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0" windowWidth="15600" windowHeight="9525"/>
  </bookViews>
  <sheets>
    <sheet name="PLANTILLA 2018" sheetId="1" r:id="rId1"/>
  </sheets>
  <definedNames>
    <definedName name="_xlnm._FilterDatabase" localSheetId="0" hidden="1">'PLANTILLA 2018'!$A$4:$WTC$114</definedName>
    <definedName name="_xlnm.Print_Area" localSheetId="0">'PLANTILLA 2018'!$A$1:$AV$131</definedName>
  </definedNames>
  <calcPr calcId="145621"/>
</workbook>
</file>

<file path=xl/calcChain.xml><?xml version="1.0" encoding="utf-8"?>
<calcChain xmlns="http://schemas.openxmlformats.org/spreadsheetml/2006/main">
  <c r="AU117" i="1" l="1"/>
  <c r="AG113" i="1"/>
  <c r="Y116" i="1" s="1"/>
  <c r="Y117" i="1" s="1"/>
  <c r="AF113" i="1"/>
  <c r="Y113" i="1"/>
  <c r="U113" i="1"/>
  <c r="T113" i="1"/>
  <c r="AU112" i="1"/>
  <c r="AG112" i="1"/>
  <c r="AF112" i="1"/>
  <c r="AC112" i="1"/>
  <c r="AC113" i="1" s="1"/>
  <c r="Y112" i="1"/>
  <c r="U112" i="1"/>
  <c r="T112" i="1"/>
  <c r="AQ111" i="1"/>
  <c r="AP111" i="1"/>
  <c r="AO111" i="1"/>
  <c r="AN111" i="1"/>
  <c r="AM111" i="1"/>
  <c r="AL111" i="1"/>
  <c r="AK111" i="1"/>
  <c r="AJ111" i="1"/>
  <c r="AR111" i="1" s="1"/>
  <c r="AI111" i="1"/>
  <c r="AH111" i="1"/>
  <c r="V111" i="1"/>
  <c r="AQ110" i="1"/>
  <c r="AP110" i="1"/>
  <c r="AO110" i="1"/>
  <c r="AN110" i="1"/>
  <c r="AM110" i="1"/>
  <c r="AL110" i="1"/>
  <c r="AK110" i="1"/>
  <c r="AJ110" i="1"/>
  <c r="AR110" i="1" s="1"/>
  <c r="AI110" i="1"/>
  <c r="AH110" i="1"/>
  <c r="AD110" i="1"/>
  <c r="V110" i="1"/>
  <c r="AQ109" i="1"/>
  <c r="AP109" i="1"/>
  <c r="AO109" i="1"/>
  <c r="AN109" i="1"/>
  <c r="AM109" i="1"/>
  <c r="AL109" i="1"/>
  <c r="AK109" i="1"/>
  <c r="AJ109" i="1"/>
  <c r="AR109" i="1" s="1"/>
  <c r="AI109" i="1"/>
  <c r="AH109" i="1"/>
  <c r="AA109" i="1"/>
  <c r="V109" i="1"/>
  <c r="AQ108" i="1"/>
  <c r="AP108" i="1"/>
  <c r="AO108" i="1"/>
  <c r="AN108" i="1"/>
  <c r="AM108" i="1"/>
  <c r="AL108" i="1"/>
  <c r="AK108" i="1"/>
  <c r="AJ108" i="1"/>
  <c r="AR108" i="1" s="1"/>
  <c r="AI108" i="1"/>
  <c r="AH108" i="1"/>
  <c r="V108" i="1"/>
  <c r="AQ107" i="1"/>
  <c r="AP107" i="1"/>
  <c r="AO107" i="1"/>
  <c r="AN107" i="1"/>
  <c r="AM107" i="1"/>
  <c r="AL107" i="1"/>
  <c r="AK107" i="1"/>
  <c r="AJ107" i="1"/>
  <c r="AR107" i="1" s="1"/>
  <c r="AI107" i="1"/>
  <c r="AH107" i="1"/>
  <c r="V107" i="1"/>
  <c r="AQ106" i="1"/>
  <c r="AP106" i="1"/>
  <c r="AO106" i="1"/>
  <c r="AM106" i="1"/>
  <c r="AL106" i="1"/>
  <c r="AK106" i="1"/>
  <c r="AJ106" i="1"/>
  <c r="AI106" i="1"/>
  <c r="AH106" i="1"/>
  <c r="AD106" i="1"/>
  <c r="Z106" i="1"/>
  <c r="AN106" i="1" s="1"/>
  <c r="V106" i="1"/>
  <c r="AS106" i="1" s="1"/>
  <c r="AQ105" i="1"/>
  <c r="AP105" i="1"/>
  <c r="AO105" i="1"/>
  <c r="AN105" i="1"/>
  <c r="AM105" i="1"/>
  <c r="AL105" i="1"/>
  <c r="AK105" i="1"/>
  <c r="AJ105" i="1"/>
  <c r="AI105" i="1"/>
  <c r="AH105" i="1"/>
  <c r="V105" i="1"/>
  <c r="AT104" i="1"/>
  <c r="AQ104" i="1"/>
  <c r="AP104" i="1"/>
  <c r="AO104" i="1"/>
  <c r="AN104" i="1"/>
  <c r="AM104" i="1"/>
  <c r="AL104" i="1"/>
  <c r="AK104" i="1"/>
  <c r="AJ104" i="1"/>
  <c r="AI104" i="1"/>
  <c r="AH104" i="1"/>
  <c r="AE104" i="1"/>
  <c r="AA104" i="1"/>
  <c r="X104" i="1"/>
  <c r="W104" i="1"/>
  <c r="V104" i="1"/>
  <c r="AS103" i="1"/>
  <c r="AQ103" i="1"/>
  <c r="AP103" i="1"/>
  <c r="AO103" i="1"/>
  <c r="AN103" i="1"/>
  <c r="AM103" i="1"/>
  <c r="AL103" i="1"/>
  <c r="AK103" i="1"/>
  <c r="AJ103" i="1"/>
  <c r="AR103" i="1" s="1"/>
  <c r="AI103" i="1"/>
  <c r="AH103" i="1"/>
  <c r="AE103" i="1"/>
  <c r="AD103" i="1"/>
  <c r="AB103" i="1"/>
  <c r="V103" i="1"/>
  <c r="AQ102" i="1"/>
  <c r="AP102" i="1"/>
  <c r="AO102" i="1"/>
  <c r="AN102" i="1"/>
  <c r="AM102" i="1"/>
  <c r="AL102" i="1"/>
  <c r="AK102" i="1"/>
  <c r="AJ102" i="1"/>
  <c r="AI102" i="1"/>
  <c r="AR102" i="1" s="1"/>
  <c r="AH102" i="1"/>
  <c r="V102" i="1"/>
  <c r="AS101" i="1"/>
  <c r="AQ101" i="1"/>
  <c r="AP101" i="1"/>
  <c r="AO101" i="1"/>
  <c r="AN101" i="1"/>
  <c r="AM101" i="1"/>
  <c r="AL101" i="1"/>
  <c r="AK101" i="1"/>
  <c r="AJ101" i="1"/>
  <c r="AI101" i="1"/>
  <c r="AR101" i="1" s="1"/>
  <c r="AH101" i="1"/>
  <c r="AE101" i="1"/>
  <c r="AD101" i="1"/>
  <c r="AB101" i="1"/>
  <c r="V101" i="1"/>
  <c r="AS100" i="1"/>
  <c r="AQ100" i="1"/>
  <c r="AP100" i="1"/>
  <c r="AO100" i="1"/>
  <c r="AN100" i="1"/>
  <c r="AM100" i="1"/>
  <c r="AL100" i="1"/>
  <c r="AK100" i="1"/>
  <c r="AJ100" i="1"/>
  <c r="AI100" i="1"/>
  <c r="AR100" i="1" s="1"/>
  <c r="AH100" i="1"/>
  <c r="V100" i="1"/>
  <c r="AS99" i="1"/>
  <c r="AQ99" i="1"/>
  <c r="AP99" i="1"/>
  <c r="AO99" i="1"/>
  <c r="AN99" i="1"/>
  <c r="AM99" i="1"/>
  <c r="AL99" i="1"/>
  <c r="AK99" i="1"/>
  <c r="AJ99" i="1"/>
  <c r="AI99" i="1"/>
  <c r="AR99" i="1" s="1"/>
  <c r="AH99" i="1"/>
  <c r="AE99" i="1"/>
  <c r="AD99" i="1"/>
  <c r="AB99" i="1"/>
  <c r="V99" i="1"/>
  <c r="AS98" i="1"/>
  <c r="AQ98" i="1"/>
  <c r="AP98" i="1"/>
  <c r="AO98" i="1"/>
  <c r="AN98" i="1"/>
  <c r="AM98" i="1"/>
  <c r="AL98" i="1"/>
  <c r="AK98" i="1"/>
  <c r="AJ98" i="1"/>
  <c r="AI98" i="1"/>
  <c r="AH98" i="1"/>
  <c r="AE98" i="1"/>
  <c r="AB98" i="1"/>
  <c r="V98" i="1"/>
  <c r="AS97" i="1"/>
  <c r="AQ97" i="1"/>
  <c r="AP97" i="1"/>
  <c r="AO97" i="1"/>
  <c r="AN97" i="1"/>
  <c r="AM97" i="1"/>
  <c r="AL97" i="1"/>
  <c r="AK97" i="1"/>
  <c r="AJ97" i="1"/>
  <c r="AR97" i="1" s="1"/>
  <c r="AI97" i="1"/>
  <c r="AH97" i="1"/>
  <c r="AE97" i="1"/>
  <c r="AD97" i="1"/>
  <c r="AB97" i="1"/>
  <c r="V97" i="1"/>
  <c r="AS96" i="1"/>
  <c r="AQ96" i="1"/>
  <c r="AP96" i="1"/>
  <c r="AO96" i="1"/>
  <c r="AN96" i="1"/>
  <c r="AM96" i="1"/>
  <c r="AL96" i="1"/>
  <c r="AK96" i="1"/>
  <c r="AJ96" i="1"/>
  <c r="AI96" i="1"/>
  <c r="AH96" i="1"/>
  <c r="AE96" i="1"/>
  <c r="AB96" i="1"/>
  <c r="V96" i="1"/>
  <c r="AS95" i="1"/>
  <c r="AQ95" i="1"/>
  <c r="AP95" i="1"/>
  <c r="AO95" i="1"/>
  <c r="AN95" i="1"/>
  <c r="AM95" i="1"/>
  <c r="AL95" i="1"/>
  <c r="AK95" i="1"/>
  <c r="AJ95" i="1"/>
  <c r="AI95" i="1"/>
  <c r="AH95" i="1"/>
  <c r="AE95" i="1"/>
  <c r="AD95" i="1"/>
  <c r="AB95" i="1"/>
  <c r="V95" i="1"/>
  <c r="AQ94" i="1"/>
  <c r="AP94" i="1"/>
  <c r="AO94" i="1"/>
  <c r="AN94" i="1"/>
  <c r="AM94" i="1"/>
  <c r="AL94" i="1"/>
  <c r="AK94" i="1"/>
  <c r="AJ94" i="1"/>
  <c r="AI94" i="1"/>
  <c r="AR94" i="1" s="1"/>
  <c r="AH94" i="1"/>
  <c r="V94" i="1"/>
  <c r="AS93" i="1"/>
  <c r="AQ93" i="1"/>
  <c r="AP93" i="1"/>
  <c r="AO93" i="1"/>
  <c r="AN93" i="1"/>
  <c r="AM93" i="1"/>
  <c r="AL93" i="1"/>
  <c r="AK93" i="1"/>
  <c r="AJ93" i="1"/>
  <c r="AI93" i="1"/>
  <c r="AR93" i="1" s="1"/>
  <c r="AH93" i="1"/>
  <c r="AE93" i="1"/>
  <c r="AD93" i="1"/>
  <c r="AB93" i="1"/>
  <c r="V93" i="1"/>
  <c r="AQ92" i="1"/>
  <c r="AP92" i="1"/>
  <c r="AO92" i="1"/>
  <c r="AN92" i="1"/>
  <c r="AM92" i="1"/>
  <c r="AL92" i="1"/>
  <c r="AK92" i="1"/>
  <c r="AJ92" i="1"/>
  <c r="AI92" i="1"/>
  <c r="AR92" i="1" s="1"/>
  <c r="AH92" i="1"/>
  <c r="V92" i="1"/>
  <c r="AS91" i="1"/>
  <c r="AQ91" i="1"/>
  <c r="AP91" i="1"/>
  <c r="AO91" i="1"/>
  <c r="AN91" i="1"/>
  <c r="AM91" i="1"/>
  <c r="AL91" i="1"/>
  <c r="AK91" i="1"/>
  <c r="AJ91" i="1"/>
  <c r="AI91" i="1"/>
  <c r="AR91" i="1" s="1"/>
  <c r="AH91" i="1"/>
  <c r="AE91" i="1"/>
  <c r="AD91" i="1"/>
  <c r="AB91" i="1"/>
  <c r="V91" i="1"/>
  <c r="AS90" i="1"/>
  <c r="AQ90" i="1"/>
  <c r="AP90" i="1"/>
  <c r="AO90" i="1"/>
  <c r="AN90" i="1"/>
  <c r="AM90" i="1"/>
  <c r="AL90" i="1"/>
  <c r="AK90" i="1"/>
  <c r="AJ90" i="1"/>
  <c r="AI90" i="1"/>
  <c r="AH90" i="1"/>
  <c r="AE90" i="1"/>
  <c r="AB90" i="1"/>
  <c r="V90" i="1"/>
  <c r="AS89" i="1"/>
  <c r="AQ89" i="1"/>
  <c r="AP89" i="1"/>
  <c r="AO89" i="1"/>
  <c r="AN89" i="1"/>
  <c r="AM89" i="1"/>
  <c r="AL89" i="1"/>
  <c r="AK89" i="1"/>
  <c r="AJ89" i="1"/>
  <c r="AR89" i="1" s="1"/>
  <c r="AI89" i="1"/>
  <c r="AH89" i="1"/>
  <c r="AE89" i="1"/>
  <c r="AD89" i="1"/>
  <c r="AB89" i="1"/>
  <c r="V89" i="1"/>
  <c r="AS88" i="1"/>
  <c r="AQ88" i="1"/>
  <c r="AP88" i="1"/>
  <c r="AO88" i="1"/>
  <c r="AN88" i="1"/>
  <c r="AM88" i="1"/>
  <c r="AL88" i="1"/>
  <c r="AK88" i="1"/>
  <c r="AJ88" i="1"/>
  <c r="AI88" i="1"/>
  <c r="AH88" i="1"/>
  <c r="AE88" i="1"/>
  <c r="AB88" i="1"/>
  <c r="V88" i="1"/>
  <c r="AS87" i="1"/>
  <c r="AQ87" i="1"/>
  <c r="AP87" i="1"/>
  <c r="AO87" i="1"/>
  <c r="AN87" i="1"/>
  <c r="AM87" i="1"/>
  <c r="AL87" i="1"/>
  <c r="AK87" i="1"/>
  <c r="AJ87" i="1"/>
  <c r="AR87" i="1" s="1"/>
  <c r="AI87" i="1"/>
  <c r="AH87" i="1"/>
  <c r="AE87" i="1"/>
  <c r="AD87" i="1"/>
  <c r="AB87" i="1"/>
  <c r="V87" i="1"/>
  <c r="AQ86" i="1"/>
  <c r="AP86" i="1"/>
  <c r="AO86" i="1"/>
  <c r="AN86" i="1"/>
  <c r="AM86" i="1"/>
  <c r="AL86" i="1"/>
  <c r="AK86" i="1"/>
  <c r="AJ86" i="1"/>
  <c r="AI86" i="1"/>
  <c r="AR86" i="1" s="1"/>
  <c r="AH86" i="1"/>
  <c r="V86" i="1"/>
  <c r="AS85" i="1"/>
  <c r="AQ85" i="1"/>
  <c r="AP85" i="1"/>
  <c r="AO85" i="1"/>
  <c r="AN85" i="1"/>
  <c r="AM85" i="1"/>
  <c r="AL85" i="1"/>
  <c r="AK85" i="1"/>
  <c r="AJ85" i="1"/>
  <c r="AI85" i="1"/>
  <c r="AR85" i="1" s="1"/>
  <c r="AH85" i="1"/>
  <c r="AE85" i="1"/>
  <c r="AD85" i="1"/>
  <c r="AB85" i="1"/>
  <c r="V85" i="1"/>
  <c r="AS84" i="1"/>
  <c r="AQ84" i="1"/>
  <c r="AP84" i="1"/>
  <c r="AO84" i="1"/>
  <c r="AM84" i="1"/>
  <c r="AL84" i="1"/>
  <c r="AK84" i="1"/>
  <c r="AJ84" i="1"/>
  <c r="AI84" i="1"/>
  <c r="AH84" i="1"/>
  <c r="V84" i="1"/>
  <c r="AQ83" i="1"/>
  <c r="AP83" i="1"/>
  <c r="AO83" i="1"/>
  <c r="AN83" i="1"/>
  <c r="AM83" i="1"/>
  <c r="AL83" i="1"/>
  <c r="AK83" i="1"/>
  <c r="AJ83" i="1"/>
  <c r="AR83" i="1" s="1"/>
  <c r="AI83" i="1"/>
  <c r="AH83" i="1"/>
  <c r="V83" i="1"/>
  <c r="AQ82" i="1"/>
  <c r="AP82" i="1"/>
  <c r="AO82" i="1"/>
  <c r="AN82" i="1"/>
  <c r="AM82" i="1"/>
  <c r="AL82" i="1"/>
  <c r="AK82" i="1"/>
  <c r="AJ82" i="1"/>
  <c r="AR82" i="1" s="1"/>
  <c r="AI82" i="1"/>
  <c r="AH82" i="1"/>
  <c r="AA82" i="1"/>
  <c r="V82" i="1"/>
  <c r="AQ81" i="1"/>
  <c r="AP81" i="1"/>
  <c r="AO81" i="1"/>
  <c r="AN81" i="1"/>
  <c r="AM81" i="1"/>
  <c r="AL81" i="1"/>
  <c r="AK81" i="1"/>
  <c r="AJ81" i="1"/>
  <c r="AR81" i="1" s="1"/>
  <c r="AI81" i="1"/>
  <c r="AH81" i="1"/>
  <c r="AD81" i="1"/>
  <c r="V81" i="1"/>
  <c r="AT80" i="1"/>
  <c r="AQ80" i="1"/>
  <c r="AP80" i="1"/>
  <c r="AO80" i="1"/>
  <c r="AN80" i="1"/>
  <c r="AM80" i="1"/>
  <c r="AL80" i="1"/>
  <c r="AK80" i="1"/>
  <c r="AJ80" i="1"/>
  <c r="AR80" i="1" s="1"/>
  <c r="AI80" i="1"/>
  <c r="AH80" i="1"/>
  <c r="AD80" i="1"/>
  <c r="AB80" i="1"/>
  <c r="AA80" i="1"/>
  <c r="V80" i="1"/>
  <c r="AT79" i="1"/>
  <c r="AQ79" i="1"/>
  <c r="AP79" i="1"/>
  <c r="AO79" i="1"/>
  <c r="AN79" i="1"/>
  <c r="AM79" i="1"/>
  <c r="AL79" i="1"/>
  <c r="AK79" i="1"/>
  <c r="AJ79" i="1"/>
  <c r="AI79" i="1"/>
  <c r="AH79" i="1"/>
  <c r="AR79" i="1" s="1"/>
  <c r="AD79" i="1"/>
  <c r="AB79" i="1"/>
  <c r="AA79" i="1"/>
  <c r="V79" i="1"/>
  <c r="AS79" i="1" s="1"/>
  <c r="AT78" i="1"/>
  <c r="AQ78" i="1"/>
  <c r="AP78" i="1"/>
  <c r="AO78" i="1"/>
  <c r="AN78" i="1"/>
  <c r="AM78" i="1"/>
  <c r="AL78" i="1"/>
  <c r="AK78" i="1"/>
  <c r="AJ78" i="1"/>
  <c r="AR78" i="1" s="1"/>
  <c r="AI78" i="1"/>
  <c r="AH78" i="1"/>
  <c r="AD78" i="1"/>
  <c r="AB78" i="1"/>
  <c r="AA78" i="1"/>
  <c r="V78" i="1"/>
  <c r="AS78" i="1" s="1"/>
  <c r="AT77" i="1"/>
  <c r="AQ77" i="1"/>
  <c r="AP77" i="1"/>
  <c r="AO77" i="1"/>
  <c r="AN77" i="1"/>
  <c r="AM77" i="1"/>
  <c r="AL77" i="1"/>
  <c r="AK77" i="1"/>
  <c r="AJ77" i="1"/>
  <c r="AI77" i="1"/>
  <c r="AH77" i="1"/>
  <c r="AR77" i="1" s="1"/>
  <c r="AD77" i="1"/>
  <c r="X77" i="1"/>
  <c r="W77" i="1"/>
  <c r="V77" i="1"/>
  <c r="AA77" i="1" s="1"/>
  <c r="AQ76" i="1"/>
  <c r="AP76" i="1"/>
  <c r="AO76" i="1"/>
  <c r="AN76" i="1"/>
  <c r="AM76" i="1"/>
  <c r="AL76" i="1"/>
  <c r="AK76" i="1"/>
  <c r="AJ76" i="1"/>
  <c r="AI76" i="1"/>
  <c r="AH76" i="1"/>
  <c r="V76" i="1"/>
  <c r="AQ75" i="1"/>
  <c r="AP75" i="1"/>
  <c r="AO75" i="1"/>
  <c r="AN75" i="1"/>
  <c r="AM75" i="1"/>
  <c r="AL75" i="1"/>
  <c r="AK75" i="1"/>
  <c r="AJ75" i="1"/>
  <c r="AR75" i="1" s="1"/>
  <c r="AI75" i="1"/>
  <c r="AH75" i="1"/>
  <c r="AD75" i="1"/>
  <c r="AA75" i="1"/>
  <c r="V75" i="1"/>
  <c r="AS75" i="1" s="1"/>
  <c r="AT74" i="1"/>
  <c r="AQ74" i="1"/>
  <c r="AP74" i="1"/>
  <c r="AO74" i="1"/>
  <c r="AN74" i="1"/>
  <c r="AM74" i="1"/>
  <c r="AL74" i="1"/>
  <c r="AK74" i="1"/>
  <c r="AJ74" i="1"/>
  <c r="AI74" i="1"/>
  <c r="AH74" i="1"/>
  <c r="AE74" i="1"/>
  <c r="V74" i="1"/>
  <c r="AT73" i="1"/>
  <c r="AS73" i="1"/>
  <c r="AQ73" i="1"/>
  <c r="AP73" i="1"/>
  <c r="AO73" i="1"/>
  <c r="AN73" i="1"/>
  <c r="AM73" i="1"/>
  <c r="AL73" i="1"/>
  <c r="AK73" i="1"/>
  <c r="AJ73" i="1"/>
  <c r="AI73" i="1"/>
  <c r="AH73" i="1"/>
  <c r="AE73" i="1"/>
  <c r="AA73" i="1"/>
  <c r="V73" i="1"/>
  <c r="AQ72" i="1"/>
  <c r="AP72" i="1"/>
  <c r="AO72" i="1"/>
  <c r="AN72" i="1"/>
  <c r="AM72" i="1"/>
  <c r="AL72" i="1"/>
  <c r="AK72" i="1"/>
  <c r="AJ72" i="1"/>
  <c r="AI72" i="1"/>
  <c r="AH72" i="1"/>
  <c r="AA72" i="1"/>
  <c r="V72" i="1"/>
  <c r="AT71" i="1"/>
  <c r="AS71" i="1"/>
  <c r="AQ71" i="1"/>
  <c r="AP71" i="1"/>
  <c r="AO71" i="1"/>
  <c r="AM71" i="1"/>
  <c r="AL71" i="1"/>
  <c r="AK71" i="1"/>
  <c r="AJ71" i="1"/>
  <c r="AI71" i="1"/>
  <c r="AH71" i="1"/>
  <c r="AR71" i="1" s="1"/>
  <c r="AE71" i="1"/>
  <c r="AA71" i="1"/>
  <c r="Z71" i="1"/>
  <c r="AN71" i="1" s="1"/>
  <c r="V71" i="1"/>
  <c r="AD71" i="1" s="1"/>
  <c r="AT70" i="1"/>
  <c r="AQ70" i="1"/>
  <c r="AP70" i="1"/>
  <c r="AO70" i="1"/>
  <c r="AN70" i="1"/>
  <c r="AM70" i="1"/>
  <c r="AL70" i="1"/>
  <c r="AK70" i="1"/>
  <c r="AJ70" i="1"/>
  <c r="AI70" i="1"/>
  <c r="AH70" i="1"/>
  <c r="AR70" i="1" s="1"/>
  <c r="AB70" i="1"/>
  <c r="AA70" i="1"/>
  <c r="V70" i="1"/>
  <c r="AS70" i="1" s="1"/>
  <c r="AT69" i="1"/>
  <c r="AQ69" i="1"/>
  <c r="AP69" i="1"/>
  <c r="AO69" i="1"/>
  <c r="AN69" i="1"/>
  <c r="AM69" i="1"/>
  <c r="AL69" i="1"/>
  <c r="AK69" i="1"/>
  <c r="AJ69" i="1"/>
  <c r="AI69" i="1"/>
  <c r="AH69" i="1"/>
  <c r="AR69" i="1" s="1"/>
  <c r="AB69" i="1"/>
  <c r="AA69" i="1"/>
  <c r="V69" i="1"/>
  <c r="AS69" i="1" s="1"/>
  <c r="AT68" i="1"/>
  <c r="AQ68" i="1"/>
  <c r="AP68" i="1"/>
  <c r="AO68" i="1"/>
  <c r="AN68" i="1"/>
  <c r="AM68" i="1"/>
  <c r="AL68" i="1"/>
  <c r="AK68" i="1"/>
  <c r="AJ68" i="1"/>
  <c r="AI68" i="1"/>
  <c r="AH68" i="1"/>
  <c r="AB68" i="1"/>
  <c r="AA68" i="1"/>
  <c r="V68" i="1"/>
  <c r="AS68" i="1" s="1"/>
  <c r="AT67" i="1"/>
  <c r="AQ67" i="1"/>
  <c r="AP67" i="1"/>
  <c r="AO67" i="1"/>
  <c r="AN67" i="1"/>
  <c r="AM67" i="1"/>
  <c r="AL67" i="1"/>
  <c r="AK67" i="1"/>
  <c r="AJ67" i="1"/>
  <c r="AI67" i="1"/>
  <c r="AH67" i="1"/>
  <c r="AR67" i="1" s="1"/>
  <c r="AB67" i="1"/>
  <c r="AA67" i="1"/>
  <c r="V67" i="1"/>
  <c r="AS67" i="1" s="1"/>
  <c r="AT66" i="1"/>
  <c r="AQ66" i="1"/>
  <c r="AP66" i="1"/>
  <c r="AO66" i="1"/>
  <c r="AN66" i="1"/>
  <c r="AM66" i="1"/>
  <c r="AL66" i="1"/>
  <c r="AK66" i="1"/>
  <c r="AJ66" i="1"/>
  <c r="AI66" i="1"/>
  <c r="AH66" i="1"/>
  <c r="AR66" i="1" s="1"/>
  <c r="AB66" i="1"/>
  <c r="AA66" i="1"/>
  <c r="V66" i="1"/>
  <c r="AS66" i="1" s="1"/>
  <c r="AT65" i="1"/>
  <c r="AQ65" i="1"/>
  <c r="AP65" i="1"/>
  <c r="AO65" i="1"/>
  <c r="AN65" i="1"/>
  <c r="AM65" i="1"/>
  <c r="AL65" i="1"/>
  <c r="AK65" i="1"/>
  <c r="AJ65" i="1"/>
  <c r="AI65" i="1"/>
  <c r="AH65" i="1"/>
  <c r="AR65" i="1" s="1"/>
  <c r="AB65" i="1"/>
  <c r="AA65" i="1"/>
  <c r="V65" i="1"/>
  <c r="AS65" i="1" s="1"/>
  <c r="AT64" i="1"/>
  <c r="AQ64" i="1"/>
  <c r="AP64" i="1"/>
  <c r="AO64" i="1"/>
  <c r="AN64" i="1"/>
  <c r="AM64" i="1"/>
  <c r="AL64" i="1"/>
  <c r="AK64" i="1"/>
  <c r="AJ64" i="1"/>
  <c r="AI64" i="1"/>
  <c r="AH64" i="1"/>
  <c r="AB64" i="1"/>
  <c r="AA64" i="1"/>
  <c r="V64" i="1"/>
  <c r="AS64" i="1" s="1"/>
  <c r="AT63" i="1"/>
  <c r="AS63" i="1"/>
  <c r="AQ63" i="1"/>
  <c r="AP63" i="1"/>
  <c r="AO63" i="1"/>
  <c r="AM63" i="1"/>
  <c r="AL63" i="1"/>
  <c r="AK63" i="1"/>
  <c r="AJ63" i="1"/>
  <c r="AI63" i="1"/>
  <c r="AH63" i="1"/>
  <c r="AE63" i="1"/>
  <c r="AB63" i="1"/>
  <c r="AA63" i="1"/>
  <c r="Z63" i="1"/>
  <c r="AN63" i="1" s="1"/>
  <c r="V63" i="1"/>
  <c r="AD63" i="1" s="1"/>
  <c r="AT62" i="1"/>
  <c r="AQ62" i="1"/>
  <c r="AP62" i="1"/>
  <c r="AO62" i="1"/>
  <c r="AN62" i="1"/>
  <c r="AM62" i="1"/>
  <c r="AL62" i="1"/>
  <c r="AK62" i="1"/>
  <c r="AJ62" i="1"/>
  <c r="AI62" i="1"/>
  <c r="AR62" i="1" s="1"/>
  <c r="AH62" i="1"/>
  <c r="AD62" i="1"/>
  <c r="AB62" i="1"/>
  <c r="AA62" i="1"/>
  <c r="V62" i="1"/>
  <c r="AS62" i="1" s="1"/>
  <c r="AT61" i="1"/>
  <c r="AQ61" i="1"/>
  <c r="AP61" i="1"/>
  <c r="AO61" i="1"/>
  <c r="AN61" i="1"/>
  <c r="AM61" i="1"/>
  <c r="AL61" i="1"/>
  <c r="AK61" i="1"/>
  <c r="AJ61" i="1"/>
  <c r="AR61" i="1" s="1"/>
  <c r="AI61" i="1"/>
  <c r="AH61" i="1"/>
  <c r="AD61" i="1"/>
  <c r="AB61" i="1"/>
  <c r="AA61" i="1"/>
  <c r="V61" i="1"/>
  <c r="AS61" i="1" s="1"/>
  <c r="AQ60" i="1"/>
  <c r="AP60" i="1"/>
  <c r="AO60" i="1"/>
  <c r="AM60" i="1"/>
  <c r="AL60" i="1"/>
  <c r="AK60" i="1"/>
  <c r="AJ60" i="1"/>
  <c r="AI60" i="1"/>
  <c r="AH60" i="1"/>
  <c r="AD60" i="1"/>
  <c r="AB60" i="1"/>
  <c r="V60" i="1"/>
  <c r="AS59" i="1"/>
  <c r="AQ59" i="1"/>
  <c r="AP59" i="1"/>
  <c r="AO59" i="1"/>
  <c r="AN59" i="1"/>
  <c r="AL59" i="1"/>
  <c r="AK59" i="1"/>
  <c r="AJ59" i="1"/>
  <c r="AI59" i="1"/>
  <c r="AH59" i="1"/>
  <c r="AD59" i="1"/>
  <c r="X59" i="1"/>
  <c r="V59" i="1"/>
  <c r="AT58" i="1"/>
  <c r="AS58" i="1"/>
  <c r="AQ58" i="1"/>
  <c r="AP58" i="1"/>
  <c r="AO58" i="1"/>
  <c r="AM58" i="1"/>
  <c r="AL58" i="1"/>
  <c r="AK58" i="1"/>
  <c r="AJ58" i="1"/>
  <c r="AI58" i="1"/>
  <c r="AH58" i="1"/>
  <c r="AR58" i="1" s="1"/>
  <c r="AE58" i="1"/>
  <c r="AA58" i="1"/>
  <c r="Z58" i="1"/>
  <c r="AN58" i="1" s="1"/>
  <c r="V58" i="1"/>
  <c r="AD58" i="1" s="1"/>
  <c r="AT57" i="1"/>
  <c r="AQ57" i="1"/>
  <c r="AP57" i="1"/>
  <c r="AO57" i="1"/>
  <c r="AN57" i="1"/>
  <c r="AM57" i="1"/>
  <c r="AL57" i="1"/>
  <c r="AK57" i="1"/>
  <c r="AJ57" i="1"/>
  <c r="AI57" i="1"/>
  <c r="AH57" i="1"/>
  <c r="AB57" i="1"/>
  <c r="AA57" i="1"/>
  <c r="V57" i="1"/>
  <c r="AS57" i="1" s="1"/>
  <c r="AQ56" i="1"/>
  <c r="AP56" i="1"/>
  <c r="AO56" i="1"/>
  <c r="AN56" i="1"/>
  <c r="AM56" i="1"/>
  <c r="AL56" i="1"/>
  <c r="AK56" i="1"/>
  <c r="AJ56" i="1"/>
  <c r="AI56" i="1"/>
  <c r="AH56" i="1"/>
  <c r="AR56" i="1" s="1"/>
  <c r="X56" i="1"/>
  <c r="W56" i="1"/>
  <c r="V56" i="1"/>
  <c r="AQ55" i="1"/>
  <c r="AP55" i="1"/>
  <c r="AO55" i="1"/>
  <c r="AN55" i="1"/>
  <c r="AM55" i="1"/>
  <c r="AL55" i="1"/>
  <c r="AK55" i="1"/>
  <c r="AJ55" i="1"/>
  <c r="AR55" i="1" s="1"/>
  <c r="AI55" i="1"/>
  <c r="AH55" i="1"/>
  <c r="AD55" i="1"/>
  <c r="V55" i="1"/>
  <c r="AQ54" i="1"/>
  <c r="AP54" i="1"/>
  <c r="AO54" i="1"/>
  <c r="AN54" i="1"/>
  <c r="AM54" i="1"/>
  <c r="AL54" i="1"/>
  <c r="AK54" i="1"/>
  <c r="AJ54" i="1"/>
  <c r="AR54" i="1" s="1"/>
  <c r="AI54" i="1"/>
  <c r="AH54" i="1"/>
  <c r="AD54" i="1"/>
  <c r="V54" i="1"/>
  <c r="AS53" i="1"/>
  <c r="AQ53" i="1"/>
  <c r="AP53" i="1"/>
  <c r="AO53" i="1"/>
  <c r="AN53" i="1"/>
  <c r="AM53" i="1"/>
  <c r="AL53" i="1"/>
  <c r="AK53" i="1"/>
  <c r="AJ53" i="1"/>
  <c r="AR53" i="1" s="1"/>
  <c r="AI53" i="1"/>
  <c r="AH53" i="1"/>
  <c r="AE53" i="1"/>
  <c r="AD53" i="1"/>
  <c r="Z53" i="1"/>
  <c r="V53" i="1"/>
  <c r="AQ52" i="1"/>
  <c r="AP52" i="1"/>
  <c r="AO52" i="1"/>
  <c r="AN52" i="1"/>
  <c r="AM52" i="1"/>
  <c r="AL52" i="1"/>
  <c r="AK52" i="1"/>
  <c r="AJ52" i="1"/>
  <c r="AI52" i="1"/>
  <c r="AH52" i="1"/>
  <c r="V52" i="1"/>
  <c r="AS51" i="1"/>
  <c r="AQ51" i="1"/>
  <c r="AP51" i="1"/>
  <c r="AO51" i="1"/>
  <c r="AN51" i="1"/>
  <c r="AM51" i="1"/>
  <c r="AL51" i="1"/>
  <c r="AK51" i="1"/>
  <c r="AJ51" i="1"/>
  <c r="AR51" i="1" s="1"/>
  <c r="AI51" i="1"/>
  <c r="AH51" i="1"/>
  <c r="AE51" i="1"/>
  <c r="AD51" i="1"/>
  <c r="AA51" i="1"/>
  <c r="V51" i="1"/>
  <c r="AT50" i="1"/>
  <c r="AQ50" i="1"/>
  <c r="AP50" i="1"/>
  <c r="AO50" i="1"/>
  <c r="AN50" i="1"/>
  <c r="AM50" i="1"/>
  <c r="AL50" i="1"/>
  <c r="AK50" i="1"/>
  <c r="AJ50" i="1"/>
  <c r="AI50" i="1"/>
  <c r="AH50" i="1"/>
  <c r="AE50" i="1"/>
  <c r="V50" i="1"/>
  <c r="AS49" i="1"/>
  <c r="AQ49" i="1"/>
  <c r="AP49" i="1"/>
  <c r="AO49" i="1"/>
  <c r="AN49" i="1"/>
  <c r="AM49" i="1"/>
  <c r="AL49" i="1"/>
  <c r="AK49" i="1"/>
  <c r="AJ49" i="1"/>
  <c r="AR49" i="1" s="1"/>
  <c r="AI49" i="1"/>
  <c r="AH49" i="1"/>
  <c r="AE49" i="1"/>
  <c r="AD49" i="1"/>
  <c r="AA49" i="1"/>
  <c r="V49" i="1"/>
  <c r="AQ48" i="1"/>
  <c r="AP48" i="1"/>
  <c r="AO48" i="1"/>
  <c r="AM48" i="1"/>
  <c r="AL48" i="1"/>
  <c r="AK48" i="1"/>
  <c r="AJ48" i="1"/>
  <c r="AI48" i="1"/>
  <c r="AH48" i="1"/>
  <c r="V48" i="1"/>
  <c r="AT47" i="1"/>
  <c r="AS47" i="1"/>
  <c r="AQ47" i="1"/>
  <c r="AP47" i="1"/>
  <c r="AO47" i="1"/>
  <c r="AM47" i="1"/>
  <c r="AL47" i="1"/>
  <c r="AK47" i="1"/>
  <c r="AJ47" i="1"/>
  <c r="AI47" i="1"/>
  <c r="AH47" i="1"/>
  <c r="AE47" i="1"/>
  <c r="AB47" i="1"/>
  <c r="AA47" i="1"/>
  <c r="Z47" i="1"/>
  <c r="AN47" i="1" s="1"/>
  <c r="V47" i="1"/>
  <c r="AD47" i="1" s="1"/>
  <c r="AT46" i="1"/>
  <c r="AQ46" i="1"/>
  <c r="AP46" i="1"/>
  <c r="AO46" i="1"/>
  <c r="AN46" i="1"/>
  <c r="AM46" i="1"/>
  <c r="AL46" i="1"/>
  <c r="AK46" i="1"/>
  <c r="AJ46" i="1"/>
  <c r="AI46" i="1"/>
  <c r="AH46" i="1"/>
  <c r="AR46" i="1" s="1"/>
  <c r="AD46" i="1"/>
  <c r="AB46" i="1"/>
  <c r="AA46" i="1"/>
  <c r="V46" i="1"/>
  <c r="AS46" i="1" s="1"/>
  <c r="AT45" i="1"/>
  <c r="AQ45" i="1"/>
  <c r="AP45" i="1"/>
  <c r="AO45" i="1"/>
  <c r="AN45" i="1"/>
  <c r="AM45" i="1"/>
  <c r="AL45" i="1"/>
  <c r="AK45" i="1"/>
  <c r="AJ45" i="1"/>
  <c r="AI45" i="1"/>
  <c r="AR45" i="1" s="1"/>
  <c r="AH45" i="1"/>
  <c r="AD45" i="1"/>
  <c r="AB45" i="1"/>
  <c r="AA45" i="1"/>
  <c r="V45" i="1"/>
  <c r="AS45" i="1" s="1"/>
  <c r="AT44" i="1"/>
  <c r="AQ44" i="1"/>
  <c r="AP44" i="1"/>
  <c r="AO44" i="1"/>
  <c r="AN44" i="1"/>
  <c r="AM44" i="1"/>
  <c r="AL44" i="1"/>
  <c r="AK44" i="1"/>
  <c r="AJ44" i="1"/>
  <c r="AI44" i="1"/>
  <c r="AH44" i="1"/>
  <c r="AD44" i="1"/>
  <c r="AB44" i="1"/>
  <c r="AA44" i="1"/>
  <c r="V44" i="1"/>
  <c r="AS44" i="1" s="1"/>
  <c r="AT43" i="1"/>
  <c r="AQ43" i="1"/>
  <c r="AP43" i="1"/>
  <c r="AO43" i="1"/>
  <c r="AN43" i="1"/>
  <c r="AM43" i="1"/>
  <c r="AL43" i="1"/>
  <c r="AK43" i="1"/>
  <c r="AJ43" i="1"/>
  <c r="AR43" i="1" s="1"/>
  <c r="AI43" i="1"/>
  <c r="AH43" i="1"/>
  <c r="AD43" i="1"/>
  <c r="AB43" i="1"/>
  <c r="AA43" i="1"/>
  <c r="V43" i="1"/>
  <c r="AS43" i="1" s="1"/>
  <c r="AT42" i="1"/>
  <c r="AQ42" i="1"/>
  <c r="AP42" i="1"/>
  <c r="AO42" i="1"/>
  <c r="AN42" i="1"/>
  <c r="AM42" i="1"/>
  <c r="AL42" i="1"/>
  <c r="AK42" i="1"/>
  <c r="AJ42" i="1"/>
  <c r="AI42" i="1"/>
  <c r="AH42" i="1"/>
  <c r="AR42" i="1" s="1"/>
  <c r="AD42" i="1"/>
  <c r="AB42" i="1"/>
  <c r="AA42" i="1"/>
  <c r="V42" i="1"/>
  <c r="AS42" i="1" s="1"/>
  <c r="AT41" i="1"/>
  <c r="AQ41" i="1"/>
  <c r="AP41" i="1"/>
  <c r="AO41" i="1"/>
  <c r="AN41" i="1"/>
  <c r="AM41" i="1"/>
  <c r="AL41" i="1"/>
  <c r="AK41" i="1"/>
  <c r="AJ41" i="1"/>
  <c r="AI41" i="1"/>
  <c r="AR41" i="1" s="1"/>
  <c r="AH41" i="1"/>
  <c r="AD41" i="1"/>
  <c r="AB41" i="1"/>
  <c r="AA41" i="1"/>
  <c r="V41" i="1"/>
  <c r="AS41" i="1" s="1"/>
  <c r="AT40" i="1"/>
  <c r="AQ40" i="1"/>
  <c r="AP40" i="1"/>
  <c r="AO40" i="1"/>
  <c r="AN40" i="1"/>
  <c r="AM40" i="1"/>
  <c r="AL40" i="1"/>
  <c r="AK40" i="1"/>
  <c r="AJ40" i="1"/>
  <c r="AI40" i="1"/>
  <c r="AH40" i="1"/>
  <c r="AD40" i="1"/>
  <c r="AB40" i="1"/>
  <c r="AA40" i="1"/>
  <c r="V40" i="1"/>
  <c r="AS40" i="1" s="1"/>
  <c r="AT39" i="1"/>
  <c r="AQ39" i="1"/>
  <c r="AP39" i="1"/>
  <c r="AO39" i="1"/>
  <c r="AM39" i="1"/>
  <c r="AL39" i="1"/>
  <c r="AK39" i="1"/>
  <c r="AJ39" i="1"/>
  <c r="AI39" i="1"/>
  <c r="AH39" i="1"/>
  <c r="AD39" i="1"/>
  <c r="AB39" i="1"/>
  <c r="AA39" i="1"/>
  <c r="V39" i="1"/>
  <c r="AS38" i="1"/>
  <c r="AQ38" i="1"/>
  <c r="AP38" i="1"/>
  <c r="AO38" i="1"/>
  <c r="AN38" i="1"/>
  <c r="AM38" i="1"/>
  <c r="AL38" i="1"/>
  <c r="AK38" i="1"/>
  <c r="AJ38" i="1"/>
  <c r="AI38" i="1"/>
  <c r="AH38" i="1"/>
  <c r="AE38" i="1"/>
  <c r="AB38" i="1"/>
  <c r="V38" i="1"/>
  <c r="AS37" i="1"/>
  <c r="AQ37" i="1"/>
  <c r="AP37" i="1"/>
  <c r="AO37" i="1"/>
  <c r="AN37" i="1"/>
  <c r="AM37" i="1"/>
  <c r="AL37" i="1"/>
  <c r="AK37" i="1"/>
  <c r="AJ37" i="1"/>
  <c r="AR37" i="1" s="1"/>
  <c r="AI37" i="1"/>
  <c r="AH37" i="1"/>
  <c r="AE37" i="1"/>
  <c r="AD37" i="1"/>
  <c r="AB37" i="1"/>
  <c r="V37" i="1"/>
  <c r="AQ36" i="1"/>
  <c r="AP36" i="1"/>
  <c r="AO36" i="1"/>
  <c r="AN36" i="1"/>
  <c r="AM36" i="1"/>
  <c r="AL36" i="1"/>
  <c r="AK36" i="1"/>
  <c r="AJ36" i="1"/>
  <c r="AI36" i="1"/>
  <c r="AR36" i="1" s="1"/>
  <c r="AH36" i="1"/>
  <c r="V36" i="1"/>
  <c r="AQ35" i="1"/>
  <c r="AP35" i="1"/>
  <c r="AO35" i="1"/>
  <c r="AN35" i="1"/>
  <c r="AM35" i="1"/>
  <c r="AK35" i="1"/>
  <c r="AJ35" i="1"/>
  <c r="AI35" i="1"/>
  <c r="AR35" i="1" s="1"/>
  <c r="AH35" i="1"/>
  <c r="X35" i="1"/>
  <c r="W35" i="1"/>
  <c r="AL35" i="1" s="1"/>
  <c r="V35" i="1"/>
  <c r="AQ34" i="1"/>
  <c r="AP34" i="1"/>
  <c r="AO34" i="1"/>
  <c r="AN34" i="1"/>
  <c r="AM34" i="1"/>
  <c r="AL34" i="1"/>
  <c r="AK34" i="1"/>
  <c r="AJ34" i="1"/>
  <c r="AI34" i="1"/>
  <c r="AH34" i="1"/>
  <c r="AR34" i="1" s="1"/>
  <c r="V34" i="1"/>
  <c r="AS33" i="1"/>
  <c r="AQ33" i="1"/>
  <c r="AP33" i="1"/>
  <c r="AO33" i="1"/>
  <c r="AN33" i="1"/>
  <c r="AM33" i="1"/>
  <c r="AL33" i="1"/>
  <c r="AK33" i="1"/>
  <c r="AJ33" i="1"/>
  <c r="AI33" i="1"/>
  <c r="AH33" i="1"/>
  <c r="AR33" i="1" s="1"/>
  <c r="AB33" i="1"/>
  <c r="AA33" i="1"/>
  <c r="V33" i="1"/>
  <c r="AT32" i="1"/>
  <c r="AS32" i="1"/>
  <c r="AQ32" i="1"/>
  <c r="AP32" i="1"/>
  <c r="AO32" i="1"/>
  <c r="AN32" i="1"/>
  <c r="AM32" i="1"/>
  <c r="AL32" i="1"/>
  <c r="AK32" i="1"/>
  <c r="AJ32" i="1"/>
  <c r="AI32" i="1"/>
  <c r="AH32" i="1"/>
  <c r="AE32" i="1"/>
  <c r="AB32" i="1"/>
  <c r="AA32" i="1"/>
  <c r="V32" i="1"/>
  <c r="AD32" i="1" s="1"/>
  <c r="AT31" i="1"/>
  <c r="AS31" i="1"/>
  <c r="AQ31" i="1"/>
  <c r="AP31" i="1"/>
  <c r="AO31" i="1"/>
  <c r="AN31" i="1"/>
  <c r="AM31" i="1"/>
  <c r="AL31" i="1"/>
  <c r="AK31" i="1"/>
  <c r="AJ31" i="1"/>
  <c r="AI31" i="1"/>
  <c r="AH31" i="1"/>
  <c r="AE31" i="1"/>
  <c r="AB31" i="1"/>
  <c r="V31" i="1"/>
  <c r="AT30" i="1"/>
  <c r="AQ30" i="1"/>
  <c r="AP30" i="1"/>
  <c r="AO30" i="1"/>
  <c r="AN30" i="1"/>
  <c r="AM30" i="1"/>
  <c r="AL30" i="1"/>
  <c r="AK30" i="1"/>
  <c r="AJ30" i="1"/>
  <c r="AI30" i="1"/>
  <c r="AH30" i="1"/>
  <c r="AE30" i="1"/>
  <c r="AB30" i="1"/>
  <c r="AA30" i="1"/>
  <c r="V30" i="1"/>
  <c r="AT29" i="1"/>
  <c r="AQ29" i="1"/>
  <c r="AP29" i="1"/>
  <c r="AO29" i="1"/>
  <c r="AN29" i="1"/>
  <c r="AM29" i="1"/>
  <c r="AL29" i="1"/>
  <c r="AK29" i="1"/>
  <c r="AJ29" i="1"/>
  <c r="AI29" i="1"/>
  <c r="AH29" i="1"/>
  <c r="AE29" i="1"/>
  <c r="V29" i="1"/>
  <c r="AD29" i="1" s="1"/>
  <c r="AT28" i="1"/>
  <c r="AS28" i="1"/>
  <c r="AQ28" i="1"/>
  <c r="AP28" i="1"/>
  <c r="AO28" i="1"/>
  <c r="AM28" i="1"/>
  <c r="AL28" i="1"/>
  <c r="AK28" i="1"/>
  <c r="AJ28" i="1"/>
  <c r="AI28" i="1"/>
  <c r="AH28" i="1"/>
  <c r="AE28" i="1"/>
  <c r="AB28" i="1"/>
  <c r="AA28" i="1"/>
  <c r="Z28" i="1"/>
  <c r="AN28" i="1" s="1"/>
  <c r="V28" i="1"/>
  <c r="AD28" i="1" s="1"/>
  <c r="AT27" i="1"/>
  <c r="AQ27" i="1"/>
  <c r="AP27" i="1"/>
  <c r="AO27" i="1"/>
  <c r="AM27" i="1"/>
  <c r="AL27" i="1"/>
  <c r="AK27" i="1"/>
  <c r="AJ27" i="1"/>
  <c r="AI27" i="1"/>
  <c r="AH27" i="1"/>
  <c r="AD27" i="1"/>
  <c r="AB27" i="1"/>
  <c r="AA27" i="1"/>
  <c r="V27" i="1"/>
  <c r="AQ26" i="1"/>
  <c r="AP26" i="1"/>
  <c r="AO26" i="1"/>
  <c r="AN26" i="1"/>
  <c r="AK26" i="1"/>
  <c r="AJ26" i="1"/>
  <c r="AI26" i="1"/>
  <c r="AH26" i="1"/>
  <c r="X26" i="1"/>
  <c r="AM26" i="1" s="1"/>
  <c r="W26" i="1"/>
  <c r="AL26" i="1" s="1"/>
  <c r="V26" i="1"/>
  <c r="AB26" i="1" s="1"/>
  <c r="AT25" i="1"/>
  <c r="AS25" i="1"/>
  <c r="AQ25" i="1"/>
  <c r="AP25" i="1"/>
  <c r="AO25" i="1"/>
  <c r="AN25" i="1"/>
  <c r="AM25" i="1"/>
  <c r="AL25" i="1"/>
  <c r="AK25" i="1"/>
  <c r="AJ25" i="1"/>
  <c r="AI25" i="1"/>
  <c r="AH25" i="1"/>
  <c r="AE25" i="1"/>
  <c r="AB25" i="1"/>
  <c r="AA25" i="1"/>
  <c r="V25" i="1"/>
  <c r="AD25" i="1" s="1"/>
  <c r="AT24" i="1"/>
  <c r="AQ24" i="1"/>
  <c r="AP24" i="1"/>
  <c r="AO24" i="1"/>
  <c r="AN24" i="1"/>
  <c r="AM24" i="1"/>
  <c r="AL24" i="1"/>
  <c r="AK24" i="1"/>
  <c r="AJ24" i="1"/>
  <c r="AI24" i="1"/>
  <c r="AH24" i="1"/>
  <c r="AE24" i="1"/>
  <c r="V24" i="1"/>
  <c r="AD24" i="1" s="1"/>
  <c r="AQ23" i="1"/>
  <c r="AP23" i="1"/>
  <c r="AO23" i="1"/>
  <c r="AN23" i="1"/>
  <c r="AM23" i="1"/>
  <c r="AL23" i="1"/>
  <c r="AK23" i="1"/>
  <c r="AJ23" i="1"/>
  <c r="AI23" i="1"/>
  <c r="AH23" i="1"/>
  <c r="AR23" i="1" s="1"/>
  <c r="V23" i="1"/>
  <c r="AD23" i="1" s="1"/>
  <c r="AS22" i="1"/>
  <c r="AQ22" i="1"/>
  <c r="AP22" i="1"/>
  <c r="AO22" i="1"/>
  <c r="AN22" i="1"/>
  <c r="AM22" i="1"/>
  <c r="AL22" i="1"/>
  <c r="AK22" i="1"/>
  <c r="AJ22" i="1"/>
  <c r="AI22" i="1"/>
  <c r="AH22" i="1"/>
  <c r="AB22" i="1"/>
  <c r="AA22" i="1"/>
  <c r="V22" i="1"/>
  <c r="AD22" i="1" s="1"/>
  <c r="AT21" i="1"/>
  <c r="AS21" i="1"/>
  <c r="AQ21" i="1"/>
  <c r="AP21" i="1"/>
  <c r="AO21" i="1"/>
  <c r="AN21" i="1"/>
  <c r="AM21" i="1"/>
  <c r="AL21" i="1"/>
  <c r="AK21" i="1"/>
  <c r="AJ21" i="1"/>
  <c r="AI21" i="1"/>
  <c r="AH21" i="1"/>
  <c r="AE21" i="1"/>
  <c r="AB21" i="1"/>
  <c r="AA21" i="1"/>
  <c r="V21" i="1"/>
  <c r="AD21" i="1" s="1"/>
  <c r="AT20" i="1"/>
  <c r="AS20" i="1"/>
  <c r="AQ20" i="1"/>
  <c r="AP20" i="1"/>
  <c r="AO20" i="1"/>
  <c r="AM20" i="1"/>
  <c r="AL20" i="1"/>
  <c r="AK20" i="1"/>
  <c r="AJ20" i="1"/>
  <c r="AI20" i="1"/>
  <c r="AH20" i="1"/>
  <c r="AE20" i="1"/>
  <c r="AB20" i="1"/>
  <c r="AA20" i="1"/>
  <c r="Z20" i="1"/>
  <c r="AN20" i="1" s="1"/>
  <c r="V20" i="1"/>
  <c r="AD20" i="1" s="1"/>
  <c r="AT19" i="1"/>
  <c r="AQ19" i="1"/>
  <c r="AP19" i="1"/>
  <c r="AO19" i="1"/>
  <c r="AN19" i="1"/>
  <c r="AM19" i="1"/>
  <c r="AL19" i="1"/>
  <c r="AK19" i="1"/>
  <c r="AJ19" i="1"/>
  <c r="AI19" i="1"/>
  <c r="AR19" i="1" s="1"/>
  <c r="AH19" i="1"/>
  <c r="AD19" i="1"/>
  <c r="AB19" i="1"/>
  <c r="AA19" i="1"/>
  <c r="V19" i="1"/>
  <c r="AS19" i="1" s="1"/>
  <c r="AT18" i="1"/>
  <c r="AQ18" i="1"/>
  <c r="AP18" i="1"/>
  <c r="AO18" i="1"/>
  <c r="AN18" i="1"/>
  <c r="AM18" i="1"/>
  <c r="AL18" i="1"/>
  <c r="AK18" i="1"/>
  <c r="AJ18" i="1"/>
  <c r="AI18" i="1"/>
  <c r="AH18" i="1"/>
  <c r="AR18" i="1" s="1"/>
  <c r="AD18" i="1"/>
  <c r="AB18" i="1"/>
  <c r="AA18" i="1"/>
  <c r="V18" i="1"/>
  <c r="AS18" i="1" s="1"/>
  <c r="AT17" i="1"/>
  <c r="AQ17" i="1"/>
  <c r="AP17" i="1"/>
  <c r="AO17" i="1"/>
  <c r="AN17" i="1"/>
  <c r="AM17" i="1"/>
  <c r="AL17" i="1"/>
  <c r="AK17" i="1"/>
  <c r="AJ17" i="1"/>
  <c r="AI17" i="1"/>
  <c r="AR17" i="1" s="1"/>
  <c r="AH17" i="1"/>
  <c r="AD17" i="1"/>
  <c r="AB17" i="1"/>
  <c r="AA17" i="1"/>
  <c r="V17" i="1"/>
  <c r="AS17" i="1" s="1"/>
  <c r="AQ16" i="1"/>
  <c r="AP16" i="1"/>
  <c r="AO16" i="1"/>
  <c r="AN16" i="1"/>
  <c r="AM16" i="1"/>
  <c r="AL16" i="1"/>
  <c r="AK16" i="1"/>
  <c r="AJ16" i="1"/>
  <c r="AI16" i="1"/>
  <c r="AH16" i="1"/>
  <c r="AR16" i="1" s="1"/>
  <c r="X16" i="1"/>
  <c r="V16" i="1"/>
  <c r="AA16" i="1" s="1"/>
  <c r="AS15" i="1"/>
  <c r="AQ15" i="1"/>
  <c r="AP15" i="1"/>
  <c r="AO15" i="1"/>
  <c r="AN15" i="1"/>
  <c r="AM15" i="1"/>
  <c r="AL15" i="1"/>
  <c r="AK15" i="1"/>
  <c r="AJ15" i="1"/>
  <c r="AR15" i="1" s="1"/>
  <c r="AI15" i="1"/>
  <c r="AH15" i="1"/>
  <c r="AE15" i="1"/>
  <c r="AD15" i="1"/>
  <c r="AB15" i="1"/>
  <c r="V15" i="1"/>
  <c r="AQ14" i="1"/>
  <c r="AP14" i="1"/>
  <c r="AO14" i="1"/>
  <c r="AM14" i="1"/>
  <c r="AL14" i="1"/>
  <c r="AK14" i="1"/>
  <c r="AJ14" i="1"/>
  <c r="AI14" i="1"/>
  <c r="AR14" i="1" s="1"/>
  <c r="AH14" i="1"/>
  <c r="AB14" i="1"/>
  <c r="Z14" i="1"/>
  <c r="AN14" i="1" s="1"/>
  <c r="V14" i="1"/>
  <c r="AD14" i="1" s="1"/>
  <c r="AS13" i="1"/>
  <c r="AQ13" i="1"/>
  <c r="AP13" i="1"/>
  <c r="AO13" i="1"/>
  <c r="AN13" i="1"/>
  <c r="AM13" i="1"/>
  <c r="AL13" i="1"/>
  <c r="AK13" i="1"/>
  <c r="AJ13" i="1"/>
  <c r="AI13" i="1"/>
  <c r="AH13" i="1"/>
  <c r="AR13" i="1" s="1"/>
  <c r="AE13" i="1"/>
  <c r="V13" i="1"/>
  <c r="AA13" i="1" s="1"/>
  <c r="AQ12" i="1"/>
  <c r="AP12" i="1"/>
  <c r="AO12" i="1"/>
  <c r="AN12" i="1"/>
  <c r="AM12" i="1"/>
  <c r="AL12" i="1"/>
  <c r="AK12" i="1"/>
  <c r="AJ12" i="1"/>
  <c r="AR12" i="1" s="1"/>
  <c r="AI12" i="1"/>
  <c r="AH12" i="1"/>
  <c r="AD12" i="1"/>
  <c r="AA12" i="1"/>
  <c r="V12" i="1"/>
  <c r="AS12" i="1" s="1"/>
  <c r="AT11" i="1"/>
  <c r="AS11" i="1"/>
  <c r="AQ11" i="1"/>
  <c r="AP11" i="1"/>
  <c r="AO11" i="1"/>
  <c r="AN11" i="1"/>
  <c r="AK11" i="1"/>
  <c r="AJ11" i="1"/>
  <c r="AI11" i="1"/>
  <c r="AH11" i="1"/>
  <c r="AD11" i="1"/>
  <c r="AA11" i="1"/>
  <c r="X11" i="1"/>
  <c r="AM11" i="1" s="1"/>
  <c r="W11" i="1"/>
  <c r="AL11" i="1" s="1"/>
  <c r="V11" i="1"/>
  <c r="AT10" i="1"/>
  <c r="AQ10" i="1"/>
  <c r="AP10" i="1"/>
  <c r="AP112" i="1" s="1"/>
  <c r="AO10" i="1"/>
  <c r="AM10" i="1"/>
  <c r="AL10" i="1"/>
  <c r="AK10" i="1"/>
  <c r="AJ10" i="1"/>
  <c r="AI10" i="1"/>
  <c r="AH10" i="1"/>
  <c r="AD10" i="1"/>
  <c r="AB10" i="1"/>
  <c r="AA10" i="1"/>
  <c r="V10" i="1"/>
  <c r="AQ9" i="1"/>
  <c r="AP9" i="1"/>
  <c r="AO9" i="1"/>
  <c r="AN9" i="1"/>
  <c r="AM9" i="1"/>
  <c r="AL9" i="1"/>
  <c r="AK9" i="1"/>
  <c r="AJ9" i="1"/>
  <c r="AI9" i="1"/>
  <c r="AR9" i="1" s="1"/>
  <c r="AH9" i="1"/>
  <c r="V9" i="1"/>
  <c r="AD9" i="1" s="1"/>
  <c r="AS8" i="1"/>
  <c r="AQ8" i="1"/>
  <c r="AP8" i="1"/>
  <c r="AO8" i="1"/>
  <c r="AN8" i="1"/>
  <c r="AM8" i="1"/>
  <c r="AL8" i="1"/>
  <c r="AK8" i="1"/>
  <c r="AJ8" i="1"/>
  <c r="AR8" i="1" s="1"/>
  <c r="AI8" i="1"/>
  <c r="AH8" i="1"/>
  <c r="AE8" i="1"/>
  <c r="AD8" i="1"/>
  <c r="AB8" i="1"/>
  <c r="V8" i="1"/>
  <c r="AQ7" i="1"/>
  <c r="AP7" i="1"/>
  <c r="AO7" i="1"/>
  <c r="AN7" i="1"/>
  <c r="AM7" i="1"/>
  <c r="AL7" i="1"/>
  <c r="AK7" i="1"/>
  <c r="AJ7" i="1"/>
  <c r="AI7" i="1"/>
  <c r="AR7" i="1" s="1"/>
  <c r="AH7" i="1"/>
  <c r="V7" i="1"/>
  <c r="AS6" i="1"/>
  <c r="AQ6" i="1"/>
  <c r="AP6" i="1"/>
  <c r="AO6" i="1"/>
  <c r="AN6" i="1"/>
  <c r="AM6" i="1"/>
  <c r="AL6" i="1"/>
  <c r="AK6" i="1"/>
  <c r="AJ6" i="1"/>
  <c r="AR6" i="1" s="1"/>
  <c r="AI6" i="1"/>
  <c r="AH6" i="1"/>
  <c r="AE6" i="1"/>
  <c r="AD6" i="1"/>
  <c r="AB6" i="1"/>
  <c r="V6" i="1"/>
  <c r="B6" i="1"/>
  <c r="B7" i="1" s="1"/>
  <c r="B8" i="1" s="1"/>
  <c r="B9" i="1" s="1"/>
  <c r="B10" i="1" s="1"/>
  <c r="B11" i="1" s="1"/>
  <c r="B12" i="1" s="1"/>
  <c r="B13" i="1" s="1"/>
  <c r="B14" i="1" s="1"/>
  <c r="B15" i="1" s="1"/>
  <c r="B16" i="1" s="1"/>
  <c r="B17" i="1" s="1"/>
  <c r="B18" i="1" s="1"/>
  <c r="B19" i="1" s="1"/>
  <c r="B20" i="1" s="1"/>
  <c r="B21" i="1" s="1"/>
  <c r="B22" i="1" s="1"/>
  <c r="B23" i="1" s="1"/>
  <c r="B24" i="1" s="1"/>
  <c r="B25" i="1" s="1"/>
  <c r="B26" i="1" s="1"/>
  <c r="B27" i="1" s="1"/>
  <c r="B28" i="1" s="1"/>
  <c r="B29" i="1" s="1"/>
  <c r="B30" i="1" s="1"/>
  <c r="B31" i="1" s="1"/>
  <c r="B32" i="1" s="1"/>
  <c r="B33" i="1" s="1"/>
  <c r="B34" i="1" s="1"/>
  <c r="B35" i="1" s="1"/>
  <c r="B36" i="1" s="1"/>
  <c r="B37" i="1" s="1"/>
  <c r="B38" i="1" s="1"/>
  <c r="B39" i="1" s="1"/>
  <c r="B40" i="1" s="1"/>
  <c r="B41" i="1" s="1"/>
  <c r="B42" i="1" s="1"/>
  <c r="B43" i="1" s="1"/>
  <c r="B44" i="1" s="1"/>
  <c r="B45" i="1" s="1"/>
  <c r="B46" i="1" s="1"/>
  <c r="B47" i="1" s="1"/>
  <c r="B48" i="1" s="1"/>
  <c r="B49" i="1" s="1"/>
  <c r="B50" i="1" s="1"/>
  <c r="B51" i="1" s="1"/>
  <c r="B52" i="1" s="1"/>
  <c r="B53" i="1" s="1"/>
  <c r="B54" i="1" s="1"/>
  <c r="B55" i="1" s="1"/>
  <c r="B56" i="1" s="1"/>
  <c r="B57" i="1" s="1"/>
  <c r="B58" i="1" s="1"/>
  <c r="B59" i="1" s="1"/>
  <c r="B60" i="1" s="1"/>
  <c r="B61" i="1" s="1"/>
  <c r="B62" i="1" s="1"/>
  <c r="B63" i="1" s="1"/>
  <c r="B64" i="1" s="1"/>
  <c r="B65" i="1" s="1"/>
  <c r="B66" i="1" s="1"/>
  <c r="B67" i="1" s="1"/>
  <c r="B68" i="1" s="1"/>
  <c r="B69" i="1" s="1"/>
  <c r="B70" i="1" s="1"/>
  <c r="B71" i="1" s="1"/>
  <c r="B72" i="1" s="1"/>
  <c r="B73" i="1" s="1"/>
  <c r="B74" i="1" s="1"/>
  <c r="B75" i="1" s="1"/>
  <c r="B76" i="1" s="1"/>
  <c r="B77" i="1" s="1"/>
  <c r="B78" i="1" s="1"/>
  <c r="B79" i="1" s="1"/>
  <c r="B80" i="1" s="1"/>
  <c r="B81" i="1" s="1"/>
  <c r="B82" i="1" s="1"/>
  <c r="B83" i="1" s="1"/>
  <c r="B84" i="1" s="1"/>
  <c r="B85" i="1" s="1"/>
  <c r="B86" i="1" s="1"/>
  <c r="B87" i="1" s="1"/>
  <c r="B88" i="1" s="1"/>
  <c r="B89" i="1" s="1"/>
  <c r="B90" i="1" s="1"/>
  <c r="B91" i="1" s="1"/>
  <c r="B92" i="1" s="1"/>
  <c r="B93" i="1" s="1"/>
  <c r="B94" i="1" s="1"/>
  <c r="B95" i="1" s="1"/>
  <c r="B96" i="1" s="1"/>
  <c r="B97" i="1" s="1"/>
  <c r="B98" i="1" s="1"/>
  <c r="B99" i="1" s="1"/>
  <c r="B100" i="1" s="1"/>
  <c r="B101" i="1" s="1"/>
  <c r="B102" i="1" s="1"/>
  <c r="B103" i="1" s="1"/>
  <c r="B104" i="1" s="1"/>
  <c r="B105" i="1" s="1"/>
  <c r="B106" i="1" s="1"/>
  <c r="B107" i="1" s="1"/>
  <c r="B108" i="1" s="1"/>
  <c r="B109" i="1" s="1"/>
  <c r="B110" i="1" s="1"/>
  <c r="B111" i="1" s="1"/>
  <c r="AQ5" i="1"/>
  <c r="AP5" i="1"/>
  <c r="AO5" i="1"/>
  <c r="AO112" i="1" s="1"/>
  <c r="AN5" i="1"/>
  <c r="AM5" i="1"/>
  <c r="AL5" i="1"/>
  <c r="AK5" i="1"/>
  <c r="AJ5" i="1"/>
  <c r="AI5" i="1"/>
  <c r="AR5" i="1" s="1"/>
  <c r="AH5" i="1"/>
  <c r="V5" i="1"/>
  <c r="AV66" i="1" l="1"/>
  <c r="AR60" i="1"/>
  <c r="AR11" i="1"/>
  <c r="AR26" i="1"/>
  <c r="AV69" i="1"/>
  <c r="AR106" i="1"/>
  <c r="V113" i="1"/>
  <c r="V112" i="1"/>
  <c r="AT5" i="1"/>
  <c r="AA5" i="1"/>
  <c r="AT7" i="1"/>
  <c r="AA7" i="1"/>
  <c r="AD16" i="1"/>
  <c r="AE26" i="1"/>
  <c r="AT35" i="1"/>
  <c r="AA35" i="1"/>
  <c r="AV35" i="1" s="1"/>
  <c r="AE35" i="1"/>
  <c r="AV45" i="1"/>
  <c r="AB48" i="1"/>
  <c r="AD48" i="1"/>
  <c r="AA48" i="1"/>
  <c r="AS56" i="1"/>
  <c r="AE56" i="1"/>
  <c r="AD56" i="1"/>
  <c r="AT56" i="1"/>
  <c r="AA56" i="1"/>
  <c r="AT92" i="1"/>
  <c r="AA92" i="1"/>
  <c r="AV92" i="1" s="1"/>
  <c r="AD92" i="1"/>
  <c r="AE92" i="1"/>
  <c r="AB92" i="1"/>
  <c r="AB5" i="1"/>
  <c r="AB7" i="1"/>
  <c r="AE11" i="1"/>
  <c r="AV16" i="1"/>
  <c r="AR24" i="1"/>
  <c r="AR28" i="1"/>
  <c r="AV28" i="1" s="1"/>
  <c r="AR29" i="1"/>
  <c r="AR31" i="1"/>
  <c r="AD34" i="1"/>
  <c r="AS34" i="1"/>
  <c r="AB34" i="1"/>
  <c r="AT36" i="1"/>
  <c r="AA36" i="1"/>
  <c r="AV36" i="1" s="1"/>
  <c r="AD36" i="1"/>
  <c r="AR47" i="1"/>
  <c r="Z48" i="1"/>
  <c r="AN48" i="1" s="1"/>
  <c r="AR48" i="1" s="1"/>
  <c r="AT48" i="1"/>
  <c r="AR50" i="1"/>
  <c r="AD52" i="1"/>
  <c r="AB52" i="1"/>
  <c r="AV52" i="1" s="1"/>
  <c r="AT52" i="1"/>
  <c r="AE52" i="1"/>
  <c r="AS52" i="1"/>
  <c r="AM59" i="1"/>
  <c r="AR59" i="1" s="1"/>
  <c r="AE59" i="1"/>
  <c r="AR74" i="1"/>
  <c r="AB76" i="1"/>
  <c r="AD76" i="1"/>
  <c r="AA76" i="1"/>
  <c r="AS76" i="1"/>
  <c r="AV76" i="1" s="1"/>
  <c r="X112" i="1"/>
  <c r="X113" i="1" s="1"/>
  <c r="AD5" i="1"/>
  <c r="AJ113" i="1"/>
  <c r="AC116" i="1" s="1"/>
  <c r="AC117" i="1" s="1"/>
  <c r="AJ112" i="1"/>
  <c r="AT6" i="1"/>
  <c r="AA6" i="1"/>
  <c r="AV6" i="1" s="1"/>
  <c r="AD7" i="1"/>
  <c r="AV7" i="1" s="1"/>
  <c r="AT8" i="1"/>
  <c r="AA8" i="1"/>
  <c r="AV8" i="1" s="1"/>
  <c r="AS10" i="1"/>
  <c r="AE10" i="1"/>
  <c r="Z10" i="1"/>
  <c r="AH112" i="1"/>
  <c r="AE12" i="1"/>
  <c r="AT15" i="1"/>
  <c r="AA15" i="1"/>
  <c r="AV15" i="1"/>
  <c r="AR20" i="1"/>
  <c r="AV20" i="1" s="1"/>
  <c r="AR21" i="1"/>
  <c r="AV21" i="1" s="1"/>
  <c r="AE22" i="1"/>
  <c r="AV22" i="1" s="1"/>
  <c r="AT22" i="1"/>
  <c r="AB23" i="1"/>
  <c r="AS23" i="1"/>
  <c r="AA24" i="1"/>
  <c r="AV24" i="1" s="1"/>
  <c r="AR25" i="1"/>
  <c r="AV25" i="1" s="1"/>
  <c r="AS27" i="1"/>
  <c r="AE27" i="1"/>
  <c r="Z27" i="1"/>
  <c r="AN27" i="1" s="1"/>
  <c r="AR27" i="1" s="1"/>
  <c r="AA29" i="1"/>
  <c r="AS30" i="1"/>
  <c r="AD30" i="1"/>
  <c r="AV30" i="1" s="1"/>
  <c r="AR30" i="1"/>
  <c r="AD31" i="1"/>
  <c r="AA31" i="1"/>
  <c r="AV31" i="1" s="1"/>
  <c r="AD33" i="1"/>
  <c r="AV33" i="1" s="1"/>
  <c r="AT33" i="1"/>
  <c r="AE33" i="1"/>
  <c r="AA34" i="1"/>
  <c r="AV34" i="1" s="1"/>
  <c r="AT34" i="1"/>
  <c r="AB36" i="1"/>
  <c r="AS36" i="1"/>
  <c r="AT38" i="1"/>
  <c r="AA38" i="1"/>
  <c r="AV38" i="1" s="1"/>
  <c r="AD38" i="1"/>
  <c r="AR38" i="1"/>
  <c r="AV47" i="1"/>
  <c r="AE48" i="1"/>
  <c r="AV48" i="1" s="1"/>
  <c r="AA52" i="1"/>
  <c r="AB54" i="1"/>
  <c r="AT54" i="1"/>
  <c r="AA54" i="1"/>
  <c r="AV54" i="1" s="1"/>
  <c r="AS54" i="1"/>
  <c r="AE54" i="1"/>
  <c r="AV56" i="1"/>
  <c r="AR57" i="1"/>
  <c r="AE76" i="1"/>
  <c r="AT76" i="1"/>
  <c r="AB82" i="1"/>
  <c r="AS82" i="1"/>
  <c r="AE82" i="1"/>
  <c r="AV82" i="1" s="1"/>
  <c r="AT82" i="1"/>
  <c r="AD82" i="1"/>
  <c r="AR95" i="1"/>
  <c r="AT100" i="1"/>
  <c r="AA100" i="1"/>
  <c r="AD100" i="1"/>
  <c r="AE100" i="1"/>
  <c r="AV100" i="1" s="1"/>
  <c r="AB100" i="1"/>
  <c r="AB110" i="1"/>
  <c r="AA110" i="1"/>
  <c r="AV110" i="1" s="1"/>
  <c r="AT110" i="1"/>
  <c r="AS110" i="1"/>
  <c r="AE110" i="1"/>
  <c r="AM113" i="1"/>
  <c r="X116" i="1" s="1"/>
  <c r="X117" i="1" s="1"/>
  <c r="AT9" i="1"/>
  <c r="AA9" i="1"/>
  <c r="AV9" i="1" s="1"/>
  <c r="AV11" i="1"/>
  <c r="AS16" i="1"/>
  <c r="AE16" i="1"/>
  <c r="AT16" i="1"/>
  <c r="AD35" i="1"/>
  <c r="AS48" i="1"/>
  <c r="AI112" i="1"/>
  <c r="AI113" i="1"/>
  <c r="AB116" i="1" s="1"/>
  <c r="AQ112" i="1"/>
  <c r="AQ113" i="1"/>
  <c r="AT116" i="1" s="1"/>
  <c r="AB9" i="1"/>
  <c r="W112" i="1"/>
  <c r="W113" i="1" s="1"/>
  <c r="AB13" i="1"/>
  <c r="AV13" i="1" s="1"/>
  <c r="AT13" i="1"/>
  <c r="AA23" i="1"/>
  <c r="AV23" i="1" s="1"/>
  <c r="AE5" i="1"/>
  <c r="AK113" i="1"/>
  <c r="AD116" i="1" s="1"/>
  <c r="AK112" i="1"/>
  <c r="AO113" i="1"/>
  <c r="AS116" i="1" s="1"/>
  <c r="AS5" i="1"/>
  <c r="AE7" i="1"/>
  <c r="AS7" i="1"/>
  <c r="AE9" i="1"/>
  <c r="AS9" i="1"/>
  <c r="AB12" i="1"/>
  <c r="AV12" i="1" s="1"/>
  <c r="AT12" i="1"/>
  <c r="AD13" i="1"/>
  <c r="AT14" i="1"/>
  <c r="AA14" i="1"/>
  <c r="AV14" i="1" s="1"/>
  <c r="AE14" i="1"/>
  <c r="AS14" i="1"/>
  <c r="AB16" i="1"/>
  <c r="AR22" i="1"/>
  <c r="AE23" i="1"/>
  <c r="AT23" i="1"/>
  <c r="AB24" i="1"/>
  <c r="AS24" i="1"/>
  <c r="AT26" i="1"/>
  <c r="AA26" i="1"/>
  <c r="AD26" i="1"/>
  <c r="AV26" i="1" s="1"/>
  <c r="AS26" i="1"/>
  <c r="AB29" i="1"/>
  <c r="AV29" i="1" s="1"/>
  <c r="AS29" i="1"/>
  <c r="AE34" i="1"/>
  <c r="AB35" i="1"/>
  <c r="AS35" i="1"/>
  <c r="AE36" i="1"/>
  <c r="AR40" i="1"/>
  <c r="AR44" i="1"/>
  <c r="AV44" i="1" s="1"/>
  <c r="AB50" i="1"/>
  <c r="AD50" i="1"/>
  <c r="AA50" i="1"/>
  <c r="AV50" i="1" s="1"/>
  <c r="AS50" i="1"/>
  <c r="AB55" i="1"/>
  <c r="AV55" i="1" s="1"/>
  <c r="AT55" i="1"/>
  <c r="AA55" i="1"/>
  <c r="AS55" i="1"/>
  <c r="AE55" i="1"/>
  <c r="AB56" i="1"/>
  <c r="AR63" i="1"/>
  <c r="AV63" i="1" s="1"/>
  <c r="AV64" i="1"/>
  <c r="AD72" i="1"/>
  <c r="AB72" i="1"/>
  <c r="AV72" i="1" s="1"/>
  <c r="AT72" i="1"/>
  <c r="AE72" i="1"/>
  <c r="AS72" i="1"/>
  <c r="AB83" i="1"/>
  <c r="AA83" i="1"/>
  <c r="AT83" i="1"/>
  <c r="AS83" i="1"/>
  <c r="AV83" i="1" s="1"/>
  <c r="AE83" i="1"/>
  <c r="AD83" i="1"/>
  <c r="AS92" i="1"/>
  <c r="AV107" i="1"/>
  <c r="AB107" i="1"/>
  <c r="AS107" i="1"/>
  <c r="AE107" i="1"/>
  <c r="AT107" i="1"/>
  <c r="AD107" i="1"/>
  <c r="AA107" i="1"/>
  <c r="AB111" i="1"/>
  <c r="AV111" i="1" s="1"/>
  <c r="AS111" i="1"/>
  <c r="AE111" i="1"/>
  <c r="AT111" i="1"/>
  <c r="AD111" i="1"/>
  <c r="AA111" i="1"/>
  <c r="AR73" i="1"/>
  <c r="AD74" i="1"/>
  <c r="AV74" i="1" s="1"/>
  <c r="AB74" i="1"/>
  <c r="AR76" i="1"/>
  <c r="AT84" i="1"/>
  <c r="AA84" i="1"/>
  <c r="AV84" i="1" s="1"/>
  <c r="AD84" i="1"/>
  <c r="AE84" i="1"/>
  <c r="AB84" i="1"/>
  <c r="AT86" i="1"/>
  <c r="AA86" i="1"/>
  <c r="AD86" i="1"/>
  <c r="AV86" i="1"/>
  <c r="AE86" i="1"/>
  <c r="AS86" i="1"/>
  <c r="AB86" i="1"/>
  <c r="AT94" i="1"/>
  <c r="AA94" i="1"/>
  <c r="AD94" i="1"/>
  <c r="AE94" i="1"/>
  <c r="AV94" i="1" s="1"/>
  <c r="AS94" i="1"/>
  <c r="AB94" i="1"/>
  <c r="AT102" i="1"/>
  <c r="AA102" i="1"/>
  <c r="AV102" i="1" s="1"/>
  <c r="AD102" i="1"/>
  <c r="AE102" i="1"/>
  <c r="AS102" i="1"/>
  <c r="AB102" i="1"/>
  <c r="AD105" i="1"/>
  <c r="AT105" i="1"/>
  <c r="AE105" i="1"/>
  <c r="AB105" i="1"/>
  <c r="AS105" i="1"/>
  <c r="AB108" i="1"/>
  <c r="AA108" i="1"/>
  <c r="AT108" i="1"/>
  <c r="AS108" i="1"/>
  <c r="AE108" i="1"/>
  <c r="AH113" i="1"/>
  <c r="AA116" i="1" s="1"/>
  <c r="AL113" i="1"/>
  <c r="W116" i="1" s="1"/>
  <c r="W117" i="1" s="1"/>
  <c r="AL112" i="1"/>
  <c r="AP113" i="1"/>
  <c r="AE116" i="1" s="1"/>
  <c r="AB11" i="1"/>
  <c r="AE17" i="1"/>
  <c r="AV17" i="1" s="1"/>
  <c r="AE18" i="1"/>
  <c r="AV18" i="1" s="1"/>
  <c r="AE19" i="1"/>
  <c r="AV19" i="1" s="1"/>
  <c r="AR32" i="1"/>
  <c r="AV32" i="1"/>
  <c r="AT37" i="1"/>
  <c r="AA37" i="1"/>
  <c r="AV37" i="1" s="1"/>
  <c r="AS39" i="1"/>
  <c r="AE39" i="1"/>
  <c r="Z39" i="1"/>
  <c r="AN39" i="1" s="1"/>
  <c r="AR39" i="1" s="1"/>
  <c r="AB49" i="1"/>
  <c r="AV49" i="1" s="1"/>
  <c r="AT49" i="1"/>
  <c r="AB51" i="1"/>
  <c r="AV51" i="1" s="1"/>
  <c r="AT51" i="1"/>
  <c r="AR52" i="1"/>
  <c r="AB53" i="1"/>
  <c r="AT53" i="1"/>
  <c r="AA53" i="1"/>
  <c r="AV53" i="1" s="1"/>
  <c r="AB59" i="1"/>
  <c r="AT59" i="1"/>
  <c r="AA59" i="1"/>
  <c r="AV59" i="1" s="1"/>
  <c r="AT60" i="1"/>
  <c r="AA60" i="1"/>
  <c r="AS60" i="1"/>
  <c r="AE60" i="1"/>
  <c r="Z60" i="1"/>
  <c r="AN60" i="1" s="1"/>
  <c r="AR64" i="1"/>
  <c r="AR68" i="1"/>
  <c r="AR72" i="1"/>
  <c r="AD73" i="1"/>
  <c r="AB73" i="1"/>
  <c r="AV73" i="1" s="1"/>
  <c r="AA74" i="1"/>
  <c r="AS74" i="1"/>
  <c r="AV81" i="1"/>
  <c r="AB81" i="1"/>
  <c r="AA81" i="1"/>
  <c r="AT81" i="1"/>
  <c r="AS81" i="1"/>
  <c r="AE81" i="1"/>
  <c r="Z84" i="1"/>
  <c r="AN84" i="1" s="1"/>
  <c r="AR84" i="1" s="1"/>
  <c r="AA105" i="1"/>
  <c r="AV105" i="1" s="1"/>
  <c r="AD108" i="1"/>
  <c r="AV108" i="1" s="1"/>
  <c r="AB109" i="1"/>
  <c r="AS109" i="1"/>
  <c r="AE109" i="1"/>
  <c r="AV109" i="1" s="1"/>
  <c r="AT109" i="1"/>
  <c r="AD109" i="1"/>
  <c r="V116" i="1"/>
  <c r="V117" i="1" s="1"/>
  <c r="AE40" i="1"/>
  <c r="AV40" i="1" s="1"/>
  <c r="AE41" i="1"/>
  <c r="AV41" i="1" s="1"/>
  <c r="AE42" i="1"/>
  <c r="AV42" i="1" s="1"/>
  <c r="AE43" i="1"/>
  <c r="AV43" i="1" s="1"/>
  <c r="AE44" i="1"/>
  <c r="AE45" i="1"/>
  <c r="AE46" i="1"/>
  <c r="AV46" i="1" s="1"/>
  <c r="AD57" i="1"/>
  <c r="AV57" i="1" s="1"/>
  <c r="AB58" i="1"/>
  <c r="AV58" i="1" s="1"/>
  <c r="AE61" i="1"/>
  <c r="AV61" i="1" s="1"/>
  <c r="AE62" i="1"/>
  <c r="AV62" i="1" s="1"/>
  <c r="AD64" i="1"/>
  <c r="AD65" i="1"/>
  <c r="AV65" i="1" s="1"/>
  <c r="AD66" i="1"/>
  <c r="AD67" i="1"/>
  <c r="AV67" i="1" s="1"/>
  <c r="AD68" i="1"/>
  <c r="AV68" i="1" s="1"/>
  <c r="AD69" i="1"/>
  <c r="AD70" i="1"/>
  <c r="AV70" i="1" s="1"/>
  <c r="AB71" i="1"/>
  <c r="AV71" i="1" s="1"/>
  <c r="AE75" i="1"/>
  <c r="AT88" i="1"/>
  <c r="AA88" i="1"/>
  <c r="AV88" i="1" s="1"/>
  <c r="AD88" i="1"/>
  <c r="AR88" i="1"/>
  <c r="AT96" i="1"/>
  <c r="AA96" i="1"/>
  <c r="AV96" i="1" s="1"/>
  <c r="AD96" i="1"/>
  <c r="AR96" i="1"/>
  <c r="AD104" i="1"/>
  <c r="AV104" i="1"/>
  <c r="AB104" i="1"/>
  <c r="AS104" i="1"/>
  <c r="AE106" i="1"/>
  <c r="AE57" i="1"/>
  <c r="AE64" i="1"/>
  <c r="AE65" i="1"/>
  <c r="AE66" i="1"/>
  <c r="AE67" i="1"/>
  <c r="AE68" i="1"/>
  <c r="AE69" i="1"/>
  <c r="AE70" i="1"/>
  <c r="AV75" i="1"/>
  <c r="AB75" i="1"/>
  <c r="AT75" i="1"/>
  <c r="AS77" i="1"/>
  <c r="AE77" i="1"/>
  <c r="AB77" i="1"/>
  <c r="AT90" i="1"/>
  <c r="AA90" i="1"/>
  <c r="AD90" i="1"/>
  <c r="AR90" i="1"/>
  <c r="AT98" i="1"/>
  <c r="AA98" i="1"/>
  <c r="AD98" i="1"/>
  <c r="AR98" i="1"/>
  <c r="AR105" i="1"/>
  <c r="AB106" i="1"/>
  <c r="AV106" i="1" s="1"/>
  <c r="AA106" i="1"/>
  <c r="AT106" i="1"/>
  <c r="AE78" i="1"/>
  <c r="AV78" i="1" s="1"/>
  <c r="AE79" i="1"/>
  <c r="AV79" i="1" s="1"/>
  <c r="AE80" i="1"/>
  <c r="AS80" i="1"/>
  <c r="AV80" i="1" s="1"/>
  <c r="AT85" i="1"/>
  <c r="AA85" i="1"/>
  <c r="AV85" i="1" s="1"/>
  <c r="AT87" i="1"/>
  <c r="AA87" i="1"/>
  <c r="AV87" i="1" s="1"/>
  <c r="AT89" i="1"/>
  <c r="AA89" i="1"/>
  <c r="AV89" i="1"/>
  <c r="AT91" i="1"/>
  <c r="AA91" i="1"/>
  <c r="AV91" i="1"/>
  <c r="AT93" i="1"/>
  <c r="AA93" i="1"/>
  <c r="AV93" i="1" s="1"/>
  <c r="AT95" i="1"/>
  <c r="AA95" i="1"/>
  <c r="AV95" i="1" s="1"/>
  <c r="AT97" i="1"/>
  <c r="AA97" i="1"/>
  <c r="AV97" i="1"/>
  <c r="AT99" i="1"/>
  <c r="AA99" i="1"/>
  <c r="AV99" i="1"/>
  <c r="AT101" i="1"/>
  <c r="AA101" i="1"/>
  <c r="AV101" i="1" s="1"/>
  <c r="AT103" i="1"/>
  <c r="AA103" i="1"/>
  <c r="AV103" i="1" s="1"/>
  <c r="AR104" i="1"/>
  <c r="AA112" i="1" l="1"/>
  <c r="AA113" i="1" s="1"/>
  <c r="AV5" i="1"/>
  <c r="AV98" i="1"/>
  <c r="AD112" i="1"/>
  <c r="AD113" i="1" s="1"/>
  <c r="AD117" i="1" s="1"/>
  <c r="AT113" i="1"/>
  <c r="AT117" i="1" s="1"/>
  <c r="AT112" i="1"/>
  <c r="AV39" i="1"/>
  <c r="AA117" i="1"/>
  <c r="AS113" i="1"/>
  <c r="AS117" i="1" s="1"/>
  <c r="AS112" i="1"/>
  <c r="AE112" i="1"/>
  <c r="AE113" i="1"/>
  <c r="AB112" i="1"/>
  <c r="AB113" i="1" s="1"/>
  <c r="AB117" i="1" s="1"/>
  <c r="AV90" i="1"/>
  <c r="AV60" i="1"/>
  <c r="AV77" i="1"/>
  <c r="AE117" i="1"/>
  <c r="AV27" i="1"/>
  <c r="Z113" i="1"/>
  <c r="Z112" i="1"/>
  <c r="AN10" i="1"/>
  <c r="AM112" i="1"/>
  <c r="AR10" i="1" l="1"/>
  <c r="AN113" i="1"/>
  <c r="AN112" i="1"/>
  <c r="Z116" i="1" l="1"/>
  <c r="Z117" i="1" s="1"/>
  <c r="AR113" i="1"/>
  <c r="AV113" i="1" s="1"/>
  <c r="AV117" i="1" s="1"/>
  <c r="AR112" i="1"/>
  <c r="AV10" i="1"/>
  <c r="AV114" i="1" l="1"/>
  <c r="AV112" i="1"/>
</calcChain>
</file>

<file path=xl/sharedStrings.xml><?xml version="1.0" encoding="utf-8"?>
<sst xmlns="http://schemas.openxmlformats.org/spreadsheetml/2006/main" count="611" uniqueCount="217">
  <si>
    <t>ORGANISMO: INSTITUTO CULTURAL CABAÑAS</t>
  </si>
  <si>
    <t xml:space="preserve">                      </t>
  </si>
  <si>
    <t>DEPENDENCIA CABEZA DE SECTOR:  SECRETARIA DE CULTURA</t>
  </si>
  <si>
    <t>SIGLAS : ICC</t>
  </si>
  <si>
    <t>PLANTILLA 2018</t>
  </si>
  <si>
    <t>PERCEPCIONES MENSUALES</t>
  </si>
  <si>
    <t>COLUMNAS ADICIONALES PARA CONCEPTOS MENSUALES PROPIOS DEL ORGANISMO</t>
  </si>
  <si>
    <t>COLUMNAS ADICIONALES PARA CONCEPTOS PROPIOS CON PERIODICIDAD DIFERENTE A LA MENSUAL</t>
  </si>
  <si>
    <t>PERCEPCIONES ANUALES</t>
  </si>
  <si>
    <t>No. Cons</t>
  </si>
  <si>
    <t>UP</t>
  </si>
  <si>
    <t>ORG</t>
  </si>
  <si>
    <t>PG</t>
  </si>
  <si>
    <t>UEG</t>
  </si>
  <si>
    <t>CODIGO DEL PUESTO</t>
  </si>
  <si>
    <t>NOMBRE DEL BENEFICIARIO</t>
  </si>
  <si>
    <t>R.F.C.</t>
  </si>
  <si>
    <t>F-ING</t>
  </si>
  <si>
    <t>SEXO</t>
  </si>
  <si>
    <t>NIVEL</t>
  </si>
  <si>
    <t>JOR</t>
  </si>
  <si>
    <t>CATEG</t>
  </si>
  <si>
    <t>NOMBRE DEL PUESTO</t>
  </si>
  <si>
    <t>ADSCRIPCIÓN</t>
  </si>
  <si>
    <t>DIRECCION DE ADSCRIPCION AL PUESTO</t>
  </si>
  <si>
    <t>SUELDO BASE  1131</t>
  </si>
  <si>
    <t>EXCEDENTE</t>
  </si>
  <si>
    <t>SUMA         SUELDO BASE  1131</t>
  </si>
  <si>
    <t>AYUDA PARA DESPENSA
1712</t>
  </si>
  <si>
    <t>AYUDA PARA PASAJES
1713</t>
  </si>
  <si>
    <t>PRIMA QUINQUENAL POR AÑOS DE SERVICIO EFECTIVOS PRESTADOS 1311</t>
  </si>
  <si>
    <t>PRIMA
DOMINICAL
1321</t>
  </si>
  <si>
    <t>CUOTAS A
PENSIONES
1431</t>
  </si>
  <si>
    <t>CUOTAS PARA
LA VIVIENDA
1421</t>
  </si>
  <si>
    <t>CUOTAS 
AL IMSS
1411</t>
  </si>
  <si>
    <t>CUOTAS PARA EL SISTEMA DE AHORRO PARA EL RETIRO (SAR) 1432</t>
  </si>
  <si>
    <t>ESTIMULO DIA SERVIDOR PUBLICO        1715</t>
  </si>
  <si>
    <t>IMPACTO AL SALARIO</t>
  </si>
  <si>
    <t>IMPACTO QUINQUENIO 1301</t>
  </si>
  <si>
    <t>CUOTAS A
PENSIONES
1401</t>
  </si>
  <si>
    <t>CUOTAS PARA
LA VIVIENDA
1402</t>
  </si>
  <si>
    <t>CUOTAS 
AL IMSS
1404</t>
  </si>
  <si>
    <t>CUOTAS
AL S.E.D.A.R.
1405</t>
  </si>
  <si>
    <t>DESPENSA
1601</t>
  </si>
  <si>
    <t>PASAJES
1602</t>
  </si>
  <si>
    <t>PRIMA
DOMINICAL
1311</t>
  </si>
  <si>
    <t>PRIMA
VACACIONAL
1311</t>
  </si>
  <si>
    <t xml:space="preserve">IMPACTO AL ESTIMULO DIA SERVIDOR PUBLICO </t>
  </si>
  <si>
    <t>IMPACTO AL AGUINALDO</t>
  </si>
  <si>
    <t>IMPACTO AL SALARIO EN EL TRANSCURSO DEL AÑO      1611</t>
  </si>
  <si>
    <t>PRIMA
VACACIONAL
1321</t>
  </si>
  <si>
    <t>AGUINALDO
1322</t>
  </si>
  <si>
    <t>OTROS ESTIMULOS 1719</t>
  </si>
  <si>
    <t>TOTAL
ANUAL</t>
  </si>
  <si>
    <t>ALCANTAR MARTÍN MARIA DE  JESÚS</t>
  </si>
  <si>
    <t>B</t>
  </si>
  <si>
    <t>ANALISTA "B"</t>
  </si>
  <si>
    <t>VIGILANCIA</t>
  </si>
  <si>
    <t>DIRECCION DE MUSEOGRAFIA</t>
  </si>
  <si>
    <t>ALVAREZ FLORES RAMÓN</t>
  </si>
  <si>
    <t>AYUDANTE DE SERVICIO</t>
  </si>
  <si>
    <t>INTENDENCIA</t>
  </si>
  <si>
    <t>ÁNGEL VILLALVAZO RODOLFO</t>
  </si>
  <si>
    <t>TECNICO "B"</t>
  </si>
  <si>
    <t>BARAJAS AVILA MARIA DEL ROCIO</t>
  </si>
  <si>
    <t>RECURSOS HUMANOS</t>
  </si>
  <si>
    <t>DIRECCION ADMINISTRATIVA</t>
  </si>
  <si>
    <t>BEAS HURTADO JUAN JOSÉ</t>
  </si>
  <si>
    <t>CAMACHO GONZÁLEZ  MARIA  DEL SOCORRO</t>
  </si>
  <si>
    <t>CAZARES ZAMORA HUGO</t>
  </si>
  <si>
    <t>TECNICO ESPECIALIZADO</t>
  </si>
  <si>
    <t>COORDINACION DE MUSEOGRAFIA</t>
  </si>
  <si>
    <t>DIRECCON DE MUSEOGRAFIA Y CURADURIA</t>
  </si>
  <si>
    <t>CHAVEZ CASTORENA CLAUDIA ALICIA</t>
  </si>
  <si>
    <t>ANALISTA B</t>
  </si>
  <si>
    <t>DIRECCION GENERAL</t>
  </si>
  <si>
    <t>CHAVEZ IÑIGUEZ ALBA TONATZIN</t>
  </si>
  <si>
    <t>CHAVEZ VAZQUEZ JORGE ALFREDO</t>
  </si>
  <si>
    <t>ENC.SERV.INTERNOS</t>
  </si>
  <si>
    <t>COLUNGA PERRY MIGUEL</t>
  </si>
  <si>
    <t>CONTRERAS BUSTOS ANA ALEJANDRA</t>
  </si>
  <si>
    <t>TECNICO ESPECIALIZADO A</t>
  </si>
  <si>
    <t>COVARRUBIAS HERNÁNDEZ ROSA YADIRA</t>
  </si>
  <si>
    <t>COORDINACION DE COMPRAS</t>
  </si>
  <si>
    <t>CUEVAS LOPEZ ALFREDO</t>
  </si>
  <si>
    <t>DE LA ROSA SAUCEDO ILEANA ESMERALDA</t>
  </si>
  <si>
    <t>COMISIONADA AL SINDICATO</t>
  </si>
  <si>
    <t>DELGADO TORRES MARCELA</t>
  </si>
  <si>
    <t>ENCINO GARCIA ISRAEL</t>
  </si>
  <si>
    <t>ESPARZA ESPARZA AGUSTÍN</t>
  </si>
  <si>
    <t>GARCIA MORALES JUAN</t>
  </si>
  <si>
    <t>TECNICO EN CIRCUITO CERRADO</t>
  </si>
  <si>
    <t>CIRCUITO CERRADO</t>
  </si>
  <si>
    <t>GONZÁLEZ MARTÍNEZ SILVIA</t>
  </si>
  <si>
    <t>ENCARGADO DE AREA B</t>
  </si>
  <si>
    <t>CONTABILIDAD</t>
  </si>
  <si>
    <t>GUERRERO SALAZAR TRINIDAD</t>
  </si>
  <si>
    <t>GUTIERREZ LÓPEZ GERARDO ANTONIO</t>
  </si>
  <si>
    <t>GUTIÉRREZ LÓPEZ JOSÉ MARTÍN</t>
  </si>
  <si>
    <t>GUTIERREZ PÉREZ OLGA</t>
  </si>
  <si>
    <t>GUTIERREZ SÁNCHEZ ERNESTO</t>
  </si>
  <si>
    <t xml:space="preserve">CHOFER  </t>
  </si>
  <si>
    <t>GUTIÉRREZ SÁNCHEZ MARICELA</t>
  </si>
  <si>
    <t>SRIA.DIRECCION GENERAL</t>
  </si>
  <si>
    <t>GUTIERREZ VILLARREAL FRANCISCO JAVIER</t>
  </si>
  <si>
    <t>HERNANDEZ CARDONA MARIA GABRIELA</t>
  </si>
  <si>
    <t>C</t>
  </si>
  <si>
    <t xml:space="preserve">COORDINADOR </t>
  </si>
  <si>
    <t>COORDINACION JURIDICA</t>
  </si>
  <si>
    <t>HERNÁNDEZ ESTRADA JORGE ARMANDO</t>
  </si>
  <si>
    <t>HERNÁNDEZ ZETINA GUADALUPE</t>
  </si>
  <si>
    <t>ENCARGADO DE SERVICIOS INTER</t>
  </si>
  <si>
    <t>ACTIVOS FIJOS</t>
  </si>
  <si>
    <t>HERNANDEZ ZETINA MARIA TERESA</t>
  </si>
  <si>
    <t>HURTADO ASCENCIO MARTHA ALICIA</t>
  </si>
  <si>
    <t xml:space="preserve">JIMENEZ LOPEZ PEDRO </t>
  </si>
  <si>
    <t>JUAREZ TORRES LUIS FERNANDO</t>
  </si>
  <si>
    <t>BIBLIIOTECA</t>
  </si>
  <si>
    <t>LARA DURAN BLANCA OLIVIA</t>
  </si>
  <si>
    <t>LARIOS ANGUIANO JOSE MAXIMILIANO</t>
  </si>
  <si>
    <t>TECNICO "A"</t>
  </si>
  <si>
    <t>MANTENIMIENTO</t>
  </si>
  <si>
    <t>LARIOS HERNANDEZ EVELIA</t>
  </si>
  <si>
    <t>LARIOS HERNANDEZ MARIA PATRICIA</t>
  </si>
  <si>
    <t>LEDEZMA ANGUIANO CLAUDIA ELIZABETH</t>
  </si>
  <si>
    <t>SERVICIOS EDUCATIVOS</t>
  </si>
  <si>
    <t>MACIEL CASTILLO JOSÉ MARTÍN</t>
  </si>
  <si>
    <t>MACIEL CASTILLO MARIA GUADALUPE</t>
  </si>
  <si>
    <t>MANRRIQUEZ MEZA ERNESTOR</t>
  </si>
  <si>
    <t>MEDINA GARCIA MARCO ANTONIO</t>
  </si>
  <si>
    <t>MEZA MACEDO MARIA DEL REFUGIO</t>
  </si>
  <si>
    <t>MONTES RODRIGUEZ ERUBEY</t>
  </si>
  <si>
    <t>GUIA DE VISITANTES</t>
  </si>
  <si>
    <t>ATENCION A VISITANTES</t>
  </si>
  <si>
    <t>MORALES MORALES JOSÉ GERARDO</t>
  </si>
  <si>
    <t>MORALES TELLO GUADALUPE</t>
  </si>
  <si>
    <t>ENCARGADO DE AREA "A"</t>
  </si>
  <si>
    <t>MORALES VILLAGOMEZ MARIANA</t>
  </si>
  <si>
    <t>MORENO HERRERA ANGEL GUADALUPE</t>
  </si>
  <si>
    <t>NAVARRO RIVERA J. DE JESÚS</t>
  </si>
  <si>
    <t>OLIVAREZ PARRA ISRAEL</t>
  </si>
  <si>
    <t>OROZCO GONZALEZ LAURA ELENA</t>
  </si>
  <si>
    <t>ORTEGA CAMACHO MARIA DEL SOCORRO</t>
  </si>
  <si>
    <t>PADILLA RODRIGUEZ AMADO</t>
  </si>
  <si>
    <t>PEÑA GONZALEZ VICTOR CESAR</t>
  </si>
  <si>
    <t xml:space="preserve">DISEÑADOR GRAFICO </t>
  </si>
  <si>
    <t>PEÑA MORENO MARIA DEL ROCIO</t>
  </si>
  <si>
    <t>CAJERO</t>
  </si>
  <si>
    <t>TAQUILLA</t>
  </si>
  <si>
    <t>PÉREZ CAZARES SONIA</t>
  </si>
  <si>
    <t>DIRECCION DE MUSEOGRAFIA Y CURADURIA</t>
  </si>
  <si>
    <t>PEREZ RODRIGUEZ MARCO ANTONIO</t>
  </si>
  <si>
    <t>DIRECTOR  ADMINISTRATIVO</t>
  </si>
  <si>
    <t>PEZA AYON RICARDO</t>
  </si>
  <si>
    <t>DIRECCCION DE MUSEOGRAFIA</t>
  </si>
  <si>
    <t>RAMIREZ BRIONES LILIANA</t>
  </si>
  <si>
    <t xml:space="preserve">RAMIREZ CAMPUZANO OLGA </t>
  </si>
  <si>
    <t xml:space="preserve">DIRECTOR GENERAL </t>
  </si>
  <si>
    <t>RAMIREZ JOSE LUIS</t>
  </si>
  <si>
    <t>REYES JIMÉNEZ TEOFILO DE JESÚS</t>
  </si>
  <si>
    <t>RODRIGUEZ CORONA RUBEN</t>
  </si>
  <si>
    <t xml:space="preserve">RODRIGUEZ DIAZ ADAN </t>
  </si>
  <si>
    <t>RODRÍGUEZ ESTRADA FRANCISCO JAVIER</t>
  </si>
  <si>
    <t xml:space="preserve">RODRIGUEZ FUENTES ERI DANIEL </t>
  </si>
  <si>
    <t>RODRIGUEZ PÉREZ HECTOR VICENTE</t>
  </si>
  <si>
    <t xml:space="preserve">RUVALCABA LIZARDI RIGOBERTO </t>
  </si>
  <si>
    <t>SALCIDO GUZMAN MARTHA</t>
  </si>
  <si>
    <t>SANCHEZ BONILLA NOE</t>
  </si>
  <si>
    <t>COORDINACION DE RENTA DE ESPACIOS Y COMPRAS</t>
  </si>
  <si>
    <t>SÁNCHEZ CARVAJAL JOSÉ JAIME</t>
  </si>
  <si>
    <t>SÁNCHEZ FLORES JOSÉ ALEJANDRO</t>
  </si>
  <si>
    <t xml:space="preserve">SÁNCHEZ JIMÉNEZ CLAUDIA LETICIA </t>
  </si>
  <si>
    <t>SALA LUDICA</t>
  </si>
  <si>
    <t>SÁNCHEZ JIMÉNEZ ERNESTO</t>
  </si>
  <si>
    <t>COMISIONADO AL SINDICATO</t>
  </si>
  <si>
    <t>SÁNCHEZ RAMÍREZ PATRICIA</t>
  </si>
  <si>
    <t>SANCHEZ REYNAGA VICTOR MANUEL</t>
  </si>
  <si>
    <t>SILVA HERNANDEZ JOSEFINA</t>
  </si>
  <si>
    <t>TORNERO SANDOVAL SILVIA MARGARITA</t>
  </si>
  <si>
    <t>TORRES LLAMAS LETICIA</t>
  </si>
  <si>
    <t>VACANTE</t>
  </si>
  <si>
    <t>COORDINADOR DE MUSEOGRAFIA</t>
  </si>
  <si>
    <t>CURADOR EN JEFE</t>
  </si>
  <si>
    <t>DIRECCION DE MUSEOGRAIA Y CURADURIA</t>
  </si>
  <si>
    <t>DIRECTOR DE AREA DE MUSEOS</t>
  </si>
  <si>
    <t xml:space="preserve">VACANTE </t>
  </si>
  <si>
    <t>SRIA. DE DIRECCION GENERAL</t>
  </si>
  <si>
    <t>SALA DE CINE</t>
  </si>
  <si>
    <t>VALLEJO ARIZPE ALEJANDRA YADIRA</t>
  </si>
  <si>
    <t>VARGAS RODRIGUEZ EDUARDO</t>
  </si>
  <si>
    <t>VARGAS VILLA ALFONSO</t>
  </si>
  <si>
    <t>MUSEOGRAFIA</t>
  </si>
  <si>
    <t>VELAZQUEZ ALCANTAR ALEJANDRO</t>
  </si>
  <si>
    <t>VILLA VALADEZ ANDRES</t>
  </si>
  <si>
    <t>VILLALVAZO LEONARDO PAULINO</t>
  </si>
  <si>
    <t>VILLANUEVA ISORDIA ROBERTO</t>
  </si>
  <si>
    <t>VILLEGAS LEYVA VERONICA</t>
  </si>
  <si>
    <t xml:space="preserve">VIRGEN VILLEGAS ADALBERTO </t>
  </si>
  <si>
    <t>CHOFER ESPECIALIZADO</t>
  </si>
  <si>
    <t>Total de plazas</t>
  </si>
  <si>
    <t>IMPACTO</t>
  </si>
  <si>
    <t>DRA. MYRIAM VACHEZ PLAGNOL</t>
  </si>
  <si>
    <t>LIC. OLGA RAMIREZ CAMPUZANO</t>
  </si>
  <si>
    <t xml:space="preserve">TITULAR O REPRESENTANTE </t>
  </si>
  <si>
    <t xml:space="preserve">REPRESENTANTE </t>
  </si>
  <si>
    <t>PRESIDENTE DEL CONSEJO DIRECTIVO</t>
  </si>
  <si>
    <t>SECRETARIA  DEL CONSEJO DIRECTIVO</t>
  </si>
  <si>
    <t>SECRETARIA DE EDUCACIÓN</t>
  </si>
  <si>
    <t>CONTRALORIA DEL ESTADO</t>
  </si>
  <si>
    <t>SECRETARIA DE PLANEACION ADMINISTRACION Y FINANZAS</t>
  </si>
  <si>
    <t>INSTITUTO NACIONAL DE BELLAS ARTES</t>
  </si>
  <si>
    <t>GOBIERNO MUNICIPAL DE GUADALAJARA</t>
  </si>
  <si>
    <t>UNIVERSIDAD DE GUADALAJARA</t>
  </si>
  <si>
    <t xml:space="preserve">Guadalajara, Jalisco, </t>
  </si>
  <si>
    <t>Lic. Marco Antonio Perez Rodriguez</t>
  </si>
  <si>
    <t>Sesión del Consejo Directivo del Instituto Cultural Cabañas</t>
  </si>
  <si>
    <t xml:space="preserve">Director Administrativo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</si>
</sst>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$&quot;* #,##0.00_-;\-&quot;$&quot;* #,##0.00_-;_-&quot;$&quot;* &quot;-&quot;??_-;_-@_-"/>
    <numFmt numFmtId="43" formatCode="_-* #,##0.00_-;\-* #,##0.00_-;_-* &quot;-&quot;??_-;_-@_-"/>
    <numFmt numFmtId="164" formatCode="#,##0.00_ ;[Red]\-#,##0.00\ "/>
    <numFmt numFmtId="165" formatCode="#,##0.00_ ;\-#,##0.00\ "/>
    <numFmt numFmtId="166" formatCode="_-&quot;$&quot;* #,##0_-;\-&quot;$&quot;* #,##0_-;_-&quot;$&quot;* &quot;-&quot;??_-;_-@_-"/>
    <numFmt numFmtId="167" formatCode="0.00;[Red]0.00"/>
    <numFmt numFmtId="168" formatCode="_-[$€-2]* #,##0.00_-;\-[$€-2]* #,##0.00_-;_-[$€-2]* &quot;-&quot;??_-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MS Sans Serif"/>
      <family val="2"/>
    </font>
    <font>
      <sz val="8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sz val="10"/>
      <color indexed="8"/>
      <name val="MS Sans Serif"/>
      <family val="2"/>
    </font>
    <font>
      <sz val="14"/>
      <name val="Arial"/>
      <family val="2"/>
    </font>
    <font>
      <b/>
      <sz val="18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name val="Century Gothic"/>
      <family val="2"/>
    </font>
    <font>
      <b/>
      <sz val="9"/>
      <name val="Arial"/>
      <family val="2"/>
    </font>
    <font>
      <sz val="9"/>
      <name val="Century Gothic"/>
      <family val="2"/>
    </font>
    <font>
      <sz val="8"/>
      <name val="MS Sans Serif"/>
      <family val="2"/>
    </font>
    <font>
      <b/>
      <sz val="14"/>
      <name val="Arial"/>
      <family val="2"/>
    </font>
    <font>
      <sz val="11"/>
      <name val="Calibri"/>
      <family val="2"/>
      <scheme val="minor"/>
    </font>
    <font>
      <b/>
      <sz val="12"/>
      <name val="Arial"/>
      <family val="2"/>
    </font>
    <font>
      <b/>
      <sz val="11"/>
      <name val="Calibri"/>
      <family val="2"/>
      <scheme val="minor"/>
    </font>
    <font>
      <b/>
      <sz val="9.85"/>
      <color indexed="8"/>
      <name val="Times New Roman"/>
      <family val="1"/>
    </font>
    <font>
      <sz val="9"/>
      <name val="Times New Roman"/>
      <family val="1"/>
    </font>
    <font>
      <b/>
      <sz val="9"/>
      <name val="Times New Roman"/>
      <family val="1"/>
    </font>
    <font>
      <b/>
      <sz val="7"/>
      <name val="Arial"/>
      <family val="2"/>
    </font>
    <font>
      <sz val="8.5"/>
      <color indexed="8"/>
      <name val="Arial"/>
      <family val="2"/>
    </font>
    <font>
      <b/>
      <sz val="6"/>
      <name val="Arial"/>
      <family val="2"/>
    </font>
    <font>
      <sz val="8.5"/>
      <color indexed="8"/>
      <name val="MS Sans Serif"/>
      <family val="2"/>
    </font>
    <font>
      <sz val="9.85"/>
      <color indexed="8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0">
    <xf numFmtId="0" fontId="0" fillId="0" borderId="0"/>
    <xf numFmtId="44" fontId="1" fillId="0" borderId="0" applyFont="0" applyFill="0" applyBorder="0" applyAlignment="0" applyProtection="0"/>
    <xf numFmtId="0" fontId="3" fillId="0" borderId="0"/>
    <xf numFmtId="0" fontId="1" fillId="0" borderId="0"/>
    <xf numFmtId="44" fontId="8" fillId="0" borderId="0" applyFont="0" applyFill="0" applyBorder="0" applyAlignment="0" applyProtection="0"/>
    <xf numFmtId="0" fontId="1" fillId="0" borderId="0"/>
    <xf numFmtId="0" fontId="8" fillId="0" borderId="0"/>
    <xf numFmtId="44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44" fontId="11" fillId="0" borderId="0" applyFont="0" applyFill="0" applyBorder="0" applyAlignment="0" applyProtection="0"/>
    <xf numFmtId="0" fontId="11" fillId="0" borderId="0"/>
    <xf numFmtId="44" fontId="11" fillId="0" borderId="0" applyFont="0" applyFill="0" applyBorder="0" applyAlignment="0" applyProtection="0"/>
    <xf numFmtId="0" fontId="11" fillId="0" borderId="0"/>
    <xf numFmtId="168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8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1" fillId="0" borderId="0"/>
    <xf numFmtId="9" fontId="8" fillId="0" borderId="0" applyFont="0" applyFill="0" applyBorder="0" applyAlignment="0" applyProtection="0"/>
    <xf numFmtId="9" fontId="11" fillId="0" borderId="0" applyFont="0" applyFill="0" applyBorder="0" applyAlignment="0" applyProtection="0"/>
  </cellStyleXfs>
  <cellXfs count="154">
    <xf numFmtId="0" fontId="0" fillId="0" borderId="0" xfId="0"/>
    <xf numFmtId="0" fontId="4" fillId="0" borderId="0" xfId="2" applyFont="1" applyFill="1" applyBorder="1" applyAlignment="1">
      <alignment vertical="center"/>
    </xf>
    <xf numFmtId="0" fontId="5" fillId="0" borderId="0" xfId="2" applyNumberFormat="1" applyFont="1" applyFill="1" applyBorder="1" applyAlignment="1">
      <alignment horizontal="center" vertical="center" wrapText="1"/>
    </xf>
    <xf numFmtId="0" fontId="5" fillId="0" borderId="1" xfId="2" applyNumberFormat="1" applyFont="1" applyFill="1" applyBorder="1" applyAlignment="1">
      <alignment horizontal="center" vertical="center" wrapText="1"/>
    </xf>
    <xf numFmtId="0" fontId="6" fillId="0" borderId="0" xfId="2" applyNumberFormat="1" applyFont="1" applyFill="1" applyBorder="1" applyAlignment="1">
      <alignment horizontal="center" vertical="center" wrapText="1"/>
    </xf>
    <xf numFmtId="4" fontId="4" fillId="0" borderId="0" xfId="2" applyNumberFormat="1" applyFont="1" applyFill="1" applyBorder="1" applyAlignment="1">
      <alignment vertical="center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2" applyFont="1" applyFill="1" applyBorder="1" applyAlignment="1">
      <alignment horizontal="center" vertical="center"/>
    </xf>
    <xf numFmtId="0" fontId="5" fillId="0" borderId="0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left" vertical="center"/>
    </xf>
    <xf numFmtId="0" fontId="4" fillId="0" borderId="0" xfId="3" applyFont="1" applyBorder="1" applyAlignment="1">
      <alignment vertical="center" wrapText="1"/>
    </xf>
    <xf numFmtId="0" fontId="4" fillId="0" borderId="0" xfId="3" applyFont="1" applyFill="1" applyBorder="1" applyAlignment="1">
      <alignment vertical="center" wrapText="1"/>
    </xf>
    <xf numFmtId="0" fontId="4" fillId="0" borderId="0" xfId="2" applyFont="1" applyFill="1" applyAlignment="1">
      <alignment vertical="center"/>
    </xf>
    <xf numFmtId="0" fontId="5" fillId="0" borderId="0" xfId="2" applyFont="1" applyFill="1" applyBorder="1" applyAlignment="1">
      <alignment horizontal="center" vertical="center" wrapText="1"/>
    </xf>
    <xf numFmtId="0" fontId="7" fillId="0" borderId="0" xfId="3" applyFont="1" applyBorder="1" applyAlignment="1">
      <alignment horizontal="left" vertical="justify" wrapText="1"/>
    </xf>
    <xf numFmtId="0" fontId="5" fillId="0" borderId="0" xfId="3" applyFont="1" applyBorder="1" applyAlignment="1">
      <alignment vertical="center" wrapText="1"/>
    </xf>
    <xf numFmtId="44" fontId="9" fillId="0" borderId="0" xfId="4" applyFont="1" applyBorder="1" applyAlignment="1">
      <alignment horizontal="left" vertical="top"/>
    </xf>
    <xf numFmtId="0" fontId="9" fillId="0" borderId="0" xfId="3" applyFont="1" applyBorder="1"/>
    <xf numFmtId="0" fontId="9" fillId="0" borderId="0" xfId="2" applyFont="1" applyFill="1" applyBorder="1" applyAlignment="1">
      <alignment vertical="center"/>
    </xf>
    <xf numFmtId="0" fontId="9" fillId="0" borderId="0" xfId="2" applyNumberFormat="1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0" xfId="2" applyFont="1" applyFill="1" applyBorder="1" applyAlignment="1">
      <alignment vertical="center"/>
    </xf>
    <xf numFmtId="0" fontId="10" fillId="0" borderId="0" xfId="2" applyNumberFormat="1" applyFont="1" applyFill="1" applyBorder="1" applyAlignment="1">
      <alignment horizontal="center" vertical="center"/>
    </xf>
    <xf numFmtId="17" fontId="5" fillId="0" borderId="0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4" fontId="11" fillId="0" borderId="0" xfId="0" applyNumberFormat="1" applyFont="1" applyAlignment="1">
      <alignment vertical="center"/>
    </xf>
    <xf numFmtId="0" fontId="6" fillId="0" borderId="0" xfId="0" applyFont="1" applyAlignment="1">
      <alignment vertical="center"/>
    </xf>
    <xf numFmtId="0" fontId="11" fillId="0" borderId="0" xfId="0" applyFont="1" applyAlignment="1">
      <alignment vertical="center" wrapText="1"/>
    </xf>
    <xf numFmtId="0" fontId="12" fillId="0" borderId="0" xfId="2" applyFont="1" applyFill="1" applyAlignment="1">
      <alignment vertical="center"/>
    </xf>
    <xf numFmtId="0" fontId="11" fillId="0" borderId="0" xfId="0" applyFont="1" applyFill="1" applyAlignment="1">
      <alignment vertical="center"/>
    </xf>
    <xf numFmtId="0" fontId="11" fillId="3" borderId="0" xfId="0" applyFont="1" applyFill="1" applyAlignment="1">
      <alignment vertical="center"/>
    </xf>
    <xf numFmtId="0" fontId="5" fillId="3" borderId="4" xfId="2" applyNumberFormat="1" applyFont="1" applyFill="1" applyBorder="1" applyAlignment="1">
      <alignment horizontal="center" vertical="center" wrapText="1"/>
    </xf>
    <xf numFmtId="0" fontId="5" fillId="3" borderId="4" xfId="2" applyNumberFormat="1" applyFont="1" applyFill="1" applyBorder="1" applyAlignment="1" applyProtection="1">
      <alignment horizontal="center" vertical="center" wrapText="1"/>
      <protection locked="0"/>
    </xf>
    <xf numFmtId="0" fontId="5" fillId="3" borderId="4" xfId="2" applyNumberFormat="1" applyFont="1" applyFill="1" applyBorder="1" applyAlignment="1">
      <alignment horizontal="left" vertical="center" wrapText="1"/>
    </xf>
    <xf numFmtId="0" fontId="9" fillId="0" borderId="0" xfId="0" applyFont="1"/>
    <xf numFmtId="0" fontId="9" fillId="0" borderId="0" xfId="3" applyFont="1"/>
    <xf numFmtId="164" fontId="9" fillId="0" borderId="0" xfId="2" applyNumberFormat="1" applyFont="1" applyFill="1" applyAlignment="1">
      <alignment vertical="center"/>
    </xf>
    <xf numFmtId="0" fontId="12" fillId="0" borderId="4" xfId="2" applyNumberFormat="1" applyFont="1" applyFill="1" applyBorder="1" applyAlignment="1">
      <alignment horizontal="center" vertical="center"/>
    </xf>
    <xf numFmtId="0" fontId="12" fillId="0" borderId="4" xfId="2" applyFont="1" applyFill="1" applyBorder="1" applyAlignment="1">
      <alignment horizontal="center" vertical="center"/>
    </xf>
    <xf numFmtId="0" fontId="13" fillId="0" borderId="4" xfId="5" applyFont="1" applyFill="1" applyBorder="1" applyAlignment="1">
      <alignment horizontal="left" vertical="center"/>
    </xf>
    <xf numFmtId="0" fontId="14" fillId="0" borderId="4" xfId="5" applyFont="1" applyFill="1" applyBorder="1" applyAlignment="1">
      <alignment horizontal="left" vertical="center"/>
    </xf>
    <xf numFmtId="14" fontId="14" fillId="0" borderId="4" xfId="5" applyNumberFormat="1" applyFont="1" applyFill="1" applyBorder="1" applyAlignment="1">
      <alignment horizontal="center" vertical="center"/>
    </xf>
    <xf numFmtId="1" fontId="14" fillId="0" borderId="4" xfId="5" applyNumberFormat="1" applyFont="1" applyFill="1" applyBorder="1" applyAlignment="1">
      <alignment horizontal="center" vertical="center"/>
    </xf>
    <xf numFmtId="0" fontId="15" fillId="0" borderId="4" xfId="5" applyFont="1" applyFill="1" applyBorder="1" applyAlignment="1">
      <alignment horizontal="left" vertical="center"/>
    </xf>
    <xf numFmtId="0" fontId="12" fillId="0" borderId="4" xfId="2" applyFont="1" applyFill="1" applyBorder="1" applyAlignment="1">
      <alignment vertical="center" wrapText="1"/>
    </xf>
    <xf numFmtId="0" fontId="12" fillId="0" borderId="4" xfId="2" applyFont="1" applyFill="1" applyBorder="1" applyAlignment="1">
      <alignment vertical="center"/>
    </xf>
    <xf numFmtId="3" fontId="12" fillId="0" borderId="4" xfId="2" applyNumberFormat="1" applyFont="1" applyFill="1" applyBorder="1" applyAlignment="1">
      <alignment horizontal="right" vertical="center"/>
    </xf>
    <xf numFmtId="3" fontId="12" fillId="0" borderId="4" xfId="2" applyNumberFormat="1" applyFont="1" applyFill="1" applyBorder="1" applyAlignment="1">
      <alignment horizontal="left" vertical="center"/>
    </xf>
    <xf numFmtId="2" fontId="12" fillId="0" borderId="4" xfId="2" applyNumberFormat="1" applyFont="1" applyFill="1" applyBorder="1" applyAlignment="1">
      <alignment horizontal="right" vertical="center"/>
    </xf>
    <xf numFmtId="3" fontId="16" fillId="0" borderId="4" xfId="2" applyNumberFormat="1" applyFont="1" applyFill="1" applyBorder="1" applyAlignment="1">
      <alignment vertical="center"/>
    </xf>
    <xf numFmtId="44" fontId="9" fillId="0" borderId="0" xfId="4" applyFont="1" applyFill="1" applyBorder="1" applyAlignment="1">
      <alignment horizontal="left"/>
    </xf>
    <xf numFmtId="0" fontId="9" fillId="0" borderId="0" xfId="3" applyFont="1" applyFill="1"/>
    <xf numFmtId="0" fontId="0" fillId="0" borderId="0" xfId="0" applyFill="1"/>
    <xf numFmtId="0" fontId="9" fillId="0" borderId="0" xfId="2" applyFont="1" applyFill="1" applyAlignment="1">
      <alignment vertical="center"/>
    </xf>
    <xf numFmtId="0" fontId="9" fillId="0" borderId="0" xfId="6" applyFont="1" applyFill="1"/>
    <xf numFmtId="165" fontId="17" fillId="0" borderId="0" xfId="4" applyNumberFormat="1" applyFont="1" applyFill="1" applyAlignment="1">
      <alignment horizontal="left"/>
    </xf>
    <xf numFmtId="0" fontId="9" fillId="0" borderId="0" xfId="0" applyFont="1" applyFill="1" applyBorder="1"/>
    <xf numFmtId="44" fontId="9" fillId="0" borderId="0" xfId="4" applyFont="1" applyFill="1" applyBorder="1"/>
    <xf numFmtId="0" fontId="13" fillId="0" borderId="4" xfId="5" applyFont="1" applyFill="1" applyBorder="1" applyAlignment="1">
      <alignment horizontal="left" vertical="center" wrapText="1"/>
    </xf>
    <xf numFmtId="0" fontId="14" fillId="0" borderId="4" xfId="5" applyFont="1" applyFill="1" applyBorder="1" applyAlignment="1">
      <alignment horizontal="center" vertical="center"/>
    </xf>
    <xf numFmtId="0" fontId="9" fillId="0" borderId="0" xfId="0" applyFont="1" applyFill="1"/>
    <xf numFmtId="0" fontId="18" fillId="0" borderId="0" xfId="0" applyFont="1" applyFill="1"/>
    <xf numFmtId="0" fontId="13" fillId="0" borderId="5" xfId="5" applyFont="1" applyFill="1" applyBorder="1" applyAlignment="1">
      <alignment horizontal="left" vertical="center"/>
    </xf>
    <xf numFmtId="0" fontId="14" fillId="0" borderId="5" xfId="5" applyFont="1" applyFill="1" applyBorder="1" applyAlignment="1">
      <alignment horizontal="left" vertical="center"/>
    </xf>
    <xf numFmtId="14" fontId="14" fillId="0" borderId="0" xfId="5" applyNumberFormat="1" applyFont="1" applyFill="1" applyBorder="1" applyAlignment="1">
      <alignment horizontal="center" vertical="center"/>
    </xf>
    <xf numFmtId="44" fontId="17" fillId="0" borderId="0" xfId="4" applyFont="1" applyFill="1" applyBorder="1"/>
    <xf numFmtId="0" fontId="17" fillId="0" borderId="0" xfId="0" applyFont="1" applyFill="1" applyBorder="1"/>
    <xf numFmtId="4" fontId="4" fillId="0" borderId="4" xfId="2" applyNumberFormat="1" applyFont="1" applyFill="1" applyBorder="1" applyAlignment="1">
      <alignment vertical="center"/>
    </xf>
    <xf numFmtId="1" fontId="14" fillId="0" borderId="0" xfId="5" applyNumberFormat="1" applyFont="1" applyFill="1" applyBorder="1" applyAlignment="1">
      <alignment horizontal="center" vertical="center"/>
    </xf>
    <xf numFmtId="0" fontId="5" fillId="0" borderId="4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Alignment="1">
      <alignment vertical="center"/>
    </xf>
    <xf numFmtId="39" fontId="12" fillId="0" borderId="4" xfId="2" applyNumberFormat="1" applyFont="1" applyFill="1" applyBorder="1" applyAlignment="1">
      <alignment horizontal="right" vertical="center"/>
    </xf>
    <xf numFmtId="0" fontId="17" fillId="0" borderId="0" xfId="0" applyFont="1" applyFill="1" applyBorder="1" applyAlignment="1">
      <alignment horizontal="left"/>
    </xf>
    <xf numFmtId="164" fontId="12" fillId="0" borderId="4" xfId="2" applyNumberFormat="1" applyFont="1" applyFill="1" applyBorder="1" applyAlignment="1">
      <alignment vertical="center" wrapText="1"/>
    </xf>
    <xf numFmtId="164" fontId="12" fillId="0" borderId="4" xfId="2" applyNumberFormat="1" applyFont="1" applyFill="1" applyBorder="1" applyAlignment="1">
      <alignment vertical="center"/>
    </xf>
    <xf numFmtId="0" fontId="0" fillId="0" borderId="4" xfId="0" applyFill="1" applyBorder="1"/>
    <xf numFmtId="0" fontId="14" fillId="0" borderId="4" xfId="2" applyFont="1" applyFill="1" applyBorder="1" applyAlignment="1">
      <alignment vertical="center"/>
    </xf>
    <xf numFmtId="0" fontId="18" fillId="0" borderId="4" xfId="0" applyFont="1" applyFill="1" applyBorder="1"/>
    <xf numFmtId="3" fontId="12" fillId="0" borderId="0" xfId="2" applyNumberFormat="1" applyFont="1" applyFill="1" applyBorder="1" applyAlignment="1">
      <alignment horizontal="right" vertical="center"/>
    </xf>
    <xf numFmtId="0" fontId="9" fillId="0" borderId="0" xfId="3" applyFont="1" applyFill="1" applyBorder="1"/>
    <xf numFmtId="0" fontId="2" fillId="0" borderId="4" xfId="0" applyFont="1" applyFill="1" applyBorder="1" applyAlignment="1">
      <alignment horizontal="center"/>
    </xf>
    <xf numFmtId="0" fontId="4" fillId="0" borderId="4" xfId="2" applyFont="1" applyFill="1" applyBorder="1" applyAlignment="1">
      <alignment vertical="center"/>
    </xf>
    <xf numFmtId="0" fontId="19" fillId="0" borderId="4" xfId="2" applyNumberFormat="1" applyFont="1" applyFill="1" applyBorder="1" applyAlignment="1">
      <alignment horizontal="left" vertical="center"/>
    </xf>
    <xf numFmtId="0" fontId="12" fillId="0" borderId="4" xfId="2" applyFont="1" applyFill="1" applyBorder="1" applyAlignment="1">
      <alignment horizontal="center" vertical="center" wrapText="1"/>
    </xf>
    <xf numFmtId="44" fontId="14" fillId="0" borderId="4" xfId="7" applyFont="1" applyFill="1" applyBorder="1" applyAlignment="1">
      <alignment horizontal="right" vertical="center"/>
    </xf>
    <xf numFmtId="44" fontId="14" fillId="0" borderId="4" xfId="7" applyFont="1" applyFill="1" applyBorder="1" applyAlignment="1">
      <alignment horizontal="left" vertical="center"/>
    </xf>
    <xf numFmtId="166" fontId="14" fillId="0" borderId="4" xfId="7" applyNumberFormat="1" applyFont="1" applyFill="1" applyBorder="1" applyAlignment="1">
      <alignment horizontal="right" vertical="center"/>
    </xf>
    <xf numFmtId="4" fontId="12" fillId="0" borderId="4" xfId="2" applyNumberFormat="1" applyFont="1" applyFill="1" applyBorder="1" applyAlignment="1">
      <alignment vertical="center"/>
    </xf>
    <xf numFmtId="4" fontId="19" fillId="0" borderId="4" xfId="2" applyNumberFormat="1" applyFont="1" applyFill="1" applyBorder="1" applyAlignment="1">
      <alignment horizontal="left" vertical="center"/>
    </xf>
    <xf numFmtId="0" fontId="14" fillId="0" borderId="4" xfId="2" applyFont="1" applyFill="1" applyBorder="1" applyAlignment="1">
      <alignment horizontal="center" vertical="center"/>
    </xf>
    <xf numFmtId="0" fontId="12" fillId="0" borderId="0" xfId="2" applyFont="1" applyFill="1" applyAlignment="1">
      <alignment horizontal="center" vertical="center"/>
    </xf>
    <xf numFmtId="0" fontId="14" fillId="0" borderId="0" xfId="2" applyFont="1" applyFill="1" applyAlignment="1">
      <alignment vertical="center"/>
    </xf>
    <xf numFmtId="0" fontId="12" fillId="0" borderId="0" xfId="2" applyFont="1" applyFill="1" applyAlignment="1">
      <alignment horizontal="left" vertical="center" wrapText="1"/>
    </xf>
    <xf numFmtId="0" fontId="12" fillId="0" borderId="0" xfId="2" applyFont="1" applyFill="1" applyAlignment="1">
      <alignment horizontal="left" vertical="center"/>
    </xf>
    <xf numFmtId="43" fontId="12" fillId="0" borderId="0" xfId="8" applyFont="1" applyFill="1" applyAlignment="1">
      <alignment horizontal="left" vertical="center"/>
    </xf>
    <xf numFmtId="3" fontId="6" fillId="0" borderId="0" xfId="9" applyNumberFormat="1" applyFont="1" applyFill="1" applyAlignment="1">
      <alignment horizontal="center"/>
    </xf>
    <xf numFmtId="44" fontId="12" fillId="0" borderId="0" xfId="1" applyFont="1" applyFill="1" applyAlignment="1">
      <alignment vertical="center"/>
    </xf>
    <xf numFmtId="44" fontId="12" fillId="0" borderId="0" xfId="1" applyFont="1" applyFill="1" applyAlignment="1">
      <alignment horizontal="center" vertical="center" wrapText="1"/>
    </xf>
    <xf numFmtId="44" fontId="12" fillId="0" borderId="0" xfId="1" applyFont="1" applyFill="1" applyAlignment="1">
      <alignment horizontal="left" vertical="center"/>
    </xf>
    <xf numFmtId="44" fontId="12" fillId="0" borderId="0" xfId="1" applyFont="1" applyFill="1" applyAlignment="1">
      <alignment horizontal="center" vertical="center"/>
    </xf>
    <xf numFmtId="0" fontId="12" fillId="0" borderId="0" xfId="2" applyNumberFormat="1" applyFont="1" applyFill="1" applyBorder="1" applyAlignment="1">
      <alignment horizontal="center" vertical="center"/>
    </xf>
    <xf numFmtId="0" fontId="12" fillId="0" borderId="0" xfId="2" applyFont="1" applyFill="1" applyBorder="1" applyAlignment="1">
      <alignment vertical="center"/>
    </xf>
    <xf numFmtId="0" fontId="12" fillId="0" borderId="0" xfId="2" applyFont="1" applyFill="1" applyBorder="1" applyAlignment="1">
      <alignment horizontal="center" vertical="center"/>
    </xf>
    <xf numFmtId="0" fontId="0" fillId="0" borderId="0" xfId="0" applyFill="1" applyAlignment="1">
      <alignment wrapText="1"/>
    </xf>
    <xf numFmtId="44" fontId="18" fillId="0" borderId="0" xfId="0" applyNumberFormat="1" applyFont="1" applyFill="1"/>
    <xf numFmtId="44" fontId="20" fillId="0" borderId="0" xfId="0" applyNumberFormat="1" applyFont="1" applyFill="1" applyAlignment="1">
      <alignment horizontal="left"/>
    </xf>
    <xf numFmtId="44" fontId="20" fillId="0" borderId="0" xfId="0" applyNumberFormat="1" applyFont="1" applyFill="1"/>
    <xf numFmtId="166" fontId="18" fillId="0" borderId="0" xfId="0" applyNumberFormat="1" applyFont="1" applyFill="1"/>
    <xf numFmtId="0" fontId="18" fillId="0" borderId="0" xfId="0" applyFont="1" applyFill="1" applyAlignment="1">
      <alignment horizontal="left"/>
    </xf>
    <xf numFmtId="165" fontId="21" fillId="0" borderId="0" xfId="10" applyNumberFormat="1" applyFont="1" applyAlignment="1">
      <alignment horizontal="left"/>
    </xf>
    <xf numFmtId="0" fontId="14" fillId="0" borderId="0" xfId="11" applyFont="1" applyAlignment="1">
      <alignment horizontal="left"/>
    </xf>
    <xf numFmtId="44" fontId="12" fillId="0" borderId="0" xfId="12" applyFont="1"/>
    <xf numFmtId="44" fontId="22" fillId="0" borderId="0" xfId="4" applyFont="1" applyBorder="1"/>
    <xf numFmtId="167" fontId="12" fillId="0" borderId="0" xfId="2" applyNumberFormat="1" applyFont="1" applyFill="1" applyAlignment="1">
      <alignment horizontal="left" vertical="center"/>
    </xf>
    <xf numFmtId="0" fontId="18" fillId="0" borderId="0" xfId="0" applyFont="1"/>
    <xf numFmtId="0" fontId="5" fillId="0" borderId="0" xfId="11" applyFont="1" applyAlignment="1"/>
    <xf numFmtId="0" fontId="12" fillId="0" borderId="0" xfId="11" applyFont="1"/>
    <xf numFmtId="44" fontId="14" fillId="0" borderId="0" xfId="12" applyFont="1"/>
    <xf numFmtId="44" fontId="0" fillId="0" borderId="0" xfId="1" applyFont="1" applyFill="1" applyAlignment="1">
      <alignment wrapText="1"/>
    </xf>
    <xf numFmtId="44" fontId="18" fillId="0" borderId="0" xfId="1" applyFont="1" applyFill="1"/>
    <xf numFmtId="44" fontId="23" fillId="0" borderId="0" xfId="4" applyFont="1" applyBorder="1"/>
    <xf numFmtId="44" fontId="18" fillId="0" borderId="0" xfId="1" applyFont="1" applyFill="1" applyAlignment="1">
      <alignment horizontal="left"/>
    </xf>
    <xf numFmtId="44" fontId="24" fillId="0" borderId="0" xfId="12" applyFont="1"/>
    <xf numFmtId="0" fontId="0" fillId="0" borderId="0" xfId="0" applyAlignment="1">
      <alignment wrapText="1"/>
    </xf>
    <xf numFmtId="44" fontId="11" fillId="0" borderId="0" xfId="12" applyFont="1"/>
    <xf numFmtId="44" fontId="18" fillId="0" borderId="0" xfId="0" applyNumberFormat="1" applyFont="1" applyFill="1" applyAlignment="1">
      <alignment horizontal="left"/>
    </xf>
    <xf numFmtId="44" fontId="0" fillId="0" borderId="0" xfId="1" applyFont="1" applyFill="1"/>
    <xf numFmtId="0" fontId="25" fillId="0" borderId="0" xfId="11" applyFont="1"/>
    <xf numFmtId="44" fontId="19" fillId="0" borderId="0" xfId="12" applyFont="1" applyFill="1" applyBorder="1"/>
    <xf numFmtId="0" fontId="26" fillId="0" borderId="0" xfId="11" applyFont="1"/>
    <xf numFmtId="0" fontId="12" fillId="0" borderId="0" xfId="2" applyFont="1" applyAlignment="1">
      <alignment horizontal="left" vertical="center"/>
    </xf>
    <xf numFmtId="0" fontId="12" fillId="0" borderId="0" xfId="2" applyFont="1" applyBorder="1" applyAlignment="1">
      <alignment horizontal="center" vertical="center"/>
    </xf>
    <xf numFmtId="0" fontId="11" fillId="0" borderId="0" xfId="11" applyFont="1"/>
    <xf numFmtId="0" fontId="12" fillId="0" borderId="0" xfId="2" applyFont="1" applyAlignment="1">
      <alignment horizontal="center" vertical="center"/>
    </xf>
    <xf numFmtId="44" fontId="18" fillId="0" borderId="0" xfId="1" applyFont="1"/>
    <xf numFmtId="44" fontId="26" fillId="0" borderId="0" xfId="12" applyFont="1"/>
    <xf numFmtId="43" fontId="12" fillId="4" borderId="0" xfId="8" applyFont="1" applyFill="1" applyAlignment="1">
      <alignment horizontal="left" vertical="center"/>
    </xf>
    <xf numFmtId="0" fontId="18" fillId="5" borderId="0" xfId="0" applyFont="1" applyFill="1" applyAlignment="1">
      <alignment horizontal="left"/>
    </xf>
    <xf numFmtId="0" fontId="11" fillId="0" borderId="0" xfId="13"/>
    <xf numFmtId="0" fontId="11" fillId="0" borderId="0" xfId="11" applyFont="1" applyBorder="1" applyAlignment="1">
      <alignment horizontal="center"/>
    </xf>
    <xf numFmtId="0" fontId="5" fillId="0" borderId="0" xfId="11" applyFont="1" applyAlignment="1">
      <alignment horizontal="center"/>
    </xf>
    <xf numFmtId="0" fontId="25" fillId="0" borderId="0" xfId="9" applyFont="1"/>
    <xf numFmtId="0" fontId="11" fillId="0" borderId="0" xfId="13" applyAlignment="1">
      <alignment wrapText="1"/>
    </xf>
    <xf numFmtId="0" fontId="11" fillId="0" borderId="0" xfId="13" applyFill="1"/>
    <xf numFmtId="0" fontId="27" fillId="0" borderId="0" xfId="0" applyFont="1"/>
    <xf numFmtId="0" fontId="5" fillId="2" borderId="2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 wrapText="1"/>
    </xf>
    <xf numFmtId="0" fontId="5" fillId="3" borderId="0" xfId="0" applyFont="1" applyFill="1" applyBorder="1" applyAlignment="1">
      <alignment horizontal="center" vertical="center" wrapText="1"/>
    </xf>
    <xf numFmtId="0" fontId="5" fillId="3" borderId="3" xfId="0" applyFont="1" applyFill="1" applyBorder="1" applyAlignment="1">
      <alignment horizontal="center" vertical="center" wrapText="1"/>
    </xf>
  </cellXfs>
  <cellStyles count="50">
    <cellStyle name="Euro" xfId="14"/>
    <cellStyle name="Millares 2" xfId="8"/>
    <cellStyle name="Millares 3" xfId="15"/>
    <cellStyle name="Millares 4" xfId="16"/>
    <cellStyle name="Moneda" xfId="1" builtinId="4"/>
    <cellStyle name="Moneda 2" xfId="10"/>
    <cellStyle name="Moneda 2 2" xfId="17"/>
    <cellStyle name="Moneda 2 3" xfId="18"/>
    <cellStyle name="Moneda 2 4" xfId="19"/>
    <cellStyle name="Moneda 3" xfId="20"/>
    <cellStyle name="Moneda 3 2" xfId="21"/>
    <cellStyle name="Moneda 3 3" xfId="22"/>
    <cellStyle name="Moneda 3 3 2" xfId="23"/>
    <cellStyle name="Moneda 3 4" xfId="24"/>
    <cellStyle name="Moneda 4" xfId="25"/>
    <cellStyle name="Moneda 4 2" xfId="26"/>
    <cellStyle name="Moneda 5" xfId="12"/>
    <cellStyle name="Moneda 6" xfId="7"/>
    <cellStyle name="Moneda 6 2" xfId="27"/>
    <cellStyle name="Moneda 7" xfId="4"/>
    <cellStyle name="Moneda 8" xfId="28"/>
    <cellStyle name="Normal" xfId="0" builtinId="0"/>
    <cellStyle name="Normal 10" xfId="29"/>
    <cellStyle name="Normal 12" xfId="30"/>
    <cellStyle name="Normal 13" xfId="31"/>
    <cellStyle name="Normal 2" xfId="32"/>
    <cellStyle name="Normal 2 2" xfId="9"/>
    <cellStyle name="Normal 2 3" xfId="13"/>
    <cellStyle name="Normal 2 4" xfId="6"/>
    <cellStyle name="Normal 3" xfId="33"/>
    <cellStyle name="Normal 3 2" xfId="34"/>
    <cellStyle name="Normal 3 2 2" xfId="35"/>
    <cellStyle name="Normal 3 3" xfId="5"/>
    <cellStyle name="Normal 3 3 2" xfId="36"/>
    <cellStyle name="Normal 3 5" xfId="37"/>
    <cellStyle name="Normal 4" xfId="38"/>
    <cellStyle name="Normal 4 2" xfId="39"/>
    <cellStyle name="Normal 4 3" xfId="40"/>
    <cellStyle name="Normal 5" xfId="41"/>
    <cellStyle name="Normal 5 2" xfId="11"/>
    <cellStyle name="Normal 6" xfId="3"/>
    <cellStyle name="Normal 6 2" xfId="42"/>
    <cellStyle name="Normal 6 3" xfId="43"/>
    <cellStyle name="Normal 7" xfId="44"/>
    <cellStyle name="Normal 8" xfId="45"/>
    <cellStyle name="Normal 8 2" xfId="46"/>
    <cellStyle name="Normal 9" xfId="47"/>
    <cellStyle name="Normal_~9885111" xfId="2"/>
    <cellStyle name="Porcentaje 2" xfId="48"/>
    <cellStyle name="Porcentual 2" xfId="4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133351</xdr:colOff>
      <xdr:row>0</xdr:row>
      <xdr:rowOff>76200</xdr:rowOff>
    </xdr:from>
    <xdr:to>
      <xdr:col>17</xdr:col>
      <xdr:colOff>1905000</xdr:colOff>
      <xdr:row>0</xdr:row>
      <xdr:rowOff>704850</xdr:rowOff>
    </xdr:to>
    <xdr:pic>
      <xdr:nvPicPr>
        <xdr:cNvPr id="2" name="1 Imagen" descr="logo gob de jalisco horizontal-01.jpg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201151" y="76200"/>
          <a:ext cx="4162424" cy="628650"/>
        </a:xfrm>
        <a:prstGeom prst="rect">
          <a:avLst/>
        </a:prstGeom>
      </xdr:spPr>
    </xdr:pic>
    <xdr:clientData/>
  </xdr:twoCellAnchor>
  <xdr:twoCellAnchor editAs="oneCell">
    <xdr:from>
      <xdr:col>17</xdr:col>
      <xdr:colOff>2057400</xdr:colOff>
      <xdr:row>0</xdr:row>
      <xdr:rowOff>0</xdr:rowOff>
    </xdr:from>
    <xdr:to>
      <xdr:col>20</xdr:col>
      <xdr:colOff>314325</xdr:colOff>
      <xdr:row>0</xdr:row>
      <xdr:rowOff>647700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15975" y="0"/>
          <a:ext cx="3886200" cy="647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TC260104"/>
  <sheetViews>
    <sheetView tabSelected="1" topLeftCell="C1" zoomScaleNormal="100" workbookViewId="0">
      <selection activeCell="J1" sqref="J1:M1048576"/>
    </sheetView>
  </sheetViews>
  <sheetFormatPr baseColWidth="10" defaultColWidth="6.42578125" defaultRowHeight="15" x14ac:dyDescent="0.25"/>
  <cols>
    <col min="1" max="1" width="5.140625" customWidth="1"/>
    <col min="2" max="5" width="6.42578125" customWidth="1"/>
    <col min="6" max="7" width="4" customWidth="1"/>
    <col min="8" max="8" width="7" customWidth="1"/>
    <col min="9" max="9" width="40.140625" customWidth="1"/>
    <col min="10" max="10" width="19.28515625" hidden="1" customWidth="1"/>
    <col min="11" max="11" width="9.85546875" hidden="1" customWidth="1"/>
    <col min="12" max="12" width="6.42578125" hidden="1" customWidth="1"/>
    <col min="13" max="13" width="5" hidden="1" customWidth="1"/>
    <col min="14" max="14" width="5.42578125" customWidth="1"/>
    <col min="15" max="15" width="4" customWidth="1"/>
    <col min="16" max="16" width="6.28515625" customWidth="1"/>
    <col min="17" max="17" width="29.5703125" customWidth="1"/>
    <col min="18" max="18" width="31.140625" style="124" customWidth="1"/>
    <col min="19" max="19" width="38.85546875" customWidth="1"/>
    <col min="20" max="20" width="14.42578125" style="115" customWidth="1"/>
    <col min="21" max="21" width="10.140625" style="115" customWidth="1"/>
    <col min="22" max="22" width="15.140625" style="115" customWidth="1"/>
    <col min="23" max="24" width="14.140625" style="115" customWidth="1"/>
    <col min="25" max="25" width="15.140625" style="138" customWidth="1"/>
    <col min="26" max="26" width="12.85546875" style="62" customWidth="1"/>
    <col min="27" max="27" width="14.140625" style="115" customWidth="1"/>
    <col min="28" max="28" width="12.5703125" style="115" customWidth="1"/>
    <col min="29" max="29" width="14.140625" style="62" customWidth="1"/>
    <col min="30" max="30" width="12.85546875" style="115" customWidth="1"/>
    <col min="31" max="31" width="12.5703125" style="115" customWidth="1"/>
    <col min="32" max="32" width="12" style="62" customWidth="1"/>
    <col min="33" max="36" width="11" style="115" customWidth="1"/>
    <col min="37" max="37" width="10" style="115" customWidth="1"/>
    <col min="38" max="39" width="11" style="115" customWidth="1"/>
    <col min="40" max="40" width="10.140625" style="115" customWidth="1"/>
    <col min="41" max="41" width="10.28515625" style="115" customWidth="1"/>
    <col min="42" max="43" width="11" style="115" customWidth="1"/>
    <col min="44" max="44" width="12" style="115" customWidth="1"/>
    <col min="45" max="45" width="12.5703125" style="115" bestFit="1" customWidth="1"/>
    <col min="46" max="46" width="14.140625" style="115" bestFit="1" customWidth="1"/>
    <col min="47" max="47" width="13.42578125" style="115" bestFit="1" customWidth="1"/>
    <col min="48" max="48" width="15.140625" style="115" bestFit="1" customWidth="1"/>
    <col min="49" max="61" width="6.42578125" style="115"/>
  </cols>
  <sheetData>
    <row r="1" spans="1:951 1099:3030 3178:3975 4123:5109 5257:6054 6202:8133 8281:9078 9226:10212 10360:11157 11305:13236 13384:15315 15463:16071" s="12" customFormat="1" ht="72.75" customHeight="1" x14ac:dyDescent="0.25">
      <c r="A1" s="1"/>
      <c r="B1" s="2"/>
      <c r="C1" s="2"/>
      <c r="D1" s="2"/>
      <c r="E1" s="2"/>
      <c r="F1" s="2"/>
      <c r="G1" s="2"/>
      <c r="H1" s="3"/>
      <c r="I1" s="4" t="s">
        <v>0</v>
      </c>
      <c r="J1" s="4"/>
      <c r="K1" s="2"/>
      <c r="L1" s="2"/>
      <c r="M1" s="2"/>
      <c r="N1" s="2"/>
      <c r="O1" s="2"/>
      <c r="P1" s="5"/>
      <c r="Q1" s="1"/>
      <c r="R1" s="6"/>
      <c r="S1" s="7"/>
      <c r="T1" s="7"/>
      <c r="U1" s="7"/>
      <c r="V1" s="7"/>
      <c r="W1" s="8" t="s">
        <v>1</v>
      </c>
      <c r="X1" s="8"/>
      <c r="Y1" s="9"/>
      <c r="Z1" s="7"/>
      <c r="AA1" s="8"/>
      <c r="AB1" s="8"/>
      <c r="AC1" s="8"/>
      <c r="AD1" s="8"/>
      <c r="AE1" s="10"/>
      <c r="AF1" s="11"/>
      <c r="AG1" s="10"/>
      <c r="AH1" s="11"/>
      <c r="AI1" s="10"/>
      <c r="AJ1" s="10"/>
      <c r="AK1" s="11"/>
      <c r="AL1" s="10"/>
      <c r="AM1" s="10"/>
      <c r="AO1" s="10"/>
      <c r="AP1" s="10"/>
      <c r="AQ1" s="10"/>
      <c r="AR1" s="10"/>
      <c r="AS1" s="13"/>
      <c r="AT1" s="8"/>
      <c r="AU1" s="14"/>
      <c r="AV1" s="15"/>
      <c r="AW1" s="16"/>
      <c r="AX1" s="17"/>
      <c r="AY1" s="17"/>
      <c r="AZ1" s="18"/>
      <c r="BA1" s="18"/>
      <c r="BB1" s="19"/>
      <c r="BC1" s="19"/>
      <c r="BD1" s="19"/>
      <c r="BE1" s="19"/>
      <c r="BF1" s="1"/>
      <c r="BG1" s="1"/>
      <c r="BH1" s="1"/>
      <c r="BI1" s="1"/>
      <c r="BJ1" s="1"/>
      <c r="BK1" s="1"/>
      <c r="BL1" s="1"/>
      <c r="BM1" s="1"/>
      <c r="BN1" s="1"/>
      <c r="BO1" s="1"/>
    </row>
    <row r="2" spans="1:951 1099:3030 3178:3975 4123:5109 5257:6054 6202:8133 8281:9078 9226:10212 10360:11157 11305:13236 13384:15315 15463:16071" s="1" customFormat="1" ht="27.75" customHeight="1" x14ac:dyDescent="0.25">
      <c r="B2" s="2"/>
      <c r="C2" s="2"/>
      <c r="D2" s="2"/>
      <c r="E2" s="2"/>
      <c r="F2" s="2"/>
      <c r="G2" s="2"/>
      <c r="H2" s="2"/>
      <c r="I2" s="20" t="s">
        <v>2</v>
      </c>
      <c r="J2" s="2"/>
      <c r="K2" s="2"/>
      <c r="L2" s="2"/>
      <c r="M2" s="21" t="s">
        <v>3</v>
      </c>
      <c r="N2" s="2"/>
      <c r="O2" s="2"/>
      <c r="P2" s="5"/>
      <c r="Q2" s="22">
        <v>2018</v>
      </c>
      <c r="R2" s="23"/>
      <c r="T2" s="20" t="s">
        <v>4</v>
      </c>
      <c r="U2" s="7"/>
      <c r="V2" s="9"/>
      <c r="W2" s="8"/>
      <c r="X2" s="8"/>
      <c r="Y2" s="9"/>
      <c r="Z2" s="7"/>
      <c r="AA2" s="8"/>
      <c r="AB2" s="8"/>
      <c r="AC2" s="8"/>
      <c r="AD2" s="8"/>
      <c r="AE2" s="10"/>
      <c r="AF2" s="11"/>
      <c r="AG2" s="10"/>
      <c r="AH2" s="11"/>
      <c r="AI2" s="10"/>
      <c r="AJ2" s="10"/>
      <c r="AK2" s="11"/>
      <c r="AL2" s="10"/>
      <c r="AM2" s="10"/>
      <c r="AN2" s="10"/>
      <c r="AO2" s="10"/>
      <c r="AP2" s="10"/>
      <c r="AQ2" s="10"/>
      <c r="AR2" s="10"/>
      <c r="AS2" s="13"/>
      <c r="AT2" s="8"/>
      <c r="AU2" s="14"/>
      <c r="AV2" s="15"/>
      <c r="AW2" s="16"/>
      <c r="AX2" s="17"/>
      <c r="AY2" s="17"/>
      <c r="AZ2" s="18"/>
      <c r="BA2" s="18"/>
      <c r="BB2" s="19"/>
      <c r="BC2" s="19"/>
      <c r="BD2" s="19"/>
      <c r="BE2" s="19"/>
    </row>
    <row r="3" spans="1:951 1099:3030 3178:3975 4123:5109 5257:6054 6202:8133 8281:9078 9226:10212 10360:11157 11305:13236 13384:15315 15463:16071" s="24" customFormat="1" ht="47.25" customHeight="1" x14ac:dyDescent="0.25">
      <c r="B3" s="25"/>
      <c r="C3" s="25"/>
      <c r="D3" s="25"/>
      <c r="E3" s="25"/>
      <c r="F3" s="25"/>
      <c r="G3" s="26"/>
      <c r="H3" s="26"/>
      <c r="J3" s="27"/>
      <c r="K3" s="27"/>
      <c r="L3" s="27"/>
      <c r="M3" s="25"/>
      <c r="N3" s="25"/>
      <c r="O3" s="25"/>
      <c r="R3" s="28"/>
      <c r="S3" s="148" t="s">
        <v>5</v>
      </c>
      <c r="T3" s="149"/>
      <c r="U3" s="149"/>
      <c r="V3" s="149"/>
      <c r="W3" s="150"/>
      <c r="X3" s="151" t="s">
        <v>6</v>
      </c>
      <c r="Y3" s="152"/>
      <c r="Z3" s="152"/>
      <c r="AA3" s="152"/>
      <c r="AB3" s="153"/>
      <c r="AC3" s="151" t="s">
        <v>7</v>
      </c>
      <c r="AD3" s="153"/>
      <c r="AE3" s="146"/>
      <c r="AF3" s="147"/>
      <c r="AG3" s="147"/>
      <c r="AH3" s="147"/>
      <c r="AI3" s="29"/>
      <c r="AK3" s="30"/>
      <c r="AR3" s="31"/>
      <c r="AS3" s="146" t="s">
        <v>8</v>
      </c>
      <c r="AT3" s="147"/>
      <c r="AU3" s="147"/>
      <c r="AV3" s="147"/>
    </row>
    <row r="4" spans="1:951 1099:3030 3178:3975 4123:5109 5257:6054 6202:8133 8281:9078 9226:10212 10360:11157 11305:13236 13384:15315 15463:16071" s="12" customFormat="1" ht="67.5" x14ac:dyDescent="0.25">
      <c r="B4" s="32" t="s">
        <v>9</v>
      </c>
      <c r="C4" s="32" t="s">
        <v>10</v>
      </c>
      <c r="D4" s="32" t="s">
        <v>11</v>
      </c>
      <c r="E4" s="32" t="s">
        <v>12</v>
      </c>
      <c r="F4" s="32"/>
      <c r="G4" s="32" t="s">
        <v>13</v>
      </c>
      <c r="H4" s="32" t="s">
        <v>14</v>
      </c>
      <c r="I4" s="32" t="s">
        <v>15</v>
      </c>
      <c r="J4" s="33" t="s">
        <v>16</v>
      </c>
      <c r="K4" s="32" t="s">
        <v>17</v>
      </c>
      <c r="L4" s="32"/>
      <c r="M4" s="32" t="s">
        <v>18</v>
      </c>
      <c r="N4" s="32" t="s">
        <v>19</v>
      </c>
      <c r="O4" s="32" t="s">
        <v>20</v>
      </c>
      <c r="P4" s="32" t="s">
        <v>21</v>
      </c>
      <c r="Q4" s="32" t="s">
        <v>22</v>
      </c>
      <c r="R4" s="32" t="s">
        <v>23</v>
      </c>
      <c r="S4" s="32" t="s">
        <v>24</v>
      </c>
      <c r="T4" s="32" t="s">
        <v>25</v>
      </c>
      <c r="U4" s="32" t="s">
        <v>26</v>
      </c>
      <c r="V4" s="32" t="s">
        <v>27</v>
      </c>
      <c r="W4" s="32" t="s">
        <v>28</v>
      </c>
      <c r="X4" s="32" t="s">
        <v>29</v>
      </c>
      <c r="Y4" s="34" t="s">
        <v>30</v>
      </c>
      <c r="Z4" s="32" t="s">
        <v>31</v>
      </c>
      <c r="AA4" s="32" t="s">
        <v>32</v>
      </c>
      <c r="AB4" s="32" t="s">
        <v>33</v>
      </c>
      <c r="AC4" s="32" t="s">
        <v>34</v>
      </c>
      <c r="AD4" s="32" t="s">
        <v>35</v>
      </c>
      <c r="AE4" s="32" t="s">
        <v>36</v>
      </c>
      <c r="AF4" s="32" t="s">
        <v>37</v>
      </c>
      <c r="AG4" s="32" t="s">
        <v>38</v>
      </c>
      <c r="AH4" s="32" t="s">
        <v>39</v>
      </c>
      <c r="AI4" s="32" t="s">
        <v>40</v>
      </c>
      <c r="AJ4" s="32" t="s">
        <v>41</v>
      </c>
      <c r="AK4" s="32" t="s">
        <v>42</v>
      </c>
      <c r="AL4" s="32" t="s">
        <v>43</v>
      </c>
      <c r="AM4" s="32" t="s">
        <v>44</v>
      </c>
      <c r="AN4" s="32" t="s">
        <v>45</v>
      </c>
      <c r="AO4" s="32" t="s">
        <v>46</v>
      </c>
      <c r="AP4" s="32" t="s">
        <v>47</v>
      </c>
      <c r="AQ4" s="32" t="s">
        <v>48</v>
      </c>
      <c r="AR4" s="32" t="s">
        <v>49</v>
      </c>
      <c r="AS4" s="32" t="s">
        <v>50</v>
      </c>
      <c r="AT4" s="32" t="s">
        <v>51</v>
      </c>
      <c r="AU4" s="32" t="s">
        <v>52</v>
      </c>
      <c r="AV4" s="32" t="s">
        <v>53</v>
      </c>
      <c r="AW4" s="35"/>
      <c r="AX4" s="36"/>
      <c r="AY4" s="36"/>
      <c r="AZ4" s="36"/>
      <c r="BA4" s="36"/>
      <c r="BB4" s="37"/>
      <c r="BC4" s="37"/>
      <c r="BD4" s="37"/>
      <c r="BE4" s="37"/>
    </row>
    <row r="5" spans="1:951 1099:3030 3178:3975 4123:5109 5257:6054 6202:8133 8281:9078 9226:10212 10360:11157 11305:13236 13384:15315 15463:16071" s="53" customFormat="1" ht="18" x14ac:dyDescent="0.25">
      <c r="A5" s="12"/>
      <c r="B5" s="38">
        <v>1</v>
      </c>
      <c r="C5" s="39">
        <v>10</v>
      </c>
      <c r="D5" s="39">
        <v>1</v>
      </c>
      <c r="E5" s="38">
        <v>20</v>
      </c>
      <c r="F5" s="38"/>
      <c r="G5" s="38">
        <v>270</v>
      </c>
      <c r="H5" s="38"/>
      <c r="I5" s="40" t="s">
        <v>54</v>
      </c>
      <c r="J5" s="41"/>
      <c r="K5" s="42"/>
      <c r="L5" s="43"/>
      <c r="M5" s="39"/>
      <c r="N5" s="39">
        <v>6</v>
      </c>
      <c r="O5" s="39">
        <v>30</v>
      </c>
      <c r="P5" s="39" t="s">
        <v>55</v>
      </c>
      <c r="Q5" s="44" t="s">
        <v>56</v>
      </c>
      <c r="R5" s="45" t="s">
        <v>57</v>
      </c>
      <c r="S5" s="46" t="s">
        <v>58</v>
      </c>
      <c r="T5" s="47">
        <v>8632.2000000000007</v>
      </c>
      <c r="U5" s="47">
        <v>0</v>
      </c>
      <c r="V5" s="47">
        <f t="shared" ref="V5:V36" si="0">+T5+U5</f>
        <v>8632.2000000000007</v>
      </c>
      <c r="W5" s="47">
        <v>767</v>
      </c>
      <c r="X5" s="47">
        <v>513</v>
      </c>
      <c r="Y5" s="48">
        <v>530.16</v>
      </c>
      <c r="Z5" s="47">
        <v>0</v>
      </c>
      <c r="AA5" s="47">
        <f t="shared" ref="AA5:AA68" si="1">(V5+Y5)*17.5%</f>
        <v>1603.413</v>
      </c>
      <c r="AB5" s="47">
        <f t="shared" ref="AB5:AB68" si="2">(V5+Y5)*3%</f>
        <v>274.87080000000003</v>
      </c>
      <c r="AC5" s="49">
        <v>626.80999999999995</v>
      </c>
      <c r="AD5" s="47">
        <f t="shared" ref="AD5:AD68" si="3">(V5+Y5)*2%</f>
        <v>183.24720000000002</v>
      </c>
      <c r="AE5" s="47">
        <f t="shared" ref="AE5:AE68" si="4">(V5+W5+X5+Y5)/30*15</f>
        <v>5221.18</v>
      </c>
      <c r="AF5" s="50">
        <v>300</v>
      </c>
      <c r="AG5" s="50">
        <v>80</v>
      </c>
      <c r="AH5" s="47">
        <f t="shared" ref="AH5:AH68" si="5">(AF5+AG5)*17.5%</f>
        <v>66.5</v>
      </c>
      <c r="AI5" s="47">
        <f t="shared" ref="AI5:AI68" si="6">(AF5+AG5)*3%</f>
        <v>11.4</v>
      </c>
      <c r="AJ5" s="47">
        <f t="shared" ref="AJ5:AJ68" si="7">AC5*4%</f>
        <v>25.072399999999998</v>
      </c>
      <c r="AK5" s="47">
        <f t="shared" ref="AK5:AK68" si="8">(AF5+AG5)*2%</f>
        <v>7.6000000000000005</v>
      </c>
      <c r="AL5" s="50">
        <f t="shared" ref="AL5:AM36" si="9">W5*4%</f>
        <v>30.68</v>
      </c>
      <c r="AM5" s="50">
        <f t="shared" si="9"/>
        <v>20.52</v>
      </c>
      <c r="AN5" s="50">
        <f t="shared" ref="AN5:AN68" si="10">Z5*0.04</f>
        <v>0</v>
      </c>
      <c r="AO5" s="50">
        <f t="shared" ref="AO5:AO68" si="11">AF5/30*5</f>
        <v>50</v>
      </c>
      <c r="AP5" s="50">
        <f t="shared" ref="AP5:AP68" si="12">AF5/30*15</f>
        <v>150</v>
      </c>
      <c r="AQ5" s="50">
        <f t="shared" ref="AQ5:AQ68" si="13">AF5/30*50</f>
        <v>500</v>
      </c>
      <c r="AR5" s="50">
        <f>SUM(AF5+AG5+AH5+AI5+AJ5+AK5+AL5+AM5)*12+(AN5+AO5+AP5+AQ5)</f>
        <v>7201.2687999999998</v>
      </c>
      <c r="AS5" s="47">
        <f t="shared" ref="AS5:AS68" si="14">+V5/30*5</f>
        <v>1438.7</v>
      </c>
      <c r="AT5" s="47">
        <f t="shared" ref="AT5:AT68" si="15">+V5/30*50</f>
        <v>14387</v>
      </c>
      <c r="AU5" s="47">
        <v>7200</v>
      </c>
      <c r="AV5" s="47">
        <f>(V5+W5+X5+Y5+AA5+AB5+AC5+AD5)*12+(Z5+AE5+AS5+AT5+AU5+AR5)</f>
        <v>193016.56080000001</v>
      </c>
      <c r="AW5" s="51"/>
      <c r="AX5" s="52"/>
      <c r="AY5" s="52"/>
      <c r="AZ5" s="52"/>
      <c r="BA5" s="52"/>
      <c r="BB5" s="37"/>
      <c r="BC5" s="37"/>
      <c r="BD5" s="37"/>
      <c r="BE5" s="37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PG5" s="12"/>
      <c r="APH5" s="12"/>
      <c r="API5" s="12"/>
      <c r="APJ5" s="12"/>
      <c r="APK5" s="12"/>
      <c r="APL5" s="12"/>
      <c r="APM5" s="12"/>
      <c r="APN5" s="12"/>
      <c r="APO5" s="12"/>
      <c r="APP5" s="12"/>
      <c r="APQ5" s="12"/>
      <c r="APR5" s="12"/>
      <c r="APS5" s="12"/>
      <c r="APT5" s="12"/>
      <c r="APU5" s="12"/>
      <c r="APV5" s="12"/>
      <c r="APW5" s="12"/>
      <c r="APX5" s="12"/>
      <c r="APY5" s="12"/>
      <c r="APZ5" s="12"/>
      <c r="AQA5" s="12"/>
      <c r="AQB5" s="12"/>
      <c r="AQC5" s="12"/>
      <c r="AQD5" s="12"/>
      <c r="AQE5" s="12"/>
      <c r="AQF5" s="12"/>
      <c r="AQG5" s="12"/>
      <c r="AQH5" s="12"/>
      <c r="AQI5" s="12"/>
      <c r="AQJ5" s="12"/>
      <c r="AQK5" s="12"/>
      <c r="AQL5" s="12"/>
      <c r="AQM5" s="12"/>
      <c r="AQN5" s="12"/>
      <c r="AQO5" s="12"/>
      <c r="AQP5" s="12"/>
      <c r="AQQ5" s="12"/>
      <c r="AQR5" s="12"/>
      <c r="AQS5" s="12"/>
      <c r="AQT5" s="12"/>
      <c r="AQU5" s="12"/>
      <c r="AQV5" s="12"/>
      <c r="AQW5" s="12"/>
      <c r="AQX5" s="12"/>
      <c r="AQY5" s="12"/>
      <c r="AQZ5" s="12"/>
      <c r="ARA5" s="12"/>
      <c r="ARB5" s="12"/>
      <c r="ARC5" s="12"/>
      <c r="ARD5" s="12"/>
      <c r="ARE5" s="12"/>
      <c r="ARF5" s="12"/>
      <c r="ARG5" s="12"/>
      <c r="ARH5" s="12"/>
      <c r="ARI5" s="12"/>
      <c r="ARJ5" s="12"/>
      <c r="ARK5" s="12"/>
      <c r="ARL5" s="12"/>
      <c r="ARM5" s="12"/>
      <c r="ARN5" s="12"/>
      <c r="ARO5" s="12"/>
      <c r="ARP5" s="12"/>
      <c r="ARQ5" s="12"/>
      <c r="ARR5" s="12"/>
      <c r="ARS5" s="12"/>
      <c r="ART5" s="12"/>
      <c r="ARU5" s="12"/>
      <c r="ARV5" s="12"/>
      <c r="ARW5" s="12"/>
      <c r="ARX5" s="12"/>
      <c r="ARY5" s="12"/>
      <c r="ARZ5" s="12"/>
      <c r="ASA5" s="12"/>
      <c r="ASB5" s="12"/>
      <c r="ASC5" s="12"/>
      <c r="ASD5" s="12"/>
      <c r="ASE5" s="12"/>
      <c r="ASF5" s="12"/>
      <c r="ASG5" s="12"/>
      <c r="ASH5" s="12"/>
      <c r="ASI5" s="12"/>
      <c r="ASJ5" s="12"/>
      <c r="ASK5" s="12"/>
      <c r="ASL5" s="12"/>
      <c r="ASM5" s="12"/>
      <c r="ASN5" s="12"/>
      <c r="ASO5" s="12"/>
      <c r="ASP5" s="12"/>
      <c r="ASQ5" s="12"/>
      <c r="ASR5" s="12"/>
      <c r="ASS5" s="12"/>
      <c r="AST5" s="12"/>
      <c r="ASU5" s="12"/>
      <c r="ASV5" s="12"/>
      <c r="ASW5" s="12"/>
      <c r="ASX5" s="12"/>
      <c r="ASY5" s="12"/>
      <c r="ASZ5" s="12"/>
      <c r="ATA5" s="12"/>
      <c r="ATB5" s="12"/>
      <c r="ATC5" s="12"/>
      <c r="ATD5" s="12"/>
      <c r="ATE5" s="12"/>
      <c r="ATF5" s="12"/>
      <c r="ATG5" s="12"/>
      <c r="ATH5" s="12"/>
      <c r="ATI5" s="12"/>
      <c r="ATJ5" s="12"/>
      <c r="ATK5" s="12"/>
      <c r="ATL5" s="12"/>
      <c r="ATM5" s="12"/>
      <c r="ATN5" s="12"/>
      <c r="ATO5" s="12"/>
      <c r="ATP5" s="12"/>
      <c r="ATQ5" s="12"/>
      <c r="ATR5" s="12"/>
      <c r="ATS5" s="12"/>
      <c r="ATT5" s="12"/>
      <c r="ATU5" s="12"/>
      <c r="ATV5" s="12"/>
      <c r="ATW5" s="12"/>
      <c r="ATX5" s="12"/>
      <c r="ATY5" s="12"/>
      <c r="ATZ5" s="12"/>
      <c r="AUA5" s="12"/>
      <c r="AUB5" s="12"/>
      <c r="AUC5" s="12"/>
      <c r="AUD5" s="12"/>
      <c r="AUE5" s="12"/>
      <c r="AUF5" s="12"/>
      <c r="AUG5" s="12"/>
      <c r="AUH5" s="12"/>
      <c r="AUI5" s="12"/>
      <c r="AUJ5" s="12"/>
      <c r="AUK5" s="12"/>
      <c r="AUL5" s="12"/>
      <c r="AUM5" s="12"/>
      <c r="AUN5" s="12"/>
      <c r="AUO5" s="12"/>
      <c r="AUP5" s="12"/>
      <c r="AUQ5" s="12"/>
      <c r="AUR5" s="12"/>
      <c r="AUS5" s="12"/>
      <c r="AUT5" s="12"/>
      <c r="AUU5" s="12"/>
      <c r="AUV5" s="12"/>
      <c r="AUW5" s="12"/>
      <c r="AUX5" s="12"/>
      <c r="AUY5" s="12"/>
      <c r="AUZ5" s="12"/>
      <c r="AVA5" s="12"/>
      <c r="AVB5" s="12"/>
      <c r="AVC5" s="12"/>
      <c r="AVD5" s="12"/>
      <c r="AVE5" s="12"/>
      <c r="AVF5" s="12"/>
      <c r="AVG5" s="12"/>
      <c r="AVH5" s="12"/>
      <c r="AVI5" s="12"/>
      <c r="AVJ5" s="12"/>
      <c r="AVK5" s="12"/>
      <c r="AVL5" s="12"/>
      <c r="AVM5" s="12"/>
      <c r="AVN5" s="12"/>
      <c r="AVO5" s="12"/>
      <c r="AVP5" s="12"/>
      <c r="AVQ5" s="12"/>
      <c r="AVR5" s="12"/>
      <c r="AVS5" s="12"/>
      <c r="AVT5" s="12"/>
      <c r="AVU5" s="12"/>
      <c r="AVV5" s="12"/>
      <c r="AVW5" s="12"/>
      <c r="AVX5" s="12"/>
      <c r="AVY5" s="12"/>
      <c r="AVZ5" s="12"/>
      <c r="AWA5" s="12"/>
      <c r="AWB5" s="12"/>
      <c r="AWC5" s="12"/>
      <c r="AWD5" s="12"/>
      <c r="AWE5" s="12"/>
      <c r="AWF5" s="12"/>
      <c r="AWG5" s="12"/>
      <c r="AWH5" s="12"/>
      <c r="AWI5" s="12"/>
      <c r="AWJ5" s="12"/>
      <c r="AWK5" s="12"/>
      <c r="AWL5" s="12"/>
      <c r="AWM5" s="12"/>
      <c r="AWN5" s="12"/>
      <c r="AWO5" s="12"/>
      <c r="AWP5" s="12"/>
      <c r="AWQ5" s="12"/>
      <c r="AWR5" s="12"/>
      <c r="AWS5" s="12"/>
      <c r="AWT5" s="12"/>
      <c r="AWU5" s="12"/>
      <c r="AWV5" s="12"/>
      <c r="AWW5" s="12"/>
      <c r="AWX5" s="12"/>
      <c r="AWY5" s="12"/>
      <c r="AWZ5" s="12"/>
      <c r="AXA5" s="12"/>
      <c r="AXB5" s="12"/>
      <c r="AXC5" s="12"/>
      <c r="AXD5" s="12"/>
      <c r="AXE5" s="12"/>
      <c r="AXF5" s="12"/>
      <c r="AXG5" s="12"/>
      <c r="AXH5" s="12"/>
      <c r="AXI5" s="12"/>
      <c r="AXJ5" s="12"/>
      <c r="AXK5" s="12"/>
      <c r="AXL5" s="12"/>
      <c r="AXM5" s="12"/>
      <c r="AXN5" s="12"/>
      <c r="AXO5" s="12"/>
      <c r="AXP5" s="12"/>
      <c r="AXQ5" s="12"/>
      <c r="AXR5" s="12"/>
      <c r="AXS5" s="12"/>
      <c r="AXT5" s="12"/>
      <c r="AXU5" s="12"/>
      <c r="AXV5" s="12"/>
      <c r="AXW5" s="12"/>
      <c r="AXX5" s="12"/>
      <c r="AXY5" s="12"/>
      <c r="AXZ5" s="12"/>
      <c r="AYA5" s="12"/>
      <c r="AYB5" s="12"/>
      <c r="AYC5" s="12"/>
      <c r="AYD5" s="12"/>
      <c r="AYE5" s="12"/>
      <c r="AYF5" s="12"/>
      <c r="AYG5" s="12"/>
      <c r="AYH5" s="12"/>
      <c r="AYI5" s="12"/>
      <c r="AYJ5" s="12"/>
      <c r="AYK5" s="12"/>
      <c r="AYL5" s="12"/>
      <c r="AYM5" s="12"/>
      <c r="AYN5" s="12"/>
      <c r="AYO5" s="12"/>
      <c r="AYP5" s="12"/>
      <c r="AYQ5" s="12"/>
      <c r="AYR5" s="12"/>
      <c r="AYS5" s="12"/>
      <c r="AYT5" s="12"/>
      <c r="AYU5" s="12"/>
      <c r="AYV5" s="12"/>
      <c r="AYW5" s="12"/>
      <c r="AYX5" s="12"/>
      <c r="AYY5" s="12"/>
      <c r="AYZ5" s="12"/>
      <c r="AZA5" s="12"/>
      <c r="AZB5" s="12"/>
      <c r="AZC5" s="12"/>
      <c r="AZD5" s="12"/>
      <c r="AZE5" s="12"/>
      <c r="AZF5" s="12"/>
      <c r="AZG5" s="12"/>
      <c r="AZH5" s="12"/>
      <c r="AZI5" s="12"/>
      <c r="AZJ5" s="12"/>
      <c r="AZK5" s="12"/>
      <c r="AZL5" s="12"/>
      <c r="AZM5" s="12"/>
      <c r="AZN5" s="12"/>
      <c r="AZO5" s="12"/>
      <c r="AZP5" s="12"/>
      <c r="AZQ5" s="12"/>
      <c r="AZR5" s="12"/>
      <c r="AZS5" s="12"/>
      <c r="AZT5" s="12"/>
      <c r="AZU5" s="12"/>
      <c r="AZV5" s="12"/>
      <c r="AZW5" s="12"/>
      <c r="AZX5" s="12"/>
      <c r="AZY5" s="12"/>
      <c r="AZZ5" s="12"/>
      <c r="BAA5" s="12"/>
      <c r="BAB5" s="12"/>
      <c r="BAC5" s="12"/>
      <c r="BAD5" s="12"/>
      <c r="BAE5" s="12"/>
      <c r="BAF5" s="12"/>
      <c r="BAG5" s="12"/>
      <c r="BAH5" s="12"/>
      <c r="BAI5" s="12"/>
      <c r="BAJ5" s="12"/>
      <c r="BAK5" s="12"/>
      <c r="BAL5" s="12"/>
      <c r="BAM5" s="12"/>
      <c r="BAN5" s="12"/>
      <c r="BAO5" s="12"/>
      <c r="BAP5" s="12"/>
      <c r="BAQ5" s="12"/>
      <c r="BAR5" s="12"/>
      <c r="BAS5" s="12"/>
      <c r="BAT5" s="12"/>
      <c r="BAU5" s="12"/>
      <c r="BAV5" s="12"/>
      <c r="BAW5" s="12"/>
      <c r="BAX5" s="12"/>
      <c r="BAY5" s="12"/>
      <c r="BAZ5" s="12"/>
      <c r="BBA5" s="12"/>
      <c r="BBB5" s="12"/>
      <c r="BBC5" s="12"/>
      <c r="BBD5" s="12"/>
      <c r="BBE5" s="12"/>
      <c r="BBF5" s="12"/>
      <c r="BBG5" s="12"/>
      <c r="BBH5" s="12"/>
      <c r="BBI5" s="12"/>
      <c r="BBJ5" s="12"/>
      <c r="BBK5" s="12"/>
      <c r="BBL5" s="12"/>
      <c r="BBM5" s="12"/>
      <c r="BBN5" s="12"/>
      <c r="BBO5" s="12"/>
      <c r="BBP5" s="12"/>
      <c r="BBQ5" s="12"/>
      <c r="BBR5" s="12"/>
      <c r="BBS5" s="12"/>
      <c r="BBT5" s="12"/>
      <c r="BBU5" s="12"/>
      <c r="BBV5" s="12"/>
      <c r="BBW5" s="12"/>
      <c r="BBX5" s="12"/>
      <c r="BBY5" s="12"/>
      <c r="BBZ5" s="12"/>
      <c r="BCA5" s="12"/>
      <c r="BCB5" s="12"/>
      <c r="BCC5" s="12"/>
      <c r="BCD5" s="12"/>
      <c r="BCE5" s="12"/>
      <c r="BCF5" s="12"/>
      <c r="BCG5" s="12"/>
      <c r="BCH5" s="12"/>
      <c r="BCI5" s="12"/>
      <c r="BCJ5" s="12"/>
      <c r="BCK5" s="12"/>
      <c r="BCL5" s="12"/>
      <c r="BCM5" s="12"/>
      <c r="BCN5" s="12"/>
      <c r="BCO5" s="12"/>
      <c r="BCP5" s="12"/>
      <c r="BCQ5" s="12"/>
      <c r="BCR5" s="12"/>
      <c r="BCS5" s="12"/>
      <c r="BCT5" s="12"/>
      <c r="BCU5" s="12"/>
      <c r="BCV5" s="12"/>
      <c r="BCW5" s="12"/>
      <c r="BCX5" s="12"/>
      <c r="BCY5" s="12"/>
      <c r="BCZ5" s="12"/>
      <c r="BDA5" s="12"/>
      <c r="BDB5" s="12"/>
      <c r="BDC5" s="12"/>
      <c r="BDD5" s="12"/>
      <c r="BDE5" s="12"/>
      <c r="BDF5" s="12"/>
      <c r="BDG5" s="12"/>
      <c r="BDH5" s="12"/>
      <c r="BDI5" s="12"/>
      <c r="BDJ5" s="12"/>
      <c r="BDK5" s="12"/>
      <c r="BDL5" s="12"/>
      <c r="BDM5" s="12"/>
      <c r="BDN5" s="12"/>
      <c r="BDO5" s="12"/>
      <c r="BDP5" s="12"/>
      <c r="BDQ5" s="12"/>
      <c r="BDR5" s="12"/>
      <c r="BDS5" s="12"/>
      <c r="BDT5" s="12"/>
      <c r="BDU5" s="12"/>
      <c r="BDV5" s="12"/>
      <c r="BDW5" s="12"/>
      <c r="BDX5" s="12"/>
      <c r="BDY5" s="12"/>
      <c r="BDZ5" s="12"/>
      <c r="BEA5" s="12"/>
      <c r="BEB5" s="12"/>
      <c r="BEC5" s="12"/>
      <c r="BED5" s="12"/>
      <c r="BEE5" s="12"/>
      <c r="BEF5" s="12"/>
      <c r="BEG5" s="12"/>
      <c r="BEH5" s="12"/>
      <c r="BEI5" s="12"/>
      <c r="BEJ5" s="12"/>
      <c r="BEK5" s="12"/>
      <c r="BEL5" s="12"/>
      <c r="BEM5" s="12"/>
      <c r="BEN5" s="12"/>
      <c r="BEO5" s="12"/>
      <c r="BEP5" s="12"/>
      <c r="BEQ5" s="12"/>
      <c r="BER5" s="12"/>
      <c r="BES5" s="12"/>
      <c r="BET5" s="12"/>
      <c r="BEU5" s="12"/>
      <c r="BEV5" s="12"/>
      <c r="BEW5" s="12"/>
      <c r="BEX5" s="12"/>
      <c r="BEY5" s="12"/>
      <c r="BEZ5" s="12"/>
      <c r="BFA5" s="12"/>
      <c r="BFB5" s="12"/>
      <c r="BFC5" s="12"/>
      <c r="BFD5" s="12"/>
      <c r="BFE5" s="12"/>
      <c r="BFF5" s="12"/>
      <c r="BFG5" s="12"/>
      <c r="BFH5" s="12"/>
      <c r="BFI5" s="12"/>
      <c r="BFJ5" s="12"/>
      <c r="BFK5" s="12"/>
      <c r="BFL5" s="12"/>
      <c r="BFM5" s="12"/>
      <c r="BFN5" s="12"/>
      <c r="BFO5" s="12"/>
      <c r="BFP5" s="12"/>
      <c r="BFQ5" s="12"/>
      <c r="BFR5" s="12"/>
      <c r="BFS5" s="12"/>
      <c r="BFT5" s="12"/>
      <c r="BFU5" s="12"/>
      <c r="BFV5" s="12"/>
      <c r="BFW5" s="12"/>
      <c r="BFX5" s="12"/>
      <c r="BFY5" s="12"/>
      <c r="BFZ5" s="12"/>
      <c r="BGA5" s="12"/>
      <c r="BGB5" s="12"/>
      <c r="BGC5" s="12"/>
      <c r="BGD5" s="12"/>
      <c r="BGE5" s="12"/>
      <c r="BGF5" s="12"/>
      <c r="BGG5" s="12"/>
      <c r="BGH5" s="12"/>
      <c r="BGI5" s="12"/>
      <c r="BGJ5" s="12"/>
      <c r="BGK5" s="12"/>
      <c r="BGL5" s="12"/>
      <c r="BGM5" s="12"/>
      <c r="BGN5" s="12"/>
      <c r="BGO5" s="12"/>
      <c r="BGP5" s="12"/>
      <c r="BGQ5" s="12"/>
      <c r="BGR5" s="12"/>
      <c r="BGS5" s="12"/>
      <c r="BGT5" s="12"/>
      <c r="BGU5" s="12"/>
      <c r="BGV5" s="12"/>
      <c r="BGW5" s="12"/>
      <c r="BGX5" s="12"/>
      <c r="BGY5" s="12"/>
      <c r="BGZ5" s="12"/>
      <c r="BHA5" s="12"/>
      <c r="BHB5" s="12"/>
      <c r="BHC5" s="12"/>
      <c r="BHD5" s="12"/>
      <c r="BHE5" s="12"/>
      <c r="BHF5" s="12"/>
      <c r="BHG5" s="12"/>
      <c r="BHH5" s="12"/>
      <c r="BHI5" s="12"/>
      <c r="BHJ5" s="12"/>
      <c r="BHK5" s="12"/>
      <c r="BHL5" s="12"/>
      <c r="BHM5" s="12"/>
      <c r="BHN5" s="12"/>
      <c r="BHO5" s="12"/>
      <c r="BHP5" s="12"/>
      <c r="BHQ5" s="12"/>
      <c r="BHR5" s="12"/>
      <c r="BHS5" s="12"/>
      <c r="BHT5" s="12"/>
      <c r="BHU5" s="12"/>
      <c r="BHV5" s="12"/>
      <c r="BHW5" s="12"/>
      <c r="BHX5" s="12"/>
      <c r="BHY5" s="12"/>
      <c r="BHZ5" s="12"/>
      <c r="BIA5" s="12"/>
      <c r="BIB5" s="12"/>
      <c r="BIC5" s="12"/>
      <c r="BID5" s="12"/>
      <c r="BIE5" s="12"/>
      <c r="BIF5" s="12"/>
      <c r="BIG5" s="12"/>
      <c r="BIH5" s="12"/>
      <c r="BII5" s="12"/>
      <c r="BIJ5" s="12"/>
      <c r="BIK5" s="12"/>
      <c r="BIL5" s="12"/>
      <c r="BIM5" s="12"/>
      <c r="BIN5" s="12"/>
      <c r="BIO5" s="12"/>
      <c r="BIP5" s="12"/>
      <c r="BIQ5" s="12"/>
      <c r="BIR5" s="12"/>
      <c r="BIS5" s="12"/>
      <c r="BIT5" s="12"/>
      <c r="BIU5" s="12"/>
      <c r="BIV5" s="12"/>
      <c r="BIW5" s="12"/>
      <c r="BIX5" s="12"/>
      <c r="BIY5" s="12"/>
      <c r="BIZ5" s="12"/>
      <c r="BJA5" s="12"/>
      <c r="BJB5" s="12"/>
      <c r="BJC5" s="12"/>
      <c r="BJD5" s="12"/>
      <c r="BJE5" s="12"/>
      <c r="BJF5" s="12"/>
      <c r="BJG5" s="12"/>
      <c r="BJH5" s="12"/>
      <c r="BJI5" s="12"/>
      <c r="BJJ5" s="12"/>
      <c r="BJK5" s="12"/>
      <c r="BJL5" s="12"/>
      <c r="BJM5" s="12"/>
      <c r="BJN5" s="12"/>
      <c r="BJO5" s="12"/>
      <c r="BJP5" s="12"/>
      <c r="BJQ5" s="12"/>
      <c r="BJR5" s="12"/>
      <c r="BJS5" s="12"/>
      <c r="BJT5" s="12"/>
      <c r="BJU5" s="12"/>
      <c r="BJV5" s="12"/>
      <c r="BJW5" s="12"/>
      <c r="BJX5" s="12"/>
      <c r="BJY5" s="12"/>
      <c r="BJZ5" s="12"/>
      <c r="BKA5" s="12"/>
      <c r="BKB5" s="12"/>
      <c r="BKC5" s="12"/>
      <c r="BKD5" s="12"/>
      <c r="BKE5" s="12"/>
      <c r="BKF5" s="12"/>
      <c r="BKG5" s="12"/>
      <c r="BKH5" s="12"/>
      <c r="BKI5" s="12"/>
      <c r="BKJ5" s="12"/>
      <c r="BKK5" s="12"/>
      <c r="BKL5" s="12"/>
      <c r="BKM5" s="12"/>
      <c r="BKN5" s="12"/>
      <c r="BKO5" s="12"/>
      <c r="BKP5" s="12"/>
      <c r="BKQ5" s="12"/>
      <c r="BKR5" s="12"/>
      <c r="BKS5" s="12"/>
      <c r="BKT5" s="12"/>
      <c r="BKU5" s="12"/>
      <c r="BKV5" s="12"/>
      <c r="BKW5" s="12"/>
      <c r="BKX5" s="12"/>
      <c r="BKY5" s="12"/>
      <c r="BKZ5" s="12"/>
      <c r="BLA5" s="12"/>
      <c r="BLB5" s="12"/>
      <c r="BLC5" s="12"/>
      <c r="BLD5" s="12"/>
      <c r="BLE5" s="12"/>
      <c r="BLF5" s="12"/>
      <c r="BLG5" s="12"/>
      <c r="BLH5" s="12"/>
      <c r="BLI5" s="12"/>
      <c r="BLJ5" s="12"/>
      <c r="BLK5" s="12"/>
      <c r="BLL5" s="12"/>
      <c r="BLM5" s="12"/>
      <c r="BLN5" s="12"/>
      <c r="BLO5" s="12"/>
      <c r="BLP5" s="12"/>
      <c r="BLQ5" s="12"/>
      <c r="BLR5" s="12"/>
      <c r="BLS5" s="12"/>
      <c r="BLT5" s="12"/>
      <c r="BLU5" s="12"/>
      <c r="BLV5" s="12"/>
      <c r="BLW5" s="12"/>
      <c r="BLX5" s="12"/>
      <c r="BLY5" s="12"/>
      <c r="BLZ5" s="12"/>
      <c r="BMA5" s="12"/>
      <c r="BMB5" s="12"/>
      <c r="BMC5" s="12"/>
      <c r="BMD5" s="12"/>
      <c r="BME5" s="12"/>
      <c r="BMF5" s="12"/>
      <c r="BMG5" s="12"/>
      <c r="BMH5" s="12"/>
      <c r="BMI5" s="12"/>
      <c r="BMJ5" s="12"/>
      <c r="BMK5" s="12"/>
      <c r="BML5" s="12"/>
      <c r="BMM5" s="12"/>
      <c r="BMN5" s="12"/>
      <c r="BMO5" s="12"/>
      <c r="BMP5" s="12"/>
      <c r="BMQ5" s="12"/>
      <c r="BMR5" s="12"/>
      <c r="BMS5" s="12"/>
      <c r="BMT5" s="12"/>
      <c r="BMU5" s="12"/>
      <c r="BMV5" s="12"/>
      <c r="BMW5" s="12"/>
      <c r="BMX5" s="12"/>
      <c r="BMY5" s="12"/>
      <c r="BMZ5" s="12"/>
      <c r="BNA5" s="12"/>
      <c r="BNB5" s="12"/>
      <c r="BNC5" s="12"/>
      <c r="BND5" s="12"/>
      <c r="BNE5" s="12"/>
      <c r="BNF5" s="12"/>
      <c r="BNG5" s="12"/>
      <c r="BNH5" s="12"/>
      <c r="BNI5" s="12"/>
      <c r="BNJ5" s="12"/>
      <c r="BNK5" s="12"/>
      <c r="BNL5" s="12"/>
      <c r="BNM5" s="12"/>
      <c r="BNN5" s="12"/>
      <c r="BNO5" s="12"/>
      <c r="BNP5" s="12"/>
      <c r="BNQ5" s="12"/>
      <c r="BNR5" s="12"/>
      <c r="BNS5" s="12"/>
      <c r="BNT5" s="12"/>
      <c r="BNU5" s="12"/>
      <c r="BNV5" s="12"/>
      <c r="BNW5" s="12"/>
      <c r="BNX5" s="12"/>
      <c r="BNY5" s="12"/>
      <c r="BNZ5" s="12"/>
      <c r="BOA5" s="12"/>
      <c r="BOB5" s="12"/>
      <c r="BOC5" s="12"/>
      <c r="BOD5" s="12"/>
      <c r="BOE5" s="12"/>
      <c r="BOF5" s="12"/>
      <c r="BOG5" s="12"/>
      <c r="BOH5" s="12"/>
      <c r="BOI5" s="12"/>
      <c r="BOJ5" s="12"/>
      <c r="BOK5" s="12"/>
      <c r="BOL5" s="12"/>
      <c r="BOM5" s="12"/>
      <c r="BON5" s="12"/>
      <c r="BOO5" s="12"/>
      <c r="BOP5" s="12"/>
      <c r="BOQ5" s="12"/>
      <c r="BOR5" s="12"/>
      <c r="BOS5" s="12"/>
      <c r="BOT5" s="12"/>
      <c r="BOU5" s="12"/>
      <c r="BOV5" s="12"/>
      <c r="BOW5" s="12"/>
      <c r="BOX5" s="12"/>
      <c r="BOY5" s="12"/>
      <c r="BOZ5" s="12"/>
      <c r="BPA5" s="12"/>
      <c r="BPB5" s="12"/>
      <c r="BPC5" s="12"/>
      <c r="BPD5" s="12"/>
      <c r="BPE5" s="12"/>
      <c r="BPF5" s="12"/>
      <c r="BPG5" s="12"/>
      <c r="BPH5" s="12"/>
      <c r="BPI5" s="12"/>
      <c r="BPJ5" s="12"/>
      <c r="BPK5" s="12"/>
      <c r="BPL5" s="12"/>
      <c r="BPM5" s="12"/>
      <c r="BPN5" s="12"/>
      <c r="BPO5" s="12"/>
      <c r="BPP5" s="12"/>
      <c r="BPQ5" s="12"/>
      <c r="BPR5" s="12"/>
      <c r="BPS5" s="12"/>
      <c r="BPT5" s="12"/>
      <c r="BPU5" s="12"/>
      <c r="BPV5" s="12"/>
      <c r="BPW5" s="12"/>
      <c r="BPX5" s="12"/>
      <c r="BPY5" s="12"/>
      <c r="BPZ5" s="12"/>
      <c r="BQA5" s="12"/>
      <c r="BQB5" s="12"/>
      <c r="BQC5" s="12"/>
      <c r="BQD5" s="12"/>
      <c r="BQE5" s="12"/>
      <c r="BQF5" s="12"/>
      <c r="BQG5" s="12"/>
      <c r="BQH5" s="12"/>
      <c r="BQI5" s="12"/>
      <c r="BQJ5" s="12"/>
      <c r="BQK5" s="12"/>
      <c r="BQL5" s="12"/>
      <c r="BQM5" s="12"/>
      <c r="BQN5" s="12"/>
      <c r="BQO5" s="12"/>
      <c r="BQP5" s="12"/>
      <c r="BQQ5" s="12"/>
      <c r="BQR5" s="12"/>
      <c r="BQS5" s="12"/>
      <c r="BQT5" s="12"/>
      <c r="BQU5" s="12"/>
      <c r="BQV5" s="12"/>
      <c r="BQW5" s="12"/>
      <c r="BQX5" s="12"/>
      <c r="BQY5" s="12"/>
      <c r="BQZ5" s="12"/>
      <c r="BRA5" s="12"/>
      <c r="BRB5" s="12"/>
      <c r="BRC5" s="12"/>
      <c r="BRD5" s="12"/>
      <c r="BRE5" s="12"/>
      <c r="BRF5" s="12"/>
      <c r="BRG5" s="12"/>
      <c r="BRH5" s="12"/>
      <c r="BRI5" s="12"/>
      <c r="BRJ5" s="12"/>
      <c r="BRK5" s="12"/>
      <c r="BRL5" s="12"/>
      <c r="BRM5" s="12"/>
      <c r="BRN5" s="12"/>
      <c r="BRO5" s="12"/>
      <c r="BRP5" s="12"/>
      <c r="BRQ5" s="12"/>
      <c r="BRR5" s="12"/>
      <c r="BRS5" s="12"/>
      <c r="BRT5" s="12"/>
      <c r="BRU5" s="12"/>
      <c r="BRV5" s="12"/>
      <c r="BRW5" s="12"/>
      <c r="BRX5" s="12"/>
      <c r="BRY5" s="12"/>
      <c r="BRZ5" s="12"/>
      <c r="BSA5" s="12"/>
      <c r="BSB5" s="12"/>
      <c r="BSC5" s="12"/>
      <c r="BSD5" s="12"/>
      <c r="BSE5" s="12"/>
      <c r="BSF5" s="12"/>
      <c r="BSG5" s="12"/>
      <c r="BSH5" s="12"/>
      <c r="BSI5" s="12"/>
      <c r="BSJ5" s="12"/>
      <c r="BSK5" s="12"/>
      <c r="BSL5" s="12"/>
      <c r="BSM5" s="12"/>
      <c r="BSN5" s="12"/>
      <c r="BSO5" s="12"/>
      <c r="BSP5" s="12"/>
      <c r="BSQ5" s="12"/>
      <c r="BSR5" s="12"/>
      <c r="BSS5" s="12"/>
      <c r="BST5" s="12"/>
      <c r="BSU5" s="12"/>
      <c r="BSV5" s="12"/>
      <c r="BSW5" s="12"/>
      <c r="BSX5" s="12"/>
      <c r="BSY5" s="12"/>
      <c r="BSZ5" s="12"/>
      <c r="BTA5" s="12"/>
      <c r="BTB5" s="12"/>
      <c r="BTC5" s="12"/>
      <c r="BTD5" s="12"/>
      <c r="BTE5" s="12"/>
      <c r="BTF5" s="12"/>
      <c r="BTG5" s="12"/>
      <c r="BTH5" s="12"/>
      <c r="BTI5" s="12"/>
      <c r="BTJ5" s="12"/>
      <c r="BTK5" s="12"/>
      <c r="BTL5" s="12"/>
      <c r="BTM5" s="12"/>
      <c r="BTN5" s="12"/>
      <c r="BTO5" s="12"/>
      <c r="BTP5" s="12"/>
      <c r="BTQ5" s="12"/>
      <c r="BTR5" s="12"/>
      <c r="BTS5" s="12"/>
      <c r="BTT5" s="12"/>
      <c r="BTU5" s="12"/>
      <c r="BTV5" s="12"/>
      <c r="BTW5" s="12"/>
      <c r="BTX5" s="12"/>
      <c r="BTY5" s="12"/>
      <c r="BTZ5" s="12"/>
      <c r="BUA5" s="12"/>
      <c r="BUB5" s="12"/>
      <c r="BUC5" s="12"/>
      <c r="BUD5" s="12"/>
      <c r="BUE5" s="12"/>
      <c r="BUF5" s="12"/>
      <c r="BUG5" s="12"/>
      <c r="BUH5" s="12"/>
      <c r="BUI5" s="12"/>
      <c r="BUJ5" s="12"/>
      <c r="BUK5" s="12"/>
      <c r="BUL5" s="12"/>
      <c r="BUM5" s="12"/>
      <c r="BUN5" s="12"/>
      <c r="BUO5" s="12"/>
      <c r="BUP5" s="12"/>
      <c r="BUQ5" s="12"/>
      <c r="BUR5" s="12"/>
      <c r="BUS5" s="12"/>
      <c r="BUT5" s="12"/>
      <c r="BUU5" s="12"/>
      <c r="BUV5" s="12"/>
      <c r="BUW5" s="12"/>
      <c r="BUX5" s="12"/>
      <c r="BUY5" s="12"/>
      <c r="BUZ5" s="12"/>
      <c r="BVA5" s="12"/>
      <c r="BVB5" s="12"/>
      <c r="BVC5" s="12"/>
      <c r="BVD5" s="12"/>
      <c r="BVE5" s="12"/>
      <c r="BVF5" s="12"/>
      <c r="BVG5" s="12"/>
      <c r="BVH5" s="12"/>
      <c r="BVI5" s="12"/>
      <c r="BVJ5" s="12"/>
      <c r="BVK5" s="12"/>
      <c r="BVL5" s="12"/>
      <c r="BVM5" s="12"/>
      <c r="BVN5" s="12"/>
      <c r="BVO5" s="12"/>
      <c r="BVP5" s="12"/>
      <c r="BVQ5" s="12"/>
      <c r="BVR5" s="12"/>
      <c r="BVS5" s="12"/>
      <c r="BVT5" s="12"/>
      <c r="BVU5" s="12"/>
      <c r="BVV5" s="12"/>
      <c r="BVW5" s="12"/>
      <c r="BVX5" s="12"/>
      <c r="BVY5" s="12"/>
      <c r="BVZ5" s="12"/>
      <c r="BWA5" s="12"/>
      <c r="BWB5" s="12"/>
      <c r="BWC5" s="12"/>
      <c r="BWD5" s="12"/>
      <c r="BWE5" s="12"/>
      <c r="BWF5" s="12"/>
      <c r="BWG5" s="12"/>
      <c r="BWH5" s="12"/>
      <c r="BWI5" s="12"/>
      <c r="BWJ5" s="12"/>
      <c r="BWK5" s="12"/>
      <c r="BWL5" s="12"/>
      <c r="BWM5" s="12"/>
      <c r="BWN5" s="12"/>
      <c r="BWO5" s="12"/>
      <c r="BWP5" s="12"/>
      <c r="BWQ5" s="12"/>
      <c r="BWR5" s="12"/>
      <c r="BWS5" s="12"/>
      <c r="BWT5" s="12"/>
      <c r="BWU5" s="12"/>
      <c r="BWV5" s="12"/>
      <c r="BWW5" s="12"/>
      <c r="BWX5" s="12"/>
      <c r="BWY5" s="12"/>
      <c r="BWZ5" s="12"/>
      <c r="BXA5" s="12"/>
      <c r="BXB5" s="12"/>
      <c r="BXC5" s="12"/>
      <c r="BXD5" s="12"/>
      <c r="BXE5" s="12"/>
      <c r="BXF5" s="12"/>
      <c r="BXG5" s="12"/>
      <c r="BXH5" s="12"/>
      <c r="BXI5" s="12"/>
      <c r="BXJ5" s="12"/>
      <c r="BXK5" s="12"/>
      <c r="BXL5" s="12"/>
      <c r="BXM5" s="12"/>
      <c r="BXN5" s="12"/>
      <c r="BXO5" s="12"/>
      <c r="BXP5" s="12"/>
      <c r="BXQ5" s="12"/>
      <c r="BXR5" s="12"/>
      <c r="BXS5" s="12"/>
      <c r="BXT5" s="12"/>
      <c r="BXU5" s="12"/>
      <c r="BXV5" s="12"/>
      <c r="BXW5" s="12"/>
      <c r="BXX5" s="12"/>
      <c r="BXY5" s="12"/>
      <c r="BXZ5" s="12"/>
      <c r="BYA5" s="12"/>
      <c r="BYB5" s="12"/>
      <c r="BYC5" s="12"/>
      <c r="BYD5" s="12"/>
      <c r="BYE5" s="12"/>
      <c r="BYF5" s="12"/>
      <c r="BYG5" s="12"/>
      <c r="BYH5" s="12"/>
      <c r="BYI5" s="12"/>
      <c r="BYJ5" s="12"/>
      <c r="BYK5" s="12"/>
      <c r="BYL5" s="12"/>
      <c r="BYM5" s="12"/>
      <c r="BYN5" s="12"/>
      <c r="BYO5" s="12"/>
      <c r="BYP5" s="12"/>
      <c r="BYQ5" s="12"/>
      <c r="BYR5" s="12"/>
      <c r="BYS5" s="12"/>
      <c r="BYT5" s="12"/>
      <c r="BYU5" s="12"/>
      <c r="BYV5" s="12"/>
      <c r="BYW5" s="12"/>
      <c r="BYX5" s="12"/>
      <c r="BYY5" s="12"/>
      <c r="BYZ5" s="12"/>
      <c r="BZA5" s="12"/>
      <c r="BZB5" s="12"/>
      <c r="BZC5" s="12"/>
      <c r="BZD5" s="12"/>
      <c r="BZE5" s="12"/>
      <c r="BZF5" s="12"/>
      <c r="BZG5" s="12"/>
      <c r="BZH5" s="12"/>
      <c r="BZI5" s="12"/>
      <c r="BZJ5" s="12"/>
      <c r="BZK5" s="12"/>
      <c r="BZL5" s="12"/>
      <c r="BZM5" s="12"/>
      <c r="BZN5" s="12"/>
      <c r="BZO5" s="12"/>
      <c r="BZP5" s="12"/>
      <c r="BZQ5" s="12"/>
      <c r="BZR5" s="12"/>
      <c r="BZS5" s="12"/>
      <c r="BZT5" s="12"/>
      <c r="BZU5" s="12"/>
      <c r="BZV5" s="12"/>
      <c r="BZW5" s="12"/>
      <c r="BZX5" s="12"/>
      <c r="BZY5" s="12"/>
      <c r="BZZ5" s="12"/>
      <c r="CAA5" s="12"/>
      <c r="CAB5" s="12"/>
      <c r="CAC5" s="12"/>
      <c r="CAD5" s="12"/>
      <c r="CAE5" s="12"/>
      <c r="CAF5" s="12"/>
      <c r="CAG5" s="12"/>
      <c r="CAH5" s="12"/>
      <c r="CAI5" s="12"/>
      <c r="CAJ5" s="12"/>
      <c r="CAK5" s="12"/>
      <c r="CAL5" s="12"/>
      <c r="CAM5" s="12"/>
      <c r="CAN5" s="12"/>
      <c r="CAO5" s="12"/>
      <c r="CAP5" s="12"/>
      <c r="CAQ5" s="12"/>
      <c r="CAR5" s="12"/>
      <c r="CAS5" s="12"/>
      <c r="CAT5" s="12"/>
      <c r="CAU5" s="12"/>
      <c r="CAV5" s="12"/>
      <c r="CAW5" s="12"/>
      <c r="CAX5" s="12"/>
      <c r="CAY5" s="12"/>
      <c r="CAZ5" s="12"/>
      <c r="CBA5" s="12"/>
      <c r="CBB5" s="12"/>
      <c r="CBC5" s="12"/>
      <c r="CBD5" s="12"/>
      <c r="CBE5" s="12"/>
      <c r="CBF5" s="12"/>
      <c r="CBG5" s="12"/>
      <c r="CBH5" s="12"/>
      <c r="CBI5" s="12"/>
      <c r="CBJ5" s="12"/>
      <c r="CBK5" s="12"/>
      <c r="CBL5" s="12"/>
      <c r="CBM5" s="12"/>
      <c r="CBN5" s="12"/>
      <c r="CBO5" s="12"/>
      <c r="CBP5" s="12"/>
      <c r="CBQ5" s="12"/>
      <c r="CBR5" s="12"/>
      <c r="CBS5" s="12"/>
      <c r="CBT5" s="12"/>
      <c r="CBU5" s="12"/>
      <c r="CBV5" s="12"/>
      <c r="CBW5" s="12"/>
      <c r="CBX5" s="12"/>
      <c r="CBY5" s="12"/>
      <c r="CBZ5" s="12"/>
      <c r="CCA5" s="12"/>
      <c r="CCB5" s="12"/>
      <c r="CCC5" s="12"/>
      <c r="CCD5" s="12"/>
      <c r="CCE5" s="12"/>
      <c r="CCF5" s="12"/>
      <c r="CCG5" s="12"/>
      <c r="CCH5" s="12"/>
      <c r="CCI5" s="12"/>
      <c r="CCJ5" s="12"/>
      <c r="CCK5" s="12"/>
      <c r="CCL5" s="12"/>
      <c r="CCM5" s="12"/>
      <c r="CCN5" s="12"/>
      <c r="CCO5" s="12"/>
      <c r="CCP5" s="12"/>
      <c r="CCQ5" s="12"/>
      <c r="CCR5" s="12"/>
      <c r="CCS5" s="12"/>
      <c r="CCT5" s="12"/>
      <c r="CCU5" s="12"/>
      <c r="CCV5" s="12"/>
      <c r="CCW5" s="12"/>
      <c r="CCX5" s="12"/>
      <c r="CCY5" s="12"/>
      <c r="CCZ5" s="12"/>
      <c r="CDA5" s="12"/>
      <c r="CDB5" s="12"/>
      <c r="CDC5" s="12"/>
      <c r="CDD5" s="12"/>
      <c r="CDE5" s="12"/>
      <c r="CDF5" s="12"/>
      <c r="CDG5" s="12"/>
      <c r="CDH5" s="12"/>
      <c r="CDI5" s="12"/>
      <c r="CDJ5" s="12"/>
      <c r="CDK5" s="12"/>
      <c r="CDL5" s="12"/>
      <c r="CDM5" s="12"/>
      <c r="CDN5" s="12"/>
      <c r="CDO5" s="12"/>
      <c r="CDP5" s="12"/>
      <c r="CDQ5" s="12"/>
      <c r="CDR5" s="12"/>
      <c r="CDS5" s="12"/>
      <c r="CDT5" s="12"/>
      <c r="CDU5" s="12"/>
      <c r="CDV5" s="12"/>
      <c r="CDW5" s="12"/>
      <c r="CDX5" s="12"/>
      <c r="CDY5" s="12"/>
      <c r="CDZ5" s="12"/>
      <c r="CEA5" s="12"/>
      <c r="CEB5" s="12"/>
      <c r="CEC5" s="12"/>
      <c r="CED5" s="12"/>
      <c r="CEE5" s="12"/>
      <c r="CEF5" s="12"/>
      <c r="CEG5" s="12"/>
      <c r="CEH5" s="12"/>
      <c r="CEI5" s="12"/>
      <c r="CEJ5" s="12"/>
      <c r="CEK5" s="12"/>
      <c r="CEL5" s="12"/>
      <c r="CEM5" s="12"/>
      <c r="CEN5" s="12"/>
      <c r="CEO5" s="12"/>
      <c r="CEP5" s="12"/>
      <c r="CEQ5" s="12"/>
      <c r="CER5" s="12"/>
      <c r="CES5" s="12"/>
      <c r="CET5" s="12"/>
      <c r="CEU5" s="12"/>
      <c r="CEV5" s="12"/>
      <c r="CEW5" s="12"/>
      <c r="CEX5" s="12"/>
      <c r="CEY5" s="12"/>
      <c r="CEZ5" s="12"/>
      <c r="CFA5" s="12"/>
      <c r="CFB5" s="12"/>
      <c r="CFC5" s="12"/>
      <c r="CFD5" s="12"/>
      <c r="CFE5" s="12"/>
      <c r="CFF5" s="12"/>
      <c r="CFG5" s="12"/>
      <c r="CFH5" s="12"/>
      <c r="CFI5" s="12"/>
      <c r="CFJ5" s="12"/>
      <c r="CFK5" s="12"/>
      <c r="CFL5" s="12"/>
      <c r="CFM5" s="12"/>
      <c r="CFN5" s="12"/>
      <c r="CFO5" s="12"/>
      <c r="CFP5" s="12"/>
      <c r="CFQ5" s="12"/>
      <c r="CFR5" s="12"/>
      <c r="CFS5" s="12"/>
      <c r="CFT5" s="12"/>
      <c r="CFU5" s="12"/>
      <c r="CFV5" s="12"/>
      <c r="CFW5" s="12"/>
      <c r="CFX5" s="12"/>
      <c r="CFY5" s="12"/>
      <c r="CFZ5" s="12"/>
      <c r="CGA5" s="12"/>
      <c r="CGB5" s="12"/>
      <c r="CGC5" s="12"/>
      <c r="CGD5" s="12"/>
      <c r="CGE5" s="12"/>
      <c r="CGF5" s="12"/>
      <c r="CGG5" s="12"/>
      <c r="CGH5" s="12"/>
      <c r="CGI5" s="12"/>
      <c r="CGJ5" s="12"/>
      <c r="CGK5" s="12"/>
      <c r="CGL5" s="12"/>
      <c r="CGM5" s="12"/>
      <c r="CGN5" s="12"/>
      <c r="CGO5" s="12"/>
      <c r="CGP5" s="12"/>
      <c r="CGQ5" s="12"/>
      <c r="CGR5" s="12"/>
      <c r="CGS5" s="12"/>
      <c r="CGT5" s="12"/>
      <c r="CGU5" s="12"/>
      <c r="CGV5" s="12"/>
      <c r="CGW5" s="12"/>
      <c r="CGX5" s="12"/>
      <c r="CGY5" s="12"/>
      <c r="CGZ5" s="12"/>
      <c r="CHA5" s="12"/>
      <c r="CHB5" s="12"/>
      <c r="CHC5" s="12"/>
      <c r="CHD5" s="12"/>
      <c r="CHE5" s="12"/>
      <c r="CHF5" s="12"/>
      <c r="CHG5" s="12"/>
      <c r="CHH5" s="12"/>
      <c r="CHI5" s="12"/>
      <c r="CHJ5" s="12"/>
      <c r="CHK5" s="12"/>
      <c r="CHL5" s="12"/>
      <c r="CHM5" s="12"/>
      <c r="CHN5" s="12"/>
      <c r="CHO5" s="12"/>
      <c r="CHP5" s="12"/>
      <c r="CHQ5" s="12"/>
      <c r="CHR5" s="12"/>
      <c r="CHS5" s="12"/>
      <c r="CHT5" s="12"/>
      <c r="CHU5" s="12"/>
      <c r="CHV5" s="12"/>
      <c r="CHW5" s="12"/>
      <c r="CHX5" s="12"/>
      <c r="CHY5" s="12"/>
      <c r="CHZ5" s="12"/>
      <c r="CIA5" s="12"/>
      <c r="CIB5" s="12"/>
      <c r="CIC5" s="12"/>
      <c r="CID5" s="12"/>
      <c r="CIE5" s="12"/>
      <c r="CIF5" s="12"/>
      <c r="CIG5" s="12"/>
      <c r="CIH5" s="12"/>
      <c r="CII5" s="12"/>
      <c r="CIJ5" s="12"/>
      <c r="CIK5" s="12"/>
      <c r="CIL5" s="12"/>
      <c r="CIM5" s="12"/>
      <c r="CIN5" s="12"/>
      <c r="CIO5" s="12"/>
      <c r="CIP5" s="12"/>
      <c r="CIQ5" s="12"/>
      <c r="CIR5" s="12"/>
      <c r="CIS5" s="12"/>
      <c r="CIT5" s="12"/>
      <c r="CIU5" s="12"/>
      <c r="CIV5" s="12"/>
      <c r="CIW5" s="12"/>
      <c r="CIX5" s="12"/>
      <c r="CIY5" s="12"/>
      <c r="CIZ5" s="12"/>
      <c r="CJA5" s="12"/>
      <c r="CJB5" s="12"/>
      <c r="CJC5" s="12"/>
      <c r="CJD5" s="12"/>
      <c r="CJE5" s="12"/>
      <c r="CJF5" s="12"/>
      <c r="CJG5" s="12"/>
      <c r="CJH5" s="12"/>
      <c r="CJI5" s="12"/>
      <c r="CJJ5" s="12"/>
      <c r="CJK5" s="12"/>
      <c r="CJL5" s="12"/>
      <c r="CJM5" s="12"/>
      <c r="CJN5" s="12"/>
      <c r="CJO5" s="12"/>
      <c r="CJP5" s="12"/>
      <c r="CJQ5" s="12"/>
      <c r="CJR5" s="12"/>
      <c r="CJS5" s="12"/>
      <c r="CJT5" s="12"/>
      <c r="CJU5" s="12"/>
      <c r="CJV5" s="12"/>
      <c r="CJW5" s="12"/>
      <c r="CJX5" s="12"/>
      <c r="CJY5" s="12"/>
      <c r="CJZ5" s="12"/>
      <c r="CKA5" s="12"/>
      <c r="CKB5" s="12"/>
      <c r="CKC5" s="12"/>
      <c r="CKD5" s="12"/>
      <c r="CKE5" s="12"/>
      <c r="CKF5" s="12"/>
      <c r="CKG5" s="12"/>
      <c r="CKH5" s="12"/>
      <c r="CKI5" s="12"/>
      <c r="CKJ5" s="12"/>
      <c r="CKK5" s="12"/>
      <c r="CKL5" s="12"/>
      <c r="CKM5" s="12"/>
      <c r="CKN5" s="12"/>
      <c r="CKO5" s="12"/>
      <c r="CKP5" s="12"/>
      <c r="CKQ5" s="12"/>
      <c r="CKR5" s="12"/>
      <c r="CKS5" s="12"/>
      <c r="CKT5" s="12"/>
      <c r="CKU5" s="12"/>
      <c r="CKV5" s="12"/>
      <c r="CKW5" s="12"/>
      <c r="CKX5" s="12"/>
      <c r="CKY5" s="12"/>
      <c r="CKZ5" s="12"/>
      <c r="CLA5" s="12"/>
      <c r="CLB5" s="12"/>
      <c r="CLC5" s="12"/>
      <c r="CLD5" s="12"/>
      <c r="CLE5" s="12"/>
      <c r="CLF5" s="12"/>
      <c r="CLG5" s="12"/>
      <c r="CLH5" s="12"/>
      <c r="CLI5" s="12"/>
      <c r="CLJ5" s="12"/>
      <c r="CLK5" s="12"/>
      <c r="CLL5" s="12"/>
      <c r="CLM5" s="12"/>
      <c r="CLN5" s="12"/>
      <c r="CLO5" s="12"/>
      <c r="CLP5" s="12"/>
      <c r="CLQ5" s="12"/>
      <c r="CLR5" s="12"/>
      <c r="CLS5" s="12"/>
      <c r="CLT5" s="12"/>
      <c r="CLU5" s="12"/>
      <c r="CLV5" s="12"/>
      <c r="CLW5" s="12"/>
      <c r="CLX5" s="12"/>
      <c r="CLY5" s="12"/>
      <c r="CLZ5" s="12"/>
      <c r="CMA5" s="12"/>
      <c r="CMB5" s="12"/>
      <c r="CMC5" s="12"/>
      <c r="CMD5" s="12"/>
      <c r="CME5" s="12"/>
      <c r="CMF5" s="12"/>
      <c r="CMG5" s="12"/>
      <c r="CMH5" s="12"/>
      <c r="CMI5" s="12"/>
      <c r="CMJ5" s="12"/>
      <c r="CMK5" s="12"/>
      <c r="CML5" s="12"/>
      <c r="CMM5" s="12"/>
      <c r="CMN5" s="12"/>
      <c r="CMO5" s="12"/>
      <c r="CMP5" s="12"/>
      <c r="CMQ5" s="12"/>
      <c r="CMR5" s="12"/>
      <c r="CMS5" s="12"/>
      <c r="CMT5" s="12"/>
      <c r="CMU5" s="12"/>
      <c r="CMV5" s="12"/>
      <c r="CMW5" s="12"/>
      <c r="CMX5" s="12"/>
      <c r="CMY5" s="12"/>
      <c r="CMZ5" s="12"/>
      <c r="CNA5" s="12"/>
      <c r="CNB5" s="12"/>
      <c r="CNC5" s="12"/>
      <c r="CND5" s="12"/>
      <c r="CNE5" s="12"/>
      <c r="CNF5" s="12"/>
      <c r="CNG5" s="12"/>
      <c r="CNH5" s="12"/>
      <c r="CNI5" s="12"/>
      <c r="CNJ5" s="12"/>
      <c r="CNK5" s="12"/>
      <c r="CNL5" s="12"/>
      <c r="CNM5" s="12"/>
      <c r="CNN5" s="12"/>
      <c r="CNO5" s="12"/>
      <c r="CNP5" s="12"/>
      <c r="CNQ5" s="12"/>
      <c r="CNR5" s="12"/>
      <c r="CNS5" s="12"/>
      <c r="CNT5" s="12"/>
      <c r="CNU5" s="12"/>
      <c r="CNV5" s="12"/>
      <c r="CNW5" s="12"/>
      <c r="CNX5" s="12"/>
      <c r="CNY5" s="12"/>
      <c r="CNZ5" s="12"/>
      <c r="COA5" s="12"/>
      <c r="COB5" s="12"/>
      <c r="COC5" s="12"/>
      <c r="COD5" s="12"/>
      <c r="COE5" s="12"/>
      <c r="COF5" s="12"/>
      <c r="COG5" s="12"/>
      <c r="COH5" s="12"/>
      <c r="COI5" s="12"/>
      <c r="COJ5" s="12"/>
      <c r="COK5" s="12"/>
      <c r="COL5" s="12"/>
      <c r="COM5" s="12"/>
      <c r="CON5" s="12"/>
      <c r="COO5" s="12"/>
      <c r="COP5" s="12"/>
      <c r="COQ5" s="12"/>
      <c r="COR5" s="12"/>
      <c r="COS5" s="12"/>
      <c r="COT5" s="12"/>
      <c r="COU5" s="12"/>
      <c r="COV5" s="12"/>
      <c r="COW5" s="12"/>
      <c r="COX5" s="12"/>
      <c r="COY5" s="12"/>
      <c r="COZ5" s="12"/>
      <c r="CPA5" s="12"/>
      <c r="CPB5" s="12"/>
      <c r="CPC5" s="12"/>
      <c r="CPD5" s="12"/>
      <c r="CPE5" s="12"/>
      <c r="CPF5" s="12"/>
      <c r="CPG5" s="12"/>
      <c r="CPH5" s="12"/>
      <c r="CPI5" s="12"/>
      <c r="CPJ5" s="12"/>
      <c r="CPK5" s="12"/>
      <c r="CPL5" s="12"/>
      <c r="CPM5" s="12"/>
      <c r="CPN5" s="12"/>
      <c r="CPO5" s="12"/>
      <c r="CPP5" s="12"/>
      <c r="CPQ5" s="12"/>
      <c r="CPR5" s="12"/>
      <c r="CPS5" s="12"/>
      <c r="CPT5" s="12"/>
      <c r="CPU5" s="12"/>
      <c r="CPV5" s="12"/>
      <c r="CPW5" s="12"/>
      <c r="CPX5" s="12"/>
      <c r="CPY5" s="12"/>
      <c r="CPZ5" s="12"/>
      <c r="CQA5" s="12"/>
      <c r="CQB5" s="12"/>
      <c r="CQC5" s="12"/>
      <c r="CQD5" s="12"/>
      <c r="CQE5" s="12"/>
      <c r="CQF5" s="12"/>
      <c r="CQG5" s="12"/>
      <c r="CQH5" s="12"/>
      <c r="CQI5" s="12"/>
      <c r="CQJ5" s="12"/>
      <c r="CQK5" s="12"/>
      <c r="CQL5" s="12"/>
      <c r="CQM5" s="12"/>
      <c r="CQN5" s="12"/>
      <c r="CQO5" s="12"/>
      <c r="CQP5" s="12"/>
      <c r="CQQ5" s="12"/>
      <c r="CQR5" s="12"/>
      <c r="CQS5" s="12"/>
      <c r="CQT5" s="12"/>
      <c r="CQU5" s="12"/>
      <c r="CQV5" s="12"/>
      <c r="CQW5" s="12"/>
      <c r="CQX5" s="12"/>
      <c r="CQY5" s="12"/>
      <c r="CQZ5" s="12"/>
      <c r="CRA5" s="12"/>
      <c r="CRB5" s="12"/>
      <c r="CRC5" s="12"/>
      <c r="CRD5" s="12"/>
      <c r="CRE5" s="12"/>
      <c r="CRF5" s="12"/>
      <c r="CRG5" s="12"/>
      <c r="CRH5" s="12"/>
      <c r="CRI5" s="12"/>
      <c r="CRJ5" s="12"/>
      <c r="CRK5" s="12"/>
      <c r="CRL5" s="12"/>
      <c r="CRM5" s="12"/>
      <c r="CRN5" s="12"/>
      <c r="CRO5" s="12"/>
      <c r="CRP5" s="12"/>
      <c r="CRQ5" s="12"/>
      <c r="CRR5" s="12"/>
      <c r="CRS5" s="12"/>
      <c r="CRT5" s="12"/>
      <c r="CRU5" s="12"/>
      <c r="CRV5" s="12"/>
      <c r="CRW5" s="12"/>
      <c r="CRX5" s="12"/>
      <c r="CRY5" s="12"/>
      <c r="CRZ5" s="12"/>
      <c r="CSA5" s="12"/>
      <c r="CSB5" s="12"/>
      <c r="CSC5" s="12"/>
      <c r="CSD5" s="12"/>
      <c r="CSE5" s="12"/>
      <c r="CSF5" s="12"/>
      <c r="CSG5" s="12"/>
      <c r="CSH5" s="12"/>
      <c r="CSI5" s="12"/>
      <c r="CSJ5" s="12"/>
      <c r="CSK5" s="12"/>
      <c r="CSL5" s="12"/>
      <c r="CSM5" s="12"/>
      <c r="CSN5" s="12"/>
      <c r="CSO5" s="12"/>
      <c r="CSP5" s="12"/>
      <c r="CSQ5" s="12"/>
      <c r="CSR5" s="12"/>
      <c r="CSS5" s="12"/>
      <c r="CST5" s="12"/>
      <c r="CSU5" s="12"/>
      <c r="CSV5" s="12"/>
      <c r="CSW5" s="12"/>
      <c r="CSX5" s="12"/>
      <c r="CSY5" s="12"/>
      <c r="CSZ5" s="12"/>
      <c r="CTA5" s="12"/>
      <c r="CTB5" s="12"/>
      <c r="CTC5" s="12"/>
      <c r="CTD5" s="12"/>
      <c r="CTE5" s="12"/>
      <c r="CTF5" s="12"/>
      <c r="CTG5" s="12"/>
      <c r="CTH5" s="12"/>
      <c r="CTI5" s="12"/>
      <c r="CTJ5" s="12"/>
      <c r="CTK5" s="12"/>
      <c r="CTL5" s="12"/>
      <c r="CTM5" s="12"/>
      <c r="CTN5" s="12"/>
      <c r="CTO5" s="12"/>
      <c r="CTP5" s="12"/>
      <c r="CTQ5" s="12"/>
      <c r="CTR5" s="12"/>
      <c r="CTS5" s="12"/>
      <c r="CTT5" s="12"/>
      <c r="CTU5" s="12"/>
      <c r="CTV5" s="12"/>
      <c r="CTW5" s="12"/>
      <c r="CTX5" s="12"/>
      <c r="CTY5" s="12"/>
      <c r="CTZ5" s="12"/>
      <c r="CUA5" s="12"/>
      <c r="CUB5" s="12"/>
      <c r="CUC5" s="12"/>
      <c r="CUD5" s="12"/>
      <c r="CUE5" s="12"/>
      <c r="CUF5" s="12"/>
      <c r="CUG5" s="12"/>
      <c r="CUH5" s="12"/>
      <c r="CUI5" s="12"/>
      <c r="CUJ5" s="12"/>
      <c r="CUK5" s="12"/>
      <c r="CUL5" s="12"/>
      <c r="CUM5" s="12"/>
      <c r="CUN5" s="12"/>
      <c r="CUO5" s="12"/>
      <c r="CUP5" s="12"/>
      <c r="CUQ5" s="12"/>
      <c r="CUR5" s="12"/>
      <c r="CUS5" s="12"/>
      <c r="CUT5" s="12"/>
      <c r="CUU5" s="12"/>
      <c r="CUV5" s="12"/>
      <c r="CUW5" s="12"/>
      <c r="CUX5" s="12"/>
      <c r="CUY5" s="12"/>
      <c r="CUZ5" s="12"/>
      <c r="CVA5" s="12"/>
      <c r="CVB5" s="12"/>
      <c r="CVC5" s="12"/>
      <c r="CVD5" s="12"/>
      <c r="CVE5" s="12"/>
      <c r="CVF5" s="12"/>
      <c r="CVG5" s="12"/>
      <c r="CVH5" s="12"/>
      <c r="CVI5" s="12"/>
      <c r="CVJ5" s="12"/>
      <c r="CVK5" s="12"/>
      <c r="CVL5" s="12"/>
      <c r="CVM5" s="12"/>
      <c r="CVN5" s="12"/>
      <c r="CVO5" s="12"/>
      <c r="CVP5" s="12"/>
      <c r="CVQ5" s="12"/>
      <c r="CVR5" s="12"/>
      <c r="CVS5" s="12"/>
      <c r="CVT5" s="12"/>
      <c r="CVU5" s="12"/>
      <c r="CVV5" s="12"/>
      <c r="CVW5" s="12"/>
      <c r="CVX5" s="12"/>
      <c r="CVY5" s="12"/>
      <c r="CVZ5" s="12"/>
      <c r="CWA5" s="12"/>
      <c r="CWB5" s="12"/>
      <c r="CWC5" s="12"/>
      <c r="CWD5" s="12"/>
      <c r="CWE5" s="12"/>
      <c r="CWF5" s="12"/>
      <c r="CWG5" s="12"/>
      <c r="CWH5" s="12"/>
      <c r="CWI5" s="12"/>
      <c r="CWJ5" s="12"/>
      <c r="CWK5" s="12"/>
      <c r="CWL5" s="12"/>
      <c r="CWM5" s="12"/>
      <c r="CWN5" s="12"/>
      <c r="CWO5" s="12"/>
      <c r="CWP5" s="12"/>
      <c r="CWQ5" s="12"/>
      <c r="CWR5" s="12"/>
      <c r="CWS5" s="12"/>
      <c r="CWT5" s="12"/>
      <c r="CWU5" s="12"/>
      <c r="CWV5" s="12"/>
      <c r="CWW5" s="12"/>
      <c r="CWX5" s="12"/>
      <c r="CWY5" s="12"/>
      <c r="CWZ5" s="12"/>
      <c r="CXA5" s="12"/>
      <c r="CXB5" s="12"/>
      <c r="CXC5" s="12"/>
      <c r="CXD5" s="12"/>
      <c r="CXE5" s="12"/>
      <c r="CXF5" s="12"/>
      <c r="CXG5" s="12"/>
      <c r="CXH5" s="12"/>
      <c r="CXI5" s="12"/>
      <c r="CXJ5" s="12"/>
      <c r="CXK5" s="12"/>
      <c r="CXL5" s="12"/>
      <c r="CXM5" s="12"/>
      <c r="CXN5" s="12"/>
      <c r="CXO5" s="12"/>
      <c r="CXP5" s="12"/>
      <c r="CXQ5" s="12"/>
      <c r="CXR5" s="12"/>
      <c r="CXS5" s="12"/>
      <c r="CXT5" s="12"/>
      <c r="CXU5" s="12"/>
      <c r="CXV5" s="12"/>
      <c r="CXW5" s="12"/>
      <c r="CXX5" s="12"/>
      <c r="CXY5" s="12"/>
      <c r="CXZ5" s="12"/>
      <c r="CYA5" s="12"/>
      <c r="CYB5" s="12"/>
      <c r="CYC5" s="12"/>
      <c r="CYD5" s="12"/>
      <c r="CYE5" s="12"/>
      <c r="CYF5" s="12"/>
      <c r="CYG5" s="12"/>
      <c r="CYH5" s="12"/>
      <c r="CYI5" s="12"/>
      <c r="CYJ5" s="12"/>
      <c r="CYK5" s="12"/>
      <c r="CYL5" s="12"/>
      <c r="CYM5" s="12"/>
      <c r="CYN5" s="12"/>
      <c r="CYO5" s="12"/>
      <c r="CYP5" s="12"/>
      <c r="CYQ5" s="12"/>
      <c r="CYR5" s="12"/>
      <c r="CYS5" s="12"/>
      <c r="CYT5" s="12"/>
      <c r="CYU5" s="12"/>
      <c r="CYV5" s="12"/>
      <c r="CYW5" s="12"/>
      <c r="CYX5" s="12"/>
      <c r="CYY5" s="12"/>
      <c r="CYZ5" s="12"/>
      <c r="CZA5" s="12"/>
      <c r="CZB5" s="12"/>
      <c r="CZC5" s="12"/>
      <c r="CZD5" s="12"/>
      <c r="CZE5" s="12"/>
      <c r="CZF5" s="12"/>
      <c r="CZG5" s="12"/>
      <c r="CZH5" s="12"/>
      <c r="CZI5" s="12"/>
      <c r="CZJ5" s="12"/>
      <c r="CZK5" s="12"/>
      <c r="CZL5" s="12"/>
      <c r="CZM5" s="12"/>
      <c r="CZN5" s="12"/>
      <c r="CZO5" s="12"/>
      <c r="CZP5" s="12"/>
      <c r="CZQ5" s="12"/>
      <c r="CZR5" s="12"/>
      <c r="CZS5" s="12"/>
      <c r="CZT5" s="12"/>
      <c r="CZU5" s="12"/>
      <c r="CZV5" s="12"/>
      <c r="CZW5" s="12"/>
      <c r="CZX5" s="12"/>
      <c r="CZY5" s="12"/>
      <c r="CZZ5" s="12"/>
      <c r="DAA5" s="12"/>
      <c r="DAB5" s="12"/>
      <c r="DAC5" s="12"/>
      <c r="DAD5" s="12"/>
      <c r="DAE5" s="12"/>
      <c r="DAF5" s="12"/>
      <c r="DAG5" s="12"/>
      <c r="DAH5" s="12"/>
      <c r="DAI5" s="12"/>
      <c r="DAJ5" s="12"/>
      <c r="DAK5" s="12"/>
      <c r="DAL5" s="12"/>
      <c r="DAM5" s="12"/>
      <c r="DAN5" s="12"/>
      <c r="DAO5" s="12"/>
      <c r="DAP5" s="12"/>
      <c r="DAQ5" s="12"/>
      <c r="DAR5" s="12"/>
      <c r="DAS5" s="12"/>
      <c r="DAT5" s="12"/>
      <c r="DAU5" s="12"/>
      <c r="DAV5" s="12"/>
      <c r="DAW5" s="12"/>
      <c r="DAX5" s="12"/>
      <c r="DAY5" s="12"/>
      <c r="DAZ5" s="12"/>
      <c r="DBA5" s="12"/>
      <c r="DBB5" s="12"/>
      <c r="DBC5" s="12"/>
      <c r="DBD5" s="12"/>
      <c r="DBE5" s="12"/>
      <c r="DBF5" s="12"/>
      <c r="DBG5" s="12"/>
      <c r="DBH5" s="12"/>
      <c r="DBI5" s="12"/>
      <c r="DBJ5" s="12"/>
      <c r="DBK5" s="12"/>
      <c r="DBL5" s="12"/>
      <c r="DBM5" s="12"/>
      <c r="DBN5" s="12"/>
      <c r="DBO5" s="12"/>
      <c r="DBP5" s="12"/>
      <c r="DBQ5" s="12"/>
      <c r="DBR5" s="12"/>
      <c r="DBS5" s="12"/>
      <c r="DBT5" s="12"/>
      <c r="DBU5" s="12"/>
      <c r="DBV5" s="12"/>
      <c r="DBW5" s="12"/>
      <c r="DBX5" s="12"/>
      <c r="DBY5" s="12"/>
      <c r="DBZ5" s="12"/>
      <c r="DCA5" s="12"/>
      <c r="DCB5" s="12"/>
      <c r="DCC5" s="12"/>
      <c r="DCD5" s="12"/>
      <c r="DCE5" s="12"/>
      <c r="DCF5" s="12"/>
      <c r="DCG5" s="12"/>
      <c r="DCH5" s="12"/>
      <c r="DCI5" s="12"/>
      <c r="DCJ5" s="12"/>
      <c r="DCK5" s="12"/>
      <c r="DCL5" s="12"/>
      <c r="DCM5" s="12"/>
      <c r="DCN5" s="12"/>
      <c r="DCO5" s="12"/>
      <c r="DCP5" s="12"/>
      <c r="DCQ5" s="12"/>
      <c r="DCR5" s="12"/>
      <c r="DCS5" s="12"/>
      <c r="DCT5" s="12"/>
      <c r="DCU5" s="12"/>
      <c r="DCV5" s="12"/>
      <c r="DCW5" s="12"/>
      <c r="DCX5" s="12"/>
      <c r="DCY5" s="12"/>
      <c r="DCZ5" s="12"/>
      <c r="DDA5" s="12"/>
      <c r="DDB5" s="12"/>
      <c r="DDC5" s="12"/>
      <c r="DDD5" s="12"/>
      <c r="DDE5" s="12"/>
      <c r="DDF5" s="12"/>
      <c r="DDG5" s="12"/>
      <c r="DDH5" s="12"/>
      <c r="DDI5" s="12"/>
      <c r="DDJ5" s="12"/>
      <c r="DDK5" s="12"/>
      <c r="DDL5" s="12"/>
      <c r="DDM5" s="12"/>
      <c r="DDN5" s="12"/>
      <c r="DDO5" s="12"/>
      <c r="DDP5" s="12"/>
      <c r="DDQ5" s="12"/>
      <c r="DDR5" s="12"/>
      <c r="DDS5" s="12"/>
      <c r="DDT5" s="12"/>
      <c r="DDU5" s="12"/>
      <c r="DDV5" s="12"/>
      <c r="DDW5" s="12"/>
      <c r="DDX5" s="12"/>
      <c r="DDY5" s="12"/>
      <c r="DDZ5" s="12"/>
      <c r="DEA5" s="12"/>
      <c r="DEB5" s="12"/>
      <c r="DEC5" s="12"/>
      <c r="DED5" s="12"/>
      <c r="DEE5" s="12"/>
      <c r="DEF5" s="12"/>
      <c r="DEG5" s="12"/>
      <c r="DEH5" s="12"/>
      <c r="DEI5" s="12"/>
      <c r="DEJ5" s="12"/>
      <c r="DEK5" s="12"/>
      <c r="DEL5" s="12"/>
      <c r="DEM5" s="12"/>
      <c r="DEN5" s="12"/>
      <c r="DEO5" s="12"/>
      <c r="DEP5" s="12"/>
      <c r="DEQ5" s="12"/>
      <c r="DER5" s="12"/>
      <c r="DES5" s="12"/>
      <c r="DET5" s="12"/>
      <c r="DEU5" s="12"/>
      <c r="DEV5" s="12"/>
      <c r="DEW5" s="12"/>
      <c r="DEX5" s="12"/>
      <c r="DEY5" s="12"/>
      <c r="DEZ5" s="12"/>
      <c r="DFA5" s="12"/>
      <c r="DFB5" s="12"/>
      <c r="DFC5" s="12"/>
      <c r="DFD5" s="12"/>
      <c r="DFE5" s="12"/>
      <c r="DFF5" s="12"/>
      <c r="DFG5" s="12"/>
      <c r="DFH5" s="12"/>
      <c r="DFI5" s="12"/>
      <c r="DFJ5" s="12"/>
      <c r="DFK5" s="12"/>
      <c r="DFL5" s="12"/>
      <c r="DFM5" s="12"/>
      <c r="DFN5" s="12"/>
      <c r="DFO5" s="12"/>
      <c r="DFP5" s="12"/>
      <c r="DFQ5" s="12"/>
      <c r="DFR5" s="12"/>
      <c r="DFS5" s="12"/>
      <c r="DFT5" s="12"/>
      <c r="DFU5" s="12"/>
      <c r="DFV5" s="12"/>
      <c r="DFW5" s="12"/>
      <c r="DFX5" s="12"/>
      <c r="DFY5" s="12"/>
      <c r="DFZ5" s="12"/>
      <c r="DGA5" s="12"/>
      <c r="DGB5" s="12"/>
      <c r="DGC5" s="12"/>
      <c r="DGD5" s="12"/>
      <c r="DGE5" s="12"/>
      <c r="DGF5" s="12"/>
      <c r="DGG5" s="12"/>
      <c r="DGH5" s="12"/>
      <c r="DGI5" s="12"/>
      <c r="DGJ5" s="12"/>
      <c r="DGK5" s="12"/>
      <c r="DGL5" s="12"/>
      <c r="DGM5" s="12"/>
      <c r="DGN5" s="12"/>
      <c r="DGO5" s="12"/>
      <c r="DGP5" s="12"/>
      <c r="DGQ5" s="12"/>
      <c r="DGR5" s="12"/>
      <c r="DGS5" s="12"/>
      <c r="DGT5" s="12"/>
      <c r="DGU5" s="12"/>
      <c r="DGV5" s="12"/>
      <c r="DGW5" s="12"/>
      <c r="DGX5" s="12"/>
      <c r="DGY5" s="12"/>
      <c r="DGZ5" s="12"/>
      <c r="DHA5" s="12"/>
      <c r="DHB5" s="12"/>
      <c r="DHC5" s="12"/>
      <c r="DHD5" s="12"/>
      <c r="DHE5" s="12"/>
      <c r="DHF5" s="12"/>
      <c r="DHG5" s="12"/>
      <c r="DHH5" s="12"/>
      <c r="DHI5" s="12"/>
      <c r="DHJ5" s="12"/>
      <c r="DHK5" s="12"/>
      <c r="DHL5" s="12"/>
      <c r="DHM5" s="12"/>
      <c r="DHN5" s="12"/>
      <c r="DHO5" s="12"/>
      <c r="DHP5" s="12"/>
      <c r="DHQ5" s="12"/>
      <c r="DHR5" s="12"/>
      <c r="DHS5" s="12"/>
      <c r="DHT5" s="12"/>
      <c r="DHU5" s="12"/>
      <c r="DHV5" s="12"/>
      <c r="DHW5" s="12"/>
      <c r="DHX5" s="12"/>
      <c r="DHY5" s="12"/>
      <c r="DHZ5" s="12"/>
      <c r="DIA5" s="12"/>
      <c r="DIB5" s="12"/>
      <c r="DIC5" s="12"/>
      <c r="DID5" s="12"/>
      <c r="DIE5" s="12"/>
      <c r="DIF5" s="12"/>
      <c r="DIG5" s="12"/>
      <c r="DIH5" s="12"/>
      <c r="DII5" s="12"/>
      <c r="DIJ5" s="12"/>
      <c r="DIK5" s="12"/>
      <c r="DIL5" s="12"/>
      <c r="DIM5" s="12"/>
      <c r="DIN5" s="12"/>
      <c r="DIO5" s="12"/>
      <c r="DIP5" s="12"/>
      <c r="DIQ5" s="12"/>
      <c r="DIR5" s="12"/>
      <c r="DIS5" s="12"/>
      <c r="DIT5" s="12"/>
      <c r="DIU5" s="12"/>
      <c r="DIV5" s="12"/>
      <c r="DIW5" s="12"/>
      <c r="DIX5" s="12"/>
      <c r="DIY5" s="12"/>
      <c r="DIZ5" s="12"/>
      <c r="DJA5" s="12"/>
      <c r="DJB5" s="12"/>
      <c r="DJC5" s="12"/>
      <c r="DJD5" s="12"/>
      <c r="DJE5" s="12"/>
      <c r="DJF5" s="12"/>
      <c r="DJG5" s="12"/>
      <c r="DJH5" s="12"/>
      <c r="DJI5" s="12"/>
      <c r="DJJ5" s="12"/>
      <c r="DJK5" s="12"/>
      <c r="DJL5" s="12"/>
      <c r="DJM5" s="12"/>
      <c r="DJN5" s="12"/>
      <c r="DJO5" s="12"/>
      <c r="DJP5" s="12"/>
      <c r="DJQ5" s="12"/>
      <c r="DJR5" s="12"/>
      <c r="DJS5" s="12"/>
      <c r="DJT5" s="12"/>
      <c r="DJU5" s="12"/>
      <c r="DJV5" s="12"/>
      <c r="DJW5" s="12"/>
      <c r="DJX5" s="12"/>
      <c r="DJY5" s="12"/>
      <c r="DJZ5" s="12"/>
      <c r="DKA5" s="12"/>
      <c r="DKB5" s="12"/>
      <c r="DKC5" s="12"/>
      <c r="DKD5" s="12"/>
      <c r="DKE5" s="12"/>
      <c r="DKF5" s="12"/>
      <c r="DKG5" s="12"/>
      <c r="DKH5" s="12"/>
      <c r="DKI5" s="12"/>
      <c r="DKJ5" s="12"/>
      <c r="DKK5" s="12"/>
      <c r="DKL5" s="12"/>
      <c r="DKM5" s="12"/>
      <c r="DKN5" s="12"/>
      <c r="DKO5" s="12"/>
      <c r="DKP5" s="12"/>
      <c r="DKQ5" s="12"/>
      <c r="DKR5" s="12"/>
      <c r="DKS5" s="12"/>
      <c r="DKT5" s="12"/>
      <c r="DKU5" s="12"/>
      <c r="DKV5" s="12"/>
      <c r="DKW5" s="12"/>
      <c r="DKX5" s="12"/>
      <c r="DKY5" s="12"/>
      <c r="DKZ5" s="12"/>
      <c r="DLA5" s="12"/>
      <c r="DLB5" s="12"/>
      <c r="DLC5" s="12"/>
      <c r="DLD5" s="12"/>
      <c r="DLE5" s="12"/>
      <c r="DLF5" s="12"/>
      <c r="DLG5" s="12"/>
      <c r="DLH5" s="12"/>
      <c r="DLI5" s="12"/>
      <c r="DLJ5" s="12"/>
      <c r="DLK5" s="12"/>
      <c r="DLL5" s="12"/>
      <c r="DLM5" s="12"/>
      <c r="DLN5" s="12"/>
      <c r="DRF5" s="12"/>
      <c r="DRG5" s="12"/>
      <c r="DRH5" s="12"/>
      <c r="DRI5" s="12"/>
      <c r="DRJ5" s="12"/>
      <c r="DRK5" s="12"/>
      <c r="DRL5" s="12"/>
      <c r="DRM5" s="12"/>
      <c r="DRN5" s="12"/>
      <c r="DRO5" s="12"/>
      <c r="DRP5" s="12"/>
      <c r="DRQ5" s="12"/>
      <c r="DRR5" s="12"/>
      <c r="DRS5" s="12"/>
      <c r="DRT5" s="12"/>
      <c r="DRU5" s="12"/>
      <c r="DRV5" s="12"/>
      <c r="DRW5" s="12"/>
      <c r="DRX5" s="12"/>
      <c r="DRY5" s="12"/>
      <c r="DRZ5" s="12"/>
      <c r="DSA5" s="12"/>
      <c r="DSB5" s="12"/>
      <c r="DSC5" s="12"/>
      <c r="DSD5" s="12"/>
      <c r="DSE5" s="12"/>
      <c r="DSF5" s="12"/>
      <c r="DSG5" s="12"/>
      <c r="DSH5" s="12"/>
      <c r="DSI5" s="12"/>
      <c r="DSJ5" s="12"/>
      <c r="DSK5" s="12"/>
      <c r="DSL5" s="12"/>
      <c r="DSM5" s="12"/>
      <c r="DSN5" s="12"/>
      <c r="DSO5" s="12"/>
      <c r="DSP5" s="12"/>
      <c r="DSQ5" s="12"/>
      <c r="DSR5" s="12"/>
      <c r="DSS5" s="12"/>
      <c r="DST5" s="12"/>
      <c r="DSU5" s="12"/>
      <c r="DSV5" s="12"/>
      <c r="DSW5" s="12"/>
      <c r="DSX5" s="12"/>
      <c r="DSY5" s="12"/>
      <c r="DSZ5" s="12"/>
      <c r="DTA5" s="12"/>
      <c r="DTB5" s="12"/>
      <c r="DTC5" s="12"/>
      <c r="DTD5" s="12"/>
      <c r="DTE5" s="12"/>
      <c r="DTF5" s="12"/>
      <c r="DTG5" s="12"/>
      <c r="DTH5" s="12"/>
      <c r="DTI5" s="12"/>
      <c r="DTJ5" s="12"/>
      <c r="DTK5" s="12"/>
      <c r="DTL5" s="12"/>
      <c r="DTM5" s="12"/>
      <c r="DTN5" s="12"/>
      <c r="DTO5" s="12"/>
      <c r="DTP5" s="12"/>
      <c r="DTQ5" s="12"/>
      <c r="DTR5" s="12"/>
      <c r="DTS5" s="12"/>
      <c r="DTT5" s="12"/>
      <c r="DTU5" s="12"/>
      <c r="DTV5" s="12"/>
      <c r="DTW5" s="12"/>
      <c r="DTX5" s="12"/>
      <c r="DTY5" s="12"/>
      <c r="DTZ5" s="12"/>
      <c r="DUA5" s="12"/>
      <c r="DUB5" s="12"/>
      <c r="DUC5" s="12"/>
      <c r="DUD5" s="12"/>
      <c r="DUE5" s="12"/>
      <c r="DUF5" s="12"/>
      <c r="DUG5" s="12"/>
      <c r="DUH5" s="12"/>
      <c r="DUI5" s="12"/>
      <c r="DUJ5" s="12"/>
      <c r="DUK5" s="12"/>
      <c r="DUL5" s="12"/>
      <c r="DUM5" s="12"/>
      <c r="DUN5" s="12"/>
      <c r="DUO5" s="12"/>
      <c r="DUP5" s="12"/>
      <c r="DUQ5" s="12"/>
      <c r="DUR5" s="12"/>
      <c r="DUS5" s="12"/>
      <c r="DUT5" s="12"/>
      <c r="DUU5" s="12"/>
      <c r="DUV5" s="12"/>
      <c r="DUW5" s="12"/>
      <c r="DUX5" s="12"/>
      <c r="DUY5" s="12"/>
      <c r="DUZ5" s="12"/>
      <c r="DVA5" s="12"/>
      <c r="DVB5" s="12"/>
      <c r="DVC5" s="12"/>
      <c r="DVD5" s="12"/>
      <c r="DVE5" s="12"/>
      <c r="DVF5" s="12"/>
      <c r="DVG5" s="12"/>
      <c r="DVH5" s="12"/>
      <c r="DVI5" s="12"/>
      <c r="DVJ5" s="12"/>
      <c r="DVK5" s="12"/>
      <c r="DVL5" s="12"/>
      <c r="DVM5" s="12"/>
      <c r="DVN5" s="12"/>
      <c r="DVO5" s="12"/>
      <c r="DVP5" s="12"/>
      <c r="DVQ5" s="12"/>
      <c r="DVR5" s="12"/>
      <c r="DVS5" s="12"/>
      <c r="DVT5" s="12"/>
      <c r="DVU5" s="12"/>
      <c r="DVV5" s="12"/>
      <c r="DVW5" s="12"/>
      <c r="DVX5" s="12"/>
      <c r="DVY5" s="12"/>
      <c r="DVZ5" s="12"/>
      <c r="DWA5" s="12"/>
      <c r="DWB5" s="12"/>
      <c r="DWC5" s="12"/>
      <c r="DWD5" s="12"/>
      <c r="DWE5" s="12"/>
      <c r="DWF5" s="12"/>
      <c r="DWG5" s="12"/>
      <c r="DWH5" s="12"/>
      <c r="DWI5" s="12"/>
      <c r="DWJ5" s="12"/>
      <c r="DWK5" s="12"/>
      <c r="DWL5" s="12"/>
      <c r="DWM5" s="12"/>
      <c r="DWN5" s="12"/>
      <c r="DWO5" s="12"/>
      <c r="DWP5" s="12"/>
      <c r="DWQ5" s="12"/>
      <c r="DWR5" s="12"/>
      <c r="DWS5" s="12"/>
      <c r="DWT5" s="12"/>
      <c r="DWU5" s="12"/>
      <c r="DWV5" s="12"/>
      <c r="DWW5" s="12"/>
      <c r="DWX5" s="12"/>
      <c r="DWY5" s="12"/>
      <c r="DWZ5" s="12"/>
      <c r="DXA5" s="12"/>
      <c r="DXB5" s="12"/>
      <c r="DXC5" s="12"/>
      <c r="DXD5" s="12"/>
      <c r="DXE5" s="12"/>
      <c r="DXF5" s="12"/>
      <c r="DXG5" s="12"/>
      <c r="DXH5" s="12"/>
      <c r="DXI5" s="12"/>
      <c r="DXJ5" s="12"/>
      <c r="DXK5" s="12"/>
      <c r="DXL5" s="12"/>
      <c r="DXM5" s="12"/>
      <c r="DXN5" s="12"/>
      <c r="DXO5" s="12"/>
      <c r="DXP5" s="12"/>
      <c r="DXQ5" s="12"/>
      <c r="DXR5" s="12"/>
      <c r="DXS5" s="12"/>
      <c r="DXT5" s="12"/>
      <c r="DXU5" s="12"/>
      <c r="DXV5" s="12"/>
      <c r="DXW5" s="12"/>
      <c r="DXX5" s="12"/>
      <c r="DXY5" s="12"/>
      <c r="DXZ5" s="12"/>
      <c r="DYA5" s="12"/>
      <c r="DYB5" s="12"/>
      <c r="DYC5" s="12"/>
      <c r="DYD5" s="12"/>
      <c r="DYE5" s="12"/>
      <c r="DYF5" s="12"/>
      <c r="DYG5" s="12"/>
      <c r="DYH5" s="12"/>
      <c r="DYI5" s="12"/>
      <c r="DYJ5" s="12"/>
      <c r="DYK5" s="12"/>
      <c r="DYL5" s="12"/>
      <c r="DYM5" s="12"/>
      <c r="DYN5" s="12"/>
      <c r="DYO5" s="12"/>
      <c r="DYP5" s="12"/>
      <c r="DYQ5" s="12"/>
      <c r="DYR5" s="12"/>
      <c r="DYS5" s="12"/>
      <c r="DYT5" s="12"/>
      <c r="DYU5" s="12"/>
      <c r="DYV5" s="12"/>
      <c r="DYW5" s="12"/>
      <c r="DYX5" s="12"/>
      <c r="DYY5" s="12"/>
      <c r="DYZ5" s="12"/>
      <c r="DZA5" s="12"/>
      <c r="DZB5" s="12"/>
      <c r="DZC5" s="12"/>
      <c r="DZD5" s="12"/>
      <c r="DZE5" s="12"/>
      <c r="DZF5" s="12"/>
      <c r="DZG5" s="12"/>
      <c r="DZH5" s="12"/>
      <c r="DZI5" s="12"/>
      <c r="DZJ5" s="12"/>
      <c r="DZK5" s="12"/>
      <c r="DZL5" s="12"/>
      <c r="DZM5" s="12"/>
      <c r="DZN5" s="12"/>
      <c r="DZO5" s="12"/>
      <c r="DZP5" s="12"/>
      <c r="DZQ5" s="12"/>
      <c r="DZR5" s="12"/>
      <c r="DZS5" s="12"/>
      <c r="DZT5" s="12"/>
      <c r="DZU5" s="12"/>
      <c r="DZV5" s="12"/>
      <c r="DZW5" s="12"/>
      <c r="DZX5" s="12"/>
      <c r="DZY5" s="12"/>
      <c r="DZZ5" s="12"/>
      <c r="EAA5" s="12"/>
      <c r="EAB5" s="12"/>
      <c r="EAC5" s="12"/>
      <c r="EAD5" s="12"/>
      <c r="EAE5" s="12"/>
      <c r="EAF5" s="12"/>
      <c r="EAG5" s="12"/>
      <c r="EAH5" s="12"/>
      <c r="EAI5" s="12"/>
      <c r="EAJ5" s="12"/>
      <c r="EAK5" s="12"/>
      <c r="EAL5" s="12"/>
      <c r="EAM5" s="12"/>
      <c r="EAN5" s="12"/>
      <c r="EAO5" s="12"/>
      <c r="EAP5" s="12"/>
      <c r="EAQ5" s="12"/>
      <c r="EAR5" s="12"/>
      <c r="EAS5" s="12"/>
      <c r="EAT5" s="12"/>
      <c r="EAU5" s="12"/>
      <c r="EAV5" s="12"/>
      <c r="EAW5" s="12"/>
      <c r="EAX5" s="12"/>
      <c r="EAY5" s="12"/>
      <c r="EAZ5" s="12"/>
      <c r="EBA5" s="12"/>
      <c r="EBB5" s="12"/>
      <c r="EBC5" s="12"/>
      <c r="EBD5" s="12"/>
      <c r="EBE5" s="12"/>
      <c r="EBF5" s="12"/>
      <c r="EBG5" s="12"/>
      <c r="EBH5" s="12"/>
      <c r="EBI5" s="12"/>
      <c r="EBJ5" s="12"/>
      <c r="EBK5" s="12"/>
      <c r="EBL5" s="12"/>
      <c r="EBM5" s="12"/>
      <c r="EBN5" s="12"/>
      <c r="EBO5" s="12"/>
      <c r="EBP5" s="12"/>
      <c r="EBQ5" s="12"/>
      <c r="EBR5" s="12"/>
      <c r="EBS5" s="12"/>
      <c r="EBT5" s="12"/>
      <c r="EBU5" s="12"/>
      <c r="EBV5" s="12"/>
      <c r="EBW5" s="12"/>
      <c r="EBX5" s="12"/>
      <c r="EBY5" s="12"/>
      <c r="EBZ5" s="12"/>
      <c r="ECA5" s="12"/>
      <c r="ECB5" s="12"/>
      <c r="ECC5" s="12"/>
      <c r="ECD5" s="12"/>
      <c r="ECE5" s="12"/>
      <c r="ECF5" s="12"/>
      <c r="ECG5" s="12"/>
      <c r="ECH5" s="12"/>
      <c r="ECI5" s="12"/>
      <c r="ECJ5" s="12"/>
      <c r="ECK5" s="12"/>
      <c r="ECL5" s="12"/>
      <c r="ECM5" s="12"/>
      <c r="ECN5" s="12"/>
      <c r="ECO5" s="12"/>
      <c r="ECP5" s="12"/>
      <c r="ECQ5" s="12"/>
      <c r="ECR5" s="12"/>
      <c r="ECS5" s="12"/>
      <c r="ECT5" s="12"/>
      <c r="ECU5" s="12"/>
      <c r="ECV5" s="12"/>
      <c r="ECW5" s="12"/>
      <c r="ECX5" s="12"/>
      <c r="ECY5" s="12"/>
      <c r="ECZ5" s="12"/>
      <c r="EDA5" s="12"/>
      <c r="EDB5" s="12"/>
      <c r="EDC5" s="12"/>
      <c r="EDD5" s="12"/>
      <c r="EDE5" s="12"/>
      <c r="EDF5" s="12"/>
      <c r="EDG5" s="12"/>
      <c r="EDH5" s="12"/>
      <c r="EDI5" s="12"/>
      <c r="EDJ5" s="12"/>
      <c r="EDK5" s="12"/>
      <c r="EDL5" s="12"/>
      <c r="EDM5" s="12"/>
      <c r="EDN5" s="12"/>
      <c r="EDO5" s="12"/>
      <c r="EDP5" s="12"/>
      <c r="EDQ5" s="12"/>
      <c r="EDR5" s="12"/>
      <c r="EDS5" s="12"/>
      <c r="EDT5" s="12"/>
      <c r="EDU5" s="12"/>
      <c r="EDV5" s="12"/>
      <c r="EDW5" s="12"/>
      <c r="EDX5" s="12"/>
      <c r="EDY5" s="12"/>
      <c r="EDZ5" s="12"/>
      <c r="EEA5" s="12"/>
      <c r="EEB5" s="12"/>
      <c r="EEC5" s="12"/>
      <c r="EED5" s="12"/>
      <c r="EEE5" s="12"/>
      <c r="EEF5" s="12"/>
      <c r="EEG5" s="12"/>
      <c r="EEH5" s="12"/>
      <c r="EEI5" s="12"/>
      <c r="EEJ5" s="12"/>
      <c r="EEK5" s="12"/>
      <c r="EEL5" s="12"/>
      <c r="EEM5" s="12"/>
      <c r="EEN5" s="12"/>
      <c r="EEO5" s="12"/>
      <c r="EEP5" s="12"/>
      <c r="EEQ5" s="12"/>
      <c r="EER5" s="12"/>
      <c r="EES5" s="12"/>
      <c r="EET5" s="12"/>
      <c r="EEU5" s="12"/>
      <c r="EEV5" s="12"/>
      <c r="EEW5" s="12"/>
      <c r="EEX5" s="12"/>
      <c r="EEY5" s="12"/>
      <c r="EEZ5" s="12"/>
      <c r="EFA5" s="12"/>
      <c r="EFB5" s="12"/>
      <c r="EFC5" s="12"/>
      <c r="EFD5" s="12"/>
      <c r="EFE5" s="12"/>
      <c r="EFF5" s="12"/>
      <c r="EFG5" s="12"/>
      <c r="EFH5" s="12"/>
      <c r="EFI5" s="12"/>
      <c r="EFJ5" s="12"/>
      <c r="EFK5" s="12"/>
      <c r="EFL5" s="12"/>
      <c r="EFM5" s="12"/>
      <c r="EFN5" s="12"/>
      <c r="EFO5" s="12"/>
      <c r="EFP5" s="12"/>
      <c r="EFQ5" s="12"/>
      <c r="EFR5" s="12"/>
      <c r="EFS5" s="12"/>
      <c r="EFT5" s="12"/>
      <c r="EFU5" s="12"/>
      <c r="EFV5" s="12"/>
      <c r="EFW5" s="12"/>
      <c r="EFX5" s="12"/>
      <c r="EFY5" s="12"/>
      <c r="EFZ5" s="12"/>
      <c r="EGA5" s="12"/>
      <c r="EGB5" s="12"/>
      <c r="EGC5" s="12"/>
      <c r="EGD5" s="12"/>
      <c r="EGE5" s="12"/>
      <c r="EGF5" s="12"/>
      <c r="EGG5" s="12"/>
      <c r="EGH5" s="12"/>
      <c r="EGI5" s="12"/>
      <c r="EGJ5" s="12"/>
      <c r="EGK5" s="12"/>
      <c r="EGL5" s="12"/>
      <c r="EGM5" s="12"/>
      <c r="EGN5" s="12"/>
      <c r="EGO5" s="12"/>
      <c r="EGP5" s="12"/>
      <c r="EGQ5" s="12"/>
      <c r="EGR5" s="12"/>
      <c r="EGS5" s="12"/>
      <c r="EGT5" s="12"/>
      <c r="EGU5" s="12"/>
      <c r="EGV5" s="12"/>
      <c r="EGW5" s="12"/>
      <c r="EGX5" s="12"/>
      <c r="EGY5" s="12"/>
      <c r="EGZ5" s="12"/>
      <c r="EHA5" s="12"/>
      <c r="EHB5" s="12"/>
      <c r="EHC5" s="12"/>
      <c r="EHD5" s="12"/>
      <c r="EHE5" s="12"/>
      <c r="EHF5" s="12"/>
      <c r="EHG5" s="12"/>
      <c r="EHH5" s="12"/>
      <c r="EHI5" s="12"/>
      <c r="EHJ5" s="12"/>
      <c r="EHK5" s="12"/>
      <c r="EHL5" s="12"/>
      <c r="EHM5" s="12"/>
      <c r="EHN5" s="12"/>
      <c r="EHO5" s="12"/>
      <c r="EHP5" s="12"/>
      <c r="EHQ5" s="12"/>
      <c r="EHR5" s="12"/>
      <c r="EHS5" s="12"/>
      <c r="EHT5" s="12"/>
      <c r="EHU5" s="12"/>
      <c r="EHV5" s="12"/>
      <c r="EHW5" s="12"/>
      <c r="EHX5" s="12"/>
      <c r="EHY5" s="12"/>
      <c r="EHZ5" s="12"/>
      <c r="EIA5" s="12"/>
      <c r="EIB5" s="12"/>
      <c r="EIC5" s="12"/>
      <c r="EID5" s="12"/>
      <c r="EIE5" s="12"/>
      <c r="EIF5" s="12"/>
      <c r="EIG5" s="12"/>
      <c r="EIH5" s="12"/>
      <c r="EII5" s="12"/>
      <c r="EIJ5" s="12"/>
      <c r="EIK5" s="12"/>
      <c r="EIL5" s="12"/>
      <c r="EIM5" s="12"/>
      <c r="EIN5" s="12"/>
      <c r="EIO5" s="12"/>
      <c r="EIP5" s="12"/>
      <c r="EIQ5" s="12"/>
      <c r="EIR5" s="12"/>
      <c r="EIS5" s="12"/>
      <c r="EIT5" s="12"/>
      <c r="EIU5" s="12"/>
      <c r="EIV5" s="12"/>
      <c r="EIW5" s="12"/>
      <c r="EIX5" s="12"/>
      <c r="EIY5" s="12"/>
      <c r="EIZ5" s="12"/>
      <c r="EJA5" s="12"/>
      <c r="EJB5" s="12"/>
      <c r="EJC5" s="12"/>
      <c r="EJD5" s="12"/>
      <c r="EJE5" s="12"/>
      <c r="EJF5" s="12"/>
      <c r="EJG5" s="12"/>
      <c r="EJH5" s="12"/>
      <c r="EJI5" s="12"/>
      <c r="EJJ5" s="12"/>
      <c r="EJK5" s="12"/>
      <c r="EJL5" s="12"/>
      <c r="EJM5" s="12"/>
      <c r="EJN5" s="12"/>
      <c r="EJO5" s="12"/>
      <c r="EJP5" s="12"/>
      <c r="EJQ5" s="12"/>
      <c r="EJR5" s="12"/>
      <c r="EJS5" s="12"/>
      <c r="EJT5" s="12"/>
      <c r="EJU5" s="12"/>
      <c r="EJV5" s="12"/>
      <c r="EJW5" s="12"/>
      <c r="EJX5" s="12"/>
      <c r="EJY5" s="12"/>
      <c r="EJZ5" s="12"/>
      <c r="EKA5" s="12"/>
      <c r="EKB5" s="12"/>
      <c r="EKC5" s="12"/>
      <c r="EKD5" s="12"/>
      <c r="EKE5" s="12"/>
      <c r="EKF5" s="12"/>
      <c r="EKG5" s="12"/>
      <c r="EKH5" s="12"/>
      <c r="EKI5" s="12"/>
      <c r="EKJ5" s="12"/>
      <c r="EKK5" s="12"/>
      <c r="EKL5" s="12"/>
      <c r="EKM5" s="12"/>
      <c r="EKN5" s="12"/>
      <c r="EKO5" s="12"/>
      <c r="EKP5" s="12"/>
      <c r="EKQ5" s="12"/>
      <c r="EKR5" s="12"/>
      <c r="EKS5" s="12"/>
      <c r="EKT5" s="12"/>
      <c r="EKU5" s="12"/>
      <c r="EKV5" s="12"/>
      <c r="EKW5" s="12"/>
      <c r="EKX5" s="12"/>
      <c r="EKY5" s="12"/>
      <c r="EKZ5" s="12"/>
      <c r="ELA5" s="12"/>
      <c r="ELB5" s="12"/>
      <c r="ELC5" s="12"/>
      <c r="ELD5" s="12"/>
      <c r="ELE5" s="12"/>
      <c r="ELF5" s="12"/>
      <c r="ELG5" s="12"/>
      <c r="ELH5" s="12"/>
      <c r="ELI5" s="12"/>
      <c r="ELJ5" s="12"/>
      <c r="ELK5" s="12"/>
      <c r="ELL5" s="12"/>
      <c r="ELM5" s="12"/>
      <c r="ELN5" s="12"/>
      <c r="ELO5" s="12"/>
      <c r="ELP5" s="12"/>
      <c r="ELQ5" s="12"/>
      <c r="ELR5" s="12"/>
      <c r="ELS5" s="12"/>
      <c r="ELT5" s="12"/>
      <c r="ELU5" s="12"/>
      <c r="ELV5" s="12"/>
      <c r="ELW5" s="12"/>
      <c r="ELX5" s="12"/>
      <c r="ELY5" s="12"/>
      <c r="ELZ5" s="12"/>
      <c r="EMA5" s="12"/>
      <c r="EMB5" s="12"/>
      <c r="EMC5" s="12"/>
      <c r="EMD5" s="12"/>
      <c r="EME5" s="12"/>
      <c r="EMF5" s="12"/>
      <c r="EMG5" s="12"/>
      <c r="EMH5" s="12"/>
      <c r="EMI5" s="12"/>
      <c r="EMJ5" s="12"/>
      <c r="EMK5" s="12"/>
      <c r="EML5" s="12"/>
      <c r="EMM5" s="12"/>
      <c r="EMN5" s="12"/>
      <c r="EMO5" s="12"/>
      <c r="EMP5" s="12"/>
      <c r="EMQ5" s="12"/>
      <c r="EMR5" s="12"/>
      <c r="EMS5" s="12"/>
      <c r="EMT5" s="12"/>
      <c r="EMU5" s="12"/>
      <c r="EMV5" s="12"/>
      <c r="EMW5" s="12"/>
      <c r="EMX5" s="12"/>
      <c r="EMY5" s="12"/>
      <c r="EMZ5" s="12"/>
      <c r="ENA5" s="12"/>
      <c r="ENB5" s="12"/>
      <c r="ENC5" s="12"/>
      <c r="END5" s="12"/>
      <c r="ENE5" s="12"/>
      <c r="ENF5" s="12"/>
      <c r="ENG5" s="12"/>
      <c r="ENH5" s="12"/>
      <c r="ENI5" s="12"/>
      <c r="ENJ5" s="12"/>
      <c r="ENK5" s="12"/>
      <c r="ENL5" s="12"/>
      <c r="ENM5" s="12"/>
      <c r="ENN5" s="12"/>
      <c r="ENO5" s="12"/>
      <c r="ENP5" s="12"/>
      <c r="ENQ5" s="12"/>
      <c r="ENR5" s="12"/>
      <c r="ENS5" s="12"/>
      <c r="ENT5" s="12"/>
      <c r="ENU5" s="12"/>
      <c r="ENV5" s="12"/>
      <c r="ENW5" s="12"/>
      <c r="ENX5" s="12"/>
      <c r="ENY5" s="12"/>
      <c r="ENZ5" s="12"/>
      <c r="EOA5" s="12"/>
      <c r="EOB5" s="12"/>
      <c r="EOC5" s="12"/>
      <c r="EOD5" s="12"/>
      <c r="EOE5" s="12"/>
      <c r="EOF5" s="12"/>
      <c r="EOG5" s="12"/>
      <c r="EOH5" s="12"/>
      <c r="EOI5" s="12"/>
      <c r="EOJ5" s="12"/>
      <c r="EOK5" s="12"/>
      <c r="EOL5" s="12"/>
      <c r="EOM5" s="12"/>
      <c r="EON5" s="12"/>
      <c r="EOO5" s="12"/>
      <c r="EOP5" s="12"/>
      <c r="EOQ5" s="12"/>
      <c r="EOR5" s="12"/>
      <c r="EOS5" s="12"/>
      <c r="EOT5" s="12"/>
      <c r="EOU5" s="12"/>
      <c r="EOV5" s="12"/>
      <c r="EOW5" s="12"/>
      <c r="EOX5" s="12"/>
      <c r="EOY5" s="12"/>
      <c r="EOZ5" s="12"/>
      <c r="EPA5" s="12"/>
      <c r="EPB5" s="12"/>
      <c r="EPC5" s="12"/>
      <c r="EPD5" s="12"/>
      <c r="EPE5" s="12"/>
      <c r="EPF5" s="12"/>
      <c r="EPG5" s="12"/>
      <c r="EPH5" s="12"/>
      <c r="EPI5" s="12"/>
      <c r="EPJ5" s="12"/>
      <c r="EPK5" s="12"/>
      <c r="EPL5" s="12"/>
      <c r="EPM5" s="12"/>
      <c r="EPN5" s="12"/>
      <c r="EPO5" s="12"/>
      <c r="EPP5" s="12"/>
      <c r="EPQ5" s="12"/>
      <c r="EPR5" s="12"/>
      <c r="EPS5" s="12"/>
      <c r="EPT5" s="12"/>
      <c r="EPU5" s="12"/>
      <c r="EPV5" s="12"/>
      <c r="EPW5" s="12"/>
      <c r="EPX5" s="12"/>
      <c r="EPY5" s="12"/>
      <c r="EPZ5" s="12"/>
      <c r="EQA5" s="12"/>
      <c r="EQB5" s="12"/>
      <c r="EQC5" s="12"/>
      <c r="EQD5" s="12"/>
      <c r="EQE5" s="12"/>
      <c r="EQF5" s="12"/>
      <c r="EQG5" s="12"/>
      <c r="EQH5" s="12"/>
      <c r="EQI5" s="12"/>
      <c r="EQJ5" s="12"/>
      <c r="EQK5" s="12"/>
      <c r="EQL5" s="12"/>
      <c r="EQM5" s="12"/>
      <c r="EQN5" s="12"/>
      <c r="EQO5" s="12"/>
      <c r="EQP5" s="12"/>
      <c r="EQQ5" s="12"/>
      <c r="EQR5" s="12"/>
      <c r="EQS5" s="12"/>
      <c r="EQT5" s="12"/>
      <c r="EQU5" s="12"/>
      <c r="EQV5" s="12"/>
      <c r="EQW5" s="12"/>
      <c r="EQX5" s="12"/>
      <c r="EQY5" s="12"/>
      <c r="EQZ5" s="12"/>
      <c r="ERA5" s="12"/>
      <c r="ERB5" s="12"/>
      <c r="ERC5" s="12"/>
      <c r="ERD5" s="12"/>
      <c r="ERE5" s="12"/>
      <c r="ERF5" s="12"/>
      <c r="ERG5" s="12"/>
      <c r="ERH5" s="12"/>
      <c r="ERI5" s="12"/>
      <c r="ERJ5" s="12"/>
      <c r="ERK5" s="12"/>
      <c r="ERL5" s="12"/>
      <c r="ERM5" s="12"/>
      <c r="ERN5" s="12"/>
      <c r="ERO5" s="12"/>
      <c r="ERP5" s="12"/>
      <c r="ERQ5" s="12"/>
      <c r="ERR5" s="12"/>
      <c r="ERS5" s="12"/>
      <c r="ERT5" s="12"/>
      <c r="ERU5" s="12"/>
      <c r="ERV5" s="12"/>
      <c r="ERW5" s="12"/>
      <c r="ERX5" s="12"/>
      <c r="ERY5" s="12"/>
      <c r="ERZ5" s="12"/>
      <c r="ESA5" s="12"/>
      <c r="ESB5" s="12"/>
      <c r="ESC5" s="12"/>
      <c r="ESD5" s="12"/>
      <c r="ESE5" s="12"/>
      <c r="ESF5" s="12"/>
      <c r="ESG5" s="12"/>
      <c r="ESH5" s="12"/>
      <c r="ESI5" s="12"/>
      <c r="ESJ5" s="12"/>
      <c r="ESK5" s="12"/>
      <c r="ESL5" s="12"/>
      <c r="ESM5" s="12"/>
      <c r="ESN5" s="12"/>
      <c r="ESO5" s="12"/>
      <c r="ESP5" s="12"/>
      <c r="ESQ5" s="12"/>
      <c r="ESR5" s="12"/>
      <c r="ESS5" s="12"/>
      <c r="EST5" s="12"/>
      <c r="ESU5" s="12"/>
      <c r="ESV5" s="12"/>
      <c r="ESW5" s="12"/>
      <c r="ESX5" s="12"/>
      <c r="ESY5" s="12"/>
      <c r="ESZ5" s="12"/>
      <c r="ETA5" s="12"/>
      <c r="ETB5" s="12"/>
      <c r="ETC5" s="12"/>
      <c r="ETD5" s="12"/>
      <c r="ETE5" s="12"/>
      <c r="ETF5" s="12"/>
      <c r="ETG5" s="12"/>
      <c r="ETH5" s="12"/>
      <c r="ETI5" s="12"/>
      <c r="ETJ5" s="12"/>
      <c r="ETK5" s="12"/>
      <c r="ETL5" s="12"/>
      <c r="ETM5" s="12"/>
      <c r="ETN5" s="12"/>
      <c r="ETO5" s="12"/>
      <c r="ETP5" s="12"/>
      <c r="ETQ5" s="12"/>
      <c r="ETR5" s="12"/>
      <c r="ETS5" s="12"/>
      <c r="ETT5" s="12"/>
      <c r="ETU5" s="12"/>
      <c r="ETV5" s="12"/>
      <c r="ETW5" s="12"/>
      <c r="ETX5" s="12"/>
      <c r="ETY5" s="12"/>
      <c r="ETZ5" s="12"/>
      <c r="EUA5" s="12"/>
      <c r="EUB5" s="12"/>
      <c r="EUC5" s="12"/>
      <c r="EUD5" s="12"/>
      <c r="EUE5" s="12"/>
      <c r="EUF5" s="12"/>
      <c r="EUG5" s="12"/>
      <c r="EUH5" s="12"/>
      <c r="EUI5" s="12"/>
      <c r="EUJ5" s="12"/>
      <c r="EUK5" s="12"/>
      <c r="EUL5" s="12"/>
      <c r="EUM5" s="12"/>
      <c r="EUN5" s="12"/>
      <c r="EUO5" s="12"/>
      <c r="EUP5" s="12"/>
      <c r="EUQ5" s="12"/>
      <c r="EUR5" s="12"/>
      <c r="EUS5" s="12"/>
      <c r="EUT5" s="12"/>
      <c r="EUU5" s="12"/>
      <c r="EUV5" s="12"/>
      <c r="EUW5" s="12"/>
      <c r="EUX5" s="12"/>
      <c r="EUY5" s="12"/>
      <c r="EUZ5" s="12"/>
      <c r="EVA5" s="12"/>
      <c r="EVB5" s="12"/>
      <c r="EVC5" s="12"/>
      <c r="EVD5" s="12"/>
      <c r="EVE5" s="12"/>
      <c r="EVF5" s="12"/>
      <c r="EVG5" s="12"/>
      <c r="EVH5" s="12"/>
      <c r="EVI5" s="12"/>
      <c r="EVJ5" s="12"/>
      <c r="EVK5" s="12"/>
      <c r="EVL5" s="12"/>
      <c r="EVM5" s="12"/>
      <c r="EVN5" s="12"/>
      <c r="EVO5" s="12"/>
      <c r="EVP5" s="12"/>
      <c r="EVQ5" s="12"/>
      <c r="EVR5" s="12"/>
      <c r="EVS5" s="12"/>
      <c r="EVT5" s="12"/>
      <c r="EVU5" s="12"/>
      <c r="EVV5" s="12"/>
      <c r="EVW5" s="12"/>
      <c r="FBO5" s="12"/>
      <c r="FBP5" s="12"/>
      <c r="FBQ5" s="12"/>
      <c r="FBR5" s="12"/>
      <c r="FBS5" s="12"/>
      <c r="FBT5" s="12"/>
      <c r="FBU5" s="12"/>
      <c r="FBV5" s="12"/>
      <c r="FBW5" s="12"/>
      <c r="FBX5" s="12"/>
      <c r="FBY5" s="12"/>
      <c r="FBZ5" s="12"/>
      <c r="FCA5" s="12"/>
      <c r="FCB5" s="12"/>
      <c r="FCC5" s="12"/>
      <c r="FCD5" s="12"/>
      <c r="FCE5" s="12"/>
      <c r="FCF5" s="12"/>
      <c r="FCG5" s="12"/>
      <c r="FCH5" s="12"/>
      <c r="FCI5" s="12"/>
      <c r="FCJ5" s="12"/>
      <c r="FCK5" s="12"/>
      <c r="FCL5" s="12"/>
      <c r="FCM5" s="12"/>
      <c r="FCN5" s="12"/>
      <c r="FCO5" s="12"/>
      <c r="FCP5" s="12"/>
      <c r="FCQ5" s="12"/>
      <c r="FCR5" s="12"/>
      <c r="FCS5" s="12"/>
      <c r="FCT5" s="12"/>
      <c r="FCU5" s="12"/>
      <c r="FCV5" s="12"/>
      <c r="FCW5" s="12"/>
      <c r="FCX5" s="12"/>
      <c r="FCY5" s="12"/>
      <c r="FCZ5" s="12"/>
      <c r="FDA5" s="12"/>
      <c r="FDB5" s="12"/>
      <c r="FDC5" s="12"/>
      <c r="FDD5" s="12"/>
      <c r="FDE5" s="12"/>
      <c r="FDF5" s="12"/>
      <c r="FDG5" s="12"/>
      <c r="FDH5" s="12"/>
      <c r="FDI5" s="12"/>
      <c r="FDJ5" s="12"/>
      <c r="FDK5" s="12"/>
      <c r="FDL5" s="12"/>
      <c r="FDM5" s="12"/>
      <c r="FDN5" s="12"/>
      <c r="FDO5" s="12"/>
      <c r="FDP5" s="12"/>
      <c r="FDQ5" s="12"/>
      <c r="FDR5" s="12"/>
      <c r="FDS5" s="12"/>
      <c r="FDT5" s="12"/>
      <c r="FDU5" s="12"/>
      <c r="FDV5" s="12"/>
      <c r="FDW5" s="12"/>
      <c r="FDX5" s="12"/>
      <c r="FDY5" s="12"/>
      <c r="FDZ5" s="12"/>
      <c r="FEA5" s="12"/>
      <c r="FEB5" s="12"/>
      <c r="FEC5" s="12"/>
      <c r="FED5" s="12"/>
      <c r="FEE5" s="12"/>
      <c r="FEF5" s="12"/>
      <c r="FEG5" s="12"/>
      <c r="FEH5" s="12"/>
      <c r="FEI5" s="12"/>
      <c r="FEJ5" s="12"/>
      <c r="FEK5" s="12"/>
      <c r="FEL5" s="12"/>
      <c r="FEM5" s="12"/>
      <c r="FEN5" s="12"/>
      <c r="FEO5" s="12"/>
      <c r="FEP5" s="12"/>
      <c r="FEQ5" s="12"/>
      <c r="FER5" s="12"/>
      <c r="FES5" s="12"/>
      <c r="FET5" s="12"/>
      <c r="FEU5" s="12"/>
      <c r="FEV5" s="12"/>
      <c r="FEW5" s="12"/>
      <c r="FEX5" s="12"/>
      <c r="FEY5" s="12"/>
      <c r="FEZ5" s="12"/>
      <c r="FFA5" s="12"/>
      <c r="FFB5" s="12"/>
      <c r="FFC5" s="12"/>
      <c r="FFD5" s="12"/>
      <c r="FFE5" s="12"/>
      <c r="FFF5" s="12"/>
      <c r="FFG5" s="12"/>
      <c r="FFH5" s="12"/>
      <c r="FFI5" s="12"/>
      <c r="FFJ5" s="12"/>
      <c r="FFK5" s="12"/>
      <c r="FFL5" s="12"/>
      <c r="FFM5" s="12"/>
      <c r="FFN5" s="12"/>
      <c r="FFO5" s="12"/>
      <c r="FFP5" s="12"/>
      <c r="FFQ5" s="12"/>
      <c r="FFR5" s="12"/>
      <c r="FFS5" s="12"/>
      <c r="FFT5" s="12"/>
      <c r="FFU5" s="12"/>
      <c r="FFV5" s="12"/>
      <c r="FFW5" s="12"/>
      <c r="FFX5" s="12"/>
      <c r="FFY5" s="12"/>
      <c r="FFZ5" s="12"/>
      <c r="FGA5" s="12"/>
      <c r="FGB5" s="12"/>
      <c r="FGC5" s="12"/>
      <c r="FGD5" s="12"/>
      <c r="FGE5" s="12"/>
      <c r="FGF5" s="12"/>
      <c r="FGG5" s="12"/>
      <c r="FGH5" s="12"/>
      <c r="FGI5" s="12"/>
      <c r="FGJ5" s="12"/>
      <c r="FGK5" s="12"/>
      <c r="FGL5" s="12"/>
      <c r="FGM5" s="12"/>
      <c r="FGN5" s="12"/>
      <c r="FGO5" s="12"/>
      <c r="FGP5" s="12"/>
      <c r="FGQ5" s="12"/>
      <c r="FGR5" s="12"/>
      <c r="FGS5" s="12"/>
      <c r="FGT5" s="12"/>
      <c r="FGU5" s="12"/>
      <c r="FGV5" s="12"/>
      <c r="FGW5" s="12"/>
      <c r="FGX5" s="12"/>
      <c r="FGY5" s="12"/>
      <c r="FGZ5" s="12"/>
      <c r="FHA5" s="12"/>
      <c r="FHB5" s="12"/>
      <c r="FHC5" s="12"/>
      <c r="FHD5" s="12"/>
      <c r="FHE5" s="12"/>
      <c r="FHF5" s="12"/>
      <c r="FHG5" s="12"/>
      <c r="FHH5" s="12"/>
      <c r="FHI5" s="12"/>
      <c r="FHJ5" s="12"/>
      <c r="FHK5" s="12"/>
      <c r="FHL5" s="12"/>
      <c r="FHM5" s="12"/>
      <c r="FHN5" s="12"/>
      <c r="FHO5" s="12"/>
      <c r="FHP5" s="12"/>
      <c r="FHQ5" s="12"/>
      <c r="FHR5" s="12"/>
      <c r="FHS5" s="12"/>
      <c r="FHT5" s="12"/>
      <c r="FHU5" s="12"/>
      <c r="FHV5" s="12"/>
      <c r="FHW5" s="12"/>
      <c r="FHX5" s="12"/>
      <c r="FHY5" s="12"/>
      <c r="FHZ5" s="12"/>
      <c r="FIA5" s="12"/>
      <c r="FIB5" s="12"/>
      <c r="FIC5" s="12"/>
      <c r="FID5" s="12"/>
      <c r="FIE5" s="12"/>
      <c r="FIF5" s="12"/>
      <c r="FIG5" s="12"/>
      <c r="FIH5" s="12"/>
      <c r="FII5" s="12"/>
      <c r="FIJ5" s="12"/>
      <c r="FIK5" s="12"/>
      <c r="FIL5" s="12"/>
      <c r="FIM5" s="12"/>
      <c r="FIN5" s="12"/>
      <c r="FIO5" s="12"/>
      <c r="FIP5" s="12"/>
      <c r="FIQ5" s="12"/>
      <c r="FIR5" s="12"/>
      <c r="FIS5" s="12"/>
      <c r="FIT5" s="12"/>
      <c r="FIU5" s="12"/>
      <c r="FIV5" s="12"/>
      <c r="FIW5" s="12"/>
      <c r="FIX5" s="12"/>
      <c r="FIY5" s="12"/>
      <c r="FIZ5" s="12"/>
      <c r="FJA5" s="12"/>
      <c r="FJB5" s="12"/>
      <c r="FJC5" s="12"/>
      <c r="FJD5" s="12"/>
      <c r="FJE5" s="12"/>
      <c r="FJF5" s="12"/>
      <c r="FJG5" s="12"/>
      <c r="FJH5" s="12"/>
      <c r="FJI5" s="12"/>
      <c r="FJJ5" s="12"/>
      <c r="FJK5" s="12"/>
      <c r="FJL5" s="12"/>
      <c r="FJM5" s="12"/>
      <c r="FJN5" s="12"/>
      <c r="FJO5" s="12"/>
      <c r="FJP5" s="12"/>
      <c r="FJQ5" s="12"/>
      <c r="FJR5" s="12"/>
      <c r="FJS5" s="12"/>
      <c r="FJT5" s="12"/>
      <c r="FJU5" s="12"/>
      <c r="FJV5" s="12"/>
      <c r="FJW5" s="12"/>
      <c r="FJX5" s="12"/>
      <c r="FJY5" s="12"/>
      <c r="FJZ5" s="12"/>
      <c r="FKA5" s="12"/>
      <c r="FKB5" s="12"/>
      <c r="FKC5" s="12"/>
      <c r="FKD5" s="12"/>
      <c r="FKE5" s="12"/>
      <c r="FKF5" s="12"/>
      <c r="FKG5" s="12"/>
      <c r="FKH5" s="12"/>
      <c r="FKI5" s="12"/>
      <c r="FKJ5" s="12"/>
      <c r="FKK5" s="12"/>
      <c r="FKL5" s="12"/>
      <c r="FKM5" s="12"/>
      <c r="FKN5" s="12"/>
      <c r="FKO5" s="12"/>
      <c r="FKP5" s="12"/>
      <c r="FKQ5" s="12"/>
      <c r="FKR5" s="12"/>
      <c r="FKS5" s="12"/>
      <c r="FKT5" s="12"/>
      <c r="FKU5" s="12"/>
      <c r="FKV5" s="12"/>
      <c r="FKW5" s="12"/>
      <c r="FKX5" s="12"/>
      <c r="FKY5" s="12"/>
      <c r="FKZ5" s="12"/>
      <c r="FLA5" s="12"/>
      <c r="FLB5" s="12"/>
      <c r="FLC5" s="12"/>
      <c r="FLD5" s="12"/>
      <c r="FLE5" s="12"/>
      <c r="FLF5" s="12"/>
      <c r="FLG5" s="12"/>
      <c r="FLH5" s="12"/>
      <c r="FLI5" s="12"/>
      <c r="FLJ5" s="12"/>
      <c r="FLK5" s="12"/>
      <c r="FLL5" s="12"/>
      <c r="FLM5" s="12"/>
      <c r="FLN5" s="12"/>
      <c r="FLO5" s="12"/>
      <c r="FLP5" s="12"/>
      <c r="FLQ5" s="12"/>
      <c r="FLR5" s="12"/>
      <c r="FLS5" s="12"/>
      <c r="FLT5" s="12"/>
      <c r="FLU5" s="12"/>
      <c r="FLV5" s="12"/>
      <c r="FLW5" s="12"/>
      <c r="FLX5" s="12"/>
      <c r="FLY5" s="12"/>
      <c r="FLZ5" s="12"/>
      <c r="FMA5" s="12"/>
      <c r="FMB5" s="12"/>
      <c r="FMC5" s="12"/>
      <c r="FMD5" s="12"/>
      <c r="FME5" s="12"/>
      <c r="FMF5" s="12"/>
      <c r="FMG5" s="12"/>
      <c r="FMH5" s="12"/>
      <c r="FMI5" s="12"/>
      <c r="FMJ5" s="12"/>
      <c r="FMK5" s="12"/>
      <c r="FML5" s="12"/>
      <c r="FMM5" s="12"/>
      <c r="FMN5" s="12"/>
      <c r="FMO5" s="12"/>
      <c r="FMP5" s="12"/>
      <c r="FMQ5" s="12"/>
      <c r="FMR5" s="12"/>
      <c r="FMS5" s="12"/>
      <c r="FMT5" s="12"/>
      <c r="FMU5" s="12"/>
      <c r="FMV5" s="12"/>
      <c r="FMW5" s="12"/>
      <c r="FMX5" s="12"/>
      <c r="FMY5" s="12"/>
      <c r="FMZ5" s="12"/>
      <c r="FNA5" s="12"/>
      <c r="FNB5" s="12"/>
      <c r="FNC5" s="12"/>
      <c r="FND5" s="12"/>
      <c r="FNE5" s="12"/>
      <c r="FNF5" s="12"/>
      <c r="FNG5" s="12"/>
      <c r="FNH5" s="12"/>
      <c r="FNI5" s="12"/>
      <c r="FNJ5" s="12"/>
      <c r="FNK5" s="12"/>
      <c r="FNL5" s="12"/>
      <c r="FNM5" s="12"/>
      <c r="FNN5" s="12"/>
      <c r="FNO5" s="12"/>
      <c r="FNP5" s="12"/>
      <c r="FNQ5" s="12"/>
      <c r="FNR5" s="12"/>
      <c r="FNS5" s="12"/>
      <c r="FNT5" s="12"/>
      <c r="FNU5" s="12"/>
      <c r="FNV5" s="12"/>
      <c r="FNW5" s="12"/>
      <c r="FNX5" s="12"/>
      <c r="FNY5" s="12"/>
      <c r="FNZ5" s="12"/>
      <c r="FOA5" s="12"/>
      <c r="FOB5" s="12"/>
      <c r="FOC5" s="12"/>
      <c r="FOD5" s="12"/>
      <c r="FOE5" s="12"/>
      <c r="FOF5" s="12"/>
      <c r="FOG5" s="12"/>
      <c r="FOH5" s="12"/>
      <c r="FOI5" s="12"/>
      <c r="FOJ5" s="12"/>
      <c r="FOK5" s="12"/>
      <c r="FOL5" s="12"/>
      <c r="FOM5" s="12"/>
      <c r="FON5" s="12"/>
      <c r="FOO5" s="12"/>
      <c r="FOP5" s="12"/>
      <c r="FOQ5" s="12"/>
      <c r="FOR5" s="12"/>
      <c r="FOS5" s="12"/>
      <c r="FOT5" s="12"/>
      <c r="FOU5" s="12"/>
      <c r="FOV5" s="12"/>
      <c r="FOW5" s="12"/>
      <c r="FOX5" s="12"/>
      <c r="FOY5" s="12"/>
      <c r="FOZ5" s="12"/>
      <c r="FPA5" s="12"/>
      <c r="FPB5" s="12"/>
      <c r="FPC5" s="12"/>
      <c r="FPD5" s="12"/>
      <c r="FPE5" s="12"/>
      <c r="FPF5" s="12"/>
      <c r="FPG5" s="12"/>
      <c r="FPH5" s="12"/>
      <c r="FPI5" s="12"/>
      <c r="FPJ5" s="12"/>
      <c r="FPK5" s="12"/>
      <c r="FPL5" s="12"/>
      <c r="FPM5" s="12"/>
      <c r="FPN5" s="12"/>
      <c r="FPO5" s="12"/>
      <c r="FPP5" s="12"/>
      <c r="FPQ5" s="12"/>
      <c r="FPR5" s="12"/>
      <c r="FPS5" s="12"/>
      <c r="FPT5" s="12"/>
      <c r="FPU5" s="12"/>
      <c r="FPV5" s="12"/>
      <c r="FPW5" s="12"/>
      <c r="FPX5" s="12"/>
      <c r="FPY5" s="12"/>
      <c r="FPZ5" s="12"/>
      <c r="FQA5" s="12"/>
      <c r="FQB5" s="12"/>
      <c r="FQC5" s="12"/>
      <c r="FQD5" s="12"/>
      <c r="FQE5" s="12"/>
      <c r="FQF5" s="12"/>
      <c r="FQG5" s="12"/>
      <c r="FQH5" s="12"/>
      <c r="FQI5" s="12"/>
      <c r="FQJ5" s="12"/>
      <c r="FQK5" s="12"/>
      <c r="FQL5" s="12"/>
      <c r="FQM5" s="12"/>
      <c r="FQN5" s="12"/>
      <c r="FQO5" s="12"/>
      <c r="FQP5" s="12"/>
      <c r="FQQ5" s="12"/>
      <c r="FQR5" s="12"/>
      <c r="FQS5" s="12"/>
      <c r="FQT5" s="12"/>
      <c r="FQU5" s="12"/>
      <c r="FQV5" s="12"/>
      <c r="FQW5" s="12"/>
      <c r="FQX5" s="12"/>
      <c r="FQY5" s="12"/>
      <c r="FQZ5" s="12"/>
      <c r="FRA5" s="12"/>
      <c r="FRB5" s="12"/>
      <c r="FRC5" s="12"/>
      <c r="FRD5" s="12"/>
      <c r="FRE5" s="12"/>
      <c r="FRF5" s="12"/>
      <c r="FRG5" s="12"/>
      <c r="FRH5" s="12"/>
      <c r="FRI5" s="12"/>
      <c r="FRJ5" s="12"/>
      <c r="FRK5" s="12"/>
      <c r="FRL5" s="12"/>
      <c r="FRM5" s="12"/>
      <c r="FRN5" s="12"/>
      <c r="FRO5" s="12"/>
      <c r="FRP5" s="12"/>
      <c r="FRQ5" s="12"/>
      <c r="FRR5" s="12"/>
      <c r="FRS5" s="12"/>
      <c r="FRT5" s="12"/>
      <c r="FRU5" s="12"/>
      <c r="FRV5" s="12"/>
      <c r="FRW5" s="12"/>
      <c r="FRX5" s="12"/>
      <c r="FRY5" s="12"/>
      <c r="FRZ5" s="12"/>
      <c r="FSA5" s="12"/>
      <c r="FSB5" s="12"/>
      <c r="FSC5" s="12"/>
      <c r="FSD5" s="12"/>
      <c r="FSE5" s="12"/>
      <c r="FSF5" s="12"/>
      <c r="FSG5" s="12"/>
      <c r="FSH5" s="12"/>
      <c r="FSI5" s="12"/>
      <c r="FSJ5" s="12"/>
      <c r="FSK5" s="12"/>
      <c r="FSL5" s="12"/>
      <c r="FSM5" s="12"/>
      <c r="FSN5" s="12"/>
      <c r="FSO5" s="12"/>
      <c r="FSP5" s="12"/>
      <c r="FSQ5" s="12"/>
      <c r="FSR5" s="12"/>
      <c r="FSS5" s="12"/>
      <c r="FST5" s="12"/>
      <c r="FSU5" s="12"/>
      <c r="FSV5" s="12"/>
      <c r="FSW5" s="12"/>
      <c r="FSX5" s="12"/>
      <c r="FSY5" s="12"/>
      <c r="FSZ5" s="12"/>
      <c r="FTA5" s="12"/>
      <c r="FTB5" s="12"/>
      <c r="FTC5" s="12"/>
      <c r="FTD5" s="12"/>
      <c r="FTE5" s="12"/>
      <c r="FTF5" s="12"/>
      <c r="FTG5" s="12"/>
      <c r="FTH5" s="12"/>
      <c r="FTI5" s="12"/>
      <c r="FTJ5" s="12"/>
      <c r="FTK5" s="12"/>
      <c r="FTL5" s="12"/>
      <c r="FTM5" s="12"/>
      <c r="FTN5" s="12"/>
      <c r="FTO5" s="12"/>
      <c r="FTP5" s="12"/>
      <c r="FTQ5" s="12"/>
      <c r="FTR5" s="12"/>
      <c r="FTS5" s="12"/>
      <c r="FTT5" s="12"/>
      <c r="FTU5" s="12"/>
      <c r="FTV5" s="12"/>
      <c r="FTW5" s="12"/>
      <c r="FTX5" s="12"/>
      <c r="FTY5" s="12"/>
      <c r="FTZ5" s="12"/>
      <c r="FUA5" s="12"/>
      <c r="FUB5" s="12"/>
      <c r="FUC5" s="12"/>
      <c r="FUD5" s="12"/>
      <c r="FUE5" s="12"/>
      <c r="FUF5" s="12"/>
      <c r="FUG5" s="12"/>
      <c r="FUH5" s="12"/>
      <c r="FUI5" s="12"/>
      <c r="FUJ5" s="12"/>
      <c r="FUK5" s="12"/>
      <c r="FUL5" s="12"/>
      <c r="FUM5" s="12"/>
      <c r="FUN5" s="12"/>
      <c r="FUO5" s="12"/>
      <c r="FUP5" s="12"/>
      <c r="FUQ5" s="12"/>
      <c r="FUR5" s="12"/>
      <c r="FUS5" s="12"/>
      <c r="FUT5" s="12"/>
      <c r="FUU5" s="12"/>
      <c r="FUV5" s="12"/>
      <c r="FUW5" s="12"/>
      <c r="FUX5" s="12"/>
      <c r="FUY5" s="12"/>
      <c r="FUZ5" s="12"/>
      <c r="FVA5" s="12"/>
      <c r="FVB5" s="12"/>
      <c r="FVC5" s="12"/>
      <c r="FVD5" s="12"/>
      <c r="FVE5" s="12"/>
      <c r="FVF5" s="12"/>
      <c r="FVG5" s="12"/>
      <c r="FVH5" s="12"/>
      <c r="FVI5" s="12"/>
      <c r="FVJ5" s="12"/>
      <c r="FVK5" s="12"/>
      <c r="FVL5" s="12"/>
      <c r="FVM5" s="12"/>
      <c r="FVN5" s="12"/>
      <c r="FVO5" s="12"/>
      <c r="FVP5" s="12"/>
      <c r="FVQ5" s="12"/>
      <c r="FVR5" s="12"/>
      <c r="FVS5" s="12"/>
      <c r="FVT5" s="12"/>
      <c r="FVU5" s="12"/>
      <c r="FVV5" s="12"/>
      <c r="FVW5" s="12"/>
      <c r="FVX5" s="12"/>
      <c r="FVY5" s="12"/>
      <c r="FVZ5" s="12"/>
      <c r="FWA5" s="12"/>
      <c r="FWB5" s="12"/>
      <c r="FWC5" s="12"/>
      <c r="FWD5" s="12"/>
      <c r="FWE5" s="12"/>
      <c r="FWF5" s="12"/>
      <c r="FWG5" s="12"/>
      <c r="FWH5" s="12"/>
      <c r="FWI5" s="12"/>
      <c r="FWJ5" s="12"/>
      <c r="FWK5" s="12"/>
      <c r="FWL5" s="12"/>
      <c r="FWM5" s="12"/>
      <c r="FWN5" s="12"/>
      <c r="FWO5" s="12"/>
      <c r="FWP5" s="12"/>
      <c r="FWQ5" s="12"/>
      <c r="FWR5" s="12"/>
      <c r="FWS5" s="12"/>
      <c r="FWT5" s="12"/>
      <c r="FWU5" s="12"/>
      <c r="FWV5" s="12"/>
      <c r="FWW5" s="12"/>
      <c r="FWX5" s="12"/>
      <c r="FWY5" s="12"/>
      <c r="FWZ5" s="12"/>
      <c r="FXA5" s="12"/>
      <c r="FXB5" s="12"/>
      <c r="FXC5" s="12"/>
      <c r="FXD5" s="12"/>
      <c r="FXE5" s="12"/>
      <c r="FXF5" s="12"/>
      <c r="FXG5" s="12"/>
      <c r="FXH5" s="12"/>
      <c r="FXI5" s="12"/>
      <c r="FXJ5" s="12"/>
      <c r="FXK5" s="12"/>
      <c r="FXL5" s="12"/>
      <c r="FXM5" s="12"/>
      <c r="FXN5" s="12"/>
      <c r="FXO5" s="12"/>
      <c r="FXP5" s="12"/>
      <c r="FXQ5" s="12"/>
      <c r="FXR5" s="12"/>
      <c r="FXS5" s="12"/>
      <c r="FXT5" s="12"/>
      <c r="FXU5" s="12"/>
      <c r="FXV5" s="12"/>
      <c r="FXW5" s="12"/>
      <c r="FXX5" s="12"/>
      <c r="FXY5" s="12"/>
      <c r="FXZ5" s="12"/>
      <c r="FYA5" s="12"/>
      <c r="FYB5" s="12"/>
      <c r="FYC5" s="12"/>
      <c r="FYD5" s="12"/>
      <c r="FYE5" s="12"/>
      <c r="FYF5" s="12"/>
      <c r="FYG5" s="12"/>
      <c r="FYH5" s="12"/>
      <c r="FYI5" s="12"/>
      <c r="FYJ5" s="12"/>
      <c r="FYK5" s="12"/>
      <c r="FYL5" s="12"/>
      <c r="FYM5" s="12"/>
      <c r="FYN5" s="12"/>
      <c r="FYO5" s="12"/>
      <c r="FYP5" s="12"/>
      <c r="FYQ5" s="12"/>
      <c r="FYR5" s="12"/>
      <c r="FYS5" s="12"/>
      <c r="FYT5" s="12"/>
      <c r="FYU5" s="12"/>
      <c r="FYV5" s="12"/>
      <c r="FYW5" s="12"/>
      <c r="FYX5" s="12"/>
      <c r="FYY5" s="12"/>
      <c r="FYZ5" s="12"/>
      <c r="FZA5" s="12"/>
      <c r="FZB5" s="12"/>
      <c r="FZC5" s="12"/>
      <c r="FZD5" s="12"/>
      <c r="FZE5" s="12"/>
      <c r="FZF5" s="12"/>
      <c r="FZG5" s="12"/>
      <c r="FZH5" s="12"/>
      <c r="FZI5" s="12"/>
      <c r="FZJ5" s="12"/>
      <c r="FZK5" s="12"/>
      <c r="FZL5" s="12"/>
      <c r="FZM5" s="12"/>
      <c r="FZN5" s="12"/>
      <c r="FZO5" s="12"/>
      <c r="FZP5" s="12"/>
      <c r="FZQ5" s="12"/>
      <c r="FZR5" s="12"/>
      <c r="FZS5" s="12"/>
      <c r="FZT5" s="12"/>
      <c r="FZU5" s="12"/>
      <c r="FZV5" s="12"/>
      <c r="FZW5" s="12"/>
      <c r="FZX5" s="12"/>
      <c r="FZY5" s="12"/>
      <c r="FZZ5" s="12"/>
      <c r="GAA5" s="12"/>
      <c r="GAB5" s="12"/>
      <c r="GAC5" s="12"/>
      <c r="GAD5" s="12"/>
      <c r="GAE5" s="12"/>
      <c r="GAF5" s="12"/>
      <c r="GAG5" s="12"/>
      <c r="GAH5" s="12"/>
      <c r="GAI5" s="12"/>
      <c r="GAJ5" s="12"/>
      <c r="GAK5" s="12"/>
      <c r="GAL5" s="12"/>
      <c r="GAM5" s="12"/>
      <c r="GAN5" s="12"/>
      <c r="GAO5" s="12"/>
      <c r="GAP5" s="12"/>
      <c r="GAQ5" s="12"/>
      <c r="GAR5" s="12"/>
      <c r="GAS5" s="12"/>
      <c r="GAT5" s="12"/>
      <c r="GAU5" s="12"/>
      <c r="GAV5" s="12"/>
      <c r="GAW5" s="12"/>
      <c r="GAX5" s="12"/>
      <c r="GAY5" s="12"/>
      <c r="GAZ5" s="12"/>
      <c r="GBA5" s="12"/>
      <c r="GBB5" s="12"/>
      <c r="GBC5" s="12"/>
      <c r="GBD5" s="12"/>
      <c r="GBE5" s="12"/>
      <c r="GBF5" s="12"/>
      <c r="GBG5" s="12"/>
      <c r="GBH5" s="12"/>
      <c r="GBI5" s="12"/>
      <c r="GBJ5" s="12"/>
      <c r="GBK5" s="12"/>
      <c r="GBL5" s="12"/>
      <c r="GBM5" s="12"/>
      <c r="GBN5" s="12"/>
      <c r="GBO5" s="12"/>
      <c r="GBP5" s="12"/>
      <c r="GBQ5" s="12"/>
      <c r="GBR5" s="12"/>
      <c r="GBS5" s="12"/>
      <c r="GBT5" s="12"/>
      <c r="GBU5" s="12"/>
      <c r="GBV5" s="12"/>
      <c r="GBW5" s="12"/>
      <c r="GBX5" s="12"/>
      <c r="GBY5" s="12"/>
      <c r="GBZ5" s="12"/>
      <c r="GCA5" s="12"/>
      <c r="GCB5" s="12"/>
      <c r="GCC5" s="12"/>
      <c r="GCD5" s="12"/>
      <c r="GCE5" s="12"/>
      <c r="GCF5" s="12"/>
      <c r="GCG5" s="12"/>
      <c r="GCH5" s="12"/>
      <c r="GCI5" s="12"/>
      <c r="GCJ5" s="12"/>
      <c r="GCK5" s="12"/>
      <c r="GCL5" s="12"/>
      <c r="GCM5" s="12"/>
      <c r="GCN5" s="12"/>
      <c r="GCO5" s="12"/>
      <c r="GCP5" s="12"/>
      <c r="GCQ5" s="12"/>
      <c r="GCR5" s="12"/>
      <c r="GCS5" s="12"/>
      <c r="GCT5" s="12"/>
      <c r="GCU5" s="12"/>
      <c r="GCV5" s="12"/>
      <c r="GCW5" s="12"/>
      <c r="GCX5" s="12"/>
      <c r="GCY5" s="12"/>
      <c r="GCZ5" s="12"/>
      <c r="GDA5" s="12"/>
      <c r="GDB5" s="12"/>
      <c r="GDC5" s="12"/>
      <c r="GDD5" s="12"/>
      <c r="GDE5" s="12"/>
      <c r="GDF5" s="12"/>
      <c r="GDG5" s="12"/>
      <c r="GDH5" s="12"/>
      <c r="GDI5" s="12"/>
      <c r="GDJ5" s="12"/>
      <c r="GDK5" s="12"/>
      <c r="GDL5" s="12"/>
      <c r="GDM5" s="12"/>
      <c r="GDN5" s="12"/>
      <c r="GDO5" s="12"/>
      <c r="GDP5" s="12"/>
      <c r="GDQ5" s="12"/>
      <c r="GDR5" s="12"/>
      <c r="GDS5" s="12"/>
      <c r="GDT5" s="12"/>
      <c r="GDU5" s="12"/>
      <c r="GDV5" s="12"/>
      <c r="GDW5" s="12"/>
      <c r="GDX5" s="12"/>
      <c r="GDY5" s="12"/>
      <c r="GDZ5" s="12"/>
      <c r="GEA5" s="12"/>
      <c r="GEB5" s="12"/>
      <c r="GEC5" s="12"/>
      <c r="GED5" s="12"/>
      <c r="GEE5" s="12"/>
      <c r="GEF5" s="12"/>
      <c r="GEG5" s="12"/>
      <c r="GEH5" s="12"/>
      <c r="GEI5" s="12"/>
      <c r="GEJ5" s="12"/>
      <c r="GEK5" s="12"/>
      <c r="GEL5" s="12"/>
      <c r="GEM5" s="12"/>
      <c r="GEN5" s="12"/>
      <c r="GEO5" s="12"/>
      <c r="GEP5" s="12"/>
      <c r="GEQ5" s="12"/>
      <c r="GER5" s="12"/>
      <c r="GES5" s="12"/>
      <c r="GET5" s="12"/>
      <c r="GEU5" s="12"/>
      <c r="GEV5" s="12"/>
      <c r="GEW5" s="12"/>
      <c r="GEX5" s="12"/>
      <c r="GEY5" s="12"/>
      <c r="GEZ5" s="12"/>
      <c r="GFA5" s="12"/>
      <c r="GFB5" s="12"/>
      <c r="GFC5" s="12"/>
      <c r="GFD5" s="12"/>
      <c r="GFE5" s="12"/>
      <c r="GFF5" s="12"/>
      <c r="GFG5" s="12"/>
      <c r="GFH5" s="12"/>
      <c r="GFI5" s="12"/>
      <c r="GFJ5" s="12"/>
      <c r="GFK5" s="12"/>
      <c r="GFL5" s="12"/>
      <c r="GFM5" s="12"/>
      <c r="GFN5" s="12"/>
      <c r="GFO5" s="12"/>
      <c r="GFP5" s="12"/>
      <c r="GFQ5" s="12"/>
      <c r="GFR5" s="12"/>
      <c r="GFS5" s="12"/>
      <c r="GFT5" s="12"/>
      <c r="GFU5" s="12"/>
      <c r="GFV5" s="12"/>
      <c r="GFW5" s="12"/>
      <c r="GFX5" s="12"/>
      <c r="GFY5" s="12"/>
      <c r="GFZ5" s="12"/>
      <c r="GGA5" s="12"/>
      <c r="GGB5" s="12"/>
      <c r="GGC5" s="12"/>
      <c r="GGD5" s="12"/>
      <c r="GGE5" s="12"/>
      <c r="GGF5" s="12"/>
      <c r="GGG5" s="12"/>
      <c r="GGH5" s="12"/>
      <c r="GGI5" s="12"/>
      <c r="GGJ5" s="12"/>
      <c r="GGK5" s="12"/>
      <c r="GGL5" s="12"/>
      <c r="GGM5" s="12"/>
      <c r="GGN5" s="12"/>
      <c r="GGO5" s="12"/>
      <c r="GGP5" s="12"/>
      <c r="GGQ5" s="12"/>
      <c r="GGR5" s="12"/>
      <c r="GGS5" s="12"/>
      <c r="GGT5" s="12"/>
      <c r="GGU5" s="12"/>
      <c r="GGV5" s="12"/>
      <c r="GGW5" s="12"/>
      <c r="GGX5" s="12"/>
      <c r="GGY5" s="12"/>
      <c r="GGZ5" s="12"/>
      <c r="GHA5" s="12"/>
      <c r="GHB5" s="12"/>
      <c r="GHC5" s="12"/>
      <c r="GHD5" s="12"/>
      <c r="GHE5" s="12"/>
      <c r="GHF5" s="12"/>
      <c r="GHG5" s="12"/>
      <c r="GHH5" s="12"/>
      <c r="GHI5" s="12"/>
      <c r="GHJ5" s="12"/>
      <c r="GHK5" s="12"/>
      <c r="GHL5" s="12"/>
      <c r="GHM5" s="12"/>
      <c r="GHN5" s="12"/>
      <c r="GHO5" s="12"/>
      <c r="GHP5" s="12"/>
      <c r="GHQ5" s="12"/>
      <c r="GHR5" s="12"/>
      <c r="GHS5" s="12"/>
      <c r="GHT5" s="12"/>
      <c r="GHU5" s="12"/>
      <c r="GHV5" s="12"/>
      <c r="GHW5" s="12"/>
      <c r="GHX5" s="12"/>
      <c r="GHY5" s="12"/>
      <c r="GHZ5" s="12"/>
      <c r="GIA5" s="12"/>
      <c r="GIB5" s="12"/>
      <c r="GIC5" s="12"/>
      <c r="GID5" s="12"/>
      <c r="GIE5" s="12"/>
      <c r="GIF5" s="12"/>
      <c r="GIG5" s="12"/>
      <c r="GIH5" s="12"/>
      <c r="GII5" s="12"/>
      <c r="GIJ5" s="12"/>
      <c r="GIK5" s="12"/>
      <c r="GIL5" s="12"/>
      <c r="GIM5" s="12"/>
      <c r="GIN5" s="12"/>
      <c r="GIO5" s="12"/>
      <c r="GIP5" s="12"/>
      <c r="GIQ5" s="12"/>
      <c r="GIR5" s="12"/>
      <c r="GIS5" s="12"/>
      <c r="GIT5" s="12"/>
      <c r="GIU5" s="12"/>
      <c r="GIV5" s="12"/>
      <c r="GIW5" s="12"/>
      <c r="GIX5" s="12"/>
      <c r="GIY5" s="12"/>
      <c r="GIZ5" s="12"/>
      <c r="GJA5" s="12"/>
      <c r="GJB5" s="12"/>
      <c r="GJC5" s="12"/>
      <c r="GJD5" s="12"/>
      <c r="GJE5" s="12"/>
      <c r="GJF5" s="12"/>
      <c r="GJG5" s="12"/>
      <c r="GJH5" s="12"/>
      <c r="GJI5" s="12"/>
      <c r="GJJ5" s="12"/>
      <c r="GJK5" s="12"/>
      <c r="GJL5" s="12"/>
      <c r="GJM5" s="12"/>
      <c r="GJN5" s="12"/>
      <c r="GJO5" s="12"/>
      <c r="GJP5" s="12"/>
      <c r="GJQ5" s="12"/>
      <c r="GJR5" s="12"/>
      <c r="GJS5" s="12"/>
      <c r="GJT5" s="12"/>
      <c r="GJU5" s="12"/>
      <c r="GJV5" s="12"/>
      <c r="GJW5" s="12"/>
      <c r="GJX5" s="12"/>
      <c r="GJY5" s="12"/>
      <c r="GJZ5" s="12"/>
      <c r="GKA5" s="12"/>
      <c r="GKB5" s="12"/>
      <c r="GKC5" s="12"/>
      <c r="GKD5" s="12"/>
      <c r="GKE5" s="12"/>
      <c r="GKF5" s="12"/>
      <c r="GKG5" s="12"/>
      <c r="GKH5" s="12"/>
      <c r="GKI5" s="12"/>
      <c r="GKJ5" s="12"/>
      <c r="GKK5" s="12"/>
      <c r="GKL5" s="12"/>
      <c r="GKM5" s="12"/>
      <c r="GKN5" s="12"/>
      <c r="GKO5" s="12"/>
      <c r="GKP5" s="12"/>
      <c r="GKQ5" s="12"/>
      <c r="GKR5" s="12"/>
      <c r="GKS5" s="12"/>
      <c r="GKT5" s="12"/>
      <c r="GKU5" s="12"/>
      <c r="GKV5" s="12"/>
      <c r="GKW5" s="12"/>
      <c r="GKX5" s="12"/>
      <c r="GKY5" s="12"/>
      <c r="GKZ5" s="12"/>
      <c r="GLA5" s="12"/>
      <c r="GLB5" s="12"/>
      <c r="GLC5" s="12"/>
      <c r="GLD5" s="12"/>
      <c r="GLE5" s="12"/>
      <c r="GLF5" s="12"/>
      <c r="GLG5" s="12"/>
      <c r="GLH5" s="12"/>
      <c r="GLI5" s="12"/>
      <c r="GLJ5" s="12"/>
      <c r="GLK5" s="12"/>
      <c r="GLL5" s="12"/>
      <c r="GLM5" s="12"/>
      <c r="GLN5" s="12"/>
      <c r="GLO5" s="12"/>
      <c r="GLP5" s="12"/>
      <c r="GLQ5" s="12"/>
      <c r="GLR5" s="12"/>
      <c r="GLS5" s="12"/>
      <c r="GLT5" s="12"/>
      <c r="GLU5" s="12"/>
      <c r="GLV5" s="12"/>
      <c r="GLW5" s="12"/>
      <c r="GLX5" s="12"/>
      <c r="GLY5" s="12"/>
      <c r="GLZ5" s="12"/>
      <c r="GMA5" s="12"/>
      <c r="GMB5" s="12"/>
      <c r="GMC5" s="12"/>
      <c r="GMD5" s="12"/>
      <c r="GME5" s="12"/>
      <c r="GMF5" s="12"/>
      <c r="GMG5" s="12"/>
      <c r="GMH5" s="12"/>
      <c r="GMI5" s="12"/>
      <c r="GMJ5" s="12"/>
      <c r="GMK5" s="12"/>
      <c r="GML5" s="12"/>
      <c r="GMM5" s="12"/>
      <c r="GMN5" s="12"/>
      <c r="GMO5" s="12"/>
      <c r="GMP5" s="12"/>
      <c r="GMQ5" s="12"/>
      <c r="GMR5" s="12"/>
      <c r="GMS5" s="12"/>
      <c r="GMT5" s="12"/>
      <c r="GMU5" s="12"/>
      <c r="GMV5" s="12"/>
      <c r="GMW5" s="12"/>
      <c r="GMX5" s="12"/>
      <c r="GMY5" s="12"/>
      <c r="GMZ5" s="12"/>
      <c r="GNA5" s="12"/>
      <c r="GNB5" s="12"/>
      <c r="GNC5" s="12"/>
      <c r="GND5" s="12"/>
      <c r="GNE5" s="12"/>
      <c r="GNF5" s="12"/>
      <c r="GNG5" s="12"/>
      <c r="GNH5" s="12"/>
      <c r="GNI5" s="12"/>
      <c r="GNJ5" s="12"/>
      <c r="GNK5" s="12"/>
      <c r="GNL5" s="12"/>
      <c r="GNM5" s="12"/>
      <c r="GTE5" s="12"/>
      <c r="GTF5" s="12"/>
      <c r="GTG5" s="12"/>
      <c r="GTH5" s="12"/>
      <c r="GTI5" s="12"/>
      <c r="GTJ5" s="12"/>
      <c r="GTK5" s="12"/>
      <c r="GTL5" s="12"/>
      <c r="GTM5" s="12"/>
      <c r="GTN5" s="12"/>
      <c r="GTO5" s="12"/>
      <c r="GTP5" s="12"/>
      <c r="GTQ5" s="12"/>
      <c r="GTR5" s="12"/>
      <c r="GTS5" s="12"/>
      <c r="GTT5" s="12"/>
      <c r="GTU5" s="12"/>
      <c r="GTV5" s="12"/>
      <c r="GTW5" s="12"/>
      <c r="GTX5" s="12"/>
      <c r="GTY5" s="12"/>
      <c r="GTZ5" s="12"/>
      <c r="GUA5" s="12"/>
      <c r="GUB5" s="12"/>
      <c r="GUC5" s="12"/>
      <c r="GUD5" s="12"/>
      <c r="GUE5" s="12"/>
      <c r="GUF5" s="12"/>
      <c r="GUG5" s="12"/>
      <c r="GUH5" s="12"/>
      <c r="GUI5" s="12"/>
      <c r="GUJ5" s="12"/>
      <c r="GUK5" s="12"/>
      <c r="GUL5" s="12"/>
      <c r="GUM5" s="12"/>
      <c r="GUN5" s="12"/>
      <c r="GUO5" s="12"/>
      <c r="GUP5" s="12"/>
      <c r="GUQ5" s="12"/>
      <c r="GUR5" s="12"/>
      <c r="GUS5" s="12"/>
      <c r="GUT5" s="12"/>
      <c r="GUU5" s="12"/>
      <c r="GUV5" s="12"/>
      <c r="GUW5" s="12"/>
      <c r="GUX5" s="12"/>
      <c r="GUY5" s="12"/>
      <c r="GUZ5" s="12"/>
      <c r="GVA5" s="12"/>
      <c r="GVB5" s="12"/>
      <c r="GVC5" s="12"/>
      <c r="GVD5" s="12"/>
      <c r="GVE5" s="12"/>
      <c r="GVF5" s="12"/>
      <c r="GVG5" s="12"/>
      <c r="GVH5" s="12"/>
      <c r="GVI5" s="12"/>
      <c r="GVJ5" s="12"/>
      <c r="GVK5" s="12"/>
      <c r="GVL5" s="12"/>
      <c r="GVM5" s="12"/>
      <c r="GVN5" s="12"/>
      <c r="GVO5" s="12"/>
      <c r="GVP5" s="12"/>
      <c r="GVQ5" s="12"/>
      <c r="GVR5" s="12"/>
      <c r="GVS5" s="12"/>
      <c r="GVT5" s="12"/>
      <c r="GVU5" s="12"/>
      <c r="GVV5" s="12"/>
      <c r="GVW5" s="12"/>
      <c r="GVX5" s="12"/>
      <c r="GVY5" s="12"/>
      <c r="GVZ5" s="12"/>
      <c r="GWA5" s="12"/>
      <c r="GWB5" s="12"/>
      <c r="GWC5" s="12"/>
      <c r="GWD5" s="12"/>
      <c r="GWE5" s="12"/>
      <c r="GWF5" s="12"/>
      <c r="GWG5" s="12"/>
      <c r="GWH5" s="12"/>
      <c r="GWI5" s="12"/>
      <c r="GWJ5" s="12"/>
      <c r="GWK5" s="12"/>
      <c r="GWL5" s="12"/>
      <c r="GWM5" s="12"/>
      <c r="GWN5" s="12"/>
      <c r="GWO5" s="12"/>
      <c r="GWP5" s="12"/>
      <c r="GWQ5" s="12"/>
      <c r="GWR5" s="12"/>
      <c r="GWS5" s="12"/>
      <c r="GWT5" s="12"/>
      <c r="GWU5" s="12"/>
      <c r="GWV5" s="12"/>
      <c r="GWW5" s="12"/>
      <c r="GWX5" s="12"/>
      <c r="GWY5" s="12"/>
      <c r="GWZ5" s="12"/>
      <c r="GXA5" s="12"/>
      <c r="GXB5" s="12"/>
      <c r="GXC5" s="12"/>
      <c r="GXD5" s="12"/>
      <c r="GXE5" s="12"/>
      <c r="GXF5" s="12"/>
      <c r="GXG5" s="12"/>
      <c r="GXH5" s="12"/>
      <c r="GXI5" s="12"/>
      <c r="GXJ5" s="12"/>
      <c r="GXK5" s="12"/>
      <c r="GXL5" s="12"/>
      <c r="GXM5" s="12"/>
      <c r="GXN5" s="12"/>
      <c r="GXO5" s="12"/>
      <c r="GXP5" s="12"/>
      <c r="GXQ5" s="12"/>
      <c r="GXR5" s="12"/>
      <c r="GXS5" s="12"/>
      <c r="GXT5" s="12"/>
      <c r="GXU5" s="12"/>
      <c r="GXV5" s="12"/>
      <c r="GXW5" s="12"/>
      <c r="GXX5" s="12"/>
      <c r="GXY5" s="12"/>
      <c r="GXZ5" s="12"/>
      <c r="GYA5" s="12"/>
      <c r="GYB5" s="12"/>
      <c r="GYC5" s="12"/>
      <c r="GYD5" s="12"/>
      <c r="GYE5" s="12"/>
      <c r="GYF5" s="12"/>
      <c r="GYG5" s="12"/>
      <c r="GYH5" s="12"/>
      <c r="GYI5" s="12"/>
      <c r="GYJ5" s="12"/>
      <c r="GYK5" s="12"/>
      <c r="GYL5" s="12"/>
      <c r="GYM5" s="12"/>
      <c r="GYN5" s="12"/>
      <c r="GYO5" s="12"/>
      <c r="GYP5" s="12"/>
      <c r="GYQ5" s="12"/>
      <c r="GYR5" s="12"/>
      <c r="GYS5" s="12"/>
      <c r="GYT5" s="12"/>
      <c r="GYU5" s="12"/>
      <c r="GYV5" s="12"/>
      <c r="GYW5" s="12"/>
      <c r="GYX5" s="12"/>
      <c r="GYY5" s="12"/>
      <c r="GYZ5" s="12"/>
      <c r="GZA5" s="12"/>
      <c r="GZB5" s="12"/>
      <c r="GZC5" s="12"/>
      <c r="GZD5" s="12"/>
      <c r="GZE5" s="12"/>
      <c r="GZF5" s="12"/>
      <c r="GZG5" s="12"/>
      <c r="GZH5" s="12"/>
      <c r="GZI5" s="12"/>
      <c r="GZJ5" s="12"/>
      <c r="GZK5" s="12"/>
      <c r="GZL5" s="12"/>
      <c r="GZM5" s="12"/>
      <c r="GZN5" s="12"/>
      <c r="GZO5" s="12"/>
      <c r="GZP5" s="12"/>
      <c r="GZQ5" s="12"/>
      <c r="GZR5" s="12"/>
      <c r="GZS5" s="12"/>
      <c r="GZT5" s="12"/>
      <c r="GZU5" s="12"/>
      <c r="GZV5" s="12"/>
      <c r="GZW5" s="12"/>
      <c r="GZX5" s="12"/>
      <c r="GZY5" s="12"/>
      <c r="GZZ5" s="12"/>
      <c r="HAA5" s="12"/>
      <c r="HAB5" s="12"/>
      <c r="HAC5" s="12"/>
      <c r="HAD5" s="12"/>
      <c r="HAE5" s="12"/>
      <c r="HAF5" s="12"/>
      <c r="HAG5" s="12"/>
      <c r="HAH5" s="12"/>
      <c r="HAI5" s="12"/>
      <c r="HAJ5" s="12"/>
      <c r="HAK5" s="12"/>
      <c r="HAL5" s="12"/>
      <c r="HAM5" s="12"/>
      <c r="HAN5" s="12"/>
      <c r="HAO5" s="12"/>
      <c r="HAP5" s="12"/>
      <c r="HAQ5" s="12"/>
      <c r="HAR5" s="12"/>
      <c r="HAS5" s="12"/>
      <c r="HAT5" s="12"/>
      <c r="HAU5" s="12"/>
      <c r="HAV5" s="12"/>
      <c r="HAW5" s="12"/>
      <c r="HAX5" s="12"/>
      <c r="HAY5" s="12"/>
      <c r="HAZ5" s="12"/>
      <c r="HBA5" s="12"/>
      <c r="HBB5" s="12"/>
      <c r="HBC5" s="12"/>
      <c r="HBD5" s="12"/>
      <c r="HBE5" s="12"/>
      <c r="HBF5" s="12"/>
      <c r="HBG5" s="12"/>
      <c r="HBH5" s="12"/>
      <c r="HBI5" s="12"/>
      <c r="HBJ5" s="12"/>
      <c r="HBK5" s="12"/>
      <c r="HBL5" s="12"/>
      <c r="HBM5" s="12"/>
      <c r="HBN5" s="12"/>
      <c r="HBO5" s="12"/>
      <c r="HBP5" s="12"/>
      <c r="HBQ5" s="12"/>
      <c r="HBR5" s="12"/>
      <c r="HBS5" s="12"/>
      <c r="HBT5" s="12"/>
      <c r="HBU5" s="12"/>
      <c r="HBV5" s="12"/>
      <c r="HBW5" s="12"/>
      <c r="HBX5" s="12"/>
      <c r="HBY5" s="12"/>
      <c r="HBZ5" s="12"/>
      <c r="HCA5" s="12"/>
      <c r="HCB5" s="12"/>
      <c r="HCC5" s="12"/>
      <c r="HCD5" s="12"/>
      <c r="HCE5" s="12"/>
      <c r="HCF5" s="12"/>
      <c r="HCG5" s="12"/>
      <c r="HCH5" s="12"/>
      <c r="HCI5" s="12"/>
      <c r="HCJ5" s="12"/>
      <c r="HCK5" s="12"/>
      <c r="HCL5" s="12"/>
      <c r="HCM5" s="12"/>
      <c r="HCN5" s="12"/>
      <c r="HCO5" s="12"/>
      <c r="HCP5" s="12"/>
      <c r="HCQ5" s="12"/>
      <c r="HCR5" s="12"/>
      <c r="HCS5" s="12"/>
      <c r="HCT5" s="12"/>
      <c r="HCU5" s="12"/>
      <c r="HCV5" s="12"/>
      <c r="HCW5" s="12"/>
      <c r="HCX5" s="12"/>
      <c r="HCY5" s="12"/>
      <c r="HCZ5" s="12"/>
      <c r="HDA5" s="12"/>
      <c r="HDB5" s="12"/>
      <c r="HDC5" s="12"/>
      <c r="HDD5" s="12"/>
      <c r="HDE5" s="12"/>
      <c r="HDF5" s="12"/>
      <c r="HDG5" s="12"/>
      <c r="HDH5" s="12"/>
      <c r="HDI5" s="12"/>
      <c r="HDJ5" s="12"/>
      <c r="HDK5" s="12"/>
      <c r="HDL5" s="12"/>
      <c r="HDM5" s="12"/>
      <c r="HDN5" s="12"/>
      <c r="HDO5" s="12"/>
      <c r="HDP5" s="12"/>
      <c r="HDQ5" s="12"/>
      <c r="HDR5" s="12"/>
      <c r="HDS5" s="12"/>
      <c r="HDT5" s="12"/>
      <c r="HDU5" s="12"/>
      <c r="HDV5" s="12"/>
      <c r="HDW5" s="12"/>
      <c r="HDX5" s="12"/>
      <c r="HDY5" s="12"/>
      <c r="HDZ5" s="12"/>
      <c r="HEA5" s="12"/>
      <c r="HEB5" s="12"/>
      <c r="HEC5" s="12"/>
      <c r="HED5" s="12"/>
      <c r="HEE5" s="12"/>
      <c r="HEF5" s="12"/>
      <c r="HEG5" s="12"/>
      <c r="HEH5" s="12"/>
      <c r="HEI5" s="12"/>
      <c r="HEJ5" s="12"/>
      <c r="HEK5" s="12"/>
      <c r="HEL5" s="12"/>
      <c r="HEM5" s="12"/>
      <c r="HEN5" s="12"/>
      <c r="HEO5" s="12"/>
      <c r="HEP5" s="12"/>
      <c r="HEQ5" s="12"/>
      <c r="HER5" s="12"/>
      <c r="HES5" s="12"/>
      <c r="HET5" s="12"/>
      <c r="HEU5" s="12"/>
      <c r="HEV5" s="12"/>
      <c r="HEW5" s="12"/>
      <c r="HEX5" s="12"/>
      <c r="HEY5" s="12"/>
      <c r="HEZ5" s="12"/>
      <c r="HFA5" s="12"/>
      <c r="HFB5" s="12"/>
      <c r="HFC5" s="12"/>
      <c r="HFD5" s="12"/>
      <c r="HFE5" s="12"/>
      <c r="HFF5" s="12"/>
      <c r="HFG5" s="12"/>
      <c r="HFH5" s="12"/>
      <c r="HFI5" s="12"/>
      <c r="HFJ5" s="12"/>
      <c r="HFK5" s="12"/>
      <c r="HFL5" s="12"/>
      <c r="HFM5" s="12"/>
      <c r="HFN5" s="12"/>
      <c r="HFO5" s="12"/>
      <c r="HFP5" s="12"/>
      <c r="HFQ5" s="12"/>
      <c r="HFR5" s="12"/>
      <c r="HFS5" s="12"/>
      <c r="HFT5" s="12"/>
      <c r="HFU5" s="12"/>
      <c r="HFV5" s="12"/>
      <c r="HFW5" s="12"/>
      <c r="HFX5" s="12"/>
      <c r="HFY5" s="12"/>
      <c r="HFZ5" s="12"/>
      <c r="HGA5" s="12"/>
      <c r="HGB5" s="12"/>
      <c r="HGC5" s="12"/>
      <c r="HGD5" s="12"/>
      <c r="HGE5" s="12"/>
      <c r="HGF5" s="12"/>
      <c r="HGG5" s="12"/>
      <c r="HGH5" s="12"/>
      <c r="HGI5" s="12"/>
      <c r="HGJ5" s="12"/>
      <c r="HGK5" s="12"/>
      <c r="HGL5" s="12"/>
      <c r="HGM5" s="12"/>
      <c r="HGN5" s="12"/>
      <c r="HGO5" s="12"/>
      <c r="HGP5" s="12"/>
      <c r="HGQ5" s="12"/>
      <c r="HGR5" s="12"/>
      <c r="HGS5" s="12"/>
      <c r="HGT5" s="12"/>
      <c r="HGU5" s="12"/>
      <c r="HGV5" s="12"/>
      <c r="HGW5" s="12"/>
      <c r="HGX5" s="12"/>
      <c r="HGY5" s="12"/>
      <c r="HGZ5" s="12"/>
      <c r="HHA5" s="12"/>
      <c r="HHB5" s="12"/>
      <c r="HHC5" s="12"/>
      <c r="HHD5" s="12"/>
      <c r="HHE5" s="12"/>
      <c r="HHF5" s="12"/>
      <c r="HHG5" s="12"/>
      <c r="HHH5" s="12"/>
      <c r="HHI5" s="12"/>
      <c r="HHJ5" s="12"/>
      <c r="HHK5" s="12"/>
      <c r="HHL5" s="12"/>
      <c r="HHM5" s="12"/>
      <c r="HHN5" s="12"/>
      <c r="HHO5" s="12"/>
      <c r="HHP5" s="12"/>
      <c r="HHQ5" s="12"/>
      <c r="HHR5" s="12"/>
      <c r="HHS5" s="12"/>
      <c r="HHT5" s="12"/>
      <c r="HHU5" s="12"/>
      <c r="HHV5" s="12"/>
      <c r="HHW5" s="12"/>
      <c r="HHX5" s="12"/>
      <c r="HHY5" s="12"/>
      <c r="HHZ5" s="12"/>
      <c r="HIA5" s="12"/>
      <c r="HIB5" s="12"/>
      <c r="HIC5" s="12"/>
      <c r="HID5" s="12"/>
      <c r="HIE5" s="12"/>
      <c r="HIF5" s="12"/>
      <c r="HIG5" s="12"/>
      <c r="HIH5" s="12"/>
      <c r="HII5" s="12"/>
      <c r="HIJ5" s="12"/>
      <c r="HIK5" s="12"/>
      <c r="HIL5" s="12"/>
      <c r="HIM5" s="12"/>
      <c r="HIN5" s="12"/>
      <c r="HIO5" s="12"/>
      <c r="HIP5" s="12"/>
      <c r="HIQ5" s="12"/>
      <c r="HIR5" s="12"/>
      <c r="HIS5" s="12"/>
      <c r="HIT5" s="12"/>
      <c r="HIU5" s="12"/>
      <c r="HIV5" s="12"/>
      <c r="HIW5" s="12"/>
      <c r="HIX5" s="12"/>
      <c r="HIY5" s="12"/>
      <c r="HIZ5" s="12"/>
      <c r="HJA5" s="12"/>
      <c r="HJB5" s="12"/>
      <c r="HJC5" s="12"/>
      <c r="HJD5" s="12"/>
      <c r="HJE5" s="12"/>
      <c r="HJF5" s="12"/>
      <c r="HJG5" s="12"/>
      <c r="HJH5" s="12"/>
      <c r="HJI5" s="12"/>
      <c r="HJJ5" s="12"/>
      <c r="HJK5" s="12"/>
      <c r="HJL5" s="12"/>
      <c r="HJM5" s="12"/>
      <c r="HJN5" s="12"/>
      <c r="HJO5" s="12"/>
      <c r="HJP5" s="12"/>
      <c r="HJQ5" s="12"/>
      <c r="HJR5" s="12"/>
      <c r="HJS5" s="12"/>
      <c r="HJT5" s="12"/>
      <c r="HJU5" s="12"/>
      <c r="HJV5" s="12"/>
      <c r="HJW5" s="12"/>
      <c r="HJX5" s="12"/>
      <c r="HJY5" s="12"/>
      <c r="HJZ5" s="12"/>
      <c r="HKA5" s="12"/>
      <c r="HKB5" s="12"/>
      <c r="HKC5" s="12"/>
      <c r="HKD5" s="12"/>
      <c r="HKE5" s="12"/>
      <c r="HKF5" s="12"/>
      <c r="HKG5" s="12"/>
      <c r="HKH5" s="12"/>
      <c r="HKI5" s="12"/>
      <c r="HKJ5" s="12"/>
      <c r="HKK5" s="12"/>
      <c r="HKL5" s="12"/>
      <c r="HKM5" s="12"/>
      <c r="HKN5" s="12"/>
      <c r="HKO5" s="12"/>
      <c r="HKP5" s="12"/>
      <c r="HKQ5" s="12"/>
      <c r="HKR5" s="12"/>
      <c r="HKS5" s="12"/>
      <c r="HKT5" s="12"/>
      <c r="HKU5" s="12"/>
      <c r="HKV5" s="12"/>
      <c r="HKW5" s="12"/>
      <c r="HKX5" s="12"/>
      <c r="HKY5" s="12"/>
      <c r="HKZ5" s="12"/>
      <c r="HLA5" s="12"/>
      <c r="HLB5" s="12"/>
      <c r="HLC5" s="12"/>
      <c r="HLD5" s="12"/>
      <c r="HLE5" s="12"/>
      <c r="HLF5" s="12"/>
      <c r="HLG5" s="12"/>
      <c r="HLH5" s="12"/>
      <c r="HLI5" s="12"/>
      <c r="HLJ5" s="12"/>
      <c r="HLK5" s="12"/>
      <c r="HLL5" s="12"/>
      <c r="HLM5" s="12"/>
      <c r="HLN5" s="12"/>
      <c r="HLO5" s="12"/>
      <c r="HLP5" s="12"/>
      <c r="HLQ5" s="12"/>
      <c r="HLR5" s="12"/>
      <c r="HLS5" s="12"/>
      <c r="HLT5" s="12"/>
      <c r="HLU5" s="12"/>
      <c r="HLV5" s="12"/>
      <c r="HLW5" s="12"/>
      <c r="HLX5" s="12"/>
      <c r="HLY5" s="12"/>
      <c r="HLZ5" s="12"/>
      <c r="HMA5" s="12"/>
      <c r="HMB5" s="12"/>
      <c r="HMC5" s="12"/>
      <c r="HMD5" s="12"/>
      <c r="HME5" s="12"/>
      <c r="HMF5" s="12"/>
      <c r="HMG5" s="12"/>
      <c r="HMH5" s="12"/>
      <c r="HMI5" s="12"/>
      <c r="HMJ5" s="12"/>
      <c r="HMK5" s="12"/>
      <c r="HML5" s="12"/>
      <c r="HMM5" s="12"/>
      <c r="HMN5" s="12"/>
      <c r="HMO5" s="12"/>
      <c r="HMP5" s="12"/>
      <c r="HMQ5" s="12"/>
      <c r="HMR5" s="12"/>
      <c r="HMS5" s="12"/>
      <c r="HMT5" s="12"/>
      <c r="HMU5" s="12"/>
      <c r="HMV5" s="12"/>
      <c r="HMW5" s="12"/>
      <c r="HMX5" s="12"/>
      <c r="HMY5" s="12"/>
      <c r="HMZ5" s="12"/>
      <c r="HNA5" s="12"/>
      <c r="HNB5" s="12"/>
      <c r="HNC5" s="12"/>
      <c r="HND5" s="12"/>
      <c r="HNE5" s="12"/>
      <c r="HNF5" s="12"/>
      <c r="HNG5" s="12"/>
      <c r="HNH5" s="12"/>
      <c r="HNI5" s="12"/>
      <c r="HNJ5" s="12"/>
      <c r="HNK5" s="12"/>
      <c r="HNL5" s="12"/>
      <c r="HNM5" s="12"/>
      <c r="HNN5" s="12"/>
      <c r="HNO5" s="12"/>
      <c r="HNP5" s="12"/>
      <c r="HNQ5" s="12"/>
      <c r="HNR5" s="12"/>
      <c r="HNS5" s="12"/>
      <c r="HNT5" s="12"/>
      <c r="HNU5" s="12"/>
      <c r="HNV5" s="12"/>
      <c r="HNW5" s="12"/>
      <c r="HNX5" s="12"/>
      <c r="HNY5" s="12"/>
      <c r="HNZ5" s="12"/>
      <c r="HOA5" s="12"/>
      <c r="HOB5" s="12"/>
      <c r="HOC5" s="12"/>
      <c r="HOD5" s="12"/>
      <c r="HOE5" s="12"/>
      <c r="HOF5" s="12"/>
      <c r="HOG5" s="12"/>
      <c r="HOH5" s="12"/>
      <c r="HOI5" s="12"/>
      <c r="HOJ5" s="12"/>
      <c r="HOK5" s="12"/>
      <c r="HOL5" s="12"/>
      <c r="HOM5" s="12"/>
      <c r="HON5" s="12"/>
      <c r="HOO5" s="12"/>
      <c r="HOP5" s="12"/>
      <c r="HOQ5" s="12"/>
      <c r="HOR5" s="12"/>
      <c r="HOS5" s="12"/>
      <c r="HOT5" s="12"/>
      <c r="HOU5" s="12"/>
      <c r="HOV5" s="12"/>
      <c r="HOW5" s="12"/>
      <c r="HOX5" s="12"/>
      <c r="HOY5" s="12"/>
      <c r="HOZ5" s="12"/>
      <c r="HPA5" s="12"/>
      <c r="HPB5" s="12"/>
      <c r="HPC5" s="12"/>
      <c r="HPD5" s="12"/>
      <c r="HPE5" s="12"/>
      <c r="HPF5" s="12"/>
      <c r="HPG5" s="12"/>
      <c r="HPH5" s="12"/>
      <c r="HPI5" s="12"/>
      <c r="HPJ5" s="12"/>
      <c r="HPK5" s="12"/>
      <c r="HPL5" s="12"/>
      <c r="HPM5" s="12"/>
      <c r="HPN5" s="12"/>
      <c r="HPO5" s="12"/>
      <c r="HPP5" s="12"/>
      <c r="HPQ5" s="12"/>
      <c r="HPR5" s="12"/>
      <c r="HPS5" s="12"/>
      <c r="HPT5" s="12"/>
      <c r="HPU5" s="12"/>
      <c r="HPV5" s="12"/>
      <c r="HPW5" s="12"/>
      <c r="HPX5" s="12"/>
      <c r="HPY5" s="12"/>
      <c r="HPZ5" s="12"/>
      <c r="HQA5" s="12"/>
      <c r="HQB5" s="12"/>
      <c r="HQC5" s="12"/>
      <c r="HQD5" s="12"/>
      <c r="HQE5" s="12"/>
      <c r="HQF5" s="12"/>
      <c r="HQG5" s="12"/>
      <c r="HQH5" s="12"/>
      <c r="HQI5" s="12"/>
      <c r="HQJ5" s="12"/>
      <c r="HQK5" s="12"/>
      <c r="HQL5" s="12"/>
      <c r="HQM5" s="12"/>
      <c r="HQN5" s="12"/>
      <c r="HQO5" s="12"/>
      <c r="HQP5" s="12"/>
      <c r="HQQ5" s="12"/>
      <c r="HQR5" s="12"/>
      <c r="HQS5" s="12"/>
      <c r="HQT5" s="12"/>
      <c r="HQU5" s="12"/>
      <c r="HQV5" s="12"/>
      <c r="HQW5" s="12"/>
      <c r="HQX5" s="12"/>
      <c r="HQY5" s="12"/>
      <c r="HQZ5" s="12"/>
      <c r="HRA5" s="12"/>
      <c r="HRB5" s="12"/>
      <c r="HRC5" s="12"/>
      <c r="HRD5" s="12"/>
      <c r="HRE5" s="12"/>
      <c r="HRF5" s="12"/>
      <c r="HRG5" s="12"/>
      <c r="HRH5" s="12"/>
      <c r="HRI5" s="12"/>
      <c r="HRJ5" s="12"/>
      <c r="HRK5" s="12"/>
      <c r="HRL5" s="12"/>
      <c r="HRM5" s="12"/>
      <c r="HRN5" s="12"/>
      <c r="HRO5" s="12"/>
      <c r="HRP5" s="12"/>
      <c r="HRQ5" s="12"/>
      <c r="HRR5" s="12"/>
      <c r="HRS5" s="12"/>
      <c r="HRT5" s="12"/>
      <c r="HRU5" s="12"/>
      <c r="HRV5" s="12"/>
      <c r="HRW5" s="12"/>
      <c r="HRX5" s="12"/>
      <c r="HRY5" s="12"/>
      <c r="HRZ5" s="12"/>
      <c r="HSA5" s="12"/>
      <c r="HSB5" s="12"/>
      <c r="HSC5" s="12"/>
      <c r="HSD5" s="12"/>
      <c r="HSE5" s="12"/>
      <c r="HSF5" s="12"/>
      <c r="HSG5" s="12"/>
      <c r="HSH5" s="12"/>
      <c r="HSI5" s="12"/>
      <c r="HSJ5" s="12"/>
      <c r="HSK5" s="12"/>
      <c r="HSL5" s="12"/>
      <c r="HSM5" s="12"/>
      <c r="HSN5" s="12"/>
      <c r="HSO5" s="12"/>
      <c r="HSP5" s="12"/>
      <c r="HSQ5" s="12"/>
      <c r="HSR5" s="12"/>
      <c r="HSS5" s="12"/>
      <c r="HST5" s="12"/>
      <c r="HSU5" s="12"/>
      <c r="HSV5" s="12"/>
      <c r="HSW5" s="12"/>
      <c r="HSX5" s="12"/>
      <c r="HSY5" s="12"/>
      <c r="HSZ5" s="12"/>
      <c r="HTA5" s="12"/>
      <c r="HTB5" s="12"/>
      <c r="HTC5" s="12"/>
      <c r="HTD5" s="12"/>
      <c r="HTE5" s="12"/>
      <c r="HTF5" s="12"/>
      <c r="HTG5" s="12"/>
      <c r="HTH5" s="12"/>
      <c r="HTI5" s="12"/>
      <c r="HTJ5" s="12"/>
      <c r="HTK5" s="12"/>
      <c r="HTL5" s="12"/>
      <c r="HTM5" s="12"/>
      <c r="HTN5" s="12"/>
      <c r="HTO5" s="12"/>
      <c r="HTP5" s="12"/>
      <c r="HTQ5" s="12"/>
      <c r="HTR5" s="12"/>
      <c r="HTS5" s="12"/>
      <c r="HTT5" s="12"/>
      <c r="HTU5" s="12"/>
      <c r="HTV5" s="12"/>
      <c r="HTW5" s="12"/>
      <c r="HTX5" s="12"/>
      <c r="HTY5" s="12"/>
      <c r="HTZ5" s="12"/>
      <c r="HUA5" s="12"/>
      <c r="HUB5" s="12"/>
      <c r="HUC5" s="12"/>
      <c r="HUD5" s="12"/>
      <c r="HUE5" s="12"/>
      <c r="HUF5" s="12"/>
      <c r="HUG5" s="12"/>
      <c r="HUH5" s="12"/>
      <c r="HUI5" s="12"/>
      <c r="HUJ5" s="12"/>
      <c r="HUK5" s="12"/>
      <c r="HUL5" s="12"/>
      <c r="HUM5" s="12"/>
      <c r="HUN5" s="12"/>
      <c r="HUO5" s="12"/>
      <c r="HUP5" s="12"/>
      <c r="HUQ5" s="12"/>
      <c r="HUR5" s="12"/>
      <c r="HUS5" s="12"/>
      <c r="HUT5" s="12"/>
      <c r="HUU5" s="12"/>
      <c r="HUV5" s="12"/>
      <c r="HUW5" s="12"/>
      <c r="HUX5" s="12"/>
      <c r="HUY5" s="12"/>
      <c r="HUZ5" s="12"/>
      <c r="HVA5" s="12"/>
      <c r="HVB5" s="12"/>
      <c r="HVC5" s="12"/>
      <c r="HVD5" s="12"/>
      <c r="HVE5" s="12"/>
      <c r="HVF5" s="12"/>
      <c r="HVG5" s="12"/>
      <c r="HVH5" s="12"/>
      <c r="HVI5" s="12"/>
      <c r="HVJ5" s="12"/>
      <c r="HVK5" s="12"/>
      <c r="HVL5" s="12"/>
      <c r="HVM5" s="12"/>
      <c r="HVN5" s="12"/>
      <c r="HVO5" s="12"/>
      <c r="HVP5" s="12"/>
      <c r="HVQ5" s="12"/>
      <c r="HVR5" s="12"/>
      <c r="HVS5" s="12"/>
      <c r="HVT5" s="12"/>
      <c r="HVU5" s="12"/>
      <c r="HVV5" s="12"/>
      <c r="HVW5" s="12"/>
      <c r="HVX5" s="12"/>
      <c r="HVY5" s="12"/>
      <c r="HVZ5" s="12"/>
      <c r="HWA5" s="12"/>
      <c r="HWB5" s="12"/>
      <c r="HWC5" s="12"/>
      <c r="HWD5" s="12"/>
      <c r="HWE5" s="12"/>
      <c r="HWF5" s="12"/>
      <c r="HWG5" s="12"/>
      <c r="HWH5" s="12"/>
      <c r="HWI5" s="12"/>
      <c r="HWJ5" s="12"/>
      <c r="HWK5" s="12"/>
      <c r="HWL5" s="12"/>
      <c r="HWM5" s="12"/>
      <c r="HWN5" s="12"/>
      <c r="HWO5" s="12"/>
      <c r="HWP5" s="12"/>
      <c r="HWQ5" s="12"/>
      <c r="HWR5" s="12"/>
      <c r="HWS5" s="12"/>
      <c r="HWT5" s="12"/>
      <c r="HWU5" s="12"/>
      <c r="HWV5" s="12"/>
      <c r="HWW5" s="12"/>
      <c r="HWX5" s="12"/>
      <c r="HWY5" s="12"/>
      <c r="HWZ5" s="12"/>
      <c r="HXA5" s="12"/>
      <c r="HXB5" s="12"/>
      <c r="HXC5" s="12"/>
      <c r="HXD5" s="12"/>
      <c r="HXE5" s="12"/>
      <c r="HXF5" s="12"/>
      <c r="HXG5" s="12"/>
      <c r="HXH5" s="12"/>
      <c r="HXI5" s="12"/>
      <c r="HXJ5" s="12"/>
      <c r="HXK5" s="12"/>
      <c r="HXL5" s="12"/>
      <c r="HXM5" s="12"/>
      <c r="HXN5" s="12"/>
      <c r="HXO5" s="12"/>
      <c r="HXP5" s="12"/>
      <c r="HXQ5" s="12"/>
      <c r="HXR5" s="12"/>
      <c r="HXS5" s="12"/>
      <c r="HXT5" s="12"/>
      <c r="HXU5" s="12"/>
      <c r="HXV5" s="12"/>
      <c r="IDN5" s="12"/>
      <c r="IDO5" s="12"/>
      <c r="IDP5" s="12"/>
      <c r="IDQ5" s="12"/>
      <c r="IDR5" s="12"/>
      <c r="IDS5" s="12"/>
      <c r="IDT5" s="12"/>
      <c r="IDU5" s="12"/>
      <c r="IDV5" s="12"/>
      <c r="IDW5" s="12"/>
      <c r="IDX5" s="12"/>
      <c r="IDY5" s="12"/>
      <c r="IDZ5" s="12"/>
      <c r="IEA5" s="12"/>
      <c r="IEB5" s="12"/>
      <c r="IEC5" s="12"/>
      <c r="IED5" s="12"/>
      <c r="IEE5" s="12"/>
      <c r="IEF5" s="12"/>
      <c r="IEG5" s="12"/>
      <c r="IEH5" s="12"/>
      <c r="IEI5" s="12"/>
      <c r="IEJ5" s="12"/>
      <c r="IEK5" s="12"/>
      <c r="IEL5" s="12"/>
      <c r="IEM5" s="12"/>
      <c r="IEN5" s="12"/>
      <c r="IEO5" s="12"/>
      <c r="IEP5" s="12"/>
      <c r="IEQ5" s="12"/>
      <c r="IER5" s="12"/>
      <c r="IES5" s="12"/>
      <c r="IET5" s="12"/>
      <c r="IEU5" s="12"/>
      <c r="IEV5" s="12"/>
      <c r="IEW5" s="12"/>
      <c r="IEX5" s="12"/>
      <c r="IEY5" s="12"/>
      <c r="IEZ5" s="12"/>
      <c r="IFA5" s="12"/>
      <c r="IFB5" s="12"/>
      <c r="IFC5" s="12"/>
      <c r="IFD5" s="12"/>
      <c r="IFE5" s="12"/>
      <c r="IFF5" s="12"/>
      <c r="IFG5" s="12"/>
      <c r="IFH5" s="12"/>
      <c r="IFI5" s="12"/>
      <c r="IFJ5" s="12"/>
      <c r="IFK5" s="12"/>
      <c r="IFL5" s="12"/>
      <c r="IFM5" s="12"/>
      <c r="IFN5" s="12"/>
      <c r="IFO5" s="12"/>
      <c r="IFP5" s="12"/>
      <c r="IFQ5" s="12"/>
      <c r="IFR5" s="12"/>
      <c r="IFS5" s="12"/>
      <c r="IFT5" s="12"/>
      <c r="IFU5" s="12"/>
      <c r="IFV5" s="12"/>
      <c r="IFW5" s="12"/>
      <c r="IFX5" s="12"/>
      <c r="IFY5" s="12"/>
      <c r="IFZ5" s="12"/>
      <c r="IGA5" s="12"/>
      <c r="IGB5" s="12"/>
      <c r="IGC5" s="12"/>
      <c r="IGD5" s="12"/>
      <c r="IGE5" s="12"/>
      <c r="IGF5" s="12"/>
      <c r="IGG5" s="12"/>
      <c r="IGH5" s="12"/>
      <c r="IGI5" s="12"/>
      <c r="IGJ5" s="12"/>
      <c r="IGK5" s="12"/>
      <c r="IGL5" s="12"/>
      <c r="IGM5" s="12"/>
      <c r="IGN5" s="12"/>
      <c r="IGO5" s="12"/>
      <c r="IGP5" s="12"/>
      <c r="IGQ5" s="12"/>
      <c r="IGR5" s="12"/>
      <c r="IGS5" s="12"/>
      <c r="IGT5" s="12"/>
      <c r="IGU5" s="12"/>
      <c r="IGV5" s="12"/>
      <c r="IGW5" s="12"/>
      <c r="IGX5" s="12"/>
      <c r="IGY5" s="12"/>
      <c r="IGZ5" s="12"/>
      <c r="IHA5" s="12"/>
      <c r="IHB5" s="12"/>
      <c r="IHC5" s="12"/>
      <c r="IHD5" s="12"/>
      <c r="IHE5" s="12"/>
      <c r="IHF5" s="12"/>
      <c r="IHG5" s="12"/>
      <c r="IHH5" s="12"/>
      <c r="IHI5" s="12"/>
      <c r="IHJ5" s="12"/>
      <c r="IHK5" s="12"/>
      <c r="IHL5" s="12"/>
      <c r="IHM5" s="12"/>
      <c r="IHN5" s="12"/>
      <c r="IHO5" s="12"/>
      <c r="IHP5" s="12"/>
      <c r="IHQ5" s="12"/>
      <c r="IHR5" s="12"/>
      <c r="IHS5" s="12"/>
      <c r="IHT5" s="12"/>
      <c r="IHU5" s="12"/>
      <c r="IHV5" s="12"/>
      <c r="IHW5" s="12"/>
      <c r="IHX5" s="12"/>
      <c r="IHY5" s="12"/>
      <c r="IHZ5" s="12"/>
      <c r="IIA5" s="12"/>
      <c r="IIB5" s="12"/>
      <c r="IIC5" s="12"/>
      <c r="IID5" s="12"/>
      <c r="IIE5" s="12"/>
      <c r="IIF5" s="12"/>
      <c r="IIG5" s="12"/>
      <c r="IIH5" s="12"/>
      <c r="III5" s="12"/>
      <c r="IIJ5" s="12"/>
      <c r="IIK5" s="12"/>
      <c r="IIL5" s="12"/>
      <c r="IIM5" s="12"/>
      <c r="IIN5" s="12"/>
      <c r="IIO5" s="12"/>
      <c r="IIP5" s="12"/>
      <c r="IIQ5" s="12"/>
      <c r="IIR5" s="12"/>
      <c r="IIS5" s="12"/>
      <c r="IIT5" s="12"/>
      <c r="IIU5" s="12"/>
      <c r="IIV5" s="12"/>
      <c r="IIW5" s="12"/>
      <c r="IIX5" s="12"/>
      <c r="IIY5" s="12"/>
      <c r="IIZ5" s="12"/>
      <c r="IJA5" s="12"/>
      <c r="IJB5" s="12"/>
      <c r="IJC5" s="12"/>
      <c r="IJD5" s="12"/>
      <c r="IJE5" s="12"/>
      <c r="IJF5" s="12"/>
      <c r="IJG5" s="12"/>
      <c r="IJH5" s="12"/>
      <c r="IJI5" s="12"/>
      <c r="IJJ5" s="12"/>
      <c r="IJK5" s="12"/>
      <c r="IJL5" s="12"/>
      <c r="IJM5" s="12"/>
      <c r="IJN5" s="12"/>
      <c r="IJO5" s="12"/>
      <c r="IJP5" s="12"/>
      <c r="IJQ5" s="12"/>
      <c r="IJR5" s="12"/>
      <c r="IJS5" s="12"/>
      <c r="IJT5" s="12"/>
      <c r="IJU5" s="12"/>
      <c r="IJV5" s="12"/>
      <c r="IJW5" s="12"/>
      <c r="IJX5" s="12"/>
      <c r="IJY5" s="12"/>
      <c r="IJZ5" s="12"/>
      <c r="IKA5" s="12"/>
      <c r="IKB5" s="12"/>
      <c r="IKC5" s="12"/>
      <c r="IKD5" s="12"/>
      <c r="IKE5" s="12"/>
      <c r="IKF5" s="12"/>
      <c r="IKG5" s="12"/>
      <c r="IKH5" s="12"/>
      <c r="IKI5" s="12"/>
      <c r="IKJ5" s="12"/>
      <c r="IKK5" s="12"/>
      <c r="IKL5" s="12"/>
      <c r="IKM5" s="12"/>
      <c r="IKN5" s="12"/>
      <c r="IKO5" s="12"/>
      <c r="IKP5" s="12"/>
      <c r="IKQ5" s="12"/>
      <c r="IKR5" s="12"/>
      <c r="IKS5" s="12"/>
      <c r="IKT5" s="12"/>
      <c r="IKU5" s="12"/>
      <c r="IKV5" s="12"/>
      <c r="IKW5" s="12"/>
      <c r="IKX5" s="12"/>
      <c r="IKY5" s="12"/>
      <c r="IKZ5" s="12"/>
      <c r="ILA5" s="12"/>
      <c r="ILB5" s="12"/>
      <c r="ILC5" s="12"/>
      <c r="ILD5" s="12"/>
      <c r="ILE5" s="12"/>
      <c r="ILF5" s="12"/>
      <c r="ILG5" s="12"/>
      <c r="ILH5" s="12"/>
      <c r="ILI5" s="12"/>
      <c r="ILJ5" s="12"/>
      <c r="ILK5" s="12"/>
      <c r="ILL5" s="12"/>
      <c r="ILM5" s="12"/>
      <c r="ILN5" s="12"/>
      <c r="ILO5" s="12"/>
      <c r="ILP5" s="12"/>
      <c r="ILQ5" s="12"/>
      <c r="ILR5" s="12"/>
      <c r="ILS5" s="12"/>
      <c r="ILT5" s="12"/>
      <c r="ILU5" s="12"/>
      <c r="ILV5" s="12"/>
      <c r="ILW5" s="12"/>
      <c r="ILX5" s="12"/>
      <c r="ILY5" s="12"/>
      <c r="ILZ5" s="12"/>
      <c r="IMA5" s="12"/>
      <c r="IMB5" s="12"/>
      <c r="IMC5" s="12"/>
      <c r="IMD5" s="12"/>
      <c r="IME5" s="12"/>
      <c r="IMF5" s="12"/>
      <c r="IMG5" s="12"/>
      <c r="IMH5" s="12"/>
      <c r="IMI5" s="12"/>
      <c r="IMJ5" s="12"/>
      <c r="IMK5" s="12"/>
      <c r="IML5" s="12"/>
      <c r="IMM5" s="12"/>
      <c r="IMN5" s="12"/>
      <c r="IMO5" s="12"/>
      <c r="IMP5" s="12"/>
      <c r="IMQ5" s="12"/>
      <c r="IMR5" s="12"/>
      <c r="IMS5" s="12"/>
      <c r="IMT5" s="12"/>
      <c r="IMU5" s="12"/>
      <c r="IMV5" s="12"/>
      <c r="IMW5" s="12"/>
      <c r="IMX5" s="12"/>
      <c r="IMY5" s="12"/>
      <c r="IMZ5" s="12"/>
      <c r="INA5" s="12"/>
      <c r="INB5" s="12"/>
      <c r="INC5" s="12"/>
      <c r="IND5" s="12"/>
      <c r="INE5" s="12"/>
      <c r="INF5" s="12"/>
      <c r="ING5" s="12"/>
      <c r="INH5" s="12"/>
      <c r="INI5" s="12"/>
      <c r="INJ5" s="12"/>
      <c r="INK5" s="12"/>
      <c r="INL5" s="12"/>
      <c r="INM5" s="12"/>
      <c r="INN5" s="12"/>
      <c r="INO5" s="12"/>
      <c r="INP5" s="12"/>
      <c r="INQ5" s="12"/>
      <c r="INR5" s="12"/>
      <c r="INS5" s="12"/>
      <c r="INT5" s="12"/>
      <c r="INU5" s="12"/>
      <c r="INV5" s="12"/>
      <c r="INW5" s="12"/>
      <c r="INX5" s="12"/>
      <c r="INY5" s="12"/>
      <c r="INZ5" s="12"/>
      <c r="IOA5" s="12"/>
      <c r="IOB5" s="12"/>
      <c r="IOC5" s="12"/>
      <c r="IOD5" s="12"/>
      <c r="IOE5" s="12"/>
      <c r="IOF5" s="12"/>
      <c r="IOG5" s="12"/>
      <c r="IOH5" s="12"/>
      <c r="IOI5" s="12"/>
      <c r="IOJ5" s="12"/>
      <c r="IOK5" s="12"/>
      <c r="IOL5" s="12"/>
      <c r="IOM5" s="12"/>
      <c r="ION5" s="12"/>
      <c r="IOO5" s="12"/>
      <c r="IOP5" s="12"/>
      <c r="IOQ5" s="12"/>
      <c r="IOR5" s="12"/>
      <c r="IOS5" s="12"/>
      <c r="IOT5" s="12"/>
      <c r="IOU5" s="12"/>
      <c r="IOV5" s="12"/>
      <c r="IOW5" s="12"/>
      <c r="IOX5" s="12"/>
      <c r="IOY5" s="12"/>
      <c r="IOZ5" s="12"/>
      <c r="IPA5" s="12"/>
      <c r="IPB5" s="12"/>
      <c r="IPC5" s="12"/>
      <c r="IPD5" s="12"/>
      <c r="IPE5" s="12"/>
      <c r="IPF5" s="12"/>
      <c r="IPG5" s="12"/>
      <c r="IPH5" s="12"/>
      <c r="IPI5" s="12"/>
      <c r="IPJ5" s="12"/>
      <c r="IPK5" s="12"/>
      <c r="IPL5" s="12"/>
      <c r="IPM5" s="12"/>
      <c r="IPN5" s="12"/>
      <c r="IPO5" s="12"/>
      <c r="IPP5" s="12"/>
      <c r="IPQ5" s="12"/>
      <c r="IPR5" s="12"/>
      <c r="IPS5" s="12"/>
      <c r="IPT5" s="12"/>
      <c r="IPU5" s="12"/>
      <c r="IPV5" s="12"/>
      <c r="IPW5" s="12"/>
      <c r="IPX5" s="12"/>
      <c r="IPY5" s="12"/>
      <c r="IPZ5" s="12"/>
      <c r="IQA5" s="12"/>
      <c r="IQB5" s="12"/>
      <c r="IQC5" s="12"/>
      <c r="IQD5" s="12"/>
      <c r="IQE5" s="12"/>
      <c r="IQF5" s="12"/>
      <c r="IQG5" s="12"/>
      <c r="IQH5" s="12"/>
      <c r="IQI5" s="12"/>
      <c r="IQJ5" s="12"/>
      <c r="IQK5" s="12"/>
      <c r="IQL5" s="12"/>
      <c r="IQM5" s="12"/>
      <c r="IQN5" s="12"/>
      <c r="IQO5" s="12"/>
      <c r="IQP5" s="12"/>
      <c r="IQQ5" s="12"/>
      <c r="IQR5" s="12"/>
      <c r="IQS5" s="12"/>
      <c r="IQT5" s="12"/>
      <c r="IQU5" s="12"/>
      <c r="IQV5" s="12"/>
      <c r="IQW5" s="12"/>
      <c r="IQX5" s="12"/>
      <c r="IQY5" s="12"/>
      <c r="IQZ5" s="12"/>
      <c r="IRA5" s="12"/>
      <c r="IRB5" s="12"/>
      <c r="IRC5" s="12"/>
      <c r="IRD5" s="12"/>
      <c r="IRE5" s="12"/>
      <c r="IRF5" s="12"/>
      <c r="IRG5" s="12"/>
      <c r="IRH5" s="12"/>
      <c r="IRI5" s="12"/>
      <c r="IRJ5" s="12"/>
      <c r="IRK5" s="12"/>
      <c r="IRL5" s="12"/>
      <c r="IRM5" s="12"/>
      <c r="IRN5" s="12"/>
      <c r="IRO5" s="12"/>
      <c r="IRP5" s="12"/>
      <c r="IRQ5" s="12"/>
      <c r="IRR5" s="12"/>
      <c r="IRS5" s="12"/>
      <c r="IRT5" s="12"/>
      <c r="IRU5" s="12"/>
      <c r="IRV5" s="12"/>
      <c r="IRW5" s="12"/>
      <c r="IRX5" s="12"/>
      <c r="IRY5" s="12"/>
      <c r="IRZ5" s="12"/>
      <c r="ISA5" s="12"/>
      <c r="ISB5" s="12"/>
      <c r="ISC5" s="12"/>
      <c r="ISD5" s="12"/>
      <c r="ISE5" s="12"/>
      <c r="ISF5" s="12"/>
      <c r="ISG5" s="12"/>
      <c r="ISH5" s="12"/>
      <c r="ISI5" s="12"/>
      <c r="ISJ5" s="12"/>
      <c r="ISK5" s="12"/>
      <c r="ISL5" s="12"/>
      <c r="ISM5" s="12"/>
      <c r="ISN5" s="12"/>
      <c r="ISO5" s="12"/>
      <c r="ISP5" s="12"/>
      <c r="ISQ5" s="12"/>
      <c r="ISR5" s="12"/>
      <c r="ISS5" s="12"/>
      <c r="IST5" s="12"/>
      <c r="ISU5" s="12"/>
      <c r="ISV5" s="12"/>
      <c r="ISW5" s="12"/>
      <c r="ISX5" s="12"/>
      <c r="ISY5" s="12"/>
      <c r="ISZ5" s="12"/>
      <c r="ITA5" s="12"/>
      <c r="ITB5" s="12"/>
      <c r="ITC5" s="12"/>
      <c r="ITD5" s="12"/>
      <c r="ITE5" s="12"/>
      <c r="ITF5" s="12"/>
      <c r="ITG5" s="12"/>
      <c r="ITH5" s="12"/>
      <c r="ITI5" s="12"/>
      <c r="ITJ5" s="12"/>
      <c r="ITK5" s="12"/>
      <c r="ITL5" s="12"/>
      <c r="ITM5" s="12"/>
      <c r="ITN5" s="12"/>
      <c r="ITO5" s="12"/>
      <c r="ITP5" s="12"/>
      <c r="ITQ5" s="12"/>
      <c r="ITR5" s="12"/>
      <c r="ITS5" s="12"/>
      <c r="ITT5" s="12"/>
      <c r="ITU5" s="12"/>
      <c r="ITV5" s="12"/>
      <c r="ITW5" s="12"/>
      <c r="ITX5" s="12"/>
      <c r="ITY5" s="12"/>
      <c r="ITZ5" s="12"/>
      <c r="IUA5" s="12"/>
      <c r="IUB5" s="12"/>
      <c r="IUC5" s="12"/>
      <c r="IUD5" s="12"/>
      <c r="IUE5" s="12"/>
      <c r="IUF5" s="12"/>
      <c r="IUG5" s="12"/>
      <c r="IUH5" s="12"/>
      <c r="IUI5" s="12"/>
      <c r="IUJ5" s="12"/>
      <c r="IUK5" s="12"/>
      <c r="IUL5" s="12"/>
      <c r="IUM5" s="12"/>
      <c r="IUN5" s="12"/>
      <c r="IUO5" s="12"/>
      <c r="IUP5" s="12"/>
      <c r="IUQ5" s="12"/>
      <c r="IUR5" s="12"/>
      <c r="IUS5" s="12"/>
      <c r="IUT5" s="12"/>
      <c r="IUU5" s="12"/>
      <c r="IUV5" s="12"/>
      <c r="IUW5" s="12"/>
      <c r="IUX5" s="12"/>
      <c r="IUY5" s="12"/>
      <c r="IUZ5" s="12"/>
      <c r="IVA5" s="12"/>
      <c r="IVB5" s="12"/>
      <c r="IVC5" s="12"/>
      <c r="IVD5" s="12"/>
      <c r="IVE5" s="12"/>
      <c r="IVF5" s="12"/>
      <c r="IVG5" s="12"/>
      <c r="IVH5" s="12"/>
      <c r="IVI5" s="12"/>
      <c r="IVJ5" s="12"/>
      <c r="IVK5" s="12"/>
      <c r="IVL5" s="12"/>
      <c r="IVM5" s="12"/>
      <c r="IVN5" s="12"/>
      <c r="IVO5" s="12"/>
      <c r="IVP5" s="12"/>
      <c r="IVQ5" s="12"/>
      <c r="IVR5" s="12"/>
      <c r="IVS5" s="12"/>
      <c r="IVT5" s="12"/>
      <c r="IVU5" s="12"/>
      <c r="IVV5" s="12"/>
      <c r="IVW5" s="12"/>
      <c r="IVX5" s="12"/>
      <c r="IVY5" s="12"/>
      <c r="IVZ5" s="12"/>
      <c r="IWA5" s="12"/>
      <c r="IWB5" s="12"/>
      <c r="IWC5" s="12"/>
      <c r="IWD5" s="12"/>
      <c r="IWE5" s="12"/>
      <c r="IWF5" s="12"/>
      <c r="IWG5" s="12"/>
      <c r="IWH5" s="12"/>
      <c r="IWI5" s="12"/>
      <c r="IWJ5" s="12"/>
      <c r="IWK5" s="12"/>
      <c r="IWL5" s="12"/>
      <c r="IWM5" s="12"/>
      <c r="IWN5" s="12"/>
      <c r="IWO5" s="12"/>
      <c r="IWP5" s="12"/>
      <c r="IWQ5" s="12"/>
      <c r="IWR5" s="12"/>
      <c r="IWS5" s="12"/>
      <c r="IWT5" s="12"/>
      <c r="IWU5" s="12"/>
      <c r="IWV5" s="12"/>
      <c r="IWW5" s="12"/>
      <c r="IWX5" s="12"/>
      <c r="IWY5" s="12"/>
      <c r="IWZ5" s="12"/>
      <c r="IXA5" s="12"/>
      <c r="IXB5" s="12"/>
      <c r="IXC5" s="12"/>
      <c r="IXD5" s="12"/>
      <c r="IXE5" s="12"/>
      <c r="IXF5" s="12"/>
      <c r="IXG5" s="12"/>
      <c r="IXH5" s="12"/>
      <c r="IXI5" s="12"/>
      <c r="IXJ5" s="12"/>
      <c r="IXK5" s="12"/>
      <c r="IXL5" s="12"/>
      <c r="IXM5" s="12"/>
      <c r="IXN5" s="12"/>
      <c r="IXO5" s="12"/>
      <c r="IXP5" s="12"/>
      <c r="IXQ5" s="12"/>
      <c r="IXR5" s="12"/>
      <c r="IXS5" s="12"/>
      <c r="IXT5" s="12"/>
      <c r="IXU5" s="12"/>
      <c r="IXV5" s="12"/>
      <c r="IXW5" s="12"/>
      <c r="IXX5" s="12"/>
      <c r="IXY5" s="12"/>
      <c r="IXZ5" s="12"/>
      <c r="IYA5" s="12"/>
      <c r="IYB5" s="12"/>
      <c r="IYC5" s="12"/>
      <c r="IYD5" s="12"/>
      <c r="IYE5" s="12"/>
      <c r="IYF5" s="12"/>
      <c r="IYG5" s="12"/>
      <c r="IYH5" s="12"/>
      <c r="IYI5" s="12"/>
      <c r="IYJ5" s="12"/>
      <c r="IYK5" s="12"/>
      <c r="IYL5" s="12"/>
      <c r="IYM5" s="12"/>
      <c r="IYN5" s="12"/>
      <c r="IYO5" s="12"/>
      <c r="IYP5" s="12"/>
      <c r="IYQ5" s="12"/>
      <c r="IYR5" s="12"/>
      <c r="IYS5" s="12"/>
      <c r="IYT5" s="12"/>
      <c r="IYU5" s="12"/>
      <c r="IYV5" s="12"/>
      <c r="IYW5" s="12"/>
      <c r="IYX5" s="12"/>
      <c r="IYY5" s="12"/>
      <c r="IYZ5" s="12"/>
      <c r="IZA5" s="12"/>
      <c r="IZB5" s="12"/>
      <c r="IZC5" s="12"/>
      <c r="IZD5" s="12"/>
      <c r="IZE5" s="12"/>
      <c r="IZF5" s="12"/>
      <c r="IZG5" s="12"/>
      <c r="IZH5" s="12"/>
      <c r="IZI5" s="12"/>
      <c r="IZJ5" s="12"/>
      <c r="IZK5" s="12"/>
      <c r="IZL5" s="12"/>
      <c r="IZM5" s="12"/>
      <c r="IZN5" s="12"/>
      <c r="IZO5" s="12"/>
      <c r="IZP5" s="12"/>
      <c r="IZQ5" s="12"/>
      <c r="IZR5" s="12"/>
      <c r="IZS5" s="12"/>
      <c r="IZT5" s="12"/>
      <c r="IZU5" s="12"/>
      <c r="IZV5" s="12"/>
      <c r="IZW5" s="12"/>
      <c r="IZX5" s="12"/>
      <c r="IZY5" s="12"/>
      <c r="IZZ5" s="12"/>
      <c r="JAA5" s="12"/>
      <c r="JAB5" s="12"/>
      <c r="JAC5" s="12"/>
      <c r="JAD5" s="12"/>
      <c r="JAE5" s="12"/>
      <c r="JAF5" s="12"/>
      <c r="JAG5" s="12"/>
      <c r="JAH5" s="12"/>
      <c r="JAI5" s="12"/>
      <c r="JAJ5" s="12"/>
      <c r="JAK5" s="12"/>
      <c r="JAL5" s="12"/>
      <c r="JAM5" s="12"/>
      <c r="JAN5" s="12"/>
      <c r="JAO5" s="12"/>
      <c r="JAP5" s="12"/>
      <c r="JAQ5" s="12"/>
      <c r="JAR5" s="12"/>
      <c r="JAS5" s="12"/>
      <c r="JAT5" s="12"/>
      <c r="JAU5" s="12"/>
      <c r="JAV5" s="12"/>
      <c r="JAW5" s="12"/>
      <c r="JAX5" s="12"/>
      <c r="JAY5" s="12"/>
      <c r="JAZ5" s="12"/>
      <c r="JBA5" s="12"/>
      <c r="JBB5" s="12"/>
      <c r="JBC5" s="12"/>
      <c r="JBD5" s="12"/>
      <c r="JBE5" s="12"/>
      <c r="JBF5" s="12"/>
      <c r="JBG5" s="12"/>
      <c r="JBH5" s="12"/>
      <c r="JBI5" s="12"/>
      <c r="JBJ5" s="12"/>
      <c r="JBK5" s="12"/>
      <c r="JBL5" s="12"/>
      <c r="JBM5" s="12"/>
      <c r="JBN5" s="12"/>
      <c r="JBO5" s="12"/>
      <c r="JBP5" s="12"/>
      <c r="JBQ5" s="12"/>
      <c r="JBR5" s="12"/>
      <c r="JBS5" s="12"/>
      <c r="JBT5" s="12"/>
      <c r="JBU5" s="12"/>
      <c r="JBV5" s="12"/>
      <c r="JBW5" s="12"/>
      <c r="JBX5" s="12"/>
      <c r="JBY5" s="12"/>
      <c r="JBZ5" s="12"/>
      <c r="JCA5" s="12"/>
      <c r="JCB5" s="12"/>
      <c r="JCC5" s="12"/>
      <c r="JCD5" s="12"/>
      <c r="JCE5" s="12"/>
      <c r="JCF5" s="12"/>
      <c r="JCG5" s="12"/>
      <c r="JCH5" s="12"/>
      <c r="JCI5" s="12"/>
      <c r="JCJ5" s="12"/>
      <c r="JCK5" s="12"/>
      <c r="JCL5" s="12"/>
      <c r="JCM5" s="12"/>
      <c r="JCN5" s="12"/>
      <c r="JCO5" s="12"/>
      <c r="JCP5" s="12"/>
      <c r="JCQ5" s="12"/>
      <c r="JCR5" s="12"/>
      <c r="JCS5" s="12"/>
      <c r="JCT5" s="12"/>
      <c r="JCU5" s="12"/>
      <c r="JCV5" s="12"/>
      <c r="JCW5" s="12"/>
      <c r="JCX5" s="12"/>
      <c r="JCY5" s="12"/>
      <c r="JCZ5" s="12"/>
      <c r="JDA5" s="12"/>
      <c r="JDB5" s="12"/>
      <c r="JDC5" s="12"/>
      <c r="JDD5" s="12"/>
      <c r="JDE5" s="12"/>
      <c r="JDF5" s="12"/>
      <c r="JDG5" s="12"/>
      <c r="JDH5" s="12"/>
      <c r="JDI5" s="12"/>
      <c r="JDJ5" s="12"/>
      <c r="JDK5" s="12"/>
      <c r="JDL5" s="12"/>
      <c r="JDM5" s="12"/>
      <c r="JDN5" s="12"/>
      <c r="JDO5" s="12"/>
      <c r="JDP5" s="12"/>
      <c r="JDQ5" s="12"/>
      <c r="JDR5" s="12"/>
      <c r="JDS5" s="12"/>
      <c r="JDT5" s="12"/>
      <c r="JDU5" s="12"/>
      <c r="JDV5" s="12"/>
      <c r="JDW5" s="12"/>
      <c r="JDX5" s="12"/>
      <c r="JDY5" s="12"/>
      <c r="JDZ5" s="12"/>
      <c r="JEA5" s="12"/>
      <c r="JEB5" s="12"/>
      <c r="JEC5" s="12"/>
      <c r="JED5" s="12"/>
      <c r="JEE5" s="12"/>
      <c r="JEF5" s="12"/>
      <c r="JEG5" s="12"/>
      <c r="JEH5" s="12"/>
      <c r="JEI5" s="12"/>
      <c r="JEJ5" s="12"/>
      <c r="JEK5" s="12"/>
      <c r="JEL5" s="12"/>
      <c r="JEM5" s="12"/>
      <c r="JEN5" s="12"/>
      <c r="JEO5" s="12"/>
      <c r="JEP5" s="12"/>
      <c r="JEQ5" s="12"/>
      <c r="JER5" s="12"/>
      <c r="JES5" s="12"/>
      <c r="JET5" s="12"/>
      <c r="JEU5" s="12"/>
      <c r="JEV5" s="12"/>
      <c r="JEW5" s="12"/>
      <c r="JEX5" s="12"/>
      <c r="JEY5" s="12"/>
      <c r="JEZ5" s="12"/>
      <c r="JFA5" s="12"/>
      <c r="JFB5" s="12"/>
      <c r="JFC5" s="12"/>
      <c r="JFD5" s="12"/>
      <c r="JFE5" s="12"/>
      <c r="JFF5" s="12"/>
      <c r="JFG5" s="12"/>
      <c r="JFH5" s="12"/>
      <c r="JFI5" s="12"/>
      <c r="JFJ5" s="12"/>
      <c r="JFK5" s="12"/>
      <c r="JFL5" s="12"/>
      <c r="JFM5" s="12"/>
      <c r="JFN5" s="12"/>
      <c r="JFO5" s="12"/>
      <c r="JFP5" s="12"/>
      <c r="JFQ5" s="12"/>
      <c r="JFR5" s="12"/>
      <c r="JFS5" s="12"/>
      <c r="JFT5" s="12"/>
      <c r="JFU5" s="12"/>
      <c r="JFV5" s="12"/>
      <c r="JFW5" s="12"/>
      <c r="JFX5" s="12"/>
      <c r="JFY5" s="12"/>
      <c r="JFZ5" s="12"/>
      <c r="JGA5" s="12"/>
      <c r="JGB5" s="12"/>
      <c r="JGC5" s="12"/>
      <c r="JGD5" s="12"/>
      <c r="JGE5" s="12"/>
      <c r="JGF5" s="12"/>
      <c r="JGG5" s="12"/>
      <c r="JGH5" s="12"/>
      <c r="JGI5" s="12"/>
      <c r="JGJ5" s="12"/>
      <c r="JGK5" s="12"/>
      <c r="JGL5" s="12"/>
      <c r="JGM5" s="12"/>
      <c r="JGN5" s="12"/>
      <c r="JGO5" s="12"/>
      <c r="JGP5" s="12"/>
      <c r="JGQ5" s="12"/>
      <c r="JGR5" s="12"/>
      <c r="JGS5" s="12"/>
      <c r="JGT5" s="12"/>
      <c r="JGU5" s="12"/>
      <c r="JGV5" s="12"/>
      <c r="JGW5" s="12"/>
      <c r="JGX5" s="12"/>
      <c r="JGY5" s="12"/>
      <c r="JGZ5" s="12"/>
      <c r="JHA5" s="12"/>
      <c r="JHB5" s="12"/>
      <c r="JHC5" s="12"/>
      <c r="JHD5" s="12"/>
      <c r="JHE5" s="12"/>
      <c r="JHF5" s="12"/>
      <c r="JHG5" s="12"/>
      <c r="JHH5" s="12"/>
      <c r="JHI5" s="12"/>
      <c r="JHJ5" s="12"/>
      <c r="JHK5" s="12"/>
      <c r="JHL5" s="12"/>
      <c r="JHM5" s="12"/>
      <c r="JHN5" s="12"/>
      <c r="JHO5" s="12"/>
      <c r="JHP5" s="12"/>
      <c r="JHQ5" s="12"/>
      <c r="JHR5" s="12"/>
      <c r="JHS5" s="12"/>
      <c r="JHT5" s="12"/>
      <c r="JHU5" s="12"/>
      <c r="JHV5" s="12"/>
      <c r="JHW5" s="12"/>
      <c r="JHX5" s="12"/>
      <c r="JHY5" s="12"/>
      <c r="JHZ5" s="12"/>
      <c r="JIA5" s="12"/>
      <c r="JIB5" s="12"/>
      <c r="JIC5" s="12"/>
      <c r="JID5" s="12"/>
      <c r="JIE5" s="12"/>
      <c r="JIF5" s="12"/>
      <c r="JIG5" s="12"/>
      <c r="JIH5" s="12"/>
      <c r="JII5" s="12"/>
      <c r="JIJ5" s="12"/>
      <c r="JIK5" s="12"/>
      <c r="JIL5" s="12"/>
      <c r="JIM5" s="12"/>
      <c r="JIN5" s="12"/>
      <c r="JIO5" s="12"/>
      <c r="JIP5" s="12"/>
      <c r="JIQ5" s="12"/>
      <c r="JIR5" s="12"/>
      <c r="JIS5" s="12"/>
      <c r="JIT5" s="12"/>
      <c r="JIU5" s="12"/>
      <c r="JIV5" s="12"/>
      <c r="JIW5" s="12"/>
      <c r="JIX5" s="12"/>
      <c r="JIY5" s="12"/>
      <c r="JIZ5" s="12"/>
      <c r="JJA5" s="12"/>
      <c r="JJB5" s="12"/>
      <c r="JJC5" s="12"/>
      <c r="JJD5" s="12"/>
      <c r="JJE5" s="12"/>
      <c r="JJF5" s="12"/>
      <c r="JJG5" s="12"/>
      <c r="JJH5" s="12"/>
      <c r="JJI5" s="12"/>
      <c r="JJJ5" s="12"/>
      <c r="JJK5" s="12"/>
      <c r="JJL5" s="12"/>
      <c r="JJM5" s="12"/>
      <c r="JJN5" s="12"/>
      <c r="JJO5" s="12"/>
      <c r="JJP5" s="12"/>
      <c r="JJQ5" s="12"/>
      <c r="JJR5" s="12"/>
      <c r="JJS5" s="12"/>
      <c r="JJT5" s="12"/>
      <c r="JJU5" s="12"/>
      <c r="JJV5" s="12"/>
      <c r="JJW5" s="12"/>
      <c r="JJX5" s="12"/>
      <c r="JJY5" s="12"/>
      <c r="JJZ5" s="12"/>
      <c r="JKA5" s="12"/>
      <c r="JKB5" s="12"/>
      <c r="JKC5" s="12"/>
      <c r="JKD5" s="12"/>
      <c r="JKE5" s="12"/>
      <c r="JKF5" s="12"/>
      <c r="JKG5" s="12"/>
      <c r="JKH5" s="12"/>
      <c r="JKI5" s="12"/>
      <c r="JKJ5" s="12"/>
      <c r="JKK5" s="12"/>
      <c r="JKL5" s="12"/>
      <c r="JKM5" s="12"/>
      <c r="JKN5" s="12"/>
      <c r="JKO5" s="12"/>
      <c r="JKP5" s="12"/>
      <c r="JKQ5" s="12"/>
      <c r="JKR5" s="12"/>
      <c r="JKS5" s="12"/>
      <c r="JKT5" s="12"/>
      <c r="JKU5" s="12"/>
      <c r="JKV5" s="12"/>
      <c r="JKW5" s="12"/>
      <c r="JKX5" s="12"/>
      <c r="JKY5" s="12"/>
      <c r="JKZ5" s="12"/>
      <c r="JLA5" s="12"/>
      <c r="JLB5" s="12"/>
      <c r="JLC5" s="12"/>
      <c r="JLD5" s="12"/>
      <c r="JLE5" s="12"/>
      <c r="JLF5" s="12"/>
      <c r="JLG5" s="12"/>
      <c r="JLH5" s="12"/>
      <c r="JLI5" s="12"/>
      <c r="JLJ5" s="12"/>
      <c r="JLK5" s="12"/>
      <c r="JLL5" s="12"/>
      <c r="JLM5" s="12"/>
      <c r="JLN5" s="12"/>
      <c r="JLO5" s="12"/>
      <c r="JLP5" s="12"/>
      <c r="JLQ5" s="12"/>
      <c r="JLR5" s="12"/>
      <c r="JLS5" s="12"/>
      <c r="JLT5" s="12"/>
      <c r="JLU5" s="12"/>
      <c r="JLV5" s="12"/>
      <c r="JLW5" s="12"/>
      <c r="JLX5" s="12"/>
      <c r="JLY5" s="12"/>
      <c r="JLZ5" s="12"/>
      <c r="JMA5" s="12"/>
      <c r="JMB5" s="12"/>
      <c r="JMC5" s="12"/>
      <c r="JMD5" s="12"/>
      <c r="JME5" s="12"/>
      <c r="JMF5" s="12"/>
      <c r="JMG5" s="12"/>
      <c r="JMH5" s="12"/>
      <c r="JMI5" s="12"/>
      <c r="JMJ5" s="12"/>
      <c r="JMK5" s="12"/>
      <c r="JML5" s="12"/>
      <c r="JMM5" s="12"/>
      <c r="JMN5" s="12"/>
      <c r="JMO5" s="12"/>
      <c r="JMP5" s="12"/>
      <c r="JMQ5" s="12"/>
      <c r="JMR5" s="12"/>
      <c r="JMS5" s="12"/>
      <c r="JMT5" s="12"/>
      <c r="JMU5" s="12"/>
      <c r="JMV5" s="12"/>
      <c r="JMW5" s="12"/>
      <c r="JMX5" s="12"/>
      <c r="JMY5" s="12"/>
      <c r="JMZ5" s="12"/>
      <c r="JNA5" s="12"/>
      <c r="JNB5" s="12"/>
      <c r="JNC5" s="12"/>
      <c r="JND5" s="12"/>
      <c r="JNE5" s="12"/>
      <c r="JNF5" s="12"/>
      <c r="JNG5" s="12"/>
      <c r="JNH5" s="12"/>
      <c r="JNI5" s="12"/>
      <c r="JNJ5" s="12"/>
      <c r="JNK5" s="12"/>
      <c r="JNL5" s="12"/>
      <c r="JNM5" s="12"/>
      <c r="JNN5" s="12"/>
      <c r="JNO5" s="12"/>
      <c r="JNP5" s="12"/>
      <c r="JNQ5" s="12"/>
      <c r="JNR5" s="12"/>
      <c r="JNS5" s="12"/>
      <c r="JNT5" s="12"/>
      <c r="JNU5" s="12"/>
      <c r="JNV5" s="12"/>
      <c r="JNW5" s="12"/>
      <c r="JNX5" s="12"/>
      <c r="JNY5" s="12"/>
      <c r="JNZ5" s="12"/>
      <c r="JOA5" s="12"/>
      <c r="JOB5" s="12"/>
      <c r="JOC5" s="12"/>
      <c r="JOD5" s="12"/>
      <c r="JOE5" s="12"/>
      <c r="JOF5" s="12"/>
      <c r="JOG5" s="12"/>
      <c r="JOH5" s="12"/>
      <c r="JOI5" s="12"/>
      <c r="JOJ5" s="12"/>
      <c r="JOK5" s="12"/>
      <c r="JOL5" s="12"/>
      <c r="JOM5" s="12"/>
      <c r="JON5" s="12"/>
      <c r="JOO5" s="12"/>
      <c r="JOP5" s="12"/>
      <c r="JOQ5" s="12"/>
      <c r="JOR5" s="12"/>
      <c r="JOS5" s="12"/>
      <c r="JOT5" s="12"/>
      <c r="JOU5" s="12"/>
      <c r="JOV5" s="12"/>
      <c r="JOW5" s="12"/>
      <c r="JOX5" s="12"/>
      <c r="JOY5" s="12"/>
      <c r="JOZ5" s="12"/>
      <c r="JPA5" s="12"/>
      <c r="JPB5" s="12"/>
      <c r="JPC5" s="12"/>
      <c r="JPD5" s="12"/>
      <c r="JPE5" s="12"/>
      <c r="JPF5" s="12"/>
      <c r="JPG5" s="12"/>
      <c r="JPH5" s="12"/>
      <c r="JPI5" s="12"/>
      <c r="JPJ5" s="12"/>
      <c r="JPK5" s="12"/>
      <c r="JPL5" s="12"/>
      <c r="JPM5" s="12"/>
      <c r="JPN5" s="12"/>
      <c r="JPO5" s="12"/>
      <c r="JPP5" s="12"/>
      <c r="JPQ5" s="12"/>
      <c r="JPR5" s="12"/>
      <c r="JPS5" s="12"/>
      <c r="JPT5" s="12"/>
      <c r="JPU5" s="12"/>
      <c r="JPV5" s="12"/>
      <c r="JPW5" s="12"/>
      <c r="JPX5" s="12"/>
      <c r="JPY5" s="12"/>
      <c r="JPZ5" s="12"/>
      <c r="JQA5" s="12"/>
      <c r="JQB5" s="12"/>
      <c r="JQC5" s="12"/>
      <c r="JQD5" s="12"/>
      <c r="JQE5" s="12"/>
      <c r="JQF5" s="12"/>
      <c r="JQG5" s="12"/>
      <c r="JQH5" s="12"/>
      <c r="JQI5" s="12"/>
      <c r="JQJ5" s="12"/>
      <c r="JQK5" s="12"/>
      <c r="JQL5" s="12"/>
      <c r="JQM5" s="12"/>
      <c r="JQN5" s="12"/>
      <c r="JQO5" s="12"/>
      <c r="JQP5" s="12"/>
      <c r="JQQ5" s="12"/>
      <c r="JQR5" s="12"/>
      <c r="JQS5" s="12"/>
      <c r="JQT5" s="12"/>
      <c r="JQU5" s="12"/>
      <c r="JQV5" s="12"/>
      <c r="JQW5" s="12"/>
      <c r="JQX5" s="12"/>
      <c r="JQY5" s="12"/>
      <c r="JQZ5" s="12"/>
      <c r="JRA5" s="12"/>
      <c r="JRB5" s="12"/>
      <c r="JRC5" s="12"/>
      <c r="JRD5" s="12"/>
      <c r="JRE5" s="12"/>
      <c r="JRF5" s="12"/>
      <c r="JRG5" s="12"/>
      <c r="JRH5" s="12"/>
      <c r="JRI5" s="12"/>
      <c r="JRJ5" s="12"/>
      <c r="JRK5" s="12"/>
      <c r="JRL5" s="12"/>
      <c r="JRM5" s="12"/>
      <c r="JRN5" s="12"/>
      <c r="JRO5" s="12"/>
      <c r="JRP5" s="12"/>
      <c r="JRQ5" s="12"/>
      <c r="JRR5" s="12"/>
      <c r="JRS5" s="12"/>
      <c r="JRT5" s="12"/>
      <c r="JRU5" s="12"/>
      <c r="JRV5" s="12"/>
      <c r="JRW5" s="12"/>
      <c r="JRX5" s="12"/>
      <c r="JRY5" s="12"/>
      <c r="JRZ5" s="12"/>
      <c r="JSA5" s="12"/>
      <c r="JSB5" s="12"/>
      <c r="JSC5" s="12"/>
      <c r="JSD5" s="12"/>
      <c r="JSE5" s="12"/>
      <c r="JSF5" s="12"/>
      <c r="JSG5" s="12"/>
      <c r="JSH5" s="12"/>
      <c r="JSI5" s="12"/>
      <c r="JSJ5" s="12"/>
      <c r="JSK5" s="12"/>
      <c r="JSL5" s="12"/>
      <c r="JSM5" s="12"/>
      <c r="JSN5" s="12"/>
      <c r="JSO5" s="12"/>
      <c r="JSP5" s="12"/>
      <c r="JSQ5" s="12"/>
      <c r="JSR5" s="12"/>
      <c r="JSS5" s="12"/>
      <c r="JST5" s="12"/>
      <c r="JSU5" s="12"/>
      <c r="JSV5" s="12"/>
      <c r="JSW5" s="12"/>
      <c r="JSX5" s="12"/>
      <c r="JSY5" s="12"/>
      <c r="JSZ5" s="12"/>
      <c r="JTA5" s="12"/>
      <c r="JTB5" s="12"/>
      <c r="JTC5" s="12"/>
      <c r="JTD5" s="12"/>
      <c r="JTE5" s="12"/>
      <c r="JTF5" s="12"/>
      <c r="JTG5" s="12"/>
      <c r="JTH5" s="12"/>
      <c r="JTI5" s="12"/>
      <c r="JTJ5" s="12"/>
      <c r="JTK5" s="12"/>
      <c r="JTL5" s="12"/>
      <c r="JTM5" s="12"/>
      <c r="JTN5" s="12"/>
      <c r="JTO5" s="12"/>
      <c r="JTP5" s="12"/>
      <c r="JTQ5" s="12"/>
      <c r="JTR5" s="12"/>
      <c r="JTS5" s="12"/>
      <c r="JTT5" s="12"/>
      <c r="JTU5" s="12"/>
      <c r="JTV5" s="12"/>
      <c r="JTW5" s="12"/>
      <c r="JTX5" s="12"/>
      <c r="JTY5" s="12"/>
      <c r="JTZ5" s="12"/>
      <c r="JUA5" s="12"/>
      <c r="JUB5" s="12"/>
      <c r="JUC5" s="12"/>
      <c r="JUD5" s="12"/>
      <c r="JUE5" s="12"/>
      <c r="JUF5" s="12"/>
      <c r="JUG5" s="12"/>
      <c r="JUH5" s="12"/>
      <c r="JUI5" s="12"/>
      <c r="JUJ5" s="12"/>
      <c r="JUK5" s="12"/>
      <c r="JUL5" s="12"/>
      <c r="JUM5" s="12"/>
      <c r="JUN5" s="12"/>
      <c r="JUO5" s="12"/>
      <c r="JUP5" s="12"/>
      <c r="JUQ5" s="12"/>
      <c r="JUR5" s="12"/>
      <c r="JUS5" s="12"/>
      <c r="JUT5" s="12"/>
      <c r="JUU5" s="12"/>
      <c r="JUV5" s="12"/>
      <c r="JUW5" s="12"/>
      <c r="JUX5" s="12"/>
      <c r="JUY5" s="12"/>
      <c r="JUZ5" s="12"/>
      <c r="JVA5" s="12"/>
      <c r="JVB5" s="12"/>
      <c r="JVC5" s="12"/>
      <c r="JVD5" s="12"/>
      <c r="JVE5" s="12"/>
      <c r="JVF5" s="12"/>
      <c r="JVG5" s="12"/>
      <c r="JVH5" s="12"/>
      <c r="JVI5" s="12"/>
      <c r="JVJ5" s="12"/>
      <c r="JVK5" s="12"/>
      <c r="JVL5" s="12"/>
      <c r="JVM5" s="12"/>
      <c r="JVN5" s="12"/>
      <c r="JVO5" s="12"/>
      <c r="JVP5" s="12"/>
      <c r="JVQ5" s="12"/>
      <c r="JVR5" s="12"/>
      <c r="JVS5" s="12"/>
      <c r="JVT5" s="12"/>
      <c r="JVU5" s="12"/>
      <c r="JVV5" s="12"/>
      <c r="JVW5" s="12"/>
      <c r="JVX5" s="12"/>
      <c r="JVY5" s="12"/>
      <c r="JVZ5" s="12"/>
      <c r="JWA5" s="12"/>
      <c r="JWB5" s="12"/>
      <c r="JWC5" s="12"/>
      <c r="JWD5" s="12"/>
      <c r="JWE5" s="12"/>
      <c r="JWF5" s="12"/>
      <c r="JWG5" s="12"/>
      <c r="JWH5" s="12"/>
      <c r="JWI5" s="12"/>
      <c r="JWJ5" s="12"/>
      <c r="JWK5" s="12"/>
      <c r="JWL5" s="12"/>
      <c r="JWM5" s="12"/>
      <c r="JWN5" s="12"/>
      <c r="JWO5" s="12"/>
      <c r="JWP5" s="12"/>
      <c r="JWQ5" s="12"/>
      <c r="JWR5" s="12"/>
      <c r="JWS5" s="12"/>
      <c r="JWT5" s="12"/>
      <c r="JWU5" s="12"/>
      <c r="JWV5" s="12"/>
      <c r="JWW5" s="12"/>
      <c r="JWX5" s="12"/>
      <c r="JWY5" s="12"/>
      <c r="JWZ5" s="12"/>
      <c r="JXA5" s="12"/>
      <c r="JXB5" s="12"/>
      <c r="JXC5" s="12"/>
      <c r="JXD5" s="12"/>
      <c r="JXE5" s="12"/>
      <c r="JXF5" s="12"/>
      <c r="JXG5" s="12"/>
      <c r="JXH5" s="12"/>
      <c r="JXI5" s="12"/>
      <c r="JXJ5" s="12"/>
      <c r="JXK5" s="12"/>
      <c r="JXL5" s="12"/>
      <c r="JXM5" s="12"/>
      <c r="JXN5" s="12"/>
      <c r="JXO5" s="12"/>
      <c r="JXP5" s="12"/>
      <c r="JXQ5" s="12"/>
      <c r="JXR5" s="12"/>
      <c r="JXS5" s="12"/>
      <c r="JXT5" s="12"/>
      <c r="JXU5" s="12"/>
      <c r="JXV5" s="12"/>
      <c r="JXW5" s="12"/>
      <c r="JXX5" s="12"/>
      <c r="JXY5" s="12"/>
      <c r="JXZ5" s="12"/>
      <c r="JYA5" s="12"/>
      <c r="JYB5" s="12"/>
      <c r="JYC5" s="12"/>
      <c r="JYD5" s="12"/>
      <c r="JYE5" s="12"/>
      <c r="JYF5" s="12"/>
      <c r="JYG5" s="12"/>
      <c r="JYH5" s="12"/>
      <c r="JYI5" s="12"/>
      <c r="JYJ5" s="12"/>
      <c r="JYK5" s="12"/>
      <c r="JYL5" s="12"/>
      <c r="JYM5" s="12"/>
      <c r="JYN5" s="12"/>
      <c r="JYO5" s="12"/>
      <c r="JYP5" s="12"/>
      <c r="JYQ5" s="12"/>
      <c r="JYR5" s="12"/>
      <c r="JYS5" s="12"/>
      <c r="JYT5" s="12"/>
      <c r="JYU5" s="12"/>
      <c r="JYV5" s="12"/>
      <c r="JYW5" s="12"/>
      <c r="JYX5" s="12"/>
      <c r="JYY5" s="12"/>
      <c r="JYZ5" s="12"/>
      <c r="JZA5" s="12"/>
      <c r="JZB5" s="12"/>
      <c r="JZC5" s="12"/>
      <c r="JZD5" s="12"/>
      <c r="JZE5" s="12"/>
      <c r="JZF5" s="12"/>
      <c r="JZG5" s="12"/>
      <c r="JZH5" s="12"/>
      <c r="JZI5" s="12"/>
      <c r="JZJ5" s="12"/>
      <c r="JZK5" s="12"/>
      <c r="JZL5" s="12"/>
      <c r="JZM5" s="12"/>
      <c r="JZN5" s="12"/>
      <c r="JZO5" s="12"/>
      <c r="JZP5" s="12"/>
      <c r="JZQ5" s="12"/>
      <c r="JZR5" s="12"/>
      <c r="JZS5" s="12"/>
      <c r="JZT5" s="12"/>
      <c r="JZU5" s="12"/>
      <c r="JZV5" s="12"/>
      <c r="JZW5" s="12"/>
      <c r="JZX5" s="12"/>
      <c r="JZY5" s="12"/>
      <c r="JZZ5" s="12"/>
      <c r="KAA5" s="12"/>
      <c r="KAB5" s="12"/>
      <c r="KAC5" s="12"/>
      <c r="KAD5" s="12"/>
      <c r="KAE5" s="12"/>
      <c r="KAF5" s="12"/>
      <c r="KAG5" s="12"/>
      <c r="KAH5" s="12"/>
      <c r="KAI5" s="12"/>
      <c r="KAJ5" s="12"/>
      <c r="KAK5" s="12"/>
      <c r="KAL5" s="12"/>
      <c r="KAM5" s="12"/>
      <c r="KAN5" s="12"/>
      <c r="KAO5" s="12"/>
      <c r="KAP5" s="12"/>
      <c r="KAQ5" s="12"/>
      <c r="KAR5" s="12"/>
      <c r="KAS5" s="12"/>
      <c r="KAT5" s="12"/>
      <c r="KAU5" s="12"/>
      <c r="KAV5" s="12"/>
      <c r="KAW5" s="12"/>
      <c r="KAX5" s="12"/>
      <c r="KAY5" s="12"/>
      <c r="KAZ5" s="12"/>
      <c r="KBA5" s="12"/>
      <c r="KBB5" s="12"/>
      <c r="KBC5" s="12"/>
      <c r="KBD5" s="12"/>
      <c r="KBE5" s="12"/>
      <c r="KBF5" s="12"/>
      <c r="KBG5" s="12"/>
      <c r="KBH5" s="12"/>
      <c r="KBI5" s="12"/>
      <c r="KBJ5" s="12"/>
      <c r="KBK5" s="12"/>
      <c r="KBL5" s="12"/>
      <c r="KBM5" s="12"/>
      <c r="KBN5" s="12"/>
      <c r="KBO5" s="12"/>
      <c r="KBP5" s="12"/>
      <c r="KBQ5" s="12"/>
      <c r="KBR5" s="12"/>
      <c r="KBS5" s="12"/>
      <c r="KBT5" s="12"/>
      <c r="KBU5" s="12"/>
      <c r="KBV5" s="12"/>
      <c r="KBW5" s="12"/>
      <c r="KBX5" s="12"/>
      <c r="KBY5" s="12"/>
      <c r="KBZ5" s="12"/>
      <c r="KCA5" s="12"/>
      <c r="KCB5" s="12"/>
      <c r="KCC5" s="12"/>
      <c r="KCD5" s="12"/>
      <c r="KCE5" s="12"/>
      <c r="KCF5" s="12"/>
      <c r="KCG5" s="12"/>
      <c r="KCH5" s="12"/>
      <c r="KCI5" s="12"/>
      <c r="KCJ5" s="12"/>
      <c r="KCK5" s="12"/>
      <c r="KCL5" s="12"/>
      <c r="KCM5" s="12"/>
      <c r="KCN5" s="12"/>
      <c r="KCO5" s="12"/>
      <c r="KCP5" s="12"/>
      <c r="KCQ5" s="12"/>
      <c r="KCR5" s="12"/>
      <c r="KCS5" s="12"/>
      <c r="KCT5" s="12"/>
      <c r="KCU5" s="12"/>
      <c r="KCV5" s="12"/>
      <c r="KCW5" s="12"/>
      <c r="KCX5" s="12"/>
      <c r="KCY5" s="12"/>
      <c r="KCZ5" s="12"/>
      <c r="KDA5" s="12"/>
      <c r="KDB5" s="12"/>
      <c r="KDC5" s="12"/>
      <c r="KDD5" s="12"/>
      <c r="KDE5" s="12"/>
      <c r="KDF5" s="12"/>
      <c r="KDG5" s="12"/>
      <c r="KDH5" s="12"/>
      <c r="KDI5" s="12"/>
      <c r="KDJ5" s="12"/>
      <c r="KDK5" s="12"/>
      <c r="KDL5" s="12"/>
      <c r="KDM5" s="12"/>
      <c r="KDN5" s="12"/>
      <c r="KDO5" s="12"/>
      <c r="KDP5" s="12"/>
      <c r="KDQ5" s="12"/>
      <c r="KDR5" s="12"/>
      <c r="KDS5" s="12"/>
      <c r="KDT5" s="12"/>
      <c r="KDU5" s="12"/>
      <c r="KDV5" s="12"/>
      <c r="KDW5" s="12"/>
      <c r="KDX5" s="12"/>
      <c r="KDY5" s="12"/>
      <c r="KDZ5" s="12"/>
      <c r="KEA5" s="12"/>
      <c r="KEB5" s="12"/>
      <c r="KEC5" s="12"/>
      <c r="KED5" s="12"/>
      <c r="KEE5" s="12"/>
      <c r="KEF5" s="12"/>
      <c r="KEG5" s="12"/>
      <c r="KEH5" s="12"/>
      <c r="KEI5" s="12"/>
      <c r="KEJ5" s="12"/>
      <c r="KEK5" s="12"/>
      <c r="KEL5" s="12"/>
      <c r="KEM5" s="12"/>
      <c r="KEN5" s="12"/>
      <c r="KEO5" s="12"/>
      <c r="KEP5" s="12"/>
      <c r="KEQ5" s="12"/>
      <c r="KER5" s="12"/>
      <c r="KES5" s="12"/>
      <c r="KET5" s="12"/>
      <c r="KEU5" s="12"/>
      <c r="KEV5" s="12"/>
      <c r="KEW5" s="12"/>
      <c r="KEX5" s="12"/>
      <c r="KEY5" s="12"/>
      <c r="KEZ5" s="12"/>
      <c r="KFA5" s="12"/>
      <c r="KFB5" s="12"/>
      <c r="KFC5" s="12"/>
      <c r="KFD5" s="12"/>
      <c r="KFE5" s="12"/>
      <c r="KFF5" s="12"/>
      <c r="KFG5" s="12"/>
      <c r="KFH5" s="12"/>
      <c r="KFI5" s="12"/>
      <c r="KFJ5" s="12"/>
      <c r="KFK5" s="12"/>
      <c r="KFL5" s="12"/>
      <c r="KFM5" s="12"/>
      <c r="KFN5" s="12"/>
      <c r="KFO5" s="12"/>
      <c r="KFP5" s="12"/>
      <c r="KFQ5" s="12"/>
      <c r="KFR5" s="12"/>
      <c r="KFS5" s="12"/>
      <c r="KFT5" s="12"/>
      <c r="KFU5" s="12"/>
      <c r="KFV5" s="12"/>
      <c r="KFW5" s="12"/>
      <c r="KFX5" s="12"/>
      <c r="KFY5" s="12"/>
      <c r="KFZ5" s="12"/>
      <c r="KGA5" s="12"/>
      <c r="KGB5" s="12"/>
      <c r="KGC5" s="12"/>
      <c r="KGD5" s="12"/>
      <c r="KGE5" s="12"/>
      <c r="KGF5" s="12"/>
      <c r="KGG5" s="12"/>
      <c r="KGH5" s="12"/>
      <c r="KGI5" s="12"/>
      <c r="KGJ5" s="12"/>
      <c r="KGK5" s="12"/>
      <c r="KGL5" s="12"/>
      <c r="KGM5" s="12"/>
      <c r="KGN5" s="12"/>
      <c r="KGO5" s="12"/>
      <c r="KGP5" s="12"/>
      <c r="KGQ5" s="12"/>
      <c r="KGR5" s="12"/>
      <c r="KGS5" s="12"/>
      <c r="KGT5" s="12"/>
      <c r="KGU5" s="12"/>
      <c r="KGV5" s="12"/>
      <c r="KGW5" s="12"/>
      <c r="KGX5" s="12"/>
      <c r="KGY5" s="12"/>
      <c r="KGZ5" s="12"/>
      <c r="KHA5" s="12"/>
      <c r="KHB5" s="12"/>
      <c r="KHC5" s="12"/>
      <c r="KHD5" s="12"/>
      <c r="KHE5" s="12"/>
      <c r="KHF5" s="12"/>
      <c r="KHG5" s="12"/>
      <c r="KHH5" s="12"/>
      <c r="KHI5" s="12"/>
      <c r="KHJ5" s="12"/>
      <c r="KHK5" s="12"/>
      <c r="KHL5" s="12"/>
      <c r="KHM5" s="12"/>
      <c r="KHN5" s="12"/>
      <c r="KHO5" s="12"/>
      <c r="KHP5" s="12"/>
      <c r="KHQ5" s="12"/>
      <c r="KHR5" s="12"/>
      <c r="KHS5" s="12"/>
      <c r="KHT5" s="12"/>
      <c r="KHU5" s="12"/>
      <c r="KHV5" s="12"/>
      <c r="KHW5" s="12"/>
      <c r="KHX5" s="12"/>
      <c r="KHY5" s="12"/>
      <c r="KHZ5" s="12"/>
      <c r="KIA5" s="12"/>
      <c r="KIB5" s="12"/>
      <c r="KIC5" s="12"/>
      <c r="KID5" s="12"/>
      <c r="KIE5" s="12"/>
      <c r="KIF5" s="12"/>
      <c r="KIG5" s="12"/>
      <c r="KIH5" s="12"/>
      <c r="KII5" s="12"/>
      <c r="KIJ5" s="12"/>
      <c r="KIK5" s="12"/>
      <c r="KIL5" s="12"/>
      <c r="KIM5" s="12"/>
      <c r="KIN5" s="12"/>
      <c r="KIO5" s="12"/>
      <c r="KIP5" s="12"/>
      <c r="KIQ5" s="12"/>
      <c r="KIR5" s="12"/>
      <c r="KIS5" s="12"/>
      <c r="KIT5" s="12"/>
      <c r="KIU5" s="12"/>
      <c r="KIV5" s="12"/>
      <c r="KIW5" s="12"/>
      <c r="KIX5" s="12"/>
      <c r="KIY5" s="12"/>
      <c r="KIZ5" s="12"/>
      <c r="KJA5" s="12"/>
      <c r="KJB5" s="12"/>
      <c r="KJC5" s="12"/>
      <c r="KJD5" s="12"/>
      <c r="KJE5" s="12"/>
      <c r="KJF5" s="12"/>
      <c r="KJG5" s="12"/>
      <c r="KJH5" s="12"/>
      <c r="KJI5" s="12"/>
      <c r="KJJ5" s="12"/>
      <c r="KJK5" s="12"/>
      <c r="KJL5" s="12"/>
      <c r="KJM5" s="12"/>
      <c r="KJN5" s="12"/>
      <c r="KJO5" s="12"/>
      <c r="KJP5" s="12"/>
      <c r="KJQ5" s="12"/>
      <c r="KJR5" s="12"/>
      <c r="KJS5" s="12"/>
      <c r="KJT5" s="12"/>
      <c r="KJU5" s="12"/>
      <c r="KJV5" s="12"/>
      <c r="KJW5" s="12"/>
      <c r="KJX5" s="12"/>
      <c r="KJY5" s="12"/>
      <c r="KJZ5" s="12"/>
      <c r="KKA5" s="12"/>
      <c r="KKB5" s="12"/>
      <c r="KKC5" s="12"/>
      <c r="KKD5" s="12"/>
      <c r="KKE5" s="12"/>
      <c r="KKF5" s="12"/>
      <c r="KKG5" s="12"/>
      <c r="KKH5" s="12"/>
      <c r="KKI5" s="12"/>
      <c r="KKJ5" s="12"/>
      <c r="KKK5" s="12"/>
      <c r="KKL5" s="12"/>
      <c r="KKM5" s="12"/>
      <c r="KKN5" s="12"/>
      <c r="KKO5" s="12"/>
      <c r="KKP5" s="12"/>
      <c r="KKQ5" s="12"/>
      <c r="KKR5" s="12"/>
      <c r="KKS5" s="12"/>
      <c r="KKT5" s="12"/>
      <c r="KKU5" s="12"/>
      <c r="KKV5" s="12"/>
      <c r="KKW5" s="12"/>
      <c r="KKX5" s="12"/>
      <c r="KKY5" s="12"/>
      <c r="KKZ5" s="12"/>
      <c r="KLA5" s="12"/>
      <c r="KLB5" s="12"/>
      <c r="KLC5" s="12"/>
      <c r="KLD5" s="12"/>
      <c r="KLE5" s="12"/>
      <c r="KLF5" s="12"/>
      <c r="KLG5" s="12"/>
      <c r="KLH5" s="12"/>
      <c r="KLI5" s="12"/>
      <c r="KLJ5" s="12"/>
      <c r="KLK5" s="12"/>
      <c r="KLL5" s="12"/>
      <c r="KLM5" s="12"/>
      <c r="KLN5" s="12"/>
      <c r="KLO5" s="12"/>
      <c r="KLP5" s="12"/>
      <c r="KLQ5" s="12"/>
      <c r="KLR5" s="12"/>
      <c r="KLS5" s="12"/>
      <c r="KLT5" s="12"/>
      <c r="KLU5" s="12"/>
      <c r="KLV5" s="12"/>
      <c r="KLW5" s="12"/>
      <c r="KLX5" s="12"/>
      <c r="KLY5" s="12"/>
      <c r="KLZ5" s="12"/>
      <c r="KMA5" s="12"/>
      <c r="KMB5" s="12"/>
      <c r="KMC5" s="12"/>
      <c r="KMD5" s="12"/>
      <c r="KME5" s="12"/>
      <c r="KMF5" s="12"/>
      <c r="KMG5" s="12"/>
      <c r="KMH5" s="12"/>
      <c r="KMI5" s="12"/>
      <c r="KMJ5" s="12"/>
      <c r="KMK5" s="12"/>
      <c r="KML5" s="12"/>
      <c r="KMM5" s="12"/>
      <c r="KMN5" s="12"/>
      <c r="KMO5" s="12"/>
      <c r="KMP5" s="12"/>
      <c r="KMQ5" s="12"/>
      <c r="KMR5" s="12"/>
      <c r="KMS5" s="12"/>
      <c r="KMT5" s="12"/>
      <c r="KMU5" s="12"/>
      <c r="KMV5" s="12"/>
      <c r="KMW5" s="12"/>
      <c r="KMX5" s="12"/>
      <c r="KMY5" s="12"/>
      <c r="KMZ5" s="12"/>
      <c r="KNA5" s="12"/>
      <c r="KNB5" s="12"/>
      <c r="KNC5" s="12"/>
      <c r="KND5" s="12"/>
      <c r="KNE5" s="12"/>
      <c r="KNF5" s="12"/>
      <c r="KNG5" s="12"/>
      <c r="KNH5" s="12"/>
      <c r="KNI5" s="12"/>
      <c r="KNJ5" s="12"/>
      <c r="KNK5" s="12"/>
      <c r="KNL5" s="12"/>
      <c r="KNM5" s="12"/>
      <c r="KNN5" s="12"/>
      <c r="KNO5" s="12"/>
      <c r="KNP5" s="12"/>
      <c r="KNQ5" s="12"/>
      <c r="KNR5" s="12"/>
      <c r="KNS5" s="12"/>
      <c r="KNT5" s="12"/>
      <c r="KNU5" s="12"/>
      <c r="KNV5" s="12"/>
      <c r="KNW5" s="12"/>
      <c r="KNX5" s="12"/>
      <c r="KNY5" s="12"/>
      <c r="KNZ5" s="12"/>
      <c r="KOA5" s="12"/>
      <c r="KOB5" s="12"/>
      <c r="KOC5" s="12"/>
      <c r="KOD5" s="12"/>
      <c r="KOE5" s="12"/>
      <c r="KOF5" s="12"/>
      <c r="KOG5" s="12"/>
      <c r="KOH5" s="12"/>
      <c r="KOI5" s="12"/>
      <c r="KOJ5" s="12"/>
      <c r="KOK5" s="12"/>
      <c r="KOL5" s="12"/>
      <c r="KOM5" s="12"/>
      <c r="KON5" s="12"/>
      <c r="KOO5" s="12"/>
      <c r="KOP5" s="12"/>
      <c r="KOQ5" s="12"/>
      <c r="KOR5" s="12"/>
      <c r="KOS5" s="12"/>
      <c r="KOT5" s="12"/>
      <c r="KOU5" s="12"/>
      <c r="KOV5" s="12"/>
      <c r="KOW5" s="12"/>
      <c r="KOX5" s="12"/>
      <c r="KOY5" s="12"/>
      <c r="KOZ5" s="12"/>
      <c r="KPA5" s="12"/>
      <c r="KPB5" s="12"/>
      <c r="KPC5" s="12"/>
      <c r="KPD5" s="12"/>
      <c r="KPE5" s="12"/>
      <c r="KPF5" s="12"/>
      <c r="KPG5" s="12"/>
      <c r="KPH5" s="12"/>
      <c r="KPI5" s="12"/>
      <c r="KPJ5" s="12"/>
      <c r="KPK5" s="12"/>
      <c r="KPL5" s="12"/>
      <c r="KPM5" s="12"/>
      <c r="KPN5" s="12"/>
      <c r="KPO5" s="12"/>
      <c r="KPP5" s="12"/>
      <c r="KPQ5" s="12"/>
      <c r="KPR5" s="12"/>
      <c r="KPS5" s="12"/>
      <c r="KPT5" s="12"/>
      <c r="KPU5" s="12"/>
      <c r="KPV5" s="12"/>
      <c r="KPW5" s="12"/>
      <c r="KPX5" s="12"/>
      <c r="KPY5" s="12"/>
      <c r="KPZ5" s="12"/>
      <c r="KQA5" s="12"/>
      <c r="KQB5" s="12"/>
      <c r="KQC5" s="12"/>
      <c r="KQD5" s="12"/>
      <c r="KQE5" s="12"/>
      <c r="KQF5" s="12"/>
      <c r="KQG5" s="12"/>
      <c r="KQH5" s="12"/>
      <c r="KQI5" s="12"/>
      <c r="KQJ5" s="12"/>
      <c r="KQK5" s="12"/>
      <c r="KQL5" s="12"/>
      <c r="KQM5" s="12"/>
      <c r="KQN5" s="12"/>
      <c r="KQO5" s="12"/>
      <c r="KQP5" s="12"/>
      <c r="KQQ5" s="12"/>
      <c r="KQR5" s="12"/>
      <c r="KQS5" s="12"/>
      <c r="KQT5" s="12"/>
      <c r="KQU5" s="12"/>
      <c r="KQV5" s="12"/>
      <c r="KQW5" s="12"/>
      <c r="KQX5" s="12"/>
      <c r="KQY5" s="12"/>
      <c r="KQZ5" s="12"/>
      <c r="KRA5" s="12"/>
      <c r="KRB5" s="12"/>
      <c r="KRC5" s="12"/>
      <c r="KRD5" s="12"/>
      <c r="KRE5" s="12"/>
      <c r="KRF5" s="12"/>
      <c r="KRG5" s="12"/>
      <c r="KRH5" s="12"/>
      <c r="KRI5" s="12"/>
      <c r="KRJ5" s="12"/>
      <c r="KRK5" s="12"/>
      <c r="KRL5" s="12"/>
      <c r="KRM5" s="12"/>
      <c r="KRN5" s="12"/>
      <c r="KRO5" s="12"/>
      <c r="KRP5" s="12"/>
      <c r="KRQ5" s="12"/>
      <c r="KRR5" s="12"/>
      <c r="KRS5" s="12"/>
      <c r="KRT5" s="12"/>
      <c r="KRU5" s="12"/>
      <c r="KRV5" s="12"/>
      <c r="KRW5" s="12"/>
      <c r="KRX5" s="12"/>
      <c r="KRY5" s="12"/>
      <c r="KRZ5" s="12"/>
      <c r="KSA5" s="12"/>
      <c r="KSB5" s="12"/>
      <c r="KSC5" s="12"/>
      <c r="KSD5" s="12"/>
      <c r="KSE5" s="12"/>
      <c r="KSF5" s="12"/>
      <c r="KSG5" s="12"/>
      <c r="KSH5" s="12"/>
      <c r="KSI5" s="12"/>
      <c r="KSJ5" s="12"/>
      <c r="KSK5" s="12"/>
      <c r="KSL5" s="12"/>
      <c r="KSM5" s="12"/>
      <c r="KSN5" s="12"/>
      <c r="KSO5" s="12"/>
      <c r="KSP5" s="12"/>
      <c r="KSQ5" s="12"/>
      <c r="KSR5" s="12"/>
      <c r="KSS5" s="12"/>
      <c r="KST5" s="12"/>
      <c r="KSU5" s="12"/>
      <c r="KSV5" s="12"/>
      <c r="KSW5" s="12"/>
      <c r="KSX5" s="12"/>
      <c r="KSY5" s="12"/>
      <c r="KSZ5" s="12"/>
      <c r="KTA5" s="12"/>
      <c r="KTB5" s="12"/>
      <c r="KTC5" s="12"/>
      <c r="KTD5" s="12"/>
      <c r="KTE5" s="12"/>
      <c r="KTF5" s="12"/>
      <c r="KTG5" s="12"/>
      <c r="KTH5" s="12"/>
      <c r="KTI5" s="12"/>
      <c r="KTJ5" s="12"/>
      <c r="KTK5" s="12"/>
      <c r="KTL5" s="12"/>
      <c r="KTM5" s="12"/>
      <c r="KTN5" s="12"/>
      <c r="KTO5" s="12"/>
      <c r="KTP5" s="12"/>
      <c r="KTQ5" s="12"/>
      <c r="KTR5" s="12"/>
      <c r="KTS5" s="12"/>
      <c r="KTT5" s="12"/>
      <c r="KTU5" s="12"/>
      <c r="KTV5" s="12"/>
      <c r="KTW5" s="12"/>
      <c r="KTX5" s="12"/>
      <c r="KTY5" s="12"/>
      <c r="KTZ5" s="12"/>
      <c r="KUA5" s="12"/>
      <c r="KUB5" s="12"/>
      <c r="KUC5" s="12"/>
      <c r="KUD5" s="12"/>
      <c r="KUE5" s="12"/>
      <c r="KUF5" s="12"/>
      <c r="KUG5" s="12"/>
      <c r="KUH5" s="12"/>
      <c r="KUI5" s="12"/>
      <c r="KUJ5" s="12"/>
      <c r="KUK5" s="12"/>
      <c r="KUL5" s="12"/>
      <c r="KUM5" s="12"/>
      <c r="KUN5" s="12"/>
      <c r="KUO5" s="12"/>
      <c r="KUP5" s="12"/>
      <c r="KUQ5" s="12"/>
      <c r="KUR5" s="12"/>
      <c r="KUS5" s="12"/>
      <c r="KUT5" s="12"/>
      <c r="KUU5" s="12"/>
      <c r="KUV5" s="12"/>
      <c r="KUW5" s="12"/>
      <c r="KUX5" s="12"/>
      <c r="KUY5" s="12"/>
      <c r="KUZ5" s="12"/>
      <c r="KVA5" s="12"/>
      <c r="KVB5" s="12"/>
      <c r="KVC5" s="12"/>
      <c r="KVD5" s="12"/>
      <c r="KVE5" s="12"/>
      <c r="KVF5" s="12"/>
      <c r="KVG5" s="12"/>
      <c r="KVH5" s="12"/>
      <c r="KVI5" s="12"/>
      <c r="KVJ5" s="12"/>
      <c r="KVK5" s="12"/>
      <c r="KVL5" s="12"/>
      <c r="KVM5" s="12"/>
      <c r="KVN5" s="12"/>
      <c r="KVO5" s="12"/>
      <c r="KVP5" s="12"/>
      <c r="KVQ5" s="12"/>
      <c r="KVR5" s="12"/>
      <c r="KVS5" s="12"/>
      <c r="KVT5" s="12"/>
      <c r="KVU5" s="12"/>
      <c r="KVV5" s="12"/>
      <c r="KVW5" s="12"/>
      <c r="KVX5" s="12"/>
      <c r="KVY5" s="12"/>
      <c r="KVZ5" s="12"/>
      <c r="KWA5" s="12"/>
      <c r="KWB5" s="12"/>
      <c r="KWC5" s="12"/>
      <c r="KWD5" s="12"/>
      <c r="KWE5" s="12"/>
      <c r="KWF5" s="12"/>
      <c r="KWG5" s="12"/>
      <c r="KWH5" s="12"/>
      <c r="KWI5" s="12"/>
      <c r="KWJ5" s="12"/>
      <c r="KWK5" s="12"/>
      <c r="KWL5" s="12"/>
      <c r="KWM5" s="12"/>
      <c r="KWN5" s="12"/>
      <c r="KWO5" s="12"/>
      <c r="KWP5" s="12"/>
      <c r="KWQ5" s="12"/>
      <c r="KWR5" s="12"/>
      <c r="KWS5" s="12"/>
      <c r="KWT5" s="12"/>
      <c r="KWU5" s="12"/>
      <c r="KWV5" s="12"/>
      <c r="KWW5" s="12"/>
      <c r="KWX5" s="12"/>
      <c r="KWY5" s="12"/>
      <c r="KWZ5" s="12"/>
      <c r="KXA5" s="12"/>
      <c r="KXB5" s="12"/>
      <c r="KXC5" s="12"/>
      <c r="KXD5" s="12"/>
      <c r="KXE5" s="12"/>
      <c r="KXF5" s="12"/>
      <c r="KXG5" s="12"/>
      <c r="KXH5" s="12"/>
      <c r="KXI5" s="12"/>
      <c r="KXJ5" s="12"/>
      <c r="KXK5" s="12"/>
      <c r="KXL5" s="12"/>
      <c r="KXM5" s="12"/>
      <c r="KXN5" s="12"/>
      <c r="KXO5" s="12"/>
      <c r="KXP5" s="12"/>
      <c r="KXQ5" s="12"/>
      <c r="KXR5" s="12"/>
      <c r="KXS5" s="12"/>
      <c r="KXT5" s="12"/>
      <c r="KXU5" s="12"/>
      <c r="KXV5" s="12"/>
      <c r="KXW5" s="12"/>
      <c r="KXX5" s="12"/>
      <c r="KXY5" s="12"/>
      <c r="KXZ5" s="12"/>
      <c r="KYA5" s="12"/>
      <c r="KYB5" s="12"/>
      <c r="KYC5" s="12"/>
      <c r="KYD5" s="12"/>
      <c r="KYE5" s="12"/>
      <c r="KYF5" s="12"/>
      <c r="KYG5" s="12"/>
      <c r="KYH5" s="12"/>
      <c r="KYI5" s="12"/>
      <c r="KYJ5" s="12"/>
      <c r="KYK5" s="12"/>
      <c r="KYL5" s="12"/>
      <c r="KYM5" s="12"/>
      <c r="KYN5" s="12"/>
      <c r="KYO5" s="12"/>
      <c r="KYP5" s="12"/>
      <c r="KYQ5" s="12"/>
      <c r="KYR5" s="12"/>
      <c r="KYS5" s="12"/>
      <c r="KYT5" s="12"/>
      <c r="KYU5" s="12"/>
      <c r="KYV5" s="12"/>
      <c r="KYW5" s="12"/>
      <c r="KYX5" s="12"/>
      <c r="KYY5" s="12"/>
      <c r="KYZ5" s="12"/>
      <c r="KZA5" s="12"/>
      <c r="KZB5" s="12"/>
      <c r="KZC5" s="12"/>
      <c r="KZD5" s="12"/>
      <c r="KZE5" s="12"/>
      <c r="KZF5" s="12"/>
      <c r="KZG5" s="12"/>
      <c r="KZH5" s="12"/>
      <c r="KZI5" s="12"/>
      <c r="KZJ5" s="12"/>
      <c r="KZK5" s="12"/>
      <c r="KZL5" s="12"/>
      <c r="KZM5" s="12"/>
      <c r="KZN5" s="12"/>
      <c r="KZO5" s="12"/>
      <c r="KZP5" s="12"/>
      <c r="KZQ5" s="12"/>
      <c r="KZR5" s="12"/>
      <c r="KZS5" s="12"/>
      <c r="KZT5" s="12"/>
      <c r="KZU5" s="12"/>
      <c r="LFM5" s="12"/>
      <c r="LFN5" s="12"/>
      <c r="LFO5" s="12"/>
      <c r="LFP5" s="12"/>
      <c r="LFQ5" s="12"/>
      <c r="LFR5" s="12"/>
      <c r="LFS5" s="12"/>
      <c r="LFT5" s="12"/>
      <c r="LFU5" s="12"/>
      <c r="LFV5" s="12"/>
      <c r="LFW5" s="12"/>
      <c r="LFX5" s="12"/>
      <c r="LFY5" s="12"/>
      <c r="LFZ5" s="12"/>
      <c r="LGA5" s="12"/>
      <c r="LGB5" s="12"/>
      <c r="LGC5" s="12"/>
      <c r="LGD5" s="12"/>
      <c r="LGE5" s="12"/>
      <c r="LGF5" s="12"/>
      <c r="LGG5" s="12"/>
      <c r="LGH5" s="12"/>
      <c r="LGI5" s="12"/>
      <c r="LGJ5" s="12"/>
      <c r="LGK5" s="12"/>
      <c r="LGL5" s="12"/>
      <c r="LGM5" s="12"/>
      <c r="LGN5" s="12"/>
      <c r="LGO5" s="12"/>
      <c r="LGP5" s="12"/>
      <c r="LGQ5" s="12"/>
      <c r="LGR5" s="12"/>
      <c r="LGS5" s="12"/>
      <c r="LGT5" s="12"/>
      <c r="LGU5" s="12"/>
      <c r="LGV5" s="12"/>
      <c r="LGW5" s="12"/>
      <c r="LGX5" s="12"/>
      <c r="LGY5" s="12"/>
      <c r="LGZ5" s="12"/>
      <c r="LHA5" s="12"/>
      <c r="LHB5" s="12"/>
      <c r="LHC5" s="12"/>
      <c r="LHD5" s="12"/>
      <c r="LHE5" s="12"/>
      <c r="LHF5" s="12"/>
      <c r="LHG5" s="12"/>
      <c r="LHH5" s="12"/>
      <c r="LHI5" s="12"/>
      <c r="LHJ5" s="12"/>
      <c r="LHK5" s="12"/>
      <c r="LHL5" s="12"/>
      <c r="LHM5" s="12"/>
      <c r="LHN5" s="12"/>
      <c r="LHO5" s="12"/>
      <c r="LHP5" s="12"/>
      <c r="LHQ5" s="12"/>
      <c r="LHR5" s="12"/>
      <c r="LHS5" s="12"/>
      <c r="LHT5" s="12"/>
      <c r="LHU5" s="12"/>
      <c r="LHV5" s="12"/>
      <c r="LHW5" s="12"/>
      <c r="LHX5" s="12"/>
      <c r="LHY5" s="12"/>
      <c r="LHZ5" s="12"/>
      <c r="LIA5" s="12"/>
      <c r="LIB5" s="12"/>
      <c r="LIC5" s="12"/>
      <c r="LID5" s="12"/>
      <c r="LIE5" s="12"/>
      <c r="LIF5" s="12"/>
      <c r="LIG5" s="12"/>
      <c r="LIH5" s="12"/>
      <c r="LII5" s="12"/>
      <c r="LIJ5" s="12"/>
      <c r="LIK5" s="12"/>
      <c r="LIL5" s="12"/>
      <c r="LIM5" s="12"/>
      <c r="LIN5" s="12"/>
      <c r="LIO5" s="12"/>
      <c r="LIP5" s="12"/>
      <c r="LIQ5" s="12"/>
      <c r="LIR5" s="12"/>
      <c r="LIS5" s="12"/>
      <c r="LIT5" s="12"/>
      <c r="LIU5" s="12"/>
      <c r="LIV5" s="12"/>
      <c r="LIW5" s="12"/>
      <c r="LIX5" s="12"/>
      <c r="LIY5" s="12"/>
      <c r="LIZ5" s="12"/>
      <c r="LJA5" s="12"/>
      <c r="LJB5" s="12"/>
      <c r="LJC5" s="12"/>
      <c r="LJD5" s="12"/>
      <c r="LJE5" s="12"/>
      <c r="LJF5" s="12"/>
      <c r="LJG5" s="12"/>
      <c r="LJH5" s="12"/>
      <c r="LJI5" s="12"/>
      <c r="LJJ5" s="12"/>
      <c r="LJK5" s="12"/>
      <c r="LJL5" s="12"/>
      <c r="LJM5" s="12"/>
      <c r="LJN5" s="12"/>
      <c r="LJO5" s="12"/>
      <c r="LJP5" s="12"/>
      <c r="LJQ5" s="12"/>
      <c r="LJR5" s="12"/>
      <c r="LJS5" s="12"/>
      <c r="LJT5" s="12"/>
      <c r="LJU5" s="12"/>
      <c r="LJV5" s="12"/>
      <c r="LJW5" s="12"/>
      <c r="LJX5" s="12"/>
      <c r="LJY5" s="12"/>
      <c r="LJZ5" s="12"/>
      <c r="LKA5" s="12"/>
      <c r="LKB5" s="12"/>
      <c r="LKC5" s="12"/>
      <c r="LKD5" s="12"/>
      <c r="LKE5" s="12"/>
      <c r="LKF5" s="12"/>
      <c r="LKG5" s="12"/>
      <c r="LKH5" s="12"/>
      <c r="LKI5" s="12"/>
      <c r="LKJ5" s="12"/>
      <c r="LKK5" s="12"/>
      <c r="LKL5" s="12"/>
      <c r="LKM5" s="12"/>
      <c r="LKN5" s="12"/>
      <c r="LKO5" s="12"/>
      <c r="LKP5" s="12"/>
      <c r="LKQ5" s="12"/>
      <c r="LKR5" s="12"/>
      <c r="LKS5" s="12"/>
      <c r="LKT5" s="12"/>
      <c r="LKU5" s="12"/>
      <c r="LKV5" s="12"/>
      <c r="LKW5" s="12"/>
      <c r="LKX5" s="12"/>
      <c r="LKY5" s="12"/>
      <c r="LKZ5" s="12"/>
      <c r="LLA5" s="12"/>
      <c r="LLB5" s="12"/>
      <c r="LLC5" s="12"/>
      <c r="LLD5" s="12"/>
      <c r="LLE5" s="12"/>
      <c r="LLF5" s="12"/>
      <c r="LLG5" s="12"/>
      <c r="LLH5" s="12"/>
      <c r="LLI5" s="12"/>
      <c r="LLJ5" s="12"/>
      <c r="LLK5" s="12"/>
      <c r="LLL5" s="12"/>
      <c r="LLM5" s="12"/>
      <c r="LLN5" s="12"/>
      <c r="LLO5" s="12"/>
      <c r="LLP5" s="12"/>
      <c r="LLQ5" s="12"/>
      <c r="LLR5" s="12"/>
      <c r="LLS5" s="12"/>
      <c r="LLT5" s="12"/>
      <c r="LLU5" s="12"/>
      <c r="LLV5" s="12"/>
      <c r="LLW5" s="12"/>
      <c r="LLX5" s="12"/>
      <c r="LLY5" s="12"/>
      <c r="LLZ5" s="12"/>
      <c r="LMA5" s="12"/>
      <c r="LMB5" s="12"/>
      <c r="LMC5" s="12"/>
      <c r="LMD5" s="12"/>
      <c r="LME5" s="12"/>
      <c r="LMF5" s="12"/>
      <c r="LMG5" s="12"/>
      <c r="LMH5" s="12"/>
      <c r="LMI5" s="12"/>
      <c r="LMJ5" s="12"/>
      <c r="LMK5" s="12"/>
      <c r="LML5" s="12"/>
      <c r="LMM5" s="12"/>
      <c r="LMN5" s="12"/>
      <c r="LMO5" s="12"/>
      <c r="LMP5" s="12"/>
      <c r="LMQ5" s="12"/>
      <c r="LMR5" s="12"/>
      <c r="LMS5" s="12"/>
      <c r="LMT5" s="12"/>
      <c r="LMU5" s="12"/>
      <c r="LMV5" s="12"/>
      <c r="LMW5" s="12"/>
      <c r="LMX5" s="12"/>
      <c r="LMY5" s="12"/>
      <c r="LMZ5" s="12"/>
      <c r="LNA5" s="12"/>
      <c r="LNB5" s="12"/>
      <c r="LNC5" s="12"/>
      <c r="LND5" s="12"/>
      <c r="LNE5" s="12"/>
      <c r="LNF5" s="12"/>
      <c r="LNG5" s="12"/>
      <c r="LNH5" s="12"/>
      <c r="LNI5" s="12"/>
      <c r="LNJ5" s="12"/>
      <c r="LNK5" s="12"/>
      <c r="LNL5" s="12"/>
      <c r="LNM5" s="12"/>
      <c r="LNN5" s="12"/>
      <c r="LNO5" s="12"/>
      <c r="LNP5" s="12"/>
      <c r="LNQ5" s="12"/>
      <c r="LNR5" s="12"/>
      <c r="LNS5" s="12"/>
      <c r="LNT5" s="12"/>
      <c r="LNU5" s="12"/>
      <c r="LNV5" s="12"/>
      <c r="LNW5" s="12"/>
      <c r="LNX5" s="12"/>
      <c r="LNY5" s="12"/>
      <c r="LNZ5" s="12"/>
      <c r="LOA5" s="12"/>
      <c r="LOB5" s="12"/>
      <c r="LOC5" s="12"/>
      <c r="LOD5" s="12"/>
      <c r="LOE5" s="12"/>
      <c r="LOF5" s="12"/>
      <c r="LOG5" s="12"/>
      <c r="LOH5" s="12"/>
      <c r="LOI5" s="12"/>
      <c r="LOJ5" s="12"/>
      <c r="LOK5" s="12"/>
      <c r="LOL5" s="12"/>
      <c r="LOM5" s="12"/>
      <c r="LON5" s="12"/>
      <c r="LOO5" s="12"/>
      <c r="LOP5" s="12"/>
      <c r="LOQ5" s="12"/>
      <c r="LOR5" s="12"/>
      <c r="LOS5" s="12"/>
      <c r="LOT5" s="12"/>
      <c r="LOU5" s="12"/>
      <c r="LOV5" s="12"/>
      <c r="LOW5" s="12"/>
      <c r="LOX5" s="12"/>
      <c r="LOY5" s="12"/>
      <c r="LOZ5" s="12"/>
      <c r="LPA5" s="12"/>
      <c r="LPB5" s="12"/>
      <c r="LPC5" s="12"/>
      <c r="LPD5" s="12"/>
      <c r="LPE5" s="12"/>
      <c r="LPF5" s="12"/>
      <c r="LPG5" s="12"/>
      <c r="LPH5" s="12"/>
      <c r="LPI5" s="12"/>
      <c r="LPJ5" s="12"/>
      <c r="LPK5" s="12"/>
      <c r="LPL5" s="12"/>
      <c r="LPM5" s="12"/>
      <c r="LPN5" s="12"/>
      <c r="LPO5" s="12"/>
      <c r="LPP5" s="12"/>
      <c r="LPQ5" s="12"/>
      <c r="LPR5" s="12"/>
      <c r="LPS5" s="12"/>
      <c r="LPT5" s="12"/>
      <c r="LPU5" s="12"/>
      <c r="LPV5" s="12"/>
      <c r="LPW5" s="12"/>
      <c r="LPX5" s="12"/>
      <c r="LPY5" s="12"/>
      <c r="LPZ5" s="12"/>
      <c r="LQA5" s="12"/>
      <c r="LQB5" s="12"/>
      <c r="LQC5" s="12"/>
      <c r="LQD5" s="12"/>
      <c r="LQE5" s="12"/>
      <c r="LQF5" s="12"/>
      <c r="LQG5" s="12"/>
      <c r="LQH5" s="12"/>
      <c r="LQI5" s="12"/>
      <c r="LQJ5" s="12"/>
      <c r="LQK5" s="12"/>
      <c r="LQL5" s="12"/>
      <c r="LQM5" s="12"/>
      <c r="LQN5" s="12"/>
      <c r="LQO5" s="12"/>
      <c r="LQP5" s="12"/>
      <c r="LQQ5" s="12"/>
      <c r="LQR5" s="12"/>
      <c r="LQS5" s="12"/>
      <c r="LQT5" s="12"/>
      <c r="LQU5" s="12"/>
      <c r="LQV5" s="12"/>
      <c r="LQW5" s="12"/>
      <c r="LQX5" s="12"/>
      <c r="LQY5" s="12"/>
      <c r="LQZ5" s="12"/>
      <c r="LRA5" s="12"/>
      <c r="LRB5" s="12"/>
      <c r="LRC5" s="12"/>
      <c r="LRD5" s="12"/>
      <c r="LRE5" s="12"/>
      <c r="LRF5" s="12"/>
      <c r="LRG5" s="12"/>
      <c r="LRH5" s="12"/>
      <c r="LRI5" s="12"/>
      <c r="LRJ5" s="12"/>
      <c r="LRK5" s="12"/>
      <c r="LRL5" s="12"/>
      <c r="LRM5" s="12"/>
      <c r="LRN5" s="12"/>
      <c r="LRO5" s="12"/>
      <c r="LRP5" s="12"/>
      <c r="LRQ5" s="12"/>
      <c r="LRR5" s="12"/>
      <c r="LRS5" s="12"/>
      <c r="LRT5" s="12"/>
      <c r="LRU5" s="12"/>
      <c r="LRV5" s="12"/>
      <c r="LRW5" s="12"/>
      <c r="LRX5" s="12"/>
      <c r="LRY5" s="12"/>
      <c r="LRZ5" s="12"/>
      <c r="LSA5" s="12"/>
      <c r="LSB5" s="12"/>
      <c r="LSC5" s="12"/>
      <c r="LSD5" s="12"/>
      <c r="LSE5" s="12"/>
      <c r="LSF5" s="12"/>
      <c r="LSG5" s="12"/>
      <c r="LSH5" s="12"/>
      <c r="LSI5" s="12"/>
      <c r="LSJ5" s="12"/>
      <c r="LSK5" s="12"/>
      <c r="LSL5" s="12"/>
      <c r="LSM5" s="12"/>
      <c r="LSN5" s="12"/>
      <c r="LSO5" s="12"/>
      <c r="LSP5" s="12"/>
      <c r="LSQ5" s="12"/>
      <c r="LSR5" s="12"/>
      <c r="LSS5" s="12"/>
      <c r="LST5" s="12"/>
      <c r="LSU5" s="12"/>
      <c r="LSV5" s="12"/>
      <c r="LSW5" s="12"/>
      <c r="LSX5" s="12"/>
      <c r="LSY5" s="12"/>
      <c r="LSZ5" s="12"/>
      <c r="LTA5" s="12"/>
      <c r="LTB5" s="12"/>
      <c r="LTC5" s="12"/>
      <c r="LTD5" s="12"/>
      <c r="LTE5" s="12"/>
      <c r="LTF5" s="12"/>
      <c r="LTG5" s="12"/>
      <c r="LTH5" s="12"/>
      <c r="LTI5" s="12"/>
      <c r="LTJ5" s="12"/>
      <c r="LTK5" s="12"/>
      <c r="LTL5" s="12"/>
      <c r="LTM5" s="12"/>
      <c r="LTN5" s="12"/>
      <c r="LTO5" s="12"/>
      <c r="LTP5" s="12"/>
      <c r="LTQ5" s="12"/>
      <c r="LTR5" s="12"/>
      <c r="LTS5" s="12"/>
      <c r="LTT5" s="12"/>
      <c r="LTU5" s="12"/>
      <c r="LTV5" s="12"/>
      <c r="LTW5" s="12"/>
      <c r="LTX5" s="12"/>
      <c r="LTY5" s="12"/>
      <c r="LTZ5" s="12"/>
      <c r="LUA5" s="12"/>
      <c r="LUB5" s="12"/>
      <c r="LUC5" s="12"/>
      <c r="LUD5" s="12"/>
      <c r="LUE5" s="12"/>
      <c r="LUF5" s="12"/>
      <c r="LUG5" s="12"/>
      <c r="LUH5" s="12"/>
      <c r="LUI5" s="12"/>
      <c r="LUJ5" s="12"/>
      <c r="LUK5" s="12"/>
      <c r="LUL5" s="12"/>
      <c r="LUM5" s="12"/>
      <c r="LUN5" s="12"/>
      <c r="LUO5" s="12"/>
      <c r="LUP5" s="12"/>
      <c r="LUQ5" s="12"/>
      <c r="LUR5" s="12"/>
      <c r="LUS5" s="12"/>
      <c r="LUT5" s="12"/>
      <c r="LUU5" s="12"/>
      <c r="LUV5" s="12"/>
      <c r="LUW5" s="12"/>
      <c r="LUX5" s="12"/>
      <c r="LUY5" s="12"/>
      <c r="LUZ5" s="12"/>
      <c r="LVA5" s="12"/>
      <c r="LVB5" s="12"/>
      <c r="LVC5" s="12"/>
      <c r="LVD5" s="12"/>
      <c r="LVE5" s="12"/>
      <c r="LVF5" s="12"/>
      <c r="LVG5" s="12"/>
      <c r="LVH5" s="12"/>
      <c r="LVI5" s="12"/>
      <c r="LVJ5" s="12"/>
      <c r="LVK5" s="12"/>
      <c r="LVL5" s="12"/>
      <c r="LVM5" s="12"/>
      <c r="LVN5" s="12"/>
      <c r="LVO5" s="12"/>
      <c r="LVP5" s="12"/>
      <c r="LVQ5" s="12"/>
      <c r="LVR5" s="12"/>
      <c r="LVS5" s="12"/>
      <c r="LVT5" s="12"/>
      <c r="LVU5" s="12"/>
      <c r="LVV5" s="12"/>
      <c r="LVW5" s="12"/>
      <c r="LVX5" s="12"/>
      <c r="LVY5" s="12"/>
      <c r="LVZ5" s="12"/>
      <c r="LWA5" s="12"/>
      <c r="LWB5" s="12"/>
      <c r="LWC5" s="12"/>
      <c r="LWD5" s="12"/>
      <c r="LWE5" s="12"/>
      <c r="LWF5" s="12"/>
      <c r="LWG5" s="12"/>
      <c r="LWH5" s="12"/>
      <c r="LWI5" s="12"/>
      <c r="LWJ5" s="12"/>
      <c r="LWK5" s="12"/>
      <c r="LWL5" s="12"/>
      <c r="LWM5" s="12"/>
      <c r="LWN5" s="12"/>
      <c r="LWO5" s="12"/>
      <c r="LWP5" s="12"/>
      <c r="LWQ5" s="12"/>
      <c r="LWR5" s="12"/>
      <c r="LWS5" s="12"/>
      <c r="LWT5" s="12"/>
      <c r="LWU5" s="12"/>
      <c r="LWV5" s="12"/>
      <c r="LWW5" s="12"/>
      <c r="LWX5" s="12"/>
      <c r="LWY5" s="12"/>
      <c r="LWZ5" s="12"/>
      <c r="LXA5" s="12"/>
      <c r="LXB5" s="12"/>
      <c r="LXC5" s="12"/>
      <c r="LXD5" s="12"/>
      <c r="LXE5" s="12"/>
      <c r="LXF5" s="12"/>
      <c r="LXG5" s="12"/>
      <c r="LXH5" s="12"/>
      <c r="LXI5" s="12"/>
      <c r="LXJ5" s="12"/>
      <c r="LXK5" s="12"/>
      <c r="LXL5" s="12"/>
      <c r="LXM5" s="12"/>
      <c r="LXN5" s="12"/>
      <c r="LXO5" s="12"/>
      <c r="LXP5" s="12"/>
      <c r="LXQ5" s="12"/>
      <c r="LXR5" s="12"/>
      <c r="LXS5" s="12"/>
      <c r="LXT5" s="12"/>
      <c r="LXU5" s="12"/>
      <c r="LXV5" s="12"/>
      <c r="LXW5" s="12"/>
      <c r="LXX5" s="12"/>
      <c r="LXY5" s="12"/>
      <c r="LXZ5" s="12"/>
      <c r="LYA5" s="12"/>
      <c r="LYB5" s="12"/>
      <c r="LYC5" s="12"/>
      <c r="LYD5" s="12"/>
      <c r="LYE5" s="12"/>
      <c r="LYF5" s="12"/>
      <c r="LYG5" s="12"/>
      <c r="LYH5" s="12"/>
      <c r="LYI5" s="12"/>
      <c r="LYJ5" s="12"/>
      <c r="LYK5" s="12"/>
      <c r="LYL5" s="12"/>
      <c r="LYM5" s="12"/>
      <c r="LYN5" s="12"/>
      <c r="LYO5" s="12"/>
      <c r="LYP5" s="12"/>
      <c r="LYQ5" s="12"/>
      <c r="LYR5" s="12"/>
      <c r="LYS5" s="12"/>
      <c r="LYT5" s="12"/>
      <c r="LYU5" s="12"/>
      <c r="LYV5" s="12"/>
      <c r="LYW5" s="12"/>
      <c r="LYX5" s="12"/>
      <c r="LYY5" s="12"/>
      <c r="LYZ5" s="12"/>
      <c r="LZA5" s="12"/>
      <c r="LZB5" s="12"/>
      <c r="LZC5" s="12"/>
      <c r="LZD5" s="12"/>
      <c r="LZE5" s="12"/>
      <c r="LZF5" s="12"/>
      <c r="LZG5" s="12"/>
      <c r="LZH5" s="12"/>
      <c r="LZI5" s="12"/>
      <c r="LZJ5" s="12"/>
      <c r="LZK5" s="12"/>
      <c r="LZL5" s="12"/>
      <c r="LZM5" s="12"/>
      <c r="LZN5" s="12"/>
      <c r="LZO5" s="12"/>
      <c r="LZP5" s="12"/>
      <c r="LZQ5" s="12"/>
      <c r="LZR5" s="12"/>
      <c r="LZS5" s="12"/>
      <c r="LZT5" s="12"/>
      <c r="LZU5" s="12"/>
      <c r="LZV5" s="12"/>
      <c r="LZW5" s="12"/>
      <c r="LZX5" s="12"/>
      <c r="LZY5" s="12"/>
      <c r="LZZ5" s="12"/>
      <c r="MAA5" s="12"/>
      <c r="MAB5" s="12"/>
      <c r="MAC5" s="12"/>
      <c r="MAD5" s="12"/>
      <c r="MAE5" s="12"/>
      <c r="MAF5" s="12"/>
      <c r="MAG5" s="12"/>
      <c r="MAH5" s="12"/>
      <c r="MAI5" s="12"/>
      <c r="MAJ5" s="12"/>
      <c r="MAK5" s="12"/>
      <c r="MAL5" s="12"/>
      <c r="MAM5" s="12"/>
      <c r="MAN5" s="12"/>
      <c r="MAO5" s="12"/>
      <c r="MAP5" s="12"/>
      <c r="MAQ5" s="12"/>
      <c r="MAR5" s="12"/>
      <c r="MAS5" s="12"/>
      <c r="MAT5" s="12"/>
      <c r="MAU5" s="12"/>
      <c r="MAV5" s="12"/>
      <c r="MAW5" s="12"/>
      <c r="MAX5" s="12"/>
      <c r="MAY5" s="12"/>
      <c r="MAZ5" s="12"/>
      <c r="MBA5" s="12"/>
      <c r="MBB5" s="12"/>
      <c r="MBC5" s="12"/>
      <c r="MBD5" s="12"/>
      <c r="MBE5" s="12"/>
      <c r="MBF5" s="12"/>
      <c r="MBG5" s="12"/>
      <c r="MBH5" s="12"/>
      <c r="MBI5" s="12"/>
      <c r="MBJ5" s="12"/>
      <c r="MBK5" s="12"/>
      <c r="MBL5" s="12"/>
      <c r="MBM5" s="12"/>
      <c r="MBN5" s="12"/>
      <c r="MBO5" s="12"/>
      <c r="MBP5" s="12"/>
      <c r="MBQ5" s="12"/>
      <c r="MBR5" s="12"/>
      <c r="MBS5" s="12"/>
      <c r="MBT5" s="12"/>
      <c r="MBU5" s="12"/>
      <c r="MBV5" s="12"/>
      <c r="MBW5" s="12"/>
      <c r="MBX5" s="12"/>
      <c r="MBY5" s="12"/>
      <c r="MBZ5" s="12"/>
      <c r="MCA5" s="12"/>
      <c r="MCB5" s="12"/>
      <c r="MCC5" s="12"/>
      <c r="MCD5" s="12"/>
      <c r="MCE5" s="12"/>
      <c r="MCF5" s="12"/>
      <c r="MCG5" s="12"/>
      <c r="MCH5" s="12"/>
      <c r="MCI5" s="12"/>
      <c r="MCJ5" s="12"/>
      <c r="MCK5" s="12"/>
      <c r="MCL5" s="12"/>
      <c r="MCM5" s="12"/>
      <c r="MCN5" s="12"/>
      <c r="MCO5" s="12"/>
      <c r="MCP5" s="12"/>
      <c r="MCQ5" s="12"/>
      <c r="MCR5" s="12"/>
      <c r="MCS5" s="12"/>
      <c r="MCT5" s="12"/>
      <c r="MCU5" s="12"/>
      <c r="MCV5" s="12"/>
      <c r="MCW5" s="12"/>
      <c r="MCX5" s="12"/>
      <c r="MCY5" s="12"/>
      <c r="MCZ5" s="12"/>
      <c r="MDA5" s="12"/>
      <c r="MDB5" s="12"/>
      <c r="MDC5" s="12"/>
      <c r="MDD5" s="12"/>
      <c r="MDE5" s="12"/>
      <c r="MDF5" s="12"/>
      <c r="MDG5" s="12"/>
      <c r="MDH5" s="12"/>
      <c r="MDI5" s="12"/>
      <c r="MDJ5" s="12"/>
      <c r="MDK5" s="12"/>
      <c r="MDL5" s="12"/>
      <c r="MDM5" s="12"/>
      <c r="MDN5" s="12"/>
      <c r="MDO5" s="12"/>
      <c r="MDP5" s="12"/>
      <c r="MDQ5" s="12"/>
      <c r="MDR5" s="12"/>
      <c r="MDS5" s="12"/>
      <c r="MDT5" s="12"/>
      <c r="MDU5" s="12"/>
      <c r="MDV5" s="12"/>
      <c r="MDW5" s="12"/>
      <c r="MDX5" s="12"/>
      <c r="MDY5" s="12"/>
      <c r="MDZ5" s="12"/>
      <c r="MEA5" s="12"/>
      <c r="MEB5" s="12"/>
      <c r="MEC5" s="12"/>
      <c r="MED5" s="12"/>
      <c r="MEE5" s="12"/>
      <c r="MEF5" s="12"/>
      <c r="MEG5" s="12"/>
      <c r="MEH5" s="12"/>
      <c r="MEI5" s="12"/>
      <c r="MEJ5" s="12"/>
      <c r="MEK5" s="12"/>
      <c r="MEL5" s="12"/>
      <c r="MEM5" s="12"/>
      <c r="MEN5" s="12"/>
      <c r="MEO5" s="12"/>
      <c r="MEP5" s="12"/>
      <c r="MEQ5" s="12"/>
      <c r="MER5" s="12"/>
      <c r="MES5" s="12"/>
      <c r="MET5" s="12"/>
      <c r="MEU5" s="12"/>
      <c r="MEV5" s="12"/>
      <c r="MEW5" s="12"/>
      <c r="MEX5" s="12"/>
      <c r="MEY5" s="12"/>
      <c r="MEZ5" s="12"/>
      <c r="MFA5" s="12"/>
      <c r="MFB5" s="12"/>
      <c r="MFC5" s="12"/>
      <c r="MFD5" s="12"/>
      <c r="MFE5" s="12"/>
      <c r="MFF5" s="12"/>
      <c r="MFG5" s="12"/>
      <c r="MFH5" s="12"/>
      <c r="MFI5" s="12"/>
      <c r="MFJ5" s="12"/>
      <c r="MFK5" s="12"/>
      <c r="MFL5" s="12"/>
      <c r="MFM5" s="12"/>
      <c r="MFN5" s="12"/>
      <c r="MFO5" s="12"/>
      <c r="MFP5" s="12"/>
      <c r="MFQ5" s="12"/>
      <c r="MFR5" s="12"/>
      <c r="MFS5" s="12"/>
      <c r="MFT5" s="12"/>
      <c r="MFU5" s="12"/>
      <c r="MFV5" s="12"/>
      <c r="MFW5" s="12"/>
      <c r="MFX5" s="12"/>
      <c r="MFY5" s="12"/>
      <c r="MFZ5" s="12"/>
      <c r="MGA5" s="12"/>
      <c r="MGB5" s="12"/>
      <c r="MGC5" s="12"/>
      <c r="MGD5" s="12"/>
      <c r="MGE5" s="12"/>
      <c r="MGF5" s="12"/>
      <c r="MGG5" s="12"/>
      <c r="MGH5" s="12"/>
      <c r="MGI5" s="12"/>
      <c r="MGJ5" s="12"/>
      <c r="MGK5" s="12"/>
      <c r="MGL5" s="12"/>
      <c r="MGM5" s="12"/>
      <c r="MGN5" s="12"/>
      <c r="MGO5" s="12"/>
      <c r="MGP5" s="12"/>
      <c r="MGQ5" s="12"/>
      <c r="MGR5" s="12"/>
      <c r="MGS5" s="12"/>
      <c r="MGT5" s="12"/>
      <c r="MGU5" s="12"/>
      <c r="MGV5" s="12"/>
      <c r="MGW5" s="12"/>
      <c r="MGX5" s="12"/>
      <c r="MGY5" s="12"/>
      <c r="MGZ5" s="12"/>
      <c r="MHA5" s="12"/>
      <c r="MHB5" s="12"/>
      <c r="MHC5" s="12"/>
      <c r="MHD5" s="12"/>
      <c r="MHE5" s="12"/>
      <c r="MHF5" s="12"/>
      <c r="MHG5" s="12"/>
      <c r="MHH5" s="12"/>
      <c r="MHI5" s="12"/>
      <c r="MHJ5" s="12"/>
      <c r="MHK5" s="12"/>
      <c r="MHL5" s="12"/>
      <c r="MHM5" s="12"/>
      <c r="MHN5" s="12"/>
      <c r="MHO5" s="12"/>
      <c r="MHP5" s="12"/>
      <c r="MHQ5" s="12"/>
      <c r="MHR5" s="12"/>
      <c r="MHS5" s="12"/>
      <c r="MHT5" s="12"/>
      <c r="MHU5" s="12"/>
      <c r="MHV5" s="12"/>
      <c r="MHW5" s="12"/>
      <c r="MHX5" s="12"/>
      <c r="MHY5" s="12"/>
      <c r="MHZ5" s="12"/>
      <c r="MIA5" s="12"/>
      <c r="MIB5" s="12"/>
      <c r="MIC5" s="12"/>
      <c r="MID5" s="12"/>
      <c r="MIE5" s="12"/>
      <c r="MIF5" s="12"/>
      <c r="MIG5" s="12"/>
      <c r="MIH5" s="12"/>
      <c r="MII5" s="12"/>
      <c r="MIJ5" s="12"/>
      <c r="MIK5" s="12"/>
      <c r="MIL5" s="12"/>
      <c r="MIM5" s="12"/>
      <c r="MIN5" s="12"/>
      <c r="MIO5" s="12"/>
      <c r="MIP5" s="12"/>
      <c r="MIQ5" s="12"/>
      <c r="MIR5" s="12"/>
      <c r="MIS5" s="12"/>
      <c r="MIT5" s="12"/>
      <c r="MIU5" s="12"/>
      <c r="MIV5" s="12"/>
      <c r="MIW5" s="12"/>
      <c r="MIX5" s="12"/>
      <c r="MIY5" s="12"/>
      <c r="MIZ5" s="12"/>
      <c r="MJA5" s="12"/>
      <c r="MJB5" s="12"/>
      <c r="MJC5" s="12"/>
      <c r="MJD5" s="12"/>
      <c r="MJE5" s="12"/>
      <c r="MJF5" s="12"/>
      <c r="MJG5" s="12"/>
      <c r="MJH5" s="12"/>
      <c r="MJI5" s="12"/>
      <c r="MJJ5" s="12"/>
      <c r="MJK5" s="12"/>
      <c r="MJL5" s="12"/>
      <c r="MJM5" s="12"/>
      <c r="MJN5" s="12"/>
      <c r="MJO5" s="12"/>
      <c r="MJP5" s="12"/>
      <c r="MJQ5" s="12"/>
      <c r="MJR5" s="12"/>
      <c r="MJS5" s="12"/>
      <c r="MJT5" s="12"/>
      <c r="MJU5" s="12"/>
      <c r="MJV5" s="12"/>
      <c r="MJW5" s="12"/>
      <c r="MJX5" s="12"/>
      <c r="MJY5" s="12"/>
      <c r="MJZ5" s="12"/>
      <c r="MKA5" s="12"/>
      <c r="MKB5" s="12"/>
      <c r="MKC5" s="12"/>
      <c r="MKD5" s="12"/>
      <c r="MPV5" s="12"/>
      <c r="MPW5" s="12"/>
      <c r="MPX5" s="12"/>
      <c r="MPY5" s="12"/>
      <c r="MPZ5" s="12"/>
      <c r="MQA5" s="12"/>
      <c r="MQB5" s="12"/>
      <c r="MQC5" s="12"/>
      <c r="MQD5" s="12"/>
      <c r="MQE5" s="12"/>
      <c r="MQF5" s="12"/>
      <c r="MQG5" s="12"/>
      <c r="MQH5" s="12"/>
      <c r="MQI5" s="12"/>
      <c r="MQJ5" s="12"/>
      <c r="MQK5" s="12"/>
      <c r="MQL5" s="12"/>
      <c r="MQM5" s="12"/>
      <c r="MQN5" s="12"/>
      <c r="MQO5" s="12"/>
      <c r="MQP5" s="12"/>
      <c r="MQQ5" s="12"/>
      <c r="MQR5" s="12"/>
      <c r="MQS5" s="12"/>
      <c r="MQT5" s="12"/>
      <c r="MQU5" s="12"/>
      <c r="MQV5" s="12"/>
      <c r="MQW5" s="12"/>
      <c r="MQX5" s="12"/>
      <c r="MQY5" s="12"/>
      <c r="MQZ5" s="12"/>
      <c r="MRA5" s="12"/>
      <c r="MRB5" s="12"/>
      <c r="MRC5" s="12"/>
      <c r="MRD5" s="12"/>
      <c r="MRE5" s="12"/>
      <c r="MRF5" s="12"/>
      <c r="MRG5" s="12"/>
      <c r="MRH5" s="12"/>
      <c r="MRI5" s="12"/>
      <c r="MRJ5" s="12"/>
      <c r="MRK5" s="12"/>
      <c r="MRL5" s="12"/>
      <c r="MRM5" s="12"/>
      <c r="MRN5" s="12"/>
      <c r="MRO5" s="12"/>
      <c r="MRP5" s="12"/>
      <c r="MRQ5" s="12"/>
      <c r="MRR5" s="12"/>
      <c r="MRS5" s="12"/>
      <c r="MRT5" s="12"/>
      <c r="MRU5" s="12"/>
      <c r="MRV5" s="12"/>
      <c r="MRW5" s="12"/>
      <c r="MRX5" s="12"/>
      <c r="MRY5" s="12"/>
      <c r="MRZ5" s="12"/>
      <c r="MSA5" s="12"/>
      <c r="MSB5" s="12"/>
      <c r="MSC5" s="12"/>
      <c r="MSD5" s="12"/>
      <c r="MSE5" s="12"/>
      <c r="MSF5" s="12"/>
      <c r="MSG5" s="12"/>
      <c r="MSH5" s="12"/>
      <c r="MSI5" s="12"/>
      <c r="MSJ5" s="12"/>
      <c r="MSK5" s="12"/>
      <c r="MSL5" s="12"/>
      <c r="MSM5" s="12"/>
      <c r="MSN5" s="12"/>
      <c r="MSO5" s="12"/>
      <c r="MSP5" s="12"/>
      <c r="MSQ5" s="12"/>
      <c r="MSR5" s="12"/>
      <c r="MSS5" s="12"/>
      <c r="MST5" s="12"/>
      <c r="MSU5" s="12"/>
      <c r="MSV5" s="12"/>
      <c r="MSW5" s="12"/>
      <c r="MSX5" s="12"/>
      <c r="MSY5" s="12"/>
      <c r="MSZ5" s="12"/>
      <c r="MTA5" s="12"/>
      <c r="MTB5" s="12"/>
      <c r="MTC5" s="12"/>
      <c r="MTD5" s="12"/>
      <c r="MTE5" s="12"/>
      <c r="MTF5" s="12"/>
      <c r="MTG5" s="12"/>
      <c r="MTH5" s="12"/>
      <c r="MTI5" s="12"/>
      <c r="MTJ5" s="12"/>
      <c r="MTK5" s="12"/>
      <c r="MTL5" s="12"/>
      <c r="MTM5" s="12"/>
      <c r="MTN5" s="12"/>
      <c r="MTO5" s="12"/>
      <c r="MTP5" s="12"/>
      <c r="MTQ5" s="12"/>
      <c r="MTR5" s="12"/>
      <c r="MTS5" s="12"/>
      <c r="MTT5" s="12"/>
      <c r="MTU5" s="12"/>
      <c r="MTV5" s="12"/>
      <c r="MTW5" s="12"/>
      <c r="MTX5" s="12"/>
      <c r="MTY5" s="12"/>
      <c r="MTZ5" s="12"/>
      <c r="MUA5" s="12"/>
      <c r="MUB5" s="12"/>
      <c r="MUC5" s="12"/>
      <c r="MUD5" s="12"/>
      <c r="MUE5" s="12"/>
      <c r="MUF5" s="12"/>
      <c r="MUG5" s="12"/>
      <c r="MUH5" s="12"/>
      <c r="MUI5" s="12"/>
      <c r="MUJ5" s="12"/>
      <c r="MUK5" s="12"/>
      <c r="MUL5" s="12"/>
      <c r="MUM5" s="12"/>
      <c r="MUN5" s="12"/>
      <c r="MUO5" s="12"/>
      <c r="MUP5" s="12"/>
      <c r="MUQ5" s="12"/>
      <c r="MUR5" s="12"/>
      <c r="MUS5" s="12"/>
      <c r="MUT5" s="12"/>
      <c r="MUU5" s="12"/>
      <c r="MUV5" s="12"/>
      <c r="MUW5" s="12"/>
      <c r="MUX5" s="12"/>
      <c r="MUY5" s="12"/>
      <c r="MUZ5" s="12"/>
      <c r="MVA5" s="12"/>
      <c r="MVB5" s="12"/>
      <c r="MVC5" s="12"/>
      <c r="MVD5" s="12"/>
      <c r="MVE5" s="12"/>
      <c r="MVF5" s="12"/>
      <c r="MVG5" s="12"/>
      <c r="MVH5" s="12"/>
      <c r="MVI5" s="12"/>
      <c r="MVJ5" s="12"/>
      <c r="MVK5" s="12"/>
      <c r="MVL5" s="12"/>
      <c r="MVM5" s="12"/>
      <c r="MVN5" s="12"/>
      <c r="MVO5" s="12"/>
      <c r="MVP5" s="12"/>
      <c r="MVQ5" s="12"/>
      <c r="MVR5" s="12"/>
      <c r="MVS5" s="12"/>
      <c r="MVT5" s="12"/>
      <c r="MVU5" s="12"/>
      <c r="MVV5" s="12"/>
      <c r="MVW5" s="12"/>
      <c r="MVX5" s="12"/>
      <c r="MVY5" s="12"/>
      <c r="MVZ5" s="12"/>
      <c r="MWA5" s="12"/>
      <c r="MWB5" s="12"/>
      <c r="MWC5" s="12"/>
      <c r="MWD5" s="12"/>
      <c r="MWE5" s="12"/>
      <c r="MWF5" s="12"/>
      <c r="MWG5" s="12"/>
      <c r="MWH5" s="12"/>
      <c r="MWI5" s="12"/>
      <c r="MWJ5" s="12"/>
      <c r="MWK5" s="12"/>
      <c r="MWL5" s="12"/>
      <c r="MWM5" s="12"/>
      <c r="MWN5" s="12"/>
      <c r="MWO5" s="12"/>
      <c r="MWP5" s="12"/>
      <c r="MWQ5" s="12"/>
      <c r="MWR5" s="12"/>
      <c r="MWS5" s="12"/>
      <c r="MWT5" s="12"/>
      <c r="MWU5" s="12"/>
      <c r="MWV5" s="12"/>
      <c r="MWW5" s="12"/>
      <c r="MWX5" s="12"/>
      <c r="MWY5" s="12"/>
      <c r="MWZ5" s="12"/>
      <c r="MXA5" s="12"/>
      <c r="MXB5" s="12"/>
      <c r="MXC5" s="12"/>
      <c r="MXD5" s="12"/>
      <c r="MXE5" s="12"/>
      <c r="MXF5" s="12"/>
      <c r="MXG5" s="12"/>
      <c r="MXH5" s="12"/>
      <c r="MXI5" s="12"/>
      <c r="MXJ5" s="12"/>
      <c r="MXK5" s="12"/>
      <c r="MXL5" s="12"/>
      <c r="MXM5" s="12"/>
      <c r="MXN5" s="12"/>
      <c r="MXO5" s="12"/>
      <c r="MXP5" s="12"/>
      <c r="MXQ5" s="12"/>
      <c r="MXR5" s="12"/>
      <c r="MXS5" s="12"/>
      <c r="MXT5" s="12"/>
      <c r="MXU5" s="12"/>
      <c r="MXV5" s="12"/>
      <c r="MXW5" s="12"/>
      <c r="MXX5" s="12"/>
      <c r="MXY5" s="12"/>
      <c r="MXZ5" s="12"/>
      <c r="MYA5" s="12"/>
      <c r="MYB5" s="12"/>
      <c r="MYC5" s="12"/>
      <c r="MYD5" s="12"/>
      <c r="MYE5" s="12"/>
      <c r="MYF5" s="12"/>
      <c r="MYG5" s="12"/>
      <c r="MYH5" s="12"/>
      <c r="MYI5" s="12"/>
      <c r="MYJ5" s="12"/>
      <c r="MYK5" s="12"/>
      <c r="MYL5" s="12"/>
      <c r="MYM5" s="12"/>
      <c r="MYN5" s="12"/>
      <c r="MYO5" s="12"/>
      <c r="MYP5" s="12"/>
      <c r="MYQ5" s="12"/>
      <c r="MYR5" s="12"/>
      <c r="MYS5" s="12"/>
      <c r="MYT5" s="12"/>
      <c r="MYU5" s="12"/>
      <c r="MYV5" s="12"/>
      <c r="MYW5" s="12"/>
      <c r="MYX5" s="12"/>
      <c r="MYY5" s="12"/>
      <c r="MYZ5" s="12"/>
      <c r="MZA5" s="12"/>
      <c r="MZB5" s="12"/>
      <c r="MZC5" s="12"/>
      <c r="MZD5" s="12"/>
      <c r="MZE5" s="12"/>
      <c r="MZF5" s="12"/>
      <c r="MZG5" s="12"/>
      <c r="MZH5" s="12"/>
      <c r="MZI5" s="12"/>
      <c r="MZJ5" s="12"/>
      <c r="MZK5" s="12"/>
      <c r="MZL5" s="12"/>
      <c r="MZM5" s="12"/>
      <c r="MZN5" s="12"/>
      <c r="MZO5" s="12"/>
      <c r="MZP5" s="12"/>
      <c r="MZQ5" s="12"/>
      <c r="MZR5" s="12"/>
      <c r="MZS5" s="12"/>
      <c r="MZT5" s="12"/>
      <c r="MZU5" s="12"/>
      <c r="MZV5" s="12"/>
      <c r="MZW5" s="12"/>
      <c r="MZX5" s="12"/>
      <c r="MZY5" s="12"/>
      <c r="MZZ5" s="12"/>
      <c r="NAA5" s="12"/>
      <c r="NAB5" s="12"/>
      <c r="NAC5" s="12"/>
      <c r="NAD5" s="12"/>
      <c r="NAE5" s="12"/>
      <c r="NAF5" s="12"/>
      <c r="NAG5" s="12"/>
      <c r="NAH5" s="12"/>
      <c r="NAI5" s="12"/>
      <c r="NAJ5" s="12"/>
      <c r="NAK5" s="12"/>
      <c r="NAL5" s="12"/>
      <c r="NAM5" s="12"/>
      <c r="NAN5" s="12"/>
      <c r="NAO5" s="12"/>
      <c r="NAP5" s="12"/>
      <c r="NAQ5" s="12"/>
      <c r="NAR5" s="12"/>
      <c r="NAS5" s="12"/>
      <c r="NAT5" s="12"/>
      <c r="NAU5" s="12"/>
      <c r="NAV5" s="12"/>
      <c r="NAW5" s="12"/>
      <c r="NAX5" s="12"/>
      <c r="NAY5" s="12"/>
      <c r="NAZ5" s="12"/>
      <c r="NBA5" s="12"/>
      <c r="NBB5" s="12"/>
      <c r="NBC5" s="12"/>
      <c r="NBD5" s="12"/>
      <c r="NBE5" s="12"/>
      <c r="NBF5" s="12"/>
      <c r="NBG5" s="12"/>
      <c r="NBH5" s="12"/>
      <c r="NBI5" s="12"/>
      <c r="NBJ5" s="12"/>
      <c r="NBK5" s="12"/>
      <c r="NBL5" s="12"/>
      <c r="NBM5" s="12"/>
      <c r="NBN5" s="12"/>
      <c r="NBO5" s="12"/>
      <c r="NBP5" s="12"/>
      <c r="NBQ5" s="12"/>
      <c r="NBR5" s="12"/>
      <c r="NBS5" s="12"/>
      <c r="NBT5" s="12"/>
      <c r="NBU5" s="12"/>
      <c r="NBV5" s="12"/>
      <c r="NBW5" s="12"/>
      <c r="NBX5" s="12"/>
      <c r="NBY5" s="12"/>
      <c r="NBZ5" s="12"/>
      <c r="NCA5" s="12"/>
      <c r="NCB5" s="12"/>
      <c r="NCC5" s="12"/>
      <c r="NCD5" s="12"/>
      <c r="NCE5" s="12"/>
      <c r="NCF5" s="12"/>
      <c r="NCG5" s="12"/>
      <c r="NCH5" s="12"/>
      <c r="NCI5" s="12"/>
      <c r="NCJ5" s="12"/>
      <c r="NCK5" s="12"/>
      <c r="NCL5" s="12"/>
      <c r="NCM5" s="12"/>
      <c r="NCN5" s="12"/>
      <c r="NCO5" s="12"/>
      <c r="NCP5" s="12"/>
      <c r="NCQ5" s="12"/>
      <c r="NCR5" s="12"/>
      <c r="NCS5" s="12"/>
      <c r="NCT5" s="12"/>
      <c r="NCU5" s="12"/>
      <c r="NCV5" s="12"/>
      <c r="NCW5" s="12"/>
      <c r="NCX5" s="12"/>
      <c r="NCY5" s="12"/>
      <c r="NCZ5" s="12"/>
      <c r="NDA5" s="12"/>
      <c r="NDB5" s="12"/>
      <c r="NDC5" s="12"/>
      <c r="NDD5" s="12"/>
      <c r="NDE5" s="12"/>
      <c r="NDF5" s="12"/>
      <c r="NDG5" s="12"/>
      <c r="NDH5" s="12"/>
      <c r="NDI5" s="12"/>
      <c r="NDJ5" s="12"/>
      <c r="NDK5" s="12"/>
      <c r="NDL5" s="12"/>
      <c r="NDM5" s="12"/>
      <c r="NDN5" s="12"/>
      <c r="NDO5" s="12"/>
      <c r="NDP5" s="12"/>
      <c r="NDQ5" s="12"/>
      <c r="NDR5" s="12"/>
      <c r="NDS5" s="12"/>
      <c r="NDT5" s="12"/>
      <c r="NDU5" s="12"/>
      <c r="NDV5" s="12"/>
      <c r="NDW5" s="12"/>
      <c r="NDX5" s="12"/>
      <c r="NDY5" s="12"/>
      <c r="NDZ5" s="12"/>
      <c r="NEA5" s="12"/>
      <c r="NEB5" s="12"/>
      <c r="NEC5" s="12"/>
      <c r="NED5" s="12"/>
      <c r="NEE5" s="12"/>
      <c r="NEF5" s="12"/>
      <c r="NEG5" s="12"/>
      <c r="NEH5" s="12"/>
      <c r="NEI5" s="12"/>
      <c r="NEJ5" s="12"/>
      <c r="NEK5" s="12"/>
      <c r="NEL5" s="12"/>
      <c r="NEM5" s="12"/>
      <c r="NEN5" s="12"/>
      <c r="NEO5" s="12"/>
      <c r="NEP5" s="12"/>
      <c r="NEQ5" s="12"/>
      <c r="NER5" s="12"/>
      <c r="NES5" s="12"/>
      <c r="NET5" s="12"/>
      <c r="NEU5" s="12"/>
      <c r="NEV5" s="12"/>
      <c r="NEW5" s="12"/>
      <c r="NEX5" s="12"/>
      <c r="NEY5" s="12"/>
      <c r="NEZ5" s="12"/>
      <c r="NFA5" s="12"/>
      <c r="NFB5" s="12"/>
      <c r="NFC5" s="12"/>
      <c r="NFD5" s="12"/>
      <c r="NFE5" s="12"/>
      <c r="NFF5" s="12"/>
      <c r="NFG5" s="12"/>
      <c r="NFH5" s="12"/>
      <c r="NFI5" s="12"/>
      <c r="NFJ5" s="12"/>
      <c r="NFK5" s="12"/>
      <c r="NFL5" s="12"/>
      <c r="NFM5" s="12"/>
      <c r="NFN5" s="12"/>
      <c r="NFO5" s="12"/>
      <c r="NFP5" s="12"/>
      <c r="NFQ5" s="12"/>
      <c r="NFR5" s="12"/>
      <c r="NFS5" s="12"/>
      <c r="NFT5" s="12"/>
      <c r="NFU5" s="12"/>
      <c r="NFV5" s="12"/>
      <c r="NFW5" s="12"/>
      <c r="NFX5" s="12"/>
      <c r="NFY5" s="12"/>
      <c r="NFZ5" s="12"/>
      <c r="NGA5" s="12"/>
      <c r="NGB5" s="12"/>
      <c r="NGC5" s="12"/>
      <c r="NGD5" s="12"/>
      <c r="NGE5" s="12"/>
      <c r="NGF5" s="12"/>
      <c r="NGG5" s="12"/>
      <c r="NGH5" s="12"/>
      <c r="NGI5" s="12"/>
      <c r="NGJ5" s="12"/>
      <c r="NGK5" s="12"/>
      <c r="NGL5" s="12"/>
      <c r="NGM5" s="12"/>
      <c r="NGN5" s="12"/>
      <c r="NGO5" s="12"/>
      <c r="NGP5" s="12"/>
      <c r="NGQ5" s="12"/>
      <c r="NGR5" s="12"/>
      <c r="NGS5" s="12"/>
      <c r="NGT5" s="12"/>
      <c r="NGU5" s="12"/>
      <c r="NGV5" s="12"/>
      <c r="NGW5" s="12"/>
      <c r="NGX5" s="12"/>
      <c r="NGY5" s="12"/>
      <c r="NGZ5" s="12"/>
      <c r="NHA5" s="12"/>
      <c r="NHB5" s="12"/>
      <c r="NHC5" s="12"/>
      <c r="NHD5" s="12"/>
      <c r="NHE5" s="12"/>
      <c r="NHF5" s="12"/>
      <c r="NHG5" s="12"/>
      <c r="NHH5" s="12"/>
      <c r="NHI5" s="12"/>
      <c r="NHJ5" s="12"/>
      <c r="NHK5" s="12"/>
      <c r="NHL5" s="12"/>
      <c r="NHM5" s="12"/>
      <c r="NHN5" s="12"/>
      <c r="NHO5" s="12"/>
      <c r="NHP5" s="12"/>
      <c r="NHQ5" s="12"/>
      <c r="NHR5" s="12"/>
      <c r="NHS5" s="12"/>
      <c r="NHT5" s="12"/>
      <c r="NHU5" s="12"/>
      <c r="NHV5" s="12"/>
      <c r="NHW5" s="12"/>
      <c r="NHX5" s="12"/>
      <c r="NHY5" s="12"/>
      <c r="NHZ5" s="12"/>
      <c r="NIA5" s="12"/>
      <c r="NIB5" s="12"/>
      <c r="NIC5" s="12"/>
      <c r="NID5" s="12"/>
      <c r="NIE5" s="12"/>
      <c r="NIF5" s="12"/>
      <c r="NIG5" s="12"/>
      <c r="NIH5" s="12"/>
      <c r="NII5" s="12"/>
      <c r="NIJ5" s="12"/>
      <c r="NIK5" s="12"/>
      <c r="NIL5" s="12"/>
      <c r="NIM5" s="12"/>
      <c r="NIN5" s="12"/>
      <c r="NIO5" s="12"/>
      <c r="NIP5" s="12"/>
      <c r="NIQ5" s="12"/>
      <c r="NIR5" s="12"/>
      <c r="NIS5" s="12"/>
      <c r="NIT5" s="12"/>
      <c r="NIU5" s="12"/>
      <c r="NIV5" s="12"/>
      <c r="NIW5" s="12"/>
      <c r="NIX5" s="12"/>
      <c r="NIY5" s="12"/>
      <c r="NIZ5" s="12"/>
      <c r="NJA5" s="12"/>
      <c r="NJB5" s="12"/>
      <c r="NJC5" s="12"/>
      <c r="NJD5" s="12"/>
      <c r="NJE5" s="12"/>
      <c r="NJF5" s="12"/>
      <c r="NJG5" s="12"/>
      <c r="NJH5" s="12"/>
      <c r="NJI5" s="12"/>
      <c r="NJJ5" s="12"/>
      <c r="NJK5" s="12"/>
      <c r="NJL5" s="12"/>
      <c r="NJM5" s="12"/>
      <c r="NJN5" s="12"/>
      <c r="NJO5" s="12"/>
      <c r="NJP5" s="12"/>
      <c r="NJQ5" s="12"/>
      <c r="NJR5" s="12"/>
      <c r="NJS5" s="12"/>
      <c r="NJT5" s="12"/>
      <c r="NJU5" s="12"/>
      <c r="NJV5" s="12"/>
      <c r="NJW5" s="12"/>
      <c r="NJX5" s="12"/>
      <c r="NJY5" s="12"/>
      <c r="NJZ5" s="12"/>
      <c r="NKA5" s="12"/>
      <c r="NKB5" s="12"/>
      <c r="NKC5" s="12"/>
      <c r="NKD5" s="12"/>
      <c r="NKE5" s="12"/>
      <c r="NKF5" s="12"/>
      <c r="NKG5" s="12"/>
      <c r="NKH5" s="12"/>
      <c r="NKI5" s="12"/>
      <c r="NKJ5" s="12"/>
      <c r="NKK5" s="12"/>
      <c r="NKL5" s="12"/>
      <c r="NKM5" s="12"/>
      <c r="NKN5" s="12"/>
      <c r="NKO5" s="12"/>
      <c r="NKP5" s="12"/>
      <c r="NKQ5" s="12"/>
      <c r="NKR5" s="12"/>
      <c r="NKS5" s="12"/>
      <c r="NKT5" s="12"/>
      <c r="NKU5" s="12"/>
      <c r="NKV5" s="12"/>
      <c r="NKW5" s="12"/>
      <c r="NKX5" s="12"/>
      <c r="NKY5" s="12"/>
      <c r="NKZ5" s="12"/>
      <c r="NLA5" s="12"/>
      <c r="NLB5" s="12"/>
      <c r="NLC5" s="12"/>
      <c r="NLD5" s="12"/>
      <c r="NLE5" s="12"/>
      <c r="NLF5" s="12"/>
      <c r="NLG5" s="12"/>
      <c r="NLH5" s="12"/>
      <c r="NLI5" s="12"/>
      <c r="NLJ5" s="12"/>
      <c r="NLK5" s="12"/>
      <c r="NLL5" s="12"/>
      <c r="NLM5" s="12"/>
      <c r="NLN5" s="12"/>
      <c r="NLO5" s="12"/>
      <c r="NLP5" s="12"/>
      <c r="NLQ5" s="12"/>
      <c r="NLR5" s="12"/>
      <c r="NLS5" s="12"/>
      <c r="NLT5" s="12"/>
      <c r="NLU5" s="12"/>
      <c r="NLV5" s="12"/>
      <c r="NLW5" s="12"/>
      <c r="NLX5" s="12"/>
      <c r="NLY5" s="12"/>
      <c r="NLZ5" s="12"/>
      <c r="NMA5" s="12"/>
      <c r="NMB5" s="12"/>
      <c r="NMC5" s="12"/>
      <c r="NMD5" s="12"/>
      <c r="NME5" s="12"/>
      <c r="NMF5" s="12"/>
      <c r="NMG5" s="12"/>
      <c r="NMH5" s="12"/>
      <c r="NMI5" s="12"/>
      <c r="NMJ5" s="12"/>
      <c r="NMK5" s="12"/>
      <c r="NML5" s="12"/>
      <c r="NMM5" s="12"/>
      <c r="NMN5" s="12"/>
      <c r="NMO5" s="12"/>
      <c r="NMP5" s="12"/>
      <c r="NMQ5" s="12"/>
      <c r="NMR5" s="12"/>
      <c r="NMS5" s="12"/>
      <c r="NMT5" s="12"/>
      <c r="NMU5" s="12"/>
      <c r="NMV5" s="12"/>
      <c r="NMW5" s="12"/>
      <c r="NMX5" s="12"/>
      <c r="NMY5" s="12"/>
      <c r="NMZ5" s="12"/>
      <c r="NNA5" s="12"/>
      <c r="NNB5" s="12"/>
      <c r="NNC5" s="12"/>
      <c r="NND5" s="12"/>
      <c r="NNE5" s="12"/>
      <c r="NNF5" s="12"/>
      <c r="NNG5" s="12"/>
      <c r="NNH5" s="12"/>
      <c r="NNI5" s="12"/>
      <c r="NNJ5" s="12"/>
      <c r="NNK5" s="12"/>
      <c r="NNL5" s="12"/>
      <c r="NNM5" s="12"/>
      <c r="NNN5" s="12"/>
      <c r="NNO5" s="12"/>
      <c r="NNP5" s="12"/>
      <c r="NNQ5" s="12"/>
      <c r="NNR5" s="12"/>
      <c r="NNS5" s="12"/>
      <c r="NNT5" s="12"/>
      <c r="NNU5" s="12"/>
      <c r="NNV5" s="12"/>
      <c r="NNW5" s="12"/>
      <c r="NNX5" s="12"/>
      <c r="NNY5" s="12"/>
      <c r="NNZ5" s="12"/>
      <c r="NOA5" s="12"/>
      <c r="NOB5" s="12"/>
      <c r="NOC5" s="12"/>
      <c r="NOD5" s="12"/>
      <c r="NOE5" s="12"/>
      <c r="NOF5" s="12"/>
      <c r="NOG5" s="12"/>
      <c r="NOH5" s="12"/>
      <c r="NOI5" s="12"/>
      <c r="NOJ5" s="12"/>
      <c r="NOK5" s="12"/>
      <c r="NOL5" s="12"/>
      <c r="NOM5" s="12"/>
      <c r="NON5" s="12"/>
      <c r="NOO5" s="12"/>
      <c r="NOP5" s="12"/>
      <c r="NOQ5" s="12"/>
      <c r="NOR5" s="12"/>
      <c r="NOS5" s="12"/>
      <c r="NOT5" s="12"/>
      <c r="NOU5" s="12"/>
      <c r="NOV5" s="12"/>
      <c r="NOW5" s="12"/>
      <c r="NOX5" s="12"/>
      <c r="NOY5" s="12"/>
      <c r="NOZ5" s="12"/>
      <c r="NPA5" s="12"/>
      <c r="NPB5" s="12"/>
      <c r="NPC5" s="12"/>
      <c r="NPD5" s="12"/>
      <c r="NPE5" s="12"/>
      <c r="NPF5" s="12"/>
      <c r="NPG5" s="12"/>
      <c r="NPH5" s="12"/>
      <c r="NPI5" s="12"/>
      <c r="NPJ5" s="12"/>
      <c r="NPK5" s="12"/>
      <c r="NPL5" s="12"/>
      <c r="NPM5" s="12"/>
      <c r="NPN5" s="12"/>
      <c r="NPO5" s="12"/>
      <c r="NPP5" s="12"/>
      <c r="NPQ5" s="12"/>
      <c r="NPR5" s="12"/>
      <c r="NPS5" s="12"/>
      <c r="NPT5" s="12"/>
      <c r="NPU5" s="12"/>
      <c r="NPV5" s="12"/>
      <c r="NPW5" s="12"/>
      <c r="NPX5" s="12"/>
      <c r="NPY5" s="12"/>
      <c r="NPZ5" s="12"/>
      <c r="NQA5" s="12"/>
      <c r="NQB5" s="12"/>
      <c r="NQC5" s="12"/>
      <c r="NQD5" s="12"/>
      <c r="NQE5" s="12"/>
      <c r="NQF5" s="12"/>
      <c r="NQG5" s="12"/>
      <c r="NQH5" s="12"/>
      <c r="NQI5" s="12"/>
      <c r="NQJ5" s="12"/>
      <c r="NQK5" s="12"/>
      <c r="NQL5" s="12"/>
      <c r="NQM5" s="12"/>
      <c r="NQN5" s="12"/>
      <c r="NQO5" s="12"/>
      <c r="NQP5" s="12"/>
      <c r="NQQ5" s="12"/>
      <c r="NQR5" s="12"/>
      <c r="NQS5" s="12"/>
      <c r="NQT5" s="12"/>
      <c r="NQU5" s="12"/>
      <c r="NQV5" s="12"/>
      <c r="NQW5" s="12"/>
      <c r="NQX5" s="12"/>
      <c r="NQY5" s="12"/>
      <c r="NQZ5" s="12"/>
      <c r="NRA5" s="12"/>
      <c r="NRB5" s="12"/>
      <c r="NRC5" s="12"/>
      <c r="NRD5" s="12"/>
      <c r="NRE5" s="12"/>
      <c r="NRF5" s="12"/>
      <c r="NRG5" s="12"/>
      <c r="NRH5" s="12"/>
      <c r="NRI5" s="12"/>
      <c r="NRJ5" s="12"/>
      <c r="NRK5" s="12"/>
      <c r="NRL5" s="12"/>
      <c r="NRM5" s="12"/>
      <c r="NRN5" s="12"/>
      <c r="NRO5" s="12"/>
      <c r="NRP5" s="12"/>
      <c r="NRQ5" s="12"/>
      <c r="NRR5" s="12"/>
      <c r="NRS5" s="12"/>
      <c r="NRT5" s="12"/>
      <c r="NRU5" s="12"/>
      <c r="NRV5" s="12"/>
      <c r="NRW5" s="12"/>
      <c r="NRX5" s="12"/>
      <c r="NRY5" s="12"/>
      <c r="NRZ5" s="12"/>
      <c r="NSA5" s="12"/>
      <c r="NSB5" s="12"/>
      <c r="NSC5" s="12"/>
      <c r="NSD5" s="12"/>
      <c r="NSE5" s="12"/>
      <c r="NSF5" s="12"/>
      <c r="NSG5" s="12"/>
      <c r="NSH5" s="12"/>
      <c r="NSI5" s="12"/>
      <c r="NSJ5" s="12"/>
      <c r="NSK5" s="12"/>
      <c r="NSL5" s="12"/>
      <c r="NSM5" s="12"/>
      <c r="NSN5" s="12"/>
      <c r="NSO5" s="12"/>
      <c r="NSP5" s="12"/>
      <c r="NSQ5" s="12"/>
      <c r="NSR5" s="12"/>
      <c r="NSS5" s="12"/>
      <c r="NST5" s="12"/>
      <c r="NSU5" s="12"/>
      <c r="NSV5" s="12"/>
      <c r="NSW5" s="12"/>
      <c r="NSX5" s="12"/>
      <c r="NSY5" s="12"/>
      <c r="NSZ5" s="12"/>
      <c r="NTA5" s="12"/>
      <c r="NTB5" s="12"/>
      <c r="NTC5" s="12"/>
      <c r="NTD5" s="12"/>
      <c r="NTE5" s="12"/>
      <c r="NTF5" s="12"/>
      <c r="NTG5" s="12"/>
      <c r="NTH5" s="12"/>
      <c r="NTI5" s="12"/>
      <c r="NTJ5" s="12"/>
      <c r="NTK5" s="12"/>
      <c r="NTL5" s="12"/>
      <c r="NTM5" s="12"/>
      <c r="NTN5" s="12"/>
      <c r="NTO5" s="12"/>
      <c r="NTP5" s="12"/>
      <c r="NTQ5" s="12"/>
      <c r="NTR5" s="12"/>
      <c r="NTS5" s="12"/>
      <c r="NTT5" s="12"/>
      <c r="NTU5" s="12"/>
      <c r="NTV5" s="12"/>
      <c r="NTW5" s="12"/>
      <c r="NTX5" s="12"/>
      <c r="NTY5" s="12"/>
      <c r="NTZ5" s="12"/>
      <c r="NUA5" s="12"/>
      <c r="NUB5" s="12"/>
      <c r="NUC5" s="12"/>
      <c r="NUD5" s="12"/>
      <c r="NUE5" s="12"/>
      <c r="NUF5" s="12"/>
      <c r="NUG5" s="12"/>
      <c r="NUH5" s="12"/>
      <c r="NUI5" s="12"/>
      <c r="NUJ5" s="12"/>
      <c r="NUK5" s="12"/>
      <c r="NUL5" s="12"/>
      <c r="NUM5" s="12"/>
      <c r="NUN5" s="12"/>
      <c r="NUO5" s="12"/>
      <c r="NUP5" s="12"/>
      <c r="NUQ5" s="12"/>
      <c r="NUR5" s="12"/>
      <c r="NUS5" s="12"/>
      <c r="NUT5" s="12"/>
      <c r="NUU5" s="12"/>
      <c r="NUV5" s="12"/>
      <c r="NUW5" s="12"/>
      <c r="NUX5" s="12"/>
      <c r="NUY5" s="12"/>
      <c r="NUZ5" s="12"/>
      <c r="NVA5" s="12"/>
      <c r="NVB5" s="12"/>
      <c r="NVC5" s="12"/>
      <c r="NVD5" s="12"/>
      <c r="NVE5" s="12"/>
      <c r="NVF5" s="12"/>
      <c r="NVG5" s="12"/>
      <c r="NVH5" s="12"/>
      <c r="NVI5" s="12"/>
      <c r="NVJ5" s="12"/>
      <c r="NVK5" s="12"/>
      <c r="NVL5" s="12"/>
      <c r="NVM5" s="12"/>
      <c r="NVN5" s="12"/>
      <c r="NVO5" s="12"/>
      <c r="NVP5" s="12"/>
      <c r="NVQ5" s="12"/>
      <c r="NVR5" s="12"/>
      <c r="NVS5" s="12"/>
      <c r="NVT5" s="12"/>
      <c r="NVU5" s="12"/>
      <c r="NVV5" s="12"/>
      <c r="NVW5" s="12"/>
      <c r="NVX5" s="12"/>
      <c r="NVY5" s="12"/>
      <c r="NVZ5" s="12"/>
      <c r="NWA5" s="12"/>
      <c r="NWB5" s="12"/>
      <c r="NWC5" s="12"/>
      <c r="NWD5" s="12"/>
      <c r="NWE5" s="12"/>
      <c r="NWF5" s="12"/>
      <c r="NWG5" s="12"/>
      <c r="NWH5" s="12"/>
      <c r="NWI5" s="12"/>
      <c r="NWJ5" s="12"/>
      <c r="NWK5" s="12"/>
      <c r="NWL5" s="12"/>
      <c r="NWM5" s="12"/>
      <c r="NWN5" s="12"/>
      <c r="NWO5" s="12"/>
      <c r="NWP5" s="12"/>
      <c r="NWQ5" s="12"/>
      <c r="NWR5" s="12"/>
      <c r="NWS5" s="12"/>
      <c r="NWT5" s="12"/>
      <c r="NWU5" s="12"/>
      <c r="NWV5" s="12"/>
      <c r="NWW5" s="12"/>
      <c r="NWX5" s="12"/>
      <c r="NWY5" s="12"/>
      <c r="NWZ5" s="12"/>
      <c r="NXA5" s="12"/>
      <c r="NXB5" s="12"/>
      <c r="NXC5" s="12"/>
      <c r="NXD5" s="12"/>
      <c r="NXE5" s="12"/>
      <c r="NXF5" s="12"/>
      <c r="NXG5" s="12"/>
      <c r="NXH5" s="12"/>
      <c r="NXI5" s="12"/>
      <c r="NXJ5" s="12"/>
      <c r="NXK5" s="12"/>
      <c r="NXL5" s="12"/>
      <c r="NXM5" s="12"/>
      <c r="NXN5" s="12"/>
      <c r="NXO5" s="12"/>
      <c r="NXP5" s="12"/>
      <c r="NXQ5" s="12"/>
      <c r="NXR5" s="12"/>
      <c r="NXS5" s="12"/>
      <c r="NXT5" s="12"/>
      <c r="NXU5" s="12"/>
      <c r="NXV5" s="12"/>
      <c r="NXW5" s="12"/>
      <c r="NXX5" s="12"/>
      <c r="NXY5" s="12"/>
      <c r="NXZ5" s="12"/>
      <c r="NYA5" s="12"/>
      <c r="NYB5" s="12"/>
      <c r="NYC5" s="12"/>
      <c r="NYD5" s="12"/>
      <c r="NYE5" s="12"/>
      <c r="NYF5" s="12"/>
      <c r="NYG5" s="12"/>
      <c r="NYH5" s="12"/>
      <c r="NYI5" s="12"/>
      <c r="NYJ5" s="12"/>
      <c r="NYK5" s="12"/>
      <c r="NYL5" s="12"/>
      <c r="NYM5" s="12"/>
      <c r="NYN5" s="12"/>
      <c r="NYO5" s="12"/>
      <c r="NYP5" s="12"/>
      <c r="NYQ5" s="12"/>
      <c r="NYR5" s="12"/>
      <c r="NYS5" s="12"/>
      <c r="NYT5" s="12"/>
      <c r="NYU5" s="12"/>
      <c r="NYV5" s="12"/>
      <c r="NYW5" s="12"/>
      <c r="NYX5" s="12"/>
      <c r="NYY5" s="12"/>
      <c r="NYZ5" s="12"/>
      <c r="NZA5" s="12"/>
      <c r="NZB5" s="12"/>
      <c r="NZC5" s="12"/>
      <c r="NZD5" s="12"/>
      <c r="NZE5" s="12"/>
      <c r="NZF5" s="12"/>
      <c r="NZG5" s="12"/>
      <c r="NZH5" s="12"/>
      <c r="NZI5" s="12"/>
      <c r="NZJ5" s="12"/>
      <c r="NZK5" s="12"/>
      <c r="NZL5" s="12"/>
      <c r="NZM5" s="12"/>
      <c r="NZN5" s="12"/>
      <c r="NZO5" s="12"/>
      <c r="NZP5" s="12"/>
      <c r="NZQ5" s="12"/>
      <c r="NZR5" s="12"/>
      <c r="NZS5" s="12"/>
      <c r="NZT5" s="12"/>
      <c r="NZU5" s="12"/>
      <c r="NZV5" s="12"/>
      <c r="NZW5" s="12"/>
      <c r="NZX5" s="12"/>
      <c r="NZY5" s="12"/>
      <c r="NZZ5" s="12"/>
      <c r="OAA5" s="12"/>
      <c r="OAB5" s="12"/>
      <c r="OAC5" s="12"/>
      <c r="OAD5" s="12"/>
      <c r="OAE5" s="12"/>
      <c r="OAF5" s="12"/>
      <c r="OAG5" s="12"/>
      <c r="OAH5" s="12"/>
      <c r="OAI5" s="12"/>
      <c r="OAJ5" s="12"/>
      <c r="OAK5" s="12"/>
      <c r="OAL5" s="12"/>
      <c r="OAM5" s="12"/>
      <c r="OAN5" s="12"/>
      <c r="OAO5" s="12"/>
      <c r="OAP5" s="12"/>
      <c r="OAQ5" s="12"/>
      <c r="OAR5" s="12"/>
      <c r="OAS5" s="12"/>
      <c r="OAT5" s="12"/>
      <c r="OAU5" s="12"/>
      <c r="OAV5" s="12"/>
      <c r="OAW5" s="12"/>
      <c r="OAX5" s="12"/>
      <c r="OAY5" s="12"/>
      <c r="OAZ5" s="12"/>
      <c r="OBA5" s="12"/>
      <c r="OBB5" s="12"/>
      <c r="OBC5" s="12"/>
      <c r="OBD5" s="12"/>
      <c r="OBE5" s="12"/>
      <c r="OBF5" s="12"/>
      <c r="OBG5" s="12"/>
      <c r="OBH5" s="12"/>
      <c r="OBI5" s="12"/>
      <c r="OBJ5" s="12"/>
      <c r="OBK5" s="12"/>
      <c r="OBL5" s="12"/>
      <c r="OBM5" s="12"/>
      <c r="OBN5" s="12"/>
      <c r="OBO5" s="12"/>
      <c r="OBP5" s="12"/>
      <c r="OBQ5" s="12"/>
      <c r="OBR5" s="12"/>
      <c r="OBS5" s="12"/>
      <c r="OBT5" s="12"/>
      <c r="OHL5" s="12"/>
      <c r="OHM5" s="12"/>
      <c r="OHN5" s="12"/>
      <c r="OHO5" s="12"/>
      <c r="OHP5" s="12"/>
      <c r="OHQ5" s="12"/>
      <c r="OHR5" s="12"/>
      <c r="OHS5" s="12"/>
      <c r="OHT5" s="12"/>
      <c r="OHU5" s="12"/>
      <c r="OHV5" s="12"/>
      <c r="OHW5" s="12"/>
      <c r="OHX5" s="12"/>
      <c r="OHY5" s="12"/>
      <c r="OHZ5" s="12"/>
      <c r="OIA5" s="12"/>
      <c r="OIB5" s="12"/>
      <c r="OIC5" s="12"/>
      <c r="OID5" s="12"/>
      <c r="OIE5" s="12"/>
      <c r="OIF5" s="12"/>
      <c r="OIG5" s="12"/>
      <c r="OIH5" s="12"/>
      <c r="OII5" s="12"/>
      <c r="OIJ5" s="12"/>
      <c r="OIK5" s="12"/>
      <c r="OIL5" s="12"/>
      <c r="OIM5" s="12"/>
      <c r="OIN5" s="12"/>
      <c r="OIO5" s="12"/>
      <c r="OIP5" s="12"/>
      <c r="OIQ5" s="12"/>
      <c r="OIR5" s="12"/>
      <c r="OIS5" s="12"/>
      <c r="OIT5" s="12"/>
      <c r="OIU5" s="12"/>
      <c r="OIV5" s="12"/>
      <c r="OIW5" s="12"/>
      <c r="OIX5" s="12"/>
      <c r="OIY5" s="12"/>
      <c r="OIZ5" s="12"/>
      <c r="OJA5" s="12"/>
      <c r="OJB5" s="12"/>
      <c r="OJC5" s="12"/>
      <c r="OJD5" s="12"/>
      <c r="OJE5" s="12"/>
      <c r="OJF5" s="12"/>
      <c r="OJG5" s="12"/>
      <c r="OJH5" s="12"/>
      <c r="OJI5" s="12"/>
      <c r="OJJ5" s="12"/>
      <c r="OJK5" s="12"/>
      <c r="OJL5" s="12"/>
      <c r="OJM5" s="12"/>
      <c r="OJN5" s="12"/>
      <c r="OJO5" s="12"/>
      <c r="OJP5" s="12"/>
      <c r="OJQ5" s="12"/>
      <c r="OJR5" s="12"/>
      <c r="OJS5" s="12"/>
      <c r="OJT5" s="12"/>
      <c r="OJU5" s="12"/>
      <c r="OJV5" s="12"/>
      <c r="OJW5" s="12"/>
      <c r="OJX5" s="12"/>
      <c r="OJY5" s="12"/>
      <c r="OJZ5" s="12"/>
      <c r="OKA5" s="12"/>
      <c r="OKB5" s="12"/>
      <c r="OKC5" s="12"/>
      <c r="OKD5" s="12"/>
      <c r="OKE5" s="12"/>
      <c r="OKF5" s="12"/>
      <c r="OKG5" s="12"/>
      <c r="OKH5" s="12"/>
      <c r="OKI5" s="12"/>
      <c r="OKJ5" s="12"/>
      <c r="OKK5" s="12"/>
      <c r="OKL5" s="12"/>
      <c r="OKM5" s="12"/>
      <c r="OKN5" s="12"/>
      <c r="OKO5" s="12"/>
      <c r="OKP5" s="12"/>
      <c r="OKQ5" s="12"/>
      <c r="OKR5" s="12"/>
      <c r="OKS5" s="12"/>
      <c r="OKT5" s="12"/>
      <c r="OKU5" s="12"/>
      <c r="OKV5" s="12"/>
      <c r="OKW5" s="12"/>
      <c r="OKX5" s="12"/>
      <c r="OKY5" s="12"/>
      <c r="OKZ5" s="12"/>
      <c r="OLA5" s="12"/>
      <c r="OLB5" s="12"/>
      <c r="OLC5" s="12"/>
      <c r="OLD5" s="12"/>
      <c r="OLE5" s="12"/>
      <c r="OLF5" s="12"/>
      <c r="OLG5" s="12"/>
      <c r="OLH5" s="12"/>
      <c r="OLI5" s="12"/>
      <c r="OLJ5" s="12"/>
      <c r="OLK5" s="12"/>
      <c r="OLL5" s="12"/>
      <c r="OLM5" s="12"/>
      <c r="OLN5" s="12"/>
      <c r="OLO5" s="12"/>
      <c r="OLP5" s="12"/>
      <c r="OLQ5" s="12"/>
      <c r="OLR5" s="12"/>
      <c r="OLS5" s="12"/>
      <c r="OLT5" s="12"/>
      <c r="OLU5" s="12"/>
      <c r="OLV5" s="12"/>
      <c r="OLW5" s="12"/>
      <c r="OLX5" s="12"/>
      <c r="OLY5" s="12"/>
      <c r="OLZ5" s="12"/>
      <c r="OMA5" s="12"/>
      <c r="OMB5" s="12"/>
      <c r="OMC5" s="12"/>
      <c r="OMD5" s="12"/>
      <c r="OME5" s="12"/>
      <c r="OMF5" s="12"/>
      <c r="OMG5" s="12"/>
      <c r="OMH5" s="12"/>
      <c r="OMI5" s="12"/>
      <c r="OMJ5" s="12"/>
      <c r="OMK5" s="12"/>
      <c r="OML5" s="12"/>
      <c r="OMM5" s="12"/>
      <c r="OMN5" s="12"/>
      <c r="OMO5" s="12"/>
      <c r="OMP5" s="12"/>
      <c r="OMQ5" s="12"/>
      <c r="OMR5" s="12"/>
      <c r="OMS5" s="12"/>
      <c r="OMT5" s="12"/>
      <c r="OMU5" s="12"/>
      <c r="OMV5" s="12"/>
      <c r="OMW5" s="12"/>
      <c r="OMX5" s="12"/>
      <c r="OMY5" s="12"/>
      <c r="OMZ5" s="12"/>
      <c r="ONA5" s="12"/>
      <c r="ONB5" s="12"/>
      <c r="ONC5" s="12"/>
      <c r="OND5" s="12"/>
      <c r="ONE5" s="12"/>
      <c r="ONF5" s="12"/>
      <c r="ONG5" s="12"/>
      <c r="ONH5" s="12"/>
      <c r="ONI5" s="12"/>
      <c r="ONJ5" s="12"/>
      <c r="ONK5" s="12"/>
      <c r="ONL5" s="12"/>
      <c r="ONM5" s="12"/>
      <c r="ONN5" s="12"/>
      <c r="ONO5" s="12"/>
      <c r="ONP5" s="12"/>
      <c r="ONQ5" s="12"/>
      <c r="ONR5" s="12"/>
      <c r="ONS5" s="12"/>
      <c r="ONT5" s="12"/>
      <c r="ONU5" s="12"/>
      <c r="ONV5" s="12"/>
      <c r="ONW5" s="12"/>
      <c r="ONX5" s="12"/>
      <c r="ONY5" s="12"/>
      <c r="ONZ5" s="12"/>
      <c r="OOA5" s="12"/>
      <c r="OOB5" s="12"/>
      <c r="OOC5" s="12"/>
      <c r="OOD5" s="12"/>
      <c r="OOE5" s="12"/>
      <c r="OOF5" s="12"/>
      <c r="OOG5" s="12"/>
      <c r="OOH5" s="12"/>
      <c r="OOI5" s="12"/>
      <c r="OOJ5" s="12"/>
      <c r="OOK5" s="12"/>
      <c r="OOL5" s="12"/>
      <c r="OOM5" s="12"/>
      <c r="OON5" s="12"/>
      <c r="OOO5" s="12"/>
      <c r="OOP5" s="12"/>
      <c r="OOQ5" s="12"/>
      <c r="OOR5" s="12"/>
      <c r="OOS5" s="12"/>
      <c r="OOT5" s="12"/>
      <c r="OOU5" s="12"/>
      <c r="OOV5" s="12"/>
      <c r="OOW5" s="12"/>
      <c r="OOX5" s="12"/>
      <c r="OOY5" s="12"/>
      <c r="OOZ5" s="12"/>
      <c r="OPA5" s="12"/>
      <c r="OPB5" s="12"/>
      <c r="OPC5" s="12"/>
      <c r="OPD5" s="12"/>
      <c r="OPE5" s="12"/>
      <c r="OPF5" s="12"/>
      <c r="OPG5" s="12"/>
      <c r="OPH5" s="12"/>
      <c r="OPI5" s="12"/>
      <c r="OPJ5" s="12"/>
      <c r="OPK5" s="12"/>
      <c r="OPL5" s="12"/>
      <c r="OPM5" s="12"/>
      <c r="OPN5" s="12"/>
      <c r="OPO5" s="12"/>
      <c r="OPP5" s="12"/>
      <c r="OPQ5" s="12"/>
      <c r="OPR5" s="12"/>
      <c r="OPS5" s="12"/>
      <c r="OPT5" s="12"/>
      <c r="OPU5" s="12"/>
      <c r="OPV5" s="12"/>
      <c r="OPW5" s="12"/>
      <c r="OPX5" s="12"/>
      <c r="OPY5" s="12"/>
      <c r="OPZ5" s="12"/>
      <c r="OQA5" s="12"/>
      <c r="OQB5" s="12"/>
      <c r="OQC5" s="12"/>
      <c r="OQD5" s="12"/>
      <c r="OQE5" s="12"/>
      <c r="OQF5" s="12"/>
      <c r="OQG5" s="12"/>
      <c r="OQH5" s="12"/>
      <c r="OQI5" s="12"/>
      <c r="OQJ5" s="12"/>
      <c r="OQK5" s="12"/>
      <c r="OQL5" s="12"/>
      <c r="OQM5" s="12"/>
      <c r="OQN5" s="12"/>
      <c r="OQO5" s="12"/>
      <c r="OQP5" s="12"/>
      <c r="OQQ5" s="12"/>
      <c r="OQR5" s="12"/>
      <c r="OQS5" s="12"/>
      <c r="OQT5" s="12"/>
      <c r="OQU5" s="12"/>
      <c r="OQV5" s="12"/>
      <c r="OQW5" s="12"/>
      <c r="OQX5" s="12"/>
      <c r="OQY5" s="12"/>
      <c r="OQZ5" s="12"/>
      <c r="ORA5" s="12"/>
      <c r="ORB5" s="12"/>
      <c r="ORC5" s="12"/>
      <c r="ORD5" s="12"/>
      <c r="ORE5" s="12"/>
      <c r="ORF5" s="12"/>
      <c r="ORG5" s="12"/>
      <c r="ORH5" s="12"/>
      <c r="ORI5" s="12"/>
      <c r="ORJ5" s="12"/>
      <c r="ORK5" s="12"/>
      <c r="ORL5" s="12"/>
      <c r="ORM5" s="12"/>
      <c r="ORN5" s="12"/>
      <c r="ORO5" s="12"/>
      <c r="ORP5" s="12"/>
      <c r="ORQ5" s="12"/>
      <c r="ORR5" s="12"/>
      <c r="ORS5" s="12"/>
      <c r="ORT5" s="12"/>
      <c r="ORU5" s="12"/>
      <c r="ORV5" s="12"/>
      <c r="ORW5" s="12"/>
      <c r="ORX5" s="12"/>
      <c r="ORY5" s="12"/>
      <c r="ORZ5" s="12"/>
      <c r="OSA5" s="12"/>
      <c r="OSB5" s="12"/>
      <c r="OSC5" s="12"/>
      <c r="OSD5" s="12"/>
      <c r="OSE5" s="12"/>
      <c r="OSF5" s="12"/>
      <c r="OSG5" s="12"/>
      <c r="OSH5" s="12"/>
      <c r="OSI5" s="12"/>
      <c r="OSJ5" s="12"/>
      <c r="OSK5" s="12"/>
      <c r="OSL5" s="12"/>
      <c r="OSM5" s="12"/>
      <c r="OSN5" s="12"/>
      <c r="OSO5" s="12"/>
      <c r="OSP5" s="12"/>
      <c r="OSQ5" s="12"/>
      <c r="OSR5" s="12"/>
      <c r="OSS5" s="12"/>
      <c r="OST5" s="12"/>
      <c r="OSU5" s="12"/>
      <c r="OSV5" s="12"/>
      <c r="OSW5" s="12"/>
      <c r="OSX5" s="12"/>
      <c r="OSY5" s="12"/>
      <c r="OSZ5" s="12"/>
      <c r="OTA5" s="12"/>
      <c r="OTB5" s="12"/>
      <c r="OTC5" s="12"/>
      <c r="OTD5" s="12"/>
      <c r="OTE5" s="12"/>
      <c r="OTF5" s="12"/>
      <c r="OTG5" s="12"/>
      <c r="OTH5" s="12"/>
      <c r="OTI5" s="12"/>
      <c r="OTJ5" s="12"/>
      <c r="OTK5" s="12"/>
      <c r="OTL5" s="12"/>
      <c r="OTM5" s="12"/>
      <c r="OTN5" s="12"/>
      <c r="OTO5" s="12"/>
      <c r="OTP5" s="12"/>
      <c r="OTQ5" s="12"/>
      <c r="OTR5" s="12"/>
      <c r="OTS5" s="12"/>
      <c r="OTT5" s="12"/>
      <c r="OTU5" s="12"/>
      <c r="OTV5" s="12"/>
      <c r="OTW5" s="12"/>
      <c r="OTX5" s="12"/>
      <c r="OTY5" s="12"/>
      <c r="OTZ5" s="12"/>
      <c r="OUA5" s="12"/>
      <c r="OUB5" s="12"/>
      <c r="OUC5" s="12"/>
      <c r="OUD5" s="12"/>
      <c r="OUE5" s="12"/>
      <c r="OUF5" s="12"/>
      <c r="OUG5" s="12"/>
      <c r="OUH5" s="12"/>
      <c r="OUI5" s="12"/>
      <c r="OUJ5" s="12"/>
      <c r="OUK5" s="12"/>
      <c r="OUL5" s="12"/>
      <c r="OUM5" s="12"/>
      <c r="OUN5" s="12"/>
      <c r="OUO5" s="12"/>
      <c r="OUP5" s="12"/>
      <c r="OUQ5" s="12"/>
      <c r="OUR5" s="12"/>
      <c r="OUS5" s="12"/>
      <c r="OUT5" s="12"/>
      <c r="OUU5" s="12"/>
      <c r="OUV5" s="12"/>
      <c r="OUW5" s="12"/>
      <c r="OUX5" s="12"/>
      <c r="OUY5" s="12"/>
      <c r="OUZ5" s="12"/>
      <c r="OVA5" s="12"/>
      <c r="OVB5" s="12"/>
      <c r="OVC5" s="12"/>
      <c r="OVD5" s="12"/>
      <c r="OVE5" s="12"/>
      <c r="OVF5" s="12"/>
      <c r="OVG5" s="12"/>
      <c r="OVH5" s="12"/>
      <c r="OVI5" s="12"/>
      <c r="OVJ5" s="12"/>
      <c r="OVK5" s="12"/>
      <c r="OVL5" s="12"/>
      <c r="OVM5" s="12"/>
      <c r="OVN5" s="12"/>
      <c r="OVO5" s="12"/>
      <c r="OVP5" s="12"/>
      <c r="OVQ5" s="12"/>
      <c r="OVR5" s="12"/>
      <c r="OVS5" s="12"/>
      <c r="OVT5" s="12"/>
      <c r="OVU5" s="12"/>
      <c r="OVV5" s="12"/>
      <c r="OVW5" s="12"/>
      <c r="OVX5" s="12"/>
      <c r="OVY5" s="12"/>
      <c r="OVZ5" s="12"/>
      <c r="OWA5" s="12"/>
      <c r="OWB5" s="12"/>
      <c r="OWC5" s="12"/>
      <c r="OWD5" s="12"/>
      <c r="OWE5" s="12"/>
      <c r="OWF5" s="12"/>
      <c r="OWG5" s="12"/>
      <c r="OWH5" s="12"/>
      <c r="OWI5" s="12"/>
      <c r="OWJ5" s="12"/>
      <c r="OWK5" s="12"/>
      <c r="OWL5" s="12"/>
      <c r="OWM5" s="12"/>
      <c r="OWN5" s="12"/>
      <c r="OWO5" s="12"/>
      <c r="OWP5" s="12"/>
      <c r="OWQ5" s="12"/>
      <c r="OWR5" s="12"/>
      <c r="OWS5" s="12"/>
      <c r="OWT5" s="12"/>
      <c r="OWU5" s="12"/>
      <c r="OWV5" s="12"/>
      <c r="OWW5" s="12"/>
      <c r="OWX5" s="12"/>
      <c r="OWY5" s="12"/>
      <c r="OWZ5" s="12"/>
      <c r="OXA5" s="12"/>
      <c r="OXB5" s="12"/>
      <c r="OXC5" s="12"/>
      <c r="OXD5" s="12"/>
      <c r="OXE5" s="12"/>
      <c r="OXF5" s="12"/>
      <c r="OXG5" s="12"/>
      <c r="OXH5" s="12"/>
      <c r="OXI5" s="12"/>
      <c r="OXJ5" s="12"/>
      <c r="OXK5" s="12"/>
      <c r="OXL5" s="12"/>
      <c r="OXM5" s="12"/>
      <c r="OXN5" s="12"/>
      <c r="OXO5" s="12"/>
      <c r="OXP5" s="12"/>
      <c r="OXQ5" s="12"/>
      <c r="OXR5" s="12"/>
      <c r="OXS5" s="12"/>
      <c r="OXT5" s="12"/>
      <c r="OXU5" s="12"/>
      <c r="OXV5" s="12"/>
      <c r="OXW5" s="12"/>
      <c r="OXX5" s="12"/>
      <c r="OXY5" s="12"/>
      <c r="OXZ5" s="12"/>
      <c r="OYA5" s="12"/>
      <c r="OYB5" s="12"/>
      <c r="OYC5" s="12"/>
      <c r="OYD5" s="12"/>
      <c r="OYE5" s="12"/>
      <c r="OYF5" s="12"/>
      <c r="OYG5" s="12"/>
      <c r="OYH5" s="12"/>
      <c r="OYI5" s="12"/>
      <c r="OYJ5" s="12"/>
      <c r="OYK5" s="12"/>
      <c r="OYL5" s="12"/>
      <c r="OYM5" s="12"/>
      <c r="OYN5" s="12"/>
      <c r="OYO5" s="12"/>
      <c r="OYP5" s="12"/>
      <c r="OYQ5" s="12"/>
      <c r="OYR5" s="12"/>
      <c r="OYS5" s="12"/>
      <c r="OYT5" s="12"/>
      <c r="OYU5" s="12"/>
      <c r="OYV5" s="12"/>
      <c r="OYW5" s="12"/>
      <c r="OYX5" s="12"/>
      <c r="OYY5" s="12"/>
      <c r="OYZ5" s="12"/>
      <c r="OZA5" s="12"/>
      <c r="OZB5" s="12"/>
      <c r="OZC5" s="12"/>
      <c r="OZD5" s="12"/>
      <c r="OZE5" s="12"/>
      <c r="OZF5" s="12"/>
      <c r="OZG5" s="12"/>
      <c r="OZH5" s="12"/>
      <c r="OZI5" s="12"/>
      <c r="OZJ5" s="12"/>
      <c r="OZK5" s="12"/>
      <c r="OZL5" s="12"/>
      <c r="OZM5" s="12"/>
      <c r="OZN5" s="12"/>
      <c r="OZO5" s="12"/>
      <c r="OZP5" s="12"/>
      <c r="OZQ5" s="12"/>
      <c r="OZR5" s="12"/>
      <c r="OZS5" s="12"/>
      <c r="OZT5" s="12"/>
      <c r="OZU5" s="12"/>
      <c r="OZV5" s="12"/>
      <c r="OZW5" s="12"/>
      <c r="OZX5" s="12"/>
      <c r="OZY5" s="12"/>
      <c r="OZZ5" s="12"/>
      <c r="PAA5" s="12"/>
      <c r="PAB5" s="12"/>
      <c r="PAC5" s="12"/>
      <c r="PAD5" s="12"/>
      <c r="PAE5" s="12"/>
      <c r="PAF5" s="12"/>
      <c r="PAG5" s="12"/>
      <c r="PAH5" s="12"/>
      <c r="PAI5" s="12"/>
      <c r="PAJ5" s="12"/>
      <c r="PAK5" s="12"/>
      <c r="PAL5" s="12"/>
      <c r="PAM5" s="12"/>
      <c r="PAN5" s="12"/>
      <c r="PAO5" s="12"/>
      <c r="PAP5" s="12"/>
      <c r="PAQ5" s="12"/>
      <c r="PAR5" s="12"/>
      <c r="PAS5" s="12"/>
      <c r="PAT5" s="12"/>
      <c r="PAU5" s="12"/>
      <c r="PAV5" s="12"/>
      <c r="PAW5" s="12"/>
      <c r="PAX5" s="12"/>
      <c r="PAY5" s="12"/>
      <c r="PAZ5" s="12"/>
      <c r="PBA5" s="12"/>
      <c r="PBB5" s="12"/>
      <c r="PBC5" s="12"/>
      <c r="PBD5" s="12"/>
      <c r="PBE5" s="12"/>
      <c r="PBF5" s="12"/>
      <c r="PBG5" s="12"/>
      <c r="PBH5" s="12"/>
      <c r="PBI5" s="12"/>
      <c r="PBJ5" s="12"/>
      <c r="PBK5" s="12"/>
      <c r="PBL5" s="12"/>
      <c r="PBM5" s="12"/>
      <c r="PBN5" s="12"/>
      <c r="PBO5" s="12"/>
      <c r="PBP5" s="12"/>
      <c r="PBQ5" s="12"/>
      <c r="PBR5" s="12"/>
      <c r="PBS5" s="12"/>
      <c r="PBT5" s="12"/>
      <c r="PBU5" s="12"/>
      <c r="PBV5" s="12"/>
      <c r="PBW5" s="12"/>
      <c r="PBX5" s="12"/>
      <c r="PBY5" s="12"/>
      <c r="PBZ5" s="12"/>
      <c r="PCA5" s="12"/>
      <c r="PCB5" s="12"/>
      <c r="PCC5" s="12"/>
      <c r="PCD5" s="12"/>
      <c r="PCE5" s="12"/>
      <c r="PCF5" s="12"/>
      <c r="PCG5" s="12"/>
      <c r="PCH5" s="12"/>
      <c r="PCI5" s="12"/>
      <c r="PCJ5" s="12"/>
      <c r="PCK5" s="12"/>
      <c r="PCL5" s="12"/>
      <c r="PCM5" s="12"/>
      <c r="PCN5" s="12"/>
      <c r="PCO5" s="12"/>
      <c r="PCP5" s="12"/>
      <c r="PCQ5" s="12"/>
      <c r="PCR5" s="12"/>
      <c r="PCS5" s="12"/>
      <c r="PCT5" s="12"/>
      <c r="PCU5" s="12"/>
      <c r="PCV5" s="12"/>
      <c r="PCW5" s="12"/>
      <c r="PCX5" s="12"/>
      <c r="PCY5" s="12"/>
      <c r="PCZ5" s="12"/>
      <c r="PDA5" s="12"/>
      <c r="PDB5" s="12"/>
      <c r="PDC5" s="12"/>
      <c r="PDD5" s="12"/>
      <c r="PDE5" s="12"/>
      <c r="PDF5" s="12"/>
      <c r="PDG5" s="12"/>
      <c r="PDH5" s="12"/>
      <c r="PDI5" s="12"/>
      <c r="PDJ5" s="12"/>
      <c r="PDK5" s="12"/>
      <c r="PDL5" s="12"/>
      <c r="PDM5" s="12"/>
      <c r="PDN5" s="12"/>
      <c r="PDO5" s="12"/>
      <c r="PDP5" s="12"/>
      <c r="PDQ5" s="12"/>
      <c r="PDR5" s="12"/>
      <c r="PDS5" s="12"/>
      <c r="PDT5" s="12"/>
      <c r="PDU5" s="12"/>
      <c r="PDV5" s="12"/>
      <c r="PDW5" s="12"/>
      <c r="PDX5" s="12"/>
      <c r="PDY5" s="12"/>
      <c r="PDZ5" s="12"/>
      <c r="PEA5" s="12"/>
      <c r="PEB5" s="12"/>
      <c r="PEC5" s="12"/>
      <c r="PED5" s="12"/>
      <c r="PEE5" s="12"/>
      <c r="PEF5" s="12"/>
      <c r="PEG5" s="12"/>
      <c r="PEH5" s="12"/>
      <c r="PEI5" s="12"/>
      <c r="PEJ5" s="12"/>
      <c r="PEK5" s="12"/>
      <c r="PEL5" s="12"/>
      <c r="PEM5" s="12"/>
      <c r="PEN5" s="12"/>
      <c r="PEO5" s="12"/>
      <c r="PEP5" s="12"/>
      <c r="PEQ5" s="12"/>
      <c r="PER5" s="12"/>
      <c r="PES5" s="12"/>
      <c r="PET5" s="12"/>
      <c r="PEU5" s="12"/>
      <c r="PEV5" s="12"/>
      <c r="PEW5" s="12"/>
      <c r="PEX5" s="12"/>
      <c r="PEY5" s="12"/>
      <c r="PEZ5" s="12"/>
      <c r="PFA5" s="12"/>
      <c r="PFB5" s="12"/>
      <c r="PFC5" s="12"/>
      <c r="PFD5" s="12"/>
      <c r="PFE5" s="12"/>
      <c r="PFF5" s="12"/>
      <c r="PFG5" s="12"/>
      <c r="PFH5" s="12"/>
      <c r="PFI5" s="12"/>
      <c r="PFJ5" s="12"/>
      <c r="PFK5" s="12"/>
      <c r="PFL5" s="12"/>
      <c r="PFM5" s="12"/>
      <c r="PFN5" s="12"/>
      <c r="PFO5" s="12"/>
      <c r="PFP5" s="12"/>
      <c r="PFQ5" s="12"/>
      <c r="PFR5" s="12"/>
      <c r="PFS5" s="12"/>
      <c r="PFT5" s="12"/>
      <c r="PFU5" s="12"/>
      <c r="PFV5" s="12"/>
      <c r="PFW5" s="12"/>
      <c r="PFX5" s="12"/>
      <c r="PFY5" s="12"/>
      <c r="PFZ5" s="12"/>
      <c r="PGA5" s="12"/>
      <c r="PGB5" s="12"/>
      <c r="PGC5" s="12"/>
      <c r="PGD5" s="12"/>
      <c r="PGE5" s="12"/>
      <c r="PGF5" s="12"/>
      <c r="PGG5" s="12"/>
      <c r="PGH5" s="12"/>
      <c r="PGI5" s="12"/>
      <c r="PGJ5" s="12"/>
      <c r="PGK5" s="12"/>
      <c r="PGL5" s="12"/>
      <c r="PGM5" s="12"/>
      <c r="PGN5" s="12"/>
      <c r="PGO5" s="12"/>
      <c r="PGP5" s="12"/>
      <c r="PGQ5" s="12"/>
      <c r="PGR5" s="12"/>
      <c r="PGS5" s="12"/>
      <c r="PGT5" s="12"/>
      <c r="PGU5" s="12"/>
      <c r="PGV5" s="12"/>
      <c r="PGW5" s="12"/>
      <c r="PGX5" s="12"/>
      <c r="PGY5" s="12"/>
      <c r="PGZ5" s="12"/>
      <c r="PHA5" s="12"/>
      <c r="PHB5" s="12"/>
      <c r="PHC5" s="12"/>
      <c r="PHD5" s="12"/>
      <c r="PHE5" s="12"/>
      <c r="PHF5" s="12"/>
      <c r="PHG5" s="12"/>
      <c r="PHH5" s="12"/>
      <c r="PHI5" s="12"/>
      <c r="PHJ5" s="12"/>
      <c r="PHK5" s="12"/>
      <c r="PHL5" s="12"/>
      <c r="PHM5" s="12"/>
      <c r="PHN5" s="12"/>
      <c r="PHO5" s="12"/>
      <c r="PHP5" s="12"/>
      <c r="PHQ5" s="12"/>
      <c r="PHR5" s="12"/>
      <c r="PHS5" s="12"/>
      <c r="PHT5" s="12"/>
      <c r="PHU5" s="12"/>
      <c r="PHV5" s="12"/>
      <c r="PHW5" s="12"/>
      <c r="PHX5" s="12"/>
      <c r="PHY5" s="12"/>
      <c r="PHZ5" s="12"/>
      <c r="PIA5" s="12"/>
      <c r="PIB5" s="12"/>
      <c r="PIC5" s="12"/>
      <c r="PID5" s="12"/>
      <c r="PIE5" s="12"/>
      <c r="PIF5" s="12"/>
      <c r="PIG5" s="12"/>
      <c r="PIH5" s="12"/>
      <c r="PII5" s="12"/>
      <c r="PIJ5" s="12"/>
      <c r="PIK5" s="12"/>
      <c r="PIL5" s="12"/>
      <c r="PIM5" s="12"/>
      <c r="PIN5" s="12"/>
      <c r="PIO5" s="12"/>
      <c r="PIP5" s="12"/>
      <c r="PIQ5" s="12"/>
      <c r="PIR5" s="12"/>
      <c r="PIS5" s="12"/>
      <c r="PIT5" s="12"/>
      <c r="PIU5" s="12"/>
      <c r="PIV5" s="12"/>
      <c r="PIW5" s="12"/>
      <c r="PIX5" s="12"/>
      <c r="PIY5" s="12"/>
      <c r="PIZ5" s="12"/>
      <c r="PJA5" s="12"/>
      <c r="PJB5" s="12"/>
      <c r="PJC5" s="12"/>
      <c r="PJD5" s="12"/>
      <c r="PJE5" s="12"/>
      <c r="PJF5" s="12"/>
      <c r="PJG5" s="12"/>
      <c r="PJH5" s="12"/>
      <c r="PJI5" s="12"/>
      <c r="PJJ5" s="12"/>
      <c r="PJK5" s="12"/>
      <c r="PJL5" s="12"/>
      <c r="PJM5" s="12"/>
      <c r="PJN5" s="12"/>
      <c r="PJO5" s="12"/>
      <c r="PJP5" s="12"/>
      <c r="PJQ5" s="12"/>
      <c r="PJR5" s="12"/>
      <c r="PJS5" s="12"/>
      <c r="PJT5" s="12"/>
      <c r="PJU5" s="12"/>
      <c r="PJV5" s="12"/>
      <c r="PJW5" s="12"/>
      <c r="PJX5" s="12"/>
      <c r="PJY5" s="12"/>
      <c r="PJZ5" s="12"/>
      <c r="PKA5" s="12"/>
      <c r="PKB5" s="12"/>
      <c r="PKC5" s="12"/>
      <c r="PKD5" s="12"/>
      <c r="PKE5" s="12"/>
      <c r="PKF5" s="12"/>
      <c r="PKG5" s="12"/>
      <c r="PKH5" s="12"/>
      <c r="PKI5" s="12"/>
      <c r="PKJ5" s="12"/>
      <c r="PKK5" s="12"/>
      <c r="PKL5" s="12"/>
      <c r="PKM5" s="12"/>
      <c r="PKN5" s="12"/>
      <c r="PKO5" s="12"/>
      <c r="PKP5" s="12"/>
      <c r="PKQ5" s="12"/>
      <c r="PKR5" s="12"/>
      <c r="PKS5" s="12"/>
      <c r="PKT5" s="12"/>
      <c r="PKU5" s="12"/>
      <c r="PKV5" s="12"/>
      <c r="PKW5" s="12"/>
      <c r="PKX5" s="12"/>
      <c r="PKY5" s="12"/>
      <c r="PKZ5" s="12"/>
      <c r="PLA5" s="12"/>
      <c r="PLB5" s="12"/>
      <c r="PLC5" s="12"/>
      <c r="PLD5" s="12"/>
      <c r="PLE5" s="12"/>
      <c r="PLF5" s="12"/>
      <c r="PLG5" s="12"/>
      <c r="PLH5" s="12"/>
      <c r="PLI5" s="12"/>
      <c r="PLJ5" s="12"/>
      <c r="PLK5" s="12"/>
      <c r="PLL5" s="12"/>
      <c r="PLM5" s="12"/>
      <c r="PLN5" s="12"/>
      <c r="PLO5" s="12"/>
      <c r="PLP5" s="12"/>
      <c r="PLQ5" s="12"/>
      <c r="PLR5" s="12"/>
      <c r="PLS5" s="12"/>
      <c r="PLT5" s="12"/>
      <c r="PLU5" s="12"/>
      <c r="PLV5" s="12"/>
      <c r="PLW5" s="12"/>
      <c r="PLX5" s="12"/>
      <c r="PLY5" s="12"/>
      <c r="PLZ5" s="12"/>
      <c r="PMA5" s="12"/>
      <c r="PMB5" s="12"/>
      <c r="PMC5" s="12"/>
      <c r="PRU5" s="12"/>
      <c r="PRV5" s="12"/>
      <c r="PRW5" s="12"/>
      <c r="PRX5" s="12"/>
      <c r="PRY5" s="12"/>
      <c r="PRZ5" s="12"/>
      <c r="PSA5" s="12"/>
      <c r="PSB5" s="12"/>
      <c r="PSC5" s="12"/>
      <c r="PSD5" s="12"/>
      <c r="PSE5" s="12"/>
      <c r="PSF5" s="12"/>
      <c r="PSG5" s="12"/>
      <c r="PSH5" s="12"/>
      <c r="PSI5" s="12"/>
      <c r="PSJ5" s="12"/>
      <c r="PSK5" s="12"/>
      <c r="PSL5" s="12"/>
      <c r="PSM5" s="12"/>
      <c r="PSN5" s="12"/>
      <c r="PSO5" s="12"/>
      <c r="PSP5" s="12"/>
      <c r="PSQ5" s="12"/>
      <c r="PSR5" s="12"/>
      <c r="PSS5" s="12"/>
      <c r="PST5" s="12"/>
      <c r="PSU5" s="12"/>
      <c r="PSV5" s="12"/>
      <c r="PSW5" s="12"/>
      <c r="PSX5" s="12"/>
      <c r="PSY5" s="12"/>
      <c r="PSZ5" s="12"/>
      <c r="PTA5" s="12"/>
      <c r="PTB5" s="12"/>
      <c r="PTC5" s="12"/>
      <c r="PTD5" s="12"/>
      <c r="PTE5" s="12"/>
      <c r="PTF5" s="12"/>
      <c r="PTG5" s="12"/>
      <c r="PTH5" s="12"/>
      <c r="PTI5" s="12"/>
      <c r="PTJ5" s="12"/>
      <c r="PTK5" s="12"/>
      <c r="PTL5" s="12"/>
      <c r="PTM5" s="12"/>
      <c r="PTN5" s="12"/>
      <c r="PTO5" s="12"/>
      <c r="PTP5" s="12"/>
      <c r="PTQ5" s="12"/>
      <c r="PTR5" s="12"/>
      <c r="PTS5" s="12"/>
      <c r="PTT5" s="12"/>
      <c r="PTU5" s="12"/>
      <c r="PTV5" s="12"/>
      <c r="PTW5" s="12"/>
      <c r="PTX5" s="12"/>
      <c r="PTY5" s="12"/>
      <c r="PTZ5" s="12"/>
      <c r="PUA5" s="12"/>
      <c r="PUB5" s="12"/>
      <c r="PUC5" s="12"/>
      <c r="PUD5" s="12"/>
      <c r="PUE5" s="12"/>
      <c r="PUF5" s="12"/>
      <c r="PUG5" s="12"/>
      <c r="PUH5" s="12"/>
      <c r="PUI5" s="12"/>
      <c r="PUJ5" s="12"/>
      <c r="PUK5" s="12"/>
      <c r="PUL5" s="12"/>
      <c r="PUM5" s="12"/>
      <c r="PUN5" s="12"/>
      <c r="PUO5" s="12"/>
      <c r="PUP5" s="12"/>
      <c r="PUQ5" s="12"/>
      <c r="PUR5" s="12"/>
      <c r="PUS5" s="12"/>
      <c r="PUT5" s="12"/>
      <c r="PUU5" s="12"/>
      <c r="PUV5" s="12"/>
      <c r="PUW5" s="12"/>
      <c r="PUX5" s="12"/>
      <c r="PUY5" s="12"/>
      <c r="PUZ5" s="12"/>
      <c r="PVA5" s="12"/>
      <c r="PVB5" s="12"/>
      <c r="PVC5" s="12"/>
      <c r="PVD5" s="12"/>
      <c r="PVE5" s="12"/>
      <c r="PVF5" s="12"/>
      <c r="PVG5" s="12"/>
      <c r="PVH5" s="12"/>
      <c r="PVI5" s="12"/>
      <c r="PVJ5" s="12"/>
      <c r="PVK5" s="12"/>
      <c r="PVL5" s="12"/>
      <c r="PVM5" s="12"/>
      <c r="PVN5" s="12"/>
      <c r="PVO5" s="12"/>
      <c r="PVP5" s="12"/>
      <c r="PVQ5" s="12"/>
      <c r="PVR5" s="12"/>
      <c r="PVS5" s="12"/>
      <c r="PVT5" s="12"/>
      <c r="PVU5" s="12"/>
      <c r="PVV5" s="12"/>
      <c r="PVW5" s="12"/>
      <c r="PVX5" s="12"/>
      <c r="PVY5" s="12"/>
      <c r="PVZ5" s="12"/>
      <c r="PWA5" s="12"/>
      <c r="PWB5" s="12"/>
      <c r="PWC5" s="12"/>
      <c r="PWD5" s="12"/>
      <c r="PWE5" s="12"/>
      <c r="PWF5" s="12"/>
      <c r="PWG5" s="12"/>
      <c r="PWH5" s="12"/>
      <c r="PWI5" s="12"/>
      <c r="PWJ5" s="12"/>
      <c r="PWK5" s="12"/>
      <c r="PWL5" s="12"/>
      <c r="PWM5" s="12"/>
      <c r="PWN5" s="12"/>
      <c r="PWO5" s="12"/>
      <c r="PWP5" s="12"/>
      <c r="PWQ5" s="12"/>
      <c r="PWR5" s="12"/>
      <c r="PWS5" s="12"/>
      <c r="PWT5" s="12"/>
      <c r="PWU5" s="12"/>
      <c r="PWV5" s="12"/>
      <c r="PWW5" s="12"/>
      <c r="PWX5" s="12"/>
      <c r="PWY5" s="12"/>
      <c r="PWZ5" s="12"/>
      <c r="PXA5" s="12"/>
      <c r="PXB5" s="12"/>
      <c r="PXC5" s="12"/>
      <c r="PXD5" s="12"/>
      <c r="PXE5" s="12"/>
      <c r="PXF5" s="12"/>
      <c r="PXG5" s="12"/>
      <c r="PXH5" s="12"/>
      <c r="PXI5" s="12"/>
      <c r="PXJ5" s="12"/>
      <c r="PXK5" s="12"/>
      <c r="PXL5" s="12"/>
      <c r="PXM5" s="12"/>
      <c r="PXN5" s="12"/>
      <c r="PXO5" s="12"/>
      <c r="PXP5" s="12"/>
      <c r="PXQ5" s="12"/>
      <c r="PXR5" s="12"/>
      <c r="PXS5" s="12"/>
      <c r="PXT5" s="12"/>
      <c r="PXU5" s="12"/>
      <c r="PXV5" s="12"/>
      <c r="PXW5" s="12"/>
      <c r="PXX5" s="12"/>
      <c r="PXY5" s="12"/>
      <c r="PXZ5" s="12"/>
      <c r="PYA5" s="12"/>
      <c r="PYB5" s="12"/>
      <c r="PYC5" s="12"/>
      <c r="PYD5" s="12"/>
      <c r="PYE5" s="12"/>
      <c r="PYF5" s="12"/>
      <c r="PYG5" s="12"/>
      <c r="PYH5" s="12"/>
      <c r="PYI5" s="12"/>
      <c r="PYJ5" s="12"/>
      <c r="PYK5" s="12"/>
      <c r="PYL5" s="12"/>
      <c r="PYM5" s="12"/>
      <c r="PYN5" s="12"/>
      <c r="PYO5" s="12"/>
      <c r="PYP5" s="12"/>
      <c r="PYQ5" s="12"/>
      <c r="PYR5" s="12"/>
      <c r="PYS5" s="12"/>
      <c r="PYT5" s="12"/>
      <c r="PYU5" s="12"/>
      <c r="PYV5" s="12"/>
      <c r="PYW5" s="12"/>
      <c r="PYX5" s="12"/>
      <c r="PYY5" s="12"/>
      <c r="PYZ5" s="12"/>
      <c r="PZA5" s="12"/>
      <c r="PZB5" s="12"/>
      <c r="PZC5" s="12"/>
      <c r="PZD5" s="12"/>
      <c r="PZE5" s="12"/>
      <c r="PZF5" s="12"/>
      <c r="PZG5" s="12"/>
      <c r="PZH5" s="12"/>
      <c r="PZI5" s="12"/>
      <c r="PZJ5" s="12"/>
      <c r="PZK5" s="12"/>
      <c r="PZL5" s="12"/>
      <c r="PZM5" s="12"/>
      <c r="PZN5" s="12"/>
      <c r="PZO5" s="12"/>
      <c r="PZP5" s="12"/>
      <c r="PZQ5" s="12"/>
      <c r="PZR5" s="12"/>
      <c r="PZS5" s="12"/>
      <c r="PZT5" s="12"/>
      <c r="PZU5" s="12"/>
      <c r="PZV5" s="12"/>
      <c r="PZW5" s="12"/>
      <c r="PZX5" s="12"/>
      <c r="PZY5" s="12"/>
      <c r="PZZ5" s="12"/>
      <c r="QAA5" s="12"/>
      <c r="QAB5" s="12"/>
      <c r="QAC5" s="12"/>
      <c r="QAD5" s="12"/>
      <c r="QAE5" s="12"/>
      <c r="QAF5" s="12"/>
      <c r="QAG5" s="12"/>
      <c r="QAH5" s="12"/>
      <c r="QAI5" s="12"/>
      <c r="QAJ5" s="12"/>
      <c r="QAK5" s="12"/>
      <c r="QAL5" s="12"/>
      <c r="QAM5" s="12"/>
      <c r="QAN5" s="12"/>
      <c r="QAO5" s="12"/>
      <c r="QAP5" s="12"/>
      <c r="QAQ5" s="12"/>
      <c r="QAR5" s="12"/>
      <c r="QAS5" s="12"/>
      <c r="QAT5" s="12"/>
      <c r="QAU5" s="12"/>
      <c r="QAV5" s="12"/>
      <c r="QAW5" s="12"/>
      <c r="QAX5" s="12"/>
      <c r="QAY5" s="12"/>
      <c r="QAZ5" s="12"/>
      <c r="QBA5" s="12"/>
      <c r="QBB5" s="12"/>
      <c r="QBC5" s="12"/>
      <c r="QBD5" s="12"/>
      <c r="QBE5" s="12"/>
      <c r="QBF5" s="12"/>
      <c r="QBG5" s="12"/>
      <c r="QBH5" s="12"/>
      <c r="QBI5" s="12"/>
      <c r="QBJ5" s="12"/>
      <c r="QBK5" s="12"/>
      <c r="QBL5" s="12"/>
      <c r="QBM5" s="12"/>
      <c r="QBN5" s="12"/>
      <c r="QBO5" s="12"/>
      <c r="QBP5" s="12"/>
      <c r="QBQ5" s="12"/>
      <c r="QBR5" s="12"/>
      <c r="QBS5" s="12"/>
      <c r="QBT5" s="12"/>
      <c r="QBU5" s="12"/>
      <c r="QBV5" s="12"/>
      <c r="QBW5" s="12"/>
      <c r="QBX5" s="12"/>
      <c r="QBY5" s="12"/>
      <c r="QBZ5" s="12"/>
      <c r="QCA5" s="12"/>
      <c r="QCB5" s="12"/>
      <c r="QCC5" s="12"/>
      <c r="QCD5" s="12"/>
      <c r="QCE5" s="12"/>
      <c r="QCF5" s="12"/>
      <c r="QCG5" s="12"/>
      <c r="QCH5" s="12"/>
      <c r="QCI5" s="12"/>
      <c r="QCJ5" s="12"/>
      <c r="QCK5" s="12"/>
      <c r="QCL5" s="12"/>
      <c r="QCM5" s="12"/>
      <c r="QCN5" s="12"/>
      <c r="QCO5" s="12"/>
      <c r="QCP5" s="12"/>
      <c r="QCQ5" s="12"/>
      <c r="QCR5" s="12"/>
      <c r="QCS5" s="12"/>
      <c r="QCT5" s="12"/>
      <c r="QCU5" s="12"/>
      <c r="QCV5" s="12"/>
      <c r="QCW5" s="12"/>
      <c r="QCX5" s="12"/>
      <c r="QCY5" s="12"/>
      <c r="QCZ5" s="12"/>
      <c r="QDA5" s="12"/>
      <c r="QDB5" s="12"/>
      <c r="QDC5" s="12"/>
      <c r="QDD5" s="12"/>
      <c r="QDE5" s="12"/>
      <c r="QDF5" s="12"/>
      <c r="QDG5" s="12"/>
      <c r="QDH5" s="12"/>
      <c r="QDI5" s="12"/>
      <c r="QDJ5" s="12"/>
      <c r="QDK5" s="12"/>
      <c r="QDL5" s="12"/>
      <c r="QDM5" s="12"/>
      <c r="QDN5" s="12"/>
      <c r="QDO5" s="12"/>
      <c r="QDP5" s="12"/>
      <c r="QDQ5" s="12"/>
      <c r="QDR5" s="12"/>
      <c r="QDS5" s="12"/>
      <c r="QDT5" s="12"/>
      <c r="QDU5" s="12"/>
      <c r="QDV5" s="12"/>
      <c r="QDW5" s="12"/>
      <c r="QDX5" s="12"/>
      <c r="QDY5" s="12"/>
      <c r="QDZ5" s="12"/>
      <c r="QEA5" s="12"/>
      <c r="QEB5" s="12"/>
      <c r="QEC5" s="12"/>
      <c r="QED5" s="12"/>
      <c r="QEE5" s="12"/>
      <c r="QEF5" s="12"/>
      <c r="QEG5" s="12"/>
      <c r="QEH5" s="12"/>
      <c r="QEI5" s="12"/>
      <c r="QEJ5" s="12"/>
      <c r="QEK5" s="12"/>
      <c r="QEL5" s="12"/>
      <c r="QEM5" s="12"/>
      <c r="QEN5" s="12"/>
      <c r="QEO5" s="12"/>
      <c r="QEP5" s="12"/>
      <c r="QEQ5" s="12"/>
      <c r="QER5" s="12"/>
      <c r="QES5" s="12"/>
      <c r="QET5" s="12"/>
      <c r="QEU5" s="12"/>
      <c r="QEV5" s="12"/>
      <c r="QEW5" s="12"/>
      <c r="QEX5" s="12"/>
      <c r="QEY5" s="12"/>
      <c r="QEZ5" s="12"/>
      <c r="QFA5" s="12"/>
      <c r="QFB5" s="12"/>
      <c r="QFC5" s="12"/>
      <c r="QFD5" s="12"/>
      <c r="QFE5" s="12"/>
      <c r="QFF5" s="12"/>
      <c r="QFG5" s="12"/>
      <c r="QFH5" s="12"/>
      <c r="QFI5" s="12"/>
      <c r="QFJ5" s="12"/>
      <c r="QFK5" s="12"/>
      <c r="QFL5" s="12"/>
      <c r="QFM5" s="12"/>
      <c r="QFN5" s="12"/>
      <c r="QFO5" s="12"/>
      <c r="QFP5" s="12"/>
      <c r="QFQ5" s="12"/>
      <c r="QFR5" s="12"/>
      <c r="QFS5" s="12"/>
      <c r="QFT5" s="12"/>
      <c r="QFU5" s="12"/>
      <c r="QFV5" s="12"/>
      <c r="QFW5" s="12"/>
      <c r="QFX5" s="12"/>
      <c r="QFY5" s="12"/>
      <c r="QFZ5" s="12"/>
      <c r="QGA5" s="12"/>
      <c r="QGB5" s="12"/>
      <c r="QGC5" s="12"/>
      <c r="QGD5" s="12"/>
      <c r="QGE5" s="12"/>
      <c r="QGF5" s="12"/>
      <c r="QGG5" s="12"/>
      <c r="QGH5" s="12"/>
      <c r="QGI5" s="12"/>
      <c r="QGJ5" s="12"/>
      <c r="QGK5" s="12"/>
      <c r="QGL5" s="12"/>
      <c r="QGM5" s="12"/>
      <c r="QGN5" s="12"/>
      <c r="QGO5" s="12"/>
      <c r="QGP5" s="12"/>
      <c r="QGQ5" s="12"/>
      <c r="QGR5" s="12"/>
      <c r="QGS5" s="12"/>
      <c r="QGT5" s="12"/>
      <c r="QGU5" s="12"/>
      <c r="QGV5" s="12"/>
      <c r="QGW5" s="12"/>
      <c r="QGX5" s="12"/>
      <c r="QGY5" s="12"/>
      <c r="QGZ5" s="12"/>
      <c r="QHA5" s="12"/>
      <c r="QHB5" s="12"/>
      <c r="QHC5" s="12"/>
      <c r="QHD5" s="12"/>
      <c r="QHE5" s="12"/>
      <c r="QHF5" s="12"/>
      <c r="QHG5" s="12"/>
      <c r="QHH5" s="12"/>
      <c r="QHI5" s="12"/>
      <c r="QHJ5" s="12"/>
      <c r="QHK5" s="12"/>
      <c r="QHL5" s="12"/>
      <c r="QHM5" s="12"/>
      <c r="QHN5" s="12"/>
      <c r="QHO5" s="12"/>
      <c r="QHP5" s="12"/>
      <c r="QHQ5" s="12"/>
      <c r="QHR5" s="12"/>
      <c r="QHS5" s="12"/>
      <c r="QHT5" s="12"/>
      <c r="QHU5" s="12"/>
      <c r="QHV5" s="12"/>
      <c r="QHW5" s="12"/>
      <c r="QHX5" s="12"/>
      <c r="QHY5" s="12"/>
      <c r="QHZ5" s="12"/>
      <c r="QIA5" s="12"/>
      <c r="QIB5" s="12"/>
      <c r="QIC5" s="12"/>
      <c r="QID5" s="12"/>
      <c r="QIE5" s="12"/>
      <c r="QIF5" s="12"/>
      <c r="QIG5" s="12"/>
      <c r="QIH5" s="12"/>
      <c r="QII5" s="12"/>
      <c r="QIJ5" s="12"/>
      <c r="QIK5" s="12"/>
      <c r="QIL5" s="12"/>
      <c r="QIM5" s="12"/>
      <c r="QIN5" s="12"/>
      <c r="QIO5" s="12"/>
      <c r="QIP5" s="12"/>
      <c r="QIQ5" s="12"/>
      <c r="QIR5" s="12"/>
      <c r="QIS5" s="12"/>
      <c r="QIT5" s="12"/>
      <c r="QIU5" s="12"/>
      <c r="QIV5" s="12"/>
      <c r="QIW5" s="12"/>
      <c r="QIX5" s="12"/>
      <c r="QIY5" s="12"/>
      <c r="QIZ5" s="12"/>
      <c r="QJA5" s="12"/>
      <c r="QJB5" s="12"/>
      <c r="QJC5" s="12"/>
      <c r="QJD5" s="12"/>
      <c r="QJE5" s="12"/>
      <c r="QJF5" s="12"/>
      <c r="QJG5" s="12"/>
      <c r="QJH5" s="12"/>
      <c r="QJI5" s="12"/>
      <c r="QJJ5" s="12"/>
      <c r="QJK5" s="12"/>
      <c r="QJL5" s="12"/>
      <c r="QJM5" s="12"/>
      <c r="QJN5" s="12"/>
      <c r="QJO5" s="12"/>
      <c r="QJP5" s="12"/>
      <c r="QJQ5" s="12"/>
      <c r="QJR5" s="12"/>
      <c r="QJS5" s="12"/>
      <c r="QJT5" s="12"/>
      <c r="QJU5" s="12"/>
      <c r="QJV5" s="12"/>
      <c r="QJW5" s="12"/>
      <c r="QJX5" s="12"/>
      <c r="QJY5" s="12"/>
      <c r="QJZ5" s="12"/>
      <c r="QKA5" s="12"/>
      <c r="QKB5" s="12"/>
      <c r="QKC5" s="12"/>
      <c r="QKD5" s="12"/>
      <c r="QKE5" s="12"/>
      <c r="QKF5" s="12"/>
      <c r="QKG5" s="12"/>
      <c r="QKH5" s="12"/>
      <c r="QKI5" s="12"/>
      <c r="QKJ5" s="12"/>
      <c r="QKK5" s="12"/>
      <c r="QKL5" s="12"/>
      <c r="QKM5" s="12"/>
      <c r="QKN5" s="12"/>
      <c r="QKO5" s="12"/>
      <c r="QKP5" s="12"/>
      <c r="QKQ5" s="12"/>
      <c r="QKR5" s="12"/>
      <c r="QKS5" s="12"/>
      <c r="QKT5" s="12"/>
      <c r="QKU5" s="12"/>
      <c r="QKV5" s="12"/>
      <c r="QKW5" s="12"/>
      <c r="QKX5" s="12"/>
      <c r="QKY5" s="12"/>
      <c r="QKZ5" s="12"/>
      <c r="QLA5" s="12"/>
      <c r="QLB5" s="12"/>
      <c r="QLC5" s="12"/>
      <c r="QLD5" s="12"/>
      <c r="QLE5" s="12"/>
      <c r="QLF5" s="12"/>
      <c r="QLG5" s="12"/>
      <c r="QLH5" s="12"/>
      <c r="QLI5" s="12"/>
      <c r="QLJ5" s="12"/>
      <c r="QLK5" s="12"/>
      <c r="QLL5" s="12"/>
      <c r="QLM5" s="12"/>
      <c r="QLN5" s="12"/>
      <c r="QLO5" s="12"/>
      <c r="QLP5" s="12"/>
      <c r="QLQ5" s="12"/>
      <c r="QLR5" s="12"/>
      <c r="QLS5" s="12"/>
      <c r="QLT5" s="12"/>
      <c r="QLU5" s="12"/>
      <c r="QLV5" s="12"/>
      <c r="QLW5" s="12"/>
      <c r="QLX5" s="12"/>
      <c r="QLY5" s="12"/>
      <c r="QLZ5" s="12"/>
      <c r="QMA5" s="12"/>
      <c r="QMB5" s="12"/>
      <c r="QMC5" s="12"/>
      <c r="QMD5" s="12"/>
      <c r="QME5" s="12"/>
      <c r="QMF5" s="12"/>
      <c r="QMG5" s="12"/>
      <c r="QMH5" s="12"/>
      <c r="QMI5" s="12"/>
      <c r="QMJ5" s="12"/>
      <c r="QMK5" s="12"/>
      <c r="QML5" s="12"/>
      <c r="QMM5" s="12"/>
      <c r="QMN5" s="12"/>
      <c r="QMO5" s="12"/>
      <c r="QMP5" s="12"/>
      <c r="QMQ5" s="12"/>
      <c r="QMR5" s="12"/>
      <c r="QMS5" s="12"/>
      <c r="QMT5" s="12"/>
      <c r="QMU5" s="12"/>
      <c r="QMV5" s="12"/>
      <c r="QMW5" s="12"/>
      <c r="QMX5" s="12"/>
      <c r="QMY5" s="12"/>
      <c r="QMZ5" s="12"/>
      <c r="QNA5" s="12"/>
      <c r="QNB5" s="12"/>
      <c r="QNC5" s="12"/>
      <c r="QND5" s="12"/>
      <c r="QNE5" s="12"/>
      <c r="QNF5" s="12"/>
      <c r="QNG5" s="12"/>
      <c r="QNH5" s="12"/>
      <c r="QNI5" s="12"/>
      <c r="QNJ5" s="12"/>
      <c r="QNK5" s="12"/>
      <c r="QNL5" s="12"/>
      <c r="QNM5" s="12"/>
      <c r="QNN5" s="12"/>
      <c r="QNO5" s="12"/>
      <c r="QNP5" s="12"/>
      <c r="QNQ5" s="12"/>
      <c r="QNR5" s="12"/>
      <c r="QNS5" s="12"/>
      <c r="QNT5" s="12"/>
      <c r="QNU5" s="12"/>
      <c r="QNV5" s="12"/>
      <c r="QNW5" s="12"/>
      <c r="QNX5" s="12"/>
      <c r="QNY5" s="12"/>
      <c r="QNZ5" s="12"/>
      <c r="QOA5" s="12"/>
      <c r="QOB5" s="12"/>
      <c r="QOC5" s="12"/>
      <c r="QOD5" s="12"/>
      <c r="QOE5" s="12"/>
      <c r="QOF5" s="12"/>
      <c r="QOG5" s="12"/>
      <c r="QOH5" s="12"/>
      <c r="QOI5" s="12"/>
      <c r="QOJ5" s="12"/>
      <c r="QOK5" s="12"/>
      <c r="QOL5" s="12"/>
      <c r="QOM5" s="12"/>
      <c r="QON5" s="12"/>
      <c r="QOO5" s="12"/>
      <c r="QOP5" s="12"/>
      <c r="QOQ5" s="12"/>
      <c r="QOR5" s="12"/>
      <c r="QOS5" s="12"/>
      <c r="QOT5" s="12"/>
      <c r="QOU5" s="12"/>
      <c r="QOV5" s="12"/>
      <c r="QOW5" s="12"/>
      <c r="QOX5" s="12"/>
      <c r="QOY5" s="12"/>
      <c r="QOZ5" s="12"/>
      <c r="QPA5" s="12"/>
      <c r="QPB5" s="12"/>
      <c r="QPC5" s="12"/>
      <c r="QPD5" s="12"/>
      <c r="QPE5" s="12"/>
      <c r="QPF5" s="12"/>
      <c r="QPG5" s="12"/>
      <c r="QPH5" s="12"/>
      <c r="QPI5" s="12"/>
      <c r="QPJ5" s="12"/>
      <c r="QPK5" s="12"/>
      <c r="QPL5" s="12"/>
      <c r="QPM5" s="12"/>
      <c r="QPN5" s="12"/>
      <c r="QPO5" s="12"/>
      <c r="QPP5" s="12"/>
      <c r="QPQ5" s="12"/>
      <c r="QPR5" s="12"/>
      <c r="QPS5" s="12"/>
      <c r="QPT5" s="12"/>
      <c r="QPU5" s="12"/>
      <c r="QPV5" s="12"/>
      <c r="QPW5" s="12"/>
      <c r="QPX5" s="12"/>
      <c r="QPY5" s="12"/>
      <c r="QPZ5" s="12"/>
      <c r="QQA5" s="12"/>
      <c r="QQB5" s="12"/>
      <c r="QQC5" s="12"/>
      <c r="QQD5" s="12"/>
      <c r="QQE5" s="12"/>
      <c r="QQF5" s="12"/>
      <c r="QQG5" s="12"/>
      <c r="QQH5" s="12"/>
      <c r="QQI5" s="12"/>
      <c r="QQJ5" s="12"/>
      <c r="QQK5" s="12"/>
      <c r="QQL5" s="12"/>
      <c r="QQM5" s="12"/>
      <c r="QQN5" s="12"/>
      <c r="QQO5" s="12"/>
      <c r="QQP5" s="12"/>
      <c r="QQQ5" s="12"/>
      <c r="QQR5" s="12"/>
      <c r="QQS5" s="12"/>
      <c r="QQT5" s="12"/>
      <c r="QQU5" s="12"/>
      <c r="QQV5" s="12"/>
      <c r="QQW5" s="12"/>
      <c r="QQX5" s="12"/>
      <c r="QQY5" s="12"/>
      <c r="QQZ5" s="12"/>
      <c r="QRA5" s="12"/>
      <c r="QRB5" s="12"/>
      <c r="QRC5" s="12"/>
      <c r="QRD5" s="12"/>
      <c r="QRE5" s="12"/>
      <c r="QRF5" s="12"/>
      <c r="QRG5" s="12"/>
      <c r="QRH5" s="12"/>
      <c r="QRI5" s="12"/>
      <c r="QRJ5" s="12"/>
      <c r="QRK5" s="12"/>
      <c r="QRL5" s="12"/>
      <c r="QRM5" s="12"/>
      <c r="QRN5" s="12"/>
      <c r="QRO5" s="12"/>
      <c r="QRP5" s="12"/>
      <c r="QRQ5" s="12"/>
      <c r="QRR5" s="12"/>
      <c r="QRS5" s="12"/>
      <c r="QRT5" s="12"/>
      <c r="QRU5" s="12"/>
      <c r="QRV5" s="12"/>
      <c r="QRW5" s="12"/>
      <c r="QRX5" s="12"/>
      <c r="QRY5" s="12"/>
      <c r="QRZ5" s="12"/>
      <c r="QSA5" s="12"/>
      <c r="QSB5" s="12"/>
      <c r="QSC5" s="12"/>
      <c r="QSD5" s="12"/>
      <c r="QSE5" s="12"/>
      <c r="QSF5" s="12"/>
      <c r="QSG5" s="12"/>
      <c r="QSH5" s="12"/>
      <c r="QSI5" s="12"/>
      <c r="QSJ5" s="12"/>
      <c r="QSK5" s="12"/>
      <c r="QSL5" s="12"/>
      <c r="QSM5" s="12"/>
      <c r="QSN5" s="12"/>
      <c r="QSO5" s="12"/>
      <c r="QSP5" s="12"/>
      <c r="QSQ5" s="12"/>
      <c r="QSR5" s="12"/>
      <c r="QSS5" s="12"/>
      <c r="QST5" s="12"/>
      <c r="QSU5" s="12"/>
      <c r="QSV5" s="12"/>
      <c r="QSW5" s="12"/>
      <c r="QSX5" s="12"/>
      <c r="QSY5" s="12"/>
      <c r="QSZ5" s="12"/>
      <c r="QTA5" s="12"/>
      <c r="QTB5" s="12"/>
      <c r="QTC5" s="12"/>
      <c r="QTD5" s="12"/>
      <c r="QTE5" s="12"/>
      <c r="QTF5" s="12"/>
      <c r="QTG5" s="12"/>
      <c r="QTH5" s="12"/>
      <c r="QTI5" s="12"/>
      <c r="QTJ5" s="12"/>
      <c r="QTK5" s="12"/>
      <c r="QTL5" s="12"/>
      <c r="QTM5" s="12"/>
      <c r="QTN5" s="12"/>
      <c r="QTO5" s="12"/>
      <c r="QTP5" s="12"/>
      <c r="QTQ5" s="12"/>
      <c r="QTR5" s="12"/>
      <c r="QTS5" s="12"/>
      <c r="QTT5" s="12"/>
      <c r="QTU5" s="12"/>
      <c r="QTV5" s="12"/>
      <c r="QTW5" s="12"/>
      <c r="QTX5" s="12"/>
      <c r="QTY5" s="12"/>
      <c r="QTZ5" s="12"/>
      <c r="QUA5" s="12"/>
      <c r="QUB5" s="12"/>
      <c r="QUC5" s="12"/>
      <c r="QUD5" s="12"/>
      <c r="QUE5" s="12"/>
      <c r="QUF5" s="12"/>
      <c r="QUG5" s="12"/>
      <c r="QUH5" s="12"/>
      <c r="QUI5" s="12"/>
      <c r="QUJ5" s="12"/>
      <c r="QUK5" s="12"/>
      <c r="QUL5" s="12"/>
      <c r="QUM5" s="12"/>
      <c r="QUN5" s="12"/>
      <c r="QUO5" s="12"/>
      <c r="QUP5" s="12"/>
      <c r="QUQ5" s="12"/>
      <c r="QUR5" s="12"/>
      <c r="QUS5" s="12"/>
      <c r="QUT5" s="12"/>
      <c r="QUU5" s="12"/>
      <c r="QUV5" s="12"/>
      <c r="QUW5" s="12"/>
      <c r="QUX5" s="12"/>
      <c r="QUY5" s="12"/>
      <c r="QUZ5" s="12"/>
      <c r="QVA5" s="12"/>
      <c r="QVB5" s="12"/>
      <c r="QVC5" s="12"/>
      <c r="QVD5" s="12"/>
      <c r="QVE5" s="12"/>
      <c r="QVF5" s="12"/>
      <c r="QVG5" s="12"/>
      <c r="QVH5" s="12"/>
      <c r="QVI5" s="12"/>
      <c r="QVJ5" s="12"/>
      <c r="QVK5" s="12"/>
      <c r="QVL5" s="12"/>
      <c r="QVM5" s="12"/>
      <c r="QVN5" s="12"/>
      <c r="QVO5" s="12"/>
      <c r="QVP5" s="12"/>
      <c r="QVQ5" s="12"/>
      <c r="QVR5" s="12"/>
      <c r="QVS5" s="12"/>
      <c r="QVT5" s="12"/>
      <c r="QVU5" s="12"/>
      <c r="QVV5" s="12"/>
      <c r="QVW5" s="12"/>
      <c r="QVX5" s="12"/>
      <c r="QVY5" s="12"/>
      <c r="QVZ5" s="12"/>
      <c r="QWA5" s="12"/>
      <c r="QWB5" s="12"/>
      <c r="QWC5" s="12"/>
      <c r="QWD5" s="12"/>
      <c r="QWE5" s="12"/>
      <c r="QWF5" s="12"/>
      <c r="QWG5" s="12"/>
      <c r="QWH5" s="12"/>
      <c r="QWI5" s="12"/>
      <c r="QWJ5" s="12"/>
      <c r="QWK5" s="12"/>
      <c r="QWL5" s="12"/>
      <c r="QWM5" s="12"/>
      <c r="QWN5" s="12"/>
      <c r="QWO5" s="12"/>
      <c r="QWP5" s="12"/>
      <c r="QWQ5" s="12"/>
      <c r="QWR5" s="12"/>
      <c r="QWS5" s="12"/>
      <c r="QWT5" s="12"/>
      <c r="QWU5" s="12"/>
      <c r="QWV5" s="12"/>
      <c r="QWW5" s="12"/>
      <c r="QWX5" s="12"/>
      <c r="QWY5" s="12"/>
      <c r="QWZ5" s="12"/>
      <c r="QXA5" s="12"/>
      <c r="QXB5" s="12"/>
      <c r="QXC5" s="12"/>
      <c r="QXD5" s="12"/>
      <c r="QXE5" s="12"/>
      <c r="QXF5" s="12"/>
      <c r="QXG5" s="12"/>
      <c r="QXH5" s="12"/>
      <c r="QXI5" s="12"/>
      <c r="QXJ5" s="12"/>
      <c r="QXK5" s="12"/>
      <c r="QXL5" s="12"/>
      <c r="QXM5" s="12"/>
      <c r="QXN5" s="12"/>
      <c r="QXO5" s="12"/>
      <c r="QXP5" s="12"/>
      <c r="QXQ5" s="12"/>
      <c r="QXR5" s="12"/>
      <c r="QXS5" s="12"/>
      <c r="QXT5" s="12"/>
      <c r="QXU5" s="12"/>
      <c r="QXV5" s="12"/>
      <c r="QXW5" s="12"/>
      <c r="QXX5" s="12"/>
      <c r="QXY5" s="12"/>
      <c r="QXZ5" s="12"/>
      <c r="QYA5" s="12"/>
      <c r="QYB5" s="12"/>
      <c r="QYC5" s="12"/>
      <c r="QYD5" s="12"/>
      <c r="QYE5" s="12"/>
      <c r="QYF5" s="12"/>
      <c r="QYG5" s="12"/>
      <c r="QYH5" s="12"/>
      <c r="QYI5" s="12"/>
      <c r="QYJ5" s="12"/>
      <c r="QYK5" s="12"/>
      <c r="QYL5" s="12"/>
      <c r="QYM5" s="12"/>
      <c r="QYN5" s="12"/>
      <c r="QYO5" s="12"/>
      <c r="QYP5" s="12"/>
      <c r="QYQ5" s="12"/>
      <c r="QYR5" s="12"/>
      <c r="QYS5" s="12"/>
      <c r="QYT5" s="12"/>
      <c r="QYU5" s="12"/>
      <c r="QYV5" s="12"/>
      <c r="QYW5" s="12"/>
      <c r="QYX5" s="12"/>
      <c r="QYY5" s="12"/>
      <c r="QYZ5" s="12"/>
      <c r="QZA5" s="12"/>
      <c r="QZB5" s="12"/>
      <c r="QZC5" s="12"/>
      <c r="QZD5" s="12"/>
      <c r="QZE5" s="12"/>
      <c r="QZF5" s="12"/>
      <c r="QZG5" s="12"/>
      <c r="QZH5" s="12"/>
      <c r="QZI5" s="12"/>
      <c r="QZJ5" s="12"/>
      <c r="QZK5" s="12"/>
      <c r="QZL5" s="12"/>
      <c r="QZM5" s="12"/>
      <c r="QZN5" s="12"/>
      <c r="QZO5" s="12"/>
      <c r="QZP5" s="12"/>
      <c r="QZQ5" s="12"/>
      <c r="QZR5" s="12"/>
      <c r="QZS5" s="12"/>
      <c r="QZT5" s="12"/>
      <c r="QZU5" s="12"/>
      <c r="QZV5" s="12"/>
      <c r="QZW5" s="12"/>
      <c r="QZX5" s="12"/>
      <c r="QZY5" s="12"/>
      <c r="QZZ5" s="12"/>
      <c r="RAA5" s="12"/>
      <c r="RAB5" s="12"/>
      <c r="RAC5" s="12"/>
      <c r="RAD5" s="12"/>
      <c r="RAE5" s="12"/>
      <c r="RAF5" s="12"/>
      <c r="RAG5" s="12"/>
      <c r="RAH5" s="12"/>
      <c r="RAI5" s="12"/>
      <c r="RAJ5" s="12"/>
      <c r="RAK5" s="12"/>
      <c r="RAL5" s="12"/>
      <c r="RAM5" s="12"/>
      <c r="RAN5" s="12"/>
      <c r="RAO5" s="12"/>
      <c r="RAP5" s="12"/>
      <c r="RAQ5" s="12"/>
      <c r="RAR5" s="12"/>
      <c r="RAS5" s="12"/>
      <c r="RAT5" s="12"/>
      <c r="RAU5" s="12"/>
      <c r="RAV5" s="12"/>
      <c r="RAW5" s="12"/>
      <c r="RAX5" s="12"/>
      <c r="RAY5" s="12"/>
      <c r="RAZ5" s="12"/>
      <c r="RBA5" s="12"/>
      <c r="RBB5" s="12"/>
      <c r="RBC5" s="12"/>
      <c r="RBD5" s="12"/>
      <c r="RBE5" s="12"/>
      <c r="RBF5" s="12"/>
      <c r="RBG5" s="12"/>
      <c r="RBH5" s="12"/>
      <c r="RBI5" s="12"/>
      <c r="RBJ5" s="12"/>
      <c r="RBK5" s="12"/>
      <c r="RBL5" s="12"/>
      <c r="RBM5" s="12"/>
      <c r="RBN5" s="12"/>
      <c r="RBO5" s="12"/>
      <c r="RBP5" s="12"/>
      <c r="RBQ5" s="12"/>
      <c r="RBR5" s="12"/>
      <c r="RBS5" s="12"/>
      <c r="RBT5" s="12"/>
      <c r="RBU5" s="12"/>
      <c r="RBV5" s="12"/>
      <c r="RBW5" s="12"/>
      <c r="RBX5" s="12"/>
      <c r="RBY5" s="12"/>
      <c r="RBZ5" s="12"/>
      <c r="RCA5" s="12"/>
      <c r="RCB5" s="12"/>
      <c r="RCC5" s="12"/>
      <c r="RCD5" s="12"/>
      <c r="RCE5" s="12"/>
      <c r="RCF5" s="12"/>
      <c r="RCG5" s="12"/>
      <c r="RCH5" s="12"/>
      <c r="RCI5" s="12"/>
      <c r="RCJ5" s="12"/>
      <c r="RCK5" s="12"/>
      <c r="RCL5" s="12"/>
      <c r="RCM5" s="12"/>
      <c r="RCN5" s="12"/>
      <c r="RCO5" s="12"/>
      <c r="RCP5" s="12"/>
      <c r="RCQ5" s="12"/>
      <c r="RCR5" s="12"/>
      <c r="RCS5" s="12"/>
      <c r="RCT5" s="12"/>
      <c r="RCU5" s="12"/>
      <c r="RCV5" s="12"/>
      <c r="RCW5" s="12"/>
      <c r="RCX5" s="12"/>
      <c r="RCY5" s="12"/>
      <c r="RCZ5" s="12"/>
      <c r="RDA5" s="12"/>
      <c r="RDB5" s="12"/>
      <c r="RDC5" s="12"/>
      <c r="RDD5" s="12"/>
      <c r="RDE5" s="12"/>
      <c r="RDF5" s="12"/>
      <c r="RDG5" s="12"/>
      <c r="RDH5" s="12"/>
      <c r="RDI5" s="12"/>
      <c r="RDJ5" s="12"/>
      <c r="RDK5" s="12"/>
      <c r="RDL5" s="12"/>
      <c r="RDM5" s="12"/>
      <c r="RDN5" s="12"/>
      <c r="RDO5" s="12"/>
      <c r="RDP5" s="12"/>
      <c r="RDQ5" s="12"/>
      <c r="RDR5" s="12"/>
      <c r="RDS5" s="12"/>
      <c r="RDT5" s="12"/>
      <c r="RDU5" s="12"/>
      <c r="RDV5" s="12"/>
      <c r="RDW5" s="12"/>
      <c r="RDX5" s="12"/>
      <c r="RDY5" s="12"/>
      <c r="RDZ5" s="12"/>
      <c r="REA5" s="12"/>
      <c r="REB5" s="12"/>
      <c r="REC5" s="12"/>
      <c r="RED5" s="12"/>
      <c r="REE5" s="12"/>
      <c r="REF5" s="12"/>
      <c r="REG5" s="12"/>
      <c r="REH5" s="12"/>
      <c r="REI5" s="12"/>
      <c r="REJ5" s="12"/>
      <c r="REK5" s="12"/>
      <c r="REL5" s="12"/>
      <c r="REM5" s="12"/>
      <c r="REN5" s="12"/>
      <c r="REO5" s="12"/>
      <c r="REP5" s="12"/>
      <c r="REQ5" s="12"/>
      <c r="RER5" s="12"/>
      <c r="RES5" s="12"/>
      <c r="RET5" s="12"/>
      <c r="REU5" s="12"/>
      <c r="REV5" s="12"/>
      <c r="REW5" s="12"/>
      <c r="REX5" s="12"/>
      <c r="REY5" s="12"/>
      <c r="REZ5" s="12"/>
      <c r="RFA5" s="12"/>
      <c r="RFB5" s="12"/>
      <c r="RFC5" s="12"/>
      <c r="RFD5" s="12"/>
      <c r="RFE5" s="12"/>
      <c r="RFF5" s="12"/>
      <c r="RFG5" s="12"/>
      <c r="RFH5" s="12"/>
      <c r="RFI5" s="12"/>
      <c r="RFJ5" s="12"/>
      <c r="RFK5" s="12"/>
      <c r="RFL5" s="12"/>
      <c r="RFM5" s="12"/>
      <c r="RFN5" s="12"/>
      <c r="RFO5" s="12"/>
      <c r="RFP5" s="12"/>
      <c r="RFQ5" s="12"/>
      <c r="RFR5" s="12"/>
      <c r="RFS5" s="12"/>
      <c r="RFT5" s="12"/>
      <c r="RFU5" s="12"/>
      <c r="RFV5" s="12"/>
      <c r="RFW5" s="12"/>
      <c r="RFX5" s="12"/>
      <c r="RFY5" s="12"/>
      <c r="RFZ5" s="12"/>
      <c r="RGA5" s="12"/>
      <c r="RGB5" s="12"/>
      <c r="RGC5" s="12"/>
      <c r="RGD5" s="12"/>
      <c r="RGE5" s="12"/>
      <c r="RGF5" s="12"/>
      <c r="RGG5" s="12"/>
      <c r="RGH5" s="12"/>
      <c r="RGI5" s="12"/>
      <c r="RGJ5" s="12"/>
      <c r="RGK5" s="12"/>
      <c r="RGL5" s="12"/>
      <c r="RGM5" s="12"/>
      <c r="RGN5" s="12"/>
      <c r="RGO5" s="12"/>
      <c r="RGP5" s="12"/>
      <c r="RGQ5" s="12"/>
      <c r="RGR5" s="12"/>
      <c r="RGS5" s="12"/>
      <c r="RGT5" s="12"/>
      <c r="RGU5" s="12"/>
      <c r="RGV5" s="12"/>
      <c r="RGW5" s="12"/>
      <c r="RGX5" s="12"/>
      <c r="RGY5" s="12"/>
      <c r="RGZ5" s="12"/>
      <c r="RHA5" s="12"/>
      <c r="RHB5" s="12"/>
      <c r="RHC5" s="12"/>
      <c r="RHD5" s="12"/>
      <c r="RHE5" s="12"/>
      <c r="RHF5" s="12"/>
      <c r="RHG5" s="12"/>
      <c r="RHH5" s="12"/>
      <c r="RHI5" s="12"/>
      <c r="RHJ5" s="12"/>
      <c r="RHK5" s="12"/>
      <c r="RHL5" s="12"/>
      <c r="RHM5" s="12"/>
      <c r="RHN5" s="12"/>
      <c r="RHO5" s="12"/>
      <c r="RHP5" s="12"/>
      <c r="RHQ5" s="12"/>
      <c r="RHR5" s="12"/>
      <c r="RHS5" s="12"/>
      <c r="RHT5" s="12"/>
      <c r="RHU5" s="12"/>
      <c r="RHV5" s="12"/>
      <c r="RHW5" s="12"/>
      <c r="RHX5" s="12"/>
      <c r="RHY5" s="12"/>
      <c r="RHZ5" s="12"/>
      <c r="RIA5" s="12"/>
      <c r="RIB5" s="12"/>
      <c r="RIC5" s="12"/>
      <c r="RID5" s="12"/>
      <c r="RIE5" s="12"/>
      <c r="RIF5" s="12"/>
      <c r="RIG5" s="12"/>
      <c r="RIH5" s="12"/>
      <c r="RII5" s="12"/>
      <c r="RIJ5" s="12"/>
      <c r="RIK5" s="12"/>
      <c r="RIL5" s="12"/>
      <c r="RIM5" s="12"/>
      <c r="RIN5" s="12"/>
      <c r="RIO5" s="12"/>
      <c r="RIP5" s="12"/>
      <c r="RIQ5" s="12"/>
      <c r="RIR5" s="12"/>
      <c r="RIS5" s="12"/>
      <c r="RIT5" s="12"/>
      <c r="RIU5" s="12"/>
      <c r="RIV5" s="12"/>
      <c r="RIW5" s="12"/>
      <c r="RIX5" s="12"/>
      <c r="RIY5" s="12"/>
      <c r="RIZ5" s="12"/>
      <c r="RJA5" s="12"/>
      <c r="RJB5" s="12"/>
      <c r="RJC5" s="12"/>
      <c r="RJD5" s="12"/>
      <c r="RJE5" s="12"/>
      <c r="RJF5" s="12"/>
      <c r="RJG5" s="12"/>
      <c r="RJH5" s="12"/>
      <c r="RJI5" s="12"/>
      <c r="RJJ5" s="12"/>
      <c r="RJK5" s="12"/>
      <c r="RJL5" s="12"/>
      <c r="RJM5" s="12"/>
      <c r="RJN5" s="12"/>
      <c r="RJO5" s="12"/>
      <c r="RJP5" s="12"/>
      <c r="RJQ5" s="12"/>
      <c r="RJR5" s="12"/>
      <c r="RJS5" s="12"/>
      <c r="RJT5" s="12"/>
      <c r="RJU5" s="12"/>
      <c r="RJV5" s="12"/>
      <c r="RJW5" s="12"/>
      <c r="RJX5" s="12"/>
      <c r="RJY5" s="12"/>
      <c r="RJZ5" s="12"/>
      <c r="RKA5" s="12"/>
      <c r="RKB5" s="12"/>
      <c r="RKC5" s="12"/>
      <c r="RKD5" s="12"/>
      <c r="RKE5" s="12"/>
      <c r="RKF5" s="12"/>
      <c r="RKG5" s="12"/>
      <c r="RKH5" s="12"/>
      <c r="RKI5" s="12"/>
      <c r="RKJ5" s="12"/>
      <c r="RKK5" s="12"/>
      <c r="RKL5" s="12"/>
      <c r="RKM5" s="12"/>
      <c r="RKN5" s="12"/>
      <c r="RKO5" s="12"/>
      <c r="RKP5" s="12"/>
      <c r="RKQ5" s="12"/>
      <c r="RKR5" s="12"/>
      <c r="RKS5" s="12"/>
      <c r="RKT5" s="12"/>
      <c r="RKU5" s="12"/>
      <c r="RKV5" s="12"/>
      <c r="RKW5" s="12"/>
      <c r="RKX5" s="12"/>
      <c r="RKY5" s="12"/>
      <c r="RKZ5" s="12"/>
      <c r="RLA5" s="12"/>
      <c r="RLB5" s="12"/>
      <c r="RLC5" s="12"/>
      <c r="RLD5" s="12"/>
      <c r="RLE5" s="12"/>
      <c r="RLF5" s="12"/>
      <c r="RLG5" s="12"/>
      <c r="RLH5" s="12"/>
      <c r="RLI5" s="12"/>
      <c r="RLJ5" s="12"/>
      <c r="RLK5" s="12"/>
      <c r="RLL5" s="12"/>
      <c r="RLM5" s="12"/>
      <c r="RLN5" s="12"/>
      <c r="RLO5" s="12"/>
      <c r="RLP5" s="12"/>
      <c r="RLQ5" s="12"/>
      <c r="RLR5" s="12"/>
      <c r="RLS5" s="12"/>
      <c r="RLT5" s="12"/>
      <c r="RLU5" s="12"/>
      <c r="RLV5" s="12"/>
      <c r="RLW5" s="12"/>
      <c r="RLX5" s="12"/>
      <c r="RLY5" s="12"/>
      <c r="RLZ5" s="12"/>
      <c r="RMA5" s="12"/>
      <c r="RMB5" s="12"/>
      <c r="RMC5" s="12"/>
      <c r="RMD5" s="12"/>
      <c r="RME5" s="12"/>
      <c r="RMF5" s="12"/>
      <c r="RMG5" s="12"/>
      <c r="RMH5" s="12"/>
      <c r="RMI5" s="12"/>
      <c r="RMJ5" s="12"/>
      <c r="RMK5" s="12"/>
      <c r="RML5" s="12"/>
      <c r="RMM5" s="12"/>
      <c r="RMN5" s="12"/>
      <c r="RMO5" s="12"/>
      <c r="RMP5" s="12"/>
      <c r="RMQ5" s="12"/>
      <c r="RMR5" s="12"/>
      <c r="RMS5" s="12"/>
      <c r="RMT5" s="12"/>
      <c r="RMU5" s="12"/>
      <c r="RMV5" s="12"/>
      <c r="RMW5" s="12"/>
      <c r="RMX5" s="12"/>
      <c r="RMY5" s="12"/>
      <c r="RMZ5" s="12"/>
      <c r="RNA5" s="12"/>
      <c r="RNB5" s="12"/>
      <c r="RNC5" s="12"/>
      <c r="RND5" s="12"/>
      <c r="RNE5" s="12"/>
      <c r="RNF5" s="12"/>
      <c r="RNG5" s="12"/>
      <c r="RNH5" s="12"/>
      <c r="RNI5" s="12"/>
      <c r="RNJ5" s="12"/>
      <c r="RNK5" s="12"/>
      <c r="RNL5" s="12"/>
      <c r="RNM5" s="12"/>
      <c r="RNN5" s="12"/>
      <c r="RNO5" s="12"/>
      <c r="RNP5" s="12"/>
      <c r="RNQ5" s="12"/>
      <c r="RNR5" s="12"/>
      <c r="RNS5" s="12"/>
      <c r="RNT5" s="12"/>
      <c r="RNU5" s="12"/>
      <c r="RNV5" s="12"/>
      <c r="RNW5" s="12"/>
      <c r="RNX5" s="12"/>
      <c r="RNY5" s="12"/>
      <c r="RNZ5" s="12"/>
      <c r="ROA5" s="12"/>
      <c r="ROB5" s="12"/>
      <c r="ROC5" s="12"/>
      <c r="ROD5" s="12"/>
      <c r="ROE5" s="12"/>
      <c r="ROF5" s="12"/>
      <c r="ROG5" s="12"/>
      <c r="ROH5" s="12"/>
      <c r="ROI5" s="12"/>
      <c r="ROJ5" s="12"/>
      <c r="ROK5" s="12"/>
      <c r="ROL5" s="12"/>
      <c r="ROM5" s="12"/>
      <c r="RON5" s="12"/>
      <c r="ROO5" s="12"/>
      <c r="ROP5" s="12"/>
      <c r="ROQ5" s="12"/>
      <c r="ROR5" s="12"/>
      <c r="ROS5" s="12"/>
      <c r="ROT5" s="12"/>
      <c r="ROU5" s="12"/>
      <c r="ROV5" s="12"/>
      <c r="ROW5" s="12"/>
      <c r="ROX5" s="12"/>
      <c r="ROY5" s="12"/>
      <c r="ROZ5" s="12"/>
      <c r="RPA5" s="12"/>
      <c r="RPB5" s="12"/>
      <c r="RPC5" s="12"/>
      <c r="RPD5" s="12"/>
      <c r="RPE5" s="12"/>
      <c r="RPF5" s="12"/>
      <c r="RPG5" s="12"/>
      <c r="RPH5" s="12"/>
      <c r="RPI5" s="12"/>
      <c r="RPJ5" s="12"/>
      <c r="RPK5" s="12"/>
      <c r="RPL5" s="12"/>
      <c r="RPM5" s="12"/>
      <c r="RPN5" s="12"/>
      <c r="RPO5" s="12"/>
      <c r="RPP5" s="12"/>
      <c r="RPQ5" s="12"/>
      <c r="RPR5" s="12"/>
      <c r="RPS5" s="12"/>
      <c r="RPT5" s="12"/>
      <c r="RPU5" s="12"/>
      <c r="RPV5" s="12"/>
      <c r="RPW5" s="12"/>
      <c r="RPX5" s="12"/>
      <c r="RPY5" s="12"/>
      <c r="RPZ5" s="12"/>
      <c r="RQA5" s="12"/>
      <c r="RQB5" s="12"/>
      <c r="RQC5" s="12"/>
      <c r="RQD5" s="12"/>
      <c r="RQE5" s="12"/>
      <c r="RQF5" s="12"/>
      <c r="RQG5" s="12"/>
      <c r="RQH5" s="12"/>
      <c r="RQI5" s="12"/>
      <c r="RQJ5" s="12"/>
      <c r="RQK5" s="12"/>
      <c r="RQL5" s="12"/>
      <c r="RQM5" s="12"/>
      <c r="RQN5" s="12"/>
      <c r="RQO5" s="12"/>
      <c r="RQP5" s="12"/>
      <c r="RQQ5" s="12"/>
      <c r="RQR5" s="12"/>
      <c r="RQS5" s="12"/>
      <c r="RQT5" s="12"/>
      <c r="RQU5" s="12"/>
      <c r="RQV5" s="12"/>
      <c r="RQW5" s="12"/>
      <c r="RQX5" s="12"/>
      <c r="RQY5" s="12"/>
      <c r="RQZ5" s="12"/>
      <c r="RRA5" s="12"/>
      <c r="RRB5" s="12"/>
      <c r="RRC5" s="12"/>
      <c r="RRD5" s="12"/>
      <c r="RRE5" s="12"/>
      <c r="RRF5" s="12"/>
      <c r="RRG5" s="12"/>
      <c r="RRH5" s="12"/>
      <c r="RRI5" s="12"/>
      <c r="RRJ5" s="12"/>
      <c r="RRK5" s="12"/>
      <c r="RRL5" s="12"/>
      <c r="RRM5" s="12"/>
      <c r="RRN5" s="12"/>
      <c r="RRO5" s="12"/>
      <c r="RRP5" s="12"/>
      <c r="RRQ5" s="12"/>
      <c r="RRR5" s="12"/>
      <c r="RRS5" s="12"/>
      <c r="RRT5" s="12"/>
      <c r="RRU5" s="12"/>
      <c r="RRV5" s="12"/>
      <c r="RRW5" s="12"/>
      <c r="RRX5" s="12"/>
      <c r="RRY5" s="12"/>
      <c r="RRZ5" s="12"/>
      <c r="RSA5" s="12"/>
      <c r="RSB5" s="12"/>
      <c r="RSC5" s="12"/>
      <c r="RSD5" s="12"/>
      <c r="RSE5" s="12"/>
      <c r="RSF5" s="12"/>
      <c r="RSG5" s="12"/>
      <c r="RSH5" s="12"/>
      <c r="RSI5" s="12"/>
      <c r="RSJ5" s="12"/>
      <c r="RSK5" s="12"/>
      <c r="RSL5" s="12"/>
      <c r="RSM5" s="12"/>
      <c r="RSN5" s="12"/>
      <c r="RSO5" s="12"/>
      <c r="RSP5" s="12"/>
      <c r="RSQ5" s="12"/>
      <c r="RSR5" s="12"/>
      <c r="RSS5" s="12"/>
      <c r="RST5" s="12"/>
      <c r="RSU5" s="12"/>
      <c r="RSV5" s="12"/>
      <c r="RSW5" s="12"/>
      <c r="RSX5" s="12"/>
      <c r="RSY5" s="12"/>
      <c r="RSZ5" s="12"/>
      <c r="RTA5" s="12"/>
      <c r="RTB5" s="12"/>
      <c r="RTC5" s="12"/>
      <c r="RTD5" s="12"/>
      <c r="RTE5" s="12"/>
      <c r="RTF5" s="12"/>
      <c r="RTG5" s="12"/>
      <c r="RTH5" s="12"/>
      <c r="RTI5" s="12"/>
      <c r="RTJ5" s="12"/>
      <c r="RTK5" s="12"/>
      <c r="RTL5" s="12"/>
      <c r="RTM5" s="12"/>
      <c r="RTN5" s="12"/>
      <c r="RTO5" s="12"/>
      <c r="RTP5" s="12"/>
      <c r="RTQ5" s="12"/>
      <c r="RTR5" s="12"/>
      <c r="RTS5" s="12"/>
      <c r="RTT5" s="12"/>
      <c r="RTU5" s="12"/>
      <c r="RTV5" s="12"/>
      <c r="RTW5" s="12"/>
      <c r="RTX5" s="12"/>
      <c r="RTY5" s="12"/>
      <c r="RTZ5" s="12"/>
      <c r="RUA5" s="12"/>
      <c r="RUB5" s="12"/>
      <c r="RUC5" s="12"/>
      <c r="RUD5" s="12"/>
      <c r="RUE5" s="12"/>
      <c r="RUF5" s="12"/>
      <c r="RUG5" s="12"/>
      <c r="RUH5" s="12"/>
      <c r="RUI5" s="12"/>
      <c r="RUJ5" s="12"/>
      <c r="RUK5" s="12"/>
      <c r="RUL5" s="12"/>
      <c r="RUM5" s="12"/>
      <c r="RUN5" s="12"/>
      <c r="RUO5" s="12"/>
      <c r="RUP5" s="12"/>
      <c r="RUQ5" s="12"/>
      <c r="RUR5" s="12"/>
      <c r="RUS5" s="12"/>
      <c r="RUT5" s="12"/>
      <c r="RUU5" s="12"/>
      <c r="RUV5" s="12"/>
      <c r="RUW5" s="12"/>
      <c r="RUX5" s="12"/>
      <c r="RUY5" s="12"/>
      <c r="RUZ5" s="12"/>
      <c r="RVA5" s="12"/>
      <c r="RVB5" s="12"/>
      <c r="RVC5" s="12"/>
      <c r="RVD5" s="12"/>
      <c r="RVE5" s="12"/>
      <c r="RVF5" s="12"/>
      <c r="RVG5" s="12"/>
      <c r="RVH5" s="12"/>
      <c r="RVI5" s="12"/>
      <c r="RVJ5" s="12"/>
      <c r="RVK5" s="12"/>
      <c r="RVL5" s="12"/>
      <c r="RVM5" s="12"/>
      <c r="RVN5" s="12"/>
      <c r="RVO5" s="12"/>
      <c r="RVP5" s="12"/>
      <c r="RVQ5" s="12"/>
      <c r="RVR5" s="12"/>
      <c r="RVS5" s="12"/>
      <c r="RVT5" s="12"/>
      <c r="RVU5" s="12"/>
      <c r="RVV5" s="12"/>
      <c r="RVW5" s="12"/>
      <c r="RVX5" s="12"/>
      <c r="RVY5" s="12"/>
      <c r="RVZ5" s="12"/>
      <c r="RWA5" s="12"/>
      <c r="RWB5" s="12"/>
      <c r="RWC5" s="12"/>
      <c r="RWD5" s="12"/>
      <c r="RWE5" s="12"/>
      <c r="RWF5" s="12"/>
      <c r="RWG5" s="12"/>
      <c r="RWH5" s="12"/>
      <c r="RWI5" s="12"/>
      <c r="RWJ5" s="12"/>
      <c r="RWK5" s="12"/>
      <c r="RWL5" s="12"/>
      <c r="RWM5" s="12"/>
      <c r="RWN5" s="12"/>
      <c r="RWO5" s="12"/>
      <c r="RWP5" s="12"/>
      <c r="RWQ5" s="12"/>
      <c r="RWR5" s="12"/>
      <c r="RWS5" s="12"/>
      <c r="RWT5" s="12"/>
      <c r="RWU5" s="12"/>
      <c r="RWV5" s="12"/>
      <c r="RWW5" s="12"/>
      <c r="RWX5" s="12"/>
      <c r="RWY5" s="12"/>
      <c r="RWZ5" s="12"/>
      <c r="RXA5" s="12"/>
      <c r="RXB5" s="12"/>
      <c r="RXC5" s="12"/>
      <c r="RXD5" s="12"/>
      <c r="RXE5" s="12"/>
      <c r="RXF5" s="12"/>
      <c r="RXG5" s="12"/>
      <c r="RXH5" s="12"/>
      <c r="RXI5" s="12"/>
      <c r="RXJ5" s="12"/>
      <c r="RXK5" s="12"/>
      <c r="RXL5" s="12"/>
      <c r="RXM5" s="12"/>
      <c r="RXN5" s="12"/>
      <c r="RXO5" s="12"/>
      <c r="RXP5" s="12"/>
      <c r="RXQ5" s="12"/>
      <c r="RXR5" s="12"/>
      <c r="RXS5" s="12"/>
      <c r="RXT5" s="12"/>
      <c r="RXU5" s="12"/>
      <c r="RXV5" s="12"/>
      <c r="RXW5" s="12"/>
      <c r="RXX5" s="12"/>
      <c r="RXY5" s="12"/>
      <c r="RXZ5" s="12"/>
      <c r="RYA5" s="12"/>
      <c r="RYB5" s="12"/>
      <c r="RYC5" s="12"/>
      <c r="RYD5" s="12"/>
      <c r="RYE5" s="12"/>
      <c r="RYF5" s="12"/>
      <c r="RYG5" s="12"/>
      <c r="RYH5" s="12"/>
      <c r="RYI5" s="12"/>
      <c r="RYJ5" s="12"/>
      <c r="RYK5" s="12"/>
      <c r="RYL5" s="12"/>
      <c r="RYM5" s="12"/>
      <c r="RYN5" s="12"/>
      <c r="RYO5" s="12"/>
      <c r="RYP5" s="12"/>
      <c r="RYQ5" s="12"/>
      <c r="RYR5" s="12"/>
      <c r="RYS5" s="12"/>
      <c r="RYT5" s="12"/>
      <c r="RYU5" s="12"/>
      <c r="RYV5" s="12"/>
      <c r="RYW5" s="12"/>
      <c r="RYX5" s="12"/>
      <c r="RYY5" s="12"/>
      <c r="RYZ5" s="12"/>
      <c r="RZA5" s="12"/>
      <c r="RZB5" s="12"/>
      <c r="RZC5" s="12"/>
      <c r="RZD5" s="12"/>
      <c r="RZE5" s="12"/>
      <c r="RZF5" s="12"/>
      <c r="RZG5" s="12"/>
      <c r="RZH5" s="12"/>
      <c r="RZI5" s="12"/>
      <c r="RZJ5" s="12"/>
      <c r="RZK5" s="12"/>
      <c r="RZL5" s="12"/>
      <c r="RZM5" s="12"/>
      <c r="RZN5" s="12"/>
      <c r="RZO5" s="12"/>
      <c r="RZP5" s="12"/>
      <c r="RZQ5" s="12"/>
      <c r="RZR5" s="12"/>
      <c r="RZS5" s="12"/>
      <c r="RZT5" s="12"/>
      <c r="RZU5" s="12"/>
      <c r="RZV5" s="12"/>
      <c r="RZW5" s="12"/>
      <c r="RZX5" s="12"/>
      <c r="RZY5" s="12"/>
      <c r="RZZ5" s="12"/>
      <c r="SAA5" s="12"/>
      <c r="SAB5" s="12"/>
      <c r="SAC5" s="12"/>
      <c r="SAD5" s="12"/>
      <c r="SAE5" s="12"/>
      <c r="SAF5" s="12"/>
      <c r="SAG5" s="12"/>
      <c r="SAH5" s="12"/>
      <c r="SAI5" s="12"/>
      <c r="SAJ5" s="12"/>
      <c r="SAK5" s="12"/>
      <c r="SAL5" s="12"/>
      <c r="SAM5" s="12"/>
      <c r="SAN5" s="12"/>
      <c r="SAO5" s="12"/>
      <c r="SAP5" s="12"/>
      <c r="SAQ5" s="12"/>
      <c r="SAR5" s="12"/>
      <c r="SAS5" s="12"/>
      <c r="SAT5" s="12"/>
      <c r="SAU5" s="12"/>
      <c r="SAV5" s="12"/>
      <c r="SAW5" s="12"/>
      <c r="SAX5" s="12"/>
      <c r="SAY5" s="12"/>
      <c r="SAZ5" s="12"/>
      <c r="SBA5" s="12"/>
      <c r="SBB5" s="12"/>
      <c r="SBC5" s="12"/>
      <c r="SBD5" s="12"/>
      <c r="SBE5" s="12"/>
      <c r="SBF5" s="12"/>
      <c r="SBG5" s="12"/>
      <c r="SBH5" s="12"/>
      <c r="SBI5" s="12"/>
      <c r="SBJ5" s="12"/>
      <c r="SBK5" s="12"/>
      <c r="SBL5" s="12"/>
      <c r="SBM5" s="12"/>
      <c r="SBN5" s="12"/>
      <c r="SBO5" s="12"/>
      <c r="SBP5" s="12"/>
      <c r="SBQ5" s="12"/>
      <c r="SBR5" s="12"/>
      <c r="SBS5" s="12"/>
      <c r="SBT5" s="12"/>
      <c r="SBU5" s="12"/>
      <c r="SBV5" s="12"/>
      <c r="SBW5" s="12"/>
      <c r="SBX5" s="12"/>
      <c r="SBY5" s="12"/>
      <c r="SBZ5" s="12"/>
      <c r="SCA5" s="12"/>
      <c r="SCB5" s="12"/>
      <c r="SCC5" s="12"/>
      <c r="SCD5" s="12"/>
      <c r="SCE5" s="12"/>
      <c r="SCF5" s="12"/>
      <c r="SCG5" s="12"/>
      <c r="SCH5" s="12"/>
      <c r="SCI5" s="12"/>
      <c r="SCJ5" s="12"/>
      <c r="SCK5" s="12"/>
      <c r="SCL5" s="12"/>
      <c r="SCM5" s="12"/>
      <c r="SCN5" s="12"/>
      <c r="SCO5" s="12"/>
      <c r="SCP5" s="12"/>
      <c r="SCQ5" s="12"/>
      <c r="SCR5" s="12"/>
      <c r="SCS5" s="12"/>
      <c r="SCT5" s="12"/>
      <c r="SCU5" s="12"/>
      <c r="SCV5" s="12"/>
      <c r="SCW5" s="12"/>
      <c r="SCX5" s="12"/>
      <c r="SCY5" s="12"/>
      <c r="SCZ5" s="12"/>
      <c r="SDA5" s="12"/>
      <c r="SDB5" s="12"/>
      <c r="SDC5" s="12"/>
      <c r="SDD5" s="12"/>
      <c r="SDE5" s="12"/>
      <c r="SDF5" s="12"/>
      <c r="SDG5" s="12"/>
      <c r="SDH5" s="12"/>
      <c r="SDI5" s="12"/>
      <c r="SDJ5" s="12"/>
      <c r="SDK5" s="12"/>
      <c r="SDL5" s="12"/>
      <c r="SDM5" s="12"/>
      <c r="SDN5" s="12"/>
      <c r="SDO5" s="12"/>
      <c r="SDP5" s="12"/>
      <c r="SDQ5" s="12"/>
      <c r="SDR5" s="12"/>
      <c r="SDS5" s="12"/>
      <c r="SDT5" s="12"/>
      <c r="SDU5" s="12"/>
      <c r="SDV5" s="12"/>
      <c r="SDW5" s="12"/>
      <c r="SDX5" s="12"/>
      <c r="SDY5" s="12"/>
      <c r="SDZ5" s="12"/>
      <c r="SEA5" s="12"/>
      <c r="SEB5" s="12"/>
      <c r="SEC5" s="12"/>
      <c r="SED5" s="12"/>
      <c r="SEE5" s="12"/>
      <c r="SEF5" s="12"/>
      <c r="SEG5" s="12"/>
      <c r="SEH5" s="12"/>
      <c r="SEI5" s="12"/>
      <c r="SEJ5" s="12"/>
      <c r="SEK5" s="12"/>
      <c r="SEL5" s="12"/>
      <c r="SEM5" s="12"/>
      <c r="SEN5" s="12"/>
      <c r="SEO5" s="12"/>
      <c r="SEP5" s="12"/>
      <c r="SEQ5" s="12"/>
      <c r="SER5" s="12"/>
      <c r="SES5" s="12"/>
      <c r="SET5" s="12"/>
      <c r="SEU5" s="12"/>
      <c r="SEV5" s="12"/>
      <c r="SEW5" s="12"/>
      <c r="SEX5" s="12"/>
      <c r="SEY5" s="12"/>
      <c r="SEZ5" s="12"/>
      <c r="SFA5" s="12"/>
      <c r="SFB5" s="12"/>
      <c r="SFC5" s="12"/>
      <c r="SFD5" s="12"/>
      <c r="SFE5" s="12"/>
      <c r="SFF5" s="12"/>
      <c r="SFG5" s="12"/>
      <c r="SFH5" s="12"/>
      <c r="SFI5" s="12"/>
      <c r="SFJ5" s="12"/>
      <c r="SFK5" s="12"/>
      <c r="SFL5" s="12"/>
      <c r="SFM5" s="12"/>
      <c r="SFN5" s="12"/>
      <c r="SFO5" s="12"/>
      <c r="SFP5" s="12"/>
      <c r="SFQ5" s="12"/>
      <c r="SFR5" s="12"/>
      <c r="SFS5" s="12"/>
      <c r="SFT5" s="12"/>
      <c r="SFU5" s="12"/>
      <c r="SFV5" s="12"/>
      <c r="SFW5" s="12"/>
      <c r="SFX5" s="12"/>
      <c r="SFY5" s="12"/>
      <c r="SFZ5" s="12"/>
      <c r="SGA5" s="12"/>
      <c r="SGB5" s="12"/>
      <c r="SGC5" s="12"/>
      <c r="SGD5" s="12"/>
      <c r="SGE5" s="12"/>
      <c r="SGF5" s="12"/>
      <c r="SGG5" s="12"/>
      <c r="SGH5" s="12"/>
      <c r="SGI5" s="12"/>
      <c r="SGJ5" s="12"/>
      <c r="SGK5" s="12"/>
      <c r="SGL5" s="12"/>
      <c r="SGM5" s="12"/>
      <c r="SGN5" s="12"/>
      <c r="SGO5" s="12"/>
      <c r="SGP5" s="12"/>
      <c r="SGQ5" s="12"/>
      <c r="SGR5" s="12"/>
      <c r="SGS5" s="12"/>
      <c r="SGT5" s="12"/>
      <c r="SGU5" s="12"/>
      <c r="SGV5" s="12"/>
      <c r="SGW5" s="12"/>
      <c r="SGX5" s="12"/>
      <c r="SGY5" s="12"/>
      <c r="SGZ5" s="12"/>
      <c r="SHA5" s="12"/>
      <c r="SHB5" s="12"/>
      <c r="SHC5" s="12"/>
      <c r="SHD5" s="12"/>
      <c r="SHE5" s="12"/>
      <c r="SHF5" s="12"/>
      <c r="SHG5" s="12"/>
      <c r="SHH5" s="12"/>
      <c r="SHI5" s="12"/>
      <c r="SHJ5" s="12"/>
      <c r="SHK5" s="12"/>
      <c r="SHL5" s="12"/>
      <c r="SHM5" s="12"/>
      <c r="SHN5" s="12"/>
      <c r="SHO5" s="12"/>
      <c r="SHP5" s="12"/>
      <c r="SHQ5" s="12"/>
      <c r="SHR5" s="12"/>
      <c r="SHS5" s="12"/>
      <c r="SHT5" s="12"/>
      <c r="SHU5" s="12"/>
      <c r="SHV5" s="12"/>
      <c r="SHW5" s="12"/>
      <c r="SHX5" s="12"/>
      <c r="SHY5" s="12"/>
      <c r="SHZ5" s="12"/>
      <c r="SIA5" s="12"/>
      <c r="SIB5" s="12"/>
      <c r="SIC5" s="12"/>
      <c r="SID5" s="12"/>
      <c r="SIE5" s="12"/>
      <c r="SIF5" s="12"/>
      <c r="SIG5" s="12"/>
      <c r="SIH5" s="12"/>
      <c r="SII5" s="12"/>
      <c r="SIJ5" s="12"/>
      <c r="SIK5" s="12"/>
      <c r="SIL5" s="12"/>
      <c r="SIM5" s="12"/>
      <c r="SIN5" s="12"/>
      <c r="SIO5" s="12"/>
      <c r="SIP5" s="12"/>
      <c r="SIQ5" s="12"/>
      <c r="SIR5" s="12"/>
      <c r="SIS5" s="12"/>
      <c r="SIT5" s="12"/>
      <c r="SIU5" s="12"/>
      <c r="SIV5" s="12"/>
      <c r="SIW5" s="12"/>
      <c r="SIX5" s="12"/>
      <c r="SIY5" s="12"/>
      <c r="SIZ5" s="12"/>
      <c r="SJA5" s="12"/>
      <c r="SJB5" s="12"/>
      <c r="SJC5" s="12"/>
      <c r="SJD5" s="12"/>
      <c r="SJE5" s="12"/>
      <c r="SJF5" s="12"/>
      <c r="SJG5" s="12"/>
      <c r="SJH5" s="12"/>
      <c r="SJI5" s="12"/>
      <c r="SJJ5" s="12"/>
      <c r="SJK5" s="12"/>
      <c r="SJL5" s="12"/>
      <c r="SJM5" s="12"/>
      <c r="SJN5" s="12"/>
      <c r="SJO5" s="12"/>
      <c r="SJP5" s="12"/>
      <c r="SJQ5" s="12"/>
      <c r="SJR5" s="12"/>
      <c r="SJS5" s="12"/>
      <c r="SJT5" s="12"/>
      <c r="SJU5" s="12"/>
      <c r="SJV5" s="12"/>
      <c r="SJW5" s="12"/>
      <c r="SJX5" s="12"/>
      <c r="SJY5" s="12"/>
      <c r="SJZ5" s="12"/>
      <c r="SKA5" s="12"/>
      <c r="SKB5" s="12"/>
      <c r="SKC5" s="12"/>
      <c r="SKD5" s="12"/>
      <c r="SKE5" s="12"/>
      <c r="SKF5" s="12"/>
      <c r="SKG5" s="12"/>
      <c r="SKH5" s="12"/>
      <c r="SKI5" s="12"/>
      <c r="SKJ5" s="12"/>
      <c r="SKK5" s="12"/>
      <c r="SKL5" s="12"/>
      <c r="SKM5" s="12"/>
      <c r="SKN5" s="12"/>
      <c r="SKO5" s="12"/>
      <c r="SKP5" s="12"/>
      <c r="SKQ5" s="12"/>
      <c r="SKR5" s="12"/>
      <c r="SKS5" s="12"/>
      <c r="SKT5" s="12"/>
      <c r="SKU5" s="12"/>
      <c r="SKV5" s="12"/>
      <c r="SKW5" s="12"/>
      <c r="SKX5" s="12"/>
      <c r="SKY5" s="12"/>
      <c r="SKZ5" s="12"/>
      <c r="SLA5" s="12"/>
      <c r="SLB5" s="12"/>
      <c r="SLC5" s="12"/>
      <c r="SLD5" s="12"/>
      <c r="SLE5" s="12"/>
      <c r="SLF5" s="12"/>
      <c r="SLG5" s="12"/>
      <c r="SLH5" s="12"/>
      <c r="SLI5" s="12"/>
      <c r="SLJ5" s="12"/>
      <c r="SLK5" s="12"/>
      <c r="SLL5" s="12"/>
      <c r="SLM5" s="12"/>
      <c r="SLN5" s="12"/>
      <c r="SLO5" s="12"/>
      <c r="SLP5" s="12"/>
      <c r="SLQ5" s="12"/>
      <c r="SLR5" s="12"/>
      <c r="SLS5" s="12"/>
      <c r="SLT5" s="12"/>
      <c r="SLU5" s="12"/>
      <c r="SLV5" s="12"/>
      <c r="SLW5" s="12"/>
      <c r="SLX5" s="12"/>
      <c r="SLY5" s="12"/>
      <c r="SLZ5" s="12"/>
      <c r="SMA5" s="12"/>
      <c r="SMB5" s="12"/>
      <c r="SMC5" s="12"/>
      <c r="SMD5" s="12"/>
      <c r="SME5" s="12"/>
      <c r="SMF5" s="12"/>
      <c r="SMG5" s="12"/>
      <c r="SMH5" s="12"/>
      <c r="SMI5" s="12"/>
      <c r="SMJ5" s="12"/>
      <c r="SMK5" s="12"/>
      <c r="SML5" s="12"/>
      <c r="SMM5" s="12"/>
      <c r="SMN5" s="12"/>
      <c r="SMO5" s="12"/>
      <c r="SMP5" s="12"/>
      <c r="SMQ5" s="12"/>
      <c r="SMR5" s="12"/>
      <c r="SMS5" s="12"/>
      <c r="SMT5" s="12"/>
      <c r="SMU5" s="12"/>
      <c r="SMV5" s="12"/>
      <c r="SMW5" s="12"/>
      <c r="SMX5" s="12"/>
      <c r="SMY5" s="12"/>
      <c r="SMZ5" s="12"/>
      <c r="SNA5" s="12"/>
      <c r="SNB5" s="12"/>
      <c r="SNC5" s="12"/>
      <c r="SND5" s="12"/>
      <c r="SNE5" s="12"/>
      <c r="SNF5" s="12"/>
      <c r="SNG5" s="12"/>
      <c r="SNH5" s="12"/>
      <c r="SNI5" s="12"/>
      <c r="SNJ5" s="12"/>
      <c r="SNK5" s="12"/>
      <c r="SNL5" s="12"/>
      <c r="SNM5" s="12"/>
      <c r="SNN5" s="12"/>
      <c r="SNO5" s="12"/>
      <c r="SNP5" s="12"/>
      <c r="SNQ5" s="12"/>
      <c r="SNR5" s="12"/>
      <c r="SNS5" s="12"/>
      <c r="SNT5" s="12"/>
      <c r="SNU5" s="12"/>
      <c r="SNV5" s="12"/>
      <c r="SNW5" s="12"/>
      <c r="SNX5" s="12"/>
      <c r="SNY5" s="12"/>
      <c r="SNZ5" s="12"/>
      <c r="SOA5" s="12"/>
      <c r="SOB5" s="12"/>
      <c r="STT5" s="12"/>
      <c r="STU5" s="12"/>
      <c r="STV5" s="12"/>
      <c r="STW5" s="12"/>
      <c r="STX5" s="12"/>
      <c r="STY5" s="12"/>
      <c r="STZ5" s="12"/>
      <c r="SUA5" s="12"/>
      <c r="SUB5" s="12"/>
      <c r="SUC5" s="12"/>
      <c r="SUD5" s="12"/>
      <c r="SUE5" s="12"/>
      <c r="SUF5" s="12"/>
      <c r="SUG5" s="12"/>
      <c r="SUH5" s="12"/>
      <c r="SUI5" s="12"/>
      <c r="SUJ5" s="12"/>
      <c r="SUK5" s="12"/>
      <c r="SUL5" s="12"/>
      <c r="SUM5" s="12"/>
      <c r="SUN5" s="12"/>
      <c r="SUO5" s="12"/>
      <c r="SUP5" s="12"/>
      <c r="SUQ5" s="12"/>
      <c r="SUR5" s="12"/>
      <c r="SUS5" s="12"/>
      <c r="SUT5" s="12"/>
      <c r="SUU5" s="12"/>
      <c r="SUV5" s="12"/>
      <c r="SUW5" s="12"/>
      <c r="SUX5" s="12"/>
      <c r="SUY5" s="12"/>
      <c r="SUZ5" s="12"/>
      <c r="SVA5" s="12"/>
      <c r="SVB5" s="12"/>
      <c r="SVC5" s="12"/>
      <c r="SVD5" s="12"/>
      <c r="SVE5" s="12"/>
      <c r="SVF5" s="12"/>
      <c r="SVG5" s="12"/>
      <c r="SVH5" s="12"/>
      <c r="SVI5" s="12"/>
      <c r="SVJ5" s="12"/>
      <c r="SVK5" s="12"/>
      <c r="SVL5" s="12"/>
      <c r="SVM5" s="12"/>
      <c r="SVN5" s="12"/>
      <c r="SVO5" s="12"/>
      <c r="SVP5" s="12"/>
      <c r="SVQ5" s="12"/>
      <c r="SVR5" s="12"/>
      <c r="SVS5" s="12"/>
      <c r="SVT5" s="12"/>
      <c r="SVU5" s="12"/>
      <c r="SVV5" s="12"/>
      <c r="SVW5" s="12"/>
      <c r="SVX5" s="12"/>
      <c r="SVY5" s="12"/>
      <c r="SVZ5" s="12"/>
      <c r="SWA5" s="12"/>
      <c r="SWB5" s="12"/>
      <c r="SWC5" s="12"/>
      <c r="SWD5" s="12"/>
      <c r="SWE5" s="12"/>
      <c r="SWF5" s="12"/>
      <c r="SWG5" s="12"/>
      <c r="SWH5" s="12"/>
      <c r="SWI5" s="12"/>
      <c r="SWJ5" s="12"/>
      <c r="SWK5" s="12"/>
      <c r="SWL5" s="12"/>
      <c r="SWM5" s="12"/>
      <c r="SWN5" s="12"/>
      <c r="SWO5" s="12"/>
      <c r="SWP5" s="12"/>
      <c r="SWQ5" s="12"/>
      <c r="SWR5" s="12"/>
      <c r="SWS5" s="12"/>
      <c r="SWT5" s="12"/>
      <c r="SWU5" s="12"/>
      <c r="SWV5" s="12"/>
      <c r="SWW5" s="12"/>
      <c r="SWX5" s="12"/>
      <c r="SWY5" s="12"/>
      <c r="SWZ5" s="12"/>
      <c r="SXA5" s="12"/>
      <c r="SXB5" s="12"/>
      <c r="SXC5" s="12"/>
      <c r="SXD5" s="12"/>
      <c r="SXE5" s="12"/>
      <c r="SXF5" s="12"/>
      <c r="SXG5" s="12"/>
      <c r="SXH5" s="12"/>
      <c r="SXI5" s="12"/>
      <c r="SXJ5" s="12"/>
      <c r="SXK5" s="12"/>
      <c r="SXL5" s="12"/>
      <c r="SXM5" s="12"/>
      <c r="SXN5" s="12"/>
      <c r="SXO5" s="12"/>
      <c r="SXP5" s="12"/>
      <c r="SXQ5" s="12"/>
      <c r="SXR5" s="12"/>
      <c r="SXS5" s="12"/>
      <c r="SXT5" s="12"/>
      <c r="SXU5" s="12"/>
      <c r="SXV5" s="12"/>
      <c r="SXW5" s="12"/>
      <c r="SXX5" s="12"/>
      <c r="SXY5" s="12"/>
      <c r="SXZ5" s="12"/>
      <c r="SYA5" s="12"/>
      <c r="SYB5" s="12"/>
      <c r="SYC5" s="12"/>
      <c r="SYD5" s="12"/>
      <c r="SYE5" s="12"/>
      <c r="SYF5" s="12"/>
      <c r="SYG5" s="12"/>
      <c r="SYH5" s="12"/>
      <c r="SYI5" s="12"/>
      <c r="SYJ5" s="12"/>
      <c r="SYK5" s="12"/>
      <c r="SYL5" s="12"/>
      <c r="SYM5" s="12"/>
      <c r="SYN5" s="12"/>
      <c r="SYO5" s="12"/>
      <c r="SYP5" s="12"/>
      <c r="SYQ5" s="12"/>
      <c r="SYR5" s="12"/>
      <c r="SYS5" s="12"/>
      <c r="SYT5" s="12"/>
      <c r="SYU5" s="12"/>
      <c r="SYV5" s="12"/>
      <c r="SYW5" s="12"/>
      <c r="SYX5" s="12"/>
      <c r="SYY5" s="12"/>
      <c r="SYZ5" s="12"/>
      <c r="SZA5" s="12"/>
      <c r="SZB5" s="12"/>
      <c r="SZC5" s="12"/>
      <c r="SZD5" s="12"/>
      <c r="SZE5" s="12"/>
      <c r="SZF5" s="12"/>
      <c r="SZG5" s="12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12"/>
      <c r="TFF5" s="12"/>
      <c r="TFG5" s="12"/>
      <c r="TFH5" s="12"/>
      <c r="TFI5" s="12"/>
      <c r="TFJ5" s="12"/>
      <c r="TFK5" s="12"/>
      <c r="TFL5" s="12"/>
      <c r="TFM5" s="12"/>
      <c r="TFN5" s="12"/>
      <c r="TFO5" s="12"/>
      <c r="TFP5" s="12"/>
      <c r="TFQ5" s="12"/>
      <c r="TFR5" s="12"/>
      <c r="TFS5" s="12"/>
      <c r="TFT5" s="12"/>
      <c r="TFU5" s="12"/>
      <c r="TFV5" s="12"/>
      <c r="TFW5" s="12"/>
      <c r="TFX5" s="12"/>
      <c r="TFY5" s="12"/>
      <c r="TFZ5" s="12"/>
      <c r="TGA5" s="12"/>
      <c r="TGB5" s="12"/>
      <c r="TGC5" s="12"/>
      <c r="TGD5" s="12"/>
      <c r="TGE5" s="12"/>
      <c r="TGF5" s="12"/>
      <c r="TGG5" s="12"/>
      <c r="TGH5" s="12"/>
      <c r="TGI5" s="12"/>
      <c r="TGJ5" s="12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12"/>
      <c r="VEF5" s="12"/>
      <c r="VEG5" s="12"/>
      <c r="VEH5" s="12"/>
      <c r="VEI5" s="12"/>
      <c r="VEJ5" s="12"/>
      <c r="VEK5" s="12"/>
      <c r="VEL5" s="12"/>
      <c r="VEM5" s="12"/>
      <c r="VEN5" s="12"/>
      <c r="VEO5" s="12"/>
      <c r="VEP5" s="12"/>
      <c r="VEQ5" s="12"/>
      <c r="VER5" s="12"/>
      <c r="VES5" s="12"/>
      <c r="VET5" s="12"/>
      <c r="VEU5" s="12"/>
      <c r="VEV5" s="12"/>
      <c r="VEW5" s="12"/>
      <c r="VEX5" s="12"/>
      <c r="VEY5" s="12"/>
      <c r="VEZ5" s="12"/>
      <c r="VFA5" s="12"/>
      <c r="VFB5" s="12"/>
      <c r="VFC5" s="12"/>
      <c r="VFD5" s="12"/>
      <c r="VFE5" s="12"/>
      <c r="VFF5" s="12"/>
      <c r="VFG5" s="12"/>
      <c r="VFH5" s="12"/>
      <c r="VFI5" s="12"/>
      <c r="VFJ5" s="12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</row>
    <row r="6" spans="1:951 1099:3030 3178:3975 4123:5109 5257:6054 6202:8133 8281:9078 9226:10212 10360:11157 11305:13236 13384:15315 15463:16071" s="53" customFormat="1" ht="18" x14ac:dyDescent="0.25">
      <c r="A6" s="12"/>
      <c r="B6" s="38">
        <f t="shared" ref="B6:B69" si="16">B5+1</f>
        <v>2</v>
      </c>
      <c r="C6" s="39">
        <v>10</v>
      </c>
      <c r="D6" s="39">
        <v>1</v>
      </c>
      <c r="E6" s="38">
        <v>20</v>
      </c>
      <c r="F6" s="38"/>
      <c r="G6" s="38">
        <v>270</v>
      </c>
      <c r="H6" s="38"/>
      <c r="I6" s="40" t="s">
        <v>59</v>
      </c>
      <c r="J6" s="41"/>
      <c r="K6" s="42"/>
      <c r="L6" s="43"/>
      <c r="M6" s="39"/>
      <c r="N6" s="39">
        <v>3</v>
      </c>
      <c r="O6" s="39">
        <v>30</v>
      </c>
      <c r="P6" s="39" t="s">
        <v>55</v>
      </c>
      <c r="Q6" s="44" t="s">
        <v>60</v>
      </c>
      <c r="R6" s="45" t="s">
        <v>61</v>
      </c>
      <c r="S6" s="46" t="s">
        <v>58</v>
      </c>
      <c r="T6" s="47">
        <v>7902.3</v>
      </c>
      <c r="U6" s="47">
        <v>0</v>
      </c>
      <c r="V6" s="47">
        <f t="shared" si="0"/>
        <v>7902.3</v>
      </c>
      <c r="W6" s="47">
        <v>672</v>
      </c>
      <c r="X6" s="47">
        <v>402</v>
      </c>
      <c r="Y6" s="48">
        <v>618.52</v>
      </c>
      <c r="Z6" s="47">
        <v>0</v>
      </c>
      <c r="AA6" s="47">
        <f t="shared" si="1"/>
        <v>1491.1434999999999</v>
      </c>
      <c r="AB6" s="47">
        <f t="shared" si="2"/>
        <v>255.62459999999999</v>
      </c>
      <c r="AC6" s="49">
        <v>603.94000000000005</v>
      </c>
      <c r="AD6" s="47">
        <f t="shared" si="3"/>
        <v>170.41640000000001</v>
      </c>
      <c r="AE6" s="47">
        <f t="shared" si="4"/>
        <v>4797.41</v>
      </c>
      <c r="AF6" s="50">
        <v>337.5</v>
      </c>
      <c r="AG6" s="50">
        <v>80</v>
      </c>
      <c r="AH6" s="47">
        <f t="shared" si="5"/>
        <v>73.0625</v>
      </c>
      <c r="AI6" s="47">
        <f t="shared" si="6"/>
        <v>12.525</v>
      </c>
      <c r="AJ6" s="47">
        <f t="shared" si="7"/>
        <v>24.157600000000002</v>
      </c>
      <c r="AK6" s="47">
        <f t="shared" si="8"/>
        <v>8.35</v>
      </c>
      <c r="AL6" s="50">
        <f t="shared" si="9"/>
        <v>26.88</v>
      </c>
      <c r="AM6" s="50">
        <f t="shared" si="9"/>
        <v>16.080000000000002</v>
      </c>
      <c r="AN6" s="50">
        <f t="shared" si="10"/>
        <v>0</v>
      </c>
      <c r="AO6" s="50">
        <f t="shared" si="11"/>
        <v>56.25</v>
      </c>
      <c r="AP6" s="50">
        <f t="shared" si="12"/>
        <v>168.75</v>
      </c>
      <c r="AQ6" s="50">
        <f t="shared" si="13"/>
        <v>562.5</v>
      </c>
      <c r="AR6" s="50">
        <f t="shared" ref="AR6:AR69" si="17">SUM(AF6+AG6+AH6+AI6+AJ6+AK6+AL6+AM6)*12+(AN6+AO6+AP6+AQ6)</f>
        <v>7730.1612000000005</v>
      </c>
      <c r="AS6" s="47">
        <f t="shared" si="14"/>
        <v>1317.0500000000002</v>
      </c>
      <c r="AT6" s="47">
        <f t="shared" si="15"/>
        <v>13170.500000000002</v>
      </c>
      <c r="AU6" s="47">
        <v>7200</v>
      </c>
      <c r="AV6" s="47">
        <f t="shared" ref="AV6:AV69" si="18">(V6+W6+X6+Y6+AA6+AB6+AC6+AD6)*12+(Z6+AE6+AS6+AT6+AU6+AR6)</f>
        <v>179606.4552</v>
      </c>
      <c r="AW6" s="52"/>
      <c r="AX6" s="52"/>
      <c r="AY6" s="52"/>
      <c r="AZ6" s="52"/>
      <c r="BA6" s="52"/>
      <c r="BB6" s="54"/>
      <c r="BC6" s="54"/>
      <c r="BD6" s="37"/>
      <c r="BE6" s="37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12"/>
      <c r="TFF6" s="12"/>
      <c r="TFG6" s="12"/>
      <c r="TFH6" s="12"/>
      <c r="TFI6" s="12"/>
      <c r="TFJ6" s="12"/>
      <c r="TFK6" s="12"/>
      <c r="TFL6" s="12"/>
      <c r="TFM6" s="12"/>
      <c r="TFN6" s="12"/>
      <c r="TFO6" s="12"/>
      <c r="TFP6" s="12"/>
      <c r="TFQ6" s="12"/>
      <c r="TFR6" s="12"/>
      <c r="TFS6" s="12"/>
      <c r="TFT6" s="12"/>
      <c r="TFU6" s="12"/>
      <c r="TFV6" s="12"/>
      <c r="TFW6" s="12"/>
      <c r="TFX6" s="12"/>
      <c r="TFY6" s="12"/>
      <c r="TFZ6" s="12"/>
      <c r="TGA6" s="12"/>
      <c r="TGB6" s="12"/>
      <c r="TGC6" s="12"/>
      <c r="TGD6" s="12"/>
      <c r="TGE6" s="12"/>
      <c r="TGF6" s="12"/>
      <c r="TGG6" s="12"/>
      <c r="TGH6" s="12"/>
      <c r="TGI6" s="12"/>
      <c r="TGJ6" s="12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12"/>
      <c r="VEF6" s="12"/>
      <c r="VEG6" s="12"/>
      <c r="VEH6" s="12"/>
      <c r="VEI6" s="12"/>
      <c r="VEJ6" s="12"/>
      <c r="VEK6" s="12"/>
      <c r="VEL6" s="12"/>
      <c r="VEM6" s="12"/>
      <c r="VEN6" s="12"/>
      <c r="VEO6" s="12"/>
      <c r="VEP6" s="12"/>
      <c r="VEQ6" s="12"/>
      <c r="VER6" s="12"/>
      <c r="VES6" s="12"/>
      <c r="VET6" s="12"/>
      <c r="VEU6" s="12"/>
      <c r="VEV6" s="12"/>
      <c r="VEW6" s="12"/>
      <c r="VEX6" s="12"/>
      <c r="VEY6" s="12"/>
      <c r="VEZ6" s="12"/>
      <c r="VFA6" s="12"/>
      <c r="VFB6" s="12"/>
      <c r="VFC6" s="12"/>
      <c r="VFD6" s="12"/>
      <c r="VFE6" s="12"/>
      <c r="VFF6" s="12"/>
      <c r="VFG6" s="12"/>
      <c r="VFH6" s="12"/>
      <c r="VFI6" s="12"/>
      <c r="VFJ6" s="12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</row>
    <row r="7" spans="1:951 1099:3030 3178:3975 4123:5109 5257:6054 6202:8133 8281:9078 9226:10212 10360:11157 11305:13236 13384:15315 15463:16071" s="53" customFormat="1" ht="18" x14ac:dyDescent="0.25">
      <c r="A7" s="12"/>
      <c r="B7" s="38">
        <f t="shared" si="16"/>
        <v>3</v>
      </c>
      <c r="C7" s="39">
        <v>10</v>
      </c>
      <c r="D7" s="39">
        <v>1</v>
      </c>
      <c r="E7" s="38">
        <v>20</v>
      </c>
      <c r="F7" s="38"/>
      <c r="G7" s="38">
        <v>270</v>
      </c>
      <c r="H7" s="38"/>
      <c r="I7" s="40" t="s">
        <v>62</v>
      </c>
      <c r="J7" s="41"/>
      <c r="K7" s="42"/>
      <c r="L7" s="43"/>
      <c r="M7" s="39"/>
      <c r="N7" s="39">
        <v>4</v>
      </c>
      <c r="O7" s="39">
        <v>30</v>
      </c>
      <c r="P7" s="39" t="s">
        <v>55</v>
      </c>
      <c r="Q7" s="44" t="s">
        <v>63</v>
      </c>
      <c r="R7" s="45" t="s">
        <v>57</v>
      </c>
      <c r="S7" s="46" t="s">
        <v>58</v>
      </c>
      <c r="T7" s="47">
        <v>8166</v>
      </c>
      <c r="U7" s="47">
        <v>0</v>
      </c>
      <c r="V7" s="47">
        <f t="shared" si="0"/>
        <v>8166</v>
      </c>
      <c r="W7" s="47">
        <v>682</v>
      </c>
      <c r="X7" s="47">
        <v>412</v>
      </c>
      <c r="Y7" s="48">
        <v>618.52</v>
      </c>
      <c r="Z7" s="47">
        <v>0</v>
      </c>
      <c r="AA7" s="47">
        <f t="shared" si="1"/>
        <v>1537.2909999999999</v>
      </c>
      <c r="AB7" s="47">
        <f t="shared" si="2"/>
        <v>263.53559999999999</v>
      </c>
      <c r="AC7" s="49">
        <v>604.52</v>
      </c>
      <c r="AD7" s="47">
        <f t="shared" si="3"/>
        <v>175.69040000000001</v>
      </c>
      <c r="AE7" s="47">
        <f>(V7+W7+X7+Y7)/30*15</f>
        <v>4939.26</v>
      </c>
      <c r="AF7" s="50">
        <v>337.5</v>
      </c>
      <c r="AG7" s="50">
        <v>80</v>
      </c>
      <c r="AH7" s="47">
        <f t="shared" si="5"/>
        <v>73.0625</v>
      </c>
      <c r="AI7" s="47">
        <f t="shared" si="6"/>
        <v>12.525</v>
      </c>
      <c r="AJ7" s="47">
        <f t="shared" si="7"/>
        <v>24.180800000000001</v>
      </c>
      <c r="AK7" s="47">
        <f t="shared" si="8"/>
        <v>8.35</v>
      </c>
      <c r="AL7" s="50">
        <f t="shared" si="9"/>
        <v>27.28</v>
      </c>
      <c r="AM7" s="50">
        <f t="shared" si="9"/>
        <v>16.48</v>
      </c>
      <c r="AN7" s="50">
        <f t="shared" si="10"/>
        <v>0</v>
      </c>
      <c r="AO7" s="50">
        <f t="shared" si="11"/>
        <v>56.25</v>
      </c>
      <c r="AP7" s="50">
        <f t="shared" si="12"/>
        <v>168.75</v>
      </c>
      <c r="AQ7" s="50">
        <f t="shared" si="13"/>
        <v>562.5</v>
      </c>
      <c r="AR7" s="50">
        <f t="shared" si="17"/>
        <v>7740.0396000000001</v>
      </c>
      <c r="AS7" s="47">
        <f t="shared" si="14"/>
        <v>1361</v>
      </c>
      <c r="AT7" s="47">
        <f t="shared" si="15"/>
        <v>13610</v>
      </c>
      <c r="AU7" s="47">
        <v>7200</v>
      </c>
      <c r="AV7" s="47">
        <f t="shared" si="18"/>
        <v>184364.98359999998</v>
      </c>
      <c r="AW7" s="52"/>
      <c r="AX7" s="52"/>
      <c r="AY7" s="52"/>
      <c r="AZ7" s="52"/>
      <c r="BA7" s="52"/>
      <c r="BB7" s="54"/>
      <c r="BC7" s="54"/>
      <c r="BD7" s="37"/>
      <c r="BE7" s="37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12"/>
      <c r="TFF7" s="12"/>
      <c r="TFG7" s="12"/>
      <c r="TFH7" s="12"/>
      <c r="TFI7" s="12"/>
      <c r="TFJ7" s="12"/>
      <c r="TFK7" s="12"/>
      <c r="TFL7" s="12"/>
      <c r="TFM7" s="12"/>
      <c r="TFN7" s="12"/>
      <c r="TFO7" s="12"/>
      <c r="TFP7" s="12"/>
      <c r="TFQ7" s="12"/>
      <c r="TFR7" s="12"/>
      <c r="TFS7" s="12"/>
      <c r="TFT7" s="12"/>
      <c r="TFU7" s="12"/>
      <c r="TFV7" s="12"/>
      <c r="TFW7" s="12"/>
      <c r="TFX7" s="12"/>
      <c r="TFY7" s="12"/>
      <c r="TFZ7" s="12"/>
      <c r="TGA7" s="12"/>
      <c r="TGB7" s="12"/>
      <c r="TGC7" s="12"/>
      <c r="TGD7" s="12"/>
      <c r="TGE7" s="12"/>
      <c r="TGF7" s="12"/>
      <c r="TGG7" s="12"/>
      <c r="TGH7" s="12"/>
      <c r="TGI7" s="12"/>
      <c r="TGJ7" s="12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12"/>
      <c r="VEF7" s="12"/>
      <c r="VEG7" s="12"/>
      <c r="VEH7" s="12"/>
      <c r="VEI7" s="12"/>
      <c r="VEJ7" s="12"/>
      <c r="VEK7" s="12"/>
      <c r="VEL7" s="12"/>
      <c r="VEM7" s="12"/>
      <c r="VEN7" s="12"/>
      <c r="VEO7" s="12"/>
      <c r="VEP7" s="12"/>
      <c r="VEQ7" s="12"/>
      <c r="VER7" s="12"/>
      <c r="VES7" s="12"/>
      <c r="VET7" s="12"/>
      <c r="VEU7" s="12"/>
      <c r="VEV7" s="12"/>
      <c r="VEW7" s="12"/>
      <c r="VEX7" s="12"/>
      <c r="VEY7" s="12"/>
      <c r="VEZ7" s="12"/>
      <c r="VFA7" s="12"/>
      <c r="VFB7" s="12"/>
      <c r="VFC7" s="12"/>
      <c r="VFD7" s="12"/>
      <c r="VFE7" s="12"/>
      <c r="VFF7" s="12"/>
      <c r="VFG7" s="12"/>
      <c r="VFH7" s="12"/>
      <c r="VFI7" s="12"/>
      <c r="VFJ7" s="12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</row>
    <row r="8" spans="1:951 1099:3030 3178:3975 4123:5109 5257:6054 6202:8133 8281:9078 9226:10212 10360:11157 11305:13236 13384:15315 15463:16071" s="53" customFormat="1" ht="18" x14ac:dyDescent="0.25">
      <c r="A8" s="12"/>
      <c r="B8" s="38">
        <f t="shared" si="16"/>
        <v>4</v>
      </c>
      <c r="C8" s="39">
        <v>10</v>
      </c>
      <c r="D8" s="39">
        <v>1</v>
      </c>
      <c r="E8" s="38">
        <v>20</v>
      </c>
      <c r="F8" s="38"/>
      <c r="G8" s="38">
        <v>270</v>
      </c>
      <c r="H8" s="38"/>
      <c r="I8" s="40" t="s">
        <v>64</v>
      </c>
      <c r="J8" s="41"/>
      <c r="K8" s="42"/>
      <c r="L8" s="43"/>
      <c r="M8" s="39"/>
      <c r="N8" s="39">
        <v>6</v>
      </c>
      <c r="O8" s="39">
        <v>30</v>
      </c>
      <c r="P8" s="39" t="s">
        <v>55</v>
      </c>
      <c r="Q8" s="44" t="s">
        <v>56</v>
      </c>
      <c r="R8" s="45" t="s">
        <v>65</v>
      </c>
      <c r="S8" s="46" t="s">
        <v>66</v>
      </c>
      <c r="T8" s="47">
        <v>8632.2000000000007</v>
      </c>
      <c r="U8" s="47">
        <v>0</v>
      </c>
      <c r="V8" s="47">
        <f t="shared" si="0"/>
        <v>8632.2000000000007</v>
      </c>
      <c r="W8" s="47">
        <v>767</v>
      </c>
      <c r="X8" s="47">
        <v>513</v>
      </c>
      <c r="Y8" s="48">
        <v>618.52</v>
      </c>
      <c r="Z8" s="47">
        <v>0</v>
      </c>
      <c r="AA8" s="47">
        <f t="shared" si="1"/>
        <v>1618.8760000000002</v>
      </c>
      <c r="AB8" s="47">
        <f t="shared" si="2"/>
        <v>277.52160000000003</v>
      </c>
      <c r="AC8" s="49">
        <v>626.96</v>
      </c>
      <c r="AD8" s="47">
        <f t="shared" si="3"/>
        <v>185.01440000000002</v>
      </c>
      <c r="AE8" s="47">
        <f t="shared" si="4"/>
        <v>5265.3600000000006</v>
      </c>
      <c r="AF8" s="50">
        <v>300</v>
      </c>
      <c r="AG8" s="50">
        <v>80</v>
      </c>
      <c r="AH8" s="47">
        <f t="shared" si="5"/>
        <v>66.5</v>
      </c>
      <c r="AI8" s="47">
        <f t="shared" si="6"/>
        <v>11.4</v>
      </c>
      <c r="AJ8" s="47">
        <f t="shared" si="7"/>
        <v>25.078400000000002</v>
      </c>
      <c r="AK8" s="47">
        <f t="shared" si="8"/>
        <v>7.6000000000000005</v>
      </c>
      <c r="AL8" s="50">
        <f t="shared" si="9"/>
        <v>30.68</v>
      </c>
      <c r="AM8" s="50">
        <f t="shared" si="9"/>
        <v>20.52</v>
      </c>
      <c r="AN8" s="50">
        <f t="shared" si="10"/>
        <v>0</v>
      </c>
      <c r="AO8" s="50">
        <f t="shared" si="11"/>
        <v>50</v>
      </c>
      <c r="AP8" s="50">
        <f t="shared" si="12"/>
        <v>150</v>
      </c>
      <c r="AQ8" s="50">
        <f t="shared" si="13"/>
        <v>500</v>
      </c>
      <c r="AR8" s="50">
        <f t="shared" si="17"/>
        <v>7201.340799999999</v>
      </c>
      <c r="AS8" s="47">
        <f t="shared" si="14"/>
        <v>1438.7</v>
      </c>
      <c r="AT8" s="47">
        <f t="shared" si="15"/>
        <v>14387</v>
      </c>
      <c r="AU8" s="47">
        <v>7200</v>
      </c>
      <c r="AV8" s="47">
        <f t="shared" si="18"/>
        <v>194361.5048</v>
      </c>
      <c r="AW8" s="55"/>
      <c r="AX8" s="54"/>
      <c r="AY8" s="54"/>
      <c r="AZ8" s="52"/>
      <c r="BA8" s="52"/>
      <c r="BB8" s="37"/>
      <c r="BC8" s="37"/>
      <c r="BD8" s="37"/>
      <c r="BE8" s="37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12"/>
      <c r="TFF8" s="12"/>
      <c r="TFG8" s="12"/>
      <c r="TFH8" s="12"/>
      <c r="TFI8" s="12"/>
      <c r="TFJ8" s="12"/>
      <c r="TFK8" s="12"/>
      <c r="TFL8" s="12"/>
      <c r="TFM8" s="12"/>
      <c r="TFN8" s="12"/>
      <c r="TFO8" s="12"/>
      <c r="TFP8" s="12"/>
      <c r="TFQ8" s="12"/>
      <c r="TFR8" s="12"/>
      <c r="TFS8" s="12"/>
      <c r="TFT8" s="12"/>
      <c r="TFU8" s="12"/>
      <c r="TFV8" s="12"/>
      <c r="TFW8" s="12"/>
      <c r="TFX8" s="12"/>
      <c r="TFY8" s="12"/>
      <c r="TFZ8" s="12"/>
      <c r="TGA8" s="12"/>
      <c r="TGB8" s="12"/>
      <c r="TGC8" s="12"/>
      <c r="TGD8" s="12"/>
      <c r="TGE8" s="12"/>
      <c r="TGF8" s="12"/>
      <c r="TGG8" s="12"/>
      <c r="TGH8" s="12"/>
      <c r="TGI8" s="12"/>
      <c r="TGJ8" s="12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12"/>
      <c r="VEF8" s="12"/>
      <c r="VEG8" s="12"/>
      <c r="VEH8" s="12"/>
      <c r="VEI8" s="12"/>
      <c r="VEJ8" s="12"/>
      <c r="VEK8" s="12"/>
      <c r="VEL8" s="12"/>
      <c r="VEM8" s="12"/>
      <c r="VEN8" s="12"/>
      <c r="VEO8" s="12"/>
      <c r="VEP8" s="12"/>
      <c r="VEQ8" s="12"/>
      <c r="VER8" s="12"/>
      <c r="VES8" s="12"/>
      <c r="VET8" s="12"/>
      <c r="VEU8" s="12"/>
      <c r="VEV8" s="12"/>
      <c r="VEW8" s="12"/>
      <c r="VEX8" s="12"/>
      <c r="VEY8" s="12"/>
      <c r="VEZ8" s="12"/>
      <c r="VFA8" s="12"/>
      <c r="VFB8" s="12"/>
      <c r="VFC8" s="12"/>
      <c r="VFD8" s="12"/>
      <c r="VFE8" s="12"/>
      <c r="VFF8" s="12"/>
      <c r="VFG8" s="12"/>
      <c r="VFH8" s="12"/>
      <c r="VFI8" s="12"/>
      <c r="VFJ8" s="12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</row>
    <row r="9" spans="1:951 1099:3030 3178:3975 4123:5109 5257:6054 6202:8133 8281:9078 9226:10212 10360:11157 11305:13236 13384:15315 15463:16071" s="53" customFormat="1" ht="18" x14ac:dyDescent="0.25">
      <c r="A9" s="12"/>
      <c r="B9" s="38">
        <f t="shared" si="16"/>
        <v>5</v>
      </c>
      <c r="C9" s="39">
        <v>10</v>
      </c>
      <c r="D9" s="39">
        <v>1</v>
      </c>
      <c r="E9" s="38">
        <v>20</v>
      </c>
      <c r="F9" s="38"/>
      <c r="G9" s="38">
        <v>270</v>
      </c>
      <c r="H9" s="38"/>
      <c r="I9" s="40" t="s">
        <v>67</v>
      </c>
      <c r="J9" s="41"/>
      <c r="K9" s="42"/>
      <c r="L9" s="43"/>
      <c r="M9" s="39"/>
      <c r="N9" s="39">
        <v>3</v>
      </c>
      <c r="O9" s="39">
        <v>30</v>
      </c>
      <c r="P9" s="39" t="s">
        <v>55</v>
      </c>
      <c r="Q9" s="44" t="s">
        <v>60</v>
      </c>
      <c r="R9" s="45" t="s">
        <v>61</v>
      </c>
      <c r="S9" s="46" t="s">
        <v>58</v>
      </c>
      <c r="T9" s="47">
        <v>7902.3</v>
      </c>
      <c r="U9" s="47">
        <v>0</v>
      </c>
      <c r="V9" s="47">
        <f t="shared" si="0"/>
        <v>7902.3</v>
      </c>
      <c r="W9" s="47">
        <v>672</v>
      </c>
      <c r="X9" s="47">
        <v>402</v>
      </c>
      <c r="Y9" s="48">
        <v>441.8</v>
      </c>
      <c r="Z9" s="47">
        <v>0</v>
      </c>
      <c r="AA9" s="47">
        <f t="shared" si="1"/>
        <v>1460.2175</v>
      </c>
      <c r="AB9" s="47">
        <f t="shared" si="2"/>
        <v>250.32300000000001</v>
      </c>
      <c r="AC9" s="49">
        <v>603.62</v>
      </c>
      <c r="AD9" s="47">
        <f t="shared" si="3"/>
        <v>166.88200000000001</v>
      </c>
      <c r="AE9" s="47">
        <f t="shared" si="4"/>
        <v>4709.0499999999993</v>
      </c>
      <c r="AF9" s="50">
        <v>338</v>
      </c>
      <c r="AG9" s="50">
        <v>80</v>
      </c>
      <c r="AH9" s="47">
        <f t="shared" si="5"/>
        <v>73.149999999999991</v>
      </c>
      <c r="AI9" s="47">
        <f t="shared" si="6"/>
        <v>12.54</v>
      </c>
      <c r="AJ9" s="47">
        <f t="shared" si="7"/>
        <v>24.1448</v>
      </c>
      <c r="AK9" s="47">
        <f t="shared" si="8"/>
        <v>8.36</v>
      </c>
      <c r="AL9" s="50">
        <f t="shared" si="9"/>
        <v>26.88</v>
      </c>
      <c r="AM9" s="50">
        <f t="shared" si="9"/>
        <v>16.080000000000002</v>
      </c>
      <c r="AN9" s="50">
        <f t="shared" si="10"/>
        <v>0</v>
      </c>
      <c r="AO9" s="50">
        <f t="shared" si="11"/>
        <v>56.333333333333336</v>
      </c>
      <c r="AP9" s="50">
        <f t="shared" si="12"/>
        <v>169</v>
      </c>
      <c r="AQ9" s="50">
        <f t="shared" si="13"/>
        <v>563.33333333333337</v>
      </c>
      <c r="AR9" s="50">
        <f t="shared" si="17"/>
        <v>7738.5242666666672</v>
      </c>
      <c r="AS9" s="47">
        <f t="shared" si="14"/>
        <v>1317.0500000000002</v>
      </c>
      <c r="AT9" s="47">
        <f t="shared" si="15"/>
        <v>13170.500000000002</v>
      </c>
      <c r="AU9" s="47">
        <v>7200</v>
      </c>
      <c r="AV9" s="47">
        <f t="shared" si="18"/>
        <v>176924.83426666667</v>
      </c>
      <c r="AW9" s="56"/>
      <c r="AX9" s="52"/>
      <c r="AY9" s="52"/>
      <c r="AZ9" s="52"/>
      <c r="BA9" s="52"/>
      <c r="BB9" s="37"/>
      <c r="BC9" s="37"/>
      <c r="BD9" s="37"/>
      <c r="BE9" s="37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12"/>
      <c r="TFF9" s="12"/>
      <c r="TFG9" s="12"/>
      <c r="TFH9" s="12"/>
      <c r="TFI9" s="12"/>
      <c r="TFJ9" s="12"/>
      <c r="TFK9" s="12"/>
      <c r="TFL9" s="12"/>
      <c r="TFM9" s="12"/>
      <c r="TFN9" s="12"/>
      <c r="TFO9" s="12"/>
      <c r="TFP9" s="12"/>
      <c r="TFQ9" s="12"/>
      <c r="TFR9" s="12"/>
      <c r="TFS9" s="12"/>
      <c r="TFT9" s="12"/>
      <c r="TFU9" s="12"/>
      <c r="TFV9" s="12"/>
      <c r="TFW9" s="12"/>
      <c r="TFX9" s="12"/>
      <c r="TFY9" s="12"/>
      <c r="TFZ9" s="12"/>
      <c r="TGA9" s="12"/>
      <c r="TGB9" s="12"/>
      <c r="TGC9" s="12"/>
      <c r="TGD9" s="12"/>
      <c r="TGE9" s="12"/>
      <c r="TGF9" s="12"/>
      <c r="TGG9" s="12"/>
      <c r="TGH9" s="12"/>
      <c r="TGI9" s="12"/>
      <c r="TGJ9" s="12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12"/>
      <c r="VEF9" s="12"/>
      <c r="VEG9" s="12"/>
      <c r="VEH9" s="12"/>
      <c r="VEI9" s="12"/>
      <c r="VEJ9" s="12"/>
      <c r="VEK9" s="12"/>
      <c r="VEL9" s="12"/>
      <c r="VEM9" s="12"/>
      <c r="VEN9" s="12"/>
      <c r="VEO9" s="12"/>
      <c r="VEP9" s="12"/>
      <c r="VEQ9" s="12"/>
      <c r="VER9" s="12"/>
      <c r="VES9" s="12"/>
      <c r="VET9" s="12"/>
      <c r="VEU9" s="12"/>
      <c r="VEV9" s="12"/>
      <c r="VEW9" s="12"/>
      <c r="VEX9" s="12"/>
      <c r="VEY9" s="12"/>
      <c r="VEZ9" s="12"/>
      <c r="VFA9" s="12"/>
      <c r="VFB9" s="12"/>
      <c r="VFC9" s="12"/>
      <c r="VFD9" s="12"/>
      <c r="VFE9" s="12"/>
      <c r="VFF9" s="12"/>
      <c r="VFG9" s="12"/>
      <c r="VFH9" s="12"/>
      <c r="VFI9" s="12"/>
      <c r="VFJ9" s="12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</row>
    <row r="10" spans="1:951 1099:3030 3178:3975 4123:5109 5257:6054 6202:8133 8281:9078 9226:10212 10360:11157 11305:13236 13384:15315 15463:16071" s="53" customFormat="1" ht="18" x14ac:dyDescent="0.25">
      <c r="A10" s="12"/>
      <c r="B10" s="38">
        <f t="shared" si="16"/>
        <v>6</v>
      </c>
      <c r="C10" s="39">
        <v>10</v>
      </c>
      <c r="D10" s="39">
        <v>1</v>
      </c>
      <c r="E10" s="38">
        <v>20</v>
      </c>
      <c r="F10" s="38"/>
      <c r="G10" s="38">
        <v>270</v>
      </c>
      <c r="H10" s="38"/>
      <c r="I10" s="40" t="s">
        <v>68</v>
      </c>
      <c r="J10" s="41"/>
      <c r="K10" s="42"/>
      <c r="L10" s="43"/>
      <c r="M10" s="39"/>
      <c r="N10" s="39">
        <v>4</v>
      </c>
      <c r="O10" s="39">
        <v>30</v>
      </c>
      <c r="P10" s="39" t="s">
        <v>55</v>
      </c>
      <c r="Q10" s="44" t="s">
        <v>63</v>
      </c>
      <c r="R10" s="45" t="s">
        <v>57</v>
      </c>
      <c r="S10" s="46" t="s">
        <v>58</v>
      </c>
      <c r="T10" s="47">
        <v>8166</v>
      </c>
      <c r="U10" s="47">
        <v>0</v>
      </c>
      <c r="V10" s="47">
        <f t="shared" si="0"/>
        <v>8166</v>
      </c>
      <c r="W10" s="47">
        <v>682</v>
      </c>
      <c r="X10" s="47">
        <v>412</v>
      </c>
      <c r="Y10" s="48">
        <v>530.16</v>
      </c>
      <c r="Z10" s="47">
        <f>V10/30*25%*52</f>
        <v>3538.6</v>
      </c>
      <c r="AA10" s="47">
        <f t="shared" si="1"/>
        <v>1521.828</v>
      </c>
      <c r="AB10" s="47">
        <f t="shared" si="2"/>
        <v>260.88479999999998</v>
      </c>
      <c r="AC10" s="49">
        <v>611.42999999999995</v>
      </c>
      <c r="AD10" s="47">
        <f t="shared" si="3"/>
        <v>173.92320000000001</v>
      </c>
      <c r="AE10" s="47">
        <f t="shared" si="4"/>
        <v>4895.08</v>
      </c>
      <c r="AF10" s="50">
        <v>337.5</v>
      </c>
      <c r="AG10" s="50">
        <v>80</v>
      </c>
      <c r="AH10" s="47">
        <f t="shared" si="5"/>
        <v>73.0625</v>
      </c>
      <c r="AI10" s="47">
        <f t="shared" si="6"/>
        <v>12.525</v>
      </c>
      <c r="AJ10" s="47">
        <f t="shared" si="7"/>
        <v>24.4572</v>
      </c>
      <c r="AK10" s="47">
        <f t="shared" si="8"/>
        <v>8.35</v>
      </c>
      <c r="AL10" s="50">
        <f t="shared" si="9"/>
        <v>27.28</v>
      </c>
      <c r="AM10" s="50">
        <f t="shared" si="9"/>
        <v>16.48</v>
      </c>
      <c r="AN10" s="50">
        <f t="shared" si="10"/>
        <v>141.54400000000001</v>
      </c>
      <c r="AO10" s="50">
        <f t="shared" si="11"/>
        <v>56.25</v>
      </c>
      <c r="AP10" s="50">
        <f t="shared" si="12"/>
        <v>168.75</v>
      </c>
      <c r="AQ10" s="50">
        <f t="shared" si="13"/>
        <v>562.5</v>
      </c>
      <c r="AR10" s="50">
        <f t="shared" si="17"/>
        <v>7884.9003999999986</v>
      </c>
      <c r="AS10" s="47">
        <f t="shared" si="14"/>
        <v>1361</v>
      </c>
      <c r="AT10" s="47">
        <f t="shared" si="15"/>
        <v>13610</v>
      </c>
      <c r="AU10" s="47">
        <v>7200</v>
      </c>
      <c r="AV10" s="47">
        <f t="shared" si="18"/>
        <v>186788.29240000001</v>
      </c>
      <c r="AW10" s="57"/>
      <c r="AX10" s="52"/>
      <c r="AY10" s="52"/>
      <c r="AZ10" s="52"/>
      <c r="BA10" s="52"/>
      <c r="BB10" s="37"/>
      <c r="BC10" s="37"/>
      <c r="BD10" s="37"/>
      <c r="BE10" s="37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12"/>
      <c r="TFF10" s="12"/>
      <c r="TFG10" s="12"/>
      <c r="TFH10" s="12"/>
      <c r="TFI10" s="12"/>
      <c r="TFJ10" s="12"/>
      <c r="TFK10" s="12"/>
      <c r="TFL10" s="12"/>
      <c r="TFM10" s="12"/>
      <c r="TFN10" s="12"/>
      <c r="TFO10" s="12"/>
      <c r="TFP10" s="12"/>
      <c r="TFQ10" s="12"/>
      <c r="TFR10" s="12"/>
      <c r="TFS10" s="12"/>
      <c r="TFT10" s="12"/>
      <c r="TFU10" s="12"/>
      <c r="TFV10" s="12"/>
      <c r="TFW10" s="12"/>
      <c r="TFX10" s="12"/>
      <c r="TFY10" s="12"/>
      <c r="TFZ10" s="12"/>
      <c r="TGA10" s="12"/>
      <c r="TGB10" s="12"/>
      <c r="TGC10" s="12"/>
      <c r="TGD10" s="12"/>
      <c r="TGE10" s="12"/>
      <c r="TGF10" s="12"/>
      <c r="TGG10" s="12"/>
      <c r="TGH10" s="12"/>
      <c r="TGI10" s="12"/>
      <c r="TGJ10" s="12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12"/>
      <c r="VEF10" s="12"/>
      <c r="VEG10" s="12"/>
      <c r="VEH10" s="12"/>
      <c r="VEI10" s="12"/>
      <c r="VEJ10" s="12"/>
      <c r="VEK10" s="12"/>
      <c r="VEL10" s="12"/>
      <c r="VEM10" s="12"/>
      <c r="VEN10" s="12"/>
      <c r="VEO10" s="12"/>
      <c r="VEP10" s="12"/>
      <c r="VEQ10" s="12"/>
      <c r="VER10" s="12"/>
      <c r="VES10" s="12"/>
      <c r="VET10" s="12"/>
      <c r="VEU10" s="12"/>
      <c r="VEV10" s="12"/>
      <c r="VEW10" s="12"/>
      <c r="VEX10" s="12"/>
      <c r="VEY10" s="12"/>
      <c r="VEZ10" s="12"/>
      <c r="VFA10" s="12"/>
      <c r="VFB10" s="12"/>
      <c r="VFC10" s="12"/>
      <c r="VFD10" s="12"/>
      <c r="VFE10" s="12"/>
      <c r="VFF10" s="12"/>
      <c r="VFG10" s="12"/>
      <c r="VFH10" s="12"/>
      <c r="VFI10" s="12"/>
      <c r="VFJ10" s="12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</row>
    <row r="11" spans="1:951 1099:3030 3178:3975 4123:5109 5257:6054 6202:8133 8281:9078 9226:10212 10360:11157 11305:13236 13384:15315 15463:16071" s="12" customFormat="1" ht="18" x14ac:dyDescent="0.25">
      <c r="B11" s="38">
        <f t="shared" si="16"/>
        <v>7</v>
      </c>
      <c r="C11" s="39">
        <v>10</v>
      </c>
      <c r="D11" s="39">
        <v>1</v>
      </c>
      <c r="E11" s="38">
        <v>20</v>
      </c>
      <c r="F11" s="38"/>
      <c r="G11" s="38">
        <v>270</v>
      </c>
      <c r="H11" s="38"/>
      <c r="I11" s="40" t="s">
        <v>69</v>
      </c>
      <c r="J11" s="41"/>
      <c r="K11" s="42"/>
      <c r="L11" s="43"/>
      <c r="M11" s="39"/>
      <c r="N11" s="39">
        <v>13</v>
      </c>
      <c r="O11" s="39">
        <v>30</v>
      </c>
      <c r="P11" s="39" t="s">
        <v>55</v>
      </c>
      <c r="Q11" s="44" t="s">
        <v>70</v>
      </c>
      <c r="R11" s="45" t="s">
        <v>71</v>
      </c>
      <c r="S11" s="46" t="s">
        <v>72</v>
      </c>
      <c r="T11" s="47">
        <v>10350</v>
      </c>
      <c r="U11" s="47">
        <v>0</v>
      </c>
      <c r="V11" s="47">
        <f t="shared" si="0"/>
        <v>10350</v>
      </c>
      <c r="W11" s="47">
        <f>846+80</f>
        <v>926</v>
      </c>
      <c r="X11" s="47">
        <f>528+50</f>
        <v>578</v>
      </c>
      <c r="Y11" s="48">
        <v>353.44</v>
      </c>
      <c r="Z11" s="47">
        <v>0</v>
      </c>
      <c r="AA11" s="47">
        <f t="shared" si="1"/>
        <v>1873.1019999999999</v>
      </c>
      <c r="AB11" s="47">
        <f t="shared" si="2"/>
        <v>321.10320000000002</v>
      </c>
      <c r="AC11" s="49">
        <v>696.06</v>
      </c>
      <c r="AD11" s="47">
        <f t="shared" si="3"/>
        <v>214.06880000000001</v>
      </c>
      <c r="AE11" s="47">
        <f t="shared" si="4"/>
        <v>6103.72</v>
      </c>
      <c r="AF11" s="50">
        <v>187.5</v>
      </c>
      <c r="AG11" s="50">
        <v>80</v>
      </c>
      <c r="AH11" s="47">
        <f t="shared" si="5"/>
        <v>46.8125</v>
      </c>
      <c r="AI11" s="47">
        <f t="shared" si="6"/>
        <v>8.0250000000000004</v>
      </c>
      <c r="AJ11" s="47">
        <f t="shared" si="7"/>
        <v>27.842399999999998</v>
      </c>
      <c r="AK11" s="47">
        <f t="shared" si="8"/>
        <v>5.3500000000000005</v>
      </c>
      <c r="AL11" s="50">
        <f t="shared" si="9"/>
        <v>37.04</v>
      </c>
      <c r="AM11" s="50">
        <f t="shared" si="9"/>
        <v>23.12</v>
      </c>
      <c r="AN11" s="50">
        <f t="shared" si="10"/>
        <v>0</v>
      </c>
      <c r="AO11" s="50">
        <f t="shared" si="11"/>
        <v>31.25</v>
      </c>
      <c r="AP11" s="50">
        <f t="shared" si="12"/>
        <v>93.75</v>
      </c>
      <c r="AQ11" s="50">
        <f t="shared" si="13"/>
        <v>312.5</v>
      </c>
      <c r="AR11" s="50">
        <f t="shared" si="17"/>
        <v>5425.7788</v>
      </c>
      <c r="AS11" s="47">
        <f t="shared" si="14"/>
        <v>1725</v>
      </c>
      <c r="AT11" s="47">
        <f t="shared" si="15"/>
        <v>17250</v>
      </c>
      <c r="AU11" s="47">
        <v>7200</v>
      </c>
      <c r="AV11" s="47">
        <f t="shared" si="18"/>
        <v>221445.7868</v>
      </c>
      <c r="AW11" s="58"/>
      <c r="AX11" s="52"/>
      <c r="AY11" s="52"/>
      <c r="AZ11" s="52"/>
      <c r="BA11" s="52"/>
      <c r="BB11" s="37"/>
      <c r="BC11" s="37"/>
      <c r="BD11" s="37"/>
      <c r="BE11" s="37"/>
    </row>
    <row r="12" spans="1:951 1099:3030 3178:3975 4123:5109 5257:6054 6202:8133 8281:9078 9226:10212 10360:11157 11305:13236 13384:15315 15463:16071" s="53" customFormat="1" ht="18" x14ac:dyDescent="0.25">
      <c r="B12" s="38">
        <f t="shared" si="16"/>
        <v>8</v>
      </c>
      <c r="C12" s="39">
        <v>10</v>
      </c>
      <c r="D12" s="39">
        <v>1</v>
      </c>
      <c r="E12" s="38">
        <v>20</v>
      </c>
      <c r="F12" s="38"/>
      <c r="G12" s="38">
        <v>270</v>
      </c>
      <c r="H12" s="38"/>
      <c r="I12" s="59" t="s">
        <v>73</v>
      </c>
      <c r="J12" s="41"/>
      <c r="K12" s="42"/>
      <c r="L12" s="60"/>
      <c r="M12" s="39"/>
      <c r="N12" s="39">
        <v>6</v>
      </c>
      <c r="O12" s="39">
        <v>30</v>
      </c>
      <c r="P12" s="39" t="s">
        <v>55</v>
      </c>
      <c r="Q12" s="44" t="s">
        <v>74</v>
      </c>
      <c r="R12" s="45" t="s">
        <v>75</v>
      </c>
      <c r="S12" s="46" t="s">
        <v>75</v>
      </c>
      <c r="T12" s="47">
        <v>8632.2000000000007</v>
      </c>
      <c r="U12" s="47">
        <v>0</v>
      </c>
      <c r="V12" s="47">
        <f t="shared" si="0"/>
        <v>8632.2000000000007</v>
      </c>
      <c r="W12" s="47">
        <v>767</v>
      </c>
      <c r="X12" s="47">
        <v>513</v>
      </c>
      <c r="Y12" s="48">
        <v>0</v>
      </c>
      <c r="Z12" s="47">
        <v>0</v>
      </c>
      <c r="AA12" s="47">
        <f t="shared" si="1"/>
        <v>1510.635</v>
      </c>
      <c r="AB12" s="47">
        <f t="shared" si="2"/>
        <v>258.96600000000001</v>
      </c>
      <c r="AC12" s="49">
        <v>565.5</v>
      </c>
      <c r="AD12" s="47">
        <f t="shared" si="3"/>
        <v>172.64400000000001</v>
      </c>
      <c r="AE12" s="47">
        <f t="shared" si="4"/>
        <v>4956.1000000000004</v>
      </c>
      <c r="AF12" s="50">
        <v>300</v>
      </c>
      <c r="AG12" s="50">
        <v>0</v>
      </c>
      <c r="AH12" s="47">
        <f t="shared" si="5"/>
        <v>52.5</v>
      </c>
      <c r="AI12" s="47">
        <f t="shared" si="6"/>
        <v>9</v>
      </c>
      <c r="AJ12" s="47">
        <f t="shared" si="7"/>
        <v>22.62</v>
      </c>
      <c r="AK12" s="47">
        <f t="shared" si="8"/>
        <v>6</v>
      </c>
      <c r="AL12" s="50">
        <f t="shared" si="9"/>
        <v>30.68</v>
      </c>
      <c r="AM12" s="50">
        <f t="shared" si="9"/>
        <v>20.52</v>
      </c>
      <c r="AN12" s="50">
        <f t="shared" si="10"/>
        <v>0</v>
      </c>
      <c r="AO12" s="50">
        <f t="shared" si="11"/>
        <v>50</v>
      </c>
      <c r="AP12" s="50">
        <f t="shared" si="12"/>
        <v>150</v>
      </c>
      <c r="AQ12" s="50">
        <f t="shared" si="13"/>
        <v>500</v>
      </c>
      <c r="AR12" s="50">
        <f t="shared" si="17"/>
        <v>5995.84</v>
      </c>
      <c r="AS12" s="47">
        <f t="shared" si="14"/>
        <v>1438.7</v>
      </c>
      <c r="AT12" s="47">
        <f t="shared" si="15"/>
        <v>14387</v>
      </c>
      <c r="AU12" s="47">
        <v>5400</v>
      </c>
      <c r="AV12" s="47">
        <f t="shared" si="18"/>
        <v>181216.98000000004</v>
      </c>
      <c r="AW12" s="61"/>
      <c r="AX12" s="54"/>
      <c r="AY12" s="54"/>
      <c r="AZ12" s="52"/>
      <c r="BA12" s="52"/>
      <c r="BB12" s="37"/>
      <c r="BC12" s="37"/>
      <c r="BD12" s="37"/>
      <c r="BE12" s="37"/>
      <c r="BF12" s="62"/>
      <c r="BG12" s="62"/>
      <c r="BH12" s="62"/>
      <c r="BI12" s="62"/>
    </row>
    <row r="13" spans="1:951 1099:3030 3178:3975 4123:5109 5257:6054 6202:8133 8281:9078 9226:10212 10360:11157 11305:13236 13384:15315 15463:16071" s="53" customFormat="1" ht="18" x14ac:dyDescent="0.25">
      <c r="B13" s="38">
        <f t="shared" si="16"/>
        <v>9</v>
      </c>
      <c r="C13" s="39">
        <v>10</v>
      </c>
      <c r="D13" s="39">
        <v>1</v>
      </c>
      <c r="E13" s="38">
        <v>20</v>
      </c>
      <c r="F13" s="38"/>
      <c r="G13" s="38">
        <v>270</v>
      </c>
      <c r="H13" s="38"/>
      <c r="I13" s="63" t="s">
        <v>76</v>
      </c>
      <c r="J13" s="64"/>
      <c r="K13" s="65"/>
      <c r="L13" s="60"/>
      <c r="M13" s="39"/>
      <c r="N13" s="39">
        <v>6</v>
      </c>
      <c r="O13" s="39">
        <v>30</v>
      </c>
      <c r="P13" s="39" t="s">
        <v>55</v>
      </c>
      <c r="Q13" s="44" t="s">
        <v>56</v>
      </c>
      <c r="R13" s="45" t="s">
        <v>66</v>
      </c>
      <c r="S13" s="46" t="s">
        <v>66</v>
      </c>
      <c r="T13" s="47">
        <v>8632.2000000000007</v>
      </c>
      <c r="U13" s="47">
        <v>0</v>
      </c>
      <c r="V13" s="47">
        <f t="shared" si="0"/>
        <v>8632.2000000000007</v>
      </c>
      <c r="W13" s="47">
        <v>767</v>
      </c>
      <c r="X13" s="47">
        <v>513</v>
      </c>
      <c r="Y13" s="48">
        <v>265</v>
      </c>
      <c r="Z13" s="47">
        <v>0</v>
      </c>
      <c r="AA13" s="47">
        <f t="shared" si="1"/>
        <v>1557.01</v>
      </c>
      <c r="AB13" s="47">
        <f t="shared" si="2"/>
        <v>266.916</v>
      </c>
      <c r="AC13" s="49">
        <v>560.44000000000005</v>
      </c>
      <c r="AD13" s="47">
        <f t="shared" si="3"/>
        <v>177.94400000000002</v>
      </c>
      <c r="AE13" s="47">
        <f t="shared" si="4"/>
        <v>5088.6000000000004</v>
      </c>
      <c r="AF13" s="50">
        <v>300</v>
      </c>
      <c r="AG13" s="50">
        <v>0</v>
      </c>
      <c r="AH13" s="47">
        <f t="shared" si="5"/>
        <v>52.5</v>
      </c>
      <c r="AI13" s="47">
        <f t="shared" si="6"/>
        <v>9</v>
      </c>
      <c r="AJ13" s="47">
        <f t="shared" si="7"/>
        <v>22.417600000000004</v>
      </c>
      <c r="AK13" s="47">
        <f t="shared" si="8"/>
        <v>6</v>
      </c>
      <c r="AL13" s="50">
        <f t="shared" si="9"/>
        <v>30.68</v>
      </c>
      <c r="AM13" s="50">
        <f t="shared" si="9"/>
        <v>20.52</v>
      </c>
      <c r="AN13" s="50">
        <f t="shared" si="10"/>
        <v>0</v>
      </c>
      <c r="AO13" s="50">
        <f t="shared" si="11"/>
        <v>50</v>
      </c>
      <c r="AP13" s="50">
        <f t="shared" si="12"/>
        <v>150</v>
      </c>
      <c r="AQ13" s="50">
        <f t="shared" si="13"/>
        <v>500</v>
      </c>
      <c r="AR13" s="50">
        <f t="shared" si="17"/>
        <v>5993.4111999999996</v>
      </c>
      <c r="AS13" s="47">
        <f t="shared" si="14"/>
        <v>1438.7</v>
      </c>
      <c r="AT13" s="47">
        <f t="shared" si="15"/>
        <v>14387</v>
      </c>
      <c r="AU13" s="47">
        <v>7200</v>
      </c>
      <c r="AV13" s="47">
        <f t="shared" si="18"/>
        <v>186981.83119999999</v>
      </c>
      <c r="AW13" s="55"/>
      <c r="AX13" s="52"/>
      <c r="AY13" s="52"/>
      <c r="AZ13" s="52"/>
      <c r="BA13" s="52"/>
      <c r="BB13" s="37"/>
      <c r="BC13" s="37"/>
      <c r="BD13" s="37"/>
      <c r="BE13" s="37"/>
      <c r="BF13" s="62"/>
      <c r="BG13" s="62"/>
      <c r="BH13" s="62"/>
      <c r="BI13" s="62"/>
    </row>
    <row r="14" spans="1:951 1099:3030 3178:3975 4123:5109 5257:6054 6202:8133 8281:9078 9226:10212 10360:11157 11305:13236 13384:15315 15463:16071" s="53" customFormat="1" ht="18" x14ac:dyDescent="0.25">
      <c r="B14" s="38">
        <f t="shared" si="16"/>
        <v>10</v>
      </c>
      <c r="C14" s="39">
        <v>10</v>
      </c>
      <c r="D14" s="39">
        <v>1</v>
      </c>
      <c r="E14" s="38">
        <v>20</v>
      </c>
      <c r="F14" s="38"/>
      <c r="G14" s="38">
        <v>270</v>
      </c>
      <c r="H14" s="38"/>
      <c r="I14" s="40" t="s">
        <v>77</v>
      </c>
      <c r="J14" s="41"/>
      <c r="K14" s="42"/>
      <c r="L14" s="43"/>
      <c r="M14" s="39"/>
      <c r="N14" s="39">
        <v>8</v>
      </c>
      <c r="O14" s="39">
        <v>40</v>
      </c>
      <c r="P14" s="39" t="s">
        <v>55</v>
      </c>
      <c r="Q14" s="44" t="s">
        <v>78</v>
      </c>
      <c r="R14" s="45" t="s">
        <v>61</v>
      </c>
      <c r="S14" s="46" t="s">
        <v>58</v>
      </c>
      <c r="T14" s="47">
        <v>12022.5</v>
      </c>
      <c r="U14" s="47">
        <v>0</v>
      </c>
      <c r="V14" s="47">
        <f t="shared" si="0"/>
        <v>12022.5</v>
      </c>
      <c r="W14" s="47">
        <v>1021</v>
      </c>
      <c r="X14" s="47">
        <v>695</v>
      </c>
      <c r="Y14" s="48">
        <v>265.08</v>
      </c>
      <c r="Z14" s="47">
        <f>V14/30*25%*52</f>
        <v>5209.75</v>
      </c>
      <c r="AA14" s="47">
        <f t="shared" si="1"/>
        <v>2150.3264999999997</v>
      </c>
      <c r="AB14" s="47">
        <f t="shared" si="2"/>
        <v>368.62739999999997</v>
      </c>
      <c r="AC14" s="49">
        <v>728.31</v>
      </c>
      <c r="AD14" s="47">
        <f t="shared" si="3"/>
        <v>245.7516</v>
      </c>
      <c r="AE14" s="47">
        <f t="shared" si="4"/>
        <v>7001.79</v>
      </c>
      <c r="AF14" s="50">
        <v>375</v>
      </c>
      <c r="AG14" s="50">
        <v>80</v>
      </c>
      <c r="AH14" s="47">
        <f t="shared" si="5"/>
        <v>79.625</v>
      </c>
      <c r="AI14" s="47">
        <f t="shared" si="6"/>
        <v>13.65</v>
      </c>
      <c r="AJ14" s="47">
        <f t="shared" si="7"/>
        <v>29.132399999999997</v>
      </c>
      <c r="AK14" s="47">
        <f t="shared" si="8"/>
        <v>9.1</v>
      </c>
      <c r="AL14" s="50">
        <f t="shared" si="9"/>
        <v>40.840000000000003</v>
      </c>
      <c r="AM14" s="50">
        <f t="shared" si="9"/>
        <v>27.8</v>
      </c>
      <c r="AN14" s="50">
        <f t="shared" si="10"/>
        <v>208.39000000000001</v>
      </c>
      <c r="AO14" s="50">
        <f t="shared" si="11"/>
        <v>62.5</v>
      </c>
      <c r="AP14" s="50">
        <f t="shared" si="12"/>
        <v>187.5</v>
      </c>
      <c r="AQ14" s="50">
        <f t="shared" si="13"/>
        <v>625</v>
      </c>
      <c r="AR14" s="50">
        <f t="shared" si="17"/>
        <v>8945.1587999999992</v>
      </c>
      <c r="AS14" s="47">
        <f t="shared" si="14"/>
        <v>2003.75</v>
      </c>
      <c r="AT14" s="47">
        <f t="shared" si="15"/>
        <v>20037.5</v>
      </c>
      <c r="AU14" s="47">
        <v>7200</v>
      </c>
      <c r="AV14" s="47">
        <f t="shared" si="18"/>
        <v>260357.09480000002</v>
      </c>
      <c r="AW14" s="55"/>
      <c r="AX14" s="52"/>
      <c r="AY14" s="52"/>
      <c r="AZ14" s="52"/>
      <c r="BA14" s="52"/>
      <c r="BB14" s="37"/>
      <c r="BC14" s="37"/>
      <c r="BD14" s="37"/>
      <c r="BE14" s="37"/>
      <c r="BF14" s="62"/>
      <c r="BG14" s="62"/>
      <c r="BH14" s="62"/>
      <c r="BI14" s="62"/>
    </row>
    <row r="15" spans="1:951 1099:3030 3178:3975 4123:5109 5257:6054 6202:8133 8281:9078 9226:10212 10360:11157 11305:13236 13384:15315 15463:16071" s="53" customFormat="1" ht="18" x14ac:dyDescent="0.25">
      <c r="B15" s="38">
        <f t="shared" si="16"/>
        <v>11</v>
      </c>
      <c r="C15" s="39">
        <v>10</v>
      </c>
      <c r="D15" s="39">
        <v>1</v>
      </c>
      <c r="E15" s="38">
        <v>20</v>
      </c>
      <c r="F15" s="38"/>
      <c r="G15" s="38">
        <v>270</v>
      </c>
      <c r="H15" s="38"/>
      <c r="I15" s="40" t="s">
        <v>79</v>
      </c>
      <c r="J15" s="41"/>
      <c r="K15" s="42"/>
      <c r="L15" s="43"/>
      <c r="M15" s="39"/>
      <c r="N15" s="39">
        <v>4</v>
      </c>
      <c r="O15" s="39">
        <v>30</v>
      </c>
      <c r="P15" s="39" t="s">
        <v>55</v>
      </c>
      <c r="Q15" s="44" t="s">
        <v>63</v>
      </c>
      <c r="R15" s="45" t="s">
        <v>57</v>
      </c>
      <c r="S15" s="46" t="s">
        <v>58</v>
      </c>
      <c r="T15" s="47">
        <v>8166</v>
      </c>
      <c r="U15" s="47">
        <v>0</v>
      </c>
      <c r="V15" s="47">
        <f t="shared" si="0"/>
        <v>8166</v>
      </c>
      <c r="W15" s="47">
        <v>682</v>
      </c>
      <c r="X15" s="47">
        <v>412</v>
      </c>
      <c r="Y15" s="48">
        <v>441.8</v>
      </c>
      <c r="Z15" s="47">
        <v>0</v>
      </c>
      <c r="AA15" s="47">
        <f t="shared" si="1"/>
        <v>1506.3649999999998</v>
      </c>
      <c r="AB15" s="47">
        <f t="shared" si="2"/>
        <v>258.23399999999998</v>
      </c>
      <c r="AC15" s="49">
        <v>611.32000000000005</v>
      </c>
      <c r="AD15" s="47">
        <f t="shared" si="3"/>
        <v>172.15599999999998</v>
      </c>
      <c r="AE15" s="47">
        <f t="shared" si="4"/>
        <v>4850.8999999999996</v>
      </c>
      <c r="AF15" s="50">
        <v>337.5</v>
      </c>
      <c r="AG15" s="50">
        <v>80</v>
      </c>
      <c r="AH15" s="47">
        <f t="shared" si="5"/>
        <v>73.0625</v>
      </c>
      <c r="AI15" s="47">
        <f t="shared" si="6"/>
        <v>12.525</v>
      </c>
      <c r="AJ15" s="47">
        <f t="shared" si="7"/>
        <v>24.452800000000003</v>
      </c>
      <c r="AK15" s="47">
        <f t="shared" si="8"/>
        <v>8.35</v>
      </c>
      <c r="AL15" s="50">
        <f t="shared" si="9"/>
        <v>27.28</v>
      </c>
      <c r="AM15" s="50">
        <f t="shared" si="9"/>
        <v>16.48</v>
      </c>
      <c r="AN15" s="50">
        <f t="shared" si="10"/>
        <v>0</v>
      </c>
      <c r="AO15" s="50">
        <f t="shared" si="11"/>
        <v>56.25</v>
      </c>
      <c r="AP15" s="50">
        <f t="shared" si="12"/>
        <v>168.75</v>
      </c>
      <c r="AQ15" s="50">
        <f t="shared" si="13"/>
        <v>562.5</v>
      </c>
      <c r="AR15" s="50">
        <f t="shared" si="17"/>
        <v>7743.3036000000002</v>
      </c>
      <c r="AS15" s="47">
        <f t="shared" si="14"/>
        <v>1361</v>
      </c>
      <c r="AT15" s="47">
        <f t="shared" si="15"/>
        <v>13610</v>
      </c>
      <c r="AU15" s="47">
        <v>7200</v>
      </c>
      <c r="AV15" s="47">
        <f t="shared" si="18"/>
        <v>181763.70360000001</v>
      </c>
      <c r="AW15" s="55"/>
      <c r="AX15" s="52"/>
      <c r="AY15" s="52"/>
      <c r="AZ15" s="52"/>
      <c r="BA15" s="52"/>
      <c r="BB15" s="37"/>
      <c r="BC15" s="37"/>
      <c r="BD15" s="37"/>
      <c r="BE15" s="37"/>
      <c r="BF15" s="62"/>
      <c r="BG15" s="62"/>
      <c r="BH15" s="62"/>
      <c r="BI15" s="62"/>
    </row>
    <row r="16" spans="1:951 1099:3030 3178:3975 4123:5109 5257:6054 6202:8133 8281:9078 9226:10212 10360:11157 11305:13236 13384:15315 15463:16071" s="53" customFormat="1" ht="18" x14ac:dyDescent="0.25">
      <c r="B16" s="38">
        <f t="shared" si="16"/>
        <v>12</v>
      </c>
      <c r="C16" s="39">
        <v>10</v>
      </c>
      <c r="D16" s="39">
        <v>1</v>
      </c>
      <c r="E16" s="38">
        <v>20</v>
      </c>
      <c r="F16" s="38"/>
      <c r="G16" s="38">
        <v>270</v>
      </c>
      <c r="H16" s="38"/>
      <c r="I16" s="40" t="s">
        <v>80</v>
      </c>
      <c r="J16" s="41"/>
      <c r="K16" s="42"/>
      <c r="L16" s="43"/>
      <c r="M16" s="39"/>
      <c r="N16" s="39">
        <v>10</v>
      </c>
      <c r="O16" s="39">
        <v>40</v>
      </c>
      <c r="P16" s="39" t="s">
        <v>55</v>
      </c>
      <c r="Q16" s="44" t="s">
        <v>81</v>
      </c>
      <c r="R16" s="45" t="s">
        <v>75</v>
      </c>
      <c r="S16" s="46" t="s">
        <v>75</v>
      </c>
      <c r="T16" s="47">
        <v>13071.3</v>
      </c>
      <c r="U16" s="47">
        <v>0</v>
      </c>
      <c r="V16" s="47">
        <f t="shared" si="0"/>
        <v>13071.3</v>
      </c>
      <c r="W16" s="47">
        <v>1046</v>
      </c>
      <c r="X16" s="47">
        <f>666</f>
        <v>666</v>
      </c>
      <c r="Y16" s="48">
        <v>530.16</v>
      </c>
      <c r="Z16" s="47">
        <v>0</v>
      </c>
      <c r="AA16" s="47">
        <f t="shared" si="1"/>
        <v>2380.2554999999998</v>
      </c>
      <c r="AB16" s="47">
        <f t="shared" si="2"/>
        <v>408.04379999999998</v>
      </c>
      <c r="AC16" s="49">
        <v>758.91</v>
      </c>
      <c r="AD16" s="47">
        <f t="shared" si="3"/>
        <v>272.0292</v>
      </c>
      <c r="AE16" s="47">
        <f t="shared" si="4"/>
        <v>7656.73</v>
      </c>
      <c r="AF16" s="50">
        <v>300</v>
      </c>
      <c r="AG16" s="50">
        <v>80</v>
      </c>
      <c r="AH16" s="47">
        <f t="shared" si="5"/>
        <v>66.5</v>
      </c>
      <c r="AI16" s="47">
        <f t="shared" si="6"/>
        <v>11.4</v>
      </c>
      <c r="AJ16" s="47">
        <f t="shared" si="7"/>
        <v>30.356400000000001</v>
      </c>
      <c r="AK16" s="47">
        <f t="shared" si="8"/>
        <v>7.6000000000000005</v>
      </c>
      <c r="AL16" s="50">
        <f t="shared" si="9"/>
        <v>41.84</v>
      </c>
      <c r="AM16" s="50">
        <f t="shared" si="9"/>
        <v>26.64</v>
      </c>
      <c r="AN16" s="50">
        <f t="shared" si="10"/>
        <v>0</v>
      </c>
      <c r="AO16" s="50">
        <f t="shared" si="11"/>
        <v>50</v>
      </c>
      <c r="AP16" s="50">
        <f t="shared" si="12"/>
        <v>150</v>
      </c>
      <c r="AQ16" s="50">
        <f t="shared" si="13"/>
        <v>500</v>
      </c>
      <c r="AR16" s="50">
        <f t="shared" si="17"/>
        <v>7472.0367999999999</v>
      </c>
      <c r="AS16" s="47">
        <f t="shared" si="14"/>
        <v>2178.5499999999997</v>
      </c>
      <c r="AT16" s="47">
        <f t="shared" si="15"/>
        <v>21785.5</v>
      </c>
      <c r="AU16" s="47">
        <v>7200</v>
      </c>
      <c r="AV16" s="47">
        <f t="shared" si="18"/>
        <v>275885.19880000001</v>
      </c>
      <c r="AW16" s="58"/>
      <c r="AX16" s="52"/>
      <c r="AY16" s="52"/>
      <c r="AZ16" s="52"/>
      <c r="BA16" s="52"/>
      <c r="BB16" s="37"/>
      <c r="BC16" s="37"/>
      <c r="BD16" s="37"/>
      <c r="BE16" s="37"/>
      <c r="BF16" s="62"/>
      <c r="BG16" s="62"/>
      <c r="BH16" s="62"/>
      <c r="BI16" s="62"/>
    </row>
    <row r="17" spans="2:61" s="53" customFormat="1" ht="18" x14ac:dyDescent="0.25">
      <c r="B17" s="38">
        <f t="shared" si="16"/>
        <v>13</v>
      </c>
      <c r="C17" s="39">
        <v>10</v>
      </c>
      <c r="D17" s="39">
        <v>1</v>
      </c>
      <c r="E17" s="38">
        <v>20</v>
      </c>
      <c r="F17" s="38"/>
      <c r="G17" s="38">
        <v>270</v>
      </c>
      <c r="H17" s="38"/>
      <c r="I17" s="40" t="s">
        <v>82</v>
      </c>
      <c r="J17" s="41"/>
      <c r="K17" s="42"/>
      <c r="L17" s="43"/>
      <c r="M17" s="39"/>
      <c r="N17" s="39">
        <v>6</v>
      </c>
      <c r="O17" s="39">
        <v>30</v>
      </c>
      <c r="P17" s="39" t="s">
        <v>55</v>
      </c>
      <c r="Q17" s="44" t="s">
        <v>56</v>
      </c>
      <c r="R17" s="45" t="s">
        <v>83</v>
      </c>
      <c r="S17" s="46" t="s">
        <v>66</v>
      </c>
      <c r="T17" s="47">
        <v>8632.2000000000007</v>
      </c>
      <c r="U17" s="47">
        <v>0</v>
      </c>
      <c r="V17" s="47">
        <f t="shared" si="0"/>
        <v>8632.2000000000007</v>
      </c>
      <c r="W17" s="47">
        <v>767</v>
      </c>
      <c r="X17" s="47">
        <v>513</v>
      </c>
      <c r="Y17" s="48">
        <v>530.16</v>
      </c>
      <c r="Z17" s="47">
        <v>0</v>
      </c>
      <c r="AA17" s="47">
        <f t="shared" si="1"/>
        <v>1603.413</v>
      </c>
      <c r="AB17" s="47">
        <f t="shared" si="2"/>
        <v>274.87080000000003</v>
      </c>
      <c r="AC17" s="49">
        <v>626.80999999999995</v>
      </c>
      <c r="AD17" s="47">
        <f t="shared" si="3"/>
        <v>183.24720000000002</v>
      </c>
      <c r="AE17" s="47">
        <f t="shared" si="4"/>
        <v>5221.18</v>
      </c>
      <c r="AF17" s="50">
        <v>300</v>
      </c>
      <c r="AG17" s="50">
        <v>80</v>
      </c>
      <c r="AH17" s="47">
        <f t="shared" si="5"/>
        <v>66.5</v>
      </c>
      <c r="AI17" s="47">
        <f t="shared" si="6"/>
        <v>11.4</v>
      </c>
      <c r="AJ17" s="47">
        <f t="shared" si="7"/>
        <v>25.072399999999998</v>
      </c>
      <c r="AK17" s="47">
        <f t="shared" si="8"/>
        <v>7.6000000000000005</v>
      </c>
      <c r="AL17" s="50">
        <f t="shared" si="9"/>
        <v>30.68</v>
      </c>
      <c r="AM17" s="50">
        <f t="shared" si="9"/>
        <v>20.52</v>
      </c>
      <c r="AN17" s="50">
        <f t="shared" si="10"/>
        <v>0</v>
      </c>
      <c r="AO17" s="50">
        <f t="shared" si="11"/>
        <v>50</v>
      </c>
      <c r="AP17" s="50">
        <f t="shared" si="12"/>
        <v>150</v>
      </c>
      <c r="AQ17" s="50">
        <f t="shared" si="13"/>
        <v>500</v>
      </c>
      <c r="AR17" s="50">
        <f t="shared" si="17"/>
        <v>7201.2687999999998</v>
      </c>
      <c r="AS17" s="47">
        <f t="shared" si="14"/>
        <v>1438.7</v>
      </c>
      <c r="AT17" s="47">
        <f t="shared" si="15"/>
        <v>14387</v>
      </c>
      <c r="AU17" s="47">
        <v>7200</v>
      </c>
      <c r="AV17" s="47">
        <f t="shared" si="18"/>
        <v>193016.56080000001</v>
      </c>
      <c r="AW17" s="61"/>
      <c r="AX17" s="52"/>
      <c r="AY17" s="52"/>
      <c r="AZ17" s="52"/>
      <c r="BA17" s="52"/>
      <c r="BB17" s="54"/>
      <c r="BC17" s="37"/>
      <c r="BD17" s="37"/>
      <c r="BE17" s="37"/>
      <c r="BF17" s="62"/>
      <c r="BG17" s="62"/>
      <c r="BH17" s="62"/>
      <c r="BI17" s="62"/>
    </row>
    <row r="18" spans="2:61" s="53" customFormat="1" ht="18" x14ac:dyDescent="0.25">
      <c r="B18" s="38">
        <f t="shared" si="16"/>
        <v>14</v>
      </c>
      <c r="C18" s="39">
        <v>10</v>
      </c>
      <c r="D18" s="39">
        <v>1</v>
      </c>
      <c r="E18" s="38">
        <v>20</v>
      </c>
      <c r="F18" s="38"/>
      <c r="G18" s="38">
        <v>270</v>
      </c>
      <c r="H18" s="38"/>
      <c r="I18" s="40" t="s">
        <v>84</v>
      </c>
      <c r="J18" s="41"/>
      <c r="K18" s="42"/>
      <c r="L18" s="43"/>
      <c r="M18" s="39"/>
      <c r="N18" s="39">
        <v>4</v>
      </c>
      <c r="O18" s="39">
        <v>30</v>
      </c>
      <c r="P18" s="39" t="s">
        <v>55</v>
      </c>
      <c r="Q18" s="44" t="s">
        <v>63</v>
      </c>
      <c r="R18" s="45" t="s">
        <v>57</v>
      </c>
      <c r="S18" s="46" t="s">
        <v>58</v>
      </c>
      <c r="T18" s="47">
        <v>8166</v>
      </c>
      <c r="U18" s="47">
        <v>0</v>
      </c>
      <c r="V18" s="47">
        <f t="shared" si="0"/>
        <v>8166</v>
      </c>
      <c r="W18" s="47">
        <v>682</v>
      </c>
      <c r="X18" s="47">
        <v>412</v>
      </c>
      <c r="Y18" s="48">
        <v>442</v>
      </c>
      <c r="Z18" s="47">
        <v>0</v>
      </c>
      <c r="AA18" s="47">
        <f t="shared" si="1"/>
        <v>1506.3999999999999</v>
      </c>
      <c r="AB18" s="47">
        <f t="shared" si="2"/>
        <v>258.24</v>
      </c>
      <c r="AC18" s="49">
        <v>611.32000000000005</v>
      </c>
      <c r="AD18" s="47">
        <f t="shared" si="3"/>
        <v>172.16</v>
      </c>
      <c r="AE18" s="47">
        <f t="shared" si="4"/>
        <v>4851</v>
      </c>
      <c r="AF18" s="50">
        <v>337.5</v>
      </c>
      <c r="AG18" s="50">
        <v>80</v>
      </c>
      <c r="AH18" s="47">
        <f t="shared" si="5"/>
        <v>73.0625</v>
      </c>
      <c r="AI18" s="47">
        <f t="shared" si="6"/>
        <v>12.525</v>
      </c>
      <c r="AJ18" s="47">
        <f t="shared" si="7"/>
        <v>24.452800000000003</v>
      </c>
      <c r="AK18" s="47">
        <f t="shared" si="8"/>
        <v>8.35</v>
      </c>
      <c r="AL18" s="50">
        <f t="shared" si="9"/>
        <v>27.28</v>
      </c>
      <c r="AM18" s="50">
        <f t="shared" si="9"/>
        <v>16.48</v>
      </c>
      <c r="AN18" s="50">
        <f t="shared" si="10"/>
        <v>0</v>
      </c>
      <c r="AO18" s="50">
        <f t="shared" si="11"/>
        <v>56.25</v>
      </c>
      <c r="AP18" s="50">
        <f t="shared" si="12"/>
        <v>168.75</v>
      </c>
      <c r="AQ18" s="50">
        <f t="shared" si="13"/>
        <v>562.5</v>
      </c>
      <c r="AR18" s="50">
        <f t="shared" si="17"/>
        <v>7743.3036000000002</v>
      </c>
      <c r="AS18" s="47">
        <f t="shared" si="14"/>
        <v>1361</v>
      </c>
      <c r="AT18" s="47">
        <f t="shared" si="15"/>
        <v>13610</v>
      </c>
      <c r="AU18" s="47">
        <v>7200</v>
      </c>
      <c r="AV18" s="47">
        <f t="shared" si="18"/>
        <v>181766.74359999999</v>
      </c>
      <c r="AW18" s="61"/>
      <c r="AX18" s="52"/>
      <c r="AY18" s="52"/>
      <c r="AZ18" s="52"/>
      <c r="BA18" s="52"/>
      <c r="BB18" s="52"/>
      <c r="BC18" s="37"/>
      <c r="BD18" s="37"/>
      <c r="BE18" s="37"/>
      <c r="BF18" s="62"/>
      <c r="BG18" s="62"/>
      <c r="BH18" s="62"/>
      <c r="BI18" s="62"/>
    </row>
    <row r="19" spans="2:61" s="53" customFormat="1" ht="18" x14ac:dyDescent="0.25">
      <c r="B19" s="38">
        <f t="shared" si="16"/>
        <v>15</v>
      </c>
      <c r="C19" s="39">
        <v>10</v>
      </c>
      <c r="D19" s="39">
        <v>1</v>
      </c>
      <c r="E19" s="38">
        <v>20</v>
      </c>
      <c r="F19" s="38"/>
      <c r="G19" s="38">
        <v>270</v>
      </c>
      <c r="H19" s="38"/>
      <c r="I19" s="40" t="s">
        <v>85</v>
      </c>
      <c r="J19" s="41"/>
      <c r="K19" s="42"/>
      <c r="L19" s="43"/>
      <c r="M19" s="39"/>
      <c r="N19" s="39">
        <v>4</v>
      </c>
      <c r="O19" s="39">
        <v>30</v>
      </c>
      <c r="P19" s="39" t="s">
        <v>55</v>
      </c>
      <c r="Q19" s="44" t="s">
        <v>63</v>
      </c>
      <c r="R19" s="45" t="s">
        <v>86</v>
      </c>
      <c r="S19" s="46" t="s">
        <v>58</v>
      </c>
      <c r="T19" s="47">
        <v>8166</v>
      </c>
      <c r="U19" s="47">
        <v>0</v>
      </c>
      <c r="V19" s="47">
        <f t="shared" si="0"/>
        <v>8166</v>
      </c>
      <c r="W19" s="47">
        <v>682</v>
      </c>
      <c r="X19" s="47">
        <v>412</v>
      </c>
      <c r="Y19" s="48">
        <v>441.8</v>
      </c>
      <c r="Z19" s="47">
        <v>0</v>
      </c>
      <c r="AA19" s="47">
        <f t="shared" si="1"/>
        <v>1506.3649999999998</v>
      </c>
      <c r="AB19" s="47">
        <f t="shared" si="2"/>
        <v>258.23399999999998</v>
      </c>
      <c r="AC19" s="49">
        <v>611.13</v>
      </c>
      <c r="AD19" s="47">
        <f t="shared" si="3"/>
        <v>172.15599999999998</v>
      </c>
      <c r="AE19" s="47">
        <f t="shared" si="4"/>
        <v>4850.8999999999996</v>
      </c>
      <c r="AF19" s="50">
        <v>337.5</v>
      </c>
      <c r="AG19" s="50">
        <v>80</v>
      </c>
      <c r="AH19" s="47">
        <f t="shared" si="5"/>
        <v>73.0625</v>
      </c>
      <c r="AI19" s="47">
        <f t="shared" si="6"/>
        <v>12.525</v>
      </c>
      <c r="AJ19" s="47">
        <f t="shared" si="7"/>
        <v>24.4452</v>
      </c>
      <c r="AK19" s="47">
        <f t="shared" si="8"/>
        <v>8.35</v>
      </c>
      <c r="AL19" s="50">
        <f t="shared" si="9"/>
        <v>27.28</v>
      </c>
      <c r="AM19" s="50">
        <f t="shared" si="9"/>
        <v>16.48</v>
      </c>
      <c r="AN19" s="50">
        <f t="shared" si="10"/>
        <v>0</v>
      </c>
      <c r="AO19" s="50">
        <f t="shared" si="11"/>
        <v>56.25</v>
      </c>
      <c r="AP19" s="50">
        <f t="shared" si="12"/>
        <v>168.75</v>
      </c>
      <c r="AQ19" s="50">
        <f t="shared" si="13"/>
        <v>562.5</v>
      </c>
      <c r="AR19" s="50">
        <f t="shared" si="17"/>
        <v>7743.2124000000003</v>
      </c>
      <c r="AS19" s="47">
        <f t="shared" si="14"/>
        <v>1361</v>
      </c>
      <c r="AT19" s="47">
        <f t="shared" si="15"/>
        <v>13610</v>
      </c>
      <c r="AU19" s="47">
        <v>7200</v>
      </c>
      <c r="AV19" s="47">
        <f t="shared" si="18"/>
        <v>181761.33240000001</v>
      </c>
      <c r="AW19" s="55"/>
      <c r="AX19" s="52"/>
      <c r="AY19" s="52"/>
      <c r="AZ19" s="52"/>
      <c r="BA19" s="52"/>
      <c r="BB19" s="52"/>
      <c r="BC19" s="37"/>
      <c r="BD19" s="37"/>
      <c r="BE19" s="37"/>
      <c r="BF19" s="62"/>
      <c r="BG19" s="62"/>
      <c r="BH19" s="62"/>
      <c r="BI19" s="62"/>
    </row>
    <row r="20" spans="2:61" s="53" customFormat="1" ht="18" x14ac:dyDescent="0.25">
      <c r="B20" s="38">
        <f t="shared" si="16"/>
        <v>16</v>
      </c>
      <c r="C20" s="39">
        <v>10</v>
      </c>
      <c r="D20" s="39">
        <v>1</v>
      </c>
      <c r="E20" s="38">
        <v>20</v>
      </c>
      <c r="F20" s="38"/>
      <c r="G20" s="38">
        <v>270</v>
      </c>
      <c r="H20" s="38"/>
      <c r="I20" s="40" t="s">
        <v>87</v>
      </c>
      <c r="J20" s="41"/>
      <c r="K20" s="42"/>
      <c r="L20" s="43"/>
      <c r="M20" s="39"/>
      <c r="N20" s="39">
        <v>4</v>
      </c>
      <c r="O20" s="39">
        <v>30</v>
      </c>
      <c r="P20" s="39" t="s">
        <v>55</v>
      </c>
      <c r="Q20" s="44" t="s">
        <v>63</v>
      </c>
      <c r="R20" s="45" t="s">
        <v>57</v>
      </c>
      <c r="S20" s="46" t="s">
        <v>58</v>
      </c>
      <c r="T20" s="47">
        <v>8166</v>
      </c>
      <c r="U20" s="47">
        <v>0</v>
      </c>
      <c r="V20" s="47">
        <f t="shared" si="0"/>
        <v>8166</v>
      </c>
      <c r="W20" s="47">
        <v>682</v>
      </c>
      <c r="X20" s="47">
        <v>412</v>
      </c>
      <c r="Y20" s="48">
        <v>353.44</v>
      </c>
      <c r="Z20" s="47">
        <f>V20/30*25%*52</f>
        <v>3538.6</v>
      </c>
      <c r="AA20" s="47">
        <f t="shared" si="1"/>
        <v>1490.902</v>
      </c>
      <c r="AB20" s="47">
        <f t="shared" si="2"/>
        <v>255.58320000000001</v>
      </c>
      <c r="AC20" s="49">
        <v>611.12</v>
      </c>
      <c r="AD20" s="47">
        <f t="shared" si="3"/>
        <v>170.3888</v>
      </c>
      <c r="AE20" s="47">
        <f t="shared" si="4"/>
        <v>4806.72</v>
      </c>
      <c r="AF20" s="50">
        <v>337.5</v>
      </c>
      <c r="AG20" s="50">
        <v>80</v>
      </c>
      <c r="AH20" s="47">
        <f t="shared" si="5"/>
        <v>73.0625</v>
      </c>
      <c r="AI20" s="47">
        <f t="shared" si="6"/>
        <v>12.525</v>
      </c>
      <c r="AJ20" s="47">
        <f t="shared" si="7"/>
        <v>24.444800000000001</v>
      </c>
      <c r="AK20" s="47">
        <f t="shared" si="8"/>
        <v>8.35</v>
      </c>
      <c r="AL20" s="50">
        <f t="shared" si="9"/>
        <v>27.28</v>
      </c>
      <c r="AM20" s="50">
        <f t="shared" si="9"/>
        <v>16.48</v>
      </c>
      <c r="AN20" s="50">
        <f t="shared" si="10"/>
        <v>141.54400000000001</v>
      </c>
      <c r="AO20" s="50">
        <f t="shared" si="11"/>
        <v>56.25</v>
      </c>
      <c r="AP20" s="50">
        <f t="shared" si="12"/>
        <v>168.75</v>
      </c>
      <c r="AQ20" s="50">
        <f t="shared" si="13"/>
        <v>562.5</v>
      </c>
      <c r="AR20" s="50">
        <f t="shared" si="17"/>
        <v>7884.7515999999996</v>
      </c>
      <c r="AS20" s="47">
        <f t="shared" si="14"/>
        <v>1361</v>
      </c>
      <c r="AT20" s="47">
        <f t="shared" si="15"/>
        <v>13610</v>
      </c>
      <c r="AU20" s="47">
        <v>7200</v>
      </c>
      <c r="AV20" s="47">
        <f t="shared" si="18"/>
        <v>184098.27960000001</v>
      </c>
      <c r="AW20" s="55"/>
      <c r="AX20" s="52"/>
      <c r="AY20" s="52"/>
      <c r="AZ20" s="52"/>
      <c r="BA20" s="52"/>
      <c r="BB20" s="37"/>
      <c r="BC20" s="37"/>
      <c r="BD20" s="37"/>
      <c r="BE20" s="37"/>
      <c r="BF20" s="62"/>
      <c r="BG20" s="62"/>
      <c r="BH20" s="62"/>
      <c r="BI20" s="62"/>
    </row>
    <row r="21" spans="2:61" s="53" customFormat="1" ht="18" x14ac:dyDescent="0.25">
      <c r="B21" s="38">
        <f t="shared" si="16"/>
        <v>17</v>
      </c>
      <c r="C21" s="39">
        <v>10</v>
      </c>
      <c r="D21" s="39">
        <v>1</v>
      </c>
      <c r="E21" s="38">
        <v>20</v>
      </c>
      <c r="F21" s="38"/>
      <c r="G21" s="38">
        <v>270</v>
      </c>
      <c r="H21" s="38"/>
      <c r="I21" s="40" t="s">
        <v>88</v>
      </c>
      <c r="J21" s="41"/>
      <c r="K21" s="42"/>
      <c r="L21" s="43"/>
      <c r="M21" s="39"/>
      <c r="N21" s="39">
        <v>4</v>
      </c>
      <c r="O21" s="39">
        <v>30</v>
      </c>
      <c r="P21" s="39" t="s">
        <v>55</v>
      </c>
      <c r="Q21" s="44" t="s">
        <v>63</v>
      </c>
      <c r="R21" s="45" t="s">
        <v>57</v>
      </c>
      <c r="S21" s="46" t="s">
        <v>58</v>
      </c>
      <c r="T21" s="47">
        <v>8166</v>
      </c>
      <c r="U21" s="47">
        <v>0</v>
      </c>
      <c r="V21" s="47">
        <f t="shared" si="0"/>
        <v>8166</v>
      </c>
      <c r="W21" s="47">
        <v>682</v>
      </c>
      <c r="X21" s="47">
        <v>412</v>
      </c>
      <c r="Y21" s="48">
        <v>530.16</v>
      </c>
      <c r="Z21" s="47">
        <v>0</v>
      </c>
      <c r="AA21" s="47">
        <f t="shared" si="1"/>
        <v>1521.828</v>
      </c>
      <c r="AB21" s="47">
        <f t="shared" si="2"/>
        <v>260.88479999999998</v>
      </c>
      <c r="AC21" s="49">
        <v>611.16</v>
      </c>
      <c r="AD21" s="47">
        <f t="shared" si="3"/>
        <v>173.92320000000001</v>
      </c>
      <c r="AE21" s="47">
        <f t="shared" si="4"/>
        <v>4895.08</v>
      </c>
      <c r="AF21" s="50">
        <v>337.5</v>
      </c>
      <c r="AG21" s="50">
        <v>80</v>
      </c>
      <c r="AH21" s="47">
        <f t="shared" si="5"/>
        <v>73.0625</v>
      </c>
      <c r="AI21" s="47">
        <f t="shared" si="6"/>
        <v>12.525</v>
      </c>
      <c r="AJ21" s="47">
        <f t="shared" si="7"/>
        <v>24.446400000000001</v>
      </c>
      <c r="AK21" s="47">
        <f t="shared" si="8"/>
        <v>8.35</v>
      </c>
      <c r="AL21" s="50">
        <f t="shared" si="9"/>
        <v>27.28</v>
      </c>
      <c r="AM21" s="50">
        <f t="shared" si="9"/>
        <v>16.48</v>
      </c>
      <c r="AN21" s="50">
        <f t="shared" si="10"/>
        <v>0</v>
      </c>
      <c r="AO21" s="50">
        <f t="shared" si="11"/>
        <v>56.25</v>
      </c>
      <c r="AP21" s="50">
        <f t="shared" si="12"/>
        <v>168.75</v>
      </c>
      <c r="AQ21" s="50">
        <f t="shared" si="13"/>
        <v>562.5</v>
      </c>
      <c r="AR21" s="50">
        <f t="shared" si="17"/>
        <v>7743.2268000000004</v>
      </c>
      <c r="AS21" s="47">
        <f t="shared" si="14"/>
        <v>1361</v>
      </c>
      <c r="AT21" s="47">
        <f t="shared" si="15"/>
        <v>13610</v>
      </c>
      <c r="AU21" s="47">
        <v>7200</v>
      </c>
      <c r="AV21" s="47">
        <f t="shared" si="18"/>
        <v>183104.77879999997</v>
      </c>
      <c r="AW21" s="58"/>
      <c r="AX21" s="52"/>
      <c r="AY21" s="52"/>
      <c r="AZ21" s="52"/>
      <c r="BA21" s="52"/>
      <c r="BB21" s="37"/>
      <c r="BC21" s="37"/>
      <c r="BD21" s="37"/>
      <c r="BE21" s="37"/>
      <c r="BF21" s="62"/>
      <c r="BG21" s="62"/>
      <c r="BH21" s="62"/>
      <c r="BI21" s="62"/>
    </row>
    <row r="22" spans="2:61" s="53" customFormat="1" ht="18" x14ac:dyDescent="0.25">
      <c r="B22" s="38">
        <f t="shared" si="16"/>
        <v>18</v>
      </c>
      <c r="C22" s="39">
        <v>10</v>
      </c>
      <c r="D22" s="39">
        <v>1</v>
      </c>
      <c r="E22" s="38">
        <v>20</v>
      </c>
      <c r="F22" s="38"/>
      <c r="G22" s="38">
        <v>270</v>
      </c>
      <c r="H22" s="38"/>
      <c r="I22" s="40" t="s">
        <v>89</v>
      </c>
      <c r="J22" s="41"/>
      <c r="K22" s="42"/>
      <c r="L22" s="43"/>
      <c r="M22" s="39"/>
      <c r="N22" s="39">
        <v>6</v>
      </c>
      <c r="O22" s="39">
        <v>30</v>
      </c>
      <c r="P22" s="39" t="s">
        <v>55</v>
      </c>
      <c r="Q22" s="44" t="s">
        <v>56</v>
      </c>
      <c r="R22" s="45" t="s">
        <v>57</v>
      </c>
      <c r="S22" s="46" t="s">
        <v>58</v>
      </c>
      <c r="T22" s="47">
        <v>8632.2000000000007</v>
      </c>
      <c r="U22" s="47">
        <v>0</v>
      </c>
      <c r="V22" s="47">
        <f t="shared" si="0"/>
        <v>8632.2000000000007</v>
      </c>
      <c r="W22" s="47">
        <v>767</v>
      </c>
      <c r="X22" s="47">
        <v>513</v>
      </c>
      <c r="Y22" s="48">
        <v>530.16</v>
      </c>
      <c r="Z22" s="47">
        <v>0</v>
      </c>
      <c r="AA22" s="47">
        <f t="shared" si="1"/>
        <v>1603.413</v>
      </c>
      <c r="AB22" s="47">
        <f t="shared" si="2"/>
        <v>274.87080000000003</v>
      </c>
      <c r="AC22" s="49">
        <v>626.80999999999995</v>
      </c>
      <c r="AD22" s="47">
        <f t="shared" si="3"/>
        <v>183.24720000000002</v>
      </c>
      <c r="AE22" s="47">
        <f t="shared" si="4"/>
        <v>5221.18</v>
      </c>
      <c r="AF22" s="50">
        <v>300</v>
      </c>
      <c r="AG22" s="50">
        <v>80</v>
      </c>
      <c r="AH22" s="47">
        <f t="shared" si="5"/>
        <v>66.5</v>
      </c>
      <c r="AI22" s="47">
        <f t="shared" si="6"/>
        <v>11.4</v>
      </c>
      <c r="AJ22" s="47">
        <f t="shared" si="7"/>
        <v>25.072399999999998</v>
      </c>
      <c r="AK22" s="47">
        <f t="shared" si="8"/>
        <v>7.6000000000000005</v>
      </c>
      <c r="AL22" s="50">
        <f t="shared" si="9"/>
        <v>30.68</v>
      </c>
      <c r="AM22" s="50">
        <f t="shared" si="9"/>
        <v>20.52</v>
      </c>
      <c r="AN22" s="50">
        <f t="shared" si="10"/>
        <v>0</v>
      </c>
      <c r="AO22" s="50">
        <f t="shared" si="11"/>
        <v>50</v>
      </c>
      <c r="AP22" s="50">
        <f t="shared" si="12"/>
        <v>150</v>
      </c>
      <c r="AQ22" s="50">
        <f t="shared" si="13"/>
        <v>500</v>
      </c>
      <c r="AR22" s="50">
        <f t="shared" si="17"/>
        <v>7201.2687999999998</v>
      </c>
      <c r="AS22" s="47">
        <f t="shared" si="14"/>
        <v>1438.7</v>
      </c>
      <c r="AT22" s="47">
        <f t="shared" si="15"/>
        <v>14387</v>
      </c>
      <c r="AU22" s="47">
        <v>7200</v>
      </c>
      <c r="AV22" s="47">
        <f t="shared" si="18"/>
        <v>193016.56080000001</v>
      </c>
      <c r="AW22" s="61"/>
      <c r="AX22" s="52"/>
      <c r="AY22" s="52"/>
      <c r="AZ22" s="52"/>
      <c r="BA22" s="52"/>
      <c r="BB22" s="37"/>
      <c r="BC22" s="37"/>
      <c r="BD22" s="37"/>
      <c r="BE22" s="37"/>
      <c r="BF22" s="62"/>
      <c r="BG22" s="62"/>
      <c r="BH22" s="62"/>
      <c r="BI22" s="62"/>
    </row>
    <row r="23" spans="2:61" s="53" customFormat="1" ht="18" x14ac:dyDescent="0.25">
      <c r="B23" s="38">
        <f t="shared" si="16"/>
        <v>19</v>
      </c>
      <c r="C23" s="39">
        <v>10</v>
      </c>
      <c r="D23" s="39">
        <v>1</v>
      </c>
      <c r="E23" s="38">
        <v>20</v>
      </c>
      <c r="F23" s="38"/>
      <c r="G23" s="38">
        <v>270</v>
      </c>
      <c r="H23" s="38"/>
      <c r="I23" s="40" t="s">
        <v>90</v>
      </c>
      <c r="J23" s="41"/>
      <c r="K23" s="42"/>
      <c r="L23" s="43"/>
      <c r="M23" s="39"/>
      <c r="N23" s="39">
        <v>7</v>
      </c>
      <c r="O23" s="39">
        <v>30</v>
      </c>
      <c r="P23" s="39" t="s">
        <v>55</v>
      </c>
      <c r="Q23" s="44" t="s">
        <v>91</v>
      </c>
      <c r="R23" s="45" t="s">
        <v>92</v>
      </c>
      <c r="S23" s="46" t="s">
        <v>58</v>
      </c>
      <c r="T23" s="47">
        <v>9005.1</v>
      </c>
      <c r="U23" s="47">
        <v>0</v>
      </c>
      <c r="V23" s="47">
        <f t="shared" si="0"/>
        <v>9005.1</v>
      </c>
      <c r="W23" s="47">
        <v>775</v>
      </c>
      <c r="X23" s="47">
        <v>523</v>
      </c>
      <c r="Y23" s="48">
        <v>441.8</v>
      </c>
      <c r="Z23" s="47">
        <v>0</v>
      </c>
      <c r="AA23" s="47">
        <f t="shared" si="1"/>
        <v>1653.2074999999998</v>
      </c>
      <c r="AB23" s="47">
        <f t="shared" si="2"/>
        <v>283.40699999999998</v>
      </c>
      <c r="AC23" s="49">
        <v>637.38</v>
      </c>
      <c r="AD23" s="47">
        <f t="shared" si="3"/>
        <v>188.93799999999999</v>
      </c>
      <c r="AE23" s="47">
        <f t="shared" si="4"/>
        <v>5372.45</v>
      </c>
      <c r="AF23" s="50">
        <v>300</v>
      </c>
      <c r="AG23" s="50">
        <v>80</v>
      </c>
      <c r="AH23" s="47">
        <f t="shared" si="5"/>
        <v>66.5</v>
      </c>
      <c r="AI23" s="47">
        <f t="shared" si="6"/>
        <v>11.4</v>
      </c>
      <c r="AJ23" s="47">
        <f t="shared" si="7"/>
        <v>25.495200000000001</v>
      </c>
      <c r="AK23" s="47">
        <f t="shared" si="8"/>
        <v>7.6000000000000005</v>
      </c>
      <c r="AL23" s="50">
        <f t="shared" si="9"/>
        <v>31</v>
      </c>
      <c r="AM23" s="50">
        <f t="shared" si="9"/>
        <v>20.92</v>
      </c>
      <c r="AN23" s="50">
        <f t="shared" si="10"/>
        <v>0</v>
      </c>
      <c r="AO23" s="50">
        <f t="shared" si="11"/>
        <v>50</v>
      </c>
      <c r="AP23" s="50">
        <f t="shared" si="12"/>
        <v>150</v>
      </c>
      <c r="AQ23" s="50">
        <f t="shared" si="13"/>
        <v>500</v>
      </c>
      <c r="AR23" s="50">
        <f t="shared" si="17"/>
        <v>7214.9824000000008</v>
      </c>
      <c r="AS23" s="47">
        <f t="shared" si="14"/>
        <v>1500.8500000000001</v>
      </c>
      <c r="AT23" s="47">
        <f t="shared" si="15"/>
        <v>15008.5</v>
      </c>
      <c r="AU23" s="47">
        <v>7200</v>
      </c>
      <c r="AV23" s="47">
        <f t="shared" si="18"/>
        <v>198390.77239999999</v>
      </c>
      <c r="AW23" s="61"/>
      <c r="AX23" s="52"/>
      <c r="AY23" s="52"/>
      <c r="AZ23" s="52"/>
      <c r="BA23" s="52"/>
      <c r="BB23" s="37"/>
      <c r="BC23" s="37"/>
      <c r="BD23" s="37"/>
      <c r="BE23" s="37"/>
      <c r="BF23" s="62"/>
      <c r="BG23" s="62"/>
      <c r="BH23" s="62"/>
      <c r="BI23" s="62"/>
    </row>
    <row r="24" spans="2:61" s="53" customFormat="1" ht="18" x14ac:dyDescent="0.25">
      <c r="B24" s="38">
        <f t="shared" si="16"/>
        <v>20</v>
      </c>
      <c r="C24" s="39">
        <v>10</v>
      </c>
      <c r="D24" s="39">
        <v>1</v>
      </c>
      <c r="E24" s="38">
        <v>20</v>
      </c>
      <c r="F24" s="38"/>
      <c r="G24" s="38">
        <v>270</v>
      </c>
      <c r="H24" s="38"/>
      <c r="I24" s="40" t="s">
        <v>93</v>
      </c>
      <c r="J24" s="41"/>
      <c r="K24" s="42"/>
      <c r="L24" s="43"/>
      <c r="M24" s="39"/>
      <c r="N24" s="39">
        <v>8</v>
      </c>
      <c r="O24" s="39">
        <v>40</v>
      </c>
      <c r="P24" s="39" t="s">
        <v>55</v>
      </c>
      <c r="Q24" s="44" t="s">
        <v>94</v>
      </c>
      <c r="R24" s="45" t="s">
        <v>95</v>
      </c>
      <c r="S24" s="46" t="s">
        <v>66</v>
      </c>
      <c r="T24" s="47">
        <v>12022.5</v>
      </c>
      <c r="U24" s="47">
        <v>0</v>
      </c>
      <c r="V24" s="47">
        <f t="shared" si="0"/>
        <v>12022.5</v>
      </c>
      <c r="W24" s="47">
        <v>1021</v>
      </c>
      <c r="X24" s="47">
        <v>695</v>
      </c>
      <c r="Y24" s="48">
        <v>530.16</v>
      </c>
      <c r="Z24" s="47">
        <v>0</v>
      </c>
      <c r="AA24" s="47">
        <f t="shared" si="1"/>
        <v>2196.7154999999998</v>
      </c>
      <c r="AB24" s="47">
        <f t="shared" si="2"/>
        <v>376.57979999999998</v>
      </c>
      <c r="AC24" s="49">
        <v>728.11</v>
      </c>
      <c r="AD24" s="47">
        <f t="shared" si="3"/>
        <v>251.0532</v>
      </c>
      <c r="AE24" s="47">
        <f t="shared" si="4"/>
        <v>7134.33</v>
      </c>
      <c r="AF24" s="50">
        <v>375</v>
      </c>
      <c r="AG24" s="50">
        <v>80</v>
      </c>
      <c r="AH24" s="47">
        <f t="shared" si="5"/>
        <v>79.625</v>
      </c>
      <c r="AI24" s="47">
        <f t="shared" si="6"/>
        <v>13.65</v>
      </c>
      <c r="AJ24" s="47">
        <f t="shared" si="7"/>
        <v>29.124400000000001</v>
      </c>
      <c r="AK24" s="47">
        <f t="shared" si="8"/>
        <v>9.1</v>
      </c>
      <c r="AL24" s="50">
        <f t="shared" si="9"/>
        <v>40.840000000000003</v>
      </c>
      <c r="AM24" s="50">
        <f t="shared" si="9"/>
        <v>27.8</v>
      </c>
      <c r="AN24" s="50">
        <f t="shared" si="10"/>
        <v>0</v>
      </c>
      <c r="AO24" s="50">
        <f t="shared" si="11"/>
        <v>62.5</v>
      </c>
      <c r="AP24" s="50">
        <f t="shared" si="12"/>
        <v>187.5</v>
      </c>
      <c r="AQ24" s="50">
        <f t="shared" si="13"/>
        <v>625</v>
      </c>
      <c r="AR24" s="50">
        <f t="shared" si="17"/>
        <v>8736.6728000000003</v>
      </c>
      <c r="AS24" s="47">
        <f t="shared" si="14"/>
        <v>2003.75</v>
      </c>
      <c r="AT24" s="47">
        <f t="shared" si="15"/>
        <v>20037.5</v>
      </c>
      <c r="AU24" s="47">
        <v>7200</v>
      </c>
      <c r="AV24" s="47">
        <f t="shared" si="18"/>
        <v>258965.67479999998</v>
      </c>
      <c r="AW24" s="55"/>
      <c r="AX24" s="52"/>
      <c r="AY24" s="52"/>
      <c r="AZ24" s="52"/>
      <c r="BA24" s="52"/>
      <c r="BB24" s="37"/>
      <c r="BC24" s="37"/>
      <c r="BD24" s="37"/>
      <c r="BE24" s="37"/>
      <c r="BF24" s="62"/>
      <c r="BG24" s="62"/>
      <c r="BH24" s="62"/>
      <c r="BI24" s="62"/>
    </row>
    <row r="25" spans="2:61" s="53" customFormat="1" ht="18" x14ac:dyDescent="0.25">
      <c r="B25" s="38">
        <f t="shared" si="16"/>
        <v>21</v>
      </c>
      <c r="C25" s="39">
        <v>10</v>
      </c>
      <c r="D25" s="39">
        <v>1</v>
      </c>
      <c r="E25" s="38">
        <v>20</v>
      </c>
      <c r="F25" s="38"/>
      <c r="G25" s="38">
        <v>270</v>
      </c>
      <c r="H25" s="38"/>
      <c r="I25" s="40" t="s">
        <v>96</v>
      </c>
      <c r="J25" s="41"/>
      <c r="K25" s="42"/>
      <c r="L25" s="43"/>
      <c r="M25" s="39"/>
      <c r="N25" s="39">
        <v>3</v>
      </c>
      <c r="O25" s="39">
        <v>30</v>
      </c>
      <c r="P25" s="39" t="s">
        <v>55</v>
      </c>
      <c r="Q25" s="44" t="s">
        <v>60</v>
      </c>
      <c r="R25" s="45" t="s">
        <v>61</v>
      </c>
      <c r="S25" s="46" t="s">
        <v>66</v>
      </c>
      <c r="T25" s="47">
        <v>7902.3</v>
      </c>
      <c r="U25" s="47">
        <v>0</v>
      </c>
      <c r="V25" s="47">
        <f t="shared" si="0"/>
        <v>7902.3</v>
      </c>
      <c r="W25" s="47">
        <v>672</v>
      </c>
      <c r="X25" s="47">
        <v>402</v>
      </c>
      <c r="Y25" s="48">
        <v>530.16</v>
      </c>
      <c r="Z25" s="47">
        <v>0</v>
      </c>
      <c r="AA25" s="47">
        <f t="shared" si="1"/>
        <v>1475.6805000000002</v>
      </c>
      <c r="AB25" s="47">
        <f t="shared" si="2"/>
        <v>252.97380000000001</v>
      </c>
      <c r="AC25" s="49">
        <v>603.78</v>
      </c>
      <c r="AD25" s="47">
        <f t="shared" si="3"/>
        <v>168.64920000000004</v>
      </c>
      <c r="AE25" s="47">
        <f t="shared" si="4"/>
        <v>4753.2299999999996</v>
      </c>
      <c r="AF25" s="50">
        <v>337.5</v>
      </c>
      <c r="AG25" s="50">
        <v>80</v>
      </c>
      <c r="AH25" s="47">
        <f t="shared" si="5"/>
        <v>73.0625</v>
      </c>
      <c r="AI25" s="47">
        <f t="shared" si="6"/>
        <v>12.525</v>
      </c>
      <c r="AJ25" s="47">
        <f t="shared" si="7"/>
        <v>24.151199999999999</v>
      </c>
      <c r="AK25" s="47">
        <f t="shared" si="8"/>
        <v>8.35</v>
      </c>
      <c r="AL25" s="50">
        <f t="shared" si="9"/>
        <v>26.88</v>
      </c>
      <c r="AM25" s="50">
        <f t="shared" si="9"/>
        <v>16.080000000000002</v>
      </c>
      <c r="AN25" s="50">
        <f t="shared" si="10"/>
        <v>0</v>
      </c>
      <c r="AO25" s="50">
        <f t="shared" si="11"/>
        <v>56.25</v>
      </c>
      <c r="AP25" s="50">
        <f t="shared" si="12"/>
        <v>168.75</v>
      </c>
      <c r="AQ25" s="50">
        <f t="shared" si="13"/>
        <v>562.5</v>
      </c>
      <c r="AR25" s="50">
        <f t="shared" si="17"/>
        <v>7730.0844000000006</v>
      </c>
      <c r="AS25" s="47">
        <f t="shared" si="14"/>
        <v>1317.0500000000002</v>
      </c>
      <c r="AT25" s="47">
        <f t="shared" si="15"/>
        <v>13170.500000000002</v>
      </c>
      <c r="AU25" s="47">
        <v>7200</v>
      </c>
      <c r="AV25" s="47">
        <f t="shared" si="18"/>
        <v>178261.38640000002</v>
      </c>
      <c r="AW25" s="55"/>
      <c r="AX25" s="52"/>
      <c r="AY25" s="52"/>
      <c r="AZ25" s="52"/>
      <c r="BA25" s="52"/>
      <c r="BB25" s="37"/>
      <c r="BC25" s="37"/>
      <c r="BD25" s="37"/>
      <c r="BE25" s="37"/>
      <c r="BF25" s="62"/>
      <c r="BG25" s="62"/>
      <c r="BH25" s="62"/>
      <c r="BI25" s="62"/>
    </row>
    <row r="26" spans="2:61" s="53" customFormat="1" ht="18" x14ac:dyDescent="0.25">
      <c r="B26" s="38">
        <f t="shared" si="16"/>
        <v>22</v>
      </c>
      <c r="C26" s="39">
        <v>10</v>
      </c>
      <c r="D26" s="39">
        <v>1</v>
      </c>
      <c r="E26" s="38">
        <v>20</v>
      </c>
      <c r="F26" s="38"/>
      <c r="G26" s="38">
        <v>270</v>
      </c>
      <c r="H26" s="38"/>
      <c r="I26" s="40" t="s">
        <v>97</v>
      </c>
      <c r="J26" s="41"/>
      <c r="K26" s="42"/>
      <c r="L26" s="43"/>
      <c r="M26" s="39"/>
      <c r="N26" s="39">
        <v>13</v>
      </c>
      <c r="O26" s="39">
        <v>30</v>
      </c>
      <c r="P26" s="39" t="s">
        <v>55</v>
      </c>
      <c r="Q26" s="44" t="s">
        <v>70</v>
      </c>
      <c r="R26" s="45" t="s">
        <v>65</v>
      </c>
      <c r="S26" s="46" t="s">
        <v>66</v>
      </c>
      <c r="T26" s="47">
        <v>10350</v>
      </c>
      <c r="U26" s="47">
        <v>0</v>
      </c>
      <c r="V26" s="47">
        <f t="shared" si="0"/>
        <v>10350</v>
      </c>
      <c r="W26" s="47">
        <f>846+80</f>
        <v>926</v>
      </c>
      <c r="X26" s="47">
        <f>528+50</f>
        <v>578</v>
      </c>
      <c r="Y26" s="48">
        <v>441.8</v>
      </c>
      <c r="Z26" s="47">
        <v>0</v>
      </c>
      <c r="AA26" s="47">
        <f t="shared" si="1"/>
        <v>1888.5649999999998</v>
      </c>
      <c r="AB26" s="47">
        <f t="shared" si="2"/>
        <v>323.75399999999996</v>
      </c>
      <c r="AC26" s="49">
        <v>678.93</v>
      </c>
      <c r="AD26" s="47">
        <f t="shared" si="3"/>
        <v>215.83599999999998</v>
      </c>
      <c r="AE26" s="47">
        <f t="shared" si="4"/>
        <v>6147.9</v>
      </c>
      <c r="AF26" s="50">
        <v>187.5</v>
      </c>
      <c r="AG26" s="50">
        <v>80</v>
      </c>
      <c r="AH26" s="47">
        <f t="shared" si="5"/>
        <v>46.8125</v>
      </c>
      <c r="AI26" s="47">
        <f t="shared" si="6"/>
        <v>8.0250000000000004</v>
      </c>
      <c r="AJ26" s="47">
        <f t="shared" si="7"/>
        <v>27.1572</v>
      </c>
      <c r="AK26" s="47">
        <f t="shared" si="8"/>
        <v>5.3500000000000005</v>
      </c>
      <c r="AL26" s="50">
        <f t="shared" si="9"/>
        <v>37.04</v>
      </c>
      <c r="AM26" s="50">
        <f t="shared" si="9"/>
        <v>23.12</v>
      </c>
      <c r="AN26" s="50">
        <f t="shared" si="10"/>
        <v>0</v>
      </c>
      <c r="AO26" s="50">
        <f t="shared" si="11"/>
        <v>31.25</v>
      </c>
      <c r="AP26" s="50">
        <f t="shared" si="12"/>
        <v>93.75</v>
      </c>
      <c r="AQ26" s="50">
        <f t="shared" si="13"/>
        <v>312.5</v>
      </c>
      <c r="AR26" s="50">
        <f t="shared" si="17"/>
        <v>5417.5564000000004</v>
      </c>
      <c r="AS26" s="47">
        <f t="shared" si="14"/>
        <v>1725</v>
      </c>
      <c r="AT26" s="47">
        <f t="shared" si="15"/>
        <v>17250</v>
      </c>
      <c r="AU26" s="47">
        <v>7200</v>
      </c>
      <c r="AV26" s="47">
        <f t="shared" si="18"/>
        <v>222575.07639999999</v>
      </c>
      <c r="AW26" s="58"/>
      <c r="AX26" s="52"/>
      <c r="AY26" s="52"/>
      <c r="AZ26" s="52"/>
      <c r="BA26" s="52"/>
      <c r="BB26" s="37"/>
      <c r="BC26" s="37"/>
      <c r="BD26" s="37"/>
      <c r="BE26" s="37"/>
      <c r="BF26" s="62"/>
      <c r="BG26" s="62"/>
      <c r="BH26" s="62"/>
      <c r="BI26" s="62"/>
    </row>
    <row r="27" spans="2:61" s="53" customFormat="1" ht="18" x14ac:dyDescent="0.25">
      <c r="B27" s="38">
        <f t="shared" si="16"/>
        <v>23</v>
      </c>
      <c r="C27" s="39">
        <v>10</v>
      </c>
      <c r="D27" s="39">
        <v>1</v>
      </c>
      <c r="E27" s="38">
        <v>20</v>
      </c>
      <c r="F27" s="38"/>
      <c r="G27" s="38">
        <v>270</v>
      </c>
      <c r="H27" s="38"/>
      <c r="I27" s="40" t="s">
        <v>98</v>
      </c>
      <c r="J27" s="41"/>
      <c r="K27" s="42"/>
      <c r="L27" s="43"/>
      <c r="M27" s="39"/>
      <c r="N27" s="39">
        <v>8</v>
      </c>
      <c r="O27" s="39">
        <v>40</v>
      </c>
      <c r="P27" s="39" t="s">
        <v>55</v>
      </c>
      <c r="Q27" s="44" t="s">
        <v>78</v>
      </c>
      <c r="R27" s="45" t="s">
        <v>57</v>
      </c>
      <c r="S27" s="46" t="s">
        <v>58</v>
      </c>
      <c r="T27" s="47">
        <v>12022.5</v>
      </c>
      <c r="U27" s="47">
        <v>0</v>
      </c>
      <c r="V27" s="47">
        <f t="shared" si="0"/>
        <v>12022.5</v>
      </c>
      <c r="W27" s="47">
        <v>1021</v>
      </c>
      <c r="X27" s="47">
        <v>695</v>
      </c>
      <c r="Y27" s="48">
        <v>530</v>
      </c>
      <c r="Z27" s="47">
        <f>V27/30*25%*52</f>
        <v>5209.75</v>
      </c>
      <c r="AA27" s="47">
        <f t="shared" si="1"/>
        <v>2196.6875</v>
      </c>
      <c r="AB27" s="47">
        <f t="shared" si="2"/>
        <v>376.57499999999999</v>
      </c>
      <c r="AC27" s="49">
        <v>728.77</v>
      </c>
      <c r="AD27" s="47">
        <f t="shared" si="3"/>
        <v>251.05</v>
      </c>
      <c r="AE27" s="47">
        <f t="shared" si="4"/>
        <v>7134.25</v>
      </c>
      <c r="AF27" s="50">
        <v>375</v>
      </c>
      <c r="AG27" s="50">
        <v>80</v>
      </c>
      <c r="AH27" s="47">
        <f t="shared" si="5"/>
        <v>79.625</v>
      </c>
      <c r="AI27" s="47">
        <f t="shared" si="6"/>
        <v>13.65</v>
      </c>
      <c r="AJ27" s="47">
        <f t="shared" si="7"/>
        <v>29.1508</v>
      </c>
      <c r="AK27" s="47">
        <f t="shared" si="8"/>
        <v>9.1</v>
      </c>
      <c r="AL27" s="50">
        <f t="shared" si="9"/>
        <v>40.840000000000003</v>
      </c>
      <c r="AM27" s="50">
        <f t="shared" si="9"/>
        <v>27.8</v>
      </c>
      <c r="AN27" s="50">
        <f t="shared" si="10"/>
        <v>208.39000000000001</v>
      </c>
      <c r="AO27" s="50">
        <f t="shared" si="11"/>
        <v>62.5</v>
      </c>
      <c r="AP27" s="50">
        <f t="shared" si="12"/>
        <v>187.5</v>
      </c>
      <c r="AQ27" s="50">
        <f t="shared" si="13"/>
        <v>625</v>
      </c>
      <c r="AR27" s="50">
        <f t="shared" si="17"/>
        <v>8945.3796000000002</v>
      </c>
      <c r="AS27" s="47">
        <f t="shared" si="14"/>
        <v>2003.75</v>
      </c>
      <c r="AT27" s="47">
        <f t="shared" si="15"/>
        <v>20037.5</v>
      </c>
      <c r="AU27" s="47">
        <v>7200</v>
      </c>
      <c r="AV27" s="47">
        <f t="shared" si="18"/>
        <v>264389.61959999998</v>
      </c>
      <c r="AW27" s="66"/>
      <c r="AX27" s="52"/>
      <c r="AY27" s="52"/>
      <c r="AZ27" s="52"/>
      <c r="BA27" s="52"/>
      <c r="BB27" s="37"/>
      <c r="BC27" s="37"/>
      <c r="BD27" s="37"/>
      <c r="BE27" s="37"/>
      <c r="BF27" s="62"/>
      <c r="BG27" s="62"/>
      <c r="BH27" s="62"/>
      <c r="BI27" s="62"/>
    </row>
    <row r="28" spans="2:61" s="53" customFormat="1" ht="18" x14ac:dyDescent="0.25">
      <c r="B28" s="38">
        <f t="shared" si="16"/>
        <v>24</v>
      </c>
      <c r="C28" s="39">
        <v>10</v>
      </c>
      <c r="D28" s="39">
        <v>1</v>
      </c>
      <c r="E28" s="38">
        <v>20</v>
      </c>
      <c r="F28" s="38"/>
      <c r="G28" s="38">
        <v>270</v>
      </c>
      <c r="H28" s="38"/>
      <c r="I28" s="40" t="s">
        <v>99</v>
      </c>
      <c r="J28" s="41"/>
      <c r="K28" s="42"/>
      <c r="L28" s="43"/>
      <c r="M28" s="39"/>
      <c r="N28" s="39">
        <v>4</v>
      </c>
      <c r="O28" s="39">
        <v>30</v>
      </c>
      <c r="P28" s="39" t="s">
        <v>55</v>
      </c>
      <c r="Q28" s="44" t="s">
        <v>63</v>
      </c>
      <c r="R28" s="45" t="s">
        <v>57</v>
      </c>
      <c r="S28" s="46" t="s">
        <v>58</v>
      </c>
      <c r="T28" s="47">
        <v>8166</v>
      </c>
      <c r="U28" s="47">
        <v>0</v>
      </c>
      <c r="V28" s="47">
        <f t="shared" si="0"/>
        <v>8166</v>
      </c>
      <c r="W28" s="47">
        <v>682</v>
      </c>
      <c r="X28" s="47">
        <v>412</v>
      </c>
      <c r="Y28" s="48">
        <v>441.8</v>
      </c>
      <c r="Z28" s="47">
        <f>V28/30*25%*52</f>
        <v>3538.6</v>
      </c>
      <c r="AA28" s="47">
        <f t="shared" si="1"/>
        <v>1506.3649999999998</v>
      </c>
      <c r="AB28" s="47">
        <f t="shared" si="2"/>
        <v>258.23399999999998</v>
      </c>
      <c r="AC28" s="49">
        <v>611.16</v>
      </c>
      <c r="AD28" s="47">
        <f t="shared" si="3"/>
        <v>172.15599999999998</v>
      </c>
      <c r="AE28" s="47">
        <f t="shared" si="4"/>
        <v>4850.8999999999996</v>
      </c>
      <c r="AF28" s="50">
        <v>337.5</v>
      </c>
      <c r="AG28" s="50">
        <v>80</v>
      </c>
      <c r="AH28" s="47">
        <f t="shared" si="5"/>
        <v>73.0625</v>
      </c>
      <c r="AI28" s="47">
        <f t="shared" si="6"/>
        <v>12.525</v>
      </c>
      <c r="AJ28" s="47">
        <f t="shared" si="7"/>
        <v>24.446400000000001</v>
      </c>
      <c r="AK28" s="47">
        <f t="shared" si="8"/>
        <v>8.35</v>
      </c>
      <c r="AL28" s="50">
        <f t="shared" si="9"/>
        <v>27.28</v>
      </c>
      <c r="AM28" s="50">
        <f t="shared" si="9"/>
        <v>16.48</v>
      </c>
      <c r="AN28" s="50">
        <f t="shared" si="10"/>
        <v>141.54400000000001</v>
      </c>
      <c r="AO28" s="50">
        <f t="shared" si="11"/>
        <v>56.25</v>
      </c>
      <c r="AP28" s="50">
        <f t="shared" si="12"/>
        <v>168.75</v>
      </c>
      <c r="AQ28" s="50">
        <f t="shared" si="13"/>
        <v>562.5</v>
      </c>
      <c r="AR28" s="50">
        <f t="shared" si="17"/>
        <v>7884.7708000000002</v>
      </c>
      <c r="AS28" s="47">
        <f t="shared" si="14"/>
        <v>1361</v>
      </c>
      <c r="AT28" s="47">
        <f t="shared" si="15"/>
        <v>13610</v>
      </c>
      <c r="AU28" s="47">
        <v>7200</v>
      </c>
      <c r="AV28" s="47">
        <f t="shared" si="18"/>
        <v>185441.85080000001</v>
      </c>
      <c r="AW28" s="55"/>
      <c r="AX28" s="52"/>
      <c r="AY28" s="52"/>
      <c r="AZ28" s="52"/>
      <c r="BA28" s="52"/>
      <c r="BB28" s="37"/>
      <c r="BC28" s="37"/>
      <c r="BD28" s="37"/>
      <c r="BE28" s="37"/>
      <c r="BF28" s="62"/>
      <c r="BG28" s="62"/>
      <c r="BH28" s="62"/>
      <c r="BI28" s="62"/>
    </row>
    <row r="29" spans="2:61" s="53" customFormat="1" ht="18" x14ac:dyDescent="0.25">
      <c r="B29" s="38">
        <f t="shared" si="16"/>
        <v>25</v>
      </c>
      <c r="C29" s="39">
        <v>10</v>
      </c>
      <c r="D29" s="39">
        <v>1</v>
      </c>
      <c r="E29" s="38">
        <v>20</v>
      </c>
      <c r="F29" s="38"/>
      <c r="G29" s="38">
        <v>270</v>
      </c>
      <c r="H29" s="38"/>
      <c r="I29" s="40" t="s">
        <v>100</v>
      </c>
      <c r="J29" s="41"/>
      <c r="K29" s="42"/>
      <c r="L29" s="43"/>
      <c r="M29" s="39"/>
      <c r="N29" s="39">
        <v>9</v>
      </c>
      <c r="O29" s="39">
        <v>30</v>
      </c>
      <c r="P29" s="39" t="s">
        <v>55</v>
      </c>
      <c r="Q29" s="44" t="s">
        <v>101</v>
      </c>
      <c r="R29" s="45" t="s">
        <v>66</v>
      </c>
      <c r="S29" s="46" t="s">
        <v>66</v>
      </c>
      <c r="T29" s="47">
        <v>9853.7999999999993</v>
      </c>
      <c r="U29" s="47">
        <v>0</v>
      </c>
      <c r="V29" s="47">
        <f t="shared" si="0"/>
        <v>9853.7999999999993</v>
      </c>
      <c r="W29" s="47">
        <v>799</v>
      </c>
      <c r="X29" s="47">
        <v>547</v>
      </c>
      <c r="Y29" s="48">
        <v>441.8</v>
      </c>
      <c r="Z29" s="47">
        <v>0</v>
      </c>
      <c r="AA29" s="47">
        <f t="shared" si="1"/>
        <v>1801.7299999999996</v>
      </c>
      <c r="AB29" s="47">
        <f t="shared" si="2"/>
        <v>308.86799999999994</v>
      </c>
      <c r="AC29" s="49">
        <v>661.93</v>
      </c>
      <c r="AD29" s="47">
        <f t="shared" si="3"/>
        <v>205.91199999999998</v>
      </c>
      <c r="AE29" s="47">
        <f t="shared" si="4"/>
        <v>5820.7999999999993</v>
      </c>
      <c r="AF29" s="50">
        <v>281.25</v>
      </c>
      <c r="AG29" s="50">
        <v>80</v>
      </c>
      <c r="AH29" s="47">
        <f t="shared" si="5"/>
        <v>63.218749999999993</v>
      </c>
      <c r="AI29" s="47">
        <f t="shared" si="6"/>
        <v>10.8375</v>
      </c>
      <c r="AJ29" s="47">
        <f t="shared" si="7"/>
        <v>26.4772</v>
      </c>
      <c r="AK29" s="47">
        <f t="shared" si="8"/>
        <v>7.2250000000000005</v>
      </c>
      <c r="AL29" s="50">
        <f t="shared" si="9"/>
        <v>31.96</v>
      </c>
      <c r="AM29" s="50">
        <f t="shared" si="9"/>
        <v>21.88</v>
      </c>
      <c r="AN29" s="50">
        <f t="shared" si="10"/>
        <v>0</v>
      </c>
      <c r="AO29" s="50">
        <f t="shared" si="11"/>
        <v>46.875</v>
      </c>
      <c r="AP29" s="50">
        <f t="shared" si="12"/>
        <v>140.625</v>
      </c>
      <c r="AQ29" s="50">
        <f t="shared" si="13"/>
        <v>468.75</v>
      </c>
      <c r="AR29" s="50">
        <f t="shared" si="17"/>
        <v>6930.4313999999995</v>
      </c>
      <c r="AS29" s="47">
        <f t="shared" si="14"/>
        <v>1642.3</v>
      </c>
      <c r="AT29" s="47">
        <f t="shared" si="15"/>
        <v>16423</v>
      </c>
      <c r="AU29" s="47">
        <v>7200</v>
      </c>
      <c r="AV29" s="47">
        <f t="shared" si="18"/>
        <v>213457.01139999999</v>
      </c>
      <c r="AW29" s="67"/>
      <c r="AX29" s="54"/>
      <c r="AY29" s="54"/>
      <c r="AZ29" s="52"/>
      <c r="BA29" s="52"/>
      <c r="BB29" s="37"/>
      <c r="BC29" s="37"/>
      <c r="BD29" s="37"/>
      <c r="BE29" s="37"/>
      <c r="BF29" s="62"/>
      <c r="BG29" s="62"/>
      <c r="BH29" s="62"/>
      <c r="BI29" s="62"/>
    </row>
    <row r="30" spans="2:61" s="53" customFormat="1" ht="18" x14ac:dyDescent="0.25">
      <c r="B30" s="38">
        <f t="shared" si="16"/>
        <v>26</v>
      </c>
      <c r="C30" s="39">
        <v>10</v>
      </c>
      <c r="D30" s="39">
        <v>1</v>
      </c>
      <c r="E30" s="38">
        <v>20</v>
      </c>
      <c r="F30" s="38"/>
      <c r="G30" s="38">
        <v>270</v>
      </c>
      <c r="H30" s="38"/>
      <c r="I30" s="40" t="s">
        <v>102</v>
      </c>
      <c r="J30" s="41"/>
      <c r="K30" s="42"/>
      <c r="L30" s="43"/>
      <c r="M30" s="39"/>
      <c r="N30" s="39">
        <v>9</v>
      </c>
      <c r="O30" s="39">
        <v>40</v>
      </c>
      <c r="P30" s="39" t="s">
        <v>55</v>
      </c>
      <c r="Q30" s="44" t="s">
        <v>103</v>
      </c>
      <c r="R30" s="45" t="s">
        <v>66</v>
      </c>
      <c r="S30" s="46" t="s">
        <v>66</v>
      </c>
      <c r="T30" s="47">
        <v>12703.5</v>
      </c>
      <c r="U30" s="47">
        <v>0</v>
      </c>
      <c r="V30" s="47">
        <f t="shared" si="0"/>
        <v>12703.5</v>
      </c>
      <c r="W30" s="47">
        <v>1037</v>
      </c>
      <c r="X30" s="47">
        <v>711</v>
      </c>
      <c r="Y30" s="48">
        <v>618.52</v>
      </c>
      <c r="Z30" s="47">
        <v>0</v>
      </c>
      <c r="AA30" s="47">
        <f t="shared" si="1"/>
        <v>2331.3534999999997</v>
      </c>
      <c r="AB30" s="47">
        <f t="shared" si="2"/>
        <v>399.66059999999999</v>
      </c>
      <c r="AC30" s="49">
        <v>748.55</v>
      </c>
      <c r="AD30" s="47">
        <f t="shared" si="3"/>
        <v>266.44040000000001</v>
      </c>
      <c r="AE30" s="47">
        <f t="shared" si="4"/>
        <v>7535.01</v>
      </c>
      <c r="AF30" s="50">
        <v>375</v>
      </c>
      <c r="AG30" s="50">
        <v>80</v>
      </c>
      <c r="AH30" s="47">
        <f t="shared" si="5"/>
        <v>79.625</v>
      </c>
      <c r="AI30" s="47">
        <f t="shared" si="6"/>
        <v>13.65</v>
      </c>
      <c r="AJ30" s="47">
        <f t="shared" si="7"/>
        <v>29.942</v>
      </c>
      <c r="AK30" s="47">
        <f t="shared" si="8"/>
        <v>9.1</v>
      </c>
      <c r="AL30" s="50">
        <f t="shared" si="9"/>
        <v>41.480000000000004</v>
      </c>
      <c r="AM30" s="50">
        <f t="shared" si="9"/>
        <v>28.44</v>
      </c>
      <c r="AN30" s="50">
        <f t="shared" si="10"/>
        <v>0</v>
      </c>
      <c r="AO30" s="50">
        <f t="shared" si="11"/>
        <v>62.5</v>
      </c>
      <c r="AP30" s="50">
        <f t="shared" si="12"/>
        <v>187.5</v>
      </c>
      <c r="AQ30" s="50">
        <f t="shared" si="13"/>
        <v>625</v>
      </c>
      <c r="AR30" s="50">
        <f t="shared" si="17"/>
        <v>8761.844000000001</v>
      </c>
      <c r="AS30" s="47">
        <f t="shared" si="14"/>
        <v>2117.25</v>
      </c>
      <c r="AT30" s="47">
        <f t="shared" si="15"/>
        <v>21172.5</v>
      </c>
      <c r="AU30" s="47">
        <v>7200</v>
      </c>
      <c r="AV30" s="47">
        <f t="shared" si="18"/>
        <v>272578.89799999999</v>
      </c>
      <c r="AW30" s="55"/>
      <c r="AX30" s="52"/>
      <c r="AY30" s="52"/>
      <c r="AZ30" s="52"/>
      <c r="BA30" s="52"/>
      <c r="BB30" s="37"/>
      <c r="BC30" s="37"/>
      <c r="BD30" s="37"/>
      <c r="BE30" s="37"/>
      <c r="BF30" s="62"/>
      <c r="BG30" s="62"/>
      <c r="BH30" s="62"/>
      <c r="BI30" s="62"/>
    </row>
    <row r="31" spans="2:61" s="53" customFormat="1" ht="18" x14ac:dyDescent="0.25">
      <c r="B31" s="38">
        <f t="shared" si="16"/>
        <v>27</v>
      </c>
      <c r="C31" s="39">
        <v>10</v>
      </c>
      <c r="D31" s="39">
        <v>1</v>
      </c>
      <c r="E31" s="38">
        <v>20</v>
      </c>
      <c r="F31" s="38"/>
      <c r="G31" s="38">
        <v>270</v>
      </c>
      <c r="H31" s="38"/>
      <c r="I31" s="59" t="s">
        <v>104</v>
      </c>
      <c r="J31" s="40"/>
      <c r="K31" s="42"/>
      <c r="L31" s="43"/>
      <c r="M31" s="39"/>
      <c r="N31" s="39">
        <v>7</v>
      </c>
      <c r="O31" s="39">
        <v>30</v>
      </c>
      <c r="P31" s="39" t="s">
        <v>55</v>
      </c>
      <c r="Q31" s="44" t="s">
        <v>91</v>
      </c>
      <c r="R31" s="45" t="s">
        <v>92</v>
      </c>
      <c r="S31" s="46" t="s">
        <v>66</v>
      </c>
      <c r="T31" s="47">
        <v>9005.1</v>
      </c>
      <c r="U31" s="47">
        <v>0</v>
      </c>
      <c r="V31" s="47">
        <f t="shared" si="0"/>
        <v>9005.1</v>
      </c>
      <c r="W31" s="47">
        <v>775</v>
      </c>
      <c r="X31" s="47">
        <v>523</v>
      </c>
      <c r="Y31" s="48">
        <v>0</v>
      </c>
      <c r="Z31" s="47">
        <v>0</v>
      </c>
      <c r="AA31" s="47">
        <f t="shared" si="1"/>
        <v>1575.8924999999999</v>
      </c>
      <c r="AB31" s="47">
        <f t="shared" si="2"/>
        <v>270.15300000000002</v>
      </c>
      <c r="AC31" s="49">
        <v>636.61</v>
      </c>
      <c r="AD31" s="47">
        <f t="shared" si="3"/>
        <v>180.102</v>
      </c>
      <c r="AE31" s="47">
        <f t="shared" si="4"/>
        <v>5151.55</v>
      </c>
      <c r="AF31" s="50">
        <v>300</v>
      </c>
      <c r="AG31" s="50">
        <v>0</v>
      </c>
      <c r="AH31" s="47">
        <f t="shared" si="5"/>
        <v>52.5</v>
      </c>
      <c r="AI31" s="47">
        <f t="shared" si="6"/>
        <v>9</v>
      </c>
      <c r="AJ31" s="47">
        <f t="shared" si="7"/>
        <v>25.464400000000001</v>
      </c>
      <c r="AK31" s="47">
        <f t="shared" si="8"/>
        <v>6</v>
      </c>
      <c r="AL31" s="50">
        <f t="shared" si="9"/>
        <v>31</v>
      </c>
      <c r="AM31" s="50">
        <f t="shared" si="9"/>
        <v>20.92</v>
      </c>
      <c r="AN31" s="50">
        <f t="shared" si="10"/>
        <v>0</v>
      </c>
      <c r="AO31" s="50">
        <f t="shared" si="11"/>
        <v>50</v>
      </c>
      <c r="AP31" s="50">
        <f t="shared" si="12"/>
        <v>150</v>
      </c>
      <c r="AQ31" s="50">
        <f t="shared" si="13"/>
        <v>500</v>
      </c>
      <c r="AR31" s="50">
        <f t="shared" si="17"/>
        <v>6038.6128000000008</v>
      </c>
      <c r="AS31" s="47">
        <f t="shared" si="14"/>
        <v>1500.8500000000001</v>
      </c>
      <c r="AT31" s="47">
        <f t="shared" si="15"/>
        <v>15008.5</v>
      </c>
      <c r="AU31" s="47">
        <v>7200</v>
      </c>
      <c r="AV31" s="47">
        <f t="shared" si="18"/>
        <v>190489.80280000003</v>
      </c>
      <c r="AW31" s="55"/>
      <c r="AX31" s="54"/>
      <c r="AY31" s="54"/>
      <c r="AZ31" s="52"/>
      <c r="BA31" s="52"/>
      <c r="BB31" s="37"/>
      <c r="BC31" s="37"/>
      <c r="BD31" s="37"/>
      <c r="BE31" s="37"/>
      <c r="BF31" s="62"/>
      <c r="BG31" s="62"/>
      <c r="BH31" s="62"/>
      <c r="BI31" s="62"/>
    </row>
    <row r="32" spans="2:61" s="12" customFormat="1" ht="18" x14ac:dyDescent="0.25">
      <c r="B32" s="38">
        <f t="shared" si="16"/>
        <v>28</v>
      </c>
      <c r="C32" s="39">
        <v>10</v>
      </c>
      <c r="D32" s="39">
        <v>1</v>
      </c>
      <c r="E32" s="38">
        <v>20</v>
      </c>
      <c r="F32" s="38"/>
      <c r="G32" s="38">
        <v>270</v>
      </c>
      <c r="H32" s="38"/>
      <c r="I32" s="40" t="s">
        <v>105</v>
      </c>
      <c r="J32" s="41"/>
      <c r="K32" s="42"/>
      <c r="L32" s="43"/>
      <c r="M32" s="39"/>
      <c r="N32" s="39">
        <v>15</v>
      </c>
      <c r="O32" s="39">
        <v>40</v>
      </c>
      <c r="P32" s="39" t="s">
        <v>106</v>
      </c>
      <c r="Q32" s="44" t="s">
        <v>107</v>
      </c>
      <c r="R32" s="45" t="s">
        <v>108</v>
      </c>
      <c r="S32" s="46" t="s">
        <v>66</v>
      </c>
      <c r="T32" s="47">
        <v>15425.1</v>
      </c>
      <c r="U32" s="47">
        <v>0</v>
      </c>
      <c r="V32" s="47">
        <f t="shared" si="0"/>
        <v>15425.1</v>
      </c>
      <c r="W32" s="47">
        <v>1206</v>
      </c>
      <c r="X32" s="47">
        <v>755</v>
      </c>
      <c r="Y32" s="48">
        <v>353.44</v>
      </c>
      <c r="Z32" s="47">
        <v>0</v>
      </c>
      <c r="AA32" s="47">
        <f t="shared" si="1"/>
        <v>2761.2444999999998</v>
      </c>
      <c r="AB32" s="47">
        <f t="shared" si="2"/>
        <v>473.3562</v>
      </c>
      <c r="AC32" s="49">
        <v>828.91</v>
      </c>
      <c r="AD32" s="47">
        <f t="shared" si="3"/>
        <v>315.57080000000002</v>
      </c>
      <c r="AE32" s="47">
        <f t="shared" si="4"/>
        <v>8869.7699999999986</v>
      </c>
      <c r="AF32" s="50">
        <v>0</v>
      </c>
      <c r="AG32" s="50">
        <v>80</v>
      </c>
      <c r="AH32" s="47">
        <f t="shared" si="5"/>
        <v>14</v>
      </c>
      <c r="AI32" s="47">
        <f t="shared" si="6"/>
        <v>2.4</v>
      </c>
      <c r="AJ32" s="47">
        <f t="shared" si="7"/>
        <v>33.156399999999998</v>
      </c>
      <c r="AK32" s="47">
        <f t="shared" si="8"/>
        <v>1.6</v>
      </c>
      <c r="AL32" s="50">
        <f t="shared" si="9"/>
        <v>48.24</v>
      </c>
      <c r="AM32" s="50">
        <f t="shared" si="9"/>
        <v>30.2</v>
      </c>
      <c r="AN32" s="50">
        <f t="shared" si="10"/>
        <v>0</v>
      </c>
      <c r="AO32" s="50">
        <f t="shared" si="11"/>
        <v>0</v>
      </c>
      <c r="AP32" s="50">
        <f t="shared" si="12"/>
        <v>0</v>
      </c>
      <c r="AQ32" s="50">
        <f t="shared" si="13"/>
        <v>0</v>
      </c>
      <c r="AR32" s="50">
        <f t="shared" si="17"/>
        <v>2515.1567999999997</v>
      </c>
      <c r="AS32" s="47">
        <f t="shared" si="14"/>
        <v>2570.85</v>
      </c>
      <c r="AT32" s="47">
        <f t="shared" si="15"/>
        <v>25708.499999999996</v>
      </c>
      <c r="AU32" s="47">
        <v>7200</v>
      </c>
      <c r="AV32" s="47">
        <f t="shared" si="18"/>
        <v>312287.73479999998</v>
      </c>
      <c r="AW32" s="58"/>
      <c r="AX32" s="52"/>
      <c r="AY32" s="52"/>
      <c r="AZ32" s="52"/>
      <c r="BA32" s="52"/>
      <c r="BB32" s="37"/>
      <c r="BC32" s="37"/>
      <c r="BD32" s="37"/>
      <c r="BE32" s="37"/>
    </row>
    <row r="33" spans="2:61" s="53" customFormat="1" ht="18" x14ac:dyDescent="0.25">
      <c r="B33" s="38">
        <f t="shared" si="16"/>
        <v>29</v>
      </c>
      <c r="C33" s="39">
        <v>10</v>
      </c>
      <c r="D33" s="39">
        <v>1</v>
      </c>
      <c r="E33" s="38">
        <v>20</v>
      </c>
      <c r="F33" s="38"/>
      <c r="G33" s="38">
        <v>270</v>
      </c>
      <c r="H33" s="38"/>
      <c r="I33" s="40" t="s">
        <v>109</v>
      </c>
      <c r="J33" s="41"/>
      <c r="K33" s="42"/>
      <c r="L33" s="43"/>
      <c r="M33" s="39"/>
      <c r="N33" s="39">
        <v>4</v>
      </c>
      <c r="O33" s="39">
        <v>40</v>
      </c>
      <c r="P33" s="39" t="s">
        <v>55</v>
      </c>
      <c r="Q33" s="44" t="s">
        <v>63</v>
      </c>
      <c r="R33" s="45" t="s">
        <v>57</v>
      </c>
      <c r="S33" s="46" t="s">
        <v>58</v>
      </c>
      <c r="T33" s="47">
        <v>10438.200000000001</v>
      </c>
      <c r="U33" s="47">
        <v>0</v>
      </c>
      <c r="V33" s="47">
        <f t="shared" si="0"/>
        <v>10438.200000000001</v>
      </c>
      <c r="W33" s="47">
        <v>882</v>
      </c>
      <c r="X33" s="47">
        <v>532</v>
      </c>
      <c r="Y33" s="48">
        <v>530.16</v>
      </c>
      <c r="Z33" s="47">
        <v>0</v>
      </c>
      <c r="AA33" s="47">
        <f t="shared" si="1"/>
        <v>1919.463</v>
      </c>
      <c r="AB33" s="47">
        <f t="shared" si="2"/>
        <v>329.05079999999998</v>
      </c>
      <c r="AC33" s="49">
        <v>680.34</v>
      </c>
      <c r="AD33" s="47">
        <f t="shared" si="3"/>
        <v>219.36720000000003</v>
      </c>
      <c r="AE33" s="47">
        <f t="shared" si="4"/>
        <v>6191.18</v>
      </c>
      <c r="AF33" s="50">
        <v>375</v>
      </c>
      <c r="AG33" s="50">
        <v>80</v>
      </c>
      <c r="AH33" s="47">
        <f t="shared" si="5"/>
        <v>79.625</v>
      </c>
      <c r="AI33" s="47">
        <f t="shared" si="6"/>
        <v>13.65</v>
      </c>
      <c r="AJ33" s="47">
        <f t="shared" si="7"/>
        <v>27.213600000000003</v>
      </c>
      <c r="AK33" s="47">
        <f t="shared" si="8"/>
        <v>9.1</v>
      </c>
      <c r="AL33" s="50">
        <f t="shared" si="9"/>
        <v>35.28</v>
      </c>
      <c r="AM33" s="50">
        <f t="shared" si="9"/>
        <v>21.28</v>
      </c>
      <c r="AN33" s="50">
        <f t="shared" si="10"/>
        <v>0</v>
      </c>
      <c r="AO33" s="50">
        <f t="shared" si="11"/>
        <v>62.5</v>
      </c>
      <c r="AP33" s="50">
        <f t="shared" si="12"/>
        <v>187.5</v>
      </c>
      <c r="AQ33" s="50">
        <f t="shared" si="13"/>
        <v>625</v>
      </c>
      <c r="AR33" s="50">
        <f t="shared" si="17"/>
        <v>8568.7831999999999</v>
      </c>
      <c r="AS33" s="47">
        <f t="shared" si="14"/>
        <v>1739.7</v>
      </c>
      <c r="AT33" s="47">
        <f t="shared" si="15"/>
        <v>17397</v>
      </c>
      <c r="AU33" s="47">
        <v>7200</v>
      </c>
      <c r="AV33" s="47">
        <f t="shared" si="18"/>
        <v>227463.63520000002</v>
      </c>
      <c r="AW33" s="55"/>
      <c r="AX33" s="52"/>
      <c r="AY33" s="52"/>
      <c r="AZ33" s="52"/>
      <c r="BA33" s="52"/>
      <c r="BB33" s="37"/>
      <c r="BC33" s="37"/>
      <c r="BD33" s="37"/>
      <c r="BE33" s="37"/>
      <c r="BF33" s="62"/>
      <c r="BG33" s="62"/>
      <c r="BH33" s="62"/>
      <c r="BI33" s="62"/>
    </row>
    <row r="34" spans="2:61" s="53" customFormat="1" ht="18" x14ac:dyDescent="0.25">
      <c r="B34" s="38">
        <f t="shared" si="16"/>
        <v>30</v>
      </c>
      <c r="C34" s="39">
        <v>10</v>
      </c>
      <c r="D34" s="39">
        <v>1</v>
      </c>
      <c r="E34" s="38">
        <v>20</v>
      </c>
      <c r="F34" s="38"/>
      <c r="G34" s="38">
        <v>270</v>
      </c>
      <c r="H34" s="38"/>
      <c r="I34" s="40" t="s">
        <v>110</v>
      </c>
      <c r="J34" s="41"/>
      <c r="K34" s="42"/>
      <c r="L34" s="43"/>
      <c r="M34" s="39"/>
      <c r="N34" s="39">
        <v>8</v>
      </c>
      <c r="O34" s="39">
        <v>40</v>
      </c>
      <c r="P34" s="39" t="s">
        <v>55</v>
      </c>
      <c r="Q34" s="44" t="s">
        <v>111</v>
      </c>
      <c r="R34" s="45" t="s">
        <v>112</v>
      </c>
      <c r="S34" s="46" t="s">
        <v>66</v>
      </c>
      <c r="T34" s="47">
        <v>12022.5</v>
      </c>
      <c r="U34" s="47">
        <v>0</v>
      </c>
      <c r="V34" s="47">
        <f t="shared" si="0"/>
        <v>12022.5</v>
      </c>
      <c r="W34" s="47">
        <v>1021</v>
      </c>
      <c r="X34" s="47">
        <v>695</v>
      </c>
      <c r="Y34" s="48">
        <v>530.16</v>
      </c>
      <c r="Z34" s="47">
        <v>0</v>
      </c>
      <c r="AA34" s="47">
        <f t="shared" si="1"/>
        <v>2196.7154999999998</v>
      </c>
      <c r="AB34" s="47">
        <f t="shared" si="2"/>
        <v>376.57979999999998</v>
      </c>
      <c r="AC34" s="49">
        <v>728.77</v>
      </c>
      <c r="AD34" s="47">
        <f t="shared" si="3"/>
        <v>251.0532</v>
      </c>
      <c r="AE34" s="47">
        <f t="shared" si="4"/>
        <v>7134.33</v>
      </c>
      <c r="AF34" s="50">
        <v>375</v>
      </c>
      <c r="AG34" s="50">
        <v>80</v>
      </c>
      <c r="AH34" s="47">
        <f t="shared" si="5"/>
        <v>79.625</v>
      </c>
      <c r="AI34" s="47">
        <f t="shared" si="6"/>
        <v>13.65</v>
      </c>
      <c r="AJ34" s="47">
        <f t="shared" si="7"/>
        <v>29.1508</v>
      </c>
      <c r="AK34" s="47">
        <f t="shared" si="8"/>
        <v>9.1</v>
      </c>
      <c r="AL34" s="50">
        <f t="shared" si="9"/>
        <v>40.840000000000003</v>
      </c>
      <c r="AM34" s="50">
        <f t="shared" si="9"/>
        <v>27.8</v>
      </c>
      <c r="AN34" s="50">
        <f t="shared" si="10"/>
        <v>0</v>
      </c>
      <c r="AO34" s="50">
        <f t="shared" si="11"/>
        <v>62.5</v>
      </c>
      <c r="AP34" s="50">
        <f t="shared" si="12"/>
        <v>187.5</v>
      </c>
      <c r="AQ34" s="50">
        <f t="shared" si="13"/>
        <v>625</v>
      </c>
      <c r="AR34" s="50">
        <f t="shared" si="17"/>
        <v>8736.9896000000008</v>
      </c>
      <c r="AS34" s="47">
        <f t="shared" si="14"/>
        <v>2003.75</v>
      </c>
      <c r="AT34" s="47">
        <f t="shared" si="15"/>
        <v>20037.5</v>
      </c>
      <c r="AU34" s="47">
        <v>7200</v>
      </c>
      <c r="AV34" s="47">
        <f t="shared" si="18"/>
        <v>258973.91159999993</v>
      </c>
      <c r="AW34" s="66"/>
      <c r="AX34" s="52"/>
      <c r="AY34" s="52"/>
      <c r="AZ34" s="52"/>
      <c r="BA34" s="52"/>
      <c r="BB34" s="37"/>
      <c r="BC34" s="37"/>
      <c r="BD34" s="37"/>
      <c r="BE34" s="37"/>
      <c r="BF34" s="62"/>
      <c r="BG34" s="62"/>
      <c r="BH34" s="62"/>
      <c r="BI34" s="62"/>
    </row>
    <row r="35" spans="2:61" s="53" customFormat="1" ht="18" x14ac:dyDescent="0.25">
      <c r="B35" s="38">
        <f t="shared" si="16"/>
        <v>31</v>
      </c>
      <c r="C35" s="39">
        <v>10</v>
      </c>
      <c r="D35" s="39">
        <v>1</v>
      </c>
      <c r="E35" s="38">
        <v>20</v>
      </c>
      <c r="F35" s="38"/>
      <c r="G35" s="38">
        <v>270</v>
      </c>
      <c r="H35" s="38"/>
      <c r="I35" s="40" t="s">
        <v>113</v>
      </c>
      <c r="J35" s="41"/>
      <c r="K35" s="42"/>
      <c r="L35" s="43"/>
      <c r="M35" s="39"/>
      <c r="N35" s="39">
        <v>13</v>
      </c>
      <c r="O35" s="39">
        <v>30</v>
      </c>
      <c r="P35" s="39" t="s">
        <v>55</v>
      </c>
      <c r="Q35" s="44" t="s">
        <v>70</v>
      </c>
      <c r="R35" s="45" t="s">
        <v>95</v>
      </c>
      <c r="S35" s="46" t="s">
        <v>66</v>
      </c>
      <c r="T35" s="47">
        <v>10350</v>
      </c>
      <c r="U35" s="47">
        <v>0</v>
      </c>
      <c r="V35" s="47">
        <f t="shared" si="0"/>
        <v>10350</v>
      </c>
      <c r="W35" s="47">
        <f>846+80</f>
        <v>926</v>
      </c>
      <c r="X35" s="47">
        <f>528+50</f>
        <v>578</v>
      </c>
      <c r="Y35" s="48">
        <v>530.16</v>
      </c>
      <c r="Z35" s="47">
        <v>0</v>
      </c>
      <c r="AA35" s="47">
        <f t="shared" si="1"/>
        <v>1904.0279999999998</v>
      </c>
      <c r="AB35" s="47">
        <f t="shared" si="2"/>
        <v>326.40479999999997</v>
      </c>
      <c r="AC35" s="49">
        <v>679.09</v>
      </c>
      <c r="AD35" s="47">
        <f t="shared" si="3"/>
        <v>217.60320000000002</v>
      </c>
      <c r="AE35" s="47">
        <f t="shared" si="4"/>
        <v>6192.08</v>
      </c>
      <c r="AF35" s="50">
        <v>187.5</v>
      </c>
      <c r="AG35" s="50">
        <v>80</v>
      </c>
      <c r="AH35" s="47">
        <f t="shared" si="5"/>
        <v>46.8125</v>
      </c>
      <c r="AI35" s="47">
        <f t="shared" si="6"/>
        <v>8.0250000000000004</v>
      </c>
      <c r="AJ35" s="47">
        <f t="shared" si="7"/>
        <v>27.163600000000002</v>
      </c>
      <c r="AK35" s="47">
        <f t="shared" si="8"/>
        <v>5.3500000000000005</v>
      </c>
      <c r="AL35" s="50">
        <f t="shared" si="9"/>
        <v>37.04</v>
      </c>
      <c r="AM35" s="50">
        <f t="shared" si="9"/>
        <v>23.12</v>
      </c>
      <c r="AN35" s="50">
        <f t="shared" si="10"/>
        <v>0</v>
      </c>
      <c r="AO35" s="50">
        <f t="shared" si="11"/>
        <v>31.25</v>
      </c>
      <c r="AP35" s="50">
        <f t="shared" si="12"/>
        <v>93.75</v>
      </c>
      <c r="AQ35" s="50">
        <f t="shared" si="13"/>
        <v>312.5</v>
      </c>
      <c r="AR35" s="50">
        <f t="shared" si="17"/>
        <v>5417.6332000000002</v>
      </c>
      <c r="AS35" s="47">
        <f t="shared" si="14"/>
        <v>1725</v>
      </c>
      <c r="AT35" s="47">
        <f t="shared" si="15"/>
        <v>17250</v>
      </c>
      <c r="AU35" s="47">
        <v>7200</v>
      </c>
      <c r="AV35" s="47">
        <f t="shared" si="18"/>
        <v>223920.1452</v>
      </c>
      <c r="AW35" s="66"/>
      <c r="AX35" s="52"/>
      <c r="AY35" s="52"/>
      <c r="AZ35" s="54"/>
      <c r="BA35" s="54"/>
      <c r="BB35" s="37"/>
      <c r="BC35" s="37"/>
      <c r="BD35" s="37"/>
      <c r="BE35" s="37"/>
      <c r="BF35" s="62"/>
      <c r="BG35" s="62"/>
      <c r="BH35" s="62"/>
      <c r="BI35" s="62"/>
    </row>
    <row r="36" spans="2:61" s="12" customFormat="1" ht="18" x14ac:dyDescent="0.25">
      <c r="B36" s="38">
        <f t="shared" si="16"/>
        <v>32</v>
      </c>
      <c r="C36" s="39">
        <v>10</v>
      </c>
      <c r="D36" s="39">
        <v>1</v>
      </c>
      <c r="E36" s="38">
        <v>20</v>
      </c>
      <c r="F36" s="38"/>
      <c r="G36" s="38">
        <v>270</v>
      </c>
      <c r="H36" s="38"/>
      <c r="I36" s="40" t="s">
        <v>114</v>
      </c>
      <c r="J36" s="41"/>
      <c r="K36" s="42"/>
      <c r="L36" s="43"/>
      <c r="M36" s="39"/>
      <c r="N36" s="39">
        <v>3</v>
      </c>
      <c r="O36" s="39">
        <v>30</v>
      </c>
      <c r="P36" s="39" t="s">
        <v>55</v>
      </c>
      <c r="Q36" s="44" t="s">
        <v>60</v>
      </c>
      <c r="R36" s="45" t="s">
        <v>61</v>
      </c>
      <c r="S36" s="46" t="s">
        <v>58</v>
      </c>
      <c r="T36" s="47">
        <v>7902.3</v>
      </c>
      <c r="U36" s="47">
        <v>0</v>
      </c>
      <c r="V36" s="47">
        <f t="shared" si="0"/>
        <v>7902.3</v>
      </c>
      <c r="W36" s="47">
        <v>672</v>
      </c>
      <c r="X36" s="47">
        <v>402</v>
      </c>
      <c r="Y36" s="48">
        <v>441.8</v>
      </c>
      <c r="Z36" s="47">
        <v>0</v>
      </c>
      <c r="AA36" s="47">
        <f t="shared" si="1"/>
        <v>1460.2175</v>
      </c>
      <c r="AB36" s="47">
        <f t="shared" si="2"/>
        <v>250.32300000000001</v>
      </c>
      <c r="AC36" s="49">
        <v>603.47</v>
      </c>
      <c r="AD36" s="47">
        <f t="shared" si="3"/>
        <v>166.88200000000001</v>
      </c>
      <c r="AE36" s="47">
        <f t="shared" si="4"/>
        <v>4709.0499999999993</v>
      </c>
      <c r="AF36" s="50">
        <v>337.5</v>
      </c>
      <c r="AG36" s="50">
        <v>80</v>
      </c>
      <c r="AH36" s="47">
        <f t="shared" si="5"/>
        <v>73.0625</v>
      </c>
      <c r="AI36" s="47">
        <f t="shared" si="6"/>
        <v>12.525</v>
      </c>
      <c r="AJ36" s="47">
        <f t="shared" si="7"/>
        <v>24.138800000000003</v>
      </c>
      <c r="AK36" s="47">
        <f t="shared" si="8"/>
        <v>8.35</v>
      </c>
      <c r="AL36" s="50">
        <f t="shared" si="9"/>
        <v>26.88</v>
      </c>
      <c r="AM36" s="50">
        <f t="shared" si="9"/>
        <v>16.080000000000002</v>
      </c>
      <c r="AN36" s="50">
        <f t="shared" si="10"/>
        <v>0</v>
      </c>
      <c r="AO36" s="50">
        <f t="shared" si="11"/>
        <v>56.25</v>
      </c>
      <c r="AP36" s="50">
        <f t="shared" si="12"/>
        <v>168.75</v>
      </c>
      <c r="AQ36" s="50">
        <f t="shared" si="13"/>
        <v>562.5</v>
      </c>
      <c r="AR36" s="50">
        <f t="shared" si="17"/>
        <v>7729.9356000000007</v>
      </c>
      <c r="AS36" s="47">
        <f t="shared" si="14"/>
        <v>1317.0500000000002</v>
      </c>
      <c r="AT36" s="47">
        <f t="shared" si="15"/>
        <v>13170.500000000002</v>
      </c>
      <c r="AU36" s="47">
        <v>7200</v>
      </c>
      <c r="AV36" s="47">
        <f t="shared" si="18"/>
        <v>176914.44559999998</v>
      </c>
      <c r="AW36" s="55"/>
      <c r="AX36" s="52"/>
      <c r="AY36" s="52"/>
      <c r="AZ36" s="52"/>
      <c r="BA36" s="52"/>
      <c r="BB36" s="37"/>
      <c r="BC36" s="37"/>
      <c r="BD36" s="37"/>
      <c r="BE36" s="37"/>
    </row>
    <row r="37" spans="2:61" s="53" customFormat="1" ht="18" x14ac:dyDescent="0.25">
      <c r="B37" s="38">
        <f t="shared" si="16"/>
        <v>33</v>
      </c>
      <c r="C37" s="39">
        <v>10</v>
      </c>
      <c r="D37" s="39">
        <v>1</v>
      </c>
      <c r="E37" s="38">
        <v>20</v>
      </c>
      <c r="F37" s="38"/>
      <c r="G37" s="38">
        <v>270</v>
      </c>
      <c r="H37" s="38"/>
      <c r="I37" s="40" t="s">
        <v>115</v>
      </c>
      <c r="J37" s="41"/>
      <c r="K37" s="42"/>
      <c r="L37" s="43"/>
      <c r="M37" s="39"/>
      <c r="N37" s="39">
        <v>3</v>
      </c>
      <c r="O37" s="39">
        <v>30</v>
      </c>
      <c r="P37" s="39" t="s">
        <v>55</v>
      </c>
      <c r="Q37" s="44" t="s">
        <v>60</v>
      </c>
      <c r="R37" s="45" t="s">
        <v>61</v>
      </c>
      <c r="S37" s="46" t="s">
        <v>58</v>
      </c>
      <c r="T37" s="47">
        <v>7902.3</v>
      </c>
      <c r="U37" s="47">
        <v>0</v>
      </c>
      <c r="V37" s="47">
        <f>T37+U37</f>
        <v>7902.3</v>
      </c>
      <c r="W37" s="47">
        <v>672</v>
      </c>
      <c r="X37" s="47">
        <v>402</v>
      </c>
      <c r="Y37" s="48">
        <v>0</v>
      </c>
      <c r="Z37" s="47">
        <v>0</v>
      </c>
      <c r="AA37" s="47">
        <f t="shared" si="1"/>
        <v>1382.9024999999999</v>
      </c>
      <c r="AB37" s="47">
        <f t="shared" si="2"/>
        <v>237.06899999999999</v>
      </c>
      <c r="AC37" s="49">
        <v>602.84</v>
      </c>
      <c r="AD37" s="47">
        <f t="shared" si="3"/>
        <v>158.04600000000002</v>
      </c>
      <c r="AE37" s="47">
        <f t="shared" si="4"/>
        <v>4488.1499999999996</v>
      </c>
      <c r="AF37" s="50">
        <v>337.5</v>
      </c>
      <c r="AG37" s="50">
        <v>0</v>
      </c>
      <c r="AH37" s="47">
        <f t="shared" si="5"/>
        <v>59.062499999999993</v>
      </c>
      <c r="AI37" s="47">
        <f t="shared" si="6"/>
        <v>10.125</v>
      </c>
      <c r="AJ37" s="47">
        <f t="shared" si="7"/>
        <v>24.113600000000002</v>
      </c>
      <c r="AK37" s="47">
        <f t="shared" si="8"/>
        <v>6.75</v>
      </c>
      <c r="AL37" s="50">
        <f t="shared" ref="AL37:AM68" si="19">W37*4%</f>
        <v>26.88</v>
      </c>
      <c r="AM37" s="50">
        <f t="shared" si="19"/>
        <v>16.080000000000002</v>
      </c>
      <c r="AN37" s="50">
        <f t="shared" si="10"/>
        <v>0</v>
      </c>
      <c r="AO37" s="50">
        <f t="shared" si="11"/>
        <v>56.25</v>
      </c>
      <c r="AP37" s="50">
        <f t="shared" si="12"/>
        <v>168.75</v>
      </c>
      <c r="AQ37" s="50">
        <f t="shared" si="13"/>
        <v>562.5</v>
      </c>
      <c r="AR37" s="50">
        <f t="shared" si="17"/>
        <v>6553.6332000000002</v>
      </c>
      <c r="AS37" s="47">
        <f t="shared" si="14"/>
        <v>1317.0500000000002</v>
      </c>
      <c r="AT37" s="47">
        <f t="shared" si="15"/>
        <v>13170.500000000002</v>
      </c>
      <c r="AU37" s="47">
        <v>7200</v>
      </c>
      <c r="AV37" s="47">
        <f t="shared" si="18"/>
        <v>169015.22319999998</v>
      </c>
      <c r="AW37" s="67"/>
      <c r="AX37" s="52"/>
      <c r="AY37" s="52"/>
      <c r="AZ37" s="52"/>
      <c r="BA37" s="52"/>
      <c r="BB37" s="37"/>
      <c r="BC37" s="37"/>
      <c r="BD37" s="37"/>
      <c r="BE37" s="37"/>
      <c r="BF37" s="62"/>
      <c r="BG37" s="62"/>
      <c r="BH37" s="62"/>
      <c r="BI37" s="62"/>
    </row>
    <row r="38" spans="2:61" s="53" customFormat="1" ht="18" x14ac:dyDescent="0.25">
      <c r="B38" s="38">
        <f t="shared" si="16"/>
        <v>34</v>
      </c>
      <c r="C38" s="39">
        <v>10</v>
      </c>
      <c r="D38" s="39">
        <v>1</v>
      </c>
      <c r="E38" s="38">
        <v>20</v>
      </c>
      <c r="F38" s="38"/>
      <c r="G38" s="38">
        <v>270</v>
      </c>
      <c r="H38" s="38"/>
      <c r="I38" s="40" t="s">
        <v>116</v>
      </c>
      <c r="J38" s="41"/>
      <c r="K38" s="42"/>
      <c r="L38" s="43"/>
      <c r="M38" s="39"/>
      <c r="N38" s="39">
        <v>6</v>
      </c>
      <c r="O38" s="39">
        <v>30</v>
      </c>
      <c r="P38" s="39" t="s">
        <v>55</v>
      </c>
      <c r="Q38" s="44" t="s">
        <v>56</v>
      </c>
      <c r="R38" s="45" t="s">
        <v>117</v>
      </c>
      <c r="S38" s="46" t="s">
        <v>58</v>
      </c>
      <c r="T38" s="47">
        <v>8632.2000000000007</v>
      </c>
      <c r="U38" s="47">
        <v>0</v>
      </c>
      <c r="V38" s="47">
        <f t="shared" ref="V38:V101" si="20">+T38+U38</f>
        <v>8632.2000000000007</v>
      </c>
      <c r="W38" s="47">
        <v>767</v>
      </c>
      <c r="X38" s="47">
        <v>513</v>
      </c>
      <c r="Y38" s="48">
        <v>441.8</v>
      </c>
      <c r="Z38" s="47">
        <v>0</v>
      </c>
      <c r="AA38" s="47">
        <f t="shared" si="1"/>
        <v>1587.9499999999998</v>
      </c>
      <c r="AB38" s="47">
        <f t="shared" si="2"/>
        <v>272.21999999999997</v>
      </c>
      <c r="AC38" s="49">
        <v>626.65</v>
      </c>
      <c r="AD38" s="47">
        <f t="shared" si="3"/>
        <v>181.48</v>
      </c>
      <c r="AE38" s="47">
        <f t="shared" si="4"/>
        <v>5177</v>
      </c>
      <c r="AF38" s="50">
        <v>300</v>
      </c>
      <c r="AG38" s="50">
        <v>80</v>
      </c>
      <c r="AH38" s="47">
        <f t="shared" si="5"/>
        <v>66.5</v>
      </c>
      <c r="AI38" s="47">
        <f t="shared" si="6"/>
        <v>11.4</v>
      </c>
      <c r="AJ38" s="47">
        <f t="shared" si="7"/>
        <v>25.065999999999999</v>
      </c>
      <c r="AK38" s="47">
        <f t="shared" si="8"/>
        <v>7.6000000000000005</v>
      </c>
      <c r="AL38" s="50">
        <f t="shared" si="19"/>
        <v>30.68</v>
      </c>
      <c r="AM38" s="50">
        <f t="shared" si="19"/>
        <v>20.52</v>
      </c>
      <c r="AN38" s="50">
        <f t="shared" si="10"/>
        <v>0</v>
      </c>
      <c r="AO38" s="50">
        <f t="shared" si="11"/>
        <v>50</v>
      </c>
      <c r="AP38" s="50">
        <f t="shared" si="12"/>
        <v>150</v>
      </c>
      <c r="AQ38" s="50">
        <f t="shared" si="13"/>
        <v>500</v>
      </c>
      <c r="AR38" s="50">
        <f t="shared" si="17"/>
        <v>7201.1919999999991</v>
      </c>
      <c r="AS38" s="47">
        <f t="shared" si="14"/>
        <v>1438.7</v>
      </c>
      <c r="AT38" s="47">
        <f t="shared" si="15"/>
        <v>14387</v>
      </c>
      <c r="AU38" s="47">
        <v>7200</v>
      </c>
      <c r="AV38" s="47">
        <f t="shared" si="18"/>
        <v>191671.49199999997</v>
      </c>
      <c r="AW38" s="52"/>
      <c r="AX38" s="52"/>
      <c r="AY38" s="52"/>
      <c r="AZ38" s="52"/>
      <c r="BA38" s="52"/>
      <c r="BB38" s="37"/>
      <c r="BC38" s="37"/>
      <c r="BD38" s="37"/>
      <c r="BE38" s="37"/>
      <c r="BF38" s="62"/>
      <c r="BG38" s="62"/>
      <c r="BH38" s="62"/>
      <c r="BI38" s="62"/>
    </row>
    <row r="39" spans="2:61" s="53" customFormat="1" ht="18" x14ac:dyDescent="0.25">
      <c r="B39" s="38">
        <f t="shared" si="16"/>
        <v>35</v>
      </c>
      <c r="C39" s="39">
        <v>10</v>
      </c>
      <c r="D39" s="39">
        <v>1</v>
      </c>
      <c r="E39" s="38">
        <v>20</v>
      </c>
      <c r="F39" s="38"/>
      <c r="G39" s="38">
        <v>270</v>
      </c>
      <c r="H39" s="38"/>
      <c r="I39" s="40" t="s">
        <v>118</v>
      </c>
      <c r="J39" s="40"/>
      <c r="K39" s="42"/>
      <c r="L39" s="43"/>
      <c r="M39" s="39"/>
      <c r="N39" s="39">
        <v>3</v>
      </c>
      <c r="O39" s="39">
        <v>30</v>
      </c>
      <c r="P39" s="39" t="s">
        <v>55</v>
      </c>
      <c r="Q39" s="44" t="s">
        <v>60</v>
      </c>
      <c r="R39" s="45" t="s">
        <v>61</v>
      </c>
      <c r="S39" s="46" t="s">
        <v>58</v>
      </c>
      <c r="T39" s="47">
        <v>7902.3</v>
      </c>
      <c r="U39" s="47">
        <v>0</v>
      </c>
      <c r="V39" s="47">
        <f t="shared" si="20"/>
        <v>7902.3</v>
      </c>
      <c r="W39" s="47">
        <v>672</v>
      </c>
      <c r="X39" s="47">
        <v>402</v>
      </c>
      <c r="Y39" s="48">
        <v>265.08</v>
      </c>
      <c r="Z39" s="47">
        <f>V39/30*25%*52</f>
        <v>3424.3300000000004</v>
      </c>
      <c r="AA39" s="47">
        <f t="shared" si="1"/>
        <v>1429.2915</v>
      </c>
      <c r="AB39" s="47">
        <f t="shared" si="2"/>
        <v>245.0214</v>
      </c>
      <c r="AC39" s="49">
        <v>603.30999999999995</v>
      </c>
      <c r="AD39" s="47">
        <f t="shared" si="3"/>
        <v>163.3476</v>
      </c>
      <c r="AE39" s="47">
        <f t="shared" si="4"/>
        <v>4620.6899999999996</v>
      </c>
      <c r="AF39" s="50">
        <v>337.5</v>
      </c>
      <c r="AG39" s="50">
        <v>80</v>
      </c>
      <c r="AH39" s="47">
        <f t="shared" si="5"/>
        <v>73.0625</v>
      </c>
      <c r="AI39" s="47">
        <f t="shared" si="6"/>
        <v>12.525</v>
      </c>
      <c r="AJ39" s="47">
        <f t="shared" si="7"/>
        <v>24.132399999999997</v>
      </c>
      <c r="AK39" s="47">
        <f t="shared" si="8"/>
        <v>8.35</v>
      </c>
      <c r="AL39" s="50">
        <f t="shared" si="19"/>
        <v>26.88</v>
      </c>
      <c r="AM39" s="50">
        <f t="shared" si="19"/>
        <v>16.080000000000002</v>
      </c>
      <c r="AN39" s="50">
        <f t="shared" si="10"/>
        <v>136.97320000000002</v>
      </c>
      <c r="AO39" s="50">
        <f t="shared" si="11"/>
        <v>56.25</v>
      </c>
      <c r="AP39" s="50">
        <f t="shared" si="12"/>
        <v>168.75</v>
      </c>
      <c r="AQ39" s="50">
        <f t="shared" si="13"/>
        <v>562.5</v>
      </c>
      <c r="AR39" s="50">
        <f t="shared" si="17"/>
        <v>7866.8320000000003</v>
      </c>
      <c r="AS39" s="47">
        <f t="shared" si="14"/>
        <v>1317.0500000000002</v>
      </c>
      <c r="AT39" s="47">
        <f t="shared" si="15"/>
        <v>13170.500000000002</v>
      </c>
      <c r="AU39" s="47">
        <v>7200</v>
      </c>
      <c r="AV39" s="47">
        <f t="shared" si="18"/>
        <v>177787.60799999995</v>
      </c>
      <c r="AW39" s="56"/>
      <c r="AX39" s="52"/>
      <c r="AY39" s="52"/>
      <c r="AZ39" s="52"/>
      <c r="BA39" s="52"/>
      <c r="BB39" s="54"/>
      <c r="BC39" s="54"/>
      <c r="BD39" s="54"/>
      <c r="BE39" s="54"/>
      <c r="BF39" s="62"/>
      <c r="BG39" s="62"/>
      <c r="BH39" s="62"/>
      <c r="BI39" s="62"/>
    </row>
    <row r="40" spans="2:61" s="53" customFormat="1" ht="18" x14ac:dyDescent="0.25">
      <c r="B40" s="38">
        <f t="shared" si="16"/>
        <v>36</v>
      </c>
      <c r="C40" s="39">
        <v>10</v>
      </c>
      <c r="D40" s="39">
        <v>1</v>
      </c>
      <c r="E40" s="38">
        <v>20</v>
      </c>
      <c r="F40" s="38"/>
      <c r="G40" s="38">
        <v>270</v>
      </c>
      <c r="H40" s="38"/>
      <c r="I40" s="40" t="s">
        <v>119</v>
      </c>
      <c r="J40" s="40"/>
      <c r="K40" s="42"/>
      <c r="L40" s="43"/>
      <c r="M40" s="39"/>
      <c r="N40" s="39">
        <v>5</v>
      </c>
      <c r="O40" s="39">
        <v>30</v>
      </c>
      <c r="P40" s="39" t="s">
        <v>55</v>
      </c>
      <c r="Q40" s="44" t="s">
        <v>120</v>
      </c>
      <c r="R40" s="45" t="s">
        <v>121</v>
      </c>
      <c r="S40" s="46" t="s">
        <v>58</v>
      </c>
      <c r="T40" s="47">
        <v>8477.7000000000007</v>
      </c>
      <c r="U40" s="47">
        <v>0</v>
      </c>
      <c r="V40" s="47">
        <f t="shared" si="20"/>
        <v>8477.7000000000007</v>
      </c>
      <c r="W40" s="47">
        <v>692</v>
      </c>
      <c r="X40" s="47">
        <v>423</v>
      </c>
      <c r="Y40" s="48">
        <v>265.08</v>
      </c>
      <c r="Z40" s="47">
        <v>0</v>
      </c>
      <c r="AA40" s="47">
        <f t="shared" si="1"/>
        <v>1529.9865</v>
      </c>
      <c r="AB40" s="47">
        <f t="shared" si="2"/>
        <v>262.28340000000003</v>
      </c>
      <c r="AC40" s="49">
        <v>619.13</v>
      </c>
      <c r="AD40" s="47">
        <f t="shared" si="3"/>
        <v>174.85560000000001</v>
      </c>
      <c r="AE40" s="47">
        <f t="shared" si="4"/>
        <v>4928.8900000000003</v>
      </c>
      <c r="AF40" s="50">
        <v>338</v>
      </c>
      <c r="AG40" s="50">
        <v>80</v>
      </c>
      <c r="AH40" s="47">
        <f t="shared" si="5"/>
        <v>73.149999999999991</v>
      </c>
      <c r="AI40" s="47">
        <f t="shared" si="6"/>
        <v>12.54</v>
      </c>
      <c r="AJ40" s="47">
        <f t="shared" si="7"/>
        <v>24.7652</v>
      </c>
      <c r="AK40" s="47">
        <f t="shared" si="8"/>
        <v>8.36</v>
      </c>
      <c r="AL40" s="50">
        <f t="shared" si="19"/>
        <v>27.68</v>
      </c>
      <c r="AM40" s="50">
        <f t="shared" si="19"/>
        <v>16.920000000000002</v>
      </c>
      <c r="AN40" s="50">
        <f t="shared" si="10"/>
        <v>0</v>
      </c>
      <c r="AO40" s="50">
        <f t="shared" si="11"/>
        <v>56.333333333333336</v>
      </c>
      <c r="AP40" s="50">
        <f t="shared" si="12"/>
        <v>169</v>
      </c>
      <c r="AQ40" s="50">
        <f t="shared" si="13"/>
        <v>563.33333333333337</v>
      </c>
      <c r="AR40" s="50">
        <f t="shared" si="17"/>
        <v>7765.6490666666659</v>
      </c>
      <c r="AS40" s="47">
        <f t="shared" si="14"/>
        <v>1412.9500000000003</v>
      </c>
      <c r="AT40" s="47">
        <f t="shared" si="15"/>
        <v>14129.500000000002</v>
      </c>
      <c r="AU40" s="47">
        <v>7200</v>
      </c>
      <c r="AV40" s="47">
        <f t="shared" si="18"/>
        <v>184765.4150666667</v>
      </c>
      <c r="AW40" s="52"/>
      <c r="AX40" s="52"/>
      <c r="AY40" s="52"/>
      <c r="AZ40" s="52"/>
      <c r="BA40" s="52"/>
      <c r="BB40" s="54"/>
      <c r="BC40" s="54"/>
      <c r="BD40" s="54"/>
      <c r="BE40" s="54"/>
      <c r="BF40" s="62"/>
      <c r="BG40" s="62"/>
      <c r="BH40" s="62"/>
      <c r="BI40" s="62"/>
    </row>
    <row r="41" spans="2:61" s="53" customFormat="1" ht="18" x14ac:dyDescent="0.25">
      <c r="B41" s="38">
        <f t="shared" si="16"/>
        <v>37</v>
      </c>
      <c r="C41" s="39">
        <v>10</v>
      </c>
      <c r="D41" s="39">
        <v>1</v>
      </c>
      <c r="E41" s="38">
        <v>20</v>
      </c>
      <c r="F41" s="38"/>
      <c r="G41" s="38">
        <v>270</v>
      </c>
      <c r="H41" s="38"/>
      <c r="I41" s="40" t="s">
        <v>122</v>
      </c>
      <c r="J41" s="41"/>
      <c r="K41" s="42"/>
      <c r="L41" s="43"/>
      <c r="M41" s="39"/>
      <c r="N41" s="39">
        <v>4</v>
      </c>
      <c r="O41" s="39">
        <v>30</v>
      </c>
      <c r="P41" s="39" t="s">
        <v>55</v>
      </c>
      <c r="Q41" s="44" t="s">
        <v>63</v>
      </c>
      <c r="R41" s="45" t="s">
        <v>86</v>
      </c>
      <c r="S41" s="46" t="s">
        <v>58</v>
      </c>
      <c r="T41" s="47">
        <v>8166</v>
      </c>
      <c r="U41" s="47">
        <v>0</v>
      </c>
      <c r="V41" s="47">
        <f t="shared" si="20"/>
        <v>8166</v>
      </c>
      <c r="W41" s="47">
        <v>682</v>
      </c>
      <c r="X41" s="47">
        <v>412</v>
      </c>
      <c r="Y41" s="48">
        <v>353.44</v>
      </c>
      <c r="Z41" s="47">
        <v>0</v>
      </c>
      <c r="AA41" s="47">
        <f t="shared" si="1"/>
        <v>1490.902</v>
      </c>
      <c r="AB41" s="47">
        <f t="shared" si="2"/>
        <v>255.58320000000001</v>
      </c>
      <c r="AC41" s="49">
        <v>611.16</v>
      </c>
      <c r="AD41" s="47">
        <f t="shared" si="3"/>
        <v>170.3888</v>
      </c>
      <c r="AE41" s="47">
        <f t="shared" si="4"/>
        <v>4806.72</v>
      </c>
      <c r="AF41" s="50">
        <v>338</v>
      </c>
      <c r="AG41" s="50">
        <v>80</v>
      </c>
      <c r="AH41" s="47">
        <f t="shared" si="5"/>
        <v>73.149999999999991</v>
      </c>
      <c r="AI41" s="47">
        <f t="shared" si="6"/>
        <v>12.54</v>
      </c>
      <c r="AJ41" s="47">
        <f t="shared" si="7"/>
        <v>24.446400000000001</v>
      </c>
      <c r="AK41" s="47">
        <f t="shared" si="8"/>
        <v>8.36</v>
      </c>
      <c r="AL41" s="50">
        <f t="shared" si="19"/>
        <v>27.28</v>
      </c>
      <c r="AM41" s="50">
        <f t="shared" si="19"/>
        <v>16.48</v>
      </c>
      <c r="AN41" s="50">
        <f t="shared" si="10"/>
        <v>0</v>
      </c>
      <c r="AO41" s="50">
        <f t="shared" si="11"/>
        <v>56.333333333333336</v>
      </c>
      <c r="AP41" s="50">
        <f t="shared" si="12"/>
        <v>169</v>
      </c>
      <c r="AQ41" s="50">
        <f t="shared" si="13"/>
        <v>563.33333333333337</v>
      </c>
      <c r="AR41" s="50">
        <f t="shared" si="17"/>
        <v>7751.7434666666668</v>
      </c>
      <c r="AS41" s="47">
        <f t="shared" si="14"/>
        <v>1361</v>
      </c>
      <c r="AT41" s="47">
        <f t="shared" si="15"/>
        <v>13610</v>
      </c>
      <c r="AU41" s="47">
        <v>7200</v>
      </c>
      <c r="AV41" s="47">
        <f t="shared" si="18"/>
        <v>180427.15146666666</v>
      </c>
      <c r="AW41" s="54"/>
      <c r="AX41" s="52"/>
      <c r="AY41" s="52"/>
      <c r="AZ41" s="52"/>
      <c r="BA41" s="52"/>
      <c r="BB41" s="37"/>
      <c r="BC41" s="37"/>
      <c r="BD41" s="37"/>
      <c r="BE41" s="37"/>
      <c r="BF41" s="62"/>
      <c r="BG41" s="62"/>
      <c r="BH41" s="62"/>
      <c r="BI41" s="62"/>
    </row>
    <row r="42" spans="2:61" s="53" customFormat="1" ht="18" x14ac:dyDescent="0.25">
      <c r="B42" s="38">
        <f t="shared" si="16"/>
        <v>38</v>
      </c>
      <c r="C42" s="39">
        <v>10</v>
      </c>
      <c r="D42" s="39">
        <v>1</v>
      </c>
      <c r="E42" s="38">
        <v>20</v>
      </c>
      <c r="F42" s="38"/>
      <c r="G42" s="38">
        <v>270</v>
      </c>
      <c r="H42" s="68"/>
      <c r="I42" s="40" t="s">
        <v>123</v>
      </c>
      <c r="J42" s="41"/>
      <c r="K42" s="42"/>
      <c r="L42" s="69"/>
      <c r="M42" s="39"/>
      <c r="N42" s="39">
        <v>3</v>
      </c>
      <c r="O42" s="39">
        <v>30</v>
      </c>
      <c r="P42" s="39" t="s">
        <v>55</v>
      </c>
      <c r="Q42" s="44" t="s">
        <v>60</v>
      </c>
      <c r="R42" s="45" t="s">
        <v>61</v>
      </c>
      <c r="S42" s="46" t="s">
        <v>58</v>
      </c>
      <c r="T42" s="47">
        <v>7902.3</v>
      </c>
      <c r="U42" s="47">
        <v>0</v>
      </c>
      <c r="V42" s="47">
        <f t="shared" si="20"/>
        <v>7902.3</v>
      </c>
      <c r="W42" s="47">
        <v>672</v>
      </c>
      <c r="X42" s="47">
        <v>402</v>
      </c>
      <c r="Y42" s="48">
        <v>353.44</v>
      </c>
      <c r="Z42" s="47">
        <v>0</v>
      </c>
      <c r="AA42" s="47">
        <f t="shared" si="1"/>
        <v>1444.7544999999998</v>
      </c>
      <c r="AB42" s="47">
        <f t="shared" si="2"/>
        <v>247.67219999999998</v>
      </c>
      <c r="AC42" s="49">
        <v>603.47</v>
      </c>
      <c r="AD42" s="47">
        <f t="shared" si="3"/>
        <v>165.1148</v>
      </c>
      <c r="AE42" s="47">
        <f t="shared" si="4"/>
        <v>4664.87</v>
      </c>
      <c r="AF42" s="50">
        <v>337.5</v>
      </c>
      <c r="AG42" s="50">
        <v>80</v>
      </c>
      <c r="AH42" s="47">
        <f t="shared" si="5"/>
        <v>73.0625</v>
      </c>
      <c r="AI42" s="47">
        <f t="shared" si="6"/>
        <v>12.525</v>
      </c>
      <c r="AJ42" s="47">
        <f t="shared" si="7"/>
        <v>24.138800000000003</v>
      </c>
      <c r="AK42" s="47">
        <f t="shared" si="8"/>
        <v>8.35</v>
      </c>
      <c r="AL42" s="50">
        <f t="shared" si="19"/>
        <v>26.88</v>
      </c>
      <c r="AM42" s="50">
        <f t="shared" si="19"/>
        <v>16.080000000000002</v>
      </c>
      <c r="AN42" s="50">
        <f t="shared" si="10"/>
        <v>0</v>
      </c>
      <c r="AO42" s="50">
        <f t="shared" si="11"/>
        <v>56.25</v>
      </c>
      <c r="AP42" s="50">
        <f t="shared" si="12"/>
        <v>168.75</v>
      </c>
      <c r="AQ42" s="50">
        <f t="shared" si="13"/>
        <v>562.5</v>
      </c>
      <c r="AR42" s="50">
        <f t="shared" si="17"/>
        <v>7729.9356000000007</v>
      </c>
      <c r="AS42" s="47">
        <f t="shared" si="14"/>
        <v>1317.0500000000002</v>
      </c>
      <c r="AT42" s="47">
        <f t="shared" si="15"/>
        <v>13170.500000000002</v>
      </c>
      <c r="AU42" s="47">
        <v>7200</v>
      </c>
      <c r="AV42" s="47">
        <f t="shared" si="18"/>
        <v>175571.37359999996</v>
      </c>
      <c r="AW42" s="55"/>
      <c r="AX42" s="52"/>
      <c r="AY42" s="52"/>
      <c r="AZ42" s="54"/>
      <c r="BA42" s="54"/>
      <c r="BB42" s="54"/>
      <c r="BC42" s="54"/>
      <c r="BD42" s="54"/>
      <c r="BE42" s="54"/>
      <c r="BF42" s="62"/>
      <c r="BG42" s="62"/>
      <c r="BH42" s="62"/>
      <c r="BI42" s="62"/>
    </row>
    <row r="43" spans="2:61" s="53" customFormat="1" ht="18" x14ac:dyDescent="0.25">
      <c r="B43" s="38">
        <f t="shared" si="16"/>
        <v>39</v>
      </c>
      <c r="C43" s="39">
        <v>10</v>
      </c>
      <c r="D43" s="39">
        <v>1</v>
      </c>
      <c r="E43" s="38">
        <v>20</v>
      </c>
      <c r="F43" s="38"/>
      <c r="G43" s="38">
        <v>270</v>
      </c>
      <c r="H43" s="70"/>
      <c r="I43" s="40" t="s">
        <v>124</v>
      </c>
      <c r="J43" s="41"/>
      <c r="K43" s="42"/>
      <c r="L43" s="43"/>
      <c r="M43" s="39"/>
      <c r="N43" s="39">
        <v>6</v>
      </c>
      <c r="O43" s="39">
        <v>30</v>
      </c>
      <c r="P43" s="39" t="s">
        <v>55</v>
      </c>
      <c r="Q43" s="44" t="s">
        <v>56</v>
      </c>
      <c r="R43" s="45" t="s">
        <v>125</v>
      </c>
      <c r="S43" s="46" t="s">
        <v>66</v>
      </c>
      <c r="T43" s="47">
        <v>8632.2000000000007</v>
      </c>
      <c r="U43" s="47">
        <v>0</v>
      </c>
      <c r="V43" s="47">
        <f t="shared" si="20"/>
        <v>8632.2000000000007</v>
      </c>
      <c r="W43" s="47">
        <v>767</v>
      </c>
      <c r="X43" s="47">
        <v>513</v>
      </c>
      <c r="Y43" s="48">
        <v>441.8</v>
      </c>
      <c r="Z43" s="47">
        <v>0</v>
      </c>
      <c r="AA43" s="47">
        <f t="shared" si="1"/>
        <v>1587.9499999999998</v>
      </c>
      <c r="AB43" s="47">
        <f t="shared" si="2"/>
        <v>272.21999999999997</v>
      </c>
      <c r="AC43" s="49">
        <v>626.45000000000005</v>
      </c>
      <c r="AD43" s="47">
        <f t="shared" si="3"/>
        <v>181.48</v>
      </c>
      <c r="AE43" s="47">
        <f t="shared" si="4"/>
        <v>5177</v>
      </c>
      <c r="AF43" s="50">
        <v>300</v>
      </c>
      <c r="AG43" s="50">
        <v>80</v>
      </c>
      <c r="AH43" s="47">
        <f t="shared" si="5"/>
        <v>66.5</v>
      </c>
      <c r="AI43" s="47">
        <f t="shared" si="6"/>
        <v>11.4</v>
      </c>
      <c r="AJ43" s="47">
        <f t="shared" si="7"/>
        <v>25.058000000000003</v>
      </c>
      <c r="AK43" s="47">
        <f t="shared" si="8"/>
        <v>7.6000000000000005</v>
      </c>
      <c r="AL43" s="50">
        <f t="shared" si="19"/>
        <v>30.68</v>
      </c>
      <c r="AM43" s="50">
        <f t="shared" si="19"/>
        <v>20.52</v>
      </c>
      <c r="AN43" s="50">
        <f t="shared" si="10"/>
        <v>0</v>
      </c>
      <c r="AO43" s="50">
        <f t="shared" si="11"/>
        <v>50</v>
      </c>
      <c r="AP43" s="50">
        <f t="shared" si="12"/>
        <v>150</v>
      </c>
      <c r="AQ43" s="50">
        <f t="shared" si="13"/>
        <v>500</v>
      </c>
      <c r="AR43" s="50">
        <f t="shared" si="17"/>
        <v>7201.0959999999995</v>
      </c>
      <c r="AS43" s="47">
        <f t="shared" si="14"/>
        <v>1438.7</v>
      </c>
      <c r="AT43" s="47">
        <f t="shared" si="15"/>
        <v>14387</v>
      </c>
      <c r="AU43" s="47">
        <v>7200</v>
      </c>
      <c r="AV43" s="47">
        <f t="shared" si="18"/>
        <v>191668.99600000001</v>
      </c>
      <c r="AW43" s="52"/>
      <c r="AX43" s="52"/>
      <c r="AY43" s="52"/>
      <c r="AZ43" s="54"/>
      <c r="BA43" s="54"/>
      <c r="BB43" s="71"/>
      <c r="BC43" s="71"/>
      <c r="BD43" s="71"/>
      <c r="BE43" s="71"/>
      <c r="BF43" s="62"/>
      <c r="BG43" s="62"/>
      <c r="BH43" s="62"/>
      <c r="BI43" s="62"/>
    </row>
    <row r="44" spans="2:61" s="53" customFormat="1" ht="18" x14ac:dyDescent="0.25">
      <c r="B44" s="38">
        <f t="shared" si="16"/>
        <v>40</v>
      </c>
      <c r="C44" s="39">
        <v>10</v>
      </c>
      <c r="D44" s="39">
        <v>1</v>
      </c>
      <c r="E44" s="38">
        <v>20</v>
      </c>
      <c r="F44" s="38"/>
      <c r="G44" s="38">
        <v>270</v>
      </c>
      <c r="H44" s="38"/>
      <c r="I44" s="40" t="s">
        <v>126</v>
      </c>
      <c r="J44" s="41"/>
      <c r="K44" s="42"/>
      <c r="L44" s="43"/>
      <c r="M44" s="39"/>
      <c r="N44" s="39">
        <v>5</v>
      </c>
      <c r="O44" s="39">
        <v>30</v>
      </c>
      <c r="P44" s="39" t="s">
        <v>55</v>
      </c>
      <c r="Q44" s="44" t="s">
        <v>120</v>
      </c>
      <c r="R44" s="45" t="s">
        <v>121</v>
      </c>
      <c r="S44" s="46" t="s">
        <v>58</v>
      </c>
      <c r="T44" s="47">
        <v>8248.7999999999993</v>
      </c>
      <c r="U44" s="47">
        <v>0</v>
      </c>
      <c r="V44" s="47">
        <f t="shared" si="20"/>
        <v>8248.7999999999993</v>
      </c>
      <c r="W44" s="47">
        <v>692</v>
      </c>
      <c r="X44" s="47">
        <v>423</v>
      </c>
      <c r="Y44" s="48">
        <v>618.52</v>
      </c>
      <c r="Z44" s="47">
        <v>0</v>
      </c>
      <c r="AA44" s="47">
        <f t="shared" si="1"/>
        <v>1551.7809999999999</v>
      </c>
      <c r="AB44" s="47">
        <f t="shared" si="2"/>
        <v>266.01959999999997</v>
      </c>
      <c r="AC44" s="49">
        <v>614.21</v>
      </c>
      <c r="AD44" s="47">
        <f t="shared" si="3"/>
        <v>177.34639999999999</v>
      </c>
      <c r="AE44" s="47">
        <f t="shared" si="4"/>
        <v>4991.16</v>
      </c>
      <c r="AF44" s="50">
        <v>338</v>
      </c>
      <c r="AG44" s="50">
        <v>80</v>
      </c>
      <c r="AH44" s="47">
        <f t="shared" si="5"/>
        <v>73.149999999999991</v>
      </c>
      <c r="AI44" s="47">
        <f t="shared" si="6"/>
        <v>12.54</v>
      </c>
      <c r="AJ44" s="47">
        <f t="shared" si="7"/>
        <v>24.5684</v>
      </c>
      <c r="AK44" s="47">
        <f t="shared" si="8"/>
        <v>8.36</v>
      </c>
      <c r="AL44" s="50">
        <f t="shared" si="19"/>
        <v>27.68</v>
      </c>
      <c r="AM44" s="50">
        <f t="shared" si="19"/>
        <v>16.920000000000002</v>
      </c>
      <c r="AN44" s="50">
        <f t="shared" si="10"/>
        <v>0</v>
      </c>
      <c r="AO44" s="50">
        <f t="shared" si="11"/>
        <v>56.333333333333336</v>
      </c>
      <c r="AP44" s="50">
        <f t="shared" si="12"/>
        <v>169</v>
      </c>
      <c r="AQ44" s="50">
        <f t="shared" si="13"/>
        <v>563.33333333333337</v>
      </c>
      <c r="AR44" s="50">
        <f t="shared" si="17"/>
        <v>7763.2874666666667</v>
      </c>
      <c r="AS44" s="47">
        <f t="shared" si="14"/>
        <v>1374.8</v>
      </c>
      <c r="AT44" s="47">
        <f t="shared" si="15"/>
        <v>13747.999999999998</v>
      </c>
      <c r="AU44" s="47">
        <v>7200</v>
      </c>
      <c r="AV44" s="47">
        <f t="shared" si="18"/>
        <v>186177.37146666663</v>
      </c>
      <c r="AW44" s="52"/>
      <c r="AX44" s="52"/>
      <c r="AY44" s="52"/>
      <c r="AZ44" s="52"/>
      <c r="BA44" s="52"/>
      <c r="BB44" s="37"/>
      <c r="BC44" s="37"/>
      <c r="BD44" s="37"/>
      <c r="BE44" s="37"/>
      <c r="BF44" s="62"/>
      <c r="BG44" s="62"/>
      <c r="BH44" s="62"/>
      <c r="BI44" s="62"/>
    </row>
    <row r="45" spans="2:61" s="53" customFormat="1" ht="18" x14ac:dyDescent="0.25">
      <c r="B45" s="38">
        <f t="shared" si="16"/>
        <v>41</v>
      </c>
      <c r="C45" s="39">
        <v>10</v>
      </c>
      <c r="D45" s="39">
        <v>1</v>
      </c>
      <c r="E45" s="38">
        <v>20</v>
      </c>
      <c r="F45" s="38"/>
      <c r="G45" s="38">
        <v>270</v>
      </c>
      <c r="H45" s="38"/>
      <c r="I45" s="40" t="s">
        <v>127</v>
      </c>
      <c r="J45" s="41"/>
      <c r="K45" s="42"/>
      <c r="L45" s="43"/>
      <c r="M45" s="39"/>
      <c r="N45" s="39">
        <v>3</v>
      </c>
      <c r="O45" s="39">
        <v>30</v>
      </c>
      <c r="P45" s="39" t="s">
        <v>55</v>
      </c>
      <c r="Q45" s="44" t="s">
        <v>60</v>
      </c>
      <c r="R45" s="45" t="s">
        <v>61</v>
      </c>
      <c r="S45" s="46" t="s">
        <v>58</v>
      </c>
      <c r="T45" s="47">
        <v>7902.3</v>
      </c>
      <c r="U45" s="47">
        <v>0</v>
      </c>
      <c r="V45" s="47">
        <f t="shared" si="20"/>
        <v>7902.3</v>
      </c>
      <c r="W45" s="47">
        <v>672</v>
      </c>
      <c r="X45" s="47">
        <v>402</v>
      </c>
      <c r="Y45" s="48">
        <v>441.8</v>
      </c>
      <c r="Z45" s="47">
        <v>0</v>
      </c>
      <c r="AA45" s="47">
        <f t="shared" si="1"/>
        <v>1460.2175</v>
      </c>
      <c r="AB45" s="47">
        <f t="shared" si="2"/>
        <v>250.32300000000001</v>
      </c>
      <c r="AC45" s="49">
        <v>603.62</v>
      </c>
      <c r="AD45" s="47">
        <f t="shared" si="3"/>
        <v>166.88200000000001</v>
      </c>
      <c r="AE45" s="47">
        <f t="shared" si="4"/>
        <v>4709.0499999999993</v>
      </c>
      <c r="AF45" s="50">
        <v>337.5</v>
      </c>
      <c r="AG45" s="50">
        <v>80</v>
      </c>
      <c r="AH45" s="47">
        <f t="shared" si="5"/>
        <v>73.0625</v>
      </c>
      <c r="AI45" s="47">
        <f t="shared" si="6"/>
        <v>12.525</v>
      </c>
      <c r="AJ45" s="47">
        <f t="shared" si="7"/>
        <v>24.1448</v>
      </c>
      <c r="AK45" s="47">
        <f t="shared" si="8"/>
        <v>8.35</v>
      </c>
      <c r="AL45" s="50">
        <f t="shared" si="19"/>
        <v>26.88</v>
      </c>
      <c r="AM45" s="50">
        <f t="shared" si="19"/>
        <v>16.080000000000002</v>
      </c>
      <c r="AN45" s="50">
        <f t="shared" si="10"/>
        <v>0</v>
      </c>
      <c r="AO45" s="50">
        <f t="shared" si="11"/>
        <v>56.25</v>
      </c>
      <c r="AP45" s="50">
        <f t="shared" si="12"/>
        <v>168.75</v>
      </c>
      <c r="AQ45" s="50">
        <f t="shared" si="13"/>
        <v>562.5</v>
      </c>
      <c r="AR45" s="50">
        <f t="shared" si="17"/>
        <v>7730.0076000000008</v>
      </c>
      <c r="AS45" s="47">
        <f t="shared" si="14"/>
        <v>1317.0500000000002</v>
      </c>
      <c r="AT45" s="47">
        <f t="shared" si="15"/>
        <v>13170.500000000002</v>
      </c>
      <c r="AU45" s="47">
        <v>7200</v>
      </c>
      <c r="AV45" s="47">
        <f t="shared" si="18"/>
        <v>176916.31760000001</v>
      </c>
      <c r="AW45" s="55"/>
      <c r="AX45" s="54"/>
      <c r="AY45" s="54"/>
      <c r="AZ45" s="52"/>
      <c r="BA45" s="52"/>
      <c r="BB45" s="37"/>
      <c r="BC45" s="37"/>
      <c r="BD45" s="37"/>
      <c r="BE45" s="37"/>
      <c r="BF45" s="62"/>
      <c r="BG45" s="62"/>
      <c r="BH45" s="62"/>
      <c r="BI45" s="62"/>
    </row>
    <row r="46" spans="2:61" s="53" customFormat="1" ht="18" x14ac:dyDescent="0.25">
      <c r="B46" s="38">
        <f t="shared" si="16"/>
        <v>42</v>
      </c>
      <c r="C46" s="39">
        <v>10</v>
      </c>
      <c r="D46" s="39">
        <v>1</v>
      </c>
      <c r="E46" s="38">
        <v>20</v>
      </c>
      <c r="F46" s="38"/>
      <c r="G46" s="38">
        <v>270</v>
      </c>
      <c r="H46" s="38"/>
      <c r="I46" s="40" t="s">
        <v>128</v>
      </c>
      <c r="J46" s="41"/>
      <c r="K46" s="42"/>
      <c r="L46" s="43"/>
      <c r="M46" s="39"/>
      <c r="N46" s="39">
        <v>4</v>
      </c>
      <c r="O46" s="39">
        <v>30</v>
      </c>
      <c r="P46" s="39" t="s">
        <v>55</v>
      </c>
      <c r="Q46" s="44" t="s">
        <v>63</v>
      </c>
      <c r="R46" s="45" t="s">
        <v>57</v>
      </c>
      <c r="S46" s="46" t="s">
        <v>58</v>
      </c>
      <c r="T46" s="47">
        <v>8166</v>
      </c>
      <c r="U46" s="47">
        <v>0</v>
      </c>
      <c r="V46" s="47">
        <f t="shared" si="20"/>
        <v>8166</v>
      </c>
      <c r="W46" s="47">
        <v>682</v>
      </c>
      <c r="X46" s="47">
        <v>412</v>
      </c>
      <c r="Y46" s="48">
        <v>441.8</v>
      </c>
      <c r="Z46" s="47">
        <v>0</v>
      </c>
      <c r="AA46" s="47">
        <f t="shared" si="1"/>
        <v>1506.3649999999998</v>
      </c>
      <c r="AB46" s="47">
        <f t="shared" si="2"/>
        <v>258.23399999999998</v>
      </c>
      <c r="AC46" s="49">
        <v>611.32000000000005</v>
      </c>
      <c r="AD46" s="47">
        <f t="shared" si="3"/>
        <v>172.15599999999998</v>
      </c>
      <c r="AE46" s="47">
        <f t="shared" si="4"/>
        <v>4850.8999999999996</v>
      </c>
      <c r="AF46" s="50">
        <v>338</v>
      </c>
      <c r="AG46" s="50">
        <v>80</v>
      </c>
      <c r="AH46" s="47">
        <f t="shared" si="5"/>
        <v>73.149999999999991</v>
      </c>
      <c r="AI46" s="47">
        <f t="shared" si="6"/>
        <v>12.54</v>
      </c>
      <c r="AJ46" s="47">
        <f t="shared" si="7"/>
        <v>24.452800000000003</v>
      </c>
      <c r="AK46" s="47">
        <f t="shared" si="8"/>
        <v>8.36</v>
      </c>
      <c r="AL46" s="50">
        <f t="shared" si="19"/>
        <v>27.28</v>
      </c>
      <c r="AM46" s="50">
        <f t="shared" si="19"/>
        <v>16.48</v>
      </c>
      <c r="AN46" s="50">
        <f t="shared" si="10"/>
        <v>0</v>
      </c>
      <c r="AO46" s="50">
        <f t="shared" si="11"/>
        <v>56.333333333333336</v>
      </c>
      <c r="AP46" s="50">
        <f t="shared" si="12"/>
        <v>169</v>
      </c>
      <c r="AQ46" s="50">
        <f t="shared" si="13"/>
        <v>563.33333333333337</v>
      </c>
      <c r="AR46" s="50">
        <f t="shared" si="17"/>
        <v>7751.8202666666666</v>
      </c>
      <c r="AS46" s="47">
        <f t="shared" si="14"/>
        <v>1361</v>
      </c>
      <c r="AT46" s="47">
        <f t="shared" si="15"/>
        <v>13610</v>
      </c>
      <c r="AU46" s="47">
        <v>7200</v>
      </c>
      <c r="AV46" s="47">
        <f t="shared" si="18"/>
        <v>181772.22026666667</v>
      </c>
      <c r="AW46" s="56"/>
      <c r="AX46" s="52"/>
      <c r="AY46" s="52"/>
      <c r="AZ46" s="52"/>
      <c r="BA46" s="52"/>
      <c r="BB46" s="37"/>
      <c r="BC46" s="37"/>
      <c r="BD46" s="37"/>
      <c r="BE46" s="37"/>
      <c r="BF46" s="62"/>
      <c r="BG46" s="62"/>
      <c r="BH46" s="62"/>
      <c r="BI46" s="62"/>
    </row>
    <row r="47" spans="2:61" s="53" customFormat="1" ht="18" x14ac:dyDescent="0.25">
      <c r="B47" s="38">
        <f t="shared" si="16"/>
        <v>43</v>
      </c>
      <c r="C47" s="39">
        <v>10</v>
      </c>
      <c r="D47" s="39">
        <v>1</v>
      </c>
      <c r="E47" s="38">
        <v>20</v>
      </c>
      <c r="F47" s="38"/>
      <c r="G47" s="38">
        <v>270</v>
      </c>
      <c r="H47" s="38"/>
      <c r="I47" s="59" t="s">
        <v>129</v>
      </c>
      <c r="J47" s="41"/>
      <c r="K47" s="42"/>
      <c r="L47" s="43"/>
      <c r="M47" s="39"/>
      <c r="N47" s="39">
        <v>3</v>
      </c>
      <c r="O47" s="39">
        <v>30</v>
      </c>
      <c r="P47" s="39" t="s">
        <v>55</v>
      </c>
      <c r="Q47" s="44" t="s">
        <v>60</v>
      </c>
      <c r="R47" s="45" t="s">
        <v>57</v>
      </c>
      <c r="S47" s="46" t="s">
        <v>58</v>
      </c>
      <c r="T47" s="47">
        <v>7902.3</v>
      </c>
      <c r="U47" s="47">
        <v>0</v>
      </c>
      <c r="V47" s="47">
        <f t="shared" si="20"/>
        <v>7902.3</v>
      </c>
      <c r="W47" s="47">
        <v>672</v>
      </c>
      <c r="X47" s="47">
        <v>402</v>
      </c>
      <c r="Y47" s="48">
        <v>265.08</v>
      </c>
      <c r="Z47" s="47">
        <f>V47/30*25%*52</f>
        <v>3424.3300000000004</v>
      </c>
      <c r="AA47" s="47">
        <f t="shared" si="1"/>
        <v>1429.2915</v>
      </c>
      <c r="AB47" s="47">
        <f t="shared" si="2"/>
        <v>245.0214</v>
      </c>
      <c r="AC47" s="49">
        <v>603.30999999999995</v>
      </c>
      <c r="AD47" s="47">
        <f t="shared" si="3"/>
        <v>163.3476</v>
      </c>
      <c r="AE47" s="47">
        <f t="shared" si="4"/>
        <v>4620.6899999999996</v>
      </c>
      <c r="AF47" s="50">
        <v>337.5</v>
      </c>
      <c r="AG47" s="50">
        <v>80</v>
      </c>
      <c r="AH47" s="47">
        <f t="shared" si="5"/>
        <v>73.0625</v>
      </c>
      <c r="AI47" s="47">
        <f t="shared" si="6"/>
        <v>12.525</v>
      </c>
      <c r="AJ47" s="47">
        <f t="shared" si="7"/>
        <v>24.132399999999997</v>
      </c>
      <c r="AK47" s="47">
        <f t="shared" si="8"/>
        <v>8.35</v>
      </c>
      <c r="AL47" s="50">
        <f t="shared" si="19"/>
        <v>26.88</v>
      </c>
      <c r="AM47" s="50">
        <f t="shared" si="19"/>
        <v>16.080000000000002</v>
      </c>
      <c r="AN47" s="50">
        <f t="shared" si="10"/>
        <v>136.97320000000002</v>
      </c>
      <c r="AO47" s="50">
        <f t="shared" si="11"/>
        <v>56.25</v>
      </c>
      <c r="AP47" s="50">
        <f t="shared" si="12"/>
        <v>168.75</v>
      </c>
      <c r="AQ47" s="50">
        <f t="shared" si="13"/>
        <v>562.5</v>
      </c>
      <c r="AR47" s="50">
        <f t="shared" si="17"/>
        <v>7866.8320000000003</v>
      </c>
      <c r="AS47" s="47">
        <f t="shared" si="14"/>
        <v>1317.0500000000002</v>
      </c>
      <c r="AT47" s="47">
        <f t="shared" si="15"/>
        <v>13170.500000000002</v>
      </c>
      <c r="AU47" s="47">
        <v>7200</v>
      </c>
      <c r="AV47" s="47">
        <f t="shared" si="18"/>
        <v>177787.60799999995</v>
      </c>
      <c r="AW47" s="57"/>
      <c r="AX47" s="52"/>
      <c r="AY47" s="52"/>
      <c r="AZ47" s="52"/>
      <c r="BA47" s="52"/>
      <c r="BB47" s="37"/>
      <c r="BC47" s="37"/>
      <c r="BD47" s="37"/>
      <c r="BE47" s="37"/>
      <c r="BF47" s="62"/>
      <c r="BG47" s="62"/>
      <c r="BH47" s="62"/>
      <c r="BI47" s="62"/>
    </row>
    <row r="48" spans="2:61" s="53" customFormat="1" ht="18" x14ac:dyDescent="0.25">
      <c r="B48" s="38">
        <f t="shared" si="16"/>
        <v>44</v>
      </c>
      <c r="C48" s="39">
        <v>10</v>
      </c>
      <c r="D48" s="39">
        <v>1</v>
      </c>
      <c r="E48" s="38">
        <v>20</v>
      </c>
      <c r="F48" s="38"/>
      <c r="G48" s="38">
        <v>270</v>
      </c>
      <c r="H48" s="38"/>
      <c r="I48" s="40" t="s">
        <v>130</v>
      </c>
      <c r="J48" s="41"/>
      <c r="K48" s="42"/>
      <c r="L48" s="43"/>
      <c r="M48" s="39"/>
      <c r="N48" s="39">
        <v>6</v>
      </c>
      <c r="O48" s="39">
        <v>30</v>
      </c>
      <c r="P48" s="39" t="s">
        <v>55</v>
      </c>
      <c r="Q48" s="44" t="s">
        <v>56</v>
      </c>
      <c r="R48" s="45" t="s">
        <v>57</v>
      </c>
      <c r="S48" s="46" t="s">
        <v>58</v>
      </c>
      <c r="T48" s="47">
        <v>8632.2000000000007</v>
      </c>
      <c r="U48" s="47">
        <v>0</v>
      </c>
      <c r="V48" s="47">
        <f t="shared" si="20"/>
        <v>8632.2000000000007</v>
      </c>
      <c r="W48" s="47">
        <v>767</v>
      </c>
      <c r="X48" s="47">
        <v>513</v>
      </c>
      <c r="Y48" s="48">
        <v>441.8</v>
      </c>
      <c r="Z48" s="47">
        <f>V48/30*25%*52</f>
        <v>3740.62</v>
      </c>
      <c r="AA48" s="47">
        <f t="shared" si="1"/>
        <v>1587.9499999999998</v>
      </c>
      <c r="AB48" s="47">
        <f t="shared" si="2"/>
        <v>272.21999999999997</v>
      </c>
      <c r="AC48" s="49">
        <v>626.65</v>
      </c>
      <c r="AD48" s="47">
        <f t="shared" si="3"/>
        <v>181.48</v>
      </c>
      <c r="AE48" s="47">
        <f t="shared" si="4"/>
        <v>5177</v>
      </c>
      <c r="AF48" s="50">
        <v>300</v>
      </c>
      <c r="AG48" s="50">
        <v>80</v>
      </c>
      <c r="AH48" s="47">
        <f t="shared" si="5"/>
        <v>66.5</v>
      </c>
      <c r="AI48" s="47">
        <f t="shared" si="6"/>
        <v>11.4</v>
      </c>
      <c r="AJ48" s="47">
        <f t="shared" si="7"/>
        <v>25.065999999999999</v>
      </c>
      <c r="AK48" s="47">
        <f t="shared" si="8"/>
        <v>7.6000000000000005</v>
      </c>
      <c r="AL48" s="50">
        <f t="shared" si="19"/>
        <v>30.68</v>
      </c>
      <c r="AM48" s="50">
        <f t="shared" si="19"/>
        <v>20.52</v>
      </c>
      <c r="AN48" s="50">
        <f t="shared" si="10"/>
        <v>149.62479999999999</v>
      </c>
      <c r="AO48" s="50">
        <f t="shared" si="11"/>
        <v>50</v>
      </c>
      <c r="AP48" s="50">
        <f t="shared" si="12"/>
        <v>150</v>
      </c>
      <c r="AQ48" s="50">
        <f t="shared" si="13"/>
        <v>500</v>
      </c>
      <c r="AR48" s="50">
        <f t="shared" si="17"/>
        <v>7350.8167999999987</v>
      </c>
      <c r="AS48" s="47">
        <f t="shared" si="14"/>
        <v>1438.7</v>
      </c>
      <c r="AT48" s="47">
        <f t="shared" si="15"/>
        <v>14387</v>
      </c>
      <c r="AU48" s="47">
        <v>7200</v>
      </c>
      <c r="AV48" s="47">
        <f t="shared" si="18"/>
        <v>195561.73679999998</v>
      </c>
      <c r="AW48" s="55"/>
      <c r="AX48" s="52"/>
      <c r="AY48" s="52"/>
      <c r="AZ48" s="52"/>
      <c r="BA48" s="52"/>
      <c r="BB48" s="37"/>
      <c r="BC48" s="37"/>
      <c r="BD48" s="37"/>
      <c r="BE48" s="37"/>
      <c r="BF48" s="62"/>
      <c r="BG48" s="62"/>
      <c r="BH48" s="62"/>
      <c r="BI48" s="62"/>
    </row>
    <row r="49" spans="2:61" s="53" customFormat="1" ht="18" x14ac:dyDescent="0.25">
      <c r="B49" s="38">
        <f t="shared" si="16"/>
        <v>45</v>
      </c>
      <c r="C49" s="39">
        <v>10</v>
      </c>
      <c r="D49" s="39">
        <v>1</v>
      </c>
      <c r="E49" s="38">
        <v>20</v>
      </c>
      <c r="F49" s="38"/>
      <c r="G49" s="38">
        <v>270</v>
      </c>
      <c r="H49" s="38"/>
      <c r="I49" s="40" t="s">
        <v>131</v>
      </c>
      <c r="J49" s="41"/>
      <c r="K49" s="42"/>
      <c r="L49" s="43"/>
      <c r="M49" s="39"/>
      <c r="N49" s="39">
        <v>7</v>
      </c>
      <c r="O49" s="39">
        <v>40</v>
      </c>
      <c r="P49" s="39" t="s">
        <v>55</v>
      </c>
      <c r="Q49" s="44" t="s">
        <v>132</v>
      </c>
      <c r="R49" s="45" t="s">
        <v>133</v>
      </c>
      <c r="S49" s="46" t="s">
        <v>66</v>
      </c>
      <c r="T49" s="47">
        <v>11572.8</v>
      </c>
      <c r="U49" s="47">
        <v>0</v>
      </c>
      <c r="V49" s="47">
        <f t="shared" si="20"/>
        <v>11572.8</v>
      </c>
      <c r="W49" s="47">
        <v>1006</v>
      </c>
      <c r="X49" s="47">
        <v>680</v>
      </c>
      <c r="Y49" s="48">
        <v>618.52</v>
      </c>
      <c r="Z49" s="47">
        <v>0</v>
      </c>
      <c r="AA49" s="47">
        <f t="shared" si="1"/>
        <v>2133.4809999999998</v>
      </c>
      <c r="AB49" s="47">
        <f t="shared" si="2"/>
        <v>365.7396</v>
      </c>
      <c r="AC49" s="49">
        <v>715.7</v>
      </c>
      <c r="AD49" s="47">
        <f t="shared" si="3"/>
        <v>243.82640000000001</v>
      </c>
      <c r="AE49" s="47">
        <f t="shared" si="4"/>
        <v>6938.66</v>
      </c>
      <c r="AF49" s="50">
        <v>375</v>
      </c>
      <c r="AG49" s="50">
        <v>80</v>
      </c>
      <c r="AH49" s="47">
        <f t="shared" si="5"/>
        <v>79.625</v>
      </c>
      <c r="AI49" s="47">
        <f t="shared" si="6"/>
        <v>13.65</v>
      </c>
      <c r="AJ49" s="47">
        <f t="shared" si="7"/>
        <v>28.628000000000004</v>
      </c>
      <c r="AK49" s="47">
        <f t="shared" si="8"/>
        <v>9.1</v>
      </c>
      <c r="AL49" s="50">
        <f t="shared" si="19"/>
        <v>40.24</v>
      </c>
      <c r="AM49" s="50">
        <f t="shared" si="19"/>
        <v>27.2</v>
      </c>
      <c r="AN49" s="50">
        <f t="shared" si="10"/>
        <v>0</v>
      </c>
      <c r="AO49" s="50">
        <f t="shared" si="11"/>
        <v>62.5</v>
      </c>
      <c r="AP49" s="50">
        <f t="shared" si="12"/>
        <v>187.5</v>
      </c>
      <c r="AQ49" s="50">
        <f t="shared" si="13"/>
        <v>625</v>
      </c>
      <c r="AR49" s="50">
        <f t="shared" si="17"/>
        <v>8716.3160000000007</v>
      </c>
      <c r="AS49" s="47">
        <f t="shared" si="14"/>
        <v>1928.8</v>
      </c>
      <c r="AT49" s="47">
        <f t="shared" si="15"/>
        <v>19288</v>
      </c>
      <c r="AU49" s="47">
        <v>7200</v>
      </c>
      <c r="AV49" s="47">
        <f t="shared" si="18"/>
        <v>252104.58000000002</v>
      </c>
      <c r="AW49" s="55"/>
      <c r="AX49" s="52"/>
      <c r="AY49" s="52"/>
      <c r="AZ49" s="52"/>
      <c r="BA49" s="52"/>
      <c r="BB49" s="37"/>
      <c r="BC49" s="37"/>
      <c r="BD49" s="37"/>
      <c r="BE49" s="37"/>
      <c r="BF49" s="62"/>
      <c r="BG49" s="62"/>
      <c r="BH49" s="62"/>
      <c r="BI49" s="62"/>
    </row>
    <row r="50" spans="2:61" s="53" customFormat="1" ht="18" x14ac:dyDescent="0.25">
      <c r="B50" s="38">
        <f t="shared" si="16"/>
        <v>46</v>
      </c>
      <c r="C50" s="39">
        <v>10</v>
      </c>
      <c r="D50" s="39">
        <v>1</v>
      </c>
      <c r="E50" s="38">
        <v>20</v>
      </c>
      <c r="F50" s="38"/>
      <c r="G50" s="38">
        <v>270</v>
      </c>
      <c r="H50" s="38"/>
      <c r="I50" s="40" t="s">
        <v>134</v>
      </c>
      <c r="J50" s="41"/>
      <c r="K50" s="42"/>
      <c r="L50" s="43"/>
      <c r="M50" s="39"/>
      <c r="N50" s="39">
        <v>4</v>
      </c>
      <c r="O50" s="39">
        <v>30</v>
      </c>
      <c r="P50" s="39" t="s">
        <v>55</v>
      </c>
      <c r="Q50" s="44" t="s">
        <v>63</v>
      </c>
      <c r="R50" s="45" t="s">
        <v>57</v>
      </c>
      <c r="S50" s="46" t="s">
        <v>58</v>
      </c>
      <c r="T50" s="47">
        <v>8166</v>
      </c>
      <c r="U50" s="47">
        <v>0</v>
      </c>
      <c r="V50" s="47">
        <f t="shared" si="20"/>
        <v>8166</v>
      </c>
      <c r="W50" s="47">
        <v>682</v>
      </c>
      <c r="X50" s="47">
        <v>412</v>
      </c>
      <c r="Y50" s="48">
        <v>618.52</v>
      </c>
      <c r="Z50" s="47">
        <v>0</v>
      </c>
      <c r="AA50" s="47">
        <f t="shared" si="1"/>
        <v>1537.2909999999999</v>
      </c>
      <c r="AB50" s="47">
        <f t="shared" si="2"/>
        <v>263.53559999999999</v>
      </c>
      <c r="AC50" s="49">
        <v>611.63</v>
      </c>
      <c r="AD50" s="47">
        <f t="shared" si="3"/>
        <v>175.69040000000001</v>
      </c>
      <c r="AE50" s="47">
        <f t="shared" si="4"/>
        <v>4939.26</v>
      </c>
      <c r="AF50" s="50">
        <v>338</v>
      </c>
      <c r="AG50" s="50">
        <v>80</v>
      </c>
      <c r="AH50" s="47">
        <f t="shared" si="5"/>
        <v>73.149999999999991</v>
      </c>
      <c r="AI50" s="47">
        <f t="shared" si="6"/>
        <v>12.54</v>
      </c>
      <c r="AJ50" s="47">
        <f t="shared" si="7"/>
        <v>24.465199999999999</v>
      </c>
      <c r="AK50" s="47">
        <f t="shared" si="8"/>
        <v>8.36</v>
      </c>
      <c r="AL50" s="50">
        <f t="shared" si="19"/>
        <v>27.28</v>
      </c>
      <c r="AM50" s="50">
        <f t="shared" si="19"/>
        <v>16.48</v>
      </c>
      <c r="AN50" s="50">
        <f t="shared" si="10"/>
        <v>0</v>
      </c>
      <c r="AO50" s="50">
        <f t="shared" si="11"/>
        <v>56.333333333333336</v>
      </c>
      <c r="AP50" s="50">
        <f t="shared" si="12"/>
        <v>169</v>
      </c>
      <c r="AQ50" s="50">
        <f t="shared" si="13"/>
        <v>563.33333333333337</v>
      </c>
      <c r="AR50" s="50">
        <f t="shared" si="17"/>
        <v>7751.9690666666675</v>
      </c>
      <c r="AS50" s="47">
        <f t="shared" si="14"/>
        <v>1361</v>
      </c>
      <c r="AT50" s="47">
        <f t="shared" si="15"/>
        <v>13610</v>
      </c>
      <c r="AU50" s="47">
        <v>7200</v>
      </c>
      <c r="AV50" s="47">
        <f t="shared" si="18"/>
        <v>184462.23306666664</v>
      </c>
      <c r="AW50" s="55"/>
      <c r="AX50" s="52"/>
      <c r="AY50" s="52"/>
      <c r="AZ50" s="52"/>
      <c r="BA50" s="52"/>
      <c r="BB50" s="37"/>
      <c r="BC50" s="37"/>
      <c r="BD50" s="37"/>
      <c r="BE50" s="37"/>
      <c r="BF50" s="62"/>
      <c r="BG50" s="62"/>
      <c r="BH50" s="62"/>
      <c r="BI50" s="62"/>
    </row>
    <row r="51" spans="2:61" s="53" customFormat="1" ht="18" x14ac:dyDescent="0.25">
      <c r="B51" s="38">
        <f t="shared" si="16"/>
        <v>47</v>
      </c>
      <c r="C51" s="39">
        <v>10</v>
      </c>
      <c r="D51" s="39">
        <v>1</v>
      </c>
      <c r="E51" s="38">
        <v>20</v>
      </c>
      <c r="F51" s="38"/>
      <c r="G51" s="38">
        <v>270</v>
      </c>
      <c r="H51" s="38"/>
      <c r="I51" s="40" t="s">
        <v>135</v>
      </c>
      <c r="J51" s="41"/>
      <c r="K51" s="42"/>
      <c r="L51" s="43"/>
      <c r="M51" s="39"/>
      <c r="N51" s="39">
        <v>8</v>
      </c>
      <c r="O51" s="39">
        <v>40</v>
      </c>
      <c r="P51" s="39" t="s">
        <v>55</v>
      </c>
      <c r="Q51" s="44" t="s">
        <v>136</v>
      </c>
      <c r="R51" s="45" t="s">
        <v>57</v>
      </c>
      <c r="S51" s="46" t="s">
        <v>58</v>
      </c>
      <c r="T51" s="47">
        <v>12022.5</v>
      </c>
      <c r="U51" s="47">
        <v>0</v>
      </c>
      <c r="V51" s="47">
        <f t="shared" si="20"/>
        <v>12022.5</v>
      </c>
      <c r="W51" s="47">
        <v>1021</v>
      </c>
      <c r="X51" s="47">
        <v>695</v>
      </c>
      <c r="Y51" s="48">
        <v>441.8</v>
      </c>
      <c r="Z51" s="47">
        <v>0</v>
      </c>
      <c r="AA51" s="47">
        <f t="shared" si="1"/>
        <v>2181.2524999999996</v>
      </c>
      <c r="AB51" s="47">
        <f t="shared" si="2"/>
        <v>373.92899999999997</v>
      </c>
      <c r="AC51" s="49">
        <v>728.6</v>
      </c>
      <c r="AD51" s="47">
        <f t="shared" si="3"/>
        <v>249.286</v>
      </c>
      <c r="AE51" s="47">
        <f t="shared" si="4"/>
        <v>7090.15</v>
      </c>
      <c r="AF51" s="50">
        <v>375</v>
      </c>
      <c r="AG51" s="50">
        <v>80</v>
      </c>
      <c r="AH51" s="47">
        <f t="shared" si="5"/>
        <v>79.625</v>
      </c>
      <c r="AI51" s="47">
        <f t="shared" si="6"/>
        <v>13.65</v>
      </c>
      <c r="AJ51" s="47">
        <f t="shared" si="7"/>
        <v>29.144000000000002</v>
      </c>
      <c r="AK51" s="47">
        <f t="shared" si="8"/>
        <v>9.1</v>
      </c>
      <c r="AL51" s="50">
        <f t="shared" si="19"/>
        <v>40.840000000000003</v>
      </c>
      <c r="AM51" s="50">
        <f t="shared" si="19"/>
        <v>27.8</v>
      </c>
      <c r="AN51" s="50">
        <f t="shared" si="10"/>
        <v>0</v>
      </c>
      <c r="AO51" s="50">
        <f t="shared" si="11"/>
        <v>62.5</v>
      </c>
      <c r="AP51" s="50">
        <f t="shared" si="12"/>
        <v>187.5</v>
      </c>
      <c r="AQ51" s="50">
        <f t="shared" si="13"/>
        <v>625</v>
      </c>
      <c r="AR51" s="50">
        <f t="shared" si="17"/>
        <v>8736.9079999999994</v>
      </c>
      <c r="AS51" s="47">
        <f t="shared" si="14"/>
        <v>2003.75</v>
      </c>
      <c r="AT51" s="47">
        <f t="shared" si="15"/>
        <v>20037.5</v>
      </c>
      <c r="AU51" s="47">
        <v>7200</v>
      </c>
      <c r="AV51" s="47">
        <f t="shared" si="18"/>
        <v>257628.71799999999</v>
      </c>
      <c r="AW51" s="66"/>
      <c r="AX51" s="54"/>
      <c r="AY51" s="54"/>
      <c r="AZ51" s="52"/>
      <c r="BA51" s="52"/>
      <c r="BB51" s="37"/>
      <c r="BC51" s="37"/>
      <c r="BD51" s="37"/>
      <c r="BE51" s="37"/>
      <c r="BF51" s="62"/>
      <c r="BG51" s="62"/>
      <c r="BH51" s="62"/>
      <c r="BI51" s="62"/>
    </row>
    <row r="52" spans="2:61" s="53" customFormat="1" ht="18" x14ac:dyDescent="0.25">
      <c r="B52" s="38">
        <f t="shared" si="16"/>
        <v>48</v>
      </c>
      <c r="C52" s="39">
        <v>10</v>
      </c>
      <c r="D52" s="39">
        <v>1</v>
      </c>
      <c r="E52" s="38">
        <v>20</v>
      </c>
      <c r="F52" s="38"/>
      <c r="G52" s="38">
        <v>270</v>
      </c>
      <c r="H52" s="38"/>
      <c r="I52" s="40" t="s">
        <v>137</v>
      </c>
      <c r="J52" s="41"/>
      <c r="K52" s="42"/>
      <c r="L52" s="43"/>
      <c r="M52" s="39"/>
      <c r="N52" s="39">
        <v>3</v>
      </c>
      <c r="O52" s="39">
        <v>30</v>
      </c>
      <c r="P52" s="39" t="s">
        <v>55</v>
      </c>
      <c r="Q52" s="44" t="s">
        <v>60</v>
      </c>
      <c r="R52" s="45" t="s">
        <v>61</v>
      </c>
      <c r="S52" s="46" t="s">
        <v>58</v>
      </c>
      <c r="T52" s="47">
        <v>7902.3</v>
      </c>
      <c r="U52" s="47">
        <v>0</v>
      </c>
      <c r="V52" s="47">
        <f t="shared" si="20"/>
        <v>7902.3</v>
      </c>
      <c r="W52" s="47">
        <v>672</v>
      </c>
      <c r="X52" s="47">
        <v>402</v>
      </c>
      <c r="Y52" s="48">
        <v>353.44</v>
      </c>
      <c r="Z52" s="47">
        <v>0</v>
      </c>
      <c r="AA52" s="47">
        <f t="shared" si="1"/>
        <v>1444.7544999999998</v>
      </c>
      <c r="AB52" s="47">
        <f t="shared" si="2"/>
        <v>247.67219999999998</v>
      </c>
      <c r="AC52" s="49">
        <v>603.47</v>
      </c>
      <c r="AD52" s="47">
        <f t="shared" si="3"/>
        <v>165.1148</v>
      </c>
      <c r="AE52" s="47">
        <f t="shared" si="4"/>
        <v>4664.87</v>
      </c>
      <c r="AF52" s="50">
        <v>337.5</v>
      </c>
      <c r="AG52" s="50">
        <v>80</v>
      </c>
      <c r="AH52" s="47">
        <f t="shared" si="5"/>
        <v>73.0625</v>
      </c>
      <c r="AI52" s="47">
        <f t="shared" si="6"/>
        <v>12.525</v>
      </c>
      <c r="AJ52" s="47">
        <f t="shared" si="7"/>
        <v>24.138800000000003</v>
      </c>
      <c r="AK52" s="47">
        <f t="shared" si="8"/>
        <v>8.35</v>
      </c>
      <c r="AL52" s="50">
        <f t="shared" si="19"/>
        <v>26.88</v>
      </c>
      <c r="AM52" s="50">
        <f t="shared" si="19"/>
        <v>16.080000000000002</v>
      </c>
      <c r="AN52" s="50">
        <f t="shared" si="10"/>
        <v>0</v>
      </c>
      <c r="AO52" s="50">
        <f t="shared" si="11"/>
        <v>56.25</v>
      </c>
      <c r="AP52" s="50">
        <f t="shared" si="12"/>
        <v>168.75</v>
      </c>
      <c r="AQ52" s="50">
        <f t="shared" si="13"/>
        <v>562.5</v>
      </c>
      <c r="AR52" s="50">
        <f t="shared" si="17"/>
        <v>7729.9356000000007</v>
      </c>
      <c r="AS52" s="47">
        <f t="shared" si="14"/>
        <v>1317.0500000000002</v>
      </c>
      <c r="AT52" s="47">
        <f t="shared" si="15"/>
        <v>13170.500000000002</v>
      </c>
      <c r="AU52" s="47">
        <v>7200</v>
      </c>
      <c r="AV52" s="47">
        <f t="shared" si="18"/>
        <v>175571.37359999996</v>
      </c>
      <c r="AW52" s="55"/>
      <c r="AX52" s="52"/>
      <c r="AY52" s="52"/>
      <c r="AZ52" s="52"/>
      <c r="BA52" s="52"/>
      <c r="BB52" s="37"/>
      <c r="BC52" s="37"/>
      <c r="BD52" s="37"/>
      <c r="BE52" s="37"/>
      <c r="BF52" s="62"/>
      <c r="BG52" s="62"/>
      <c r="BH52" s="62"/>
      <c r="BI52" s="62"/>
    </row>
    <row r="53" spans="2:61" s="53" customFormat="1" ht="18" x14ac:dyDescent="0.25">
      <c r="B53" s="38">
        <f t="shared" si="16"/>
        <v>49</v>
      </c>
      <c r="C53" s="39">
        <v>10</v>
      </c>
      <c r="D53" s="39">
        <v>1</v>
      </c>
      <c r="E53" s="38">
        <v>20</v>
      </c>
      <c r="F53" s="38"/>
      <c r="G53" s="38">
        <v>270</v>
      </c>
      <c r="H53" s="38"/>
      <c r="I53" s="40" t="s">
        <v>138</v>
      </c>
      <c r="J53" s="40"/>
      <c r="K53" s="42"/>
      <c r="L53" s="43"/>
      <c r="M53" s="39"/>
      <c r="N53" s="39">
        <v>4</v>
      </c>
      <c r="O53" s="39">
        <v>30</v>
      </c>
      <c r="P53" s="39" t="s">
        <v>55</v>
      </c>
      <c r="Q53" s="44" t="s">
        <v>63</v>
      </c>
      <c r="R53" s="45" t="s">
        <v>57</v>
      </c>
      <c r="S53" s="46" t="s">
        <v>58</v>
      </c>
      <c r="T53" s="47">
        <v>8166</v>
      </c>
      <c r="U53" s="47">
        <v>0</v>
      </c>
      <c r="V53" s="47">
        <f t="shared" si="20"/>
        <v>8166</v>
      </c>
      <c r="W53" s="47">
        <v>682</v>
      </c>
      <c r="X53" s="47">
        <v>412</v>
      </c>
      <c r="Y53" s="48">
        <v>0</v>
      </c>
      <c r="Z53" s="47">
        <f>V53/30*25%*52</f>
        <v>3538.6</v>
      </c>
      <c r="AA53" s="47">
        <f t="shared" si="1"/>
        <v>1429.05</v>
      </c>
      <c r="AB53" s="47">
        <f t="shared" si="2"/>
        <v>244.98</v>
      </c>
      <c r="AC53" s="49">
        <v>610.53</v>
      </c>
      <c r="AD53" s="47">
        <f t="shared" si="3"/>
        <v>163.32</v>
      </c>
      <c r="AE53" s="47">
        <f t="shared" si="4"/>
        <v>4630</v>
      </c>
      <c r="AF53" s="50">
        <v>338</v>
      </c>
      <c r="AG53" s="50">
        <v>0</v>
      </c>
      <c r="AH53" s="47">
        <f t="shared" si="5"/>
        <v>59.15</v>
      </c>
      <c r="AI53" s="47">
        <f t="shared" si="6"/>
        <v>10.139999999999999</v>
      </c>
      <c r="AJ53" s="47">
        <f t="shared" si="7"/>
        <v>24.421199999999999</v>
      </c>
      <c r="AK53" s="47">
        <f t="shared" si="8"/>
        <v>6.76</v>
      </c>
      <c r="AL53" s="50">
        <f t="shared" si="19"/>
        <v>27.28</v>
      </c>
      <c r="AM53" s="50">
        <f t="shared" si="19"/>
        <v>16.48</v>
      </c>
      <c r="AN53" s="50">
        <f t="shared" si="10"/>
        <v>141.54400000000001</v>
      </c>
      <c r="AO53" s="50">
        <f t="shared" si="11"/>
        <v>56.333333333333336</v>
      </c>
      <c r="AP53" s="50">
        <f t="shared" si="12"/>
        <v>169</v>
      </c>
      <c r="AQ53" s="50">
        <f t="shared" si="13"/>
        <v>563.33333333333337</v>
      </c>
      <c r="AR53" s="50">
        <f t="shared" si="17"/>
        <v>6716.9850666666662</v>
      </c>
      <c r="AS53" s="47">
        <f t="shared" si="14"/>
        <v>1361</v>
      </c>
      <c r="AT53" s="47">
        <f t="shared" si="15"/>
        <v>13610</v>
      </c>
      <c r="AU53" s="47">
        <v>7200</v>
      </c>
      <c r="AV53" s="47">
        <f t="shared" si="18"/>
        <v>177551.14506666665</v>
      </c>
      <c r="AW53" s="55"/>
      <c r="AX53" s="52"/>
      <c r="AY53" s="52"/>
      <c r="AZ53" s="52"/>
      <c r="BA53" s="52"/>
      <c r="BB53" s="37"/>
      <c r="BC53" s="37"/>
      <c r="BD53" s="37"/>
      <c r="BE53" s="37"/>
      <c r="BF53" s="62"/>
      <c r="BG53" s="62"/>
      <c r="BH53" s="62"/>
      <c r="BI53" s="62"/>
    </row>
    <row r="54" spans="2:61" s="53" customFormat="1" ht="18" x14ac:dyDescent="0.25">
      <c r="B54" s="38">
        <f t="shared" si="16"/>
        <v>50</v>
      </c>
      <c r="C54" s="39">
        <v>10</v>
      </c>
      <c r="D54" s="39">
        <v>1</v>
      </c>
      <c r="E54" s="38">
        <v>20</v>
      </c>
      <c r="F54" s="38"/>
      <c r="G54" s="38">
        <v>270</v>
      </c>
      <c r="H54" s="38"/>
      <c r="I54" s="40" t="s">
        <v>139</v>
      </c>
      <c r="J54" s="41"/>
      <c r="K54" s="42"/>
      <c r="L54" s="43"/>
      <c r="M54" s="39"/>
      <c r="N54" s="39">
        <v>3</v>
      </c>
      <c r="O54" s="39">
        <v>30</v>
      </c>
      <c r="P54" s="39" t="s">
        <v>55</v>
      </c>
      <c r="Q54" s="44" t="s">
        <v>60</v>
      </c>
      <c r="R54" s="45" t="s">
        <v>61</v>
      </c>
      <c r="S54" s="46" t="s">
        <v>58</v>
      </c>
      <c r="T54" s="47">
        <v>7902.3</v>
      </c>
      <c r="U54" s="47">
        <v>0</v>
      </c>
      <c r="V54" s="47">
        <f t="shared" si="20"/>
        <v>7902.3</v>
      </c>
      <c r="W54" s="47">
        <v>672</v>
      </c>
      <c r="X54" s="47">
        <v>402</v>
      </c>
      <c r="Y54" s="48">
        <v>619</v>
      </c>
      <c r="Z54" s="47">
        <v>0</v>
      </c>
      <c r="AA54" s="47">
        <f t="shared" si="1"/>
        <v>1491.2274999999997</v>
      </c>
      <c r="AB54" s="47">
        <f t="shared" si="2"/>
        <v>255.63899999999998</v>
      </c>
      <c r="AC54" s="49">
        <v>603.94000000000005</v>
      </c>
      <c r="AD54" s="47">
        <f t="shared" si="3"/>
        <v>170.42599999999999</v>
      </c>
      <c r="AE54" s="47">
        <f t="shared" si="4"/>
        <v>4797.6499999999996</v>
      </c>
      <c r="AF54" s="50">
        <v>337.5</v>
      </c>
      <c r="AG54" s="50">
        <v>80</v>
      </c>
      <c r="AH54" s="47">
        <f t="shared" si="5"/>
        <v>73.0625</v>
      </c>
      <c r="AI54" s="47">
        <f t="shared" si="6"/>
        <v>12.525</v>
      </c>
      <c r="AJ54" s="47">
        <f t="shared" si="7"/>
        <v>24.157600000000002</v>
      </c>
      <c r="AK54" s="47">
        <f t="shared" si="8"/>
        <v>8.35</v>
      </c>
      <c r="AL54" s="50">
        <f t="shared" si="19"/>
        <v>26.88</v>
      </c>
      <c r="AM54" s="50">
        <f t="shared" si="19"/>
        <v>16.080000000000002</v>
      </c>
      <c r="AN54" s="50">
        <f t="shared" si="10"/>
        <v>0</v>
      </c>
      <c r="AO54" s="50">
        <f t="shared" si="11"/>
        <v>56.25</v>
      </c>
      <c r="AP54" s="50">
        <f t="shared" si="12"/>
        <v>168.75</v>
      </c>
      <c r="AQ54" s="50">
        <f t="shared" si="13"/>
        <v>562.5</v>
      </c>
      <c r="AR54" s="50">
        <f t="shared" si="17"/>
        <v>7730.1612000000005</v>
      </c>
      <c r="AS54" s="47">
        <f t="shared" si="14"/>
        <v>1317.0500000000002</v>
      </c>
      <c r="AT54" s="47">
        <f t="shared" si="15"/>
        <v>13170.500000000002</v>
      </c>
      <c r="AU54" s="47">
        <v>7200</v>
      </c>
      <c r="AV54" s="47">
        <f t="shared" si="18"/>
        <v>179613.75119999994</v>
      </c>
      <c r="AW54" s="55"/>
      <c r="AX54" s="52"/>
      <c r="AY54" s="52"/>
      <c r="AZ54" s="52"/>
      <c r="BA54" s="52"/>
      <c r="BB54" s="37"/>
      <c r="BC54" s="37"/>
      <c r="BD54" s="37"/>
      <c r="BE54" s="37"/>
      <c r="BF54" s="62"/>
      <c r="BG54" s="62"/>
      <c r="BH54" s="62"/>
      <c r="BI54" s="62"/>
    </row>
    <row r="55" spans="2:61" s="53" customFormat="1" ht="18" x14ac:dyDescent="0.25">
      <c r="B55" s="38">
        <f t="shared" si="16"/>
        <v>51</v>
      </c>
      <c r="C55" s="39">
        <v>10</v>
      </c>
      <c r="D55" s="39">
        <v>1</v>
      </c>
      <c r="E55" s="38">
        <v>20</v>
      </c>
      <c r="F55" s="38"/>
      <c r="G55" s="38">
        <v>270</v>
      </c>
      <c r="H55" s="38"/>
      <c r="I55" s="40" t="s">
        <v>140</v>
      </c>
      <c r="J55" s="41"/>
      <c r="K55" s="42"/>
      <c r="L55" s="43"/>
      <c r="M55" s="39"/>
      <c r="N55" s="39">
        <v>4</v>
      </c>
      <c r="O55" s="39">
        <v>30</v>
      </c>
      <c r="P55" s="39" t="s">
        <v>55</v>
      </c>
      <c r="Q55" s="44" t="s">
        <v>63</v>
      </c>
      <c r="R55" s="45" t="s">
        <v>121</v>
      </c>
      <c r="S55" s="46" t="s">
        <v>58</v>
      </c>
      <c r="T55" s="47">
        <v>8166</v>
      </c>
      <c r="U55" s="47">
        <v>0</v>
      </c>
      <c r="V55" s="47">
        <f t="shared" si="20"/>
        <v>8166</v>
      </c>
      <c r="W55" s="47">
        <v>682</v>
      </c>
      <c r="X55" s="47">
        <v>412</v>
      </c>
      <c r="Y55" s="48">
        <v>441.8</v>
      </c>
      <c r="Z55" s="47">
        <v>0</v>
      </c>
      <c r="AA55" s="47">
        <f t="shared" si="1"/>
        <v>1506.3649999999998</v>
      </c>
      <c r="AB55" s="47">
        <f t="shared" si="2"/>
        <v>258.23399999999998</v>
      </c>
      <c r="AC55" s="49">
        <v>611.16</v>
      </c>
      <c r="AD55" s="47">
        <f t="shared" si="3"/>
        <v>172.15599999999998</v>
      </c>
      <c r="AE55" s="47">
        <f t="shared" si="4"/>
        <v>4850.8999999999996</v>
      </c>
      <c r="AF55" s="50">
        <v>338</v>
      </c>
      <c r="AG55" s="50">
        <v>80</v>
      </c>
      <c r="AH55" s="47">
        <f t="shared" si="5"/>
        <v>73.149999999999991</v>
      </c>
      <c r="AI55" s="47">
        <f t="shared" si="6"/>
        <v>12.54</v>
      </c>
      <c r="AJ55" s="47">
        <f t="shared" si="7"/>
        <v>24.446400000000001</v>
      </c>
      <c r="AK55" s="47">
        <f t="shared" si="8"/>
        <v>8.36</v>
      </c>
      <c r="AL55" s="50">
        <f t="shared" si="19"/>
        <v>27.28</v>
      </c>
      <c r="AM55" s="50">
        <f t="shared" si="19"/>
        <v>16.48</v>
      </c>
      <c r="AN55" s="50">
        <f t="shared" si="10"/>
        <v>0</v>
      </c>
      <c r="AO55" s="50">
        <f t="shared" si="11"/>
        <v>56.333333333333336</v>
      </c>
      <c r="AP55" s="50">
        <f t="shared" si="12"/>
        <v>169</v>
      </c>
      <c r="AQ55" s="50">
        <f t="shared" si="13"/>
        <v>563.33333333333337</v>
      </c>
      <c r="AR55" s="50">
        <f t="shared" si="17"/>
        <v>7751.7434666666668</v>
      </c>
      <c r="AS55" s="47">
        <f t="shared" si="14"/>
        <v>1361</v>
      </c>
      <c r="AT55" s="47">
        <f t="shared" si="15"/>
        <v>13610</v>
      </c>
      <c r="AU55" s="47">
        <v>7200</v>
      </c>
      <c r="AV55" s="47">
        <f t="shared" si="18"/>
        <v>181770.22346666668</v>
      </c>
      <c r="AW55" s="55"/>
      <c r="AX55" s="52"/>
      <c r="AY55" s="52"/>
      <c r="AZ55" s="52"/>
      <c r="BA55" s="52"/>
      <c r="BB55" s="37"/>
      <c r="BC55" s="37"/>
      <c r="BD55" s="37"/>
      <c r="BE55" s="37"/>
      <c r="BF55" s="62"/>
      <c r="BG55" s="62"/>
      <c r="BH55" s="62"/>
      <c r="BI55" s="62"/>
    </row>
    <row r="56" spans="2:61" s="62" customFormat="1" ht="18" x14ac:dyDescent="0.25">
      <c r="B56" s="38">
        <f t="shared" si="16"/>
        <v>52</v>
      </c>
      <c r="C56" s="39">
        <v>10</v>
      </c>
      <c r="D56" s="39">
        <v>1</v>
      </c>
      <c r="E56" s="38">
        <v>20</v>
      </c>
      <c r="F56" s="38"/>
      <c r="G56" s="38">
        <v>270</v>
      </c>
      <c r="H56" s="38"/>
      <c r="I56" s="40" t="s">
        <v>141</v>
      </c>
      <c r="J56" s="41"/>
      <c r="K56" s="42"/>
      <c r="L56" s="43"/>
      <c r="M56" s="39"/>
      <c r="N56" s="39">
        <v>13</v>
      </c>
      <c r="O56" s="39">
        <v>30</v>
      </c>
      <c r="P56" s="39" t="s">
        <v>55</v>
      </c>
      <c r="Q56" s="44" t="s">
        <v>70</v>
      </c>
      <c r="R56" s="45" t="s">
        <v>65</v>
      </c>
      <c r="S56" s="46" t="s">
        <v>66</v>
      </c>
      <c r="T56" s="47">
        <v>10350</v>
      </c>
      <c r="U56" s="47">
        <v>0</v>
      </c>
      <c r="V56" s="47">
        <f t="shared" si="20"/>
        <v>10350</v>
      </c>
      <c r="W56" s="47">
        <f>846+80</f>
        <v>926</v>
      </c>
      <c r="X56" s="47">
        <f>528+50</f>
        <v>578</v>
      </c>
      <c r="Y56" s="48">
        <v>309.26</v>
      </c>
      <c r="Z56" s="47">
        <v>0</v>
      </c>
      <c r="AA56" s="47">
        <f t="shared" si="1"/>
        <v>1865.3705</v>
      </c>
      <c r="AB56" s="47">
        <f t="shared" si="2"/>
        <v>319.77780000000001</v>
      </c>
      <c r="AC56" s="49">
        <v>678.61</v>
      </c>
      <c r="AD56" s="47">
        <f t="shared" si="3"/>
        <v>213.18520000000001</v>
      </c>
      <c r="AE56" s="47">
        <f t="shared" si="4"/>
        <v>6081.63</v>
      </c>
      <c r="AF56" s="50">
        <v>187.5</v>
      </c>
      <c r="AG56" s="50">
        <v>80</v>
      </c>
      <c r="AH56" s="47">
        <f t="shared" si="5"/>
        <v>46.8125</v>
      </c>
      <c r="AI56" s="47">
        <f t="shared" si="6"/>
        <v>8.0250000000000004</v>
      </c>
      <c r="AJ56" s="47">
        <f t="shared" si="7"/>
        <v>27.144400000000001</v>
      </c>
      <c r="AK56" s="47">
        <f t="shared" si="8"/>
        <v>5.3500000000000005</v>
      </c>
      <c r="AL56" s="50">
        <f t="shared" si="19"/>
        <v>37.04</v>
      </c>
      <c r="AM56" s="50">
        <f t="shared" si="19"/>
        <v>23.12</v>
      </c>
      <c r="AN56" s="50">
        <f t="shared" si="10"/>
        <v>0</v>
      </c>
      <c r="AO56" s="50">
        <f t="shared" si="11"/>
        <v>31.25</v>
      </c>
      <c r="AP56" s="50">
        <f t="shared" si="12"/>
        <v>93.75</v>
      </c>
      <c r="AQ56" s="50">
        <f t="shared" si="13"/>
        <v>312.5</v>
      </c>
      <c r="AR56" s="50">
        <f t="shared" si="17"/>
        <v>5417.4028000000008</v>
      </c>
      <c r="AS56" s="47">
        <f t="shared" si="14"/>
        <v>1725</v>
      </c>
      <c r="AT56" s="47">
        <f t="shared" si="15"/>
        <v>17250</v>
      </c>
      <c r="AU56" s="47">
        <v>7200</v>
      </c>
      <c r="AV56" s="47">
        <f t="shared" si="18"/>
        <v>220556.47479999997</v>
      </c>
      <c r="AW56" s="55"/>
      <c r="AX56" s="52"/>
      <c r="AY56" s="52"/>
      <c r="AZ56" s="52"/>
      <c r="BA56" s="52"/>
      <c r="BB56" s="37"/>
      <c r="BC56" s="37"/>
      <c r="BD56" s="37"/>
      <c r="BE56" s="37"/>
    </row>
    <row r="57" spans="2:61" s="53" customFormat="1" ht="18" x14ac:dyDescent="0.25">
      <c r="B57" s="38">
        <f t="shared" si="16"/>
        <v>53</v>
      </c>
      <c r="C57" s="39">
        <v>10</v>
      </c>
      <c r="D57" s="39">
        <v>1</v>
      </c>
      <c r="E57" s="38">
        <v>20</v>
      </c>
      <c r="F57" s="38"/>
      <c r="G57" s="38">
        <v>270</v>
      </c>
      <c r="H57" s="38"/>
      <c r="I57" s="40" t="s">
        <v>142</v>
      </c>
      <c r="J57" s="41"/>
      <c r="K57" s="42"/>
      <c r="L57" s="43"/>
      <c r="M57" s="39"/>
      <c r="N57" s="39">
        <v>3</v>
      </c>
      <c r="O57" s="39">
        <v>30</v>
      </c>
      <c r="P57" s="39" t="s">
        <v>55</v>
      </c>
      <c r="Q57" s="44" t="s">
        <v>60</v>
      </c>
      <c r="R57" s="45" t="s">
        <v>61</v>
      </c>
      <c r="S57" s="46" t="s">
        <v>58</v>
      </c>
      <c r="T57" s="47">
        <v>7902.3</v>
      </c>
      <c r="U57" s="47">
        <v>0</v>
      </c>
      <c r="V57" s="47">
        <f t="shared" si="20"/>
        <v>7902.3</v>
      </c>
      <c r="W57" s="47">
        <v>672</v>
      </c>
      <c r="X57" s="47">
        <v>402</v>
      </c>
      <c r="Y57" s="48">
        <v>353.44</v>
      </c>
      <c r="Z57" s="47">
        <v>0</v>
      </c>
      <c r="AA57" s="47">
        <f t="shared" si="1"/>
        <v>1444.7544999999998</v>
      </c>
      <c r="AB57" s="47">
        <f t="shared" si="2"/>
        <v>247.67219999999998</v>
      </c>
      <c r="AC57" s="49">
        <v>603.47</v>
      </c>
      <c r="AD57" s="47">
        <f t="shared" si="3"/>
        <v>165.1148</v>
      </c>
      <c r="AE57" s="47">
        <f t="shared" si="4"/>
        <v>4664.87</v>
      </c>
      <c r="AF57" s="50">
        <v>337.5</v>
      </c>
      <c r="AG57" s="50">
        <v>80</v>
      </c>
      <c r="AH57" s="47">
        <f t="shared" si="5"/>
        <v>73.0625</v>
      </c>
      <c r="AI57" s="47">
        <f t="shared" si="6"/>
        <v>12.525</v>
      </c>
      <c r="AJ57" s="47">
        <f t="shared" si="7"/>
        <v>24.138800000000003</v>
      </c>
      <c r="AK57" s="47">
        <f t="shared" si="8"/>
        <v>8.35</v>
      </c>
      <c r="AL57" s="50">
        <f t="shared" si="19"/>
        <v>26.88</v>
      </c>
      <c r="AM57" s="50">
        <f t="shared" si="19"/>
        <v>16.080000000000002</v>
      </c>
      <c r="AN57" s="50">
        <f t="shared" si="10"/>
        <v>0</v>
      </c>
      <c r="AO57" s="50">
        <f t="shared" si="11"/>
        <v>56.25</v>
      </c>
      <c r="AP57" s="50">
        <f t="shared" si="12"/>
        <v>168.75</v>
      </c>
      <c r="AQ57" s="50">
        <f t="shared" si="13"/>
        <v>562.5</v>
      </c>
      <c r="AR57" s="50">
        <f t="shared" si="17"/>
        <v>7729.9356000000007</v>
      </c>
      <c r="AS57" s="47">
        <f t="shared" si="14"/>
        <v>1317.0500000000002</v>
      </c>
      <c r="AT57" s="47">
        <f t="shared" si="15"/>
        <v>13170.500000000002</v>
      </c>
      <c r="AU57" s="47">
        <v>7200</v>
      </c>
      <c r="AV57" s="47">
        <f t="shared" si="18"/>
        <v>175571.37359999996</v>
      </c>
      <c r="AW57" s="58"/>
      <c r="AX57" s="52"/>
      <c r="AY57" s="52"/>
      <c r="AZ57" s="52"/>
      <c r="BA57" s="52"/>
      <c r="BB57" s="37"/>
      <c r="BC57" s="37"/>
      <c r="BD57" s="37"/>
      <c r="BE57" s="37"/>
      <c r="BF57" s="62"/>
      <c r="BG57" s="62"/>
      <c r="BH57" s="62"/>
      <c r="BI57" s="62"/>
    </row>
    <row r="58" spans="2:61" s="53" customFormat="1" ht="18" x14ac:dyDescent="0.25">
      <c r="B58" s="38">
        <f t="shared" si="16"/>
        <v>54</v>
      </c>
      <c r="C58" s="39">
        <v>10</v>
      </c>
      <c r="D58" s="39">
        <v>1</v>
      </c>
      <c r="E58" s="38">
        <v>20</v>
      </c>
      <c r="F58" s="38"/>
      <c r="G58" s="38">
        <v>270</v>
      </c>
      <c r="H58" s="38"/>
      <c r="I58" s="40" t="s">
        <v>143</v>
      </c>
      <c r="J58" s="41"/>
      <c r="K58" s="42"/>
      <c r="L58" s="43"/>
      <c r="M58" s="39"/>
      <c r="N58" s="39">
        <v>4</v>
      </c>
      <c r="O58" s="39">
        <v>30</v>
      </c>
      <c r="P58" s="39" t="s">
        <v>55</v>
      </c>
      <c r="Q58" s="44" t="s">
        <v>63</v>
      </c>
      <c r="R58" s="45" t="s">
        <v>57</v>
      </c>
      <c r="S58" s="46" t="s">
        <v>58</v>
      </c>
      <c r="T58" s="47">
        <v>8166</v>
      </c>
      <c r="U58" s="47">
        <v>0</v>
      </c>
      <c r="V58" s="47">
        <f t="shared" si="20"/>
        <v>8166</v>
      </c>
      <c r="W58" s="47">
        <v>682</v>
      </c>
      <c r="X58" s="47">
        <v>412</v>
      </c>
      <c r="Y58" s="48">
        <v>441.8</v>
      </c>
      <c r="Z58" s="47">
        <f>V58/30*25%*52</f>
        <v>3538.6</v>
      </c>
      <c r="AA58" s="47">
        <f t="shared" si="1"/>
        <v>1506.3649999999998</v>
      </c>
      <c r="AB58" s="47">
        <f t="shared" si="2"/>
        <v>258.23399999999998</v>
      </c>
      <c r="AC58" s="49">
        <v>611.32000000000005</v>
      </c>
      <c r="AD58" s="47">
        <f t="shared" si="3"/>
        <v>172.15599999999998</v>
      </c>
      <c r="AE58" s="47">
        <f t="shared" si="4"/>
        <v>4850.8999999999996</v>
      </c>
      <c r="AF58" s="50">
        <v>338</v>
      </c>
      <c r="AG58" s="50">
        <v>80</v>
      </c>
      <c r="AH58" s="47">
        <f t="shared" si="5"/>
        <v>73.149999999999991</v>
      </c>
      <c r="AI58" s="47">
        <f t="shared" si="6"/>
        <v>12.54</v>
      </c>
      <c r="AJ58" s="47">
        <f t="shared" si="7"/>
        <v>24.452800000000003</v>
      </c>
      <c r="AK58" s="47">
        <f t="shared" si="8"/>
        <v>8.36</v>
      </c>
      <c r="AL58" s="50">
        <f t="shared" si="19"/>
        <v>27.28</v>
      </c>
      <c r="AM58" s="50">
        <f t="shared" si="19"/>
        <v>16.48</v>
      </c>
      <c r="AN58" s="50">
        <f t="shared" si="10"/>
        <v>141.54400000000001</v>
      </c>
      <c r="AO58" s="50">
        <f t="shared" si="11"/>
        <v>56.333333333333336</v>
      </c>
      <c r="AP58" s="50">
        <f t="shared" si="12"/>
        <v>169</v>
      </c>
      <c r="AQ58" s="50">
        <f t="shared" si="13"/>
        <v>563.33333333333337</v>
      </c>
      <c r="AR58" s="50">
        <f t="shared" si="17"/>
        <v>7893.3642666666665</v>
      </c>
      <c r="AS58" s="47">
        <f t="shared" si="14"/>
        <v>1361</v>
      </c>
      <c r="AT58" s="47">
        <f t="shared" si="15"/>
        <v>13610</v>
      </c>
      <c r="AU58" s="47">
        <v>7200</v>
      </c>
      <c r="AV58" s="47">
        <f t="shared" si="18"/>
        <v>185452.36426666667</v>
      </c>
      <c r="AW58" s="66"/>
      <c r="AX58" s="52"/>
      <c r="AY58" s="52"/>
      <c r="AZ58" s="52"/>
      <c r="BA58" s="52"/>
      <c r="BB58" s="37"/>
      <c r="BC58" s="37"/>
      <c r="BD58" s="37"/>
      <c r="BE58" s="37"/>
      <c r="BF58" s="62"/>
      <c r="BG58" s="62"/>
      <c r="BH58" s="62"/>
      <c r="BI58" s="62"/>
    </row>
    <row r="59" spans="2:61" s="53" customFormat="1" ht="18" x14ac:dyDescent="0.25">
      <c r="B59" s="38">
        <f t="shared" si="16"/>
        <v>55</v>
      </c>
      <c r="C59" s="39">
        <v>10</v>
      </c>
      <c r="D59" s="39">
        <v>1</v>
      </c>
      <c r="E59" s="38">
        <v>20</v>
      </c>
      <c r="F59" s="38"/>
      <c r="G59" s="38">
        <v>270</v>
      </c>
      <c r="H59" s="38"/>
      <c r="I59" s="40" t="s">
        <v>144</v>
      </c>
      <c r="J59" s="41"/>
      <c r="K59" s="42"/>
      <c r="L59" s="43"/>
      <c r="M59" s="39"/>
      <c r="N59" s="39">
        <v>10</v>
      </c>
      <c r="O59" s="39">
        <v>30</v>
      </c>
      <c r="P59" s="39" t="s">
        <v>55</v>
      </c>
      <c r="Q59" s="44" t="s">
        <v>145</v>
      </c>
      <c r="R59" s="45" t="s">
        <v>57</v>
      </c>
      <c r="S59" s="46" t="s">
        <v>58</v>
      </c>
      <c r="T59" s="47">
        <v>10129.5</v>
      </c>
      <c r="U59" s="47">
        <v>0</v>
      </c>
      <c r="V59" s="47">
        <f t="shared" si="20"/>
        <v>10129.5</v>
      </c>
      <c r="W59" s="47">
        <v>865</v>
      </c>
      <c r="X59" s="47">
        <f>500+50</f>
        <v>550</v>
      </c>
      <c r="Y59" s="48">
        <v>353.44</v>
      </c>
      <c r="Z59" s="47">
        <v>0</v>
      </c>
      <c r="AA59" s="47">
        <f t="shared" si="1"/>
        <v>1834.5145</v>
      </c>
      <c r="AB59" s="47">
        <f t="shared" si="2"/>
        <v>314.48820000000001</v>
      </c>
      <c r="AC59" s="49">
        <v>671.1</v>
      </c>
      <c r="AD59" s="47">
        <f t="shared" si="3"/>
        <v>209.65880000000001</v>
      </c>
      <c r="AE59" s="47">
        <f t="shared" si="4"/>
        <v>5948.97</v>
      </c>
      <c r="AF59" s="50">
        <v>225</v>
      </c>
      <c r="AG59" s="50">
        <v>80</v>
      </c>
      <c r="AH59" s="47">
        <f t="shared" si="5"/>
        <v>53.375</v>
      </c>
      <c r="AI59" s="47">
        <f t="shared" si="6"/>
        <v>9.15</v>
      </c>
      <c r="AJ59" s="47">
        <f t="shared" si="7"/>
        <v>26.844000000000001</v>
      </c>
      <c r="AK59" s="47">
        <f t="shared" si="8"/>
        <v>6.1000000000000005</v>
      </c>
      <c r="AL59" s="50">
        <f t="shared" si="19"/>
        <v>34.6</v>
      </c>
      <c r="AM59" s="50">
        <f t="shared" si="19"/>
        <v>22</v>
      </c>
      <c r="AN59" s="50">
        <f t="shared" si="10"/>
        <v>0</v>
      </c>
      <c r="AO59" s="50">
        <f t="shared" si="11"/>
        <v>37.5</v>
      </c>
      <c r="AP59" s="50">
        <f t="shared" si="12"/>
        <v>112.5</v>
      </c>
      <c r="AQ59" s="50">
        <f t="shared" si="13"/>
        <v>375</v>
      </c>
      <c r="AR59" s="50">
        <f t="shared" si="17"/>
        <v>6009.8280000000004</v>
      </c>
      <c r="AS59" s="47">
        <f t="shared" si="14"/>
        <v>1688.25</v>
      </c>
      <c r="AT59" s="47">
        <f t="shared" si="15"/>
        <v>16882.5</v>
      </c>
      <c r="AU59" s="47">
        <v>7200</v>
      </c>
      <c r="AV59" s="47">
        <f t="shared" si="18"/>
        <v>216861.96600000001</v>
      </c>
      <c r="AW59" s="61"/>
      <c r="AX59" s="52"/>
      <c r="AY59" s="52"/>
      <c r="AZ59" s="52"/>
      <c r="BA59" s="52"/>
      <c r="BB59" s="37"/>
      <c r="BC59" s="37"/>
      <c r="BD59" s="37"/>
      <c r="BE59" s="37"/>
      <c r="BF59" s="62"/>
      <c r="BG59" s="62"/>
      <c r="BH59" s="62"/>
      <c r="BI59" s="62"/>
    </row>
    <row r="60" spans="2:61" s="53" customFormat="1" ht="18" x14ac:dyDescent="0.25">
      <c r="B60" s="38">
        <f t="shared" si="16"/>
        <v>56</v>
      </c>
      <c r="C60" s="39">
        <v>10</v>
      </c>
      <c r="D60" s="39">
        <v>1</v>
      </c>
      <c r="E60" s="38">
        <v>20</v>
      </c>
      <c r="F60" s="38"/>
      <c r="G60" s="38">
        <v>270</v>
      </c>
      <c r="H60" s="38"/>
      <c r="I60" s="59" t="s">
        <v>146</v>
      </c>
      <c r="J60" s="41"/>
      <c r="K60" s="42"/>
      <c r="L60" s="60"/>
      <c r="M60" s="39"/>
      <c r="N60" s="39">
        <v>6</v>
      </c>
      <c r="O60" s="39">
        <v>30</v>
      </c>
      <c r="P60" s="39" t="s">
        <v>55</v>
      </c>
      <c r="Q60" s="44" t="s">
        <v>147</v>
      </c>
      <c r="R60" s="45" t="s">
        <v>148</v>
      </c>
      <c r="S60" s="46" t="s">
        <v>66</v>
      </c>
      <c r="T60" s="47">
        <v>8632.2000000000007</v>
      </c>
      <c r="U60" s="47">
        <v>0</v>
      </c>
      <c r="V60" s="47">
        <f t="shared" si="20"/>
        <v>8632.2000000000007</v>
      </c>
      <c r="W60" s="47">
        <v>767</v>
      </c>
      <c r="X60" s="47">
        <v>513</v>
      </c>
      <c r="Y60" s="48">
        <v>0</v>
      </c>
      <c r="Z60" s="47">
        <f>V60/30*25%*52</f>
        <v>3740.62</v>
      </c>
      <c r="AA60" s="47">
        <f t="shared" si="1"/>
        <v>1510.635</v>
      </c>
      <c r="AB60" s="47">
        <f t="shared" si="2"/>
        <v>258.96600000000001</v>
      </c>
      <c r="AC60" s="49">
        <v>528.19000000000005</v>
      </c>
      <c r="AD60" s="47">
        <f t="shared" si="3"/>
        <v>172.64400000000001</v>
      </c>
      <c r="AE60" s="47">
        <f t="shared" si="4"/>
        <v>4956.1000000000004</v>
      </c>
      <c r="AF60" s="50">
        <v>300</v>
      </c>
      <c r="AG60" s="50">
        <v>0</v>
      </c>
      <c r="AH60" s="47">
        <f t="shared" si="5"/>
        <v>52.5</v>
      </c>
      <c r="AI60" s="47">
        <f t="shared" si="6"/>
        <v>9</v>
      </c>
      <c r="AJ60" s="47">
        <f t="shared" si="7"/>
        <v>21.127600000000001</v>
      </c>
      <c r="AK60" s="47">
        <f t="shared" si="8"/>
        <v>6</v>
      </c>
      <c r="AL60" s="50">
        <f t="shared" si="19"/>
        <v>30.68</v>
      </c>
      <c r="AM60" s="50">
        <f t="shared" si="19"/>
        <v>20.52</v>
      </c>
      <c r="AN60" s="50">
        <f t="shared" si="10"/>
        <v>149.62479999999999</v>
      </c>
      <c r="AO60" s="50">
        <f t="shared" si="11"/>
        <v>50</v>
      </c>
      <c r="AP60" s="50">
        <f t="shared" si="12"/>
        <v>150</v>
      </c>
      <c r="AQ60" s="50">
        <f t="shared" si="13"/>
        <v>500</v>
      </c>
      <c r="AR60" s="50">
        <f t="shared" si="17"/>
        <v>6127.5560000000005</v>
      </c>
      <c r="AS60" s="47">
        <f t="shared" si="14"/>
        <v>1438.7</v>
      </c>
      <c r="AT60" s="47">
        <f t="shared" si="15"/>
        <v>14387</v>
      </c>
      <c r="AU60" s="47">
        <v>5400</v>
      </c>
      <c r="AV60" s="47">
        <f t="shared" si="18"/>
        <v>184641.59600000002</v>
      </c>
      <c r="AW60" s="61"/>
      <c r="AX60" s="52"/>
      <c r="AY60" s="52"/>
      <c r="AZ60" s="52"/>
      <c r="BA60" s="52"/>
      <c r="BB60" s="37"/>
      <c r="BC60" s="37"/>
      <c r="BD60" s="37"/>
      <c r="BE60" s="37"/>
      <c r="BF60" s="62"/>
      <c r="BG60" s="62"/>
      <c r="BH60" s="62"/>
      <c r="BI60" s="62"/>
    </row>
    <row r="61" spans="2:61" s="53" customFormat="1" ht="24" x14ac:dyDescent="0.25">
      <c r="B61" s="38">
        <f t="shared" si="16"/>
        <v>57</v>
      </c>
      <c r="C61" s="39">
        <v>10</v>
      </c>
      <c r="D61" s="39">
        <v>1</v>
      </c>
      <c r="E61" s="38">
        <v>20</v>
      </c>
      <c r="F61" s="38"/>
      <c r="G61" s="38">
        <v>270</v>
      </c>
      <c r="H61" s="38"/>
      <c r="I61" s="40" t="s">
        <v>149</v>
      </c>
      <c r="J61" s="41"/>
      <c r="K61" s="42"/>
      <c r="L61" s="43"/>
      <c r="M61" s="39"/>
      <c r="N61" s="39">
        <v>6</v>
      </c>
      <c r="O61" s="39">
        <v>30</v>
      </c>
      <c r="P61" s="39" t="s">
        <v>55</v>
      </c>
      <c r="Q61" s="44" t="s">
        <v>56</v>
      </c>
      <c r="R61" s="45" t="s">
        <v>150</v>
      </c>
      <c r="S61" s="46" t="s">
        <v>58</v>
      </c>
      <c r="T61" s="47">
        <v>8632.2000000000007</v>
      </c>
      <c r="U61" s="47">
        <v>0</v>
      </c>
      <c r="V61" s="47">
        <f t="shared" si="20"/>
        <v>8632.2000000000007</v>
      </c>
      <c r="W61" s="47">
        <v>767</v>
      </c>
      <c r="X61" s="47">
        <v>513</v>
      </c>
      <c r="Y61" s="48">
        <v>353.44</v>
      </c>
      <c r="Z61" s="47">
        <v>0</v>
      </c>
      <c r="AA61" s="47">
        <f t="shared" si="1"/>
        <v>1572.4870000000001</v>
      </c>
      <c r="AB61" s="47">
        <f t="shared" si="2"/>
        <v>269.56920000000002</v>
      </c>
      <c r="AC61" s="49">
        <v>626.5</v>
      </c>
      <c r="AD61" s="47">
        <f t="shared" si="3"/>
        <v>179.71280000000002</v>
      </c>
      <c r="AE61" s="47">
        <f t="shared" si="4"/>
        <v>5132.8200000000006</v>
      </c>
      <c r="AF61" s="50">
        <v>300</v>
      </c>
      <c r="AG61" s="50">
        <v>80</v>
      </c>
      <c r="AH61" s="47">
        <f t="shared" si="5"/>
        <v>66.5</v>
      </c>
      <c r="AI61" s="47">
        <f t="shared" si="6"/>
        <v>11.4</v>
      </c>
      <c r="AJ61" s="47">
        <f t="shared" si="7"/>
        <v>25.060000000000002</v>
      </c>
      <c r="AK61" s="47">
        <f t="shared" si="8"/>
        <v>7.6000000000000005</v>
      </c>
      <c r="AL61" s="50">
        <f t="shared" si="19"/>
        <v>30.68</v>
      </c>
      <c r="AM61" s="50">
        <f t="shared" si="19"/>
        <v>20.52</v>
      </c>
      <c r="AN61" s="50">
        <f t="shared" si="10"/>
        <v>0</v>
      </c>
      <c r="AO61" s="50">
        <f t="shared" si="11"/>
        <v>50</v>
      </c>
      <c r="AP61" s="50">
        <f t="shared" si="12"/>
        <v>150</v>
      </c>
      <c r="AQ61" s="50">
        <f t="shared" si="13"/>
        <v>500</v>
      </c>
      <c r="AR61" s="50">
        <f t="shared" si="17"/>
        <v>7201.12</v>
      </c>
      <c r="AS61" s="47">
        <f t="shared" si="14"/>
        <v>1438.7</v>
      </c>
      <c r="AT61" s="47">
        <f t="shared" si="15"/>
        <v>14387</v>
      </c>
      <c r="AU61" s="47">
        <v>7200</v>
      </c>
      <c r="AV61" s="47">
        <f t="shared" si="18"/>
        <v>190326.54800000001</v>
      </c>
      <c r="AW61" s="55"/>
      <c r="AX61" s="52"/>
      <c r="AY61" s="52"/>
      <c r="AZ61" s="52"/>
      <c r="BA61" s="52"/>
      <c r="BB61" s="37"/>
      <c r="BC61" s="37"/>
      <c r="BD61" s="37"/>
      <c r="BE61" s="37"/>
      <c r="BF61" s="62"/>
      <c r="BG61" s="62"/>
      <c r="BH61" s="62"/>
      <c r="BI61" s="62"/>
    </row>
    <row r="62" spans="2:61" s="12" customFormat="1" ht="18" x14ac:dyDescent="0.25">
      <c r="B62" s="38">
        <f t="shared" si="16"/>
        <v>58</v>
      </c>
      <c r="C62" s="39">
        <v>10</v>
      </c>
      <c r="D62" s="39">
        <v>1</v>
      </c>
      <c r="E62" s="38">
        <v>20</v>
      </c>
      <c r="F62" s="38"/>
      <c r="G62" s="38">
        <v>270</v>
      </c>
      <c r="H62" s="38"/>
      <c r="I62" s="40" t="s">
        <v>151</v>
      </c>
      <c r="J62" s="41"/>
      <c r="K62" s="42"/>
      <c r="L62" s="43"/>
      <c r="M62" s="39"/>
      <c r="N62" s="39">
        <v>20</v>
      </c>
      <c r="O62" s="39">
        <v>40</v>
      </c>
      <c r="P62" s="39" t="s">
        <v>106</v>
      </c>
      <c r="Q62" s="44" t="s">
        <v>152</v>
      </c>
      <c r="R62" s="45" t="s">
        <v>66</v>
      </c>
      <c r="S62" s="46" t="s">
        <v>66</v>
      </c>
      <c r="T62" s="72">
        <v>27627</v>
      </c>
      <c r="U62" s="47">
        <v>0</v>
      </c>
      <c r="V62" s="47">
        <f t="shared" si="20"/>
        <v>27627</v>
      </c>
      <c r="W62" s="47">
        <v>1664</v>
      </c>
      <c r="X62" s="47">
        <v>1119</v>
      </c>
      <c r="Y62" s="48">
        <v>0</v>
      </c>
      <c r="Z62" s="47">
        <v>0</v>
      </c>
      <c r="AA62" s="47">
        <f t="shared" si="1"/>
        <v>4834.7249999999995</v>
      </c>
      <c r="AB62" s="47">
        <f t="shared" si="2"/>
        <v>828.81</v>
      </c>
      <c r="AC62" s="49">
        <v>1173.6500000000001</v>
      </c>
      <c r="AD62" s="47">
        <f t="shared" si="3"/>
        <v>552.54</v>
      </c>
      <c r="AE62" s="47">
        <f t="shared" si="4"/>
        <v>15205</v>
      </c>
      <c r="AF62" s="50">
        <v>0</v>
      </c>
      <c r="AG62" s="50">
        <v>0</v>
      </c>
      <c r="AH62" s="47">
        <f t="shared" si="5"/>
        <v>0</v>
      </c>
      <c r="AI62" s="47">
        <f t="shared" si="6"/>
        <v>0</v>
      </c>
      <c r="AJ62" s="47">
        <f t="shared" si="7"/>
        <v>46.946000000000005</v>
      </c>
      <c r="AK62" s="47">
        <f t="shared" si="8"/>
        <v>0</v>
      </c>
      <c r="AL62" s="50">
        <f t="shared" si="19"/>
        <v>66.56</v>
      </c>
      <c r="AM62" s="50">
        <f t="shared" si="19"/>
        <v>44.76</v>
      </c>
      <c r="AN62" s="50">
        <f t="shared" si="10"/>
        <v>0</v>
      </c>
      <c r="AO62" s="50">
        <f t="shared" si="11"/>
        <v>0</v>
      </c>
      <c r="AP62" s="50">
        <f t="shared" si="12"/>
        <v>0</v>
      </c>
      <c r="AQ62" s="50">
        <f t="shared" si="13"/>
        <v>0</v>
      </c>
      <c r="AR62" s="50">
        <f t="shared" si="17"/>
        <v>1899.192</v>
      </c>
      <c r="AS62" s="47">
        <f t="shared" si="14"/>
        <v>4604.5</v>
      </c>
      <c r="AT62" s="47">
        <f t="shared" si="15"/>
        <v>46045</v>
      </c>
      <c r="AU62" s="47">
        <v>0</v>
      </c>
      <c r="AV62" s="47">
        <f t="shared" si="18"/>
        <v>521350.39199999993</v>
      </c>
      <c r="AW62" s="52"/>
      <c r="AX62" s="52"/>
      <c r="AY62" s="52"/>
      <c r="AZ62" s="52"/>
      <c r="BA62" s="52"/>
      <c r="BB62" s="54"/>
      <c r="BC62" s="37"/>
      <c r="BD62" s="37"/>
      <c r="BE62" s="37"/>
    </row>
    <row r="63" spans="2:61" s="53" customFormat="1" ht="18" x14ac:dyDescent="0.25">
      <c r="B63" s="38">
        <f t="shared" si="16"/>
        <v>59</v>
      </c>
      <c r="C63" s="39">
        <v>10</v>
      </c>
      <c r="D63" s="39">
        <v>1</v>
      </c>
      <c r="E63" s="38">
        <v>20</v>
      </c>
      <c r="F63" s="38"/>
      <c r="G63" s="38">
        <v>270</v>
      </c>
      <c r="H63" s="38"/>
      <c r="I63" s="40" t="s">
        <v>153</v>
      </c>
      <c r="J63" s="41"/>
      <c r="K63" s="42"/>
      <c r="L63" s="43"/>
      <c r="M63" s="39"/>
      <c r="N63" s="39">
        <v>4</v>
      </c>
      <c r="O63" s="39">
        <v>30</v>
      </c>
      <c r="P63" s="39" t="s">
        <v>55</v>
      </c>
      <c r="Q63" s="44" t="s">
        <v>63</v>
      </c>
      <c r="R63" s="45" t="s">
        <v>57</v>
      </c>
      <c r="S63" s="46" t="s">
        <v>154</v>
      </c>
      <c r="T63" s="47">
        <v>8166</v>
      </c>
      <c r="U63" s="47">
        <v>0</v>
      </c>
      <c r="V63" s="47">
        <f t="shared" si="20"/>
        <v>8166</v>
      </c>
      <c r="W63" s="47">
        <v>682</v>
      </c>
      <c r="X63" s="47">
        <v>412</v>
      </c>
      <c r="Y63" s="48">
        <v>353.44</v>
      </c>
      <c r="Z63" s="47">
        <f>V63/30*25%*52</f>
        <v>3538.6</v>
      </c>
      <c r="AA63" s="47">
        <f t="shared" si="1"/>
        <v>1490.902</v>
      </c>
      <c r="AB63" s="47">
        <f t="shared" si="2"/>
        <v>255.58320000000001</v>
      </c>
      <c r="AC63" s="49">
        <v>611.16</v>
      </c>
      <c r="AD63" s="47">
        <f t="shared" si="3"/>
        <v>170.3888</v>
      </c>
      <c r="AE63" s="47">
        <f t="shared" si="4"/>
        <v>4806.72</v>
      </c>
      <c r="AF63" s="50">
        <v>338</v>
      </c>
      <c r="AG63" s="50">
        <v>80</v>
      </c>
      <c r="AH63" s="47">
        <f t="shared" si="5"/>
        <v>73.149999999999991</v>
      </c>
      <c r="AI63" s="47">
        <f t="shared" si="6"/>
        <v>12.54</v>
      </c>
      <c r="AJ63" s="47">
        <f t="shared" si="7"/>
        <v>24.446400000000001</v>
      </c>
      <c r="AK63" s="47">
        <f t="shared" si="8"/>
        <v>8.36</v>
      </c>
      <c r="AL63" s="50">
        <f t="shared" si="19"/>
        <v>27.28</v>
      </c>
      <c r="AM63" s="50">
        <f t="shared" si="19"/>
        <v>16.48</v>
      </c>
      <c r="AN63" s="50">
        <f t="shared" si="10"/>
        <v>141.54400000000001</v>
      </c>
      <c r="AO63" s="50">
        <f t="shared" si="11"/>
        <v>56.333333333333336</v>
      </c>
      <c r="AP63" s="50">
        <f t="shared" si="12"/>
        <v>169</v>
      </c>
      <c r="AQ63" s="50">
        <f t="shared" si="13"/>
        <v>563.33333333333337</v>
      </c>
      <c r="AR63" s="50">
        <f t="shared" si="17"/>
        <v>7893.2874666666667</v>
      </c>
      <c r="AS63" s="47">
        <f t="shared" si="14"/>
        <v>1361</v>
      </c>
      <c r="AT63" s="47">
        <f t="shared" si="15"/>
        <v>13610</v>
      </c>
      <c r="AU63" s="47">
        <v>7200</v>
      </c>
      <c r="AV63" s="47">
        <f t="shared" si="18"/>
        <v>184107.29546666666</v>
      </c>
      <c r="AW63" s="52"/>
      <c r="AX63" s="52"/>
      <c r="AY63" s="52"/>
      <c r="AZ63" s="52"/>
      <c r="BA63" s="52"/>
      <c r="BB63" s="54"/>
      <c r="BC63" s="37"/>
      <c r="BD63" s="37"/>
      <c r="BE63" s="37"/>
      <c r="BF63" s="62"/>
      <c r="BG63" s="62"/>
      <c r="BH63" s="62"/>
      <c r="BI63" s="62"/>
    </row>
    <row r="64" spans="2:61" s="53" customFormat="1" ht="18" x14ac:dyDescent="0.25">
      <c r="B64" s="38">
        <f t="shared" si="16"/>
        <v>60</v>
      </c>
      <c r="C64" s="39">
        <v>10</v>
      </c>
      <c r="D64" s="39">
        <v>1</v>
      </c>
      <c r="E64" s="38">
        <v>20</v>
      </c>
      <c r="F64" s="38"/>
      <c r="G64" s="38">
        <v>270</v>
      </c>
      <c r="H64" s="38"/>
      <c r="I64" s="40" t="s">
        <v>155</v>
      </c>
      <c r="J64" s="41"/>
      <c r="K64" s="42"/>
      <c r="L64" s="43"/>
      <c r="M64" s="39"/>
      <c r="N64" s="39">
        <v>6</v>
      </c>
      <c r="O64" s="39">
        <v>30</v>
      </c>
      <c r="P64" s="39" t="s">
        <v>55</v>
      </c>
      <c r="Q64" s="44" t="s">
        <v>56</v>
      </c>
      <c r="R64" s="45" t="s">
        <v>75</v>
      </c>
      <c r="S64" s="46" t="s">
        <v>75</v>
      </c>
      <c r="T64" s="47">
        <v>8632.2000000000007</v>
      </c>
      <c r="U64" s="47">
        <v>0</v>
      </c>
      <c r="V64" s="47">
        <f>+T64+U64</f>
        <v>8632.2000000000007</v>
      </c>
      <c r="W64" s="47">
        <v>767</v>
      </c>
      <c r="X64" s="47">
        <v>513</v>
      </c>
      <c r="Y64" s="48">
        <v>441.8</v>
      </c>
      <c r="Z64" s="47">
        <v>0</v>
      </c>
      <c r="AA64" s="47">
        <f t="shared" si="1"/>
        <v>1587.9499999999998</v>
      </c>
      <c r="AB64" s="47">
        <f t="shared" si="2"/>
        <v>272.21999999999997</v>
      </c>
      <c r="AC64" s="49">
        <v>626.65</v>
      </c>
      <c r="AD64" s="47">
        <f t="shared" si="3"/>
        <v>181.48</v>
      </c>
      <c r="AE64" s="47">
        <f t="shared" si="4"/>
        <v>5177</v>
      </c>
      <c r="AF64" s="50">
        <v>300</v>
      </c>
      <c r="AG64" s="50">
        <v>80</v>
      </c>
      <c r="AH64" s="47">
        <f t="shared" si="5"/>
        <v>66.5</v>
      </c>
      <c r="AI64" s="47">
        <f t="shared" si="6"/>
        <v>11.4</v>
      </c>
      <c r="AJ64" s="47">
        <f t="shared" si="7"/>
        <v>25.065999999999999</v>
      </c>
      <c r="AK64" s="47">
        <f t="shared" si="8"/>
        <v>7.6000000000000005</v>
      </c>
      <c r="AL64" s="50">
        <f t="shared" si="19"/>
        <v>30.68</v>
      </c>
      <c r="AM64" s="50">
        <f t="shared" si="19"/>
        <v>20.52</v>
      </c>
      <c r="AN64" s="50">
        <f t="shared" si="10"/>
        <v>0</v>
      </c>
      <c r="AO64" s="50">
        <f t="shared" si="11"/>
        <v>50</v>
      </c>
      <c r="AP64" s="50">
        <f t="shared" si="12"/>
        <v>150</v>
      </c>
      <c r="AQ64" s="50">
        <f t="shared" si="13"/>
        <v>500</v>
      </c>
      <c r="AR64" s="50">
        <f t="shared" si="17"/>
        <v>7201.1919999999991</v>
      </c>
      <c r="AS64" s="47">
        <f t="shared" si="14"/>
        <v>1438.7</v>
      </c>
      <c r="AT64" s="47">
        <f t="shared" si="15"/>
        <v>14387</v>
      </c>
      <c r="AU64" s="47">
        <v>7200</v>
      </c>
      <c r="AV64" s="47">
        <f t="shared" si="18"/>
        <v>191671.49199999997</v>
      </c>
      <c r="AW64" s="54"/>
      <c r="AX64" s="54"/>
      <c r="AY64" s="66"/>
      <c r="AZ64" s="52"/>
      <c r="BA64" s="52"/>
      <c r="BB64" s="52"/>
      <c r="BC64" s="52"/>
      <c r="BD64" s="37"/>
      <c r="BE64" s="37"/>
      <c r="BF64" s="62"/>
      <c r="BG64" s="62"/>
      <c r="BH64" s="62"/>
      <c r="BI64" s="62"/>
    </row>
    <row r="65" spans="2:61" s="53" customFormat="1" ht="18" x14ac:dyDescent="0.25">
      <c r="B65" s="38">
        <f t="shared" si="16"/>
        <v>61</v>
      </c>
      <c r="C65" s="39">
        <v>10</v>
      </c>
      <c r="D65" s="39">
        <v>1</v>
      </c>
      <c r="E65" s="38">
        <v>20</v>
      </c>
      <c r="F65" s="38"/>
      <c r="G65" s="38">
        <v>270</v>
      </c>
      <c r="H65" s="38"/>
      <c r="I65" s="40" t="s">
        <v>156</v>
      </c>
      <c r="J65" s="41"/>
      <c r="K65" s="42"/>
      <c r="L65" s="43"/>
      <c r="M65" s="39"/>
      <c r="N65" s="39">
        <v>26</v>
      </c>
      <c r="O65" s="39">
        <v>40</v>
      </c>
      <c r="P65" s="39" t="s">
        <v>106</v>
      </c>
      <c r="Q65" s="44" t="s">
        <v>157</v>
      </c>
      <c r="R65" s="45" t="s">
        <v>75</v>
      </c>
      <c r="S65" s="46" t="s">
        <v>75</v>
      </c>
      <c r="T65" s="72">
        <v>52580</v>
      </c>
      <c r="U65" s="47">
        <v>0</v>
      </c>
      <c r="V65" s="47">
        <f t="shared" si="20"/>
        <v>52580</v>
      </c>
      <c r="W65" s="47">
        <v>2057</v>
      </c>
      <c r="X65" s="47">
        <v>1611</v>
      </c>
      <c r="Y65" s="48">
        <v>0</v>
      </c>
      <c r="Z65" s="47">
        <v>0</v>
      </c>
      <c r="AA65" s="47">
        <f t="shared" si="1"/>
        <v>9201.5</v>
      </c>
      <c r="AB65" s="47">
        <f t="shared" si="2"/>
        <v>1577.3999999999999</v>
      </c>
      <c r="AC65" s="49">
        <v>1887.25</v>
      </c>
      <c r="AD65" s="47">
        <f t="shared" si="3"/>
        <v>1051.5999999999999</v>
      </c>
      <c r="AE65" s="47">
        <f t="shared" si="4"/>
        <v>28124</v>
      </c>
      <c r="AF65" s="50">
        <v>0</v>
      </c>
      <c r="AG65" s="50">
        <v>0</v>
      </c>
      <c r="AH65" s="47">
        <f t="shared" si="5"/>
        <v>0</v>
      </c>
      <c r="AI65" s="47">
        <f t="shared" si="6"/>
        <v>0</v>
      </c>
      <c r="AJ65" s="47">
        <f t="shared" si="7"/>
        <v>75.489999999999995</v>
      </c>
      <c r="AK65" s="47">
        <f t="shared" si="8"/>
        <v>0</v>
      </c>
      <c r="AL65" s="50">
        <f t="shared" si="19"/>
        <v>82.28</v>
      </c>
      <c r="AM65" s="50">
        <f t="shared" si="19"/>
        <v>64.44</v>
      </c>
      <c r="AN65" s="50">
        <f t="shared" si="10"/>
        <v>0</v>
      </c>
      <c r="AO65" s="50">
        <f t="shared" si="11"/>
        <v>0</v>
      </c>
      <c r="AP65" s="50">
        <f t="shared" si="12"/>
        <v>0</v>
      </c>
      <c r="AQ65" s="50">
        <f t="shared" si="13"/>
        <v>0</v>
      </c>
      <c r="AR65" s="50">
        <f t="shared" si="17"/>
        <v>2666.5199999999995</v>
      </c>
      <c r="AS65" s="47">
        <f t="shared" si="14"/>
        <v>8763.3333333333339</v>
      </c>
      <c r="AT65" s="47">
        <f t="shared" si="15"/>
        <v>87633.333333333343</v>
      </c>
      <c r="AU65" s="47">
        <v>0</v>
      </c>
      <c r="AV65" s="47">
        <f t="shared" si="18"/>
        <v>966776.18666666665</v>
      </c>
      <c r="AW65" s="52"/>
      <c r="AX65" s="52"/>
      <c r="AY65" s="52"/>
      <c r="AZ65" s="52"/>
      <c r="BA65" s="52"/>
      <c r="BB65" s="54"/>
      <c r="BC65" s="37"/>
      <c r="BD65" s="37"/>
      <c r="BE65" s="37"/>
      <c r="BF65" s="62"/>
      <c r="BG65" s="62"/>
      <c r="BH65" s="62"/>
      <c r="BI65" s="62"/>
    </row>
    <row r="66" spans="2:61" s="53" customFormat="1" ht="18" x14ac:dyDescent="0.25">
      <c r="B66" s="38">
        <f t="shared" si="16"/>
        <v>62</v>
      </c>
      <c r="C66" s="39">
        <v>10</v>
      </c>
      <c r="D66" s="39">
        <v>1</v>
      </c>
      <c r="E66" s="38">
        <v>20</v>
      </c>
      <c r="F66" s="38"/>
      <c r="G66" s="38">
        <v>270</v>
      </c>
      <c r="H66" s="38"/>
      <c r="I66" s="40" t="s">
        <v>158</v>
      </c>
      <c r="J66" s="41"/>
      <c r="K66" s="42"/>
      <c r="L66" s="43"/>
      <c r="M66" s="39"/>
      <c r="N66" s="39">
        <v>4</v>
      </c>
      <c r="O66" s="39">
        <v>30</v>
      </c>
      <c r="P66" s="39" t="s">
        <v>55</v>
      </c>
      <c r="Q66" s="44" t="s">
        <v>63</v>
      </c>
      <c r="R66" s="45" t="s">
        <v>57</v>
      </c>
      <c r="S66" s="46" t="s">
        <v>58</v>
      </c>
      <c r="T66" s="47">
        <v>8166</v>
      </c>
      <c r="U66" s="47">
        <v>0</v>
      </c>
      <c r="V66" s="47">
        <f t="shared" si="20"/>
        <v>8166</v>
      </c>
      <c r="W66" s="47">
        <v>682</v>
      </c>
      <c r="X66" s="47">
        <v>412</v>
      </c>
      <c r="Y66" s="48">
        <v>441.8</v>
      </c>
      <c r="Z66" s="47">
        <v>0</v>
      </c>
      <c r="AA66" s="47">
        <f t="shared" si="1"/>
        <v>1506.3649999999998</v>
      </c>
      <c r="AB66" s="47">
        <f t="shared" si="2"/>
        <v>258.23399999999998</v>
      </c>
      <c r="AC66" s="49">
        <v>611.32000000000005</v>
      </c>
      <c r="AD66" s="47">
        <f t="shared" si="3"/>
        <v>172.15599999999998</v>
      </c>
      <c r="AE66" s="47">
        <f t="shared" si="4"/>
        <v>4850.8999999999996</v>
      </c>
      <c r="AF66" s="50">
        <v>338</v>
      </c>
      <c r="AG66" s="50">
        <v>80</v>
      </c>
      <c r="AH66" s="47">
        <f t="shared" si="5"/>
        <v>73.149999999999991</v>
      </c>
      <c r="AI66" s="47">
        <f t="shared" si="6"/>
        <v>12.54</v>
      </c>
      <c r="AJ66" s="47">
        <f t="shared" si="7"/>
        <v>24.452800000000003</v>
      </c>
      <c r="AK66" s="47">
        <f t="shared" si="8"/>
        <v>8.36</v>
      </c>
      <c r="AL66" s="50">
        <f t="shared" si="19"/>
        <v>27.28</v>
      </c>
      <c r="AM66" s="50">
        <f t="shared" si="19"/>
        <v>16.48</v>
      </c>
      <c r="AN66" s="50">
        <f t="shared" si="10"/>
        <v>0</v>
      </c>
      <c r="AO66" s="50">
        <f t="shared" si="11"/>
        <v>56.333333333333336</v>
      </c>
      <c r="AP66" s="50">
        <f t="shared" si="12"/>
        <v>169</v>
      </c>
      <c r="AQ66" s="50">
        <f t="shared" si="13"/>
        <v>563.33333333333337</v>
      </c>
      <c r="AR66" s="50">
        <f t="shared" si="17"/>
        <v>7751.8202666666666</v>
      </c>
      <c r="AS66" s="47">
        <f t="shared" si="14"/>
        <v>1361</v>
      </c>
      <c r="AT66" s="47">
        <f t="shared" si="15"/>
        <v>13610</v>
      </c>
      <c r="AU66" s="47">
        <v>7200</v>
      </c>
      <c r="AV66" s="47">
        <f t="shared" si="18"/>
        <v>181772.22026666667</v>
      </c>
      <c r="AW66" s="52"/>
      <c r="AX66" s="52"/>
      <c r="AY66" s="58"/>
      <c r="AZ66" s="52"/>
      <c r="BA66" s="52"/>
      <c r="BB66" s="52"/>
      <c r="BC66" s="52"/>
      <c r="BD66" s="37"/>
      <c r="BE66" s="37"/>
      <c r="BF66" s="62"/>
      <c r="BG66" s="62"/>
      <c r="BH66" s="62"/>
      <c r="BI66" s="62"/>
    </row>
    <row r="67" spans="2:61" s="53" customFormat="1" ht="18" x14ac:dyDescent="0.25">
      <c r="B67" s="38">
        <f t="shared" si="16"/>
        <v>63</v>
      </c>
      <c r="C67" s="39">
        <v>10</v>
      </c>
      <c r="D67" s="39">
        <v>1</v>
      </c>
      <c r="E67" s="38">
        <v>20</v>
      </c>
      <c r="F67" s="38"/>
      <c r="G67" s="38">
        <v>270</v>
      </c>
      <c r="H67" s="38"/>
      <c r="I67" s="40" t="s">
        <v>159</v>
      </c>
      <c r="J67" s="41"/>
      <c r="K67" s="42"/>
      <c r="L67" s="43"/>
      <c r="M67" s="39"/>
      <c r="N67" s="39">
        <v>4</v>
      </c>
      <c r="O67" s="39">
        <v>30</v>
      </c>
      <c r="P67" s="39" t="s">
        <v>55</v>
      </c>
      <c r="Q67" s="44" t="s">
        <v>63</v>
      </c>
      <c r="R67" s="45" t="s">
        <v>57</v>
      </c>
      <c r="S67" s="46" t="s">
        <v>58</v>
      </c>
      <c r="T67" s="47">
        <v>8166</v>
      </c>
      <c r="U67" s="47">
        <v>0</v>
      </c>
      <c r="V67" s="47">
        <f t="shared" si="20"/>
        <v>8166</v>
      </c>
      <c r="W67" s="47">
        <v>682</v>
      </c>
      <c r="X67" s="47">
        <v>412</v>
      </c>
      <c r="Y67" s="48">
        <v>618.52</v>
      </c>
      <c r="Z67" s="47">
        <v>0</v>
      </c>
      <c r="AA67" s="47">
        <f t="shared" si="1"/>
        <v>1537.2909999999999</v>
      </c>
      <c r="AB67" s="47">
        <f t="shared" si="2"/>
        <v>263.53559999999999</v>
      </c>
      <c r="AC67" s="49">
        <v>611.63</v>
      </c>
      <c r="AD67" s="47">
        <f t="shared" si="3"/>
        <v>175.69040000000001</v>
      </c>
      <c r="AE67" s="47">
        <f t="shared" si="4"/>
        <v>4939.26</v>
      </c>
      <c r="AF67" s="50">
        <v>338</v>
      </c>
      <c r="AG67" s="50">
        <v>80</v>
      </c>
      <c r="AH67" s="47">
        <f t="shared" si="5"/>
        <v>73.149999999999991</v>
      </c>
      <c r="AI67" s="47">
        <f t="shared" si="6"/>
        <v>12.54</v>
      </c>
      <c r="AJ67" s="47">
        <f t="shared" si="7"/>
        <v>24.465199999999999</v>
      </c>
      <c r="AK67" s="47">
        <f t="shared" si="8"/>
        <v>8.36</v>
      </c>
      <c r="AL67" s="50">
        <f t="shared" si="19"/>
        <v>27.28</v>
      </c>
      <c r="AM67" s="50">
        <f t="shared" si="19"/>
        <v>16.48</v>
      </c>
      <c r="AN67" s="50">
        <f t="shared" si="10"/>
        <v>0</v>
      </c>
      <c r="AO67" s="50">
        <f t="shared" si="11"/>
        <v>56.333333333333336</v>
      </c>
      <c r="AP67" s="50">
        <f t="shared" si="12"/>
        <v>169</v>
      </c>
      <c r="AQ67" s="50">
        <f t="shared" si="13"/>
        <v>563.33333333333337</v>
      </c>
      <c r="AR67" s="50">
        <f t="shared" si="17"/>
        <v>7751.9690666666675</v>
      </c>
      <c r="AS67" s="47">
        <f t="shared" si="14"/>
        <v>1361</v>
      </c>
      <c r="AT67" s="47">
        <f t="shared" si="15"/>
        <v>13610</v>
      </c>
      <c r="AU67" s="47">
        <v>7200</v>
      </c>
      <c r="AV67" s="47">
        <f t="shared" si="18"/>
        <v>184462.23306666664</v>
      </c>
      <c r="AW67" s="52"/>
      <c r="AX67" s="52"/>
      <c r="AY67" s="66"/>
      <c r="AZ67" s="52"/>
      <c r="BA67" s="52"/>
      <c r="BB67" s="52"/>
      <c r="BC67" s="52"/>
      <c r="BD67" s="37"/>
      <c r="BE67" s="37"/>
      <c r="BF67" s="62"/>
      <c r="BG67" s="62"/>
      <c r="BH67" s="62"/>
      <c r="BI67" s="62"/>
    </row>
    <row r="68" spans="2:61" s="53" customFormat="1" ht="18" x14ac:dyDescent="0.25">
      <c r="B68" s="38">
        <f t="shared" si="16"/>
        <v>64</v>
      </c>
      <c r="C68" s="39">
        <v>10</v>
      </c>
      <c r="D68" s="39">
        <v>1</v>
      </c>
      <c r="E68" s="38">
        <v>20</v>
      </c>
      <c r="F68" s="38"/>
      <c r="G68" s="38">
        <v>270</v>
      </c>
      <c r="H68" s="38"/>
      <c r="I68" s="40" t="s">
        <v>160</v>
      </c>
      <c r="J68" s="41"/>
      <c r="K68" s="42"/>
      <c r="L68" s="43"/>
      <c r="M68" s="39"/>
      <c r="N68" s="39">
        <v>7</v>
      </c>
      <c r="O68" s="39">
        <v>40</v>
      </c>
      <c r="P68" s="39" t="s">
        <v>55</v>
      </c>
      <c r="Q68" s="44" t="s">
        <v>132</v>
      </c>
      <c r="R68" s="45" t="s">
        <v>133</v>
      </c>
      <c r="S68" s="46" t="s">
        <v>66</v>
      </c>
      <c r="T68" s="47">
        <v>11572.8</v>
      </c>
      <c r="U68" s="47">
        <v>0</v>
      </c>
      <c r="V68" s="47">
        <f t="shared" si="20"/>
        <v>11572.8</v>
      </c>
      <c r="W68" s="47">
        <v>1006</v>
      </c>
      <c r="X68" s="47">
        <v>680</v>
      </c>
      <c r="Y68" s="48">
        <v>618.52</v>
      </c>
      <c r="Z68" s="47">
        <v>0</v>
      </c>
      <c r="AA68" s="47">
        <f t="shared" si="1"/>
        <v>2133.4809999999998</v>
      </c>
      <c r="AB68" s="47">
        <f t="shared" si="2"/>
        <v>365.7396</v>
      </c>
      <c r="AC68" s="49">
        <v>715.85</v>
      </c>
      <c r="AD68" s="47">
        <f t="shared" si="3"/>
        <v>243.82640000000001</v>
      </c>
      <c r="AE68" s="47">
        <f t="shared" si="4"/>
        <v>6938.66</v>
      </c>
      <c r="AF68" s="50">
        <v>375</v>
      </c>
      <c r="AG68" s="50">
        <v>80</v>
      </c>
      <c r="AH68" s="47">
        <f t="shared" si="5"/>
        <v>79.625</v>
      </c>
      <c r="AI68" s="47">
        <f t="shared" si="6"/>
        <v>13.65</v>
      </c>
      <c r="AJ68" s="47">
        <f t="shared" si="7"/>
        <v>28.634</v>
      </c>
      <c r="AK68" s="47">
        <f t="shared" si="8"/>
        <v>9.1</v>
      </c>
      <c r="AL68" s="50">
        <f t="shared" si="19"/>
        <v>40.24</v>
      </c>
      <c r="AM68" s="50">
        <f t="shared" si="19"/>
        <v>27.2</v>
      </c>
      <c r="AN68" s="50">
        <f t="shared" si="10"/>
        <v>0</v>
      </c>
      <c r="AO68" s="50">
        <f t="shared" si="11"/>
        <v>62.5</v>
      </c>
      <c r="AP68" s="50">
        <f t="shared" si="12"/>
        <v>187.5</v>
      </c>
      <c r="AQ68" s="50">
        <f t="shared" si="13"/>
        <v>625</v>
      </c>
      <c r="AR68" s="50">
        <f t="shared" si="17"/>
        <v>8716.3880000000008</v>
      </c>
      <c r="AS68" s="47">
        <f t="shared" si="14"/>
        <v>1928.8</v>
      </c>
      <c r="AT68" s="47">
        <f t="shared" si="15"/>
        <v>19288</v>
      </c>
      <c r="AU68" s="47">
        <v>7200</v>
      </c>
      <c r="AV68" s="47">
        <f t="shared" si="18"/>
        <v>252106.45199999999</v>
      </c>
      <c r="AW68" s="52"/>
      <c r="AX68" s="52"/>
      <c r="AY68" s="61"/>
      <c r="AZ68" s="52"/>
      <c r="BA68" s="52"/>
      <c r="BB68" s="52"/>
      <c r="BC68" s="52"/>
      <c r="BD68" s="37"/>
      <c r="BE68" s="37"/>
      <c r="BF68" s="62"/>
      <c r="BG68" s="62"/>
      <c r="BH68" s="62"/>
      <c r="BI68" s="62"/>
    </row>
    <row r="69" spans="2:61" s="53" customFormat="1" ht="18" x14ac:dyDescent="0.25">
      <c r="B69" s="38">
        <f t="shared" si="16"/>
        <v>65</v>
      </c>
      <c r="C69" s="39">
        <v>10</v>
      </c>
      <c r="D69" s="39">
        <v>1</v>
      </c>
      <c r="E69" s="38">
        <v>20</v>
      </c>
      <c r="F69" s="38"/>
      <c r="G69" s="38">
        <v>270</v>
      </c>
      <c r="H69" s="38"/>
      <c r="I69" s="59" t="s">
        <v>161</v>
      </c>
      <c r="J69" s="40"/>
      <c r="K69" s="42"/>
      <c r="L69" s="60"/>
      <c r="M69" s="39"/>
      <c r="N69" s="39">
        <v>4</v>
      </c>
      <c r="O69" s="39">
        <v>30</v>
      </c>
      <c r="P69" s="39" t="s">
        <v>55</v>
      </c>
      <c r="Q69" s="44" t="s">
        <v>63</v>
      </c>
      <c r="R69" s="45" t="s">
        <v>121</v>
      </c>
      <c r="S69" s="46" t="s">
        <v>58</v>
      </c>
      <c r="T69" s="47">
        <v>8166</v>
      </c>
      <c r="U69" s="47">
        <v>0</v>
      </c>
      <c r="V69" s="47">
        <f t="shared" si="20"/>
        <v>8166</v>
      </c>
      <c r="W69" s="47">
        <v>682</v>
      </c>
      <c r="X69" s="47">
        <v>412</v>
      </c>
      <c r="Y69" s="48">
        <v>0</v>
      </c>
      <c r="Z69" s="47">
        <v>0</v>
      </c>
      <c r="AA69" s="47">
        <f t="shared" ref="AA69:AA111" si="21">(V69+Y69)*17.5%</f>
        <v>1429.05</v>
      </c>
      <c r="AB69" s="47">
        <f t="shared" ref="AB69:AB111" si="22">(V69+Y69)*3%</f>
        <v>244.98</v>
      </c>
      <c r="AC69" s="49">
        <v>533.72</v>
      </c>
      <c r="AD69" s="47">
        <f t="shared" ref="AD69:AD111" si="23">(V69+Y69)*2%</f>
        <v>163.32</v>
      </c>
      <c r="AE69" s="47">
        <f t="shared" ref="AE69:AE111" si="24">(V69+W69+X69+Y69)/30*15</f>
        <v>4630</v>
      </c>
      <c r="AF69" s="50">
        <v>338</v>
      </c>
      <c r="AG69" s="50">
        <v>0</v>
      </c>
      <c r="AH69" s="47">
        <f t="shared" ref="AH69:AH111" si="25">(AF69+AG69)*17.5%</f>
        <v>59.15</v>
      </c>
      <c r="AI69" s="47">
        <f t="shared" ref="AI69:AI111" si="26">(AF69+AG69)*3%</f>
        <v>10.139999999999999</v>
      </c>
      <c r="AJ69" s="47">
        <f t="shared" ref="AJ69:AJ111" si="27">AC69*4%</f>
        <v>21.348800000000001</v>
      </c>
      <c r="AK69" s="47">
        <f t="shared" ref="AK69:AK111" si="28">(AF69+AG69)*2%</f>
        <v>6.76</v>
      </c>
      <c r="AL69" s="50">
        <f t="shared" ref="AL69:AM100" si="29">W69*4%</f>
        <v>27.28</v>
      </c>
      <c r="AM69" s="50">
        <f t="shared" si="29"/>
        <v>16.48</v>
      </c>
      <c r="AN69" s="50">
        <f t="shared" ref="AN69:AN111" si="30">Z69*0.04</f>
        <v>0</v>
      </c>
      <c r="AO69" s="50">
        <f t="shared" ref="AO69:AO111" si="31">AF69/30*5</f>
        <v>56.333333333333336</v>
      </c>
      <c r="AP69" s="50">
        <f t="shared" ref="AP69:AP111" si="32">AF69/30*15</f>
        <v>169</v>
      </c>
      <c r="AQ69" s="50">
        <f t="shared" ref="AQ69:AQ111" si="33">AF69/30*50</f>
        <v>563.33333333333337</v>
      </c>
      <c r="AR69" s="50">
        <f t="shared" si="17"/>
        <v>6538.5722666666661</v>
      </c>
      <c r="AS69" s="47">
        <f t="shared" ref="AS69:AS111" si="34">+V69/30*5</f>
        <v>1361</v>
      </c>
      <c r="AT69" s="47">
        <f t="shared" ref="AT69:AT111" si="35">+V69/30*50</f>
        <v>13610</v>
      </c>
      <c r="AU69" s="47">
        <v>5400</v>
      </c>
      <c r="AV69" s="47">
        <f t="shared" si="18"/>
        <v>171112.41226666662</v>
      </c>
      <c r="AW69" s="52"/>
      <c r="AX69" s="52"/>
      <c r="AY69" s="61"/>
      <c r="AZ69" s="52"/>
      <c r="BA69" s="52"/>
      <c r="BB69" s="52"/>
      <c r="BC69" s="52"/>
      <c r="BD69" s="37"/>
      <c r="BE69" s="37"/>
      <c r="BF69" s="62"/>
      <c r="BG69" s="62"/>
      <c r="BH69" s="62"/>
      <c r="BI69" s="62"/>
    </row>
    <row r="70" spans="2:61" s="53" customFormat="1" ht="18" x14ac:dyDescent="0.25">
      <c r="B70" s="38">
        <f t="shared" ref="B70:B111" si="36">B69+1</f>
        <v>66</v>
      </c>
      <c r="C70" s="39">
        <v>10</v>
      </c>
      <c r="D70" s="39">
        <v>1</v>
      </c>
      <c r="E70" s="38">
        <v>20</v>
      </c>
      <c r="F70" s="38"/>
      <c r="G70" s="38">
        <v>270</v>
      </c>
      <c r="H70" s="38"/>
      <c r="I70" s="40" t="s">
        <v>162</v>
      </c>
      <c r="J70" s="41"/>
      <c r="K70" s="42"/>
      <c r="L70" s="43"/>
      <c r="M70" s="39"/>
      <c r="N70" s="39">
        <v>3</v>
      </c>
      <c r="O70" s="39">
        <v>30</v>
      </c>
      <c r="P70" s="39" t="s">
        <v>55</v>
      </c>
      <c r="Q70" s="44" t="s">
        <v>60</v>
      </c>
      <c r="R70" s="45" t="s">
        <v>61</v>
      </c>
      <c r="S70" s="46" t="s">
        <v>58</v>
      </c>
      <c r="T70" s="47">
        <v>7902.3</v>
      </c>
      <c r="U70" s="47">
        <v>0</v>
      </c>
      <c r="V70" s="47">
        <f t="shared" si="20"/>
        <v>7902.3</v>
      </c>
      <c r="W70" s="47">
        <v>672</v>
      </c>
      <c r="X70" s="47">
        <v>402</v>
      </c>
      <c r="Y70" s="48">
        <v>618.52</v>
      </c>
      <c r="Z70" s="47">
        <v>0</v>
      </c>
      <c r="AA70" s="47">
        <f t="shared" si="21"/>
        <v>1491.1434999999999</v>
      </c>
      <c r="AB70" s="47">
        <f t="shared" si="22"/>
        <v>255.62459999999999</v>
      </c>
      <c r="AC70" s="49">
        <v>603.94000000000005</v>
      </c>
      <c r="AD70" s="47">
        <f t="shared" si="23"/>
        <v>170.41640000000001</v>
      </c>
      <c r="AE70" s="47">
        <f t="shared" si="24"/>
        <v>4797.41</v>
      </c>
      <c r="AF70" s="50">
        <v>337.5</v>
      </c>
      <c r="AG70" s="50">
        <v>80</v>
      </c>
      <c r="AH70" s="47">
        <f t="shared" si="25"/>
        <v>73.0625</v>
      </c>
      <c r="AI70" s="47">
        <f t="shared" si="26"/>
        <v>12.525</v>
      </c>
      <c r="AJ70" s="47">
        <f t="shared" si="27"/>
        <v>24.157600000000002</v>
      </c>
      <c r="AK70" s="47">
        <f t="shared" si="28"/>
        <v>8.35</v>
      </c>
      <c r="AL70" s="50">
        <f t="shared" si="29"/>
        <v>26.88</v>
      </c>
      <c r="AM70" s="50">
        <f t="shared" si="29"/>
        <v>16.080000000000002</v>
      </c>
      <c r="AN70" s="50">
        <f t="shared" si="30"/>
        <v>0</v>
      </c>
      <c r="AO70" s="50">
        <f t="shared" si="31"/>
        <v>56.25</v>
      </c>
      <c r="AP70" s="50">
        <f t="shared" si="32"/>
        <v>168.75</v>
      </c>
      <c r="AQ70" s="50">
        <f t="shared" si="33"/>
        <v>562.5</v>
      </c>
      <c r="AR70" s="50">
        <f t="shared" ref="AR70:AR111" si="37">SUM(AF70+AG70+AH70+AI70+AJ70+AK70+AL70+AM70)*12+(AN70+AO70+AP70+AQ70)</f>
        <v>7730.1612000000005</v>
      </c>
      <c r="AS70" s="47">
        <f t="shared" si="34"/>
        <v>1317.0500000000002</v>
      </c>
      <c r="AT70" s="47">
        <f t="shared" si="35"/>
        <v>13170.500000000002</v>
      </c>
      <c r="AU70" s="47">
        <v>7200</v>
      </c>
      <c r="AV70" s="47">
        <f t="shared" ref="AV70:AV111" si="38">(V70+W70+X70+Y70+AA70+AB70+AC70+AD70)*12+(Z70+AE70+AS70+AT70+AU70+AR70)</f>
        <v>179606.4552</v>
      </c>
      <c r="AW70" s="52"/>
      <c r="AX70" s="52"/>
      <c r="AY70" s="55"/>
      <c r="AZ70" s="52"/>
      <c r="BA70" s="52"/>
      <c r="BB70" s="52"/>
      <c r="BC70" s="52"/>
      <c r="BD70" s="37"/>
      <c r="BE70" s="37"/>
      <c r="BF70" s="62"/>
      <c r="BG70" s="62"/>
      <c r="BH70" s="62"/>
      <c r="BI70" s="62"/>
    </row>
    <row r="71" spans="2:61" s="53" customFormat="1" ht="18" x14ac:dyDescent="0.25">
      <c r="B71" s="38">
        <f t="shared" si="36"/>
        <v>67</v>
      </c>
      <c r="C71" s="39">
        <v>10</v>
      </c>
      <c r="D71" s="39">
        <v>1</v>
      </c>
      <c r="E71" s="38">
        <v>20</v>
      </c>
      <c r="F71" s="38"/>
      <c r="G71" s="38">
        <v>270</v>
      </c>
      <c r="H71" s="38"/>
      <c r="I71" s="40" t="s">
        <v>163</v>
      </c>
      <c r="J71" s="40"/>
      <c r="K71" s="42"/>
      <c r="L71" s="43"/>
      <c r="M71" s="39"/>
      <c r="N71" s="39">
        <v>4</v>
      </c>
      <c r="O71" s="39">
        <v>30</v>
      </c>
      <c r="P71" s="39" t="s">
        <v>55</v>
      </c>
      <c r="Q71" s="44" t="s">
        <v>63</v>
      </c>
      <c r="R71" s="45" t="s">
        <v>57</v>
      </c>
      <c r="S71" s="46" t="s">
        <v>58</v>
      </c>
      <c r="T71" s="47">
        <v>8166</v>
      </c>
      <c r="U71" s="47">
        <v>0</v>
      </c>
      <c r="V71" s="47">
        <f t="shared" si="20"/>
        <v>8166</v>
      </c>
      <c r="W71" s="47">
        <v>682</v>
      </c>
      <c r="X71" s="47">
        <v>412</v>
      </c>
      <c r="Y71" s="48">
        <v>0</v>
      </c>
      <c r="Z71" s="47">
        <f>V71/30*25%*52</f>
        <v>3538.6</v>
      </c>
      <c r="AA71" s="47">
        <f t="shared" si="21"/>
        <v>1429.05</v>
      </c>
      <c r="AB71" s="47">
        <f t="shared" si="22"/>
        <v>244.98</v>
      </c>
      <c r="AC71" s="49">
        <v>610.53</v>
      </c>
      <c r="AD71" s="47">
        <f t="shared" si="23"/>
        <v>163.32</v>
      </c>
      <c r="AE71" s="47">
        <f t="shared" si="24"/>
        <v>4630</v>
      </c>
      <c r="AF71" s="50">
        <v>338</v>
      </c>
      <c r="AG71" s="50">
        <v>0</v>
      </c>
      <c r="AH71" s="47">
        <f t="shared" si="25"/>
        <v>59.15</v>
      </c>
      <c r="AI71" s="47">
        <f t="shared" si="26"/>
        <v>10.139999999999999</v>
      </c>
      <c r="AJ71" s="47">
        <f t="shared" si="27"/>
        <v>24.421199999999999</v>
      </c>
      <c r="AK71" s="47">
        <f t="shared" si="28"/>
        <v>6.76</v>
      </c>
      <c r="AL71" s="50">
        <f t="shared" si="29"/>
        <v>27.28</v>
      </c>
      <c r="AM71" s="50">
        <f t="shared" si="29"/>
        <v>16.48</v>
      </c>
      <c r="AN71" s="50">
        <f t="shared" si="30"/>
        <v>141.54400000000001</v>
      </c>
      <c r="AO71" s="50">
        <f t="shared" si="31"/>
        <v>56.333333333333336</v>
      </c>
      <c r="AP71" s="50">
        <f t="shared" si="32"/>
        <v>169</v>
      </c>
      <c r="AQ71" s="50">
        <f t="shared" si="33"/>
        <v>563.33333333333337</v>
      </c>
      <c r="AR71" s="50">
        <f t="shared" si="37"/>
        <v>6716.9850666666662</v>
      </c>
      <c r="AS71" s="47">
        <f t="shared" si="34"/>
        <v>1361</v>
      </c>
      <c r="AT71" s="47">
        <f t="shared" si="35"/>
        <v>13610</v>
      </c>
      <c r="AU71" s="47">
        <v>7200</v>
      </c>
      <c r="AV71" s="47">
        <f t="shared" si="38"/>
        <v>177551.14506666665</v>
      </c>
      <c r="AW71" s="52"/>
      <c r="AX71" s="52"/>
      <c r="AY71" s="55"/>
      <c r="AZ71" s="52"/>
      <c r="BA71" s="52"/>
      <c r="BB71" s="52"/>
      <c r="BC71" s="52"/>
      <c r="BD71" s="37"/>
      <c r="BE71" s="37"/>
      <c r="BF71" s="62"/>
      <c r="BG71" s="62"/>
      <c r="BH71" s="62"/>
      <c r="BI71" s="62"/>
    </row>
    <row r="72" spans="2:61" s="62" customFormat="1" ht="18" x14ac:dyDescent="0.25">
      <c r="B72" s="38">
        <f t="shared" si="36"/>
        <v>68</v>
      </c>
      <c r="C72" s="39">
        <v>10</v>
      </c>
      <c r="D72" s="39">
        <v>1</v>
      </c>
      <c r="E72" s="38">
        <v>20</v>
      </c>
      <c r="F72" s="38"/>
      <c r="G72" s="38">
        <v>270</v>
      </c>
      <c r="H72" s="38"/>
      <c r="I72" s="40" t="s">
        <v>164</v>
      </c>
      <c r="J72" s="41"/>
      <c r="K72" s="42"/>
      <c r="L72" s="43"/>
      <c r="M72" s="39"/>
      <c r="N72" s="39">
        <v>4</v>
      </c>
      <c r="O72" s="39">
        <v>30</v>
      </c>
      <c r="P72" s="39" t="s">
        <v>55</v>
      </c>
      <c r="Q72" s="44" t="s">
        <v>63</v>
      </c>
      <c r="R72" s="45" t="s">
        <v>57</v>
      </c>
      <c r="S72" s="46" t="s">
        <v>58</v>
      </c>
      <c r="T72" s="47">
        <v>8166</v>
      </c>
      <c r="U72" s="47">
        <v>0</v>
      </c>
      <c r="V72" s="47">
        <f t="shared" si="20"/>
        <v>8166</v>
      </c>
      <c r="W72" s="47">
        <v>682</v>
      </c>
      <c r="X72" s="47">
        <v>412</v>
      </c>
      <c r="Y72" s="48">
        <v>441.8</v>
      </c>
      <c r="Z72" s="47">
        <v>0</v>
      </c>
      <c r="AA72" s="47">
        <f t="shared" si="21"/>
        <v>1506.3649999999998</v>
      </c>
      <c r="AB72" s="47">
        <f t="shared" si="22"/>
        <v>258.23399999999998</v>
      </c>
      <c r="AC72" s="49">
        <v>611.32000000000005</v>
      </c>
      <c r="AD72" s="47">
        <f t="shared" si="23"/>
        <v>172.15599999999998</v>
      </c>
      <c r="AE72" s="47">
        <f t="shared" si="24"/>
        <v>4850.8999999999996</v>
      </c>
      <c r="AF72" s="50">
        <v>338</v>
      </c>
      <c r="AG72" s="50">
        <v>80</v>
      </c>
      <c r="AH72" s="47">
        <f t="shared" si="25"/>
        <v>73.149999999999991</v>
      </c>
      <c r="AI72" s="47">
        <f t="shared" si="26"/>
        <v>12.54</v>
      </c>
      <c r="AJ72" s="47">
        <f t="shared" si="27"/>
        <v>24.452800000000003</v>
      </c>
      <c r="AK72" s="47">
        <f t="shared" si="28"/>
        <v>8.36</v>
      </c>
      <c r="AL72" s="50">
        <f t="shared" si="29"/>
        <v>27.28</v>
      </c>
      <c r="AM72" s="50">
        <f t="shared" si="29"/>
        <v>16.48</v>
      </c>
      <c r="AN72" s="50">
        <f t="shared" si="30"/>
        <v>0</v>
      </c>
      <c r="AO72" s="50">
        <f t="shared" si="31"/>
        <v>56.333333333333336</v>
      </c>
      <c r="AP72" s="50">
        <f t="shared" si="32"/>
        <v>169</v>
      </c>
      <c r="AQ72" s="50">
        <f t="shared" si="33"/>
        <v>563.33333333333337</v>
      </c>
      <c r="AR72" s="50">
        <f t="shared" si="37"/>
        <v>7751.8202666666666</v>
      </c>
      <c r="AS72" s="47">
        <f t="shared" si="34"/>
        <v>1361</v>
      </c>
      <c r="AT72" s="47">
        <f t="shared" si="35"/>
        <v>13610</v>
      </c>
      <c r="AU72" s="47">
        <v>7200</v>
      </c>
      <c r="AV72" s="47">
        <f t="shared" si="38"/>
        <v>181772.22026666667</v>
      </c>
      <c r="AW72" s="66"/>
      <c r="AX72" s="52"/>
      <c r="AY72" s="52"/>
      <c r="AZ72" s="52"/>
      <c r="BA72" s="52"/>
      <c r="BB72" s="52"/>
      <c r="BC72" s="52"/>
      <c r="BD72" s="37"/>
      <c r="BE72" s="37"/>
    </row>
    <row r="73" spans="2:61" s="53" customFormat="1" ht="18" x14ac:dyDescent="0.25">
      <c r="B73" s="38">
        <f t="shared" si="36"/>
        <v>69</v>
      </c>
      <c r="C73" s="39">
        <v>10</v>
      </c>
      <c r="D73" s="39">
        <v>1</v>
      </c>
      <c r="E73" s="38">
        <v>20</v>
      </c>
      <c r="F73" s="38"/>
      <c r="G73" s="38">
        <v>270</v>
      </c>
      <c r="H73" s="38"/>
      <c r="I73" s="40" t="s">
        <v>165</v>
      </c>
      <c r="J73" s="41"/>
      <c r="K73" s="42"/>
      <c r="L73" s="43"/>
      <c r="M73" s="39"/>
      <c r="N73" s="39">
        <v>4</v>
      </c>
      <c r="O73" s="39">
        <v>30</v>
      </c>
      <c r="P73" s="39" t="s">
        <v>55</v>
      </c>
      <c r="Q73" s="44" t="s">
        <v>63</v>
      </c>
      <c r="R73" s="45" t="s">
        <v>57</v>
      </c>
      <c r="S73" s="46" t="s">
        <v>58</v>
      </c>
      <c r="T73" s="47">
        <v>8166</v>
      </c>
      <c r="U73" s="47">
        <v>0</v>
      </c>
      <c r="V73" s="47">
        <f t="shared" si="20"/>
        <v>8166</v>
      </c>
      <c r="W73" s="47">
        <v>682</v>
      </c>
      <c r="X73" s="47">
        <v>412</v>
      </c>
      <c r="Y73" s="48">
        <v>441.8</v>
      </c>
      <c r="Z73" s="47">
        <v>0</v>
      </c>
      <c r="AA73" s="47">
        <f t="shared" si="21"/>
        <v>1506.3649999999998</v>
      </c>
      <c r="AB73" s="47">
        <f t="shared" si="22"/>
        <v>258.23399999999998</v>
      </c>
      <c r="AC73" s="49">
        <v>611.32000000000005</v>
      </c>
      <c r="AD73" s="47">
        <f t="shared" si="23"/>
        <v>172.15599999999998</v>
      </c>
      <c r="AE73" s="47">
        <f t="shared" si="24"/>
        <v>4850.8999999999996</v>
      </c>
      <c r="AF73" s="50">
        <v>338</v>
      </c>
      <c r="AG73" s="50">
        <v>80</v>
      </c>
      <c r="AH73" s="47">
        <f t="shared" si="25"/>
        <v>73.149999999999991</v>
      </c>
      <c r="AI73" s="47">
        <f t="shared" si="26"/>
        <v>12.54</v>
      </c>
      <c r="AJ73" s="47">
        <f t="shared" si="27"/>
        <v>24.452800000000003</v>
      </c>
      <c r="AK73" s="47">
        <f t="shared" si="28"/>
        <v>8.36</v>
      </c>
      <c r="AL73" s="50">
        <f t="shared" si="29"/>
        <v>27.28</v>
      </c>
      <c r="AM73" s="50">
        <f t="shared" si="29"/>
        <v>16.48</v>
      </c>
      <c r="AN73" s="50">
        <f t="shared" si="30"/>
        <v>0</v>
      </c>
      <c r="AO73" s="50">
        <f t="shared" si="31"/>
        <v>56.333333333333336</v>
      </c>
      <c r="AP73" s="50">
        <f t="shared" si="32"/>
        <v>169</v>
      </c>
      <c r="AQ73" s="50">
        <f t="shared" si="33"/>
        <v>563.33333333333337</v>
      </c>
      <c r="AR73" s="50">
        <f t="shared" si="37"/>
        <v>7751.8202666666666</v>
      </c>
      <c r="AS73" s="47">
        <f t="shared" si="34"/>
        <v>1361</v>
      </c>
      <c r="AT73" s="47">
        <f t="shared" si="35"/>
        <v>13610</v>
      </c>
      <c r="AU73" s="47">
        <v>7200</v>
      </c>
      <c r="AV73" s="47">
        <f t="shared" si="38"/>
        <v>181772.22026666667</v>
      </c>
      <c r="AW73" s="52"/>
      <c r="AX73" s="52"/>
      <c r="AY73" s="58"/>
      <c r="AZ73" s="52"/>
      <c r="BA73" s="52"/>
      <c r="BB73" s="52"/>
      <c r="BC73" s="52"/>
      <c r="BD73" s="37"/>
      <c r="BE73" s="37"/>
      <c r="BF73" s="62"/>
      <c r="BG73" s="62"/>
      <c r="BH73" s="62"/>
      <c r="BI73" s="62"/>
    </row>
    <row r="74" spans="2:61" s="53" customFormat="1" ht="18" x14ac:dyDescent="0.25">
      <c r="B74" s="38">
        <f t="shared" si="36"/>
        <v>70</v>
      </c>
      <c r="C74" s="39">
        <v>10</v>
      </c>
      <c r="D74" s="39">
        <v>1</v>
      </c>
      <c r="E74" s="38">
        <v>20</v>
      </c>
      <c r="F74" s="38"/>
      <c r="G74" s="38">
        <v>270</v>
      </c>
      <c r="H74" s="38"/>
      <c r="I74" s="40" t="s">
        <v>166</v>
      </c>
      <c r="J74" s="41"/>
      <c r="K74" s="42"/>
      <c r="L74" s="43"/>
      <c r="M74" s="39"/>
      <c r="N74" s="39">
        <v>3</v>
      </c>
      <c r="O74" s="39">
        <v>30</v>
      </c>
      <c r="P74" s="39" t="s">
        <v>55</v>
      </c>
      <c r="Q74" s="44" t="s">
        <v>60</v>
      </c>
      <c r="R74" s="45" t="s">
        <v>61</v>
      </c>
      <c r="S74" s="46" t="s">
        <v>58</v>
      </c>
      <c r="T74" s="47">
        <v>7902.3</v>
      </c>
      <c r="U74" s="47">
        <v>0</v>
      </c>
      <c r="V74" s="47">
        <f t="shared" si="20"/>
        <v>7902.3</v>
      </c>
      <c r="W74" s="47">
        <v>672</v>
      </c>
      <c r="X74" s="47">
        <v>402</v>
      </c>
      <c r="Y74" s="48">
        <v>441.8</v>
      </c>
      <c r="Z74" s="47">
        <v>0</v>
      </c>
      <c r="AA74" s="47">
        <f t="shared" si="21"/>
        <v>1460.2175</v>
      </c>
      <c r="AB74" s="47">
        <f t="shared" si="22"/>
        <v>250.32300000000001</v>
      </c>
      <c r="AC74" s="49">
        <v>603.23</v>
      </c>
      <c r="AD74" s="47">
        <f t="shared" si="23"/>
        <v>166.88200000000001</v>
      </c>
      <c r="AE74" s="47">
        <f t="shared" si="24"/>
        <v>4709.0499999999993</v>
      </c>
      <c r="AF74" s="50">
        <v>337.5</v>
      </c>
      <c r="AG74" s="50">
        <v>80</v>
      </c>
      <c r="AH74" s="47">
        <f t="shared" si="25"/>
        <v>73.0625</v>
      </c>
      <c r="AI74" s="47">
        <f t="shared" si="26"/>
        <v>12.525</v>
      </c>
      <c r="AJ74" s="47">
        <f t="shared" si="27"/>
        <v>24.129200000000001</v>
      </c>
      <c r="AK74" s="47">
        <f t="shared" si="28"/>
        <v>8.35</v>
      </c>
      <c r="AL74" s="50">
        <f t="shared" si="29"/>
        <v>26.88</v>
      </c>
      <c r="AM74" s="50">
        <f t="shared" si="29"/>
        <v>16.080000000000002</v>
      </c>
      <c r="AN74" s="50">
        <f t="shared" si="30"/>
        <v>0</v>
      </c>
      <c r="AO74" s="50">
        <f t="shared" si="31"/>
        <v>56.25</v>
      </c>
      <c r="AP74" s="50">
        <f t="shared" si="32"/>
        <v>168.75</v>
      </c>
      <c r="AQ74" s="50">
        <f t="shared" si="33"/>
        <v>562.5</v>
      </c>
      <c r="AR74" s="50">
        <f t="shared" si="37"/>
        <v>7729.8204000000005</v>
      </c>
      <c r="AS74" s="47">
        <f t="shared" si="34"/>
        <v>1317.0500000000002</v>
      </c>
      <c r="AT74" s="47">
        <f t="shared" si="35"/>
        <v>13170.500000000002</v>
      </c>
      <c r="AU74" s="47">
        <v>7200</v>
      </c>
      <c r="AV74" s="47">
        <f t="shared" si="38"/>
        <v>176911.45039999997</v>
      </c>
      <c r="AW74" s="66"/>
      <c r="AX74" s="52"/>
      <c r="AY74" s="55"/>
      <c r="AZ74" s="52"/>
      <c r="BA74" s="52"/>
      <c r="BB74" s="52"/>
      <c r="BC74" s="52"/>
      <c r="BD74" s="37"/>
      <c r="BE74" s="37"/>
      <c r="BF74" s="62"/>
      <c r="BG74" s="62"/>
      <c r="BH74" s="62"/>
      <c r="BI74" s="62"/>
    </row>
    <row r="75" spans="2:61" s="53" customFormat="1" ht="24" x14ac:dyDescent="0.25">
      <c r="B75" s="38">
        <f t="shared" si="36"/>
        <v>71</v>
      </c>
      <c r="C75" s="39">
        <v>10</v>
      </c>
      <c r="D75" s="39">
        <v>1</v>
      </c>
      <c r="E75" s="38">
        <v>20</v>
      </c>
      <c r="F75" s="38"/>
      <c r="G75" s="38">
        <v>270</v>
      </c>
      <c r="H75" s="38"/>
      <c r="I75" s="40" t="s">
        <v>167</v>
      </c>
      <c r="J75" s="40"/>
      <c r="K75" s="42"/>
      <c r="L75" s="43"/>
      <c r="M75" s="39"/>
      <c r="N75" s="39">
        <v>15</v>
      </c>
      <c r="O75" s="39">
        <v>40</v>
      </c>
      <c r="P75" s="39" t="s">
        <v>106</v>
      </c>
      <c r="Q75" s="44" t="s">
        <v>107</v>
      </c>
      <c r="R75" s="45" t="s">
        <v>168</v>
      </c>
      <c r="S75" s="46" t="s">
        <v>66</v>
      </c>
      <c r="T75" s="47">
        <v>15425.1</v>
      </c>
      <c r="U75" s="47">
        <v>0</v>
      </c>
      <c r="V75" s="47">
        <f t="shared" si="20"/>
        <v>15425.1</v>
      </c>
      <c r="W75" s="47">
        <v>1206</v>
      </c>
      <c r="X75" s="47">
        <v>755</v>
      </c>
      <c r="Y75" s="48">
        <v>265.08</v>
      </c>
      <c r="Z75" s="47">
        <v>0</v>
      </c>
      <c r="AA75" s="47">
        <f t="shared" si="21"/>
        <v>2745.7815000000001</v>
      </c>
      <c r="AB75" s="47">
        <f t="shared" si="22"/>
        <v>470.7054</v>
      </c>
      <c r="AC75" s="49">
        <v>828.76</v>
      </c>
      <c r="AD75" s="47">
        <f t="shared" si="23"/>
        <v>313.80360000000002</v>
      </c>
      <c r="AE75" s="47">
        <f t="shared" si="24"/>
        <v>8825.59</v>
      </c>
      <c r="AF75" s="50">
        <v>0</v>
      </c>
      <c r="AG75" s="50">
        <v>80</v>
      </c>
      <c r="AH75" s="47">
        <f t="shared" si="25"/>
        <v>14</v>
      </c>
      <c r="AI75" s="47">
        <f t="shared" si="26"/>
        <v>2.4</v>
      </c>
      <c r="AJ75" s="47">
        <f t="shared" si="27"/>
        <v>33.150399999999998</v>
      </c>
      <c r="AK75" s="47">
        <f t="shared" si="28"/>
        <v>1.6</v>
      </c>
      <c r="AL75" s="50">
        <f t="shared" si="29"/>
        <v>48.24</v>
      </c>
      <c r="AM75" s="50">
        <f t="shared" si="29"/>
        <v>30.2</v>
      </c>
      <c r="AN75" s="50">
        <f t="shared" si="30"/>
        <v>0</v>
      </c>
      <c r="AO75" s="50">
        <f t="shared" si="31"/>
        <v>0</v>
      </c>
      <c r="AP75" s="50">
        <f t="shared" si="32"/>
        <v>0</v>
      </c>
      <c r="AQ75" s="50">
        <f t="shared" si="33"/>
        <v>0</v>
      </c>
      <c r="AR75" s="50">
        <f t="shared" si="37"/>
        <v>2515.0847999999996</v>
      </c>
      <c r="AS75" s="47">
        <f t="shared" si="34"/>
        <v>2570.85</v>
      </c>
      <c r="AT75" s="47">
        <f t="shared" si="35"/>
        <v>25708.499999999996</v>
      </c>
      <c r="AU75" s="47">
        <v>7200</v>
      </c>
      <c r="AV75" s="47">
        <f t="shared" si="38"/>
        <v>310942.79079999996</v>
      </c>
      <c r="AW75" s="66"/>
      <c r="AX75" s="52"/>
      <c r="AY75" s="55"/>
      <c r="AZ75" s="52"/>
      <c r="BA75" s="52"/>
      <c r="BB75" s="37"/>
      <c r="BC75" s="37"/>
      <c r="BD75" s="37"/>
      <c r="BE75" s="37"/>
      <c r="BF75" s="62"/>
      <c r="BG75" s="62"/>
      <c r="BH75" s="62"/>
      <c r="BI75" s="62"/>
    </row>
    <row r="76" spans="2:61" s="53" customFormat="1" ht="18" x14ac:dyDescent="0.25">
      <c r="B76" s="38">
        <f t="shared" si="36"/>
        <v>72</v>
      </c>
      <c r="C76" s="39">
        <v>10</v>
      </c>
      <c r="D76" s="39">
        <v>1</v>
      </c>
      <c r="E76" s="38">
        <v>20</v>
      </c>
      <c r="F76" s="38"/>
      <c r="G76" s="38">
        <v>270</v>
      </c>
      <c r="H76" s="38"/>
      <c r="I76" s="40" t="s">
        <v>169</v>
      </c>
      <c r="J76" s="41"/>
      <c r="K76" s="42"/>
      <c r="L76" s="43"/>
      <c r="M76" s="39"/>
      <c r="N76" s="39">
        <v>4</v>
      </c>
      <c r="O76" s="39">
        <v>30</v>
      </c>
      <c r="P76" s="39" t="s">
        <v>55</v>
      </c>
      <c r="Q76" s="44" t="s">
        <v>63</v>
      </c>
      <c r="R76" s="45" t="s">
        <v>57</v>
      </c>
      <c r="S76" s="46" t="s">
        <v>58</v>
      </c>
      <c r="T76" s="47">
        <v>8166</v>
      </c>
      <c r="U76" s="47">
        <v>0</v>
      </c>
      <c r="V76" s="47">
        <f t="shared" si="20"/>
        <v>8166</v>
      </c>
      <c r="W76" s="47">
        <v>682</v>
      </c>
      <c r="X76" s="47">
        <v>412</v>
      </c>
      <c r="Y76" s="48">
        <v>530.16</v>
      </c>
      <c r="Z76" s="47">
        <v>0</v>
      </c>
      <c r="AA76" s="47">
        <f t="shared" si="21"/>
        <v>1521.828</v>
      </c>
      <c r="AB76" s="47">
        <f t="shared" si="22"/>
        <v>260.88479999999998</v>
      </c>
      <c r="AC76" s="49">
        <v>611.46</v>
      </c>
      <c r="AD76" s="47">
        <f t="shared" si="23"/>
        <v>173.92320000000001</v>
      </c>
      <c r="AE76" s="47">
        <f t="shared" si="24"/>
        <v>4895.08</v>
      </c>
      <c r="AF76" s="50">
        <v>338</v>
      </c>
      <c r="AG76" s="50">
        <v>80</v>
      </c>
      <c r="AH76" s="47">
        <f t="shared" si="25"/>
        <v>73.149999999999991</v>
      </c>
      <c r="AI76" s="47">
        <f t="shared" si="26"/>
        <v>12.54</v>
      </c>
      <c r="AJ76" s="47">
        <f t="shared" si="27"/>
        <v>24.458400000000001</v>
      </c>
      <c r="AK76" s="47">
        <f t="shared" si="28"/>
        <v>8.36</v>
      </c>
      <c r="AL76" s="50">
        <f t="shared" si="29"/>
        <v>27.28</v>
      </c>
      <c r="AM76" s="50">
        <f t="shared" si="29"/>
        <v>16.48</v>
      </c>
      <c r="AN76" s="50">
        <f t="shared" si="30"/>
        <v>0</v>
      </c>
      <c r="AO76" s="50">
        <f t="shared" si="31"/>
        <v>56.333333333333336</v>
      </c>
      <c r="AP76" s="50">
        <f t="shared" si="32"/>
        <v>169</v>
      </c>
      <c r="AQ76" s="50">
        <f t="shared" si="33"/>
        <v>563.33333333333337</v>
      </c>
      <c r="AR76" s="50">
        <f t="shared" si="37"/>
        <v>7751.8874666666679</v>
      </c>
      <c r="AS76" s="47">
        <f t="shared" si="34"/>
        <v>1361</v>
      </c>
      <c r="AT76" s="47">
        <f t="shared" si="35"/>
        <v>13610</v>
      </c>
      <c r="AU76" s="47">
        <v>7200</v>
      </c>
      <c r="AV76" s="47">
        <f t="shared" si="38"/>
        <v>183117.03946666664</v>
      </c>
      <c r="AW76" s="55"/>
      <c r="AX76" s="52"/>
      <c r="AY76" s="52"/>
      <c r="AZ76" s="52"/>
      <c r="BA76" s="52"/>
      <c r="BB76" s="37"/>
      <c r="BC76" s="37"/>
      <c r="BD76" s="37"/>
      <c r="BE76" s="37"/>
      <c r="BF76" s="62"/>
      <c r="BG76" s="62"/>
      <c r="BH76" s="62"/>
      <c r="BI76" s="62"/>
    </row>
    <row r="77" spans="2:61" s="53" customFormat="1" ht="18" x14ac:dyDescent="0.25">
      <c r="B77" s="38">
        <f t="shared" si="36"/>
        <v>73</v>
      </c>
      <c r="C77" s="39">
        <v>10</v>
      </c>
      <c r="D77" s="39">
        <v>1</v>
      </c>
      <c r="E77" s="38">
        <v>20</v>
      </c>
      <c r="F77" s="38"/>
      <c r="G77" s="38">
        <v>270</v>
      </c>
      <c r="H77" s="38"/>
      <c r="I77" s="40" t="s">
        <v>170</v>
      </c>
      <c r="J77" s="41"/>
      <c r="K77" s="42"/>
      <c r="L77" s="43"/>
      <c r="M77" s="39"/>
      <c r="N77" s="39">
        <v>13</v>
      </c>
      <c r="O77" s="39">
        <v>30</v>
      </c>
      <c r="P77" s="39" t="s">
        <v>55</v>
      </c>
      <c r="Q77" s="44" t="s">
        <v>70</v>
      </c>
      <c r="R77" s="45" t="s">
        <v>71</v>
      </c>
      <c r="S77" s="46" t="s">
        <v>58</v>
      </c>
      <c r="T77" s="47">
        <v>10350</v>
      </c>
      <c r="U77" s="47">
        <v>0</v>
      </c>
      <c r="V77" s="47">
        <f t="shared" si="20"/>
        <v>10350</v>
      </c>
      <c r="W77" s="47">
        <f>846+80</f>
        <v>926</v>
      </c>
      <c r="X77" s="47">
        <f>528+50</f>
        <v>578</v>
      </c>
      <c r="Y77" s="48">
        <v>530.16</v>
      </c>
      <c r="Z77" s="47">
        <v>0</v>
      </c>
      <c r="AA77" s="47">
        <f>(V77+Y77)*17.5%</f>
        <v>1904.0279999999998</v>
      </c>
      <c r="AB77" s="47">
        <f t="shared" si="22"/>
        <v>326.40479999999997</v>
      </c>
      <c r="AC77" s="49">
        <v>679.09</v>
      </c>
      <c r="AD77" s="47">
        <f t="shared" si="23"/>
        <v>217.60320000000002</v>
      </c>
      <c r="AE77" s="47">
        <f t="shared" si="24"/>
        <v>6192.08</v>
      </c>
      <c r="AF77" s="50">
        <v>187.5</v>
      </c>
      <c r="AG77" s="50">
        <v>80</v>
      </c>
      <c r="AH77" s="47">
        <f t="shared" si="25"/>
        <v>46.8125</v>
      </c>
      <c r="AI77" s="47">
        <f t="shared" si="26"/>
        <v>8.0250000000000004</v>
      </c>
      <c r="AJ77" s="47">
        <f t="shared" si="27"/>
        <v>27.163600000000002</v>
      </c>
      <c r="AK77" s="47">
        <f t="shared" si="28"/>
        <v>5.3500000000000005</v>
      </c>
      <c r="AL77" s="50">
        <f t="shared" si="29"/>
        <v>37.04</v>
      </c>
      <c r="AM77" s="50">
        <f t="shared" si="29"/>
        <v>23.12</v>
      </c>
      <c r="AN77" s="50">
        <f t="shared" si="30"/>
        <v>0</v>
      </c>
      <c r="AO77" s="50">
        <f t="shared" si="31"/>
        <v>31.25</v>
      </c>
      <c r="AP77" s="50">
        <f t="shared" si="32"/>
        <v>93.75</v>
      </c>
      <c r="AQ77" s="50">
        <f t="shared" si="33"/>
        <v>312.5</v>
      </c>
      <c r="AR77" s="50">
        <f t="shared" si="37"/>
        <v>5417.6332000000002</v>
      </c>
      <c r="AS77" s="47">
        <f t="shared" si="34"/>
        <v>1725</v>
      </c>
      <c r="AT77" s="47">
        <f t="shared" si="35"/>
        <v>17250</v>
      </c>
      <c r="AU77" s="47">
        <v>7200</v>
      </c>
      <c r="AV77" s="47">
        <f t="shared" si="38"/>
        <v>223920.1452</v>
      </c>
      <c r="AW77" s="67"/>
      <c r="AX77" s="52"/>
      <c r="AY77" s="52"/>
      <c r="AZ77" s="52"/>
      <c r="BA77" s="52"/>
      <c r="BB77" s="37"/>
      <c r="BC77" s="37"/>
      <c r="BD77" s="37"/>
      <c r="BE77" s="37"/>
      <c r="BF77" s="62"/>
      <c r="BG77" s="62"/>
      <c r="BH77" s="62"/>
      <c r="BI77" s="62"/>
    </row>
    <row r="78" spans="2:61" s="53" customFormat="1" ht="18" x14ac:dyDescent="0.25">
      <c r="B78" s="38">
        <f t="shared" si="36"/>
        <v>74</v>
      </c>
      <c r="C78" s="39">
        <v>10</v>
      </c>
      <c r="D78" s="39">
        <v>1</v>
      </c>
      <c r="E78" s="38">
        <v>20</v>
      </c>
      <c r="F78" s="38"/>
      <c r="G78" s="38">
        <v>270</v>
      </c>
      <c r="H78" s="38"/>
      <c r="I78" s="40" t="s">
        <v>171</v>
      </c>
      <c r="J78" s="41"/>
      <c r="K78" s="42"/>
      <c r="L78" s="43"/>
      <c r="M78" s="39"/>
      <c r="N78" s="39">
        <v>16</v>
      </c>
      <c r="O78" s="39">
        <v>40</v>
      </c>
      <c r="P78" s="39" t="s">
        <v>106</v>
      </c>
      <c r="Q78" s="44" t="s">
        <v>107</v>
      </c>
      <c r="R78" s="45" t="s">
        <v>172</v>
      </c>
      <c r="S78" s="46" t="s">
        <v>75</v>
      </c>
      <c r="T78" s="47">
        <v>17210</v>
      </c>
      <c r="U78" s="47">
        <v>0</v>
      </c>
      <c r="V78" s="47">
        <f t="shared" si="20"/>
        <v>17210</v>
      </c>
      <c r="W78" s="47">
        <v>1247</v>
      </c>
      <c r="X78" s="47">
        <v>779</v>
      </c>
      <c r="Y78" s="48">
        <v>618.52</v>
      </c>
      <c r="Z78" s="47">
        <v>0</v>
      </c>
      <c r="AA78" s="47">
        <f t="shared" si="21"/>
        <v>3119.991</v>
      </c>
      <c r="AB78" s="47">
        <f t="shared" si="22"/>
        <v>534.85559999999998</v>
      </c>
      <c r="AC78" s="49">
        <v>870.15</v>
      </c>
      <c r="AD78" s="47">
        <f t="shared" si="23"/>
        <v>356.57040000000001</v>
      </c>
      <c r="AE78" s="47">
        <f t="shared" si="24"/>
        <v>9927.26</v>
      </c>
      <c r="AF78" s="50">
        <v>0</v>
      </c>
      <c r="AG78" s="50">
        <v>80</v>
      </c>
      <c r="AH78" s="47">
        <f t="shared" si="25"/>
        <v>14</v>
      </c>
      <c r="AI78" s="47">
        <f t="shared" si="26"/>
        <v>2.4</v>
      </c>
      <c r="AJ78" s="47">
        <f t="shared" si="27"/>
        <v>34.805999999999997</v>
      </c>
      <c r="AK78" s="47">
        <f t="shared" si="28"/>
        <v>1.6</v>
      </c>
      <c r="AL78" s="50">
        <f t="shared" si="29"/>
        <v>49.88</v>
      </c>
      <c r="AM78" s="50">
        <f t="shared" si="29"/>
        <v>31.16</v>
      </c>
      <c r="AN78" s="50">
        <f t="shared" si="30"/>
        <v>0</v>
      </c>
      <c r="AO78" s="50">
        <f t="shared" si="31"/>
        <v>0</v>
      </c>
      <c r="AP78" s="50">
        <f t="shared" si="32"/>
        <v>0</v>
      </c>
      <c r="AQ78" s="50">
        <f t="shared" si="33"/>
        <v>0</v>
      </c>
      <c r="AR78" s="50">
        <f t="shared" si="37"/>
        <v>2566.152</v>
      </c>
      <c r="AS78" s="47">
        <f t="shared" si="34"/>
        <v>2868.333333333333</v>
      </c>
      <c r="AT78" s="47">
        <f t="shared" si="35"/>
        <v>28683.333333333332</v>
      </c>
      <c r="AU78" s="47">
        <v>0</v>
      </c>
      <c r="AV78" s="47">
        <f t="shared" si="38"/>
        <v>340878.12266666663</v>
      </c>
      <c r="AW78" s="67"/>
      <c r="AX78" s="52"/>
      <c r="AY78" s="52"/>
      <c r="AZ78" s="52"/>
      <c r="BA78" s="52"/>
      <c r="BB78" s="37"/>
      <c r="BC78" s="37"/>
      <c r="BD78" s="37"/>
      <c r="BE78" s="37"/>
      <c r="BF78" s="62"/>
      <c r="BG78" s="62"/>
      <c r="BH78" s="62"/>
      <c r="BI78" s="62"/>
    </row>
    <row r="79" spans="2:61" s="53" customFormat="1" ht="18" x14ac:dyDescent="0.25">
      <c r="B79" s="38">
        <f t="shared" si="36"/>
        <v>75</v>
      </c>
      <c r="C79" s="39">
        <v>10</v>
      </c>
      <c r="D79" s="39">
        <v>1</v>
      </c>
      <c r="E79" s="38">
        <v>20</v>
      </c>
      <c r="F79" s="38"/>
      <c r="G79" s="38">
        <v>270</v>
      </c>
      <c r="H79" s="38"/>
      <c r="I79" s="40" t="s">
        <v>173</v>
      </c>
      <c r="J79" s="41"/>
      <c r="K79" s="42"/>
      <c r="L79" s="43"/>
      <c r="M79" s="39"/>
      <c r="N79" s="39">
        <v>4</v>
      </c>
      <c r="O79" s="39">
        <v>30</v>
      </c>
      <c r="P79" s="39" t="s">
        <v>55</v>
      </c>
      <c r="Q79" s="44" t="s">
        <v>63</v>
      </c>
      <c r="R79" s="45" t="s">
        <v>174</v>
      </c>
      <c r="S79" s="46" t="s">
        <v>58</v>
      </c>
      <c r="T79" s="47">
        <v>8166</v>
      </c>
      <c r="U79" s="47">
        <v>0</v>
      </c>
      <c r="V79" s="47">
        <f t="shared" si="20"/>
        <v>8166</v>
      </c>
      <c r="W79" s="47">
        <v>682</v>
      </c>
      <c r="X79" s="47">
        <v>412</v>
      </c>
      <c r="Y79" s="48">
        <v>530.16</v>
      </c>
      <c r="Z79" s="47">
        <v>0</v>
      </c>
      <c r="AA79" s="47">
        <f t="shared" si="21"/>
        <v>1521.828</v>
      </c>
      <c r="AB79" s="47">
        <f t="shared" si="22"/>
        <v>260.88479999999998</v>
      </c>
      <c r="AC79" s="49">
        <v>632.77</v>
      </c>
      <c r="AD79" s="47">
        <f t="shared" si="23"/>
        <v>173.92320000000001</v>
      </c>
      <c r="AE79" s="47">
        <f t="shared" si="24"/>
        <v>4895.08</v>
      </c>
      <c r="AF79" s="50">
        <v>338</v>
      </c>
      <c r="AG79" s="50">
        <v>80</v>
      </c>
      <c r="AH79" s="47">
        <f t="shared" si="25"/>
        <v>73.149999999999991</v>
      </c>
      <c r="AI79" s="47">
        <f t="shared" si="26"/>
        <v>12.54</v>
      </c>
      <c r="AJ79" s="47">
        <f t="shared" si="27"/>
        <v>25.3108</v>
      </c>
      <c r="AK79" s="47">
        <f t="shared" si="28"/>
        <v>8.36</v>
      </c>
      <c r="AL79" s="50">
        <f t="shared" si="29"/>
        <v>27.28</v>
      </c>
      <c r="AM79" s="50">
        <f t="shared" si="29"/>
        <v>16.48</v>
      </c>
      <c r="AN79" s="50">
        <f t="shared" si="30"/>
        <v>0</v>
      </c>
      <c r="AO79" s="50">
        <f t="shared" si="31"/>
        <v>56.333333333333336</v>
      </c>
      <c r="AP79" s="50">
        <f t="shared" si="32"/>
        <v>169</v>
      </c>
      <c r="AQ79" s="50">
        <f t="shared" si="33"/>
        <v>563.33333333333337</v>
      </c>
      <c r="AR79" s="50">
        <f t="shared" si="37"/>
        <v>7762.1162666666669</v>
      </c>
      <c r="AS79" s="47">
        <f t="shared" si="34"/>
        <v>1361</v>
      </c>
      <c r="AT79" s="47">
        <f t="shared" si="35"/>
        <v>13610</v>
      </c>
      <c r="AU79" s="47">
        <v>7200</v>
      </c>
      <c r="AV79" s="47">
        <f t="shared" si="38"/>
        <v>183382.98826666665</v>
      </c>
      <c r="AW79" s="73"/>
      <c r="AX79" s="52"/>
      <c r="AY79" s="52"/>
      <c r="AZ79" s="52"/>
      <c r="BA79" s="52"/>
      <c r="BB79" s="37"/>
      <c r="BC79" s="37"/>
      <c r="BD79" s="37"/>
      <c r="BE79" s="37"/>
      <c r="BF79" s="62"/>
      <c r="BG79" s="62"/>
      <c r="BH79" s="62"/>
      <c r="BI79" s="62"/>
    </row>
    <row r="80" spans="2:61" s="53" customFormat="1" ht="18" x14ac:dyDescent="0.25">
      <c r="B80" s="38">
        <f t="shared" si="36"/>
        <v>76</v>
      </c>
      <c r="C80" s="39">
        <v>10</v>
      </c>
      <c r="D80" s="39">
        <v>1</v>
      </c>
      <c r="E80" s="38">
        <v>20</v>
      </c>
      <c r="F80" s="38"/>
      <c r="G80" s="38">
        <v>270</v>
      </c>
      <c r="H80" s="38"/>
      <c r="I80" s="40" t="s">
        <v>175</v>
      </c>
      <c r="J80" s="41"/>
      <c r="K80" s="42"/>
      <c r="L80" s="43"/>
      <c r="M80" s="39"/>
      <c r="N80" s="39">
        <v>3</v>
      </c>
      <c r="O80" s="39">
        <v>30</v>
      </c>
      <c r="P80" s="39" t="s">
        <v>55</v>
      </c>
      <c r="Q80" s="44" t="s">
        <v>60</v>
      </c>
      <c r="R80" s="45" t="s">
        <v>61</v>
      </c>
      <c r="S80" s="46" t="s">
        <v>58</v>
      </c>
      <c r="T80" s="47">
        <v>7902.3</v>
      </c>
      <c r="U80" s="47">
        <v>0</v>
      </c>
      <c r="V80" s="47">
        <f t="shared" si="20"/>
        <v>7902.3</v>
      </c>
      <c r="W80" s="47">
        <v>672</v>
      </c>
      <c r="X80" s="47">
        <v>402</v>
      </c>
      <c r="Y80" s="48">
        <v>530.16</v>
      </c>
      <c r="Z80" s="47">
        <v>0</v>
      </c>
      <c r="AA80" s="47">
        <f t="shared" si="21"/>
        <v>1475.6805000000002</v>
      </c>
      <c r="AB80" s="47">
        <f t="shared" si="22"/>
        <v>252.97380000000001</v>
      </c>
      <c r="AC80" s="49">
        <v>603.78</v>
      </c>
      <c r="AD80" s="47">
        <f t="shared" si="23"/>
        <v>168.64920000000004</v>
      </c>
      <c r="AE80" s="47">
        <f t="shared" si="24"/>
        <v>4753.2299999999996</v>
      </c>
      <c r="AF80" s="50">
        <v>337.5</v>
      </c>
      <c r="AG80" s="50">
        <v>80</v>
      </c>
      <c r="AH80" s="47">
        <f t="shared" si="25"/>
        <v>73.0625</v>
      </c>
      <c r="AI80" s="47">
        <f t="shared" si="26"/>
        <v>12.525</v>
      </c>
      <c r="AJ80" s="47">
        <f t="shared" si="27"/>
        <v>24.151199999999999</v>
      </c>
      <c r="AK80" s="47">
        <f t="shared" si="28"/>
        <v>8.35</v>
      </c>
      <c r="AL80" s="50">
        <f t="shared" si="29"/>
        <v>26.88</v>
      </c>
      <c r="AM80" s="50">
        <f t="shared" si="29"/>
        <v>16.080000000000002</v>
      </c>
      <c r="AN80" s="50">
        <f t="shared" si="30"/>
        <v>0</v>
      </c>
      <c r="AO80" s="50">
        <f t="shared" si="31"/>
        <v>56.25</v>
      </c>
      <c r="AP80" s="50">
        <f t="shared" si="32"/>
        <v>168.75</v>
      </c>
      <c r="AQ80" s="50">
        <f t="shared" si="33"/>
        <v>562.5</v>
      </c>
      <c r="AR80" s="50">
        <f t="shared" si="37"/>
        <v>7730.0844000000006</v>
      </c>
      <c r="AS80" s="47">
        <f t="shared" si="34"/>
        <v>1317.0500000000002</v>
      </c>
      <c r="AT80" s="47">
        <f t="shared" si="35"/>
        <v>13170.500000000002</v>
      </c>
      <c r="AU80" s="47">
        <v>7200</v>
      </c>
      <c r="AV80" s="47">
        <f t="shared" si="38"/>
        <v>178261.38640000002</v>
      </c>
      <c r="AW80" s="73"/>
      <c r="AX80" s="52"/>
      <c r="AY80" s="52"/>
      <c r="AZ80" s="52"/>
      <c r="BA80" s="52"/>
      <c r="BB80" s="37"/>
      <c r="BC80" s="37"/>
      <c r="BD80" s="37"/>
      <c r="BE80" s="37"/>
      <c r="BF80" s="62"/>
      <c r="BG80" s="62"/>
      <c r="BH80" s="62"/>
      <c r="BI80" s="62"/>
    </row>
    <row r="81" spans="2:61" s="53" customFormat="1" ht="18" x14ac:dyDescent="0.25">
      <c r="B81" s="38">
        <f t="shared" si="36"/>
        <v>77</v>
      </c>
      <c r="C81" s="39">
        <v>10</v>
      </c>
      <c r="D81" s="39">
        <v>1</v>
      </c>
      <c r="E81" s="38">
        <v>20</v>
      </c>
      <c r="F81" s="38"/>
      <c r="G81" s="38">
        <v>270</v>
      </c>
      <c r="H81" s="38"/>
      <c r="I81" s="40" t="s">
        <v>176</v>
      </c>
      <c r="J81" s="41"/>
      <c r="K81" s="42"/>
      <c r="L81" s="43"/>
      <c r="M81" s="39"/>
      <c r="N81" s="39">
        <v>4</v>
      </c>
      <c r="O81" s="39">
        <v>30</v>
      </c>
      <c r="P81" s="39" t="s">
        <v>55</v>
      </c>
      <c r="Q81" s="44" t="s">
        <v>63</v>
      </c>
      <c r="R81" s="74" t="s">
        <v>57</v>
      </c>
      <c r="S81" s="75" t="s">
        <v>58</v>
      </c>
      <c r="T81" s="47">
        <v>8166</v>
      </c>
      <c r="U81" s="47">
        <v>0</v>
      </c>
      <c r="V81" s="47">
        <f t="shared" si="20"/>
        <v>8166</v>
      </c>
      <c r="W81" s="47">
        <v>682</v>
      </c>
      <c r="X81" s="47">
        <v>412</v>
      </c>
      <c r="Y81" s="48">
        <v>353.44</v>
      </c>
      <c r="Z81" s="47">
        <v>0</v>
      </c>
      <c r="AA81" s="47">
        <f t="shared" si="21"/>
        <v>1490.902</v>
      </c>
      <c r="AB81" s="47">
        <f t="shared" si="22"/>
        <v>255.58320000000001</v>
      </c>
      <c r="AC81" s="49">
        <v>611.16</v>
      </c>
      <c r="AD81" s="47">
        <f t="shared" si="23"/>
        <v>170.3888</v>
      </c>
      <c r="AE81" s="47">
        <f t="shared" si="24"/>
        <v>4806.72</v>
      </c>
      <c r="AF81" s="50">
        <v>338</v>
      </c>
      <c r="AG81" s="50">
        <v>80</v>
      </c>
      <c r="AH81" s="47">
        <f t="shared" si="25"/>
        <v>73.149999999999991</v>
      </c>
      <c r="AI81" s="47">
        <f t="shared" si="26"/>
        <v>12.54</v>
      </c>
      <c r="AJ81" s="47">
        <f t="shared" si="27"/>
        <v>24.446400000000001</v>
      </c>
      <c r="AK81" s="47">
        <f t="shared" si="28"/>
        <v>8.36</v>
      </c>
      <c r="AL81" s="50">
        <f t="shared" si="29"/>
        <v>27.28</v>
      </c>
      <c r="AM81" s="50">
        <f t="shared" si="29"/>
        <v>16.48</v>
      </c>
      <c r="AN81" s="50">
        <f t="shared" si="30"/>
        <v>0</v>
      </c>
      <c r="AO81" s="50">
        <f t="shared" si="31"/>
        <v>56.333333333333336</v>
      </c>
      <c r="AP81" s="50">
        <f t="shared" si="32"/>
        <v>169</v>
      </c>
      <c r="AQ81" s="50">
        <f t="shared" si="33"/>
        <v>563.33333333333337</v>
      </c>
      <c r="AR81" s="50">
        <f t="shared" si="37"/>
        <v>7751.7434666666668</v>
      </c>
      <c r="AS81" s="47">
        <f t="shared" si="34"/>
        <v>1361</v>
      </c>
      <c r="AT81" s="47">
        <f t="shared" si="35"/>
        <v>13610</v>
      </c>
      <c r="AU81" s="47">
        <v>7200</v>
      </c>
      <c r="AV81" s="47">
        <f t="shared" si="38"/>
        <v>180427.15146666666</v>
      </c>
      <c r="AW81" s="54"/>
      <c r="AX81" s="52"/>
      <c r="AY81" s="52"/>
      <c r="AZ81" s="52"/>
      <c r="BA81" s="52"/>
      <c r="BB81" s="37"/>
      <c r="BC81" s="37"/>
      <c r="BD81" s="37"/>
      <c r="BE81" s="37"/>
      <c r="BF81" s="62"/>
      <c r="BG81" s="62"/>
      <c r="BH81" s="62"/>
      <c r="BI81" s="62"/>
    </row>
    <row r="82" spans="2:61" s="53" customFormat="1" ht="18" x14ac:dyDescent="0.25">
      <c r="B82" s="38">
        <f t="shared" si="36"/>
        <v>78</v>
      </c>
      <c r="C82" s="39">
        <v>10</v>
      </c>
      <c r="D82" s="39">
        <v>1</v>
      </c>
      <c r="E82" s="38">
        <v>20</v>
      </c>
      <c r="F82" s="38"/>
      <c r="G82" s="38">
        <v>270</v>
      </c>
      <c r="H82" s="38"/>
      <c r="I82" s="40" t="s">
        <v>177</v>
      </c>
      <c r="J82" s="41"/>
      <c r="K82" s="42"/>
      <c r="L82" s="43"/>
      <c r="M82" s="39"/>
      <c r="N82" s="39">
        <v>3</v>
      </c>
      <c r="O82" s="39">
        <v>30</v>
      </c>
      <c r="P82" s="39" t="s">
        <v>55</v>
      </c>
      <c r="Q82" s="44" t="s">
        <v>60</v>
      </c>
      <c r="R82" s="45" t="s">
        <v>61</v>
      </c>
      <c r="S82" s="46" t="s">
        <v>58</v>
      </c>
      <c r="T82" s="47">
        <v>7902.3</v>
      </c>
      <c r="U82" s="47">
        <v>0</v>
      </c>
      <c r="V82" s="47">
        <f t="shared" si="20"/>
        <v>7902.3</v>
      </c>
      <c r="W82" s="47">
        <v>672</v>
      </c>
      <c r="X82" s="47">
        <v>402</v>
      </c>
      <c r="Y82" s="48">
        <v>441.8</v>
      </c>
      <c r="Z82" s="47">
        <v>0</v>
      </c>
      <c r="AA82" s="47">
        <f t="shared" si="21"/>
        <v>1460.2175</v>
      </c>
      <c r="AB82" s="47">
        <f t="shared" si="22"/>
        <v>250.32300000000001</v>
      </c>
      <c r="AC82" s="49">
        <v>603.62</v>
      </c>
      <c r="AD82" s="47">
        <f t="shared" si="23"/>
        <v>166.88200000000001</v>
      </c>
      <c r="AE82" s="47">
        <f t="shared" si="24"/>
        <v>4709.0499999999993</v>
      </c>
      <c r="AF82" s="50">
        <v>337.5</v>
      </c>
      <c r="AG82" s="50">
        <v>80</v>
      </c>
      <c r="AH82" s="47">
        <f t="shared" si="25"/>
        <v>73.0625</v>
      </c>
      <c r="AI82" s="47">
        <f t="shared" si="26"/>
        <v>12.525</v>
      </c>
      <c r="AJ82" s="47">
        <f t="shared" si="27"/>
        <v>24.1448</v>
      </c>
      <c r="AK82" s="47">
        <f t="shared" si="28"/>
        <v>8.35</v>
      </c>
      <c r="AL82" s="50">
        <f t="shared" si="29"/>
        <v>26.88</v>
      </c>
      <c r="AM82" s="50">
        <f t="shared" si="29"/>
        <v>16.080000000000002</v>
      </c>
      <c r="AN82" s="50">
        <f t="shared" si="30"/>
        <v>0</v>
      </c>
      <c r="AO82" s="50">
        <f t="shared" si="31"/>
        <v>56.25</v>
      </c>
      <c r="AP82" s="50">
        <f t="shared" si="32"/>
        <v>168.75</v>
      </c>
      <c r="AQ82" s="50">
        <f t="shared" si="33"/>
        <v>562.5</v>
      </c>
      <c r="AR82" s="50">
        <f t="shared" si="37"/>
        <v>7730.0076000000008</v>
      </c>
      <c r="AS82" s="47">
        <f t="shared" si="34"/>
        <v>1317.0500000000002</v>
      </c>
      <c r="AT82" s="47">
        <f t="shared" si="35"/>
        <v>13170.500000000002</v>
      </c>
      <c r="AU82" s="47">
        <v>7200</v>
      </c>
      <c r="AV82" s="47">
        <f t="shared" si="38"/>
        <v>176916.31760000001</v>
      </c>
      <c r="AW82" s="54"/>
      <c r="AX82" s="52"/>
      <c r="AY82" s="52"/>
      <c r="AZ82" s="52"/>
      <c r="BA82" s="52"/>
      <c r="BB82" s="37"/>
      <c r="BC82" s="37"/>
      <c r="BD82" s="37"/>
      <c r="BE82" s="37"/>
      <c r="BF82" s="62"/>
      <c r="BG82" s="62"/>
      <c r="BH82" s="62"/>
      <c r="BI82" s="62"/>
    </row>
    <row r="83" spans="2:61" s="53" customFormat="1" ht="18" x14ac:dyDescent="0.25">
      <c r="B83" s="38">
        <f t="shared" si="36"/>
        <v>79</v>
      </c>
      <c r="C83" s="39">
        <v>10</v>
      </c>
      <c r="D83" s="39">
        <v>1</v>
      </c>
      <c r="E83" s="38">
        <v>20</v>
      </c>
      <c r="F83" s="38"/>
      <c r="G83" s="38">
        <v>270</v>
      </c>
      <c r="H83" s="38"/>
      <c r="I83" s="40" t="s">
        <v>178</v>
      </c>
      <c r="J83" s="41"/>
      <c r="K83" s="42"/>
      <c r="L83" s="43"/>
      <c r="M83" s="39"/>
      <c r="N83" s="39">
        <v>3</v>
      </c>
      <c r="O83" s="39">
        <v>30</v>
      </c>
      <c r="P83" s="39" t="s">
        <v>55</v>
      </c>
      <c r="Q83" s="44" t="s">
        <v>60</v>
      </c>
      <c r="R83" s="45" t="s">
        <v>61</v>
      </c>
      <c r="S83" s="46" t="s">
        <v>58</v>
      </c>
      <c r="T83" s="47">
        <v>7902.3</v>
      </c>
      <c r="U83" s="47">
        <v>0</v>
      </c>
      <c r="V83" s="47">
        <f t="shared" si="20"/>
        <v>7902.3</v>
      </c>
      <c r="W83" s="47">
        <v>672</v>
      </c>
      <c r="X83" s="47">
        <v>402</v>
      </c>
      <c r="Y83" s="48">
        <v>618.52</v>
      </c>
      <c r="Z83" s="47">
        <v>0</v>
      </c>
      <c r="AA83" s="47">
        <f t="shared" si="21"/>
        <v>1491.1434999999999</v>
      </c>
      <c r="AB83" s="47">
        <f t="shared" si="22"/>
        <v>255.62459999999999</v>
      </c>
      <c r="AC83" s="49">
        <v>603.78</v>
      </c>
      <c r="AD83" s="47">
        <f t="shared" si="23"/>
        <v>170.41640000000001</v>
      </c>
      <c r="AE83" s="47">
        <f t="shared" si="24"/>
        <v>4797.41</v>
      </c>
      <c r="AF83" s="50">
        <v>337.5</v>
      </c>
      <c r="AG83" s="50">
        <v>80</v>
      </c>
      <c r="AH83" s="47">
        <f t="shared" si="25"/>
        <v>73.0625</v>
      </c>
      <c r="AI83" s="47">
        <f t="shared" si="26"/>
        <v>12.525</v>
      </c>
      <c r="AJ83" s="47">
        <f t="shared" si="27"/>
        <v>24.151199999999999</v>
      </c>
      <c r="AK83" s="47">
        <f t="shared" si="28"/>
        <v>8.35</v>
      </c>
      <c r="AL83" s="50">
        <f t="shared" si="29"/>
        <v>26.88</v>
      </c>
      <c r="AM83" s="50">
        <f t="shared" si="29"/>
        <v>16.080000000000002</v>
      </c>
      <c r="AN83" s="50">
        <f t="shared" si="30"/>
        <v>0</v>
      </c>
      <c r="AO83" s="50">
        <f t="shared" si="31"/>
        <v>56.25</v>
      </c>
      <c r="AP83" s="50">
        <f t="shared" si="32"/>
        <v>168.75</v>
      </c>
      <c r="AQ83" s="50">
        <f t="shared" si="33"/>
        <v>562.5</v>
      </c>
      <c r="AR83" s="50">
        <f t="shared" si="37"/>
        <v>7730.0844000000006</v>
      </c>
      <c r="AS83" s="47">
        <f t="shared" si="34"/>
        <v>1317.0500000000002</v>
      </c>
      <c r="AT83" s="47">
        <f t="shared" si="35"/>
        <v>13170.500000000002</v>
      </c>
      <c r="AU83" s="47">
        <v>7200</v>
      </c>
      <c r="AV83" s="47">
        <f t="shared" si="38"/>
        <v>179604.4584</v>
      </c>
      <c r="AW83" s="54"/>
      <c r="AX83" s="52"/>
      <c r="AY83" s="52"/>
      <c r="AZ83" s="52"/>
      <c r="BA83" s="52"/>
      <c r="BB83" s="37"/>
      <c r="BC83" s="37"/>
      <c r="BD83" s="37"/>
      <c r="BE83" s="37"/>
      <c r="BF83" s="62"/>
      <c r="BG83" s="62"/>
      <c r="BH83" s="62"/>
      <c r="BI83" s="62"/>
    </row>
    <row r="84" spans="2:61" s="53" customFormat="1" ht="18" x14ac:dyDescent="0.25">
      <c r="B84" s="38">
        <f t="shared" si="36"/>
        <v>80</v>
      </c>
      <c r="C84" s="39">
        <v>10</v>
      </c>
      <c r="D84" s="39">
        <v>1</v>
      </c>
      <c r="E84" s="38">
        <v>20</v>
      </c>
      <c r="F84" s="38"/>
      <c r="G84" s="38">
        <v>270</v>
      </c>
      <c r="H84" s="38"/>
      <c r="I84" s="40" t="s">
        <v>179</v>
      </c>
      <c r="J84" s="41"/>
      <c r="K84" s="42"/>
      <c r="L84" s="43"/>
      <c r="M84" s="39"/>
      <c r="N84" s="39">
        <v>4</v>
      </c>
      <c r="O84" s="39">
        <v>30</v>
      </c>
      <c r="P84" s="39" t="s">
        <v>55</v>
      </c>
      <c r="Q84" s="44" t="s">
        <v>63</v>
      </c>
      <c r="R84" s="45" t="s">
        <v>57</v>
      </c>
      <c r="S84" s="46" t="s">
        <v>58</v>
      </c>
      <c r="T84" s="47">
        <v>8166</v>
      </c>
      <c r="U84" s="47">
        <v>0</v>
      </c>
      <c r="V84" s="47">
        <f t="shared" si="20"/>
        <v>8166</v>
      </c>
      <c r="W84" s="47">
        <v>682</v>
      </c>
      <c r="X84" s="47">
        <v>412</v>
      </c>
      <c r="Y84" s="48">
        <v>530.16</v>
      </c>
      <c r="Z84" s="47">
        <f>V84/30*25%*52</f>
        <v>3538.6</v>
      </c>
      <c r="AA84" s="47">
        <f t="shared" si="21"/>
        <v>1521.828</v>
      </c>
      <c r="AB84" s="47">
        <f t="shared" si="22"/>
        <v>260.88479999999998</v>
      </c>
      <c r="AC84" s="49">
        <v>611.16</v>
      </c>
      <c r="AD84" s="47">
        <f t="shared" si="23"/>
        <v>173.92320000000001</v>
      </c>
      <c r="AE84" s="47">
        <f t="shared" si="24"/>
        <v>4895.08</v>
      </c>
      <c r="AF84" s="50">
        <v>338</v>
      </c>
      <c r="AG84" s="50">
        <v>80</v>
      </c>
      <c r="AH84" s="47">
        <f t="shared" si="25"/>
        <v>73.149999999999991</v>
      </c>
      <c r="AI84" s="47">
        <f t="shared" si="26"/>
        <v>12.54</v>
      </c>
      <c r="AJ84" s="47">
        <f t="shared" si="27"/>
        <v>24.446400000000001</v>
      </c>
      <c r="AK84" s="47">
        <f t="shared" si="28"/>
        <v>8.36</v>
      </c>
      <c r="AL84" s="50">
        <f t="shared" si="29"/>
        <v>27.28</v>
      </c>
      <c r="AM84" s="50">
        <f t="shared" si="29"/>
        <v>16.48</v>
      </c>
      <c r="AN84" s="50">
        <f t="shared" si="30"/>
        <v>141.54400000000001</v>
      </c>
      <c r="AO84" s="50">
        <f t="shared" si="31"/>
        <v>56.333333333333336</v>
      </c>
      <c r="AP84" s="50">
        <f t="shared" si="32"/>
        <v>169</v>
      </c>
      <c r="AQ84" s="50">
        <f t="shared" si="33"/>
        <v>563.33333333333337</v>
      </c>
      <c r="AR84" s="50">
        <f t="shared" si="37"/>
        <v>7893.2874666666667</v>
      </c>
      <c r="AS84" s="47">
        <f t="shared" si="34"/>
        <v>1361</v>
      </c>
      <c r="AT84" s="47">
        <f t="shared" si="35"/>
        <v>13610</v>
      </c>
      <c r="AU84" s="47">
        <v>7200</v>
      </c>
      <c r="AV84" s="47">
        <f t="shared" si="38"/>
        <v>186793.43946666666</v>
      </c>
      <c r="AW84" s="54"/>
      <c r="AX84" s="52"/>
      <c r="AY84" s="52"/>
      <c r="AZ84" s="54"/>
      <c r="BA84" s="54"/>
      <c r="BB84" s="54"/>
      <c r="BC84" s="54"/>
      <c r="BD84" s="54"/>
      <c r="BE84" s="54"/>
      <c r="BF84" s="62"/>
      <c r="BG84" s="62"/>
      <c r="BH84" s="62"/>
      <c r="BI84" s="62"/>
    </row>
    <row r="85" spans="2:61" s="53" customFormat="1" ht="18" x14ac:dyDescent="0.25">
      <c r="B85" s="38">
        <f t="shared" si="36"/>
        <v>81</v>
      </c>
      <c r="C85" s="39">
        <v>10</v>
      </c>
      <c r="D85" s="39">
        <v>1</v>
      </c>
      <c r="E85" s="38">
        <v>20</v>
      </c>
      <c r="F85" s="38"/>
      <c r="G85" s="38">
        <v>270</v>
      </c>
      <c r="H85" s="38"/>
      <c r="I85" s="40" t="s">
        <v>180</v>
      </c>
      <c r="J85" s="41"/>
      <c r="K85" s="42"/>
      <c r="L85" s="43"/>
      <c r="M85" s="39"/>
      <c r="N85" s="39">
        <v>3</v>
      </c>
      <c r="O85" s="39">
        <v>30</v>
      </c>
      <c r="P85" s="39" t="s">
        <v>55</v>
      </c>
      <c r="Q85" s="44" t="s">
        <v>60</v>
      </c>
      <c r="R85" s="45" t="s">
        <v>61</v>
      </c>
      <c r="S85" s="46" t="s">
        <v>58</v>
      </c>
      <c r="T85" s="47">
        <v>7902.3</v>
      </c>
      <c r="U85" s="47">
        <v>0</v>
      </c>
      <c r="V85" s="47">
        <f t="shared" si="20"/>
        <v>7902.3</v>
      </c>
      <c r="W85" s="47">
        <v>672</v>
      </c>
      <c r="X85" s="47">
        <v>402</v>
      </c>
      <c r="Y85" s="48">
        <v>0</v>
      </c>
      <c r="Z85" s="47">
        <v>0</v>
      </c>
      <c r="AA85" s="47">
        <f t="shared" si="21"/>
        <v>1382.9024999999999</v>
      </c>
      <c r="AB85" s="47">
        <f t="shared" si="22"/>
        <v>237.06899999999999</v>
      </c>
      <c r="AC85" s="49">
        <v>584.20000000000005</v>
      </c>
      <c r="AD85" s="47">
        <f t="shared" si="23"/>
        <v>158.04600000000002</v>
      </c>
      <c r="AE85" s="47">
        <f t="shared" si="24"/>
        <v>4488.1499999999996</v>
      </c>
      <c r="AF85" s="50">
        <v>337.5</v>
      </c>
      <c r="AG85" s="50">
        <v>0</v>
      </c>
      <c r="AH85" s="47">
        <f t="shared" si="25"/>
        <v>59.062499999999993</v>
      </c>
      <c r="AI85" s="47">
        <f t="shared" si="26"/>
        <v>10.125</v>
      </c>
      <c r="AJ85" s="47">
        <f t="shared" si="27"/>
        <v>23.368000000000002</v>
      </c>
      <c r="AK85" s="47">
        <f t="shared" si="28"/>
        <v>6.75</v>
      </c>
      <c r="AL85" s="50">
        <f t="shared" si="29"/>
        <v>26.88</v>
      </c>
      <c r="AM85" s="50">
        <f t="shared" si="29"/>
        <v>16.080000000000002</v>
      </c>
      <c r="AN85" s="50">
        <f t="shared" si="30"/>
        <v>0</v>
      </c>
      <c r="AO85" s="50">
        <f t="shared" si="31"/>
        <v>56.25</v>
      </c>
      <c r="AP85" s="50">
        <f t="shared" si="32"/>
        <v>168.75</v>
      </c>
      <c r="AQ85" s="50">
        <f t="shared" si="33"/>
        <v>562.5</v>
      </c>
      <c r="AR85" s="50">
        <f t="shared" si="37"/>
        <v>6544.6859999999997</v>
      </c>
      <c r="AS85" s="47">
        <f t="shared" si="34"/>
        <v>1317.0500000000002</v>
      </c>
      <c r="AT85" s="47">
        <f t="shared" si="35"/>
        <v>13170.500000000002</v>
      </c>
      <c r="AU85" s="47">
        <v>0</v>
      </c>
      <c r="AV85" s="47">
        <f t="shared" si="38"/>
        <v>161582.59599999999</v>
      </c>
      <c r="AW85" s="51"/>
      <c r="AX85" s="52"/>
      <c r="AY85" s="52"/>
      <c r="AZ85" s="54"/>
      <c r="BA85" s="54"/>
      <c r="BB85" s="71"/>
      <c r="BC85" s="71"/>
      <c r="BD85" s="71"/>
      <c r="BE85" s="71"/>
      <c r="BF85" s="62"/>
      <c r="BG85" s="62"/>
      <c r="BH85" s="62"/>
      <c r="BI85" s="62"/>
    </row>
    <row r="86" spans="2:61" s="53" customFormat="1" ht="18" x14ac:dyDescent="0.25">
      <c r="B86" s="38">
        <f t="shared" si="36"/>
        <v>82</v>
      </c>
      <c r="C86" s="39">
        <v>10</v>
      </c>
      <c r="D86" s="39">
        <v>1</v>
      </c>
      <c r="E86" s="38">
        <v>20</v>
      </c>
      <c r="F86" s="38"/>
      <c r="G86" s="38">
        <v>270</v>
      </c>
      <c r="H86" s="38"/>
      <c r="I86" s="40" t="s">
        <v>180</v>
      </c>
      <c r="J86" s="41"/>
      <c r="K86" s="76"/>
      <c r="L86" s="43"/>
      <c r="M86" s="39"/>
      <c r="N86" s="39">
        <v>4</v>
      </c>
      <c r="O86" s="39">
        <v>30</v>
      </c>
      <c r="P86" s="39" t="s">
        <v>55</v>
      </c>
      <c r="Q86" s="44" t="s">
        <v>63</v>
      </c>
      <c r="R86" s="45" t="s">
        <v>57</v>
      </c>
      <c r="S86" s="46" t="s">
        <v>75</v>
      </c>
      <c r="T86" s="47">
        <v>8166</v>
      </c>
      <c r="U86" s="47">
        <v>0</v>
      </c>
      <c r="V86" s="47">
        <f t="shared" si="20"/>
        <v>8166</v>
      </c>
      <c r="W86" s="47">
        <v>682</v>
      </c>
      <c r="X86" s="47">
        <v>412</v>
      </c>
      <c r="Y86" s="48">
        <v>0</v>
      </c>
      <c r="Z86" s="47">
        <v>0</v>
      </c>
      <c r="AA86" s="47">
        <f t="shared" si="21"/>
        <v>1429.05</v>
      </c>
      <c r="AB86" s="47">
        <f t="shared" si="22"/>
        <v>244.98</v>
      </c>
      <c r="AC86" s="49">
        <v>611</v>
      </c>
      <c r="AD86" s="47">
        <f t="shared" si="23"/>
        <v>163.32</v>
      </c>
      <c r="AE86" s="47">
        <f t="shared" si="24"/>
        <v>4630</v>
      </c>
      <c r="AF86" s="50">
        <v>337.5</v>
      </c>
      <c r="AG86" s="50">
        <v>80</v>
      </c>
      <c r="AH86" s="47">
        <f t="shared" si="25"/>
        <v>73.0625</v>
      </c>
      <c r="AI86" s="47">
        <f t="shared" si="26"/>
        <v>12.525</v>
      </c>
      <c r="AJ86" s="47">
        <f t="shared" si="27"/>
        <v>24.44</v>
      </c>
      <c r="AK86" s="47">
        <f t="shared" si="28"/>
        <v>8.35</v>
      </c>
      <c r="AL86" s="50">
        <f t="shared" si="29"/>
        <v>27.28</v>
      </c>
      <c r="AM86" s="50">
        <f t="shared" si="29"/>
        <v>16.48</v>
      </c>
      <c r="AN86" s="50">
        <f t="shared" si="30"/>
        <v>0</v>
      </c>
      <c r="AO86" s="50">
        <f t="shared" si="31"/>
        <v>56.25</v>
      </c>
      <c r="AP86" s="50">
        <f t="shared" si="32"/>
        <v>168.75</v>
      </c>
      <c r="AQ86" s="50">
        <f t="shared" si="33"/>
        <v>562.5</v>
      </c>
      <c r="AR86" s="50">
        <f t="shared" si="37"/>
        <v>7743.1500000000005</v>
      </c>
      <c r="AS86" s="47">
        <f t="shared" si="34"/>
        <v>1361</v>
      </c>
      <c r="AT86" s="47">
        <f t="shared" si="35"/>
        <v>13610</v>
      </c>
      <c r="AU86" s="47">
        <v>0</v>
      </c>
      <c r="AV86" s="47">
        <f t="shared" si="38"/>
        <v>167844.34999999998</v>
      </c>
      <c r="AW86" s="66"/>
      <c r="AX86" s="52"/>
      <c r="AY86" s="52"/>
      <c r="AZ86" s="52"/>
      <c r="BA86" s="52"/>
      <c r="BB86" s="54"/>
      <c r="BC86" s="54"/>
      <c r="BD86" s="54"/>
      <c r="BE86" s="54"/>
      <c r="BF86" s="62"/>
      <c r="BG86" s="62"/>
      <c r="BH86" s="62"/>
      <c r="BI86" s="62"/>
    </row>
    <row r="87" spans="2:61" s="53" customFormat="1" ht="18" x14ac:dyDescent="0.25">
      <c r="B87" s="38">
        <f t="shared" si="36"/>
        <v>83</v>
      </c>
      <c r="C87" s="39">
        <v>10</v>
      </c>
      <c r="D87" s="39">
        <v>1</v>
      </c>
      <c r="E87" s="38">
        <v>20</v>
      </c>
      <c r="F87" s="38"/>
      <c r="G87" s="38">
        <v>270</v>
      </c>
      <c r="H87" s="38"/>
      <c r="I87" s="40" t="s">
        <v>180</v>
      </c>
      <c r="J87" s="41"/>
      <c r="K87" s="42"/>
      <c r="L87" s="43"/>
      <c r="M87" s="39"/>
      <c r="N87" s="39">
        <v>3</v>
      </c>
      <c r="O87" s="39">
        <v>30</v>
      </c>
      <c r="P87" s="39" t="s">
        <v>55</v>
      </c>
      <c r="Q87" s="44" t="s">
        <v>60</v>
      </c>
      <c r="R87" s="45" t="s">
        <v>61</v>
      </c>
      <c r="S87" s="46" t="s">
        <v>58</v>
      </c>
      <c r="T87" s="47">
        <v>7902.3</v>
      </c>
      <c r="U87" s="47">
        <v>0</v>
      </c>
      <c r="V87" s="47">
        <f t="shared" si="20"/>
        <v>7902.3</v>
      </c>
      <c r="W87" s="47">
        <v>672</v>
      </c>
      <c r="X87" s="47">
        <v>402</v>
      </c>
      <c r="Y87" s="48">
        <v>0</v>
      </c>
      <c r="Z87" s="47">
        <v>0</v>
      </c>
      <c r="AA87" s="47">
        <f t="shared" si="21"/>
        <v>1382.9024999999999</v>
      </c>
      <c r="AB87" s="47">
        <f t="shared" si="22"/>
        <v>237.06899999999999</v>
      </c>
      <c r="AC87" s="49">
        <v>584.05999999999995</v>
      </c>
      <c r="AD87" s="47">
        <f t="shared" si="23"/>
        <v>158.04600000000002</v>
      </c>
      <c r="AE87" s="47">
        <f t="shared" si="24"/>
        <v>4488.1499999999996</v>
      </c>
      <c r="AF87" s="50">
        <v>337.5</v>
      </c>
      <c r="AG87" s="50">
        <v>0</v>
      </c>
      <c r="AH87" s="47">
        <f t="shared" si="25"/>
        <v>59.062499999999993</v>
      </c>
      <c r="AI87" s="47">
        <f t="shared" si="26"/>
        <v>10.125</v>
      </c>
      <c r="AJ87" s="47">
        <f t="shared" si="27"/>
        <v>23.362399999999997</v>
      </c>
      <c r="AK87" s="47">
        <f t="shared" si="28"/>
        <v>6.75</v>
      </c>
      <c r="AL87" s="50">
        <f t="shared" si="29"/>
        <v>26.88</v>
      </c>
      <c r="AM87" s="50">
        <f t="shared" si="29"/>
        <v>16.080000000000002</v>
      </c>
      <c r="AN87" s="50">
        <f t="shared" si="30"/>
        <v>0</v>
      </c>
      <c r="AO87" s="50">
        <f t="shared" si="31"/>
        <v>56.25</v>
      </c>
      <c r="AP87" s="50">
        <f t="shared" si="32"/>
        <v>168.75</v>
      </c>
      <c r="AQ87" s="50">
        <f t="shared" si="33"/>
        <v>562.5</v>
      </c>
      <c r="AR87" s="50">
        <f t="shared" si="37"/>
        <v>6544.6187999999993</v>
      </c>
      <c r="AS87" s="47">
        <f t="shared" si="34"/>
        <v>1317.0500000000002</v>
      </c>
      <c r="AT87" s="47">
        <f t="shared" si="35"/>
        <v>13170.500000000002</v>
      </c>
      <c r="AU87" s="47">
        <v>0</v>
      </c>
      <c r="AV87" s="47">
        <f t="shared" si="38"/>
        <v>161580.84879999998</v>
      </c>
      <c r="AW87" s="52"/>
      <c r="AX87" s="52"/>
      <c r="AY87" s="52"/>
      <c r="AZ87" s="52"/>
      <c r="BA87" s="52"/>
      <c r="BB87" s="54"/>
      <c r="BC87" s="54"/>
      <c r="BD87" s="37"/>
      <c r="BE87" s="37"/>
      <c r="BF87" s="62"/>
      <c r="BG87" s="62"/>
      <c r="BH87" s="62"/>
      <c r="BI87" s="62"/>
    </row>
    <row r="88" spans="2:61" s="53" customFormat="1" ht="18" x14ac:dyDescent="0.25">
      <c r="B88" s="38">
        <f t="shared" si="36"/>
        <v>84</v>
      </c>
      <c r="C88" s="39">
        <v>10</v>
      </c>
      <c r="D88" s="39">
        <v>1</v>
      </c>
      <c r="E88" s="38">
        <v>20</v>
      </c>
      <c r="F88" s="38"/>
      <c r="G88" s="38">
        <v>270</v>
      </c>
      <c r="H88" s="38"/>
      <c r="I88" s="40" t="s">
        <v>180</v>
      </c>
      <c r="J88" s="41"/>
      <c r="K88" s="42"/>
      <c r="L88" s="43"/>
      <c r="M88" s="39"/>
      <c r="N88" s="39">
        <v>7</v>
      </c>
      <c r="O88" s="39">
        <v>40</v>
      </c>
      <c r="P88" s="39" t="s">
        <v>55</v>
      </c>
      <c r="Q88" s="44" t="s">
        <v>132</v>
      </c>
      <c r="R88" s="45" t="s">
        <v>133</v>
      </c>
      <c r="S88" s="46" t="s">
        <v>66</v>
      </c>
      <c r="T88" s="47">
        <v>11572.8</v>
      </c>
      <c r="U88" s="47">
        <v>0</v>
      </c>
      <c r="V88" s="47">
        <f t="shared" si="20"/>
        <v>11572.8</v>
      </c>
      <c r="W88" s="47">
        <v>1006</v>
      </c>
      <c r="X88" s="47">
        <v>680</v>
      </c>
      <c r="Y88" s="48">
        <v>0</v>
      </c>
      <c r="Z88" s="47">
        <v>0</v>
      </c>
      <c r="AA88" s="47">
        <f t="shared" si="21"/>
        <v>2025.2399999999998</v>
      </c>
      <c r="AB88" s="47">
        <f t="shared" si="22"/>
        <v>347.18399999999997</v>
      </c>
      <c r="AC88" s="49">
        <v>694.37</v>
      </c>
      <c r="AD88" s="47">
        <f t="shared" si="23"/>
        <v>231.45599999999999</v>
      </c>
      <c r="AE88" s="47">
        <f t="shared" si="24"/>
        <v>6629.4</v>
      </c>
      <c r="AF88" s="50">
        <v>375</v>
      </c>
      <c r="AG88" s="50">
        <v>0</v>
      </c>
      <c r="AH88" s="47">
        <f t="shared" si="25"/>
        <v>65.625</v>
      </c>
      <c r="AI88" s="47">
        <f t="shared" si="26"/>
        <v>11.25</v>
      </c>
      <c r="AJ88" s="47">
        <f t="shared" si="27"/>
        <v>27.774799999999999</v>
      </c>
      <c r="AK88" s="47">
        <f t="shared" si="28"/>
        <v>7.5</v>
      </c>
      <c r="AL88" s="50">
        <f t="shared" si="29"/>
        <v>40.24</v>
      </c>
      <c r="AM88" s="50">
        <f t="shared" si="29"/>
        <v>27.2</v>
      </c>
      <c r="AN88" s="50">
        <f t="shared" si="30"/>
        <v>0</v>
      </c>
      <c r="AO88" s="50">
        <f t="shared" si="31"/>
        <v>62.5</v>
      </c>
      <c r="AP88" s="50">
        <f t="shared" si="32"/>
        <v>187.5</v>
      </c>
      <c r="AQ88" s="50">
        <f t="shared" si="33"/>
        <v>625</v>
      </c>
      <c r="AR88" s="50">
        <f t="shared" si="37"/>
        <v>7530.0776000000005</v>
      </c>
      <c r="AS88" s="47">
        <f t="shared" si="34"/>
        <v>1928.8</v>
      </c>
      <c r="AT88" s="47">
        <f t="shared" si="35"/>
        <v>19288</v>
      </c>
      <c r="AU88" s="47">
        <v>7200</v>
      </c>
      <c r="AV88" s="47">
        <f t="shared" si="38"/>
        <v>241260.87759999998</v>
      </c>
      <c r="AW88" s="55"/>
      <c r="AX88" s="52"/>
      <c r="AY88" s="52"/>
      <c r="AZ88" s="52"/>
      <c r="BA88" s="52"/>
      <c r="BB88" s="54"/>
      <c r="BC88" s="54"/>
      <c r="BD88" s="54"/>
      <c r="BE88" s="54"/>
      <c r="BF88" s="62"/>
      <c r="BG88" s="62"/>
      <c r="BH88" s="62"/>
      <c r="BI88" s="62"/>
    </row>
    <row r="89" spans="2:61" s="12" customFormat="1" ht="18" x14ac:dyDescent="0.25">
      <c r="B89" s="38">
        <f t="shared" si="36"/>
        <v>85</v>
      </c>
      <c r="C89" s="39">
        <v>10</v>
      </c>
      <c r="D89" s="39">
        <v>1</v>
      </c>
      <c r="E89" s="38">
        <v>20</v>
      </c>
      <c r="F89" s="38"/>
      <c r="G89" s="38">
        <v>270</v>
      </c>
      <c r="H89" s="38"/>
      <c r="I89" s="40" t="s">
        <v>180</v>
      </c>
      <c r="J89" s="77"/>
      <c r="K89" s="42"/>
      <c r="L89" s="43"/>
      <c r="M89" s="39"/>
      <c r="N89" s="39">
        <v>18</v>
      </c>
      <c r="O89" s="39">
        <v>40</v>
      </c>
      <c r="P89" s="39" t="s">
        <v>106</v>
      </c>
      <c r="Q89" s="44" t="s">
        <v>181</v>
      </c>
      <c r="R89" s="45" t="s">
        <v>71</v>
      </c>
      <c r="S89" s="46" t="s">
        <v>150</v>
      </c>
      <c r="T89" s="47">
        <v>22186</v>
      </c>
      <c r="U89" s="47">
        <v>0</v>
      </c>
      <c r="V89" s="47">
        <f t="shared" si="20"/>
        <v>22186</v>
      </c>
      <c r="W89" s="47">
        <v>1465</v>
      </c>
      <c r="X89" s="47">
        <v>987</v>
      </c>
      <c r="Y89" s="48">
        <v>0</v>
      </c>
      <c r="Z89" s="47">
        <v>0</v>
      </c>
      <c r="AA89" s="47">
        <f t="shared" si="21"/>
        <v>3882.5499999999997</v>
      </c>
      <c r="AB89" s="47">
        <f t="shared" si="22"/>
        <v>665.57999999999993</v>
      </c>
      <c r="AC89" s="49">
        <v>976.1</v>
      </c>
      <c r="AD89" s="47">
        <f t="shared" si="23"/>
        <v>443.72</v>
      </c>
      <c r="AE89" s="47">
        <f t="shared" si="24"/>
        <v>12319</v>
      </c>
      <c r="AF89" s="50">
        <v>0</v>
      </c>
      <c r="AG89" s="50">
        <v>0</v>
      </c>
      <c r="AH89" s="47">
        <f t="shared" si="25"/>
        <v>0</v>
      </c>
      <c r="AI89" s="47">
        <f t="shared" si="26"/>
        <v>0</v>
      </c>
      <c r="AJ89" s="47">
        <f t="shared" si="27"/>
        <v>39.044000000000004</v>
      </c>
      <c r="AK89" s="47">
        <f t="shared" si="28"/>
        <v>0</v>
      </c>
      <c r="AL89" s="50">
        <f t="shared" si="29"/>
        <v>58.6</v>
      </c>
      <c r="AM89" s="50">
        <f t="shared" si="29"/>
        <v>39.480000000000004</v>
      </c>
      <c r="AN89" s="50">
        <f t="shared" si="30"/>
        <v>0</v>
      </c>
      <c r="AO89" s="50">
        <f t="shared" si="31"/>
        <v>0</v>
      </c>
      <c r="AP89" s="50">
        <f t="shared" si="32"/>
        <v>0</v>
      </c>
      <c r="AQ89" s="50">
        <f t="shared" si="33"/>
        <v>0</v>
      </c>
      <c r="AR89" s="50">
        <f t="shared" si="37"/>
        <v>1645.4880000000003</v>
      </c>
      <c r="AS89" s="47">
        <f t="shared" si="34"/>
        <v>3697.6666666666665</v>
      </c>
      <c r="AT89" s="47">
        <f t="shared" si="35"/>
        <v>36976.666666666664</v>
      </c>
      <c r="AU89" s="47">
        <v>0</v>
      </c>
      <c r="AV89" s="47">
        <f t="shared" si="38"/>
        <v>421910.22133333329</v>
      </c>
      <c r="AW89" s="55"/>
      <c r="AX89" s="52"/>
      <c r="AY89" s="52"/>
    </row>
    <row r="90" spans="2:61" s="53" customFormat="1" ht="18" x14ac:dyDescent="0.25">
      <c r="B90" s="38">
        <f t="shared" si="36"/>
        <v>86</v>
      </c>
      <c r="C90" s="39">
        <v>10</v>
      </c>
      <c r="D90" s="39">
        <v>1</v>
      </c>
      <c r="E90" s="38">
        <v>20</v>
      </c>
      <c r="F90" s="38"/>
      <c r="G90" s="38">
        <v>270</v>
      </c>
      <c r="H90" s="38"/>
      <c r="I90" s="40" t="s">
        <v>180</v>
      </c>
      <c r="J90" s="41"/>
      <c r="K90" s="42"/>
      <c r="L90" s="43"/>
      <c r="M90" s="39"/>
      <c r="N90" s="39">
        <v>6</v>
      </c>
      <c r="O90" s="39">
        <v>30</v>
      </c>
      <c r="P90" s="39" t="s">
        <v>55</v>
      </c>
      <c r="Q90" s="44" t="s">
        <v>147</v>
      </c>
      <c r="R90" s="45" t="s">
        <v>148</v>
      </c>
      <c r="S90" s="46" t="s">
        <v>66</v>
      </c>
      <c r="T90" s="47">
        <v>8632.2000000000007</v>
      </c>
      <c r="U90" s="47">
        <v>0</v>
      </c>
      <c r="V90" s="47">
        <f t="shared" si="20"/>
        <v>8632.2000000000007</v>
      </c>
      <c r="W90" s="47">
        <v>767</v>
      </c>
      <c r="X90" s="47">
        <v>513</v>
      </c>
      <c r="Y90" s="48">
        <v>0</v>
      </c>
      <c r="Z90" s="47">
        <v>0</v>
      </c>
      <c r="AA90" s="47">
        <f t="shared" si="21"/>
        <v>1510.635</v>
      </c>
      <c r="AB90" s="47">
        <f t="shared" si="22"/>
        <v>258.96600000000001</v>
      </c>
      <c r="AC90" s="49">
        <v>528.19000000000005</v>
      </c>
      <c r="AD90" s="47">
        <f t="shared" si="23"/>
        <v>172.64400000000001</v>
      </c>
      <c r="AE90" s="47">
        <f t="shared" si="24"/>
        <v>4956.1000000000004</v>
      </c>
      <c r="AF90" s="50">
        <v>300</v>
      </c>
      <c r="AG90" s="50">
        <v>0</v>
      </c>
      <c r="AH90" s="47">
        <f t="shared" si="25"/>
        <v>52.5</v>
      </c>
      <c r="AI90" s="47">
        <f t="shared" si="26"/>
        <v>9</v>
      </c>
      <c r="AJ90" s="47">
        <f t="shared" si="27"/>
        <v>21.127600000000001</v>
      </c>
      <c r="AK90" s="47">
        <f t="shared" si="28"/>
        <v>6</v>
      </c>
      <c r="AL90" s="50">
        <f t="shared" si="29"/>
        <v>30.68</v>
      </c>
      <c r="AM90" s="50">
        <f t="shared" si="29"/>
        <v>20.52</v>
      </c>
      <c r="AN90" s="50">
        <f t="shared" si="30"/>
        <v>0</v>
      </c>
      <c r="AO90" s="50">
        <f t="shared" si="31"/>
        <v>50</v>
      </c>
      <c r="AP90" s="50">
        <f t="shared" si="32"/>
        <v>150</v>
      </c>
      <c r="AQ90" s="50">
        <f t="shared" si="33"/>
        <v>500</v>
      </c>
      <c r="AR90" s="50">
        <f t="shared" si="37"/>
        <v>5977.9312</v>
      </c>
      <c r="AS90" s="47">
        <f t="shared" si="34"/>
        <v>1438.7</v>
      </c>
      <c r="AT90" s="47">
        <f t="shared" si="35"/>
        <v>14387</v>
      </c>
      <c r="AU90" s="47">
        <v>7200</v>
      </c>
      <c r="AV90" s="47">
        <f t="shared" si="38"/>
        <v>182551.35120000003</v>
      </c>
      <c r="AW90" s="58"/>
      <c r="AX90" s="52"/>
      <c r="AY90" s="52"/>
      <c r="AZ90" s="52"/>
      <c r="BA90" s="52"/>
      <c r="BB90" s="37"/>
      <c r="BC90" s="37"/>
      <c r="BD90" s="37"/>
      <c r="BE90" s="37"/>
      <c r="BF90" s="62"/>
      <c r="BG90" s="62"/>
      <c r="BH90" s="62"/>
      <c r="BI90" s="62"/>
    </row>
    <row r="91" spans="2:61" s="53" customFormat="1" ht="18" x14ac:dyDescent="0.25">
      <c r="B91" s="38">
        <f t="shared" si="36"/>
        <v>87</v>
      </c>
      <c r="C91" s="39">
        <v>10</v>
      </c>
      <c r="D91" s="39">
        <v>1</v>
      </c>
      <c r="E91" s="38">
        <v>20</v>
      </c>
      <c r="F91" s="38"/>
      <c r="G91" s="38">
        <v>270</v>
      </c>
      <c r="H91" s="38"/>
      <c r="I91" s="40" t="s">
        <v>180</v>
      </c>
      <c r="J91" s="40"/>
      <c r="K91" s="42"/>
      <c r="L91" s="43"/>
      <c r="M91" s="39"/>
      <c r="N91" s="39">
        <v>3</v>
      </c>
      <c r="O91" s="39">
        <v>30</v>
      </c>
      <c r="P91" s="39" t="s">
        <v>55</v>
      </c>
      <c r="Q91" s="44" t="s">
        <v>60</v>
      </c>
      <c r="R91" s="45" t="s">
        <v>61</v>
      </c>
      <c r="S91" s="46" t="s">
        <v>58</v>
      </c>
      <c r="T91" s="47">
        <v>7902.3</v>
      </c>
      <c r="U91" s="47">
        <v>0</v>
      </c>
      <c r="V91" s="47">
        <f t="shared" si="20"/>
        <v>7902.3</v>
      </c>
      <c r="W91" s="47">
        <v>672</v>
      </c>
      <c r="X91" s="47">
        <v>402</v>
      </c>
      <c r="Y91" s="48">
        <v>0</v>
      </c>
      <c r="Z91" s="47">
        <v>0</v>
      </c>
      <c r="AA91" s="47">
        <f t="shared" si="21"/>
        <v>1382.9024999999999</v>
      </c>
      <c r="AB91" s="47">
        <f t="shared" si="22"/>
        <v>237.06899999999999</v>
      </c>
      <c r="AC91" s="49">
        <v>533.72</v>
      </c>
      <c r="AD91" s="47">
        <f t="shared" si="23"/>
        <v>158.04600000000002</v>
      </c>
      <c r="AE91" s="47">
        <f t="shared" si="24"/>
        <v>4488.1499999999996</v>
      </c>
      <c r="AF91" s="50">
        <v>337.5</v>
      </c>
      <c r="AG91" s="50">
        <v>0</v>
      </c>
      <c r="AH91" s="47">
        <f t="shared" si="25"/>
        <v>59.062499999999993</v>
      </c>
      <c r="AI91" s="47">
        <f t="shared" si="26"/>
        <v>10.125</v>
      </c>
      <c r="AJ91" s="47">
        <f t="shared" si="27"/>
        <v>21.348800000000001</v>
      </c>
      <c r="AK91" s="47">
        <f t="shared" si="28"/>
        <v>6.75</v>
      </c>
      <c r="AL91" s="50">
        <f t="shared" si="29"/>
        <v>26.88</v>
      </c>
      <c r="AM91" s="50">
        <f t="shared" si="29"/>
        <v>16.080000000000002</v>
      </c>
      <c r="AN91" s="50">
        <f t="shared" si="30"/>
        <v>0</v>
      </c>
      <c r="AO91" s="50">
        <f t="shared" si="31"/>
        <v>56.25</v>
      </c>
      <c r="AP91" s="50">
        <f t="shared" si="32"/>
        <v>168.75</v>
      </c>
      <c r="AQ91" s="50">
        <f t="shared" si="33"/>
        <v>562.5</v>
      </c>
      <c r="AR91" s="50">
        <f t="shared" si="37"/>
        <v>6520.4555999999993</v>
      </c>
      <c r="AS91" s="47">
        <f t="shared" si="34"/>
        <v>1317.0500000000002</v>
      </c>
      <c r="AT91" s="47">
        <f t="shared" si="35"/>
        <v>13170.500000000002</v>
      </c>
      <c r="AU91" s="47">
        <v>0</v>
      </c>
      <c r="AV91" s="47">
        <f t="shared" si="38"/>
        <v>160952.60559999998</v>
      </c>
      <c r="AW91" s="58"/>
      <c r="AX91" s="52"/>
      <c r="AY91" s="52"/>
      <c r="AZ91" s="52"/>
      <c r="BA91" s="52"/>
      <c r="BB91" s="37"/>
      <c r="BC91" s="37"/>
      <c r="BD91" s="37"/>
      <c r="BE91" s="37"/>
      <c r="BF91" s="62"/>
      <c r="BG91" s="62"/>
      <c r="BH91" s="62"/>
      <c r="BI91" s="62"/>
    </row>
    <row r="92" spans="2:61" s="53" customFormat="1" ht="18" x14ac:dyDescent="0.25">
      <c r="B92" s="38">
        <f t="shared" si="36"/>
        <v>88</v>
      </c>
      <c r="C92" s="39">
        <v>10</v>
      </c>
      <c r="D92" s="39">
        <v>1</v>
      </c>
      <c r="E92" s="38">
        <v>20</v>
      </c>
      <c r="F92" s="38"/>
      <c r="G92" s="38">
        <v>270</v>
      </c>
      <c r="H92" s="38"/>
      <c r="I92" s="40" t="s">
        <v>180</v>
      </c>
      <c r="J92" s="40"/>
      <c r="K92" s="42"/>
      <c r="L92" s="43"/>
      <c r="M92" s="39"/>
      <c r="N92" s="39">
        <v>3</v>
      </c>
      <c r="O92" s="39">
        <v>30</v>
      </c>
      <c r="P92" s="39" t="s">
        <v>55</v>
      </c>
      <c r="Q92" s="44" t="s">
        <v>60</v>
      </c>
      <c r="R92" s="45" t="s">
        <v>61</v>
      </c>
      <c r="S92" s="46" t="s">
        <v>58</v>
      </c>
      <c r="T92" s="47">
        <v>7902.3</v>
      </c>
      <c r="U92" s="47">
        <v>0</v>
      </c>
      <c r="V92" s="47">
        <f t="shared" si="20"/>
        <v>7902.3</v>
      </c>
      <c r="W92" s="47">
        <v>672</v>
      </c>
      <c r="X92" s="47">
        <v>402</v>
      </c>
      <c r="Y92" s="48">
        <v>0</v>
      </c>
      <c r="Z92" s="47">
        <v>0</v>
      </c>
      <c r="AA92" s="47">
        <f t="shared" si="21"/>
        <v>1382.9024999999999</v>
      </c>
      <c r="AB92" s="47">
        <f t="shared" si="22"/>
        <v>237.06899999999999</v>
      </c>
      <c r="AC92" s="49">
        <v>540.37</v>
      </c>
      <c r="AD92" s="47">
        <f t="shared" si="23"/>
        <v>158.04600000000002</v>
      </c>
      <c r="AE92" s="47">
        <f t="shared" si="24"/>
        <v>4488.1499999999996</v>
      </c>
      <c r="AF92" s="50">
        <v>337.5</v>
      </c>
      <c r="AG92" s="50">
        <v>0</v>
      </c>
      <c r="AH92" s="47">
        <f t="shared" si="25"/>
        <v>59.062499999999993</v>
      </c>
      <c r="AI92" s="47">
        <f t="shared" si="26"/>
        <v>10.125</v>
      </c>
      <c r="AJ92" s="47">
        <f t="shared" si="27"/>
        <v>21.614799999999999</v>
      </c>
      <c r="AK92" s="47">
        <f t="shared" si="28"/>
        <v>6.75</v>
      </c>
      <c r="AL92" s="50">
        <f t="shared" si="29"/>
        <v>26.88</v>
      </c>
      <c r="AM92" s="50">
        <f t="shared" si="29"/>
        <v>16.080000000000002</v>
      </c>
      <c r="AN92" s="50">
        <f t="shared" si="30"/>
        <v>0</v>
      </c>
      <c r="AO92" s="50">
        <f t="shared" si="31"/>
        <v>56.25</v>
      </c>
      <c r="AP92" s="50">
        <f t="shared" si="32"/>
        <v>168.75</v>
      </c>
      <c r="AQ92" s="50">
        <f t="shared" si="33"/>
        <v>562.5</v>
      </c>
      <c r="AR92" s="50">
        <f t="shared" si="37"/>
        <v>6523.6476000000002</v>
      </c>
      <c r="AS92" s="47">
        <f t="shared" si="34"/>
        <v>1317.0500000000002</v>
      </c>
      <c r="AT92" s="47">
        <f t="shared" si="35"/>
        <v>13170.500000000002</v>
      </c>
      <c r="AU92" s="47">
        <v>0</v>
      </c>
      <c r="AV92" s="47">
        <f t="shared" si="38"/>
        <v>161035.59760000001</v>
      </c>
      <c r="AW92" s="52"/>
      <c r="AX92" s="52"/>
      <c r="AY92" s="52"/>
      <c r="AZ92" s="52"/>
      <c r="BA92" s="52"/>
      <c r="BB92" s="37"/>
      <c r="BC92" s="37"/>
      <c r="BD92" s="37"/>
      <c r="BE92" s="37"/>
      <c r="BF92" s="62"/>
      <c r="BG92" s="62"/>
      <c r="BH92" s="62"/>
      <c r="BI92" s="62"/>
    </row>
    <row r="93" spans="2:61" s="53" customFormat="1" ht="18" x14ac:dyDescent="0.25">
      <c r="B93" s="38">
        <f t="shared" si="36"/>
        <v>89</v>
      </c>
      <c r="C93" s="39">
        <v>10</v>
      </c>
      <c r="D93" s="39">
        <v>1</v>
      </c>
      <c r="E93" s="38">
        <v>20</v>
      </c>
      <c r="F93" s="38"/>
      <c r="G93" s="38">
        <v>270</v>
      </c>
      <c r="H93" s="38"/>
      <c r="I93" s="40" t="s">
        <v>180</v>
      </c>
      <c r="J93" s="40"/>
      <c r="K93" s="42"/>
      <c r="L93" s="43"/>
      <c r="M93" s="39"/>
      <c r="N93" s="39">
        <v>3</v>
      </c>
      <c r="O93" s="39">
        <v>30</v>
      </c>
      <c r="P93" s="39" t="s">
        <v>55</v>
      </c>
      <c r="Q93" s="44" t="s">
        <v>60</v>
      </c>
      <c r="R93" s="45" t="s">
        <v>61</v>
      </c>
      <c r="S93" s="46" t="s">
        <v>58</v>
      </c>
      <c r="T93" s="47">
        <v>7902.3</v>
      </c>
      <c r="U93" s="47">
        <v>0</v>
      </c>
      <c r="V93" s="47">
        <f t="shared" si="20"/>
        <v>7902.3</v>
      </c>
      <c r="W93" s="47">
        <v>672</v>
      </c>
      <c r="X93" s="47">
        <v>402</v>
      </c>
      <c r="Y93" s="48">
        <v>0</v>
      </c>
      <c r="Z93" s="47">
        <v>0</v>
      </c>
      <c r="AA93" s="47">
        <f t="shared" si="21"/>
        <v>1382.9024999999999</v>
      </c>
      <c r="AB93" s="47">
        <f t="shared" si="22"/>
        <v>237.06899999999999</v>
      </c>
      <c r="AC93" s="49">
        <v>533.72</v>
      </c>
      <c r="AD93" s="47">
        <f t="shared" si="23"/>
        <v>158.04600000000002</v>
      </c>
      <c r="AE93" s="47">
        <f t="shared" si="24"/>
        <v>4488.1499999999996</v>
      </c>
      <c r="AF93" s="50">
        <v>337.5</v>
      </c>
      <c r="AG93" s="50">
        <v>0</v>
      </c>
      <c r="AH93" s="47">
        <f t="shared" si="25"/>
        <v>59.062499999999993</v>
      </c>
      <c r="AI93" s="47">
        <f t="shared" si="26"/>
        <v>10.125</v>
      </c>
      <c r="AJ93" s="47">
        <f t="shared" si="27"/>
        <v>21.348800000000001</v>
      </c>
      <c r="AK93" s="47">
        <f t="shared" si="28"/>
        <v>6.75</v>
      </c>
      <c r="AL93" s="50">
        <f t="shared" si="29"/>
        <v>26.88</v>
      </c>
      <c r="AM93" s="50">
        <f t="shared" si="29"/>
        <v>16.080000000000002</v>
      </c>
      <c r="AN93" s="50">
        <f t="shared" si="30"/>
        <v>0</v>
      </c>
      <c r="AO93" s="50">
        <f t="shared" si="31"/>
        <v>56.25</v>
      </c>
      <c r="AP93" s="50">
        <f t="shared" si="32"/>
        <v>168.75</v>
      </c>
      <c r="AQ93" s="50">
        <f t="shared" si="33"/>
        <v>562.5</v>
      </c>
      <c r="AR93" s="50">
        <f t="shared" si="37"/>
        <v>6520.4555999999993</v>
      </c>
      <c r="AS93" s="47">
        <f t="shared" si="34"/>
        <v>1317.0500000000002</v>
      </c>
      <c r="AT93" s="47">
        <f t="shared" si="35"/>
        <v>13170.500000000002</v>
      </c>
      <c r="AU93" s="47">
        <v>0</v>
      </c>
      <c r="AV93" s="47">
        <f t="shared" si="38"/>
        <v>160952.60559999998</v>
      </c>
      <c r="AW93" s="54"/>
      <c r="AX93" s="52"/>
      <c r="AY93" s="52"/>
      <c r="AZ93" s="52"/>
      <c r="BA93" s="52"/>
      <c r="BB93" s="37"/>
      <c r="BC93" s="37"/>
      <c r="BD93" s="37"/>
      <c r="BE93" s="37"/>
      <c r="BF93" s="62"/>
      <c r="BG93" s="62"/>
      <c r="BH93" s="62"/>
      <c r="BI93" s="62"/>
    </row>
    <row r="94" spans="2:61" s="53" customFormat="1" ht="18" x14ac:dyDescent="0.25">
      <c r="B94" s="38">
        <f t="shared" si="36"/>
        <v>90</v>
      </c>
      <c r="C94" s="39">
        <v>10</v>
      </c>
      <c r="D94" s="39">
        <v>1</v>
      </c>
      <c r="E94" s="38">
        <v>20</v>
      </c>
      <c r="F94" s="38"/>
      <c r="G94" s="38">
        <v>270</v>
      </c>
      <c r="H94" s="38"/>
      <c r="I94" s="40" t="s">
        <v>180</v>
      </c>
      <c r="J94" s="40"/>
      <c r="K94" s="42"/>
      <c r="L94" s="43"/>
      <c r="M94" s="39"/>
      <c r="N94" s="39">
        <v>3</v>
      </c>
      <c r="O94" s="39">
        <v>30</v>
      </c>
      <c r="P94" s="39" t="s">
        <v>55</v>
      </c>
      <c r="Q94" s="44" t="s">
        <v>60</v>
      </c>
      <c r="R94" s="45" t="s">
        <v>61</v>
      </c>
      <c r="S94" s="46" t="s">
        <v>58</v>
      </c>
      <c r="T94" s="47">
        <v>7902.3</v>
      </c>
      <c r="U94" s="47">
        <v>0</v>
      </c>
      <c r="V94" s="47">
        <f t="shared" si="20"/>
        <v>7902.3</v>
      </c>
      <c r="W94" s="47">
        <v>672</v>
      </c>
      <c r="X94" s="47">
        <v>402</v>
      </c>
      <c r="Y94" s="48">
        <v>0</v>
      </c>
      <c r="Z94" s="47">
        <v>0</v>
      </c>
      <c r="AA94" s="47">
        <f t="shared" si="21"/>
        <v>1382.9024999999999</v>
      </c>
      <c r="AB94" s="47">
        <f t="shared" si="22"/>
        <v>237.06899999999999</v>
      </c>
      <c r="AC94" s="49">
        <v>533.23</v>
      </c>
      <c r="AD94" s="47">
        <f t="shared" si="23"/>
        <v>158.04600000000002</v>
      </c>
      <c r="AE94" s="47">
        <f t="shared" si="24"/>
        <v>4488.1499999999996</v>
      </c>
      <c r="AF94" s="50">
        <v>337.5</v>
      </c>
      <c r="AG94" s="50">
        <v>0</v>
      </c>
      <c r="AH94" s="47">
        <f t="shared" si="25"/>
        <v>59.062499999999993</v>
      </c>
      <c r="AI94" s="47">
        <f t="shared" si="26"/>
        <v>10.125</v>
      </c>
      <c r="AJ94" s="47">
        <f t="shared" si="27"/>
        <v>21.3292</v>
      </c>
      <c r="AK94" s="47">
        <f t="shared" si="28"/>
        <v>6.75</v>
      </c>
      <c r="AL94" s="50">
        <f t="shared" si="29"/>
        <v>26.88</v>
      </c>
      <c r="AM94" s="50">
        <f t="shared" si="29"/>
        <v>16.080000000000002</v>
      </c>
      <c r="AN94" s="50">
        <f t="shared" si="30"/>
        <v>0</v>
      </c>
      <c r="AO94" s="50">
        <f t="shared" si="31"/>
        <v>56.25</v>
      </c>
      <c r="AP94" s="50">
        <f t="shared" si="32"/>
        <v>168.75</v>
      </c>
      <c r="AQ94" s="50">
        <f t="shared" si="33"/>
        <v>562.5</v>
      </c>
      <c r="AR94" s="50">
        <f t="shared" si="37"/>
        <v>6520.2204000000002</v>
      </c>
      <c r="AS94" s="47">
        <f t="shared" si="34"/>
        <v>1317.0500000000002</v>
      </c>
      <c r="AT94" s="47">
        <f t="shared" si="35"/>
        <v>13170.500000000002</v>
      </c>
      <c r="AU94" s="47">
        <v>0</v>
      </c>
      <c r="AV94" s="47">
        <f t="shared" si="38"/>
        <v>160946.49039999998</v>
      </c>
      <c r="AW94" s="55"/>
      <c r="AX94" s="52"/>
      <c r="AY94" s="52"/>
      <c r="AZ94" s="52"/>
      <c r="BA94" s="52"/>
      <c r="BB94" s="54"/>
      <c r="BC94" s="54"/>
      <c r="BD94" s="54"/>
      <c r="BE94" s="54"/>
      <c r="BF94" s="62"/>
      <c r="BG94" s="62"/>
      <c r="BH94" s="62"/>
      <c r="BI94" s="62"/>
    </row>
    <row r="95" spans="2:61" s="53" customFormat="1" ht="18" x14ac:dyDescent="0.25">
      <c r="B95" s="38">
        <f t="shared" si="36"/>
        <v>91</v>
      </c>
      <c r="C95" s="39">
        <v>10</v>
      </c>
      <c r="D95" s="39">
        <v>1</v>
      </c>
      <c r="E95" s="38">
        <v>20</v>
      </c>
      <c r="F95" s="38"/>
      <c r="G95" s="38">
        <v>270</v>
      </c>
      <c r="H95" s="38"/>
      <c r="I95" s="40" t="s">
        <v>180</v>
      </c>
      <c r="J95" s="40"/>
      <c r="K95" s="78"/>
      <c r="L95" s="78"/>
      <c r="M95" s="78"/>
      <c r="N95" s="39">
        <v>3</v>
      </c>
      <c r="O95" s="39">
        <v>30</v>
      </c>
      <c r="P95" s="39" t="s">
        <v>55</v>
      </c>
      <c r="Q95" s="44" t="s">
        <v>60</v>
      </c>
      <c r="R95" s="45" t="s">
        <v>121</v>
      </c>
      <c r="S95" s="46" t="s">
        <v>58</v>
      </c>
      <c r="T95" s="47">
        <v>7902.3</v>
      </c>
      <c r="U95" s="47">
        <v>0</v>
      </c>
      <c r="V95" s="47">
        <f t="shared" si="20"/>
        <v>7902.3</v>
      </c>
      <c r="W95" s="47">
        <v>672</v>
      </c>
      <c r="X95" s="47">
        <v>402</v>
      </c>
      <c r="Y95" s="48">
        <v>0</v>
      </c>
      <c r="Z95" s="47">
        <v>0</v>
      </c>
      <c r="AA95" s="47">
        <f t="shared" si="21"/>
        <v>1382.9024999999999</v>
      </c>
      <c r="AB95" s="47">
        <f t="shared" si="22"/>
        <v>237.06899999999999</v>
      </c>
      <c r="AC95" s="49">
        <v>533.23</v>
      </c>
      <c r="AD95" s="47">
        <f t="shared" si="23"/>
        <v>158.04600000000002</v>
      </c>
      <c r="AE95" s="47">
        <f t="shared" si="24"/>
        <v>4488.1499999999996</v>
      </c>
      <c r="AF95" s="50">
        <v>337.5</v>
      </c>
      <c r="AG95" s="50">
        <v>0</v>
      </c>
      <c r="AH95" s="47">
        <f t="shared" si="25"/>
        <v>59.062499999999993</v>
      </c>
      <c r="AI95" s="47">
        <f t="shared" si="26"/>
        <v>10.125</v>
      </c>
      <c r="AJ95" s="47">
        <f t="shared" si="27"/>
        <v>21.3292</v>
      </c>
      <c r="AK95" s="47">
        <f t="shared" si="28"/>
        <v>6.75</v>
      </c>
      <c r="AL95" s="50">
        <f t="shared" si="29"/>
        <v>26.88</v>
      </c>
      <c r="AM95" s="50">
        <f t="shared" si="29"/>
        <v>16.080000000000002</v>
      </c>
      <c r="AN95" s="50">
        <f t="shared" si="30"/>
        <v>0</v>
      </c>
      <c r="AO95" s="50">
        <f t="shared" si="31"/>
        <v>56.25</v>
      </c>
      <c r="AP95" s="50">
        <f t="shared" si="32"/>
        <v>168.75</v>
      </c>
      <c r="AQ95" s="50">
        <f t="shared" si="33"/>
        <v>562.5</v>
      </c>
      <c r="AR95" s="50">
        <f t="shared" si="37"/>
        <v>6520.2204000000002</v>
      </c>
      <c r="AS95" s="47">
        <f t="shared" si="34"/>
        <v>1317.0500000000002</v>
      </c>
      <c r="AT95" s="47">
        <f t="shared" si="35"/>
        <v>13170.500000000002</v>
      </c>
      <c r="AU95" s="47">
        <v>0</v>
      </c>
      <c r="AV95" s="47">
        <f t="shared" si="38"/>
        <v>160946.49039999998</v>
      </c>
      <c r="AW95" s="61"/>
      <c r="AX95" s="54"/>
      <c r="AY95" s="54"/>
      <c r="AZ95" s="52"/>
      <c r="BA95" s="52"/>
      <c r="BB95" s="37"/>
      <c r="BC95" s="37"/>
      <c r="BD95" s="37"/>
      <c r="BE95" s="37"/>
      <c r="BF95" s="62"/>
      <c r="BG95" s="62"/>
      <c r="BH95" s="62"/>
      <c r="BI95" s="62"/>
    </row>
    <row r="96" spans="2:61" s="53" customFormat="1" ht="24" x14ac:dyDescent="0.25">
      <c r="B96" s="38">
        <f t="shared" si="36"/>
        <v>92</v>
      </c>
      <c r="C96" s="39">
        <v>10</v>
      </c>
      <c r="D96" s="39">
        <v>1</v>
      </c>
      <c r="E96" s="38">
        <v>20</v>
      </c>
      <c r="F96" s="38"/>
      <c r="G96" s="38">
        <v>270</v>
      </c>
      <c r="H96" s="68"/>
      <c r="I96" s="40" t="s">
        <v>180</v>
      </c>
      <c r="J96" s="40"/>
      <c r="K96" s="42"/>
      <c r="L96" s="42"/>
      <c r="M96" s="39"/>
      <c r="N96" s="39">
        <v>20</v>
      </c>
      <c r="O96" s="39">
        <v>40</v>
      </c>
      <c r="P96" s="39" t="s">
        <v>106</v>
      </c>
      <c r="Q96" s="44" t="s">
        <v>182</v>
      </c>
      <c r="R96" s="45" t="s">
        <v>183</v>
      </c>
      <c r="S96" s="46" t="s">
        <v>75</v>
      </c>
      <c r="T96" s="72">
        <v>27627</v>
      </c>
      <c r="U96" s="47">
        <v>0</v>
      </c>
      <c r="V96" s="47">
        <f t="shared" si="20"/>
        <v>27627</v>
      </c>
      <c r="W96" s="47">
        <v>1664</v>
      </c>
      <c r="X96" s="47">
        <v>1119</v>
      </c>
      <c r="Y96" s="48">
        <v>0</v>
      </c>
      <c r="Z96" s="47">
        <v>0</v>
      </c>
      <c r="AA96" s="47">
        <f t="shared" si="21"/>
        <v>4834.7249999999995</v>
      </c>
      <c r="AB96" s="47">
        <f t="shared" si="22"/>
        <v>828.81</v>
      </c>
      <c r="AC96" s="49">
        <v>1133.23</v>
      </c>
      <c r="AD96" s="47">
        <f t="shared" si="23"/>
        <v>552.54</v>
      </c>
      <c r="AE96" s="47">
        <f t="shared" si="24"/>
        <v>15205</v>
      </c>
      <c r="AF96" s="50">
        <v>0</v>
      </c>
      <c r="AG96" s="50">
        <v>0</v>
      </c>
      <c r="AH96" s="47">
        <f t="shared" si="25"/>
        <v>0</v>
      </c>
      <c r="AI96" s="47">
        <f t="shared" si="26"/>
        <v>0</v>
      </c>
      <c r="AJ96" s="47">
        <f t="shared" si="27"/>
        <v>45.3292</v>
      </c>
      <c r="AK96" s="47">
        <f t="shared" si="28"/>
        <v>0</v>
      </c>
      <c r="AL96" s="50">
        <f t="shared" si="29"/>
        <v>66.56</v>
      </c>
      <c r="AM96" s="50">
        <f t="shared" si="29"/>
        <v>44.76</v>
      </c>
      <c r="AN96" s="50">
        <f t="shared" si="30"/>
        <v>0</v>
      </c>
      <c r="AO96" s="50">
        <f t="shared" si="31"/>
        <v>0</v>
      </c>
      <c r="AP96" s="50">
        <f t="shared" si="32"/>
        <v>0</v>
      </c>
      <c r="AQ96" s="50">
        <f t="shared" si="33"/>
        <v>0</v>
      </c>
      <c r="AR96" s="50">
        <f t="shared" si="37"/>
        <v>1879.7904000000001</v>
      </c>
      <c r="AS96" s="47">
        <f t="shared" si="34"/>
        <v>4604.5</v>
      </c>
      <c r="AT96" s="47">
        <f t="shared" si="35"/>
        <v>46045</v>
      </c>
      <c r="AU96" s="47">
        <v>0</v>
      </c>
      <c r="AV96" s="47">
        <f t="shared" si="38"/>
        <v>520845.95040000003</v>
      </c>
      <c r="AW96" s="51"/>
      <c r="AX96" s="52"/>
      <c r="AY96" s="52"/>
      <c r="AZ96" s="52"/>
      <c r="BA96" s="52"/>
      <c r="BB96" s="37"/>
      <c r="BC96" s="37"/>
      <c r="BD96" s="54"/>
      <c r="BE96" s="54"/>
      <c r="BF96" s="62"/>
      <c r="BG96" s="62"/>
      <c r="BH96" s="62"/>
      <c r="BI96" s="62"/>
    </row>
    <row r="97" spans="2:61" s="53" customFormat="1" ht="24" x14ac:dyDescent="0.25">
      <c r="B97" s="38">
        <f t="shared" si="36"/>
        <v>93</v>
      </c>
      <c r="C97" s="39">
        <v>10</v>
      </c>
      <c r="D97" s="39">
        <v>1</v>
      </c>
      <c r="E97" s="38">
        <v>20</v>
      </c>
      <c r="F97" s="38"/>
      <c r="G97" s="38">
        <v>270</v>
      </c>
      <c r="H97" s="38"/>
      <c r="I97" s="40" t="s">
        <v>180</v>
      </c>
      <c r="J97" s="41"/>
      <c r="K97" s="42"/>
      <c r="L97" s="43"/>
      <c r="M97" s="39"/>
      <c r="N97" s="39">
        <v>20</v>
      </c>
      <c r="O97" s="39">
        <v>40</v>
      </c>
      <c r="P97" s="39" t="s">
        <v>106</v>
      </c>
      <c r="Q97" s="44" t="s">
        <v>184</v>
      </c>
      <c r="R97" s="45" t="s">
        <v>183</v>
      </c>
      <c r="S97" s="46" t="s">
        <v>75</v>
      </c>
      <c r="T97" s="72">
        <v>27627</v>
      </c>
      <c r="U97" s="47">
        <v>0</v>
      </c>
      <c r="V97" s="47">
        <f t="shared" si="20"/>
        <v>27627</v>
      </c>
      <c r="W97" s="47">
        <v>1664</v>
      </c>
      <c r="X97" s="47">
        <v>1119</v>
      </c>
      <c r="Y97" s="48">
        <v>0</v>
      </c>
      <c r="Z97" s="47">
        <v>0</v>
      </c>
      <c r="AA97" s="47">
        <f t="shared" si="21"/>
        <v>4834.7249999999995</v>
      </c>
      <c r="AB97" s="47">
        <f t="shared" si="22"/>
        <v>828.81</v>
      </c>
      <c r="AC97" s="49">
        <v>1134.1500000000001</v>
      </c>
      <c r="AD97" s="47">
        <f t="shared" si="23"/>
        <v>552.54</v>
      </c>
      <c r="AE97" s="47">
        <f t="shared" si="24"/>
        <v>15205</v>
      </c>
      <c r="AF97" s="50">
        <v>0</v>
      </c>
      <c r="AG97" s="50">
        <v>0</v>
      </c>
      <c r="AH97" s="47">
        <f t="shared" si="25"/>
        <v>0</v>
      </c>
      <c r="AI97" s="47">
        <f t="shared" si="26"/>
        <v>0</v>
      </c>
      <c r="AJ97" s="47">
        <f t="shared" si="27"/>
        <v>45.366000000000007</v>
      </c>
      <c r="AK97" s="47">
        <f t="shared" si="28"/>
        <v>0</v>
      </c>
      <c r="AL97" s="50">
        <f t="shared" si="29"/>
        <v>66.56</v>
      </c>
      <c r="AM97" s="50">
        <f t="shared" si="29"/>
        <v>44.76</v>
      </c>
      <c r="AN97" s="50">
        <f t="shared" si="30"/>
        <v>0</v>
      </c>
      <c r="AO97" s="50">
        <f t="shared" si="31"/>
        <v>0</v>
      </c>
      <c r="AP97" s="50">
        <f t="shared" si="32"/>
        <v>0</v>
      </c>
      <c r="AQ97" s="50">
        <f t="shared" si="33"/>
        <v>0</v>
      </c>
      <c r="AR97" s="50">
        <f t="shared" si="37"/>
        <v>1880.232</v>
      </c>
      <c r="AS97" s="47">
        <f t="shared" si="34"/>
        <v>4604.5</v>
      </c>
      <c r="AT97" s="47">
        <f t="shared" si="35"/>
        <v>46045</v>
      </c>
      <c r="AU97" s="47">
        <v>0</v>
      </c>
      <c r="AV97" s="47">
        <f t="shared" si="38"/>
        <v>520857.43199999997</v>
      </c>
      <c r="AW97" s="55"/>
      <c r="AX97" s="79"/>
      <c r="AY97" s="79"/>
      <c r="AZ97" s="79"/>
      <c r="BA97" s="80"/>
      <c r="BB97" s="37"/>
      <c r="BC97" s="37"/>
      <c r="BD97" s="37"/>
      <c r="BE97" s="37"/>
      <c r="BF97" s="62"/>
      <c r="BG97" s="62"/>
      <c r="BH97" s="62"/>
      <c r="BI97" s="62"/>
    </row>
    <row r="98" spans="2:61" s="53" customFormat="1" ht="18" x14ac:dyDescent="0.25">
      <c r="B98" s="38">
        <f t="shared" si="36"/>
        <v>94</v>
      </c>
      <c r="C98" s="39">
        <v>10</v>
      </c>
      <c r="D98" s="39">
        <v>1</v>
      </c>
      <c r="E98" s="38">
        <v>20</v>
      </c>
      <c r="F98" s="38"/>
      <c r="G98" s="38">
        <v>270</v>
      </c>
      <c r="H98" s="38"/>
      <c r="I98" s="59" t="s">
        <v>180</v>
      </c>
      <c r="J98" s="40"/>
      <c r="K98" s="42"/>
      <c r="L98" s="42"/>
      <c r="M98" s="39"/>
      <c r="N98" s="39">
        <v>4</v>
      </c>
      <c r="O98" s="39">
        <v>30</v>
      </c>
      <c r="P98" s="39" t="s">
        <v>55</v>
      </c>
      <c r="Q98" s="44" t="s">
        <v>63</v>
      </c>
      <c r="R98" s="45" t="s">
        <v>57</v>
      </c>
      <c r="S98" s="46" t="s">
        <v>58</v>
      </c>
      <c r="T98" s="47">
        <v>8166</v>
      </c>
      <c r="U98" s="47">
        <v>0</v>
      </c>
      <c r="V98" s="47">
        <f t="shared" si="20"/>
        <v>8166</v>
      </c>
      <c r="W98" s="47">
        <v>682</v>
      </c>
      <c r="X98" s="47">
        <v>412</v>
      </c>
      <c r="Y98" s="48">
        <v>0</v>
      </c>
      <c r="Z98" s="47">
        <v>0</v>
      </c>
      <c r="AA98" s="47">
        <f t="shared" si="21"/>
        <v>1429.05</v>
      </c>
      <c r="AB98" s="47">
        <f t="shared" si="22"/>
        <v>244.98</v>
      </c>
      <c r="AC98" s="49">
        <v>611.16</v>
      </c>
      <c r="AD98" s="47">
        <f t="shared" si="23"/>
        <v>163.32</v>
      </c>
      <c r="AE98" s="47">
        <f t="shared" si="24"/>
        <v>4630</v>
      </c>
      <c r="AF98" s="50">
        <v>338</v>
      </c>
      <c r="AG98" s="50">
        <v>80</v>
      </c>
      <c r="AH98" s="47">
        <f t="shared" si="25"/>
        <v>73.149999999999991</v>
      </c>
      <c r="AI98" s="47">
        <f t="shared" si="26"/>
        <v>12.54</v>
      </c>
      <c r="AJ98" s="47">
        <f t="shared" si="27"/>
        <v>24.446400000000001</v>
      </c>
      <c r="AK98" s="47">
        <f t="shared" si="28"/>
        <v>8.36</v>
      </c>
      <c r="AL98" s="50">
        <f t="shared" si="29"/>
        <v>27.28</v>
      </c>
      <c r="AM98" s="50">
        <f t="shared" si="29"/>
        <v>16.48</v>
      </c>
      <c r="AN98" s="50">
        <f t="shared" si="30"/>
        <v>0</v>
      </c>
      <c r="AO98" s="50">
        <f t="shared" si="31"/>
        <v>56.333333333333336</v>
      </c>
      <c r="AP98" s="50">
        <f t="shared" si="32"/>
        <v>169</v>
      </c>
      <c r="AQ98" s="50">
        <f t="shared" si="33"/>
        <v>563.33333333333337</v>
      </c>
      <c r="AR98" s="50">
        <f t="shared" si="37"/>
        <v>7751.7434666666668</v>
      </c>
      <c r="AS98" s="47">
        <f t="shared" si="34"/>
        <v>1361</v>
      </c>
      <c r="AT98" s="47">
        <f t="shared" si="35"/>
        <v>13610</v>
      </c>
      <c r="AU98" s="47">
        <v>0</v>
      </c>
      <c r="AV98" s="47">
        <f t="shared" si="38"/>
        <v>167854.86346666666</v>
      </c>
      <c r="AW98" s="66"/>
      <c r="AX98" s="79"/>
      <c r="AY98" s="80"/>
      <c r="AZ98" s="80"/>
      <c r="BA98" s="80"/>
      <c r="BB98" s="54"/>
      <c r="BC98" s="54"/>
      <c r="BD98" s="62"/>
      <c r="BE98" s="62"/>
      <c r="BF98" s="62"/>
      <c r="BG98" s="62"/>
      <c r="BH98" s="62"/>
      <c r="BI98" s="62"/>
    </row>
    <row r="99" spans="2:61" s="53" customFormat="1" ht="18" x14ac:dyDescent="0.25">
      <c r="B99" s="38">
        <f t="shared" si="36"/>
        <v>95</v>
      </c>
      <c r="C99" s="39">
        <v>10</v>
      </c>
      <c r="D99" s="39">
        <v>1</v>
      </c>
      <c r="E99" s="38">
        <v>20</v>
      </c>
      <c r="F99" s="38"/>
      <c r="G99" s="38">
        <v>270</v>
      </c>
      <c r="H99" s="38"/>
      <c r="I99" s="40" t="s">
        <v>180</v>
      </c>
      <c r="J99" s="40"/>
      <c r="K99" s="42"/>
      <c r="L99" s="42"/>
      <c r="M99" s="39"/>
      <c r="N99" s="39">
        <v>3</v>
      </c>
      <c r="O99" s="39">
        <v>30</v>
      </c>
      <c r="P99" s="39" t="s">
        <v>55</v>
      </c>
      <c r="Q99" s="44" t="s">
        <v>60</v>
      </c>
      <c r="R99" s="45" t="s">
        <v>61</v>
      </c>
      <c r="S99" s="46" t="s">
        <v>58</v>
      </c>
      <c r="T99" s="47">
        <v>7902.3</v>
      </c>
      <c r="U99" s="47">
        <v>0</v>
      </c>
      <c r="V99" s="47">
        <f t="shared" si="20"/>
        <v>7902.3</v>
      </c>
      <c r="W99" s="47">
        <v>672</v>
      </c>
      <c r="X99" s="47">
        <v>402</v>
      </c>
      <c r="Y99" s="48">
        <v>0</v>
      </c>
      <c r="Z99" s="47">
        <v>0</v>
      </c>
      <c r="AA99" s="47">
        <f t="shared" si="21"/>
        <v>1382.9024999999999</v>
      </c>
      <c r="AB99" s="47">
        <f t="shared" si="22"/>
        <v>237.06899999999999</v>
      </c>
      <c r="AC99" s="49">
        <v>603.47</v>
      </c>
      <c r="AD99" s="47">
        <f t="shared" si="23"/>
        <v>158.04600000000002</v>
      </c>
      <c r="AE99" s="47">
        <f t="shared" si="24"/>
        <v>4488.1499999999996</v>
      </c>
      <c r="AF99" s="50">
        <v>337.5</v>
      </c>
      <c r="AG99" s="50">
        <v>80</v>
      </c>
      <c r="AH99" s="47">
        <f t="shared" si="25"/>
        <v>73.0625</v>
      </c>
      <c r="AI99" s="47">
        <f t="shared" si="26"/>
        <v>12.525</v>
      </c>
      <c r="AJ99" s="47">
        <f t="shared" si="27"/>
        <v>24.138800000000003</v>
      </c>
      <c r="AK99" s="47">
        <f t="shared" si="28"/>
        <v>8.35</v>
      </c>
      <c r="AL99" s="50">
        <f t="shared" si="29"/>
        <v>26.88</v>
      </c>
      <c r="AM99" s="50">
        <f t="shared" si="29"/>
        <v>16.080000000000002</v>
      </c>
      <c r="AN99" s="50">
        <f t="shared" si="30"/>
        <v>0</v>
      </c>
      <c r="AO99" s="50">
        <f t="shared" si="31"/>
        <v>56.25</v>
      </c>
      <c r="AP99" s="50">
        <f t="shared" si="32"/>
        <v>168.75</v>
      </c>
      <c r="AQ99" s="50">
        <f t="shared" si="33"/>
        <v>562.5</v>
      </c>
      <c r="AR99" s="50">
        <f t="shared" si="37"/>
        <v>7729.9356000000007</v>
      </c>
      <c r="AS99" s="47">
        <f t="shared" si="34"/>
        <v>1317.0500000000002</v>
      </c>
      <c r="AT99" s="47">
        <f t="shared" si="35"/>
        <v>13170.500000000002</v>
      </c>
      <c r="AU99" s="47">
        <v>0</v>
      </c>
      <c r="AV99" s="47">
        <f t="shared" si="38"/>
        <v>162999.08559999999</v>
      </c>
      <c r="AW99" s="54"/>
      <c r="AX99" s="52"/>
      <c r="AY99" s="52"/>
      <c r="AZ99" s="52"/>
      <c r="BA99" s="52"/>
      <c r="BB99" s="54"/>
      <c r="BC99" s="54"/>
      <c r="BD99" s="62"/>
      <c r="BE99" s="62"/>
      <c r="BF99" s="62"/>
      <c r="BG99" s="62"/>
      <c r="BH99" s="62"/>
      <c r="BI99" s="62"/>
    </row>
    <row r="100" spans="2:61" s="53" customFormat="1" ht="18" x14ac:dyDescent="0.25">
      <c r="B100" s="38">
        <f t="shared" si="36"/>
        <v>96</v>
      </c>
      <c r="C100" s="39">
        <v>10</v>
      </c>
      <c r="D100" s="39">
        <v>1</v>
      </c>
      <c r="E100" s="38">
        <v>20</v>
      </c>
      <c r="F100" s="38"/>
      <c r="G100" s="38">
        <v>270</v>
      </c>
      <c r="H100" s="38"/>
      <c r="I100" s="40" t="s">
        <v>180</v>
      </c>
      <c r="J100" s="40"/>
      <c r="K100" s="76"/>
      <c r="L100" s="43"/>
      <c r="M100" s="39"/>
      <c r="N100" s="39">
        <v>3</v>
      </c>
      <c r="O100" s="39">
        <v>30</v>
      </c>
      <c r="P100" s="39" t="s">
        <v>55</v>
      </c>
      <c r="Q100" s="44" t="s">
        <v>60</v>
      </c>
      <c r="R100" s="45" t="s">
        <v>61</v>
      </c>
      <c r="S100" s="46" t="s">
        <v>58</v>
      </c>
      <c r="T100" s="47">
        <v>7902.3</v>
      </c>
      <c r="U100" s="47">
        <v>0</v>
      </c>
      <c r="V100" s="47">
        <f t="shared" si="20"/>
        <v>7902.3</v>
      </c>
      <c r="W100" s="47">
        <v>672</v>
      </c>
      <c r="X100" s="47">
        <v>402</v>
      </c>
      <c r="Y100" s="48">
        <v>0</v>
      </c>
      <c r="Z100" s="47">
        <v>0</v>
      </c>
      <c r="AA100" s="47">
        <f t="shared" si="21"/>
        <v>1382.9024999999999</v>
      </c>
      <c r="AB100" s="47">
        <f t="shared" si="22"/>
        <v>237.06899999999999</v>
      </c>
      <c r="AC100" s="49">
        <v>603.47</v>
      </c>
      <c r="AD100" s="47">
        <f t="shared" si="23"/>
        <v>158.04600000000002</v>
      </c>
      <c r="AE100" s="47">
        <f t="shared" si="24"/>
        <v>4488.1499999999996</v>
      </c>
      <c r="AF100" s="50">
        <v>337.5</v>
      </c>
      <c r="AG100" s="50">
        <v>80</v>
      </c>
      <c r="AH100" s="47">
        <f t="shared" si="25"/>
        <v>73.0625</v>
      </c>
      <c r="AI100" s="47">
        <f t="shared" si="26"/>
        <v>12.525</v>
      </c>
      <c r="AJ100" s="47">
        <f t="shared" si="27"/>
        <v>24.138800000000003</v>
      </c>
      <c r="AK100" s="47">
        <f t="shared" si="28"/>
        <v>8.35</v>
      </c>
      <c r="AL100" s="50">
        <f t="shared" si="29"/>
        <v>26.88</v>
      </c>
      <c r="AM100" s="50">
        <f t="shared" si="29"/>
        <v>16.080000000000002</v>
      </c>
      <c r="AN100" s="50">
        <f t="shared" si="30"/>
        <v>0</v>
      </c>
      <c r="AO100" s="50">
        <f t="shared" si="31"/>
        <v>56.25</v>
      </c>
      <c r="AP100" s="50">
        <f t="shared" si="32"/>
        <v>168.75</v>
      </c>
      <c r="AQ100" s="50">
        <f t="shared" si="33"/>
        <v>562.5</v>
      </c>
      <c r="AR100" s="50">
        <f t="shared" si="37"/>
        <v>7729.9356000000007</v>
      </c>
      <c r="AS100" s="47">
        <f t="shared" si="34"/>
        <v>1317.0500000000002</v>
      </c>
      <c r="AT100" s="47">
        <f t="shared" si="35"/>
        <v>13170.500000000002</v>
      </c>
      <c r="AU100" s="47">
        <v>0</v>
      </c>
      <c r="AV100" s="47">
        <f t="shared" si="38"/>
        <v>162999.08559999999</v>
      </c>
      <c r="AW100" s="52"/>
      <c r="AX100" s="52"/>
      <c r="AY100" s="52"/>
      <c r="AZ100" s="52"/>
      <c r="BA100" s="52"/>
      <c r="BB100" s="37"/>
      <c r="BC100" s="37"/>
      <c r="BD100" s="37"/>
      <c r="BE100" s="37"/>
      <c r="BF100" s="62"/>
      <c r="BG100" s="62"/>
      <c r="BH100" s="62"/>
      <c r="BI100" s="62"/>
    </row>
    <row r="101" spans="2:61" s="53" customFormat="1" ht="18" x14ac:dyDescent="0.25">
      <c r="B101" s="38">
        <f t="shared" si="36"/>
        <v>97</v>
      </c>
      <c r="C101" s="39">
        <v>10</v>
      </c>
      <c r="D101" s="39">
        <v>1</v>
      </c>
      <c r="E101" s="38">
        <v>20</v>
      </c>
      <c r="F101" s="38"/>
      <c r="G101" s="38">
        <v>270</v>
      </c>
      <c r="H101" s="38"/>
      <c r="I101" s="40" t="s">
        <v>185</v>
      </c>
      <c r="J101" s="40"/>
      <c r="K101" s="42"/>
      <c r="L101" s="42"/>
      <c r="M101" s="39"/>
      <c r="N101" s="39">
        <v>9</v>
      </c>
      <c r="O101" s="39">
        <v>40</v>
      </c>
      <c r="P101" s="39" t="s">
        <v>55</v>
      </c>
      <c r="Q101" s="44" t="s">
        <v>186</v>
      </c>
      <c r="R101" s="45" t="s">
        <v>75</v>
      </c>
      <c r="S101" s="46" t="s">
        <v>75</v>
      </c>
      <c r="T101" s="47">
        <v>10484</v>
      </c>
      <c r="U101" s="47">
        <v>0</v>
      </c>
      <c r="V101" s="47">
        <f t="shared" si="20"/>
        <v>10484</v>
      </c>
      <c r="W101" s="47">
        <v>816</v>
      </c>
      <c r="X101" s="47">
        <v>554</v>
      </c>
      <c r="Y101" s="48">
        <v>0</v>
      </c>
      <c r="Z101" s="47">
        <v>0</v>
      </c>
      <c r="AA101" s="47">
        <f t="shared" si="21"/>
        <v>1834.6999999999998</v>
      </c>
      <c r="AB101" s="47">
        <f t="shared" si="22"/>
        <v>314.52</v>
      </c>
      <c r="AC101" s="49">
        <v>588.74</v>
      </c>
      <c r="AD101" s="47">
        <f t="shared" si="23"/>
        <v>209.68</v>
      </c>
      <c r="AE101" s="47">
        <f t="shared" si="24"/>
        <v>5927</v>
      </c>
      <c r="AF101" s="50">
        <v>375</v>
      </c>
      <c r="AG101" s="50">
        <v>0</v>
      </c>
      <c r="AH101" s="47">
        <f t="shared" si="25"/>
        <v>65.625</v>
      </c>
      <c r="AI101" s="47">
        <f t="shared" si="26"/>
        <v>11.25</v>
      </c>
      <c r="AJ101" s="47">
        <f t="shared" si="27"/>
        <v>23.549600000000002</v>
      </c>
      <c r="AK101" s="47">
        <f t="shared" si="28"/>
        <v>7.5</v>
      </c>
      <c r="AL101" s="50">
        <f t="shared" ref="AL101:AM111" si="39">W101*4%</f>
        <v>32.64</v>
      </c>
      <c r="AM101" s="50">
        <f t="shared" si="39"/>
        <v>22.16</v>
      </c>
      <c r="AN101" s="50">
        <f t="shared" si="30"/>
        <v>0</v>
      </c>
      <c r="AO101" s="50">
        <f t="shared" si="31"/>
        <v>62.5</v>
      </c>
      <c r="AP101" s="50">
        <f t="shared" si="32"/>
        <v>187.5</v>
      </c>
      <c r="AQ101" s="50">
        <f t="shared" si="33"/>
        <v>625</v>
      </c>
      <c r="AR101" s="50">
        <f t="shared" si="37"/>
        <v>7327.6952000000001</v>
      </c>
      <c r="AS101" s="47">
        <f t="shared" si="34"/>
        <v>1747.3333333333333</v>
      </c>
      <c r="AT101" s="47">
        <f t="shared" si="35"/>
        <v>17473.333333333332</v>
      </c>
      <c r="AU101" s="47">
        <v>7200</v>
      </c>
      <c r="AV101" s="47">
        <f t="shared" si="38"/>
        <v>217295.0418666667</v>
      </c>
      <c r="AW101" s="55"/>
      <c r="AX101" s="52"/>
      <c r="AY101" s="52"/>
      <c r="AZ101" s="52"/>
      <c r="BA101" s="52"/>
      <c r="BB101" s="37"/>
      <c r="BC101" s="37"/>
      <c r="BD101" s="37"/>
      <c r="BE101" s="37"/>
      <c r="BF101" s="62"/>
      <c r="BG101" s="62"/>
      <c r="BH101" s="62"/>
      <c r="BI101" s="62"/>
    </row>
    <row r="102" spans="2:61" s="53" customFormat="1" ht="18" x14ac:dyDescent="0.25">
      <c r="B102" s="38">
        <f t="shared" si="36"/>
        <v>98</v>
      </c>
      <c r="C102" s="39">
        <v>10</v>
      </c>
      <c r="D102" s="39">
        <v>1</v>
      </c>
      <c r="E102" s="38">
        <v>20</v>
      </c>
      <c r="F102" s="38"/>
      <c r="G102" s="38">
        <v>270</v>
      </c>
      <c r="H102" s="38"/>
      <c r="I102" s="40" t="s">
        <v>185</v>
      </c>
      <c r="J102" s="40"/>
      <c r="K102" s="42"/>
      <c r="L102" s="42"/>
      <c r="M102" s="39"/>
      <c r="N102" s="39">
        <v>8</v>
      </c>
      <c r="O102" s="39">
        <v>30</v>
      </c>
      <c r="P102" s="39" t="s">
        <v>55</v>
      </c>
      <c r="Q102" s="44" t="s">
        <v>94</v>
      </c>
      <c r="R102" s="45" t="s">
        <v>187</v>
      </c>
      <c r="S102" s="46" t="s">
        <v>58</v>
      </c>
      <c r="T102" s="47">
        <v>8843.2800000000007</v>
      </c>
      <c r="U102" s="47">
        <v>0</v>
      </c>
      <c r="V102" s="47">
        <f t="shared" ref="V102:V111" si="40">+T102+U102</f>
        <v>8843.2800000000007</v>
      </c>
      <c r="W102" s="47">
        <v>787</v>
      </c>
      <c r="X102" s="47">
        <v>535</v>
      </c>
      <c r="Y102" s="48">
        <v>0</v>
      </c>
      <c r="Z102" s="47">
        <v>0</v>
      </c>
      <c r="AA102" s="47">
        <f t="shared" si="21"/>
        <v>1547.5740000000001</v>
      </c>
      <c r="AB102" s="47">
        <f t="shared" si="22"/>
        <v>265.29840000000002</v>
      </c>
      <c r="AC102" s="49">
        <v>558.67999999999995</v>
      </c>
      <c r="AD102" s="47">
        <f t="shared" si="23"/>
        <v>176.86560000000003</v>
      </c>
      <c r="AE102" s="47">
        <f t="shared" si="24"/>
        <v>5082.6400000000003</v>
      </c>
      <c r="AF102" s="50">
        <v>281</v>
      </c>
      <c r="AG102" s="50">
        <v>0</v>
      </c>
      <c r="AH102" s="47">
        <f t="shared" si="25"/>
        <v>49.174999999999997</v>
      </c>
      <c r="AI102" s="47">
        <f t="shared" si="26"/>
        <v>8.43</v>
      </c>
      <c r="AJ102" s="47">
        <f t="shared" si="27"/>
        <v>22.347199999999997</v>
      </c>
      <c r="AK102" s="47">
        <f t="shared" si="28"/>
        <v>5.62</v>
      </c>
      <c r="AL102" s="50">
        <f t="shared" si="39"/>
        <v>31.48</v>
      </c>
      <c r="AM102" s="50">
        <f t="shared" si="39"/>
        <v>21.400000000000002</v>
      </c>
      <c r="AN102" s="50">
        <f t="shared" si="30"/>
        <v>0</v>
      </c>
      <c r="AO102" s="50">
        <f t="shared" si="31"/>
        <v>46.833333333333336</v>
      </c>
      <c r="AP102" s="50">
        <f t="shared" si="32"/>
        <v>140.5</v>
      </c>
      <c r="AQ102" s="50">
        <f t="shared" si="33"/>
        <v>468.33333333333337</v>
      </c>
      <c r="AR102" s="50">
        <f t="shared" si="37"/>
        <v>5689.0930666666673</v>
      </c>
      <c r="AS102" s="47">
        <f t="shared" si="34"/>
        <v>1473.88</v>
      </c>
      <c r="AT102" s="47">
        <f t="shared" si="35"/>
        <v>14738.800000000001</v>
      </c>
      <c r="AU102" s="47">
        <v>7200</v>
      </c>
      <c r="AV102" s="47">
        <f t="shared" si="38"/>
        <v>186748.78906666665</v>
      </c>
      <c r="AW102" s="55"/>
      <c r="AX102" s="52"/>
      <c r="AY102" s="52"/>
      <c r="AZ102" s="52"/>
      <c r="BA102" s="52"/>
      <c r="BB102" s="37"/>
      <c r="BC102" s="37"/>
      <c r="BD102" s="37"/>
      <c r="BE102" s="37"/>
      <c r="BF102" s="62"/>
      <c r="BG102" s="62"/>
      <c r="BH102" s="62"/>
      <c r="BI102" s="62"/>
    </row>
    <row r="103" spans="2:61" s="53" customFormat="1" ht="24" x14ac:dyDescent="0.25">
      <c r="B103" s="38">
        <f t="shared" si="36"/>
        <v>99</v>
      </c>
      <c r="C103" s="39">
        <v>10</v>
      </c>
      <c r="D103" s="39">
        <v>1</v>
      </c>
      <c r="E103" s="38">
        <v>20</v>
      </c>
      <c r="F103" s="38"/>
      <c r="G103" s="38">
        <v>270</v>
      </c>
      <c r="H103" s="38"/>
      <c r="I103" s="40" t="s">
        <v>188</v>
      </c>
      <c r="J103" s="41"/>
      <c r="K103" s="42"/>
      <c r="L103" s="43"/>
      <c r="M103" s="39"/>
      <c r="N103" s="39">
        <v>8</v>
      </c>
      <c r="O103" s="39">
        <v>40</v>
      </c>
      <c r="P103" s="39" t="s">
        <v>55</v>
      </c>
      <c r="Q103" s="44" t="s">
        <v>94</v>
      </c>
      <c r="R103" s="45" t="s">
        <v>150</v>
      </c>
      <c r="S103" s="46" t="s">
        <v>150</v>
      </c>
      <c r="T103" s="47">
        <v>12022.5</v>
      </c>
      <c r="U103" s="47">
        <v>0</v>
      </c>
      <c r="V103" s="47">
        <f t="shared" si="40"/>
        <v>12022.5</v>
      </c>
      <c r="W103" s="47">
        <v>1021</v>
      </c>
      <c r="X103" s="47">
        <v>695</v>
      </c>
      <c r="Y103" s="48">
        <v>441.8</v>
      </c>
      <c r="Z103" s="47">
        <v>0</v>
      </c>
      <c r="AA103" s="47">
        <f t="shared" si="21"/>
        <v>2181.2524999999996</v>
      </c>
      <c r="AB103" s="47">
        <f t="shared" si="22"/>
        <v>373.92899999999997</v>
      </c>
      <c r="AC103" s="49">
        <v>728.6</v>
      </c>
      <c r="AD103" s="47">
        <f t="shared" si="23"/>
        <v>249.286</v>
      </c>
      <c r="AE103" s="47">
        <f t="shared" si="24"/>
        <v>7090.15</v>
      </c>
      <c r="AF103" s="50">
        <v>375</v>
      </c>
      <c r="AG103" s="50">
        <v>80</v>
      </c>
      <c r="AH103" s="47">
        <f t="shared" si="25"/>
        <v>79.625</v>
      </c>
      <c r="AI103" s="47">
        <f t="shared" si="26"/>
        <v>13.65</v>
      </c>
      <c r="AJ103" s="47">
        <f t="shared" si="27"/>
        <v>29.144000000000002</v>
      </c>
      <c r="AK103" s="47">
        <f t="shared" si="28"/>
        <v>9.1</v>
      </c>
      <c r="AL103" s="50">
        <f t="shared" si="39"/>
        <v>40.840000000000003</v>
      </c>
      <c r="AM103" s="50">
        <f t="shared" si="39"/>
        <v>27.8</v>
      </c>
      <c r="AN103" s="50">
        <f t="shared" si="30"/>
        <v>0</v>
      </c>
      <c r="AO103" s="50">
        <f t="shared" si="31"/>
        <v>62.5</v>
      </c>
      <c r="AP103" s="50">
        <f t="shared" si="32"/>
        <v>187.5</v>
      </c>
      <c r="AQ103" s="50">
        <f t="shared" si="33"/>
        <v>625</v>
      </c>
      <c r="AR103" s="50">
        <f t="shared" si="37"/>
        <v>8736.9079999999994</v>
      </c>
      <c r="AS103" s="47">
        <f t="shared" si="34"/>
        <v>2003.75</v>
      </c>
      <c r="AT103" s="47">
        <f t="shared" si="35"/>
        <v>20037.5</v>
      </c>
      <c r="AU103" s="47">
        <v>7200</v>
      </c>
      <c r="AV103" s="47">
        <f t="shared" si="38"/>
        <v>257628.71799999999</v>
      </c>
      <c r="AW103" s="56"/>
      <c r="AX103" s="52"/>
      <c r="AY103" s="52"/>
      <c r="AZ103" s="52"/>
      <c r="BA103" s="52"/>
      <c r="BB103" s="37"/>
      <c r="BC103" s="37"/>
      <c r="BD103" s="37"/>
      <c r="BE103" s="37"/>
      <c r="BF103" s="62"/>
      <c r="BG103" s="62"/>
      <c r="BH103" s="62"/>
      <c r="BI103" s="62"/>
    </row>
    <row r="104" spans="2:61" s="53" customFormat="1" ht="18" x14ac:dyDescent="0.25">
      <c r="B104" s="38">
        <f t="shared" si="36"/>
        <v>100</v>
      </c>
      <c r="C104" s="39">
        <v>10</v>
      </c>
      <c r="D104" s="39">
        <v>1</v>
      </c>
      <c r="E104" s="38">
        <v>20</v>
      </c>
      <c r="F104" s="38"/>
      <c r="G104" s="38">
        <v>270</v>
      </c>
      <c r="H104" s="38"/>
      <c r="I104" s="40" t="s">
        <v>189</v>
      </c>
      <c r="J104" s="41"/>
      <c r="K104" s="42"/>
      <c r="L104" s="43"/>
      <c r="M104" s="39"/>
      <c r="N104" s="39">
        <v>13</v>
      </c>
      <c r="O104" s="39">
        <v>30</v>
      </c>
      <c r="P104" s="39" t="s">
        <v>55</v>
      </c>
      <c r="Q104" s="44" t="s">
        <v>70</v>
      </c>
      <c r="R104" s="45" t="s">
        <v>71</v>
      </c>
      <c r="S104" s="46" t="s">
        <v>58</v>
      </c>
      <c r="T104" s="47">
        <v>10350</v>
      </c>
      <c r="U104" s="47">
        <v>0</v>
      </c>
      <c r="V104" s="47">
        <f t="shared" si="40"/>
        <v>10350</v>
      </c>
      <c r="W104" s="47">
        <f>846+80</f>
        <v>926</v>
      </c>
      <c r="X104" s="47">
        <f>528+50</f>
        <v>578</v>
      </c>
      <c r="Y104" s="48">
        <v>441.8</v>
      </c>
      <c r="Z104" s="47">
        <v>0</v>
      </c>
      <c r="AA104" s="47">
        <f t="shared" si="21"/>
        <v>1888.5649999999998</v>
      </c>
      <c r="AB104" s="47">
        <f t="shared" si="22"/>
        <v>323.75399999999996</v>
      </c>
      <c r="AC104" s="49">
        <v>678.93</v>
      </c>
      <c r="AD104" s="47">
        <f t="shared" si="23"/>
        <v>215.83599999999998</v>
      </c>
      <c r="AE104" s="47">
        <f t="shared" si="24"/>
        <v>6147.9</v>
      </c>
      <c r="AF104" s="50">
        <v>187.5</v>
      </c>
      <c r="AG104" s="50">
        <v>80</v>
      </c>
      <c r="AH104" s="47">
        <f t="shared" si="25"/>
        <v>46.8125</v>
      </c>
      <c r="AI104" s="47">
        <f t="shared" si="26"/>
        <v>8.0250000000000004</v>
      </c>
      <c r="AJ104" s="47">
        <f t="shared" si="27"/>
        <v>27.1572</v>
      </c>
      <c r="AK104" s="47">
        <f t="shared" si="28"/>
        <v>5.3500000000000005</v>
      </c>
      <c r="AL104" s="50">
        <f t="shared" si="39"/>
        <v>37.04</v>
      </c>
      <c r="AM104" s="50">
        <f t="shared" si="39"/>
        <v>23.12</v>
      </c>
      <c r="AN104" s="50">
        <f t="shared" si="30"/>
        <v>0</v>
      </c>
      <c r="AO104" s="50">
        <f t="shared" si="31"/>
        <v>31.25</v>
      </c>
      <c r="AP104" s="50">
        <f t="shared" si="32"/>
        <v>93.75</v>
      </c>
      <c r="AQ104" s="50">
        <f t="shared" si="33"/>
        <v>312.5</v>
      </c>
      <c r="AR104" s="50">
        <f t="shared" si="37"/>
        <v>5417.5564000000004</v>
      </c>
      <c r="AS104" s="47">
        <f t="shared" si="34"/>
        <v>1725</v>
      </c>
      <c r="AT104" s="47">
        <f t="shared" si="35"/>
        <v>17250</v>
      </c>
      <c r="AU104" s="47">
        <v>7200</v>
      </c>
      <c r="AV104" s="47">
        <f t="shared" si="38"/>
        <v>222575.07639999999</v>
      </c>
      <c r="AW104" s="51"/>
      <c r="AX104" s="52"/>
      <c r="AY104" s="52"/>
      <c r="AZ104" s="52"/>
      <c r="BA104" s="52"/>
      <c r="BB104" s="37"/>
      <c r="BC104" s="37"/>
      <c r="BD104" s="37"/>
      <c r="BE104" s="37"/>
      <c r="BF104" s="62"/>
      <c r="BG104" s="62"/>
      <c r="BH104" s="62"/>
      <c r="BI104" s="62"/>
    </row>
    <row r="105" spans="2:61" s="53" customFormat="1" ht="18" x14ac:dyDescent="0.25">
      <c r="B105" s="38">
        <f t="shared" si="36"/>
        <v>101</v>
      </c>
      <c r="C105" s="39">
        <v>10</v>
      </c>
      <c r="D105" s="39">
        <v>1</v>
      </c>
      <c r="E105" s="38">
        <v>20</v>
      </c>
      <c r="F105" s="38"/>
      <c r="G105" s="38">
        <v>270</v>
      </c>
      <c r="H105" s="38"/>
      <c r="I105" s="63" t="s">
        <v>190</v>
      </c>
      <c r="J105" s="64"/>
      <c r="K105" s="65"/>
      <c r="L105" s="81"/>
      <c r="M105" s="39"/>
      <c r="N105" s="39">
        <v>4</v>
      </c>
      <c r="O105" s="39">
        <v>30</v>
      </c>
      <c r="P105" s="39" t="s">
        <v>55</v>
      </c>
      <c r="Q105" s="44" t="s">
        <v>63</v>
      </c>
      <c r="R105" s="45" t="s">
        <v>191</v>
      </c>
      <c r="S105" s="46" t="s">
        <v>58</v>
      </c>
      <c r="T105" s="47">
        <v>8166</v>
      </c>
      <c r="U105" s="47">
        <v>0</v>
      </c>
      <c r="V105" s="47">
        <f t="shared" si="40"/>
        <v>8166</v>
      </c>
      <c r="W105" s="47">
        <v>682</v>
      </c>
      <c r="X105" s="47">
        <v>412</v>
      </c>
      <c r="Y105" s="48">
        <v>353.44</v>
      </c>
      <c r="Z105" s="47">
        <v>0</v>
      </c>
      <c r="AA105" s="47">
        <f t="shared" si="21"/>
        <v>1490.902</v>
      </c>
      <c r="AB105" s="47">
        <f t="shared" si="22"/>
        <v>255.58320000000001</v>
      </c>
      <c r="AC105" s="49">
        <v>610.77</v>
      </c>
      <c r="AD105" s="47">
        <f t="shared" si="23"/>
        <v>170.3888</v>
      </c>
      <c r="AE105" s="47">
        <f t="shared" si="24"/>
        <v>4806.72</v>
      </c>
      <c r="AF105" s="50">
        <v>338</v>
      </c>
      <c r="AG105" s="50">
        <v>80</v>
      </c>
      <c r="AH105" s="47">
        <f t="shared" si="25"/>
        <v>73.149999999999991</v>
      </c>
      <c r="AI105" s="47">
        <f t="shared" si="26"/>
        <v>12.54</v>
      </c>
      <c r="AJ105" s="47">
        <f t="shared" si="27"/>
        <v>24.430800000000001</v>
      </c>
      <c r="AK105" s="47">
        <f t="shared" si="28"/>
        <v>8.36</v>
      </c>
      <c r="AL105" s="50">
        <f t="shared" si="39"/>
        <v>27.28</v>
      </c>
      <c r="AM105" s="50">
        <f t="shared" si="39"/>
        <v>16.48</v>
      </c>
      <c r="AN105" s="50">
        <f t="shared" si="30"/>
        <v>0</v>
      </c>
      <c r="AO105" s="50">
        <f t="shared" si="31"/>
        <v>56.333333333333336</v>
      </c>
      <c r="AP105" s="50">
        <f t="shared" si="32"/>
        <v>169</v>
      </c>
      <c r="AQ105" s="50">
        <f t="shared" si="33"/>
        <v>563.33333333333337</v>
      </c>
      <c r="AR105" s="50">
        <f t="shared" si="37"/>
        <v>7751.5562666666674</v>
      </c>
      <c r="AS105" s="47">
        <f t="shared" si="34"/>
        <v>1361</v>
      </c>
      <c r="AT105" s="47">
        <f t="shared" si="35"/>
        <v>13610</v>
      </c>
      <c r="AU105" s="47">
        <v>7200</v>
      </c>
      <c r="AV105" s="47">
        <f t="shared" si="38"/>
        <v>180422.28426666668</v>
      </c>
      <c r="AW105" s="61"/>
      <c r="AX105" s="52"/>
      <c r="AY105" s="52"/>
      <c r="AZ105" s="52"/>
      <c r="BA105" s="52"/>
      <c r="BB105" s="54"/>
      <c r="BC105" s="54"/>
      <c r="BD105" s="54"/>
      <c r="BE105" s="54"/>
      <c r="BF105" s="62"/>
      <c r="BG105" s="62"/>
      <c r="BH105" s="62"/>
      <c r="BI105" s="62"/>
    </row>
    <row r="106" spans="2:61" s="53" customFormat="1" ht="18" x14ac:dyDescent="0.25">
      <c r="B106" s="38">
        <f t="shared" si="36"/>
        <v>102</v>
      </c>
      <c r="C106" s="39">
        <v>10</v>
      </c>
      <c r="D106" s="39">
        <v>1</v>
      </c>
      <c r="E106" s="38">
        <v>20</v>
      </c>
      <c r="F106" s="38"/>
      <c r="G106" s="38">
        <v>270</v>
      </c>
      <c r="H106" s="38"/>
      <c r="I106" s="40" t="s">
        <v>192</v>
      </c>
      <c r="J106" s="41"/>
      <c r="K106" s="42"/>
      <c r="L106" s="43"/>
      <c r="M106" s="39"/>
      <c r="N106" s="39">
        <v>4</v>
      </c>
      <c r="O106" s="39">
        <v>30</v>
      </c>
      <c r="P106" s="39" t="s">
        <v>55</v>
      </c>
      <c r="Q106" s="44" t="s">
        <v>63</v>
      </c>
      <c r="R106" s="45" t="s">
        <v>57</v>
      </c>
      <c r="S106" s="46" t="s">
        <v>58</v>
      </c>
      <c r="T106" s="47">
        <v>8166</v>
      </c>
      <c r="U106" s="47">
        <v>0</v>
      </c>
      <c r="V106" s="47">
        <f t="shared" si="40"/>
        <v>8166</v>
      </c>
      <c r="W106" s="47">
        <v>682</v>
      </c>
      <c r="X106" s="47">
        <v>412</v>
      </c>
      <c r="Y106" s="48">
        <v>353.44</v>
      </c>
      <c r="Z106" s="47">
        <f>V106/30*25%*52</f>
        <v>3538.6</v>
      </c>
      <c r="AA106" s="47">
        <f t="shared" si="21"/>
        <v>1490.902</v>
      </c>
      <c r="AB106" s="47">
        <f t="shared" si="22"/>
        <v>255.58320000000001</v>
      </c>
      <c r="AC106" s="49">
        <v>611.23</v>
      </c>
      <c r="AD106" s="47">
        <f t="shared" si="23"/>
        <v>170.3888</v>
      </c>
      <c r="AE106" s="47">
        <f t="shared" si="24"/>
        <v>4806.72</v>
      </c>
      <c r="AF106" s="50">
        <v>338</v>
      </c>
      <c r="AG106" s="50">
        <v>80</v>
      </c>
      <c r="AH106" s="47">
        <f t="shared" si="25"/>
        <v>73.149999999999991</v>
      </c>
      <c r="AI106" s="47">
        <f t="shared" si="26"/>
        <v>12.54</v>
      </c>
      <c r="AJ106" s="47">
        <f t="shared" si="27"/>
        <v>24.449200000000001</v>
      </c>
      <c r="AK106" s="47">
        <f t="shared" si="28"/>
        <v>8.36</v>
      </c>
      <c r="AL106" s="50">
        <f t="shared" si="39"/>
        <v>27.28</v>
      </c>
      <c r="AM106" s="50">
        <f t="shared" si="39"/>
        <v>16.48</v>
      </c>
      <c r="AN106" s="50">
        <f t="shared" si="30"/>
        <v>141.54400000000001</v>
      </c>
      <c r="AO106" s="50">
        <f t="shared" si="31"/>
        <v>56.333333333333336</v>
      </c>
      <c r="AP106" s="50">
        <f t="shared" si="32"/>
        <v>169</v>
      </c>
      <c r="AQ106" s="50">
        <f t="shared" si="33"/>
        <v>563.33333333333337</v>
      </c>
      <c r="AR106" s="50">
        <f t="shared" si="37"/>
        <v>7893.3210666666664</v>
      </c>
      <c r="AS106" s="47">
        <f t="shared" si="34"/>
        <v>1361</v>
      </c>
      <c r="AT106" s="47">
        <f t="shared" si="35"/>
        <v>13610</v>
      </c>
      <c r="AU106" s="47">
        <v>7200</v>
      </c>
      <c r="AV106" s="47">
        <f t="shared" si="38"/>
        <v>184108.16906666665</v>
      </c>
      <c r="AW106" s="52"/>
      <c r="AX106" s="52"/>
      <c r="AY106" s="52"/>
      <c r="AZ106" s="52"/>
      <c r="BA106" s="52"/>
      <c r="BB106" s="37"/>
      <c r="BC106" s="37"/>
      <c r="BD106" s="37"/>
      <c r="BE106" s="37"/>
      <c r="BF106" s="62"/>
      <c r="BG106" s="62"/>
      <c r="BH106" s="62"/>
      <c r="BI106" s="62"/>
    </row>
    <row r="107" spans="2:61" s="53" customFormat="1" ht="18" x14ac:dyDescent="0.25">
      <c r="B107" s="38">
        <f t="shared" si="36"/>
        <v>103</v>
      </c>
      <c r="C107" s="39">
        <v>10</v>
      </c>
      <c r="D107" s="39">
        <v>1</v>
      </c>
      <c r="E107" s="38">
        <v>20</v>
      </c>
      <c r="F107" s="38"/>
      <c r="G107" s="38">
        <v>270</v>
      </c>
      <c r="H107" s="70"/>
      <c r="I107" s="40" t="s">
        <v>193</v>
      </c>
      <c r="J107" s="41"/>
      <c r="K107" s="42"/>
      <c r="L107" s="43"/>
      <c r="M107" s="39"/>
      <c r="N107" s="39">
        <v>3</v>
      </c>
      <c r="O107" s="39">
        <v>30</v>
      </c>
      <c r="P107" s="39" t="s">
        <v>55</v>
      </c>
      <c r="Q107" s="44" t="s">
        <v>60</v>
      </c>
      <c r="R107" s="45" t="s">
        <v>61</v>
      </c>
      <c r="S107" s="46" t="s">
        <v>58</v>
      </c>
      <c r="T107" s="47">
        <v>7902.3</v>
      </c>
      <c r="U107" s="47">
        <v>0</v>
      </c>
      <c r="V107" s="47">
        <f t="shared" si="40"/>
        <v>7902.3</v>
      </c>
      <c r="W107" s="47">
        <v>672</v>
      </c>
      <c r="X107" s="47">
        <v>402</v>
      </c>
      <c r="Y107" s="48">
        <v>353.44</v>
      </c>
      <c r="Z107" s="47">
        <v>0</v>
      </c>
      <c r="AA107" s="47">
        <f t="shared" si="21"/>
        <v>1444.7544999999998</v>
      </c>
      <c r="AB107" s="47">
        <f t="shared" si="22"/>
        <v>247.67219999999998</v>
      </c>
      <c r="AC107" s="49">
        <v>603.47</v>
      </c>
      <c r="AD107" s="47">
        <f t="shared" si="23"/>
        <v>165.1148</v>
      </c>
      <c r="AE107" s="47">
        <f t="shared" si="24"/>
        <v>4664.87</v>
      </c>
      <c r="AF107" s="50">
        <v>337.5</v>
      </c>
      <c r="AG107" s="50">
        <v>80</v>
      </c>
      <c r="AH107" s="47">
        <f t="shared" si="25"/>
        <v>73.0625</v>
      </c>
      <c r="AI107" s="47">
        <f t="shared" si="26"/>
        <v>12.525</v>
      </c>
      <c r="AJ107" s="47">
        <f t="shared" si="27"/>
        <v>24.138800000000003</v>
      </c>
      <c r="AK107" s="47">
        <f t="shared" si="28"/>
        <v>8.35</v>
      </c>
      <c r="AL107" s="50">
        <f t="shared" si="39"/>
        <v>26.88</v>
      </c>
      <c r="AM107" s="50">
        <f t="shared" si="39"/>
        <v>16.080000000000002</v>
      </c>
      <c r="AN107" s="50">
        <f t="shared" si="30"/>
        <v>0</v>
      </c>
      <c r="AO107" s="50">
        <f t="shared" si="31"/>
        <v>56.25</v>
      </c>
      <c r="AP107" s="50">
        <f t="shared" si="32"/>
        <v>168.75</v>
      </c>
      <c r="AQ107" s="50">
        <f t="shared" si="33"/>
        <v>562.5</v>
      </c>
      <c r="AR107" s="50">
        <f t="shared" si="37"/>
        <v>7729.9356000000007</v>
      </c>
      <c r="AS107" s="47">
        <f t="shared" si="34"/>
        <v>1317.0500000000002</v>
      </c>
      <c r="AT107" s="47">
        <f t="shared" si="35"/>
        <v>13170.500000000002</v>
      </c>
      <c r="AU107" s="47">
        <v>7200</v>
      </c>
      <c r="AV107" s="47">
        <f t="shared" si="38"/>
        <v>175571.37359999996</v>
      </c>
      <c r="AW107" s="52"/>
      <c r="AX107" s="52"/>
      <c r="AY107" s="52"/>
      <c r="AZ107" s="52"/>
      <c r="BA107" s="52"/>
      <c r="BB107" s="37"/>
      <c r="BC107" s="37"/>
      <c r="BD107" s="37"/>
      <c r="BE107" s="37"/>
      <c r="BF107" s="62"/>
      <c r="BG107" s="62"/>
      <c r="BH107" s="62"/>
      <c r="BI107" s="62"/>
    </row>
    <row r="108" spans="2:61" s="53" customFormat="1" ht="18" x14ac:dyDescent="0.25">
      <c r="B108" s="38">
        <f t="shared" si="36"/>
        <v>104</v>
      </c>
      <c r="C108" s="39">
        <v>10</v>
      </c>
      <c r="D108" s="39">
        <v>1</v>
      </c>
      <c r="E108" s="38">
        <v>20</v>
      </c>
      <c r="F108" s="38"/>
      <c r="G108" s="38">
        <v>270</v>
      </c>
      <c r="H108" s="38"/>
      <c r="I108" s="40" t="s">
        <v>194</v>
      </c>
      <c r="J108" s="41"/>
      <c r="K108" s="42"/>
      <c r="L108" s="43"/>
      <c r="M108" s="39"/>
      <c r="N108" s="39">
        <v>4</v>
      </c>
      <c r="O108" s="39">
        <v>30</v>
      </c>
      <c r="P108" s="39" t="s">
        <v>55</v>
      </c>
      <c r="Q108" s="44" t="s">
        <v>63</v>
      </c>
      <c r="R108" s="45" t="s">
        <v>57</v>
      </c>
      <c r="S108" s="46" t="s">
        <v>58</v>
      </c>
      <c r="T108" s="47">
        <v>8166</v>
      </c>
      <c r="U108" s="47">
        <v>0</v>
      </c>
      <c r="V108" s="47">
        <f t="shared" si="40"/>
        <v>8166</v>
      </c>
      <c r="W108" s="47">
        <v>682</v>
      </c>
      <c r="X108" s="47">
        <v>412</v>
      </c>
      <c r="Y108" s="48">
        <v>618.52</v>
      </c>
      <c r="Z108" s="47">
        <v>0</v>
      </c>
      <c r="AA108" s="47">
        <f t="shared" si="21"/>
        <v>1537.2909999999999</v>
      </c>
      <c r="AB108" s="47">
        <f t="shared" si="22"/>
        <v>263.53559999999999</v>
      </c>
      <c r="AC108" s="49">
        <v>611.63</v>
      </c>
      <c r="AD108" s="47">
        <f t="shared" si="23"/>
        <v>175.69040000000001</v>
      </c>
      <c r="AE108" s="47">
        <f t="shared" si="24"/>
        <v>4939.26</v>
      </c>
      <c r="AF108" s="50">
        <v>338</v>
      </c>
      <c r="AG108" s="50">
        <v>80</v>
      </c>
      <c r="AH108" s="47">
        <f t="shared" si="25"/>
        <v>73.149999999999991</v>
      </c>
      <c r="AI108" s="47">
        <f t="shared" si="26"/>
        <v>12.54</v>
      </c>
      <c r="AJ108" s="47">
        <f t="shared" si="27"/>
        <v>24.465199999999999</v>
      </c>
      <c r="AK108" s="47">
        <f t="shared" si="28"/>
        <v>8.36</v>
      </c>
      <c r="AL108" s="50">
        <f t="shared" si="39"/>
        <v>27.28</v>
      </c>
      <c r="AM108" s="50">
        <f t="shared" si="39"/>
        <v>16.48</v>
      </c>
      <c r="AN108" s="50">
        <f t="shared" si="30"/>
        <v>0</v>
      </c>
      <c r="AO108" s="50">
        <f t="shared" si="31"/>
        <v>56.333333333333336</v>
      </c>
      <c r="AP108" s="50">
        <f t="shared" si="32"/>
        <v>169</v>
      </c>
      <c r="AQ108" s="50">
        <f t="shared" si="33"/>
        <v>563.33333333333337</v>
      </c>
      <c r="AR108" s="50">
        <f t="shared" si="37"/>
        <v>7751.9690666666675</v>
      </c>
      <c r="AS108" s="47">
        <f t="shared" si="34"/>
        <v>1361</v>
      </c>
      <c r="AT108" s="47">
        <f t="shared" si="35"/>
        <v>13610</v>
      </c>
      <c r="AU108" s="47">
        <v>7200</v>
      </c>
      <c r="AV108" s="47">
        <f t="shared" si="38"/>
        <v>184462.23306666664</v>
      </c>
      <c r="AW108" s="52"/>
      <c r="AX108" s="52"/>
      <c r="AY108" s="52"/>
      <c r="AZ108" s="52"/>
      <c r="BA108" s="52"/>
      <c r="BB108" s="37"/>
      <c r="BC108" s="37"/>
      <c r="BD108" s="37"/>
      <c r="BE108" s="37"/>
      <c r="BF108" s="62"/>
      <c r="BG108" s="62"/>
      <c r="BH108" s="62"/>
      <c r="BI108" s="62"/>
    </row>
    <row r="109" spans="2:61" s="53" customFormat="1" ht="18" x14ac:dyDescent="0.25">
      <c r="B109" s="38">
        <f t="shared" si="36"/>
        <v>105</v>
      </c>
      <c r="C109" s="39">
        <v>10</v>
      </c>
      <c r="D109" s="39">
        <v>1</v>
      </c>
      <c r="E109" s="38">
        <v>20</v>
      </c>
      <c r="F109" s="38"/>
      <c r="G109" s="38">
        <v>270</v>
      </c>
      <c r="H109" s="38"/>
      <c r="I109" s="40" t="s">
        <v>195</v>
      </c>
      <c r="J109" s="41"/>
      <c r="K109" s="42"/>
      <c r="L109" s="43"/>
      <c r="M109" s="39"/>
      <c r="N109" s="39">
        <v>4</v>
      </c>
      <c r="O109" s="39">
        <v>30</v>
      </c>
      <c r="P109" s="39" t="s">
        <v>55</v>
      </c>
      <c r="Q109" s="44" t="s">
        <v>63</v>
      </c>
      <c r="R109" s="45" t="s">
        <v>57</v>
      </c>
      <c r="S109" s="46" t="s">
        <v>58</v>
      </c>
      <c r="T109" s="47">
        <v>8166</v>
      </c>
      <c r="U109" s="47">
        <v>0</v>
      </c>
      <c r="V109" s="47">
        <f t="shared" si="40"/>
        <v>8166</v>
      </c>
      <c r="W109" s="47">
        <v>682</v>
      </c>
      <c r="X109" s="47">
        <v>412</v>
      </c>
      <c r="Y109" s="48">
        <v>618.52</v>
      </c>
      <c r="Z109" s="47">
        <v>0</v>
      </c>
      <c r="AA109" s="47">
        <f t="shared" si="21"/>
        <v>1537.2909999999999</v>
      </c>
      <c r="AB109" s="47">
        <f t="shared" si="22"/>
        <v>263.53559999999999</v>
      </c>
      <c r="AC109" s="49">
        <v>541.28</v>
      </c>
      <c r="AD109" s="47">
        <f t="shared" si="23"/>
        <v>175.69040000000001</v>
      </c>
      <c r="AE109" s="47">
        <f t="shared" si="24"/>
        <v>4939.26</v>
      </c>
      <c r="AF109" s="50">
        <v>338</v>
      </c>
      <c r="AG109" s="50">
        <v>0</v>
      </c>
      <c r="AH109" s="47">
        <f t="shared" si="25"/>
        <v>59.15</v>
      </c>
      <c r="AI109" s="47">
        <f t="shared" si="26"/>
        <v>10.139999999999999</v>
      </c>
      <c r="AJ109" s="47">
        <f t="shared" si="27"/>
        <v>21.651199999999999</v>
      </c>
      <c r="AK109" s="47">
        <f t="shared" si="28"/>
        <v>6.76</v>
      </c>
      <c r="AL109" s="50">
        <f t="shared" si="39"/>
        <v>27.28</v>
      </c>
      <c r="AM109" s="50">
        <f t="shared" si="39"/>
        <v>16.48</v>
      </c>
      <c r="AN109" s="50">
        <f t="shared" si="30"/>
        <v>0</v>
      </c>
      <c r="AO109" s="50">
        <f t="shared" si="31"/>
        <v>56.333333333333336</v>
      </c>
      <c r="AP109" s="50">
        <f t="shared" si="32"/>
        <v>169</v>
      </c>
      <c r="AQ109" s="50">
        <f t="shared" si="33"/>
        <v>563.33333333333337</v>
      </c>
      <c r="AR109" s="50">
        <f t="shared" si="37"/>
        <v>6542.2010666666665</v>
      </c>
      <c r="AS109" s="47">
        <f t="shared" si="34"/>
        <v>1361</v>
      </c>
      <c r="AT109" s="47">
        <f t="shared" si="35"/>
        <v>13610</v>
      </c>
      <c r="AU109" s="47">
        <v>7200</v>
      </c>
      <c r="AV109" s="47">
        <f t="shared" si="38"/>
        <v>182408.26506666667</v>
      </c>
      <c r="AW109" s="55"/>
      <c r="AX109" s="54"/>
      <c r="AY109" s="54"/>
      <c r="AZ109" s="52"/>
      <c r="BA109" s="52"/>
      <c r="BB109" s="54"/>
      <c r="BC109" s="54"/>
      <c r="BD109" s="54"/>
      <c r="BE109" s="54"/>
      <c r="BF109" s="62"/>
      <c r="BG109" s="62"/>
      <c r="BH109" s="62"/>
      <c r="BI109" s="62"/>
    </row>
    <row r="110" spans="2:61" s="53" customFormat="1" ht="18" x14ac:dyDescent="0.25">
      <c r="B110" s="38">
        <f t="shared" si="36"/>
        <v>106</v>
      </c>
      <c r="C110" s="39">
        <v>10</v>
      </c>
      <c r="D110" s="39">
        <v>1</v>
      </c>
      <c r="E110" s="38">
        <v>20</v>
      </c>
      <c r="F110" s="38"/>
      <c r="G110" s="38">
        <v>270</v>
      </c>
      <c r="H110" s="38"/>
      <c r="I110" s="40" t="s">
        <v>196</v>
      </c>
      <c r="J110" s="41"/>
      <c r="K110" s="42"/>
      <c r="L110" s="43"/>
      <c r="M110" s="39"/>
      <c r="N110" s="39">
        <v>6</v>
      </c>
      <c r="O110" s="39">
        <v>30</v>
      </c>
      <c r="P110" s="39" t="s">
        <v>55</v>
      </c>
      <c r="Q110" s="44" t="s">
        <v>56</v>
      </c>
      <c r="R110" s="45" t="s">
        <v>66</v>
      </c>
      <c r="S110" s="46" t="s">
        <v>66</v>
      </c>
      <c r="T110" s="47">
        <v>8632.2000000000007</v>
      </c>
      <c r="U110" s="47">
        <v>0</v>
      </c>
      <c r="V110" s="47">
        <f t="shared" si="40"/>
        <v>8632.2000000000007</v>
      </c>
      <c r="W110" s="47">
        <v>767</v>
      </c>
      <c r="X110" s="47">
        <v>513</v>
      </c>
      <c r="Y110" s="48">
        <v>441.8</v>
      </c>
      <c r="Z110" s="47">
        <v>0</v>
      </c>
      <c r="AA110" s="47">
        <f t="shared" si="21"/>
        <v>1587.9499999999998</v>
      </c>
      <c r="AB110" s="47">
        <f t="shared" si="22"/>
        <v>272.21999999999997</v>
      </c>
      <c r="AC110" s="49">
        <v>626.65</v>
      </c>
      <c r="AD110" s="47">
        <f t="shared" si="23"/>
        <v>181.48</v>
      </c>
      <c r="AE110" s="47">
        <f t="shared" si="24"/>
        <v>5177</v>
      </c>
      <c r="AF110" s="50">
        <v>300</v>
      </c>
      <c r="AG110" s="50">
        <v>80</v>
      </c>
      <c r="AH110" s="47">
        <f t="shared" si="25"/>
        <v>66.5</v>
      </c>
      <c r="AI110" s="47">
        <f t="shared" si="26"/>
        <v>11.4</v>
      </c>
      <c r="AJ110" s="47">
        <f t="shared" si="27"/>
        <v>25.065999999999999</v>
      </c>
      <c r="AK110" s="47">
        <f t="shared" si="28"/>
        <v>7.6000000000000005</v>
      </c>
      <c r="AL110" s="50">
        <f t="shared" si="39"/>
        <v>30.68</v>
      </c>
      <c r="AM110" s="50">
        <f t="shared" si="39"/>
        <v>20.52</v>
      </c>
      <c r="AN110" s="50">
        <f t="shared" si="30"/>
        <v>0</v>
      </c>
      <c r="AO110" s="50">
        <f t="shared" si="31"/>
        <v>50</v>
      </c>
      <c r="AP110" s="50">
        <f t="shared" si="32"/>
        <v>150</v>
      </c>
      <c r="AQ110" s="50">
        <f t="shared" si="33"/>
        <v>500</v>
      </c>
      <c r="AR110" s="50">
        <f t="shared" si="37"/>
        <v>7201.1919999999991</v>
      </c>
      <c r="AS110" s="47">
        <f t="shared" si="34"/>
        <v>1438.7</v>
      </c>
      <c r="AT110" s="47">
        <f t="shared" si="35"/>
        <v>14387</v>
      </c>
      <c r="AU110" s="47">
        <v>7200</v>
      </c>
      <c r="AV110" s="47">
        <f t="shared" si="38"/>
        <v>191671.49199999997</v>
      </c>
      <c r="AW110" s="52"/>
      <c r="AX110" s="52"/>
      <c r="AY110" s="52"/>
      <c r="AZ110" s="52"/>
      <c r="BA110" s="52"/>
      <c r="BB110" s="37"/>
      <c r="BC110" s="37"/>
      <c r="BD110" s="37"/>
      <c r="BE110" s="37"/>
      <c r="BF110" s="62"/>
      <c r="BG110" s="62"/>
      <c r="BH110" s="62"/>
      <c r="BI110" s="62"/>
    </row>
    <row r="111" spans="2:61" s="53" customFormat="1" ht="18" x14ac:dyDescent="0.25">
      <c r="B111" s="38">
        <f t="shared" si="36"/>
        <v>107</v>
      </c>
      <c r="C111" s="39">
        <v>10</v>
      </c>
      <c r="D111" s="39">
        <v>1</v>
      </c>
      <c r="E111" s="38">
        <v>20</v>
      </c>
      <c r="F111" s="38"/>
      <c r="G111" s="38">
        <v>270</v>
      </c>
      <c r="H111" s="38"/>
      <c r="I111" s="59" t="s">
        <v>197</v>
      </c>
      <c r="J111" s="41"/>
      <c r="K111" s="42"/>
      <c r="L111" s="43"/>
      <c r="M111" s="39"/>
      <c r="N111" s="39">
        <v>7</v>
      </c>
      <c r="O111" s="39">
        <v>30</v>
      </c>
      <c r="P111" s="39" t="s">
        <v>55</v>
      </c>
      <c r="Q111" s="44" t="s">
        <v>198</v>
      </c>
      <c r="R111" s="45" t="s">
        <v>75</v>
      </c>
      <c r="S111" s="46" t="s">
        <v>75</v>
      </c>
      <c r="T111" s="47">
        <v>9505.5</v>
      </c>
      <c r="U111" s="47">
        <v>0</v>
      </c>
      <c r="V111" s="47">
        <f t="shared" si="40"/>
        <v>9505.5</v>
      </c>
      <c r="W111" s="47">
        <v>755</v>
      </c>
      <c r="X111" s="47">
        <v>523</v>
      </c>
      <c r="Y111" s="48">
        <v>353.44</v>
      </c>
      <c r="Z111" s="47">
        <v>0</v>
      </c>
      <c r="AA111" s="47">
        <f t="shared" si="21"/>
        <v>1725.3145</v>
      </c>
      <c r="AB111" s="47">
        <f t="shared" si="22"/>
        <v>295.76819999999998</v>
      </c>
      <c r="AC111" s="49">
        <v>651.35</v>
      </c>
      <c r="AD111" s="47">
        <f t="shared" si="23"/>
        <v>197.17880000000002</v>
      </c>
      <c r="AE111" s="47">
        <f t="shared" si="24"/>
        <v>5568.47</v>
      </c>
      <c r="AF111" s="50">
        <v>300</v>
      </c>
      <c r="AG111" s="50">
        <v>80</v>
      </c>
      <c r="AH111" s="47">
        <f t="shared" si="25"/>
        <v>66.5</v>
      </c>
      <c r="AI111" s="47">
        <f t="shared" si="26"/>
        <v>11.4</v>
      </c>
      <c r="AJ111" s="47">
        <f t="shared" si="27"/>
        <v>26.054000000000002</v>
      </c>
      <c r="AK111" s="47">
        <f t="shared" si="28"/>
        <v>7.6000000000000005</v>
      </c>
      <c r="AL111" s="50">
        <f t="shared" si="39"/>
        <v>30.2</v>
      </c>
      <c r="AM111" s="50">
        <f t="shared" si="39"/>
        <v>20.92</v>
      </c>
      <c r="AN111" s="50">
        <f t="shared" si="30"/>
        <v>0</v>
      </c>
      <c r="AO111" s="50">
        <f t="shared" si="31"/>
        <v>50</v>
      </c>
      <c r="AP111" s="50">
        <f t="shared" si="32"/>
        <v>150</v>
      </c>
      <c r="AQ111" s="50">
        <f t="shared" si="33"/>
        <v>500</v>
      </c>
      <c r="AR111" s="50">
        <f t="shared" si="37"/>
        <v>7212.0879999999997</v>
      </c>
      <c r="AS111" s="47">
        <f t="shared" si="34"/>
        <v>1584.25</v>
      </c>
      <c r="AT111" s="47">
        <f t="shared" si="35"/>
        <v>15842.500000000002</v>
      </c>
      <c r="AU111" s="47">
        <v>7200</v>
      </c>
      <c r="AV111" s="47">
        <f t="shared" si="38"/>
        <v>205485.92600000004</v>
      </c>
      <c r="AW111" s="12"/>
      <c r="AX111" s="12"/>
      <c r="AY111" s="12"/>
      <c r="AZ111" s="52"/>
      <c r="BA111" s="62"/>
      <c r="BB111" s="62"/>
      <c r="BC111" s="62"/>
      <c r="BD111" s="62"/>
      <c r="BE111" s="62"/>
      <c r="BF111" s="62"/>
      <c r="BG111" s="62"/>
      <c r="BH111" s="62"/>
      <c r="BI111" s="62"/>
    </row>
    <row r="112" spans="2:61" s="53" customFormat="1" ht="18" x14ac:dyDescent="0.25">
      <c r="B112" s="82"/>
      <c r="C112" s="82"/>
      <c r="D112" s="82"/>
      <c r="E112" s="82"/>
      <c r="F112" s="82"/>
      <c r="G112" s="82"/>
      <c r="H112" s="38"/>
      <c r="I112" s="83"/>
      <c r="J112" s="46"/>
      <c r="K112" s="39"/>
      <c r="L112" s="39"/>
      <c r="M112" s="39"/>
      <c r="N112" s="39"/>
      <c r="O112" s="39"/>
      <c r="P112" s="39"/>
      <c r="Q112" s="46"/>
      <c r="R112" s="84"/>
      <c r="S112" s="39"/>
      <c r="T112" s="85">
        <f>SUM(T5:T111)</f>
        <v>1081785.2800000005</v>
      </c>
      <c r="U112" s="85">
        <f t="shared" ref="U112:AV112" si="41">SUM(U5:U111)</f>
        <v>0</v>
      </c>
      <c r="V112" s="85">
        <f t="shared" si="41"/>
        <v>1081785.2800000005</v>
      </c>
      <c r="W112" s="85">
        <f t="shared" si="41"/>
        <v>86818</v>
      </c>
      <c r="X112" s="85">
        <f t="shared" si="41"/>
        <v>55240</v>
      </c>
      <c r="Y112" s="86">
        <f t="shared" si="41"/>
        <v>36979.1</v>
      </c>
      <c r="Z112" s="85">
        <f t="shared" si="41"/>
        <v>56596.799999999996</v>
      </c>
      <c r="AA112" s="85">
        <f t="shared" si="41"/>
        <v>195783.76650000003</v>
      </c>
      <c r="AB112" s="85">
        <f t="shared" si="41"/>
        <v>33562.931400000001</v>
      </c>
      <c r="AC112" s="85">
        <f t="shared" si="41"/>
        <v>70424.61000000003</v>
      </c>
      <c r="AD112" s="85">
        <f t="shared" si="41"/>
        <v>22375.287599999985</v>
      </c>
      <c r="AE112" s="85">
        <f t="shared" si="41"/>
        <v>630411.19000000018</v>
      </c>
      <c r="AF112" s="85">
        <f t="shared" si="41"/>
        <v>32074.75</v>
      </c>
      <c r="AG112" s="85">
        <f t="shared" si="41"/>
        <v>6560</v>
      </c>
      <c r="AH112" s="85">
        <f t="shared" si="41"/>
        <v>6761.0812499999965</v>
      </c>
      <c r="AI112" s="85">
        <f t="shared" si="41"/>
        <v>1159.0424999999993</v>
      </c>
      <c r="AJ112" s="85">
        <f t="shared" si="41"/>
        <v>2816.9844000000007</v>
      </c>
      <c r="AK112" s="85">
        <f t="shared" si="41"/>
        <v>772.69500000000085</v>
      </c>
      <c r="AL112" s="85">
        <f t="shared" si="41"/>
        <v>3472.7200000000039</v>
      </c>
      <c r="AM112" s="85">
        <f t="shared" si="41"/>
        <v>2209.6</v>
      </c>
      <c r="AN112" s="85">
        <f t="shared" si="41"/>
        <v>2263.8720000000003</v>
      </c>
      <c r="AO112" s="85">
        <f t="shared" si="41"/>
        <v>5345.791666666667</v>
      </c>
      <c r="AP112" s="85">
        <f t="shared" si="41"/>
        <v>16037.375</v>
      </c>
      <c r="AQ112" s="85">
        <f t="shared" si="41"/>
        <v>53457.916666666686</v>
      </c>
      <c r="AR112" s="85">
        <f t="shared" si="41"/>
        <v>747027.43313333322</v>
      </c>
      <c r="AS112" s="85">
        <f t="shared" si="41"/>
        <v>180297.54666666657</v>
      </c>
      <c r="AT112" s="85">
        <f t="shared" si="41"/>
        <v>1802975.4666666668</v>
      </c>
      <c r="AU112" s="85">
        <f t="shared" si="41"/>
        <v>642600</v>
      </c>
      <c r="AV112" s="87">
        <f t="shared" si="41"/>
        <v>23055536.142466664</v>
      </c>
      <c r="AW112" s="52"/>
      <c r="AX112" s="52"/>
      <c r="AY112" s="52"/>
      <c r="AZ112" s="52"/>
      <c r="BA112" s="62"/>
      <c r="BB112" s="62"/>
      <c r="BC112" s="62"/>
      <c r="BD112" s="62"/>
      <c r="BE112" s="62"/>
      <c r="BF112" s="62"/>
      <c r="BG112" s="62"/>
      <c r="BH112" s="62"/>
      <c r="BI112" s="62"/>
    </row>
    <row r="113" spans="2:61" s="53" customFormat="1" ht="18" x14ac:dyDescent="0.25">
      <c r="B113" s="39"/>
      <c r="C113" s="39"/>
      <c r="D113" s="39"/>
      <c r="E113" s="39"/>
      <c r="F113" s="39"/>
      <c r="G113" s="88"/>
      <c r="H113" s="88"/>
      <c r="I113" s="89"/>
      <c r="J113" s="46"/>
      <c r="K113" s="39"/>
      <c r="L113" s="39"/>
      <c r="M113" s="39"/>
      <c r="N113" s="39"/>
      <c r="O113" s="39"/>
      <c r="P113" s="39"/>
      <c r="Q113" s="46"/>
      <c r="R113" s="84"/>
      <c r="S113" s="39"/>
      <c r="T113" s="85">
        <f>SUM(T5:T111)*12</f>
        <v>12981423.360000007</v>
      </c>
      <c r="U113" s="85">
        <f>SUM(U5:U111)*12</f>
        <v>0</v>
      </c>
      <c r="V113" s="85">
        <f>SUM(V5:V111)*12</f>
        <v>12981423.360000007</v>
      </c>
      <c r="W113" s="85">
        <f>SUM(W112*12)</f>
        <v>1041816</v>
      </c>
      <c r="X113" s="85">
        <f>SUM(X112*12)</f>
        <v>662880</v>
      </c>
      <c r="Y113" s="86">
        <f>Y112*12</f>
        <v>443749.19999999995</v>
      </c>
      <c r="Z113" s="85">
        <f>SUM(Z6:Z111)</f>
        <v>56596.799999999996</v>
      </c>
      <c r="AA113" s="85">
        <f>SUM(AA112*12)</f>
        <v>2349405.1980000003</v>
      </c>
      <c r="AB113" s="85">
        <f>SUM(AB112*12)</f>
        <v>402755.17680000002</v>
      </c>
      <c r="AC113" s="85">
        <f>SUM(AC112*12)</f>
        <v>845095.3200000003</v>
      </c>
      <c r="AD113" s="85">
        <f>SUM(AD112*12)</f>
        <v>268503.45119999984</v>
      </c>
      <c r="AE113" s="85">
        <f>SUM(AE5:AE111)</f>
        <v>630411.19000000018</v>
      </c>
      <c r="AF113" s="85">
        <f t="shared" ref="AF113:AM113" si="42">SUM(AF5:AF111)*12</f>
        <v>384897</v>
      </c>
      <c r="AG113" s="85">
        <f t="shared" si="42"/>
        <v>78720</v>
      </c>
      <c r="AH113" s="85">
        <f t="shared" si="42"/>
        <v>81132.974999999962</v>
      </c>
      <c r="AI113" s="85">
        <f t="shared" si="42"/>
        <v>13908.509999999991</v>
      </c>
      <c r="AJ113" s="85">
        <f t="shared" si="42"/>
        <v>33803.812800000007</v>
      </c>
      <c r="AK113" s="85">
        <f t="shared" si="42"/>
        <v>9272.3400000000111</v>
      </c>
      <c r="AL113" s="85">
        <f t="shared" si="42"/>
        <v>41672.640000000043</v>
      </c>
      <c r="AM113" s="85">
        <f t="shared" si="42"/>
        <v>26515.199999999997</v>
      </c>
      <c r="AN113" s="85">
        <f>SUM(AN5:AN111)</f>
        <v>2263.8720000000003</v>
      </c>
      <c r="AO113" s="85">
        <f>SUM(AO5:AO111)</f>
        <v>5345.791666666667</v>
      </c>
      <c r="AP113" s="85">
        <f>SUM(AP5:AP111)</f>
        <v>16037.375</v>
      </c>
      <c r="AQ113" s="85">
        <f>SUM(AQ5:AQ111)</f>
        <v>53457.916666666686</v>
      </c>
      <c r="AR113" s="85">
        <f>SUM(AF113:AQ113)</f>
        <v>747027.43313333322</v>
      </c>
      <c r="AS113" s="85">
        <f>SUM(AS5:AS111)</f>
        <v>180297.54666666657</v>
      </c>
      <c r="AT113" s="85">
        <f>SUM(AT5:AT111)</f>
        <v>1802975.4666666668</v>
      </c>
      <c r="AU113" s="85">
        <v>642600</v>
      </c>
      <c r="AV113" s="87">
        <f>SUM(V113:AU113)-AR113</f>
        <v>23055536.142466687</v>
      </c>
      <c r="AW113" s="61"/>
      <c r="AX113" s="52"/>
      <c r="AY113" s="52"/>
      <c r="AZ113" s="52"/>
      <c r="BA113" s="62"/>
      <c r="BB113" s="62"/>
      <c r="BC113" s="62"/>
      <c r="BD113" s="62"/>
      <c r="BE113" s="62"/>
      <c r="BF113" s="62"/>
      <c r="BG113" s="62"/>
      <c r="BH113" s="62"/>
      <c r="BI113" s="62"/>
    </row>
    <row r="114" spans="2:61" s="53" customFormat="1" x14ac:dyDescent="0.25">
      <c r="B114" s="90">
        <v>107</v>
      </c>
      <c r="C114" s="91"/>
      <c r="D114" s="92" t="s">
        <v>199</v>
      </c>
      <c r="E114" s="91"/>
      <c r="Q114" s="29"/>
      <c r="R114" s="93"/>
      <c r="S114" s="94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  <c r="AV114" s="79">
        <f>SUM(AV5:AV111)</f>
        <v>23055536.142466664</v>
      </c>
      <c r="AW114" s="62"/>
      <c r="AX114" s="62"/>
      <c r="AY114" s="62"/>
      <c r="AZ114" s="62"/>
      <c r="BA114" s="62"/>
      <c r="BB114" s="62"/>
      <c r="BC114" s="62"/>
      <c r="BD114" s="62"/>
      <c r="BE114" s="62"/>
      <c r="BF114" s="62"/>
      <c r="BG114" s="62"/>
      <c r="BH114" s="62"/>
      <c r="BI114" s="62"/>
    </row>
    <row r="115" spans="2:61" s="53" customFormat="1" ht="18" x14ac:dyDescent="0.25">
      <c r="Q115" s="29"/>
      <c r="R115" s="93"/>
      <c r="S115" s="94"/>
      <c r="T115" s="95"/>
      <c r="U115" s="95"/>
      <c r="V115" s="95"/>
      <c r="W115" s="79"/>
      <c r="X115" s="95"/>
      <c r="Y115" s="95"/>
      <c r="Z115" s="95"/>
      <c r="AA115" s="95"/>
      <c r="AB115" s="95"/>
      <c r="AC115" s="95"/>
      <c r="AD115" s="95"/>
      <c r="AE115" s="96"/>
      <c r="AF115" s="95"/>
      <c r="AG115" s="95"/>
      <c r="AH115" s="95"/>
      <c r="AI115" s="95"/>
      <c r="AJ115" s="95"/>
      <c r="AK115" s="95"/>
      <c r="AL115" s="95"/>
      <c r="AM115" s="95"/>
      <c r="AN115" s="95"/>
      <c r="AO115" s="95"/>
      <c r="AP115" s="95"/>
      <c r="AQ115" s="95"/>
      <c r="AR115" s="79"/>
      <c r="AS115" s="95"/>
      <c r="AT115" s="96"/>
      <c r="AU115" s="79"/>
      <c r="AV115" s="79"/>
      <c r="AW115" s="62"/>
      <c r="AX115" s="62"/>
      <c r="AY115" s="62"/>
      <c r="AZ115" s="62"/>
      <c r="BA115" s="52"/>
      <c r="BB115" s="54"/>
      <c r="BC115" s="54"/>
      <c r="BD115" s="62"/>
      <c r="BE115" s="62"/>
      <c r="BF115" s="62"/>
      <c r="BG115" s="62"/>
      <c r="BH115" s="62"/>
      <c r="BI115" s="62"/>
    </row>
    <row r="116" spans="2:61" s="53" customFormat="1" ht="18" hidden="1" x14ac:dyDescent="0.25">
      <c r="Q116" s="97"/>
      <c r="R116" s="98"/>
      <c r="S116" s="97" t="s">
        <v>200</v>
      </c>
      <c r="T116" s="99"/>
      <c r="U116" s="100"/>
      <c r="V116" s="99">
        <f>AF113</f>
        <v>384897</v>
      </c>
      <c r="W116" s="97">
        <f>AL113</f>
        <v>41672.640000000043</v>
      </c>
      <c r="X116" s="97">
        <f>AM113</f>
        <v>26515.199999999997</v>
      </c>
      <c r="Y116" s="99">
        <f>AG113</f>
        <v>78720</v>
      </c>
      <c r="Z116" s="100">
        <f>AN113</f>
        <v>2263.8720000000003</v>
      </c>
      <c r="AA116" s="97">
        <f>AH113</f>
        <v>81132.974999999962</v>
      </c>
      <c r="AB116" s="97">
        <f>AI113</f>
        <v>13908.509999999991</v>
      </c>
      <c r="AC116" s="97">
        <f>AJ113</f>
        <v>33803.812800000007</v>
      </c>
      <c r="AD116" s="97">
        <f>AK113</f>
        <v>9272.3400000000111</v>
      </c>
      <c r="AE116" s="97">
        <f>AP113</f>
        <v>16037.375</v>
      </c>
      <c r="AF116" s="97"/>
      <c r="AG116" s="97"/>
      <c r="AH116" s="97"/>
      <c r="AI116" s="97"/>
      <c r="AJ116" s="97"/>
      <c r="AK116" s="97"/>
      <c r="AL116" s="97"/>
      <c r="AM116" s="97"/>
      <c r="AN116" s="97"/>
      <c r="AO116" s="97"/>
      <c r="AP116" s="97"/>
      <c r="AQ116" s="97"/>
      <c r="AR116" s="97"/>
      <c r="AS116" s="100">
        <f>AO113</f>
        <v>5345.791666666667</v>
      </c>
      <c r="AT116" s="100">
        <f>AQ113</f>
        <v>53457.916666666686</v>
      </c>
      <c r="AU116" s="97"/>
      <c r="AV116" s="97"/>
      <c r="AW116" s="62"/>
      <c r="AX116" s="62"/>
      <c r="AY116" s="62"/>
      <c r="AZ116" s="62"/>
      <c r="BA116" s="52"/>
      <c r="BB116" s="37"/>
      <c r="BC116" s="37"/>
      <c r="BD116" s="62"/>
      <c r="BE116" s="62"/>
      <c r="BF116" s="62"/>
      <c r="BG116" s="62"/>
      <c r="BH116" s="62"/>
      <c r="BI116" s="62"/>
    </row>
    <row r="117" spans="2:61" s="53" customFormat="1" ht="18" hidden="1" x14ac:dyDescent="0.25">
      <c r="F117" s="101"/>
      <c r="G117" s="101"/>
      <c r="H117" s="101"/>
      <c r="I117" s="101"/>
      <c r="J117" s="102"/>
      <c r="K117" s="103"/>
      <c r="L117" s="103"/>
      <c r="M117" s="103"/>
      <c r="N117" s="103"/>
      <c r="O117" s="103"/>
      <c r="P117" s="103"/>
      <c r="R117" s="104"/>
      <c r="T117" s="62"/>
      <c r="U117" s="62"/>
      <c r="V117" s="105">
        <f t="shared" ref="V117:AE117" si="43">SUM(V116+V113)</f>
        <v>13366320.360000007</v>
      </c>
      <c r="W117" s="105">
        <f t="shared" si="43"/>
        <v>1083488.6400000001</v>
      </c>
      <c r="X117" s="105">
        <f t="shared" si="43"/>
        <v>689395.19999999995</v>
      </c>
      <c r="Y117" s="106">
        <f t="shared" si="43"/>
        <v>522469.19999999995</v>
      </c>
      <c r="Z117" s="105">
        <f t="shared" si="43"/>
        <v>58860.671999999999</v>
      </c>
      <c r="AA117" s="107">
        <f t="shared" si="43"/>
        <v>2430538.1730000004</v>
      </c>
      <c r="AB117" s="107">
        <f t="shared" si="43"/>
        <v>416663.68680000002</v>
      </c>
      <c r="AC117" s="105">
        <f t="shared" si="43"/>
        <v>878899.13280000025</v>
      </c>
      <c r="AD117" s="107">
        <f t="shared" si="43"/>
        <v>277775.79119999986</v>
      </c>
      <c r="AE117" s="107">
        <f t="shared" si="43"/>
        <v>646448.56500000018</v>
      </c>
      <c r="AF117" s="105"/>
      <c r="AG117" s="105"/>
      <c r="AH117" s="105"/>
      <c r="AI117" s="105"/>
      <c r="AJ117" s="105"/>
      <c r="AK117" s="105"/>
      <c r="AL117" s="105"/>
      <c r="AM117" s="105"/>
      <c r="AN117" s="105"/>
      <c r="AO117" s="105"/>
      <c r="AP117" s="105"/>
      <c r="AQ117" s="105"/>
      <c r="AR117" s="105"/>
      <c r="AS117" s="105">
        <f>SUM(AS116+AS113)</f>
        <v>185643.33833333323</v>
      </c>
      <c r="AT117" s="105">
        <f>SUM(AT116+AT113)</f>
        <v>1856433.3833333335</v>
      </c>
      <c r="AU117" s="107">
        <f>SUM(AU116+AU113)</f>
        <v>642600</v>
      </c>
      <c r="AV117" s="108">
        <f>SUM(AV116+AV113)</f>
        <v>23055536.142466687</v>
      </c>
      <c r="AW117" s="61"/>
      <c r="AX117" s="52"/>
      <c r="AY117" s="52"/>
      <c r="AZ117" s="52"/>
      <c r="BA117" s="52"/>
      <c r="BB117" s="62"/>
      <c r="BC117" s="62"/>
      <c r="BD117" s="37"/>
      <c r="BE117" s="54"/>
      <c r="BF117" s="62"/>
      <c r="BG117" s="62"/>
      <c r="BH117" s="62"/>
      <c r="BI117" s="62"/>
    </row>
    <row r="118" spans="2:61" s="53" customFormat="1" x14ac:dyDescent="0.25">
      <c r="R118" s="104"/>
      <c r="T118" s="62"/>
      <c r="U118" s="62"/>
      <c r="V118" s="62"/>
      <c r="W118" s="62"/>
      <c r="X118" s="62"/>
      <c r="Y118" s="109"/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2"/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</row>
    <row r="119" spans="2:61" s="53" customFormat="1" x14ac:dyDescent="0.25">
      <c r="R119" s="104"/>
      <c r="T119" s="62"/>
      <c r="U119" s="62"/>
      <c r="V119" s="62"/>
      <c r="W119" s="62"/>
      <c r="X119" s="62"/>
      <c r="Y119" s="109"/>
      <c r="Z119" s="62"/>
      <c r="AA119" s="62"/>
      <c r="AB119" s="62"/>
      <c r="AC119" s="62"/>
      <c r="AD119" s="62"/>
      <c r="AE119" s="62"/>
      <c r="AF119" s="62"/>
      <c r="AG119" s="62"/>
      <c r="AH119" s="62"/>
      <c r="AI119" s="62"/>
      <c r="AJ119" s="62"/>
      <c r="AK119" s="62"/>
      <c r="AL119" s="62"/>
      <c r="AM119" s="62"/>
      <c r="AN119" s="62"/>
      <c r="AO119" s="62"/>
      <c r="AP119" s="62"/>
      <c r="AQ119" s="62"/>
      <c r="AR119" s="62"/>
      <c r="AS119" s="62"/>
      <c r="AT119" s="62"/>
      <c r="AU119" s="62"/>
      <c r="AV119" s="62"/>
      <c r="AW119" s="62"/>
      <c r="AX119" s="62"/>
      <c r="AY119" s="62"/>
      <c r="AZ119" s="62"/>
      <c r="BA119" s="62"/>
      <c r="BB119" s="62"/>
      <c r="BC119" s="62"/>
      <c r="BD119" s="62"/>
      <c r="BE119" s="62"/>
      <c r="BF119" s="62"/>
      <c r="BG119" s="62"/>
      <c r="BH119" s="62"/>
      <c r="BI119" s="62"/>
    </row>
    <row r="120" spans="2:61" s="53" customFormat="1" x14ac:dyDescent="0.25">
      <c r="C120" s="110" t="s">
        <v>201</v>
      </c>
      <c r="J120" s="111" t="s">
        <v>202</v>
      </c>
      <c r="Q120" s="112" t="s">
        <v>203</v>
      </c>
      <c r="R120" s="104"/>
      <c r="S120" s="112" t="s">
        <v>203</v>
      </c>
      <c r="T120" s="62"/>
      <c r="V120" s="113" t="s">
        <v>204</v>
      </c>
      <c r="W120" s="62"/>
      <c r="X120" s="62"/>
      <c r="Y120" s="109"/>
      <c r="Z120" s="62"/>
      <c r="AA120" s="62"/>
      <c r="AB120" s="112" t="s">
        <v>203</v>
      </c>
      <c r="AD120" s="62"/>
      <c r="AE120" s="62"/>
      <c r="AF120" s="62"/>
      <c r="AG120" s="62"/>
      <c r="AH120" s="62"/>
      <c r="AI120" s="112" t="s">
        <v>203</v>
      </c>
      <c r="AJ120" s="62"/>
      <c r="AL120"/>
      <c r="AM120" s="114"/>
      <c r="AN120" s="112" t="s">
        <v>203</v>
      </c>
      <c r="AO120"/>
      <c r="AP120"/>
      <c r="AQ120"/>
      <c r="AR120"/>
      <c r="AT120"/>
      <c r="AU120"/>
      <c r="AV120"/>
      <c r="AX120" s="115"/>
      <c r="AY120" s="116"/>
      <c r="AZ120" s="115"/>
      <c r="BA120" s="109"/>
      <c r="BB120" s="62"/>
      <c r="BC120"/>
      <c r="BE120"/>
      <c r="BF120"/>
      <c r="BG120"/>
      <c r="BH120" s="62"/>
      <c r="BI120" s="62"/>
    </row>
    <row r="121" spans="2:61" s="53" customFormat="1" x14ac:dyDescent="0.25">
      <c r="C121" s="112" t="s">
        <v>205</v>
      </c>
      <c r="J121" s="117" t="s">
        <v>206</v>
      </c>
      <c r="Q121" s="118" t="s">
        <v>207</v>
      </c>
      <c r="R121" s="119"/>
      <c r="S121" s="118" t="s">
        <v>208</v>
      </c>
      <c r="T121" s="120"/>
      <c r="V121" s="121" t="s">
        <v>209</v>
      </c>
      <c r="W121" s="120"/>
      <c r="X121" s="120"/>
      <c r="Y121" s="122"/>
      <c r="Z121" s="120"/>
      <c r="AA121" s="120"/>
      <c r="AB121" s="118" t="s">
        <v>210</v>
      </c>
      <c r="AD121" s="120"/>
      <c r="AE121" s="120"/>
      <c r="AF121" s="120"/>
      <c r="AG121" s="120"/>
      <c r="AH121" s="120"/>
      <c r="AI121" s="123" t="s">
        <v>211</v>
      </c>
      <c r="AJ121" s="120"/>
      <c r="AL121"/>
      <c r="AM121" s="29"/>
      <c r="AN121" s="118" t="s">
        <v>212</v>
      </c>
      <c r="AO121"/>
      <c r="AP121"/>
      <c r="AQ121"/>
      <c r="AR121"/>
      <c r="AT121" s="124"/>
      <c r="AU121"/>
      <c r="AV121" s="115"/>
      <c r="AX121" s="115"/>
      <c r="AY121" s="125"/>
      <c r="AZ121"/>
      <c r="BA121" s="109"/>
      <c r="BB121"/>
      <c r="BC121"/>
      <c r="BE121"/>
      <c r="BF121"/>
      <c r="BG121"/>
      <c r="BH121" s="62"/>
      <c r="BI121" s="62"/>
    </row>
    <row r="122" spans="2:61" s="127" customFormat="1" x14ac:dyDescent="0.25">
      <c r="B122" s="53"/>
      <c r="C122" s="53"/>
      <c r="D122" s="53"/>
      <c r="E122" s="53"/>
      <c r="F122" s="53"/>
      <c r="G122" s="53"/>
      <c r="H122" s="53"/>
      <c r="I122" s="53"/>
      <c r="J122" s="53"/>
      <c r="K122" s="53"/>
      <c r="L122" s="53"/>
      <c r="M122" s="53"/>
      <c r="N122" s="53"/>
      <c r="O122" s="53"/>
      <c r="P122" s="53"/>
      <c r="Q122" s="53"/>
      <c r="R122" s="104"/>
      <c r="S122" s="53"/>
      <c r="T122" s="105"/>
      <c r="U122" s="62"/>
      <c r="V122" s="105"/>
      <c r="W122" s="105"/>
      <c r="X122" s="105"/>
      <c r="Y122" s="126"/>
      <c r="Z122" s="105"/>
      <c r="AA122" s="105"/>
      <c r="AB122" s="105"/>
      <c r="AC122" s="105"/>
      <c r="AD122" s="105"/>
      <c r="AE122" s="105"/>
      <c r="AF122" s="105"/>
      <c r="AG122" s="105"/>
      <c r="AH122" s="105"/>
      <c r="AI122" s="105"/>
      <c r="AJ122" s="105"/>
      <c r="AK122" s="105"/>
      <c r="AL122" s="105"/>
      <c r="AM122" s="105"/>
      <c r="AN122" s="105"/>
      <c r="AO122" s="105"/>
      <c r="AP122" s="105"/>
      <c r="AQ122" s="105"/>
      <c r="AR122" s="116" t="s">
        <v>213</v>
      </c>
      <c r="AS122" s="105"/>
      <c r="AT122" s="105"/>
      <c r="AU122" s="105"/>
      <c r="AV122" s="105"/>
      <c r="AW122" s="62"/>
      <c r="AX122" s="62"/>
      <c r="AY122" s="62"/>
      <c r="AZ122" s="62"/>
      <c r="BA122" s="62"/>
      <c r="BB122" s="62"/>
      <c r="BC122" s="62"/>
      <c r="BD122" s="62"/>
      <c r="BE122" s="62"/>
      <c r="BF122" s="62"/>
      <c r="BG122" s="62"/>
      <c r="BH122" s="120"/>
      <c r="BI122" s="120"/>
    </row>
    <row r="123" spans="2:61" ht="15.75" x14ac:dyDescent="0.25">
      <c r="C123" s="128" t="s">
        <v>214</v>
      </c>
      <c r="W123" s="129"/>
      <c r="Y123" s="109"/>
      <c r="AR123" s="116" t="s">
        <v>215</v>
      </c>
    </row>
    <row r="124" spans="2:61" x14ac:dyDescent="0.25">
      <c r="C124" s="128" t="s">
        <v>216</v>
      </c>
      <c r="W124" s="130"/>
      <c r="Y124" s="109"/>
    </row>
    <row r="125" spans="2:61" hidden="1" x14ac:dyDescent="0.25">
      <c r="B125" s="131"/>
      <c r="F125" s="132"/>
      <c r="I125" s="133"/>
      <c r="K125" s="134"/>
      <c r="Q125" s="125"/>
      <c r="R125"/>
      <c r="S125" s="94"/>
      <c r="T125"/>
      <c r="U125" s="133"/>
      <c r="W125" s="130"/>
      <c r="Y125" s="109"/>
      <c r="AA125"/>
      <c r="AB125" s="130"/>
      <c r="AC125"/>
      <c r="AZ125" s="135"/>
      <c r="BD125" s="135"/>
      <c r="BE125" s="135"/>
      <c r="BF125" s="135"/>
      <c r="BG125" s="135"/>
    </row>
    <row r="126" spans="2:61" hidden="1" x14ac:dyDescent="0.25">
      <c r="B126" s="131"/>
      <c r="F126" s="132"/>
      <c r="I126" s="133"/>
      <c r="K126" s="134"/>
      <c r="Q126" s="125"/>
      <c r="R126"/>
      <c r="S126" s="94"/>
      <c r="T126"/>
      <c r="U126" s="133"/>
      <c r="W126" s="136"/>
      <c r="Y126" s="109"/>
      <c r="AA126"/>
      <c r="AB126" s="125"/>
      <c r="AC126"/>
    </row>
    <row r="127" spans="2:61" hidden="1" x14ac:dyDescent="0.25">
      <c r="I127" s="112"/>
      <c r="Q127" s="125"/>
      <c r="R127"/>
      <c r="T127"/>
      <c r="U127" s="133"/>
      <c r="W127" s="136"/>
      <c r="Y127" s="109"/>
      <c r="AA127"/>
      <c r="AB127" s="112"/>
      <c r="AC127"/>
      <c r="AD127"/>
      <c r="AE127"/>
      <c r="AF127" s="53"/>
      <c r="AG127"/>
      <c r="AH127"/>
      <c r="AI127"/>
      <c r="AJ127"/>
      <c r="AL127" s="125"/>
      <c r="AM127"/>
      <c r="AN127"/>
      <c r="AO127"/>
      <c r="AP127"/>
    </row>
    <row r="128" spans="2:61" hidden="1" x14ac:dyDescent="0.25">
      <c r="I128" s="133"/>
      <c r="Q128" s="125"/>
      <c r="R128"/>
      <c r="T128"/>
      <c r="U128" s="125"/>
      <c r="W128" s="125"/>
      <c r="Y128" s="109"/>
      <c r="AA128"/>
      <c r="AB128" s="123"/>
      <c r="AC128"/>
      <c r="AD128"/>
      <c r="AE128"/>
      <c r="AF128" s="53"/>
      <c r="AG128"/>
      <c r="AH128"/>
      <c r="AI128"/>
      <c r="AJ128"/>
      <c r="AL128" s="125"/>
      <c r="AM128"/>
      <c r="AN128"/>
      <c r="AO128"/>
      <c r="AP128"/>
    </row>
    <row r="129" spans="2:55" hidden="1" x14ac:dyDescent="0.25">
      <c r="I129" s="133"/>
      <c r="K129" s="124"/>
      <c r="Q129" s="125"/>
      <c r="R129"/>
      <c r="T129"/>
      <c r="U129" s="125"/>
      <c r="W129" s="116"/>
      <c r="Y129" s="109"/>
      <c r="AA129"/>
      <c r="AB129" s="133"/>
      <c r="AC129"/>
      <c r="AD129"/>
      <c r="AE129"/>
      <c r="AF129" s="53"/>
      <c r="AG129"/>
      <c r="AH129"/>
      <c r="AI129"/>
      <c r="AJ129"/>
      <c r="AL129" s="116"/>
      <c r="AM129"/>
      <c r="AN129"/>
      <c r="AO129"/>
      <c r="AP129"/>
      <c r="BA129" s="135"/>
      <c r="BB129" s="135"/>
      <c r="BC129" s="135"/>
    </row>
    <row r="130" spans="2:55" hidden="1" x14ac:dyDescent="0.25">
      <c r="B130" s="137"/>
      <c r="F130" s="132"/>
      <c r="AF130" s="53"/>
      <c r="AG130"/>
      <c r="AH130"/>
      <c r="AI130"/>
      <c r="AJ130"/>
      <c r="AL130" s="116"/>
      <c r="AM130"/>
      <c r="AN130"/>
      <c r="AO130"/>
      <c r="AP130"/>
    </row>
    <row r="131" spans="2:55" hidden="1" x14ac:dyDescent="0.25">
      <c r="B131" s="137"/>
      <c r="F131" s="132"/>
      <c r="AF131" s="53"/>
      <c r="AG131"/>
      <c r="AH131"/>
      <c r="AI131"/>
      <c r="AJ131"/>
      <c r="AK131" s="133"/>
      <c r="AL131" s="125"/>
      <c r="AM131"/>
      <c r="AN131"/>
      <c r="AO131"/>
      <c r="AP131"/>
    </row>
    <row r="132" spans="2:55" x14ac:dyDescent="0.25">
      <c r="B132" s="139"/>
      <c r="C132" s="139"/>
      <c r="D132" s="139"/>
      <c r="E132" s="139"/>
      <c r="F132" s="139"/>
      <c r="G132" s="139"/>
      <c r="H132" s="139"/>
      <c r="R132"/>
      <c r="T132"/>
      <c r="U132" s="133"/>
      <c r="V132" s="125"/>
      <c r="W132" s="125"/>
      <c r="X132"/>
      <c r="Y132" s="109"/>
      <c r="Z132"/>
      <c r="AA132"/>
      <c r="AB132"/>
      <c r="AC132"/>
      <c r="AD132"/>
      <c r="AE132"/>
      <c r="AF132" s="53"/>
      <c r="AG132"/>
      <c r="AH132"/>
      <c r="AI132"/>
      <c r="AJ132"/>
      <c r="AK132"/>
      <c r="AL132"/>
      <c r="AM132"/>
      <c r="AN132"/>
      <c r="AO132"/>
      <c r="AP132"/>
    </row>
    <row r="133" spans="2:55" x14ac:dyDescent="0.25">
      <c r="B133" s="139"/>
      <c r="C133" s="139"/>
      <c r="D133" s="139"/>
      <c r="E133" s="139"/>
      <c r="F133" s="139"/>
      <c r="G133" s="139"/>
      <c r="H133" s="139"/>
      <c r="R133"/>
      <c r="U133" s="133"/>
      <c r="V133" s="125"/>
      <c r="W133" s="125"/>
      <c r="X133"/>
      <c r="Y133" s="94"/>
      <c r="Z133"/>
      <c r="AA133"/>
      <c r="AB133"/>
      <c r="AC133"/>
      <c r="AD133"/>
      <c r="AE133"/>
      <c r="AF133" s="53"/>
      <c r="AG133"/>
      <c r="AH133"/>
      <c r="AI133"/>
      <c r="AJ133"/>
      <c r="AK133"/>
      <c r="AL133"/>
      <c r="AM133"/>
      <c r="AN133"/>
      <c r="AO133"/>
      <c r="AP133"/>
    </row>
    <row r="134" spans="2:55" x14ac:dyDescent="0.25">
      <c r="B134" s="139"/>
      <c r="C134" s="140"/>
      <c r="D134" s="110"/>
      <c r="E134" s="139"/>
      <c r="F134" s="139"/>
      <c r="G134" s="139"/>
      <c r="H134" s="139"/>
      <c r="R134"/>
      <c r="T134"/>
      <c r="U134"/>
      <c r="V134"/>
      <c r="W134"/>
      <c r="X134"/>
      <c r="Y134" s="109"/>
      <c r="Z134"/>
      <c r="AA134"/>
      <c r="AB134"/>
      <c r="AC134"/>
      <c r="AD134"/>
      <c r="AE134"/>
      <c r="AF134" s="53"/>
      <c r="AG134"/>
      <c r="AH134"/>
      <c r="AI134"/>
      <c r="AJ134"/>
      <c r="AK134"/>
      <c r="AL134"/>
      <c r="AM134"/>
      <c r="AN134"/>
      <c r="AO134"/>
      <c r="AP134"/>
    </row>
    <row r="135" spans="2:55" x14ac:dyDescent="0.25">
      <c r="B135" s="139"/>
      <c r="C135" s="140"/>
      <c r="D135" s="112"/>
      <c r="E135" s="139"/>
      <c r="F135" s="139"/>
      <c r="G135" s="139"/>
      <c r="H135" s="139"/>
      <c r="R135"/>
      <c r="U135"/>
      <c r="V135"/>
      <c r="W135"/>
      <c r="X135"/>
      <c r="Y135" s="94"/>
      <c r="Z135"/>
      <c r="AA135"/>
      <c r="AB135"/>
      <c r="AC135"/>
      <c r="AD135"/>
      <c r="AE135"/>
      <c r="AF135" s="53"/>
      <c r="AG135"/>
      <c r="AH135"/>
      <c r="AI135"/>
      <c r="AJ135"/>
      <c r="AK135"/>
      <c r="AL135"/>
      <c r="AM135"/>
      <c r="AN135"/>
      <c r="AO135"/>
      <c r="AP135"/>
    </row>
    <row r="136" spans="2:55" x14ac:dyDescent="0.25">
      <c r="B136" s="139"/>
      <c r="C136" s="140"/>
      <c r="D136" s="133"/>
      <c r="E136" s="139"/>
      <c r="F136" s="139"/>
      <c r="G136" s="139"/>
      <c r="H136" s="139"/>
      <c r="Y136" s="109"/>
    </row>
    <row r="137" spans="2:55" x14ac:dyDescent="0.25">
      <c r="B137" s="139"/>
      <c r="C137" s="140"/>
      <c r="D137" s="133"/>
      <c r="E137" s="139"/>
      <c r="F137" s="139"/>
      <c r="G137" s="139"/>
      <c r="H137" s="139"/>
      <c r="Y137" s="109"/>
    </row>
    <row r="138" spans="2:55" x14ac:dyDescent="0.25">
      <c r="B138" s="139"/>
      <c r="C138" s="140"/>
      <c r="D138" s="112"/>
      <c r="E138" s="139"/>
      <c r="F138" s="139"/>
      <c r="G138" s="139"/>
      <c r="H138" s="139"/>
      <c r="Y138" s="109"/>
    </row>
    <row r="139" spans="2:55" x14ac:dyDescent="0.25">
      <c r="B139" s="139"/>
      <c r="C139" s="140"/>
      <c r="D139" s="133"/>
      <c r="E139" s="139"/>
      <c r="F139" s="139"/>
      <c r="G139" s="139"/>
      <c r="H139" s="139"/>
      <c r="Y139" s="109"/>
    </row>
    <row r="140" spans="2:55" x14ac:dyDescent="0.25">
      <c r="B140" s="139"/>
      <c r="C140" s="140"/>
      <c r="D140" s="133"/>
      <c r="E140" s="139"/>
      <c r="F140" s="139"/>
      <c r="G140" s="139"/>
      <c r="H140" s="139"/>
      <c r="Y140" s="109"/>
    </row>
    <row r="141" spans="2:55" x14ac:dyDescent="0.25">
      <c r="B141" s="139"/>
      <c r="C141" s="140"/>
      <c r="D141" s="112"/>
      <c r="E141" s="139"/>
      <c r="F141" s="139"/>
      <c r="G141" s="139"/>
      <c r="H141" s="139"/>
      <c r="Y141" s="109"/>
    </row>
    <row r="142" spans="2:55" x14ac:dyDescent="0.25">
      <c r="B142" s="139"/>
      <c r="C142" s="140"/>
      <c r="D142" s="118"/>
      <c r="E142" s="139"/>
      <c r="F142" s="139"/>
      <c r="G142" s="139"/>
      <c r="H142" s="139"/>
      <c r="R142"/>
      <c r="U142"/>
      <c r="V142"/>
      <c r="W142"/>
      <c r="X142"/>
      <c r="Y142" s="109"/>
      <c r="Z142"/>
      <c r="AA142"/>
      <c r="AB142"/>
      <c r="AC142"/>
      <c r="AD142"/>
      <c r="AE142"/>
      <c r="AF142" s="53"/>
      <c r="AG142"/>
      <c r="AH142"/>
      <c r="AI142"/>
      <c r="AJ142"/>
      <c r="AK142"/>
      <c r="AL142"/>
      <c r="AM142"/>
      <c r="AN142"/>
      <c r="AO142"/>
      <c r="AP142"/>
    </row>
    <row r="143" spans="2:55" x14ac:dyDescent="0.25">
      <c r="B143" s="139"/>
      <c r="C143" s="140"/>
      <c r="D143" s="133"/>
      <c r="E143" s="139"/>
      <c r="F143" s="139"/>
      <c r="G143" s="139"/>
      <c r="H143" s="139"/>
      <c r="R143"/>
      <c r="T143"/>
      <c r="U143"/>
      <c r="V143"/>
      <c r="W143"/>
      <c r="X143"/>
      <c r="Y143" s="109"/>
      <c r="Z143"/>
      <c r="AA143"/>
      <c r="AB143"/>
      <c r="AC143"/>
      <c r="AD143"/>
      <c r="AE143"/>
      <c r="AF143" s="53"/>
      <c r="AG143"/>
      <c r="AH143"/>
      <c r="AI143"/>
      <c r="AJ143"/>
      <c r="AK143"/>
      <c r="AL143"/>
      <c r="AM143"/>
      <c r="AN143"/>
      <c r="AO143"/>
      <c r="AP143"/>
    </row>
    <row r="144" spans="2:55" x14ac:dyDescent="0.25">
      <c r="B144" s="139"/>
      <c r="C144" s="140"/>
      <c r="D144" s="133"/>
      <c r="E144" s="139"/>
      <c r="F144" s="139"/>
      <c r="G144" s="139"/>
      <c r="H144" s="139"/>
      <c r="R144"/>
      <c r="T144"/>
      <c r="U144"/>
      <c r="V144"/>
      <c r="W144"/>
      <c r="X144"/>
      <c r="Y144" s="109"/>
      <c r="Z144"/>
      <c r="AA144"/>
      <c r="AB144"/>
      <c r="AC144"/>
      <c r="AD144"/>
      <c r="AE144"/>
      <c r="AF144" s="53"/>
      <c r="AG144"/>
      <c r="AH144"/>
      <c r="AI144"/>
      <c r="AJ144"/>
      <c r="AK144"/>
      <c r="AL144"/>
      <c r="AM144"/>
      <c r="AN144"/>
      <c r="AO144"/>
      <c r="AP144"/>
    </row>
    <row r="145" spans="2:42" x14ac:dyDescent="0.25">
      <c r="B145" s="139"/>
      <c r="C145" s="140"/>
      <c r="D145" s="133"/>
      <c r="E145" s="139"/>
      <c r="F145" s="139"/>
      <c r="G145" s="139"/>
      <c r="H145" s="139"/>
      <c r="R145"/>
      <c r="T145"/>
      <c r="U145"/>
      <c r="V145"/>
      <c r="W145"/>
      <c r="X145"/>
      <c r="Y145" s="109"/>
      <c r="Z145"/>
      <c r="AA145"/>
      <c r="AB145"/>
      <c r="AC145"/>
      <c r="AD145"/>
      <c r="AE145"/>
      <c r="AF145" s="53"/>
      <c r="AG145"/>
      <c r="AH145"/>
      <c r="AI145"/>
      <c r="AJ145"/>
      <c r="AK145"/>
      <c r="AL145"/>
      <c r="AM145"/>
      <c r="AN145"/>
      <c r="AO145"/>
      <c r="AP145"/>
    </row>
    <row r="146" spans="2:42" x14ac:dyDescent="0.25">
      <c r="B146" s="139"/>
      <c r="C146" s="140"/>
      <c r="D146" s="133"/>
      <c r="E146" s="139"/>
      <c r="F146" s="139"/>
      <c r="G146" s="139"/>
      <c r="H146" s="139"/>
      <c r="R146"/>
      <c r="T146"/>
      <c r="U146"/>
      <c r="V146"/>
      <c r="W146"/>
      <c r="X146"/>
      <c r="Y146" s="109"/>
      <c r="Z146"/>
      <c r="AA146"/>
      <c r="AB146"/>
      <c r="AC146"/>
      <c r="AD146"/>
      <c r="AE146"/>
      <c r="AF146" s="53"/>
      <c r="AG146"/>
      <c r="AH146"/>
      <c r="AI146"/>
      <c r="AJ146"/>
      <c r="AK146"/>
      <c r="AL146"/>
      <c r="AM146"/>
      <c r="AN146"/>
      <c r="AO146"/>
      <c r="AP146"/>
    </row>
    <row r="147" spans="2:42" x14ac:dyDescent="0.25">
      <c r="B147" s="139"/>
      <c r="C147" s="140"/>
      <c r="D147" s="133"/>
      <c r="E147" s="139"/>
      <c r="F147" s="139"/>
      <c r="G147" s="139"/>
      <c r="H147" s="139"/>
      <c r="R147"/>
      <c r="T147"/>
      <c r="U147"/>
      <c r="V147"/>
      <c r="W147"/>
      <c r="X147"/>
      <c r="Y147" s="109"/>
      <c r="Z147"/>
      <c r="AA147"/>
      <c r="AB147"/>
      <c r="AC147"/>
      <c r="AD147"/>
      <c r="AE147"/>
      <c r="AF147" s="53"/>
      <c r="AG147"/>
      <c r="AH147"/>
      <c r="AI147"/>
      <c r="AJ147"/>
      <c r="AK147"/>
      <c r="AL147"/>
      <c r="AM147"/>
      <c r="AN147"/>
      <c r="AO147"/>
      <c r="AP147"/>
    </row>
    <row r="148" spans="2:42" x14ac:dyDescent="0.25">
      <c r="B148" s="139"/>
      <c r="C148" s="140"/>
      <c r="D148" s="112"/>
      <c r="E148" s="139"/>
      <c r="F148" s="139"/>
      <c r="G148" s="139"/>
      <c r="H148" s="139"/>
      <c r="I148" s="139"/>
      <c r="J148" s="112"/>
      <c r="K148" s="139"/>
      <c r="L148" s="139"/>
      <c r="Q148" s="141"/>
      <c r="U148" s="141"/>
      <c r="V148" s="141"/>
      <c r="Y148" s="109"/>
    </row>
    <row r="149" spans="2:42" x14ac:dyDescent="0.25">
      <c r="B149" s="139"/>
      <c r="C149" s="140"/>
      <c r="D149" s="118"/>
      <c r="E149" s="139"/>
      <c r="F149" s="139"/>
      <c r="G149" s="139"/>
      <c r="H149" s="139"/>
      <c r="I149" s="139"/>
      <c r="J149" s="118"/>
      <c r="K149" s="139"/>
      <c r="L149" s="139"/>
      <c r="Q149" s="141"/>
      <c r="U149" s="141"/>
      <c r="V149" s="141"/>
      <c r="Y149" s="109"/>
    </row>
    <row r="150" spans="2:42" x14ac:dyDescent="0.25">
      <c r="B150" s="139"/>
      <c r="C150" s="142"/>
      <c r="D150" s="130"/>
      <c r="E150" s="112"/>
      <c r="F150" s="133"/>
      <c r="G150" s="136"/>
      <c r="H150" s="139"/>
      <c r="I150" s="139"/>
      <c r="J150" s="112"/>
      <c r="K150" s="139"/>
      <c r="L150" s="139"/>
      <c r="P150" s="139"/>
      <c r="Q150" s="139"/>
      <c r="R150" s="143"/>
      <c r="S150" s="144"/>
      <c r="Y150" s="109"/>
    </row>
    <row r="151" spans="2:42" x14ac:dyDescent="0.25">
      <c r="B151" s="145"/>
      <c r="C151" s="142"/>
      <c r="D151" s="139"/>
      <c r="E151" s="125"/>
      <c r="F151" s="125"/>
      <c r="G151" s="125"/>
      <c r="H151" s="139"/>
      <c r="I151" s="139"/>
      <c r="J151" s="144"/>
      <c r="K151" s="139"/>
      <c r="L151" s="139"/>
      <c r="M151" s="144"/>
      <c r="N151" s="139"/>
      <c r="O151" s="139"/>
      <c r="P151" s="139"/>
      <c r="Y151" s="109"/>
    </row>
    <row r="152" spans="2:42" x14ac:dyDescent="0.25">
      <c r="B152" s="145"/>
      <c r="C152" s="142"/>
      <c r="D152" s="139"/>
      <c r="E152" s="125"/>
      <c r="F152" s="125"/>
      <c r="G152" s="125"/>
      <c r="H152" s="139"/>
      <c r="I152" s="139"/>
      <c r="J152" s="144"/>
      <c r="K152" s="139"/>
      <c r="L152" s="139"/>
      <c r="M152" s="144"/>
      <c r="N152" s="139"/>
      <c r="O152" s="139"/>
      <c r="P152" s="139"/>
      <c r="Y152" s="109"/>
    </row>
    <row r="153" spans="2:42" x14ac:dyDescent="0.25">
      <c r="Y153" s="109"/>
    </row>
    <row r="154" spans="2:42" x14ac:dyDescent="0.25">
      <c r="Y154" s="109"/>
    </row>
    <row r="155" spans="2:42" x14ac:dyDescent="0.25">
      <c r="Y155" s="109"/>
    </row>
    <row r="156" spans="2:42" x14ac:dyDescent="0.25">
      <c r="Y156" s="109"/>
    </row>
    <row r="157" spans="2:42" x14ac:dyDescent="0.25">
      <c r="Y157" s="109"/>
    </row>
    <row r="158" spans="2:42" x14ac:dyDescent="0.25">
      <c r="Y158" s="109"/>
    </row>
    <row r="159" spans="2:42" x14ac:dyDescent="0.25">
      <c r="Y159" s="109"/>
    </row>
    <row r="160" spans="2:42" x14ac:dyDescent="0.25">
      <c r="Y160" s="109"/>
    </row>
    <row r="161" spans="25:25" x14ac:dyDescent="0.25">
      <c r="Y161" s="109"/>
    </row>
    <row r="162" spans="25:25" x14ac:dyDescent="0.25">
      <c r="Y162" s="109"/>
    </row>
    <row r="163" spans="25:25" x14ac:dyDescent="0.25">
      <c r="Y163" s="109"/>
    </row>
    <row r="164" spans="25:25" x14ac:dyDescent="0.25">
      <c r="Y164" s="109"/>
    </row>
    <row r="165" spans="25:25" x14ac:dyDescent="0.25">
      <c r="Y165" s="109"/>
    </row>
    <row r="166" spans="25:25" x14ac:dyDescent="0.25">
      <c r="Y166" s="109"/>
    </row>
    <row r="167" spans="25:25" x14ac:dyDescent="0.25">
      <c r="Y167" s="109"/>
    </row>
    <row r="168" spans="25:25" x14ac:dyDescent="0.25">
      <c r="Y168" s="109"/>
    </row>
    <row r="169" spans="25:25" x14ac:dyDescent="0.25">
      <c r="Y169" s="109"/>
    </row>
    <row r="170" spans="25:25" x14ac:dyDescent="0.25">
      <c r="Y170" s="109"/>
    </row>
    <row r="171" spans="25:25" x14ac:dyDescent="0.25">
      <c r="Y171" s="109"/>
    </row>
    <row r="172" spans="25:25" x14ac:dyDescent="0.25">
      <c r="Y172" s="109"/>
    </row>
    <row r="173" spans="25:25" x14ac:dyDescent="0.25">
      <c r="Y173" s="109"/>
    </row>
    <row r="174" spans="25:25" x14ac:dyDescent="0.25">
      <c r="Y174" s="109"/>
    </row>
    <row r="175" spans="25:25" x14ac:dyDescent="0.25">
      <c r="Y175" s="109"/>
    </row>
    <row r="176" spans="25:25" x14ac:dyDescent="0.25">
      <c r="Y176" s="109"/>
    </row>
    <row r="177" spans="25:25" x14ac:dyDescent="0.25">
      <c r="Y177" s="109"/>
    </row>
    <row r="178" spans="25:25" x14ac:dyDescent="0.25">
      <c r="Y178" s="109"/>
    </row>
    <row r="179" spans="25:25" x14ac:dyDescent="0.25">
      <c r="Y179" s="109"/>
    </row>
    <row r="180" spans="25:25" x14ac:dyDescent="0.25">
      <c r="Y180" s="109"/>
    </row>
    <row r="181" spans="25:25" x14ac:dyDescent="0.25">
      <c r="Y181" s="109"/>
    </row>
    <row r="182" spans="25:25" x14ac:dyDescent="0.25">
      <c r="Y182" s="109"/>
    </row>
    <row r="183" spans="25:25" x14ac:dyDescent="0.25">
      <c r="Y183" s="109"/>
    </row>
    <row r="184" spans="25:25" x14ac:dyDescent="0.25">
      <c r="Y184" s="109"/>
    </row>
    <row r="185" spans="25:25" x14ac:dyDescent="0.25">
      <c r="Y185" s="109"/>
    </row>
    <row r="186" spans="25:25" x14ac:dyDescent="0.25">
      <c r="Y186" s="109"/>
    </row>
    <row r="187" spans="25:25" x14ac:dyDescent="0.25">
      <c r="Y187" s="109"/>
    </row>
    <row r="188" spans="25:25" x14ac:dyDescent="0.25">
      <c r="Y188" s="109"/>
    </row>
    <row r="189" spans="25:25" x14ac:dyDescent="0.25">
      <c r="Y189" s="109"/>
    </row>
    <row r="190" spans="25:25" x14ac:dyDescent="0.25">
      <c r="Y190" s="109"/>
    </row>
    <row r="191" spans="25:25" x14ac:dyDescent="0.25">
      <c r="Y191" s="109"/>
    </row>
    <row r="192" spans="25:25" x14ac:dyDescent="0.25">
      <c r="Y192" s="109"/>
    </row>
    <row r="193" spans="25:25" x14ac:dyDescent="0.25">
      <c r="Y193" s="109"/>
    </row>
    <row r="194" spans="25:25" x14ac:dyDescent="0.25">
      <c r="Y194" s="109"/>
    </row>
    <row r="195" spans="25:25" x14ac:dyDescent="0.25">
      <c r="Y195" s="109"/>
    </row>
    <row r="196" spans="25:25" x14ac:dyDescent="0.25">
      <c r="Y196" s="109"/>
    </row>
    <row r="197" spans="25:25" x14ac:dyDescent="0.25">
      <c r="Y197" s="109"/>
    </row>
    <row r="198" spans="25:25" x14ac:dyDescent="0.25">
      <c r="Y198" s="109"/>
    </row>
    <row r="199" spans="25:25" x14ac:dyDescent="0.25">
      <c r="Y199" s="109"/>
    </row>
    <row r="200" spans="25:25" x14ac:dyDescent="0.25">
      <c r="Y200" s="109"/>
    </row>
    <row r="201" spans="25:25" x14ac:dyDescent="0.25">
      <c r="Y201" s="109"/>
    </row>
    <row r="202" spans="25:25" x14ac:dyDescent="0.25">
      <c r="Y202" s="109"/>
    </row>
    <row r="203" spans="25:25" x14ac:dyDescent="0.25">
      <c r="Y203" s="109"/>
    </row>
    <row r="204" spans="25:25" x14ac:dyDescent="0.25">
      <c r="Y204" s="109"/>
    </row>
    <row r="205" spans="25:25" x14ac:dyDescent="0.25">
      <c r="Y205" s="109"/>
    </row>
    <row r="206" spans="25:25" x14ac:dyDescent="0.25">
      <c r="Y206" s="109"/>
    </row>
    <row r="207" spans="25:25" x14ac:dyDescent="0.25">
      <c r="Y207" s="109"/>
    </row>
    <row r="208" spans="25:25" x14ac:dyDescent="0.25">
      <c r="Y208" s="109"/>
    </row>
    <row r="209" spans="25:25" x14ac:dyDescent="0.25">
      <c r="Y209" s="109"/>
    </row>
    <row r="210" spans="25:25" x14ac:dyDescent="0.25">
      <c r="Y210" s="109"/>
    </row>
    <row r="211" spans="25:25" x14ac:dyDescent="0.25">
      <c r="Y211" s="109"/>
    </row>
    <row r="212" spans="25:25" x14ac:dyDescent="0.25">
      <c r="Y212" s="109"/>
    </row>
    <row r="213" spans="25:25" x14ac:dyDescent="0.25">
      <c r="Y213" s="109"/>
    </row>
    <row r="214" spans="25:25" x14ac:dyDescent="0.25">
      <c r="Y214" s="109"/>
    </row>
    <row r="215" spans="25:25" x14ac:dyDescent="0.25">
      <c r="Y215" s="109"/>
    </row>
    <row r="216" spans="25:25" x14ac:dyDescent="0.25">
      <c r="Y216" s="109"/>
    </row>
    <row r="217" spans="25:25" x14ac:dyDescent="0.25">
      <c r="Y217" s="109"/>
    </row>
    <row r="218" spans="25:25" x14ac:dyDescent="0.25">
      <c r="Y218" s="109"/>
    </row>
    <row r="219" spans="25:25" x14ac:dyDescent="0.25">
      <c r="Y219" s="109"/>
    </row>
    <row r="220" spans="25:25" x14ac:dyDescent="0.25">
      <c r="Y220" s="109"/>
    </row>
    <row r="221" spans="25:25" x14ac:dyDescent="0.25">
      <c r="Y221" s="109"/>
    </row>
    <row r="222" spans="25:25" x14ac:dyDescent="0.25">
      <c r="Y222" s="109"/>
    </row>
    <row r="223" spans="25:25" x14ac:dyDescent="0.25">
      <c r="Y223" s="109"/>
    </row>
    <row r="224" spans="25:25" x14ac:dyDescent="0.25">
      <c r="Y224" s="109"/>
    </row>
    <row r="225" spans="25:25" x14ac:dyDescent="0.25">
      <c r="Y225" s="109"/>
    </row>
    <row r="226" spans="25:25" x14ac:dyDescent="0.25">
      <c r="Y226" s="109"/>
    </row>
    <row r="227" spans="25:25" x14ac:dyDescent="0.25">
      <c r="Y227" s="109"/>
    </row>
    <row r="228" spans="25:25" x14ac:dyDescent="0.25">
      <c r="Y228" s="109"/>
    </row>
    <row r="229" spans="25:25" x14ac:dyDescent="0.25">
      <c r="Y229" s="109"/>
    </row>
    <row r="230" spans="25:25" x14ac:dyDescent="0.25">
      <c r="Y230" s="109"/>
    </row>
    <row r="231" spans="25:25" x14ac:dyDescent="0.25">
      <c r="Y231" s="109"/>
    </row>
    <row r="232" spans="25:25" x14ac:dyDescent="0.25">
      <c r="Y232" s="109"/>
    </row>
    <row r="233" spans="25:25" x14ac:dyDescent="0.25">
      <c r="Y233" s="109"/>
    </row>
    <row r="234" spans="25:25" x14ac:dyDescent="0.25">
      <c r="Y234" s="109"/>
    </row>
    <row r="235" spans="25:25" x14ac:dyDescent="0.25">
      <c r="Y235" s="109"/>
    </row>
    <row r="236" spans="25:25" x14ac:dyDescent="0.25">
      <c r="Y236" s="109"/>
    </row>
    <row r="237" spans="25:25" x14ac:dyDescent="0.25">
      <c r="Y237" s="109"/>
    </row>
    <row r="238" spans="25:25" x14ac:dyDescent="0.25">
      <c r="Y238" s="109"/>
    </row>
    <row r="243" spans="25:25" x14ac:dyDescent="0.25">
      <c r="Y243" s="109"/>
    </row>
    <row r="244" spans="25:25" x14ac:dyDescent="0.25">
      <c r="Y244" s="109"/>
    </row>
    <row r="245" spans="25:25" x14ac:dyDescent="0.25">
      <c r="Y245" s="109"/>
    </row>
    <row r="246" spans="25:25" x14ac:dyDescent="0.25">
      <c r="Y246" s="109"/>
    </row>
    <row r="247" spans="25:25" x14ac:dyDescent="0.25">
      <c r="Y247" s="109"/>
    </row>
    <row r="248" spans="25:25" x14ac:dyDescent="0.25">
      <c r="Y248" s="109"/>
    </row>
    <row r="249" spans="25:25" x14ac:dyDescent="0.25">
      <c r="Y249" s="109"/>
    </row>
    <row r="250" spans="25:25" x14ac:dyDescent="0.25">
      <c r="Y250" s="109"/>
    </row>
    <row r="251" spans="25:25" x14ac:dyDescent="0.25">
      <c r="Y251" s="109"/>
    </row>
    <row r="252" spans="25:25" x14ac:dyDescent="0.25">
      <c r="Y252" s="109"/>
    </row>
    <row r="253" spans="25:25" x14ac:dyDescent="0.25">
      <c r="Y253" s="109"/>
    </row>
    <row r="254" spans="25:25" x14ac:dyDescent="0.25">
      <c r="Y254" s="109"/>
    </row>
    <row r="255" spans="25:25" x14ac:dyDescent="0.25">
      <c r="Y255" s="109"/>
    </row>
    <row r="256" spans="25:25" x14ac:dyDescent="0.25">
      <c r="Y256" s="109"/>
    </row>
    <row r="257" spans="25:25" x14ac:dyDescent="0.25">
      <c r="Y257" s="109"/>
    </row>
    <row r="258" spans="25:25" x14ac:dyDescent="0.25">
      <c r="Y258" s="109"/>
    </row>
    <row r="259" spans="25:25" x14ac:dyDescent="0.25">
      <c r="Y259" s="109"/>
    </row>
    <row r="260" spans="25:25" x14ac:dyDescent="0.25">
      <c r="Y260" s="109"/>
    </row>
    <row r="261" spans="25:25" x14ac:dyDescent="0.25">
      <c r="Y261" s="109"/>
    </row>
    <row r="262" spans="25:25" x14ac:dyDescent="0.25">
      <c r="Y262" s="109"/>
    </row>
    <row r="263" spans="25:25" x14ac:dyDescent="0.25">
      <c r="Y263" s="109"/>
    </row>
    <row r="264" spans="25:25" x14ac:dyDescent="0.25">
      <c r="Y264" s="109"/>
    </row>
    <row r="265" spans="25:25" x14ac:dyDescent="0.25">
      <c r="Y265" s="109"/>
    </row>
    <row r="266" spans="25:25" x14ac:dyDescent="0.25">
      <c r="Y266" s="109"/>
    </row>
    <row r="267" spans="25:25" x14ac:dyDescent="0.25">
      <c r="Y267" s="109"/>
    </row>
    <row r="268" spans="25:25" x14ac:dyDescent="0.25">
      <c r="Y268" s="109"/>
    </row>
    <row r="269" spans="25:25" x14ac:dyDescent="0.25">
      <c r="Y269" s="109"/>
    </row>
    <row r="270" spans="25:25" x14ac:dyDescent="0.25">
      <c r="Y270" s="109"/>
    </row>
    <row r="271" spans="25:25" x14ac:dyDescent="0.25">
      <c r="Y271" s="109"/>
    </row>
    <row r="272" spans="25:25" x14ac:dyDescent="0.25">
      <c r="Y272" s="109"/>
    </row>
    <row r="273" spans="25:25" x14ac:dyDescent="0.25">
      <c r="Y273" s="109"/>
    </row>
    <row r="274" spans="25:25" x14ac:dyDescent="0.25">
      <c r="Y274" s="109"/>
    </row>
    <row r="275" spans="25:25" x14ac:dyDescent="0.25">
      <c r="Y275" s="109"/>
    </row>
    <row r="276" spans="25:25" x14ac:dyDescent="0.25">
      <c r="Y276" s="109"/>
    </row>
    <row r="277" spans="25:25" x14ac:dyDescent="0.25">
      <c r="Y277" s="109"/>
    </row>
    <row r="278" spans="25:25" x14ac:dyDescent="0.25">
      <c r="Y278" s="109"/>
    </row>
    <row r="279" spans="25:25" x14ac:dyDescent="0.25">
      <c r="Y279" s="109"/>
    </row>
    <row r="280" spans="25:25" x14ac:dyDescent="0.25">
      <c r="Y280" s="109"/>
    </row>
    <row r="281" spans="25:25" x14ac:dyDescent="0.25">
      <c r="Y281" s="109"/>
    </row>
    <row r="282" spans="25:25" x14ac:dyDescent="0.25">
      <c r="Y282" s="109"/>
    </row>
    <row r="283" spans="25:25" x14ac:dyDescent="0.25">
      <c r="Y283" s="109"/>
    </row>
    <row r="284" spans="25:25" x14ac:dyDescent="0.25">
      <c r="Y284" s="109"/>
    </row>
    <row r="285" spans="25:25" x14ac:dyDescent="0.25">
      <c r="Y285" s="109"/>
    </row>
    <row r="286" spans="25:25" x14ac:dyDescent="0.25">
      <c r="Y286" s="109"/>
    </row>
    <row r="287" spans="25:25" x14ac:dyDescent="0.25">
      <c r="Y287" s="109"/>
    </row>
    <row r="288" spans="25:25" x14ac:dyDescent="0.25">
      <c r="Y288" s="109"/>
    </row>
    <row r="289" spans="25:25" x14ac:dyDescent="0.25">
      <c r="Y289" s="109"/>
    </row>
    <row r="290" spans="25:25" x14ac:dyDescent="0.25">
      <c r="Y290" s="109"/>
    </row>
    <row r="291" spans="25:25" x14ac:dyDescent="0.25">
      <c r="Y291" s="109"/>
    </row>
    <row r="292" spans="25:25" x14ac:dyDescent="0.25">
      <c r="Y292" s="109"/>
    </row>
    <row r="293" spans="25:25" x14ac:dyDescent="0.25">
      <c r="Y293" s="109"/>
    </row>
    <row r="294" spans="25:25" x14ac:dyDescent="0.25">
      <c r="Y294" s="109"/>
    </row>
    <row r="295" spans="25:25" x14ac:dyDescent="0.25">
      <c r="Y295" s="109"/>
    </row>
    <row r="296" spans="25:25" x14ac:dyDescent="0.25">
      <c r="Y296" s="109"/>
    </row>
    <row r="297" spans="25:25" x14ac:dyDescent="0.25">
      <c r="Y297" s="109"/>
    </row>
    <row r="298" spans="25:25" x14ac:dyDescent="0.25">
      <c r="Y298" s="109"/>
    </row>
    <row r="299" spans="25:25" x14ac:dyDescent="0.25">
      <c r="Y299" s="109"/>
    </row>
    <row r="300" spans="25:25" x14ac:dyDescent="0.25">
      <c r="Y300" s="109"/>
    </row>
    <row r="301" spans="25:25" x14ac:dyDescent="0.25">
      <c r="Y301" s="109"/>
    </row>
    <row r="302" spans="25:25" x14ac:dyDescent="0.25">
      <c r="Y302" s="109"/>
    </row>
    <row r="303" spans="25:25" x14ac:dyDescent="0.25">
      <c r="Y303" s="109"/>
    </row>
    <row r="304" spans="25:25" x14ac:dyDescent="0.25">
      <c r="Y304" s="109"/>
    </row>
    <row r="305" spans="25:25" x14ac:dyDescent="0.25">
      <c r="Y305" s="109"/>
    </row>
    <row r="306" spans="25:25" x14ac:dyDescent="0.25">
      <c r="Y306" s="109"/>
    </row>
    <row r="307" spans="25:25" x14ac:dyDescent="0.25">
      <c r="Y307" s="109"/>
    </row>
    <row r="308" spans="25:25" x14ac:dyDescent="0.25">
      <c r="Y308" s="109"/>
    </row>
    <row r="309" spans="25:25" x14ac:dyDescent="0.25">
      <c r="Y309" s="109"/>
    </row>
    <row r="310" spans="25:25" x14ac:dyDescent="0.25">
      <c r="Y310" s="109"/>
    </row>
    <row r="311" spans="25:25" x14ac:dyDescent="0.25">
      <c r="Y311" s="109"/>
    </row>
    <row r="312" spans="25:25" x14ac:dyDescent="0.25">
      <c r="Y312" s="109"/>
    </row>
    <row r="313" spans="25:25" x14ac:dyDescent="0.25">
      <c r="Y313" s="109"/>
    </row>
    <row r="314" spans="25:25" x14ac:dyDescent="0.25">
      <c r="Y314" s="109"/>
    </row>
    <row r="315" spans="25:25" x14ac:dyDescent="0.25">
      <c r="Y315" s="109"/>
    </row>
    <row r="316" spans="25:25" x14ac:dyDescent="0.25">
      <c r="Y316" s="109"/>
    </row>
    <row r="317" spans="25:25" x14ac:dyDescent="0.25">
      <c r="Y317" s="109"/>
    </row>
    <row r="318" spans="25:25" x14ac:dyDescent="0.25">
      <c r="Y318" s="109"/>
    </row>
    <row r="319" spans="25:25" x14ac:dyDescent="0.25">
      <c r="Y319" s="109"/>
    </row>
    <row r="320" spans="25:25" x14ac:dyDescent="0.25">
      <c r="Y320" s="109"/>
    </row>
    <row r="321" spans="25:25" x14ac:dyDescent="0.25">
      <c r="Y321" s="109"/>
    </row>
    <row r="322" spans="25:25" x14ac:dyDescent="0.25">
      <c r="Y322" s="109"/>
    </row>
    <row r="323" spans="25:25" x14ac:dyDescent="0.25">
      <c r="Y323" s="109"/>
    </row>
    <row r="324" spans="25:25" x14ac:dyDescent="0.25">
      <c r="Y324" s="109"/>
    </row>
    <row r="325" spans="25:25" x14ac:dyDescent="0.25">
      <c r="Y325" s="109"/>
    </row>
    <row r="326" spans="25:25" x14ac:dyDescent="0.25">
      <c r="Y326" s="109"/>
    </row>
    <row r="327" spans="25:25" x14ac:dyDescent="0.25">
      <c r="Y327" s="109"/>
    </row>
    <row r="328" spans="25:25" x14ac:dyDescent="0.25">
      <c r="Y328" s="109"/>
    </row>
    <row r="329" spans="25:25" x14ac:dyDescent="0.25">
      <c r="Y329" s="109"/>
    </row>
    <row r="330" spans="25:25" x14ac:dyDescent="0.25">
      <c r="Y330" s="109"/>
    </row>
    <row r="331" spans="25:25" x14ac:dyDescent="0.25">
      <c r="Y331" s="109"/>
    </row>
    <row r="332" spans="25:25" x14ac:dyDescent="0.25">
      <c r="Y332" s="109"/>
    </row>
    <row r="333" spans="25:25" x14ac:dyDescent="0.25">
      <c r="Y333" s="109"/>
    </row>
    <row r="334" spans="25:25" x14ac:dyDescent="0.25">
      <c r="Y334" s="109"/>
    </row>
    <row r="335" spans="25:25" x14ac:dyDescent="0.25">
      <c r="Y335" s="109"/>
    </row>
    <row r="336" spans="25:25" x14ac:dyDescent="0.25">
      <c r="Y336" s="109"/>
    </row>
    <row r="337" spans="25:25" x14ac:dyDescent="0.25">
      <c r="Y337" s="109"/>
    </row>
    <row r="338" spans="25:25" x14ac:dyDescent="0.25">
      <c r="Y338" s="109"/>
    </row>
    <row r="339" spans="25:25" x14ac:dyDescent="0.25">
      <c r="Y339" s="109"/>
    </row>
    <row r="340" spans="25:25" x14ac:dyDescent="0.25">
      <c r="Y340" s="109"/>
    </row>
    <row r="341" spans="25:25" x14ac:dyDescent="0.25">
      <c r="Y341" s="109"/>
    </row>
    <row r="342" spans="25:25" x14ac:dyDescent="0.25">
      <c r="Y342" s="109"/>
    </row>
    <row r="343" spans="25:25" x14ac:dyDescent="0.25">
      <c r="Y343" s="109"/>
    </row>
    <row r="344" spans="25:25" x14ac:dyDescent="0.25">
      <c r="Y344" s="109"/>
    </row>
    <row r="345" spans="25:25" x14ac:dyDescent="0.25">
      <c r="Y345" s="109"/>
    </row>
    <row r="346" spans="25:25" x14ac:dyDescent="0.25">
      <c r="Y346" s="109"/>
    </row>
    <row r="347" spans="25:25" x14ac:dyDescent="0.25">
      <c r="Y347" s="109"/>
    </row>
    <row r="348" spans="25:25" x14ac:dyDescent="0.25">
      <c r="Y348" s="109"/>
    </row>
    <row r="349" spans="25:25" x14ac:dyDescent="0.25">
      <c r="Y349" s="109"/>
    </row>
    <row r="350" spans="25:25" x14ac:dyDescent="0.25">
      <c r="Y350" s="109"/>
    </row>
    <row r="351" spans="25:25" x14ac:dyDescent="0.25">
      <c r="Y351" s="109"/>
    </row>
    <row r="352" spans="25:25" x14ac:dyDescent="0.25">
      <c r="Y352" s="109"/>
    </row>
    <row r="353" spans="25:25" x14ac:dyDescent="0.25">
      <c r="Y353" s="109"/>
    </row>
    <row r="354" spans="25:25" x14ac:dyDescent="0.25">
      <c r="Y354" s="109"/>
    </row>
    <row r="355" spans="25:25" x14ac:dyDescent="0.25">
      <c r="Y355" s="109"/>
    </row>
    <row r="356" spans="25:25" x14ac:dyDescent="0.25">
      <c r="Y356" s="109"/>
    </row>
    <row r="357" spans="25:25" x14ac:dyDescent="0.25">
      <c r="Y357" s="109"/>
    </row>
    <row r="358" spans="25:25" x14ac:dyDescent="0.25">
      <c r="Y358" s="109"/>
    </row>
    <row r="359" spans="25:25" x14ac:dyDescent="0.25">
      <c r="Y359" s="109"/>
    </row>
    <row r="360" spans="25:25" x14ac:dyDescent="0.25">
      <c r="Y360" s="109"/>
    </row>
    <row r="361" spans="25:25" x14ac:dyDescent="0.25">
      <c r="Y361" s="109"/>
    </row>
    <row r="362" spans="25:25" x14ac:dyDescent="0.25">
      <c r="Y362" s="109"/>
    </row>
    <row r="363" spans="25:25" x14ac:dyDescent="0.25">
      <c r="Y363" s="109"/>
    </row>
    <row r="364" spans="25:25" x14ac:dyDescent="0.25">
      <c r="Y364" s="109"/>
    </row>
    <row r="365" spans="25:25" x14ac:dyDescent="0.25">
      <c r="Y365" s="109"/>
    </row>
    <row r="366" spans="25:25" x14ac:dyDescent="0.25">
      <c r="Y366" s="109"/>
    </row>
    <row r="367" spans="25:25" x14ac:dyDescent="0.25">
      <c r="Y367" s="109"/>
    </row>
    <row r="368" spans="25:25" x14ac:dyDescent="0.25">
      <c r="Y368" s="109"/>
    </row>
    <row r="369" spans="25:25" x14ac:dyDescent="0.25">
      <c r="Y369" s="109"/>
    </row>
    <row r="370" spans="25:25" x14ac:dyDescent="0.25">
      <c r="Y370" s="109"/>
    </row>
    <row r="371" spans="25:25" x14ac:dyDescent="0.25">
      <c r="Y371" s="109"/>
    </row>
    <row r="372" spans="25:25" x14ac:dyDescent="0.25">
      <c r="Y372" s="109"/>
    </row>
    <row r="373" spans="25:25" x14ac:dyDescent="0.25">
      <c r="Y373" s="109"/>
    </row>
    <row r="374" spans="25:25" x14ac:dyDescent="0.25">
      <c r="Y374" s="109"/>
    </row>
    <row r="375" spans="25:25" x14ac:dyDescent="0.25">
      <c r="Y375" s="109"/>
    </row>
    <row r="376" spans="25:25" x14ac:dyDescent="0.25">
      <c r="Y376" s="109"/>
    </row>
    <row r="377" spans="25:25" x14ac:dyDescent="0.25">
      <c r="Y377" s="109"/>
    </row>
    <row r="378" spans="25:25" x14ac:dyDescent="0.25">
      <c r="Y378" s="109"/>
    </row>
    <row r="379" spans="25:25" x14ac:dyDescent="0.25">
      <c r="Y379" s="109"/>
    </row>
    <row r="380" spans="25:25" x14ac:dyDescent="0.25">
      <c r="Y380" s="109"/>
    </row>
    <row r="381" spans="25:25" x14ac:dyDescent="0.25">
      <c r="Y381" s="109"/>
    </row>
    <row r="382" spans="25:25" x14ac:dyDescent="0.25">
      <c r="Y382" s="109"/>
    </row>
    <row r="383" spans="25:25" x14ac:dyDescent="0.25">
      <c r="Y383" s="109"/>
    </row>
    <row r="384" spans="25:25" x14ac:dyDescent="0.25">
      <c r="Y384" s="109"/>
    </row>
    <row r="385" spans="25:25" x14ac:dyDescent="0.25">
      <c r="Y385" s="109"/>
    </row>
    <row r="386" spans="25:25" x14ac:dyDescent="0.25">
      <c r="Y386" s="109"/>
    </row>
    <row r="387" spans="25:25" x14ac:dyDescent="0.25">
      <c r="Y387" s="109"/>
    </row>
    <row r="388" spans="25:25" x14ac:dyDescent="0.25">
      <c r="Y388" s="109"/>
    </row>
    <row r="389" spans="25:25" x14ac:dyDescent="0.25">
      <c r="Y389" s="109"/>
    </row>
    <row r="390" spans="25:25" x14ac:dyDescent="0.25">
      <c r="Y390" s="109"/>
    </row>
    <row r="391" spans="25:25" x14ac:dyDescent="0.25">
      <c r="Y391" s="109"/>
    </row>
    <row r="392" spans="25:25" x14ac:dyDescent="0.25">
      <c r="Y392" s="109"/>
    </row>
    <row r="393" spans="25:25" x14ac:dyDescent="0.25">
      <c r="Y393" s="109"/>
    </row>
    <row r="394" spans="25:25" x14ac:dyDescent="0.25">
      <c r="Y394" s="109"/>
    </row>
    <row r="395" spans="25:25" x14ac:dyDescent="0.25">
      <c r="Y395" s="109"/>
    </row>
    <row r="396" spans="25:25" x14ac:dyDescent="0.25">
      <c r="Y396" s="109"/>
    </row>
    <row r="397" spans="25:25" x14ac:dyDescent="0.25">
      <c r="Y397" s="109"/>
    </row>
    <row r="398" spans="25:25" x14ac:dyDescent="0.25">
      <c r="Y398" s="109"/>
    </row>
    <row r="399" spans="25:25" x14ac:dyDescent="0.25">
      <c r="Y399" s="109"/>
    </row>
    <row r="400" spans="25:25" x14ac:dyDescent="0.25">
      <c r="Y400" s="109"/>
    </row>
    <row r="401" spans="25:25" x14ac:dyDescent="0.25">
      <c r="Y401" s="109"/>
    </row>
    <row r="402" spans="25:25" x14ac:dyDescent="0.25">
      <c r="Y402" s="109"/>
    </row>
    <row r="403" spans="25:25" x14ac:dyDescent="0.25">
      <c r="Y403" s="109"/>
    </row>
    <row r="404" spans="25:25" x14ac:dyDescent="0.25">
      <c r="Y404" s="109"/>
    </row>
    <row r="405" spans="25:25" x14ac:dyDescent="0.25">
      <c r="Y405" s="109"/>
    </row>
    <row r="406" spans="25:25" x14ac:dyDescent="0.25">
      <c r="Y406" s="109"/>
    </row>
    <row r="407" spans="25:25" x14ac:dyDescent="0.25">
      <c r="Y407" s="109"/>
    </row>
    <row r="408" spans="25:25" x14ac:dyDescent="0.25">
      <c r="Y408" s="109"/>
    </row>
    <row r="409" spans="25:25" x14ac:dyDescent="0.25">
      <c r="Y409" s="109"/>
    </row>
    <row r="410" spans="25:25" x14ac:dyDescent="0.25">
      <c r="Y410" s="109"/>
    </row>
    <row r="411" spans="25:25" x14ac:dyDescent="0.25">
      <c r="Y411" s="109"/>
    </row>
    <row r="412" spans="25:25" x14ac:dyDescent="0.25">
      <c r="Y412" s="109"/>
    </row>
    <row r="413" spans="25:25" x14ac:dyDescent="0.25">
      <c r="Y413" s="109"/>
    </row>
    <row r="414" spans="25:25" x14ac:dyDescent="0.25">
      <c r="Y414" s="109"/>
    </row>
    <row r="415" spans="25:25" x14ac:dyDescent="0.25">
      <c r="Y415" s="109"/>
    </row>
    <row r="416" spans="25:25" x14ac:dyDescent="0.25">
      <c r="Y416" s="109"/>
    </row>
    <row r="417" spans="25:25" x14ac:dyDescent="0.25">
      <c r="Y417" s="109"/>
    </row>
    <row r="418" spans="25:25" x14ac:dyDescent="0.25">
      <c r="Y418" s="109"/>
    </row>
    <row r="419" spans="25:25" x14ac:dyDescent="0.25">
      <c r="Y419" s="109"/>
    </row>
    <row r="420" spans="25:25" x14ac:dyDescent="0.25">
      <c r="Y420" s="109"/>
    </row>
    <row r="421" spans="25:25" x14ac:dyDescent="0.25">
      <c r="Y421" s="109"/>
    </row>
    <row r="422" spans="25:25" x14ac:dyDescent="0.25">
      <c r="Y422" s="109"/>
    </row>
    <row r="423" spans="25:25" x14ac:dyDescent="0.25">
      <c r="Y423" s="109"/>
    </row>
    <row r="424" spans="25:25" x14ac:dyDescent="0.25">
      <c r="Y424" s="109"/>
    </row>
    <row r="425" spans="25:25" x14ac:dyDescent="0.25">
      <c r="Y425" s="109"/>
    </row>
    <row r="426" spans="25:25" x14ac:dyDescent="0.25">
      <c r="Y426" s="109"/>
    </row>
    <row r="427" spans="25:25" x14ac:dyDescent="0.25">
      <c r="Y427" s="109"/>
    </row>
    <row r="428" spans="25:25" x14ac:dyDescent="0.25">
      <c r="Y428" s="109"/>
    </row>
    <row r="429" spans="25:25" x14ac:dyDescent="0.25">
      <c r="Y429" s="109"/>
    </row>
    <row r="430" spans="25:25" x14ac:dyDescent="0.25">
      <c r="Y430" s="109"/>
    </row>
    <row r="431" spans="25:25" x14ac:dyDescent="0.25">
      <c r="Y431" s="109"/>
    </row>
    <row r="432" spans="25:25" x14ac:dyDescent="0.25">
      <c r="Y432" s="109"/>
    </row>
    <row r="433" spans="25:25" x14ac:dyDescent="0.25">
      <c r="Y433" s="109"/>
    </row>
    <row r="434" spans="25:25" x14ac:dyDescent="0.25">
      <c r="Y434" s="109"/>
    </row>
    <row r="435" spans="25:25" x14ac:dyDescent="0.25">
      <c r="Y435" s="109"/>
    </row>
    <row r="436" spans="25:25" x14ac:dyDescent="0.25">
      <c r="Y436" s="109"/>
    </row>
    <row r="437" spans="25:25" x14ac:dyDescent="0.25">
      <c r="Y437" s="109"/>
    </row>
    <row r="438" spans="25:25" x14ac:dyDescent="0.25">
      <c r="Y438" s="109"/>
    </row>
    <row r="439" spans="25:25" x14ac:dyDescent="0.25">
      <c r="Y439" s="109"/>
    </row>
    <row r="440" spans="25:25" x14ac:dyDescent="0.25">
      <c r="Y440" s="109"/>
    </row>
    <row r="441" spans="25:25" x14ac:dyDescent="0.25">
      <c r="Y441" s="109"/>
    </row>
    <row r="442" spans="25:25" x14ac:dyDescent="0.25">
      <c r="Y442" s="109"/>
    </row>
    <row r="443" spans="25:25" x14ac:dyDescent="0.25">
      <c r="Y443" s="109"/>
    </row>
    <row r="444" spans="25:25" x14ac:dyDescent="0.25">
      <c r="Y444" s="109"/>
    </row>
    <row r="445" spans="25:25" x14ac:dyDescent="0.25">
      <c r="Y445" s="109"/>
    </row>
    <row r="446" spans="25:25" x14ac:dyDescent="0.25">
      <c r="Y446" s="109"/>
    </row>
    <row r="447" spans="25:25" x14ac:dyDescent="0.25">
      <c r="Y447" s="109"/>
    </row>
    <row r="448" spans="25:25" x14ac:dyDescent="0.25">
      <c r="Y448" s="109"/>
    </row>
    <row r="449" spans="25:25" x14ac:dyDescent="0.25">
      <c r="Y449" s="109"/>
    </row>
    <row r="450" spans="25:25" x14ac:dyDescent="0.25">
      <c r="Y450" s="109"/>
    </row>
    <row r="451" spans="25:25" x14ac:dyDescent="0.25">
      <c r="Y451" s="109"/>
    </row>
    <row r="452" spans="25:25" x14ac:dyDescent="0.25">
      <c r="Y452" s="109"/>
    </row>
    <row r="453" spans="25:25" x14ac:dyDescent="0.25">
      <c r="Y453" s="109"/>
    </row>
    <row r="454" spans="25:25" x14ac:dyDescent="0.25">
      <c r="Y454" s="109"/>
    </row>
    <row r="455" spans="25:25" x14ac:dyDescent="0.25">
      <c r="Y455" s="109"/>
    </row>
    <row r="456" spans="25:25" x14ac:dyDescent="0.25">
      <c r="Y456" s="109"/>
    </row>
    <row r="457" spans="25:25" x14ac:dyDescent="0.25">
      <c r="Y457" s="109"/>
    </row>
    <row r="458" spans="25:25" x14ac:dyDescent="0.25">
      <c r="Y458" s="109"/>
    </row>
    <row r="459" spans="25:25" x14ac:dyDescent="0.25">
      <c r="Y459" s="109"/>
    </row>
    <row r="460" spans="25:25" x14ac:dyDescent="0.25">
      <c r="Y460" s="109"/>
    </row>
    <row r="461" spans="25:25" x14ac:dyDescent="0.25">
      <c r="Y461" s="109"/>
    </row>
    <row r="462" spans="25:25" x14ac:dyDescent="0.25">
      <c r="Y462" s="109"/>
    </row>
    <row r="463" spans="25:25" x14ac:dyDescent="0.25">
      <c r="Y463" s="109"/>
    </row>
    <row r="464" spans="25:25" x14ac:dyDescent="0.25">
      <c r="Y464" s="109"/>
    </row>
    <row r="465" spans="25:25" x14ac:dyDescent="0.25">
      <c r="Y465" s="109"/>
    </row>
    <row r="466" spans="25:25" x14ac:dyDescent="0.25">
      <c r="Y466" s="109"/>
    </row>
    <row r="467" spans="25:25" x14ac:dyDescent="0.25">
      <c r="Y467" s="109"/>
    </row>
    <row r="468" spans="25:25" x14ac:dyDescent="0.25">
      <c r="Y468" s="109"/>
    </row>
    <row r="469" spans="25:25" x14ac:dyDescent="0.25">
      <c r="Y469" s="109"/>
    </row>
    <row r="470" spans="25:25" x14ac:dyDescent="0.25">
      <c r="Y470" s="109"/>
    </row>
    <row r="471" spans="25:25" x14ac:dyDescent="0.25">
      <c r="Y471" s="109"/>
    </row>
    <row r="472" spans="25:25" x14ac:dyDescent="0.25">
      <c r="Y472" s="109"/>
    </row>
    <row r="473" spans="25:25" x14ac:dyDescent="0.25">
      <c r="Y473" s="109"/>
    </row>
    <row r="474" spans="25:25" x14ac:dyDescent="0.25">
      <c r="Y474" s="109"/>
    </row>
    <row r="475" spans="25:25" x14ac:dyDescent="0.25">
      <c r="Y475" s="109"/>
    </row>
    <row r="476" spans="25:25" x14ac:dyDescent="0.25">
      <c r="Y476" s="109"/>
    </row>
    <row r="477" spans="25:25" x14ac:dyDescent="0.25">
      <c r="Y477" s="109"/>
    </row>
    <row r="478" spans="25:25" x14ac:dyDescent="0.25">
      <c r="Y478" s="109"/>
    </row>
    <row r="479" spans="25:25" x14ac:dyDescent="0.25">
      <c r="Y479" s="109"/>
    </row>
    <row r="480" spans="25:25" x14ac:dyDescent="0.25">
      <c r="Y480" s="109"/>
    </row>
    <row r="481" spans="25:25" x14ac:dyDescent="0.25">
      <c r="Y481" s="109"/>
    </row>
    <row r="482" spans="25:25" x14ac:dyDescent="0.25">
      <c r="Y482" s="109"/>
    </row>
    <row r="483" spans="25:25" x14ac:dyDescent="0.25">
      <c r="Y483" s="109"/>
    </row>
    <row r="484" spans="25:25" x14ac:dyDescent="0.25">
      <c r="Y484" s="109"/>
    </row>
    <row r="485" spans="25:25" x14ac:dyDescent="0.25">
      <c r="Y485" s="109"/>
    </row>
    <row r="486" spans="25:25" x14ac:dyDescent="0.25">
      <c r="Y486" s="109"/>
    </row>
    <row r="487" spans="25:25" x14ac:dyDescent="0.25">
      <c r="Y487" s="109"/>
    </row>
    <row r="488" spans="25:25" x14ac:dyDescent="0.25">
      <c r="Y488" s="109"/>
    </row>
    <row r="489" spans="25:25" x14ac:dyDescent="0.25">
      <c r="Y489" s="109"/>
    </row>
    <row r="490" spans="25:25" x14ac:dyDescent="0.25">
      <c r="Y490" s="109"/>
    </row>
    <row r="491" spans="25:25" x14ac:dyDescent="0.25">
      <c r="Y491" s="109"/>
    </row>
    <row r="492" spans="25:25" x14ac:dyDescent="0.25">
      <c r="Y492" s="109"/>
    </row>
    <row r="493" spans="25:25" x14ac:dyDescent="0.25">
      <c r="Y493" s="109"/>
    </row>
    <row r="494" spans="25:25" x14ac:dyDescent="0.25">
      <c r="Y494" s="109"/>
    </row>
    <row r="495" spans="25:25" x14ac:dyDescent="0.25">
      <c r="Y495" s="109"/>
    </row>
    <row r="496" spans="25:25" x14ac:dyDescent="0.25">
      <c r="Y496" s="109"/>
    </row>
    <row r="497" spans="25:25" x14ac:dyDescent="0.25">
      <c r="Y497" s="109"/>
    </row>
    <row r="498" spans="25:25" x14ac:dyDescent="0.25">
      <c r="Y498" s="109"/>
    </row>
    <row r="499" spans="25:25" x14ac:dyDescent="0.25">
      <c r="Y499" s="109"/>
    </row>
    <row r="500" spans="25:25" x14ac:dyDescent="0.25">
      <c r="Y500" s="109"/>
    </row>
    <row r="501" spans="25:25" x14ac:dyDescent="0.25">
      <c r="Y501" s="109"/>
    </row>
    <row r="502" spans="25:25" x14ac:dyDescent="0.25">
      <c r="Y502" s="109"/>
    </row>
    <row r="503" spans="25:25" x14ac:dyDescent="0.25">
      <c r="Y503" s="109"/>
    </row>
    <row r="504" spans="25:25" x14ac:dyDescent="0.25">
      <c r="Y504" s="109"/>
    </row>
    <row r="505" spans="25:25" x14ac:dyDescent="0.25">
      <c r="Y505" s="109"/>
    </row>
    <row r="506" spans="25:25" x14ac:dyDescent="0.25">
      <c r="Y506" s="109"/>
    </row>
    <row r="507" spans="25:25" x14ac:dyDescent="0.25">
      <c r="Y507" s="109"/>
    </row>
    <row r="508" spans="25:25" x14ac:dyDescent="0.25">
      <c r="Y508" s="109"/>
    </row>
    <row r="509" spans="25:25" x14ac:dyDescent="0.25">
      <c r="Y509" s="109"/>
    </row>
    <row r="510" spans="25:25" x14ac:dyDescent="0.25">
      <c r="Y510" s="109"/>
    </row>
    <row r="511" spans="25:25" x14ac:dyDescent="0.25">
      <c r="Y511" s="109"/>
    </row>
    <row r="512" spans="25:25" x14ac:dyDescent="0.25">
      <c r="Y512" s="109"/>
    </row>
    <row r="513" spans="25:25" x14ac:dyDescent="0.25">
      <c r="Y513" s="109"/>
    </row>
    <row r="514" spans="25:25" x14ac:dyDescent="0.25">
      <c r="Y514" s="109"/>
    </row>
    <row r="515" spans="25:25" x14ac:dyDescent="0.25">
      <c r="Y515" s="109"/>
    </row>
    <row r="516" spans="25:25" x14ac:dyDescent="0.25">
      <c r="Y516" s="109"/>
    </row>
    <row r="517" spans="25:25" x14ac:dyDescent="0.25">
      <c r="Y517" s="109"/>
    </row>
    <row r="518" spans="25:25" x14ac:dyDescent="0.25">
      <c r="Y518" s="109"/>
    </row>
    <row r="519" spans="25:25" x14ac:dyDescent="0.25">
      <c r="Y519" s="109"/>
    </row>
    <row r="520" spans="25:25" x14ac:dyDescent="0.25">
      <c r="Y520" s="109"/>
    </row>
    <row r="521" spans="25:25" x14ac:dyDescent="0.25">
      <c r="Y521" s="109"/>
    </row>
    <row r="522" spans="25:25" x14ac:dyDescent="0.25">
      <c r="Y522" s="109"/>
    </row>
    <row r="523" spans="25:25" x14ac:dyDescent="0.25">
      <c r="Y523" s="109"/>
    </row>
    <row r="524" spans="25:25" x14ac:dyDescent="0.25">
      <c r="Y524" s="109"/>
    </row>
    <row r="525" spans="25:25" x14ac:dyDescent="0.25">
      <c r="Y525" s="109"/>
    </row>
    <row r="526" spans="25:25" x14ac:dyDescent="0.25">
      <c r="Y526" s="109"/>
    </row>
    <row r="527" spans="25:25" x14ac:dyDescent="0.25">
      <c r="Y527" s="109"/>
    </row>
    <row r="528" spans="25:25" x14ac:dyDescent="0.25">
      <c r="Y528" s="109"/>
    </row>
    <row r="529" spans="25:25" x14ac:dyDescent="0.25">
      <c r="Y529" s="109"/>
    </row>
    <row r="530" spans="25:25" x14ac:dyDescent="0.25">
      <c r="Y530" s="109"/>
    </row>
    <row r="531" spans="25:25" x14ac:dyDescent="0.25">
      <c r="Y531" s="109"/>
    </row>
    <row r="532" spans="25:25" x14ac:dyDescent="0.25">
      <c r="Y532" s="109"/>
    </row>
    <row r="533" spans="25:25" x14ac:dyDescent="0.25">
      <c r="Y533" s="109"/>
    </row>
    <row r="534" spans="25:25" x14ac:dyDescent="0.25">
      <c r="Y534" s="109"/>
    </row>
    <row r="535" spans="25:25" x14ac:dyDescent="0.25">
      <c r="Y535" s="109"/>
    </row>
    <row r="536" spans="25:25" x14ac:dyDescent="0.25">
      <c r="Y536" s="109"/>
    </row>
    <row r="537" spans="25:25" x14ac:dyDescent="0.25">
      <c r="Y537" s="109"/>
    </row>
    <row r="538" spans="25:25" x14ac:dyDescent="0.25">
      <c r="Y538" s="109"/>
    </row>
    <row r="539" spans="25:25" x14ac:dyDescent="0.25">
      <c r="Y539" s="109"/>
    </row>
    <row r="540" spans="25:25" x14ac:dyDescent="0.25">
      <c r="Y540" s="109"/>
    </row>
    <row r="541" spans="25:25" x14ac:dyDescent="0.25">
      <c r="Y541" s="109"/>
    </row>
    <row r="542" spans="25:25" x14ac:dyDescent="0.25">
      <c r="Y542" s="109"/>
    </row>
    <row r="543" spans="25:25" x14ac:dyDescent="0.25">
      <c r="Y543" s="109"/>
    </row>
    <row r="544" spans="25:25" x14ac:dyDescent="0.25">
      <c r="Y544" s="109"/>
    </row>
    <row r="545" spans="25:25" x14ac:dyDescent="0.25">
      <c r="Y545" s="109"/>
    </row>
    <row r="546" spans="25:25" x14ac:dyDescent="0.25">
      <c r="Y546" s="109"/>
    </row>
    <row r="547" spans="25:25" x14ac:dyDescent="0.25">
      <c r="Y547" s="109"/>
    </row>
    <row r="548" spans="25:25" x14ac:dyDescent="0.25">
      <c r="Y548" s="109"/>
    </row>
    <row r="549" spans="25:25" x14ac:dyDescent="0.25">
      <c r="Y549" s="109"/>
    </row>
    <row r="550" spans="25:25" x14ac:dyDescent="0.25">
      <c r="Y550" s="109"/>
    </row>
    <row r="551" spans="25:25" x14ac:dyDescent="0.25">
      <c r="Y551" s="109"/>
    </row>
    <row r="552" spans="25:25" x14ac:dyDescent="0.25">
      <c r="Y552" s="109"/>
    </row>
    <row r="553" spans="25:25" x14ac:dyDescent="0.25">
      <c r="Y553" s="109"/>
    </row>
    <row r="554" spans="25:25" x14ac:dyDescent="0.25">
      <c r="Y554" s="109"/>
    </row>
    <row r="555" spans="25:25" x14ac:dyDescent="0.25">
      <c r="Y555" s="109"/>
    </row>
    <row r="556" spans="25:25" x14ac:dyDescent="0.25">
      <c r="Y556" s="109"/>
    </row>
    <row r="557" spans="25:25" x14ac:dyDescent="0.25">
      <c r="Y557" s="109"/>
    </row>
    <row r="558" spans="25:25" x14ac:dyDescent="0.25">
      <c r="Y558" s="109"/>
    </row>
    <row r="559" spans="25:25" x14ac:dyDescent="0.25">
      <c r="Y559" s="109"/>
    </row>
    <row r="560" spans="25:25" x14ac:dyDescent="0.25">
      <c r="Y560" s="109"/>
    </row>
    <row r="561" spans="25:25" x14ac:dyDescent="0.25">
      <c r="Y561" s="109"/>
    </row>
    <row r="562" spans="25:25" x14ac:dyDescent="0.25">
      <c r="Y562" s="109"/>
    </row>
    <row r="563" spans="25:25" x14ac:dyDescent="0.25">
      <c r="Y563" s="109"/>
    </row>
    <row r="564" spans="25:25" x14ac:dyDescent="0.25">
      <c r="Y564" s="109"/>
    </row>
    <row r="565" spans="25:25" x14ac:dyDescent="0.25">
      <c r="Y565" s="109"/>
    </row>
    <row r="566" spans="25:25" x14ac:dyDescent="0.25">
      <c r="Y566" s="109"/>
    </row>
    <row r="567" spans="25:25" x14ac:dyDescent="0.25">
      <c r="Y567" s="109"/>
    </row>
    <row r="568" spans="25:25" x14ac:dyDescent="0.25">
      <c r="Y568" s="109"/>
    </row>
    <row r="569" spans="25:25" x14ac:dyDescent="0.25">
      <c r="Y569" s="109"/>
    </row>
    <row r="570" spans="25:25" x14ac:dyDescent="0.25">
      <c r="Y570" s="109"/>
    </row>
    <row r="571" spans="25:25" x14ac:dyDescent="0.25">
      <c r="Y571" s="109"/>
    </row>
    <row r="572" spans="25:25" x14ac:dyDescent="0.25">
      <c r="Y572" s="109"/>
    </row>
    <row r="573" spans="25:25" x14ac:dyDescent="0.25">
      <c r="Y573" s="109"/>
    </row>
    <row r="574" spans="25:25" x14ac:dyDescent="0.25">
      <c r="Y574" s="109"/>
    </row>
    <row r="575" spans="25:25" x14ac:dyDescent="0.25">
      <c r="Y575" s="109"/>
    </row>
    <row r="576" spans="25:25" x14ac:dyDescent="0.25">
      <c r="Y576" s="109"/>
    </row>
    <row r="577" spans="25:25" x14ac:dyDescent="0.25">
      <c r="Y577" s="109"/>
    </row>
    <row r="578" spans="25:25" x14ac:dyDescent="0.25">
      <c r="Y578" s="109"/>
    </row>
    <row r="579" spans="25:25" x14ac:dyDescent="0.25">
      <c r="Y579" s="109"/>
    </row>
    <row r="580" spans="25:25" x14ac:dyDescent="0.25">
      <c r="Y580" s="109"/>
    </row>
    <row r="581" spans="25:25" x14ac:dyDescent="0.25">
      <c r="Y581" s="109"/>
    </row>
    <row r="582" spans="25:25" x14ac:dyDescent="0.25">
      <c r="Y582" s="109"/>
    </row>
    <row r="583" spans="25:25" x14ac:dyDescent="0.25">
      <c r="Y583" s="109"/>
    </row>
    <row r="584" spans="25:25" x14ac:dyDescent="0.25">
      <c r="Y584" s="109"/>
    </row>
    <row r="585" spans="25:25" x14ac:dyDescent="0.25">
      <c r="Y585" s="109"/>
    </row>
    <row r="586" spans="25:25" x14ac:dyDescent="0.25">
      <c r="Y586" s="109"/>
    </row>
    <row r="587" spans="25:25" x14ac:dyDescent="0.25">
      <c r="Y587" s="109"/>
    </row>
    <row r="588" spans="25:25" x14ac:dyDescent="0.25">
      <c r="Y588" s="109"/>
    </row>
    <row r="589" spans="25:25" x14ac:dyDescent="0.25">
      <c r="Y589" s="109"/>
    </row>
    <row r="590" spans="25:25" x14ac:dyDescent="0.25">
      <c r="Y590" s="109"/>
    </row>
    <row r="591" spans="25:25" x14ac:dyDescent="0.25">
      <c r="Y591" s="109"/>
    </row>
    <row r="592" spans="25:25" x14ac:dyDescent="0.25">
      <c r="Y592" s="109"/>
    </row>
    <row r="593" spans="25:25" x14ac:dyDescent="0.25">
      <c r="Y593" s="109"/>
    </row>
    <row r="594" spans="25:25" x14ac:dyDescent="0.25">
      <c r="Y594" s="109"/>
    </row>
    <row r="595" spans="25:25" x14ac:dyDescent="0.25">
      <c r="Y595" s="109"/>
    </row>
    <row r="596" spans="25:25" x14ac:dyDescent="0.25">
      <c r="Y596" s="109"/>
    </row>
    <row r="597" spans="25:25" x14ac:dyDescent="0.25">
      <c r="Y597" s="109"/>
    </row>
    <row r="598" spans="25:25" x14ac:dyDescent="0.25">
      <c r="Y598" s="109"/>
    </row>
    <row r="599" spans="25:25" x14ac:dyDescent="0.25">
      <c r="Y599" s="109"/>
    </row>
    <row r="600" spans="25:25" x14ac:dyDescent="0.25">
      <c r="Y600" s="109"/>
    </row>
    <row r="601" spans="25:25" x14ac:dyDescent="0.25">
      <c r="Y601" s="109"/>
    </row>
    <row r="602" spans="25:25" x14ac:dyDescent="0.25">
      <c r="Y602" s="109"/>
    </row>
    <row r="603" spans="25:25" x14ac:dyDescent="0.25">
      <c r="Y603" s="109"/>
    </row>
    <row r="604" spans="25:25" x14ac:dyDescent="0.25">
      <c r="Y604" s="109"/>
    </row>
    <row r="605" spans="25:25" x14ac:dyDescent="0.25">
      <c r="Y605" s="109"/>
    </row>
    <row r="606" spans="25:25" x14ac:dyDescent="0.25">
      <c r="Y606" s="109"/>
    </row>
    <row r="607" spans="25:25" x14ac:dyDescent="0.25">
      <c r="Y607" s="109"/>
    </row>
    <row r="608" spans="25:25" x14ac:dyDescent="0.25">
      <c r="Y608" s="109"/>
    </row>
    <row r="609" spans="25:25" x14ac:dyDescent="0.25">
      <c r="Y609" s="109"/>
    </row>
    <row r="610" spans="25:25" x14ac:dyDescent="0.25">
      <c r="Y610" s="109"/>
    </row>
    <row r="611" spans="25:25" x14ac:dyDescent="0.25">
      <c r="Y611" s="109"/>
    </row>
    <row r="612" spans="25:25" x14ac:dyDescent="0.25">
      <c r="Y612" s="109"/>
    </row>
    <row r="613" spans="25:25" x14ac:dyDescent="0.25">
      <c r="Y613" s="109"/>
    </row>
    <row r="614" spans="25:25" x14ac:dyDescent="0.25">
      <c r="Y614" s="109"/>
    </row>
    <row r="615" spans="25:25" x14ac:dyDescent="0.25">
      <c r="Y615" s="109"/>
    </row>
    <row r="616" spans="25:25" x14ac:dyDescent="0.25">
      <c r="Y616" s="109"/>
    </row>
    <row r="617" spans="25:25" x14ac:dyDescent="0.25">
      <c r="Y617" s="109"/>
    </row>
    <row r="618" spans="25:25" x14ac:dyDescent="0.25">
      <c r="Y618" s="109"/>
    </row>
    <row r="619" spans="25:25" x14ac:dyDescent="0.25">
      <c r="Y619" s="109"/>
    </row>
    <row r="620" spans="25:25" x14ac:dyDescent="0.25">
      <c r="Y620" s="109"/>
    </row>
    <row r="621" spans="25:25" x14ac:dyDescent="0.25">
      <c r="Y621" s="109"/>
    </row>
    <row r="622" spans="25:25" x14ac:dyDescent="0.25">
      <c r="Y622" s="109"/>
    </row>
    <row r="623" spans="25:25" x14ac:dyDescent="0.25">
      <c r="Y623" s="109"/>
    </row>
    <row r="624" spans="25:25" x14ac:dyDescent="0.25">
      <c r="Y624" s="109"/>
    </row>
    <row r="625" spans="25:25" x14ac:dyDescent="0.25">
      <c r="Y625" s="109"/>
    </row>
    <row r="626" spans="25:25" x14ac:dyDescent="0.25">
      <c r="Y626" s="109"/>
    </row>
    <row r="627" spans="25:25" x14ac:dyDescent="0.25">
      <c r="Y627" s="109"/>
    </row>
    <row r="628" spans="25:25" x14ac:dyDescent="0.25">
      <c r="Y628" s="109"/>
    </row>
    <row r="629" spans="25:25" x14ac:dyDescent="0.25">
      <c r="Y629" s="109"/>
    </row>
    <row r="630" spans="25:25" x14ac:dyDescent="0.25">
      <c r="Y630" s="109"/>
    </row>
    <row r="631" spans="25:25" x14ac:dyDescent="0.25">
      <c r="Y631" s="109"/>
    </row>
    <row r="632" spans="25:25" x14ac:dyDescent="0.25">
      <c r="Y632" s="109"/>
    </row>
    <row r="633" spans="25:25" x14ac:dyDescent="0.25">
      <c r="Y633" s="109"/>
    </row>
    <row r="634" spans="25:25" x14ac:dyDescent="0.25">
      <c r="Y634" s="109"/>
    </row>
    <row r="635" spans="25:25" x14ac:dyDescent="0.25">
      <c r="Y635" s="109"/>
    </row>
    <row r="636" spans="25:25" x14ac:dyDescent="0.25">
      <c r="Y636" s="109"/>
    </row>
    <row r="637" spans="25:25" x14ac:dyDescent="0.25">
      <c r="Y637" s="109"/>
    </row>
    <row r="638" spans="25:25" x14ac:dyDescent="0.25">
      <c r="Y638" s="109"/>
    </row>
    <row r="639" spans="25:25" x14ac:dyDescent="0.25">
      <c r="Y639" s="109"/>
    </row>
    <row r="640" spans="25:25" x14ac:dyDescent="0.25">
      <c r="Y640" s="109"/>
    </row>
    <row r="641" spans="25:25" x14ac:dyDescent="0.25">
      <c r="Y641" s="109"/>
    </row>
    <row r="642" spans="25:25" x14ac:dyDescent="0.25">
      <c r="Y642" s="109"/>
    </row>
    <row r="643" spans="25:25" x14ac:dyDescent="0.25">
      <c r="Y643" s="109"/>
    </row>
    <row r="644" spans="25:25" x14ac:dyDescent="0.25">
      <c r="Y644" s="109"/>
    </row>
    <row r="645" spans="25:25" x14ac:dyDescent="0.25">
      <c r="Y645" s="109"/>
    </row>
    <row r="646" spans="25:25" x14ac:dyDescent="0.25">
      <c r="Y646" s="109"/>
    </row>
    <row r="647" spans="25:25" x14ac:dyDescent="0.25">
      <c r="Y647" s="109"/>
    </row>
    <row r="648" spans="25:25" x14ac:dyDescent="0.25">
      <c r="Y648" s="109"/>
    </row>
    <row r="649" spans="25:25" x14ac:dyDescent="0.25">
      <c r="Y649" s="109"/>
    </row>
    <row r="650" spans="25:25" x14ac:dyDescent="0.25">
      <c r="Y650" s="109"/>
    </row>
    <row r="651" spans="25:25" x14ac:dyDescent="0.25">
      <c r="Y651" s="109"/>
    </row>
    <row r="652" spans="25:25" x14ac:dyDescent="0.25">
      <c r="Y652" s="109"/>
    </row>
    <row r="653" spans="25:25" x14ac:dyDescent="0.25">
      <c r="Y653" s="109"/>
    </row>
    <row r="654" spans="25:25" x14ac:dyDescent="0.25">
      <c r="Y654" s="109"/>
    </row>
    <row r="655" spans="25:25" x14ac:dyDescent="0.25">
      <c r="Y655" s="109"/>
    </row>
    <row r="656" spans="25:25" x14ac:dyDescent="0.25">
      <c r="Y656" s="109"/>
    </row>
    <row r="657" spans="25:25" x14ac:dyDescent="0.25">
      <c r="Y657" s="109"/>
    </row>
    <row r="658" spans="25:25" x14ac:dyDescent="0.25">
      <c r="Y658" s="109"/>
    </row>
    <row r="659" spans="25:25" x14ac:dyDescent="0.25">
      <c r="Y659" s="109"/>
    </row>
    <row r="660" spans="25:25" x14ac:dyDescent="0.25">
      <c r="Y660" s="109"/>
    </row>
    <row r="661" spans="25:25" x14ac:dyDescent="0.25">
      <c r="Y661" s="109"/>
    </row>
    <row r="662" spans="25:25" x14ac:dyDescent="0.25">
      <c r="Y662" s="109"/>
    </row>
    <row r="663" spans="25:25" x14ac:dyDescent="0.25">
      <c r="Y663" s="109"/>
    </row>
    <row r="664" spans="25:25" x14ac:dyDescent="0.25">
      <c r="Y664" s="109"/>
    </row>
    <row r="665" spans="25:25" x14ac:dyDescent="0.25">
      <c r="Y665" s="109"/>
    </row>
    <row r="666" spans="25:25" x14ac:dyDescent="0.25">
      <c r="Y666" s="109"/>
    </row>
    <row r="667" spans="25:25" x14ac:dyDescent="0.25">
      <c r="Y667" s="109"/>
    </row>
    <row r="668" spans="25:25" x14ac:dyDescent="0.25">
      <c r="Y668" s="109"/>
    </row>
    <row r="669" spans="25:25" x14ac:dyDescent="0.25">
      <c r="Y669" s="109"/>
    </row>
    <row r="670" spans="25:25" x14ac:dyDescent="0.25">
      <c r="Y670" s="109"/>
    </row>
    <row r="671" spans="25:25" x14ac:dyDescent="0.25">
      <c r="Y671" s="109"/>
    </row>
    <row r="672" spans="25:25" x14ac:dyDescent="0.25">
      <c r="Y672" s="109"/>
    </row>
    <row r="673" spans="25:25" x14ac:dyDescent="0.25">
      <c r="Y673" s="109"/>
    </row>
    <row r="674" spans="25:25" x14ac:dyDescent="0.25">
      <c r="Y674" s="109"/>
    </row>
    <row r="675" spans="25:25" x14ac:dyDescent="0.25">
      <c r="Y675" s="109"/>
    </row>
    <row r="676" spans="25:25" x14ac:dyDescent="0.25">
      <c r="Y676" s="109"/>
    </row>
    <row r="677" spans="25:25" x14ac:dyDescent="0.25">
      <c r="Y677" s="109"/>
    </row>
    <row r="678" spans="25:25" x14ac:dyDescent="0.25">
      <c r="Y678" s="109"/>
    </row>
    <row r="679" spans="25:25" x14ac:dyDescent="0.25">
      <c r="Y679" s="109"/>
    </row>
    <row r="680" spans="25:25" x14ac:dyDescent="0.25">
      <c r="Y680" s="109"/>
    </row>
    <row r="681" spans="25:25" x14ac:dyDescent="0.25">
      <c r="Y681" s="109"/>
    </row>
    <row r="682" spans="25:25" x14ac:dyDescent="0.25">
      <c r="Y682" s="109"/>
    </row>
    <row r="683" spans="25:25" x14ac:dyDescent="0.25">
      <c r="Y683" s="109"/>
    </row>
    <row r="684" spans="25:25" x14ac:dyDescent="0.25">
      <c r="Y684" s="109"/>
    </row>
    <row r="685" spans="25:25" x14ac:dyDescent="0.25">
      <c r="Y685" s="109"/>
    </row>
    <row r="686" spans="25:25" x14ac:dyDescent="0.25">
      <c r="Y686" s="109"/>
    </row>
    <row r="687" spans="25:25" x14ac:dyDescent="0.25">
      <c r="Y687" s="109"/>
    </row>
    <row r="688" spans="25:25" x14ac:dyDescent="0.25">
      <c r="Y688" s="109"/>
    </row>
    <row r="689" spans="25:25" x14ac:dyDescent="0.25">
      <c r="Y689" s="109"/>
    </row>
    <row r="690" spans="25:25" x14ac:dyDescent="0.25">
      <c r="Y690" s="109"/>
    </row>
    <row r="691" spans="25:25" x14ac:dyDescent="0.25">
      <c r="Y691" s="109"/>
    </row>
    <row r="692" spans="25:25" x14ac:dyDescent="0.25">
      <c r="Y692" s="109"/>
    </row>
    <row r="693" spans="25:25" x14ac:dyDescent="0.25">
      <c r="Y693" s="109"/>
    </row>
    <row r="694" spans="25:25" x14ac:dyDescent="0.25">
      <c r="Y694" s="109"/>
    </row>
    <row r="695" spans="25:25" x14ac:dyDescent="0.25">
      <c r="Y695" s="109"/>
    </row>
    <row r="696" spans="25:25" x14ac:dyDescent="0.25">
      <c r="Y696" s="109"/>
    </row>
    <row r="697" spans="25:25" x14ac:dyDescent="0.25">
      <c r="Y697" s="109"/>
    </row>
    <row r="698" spans="25:25" x14ac:dyDescent="0.25">
      <c r="Y698" s="109"/>
    </row>
    <row r="699" spans="25:25" x14ac:dyDescent="0.25">
      <c r="Y699" s="109"/>
    </row>
    <row r="700" spans="25:25" x14ac:dyDescent="0.25">
      <c r="Y700" s="109"/>
    </row>
    <row r="701" spans="25:25" x14ac:dyDescent="0.25">
      <c r="Y701" s="109"/>
    </row>
    <row r="702" spans="25:25" x14ac:dyDescent="0.25">
      <c r="Y702" s="109"/>
    </row>
    <row r="703" spans="25:25" x14ac:dyDescent="0.25">
      <c r="Y703" s="109"/>
    </row>
    <row r="704" spans="25:25" x14ac:dyDescent="0.25">
      <c r="Y704" s="109"/>
    </row>
    <row r="705" spans="25:25" x14ac:dyDescent="0.25">
      <c r="Y705" s="109"/>
    </row>
    <row r="706" spans="25:25" x14ac:dyDescent="0.25">
      <c r="Y706" s="109"/>
    </row>
    <row r="707" spans="25:25" x14ac:dyDescent="0.25">
      <c r="Y707" s="109"/>
    </row>
    <row r="708" spans="25:25" x14ac:dyDescent="0.25">
      <c r="Y708" s="109"/>
    </row>
    <row r="709" spans="25:25" x14ac:dyDescent="0.25">
      <c r="Y709" s="109"/>
    </row>
    <row r="710" spans="25:25" x14ac:dyDescent="0.25">
      <c r="Y710" s="109"/>
    </row>
    <row r="711" spans="25:25" x14ac:dyDescent="0.25">
      <c r="Y711" s="109"/>
    </row>
    <row r="712" spans="25:25" x14ac:dyDescent="0.25">
      <c r="Y712" s="109"/>
    </row>
    <row r="713" spans="25:25" x14ac:dyDescent="0.25">
      <c r="Y713" s="109"/>
    </row>
    <row r="714" spans="25:25" x14ac:dyDescent="0.25">
      <c r="Y714" s="109"/>
    </row>
    <row r="715" spans="25:25" x14ac:dyDescent="0.25">
      <c r="Y715" s="109"/>
    </row>
    <row r="716" spans="25:25" x14ac:dyDescent="0.25">
      <c r="Y716" s="109"/>
    </row>
    <row r="717" spans="25:25" x14ac:dyDescent="0.25">
      <c r="Y717" s="109"/>
    </row>
    <row r="718" spans="25:25" x14ac:dyDescent="0.25">
      <c r="Y718" s="109"/>
    </row>
    <row r="719" spans="25:25" x14ac:dyDescent="0.25">
      <c r="Y719" s="109"/>
    </row>
    <row r="720" spans="25:25" x14ac:dyDescent="0.25">
      <c r="Y720" s="109"/>
    </row>
    <row r="721" spans="25:25" x14ac:dyDescent="0.25">
      <c r="Y721" s="109"/>
    </row>
    <row r="722" spans="25:25" x14ac:dyDescent="0.25">
      <c r="Y722" s="109"/>
    </row>
    <row r="723" spans="25:25" x14ac:dyDescent="0.25">
      <c r="Y723" s="109"/>
    </row>
    <row r="724" spans="25:25" x14ac:dyDescent="0.25">
      <c r="Y724" s="109"/>
    </row>
    <row r="725" spans="25:25" x14ac:dyDescent="0.25">
      <c r="Y725" s="109"/>
    </row>
    <row r="726" spans="25:25" x14ac:dyDescent="0.25">
      <c r="Y726" s="109"/>
    </row>
    <row r="727" spans="25:25" x14ac:dyDescent="0.25">
      <c r="Y727" s="109"/>
    </row>
    <row r="728" spans="25:25" x14ac:dyDescent="0.25">
      <c r="Y728" s="109"/>
    </row>
    <row r="729" spans="25:25" x14ac:dyDescent="0.25">
      <c r="Y729" s="109"/>
    </row>
    <row r="730" spans="25:25" x14ac:dyDescent="0.25">
      <c r="Y730" s="109"/>
    </row>
    <row r="731" spans="25:25" x14ac:dyDescent="0.25">
      <c r="Y731" s="109"/>
    </row>
    <row r="732" spans="25:25" x14ac:dyDescent="0.25">
      <c r="Y732" s="109"/>
    </row>
    <row r="733" spans="25:25" x14ac:dyDescent="0.25">
      <c r="Y733" s="109"/>
    </row>
    <row r="734" spans="25:25" x14ac:dyDescent="0.25">
      <c r="Y734" s="109"/>
    </row>
    <row r="735" spans="25:25" x14ac:dyDescent="0.25">
      <c r="Y735" s="109"/>
    </row>
    <row r="736" spans="25:25" x14ac:dyDescent="0.25">
      <c r="Y736" s="109"/>
    </row>
    <row r="737" spans="25:25" x14ac:dyDescent="0.25">
      <c r="Y737" s="109"/>
    </row>
    <row r="738" spans="25:25" x14ac:dyDescent="0.25">
      <c r="Y738" s="109"/>
    </row>
    <row r="739" spans="25:25" x14ac:dyDescent="0.25">
      <c r="Y739" s="109"/>
    </row>
    <row r="740" spans="25:25" x14ac:dyDescent="0.25">
      <c r="Y740" s="109"/>
    </row>
    <row r="741" spans="25:25" x14ac:dyDescent="0.25">
      <c r="Y741" s="109"/>
    </row>
    <row r="742" spans="25:25" x14ac:dyDescent="0.25">
      <c r="Y742" s="109"/>
    </row>
    <row r="743" spans="25:25" x14ac:dyDescent="0.25">
      <c r="Y743" s="109"/>
    </row>
    <row r="744" spans="25:25" x14ac:dyDescent="0.25">
      <c r="Y744" s="109"/>
    </row>
    <row r="745" spans="25:25" x14ac:dyDescent="0.25">
      <c r="Y745" s="109"/>
    </row>
    <row r="746" spans="25:25" x14ac:dyDescent="0.25">
      <c r="Y746" s="109"/>
    </row>
    <row r="747" spans="25:25" x14ac:dyDescent="0.25">
      <c r="Y747" s="109"/>
    </row>
    <row r="748" spans="25:25" x14ac:dyDescent="0.25">
      <c r="Y748" s="109"/>
    </row>
    <row r="749" spans="25:25" x14ac:dyDescent="0.25">
      <c r="Y749" s="109"/>
    </row>
    <row r="750" spans="25:25" x14ac:dyDescent="0.25">
      <c r="Y750" s="109"/>
    </row>
    <row r="751" spans="25:25" x14ac:dyDescent="0.25">
      <c r="Y751" s="109"/>
    </row>
    <row r="752" spans="25:25" x14ac:dyDescent="0.25">
      <c r="Y752" s="109"/>
    </row>
    <row r="753" spans="25:25" x14ac:dyDescent="0.25">
      <c r="Y753" s="109"/>
    </row>
    <row r="754" spans="25:25" x14ac:dyDescent="0.25">
      <c r="Y754" s="109"/>
    </row>
    <row r="755" spans="25:25" x14ac:dyDescent="0.25">
      <c r="Y755" s="109"/>
    </row>
    <row r="756" spans="25:25" x14ac:dyDescent="0.25">
      <c r="Y756" s="109"/>
    </row>
    <row r="757" spans="25:25" x14ac:dyDescent="0.25">
      <c r="Y757" s="109"/>
    </row>
    <row r="758" spans="25:25" x14ac:dyDescent="0.25">
      <c r="Y758" s="109"/>
    </row>
    <row r="759" spans="25:25" x14ac:dyDescent="0.25">
      <c r="Y759" s="109"/>
    </row>
    <row r="760" spans="25:25" x14ac:dyDescent="0.25">
      <c r="Y760" s="109"/>
    </row>
    <row r="761" spans="25:25" x14ac:dyDescent="0.25">
      <c r="Y761" s="109"/>
    </row>
    <row r="762" spans="25:25" x14ac:dyDescent="0.25">
      <c r="Y762" s="109"/>
    </row>
    <row r="763" spans="25:25" x14ac:dyDescent="0.25">
      <c r="Y763" s="109"/>
    </row>
    <row r="764" spans="25:25" x14ac:dyDescent="0.25">
      <c r="Y764" s="109"/>
    </row>
    <row r="765" spans="25:25" x14ac:dyDescent="0.25">
      <c r="Y765" s="109"/>
    </row>
    <row r="766" spans="25:25" x14ac:dyDescent="0.25">
      <c r="Y766" s="109"/>
    </row>
    <row r="767" spans="25:25" x14ac:dyDescent="0.25">
      <c r="Y767" s="109"/>
    </row>
    <row r="768" spans="25:25" x14ac:dyDescent="0.25">
      <c r="Y768" s="109"/>
    </row>
    <row r="769" spans="25:25" x14ac:dyDescent="0.25">
      <c r="Y769" s="109"/>
    </row>
    <row r="770" spans="25:25" x14ac:dyDescent="0.25">
      <c r="Y770" s="109"/>
    </row>
    <row r="771" spans="25:25" x14ac:dyDescent="0.25">
      <c r="Y771" s="109"/>
    </row>
    <row r="772" spans="25:25" x14ac:dyDescent="0.25">
      <c r="Y772" s="109"/>
    </row>
    <row r="773" spans="25:25" x14ac:dyDescent="0.25">
      <c r="Y773" s="109"/>
    </row>
    <row r="774" spans="25:25" x14ac:dyDescent="0.25">
      <c r="Y774" s="109"/>
    </row>
    <row r="775" spans="25:25" x14ac:dyDescent="0.25">
      <c r="Y775" s="109"/>
    </row>
    <row r="776" spans="25:25" x14ac:dyDescent="0.25">
      <c r="Y776" s="109"/>
    </row>
    <row r="777" spans="25:25" x14ac:dyDescent="0.25">
      <c r="Y777" s="109"/>
    </row>
    <row r="778" spans="25:25" x14ac:dyDescent="0.25">
      <c r="Y778" s="109"/>
    </row>
    <row r="779" spans="25:25" x14ac:dyDescent="0.25">
      <c r="Y779" s="109"/>
    </row>
    <row r="780" spans="25:25" x14ac:dyDescent="0.25">
      <c r="Y780" s="109"/>
    </row>
    <row r="781" spans="25:25" x14ac:dyDescent="0.25">
      <c r="Y781" s="109"/>
    </row>
    <row r="782" spans="25:25" x14ac:dyDescent="0.25">
      <c r="Y782" s="109"/>
    </row>
    <row r="783" spans="25:25" x14ac:dyDescent="0.25">
      <c r="Y783" s="109"/>
    </row>
    <row r="784" spans="25:25" x14ac:dyDescent="0.25">
      <c r="Y784" s="109"/>
    </row>
    <row r="785" spans="25:25" x14ac:dyDescent="0.25">
      <c r="Y785" s="109"/>
    </row>
    <row r="786" spans="25:25" x14ac:dyDescent="0.25">
      <c r="Y786" s="109"/>
    </row>
    <row r="787" spans="25:25" x14ac:dyDescent="0.25">
      <c r="Y787" s="109"/>
    </row>
    <row r="788" spans="25:25" x14ac:dyDescent="0.25">
      <c r="Y788" s="109"/>
    </row>
    <row r="789" spans="25:25" x14ac:dyDescent="0.25">
      <c r="Y789" s="109"/>
    </row>
    <row r="790" spans="25:25" x14ac:dyDescent="0.25">
      <c r="Y790" s="109"/>
    </row>
    <row r="791" spans="25:25" x14ac:dyDescent="0.25">
      <c r="Y791" s="109"/>
    </row>
    <row r="792" spans="25:25" x14ac:dyDescent="0.25">
      <c r="Y792" s="109"/>
    </row>
    <row r="793" spans="25:25" x14ac:dyDescent="0.25">
      <c r="Y793" s="109"/>
    </row>
    <row r="794" spans="25:25" x14ac:dyDescent="0.25">
      <c r="Y794" s="109"/>
    </row>
    <row r="795" spans="25:25" x14ac:dyDescent="0.25">
      <c r="Y795" s="109"/>
    </row>
    <row r="796" spans="25:25" x14ac:dyDescent="0.25">
      <c r="Y796" s="109"/>
    </row>
    <row r="797" spans="25:25" x14ac:dyDescent="0.25">
      <c r="Y797" s="109"/>
    </row>
    <row r="798" spans="25:25" x14ac:dyDescent="0.25">
      <c r="Y798" s="109"/>
    </row>
    <row r="799" spans="25:25" x14ac:dyDescent="0.25">
      <c r="Y799" s="109"/>
    </row>
    <row r="800" spans="25:25" x14ac:dyDescent="0.25">
      <c r="Y800" s="109"/>
    </row>
    <row r="801" spans="25:25" x14ac:dyDescent="0.25">
      <c r="Y801" s="109"/>
    </row>
    <row r="802" spans="25:25" x14ac:dyDescent="0.25">
      <c r="Y802" s="109"/>
    </row>
    <row r="803" spans="25:25" x14ac:dyDescent="0.25">
      <c r="Y803" s="109"/>
    </row>
    <row r="804" spans="25:25" x14ac:dyDescent="0.25">
      <c r="Y804" s="109"/>
    </row>
    <row r="805" spans="25:25" x14ac:dyDescent="0.25">
      <c r="Y805" s="109"/>
    </row>
    <row r="806" spans="25:25" x14ac:dyDescent="0.25">
      <c r="Y806" s="109"/>
    </row>
    <row r="807" spans="25:25" x14ac:dyDescent="0.25">
      <c r="Y807" s="109"/>
    </row>
    <row r="808" spans="25:25" x14ac:dyDescent="0.25">
      <c r="Y808" s="109"/>
    </row>
    <row r="809" spans="25:25" x14ac:dyDescent="0.25">
      <c r="Y809" s="109"/>
    </row>
    <row r="810" spans="25:25" x14ac:dyDescent="0.25">
      <c r="Y810" s="109"/>
    </row>
    <row r="811" spans="25:25" x14ac:dyDescent="0.25">
      <c r="Y811" s="109"/>
    </row>
    <row r="812" spans="25:25" x14ac:dyDescent="0.25">
      <c r="Y812" s="109"/>
    </row>
    <row r="813" spans="25:25" x14ac:dyDescent="0.25">
      <c r="Y813" s="109"/>
    </row>
    <row r="814" spans="25:25" x14ac:dyDescent="0.25">
      <c r="Y814" s="109"/>
    </row>
    <row r="815" spans="25:25" x14ac:dyDescent="0.25">
      <c r="Y815" s="109"/>
    </row>
    <row r="816" spans="25:25" x14ac:dyDescent="0.25">
      <c r="Y816" s="109"/>
    </row>
    <row r="817" spans="25:25" x14ac:dyDescent="0.25">
      <c r="Y817" s="109"/>
    </row>
    <row r="818" spans="25:25" x14ac:dyDescent="0.25">
      <c r="Y818" s="109"/>
    </row>
    <row r="819" spans="25:25" x14ac:dyDescent="0.25">
      <c r="Y819" s="109"/>
    </row>
    <row r="820" spans="25:25" x14ac:dyDescent="0.25">
      <c r="Y820" s="109"/>
    </row>
    <row r="821" spans="25:25" x14ac:dyDescent="0.25">
      <c r="Y821" s="109"/>
    </row>
    <row r="822" spans="25:25" x14ac:dyDescent="0.25">
      <c r="Y822" s="109"/>
    </row>
    <row r="823" spans="25:25" x14ac:dyDescent="0.25">
      <c r="Y823" s="109"/>
    </row>
    <row r="824" spans="25:25" x14ac:dyDescent="0.25">
      <c r="Y824" s="109"/>
    </row>
    <row r="825" spans="25:25" x14ac:dyDescent="0.25">
      <c r="Y825" s="109"/>
    </row>
    <row r="826" spans="25:25" x14ac:dyDescent="0.25">
      <c r="Y826" s="109"/>
    </row>
    <row r="827" spans="25:25" x14ac:dyDescent="0.25">
      <c r="Y827" s="109"/>
    </row>
    <row r="828" spans="25:25" x14ac:dyDescent="0.25">
      <c r="Y828" s="109"/>
    </row>
    <row r="829" spans="25:25" x14ac:dyDescent="0.25">
      <c r="Y829" s="109"/>
    </row>
    <row r="830" spans="25:25" x14ac:dyDescent="0.25">
      <c r="Y830" s="109"/>
    </row>
    <row r="831" spans="25:25" x14ac:dyDescent="0.25">
      <c r="Y831" s="109"/>
    </row>
    <row r="832" spans="25:25" x14ac:dyDescent="0.25">
      <c r="Y832" s="109"/>
    </row>
    <row r="833" spans="25:25" x14ac:dyDescent="0.25">
      <c r="Y833" s="109"/>
    </row>
    <row r="834" spans="25:25" x14ac:dyDescent="0.25">
      <c r="Y834" s="109"/>
    </row>
    <row r="835" spans="25:25" x14ac:dyDescent="0.25">
      <c r="Y835" s="109"/>
    </row>
    <row r="836" spans="25:25" x14ac:dyDescent="0.25">
      <c r="Y836" s="109"/>
    </row>
    <row r="837" spans="25:25" x14ac:dyDescent="0.25">
      <c r="Y837" s="109"/>
    </row>
    <row r="838" spans="25:25" x14ac:dyDescent="0.25">
      <c r="Y838" s="109"/>
    </row>
    <row r="839" spans="25:25" x14ac:dyDescent="0.25">
      <c r="Y839" s="109"/>
    </row>
    <row r="840" spans="25:25" x14ac:dyDescent="0.25">
      <c r="Y840" s="109"/>
    </row>
    <row r="841" spans="25:25" x14ac:dyDescent="0.25">
      <c r="Y841" s="109"/>
    </row>
    <row r="842" spans="25:25" x14ac:dyDescent="0.25">
      <c r="Y842" s="109"/>
    </row>
    <row r="843" spans="25:25" x14ac:dyDescent="0.25">
      <c r="Y843" s="109"/>
    </row>
    <row r="844" spans="25:25" x14ac:dyDescent="0.25">
      <c r="Y844" s="109"/>
    </row>
    <row r="845" spans="25:25" x14ac:dyDescent="0.25">
      <c r="Y845" s="109"/>
    </row>
    <row r="846" spans="25:25" x14ac:dyDescent="0.25">
      <c r="Y846" s="109"/>
    </row>
    <row r="847" spans="25:25" x14ac:dyDescent="0.25">
      <c r="Y847" s="109"/>
    </row>
    <row r="848" spans="25:25" x14ac:dyDescent="0.25">
      <c r="Y848" s="109"/>
    </row>
    <row r="849" spans="25:25" x14ac:dyDescent="0.25">
      <c r="Y849" s="109"/>
    </row>
    <row r="850" spans="25:25" x14ac:dyDescent="0.25">
      <c r="Y850" s="109"/>
    </row>
    <row r="851" spans="25:25" x14ac:dyDescent="0.25">
      <c r="Y851" s="109"/>
    </row>
    <row r="852" spans="25:25" x14ac:dyDescent="0.25">
      <c r="Y852" s="109"/>
    </row>
    <row r="853" spans="25:25" x14ac:dyDescent="0.25">
      <c r="Y853" s="109"/>
    </row>
    <row r="854" spans="25:25" x14ac:dyDescent="0.25">
      <c r="Y854" s="109"/>
    </row>
    <row r="855" spans="25:25" x14ac:dyDescent="0.25">
      <c r="Y855" s="109"/>
    </row>
    <row r="856" spans="25:25" x14ac:dyDescent="0.25">
      <c r="Y856" s="109"/>
    </row>
    <row r="857" spans="25:25" x14ac:dyDescent="0.25">
      <c r="Y857" s="109"/>
    </row>
    <row r="858" spans="25:25" x14ac:dyDescent="0.25">
      <c r="Y858" s="109"/>
    </row>
    <row r="859" spans="25:25" x14ac:dyDescent="0.25">
      <c r="Y859" s="109"/>
    </row>
    <row r="860" spans="25:25" x14ac:dyDescent="0.25">
      <c r="Y860" s="109"/>
    </row>
    <row r="861" spans="25:25" x14ac:dyDescent="0.25">
      <c r="Y861" s="109"/>
    </row>
    <row r="862" spans="25:25" x14ac:dyDescent="0.25">
      <c r="Y862" s="109"/>
    </row>
    <row r="863" spans="25:25" x14ac:dyDescent="0.25">
      <c r="Y863" s="109"/>
    </row>
    <row r="864" spans="25:25" x14ac:dyDescent="0.25">
      <c r="Y864" s="109"/>
    </row>
    <row r="865" spans="25:25" x14ac:dyDescent="0.25">
      <c r="Y865" s="109"/>
    </row>
    <row r="866" spans="25:25" x14ac:dyDescent="0.25">
      <c r="Y866" s="109"/>
    </row>
    <row r="867" spans="25:25" x14ac:dyDescent="0.25">
      <c r="Y867" s="109"/>
    </row>
    <row r="868" spans="25:25" x14ac:dyDescent="0.25">
      <c r="Y868" s="109"/>
    </row>
    <row r="869" spans="25:25" x14ac:dyDescent="0.25">
      <c r="Y869" s="109"/>
    </row>
    <row r="870" spans="25:25" x14ac:dyDescent="0.25">
      <c r="Y870" s="109"/>
    </row>
    <row r="871" spans="25:25" x14ac:dyDescent="0.25">
      <c r="Y871" s="109"/>
    </row>
    <row r="872" spans="25:25" x14ac:dyDescent="0.25">
      <c r="Y872" s="109"/>
    </row>
    <row r="873" spans="25:25" x14ac:dyDescent="0.25">
      <c r="Y873" s="109"/>
    </row>
    <row r="874" spans="25:25" x14ac:dyDescent="0.25">
      <c r="Y874" s="109"/>
    </row>
    <row r="875" spans="25:25" x14ac:dyDescent="0.25">
      <c r="Y875" s="109"/>
    </row>
    <row r="876" spans="25:25" x14ac:dyDescent="0.25">
      <c r="Y876" s="109"/>
    </row>
    <row r="877" spans="25:25" x14ac:dyDescent="0.25">
      <c r="Y877" s="109"/>
    </row>
    <row r="878" spans="25:25" x14ac:dyDescent="0.25">
      <c r="Y878" s="109"/>
    </row>
    <row r="879" spans="25:25" x14ac:dyDescent="0.25">
      <c r="Y879" s="109"/>
    </row>
    <row r="880" spans="25:25" x14ac:dyDescent="0.25">
      <c r="Y880" s="109"/>
    </row>
    <row r="881" spans="25:25" x14ac:dyDescent="0.25">
      <c r="Y881" s="109"/>
    </row>
    <row r="882" spans="25:25" x14ac:dyDescent="0.25">
      <c r="Y882" s="109"/>
    </row>
    <row r="883" spans="25:25" x14ac:dyDescent="0.25">
      <c r="Y883" s="109"/>
    </row>
    <row r="884" spans="25:25" x14ac:dyDescent="0.25">
      <c r="Y884" s="109"/>
    </row>
    <row r="885" spans="25:25" x14ac:dyDescent="0.25">
      <c r="Y885" s="109"/>
    </row>
    <row r="886" spans="25:25" x14ac:dyDescent="0.25">
      <c r="Y886" s="109"/>
    </row>
    <row r="887" spans="25:25" x14ac:dyDescent="0.25">
      <c r="Y887" s="109"/>
    </row>
    <row r="888" spans="25:25" x14ac:dyDescent="0.25">
      <c r="Y888" s="109"/>
    </row>
    <row r="889" spans="25:25" x14ac:dyDescent="0.25">
      <c r="Y889" s="109"/>
    </row>
    <row r="890" spans="25:25" x14ac:dyDescent="0.25">
      <c r="Y890" s="109"/>
    </row>
    <row r="891" spans="25:25" x14ac:dyDescent="0.25">
      <c r="Y891" s="109"/>
    </row>
    <row r="892" spans="25:25" x14ac:dyDescent="0.25">
      <c r="Y892" s="109"/>
    </row>
    <row r="893" spans="25:25" x14ac:dyDescent="0.25">
      <c r="Y893" s="109"/>
    </row>
    <row r="894" spans="25:25" x14ac:dyDescent="0.25">
      <c r="Y894" s="109"/>
    </row>
    <row r="895" spans="25:25" x14ac:dyDescent="0.25">
      <c r="Y895" s="109"/>
    </row>
    <row r="896" spans="25:25" x14ac:dyDescent="0.25">
      <c r="Y896" s="109"/>
    </row>
    <row r="897" spans="25:25" x14ac:dyDescent="0.25">
      <c r="Y897" s="109"/>
    </row>
    <row r="898" spans="25:25" x14ac:dyDescent="0.25">
      <c r="Y898" s="109"/>
    </row>
    <row r="899" spans="25:25" x14ac:dyDescent="0.25">
      <c r="Y899" s="109"/>
    </row>
    <row r="900" spans="25:25" x14ac:dyDescent="0.25">
      <c r="Y900" s="109"/>
    </row>
    <row r="901" spans="25:25" x14ac:dyDescent="0.25">
      <c r="Y901" s="109"/>
    </row>
    <row r="902" spans="25:25" x14ac:dyDescent="0.25">
      <c r="Y902" s="109"/>
    </row>
    <row r="903" spans="25:25" x14ac:dyDescent="0.25">
      <c r="Y903" s="109"/>
    </row>
    <row r="904" spans="25:25" x14ac:dyDescent="0.25">
      <c r="Y904" s="109"/>
    </row>
    <row r="905" spans="25:25" x14ac:dyDescent="0.25">
      <c r="Y905" s="109"/>
    </row>
    <row r="906" spans="25:25" x14ac:dyDescent="0.25">
      <c r="Y906" s="109"/>
    </row>
    <row r="907" spans="25:25" x14ac:dyDescent="0.25">
      <c r="Y907" s="109"/>
    </row>
    <row r="908" spans="25:25" x14ac:dyDescent="0.25">
      <c r="Y908" s="109"/>
    </row>
    <row r="909" spans="25:25" x14ac:dyDescent="0.25">
      <c r="Y909" s="109"/>
    </row>
    <row r="910" spans="25:25" x14ac:dyDescent="0.25">
      <c r="Y910" s="109"/>
    </row>
    <row r="911" spans="25:25" x14ac:dyDescent="0.25">
      <c r="Y911" s="109"/>
    </row>
    <row r="912" spans="25:25" x14ac:dyDescent="0.25">
      <c r="Y912" s="109"/>
    </row>
    <row r="913" spans="25:25" x14ac:dyDescent="0.25">
      <c r="Y913" s="109"/>
    </row>
    <row r="914" spans="25:25" x14ac:dyDescent="0.25">
      <c r="Y914" s="109"/>
    </row>
    <row r="915" spans="25:25" x14ac:dyDescent="0.25">
      <c r="Y915" s="109"/>
    </row>
    <row r="916" spans="25:25" x14ac:dyDescent="0.25">
      <c r="Y916" s="109"/>
    </row>
    <row r="917" spans="25:25" x14ac:dyDescent="0.25">
      <c r="Y917" s="109"/>
    </row>
    <row r="918" spans="25:25" x14ac:dyDescent="0.25">
      <c r="Y918" s="109"/>
    </row>
    <row r="919" spans="25:25" x14ac:dyDescent="0.25">
      <c r="Y919" s="109"/>
    </row>
    <row r="920" spans="25:25" x14ac:dyDescent="0.25">
      <c r="Y920" s="109"/>
    </row>
    <row r="921" spans="25:25" x14ac:dyDescent="0.25">
      <c r="Y921" s="109"/>
    </row>
    <row r="922" spans="25:25" x14ac:dyDescent="0.25">
      <c r="Y922" s="109"/>
    </row>
    <row r="923" spans="25:25" x14ac:dyDescent="0.25">
      <c r="Y923" s="109"/>
    </row>
    <row r="924" spans="25:25" x14ac:dyDescent="0.25">
      <c r="Y924" s="109"/>
    </row>
    <row r="925" spans="25:25" x14ac:dyDescent="0.25">
      <c r="Y925" s="109"/>
    </row>
    <row r="926" spans="25:25" x14ac:dyDescent="0.25">
      <c r="Y926" s="109"/>
    </row>
    <row r="927" spans="25:25" x14ac:dyDescent="0.25">
      <c r="Y927" s="109"/>
    </row>
    <row r="928" spans="25:25" x14ac:dyDescent="0.25">
      <c r="Y928" s="109"/>
    </row>
    <row r="929" spans="25:25" x14ac:dyDescent="0.25">
      <c r="Y929" s="109"/>
    </row>
    <row r="930" spans="25:25" x14ac:dyDescent="0.25">
      <c r="Y930" s="109"/>
    </row>
    <row r="931" spans="25:25" x14ac:dyDescent="0.25">
      <c r="Y931" s="109"/>
    </row>
    <row r="932" spans="25:25" x14ac:dyDescent="0.25">
      <c r="Y932" s="109"/>
    </row>
    <row r="933" spans="25:25" x14ac:dyDescent="0.25">
      <c r="Y933" s="109"/>
    </row>
    <row r="934" spans="25:25" x14ac:dyDescent="0.25">
      <c r="Y934" s="109"/>
    </row>
    <row r="935" spans="25:25" x14ac:dyDescent="0.25">
      <c r="Y935" s="109"/>
    </row>
    <row r="936" spans="25:25" x14ac:dyDescent="0.25">
      <c r="Y936" s="109"/>
    </row>
    <row r="937" spans="25:25" x14ac:dyDescent="0.25">
      <c r="Y937" s="109"/>
    </row>
    <row r="938" spans="25:25" x14ac:dyDescent="0.25">
      <c r="Y938" s="109"/>
    </row>
    <row r="939" spans="25:25" x14ac:dyDescent="0.25">
      <c r="Y939" s="109"/>
    </row>
    <row r="940" spans="25:25" x14ac:dyDescent="0.25">
      <c r="Y940" s="109"/>
    </row>
    <row r="941" spans="25:25" x14ac:dyDescent="0.25">
      <c r="Y941" s="109"/>
    </row>
    <row r="942" spans="25:25" x14ac:dyDescent="0.25">
      <c r="Y942" s="109"/>
    </row>
    <row r="943" spans="25:25" x14ac:dyDescent="0.25">
      <c r="Y943" s="109"/>
    </row>
    <row r="944" spans="25:25" x14ac:dyDescent="0.25">
      <c r="Y944" s="109"/>
    </row>
    <row r="945" spans="25:25" x14ac:dyDescent="0.25">
      <c r="Y945" s="109"/>
    </row>
    <row r="946" spans="25:25" x14ac:dyDescent="0.25">
      <c r="Y946" s="109"/>
    </row>
    <row r="947" spans="25:25" x14ac:dyDescent="0.25">
      <c r="Y947" s="109"/>
    </row>
    <row r="948" spans="25:25" x14ac:dyDescent="0.25">
      <c r="Y948" s="109"/>
    </row>
    <row r="949" spans="25:25" x14ac:dyDescent="0.25">
      <c r="Y949" s="109"/>
    </row>
    <row r="950" spans="25:25" x14ac:dyDescent="0.25">
      <c r="Y950" s="109"/>
    </row>
    <row r="951" spans="25:25" x14ac:dyDescent="0.25">
      <c r="Y951" s="109"/>
    </row>
    <row r="952" spans="25:25" x14ac:dyDescent="0.25">
      <c r="Y952" s="109"/>
    </row>
    <row r="953" spans="25:25" x14ac:dyDescent="0.25">
      <c r="Y953" s="109"/>
    </row>
    <row r="954" spans="25:25" x14ac:dyDescent="0.25">
      <c r="Y954" s="109"/>
    </row>
    <row r="955" spans="25:25" x14ac:dyDescent="0.25">
      <c r="Y955" s="109"/>
    </row>
    <row r="956" spans="25:25" x14ac:dyDescent="0.25">
      <c r="Y956" s="109"/>
    </row>
    <row r="957" spans="25:25" x14ac:dyDescent="0.25">
      <c r="Y957" s="109"/>
    </row>
    <row r="958" spans="25:25" x14ac:dyDescent="0.25">
      <c r="Y958" s="109"/>
    </row>
    <row r="959" spans="25:25" x14ac:dyDescent="0.25">
      <c r="Y959" s="109"/>
    </row>
    <row r="960" spans="25:25" x14ac:dyDescent="0.25">
      <c r="Y960" s="109"/>
    </row>
    <row r="961" spans="25:25" x14ac:dyDescent="0.25">
      <c r="Y961" s="109"/>
    </row>
    <row r="962" spans="25:25" x14ac:dyDescent="0.25">
      <c r="Y962" s="109"/>
    </row>
    <row r="963" spans="25:25" x14ac:dyDescent="0.25">
      <c r="Y963" s="109"/>
    </row>
    <row r="964" spans="25:25" x14ac:dyDescent="0.25">
      <c r="Y964" s="109"/>
    </row>
    <row r="965" spans="25:25" x14ac:dyDescent="0.25">
      <c r="Y965" s="109"/>
    </row>
    <row r="966" spans="25:25" x14ac:dyDescent="0.25">
      <c r="Y966" s="109"/>
    </row>
    <row r="967" spans="25:25" x14ac:dyDescent="0.25">
      <c r="Y967" s="109"/>
    </row>
    <row r="968" spans="25:25" x14ac:dyDescent="0.25">
      <c r="Y968" s="109"/>
    </row>
    <row r="969" spans="25:25" x14ac:dyDescent="0.25">
      <c r="Y969" s="109"/>
    </row>
    <row r="970" spans="25:25" x14ac:dyDescent="0.25">
      <c r="Y970" s="109"/>
    </row>
    <row r="971" spans="25:25" x14ac:dyDescent="0.25">
      <c r="Y971" s="109"/>
    </row>
    <row r="972" spans="25:25" x14ac:dyDescent="0.25">
      <c r="Y972" s="109"/>
    </row>
    <row r="973" spans="25:25" x14ac:dyDescent="0.25">
      <c r="Y973" s="109"/>
    </row>
    <row r="974" spans="25:25" x14ac:dyDescent="0.25">
      <c r="Y974" s="109"/>
    </row>
    <row r="975" spans="25:25" x14ac:dyDescent="0.25">
      <c r="Y975" s="109"/>
    </row>
    <row r="976" spans="25:25" x14ac:dyDescent="0.25">
      <c r="Y976" s="109"/>
    </row>
    <row r="977" spans="25:25" x14ac:dyDescent="0.25">
      <c r="Y977" s="109"/>
    </row>
    <row r="978" spans="25:25" x14ac:dyDescent="0.25">
      <c r="Y978" s="109"/>
    </row>
    <row r="979" spans="25:25" x14ac:dyDescent="0.25">
      <c r="Y979" s="109"/>
    </row>
    <row r="980" spans="25:25" x14ac:dyDescent="0.25">
      <c r="Y980" s="109"/>
    </row>
    <row r="981" spans="25:25" x14ac:dyDescent="0.25">
      <c r="Y981" s="109"/>
    </row>
    <row r="982" spans="25:25" x14ac:dyDescent="0.25">
      <c r="Y982" s="109"/>
    </row>
    <row r="983" spans="25:25" x14ac:dyDescent="0.25">
      <c r="Y983" s="109"/>
    </row>
    <row r="984" spans="25:25" x14ac:dyDescent="0.25">
      <c r="Y984" s="109"/>
    </row>
    <row r="985" spans="25:25" x14ac:dyDescent="0.25">
      <c r="Y985" s="109"/>
    </row>
    <row r="986" spans="25:25" x14ac:dyDescent="0.25">
      <c r="Y986" s="109"/>
    </row>
    <row r="987" spans="25:25" x14ac:dyDescent="0.25">
      <c r="Y987" s="109"/>
    </row>
    <row r="988" spans="25:25" x14ac:dyDescent="0.25">
      <c r="Y988" s="109"/>
    </row>
    <row r="989" spans="25:25" x14ac:dyDescent="0.25">
      <c r="Y989" s="109"/>
    </row>
    <row r="990" spans="25:25" x14ac:dyDescent="0.25">
      <c r="Y990" s="109"/>
    </row>
    <row r="991" spans="25:25" x14ac:dyDescent="0.25">
      <c r="Y991" s="109"/>
    </row>
    <row r="992" spans="25:25" x14ac:dyDescent="0.25">
      <c r="Y992" s="109"/>
    </row>
    <row r="993" spans="25:25" x14ac:dyDescent="0.25">
      <c r="Y993" s="109"/>
    </row>
    <row r="994" spans="25:25" x14ac:dyDescent="0.25">
      <c r="Y994" s="109"/>
    </row>
    <row r="995" spans="25:25" x14ac:dyDescent="0.25">
      <c r="Y995" s="109"/>
    </row>
    <row r="996" spans="25:25" x14ac:dyDescent="0.25">
      <c r="Y996" s="109"/>
    </row>
    <row r="997" spans="25:25" x14ac:dyDescent="0.25">
      <c r="Y997" s="109"/>
    </row>
    <row r="998" spans="25:25" x14ac:dyDescent="0.25">
      <c r="Y998" s="109"/>
    </row>
    <row r="999" spans="25:25" x14ac:dyDescent="0.25">
      <c r="Y999" s="109"/>
    </row>
    <row r="1000" spans="25:25" x14ac:dyDescent="0.25">
      <c r="Y1000" s="109"/>
    </row>
    <row r="1001" spans="25:25" x14ac:dyDescent="0.25">
      <c r="Y1001" s="109"/>
    </row>
    <row r="1002" spans="25:25" x14ac:dyDescent="0.25">
      <c r="Y1002" s="109"/>
    </row>
    <row r="1003" spans="25:25" x14ac:dyDescent="0.25">
      <c r="Y1003" s="109"/>
    </row>
    <row r="1004" spans="25:25" x14ac:dyDescent="0.25">
      <c r="Y1004" s="109"/>
    </row>
    <row r="1005" spans="25:25" x14ac:dyDescent="0.25">
      <c r="Y1005" s="109"/>
    </row>
    <row r="1006" spans="25:25" x14ac:dyDescent="0.25">
      <c r="Y1006" s="109"/>
    </row>
    <row r="1007" spans="25:25" x14ac:dyDescent="0.25">
      <c r="Y1007" s="109"/>
    </row>
    <row r="1008" spans="25:25" x14ac:dyDescent="0.25">
      <c r="Y1008" s="109"/>
    </row>
    <row r="1009" spans="25:25" x14ac:dyDescent="0.25">
      <c r="Y1009" s="109"/>
    </row>
    <row r="1010" spans="25:25" x14ac:dyDescent="0.25">
      <c r="Y1010" s="109"/>
    </row>
    <row r="1011" spans="25:25" x14ac:dyDescent="0.25">
      <c r="Y1011" s="109"/>
    </row>
    <row r="1012" spans="25:25" x14ac:dyDescent="0.25">
      <c r="Y1012" s="109"/>
    </row>
    <row r="1013" spans="25:25" x14ac:dyDescent="0.25">
      <c r="Y1013" s="109"/>
    </row>
    <row r="1014" spans="25:25" x14ac:dyDescent="0.25">
      <c r="Y1014" s="109"/>
    </row>
    <row r="1015" spans="25:25" x14ac:dyDescent="0.25">
      <c r="Y1015" s="109"/>
    </row>
    <row r="1016" spans="25:25" x14ac:dyDescent="0.25">
      <c r="Y1016" s="109"/>
    </row>
    <row r="1017" spans="25:25" x14ac:dyDescent="0.25">
      <c r="Y1017" s="109"/>
    </row>
    <row r="1018" spans="25:25" x14ac:dyDescent="0.25">
      <c r="Y1018" s="109"/>
    </row>
    <row r="1019" spans="25:25" x14ac:dyDescent="0.25">
      <c r="Y1019" s="109"/>
    </row>
    <row r="1020" spans="25:25" x14ac:dyDescent="0.25">
      <c r="Y1020" s="109"/>
    </row>
    <row r="1021" spans="25:25" x14ac:dyDescent="0.25">
      <c r="Y1021" s="109"/>
    </row>
    <row r="1022" spans="25:25" x14ac:dyDescent="0.25">
      <c r="Y1022" s="109"/>
    </row>
    <row r="1023" spans="25:25" x14ac:dyDescent="0.25">
      <c r="Y1023" s="109"/>
    </row>
    <row r="1024" spans="25:25" x14ac:dyDescent="0.25">
      <c r="Y1024" s="109"/>
    </row>
    <row r="1025" spans="25:25" x14ac:dyDescent="0.25">
      <c r="Y1025" s="109"/>
    </row>
    <row r="1026" spans="25:25" x14ac:dyDescent="0.25">
      <c r="Y1026" s="109"/>
    </row>
    <row r="1027" spans="25:25" x14ac:dyDescent="0.25">
      <c r="Y1027" s="109"/>
    </row>
    <row r="1028" spans="25:25" x14ac:dyDescent="0.25">
      <c r="Y1028" s="109"/>
    </row>
    <row r="1029" spans="25:25" x14ac:dyDescent="0.25">
      <c r="Y1029" s="109"/>
    </row>
    <row r="1030" spans="25:25" x14ac:dyDescent="0.25">
      <c r="Y1030" s="109"/>
    </row>
    <row r="1031" spans="25:25" x14ac:dyDescent="0.25">
      <c r="Y1031" s="109"/>
    </row>
    <row r="1032" spans="25:25" x14ac:dyDescent="0.25">
      <c r="Y1032" s="109"/>
    </row>
    <row r="1033" spans="25:25" x14ac:dyDescent="0.25">
      <c r="Y1033" s="109"/>
    </row>
    <row r="1034" spans="25:25" x14ac:dyDescent="0.25">
      <c r="Y1034" s="109"/>
    </row>
    <row r="1035" spans="25:25" x14ac:dyDescent="0.25">
      <c r="Y1035" s="109"/>
    </row>
    <row r="1036" spans="25:25" x14ac:dyDescent="0.25">
      <c r="Y1036" s="109"/>
    </row>
    <row r="1037" spans="25:25" x14ac:dyDescent="0.25">
      <c r="Y1037" s="109"/>
    </row>
    <row r="1038" spans="25:25" x14ac:dyDescent="0.25">
      <c r="Y1038" s="109"/>
    </row>
    <row r="1039" spans="25:25" x14ac:dyDescent="0.25">
      <c r="Y1039" s="109"/>
    </row>
    <row r="1040" spans="25:25" x14ac:dyDescent="0.25">
      <c r="Y1040" s="109"/>
    </row>
    <row r="1041" spans="25:25" x14ac:dyDescent="0.25">
      <c r="Y1041" s="109"/>
    </row>
    <row r="1042" spans="25:25" x14ac:dyDescent="0.25">
      <c r="Y1042" s="109"/>
    </row>
    <row r="1043" spans="25:25" x14ac:dyDescent="0.25">
      <c r="Y1043" s="109"/>
    </row>
    <row r="1044" spans="25:25" x14ac:dyDescent="0.25">
      <c r="Y1044" s="109"/>
    </row>
    <row r="1045" spans="25:25" x14ac:dyDescent="0.25">
      <c r="Y1045" s="109"/>
    </row>
    <row r="1046" spans="25:25" x14ac:dyDescent="0.25">
      <c r="Y1046" s="109"/>
    </row>
    <row r="1047" spans="25:25" x14ac:dyDescent="0.25">
      <c r="Y1047" s="109"/>
    </row>
    <row r="1048" spans="25:25" x14ac:dyDescent="0.25">
      <c r="Y1048" s="109"/>
    </row>
    <row r="1049" spans="25:25" x14ac:dyDescent="0.25">
      <c r="Y1049" s="109"/>
    </row>
    <row r="1050" spans="25:25" x14ac:dyDescent="0.25">
      <c r="Y1050" s="109"/>
    </row>
    <row r="1051" spans="25:25" x14ac:dyDescent="0.25">
      <c r="Y1051" s="109"/>
    </row>
    <row r="1052" spans="25:25" x14ac:dyDescent="0.25">
      <c r="Y1052" s="109"/>
    </row>
    <row r="1053" spans="25:25" x14ac:dyDescent="0.25">
      <c r="Y1053" s="109"/>
    </row>
    <row r="1054" spans="25:25" x14ac:dyDescent="0.25">
      <c r="Y1054" s="109"/>
    </row>
    <row r="1055" spans="25:25" x14ac:dyDescent="0.25">
      <c r="Y1055" s="109"/>
    </row>
    <row r="1056" spans="25:25" x14ac:dyDescent="0.25">
      <c r="Y1056" s="109"/>
    </row>
    <row r="1057" spans="25:25" x14ac:dyDescent="0.25">
      <c r="Y1057" s="109"/>
    </row>
    <row r="1058" spans="25:25" x14ac:dyDescent="0.25">
      <c r="Y1058" s="109"/>
    </row>
    <row r="1059" spans="25:25" x14ac:dyDescent="0.25">
      <c r="Y1059" s="109"/>
    </row>
    <row r="1060" spans="25:25" x14ac:dyDescent="0.25">
      <c r="Y1060" s="109"/>
    </row>
    <row r="1061" spans="25:25" x14ac:dyDescent="0.25">
      <c r="Y1061" s="109"/>
    </row>
    <row r="1062" spans="25:25" x14ac:dyDescent="0.25">
      <c r="Y1062" s="109"/>
    </row>
    <row r="1063" spans="25:25" x14ac:dyDescent="0.25">
      <c r="Y1063" s="109"/>
    </row>
    <row r="1064" spans="25:25" x14ac:dyDescent="0.25">
      <c r="Y1064" s="109"/>
    </row>
    <row r="1065" spans="25:25" x14ac:dyDescent="0.25">
      <c r="Y1065" s="109"/>
    </row>
    <row r="1066" spans="25:25" x14ac:dyDescent="0.25">
      <c r="Y1066" s="109"/>
    </row>
    <row r="1067" spans="25:25" x14ac:dyDescent="0.25">
      <c r="Y1067" s="109"/>
    </row>
    <row r="1068" spans="25:25" x14ac:dyDescent="0.25">
      <c r="Y1068" s="109"/>
    </row>
    <row r="1069" spans="25:25" x14ac:dyDescent="0.25">
      <c r="Y1069" s="109"/>
    </row>
    <row r="1070" spans="25:25" x14ac:dyDescent="0.25">
      <c r="Y1070" s="109"/>
    </row>
    <row r="1071" spans="25:25" x14ac:dyDescent="0.25">
      <c r="Y1071" s="109"/>
    </row>
    <row r="1072" spans="25:25" x14ac:dyDescent="0.25">
      <c r="Y1072" s="109"/>
    </row>
    <row r="1073" spans="25:25" x14ac:dyDescent="0.25">
      <c r="Y1073" s="109"/>
    </row>
    <row r="1074" spans="25:25" x14ac:dyDescent="0.25">
      <c r="Y1074" s="109"/>
    </row>
    <row r="1075" spans="25:25" x14ac:dyDescent="0.25">
      <c r="Y1075" s="109"/>
    </row>
    <row r="1076" spans="25:25" x14ac:dyDescent="0.25">
      <c r="Y1076" s="109"/>
    </row>
    <row r="1077" spans="25:25" x14ac:dyDescent="0.25">
      <c r="Y1077" s="109"/>
    </row>
    <row r="1078" spans="25:25" x14ac:dyDescent="0.25">
      <c r="Y1078" s="109"/>
    </row>
    <row r="1079" spans="25:25" x14ac:dyDescent="0.25">
      <c r="Y1079" s="109"/>
    </row>
    <row r="1080" spans="25:25" x14ac:dyDescent="0.25">
      <c r="Y1080" s="109"/>
    </row>
    <row r="1081" spans="25:25" x14ac:dyDescent="0.25">
      <c r="Y1081" s="109"/>
    </row>
    <row r="1082" spans="25:25" x14ac:dyDescent="0.25">
      <c r="Y1082" s="109"/>
    </row>
    <row r="1083" spans="25:25" x14ac:dyDescent="0.25">
      <c r="Y1083" s="109"/>
    </row>
    <row r="1084" spans="25:25" x14ac:dyDescent="0.25">
      <c r="Y1084" s="109"/>
    </row>
    <row r="1085" spans="25:25" x14ac:dyDescent="0.25">
      <c r="Y1085" s="109"/>
    </row>
    <row r="1086" spans="25:25" x14ac:dyDescent="0.25">
      <c r="Y1086" s="109"/>
    </row>
    <row r="1087" spans="25:25" x14ac:dyDescent="0.25">
      <c r="Y1087" s="109"/>
    </row>
    <row r="1088" spans="25:25" x14ac:dyDescent="0.25">
      <c r="Y1088" s="109"/>
    </row>
    <row r="1089" spans="25:25" x14ac:dyDescent="0.25">
      <c r="Y1089" s="109"/>
    </row>
    <row r="1090" spans="25:25" x14ac:dyDescent="0.25">
      <c r="Y1090" s="109"/>
    </row>
    <row r="1091" spans="25:25" x14ac:dyDescent="0.25">
      <c r="Y1091" s="109"/>
    </row>
    <row r="1092" spans="25:25" x14ac:dyDescent="0.25">
      <c r="Y1092" s="109"/>
    </row>
    <row r="1093" spans="25:25" x14ac:dyDescent="0.25">
      <c r="Y1093" s="109"/>
    </row>
    <row r="1094" spans="25:25" x14ac:dyDescent="0.25">
      <c r="Y1094" s="109"/>
    </row>
    <row r="1095" spans="25:25" x14ac:dyDescent="0.25">
      <c r="Y1095" s="109"/>
    </row>
    <row r="1096" spans="25:25" x14ac:dyDescent="0.25">
      <c r="Y1096" s="109"/>
    </row>
    <row r="1097" spans="25:25" x14ac:dyDescent="0.25">
      <c r="Y1097" s="109"/>
    </row>
    <row r="1098" spans="25:25" x14ac:dyDescent="0.25">
      <c r="Y1098" s="109"/>
    </row>
    <row r="1099" spans="25:25" x14ac:dyDescent="0.25">
      <c r="Y1099" s="109"/>
    </row>
    <row r="1100" spans="25:25" x14ac:dyDescent="0.25">
      <c r="Y1100" s="109"/>
    </row>
    <row r="1101" spans="25:25" x14ac:dyDescent="0.25">
      <c r="Y1101" s="109"/>
    </row>
    <row r="1102" spans="25:25" x14ac:dyDescent="0.25">
      <c r="Y1102" s="109"/>
    </row>
    <row r="1103" spans="25:25" x14ac:dyDescent="0.25">
      <c r="Y1103" s="109"/>
    </row>
    <row r="1104" spans="25:25" x14ac:dyDescent="0.25">
      <c r="Y1104" s="109"/>
    </row>
    <row r="1105" spans="25:25" x14ac:dyDescent="0.25">
      <c r="Y1105" s="109"/>
    </row>
    <row r="1106" spans="25:25" x14ac:dyDescent="0.25">
      <c r="Y1106" s="109"/>
    </row>
    <row r="1107" spans="25:25" x14ac:dyDescent="0.25">
      <c r="Y1107" s="109"/>
    </row>
    <row r="1108" spans="25:25" x14ac:dyDescent="0.25">
      <c r="Y1108" s="109"/>
    </row>
    <row r="1109" spans="25:25" x14ac:dyDescent="0.25">
      <c r="Y1109" s="109"/>
    </row>
    <row r="1110" spans="25:25" x14ac:dyDescent="0.25">
      <c r="Y1110" s="109"/>
    </row>
    <row r="1111" spans="25:25" x14ac:dyDescent="0.25">
      <c r="Y1111" s="109"/>
    </row>
    <row r="1112" spans="25:25" x14ac:dyDescent="0.25">
      <c r="Y1112" s="109"/>
    </row>
    <row r="1113" spans="25:25" x14ac:dyDescent="0.25">
      <c r="Y1113" s="109"/>
    </row>
    <row r="1114" spans="25:25" x14ac:dyDescent="0.25">
      <c r="Y1114" s="109"/>
    </row>
    <row r="1115" spans="25:25" x14ac:dyDescent="0.25">
      <c r="Y1115" s="109"/>
    </row>
    <row r="1116" spans="25:25" x14ac:dyDescent="0.25">
      <c r="Y1116" s="109"/>
    </row>
    <row r="1117" spans="25:25" x14ac:dyDescent="0.25">
      <c r="Y1117" s="109"/>
    </row>
    <row r="1118" spans="25:25" x14ac:dyDescent="0.25">
      <c r="Y1118" s="109"/>
    </row>
    <row r="1119" spans="25:25" x14ac:dyDescent="0.25">
      <c r="Y1119" s="109"/>
    </row>
    <row r="1120" spans="25:25" x14ac:dyDescent="0.25">
      <c r="Y1120" s="109"/>
    </row>
    <row r="1121" spans="25:25" x14ac:dyDescent="0.25">
      <c r="Y1121" s="109"/>
    </row>
    <row r="1122" spans="25:25" x14ac:dyDescent="0.25">
      <c r="Y1122" s="109"/>
    </row>
    <row r="1123" spans="25:25" x14ac:dyDescent="0.25">
      <c r="Y1123" s="109"/>
    </row>
    <row r="1124" spans="25:25" x14ac:dyDescent="0.25">
      <c r="Y1124" s="109"/>
    </row>
    <row r="1125" spans="25:25" x14ac:dyDescent="0.25">
      <c r="Y1125" s="109"/>
    </row>
    <row r="1126" spans="25:25" x14ac:dyDescent="0.25">
      <c r="Y1126" s="109"/>
    </row>
    <row r="1127" spans="25:25" x14ac:dyDescent="0.25">
      <c r="Y1127" s="109"/>
    </row>
    <row r="1128" spans="25:25" x14ac:dyDescent="0.25">
      <c r="Y1128" s="109"/>
    </row>
    <row r="1129" spans="25:25" x14ac:dyDescent="0.25">
      <c r="Y1129" s="109"/>
    </row>
    <row r="1130" spans="25:25" x14ac:dyDescent="0.25">
      <c r="Y1130" s="109"/>
    </row>
    <row r="1131" spans="25:25" x14ac:dyDescent="0.25">
      <c r="Y1131" s="109"/>
    </row>
    <row r="1132" spans="25:25" x14ac:dyDescent="0.25">
      <c r="Y1132" s="109"/>
    </row>
    <row r="1133" spans="25:25" x14ac:dyDescent="0.25">
      <c r="Y1133" s="109"/>
    </row>
    <row r="1134" spans="25:25" x14ac:dyDescent="0.25">
      <c r="Y1134" s="109"/>
    </row>
    <row r="1135" spans="25:25" x14ac:dyDescent="0.25">
      <c r="Y1135" s="109"/>
    </row>
    <row r="1136" spans="25:25" x14ac:dyDescent="0.25">
      <c r="Y1136" s="109"/>
    </row>
    <row r="1137" spans="25:25" x14ac:dyDescent="0.25">
      <c r="Y1137" s="109"/>
    </row>
    <row r="1138" spans="25:25" x14ac:dyDescent="0.25">
      <c r="Y1138" s="109"/>
    </row>
    <row r="1139" spans="25:25" x14ac:dyDescent="0.25">
      <c r="Y1139" s="109"/>
    </row>
    <row r="1140" spans="25:25" x14ac:dyDescent="0.25">
      <c r="Y1140" s="109"/>
    </row>
    <row r="1141" spans="25:25" x14ac:dyDescent="0.25">
      <c r="Y1141" s="109"/>
    </row>
    <row r="1142" spans="25:25" x14ac:dyDescent="0.25">
      <c r="Y1142" s="109"/>
    </row>
    <row r="1143" spans="25:25" x14ac:dyDescent="0.25">
      <c r="Y1143" s="109"/>
    </row>
    <row r="1144" spans="25:25" x14ac:dyDescent="0.25">
      <c r="Y1144" s="109"/>
    </row>
    <row r="1145" spans="25:25" x14ac:dyDescent="0.25">
      <c r="Y1145" s="109"/>
    </row>
    <row r="1146" spans="25:25" x14ac:dyDescent="0.25">
      <c r="Y1146" s="109"/>
    </row>
    <row r="1147" spans="25:25" x14ac:dyDescent="0.25">
      <c r="Y1147" s="109"/>
    </row>
    <row r="1148" spans="25:25" x14ac:dyDescent="0.25">
      <c r="Y1148" s="109"/>
    </row>
    <row r="1149" spans="25:25" x14ac:dyDescent="0.25">
      <c r="Y1149" s="109"/>
    </row>
    <row r="1150" spans="25:25" x14ac:dyDescent="0.25">
      <c r="Y1150" s="109"/>
    </row>
    <row r="1151" spans="25:25" x14ac:dyDescent="0.25">
      <c r="Y1151" s="109"/>
    </row>
    <row r="1152" spans="25:25" x14ac:dyDescent="0.25">
      <c r="Y1152" s="109"/>
    </row>
    <row r="1153" spans="25:25" x14ac:dyDescent="0.25">
      <c r="Y1153" s="109"/>
    </row>
    <row r="1154" spans="25:25" x14ac:dyDescent="0.25">
      <c r="Y1154" s="109"/>
    </row>
    <row r="1155" spans="25:25" x14ac:dyDescent="0.25">
      <c r="Y1155" s="109"/>
    </row>
    <row r="1156" spans="25:25" x14ac:dyDescent="0.25">
      <c r="Y1156" s="109"/>
    </row>
    <row r="1157" spans="25:25" x14ac:dyDescent="0.25">
      <c r="Y1157" s="109"/>
    </row>
    <row r="1158" spans="25:25" x14ac:dyDescent="0.25">
      <c r="Y1158" s="109"/>
    </row>
    <row r="1159" spans="25:25" x14ac:dyDescent="0.25">
      <c r="Y1159" s="109"/>
    </row>
    <row r="1160" spans="25:25" x14ac:dyDescent="0.25">
      <c r="Y1160" s="109"/>
    </row>
    <row r="1161" spans="25:25" x14ac:dyDescent="0.25">
      <c r="Y1161" s="109"/>
    </row>
    <row r="1162" spans="25:25" x14ac:dyDescent="0.25">
      <c r="Y1162" s="109"/>
    </row>
    <row r="1163" spans="25:25" x14ac:dyDescent="0.25">
      <c r="Y1163" s="109"/>
    </row>
    <row r="1164" spans="25:25" x14ac:dyDescent="0.25">
      <c r="Y1164" s="109"/>
    </row>
    <row r="1165" spans="25:25" x14ac:dyDescent="0.25">
      <c r="Y1165" s="109"/>
    </row>
    <row r="1166" spans="25:25" x14ac:dyDescent="0.25">
      <c r="Y1166" s="109"/>
    </row>
    <row r="1167" spans="25:25" x14ac:dyDescent="0.25">
      <c r="Y1167" s="109"/>
    </row>
    <row r="1168" spans="25:25" x14ac:dyDescent="0.25">
      <c r="Y1168" s="109"/>
    </row>
    <row r="1169" spans="25:25" x14ac:dyDescent="0.25">
      <c r="Y1169" s="109"/>
    </row>
    <row r="1170" spans="25:25" x14ac:dyDescent="0.25">
      <c r="Y1170" s="109"/>
    </row>
    <row r="1171" spans="25:25" x14ac:dyDescent="0.25">
      <c r="Y1171" s="109"/>
    </row>
    <row r="1172" spans="25:25" x14ac:dyDescent="0.25">
      <c r="Y1172" s="109"/>
    </row>
    <row r="1173" spans="25:25" x14ac:dyDescent="0.25">
      <c r="Y1173" s="109"/>
    </row>
    <row r="1174" spans="25:25" x14ac:dyDescent="0.25">
      <c r="Y1174" s="109"/>
    </row>
    <row r="1175" spans="25:25" x14ac:dyDescent="0.25">
      <c r="Y1175" s="109"/>
    </row>
    <row r="1176" spans="25:25" x14ac:dyDescent="0.25">
      <c r="Y1176" s="109"/>
    </row>
    <row r="1177" spans="25:25" x14ac:dyDescent="0.25">
      <c r="Y1177" s="109"/>
    </row>
    <row r="1178" spans="25:25" x14ac:dyDescent="0.25">
      <c r="Y1178" s="109"/>
    </row>
    <row r="1179" spans="25:25" x14ac:dyDescent="0.25">
      <c r="Y1179" s="109"/>
    </row>
    <row r="1180" spans="25:25" x14ac:dyDescent="0.25">
      <c r="Y1180" s="109"/>
    </row>
    <row r="1181" spans="25:25" x14ac:dyDescent="0.25">
      <c r="Y1181" s="109"/>
    </row>
    <row r="1182" spans="25:25" x14ac:dyDescent="0.25">
      <c r="Y1182" s="109"/>
    </row>
    <row r="1183" spans="25:25" x14ac:dyDescent="0.25">
      <c r="Y1183" s="109"/>
    </row>
    <row r="1184" spans="25:25" x14ac:dyDescent="0.25">
      <c r="Y1184" s="109"/>
    </row>
    <row r="1185" spans="25:25" x14ac:dyDescent="0.25">
      <c r="Y1185" s="109"/>
    </row>
    <row r="1186" spans="25:25" x14ac:dyDescent="0.25">
      <c r="Y1186" s="109"/>
    </row>
    <row r="1187" spans="25:25" x14ac:dyDescent="0.25">
      <c r="Y1187" s="109"/>
    </row>
    <row r="1188" spans="25:25" x14ac:dyDescent="0.25">
      <c r="Y1188" s="109"/>
    </row>
    <row r="1189" spans="25:25" x14ac:dyDescent="0.25">
      <c r="Y1189" s="109"/>
    </row>
    <row r="1190" spans="25:25" x14ac:dyDescent="0.25">
      <c r="Y1190" s="109"/>
    </row>
    <row r="1191" spans="25:25" x14ac:dyDescent="0.25">
      <c r="Y1191" s="109"/>
    </row>
    <row r="1192" spans="25:25" x14ac:dyDescent="0.25">
      <c r="Y1192" s="109"/>
    </row>
    <row r="1193" spans="25:25" x14ac:dyDescent="0.25">
      <c r="Y1193" s="109"/>
    </row>
    <row r="1194" spans="25:25" x14ac:dyDescent="0.25">
      <c r="Y1194" s="109"/>
    </row>
    <row r="1195" spans="25:25" x14ac:dyDescent="0.25">
      <c r="Y1195" s="109"/>
    </row>
    <row r="1196" spans="25:25" x14ac:dyDescent="0.25">
      <c r="Y1196" s="109"/>
    </row>
    <row r="1197" spans="25:25" x14ac:dyDescent="0.25">
      <c r="Y1197" s="109"/>
    </row>
    <row r="1198" spans="25:25" x14ac:dyDescent="0.25">
      <c r="Y1198" s="109"/>
    </row>
    <row r="1199" spans="25:25" x14ac:dyDescent="0.25">
      <c r="Y1199" s="109"/>
    </row>
    <row r="1200" spans="25:25" x14ac:dyDescent="0.25">
      <c r="Y1200" s="109"/>
    </row>
    <row r="1201" spans="25:25" x14ac:dyDescent="0.25">
      <c r="Y1201" s="109"/>
    </row>
    <row r="1202" spans="25:25" x14ac:dyDescent="0.25">
      <c r="Y1202" s="109"/>
    </row>
    <row r="1203" spans="25:25" x14ac:dyDescent="0.25">
      <c r="Y1203" s="109"/>
    </row>
    <row r="1204" spans="25:25" x14ac:dyDescent="0.25">
      <c r="Y1204" s="109"/>
    </row>
    <row r="1205" spans="25:25" x14ac:dyDescent="0.25">
      <c r="Y1205" s="109"/>
    </row>
    <row r="1206" spans="25:25" x14ac:dyDescent="0.25">
      <c r="Y1206" s="109"/>
    </row>
    <row r="1207" spans="25:25" x14ac:dyDescent="0.25">
      <c r="Y1207" s="109"/>
    </row>
    <row r="1208" spans="25:25" x14ac:dyDescent="0.25">
      <c r="Y1208" s="109"/>
    </row>
    <row r="1209" spans="25:25" x14ac:dyDescent="0.25">
      <c r="Y1209" s="109"/>
    </row>
    <row r="1210" spans="25:25" x14ac:dyDescent="0.25">
      <c r="Y1210" s="109"/>
    </row>
    <row r="1211" spans="25:25" x14ac:dyDescent="0.25">
      <c r="Y1211" s="109"/>
    </row>
    <row r="1212" spans="25:25" x14ac:dyDescent="0.25">
      <c r="Y1212" s="109"/>
    </row>
    <row r="1213" spans="25:25" x14ac:dyDescent="0.25">
      <c r="Y1213" s="109"/>
    </row>
    <row r="1214" spans="25:25" x14ac:dyDescent="0.25">
      <c r="Y1214" s="109"/>
    </row>
    <row r="1215" spans="25:25" x14ac:dyDescent="0.25">
      <c r="Y1215" s="109"/>
    </row>
    <row r="1216" spans="25:25" x14ac:dyDescent="0.25">
      <c r="Y1216" s="109"/>
    </row>
    <row r="1217" spans="25:25" x14ac:dyDescent="0.25">
      <c r="Y1217" s="109"/>
    </row>
    <row r="1218" spans="25:25" x14ac:dyDescent="0.25">
      <c r="Y1218" s="109"/>
    </row>
    <row r="1219" spans="25:25" x14ac:dyDescent="0.25">
      <c r="Y1219" s="109"/>
    </row>
    <row r="1220" spans="25:25" x14ac:dyDescent="0.25">
      <c r="Y1220" s="109"/>
    </row>
    <row r="1221" spans="25:25" x14ac:dyDescent="0.25">
      <c r="Y1221" s="109"/>
    </row>
    <row r="1222" spans="25:25" x14ac:dyDescent="0.25">
      <c r="Y1222" s="109"/>
    </row>
    <row r="1223" spans="25:25" x14ac:dyDescent="0.25">
      <c r="Y1223" s="109"/>
    </row>
    <row r="1224" spans="25:25" x14ac:dyDescent="0.25">
      <c r="Y1224" s="109"/>
    </row>
    <row r="1225" spans="25:25" x14ac:dyDescent="0.25">
      <c r="Y1225" s="109"/>
    </row>
    <row r="1226" spans="25:25" x14ac:dyDescent="0.25">
      <c r="Y1226" s="109"/>
    </row>
    <row r="1227" spans="25:25" x14ac:dyDescent="0.25">
      <c r="Y1227" s="109"/>
    </row>
    <row r="1228" spans="25:25" x14ac:dyDescent="0.25">
      <c r="Y1228" s="109"/>
    </row>
    <row r="1229" spans="25:25" x14ac:dyDescent="0.25">
      <c r="Y1229" s="109"/>
    </row>
    <row r="1230" spans="25:25" x14ac:dyDescent="0.25">
      <c r="Y1230" s="109"/>
    </row>
    <row r="1231" spans="25:25" x14ac:dyDescent="0.25">
      <c r="Y1231" s="109"/>
    </row>
    <row r="1232" spans="25:25" x14ac:dyDescent="0.25">
      <c r="Y1232" s="109"/>
    </row>
    <row r="1233" spans="25:25" x14ac:dyDescent="0.25">
      <c r="Y1233" s="109"/>
    </row>
    <row r="1234" spans="25:25" x14ac:dyDescent="0.25">
      <c r="Y1234" s="109"/>
    </row>
    <row r="1235" spans="25:25" x14ac:dyDescent="0.25">
      <c r="Y1235" s="109"/>
    </row>
    <row r="1236" spans="25:25" x14ac:dyDescent="0.25">
      <c r="Y1236" s="109"/>
    </row>
    <row r="1237" spans="25:25" x14ac:dyDescent="0.25">
      <c r="Y1237" s="109"/>
    </row>
    <row r="1238" spans="25:25" x14ac:dyDescent="0.25">
      <c r="Y1238" s="109"/>
    </row>
    <row r="1239" spans="25:25" x14ac:dyDescent="0.25">
      <c r="Y1239" s="109"/>
    </row>
    <row r="1240" spans="25:25" x14ac:dyDescent="0.25">
      <c r="Y1240" s="109"/>
    </row>
    <row r="1241" spans="25:25" x14ac:dyDescent="0.25">
      <c r="Y1241" s="109"/>
    </row>
    <row r="1242" spans="25:25" x14ac:dyDescent="0.25">
      <c r="Y1242" s="109"/>
    </row>
    <row r="1243" spans="25:25" x14ac:dyDescent="0.25">
      <c r="Y1243" s="109"/>
    </row>
    <row r="1244" spans="25:25" x14ac:dyDescent="0.25">
      <c r="Y1244" s="109"/>
    </row>
    <row r="1245" spans="25:25" x14ac:dyDescent="0.25">
      <c r="Y1245" s="109"/>
    </row>
    <row r="1246" spans="25:25" x14ac:dyDescent="0.25">
      <c r="Y1246" s="109"/>
    </row>
    <row r="1247" spans="25:25" x14ac:dyDescent="0.25">
      <c r="Y1247" s="109"/>
    </row>
    <row r="1248" spans="25:25" x14ac:dyDescent="0.25">
      <c r="Y1248" s="109"/>
    </row>
    <row r="1249" spans="25:25" x14ac:dyDescent="0.25">
      <c r="Y1249" s="109"/>
    </row>
    <row r="1250" spans="25:25" x14ac:dyDescent="0.25">
      <c r="Y1250" s="109"/>
    </row>
    <row r="1251" spans="25:25" x14ac:dyDescent="0.25">
      <c r="Y1251" s="109"/>
    </row>
    <row r="1252" spans="25:25" x14ac:dyDescent="0.25">
      <c r="Y1252" s="109"/>
    </row>
    <row r="1253" spans="25:25" x14ac:dyDescent="0.25">
      <c r="Y1253" s="109"/>
    </row>
    <row r="1254" spans="25:25" x14ac:dyDescent="0.25">
      <c r="Y1254" s="109"/>
    </row>
    <row r="1255" spans="25:25" x14ac:dyDescent="0.25">
      <c r="Y1255" s="109"/>
    </row>
    <row r="1256" spans="25:25" x14ac:dyDescent="0.25">
      <c r="Y1256" s="109"/>
    </row>
    <row r="1257" spans="25:25" x14ac:dyDescent="0.25">
      <c r="Y1257" s="109"/>
    </row>
    <row r="1258" spans="25:25" x14ac:dyDescent="0.25">
      <c r="Y1258" s="109"/>
    </row>
    <row r="1259" spans="25:25" x14ac:dyDescent="0.25">
      <c r="Y1259" s="109"/>
    </row>
    <row r="1260" spans="25:25" x14ac:dyDescent="0.25">
      <c r="Y1260" s="109"/>
    </row>
    <row r="1261" spans="25:25" x14ac:dyDescent="0.25">
      <c r="Y1261" s="109"/>
    </row>
    <row r="1262" spans="25:25" x14ac:dyDescent="0.25">
      <c r="Y1262" s="109"/>
    </row>
    <row r="1263" spans="25:25" x14ac:dyDescent="0.25">
      <c r="Y1263" s="109"/>
    </row>
    <row r="1264" spans="25:25" x14ac:dyDescent="0.25">
      <c r="Y1264" s="109"/>
    </row>
    <row r="1265" spans="25:25" x14ac:dyDescent="0.25">
      <c r="Y1265" s="109"/>
    </row>
    <row r="1266" spans="25:25" x14ac:dyDescent="0.25">
      <c r="Y1266" s="109"/>
    </row>
    <row r="1267" spans="25:25" x14ac:dyDescent="0.25">
      <c r="Y1267" s="109"/>
    </row>
    <row r="1268" spans="25:25" x14ac:dyDescent="0.25">
      <c r="Y1268" s="109"/>
    </row>
    <row r="1269" spans="25:25" x14ac:dyDescent="0.25">
      <c r="Y1269" s="109"/>
    </row>
    <row r="1270" spans="25:25" x14ac:dyDescent="0.25">
      <c r="Y1270" s="109"/>
    </row>
    <row r="1271" spans="25:25" x14ac:dyDescent="0.25">
      <c r="Y1271" s="109"/>
    </row>
    <row r="1272" spans="25:25" x14ac:dyDescent="0.25">
      <c r="Y1272" s="109"/>
    </row>
    <row r="1273" spans="25:25" x14ac:dyDescent="0.25">
      <c r="Y1273" s="109"/>
    </row>
    <row r="1274" spans="25:25" x14ac:dyDescent="0.25">
      <c r="Y1274" s="109"/>
    </row>
    <row r="1275" spans="25:25" x14ac:dyDescent="0.25">
      <c r="Y1275" s="109"/>
    </row>
    <row r="1276" spans="25:25" x14ac:dyDescent="0.25">
      <c r="Y1276" s="109"/>
    </row>
    <row r="1277" spans="25:25" x14ac:dyDescent="0.25">
      <c r="Y1277" s="109"/>
    </row>
    <row r="1278" spans="25:25" x14ac:dyDescent="0.25">
      <c r="Y1278" s="109"/>
    </row>
    <row r="1279" spans="25:25" x14ac:dyDescent="0.25">
      <c r="Y1279" s="109"/>
    </row>
    <row r="1280" spans="25:25" x14ac:dyDescent="0.25">
      <c r="Y1280" s="109"/>
    </row>
    <row r="1281" spans="25:25" x14ac:dyDescent="0.25">
      <c r="Y1281" s="109"/>
    </row>
    <row r="1282" spans="25:25" x14ac:dyDescent="0.25">
      <c r="Y1282" s="109"/>
    </row>
    <row r="1283" spans="25:25" x14ac:dyDescent="0.25">
      <c r="Y1283" s="109"/>
    </row>
    <row r="1284" spans="25:25" x14ac:dyDescent="0.25">
      <c r="Y1284" s="109"/>
    </row>
    <row r="1285" spans="25:25" x14ac:dyDescent="0.25">
      <c r="Y1285" s="109"/>
    </row>
    <row r="1286" spans="25:25" x14ac:dyDescent="0.25">
      <c r="Y1286" s="109"/>
    </row>
    <row r="1287" spans="25:25" x14ac:dyDescent="0.25">
      <c r="Y1287" s="109"/>
    </row>
    <row r="1288" spans="25:25" x14ac:dyDescent="0.25">
      <c r="Y1288" s="109"/>
    </row>
    <row r="1289" spans="25:25" x14ac:dyDescent="0.25">
      <c r="Y1289" s="109"/>
    </row>
    <row r="1290" spans="25:25" x14ac:dyDescent="0.25">
      <c r="Y1290" s="109"/>
    </row>
    <row r="1291" spans="25:25" x14ac:dyDescent="0.25">
      <c r="Y1291" s="109"/>
    </row>
    <row r="1292" spans="25:25" x14ac:dyDescent="0.25">
      <c r="Y1292" s="109"/>
    </row>
    <row r="1293" spans="25:25" x14ac:dyDescent="0.25">
      <c r="Y1293" s="109"/>
    </row>
    <row r="1294" spans="25:25" x14ac:dyDescent="0.25">
      <c r="Y1294" s="109"/>
    </row>
    <row r="1295" spans="25:25" x14ac:dyDescent="0.25">
      <c r="Y1295" s="109"/>
    </row>
    <row r="1296" spans="25:25" x14ac:dyDescent="0.25">
      <c r="Y1296" s="109"/>
    </row>
    <row r="1297" spans="25:25" x14ac:dyDescent="0.25">
      <c r="Y1297" s="109"/>
    </row>
    <row r="1298" spans="25:25" x14ac:dyDescent="0.25">
      <c r="Y1298" s="109"/>
    </row>
    <row r="1299" spans="25:25" x14ac:dyDescent="0.25">
      <c r="Y1299" s="109"/>
    </row>
    <row r="1300" spans="25:25" x14ac:dyDescent="0.25">
      <c r="Y1300" s="109"/>
    </row>
    <row r="1301" spans="25:25" x14ac:dyDescent="0.25">
      <c r="Y1301" s="109"/>
    </row>
    <row r="1302" spans="25:25" x14ac:dyDescent="0.25">
      <c r="Y1302" s="109"/>
    </row>
    <row r="1303" spans="25:25" x14ac:dyDescent="0.25">
      <c r="Y1303" s="109"/>
    </row>
    <row r="1304" spans="25:25" x14ac:dyDescent="0.25">
      <c r="Y1304" s="109"/>
    </row>
    <row r="1305" spans="25:25" x14ac:dyDescent="0.25">
      <c r="Y1305" s="109"/>
    </row>
    <row r="1306" spans="25:25" x14ac:dyDescent="0.25">
      <c r="Y1306" s="109"/>
    </row>
    <row r="1307" spans="25:25" x14ac:dyDescent="0.25">
      <c r="Y1307" s="109"/>
    </row>
    <row r="1308" spans="25:25" x14ac:dyDescent="0.25">
      <c r="Y1308" s="109"/>
    </row>
    <row r="1309" spans="25:25" x14ac:dyDescent="0.25">
      <c r="Y1309" s="109"/>
    </row>
    <row r="1310" spans="25:25" x14ac:dyDescent="0.25">
      <c r="Y1310" s="109"/>
    </row>
    <row r="1311" spans="25:25" x14ac:dyDescent="0.25">
      <c r="Y1311" s="109"/>
    </row>
    <row r="1312" spans="25:25" x14ac:dyDescent="0.25">
      <c r="Y1312" s="109"/>
    </row>
    <row r="1313" spans="25:25" x14ac:dyDescent="0.25">
      <c r="Y1313" s="109"/>
    </row>
    <row r="1314" spans="25:25" x14ac:dyDescent="0.25">
      <c r="Y1314" s="109"/>
    </row>
    <row r="1315" spans="25:25" x14ac:dyDescent="0.25">
      <c r="Y1315" s="109"/>
    </row>
    <row r="1316" spans="25:25" x14ac:dyDescent="0.25">
      <c r="Y1316" s="109"/>
    </row>
    <row r="1317" spans="25:25" x14ac:dyDescent="0.25">
      <c r="Y1317" s="109"/>
    </row>
    <row r="1318" spans="25:25" x14ac:dyDescent="0.25">
      <c r="Y1318" s="109"/>
    </row>
    <row r="1319" spans="25:25" x14ac:dyDescent="0.25">
      <c r="Y1319" s="109"/>
    </row>
    <row r="1320" spans="25:25" x14ac:dyDescent="0.25">
      <c r="Y1320" s="109"/>
    </row>
    <row r="1321" spans="25:25" x14ac:dyDescent="0.25">
      <c r="Y1321" s="109"/>
    </row>
    <row r="1322" spans="25:25" x14ac:dyDescent="0.25">
      <c r="Y1322" s="109"/>
    </row>
    <row r="1323" spans="25:25" x14ac:dyDescent="0.25">
      <c r="Y1323" s="109"/>
    </row>
    <row r="1324" spans="25:25" x14ac:dyDescent="0.25">
      <c r="Y1324" s="109"/>
    </row>
    <row r="1325" spans="25:25" x14ac:dyDescent="0.25">
      <c r="Y1325" s="109"/>
    </row>
    <row r="1326" spans="25:25" x14ac:dyDescent="0.25">
      <c r="Y1326" s="109"/>
    </row>
    <row r="1327" spans="25:25" x14ac:dyDescent="0.25">
      <c r="Y1327" s="109"/>
    </row>
    <row r="1328" spans="25:25" x14ac:dyDescent="0.25">
      <c r="Y1328" s="109"/>
    </row>
    <row r="1329" spans="25:25" x14ac:dyDescent="0.25">
      <c r="Y1329" s="109"/>
    </row>
    <row r="1330" spans="25:25" x14ac:dyDescent="0.25">
      <c r="Y1330" s="109"/>
    </row>
    <row r="1331" spans="25:25" x14ac:dyDescent="0.25">
      <c r="Y1331" s="109"/>
    </row>
    <row r="1332" spans="25:25" x14ac:dyDescent="0.25">
      <c r="Y1332" s="109"/>
    </row>
    <row r="1333" spans="25:25" x14ac:dyDescent="0.25">
      <c r="Y1333" s="109"/>
    </row>
    <row r="1334" spans="25:25" x14ac:dyDescent="0.25">
      <c r="Y1334" s="109"/>
    </row>
    <row r="1335" spans="25:25" x14ac:dyDescent="0.25">
      <c r="Y1335" s="109"/>
    </row>
    <row r="1336" spans="25:25" x14ac:dyDescent="0.25">
      <c r="Y1336" s="109"/>
    </row>
    <row r="1337" spans="25:25" x14ac:dyDescent="0.25">
      <c r="Y1337" s="109"/>
    </row>
    <row r="1338" spans="25:25" x14ac:dyDescent="0.25">
      <c r="Y1338" s="109"/>
    </row>
    <row r="1339" spans="25:25" x14ac:dyDescent="0.25">
      <c r="Y1339" s="109"/>
    </row>
    <row r="1340" spans="25:25" x14ac:dyDescent="0.25">
      <c r="Y1340" s="109"/>
    </row>
    <row r="1341" spans="25:25" x14ac:dyDescent="0.25">
      <c r="Y1341" s="109"/>
    </row>
    <row r="1342" spans="25:25" x14ac:dyDescent="0.25">
      <c r="Y1342" s="109"/>
    </row>
    <row r="1343" spans="25:25" x14ac:dyDescent="0.25">
      <c r="Y1343" s="109"/>
    </row>
    <row r="1344" spans="25:25" x14ac:dyDescent="0.25">
      <c r="Y1344" s="109"/>
    </row>
    <row r="1345" spans="25:25" x14ac:dyDescent="0.25">
      <c r="Y1345" s="109"/>
    </row>
    <row r="1346" spans="25:25" x14ac:dyDescent="0.25">
      <c r="Y1346" s="109"/>
    </row>
    <row r="1347" spans="25:25" x14ac:dyDescent="0.25">
      <c r="Y1347" s="109"/>
    </row>
    <row r="1348" spans="25:25" x14ac:dyDescent="0.25">
      <c r="Y1348" s="109"/>
    </row>
    <row r="1349" spans="25:25" x14ac:dyDescent="0.25">
      <c r="Y1349" s="109"/>
    </row>
    <row r="1350" spans="25:25" x14ac:dyDescent="0.25">
      <c r="Y1350" s="109"/>
    </row>
    <row r="1351" spans="25:25" x14ac:dyDescent="0.25">
      <c r="Y1351" s="109"/>
    </row>
    <row r="1352" spans="25:25" x14ac:dyDescent="0.25">
      <c r="Y1352" s="109"/>
    </row>
    <row r="1353" spans="25:25" x14ac:dyDescent="0.25">
      <c r="Y1353" s="109"/>
    </row>
    <row r="1354" spans="25:25" x14ac:dyDescent="0.25">
      <c r="Y1354" s="109"/>
    </row>
    <row r="1355" spans="25:25" x14ac:dyDescent="0.25">
      <c r="Y1355" s="109"/>
    </row>
    <row r="1356" spans="25:25" x14ac:dyDescent="0.25">
      <c r="Y1356" s="109"/>
    </row>
    <row r="1357" spans="25:25" x14ac:dyDescent="0.25">
      <c r="Y1357" s="109"/>
    </row>
    <row r="1358" spans="25:25" x14ac:dyDescent="0.25">
      <c r="Y1358" s="109"/>
    </row>
    <row r="1359" spans="25:25" x14ac:dyDescent="0.25">
      <c r="Y1359" s="109"/>
    </row>
    <row r="1360" spans="25:25" x14ac:dyDescent="0.25">
      <c r="Y1360" s="109"/>
    </row>
    <row r="1361" spans="25:25" x14ac:dyDescent="0.25">
      <c r="Y1361" s="109"/>
    </row>
    <row r="1362" spans="25:25" x14ac:dyDescent="0.25">
      <c r="Y1362" s="109"/>
    </row>
    <row r="1363" spans="25:25" x14ac:dyDescent="0.25">
      <c r="Y1363" s="109"/>
    </row>
    <row r="1364" spans="25:25" x14ac:dyDescent="0.25">
      <c r="Y1364" s="109"/>
    </row>
    <row r="1365" spans="25:25" x14ac:dyDescent="0.25">
      <c r="Y1365" s="109"/>
    </row>
    <row r="1366" spans="25:25" x14ac:dyDescent="0.25">
      <c r="Y1366" s="109"/>
    </row>
    <row r="1367" spans="25:25" x14ac:dyDescent="0.25">
      <c r="Y1367" s="109"/>
    </row>
    <row r="1368" spans="25:25" x14ac:dyDescent="0.25">
      <c r="Y1368" s="109"/>
    </row>
    <row r="1369" spans="25:25" x14ac:dyDescent="0.25">
      <c r="Y1369" s="109"/>
    </row>
    <row r="1370" spans="25:25" x14ac:dyDescent="0.25">
      <c r="Y1370" s="109"/>
    </row>
    <row r="1371" spans="25:25" x14ac:dyDescent="0.25">
      <c r="Y1371" s="109"/>
    </row>
    <row r="1372" spans="25:25" x14ac:dyDescent="0.25">
      <c r="Y1372" s="109"/>
    </row>
    <row r="1373" spans="25:25" x14ac:dyDescent="0.25">
      <c r="Y1373" s="109"/>
    </row>
    <row r="1374" spans="25:25" x14ac:dyDescent="0.25">
      <c r="Y1374" s="109"/>
    </row>
    <row r="1375" spans="25:25" x14ac:dyDescent="0.25">
      <c r="Y1375" s="109"/>
    </row>
    <row r="1376" spans="25:25" x14ac:dyDescent="0.25">
      <c r="Y1376" s="109"/>
    </row>
    <row r="1377" spans="25:25" x14ac:dyDescent="0.25">
      <c r="Y1377" s="109"/>
    </row>
    <row r="1378" spans="25:25" x14ac:dyDescent="0.25">
      <c r="Y1378" s="109"/>
    </row>
    <row r="1379" spans="25:25" x14ac:dyDescent="0.25">
      <c r="Y1379" s="109"/>
    </row>
    <row r="1380" spans="25:25" x14ac:dyDescent="0.25">
      <c r="Y1380" s="109"/>
    </row>
    <row r="1381" spans="25:25" x14ac:dyDescent="0.25">
      <c r="Y1381" s="109"/>
    </row>
    <row r="1382" spans="25:25" x14ac:dyDescent="0.25">
      <c r="Y1382" s="109"/>
    </row>
    <row r="1383" spans="25:25" x14ac:dyDescent="0.25">
      <c r="Y1383" s="109"/>
    </row>
    <row r="1384" spans="25:25" x14ac:dyDescent="0.25">
      <c r="Y1384" s="109"/>
    </row>
    <row r="1385" spans="25:25" x14ac:dyDescent="0.25">
      <c r="Y1385" s="109"/>
    </row>
    <row r="1386" spans="25:25" x14ac:dyDescent="0.25">
      <c r="Y1386" s="109"/>
    </row>
    <row r="1387" spans="25:25" x14ac:dyDescent="0.25">
      <c r="Y1387" s="109"/>
    </row>
    <row r="1388" spans="25:25" x14ac:dyDescent="0.25">
      <c r="Y1388" s="109"/>
    </row>
    <row r="1389" spans="25:25" x14ac:dyDescent="0.25">
      <c r="Y1389" s="109"/>
    </row>
    <row r="1390" spans="25:25" x14ac:dyDescent="0.25">
      <c r="Y1390" s="109"/>
    </row>
    <row r="1391" spans="25:25" x14ac:dyDescent="0.25">
      <c r="Y1391" s="109"/>
    </row>
    <row r="1392" spans="25:25" x14ac:dyDescent="0.25">
      <c r="Y1392" s="109"/>
    </row>
    <row r="1393" spans="25:25" x14ac:dyDescent="0.25">
      <c r="Y1393" s="109"/>
    </row>
    <row r="1394" spans="25:25" x14ac:dyDescent="0.25">
      <c r="Y1394" s="109"/>
    </row>
    <row r="1395" spans="25:25" x14ac:dyDescent="0.25">
      <c r="Y1395" s="109"/>
    </row>
    <row r="1396" spans="25:25" x14ac:dyDescent="0.25">
      <c r="Y1396" s="109"/>
    </row>
    <row r="1397" spans="25:25" x14ac:dyDescent="0.25">
      <c r="Y1397" s="109"/>
    </row>
    <row r="1398" spans="25:25" x14ac:dyDescent="0.25">
      <c r="Y1398" s="109"/>
    </row>
    <row r="1399" spans="25:25" x14ac:dyDescent="0.25">
      <c r="Y1399" s="109"/>
    </row>
    <row r="1400" spans="25:25" x14ac:dyDescent="0.25">
      <c r="Y1400" s="109"/>
    </row>
    <row r="1401" spans="25:25" x14ac:dyDescent="0.25">
      <c r="Y1401" s="109"/>
    </row>
    <row r="1402" spans="25:25" x14ac:dyDescent="0.25">
      <c r="Y1402" s="109"/>
    </row>
    <row r="1403" spans="25:25" x14ac:dyDescent="0.25">
      <c r="Y1403" s="109"/>
    </row>
    <row r="1404" spans="25:25" x14ac:dyDescent="0.25">
      <c r="Y1404" s="109"/>
    </row>
    <row r="1405" spans="25:25" x14ac:dyDescent="0.25">
      <c r="Y1405" s="109"/>
    </row>
    <row r="1406" spans="25:25" x14ac:dyDescent="0.25">
      <c r="Y1406" s="109"/>
    </row>
    <row r="1407" spans="25:25" x14ac:dyDescent="0.25">
      <c r="Y1407" s="109"/>
    </row>
    <row r="1408" spans="25:25" x14ac:dyDescent="0.25">
      <c r="Y1408" s="109"/>
    </row>
    <row r="1409" spans="25:25" x14ac:dyDescent="0.25">
      <c r="Y1409" s="109"/>
    </row>
    <row r="1410" spans="25:25" x14ac:dyDescent="0.25">
      <c r="Y1410" s="109"/>
    </row>
    <row r="1411" spans="25:25" x14ac:dyDescent="0.25">
      <c r="Y1411" s="109"/>
    </row>
    <row r="1412" spans="25:25" x14ac:dyDescent="0.25">
      <c r="Y1412" s="109"/>
    </row>
    <row r="1413" spans="25:25" x14ac:dyDescent="0.25">
      <c r="Y1413" s="109"/>
    </row>
    <row r="1414" spans="25:25" x14ac:dyDescent="0.25">
      <c r="Y1414" s="109"/>
    </row>
    <row r="1415" spans="25:25" x14ac:dyDescent="0.25">
      <c r="Y1415" s="109"/>
    </row>
    <row r="1416" spans="25:25" x14ac:dyDescent="0.25">
      <c r="Y1416" s="109"/>
    </row>
    <row r="1417" spans="25:25" x14ac:dyDescent="0.25">
      <c r="Y1417" s="109"/>
    </row>
    <row r="1418" spans="25:25" x14ac:dyDescent="0.25">
      <c r="Y1418" s="109"/>
    </row>
    <row r="1419" spans="25:25" x14ac:dyDescent="0.25">
      <c r="Y1419" s="109"/>
    </row>
    <row r="1420" spans="25:25" x14ac:dyDescent="0.25">
      <c r="Y1420" s="109"/>
    </row>
    <row r="1421" spans="25:25" x14ac:dyDescent="0.25">
      <c r="Y1421" s="109"/>
    </row>
    <row r="1422" spans="25:25" x14ac:dyDescent="0.25">
      <c r="Y1422" s="109"/>
    </row>
    <row r="1423" spans="25:25" x14ac:dyDescent="0.25">
      <c r="Y1423" s="109"/>
    </row>
    <row r="1424" spans="25:25" x14ac:dyDescent="0.25">
      <c r="Y1424" s="109"/>
    </row>
    <row r="1425" spans="25:25" x14ac:dyDescent="0.25">
      <c r="Y1425" s="109"/>
    </row>
    <row r="1426" spans="25:25" x14ac:dyDescent="0.25">
      <c r="Y1426" s="109"/>
    </row>
    <row r="1427" spans="25:25" x14ac:dyDescent="0.25">
      <c r="Y1427" s="109"/>
    </row>
    <row r="1428" spans="25:25" x14ac:dyDescent="0.25">
      <c r="Y1428" s="109"/>
    </row>
    <row r="1429" spans="25:25" x14ac:dyDescent="0.25">
      <c r="Y1429" s="109"/>
    </row>
    <row r="1430" spans="25:25" x14ac:dyDescent="0.25">
      <c r="Y1430" s="109"/>
    </row>
    <row r="1431" spans="25:25" x14ac:dyDescent="0.25">
      <c r="Y1431" s="109"/>
    </row>
    <row r="1432" spans="25:25" x14ac:dyDescent="0.25">
      <c r="Y1432" s="109"/>
    </row>
    <row r="1433" spans="25:25" x14ac:dyDescent="0.25">
      <c r="Y1433" s="109"/>
    </row>
    <row r="1434" spans="25:25" x14ac:dyDescent="0.25">
      <c r="Y1434" s="109"/>
    </row>
    <row r="1435" spans="25:25" x14ac:dyDescent="0.25">
      <c r="Y1435" s="109"/>
    </row>
    <row r="1436" spans="25:25" x14ac:dyDescent="0.25">
      <c r="Y1436" s="109"/>
    </row>
    <row r="1437" spans="25:25" x14ac:dyDescent="0.25">
      <c r="Y1437" s="109"/>
    </row>
    <row r="1438" spans="25:25" x14ac:dyDescent="0.25">
      <c r="Y1438" s="109"/>
    </row>
    <row r="1439" spans="25:25" x14ac:dyDescent="0.25">
      <c r="Y1439" s="109"/>
    </row>
    <row r="1440" spans="25:25" x14ac:dyDescent="0.25">
      <c r="Y1440" s="109"/>
    </row>
    <row r="1441" spans="25:25" x14ac:dyDescent="0.25">
      <c r="Y1441" s="109"/>
    </row>
    <row r="1442" spans="25:25" x14ac:dyDescent="0.25">
      <c r="Y1442" s="109"/>
    </row>
    <row r="1443" spans="25:25" x14ac:dyDescent="0.25">
      <c r="Y1443" s="109"/>
    </row>
    <row r="1444" spans="25:25" x14ac:dyDescent="0.25">
      <c r="Y1444" s="109"/>
    </row>
    <row r="1445" spans="25:25" x14ac:dyDescent="0.25">
      <c r="Y1445" s="109"/>
    </row>
    <row r="1446" spans="25:25" x14ac:dyDescent="0.25">
      <c r="Y1446" s="109"/>
    </row>
    <row r="1447" spans="25:25" x14ac:dyDescent="0.25">
      <c r="Y1447" s="109"/>
    </row>
    <row r="1448" spans="25:25" x14ac:dyDescent="0.25">
      <c r="Y1448" s="109"/>
    </row>
    <row r="1449" spans="25:25" x14ac:dyDescent="0.25">
      <c r="Y1449" s="109"/>
    </row>
    <row r="1450" spans="25:25" x14ac:dyDescent="0.25">
      <c r="Y1450" s="109"/>
    </row>
    <row r="1451" spans="25:25" x14ac:dyDescent="0.25">
      <c r="Y1451" s="109"/>
    </row>
    <row r="1452" spans="25:25" x14ac:dyDescent="0.25">
      <c r="Y1452" s="109"/>
    </row>
    <row r="1453" spans="25:25" x14ac:dyDescent="0.25">
      <c r="Y1453" s="109"/>
    </row>
    <row r="1454" spans="25:25" x14ac:dyDescent="0.25">
      <c r="Y1454" s="109"/>
    </row>
    <row r="1455" spans="25:25" x14ac:dyDescent="0.25">
      <c r="Y1455" s="109"/>
    </row>
    <row r="1456" spans="25:25" x14ac:dyDescent="0.25">
      <c r="Y1456" s="109"/>
    </row>
    <row r="1457" spans="25:25" x14ac:dyDescent="0.25">
      <c r="Y1457" s="109"/>
    </row>
    <row r="1458" spans="25:25" x14ac:dyDescent="0.25">
      <c r="Y1458" s="109"/>
    </row>
    <row r="1459" spans="25:25" x14ac:dyDescent="0.25">
      <c r="Y1459" s="109"/>
    </row>
    <row r="1460" spans="25:25" x14ac:dyDescent="0.25">
      <c r="Y1460" s="109"/>
    </row>
    <row r="1461" spans="25:25" x14ac:dyDescent="0.25">
      <c r="Y1461" s="109"/>
    </row>
    <row r="1462" spans="25:25" x14ac:dyDescent="0.25">
      <c r="Y1462" s="109"/>
    </row>
    <row r="1463" spans="25:25" x14ac:dyDescent="0.25">
      <c r="Y1463" s="109"/>
    </row>
    <row r="1464" spans="25:25" x14ac:dyDescent="0.25">
      <c r="Y1464" s="109"/>
    </row>
    <row r="1465" spans="25:25" x14ac:dyDescent="0.25">
      <c r="Y1465" s="109"/>
    </row>
    <row r="1466" spans="25:25" x14ac:dyDescent="0.25">
      <c r="Y1466" s="109"/>
    </row>
    <row r="1467" spans="25:25" x14ac:dyDescent="0.25">
      <c r="Y1467" s="109"/>
    </row>
    <row r="1468" spans="25:25" x14ac:dyDescent="0.25">
      <c r="Y1468" s="109"/>
    </row>
    <row r="1469" spans="25:25" x14ac:dyDescent="0.25">
      <c r="Y1469" s="109"/>
    </row>
    <row r="1470" spans="25:25" x14ac:dyDescent="0.25">
      <c r="Y1470" s="109"/>
    </row>
    <row r="1471" spans="25:25" x14ac:dyDescent="0.25">
      <c r="Y1471" s="109"/>
    </row>
    <row r="1472" spans="25:25" x14ac:dyDescent="0.25">
      <c r="Y1472" s="109"/>
    </row>
    <row r="1473" spans="25:25" x14ac:dyDescent="0.25">
      <c r="Y1473" s="109"/>
    </row>
    <row r="1474" spans="25:25" x14ac:dyDescent="0.25">
      <c r="Y1474" s="109"/>
    </row>
    <row r="1475" spans="25:25" x14ac:dyDescent="0.25">
      <c r="Y1475" s="109"/>
    </row>
    <row r="1476" spans="25:25" x14ac:dyDescent="0.25">
      <c r="Y1476" s="109"/>
    </row>
    <row r="1477" spans="25:25" x14ac:dyDescent="0.25">
      <c r="Y1477" s="109"/>
    </row>
    <row r="1478" spans="25:25" x14ac:dyDescent="0.25">
      <c r="Y1478" s="109"/>
    </row>
    <row r="1479" spans="25:25" x14ac:dyDescent="0.25">
      <c r="Y1479" s="109"/>
    </row>
    <row r="1480" spans="25:25" x14ac:dyDescent="0.25">
      <c r="Y1480" s="109"/>
    </row>
    <row r="1481" spans="25:25" x14ac:dyDescent="0.25">
      <c r="Y1481" s="109"/>
    </row>
    <row r="1482" spans="25:25" x14ac:dyDescent="0.25">
      <c r="Y1482" s="109"/>
    </row>
    <row r="1483" spans="25:25" x14ac:dyDescent="0.25">
      <c r="Y1483" s="109"/>
    </row>
    <row r="1484" spans="25:25" x14ac:dyDescent="0.25">
      <c r="Y1484" s="109"/>
    </row>
    <row r="1485" spans="25:25" x14ac:dyDescent="0.25">
      <c r="Y1485" s="109"/>
    </row>
    <row r="1486" spans="25:25" x14ac:dyDescent="0.25">
      <c r="Y1486" s="109"/>
    </row>
    <row r="1487" spans="25:25" x14ac:dyDescent="0.25">
      <c r="Y1487" s="109"/>
    </row>
    <row r="1488" spans="25:25" x14ac:dyDescent="0.25">
      <c r="Y1488" s="109"/>
    </row>
    <row r="1489" spans="25:25" x14ac:dyDescent="0.25">
      <c r="Y1489" s="109"/>
    </row>
    <row r="1490" spans="25:25" x14ac:dyDescent="0.25">
      <c r="Y1490" s="109"/>
    </row>
    <row r="1491" spans="25:25" x14ac:dyDescent="0.25">
      <c r="Y1491" s="109"/>
    </row>
    <row r="1492" spans="25:25" x14ac:dyDescent="0.25">
      <c r="Y1492" s="109"/>
    </row>
    <row r="1493" spans="25:25" x14ac:dyDescent="0.25">
      <c r="Y1493" s="109"/>
    </row>
    <row r="1494" spans="25:25" x14ac:dyDescent="0.25">
      <c r="Y1494" s="109"/>
    </row>
    <row r="1495" spans="25:25" x14ac:dyDescent="0.25">
      <c r="Y1495" s="109"/>
    </row>
    <row r="1496" spans="25:25" x14ac:dyDescent="0.25">
      <c r="Y1496" s="109"/>
    </row>
    <row r="1497" spans="25:25" x14ac:dyDescent="0.25">
      <c r="Y1497" s="109"/>
    </row>
    <row r="1498" spans="25:25" x14ac:dyDescent="0.25">
      <c r="Y1498" s="109"/>
    </row>
    <row r="1499" spans="25:25" x14ac:dyDescent="0.25">
      <c r="Y1499" s="109"/>
    </row>
    <row r="1500" spans="25:25" x14ac:dyDescent="0.25">
      <c r="Y1500" s="109"/>
    </row>
    <row r="1501" spans="25:25" x14ac:dyDescent="0.25">
      <c r="Y1501" s="109"/>
    </row>
    <row r="1502" spans="25:25" x14ac:dyDescent="0.25">
      <c r="Y1502" s="109"/>
    </row>
    <row r="1503" spans="25:25" x14ac:dyDescent="0.25">
      <c r="Y1503" s="109"/>
    </row>
    <row r="1504" spans="25:25" x14ac:dyDescent="0.25">
      <c r="Y1504" s="109"/>
    </row>
    <row r="1505" spans="25:25" x14ac:dyDescent="0.25">
      <c r="Y1505" s="109"/>
    </row>
    <row r="1506" spans="25:25" x14ac:dyDescent="0.25">
      <c r="Y1506" s="109"/>
    </row>
    <row r="1507" spans="25:25" x14ac:dyDescent="0.25">
      <c r="Y1507" s="109"/>
    </row>
    <row r="1508" spans="25:25" x14ac:dyDescent="0.25">
      <c r="Y1508" s="109"/>
    </row>
    <row r="1509" spans="25:25" x14ac:dyDescent="0.25">
      <c r="Y1509" s="109"/>
    </row>
    <row r="1510" spans="25:25" x14ac:dyDescent="0.25">
      <c r="Y1510" s="109"/>
    </row>
    <row r="1511" spans="25:25" x14ac:dyDescent="0.25">
      <c r="Y1511" s="109"/>
    </row>
    <row r="1512" spans="25:25" x14ac:dyDescent="0.25">
      <c r="Y1512" s="109"/>
    </row>
    <row r="1513" spans="25:25" x14ac:dyDescent="0.25">
      <c r="Y1513" s="109"/>
    </row>
    <row r="1514" spans="25:25" x14ac:dyDescent="0.25">
      <c r="Y1514" s="109"/>
    </row>
    <row r="1515" spans="25:25" x14ac:dyDescent="0.25">
      <c r="Y1515" s="109"/>
    </row>
    <row r="1516" spans="25:25" x14ac:dyDescent="0.25">
      <c r="Y1516" s="109"/>
    </row>
    <row r="1517" spans="25:25" x14ac:dyDescent="0.25">
      <c r="Y1517" s="109"/>
    </row>
    <row r="1518" spans="25:25" x14ac:dyDescent="0.25">
      <c r="Y1518" s="109"/>
    </row>
    <row r="1519" spans="25:25" x14ac:dyDescent="0.25">
      <c r="Y1519" s="109"/>
    </row>
    <row r="1520" spans="25:25" x14ac:dyDescent="0.25">
      <c r="Y1520" s="109"/>
    </row>
    <row r="1521" spans="25:25" x14ac:dyDescent="0.25">
      <c r="Y1521" s="109"/>
    </row>
    <row r="1522" spans="25:25" x14ac:dyDescent="0.25">
      <c r="Y1522" s="109"/>
    </row>
    <row r="1523" spans="25:25" x14ac:dyDescent="0.25">
      <c r="Y1523" s="109"/>
    </row>
    <row r="1524" spans="25:25" x14ac:dyDescent="0.25">
      <c r="Y1524" s="109"/>
    </row>
    <row r="1525" spans="25:25" x14ac:dyDescent="0.25">
      <c r="Y1525" s="109"/>
    </row>
    <row r="1526" spans="25:25" x14ac:dyDescent="0.25">
      <c r="Y1526" s="109"/>
    </row>
    <row r="1527" spans="25:25" x14ac:dyDescent="0.25">
      <c r="Y1527" s="109"/>
    </row>
    <row r="1528" spans="25:25" x14ac:dyDescent="0.25">
      <c r="Y1528" s="109"/>
    </row>
    <row r="1529" spans="25:25" x14ac:dyDescent="0.25">
      <c r="Y1529" s="109"/>
    </row>
    <row r="1530" spans="25:25" x14ac:dyDescent="0.25">
      <c r="Y1530" s="109"/>
    </row>
    <row r="1531" spans="25:25" x14ac:dyDescent="0.25">
      <c r="Y1531" s="109"/>
    </row>
    <row r="1532" spans="25:25" x14ac:dyDescent="0.25">
      <c r="Y1532" s="109"/>
    </row>
    <row r="1533" spans="25:25" x14ac:dyDescent="0.25">
      <c r="Y1533" s="109"/>
    </row>
    <row r="1534" spans="25:25" x14ac:dyDescent="0.25">
      <c r="Y1534" s="109"/>
    </row>
    <row r="1535" spans="25:25" x14ac:dyDescent="0.25">
      <c r="Y1535" s="109"/>
    </row>
    <row r="1536" spans="25:25" x14ac:dyDescent="0.25">
      <c r="Y1536" s="109"/>
    </row>
    <row r="1537" spans="25:25" x14ac:dyDescent="0.25">
      <c r="Y1537" s="109"/>
    </row>
    <row r="1538" spans="25:25" x14ac:dyDescent="0.25">
      <c r="Y1538" s="109"/>
    </row>
    <row r="1539" spans="25:25" x14ac:dyDescent="0.25">
      <c r="Y1539" s="109"/>
    </row>
    <row r="1540" spans="25:25" x14ac:dyDescent="0.25">
      <c r="Y1540" s="109"/>
    </row>
    <row r="1541" spans="25:25" x14ac:dyDescent="0.25">
      <c r="Y1541" s="109"/>
    </row>
    <row r="1542" spans="25:25" x14ac:dyDescent="0.25">
      <c r="Y1542" s="109"/>
    </row>
    <row r="1543" spans="25:25" x14ac:dyDescent="0.25">
      <c r="Y1543" s="109"/>
    </row>
    <row r="1544" spans="25:25" x14ac:dyDescent="0.25">
      <c r="Y1544" s="109"/>
    </row>
    <row r="1545" spans="25:25" x14ac:dyDescent="0.25">
      <c r="Y1545" s="109"/>
    </row>
    <row r="1546" spans="25:25" x14ac:dyDescent="0.25">
      <c r="Y1546" s="109"/>
    </row>
    <row r="1547" spans="25:25" x14ac:dyDescent="0.25">
      <c r="Y1547" s="109"/>
    </row>
    <row r="1548" spans="25:25" x14ac:dyDescent="0.25">
      <c r="Y1548" s="109"/>
    </row>
    <row r="1549" spans="25:25" x14ac:dyDescent="0.25">
      <c r="Y1549" s="109"/>
    </row>
    <row r="1550" spans="25:25" x14ac:dyDescent="0.25">
      <c r="Y1550" s="109"/>
    </row>
    <row r="1551" spans="25:25" x14ac:dyDescent="0.25">
      <c r="Y1551" s="109"/>
    </row>
    <row r="1552" spans="25:25" x14ac:dyDescent="0.25">
      <c r="Y1552" s="109"/>
    </row>
    <row r="1553" spans="25:25" x14ac:dyDescent="0.25">
      <c r="Y1553" s="109"/>
    </row>
    <row r="1554" spans="25:25" x14ac:dyDescent="0.25">
      <c r="Y1554" s="109"/>
    </row>
    <row r="1555" spans="25:25" x14ac:dyDescent="0.25">
      <c r="Y1555" s="109"/>
    </row>
    <row r="1556" spans="25:25" x14ac:dyDescent="0.25">
      <c r="Y1556" s="109"/>
    </row>
    <row r="1557" spans="25:25" x14ac:dyDescent="0.25">
      <c r="Y1557" s="109"/>
    </row>
    <row r="1558" spans="25:25" x14ac:dyDescent="0.25">
      <c r="Y1558" s="109"/>
    </row>
    <row r="1559" spans="25:25" x14ac:dyDescent="0.25">
      <c r="Y1559" s="109"/>
    </row>
    <row r="1560" spans="25:25" x14ac:dyDescent="0.25">
      <c r="Y1560" s="109"/>
    </row>
    <row r="1561" spans="25:25" x14ac:dyDescent="0.25">
      <c r="Y1561" s="109"/>
    </row>
    <row r="1562" spans="25:25" x14ac:dyDescent="0.25">
      <c r="Y1562" s="109"/>
    </row>
    <row r="1563" spans="25:25" x14ac:dyDescent="0.25">
      <c r="Y1563" s="109"/>
    </row>
    <row r="1564" spans="25:25" x14ac:dyDescent="0.25">
      <c r="Y1564" s="109"/>
    </row>
    <row r="1565" spans="25:25" x14ac:dyDescent="0.25">
      <c r="Y1565" s="109"/>
    </row>
    <row r="1566" spans="25:25" x14ac:dyDescent="0.25">
      <c r="Y1566" s="109"/>
    </row>
    <row r="1567" spans="25:25" x14ac:dyDescent="0.25">
      <c r="Y1567" s="109"/>
    </row>
    <row r="1568" spans="25:25" x14ac:dyDescent="0.25">
      <c r="Y1568" s="109"/>
    </row>
    <row r="1569" spans="25:25" x14ac:dyDescent="0.25">
      <c r="Y1569" s="109"/>
    </row>
    <row r="1570" spans="25:25" x14ac:dyDescent="0.25">
      <c r="Y1570" s="109"/>
    </row>
    <row r="1571" spans="25:25" x14ac:dyDescent="0.25">
      <c r="Y1571" s="109"/>
    </row>
    <row r="1572" spans="25:25" x14ac:dyDescent="0.25">
      <c r="Y1572" s="109"/>
    </row>
    <row r="1573" spans="25:25" x14ac:dyDescent="0.25">
      <c r="Y1573" s="109"/>
    </row>
    <row r="1574" spans="25:25" x14ac:dyDescent="0.25">
      <c r="Y1574" s="109"/>
    </row>
    <row r="1575" spans="25:25" x14ac:dyDescent="0.25">
      <c r="Y1575" s="109"/>
    </row>
    <row r="1576" spans="25:25" x14ac:dyDescent="0.25">
      <c r="Y1576" s="109"/>
    </row>
    <row r="1577" spans="25:25" x14ac:dyDescent="0.25">
      <c r="Y1577" s="109"/>
    </row>
    <row r="1578" spans="25:25" x14ac:dyDescent="0.25">
      <c r="Y1578" s="109"/>
    </row>
    <row r="1579" spans="25:25" x14ac:dyDescent="0.25">
      <c r="Y1579" s="109"/>
    </row>
    <row r="1580" spans="25:25" x14ac:dyDescent="0.25">
      <c r="Y1580" s="109"/>
    </row>
    <row r="1581" spans="25:25" x14ac:dyDescent="0.25">
      <c r="Y1581" s="109"/>
    </row>
    <row r="1582" spans="25:25" x14ac:dyDescent="0.25">
      <c r="Y1582" s="109"/>
    </row>
    <row r="1583" spans="25:25" x14ac:dyDescent="0.25">
      <c r="Y1583" s="109"/>
    </row>
    <row r="1584" spans="25:25" x14ac:dyDescent="0.25">
      <c r="Y1584" s="109"/>
    </row>
    <row r="1585" spans="25:25" x14ac:dyDescent="0.25">
      <c r="Y1585" s="109"/>
    </row>
    <row r="1586" spans="25:25" x14ac:dyDescent="0.25">
      <c r="Y1586" s="109"/>
    </row>
    <row r="1587" spans="25:25" x14ac:dyDescent="0.25">
      <c r="Y1587" s="109"/>
    </row>
    <row r="1588" spans="25:25" x14ac:dyDescent="0.25">
      <c r="Y1588" s="109"/>
    </row>
    <row r="1589" spans="25:25" x14ac:dyDescent="0.25">
      <c r="Y1589" s="109"/>
    </row>
    <row r="1590" spans="25:25" x14ac:dyDescent="0.25">
      <c r="Y1590" s="109"/>
    </row>
    <row r="1591" spans="25:25" x14ac:dyDescent="0.25">
      <c r="Y1591" s="109"/>
    </row>
    <row r="1592" spans="25:25" x14ac:dyDescent="0.25">
      <c r="Y1592" s="109"/>
    </row>
    <row r="1593" spans="25:25" x14ac:dyDescent="0.25">
      <c r="Y1593" s="109"/>
    </row>
    <row r="1594" spans="25:25" x14ac:dyDescent="0.25">
      <c r="Y1594" s="109"/>
    </row>
    <row r="1595" spans="25:25" x14ac:dyDescent="0.25">
      <c r="Y1595" s="109"/>
    </row>
    <row r="1596" spans="25:25" x14ac:dyDescent="0.25">
      <c r="Y1596" s="109"/>
    </row>
    <row r="1597" spans="25:25" x14ac:dyDescent="0.25">
      <c r="Y1597" s="109"/>
    </row>
    <row r="1598" spans="25:25" x14ac:dyDescent="0.25">
      <c r="Y1598" s="109"/>
    </row>
    <row r="1599" spans="25:25" x14ac:dyDescent="0.25">
      <c r="Y1599" s="109"/>
    </row>
    <row r="1600" spans="25:25" x14ac:dyDescent="0.25">
      <c r="Y1600" s="109"/>
    </row>
    <row r="1601" spans="25:25" x14ac:dyDescent="0.25">
      <c r="Y1601" s="109"/>
    </row>
    <row r="1602" spans="25:25" x14ac:dyDescent="0.25">
      <c r="Y1602" s="109"/>
    </row>
    <row r="1603" spans="25:25" x14ac:dyDescent="0.25">
      <c r="Y1603" s="109"/>
    </row>
    <row r="1604" spans="25:25" x14ac:dyDescent="0.25">
      <c r="Y1604" s="109"/>
    </row>
    <row r="1605" spans="25:25" x14ac:dyDescent="0.25">
      <c r="Y1605" s="109"/>
    </row>
    <row r="1606" spans="25:25" x14ac:dyDescent="0.25">
      <c r="Y1606" s="109"/>
    </row>
    <row r="1607" spans="25:25" x14ac:dyDescent="0.25">
      <c r="Y1607" s="109"/>
    </row>
    <row r="1608" spans="25:25" x14ac:dyDescent="0.25">
      <c r="Y1608" s="109"/>
    </row>
    <row r="1609" spans="25:25" x14ac:dyDescent="0.25">
      <c r="Y1609" s="109"/>
    </row>
    <row r="1610" spans="25:25" x14ac:dyDescent="0.25">
      <c r="Y1610" s="109"/>
    </row>
    <row r="1611" spans="25:25" x14ac:dyDescent="0.25">
      <c r="Y1611" s="109"/>
    </row>
    <row r="1612" spans="25:25" x14ac:dyDescent="0.25">
      <c r="Y1612" s="109"/>
    </row>
    <row r="1613" spans="25:25" x14ac:dyDescent="0.25">
      <c r="Y1613" s="109"/>
    </row>
    <row r="1614" spans="25:25" x14ac:dyDescent="0.25">
      <c r="Y1614" s="109"/>
    </row>
    <row r="1615" spans="25:25" x14ac:dyDescent="0.25">
      <c r="Y1615" s="109"/>
    </row>
    <row r="1616" spans="25:25" x14ac:dyDescent="0.25">
      <c r="Y1616" s="109"/>
    </row>
    <row r="1617" spans="25:25" x14ac:dyDescent="0.25">
      <c r="Y1617" s="109"/>
    </row>
    <row r="1618" spans="25:25" x14ac:dyDescent="0.25">
      <c r="Y1618" s="109"/>
    </row>
    <row r="1619" spans="25:25" x14ac:dyDescent="0.25">
      <c r="Y1619" s="109"/>
    </row>
    <row r="1620" spans="25:25" x14ac:dyDescent="0.25">
      <c r="Y1620" s="109"/>
    </row>
    <row r="1621" spans="25:25" x14ac:dyDescent="0.25">
      <c r="Y1621" s="109"/>
    </row>
    <row r="1622" spans="25:25" x14ac:dyDescent="0.25">
      <c r="Y1622" s="109"/>
    </row>
    <row r="1623" spans="25:25" x14ac:dyDescent="0.25">
      <c r="Y1623" s="109"/>
    </row>
    <row r="1624" spans="25:25" x14ac:dyDescent="0.25">
      <c r="Y1624" s="109"/>
    </row>
    <row r="1625" spans="25:25" x14ac:dyDescent="0.25">
      <c r="Y1625" s="109"/>
    </row>
    <row r="1626" spans="25:25" x14ac:dyDescent="0.25">
      <c r="Y1626" s="109"/>
    </row>
    <row r="1627" spans="25:25" x14ac:dyDescent="0.25">
      <c r="Y1627" s="109"/>
    </row>
    <row r="1628" spans="25:25" x14ac:dyDescent="0.25">
      <c r="Y1628" s="109"/>
    </row>
    <row r="1629" spans="25:25" x14ac:dyDescent="0.25">
      <c r="Y1629" s="109"/>
    </row>
    <row r="1630" spans="25:25" x14ac:dyDescent="0.25">
      <c r="Y1630" s="109"/>
    </row>
    <row r="1631" spans="25:25" x14ac:dyDescent="0.25">
      <c r="Y1631" s="109"/>
    </row>
    <row r="1632" spans="25:25" x14ac:dyDescent="0.25">
      <c r="Y1632" s="109"/>
    </row>
    <row r="1633" spans="25:25" x14ac:dyDescent="0.25">
      <c r="Y1633" s="109"/>
    </row>
    <row r="1634" spans="25:25" x14ac:dyDescent="0.25">
      <c r="Y1634" s="109"/>
    </row>
    <row r="1635" spans="25:25" x14ac:dyDescent="0.25">
      <c r="Y1635" s="109"/>
    </row>
    <row r="1636" spans="25:25" x14ac:dyDescent="0.25">
      <c r="Y1636" s="109"/>
    </row>
    <row r="1637" spans="25:25" x14ac:dyDescent="0.25">
      <c r="Y1637" s="109"/>
    </row>
    <row r="1638" spans="25:25" x14ac:dyDescent="0.25">
      <c r="Y1638" s="109"/>
    </row>
    <row r="1639" spans="25:25" x14ac:dyDescent="0.25">
      <c r="Y1639" s="109"/>
    </row>
    <row r="1640" spans="25:25" x14ac:dyDescent="0.25">
      <c r="Y1640" s="109"/>
    </row>
    <row r="1641" spans="25:25" x14ac:dyDescent="0.25">
      <c r="Y1641" s="109"/>
    </row>
    <row r="1642" spans="25:25" x14ac:dyDescent="0.25">
      <c r="Y1642" s="109"/>
    </row>
    <row r="1643" spans="25:25" x14ac:dyDescent="0.25">
      <c r="Y1643" s="109"/>
    </row>
    <row r="1644" spans="25:25" x14ac:dyDescent="0.25">
      <c r="Y1644" s="109"/>
    </row>
    <row r="1645" spans="25:25" x14ac:dyDescent="0.25">
      <c r="Y1645" s="109"/>
    </row>
    <row r="1646" spans="25:25" x14ac:dyDescent="0.25">
      <c r="Y1646" s="109"/>
    </row>
    <row r="1647" spans="25:25" x14ac:dyDescent="0.25">
      <c r="Y1647" s="109"/>
    </row>
    <row r="1648" spans="25:25" x14ac:dyDescent="0.25">
      <c r="Y1648" s="109"/>
    </row>
    <row r="1649" spans="25:25" x14ac:dyDescent="0.25">
      <c r="Y1649" s="109"/>
    </row>
    <row r="1650" spans="25:25" x14ac:dyDescent="0.25">
      <c r="Y1650" s="109"/>
    </row>
    <row r="1651" spans="25:25" x14ac:dyDescent="0.25">
      <c r="Y1651" s="109"/>
    </row>
    <row r="1652" spans="25:25" x14ac:dyDescent="0.25">
      <c r="Y1652" s="109"/>
    </row>
    <row r="1653" spans="25:25" x14ac:dyDescent="0.25">
      <c r="Y1653" s="109"/>
    </row>
    <row r="1654" spans="25:25" x14ac:dyDescent="0.25">
      <c r="Y1654" s="109"/>
    </row>
    <row r="1655" spans="25:25" x14ac:dyDescent="0.25">
      <c r="Y1655" s="109"/>
    </row>
    <row r="1656" spans="25:25" x14ac:dyDescent="0.25">
      <c r="Y1656" s="109"/>
    </row>
    <row r="1657" spans="25:25" x14ac:dyDescent="0.25">
      <c r="Y1657" s="109"/>
    </row>
    <row r="1658" spans="25:25" x14ac:dyDescent="0.25">
      <c r="Y1658" s="109"/>
    </row>
    <row r="1659" spans="25:25" x14ac:dyDescent="0.25">
      <c r="Y1659" s="109"/>
    </row>
    <row r="1660" spans="25:25" x14ac:dyDescent="0.25">
      <c r="Y1660" s="109"/>
    </row>
    <row r="1661" spans="25:25" x14ac:dyDescent="0.25">
      <c r="Y1661" s="109"/>
    </row>
    <row r="1662" spans="25:25" x14ac:dyDescent="0.25">
      <c r="Y1662" s="109"/>
    </row>
    <row r="1663" spans="25:25" x14ac:dyDescent="0.25">
      <c r="Y1663" s="109"/>
    </row>
    <row r="1664" spans="25:25" x14ac:dyDescent="0.25">
      <c r="Y1664" s="109"/>
    </row>
    <row r="1665" spans="25:25" x14ac:dyDescent="0.25">
      <c r="Y1665" s="109"/>
    </row>
    <row r="1666" spans="25:25" x14ac:dyDescent="0.25">
      <c r="Y1666" s="109"/>
    </row>
    <row r="1667" spans="25:25" x14ac:dyDescent="0.25">
      <c r="Y1667" s="109"/>
    </row>
    <row r="1668" spans="25:25" x14ac:dyDescent="0.25">
      <c r="Y1668" s="109"/>
    </row>
    <row r="1669" spans="25:25" x14ac:dyDescent="0.25">
      <c r="Y1669" s="109"/>
    </row>
    <row r="1670" spans="25:25" x14ac:dyDescent="0.25">
      <c r="Y1670" s="109"/>
    </row>
    <row r="1671" spans="25:25" x14ac:dyDescent="0.25">
      <c r="Y1671" s="109"/>
    </row>
    <row r="1672" spans="25:25" x14ac:dyDescent="0.25">
      <c r="Y1672" s="109"/>
    </row>
    <row r="1673" spans="25:25" x14ac:dyDescent="0.25">
      <c r="Y1673" s="109"/>
    </row>
    <row r="1674" spans="25:25" x14ac:dyDescent="0.25">
      <c r="Y1674" s="109"/>
    </row>
    <row r="1675" spans="25:25" x14ac:dyDescent="0.25">
      <c r="Y1675" s="109"/>
    </row>
    <row r="1676" spans="25:25" x14ac:dyDescent="0.25">
      <c r="Y1676" s="109"/>
    </row>
    <row r="1677" spans="25:25" x14ac:dyDescent="0.25">
      <c r="Y1677" s="109"/>
    </row>
    <row r="1678" spans="25:25" x14ac:dyDescent="0.25">
      <c r="Y1678" s="109"/>
    </row>
    <row r="1679" spans="25:25" x14ac:dyDescent="0.25">
      <c r="Y1679" s="109"/>
    </row>
    <row r="1680" spans="25:25" x14ac:dyDescent="0.25">
      <c r="Y1680" s="109"/>
    </row>
    <row r="1681" spans="25:25" x14ac:dyDescent="0.25">
      <c r="Y1681" s="109"/>
    </row>
    <row r="1682" spans="25:25" x14ac:dyDescent="0.25">
      <c r="Y1682" s="109"/>
    </row>
    <row r="1683" spans="25:25" x14ac:dyDescent="0.25">
      <c r="Y1683" s="109"/>
    </row>
    <row r="1684" spans="25:25" x14ac:dyDescent="0.25">
      <c r="Y1684" s="109"/>
    </row>
    <row r="1685" spans="25:25" x14ac:dyDescent="0.25">
      <c r="Y1685" s="109"/>
    </row>
    <row r="1686" spans="25:25" x14ac:dyDescent="0.25">
      <c r="Y1686" s="109"/>
    </row>
    <row r="1687" spans="25:25" x14ac:dyDescent="0.25">
      <c r="Y1687" s="109"/>
    </row>
    <row r="1688" spans="25:25" x14ac:dyDescent="0.25">
      <c r="Y1688" s="109"/>
    </row>
    <row r="1689" spans="25:25" x14ac:dyDescent="0.25">
      <c r="Y1689" s="109"/>
    </row>
    <row r="1690" spans="25:25" x14ac:dyDescent="0.25">
      <c r="Y1690" s="109"/>
    </row>
    <row r="1691" spans="25:25" x14ac:dyDescent="0.25">
      <c r="Y1691" s="109"/>
    </row>
    <row r="1692" spans="25:25" x14ac:dyDescent="0.25">
      <c r="Y1692" s="109"/>
    </row>
    <row r="1693" spans="25:25" x14ac:dyDescent="0.25">
      <c r="Y1693" s="109"/>
    </row>
    <row r="1694" spans="25:25" x14ac:dyDescent="0.25">
      <c r="Y1694" s="109"/>
    </row>
    <row r="1695" spans="25:25" x14ac:dyDescent="0.25">
      <c r="Y1695" s="109"/>
    </row>
    <row r="1696" spans="25:25" x14ac:dyDescent="0.25">
      <c r="Y1696" s="109"/>
    </row>
    <row r="1697" spans="25:25" x14ac:dyDescent="0.25">
      <c r="Y1697" s="109"/>
    </row>
    <row r="1698" spans="25:25" x14ac:dyDescent="0.25">
      <c r="Y1698" s="109"/>
    </row>
    <row r="1699" spans="25:25" x14ac:dyDescent="0.25">
      <c r="Y1699" s="109"/>
    </row>
    <row r="1700" spans="25:25" x14ac:dyDescent="0.25">
      <c r="Y1700" s="109"/>
    </row>
    <row r="1701" spans="25:25" x14ac:dyDescent="0.25">
      <c r="Y1701" s="109"/>
    </row>
    <row r="1702" spans="25:25" x14ac:dyDescent="0.25">
      <c r="Y1702" s="109"/>
    </row>
    <row r="1703" spans="25:25" x14ac:dyDescent="0.25">
      <c r="Y1703" s="109"/>
    </row>
    <row r="1704" spans="25:25" x14ac:dyDescent="0.25">
      <c r="Y1704" s="109"/>
    </row>
    <row r="1705" spans="25:25" x14ac:dyDescent="0.25">
      <c r="Y1705" s="109"/>
    </row>
    <row r="1706" spans="25:25" x14ac:dyDescent="0.25">
      <c r="Y1706" s="109"/>
    </row>
    <row r="1707" spans="25:25" x14ac:dyDescent="0.25">
      <c r="Y1707" s="109"/>
    </row>
    <row r="1708" spans="25:25" x14ac:dyDescent="0.25">
      <c r="Y1708" s="109"/>
    </row>
    <row r="1709" spans="25:25" x14ac:dyDescent="0.25">
      <c r="Y1709" s="109"/>
    </row>
    <row r="1710" spans="25:25" x14ac:dyDescent="0.25">
      <c r="Y1710" s="109"/>
    </row>
    <row r="1711" spans="25:25" x14ac:dyDescent="0.25">
      <c r="Y1711" s="109"/>
    </row>
    <row r="1712" spans="25:25" x14ac:dyDescent="0.25">
      <c r="Y1712" s="109"/>
    </row>
    <row r="1713" spans="25:25" x14ac:dyDescent="0.25">
      <c r="Y1713" s="109"/>
    </row>
    <row r="1714" spans="25:25" x14ac:dyDescent="0.25">
      <c r="Y1714" s="109"/>
    </row>
    <row r="1715" spans="25:25" x14ac:dyDescent="0.25">
      <c r="Y1715" s="109"/>
    </row>
    <row r="1716" spans="25:25" x14ac:dyDescent="0.25">
      <c r="Y1716" s="109"/>
    </row>
    <row r="1717" spans="25:25" x14ac:dyDescent="0.25">
      <c r="Y1717" s="109"/>
    </row>
    <row r="1718" spans="25:25" x14ac:dyDescent="0.25">
      <c r="Y1718" s="109"/>
    </row>
    <row r="1719" spans="25:25" x14ac:dyDescent="0.25">
      <c r="Y1719" s="109"/>
    </row>
    <row r="1720" spans="25:25" x14ac:dyDescent="0.25">
      <c r="Y1720" s="109"/>
    </row>
    <row r="1721" spans="25:25" x14ac:dyDescent="0.25">
      <c r="Y1721" s="109"/>
    </row>
    <row r="1722" spans="25:25" x14ac:dyDescent="0.25">
      <c r="Y1722" s="109"/>
    </row>
    <row r="1723" spans="25:25" x14ac:dyDescent="0.25">
      <c r="Y1723" s="109"/>
    </row>
    <row r="1724" spans="25:25" x14ac:dyDescent="0.25">
      <c r="Y1724" s="109"/>
    </row>
    <row r="1725" spans="25:25" x14ac:dyDescent="0.25">
      <c r="Y1725" s="109"/>
    </row>
    <row r="1726" spans="25:25" x14ac:dyDescent="0.25">
      <c r="Y1726" s="109"/>
    </row>
    <row r="1727" spans="25:25" x14ac:dyDescent="0.25">
      <c r="Y1727" s="109"/>
    </row>
    <row r="1728" spans="25:25" x14ac:dyDescent="0.25">
      <c r="Y1728" s="109"/>
    </row>
    <row r="1729" spans="25:25" x14ac:dyDescent="0.25">
      <c r="Y1729" s="109"/>
    </row>
    <row r="1730" spans="25:25" x14ac:dyDescent="0.25">
      <c r="Y1730" s="109"/>
    </row>
    <row r="1731" spans="25:25" x14ac:dyDescent="0.25">
      <c r="Y1731" s="109"/>
    </row>
    <row r="1732" spans="25:25" x14ac:dyDescent="0.25">
      <c r="Y1732" s="109"/>
    </row>
    <row r="1733" spans="25:25" x14ac:dyDescent="0.25">
      <c r="Y1733" s="109"/>
    </row>
    <row r="1734" spans="25:25" x14ac:dyDescent="0.25">
      <c r="Y1734" s="109"/>
    </row>
    <row r="1735" spans="25:25" x14ac:dyDescent="0.25">
      <c r="Y1735" s="109"/>
    </row>
    <row r="1736" spans="25:25" x14ac:dyDescent="0.25">
      <c r="Y1736" s="109"/>
    </row>
    <row r="1737" spans="25:25" x14ac:dyDescent="0.25">
      <c r="Y1737" s="109"/>
    </row>
    <row r="1738" spans="25:25" x14ac:dyDescent="0.25">
      <c r="Y1738" s="109"/>
    </row>
    <row r="1739" spans="25:25" x14ac:dyDescent="0.25">
      <c r="Y1739" s="109"/>
    </row>
    <row r="1740" spans="25:25" x14ac:dyDescent="0.25">
      <c r="Y1740" s="109"/>
    </row>
    <row r="1741" spans="25:25" x14ac:dyDescent="0.25">
      <c r="Y1741" s="109"/>
    </row>
    <row r="1742" spans="25:25" x14ac:dyDescent="0.25">
      <c r="Y1742" s="109"/>
    </row>
    <row r="1743" spans="25:25" x14ac:dyDescent="0.25">
      <c r="Y1743" s="109"/>
    </row>
    <row r="1744" spans="25:25" x14ac:dyDescent="0.25">
      <c r="Y1744" s="109"/>
    </row>
    <row r="1745" spans="25:25" x14ac:dyDescent="0.25">
      <c r="Y1745" s="109"/>
    </row>
    <row r="1746" spans="25:25" x14ac:dyDescent="0.25">
      <c r="Y1746" s="109"/>
    </row>
    <row r="1747" spans="25:25" x14ac:dyDescent="0.25">
      <c r="Y1747" s="109"/>
    </row>
    <row r="1748" spans="25:25" x14ac:dyDescent="0.25">
      <c r="Y1748" s="109"/>
    </row>
    <row r="1749" spans="25:25" x14ac:dyDescent="0.25">
      <c r="Y1749" s="109"/>
    </row>
    <row r="1750" spans="25:25" x14ac:dyDescent="0.25">
      <c r="Y1750" s="109"/>
    </row>
    <row r="1751" spans="25:25" x14ac:dyDescent="0.25">
      <c r="Y1751" s="109"/>
    </row>
    <row r="1752" spans="25:25" x14ac:dyDescent="0.25">
      <c r="Y1752" s="109"/>
    </row>
    <row r="1753" spans="25:25" x14ac:dyDescent="0.25">
      <c r="Y1753" s="109"/>
    </row>
    <row r="1754" spans="25:25" x14ac:dyDescent="0.25">
      <c r="Y1754" s="109"/>
    </row>
    <row r="1755" spans="25:25" x14ac:dyDescent="0.25">
      <c r="Y1755" s="109"/>
    </row>
    <row r="1756" spans="25:25" x14ac:dyDescent="0.25">
      <c r="Y1756" s="109"/>
    </row>
    <row r="1757" spans="25:25" x14ac:dyDescent="0.25">
      <c r="Y1757" s="109"/>
    </row>
    <row r="1758" spans="25:25" x14ac:dyDescent="0.25">
      <c r="Y1758" s="109"/>
    </row>
    <row r="1759" spans="25:25" x14ac:dyDescent="0.25">
      <c r="Y1759" s="109"/>
    </row>
    <row r="1760" spans="25:25" x14ac:dyDescent="0.25">
      <c r="Y1760" s="109"/>
    </row>
    <row r="1761" spans="25:25" x14ac:dyDescent="0.25">
      <c r="Y1761" s="109"/>
    </row>
    <row r="1762" spans="25:25" x14ac:dyDescent="0.25">
      <c r="Y1762" s="109"/>
    </row>
    <row r="1763" spans="25:25" x14ac:dyDescent="0.25">
      <c r="Y1763" s="109"/>
    </row>
    <row r="1764" spans="25:25" x14ac:dyDescent="0.25">
      <c r="Y1764" s="109"/>
    </row>
    <row r="1765" spans="25:25" x14ac:dyDescent="0.25">
      <c r="Y1765" s="109"/>
    </row>
    <row r="1766" spans="25:25" x14ac:dyDescent="0.25">
      <c r="Y1766" s="109"/>
    </row>
    <row r="1767" spans="25:25" x14ac:dyDescent="0.25">
      <c r="Y1767" s="109"/>
    </row>
    <row r="1768" spans="25:25" x14ac:dyDescent="0.25">
      <c r="Y1768" s="109"/>
    </row>
    <row r="1769" spans="25:25" x14ac:dyDescent="0.25">
      <c r="Y1769" s="109"/>
    </row>
    <row r="1770" spans="25:25" x14ac:dyDescent="0.25">
      <c r="Y1770" s="109"/>
    </row>
    <row r="1771" spans="25:25" x14ac:dyDescent="0.25">
      <c r="Y1771" s="109"/>
    </row>
    <row r="1772" spans="25:25" x14ac:dyDescent="0.25">
      <c r="Y1772" s="109"/>
    </row>
    <row r="1773" spans="25:25" x14ac:dyDescent="0.25">
      <c r="Y1773" s="109"/>
    </row>
    <row r="1774" spans="25:25" x14ac:dyDescent="0.25">
      <c r="Y1774" s="109"/>
    </row>
    <row r="1775" spans="25:25" x14ac:dyDescent="0.25">
      <c r="Y1775" s="109"/>
    </row>
    <row r="1776" spans="25:25" x14ac:dyDescent="0.25">
      <c r="Y1776" s="109"/>
    </row>
    <row r="1777" spans="25:25" x14ac:dyDescent="0.25">
      <c r="Y1777" s="109"/>
    </row>
    <row r="1778" spans="25:25" x14ac:dyDescent="0.25">
      <c r="Y1778" s="109"/>
    </row>
    <row r="1779" spans="25:25" x14ac:dyDescent="0.25">
      <c r="Y1779" s="109"/>
    </row>
    <row r="1780" spans="25:25" x14ac:dyDescent="0.25">
      <c r="Y1780" s="109"/>
    </row>
    <row r="1781" spans="25:25" x14ac:dyDescent="0.25">
      <c r="Y1781" s="109"/>
    </row>
    <row r="1782" spans="25:25" x14ac:dyDescent="0.25">
      <c r="Y1782" s="109"/>
    </row>
    <row r="1783" spans="25:25" x14ac:dyDescent="0.25">
      <c r="Y1783" s="109"/>
    </row>
    <row r="1784" spans="25:25" x14ac:dyDescent="0.25">
      <c r="Y1784" s="109"/>
    </row>
    <row r="1785" spans="25:25" x14ac:dyDescent="0.25">
      <c r="Y1785" s="109"/>
    </row>
    <row r="1786" spans="25:25" x14ac:dyDescent="0.25">
      <c r="Y1786" s="109"/>
    </row>
    <row r="1787" spans="25:25" x14ac:dyDescent="0.25">
      <c r="Y1787" s="109"/>
    </row>
    <row r="1788" spans="25:25" x14ac:dyDescent="0.25">
      <c r="Y1788" s="109"/>
    </row>
    <row r="1789" spans="25:25" x14ac:dyDescent="0.25">
      <c r="Y1789" s="109"/>
    </row>
    <row r="1790" spans="25:25" x14ac:dyDescent="0.25">
      <c r="Y1790" s="109"/>
    </row>
    <row r="1791" spans="25:25" x14ac:dyDescent="0.25">
      <c r="Y1791" s="109"/>
    </row>
    <row r="1792" spans="25:25" x14ac:dyDescent="0.25">
      <c r="Y1792" s="109"/>
    </row>
    <row r="1793" spans="25:25" x14ac:dyDescent="0.25">
      <c r="Y1793" s="109"/>
    </row>
    <row r="1794" spans="25:25" x14ac:dyDescent="0.25">
      <c r="Y1794" s="109"/>
    </row>
    <row r="1795" spans="25:25" x14ac:dyDescent="0.25">
      <c r="Y1795" s="109"/>
    </row>
    <row r="1796" spans="25:25" x14ac:dyDescent="0.25">
      <c r="Y1796" s="109"/>
    </row>
    <row r="1797" spans="25:25" x14ac:dyDescent="0.25">
      <c r="Y1797" s="109"/>
    </row>
    <row r="1798" spans="25:25" x14ac:dyDescent="0.25">
      <c r="Y1798" s="109"/>
    </row>
    <row r="1799" spans="25:25" x14ac:dyDescent="0.25">
      <c r="Y1799" s="109"/>
    </row>
    <row r="1800" spans="25:25" x14ac:dyDescent="0.25">
      <c r="Y1800" s="109"/>
    </row>
    <row r="1801" spans="25:25" x14ac:dyDescent="0.25">
      <c r="Y1801" s="109"/>
    </row>
    <row r="1802" spans="25:25" x14ac:dyDescent="0.25">
      <c r="Y1802" s="109"/>
    </row>
    <row r="1803" spans="25:25" x14ac:dyDescent="0.25">
      <c r="Y1803" s="109"/>
    </row>
    <row r="1804" spans="25:25" x14ac:dyDescent="0.25">
      <c r="Y1804" s="109"/>
    </row>
    <row r="1805" spans="25:25" x14ac:dyDescent="0.25">
      <c r="Y1805" s="109"/>
    </row>
    <row r="1806" spans="25:25" x14ac:dyDescent="0.25">
      <c r="Y1806" s="109"/>
    </row>
    <row r="1807" spans="25:25" x14ac:dyDescent="0.25">
      <c r="Y1807" s="109"/>
    </row>
    <row r="1808" spans="25:25" x14ac:dyDescent="0.25">
      <c r="Y1808" s="109"/>
    </row>
    <row r="1809" spans="25:25" x14ac:dyDescent="0.25">
      <c r="Y1809" s="109"/>
    </row>
    <row r="1810" spans="25:25" x14ac:dyDescent="0.25">
      <c r="Y1810" s="109"/>
    </row>
    <row r="1811" spans="25:25" x14ac:dyDescent="0.25">
      <c r="Y1811" s="109"/>
    </row>
    <row r="1812" spans="25:25" x14ac:dyDescent="0.25">
      <c r="Y1812" s="109"/>
    </row>
    <row r="1813" spans="25:25" x14ac:dyDescent="0.25">
      <c r="Y1813" s="109"/>
    </row>
    <row r="1814" spans="25:25" x14ac:dyDescent="0.25">
      <c r="Y1814" s="109"/>
    </row>
    <row r="1815" spans="25:25" x14ac:dyDescent="0.25">
      <c r="Y1815" s="109"/>
    </row>
    <row r="1816" spans="25:25" x14ac:dyDescent="0.25">
      <c r="Y1816" s="109"/>
    </row>
    <row r="1817" spans="25:25" x14ac:dyDescent="0.25">
      <c r="Y1817" s="109"/>
    </row>
    <row r="1818" spans="25:25" x14ac:dyDescent="0.25">
      <c r="Y1818" s="109"/>
    </row>
    <row r="1819" spans="25:25" x14ac:dyDescent="0.25">
      <c r="Y1819" s="109"/>
    </row>
    <row r="1820" spans="25:25" x14ac:dyDescent="0.25">
      <c r="Y1820" s="109"/>
    </row>
    <row r="1821" spans="25:25" x14ac:dyDescent="0.25">
      <c r="Y1821" s="109"/>
    </row>
    <row r="1822" spans="25:25" x14ac:dyDescent="0.25">
      <c r="Y1822" s="109"/>
    </row>
    <row r="1823" spans="25:25" x14ac:dyDescent="0.25">
      <c r="Y1823" s="109"/>
    </row>
    <row r="1824" spans="25:25" x14ac:dyDescent="0.25">
      <c r="Y1824" s="109"/>
    </row>
    <row r="1825" spans="25:25" x14ac:dyDescent="0.25">
      <c r="Y1825" s="109"/>
    </row>
    <row r="1826" spans="25:25" x14ac:dyDescent="0.25">
      <c r="Y1826" s="109"/>
    </row>
    <row r="1827" spans="25:25" x14ac:dyDescent="0.25">
      <c r="Y1827" s="109"/>
    </row>
    <row r="1828" spans="25:25" x14ac:dyDescent="0.25">
      <c r="Y1828" s="109"/>
    </row>
    <row r="1829" spans="25:25" x14ac:dyDescent="0.25">
      <c r="Y1829" s="109"/>
    </row>
    <row r="1830" spans="25:25" x14ac:dyDescent="0.25">
      <c r="Y1830" s="109"/>
    </row>
    <row r="1831" spans="25:25" x14ac:dyDescent="0.25">
      <c r="Y1831" s="109"/>
    </row>
    <row r="1832" spans="25:25" x14ac:dyDescent="0.25">
      <c r="Y1832" s="109"/>
    </row>
    <row r="1833" spans="25:25" x14ac:dyDescent="0.25">
      <c r="Y1833" s="109"/>
    </row>
    <row r="1834" spans="25:25" x14ac:dyDescent="0.25">
      <c r="Y1834" s="109"/>
    </row>
    <row r="1835" spans="25:25" x14ac:dyDescent="0.25">
      <c r="Y1835" s="109"/>
    </row>
    <row r="1836" spans="25:25" x14ac:dyDescent="0.25">
      <c r="Y1836" s="109"/>
    </row>
    <row r="1837" spans="25:25" x14ac:dyDescent="0.25">
      <c r="Y1837" s="109"/>
    </row>
    <row r="1838" spans="25:25" x14ac:dyDescent="0.25">
      <c r="Y1838" s="109"/>
    </row>
    <row r="1839" spans="25:25" x14ac:dyDescent="0.25">
      <c r="Y1839" s="109"/>
    </row>
    <row r="1840" spans="25:25" x14ac:dyDescent="0.25">
      <c r="Y1840" s="109"/>
    </row>
    <row r="1841" spans="25:25" x14ac:dyDescent="0.25">
      <c r="Y1841" s="109"/>
    </row>
    <row r="1842" spans="25:25" x14ac:dyDescent="0.25">
      <c r="Y1842" s="109"/>
    </row>
    <row r="1843" spans="25:25" x14ac:dyDescent="0.25">
      <c r="Y1843" s="109"/>
    </row>
    <row r="1844" spans="25:25" x14ac:dyDescent="0.25">
      <c r="Y1844" s="109"/>
    </row>
    <row r="1845" spans="25:25" x14ac:dyDescent="0.25">
      <c r="Y1845" s="109"/>
    </row>
    <row r="1846" spans="25:25" x14ac:dyDescent="0.25">
      <c r="Y1846" s="109"/>
    </row>
    <row r="1847" spans="25:25" x14ac:dyDescent="0.25">
      <c r="Y1847" s="109"/>
    </row>
    <row r="1848" spans="25:25" x14ac:dyDescent="0.25">
      <c r="Y1848" s="109"/>
    </row>
    <row r="1849" spans="25:25" x14ac:dyDescent="0.25">
      <c r="Y1849" s="109"/>
    </row>
    <row r="1850" spans="25:25" x14ac:dyDescent="0.25">
      <c r="Y1850" s="109"/>
    </row>
    <row r="1851" spans="25:25" x14ac:dyDescent="0.25">
      <c r="Y1851" s="109"/>
    </row>
    <row r="1852" spans="25:25" x14ac:dyDescent="0.25">
      <c r="Y1852" s="109"/>
    </row>
    <row r="1853" spans="25:25" x14ac:dyDescent="0.25">
      <c r="Y1853" s="109"/>
    </row>
    <row r="1854" spans="25:25" x14ac:dyDescent="0.25">
      <c r="Y1854" s="109"/>
    </row>
    <row r="1855" spans="25:25" x14ac:dyDescent="0.25">
      <c r="Y1855" s="109"/>
    </row>
    <row r="1856" spans="25:25" x14ac:dyDescent="0.25">
      <c r="Y1856" s="109"/>
    </row>
    <row r="1857" spans="25:25" x14ac:dyDescent="0.25">
      <c r="Y1857" s="109"/>
    </row>
    <row r="1858" spans="25:25" x14ac:dyDescent="0.25">
      <c r="Y1858" s="109"/>
    </row>
    <row r="1859" spans="25:25" x14ac:dyDescent="0.25">
      <c r="Y1859" s="109"/>
    </row>
    <row r="1860" spans="25:25" x14ac:dyDescent="0.25">
      <c r="Y1860" s="109"/>
    </row>
    <row r="1861" spans="25:25" x14ac:dyDescent="0.25">
      <c r="Y1861" s="109"/>
    </row>
    <row r="1862" spans="25:25" x14ac:dyDescent="0.25">
      <c r="Y1862" s="109"/>
    </row>
    <row r="1863" spans="25:25" x14ac:dyDescent="0.25">
      <c r="Y1863" s="109"/>
    </row>
    <row r="1864" spans="25:25" x14ac:dyDescent="0.25">
      <c r="Y1864" s="109"/>
    </row>
    <row r="1865" spans="25:25" x14ac:dyDescent="0.25">
      <c r="Y1865" s="109"/>
    </row>
    <row r="1866" spans="25:25" x14ac:dyDescent="0.25">
      <c r="Y1866" s="109"/>
    </row>
    <row r="1867" spans="25:25" x14ac:dyDescent="0.25">
      <c r="Y1867" s="109"/>
    </row>
    <row r="1868" spans="25:25" x14ac:dyDescent="0.25">
      <c r="Y1868" s="109"/>
    </row>
    <row r="1869" spans="25:25" x14ac:dyDescent="0.25">
      <c r="Y1869" s="109"/>
    </row>
    <row r="1870" spans="25:25" x14ac:dyDescent="0.25">
      <c r="Y1870" s="109"/>
    </row>
    <row r="1871" spans="25:25" x14ac:dyDescent="0.25">
      <c r="Y1871" s="109"/>
    </row>
    <row r="1872" spans="25:25" x14ac:dyDescent="0.25">
      <c r="Y1872" s="109"/>
    </row>
    <row r="1873" spans="25:25" x14ac:dyDescent="0.25">
      <c r="Y1873" s="109"/>
    </row>
    <row r="1874" spans="25:25" x14ac:dyDescent="0.25">
      <c r="Y1874" s="109"/>
    </row>
    <row r="1875" spans="25:25" x14ac:dyDescent="0.25">
      <c r="Y1875" s="109"/>
    </row>
    <row r="1876" spans="25:25" x14ac:dyDescent="0.25">
      <c r="Y1876" s="109"/>
    </row>
    <row r="1877" spans="25:25" x14ac:dyDescent="0.25">
      <c r="Y1877" s="109"/>
    </row>
    <row r="1878" spans="25:25" x14ac:dyDescent="0.25">
      <c r="Y1878" s="109"/>
    </row>
    <row r="1879" spans="25:25" x14ac:dyDescent="0.25">
      <c r="Y1879" s="109"/>
    </row>
    <row r="1880" spans="25:25" x14ac:dyDescent="0.25">
      <c r="Y1880" s="109"/>
    </row>
    <row r="1881" spans="25:25" x14ac:dyDescent="0.25">
      <c r="Y1881" s="109"/>
    </row>
    <row r="1882" spans="25:25" x14ac:dyDescent="0.25">
      <c r="Y1882" s="109"/>
    </row>
    <row r="1883" spans="25:25" x14ac:dyDescent="0.25">
      <c r="Y1883" s="109"/>
    </row>
    <row r="1884" spans="25:25" x14ac:dyDescent="0.25">
      <c r="Y1884" s="109"/>
    </row>
    <row r="1885" spans="25:25" x14ac:dyDescent="0.25">
      <c r="Y1885" s="109"/>
    </row>
    <row r="1886" spans="25:25" x14ac:dyDescent="0.25">
      <c r="Y1886" s="109"/>
    </row>
    <row r="1887" spans="25:25" x14ac:dyDescent="0.25">
      <c r="Y1887" s="109"/>
    </row>
    <row r="1888" spans="25:25" x14ac:dyDescent="0.25">
      <c r="Y1888" s="109"/>
    </row>
    <row r="1889" spans="25:25" x14ac:dyDescent="0.25">
      <c r="Y1889" s="109"/>
    </row>
    <row r="1890" spans="25:25" x14ac:dyDescent="0.25">
      <c r="Y1890" s="109"/>
    </row>
    <row r="1891" spans="25:25" x14ac:dyDescent="0.25">
      <c r="Y1891" s="109"/>
    </row>
    <row r="1892" spans="25:25" x14ac:dyDescent="0.25">
      <c r="Y1892" s="109"/>
    </row>
    <row r="1893" spans="25:25" x14ac:dyDescent="0.25">
      <c r="Y1893" s="109"/>
    </row>
    <row r="1894" spans="25:25" x14ac:dyDescent="0.25">
      <c r="Y1894" s="109"/>
    </row>
    <row r="1895" spans="25:25" x14ac:dyDescent="0.25">
      <c r="Y1895" s="109"/>
    </row>
    <row r="1896" spans="25:25" x14ac:dyDescent="0.25">
      <c r="Y1896" s="109"/>
    </row>
    <row r="1897" spans="25:25" x14ac:dyDescent="0.25">
      <c r="Y1897" s="109"/>
    </row>
    <row r="1898" spans="25:25" x14ac:dyDescent="0.25">
      <c r="Y1898" s="109"/>
    </row>
    <row r="1899" spans="25:25" x14ac:dyDescent="0.25">
      <c r="Y1899" s="109"/>
    </row>
    <row r="1900" spans="25:25" x14ac:dyDescent="0.25">
      <c r="Y1900" s="109"/>
    </row>
    <row r="1901" spans="25:25" x14ac:dyDescent="0.25">
      <c r="Y1901" s="109"/>
    </row>
    <row r="1902" spans="25:25" x14ac:dyDescent="0.25">
      <c r="Y1902" s="109"/>
    </row>
    <row r="1903" spans="25:25" x14ac:dyDescent="0.25">
      <c r="Y1903" s="109"/>
    </row>
    <row r="1904" spans="25:25" x14ac:dyDescent="0.25">
      <c r="Y1904" s="109"/>
    </row>
    <row r="1905" spans="25:25" x14ac:dyDescent="0.25">
      <c r="Y1905" s="109"/>
    </row>
    <row r="1906" spans="25:25" x14ac:dyDescent="0.25">
      <c r="Y1906" s="109"/>
    </row>
    <row r="1907" spans="25:25" x14ac:dyDescent="0.25">
      <c r="Y1907" s="109"/>
    </row>
    <row r="1908" spans="25:25" x14ac:dyDescent="0.25">
      <c r="Y1908" s="109"/>
    </row>
    <row r="1909" spans="25:25" x14ac:dyDescent="0.25">
      <c r="Y1909" s="109"/>
    </row>
    <row r="1910" spans="25:25" x14ac:dyDescent="0.25">
      <c r="Y1910" s="109"/>
    </row>
    <row r="1911" spans="25:25" x14ac:dyDescent="0.25">
      <c r="Y1911" s="109"/>
    </row>
    <row r="1912" spans="25:25" x14ac:dyDescent="0.25">
      <c r="Y1912" s="109"/>
    </row>
    <row r="1913" spans="25:25" x14ac:dyDescent="0.25">
      <c r="Y1913" s="109"/>
    </row>
    <row r="1914" spans="25:25" x14ac:dyDescent="0.25">
      <c r="Y1914" s="109"/>
    </row>
    <row r="1915" spans="25:25" x14ac:dyDescent="0.25">
      <c r="Y1915" s="109"/>
    </row>
    <row r="1916" spans="25:25" x14ac:dyDescent="0.25">
      <c r="Y1916" s="109"/>
    </row>
    <row r="1917" spans="25:25" x14ac:dyDescent="0.25">
      <c r="Y1917" s="109"/>
    </row>
    <row r="1918" spans="25:25" x14ac:dyDescent="0.25">
      <c r="Y1918" s="109"/>
    </row>
    <row r="1919" spans="25:25" x14ac:dyDescent="0.25">
      <c r="Y1919" s="109"/>
    </row>
    <row r="1920" spans="25:25" x14ac:dyDescent="0.25">
      <c r="Y1920" s="109"/>
    </row>
    <row r="1921" spans="25:25" x14ac:dyDescent="0.25">
      <c r="Y1921" s="109"/>
    </row>
    <row r="1922" spans="25:25" x14ac:dyDescent="0.25">
      <c r="Y1922" s="109"/>
    </row>
    <row r="1923" spans="25:25" x14ac:dyDescent="0.25">
      <c r="Y1923" s="109"/>
    </row>
    <row r="1924" spans="25:25" x14ac:dyDescent="0.25">
      <c r="Y1924" s="109"/>
    </row>
    <row r="1925" spans="25:25" x14ac:dyDescent="0.25">
      <c r="Y1925" s="109"/>
    </row>
    <row r="1926" spans="25:25" x14ac:dyDescent="0.25">
      <c r="Y1926" s="109"/>
    </row>
    <row r="1927" spans="25:25" x14ac:dyDescent="0.25">
      <c r="Y1927" s="109"/>
    </row>
    <row r="1928" spans="25:25" x14ac:dyDescent="0.25">
      <c r="Y1928" s="109"/>
    </row>
    <row r="1929" spans="25:25" x14ac:dyDescent="0.25">
      <c r="Y1929" s="109"/>
    </row>
    <row r="1930" spans="25:25" x14ac:dyDescent="0.25">
      <c r="Y1930" s="109"/>
    </row>
    <row r="1931" spans="25:25" x14ac:dyDescent="0.25">
      <c r="Y1931" s="109"/>
    </row>
    <row r="1932" spans="25:25" x14ac:dyDescent="0.25">
      <c r="Y1932" s="109"/>
    </row>
    <row r="1933" spans="25:25" x14ac:dyDescent="0.25">
      <c r="Y1933" s="109"/>
    </row>
    <row r="1934" spans="25:25" x14ac:dyDescent="0.25">
      <c r="Y1934" s="109"/>
    </row>
    <row r="1935" spans="25:25" x14ac:dyDescent="0.25">
      <c r="Y1935" s="109"/>
    </row>
    <row r="1936" spans="25:25" x14ac:dyDescent="0.25">
      <c r="Y1936" s="109"/>
    </row>
    <row r="1937" spans="25:25" x14ac:dyDescent="0.25">
      <c r="Y1937" s="109"/>
    </row>
    <row r="1938" spans="25:25" x14ac:dyDescent="0.25">
      <c r="Y1938" s="109"/>
    </row>
    <row r="1939" spans="25:25" x14ac:dyDescent="0.25">
      <c r="Y1939" s="109"/>
    </row>
    <row r="1940" spans="25:25" x14ac:dyDescent="0.25">
      <c r="Y1940" s="109"/>
    </row>
    <row r="1941" spans="25:25" x14ac:dyDescent="0.25">
      <c r="Y1941" s="109"/>
    </row>
    <row r="1942" spans="25:25" x14ac:dyDescent="0.25">
      <c r="Y1942" s="109"/>
    </row>
    <row r="1943" spans="25:25" x14ac:dyDescent="0.25">
      <c r="Y1943" s="109"/>
    </row>
    <row r="1944" spans="25:25" x14ac:dyDescent="0.25">
      <c r="Y1944" s="109"/>
    </row>
    <row r="1945" spans="25:25" x14ac:dyDescent="0.25">
      <c r="Y1945" s="109"/>
    </row>
    <row r="1946" spans="25:25" x14ac:dyDescent="0.25">
      <c r="Y1946" s="109"/>
    </row>
    <row r="1947" spans="25:25" x14ac:dyDescent="0.25">
      <c r="Y1947" s="109"/>
    </row>
    <row r="1948" spans="25:25" x14ac:dyDescent="0.25">
      <c r="Y1948" s="109"/>
    </row>
    <row r="1949" spans="25:25" x14ac:dyDescent="0.25">
      <c r="Y1949" s="109"/>
    </row>
    <row r="1950" spans="25:25" x14ac:dyDescent="0.25">
      <c r="Y1950" s="109"/>
    </row>
    <row r="1951" spans="25:25" x14ac:dyDescent="0.25">
      <c r="Y1951" s="109"/>
    </row>
    <row r="1952" spans="25:25" x14ac:dyDescent="0.25">
      <c r="Y1952" s="109"/>
    </row>
    <row r="1953" spans="25:25" x14ac:dyDescent="0.25">
      <c r="Y1953" s="109"/>
    </row>
    <row r="1954" spans="25:25" x14ac:dyDescent="0.25">
      <c r="Y1954" s="109"/>
    </row>
    <row r="1955" spans="25:25" x14ac:dyDescent="0.25">
      <c r="Y1955" s="109"/>
    </row>
    <row r="1956" spans="25:25" x14ac:dyDescent="0.25">
      <c r="Y1956" s="109"/>
    </row>
    <row r="1957" spans="25:25" x14ac:dyDescent="0.25">
      <c r="Y1957" s="109"/>
    </row>
    <row r="1958" spans="25:25" x14ac:dyDescent="0.25">
      <c r="Y1958" s="109"/>
    </row>
    <row r="1959" spans="25:25" x14ac:dyDescent="0.25">
      <c r="Y1959" s="109"/>
    </row>
    <row r="1960" spans="25:25" x14ac:dyDescent="0.25">
      <c r="Y1960" s="109"/>
    </row>
    <row r="1961" spans="25:25" x14ac:dyDescent="0.25">
      <c r="Y1961" s="109"/>
    </row>
    <row r="1962" spans="25:25" x14ac:dyDescent="0.25">
      <c r="Y1962" s="109"/>
    </row>
    <row r="1963" spans="25:25" x14ac:dyDescent="0.25">
      <c r="Y1963" s="109"/>
    </row>
    <row r="1964" spans="25:25" x14ac:dyDescent="0.25">
      <c r="Y1964" s="109"/>
    </row>
    <row r="1965" spans="25:25" x14ac:dyDescent="0.25">
      <c r="Y1965" s="109"/>
    </row>
    <row r="1966" spans="25:25" x14ac:dyDescent="0.25">
      <c r="Y1966" s="109"/>
    </row>
    <row r="1967" spans="25:25" x14ac:dyDescent="0.25">
      <c r="Y1967" s="109"/>
    </row>
    <row r="1968" spans="25:25" x14ac:dyDescent="0.25">
      <c r="Y1968" s="109"/>
    </row>
    <row r="1969" spans="25:25" x14ac:dyDescent="0.25">
      <c r="Y1969" s="109"/>
    </row>
    <row r="1970" spans="25:25" x14ac:dyDescent="0.25">
      <c r="Y1970" s="109"/>
    </row>
    <row r="1971" spans="25:25" x14ac:dyDescent="0.25">
      <c r="Y1971" s="109"/>
    </row>
    <row r="1972" spans="25:25" x14ac:dyDescent="0.25">
      <c r="Y1972" s="109"/>
    </row>
    <row r="1973" spans="25:25" x14ac:dyDescent="0.25">
      <c r="Y1973" s="109"/>
    </row>
    <row r="1974" spans="25:25" x14ac:dyDescent="0.25">
      <c r="Y1974" s="109"/>
    </row>
    <row r="1975" spans="25:25" x14ac:dyDescent="0.25">
      <c r="Y1975" s="109"/>
    </row>
    <row r="1976" spans="25:25" x14ac:dyDescent="0.25">
      <c r="Y1976" s="109"/>
    </row>
    <row r="1977" spans="25:25" x14ac:dyDescent="0.25">
      <c r="Y1977" s="109"/>
    </row>
    <row r="1978" spans="25:25" x14ac:dyDescent="0.25">
      <c r="Y1978" s="109"/>
    </row>
    <row r="1979" spans="25:25" x14ac:dyDescent="0.25">
      <c r="Y1979" s="109"/>
    </row>
    <row r="1980" spans="25:25" x14ac:dyDescent="0.25">
      <c r="Y1980" s="109"/>
    </row>
    <row r="1981" spans="25:25" x14ac:dyDescent="0.25">
      <c r="Y1981" s="109"/>
    </row>
    <row r="1982" spans="25:25" x14ac:dyDescent="0.25">
      <c r="Y1982" s="109"/>
    </row>
    <row r="1983" spans="25:25" x14ac:dyDescent="0.25">
      <c r="Y1983" s="109"/>
    </row>
    <row r="1984" spans="25:25" x14ac:dyDescent="0.25">
      <c r="Y1984" s="109"/>
    </row>
    <row r="1985" spans="25:25" x14ac:dyDescent="0.25">
      <c r="Y1985" s="109"/>
    </row>
    <row r="1986" spans="25:25" x14ac:dyDescent="0.25">
      <c r="Y1986" s="109"/>
    </row>
    <row r="1987" spans="25:25" x14ac:dyDescent="0.25">
      <c r="Y1987" s="109"/>
    </row>
    <row r="1988" spans="25:25" x14ac:dyDescent="0.25">
      <c r="Y1988" s="109"/>
    </row>
    <row r="1989" spans="25:25" x14ac:dyDescent="0.25">
      <c r="Y1989" s="109"/>
    </row>
    <row r="1990" spans="25:25" x14ac:dyDescent="0.25">
      <c r="Y1990" s="109"/>
    </row>
    <row r="1991" spans="25:25" x14ac:dyDescent="0.25">
      <c r="Y1991" s="109"/>
    </row>
    <row r="1992" spans="25:25" x14ac:dyDescent="0.25">
      <c r="Y1992" s="109"/>
    </row>
    <row r="1993" spans="25:25" x14ac:dyDescent="0.25">
      <c r="Y1993" s="109"/>
    </row>
    <row r="1994" spans="25:25" x14ac:dyDescent="0.25">
      <c r="Y1994" s="109"/>
    </row>
    <row r="1995" spans="25:25" x14ac:dyDescent="0.25">
      <c r="Y1995" s="109"/>
    </row>
    <row r="1996" spans="25:25" x14ac:dyDescent="0.25">
      <c r="Y1996" s="109"/>
    </row>
    <row r="1997" spans="25:25" x14ac:dyDescent="0.25">
      <c r="Y1997" s="109"/>
    </row>
    <row r="1998" spans="25:25" x14ac:dyDescent="0.25">
      <c r="Y1998" s="109"/>
    </row>
    <row r="1999" spans="25:25" x14ac:dyDescent="0.25">
      <c r="Y1999" s="109"/>
    </row>
    <row r="2000" spans="25:25" x14ac:dyDescent="0.25">
      <c r="Y2000" s="109"/>
    </row>
    <row r="2001" spans="25:25" x14ac:dyDescent="0.25">
      <c r="Y2001" s="109"/>
    </row>
    <row r="2002" spans="25:25" x14ac:dyDescent="0.25">
      <c r="Y2002" s="109"/>
    </row>
    <row r="2003" spans="25:25" x14ac:dyDescent="0.25">
      <c r="Y2003" s="109"/>
    </row>
    <row r="2004" spans="25:25" x14ac:dyDescent="0.25">
      <c r="Y2004" s="109"/>
    </row>
    <row r="2005" spans="25:25" x14ac:dyDescent="0.25">
      <c r="Y2005" s="109"/>
    </row>
    <row r="2006" spans="25:25" x14ac:dyDescent="0.25">
      <c r="Y2006" s="109"/>
    </row>
    <row r="2007" spans="25:25" x14ac:dyDescent="0.25">
      <c r="Y2007" s="109"/>
    </row>
    <row r="2008" spans="25:25" x14ac:dyDescent="0.25">
      <c r="Y2008" s="109"/>
    </row>
    <row r="2009" spans="25:25" x14ac:dyDescent="0.25">
      <c r="Y2009" s="109"/>
    </row>
    <row r="2010" spans="25:25" x14ac:dyDescent="0.25">
      <c r="Y2010" s="109"/>
    </row>
    <row r="2011" spans="25:25" x14ac:dyDescent="0.25">
      <c r="Y2011" s="109"/>
    </row>
    <row r="2012" spans="25:25" x14ac:dyDescent="0.25">
      <c r="Y2012" s="109"/>
    </row>
    <row r="2013" spans="25:25" x14ac:dyDescent="0.25">
      <c r="Y2013" s="109"/>
    </row>
    <row r="2014" spans="25:25" x14ac:dyDescent="0.25">
      <c r="Y2014" s="109"/>
    </row>
    <row r="2015" spans="25:25" x14ac:dyDescent="0.25">
      <c r="Y2015" s="109"/>
    </row>
    <row r="2016" spans="25:25" x14ac:dyDescent="0.25">
      <c r="Y2016" s="109"/>
    </row>
    <row r="2017" spans="25:25" x14ac:dyDescent="0.25">
      <c r="Y2017" s="109"/>
    </row>
    <row r="2018" spans="25:25" x14ac:dyDescent="0.25">
      <c r="Y2018" s="109"/>
    </row>
    <row r="2019" spans="25:25" x14ac:dyDescent="0.25">
      <c r="Y2019" s="109"/>
    </row>
    <row r="2020" spans="25:25" x14ac:dyDescent="0.25">
      <c r="Y2020" s="109"/>
    </row>
    <row r="2021" spans="25:25" x14ac:dyDescent="0.25">
      <c r="Y2021" s="109"/>
    </row>
    <row r="2022" spans="25:25" x14ac:dyDescent="0.25">
      <c r="Y2022" s="109"/>
    </row>
    <row r="2023" spans="25:25" x14ac:dyDescent="0.25">
      <c r="Y2023" s="109"/>
    </row>
    <row r="2024" spans="25:25" x14ac:dyDescent="0.25">
      <c r="Y2024" s="109"/>
    </row>
    <row r="2025" spans="25:25" x14ac:dyDescent="0.25">
      <c r="Y2025" s="109"/>
    </row>
    <row r="2026" spans="25:25" x14ac:dyDescent="0.25">
      <c r="Y2026" s="109"/>
    </row>
    <row r="2027" spans="25:25" x14ac:dyDescent="0.25">
      <c r="Y2027" s="109"/>
    </row>
    <row r="2028" spans="25:25" x14ac:dyDescent="0.25">
      <c r="Y2028" s="109"/>
    </row>
    <row r="2029" spans="25:25" x14ac:dyDescent="0.25">
      <c r="Y2029" s="109"/>
    </row>
    <row r="2030" spans="25:25" x14ac:dyDescent="0.25">
      <c r="Y2030" s="109"/>
    </row>
    <row r="2031" spans="25:25" x14ac:dyDescent="0.25">
      <c r="Y2031" s="109"/>
    </row>
    <row r="2032" spans="25:25" x14ac:dyDescent="0.25">
      <c r="Y2032" s="109"/>
    </row>
    <row r="2033" spans="25:25" x14ac:dyDescent="0.25">
      <c r="Y2033" s="109"/>
    </row>
    <row r="2034" spans="25:25" x14ac:dyDescent="0.25">
      <c r="Y2034" s="109"/>
    </row>
    <row r="2035" spans="25:25" x14ac:dyDescent="0.25">
      <c r="Y2035" s="109"/>
    </row>
    <row r="2036" spans="25:25" x14ac:dyDescent="0.25">
      <c r="Y2036" s="109"/>
    </row>
    <row r="2037" spans="25:25" x14ac:dyDescent="0.25">
      <c r="Y2037" s="109"/>
    </row>
    <row r="2038" spans="25:25" x14ac:dyDescent="0.25">
      <c r="Y2038" s="109"/>
    </row>
    <row r="2039" spans="25:25" x14ac:dyDescent="0.25">
      <c r="Y2039" s="109"/>
    </row>
    <row r="2040" spans="25:25" x14ac:dyDescent="0.25">
      <c r="Y2040" s="109"/>
    </row>
    <row r="2041" spans="25:25" x14ac:dyDescent="0.25">
      <c r="Y2041" s="109"/>
    </row>
    <row r="2042" spans="25:25" x14ac:dyDescent="0.25">
      <c r="Y2042" s="109"/>
    </row>
    <row r="2043" spans="25:25" x14ac:dyDescent="0.25">
      <c r="Y2043" s="109"/>
    </row>
    <row r="2044" spans="25:25" x14ac:dyDescent="0.25">
      <c r="Y2044" s="109"/>
    </row>
    <row r="2045" spans="25:25" x14ac:dyDescent="0.25">
      <c r="Y2045" s="109"/>
    </row>
    <row r="2046" spans="25:25" x14ac:dyDescent="0.25">
      <c r="Y2046" s="109"/>
    </row>
    <row r="2047" spans="25:25" x14ac:dyDescent="0.25">
      <c r="Y2047" s="109"/>
    </row>
    <row r="2048" spans="25:25" x14ac:dyDescent="0.25">
      <c r="Y2048" s="109"/>
    </row>
    <row r="2049" spans="25:25" x14ac:dyDescent="0.25">
      <c r="Y2049" s="109"/>
    </row>
    <row r="2050" spans="25:25" x14ac:dyDescent="0.25">
      <c r="Y2050" s="109"/>
    </row>
    <row r="2051" spans="25:25" x14ac:dyDescent="0.25">
      <c r="Y2051" s="109"/>
    </row>
    <row r="2052" spans="25:25" x14ac:dyDescent="0.25">
      <c r="Y2052" s="109"/>
    </row>
    <row r="2053" spans="25:25" x14ac:dyDescent="0.25">
      <c r="Y2053" s="109"/>
    </row>
    <row r="2054" spans="25:25" x14ac:dyDescent="0.25">
      <c r="Y2054" s="109"/>
    </row>
    <row r="2055" spans="25:25" x14ac:dyDescent="0.25">
      <c r="Y2055" s="109"/>
    </row>
    <row r="2056" spans="25:25" x14ac:dyDescent="0.25">
      <c r="Y2056" s="109"/>
    </row>
    <row r="2057" spans="25:25" x14ac:dyDescent="0.25">
      <c r="Y2057" s="109"/>
    </row>
    <row r="2058" spans="25:25" x14ac:dyDescent="0.25">
      <c r="Y2058" s="109"/>
    </row>
    <row r="2059" spans="25:25" x14ac:dyDescent="0.25">
      <c r="Y2059" s="109"/>
    </row>
    <row r="2060" spans="25:25" x14ac:dyDescent="0.25">
      <c r="Y2060" s="109"/>
    </row>
    <row r="2061" spans="25:25" x14ac:dyDescent="0.25">
      <c r="Y2061" s="109"/>
    </row>
    <row r="2062" spans="25:25" x14ac:dyDescent="0.25">
      <c r="Y2062" s="109"/>
    </row>
    <row r="2063" spans="25:25" x14ac:dyDescent="0.25">
      <c r="Y2063" s="109"/>
    </row>
    <row r="2064" spans="25:25" x14ac:dyDescent="0.25">
      <c r="Y2064" s="109"/>
    </row>
    <row r="2065" spans="25:25" x14ac:dyDescent="0.25">
      <c r="Y2065" s="109"/>
    </row>
    <row r="2066" spans="25:25" x14ac:dyDescent="0.25">
      <c r="Y2066" s="109"/>
    </row>
    <row r="2067" spans="25:25" x14ac:dyDescent="0.25">
      <c r="Y2067" s="109"/>
    </row>
    <row r="2068" spans="25:25" x14ac:dyDescent="0.25">
      <c r="Y2068" s="109"/>
    </row>
    <row r="2069" spans="25:25" x14ac:dyDescent="0.25">
      <c r="Y2069" s="109"/>
    </row>
    <row r="2070" spans="25:25" x14ac:dyDescent="0.25">
      <c r="Y2070" s="109"/>
    </row>
    <row r="2071" spans="25:25" x14ac:dyDescent="0.25">
      <c r="Y2071" s="109"/>
    </row>
    <row r="2072" spans="25:25" x14ac:dyDescent="0.25">
      <c r="Y2072" s="109"/>
    </row>
    <row r="2073" spans="25:25" x14ac:dyDescent="0.25">
      <c r="Y2073" s="109"/>
    </row>
    <row r="2074" spans="25:25" x14ac:dyDescent="0.25">
      <c r="Y2074" s="109"/>
    </row>
    <row r="2075" spans="25:25" x14ac:dyDescent="0.25">
      <c r="Y2075" s="109"/>
    </row>
    <row r="2076" spans="25:25" x14ac:dyDescent="0.25">
      <c r="Y2076" s="109"/>
    </row>
    <row r="2077" spans="25:25" x14ac:dyDescent="0.25">
      <c r="Y2077" s="109"/>
    </row>
    <row r="2078" spans="25:25" x14ac:dyDescent="0.25">
      <c r="Y2078" s="109"/>
    </row>
    <row r="2079" spans="25:25" x14ac:dyDescent="0.25">
      <c r="Y2079" s="109"/>
    </row>
    <row r="2080" spans="25:25" x14ac:dyDescent="0.25">
      <c r="Y2080" s="109"/>
    </row>
    <row r="2081" spans="25:25" x14ac:dyDescent="0.25">
      <c r="Y2081" s="109"/>
    </row>
    <row r="2082" spans="25:25" x14ac:dyDescent="0.25">
      <c r="Y2082" s="109"/>
    </row>
    <row r="2083" spans="25:25" x14ac:dyDescent="0.25">
      <c r="Y2083" s="109"/>
    </row>
    <row r="2084" spans="25:25" x14ac:dyDescent="0.25">
      <c r="Y2084" s="109"/>
    </row>
    <row r="2085" spans="25:25" x14ac:dyDescent="0.25">
      <c r="Y2085" s="109"/>
    </row>
    <row r="2086" spans="25:25" x14ac:dyDescent="0.25">
      <c r="Y2086" s="109"/>
    </row>
    <row r="2087" spans="25:25" x14ac:dyDescent="0.25">
      <c r="Y2087" s="109"/>
    </row>
    <row r="2088" spans="25:25" x14ac:dyDescent="0.25">
      <c r="Y2088" s="109"/>
    </row>
    <row r="2089" spans="25:25" x14ac:dyDescent="0.25">
      <c r="Y2089" s="109"/>
    </row>
    <row r="2090" spans="25:25" x14ac:dyDescent="0.25">
      <c r="Y2090" s="109"/>
    </row>
    <row r="2091" spans="25:25" x14ac:dyDescent="0.25">
      <c r="Y2091" s="109"/>
    </row>
    <row r="2092" spans="25:25" x14ac:dyDescent="0.25">
      <c r="Y2092" s="109"/>
    </row>
    <row r="2093" spans="25:25" x14ac:dyDescent="0.25">
      <c r="Y2093" s="109"/>
    </row>
    <row r="2094" spans="25:25" x14ac:dyDescent="0.25">
      <c r="Y2094" s="109"/>
    </row>
    <row r="2095" spans="25:25" x14ac:dyDescent="0.25">
      <c r="Y2095" s="109"/>
    </row>
    <row r="2096" spans="25:25" x14ac:dyDescent="0.25">
      <c r="Y2096" s="109"/>
    </row>
    <row r="2097" spans="25:25" x14ac:dyDescent="0.25">
      <c r="Y2097" s="109"/>
    </row>
    <row r="2098" spans="25:25" x14ac:dyDescent="0.25">
      <c r="Y2098" s="109"/>
    </row>
    <row r="2099" spans="25:25" x14ac:dyDescent="0.25">
      <c r="Y2099" s="109"/>
    </row>
    <row r="2100" spans="25:25" x14ac:dyDescent="0.25">
      <c r="Y2100" s="109"/>
    </row>
    <row r="2101" spans="25:25" x14ac:dyDescent="0.25">
      <c r="Y2101" s="109"/>
    </row>
    <row r="2102" spans="25:25" x14ac:dyDescent="0.25">
      <c r="Y2102" s="109"/>
    </row>
    <row r="2103" spans="25:25" x14ac:dyDescent="0.25">
      <c r="Y2103" s="109"/>
    </row>
    <row r="2104" spans="25:25" x14ac:dyDescent="0.25">
      <c r="Y2104" s="109"/>
    </row>
    <row r="2105" spans="25:25" x14ac:dyDescent="0.25">
      <c r="Y2105" s="109"/>
    </row>
    <row r="2106" spans="25:25" x14ac:dyDescent="0.25">
      <c r="Y2106" s="109"/>
    </row>
    <row r="2107" spans="25:25" x14ac:dyDescent="0.25">
      <c r="Y2107" s="109"/>
    </row>
    <row r="2108" spans="25:25" x14ac:dyDescent="0.25">
      <c r="Y2108" s="109"/>
    </row>
    <row r="2109" spans="25:25" x14ac:dyDescent="0.25">
      <c r="Y2109" s="109"/>
    </row>
    <row r="2110" spans="25:25" x14ac:dyDescent="0.25">
      <c r="Y2110" s="109"/>
    </row>
    <row r="2111" spans="25:25" x14ac:dyDescent="0.25">
      <c r="Y2111" s="109"/>
    </row>
    <row r="2112" spans="25:25" x14ac:dyDescent="0.25">
      <c r="Y2112" s="109"/>
    </row>
    <row r="2113" spans="25:25" x14ac:dyDescent="0.25">
      <c r="Y2113" s="109"/>
    </row>
    <row r="2114" spans="25:25" x14ac:dyDescent="0.25">
      <c r="Y2114" s="109"/>
    </row>
    <row r="2115" spans="25:25" x14ac:dyDescent="0.25">
      <c r="Y2115" s="109"/>
    </row>
    <row r="2116" spans="25:25" x14ac:dyDescent="0.25">
      <c r="Y2116" s="109"/>
    </row>
    <row r="2117" spans="25:25" x14ac:dyDescent="0.25">
      <c r="Y2117" s="109"/>
    </row>
    <row r="2118" spans="25:25" x14ac:dyDescent="0.25">
      <c r="Y2118" s="109"/>
    </row>
    <row r="2119" spans="25:25" x14ac:dyDescent="0.25">
      <c r="Y2119" s="109"/>
    </row>
    <row r="2120" spans="25:25" x14ac:dyDescent="0.25">
      <c r="Y2120" s="109"/>
    </row>
    <row r="2121" spans="25:25" x14ac:dyDescent="0.25">
      <c r="Y2121" s="109"/>
    </row>
    <row r="2122" spans="25:25" x14ac:dyDescent="0.25">
      <c r="Y2122" s="109"/>
    </row>
    <row r="2123" spans="25:25" x14ac:dyDescent="0.25">
      <c r="Y2123" s="109"/>
    </row>
    <row r="2124" spans="25:25" x14ac:dyDescent="0.25">
      <c r="Y2124" s="109"/>
    </row>
    <row r="2125" spans="25:25" x14ac:dyDescent="0.25">
      <c r="Y2125" s="109"/>
    </row>
    <row r="2126" spans="25:25" x14ac:dyDescent="0.25">
      <c r="Y2126" s="109"/>
    </row>
    <row r="2127" spans="25:25" x14ac:dyDescent="0.25">
      <c r="Y2127" s="109"/>
    </row>
    <row r="2128" spans="25:25" x14ac:dyDescent="0.25">
      <c r="Y2128" s="109"/>
    </row>
    <row r="2129" spans="25:25" x14ac:dyDescent="0.25">
      <c r="Y2129" s="109"/>
    </row>
    <row r="2130" spans="25:25" x14ac:dyDescent="0.25">
      <c r="Y2130" s="109"/>
    </row>
    <row r="2131" spans="25:25" x14ac:dyDescent="0.25">
      <c r="Y2131" s="109"/>
    </row>
    <row r="2132" spans="25:25" x14ac:dyDescent="0.25">
      <c r="Y2132" s="109"/>
    </row>
    <row r="2133" spans="25:25" x14ac:dyDescent="0.25">
      <c r="Y2133" s="109"/>
    </row>
    <row r="2134" spans="25:25" x14ac:dyDescent="0.25">
      <c r="Y2134" s="109"/>
    </row>
    <row r="2135" spans="25:25" x14ac:dyDescent="0.25">
      <c r="Y2135" s="109"/>
    </row>
    <row r="2136" spans="25:25" x14ac:dyDescent="0.25">
      <c r="Y2136" s="109"/>
    </row>
    <row r="2137" spans="25:25" x14ac:dyDescent="0.25">
      <c r="Y2137" s="109"/>
    </row>
    <row r="2138" spans="25:25" x14ac:dyDescent="0.25">
      <c r="Y2138" s="109"/>
    </row>
    <row r="2139" spans="25:25" x14ac:dyDescent="0.25">
      <c r="Y2139" s="109"/>
    </row>
    <row r="2140" spans="25:25" x14ac:dyDescent="0.25">
      <c r="Y2140" s="109"/>
    </row>
    <row r="2141" spans="25:25" x14ac:dyDescent="0.25">
      <c r="Y2141" s="109"/>
    </row>
    <row r="2142" spans="25:25" x14ac:dyDescent="0.25">
      <c r="Y2142" s="109"/>
    </row>
    <row r="2143" spans="25:25" x14ac:dyDescent="0.25">
      <c r="Y2143" s="109"/>
    </row>
    <row r="2144" spans="25:25" x14ac:dyDescent="0.25">
      <c r="Y2144" s="109"/>
    </row>
    <row r="2145" spans="25:25" x14ac:dyDescent="0.25">
      <c r="Y2145" s="109"/>
    </row>
    <row r="2146" spans="25:25" x14ac:dyDescent="0.25">
      <c r="Y2146" s="109"/>
    </row>
    <row r="2147" spans="25:25" x14ac:dyDescent="0.25">
      <c r="Y2147" s="109"/>
    </row>
    <row r="2148" spans="25:25" x14ac:dyDescent="0.25">
      <c r="Y2148" s="109"/>
    </row>
    <row r="2149" spans="25:25" x14ac:dyDescent="0.25">
      <c r="Y2149" s="109"/>
    </row>
    <row r="2150" spans="25:25" x14ac:dyDescent="0.25">
      <c r="Y2150" s="109"/>
    </row>
    <row r="2151" spans="25:25" x14ac:dyDescent="0.25">
      <c r="Y2151" s="109"/>
    </row>
    <row r="2152" spans="25:25" x14ac:dyDescent="0.25">
      <c r="Y2152" s="109"/>
    </row>
    <row r="2153" spans="25:25" x14ac:dyDescent="0.25">
      <c r="Y2153" s="109"/>
    </row>
    <row r="2154" spans="25:25" x14ac:dyDescent="0.25">
      <c r="Y2154" s="109"/>
    </row>
    <row r="2155" spans="25:25" x14ac:dyDescent="0.25">
      <c r="Y2155" s="109"/>
    </row>
    <row r="2156" spans="25:25" x14ac:dyDescent="0.25">
      <c r="Y2156" s="109"/>
    </row>
    <row r="2157" spans="25:25" x14ac:dyDescent="0.25">
      <c r="Y2157" s="109"/>
    </row>
    <row r="2158" spans="25:25" x14ac:dyDescent="0.25">
      <c r="Y2158" s="109"/>
    </row>
    <row r="2159" spans="25:25" x14ac:dyDescent="0.25">
      <c r="Y2159" s="109"/>
    </row>
    <row r="2160" spans="25:25" x14ac:dyDescent="0.25">
      <c r="Y2160" s="109"/>
    </row>
    <row r="2161" spans="25:25" x14ac:dyDescent="0.25">
      <c r="Y2161" s="109"/>
    </row>
    <row r="2162" spans="25:25" x14ac:dyDescent="0.25">
      <c r="Y2162" s="109"/>
    </row>
    <row r="2163" spans="25:25" x14ac:dyDescent="0.25">
      <c r="Y2163" s="109"/>
    </row>
    <row r="2164" spans="25:25" x14ac:dyDescent="0.25">
      <c r="Y2164" s="109"/>
    </row>
    <row r="2165" spans="25:25" x14ac:dyDescent="0.25">
      <c r="Y2165" s="109"/>
    </row>
    <row r="2166" spans="25:25" x14ac:dyDescent="0.25">
      <c r="Y2166" s="109"/>
    </row>
    <row r="2167" spans="25:25" x14ac:dyDescent="0.25">
      <c r="Y2167" s="109"/>
    </row>
    <row r="2168" spans="25:25" x14ac:dyDescent="0.25">
      <c r="Y2168" s="109"/>
    </row>
    <row r="2169" spans="25:25" x14ac:dyDescent="0.25">
      <c r="Y2169" s="109"/>
    </row>
    <row r="2170" spans="25:25" x14ac:dyDescent="0.25">
      <c r="Y2170" s="109"/>
    </row>
    <row r="2171" spans="25:25" x14ac:dyDescent="0.25">
      <c r="Y2171" s="109"/>
    </row>
    <row r="2172" spans="25:25" x14ac:dyDescent="0.25">
      <c r="Y2172" s="109"/>
    </row>
    <row r="2173" spans="25:25" x14ac:dyDescent="0.25">
      <c r="Y2173" s="109"/>
    </row>
    <row r="2174" spans="25:25" x14ac:dyDescent="0.25">
      <c r="Y2174" s="109"/>
    </row>
    <row r="2175" spans="25:25" x14ac:dyDescent="0.25">
      <c r="Y2175" s="109"/>
    </row>
    <row r="2176" spans="25:25" x14ac:dyDescent="0.25">
      <c r="Y2176" s="109"/>
    </row>
    <row r="2177" spans="25:25" x14ac:dyDescent="0.25">
      <c r="Y2177" s="109"/>
    </row>
    <row r="2178" spans="25:25" x14ac:dyDescent="0.25">
      <c r="Y2178" s="109"/>
    </row>
    <row r="2179" spans="25:25" x14ac:dyDescent="0.25">
      <c r="Y2179" s="109"/>
    </row>
    <row r="2180" spans="25:25" x14ac:dyDescent="0.25">
      <c r="Y2180" s="109"/>
    </row>
    <row r="2181" spans="25:25" x14ac:dyDescent="0.25">
      <c r="Y2181" s="109"/>
    </row>
    <row r="2182" spans="25:25" x14ac:dyDescent="0.25">
      <c r="Y2182" s="109"/>
    </row>
    <row r="2183" spans="25:25" x14ac:dyDescent="0.25">
      <c r="Y2183" s="109"/>
    </row>
    <row r="2184" spans="25:25" x14ac:dyDescent="0.25">
      <c r="Y2184" s="109"/>
    </row>
    <row r="2185" spans="25:25" x14ac:dyDescent="0.25">
      <c r="Y2185" s="109"/>
    </row>
    <row r="2186" spans="25:25" x14ac:dyDescent="0.25">
      <c r="Y2186" s="109"/>
    </row>
    <row r="2187" spans="25:25" x14ac:dyDescent="0.25">
      <c r="Y2187" s="109"/>
    </row>
    <row r="2188" spans="25:25" x14ac:dyDescent="0.25">
      <c r="Y2188" s="109"/>
    </row>
    <row r="2189" spans="25:25" x14ac:dyDescent="0.25">
      <c r="Y2189" s="109"/>
    </row>
    <row r="2190" spans="25:25" x14ac:dyDescent="0.25">
      <c r="Y2190" s="109"/>
    </row>
    <row r="2191" spans="25:25" x14ac:dyDescent="0.25">
      <c r="Y2191" s="109"/>
    </row>
    <row r="2192" spans="25:25" x14ac:dyDescent="0.25">
      <c r="Y2192" s="109"/>
    </row>
    <row r="2193" spans="25:25" x14ac:dyDescent="0.25">
      <c r="Y2193" s="109"/>
    </row>
    <row r="2194" spans="25:25" x14ac:dyDescent="0.25">
      <c r="Y2194" s="109"/>
    </row>
    <row r="2195" spans="25:25" x14ac:dyDescent="0.25">
      <c r="Y2195" s="109"/>
    </row>
    <row r="2196" spans="25:25" x14ac:dyDescent="0.25">
      <c r="Y2196" s="109"/>
    </row>
    <row r="2197" spans="25:25" x14ac:dyDescent="0.25">
      <c r="Y2197" s="109"/>
    </row>
    <row r="2198" spans="25:25" x14ac:dyDescent="0.25">
      <c r="Y2198" s="109"/>
    </row>
    <row r="2199" spans="25:25" x14ac:dyDescent="0.25">
      <c r="Y2199" s="109"/>
    </row>
    <row r="2200" spans="25:25" x14ac:dyDescent="0.25">
      <c r="Y2200" s="109"/>
    </row>
    <row r="2201" spans="25:25" x14ac:dyDescent="0.25">
      <c r="Y2201" s="109"/>
    </row>
    <row r="2202" spans="25:25" x14ac:dyDescent="0.25">
      <c r="Y2202" s="109"/>
    </row>
    <row r="2203" spans="25:25" x14ac:dyDescent="0.25">
      <c r="Y2203" s="109"/>
    </row>
    <row r="2204" spans="25:25" x14ac:dyDescent="0.25">
      <c r="Y2204" s="109"/>
    </row>
    <row r="2205" spans="25:25" x14ac:dyDescent="0.25">
      <c r="Y2205" s="109"/>
    </row>
    <row r="2206" spans="25:25" x14ac:dyDescent="0.25">
      <c r="Y2206" s="109"/>
    </row>
    <row r="2207" spans="25:25" x14ac:dyDescent="0.25">
      <c r="Y2207" s="109"/>
    </row>
    <row r="2208" spans="25:25" x14ac:dyDescent="0.25">
      <c r="Y2208" s="109"/>
    </row>
    <row r="2209" spans="25:25" x14ac:dyDescent="0.25">
      <c r="Y2209" s="109"/>
    </row>
    <row r="2210" spans="25:25" x14ac:dyDescent="0.25">
      <c r="Y2210" s="109"/>
    </row>
    <row r="2211" spans="25:25" x14ac:dyDescent="0.25">
      <c r="Y2211" s="109"/>
    </row>
    <row r="2212" spans="25:25" x14ac:dyDescent="0.25">
      <c r="Y2212" s="109"/>
    </row>
    <row r="2213" spans="25:25" x14ac:dyDescent="0.25">
      <c r="Y2213" s="109"/>
    </row>
    <row r="2214" spans="25:25" x14ac:dyDescent="0.25">
      <c r="Y2214" s="109"/>
    </row>
    <row r="2215" spans="25:25" x14ac:dyDescent="0.25">
      <c r="Y2215" s="109"/>
    </row>
    <row r="2216" spans="25:25" x14ac:dyDescent="0.25">
      <c r="Y2216" s="109"/>
    </row>
    <row r="2217" spans="25:25" x14ac:dyDescent="0.25">
      <c r="Y2217" s="109"/>
    </row>
    <row r="2218" spans="25:25" x14ac:dyDescent="0.25">
      <c r="Y2218" s="109"/>
    </row>
    <row r="2219" spans="25:25" x14ac:dyDescent="0.25">
      <c r="Y2219" s="109"/>
    </row>
    <row r="2220" spans="25:25" x14ac:dyDescent="0.25">
      <c r="Y2220" s="109"/>
    </row>
    <row r="2221" spans="25:25" x14ac:dyDescent="0.25">
      <c r="Y2221" s="109"/>
    </row>
    <row r="2222" spans="25:25" x14ac:dyDescent="0.25">
      <c r="Y2222" s="109"/>
    </row>
    <row r="2223" spans="25:25" x14ac:dyDescent="0.25">
      <c r="Y2223" s="109"/>
    </row>
    <row r="2224" spans="25:25" x14ac:dyDescent="0.25">
      <c r="Y2224" s="109"/>
    </row>
    <row r="2225" spans="25:25" x14ac:dyDescent="0.25">
      <c r="Y2225" s="109"/>
    </row>
    <row r="2226" spans="25:25" x14ac:dyDescent="0.25">
      <c r="Y2226" s="109"/>
    </row>
    <row r="2227" spans="25:25" x14ac:dyDescent="0.25">
      <c r="Y2227" s="109"/>
    </row>
    <row r="2228" spans="25:25" x14ac:dyDescent="0.25">
      <c r="Y2228" s="109"/>
    </row>
    <row r="2229" spans="25:25" x14ac:dyDescent="0.25">
      <c r="Y2229" s="109"/>
    </row>
    <row r="2230" spans="25:25" x14ac:dyDescent="0.25">
      <c r="Y2230" s="109"/>
    </row>
    <row r="2231" spans="25:25" x14ac:dyDescent="0.25">
      <c r="Y2231" s="109"/>
    </row>
    <row r="2232" spans="25:25" x14ac:dyDescent="0.25">
      <c r="Y2232" s="109"/>
    </row>
    <row r="2233" spans="25:25" x14ac:dyDescent="0.25">
      <c r="Y2233" s="109"/>
    </row>
    <row r="2234" spans="25:25" x14ac:dyDescent="0.25">
      <c r="Y2234" s="109"/>
    </row>
    <row r="2235" spans="25:25" x14ac:dyDescent="0.25">
      <c r="Y2235" s="109"/>
    </row>
    <row r="2236" spans="25:25" x14ac:dyDescent="0.25">
      <c r="Y2236" s="109"/>
    </row>
    <row r="2237" spans="25:25" x14ac:dyDescent="0.25">
      <c r="Y2237" s="109"/>
    </row>
    <row r="2238" spans="25:25" x14ac:dyDescent="0.25">
      <c r="Y2238" s="109"/>
    </row>
    <row r="2239" spans="25:25" x14ac:dyDescent="0.25">
      <c r="Y2239" s="109"/>
    </row>
    <row r="2240" spans="25:25" x14ac:dyDescent="0.25">
      <c r="Y2240" s="109"/>
    </row>
    <row r="2241" spans="25:25" x14ac:dyDescent="0.25">
      <c r="Y2241" s="109"/>
    </row>
    <row r="2242" spans="25:25" x14ac:dyDescent="0.25">
      <c r="Y2242" s="109"/>
    </row>
    <row r="2243" spans="25:25" x14ac:dyDescent="0.25">
      <c r="Y2243" s="109"/>
    </row>
    <row r="2244" spans="25:25" x14ac:dyDescent="0.25">
      <c r="Y2244" s="109"/>
    </row>
    <row r="2245" spans="25:25" x14ac:dyDescent="0.25">
      <c r="Y2245" s="109"/>
    </row>
    <row r="2246" spans="25:25" x14ac:dyDescent="0.25">
      <c r="Y2246" s="109"/>
    </row>
    <row r="2247" spans="25:25" x14ac:dyDescent="0.25">
      <c r="Y2247" s="109"/>
    </row>
    <row r="2248" spans="25:25" x14ac:dyDescent="0.25">
      <c r="Y2248" s="109"/>
    </row>
    <row r="2249" spans="25:25" x14ac:dyDescent="0.25">
      <c r="Y2249" s="109"/>
    </row>
    <row r="2250" spans="25:25" x14ac:dyDescent="0.25">
      <c r="Y2250" s="109"/>
    </row>
    <row r="2251" spans="25:25" x14ac:dyDescent="0.25">
      <c r="Y2251" s="109"/>
    </row>
    <row r="2252" spans="25:25" x14ac:dyDescent="0.25">
      <c r="Y2252" s="109"/>
    </row>
    <row r="2253" spans="25:25" x14ac:dyDescent="0.25">
      <c r="Y2253" s="109"/>
    </row>
    <row r="2254" spans="25:25" x14ac:dyDescent="0.25">
      <c r="Y2254" s="109"/>
    </row>
    <row r="2255" spans="25:25" x14ac:dyDescent="0.25">
      <c r="Y2255" s="109"/>
    </row>
    <row r="2256" spans="25:25" x14ac:dyDescent="0.25">
      <c r="Y2256" s="109"/>
    </row>
    <row r="2257" spans="25:25" x14ac:dyDescent="0.25">
      <c r="Y2257" s="109"/>
    </row>
    <row r="2258" spans="25:25" x14ac:dyDescent="0.25">
      <c r="Y2258" s="109"/>
    </row>
    <row r="2259" spans="25:25" x14ac:dyDescent="0.25">
      <c r="Y2259" s="109"/>
    </row>
    <row r="2260" spans="25:25" x14ac:dyDescent="0.25">
      <c r="Y2260" s="109"/>
    </row>
    <row r="2261" spans="25:25" x14ac:dyDescent="0.25">
      <c r="Y2261" s="109"/>
    </row>
    <row r="2262" spans="25:25" x14ac:dyDescent="0.25">
      <c r="Y2262" s="109"/>
    </row>
    <row r="2263" spans="25:25" x14ac:dyDescent="0.25">
      <c r="Y2263" s="109"/>
    </row>
    <row r="2264" spans="25:25" x14ac:dyDescent="0.25">
      <c r="Y2264" s="109"/>
    </row>
    <row r="2265" spans="25:25" x14ac:dyDescent="0.25">
      <c r="Y2265" s="109"/>
    </row>
    <row r="2266" spans="25:25" x14ac:dyDescent="0.25">
      <c r="Y2266" s="109"/>
    </row>
    <row r="2267" spans="25:25" x14ac:dyDescent="0.25">
      <c r="Y2267" s="109"/>
    </row>
    <row r="2268" spans="25:25" x14ac:dyDescent="0.25">
      <c r="Y2268" s="109"/>
    </row>
    <row r="2269" spans="25:25" x14ac:dyDescent="0.25">
      <c r="Y2269" s="109"/>
    </row>
    <row r="2270" spans="25:25" x14ac:dyDescent="0.25">
      <c r="Y2270" s="109"/>
    </row>
    <row r="2271" spans="25:25" x14ac:dyDescent="0.25">
      <c r="Y2271" s="109"/>
    </row>
    <row r="2272" spans="25:25" x14ac:dyDescent="0.25">
      <c r="Y2272" s="109"/>
    </row>
    <row r="2273" spans="25:25" x14ac:dyDescent="0.25">
      <c r="Y2273" s="109"/>
    </row>
    <row r="2274" spans="25:25" x14ac:dyDescent="0.25">
      <c r="Y2274" s="109"/>
    </row>
    <row r="2275" spans="25:25" x14ac:dyDescent="0.25">
      <c r="Y2275" s="109"/>
    </row>
    <row r="2276" spans="25:25" x14ac:dyDescent="0.25">
      <c r="Y2276" s="109"/>
    </row>
    <row r="2277" spans="25:25" x14ac:dyDescent="0.25">
      <c r="Y2277" s="109"/>
    </row>
    <row r="2278" spans="25:25" x14ac:dyDescent="0.25">
      <c r="Y2278" s="109"/>
    </row>
    <row r="2279" spans="25:25" x14ac:dyDescent="0.25">
      <c r="Y2279" s="109"/>
    </row>
    <row r="2280" spans="25:25" x14ac:dyDescent="0.25">
      <c r="Y2280" s="109"/>
    </row>
    <row r="2281" spans="25:25" x14ac:dyDescent="0.25">
      <c r="Y2281" s="109"/>
    </row>
    <row r="2282" spans="25:25" x14ac:dyDescent="0.25">
      <c r="Y2282" s="109"/>
    </row>
    <row r="2283" spans="25:25" x14ac:dyDescent="0.25">
      <c r="Y2283" s="109"/>
    </row>
    <row r="2284" spans="25:25" x14ac:dyDescent="0.25">
      <c r="Y2284" s="109"/>
    </row>
    <row r="2285" spans="25:25" x14ac:dyDescent="0.25">
      <c r="Y2285" s="109"/>
    </row>
    <row r="2286" spans="25:25" x14ac:dyDescent="0.25">
      <c r="Y2286" s="109"/>
    </row>
    <row r="2287" spans="25:25" x14ac:dyDescent="0.25">
      <c r="Y2287" s="109"/>
    </row>
    <row r="2288" spans="25:25" x14ac:dyDescent="0.25">
      <c r="Y2288" s="109"/>
    </row>
    <row r="2289" spans="25:25" x14ac:dyDescent="0.25">
      <c r="Y2289" s="109"/>
    </row>
    <row r="2290" spans="25:25" x14ac:dyDescent="0.25">
      <c r="Y2290" s="109"/>
    </row>
    <row r="2291" spans="25:25" x14ac:dyDescent="0.25">
      <c r="Y2291" s="109"/>
    </row>
    <row r="2292" spans="25:25" x14ac:dyDescent="0.25">
      <c r="Y2292" s="109"/>
    </row>
    <row r="2293" spans="25:25" x14ac:dyDescent="0.25">
      <c r="Y2293" s="109"/>
    </row>
    <row r="2294" spans="25:25" x14ac:dyDescent="0.25">
      <c r="Y2294" s="109"/>
    </row>
    <row r="2295" spans="25:25" x14ac:dyDescent="0.25">
      <c r="Y2295" s="109"/>
    </row>
    <row r="2296" spans="25:25" x14ac:dyDescent="0.25">
      <c r="Y2296" s="109"/>
    </row>
    <row r="2297" spans="25:25" x14ac:dyDescent="0.25">
      <c r="Y2297" s="109"/>
    </row>
    <row r="2298" spans="25:25" x14ac:dyDescent="0.25">
      <c r="Y2298" s="109"/>
    </row>
    <row r="2299" spans="25:25" x14ac:dyDescent="0.25">
      <c r="Y2299" s="109"/>
    </row>
    <row r="2300" spans="25:25" x14ac:dyDescent="0.25">
      <c r="Y2300" s="109"/>
    </row>
    <row r="2301" spans="25:25" x14ac:dyDescent="0.25">
      <c r="Y2301" s="109"/>
    </row>
    <row r="2302" spans="25:25" x14ac:dyDescent="0.25">
      <c r="Y2302" s="109"/>
    </row>
    <row r="2303" spans="25:25" x14ac:dyDescent="0.25">
      <c r="Y2303" s="109"/>
    </row>
    <row r="2304" spans="25:25" x14ac:dyDescent="0.25">
      <c r="Y2304" s="109"/>
    </row>
    <row r="2305" spans="25:25" x14ac:dyDescent="0.25">
      <c r="Y2305" s="109"/>
    </row>
    <row r="2306" spans="25:25" x14ac:dyDescent="0.25">
      <c r="Y2306" s="109"/>
    </row>
    <row r="2307" spans="25:25" x14ac:dyDescent="0.25">
      <c r="Y2307" s="109"/>
    </row>
    <row r="2308" spans="25:25" x14ac:dyDescent="0.25">
      <c r="Y2308" s="109"/>
    </row>
    <row r="2309" spans="25:25" x14ac:dyDescent="0.25">
      <c r="Y2309" s="109"/>
    </row>
    <row r="2310" spans="25:25" x14ac:dyDescent="0.25">
      <c r="Y2310" s="109"/>
    </row>
    <row r="2311" spans="25:25" x14ac:dyDescent="0.25">
      <c r="Y2311" s="109"/>
    </row>
    <row r="2312" spans="25:25" x14ac:dyDescent="0.25">
      <c r="Y2312" s="109"/>
    </row>
    <row r="2313" spans="25:25" x14ac:dyDescent="0.25">
      <c r="Y2313" s="109"/>
    </row>
    <row r="2314" spans="25:25" x14ac:dyDescent="0.25">
      <c r="Y2314" s="109"/>
    </row>
    <row r="2315" spans="25:25" x14ac:dyDescent="0.25">
      <c r="Y2315" s="109"/>
    </row>
    <row r="2316" spans="25:25" x14ac:dyDescent="0.25">
      <c r="Y2316" s="109"/>
    </row>
    <row r="2317" spans="25:25" x14ac:dyDescent="0.25">
      <c r="Y2317" s="109"/>
    </row>
    <row r="2318" spans="25:25" x14ac:dyDescent="0.25">
      <c r="Y2318" s="109"/>
    </row>
    <row r="2319" spans="25:25" x14ac:dyDescent="0.25">
      <c r="Y2319" s="109"/>
    </row>
    <row r="2320" spans="25:25" x14ac:dyDescent="0.25">
      <c r="Y2320" s="109"/>
    </row>
    <row r="2321" spans="25:25" x14ac:dyDescent="0.25">
      <c r="Y2321" s="109"/>
    </row>
    <row r="2322" spans="25:25" x14ac:dyDescent="0.25">
      <c r="Y2322" s="109"/>
    </row>
    <row r="2323" spans="25:25" x14ac:dyDescent="0.25">
      <c r="Y2323" s="109"/>
    </row>
    <row r="2324" spans="25:25" x14ac:dyDescent="0.25">
      <c r="Y2324" s="109"/>
    </row>
    <row r="2325" spans="25:25" x14ac:dyDescent="0.25">
      <c r="Y2325" s="109"/>
    </row>
    <row r="2326" spans="25:25" x14ac:dyDescent="0.25">
      <c r="Y2326" s="109"/>
    </row>
    <row r="2327" spans="25:25" x14ac:dyDescent="0.25">
      <c r="Y2327" s="109"/>
    </row>
    <row r="2328" spans="25:25" x14ac:dyDescent="0.25">
      <c r="Y2328" s="109"/>
    </row>
    <row r="2329" spans="25:25" x14ac:dyDescent="0.25">
      <c r="Y2329" s="109"/>
    </row>
    <row r="2330" spans="25:25" x14ac:dyDescent="0.25">
      <c r="Y2330" s="109"/>
    </row>
    <row r="2331" spans="25:25" x14ac:dyDescent="0.25">
      <c r="Y2331" s="109"/>
    </row>
    <row r="2332" spans="25:25" x14ac:dyDescent="0.25">
      <c r="Y2332" s="109"/>
    </row>
    <row r="2333" spans="25:25" x14ac:dyDescent="0.25">
      <c r="Y2333" s="109"/>
    </row>
    <row r="2334" spans="25:25" x14ac:dyDescent="0.25">
      <c r="Y2334" s="109"/>
    </row>
    <row r="2335" spans="25:25" x14ac:dyDescent="0.25">
      <c r="Y2335" s="109"/>
    </row>
    <row r="2336" spans="25:25" x14ac:dyDescent="0.25">
      <c r="Y2336" s="109"/>
    </row>
    <row r="2337" spans="25:25" x14ac:dyDescent="0.25">
      <c r="Y2337" s="109"/>
    </row>
    <row r="2338" spans="25:25" x14ac:dyDescent="0.25">
      <c r="Y2338" s="109"/>
    </row>
    <row r="2339" spans="25:25" x14ac:dyDescent="0.25">
      <c r="Y2339" s="109"/>
    </row>
    <row r="2340" spans="25:25" x14ac:dyDescent="0.25">
      <c r="Y2340" s="109"/>
    </row>
    <row r="2341" spans="25:25" x14ac:dyDescent="0.25">
      <c r="Y2341" s="109"/>
    </row>
    <row r="2342" spans="25:25" x14ac:dyDescent="0.25">
      <c r="Y2342" s="109"/>
    </row>
    <row r="2343" spans="25:25" x14ac:dyDescent="0.25">
      <c r="Y2343" s="109"/>
    </row>
    <row r="2344" spans="25:25" x14ac:dyDescent="0.25">
      <c r="Y2344" s="109"/>
    </row>
    <row r="2345" spans="25:25" x14ac:dyDescent="0.25">
      <c r="Y2345" s="109"/>
    </row>
    <row r="2346" spans="25:25" x14ac:dyDescent="0.25">
      <c r="Y2346" s="109"/>
    </row>
    <row r="2347" spans="25:25" x14ac:dyDescent="0.25">
      <c r="Y2347" s="109"/>
    </row>
    <row r="2348" spans="25:25" x14ac:dyDescent="0.25">
      <c r="Y2348" s="109"/>
    </row>
    <row r="2349" spans="25:25" x14ac:dyDescent="0.25">
      <c r="Y2349" s="109"/>
    </row>
    <row r="2350" spans="25:25" x14ac:dyDescent="0.25">
      <c r="Y2350" s="109"/>
    </row>
    <row r="2351" spans="25:25" x14ac:dyDescent="0.25">
      <c r="Y2351" s="109"/>
    </row>
    <row r="2352" spans="25:25" x14ac:dyDescent="0.25">
      <c r="Y2352" s="109"/>
    </row>
    <row r="2353" spans="25:25" x14ac:dyDescent="0.25">
      <c r="Y2353" s="109"/>
    </row>
    <row r="2354" spans="25:25" x14ac:dyDescent="0.25">
      <c r="Y2354" s="109"/>
    </row>
    <row r="2355" spans="25:25" x14ac:dyDescent="0.25">
      <c r="Y2355" s="109"/>
    </row>
    <row r="2356" spans="25:25" x14ac:dyDescent="0.25">
      <c r="Y2356" s="109"/>
    </row>
    <row r="2357" spans="25:25" x14ac:dyDescent="0.25">
      <c r="Y2357" s="109"/>
    </row>
    <row r="2358" spans="25:25" x14ac:dyDescent="0.25">
      <c r="Y2358" s="109"/>
    </row>
    <row r="2359" spans="25:25" x14ac:dyDescent="0.25">
      <c r="Y2359" s="109"/>
    </row>
    <row r="2360" spans="25:25" x14ac:dyDescent="0.25">
      <c r="Y2360" s="109"/>
    </row>
    <row r="2361" spans="25:25" x14ac:dyDescent="0.25">
      <c r="Y2361" s="109"/>
    </row>
    <row r="2362" spans="25:25" x14ac:dyDescent="0.25">
      <c r="Y2362" s="109"/>
    </row>
    <row r="2363" spans="25:25" x14ac:dyDescent="0.25">
      <c r="Y2363" s="109"/>
    </row>
    <row r="2364" spans="25:25" x14ac:dyDescent="0.25">
      <c r="Y2364" s="109"/>
    </row>
    <row r="2365" spans="25:25" x14ac:dyDescent="0.25">
      <c r="Y2365" s="109"/>
    </row>
    <row r="2366" spans="25:25" x14ac:dyDescent="0.25">
      <c r="Y2366" s="109"/>
    </row>
    <row r="2367" spans="25:25" x14ac:dyDescent="0.25">
      <c r="Y2367" s="109"/>
    </row>
    <row r="2368" spans="25:25" x14ac:dyDescent="0.25">
      <c r="Y2368" s="109"/>
    </row>
    <row r="2369" spans="25:25" x14ac:dyDescent="0.25">
      <c r="Y2369" s="109"/>
    </row>
    <row r="2370" spans="25:25" x14ac:dyDescent="0.25">
      <c r="Y2370" s="109"/>
    </row>
    <row r="2371" spans="25:25" x14ac:dyDescent="0.25">
      <c r="Y2371" s="109"/>
    </row>
    <row r="2372" spans="25:25" x14ac:dyDescent="0.25">
      <c r="Y2372" s="109"/>
    </row>
    <row r="2373" spans="25:25" x14ac:dyDescent="0.25">
      <c r="Y2373" s="109"/>
    </row>
    <row r="2374" spans="25:25" x14ac:dyDescent="0.25">
      <c r="Y2374" s="109"/>
    </row>
    <row r="2375" spans="25:25" x14ac:dyDescent="0.25">
      <c r="Y2375" s="109"/>
    </row>
    <row r="2376" spans="25:25" x14ac:dyDescent="0.25">
      <c r="Y2376" s="109"/>
    </row>
    <row r="2377" spans="25:25" x14ac:dyDescent="0.25">
      <c r="Y2377" s="109"/>
    </row>
    <row r="2378" spans="25:25" x14ac:dyDescent="0.25">
      <c r="Y2378" s="109"/>
    </row>
    <row r="2379" spans="25:25" x14ac:dyDescent="0.25">
      <c r="Y2379" s="109"/>
    </row>
    <row r="2380" spans="25:25" x14ac:dyDescent="0.25">
      <c r="Y2380" s="109"/>
    </row>
    <row r="2381" spans="25:25" x14ac:dyDescent="0.25">
      <c r="Y2381" s="109"/>
    </row>
    <row r="2382" spans="25:25" x14ac:dyDescent="0.25">
      <c r="Y2382" s="109"/>
    </row>
    <row r="2383" spans="25:25" x14ac:dyDescent="0.25">
      <c r="Y2383" s="109"/>
    </row>
    <row r="2384" spans="25:25" x14ac:dyDescent="0.25">
      <c r="Y2384" s="109"/>
    </row>
    <row r="2385" spans="25:25" x14ac:dyDescent="0.25">
      <c r="Y2385" s="109"/>
    </row>
    <row r="2386" spans="25:25" x14ac:dyDescent="0.25">
      <c r="Y2386" s="109"/>
    </row>
    <row r="2387" spans="25:25" x14ac:dyDescent="0.25">
      <c r="Y2387" s="109"/>
    </row>
    <row r="2388" spans="25:25" x14ac:dyDescent="0.25">
      <c r="Y2388" s="109"/>
    </row>
    <row r="2389" spans="25:25" x14ac:dyDescent="0.25">
      <c r="Y2389" s="109"/>
    </row>
    <row r="2390" spans="25:25" x14ac:dyDescent="0.25">
      <c r="Y2390" s="109"/>
    </row>
    <row r="2391" spans="25:25" x14ac:dyDescent="0.25">
      <c r="Y2391" s="109"/>
    </row>
    <row r="2392" spans="25:25" x14ac:dyDescent="0.25">
      <c r="Y2392" s="109"/>
    </row>
    <row r="2393" spans="25:25" x14ac:dyDescent="0.25">
      <c r="Y2393" s="109"/>
    </row>
    <row r="2394" spans="25:25" x14ac:dyDescent="0.25">
      <c r="Y2394" s="109"/>
    </row>
    <row r="2395" spans="25:25" x14ac:dyDescent="0.25">
      <c r="Y2395" s="109"/>
    </row>
    <row r="2396" spans="25:25" x14ac:dyDescent="0.25">
      <c r="Y2396" s="109"/>
    </row>
    <row r="2397" spans="25:25" x14ac:dyDescent="0.25">
      <c r="Y2397" s="109"/>
    </row>
    <row r="2398" spans="25:25" x14ac:dyDescent="0.25">
      <c r="Y2398" s="109"/>
    </row>
    <row r="2399" spans="25:25" x14ac:dyDescent="0.25">
      <c r="Y2399" s="109"/>
    </row>
    <row r="2400" spans="25:25" x14ac:dyDescent="0.25">
      <c r="Y2400" s="109"/>
    </row>
    <row r="2401" spans="25:25" x14ac:dyDescent="0.25">
      <c r="Y2401" s="109"/>
    </row>
    <row r="2402" spans="25:25" x14ac:dyDescent="0.25">
      <c r="Y2402" s="109"/>
    </row>
    <row r="2403" spans="25:25" x14ac:dyDescent="0.25">
      <c r="Y2403" s="109"/>
    </row>
    <row r="2404" spans="25:25" x14ac:dyDescent="0.25">
      <c r="Y2404" s="109"/>
    </row>
    <row r="2405" spans="25:25" x14ac:dyDescent="0.25">
      <c r="Y2405" s="109"/>
    </row>
    <row r="2406" spans="25:25" x14ac:dyDescent="0.25">
      <c r="Y2406" s="109"/>
    </row>
    <row r="2407" spans="25:25" x14ac:dyDescent="0.25">
      <c r="Y2407" s="109"/>
    </row>
    <row r="2408" spans="25:25" x14ac:dyDescent="0.25">
      <c r="Y2408" s="109"/>
    </row>
    <row r="2409" spans="25:25" x14ac:dyDescent="0.25">
      <c r="Y2409" s="109"/>
    </row>
    <row r="2410" spans="25:25" x14ac:dyDescent="0.25">
      <c r="Y2410" s="109"/>
    </row>
    <row r="2411" spans="25:25" x14ac:dyDescent="0.25">
      <c r="Y2411" s="109"/>
    </row>
    <row r="2412" spans="25:25" x14ac:dyDescent="0.25">
      <c r="Y2412" s="109"/>
    </row>
    <row r="2413" spans="25:25" x14ac:dyDescent="0.25">
      <c r="Y2413" s="109"/>
    </row>
    <row r="2414" spans="25:25" x14ac:dyDescent="0.25">
      <c r="Y2414" s="109"/>
    </row>
    <row r="2415" spans="25:25" x14ac:dyDescent="0.25">
      <c r="Y2415" s="109"/>
    </row>
    <row r="2416" spans="25:25" x14ac:dyDescent="0.25">
      <c r="Y2416" s="109"/>
    </row>
    <row r="2417" spans="25:25" x14ac:dyDescent="0.25">
      <c r="Y2417" s="109"/>
    </row>
    <row r="2418" spans="25:25" x14ac:dyDescent="0.25">
      <c r="Y2418" s="109"/>
    </row>
    <row r="2419" spans="25:25" x14ac:dyDescent="0.25">
      <c r="Y2419" s="109"/>
    </row>
    <row r="2420" spans="25:25" x14ac:dyDescent="0.25">
      <c r="Y2420" s="109"/>
    </row>
    <row r="2421" spans="25:25" x14ac:dyDescent="0.25">
      <c r="Y2421" s="109"/>
    </row>
    <row r="2422" spans="25:25" x14ac:dyDescent="0.25">
      <c r="Y2422" s="109"/>
    </row>
    <row r="2423" spans="25:25" x14ac:dyDescent="0.25">
      <c r="Y2423" s="109"/>
    </row>
    <row r="2424" spans="25:25" x14ac:dyDescent="0.25">
      <c r="Y2424" s="109"/>
    </row>
    <row r="2425" spans="25:25" x14ac:dyDescent="0.25">
      <c r="Y2425" s="109"/>
    </row>
    <row r="2426" spans="25:25" x14ac:dyDescent="0.25">
      <c r="Y2426" s="109"/>
    </row>
    <row r="2427" spans="25:25" x14ac:dyDescent="0.25">
      <c r="Y2427" s="109"/>
    </row>
    <row r="2428" spans="25:25" x14ac:dyDescent="0.25">
      <c r="Y2428" s="109"/>
    </row>
    <row r="2429" spans="25:25" x14ac:dyDescent="0.25">
      <c r="Y2429" s="109"/>
    </row>
    <row r="2430" spans="25:25" x14ac:dyDescent="0.25">
      <c r="Y2430" s="109"/>
    </row>
    <row r="2431" spans="25:25" x14ac:dyDescent="0.25">
      <c r="Y2431" s="109"/>
    </row>
    <row r="2432" spans="25:25" x14ac:dyDescent="0.25">
      <c r="Y2432" s="109"/>
    </row>
    <row r="2433" spans="25:25" x14ac:dyDescent="0.25">
      <c r="Y2433" s="109"/>
    </row>
    <row r="2434" spans="25:25" x14ac:dyDescent="0.25">
      <c r="Y2434" s="109"/>
    </row>
    <row r="2435" spans="25:25" x14ac:dyDescent="0.25">
      <c r="Y2435" s="109"/>
    </row>
    <row r="2436" spans="25:25" x14ac:dyDescent="0.25">
      <c r="Y2436" s="109"/>
    </row>
    <row r="2437" spans="25:25" x14ac:dyDescent="0.25">
      <c r="Y2437" s="109"/>
    </row>
    <row r="2438" spans="25:25" x14ac:dyDescent="0.25">
      <c r="Y2438" s="109"/>
    </row>
    <row r="2439" spans="25:25" x14ac:dyDescent="0.25">
      <c r="Y2439" s="109"/>
    </row>
    <row r="2440" spans="25:25" x14ac:dyDescent="0.25">
      <c r="Y2440" s="109"/>
    </row>
    <row r="2441" spans="25:25" x14ac:dyDescent="0.25">
      <c r="Y2441" s="109"/>
    </row>
    <row r="2442" spans="25:25" x14ac:dyDescent="0.25">
      <c r="Y2442" s="109"/>
    </row>
    <row r="2443" spans="25:25" x14ac:dyDescent="0.25">
      <c r="Y2443" s="109"/>
    </row>
    <row r="2444" spans="25:25" x14ac:dyDescent="0.25">
      <c r="Y2444" s="109"/>
    </row>
    <row r="2445" spans="25:25" x14ac:dyDescent="0.25">
      <c r="Y2445" s="109"/>
    </row>
    <row r="2446" spans="25:25" x14ac:dyDescent="0.25">
      <c r="Y2446" s="109"/>
    </row>
    <row r="2447" spans="25:25" x14ac:dyDescent="0.25">
      <c r="Y2447" s="109"/>
    </row>
    <row r="2448" spans="25:25" x14ac:dyDescent="0.25">
      <c r="Y2448" s="109"/>
    </row>
    <row r="2449" spans="25:25" x14ac:dyDescent="0.25">
      <c r="Y2449" s="109"/>
    </row>
    <row r="2450" spans="25:25" x14ac:dyDescent="0.25">
      <c r="Y2450" s="109"/>
    </row>
    <row r="2451" spans="25:25" x14ac:dyDescent="0.25">
      <c r="Y2451" s="109"/>
    </row>
    <row r="2452" spans="25:25" x14ac:dyDescent="0.25">
      <c r="Y2452" s="109"/>
    </row>
    <row r="2453" spans="25:25" x14ac:dyDescent="0.25">
      <c r="Y2453" s="109"/>
    </row>
    <row r="2454" spans="25:25" x14ac:dyDescent="0.25">
      <c r="Y2454" s="109"/>
    </row>
    <row r="2455" spans="25:25" x14ac:dyDescent="0.25">
      <c r="Y2455" s="109"/>
    </row>
    <row r="2456" spans="25:25" x14ac:dyDescent="0.25">
      <c r="Y2456" s="109"/>
    </row>
    <row r="2457" spans="25:25" x14ac:dyDescent="0.25">
      <c r="Y2457" s="109"/>
    </row>
    <row r="2458" spans="25:25" x14ac:dyDescent="0.25">
      <c r="Y2458" s="109"/>
    </row>
    <row r="2459" spans="25:25" x14ac:dyDescent="0.25">
      <c r="Y2459" s="109"/>
    </row>
    <row r="2460" spans="25:25" x14ac:dyDescent="0.25">
      <c r="Y2460" s="109"/>
    </row>
    <row r="2461" spans="25:25" x14ac:dyDescent="0.25">
      <c r="Y2461" s="109"/>
    </row>
    <row r="2462" spans="25:25" x14ac:dyDescent="0.25">
      <c r="Y2462" s="109"/>
    </row>
    <row r="2463" spans="25:25" x14ac:dyDescent="0.25">
      <c r="Y2463" s="109"/>
    </row>
    <row r="2464" spans="25:25" x14ac:dyDescent="0.25">
      <c r="Y2464" s="109"/>
    </row>
    <row r="2465" spans="25:25" x14ac:dyDescent="0.25">
      <c r="Y2465" s="109"/>
    </row>
    <row r="2466" spans="25:25" x14ac:dyDescent="0.25">
      <c r="Y2466" s="109"/>
    </row>
    <row r="2467" spans="25:25" x14ac:dyDescent="0.25">
      <c r="Y2467" s="109"/>
    </row>
    <row r="2468" spans="25:25" x14ac:dyDescent="0.25">
      <c r="Y2468" s="109"/>
    </row>
    <row r="2469" spans="25:25" x14ac:dyDescent="0.25">
      <c r="Y2469" s="109"/>
    </row>
    <row r="2470" spans="25:25" x14ac:dyDescent="0.25">
      <c r="Y2470" s="109"/>
    </row>
    <row r="2471" spans="25:25" x14ac:dyDescent="0.25">
      <c r="Y2471" s="109"/>
    </row>
    <row r="2472" spans="25:25" x14ac:dyDescent="0.25">
      <c r="Y2472" s="109"/>
    </row>
    <row r="2473" spans="25:25" x14ac:dyDescent="0.25">
      <c r="Y2473" s="109"/>
    </row>
    <row r="2474" spans="25:25" x14ac:dyDescent="0.25">
      <c r="Y2474" s="109"/>
    </row>
    <row r="2475" spans="25:25" x14ac:dyDescent="0.25">
      <c r="Y2475" s="109"/>
    </row>
    <row r="2476" spans="25:25" x14ac:dyDescent="0.25">
      <c r="Y2476" s="109"/>
    </row>
    <row r="2477" spans="25:25" x14ac:dyDescent="0.25">
      <c r="Y2477" s="109"/>
    </row>
    <row r="2478" spans="25:25" x14ac:dyDescent="0.25">
      <c r="Y2478" s="109"/>
    </row>
    <row r="2479" spans="25:25" x14ac:dyDescent="0.25">
      <c r="Y2479" s="109"/>
    </row>
    <row r="2480" spans="25:25" x14ac:dyDescent="0.25">
      <c r="Y2480" s="109"/>
    </row>
    <row r="2481" spans="25:25" x14ac:dyDescent="0.25">
      <c r="Y2481" s="109"/>
    </row>
    <row r="2482" spans="25:25" x14ac:dyDescent="0.25">
      <c r="Y2482" s="109"/>
    </row>
    <row r="2483" spans="25:25" x14ac:dyDescent="0.25">
      <c r="Y2483" s="109"/>
    </row>
    <row r="2484" spans="25:25" x14ac:dyDescent="0.25">
      <c r="Y2484" s="109"/>
    </row>
    <row r="2485" spans="25:25" x14ac:dyDescent="0.25">
      <c r="Y2485" s="109"/>
    </row>
    <row r="2486" spans="25:25" x14ac:dyDescent="0.25">
      <c r="Y2486" s="109"/>
    </row>
    <row r="2487" spans="25:25" x14ac:dyDescent="0.25">
      <c r="Y2487" s="109"/>
    </row>
    <row r="2488" spans="25:25" x14ac:dyDescent="0.25">
      <c r="Y2488" s="109"/>
    </row>
    <row r="2489" spans="25:25" x14ac:dyDescent="0.25">
      <c r="Y2489" s="109"/>
    </row>
    <row r="2490" spans="25:25" x14ac:dyDescent="0.25">
      <c r="Y2490" s="109"/>
    </row>
    <row r="2491" spans="25:25" x14ac:dyDescent="0.25">
      <c r="Y2491" s="109"/>
    </row>
    <row r="2492" spans="25:25" x14ac:dyDescent="0.25">
      <c r="Y2492" s="109"/>
    </row>
    <row r="2493" spans="25:25" x14ac:dyDescent="0.25">
      <c r="Y2493" s="109"/>
    </row>
    <row r="2494" spans="25:25" x14ac:dyDescent="0.25">
      <c r="Y2494" s="109"/>
    </row>
    <row r="2495" spans="25:25" x14ac:dyDescent="0.25">
      <c r="Y2495" s="109"/>
    </row>
    <row r="2496" spans="25:25" x14ac:dyDescent="0.25">
      <c r="Y2496" s="109"/>
    </row>
    <row r="2497" spans="25:25" x14ac:dyDescent="0.25">
      <c r="Y2497" s="109"/>
    </row>
    <row r="2498" spans="25:25" x14ac:dyDescent="0.25">
      <c r="Y2498" s="109"/>
    </row>
    <row r="2499" spans="25:25" x14ac:dyDescent="0.25">
      <c r="Y2499" s="109"/>
    </row>
    <row r="2500" spans="25:25" x14ac:dyDescent="0.25">
      <c r="Y2500" s="109"/>
    </row>
    <row r="2501" spans="25:25" x14ac:dyDescent="0.25">
      <c r="Y2501" s="109"/>
    </row>
    <row r="2502" spans="25:25" x14ac:dyDescent="0.25">
      <c r="Y2502" s="109"/>
    </row>
    <row r="2503" spans="25:25" x14ac:dyDescent="0.25">
      <c r="Y2503" s="109"/>
    </row>
    <row r="2504" spans="25:25" x14ac:dyDescent="0.25">
      <c r="Y2504" s="109"/>
    </row>
    <row r="2505" spans="25:25" x14ac:dyDescent="0.25">
      <c r="Y2505" s="109"/>
    </row>
    <row r="2506" spans="25:25" x14ac:dyDescent="0.25">
      <c r="Y2506" s="109"/>
    </row>
    <row r="2507" spans="25:25" x14ac:dyDescent="0.25">
      <c r="Y2507" s="109"/>
    </row>
    <row r="2508" spans="25:25" x14ac:dyDescent="0.25">
      <c r="Y2508" s="109"/>
    </row>
    <row r="2509" spans="25:25" x14ac:dyDescent="0.25">
      <c r="Y2509" s="109"/>
    </row>
    <row r="2510" spans="25:25" x14ac:dyDescent="0.25">
      <c r="Y2510" s="109"/>
    </row>
    <row r="2511" spans="25:25" x14ac:dyDescent="0.25">
      <c r="Y2511" s="109"/>
    </row>
    <row r="2512" spans="25:25" x14ac:dyDescent="0.25">
      <c r="Y2512" s="109"/>
    </row>
    <row r="2513" spans="25:25" x14ac:dyDescent="0.25">
      <c r="Y2513" s="109"/>
    </row>
    <row r="2514" spans="25:25" x14ac:dyDescent="0.25">
      <c r="Y2514" s="109"/>
    </row>
    <row r="2515" spans="25:25" x14ac:dyDescent="0.25">
      <c r="Y2515" s="109"/>
    </row>
    <row r="2516" spans="25:25" x14ac:dyDescent="0.25">
      <c r="Y2516" s="109"/>
    </row>
    <row r="2517" spans="25:25" x14ac:dyDescent="0.25">
      <c r="Y2517" s="109"/>
    </row>
    <row r="2518" spans="25:25" x14ac:dyDescent="0.25">
      <c r="Y2518" s="109"/>
    </row>
    <row r="2519" spans="25:25" x14ac:dyDescent="0.25">
      <c r="Y2519" s="109"/>
    </row>
    <row r="2520" spans="25:25" x14ac:dyDescent="0.25">
      <c r="Y2520" s="109"/>
    </row>
    <row r="2521" spans="25:25" x14ac:dyDescent="0.25">
      <c r="Y2521" s="109"/>
    </row>
    <row r="2522" spans="25:25" x14ac:dyDescent="0.25">
      <c r="Y2522" s="109"/>
    </row>
    <row r="2523" spans="25:25" x14ac:dyDescent="0.25">
      <c r="Y2523" s="109"/>
    </row>
    <row r="2524" spans="25:25" x14ac:dyDescent="0.25">
      <c r="Y2524" s="109"/>
    </row>
    <row r="2525" spans="25:25" x14ac:dyDescent="0.25">
      <c r="Y2525" s="109"/>
    </row>
    <row r="2526" spans="25:25" x14ac:dyDescent="0.25">
      <c r="Y2526" s="109"/>
    </row>
    <row r="2527" spans="25:25" x14ac:dyDescent="0.25">
      <c r="Y2527" s="109"/>
    </row>
    <row r="2528" spans="25:25" x14ac:dyDescent="0.25">
      <c r="Y2528" s="109"/>
    </row>
    <row r="2529" spans="25:25" x14ac:dyDescent="0.25">
      <c r="Y2529" s="109"/>
    </row>
    <row r="2530" spans="25:25" x14ac:dyDescent="0.25">
      <c r="Y2530" s="109"/>
    </row>
    <row r="2531" spans="25:25" x14ac:dyDescent="0.25">
      <c r="Y2531" s="109"/>
    </row>
    <row r="2532" spans="25:25" x14ac:dyDescent="0.25">
      <c r="Y2532" s="109"/>
    </row>
    <row r="2533" spans="25:25" x14ac:dyDescent="0.25">
      <c r="Y2533" s="109"/>
    </row>
    <row r="2534" spans="25:25" x14ac:dyDescent="0.25">
      <c r="Y2534" s="109"/>
    </row>
    <row r="2535" spans="25:25" x14ac:dyDescent="0.25">
      <c r="Y2535" s="109"/>
    </row>
    <row r="2536" spans="25:25" x14ac:dyDescent="0.25">
      <c r="Y2536" s="109"/>
    </row>
    <row r="2537" spans="25:25" x14ac:dyDescent="0.25">
      <c r="Y2537" s="109"/>
    </row>
    <row r="2538" spans="25:25" x14ac:dyDescent="0.25">
      <c r="Y2538" s="109"/>
    </row>
    <row r="2539" spans="25:25" x14ac:dyDescent="0.25">
      <c r="Y2539" s="109"/>
    </row>
    <row r="2540" spans="25:25" x14ac:dyDescent="0.25">
      <c r="Y2540" s="109"/>
    </row>
    <row r="2541" spans="25:25" x14ac:dyDescent="0.25">
      <c r="Y2541" s="109"/>
    </row>
    <row r="2542" spans="25:25" x14ac:dyDescent="0.25">
      <c r="Y2542" s="109"/>
    </row>
    <row r="2543" spans="25:25" x14ac:dyDescent="0.25">
      <c r="Y2543" s="109"/>
    </row>
    <row r="2544" spans="25:25" x14ac:dyDescent="0.25">
      <c r="Y2544" s="109"/>
    </row>
    <row r="2545" spans="25:25" x14ac:dyDescent="0.25">
      <c r="Y2545" s="109"/>
    </row>
    <row r="2546" spans="25:25" x14ac:dyDescent="0.25">
      <c r="Y2546" s="109"/>
    </row>
    <row r="2547" spans="25:25" x14ac:dyDescent="0.25">
      <c r="Y2547" s="109"/>
    </row>
    <row r="2548" spans="25:25" x14ac:dyDescent="0.25">
      <c r="Y2548" s="109"/>
    </row>
    <row r="2549" spans="25:25" x14ac:dyDescent="0.25">
      <c r="Y2549" s="109"/>
    </row>
    <row r="2550" spans="25:25" x14ac:dyDescent="0.25">
      <c r="Y2550" s="109"/>
    </row>
    <row r="2551" spans="25:25" x14ac:dyDescent="0.25">
      <c r="Y2551" s="109"/>
    </row>
    <row r="2552" spans="25:25" x14ac:dyDescent="0.25">
      <c r="Y2552" s="109"/>
    </row>
    <row r="2553" spans="25:25" x14ac:dyDescent="0.25">
      <c r="Y2553" s="109"/>
    </row>
    <row r="2554" spans="25:25" x14ac:dyDescent="0.25">
      <c r="Y2554" s="109"/>
    </row>
    <row r="2555" spans="25:25" x14ac:dyDescent="0.25">
      <c r="Y2555" s="109"/>
    </row>
    <row r="2556" spans="25:25" x14ac:dyDescent="0.25">
      <c r="Y2556" s="109"/>
    </row>
    <row r="2557" spans="25:25" x14ac:dyDescent="0.25">
      <c r="Y2557" s="109"/>
    </row>
    <row r="2558" spans="25:25" x14ac:dyDescent="0.25">
      <c r="Y2558" s="109"/>
    </row>
    <row r="2559" spans="25:25" x14ac:dyDescent="0.25">
      <c r="Y2559" s="109"/>
    </row>
    <row r="2560" spans="25:25" x14ac:dyDescent="0.25">
      <c r="Y2560" s="109"/>
    </row>
    <row r="2561" spans="25:25" x14ac:dyDescent="0.25">
      <c r="Y2561" s="109"/>
    </row>
    <row r="2562" spans="25:25" x14ac:dyDescent="0.25">
      <c r="Y2562" s="109"/>
    </row>
    <row r="2563" spans="25:25" x14ac:dyDescent="0.25">
      <c r="Y2563" s="109"/>
    </row>
    <row r="2564" spans="25:25" x14ac:dyDescent="0.25">
      <c r="Y2564" s="109"/>
    </row>
    <row r="2565" spans="25:25" x14ac:dyDescent="0.25">
      <c r="Y2565" s="109"/>
    </row>
    <row r="2566" spans="25:25" x14ac:dyDescent="0.25">
      <c r="Y2566" s="109"/>
    </row>
    <row r="2567" spans="25:25" x14ac:dyDescent="0.25">
      <c r="Y2567" s="109"/>
    </row>
    <row r="2568" spans="25:25" x14ac:dyDescent="0.25">
      <c r="Y2568" s="109"/>
    </row>
    <row r="2569" spans="25:25" x14ac:dyDescent="0.25">
      <c r="Y2569" s="109"/>
    </row>
    <row r="2570" spans="25:25" x14ac:dyDescent="0.25">
      <c r="Y2570" s="109"/>
    </row>
    <row r="2571" spans="25:25" x14ac:dyDescent="0.25">
      <c r="Y2571" s="109"/>
    </row>
    <row r="2572" spans="25:25" x14ac:dyDescent="0.25">
      <c r="Y2572" s="109"/>
    </row>
    <row r="2573" spans="25:25" x14ac:dyDescent="0.25">
      <c r="Y2573" s="109"/>
    </row>
    <row r="2574" spans="25:25" x14ac:dyDescent="0.25">
      <c r="Y2574" s="109"/>
    </row>
    <row r="2575" spans="25:25" x14ac:dyDescent="0.25">
      <c r="Y2575" s="109"/>
    </row>
    <row r="2576" spans="25:25" x14ac:dyDescent="0.25">
      <c r="Y2576" s="109"/>
    </row>
    <row r="2577" spans="25:25" x14ac:dyDescent="0.25">
      <c r="Y2577" s="109"/>
    </row>
    <row r="2578" spans="25:25" x14ac:dyDescent="0.25">
      <c r="Y2578" s="109"/>
    </row>
    <row r="2579" spans="25:25" x14ac:dyDescent="0.25">
      <c r="Y2579" s="109"/>
    </row>
    <row r="2580" spans="25:25" x14ac:dyDescent="0.25">
      <c r="Y2580" s="109"/>
    </row>
    <row r="2581" spans="25:25" x14ac:dyDescent="0.25">
      <c r="Y2581" s="109"/>
    </row>
    <row r="2582" spans="25:25" x14ac:dyDescent="0.25">
      <c r="Y2582" s="109"/>
    </row>
    <row r="2583" spans="25:25" x14ac:dyDescent="0.25">
      <c r="Y2583" s="109"/>
    </row>
    <row r="2584" spans="25:25" x14ac:dyDescent="0.25">
      <c r="Y2584" s="109"/>
    </row>
    <row r="2585" spans="25:25" x14ac:dyDescent="0.25">
      <c r="Y2585" s="109"/>
    </row>
    <row r="2586" spans="25:25" x14ac:dyDescent="0.25">
      <c r="Y2586" s="109"/>
    </row>
    <row r="2587" spans="25:25" x14ac:dyDescent="0.25">
      <c r="Y2587" s="109"/>
    </row>
    <row r="2588" spans="25:25" x14ac:dyDescent="0.25">
      <c r="Y2588" s="109"/>
    </row>
    <row r="2589" spans="25:25" x14ac:dyDescent="0.25">
      <c r="Y2589" s="109"/>
    </row>
    <row r="2590" spans="25:25" x14ac:dyDescent="0.25">
      <c r="Y2590" s="109"/>
    </row>
    <row r="2591" spans="25:25" x14ac:dyDescent="0.25">
      <c r="Y2591" s="109"/>
    </row>
    <row r="2592" spans="25:25" x14ac:dyDescent="0.25">
      <c r="Y2592" s="109"/>
    </row>
    <row r="2593" spans="25:25" x14ac:dyDescent="0.25">
      <c r="Y2593" s="109"/>
    </row>
    <row r="2594" spans="25:25" x14ac:dyDescent="0.25">
      <c r="Y2594" s="109"/>
    </row>
    <row r="2595" spans="25:25" x14ac:dyDescent="0.25">
      <c r="Y2595" s="109"/>
    </row>
    <row r="2596" spans="25:25" x14ac:dyDescent="0.25">
      <c r="Y2596" s="109"/>
    </row>
    <row r="2597" spans="25:25" x14ac:dyDescent="0.25">
      <c r="Y2597" s="109"/>
    </row>
    <row r="2598" spans="25:25" x14ac:dyDescent="0.25">
      <c r="Y2598" s="109"/>
    </row>
    <row r="2599" spans="25:25" x14ac:dyDescent="0.25">
      <c r="Y2599" s="109"/>
    </row>
    <row r="2600" spans="25:25" x14ac:dyDescent="0.25">
      <c r="Y2600" s="109"/>
    </row>
    <row r="2601" spans="25:25" x14ac:dyDescent="0.25">
      <c r="Y2601" s="109"/>
    </row>
    <row r="2602" spans="25:25" x14ac:dyDescent="0.25">
      <c r="Y2602" s="109"/>
    </row>
    <row r="2603" spans="25:25" x14ac:dyDescent="0.25">
      <c r="Y2603" s="109"/>
    </row>
    <row r="2604" spans="25:25" x14ac:dyDescent="0.25">
      <c r="Y2604" s="109"/>
    </row>
    <row r="2605" spans="25:25" x14ac:dyDescent="0.25">
      <c r="Y2605" s="109"/>
    </row>
    <row r="2606" spans="25:25" x14ac:dyDescent="0.25">
      <c r="Y2606" s="109"/>
    </row>
    <row r="2607" spans="25:25" x14ac:dyDescent="0.25">
      <c r="Y2607" s="109"/>
    </row>
    <row r="2608" spans="25:25" x14ac:dyDescent="0.25">
      <c r="Y2608" s="109"/>
    </row>
    <row r="2609" spans="25:25" x14ac:dyDescent="0.25">
      <c r="Y2609" s="109"/>
    </row>
    <row r="2610" spans="25:25" x14ac:dyDescent="0.25">
      <c r="Y2610" s="109"/>
    </row>
    <row r="2611" spans="25:25" x14ac:dyDescent="0.25">
      <c r="Y2611" s="109"/>
    </row>
    <row r="2612" spans="25:25" x14ac:dyDescent="0.25">
      <c r="Y2612" s="109"/>
    </row>
    <row r="2613" spans="25:25" x14ac:dyDescent="0.25">
      <c r="Y2613" s="109"/>
    </row>
    <row r="2614" spans="25:25" x14ac:dyDescent="0.25">
      <c r="Y2614" s="109"/>
    </row>
    <row r="2615" spans="25:25" x14ac:dyDescent="0.25">
      <c r="Y2615" s="109"/>
    </row>
    <row r="2616" spans="25:25" x14ac:dyDescent="0.25">
      <c r="Y2616" s="109"/>
    </row>
    <row r="2617" spans="25:25" x14ac:dyDescent="0.25">
      <c r="Y2617" s="109"/>
    </row>
    <row r="2618" spans="25:25" x14ac:dyDescent="0.25">
      <c r="Y2618" s="109"/>
    </row>
    <row r="2619" spans="25:25" x14ac:dyDescent="0.25">
      <c r="Y2619" s="109"/>
    </row>
    <row r="2620" spans="25:25" x14ac:dyDescent="0.25">
      <c r="Y2620" s="109"/>
    </row>
    <row r="2621" spans="25:25" x14ac:dyDescent="0.25">
      <c r="Y2621" s="109"/>
    </row>
    <row r="2622" spans="25:25" x14ac:dyDescent="0.25">
      <c r="Y2622" s="109"/>
    </row>
    <row r="2623" spans="25:25" x14ac:dyDescent="0.25">
      <c r="Y2623" s="109"/>
    </row>
    <row r="2624" spans="25:25" x14ac:dyDescent="0.25">
      <c r="Y2624" s="109"/>
    </row>
    <row r="2625" spans="25:25" x14ac:dyDescent="0.25">
      <c r="Y2625" s="109"/>
    </row>
    <row r="2626" spans="25:25" x14ac:dyDescent="0.25">
      <c r="Y2626" s="109"/>
    </row>
    <row r="2627" spans="25:25" x14ac:dyDescent="0.25">
      <c r="Y2627" s="109"/>
    </row>
    <row r="2628" spans="25:25" x14ac:dyDescent="0.25">
      <c r="Y2628" s="109"/>
    </row>
    <row r="2629" spans="25:25" x14ac:dyDescent="0.25">
      <c r="Y2629" s="109"/>
    </row>
    <row r="2630" spans="25:25" x14ac:dyDescent="0.25">
      <c r="Y2630" s="109"/>
    </row>
    <row r="2631" spans="25:25" x14ac:dyDescent="0.25">
      <c r="Y2631" s="109"/>
    </row>
    <row r="2632" spans="25:25" x14ac:dyDescent="0.25">
      <c r="Y2632" s="109"/>
    </row>
    <row r="2633" spans="25:25" x14ac:dyDescent="0.25">
      <c r="Y2633" s="109"/>
    </row>
    <row r="2634" spans="25:25" x14ac:dyDescent="0.25">
      <c r="Y2634" s="109"/>
    </row>
    <row r="2635" spans="25:25" x14ac:dyDescent="0.25">
      <c r="Y2635" s="109"/>
    </row>
    <row r="2636" spans="25:25" x14ac:dyDescent="0.25">
      <c r="Y2636" s="109"/>
    </row>
    <row r="2637" spans="25:25" x14ac:dyDescent="0.25">
      <c r="Y2637" s="109"/>
    </row>
    <row r="2638" spans="25:25" x14ac:dyDescent="0.25">
      <c r="Y2638" s="109"/>
    </row>
    <row r="2639" spans="25:25" x14ac:dyDescent="0.25">
      <c r="Y2639" s="109"/>
    </row>
    <row r="2640" spans="25:25" x14ac:dyDescent="0.25">
      <c r="Y2640" s="109"/>
    </row>
    <row r="2641" spans="25:25" x14ac:dyDescent="0.25">
      <c r="Y2641" s="109"/>
    </row>
    <row r="2642" spans="25:25" x14ac:dyDescent="0.25">
      <c r="Y2642" s="109"/>
    </row>
    <row r="2643" spans="25:25" x14ac:dyDescent="0.25">
      <c r="Y2643" s="109"/>
    </row>
    <row r="2644" spans="25:25" x14ac:dyDescent="0.25">
      <c r="Y2644" s="109"/>
    </row>
    <row r="2645" spans="25:25" x14ac:dyDescent="0.25">
      <c r="Y2645" s="109"/>
    </row>
    <row r="2646" spans="25:25" x14ac:dyDescent="0.25">
      <c r="Y2646" s="109"/>
    </row>
    <row r="2647" spans="25:25" x14ac:dyDescent="0.25">
      <c r="Y2647" s="109"/>
    </row>
    <row r="2648" spans="25:25" x14ac:dyDescent="0.25">
      <c r="Y2648" s="109"/>
    </row>
    <row r="2649" spans="25:25" x14ac:dyDescent="0.25">
      <c r="Y2649" s="109"/>
    </row>
    <row r="2650" spans="25:25" x14ac:dyDescent="0.25">
      <c r="Y2650" s="109"/>
    </row>
    <row r="2651" spans="25:25" x14ac:dyDescent="0.25">
      <c r="Y2651" s="109"/>
    </row>
    <row r="2652" spans="25:25" x14ac:dyDescent="0.25">
      <c r="Y2652" s="109"/>
    </row>
    <row r="2653" spans="25:25" x14ac:dyDescent="0.25">
      <c r="Y2653" s="109"/>
    </row>
    <row r="2654" spans="25:25" x14ac:dyDescent="0.25">
      <c r="Y2654" s="109"/>
    </row>
    <row r="2655" spans="25:25" x14ac:dyDescent="0.25">
      <c r="Y2655" s="109"/>
    </row>
    <row r="2656" spans="25:25" x14ac:dyDescent="0.25">
      <c r="Y2656" s="109"/>
    </row>
    <row r="2657" spans="25:25" x14ac:dyDescent="0.25">
      <c r="Y2657" s="109"/>
    </row>
    <row r="2658" spans="25:25" x14ac:dyDescent="0.25">
      <c r="Y2658" s="109"/>
    </row>
    <row r="2659" spans="25:25" x14ac:dyDescent="0.25">
      <c r="Y2659" s="109"/>
    </row>
    <row r="2660" spans="25:25" x14ac:dyDescent="0.25">
      <c r="Y2660" s="109"/>
    </row>
    <row r="2661" spans="25:25" x14ac:dyDescent="0.25">
      <c r="Y2661" s="109"/>
    </row>
    <row r="2662" spans="25:25" x14ac:dyDescent="0.25">
      <c r="Y2662" s="109"/>
    </row>
    <row r="2663" spans="25:25" x14ac:dyDescent="0.25">
      <c r="Y2663" s="109"/>
    </row>
    <row r="2664" spans="25:25" x14ac:dyDescent="0.25">
      <c r="Y2664" s="109"/>
    </row>
    <row r="2665" spans="25:25" x14ac:dyDescent="0.25">
      <c r="Y2665" s="109"/>
    </row>
    <row r="2666" spans="25:25" x14ac:dyDescent="0.25">
      <c r="Y2666" s="109"/>
    </row>
    <row r="2667" spans="25:25" x14ac:dyDescent="0.25">
      <c r="Y2667" s="109"/>
    </row>
    <row r="2668" spans="25:25" x14ac:dyDescent="0.25">
      <c r="Y2668" s="109"/>
    </row>
    <row r="2669" spans="25:25" x14ac:dyDescent="0.25">
      <c r="Y2669" s="109"/>
    </row>
    <row r="2670" spans="25:25" x14ac:dyDescent="0.25">
      <c r="Y2670" s="109"/>
    </row>
    <row r="2671" spans="25:25" x14ac:dyDescent="0.25">
      <c r="Y2671" s="109"/>
    </row>
    <row r="2672" spans="25:25" x14ac:dyDescent="0.25">
      <c r="Y2672" s="109"/>
    </row>
    <row r="2673" spans="25:25" x14ac:dyDescent="0.25">
      <c r="Y2673" s="109"/>
    </row>
    <row r="2674" spans="25:25" x14ac:dyDescent="0.25">
      <c r="Y2674" s="109"/>
    </row>
    <row r="2675" spans="25:25" x14ac:dyDescent="0.25">
      <c r="Y2675" s="109"/>
    </row>
    <row r="2676" spans="25:25" x14ac:dyDescent="0.25">
      <c r="Y2676" s="109"/>
    </row>
    <row r="2677" spans="25:25" x14ac:dyDescent="0.25">
      <c r="Y2677" s="109"/>
    </row>
    <row r="2678" spans="25:25" x14ac:dyDescent="0.25">
      <c r="Y2678" s="109"/>
    </row>
    <row r="2679" spans="25:25" x14ac:dyDescent="0.25">
      <c r="Y2679" s="109"/>
    </row>
    <row r="2680" spans="25:25" x14ac:dyDescent="0.25">
      <c r="Y2680" s="109"/>
    </row>
    <row r="2681" spans="25:25" x14ac:dyDescent="0.25">
      <c r="Y2681" s="109"/>
    </row>
    <row r="2682" spans="25:25" x14ac:dyDescent="0.25">
      <c r="Y2682" s="109"/>
    </row>
    <row r="2683" spans="25:25" x14ac:dyDescent="0.25">
      <c r="Y2683" s="109"/>
    </row>
    <row r="2684" spans="25:25" x14ac:dyDescent="0.25">
      <c r="Y2684" s="109"/>
    </row>
    <row r="2685" spans="25:25" x14ac:dyDescent="0.25">
      <c r="Y2685" s="109"/>
    </row>
    <row r="2686" spans="25:25" x14ac:dyDescent="0.25">
      <c r="Y2686" s="109"/>
    </row>
    <row r="2687" spans="25:25" x14ac:dyDescent="0.25">
      <c r="Y2687" s="109"/>
    </row>
    <row r="2688" spans="25:25" x14ac:dyDescent="0.25">
      <c r="Y2688" s="109"/>
    </row>
    <row r="2689" spans="25:25" x14ac:dyDescent="0.25">
      <c r="Y2689" s="109"/>
    </row>
    <row r="2690" spans="25:25" x14ac:dyDescent="0.25">
      <c r="Y2690" s="109"/>
    </row>
    <row r="2691" spans="25:25" x14ac:dyDescent="0.25">
      <c r="Y2691" s="109"/>
    </row>
    <row r="2692" spans="25:25" x14ac:dyDescent="0.25">
      <c r="Y2692" s="109"/>
    </row>
    <row r="2693" spans="25:25" x14ac:dyDescent="0.25">
      <c r="Y2693" s="109"/>
    </row>
    <row r="2694" spans="25:25" x14ac:dyDescent="0.25">
      <c r="Y2694" s="109"/>
    </row>
    <row r="2695" spans="25:25" x14ac:dyDescent="0.25">
      <c r="Y2695" s="109"/>
    </row>
    <row r="2696" spans="25:25" x14ac:dyDescent="0.25">
      <c r="Y2696" s="109"/>
    </row>
    <row r="2697" spans="25:25" x14ac:dyDescent="0.25">
      <c r="Y2697" s="109"/>
    </row>
    <row r="2698" spans="25:25" x14ac:dyDescent="0.25">
      <c r="Y2698" s="109"/>
    </row>
    <row r="2699" spans="25:25" x14ac:dyDescent="0.25">
      <c r="Y2699" s="109"/>
    </row>
    <row r="2700" spans="25:25" x14ac:dyDescent="0.25">
      <c r="Y2700" s="109"/>
    </row>
    <row r="2701" spans="25:25" x14ac:dyDescent="0.25">
      <c r="Y2701" s="109"/>
    </row>
    <row r="2702" spans="25:25" x14ac:dyDescent="0.25">
      <c r="Y2702" s="109"/>
    </row>
    <row r="2703" spans="25:25" x14ac:dyDescent="0.25">
      <c r="Y2703" s="109"/>
    </row>
    <row r="2704" spans="25:25" x14ac:dyDescent="0.25">
      <c r="Y2704" s="109"/>
    </row>
    <row r="2705" spans="25:25" x14ac:dyDescent="0.25">
      <c r="Y2705" s="109"/>
    </row>
    <row r="2706" spans="25:25" x14ac:dyDescent="0.25">
      <c r="Y2706" s="109"/>
    </row>
    <row r="2707" spans="25:25" x14ac:dyDescent="0.25">
      <c r="Y2707" s="109"/>
    </row>
    <row r="2708" spans="25:25" x14ac:dyDescent="0.25">
      <c r="Y2708" s="109"/>
    </row>
    <row r="2709" spans="25:25" x14ac:dyDescent="0.25">
      <c r="Y2709" s="109"/>
    </row>
    <row r="2710" spans="25:25" x14ac:dyDescent="0.25">
      <c r="Y2710" s="109"/>
    </row>
    <row r="2711" spans="25:25" x14ac:dyDescent="0.25">
      <c r="Y2711" s="109"/>
    </row>
    <row r="2712" spans="25:25" x14ac:dyDescent="0.25">
      <c r="Y2712" s="109"/>
    </row>
    <row r="2713" spans="25:25" x14ac:dyDescent="0.25">
      <c r="Y2713" s="109"/>
    </row>
    <row r="2714" spans="25:25" x14ac:dyDescent="0.25">
      <c r="Y2714" s="109"/>
    </row>
    <row r="2715" spans="25:25" x14ac:dyDescent="0.25">
      <c r="Y2715" s="109"/>
    </row>
    <row r="2716" spans="25:25" x14ac:dyDescent="0.25">
      <c r="Y2716" s="109"/>
    </row>
    <row r="2717" spans="25:25" x14ac:dyDescent="0.25">
      <c r="Y2717" s="109"/>
    </row>
    <row r="2718" spans="25:25" x14ac:dyDescent="0.25">
      <c r="Y2718" s="109"/>
    </row>
    <row r="2719" spans="25:25" x14ac:dyDescent="0.25">
      <c r="Y2719" s="109"/>
    </row>
    <row r="2720" spans="25:25" x14ac:dyDescent="0.25">
      <c r="Y2720" s="109"/>
    </row>
    <row r="2721" spans="25:25" x14ac:dyDescent="0.25">
      <c r="Y2721" s="109"/>
    </row>
    <row r="2722" spans="25:25" x14ac:dyDescent="0.25">
      <c r="Y2722" s="109"/>
    </row>
    <row r="2723" spans="25:25" x14ac:dyDescent="0.25">
      <c r="Y2723" s="109"/>
    </row>
    <row r="2724" spans="25:25" x14ac:dyDescent="0.25">
      <c r="Y2724" s="109"/>
    </row>
    <row r="2725" spans="25:25" x14ac:dyDescent="0.25">
      <c r="Y2725" s="109"/>
    </row>
    <row r="2726" spans="25:25" x14ac:dyDescent="0.25">
      <c r="Y2726" s="109"/>
    </row>
    <row r="2727" spans="25:25" x14ac:dyDescent="0.25">
      <c r="Y2727" s="109"/>
    </row>
    <row r="2728" spans="25:25" x14ac:dyDescent="0.25">
      <c r="Y2728" s="109"/>
    </row>
    <row r="2729" spans="25:25" x14ac:dyDescent="0.25">
      <c r="Y2729" s="109"/>
    </row>
    <row r="2730" spans="25:25" x14ac:dyDescent="0.25">
      <c r="Y2730" s="109"/>
    </row>
    <row r="2731" spans="25:25" x14ac:dyDescent="0.25">
      <c r="Y2731" s="109"/>
    </row>
    <row r="2732" spans="25:25" x14ac:dyDescent="0.25">
      <c r="Y2732" s="109"/>
    </row>
    <row r="2733" spans="25:25" x14ac:dyDescent="0.25">
      <c r="Y2733" s="109"/>
    </row>
    <row r="2734" spans="25:25" x14ac:dyDescent="0.25">
      <c r="Y2734" s="109"/>
    </row>
    <row r="2735" spans="25:25" x14ac:dyDescent="0.25">
      <c r="Y2735" s="109"/>
    </row>
    <row r="2736" spans="25:25" x14ac:dyDescent="0.25">
      <c r="Y2736" s="109"/>
    </row>
    <row r="2737" spans="25:25" x14ac:dyDescent="0.25">
      <c r="Y2737" s="109"/>
    </row>
    <row r="2738" spans="25:25" x14ac:dyDescent="0.25">
      <c r="Y2738" s="109"/>
    </row>
    <row r="2739" spans="25:25" x14ac:dyDescent="0.25">
      <c r="Y2739" s="109"/>
    </row>
    <row r="2740" spans="25:25" x14ac:dyDescent="0.25">
      <c r="Y2740" s="109"/>
    </row>
    <row r="2741" spans="25:25" x14ac:dyDescent="0.25">
      <c r="Y2741" s="109"/>
    </row>
    <row r="2742" spans="25:25" x14ac:dyDescent="0.25">
      <c r="Y2742" s="109"/>
    </row>
    <row r="2743" spans="25:25" x14ac:dyDescent="0.25">
      <c r="Y2743" s="109"/>
    </row>
    <row r="2744" spans="25:25" x14ac:dyDescent="0.25">
      <c r="Y2744" s="109"/>
    </row>
    <row r="2745" spans="25:25" x14ac:dyDescent="0.25">
      <c r="Y2745" s="109"/>
    </row>
    <row r="2746" spans="25:25" x14ac:dyDescent="0.25">
      <c r="Y2746" s="109"/>
    </row>
    <row r="2747" spans="25:25" x14ac:dyDescent="0.25">
      <c r="Y2747" s="109"/>
    </row>
    <row r="2748" spans="25:25" x14ac:dyDescent="0.25">
      <c r="Y2748" s="109"/>
    </row>
    <row r="2749" spans="25:25" x14ac:dyDescent="0.25">
      <c r="Y2749" s="109"/>
    </row>
    <row r="2750" spans="25:25" x14ac:dyDescent="0.25">
      <c r="Y2750" s="109"/>
    </row>
    <row r="2751" spans="25:25" x14ac:dyDescent="0.25">
      <c r="Y2751" s="109"/>
    </row>
    <row r="2752" spans="25:25" x14ac:dyDescent="0.25">
      <c r="Y2752" s="109"/>
    </row>
    <row r="2753" spans="25:25" x14ac:dyDescent="0.25">
      <c r="Y2753" s="109"/>
    </row>
    <row r="2754" spans="25:25" x14ac:dyDescent="0.25">
      <c r="Y2754" s="109"/>
    </row>
    <row r="2755" spans="25:25" x14ac:dyDescent="0.25">
      <c r="Y2755" s="109"/>
    </row>
    <row r="2756" spans="25:25" x14ac:dyDescent="0.25">
      <c r="Y2756" s="109"/>
    </row>
    <row r="2757" spans="25:25" x14ac:dyDescent="0.25">
      <c r="Y2757" s="109"/>
    </row>
    <row r="2758" spans="25:25" x14ac:dyDescent="0.25">
      <c r="Y2758" s="109"/>
    </row>
    <row r="2759" spans="25:25" x14ac:dyDescent="0.25">
      <c r="Y2759" s="109"/>
    </row>
    <row r="2760" spans="25:25" x14ac:dyDescent="0.25">
      <c r="Y2760" s="109"/>
    </row>
    <row r="2761" spans="25:25" x14ac:dyDescent="0.25">
      <c r="Y2761" s="109"/>
    </row>
    <row r="2762" spans="25:25" x14ac:dyDescent="0.25">
      <c r="Y2762" s="109"/>
    </row>
    <row r="2763" spans="25:25" x14ac:dyDescent="0.25">
      <c r="Y2763" s="109"/>
    </row>
    <row r="2764" spans="25:25" x14ac:dyDescent="0.25">
      <c r="Y2764" s="109"/>
    </row>
    <row r="2765" spans="25:25" x14ac:dyDescent="0.25">
      <c r="Y2765" s="109"/>
    </row>
    <row r="2766" spans="25:25" x14ac:dyDescent="0.25">
      <c r="Y2766" s="109"/>
    </row>
    <row r="2767" spans="25:25" x14ac:dyDescent="0.25">
      <c r="Y2767" s="109"/>
    </row>
    <row r="2768" spans="25:25" x14ac:dyDescent="0.25">
      <c r="Y2768" s="109"/>
    </row>
    <row r="2769" spans="25:25" x14ac:dyDescent="0.25">
      <c r="Y2769" s="109"/>
    </row>
    <row r="2770" spans="25:25" x14ac:dyDescent="0.25">
      <c r="Y2770" s="109"/>
    </row>
    <row r="2771" spans="25:25" x14ac:dyDescent="0.25">
      <c r="Y2771" s="109"/>
    </row>
    <row r="2772" spans="25:25" x14ac:dyDescent="0.25">
      <c r="Y2772" s="109"/>
    </row>
    <row r="2773" spans="25:25" x14ac:dyDescent="0.25">
      <c r="Y2773" s="109"/>
    </row>
    <row r="2774" spans="25:25" x14ac:dyDescent="0.25">
      <c r="Y2774" s="109"/>
    </row>
    <row r="2775" spans="25:25" x14ac:dyDescent="0.25">
      <c r="Y2775" s="109"/>
    </row>
    <row r="2776" spans="25:25" x14ac:dyDescent="0.25">
      <c r="Y2776" s="109"/>
    </row>
    <row r="2777" spans="25:25" x14ac:dyDescent="0.25">
      <c r="Y2777" s="109"/>
    </row>
    <row r="2778" spans="25:25" x14ac:dyDescent="0.25">
      <c r="Y2778" s="109"/>
    </row>
    <row r="2779" spans="25:25" x14ac:dyDescent="0.25">
      <c r="Y2779" s="109"/>
    </row>
    <row r="2780" spans="25:25" x14ac:dyDescent="0.25">
      <c r="Y2780" s="109"/>
    </row>
    <row r="2781" spans="25:25" x14ac:dyDescent="0.25">
      <c r="Y2781" s="109"/>
    </row>
    <row r="2782" spans="25:25" x14ac:dyDescent="0.25">
      <c r="Y2782" s="109"/>
    </row>
    <row r="2783" spans="25:25" x14ac:dyDescent="0.25">
      <c r="Y2783" s="109"/>
    </row>
    <row r="2784" spans="25:25" x14ac:dyDescent="0.25">
      <c r="Y2784" s="109"/>
    </row>
    <row r="2785" spans="25:25" x14ac:dyDescent="0.25">
      <c r="Y2785" s="109"/>
    </row>
    <row r="2786" spans="25:25" x14ac:dyDescent="0.25">
      <c r="Y2786" s="109"/>
    </row>
    <row r="2787" spans="25:25" x14ac:dyDescent="0.25">
      <c r="Y2787" s="109"/>
    </row>
    <row r="2788" spans="25:25" x14ac:dyDescent="0.25">
      <c r="Y2788" s="109"/>
    </row>
    <row r="2789" spans="25:25" x14ac:dyDescent="0.25">
      <c r="Y2789" s="109"/>
    </row>
    <row r="2790" spans="25:25" x14ac:dyDescent="0.25">
      <c r="Y2790" s="109"/>
    </row>
    <row r="2791" spans="25:25" x14ac:dyDescent="0.25">
      <c r="Y2791" s="109"/>
    </row>
    <row r="2792" spans="25:25" x14ac:dyDescent="0.25">
      <c r="Y2792" s="109"/>
    </row>
    <row r="2793" spans="25:25" x14ac:dyDescent="0.25">
      <c r="Y2793" s="109"/>
    </row>
    <row r="2794" spans="25:25" x14ac:dyDescent="0.25">
      <c r="Y2794" s="109"/>
    </row>
    <row r="2795" spans="25:25" x14ac:dyDescent="0.25">
      <c r="Y2795" s="109"/>
    </row>
    <row r="2796" spans="25:25" x14ac:dyDescent="0.25">
      <c r="Y2796" s="109"/>
    </row>
    <row r="2797" spans="25:25" x14ac:dyDescent="0.25">
      <c r="Y2797" s="109"/>
    </row>
    <row r="2798" spans="25:25" x14ac:dyDescent="0.25">
      <c r="Y2798" s="109"/>
    </row>
    <row r="2799" spans="25:25" x14ac:dyDescent="0.25">
      <c r="Y2799" s="109"/>
    </row>
    <row r="2800" spans="25:25" x14ac:dyDescent="0.25">
      <c r="Y2800" s="109"/>
    </row>
    <row r="2801" spans="25:25" x14ac:dyDescent="0.25">
      <c r="Y2801" s="109"/>
    </row>
    <row r="2802" spans="25:25" x14ac:dyDescent="0.25">
      <c r="Y2802" s="109"/>
    </row>
    <row r="2803" spans="25:25" x14ac:dyDescent="0.25">
      <c r="Y2803" s="109"/>
    </row>
    <row r="2804" spans="25:25" x14ac:dyDescent="0.25">
      <c r="Y2804" s="109"/>
    </row>
    <row r="2805" spans="25:25" x14ac:dyDescent="0.25">
      <c r="Y2805" s="109"/>
    </row>
    <row r="2806" spans="25:25" x14ac:dyDescent="0.25">
      <c r="Y2806" s="109"/>
    </row>
    <row r="2807" spans="25:25" x14ac:dyDescent="0.25">
      <c r="Y2807" s="109"/>
    </row>
    <row r="2808" spans="25:25" x14ac:dyDescent="0.25">
      <c r="Y2808" s="109"/>
    </row>
    <row r="2809" spans="25:25" x14ac:dyDescent="0.25">
      <c r="Y2809" s="109"/>
    </row>
    <row r="2810" spans="25:25" x14ac:dyDescent="0.25">
      <c r="Y2810" s="109"/>
    </row>
    <row r="2811" spans="25:25" x14ac:dyDescent="0.25">
      <c r="Y2811" s="109"/>
    </row>
    <row r="2812" spans="25:25" x14ac:dyDescent="0.25">
      <c r="Y2812" s="109"/>
    </row>
    <row r="2813" spans="25:25" x14ac:dyDescent="0.25">
      <c r="Y2813" s="109"/>
    </row>
    <row r="2814" spans="25:25" x14ac:dyDescent="0.25">
      <c r="Y2814" s="109"/>
    </row>
    <row r="2815" spans="25:25" x14ac:dyDescent="0.25">
      <c r="Y2815" s="109"/>
    </row>
    <row r="2816" spans="25:25" x14ac:dyDescent="0.25">
      <c r="Y2816" s="109"/>
    </row>
    <row r="2817" spans="25:25" x14ac:dyDescent="0.25">
      <c r="Y2817" s="109"/>
    </row>
    <row r="2818" spans="25:25" x14ac:dyDescent="0.25">
      <c r="Y2818" s="109"/>
    </row>
    <row r="2819" spans="25:25" x14ac:dyDescent="0.25">
      <c r="Y2819" s="109"/>
    </row>
    <row r="2820" spans="25:25" x14ac:dyDescent="0.25">
      <c r="Y2820" s="109"/>
    </row>
    <row r="2821" spans="25:25" x14ac:dyDescent="0.25">
      <c r="Y2821" s="109"/>
    </row>
    <row r="2822" spans="25:25" x14ac:dyDescent="0.25">
      <c r="Y2822" s="109"/>
    </row>
    <row r="2823" spans="25:25" x14ac:dyDescent="0.25">
      <c r="Y2823" s="109"/>
    </row>
    <row r="2824" spans="25:25" x14ac:dyDescent="0.25">
      <c r="Y2824" s="109"/>
    </row>
    <row r="2825" spans="25:25" x14ac:dyDescent="0.25">
      <c r="Y2825" s="109"/>
    </row>
    <row r="2826" spans="25:25" x14ac:dyDescent="0.25">
      <c r="Y2826" s="109"/>
    </row>
    <row r="2827" spans="25:25" x14ac:dyDescent="0.25">
      <c r="Y2827" s="109"/>
    </row>
    <row r="2828" spans="25:25" x14ac:dyDescent="0.25">
      <c r="Y2828" s="109"/>
    </row>
    <row r="2829" spans="25:25" x14ac:dyDescent="0.25">
      <c r="Y2829" s="109"/>
    </row>
    <row r="2830" spans="25:25" x14ac:dyDescent="0.25">
      <c r="Y2830" s="109"/>
    </row>
    <row r="2831" spans="25:25" x14ac:dyDescent="0.25">
      <c r="Y2831" s="109"/>
    </row>
    <row r="2832" spans="25:25" x14ac:dyDescent="0.25">
      <c r="Y2832" s="109"/>
    </row>
    <row r="2833" spans="25:25" x14ac:dyDescent="0.25">
      <c r="Y2833" s="109"/>
    </row>
    <row r="2834" spans="25:25" x14ac:dyDescent="0.25">
      <c r="Y2834" s="109"/>
    </row>
    <row r="2835" spans="25:25" x14ac:dyDescent="0.25">
      <c r="Y2835" s="109"/>
    </row>
    <row r="2836" spans="25:25" x14ac:dyDescent="0.25">
      <c r="Y2836" s="109"/>
    </row>
    <row r="2837" spans="25:25" x14ac:dyDescent="0.25">
      <c r="Y2837" s="109"/>
    </row>
    <row r="2838" spans="25:25" x14ac:dyDescent="0.25">
      <c r="Y2838" s="109"/>
    </row>
    <row r="2839" spans="25:25" x14ac:dyDescent="0.25">
      <c r="Y2839" s="109"/>
    </row>
    <row r="2840" spans="25:25" x14ac:dyDescent="0.25">
      <c r="Y2840" s="109"/>
    </row>
    <row r="2841" spans="25:25" x14ac:dyDescent="0.25">
      <c r="Y2841" s="109"/>
    </row>
    <row r="2842" spans="25:25" x14ac:dyDescent="0.25">
      <c r="Y2842" s="109"/>
    </row>
    <row r="2843" spans="25:25" x14ac:dyDescent="0.25">
      <c r="Y2843" s="109"/>
    </row>
    <row r="2844" spans="25:25" x14ac:dyDescent="0.25">
      <c r="Y2844" s="109"/>
    </row>
    <row r="2845" spans="25:25" x14ac:dyDescent="0.25">
      <c r="Y2845" s="109"/>
    </row>
    <row r="2846" spans="25:25" x14ac:dyDescent="0.25">
      <c r="Y2846" s="109"/>
    </row>
    <row r="2847" spans="25:25" x14ac:dyDescent="0.25">
      <c r="Y2847" s="109"/>
    </row>
    <row r="2848" spans="25:25" x14ac:dyDescent="0.25">
      <c r="Y2848" s="109"/>
    </row>
    <row r="2849" spans="25:25" x14ac:dyDescent="0.25">
      <c r="Y2849" s="109"/>
    </row>
    <row r="2850" spans="25:25" x14ac:dyDescent="0.25">
      <c r="Y2850" s="109"/>
    </row>
    <row r="2851" spans="25:25" x14ac:dyDescent="0.25">
      <c r="Y2851" s="109"/>
    </row>
    <row r="2852" spans="25:25" x14ac:dyDescent="0.25">
      <c r="Y2852" s="109"/>
    </row>
    <row r="2853" spans="25:25" x14ac:dyDescent="0.25">
      <c r="Y2853" s="109"/>
    </row>
    <row r="2854" spans="25:25" x14ac:dyDescent="0.25">
      <c r="Y2854" s="109"/>
    </row>
    <row r="2855" spans="25:25" x14ac:dyDescent="0.25">
      <c r="Y2855" s="109"/>
    </row>
    <row r="2856" spans="25:25" x14ac:dyDescent="0.25">
      <c r="Y2856" s="109"/>
    </row>
    <row r="2857" spans="25:25" x14ac:dyDescent="0.25">
      <c r="Y2857" s="109"/>
    </row>
    <row r="2858" spans="25:25" x14ac:dyDescent="0.25">
      <c r="Y2858" s="109"/>
    </row>
    <row r="2859" spans="25:25" x14ac:dyDescent="0.25">
      <c r="Y2859" s="109"/>
    </row>
    <row r="2860" spans="25:25" x14ac:dyDescent="0.25">
      <c r="Y2860" s="109"/>
    </row>
    <row r="2861" spans="25:25" x14ac:dyDescent="0.25">
      <c r="Y2861" s="109"/>
    </row>
    <row r="2862" spans="25:25" x14ac:dyDescent="0.25">
      <c r="Y2862" s="109"/>
    </row>
    <row r="2863" spans="25:25" x14ac:dyDescent="0.25">
      <c r="Y2863" s="109"/>
    </row>
    <row r="2864" spans="25:25" x14ac:dyDescent="0.25">
      <c r="Y2864" s="109"/>
    </row>
    <row r="2865" spans="25:25" x14ac:dyDescent="0.25">
      <c r="Y2865" s="109"/>
    </row>
    <row r="2866" spans="25:25" x14ac:dyDescent="0.25">
      <c r="Y2866" s="109"/>
    </row>
    <row r="2867" spans="25:25" x14ac:dyDescent="0.25">
      <c r="Y2867" s="109"/>
    </row>
    <row r="2868" spans="25:25" x14ac:dyDescent="0.25">
      <c r="Y2868" s="109"/>
    </row>
    <row r="2869" spans="25:25" x14ac:dyDescent="0.25">
      <c r="Y2869" s="109"/>
    </row>
    <row r="2870" spans="25:25" x14ac:dyDescent="0.25">
      <c r="Y2870" s="109"/>
    </row>
    <row r="2871" spans="25:25" x14ac:dyDescent="0.25">
      <c r="Y2871" s="109"/>
    </row>
    <row r="2872" spans="25:25" x14ac:dyDescent="0.25">
      <c r="Y2872" s="109"/>
    </row>
    <row r="2873" spans="25:25" x14ac:dyDescent="0.25">
      <c r="Y2873" s="109"/>
    </row>
    <row r="2874" spans="25:25" x14ac:dyDescent="0.25">
      <c r="Y2874" s="109"/>
    </row>
    <row r="2875" spans="25:25" x14ac:dyDescent="0.25">
      <c r="Y2875" s="109"/>
    </row>
    <row r="2876" spans="25:25" x14ac:dyDescent="0.25">
      <c r="Y2876" s="109"/>
    </row>
    <row r="2877" spans="25:25" x14ac:dyDescent="0.25">
      <c r="Y2877" s="109"/>
    </row>
    <row r="2878" spans="25:25" x14ac:dyDescent="0.25">
      <c r="Y2878" s="109"/>
    </row>
    <row r="2879" spans="25:25" x14ac:dyDescent="0.25">
      <c r="Y2879" s="109"/>
    </row>
    <row r="2880" spans="25:25" x14ac:dyDescent="0.25">
      <c r="Y2880" s="109"/>
    </row>
    <row r="2881" spans="25:25" x14ac:dyDescent="0.25">
      <c r="Y2881" s="109"/>
    </row>
    <row r="2882" spans="25:25" x14ac:dyDescent="0.25">
      <c r="Y2882" s="109"/>
    </row>
    <row r="2883" spans="25:25" x14ac:dyDescent="0.25">
      <c r="Y2883" s="109"/>
    </row>
    <row r="2884" spans="25:25" x14ac:dyDescent="0.25">
      <c r="Y2884" s="109"/>
    </row>
    <row r="2885" spans="25:25" x14ac:dyDescent="0.25">
      <c r="Y2885" s="109"/>
    </row>
    <row r="2886" spans="25:25" x14ac:dyDescent="0.25">
      <c r="Y2886" s="109"/>
    </row>
    <row r="2887" spans="25:25" x14ac:dyDescent="0.25">
      <c r="Y2887" s="109"/>
    </row>
    <row r="2888" spans="25:25" x14ac:dyDescent="0.25">
      <c r="Y2888" s="109"/>
    </row>
    <row r="2889" spans="25:25" x14ac:dyDescent="0.25">
      <c r="Y2889" s="109"/>
    </row>
    <row r="2890" spans="25:25" x14ac:dyDescent="0.25">
      <c r="Y2890" s="109"/>
    </row>
    <row r="2891" spans="25:25" x14ac:dyDescent="0.25">
      <c r="Y2891" s="109"/>
    </row>
    <row r="2892" spans="25:25" x14ac:dyDescent="0.25">
      <c r="Y2892" s="109"/>
    </row>
    <row r="2893" spans="25:25" x14ac:dyDescent="0.25">
      <c r="Y2893" s="109"/>
    </row>
    <row r="2894" spans="25:25" x14ac:dyDescent="0.25">
      <c r="Y2894" s="109"/>
    </row>
    <row r="2895" spans="25:25" x14ac:dyDescent="0.25">
      <c r="Y2895" s="109"/>
    </row>
    <row r="2896" spans="25:25" x14ac:dyDescent="0.25">
      <c r="Y2896" s="109"/>
    </row>
    <row r="2897" spans="25:25" x14ac:dyDescent="0.25">
      <c r="Y2897" s="109"/>
    </row>
    <row r="2898" spans="25:25" x14ac:dyDescent="0.25">
      <c r="Y2898" s="109"/>
    </row>
    <row r="2899" spans="25:25" x14ac:dyDescent="0.25">
      <c r="Y2899" s="109"/>
    </row>
    <row r="2900" spans="25:25" x14ac:dyDescent="0.25">
      <c r="Y2900" s="109"/>
    </row>
    <row r="2901" spans="25:25" x14ac:dyDescent="0.25">
      <c r="Y2901" s="109"/>
    </row>
    <row r="2902" spans="25:25" x14ac:dyDescent="0.25">
      <c r="Y2902" s="109"/>
    </row>
    <row r="2903" spans="25:25" x14ac:dyDescent="0.25">
      <c r="Y2903" s="109"/>
    </row>
    <row r="2904" spans="25:25" x14ac:dyDescent="0.25">
      <c r="Y2904" s="109"/>
    </row>
    <row r="2905" spans="25:25" x14ac:dyDescent="0.25">
      <c r="Y2905" s="109"/>
    </row>
    <row r="2906" spans="25:25" x14ac:dyDescent="0.25">
      <c r="Y2906" s="109"/>
    </row>
    <row r="2907" spans="25:25" x14ac:dyDescent="0.25">
      <c r="Y2907" s="109"/>
    </row>
    <row r="2908" spans="25:25" x14ac:dyDescent="0.25">
      <c r="Y2908" s="109"/>
    </row>
    <row r="2909" spans="25:25" x14ac:dyDescent="0.25">
      <c r="Y2909" s="109"/>
    </row>
    <row r="2910" spans="25:25" x14ac:dyDescent="0.25">
      <c r="Y2910" s="109"/>
    </row>
    <row r="2911" spans="25:25" x14ac:dyDescent="0.25">
      <c r="Y2911" s="109"/>
    </row>
    <row r="2912" spans="25:25" x14ac:dyDescent="0.25">
      <c r="Y2912" s="109"/>
    </row>
    <row r="2913" spans="25:25" x14ac:dyDescent="0.25">
      <c r="Y2913" s="109"/>
    </row>
    <row r="2914" spans="25:25" x14ac:dyDescent="0.25">
      <c r="Y2914" s="109"/>
    </row>
    <row r="2915" spans="25:25" x14ac:dyDescent="0.25">
      <c r="Y2915" s="109"/>
    </row>
    <row r="2916" spans="25:25" x14ac:dyDescent="0.25">
      <c r="Y2916" s="109"/>
    </row>
    <row r="2917" spans="25:25" x14ac:dyDescent="0.25">
      <c r="Y2917" s="109"/>
    </row>
    <row r="2918" spans="25:25" x14ac:dyDescent="0.25">
      <c r="Y2918" s="109"/>
    </row>
    <row r="2919" spans="25:25" x14ac:dyDescent="0.25">
      <c r="Y2919" s="109"/>
    </row>
    <row r="2920" spans="25:25" x14ac:dyDescent="0.25">
      <c r="Y2920" s="109"/>
    </row>
    <row r="2921" spans="25:25" x14ac:dyDescent="0.25">
      <c r="Y2921" s="109"/>
    </row>
    <row r="2922" spans="25:25" x14ac:dyDescent="0.25">
      <c r="Y2922" s="109"/>
    </row>
    <row r="2923" spans="25:25" x14ac:dyDescent="0.25">
      <c r="Y2923" s="109"/>
    </row>
    <row r="2924" spans="25:25" x14ac:dyDescent="0.25">
      <c r="Y2924" s="109"/>
    </row>
    <row r="2925" spans="25:25" x14ac:dyDescent="0.25">
      <c r="Y2925" s="109"/>
    </row>
    <row r="2926" spans="25:25" x14ac:dyDescent="0.25">
      <c r="Y2926" s="109"/>
    </row>
    <row r="2927" spans="25:25" x14ac:dyDescent="0.25">
      <c r="Y2927" s="109"/>
    </row>
    <row r="2928" spans="25:25" x14ac:dyDescent="0.25">
      <c r="Y2928" s="109"/>
    </row>
    <row r="2929" spans="25:25" x14ac:dyDescent="0.25">
      <c r="Y2929" s="109"/>
    </row>
    <row r="2930" spans="25:25" x14ac:dyDescent="0.25">
      <c r="Y2930" s="109"/>
    </row>
    <row r="2931" spans="25:25" x14ac:dyDescent="0.25">
      <c r="Y2931" s="109"/>
    </row>
    <row r="2932" spans="25:25" x14ac:dyDescent="0.25">
      <c r="Y2932" s="109"/>
    </row>
    <row r="2933" spans="25:25" x14ac:dyDescent="0.25">
      <c r="Y2933" s="109"/>
    </row>
    <row r="2934" spans="25:25" x14ac:dyDescent="0.25">
      <c r="Y2934" s="109"/>
    </row>
    <row r="2935" spans="25:25" x14ac:dyDescent="0.25">
      <c r="Y2935" s="109"/>
    </row>
    <row r="2936" spans="25:25" x14ac:dyDescent="0.25">
      <c r="Y2936" s="109"/>
    </row>
    <row r="2937" spans="25:25" x14ac:dyDescent="0.25">
      <c r="Y2937" s="109"/>
    </row>
    <row r="2938" spans="25:25" x14ac:dyDescent="0.25">
      <c r="Y2938" s="109"/>
    </row>
    <row r="2939" spans="25:25" x14ac:dyDescent="0.25">
      <c r="Y2939" s="109"/>
    </row>
    <row r="2940" spans="25:25" x14ac:dyDescent="0.25">
      <c r="Y2940" s="109"/>
    </row>
    <row r="2941" spans="25:25" x14ac:dyDescent="0.25">
      <c r="Y2941" s="109"/>
    </row>
    <row r="2942" spans="25:25" x14ac:dyDescent="0.25">
      <c r="Y2942" s="109"/>
    </row>
    <row r="2943" spans="25:25" x14ac:dyDescent="0.25">
      <c r="Y2943" s="109"/>
    </row>
    <row r="2944" spans="25:25" x14ac:dyDescent="0.25">
      <c r="Y2944" s="109"/>
    </row>
    <row r="2945" spans="25:25" x14ac:dyDescent="0.25">
      <c r="Y2945" s="109"/>
    </row>
    <row r="2946" spans="25:25" x14ac:dyDescent="0.25">
      <c r="Y2946" s="109"/>
    </row>
    <row r="2947" spans="25:25" x14ac:dyDescent="0.25">
      <c r="Y2947" s="109"/>
    </row>
    <row r="2948" spans="25:25" x14ac:dyDescent="0.25">
      <c r="Y2948" s="109"/>
    </row>
    <row r="2949" spans="25:25" x14ac:dyDescent="0.25">
      <c r="Y2949" s="109"/>
    </row>
    <row r="2950" spans="25:25" x14ac:dyDescent="0.25">
      <c r="Y2950" s="109"/>
    </row>
    <row r="2951" spans="25:25" x14ac:dyDescent="0.25">
      <c r="Y2951" s="109"/>
    </row>
    <row r="2952" spans="25:25" x14ac:dyDescent="0.25">
      <c r="Y2952" s="109"/>
    </row>
    <row r="2953" spans="25:25" x14ac:dyDescent="0.25">
      <c r="Y2953" s="109"/>
    </row>
    <row r="2954" spans="25:25" x14ac:dyDescent="0.25">
      <c r="Y2954" s="109"/>
    </row>
    <row r="2955" spans="25:25" x14ac:dyDescent="0.25">
      <c r="Y2955" s="109"/>
    </row>
    <row r="2956" spans="25:25" x14ac:dyDescent="0.25">
      <c r="Y2956" s="109"/>
    </row>
    <row r="2957" spans="25:25" x14ac:dyDescent="0.25">
      <c r="Y2957" s="109"/>
    </row>
    <row r="2958" spans="25:25" x14ac:dyDescent="0.25">
      <c r="Y2958" s="109"/>
    </row>
    <row r="2959" spans="25:25" x14ac:dyDescent="0.25">
      <c r="Y2959" s="109"/>
    </row>
    <row r="2960" spans="25:25" x14ac:dyDescent="0.25">
      <c r="Y2960" s="109"/>
    </row>
    <row r="2961" spans="25:25" x14ac:dyDescent="0.25">
      <c r="Y2961" s="109"/>
    </row>
    <row r="2962" spans="25:25" x14ac:dyDescent="0.25">
      <c r="Y2962" s="109"/>
    </row>
    <row r="2963" spans="25:25" x14ac:dyDescent="0.25">
      <c r="Y2963" s="109"/>
    </row>
    <row r="2964" spans="25:25" x14ac:dyDescent="0.25">
      <c r="Y2964" s="109"/>
    </row>
    <row r="2965" spans="25:25" x14ac:dyDescent="0.25">
      <c r="Y2965" s="109"/>
    </row>
    <row r="2966" spans="25:25" x14ac:dyDescent="0.25">
      <c r="Y2966" s="109"/>
    </row>
    <row r="2967" spans="25:25" x14ac:dyDescent="0.25">
      <c r="Y2967" s="109"/>
    </row>
    <row r="2968" spans="25:25" x14ac:dyDescent="0.25">
      <c r="Y2968" s="109"/>
    </row>
    <row r="2969" spans="25:25" x14ac:dyDescent="0.25">
      <c r="Y2969" s="109"/>
    </row>
    <row r="2970" spans="25:25" x14ac:dyDescent="0.25">
      <c r="Y2970" s="109"/>
    </row>
    <row r="2971" spans="25:25" x14ac:dyDescent="0.25">
      <c r="Y2971" s="109"/>
    </row>
    <row r="2972" spans="25:25" x14ac:dyDescent="0.25">
      <c r="Y2972" s="109"/>
    </row>
    <row r="2973" spans="25:25" x14ac:dyDescent="0.25">
      <c r="Y2973" s="109"/>
    </row>
    <row r="2974" spans="25:25" x14ac:dyDescent="0.25">
      <c r="Y2974" s="109"/>
    </row>
    <row r="2975" spans="25:25" x14ac:dyDescent="0.25">
      <c r="Y2975" s="109"/>
    </row>
    <row r="2976" spans="25:25" x14ac:dyDescent="0.25">
      <c r="Y2976" s="109"/>
    </row>
    <row r="2977" spans="25:25" x14ac:dyDescent="0.25">
      <c r="Y2977" s="109"/>
    </row>
    <row r="2978" spans="25:25" x14ac:dyDescent="0.25">
      <c r="Y2978" s="109"/>
    </row>
    <row r="2979" spans="25:25" x14ac:dyDescent="0.25">
      <c r="Y2979" s="109"/>
    </row>
    <row r="2980" spans="25:25" x14ac:dyDescent="0.25">
      <c r="Y2980" s="109"/>
    </row>
    <row r="2981" spans="25:25" x14ac:dyDescent="0.25">
      <c r="Y2981" s="109"/>
    </row>
    <row r="2982" spans="25:25" x14ac:dyDescent="0.25">
      <c r="Y2982" s="109"/>
    </row>
    <row r="2983" spans="25:25" x14ac:dyDescent="0.25">
      <c r="Y2983" s="109"/>
    </row>
    <row r="2984" spans="25:25" x14ac:dyDescent="0.25">
      <c r="Y2984" s="109"/>
    </row>
    <row r="2985" spans="25:25" x14ac:dyDescent="0.25">
      <c r="Y2985" s="109"/>
    </row>
    <row r="2986" spans="25:25" x14ac:dyDescent="0.25">
      <c r="Y2986" s="109"/>
    </row>
    <row r="2987" spans="25:25" x14ac:dyDescent="0.25">
      <c r="Y2987" s="109"/>
    </row>
    <row r="2988" spans="25:25" x14ac:dyDescent="0.25">
      <c r="Y2988" s="109"/>
    </row>
    <row r="2989" spans="25:25" x14ac:dyDescent="0.25">
      <c r="Y2989" s="109"/>
    </row>
    <row r="2990" spans="25:25" x14ac:dyDescent="0.25">
      <c r="Y2990" s="109"/>
    </row>
    <row r="2991" spans="25:25" x14ac:dyDescent="0.25">
      <c r="Y2991" s="109"/>
    </row>
    <row r="2992" spans="25:25" x14ac:dyDescent="0.25">
      <c r="Y2992" s="109"/>
    </row>
    <row r="2993" spans="25:25" x14ac:dyDescent="0.25">
      <c r="Y2993" s="109"/>
    </row>
    <row r="2994" spans="25:25" x14ac:dyDescent="0.25">
      <c r="Y2994" s="109"/>
    </row>
    <row r="2995" spans="25:25" x14ac:dyDescent="0.25">
      <c r="Y2995" s="109"/>
    </row>
    <row r="2996" spans="25:25" x14ac:dyDescent="0.25">
      <c r="Y2996" s="109"/>
    </row>
    <row r="2997" spans="25:25" x14ac:dyDescent="0.25">
      <c r="Y2997" s="109"/>
    </row>
    <row r="2998" spans="25:25" x14ac:dyDescent="0.25">
      <c r="Y2998" s="109"/>
    </row>
    <row r="2999" spans="25:25" x14ac:dyDescent="0.25">
      <c r="Y2999" s="109"/>
    </row>
    <row r="3000" spans="25:25" x14ac:dyDescent="0.25">
      <c r="Y3000" s="109"/>
    </row>
    <row r="3001" spans="25:25" x14ac:dyDescent="0.25">
      <c r="Y3001" s="109"/>
    </row>
    <row r="3002" spans="25:25" x14ac:dyDescent="0.25">
      <c r="Y3002" s="109"/>
    </row>
    <row r="3003" spans="25:25" x14ac:dyDescent="0.25">
      <c r="Y3003" s="109"/>
    </row>
    <row r="3004" spans="25:25" x14ac:dyDescent="0.25">
      <c r="Y3004" s="109"/>
    </row>
    <row r="3005" spans="25:25" x14ac:dyDescent="0.25">
      <c r="Y3005" s="109"/>
    </row>
    <row r="3006" spans="25:25" x14ac:dyDescent="0.25">
      <c r="Y3006" s="109"/>
    </row>
    <row r="3007" spans="25:25" x14ac:dyDescent="0.25">
      <c r="Y3007" s="109"/>
    </row>
    <row r="3008" spans="25:25" x14ac:dyDescent="0.25">
      <c r="Y3008" s="109"/>
    </row>
    <row r="3009" spans="25:25" x14ac:dyDescent="0.25">
      <c r="Y3009" s="109"/>
    </row>
    <row r="3010" spans="25:25" x14ac:dyDescent="0.25">
      <c r="Y3010" s="109"/>
    </row>
    <row r="3011" spans="25:25" x14ac:dyDescent="0.25">
      <c r="Y3011" s="109"/>
    </row>
    <row r="3012" spans="25:25" x14ac:dyDescent="0.25">
      <c r="Y3012" s="109"/>
    </row>
    <row r="3013" spans="25:25" x14ac:dyDescent="0.25">
      <c r="Y3013" s="109"/>
    </row>
    <row r="3014" spans="25:25" x14ac:dyDescent="0.25">
      <c r="Y3014" s="109"/>
    </row>
    <row r="3015" spans="25:25" x14ac:dyDescent="0.25">
      <c r="Y3015" s="109"/>
    </row>
    <row r="3016" spans="25:25" x14ac:dyDescent="0.25">
      <c r="Y3016" s="109"/>
    </row>
    <row r="3017" spans="25:25" x14ac:dyDescent="0.25">
      <c r="Y3017" s="109"/>
    </row>
    <row r="3018" spans="25:25" x14ac:dyDescent="0.25">
      <c r="Y3018" s="109"/>
    </row>
    <row r="3019" spans="25:25" x14ac:dyDescent="0.25">
      <c r="Y3019" s="109"/>
    </row>
    <row r="3020" spans="25:25" x14ac:dyDescent="0.25">
      <c r="Y3020" s="109"/>
    </row>
    <row r="3021" spans="25:25" x14ac:dyDescent="0.25">
      <c r="Y3021" s="109"/>
    </row>
    <row r="3022" spans="25:25" x14ac:dyDescent="0.25">
      <c r="Y3022" s="109"/>
    </row>
    <row r="3023" spans="25:25" x14ac:dyDescent="0.25">
      <c r="Y3023" s="109"/>
    </row>
    <row r="3024" spans="25:25" x14ac:dyDescent="0.25">
      <c r="Y3024" s="109"/>
    </row>
    <row r="3025" spans="25:25" x14ac:dyDescent="0.25">
      <c r="Y3025" s="109"/>
    </row>
    <row r="3026" spans="25:25" x14ac:dyDescent="0.25">
      <c r="Y3026" s="109"/>
    </row>
    <row r="3027" spans="25:25" x14ac:dyDescent="0.25">
      <c r="Y3027" s="109"/>
    </row>
    <row r="3028" spans="25:25" x14ac:dyDescent="0.25">
      <c r="Y3028" s="109"/>
    </row>
    <row r="3029" spans="25:25" x14ac:dyDescent="0.25">
      <c r="Y3029" s="109"/>
    </row>
    <row r="3030" spans="25:25" x14ac:dyDescent="0.25">
      <c r="Y3030" s="109"/>
    </row>
    <row r="3031" spans="25:25" x14ac:dyDescent="0.25">
      <c r="Y3031" s="109"/>
    </row>
    <row r="3032" spans="25:25" x14ac:dyDescent="0.25">
      <c r="Y3032" s="109"/>
    </row>
    <row r="3033" spans="25:25" x14ac:dyDescent="0.25">
      <c r="Y3033" s="109"/>
    </row>
    <row r="3034" spans="25:25" x14ac:dyDescent="0.25">
      <c r="Y3034" s="109"/>
    </row>
    <row r="3035" spans="25:25" x14ac:dyDescent="0.25">
      <c r="Y3035" s="109"/>
    </row>
    <row r="3036" spans="25:25" x14ac:dyDescent="0.25">
      <c r="Y3036" s="109"/>
    </row>
    <row r="3037" spans="25:25" x14ac:dyDescent="0.25">
      <c r="Y3037" s="109"/>
    </row>
    <row r="3038" spans="25:25" x14ac:dyDescent="0.25">
      <c r="Y3038" s="109"/>
    </row>
    <row r="3039" spans="25:25" x14ac:dyDescent="0.25">
      <c r="Y3039" s="109"/>
    </row>
    <row r="3040" spans="25:25" x14ac:dyDescent="0.25">
      <c r="Y3040" s="109"/>
    </row>
    <row r="3041" spans="25:25" x14ac:dyDescent="0.25">
      <c r="Y3041" s="109"/>
    </row>
    <row r="3042" spans="25:25" x14ac:dyDescent="0.25">
      <c r="Y3042" s="109"/>
    </row>
    <row r="3043" spans="25:25" x14ac:dyDescent="0.25">
      <c r="Y3043" s="109"/>
    </row>
    <row r="3044" spans="25:25" x14ac:dyDescent="0.25">
      <c r="Y3044" s="109"/>
    </row>
    <row r="3045" spans="25:25" x14ac:dyDescent="0.25">
      <c r="Y3045" s="109"/>
    </row>
    <row r="3046" spans="25:25" x14ac:dyDescent="0.25">
      <c r="Y3046" s="109"/>
    </row>
    <row r="3047" spans="25:25" x14ac:dyDescent="0.25">
      <c r="Y3047" s="109"/>
    </row>
    <row r="3048" spans="25:25" x14ac:dyDescent="0.25">
      <c r="Y3048" s="109"/>
    </row>
    <row r="3049" spans="25:25" x14ac:dyDescent="0.25">
      <c r="Y3049" s="109"/>
    </row>
    <row r="3050" spans="25:25" x14ac:dyDescent="0.25">
      <c r="Y3050" s="109"/>
    </row>
    <row r="3051" spans="25:25" x14ac:dyDescent="0.25">
      <c r="Y3051" s="109"/>
    </row>
    <row r="3052" spans="25:25" x14ac:dyDescent="0.25">
      <c r="Y3052" s="109"/>
    </row>
    <row r="3053" spans="25:25" x14ac:dyDescent="0.25">
      <c r="Y3053" s="109"/>
    </row>
    <row r="3054" spans="25:25" x14ac:dyDescent="0.25">
      <c r="Y3054" s="109"/>
    </row>
    <row r="3055" spans="25:25" x14ac:dyDescent="0.25">
      <c r="Y3055" s="109"/>
    </row>
    <row r="3056" spans="25:25" x14ac:dyDescent="0.25">
      <c r="Y3056" s="109"/>
    </row>
    <row r="3057" spans="25:25" x14ac:dyDescent="0.25">
      <c r="Y3057" s="109"/>
    </row>
    <row r="3058" spans="25:25" x14ac:dyDescent="0.25">
      <c r="Y3058" s="109"/>
    </row>
    <row r="3059" spans="25:25" x14ac:dyDescent="0.25">
      <c r="Y3059" s="109"/>
    </row>
    <row r="3060" spans="25:25" x14ac:dyDescent="0.25">
      <c r="Y3060" s="109"/>
    </row>
    <row r="3061" spans="25:25" x14ac:dyDescent="0.25">
      <c r="Y3061" s="109"/>
    </row>
    <row r="3062" spans="25:25" x14ac:dyDescent="0.25">
      <c r="Y3062" s="109"/>
    </row>
    <row r="3063" spans="25:25" x14ac:dyDescent="0.25">
      <c r="Y3063" s="109"/>
    </row>
    <row r="3064" spans="25:25" x14ac:dyDescent="0.25">
      <c r="Y3064" s="109"/>
    </row>
    <row r="3065" spans="25:25" x14ac:dyDescent="0.25">
      <c r="Y3065" s="109"/>
    </row>
    <row r="3066" spans="25:25" x14ac:dyDescent="0.25">
      <c r="Y3066" s="109"/>
    </row>
    <row r="3067" spans="25:25" x14ac:dyDescent="0.25">
      <c r="Y3067" s="109"/>
    </row>
    <row r="3068" spans="25:25" x14ac:dyDescent="0.25">
      <c r="Y3068" s="109"/>
    </row>
    <row r="3069" spans="25:25" x14ac:dyDescent="0.25">
      <c r="Y3069" s="109"/>
    </row>
    <row r="3070" spans="25:25" x14ac:dyDescent="0.25">
      <c r="Y3070" s="109"/>
    </row>
    <row r="3071" spans="25:25" x14ac:dyDescent="0.25">
      <c r="Y3071" s="109"/>
    </row>
    <row r="3072" spans="25:25" x14ac:dyDescent="0.25">
      <c r="Y3072" s="109"/>
    </row>
    <row r="3073" spans="25:25" x14ac:dyDescent="0.25">
      <c r="Y3073" s="109"/>
    </row>
    <row r="3074" spans="25:25" x14ac:dyDescent="0.25">
      <c r="Y3074" s="109"/>
    </row>
    <row r="3075" spans="25:25" x14ac:dyDescent="0.25">
      <c r="Y3075" s="109"/>
    </row>
    <row r="3076" spans="25:25" x14ac:dyDescent="0.25">
      <c r="Y3076" s="109"/>
    </row>
    <row r="3077" spans="25:25" x14ac:dyDescent="0.25">
      <c r="Y3077" s="109"/>
    </row>
    <row r="3078" spans="25:25" x14ac:dyDescent="0.25">
      <c r="Y3078" s="109"/>
    </row>
    <row r="3079" spans="25:25" x14ac:dyDescent="0.25">
      <c r="Y3079" s="109"/>
    </row>
    <row r="3080" spans="25:25" x14ac:dyDescent="0.25">
      <c r="Y3080" s="109"/>
    </row>
    <row r="3081" spans="25:25" x14ac:dyDescent="0.25">
      <c r="Y3081" s="109"/>
    </row>
    <row r="3082" spans="25:25" x14ac:dyDescent="0.25">
      <c r="Y3082" s="109"/>
    </row>
    <row r="3083" spans="25:25" x14ac:dyDescent="0.25">
      <c r="Y3083" s="109"/>
    </row>
    <row r="3084" spans="25:25" x14ac:dyDescent="0.25">
      <c r="Y3084" s="109"/>
    </row>
    <row r="3085" spans="25:25" x14ac:dyDescent="0.25">
      <c r="Y3085" s="109"/>
    </row>
    <row r="3086" spans="25:25" x14ac:dyDescent="0.25">
      <c r="Y3086" s="109"/>
    </row>
    <row r="3087" spans="25:25" x14ac:dyDescent="0.25">
      <c r="Y3087" s="109"/>
    </row>
    <row r="3088" spans="25:25" x14ac:dyDescent="0.25">
      <c r="Y3088" s="109"/>
    </row>
    <row r="3089" spans="25:25" x14ac:dyDescent="0.25">
      <c r="Y3089" s="109"/>
    </row>
    <row r="3090" spans="25:25" x14ac:dyDescent="0.25">
      <c r="Y3090" s="109"/>
    </row>
    <row r="3091" spans="25:25" x14ac:dyDescent="0.25">
      <c r="Y3091" s="109"/>
    </row>
    <row r="3092" spans="25:25" x14ac:dyDescent="0.25">
      <c r="Y3092" s="109"/>
    </row>
    <row r="3093" spans="25:25" x14ac:dyDescent="0.25">
      <c r="Y3093" s="109"/>
    </row>
    <row r="3094" spans="25:25" x14ac:dyDescent="0.25">
      <c r="Y3094" s="109"/>
    </row>
    <row r="3095" spans="25:25" x14ac:dyDescent="0.25">
      <c r="Y3095" s="109"/>
    </row>
    <row r="3096" spans="25:25" x14ac:dyDescent="0.25">
      <c r="Y3096" s="109"/>
    </row>
    <row r="3097" spans="25:25" x14ac:dyDescent="0.25">
      <c r="Y3097" s="109"/>
    </row>
    <row r="3098" spans="25:25" x14ac:dyDescent="0.25">
      <c r="Y3098" s="109"/>
    </row>
    <row r="3099" spans="25:25" x14ac:dyDescent="0.25">
      <c r="Y3099" s="109"/>
    </row>
    <row r="3100" spans="25:25" x14ac:dyDescent="0.25">
      <c r="Y3100" s="109"/>
    </row>
    <row r="3101" spans="25:25" x14ac:dyDescent="0.25">
      <c r="Y3101" s="109"/>
    </row>
    <row r="3102" spans="25:25" x14ac:dyDescent="0.25">
      <c r="Y3102" s="109"/>
    </row>
    <row r="3103" spans="25:25" x14ac:dyDescent="0.25">
      <c r="Y3103" s="109"/>
    </row>
    <row r="3104" spans="25:25" x14ac:dyDescent="0.25">
      <c r="Y3104" s="109"/>
    </row>
    <row r="3105" spans="25:25" x14ac:dyDescent="0.25">
      <c r="Y3105" s="109"/>
    </row>
    <row r="3106" spans="25:25" x14ac:dyDescent="0.25">
      <c r="Y3106" s="109"/>
    </row>
    <row r="3107" spans="25:25" x14ac:dyDescent="0.25">
      <c r="Y3107" s="109"/>
    </row>
    <row r="3108" spans="25:25" x14ac:dyDescent="0.25">
      <c r="Y3108" s="109"/>
    </row>
    <row r="3109" spans="25:25" x14ac:dyDescent="0.25">
      <c r="Y3109" s="109"/>
    </row>
    <row r="3110" spans="25:25" x14ac:dyDescent="0.25">
      <c r="Y3110" s="109"/>
    </row>
    <row r="3111" spans="25:25" x14ac:dyDescent="0.25">
      <c r="Y3111" s="109"/>
    </row>
    <row r="3112" spans="25:25" x14ac:dyDescent="0.25">
      <c r="Y3112" s="109"/>
    </row>
    <row r="3113" spans="25:25" x14ac:dyDescent="0.25">
      <c r="Y3113" s="109"/>
    </row>
    <row r="3114" spans="25:25" x14ac:dyDescent="0.25">
      <c r="Y3114" s="109"/>
    </row>
    <row r="3115" spans="25:25" x14ac:dyDescent="0.25">
      <c r="Y3115" s="109"/>
    </row>
    <row r="3116" spans="25:25" x14ac:dyDescent="0.25">
      <c r="Y3116" s="109"/>
    </row>
    <row r="3117" spans="25:25" x14ac:dyDescent="0.25">
      <c r="Y3117" s="109"/>
    </row>
    <row r="3118" spans="25:25" x14ac:dyDescent="0.25">
      <c r="Y3118" s="109"/>
    </row>
    <row r="3119" spans="25:25" x14ac:dyDescent="0.25">
      <c r="Y3119" s="109"/>
    </row>
    <row r="3120" spans="25:25" x14ac:dyDescent="0.25">
      <c r="Y3120" s="109"/>
    </row>
    <row r="3121" spans="25:25" x14ac:dyDescent="0.25">
      <c r="Y3121" s="109"/>
    </row>
    <row r="3122" spans="25:25" x14ac:dyDescent="0.25">
      <c r="Y3122" s="109"/>
    </row>
    <row r="3123" spans="25:25" x14ac:dyDescent="0.25">
      <c r="Y3123" s="109"/>
    </row>
    <row r="3124" spans="25:25" x14ac:dyDescent="0.25">
      <c r="Y3124" s="109"/>
    </row>
    <row r="3125" spans="25:25" x14ac:dyDescent="0.25">
      <c r="Y3125" s="109"/>
    </row>
    <row r="3126" spans="25:25" x14ac:dyDescent="0.25">
      <c r="Y3126" s="109"/>
    </row>
    <row r="3127" spans="25:25" x14ac:dyDescent="0.25">
      <c r="Y3127" s="109"/>
    </row>
    <row r="3128" spans="25:25" x14ac:dyDescent="0.25">
      <c r="Y3128" s="109"/>
    </row>
    <row r="3129" spans="25:25" x14ac:dyDescent="0.25">
      <c r="Y3129" s="109"/>
    </row>
    <row r="3130" spans="25:25" x14ac:dyDescent="0.25">
      <c r="Y3130" s="109"/>
    </row>
    <row r="3131" spans="25:25" x14ac:dyDescent="0.25">
      <c r="Y3131" s="109"/>
    </row>
    <row r="3132" spans="25:25" x14ac:dyDescent="0.25">
      <c r="Y3132" s="109"/>
    </row>
    <row r="3133" spans="25:25" x14ac:dyDescent="0.25">
      <c r="Y3133" s="109"/>
    </row>
    <row r="3134" spans="25:25" x14ac:dyDescent="0.25">
      <c r="Y3134" s="109"/>
    </row>
    <row r="3135" spans="25:25" x14ac:dyDescent="0.25">
      <c r="Y3135" s="109"/>
    </row>
    <row r="3136" spans="25:25" x14ac:dyDescent="0.25">
      <c r="Y3136" s="109"/>
    </row>
    <row r="3137" spans="25:25" x14ac:dyDescent="0.25">
      <c r="Y3137" s="109"/>
    </row>
    <row r="3138" spans="25:25" x14ac:dyDescent="0.25">
      <c r="Y3138" s="109"/>
    </row>
    <row r="3139" spans="25:25" x14ac:dyDescent="0.25">
      <c r="Y3139" s="109"/>
    </row>
    <row r="3140" spans="25:25" x14ac:dyDescent="0.25">
      <c r="Y3140" s="109"/>
    </row>
    <row r="3141" spans="25:25" x14ac:dyDescent="0.25">
      <c r="Y3141" s="109"/>
    </row>
    <row r="3142" spans="25:25" x14ac:dyDescent="0.25">
      <c r="Y3142" s="109"/>
    </row>
    <row r="3143" spans="25:25" x14ac:dyDescent="0.25">
      <c r="Y3143" s="109"/>
    </row>
    <row r="3144" spans="25:25" x14ac:dyDescent="0.25">
      <c r="Y3144" s="109"/>
    </row>
    <row r="3145" spans="25:25" x14ac:dyDescent="0.25">
      <c r="Y3145" s="109"/>
    </row>
    <row r="3146" spans="25:25" x14ac:dyDescent="0.25">
      <c r="Y3146" s="109"/>
    </row>
    <row r="3147" spans="25:25" x14ac:dyDescent="0.25">
      <c r="Y3147" s="109"/>
    </row>
    <row r="3148" spans="25:25" x14ac:dyDescent="0.25">
      <c r="Y3148" s="109"/>
    </row>
    <row r="3149" spans="25:25" x14ac:dyDescent="0.25">
      <c r="Y3149" s="109"/>
    </row>
    <row r="3150" spans="25:25" x14ac:dyDescent="0.25">
      <c r="Y3150" s="109"/>
    </row>
    <row r="3151" spans="25:25" x14ac:dyDescent="0.25">
      <c r="Y3151" s="109"/>
    </row>
    <row r="3152" spans="25:25" x14ac:dyDescent="0.25">
      <c r="Y3152" s="109"/>
    </row>
    <row r="3153" spans="25:25" x14ac:dyDescent="0.25">
      <c r="Y3153" s="109"/>
    </row>
    <row r="3154" spans="25:25" x14ac:dyDescent="0.25">
      <c r="Y3154" s="109"/>
    </row>
    <row r="3155" spans="25:25" x14ac:dyDescent="0.25">
      <c r="Y3155" s="109"/>
    </row>
    <row r="3156" spans="25:25" x14ac:dyDescent="0.25">
      <c r="Y3156" s="109"/>
    </row>
    <row r="3157" spans="25:25" x14ac:dyDescent="0.25">
      <c r="Y3157" s="109"/>
    </row>
    <row r="3158" spans="25:25" x14ac:dyDescent="0.25">
      <c r="Y3158" s="109"/>
    </row>
    <row r="3159" spans="25:25" x14ac:dyDescent="0.25">
      <c r="Y3159" s="109"/>
    </row>
    <row r="3160" spans="25:25" x14ac:dyDescent="0.25">
      <c r="Y3160" s="109"/>
    </row>
    <row r="3161" spans="25:25" x14ac:dyDescent="0.25">
      <c r="Y3161" s="109"/>
    </row>
    <row r="3162" spans="25:25" x14ac:dyDescent="0.25">
      <c r="Y3162" s="109"/>
    </row>
    <row r="3163" spans="25:25" x14ac:dyDescent="0.25">
      <c r="Y3163" s="109"/>
    </row>
    <row r="3164" spans="25:25" x14ac:dyDescent="0.25">
      <c r="Y3164" s="109"/>
    </row>
    <row r="3165" spans="25:25" x14ac:dyDescent="0.25">
      <c r="Y3165" s="109"/>
    </row>
    <row r="3166" spans="25:25" x14ac:dyDescent="0.25">
      <c r="Y3166" s="109"/>
    </row>
    <row r="3167" spans="25:25" x14ac:dyDescent="0.25">
      <c r="Y3167" s="109"/>
    </row>
    <row r="3168" spans="25:25" x14ac:dyDescent="0.25">
      <c r="Y3168" s="109"/>
    </row>
    <row r="3169" spans="25:25" x14ac:dyDescent="0.25">
      <c r="Y3169" s="109"/>
    </row>
    <row r="3170" spans="25:25" x14ac:dyDescent="0.25">
      <c r="Y3170" s="109"/>
    </row>
    <row r="3171" spans="25:25" x14ac:dyDescent="0.25">
      <c r="Y3171" s="109"/>
    </row>
    <row r="3172" spans="25:25" x14ac:dyDescent="0.25">
      <c r="Y3172" s="109"/>
    </row>
    <row r="3173" spans="25:25" x14ac:dyDescent="0.25">
      <c r="Y3173" s="109"/>
    </row>
    <row r="3174" spans="25:25" x14ac:dyDescent="0.25">
      <c r="Y3174" s="109"/>
    </row>
    <row r="3175" spans="25:25" x14ac:dyDescent="0.25">
      <c r="Y3175" s="109"/>
    </row>
    <row r="3176" spans="25:25" x14ac:dyDescent="0.25">
      <c r="Y3176" s="109"/>
    </row>
    <row r="3177" spans="25:25" x14ac:dyDescent="0.25">
      <c r="Y3177" s="109"/>
    </row>
    <row r="3178" spans="25:25" x14ac:dyDescent="0.25">
      <c r="Y3178" s="109"/>
    </row>
    <row r="3179" spans="25:25" x14ac:dyDescent="0.25">
      <c r="Y3179" s="109"/>
    </row>
    <row r="3180" spans="25:25" x14ac:dyDescent="0.25">
      <c r="Y3180" s="109"/>
    </row>
    <row r="3181" spans="25:25" x14ac:dyDescent="0.25">
      <c r="Y3181" s="109"/>
    </row>
    <row r="3182" spans="25:25" x14ac:dyDescent="0.25">
      <c r="Y3182" s="109"/>
    </row>
    <row r="3183" spans="25:25" x14ac:dyDescent="0.25">
      <c r="Y3183" s="109"/>
    </row>
    <row r="3184" spans="25:25" x14ac:dyDescent="0.25">
      <c r="Y3184" s="109"/>
    </row>
    <row r="3185" spans="25:25" x14ac:dyDescent="0.25">
      <c r="Y3185" s="109"/>
    </row>
    <row r="3186" spans="25:25" x14ac:dyDescent="0.25">
      <c r="Y3186" s="109"/>
    </row>
    <row r="3187" spans="25:25" x14ac:dyDescent="0.25">
      <c r="Y3187" s="109"/>
    </row>
    <row r="3188" spans="25:25" x14ac:dyDescent="0.25">
      <c r="Y3188" s="109"/>
    </row>
    <row r="3189" spans="25:25" x14ac:dyDescent="0.25">
      <c r="Y3189" s="109"/>
    </row>
    <row r="3190" spans="25:25" x14ac:dyDescent="0.25">
      <c r="Y3190" s="109"/>
    </row>
    <row r="3191" spans="25:25" x14ac:dyDescent="0.25">
      <c r="Y3191" s="109"/>
    </row>
    <row r="3192" spans="25:25" x14ac:dyDescent="0.25">
      <c r="Y3192" s="109"/>
    </row>
    <row r="3193" spans="25:25" x14ac:dyDescent="0.25">
      <c r="Y3193" s="109"/>
    </row>
    <row r="3194" spans="25:25" x14ac:dyDescent="0.25">
      <c r="Y3194" s="109"/>
    </row>
    <row r="3195" spans="25:25" x14ac:dyDescent="0.25">
      <c r="Y3195" s="109"/>
    </row>
    <row r="3196" spans="25:25" x14ac:dyDescent="0.25">
      <c r="Y3196" s="109"/>
    </row>
    <row r="3197" spans="25:25" x14ac:dyDescent="0.25">
      <c r="Y3197" s="109"/>
    </row>
    <row r="3198" spans="25:25" x14ac:dyDescent="0.25">
      <c r="Y3198" s="109"/>
    </row>
    <row r="3199" spans="25:25" x14ac:dyDescent="0.25">
      <c r="Y3199" s="109"/>
    </row>
    <row r="3200" spans="25:25" x14ac:dyDescent="0.25">
      <c r="Y3200" s="109"/>
    </row>
    <row r="3201" spans="25:25" x14ac:dyDescent="0.25">
      <c r="Y3201" s="109"/>
    </row>
    <row r="3202" spans="25:25" x14ac:dyDescent="0.25">
      <c r="Y3202" s="109"/>
    </row>
    <row r="3203" spans="25:25" x14ac:dyDescent="0.25">
      <c r="Y3203" s="109"/>
    </row>
    <row r="3204" spans="25:25" x14ac:dyDescent="0.25">
      <c r="Y3204" s="109"/>
    </row>
    <row r="3205" spans="25:25" x14ac:dyDescent="0.25">
      <c r="Y3205" s="109"/>
    </row>
    <row r="3206" spans="25:25" x14ac:dyDescent="0.25">
      <c r="Y3206" s="109"/>
    </row>
    <row r="3207" spans="25:25" x14ac:dyDescent="0.25">
      <c r="Y3207" s="109"/>
    </row>
    <row r="3208" spans="25:25" x14ac:dyDescent="0.25">
      <c r="Y3208" s="109"/>
    </row>
    <row r="3209" spans="25:25" x14ac:dyDescent="0.25">
      <c r="Y3209" s="109"/>
    </row>
    <row r="3210" spans="25:25" x14ac:dyDescent="0.25">
      <c r="Y3210" s="109"/>
    </row>
    <row r="3211" spans="25:25" x14ac:dyDescent="0.25">
      <c r="Y3211" s="109"/>
    </row>
    <row r="3212" spans="25:25" x14ac:dyDescent="0.25">
      <c r="Y3212" s="109"/>
    </row>
    <row r="3213" spans="25:25" x14ac:dyDescent="0.25">
      <c r="Y3213" s="109"/>
    </row>
    <row r="3214" spans="25:25" x14ac:dyDescent="0.25">
      <c r="Y3214" s="109"/>
    </row>
    <row r="3215" spans="25:25" x14ac:dyDescent="0.25">
      <c r="Y3215" s="109"/>
    </row>
    <row r="3216" spans="25:25" x14ac:dyDescent="0.25">
      <c r="Y3216" s="109"/>
    </row>
    <row r="3217" spans="25:25" x14ac:dyDescent="0.25">
      <c r="Y3217" s="109"/>
    </row>
    <row r="3218" spans="25:25" x14ac:dyDescent="0.25">
      <c r="Y3218" s="109"/>
    </row>
    <row r="3219" spans="25:25" x14ac:dyDescent="0.25">
      <c r="Y3219" s="109"/>
    </row>
    <row r="3220" spans="25:25" x14ac:dyDescent="0.25">
      <c r="Y3220" s="109"/>
    </row>
    <row r="3221" spans="25:25" x14ac:dyDescent="0.25">
      <c r="Y3221" s="109"/>
    </row>
    <row r="3222" spans="25:25" x14ac:dyDescent="0.25">
      <c r="Y3222" s="109"/>
    </row>
    <row r="3223" spans="25:25" x14ac:dyDescent="0.25">
      <c r="Y3223" s="109"/>
    </row>
    <row r="3224" spans="25:25" x14ac:dyDescent="0.25">
      <c r="Y3224" s="109"/>
    </row>
    <row r="3225" spans="25:25" x14ac:dyDescent="0.25">
      <c r="Y3225" s="109"/>
    </row>
    <row r="3226" spans="25:25" x14ac:dyDescent="0.25">
      <c r="Y3226" s="109"/>
    </row>
    <row r="3227" spans="25:25" x14ac:dyDescent="0.25">
      <c r="Y3227" s="109"/>
    </row>
    <row r="3228" spans="25:25" x14ac:dyDescent="0.25">
      <c r="Y3228" s="109"/>
    </row>
    <row r="3229" spans="25:25" x14ac:dyDescent="0.25">
      <c r="Y3229" s="109"/>
    </row>
    <row r="3230" spans="25:25" x14ac:dyDescent="0.25">
      <c r="Y3230" s="109"/>
    </row>
    <row r="3231" spans="25:25" x14ac:dyDescent="0.25">
      <c r="Y3231" s="109"/>
    </row>
    <row r="3232" spans="25:25" x14ac:dyDescent="0.25">
      <c r="Y3232" s="109"/>
    </row>
    <row r="3233" spans="25:25" x14ac:dyDescent="0.25">
      <c r="Y3233" s="109"/>
    </row>
    <row r="3234" spans="25:25" x14ac:dyDescent="0.25">
      <c r="Y3234" s="109"/>
    </row>
    <row r="3235" spans="25:25" x14ac:dyDescent="0.25">
      <c r="Y3235" s="109"/>
    </row>
    <row r="3236" spans="25:25" x14ac:dyDescent="0.25">
      <c r="Y3236" s="109"/>
    </row>
    <row r="3237" spans="25:25" x14ac:dyDescent="0.25">
      <c r="Y3237" s="109"/>
    </row>
    <row r="3238" spans="25:25" x14ac:dyDescent="0.25">
      <c r="Y3238" s="109"/>
    </row>
    <row r="3239" spans="25:25" x14ac:dyDescent="0.25">
      <c r="Y3239" s="109"/>
    </row>
    <row r="3240" spans="25:25" x14ac:dyDescent="0.25">
      <c r="Y3240" s="109"/>
    </row>
    <row r="3241" spans="25:25" x14ac:dyDescent="0.25">
      <c r="Y3241" s="109"/>
    </row>
    <row r="3242" spans="25:25" x14ac:dyDescent="0.25">
      <c r="Y3242" s="109"/>
    </row>
    <row r="3243" spans="25:25" x14ac:dyDescent="0.25">
      <c r="Y3243" s="109"/>
    </row>
    <row r="3244" spans="25:25" x14ac:dyDescent="0.25">
      <c r="Y3244" s="109"/>
    </row>
    <row r="3245" spans="25:25" x14ac:dyDescent="0.25">
      <c r="Y3245" s="109"/>
    </row>
    <row r="3246" spans="25:25" x14ac:dyDescent="0.25">
      <c r="Y3246" s="109"/>
    </row>
    <row r="3247" spans="25:25" x14ac:dyDescent="0.25">
      <c r="Y3247" s="109"/>
    </row>
    <row r="3248" spans="25:25" x14ac:dyDescent="0.25">
      <c r="Y3248" s="109"/>
    </row>
    <row r="3249" spans="25:25" x14ac:dyDescent="0.25">
      <c r="Y3249" s="109"/>
    </row>
    <row r="3250" spans="25:25" x14ac:dyDescent="0.25">
      <c r="Y3250" s="109"/>
    </row>
    <row r="3251" spans="25:25" x14ac:dyDescent="0.25">
      <c r="Y3251" s="109"/>
    </row>
    <row r="3252" spans="25:25" x14ac:dyDescent="0.25">
      <c r="Y3252" s="109"/>
    </row>
    <row r="3253" spans="25:25" x14ac:dyDescent="0.25">
      <c r="Y3253" s="109"/>
    </row>
    <row r="3254" spans="25:25" x14ac:dyDescent="0.25">
      <c r="Y3254" s="109"/>
    </row>
    <row r="3255" spans="25:25" x14ac:dyDescent="0.25">
      <c r="Y3255" s="109"/>
    </row>
    <row r="3256" spans="25:25" x14ac:dyDescent="0.25">
      <c r="Y3256" s="109"/>
    </row>
    <row r="3257" spans="25:25" x14ac:dyDescent="0.25">
      <c r="Y3257" s="109"/>
    </row>
    <row r="3258" spans="25:25" x14ac:dyDescent="0.25">
      <c r="Y3258" s="109"/>
    </row>
    <row r="3259" spans="25:25" x14ac:dyDescent="0.25">
      <c r="Y3259" s="109"/>
    </row>
    <row r="3260" spans="25:25" x14ac:dyDescent="0.25">
      <c r="Y3260" s="109"/>
    </row>
    <row r="3261" spans="25:25" x14ac:dyDescent="0.25">
      <c r="Y3261" s="109"/>
    </row>
    <row r="3262" spans="25:25" x14ac:dyDescent="0.25">
      <c r="Y3262" s="109"/>
    </row>
    <row r="3263" spans="25:25" x14ac:dyDescent="0.25">
      <c r="Y3263" s="109"/>
    </row>
    <row r="3264" spans="25:25" x14ac:dyDescent="0.25">
      <c r="Y3264" s="109"/>
    </row>
    <row r="3265" spans="25:25" x14ac:dyDescent="0.25">
      <c r="Y3265" s="109"/>
    </row>
    <row r="3266" spans="25:25" x14ac:dyDescent="0.25">
      <c r="Y3266" s="109"/>
    </row>
    <row r="3267" spans="25:25" x14ac:dyDescent="0.25">
      <c r="Y3267" s="109"/>
    </row>
    <row r="3268" spans="25:25" x14ac:dyDescent="0.25">
      <c r="Y3268" s="109"/>
    </row>
    <row r="3269" spans="25:25" x14ac:dyDescent="0.25">
      <c r="Y3269" s="109"/>
    </row>
    <row r="3270" spans="25:25" x14ac:dyDescent="0.25">
      <c r="Y3270" s="109"/>
    </row>
    <row r="3271" spans="25:25" x14ac:dyDescent="0.25">
      <c r="Y3271" s="109"/>
    </row>
    <row r="3272" spans="25:25" x14ac:dyDescent="0.25">
      <c r="Y3272" s="109"/>
    </row>
    <row r="3273" spans="25:25" x14ac:dyDescent="0.25">
      <c r="Y3273" s="109"/>
    </row>
    <row r="3274" spans="25:25" x14ac:dyDescent="0.25">
      <c r="Y3274" s="109"/>
    </row>
    <row r="3275" spans="25:25" x14ac:dyDescent="0.25">
      <c r="Y3275" s="109"/>
    </row>
    <row r="3276" spans="25:25" x14ac:dyDescent="0.25">
      <c r="Y3276" s="109"/>
    </row>
    <row r="3277" spans="25:25" x14ac:dyDescent="0.25">
      <c r="Y3277" s="109"/>
    </row>
    <row r="3278" spans="25:25" x14ac:dyDescent="0.25">
      <c r="Y3278" s="109"/>
    </row>
    <row r="3279" spans="25:25" x14ac:dyDescent="0.25">
      <c r="Y3279" s="109"/>
    </row>
    <row r="3280" spans="25:25" x14ac:dyDescent="0.25">
      <c r="Y3280" s="109"/>
    </row>
    <row r="3281" spans="25:25" x14ac:dyDescent="0.25">
      <c r="Y3281" s="109"/>
    </row>
    <row r="3282" spans="25:25" x14ac:dyDescent="0.25">
      <c r="Y3282" s="109"/>
    </row>
    <row r="3283" spans="25:25" x14ac:dyDescent="0.25">
      <c r="Y3283" s="109"/>
    </row>
    <row r="3284" spans="25:25" x14ac:dyDescent="0.25">
      <c r="Y3284" s="109"/>
    </row>
    <row r="3285" spans="25:25" x14ac:dyDescent="0.25">
      <c r="Y3285" s="109"/>
    </row>
    <row r="3286" spans="25:25" x14ac:dyDescent="0.25">
      <c r="Y3286" s="109"/>
    </row>
    <row r="3287" spans="25:25" x14ac:dyDescent="0.25">
      <c r="Y3287" s="109"/>
    </row>
    <row r="3288" spans="25:25" x14ac:dyDescent="0.25">
      <c r="Y3288" s="109"/>
    </row>
    <row r="3289" spans="25:25" x14ac:dyDescent="0.25">
      <c r="Y3289" s="109"/>
    </row>
    <row r="3290" spans="25:25" x14ac:dyDescent="0.25">
      <c r="Y3290" s="109"/>
    </row>
    <row r="3291" spans="25:25" x14ac:dyDescent="0.25">
      <c r="Y3291" s="109"/>
    </row>
    <row r="3292" spans="25:25" x14ac:dyDescent="0.25">
      <c r="Y3292" s="109"/>
    </row>
    <row r="3293" spans="25:25" x14ac:dyDescent="0.25">
      <c r="Y3293" s="109"/>
    </row>
    <row r="3294" spans="25:25" x14ac:dyDescent="0.25">
      <c r="Y3294" s="109"/>
    </row>
    <row r="3295" spans="25:25" x14ac:dyDescent="0.25">
      <c r="Y3295" s="109"/>
    </row>
    <row r="3296" spans="25:25" x14ac:dyDescent="0.25">
      <c r="Y3296" s="109"/>
    </row>
    <row r="3297" spans="25:25" x14ac:dyDescent="0.25">
      <c r="Y3297" s="109"/>
    </row>
    <row r="3298" spans="25:25" x14ac:dyDescent="0.25">
      <c r="Y3298" s="109"/>
    </row>
    <row r="3299" spans="25:25" x14ac:dyDescent="0.25">
      <c r="Y3299" s="109"/>
    </row>
    <row r="3300" spans="25:25" x14ac:dyDescent="0.25">
      <c r="Y3300" s="109"/>
    </row>
    <row r="3301" spans="25:25" x14ac:dyDescent="0.25">
      <c r="Y3301" s="109"/>
    </row>
    <row r="3302" spans="25:25" x14ac:dyDescent="0.25">
      <c r="Y3302" s="109"/>
    </row>
    <row r="3303" spans="25:25" x14ac:dyDescent="0.25">
      <c r="Y3303" s="109"/>
    </row>
    <row r="3304" spans="25:25" x14ac:dyDescent="0.25">
      <c r="Y3304" s="109"/>
    </row>
    <row r="3305" spans="25:25" x14ac:dyDescent="0.25">
      <c r="Y3305" s="109"/>
    </row>
    <row r="3306" spans="25:25" x14ac:dyDescent="0.25">
      <c r="Y3306" s="109"/>
    </row>
    <row r="3307" spans="25:25" x14ac:dyDescent="0.25">
      <c r="Y3307" s="109"/>
    </row>
    <row r="3308" spans="25:25" x14ac:dyDescent="0.25">
      <c r="Y3308" s="109"/>
    </row>
    <row r="3309" spans="25:25" x14ac:dyDescent="0.25">
      <c r="Y3309" s="109"/>
    </row>
    <row r="3310" spans="25:25" x14ac:dyDescent="0.25">
      <c r="Y3310" s="109"/>
    </row>
    <row r="3311" spans="25:25" x14ac:dyDescent="0.25">
      <c r="Y3311" s="109"/>
    </row>
    <row r="3312" spans="25:25" x14ac:dyDescent="0.25">
      <c r="Y3312" s="109"/>
    </row>
    <row r="3313" spans="25:25" x14ac:dyDescent="0.25">
      <c r="Y3313" s="109"/>
    </row>
    <row r="3314" spans="25:25" x14ac:dyDescent="0.25">
      <c r="Y3314" s="109"/>
    </row>
    <row r="3315" spans="25:25" x14ac:dyDescent="0.25">
      <c r="Y3315" s="109"/>
    </row>
    <row r="3316" spans="25:25" x14ac:dyDescent="0.25">
      <c r="Y3316" s="109"/>
    </row>
    <row r="3317" spans="25:25" x14ac:dyDescent="0.25">
      <c r="Y3317" s="109"/>
    </row>
    <row r="3318" spans="25:25" x14ac:dyDescent="0.25">
      <c r="Y3318" s="109"/>
    </row>
    <row r="3319" spans="25:25" x14ac:dyDescent="0.25">
      <c r="Y3319" s="109"/>
    </row>
    <row r="3320" spans="25:25" x14ac:dyDescent="0.25">
      <c r="Y3320" s="109"/>
    </row>
    <row r="3321" spans="25:25" x14ac:dyDescent="0.25">
      <c r="Y3321" s="109"/>
    </row>
    <row r="3322" spans="25:25" x14ac:dyDescent="0.25">
      <c r="Y3322" s="109"/>
    </row>
    <row r="3323" spans="25:25" x14ac:dyDescent="0.25">
      <c r="Y3323" s="109"/>
    </row>
    <row r="3324" spans="25:25" x14ac:dyDescent="0.25">
      <c r="Y3324" s="109"/>
    </row>
    <row r="3325" spans="25:25" x14ac:dyDescent="0.25">
      <c r="Y3325" s="109"/>
    </row>
    <row r="3326" spans="25:25" x14ac:dyDescent="0.25">
      <c r="Y3326" s="109"/>
    </row>
    <row r="3327" spans="25:25" x14ac:dyDescent="0.25">
      <c r="Y3327" s="109"/>
    </row>
    <row r="3328" spans="25:25" x14ac:dyDescent="0.25">
      <c r="Y3328" s="109"/>
    </row>
    <row r="3329" spans="25:25" x14ac:dyDescent="0.25">
      <c r="Y3329" s="109"/>
    </row>
    <row r="3330" spans="25:25" x14ac:dyDescent="0.25">
      <c r="Y3330" s="109"/>
    </row>
    <row r="3331" spans="25:25" x14ac:dyDescent="0.25">
      <c r="Y3331" s="109"/>
    </row>
    <row r="3332" spans="25:25" x14ac:dyDescent="0.25">
      <c r="Y3332" s="109"/>
    </row>
    <row r="3333" spans="25:25" x14ac:dyDescent="0.25">
      <c r="Y3333" s="109"/>
    </row>
    <row r="3334" spans="25:25" x14ac:dyDescent="0.25">
      <c r="Y3334" s="109"/>
    </row>
    <row r="3335" spans="25:25" x14ac:dyDescent="0.25">
      <c r="Y3335" s="109"/>
    </row>
    <row r="3336" spans="25:25" x14ac:dyDescent="0.25">
      <c r="Y3336" s="109"/>
    </row>
    <row r="3337" spans="25:25" x14ac:dyDescent="0.25">
      <c r="Y3337" s="109"/>
    </row>
    <row r="3338" spans="25:25" x14ac:dyDescent="0.25">
      <c r="Y3338" s="109"/>
    </row>
    <row r="3339" spans="25:25" x14ac:dyDescent="0.25">
      <c r="Y3339" s="109"/>
    </row>
    <row r="3340" spans="25:25" x14ac:dyDescent="0.25">
      <c r="Y3340" s="109"/>
    </row>
    <row r="3341" spans="25:25" x14ac:dyDescent="0.25">
      <c r="Y3341" s="109"/>
    </row>
    <row r="3342" spans="25:25" x14ac:dyDescent="0.25">
      <c r="Y3342" s="109"/>
    </row>
    <row r="3343" spans="25:25" x14ac:dyDescent="0.25">
      <c r="Y3343" s="109"/>
    </row>
    <row r="3344" spans="25:25" x14ac:dyDescent="0.25">
      <c r="Y3344" s="109"/>
    </row>
    <row r="3345" spans="25:25" x14ac:dyDescent="0.25">
      <c r="Y3345" s="109"/>
    </row>
    <row r="3346" spans="25:25" x14ac:dyDescent="0.25">
      <c r="Y3346" s="109"/>
    </row>
    <row r="3347" spans="25:25" x14ac:dyDescent="0.25">
      <c r="Y3347" s="109"/>
    </row>
    <row r="3348" spans="25:25" x14ac:dyDescent="0.25">
      <c r="Y3348" s="109"/>
    </row>
    <row r="3349" spans="25:25" x14ac:dyDescent="0.25">
      <c r="Y3349" s="109"/>
    </row>
    <row r="3350" spans="25:25" x14ac:dyDescent="0.25">
      <c r="Y3350" s="109"/>
    </row>
    <row r="3351" spans="25:25" x14ac:dyDescent="0.25">
      <c r="Y3351" s="109"/>
    </row>
    <row r="3352" spans="25:25" x14ac:dyDescent="0.25">
      <c r="Y3352" s="109"/>
    </row>
    <row r="3353" spans="25:25" x14ac:dyDescent="0.25">
      <c r="Y3353" s="109"/>
    </row>
    <row r="3354" spans="25:25" x14ac:dyDescent="0.25">
      <c r="Y3354" s="109"/>
    </row>
    <row r="3355" spans="25:25" x14ac:dyDescent="0.25">
      <c r="Y3355" s="109"/>
    </row>
    <row r="3356" spans="25:25" x14ac:dyDescent="0.25">
      <c r="Y3356" s="109"/>
    </row>
    <row r="3357" spans="25:25" x14ac:dyDescent="0.25">
      <c r="Y3357" s="109"/>
    </row>
    <row r="3358" spans="25:25" x14ac:dyDescent="0.25">
      <c r="Y3358" s="109"/>
    </row>
    <row r="3359" spans="25:25" x14ac:dyDescent="0.25">
      <c r="Y3359" s="109"/>
    </row>
    <row r="3360" spans="25:25" x14ac:dyDescent="0.25">
      <c r="Y3360" s="109"/>
    </row>
    <row r="3361" spans="25:25" x14ac:dyDescent="0.25">
      <c r="Y3361" s="109"/>
    </row>
    <row r="3362" spans="25:25" x14ac:dyDescent="0.25">
      <c r="Y3362" s="109"/>
    </row>
    <row r="3363" spans="25:25" x14ac:dyDescent="0.25">
      <c r="Y3363" s="109"/>
    </row>
    <row r="3364" spans="25:25" x14ac:dyDescent="0.25">
      <c r="Y3364" s="109"/>
    </row>
    <row r="3365" spans="25:25" x14ac:dyDescent="0.25">
      <c r="Y3365" s="109"/>
    </row>
    <row r="3366" spans="25:25" x14ac:dyDescent="0.25">
      <c r="Y3366" s="109"/>
    </row>
    <row r="3367" spans="25:25" x14ac:dyDescent="0.25">
      <c r="Y3367" s="109"/>
    </row>
    <row r="3368" spans="25:25" x14ac:dyDescent="0.25">
      <c r="Y3368" s="109"/>
    </row>
    <row r="3369" spans="25:25" x14ac:dyDescent="0.25">
      <c r="Y3369" s="109"/>
    </row>
    <row r="3370" spans="25:25" x14ac:dyDescent="0.25">
      <c r="Y3370" s="109"/>
    </row>
    <row r="3371" spans="25:25" x14ac:dyDescent="0.25">
      <c r="Y3371" s="109"/>
    </row>
    <row r="3372" spans="25:25" x14ac:dyDescent="0.25">
      <c r="Y3372" s="109"/>
    </row>
    <row r="3373" spans="25:25" x14ac:dyDescent="0.25">
      <c r="Y3373" s="109"/>
    </row>
    <row r="3374" spans="25:25" x14ac:dyDescent="0.25">
      <c r="Y3374" s="109"/>
    </row>
    <row r="3375" spans="25:25" x14ac:dyDescent="0.25">
      <c r="Y3375" s="109"/>
    </row>
    <row r="3376" spans="25:25" x14ac:dyDescent="0.25">
      <c r="Y3376" s="109"/>
    </row>
    <row r="3377" spans="25:25" x14ac:dyDescent="0.25">
      <c r="Y3377" s="109"/>
    </row>
    <row r="3378" spans="25:25" x14ac:dyDescent="0.25">
      <c r="Y3378" s="109"/>
    </row>
    <row r="3379" spans="25:25" x14ac:dyDescent="0.25">
      <c r="Y3379" s="109"/>
    </row>
    <row r="3380" spans="25:25" x14ac:dyDescent="0.25">
      <c r="Y3380" s="109"/>
    </row>
    <row r="3381" spans="25:25" x14ac:dyDescent="0.25">
      <c r="Y3381" s="109"/>
    </row>
    <row r="3382" spans="25:25" x14ac:dyDescent="0.25">
      <c r="Y3382" s="109"/>
    </row>
    <row r="3383" spans="25:25" x14ac:dyDescent="0.25">
      <c r="Y3383" s="109"/>
    </row>
    <row r="3384" spans="25:25" x14ac:dyDescent="0.25">
      <c r="Y3384" s="109"/>
    </row>
    <row r="3385" spans="25:25" x14ac:dyDescent="0.25">
      <c r="Y3385" s="109"/>
    </row>
    <row r="3386" spans="25:25" x14ac:dyDescent="0.25">
      <c r="Y3386" s="109"/>
    </row>
    <row r="3387" spans="25:25" x14ac:dyDescent="0.25">
      <c r="Y3387" s="109"/>
    </row>
    <row r="3388" spans="25:25" x14ac:dyDescent="0.25">
      <c r="Y3388" s="109"/>
    </row>
    <row r="3389" spans="25:25" x14ac:dyDescent="0.25">
      <c r="Y3389" s="109"/>
    </row>
    <row r="3390" spans="25:25" x14ac:dyDescent="0.25">
      <c r="Y3390" s="109"/>
    </row>
    <row r="3391" spans="25:25" x14ac:dyDescent="0.25">
      <c r="Y3391" s="109"/>
    </row>
    <row r="3392" spans="25:25" x14ac:dyDescent="0.25">
      <c r="Y3392" s="109"/>
    </row>
    <row r="3393" spans="25:25" x14ac:dyDescent="0.25">
      <c r="Y3393" s="109"/>
    </row>
    <row r="3394" spans="25:25" x14ac:dyDescent="0.25">
      <c r="Y3394" s="109"/>
    </row>
    <row r="3395" spans="25:25" x14ac:dyDescent="0.25">
      <c r="Y3395" s="109"/>
    </row>
    <row r="3396" spans="25:25" x14ac:dyDescent="0.25">
      <c r="Y3396" s="109"/>
    </row>
    <row r="3397" spans="25:25" x14ac:dyDescent="0.25">
      <c r="Y3397" s="109"/>
    </row>
    <row r="3398" spans="25:25" x14ac:dyDescent="0.25">
      <c r="Y3398" s="109"/>
    </row>
    <row r="3399" spans="25:25" x14ac:dyDescent="0.25">
      <c r="Y3399" s="109"/>
    </row>
    <row r="3400" spans="25:25" x14ac:dyDescent="0.25">
      <c r="Y3400" s="109"/>
    </row>
    <row r="3401" spans="25:25" x14ac:dyDescent="0.25">
      <c r="Y3401" s="109"/>
    </row>
    <row r="3402" spans="25:25" x14ac:dyDescent="0.25">
      <c r="Y3402" s="109"/>
    </row>
    <row r="3403" spans="25:25" x14ac:dyDescent="0.25">
      <c r="Y3403" s="109"/>
    </row>
    <row r="3404" spans="25:25" x14ac:dyDescent="0.25">
      <c r="Y3404" s="109"/>
    </row>
    <row r="3405" spans="25:25" x14ac:dyDescent="0.25">
      <c r="Y3405" s="109"/>
    </row>
    <row r="3406" spans="25:25" x14ac:dyDescent="0.25">
      <c r="Y3406" s="109"/>
    </row>
    <row r="3407" spans="25:25" x14ac:dyDescent="0.25">
      <c r="Y3407" s="109"/>
    </row>
    <row r="3408" spans="25:25" x14ac:dyDescent="0.25">
      <c r="Y3408" s="109"/>
    </row>
    <row r="3409" spans="25:25" x14ac:dyDescent="0.25">
      <c r="Y3409" s="109"/>
    </row>
    <row r="3410" spans="25:25" x14ac:dyDescent="0.25">
      <c r="Y3410" s="109"/>
    </row>
    <row r="3411" spans="25:25" x14ac:dyDescent="0.25">
      <c r="Y3411" s="109"/>
    </row>
    <row r="3412" spans="25:25" x14ac:dyDescent="0.25">
      <c r="Y3412" s="109"/>
    </row>
    <row r="3413" spans="25:25" x14ac:dyDescent="0.25">
      <c r="Y3413" s="109"/>
    </row>
    <row r="3414" spans="25:25" x14ac:dyDescent="0.25">
      <c r="Y3414" s="109"/>
    </row>
    <row r="3415" spans="25:25" x14ac:dyDescent="0.25">
      <c r="Y3415" s="109"/>
    </row>
    <row r="3416" spans="25:25" x14ac:dyDescent="0.25">
      <c r="Y3416" s="109"/>
    </row>
    <row r="3417" spans="25:25" x14ac:dyDescent="0.25">
      <c r="Y3417" s="109"/>
    </row>
    <row r="3418" spans="25:25" x14ac:dyDescent="0.25">
      <c r="Y3418" s="109"/>
    </row>
    <row r="3419" spans="25:25" x14ac:dyDescent="0.25">
      <c r="Y3419" s="109"/>
    </row>
    <row r="3420" spans="25:25" x14ac:dyDescent="0.25">
      <c r="Y3420" s="109"/>
    </row>
    <row r="3421" spans="25:25" x14ac:dyDescent="0.25">
      <c r="Y3421" s="109"/>
    </row>
    <row r="3422" spans="25:25" x14ac:dyDescent="0.25">
      <c r="Y3422" s="109"/>
    </row>
    <row r="3423" spans="25:25" x14ac:dyDescent="0.25">
      <c r="Y3423" s="109"/>
    </row>
    <row r="3424" spans="25:25" x14ac:dyDescent="0.25">
      <c r="Y3424" s="109"/>
    </row>
    <row r="3425" spans="25:25" x14ac:dyDescent="0.25">
      <c r="Y3425" s="109"/>
    </row>
    <row r="3426" spans="25:25" x14ac:dyDescent="0.25">
      <c r="Y3426" s="109"/>
    </row>
    <row r="3427" spans="25:25" x14ac:dyDescent="0.25">
      <c r="Y3427" s="109"/>
    </row>
    <row r="3428" spans="25:25" x14ac:dyDescent="0.25">
      <c r="Y3428" s="109"/>
    </row>
    <row r="3429" spans="25:25" x14ac:dyDescent="0.25">
      <c r="Y3429" s="109"/>
    </row>
    <row r="3430" spans="25:25" x14ac:dyDescent="0.25">
      <c r="Y3430" s="109"/>
    </row>
    <row r="3431" spans="25:25" x14ac:dyDescent="0.25">
      <c r="Y3431" s="109"/>
    </row>
    <row r="3432" spans="25:25" x14ac:dyDescent="0.25">
      <c r="Y3432" s="109"/>
    </row>
    <row r="3433" spans="25:25" x14ac:dyDescent="0.25">
      <c r="Y3433" s="109"/>
    </row>
    <row r="3434" spans="25:25" x14ac:dyDescent="0.25">
      <c r="Y3434" s="109"/>
    </row>
    <row r="3435" spans="25:25" x14ac:dyDescent="0.25">
      <c r="Y3435" s="109"/>
    </row>
    <row r="3436" spans="25:25" x14ac:dyDescent="0.25">
      <c r="Y3436" s="109"/>
    </row>
    <row r="3437" spans="25:25" x14ac:dyDescent="0.25">
      <c r="Y3437" s="109"/>
    </row>
    <row r="3438" spans="25:25" x14ac:dyDescent="0.25">
      <c r="Y3438" s="109"/>
    </row>
    <row r="3439" spans="25:25" x14ac:dyDescent="0.25">
      <c r="Y3439" s="109"/>
    </row>
    <row r="3440" spans="25:25" x14ac:dyDescent="0.25">
      <c r="Y3440" s="109"/>
    </row>
    <row r="3441" spans="25:25" x14ac:dyDescent="0.25">
      <c r="Y3441" s="109"/>
    </row>
    <row r="3442" spans="25:25" x14ac:dyDescent="0.25">
      <c r="Y3442" s="109"/>
    </row>
    <row r="3443" spans="25:25" x14ac:dyDescent="0.25">
      <c r="Y3443" s="109"/>
    </row>
    <row r="3444" spans="25:25" x14ac:dyDescent="0.25">
      <c r="Y3444" s="109"/>
    </row>
    <row r="3445" spans="25:25" x14ac:dyDescent="0.25">
      <c r="Y3445" s="109"/>
    </row>
    <row r="3446" spans="25:25" x14ac:dyDescent="0.25">
      <c r="Y3446" s="109"/>
    </row>
    <row r="3447" spans="25:25" x14ac:dyDescent="0.25">
      <c r="Y3447" s="109"/>
    </row>
    <row r="3448" spans="25:25" x14ac:dyDescent="0.25">
      <c r="Y3448" s="109"/>
    </row>
    <row r="3449" spans="25:25" x14ac:dyDescent="0.25">
      <c r="Y3449" s="109"/>
    </row>
    <row r="3450" spans="25:25" x14ac:dyDescent="0.25">
      <c r="Y3450" s="109"/>
    </row>
    <row r="3451" spans="25:25" x14ac:dyDescent="0.25">
      <c r="Y3451" s="109"/>
    </row>
    <row r="3452" spans="25:25" x14ac:dyDescent="0.25">
      <c r="Y3452" s="109"/>
    </row>
    <row r="3453" spans="25:25" x14ac:dyDescent="0.25">
      <c r="Y3453" s="109"/>
    </row>
    <row r="3454" spans="25:25" x14ac:dyDescent="0.25">
      <c r="Y3454" s="109"/>
    </row>
    <row r="3455" spans="25:25" x14ac:dyDescent="0.25">
      <c r="Y3455" s="109"/>
    </row>
    <row r="3456" spans="25:25" x14ac:dyDescent="0.25">
      <c r="Y3456" s="109"/>
    </row>
    <row r="3457" spans="25:25" x14ac:dyDescent="0.25">
      <c r="Y3457" s="109"/>
    </row>
    <row r="3458" spans="25:25" x14ac:dyDescent="0.25">
      <c r="Y3458" s="109"/>
    </row>
    <row r="3459" spans="25:25" x14ac:dyDescent="0.25">
      <c r="Y3459" s="109"/>
    </row>
    <row r="3460" spans="25:25" x14ac:dyDescent="0.25">
      <c r="Y3460" s="109"/>
    </row>
    <row r="3461" spans="25:25" x14ac:dyDescent="0.25">
      <c r="Y3461" s="109"/>
    </row>
    <row r="3462" spans="25:25" x14ac:dyDescent="0.25">
      <c r="Y3462" s="109"/>
    </row>
    <row r="3463" spans="25:25" x14ac:dyDescent="0.25">
      <c r="Y3463" s="109"/>
    </row>
    <row r="3464" spans="25:25" x14ac:dyDescent="0.25">
      <c r="Y3464" s="109"/>
    </row>
    <row r="3465" spans="25:25" x14ac:dyDescent="0.25">
      <c r="Y3465" s="109"/>
    </row>
    <row r="3466" spans="25:25" x14ac:dyDescent="0.25">
      <c r="Y3466" s="109"/>
    </row>
    <row r="3467" spans="25:25" x14ac:dyDescent="0.25">
      <c r="Y3467" s="109"/>
    </row>
    <row r="3468" spans="25:25" x14ac:dyDescent="0.25">
      <c r="Y3468" s="109"/>
    </row>
    <row r="3469" spans="25:25" x14ac:dyDescent="0.25">
      <c r="Y3469" s="109"/>
    </row>
    <row r="3470" spans="25:25" x14ac:dyDescent="0.25">
      <c r="Y3470" s="109"/>
    </row>
    <row r="3471" spans="25:25" x14ac:dyDescent="0.25">
      <c r="Y3471" s="109"/>
    </row>
    <row r="3472" spans="25:25" x14ac:dyDescent="0.25">
      <c r="Y3472" s="109"/>
    </row>
    <row r="3473" spans="25:25" x14ac:dyDescent="0.25">
      <c r="Y3473" s="109"/>
    </row>
    <row r="3474" spans="25:25" x14ac:dyDescent="0.25">
      <c r="Y3474" s="109"/>
    </row>
    <row r="3475" spans="25:25" x14ac:dyDescent="0.25">
      <c r="Y3475" s="109"/>
    </row>
    <row r="3476" spans="25:25" x14ac:dyDescent="0.25">
      <c r="Y3476" s="109"/>
    </row>
    <row r="3477" spans="25:25" x14ac:dyDescent="0.25">
      <c r="Y3477" s="109"/>
    </row>
    <row r="3478" spans="25:25" x14ac:dyDescent="0.25">
      <c r="Y3478" s="109"/>
    </row>
    <row r="3479" spans="25:25" x14ac:dyDescent="0.25">
      <c r="Y3479" s="109"/>
    </row>
    <row r="3480" spans="25:25" x14ac:dyDescent="0.25">
      <c r="Y3480" s="109"/>
    </row>
    <row r="3481" spans="25:25" x14ac:dyDescent="0.25">
      <c r="Y3481" s="109"/>
    </row>
    <row r="3482" spans="25:25" x14ac:dyDescent="0.25">
      <c r="Y3482" s="109"/>
    </row>
    <row r="3483" spans="25:25" x14ac:dyDescent="0.25">
      <c r="Y3483" s="109"/>
    </row>
    <row r="3484" spans="25:25" x14ac:dyDescent="0.25">
      <c r="Y3484" s="109"/>
    </row>
    <row r="3485" spans="25:25" x14ac:dyDescent="0.25">
      <c r="Y3485" s="109"/>
    </row>
    <row r="3486" spans="25:25" x14ac:dyDescent="0.25">
      <c r="Y3486" s="109"/>
    </row>
    <row r="3487" spans="25:25" x14ac:dyDescent="0.25">
      <c r="Y3487" s="109"/>
    </row>
    <row r="3488" spans="25:25" x14ac:dyDescent="0.25">
      <c r="Y3488" s="109"/>
    </row>
    <row r="3489" spans="25:25" x14ac:dyDescent="0.25">
      <c r="Y3489" s="109"/>
    </row>
    <row r="3490" spans="25:25" x14ac:dyDescent="0.25">
      <c r="Y3490" s="109"/>
    </row>
    <row r="3491" spans="25:25" x14ac:dyDescent="0.25">
      <c r="Y3491" s="109"/>
    </row>
    <row r="3492" spans="25:25" x14ac:dyDescent="0.25">
      <c r="Y3492" s="109"/>
    </row>
    <row r="3493" spans="25:25" x14ac:dyDescent="0.25">
      <c r="Y3493" s="109"/>
    </row>
    <row r="3494" spans="25:25" x14ac:dyDescent="0.25">
      <c r="Y3494" s="109"/>
    </row>
    <row r="3495" spans="25:25" x14ac:dyDescent="0.25">
      <c r="Y3495" s="109"/>
    </row>
    <row r="3496" spans="25:25" x14ac:dyDescent="0.25">
      <c r="Y3496" s="109"/>
    </row>
    <row r="3497" spans="25:25" x14ac:dyDescent="0.25">
      <c r="Y3497" s="109"/>
    </row>
    <row r="3498" spans="25:25" x14ac:dyDescent="0.25">
      <c r="Y3498" s="109"/>
    </row>
    <row r="3499" spans="25:25" x14ac:dyDescent="0.25">
      <c r="Y3499" s="109"/>
    </row>
    <row r="3500" spans="25:25" x14ac:dyDescent="0.25">
      <c r="Y3500" s="109"/>
    </row>
    <row r="3501" spans="25:25" x14ac:dyDescent="0.25">
      <c r="Y3501" s="109"/>
    </row>
    <row r="3502" spans="25:25" x14ac:dyDescent="0.25">
      <c r="Y3502" s="109"/>
    </row>
    <row r="3503" spans="25:25" x14ac:dyDescent="0.25">
      <c r="Y3503" s="109"/>
    </row>
    <row r="3504" spans="25:25" x14ac:dyDescent="0.25">
      <c r="Y3504" s="109"/>
    </row>
    <row r="3505" spans="25:25" x14ac:dyDescent="0.25">
      <c r="Y3505" s="109"/>
    </row>
    <row r="3506" spans="25:25" x14ac:dyDescent="0.25">
      <c r="Y3506" s="109"/>
    </row>
    <row r="3507" spans="25:25" x14ac:dyDescent="0.25">
      <c r="Y3507" s="109"/>
    </row>
    <row r="3508" spans="25:25" x14ac:dyDescent="0.25">
      <c r="Y3508" s="109"/>
    </row>
    <row r="3509" spans="25:25" x14ac:dyDescent="0.25">
      <c r="Y3509" s="109"/>
    </row>
    <row r="3510" spans="25:25" x14ac:dyDescent="0.25">
      <c r="Y3510" s="109"/>
    </row>
    <row r="3511" spans="25:25" x14ac:dyDescent="0.25">
      <c r="Y3511" s="109"/>
    </row>
    <row r="3512" spans="25:25" x14ac:dyDescent="0.25">
      <c r="Y3512" s="109"/>
    </row>
    <row r="3513" spans="25:25" x14ac:dyDescent="0.25">
      <c r="Y3513" s="109"/>
    </row>
    <row r="3514" spans="25:25" x14ac:dyDescent="0.25">
      <c r="Y3514" s="109"/>
    </row>
    <row r="3515" spans="25:25" x14ac:dyDescent="0.25">
      <c r="Y3515" s="109"/>
    </row>
    <row r="3516" spans="25:25" x14ac:dyDescent="0.25">
      <c r="Y3516" s="109"/>
    </row>
    <row r="3517" spans="25:25" x14ac:dyDescent="0.25">
      <c r="Y3517" s="109"/>
    </row>
    <row r="3518" spans="25:25" x14ac:dyDescent="0.25">
      <c r="Y3518" s="109"/>
    </row>
    <row r="3519" spans="25:25" x14ac:dyDescent="0.25">
      <c r="Y3519" s="109"/>
    </row>
    <row r="3520" spans="25:25" x14ac:dyDescent="0.25">
      <c r="Y3520" s="109"/>
    </row>
    <row r="3521" spans="25:25" x14ac:dyDescent="0.25">
      <c r="Y3521" s="109"/>
    </row>
    <row r="3522" spans="25:25" x14ac:dyDescent="0.25">
      <c r="Y3522" s="109"/>
    </row>
    <row r="3523" spans="25:25" x14ac:dyDescent="0.25">
      <c r="Y3523" s="109"/>
    </row>
    <row r="3524" spans="25:25" x14ac:dyDescent="0.25">
      <c r="Y3524" s="109"/>
    </row>
    <row r="3525" spans="25:25" x14ac:dyDescent="0.25">
      <c r="Y3525" s="109"/>
    </row>
    <row r="3526" spans="25:25" x14ac:dyDescent="0.25">
      <c r="Y3526" s="109"/>
    </row>
    <row r="3527" spans="25:25" x14ac:dyDescent="0.25">
      <c r="Y3527" s="109"/>
    </row>
    <row r="3528" spans="25:25" x14ac:dyDescent="0.25">
      <c r="Y3528" s="109"/>
    </row>
    <row r="3529" spans="25:25" x14ac:dyDescent="0.25">
      <c r="Y3529" s="109"/>
    </row>
    <row r="3530" spans="25:25" x14ac:dyDescent="0.25">
      <c r="Y3530" s="109"/>
    </row>
    <row r="3531" spans="25:25" x14ac:dyDescent="0.25">
      <c r="Y3531" s="109"/>
    </row>
    <row r="3532" spans="25:25" x14ac:dyDescent="0.25">
      <c r="Y3532" s="109"/>
    </row>
    <row r="3533" spans="25:25" x14ac:dyDescent="0.25">
      <c r="Y3533" s="109"/>
    </row>
    <row r="3534" spans="25:25" x14ac:dyDescent="0.25">
      <c r="Y3534" s="109"/>
    </row>
    <row r="3535" spans="25:25" x14ac:dyDescent="0.25">
      <c r="Y3535" s="109"/>
    </row>
    <row r="3536" spans="25:25" x14ac:dyDescent="0.25">
      <c r="Y3536" s="109"/>
    </row>
    <row r="3537" spans="25:25" x14ac:dyDescent="0.25">
      <c r="Y3537" s="109"/>
    </row>
    <row r="3538" spans="25:25" x14ac:dyDescent="0.25">
      <c r="Y3538" s="109"/>
    </row>
    <row r="3539" spans="25:25" x14ac:dyDescent="0.25">
      <c r="Y3539" s="109"/>
    </row>
    <row r="3540" spans="25:25" x14ac:dyDescent="0.25">
      <c r="Y3540" s="109"/>
    </row>
    <row r="3541" spans="25:25" x14ac:dyDescent="0.25">
      <c r="Y3541" s="109"/>
    </row>
    <row r="3542" spans="25:25" x14ac:dyDescent="0.25">
      <c r="Y3542" s="109"/>
    </row>
    <row r="3543" spans="25:25" x14ac:dyDescent="0.25">
      <c r="Y3543" s="109"/>
    </row>
    <row r="3544" spans="25:25" x14ac:dyDescent="0.25">
      <c r="Y3544" s="109"/>
    </row>
    <row r="3545" spans="25:25" x14ac:dyDescent="0.25">
      <c r="Y3545" s="109"/>
    </row>
    <row r="3546" spans="25:25" x14ac:dyDescent="0.25">
      <c r="Y3546" s="109"/>
    </row>
    <row r="3547" spans="25:25" x14ac:dyDescent="0.25">
      <c r="Y3547" s="109"/>
    </row>
    <row r="3548" spans="25:25" x14ac:dyDescent="0.25">
      <c r="Y3548" s="109"/>
    </row>
    <row r="3549" spans="25:25" x14ac:dyDescent="0.25">
      <c r="Y3549" s="109"/>
    </row>
    <row r="3550" spans="25:25" x14ac:dyDescent="0.25">
      <c r="Y3550" s="109"/>
    </row>
    <row r="3551" spans="25:25" x14ac:dyDescent="0.25">
      <c r="Y3551" s="109"/>
    </row>
    <row r="3552" spans="25:25" x14ac:dyDescent="0.25">
      <c r="Y3552" s="109"/>
    </row>
    <row r="3553" spans="25:25" x14ac:dyDescent="0.25">
      <c r="Y3553" s="109"/>
    </row>
    <row r="3554" spans="25:25" x14ac:dyDescent="0.25">
      <c r="Y3554" s="109"/>
    </row>
    <row r="3555" spans="25:25" x14ac:dyDescent="0.25">
      <c r="Y3555" s="109"/>
    </row>
    <row r="3556" spans="25:25" x14ac:dyDescent="0.25">
      <c r="Y3556" s="109"/>
    </row>
    <row r="3557" spans="25:25" x14ac:dyDescent="0.25">
      <c r="Y3557" s="109"/>
    </row>
    <row r="3558" spans="25:25" x14ac:dyDescent="0.25">
      <c r="Y3558" s="109"/>
    </row>
    <row r="3559" spans="25:25" x14ac:dyDescent="0.25">
      <c r="Y3559" s="109"/>
    </row>
    <row r="3560" spans="25:25" x14ac:dyDescent="0.25">
      <c r="Y3560" s="109"/>
    </row>
    <row r="3561" spans="25:25" x14ac:dyDescent="0.25">
      <c r="Y3561" s="109"/>
    </row>
    <row r="3562" spans="25:25" x14ac:dyDescent="0.25">
      <c r="Y3562" s="109"/>
    </row>
    <row r="3563" spans="25:25" x14ac:dyDescent="0.25">
      <c r="Y3563" s="109"/>
    </row>
    <row r="3564" spans="25:25" x14ac:dyDescent="0.25">
      <c r="Y3564" s="109"/>
    </row>
    <row r="3565" spans="25:25" x14ac:dyDescent="0.25">
      <c r="Y3565" s="109"/>
    </row>
    <row r="3566" spans="25:25" x14ac:dyDescent="0.25">
      <c r="Y3566" s="109"/>
    </row>
    <row r="3567" spans="25:25" x14ac:dyDescent="0.25">
      <c r="Y3567" s="109"/>
    </row>
    <row r="3568" spans="25:25" x14ac:dyDescent="0.25">
      <c r="Y3568" s="109"/>
    </row>
    <row r="3569" spans="25:25" x14ac:dyDescent="0.25">
      <c r="Y3569" s="109"/>
    </row>
    <row r="3570" spans="25:25" x14ac:dyDescent="0.25">
      <c r="Y3570" s="109"/>
    </row>
    <row r="3571" spans="25:25" x14ac:dyDescent="0.25">
      <c r="Y3571" s="109"/>
    </row>
    <row r="3572" spans="25:25" x14ac:dyDescent="0.25">
      <c r="Y3572" s="109"/>
    </row>
    <row r="3573" spans="25:25" x14ac:dyDescent="0.25">
      <c r="Y3573" s="109"/>
    </row>
    <row r="3574" spans="25:25" x14ac:dyDescent="0.25">
      <c r="Y3574" s="109"/>
    </row>
    <row r="3575" spans="25:25" x14ac:dyDescent="0.25">
      <c r="Y3575" s="109"/>
    </row>
    <row r="3576" spans="25:25" x14ac:dyDescent="0.25">
      <c r="Y3576" s="109"/>
    </row>
    <row r="3577" spans="25:25" x14ac:dyDescent="0.25">
      <c r="Y3577" s="109"/>
    </row>
    <row r="3578" spans="25:25" x14ac:dyDescent="0.25">
      <c r="Y3578" s="109"/>
    </row>
    <row r="3579" spans="25:25" x14ac:dyDescent="0.25">
      <c r="Y3579" s="109"/>
    </row>
    <row r="3580" spans="25:25" x14ac:dyDescent="0.25">
      <c r="Y3580" s="109"/>
    </row>
    <row r="3581" spans="25:25" x14ac:dyDescent="0.25">
      <c r="Y3581" s="109"/>
    </row>
    <row r="3582" spans="25:25" x14ac:dyDescent="0.25">
      <c r="Y3582" s="109"/>
    </row>
    <row r="3583" spans="25:25" x14ac:dyDescent="0.25">
      <c r="Y3583" s="109"/>
    </row>
    <row r="3584" spans="25:25" x14ac:dyDescent="0.25">
      <c r="Y3584" s="109"/>
    </row>
    <row r="3585" spans="25:25" x14ac:dyDescent="0.25">
      <c r="Y3585" s="109"/>
    </row>
    <row r="3586" spans="25:25" x14ac:dyDescent="0.25">
      <c r="Y3586" s="109"/>
    </row>
    <row r="3587" spans="25:25" x14ac:dyDescent="0.25">
      <c r="Y3587" s="109"/>
    </row>
    <row r="3588" spans="25:25" x14ac:dyDescent="0.25">
      <c r="Y3588" s="109"/>
    </row>
    <row r="3589" spans="25:25" x14ac:dyDescent="0.25">
      <c r="Y3589" s="109"/>
    </row>
    <row r="3590" spans="25:25" x14ac:dyDescent="0.25">
      <c r="Y3590" s="109"/>
    </row>
    <row r="3591" spans="25:25" x14ac:dyDescent="0.25">
      <c r="Y3591" s="109"/>
    </row>
    <row r="3592" spans="25:25" x14ac:dyDescent="0.25">
      <c r="Y3592" s="109"/>
    </row>
    <row r="3593" spans="25:25" x14ac:dyDescent="0.25">
      <c r="Y3593" s="109"/>
    </row>
    <row r="3594" spans="25:25" x14ac:dyDescent="0.25">
      <c r="Y3594" s="109"/>
    </row>
    <row r="3595" spans="25:25" x14ac:dyDescent="0.25">
      <c r="Y3595" s="109"/>
    </row>
    <row r="3596" spans="25:25" x14ac:dyDescent="0.25">
      <c r="Y3596" s="109"/>
    </row>
    <row r="3597" spans="25:25" x14ac:dyDescent="0.25">
      <c r="Y3597" s="109"/>
    </row>
    <row r="3598" spans="25:25" x14ac:dyDescent="0.25">
      <c r="Y3598" s="109"/>
    </row>
    <row r="3599" spans="25:25" x14ac:dyDescent="0.25">
      <c r="Y3599" s="109"/>
    </row>
    <row r="3600" spans="25:25" x14ac:dyDescent="0.25">
      <c r="Y3600" s="109"/>
    </row>
    <row r="3601" spans="25:25" x14ac:dyDescent="0.25">
      <c r="Y3601" s="109"/>
    </row>
    <row r="3602" spans="25:25" x14ac:dyDescent="0.25">
      <c r="Y3602" s="109"/>
    </row>
    <row r="3603" spans="25:25" x14ac:dyDescent="0.25">
      <c r="Y3603" s="109"/>
    </row>
    <row r="3604" spans="25:25" x14ac:dyDescent="0.25">
      <c r="Y3604" s="109"/>
    </row>
    <row r="3605" spans="25:25" x14ac:dyDescent="0.25">
      <c r="Y3605" s="109"/>
    </row>
    <row r="3606" spans="25:25" x14ac:dyDescent="0.25">
      <c r="Y3606" s="109"/>
    </row>
    <row r="3607" spans="25:25" x14ac:dyDescent="0.25">
      <c r="Y3607" s="109"/>
    </row>
    <row r="3608" spans="25:25" x14ac:dyDescent="0.25">
      <c r="Y3608" s="109"/>
    </row>
    <row r="3609" spans="25:25" x14ac:dyDescent="0.25">
      <c r="Y3609" s="109"/>
    </row>
    <row r="3610" spans="25:25" x14ac:dyDescent="0.25">
      <c r="Y3610" s="109"/>
    </row>
    <row r="3611" spans="25:25" x14ac:dyDescent="0.25">
      <c r="Y3611" s="109"/>
    </row>
    <row r="3612" spans="25:25" x14ac:dyDescent="0.25">
      <c r="Y3612" s="109"/>
    </row>
    <row r="3613" spans="25:25" x14ac:dyDescent="0.25">
      <c r="Y3613" s="109"/>
    </row>
    <row r="3614" spans="25:25" x14ac:dyDescent="0.25">
      <c r="Y3614" s="109"/>
    </row>
    <row r="3615" spans="25:25" x14ac:dyDescent="0.25">
      <c r="Y3615" s="109"/>
    </row>
    <row r="3616" spans="25:25" x14ac:dyDescent="0.25">
      <c r="Y3616" s="109"/>
    </row>
    <row r="3617" spans="25:25" x14ac:dyDescent="0.25">
      <c r="Y3617" s="109"/>
    </row>
    <row r="3618" spans="25:25" x14ac:dyDescent="0.25">
      <c r="Y3618" s="109"/>
    </row>
    <row r="3619" spans="25:25" x14ac:dyDescent="0.25">
      <c r="Y3619" s="109"/>
    </row>
    <row r="3620" spans="25:25" x14ac:dyDescent="0.25">
      <c r="Y3620" s="109"/>
    </row>
    <row r="3621" spans="25:25" x14ac:dyDescent="0.25">
      <c r="Y3621" s="109"/>
    </row>
    <row r="3622" spans="25:25" x14ac:dyDescent="0.25">
      <c r="Y3622" s="109"/>
    </row>
    <row r="3623" spans="25:25" x14ac:dyDescent="0.25">
      <c r="Y3623" s="109"/>
    </row>
    <row r="3624" spans="25:25" x14ac:dyDescent="0.25">
      <c r="Y3624" s="109"/>
    </row>
    <row r="3625" spans="25:25" x14ac:dyDescent="0.25">
      <c r="Y3625" s="109"/>
    </row>
    <row r="3626" spans="25:25" x14ac:dyDescent="0.25">
      <c r="Y3626" s="109"/>
    </row>
    <row r="3627" spans="25:25" x14ac:dyDescent="0.25">
      <c r="Y3627" s="109"/>
    </row>
    <row r="3628" spans="25:25" x14ac:dyDescent="0.25">
      <c r="Y3628" s="109"/>
    </row>
    <row r="3629" spans="25:25" x14ac:dyDescent="0.25">
      <c r="Y3629" s="109"/>
    </row>
    <row r="3630" spans="25:25" x14ac:dyDescent="0.25">
      <c r="Y3630" s="109"/>
    </row>
    <row r="3631" spans="25:25" x14ac:dyDescent="0.25">
      <c r="Y3631" s="109"/>
    </row>
    <row r="3632" spans="25:25" x14ac:dyDescent="0.25">
      <c r="Y3632" s="109"/>
    </row>
    <row r="3633" spans="25:25" x14ac:dyDescent="0.25">
      <c r="Y3633" s="109"/>
    </row>
    <row r="3634" spans="25:25" x14ac:dyDescent="0.25">
      <c r="Y3634" s="109"/>
    </row>
    <row r="3635" spans="25:25" x14ac:dyDescent="0.25">
      <c r="Y3635" s="109"/>
    </row>
    <row r="3636" spans="25:25" x14ac:dyDescent="0.25">
      <c r="Y3636" s="109"/>
    </row>
    <row r="3637" spans="25:25" x14ac:dyDescent="0.25">
      <c r="Y3637" s="109"/>
    </row>
    <row r="3638" spans="25:25" x14ac:dyDescent="0.25">
      <c r="Y3638" s="109"/>
    </row>
    <row r="3639" spans="25:25" x14ac:dyDescent="0.25">
      <c r="Y3639" s="109"/>
    </row>
    <row r="3640" spans="25:25" x14ac:dyDescent="0.25">
      <c r="Y3640" s="109"/>
    </row>
    <row r="3641" spans="25:25" x14ac:dyDescent="0.25">
      <c r="Y3641" s="109"/>
    </row>
    <row r="3642" spans="25:25" x14ac:dyDescent="0.25">
      <c r="Y3642" s="109"/>
    </row>
    <row r="3643" spans="25:25" x14ac:dyDescent="0.25">
      <c r="Y3643" s="109"/>
    </row>
    <row r="3644" spans="25:25" x14ac:dyDescent="0.25">
      <c r="Y3644" s="109"/>
    </row>
    <row r="3645" spans="25:25" x14ac:dyDescent="0.25">
      <c r="Y3645" s="109"/>
    </row>
    <row r="3646" spans="25:25" x14ac:dyDescent="0.25">
      <c r="Y3646" s="109"/>
    </row>
    <row r="3647" spans="25:25" x14ac:dyDescent="0.25">
      <c r="Y3647" s="109"/>
    </row>
    <row r="3648" spans="25:25" x14ac:dyDescent="0.25">
      <c r="Y3648" s="109"/>
    </row>
    <row r="3649" spans="25:25" x14ac:dyDescent="0.25">
      <c r="Y3649" s="109"/>
    </row>
    <row r="3650" spans="25:25" x14ac:dyDescent="0.25">
      <c r="Y3650" s="109"/>
    </row>
    <row r="3651" spans="25:25" x14ac:dyDescent="0.25">
      <c r="Y3651" s="109"/>
    </row>
    <row r="3652" spans="25:25" x14ac:dyDescent="0.25">
      <c r="Y3652" s="109"/>
    </row>
    <row r="3653" spans="25:25" x14ac:dyDescent="0.25">
      <c r="Y3653" s="109"/>
    </row>
    <row r="3654" spans="25:25" x14ac:dyDescent="0.25">
      <c r="Y3654" s="109"/>
    </row>
    <row r="3655" spans="25:25" x14ac:dyDescent="0.25">
      <c r="Y3655" s="109"/>
    </row>
    <row r="3656" spans="25:25" x14ac:dyDescent="0.25">
      <c r="Y3656" s="109"/>
    </row>
    <row r="3657" spans="25:25" x14ac:dyDescent="0.25">
      <c r="Y3657" s="109"/>
    </row>
    <row r="3658" spans="25:25" x14ac:dyDescent="0.25">
      <c r="Y3658" s="109"/>
    </row>
    <row r="3659" spans="25:25" x14ac:dyDescent="0.25">
      <c r="Y3659" s="109"/>
    </row>
    <row r="3660" spans="25:25" x14ac:dyDescent="0.25">
      <c r="Y3660" s="109"/>
    </row>
    <row r="3661" spans="25:25" x14ac:dyDescent="0.25">
      <c r="Y3661" s="109"/>
    </row>
    <row r="3662" spans="25:25" x14ac:dyDescent="0.25">
      <c r="Y3662" s="109"/>
    </row>
    <row r="3663" spans="25:25" x14ac:dyDescent="0.25">
      <c r="Y3663" s="109"/>
    </row>
    <row r="3664" spans="25:25" x14ac:dyDescent="0.25">
      <c r="Y3664" s="109"/>
    </row>
    <row r="3665" spans="25:25" x14ac:dyDescent="0.25">
      <c r="Y3665" s="109"/>
    </row>
    <row r="3666" spans="25:25" x14ac:dyDescent="0.25">
      <c r="Y3666" s="109"/>
    </row>
    <row r="3667" spans="25:25" x14ac:dyDescent="0.25">
      <c r="Y3667" s="109"/>
    </row>
    <row r="3668" spans="25:25" x14ac:dyDescent="0.25">
      <c r="Y3668" s="109"/>
    </row>
    <row r="3669" spans="25:25" x14ac:dyDescent="0.25">
      <c r="Y3669" s="109"/>
    </row>
    <row r="3670" spans="25:25" x14ac:dyDescent="0.25">
      <c r="Y3670" s="109"/>
    </row>
    <row r="3671" spans="25:25" x14ac:dyDescent="0.25">
      <c r="Y3671" s="109"/>
    </row>
    <row r="3672" spans="25:25" x14ac:dyDescent="0.25">
      <c r="Y3672" s="109"/>
    </row>
    <row r="3673" spans="25:25" x14ac:dyDescent="0.25">
      <c r="Y3673" s="109"/>
    </row>
    <row r="3674" spans="25:25" x14ac:dyDescent="0.25">
      <c r="Y3674" s="109"/>
    </row>
    <row r="3675" spans="25:25" x14ac:dyDescent="0.25">
      <c r="Y3675" s="109"/>
    </row>
    <row r="3676" spans="25:25" x14ac:dyDescent="0.25">
      <c r="Y3676" s="109"/>
    </row>
    <row r="3677" spans="25:25" x14ac:dyDescent="0.25">
      <c r="Y3677" s="109"/>
    </row>
    <row r="3678" spans="25:25" x14ac:dyDescent="0.25">
      <c r="Y3678" s="109"/>
    </row>
    <row r="3679" spans="25:25" x14ac:dyDescent="0.25">
      <c r="Y3679" s="109"/>
    </row>
    <row r="3680" spans="25:25" x14ac:dyDescent="0.25">
      <c r="Y3680" s="109"/>
    </row>
    <row r="3681" spans="25:25" x14ac:dyDescent="0.25">
      <c r="Y3681" s="109"/>
    </row>
    <row r="3682" spans="25:25" x14ac:dyDescent="0.25">
      <c r="Y3682" s="109"/>
    </row>
    <row r="3683" spans="25:25" x14ac:dyDescent="0.25">
      <c r="Y3683" s="109"/>
    </row>
    <row r="3684" spans="25:25" x14ac:dyDescent="0.25">
      <c r="Y3684" s="109"/>
    </row>
    <row r="3685" spans="25:25" x14ac:dyDescent="0.25">
      <c r="Y3685" s="109"/>
    </row>
    <row r="3686" spans="25:25" x14ac:dyDescent="0.25">
      <c r="Y3686" s="109"/>
    </row>
    <row r="3687" spans="25:25" x14ac:dyDescent="0.25">
      <c r="Y3687" s="109"/>
    </row>
    <row r="3688" spans="25:25" x14ac:dyDescent="0.25">
      <c r="Y3688" s="109"/>
    </row>
    <row r="3689" spans="25:25" x14ac:dyDescent="0.25">
      <c r="Y3689" s="109"/>
    </row>
    <row r="3690" spans="25:25" x14ac:dyDescent="0.25">
      <c r="Y3690" s="109"/>
    </row>
    <row r="3691" spans="25:25" x14ac:dyDescent="0.25">
      <c r="Y3691" s="109"/>
    </row>
    <row r="3692" spans="25:25" x14ac:dyDescent="0.25">
      <c r="Y3692" s="109"/>
    </row>
    <row r="3693" spans="25:25" x14ac:dyDescent="0.25">
      <c r="Y3693" s="109"/>
    </row>
    <row r="3694" spans="25:25" x14ac:dyDescent="0.25">
      <c r="Y3694" s="109"/>
    </row>
    <row r="3695" spans="25:25" x14ac:dyDescent="0.25">
      <c r="Y3695" s="109"/>
    </row>
    <row r="3696" spans="25:25" x14ac:dyDescent="0.25">
      <c r="Y3696" s="109"/>
    </row>
    <row r="3697" spans="25:25" x14ac:dyDescent="0.25">
      <c r="Y3697" s="109"/>
    </row>
    <row r="3698" spans="25:25" x14ac:dyDescent="0.25">
      <c r="Y3698" s="109"/>
    </row>
    <row r="3699" spans="25:25" x14ac:dyDescent="0.25">
      <c r="Y3699" s="109"/>
    </row>
    <row r="3700" spans="25:25" x14ac:dyDescent="0.25">
      <c r="Y3700" s="109"/>
    </row>
    <row r="3701" spans="25:25" x14ac:dyDescent="0.25">
      <c r="Y3701" s="109"/>
    </row>
    <row r="3702" spans="25:25" x14ac:dyDescent="0.25">
      <c r="Y3702" s="109"/>
    </row>
    <row r="3703" spans="25:25" x14ac:dyDescent="0.25">
      <c r="Y3703" s="109"/>
    </row>
    <row r="3704" spans="25:25" x14ac:dyDescent="0.25">
      <c r="Y3704" s="109"/>
    </row>
    <row r="3705" spans="25:25" x14ac:dyDescent="0.25">
      <c r="Y3705" s="109"/>
    </row>
    <row r="3706" spans="25:25" x14ac:dyDescent="0.25">
      <c r="Y3706" s="109"/>
    </row>
    <row r="3707" spans="25:25" x14ac:dyDescent="0.25">
      <c r="Y3707" s="109"/>
    </row>
    <row r="3708" spans="25:25" x14ac:dyDescent="0.25">
      <c r="Y3708" s="109"/>
    </row>
    <row r="3709" spans="25:25" x14ac:dyDescent="0.25">
      <c r="Y3709" s="109"/>
    </row>
    <row r="3710" spans="25:25" x14ac:dyDescent="0.25">
      <c r="Y3710" s="109"/>
    </row>
    <row r="3711" spans="25:25" x14ac:dyDescent="0.25">
      <c r="Y3711" s="109"/>
    </row>
    <row r="3712" spans="25:25" x14ac:dyDescent="0.25">
      <c r="Y3712" s="109"/>
    </row>
    <row r="3713" spans="25:25" x14ac:dyDescent="0.25">
      <c r="Y3713" s="109"/>
    </row>
    <row r="3714" spans="25:25" x14ac:dyDescent="0.25">
      <c r="Y3714" s="109"/>
    </row>
    <row r="3715" spans="25:25" x14ac:dyDescent="0.25">
      <c r="Y3715" s="109"/>
    </row>
    <row r="3716" spans="25:25" x14ac:dyDescent="0.25">
      <c r="Y3716" s="109"/>
    </row>
    <row r="3717" spans="25:25" x14ac:dyDescent="0.25">
      <c r="Y3717" s="109"/>
    </row>
    <row r="3718" spans="25:25" x14ac:dyDescent="0.25">
      <c r="Y3718" s="109"/>
    </row>
    <row r="3719" spans="25:25" x14ac:dyDescent="0.25">
      <c r="Y3719" s="109"/>
    </row>
    <row r="3720" spans="25:25" x14ac:dyDescent="0.25">
      <c r="Y3720" s="109"/>
    </row>
    <row r="3721" spans="25:25" x14ac:dyDescent="0.25">
      <c r="Y3721" s="109"/>
    </row>
    <row r="3722" spans="25:25" x14ac:dyDescent="0.25">
      <c r="Y3722" s="109"/>
    </row>
    <row r="3723" spans="25:25" x14ac:dyDescent="0.25">
      <c r="Y3723" s="109"/>
    </row>
    <row r="3724" spans="25:25" x14ac:dyDescent="0.25">
      <c r="Y3724" s="109"/>
    </row>
    <row r="3725" spans="25:25" x14ac:dyDescent="0.25">
      <c r="Y3725" s="109"/>
    </row>
    <row r="3726" spans="25:25" x14ac:dyDescent="0.25">
      <c r="Y3726" s="109"/>
    </row>
    <row r="3727" spans="25:25" x14ac:dyDescent="0.25">
      <c r="Y3727" s="109"/>
    </row>
    <row r="3728" spans="25:25" x14ac:dyDescent="0.25">
      <c r="Y3728" s="109"/>
    </row>
    <row r="3729" spans="25:25" x14ac:dyDescent="0.25">
      <c r="Y3729" s="109"/>
    </row>
    <row r="3730" spans="25:25" x14ac:dyDescent="0.25">
      <c r="Y3730" s="109"/>
    </row>
    <row r="3731" spans="25:25" x14ac:dyDescent="0.25">
      <c r="Y3731" s="109"/>
    </row>
    <row r="3732" spans="25:25" x14ac:dyDescent="0.25">
      <c r="Y3732" s="109"/>
    </row>
    <row r="3733" spans="25:25" x14ac:dyDescent="0.25">
      <c r="Y3733" s="109"/>
    </row>
    <row r="3734" spans="25:25" x14ac:dyDescent="0.25">
      <c r="Y3734" s="109"/>
    </row>
    <row r="3735" spans="25:25" x14ac:dyDescent="0.25">
      <c r="Y3735" s="109"/>
    </row>
    <row r="3736" spans="25:25" x14ac:dyDescent="0.25">
      <c r="Y3736" s="109"/>
    </row>
    <row r="3737" spans="25:25" x14ac:dyDescent="0.25">
      <c r="Y3737" s="109"/>
    </row>
    <row r="3738" spans="25:25" x14ac:dyDescent="0.25">
      <c r="Y3738" s="109"/>
    </row>
    <row r="3739" spans="25:25" x14ac:dyDescent="0.25">
      <c r="Y3739" s="109"/>
    </row>
    <row r="3740" spans="25:25" x14ac:dyDescent="0.25">
      <c r="Y3740" s="109"/>
    </row>
    <row r="3741" spans="25:25" x14ac:dyDescent="0.25">
      <c r="Y3741" s="109"/>
    </row>
    <row r="3742" spans="25:25" x14ac:dyDescent="0.25">
      <c r="Y3742" s="109"/>
    </row>
    <row r="3743" spans="25:25" x14ac:dyDescent="0.25">
      <c r="Y3743" s="109"/>
    </row>
    <row r="3744" spans="25:25" x14ac:dyDescent="0.25">
      <c r="Y3744" s="109"/>
    </row>
    <row r="3745" spans="25:25" x14ac:dyDescent="0.25">
      <c r="Y3745" s="109"/>
    </row>
    <row r="3746" spans="25:25" x14ac:dyDescent="0.25">
      <c r="Y3746" s="109"/>
    </row>
    <row r="3747" spans="25:25" x14ac:dyDescent="0.25">
      <c r="Y3747" s="109"/>
    </row>
    <row r="3748" spans="25:25" x14ac:dyDescent="0.25">
      <c r="Y3748" s="109"/>
    </row>
    <row r="3749" spans="25:25" x14ac:dyDescent="0.25">
      <c r="Y3749" s="109"/>
    </row>
    <row r="3750" spans="25:25" x14ac:dyDescent="0.25">
      <c r="Y3750" s="109"/>
    </row>
    <row r="3751" spans="25:25" x14ac:dyDescent="0.25">
      <c r="Y3751" s="109"/>
    </row>
    <row r="3752" spans="25:25" x14ac:dyDescent="0.25">
      <c r="Y3752" s="109"/>
    </row>
    <row r="3753" spans="25:25" x14ac:dyDescent="0.25">
      <c r="Y3753" s="109"/>
    </row>
    <row r="3754" spans="25:25" x14ac:dyDescent="0.25">
      <c r="Y3754" s="109"/>
    </row>
    <row r="3755" spans="25:25" x14ac:dyDescent="0.25">
      <c r="Y3755" s="109"/>
    </row>
    <row r="3756" spans="25:25" x14ac:dyDescent="0.25">
      <c r="Y3756" s="109"/>
    </row>
    <row r="3757" spans="25:25" x14ac:dyDescent="0.25">
      <c r="Y3757" s="109"/>
    </row>
    <row r="3758" spans="25:25" x14ac:dyDescent="0.25">
      <c r="Y3758" s="109"/>
    </row>
    <row r="3759" spans="25:25" x14ac:dyDescent="0.25">
      <c r="Y3759" s="109"/>
    </row>
    <row r="3760" spans="25:25" x14ac:dyDescent="0.25">
      <c r="Y3760" s="109"/>
    </row>
    <row r="3761" spans="25:25" x14ac:dyDescent="0.25">
      <c r="Y3761" s="109"/>
    </row>
    <row r="3762" spans="25:25" x14ac:dyDescent="0.25">
      <c r="Y3762" s="109"/>
    </row>
    <row r="3763" spans="25:25" x14ac:dyDescent="0.25">
      <c r="Y3763" s="109"/>
    </row>
    <row r="3764" spans="25:25" x14ac:dyDescent="0.25">
      <c r="Y3764" s="109"/>
    </row>
    <row r="3765" spans="25:25" x14ac:dyDescent="0.25">
      <c r="Y3765" s="109"/>
    </row>
    <row r="3766" spans="25:25" x14ac:dyDescent="0.25">
      <c r="Y3766" s="109"/>
    </row>
    <row r="3767" spans="25:25" x14ac:dyDescent="0.25">
      <c r="Y3767" s="109"/>
    </row>
    <row r="3768" spans="25:25" x14ac:dyDescent="0.25">
      <c r="Y3768" s="109"/>
    </row>
    <row r="3769" spans="25:25" x14ac:dyDescent="0.25">
      <c r="Y3769" s="109"/>
    </row>
    <row r="3770" spans="25:25" x14ac:dyDescent="0.25">
      <c r="Y3770" s="109"/>
    </row>
    <row r="3771" spans="25:25" x14ac:dyDescent="0.25">
      <c r="Y3771" s="109"/>
    </row>
    <row r="3772" spans="25:25" x14ac:dyDescent="0.25">
      <c r="Y3772" s="109"/>
    </row>
    <row r="3773" spans="25:25" x14ac:dyDescent="0.25">
      <c r="Y3773" s="109"/>
    </row>
    <row r="3774" spans="25:25" x14ac:dyDescent="0.25">
      <c r="Y3774" s="109"/>
    </row>
    <row r="3775" spans="25:25" x14ac:dyDescent="0.25">
      <c r="Y3775" s="109"/>
    </row>
    <row r="3776" spans="25:25" x14ac:dyDescent="0.25">
      <c r="Y3776" s="109"/>
    </row>
    <row r="3777" spans="25:25" x14ac:dyDescent="0.25">
      <c r="Y3777" s="109"/>
    </row>
    <row r="3778" spans="25:25" x14ac:dyDescent="0.25">
      <c r="Y3778" s="109"/>
    </row>
    <row r="3779" spans="25:25" x14ac:dyDescent="0.25">
      <c r="Y3779" s="109"/>
    </row>
    <row r="3780" spans="25:25" x14ac:dyDescent="0.25">
      <c r="Y3780" s="109"/>
    </row>
    <row r="3781" spans="25:25" x14ac:dyDescent="0.25">
      <c r="Y3781" s="109"/>
    </row>
    <row r="3782" spans="25:25" x14ac:dyDescent="0.25">
      <c r="Y3782" s="109"/>
    </row>
    <row r="3783" spans="25:25" x14ac:dyDescent="0.25">
      <c r="Y3783" s="109"/>
    </row>
    <row r="3784" spans="25:25" x14ac:dyDescent="0.25">
      <c r="Y3784" s="109"/>
    </row>
    <row r="3785" spans="25:25" x14ac:dyDescent="0.25">
      <c r="Y3785" s="109"/>
    </row>
    <row r="3786" spans="25:25" x14ac:dyDescent="0.25">
      <c r="Y3786" s="109"/>
    </row>
    <row r="3787" spans="25:25" x14ac:dyDescent="0.25">
      <c r="Y3787" s="109"/>
    </row>
    <row r="3788" spans="25:25" x14ac:dyDescent="0.25">
      <c r="Y3788" s="109"/>
    </row>
    <row r="3789" spans="25:25" x14ac:dyDescent="0.25">
      <c r="Y3789" s="109"/>
    </row>
    <row r="3790" spans="25:25" x14ac:dyDescent="0.25">
      <c r="Y3790" s="109"/>
    </row>
    <row r="3791" spans="25:25" x14ac:dyDescent="0.25">
      <c r="Y3791" s="109"/>
    </row>
    <row r="3792" spans="25:25" x14ac:dyDescent="0.25">
      <c r="Y3792" s="109"/>
    </row>
    <row r="3793" spans="25:25" x14ac:dyDescent="0.25">
      <c r="Y3793" s="109"/>
    </row>
    <row r="3794" spans="25:25" x14ac:dyDescent="0.25">
      <c r="Y3794" s="109"/>
    </row>
    <row r="3795" spans="25:25" x14ac:dyDescent="0.25">
      <c r="Y3795" s="109"/>
    </row>
    <row r="3796" spans="25:25" x14ac:dyDescent="0.25">
      <c r="Y3796" s="109"/>
    </row>
    <row r="3797" spans="25:25" x14ac:dyDescent="0.25">
      <c r="Y3797" s="109"/>
    </row>
    <row r="3798" spans="25:25" x14ac:dyDescent="0.25">
      <c r="Y3798" s="109"/>
    </row>
    <row r="3799" spans="25:25" x14ac:dyDescent="0.25">
      <c r="Y3799" s="109"/>
    </row>
    <row r="3800" spans="25:25" x14ac:dyDescent="0.25">
      <c r="Y3800" s="109"/>
    </row>
    <row r="3801" spans="25:25" x14ac:dyDescent="0.25">
      <c r="Y3801" s="109"/>
    </row>
    <row r="3802" spans="25:25" x14ac:dyDescent="0.25">
      <c r="Y3802" s="109"/>
    </row>
    <row r="3803" spans="25:25" x14ac:dyDescent="0.25">
      <c r="Y3803" s="109"/>
    </row>
    <row r="3804" spans="25:25" x14ac:dyDescent="0.25">
      <c r="Y3804" s="109"/>
    </row>
    <row r="3805" spans="25:25" x14ac:dyDescent="0.25">
      <c r="Y3805" s="109"/>
    </row>
    <row r="3806" spans="25:25" x14ac:dyDescent="0.25">
      <c r="Y3806" s="109"/>
    </row>
    <row r="3807" spans="25:25" x14ac:dyDescent="0.25">
      <c r="Y3807" s="109"/>
    </row>
    <row r="3808" spans="25:25" x14ac:dyDescent="0.25">
      <c r="Y3808" s="109"/>
    </row>
    <row r="3809" spans="25:25" x14ac:dyDescent="0.25">
      <c r="Y3809" s="109"/>
    </row>
    <row r="3810" spans="25:25" x14ac:dyDescent="0.25">
      <c r="Y3810" s="109"/>
    </row>
    <row r="3811" spans="25:25" x14ac:dyDescent="0.25">
      <c r="Y3811" s="109"/>
    </row>
    <row r="3812" spans="25:25" x14ac:dyDescent="0.25">
      <c r="Y3812" s="109"/>
    </row>
    <row r="3813" spans="25:25" x14ac:dyDescent="0.25">
      <c r="Y3813" s="109"/>
    </row>
    <row r="3814" spans="25:25" x14ac:dyDescent="0.25">
      <c r="Y3814" s="109"/>
    </row>
    <row r="3815" spans="25:25" x14ac:dyDescent="0.25">
      <c r="Y3815" s="109"/>
    </row>
    <row r="3816" spans="25:25" x14ac:dyDescent="0.25">
      <c r="Y3816" s="109"/>
    </row>
    <row r="3817" spans="25:25" x14ac:dyDescent="0.25">
      <c r="Y3817" s="109"/>
    </row>
    <row r="3818" spans="25:25" x14ac:dyDescent="0.25">
      <c r="Y3818" s="109"/>
    </row>
    <row r="3819" spans="25:25" x14ac:dyDescent="0.25">
      <c r="Y3819" s="109"/>
    </row>
    <row r="3820" spans="25:25" x14ac:dyDescent="0.25">
      <c r="Y3820" s="109"/>
    </row>
    <row r="3821" spans="25:25" x14ac:dyDescent="0.25">
      <c r="Y3821" s="109"/>
    </row>
    <row r="3822" spans="25:25" x14ac:dyDescent="0.25">
      <c r="Y3822" s="109"/>
    </row>
    <row r="3823" spans="25:25" x14ac:dyDescent="0.25">
      <c r="Y3823" s="109"/>
    </row>
    <row r="3824" spans="25:25" x14ac:dyDescent="0.25">
      <c r="Y3824" s="109"/>
    </row>
    <row r="3825" spans="25:25" x14ac:dyDescent="0.25">
      <c r="Y3825" s="109"/>
    </row>
    <row r="3826" spans="25:25" x14ac:dyDescent="0.25">
      <c r="Y3826" s="109"/>
    </row>
    <row r="3827" spans="25:25" x14ac:dyDescent="0.25">
      <c r="Y3827" s="109"/>
    </row>
    <row r="3828" spans="25:25" x14ac:dyDescent="0.25">
      <c r="Y3828" s="109"/>
    </row>
    <row r="3829" spans="25:25" x14ac:dyDescent="0.25">
      <c r="Y3829" s="109"/>
    </row>
    <row r="3830" spans="25:25" x14ac:dyDescent="0.25">
      <c r="Y3830" s="109"/>
    </row>
    <row r="3831" spans="25:25" x14ac:dyDescent="0.25">
      <c r="Y3831" s="109"/>
    </row>
    <row r="3832" spans="25:25" x14ac:dyDescent="0.25">
      <c r="Y3832" s="109"/>
    </row>
    <row r="3833" spans="25:25" x14ac:dyDescent="0.25">
      <c r="Y3833" s="109"/>
    </row>
    <row r="3834" spans="25:25" x14ac:dyDescent="0.25">
      <c r="Y3834" s="109"/>
    </row>
    <row r="3835" spans="25:25" x14ac:dyDescent="0.25">
      <c r="Y3835" s="109"/>
    </row>
    <row r="3836" spans="25:25" x14ac:dyDescent="0.25">
      <c r="Y3836" s="109"/>
    </row>
    <row r="3837" spans="25:25" x14ac:dyDescent="0.25">
      <c r="Y3837" s="109"/>
    </row>
    <row r="3838" spans="25:25" x14ac:dyDescent="0.25">
      <c r="Y3838" s="109"/>
    </row>
    <row r="3839" spans="25:25" x14ac:dyDescent="0.25">
      <c r="Y3839" s="109"/>
    </row>
    <row r="3840" spans="25:25" x14ac:dyDescent="0.25">
      <c r="Y3840" s="109"/>
    </row>
    <row r="3841" spans="25:25" x14ac:dyDescent="0.25">
      <c r="Y3841" s="109"/>
    </row>
    <row r="3842" spans="25:25" x14ac:dyDescent="0.25">
      <c r="Y3842" s="109"/>
    </row>
    <row r="3843" spans="25:25" x14ac:dyDescent="0.25">
      <c r="Y3843" s="109"/>
    </row>
    <row r="3844" spans="25:25" x14ac:dyDescent="0.25">
      <c r="Y3844" s="109"/>
    </row>
    <row r="3845" spans="25:25" x14ac:dyDescent="0.25">
      <c r="Y3845" s="109"/>
    </row>
    <row r="3846" spans="25:25" x14ac:dyDescent="0.25">
      <c r="Y3846" s="109"/>
    </row>
    <row r="3847" spans="25:25" x14ac:dyDescent="0.25">
      <c r="Y3847" s="109"/>
    </row>
    <row r="3848" spans="25:25" x14ac:dyDescent="0.25">
      <c r="Y3848" s="109"/>
    </row>
    <row r="3849" spans="25:25" x14ac:dyDescent="0.25">
      <c r="Y3849" s="109"/>
    </row>
    <row r="3850" spans="25:25" x14ac:dyDescent="0.25">
      <c r="Y3850" s="109"/>
    </row>
    <row r="3851" spans="25:25" x14ac:dyDescent="0.25">
      <c r="Y3851" s="109"/>
    </row>
    <row r="3852" spans="25:25" x14ac:dyDescent="0.25">
      <c r="Y3852" s="109"/>
    </row>
    <row r="3853" spans="25:25" x14ac:dyDescent="0.25">
      <c r="Y3853" s="109"/>
    </row>
    <row r="3854" spans="25:25" x14ac:dyDescent="0.25">
      <c r="Y3854" s="109"/>
    </row>
    <row r="3855" spans="25:25" x14ac:dyDescent="0.25">
      <c r="Y3855" s="109"/>
    </row>
    <row r="3856" spans="25:25" x14ac:dyDescent="0.25">
      <c r="Y3856" s="109"/>
    </row>
    <row r="3857" spans="25:25" x14ac:dyDescent="0.25">
      <c r="Y3857" s="109"/>
    </row>
    <row r="3858" spans="25:25" x14ac:dyDescent="0.25">
      <c r="Y3858" s="109"/>
    </row>
    <row r="3859" spans="25:25" x14ac:dyDescent="0.25">
      <c r="Y3859" s="109"/>
    </row>
    <row r="3860" spans="25:25" x14ac:dyDescent="0.25">
      <c r="Y3860" s="109"/>
    </row>
    <row r="3861" spans="25:25" x14ac:dyDescent="0.25">
      <c r="Y3861" s="109"/>
    </row>
    <row r="3862" spans="25:25" x14ac:dyDescent="0.25">
      <c r="Y3862" s="109"/>
    </row>
    <row r="3863" spans="25:25" x14ac:dyDescent="0.25">
      <c r="Y3863" s="109"/>
    </row>
    <row r="3864" spans="25:25" x14ac:dyDescent="0.25">
      <c r="Y3864" s="109"/>
    </row>
    <row r="3865" spans="25:25" x14ac:dyDescent="0.25">
      <c r="Y3865" s="109"/>
    </row>
    <row r="3866" spans="25:25" x14ac:dyDescent="0.25">
      <c r="Y3866" s="109"/>
    </row>
    <row r="3867" spans="25:25" x14ac:dyDescent="0.25">
      <c r="Y3867" s="109"/>
    </row>
    <row r="3868" spans="25:25" x14ac:dyDescent="0.25">
      <c r="Y3868" s="109"/>
    </row>
    <row r="3869" spans="25:25" x14ac:dyDescent="0.25">
      <c r="Y3869" s="109"/>
    </row>
    <row r="3870" spans="25:25" x14ac:dyDescent="0.25">
      <c r="Y3870" s="109"/>
    </row>
    <row r="3871" spans="25:25" x14ac:dyDescent="0.25">
      <c r="Y3871" s="109"/>
    </row>
    <row r="3872" spans="25:25" x14ac:dyDescent="0.25">
      <c r="Y3872" s="109"/>
    </row>
    <row r="3873" spans="25:25" x14ac:dyDescent="0.25">
      <c r="Y3873" s="109"/>
    </row>
    <row r="3874" spans="25:25" x14ac:dyDescent="0.25">
      <c r="Y3874" s="109"/>
    </row>
    <row r="3875" spans="25:25" x14ac:dyDescent="0.25">
      <c r="Y3875" s="109"/>
    </row>
    <row r="3876" spans="25:25" x14ac:dyDescent="0.25">
      <c r="Y3876" s="109"/>
    </row>
    <row r="3877" spans="25:25" x14ac:dyDescent="0.25">
      <c r="Y3877" s="109"/>
    </row>
    <row r="3878" spans="25:25" x14ac:dyDescent="0.25">
      <c r="Y3878" s="109"/>
    </row>
    <row r="3879" spans="25:25" x14ac:dyDescent="0.25">
      <c r="Y3879" s="109"/>
    </row>
    <row r="3880" spans="25:25" x14ac:dyDescent="0.25">
      <c r="Y3880" s="109"/>
    </row>
    <row r="3881" spans="25:25" x14ac:dyDescent="0.25">
      <c r="Y3881" s="109"/>
    </row>
    <row r="3882" spans="25:25" x14ac:dyDescent="0.25">
      <c r="Y3882" s="109"/>
    </row>
    <row r="3883" spans="25:25" x14ac:dyDescent="0.25">
      <c r="Y3883" s="109"/>
    </row>
    <row r="3884" spans="25:25" x14ac:dyDescent="0.25">
      <c r="Y3884" s="109"/>
    </row>
    <row r="3885" spans="25:25" x14ac:dyDescent="0.25">
      <c r="Y3885" s="109"/>
    </row>
    <row r="3886" spans="25:25" x14ac:dyDescent="0.25">
      <c r="Y3886" s="109"/>
    </row>
    <row r="3887" spans="25:25" x14ac:dyDescent="0.25">
      <c r="Y3887" s="109"/>
    </row>
    <row r="3888" spans="25:25" x14ac:dyDescent="0.25">
      <c r="Y3888" s="109"/>
    </row>
    <row r="3889" spans="25:25" x14ac:dyDescent="0.25">
      <c r="Y3889" s="109"/>
    </row>
    <row r="3890" spans="25:25" x14ac:dyDescent="0.25">
      <c r="Y3890" s="109"/>
    </row>
    <row r="3891" spans="25:25" x14ac:dyDescent="0.25">
      <c r="Y3891" s="109"/>
    </row>
    <row r="3892" spans="25:25" x14ac:dyDescent="0.25">
      <c r="Y3892" s="109"/>
    </row>
    <row r="3893" spans="25:25" x14ac:dyDescent="0.25">
      <c r="Y3893" s="109"/>
    </row>
    <row r="3894" spans="25:25" x14ac:dyDescent="0.25">
      <c r="Y3894" s="109"/>
    </row>
    <row r="3895" spans="25:25" x14ac:dyDescent="0.25">
      <c r="Y3895" s="109"/>
    </row>
    <row r="3896" spans="25:25" x14ac:dyDescent="0.25">
      <c r="Y3896" s="109"/>
    </row>
    <row r="3897" spans="25:25" x14ac:dyDescent="0.25">
      <c r="Y3897" s="109"/>
    </row>
    <row r="3898" spans="25:25" x14ac:dyDescent="0.25">
      <c r="Y3898" s="109"/>
    </row>
    <row r="3899" spans="25:25" x14ac:dyDescent="0.25">
      <c r="Y3899" s="109"/>
    </row>
    <row r="3900" spans="25:25" x14ac:dyDescent="0.25">
      <c r="Y3900" s="109"/>
    </row>
    <row r="3901" spans="25:25" x14ac:dyDescent="0.25">
      <c r="Y3901" s="109"/>
    </row>
    <row r="3902" spans="25:25" x14ac:dyDescent="0.25">
      <c r="Y3902" s="109"/>
    </row>
    <row r="3903" spans="25:25" x14ac:dyDescent="0.25">
      <c r="Y3903" s="109"/>
    </row>
    <row r="3904" spans="25:25" x14ac:dyDescent="0.25">
      <c r="Y3904" s="109"/>
    </row>
    <row r="3905" spans="25:25" x14ac:dyDescent="0.25">
      <c r="Y3905" s="109"/>
    </row>
    <row r="3906" spans="25:25" x14ac:dyDescent="0.25">
      <c r="Y3906" s="109"/>
    </row>
    <row r="3907" spans="25:25" x14ac:dyDescent="0.25">
      <c r="Y3907" s="109"/>
    </row>
    <row r="3908" spans="25:25" x14ac:dyDescent="0.25">
      <c r="Y3908" s="109"/>
    </row>
    <row r="3909" spans="25:25" x14ac:dyDescent="0.25">
      <c r="Y3909" s="109"/>
    </row>
    <row r="3910" spans="25:25" x14ac:dyDescent="0.25">
      <c r="Y3910" s="109"/>
    </row>
    <row r="3911" spans="25:25" x14ac:dyDescent="0.25">
      <c r="Y3911" s="109"/>
    </row>
    <row r="3912" spans="25:25" x14ac:dyDescent="0.25">
      <c r="Y3912" s="109"/>
    </row>
    <row r="3913" spans="25:25" x14ac:dyDescent="0.25">
      <c r="Y3913" s="109"/>
    </row>
    <row r="3914" spans="25:25" x14ac:dyDescent="0.25">
      <c r="Y3914" s="109"/>
    </row>
    <row r="3915" spans="25:25" x14ac:dyDescent="0.25">
      <c r="Y3915" s="109"/>
    </row>
    <row r="3916" spans="25:25" x14ac:dyDescent="0.25">
      <c r="Y3916" s="109"/>
    </row>
    <row r="3917" spans="25:25" x14ac:dyDescent="0.25">
      <c r="Y3917" s="109"/>
    </row>
    <row r="3918" spans="25:25" x14ac:dyDescent="0.25">
      <c r="Y3918" s="109"/>
    </row>
    <row r="3919" spans="25:25" x14ac:dyDescent="0.25">
      <c r="Y3919" s="109"/>
    </row>
    <row r="3920" spans="25:25" x14ac:dyDescent="0.25">
      <c r="Y3920" s="109"/>
    </row>
    <row r="3921" spans="25:25" x14ac:dyDescent="0.25">
      <c r="Y3921" s="109"/>
    </row>
    <row r="3922" spans="25:25" x14ac:dyDescent="0.25">
      <c r="Y3922" s="109"/>
    </row>
    <row r="3923" spans="25:25" x14ac:dyDescent="0.25">
      <c r="Y3923" s="109"/>
    </row>
    <row r="3924" spans="25:25" x14ac:dyDescent="0.25">
      <c r="Y3924" s="109"/>
    </row>
    <row r="3925" spans="25:25" x14ac:dyDescent="0.25">
      <c r="Y3925" s="109"/>
    </row>
    <row r="3926" spans="25:25" x14ac:dyDescent="0.25">
      <c r="Y3926" s="109"/>
    </row>
    <row r="3927" spans="25:25" x14ac:dyDescent="0.25">
      <c r="Y3927" s="109"/>
    </row>
    <row r="3928" spans="25:25" x14ac:dyDescent="0.25">
      <c r="Y3928" s="109"/>
    </row>
    <row r="3929" spans="25:25" x14ac:dyDescent="0.25">
      <c r="Y3929" s="109"/>
    </row>
    <row r="3930" spans="25:25" x14ac:dyDescent="0.25">
      <c r="Y3930" s="109"/>
    </row>
    <row r="3931" spans="25:25" x14ac:dyDescent="0.25">
      <c r="Y3931" s="109"/>
    </row>
    <row r="3932" spans="25:25" x14ac:dyDescent="0.25">
      <c r="Y3932" s="109"/>
    </row>
    <row r="3933" spans="25:25" x14ac:dyDescent="0.25">
      <c r="Y3933" s="109"/>
    </row>
    <row r="3934" spans="25:25" x14ac:dyDescent="0.25">
      <c r="Y3934" s="109"/>
    </row>
    <row r="3935" spans="25:25" x14ac:dyDescent="0.25">
      <c r="Y3935" s="109"/>
    </row>
    <row r="3936" spans="25:25" x14ac:dyDescent="0.25">
      <c r="Y3936" s="109"/>
    </row>
    <row r="3937" spans="25:25" x14ac:dyDescent="0.25">
      <c r="Y3937" s="109"/>
    </row>
    <row r="3938" spans="25:25" x14ac:dyDescent="0.25">
      <c r="Y3938" s="109"/>
    </row>
    <row r="3939" spans="25:25" x14ac:dyDescent="0.25">
      <c r="Y3939" s="109"/>
    </row>
    <row r="3940" spans="25:25" x14ac:dyDescent="0.25">
      <c r="Y3940" s="109"/>
    </row>
    <row r="3941" spans="25:25" x14ac:dyDescent="0.25">
      <c r="Y3941" s="109"/>
    </row>
    <row r="3942" spans="25:25" x14ac:dyDescent="0.25">
      <c r="Y3942" s="109"/>
    </row>
    <row r="3943" spans="25:25" x14ac:dyDescent="0.25">
      <c r="Y3943" s="109"/>
    </row>
    <row r="3944" spans="25:25" x14ac:dyDescent="0.25">
      <c r="Y3944" s="109"/>
    </row>
    <row r="3945" spans="25:25" x14ac:dyDescent="0.25">
      <c r="Y3945" s="109"/>
    </row>
    <row r="3946" spans="25:25" x14ac:dyDescent="0.25">
      <c r="Y3946" s="109"/>
    </row>
    <row r="3947" spans="25:25" x14ac:dyDescent="0.25">
      <c r="Y3947" s="109"/>
    </row>
    <row r="3948" spans="25:25" x14ac:dyDescent="0.25">
      <c r="Y3948" s="109"/>
    </row>
    <row r="3949" spans="25:25" x14ac:dyDescent="0.25">
      <c r="Y3949" s="109"/>
    </row>
    <row r="3950" spans="25:25" x14ac:dyDescent="0.25">
      <c r="Y3950" s="109"/>
    </row>
    <row r="3951" spans="25:25" x14ac:dyDescent="0.25">
      <c r="Y3951" s="109"/>
    </row>
    <row r="3952" spans="25:25" x14ac:dyDescent="0.25">
      <c r="Y3952" s="109"/>
    </row>
    <row r="3953" spans="25:25" x14ac:dyDescent="0.25">
      <c r="Y3953" s="109"/>
    </row>
    <row r="3954" spans="25:25" x14ac:dyDescent="0.25">
      <c r="Y3954" s="109"/>
    </row>
    <row r="3955" spans="25:25" x14ac:dyDescent="0.25">
      <c r="Y3955" s="109"/>
    </row>
    <row r="3956" spans="25:25" x14ac:dyDescent="0.25">
      <c r="Y3956" s="109"/>
    </row>
    <row r="3957" spans="25:25" x14ac:dyDescent="0.25">
      <c r="Y3957" s="109"/>
    </row>
    <row r="3958" spans="25:25" x14ac:dyDescent="0.25">
      <c r="Y3958" s="109"/>
    </row>
    <row r="3959" spans="25:25" x14ac:dyDescent="0.25">
      <c r="Y3959" s="109"/>
    </row>
    <row r="3960" spans="25:25" x14ac:dyDescent="0.25">
      <c r="Y3960" s="109"/>
    </row>
    <row r="3961" spans="25:25" x14ac:dyDescent="0.25">
      <c r="Y3961" s="109"/>
    </row>
    <row r="3962" spans="25:25" x14ac:dyDescent="0.25">
      <c r="Y3962" s="109"/>
    </row>
    <row r="3963" spans="25:25" x14ac:dyDescent="0.25">
      <c r="Y3963" s="109"/>
    </row>
    <row r="3964" spans="25:25" x14ac:dyDescent="0.25">
      <c r="Y3964" s="109"/>
    </row>
    <row r="3965" spans="25:25" x14ac:dyDescent="0.25">
      <c r="Y3965" s="109"/>
    </row>
    <row r="3966" spans="25:25" x14ac:dyDescent="0.25">
      <c r="Y3966" s="109"/>
    </row>
    <row r="3967" spans="25:25" x14ac:dyDescent="0.25">
      <c r="Y3967" s="109"/>
    </row>
    <row r="3968" spans="25:25" x14ac:dyDescent="0.25">
      <c r="Y3968" s="109"/>
    </row>
    <row r="3969" spans="25:25" x14ac:dyDescent="0.25">
      <c r="Y3969" s="109"/>
    </row>
    <row r="3970" spans="25:25" x14ac:dyDescent="0.25">
      <c r="Y3970" s="109"/>
    </row>
    <row r="3971" spans="25:25" x14ac:dyDescent="0.25">
      <c r="Y3971" s="109"/>
    </row>
    <row r="3972" spans="25:25" x14ac:dyDescent="0.25">
      <c r="Y3972" s="109"/>
    </row>
    <row r="3973" spans="25:25" x14ac:dyDescent="0.25">
      <c r="Y3973" s="109"/>
    </row>
    <row r="3974" spans="25:25" x14ac:dyDescent="0.25">
      <c r="Y3974" s="109"/>
    </row>
    <row r="3975" spans="25:25" x14ac:dyDescent="0.25">
      <c r="Y3975" s="109"/>
    </row>
    <row r="3976" spans="25:25" x14ac:dyDescent="0.25">
      <c r="Y3976" s="109"/>
    </row>
    <row r="3977" spans="25:25" x14ac:dyDescent="0.25">
      <c r="Y3977" s="109"/>
    </row>
    <row r="3978" spans="25:25" x14ac:dyDescent="0.25">
      <c r="Y3978" s="109"/>
    </row>
    <row r="3979" spans="25:25" x14ac:dyDescent="0.25">
      <c r="Y3979" s="109"/>
    </row>
    <row r="3980" spans="25:25" x14ac:dyDescent="0.25">
      <c r="Y3980" s="109"/>
    </row>
    <row r="3981" spans="25:25" x14ac:dyDescent="0.25">
      <c r="Y3981" s="109"/>
    </row>
    <row r="3982" spans="25:25" x14ac:dyDescent="0.25">
      <c r="Y3982" s="109"/>
    </row>
    <row r="3983" spans="25:25" x14ac:dyDescent="0.25">
      <c r="Y3983" s="109"/>
    </row>
    <row r="3984" spans="25:25" x14ac:dyDescent="0.25">
      <c r="Y3984" s="109"/>
    </row>
    <row r="3985" spans="25:25" x14ac:dyDescent="0.25">
      <c r="Y3985" s="109"/>
    </row>
    <row r="3986" spans="25:25" x14ac:dyDescent="0.25">
      <c r="Y3986" s="109"/>
    </row>
    <row r="3987" spans="25:25" x14ac:dyDescent="0.25">
      <c r="Y3987" s="109"/>
    </row>
    <row r="3988" spans="25:25" x14ac:dyDescent="0.25">
      <c r="Y3988" s="109"/>
    </row>
    <row r="3989" spans="25:25" x14ac:dyDescent="0.25">
      <c r="Y3989" s="109"/>
    </row>
    <row r="3990" spans="25:25" x14ac:dyDescent="0.25">
      <c r="Y3990" s="109"/>
    </row>
    <row r="3991" spans="25:25" x14ac:dyDescent="0.25">
      <c r="Y3991" s="109"/>
    </row>
    <row r="3992" spans="25:25" x14ac:dyDescent="0.25">
      <c r="Y3992" s="109"/>
    </row>
    <row r="3993" spans="25:25" x14ac:dyDescent="0.25">
      <c r="Y3993" s="109"/>
    </row>
    <row r="3994" spans="25:25" x14ac:dyDescent="0.25">
      <c r="Y3994" s="109"/>
    </row>
    <row r="3995" spans="25:25" x14ac:dyDescent="0.25">
      <c r="Y3995" s="109"/>
    </row>
    <row r="3996" spans="25:25" x14ac:dyDescent="0.25">
      <c r="Y3996" s="109"/>
    </row>
    <row r="3997" spans="25:25" x14ac:dyDescent="0.25">
      <c r="Y3997" s="109"/>
    </row>
    <row r="3998" spans="25:25" x14ac:dyDescent="0.25">
      <c r="Y3998" s="109"/>
    </row>
    <row r="3999" spans="25:25" x14ac:dyDescent="0.25">
      <c r="Y3999" s="109"/>
    </row>
    <row r="4000" spans="25:25" x14ac:dyDescent="0.25">
      <c r="Y4000" s="109"/>
    </row>
    <row r="4001" spans="25:25" x14ac:dyDescent="0.25">
      <c r="Y4001" s="109"/>
    </row>
    <row r="4002" spans="25:25" x14ac:dyDescent="0.25">
      <c r="Y4002" s="109"/>
    </row>
    <row r="4003" spans="25:25" x14ac:dyDescent="0.25">
      <c r="Y4003" s="109"/>
    </row>
    <row r="4004" spans="25:25" x14ac:dyDescent="0.25">
      <c r="Y4004" s="109"/>
    </row>
    <row r="4005" spans="25:25" x14ac:dyDescent="0.25">
      <c r="Y4005" s="109"/>
    </row>
    <row r="4006" spans="25:25" x14ac:dyDescent="0.25">
      <c r="Y4006" s="109"/>
    </row>
    <row r="4007" spans="25:25" x14ac:dyDescent="0.25">
      <c r="Y4007" s="109"/>
    </row>
    <row r="4008" spans="25:25" x14ac:dyDescent="0.25">
      <c r="Y4008" s="109"/>
    </row>
    <row r="4009" spans="25:25" x14ac:dyDescent="0.25">
      <c r="Y4009" s="109"/>
    </row>
    <row r="4010" spans="25:25" x14ac:dyDescent="0.25">
      <c r="Y4010" s="109"/>
    </row>
    <row r="4011" spans="25:25" x14ac:dyDescent="0.25">
      <c r="Y4011" s="109"/>
    </row>
    <row r="4012" spans="25:25" x14ac:dyDescent="0.25">
      <c r="Y4012" s="109"/>
    </row>
    <row r="4013" spans="25:25" x14ac:dyDescent="0.25">
      <c r="Y4013" s="109"/>
    </row>
    <row r="4014" spans="25:25" x14ac:dyDescent="0.25">
      <c r="Y4014" s="109"/>
    </row>
    <row r="4015" spans="25:25" x14ac:dyDescent="0.25">
      <c r="Y4015" s="109"/>
    </row>
    <row r="4016" spans="25:25" x14ac:dyDescent="0.25">
      <c r="Y4016" s="109"/>
    </row>
    <row r="4017" spans="25:25" x14ac:dyDescent="0.25">
      <c r="Y4017" s="109"/>
    </row>
    <row r="4018" spans="25:25" x14ac:dyDescent="0.25">
      <c r="Y4018" s="109"/>
    </row>
    <row r="4019" spans="25:25" x14ac:dyDescent="0.25">
      <c r="Y4019" s="109"/>
    </row>
    <row r="4020" spans="25:25" x14ac:dyDescent="0.25">
      <c r="Y4020" s="109"/>
    </row>
    <row r="4021" spans="25:25" x14ac:dyDescent="0.25">
      <c r="Y4021" s="109"/>
    </row>
    <row r="4022" spans="25:25" x14ac:dyDescent="0.25">
      <c r="Y4022" s="109"/>
    </row>
    <row r="4023" spans="25:25" x14ac:dyDescent="0.25">
      <c r="Y4023" s="109"/>
    </row>
    <row r="4024" spans="25:25" x14ac:dyDescent="0.25">
      <c r="Y4024" s="109"/>
    </row>
    <row r="4025" spans="25:25" x14ac:dyDescent="0.25">
      <c r="Y4025" s="109"/>
    </row>
    <row r="4026" spans="25:25" x14ac:dyDescent="0.25">
      <c r="Y4026" s="109"/>
    </row>
    <row r="4027" spans="25:25" x14ac:dyDescent="0.25">
      <c r="Y4027" s="109"/>
    </row>
    <row r="4028" spans="25:25" x14ac:dyDescent="0.25">
      <c r="Y4028" s="109"/>
    </row>
    <row r="4029" spans="25:25" x14ac:dyDescent="0.25">
      <c r="Y4029" s="109"/>
    </row>
    <row r="4030" spans="25:25" x14ac:dyDescent="0.25">
      <c r="Y4030" s="109"/>
    </row>
    <row r="4031" spans="25:25" x14ac:dyDescent="0.25">
      <c r="Y4031" s="109"/>
    </row>
    <row r="4032" spans="25:25" x14ac:dyDescent="0.25">
      <c r="Y4032" s="109"/>
    </row>
    <row r="4033" spans="25:25" x14ac:dyDescent="0.25">
      <c r="Y4033" s="109"/>
    </row>
    <row r="4034" spans="25:25" x14ac:dyDescent="0.25">
      <c r="Y4034" s="109"/>
    </row>
    <row r="4035" spans="25:25" x14ac:dyDescent="0.25">
      <c r="Y4035" s="109"/>
    </row>
    <row r="4036" spans="25:25" x14ac:dyDescent="0.25">
      <c r="Y4036" s="109"/>
    </row>
    <row r="4037" spans="25:25" x14ac:dyDescent="0.25">
      <c r="Y4037" s="109"/>
    </row>
    <row r="4038" spans="25:25" x14ac:dyDescent="0.25">
      <c r="Y4038" s="109"/>
    </row>
    <row r="4039" spans="25:25" x14ac:dyDescent="0.25">
      <c r="Y4039" s="109"/>
    </row>
    <row r="4040" spans="25:25" x14ac:dyDescent="0.25">
      <c r="Y4040" s="109"/>
    </row>
    <row r="4041" spans="25:25" x14ac:dyDescent="0.25">
      <c r="Y4041" s="109"/>
    </row>
    <row r="4042" spans="25:25" x14ac:dyDescent="0.25">
      <c r="Y4042" s="109"/>
    </row>
    <row r="4043" spans="25:25" x14ac:dyDescent="0.25">
      <c r="Y4043" s="109"/>
    </row>
    <row r="4044" spans="25:25" x14ac:dyDescent="0.25">
      <c r="Y4044" s="109"/>
    </row>
    <row r="4045" spans="25:25" x14ac:dyDescent="0.25">
      <c r="Y4045" s="109"/>
    </row>
    <row r="4046" spans="25:25" x14ac:dyDescent="0.25">
      <c r="Y4046" s="109"/>
    </row>
    <row r="4047" spans="25:25" x14ac:dyDescent="0.25">
      <c r="Y4047" s="109"/>
    </row>
    <row r="4048" spans="25:25" x14ac:dyDescent="0.25">
      <c r="Y4048" s="109"/>
    </row>
    <row r="4049" spans="25:25" x14ac:dyDescent="0.25">
      <c r="Y4049" s="109"/>
    </row>
    <row r="4050" spans="25:25" x14ac:dyDescent="0.25">
      <c r="Y4050" s="109"/>
    </row>
    <row r="4051" spans="25:25" x14ac:dyDescent="0.25">
      <c r="Y4051" s="109"/>
    </row>
    <row r="4052" spans="25:25" x14ac:dyDescent="0.25">
      <c r="Y4052" s="109"/>
    </row>
    <row r="4053" spans="25:25" x14ac:dyDescent="0.25">
      <c r="Y4053" s="109"/>
    </row>
    <row r="4054" spans="25:25" x14ac:dyDescent="0.25">
      <c r="Y4054" s="109"/>
    </row>
    <row r="4055" spans="25:25" x14ac:dyDescent="0.25">
      <c r="Y4055" s="109"/>
    </row>
    <row r="4056" spans="25:25" x14ac:dyDescent="0.25">
      <c r="Y4056" s="109"/>
    </row>
    <row r="4057" spans="25:25" x14ac:dyDescent="0.25">
      <c r="Y4057" s="109"/>
    </row>
    <row r="4058" spans="25:25" x14ac:dyDescent="0.25">
      <c r="Y4058" s="109"/>
    </row>
    <row r="4059" spans="25:25" x14ac:dyDescent="0.25">
      <c r="Y4059" s="109"/>
    </row>
    <row r="4060" spans="25:25" x14ac:dyDescent="0.25">
      <c r="Y4060" s="109"/>
    </row>
    <row r="4061" spans="25:25" x14ac:dyDescent="0.25">
      <c r="Y4061" s="109"/>
    </row>
    <row r="4062" spans="25:25" x14ac:dyDescent="0.25">
      <c r="Y4062" s="109"/>
    </row>
    <row r="4063" spans="25:25" x14ac:dyDescent="0.25">
      <c r="Y4063" s="109"/>
    </row>
    <row r="4064" spans="25:25" x14ac:dyDescent="0.25">
      <c r="Y4064" s="109"/>
    </row>
    <row r="4065" spans="25:25" x14ac:dyDescent="0.25">
      <c r="Y4065" s="109"/>
    </row>
    <row r="4066" spans="25:25" x14ac:dyDescent="0.25">
      <c r="Y4066" s="109"/>
    </row>
    <row r="4067" spans="25:25" x14ac:dyDescent="0.25">
      <c r="Y4067" s="109"/>
    </row>
    <row r="4068" spans="25:25" x14ac:dyDescent="0.25">
      <c r="Y4068" s="109"/>
    </row>
    <row r="4069" spans="25:25" x14ac:dyDescent="0.25">
      <c r="Y4069" s="109"/>
    </row>
    <row r="4070" spans="25:25" x14ac:dyDescent="0.25">
      <c r="Y4070" s="109"/>
    </row>
    <row r="4071" spans="25:25" x14ac:dyDescent="0.25">
      <c r="Y4071" s="109"/>
    </row>
    <row r="4072" spans="25:25" x14ac:dyDescent="0.25">
      <c r="Y4072" s="109"/>
    </row>
    <row r="4073" spans="25:25" x14ac:dyDescent="0.25">
      <c r="Y4073" s="109"/>
    </row>
    <row r="4074" spans="25:25" x14ac:dyDescent="0.25">
      <c r="Y4074" s="109"/>
    </row>
    <row r="4075" spans="25:25" x14ac:dyDescent="0.25">
      <c r="Y4075" s="109"/>
    </row>
    <row r="4076" spans="25:25" x14ac:dyDescent="0.25">
      <c r="Y4076" s="109"/>
    </row>
    <row r="4077" spans="25:25" x14ac:dyDescent="0.25">
      <c r="Y4077" s="109"/>
    </row>
    <row r="4078" spans="25:25" x14ac:dyDescent="0.25">
      <c r="Y4078" s="109"/>
    </row>
    <row r="4079" spans="25:25" x14ac:dyDescent="0.25">
      <c r="Y4079" s="109"/>
    </row>
    <row r="4080" spans="25:25" x14ac:dyDescent="0.25">
      <c r="Y4080" s="109"/>
    </row>
    <row r="4081" spans="25:25" x14ac:dyDescent="0.25">
      <c r="Y4081" s="109"/>
    </row>
    <row r="4082" spans="25:25" x14ac:dyDescent="0.25">
      <c r="Y4082" s="109"/>
    </row>
    <row r="4083" spans="25:25" x14ac:dyDescent="0.25">
      <c r="Y4083" s="109"/>
    </row>
    <row r="4084" spans="25:25" x14ac:dyDescent="0.25">
      <c r="Y4084" s="109"/>
    </row>
    <row r="4085" spans="25:25" x14ac:dyDescent="0.25">
      <c r="Y4085" s="109"/>
    </row>
    <row r="4086" spans="25:25" x14ac:dyDescent="0.25">
      <c r="Y4086" s="109"/>
    </row>
    <row r="4087" spans="25:25" x14ac:dyDescent="0.25">
      <c r="Y4087" s="109"/>
    </row>
    <row r="4088" spans="25:25" x14ac:dyDescent="0.25">
      <c r="Y4088" s="109"/>
    </row>
    <row r="4089" spans="25:25" x14ac:dyDescent="0.25">
      <c r="Y4089" s="109"/>
    </row>
    <row r="4090" spans="25:25" x14ac:dyDescent="0.25">
      <c r="Y4090" s="109"/>
    </row>
    <row r="4091" spans="25:25" x14ac:dyDescent="0.25">
      <c r="Y4091" s="109"/>
    </row>
    <row r="4092" spans="25:25" x14ac:dyDescent="0.25">
      <c r="Y4092" s="109"/>
    </row>
    <row r="4093" spans="25:25" x14ac:dyDescent="0.25">
      <c r="Y4093" s="109"/>
    </row>
    <row r="4094" spans="25:25" x14ac:dyDescent="0.25">
      <c r="Y4094" s="109"/>
    </row>
    <row r="4095" spans="25:25" x14ac:dyDescent="0.25">
      <c r="Y4095" s="109"/>
    </row>
    <row r="4096" spans="25:25" x14ac:dyDescent="0.25">
      <c r="Y4096" s="109"/>
    </row>
    <row r="4097" spans="25:25" x14ac:dyDescent="0.25">
      <c r="Y4097" s="109"/>
    </row>
    <row r="4098" spans="25:25" x14ac:dyDescent="0.25">
      <c r="Y4098" s="109"/>
    </row>
    <row r="4099" spans="25:25" x14ac:dyDescent="0.25">
      <c r="Y4099" s="109"/>
    </row>
    <row r="4100" spans="25:25" x14ac:dyDescent="0.25">
      <c r="Y4100" s="109"/>
    </row>
    <row r="4101" spans="25:25" x14ac:dyDescent="0.25">
      <c r="Y4101" s="109"/>
    </row>
    <row r="4102" spans="25:25" x14ac:dyDescent="0.25">
      <c r="Y4102" s="109"/>
    </row>
    <row r="4103" spans="25:25" x14ac:dyDescent="0.25">
      <c r="Y4103" s="109"/>
    </row>
    <row r="4104" spans="25:25" x14ac:dyDescent="0.25">
      <c r="Y4104" s="109"/>
    </row>
    <row r="4105" spans="25:25" x14ac:dyDescent="0.25">
      <c r="Y4105" s="109"/>
    </row>
    <row r="4106" spans="25:25" x14ac:dyDescent="0.25">
      <c r="Y4106" s="109"/>
    </row>
    <row r="4107" spans="25:25" x14ac:dyDescent="0.25">
      <c r="Y4107" s="109"/>
    </row>
    <row r="4108" spans="25:25" x14ac:dyDescent="0.25">
      <c r="Y4108" s="109"/>
    </row>
    <row r="4109" spans="25:25" x14ac:dyDescent="0.25">
      <c r="Y4109" s="109"/>
    </row>
    <row r="4110" spans="25:25" x14ac:dyDescent="0.25">
      <c r="Y4110" s="109"/>
    </row>
    <row r="4111" spans="25:25" x14ac:dyDescent="0.25">
      <c r="Y4111" s="109"/>
    </row>
    <row r="4112" spans="25:25" x14ac:dyDescent="0.25">
      <c r="Y4112" s="109"/>
    </row>
    <row r="4113" spans="25:25" x14ac:dyDescent="0.25">
      <c r="Y4113" s="109"/>
    </row>
    <row r="4114" spans="25:25" x14ac:dyDescent="0.25">
      <c r="Y4114" s="109"/>
    </row>
    <row r="4115" spans="25:25" x14ac:dyDescent="0.25">
      <c r="Y4115" s="109"/>
    </row>
    <row r="4116" spans="25:25" x14ac:dyDescent="0.25">
      <c r="Y4116" s="109"/>
    </row>
    <row r="4117" spans="25:25" x14ac:dyDescent="0.25">
      <c r="Y4117" s="109"/>
    </row>
    <row r="4118" spans="25:25" x14ac:dyDescent="0.25">
      <c r="Y4118" s="109"/>
    </row>
    <row r="4119" spans="25:25" x14ac:dyDescent="0.25">
      <c r="Y4119" s="109"/>
    </row>
    <row r="4120" spans="25:25" x14ac:dyDescent="0.25">
      <c r="Y4120" s="109"/>
    </row>
    <row r="4121" spans="25:25" x14ac:dyDescent="0.25">
      <c r="Y4121" s="109"/>
    </row>
    <row r="4122" spans="25:25" x14ac:dyDescent="0.25">
      <c r="Y4122" s="109"/>
    </row>
    <row r="4123" spans="25:25" x14ac:dyDescent="0.25">
      <c r="Y4123" s="109"/>
    </row>
    <row r="4124" spans="25:25" x14ac:dyDescent="0.25">
      <c r="Y4124" s="109"/>
    </row>
    <row r="4125" spans="25:25" x14ac:dyDescent="0.25">
      <c r="Y4125" s="109"/>
    </row>
    <row r="4126" spans="25:25" x14ac:dyDescent="0.25">
      <c r="Y4126" s="109"/>
    </row>
    <row r="4127" spans="25:25" x14ac:dyDescent="0.25">
      <c r="Y4127" s="109"/>
    </row>
    <row r="4128" spans="25:25" x14ac:dyDescent="0.25">
      <c r="Y4128" s="109"/>
    </row>
    <row r="4129" spans="25:25" x14ac:dyDescent="0.25">
      <c r="Y4129" s="109"/>
    </row>
    <row r="4130" spans="25:25" x14ac:dyDescent="0.25">
      <c r="Y4130" s="109"/>
    </row>
    <row r="4131" spans="25:25" x14ac:dyDescent="0.25">
      <c r="Y4131" s="109"/>
    </row>
    <row r="4132" spans="25:25" x14ac:dyDescent="0.25">
      <c r="Y4132" s="109"/>
    </row>
    <row r="4133" spans="25:25" x14ac:dyDescent="0.25">
      <c r="Y4133" s="109"/>
    </row>
    <row r="4134" spans="25:25" x14ac:dyDescent="0.25">
      <c r="Y4134" s="109"/>
    </row>
    <row r="4135" spans="25:25" x14ac:dyDescent="0.25">
      <c r="Y4135" s="109"/>
    </row>
    <row r="4136" spans="25:25" x14ac:dyDescent="0.25">
      <c r="Y4136" s="109"/>
    </row>
    <row r="4137" spans="25:25" x14ac:dyDescent="0.25">
      <c r="Y4137" s="109"/>
    </row>
    <row r="4138" spans="25:25" x14ac:dyDescent="0.25">
      <c r="Y4138" s="109"/>
    </row>
    <row r="4139" spans="25:25" x14ac:dyDescent="0.25">
      <c r="Y4139" s="109"/>
    </row>
    <row r="4140" spans="25:25" x14ac:dyDescent="0.25">
      <c r="Y4140" s="109"/>
    </row>
    <row r="4141" spans="25:25" x14ac:dyDescent="0.25">
      <c r="Y4141" s="109"/>
    </row>
    <row r="4142" spans="25:25" x14ac:dyDescent="0.25">
      <c r="Y4142" s="109"/>
    </row>
    <row r="4143" spans="25:25" x14ac:dyDescent="0.25">
      <c r="Y4143" s="109"/>
    </row>
    <row r="4144" spans="25:25" x14ac:dyDescent="0.25">
      <c r="Y4144" s="109"/>
    </row>
    <row r="4145" spans="25:25" x14ac:dyDescent="0.25">
      <c r="Y4145" s="109"/>
    </row>
    <row r="4146" spans="25:25" x14ac:dyDescent="0.25">
      <c r="Y4146" s="109"/>
    </row>
    <row r="4147" spans="25:25" x14ac:dyDescent="0.25">
      <c r="Y4147" s="109"/>
    </row>
    <row r="4148" spans="25:25" x14ac:dyDescent="0.25">
      <c r="Y4148" s="109"/>
    </row>
    <row r="4149" spans="25:25" x14ac:dyDescent="0.25">
      <c r="Y4149" s="109"/>
    </row>
    <row r="4150" spans="25:25" x14ac:dyDescent="0.25">
      <c r="Y4150" s="109"/>
    </row>
    <row r="4151" spans="25:25" x14ac:dyDescent="0.25">
      <c r="Y4151" s="109"/>
    </row>
    <row r="4152" spans="25:25" x14ac:dyDescent="0.25">
      <c r="Y4152" s="109"/>
    </row>
    <row r="4153" spans="25:25" x14ac:dyDescent="0.25">
      <c r="Y4153" s="109"/>
    </row>
    <row r="4154" spans="25:25" x14ac:dyDescent="0.25">
      <c r="Y4154" s="109"/>
    </row>
    <row r="4155" spans="25:25" x14ac:dyDescent="0.25">
      <c r="Y4155" s="109"/>
    </row>
    <row r="4156" spans="25:25" x14ac:dyDescent="0.25">
      <c r="Y4156" s="109"/>
    </row>
    <row r="4157" spans="25:25" x14ac:dyDescent="0.25">
      <c r="Y4157" s="109"/>
    </row>
    <row r="4158" spans="25:25" x14ac:dyDescent="0.25">
      <c r="Y4158" s="109"/>
    </row>
    <row r="4159" spans="25:25" x14ac:dyDescent="0.25">
      <c r="Y4159" s="109"/>
    </row>
    <row r="4160" spans="25:25" x14ac:dyDescent="0.25">
      <c r="Y4160" s="109"/>
    </row>
    <row r="4161" spans="25:25" x14ac:dyDescent="0.25">
      <c r="Y4161" s="109"/>
    </row>
    <row r="4162" spans="25:25" x14ac:dyDescent="0.25">
      <c r="Y4162" s="109"/>
    </row>
    <row r="4163" spans="25:25" x14ac:dyDescent="0.25">
      <c r="Y4163" s="109"/>
    </row>
    <row r="4164" spans="25:25" x14ac:dyDescent="0.25">
      <c r="Y4164" s="109"/>
    </row>
    <row r="4165" spans="25:25" x14ac:dyDescent="0.25">
      <c r="Y4165" s="109"/>
    </row>
    <row r="4166" spans="25:25" x14ac:dyDescent="0.25">
      <c r="Y4166" s="109"/>
    </row>
    <row r="4167" spans="25:25" x14ac:dyDescent="0.25">
      <c r="Y4167" s="109"/>
    </row>
    <row r="4168" spans="25:25" x14ac:dyDescent="0.25">
      <c r="Y4168" s="109"/>
    </row>
    <row r="4169" spans="25:25" x14ac:dyDescent="0.25">
      <c r="Y4169" s="109"/>
    </row>
    <row r="4170" spans="25:25" x14ac:dyDescent="0.25">
      <c r="Y4170" s="109"/>
    </row>
    <row r="4171" spans="25:25" x14ac:dyDescent="0.25">
      <c r="Y4171" s="109"/>
    </row>
    <row r="4172" spans="25:25" x14ac:dyDescent="0.25">
      <c r="Y4172" s="109"/>
    </row>
    <row r="4173" spans="25:25" x14ac:dyDescent="0.25">
      <c r="Y4173" s="109"/>
    </row>
    <row r="4174" spans="25:25" x14ac:dyDescent="0.25">
      <c r="Y4174" s="109"/>
    </row>
    <row r="4175" spans="25:25" x14ac:dyDescent="0.25">
      <c r="Y4175" s="109"/>
    </row>
    <row r="4176" spans="25:25" x14ac:dyDescent="0.25">
      <c r="Y4176" s="109"/>
    </row>
    <row r="4177" spans="25:25" x14ac:dyDescent="0.25">
      <c r="Y4177" s="109"/>
    </row>
    <row r="4178" spans="25:25" x14ac:dyDescent="0.25">
      <c r="Y4178" s="109"/>
    </row>
    <row r="4179" spans="25:25" x14ac:dyDescent="0.25">
      <c r="Y4179" s="109"/>
    </row>
    <row r="4180" spans="25:25" x14ac:dyDescent="0.25">
      <c r="Y4180" s="109"/>
    </row>
    <row r="4181" spans="25:25" x14ac:dyDescent="0.25">
      <c r="Y4181" s="109"/>
    </row>
    <row r="4182" spans="25:25" x14ac:dyDescent="0.25">
      <c r="Y4182" s="109"/>
    </row>
    <row r="4183" spans="25:25" x14ac:dyDescent="0.25">
      <c r="Y4183" s="109"/>
    </row>
    <row r="4184" spans="25:25" x14ac:dyDescent="0.25">
      <c r="Y4184" s="109"/>
    </row>
    <row r="4185" spans="25:25" x14ac:dyDescent="0.25">
      <c r="Y4185" s="109"/>
    </row>
    <row r="4186" spans="25:25" x14ac:dyDescent="0.25">
      <c r="Y4186" s="109"/>
    </row>
    <row r="4187" spans="25:25" x14ac:dyDescent="0.25">
      <c r="Y4187" s="109"/>
    </row>
    <row r="4188" spans="25:25" x14ac:dyDescent="0.25">
      <c r="Y4188" s="109"/>
    </row>
    <row r="4189" spans="25:25" x14ac:dyDescent="0.25">
      <c r="Y4189" s="109"/>
    </row>
    <row r="4190" spans="25:25" x14ac:dyDescent="0.25">
      <c r="Y4190" s="109"/>
    </row>
    <row r="4191" spans="25:25" x14ac:dyDescent="0.25">
      <c r="Y4191" s="109"/>
    </row>
    <row r="4192" spans="25:25" x14ac:dyDescent="0.25">
      <c r="Y4192" s="109"/>
    </row>
    <row r="4193" spans="25:25" x14ac:dyDescent="0.25">
      <c r="Y4193" s="109"/>
    </row>
    <row r="4194" spans="25:25" x14ac:dyDescent="0.25">
      <c r="Y4194" s="109"/>
    </row>
    <row r="4195" spans="25:25" x14ac:dyDescent="0.25">
      <c r="Y4195" s="109"/>
    </row>
    <row r="4196" spans="25:25" x14ac:dyDescent="0.25">
      <c r="Y4196" s="109"/>
    </row>
    <row r="4197" spans="25:25" x14ac:dyDescent="0.25">
      <c r="Y4197" s="109"/>
    </row>
    <row r="4198" spans="25:25" x14ac:dyDescent="0.25">
      <c r="Y4198" s="109"/>
    </row>
    <row r="4199" spans="25:25" x14ac:dyDescent="0.25">
      <c r="Y4199" s="109"/>
    </row>
    <row r="4200" spans="25:25" x14ac:dyDescent="0.25">
      <c r="Y4200" s="109"/>
    </row>
    <row r="4201" spans="25:25" x14ac:dyDescent="0.25">
      <c r="Y4201" s="109"/>
    </row>
    <row r="4202" spans="25:25" x14ac:dyDescent="0.25">
      <c r="Y4202" s="109"/>
    </row>
    <row r="4203" spans="25:25" x14ac:dyDescent="0.25">
      <c r="Y4203" s="109"/>
    </row>
    <row r="4204" spans="25:25" x14ac:dyDescent="0.25">
      <c r="Y4204" s="109"/>
    </row>
    <row r="4205" spans="25:25" x14ac:dyDescent="0.25">
      <c r="Y4205" s="109"/>
    </row>
    <row r="4206" spans="25:25" x14ac:dyDescent="0.25">
      <c r="Y4206" s="109"/>
    </row>
    <row r="4207" spans="25:25" x14ac:dyDescent="0.25">
      <c r="Y4207" s="109"/>
    </row>
    <row r="4208" spans="25:25" x14ac:dyDescent="0.25">
      <c r="Y4208" s="109"/>
    </row>
    <row r="4209" spans="25:25" x14ac:dyDescent="0.25">
      <c r="Y4209" s="109"/>
    </row>
    <row r="4210" spans="25:25" x14ac:dyDescent="0.25">
      <c r="Y4210" s="109"/>
    </row>
    <row r="4211" spans="25:25" x14ac:dyDescent="0.25">
      <c r="Y4211" s="109"/>
    </row>
    <row r="4212" spans="25:25" x14ac:dyDescent="0.25">
      <c r="Y4212" s="109"/>
    </row>
    <row r="4213" spans="25:25" x14ac:dyDescent="0.25">
      <c r="Y4213" s="109"/>
    </row>
    <row r="4214" spans="25:25" x14ac:dyDescent="0.25">
      <c r="Y4214" s="109"/>
    </row>
    <row r="4215" spans="25:25" x14ac:dyDescent="0.25">
      <c r="Y4215" s="109"/>
    </row>
    <row r="4216" spans="25:25" x14ac:dyDescent="0.25">
      <c r="Y4216" s="109"/>
    </row>
    <row r="4217" spans="25:25" x14ac:dyDescent="0.25">
      <c r="Y4217" s="109"/>
    </row>
    <row r="4218" spans="25:25" x14ac:dyDescent="0.25">
      <c r="Y4218" s="109"/>
    </row>
    <row r="4219" spans="25:25" x14ac:dyDescent="0.25">
      <c r="Y4219" s="109"/>
    </row>
    <row r="4220" spans="25:25" x14ac:dyDescent="0.25">
      <c r="Y4220" s="109"/>
    </row>
    <row r="4221" spans="25:25" x14ac:dyDescent="0.25">
      <c r="Y4221" s="109"/>
    </row>
    <row r="4222" spans="25:25" x14ac:dyDescent="0.25">
      <c r="Y4222" s="109"/>
    </row>
    <row r="4223" spans="25:25" x14ac:dyDescent="0.25">
      <c r="Y4223" s="109"/>
    </row>
    <row r="4224" spans="25:25" x14ac:dyDescent="0.25">
      <c r="Y4224" s="109"/>
    </row>
    <row r="4225" spans="25:25" x14ac:dyDescent="0.25">
      <c r="Y4225" s="109"/>
    </row>
    <row r="4226" spans="25:25" x14ac:dyDescent="0.25">
      <c r="Y4226" s="109"/>
    </row>
    <row r="4227" spans="25:25" x14ac:dyDescent="0.25">
      <c r="Y4227" s="109"/>
    </row>
    <row r="4228" spans="25:25" x14ac:dyDescent="0.25">
      <c r="Y4228" s="109"/>
    </row>
    <row r="4229" spans="25:25" x14ac:dyDescent="0.25">
      <c r="Y4229" s="109"/>
    </row>
    <row r="4230" spans="25:25" x14ac:dyDescent="0.25">
      <c r="Y4230" s="109"/>
    </row>
    <row r="4231" spans="25:25" x14ac:dyDescent="0.25">
      <c r="Y4231" s="109"/>
    </row>
    <row r="4232" spans="25:25" x14ac:dyDescent="0.25">
      <c r="Y4232" s="109"/>
    </row>
    <row r="4233" spans="25:25" x14ac:dyDescent="0.25">
      <c r="Y4233" s="109"/>
    </row>
    <row r="4234" spans="25:25" x14ac:dyDescent="0.25">
      <c r="Y4234" s="109"/>
    </row>
    <row r="4235" spans="25:25" x14ac:dyDescent="0.25">
      <c r="Y4235" s="109"/>
    </row>
    <row r="4236" spans="25:25" x14ac:dyDescent="0.25">
      <c r="Y4236" s="109"/>
    </row>
    <row r="4237" spans="25:25" x14ac:dyDescent="0.25">
      <c r="Y4237" s="109"/>
    </row>
    <row r="4238" spans="25:25" x14ac:dyDescent="0.25">
      <c r="Y4238" s="109"/>
    </row>
    <row r="4239" spans="25:25" x14ac:dyDescent="0.25">
      <c r="Y4239" s="109"/>
    </row>
    <row r="4240" spans="25:25" x14ac:dyDescent="0.25">
      <c r="Y4240" s="109"/>
    </row>
    <row r="4241" spans="25:25" x14ac:dyDescent="0.25">
      <c r="Y4241" s="109"/>
    </row>
    <row r="4242" spans="25:25" x14ac:dyDescent="0.25">
      <c r="Y4242" s="109"/>
    </row>
    <row r="4243" spans="25:25" x14ac:dyDescent="0.25">
      <c r="Y4243" s="109"/>
    </row>
    <row r="4244" spans="25:25" x14ac:dyDescent="0.25">
      <c r="Y4244" s="109"/>
    </row>
    <row r="4245" spans="25:25" x14ac:dyDescent="0.25">
      <c r="Y4245" s="109"/>
    </row>
    <row r="4246" spans="25:25" x14ac:dyDescent="0.25">
      <c r="Y4246" s="109"/>
    </row>
    <row r="4247" spans="25:25" x14ac:dyDescent="0.25">
      <c r="Y4247" s="109"/>
    </row>
    <row r="4248" spans="25:25" x14ac:dyDescent="0.25">
      <c r="Y4248" s="109"/>
    </row>
    <row r="4249" spans="25:25" x14ac:dyDescent="0.25">
      <c r="Y4249" s="109"/>
    </row>
    <row r="4250" spans="25:25" x14ac:dyDescent="0.25">
      <c r="Y4250" s="109"/>
    </row>
    <row r="4251" spans="25:25" x14ac:dyDescent="0.25">
      <c r="Y4251" s="109"/>
    </row>
    <row r="4252" spans="25:25" x14ac:dyDescent="0.25">
      <c r="Y4252" s="109"/>
    </row>
    <row r="4253" spans="25:25" x14ac:dyDescent="0.25">
      <c r="Y4253" s="109"/>
    </row>
    <row r="4254" spans="25:25" x14ac:dyDescent="0.25">
      <c r="Y4254" s="109"/>
    </row>
    <row r="4255" spans="25:25" x14ac:dyDescent="0.25">
      <c r="Y4255" s="109"/>
    </row>
    <row r="4256" spans="25:25" x14ac:dyDescent="0.25">
      <c r="Y4256" s="109"/>
    </row>
    <row r="4257" spans="25:25" x14ac:dyDescent="0.25">
      <c r="Y4257" s="109"/>
    </row>
    <row r="4258" spans="25:25" x14ac:dyDescent="0.25">
      <c r="Y4258" s="109"/>
    </row>
    <row r="4259" spans="25:25" x14ac:dyDescent="0.25">
      <c r="Y4259" s="109"/>
    </row>
    <row r="4260" spans="25:25" x14ac:dyDescent="0.25">
      <c r="Y4260" s="109"/>
    </row>
    <row r="4261" spans="25:25" x14ac:dyDescent="0.25">
      <c r="Y4261" s="109"/>
    </row>
    <row r="4262" spans="25:25" x14ac:dyDescent="0.25">
      <c r="Y4262" s="109"/>
    </row>
    <row r="4263" spans="25:25" x14ac:dyDescent="0.25">
      <c r="Y4263" s="109"/>
    </row>
    <row r="4264" spans="25:25" x14ac:dyDescent="0.25">
      <c r="Y4264" s="109"/>
    </row>
    <row r="4265" spans="25:25" x14ac:dyDescent="0.25">
      <c r="Y4265" s="109"/>
    </row>
    <row r="4266" spans="25:25" x14ac:dyDescent="0.25">
      <c r="Y4266" s="109"/>
    </row>
    <row r="4267" spans="25:25" x14ac:dyDescent="0.25">
      <c r="Y4267" s="109"/>
    </row>
    <row r="4268" spans="25:25" x14ac:dyDescent="0.25">
      <c r="Y4268" s="109"/>
    </row>
    <row r="4269" spans="25:25" x14ac:dyDescent="0.25">
      <c r="Y4269" s="109"/>
    </row>
    <row r="4270" spans="25:25" x14ac:dyDescent="0.25">
      <c r="Y4270" s="109"/>
    </row>
    <row r="4271" spans="25:25" x14ac:dyDescent="0.25">
      <c r="Y4271" s="109"/>
    </row>
    <row r="4272" spans="25:25" x14ac:dyDescent="0.25">
      <c r="Y4272" s="109"/>
    </row>
    <row r="4273" spans="25:25" x14ac:dyDescent="0.25">
      <c r="Y4273" s="109"/>
    </row>
    <row r="4274" spans="25:25" x14ac:dyDescent="0.25">
      <c r="Y4274" s="109"/>
    </row>
    <row r="4275" spans="25:25" x14ac:dyDescent="0.25">
      <c r="Y4275" s="109"/>
    </row>
    <row r="4276" spans="25:25" x14ac:dyDescent="0.25">
      <c r="Y4276" s="109"/>
    </row>
    <row r="4277" spans="25:25" x14ac:dyDescent="0.25">
      <c r="Y4277" s="109"/>
    </row>
    <row r="4278" spans="25:25" x14ac:dyDescent="0.25">
      <c r="Y4278" s="109"/>
    </row>
    <row r="4279" spans="25:25" x14ac:dyDescent="0.25">
      <c r="Y4279" s="109"/>
    </row>
    <row r="4280" spans="25:25" x14ac:dyDescent="0.25">
      <c r="Y4280" s="109"/>
    </row>
    <row r="4281" spans="25:25" x14ac:dyDescent="0.25">
      <c r="Y4281" s="109"/>
    </row>
    <row r="4282" spans="25:25" x14ac:dyDescent="0.25">
      <c r="Y4282" s="109"/>
    </row>
    <row r="4283" spans="25:25" x14ac:dyDescent="0.25">
      <c r="Y4283" s="109"/>
    </row>
    <row r="4284" spans="25:25" x14ac:dyDescent="0.25">
      <c r="Y4284" s="109"/>
    </row>
    <row r="4285" spans="25:25" x14ac:dyDescent="0.25">
      <c r="Y4285" s="109"/>
    </row>
    <row r="4286" spans="25:25" x14ac:dyDescent="0.25">
      <c r="Y4286" s="109"/>
    </row>
    <row r="4287" spans="25:25" x14ac:dyDescent="0.25">
      <c r="Y4287" s="109"/>
    </row>
    <row r="4288" spans="25:25" x14ac:dyDescent="0.25">
      <c r="Y4288" s="109"/>
    </row>
    <row r="4289" spans="25:25" x14ac:dyDescent="0.25">
      <c r="Y4289" s="109"/>
    </row>
    <row r="4290" spans="25:25" x14ac:dyDescent="0.25">
      <c r="Y4290" s="109"/>
    </row>
    <row r="4291" spans="25:25" x14ac:dyDescent="0.25">
      <c r="Y4291" s="109"/>
    </row>
    <row r="4292" spans="25:25" x14ac:dyDescent="0.25">
      <c r="Y4292" s="109"/>
    </row>
    <row r="4293" spans="25:25" x14ac:dyDescent="0.25">
      <c r="Y4293" s="109"/>
    </row>
    <row r="4294" spans="25:25" x14ac:dyDescent="0.25">
      <c r="Y4294" s="109"/>
    </row>
    <row r="4295" spans="25:25" x14ac:dyDescent="0.25">
      <c r="Y4295" s="109"/>
    </row>
    <row r="4296" spans="25:25" x14ac:dyDescent="0.25">
      <c r="Y4296" s="109"/>
    </row>
    <row r="4297" spans="25:25" x14ac:dyDescent="0.25">
      <c r="Y4297" s="109"/>
    </row>
    <row r="4298" spans="25:25" x14ac:dyDescent="0.25">
      <c r="Y4298" s="109"/>
    </row>
    <row r="4299" spans="25:25" x14ac:dyDescent="0.25">
      <c r="Y4299" s="109"/>
    </row>
    <row r="4300" spans="25:25" x14ac:dyDescent="0.25">
      <c r="Y4300" s="109"/>
    </row>
    <row r="4301" spans="25:25" x14ac:dyDescent="0.25">
      <c r="Y4301" s="109"/>
    </row>
    <row r="4302" spans="25:25" x14ac:dyDescent="0.25">
      <c r="Y4302" s="109"/>
    </row>
    <row r="4303" spans="25:25" x14ac:dyDescent="0.25">
      <c r="Y4303" s="109"/>
    </row>
    <row r="4304" spans="25:25" x14ac:dyDescent="0.25">
      <c r="Y4304" s="109"/>
    </row>
    <row r="4305" spans="25:25" x14ac:dyDescent="0.25">
      <c r="Y4305" s="109"/>
    </row>
    <row r="4306" spans="25:25" x14ac:dyDescent="0.25">
      <c r="Y4306" s="109"/>
    </row>
    <row r="4307" spans="25:25" x14ac:dyDescent="0.25">
      <c r="Y4307" s="109"/>
    </row>
    <row r="4308" spans="25:25" x14ac:dyDescent="0.25">
      <c r="Y4308" s="109"/>
    </row>
    <row r="4309" spans="25:25" x14ac:dyDescent="0.25">
      <c r="Y4309" s="109"/>
    </row>
    <row r="4310" spans="25:25" x14ac:dyDescent="0.25">
      <c r="Y4310" s="109"/>
    </row>
    <row r="4311" spans="25:25" x14ac:dyDescent="0.25">
      <c r="Y4311" s="109"/>
    </row>
    <row r="4312" spans="25:25" x14ac:dyDescent="0.25">
      <c r="Y4312" s="109"/>
    </row>
    <row r="4313" spans="25:25" x14ac:dyDescent="0.25">
      <c r="Y4313" s="109"/>
    </row>
    <row r="4314" spans="25:25" x14ac:dyDescent="0.25">
      <c r="Y4314" s="109"/>
    </row>
    <row r="4315" spans="25:25" x14ac:dyDescent="0.25">
      <c r="Y4315" s="109"/>
    </row>
    <row r="4316" spans="25:25" x14ac:dyDescent="0.25">
      <c r="Y4316" s="109"/>
    </row>
    <row r="4317" spans="25:25" x14ac:dyDescent="0.25">
      <c r="Y4317" s="109"/>
    </row>
    <row r="4318" spans="25:25" x14ac:dyDescent="0.25">
      <c r="Y4318" s="109"/>
    </row>
    <row r="4319" spans="25:25" x14ac:dyDescent="0.25">
      <c r="Y4319" s="109"/>
    </row>
    <row r="4320" spans="25:25" x14ac:dyDescent="0.25">
      <c r="Y4320" s="109"/>
    </row>
    <row r="4321" spans="25:25" x14ac:dyDescent="0.25">
      <c r="Y4321" s="109"/>
    </row>
    <row r="4322" spans="25:25" x14ac:dyDescent="0.25">
      <c r="Y4322" s="109"/>
    </row>
    <row r="4323" spans="25:25" x14ac:dyDescent="0.25">
      <c r="Y4323" s="109"/>
    </row>
    <row r="4324" spans="25:25" x14ac:dyDescent="0.25">
      <c r="Y4324" s="109"/>
    </row>
    <row r="4325" spans="25:25" x14ac:dyDescent="0.25">
      <c r="Y4325" s="109"/>
    </row>
    <row r="4326" spans="25:25" x14ac:dyDescent="0.25">
      <c r="Y4326" s="109"/>
    </row>
    <row r="4327" spans="25:25" x14ac:dyDescent="0.25">
      <c r="Y4327" s="109"/>
    </row>
    <row r="4328" spans="25:25" x14ac:dyDescent="0.25">
      <c r="Y4328" s="109"/>
    </row>
    <row r="4329" spans="25:25" x14ac:dyDescent="0.25">
      <c r="Y4329" s="109"/>
    </row>
    <row r="4330" spans="25:25" x14ac:dyDescent="0.25">
      <c r="Y4330" s="109"/>
    </row>
    <row r="4331" spans="25:25" x14ac:dyDescent="0.25">
      <c r="Y4331" s="109"/>
    </row>
    <row r="4332" spans="25:25" x14ac:dyDescent="0.25">
      <c r="Y4332" s="109"/>
    </row>
    <row r="4333" spans="25:25" x14ac:dyDescent="0.25">
      <c r="Y4333" s="109"/>
    </row>
    <row r="4334" spans="25:25" x14ac:dyDescent="0.25">
      <c r="Y4334" s="109"/>
    </row>
    <row r="4335" spans="25:25" x14ac:dyDescent="0.25">
      <c r="Y4335" s="109"/>
    </row>
    <row r="4336" spans="25:25" x14ac:dyDescent="0.25">
      <c r="Y4336" s="109"/>
    </row>
    <row r="4337" spans="25:25" x14ac:dyDescent="0.25">
      <c r="Y4337" s="109"/>
    </row>
    <row r="4338" spans="25:25" x14ac:dyDescent="0.25">
      <c r="Y4338" s="109"/>
    </row>
    <row r="4339" spans="25:25" x14ac:dyDescent="0.25">
      <c r="Y4339" s="109"/>
    </row>
    <row r="4340" spans="25:25" x14ac:dyDescent="0.25">
      <c r="Y4340" s="109"/>
    </row>
    <row r="4341" spans="25:25" x14ac:dyDescent="0.25">
      <c r="Y4341" s="109"/>
    </row>
    <row r="4342" spans="25:25" x14ac:dyDescent="0.25">
      <c r="Y4342" s="109"/>
    </row>
    <row r="4343" spans="25:25" x14ac:dyDescent="0.25">
      <c r="Y4343" s="109"/>
    </row>
    <row r="4344" spans="25:25" x14ac:dyDescent="0.25">
      <c r="Y4344" s="109"/>
    </row>
    <row r="4345" spans="25:25" x14ac:dyDescent="0.25">
      <c r="Y4345" s="109"/>
    </row>
    <row r="4346" spans="25:25" x14ac:dyDescent="0.25">
      <c r="Y4346" s="109"/>
    </row>
    <row r="4347" spans="25:25" x14ac:dyDescent="0.25">
      <c r="Y4347" s="109"/>
    </row>
    <row r="4348" spans="25:25" x14ac:dyDescent="0.25">
      <c r="Y4348" s="109"/>
    </row>
    <row r="4349" spans="25:25" x14ac:dyDescent="0.25">
      <c r="Y4349" s="109"/>
    </row>
    <row r="4350" spans="25:25" x14ac:dyDescent="0.25">
      <c r="Y4350" s="109"/>
    </row>
    <row r="4351" spans="25:25" x14ac:dyDescent="0.25">
      <c r="Y4351" s="109"/>
    </row>
    <row r="4352" spans="25:25" x14ac:dyDescent="0.25">
      <c r="Y4352" s="109"/>
    </row>
    <row r="4353" spans="25:25" x14ac:dyDescent="0.25">
      <c r="Y4353" s="109"/>
    </row>
    <row r="4354" spans="25:25" x14ac:dyDescent="0.25">
      <c r="Y4354" s="109"/>
    </row>
    <row r="4355" spans="25:25" x14ac:dyDescent="0.25">
      <c r="Y4355" s="109"/>
    </row>
    <row r="4356" spans="25:25" x14ac:dyDescent="0.25">
      <c r="Y4356" s="109"/>
    </row>
    <row r="4357" spans="25:25" x14ac:dyDescent="0.25">
      <c r="Y4357" s="109"/>
    </row>
    <row r="4358" spans="25:25" x14ac:dyDescent="0.25">
      <c r="Y4358" s="109"/>
    </row>
    <row r="4359" spans="25:25" x14ac:dyDescent="0.25">
      <c r="Y4359" s="109"/>
    </row>
    <row r="4360" spans="25:25" x14ac:dyDescent="0.25">
      <c r="Y4360" s="109"/>
    </row>
    <row r="4361" spans="25:25" x14ac:dyDescent="0.25">
      <c r="Y4361" s="109"/>
    </row>
    <row r="4362" spans="25:25" x14ac:dyDescent="0.25">
      <c r="Y4362" s="109"/>
    </row>
    <row r="4363" spans="25:25" x14ac:dyDescent="0.25">
      <c r="Y4363" s="109"/>
    </row>
    <row r="4364" spans="25:25" x14ac:dyDescent="0.25">
      <c r="Y4364" s="109"/>
    </row>
    <row r="4365" spans="25:25" x14ac:dyDescent="0.25">
      <c r="Y4365" s="109"/>
    </row>
    <row r="4366" spans="25:25" x14ac:dyDescent="0.25">
      <c r="Y4366" s="109"/>
    </row>
    <row r="4367" spans="25:25" x14ac:dyDescent="0.25">
      <c r="Y4367" s="109"/>
    </row>
    <row r="4368" spans="25:25" x14ac:dyDescent="0.25">
      <c r="Y4368" s="109"/>
    </row>
    <row r="4369" spans="25:25" x14ac:dyDescent="0.25">
      <c r="Y4369" s="109"/>
    </row>
    <row r="4370" spans="25:25" x14ac:dyDescent="0.25">
      <c r="Y4370" s="109"/>
    </row>
    <row r="4371" spans="25:25" x14ac:dyDescent="0.25">
      <c r="Y4371" s="109"/>
    </row>
    <row r="4372" spans="25:25" x14ac:dyDescent="0.25">
      <c r="Y4372" s="109"/>
    </row>
    <row r="4373" spans="25:25" x14ac:dyDescent="0.25">
      <c r="Y4373" s="109"/>
    </row>
    <row r="4374" spans="25:25" x14ac:dyDescent="0.25">
      <c r="Y4374" s="109"/>
    </row>
    <row r="4375" spans="25:25" x14ac:dyDescent="0.25">
      <c r="Y4375" s="109"/>
    </row>
    <row r="4376" spans="25:25" x14ac:dyDescent="0.25">
      <c r="Y4376" s="109"/>
    </row>
    <row r="4377" spans="25:25" x14ac:dyDescent="0.25">
      <c r="Y4377" s="109"/>
    </row>
    <row r="4378" spans="25:25" x14ac:dyDescent="0.25">
      <c r="Y4378" s="109"/>
    </row>
    <row r="4379" spans="25:25" x14ac:dyDescent="0.25">
      <c r="Y4379" s="109"/>
    </row>
    <row r="4380" spans="25:25" x14ac:dyDescent="0.25">
      <c r="Y4380" s="109"/>
    </row>
    <row r="4381" spans="25:25" x14ac:dyDescent="0.25">
      <c r="Y4381" s="109"/>
    </row>
    <row r="4382" spans="25:25" x14ac:dyDescent="0.25">
      <c r="Y4382" s="109"/>
    </row>
    <row r="4383" spans="25:25" x14ac:dyDescent="0.25">
      <c r="Y4383" s="109"/>
    </row>
    <row r="4384" spans="25:25" x14ac:dyDescent="0.25">
      <c r="Y4384" s="109"/>
    </row>
    <row r="4385" spans="25:25" x14ac:dyDescent="0.25">
      <c r="Y4385" s="109"/>
    </row>
    <row r="4386" spans="25:25" x14ac:dyDescent="0.25">
      <c r="Y4386" s="109"/>
    </row>
    <row r="4387" spans="25:25" x14ac:dyDescent="0.25">
      <c r="Y4387" s="109"/>
    </row>
    <row r="4388" spans="25:25" x14ac:dyDescent="0.25">
      <c r="Y4388" s="109"/>
    </row>
    <row r="4389" spans="25:25" x14ac:dyDescent="0.25">
      <c r="Y4389" s="109"/>
    </row>
    <row r="4390" spans="25:25" x14ac:dyDescent="0.25">
      <c r="Y4390" s="109"/>
    </row>
    <row r="4391" spans="25:25" x14ac:dyDescent="0.25">
      <c r="Y4391" s="109"/>
    </row>
    <row r="4392" spans="25:25" x14ac:dyDescent="0.25">
      <c r="Y4392" s="109"/>
    </row>
    <row r="4393" spans="25:25" x14ac:dyDescent="0.25">
      <c r="Y4393" s="109"/>
    </row>
    <row r="4394" spans="25:25" x14ac:dyDescent="0.25">
      <c r="Y4394" s="109"/>
    </row>
    <row r="4395" spans="25:25" x14ac:dyDescent="0.25">
      <c r="Y4395" s="109"/>
    </row>
    <row r="4396" spans="25:25" x14ac:dyDescent="0.25">
      <c r="Y4396" s="109"/>
    </row>
    <row r="4397" spans="25:25" x14ac:dyDescent="0.25">
      <c r="Y4397" s="109"/>
    </row>
    <row r="4398" spans="25:25" x14ac:dyDescent="0.25">
      <c r="Y4398" s="109"/>
    </row>
    <row r="4399" spans="25:25" x14ac:dyDescent="0.25">
      <c r="Y4399" s="109"/>
    </row>
    <row r="4400" spans="25:25" x14ac:dyDescent="0.25">
      <c r="Y4400" s="109"/>
    </row>
    <row r="4401" spans="25:25" x14ac:dyDescent="0.25">
      <c r="Y4401" s="109"/>
    </row>
    <row r="4402" spans="25:25" x14ac:dyDescent="0.25">
      <c r="Y4402" s="109"/>
    </row>
    <row r="4403" spans="25:25" x14ac:dyDescent="0.25">
      <c r="Y4403" s="109"/>
    </row>
    <row r="4404" spans="25:25" x14ac:dyDescent="0.25">
      <c r="Y4404" s="109"/>
    </row>
    <row r="4405" spans="25:25" x14ac:dyDescent="0.25">
      <c r="Y4405" s="109"/>
    </row>
    <row r="4406" spans="25:25" x14ac:dyDescent="0.25">
      <c r="Y4406" s="109"/>
    </row>
    <row r="4407" spans="25:25" x14ac:dyDescent="0.25">
      <c r="Y4407" s="109"/>
    </row>
    <row r="4408" spans="25:25" x14ac:dyDescent="0.25">
      <c r="Y4408" s="109"/>
    </row>
    <row r="4409" spans="25:25" x14ac:dyDescent="0.25">
      <c r="Y4409" s="109"/>
    </row>
    <row r="4410" spans="25:25" x14ac:dyDescent="0.25">
      <c r="Y4410" s="109"/>
    </row>
    <row r="4411" spans="25:25" x14ac:dyDescent="0.25">
      <c r="Y4411" s="109"/>
    </row>
    <row r="4412" spans="25:25" x14ac:dyDescent="0.25">
      <c r="Y4412" s="109"/>
    </row>
    <row r="4413" spans="25:25" x14ac:dyDescent="0.25">
      <c r="Y4413" s="109"/>
    </row>
    <row r="4414" spans="25:25" x14ac:dyDescent="0.25">
      <c r="Y4414" s="109"/>
    </row>
    <row r="4415" spans="25:25" x14ac:dyDescent="0.25">
      <c r="Y4415" s="109"/>
    </row>
    <row r="4416" spans="25:25" x14ac:dyDescent="0.25">
      <c r="Y4416" s="109"/>
    </row>
    <row r="4417" spans="25:25" x14ac:dyDescent="0.25">
      <c r="Y4417" s="109"/>
    </row>
    <row r="4418" spans="25:25" x14ac:dyDescent="0.25">
      <c r="Y4418" s="109"/>
    </row>
    <row r="4419" spans="25:25" x14ac:dyDescent="0.25">
      <c r="Y4419" s="109"/>
    </row>
    <row r="4420" spans="25:25" x14ac:dyDescent="0.25">
      <c r="Y4420" s="109"/>
    </row>
    <row r="4421" spans="25:25" x14ac:dyDescent="0.25">
      <c r="Y4421" s="109"/>
    </row>
    <row r="4422" spans="25:25" x14ac:dyDescent="0.25">
      <c r="Y4422" s="109"/>
    </row>
    <row r="4423" spans="25:25" x14ac:dyDescent="0.25">
      <c r="Y4423" s="109"/>
    </row>
    <row r="4424" spans="25:25" x14ac:dyDescent="0.25">
      <c r="Y4424" s="109"/>
    </row>
    <row r="4425" spans="25:25" x14ac:dyDescent="0.25">
      <c r="Y4425" s="109"/>
    </row>
    <row r="4426" spans="25:25" x14ac:dyDescent="0.25">
      <c r="Y4426" s="109"/>
    </row>
    <row r="4427" spans="25:25" x14ac:dyDescent="0.25">
      <c r="Y4427" s="109"/>
    </row>
    <row r="4428" spans="25:25" x14ac:dyDescent="0.25">
      <c r="Y4428" s="109"/>
    </row>
    <row r="4429" spans="25:25" x14ac:dyDescent="0.25">
      <c r="Y4429" s="109"/>
    </row>
    <row r="4430" spans="25:25" x14ac:dyDescent="0.25">
      <c r="Y4430" s="109"/>
    </row>
    <row r="4431" spans="25:25" x14ac:dyDescent="0.25">
      <c r="Y4431" s="109"/>
    </row>
    <row r="4432" spans="25:25" x14ac:dyDescent="0.25">
      <c r="Y4432" s="109"/>
    </row>
    <row r="4433" spans="25:25" x14ac:dyDescent="0.25">
      <c r="Y4433" s="109"/>
    </row>
    <row r="4434" spans="25:25" x14ac:dyDescent="0.25">
      <c r="Y4434" s="109"/>
    </row>
    <row r="4435" spans="25:25" x14ac:dyDescent="0.25">
      <c r="Y4435" s="109"/>
    </row>
    <row r="4436" spans="25:25" x14ac:dyDescent="0.25">
      <c r="Y4436" s="109"/>
    </row>
    <row r="4437" spans="25:25" x14ac:dyDescent="0.25">
      <c r="Y4437" s="109"/>
    </row>
    <row r="4438" spans="25:25" x14ac:dyDescent="0.25">
      <c r="Y4438" s="109"/>
    </row>
    <row r="4439" spans="25:25" x14ac:dyDescent="0.25">
      <c r="Y4439" s="109"/>
    </row>
    <row r="4440" spans="25:25" x14ac:dyDescent="0.25">
      <c r="Y4440" s="109"/>
    </row>
    <row r="4441" spans="25:25" x14ac:dyDescent="0.25">
      <c r="Y4441" s="109"/>
    </row>
    <row r="4442" spans="25:25" x14ac:dyDescent="0.25">
      <c r="Y4442" s="109"/>
    </row>
    <row r="4443" spans="25:25" x14ac:dyDescent="0.25">
      <c r="Y4443" s="109"/>
    </row>
    <row r="4444" spans="25:25" x14ac:dyDescent="0.25">
      <c r="Y4444" s="109"/>
    </row>
    <row r="4445" spans="25:25" x14ac:dyDescent="0.25">
      <c r="Y4445" s="109"/>
    </row>
    <row r="4446" spans="25:25" x14ac:dyDescent="0.25">
      <c r="Y4446" s="109"/>
    </row>
    <row r="4447" spans="25:25" x14ac:dyDescent="0.25">
      <c r="Y4447" s="109"/>
    </row>
    <row r="4448" spans="25:25" x14ac:dyDescent="0.25">
      <c r="Y4448" s="109"/>
    </row>
    <row r="4449" spans="25:25" x14ac:dyDescent="0.25">
      <c r="Y4449" s="109"/>
    </row>
    <row r="4450" spans="25:25" x14ac:dyDescent="0.25">
      <c r="Y4450" s="109"/>
    </row>
    <row r="4451" spans="25:25" x14ac:dyDescent="0.25">
      <c r="Y4451" s="109"/>
    </row>
    <row r="4452" spans="25:25" x14ac:dyDescent="0.25">
      <c r="Y4452" s="109"/>
    </row>
    <row r="4453" spans="25:25" x14ac:dyDescent="0.25">
      <c r="Y4453" s="109"/>
    </row>
    <row r="4454" spans="25:25" x14ac:dyDescent="0.25">
      <c r="Y4454" s="109"/>
    </row>
    <row r="4455" spans="25:25" x14ac:dyDescent="0.25">
      <c r="Y4455" s="109"/>
    </row>
    <row r="4456" spans="25:25" x14ac:dyDescent="0.25">
      <c r="Y4456" s="109"/>
    </row>
    <row r="4457" spans="25:25" x14ac:dyDescent="0.25">
      <c r="Y4457" s="109"/>
    </row>
    <row r="4458" spans="25:25" x14ac:dyDescent="0.25">
      <c r="Y4458" s="109"/>
    </row>
    <row r="4459" spans="25:25" x14ac:dyDescent="0.25">
      <c r="Y4459" s="109"/>
    </row>
    <row r="4460" spans="25:25" x14ac:dyDescent="0.25">
      <c r="Y4460" s="109"/>
    </row>
    <row r="4461" spans="25:25" x14ac:dyDescent="0.25">
      <c r="Y4461" s="109"/>
    </row>
    <row r="4462" spans="25:25" x14ac:dyDescent="0.25">
      <c r="Y4462" s="109"/>
    </row>
    <row r="4463" spans="25:25" x14ac:dyDescent="0.25">
      <c r="Y4463" s="109"/>
    </row>
    <row r="4464" spans="25:25" x14ac:dyDescent="0.25">
      <c r="Y4464" s="109"/>
    </row>
    <row r="4465" spans="25:25" x14ac:dyDescent="0.25">
      <c r="Y4465" s="109"/>
    </row>
    <row r="4466" spans="25:25" x14ac:dyDescent="0.25">
      <c r="Y4466" s="109"/>
    </row>
    <row r="4467" spans="25:25" x14ac:dyDescent="0.25">
      <c r="Y4467" s="109"/>
    </row>
    <row r="4468" spans="25:25" x14ac:dyDescent="0.25">
      <c r="Y4468" s="109"/>
    </row>
    <row r="4469" spans="25:25" x14ac:dyDescent="0.25">
      <c r="Y4469" s="109"/>
    </row>
    <row r="4470" spans="25:25" x14ac:dyDescent="0.25">
      <c r="Y4470" s="109"/>
    </row>
    <row r="4471" spans="25:25" x14ac:dyDescent="0.25">
      <c r="Y4471" s="109"/>
    </row>
    <row r="4472" spans="25:25" x14ac:dyDescent="0.25">
      <c r="Y4472" s="109"/>
    </row>
    <row r="4473" spans="25:25" x14ac:dyDescent="0.25">
      <c r="Y4473" s="109"/>
    </row>
    <row r="4474" spans="25:25" x14ac:dyDescent="0.25">
      <c r="Y4474" s="109"/>
    </row>
    <row r="4475" spans="25:25" x14ac:dyDescent="0.25">
      <c r="Y4475" s="109"/>
    </row>
    <row r="4476" spans="25:25" x14ac:dyDescent="0.25">
      <c r="Y4476" s="109"/>
    </row>
    <row r="4477" spans="25:25" x14ac:dyDescent="0.25">
      <c r="Y4477" s="109"/>
    </row>
    <row r="4478" spans="25:25" x14ac:dyDescent="0.25">
      <c r="Y4478" s="109"/>
    </row>
    <row r="4479" spans="25:25" x14ac:dyDescent="0.25">
      <c r="Y4479" s="109"/>
    </row>
    <row r="4480" spans="25:25" x14ac:dyDescent="0.25">
      <c r="Y4480" s="109"/>
    </row>
    <row r="4481" spans="25:25" x14ac:dyDescent="0.25">
      <c r="Y4481" s="109"/>
    </row>
    <row r="4482" spans="25:25" x14ac:dyDescent="0.25">
      <c r="Y4482" s="109"/>
    </row>
    <row r="4483" spans="25:25" x14ac:dyDescent="0.25">
      <c r="Y4483" s="109"/>
    </row>
    <row r="4484" spans="25:25" x14ac:dyDescent="0.25">
      <c r="Y4484" s="109"/>
    </row>
    <row r="4485" spans="25:25" x14ac:dyDescent="0.25">
      <c r="Y4485" s="109"/>
    </row>
    <row r="4486" spans="25:25" x14ac:dyDescent="0.25">
      <c r="Y4486" s="109"/>
    </row>
    <row r="4487" spans="25:25" x14ac:dyDescent="0.25">
      <c r="Y4487" s="109"/>
    </row>
    <row r="4488" spans="25:25" x14ac:dyDescent="0.25">
      <c r="Y4488" s="109"/>
    </row>
    <row r="4489" spans="25:25" x14ac:dyDescent="0.25">
      <c r="Y4489" s="109"/>
    </row>
    <row r="4490" spans="25:25" x14ac:dyDescent="0.25">
      <c r="Y4490" s="109"/>
    </row>
    <row r="4491" spans="25:25" x14ac:dyDescent="0.25">
      <c r="Y4491" s="109"/>
    </row>
    <row r="4492" spans="25:25" x14ac:dyDescent="0.25">
      <c r="Y4492" s="109"/>
    </row>
    <row r="4493" spans="25:25" x14ac:dyDescent="0.25">
      <c r="Y4493" s="109"/>
    </row>
    <row r="4494" spans="25:25" x14ac:dyDescent="0.25">
      <c r="Y4494" s="109"/>
    </row>
    <row r="4495" spans="25:25" x14ac:dyDescent="0.25">
      <c r="Y4495" s="109"/>
    </row>
    <row r="4496" spans="25:25" x14ac:dyDescent="0.25">
      <c r="Y4496" s="109"/>
    </row>
    <row r="4497" spans="25:25" x14ac:dyDescent="0.25">
      <c r="Y4497" s="109"/>
    </row>
    <row r="4498" spans="25:25" x14ac:dyDescent="0.25">
      <c r="Y4498" s="109"/>
    </row>
    <row r="4499" spans="25:25" x14ac:dyDescent="0.25">
      <c r="Y4499" s="109"/>
    </row>
    <row r="4500" spans="25:25" x14ac:dyDescent="0.25">
      <c r="Y4500" s="109"/>
    </row>
    <row r="4501" spans="25:25" x14ac:dyDescent="0.25">
      <c r="Y4501" s="109"/>
    </row>
    <row r="4502" spans="25:25" x14ac:dyDescent="0.25">
      <c r="Y4502" s="109"/>
    </row>
    <row r="4503" spans="25:25" x14ac:dyDescent="0.25">
      <c r="Y4503" s="109"/>
    </row>
    <row r="4504" spans="25:25" x14ac:dyDescent="0.25">
      <c r="Y4504" s="109"/>
    </row>
    <row r="4505" spans="25:25" x14ac:dyDescent="0.25">
      <c r="Y4505" s="109"/>
    </row>
    <row r="4506" spans="25:25" x14ac:dyDescent="0.25">
      <c r="Y4506" s="109"/>
    </row>
    <row r="4507" spans="25:25" x14ac:dyDescent="0.25">
      <c r="Y4507" s="109"/>
    </row>
    <row r="4508" spans="25:25" x14ac:dyDescent="0.25">
      <c r="Y4508" s="109"/>
    </row>
    <row r="4509" spans="25:25" x14ac:dyDescent="0.25">
      <c r="Y4509" s="109"/>
    </row>
    <row r="4510" spans="25:25" x14ac:dyDescent="0.25">
      <c r="Y4510" s="109"/>
    </row>
    <row r="4511" spans="25:25" x14ac:dyDescent="0.25">
      <c r="Y4511" s="109"/>
    </row>
    <row r="4512" spans="25:25" x14ac:dyDescent="0.25">
      <c r="Y4512" s="109"/>
    </row>
    <row r="4513" spans="25:25" x14ac:dyDescent="0.25">
      <c r="Y4513" s="109"/>
    </row>
    <row r="4514" spans="25:25" x14ac:dyDescent="0.25">
      <c r="Y4514" s="109"/>
    </row>
    <row r="4515" spans="25:25" x14ac:dyDescent="0.25">
      <c r="Y4515" s="109"/>
    </row>
    <row r="4516" spans="25:25" x14ac:dyDescent="0.25">
      <c r="Y4516" s="109"/>
    </row>
    <row r="4517" spans="25:25" x14ac:dyDescent="0.25">
      <c r="Y4517" s="109"/>
    </row>
    <row r="4518" spans="25:25" x14ac:dyDescent="0.25">
      <c r="Y4518" s="109"/>
    </row>
    <row r="4519" spans="25:25" x14ac:dyDescent="0.25">
      <c r="Y4519" s="109"/>
    </row>
    <row r="4520" spans="25:25" x14ac:dyDescent="0.25">
      <c r="Y4520" s="109"/>
    </row>
    <row r="4521" spans="25:25" x14ac:dyDescent="0.25">
      <c r="Y4521" s="109"/>
    </row>
    <row r="4522" spans="25:25" x14ac:dyDescent="0.25">
      <c r="Y4522" s="109"/>
    </row>
    <row r="4523" spans="25:25" x14ac:dyDescent="0.25">
      <c r="Y4523" s="109"/>
    </row>
    <row r="4524" spans="25:25" x14ac:dyDescent="0.25">
      <c r="Y4524" s="109"/>
    </row>
    <row r="4525" spans="25:25" x14ac:dyDescent="0.25">
      <c r="Y4525" s="109"/>
    </row>
    <row r="4526" spans="25:25" x14ac:dyDescent="0.25">
      <c r="Y4526" s="109"/>
    </row>
    <row r="4527" spans="25:25" x14ac:dyDescent="0.25">
      <c r="Y4527" s="109"/>
    </row>
    <row r="4528" spans="25:25" x14ac:dyDescent="0.25">
      <c r="Y4528" s="109"/>
    </row>
    <row r="4529" spans="25:25" x14ac:dyDescent="0.25">
      <c r="Y4529" s="109"/>
    </row>
    <row r="4530" spans="25:25" x14ac:dyDescent="0.25">
      <c r="Y4530" s="109"/>
    </row>
    <row r="4531" spans="25:25" x14ac:dyDescent="0.25">
      <c r="Y4531" s="109"/>
    </row>
    <row r="4532" spans="25:25" x14ac:dyDescent="0.25">
      <c r="Y4532" s="109"/>
    </row>
    <row r="4533" spans="25:25" x14ac:dyDescent="0.25">
      <c r="Y4533" s="109"/>
    </row>
    <row r="4534" spans="25:25" x14ac:dyDescent="0.25">
      <c r="Y4534" s="109"/>
    </row>
    <row r="4535" spans="25:25" x14ac:dyDescent="0.25">
      <c r="Y4535" s="109"/>
    </row>
    <row r="4536" spans="25:25" x14ac:dyDescent="0.25">
      <c r="Y4536" s="109"/>
    </row>
    <row r="4537" spans="25:25" x14ac:dyDescent="0.25">
      <c r="Y4537" s="109"/>
    </row>
    <row r="4538" spans="25:25" x14ac:dyDescent="0.25">
      <c r="Y4538" s="109"/>
    </row>
    <row r="4539" spans="25:25" x14ac:dyDescent="0.25">
      <c r="Y4539" s="109"/>
    </row>
    <row r="4540" spans="25:25" x14ac:dyDescent="0.25">
      <c r="Y4540" s="109"/>
    </row>
    <row r="4541" spans="25:25" x14ac:dyDescent="0.25">
      <c r="Y4541" s="109"/>
    </row>
    <row r="4542" spans="25:25" x14ac:dyDescent="0.25">
      <c r="Y4542" s="109"/>
    </row>
    <row r="4543" spans="25:25" x14ac:dyDescent="0.25">
      <c r="Y4543" s="109"/>
    </row>
    <row r="4544" spans="25:25" x14ac:dyDescent="0.25">
      <c r="Y4544" s="109"/>
    </row>
    <row r="4545" spans="25:25" x14ac:dyDescent="0.25">
      <c r="Y4545" s="109"/>
    </row>
    <row r="4546" spans="25:25" x14ac:dyDescent="0.25">
      <c r="Y4546" s="109"/>
    </row>
    <row r="4547" spans="25:25" x14ac:dyDescent="0.25">
      <c r="Y4547" s="109"/>
    </row>
    <row r="4548" spans="25:25" x14ac:dyDescent="0.25">
      <c r="Y4548" s="109"/>
    </row>
    <row r="4549" spans="25:25" x14ac:dyDescent="0.25">
      <c r="Y4549" s="109"/>
    </row>
    <row r="4550" spans="25:25" x14ac:dyDescent="0.25">
      <c r="Y4550" s="109"/>
    </row>
    <row r="4551" spans="25:25" x14ac:dyDescent="0.25">
      <c r="Y4551" s="109"/>
    </row>
    <row r="4552" spans="25:25" x14ac:dyDescent="0.25">
      <c r="Y4552" s="109"/>
    </row>
    <row r="4553" spans="25:25" x14ac:dyDescent="0.25">
      <c r="Y4553" s="109"/>
    </row>
    <row r="4554" spans="25:25" x14ac:dyDescent="0.25">
      <c r="Y4554" s="109"/>
    </row>
    <row r="4555" spans="25:25" x14ac:dyDescent="0.25">
      <c r="Y4555" s="109"/>
    </row>
    <row r="4556" spans="25:25" x14ac:dyDescent="0.25">
      <c r="Y4556" s="109"/>
    </row>
    <row r="4557" spans="25:25" x14ac:dyDescent="0.25">
      <c r="Y4557" s="109"/>
    </row>
    <row r="4558" spans="25:25" x14ac:dyDescent="0.25">
      <c r="Y4558" s="109"/>
    </row>
    <row r="4559" spans="25:25" x14ac:dyDescent="0.25">
      <c r="Y4559" s="109"/>
    </row>
    <row r="4560" spans="25:25" x14ac:dyDescent="0.25">
      <c r="Y4560" s="109"/>
    </row>
    <row r="4561" spans="25:25" x14ac:dyDescent="0.25">
      <c r="Y4561" s="109"/>
    </row>
    <row r="4562" spans="25:25" x14ac:dyDescent="0.25">
      <c r="Y4562" s="109"/>
    </row>
    <row r="4563" spans="25:25" x14ac:dyDescent="0.25">
      <c r="Y4563" s="109"/>
    </row>
    <row r="4564" spans="25:25" x14ac:dyDescent="0.25">
      <c r="Y4564" s="109"/>
    </row>
    <row r="4565" spans="25:25" x14ac:dyDescent="0.25">
      <c r="Y4565" s="109"/>
    </row>
    <row r="4566" spans="25:25" x14ac:dyDescent="0.25">
      <c r="Y4566" s="109"/>
    </row>
    <row r="4567" spans="25:25" x14ac:dyDescent="0.25">
      <c r="Y4567" s="109"/>
    </row>
    <row r="4568" spans="25:25" x14ac:dyDescent="0.25">
      <c r="Y4568" s="109"/>
    </row>
    <row r="4569" spans="25:25" x14ac:dyDescent="0.25">
      <c r="Y4569" s="109"/>
    </row>
    <row r="4570" spans="25:25" x14ac:dyDescent="0.25">
      <c r="Y4570" s="109"/>
    </row>
    <row r="4571" spans="25:25" x14ac:dyDescent="0.25">
      <c r="Y4571" s="109"/>
    </row>
    <row r="4572" spans="25:25" x14ac:dyDescent="0.25">
      <c r="Y4572" s="109"/>
    </row>
    <row r="4573" spans="25:25" x14ac:dyDescent="0.25">
      <c r="Y4573" s="109"/>
    </row>
    <row r="4574" spans="25:25" x14ac:dyDescent="0.25">
      <c r="Y4574" s="109"/>
    </row>
    <row r="4575" spans="25:25" x14ac:dyDescent="0.25">
      <c r="Y4575" s="109"/>
    </row>
    <row r="4576" spans="25:25" x14ac:dyDescent="0.25">
      <c r="Y4576" s="109"/>
    </row>
    <row r="4577" spans="25:25" x14ac:dyDescent="0.25">
      <c r="Y4577" s="109"/>
    </row>
    <row r="4578" spans="25:25" x14ac:dyDescent="0.25">
      <c r="Y4578" s="109"/>
    </row>
    <row r="4579" spans="25:25" x14ac:dyDescent="0.25">
      <c r="Y4579" s="109"/>
    </row>
    <row r="4580" spans="25:25" x14ac:dyDescent="0.25">
      <c r="Y4580" s="109"/>
    </row>
    <row r="4581" spans="25:25" x14ac:dyDescent="0.25">
      <c r="Y4581" s="109"/>
    </row>
    <row r="4582" spans="25:25" x14ac:dyDescent="0.25">
      <c r="Y4582" s="109"/>
    </row>
    <row r="4583" spans="25:25" x14ac:dyDescent="0.25">
      <c r="Y4583" s="109"/>
    </row>
    <row r="4584" spans="25:25" x14ac:dyDescent="0.25">
      <c r="Y4584" s="109"/>
    </row>
    <row r="4585" spans="25:25" x14ac:dyDescent="0.25">
      <c r="Y4585" s="109"/>
    </row>
    <row r="4586" spans="25:25" x14ac:dyDescent="0.25">
      <c r="Y4586" s="109"/>
    </row>
    <row r="4587" spans="25:25" x14ac:dyDescent="0.25">
      <c r="Y4587" s="109"/>
    </row>
    <row r="4588" spans="25:25" x14ac:dyDescent="0.25">
      <c r="Y4588" s="109"/>
    </row>
    <row r="4589" spans="25:25" x14ac:dyDescent="0.25">
      <c r="Y4589" s="109"/>
    </row>
    <row r="4590" spans="25:25" x14ac:dyDescent="0.25">
      <c r="Y4590" s="109"/>
    </row>
    <row r="4591" spans="25:25" x14ac:dyDescent="0.25">
      <c r="Y4591" s="109"/>
    </row>
    <row r="4592" spans="25:25" x14ac:dyDescent="0.25">
      <c r="Y4592" s="109"/>
    </row>
    <row r="4593" spans="25:25" x14ac:dyDescent="0.25">
      <c r="Y4593" s="109"/>
    </row>
    <row r="4594" spans="25:25" x14ac:dyDescent="0.25">
      <c r="Y4594" s="109"/>
    </row>
    <row r="4595" spans="25:25" x14ac:dyDescent="0.25">
      <c r="Y4595" s="109"/>
    </row>
    <row r="4596" spans="25:25" x14ac:dyDescent="0.25">
      <c r="Y4596" s="109"/>
    </row>
    <row r="4597" spans="25:25" x14ac:dyDescent="0.25">
      <c r="Y4597" s="109"/>
    </row>
    <row r="4598" spans="25:25" x14ac:dyDescent="0.25">
      <c r="Y4598" s="109"/>
    </row>
    <row r="4599" spans="25:25" x14ac:dyDescent="0.25">
      <c r="Y4599" s="109"/>
    </row>
    <row r="4600" spans="25:25" x14ac:dyDescent="0.25">
      <c r="Y4600" s="109"/>
    </row>
    <row r="4601" spans="25:25" x14ac:dyDescent="0.25">
      <c r="Y4601" s="109"/>
    </row>
    <row r="4602" spans="25:25" x14ac:dyDescent="0.25">
      <c r="Y4602" s="109"/>
    </row>
    <row r="4603" spans="25:25" x14ac:dyDescent="0.25">
      <c r="Y4603" s="109"/>
    </row>
    <row r="4604" spans="25:25" x14ac:dyDescent="0.25">
      <c r="Y4604" s="109"/>
    </row>
    <row r="4605" spans="25:25" x14ac:dyDescent="0.25">
      <c r="Y4605" s="109"/>
    </row>
    <row r="4606" spans="25:25" x14ac:dyDescent="0.25">
      <c r="Y4606" s="109"/>
    </row>
    <row r="4607" spans="25:25" x14ac:dyDescent="0.25">
      <c r="Y4607" s="109"/>
    </row>
    <row r="4608" spans="25:25" x14ac:dyDescent="0.25">
      <c r="Y4608" s="109"/>
    </row>
    <row r="4609" spans="25:25" x14ac:dyDescent="0.25">
      <c r="Y4609" s="109"/>
    </row>
    <row r="4610" spans="25:25" x14ac:dyDescent="0.25">
      <c r="Y4610" s="109"/>
    </row>
    <row r="4611" spans="25:25" x14ac:dyDescent="0.25">
      <c r="Y4611" s="109"/>
    </row>
    <row r="4612" spans="25:25" x14ac:dyDescent="0.25">
      <c r="Y4612" s="109"/>
    </row>
    <row r="4613" spans="25:25" x14ac:dyDescent="0.25">
      <c r="Y4613" s="109"/>
    </row>
    <row r="4614" spans="25:25" x14ac:dyDescent="0.25">
      <c r="Y4614" s="109"/>
    </row>
    <row r="4615" spans="25:25" x14ac:dyDescent="0.25">
      <c r="Y4615" s="109"/>
    </row>
    <row r="4616" spans="25:25" x14ac:dyDescent="0.25">
      <c r="Y4616" s="109"/>
    </row>
    <row r="4617" spans="25:25" x14ac:dyDescent="0.25">
      <c r="Y4617" s="109"/>
    </row>
    <row r="4618" spans="25:25" x14ac:dyDescent="0.25">
      <c r="Y4618" s="109"/>
    </row>
    <row r="4619" spans="25:25" x14ac:dyDescent="0.25">
      <c r="Y4619" s="109"/>
    </row>
    <row r="4620" spans="25:25" x14ac:dyDescent="0.25">
      <c r="Y4620" s="109"/>
    </row>
    <row r="4621" spans="25:25" x14ac:dyDescent="0.25">
      <c r="Y4621" s="109"/>
    </row>
    <row r="4622" spans="25:25" x14ac:dyDescent="0.25">
      <c r="Y4622" s="109"/>
    </row>
    <row r="4623" spans="25:25" x14ac:dyDescent="0.25">
      <c r="Y4623" s="109"/>
    </row>
    <row r="4624" spans="25:25" x14ac:dyDescent="0.25">
      <c r="Y4624" s="109"/>
    </row>
    <row r="4625" spans="25:25" x14ac:dyDescent="0.25">
      <c r="Y4625" s="109"/>
    </row>
    <row r="4626" spans="25:25" x14ac:dyDescent="0.25">
      <c r="Y4626" s="109"/>
    </row>
    <row r="4627" spans="25:25" x14ac:dyDescent="0.25">
      <c r="Y4627" s="109"/>
    </row>
    <row r="4628" spans="25:25" x14ac:dyDescent="0.25">
      <c r="Y4628" s="109"/>
    </row>
    <row r="4629" spans="25:25" x14ac:dyDescent="0.25">
      <c r="Y4629" s="109"/>
    </row>
    <row r="4630" spans="25:25" x14ac:dyDescent="0.25">
      <c r="Y4630" s="109"/>
    </row>
    <row r="4631" spans="25:25" x14ac:dyDescent="0.25">
      <c r="Y4631" s="109"/>
    </row>
    <row r="4632" spans="25:25" x14ac:dyDescent="0.25">
      <c r="Y4632" s="109"/>
    </row>
    <row r="4633" spans="25:25" x14ac:dyDescent="0.25">
      <c r="Y4633" s="109"/>
    </row>
    <row r="4634" spans="25:25" x14ac:dyDescent="0.25">
      <c r="Y4634" s="109"/>
    </row>
    <row r="4635" spans="25:25" x14ac:dyDescent="0.25">
      <c r="Y4635" s="109"/>
    </row>
    <row r="4636" spans="25:25" x14ac:dyDescent="0.25">
      <c r="Y4636" s="109"/>
    </row>
    <row r="4637" spans="25:25" x14ac:dyDescent="0.25">
      <c r="Y4637" s="109"/>
    </row>
    <row r="4638" spans="25:25" x14ac:dyDescent="0.25">
      <c r="Y4638" s="109"/>
    </row>
    <row r="4639" spans="25:25" x14ac:dyDescent="0.25">
      <c r="Y4639" s="109"/>
    </row>
    <row r="4640" spans="25:25" x14ac:dyDescent="0.25">
      <c r="Y4640" s="109"/>
    </row>
    <row r="4641" spans="25:25" x14ac:dyDescent="0.25">
      <c r="Y4641" s="109"/>
    </row>
    <row r="4642" spans="25:25" x14ac:dyDescent="0.25">
      <c r="Y4642" s="109"/>
    </row>
    <row r="4643" spans="25:25" x14ac:dyDescent="0.25">
      <c r="Y4643" s="109"/>
    </row>
    <row r="4644" spans="25:25" x14ac:dyDescent="0.25">
      <c r="Y4644" s="109"/>
    </row>
    <row r="4645" spans="25:25" x14ac:dyDescent="0.25">
      <c r="Y4645" s="109"/>
    </row>
    <row r="4646" spans="25:25" x14ac:dyDescent="0.25">
      <c r="Y4646" s="109"/>
    </row>
    <row r="4647" spans="25:25" x14ac:dyDescent="0.25">
      <c r="Y4647" s="109"/>
    </row>
    <row r="4648" spans="25:25" x14ac:dyDescent="0.25">
      <c r="Y4648" s="109"/>
    </row>
    <row r="4649" spans="25:25" x14ac:dyDescent="0.25">
      <c r="Y4649" s="109"/>
    </row>
    <row r="4650" spans="25:25" x14ac:dyDescent="0.25">
      <c r="Y4650" s="109"/>
    </row>
    <row r="4651" spans="25:25" x14ac:dyDescent="0.25">
      <c r="Y4651" s="109"/>
    </row>
    <row r="4652" spans="25:25" x14ac:dyDescent="0.25">
      <c r="Y4652" s="109"/>
    </row>
    <row r="4653" spans="25:25" x14ac:dyDescent="0.25">
      <c r="Y4653" s="109"/>
    </row>
    <row r="4654" spans="25:25" x14ac:dyDescent="0.25">
      <c r="Y4654" s="109"/>
    </row>
    <row r="4655" spans="25:25" x14ac:dyDescent="0.25">
      <c r="Y4655" s="109"/>
    </row>
    <row r="4656" spans="25:25" x14ac:dyDescent="0.25">
      <c r="Y4656" s="109"/>
    </row>
    <row r="4657" spans="25:25" x14ac:dyDescent="0.25">
      <c r="Y4657" s="109"/>
    </row>
    <row r="4658" spans="25:25" x14ac:dyDescent="0.25">
      <c r="Y4658" s="109"/>
    </row>
    <row r="4659" spans="25:25" x14ac:dyDescent="0.25">
      <c r="Y4659" s="109"/>
    </row>
    <row r="4660" spans="25:25" x14ac:dyDescent="0.25">
      <c r="Y4660" s="109"/>
    </row>
    <row r="4661" spans="25:25" x14ac:dyDescent="0.25">
      <c r="Y4661" s="109"/>
    </row>
    <row r="4662" spans="25:25" x14ac:dyDescent="0.25">
      <c r="Y4662" s="109"/>
    </row>
    <row r="4663" spans="25:25" x14ac:dyDescent="0.25">
      <c r="Y4663" s="109"/>
    </row>
    <row r="4664" spans="25:25" x14ac:dyDescent="0.25">
      <c r="Y4664" s="109"/>
    </row>
    <row r="4665" spans="25:25" x14ac:dyDescent="0.25">
      <c r="Y4665" s="109"/>
    </row>
    <row r="4666" spans="25:25" x14ac:dyDescent="0.25">
      <c r="Y4666" s="109"/>
    </row>
    <row r="4667" spans="25:25" x14ac:dyDescent="0.25">
      <c r="Y4667" s="109"/>
    </row>
    <row r="4668" spans="25:25" x14ac:dyDescent="0.25">
      <c r="Y4668" s="109"/>
    </row>
    <row r="4669" spans="25:25" x14ac:dyDescent="0.25">
      <c r="Y4669" s="109"/>
    </row>
    <row r="4670" spans="25:25" x14ac:dyDescent="0.25">
      <c r="Y4670" s="109"/>
    </row>
    <row r="4671" spans="25:25" x14ac:dyDescent="0.25">
      <c r="Y4671" s="109"/>
    </row>
    <row r="4672" spans="25:25" x14ac:dyDescent="0.25">
      <c r="Y4672" s="109"/>
    </row>
    <row r="4673" spans="25:25" x14ac:dyDescent="0.25">
      <c r="Y4673" s="109"/>
    </row>
    <row r="4674" spans="25:25" x14ac:dyDescent="0.25">
      <c r="Y4674" s="109"/>
    </row>
    <row r="4675" spans="25:25" x14ac:dyDescent="0.25">
      <c r="Y4675" s="109"/>
    </row>
    <row r="4676" spans="25:25" x14ac:dyDescent="0.25">
      <c r="Y4676" s="109"/>
    </row>
    <row r="4677" spans="25:25" x14ac:dyDescent="0.25">
      <c r="Y4677" s="109"/>
    </row>
    <row r="4678" spans="25:25" x14ac:dyDescent="0.25">
      <c r="Y4678" s="109"/>
    </row>
    <row r="4679" spans="25:25" x14ac:dyDescent="0.25">
      <c r="Y4679" s="109"/>
    </row>
    <row r="4680" spans="25:25" x14ac:dyDescent="0.25">
      <c r="Y4680" s="109"/>
    </row>
    <row r="4681" spans="25:25" x14ac:dyDescent="0.25">
      <c r="Y4681" s="109"/>
    </row>
    <row r="4682" spans="25:25" x14ac:dyDescent="0.25">
      <c r="Y4682" s="109"/>
    </row>
    <row r="4683" spans="25:25" x14ac:dyDescent="0.25">
      <c r="Y4683" s="109"/>
    </row>
    <row r="4684" spans="25:25" x14ac:dyDescent="0.25">
      <c r="Y4684" s="109"/>
    </row>
    <row r="4685" spans="25:25" x14ac:dyDescent="0.25">
      <c r="Y4685" s="109"/>
    </row>
    <row r="4686" spans="25:25" x14ac:dyDescent="0.25">
      <c r="Y4686" s="109"/>
    </row>
    <row r="4687" spans="25:25" x14ac:dyDescent="0.25">
      <c r="Y4687" s="109"/>
    </row>
    <row r="4688" spans="25:25" x14ac:dyDescent="0.25">
      <c r="Y4688" s="109"/>
    </row>
    <row r="4689" spans="25:25" x14ac:dyDescent="0.25">
      <c r="Y4689" s="109"/>
    </row>
    <row r="4690" spans="25:25" x14ac:dyDescent="0.25">
      <c r="Y4690" s="109"/>
    </row>
    <row r="4691" spans="25:25" x14ac:dyDescent="0.25">
      <c r="Y4691" s="109"/>
    </row>
    <row r="4692" spans="25:25" x14ac:dyDescent="0.25">
      <c r="Y4692" s="109"/>
    </row>
    <row r="4693" spans="25:25" x14ac:dyDescent="0.25">
      <c r="Y4693" s="109"/>
    </row>
    <row r="4694" spans="25:25" x14ac:dyDescent="0.25">
      <c r="Y4694" s="109"/>
    </row>
    <row r="4695" spans="25:25" x14ac:dyDescent="0.25">
      <c r="Y4695" s="109"/>
    </row>
    <row r="4696" spans="25:25" x14ac:dyDescent="0.25">
      <c r="Y4696" s="109"/>
    </row>
    <row r="4697" spans="25:25" x14ac:dyDescent="0.25">
      <c r="Y4697" s="109"/>
    </row>
    <row r="4698" spans="25:25" x14ac:dyDescent="0.25">
      <c r="Y4698" s="109"/>
    </row>
    <row r="4699" spans="25:25" x14ac:dyDescent="0.25">
      <c r="Y4699" s="109"/>
    </row>
    <row r="4700" spans="25:25" x14ac:dyDescent="0.25">
      <c r="Y4700" s="109"/>
    </row>
    <row r="4701" spans="25:25" x14ac:dyDescent="0.25">
      <c r="Y4701" s="109"/>
    </row>
    <row r="4702" spans="25:25" x14ac:dyDescent="0.25">
      <c r="Y4702" s="109"/>
    </row>
    <row r="4703" spans="25:25" x14ac:dyDescent="0.25">
      <c r="Y4703" s="109"/>
    </row>
    <row r="4704" spans="25:25" x14ac:dyDescent="0.25">
      <c r="Y4704" s="109"/>
    </row>
    <row r="4705" spans="25:25" x14ac:dyDescent="0.25">
      <c r="Y4705" s="109"/>
    </row>
    <row r="4706" spans="25:25" x14ac:dyDescent="0.25">
      <c r="Y4706" s="109"/>
    </row>
    <row r="4707" spans="25:25" x14ac:dyDescent="0.25">
      <c r="Y4707" s="109"/>
    </row>
    <row r="4708" spans="25:25" x14ac:dyDescent="0.25">
      <c r="Y4708" s="109"/>
    </row>
    <row r="4709" spans="25:25" x14ac:dyDescent="0.25">
      <c r="Y4709" s="109"/>
    </row>
    <row r="4710" spans="25:25" x14ac:dyDescent="0.25">
      <c r="Y4710" s="109"/>
    </row>
    <row r="4711" spans="25:25" x14ac:dyDescent="0.25">
      <c r="Y4711" s="109"/>
    </row>
    <row r="4712" spans="25:25" x14ac:dyDescent="0.25">
      <c r="Y4712" s="109"/>
    </row>
    <row r="4713" spans="25:25" x14ac:dyDescent="0.25">
      <c r="Y4713" s="109"/>
    </row>
    <row r="4714" spans="25:25" x14ac:dyDescent="0.25">
      <c r="Y4714" s="109"/>
    </row>
    <row r="4715" spans="25:25" x14ac:dyDescent="0.25">
      <c r="Y4715" s="109"/>
    </row>
    <row r="4716" spans="25:25" x14ac:dyDescent="0.25">
      <c r="Y4716" s="109"/>
    </row>
    <row r="4717" spans="25:25" x14ac:dyDescent="0.25">
      <c r="Y4717" s="109"/>
    </row>
    <row r="4718" spans="25:25" x14ac:dyDescent="0.25">
      <c r="Y4718" s="109"/>
    </row>
    <row r="4719" spans="25:25" x14ac:dyDescent="0.25">
      <c r="Y4719" s="109"/>
    </row>
    <row r="4720" spans="25:25" x14ac:dyDescent="0.25">
      <c r="Y4720" s="109"/>
    </row>
    <row r="4721" spans="25:25" x14ac:dyDescent="0.25">
      <c r="Y4721" s="109"/>
    </row>
    <row r="4722" spans="25:25" x14ac:dyDescent="0.25">
      <c r="Y4722" s="109"/>
    </row>
    <row r="4723" spans="25:25" x14ac:dyDescent="0.25">
      <c r="Y4723" s="109"/>
    </row>
    <row r="4724" spans="25:25" x14ac:dyDescent="0.25">
      <c r="Y4724" s="109"/>
    </row>
    <row r="4725" spans="25:25" x14ac:dyDescent="0.25">
      <c r="Y4725" s="109"/>
    </row>
    <row r="4726" spans="25:25" x14ac:dyDescent="0.25">
      <c r="Y4726" s="109"/>
    </row>
    <row r="4727" spans="25:25" x14ac:dyDescent="0.25">
      <c r="Y4727" s="109"/>
    </row>
    <row r="4728" spans="25:25" x14ac:dyDescent="0.25">
      <c r="Y4728" s="109"/>
    </row>
    <row r="4729" spans="25:25" x14ac:dyDescent="0.25">
      <c r="Y4729" s="109"/>
    </row>
    <row r="4730" spans="25:25" x14ac:dyDescent="0.25">
      <c r="Y4730" s="109"/>
    </row>
    <row r="4731" spans="25:25" x14ac:dyDescent="0.25">
      <c r="Y4731" s="109"/>
    </row>
    <row r="4732" spans="25:25" x14ac:dyDescent="0.25">
      <c r="Y4732" s="109"/>
    </row>
    <row r="4733" spans="25:25" x14ac:dyDescent="0.25">
      <c r="Y4733" s="109"/>
    </row>
    <row r="4734" spans="25:25" x14ac:dyDescent="0.25">
      <c r="Y4734" s="109"/>
    </row>
    <row r="4735" spans="25:25" x14ac:dyDescent="0.25">
      <c r="Y4735" s="109"/>
    </row>
    <row r="4736" spans="25:25" x14ac:dyDescent="0.25">
      <c r="Y4736" s="109"/>
    </row>
    <row r="4737" spans="25:25" x14ac:dyDescent="0.25">
      <c r="Y4737" s="109"/>
    </row>
    <row r="4738" spans="25:25" x14ac:dyDescent="0.25">
      <c r="Y4738" s="109"/>
    </row>
    <row r="4739" spans="25:25" x14ac:dyDescent="0.25">
      <c r="Y4739" s="109"/>
    </row>
    <row r="4740" spans="25:25" x14ac:dyDescent="0.25">
      <c r="Y4740" s="109"/>
    </row>
    <row r="4741" spans="25:25" x14ac:dyDescent="0.25">
      <c r="Y4741" s="109"/>
    </row>
    <row r="4742" spans="25:25" x14ac:dyDescent="0.25">
      <c r="Y4742" s="109"/>
    </row>
    <row r="4743" spans="25:25" x14ac:dyDescent="0.25">
      <c r="Y4743" s="109"/>
    </row>
    <row r="4744" spans="25:25" x14ac:dyDescent="0.25">
      <c r="Y4744" s="109"/>
    </row>
    <row r="4745" spans="25:25" x14ac:dyDescent="0.25">
      <c r="Y4745" s="109"/>
    </row>
    <row r="4746" spans="25:25" x14ac:dyDescent="0.25">
      <c r="Y4746" s="109"/>
    </row>
    <row r="4747" spans="25:25" x14ac:dyDescent="0.25">
      <c r="Y4747" s="109"/>
    </row>
    <row r="4748" spans="25:25" x14ac:dyDescent="0.25">
      <c r="Y4748" s="109"/>
    </row>
    <row r="4749" spans="25:25" x14ac:dyDescent="0.25">
      <c r="Y4749" s="109"/>
    </row>
    <row r="4750" spans="25:25" x14ac:dyDescent="0.25">
      <c r="Y4750" s="109"/>
    </row>
    <row r="4751" spans="25:25" x14ac:dyDescent="0.25">
      <c r="Y4751" s="109"/>
    </row>
    <row r="4752" spans="25:25" x14ac:dyDescent="0.25">
      <c r="Y4752" s="109"/>
    </row>
    <row r="4753" spans="25:25" x14ac:dyDescent="0.25">
      <c r="Y4753" s="109"/>
    </row>
    <row r="4754" spans="25:25" x14ac:dyDescent="0.25">
      <c r="Y4754" s="109"/>
    </row>
    <row r="4755" spans="25:25" x14ac:dyDescent="0.25">
      <c r="Y4755" s="109"/>
    </row>
    <row r="4756" spans="25:25" x14ac:dyDescent="0.25">
      <c r="Y4756" s="109"/>
    </row>
    <row r="4757" spans="25:25" x14ac:dyDescent="0.25">
      <c r="Y4757" s="109"/>
    </row>
    <row r="4758" spans="25:25" x14ac:dyDescent="0.25">
      <c r="Y4758" s="109"/>
    </row>
    <row r="4759" spans="25:25" x14ac:dyDescent="0.25">
      <c r="Y4759" s="109"/>
    </row>
    <row r="4760" spans="25:25" x14ac:dyDescent="0.25">
      <c r="Y4760" s="109"/>
    </row>
    <row r="4761" spans="25:25" x14ac:dyDescent="0.25">
      <c r="Y4761" s="109"/>
    </row>
    <row r="4762" spans="25:25" x14ac:dyDescent="0.25">
      <c r="Y4762" s="109"/>
    </row>
    <row r="4763" spans="25:25" x14ac:dyDescent="0.25">
      <c r="Y4763" s="109"/>
    </row>
    <row r="4764" spans="25:25" x14ac:dyDescent="0.25">
      <c r="Y4764" s="109"/>
    </row>
    <row r="4765" spans="25:25" x14ac:dyDescent="0.25">
      <c r="Y4765" s="109"/>
    </row>
    <row r="4766" spans="25:25" x14ac:dyDescent="0.25">
      <c r="Y4766" s="109"/>
    </row>
    <row r="4767" spans="25:25" x14ac:dyDescent="0.25">
      <c r="Y4767" s="109"/>
    </row>
    <row r="4768" spans="25:25" x14ac:dyDescent="0.25">
      <c r="Y4768" s="109"/>
    </row>
    <row r="4769" spans="25:25" x14ac:dyDescent="0.25">
      <c r="Y4769" s="109"/>
    </row>
    <row r="4770" spans="25:25" x14ac:dyDescent="0.25">
      <c r="Y4770" s="109"/>
    </row>
    <row r="4771" spans="25:25" x14ac:dyDescent="0.25">
      <c r="Y4771" s="109"/>
    </row>
    <row r="4772" spans="25:25" x14ac:dyDescent="0.25">
      <c r="Y4772" s="109"/>
    </row>
    <row r="4773" spans="25:25" x14ac:dyDescent="0.25">
      <c r="Y4773" s="109"/>
    </row>
    <row r="4774" spans="25:25" x14ac:dyDescent="0.25">
      <c r="Y4774" s="109"/>
    </row>
    <row r="4775" spans="25:25" x14ac:dyDescent="0.25">
      <c r="Y4775" s="109"/>
    </row>
    <row r="4776" spans="25:25" x14ac:dyDescent="0.25">
      <c r="Y4776" s="109"/>
    </row>
    <row r="4777" spans="25:25" x14ac:dyDescent="0.25">
      <c r="Y4777" s="109"/>
    </row>
    <row r="4778" spans="25:25" x14ac:dyDescent="0.25">
      <c r="Y4778" s="109"/>
    </row>
    <row r="4779" spans="25:25" x14ac:dyDescent="0.25">
      <c r="Y4779" s="109"/>
    </row>
    <row r="4780" spans="25:25" x14ac:dyDescent="0.25">
      <c r="Y4780" s="109"/>
    </row>
    <row r="4781" spans="25:25" x14ac:dyDescent="0.25">
      <c r="Y4781" s="109"/>
    </row>
    <row r="4782" spans="25:25" x14ac:dyDescent="0.25">
      <c r="Y4782" s="109"/>
    </row>
    <row r="4783" spans="25:25" x14ac:dyDescent="0.25">
      <c r="Y4783" s="109"/>
    </row>
    <row r="4784" spans="25:25" x14ac:dyDescent="0.25">
      <c r="Y4784" s="109"/>
    </row>
    <row r="4785" spans="25:25" x14ac:dyDescent="0.25">
      <c r="Y4785" s="109"/>
    </row>
    <row r="4786" spans="25:25" x14ac:dyDescent="0.25">
      <c r="Y4786" s="109"/>
    </row>
    <row r="4787" spans="25:25" x14ac:dyDescent="0.25">
      <c r="Y4787" s="109"/>
    </row>
    <row r="4788" spans="25:25" x14ac:dyDescent="0.25">
      <c r="Y4788" s="109"/>
    </row>
    <row r="4789" spans="25:25" x14ac:dyDescent="0.25">
      <c r="Y4789" s="109"/>
    </row>
    <row r="4790" spans="25:25" x14ac:dyDescent="0.25">
      <c r="Y4790" s="109"/>
    </row>
    <row r="4791" spans="25:25" x14ac:dyDescent="0.25">
      <c r="Y4791" s="109"/>
    </row>
    <row r="4792" spans="25:25" x14ac:dyDescent="0.25">
      <c r="Y4792" s="109"/>
    </row>
    <row r="4793" spans="25:25" x14ac:dyDescent="0.25">
      <c r="Y4793" s="109"/>
    </row>
    <row r="4794" spans="25:25" x14ac:dyDescent="0.25">
      <c r="Y4794" s="109"/>
    </row>
    <row r="4795" spans="25:25" x14ac:dyDescent="0.25">
      <c r="Y4795" s="109"/>
    </row>
    <row r="4796" spans="25:25" x14ac:dyDescent="0.25">
      <c r="Y4796" s="109"/>
    </row>
    <row r="4797" spans="25:25" x14ac:dyDescent="0.25">
      <c r="Y4797" s="109"/>
    </row>
    <row r="4798" spans="25:25" x14ac:dyDescent="0.25">
      <c r="Y4798" s="109"/>
    </row>
    <row r="4799" spans="25:25" x14ac:dyDescent="0.25">
      <c r="Y4799" s="109"/>
    </row>
    <row r="4800" spans="25:25" x14ac:dyDescent="0.25">
      <c r="Y4800" s="109"/>
    </row>
    <row r="4801" spans="25:25" x14ac:dyDescent="0.25">
      <c r="Y4801" s="109"/>
    </row>
    <row r="4802" spans="25:25" x14ac:dyDescent="0.25">
      <c r="Y4802" s="109"/>
    </row>
    <row r="4803" spans="25:25" x14ac:dyDescent="0.25">
      <c r="Y4803" s="109"/>
    </row>
    <row r="4804" spans="25:25" x14ac:dyDescent="0.25">
      <c r="Y4804" s="109"/>
    </row>
    <row r="4805" spans="25:25" x14ac:dyDescent="0.25">
      <c r="Y4805" s="109"/>
    </row>
    <row r="4806" spans="25:25" x14ac:dyDescent="0.25">
      <c r="Y4806" s="109"/>
    </row>
    <row r="4807" spans="25:25" x14ac:dyDescent="0.25">
      <c r="Y4807" s="109"/>
    </row>
    <row r="4808" spans="25:25" x14ac:dyDescent="0.25">
      <c r="Y4808" s="109"/>
    </row>
    <row r="4809" spans="25:25" x14ac:dyDescent="0.25">
      <c r="Y4809" s="109"/>
    </row>
    <row r="4810" spans="25:25" x14ac:dyDescent="0.25">
      <c r="Y4810" s="109"/>
    </row>
    <row r="4811" spans="25:25" x14ac:dyDescent="0.25">
      <c r="Y4811" s="109"/>
    </row>
    <row r="4812" spans="25:25" x14ac:dyDescent="0.25">
      <c r="Y4812" s="109"/>
    </row>
    <row r="4813" spans="25:25" x14ac:dyDescent="0.25">
      <c r="Y4813" s="109"/>
    </row>
    <row r="4814" spans="25:25" x14ac:dyDescent="0.25">
      <c r="Y4814" s="109"/>
    </row>
    <row r="4815" spans="25:25" x14ac:dyDescent="0.25">
      <c r="Y4815" s="109"/>
    </row>
    <row r="4816" spans="25:25" x14ac:dyDescent="0.25">
      <c r="Y4816" s="109"/>
    </row>
    <row r="4817" spans="25:25" x14ac:dyDescent="0.25">
      <c r="Y4817" s="109"/>
    </row>
    <row r="4818" spans="25:25" x14ac:dyDescent="0.25">
      <c r="Y4818" s="109"/>
    </row>
    <row r="4819" spans="25:25" x14ac:dyDescent="0.25">
      <c r="Y4819" s="109"/>
    </row>
    <row r="4820" spans="25:25" x14ac:dyDescent="0.25">
      <c r="Y4820" s="109"/>
    </row>
    <row r="4821" spans="25:25" x14ac:dyDescent="0.25">
      <c r="Y4821" s="109"/>
    </row>
    <row r="4822" spans="25:25" x14ac:dyDescent="0.25">
      <c r="Y4822" s="109"/>
    </row>
    <row r="4823" spans="25:25" x14ac:dyDescent="0.25">
      <c r="Y4823" s="109"/>
    </row>
    <row r="4824" spans="25:25" x14ac:dyDescent="0.25">
      <c r="Y4824" s="109"/>
    </row>
    <row r="4825" spans="25:25" x14ac:dyDescent="0.25">
      <c r="Y4825" s="109"/>
    </row>
    <row r="4826" spans="25:25" x14ac:dyDescent="0.25">
      <c r="Y4826" s="109"/>
    </row>
    <row r="4827" spans="25:25" x14ac:dyDescent="0.25">
      <c r="Y4827" s="109"/>
    </row>
    <row r="4828" spans="25:25" x14ac:dyDescent="0.25">
      <c r="Y4828" s="109"/>
    </row>
    <row r="4829" spans="25:25" x14ac:dyDescent="0.25">
      <c r="Y4829" s="109"/>
    </row>
    <row r="4830" spans="25:25" x14ac:dyDescent="0.25">
      <c r="Y4830" s="109"/>
    </row>
    <row r="4831" spans="25:25" x14ac:dyDescent="0.25">
      <c r="Y4831" s="109"/>
    </row>
    <row r="4832" spans="25:25" x14ac:dyDescent="0.25">
      <c r="Y4832" s="109"/>
    </row>
    <row r="4833" spans="25:25" x14ac:dyDescent="0.25">
      <c r="Y4833" s="109"/>
    </row>
    <row r="4834" spans="25:25" x14ac:dyDescent="0.25">
      <c r="Y4834" s="109"/>
    </row>
    <row r="4835" spans="25:25" x14ac:dyDescent="0.25">
      <c r="Y4835" s="109"/>
    </row>
    <row r="4836" spans="25:25" x14ac:dyDescent="0.25">
      <c r="Y4836" s="109"/>
    </row>
    <row r="4837" spans="25:25" x14ac:dyDescent="0.25">
      <c r="Y4837" s="109"/>
    </row>
    <row r="4838" spans="25:25" x14ac:dyDescent="0.25">
      <c r="Y4838" s="109"/>
    </row>
    <row r="4839" spans="25:25" x14ac:dyDescent="0.25">
      <c r="Y4839" s="109"/>
    </row>
    <row r="4840" spans="25:25" x14ac:dyDescent="0.25">
      <c r="Y4840" s="109"/>
    </row>
    <row r="4841" spans="25:25" x14ac:dyDescent="0.25">
      <c r="Y4841" s="109"/>
    </row>
    <row r="4842" spans="25:25" x14ac:dyDescent="0.25">
      <c r="Y4842" s="109"/>
    </row>
    <row r="4843" spans="25:25" x14ac:dyDescent="0.25">
      <c r="Y4843" s="109"/>
    </row>
    <row r="4844" spans="25:25" x14ac:dyDescent="0.25">
      <c r="Y4844" s="109"/>
    </row>
    <row r="4845" spans="25:25" x14ac:dyDescent="0.25">
      <c r="Y4845" s="109"/>
    </row>
    <row r="4846" spans="25:25" x14ac:dyDescent="0.25">
      <c r="Y4846" s="109"/>
    </row>
    <row r="4847" spans="25:25" x14ac:dyDescent="0.25">
      <c r="Y4847" s="109"/>
    </row>
    <row r="4848" spans="25:25" x14ac:dyDescent="0.25">
      <c r="Y4848" s="109"/>
    </row>
    <row r="4849" spans="25:25" x14ac:dyDescent="0.25">
      <c r="Y4849" s="109"/>
    </row>
    <row r="4850" spans="25:25" x14ac:dyDescent="0.25">
      <c r="Y4850" s="109"/>
    </row>
    <row r="4851" spans="25:25" x14ac:dyDescent="0.25">
      <c r="Y4851" s="109"/>
    </row>
    <row r="4852" spans="25:25" x14ac:dyDescent="0.25">
      <c r="Y4852" s="109"/>
    </row>
    <row r="4853" spans="25:25" x14ac:dyDescent="0.25">
      <c r="Y4853" s="109"/>
    </row>
    <row r="4854" spans="25:25" x14ac:dyDescent="0.25">
      <c r="Y4854" s="109"/>
    </row>
    <row r="4855" spans="25:25" x14ac:dyDescent="0.25">
      <c r="Y4855" s="109"/>
    </row>
    <row r="4856" spans="25:25" x14ac:dyDescent="0.25">
      <c r="Y4856" s="109"/>
    </row>
    <row r="4857" spans="25:25" x14ac:dyDescent="0.25">
      <c r="Y4857" s="109"/>
    </row>
    <row r="4858" spans="25:25" x14ac:dyDescent="0.25">
      <c r="Y4858" s="109"/>
    </row>
    <row r="4859" spans="25:25" x14ac:dyDescent="0.25">
      <c r="Y4859" s="109"/>
    </row>
    <row r="4860" spans="25:25" x14ac:dyDescent="0.25">
      <c r="Y4860" s="109"/>
    </row>
    <row r="4861" spans="25:25" x14ac:dyDescent="0.25">
      <c r="Y4861" s="109"/>
    </row>
    <row r="4862" spans="25:25" x14ac:dyDescent="0.25">
      <c r="Y4862" s="109"/>
    </row>
    <row r="4863" spans="25:25" x14ac:dyDescent="0.25">
      <c r="Y4863" s="109"/>
    </row>
    <row r="4864" spans="25:25" x14ac:dyDescent="0.25">
      <c r="Y4864" s="109"/>
    </row>
    <row r="4865" spans="25:25" x14ac:dyDescent="0.25">
      <c r="Y4865" s="109"/>
    </row>
    <row r="4866" spans="25:25" x14ac:dyDescent="0.25">
      <c r="Y4866" s="109"/>
    </row>
    <row r="4867" spans="25:25" x14ac:dyDescent="0.25">
      <c r="Y4867" s="109"/>
    </row>
    <row r="4868" spans="25:25" x14ac:dyDescent="0.25">
      <c r="Y4868" s="109"/>
    </row>
    <row r="4869" spans="25:25" x14ac:dyDescent="0.25">
      <c r="Y4869" s="109"/>
    </row>
    <row r="4870" spans="25:25" x14ac:dyDescent="0.25">
      <c r="Y4870" s="109"/>
    </row>
    <row r="4871" spans="25:25" x14ac:dyDescent="0.25">
      <c r="Y4871" s="109"/>
    </row>
    <row r="4872" spans="25:25" x14ac:dyDescent="0.25">
      <c r="Y4872" s="109"/>
    </row>
    <row r="4873" spans="25:25" x14ac:dyDescent="0.25">
      <c r="Y4873" s="109"/>
    </row>
    <row r="4874" spans="25:25" x14ac:dyDescent="0.25">
      <c r="Y4874" s="109"/>
    </row>
    <row r="4875" spans="25:25" x14ac:dyDescent="0.25">
      <c r="Y4875" s="109"/>
    </row>
    <row r="4876" spans="25:25" x14ac:dyDescent="0.25">
      <c r="Y4876" s="109"/>
    </row>
    <row r="4877" spans="25:25" x14ac:dyDescent="0.25">
      <c r="Y4877" s="109"/>
    </row>
    <row r="4878" spans="25:25" x14ac:dyDescent="0.25">
      <c r="Y4878" s="109"/>
    </row>
    <row r="4879" spans="25:25" x14ac:dyDescent="0.25">
      <c r="Y4879" s="109"/>
    </row>
    <row r="4880" spans="25:25" x14ac:dyDescent="0.25">
      <c r="Y4880" s="109"/>
    </row>
    <row r="4881" spans="25:25" x14ac:dyDescent="0.25">
      <c r="Y4881" s="109"/>
    </row>
    <row r="4882" spans="25:25" x14ac:dyDescent="0.25">
      <c r="Y4882" s="109"/>
    </row>
    <row r="4883" spans="25:25" x14ac:dyDescent="0.25">
      <c r="Y4883" s="109"/>
    </row>
    <row r="4884" spans="25:25" x14ac:dyDescent="0.25">
      <c r="Y4884" s="109"/>
    </row>
    <row r="4885" spans="25:25" x14ac:dyDescent="0.25">
      <c r="Y4885" s="109"/>
    </row>
    <row r="4886" spans="25:25" x14ac:dyDescent="0.25">
      <c r="Y4886" s="109"/>
    </row>
    <row r="4887" spans="25:25" x14ac:dyDescent="0.25">
      <c r="Y4887" s="109"/>
    </row>
    <row r="4888" spans="25:25" x14ac:dyDescent="0.25">
      <c r="Y4888" s="109"/>
    </row>
    <row r="4889" spans="25:25" x14ac:dyDescent="0.25">
      <c r="Y4889" s="109"/>
    </row>
    <row r="4890" spans="25:25" x14ac:dyDescent="0.25">
      <c r="Y4890" s="109"/>
    </row>
    <row r="4891" spans="25:25" x14ac:dyDescent="0.25">
      <c r="Y4891" s="109"/>
    </row>
    <row r="4892" spans="25:25" x14ac:dyDescent="0.25">
      <c r="Y4892" s="109"/>
    </row>
    <row r="4893" spans="25:25" x14ac:dyDescent="0.25">
      <c r="Y4893" s="109"/>
    </row>
    <row r="4894" spans="25:25" x14ac:dyDescent="0.25">
      <c r="Y4894" s="109"/>
    </row>
    <row r="4895" spans="25:25" x14ac:dyDescent="0.25">
      <c r="Y4895" s="109"/>
    </row>
    <row r="4896" spans="25:25" x14ac:dyDescent="0.25">
      <c r="Y4896" s="109"/>
    </row>
    <row r="4897" spans="25:25" x14ac:dyDescent="0.25">
      <c r="Y4897" s="109"/>
    </row>
    <row r="4898" spans="25:25" x14ac:dyDescent="0.25">
      <c r="Y4898" s="109"/>
    </row>
    <row r="4899" spans="25:25" x14ac:dyDescent="0.25">
      <c r="Y4899" s="109"/>
    </row>
    <row r="4900" spans="25:25" x14ac:dyDescent="0.25">
      <c r="Y4900" s="109"/>
    </row>
    <row r="4901" spans="25:25" x14ac:dyDescent="0.25">
      <c r="Y4901" s="109"/>
    </row>
    <row r="4902" spans="25:25" x14ac:dyDescent="0.25">
      <c r="Y4902" s="109"/>
    </row>
    <row r="4903" spans="25:25" x14ac:dyDescent="0.25">
      <c r="Y4903" s="109"/>
    </row>
    <row r="4904" spans="25:25" x14ac:dyDescent="0.25">
      <c r="Y4904" s="109"/>
    </row>
    <row r="4905" spans="25:25" x14ac:dyDescent="0.25">
      <c r="Y4905" s="109"/>
    </row>
    <row r="4906" spans="25:25" x14ac:dyDescent="0.25">
      <c r="Y4906" s="109"/>
    </row>
    <row r="4907" spans="25:25" x14ac:dyDescent="0.25">
      <c r="Y4907" s="109"/>
    </row>
    <row r="4908" spans="25:25" x14ac:dyDescent="0.25">
      <c r="Y4908" s="109"/>
    </row>
    <row r="4909" spans="25:25" x14ac:dyDescent="0.25">
      <c r="Y4909" s="109"/>
    </row>
    <row r="4910" spans="25:25" x14ac:dyDescent="0.25">
      <c r="Y4910" s="109"/>
    </row>
    <row r="4911" spans="25:25" x14ac:dyDescent="0.25">
      <c r="Y4911" s="109"/>
    </row>
    <row r="4912" spans="25:25" x14ac:dyDescent="0.25">
      <c r="Y4912" s="109"/>
    </row>
    <row r="4913" spans="25:25" x14ac:dyDescent="0.25">
      <c r="Y4913" s="109"/>
    </row>
    <row r="4914" spans="25:25" x14ac:dyDescent="0.25">
      <c r="Y4914" s="109"/>
    </row>
    <row r="4915" spans="25:25" x14ac:dyDescent="0.25">
      <c r="Y4915" s="109"/>
    </row>
    <row r="4916" spans="25:25" x14ac:dyDescent="0.25">
      <c r="Y4916" s="109"/>
    </row>
    <row r="4917" spans="25:25" x14ac:dyDescent="0.25">
      <c r="Y4917" s="109"/>
    </row>
    <row r="4918" spans="25:25" x14ac:dyDescent="0.25">
      <c r="Y4918" s="109"/>
    </row>
    <row r="4919" spans="25:25" x14ac:dyDescent="0.25">
      <c r="Y4919" s="109"/>
    </row>
    <row r="4920" spans="25:25" x14ac:dyDescent="0.25">
      <c r="Y4920" s="109"/>
    </row>
    <row r="4921" spans="25:25" x14ac:dyDescent="0.25">
      <c r="Y4921" s="109"/>
    </row>
    <row r="4922" spans="25:25" x14ac:dyDescent="0.25">
      <c r="Y4922" s="109"/>
    </row>
    <row r="4923" spans="25:25" x14ac:dyDescent="0.25">
      <c r="Y4923" s="109"/>
    </row>
    <row r="4924" spans="25:25" x14ac:dyDescent="0.25">
      <c r="Y4924" s="109"/>
    </row>
    <row r="4925" spans="25:25" x14ac:dyDescent="0.25">
      <c r="Y4925" s="109"/>
    </row>
    <row r="4926" spans="25:25" x14ac:dyDescent="0.25">
      <c r="Y4926" s="109"/>
    </row>
    <row r="4927" spans="25:25" x14ac:dyDescent="0.25">
      <c r="Y4927" s="109"/>
    </row>
    <row r="4928" spans="25:25" x14ac:dyDescent="0.25">
      <c r="Y4928" s="109"/>
    </row>
    <row r="4929" spans="25:25" x14ac:dyDescent="0.25">
      <c r="Y4929" s="109"/>
    </row>
    <row r="4930" spans="25:25" x14ac:dyDescent="0.25">
      <c r="Y4930" s="109"/>
    </row>
    <row r="4931" spans="25:25" x14ac:dyDescent="0.25">
      <c r="Y4931" s="109"/>
    </row>
    <row r="4932" spans="25:25" x14ac:dyDescent="0.25">
      <c r="Y4932" s="109"/>
    </row>
    <row r="4933" spans="25:25" x14ac:dyDescent="0.25">
      <c r="Y4933" s="109"/>
    </row>
    <row r="4934" spans="25:25" x14ac:dyDescent="0.25">
      <c r="Y4934" s="109"/>
    </row>
    <row r="4935" spans="25:25" x14ac:dyDescent="0.25">
      <c r="Y4935" s="109"/>
    </row>
    <row r="4936" spans="25:25" x14ac:dyDescent="0.25">
      <c r="Y4936" s="109"/>
    </row>
    <row r="4937" spans="25:25" x14ac:dyDescent="0.25">
      <c r="Y4937" s="109"/>
    </row>
    <row r="4938" spans="25:25" x14ac:dyDescent="0.25">
      <c r="Y4938" s="109"/>
    </row>
    <row r="4939" spans="25:25" x14ac:dyDescent="0.25">
      <c r="Y4939" s="109"/>
    </row>
    <row r="4940" spans="25:25" x14ac:dyDescent="0.25">
      <c r="Y4940" s="109"/>
    </row>
    <row r="4941" spans="25:25" x14ac:dyDescent="0.25">
      <c r="Y4941" s="109"/>
    </row>
    <row r="4942" spans="25:25" x14ac:dyDescent="0.25">
      <c r="Y4942" s="109"/>
    </row>
    <row r="4943" spans="25:25" x14ac:dyDescent="0.25">
      <c r="Y4943" s="109"/>
    </row>
    <row r="4944" spans="25:25" x14ac:dyDescent="0.25">
      <c r="Y4944" s="109"/>
    </row>
    <row r="4945" spans="25:25" x14ac:dyDescent="0.25">
      <c r="Y4945" s="109"/>
    </row>
    <row r="4946" spans="25:25" x14ac:dyDescent="0.25">
      <c r="Y4946" s="109"/>
    </row>
    <row r="4947" spans="25:25" x14ac:dyDescent="0.25">
      <c r="Y4947" s="109"/>
    </row>
    <row r="4948" spans="25:25" x14ac:dyDescent="0.25">
      <c r="Y4948" s="109"/>
    </row>
    <row r="4949" spans="25:25" x14ac:dyDescent="0.25">
      <c r="Y4949" s="109"/>
    </row>
    <row r="4950" spans="25:25" x14ac:dyDescent="0.25">
      <c r="Y4950" s="109"/>
    </row>
    <row r="4951" spans="25:25" x14ac:dyDescent="0.25">
      <c r="Y4951" s="109"/>
    </row>
    <row r="4952" spans="25:25" x14ac:dyDescent="0.25">
      <c r="Y4952" s="109"/>
    </row>
    <row r="4953" spans="25:25" x14ac:dyDescent="0.25">
      <c r="Y4953" s="109"/>
    </row>
    <row r="4954" spans="25:25" x14ac:dyDescent="0.25">
      <c r="Y4954" s="109"/>
    </row>
    <row r="4955" spans="25:25" x14ac:dyDescent="0.25">
      <c r="Y4955" s="109"/>
    </row>
    <row r="4956" spans="25:25" x14ac:dyDescent="0.25">
      <c r="Y4956" s="109"/>
    </row>
    <row r="4957" spans="25:25" x14ac:dyDescent="0.25">
      <c r="Y4957" s="109"/>
    </row>
    <row r="4958" spans="25:25" x14ac:dyDescent="0.25">
      <c r="Y4958" s="109"/>
    </row>
    <row r="4959" spans="25:25" x14ac:dyDescent="0.25">
      <c r="Y4959" s="109"/>
    </row>
    <row r="4960" spans="25:25" x14ac:dyDescent="0.25">
      <c r="Y4960" s="109"/>
    </row>
    <row r="4961" spans="25:25" x14ac:dyDescent="0.25">
      <c r="Y4961" s="109"/>
    </row>
    <row r="4962" spans="25:25" x14ac:dyDescent="0.25">
      <c r="Y4962" s="109"/>
    </row>
    <row r="4963" spans="25:25" x14ac:dyDescent="0.25">
      <c r="Y4963" s="109"/>
    </row>
    <row r="4964" spans="25:25" x14ac:dyDescent="0.25">
      <c r="Y4964" s="109"/>
    </row>
    <row r="4965" spans="25:25" x14ac:dyDescent="0.25">
      <c r="Y4965" s="109"/>
    </row>
    <row r="4966" spans="25:25" x14ac:dyDescent="0.25">
      <c r="Y4966" s="109"/>
    </row>
    <row r="4967" spans="25:25" x14ac:dyDescent="0.25">
      <c r="Y4967" s="109"/>
    </row>
    <row r="4968" spans="25:25" x14ac:dyDescent="0.25">
      <c r="Y4968" s="109"/>
    </row>
    <row r="4969" spans="25:25" x14ac:dyDescent="0.25">
      <c r="Y4969" s="109"/>
    </row>
    <row r="4970" spans="25:25" x14ac:dyDescent="0.25">
      <c r="Y4970" s="109"/>
    </row>
    <row r="4971" spans="25:25" x14ac:dyDescent="0.25">
      <c r="Y4971" s="109"/>
    </row>
    <row r="4972" spans="25:25" x14ac:dyDescent="0.25">
      <c r="Y4972" s="109"/>
    </row>
    <row r="4973" spans="25:25" x14ac:dyDescent="0.25">
      <c r="Y4973" s="109"/>
    </row>
    <row r="4974" spans="25:25" x14ac:dyDescent="0.25">
      <c r="Y4974" s="109"/>
    </row>
    <row r="4975" spans="25:25" x14ac:dyDescent="0.25">
      <c r="Y4975" s="109"/>
    </row>
    <row r="4976" spans="25:25" x14ac:dyDescent="0.25">
      <c r="Y4976" s="109"/>
    </row>
    <row r="4977" spans="25:25" x14ac:dyDescent="0.25">
      <c r="Y4977" s="109"/>
    </row>
    <row r="4978" spans="25:25" x14ac:dyDescent="0.25">
      <c r="Y4978" s="109"/>
    </row>
    <row r="4979" spans="25:25" x14ac:dyDescent="0.25">
      <c r="Y4979" s="109"/>
    </row>
    <row r="4980" spans="25:25" x14ac:dyDescent="0.25">
      <c r="Y4980" s="109"/>
    </row>
    <row r="4981" spans="25:25" x14ac:dyDescent="0.25">
      <c r="Y4981" s="109"/>
    </row>
    <row r="4982" spans="25:25" x14ac:dyDescent="0.25">
      <c r="Y4982" s="109"/>
    </row>
    <row r="4983" spans="25:25" x14ac:dyDescent="0.25">
      <c r="Y4983" s="109"/>
    </row>
    <row r="4984" spans="25:25" x14ac:dyDescent="0.25">
      <c r="Y4984" s="109"/>
    </row>
    <row r="4985" spans="25:25" x14ac:dyDescent="0.25">
      <c r="Y4985" s="109"/>
    </row>
    <row r="4986" spans="25:25" x14ac:dyDescent="0.25">
      <c r="Y4986" s="109"/>
    </row>
    <row r="4987" spans="25:25" x14ac:dyDescent="0.25">
      <c r="Y4987" s="109"/>
    </row>
    <row r="4988" spans="25:25" x14ac:dyDescent="0.25">
      <c r="Y4988" s="109"/>
    </row>
    <row r="4989" spans="25:25" x14ac:dyDescent="0.25">
      <c r="Y4989" s="109"/>
    </row>
    <row r="4990" spans="25:25" x14ac:dyDescent="0.25">
      <c r="Y4990" s="109"/>
    </row>
    <row r="4991" spans="25:25" x14ac:dyDescent="0.25">
      <c r="Y4991" s="109"/>
    </row>
    <row r="4992" spans="25:25" x14ac:dyDescent="0.25">
      <c r="Y4992" s="109"/>
    </row>
    <row r="4993" spans="25:25" x14ac:dyDescent="0.25">
      <c r="Y4993" s="109"/>
    </row>
    <row r="4994" spans="25:25" x14ac:dyDescent="0.25">
      <c r="Y4994" s="109"/>
    </row>
    <row r="4995" spans="25:25" x14ac:dyDescent="0.25">
      <c r="Y4995" s="109"/>
    </row>
    <row r="4996" spans="25:25" x14ac:dyDescent="0.25">
      <c r="Y4996" s="109"/>
    </row>
    <row r="4997" spans="25:25" x14ac:dyDescent="0.25">
      <c r="Y4997" s="109"/>
    </row>
    <row r="4998" spans="25:25" x14ac:dyDescent="0.25">
      <c r="Y4998" s="109"/>
    </row>
    <row r="4999" spans="25:25" x14ac:dyDescent="0.25">
      <c r="Y4999" s="109"/>
    </row>
    <row r="5000" spans="25:25" x14ac:dyDescent="0.25">
      <c r="Y5000" s="109"/>
    </row>
    <row r="5001" spans="25:25" x14ac:dyDescent="0.25">
      <c r="Y5001" s="109"/>
    </row>
    <row r="5002" spans="25:25" x14ac:dyDescent="0.25">
      <c r="Y5002" s="109"/>
    </row>
    <row r="5003" spans="25:25" x14ac:dyDescent="0.25">
      <c r="Y5003" s="109"/>
    </row>
    <row r="5004" spans="25:25" x14ac:dyDescent="0.25">
      <c r="Y5004" s="109"/>
    </row>
    <row r="5005" spans="25:25" x14ac:dyDescent="0.25">
      <c r="Y5005" s="109"/>
    </row>
    <row r="5006" spans="25:25" x14ac:dyDescent="0.25">
      <c r="Y5006" s="109"/>
    </row>
    <row r="5007" spans="25:25" x14ac:dyDescent="0.25">
      <c r="Y5007" s="109"/>
    </row>
    <row r="5008" spans="25:25" x14ac:dyDescent="0.25">
      <c r="Y5008" s="109"/>
    </row>
    <row r="5009" spans="25:25" x14ac:dyDescent="0.25">
      <c r="Y5009" s="109"/>
    </row>
    <row r="5010" spans="25:25" x14ac:dyDescent="0.25">
      <c r="Y5010" s="109"/>
    </row>
    <row r="5011" spans="25:25" x14ac:dyDescent="0.25">
      <c r="Y5011" s="109"/>
    </row>
    <row r="5012" spans="25:25" x14ac:dyDescent="0.25">
      <c r="Y5012" s="109"/>
    </row>
    <row r="5013" spans="25:25" x14ac:dyDescent="0.25">
      <c r="Y5013" s="109"/>
    </row>
    <row r="5014" spans="25:25" x14ac:dyDescent="0.25">
      <c r="Y5014" s="109"/>
    </row>
    <row r="5015" spans="25:25" x14ac:dyDescent="0.25">
      <c r="Y5015" s="109"/>
    </row>
    <row r="5016" spans="25:25" x14ac:dyDescent="0.25">
      <c r="Y5016" s="109"/>
    </row>
    <row r="5017" spans="25:25" x14ac:dyDescent="0.25">
      <c r="Y5017" s="109"/>
    </row>
    <row r="5018" spans="25:25" x14ac:dyDescent="0.25">
      <c r="Y5018" s="109"/>
    </row>
    <row r="5019" spans="25:25" x14ac:dyDescent="0.25">
      <c r="Y5019" s="109"/>
    </row>
    <row r="5020" spans="25:25" x14ac:dyDescent="0.25">
      <c r="Y5020" s="109"/>
    </row>
    <row r="5021" spans="25:25" x14ac:dyDescent="0.25">
      <c r="Y5021" s="109"/>
    </row>
    <row r="5022" spans="25:25" x14ac:dyDescent="0.25">
      <c r="Y5022" s="109"/>
    </row>
    <row r="5023" spans="25:25" x14ac:dyDescent="0.25">
      <c r="Y5023" s="109"/>
    </row>
    <row r="5024" spans="25:25" x14ac:dyDescent="0.25">
      <c r="Y5024" s="109"/>
    </row>
    <row r="5025" spans="25:25" x14ac:dyDescent="0.25">
      <c r="Y5025" s="109"/>
    </row>
    <row r="5026" spans="25:25" x14ac:dyDescent="0.25">
      <c r="Y5026" s="109"/>
    </row>
    <row r="5027" spans="25:25" x14ac:dyDescent="0.25">
      <c r="Y5027" s="109"/>
    </row>
    <row r="5028" spans="25:25" x14ac:dyDescent="0.25">
      <c r="Y5028" s="109"/>
    </row>
    <row r="5029" spans="25:25" x14ac:dyDescent="0.25">
      <c r="Y5029" s="109"/>
    </row>
    <row r="5030" spans="25:25" x14ac:dyDescent="0.25">
      <c r="Y5030" s="109"/>
    </row>
    <row r="5031" spans="25:25" x14ac:dyDescent="0.25">
      <c r="Y5031" s="109"/>
    </row>
    <row r="5032" spans="25:25" x14ac:dyDescent="0.25">
      <c r="Y5032" s="109"/>
    </row>
    <row r="5033" spans="25:25" x14ac:dyDescent="0.25">
      <c r="Y5033" s="109"/>
    </row>
    <row r="5034" spans="25:25" x14ac:dyDescent="0.25">
      <c r="Y5034" s="109"/>
    </row>
    <row r="5035" spans="25:25" x14ac:dyDescent="0.25">
      <c r="Y5035" s="109"/>
    </row>
    <row r="5036" spans="25:25" x14ac:dyDescent="0.25">
      <c r="Y5036" s="109"/>
    </row>
    <row r="5037" spans="25:25" x14ac:dyDescent="0.25">
      <c r="Y5037" s="109"/>
    </row>
    <row r="5038" spans="25:25" x14ac:dyDescent="0.25">
      <c r="Y5038" s="109"/>
    </row>
    <row r="5039" spans="25:25" x14ac:dyDescent="0.25">
      <c r="Y5039" s="109"/>
    </row>
    <row r="5040" spans="25:25" x14ac:dyDescent="0.25">
      <c r="Y5040" s="109"/>
    </row>
    <row r="5041" spans="25:25" x14ac:dyDescent="0.25">
      <c r="Y5041" s="109"/>
    </row>
    <row r="5042" spans="25:25" x14ac:dyDescent="0.25">
      <c r="Y5042" s="109"/>
    </row>
    <row r="5043" spans="25:25" x14ac:dyDescent="0.25">
      <c r="Y5043" s="109"/>
    </row>
    <row r="5044" spans="25:25" x14ac:dyDescent="0.25">
      <c r="Y5044" s="109"/>
    </row>
    <row r="5045" spans="25:25" x14ac:dyDescent="0.25">
      <c r="Y5045" s="109"/>
    </row>
    <row r="5046" spans="25:25" x14ac:dyDescent="0.25">
      <c r="Y5046" s="109"/>
    </row>
    <row r="5047" spans="25:25" x14ac:dyDescent="0.25">
      <c r="Y5047" s="109"/>
    </row>
    <row r="5048" spans="25:25" x14ac:dyDescent="0.25">
      <c r="Y5048" s="109"/>
    </row>
    <row r="5049" spans="25:25" x14ac:dyDescent="0.25">
      <c r="Y5049" s="109"/>
    </row>
    <row r="5050" spans="25:25" x14ac:dyDescent="0.25">
      <c r="Y5050" s="109"/>
    </row>
    <row r="5051" spans="25:25" x14ac:dyDescent="0.25">
      <c r="Y5051" s="109"/>
    </row>
    <row r="5052" spans="25:25" x14ac:dyDescent="0.25">
      <c r="Y5052" s="109"/>
    </row>
    <row r="5053" spans="25:25" x14ac:dyDescent="0.25">
      <c r="Y5053" s="109"/>
    </row>
    <row r="5054" spans="25:25" x14ac:dyDescent="0.25">
      <c r="Y5054" s="109"/>
    </row>
    <row r="5055" spans="25:25" x14ac:dyDescent="0.25">
      <c r="Y5055" s="109"/>
    </row>
    <row r="5056" spans="25:25" x14ac:dyDescent="0.25">
      <c r="Y5056" s="109"/>
    </row>
    <row r="5057" spans="25:25" x14ac:dyDescent="0.25">
      <c r="Y5057" s="109"/>
    </row>
    <row r="5058" spans="25:25" x14ac:dyDescent="0.25">
      <c r="Y5058" s="109"/>
    </row>
    <row r="5059" spans="25:25" x14ac:dyDescent="0.25">
      <c r="Y5059" s="109"/>
    </row>
    <row r="5060" spans="25:25" x14ac:dyDescent="0.25">
      <c r="Y5060" s="109"/>
    </row>
    <row r="5061" spans="25:25" x14ac:dyDescent="0.25">
      <c r="Y5061" s="109"/>
    </row>
    <row r="5062" spans="25:25" x14ac:dyDescent="0.25">
      <c r="Y5062" s="109"/>
    </row>
    <row r="5063" spans="25:25" x14ac:dyDescent="0.25">
      <c r="Y5063" s="109"/>
    </row>
    <row r="5064" spans="25:25" x14ac:dyDescent="0.25">
      <c r="Y5064" s="109"/>
    </row>
    <row r="5065" spans="25:25" x14ac:dyDescent="0.25">
      <c r="Y5065" s="109"/>
    </row>
    <row r="5066" spans="25:25" x14ac:dyDescent="0.25">
      <c r="Y5066" s="109"/>
    </row>
    <row r="5067" spans="25:25" x14ac:dyDescent="0.25">
      <c r="Y5067" s="109"/>
    </row>
    <row r="5068" spans="25:25" x14ac:dyDescent="0.25">
      <c r="Y5068" s="109"/>
    </row>
    <row r="5069" spans="25:25" x14ac:dyDescent="0.25">
      <c r="Y5069" s="109"/>
    </row>
    <row r="5070" spans="25:25" x14ac:dyDescent="0.25">
      <c r="Y5070" s="109"/>
    </row>
    <row r="5071" spans="25:25" x14ac:dyDescent="0.25">
      <c r="Y5071" s="109"/>
    </row>
    <row r="5072" spans="25:25" x14ac:dyDescent="0.25">
      <c r="Y5072" s="109"/>
    </row>
    <row r="5073" spans="25:25" x14ac:dyDescent="0.25">
      <c r="Y5073" s="109"/>
    </row>
    <row r="5074" spans="25:25" x14ac:dyDescent="0.25">
      <c r="Y5074" s="109"/>
    </row>
    <row r="5075" spans="25:25" x14ac:dyDescent="0.25">
      <c r="Y5075" s="109"/>
    </row>
    <row r="5076" spans="25:25" x14ac:dyDescent="0.25">
      <c r="Y5076" s="109"/>
    </row>
    <row r="5077" spans="25:25" x14ac:dyDescent="0.25">
      <c r="Y5077" s="109"/>
    </row>
    <row r="5078" spans="25:25" x14ac:dyDescent="0.25">
      <c r="Y5078" s="109"/>
    </row>
    <row r="5079" spans="25:25" x14ac:dyDescent="0.25">
      <c r="Y5079" s="109"/>
    </row>
    <row r="5080" spans="25:25" x14ac:dyDescent="0.25">
      <c r="Y5080" s="109"/>
    </row>
    <row r="5081" spans="25:25" x14ac:dyDescent="0.25">
      <c r="Y5081" s="109"/>
    </row>
    <row r="5082" spans="25:25" x14ac:dyDescent="0.25">
      <c r="Y5082" s="109"/>
    </row>
    <row r="5083" spans="25:25" x14ac:dyDescent="0.25">
      <c r="Y5083" s="109"/>
    </row>
    <row r="5084" spans="25:25" x14ac:dyDescent="0.25">
      <c r="Y5084" s="109"/>
    </row>
    <row r="5085" spans="25:25" x14ac:dyDescent="0.25">
      <c r="Y5085" s="109"/>
    </row>
    <row r="5086" spans="25:25" x14ac:dyDescent="0.25">
      <c r="Y5086" s="109"/>
    </row>
    <row r="5087" spans="25:25" x14ac:dyDescent="0.25">
      <c r="Y5087" s="109"/>
    </row>
    <row r="5088" spans="25:25" x14ac:dyDescent="0.25">
      <c r="Y5088" s="109"/>
    </row>
    <row r="5089" spans="25:25" x14ac:dyDescent="0.25">
      <c r="Y5089" s="109"/>
    </row>
    <row r="5090" spans="25:25" x14ac:dyDescent="0.25">
      <c r="Y5090" s="109"/>
    </row>
    <row r="5091" spans="25:25" x14ac:dyDescent="0.25">
      <c r="Y5091" s="109"/>
    </row>
    <row r="5092" spans="25:25" x14ac:dyDescent="0.25">
      <c r="Y5092" s="109"/>
    </row>
    <row r="5093" spans="25:25" x14ac:dyDescent="0.25">
      <c r="Y5093" s="109"/>
    </row>
    <row r="5094" spans="25:25" x14ac:dyDescent="0.25">
      <c r="Y5094" s="109"/>
    </row>
    <row r="5095" spans="25:25" x14ac:dyDescent="0.25">
      <c r="Y5095" s="109"/>
    </row>
    <row r="5096" spans="25:25" x14ac:dyDescent="0.25">
      <c r="Y5096" s="109"/>
    </row>
    <row r="5097" spans="25:25" x14ac:dyDescent="0.25">
      <c r="Y5097" s="109"/>
    </row>
    <row r="5098" spans="25:25" x14ac:dyDescent="0.25">
      <c r="Y5098" s="109"/>
    </row>
    <row r="5099" spans="25:25" x14ac:dyDescent="0.25">
      <c r="Y5099" s="109"/>
    </row>
    <row r="5100" spans="25:25" x14ac:dyDescent="0.25">
      <c r="Y5100" s="109"/>
    </row>
    <row r="5101" spans="25:25" x14ac:dyDescent="0.25">
      <c r="Y5101" s="109"/>
    </row>
    <row r="5102" spans="25:25" x14ac:dyDescent="0.25">
      <c r="Y5102" s="109"/>
    </row>
    <row r="5103" spans="25:25" x14ac:dyDescent="0.25">
      <c r="Y5103" s="109"/>
    </row>
    <row r="5104" spans="25:25" x14ac:dyDescent="0.25">
      <c r="Y5104" s="109"/>
    </row>
    <row r="5105" spans="25:25" x14ac:dyDescent="0.25">
      <c r="Y5105" s="109"/>
    </row>
    <row r="5106" spans="25:25" x14ac:dyDescent="0.25">
      <c r="Y5106" s="109"/>
    </row>
    <row r="5107" spans="25:25" x14ac:dyDescent="0.25">
      <c r="Y5107" s="109"/>
    </row>
    <row r="5108" spans="25:25" x14ac:dyDescent="0.25">
      <c r="Y5108" s="109"/>
    </row>
    <row r="5109" spans="25:25" x14ac:dyDescent="0.25">
      <c r="Y5109" s="109"/>
    </row>
    <row r="5110" spans="25:25" x14ac:dyDescent="0.25">
      <c r="Y5110" s="109"/>
    </row>
    <row r="5111" spans="25:25" x14ac:dyDescent="0.25">
      <c r="Y5111" s="109"/>
    </row>
    <row r="5112" spans="25:25" x14ac:dyDescent="0.25">
      <c r="Y5112" s="109"/>
    </row>
    <row r="5113" spans="25:25" x14ac:dyDescent="0.25">
      <c r="Y5113" s="109"/>
    </row>
    <row r="5114" spans="25:25" x14ac:dyDescent="0.25">
      <c r="Y5114" s="109"/>
    </row>
    <row r="5115" spans="25:25" x14ac:dyDescent="0.25">
      <c r="Y5115" s="109"/>
    </row>
    <row r="5116" spans="25:25" x14ac:dyDescent="0.25">
      <c r="Y5116" s="109"/>
    </row>
    <row r="5117" spans="25:25" x14ac:dyDescent="0.25">
      <c r="Y5117" s="109"/>
    </row>
    <row r="5118" spans="25:25" x14ac:dyDescent="0.25">
      <c r="Y5118" s="109"/>
    </row>
    <row r="5119" spans="25:25" x14ac:dyDescent="0.25">
      <c r="Y5119" s="109"/>
    </row>
    <row r="5120" spans="25:25" x14ac:dyDescent="0.25">
      <c r="Y5120" s="109"/>
    </row>
    <row r="5121" spans="25:25" x14ac:dyDescent="0.25">
      <c r="Y5121" s="109"/>
    </row>
    <row r="5122" spans="25:25" x14ac:dyDescent="0.25">
      <c r="Y5122" s="109"/>
    </row>
    <row r="5123" spans="25:25" x14ac:dyDescent="0.25">
      <c r="Y5123" s="109"/>
    </row>
    <row r="5124" spans="25:25" x14ac:dyDescent="0.25">
      <c r="Y5124" s="109"/>
    </row>
    <row r="5125" spans="25:25" x14ac:dyDescent="0.25">
      <c r="Y5125" s="109"/>
    </row>
    <row r="5126" spans="25:25" x14ac:dyDescent="0.25">
      <c r="Y5126" s="109"/>
    </row>
    <row r="5127" spans="25:25" x14ac:dyDescent="0.25">
      <c r="Y5127" s="109"/>
    </row>
    <row r="5128" spans="25:25" x14ac:dyDescent="0.25">
      <c r="Y5128" s="109"/>
    </row>
    <row r="5129" spans="25:25" x14ac:dyDescent="0.25">
      <c r="Y5129" s="109"/>
    </row>
    <row r="5130" spans="25:25" x14ac:dyDescent="0.25">
      <c r="Y5130" s="109"/>
    </row>
    <row r="5131" spans="25:25" x14ac:dyDescent="0.25">
      <c r="Y5131" s="109"/>
    </row>
    <row r="5132" spans="25:25" x14ac:dyDescent="0.25">
      <c r="Y5132" s="109"/>
    </row>
    <row r="5133" spans="25:25" x14ac:dyDescent="0.25">
      <c r="Y5133" s="109"/>
    </row>
    <row r="5134" spans="25:25" x14ac:dyDescent="0.25">
      <c r="Y5134" s="109"/>
    </row>
    <row r="5135" spans="25:25" x14ac:dyDescent="0.25">
      <c r="Y5135" s="109"/>
    </row>
    <row r="5136" spans="25:25" x14ac:dyDescent="0.25">
      <c r="Y5136" s="109"/>
    </row>
    <row r="5137" spans="25:25" x14ac:dyDescent="0.25">
      <c r="Y5137" s="109"/>
    </row>
    <row r="5138" spans="25:25" x14ac:dyDescent="0.25">
      <c r="Y5138" s="109"/>
    </row>
    <row r="5139" spans="25:25" x14ac:dyDescent="0.25">
      <c r="Y5139" s="109"/>
    </row>
    <row r="5140" spans="25:25" x14ac:dyDescent="0.25">
      <c r="Y5140" s="109"/>
    </row>
    <row r="5141" spans="25:25" x14ac:dyDescent="0.25">
      <c r="Y5141" s="109"/>
    </row>
    <row r="5142" spans="25:25" x14ac:dyDescent="0.25">
      <c r="Y5142" s="109"/>
    </row>
    <row r="5143" spans="25:25" x14ac:dyDescent="0.25">
      <c r="Y5143" s="109"/>
    </row>
    <row r="5144" spans="25:25" x14ac:dyDescent="0.25">
      <c r="Y5144" s="109"/>
    </row>
    <row r="5145" spans="25:25" x14ac:dyDescent="0.25">
      <c r="Y5145" s="109"/>
    </row>
    <row r="5146" spans="25:25" x14ac:dyDescent="0.25">
      <c r="Y5146" s="109"/>
    </row>
    <row r="5147" spans="25:25" x14ac:dyDescent="0.25">
      <c r="Y5147" s="109"/>
    </row>
    <row r="5148" spans="25:25" x14ac:dyDescent="0.25">
      <c r="Y5148" s="109"/>
    </row>
    <row r="5149" spans="25:25" x14ac:dyDescent="0.25">
      <c r="Y5149" s="109"/>
    </row>
    <row r="5150" spans="25:25" x14ac:dyDescent="0.25">
      <c r="Y5150" s="109"/>
    </row>
    <row r="5151" spans="25:25" x14ac:dyDescent="0.25">
      <c r="Y5151" s="109"/>
    </row>
    <row r="5152" spans="25:25" x14ac:dyDescent="0.25">
      <c r="Y5152" s="109"/>
    </row>
    <row r="5153" spans="25:25" x14ac:dyDescent="0.25">
      <c r="Y5153" s="109"/>
    </row>
    <row r="5154" spans="25:25" x14ac:dyDescent="0.25">
      <c r="Y5154" s="109"/>
    </row>
    <row r="5155" spans="25:25" x14ac:dyDescent="0.25">
      <c r="Y5155" s="109"/>
    </row>
    <row r="5156" spans="25:25" x14ac:dyDescent="0.25">
      <c r="Y5156" s="109"/>
    </row>
    <row r="5157" spans="25:25" x14ac:dyDescent="0.25">
      <c r="Y5157" s="109"/>
    </row>
    <row r="5158" spans="25:25" x14ac:dyDescent="0.25">
      <c r="Y5158" s="109"/>
    </row>
    <row r="5159" spans="25:25" x14ac:dyDescent="0.25">
      <c r="Y5159" s="109"/>
    </row>
    <row r="5160" spans="25:25" x14ac:dyDescent="0.25">
      <c r="Y5160" s="109"/>
    </row>
    <row r="5161" spans="25:25" x14ac:dyDescent="0.25">
      <c r="Y5161" s="109"/>
    </row>
    <row r="5162" spans="25:25" x14ac:dyDescent="0.25">
      <c r="Y5162" s="109"/>
    </row>
    <row r="5163" spans="25:25" x14ac:dyDescent="0.25">
      <c r="Y5163" s="109"/>
    </row>
    <row r="5164" spans="25:25" x14ac:dyDescent="0.25">
      <c r="Y5164" s="109"/>
    </row>
    <row r="5165" spans="25:25" x14ac:dyDescent="0.25">
      <c r="Y5165" s="109"/>
    </row>
    <row r="5166" spans="25:25" x14ac:dyDescent="0.25">
      <c r="Y5166" s="109"/>
    </row>
    <row r="5167" spans="25:25" x14ac:dyDescent="0.25">
      <c r="Y5167" s="109"/>
    </row>
    <row r="5168" spans="25:25" x14ac:dyDescent="0.25">
      <c r="Y5168" s="109"/>
    </row>
    <row r="5169" spans="25:25" x14ac:dyDescent="0.25">
      <c r="Y5169" s="109"/>
    </row>
    <row r="5170" spans="25:25" x14ac:dyDescent="0.25">
      <c r="Y5170" s="109"/>
    </row>
    <row r="5171" spans="25:25" x14ac:dyDescent="0.25">
      <c r="Y5171" s="109"/>
    </row>
    <row r="5172" spans="25:25" x14ac:dyDescent="0.25">
      <c r="Y5172" s="109"/>
    </row>
    <row r="5173" spans="25:25" x14ac:dyDescent="0.25">
      <c r="Y5173" s="109"/>
    </row>
    <row r="5174" spans="25:25" x14ac:dyDescent="0.25">
      <c r="Y5174" s="109"/>
    </row>
    <row r="5175" spans="25:25" x14ac:dyDescent="0.25">
      <c r="Y5175" s="109"/>
    </row>
    <row r="5176" spans="25:25" x14ac:dyDescent="0.25">
      <c r="Y5176" s="109"/>
    </row>
    <row r="5177" spans="25:25" x14ac:dyDescent="0.25">
      <c r="Y5177" s="109"/>
    </row>
    <row r="5178" spans="25:25" x14ac:dyDescent="0.25">
      <c r="Y5178" s="109"/>
    </row>
    <row r="5179" spans="25:25" x14ac:dyDescent="0.25">
      <c r="Y5179" s="109"/>
    </row>
    <row r="5180" spans="25:25" x14ac:dyDescent="0.25">
      <c r="Y5180" s="109"/>
    </row>
    <row r="5181" spans="25:25" x14ac:dyDescent="0.25">
      <c r="Y5181" s="109"/>
    </row>
    <row r="5182" spans="25:25" x14ac:dyDescent="0.25">
      <c r="Y5182" s="109"/>
    </row>
    <row r="5183" spans="25:25" x14ac:dyDescent="0.25">
      <c r="Y5183" s="109"/>
    </row>
    <row r="5184" spans="25:25" x14ac:dyDescent="0.25">
      <c r="Y5184" s="109"/>
    </row>
    <row r="5185" spans="25:25" x14ac:dyDescent="0.25">
      <c r="Y5185" s="109"/>
    </row>
    <row r="5186" spans="25:25" x14ac:dyDescent="0.25">
      <c r="Y5186" s="109"/>
    </row>
    <row r="5187" spans="25:25" x14ac:dyDescent="0.25">
      <c r="Y5187" s="109"/>
    </row>
    <row r="5188" spans="25:25" x14ac:dyDescent="0.25">
      <c r="Y5188" s="109"/>
    </row>
    <row r="5189" spans="25:25" x14ac:dyDescent="0.25">
      <c r="Y5189" s="109"/>
    </row>
    <row r="5190" spans="25:25" x14ac:dyDescent="0.25">
      <c r="Y5190" s="109"/>
    </row>
    <row r="5191" spans="25:25" x14ac:dyDescent="0.25">
      <c r="Y5191" s="109"/>
    </row>
    <row r="5192" spans="25:25" x14ac:dyDescent="0.25">
      <c r="Y5192" s="109"/>
    </row>
    <row r="5193" spans="25:25" x14ac:dyDescent="0.25">
      <c r="Y5193" s="109"/>
    </row>
    <row r="5194" spans="25:25" x14ac:dyDescent="0.25">
      <c r="Y5194" s="109"/>
    </row>
    <row r="5195" spans="25:25" x14ac:dyDescent="0.25">
      <c r="Y5195" s="109"/>
    </row>
    <row r="5196" spans="25:25" x14ac:dyDescent="0.25">
      <c r="Y5196" s="109"/>
    </row>
    <row r="5197" spans="25:25" x14ac:dyDescent="0.25">
      <c r="Y5197" s="109"/>
    </row>
    <row r="5198" spans="25:25" x14ac:dyDescent="0.25">
      <c r="Y5198" s="109"/>
    </row>
    <row r="5199" spans="25:25" x14ac:dyDescent="0.25">
      <c r="Y5199" s="109"/>
    </row>
    <row r="5200" spans="25:25" x14ac:dyDescent="0.25">
      <c r="Y5200" s="109"/>
    </row>
    <row r="5201" spans="25:25" x14ac:dyDescent="0.25">
      <c r="Y5201" s="109"/>
    </row>
    <row r="5202" spans="25:25" x14ac:dyDescent="0.25">
      <c r="Y5202" s="109"/>
    </row>
    <row r="5203" spans="25:25" x14ac:dyDescent="0.25">
      <c r="Y5203" s="109"/>
    </row>
    <row r="5204" spans="25:25" x14ac:dyDescent="0.25">
      <c r="Y5204" s="109"/>
    </row>
    <row r="5205" spans="25:25" x14ac:dyDescent="0.25">
      <c r="Y5205" s="109"/>
    </row>
    <row r="5206" spans="25:25" x14ac:dyDescent="0.25">
      <c r="Y5206" s="109"/>
    </row>
    <row r="5207" spans="25:25" x14ac:dyDescent="0.25">
      <c r="Y5207" s="109"/>
    </row>
    <row r="5208" spans="25:25" x14ac:dyDescent="0.25">
      <c r="Y5208" s="109"/>
    </row>
    <row r="5209" spans="25:25" x14ac:dyDescent="0.25">
      <c r="Y5209" s="109"/>
    </row>
    <row r="5210" spans="25:25" x14ac:dyDescent="0.25">
      <c r="Y5210" s="109"/>
    </row>
    <row r="5211" spans="25:25" x14ac:dyDescent="0.25">
      <c r="Y5211" s="109"/>
    </row>
    <row r="5212" spans="25:25" x14ac:dyDescent="0.25">
      <c r="Y5212" s="109"/>
    </row>
    <row r="5213" spans="25:25" x14ac:dyDescent="0.25">
      <c r="Y5213" s="109"/>
    </row>
    <row r="5214" spans="25:25" x14ac:dyDescent="0.25">
      <c r="Y5214" s="109"/>
    </row>
    <row r="5215" spans="25:25" x14ac:dyDescent="0.25">
      <c r="Y5215" s="109"/>
    </row>
    <row r="5216" spans="25:25" x14ac:dyDescent="0.25">
      <c r="Y5216" s="109"/>
    </row>
    <row r="5217" spans="25:25" x14ac:dyDescent="0.25">
      <c r="Y5217" s="109"/>
    </row>
    <row r="5218" spans="25:25" x14ac:dyDescent="0.25">
      <c r="Y5218" s="109"/>
    </row>
    <row r="5219" spans="25:25" x14ac:dyDescent="0.25">
      <c r="Y5219" s="109"/>
    </row>
    <row r="5220" spans="25:25" x14ac:dyDescent="0.25">
      <c r="Y5220" s="109"/>
    </row>
    <row r="5221" spans="25:25" x14ac:dyDescent="0.25">
      <c r="Y5221" s="109"/>
    </row>
    <row r="5222" spans="25:25" x14ac:dyDescent="0.25">
      <c r="Y5222" s="109"/>
    </row>
    <row r="5223" spans="25:25" x14ac:dyDescent="0.25">
      <c r="Y5223" s="109"/>
    </row>
    <row r="5224" spans="25:25" x14ac:dyDescent="0.25">
      <c r="Y5224" s="109"/>
    </row>
    <row r="5225" spans="25:25" x14ac:dyDescent="0.25">
      <c r="Y5225" s="109"/>
    </row>
    <row r="5226" spans="25:25" x14ac:dyDescent="0.25">
      <c r="Y5226" s="109"/>
    </row>
    <row r="5227" spans="25:25" x14ac:dyDescent="0.25">
      <c r="Y5227" s="109"/>
    </row>
    <row r="5228" spans="25:25" x14ac:dyDescent="0.25">
      <c r="Y5228" s="109"/>
    </row>
    <row r="5229" spans="25:25" x14ac:dyDescent="0.25">
      <c r="Y5229" s="109"/>
    </row>
    <row r="5230" spans="25:25" x14ac:dyDescent="0.25">
      <c r="Y5230" s="109"/>
    </row>
    <row r="5231" spans="25:25" x14ac:dyDescent="0.25">
      <c r="Y5231" s="109"/>
    </row>
    <row r="5232" spans="25:25" x14ac:dyDescent="0.25">
      <c r="Y5232" s="109"/>
    </row>
    <row r="5233" spans="25:25" x14ac:dyDescent="0.25">
      <c r="Y5233" s="109"/>
    </row>
    <row r="5234" spans="25:25" x14ac:dyDescent="0.25">
      <c r="Y5234" s="109"/>
    </row>
    <row r="5235" spans="25:25" x14ac:dyDescent="0.25">
      <c r="Y5235" s="109"/>
    </row>
    <row r="5236" spans="25:25" x14ac:dyDescent="0.25">
      <c r="Y5236" s="109"/>
    </row>
    <row r="5237" spans="25:25" x14ac:dyDescent="0.25">
      <c r="Y5237" s="109"/>
    </row>
    <row r="5238" spans="25:25" x14ac:dyDescent="0.25">
      <c r="Y5238" s="109"/>
    </row>
    <row r="5239" spans="25:25" x14ac:dyDescent="0.25">
      <c r="Y5239" s="109"/>
    </row>
    <row r="5240" spans="25:25" x14ac:dyDescent="0.25">
      <c r="Y5240" s="109"/>
    </row>
    <row r="5241" spans="25:25" x14ac:dyDescent="0.25">
      <c r="Y5241" s="109"/>
    </row>
    <row r="5242" spans="25:25" x14ac:dyDescent="0.25">
      <c r="Y5242" s="109"/>
    </row>
    <row r="5243" spans="25:25" x14ac:dyDescent="0.25">
      <c r="Y5243" s="109"/>
    </row>
    <row r="5244" spans="25:25" x14ac:dyDescent="0.25">
      <c r="Y5244" s="109"/>
    </row>
    <row r="5245" spans="25:25" x14ac:dyDescent="0.25">
      <c r="Y5245" s="109"/>
    </row>
    <row r="5246" spans="25:25" x14ac:dyDescent="0.25">
      <c r="Y5246" s="109"/>
    </row>
    <row r="5247" spans="25:25" x14ac:dyDescent="0.25">
      <c r="Y5247" s="109"/>
    </row>
    <row r="5248" spans="25:25" x14ac:dyDescent="0.25">
      <c r="Y5248" s="109"/>
    </row>
    <row r="5249" spans="25:25" x14ac:dyDescent="0.25">
      <c r="Y5249" s="109"/>
    </row>
    <row r="5250" spans="25:25" x14ac:dyDescent="0.25">
      <c r="Y5250" s="109"/>
    </row>
    <row r="5251" spans="25:25" x14ac:dyDescent="0.25">
      <c r="Y5251" s="109"/>
    </row>
    <row r="5252" spans="25:25" x14ac:dyDescent="0.25">
      <c r="Y5252" s="109"/>
    </row>
    <row r="5253" spans="25:25" x14ac:dyDescent="0.25">
      <c r="Y5253" s="109"/>
    </row>
    <row r="5254" spans="25:25" x14ac:dyDescent="0.25">
      <c r="Y5254" s="109"/>
    </row>
    <row r="5255" spans="25:25" x14ac:dyDescent="0.25">
      <c r="Y5255" s="109"/>
    </row>
    <row r="5256" spans="25:25" x14ac:dyDescent="0.25">
      <c r="Y5256" s="109"/>
    </row>
    <row r="5257" spans="25:25" x14ac:dyDescent="0.25">
      <c r="Y5257" s="109"/>
    </row>
    <row r="5258" spans="25:25" x14ac:dyDescent="0.25">
      <c r="Y5258" s="109"/>
    </row>
    <row r="5259" spans="25:25" x14ac:dyDescent="0.25">
      <c r="Y5259" s="109"/>
    </row>
    <row r="5260" spans="25:25" x14ac:dyDescent="0.25">
      <c r="Y5260" s="109"/>
    </row>
    <row r="5261" spans="25:25" x14ac:dyDescent="0.25">
      <c r="Y5261" s="109"/>
    </row>
    <row r="5262" spans="25:25" x14ac:dyDescent="0.25">
      <c r="Y5262" s="109"/>
    </row>
    <row r="5263" spans="25:25" x14ac:dyDescent="0.25">
      <c r="Y5263" s="109"/>
    </row>
    <row r="5264" spans="25:25" x14ac:dyDescent="0.25">
      <c r="Y5264" s="109"/>
    </row>
    <row r="5265" spans="25:25" x14ac:dyDescent="0.25">
      <c r="Y5265" s="109"/>
    </row>
    <row r="5266" spans="25:25" x14ac:dyDescent="0.25">
      <c r="Y5266" s="109"/>
    </row>
    <row r="5267" spans="25:25" x14ac:dyDescent="0.25">
      <c r="Y5267" s="109"/>
    </row>
    <row r="5268" spans="25:25" x14ac:dyDescent="0.25">
      <c r="Y5268" s="109"/>
    </row>
    <row r="5269" spans="25:25" x14ac:dyDescent="0.25">
      <c r="Y5269" s="109"/>
    </row>
    <row r="5270" spans="25:25" x14ac:dyDescent="0.25">
      <c r="Y5270" s="109"/>
    </row>
    <row r="5271" spans="25:25" x14ac:dyDescent="0.25">
      <c r="Y5271" s="109"/>
    </row>
    <row r="5272" spans="25:25" x14ac:dyDescent="0.25">
      <c r="Y5272" s="109"/>
    </row>
    <row r="5273" spans="25:25" x14ac:dyDescent="0.25">
      <c r="Y5273" s="109"/>
    </row>
    <row r="5274" spans="25:25" x14ac:dyDescent="0.25">
      <c r="Y5274" s="109"/>
    </row>
    <row r="5275" spans="25:25" x14ac:dyDescent="0.25">
      <c r="Y5275" s="109"/>
    </row>
    <row r="5276" spans="25:25" x14ac:dyDescent="0.25">
      <c r="Y5276" s="109"/>
    </row>
    <row r="5277" spans="25:25" x14ac:dyDescent="0.25">
      <c r="Y5277" s="109"/>
    </row>
    <row r="5278" spans="25:25" x14ac:dyDescent="0.25">
      <c r="Y5278" s="109"/>
    </row>
    <row r="5279" spans="25:25" x14ac:dyDescent="0.25">
      <c r="Y5279" s="109"/>
    </row>
    <row r="5280" spans="25:25" x14ac:dyDescent="0.25">
      <c r="Y5280" s="109"/>
    </row>
    <row r="5281" spans="25:25" x14ac:dyDescent="0.25">
      <c r="Y5281" s="109"/>
    </row>
    <row r="5282" spans="25:25" x14ac:dyDescent="0.25">
      <c r="Y5282" s="109"/>
    </row>
    <row r="5283" spans="25:25" x14ac:dyDescent="0.25">
      <c r="Y5283" s="109"/>
    </row>
    <row r="5284" spans="25:25" x14ac:dyDescent="0.25">
      <c r="Y5284" s="109"/>
    </row>
    <row r="5285" spans="25:25" x14ac:dyDescent="0.25">
      <c r="Y5285" s="109"/>
    </row>
    <row r="5286" spans="25:25" x14ac:dyDescent="0.25">
      <c r="Y5286" s="109"/>
    </row>
    <row r="5287" spans="25:25" x14ac:dyDescent="0.25">
      <c r="Y5287" s="109"/>
    </row>
    <row r="5288" spans="25:25" x14ac:dyDescent="0.25">
      <c r="Y5288" s="109"/>
    </row>
    <row r="5289" spans="25:25" x14ac:dyDescent="0.25">
      <c r="Y5289" s="109"/>
    </row>
    <row r="5290" spans="25:25" x14ac:dyDescent="0.25">
      <c r="Y5290" s="109"/>
    </row>
    <row r="5291" spans="25:25" x14ac:dyDescent="0.25">
      <c r="Y5291" s="109"/>
    </row>
    <row r="5292" spans="25:25" x14ac:dyDescent="0.25">
      <c r="Y5292" s="109"/>
    </row>
    <row r="5293" spans="25:25" x14ac:dyDescent="0.25">
      <c r="Y5293" s="109"/>
    </row>
    <row r="5294" spans="25:25" x14ac:dyDescent="0.25">
      <c r="Y5294" s="109"/>
    </row>
    <row r="5295" spans="25:25" x14ac:dyDescent="0.25">
      <c r="Y5295" s="109"/>
    </row>
    <row r="5296" spans="25:25" x14ac:dyDescent="0.25">
      <c r="Y5296" s="109"/>
    </row>
    <row r="5297" spans="25:25" x14ac:dyDescent="0.25">
      <c r="Y5297" s="109"/>
    </row>
    <row r="5298" spans="25:25" x14ac:dyDescent="0.25">
      <c r="Y5298" s="109"/>
    </row>
    <row r="5299" spans="25:25" x14ac:dyDescent="0.25">
      <c r="Y5299" s="109"/>
    </row>
    <row r="5300" spans="25:25" x14ac:dyDescent="0.25">
      <c r="Y5300" s="109"/>
    </row>
    <row r="5301" spans="25:25" x14ac:dyDescent="0.25">
      <c r="Y5301" s="109"/>
    </row>
    <row r="5302" spans="25:25" x14ac:dyDescent="0.25">
      <c r="Y5302" s="109"/>
    </row>
    <row r="5303" spans="25:25" x14ac:dyDescent="0.25">
      <c r="Y5303" s="109"/>
    </row>
    <row r="5304" spans="25:25" x14ac:dyDescent="0.25">
      <c r="Y5304" s="109"/>
    </row>
    <row r="5305" spans="25:25" x14ac:dyDescent="0.25">
      <c r="Y5305" s="109"/>
    </row>
    <row r="5306" spans="25:25" x14ac:dyDescent="0.25">
      <c r="Y5306" s="109"/>
    </row>
    <row r="5307" spans="25:25" x14ac:dyDescent="0.25">
      <c r="Y5307" s="109"/>
    </row>
    <row r="5308" spans="25:25" x14ac:dyDescent="0.25">
      <c r="Y5308" s="109"/>
    </row>
    <row r="5309" spans="25:25" x14ac:dyDescent="0.25">
      <c r="Y5309" s="109"/>
    </row>
    <row r="5310" spans="25:25" x14ac:dyDescent="0.25">
      <c r="Y5310" s="109"/>
    </row>
    <row r="5311" spans="25:25" x14ac:dyDescent="0.25">
      <c r="Y5311" s="109"/>
    </row>
    <row r="5312" spans="25:25" x14ac:dyDescent="0.25">
      <c r="Y5312" s="109"/>
    </row>
    <row r="5313" spans="25:25" x14ac:dyDescent="0.25">
      <c r="Y5313" s="109"/>
    </row>
    <row r="5314" spans="25:25" x14ac:dyDescent="0.25">
      <c r="Y5314" s="109"/>
    </row>
    <row r="5315" spans="25:25" x14ac:dyDescent="0.25">
      <c r="Y5315" s="109"/>
    </row>
    <row r="5316" spans="25:25" x14ac:dyDescent="0.25">
      <c r="Y5316" s="109"/>
    </row>
    <row r="5317" spans="25:25" x14ac:dyDescent="0.25">
      <c r="Y5317" s="109"/>
    </row>
    <row r="5318" spans="25:25" x14ac:dyDescent="0.25">
      <c r="Y5318" s="109"/>
    </row>
    <row r="5319" spans="25:25" x14ac:dyDescent="0.25">
      <c r="Y5319" s="109"/>
    </row>
    <row r="5320" spans="25:25" x14ac:dyDescent="0.25">
      <c r="Y5320" s="109"/>
    </row>
    <row r="5321" spans="25:25" x14ac:dyDescent="0.25">
      <c r="Y5321" s="109"/>
    </row>
    <row r="5322" spans="25:25" x14ac:dyDescent="0.25">
      <c r="Y5322" s="109"/>
    </row>
    <row r="5323" spans="25:25" x14ac:dyDescent="0.25">
      <c r="Y5323" s="109"/>
    </row>
    <row r="5324" spans="25:25" x14ac:dyDescent="0.25">
      <c r="Y5324" s="109"/>
    </row>
    <row r="5325" spans="25:25" x14ac:dyDescent="0.25">
      <c r="Y5325" s="109"/>
    </row>
    <row r="5326" spans="25:25" x14ac:dyDescent="0.25">
      <c r="Y5326" s="109"/>
    </row>
    <row r="5327" spans="25:25" x14ac:dyDescent="0.25">
      <c r="Y5327" s="109"/>
    </row>
    <row r="5328" spans="25:25" x14ac:dyDescent="0.25">
      <c r="Y5328" s="109"/>
    </row>
    <row r="5329" spans="25:25" x14ac:dyDescent="0.25">
      <c r="Y5329" s="109"/>
    </row>
    <row r="5330" spans="25:25" x14ac:dyDescent="0.25">
      <c r="Y5330" s="109"/>
    </row>
    <row r="5331" spans="25:25" x14ac:dyDescent="0.25">
      <c r="Y5331" s="109"/>
    </row>
    <row r="5332" spans="25:25" x14ac:dyDescent="0.25">
      <c r="Y5332" s="109"/>
    </row>
    <row r="5333" spans="25:25" x14ac:dyDescent="0.25">
      <c r="Y5333" s="109"/>
    </row>
    <row r="5334" spans="25:25" x14ac:dyDescent="0.25">
      <c r="Y5334" s="109"/>
    </row>
    <row r="5335" spans="25:25" x14ac:dyDescent="0.25">
      <c r="Y5335" s="109"/>
    </row>
    <row r="5336" spans="25:25" x14ac:dyDescent="0.25">
      <c r="Y5336" s="109"/>
    </row>
    <row r="5337" spans="25:25" x14ac:dyDescent="0.25">
      <c r="Y5337" s="109"/>
    </row>
    <row r="5338" spans="25:25" x14ac:dyDescent="0.25">
      <c r="Y5338" s="109"/>
    </row>
    <row r="5339" spans="25:25" x14ac:dyDescent="0.25">
      <c r="Y5339" s="109"/>
    </row>
    <row r="5340" spans="25:25" x14ac:dyDescent="0.25">
      <c r="Y5340" s="109"/>
    </row>
    <row r="5341" spans="25:25" x14ac:dyDescent="0.25">
      <c r="Y5341" s="109"/>
    </row>
    <row r="5342" spans="25:25" x14ac:dyDescent="0.25">
      <c r="Y5342" s="109"/>
    </row>
    <row r="5343" spans="25:25" x14ac:dyDescent="0.25">
      <c r="Y5343" s="109"/>
    </row>
    <row r="5344" spans="25:25" x14ac:dyDescent="0.25">
      <c r="Y5344" s="109"/>
    </row>
    <row r="5345" spans="25:25" x14ac:dyDescent="0.25">
      <c r="Y5345" s="109"/>
    </row>
    <row r="5346" spans="25:25" x14ac:dyDescent="0.25">
      <c r="Y5346" s="109"/>
    </row>
    <row r="5347" spans="25:25" x14ac:dyDescent="0.25">
      <c r="Y5347" s="109"/>
    </row>
    <row r="5348" spans="25:25" x14ac:dyDescent="0.25">
      <c r="Y5348" s="109"/>
    </row>
    <row r="5349" spans="25:25" x14ac:dyDescent="0.25">
      <c r="Y5349" s="109"/>
    </row>
    <row r="5350" spans="25:25" x14ac:dyDescent="0.25">
      <c r="Y5350" s="109"/>
    </row>
    <row r="5351" spans="25:25" x14ac:dyDescent="0.25">
      <c r="Y5351" s="109"/>
    </row>
    <row r="5352" spans="25:25" x14ac:dyDescent="0.25">
      <c r="Y5352" s="109"/>
    </row>
    <row r="5353" spans="25:25" x14ac:dyDescent="0.25">
      <c r="Y5353" s="109"/>
    </row>
    <row r="5354" spans="25:25" x14ac:dyDescent="0.25">
      <c r="Y5354" s="109"/>
    </row>
    <row r="5355" spans="25:25" x14ac:dyDescent="0.25">
      <c r="Y5355" s="109"/>
    </row>
    <row r="5356" spans="25:25" x14ac:dyDescent="0.25">
      <c r="Y5356" s="109"/>
    </row>
    <row r="5357" spans="25:25" x14ac:dyDescent="0.25">
      <c r="Y5357" s="109"/>
    </row>
    <row r="5358" spans="25:25" x14ac:dyDescent="0.25">
      <c r="Y5358" s="109"/>
    </row>
    <row r="5359" spans="25:25" x14ac:dyDescent="0.25">
      <c r="Y5359" s="109"/>
    </row>
    <row r="5360" spans="25:25" x14ac:dyDescent="0.25">
      <c r="Y5360" s="109"/>
    </row>
    <row r="5361" spans="25:25" x14ac:dyDescent="0.25">
      <c r="Y5361" s="109"/>
    </row>
    <row r="5362" spans="25:25" x14ac:dyDescent="0.25">
      <c r="Y5362" s="109"/>
    </row>
    <row r="5363" spans="25:25" x14ac:dyDescent="0.25">
      <c r="Y5363" s="109"/>
    </row>
    <row r="5364" spans="25:25" x14ac:dyDescent="0.25">
      <c r="Y5364" s="109"/>
    </row>
    <row r="5365" spans="25:25" x14ac:dyDescent="0.25">
      <c r="Y5365" s="109"/>
    </row>
    <row r="5366" spans="25:25" x14ac:dyDescent="0.25">
      <c r="Y5366" s="109"/>
    </row>
    <row r="5367" spans="25:25" x14ac:dyDescent="0.25">
      <c r="Y5367" s="109"/>
    </row>
    <row r="5368" spans="25:25" x14ac:dyDescent="0.25">
      <c r="Y5368" s="109"/>
    </row>
    <row r="5369" spans="25:25" x14ac:dyDescent="0.25">
      <c r="Y5369" s="109"/>
    </row>
    <row r="5370" spans="25:25" x14ac:dyDescent="0.25">
      <c r="Y5370" s="109"/>
    </row>
    <row r="5371" spans="25:25" x14ac:dyDescent="0.25">
      <c r="Y5371" s="109"/>
    </row>
    <row r="5372" spans="25:25" x14ac:dyDescent="0.25">
      <c r="Y5372" s="109"/>
    </row>
    <row r="5373" spans="25:25" x14ac:dyDescent="0.25">
      <c r="Y5373" s="109"/>
    </row>
    <row r="5374" spans="25:25" x14ac:dyDescent="0.25">
      <c r="Y5374" s="109"/>
    </row>
    <row r="5375" spans="25:25" x14ac:dyDescent="0.25">
      <c r="Y5375" s="109"/>
    </row>
    <row r="5376" spans="25:25" x14ac:dyDescent="0.25">
      <c r="Y5376" s="109"/>
    </row>
    <row r="5377" spans="25:25" x14ac:dyDescent="0.25">
      <c r="Y5377" s="109"/>
    </row>
    <row r="5378" spans="25:25" x14ac:dyDescent="0.25">
      <c r="Y5378" s="109"/>
    </row>
    <row r="5379" spans="25:25" x14ac:dyDescent="0.25">
      <c r="Y5379" s="109"/>
    </row>
    <row r="5380" spans="25:25" x14ac:dyDescent="0.25">
      <c r="Y5380" s="109"/>
    </row>
    <row r="5381" spans="25:25" x14ac:dyDescent="0.25">
      <c r="Y5381" s="109"/>
    </row>
    <row r="5382" spans="25:25" x14ac:dyDescent="0.25">
      <c r="Y5382" s="109"/>
    </row>
    <row r="5383" spans="25:25" x14ac:dyDescent="0.25">
      <c r="Y5383" s="109"/>
    </row>
    <row r="5384" spans="25:25" x14ac:dyDescent="0.25">
      <c r="Y5384" s="109"/>
    </row>
    <row r="5385" spans="25:25" x14ac:dyDescent="0.25">
      <c r="Y5385" s="109"/>
    </row>
    <row r="5386" spans="25:25" x14ac:dyDescent="0.25">
      <c r="Y5386" s="109"/>
    </row>
    <row r="5387" spans="25:25" x14ac:dyDescent="0.25">
      <c r="Y5387" s="109"/>
    </row>
    <row r="5388" spans="25:25" x14ac:dyDescent="0.25">
      <c r="Y5388" s="109"/>
    </row>
    <row r="5389" spans="25:25" x14ac:dyDescent="0.25">
      <c r="Y5389" s="109"/>
    </row>
    <row r="5390" spans="25:25" x14ac:dyDescent="0.25">
      <c r="Y5390" s="109"/>
    </row>
    <row r="5391" spans="25:25" x14ac:dyDescent="0.25">
      <c r="Y5391" s="109"/>
    </row>
    <row r="5392" spans="25:25" x14ac:dyDescent="0.25">
      <c r="Y5392" s="109"/>
    </row>
    <row r="5393" spans="25:25" x14ac:dyDescent="0.25">
      <c r="Y5393" s="109"/>
    </row>
    <row r="5394" spans="25:25" x14ac:dyDescent="0.25">
      <c r="Y5394" s="109"/>
    </row>
    <row r="5395" spans="25:25" x14ac:dyDescent="0.25">
      <c r="Y5395" s="109"/>
    </row>
    <row r="5396" spans="25:25" x14ac:dyDescent="0.25">
      <c r="Y5396" s="109"/>
    </row>
    <row r="5397" spans="25:25" x14ac:dyDescent="0.25">
      <c r="Y5397" s="109"/>
    </row>
    <row r="5398" spans="25:25" x14ac:dyDescent="0.25">
      <c r="Y5398" s="109"/>
    </row>
    <row r="5399" spans="25:25" x14ac:dyDescent="0.25">
      <c r="Y5399" s="109"/>
    </row>
    <row r="5400" spans="25:25" x14ac:dyDescent="0.25">
      <c r="Y5400" s="109"/>
    </row>
    <row r="5401" spans="25:25" x14ac:dyDescent="0.25">
      <c r="Y5401" s="109"/>
    </row>
    <row r="5402" spans="25:25" x14ac:dyDescent="0.25">
      <c r="Y5402" s="109"/>
    </row>
    <row r="5403" spans="25:25" x14ac:dyDescent="0.25">
      <c r="Y5403" s="109"/>
    </row>
    <row r="5404" spans="25:25" x14ac:dyDescent="0.25">
      <c r="Y5404" s="109"/>
    </row>
    <row r="5405" spans="25:25" x14ac:dyDescent="0.25">
      <c r="Y5405" s="109"/>
    </row>
    <row r="5406" spans="25:25" x14ac:dyDescent="0.25">
      <c r="Y5406" s="109"/>
    </row>
    <row r="5407" spans="25:25" x14ac:dyDescent="0.25">
      <c r="Y5407" s="109"/>
    </row>
    <row r="5408" spans="25:25" x14ac:dyDescent="0.25">
      <c r="Y5408" s="109"/>
    </row>
    <row r="5409" spans="25:25" x14ac:dyDescent="0.25">
      <c r="Y5409" s="109"/>
    </row>
    <row r="5410" spans="25:25" x14ac:dyDescent="0.25">
      <c r="Y5410" s="109"/>
    </row>
    <row r="5411" spans="25:25" x14ac:dyDescent="0.25">
      <c r="Y5411" s="109"/>
    </row>
    <row r="5412" spans="25:25" x14ac:dyDescent="0.25">
      <c r="Y5412" s="109"/>
    </row>
    <row r="5413" spans="25:25" x14ac:dyDescent="0.25">
      <c r="Y5413" s="109"/>
    </row>
    <row r="5414" spans="25:25" x14ac:dyDescent="0.25">
      <c r="Y5414" s="109"/>
    </row>
    <row r="5415" spans="25:25" x14ac:dyDescent="0.25">
      <c r="Y5415" s="109"/>
    </row>
    <row r="5416" spans="25:25" x14ac:dyDescent="0.25">
      <c r="Y5416" s="109"/>
    </row>
    <row r="5417" spans="25:25" x14ac:dyDescent="0.25">
      <c r="Y5417" s="109"/>
    </row>
    <row r="5418" spans="25:25" x14ac:dyDescent="0.25">
      <c r="Y5418" s="109"/>
    </row>
    <row r="5419" spans="25:25" x14ac:dyDescent="0.25">
      <c r="Y5419" s="109"/>
    </row>
    <row r="5420" spans="25:25" x14ac:dyDescent="0.25">
      <c r="Y5420" s="109"/>
    </row>
    <row r="5421" spans="25:25" x14ac:dyDescent="0.25">
      <c r="Y5421" s="109"/>
    </row>
    <row r="5422" spans="25:25" x14ac:dyDescent="0.25">
      <c r="Y5422" s="109"/>
    </row>
    <row r="5423" spans="25:25" x14ac:dyDescent="0.25">
      <c r="Y5423" s="109"/>
    </row>
    <row r="5424" spans="25:25" x14ac:dyDescent="0.25">
      <c r="Y5424" s="109"/>
    </row>
    <row r="5425" spans="25:25" x14ac:dyDescent="0.25">
      <c r="Y5425" s="109"/>
    </row>
    <row r="5426" spans="25:25" x14ac:dyDescent="0.25">
      <c r="Y5426" s="109"/>
    </row>
    <row r="5427" spans="25:25" x14ac:dyDescent="0.25">
      <c r="Y5427" s="109"/>
    </row>
    <row r="5428" spans="25:25" x14ac:dyDescent="0.25">
      <c r="Y5428" s="109"/>
    </row>
    <row r="5429" spans="25:25" x14ac:dyDescent="0.25">
      <c r="Y5429" s="109"/>
    </row>
    <row r="5430" spans="25:25" x14ac:dyDescent="0.25">
      <c r="Y5430" s="109"/>
    </row>
    <row r="5431" spans="25:25" x14ac:dyDescent="0.25">
      <c r="Y5431" s="109"/>
    </row>
    <row r="5432" spans="25:25" x14ac:dyDescent="0.25">
      <c r="Y5432" s="109"/>
    </row>
    <row r="5433" spans="25:25" x14ac:dyDescent="0.25">
      <c r="Y5433" s="109"/>
    </row>
    <row r="5434" spans="25:25" x14ac:dyDescent="0.25">
      <c r="Y5434" s="109"/>
    </row>
    <row r="5435" spans="25:25" x14ac:dyDescent="0.25">
      <c r="Y5435" s="109"/>
    </row>
    <row r="5436" spans="25:25" x14ac:dyDescent="0.25">
      <c r="Y5436" s="109"/>
    </row>
    <row r="5437" spans="25:25" x14ac:dyDescent="0.25">
      <c r="Y5437" s="109"/>
    </row>
    <row r="5438" spans="25:25" x14ac:dyDescent="0.25">
      <c r="Y5438" s="109"/>
    </row>
    <row r="5439" spans="25:25" x14ac:dyDescent="0.25">
      <c r="Y5439" s="109"/>
    </row>
    <row r="5440" spans="25:25" x14ac:dyDescent="0.25">
      <c r="Y5440" s="109"/>
    </row>
    <row r="5441" spans="25:25" x14ac:dyDescent="0.25">
      <c r="Y5441" s="109"/>
    </row>
    <row r="5442" spans="25:25" x14ac:dyDescent="0.25">
      <c r="Y5442" s="109"/>
    </row>
    <row r="5443" spans="25:25" x14ac:dyDescent="0.25">
      <c r="Y5443" s="109"/>
    </row>
    <row r="5444" spans="25:25" x14ac:dyDescent="0.25">
      <c r="Y5444" s="109"/>
    </row>
    <row r="5445" spans="25:25" x14ac:dyDescent="0.25">
      <c r="Y5445" s="109"/>
    </row>
    <row r="5446" spans="25:25" x14ac:dyDescent="0.25">
      <c r="Y5446" s="109"/>
    </row>
    <row r="5447" spans="25:25" x14ac:dyDescent="0.25">
      <c r="Y5447" s="109"/>
    </row>
    <row r="5448" spans="25:25" x14ac:dyDescent="0.25">
      <c r="Y5448" s="109"/>
    </row>
    <row r="5449" spans="25:25" x14ac:dyDescent="0.25">
      <c r="Y5449" s="109"/>
    </row>
    <row r="5450" spans="25:25" x14ac:dyDescent="0.25">
      <c r="Y5450" s="109"/>
    </row>
    <row r="5451" spans="25:25" x14ac:dyDescent="0.25">
      <c r="Y5451" s="109"/>
    </row>
    <row r="5452" spans="25:25" x14ac:dyDescent="0.25">
      <c r="Y5452" s="109"/>
    </row>
    <row r="5453" spans="25:25" x14ac:dyDescent="0.25">
      <c r="Y5453" s="109"/>
    </row>
    <row r="5454" spans="25:25" x14ac:dyDescent="0.25">
      <c r="Y5454" s="109"/>
    </row>
    <row r="5455" spans="25:25" x14ac:dyDescent="0.25">
      <c r="Y5455" s="109"/>
    </row>
    <row r="5456" spans="25:25" x14ac:dyDescent="0.25">
      <c r="Y5456" s="109"/>
    </row>
    <row r="5457" spans="25:25" x14ac:dyDescent="0.25">
      <c r="Y5457" s="109"/>
    </row>
    <row r="5458" spans="25:25" x14ac:dyDescent="0.25">
      <c r="Y5458" s="109"/>
    </row>
    <row r="5459" spans="25:25" x14ac:dyDescent="0.25">
      <c r="Y5459" s="109"/>
    </row>
    <row r="5460" spans="25:25" x14ac:dyDescent="0.25">
      <c r="Y5460" s="109"/>
    </row>
    <row r="5461" spans="25:25" x14ac:dyDescent="0.25">
      <c r="Y5461" s="109"/>
    </row>
    <row r="5462" spans="25:25" x14ac:dyDescent="0.25">
      <c r="Y5462" s="109"/>
    </row>
    <row r="5463" spans="25:25" x14ac:dyDescent="0.25">
      <c r="Y5463" s="109"/>
    </row>
    <row r="5464" spans="25:25" x14ac:dyDescent="0.25">
      <c r="Y5464" s="109"/>
    </row>
    <row r="5465" spans="25:25" x14ac:dyDescent="0.25">
      <c r="Y5465" s="109"/>
    </row>
    <row r="5466" spans="25:25" x14ac:dyDescent="0.25">
      <c r="Y5466" s="109"/>
    </row>
    <row r="5467" spans="25:25" x14ac:dyDescent="0.25">
      <c r="Y5467" s="109"/>
    </row>
    <row r="5468" spans="25:25" x14ac:dyDescent="0.25">
      <c r="Y5468" s="109"/>
    </row>
    <row r="5469" spans="25:25" x14ac:dyDescent="0.25">
      <c r="Y5469" s="109"/>
    </row>
    <row r="5470" spans="25:25" x14ac:dyDescent="0.25">
      <c r="Y5470" s="109"/>
    </row>
    <row r="5471" spans="25:25" x14ac:dyDescent="0.25">
      <c r="Y5471" s="109"/>
    </row>
    <row r="5472" spans="25:25" x14ac:dyDescent="0.25">
      <c r="Y5472" s="109"/>
    </row>
    <row r="5473" spans="25:25" x14ac:dyDescent="0.25">
      <c r="Y5473" s="109"/>
    </row>
    <row r="5474" spans="25:25" x14ac:dyDescent="0.25">
      <c r="Y5474" s="109"/>
    </row>
    <row r="5475" spans="25:25" x14ac:dyDescent="0.25">
      <c r="Y5475" s="109"/>
    </row>
    <row r="5476" spans="25:25" x14ac:dyDescent="0.25">
      <c r="Y5476" s="109"/>
    </row>
    <row r="5477" spans="25:25" x14ac:dyDescent="0.25">
      <c r="Y5477" s="109"/>
    </row>
    <row r="5478" spans="25:25" x14ac:dyDescent="0.25">
      <c r="Y5478" s="109"/>
    </row>
    <row r="5479" spans="25:25" x14ac:dyDescent="0.25">
      <c r="Y5479" s="109"/>
    </row>
    <row r="5480" spans="25:25" x14ac:dyDescent="0.25">
      <c r="Y5480" s="109"/>
    </row>
    <row r="5481" spans="25:25" x14ac:dyDescent="0.25">
      <c r="Y5481" s="109"/>
    </row>
    <row r="5482" spans="25:25" x14ac:dyDescent="0.25">
      <c r="Y5482" s="109"/>
    </row>
    <row r="5483" spans="25:25" x14ac:dyDescent="0.25">
      <c r="Y5483" s="109"/>
    </row>
    <row r="5484" spans="25:25" x14ac:dyDescent="0.25">
      <c r="Y5484" s="109"/>
    </row>
    <row r="5485" spans="25:25" x14ac:dyDescent="0.25">
      <c r="Y5485" s="109"/>
    </row>
    <row r="5486" spans="25:25" x14ac:dyDescent="0.25">
      <c r="Y5486" s="109"/>
    </row>
    <row r="5487" spans="25:25" x14ac:dyDescent="0.25">
      <c r="Y5487" s="109"/>
    </row>
    <row r="5488" spans="25:25" x14ac:dyDescent="0.25">
      <c r="Y5488" s="109"/>
    </row>
    <row r="5489" spans="25:25" x14ac:dyDescent="0.25">
      <c r="Y5489" s="109"/>
    </row>
    <row r="5490" spans="25:25" x14ac:dyDescent="0.25">
      <c r="Y5490" s="109"/>
    </row>
    <row r="5491" spans="25:25" x14ac:dyDescent="0.25">
      <c r="Y5491" s="109"/>
    </row>
    <row r="5492" spans="25:25" x14ac:dyDescent="0.25">
      <c r="Y5492" s="109"/>
    </row>
    <row r="5493" spans="25:25" x14ac:dyDescent="0.25">
      <c r="Y5493" s="109"/>
    </row>
    <row r="5494" spans="25:25" x14ac:dyDescent="0.25">
      <c r="Y5494" s="109"/>
    </row>
    <row r="5495" spans="25:25" x14ac:dyDescent="0.25">
      <c r="Y5495" s="109"/>
    </row>
    <row r="5496" spans="25:25" x14ac:dyDescent="0.25">
      <c r="Y5496" s="109"/>
    </row>
    <row r="5497" spans="25:25" x14ac:dyDescent="0.25">
      <c r="Y5497" s="109"/>
    </row>
    <row r="5498" spans="25:25" x14ac:dyDescent="0.25">
      <c r="Y5498" s="109"/>
    </row>
    <row r="5499" spans="25:25" x14ac:dyDescent="0.25">
      <c r="Y5499" s="109"/>
    </row>
    <row r="5500" spans="25:25" x14ac:dyDescent="0.25">
      <c r="Y5500" s="109"/>
    </row>
    <row r="5501" spans="25:25" x14ac:dyDescent="0.25">
      <c r="Y5501" s="109"/>
    </row>
    <row r="5502" spans="25:25" x14ac:dyDescent="0.25">
      <c r="Y5502" s="109"/>
    </row>
    <row r="5503" spans="25:25" x14ac:dyDescent="0.25">
      <c r="Y5503" s="109"/>
    </row>
    <row r="5504" spans="25:25" x14ac:dyDescent="0.25">
      <c r="Y5504" s="109"/>
    </row>
    <row r="5505" spans="25:25" x14ac:dyDescent="0.25">
      <c r="Y5505" s="109"/>
    </row>
    <row r="5506" spans="25:25" x14ac:dyDescent="0.25">
      <c r="Y5506" s="109"/>
    </row>
    <row r="5507" spans="25:25" x14ac:dyDescent="0.25">
      <c r="Y5507" s="109"/>
    </row>
    <row r="5508" spans="25:25" x14ac:dyDescent="0.25">
      <c r="Y5508" s="109"/>
    </row>
    <row r="5509" spans="25:25" x14ac:dyDescent="0.25">
      <c r="Y5509" s="109"/>
    </row>
    <row r="5510" spans="25:25" x14ac:dyDescent="0.25">
      <c r="Y5510" s="109"/>
    </row>
    <row r="5511" spans="25:25" x14ac:dyDescent="0.25">
      <c r="Y5511" s="109"/>
    </row>
    <row r="5512" spans="25:25" x14ac:dyDescent="0.25">
      <c r="Y5512" s="109"/>
    </row>
    <row r="5513" spans="25:25" x14ac:dyDescent="0.25">
      <c r="Y5513" s="109"/>
    </row>
    <row r="5514" spans="25:25" x14ac:dyDescent="0.25">
      <c r="Y5514" s="109"/>
    </row>
    <row r="5515" spans="25:25" x14ac:dyDescent="0.25">
      <c r="Y5515" s="109"/>
    </row>
    <row r="5516" spans="25:25" x14ac:dyDescent="0.25">
      <c r="Y5516" s="109"/>
    </row>
    <row r="5517" spans="25:25" x14ac:dyDescent="0.25">
      <c r="Y5517" s="109"/>
    </row>
    <row r="5518" spans="25:25" x14ac:dyDescent="0.25">
      <c r="Y5518" s="109"/>
    </row>
    <row r="5519" spans="25:25" x14ac:dyDescent="0.25">
      <c r="Y5519" s="109"/>
    </row>
    <row r="5520" spans="25:25" x14ac:dyDescent="0.25">
      <c r="Y5520" s="109"/>
    </row>
    <row r="5521" spans="25:25" x14ac:dyDescent="0.25">
      <c r="Y5521" s="109"/>
    </row>
    <row r="5522" spans="25:25" x14ac:dyDescent="0.25">
      <c r="Y5522" s="109"/>
    </row>
    <row r="5523" spans="25:25" x14ac:dyDescent="0.25">
      <c r="Y5523" s="109"/>
    </row>
    <row r="5524" spans="25:25" x14ac:dyDescent="0.25">
      <c r="Y5524" s="109"/>
    </row>
    <row r="5525" spans="25:25" x14ac:dyDescent="0.25">
      <c r="Y5525" s="109"/>
    </row>
    <row r="5526" spans="25:25" x14ac:dyDescent="0.25">
      <c r="Y5526" s="109"/>
    </row>
    <row r="5527" spans="25:25" x14ac:dyDescent="0.25">
      <c r="Y5527" s="109"/>
    </row>
    <row r="5528" spans="25:25" x14ac:dyDescent="0.25">
      <c r="Y5528" s="109"/>
    </row>
    <row r="5529" spans="25:25" x14ac:dyDescent="0.25">
      <c r="Y5529" s="109"/>
    </row>
    <row r="5530" spans="25:25" x14ac:dyDescent="0.25">
      <c r="Y5530" s="109"/>
    </row>
    <row r="5531" spans="25:25" x14ac:dyDescent="0.25">
      <c r="Y5531" s="109"/>
    </row>
    <row r="5532" spans="25:25" x14ac:dyDescent="0.25">
      <c r="Y5532" s="109"/>
    </row>
    <row r="5533" spans="25:25" x14ac:dyDescent="0.25">
      <c r="Y5533" s="109"/>
    </row>
    <row r="5534" spans="25:25" x14ac:dyDescent="0.25">
      <c r="Y5534" s="109"/>
    </row>
    <row r="5535" spans="25:25" x14ac:dyDescent="0.25">
      <c r="Y5535" s="109"/>
    </row>
    <row r="5536" spans="25:25" x14ac:dyDescent="0.25">
      <c r="Y5536" s="109"/>
    </row>
    <row r="5537" spans="25:25" x14ac:dyDescent="0.25">
      <c r="Y5537" s="109"/>
    </row>
    <row r="5538" spans="25:25" x14ac:dyDescent="0.25">
      <c r="Y5538" s="109"/>
    </row>
    <row r="5539" spans="25:25" x14ac:dyDescent="0.25">
      <c r="Y5539" s="109"/>
    </row>
    <row r="5540" spans="25:25" x14ac:dyDescent="0.25">
      <c r="Y5540" s="109"/>
    </row>
    <row r="5541" spans="25:25" x14ac:dyDescent="0.25">
      <c r="Y5541" s="109"/>
    </row>
    <row r="5542" spans="25:25" x14ac:dyDescent="0.25">
      <c r="Y5542" s="109"/>
    </row>
    <row r="5543" spans="25:25" x14ac:dyDescent="0.25">
      <c r="Y5543" s="109"/>
    </row>
    <row r="5544" spans="25:25" x14ac:dyDescent="0.25">
      <c r="Y5544" s="109"/>
    </row>
    <row r="5545" spans="25:25" x14ac:dyDescent="0.25">
      <c r="Y5545" s="109"/>
    </row>
    <row r="5546" spans="25:25" x14ac:dyDescent="0.25">
      <c r="Y5546" s="109"/>
    </row>
    <row r="5547" spans="25:25" x14ac:dyDescent="0.25">
      <c r="Y5547" s="109"/>
    </row>
    <row r="5548" spans="25:25" x14ac:dyDescent="0.25">
      <c r="Y5548" s="109"/>
    </row>
    <row r="5549" spans="25:25" x14ac:dyDescent="0.25">
      <c r="Y5549" s="109"/>
    </row>
    <row r="5550" spans="25:25" x14ac:dyDescent="0.25">
      <c r="Y5550" s="109"/>
    </row>
    <row r="5551" spans="25:25" x14ac:dyDescent="0.25">
      <c r="Y5551" s="109"/>
    </row>
    <row r="5552" spans="25:25" x14ac:dyDescent="0.25">
      <c r="Y5552" s="109"/>
    </row>
    <row r="5553" spans="25:25" x14ac:dyDescent="0.25">
      <c r="Y5553" s="109"/>
    </row>
    <row r="5554" spans="25:25" x14ac:dyDescent="0.25">
      <c r="Y5554" s="109"/>
    </row>
    <row r="5555" spans="25:25" x14ac:dyDescent="0.25">
      <c r="Y5555" s="109"/>
    </row>
    <row r="5556" spans="25:25" x14ac:dyDescent="0.25">
      <c r="Y5556" s="109"/>
    </row>
    <row r="5557" spans="25:25" x14ac:dyDescent="0.25">
      <c r="Y5557" s="109"/>
    </row>
    <row r="5558" spans="25:25" x14ac:dyDescent="0.25">
      <c r="Y5558" s="109"/>
    </row>
    <row r="5559" spans="25:25" x14ac:dyDescent="0.25">
      <c r="Y5559" s="109"/>
    </row>
    <row r="5560" spans="25:25" x14ac:dyDescent="0.25">
      <c r="Y5560" s="109"/>
    </row>
    <row r="5561" spans="25:25" x14ac:dyDescent="0.25">
      <c r="Y5561" s="109"/>
    </row>
    <row r="5562" spans="25:25" x14ac:dyDescent="0.25">
      <c r="Y5562" s="109"/>
    </row>
    <row r="5563" spans="25:25" x14ac:dyDescent="0.25">
      <c r="Y5563" s="109"/>
    </row>
    <row r="5564" spans="25:25" x14ac:dyDescent="0.25">
      <c r="Y5564" s="109"/>
    </row>
    <row r="5565" spans="25:25" x14ac:dyDescent="0.25">
      <c r="Y5565" s="109"/>
    </row>
    <row r="5566" spans="25:25" x14ac:dyDescent="0.25">
      <c r="Y5566" s="109"/>
    </row>
    <row r="5567" spans="25:25" x14ac:dyDescent="0.25">
      <c r="Y5567" s="109"/>
    </row>
    <row r="5568" spans="25:25" x14ac:dyDescent="0.25">
      <c r="Y5568" s="109"/>
    </row>
    <row r="5569" spans="25:25" x14ac:dyDescent="0.25">
      <c r="Y5569" s="109"/>
    </row>
    <row r="5570" spans="25:25" x14ac:dyDescent="0.25">
      <c r="Y5570" s="109"/>
    </row>
    <row r="5571" spans="25:25" x14ac:dyDescent="0.25">
      <c r="Y5571" s="109"/>
    </row>
    <row r="5572" spans="25:25" x14ac:dyDescent="0.25">
      <c r="Y5572" s="109"/>
    </row>
    <row r="5573" spans="25:25" x14ac:dyDescent="0.25">
      <c r="Y5573" s="109"/>
    </row>
    <row r="5574" spans="25:25" x14ac:dyDescent="0.25">
      <c r="Y5574" s="109"/>
    </row>
    <row r="5575" spans="25:25" x14ac:dyDescent="0.25">
      <c r="Y5575" s="109"/>
    </row>
    <row r="5576" spans="25:25" x14ac:dyDescent="0.25">
      <c r="Y5576" s="109"/>
    </row>
    <row r="5577" spans="25:25" x14ac:dyDescent="0.25">
      <c r="Y5577" s="109"/>
    </row>
    <row r="5578" spans="25:25" x14ac:dyDescent="0.25">
      <c r="Y5578" s="109"/>
    </row>
    <row r="5579" spans="25:25" x14ac:dyDescent="0.25">
      <c r="Y5579" s="109"/>
    </row>
    <row r="5580" spans="25:25" x14ac:dyDescent="0.25">
      <c r="Y5580" s="109"/>
    </row>
    <row r="5581" spans="25:25" x14ac:dyDescent="0.25">
      <c r="Y5581" s="109"/>
    </row>
    <row r="5582" spans="25:25" x14ac:dyDescent="0.25">
      <c r="Y5582" s="109"/>
    </row>
    <row r="5583" spans="25:25" x14ac:dyDescent="0.25">
      <c r="Y5583" s="109"/>
    </row>
    <row r="5584" spans="25:25" x14ac:dyDescent="0.25">
      <c r="Y5584" s="109"/>
    </row>
    <row r="5585" spans="25:25" x14ac:dyDescent="0.25">
      <c r="Y5585" s="109"/>
    </row>
    <row r="5586" spans="25:25" x14ac:dyDescent="0.25">
      <c r="Y5586" s="109"/>
    </row>
    <row r="5587" spans="25:25" x14ac:dyDescent="0.25">
      <c r="Y5587" s="109"/>
    </row>
    <row r="5588" spans="25:25" x14ac:dyDescent="0.25">
      <c r="Y5588" s="109"/>
    </row>
    <row r="5589" spans="25:25" x14ac:dyDescent="0.25">
      <c r="Y5589" s="109"/>
    </row>
    <row r="5590" spans="25:25" x14ac:dyDescent="0.25">
      <c r="Y5590" s="109"/>
    </row>
    <row r="5591" spans="25:25" x14ac:dyDescent="0.25">
      <c r="Y5591" s="109"/>
    </row>
    <row r="5592" spans="25:25" x14ac:dyDescent="0.25">
      <c r="Y5592" s="109"/>
    </row>
    <row r="5593" spans="25:25" x14ac:dyDescent="0.25">
      <c r="Y5593" s="109"/>
    </row>
    <row r="5594" spans="25:25" x14ac:dyDescent="0.25">
      <c r="Y5594" s="109"/>
    </row>
    <row r="5595" spans="25:25" x14ac:dyDescent="0.25">
      <c r="Y5595" s="109"/>
    </row>
    <row r="5596" spans="25:25" x14ac:dyDescent="0.25">
      <c r="Y5596" s="109"/>
    </row>
    <row r="5597" spans="25:25" x14ac:dyDescent="0.25">
      <c r="Y5597" s="109"/>
    </row>
    <row r="5598" spans="25:25" x14ac:dyDescent="0.25">
      <c r="Y5598" s="109"/>
    </row>
    <row r="5599" spans="25:25" x14ac:dyDescent="0.25">
      <c r="Y5599" s="109"/>
    </row>
    <row r="5600" spans="25:25" x14ac:dyDescent="0.25">
      <c r="Y5600" s="109"/>
    </row>
    <row r="5601" spans="25:25" x14ac:dyDescent="0.25">
      <c r="Y5601" s="109"/>
    </row>
    <row r="5602" spans="25:25" x14ac:dyDescent="0.25">
      <c r="Y5602" s="109"/>
    </row>
    <row r="5603" spans="25:25" x14ac:dyDescent="0.25">
      <c r="Y5603" s="109"/>
    </row>
    <row r="5604" spans="25:25" x14ac:dyDescent="0.25">
      <c r="Y5604" s="109"/>
    </row>
    <row r="5605" spans="25:25" x14ac:dyDescent="0.25">
      <c r="Y5605" s="109"/>
    </row>
    <row r="5606" spans="25:25" x14ac:dyDescent="0.25">
      <c r="Y5606" s="109"/>
    </row>
    <row r="5607" spans="25:25" x14ac:dyDescent="0.25">
      <c r="Y5607" s="109"/>
    </row>
    <row r="5608" spans="25:25" x14ac:dyDescent="0.25">
      <c r="Y5608" s="109"/>
    </row>
    <row r="5609" spans="25:25" x14ac:dyDescent="0.25">
      <c r="Y5609" s="109"/>
    </row>
    <row r="5610" spans="25:25" x14ac:dyDescent="0.25">
      <c r="Y5610" s="109"/>
    </row>
    <row r="5611" spans="25:25" x14ac:dyDescent="0.25">
      <c r="Y5611" s="109"/>
    </row>
    <row r="5612" spans="25:25" x14ac:dyDescent="0.25">
      <c r="Y5612" s="109"/>
    </row>
    <row r="5613" spans="25:25" x14ac:dyDescent="0.25">
      <c r="Y5613" s="109"/>
    </row>
    <row r="5614" spans="25:25" x14ac:dyDescent="0.25">
      <c r="Y5614" s="109"/>
    </row>
    <row r="5615" spans="25:25" x14ac:dyDescent="0.25">
      <c r="Y5615" s="109"/>
    </row>
    <row r="5616" spans="25:25" x14ac:dyDescent="0.25">
      <c r="Y5616" s="109"/>
    </row>
    <row r="5617" spans="25:25" x14ac:dyDescent="0.25">
      <c r="Y5617" s="109"/>
    </row>
    <row r="5618" spans="25:25" x14ac:dyDescent="0.25">
      <c r="Y5618" s="109"/>
    </row>
    <row r="5619" spans="25:25" x14ac:dyDescent="0.25">
      <c r="Y5619" s="109"/>
    </row>
    <row r="5620" spans="25:25" x14ac:dyDescent="0.25">
      <c r="Y5620" s="109"/>
    </row>
    <row r="5621" spans="25:25" x14ac:dyDescent="0.25">
      <c r="Y5621" s="109"/>
    </row>
    <row r="5622" spans="25:25" x14ac:dyDescent="0.25">
      <c r="Y5622" s="109"/>
    </row>
    <row r="5623" spans="25:25" x14ac:dyDescent="0.25">
      <c r="Y5623" s="109"/>
    </row>
    <row r="5624" spans="25:25" x14ac:dyDescent="0.25">
      <c r="Y5624" s="109"/>
    </row>
    <row r="5625" spans="25:25" x14ac:dyDescent="0.25">
      <c r="Y5625" s="109"/>
    </row>
    <row r="5626" spans="25:25" x14ac:dyDescent="0.25">
      <c r="Y5626" s="109"/>
    </row>
    <row r="5627" spans="25:25" x14ac:dyDescent="0.25">
      <c r="Y5627" s="109"/>
    </row>
    <row r="5628" spans="25:25" x14ac:dyDescent="0.25">
      <c r="Y5628" s="109"/>
    </row>
    <row r="5629" spans="25:25" x14ac:dyDescent="0.25">
      <c r="Y5629" s="109"/>
    </row>
    <row r="5630" spans="25:25" x14ac:dyDescent="0.25">
      <c r="Y5630" s="109"/>
    </row>
    <row r="5631" spans="25:25" x14ac:dyDescent="0.25">
      <c r="Y5631" s="109"/>
    </row>
    <row r="5632" spans="25:25" x14ac:dyDescent="0.25">
      <c r="Y5632" s="109"/>
    </row>
    <row r="5633" spans="25:25" x14ac:dyDescent="0.25">
      <c r="Y5633" s="109"/>
    </row>
    <row r="5634" spans="25:25" x14ac:dyDescent="0.25">
      <c r="Y5634" s="109"/>
    </row>
    <row r="5635" spans="25:25" x14ac:dyDescent="0.25">
      <c r="Y5635" s="109"/>
    </row>
    <row r="5636" spans="25:25" x14ac:dyDescent="0.25">
      <c r="Y5636" s="109"/>
    </row>
    <row r="5637" spans="25:25" x14ac:dyDescent="0.25">
      <c r="Y5637" s="109"/>
    </row>
    <row r="5638" spans="25:25" x14ac:dyDescent="0.25">
      <c r="Y5638" s="109"/>
    </row>
    <row r="5639" spans="25:25" x14ac:dyDescent="0.25">
      <c r="Y5639" s="109"/>
    </row>
    <row r="5640" spans="25:25" x14ac:dyDescent="0.25">
      <c r="Y5640" s="109"/>
    </row>
    <row r="5641" spans="25:25" x14ac:dyDescent="0.25">
      <c r="Y5641" s="109"/>
    </row>
    <row r="5642" spans="25:25" x14ac:dyDescent="0.25">
      <c r="Y5642" s="109"/>
    </row>
    <row r="5643" spans="25:25" x14ac:dyDescent="0.25">
      <c r="Y5643" s="109"/>
    </row>
    <row r="5644" spans="25:25" x14ac:dyDescent="0.25">
      <c r="Y5644" s="109"/>
    </row>
    <row r="5645" spans="25:25" x14ac:dyDescent="0.25">
      <c r="Y5645" s="109"/>
    </row>
    <row r="5646" spans="25:25" x14ac:dyDescent="0.25">
      <c r="Y5646" s="109"/>
    </row>
    <row r="5647" spans="25:25" x14ac:dyDescent="0.25">
      <c r="Y5647" s="109"/>
    </row>
    <row r="5648" spans="25:25" x14ac:dyDescent="0.25">
      <c r="Y5648" s="109"/>
    </row>
    <row r="5649" spans="25:25" x14ac:dyDescent="0.25">
      <c r="Y5649" s="109"/>
    </row>
    <row r="5650" spans="25:25" x14ac:dyDescent="0.25">
      <c r="Y5650" s="109"/>
    </row>
    <row r="5651" spans="25:25" x14ac:dyDescent="0.25">
      <c r="Y5651" s="109"/>
    </row>
    <row r="5652" spans="25:25" x14ac:dyDescent="0.25">
      <c r="Y5652" s="109"/>
    </row>
    <row r="5653" spans="25:25" x14ac:dyDescent="0.25">
      <c r="Y5653" s="109"/>
    </row>
    <row r="5654" spans="25:25" x14ac:dyDescent="0.25">
      <c r="Y5654" s="109"/>
    </row>
    <row r="5655" spans="25:25" x14ac:dyDescent="0.25">
      <c r="Y5655" s="109"/>
    </row>
    <row r="5656" spans="25:25" x14ac:dyDescent="0.25">
      <c r="Y5656" s="109"/>
    </row>
    <row r="5657" spans="25:25" x14ac:dyDescent="0.25">
      <c r="Y5657" s="109"/>
    </row>
    <row r="5658" spans="25:25" x14ac:dyDescent="0.25">
      <c r="Y5658" s="109"/>
    </row>
    <row r="5659" spans="25:25" x14ac:dyDescent="0.25">
      <c r="Y5659" s="109"/>
    </row>
    <row r="5660" spans="25:25" x14ac:dyDescent="0.25">
      <c r="Y5660" s="109"/>
    </row>
    <row r="5661" spans="25:25" x14ac:dyDescent="0.25">
      <c r="Y5661" s="109"/>
    </row>
    <row r="5662" spans="25:25" x14ac:dyDescent="0.25">
      <c r="Y5662" s="109"/>
    </row>
    <row r="5663" spans="25:25" x14ac:dyDescent="0.25">
      <c r="Y5663" s="109"/>
    </row>
    <row r="5664" spans="25:25" x14ac:dyDescent="0.25">
      <c r="Y5664" s="109"/>
    </row>
    <row r="5665" spans="25:25" x14ac:dyDescent="0.25">
      <c r="Y5665" s="109"/>
    </row>
    <row r="5666" spans="25:25" x14ac:dyDescent="0.25">
      <c r="Y5666" s="109"/>
    </row>
    <row r="5667" spans="25:25" x14ac:dyDescent="0.25">
      <c r="Y5667" s="109"/>
    </row>
    <row r="5668" spans="25:25" x14ac:dyDescent="0.25">
      <c r="Y5668" s="109"/>
    </row>
    <row r="5669" spans="25:25" x14ac:dyDescent="0.25">
      <c r="Y5669" s="109"/>
    </row>
    <row r="5670" spans="25:25" x14ac:dyDescent="0.25">
      <c r="Y5670" s="109"/>
    </row>
    <row r="5671" spans="25:25" x14ac:dyDescent="0.25">
      <c r="Y5671" s="109"/>
    </row>
    <row r="5672" spans="25:25" x14ac:dyDescent="0.25">
      <c r="Y5672" s="109"/>
    </row>
    <row r="5673" spans="25:25" x14ac:dyDescent="0.25">
      <c r="Y5673" s="109"/>
    </row>
    <row r="5674" spans="25:25" x14ac:dyDescent="0.25">
      <c r="Y5674" s="109"/>
    </row>
    <row r="5675" spans="25:25" x14ac:dyDescent="0.25">
      <c r="Y5675" s="109"/>
    </row>
    <row r="5676" spans="25:25" x14ac:dyDescent="0.25">
      <c r="Y5676" s="109"/>
    </row>
    <row r="5677" spans="25:25" x14ac:dyDescent="0.25">
      <c r="Y5677" s="109"/>
    </row>
    <row r="5678" spans="25:25" x14ac:dyDescent="0.25">
      <c r="Y5678" s="109"/>
    </row>
    <row r="5679" spans="25:25" x14ac:dyDescent="0.25">
      <c r="Y5679" s="109"/>
    </row>
    <row r="5680" spans="25:25" x14ac:dyDescent="0.25">
      <c r="Y5680" s="109"/>
    </row>
    <row r="5681" spans="25:25" x14ac:dyDescent="0.25">
      <c r="Y5681" s="109"/>
    </row>
    <row r="5682" spans="25:25" x14ac:dyDescent="0.25">
      <c r="Y5682" s="109"/>
    </row>
    <row r="5683" spans="25:25" x14ac:dyDescent="0.25">
      <c r="Y5683" s="109"/>
    </row>
    <row r="5684" spans="25:25" x14ac:dyDescent="0.25">
      <c r="Y5684" s="109"/>
    </row>
    <row r="5685" spans="25:25" x14ac:dyDescent="0.25">
      <c r="Y5685" s="109"/>
    </row>
    <row r="5686" spans="25:25" x14ac:dyDescent="0.25">
      <c r="Y5686" s="109"/>
    </row>
    <row r="5687" spans="25:25" x14ac:dyDescent="0.25">
      <c r="Y5687" s="109"/>
    </row>
    <row r="5688" spans="25:25" x14ac:dyDescent="0.25">
      <c r="Y5688" s="109"/>
    </row>
    <row r="5689" spans="25:25" x14ac:dyDescent="0.25">
      <c r="Y5689" s="109"/>
    </row>
    <row r="5690" spans="25:25" x14ac:dyDescent="0.25">
      <c r="Y5690" s="109"/>
    </row>
    <row r="5691" spans="25:25" x14ac:dyDescent="0.25">
      <c r="Y5691" s="109"/>
    </row>
    <row r="5692" spans="25:25" x14ac:dyDescent="0.25">
      <c r="Y5692" s="109"/>
    </row>
    <row r="5693" spans="25:25" x14ac:dyDescent="0.25">
      <c r="Y5693" s="109"/>
    </row>
    <row r="5694" spans="25:25" x14ac:dyDescent="0.25">
      <c r="Y5694" s="109"/>
    </row>
    <row r="5695" spans="25:25" x14ac:dyDescent="0.25">
      <c r="Y5695" s="109"/>
    </row>
    <row r="5696" spans="25:25" x14ac:dyDescent="0.25">
      <c r="Y5696" s="109"/>
    </row>
    <row r="5697" spans="25:25" x14ac:dyDescent="0.25">
      <c r="Y5697" s="109"/>
    </row>
    <row r="5698" spans="25:25" x14ac:dyDescent="0.25">
      <c r="Y5698" s="109"/>
    </row>
    <row r="5699" spans="25:25" x14ac:dyDescent="0.25">
      <c r="Y5699" s="109"/>
    </row>
    <row r="5700" spans="25:25" x14ac:dyDescent="0.25">
      <c r="Y5700" s="109"/>
    </row>
    <row r="5701" spans="25:25" x14ac:dyDescent="0.25">
      <c r="Y5701" s="109"/>
    </row>
    <row r="5702" spans="25:25" x14ac:dyDescent="0.25">
      <c r="Y5702" s="109"/>
    </row>
    <row r="5703" spans="25:25" x14ac:dyDescent="0.25">
      <c r="Y5703" s="109"/>
    </row>
    <row r="5704" spans="25:25" x14ac:dyDescent="0.25">
      <c r="Y5704" s="109"/>
    </row>
    <row r="5705" spans="25:25" x14ac:dyDescent="0.25">
      <c r="Y5705" s="109"/>
    </row>
    <row r="5706" spans="25:25" x14ac:dyDescent="0.25">
      <c r="Y5706" s="109"/>
    </row>
    <row r="5707" spans="25:25" x14ac:dyDescent="0.25">
      <c r="Y5707" s="109"/>
    </row>
    <row r="5708" spans="25:25" x14ac:dyDescent="0.25">
      <c r="Y5708" s="109"/>
    </row>
    <row r="5709" spans="25:25" x14ac:dyDescent="0.25">
      <c r="Y5709" s="109"/>
    </row>
    <row r="5710" spans="25:25" x14ac:dyDescent="0.25">
      <c r="Y5710" s="109"/>
    </row>
    <row r="5711" spans="25:25" x14ac:dyDescent="0.25">
      <c r="Y5711" s="109"/>
    </row>
    <row r="5712" spans="25:25" x14ac:dyDescent="0.25">
      <c r="Y5712" s="109"/>
    </row>
    <row r="5713" spans="25:25" x14ac:dyDescent="0.25">
      <c r="Y5713" s="109"/>
    </row>
    <row r="5714" spans="25:25" x14ac:dyDescent="0.25">
      <c r="Y5714" s="109"/>
    </row>
    <row r="5715" spans="25:25" x14ac:dyDescent="0.25">
      <c r="Y5715" s="109"/>
    </row>
    <row r="5716" spans="25:25" x14ac:dyDescent="0.25">
      <c r="Y5716" s="109"/>
    </row>
    <row r="5717" spans="25:25" x14ac:dyDescent="0.25">
      <c r="Y5717" s="109"/>
    </row>
    <row r="5718" spans="25:25" x14ac:dyDescent="0.25">
      <c r="Y5718" s="109"/>
    </row>
    <row r="5719" spans="25:25" x14ac:dyDescent="0.25">
      <c r="Y5719" s="109"/>
    </row>
    <row r="5720" spans="25:25" x14ac:dyDescent="0.25">
      <c r="Y5720" s="109"/>
    </row>
    <row r="5721" spans="25:25" x14ac:dyDescent="0.25">
      <c r="Y5721" s="109"/>
    </row>
    <row r="5722" spans="25:25" x14ac:dyDescent="0.25">
      <c r="Y5722" s="109"/>
    </row>
    <row r="5723" spans="25:25" x14ac:dyDescent="0.25">
      <c r="Y5723" s="109"/>
    </row>
    <row r="5724" spans="25:25" x14ac:dyDescent="0.25">
      <c r="Y5724" s="109"/>
    </row>
    <row r="5725" spans="25:25" x14ac:dyDescent="0.25">
      <c r="Y5725" s="109"/>
    </row>
    <row r="5726" spans="25:25" x14ac:dyDescent="0.25">
      <c r="Y5726" s="109"/>
    </row>
    <row r="5727" spans="25:25" x14ac:dyDescent="0.25">
      <c r="Y5727" s="109"/>
    </row>
    <row r="5728" spans="25:25" x14ac:dyDescent="0.25">
      <c r="Y5728" s="109"/>
    </row>
    <row r="5729" spans="25:25" x14ac:dyDescent="0.25">
      <c r="Y5729" s="109"/>
    </row>
    <row r="5730" spans="25:25" x14ac:dyDescent="0.25">
      <c r="Y5730" s="109"/>
    </row>
    <row r="5731" spans="25:25" x14ac:dyDescent="0.25">
      <c r="Y5731" s="109"/>
    </row>
    <row r="5732" spans="25:25" x14ac:dyDescent="0.25">
      <c r="Y5732" s="109"/>
    </row>
    <row r="5733" spans="25:25" x14ac:dyDescent="0.25">
      <c r="Y5733" s="109"/>
    </row>
    <row r="5734" spans="25:25" x14ac:dyDescent="0.25">
      <c r="Y5734" s="109"/>
    </row>
    <row r="5735" spans="25:25" x14ac:dyDescent="0.25">
      <c r="Y5735" s="109"/>
    </row>
    <row r="5736" spans="25:25" x14ac:dyDescent="0.25">
      <c r="Y5736" s="109"/>
    </row>
    <row r="5737" spans="25:25" x14ac:dyDescent="0.25">
      <c r="Y5737" s="109"/>
    </row>
    <row r="5738" spans="25:25" x14ac:dyDescent="0.25">
      <c r="Y5738" s="109"/>
    </row>
    <row r="5739" spans="25:25" x14ac:dyDescent="0.25">
      <c r="Y5739" s="109"/>
    </row>
    <row r="5740" spans="25:25" x14ac:dyDescent="0.25">
      <c r="Y5740" s="109"/>
    </row>
    <row r="5741" spans="25:25" x14ac:dyDescent="0.25">
      <c r="Y5741" s="109"/>
    </row>
    <row r="5742" spans="25:25" x14ac:dyDescent="0.25">
      <c r="Y5742" s="109"/>
    </row>
    <row r="5743" spans="25:25" x14ac:dyDescent="0.25">
      <c r="Y5743" s="109"/>
    </row>
    <row r="5744" spans="25:25" x14ac:dyDescent="0.25">
      <c r="Y5744" s="109"/>
    </row>
    <row r="5745" spans="25:25" x14ac:dyDescent="0.25">
      <c r="Y5745" s="109"/>
    </row>
    <row r="5746" spans="25:25" x14ac:dyDescent="0.25">
      <c r="Y5746" s="109"/>
    </row>
    <row r="5747" spans="25:25" x14ac:dyDescent="0.25">
      <c r="Y5747" s="109"/>
    </row>
    <row r="5748" spans="25:25" x14ac:dyDescent="0.25">
      <c r="Y5748" s="109"/>
    </row>
    <row r="5749" spans="25:25" x14ac:dyDescent="0.25">
      <c r="Y5749" s="109"/>
    </row>
    <row r="5750" spans="25:25" x14ac:dyDescent="0.25">
      <c r="Y5750" s="109"/>
    </row>
    <row r="5751" spans="25:25" x14ac:dyDescent="0.25">
      <c r="Y5751" s="109"/>
    </row>
    <row r="5752" spans="25:25" x14ac:dyDescent="0.25">
      <c r="Y5752" s="109"/>
    </row>
    <row r="5753" spans="25:25" x14ac:dyDescent="0.25">
      <c r="Y5753" s="109"/>
    </row>
    <row r="5754" spans="25:25" x14ac:dyDescent="0.25">
      <c r="Y5754" s="109"/>
    </row>
    <row r="5755" spans="25:25" x14ac:dyDescent="0.25">
      <c r="Y5755" s="109"/>
    </row>
    <row r="5756" spans="25:25" x14ac:dyDescent="0.25">
      <c r="Y5756" s="109"/>
    </row>
    <row r="5757" spans="25:25" x14ac:dyDescent="0.25">
      <c r="Y5757" s="109"/>
    </row>
    <row r="5758" spans="25:25" x14ac:dyDescent="0.25">
      <c r="Y5758" s="109"/>
    </row>
    <row r="5759" spans="25:25" x14ac:dyDescent="0.25">
      <c r="Y5759" s="109"/>
    </row>
    <row r="5760" spans="25:25" x14ac:dyDescent="0.25">
      <c r="Y5760" s="109"/>
    </row>
    <row r="5761" spans="25:25" x14ac:dyDescent="0.25">
      <c r="Y5761" s="109"/>
    </row>
    <row r="5762" spans="25:25" x14ac:dyDescent="0.25">
      <c r="Y5762" s="109"/>
    </row>
    <row r="5763" spans="25:25" x14ac:dyDescent="0.25">
      <c r="Y5763" s="109"/>
    </row>
    <row r="5764" spans="25:25" x14ac:dyDescent="0.25">
      <c r="Y5764" s="109"/>
    </row>
    <row r="5765" spans="25:25" x14ac:dyDescent="0.25">
      <c r="Y5765" s="109"/>
    </row>
    <row r="5766" spans="25:25" x14ac:dyDescent="0.25">
      <c r="Y5766" s="109"/>
    </row>
    <row r="5767" spans="25:25" x14ac:dyDescent="0.25">
      <c r="Y5767" s="109"/>
    </row>
    <row r="5768" spans="25:25" x14ac:dyDescent="0.25">
      <c r="Y5768" s="109"/>
    </row>
    <row r="5769" spans="25:25" x14ac:dyDescent="0.25">
      <c r="Y5769" s="109"/>
    </row>
    <row r="5770" spans="25:25" x14ac:dyDescent="0.25">
      <c r="Y5770" s="109"/>
    </row>
    <row r="5771" spans="25:25" x14ac:dyDescent="0.25">
      <c r="Y5771" s="109"/>
    </row>
    <row r="5772" spans="25:25" x14ac:dyDescent="0.25">
      <c r="Y5772" s="109"/>
    </row>
    <row r="5773" spans="25:25" x14ac:dyDescent="0.25">
      <c r="Y5773" s="109"/>
    </row>
    <row r="5774" spans="25:25" x14ac:dyDescent="0.25">
      <c r="Y5774" s="109"/>
    </row>
    <row r="5775" spans="25:25" x14ac:dyDescent="0.25">
      <c r="Y5775" s="109"/>
    </row>
    <row r="5776" spans="25:25" x14ac:dyDescent="0.25">
      <c r="Y5776" s="109"/>
    </row>
    <row r="5777" spans="25:25" x14ac:dyDescent="0.25">
      <c r="Y5777" s="109"/>
    </row>
    <row r="5778" spans="25:25" x14ac:dyDescent="0.25">
      <c r="Y5778" s="109"/>
    </row>
    <row r="5779" spans="25:25" x14ac:dyDescent="0.25">
      <c r="Y5779" s="109"/>
    </row>
    <row r="5780" spans="25:25" x14ac:dyDescent="0.25">
      <c r="Y5780" s="109"/>
    </row>
    <row r="5781" spans="25:25" x14ac:dyDescent="0.25">
      <c r="Y5781" s="109"/>
    </row>
    <row r="5782" spans="25:25" x14ac:dyDescent="0.25">
      <c r="Y5782" s="109"/>
    </row>
    <row r="5783" spans="25:25" x14ac:dyDescent="0.25">
      <c r="Y5783" s="109"/>
    </row>
    <row r="5784" spans="25:25" x14ac:dyDescent="0.25">
      <c r="Y5784" s="109"/>
    </row>
    <row r="5785" spans="25:25" x14ac:dyDescent="0.25">
      <c r="Y5785" s="109"/>
    </row>
    <row r="5786" spans="25:25" x14ac:dyDescent="0.25">
      <c r="Y5786" s="109"/>
    </row>
    <row r="5787" spans="25:25" x14ac:dyDescent="0.25">
      <c r="Y5787" s="109"/>
    </row>
    <row r="5788" spans="25:25" x14ac:dyDescent="0.25">
      <c r="Y5788" s="109"/>
    </row>
    <row r="5789" spans="25:25" x14ac:dyDescent="0.25">
      <c r="Y5789" s="109"/>
    </row>
    <row r="5790" spans="25:25" x14ac:dyDescent="0.25">
      <c r="Y5790" s="109"/>
    </row>
    <row r="5791" spans="25:25" x14ac:dyDescent="0.25">
      <c r="Y5791" s="109"/>
    </row>
    <row r="5792" spans="25:25" x14ac:dyDescent="0.25">
      <c r="Y5792" s="109"/>
    </row>
    <row r="5793" spans="25:25" x14ac:dyDescent="0.25">
      <c r="Y5793" s="109"/>
    </row>
    <row r="5794" spans="25:25" x14ac:dyDescent="0.25">
      <c r="Y5794" s="109"/>
    </row>
    <row r="5795" spans="25:25" x14ac:dyDescent="0.25">
      <c r="Y5795" s="109"/>
    </row>
    <row r="5796" spans="25:25" x14ac:dyDescent="0.25">
      <c r="Y5796" s="109"/>
    </row>
    <row r="5797" spans="25:25" x14ac:dyDescent="0.25">
      <c r="Y5797" s="109"/>
    </row>
    <row r="5798" spans="25:25" x14ac:dyDescent="0.25">
      <c r="Y5798" s="109"/>
    </row>
    <row r="5799" spans="25:25" x14ac:dyDescent="0.25">
      <c r="Y5799" s="109"/>
    </row>
    <row r="5800" spans="25:25" x14ac:dyDescent="0.25">
      <c r="Y5800" s="109"/>
    </row>
    <row r="5801" spans="25:25" x14ac:dyDescent="0.25">
      <c r="Y5801" s="109"/>
    </row>
    <row r="5802" spans="25:25" x14ac:dyDescent="0.25">
      <c r="Y5802" s="109"/>
    </row>
    <row r="5803" spans="25:25" x14ac:dyDescent="0.25">
      <c r="Y5803" s="109"/>
    </row>
    <row r="5804" spans="25:25" x14ac:dyDescent="0.25">
      <c r="Y5804" s="109"/>
    </row>
    <row r="5805" spans="25:25" x14ac:dyDescent="0.25">
      <c r="Y5805" s="109"/>
    </row>
    <row r="5806" spans="25:25" x14ac:dyDescent="0.25">
      <c r="Y5806" s="109"/>
    </row>
    <row r="5807" spans="25:25" x14ac:dyDescent="0.25">
      <c r="Y5807" s="109"/>
    </row>
    <row r="5808" spans="25:25" x14ac:dyDescent="0.25">
      <c r="Y5808" s="109"/>
    </row>
    <row r="5809" spans="25:25" x14ac:dyDescent="0.25">
      <c r="Y5809" s="109"/>
    </row>
    <row r="5810" spans="25:25" x14ac:dyDescent="0.25">
      <c r="Y5810" s="109"/>
    </row>
    <row r="5811" spans="25:25" x14ac:dyDescent="0.25">
      <c r="Y5811" s="109"/>
    </row>
    <row r="5812" spans="25:25" x14ac:dyDescent="0.25">
      <c r="Y5812" s="109"/>
    </row>
    <row r="5813" spans="25:25" x14ac:dyDescent="0.25">
      <c r="Y5813" s="109"/>
    </row>
    <row r="5814" spans="25:25" x14ac:dyDescent="0.25">
      <c r="Y5814" s="109"/>
    </row>
    <row r="5815" spans="25:25" x14ac:dyDescent="0.25">
      <c r="Y5815" s="109"/>
    </row>
    <row r="5816" spans="25:25" x14ac:dyDescent="0.25">
      <c r="Y5816" s="109"/>
    </row>
    <row r="5817" spans="25:25" x14ac:dyDescent="0.25">
      <c r="Y5817" s="109"/>
    </row>
    <row r="5818" spans="25:25" x14ac:dyDescent="0.25">
      <c r="Y5818" s="109"/>
    </row>
    <row r="5819" spans="25:25" x14ac:dyDescent="0.25">
      <c r="Y5819" s="109"/>
    </row>
    <row r="5820" spans="25:25" x14ac:dyDescent="0.25">
      <c r="Y5820" s="109"/>
    </row>
    <row r="5821" spans="25:25" x14ac:dyDescent="0.25">
      <c r="Y5821" s="109"/>
    </row>
    <row r="5822" spans="25:25" x14ac:dyDescent="0.25">
      <c r="Y5822" s="109"/>
    </row>
    <row r="5823" spans="25:25" x14ac:dyDescent="0.25">
      <c r="Y5823" s="109"/>
    </row>
    <row r="5824" spans="25:25" x14ac:dyDescent="0.25">
      <c r="Y5824" s="109"/>
    </row>
    <row r="5825" spans="25:25" x14ac:dyDescent="0.25">
      <c r="Y5825" s="109"/>
    </row>
    <row r="5826" spans="25:25" x14ac:dyDescent="0.25">
      <c r="Y5826" s="109"/>
    </row>
    <row r="5827" spans="25:25" x14ac:dyDescent="0.25">
      <c r="Y5827" s="109"/>
    </row>
    <row r="5828" spans="25:25" x14ac:dyDescent="0.25">
      <c r="Y5828" s="109"/>
    </row>
    <row r="5829" spans="25:25" x14ac:dyDescent="0.25">
      <c r="Y5829" s="109"/>
    </row>
    <row r="5830" spans="25:25" x14ac:dyDescent="0.25">
      <c r="Y5830" s="109"/>
    </row>
    <row r="5831" spans="25:25" x14ac:dyDescent="0.25">
      <c r="Y5831" s="109"/>
    </row>
    <row r="5832" spans="25:25" x14ac:dyDescent="0.25">
      <c r="Y5832" s="109"/>
    </row>
    <row r="5833" spans="25:25" x14ac:dyDescent="0.25">
      <c r="Y5833" s="109"/>
    </row>
    <row r="5834" spans="25:25" x14ac:dyDescent="0.25">
      <c r="Y5834" s="109"/>
    </row>
    <row r="5835" spans="25:25" x14ac:dyDescent="0.25">
      <c r="Y5835" s="109"/>
    </row>
    <row r="5836" spans="25:25" x14ac:dyDescent="0.25">
      <c r="Y5836" s="109"/>
    </row>
    <row r="5837" spans="25:25" x14ac:dyDescent="0.25">
      <c r="Y5837" s="109"/>
    </row>
    <row r="5838" spans="25:25" x14ac:dyDescent="0.25">
      <c r="Y5838" s="109"/>
    </row>
    <row r="5839" spans="25:25" x14ac:dyDescent="0.25">
      <c r="Y5839" s="109"/>
    </row>
    <row r="5840" spans="25:25" x14ac:dyDescent="0.25">
      <c r="Y5840" s="109"/>
    </row>
    <row r="5841" spans="25:25" x14ac:dyDescent="0.25">
      <c r="Y5841" s="109"/>
    </row>
    <row r="5842" spans="25:25" x14ac:dyDescent="0.25">
      <c r="Y5842" s="109"/>
    </row>
    <row r="5843" spans="25:25" x14ac:dyDescent="0.25">
      <c r="Y5843" s="109"/>
    </row>
    <row r="5844" spans="25:25" x14ac:dyDescent="0.25">
      <c r="Y5844" s="109"/>
    </row>
    <row r="5845" spans="25:25" x14ac:dyDescent="0.25">
      <c r="Y5845" s="109"/>
    </row>
    <row r="5846" spans="25:25" x14ac:dyDescent="0.25">
      <c r="Y5846" s="109"/>
    </row>
    <row r="5847" spans="25:25" x14ac:dyDescent="0.25">
      <c r="Y5847" s="109"/>
    </row>
    <row r="5848" spans="25:25" x14ac:dyDescent="0.25">
      <c r="Y5848" s="109"/>
    </row>
    <row r="5849" spans="25:25" x14ac:dyDescent="0.25">
      <c r="Y5849" s="109"/>
    </row>
    <row r="5850" spans="25:25" x14ac:dyDescent="0.25">
      <c r="Y5850" s="109"/>
    </row>
    <row r="5851" spans="25:25" x14ac:dyDescent="0.25">
      <c r="Y5851" s="109"/>
    </row>
    <row r="5852" spans="25:25" x14ac:dyDescent="0.25">
      <c r="Y5852" s="109"/>
    </row>
    <row r="5853" spans="25:25" x14ac:dyDescent="0.25">
      <c r="Y5853" s="109"/>
    </row>
    <row r="5854" spans="25:25" x14ac:dyDescent="0.25">
      <c r="Y5854" s="109"/>
    </row>
    <row r="5855" spans="25:25" x14ac:dyDescent="0.25">
      <c r="Y5855" s="109"/>
    </row>
    <row r="5856" spans="25:25" x14ac:dyDescent="0.25">
      <c r="Y5856" s="109"/>
    </row>
    <row r="5857" spans="25:25" x14ac:dyDescent="0.25">
      <c r="Y5857" s="109"/>
    </row>
    <row r="5858" spans="25:25" x14ac:dyDescent="0.25">
      <c r="Y5858" s="109"/>
    </row>
    <row r="5859" spans="25:25" x14ac:dyDescent="0.25">
      <c r="Y5859" s="109"/>
    </row>
    <row r="5860" spans="25:25" x14ac:dyDescent="0.25">
      <c r="Y5860" s="109"/>
    </row>
    <row r="5861" spans="25:25" x14ac:dyDescent="0.25">
      <c r="Y5861" s="109"/>
    </row>
    <row r="5862" spans="25:25" x14ac:dyDescent="0.25">
      <c r="Y5862" s="109"/>
    </row>
    <row r="5863" spans="25:25" x14ac:dyDescent="0.25">
      <c r="Y5863" s="109"/>
    </row>
    <row r="5864" spans="25:25" x14ac:dyDescent="0.25">
      <c r="Y5864" s="109"/>
    </row>
    <row r="5865" spans="25:25" x14ac:dyDescent="0.25">
      <c r="Y5865" s="109"/>
    </row>
    <row r="5866" spans="25:25" x14ac:dyDescent="0.25">
      <c r="Y5866" s="109"/>
    </row>
    <row r="5867" spans="25:25" x14ac:dyDescent="0.25">
      <c r="Y5867" s="109"/>
    </row>
    <row r="5868" spans="25:25" x14ac:dyDescent="0.25">
      <c r="Y5868" s="109"/>
    </row>
    <row r="5869" spans="25:25" x14ac:dyDescent="0.25">
      <c r="Y5869" s="109"/>
    </row>
    <row r="5870" spans="25:25" x14ac:dyDescent="0.25">
      <c r="Y5870" s="109"/>
    </row>
    <row r="5871" spans="25:25" x14ac:dyDescent="0.25">
      <c r="Y5871" s="109"/>
    </row>
    <row r="5872" spans="25:25" x14ac:dyDescent="0.25">
      <c r="Y5872" s="109"/>
    </row>
    <row r="5873" spans="25:25" x14ac:dyDescent="0.25">
      <c r="Y5873" s="109"/>
    </row>
    <row r="5874" spans="25:25" x14ac:dyDescent="0.25">
      <c r="Y5874" s="109"/>
    </row>
    <row r="5875" spans="25:25" x14ac:dyDescent="0.25">
      <c r="Y5875" s="109"/>
    </row>
    <row r="5876" spans="25:25" x14ac:dyDescent="0.25">
      <c r="Y5876" s="109"/>
    </row>
    <row r="5877" spans="25:25" x14ac:dyDescent="0.25">
      <c r="Y5877" s="109"/>
    </row>
    <row r="5878" spans="25:25" x14ac:dyDescent="0.25">
      <c r="Y5878" s="109"/>
    </row>
    <row r="5879" spans="25:25" x14ac:dyDescent="0.25">
      <c r="Y5879" s="109"/>
    </row>
    <row r="5880" spans="25:25" x14ac:dyDescent="0.25">
      <c r="Y5880" s="109"/>
    </row>
    <row r="5881" spans="25:25" x14ac:dyDescent="0.25">
      <c r="Y5881" s="109"/>
    </row>
    <row r="5882" spans="25:25" x14ac:dyDescent="0.25">
      <c r="Y5882" s="109"/>
    </row>
    <row r="5883" spans="25:25" x14ac:dyDescent="0.25">
      <c r="Y5883" s="109"/>
    </row>
    <row r="5884" spans="25:25" x14ac:dyDescent="0.25">
      <c r="Y5884" s="109"/>
    </row>
    <row r="5885" spans="25:25" x14ac:dyDescent="0.25">
      <c r="Y5885" s="109"/>
    </row>
    <row r="5886" spans="25:25" x14ac:dyDescent="0.25">
      <c r="Y5886" s="109"/>
    </row>
    <row r="5887" spans="25:25" x14ac:dyDescent="0.25">
      <c r="Y5887" s="109"/>
    </row>
    <row r="5888" spans="25:25" x14ac:dyDescent="0.25">
      <c r="Y5888" s="109"/>
    </row>
    <row r="5889" spans="25:25" x14ac:dyDescent="0.25">
      <c r="Y5889" s="109"/>
    </row>
    <row r="5890" spans="25:25" x14ac:dyDescent="0.25">
      <c r="Y5890" s="109"/>
    </row>
    <row r="5891" spans="25:25" x14ac:dyDescent="0.25">
      <c r="Y5891" s="109"/>
    </row>
    <row r="5892" spans="25:25" x14ac:dyDescent="0.25">
      <c r="Y5892" s="109"/>
    </row>
    <row r="5893" spans="25:25" x14ac:dyDescent="0.25">
      <c r="Y5893" s="109"/>
    </row>
    <row r="5894" spans="25:25" x14ac:dyDescent="0.25">
      <c r="Y5894" s="109"/>
    </row>
    <row r="5895" spans="25:25" x14ac:dyDescent="0.25">
      <c r="Y5895" s="109"/>
    </row>
    <row r="5896" spans="25:25" x14ac:dyDescent="0.25">
      <c r="Y5896" s="109"/>
    </row>
    <row r="5897" spans="25:25" x14ac:dyDescent="0.25">
      <c r="Y5897" s="109"/>
    </row>
    <row r="5898" spans="25:25" x14ac:dyDescent="0.25">
      <c r="Y5898" s="109"/>
    </row>
    <row r="5899" spans="25:25" x14ac:dyDescent="0.25">
      <c r="Y5899" s="109"/>
    </row>
    <row r="5900" spans="25:25" x14ac:dyDescent="0.25">
      <c r="Y5900" s="109"/>
    </row>
    <row r="5901" spans="25:25" x14ac:dyDescent="0.25">
      <c r="Y5901" s="109"/>
    </row>
    <row r="5902" spans="25:25" x14ac:dyDescent="0.25">
      <c r="Y5902" s="109"/>
    </row>
    <row r="5903" spans="25:25" x14ac:dyDescent="0.25">
      <c r="Y5903" s="109"/>
    </row>
    <row r="5904" spans="25:25" x14ac:dyDescent="0.25">
      <c r="Y5904" s="109"/>
    </row>
    <row r="5905" spans="25:25" x14ac:dyDescent="0.25">
      <c r="Y5905" s="109"/>
    </row>
    <row r="5906" spans="25:25" x14ac:dyDescent="0.25">
      <c r="Y5906" s="109"/>
    </row>
    <row r="5907" spans="25:25" x14ac:dyDescent="0.25">
      <c r="Y5907" s="109"/>
    </row>
    <row r="5908" spans="25:25" x14ac:dyDescent="0.25">
      <c r="Y5908" s="109"/>
    </row>
    <row r="5909" spans="25:25" x14ac:dyDescent="0.25">
      <c r="Y5909" s="109"/>
    </row>
    <row r="5910" spans="25:25" x14ac:dyDescent="0.25">
      <c r="Y5910" s="109"/>
    </row>
    <row r="5911" spans="25:25" x14ac:dyDescent="0.25">
      <c r="Y5911" s="109"/>
    </row>
    <row r="5912" spans="25:25" x14ac:dyDescent="0.25">
      <c r="Y5912" s="109"/>
    </row>
    <row r="5913" spans="25:25" x14ac:dyDescent="0.25">
      <c r="Y5913" s="109"/>
    </row>
    <row r="5914" spans="25:25" x14ac:dyDescent="0.25">
      <c r="Y5914" s="109"/>
    </row>
    <row r="5915" spans="25:25" x14ac:dyDescent="0.25">
      <c r="Y5915" s="109"/>
    </row>
    <row r="5916" spans="25:25" x14ac:dyDescent="0.25">
      <c r="Y5916" s="109"/>
    </row>
    <row r="5917" spans="25:25" x14ac:dyDescent="0.25">
      <c r="Y5917" s="109"/>
    </row>
    <row r="5918" spans="25:25" x14ac:dyDescent="0.25">
      <c r="Y5918" s="109"/>
    </row>
    <row r="5919" spans="25:25" x14ac:dyDescent="0.25">
      <c r="Y5919" s="109"/>
    </row>
    <row r="5920" spans="25:25" x14ac:dyDescent="0.25">
      <c r="Y5920" s="109"/>
    </row>
    <row r="5921" spans="25:25" x14ac:dyDescent="0.25">
      <c r="Y5921" s="109"/>
    </row>
    <row r="5922" spans="25:25" x14ac:dyDescent="0.25">
      <c r="Y5922" s="109"/>
    </row>
    <row r="5923" spans="25:25" x14ac:dyDescent="0.25">
      <c r="Y5923" s="109"/>
    </row>
    <row r="5924" spans="25:25" x14ac:dyDescent="0.25">
      <c r="Y5924" s="109"/>
    </row>
    <row r="5925" spans="25:25" x14ac:dyDescent="0.25">
      <c r="Y5925" s="109"/>
    </row>
    <row r="5926" spans="25:25" x14ac:dyDescent="0.25">
      <c r="Y5926" s="109"/>
    </row>
    <row r="5927" spans="25:25" x14ac:dyDescent="0.25">
      <c r="Y5927" s="109"/>
    </row>
    <row r="5928" spans="25:25" x14ac:dyDescent="0.25">
      <c r="Y5928" s="109"/>
    </row>
    <row r="5929" spans="25:25" x14ac:dyDescent="0.25">
      <c r="Y5929" s="109"/>
    </row>
    <row r="5930" spans="25:25" x14ac:dyDescent="0.25">
      <c r="Y5930" s="109"/>
    </row>
    <row r="5931" spans="25:25" x14ac:dyDescent="0.25">
      <c r="Y5931" s="109"/>
    </row>
    <row r="5932" spans="25:25" x14ac:dyDescent="0.25">
      <c r="Y5932" s="109"/>
    </row>
    <row r="5933" spans="25:25" x14ac:dyDescent="0.25">
      <c r="Y5933" s="109"/>
    </row>
    <row r="5934" spans="25:25" x14ac:dyDescent="0.25">
      <c r="Y5934" s="109"/>
    </row>
    <row r="5935" spans="25:25" x14ac:dyDescent="0.25">
      <c r="Y5935" s="109"/>
    </row>
    <row r="5936" spans="25:25" x14ac:dyDescent="0.25">
      <c r="Y5936" s="109"/>
    </row>
    <row r="5937" spans="25:25" x14ac:dyDescent="0.25">
      <c r="Y5937" s="109"/>
    </row>
    <row r="5938" spans="25:25" x14ac:dyDescent="0.25">
      <c r="Y5938" s="109"/>
    </row>
    <row r="5939" spans="25:25" x14ac:dyDescent="0.25">
      <c r="Y5939" s="109"/>
    </row>
    <row r="5940" spans="25:25" x14ac:dyDescent="0.25">
      <c r="Y5940" s="109"/>
    </row>
    <row r="5941" spans="25:25" x14ac:dyDescent="0.25">
      <c r="Y5941" s="109"/>
    </row>
    <row r="5942" spans="25:25" x14ac:dyDescent="0.25">
      <c r="Y5942" s="109"/>
    </row>
    <row r="5943" spans="25:25" x14ac:dyDescent="0.25">
      <c r="Y5943" s="109"/>
    </row>
    <row r="5944" spans="25:25" x14ac:dyDescent="0.25">
      <c r="Y5944" s="109"/>
    </row>
    <row r="5945" spans="25:25" x14ac:dyDescent="0.25">
      <c r="Y5945" s="109"/>
    </row>
    <row r="5946" spans="25:25" x14ac:dyDescent="0.25">
      <c r="Y5946" s="109"/>
    </row>
    <row r="5947" spans="25:25" x14ac:dyDescent="0.25">
      <c r="Y5947" s="109"/>
    </row>
    <row r="5948" spans="25:25" x14ac:dyDescent="0.25">
      <c r="Y5948" s="109"/>
    </row>
    <row r="5949" spans="25:25" x14ac:dyDescent="0.25">
      <c r="Y5949" s="109"/>
    </row>
    <row r="5950" spans="25:25" x14ac:dyDescent="0.25">
      <c r="Y5950" s="109"/>
    </row>
    <row r="5951" spans="25:25" x14ac:dyDescent="0.25">
      <c r="Y5951" s="109"/>
    </row>
    <row r="5952" spans="25:25" x14ac:dyDescent="0.25">
      <c r="Y5952" s="109"/>
    </row>
    <row r="5953" spans="25:25" x14ac:dyDescent="0.25">
      <c r="Y5953" s="109"/>
    </row>
    <row r="5954" spans="25:25" x14ac:dyDescent="0.25">
      <c r="Y5954" s="109"/>
    </row>
    <row r="5955" spans="25:25" x14ac:dyDescent="0.25">
      <c r="Y5955" s="109"/>
    </row>
    <row r="5956" spans="25:25" x14ac:dyDescent="0.25">
      <c r="Y5956" s="109"/>
    </row>
    <row r="5957" spans="25:25" x14ac:dyDescent="0.25">
      <c r="Y5957" s="109"/>
    </row>
    <row r="5958" spans="25:25" x14ac:dyDescent="0.25">
      <c r="Y5958" s="109"/>
    </row>
    <row r="5959" spans="25:25" x14ac:dyDescent="0.25">
      <c r="Y5959" s="109"/>
    </row>
    <row r="5960" spans="25:25" x14ac:dyDescent="0.25">
      <c r="Y5960" s="109"/>
    </row>
    <row r="5961" spans="25:25" x14ac:dyDescent="0.25">
      <c r="Y5961" s="109"/>
    </row>
    <row r="5962" spans="25:25" x14ac:dyDescent="0.25">
      <c r="Y5962" s="109"/>
    </row>
    <row r="5963" spans="25:25" x14ac:dyDescent="0.25">
      <c r="Y5963" s="109"/>
    </row>
    <row r="5964" spans="25:25" x14ac:dyDescent="0.25">
      <c r="Y5964" s="109"/>
    </row>
    <row r="5965" spans="25:25" x14ac:dyDescent="0.25">
      <c r="Y5965" s="109"/>
    </row>
    <row r="5966" spans="25:25" x14ac:dyDescent="0.25">
      <c r="Y5966" s="109"/>
    </row>
    <row r="5967" spans="25:25" x14ac:dyDescent="0.25">
      <c r="Y5967" s="109"/>
    </row>
    <row r="5968" spans="25:25" x14ac:dyDescent="0.25">
      <c r="Y5968" s="109"/>
    </row>
    <row r="5969" spans="25:25" x14ac:dyDescent="0.25">
      <c r="Y5969" s="109"/>
    </row>
    <row r="5970" spans="25:25" x14ac:dyDescent="0.25">
      <c r="Y5970" s="109"/>
    </row>
    <row r="5971" spans="25:25" x14ac:dyDescent="0.25">
      <c r="Y5971" s="109"/>
    </row>
    <row r="5972" spans="25:25" x14ac:dyDescent="0.25">
      <c r="Y5972" s="109"/>
    </row>
    <row r="5973" spans="25:25" x14ac:dyDescent="0.25">
      <c r="Y5973" s="109"/>
    </row>
    <row r="5974" spans="25:25" x14ac:dyDescent="0.25">
      <c r="Y5974" s="109"/>
    </row>
    <row r="5975" spans="25:25" x14ac:dyDescent="0.25">
      <c r="Y5975" s="109"/>
    </row>
    <row r="5976" spans="25:25" x14ac:dyDescent="0.25">
      <c r="Y5976" s="109"/>
    </row>
    <row r="5977" spans="25:25" x14ac:dyDescent="0.25">
      <c r="Y5977" s="109"/>
    </row>
    <row r="5978" spans="25:25" x14ac:dyDescent="0.25">
      <c r="Y5978" s="109"/>
    </row>
    <row r="5979" spans="25:25" x14ac:dyDescent="0.25">
      <c r="Y5979" s="109"/>
    </row>
    <row r="5980" spans="25:25" x14ac:dyDescent="0.25">
      <c r="Y5980" s="109"/>
    </row>
    <row r="5981" spans="25:25" x14ac:dyDescent="0.25">
      <c r="Y5981" s="109"/>
    </row>
    <row r="5982" spans="25:25" x14ac:dyDescent="0.25">
      <c r="Y5982" s="109"/>
    </row>
    <row r="5983" spans="25:25" x14ac:dyDescent="0.25">
      <c r="Y5983" s="109"/>
    </row>
    <row r="5984" spans="25:25" x14ac:dyDescent="0.25">
      <c r="Y5984" s="109"/>
    </row>
    <row r="5985" spans="25:25" x14ac:dyDescent="0.25">
      <c r="Y5985" s="109"/>
    </row>
    <row r="5986" spans="25:25" x14ac:dyDescent="0.25">
      <c r="Y5986" s="109"/>
    </row>
    <row r="5987" spans="25:25" x14ac:dyDescent="0.25">
      <c r="Y5987" s="109"/>
    </row>
    <row r="5988" spans="25:25" x14ac:dyDescent="0.25">
      <c r="Y5988" s="109"/>
    </row>
    <row r="5989" spans="25:25" x14ac:dyDescent="0.25">
      <c r="Y5989" s="109"/>
    </row>
    <row r="5990" spans="25:25" x14ac:dyDescent="0.25">
      <c r="Y5990" s="109"/>
    </row>
    <row r="5991" spans="25:25" x14ac:dyDescent="0.25">
      <c r="Y5991" s="109"/>
    </row>
    <row r="5992" spans="25:25" x14ac:dyDescent="0.25">
      <c r="Y5992" s="109"/>
    </row>
    <row r="5993" spans="25:25" x14ac:dyDescent="0.25">
      <c r="Y5993" s="109"/>
    </row>
    <row r="5994" spans="25:25" x14ac:dyDescent="0.25">
      <c r="Y5994" s="109"/>
    </row>
    <row r="5995" spans="25:25" x14ac:dyDescent="0.25">
      <c r="Y5995" s="109"/>
    </row>
    <row r="5996" spans="25:25" x14ac:dyDescent="0.25">
      <c r="Y5996" s="109"/>
    </row>
    <row r="5997" spans="25:25" x14ac:dyDescent="0.25">
      <c r="Y5997" s="109"/>
    </row>
    <row r="5998" spans="25:25" x14ac:dyDescent="0.25">
      <c r="Y5998" s="109"/>
    </row>
    <row r="5999" spans="25:25" x14ac:dyDescent="0.25">
      <c r="Y5999" s="109"/>
    </row>
    <row r="6000" spans="25:25" x14ac:dyDescent="0.25">
      <c r="Y6000" s="109"/>
    </row>
    <row r="6001" spans="25:25" x14ac:dyDescent="0.25">
      <c r="Y6001" s="109"/>
    </row>
    <row r="6002" spans="25:25" x14ac:dyDescent="0.25">
      <c r="Y6002" s="109"/>
    </row>
    <row r="6003" spans="25:25" x14ac:dyDescent="0.25">
      <c r="Y6003" s="109"/>
    </row>
    <row r="6004" spans="25:25" x14ac:dyDescent="0.25">
      <c r="Y6004" s="109"/>
    </row>
    <row r="6005" spans="25:25" x14ac:dyDescent="0.25">
      <c r="Y6005" s="109"/>
    </row>
    <row r="6006" spans="25:25" x14ac:dyDescent="0.25">
      <c r="Y6006" s="109"/>
    </row>
    <row r="6007" spans="25:25" x14ac:dyDescent="0.25">
      <c r="Y6007" s="109"/>
    </row>
    <row r="6008" spans="25:25" x14ac:dyDescent="0.25">
      <c r="Y6008" s="109"/>
    </row>
    <row r="6009" spans="25:25" x14ac:dyDescent="0.25">
      <c r="Y6009" s="109"/>
    </row>
    <row r="6010" spans="25:25" x14ac:dyDescent="0.25">
      <c r="Y6010" s="109"/>
    </row>
    <row r="6011" spans="25:25" x14ac:dyDescent="0.25">
      <c r="Y6011" s="109"/>
    </row>
    <row r="6012" spans="25:25" x14ac:dyDescent="0.25">
      <c r="Y6012" s="109"/>
    </row>
    <row r="6013" spans="25:25" x14ac:dyDescent="0.25">
      <c r="Y6013" s="109"/>
    </row>
    <row r="6014" spans="25:25" x14ac:dyDescent="0.25">
      <c r="Y6014" s="109"/>
    </row>
    <row r="6015" spans="25:25" x14ac:dyDescent="0.25">
      <c r="Y6015" s="109"/>
    </row>
    <row r="6016" spans="25:25" x14ac:dyDescent="0.25">
      <c r="Y6016" s="109"/>
    </row>
    <row r="6017" spans="25:25" x14ac:dyDescent="0.25">
      <c r="Y6017" s="109"/>
    </row>
    <row r="6018" spans="25:25" x14ac:dyDescent="0.25">
      <c r="Y6018" s="109"/>
    </row>
    <row r="6019" spans="25:25" x14ac:dyDescent="0.25">
      <c r="Y6019" s="109"/>
    </row>
    <row r="6020" spans="25:25" x14ac:dyDescent="0.25">
      <c r="Y6020" s="109"/>
    </row>
    <row r="6021" spans="25:25" x14ac:dyDescent="0.25">
      <c r="Y6021" s="109"/>
    </row>
    <row r="6022" spans="25:25" x14ac:dyDescent="0.25">
      <c r="Y6022" s="109"/>
    </row>
    <row r="6023" spans="25:25" x14ac:dyDescent="0.25">
      <c r="Y6023" s="109"/>
    </row>
    <row r="6024" spans="25:25" x14ac:dyDescent="0.25">
      <c r="Y6024" s="109"/>
    </row>
    <row r="6025" spans="25:25" x14ac:dyDescent="0.25">
      <c r="Y6025" s="109"/>
    </row>
    <row r="6026" spans="25:25" x14ac:dyDescent="0.25">
      <c r="Y6026" s="109"/>
    </row>
    <row r="6027" spans="25:25" x14ac:dyDescent="0.25">
      <c r="Y6027" s="109"/>
    </row>
    <row r="6028" spans="25:25" x14ac:dyDescent="0.25">
      <c r="Y6028" s="109"/>
    </row>
    <row r="6029" spans="25:25" x14ac:dyDescent="0.25">
      <c r="Y6029" s="109"/>
    </row>
    <row r="6030" spans="25:25" x14ac:dyDescent="0.25">
      <c r="Y6030" s="109"/>
    </row>
    <row r="6031" spans="25:25" x14ac:dyDescent="0.25">
      <c r="Y6031" s="109"/>
    </row>
    <row r="6032" spans="25:25" x14ac:dyDescent="0.25">
      <c r="Y6032" s="109"/>
    </row>
    <row r="6033" spans="25:25" x14ac:dyDescent="0.25">
      <c r="Y6033" s="109"/>
    </row>
    <row r="6034" spans="25:25" x14ac:dyDescent="0.25">
      <c r="Y6034" s="109"/>
    </row>
    <row r="6035" spans="25:25" x14ac:dyDescent="0.25">
      <c r="Y6035" s="109"/>
    </row>
    <row r="6036" spans="25:25" x14ac:dyDescent="0.25">
      <c r="Y6036" s="109"/>
    </row>
    <row r="6037" spans="25:25" x14ac:dyDescent="0.25">
      <c r="Y6037" s="109"/>
    </row>
    <row r="6038" spans="25:25" x14ac:dyDescent="0.25">
      <c r="Y6038" s="109"/>
    </row>
    <row r="6039" spans="25:25" x14ac:dyDescent="0.25">
      <c r="Y6039" s="109"/>
    </row>
    <row r="6040" spans="25:25" x14ac:dyDescent="0.25">
      <c r="Y6040" s="109"/>
    </row>
    <row r="6041" spans="25:25" x14ac:dyDescent="0.25">
      <c r="Y6041" s="109"/>
    </row>
    <row r="6042" spans="25:25" x14ac:dyDescent="0.25">
      <c r="Y6042" s="109"/>
    </row>
    <row r="6043" spans="25:25" x14ac:dyDescent="0.25">
      <c r="Y6043" s="109"/>
    </row>
    <row r="6044" spans="25:25" x14ac:dyDescent="0.25">
      <c r="Y6044" s="109"/>
    </row>
    <row r="6045" spans="25:25" x14ac:dyDescent="0.25">
      <c r="Y6045" s="109"/>
    </row>
    <row r="6046" spans="25:25" x14ac:dyDescent="0.25">
      <c r="Y6046" s="109"/>
    </row>
    <row r="6047" spans="25:25" x14ac:dyDescent="0.25">
      <c r="Y6047" s="109"/>
    </row>
    <row r="6048" spans="25:25" x14ac:dyDescent="0.25">
      <c r="Y6048" s="109"/>
    </row>
    <row r="6049" spans="25:25" x14ac:dyDescent="0.25">
      <c r="Y6049" s="109"/>
    </row>
    <row r="6050" spans="25:25" x14ac:dyDescent="0.25">
      <c r="Y6050" s="109"/>
    </row>
    <row r="6051" spans="25:25" x14ac:dyDescent="0.25">
      <c r="Y6051" s="109"/>
    </row>
    <row r="6052" spans="25:25" x14ac:dyDescent="0.25">
      <c r="Y6052" s="109"/>
    </row>
    <row r="6053" spans="25:25" x14ac:dyDescent="0.25">
      <c r="Y6053" s="109"/>
    </row>
    <row r="6054" spans="25:25" x14ac:dyDescent="0.25">
      <c r="Y6054" s="109"/>
    </row>
    <row r="6055" spans="25:25" x14ac:dyDescent="0.25">
      <c r="Y6055" s="109"/>
    </row>
    <row r="6056" spans="25:25" x14ac:dyDescent="0.25">
      <c r="Y6056" s="109"/>
    </row>
    <row r="6057" spans="25:25" x14ac:dyDescent="0.25">
      <c r="Y6057" s="109"/>
    </row>
    <row r="6058" spans="25:25" x14ac:dyDescent="0.25">
      <c r="Y6058" s="109"/>
    </row>
    <row r="6059" spans="25:25" x14ac:dyDescent="0.25">
      <c r="Y6059" s="109"/>
    </row>
    <row r="6060" spans="25:25" x14ac:dyDescent="0.25">
      <c r="Y6060" s="109"/>
    </row>
    <row r="6061" spans="25:25" x14ac:dyDescent="0.25">
      <c r="Y6061" s="109"/>
    </row>
    <row r="6062" spans="25:25" x14ac:dyDescent="0.25">
      <c r="Y6062" s="109"/>
    </row>
    <row r="6063" spans="25:25" x14ac:dyDescent="0.25">
      <c r="Y6063" s="109"/>
    </row>
    <row r="6064" spans="25:25" x14ac:dyDescent="0.25">
      <c r="Y6064" s="109"/>
    </row>
    <row r="6065" spans="25:25" x14ac:dyDescent="0.25">
      <c r="Y6065" s="109"/>
    </row>
    <row r="6066" spans="25:25" x14ac:dyDescent="0.25">
      <c r="Y6066" s="109"/>
    </row>
    <row r="6067" spans="25:25" x14ac:dyDescent="0.25">
      <c r="Y6067" s="109"/>
    </row>
    <row r="6068" spans="25:25" x14ac:dyDescent="0.25">
      <c r="Y6068" s="109"/>
    </row>
    <row r="6069" spans="25:25" x14ac:dyDescent="0.25">
      <c r="Y6069" s="109"/>
    </row>
    <row r="6070" spans="25:25" x14ac:dyDescent="0.25">
      <c r="Y6070" s="109"/>
    </row>
    <row r="6071" spans="25:25" x14ac:dyDescent="0.25">
      <c r="Y6071" s="109"/>
    </row>
    <row r="6072" spans="25:25" x14ac:dyDescent="0.25">
      <c r="Y6072" s="109"/>
    </row>
    <row r="6073" spans="25:25" x14ac:dyDescent="0.25">
      <c r="Y6073" s="109"/>
    </row>
    <row r="6074" spans="25:25" x14ac:dyDescent="0.25">
      <c r="Y6074" s="109"/>
    </row>
    <row r="6075" spans="25:25" x14ac:dyDescent="0.25">
      <c r="Y6075" s="109"/>
    </row>
    <row r="6076" spans="25:25" x14ac:dyDescent="0.25">
      <c r="Y6076" s="109"/>
    </row>
    <row r="6077" spans="25:25" x14ac:dyDescent="0.25">
      <c r="Y6077" s="109"/>
    </row>
    <row r="6078" spans="25:25" x14ac:dyDescent="0.25">
      <c r="Y6078" s="109"/>
    </row>
    <row r="6079" spans="25:25" x14ac:dyDescent="0.25">
      <c r="Y6079" s="109"/>
    </row>
    <row r="6080" spans="25:25" x14ac:dyDescent="0.25">
      <c r="Y6080" s="109"/>
    </row>
    <row r="6081" spans="25:25" x14ac:dyDescent="0.25">
      <c r="Y6081" s="109"/>
    </row>
    <row r="6082" spans="25:25" x14ac:dyDescent="0.25">
      <c r="Y6082" s="109"/>
    </row>
    <row r="6083" spans="25:25" x14ac:dyDescent="0.25">
      <c r="Y6083" s="109"/>
    </row>
    <row r="6084" spans="25:25" x14ac:dyDescent="0.25">
      <c r="Y6084" s="109"/>
    </row>
    <row r="6085" spans="25:25" x14ac:dyDescent="0.25">
      <c r="Y6085" s="109"/>
    </row>
    <row r="6086" spans="25:25" x14ac:dyDescent="0.25">
      <c r="Y6086" s="109"/>
    </row>
    <row r="6087" spans="25:25" x14ac:dyDescent="0.25">
      <c r="Y6087" s="109"/>
    </row>
    <row r="6088" spans="25:25" x14ac:dyDescent="0.25">
      <c r="Y6088" s="109"/>
    </row>
    <row r="6089" spans="25:25" x14ac:dyDescent="0.25">
      <c r="Y6089" s="109"/>
    </row>
    <row r="6090" spans="25:25" x14ac:dyDescent="0.25">
      <c r="Y6090" s="109"/>
    </row>
    <row r="6091" spans="25:25" x14ac:dyDescent="0.25">
      <c r="Y6091" s="109"/>
    </row>
    <row r="6092" spans="25:25" x14ac:dyDescent="0.25">
      <c r="Y6092" s="109"/>
    </row>
    <row r="6093" spans="25:25" x14ac:dyDescent="0.25">
      <c r="Y6093" s="109"/>
    </row>
    <row r="6094" spans="25:25" x14ac:dyDescent="0.25">
      <c r="Y6094" s="109"/>
    </row>
    <row r="6095" spans="25:25" x14ac:dyDescent="0.25">
      <c r="Y6095" s="109"/>
    </row>
    <row r="6096" spans="25:25" x14ac:dyDescent="0.25">
      <c r="Y6096" s="109"/>
    </row>
    <row r="6097" spans="25:25" x14ac:dyDescent="0.25">
      <c r="Y6097" s="109"/>
    </row>
    <row r="6098" spans="25:25" x14ac:dyDescent="0.25">
      <c r="Y6098" s="109"/>
    </row>
    <row r="6099" spans="25:25" x14ac:dyDescent="0.25">
      <c r="Y6099" s="109"/>
    </row>
    <row r="6100" spans="25:25" x14ac:dyDescent="0.25">
      <c r="Y6100" s="109"/>
    </row>
    <row r="6101" spans="25:25" x14ac:dyDescent="0.25">
      <c r="Y6101" s="109"/>
    </row>
    <row r="6102" spans="25:25" x14ac:dyDescent="0.25">
      <c r="Y6102" s="109"/>
    </row>
    <row r="6103" spans="25:25" x14ac:dyDescent="0.25">
      <c r="Y6103" s="109"/>
    </row>
    <row r="6104" spans="25:25" x14ac:dyDescent="0.25">
      <c r="Y6104" s="109"/>
    </row>
    <row r="6105" spans="25:25" x14ac:dyDescent="0.25">
      <c r="Y6105" s="109"/>
    </row>
    <row r="6106" spans="25:25" x14ac:dyDescent="0.25">
      <c r="Y6106" s="109"/>
    </row>
    <row r="6107" spans="25:25" x14ac:dyDescent="0.25">
      <c r="Y6107" s="109"/>
    </row>
    <row r="6108" spans="25:25" x14ac:dyDescent="0.25">
      <c r="Y6108" s="109"/>
    </row>
    <row r="6109" spans="25:25" x14ac:dyDescent="0.25">
      <c r="Y6109" s="109"/>
    </row>
    <row r="6110" spans="25:25" x14ac:dyDescent="0.25">
      <c r="Y6110" s="109"/>
    </row>
    <row r="6111" spans="25:25" x14ac:dyDescent="0.25">
      <c r="Y6111" s="109"/>
    </row>
    <row r="6112" spans="25:25" x14ac:dyDescent="0.25">
      <c r="Y6112" s="109"/>
    </row>
    <row r="6113" spans="25:25" x14ac:dyDescent="0.25">
      <c r="Y6113" s="109"/>
    </row>
    <row r="6114" spans="25:25" x14ac:dyDescent="0.25">
      <c r="Y6114" s="109"/>
    </row>
    <row r="6115" spans="25:25" x14ac:dyDescent="0.25">
      <c r="Y6115" s="109"/>
    </row>
    <row r="6116" spans="25:25" x14ac:dyDescent="0.25">
      <c r="Y6116" s="109"/>
    </row>
    <row r="6117" spans="25:25" x14ac:dyDescent="0.25">
      <c r="Y6117" s="109"/>
    </row>
    <row r="6118" spans="25:25" x14ac:dyDescent="0.25">
      <c r="Y6118" s="109"/>
    </row>
    <row r="6119" spans="25:25" x14ac:dyDescent="0.25">
      <c r="Y6119" s="109"/>
    </row>
    <row r="6120" spans="25:25" x14ac:dyDescent="0.25">
      <c r="Y6120" s="109"/>
    </row>
    <row r="6121" spans="25:25" x14ac:dyDescent="0.25">
      <c r="Y6121" s="109"/>
    </row>
    <row r="6122" spans="25:25" x14ac:dyDescent="0.25">
      <c r="Y6122" s="109"/>
    </row>
    <row r="6123" spans="25:25" x14ac:dyDescent="0.25">
      <c r="Y6123" s="109"/>
    </row>
    <row r="6124" spans="25:25" x14ac:dyDescent="0.25">
      <c r="Y6124" s="109"/>
    </row>
    <row r="6125" spans="25:25" x14ac:dyDescent="0.25">
      <c r="Y6125" s="109"/>
    </row>
    <row r="6126" spans="25:25" x14ac:dyDescent="0.25">
      <c r="Y6126" s="109"/>
    </row>
    <row r="6127" spans="25:25" x14ac:dyDescent="0.25">
      <c r="Y6127" s="109"/>
    </row>
    <row r="6128" spans="25:25" x14ac:dyDescent="0.25">
      <c r="Y6128" s="109"/>
    </row>
    <row r="6129" spans="25:25" x14ac:dyDescent="0.25">
      <c r="Y6129" s="109"/>
    </row>
    <row r="6130" spans="25:25" x14ac:dyDescent="0.25">
      <c r="Y6130" s="109"/>
    </row>
    <row r="6131" spans="25:25" x14ac:dyDescent="0.25">
      <c r="Y6131" s="109"/>
    </row>
    <row r="6132" spans="25:25" x14ac:dyDescent="0.25">
      <c r="Y6132" s="109"/>
    </row>
    <row r="6133" spans="25:25" x14ac:dyDescent="0.25">
      <c r="Y6133" s="109"/>
    </row>
    <row r="6134" spans="25:25" x14ac:dyDescent="0.25">
      <c r="Y6134" s="109"/>
    </row>
    <row r="6135" spans="25:25" x14ac:dyDescent="0.25">
      <c r="Y6135" s="109"/>
    </row>
    <row r="6136" spans="25:25" x14ac:dyDescent="0.25">
      <c r="Y6136" s="109"/>
    </row>
    <row r="6137" spans="25:25" x14ac:dyDescent="0.25">
      <c r="Y6137" s="109"/>
    </row>
    <row r="6138" spans="25:25" x14ac:dyDescent="0.25">
      <c r="Y6138" s="109"/>
    </row>
    <row r="6139" spans="25:25" x14ac:dyDescent="0.25">
      <c r="Y6139" s="109"/>
    </row>
    <row r="6140" spans="25:25" x14ac:dyDescent="0.25">
      <c r="Y6140" s="109"/>
    </row>
    <row r="6141" spans="25:25" x14ac:dyDescent="0.25">
      <c r="Y6141" s="109"/>
    </row>
    <row r="6142" spans="25:25" x14ac:dyDescent="0.25">
      <c r="Y6142" s="109"/>
    </row>
    <row r="6143" spans="25:25" x14ac:dyDescent="0.25">
      <c r="Y6143" s="109"/>
    </row>
    <row r="6144" spans="25:25" x14ac:dyDescent="0.25">
      <c r="Y6144" s="109"/>
    </row>
    <row r="6145" spans="25:25" x14ac:dyDescent="0.25">
      <c r="Y6145" s="109"/>
    </row>
    <row r="6146" spans="25:25" x14ac:dyDescent="0.25">
      <c r="Y6146" s="109"/>
    </row>
    <row r="6147" spans="25:25" x14ac:dyDescent="0.25">
      <c r="Y6147" s="109"/>
    </row>
    <row r="6148" spans="25:25" x14ac:dyDescent="0.25">
      <c r="Y6148" s="109"/>
    </row>
    <row r="6149" spans="25:25" x14ac:dyDescent="0.25">
      <c r="Y6149" s="109"/>
    </row>
    <row r="6150" spans="25:25" x14ac:dyDescent="0.25">
      <c r="Y6150" s="109"/>
    </row>
    <row r="6151" spans="25:25" x14ac:dyDescent="0.25">
      <c r="Y6151" s="109"/>
    </row>
    <row r="6152" spans="25:25" x14ac:dyDescent="0.25">
      <c r="Y6152" s="109"/>
    </row>
    <row r="6153" spans="25:25" x14ac:dyDescent="0.25">
      <c r="Y6153" s="109"/>
    </row>
    <row r="6154" spans="25:25" x14ac:dyDescent="0.25">
      <c r="Y6154" s="109"/>
    </row>
    <row r="6155" spans="25:25" x14ac:dyDescent="0.25">
      <c r="Y6155" s="109"/>
    </row>
    <row r="6156" spans="25:25" x14ac:dyDescent="0.25">
      <c r="Y6156" s="109"/>
    </row>
    <row r="6157" spans="25:25" x14ac:dyDescent="0.25">
      <c r="Y6157" s="109"/>
    </row>
    <row r="6158" spans="25:25" x14ac:dyDescent="0.25">
      <c r="Y6158" s="109"/>
    </row>
    <row r="6159" spans="25:25" x14ac:dyDescent="0.25">
      <c r="Y6159" s="109"/>
    </row>
    <row r="6160" spans="25:25" x14ac:dyDescent="0.25">
      <c r="Y6160" s="109"/>
    </row>
    <row r="6161" spans="25:25" x14ac:dyDescent="0.25">
      <c r="Y6161" s="109"/>
    </row>
    <row r="6162" spans="25:25" x14ac:dyDescent="0.25">
      <c r="Y6162" s="109"/>
    </row>
    <row r="6163" spans="25:25" x14ac:dyDescent="0.25">
      <c r="Y6163" s="109"/>
    </row>
    <row r="6164" spans="25:25" x14ac:dyDescent="0.25">
      <c r="Y6164" s="109"/>
    </row>
    <row r="6165" spans="25:25" x14ac:dyDescent="0.25">
      <c r="Y6165" s="109"/>
    </row>
    <row r="6166" spans="25:25" x14ac:dyDescent="0.25">
      <c r="Y6166" s="109"/>
    </row>
    <row r="6167" spans="25:25" x14ac:dyDescent="0.25">
      <c r="Y6167" s="109"/>
    </row>
    <row r="6168" spans="25:25" x14ac:dyDescent="0.25">
      <c r="Y6168" s="109"/>
    </row>
    <row r="6169" spans="25:25" x14ac:dyDescent="0.25">
      <c r="Y6169" s="109"/>
    </row>
    <row r="6170" spans="25:25" x14ac:dyDescent="0.25">
      <c r="Y6170" s="109"/>
    </row>
    <row r="6171" spans="25:25" x14ac:dyDescent="0.25">
      <c r="Y6171" s="109"/>
    </row>
    <row r="6172" spans="25:25" x14ac:dyDescent="0.25">
      <c r="Y6172" s="109"/>
    </row>
    <row r="6173" spans="25:25" x14ac:dyDescent="0.25">
      <c r="Y6173" s="109"/>
    </row>
    <row r="6174" spans="25:25" x14ac:dyDescent="0.25">
      <c r="Y6174" s="109"/>
    </row>
    <row r="6175" spans="25:25" x14ac:dyDescent="0.25">
      <c r="Y6175" s="109"/>
    </row>
    <row r="6176" spans="25:25" x14ac:dyDescent="0.25">
      <c r="Y6176" s="109"/>
    </row>
    <row r="6177" spans="25:25" x14ac:dyDescent="0.25">
      <c r="Y6177" s="109"/>
    </row>
    <row r="6178" spans="25:25" x14ac:dyDescent="0.25">
      <c r="Y6178" s="109"/>
    </row>
    <row r="6179" spans="25:25" x14ac:dyDescent="0.25">
      <c r="Y6179" s="109"/>
    </row>
    <row r="6180" spans="25:25" x14ac:dyDescent="0.25">
      <c r="Y6180" s="109"/>
    </row>
    <row r="6181" spans="25:25" x14ac:dyDescent="0.25">
      <c r="Y6181" s="109"/>
    </row>
    <row r="6182" spans="25:25" x14ac:dyDescent="0.25">
      <c r="Y6182" s="109"/>
    </row>
    <row r="6183" spans="25:25" x14ac:dyDescent="0.25">
      <c r="Y6183" s="109"/>
    </row>
    <row r="6184" spans="25:25" x14ac:dyDescent="0.25">
      <c r="Y6184" s="109"/>
    </row>
    <row r="6185" spans="25:25" x14ac:dyDescent="0.25">
      <c r="Y6185" s="109"/>
    </row>
    <row r="6186" spans="25:25" x14ac:dyDescent="0.25">
      <c r="Y6186" s="109"/>
    </row>
    <row r="6187" spans="25:25" x14ac:dyDescent="0.25">
      <c r="Y6187" s="109"/>
    </row>
    <row r="6188" spans="25:25" x14ac:dyDescent="0.25">
      <c r="Y6188" s="109"/>
    </row>
    <row r="6189" spans="25:25" x14ac:dyDescent="0.25">
      <c r="Y6189" s="109"/>
    </row>
    <row r="6190" spans="25:25" x14ac:dyDescent="0.25">
      <c r="Y6190" s="109"/>
    </row>
    <row r="6191" spans="25:25" x14ac:dyDescent="0.25">
      <c r="Y6191" s="109"/>
    </row>
    <row r="6192" spans="25:25" x14ac:dyDescent="0.25">
      <c r="Y6192" s="109"/>
    </row>
    <row r="6193" spans="25:25" x14ac:dyDescent="0.25">
      <c r="Y6193" s="109"/>
    </row>
    <row r="6194" spans="25:25" x14ac:dyDescent="0.25">
      <c r="Y6194" s="109"/>
    </row>
    <row r="6195" spans="25:25" x14ac:dyDescent="0.25">
      <c r="Y6195" s="109"/>
    </row>
    <row r="6196" spans="25:25" x14ac:dyDescent="0.25">
      <c r="Y6196" s="109"/>
    </row>
    <row r="6197" spans="25:25" x14ac:dyDescent="0.25">
      <c r="Y6197" s="109"/>
    </row>
    <row r="6198" spans="25:25" x14ac:dyDescent="0.25">
      <c r="Y6198" s="109"/>
    </row>
    <row r="6199" spans="25:25" x14ac:dyDescent="0.25">
      <c r="Y6199" s="109"/>
    </row>
    <row r="6200" spans="25:25" x14ac:dyDescent="0.25">
      <c r="Y6200" s="109"/>
    </row>
    <row r="6201" spans="25:25" x14ac:dyDescent="0.25">
      <c r="Y6201" s="109"/>
    </row>
    <row r="6202" spans="25:25" x14ac:dyDescent="0.25">
      <c r="Y6202" s="109"/>
    </row>
    <row r="6203" spans="25:25" x14ac:dyDescent="0.25">
      <c r="Y6203" s="109"/>
    </row>
    <row r="6204" spans="25:25" x14ac:dyDescent="0.25">
      <c r="Y6204" s="109"/>
    </row>
    <row r="6205" spans="25:25" x14ac:dyDescent="0.25">
      <c r="Y6205" s="109"/>
    </row>
    <row r="6206" spans="25:25" x14ac:dyDescent="0.25">
      <c r="Y6206" s="109"/>
    </row>
    <row r="6207" spans="25:25" x14ac:dyDescent="0.25">
      <c r="Y6207" s="109"/>
    </row>
    <row r="6208" spans="25:25" x14ac:dyDescent="0.25">
      <c r="Y6208" s="109"/>
    </row>
    <row r="6209" spans="25:25" x14ac:dyDescent="0.25">
      <c r="Y6209" s="109"/>
    </row>
    <row r="6210" spans="25:25" x14ac:dyDescent="0.25">
      <c r="Y6210" s="109"/>
    </row>
    <row r="6211" spans="25:25" x14ac:dyDescent="0.25">
      <c r="Y6211" s="109"/>
    </row>
    <row r="6212" spans="25:25" x14ac:dyDescent="0.25">
      <c r="Y6212" s="109"/>
    </row>
    <row r="6213" spans="25:25" x14ac:dyDescent="0.25">
      <c r="Y6213" s="109"/>
    </row>
    <row r="6214" spans="25:25" x14ac:dyDescent="0.25">
      <c r="Y6214" s="109"/>
    </row>
    <row r="6215" spans="25:25" x14ac:dyDescent="0.25">
      <c r="Y6215" s="109"/>
    </row>
    <row r="6216" spans="25:25" x14ac:dyDescent="0.25">
      <c r="Y6216" s="109"/>
    </row>
    <row r="6217" spans="25:25" x14ac:dyDescent="0.25">
      <c r="Y6217" s="109"/>
    </row>
    <row r="6218" spans="25:25" x14ac:dyDescent="0.25">
      <c r="Y6218" s="109"/>
    </row>
    <row r="6219" spans="25:25" x14ac:dyDescent="0.25">
      <c r="Y6219" s="109"/>
    </row>
    <row r="6220" spans="25:25" x14ac:dyDescent="0.25">
      <c r="Y6220" s="109"/>
    </row>
    <row r="6221" spans="25:25" x14ac:dyDescent="0.25">
      <c r="Y6221" s="109"/>
    </row>
    <row r="6222" spans="25:25" x14ac:dyDescent="0.25">
      <c r="Y6222" s="109"/>
    </row>
    <row r="6223" spans="25:25" x14ac:dyDescent="0.25">
      <c r="Y6223" s="109"/>
    </row>
    <row r="6224" spans="25:25" x14ac:dyDescent="0.25">
      <c r="Y6224" s="109"/>
    </row>
    <row r="6225" spans="25:25" x14ac:dyDescent="0.25">
      <c r="Y6225" s="109"/>
    </row>
    <row r="6226" spans="25:25" x14ac:dyDescent="0.25">
      <c r="Y6226" s="109"/>
    </row>
    <row r="6227" spans="25:25" x14ac:dyDescent="0.25">
      <c r="Y6227" s="109"/>
    </row>
    <row r="6228" spans="25:25" x14ac:dyDescent="0.25">
      <c r="Y6228" s="109"/>
    </row>
    <row r="6229" spans="25:25" x14ac:dyDescent="0.25">
      <c r="Y6229" s="109"/>
    </row>
    <row r="6230" spans="25:25" x14ac:dyDescent="0.25">
      <c r="Y6230" s="109"/>
    </row>
    <row r="6231" spans="25:25" x14ac:dyDescent="0.25">
      <c r="Y6231" s="109"/>
    </row>
    <row r="6232" spans="25:25" x14ac:dyDescent="0.25">
      <c r="Y6232" s="109"/>
    </row>
    <row r="6233" spans="25:25" x14ac:dyDescent="0.25">
      <c r="Y6233" s="109"/>
    </row>
    <row r="6234" spans="25:25" x14ac:dyDescent="0.25">
      <c r="Y6234" s="109"/>
    </row>
    <row r="6235" spans="25:25" x14ac:dyDescent="0.25">
      <c r="Y6235" s="109"/>
    </row>
    <row r="6236" spans="25:25" x14ac:dyDescent="0.25">
      <c r="Y6236" s="109"/>
    </row>
    <row r="6237" spans="25:25" x14ac:dyDescent="0.25">
      <c r="Y6237" s="109"/>
    </row>
    <row r="6238" spans="25:25" x14ac:dyDescent="0.25">
      <c r="Y6238" s="109"/>
    </row>
    <row r="6239" spans="25:25" x14ac:dyDescent="0.25">
      <c r="Y6239" s="109"/>
    </row>
    <row r="6240" spans="25:25" x14ac:dyDescent="0.25">
      <c r="Y6240" s="109"/>
    </row>
    <row r="6241" spans="25:25" x14ac:dyDescent="0.25">
      <c r="Y6241" s="109"/>
    </row>
    <row r="6242" spans="25:25" x14ac:dyDescent="0.25">
      <c r="Y6242" s="109"/>
    </row>
    <row r="6243" spans="25:25" x14ac:dyDescent="0.25">
      <c r="Y6243" s="109"/>
    </row>
    <row r="6244" spans="25:25" x14ac:dyDescent="0.25">
      <c r="Y6244" s="109"/>
    </row>
    <row r="6245" spans="25:25" x14ac:dyDescent="0.25">
      <c r="Y6245" s="109"/>
    </row>
    <row r="6246" spans="25:25" x14ac:dyDescent="0.25">
      <c r="Y6246" s="109"/>
    </row>
    <row r="6247" spans="25:25" x14ac:dyDescent="0.25">
      <c r="Y6247" s="109"/>
    </row>
    <row r="6248" spans="25:25" x14ac:dyDescent="0.25">
      <c r="Y6248" s="109"/>
    </row>
    <row r="6249" spans="25:25" x14ac:dyDescent="0.25">
      <c r="Y6249" s="109"/>
    </row>
    <row r="6250" spans="25:25" x14ac:dyDescent="0.25">
      <c r="Y6250" s="109"/>
    </row>
    <row r="6251" spans="25:25" x14ac:dyDescent="0.25">
      <c r="Y6251" s="109"/>
    </row>
    <row r="6252" spans="25:25" x14ac:dyDescent="0.25">
      <c r="Y6252" s="109"/>
    </row>
    <row r="6253" spans="25:25" x14ac:dyDescent="0.25">
      <c r="Y6253" s="109"/>
    </row>
    <row r="6254" spans="25:25" x14ac:dyDescent="0.25">
      <c r="Y6254" s="109"/>
    </row>
    <row r="6255" spans="25:25" x14ac:dyDescent="0.25">
      <c r="Y6255" s="109"/>
    </row>
    <row r="6256" spans="25:25" x14ac:dyDescent="0.25">
      <c r="Y6256" s="109"/>
    </row>
    <row r="6257" spans="25:25" x14ac:dyDescent="0.25">
      <c r="Y6257" s="109"/>
    </row>
    <row r="6258" spans="25:25" x14ac:dyDescent="0.25">
      <c r="Y6258" s="109"/>
    </row>
    <row r="6259" spans="25:25" x14ac:dyDescent="0.25">
      <c r="Y6259" s="109"/>
    </row>
    <row r="6260" spans="25:25" x14ac:dyDescent="0.25">
      <c r="Y6260" s="109"/>
    </row>
    <row r="6261" spans="25:25" x14ac:dyDescent="0.25">
      <c r="Y6261" s="109"/>
    </row>
    <row r="6262" spans="25:25" x14ac:dyDescent="0.25">
      <c r="Y6262" s="109"/>
    </row>
    <row r="6263" spans="25:25" x14ac:dyDescent="0.25">
      <c r="Y6263" s="109"/>
    </row>
    <row r="6264" spans="25:25" x14ac:dyDescent="0.25">
      <c r="Y6264" s="109"/>
    </row>
    <row r="6265" spans="25:25" x14ac:dyDescent="0.25">
      <c r="Y6265" s="109"/>
    </row>
    <row r="6266" spans="25:25" x14ac:dyDescent="0.25">
      <c r="Y6266" s="109"/>
    </row>
    <row r="6267" spans="25:25" x14ac:dyDescent="0.25">
      <c r="Y6267" s="109"/>
    </row>
    <row r="6268" spans="25:25" x14ac:dyDescent="0.25">
      <c r="Y6268" s="109"/>
    </row>
    <row r="6269" spans="25:25" x14ac:dyDescent="0.25">
      <c r="Y6269" s="109"/>
    </row>
    <row r="6270" spans="25:25" x14ac:dyDescent="0.25">
      <c r="Y6270" s="109"/>
    </row>
    <row r="6271" spans="25:25" x14ac:dyDescent="0.25">
      <c r="Y6271" s="109"/>
    </row>
    <row r="6272" spans="25:25" x14ac:dyDescent="0.25">
      <c r="Y6272" s="109"/>
    </row>
    <row r="6273" spans="25:25" x14ac:dyDescent="0.25">
      <c r="Y6273" s="109"/>
    </row>
    <row r="6274" spans="25:25" x14ac:dyDescent="0.25">
      <c r="Y6274" s="109"/>
    </row>
    <row r="6275" spans="25:25" x14ac:dyDescent="0.25">
      <c r="Y6275" s="109"/>
    </row>
    <row r="6276" spans="25:25" x14ac:dyDescent="0.25">
      <c r="Y6276" s="109"/>
    </row>
    <row r="6277" spans="25:25" x14ac:dyDescent="0.25">
      <c r="Y6277" s="109"/>
    </row>
    <row r="6278" spans="25:25" x14ac:dyDescent="0.25">
      <c r="Y6278" s="109"/>
    </row>
    <row r="6279" spans="25:25" x14ac:dyDescent="0.25">
      <c r="Y6279" s="109"/>
    </row>
    <row r="6280" spans="25:25" x14ac:dyDescent="0.25">
      <c r="Y6280" s="109"/>
    </row>
    <row r="6281" spans="25:25" x14ac:dyDescent="0.25">
      <c r="Y6281" s="109"/>
    </row>
    <row r="6282" spans="25:25" x14ac:dyDescent="0.25">
      <c r="Y6282" s="109"/>
    </row>
    <row r="6283" spans="25:25" x14ac:dyDescent="0.25">
      <c r="Y6283" s="109"/>
    </row>
    <row r="6284" spans="25:25" x14ac:dyDescent="0.25">
      <c r="Y6284" s="109"/>
    </row>
    <row r="6285" spans="25:25" x14ac:dyDescent="0.25">
      <c r="Y6285" s="109"/>
    </row>
    <row r="6286" spans="25:25" x14ac:dyDescent="0.25">
      <c r="Y6286" s="109"/>
    </row>
    <row r="6287" spans="25:25" x14ac:dyDescent="0.25">
      <c r="Y6287" s="109"/>
    </row>
    <row r="6288" spans="25:25" x14ac:dyDescent="0.25">
      <c r="Y6288" s="109"/>
    </row>
    <row r="6289" spans="25:25" x14ac:dyDescent="0.25">
      <c r="Y6289" s="109"/>
    </row>
    <row r="6290" spans="25:25" x14ac:dyDescent="0.25">
      <c r="Y6290" s="109"/>
    </row>
    <row r="6291" spans="25:25" x14ac:dyDescent="0.25">
      <c r="Y6291" s="109"/>
    </row>
    <row r="6292" spans="25:25" x14ac:dyDescent="0.25">
      <c r="Y6292" s="109"/>
    </row>
    <row r="6293" spans="25:25" x14ac:dyDescent="0.25">
      <c r="Y6293" s="109"/>
    </row>
    <row r="6294" spans="25:25" x14ac:dyDescent="0.25">
      <c r="Y6294" s="109"/>
    </row>
    <row r="6295" spans="25:25" x14ac:dyDescent="0.25">
      <c r="Y6295" s="109"/>
    </row>
    <row r="6296" spans="25:25" x14ac:dyDescent="0.25">
      <c r="Y6296" s="109"/>
    </row>
    <row r="6297" spans="25:25" x14ac:dyDescent="0.25">
      <c r="Y6297" s="109"/>
    </row>
    <row r="6298" spans="25:25" x14ac:dyDescent="0.25">
      <c r="Y6298" s="109"/>
    </row>
    <row r="6299" spans="25:25" x14ac:dyDescent="0.25">
      <c r="Y6299" s="109"/>
    </row>
    <row r="6300" spans="25:25" x14ac:dyDescent="0.25">
      <c r="Y6300" s="109"/>
    </row>
    <row r="6301" spans="25:25" x14ac:dyDescent="0.25">
      <c r="Y6301" s="109"/>
    </row>
    <row r="6302" spans="25:25" x14ac:dyDescent="0.25">
      <c r="Y6302" s="109"/>
    </row>
    <row r="6303" spans="25:25" x14ac:dyDescent="0.25">
      <c r="Y6303" s="109"/>
    </row>
    <row r="6304" spans="25:25" x14ac:dyDescent="0.25">
      <c r="Y6304" s="109"/>
    </row>
    <row r="6305" spans="25:25" x14ac:dyDescent="0.25">
      <c r="Y6305" s="109"/>
    </row>
    <row r="6306" spans="25:25" x14ac:dyDescent="0.25">
      <c r="Y6306" s="109"/>
    </row>
    <row r="6307" spans="25:25" x14ac:dyDescent="0.25">
      <c r="Y6307" s="109"/>
    </row>
    <row r="6308" spans="25:25" x14ac:dyDescent="0.25">
      <c r="Y6308" s="109"/>
    </row>
    <row r="6309" spans="25:25" x14ac:dyDescent="0.25">
      <c r="Y6309" s="109"/>
    </row>
    <row r="6310" spans="25:25" x14ac:dyDescent="0.25">
      <c r="Y6310" s="109"/>
    </row>
    <row r="6311" spans="25:25" x14ac:dyDescent="0.25">
      <c r="Y6311" s="109"/>
    </row>
    <row r="6312" spans="25:25" x14ac:dyDescent="0.25">
      <c r="Y6312" s="109"/>
    </row>
    <row r="6313" spans="25:25" x14ac:dyDescent="0.25">
      <c r="Y6313" s="109"/>
    </row>
    <row r="6314" spans="25:25" x14ac:dyDescent="0.25">
      <c r="Y6314" s="109"/>
    </row>
    <row r="6315" spans="25:25" x14ac:dyDescent="0.25">
      <c r="Y6315" s="109"/>
    </row>
    <row r="6316" spans="25:25" x14ac:dyDescent="0.25">
      <c r="Y6316" s="109"/>
    </row>
    <row r="6317" spans="25:25" x14ac:dyDescent="0.25">
      <c r="Y6317" s="109"/>
    </row>
    <row r="6318" spans="25:25" x14ac:dyDescent="0.25">
      <c r="Y6318" s="109"/>
    </row>
    <row r="6319" spans="25:25" x14ac:dyDescent="0.25">
      <c r="Y6319" s="109"/>
    </row>
    <row r="6320" spans="25:25" x14ac:dyDescent="0.25">
      <c r="Y6320" s="109"/>
    </row>
    <row r="6321" spans="25:25" x14ac:dyDescent="0.25">
      <c r="Y6321" s="109"/>
    </row>
    <row r="6322" spans="25:25" x14ac:dyDescent="0.25">
      <c r="Y6322" s="109"/>
    </row>
    <row r="6323" spans="25:25" x14ac:dyDescent="0.25">
      <c r="Y6323" s="109"/>
    </row>
    <row r="6324" spans="25:25" x14ac:dyDescent="0.25">
      <c r="Y6324" s="109"/>
    </row>
    <row r="6325" spans="25:25" x14ac:dyDescent="0.25">
      <c r="Y6325" s="109"/>
    </row>
    <row r="6326" spans="25:25" x14ac:dyDescent="0.25">
      <c r="Y6326" s="109"/>
    </row>
    <row r="6327" spans="25:25" x14ac:dyDescent="0.25">
      <c r="Y6327" s="109"/>
    </row>
    <row r="6328" spans="25:25" x14ac:dyDescent="0.25">
      <c r="Y6328" s="109"/>
    </row>
    <row r="6329" spans="25:25" x14ac:dyDescent="0.25">
      <c r="Y6329" s="109"/>
    </row>
    <row r="6330" spans="25:25" x14ac:dyDescent="0.25">
      <c r="Y6330" s="109"/>
    </row>
    <row r="6331" spans="25:25" x14ac:dyDescent="0.25">
      <c r="Y6331" s="109"/>
    </row>
    <row r="6332" spans="25:25" x14ac:dyDescent="0.25">
      <c r="Y6332" s="109"/>
    </row>
    <row r="6333" spans="25:25" x14ac:dyDescent="0.25">
      <c r="Y6333" s="109"/>
    </row>
    <row r="6334" spans="25:25" x14ac:dyDescent="0.25">
      <c r="Y6334" s="109"/>
    </row>
    <row r="6335" spans="25:25" x14ac:dyDescent="0.25">
      <c r="Y6335" s="109"/>
    </row>
    <row r="6336" spans="25:25" x14ac:dyDescent="0.25">
      <c r="Y6336" s="109"/>
    </row>
    <row r="6337" spans="25:25" x14ac:dyDescent="0.25">
      <c r="Y6337" s="109"/>
    </row>
    <row r="6338" spans="25:25" x14ac:dyDescent="0.25">
      <c r="Y6338" s="109"/>
    </row>
    <row r="6339" spans="25:25" x14ac:dyDescent="0.25">
      <c r="Y6339" s="109"/>
    </row>
    <row r="6340" spans="25:25" x14ac:dyDescent="0.25">
      <c r="Y6340" s="109"/>
    </row>
    <row r="6341" spans="25:25" x14ac:dyDescent="0.25">
      <c r="Y6341" s="109"/>
    </row>
    <row r="6342" spans="25:25" x14ac:dyDescent="0.25">
      <c r="Y6342" s="109"/>
    </row>
    <row r="6343" spans="25:25" x14ac:dyDescent="0.25">
      <c r="Y6343" s="109"/>
    </row>
    <row r="6344" spans="25:25" x14ac:dyDescent="0.25">
      <c r="Y6344" s="109"/>
    </row>
    <row r="6345" spans="25:25" x14ac:dyDescent="0.25">
      <c r="Y6345" s="109"/>
    </row>
    <row r="6346" spans="25:25" x14ac:dyDescent="0.25">
      <c r="Y6346" s="109"/>
    </row>
    <row r="6347" spans="25:25" x14ac:dyDescent="0.25">
      <c r="Y6347" s="109"/>
    </row>
    <row r="6348" spans="25:25" x14ac:dyDescent="0.25">
      <c r="Y6348" s="109"/>
    </row>
    <row r="6349" spans="25:25" x14ac:dyDescent="0.25">
      <c r="Y6349" s="109"/>
    </row>
    <row r="6350" spans="25:25" x14ac:dyDescent="0.25">
      <c r="Y6350" s="109"/>
    </row>
    <row r="6351" spans="25:25" x14ac:dyDescent="0.25">
      <c r="Y6351" s="109"/>
    </row>
    <row r="6352" spans="25:25" x14ac:dyDescent="0.25">
      <c r="Y6352" s="109"/>
    </row>
    <row r="6353" spans="25:25" x14ac:dyDescent="0.25">
      <c r="Y6353" s="109"/>
    </row>
    <row r="6354" spans="25:25" x14ac:dyDescent="0.25">
      <c r="Y6354" s="109"/>
    </row>
    <row r="6355" spans="25:25" x14ac:dyDescent="0.25">
      <c r="Y6355" s="109"/>
    </row>
    <row r="6356" spans="25:25" x14ac:dyDescent="0.25">
      <c r="Y6356" s="109"/>
    </row>
    <row r="6357" spans="25:25" x14ac:dyDescent="0.25">
      <c r="Y6357" s="109"/>
    </row>
    <row r="6358" spans="25:25" x14ac:dyDescent="0.25">
      <c r="Y6358" s="109"/>
    </row>
    <row r="6359" spans="25:25" x14ac:dyDescent="0.25">
      <c r="Y6359" s="109"/>
    </row>
    <row r="6360" spans="25:25" x14ac:dyDescent="0.25">
      <c r="Y6360" s="109"/>
    </row>
    <row r="6361" spans="25:25" x14ac:dyDescent="0.25">
      <c r="Y6361" s="109"/>
    </row>
    <row r="6362" spans="25:25" x14ac:dyDescent="0.25">
      <c r="Y6362" s="109"/>
    </row>
    <row r="6363" spans="25:25" x14ac:dyDescent="0.25">
      <c r="Y6363" s="109"/>
    </row>
    <row r="6364" spans="25:25" x14ac:dyDescent="0.25">
      <c r="Y6364" s="109"/>
    </row>
    <row r="6365" spans="25:25" x14ac:dyDescent="0.25">
      <c r="Y6365" s="109"/>
    </row>
    <row r="6366" spans="25:25" x14ac:dyDescent="0.25">
      <c r="Y6366" s="109"/>
    </row>
    <row r="6367" spans="25:25" x14ac:dyDescent="0.25">
      <c r="Y6367" s="109"/>
    </row>
    <row r="6368" spans="25:25" x14ac:dyDescent="0.25">
      <c r="Y6368" s="109"/>
    </row>
    <row r="6369" spans="25:25" x14ac:dyDescent="0.25">
      <c r="Y6369" s="109"/>
    </row>
    <row r="6370" spans="25:25" x14ac:dyDescent="0.25">
      <c r="Y6370" s="109"/>
    </row>
    <row r="6371" spans="25:25" x14ac:dyDescent="0.25">
      <c r="Y6371" s="109"/>
    </row>
    <row r="6372" spans="25:25" x14ac:dyDescent="0.25">
      <c r="Y6372" s="109"/>
    </row>
    <row r="6373" spans="25:25" x14ac:dyDescent="0.25">
      <c r="Y6373" s="109"/>
    </row>
    <row r="6374" spans="25:25" x14ac:dyDescent="0.25">
      <c r="Y6374" s="109"/>
    </row>
    <row r="6375" spans="25:25" x14ac:dyDescent="0.25">
      <c r="Y6375" s="109"/>
    </row>
    <row r="6376" spans="25:25" x14ac:dyDescent="0.25">
      <c r="Y6376" s="109"/>
    </row>
    <row r="6377" spans="25:25" x14ac:dyDescent="0.25">
      <c r="Y6377" s="109"/>
    </row>
    <row r="6378" spans="25:25" x14ac:dyDescent="0.25">
      <c r="Y6378" s="109"/>
    </row>
    <row r="6379" spans="25:25" x14ac:dyDescent="0.25">
      <c r="Y6379" s="109"/>
    </row>
    <row r="6380" spans="25:25" x14ac:dyDescent="0.25">
      <c r="Y6380" s="109"/>
    </row>
    <row r="6381" spans="25:25" x14ac:dyDescent="0.25">
      <c r="Y6381" s="109"/>
    </row>
    <row r="6382" spans="25:25" x14ac:dyDescent="0.25">
      <c r="Y6382" s="109"/>
    </row>
    <row r="6383" spans="25:25" x14ac:dyDescent="0.25">
      <c r="Y6383" s="109"/>
    </row>
    <row r="6384" spans="25:25" x14ac:dyDescent="0.25">
      <c r="Y6384" s="109"/>
    </row>
    <row r="6385" spans="25:25" x14ac:dyDescent="0.25">
      <c r="Y6385" s="109"/>
    </row>
    <row r="6386" spans="25:25" x14ac:dyDescent="0.25">
      <c r="Y6386" s="109"/>
    </row>
    <row r="6387" spans="25:25" x14ac:dyDescent="0.25">
      <c r="Y6387" s="109"/>
    </row>
    <row r="6388" spans="25:25" x14ac:dyDescent="0.25">
      <c r="Y6388" s="109"/>
    </row>
    <row r="6389" spans="25:25" x14ac:dyDescent="0.25">
      <c r="Y6389" s="109"/>
    </row>
    <row r="6390" spans="25:25" x14ac:dyDescent="0.25">
      <c r="Y6390" s="109"/>
    </row>
    <row r="6391" spans="25:25" x14ac:dyDescent="0.25">
      <c r="Y6391" s="109"/>
    </row>
    <row r="6392" spans="25:25" x14ac:dyDescent="0.25">
      <c r="Y6392" s="109"/>
    </row>
    <row r="6393" spans="25:25" x14ac:dyDescent="0.25">
      <c r="Y6393" s="109"/>
    </row>
    <row r="6394" spans="25:25" x14ac:dyDescent="0.25">
      <c r="Y6394" s="109"/>
    </row>
    <row r="6395" spans="25:25" x14ac:dyDescent="0.25">
      <c r="Y6395" s="109"/>
    </row>
    <row r="6396" spans="25:25" x14ac:dyDescent="0.25">
      <c r="Y6396" s="109"/>
    </row>
    <row r="6397" spans="25:25" x14ac:dyDescent="0.25">
      <c r="Y6397" s="109"/>
    </row>
    <row r="6398" spans="25:25" x14ac:dyDescent="0.25">
      <c r="Y6398" s="109"/>
    </row>
    <row r="6399" spans="25:25" x14ac:dyDescent="0.25">
      <c r="Y6399" s="109"/>
    </row>
    <row r="6400" spans="25:25" x14ac:dyDescent="0.25">
      <c r="Y6400" s="109"/>
    </row>
    <row r="6401" spans="25:25" x14ac:dyDescent="0.25">
      <c r="Y6401" s="109"/>
    </row>
    <row r="6402" spans="25:25" x14ac:dyDescent="0.25">
      <c r="Y6402" s="109"/>
    </row>
    <row r="6403" spans="25:25" x14ac:dyDescent="0.25">
      <c r="Y6403" s="109"/>
    </row>
    <row r="6404" spans="25:25" x14ac:dyDescent="0.25">
      <c r="Y6404" s="109"/>
    </row>
    <row r="6405" spans="25:25" x14ac:dyDescent="0.25">
      <c r="Y6405" s="109"/>
    </row>
    <row r="6406" spans="25:25" x14ac:dyDescent="0.25">
      <c r="Y6406" s="109"/>
    </row>
    <row r="6407" spans="25:25" x14ac:dyDescent="0.25">
      <c r="Y6407" s="109"/>
    </row>
    <row r="6408" spans="25:25" x14ac:dyDescent="0.25">
      <c r="Y6408" s="109"/>
    </row>
    <row r="6409" spans="25:25" x14ac:dyDescent="0.25">
      <c r="Y6409" s="109"/>
    </row>
    <row r="6410" spans="25:25" x14ac:dyDescent="0.25">
      <c r="Y6410" s="109"/>
    </row>
    <row r="6411" spans="25:25" x14ac:dyDescent="0.25">
      <c r="Y6411" s="109"/>
    </row>
    <row r="6412" spans="25:25" x14ac:dyDescent="0.25">
      <c r="Y6412" s="109"/>
    </row>
    <row r="6413" spans="25:25" x14ac:dyDescent="0.25">
      <c r="Y6413" s="109"/>
    </row>
    <row r="6414" spans="25:25" x14ac:dyDescent="0.25">
      <c r="Y6414" s="109"/>
    </row>
    <row r="6415" spans="25:25" x14ac:dyDescent="0.25">
      <c r="Y6415" s="109"/>
    </row>
    <row r="6416" spans="25:25" x14ac:dyDescent="0.25">
      <c r="Y6416" s="109"/>
    </row>
    <row r="6417" spans="25:25" x14ac:dyDescent="0.25">
      <c r="Y6417" s="109"/>
    </row>
    <row r="6418" spans="25:25" x14ac:dyDescent="0.25">
      <c r="Y6418" s="109"/>
    </row>
    <row r="6419" spans="25:25" x14ac:dyDescent="0.25">
      <c r="Y6419" s="109"/>
    </row>
    <row r="6420" spans="25:25" x14ac:dyDescent="0.25">
      <c r="Y6420" s="109"/>
    </row>
    <row r="6421" spans="25:25" x14ac:dyDescent="0.25">
      <c r="Y6421" s="109"/>
    </row>
    <row r="6422" spans="25:25" x14ac:dyDescent="0.25">
      <c r="Y6422" s="109"/>
    </row>
    <row r="6423" spans="25:25" x14ac:dyDescent="0.25">
      <c r="Y6423" s="109"/>
    </row>
    <row r="6424" spans="25:25" x14ac:dyDescent="0.25">
      <c r="Y6424" s="109"/>
    </row>
    <row r="6425" spans="25:25" x14ac:dyDescent="0.25">
      <c r="Y6425" s="109"/>
    </row>
    <row r="6426" spans="25:25" x14ac:dyDescent="0.25">
      <c r="Y6426" s="109"/>
    </row>
    <row r="6427" spans="25:25" x14ac:dyDescent="0.25">
      <c r="Y6427" s="109"/>
    </row>
    <row r="6428" spans="25:25" x14ac:dyDescent="0.25">
      <c r="Y6428" s="109"/>
    </row>
    <row r="6429" spans="25:25" x14ac:dyDescent="0.25">
      <c r="Y6429" s="109"/>
    </row>
    <row r="6430" spans="25:25" x14ac:dyDescent="0.25">
      <c r="Y6430" s="109"/>
    </row>
    <row r="6431" spans="25:25" x14ac:dyDescent="0.25">
      <c r="Y6431" s="109"/>
    </row>
    <row r="6432" spans="25:25" x14ac:dyDescent="0.25">
      <c r="Y6432" s="109"/>
    </row>
    <row r="6433" spans="25:25" x14ac:dyDescent="0.25">
      <c r="Y6433" s="109"/>
    </row>
    <row r="6434" spans="25:25" x14ac:dyDescent="0.25">
      <c r="Y6434" s="109"/>
    </row>
    <row r="6435" spans="25:25" x14ac:dyDescent="0.25">
      <c r="Y6435" s="109"/>
    </row>
    <row r="6436" spans="25:25" x14ac:dyDescent="0.25">
      <c r="Y6436" s="109"/>
    </row>
    <row r="6437" spans="25:25" x14ac:dyDescent="0.25">
      <c r="Y6437" s="109"/>
    </row>
    <row r="6438" spans="25:25" x14ac:dyDescent="0.25">
      <c r="Y6438" s="109"/>
    </row>
    <row r="6439" spans="25:25" x14ac:dyDescent="0.25">
      <c r="Y6439" s="109"/>
    </row>
    <row r="6440" spans="25:25" x14ac:dyDescent="0.25">
      <c r="Y6440" s="109"/>
    </row>
    <row r="6441" spans="25:25" x14ac:dyDescent="0.25">
      <c r="Y6441" s="109"/>
    </row>
    <row r="6442" spans="25:25" x14ac:dyDescent="0.25">
      <c r="Y6442" s="109"/>
    </row>
    <row r="6443" spans="25:25" x14ac:dyDescent="0.25">
      <c r="Y6443" s="109"/>
    </row>
    <row r="6444" spans="25:25" x14ac:dyDescent="0.25">
      <c r="Y6444" s="109"/>
    </row>
    <row r="6445" spans="25:25" x14ac:dyDescent="0.25">
      <c r="Y6445" s="109"/>
    </row>
    <row r="6446" spans="25:25" x14ac:dyDescent="0.25">
      <c r="Y6446" s="109"/>
    </row>
    <row r="6447" spans="25:25" x14ac:dyDescent="0.25">
      <c r="Y6447" s="109"/>
    </row>
    <row r="6448" spans="25:25" x14ac:dyDescent="0.25">
      <c r="Y6448" s="109"/>
    </row>
    <row r="6449" spans="25:25" x14ac:dyDescent="0.25">
      <c r="Y6449" s="109"/>
    </row>
    <row r="6450" spans="25:25" x14ac:dyDescent="0.25">
      <c r="Y6450" s="109"/>
    </row>
    <row r="6451" spans="25:25" x14ac:dyDescent="0.25">
      <c r="Y6451" s="109"/>
    </row>
    <row r="6452" spans="25:25" x14ac:dyDescent="0.25">
      <c r="Y6452" s="109"/>
    </row>
    <row r="6453" spans="25:25" x14ac:dyDescent="0.25">
      <c r="Y6453" s="109"/>
    </row>
    <row r="6454" spans="25:25" x14ac:dyDescent="0.25">
      <c r="Y6454" s="109"/>
    </row>
    <row r="6455" spans="25:25" x14ac:dyDescent="0.25">
      <c r="Y6455" s="109"/>
    </row>
    <row r="6456" spans="25:25" x14ac:dyDescent="0.25">
      <c r="Y6456" s="109"/>
    </row>
    <row r="6457" spans="25:25" x14ac:dyDescent="0.25">
      <c r="Y6457" s="109"/>
    </row>
    <row r="6458" spans="25:25" x14ac:dyDescent="0.25">
      <c r="Y6458" s="109"/>
    </row>
    <row r="6459" spans="25:25" x14ac:dyDescent="0.25">
      <c r="Y6459" s="109"/>
    </row>
    <row r="6460" spans="25:25" x14ac:dyDescent="0.25">
      <c r="Y6460" s="109"/>
    </row>
    <row r="6461" spans="25:25" x14ac:dyDescent="0.25">
      <c r="Y6461" s="109"/>
    </row>
    <row r="6462" spans="25:25" x14ac:dyDescent="0.25">
      <c r="Y6462" s="109"/>
    </row>
    <row r="6463" spans="25:25" x14ac:dyDescent="0.25">
      <c r="Y6463" s="109"/>
    </row>
    <row r="6464" spans="25:25" x14ac:dyDescent="0.25">
      <c r="Y6464" s="109"/>
    </row>
    <row r="6465" spans="25:25" x14ac:dyDescent="0.25">
      <c r="Y6465" s="109"/>
    </row>
    <row r="6466" spans="25:25" x14ac:dyDescent="0.25">
      <c r="Y6466" s="109"/>
    </row>
    <row r="6467" spans="25:25" x14ac:dyDescent="0.25">
      <c r="Y6467" s="109"/>
    </row>
    <row r="6468" spans="25:25" x14ac:dyDescent="0.25">
      <c r="Y6468" s="109"/>
    </row>
    <row r="6469" spans="25:25" x14ac:dyDescent="0.25">
      <c r="Y6469" s="109"/>
    </row>
    <row r="6470" spans="25:25" x14ac:dyDescent="0.25">
      <c r="Y6470" s="109"/>
    </row>
    <row r="6471" spans="25:25" x14ac:dyDescent="0.25">
      <c r="Y6471" s="109"/>
    </row>
    <row r="6472" spans="25:25" x14ac:dyDescent="0.25">
      <c r="Y6472" s="109"/>
    </row>
    <row r="6473" spans="25:25" x14ac:dyDescent="0.25">
      <c r="Y6473" s="109"/>
    </row>
    <row r="6474" spans="25:25" x14ac:dyDescent="0.25">
      <c r="Y6474" s="109"/>
    </row>
    <row r="6475" spans="25:25" x14ac:dyDescent="0.25">
      <c r="Y6475" s="109"/>
    </row>
    <row r="6476" spans="25:25" x14ac:dyDescent="0.25">
      <c r="Y6476" s="109"/>
    </row>
    <row r="6477" spans="25:25" x14ac:dyDescent="0.25">
      <c r="Y6477" s="109"/>
    </row>
    <row r="6478" spans="25:25" x14ac:dyDescent="0.25">
      <c r="Y6478" s="109"/>
    </row>
    <row r="6479" spans="25:25" x14ac:dyDescent="0.25">
      <c r="Y6479" s="109"/>
    </row>
    <row r="6480" spans="25:25" x14ac:dyDescent="0.25">
      <c r="Y6480" s="109"/>
    </row>
    <row r="6481" spans="25:25" x14ac:dyDescent="0.25">
      <c r="Y6481" s="109"/>
    </row>
    <row r="6482" spans="25:25" x14ac:dyDescent="0.25">
      <c r="Y6482" s="109"/>
    </row>
    <row r="6483" spans="25:25" x14ac:dyDescent="0.25">
      <c r="Y6483" s="109"/>
    </row>
    <row r="6484" spans="25:25" x14ac:dyDescent="0.25">
      <c r="Y6484" s="109"/>
    </row>
    <row r="6485" spans="25:25" x14ac:dyDescent="0.25">
      <c r="Y6485" s="109"/>
    </row>
    <row r="6486" spans="25:25" x14ac:dyDescent="0.25">
      <c r="Y6486" s="109"/>
    </row>
    <row r="6487" spans="25:25" x14ac:dyDescent="0.25">
      <c r="Y6487" s="109"/>
    </row>
    <row r="6488" spans="25:25" x14ac:dyDescent="0.25">
      <c r="Y6488" s="109"/>
    </row>
    <row r="6489" spans="25:25" x14ac:dyDescent="0.25">
      <c r="Y6489" s="109"/>
    </row>
    <row r="6490" spans="25:25" x14ac:dyDescent="0.25">
      <c r="Y6490" s="109"/>
    </row>
    <row r="6491" spans="25:25" x14ac:dyDescent="0.25">
      <c r="Y6491" s="109"/>
    </row>
    <row r="6492" spans="25:25" x14ac:dyDescent="0.25">
      <c r="Y6492" s="109"/>
    </row>
    <row r="6493" spans="25:25" x14ac:dyDescent="0.25">
      <c r="Y6493" s="109"/>
    </row>
    <row r="6494" spans="25:25" x14ac:dyDescent="0.25">
      <c r="Y6494" s="109"/>
    </row>
    <row r="6495" spans="25:25" x14ac:dyDescent="0.25">
      <c r="Y6495" s="109"/>
    </row>
    <row r="6496" spans="25:25" x14ac:dyDescent="0.25">
      <c r="Y6496" s="109"/>
    </row>
    <row r="6497" spans="25:25" x14ac:dyDescent="0.25">
      <c r="Y6497" s="109"/>
    </row>
    <row r="6498" spans="25:25" x14ac:dyDescent="0.25">
      <c r="Y6498" s="109"/>
    </row>
    <row r="6499" spans="25:25" x14ac:dyDescent="0.25">
      <c r="Y6499" s="109"/>
    </row>
    <row r="6500" spans="25:25" x14ac:dyDescent="0.25">
      <c r="Y6500" s="109"/>
    </row>
    <row r="6501" spans="25:25" x14ac:dyDescent="0.25">
      <c r="Y6501" s="109"/>
    </row>
    <row r="6502" spans="25:25" x14ac:dyDescent="0.25">
      <c r="Y6502" s="109"/>
    </row>
    <row r="6503" spans="25:25" x14ac:dyDescent="0.25">
      <c r="Y6503" s="109"/>
    </row>
    <row r="6504" spans="25:25" x14ac:dyDescent="0.25">
      <c r="Y6504" s="109"/>
    </row>
    <row r="6505" spans="25:25" x14ac:dyDescent="0.25">
      <c r="Y6505" s="109"/>
    </row>
    <row r="6506" spans="25:25" x14ac:dyDescent="0.25">
      <c r="Y6506" s="109"/>
    </row>
    <row r="6507" spans="25:25" x14ac:dyDescent="0.25">
      <c r="Y6507" s="109"/>
    </row>
    <row r="6508" spans="25:25" x14ac:dyDescent="0.25">
      <c r="Y6508" s="109"/>
    </row>
    <row r="6509" spans="25:25" x14ac:dyDescent="0.25">
      <c r="Y6509" s="109"/>
    </row>
    <row r="6510" spans="25:25" x14ac:dyDescent="0.25">
      <c r="Y6510" s="109"/>
    </row>
    <row r="6511" spans="25:25" x14ac:dyDescent="0.25">
      <c r="Y6511" s="109"/>
    </row>
    <row r="6512" spans="25:25" x14ac:dyDescent="0.25">
      <c r="Y6512" s="109"/>
    </row>
    <row r="6513" spans="25:25" x14ac:dyDescent="0.25">
      <c r="Y6513" s="109"/>
    </row>
    <row r="6514" spans="25:25" x14ac:dyDescent="0.25">
      <c r="Y6514" s="109"/>
    </row>
    <row r="6515" spans="25:25" x14ac:dyDescent="0.25">
      <c r="Y6515" s="109"/>
    </row>
    <row r="6516" spans="25:25" x14ac:dyDescent="0.25">
      <c r="Y6516" s="109"/>
    </row>
    <row r="6517" spans="25:25" x14ac:dyDescent="0.25">
      <c r="Y6517" s="109"/>
    </row>
    <row r="6518" spans="25:25" x14ac:dyDescent="0.25">
      <c r="Y6518" s="109"/>
    </row>
    <row r="6519" spans="25:25" x14ac:dyDescent="0.25">
      <c r="Y6519" s="109"/>
    </row>
    <row r="6520" spans="25:25" x14ac:dyDescent="0.25">
      <c r="Y6520" s="109"/>
    </row>
    <row r="6521" spans="25:25" x14ac:dyDescent="0.25">
      <c r="Y6521" s="109"/>
    </row>
    <row r="6522" spans="25:25" x14ac:dyDescent="0.25">
      <c r="Y6522" s="109"/>
    </row>
    <row r="6523" spans="25:25" x14ac:dyDescent="0.25">
      <c r="Y6523" s="109"/>
    </row>
    <row r="6524" spans="25:25" x14ac:dyDescent="0.25">
      <c r="Y6524" s="109"/>
    </row>
    <row r="6525" spans="25:25" x14ac:dyDescent="0.25">
      <c r="Y6525" s="109"/>
    </row>
    <row r="6526" spans="25:25" x14ac:dyDescent="0.25">
      <c r="Y6526" s="109"/>
    </row>
    <row r="6527" spans="25:25" x14ac:dyDescent="0.25">
      <c r="Y6527" s="109"/>
    </row>
    <row r="6528" spans="25:25" x14ac:dyDescent="0.25">
      <c r="Y6528" s="109"/>
    </row>
    <row r="6529" spans="25:25" x14ac:dyDescent="0.25">
      <c r="Y6529" s="109"/>
    </row>
    <row r="6530" spans="25:25" x14ac:dyDescent="0.25">
      <c r="Y6530" s="109"/>
    </row>
    <row r="6531" spans="25:25" x14ac:dyDescent="0.25">
      <c r="Y6531" s="109"/>
    </row>
    <row r="6532" spans="25:25" x14ac:dyDescent="0.25">
      <c r="Y6532" s="109"/>
    </row>
    <row r="6533" spans="25:25" x14ac:dyDescent="0.25">
      <c r="Y6533" s="109"/>
    </row>
    <row r="6534" spans="25:25" x14ac:dyDescent="0.25">
      <c r="Y6534" s="109"/>
    </row>
    <row r="6535" spans="25:25" x14ac:dyDescent="0.25">
      <c r="Y6535" s="109"/>
    </row>
    <row r="6536" spans="25:25" x14ac:dyDescent="0.25">
      <c r="Y6536" s="109"/>
    </row>
    <row r="6537" spans="25:25" x14ac:dyDescent="0.25">
      <c r="Y6537" s="109"/>
    </row>
    <row r="6538" spans="25:25" x14ac:dyDescent="0.25">
      <c r="Y6538" s="109"/>
    </row>
    <row r="6539" spans="25:25" x14ac:dyDescent="0.25">
      <c r="Y6539" s="109"/>
    </row>
    <row r="6540" spans="25:25" x14ac:dyDescent="0.25">
      <c r="Y6540" s="109"/>
    </row>
    <row r="6541" spans="25:25" x14ac:dyDescent="0.25">
      <c r="Y6541" s="109"/>
    </row>
    <row r="6542" spans="25:25" x14ac:dyDescent="0.25">
      <c r="Y6542" s="109"/>
    </row>
    <row r="6543" spans="25:25" x14ac:dyDescent="0.25">
      <c r="Y6543" s="109"/>
    </row>
    <row r="6544" spans="25:25" x14ac:dyDescent="0.25">
      <c r="Y6544" s="109"/>
    </row>
    <row r="6545" spans="25:25" x14ac:dyDescent="0.25">
      <c r="Y6545" s="109"/>
    </row>
    <row r="6546" spans="25:25" x14ac:dyDescent="0.25">
      <c r="Y6546" s="109"/>
    </row>
    <row r="6547" spans="25:25" x14ac:dyDescent="0.25">
      <c r="Y6547" s="109"/>
    </row>
    <row r="6548" spans="25:25" x14ac:dyDescent="0.25">
      <c r="Y6548" s="109"/>
    </row>
    <row r="6549" spans="25:25" x14ac:dyDescent="0.25">
      <c r="Y6549" s="109"/>
    </row>
    <row r="6550" spans="25:25" x14ac:dyDescent="0.25">
      <c r="Y6550" s="109"/>
    </row>
    <row r="6551" spans="25:25" x14ac:dyDescent="0.25">
      <c r="Y6551" s="109"/>
    </row>
    <row r="6552" spans="25:25" x14ac:dyDescent="0.25">
      <c r="Y6552" s="109"/>
    </row>
    <row r="6553" spans="25:25" x14ac:dyDescent="0.25">
      <c r="Y6553" s="109"/>
    </row>
    <row r="6554" spans="25:25" x14ac:dyDescent="0.25">
      <c r="Y6554" s="109"/>
    </row>
    <row r="6555" spans="25:25" x14ac:dyDescent="0.25">
      <c r="Y6555" s="109"/>
    </row>
    <row r="6556" spans="25:25" x14ac:dyDescent="0.25">
      <c r="Y6556" s="109"/>
    </row>
    <row r="6557" spans="25:25" x14ac:dyDescent="0.25">
      <c r="Y6557" s="109"/>
    </row>
    <row r="6558" spans="25:25" x14ac:dyDescent="0.25">
      <c r="Y6558" s="109"/>
    </row>
    <row r="6559" spans="25:25" x14ac:dyDescent="0.25">
      <c r="Y6559" s="109"/>
    </row>
    <row r="6560" spans="25:25" x14ac:dyDescent="0.25">
      <c r="Y6560" s="109"/>
    </row>
    <row r="6561" spans="25:25" x14ac:dyDescent="0.25">
      <c r="Y6561" s="109"/>
    </row>
    <row r="6562" spans="25:25" x14ac:dyDescent="0.25">
      <c r="Y6562" s="109"/>
    </row>
    <row r="6563" spans="25:25" x14ac:dyDescent="0.25">
      <c r="Y6563" s="109"/>
    </row>
    <row r="6564" spans="25:25" x14ac:dyDescent="0.25">
      <c r="Y6564" s="109"/>
    </row>
    <row r="6565" spans="25:25" x14ac:dyDescent="0.25">
      <c r="Y6565" s="109"/>
    </row>
    <row r="6566" spans="25:25" x14ac:dyDescent="0.25">
      <c r="Y6566" s="109"/>
    </row>
    <row r="6567" spans="25:25" x14ac:dyDescent="0.25">
      <c r="Y6567" s="109"/>
    </row>
    <row r="6568" spans="25:25" x14ac:dyDescent="0.25">
      <c r="Y6568" s="109"/>
    </row>
    <row r="6569" spans="25:25" x14ac:dyDescent="0.25">
      <c r="Y6569" s="109"/>
    </row>
    <row r="6570" spans="25:25" x14ac:dyDescent="0.25">
      <c r="Y6570" s="109"/>
    </row>
    <row r="6571" spans="25:25" x14ac:dyDescent="0.25">
      <c r="Y6571" s="109"/>
    </row>
    <row r="6572" spans="25:25" x14ac:dyDescent="0.25">
      <c r="Y6572" s="109"/>
    </row>
    <row r="6573" spans="25:25" x14ac:dyDescent="0.25">
      <c r="Y6573" s="109"/>
    </row>
    <row r="6574" spans="25:25" x14ac:dyDescent="0.25">
      <c r="Y6574" s="109"/>
    </row>
    <row r="6575" spans="25:25" x14ac:dyDescent="0.25">
      <c r="Y6575" s="109"/>
    </row>
    <row r="6576" spans="25:25" x14ac:dyDescent="0.25">
      <c r="Y6576" s="109"/>
    </row>
    <row r="6577" spans="25:25" x14ac:dyDescent="0.25">
      <c r="Y6577" s="109"/>
    </row>
    <row r="6578" spans="25:25" x14ac:dyDescent="0.25">
      <c r="Y6578" s="109"/>
    </row>
    <row r="6579" spans="25:25" x14ac:dyDescent="0.25">
      <c r="Y6579" s="109"/>
    </row>
    <row r="6580" spans="25:25" x14ac:dyDescent="0.25">
      <c r="Y6580" s="109"/>
    </row>
    <row r="6581" spans="25:25" x14ac:dyDescent="0.25">
      <c r="Y6581" s="109"/>
    </row>
    <row r="6582" spans="25:25" x14ac:dyDescent="0.25">
      <c r="Y6582" s="109"/>
    </row>
    <row r="6583" spans="25:25" x14ac:dyDescent="0.25">
      <c r="Y6583" s="109"/>
    </row>
    <row r="6584" spans="25:25" x14ac:dyDescent="0.25">
      <c r="Y6584" s="109"/>
    </row>
    <row r="6585" spans="25:25" x14ac:dyDescent="0.25">
      <c r="Y6585" s="109"/>
    </row>
    <row r="6586" spans="25:25" x14ac:dyDescent="0.25">
      <c r="Y6586" s="109"/>
    </row>
    <row r="6587" spans="25:25" x14ac:dyDescent="0.25">
      <c r="Y6587" s="109"/>
    </row>
    <row r="6588" spans="25:25" x14ac:dyDescent="0.25">
      <c r="Y6588" s="109"/>
    </row>
    <row r="6589" spans="25:25" x14ac:dyDescent="0.25">
      <c r="Y6589" s="109"/>
    </row>
    <row r="6590" spans="25:25" x14ac:dyDescent="0.25">
      <c r="Y6590" s="109"/>
    </row>
    <row r="6591" spans="25:25" x14ac:dyDescent="0.25">
      <c r="Y6591" s="109"/>
    </row>
    <row r="6592" spans="25:25" x14ac:dyDescent="0.25">
      <c r="Y6592" s="109"/>
    </row>
    <row r="6593" spans="25:25" x14ac:dyDescent="0.25">
      <c r="Y6593" s="109"/>
    </row>
    <row r="6594" spans="25:25" x14ac:dyDescent="0.25">
      <c r="Y6594" s="109"/>
    </row>
    <row r="6595" spans="25:25" x14ac:dyDescent="0.25">
      <c r="Y6595" s="109"/>
    </row>
    <row r="6596" spans="25:25" x14ac:dyDescent="0.25">
      <c r="Y6596" s="109"/>
    </row>
    <row r="6597" spans="25:25" x14ac:dyDescent="0.25">
      <c r="Y6597" s="109"/>
    </row>
    <row r="6598" spans="25:25" x14ac:dyDescent="0.25">
      <c r="Y6598" s="109"/>
    </row>
    <row r="6599" spans="25:25" x14ac:dyDescent="0.25">
      <c r="Y6599" s="109"/>
    </row>
    <row r="6600" spans="25:25" x14ac:dyDescent="0.25">
      <c r="Y6600" s="109"/>
    </row>
    <row r="6601" spans="25:25" x14ac:dyDescent="0.25">
      <c r="Y6601" s="109"/>
    </row>
    <row r="6602" spans="25:25" x14ac:dyDescent="0.25">
      <c r="Y6602" s="109"/>
    </row>
    <row r="6603" spans="25:25" x14ac:dyDescent="0.25">
      <c r="Y6603" s="109"/>
    </row>
    <row r="6604" spans="25:25" x14ac:dyDescent="0.25">
      <c r="Y6604" s="109"/>
    </row>
    <row r="6605" spans="25:25" x14ac:dyDescent="0.25">
      <c r="Y6605" s="109"/>
    </row>
    <row r="6606" spans="25:25" x14ac:dyDescent="0.25">
      <c r="Y6606" s="109"/>
    </row>
    <row r="6607" spans="25:25" x14ac:dyDescent="0.25">
      <c r="Y6607" s="109"/>
    </row>
    <row r="6608" spans="25:25" x14ac:dyDescent="0.25">
      <c r="Y6608" s="109"/>
    </row>
    <row r="6609" spans="25:25" x14ac:dyDescent="0.25">
      <c r="Y6609" s="109"/>
    </row>
    <row r="6610" spans="25:25" x14ac:dyDescent="0.25">
      <c r="Y6610" s="109"/>
    </row>
    <row r="6611" spans="25:25" x14ac:dyDescent="0.25">
      <c r="Y6611" s="109"/>
    </row>
    <row r="6612" spans="25:25" x14ac:dyDescent="0.25">
      <c r="Y6612" s="109"/>
    </row>
    <row r="6613" spans="25:25" x14ac:dyDescent="0.25">
      <c r="Y6613" s="109"/>
    </row>
    <row r="6614" spans="25:25" x14ac:dyDescent="0.25">
      <c r="Y6614" s="109"/>
    </row>
    <row r="6615" spans="25:25" x14ac:dyDescent="0.25">
      <c r="Y6615" s="109"/>
    </row>
    <row r="6616" spans="25:25" x14ac:dyDescent="0.25">
      <c r="Y6616" s="109"/>
    </row>
    <row r="6617" spans="25:25" x14ac:dyDescent="0.25">
      <c r="Y6617" s="109"/>
    </row>
    <row r="6618" spans="25:25" x14ac:dyDescent="0.25">
      <c r="Y6618" s="109"/>
    </row>
    <row r="6619" spans="25:25" x14ac:dyDescent="0.25">
      <c r="Y6619" s="109"/>
    </row>
    <row r="6620" spans="25:25" x14ac:dyDescent="0.25">
      <c r="Y6620" s="109"/>
    </row>
    <row r="6621" spans="25:25" x14ac:dyDescent="0.25">
      <c r="Y6621" s="109"/>
    </row>
    <row r="6622" spans="25:25" x14ac:dyDescent="0.25">
      <c r="Y6622" s="109"/>
    </row>
    <row r="6623" spans="25:25" x14ac:dyDescent="0.25">
      <c r="Y6623" s="109"/>
    </row>
    <row r="6624" spans="25:25" x14ac:dyDescent="0.25">
      <c r="Y6624" s="109"/>
    </row>
    <row r="6625" spans="25:25" x14ac:dyDescent="0.25">
      <c r="Y6625" s="109"/>
    </row>
    <row r="6626" spans="25:25" x14ac:dyDescent="0.25">
      <c r="Y6626" s="109"/>
    </row>
    <row r="6627" spans="25:25" x14ac:dyDescent="0.25">
      <c r="Y6627" s="109"/>
    </row>
    <row r="6628" spans="25:25" x14ac:dyDescent="0.25">
      <c r="Y6628" s="109"/>
    </row>
    <row r="6629" spans="25:25" x14ac:dyDescent="0.25">
      <c r="Y6629" s="109"/>
    </row>
    <row r="6630" spans="25:25" x14ac:dyDescent="0.25">
      <c r="Y6630" s="109"/>
    </row>
    <row r="6631" spans="25:25" x14ac:dyDescent="0.25">
      <c r="Y6631" s="109"/>
    </row>
    <row r="6632" spans="25:25" x14ac:dyDescent="0.25">
      <c r="Y6632" s="109"/>
    </row>
    <row r="6633" spans="25:25" x14ac:dyDescent="0.25">
      <c r="Y6633" s="109"/>
    </row>
    <row r="6634" spans="25:25" x14ac:dyDescent="0.25">
      <c r="Y6634" s="109"/>
    </row>
    <row r="6635" spans="25:25" x14ac:dyDescent="0.25">
      <c r="Y6635" s="109"/>
    </row>
    <row r="6636" spans="25:25" x14ac:dyDescent="0.25">
      <c r="Y6636" s="109"/>
    </row>
    <row r="6637" spans="25:25" x14ac:dyDescent="0.25">
      <c r="Y6637" s="109"/>
    </row>
    <row r="6638" spans="25:25" x14ac:dyDescent="0.25">
      <c r="Y6638" s="109"/>
    </row>
    <row r="6639" spans="25:25" x14ac:dyDescent="0.25">
      <c r="Y6639" s="109"/>
    </row>
    <row r="6640" spans="25:25" x14ac:dyDescent="0.25">
      <c r="Y6640" s="109"/>
    </row>
    <row r="6641" spans="25:25" x14ac:dyDescent="0.25">
      <c r="Y6641" s="109"/>
    </row>
    <row r="6642" spans="25:25" x14ac:dyDescent="0.25">
      <c r="Y6642" s="109"/>
    </row>
    <row r="6643" spans="25:25" x14ac:dyDescent="0.25">
      <c r="Y6643" s="109"/>
    </row>
    <row r="6644" spans="25:25" x14ac:dyDescent="0.25">
      <c r="Y6644" s="109"/>
    </row>
    <row r="6645" spans="25:25" x14ac:dyDescent="0.25">
      <c r="Y6645" s="109"/>
    </row>
    <row r="6646" spans="25:25" x14ac:dyDescent="0.25">
      <c r="Y6646" s="109"/>
    </row>
    <row r="6647" spans="25:25" x14ac:dyDescent="0.25">
      <c r="Y6647" s="109"/>
    </row>
    <row r="6648" spans="25:25" x14ac:dyDescent="0.25">
      <c r="Y6648" s="109"/>
    </row>
    <row r="6649" spans="25:25" x14ac:dyDescent="0.25">
      <c r="Y6649" s="109"/>
    </row>
    <row r="6650" spans="25:25" x14ac:dyDescent="0.25">
      <c r="Y6650" s="109"/>
    </row>
    <row r="6651" spans="25:25" x14ac:dyDescent="0.25">
      <c r="Y6651" s="109"/>
    </row>
    <row r="6652" spans="25:25" x14ac:dyDescent="0.25">
      <c r="Y6652" s="109"/>
    </row>
    <row r="6653" spans="25:25" x14ac:dyDescent="0.25">
      <c r="Y6653" s="109"/>
    </row>
    <row r="6654" spans="25:25" x14ac:dyDescent="0.25">
      <c r="Y6654" s="109"/>
    </row>
    <row r="6655" spans="25:25" x14ac:dyDescent="0.25">
      <c r="Y6655" s="109"/>
    </row>
    <row r="6656" spans="25:25" x14ac:dyDescent="0.25">
      <c r="Y6656" s="109"/>
    </row>
    <row r="6657" spans="25:25" x14ac:dyDescent="0.25">
      <c r="Y6657" s="109"/>
    </row>
    <row r="6658" spans="25:25" x14ac:dyDescent="0.25">
      <c r="Y6658" s="109"/>
    </row>
    <row r="6659" spans="25:25" x14ac:dyDescent="0.25">
      <c r="Y6659" s="109"/>
    </row>
    <row r="6660" spans="25:25" x14ac:dyDescent="0.25">
      <c r="Y6660" s="109"/>
    </row>
    <row r="6661" spans="25:25" x14ac:dyDescent="0.25">
      <c r="Y6661" s="109"/>
    </row>
    <row r="6662" spans="25:25" x14ac:dyDescent="0.25">
      <c r="Y6662" s="109"/>
    </row>
    <row r="6663" spans="25:25" x14ac:dyDescent="0.25">
      <c r="Y6663" s="109"/>
    </row>
    <row r="6664" spans="25:25" x14ac:dyDescent="0.25">
      <c r="Y6664" s="109"/>
    </row>
    <row r="6665" spans="25:25" x14ac:dyDescent="0.25">
      <c r="Y6665" s="109"/>
    </row>
    <row r="6666" spans="25:25" x14ac:dyDescent="0.25">
      <c r="Y6666" s="109"/>
    </row>
    <row r="6667" spans="25:25" x14ac:dyDescent="0.25">
      <c r="Y6667" s="109"/>
    </row>
    <row r="6668" spans="25:25" x14ac:dyDescent="0.25">
      <c r="Y6668" s="109"/>
    </row>
    <row r="6669" spans="25:25" x14ac:dyDescent="0.25">
      <c r="Y6669" s="109"/>
    </row>
    <row r="6670" spans="25:25" x14ac:dyDescent="0.25">
      <c r="Y6670" s="109"/>
    </row>
    <row r="6671" spans="25:25" x14ac:dyDescent="0.25">
      <c r="Y6671" s="109"/>
    </row>
    <row r="6672" spans="25:25" x14ac:dyDescent="0.25">
      <c r="Y6672" s="109"/>
    </row>
    <row r="6673" spans="25:25" x14ac:dyDescent="0.25">
      <c r="Y6673" s="109"/>
    </row>
    <row r="6674" spans="25:25" x14ac:dyDescent="0.25">
      <c r="Y6674" s="109"/>
    </row>
    <row r="6675" spans="25:25" x14ac:dyDescent="0.25">
      <c r="Y6675" s="109"/>
    </row>
    <row r="6676" spans="25:25" x14ac:dyDescent="0.25">
      <c r="Y6676" s="109"/>
    </row>
    <row r="6677" spans="25:25" x14ac:dyDescent="0.25">
      <c r="Y6677" s="109"/>
    </row>
    <row r="6678" spans="25:25" x14ac:dyDescent="0.25">
      <c r="Y6678" s="109"/>
    </row>
    <row r="6679" spans="25:25" x14ac:dyDescent="0.25">
      <c r="Y6679" s="109"/>
    </row>
    <row r="6680" spans="25:25" x14ac:dyDescent="0.25">
      <c r="Y6680" s="109"/>
    </row>
    <row r="6681" spans="25:25" x14ac:dyDescent="0.25">
      <c r="Y6681" s="109"/>
    </row>
    <row r="6682" spans="25:25" x14ac:dyDescent="0.25">
      <c r="Y6682" s="109"/>
    </row>
    <row r="6683" spans="25:25" x14ac:dyDescent="0.25">
      <c r="Y6683" s="109"/>
    </row>
    <row r="6684" spans="25:25" x14ac:dyDescent="0.25">
      <c r="Y6684" s="109"/>
    </row>
    <row r="6685" spans="25:25" x14ac:dyDescent="0.25">
      <c r="Y6685" s="109"/>
    </row>
    <row r="6686" spans="25:25" x14ac:dyDescent="0.25">
      <c r="Y6686" s="109"/>
    </row>
    <row r="6687" spans="25:25" x14ac:dyDescent="0.25">
      <c r="Y6687" s="109"/>
    </row>
    <row r="6688" spans="25:25" x14ac:dyDescent="0.25">
      <c r="Y6688" s="109"/>
    </row>
    <row r="6689" spans="25:25" x14ac:dyDescent="0.25">
      <c r="Y6689" s="109"/>
    </row>
    <row r="6690" spans="25:25" x14ac:dyDescent="0.25">
      <c r="Y6690" s="109"/>
    </row>
    <row r="6691" spans="25:25" x14ac:dyDescent="0.25">
      <c r="Y6691" s="109"/>
    </row>
    <row r="6692" spans="25:25" x14ac:dyDescent="0.25">
      <c r="Y6692" s="109"/>
    </row>
    <row r="6693" spans="25:25" x14ac:dyDescent="0.25">
      <c r="Y6693" s="109"/>
    </row>
    <row r="6694" spans="25:25" x14ac:dyDescent="0.25">
      <c r="Y6694" s="109"/>
    </row>
    <row r="6695" spans="25:25" x14ac:dyDescent="0.25">
      <c r="Y6695" s="109"/>
    </row>
    <row r="6696" spans="25:25" x14ac:dyDescent="0.25">
      <c r="Y6696" s="109"/>
    </row>
    <row r="6697" spans="25:25" x14ac:dyDescent="0.25">
      <c r="Y6697" s="109"/>
    </row>
    <row r="6698" spans="25:25" x14ac:dyDescent="0.25">
      <c r="Y6698" s="109"/>
    </row>
    <row r="6699" spans="25:25" x14ac:dyDescent="0.25">
      <c r="Y6699" s="109"/>
    </row>
    <row r="6700" spans="25:25" x14ac:dyDescent="0.25">
      <c r="Y6700" s="109"/>
    </row>
    <row r="6701" spans="25:25" x14ac:dyDescent="0.25">
      <c r="Y6701" s="109"/>
    </row>
    <row r="6702" spans="25:25" x14ac:dyDescent="0.25">
      <c r="Y6702" s="109"/>
    </row>
    <row r="6703" spans="25:25" x14ac:dyDescent="0.25">
      <c r="Y6703" s="109"/>
    </row>
    <row r="6704" spans="25:25" x14ac:dyDescent="0.25">
      <c r="Y6704" s="109"/>
    </row>
    <row r="6705" spans="25:25" x14ac:dyDescent="0.25">
      <c r="Y6705" s="109"/>
    </row>
    <row r="6706" spans="25:25" x14ac:dyDescent="0.25">
      <c r="Y6706" s="109"/>
    </row>
    <row r="6707" spans="25:25" x14ac:dyDescent="0.25">
      <c r="Y6707" s="109"/>
    </row>
    <row r="6708" spans="25:25" x14ac:dyDescent="0.25">
      <c r="Y6708" s="109"/>
    </row>
    <row r="6709" spans="25:25" x14ac:dyDescent="0.25">
      <c r="Y6709" s="109"/>
    </row>
    <row r="6710" spans="25:25" x14ac:dyDescent="0.25">
      <c r="Y6710" s="109"/>
    </row>
    <row r="6711" spans="25:25" x14ac:dyDescent="0.25">
      <c r="Y6711" s="109"/>
    </row>
    <row r="6712" spans="25:25" x14ac:dyDescent="0.25">
      <c r="Y6712" s="109"/>
    </row>
    <row r="6713" spans="25:25" x14ac:dyDescent="0.25">
      <c r="Y6713" s="109"/>
    </row>
    <row r="6714" spans="25:25" x14ac:dyDescent="0.25">
      <c r="Y6714" s="109"/>
    </row>
    <row r="6715" spans="25:25" x14ac:dyDescent="0.25">
      <c r="Y6715" s="109"/>
    </row>
    <row r="6716" spans="25:25" x14ac:dyDescent="0.25">
      <c r="Y6716" s="109"/>
    </row>
    <row r="6717" spans="25:25" x14ac:dyDescent="0.25">
      <c r="Y6717" s="109"/>
    </row>
    <row r="6718" spans="25:25" x14ac:dyDescent="0.25">
      <c r="Y6718" s="109"/>
    </row>
    <row r="6719" spans="25:25" x14ac:dyDescent="0.25">
      <c r="Y6719" s="109"/>
    </row>
    <row r="6720" spans="25:25" x14ac:dyDescent="0.25">
      <c r="Y6720" s="109"/>
    </row>
    <row r="6721" spans="25:25" x14ac:dyDescent="0.25">
      <c r="Y6721" s="109"/>
    </row>
    <row r="6722" spans="25:25" x14ac:dyDescent="0.25">
      <c r="Y6722" s="109"/>
    </row>
    <row r="6723" spans="25:25" x14ac:dyDescent="0.25">
      <c r="Y6723" s="109"/>
    </row>
    <row r="6724" spans="25:25" x14ac:dyDescent="0.25">
      <c r="Y6724" s="109"/>
    </row>
    <row r="6725" spans="25:25" x14ac:dyDescent="0.25">
      <c r="Y6725" s="109"/>
    </row>
    <row r="6726" spans="25:25" x14ac:dyDescent="0.25">
      <c r="Y6726" s="109"/>
    </row>
    <row r="6727" spans="25:25" x14ac:dyDescent="0.25">
      <c r="Y6727" s="109"/>
    </row>
    <row r="6728" spans="25:25" x14ac:dyDescent="0.25">
      <c r="Y6728" s="109"/>
    </row>
    <row r="6729" spans="25:25" x14ac:dyDescent="0.25">
      <c r="Y6729" s="109"/>
    </row>
    <row r="6730" spans="25:25" x14ac:dyDescent="0.25">
      <c r="Y6730" s="109"/>
    </row>
    <row r="6731" spans="25:25" x14ac:dyDescent="0.25">
      <c r="Y6731" s="109"/>
    </row>
    <row r="6732" spans="25:25" x14ac:dyDescent="0.25">
      <c r="Y6732" s="109"/>
    </row>
    <row r="6733" spans="25:25" x14ac:dyDescent="0.25">
      <c r="Y6733" s="109"/>
    </row>
    <row r="6734" spans="25:25" x14ac:dyDescent="0.25">
      <c r="Y6734" s="109"/>
    </row>
    <row r="6735" spans="25:25" x14ac:dyDescent="0.25">
      <c r="Y6735" s="109"/>
    </row>
    <row r="6736" spans="25:25" x14ac:dyDescent="0.25">
      <c r="Y6736" s="109"/>
    </row>
    <row r="6737" spans="25:25" x14ac:dyDescent="0.25">
      <c r="Y6737" s="109"/>
    </row>
    <row r="6738" spans="25:25" x14ac:dyDescent="0.25">
      <c r="Y6738" s="109"/>
    </row>
    <row r="6739" spans="25:25" x14ac:dyDescent="0.25">
      <c r="Y6739" s="109"/>
    </row>
    <row r="6740" spans="25:25" x14ac:dyDescent="0.25">
      <c r="Y6740" s="109"/>
    </row>
    <row r="6741" spans="25:25" x14ac:dyDescent="0.25">
      <c r="Y6741" s="109"/>
    </row>
    <row r="6742" spans="25:25" x14ac:dyDescent="0.25">
      <c r="Y6742" s="109"/>
    </row>
    <row r="6743" spans="25:25" x14ac:dyDescent="0.25">
      <c r="Y6743" s="109"/>
    </row>
    <row r="6744" spans="25:25" x14ac:dyDescent="0.25">
      <c r="Y6744" s="109"/>
    </row>
    <row r="6745" spans="25:25" x14ac:dyDescent="0.25">
      <c r="Y6745" s="109"/>
    </row>
    <row r="6746" spans="25:25" x14ac:dyDescent="0.25">
      <c r="Y6746" s="109"/>
    </row>
    <row r="6747" spans="25:25" x14ac:dyDescent="0.25">
      <c r="Y6747" s="109"/>
    </row>
    <row r="6748" spans="25:25" x14ac:dyDescent="0.25">
      <c r="Y6748" s="109"/>
    </row>
    <row r="6749" spans="25:25" x14ac:dyDescent="0.25">
      <c r="Y6749" s="109"/>
    </row>
    <row r="6750" spans="25:25" x14ac:dyDescent="0.25">
      <c r="Y6750" s="109"/>
    </row>
    <row r="6751" spans="25:25" x14ac:dyDescent="0.25">
      <c r="Y6751" s="109"/>
    </row>
    <row r="6752" spans="25:25" x14ac:dyDescent="0.25">
      <c r="Y6752" s="109"/>
    </row>
    <row r="6753" spans="25:25" x14ac:dyDescent="0.25">
      <c r="Y6753" s="109"/>
    </row>
    <row r="6754" spans="25:25" x14ac:dyDescent="0.25">
      <c r="Y6754" s="109"/>
    </row>
    <row r="6755" spans="25:25" x14ac:dyDescent="0.25">
      <c r="Y6755" s="109"/>
    </row>
    <row r="6756" spans="25:25" x14ac:dyDescent="0.25">
      <c r="Y6756" s="109"/>
    </row>
    <row r="6757" spans="25:25" x14ac:dyDescent="0.25">
      <c r="Y6757" s="109"/>
    </row>
    <row r="6758" spans="25:25" x14ac:dyDescent="0.25">
      <c r="Y6758" s="109"/>
    </row>
    <row r="6759" spans="25:25" x14ac:dyDescent="0.25">
      <c r="Y6759" s="109"/>
    </row>
    <row r="6760" spans="25:25" x14ac:dyDescent="0.25">
      <c r="Y6760" s="109"/>
    </row>
    <row r="6761" spans="25:25" x14ac:dyDescent="0.25">
      <c r="Y6761" s="109"/>
    </row>
    <row r="6762" spans="25:25" x14ac:dyDescent="0.25">
      <c r="Y6762" s="109"/>
    </row>
    <row r="6763" spans="25:25" x14ac:dyDescent="0.25">
      <c r="Y6763" s="109"/>
    </row>
    <row r="6764" spans="25:25" x14ac:dyDescent="0.25">
      <c r="Y6764" s="109"/>
    </row>
    <row r="6765" spans="25:25" x14ac:dyDescent="0.25">
      <c r="Y6765" s="109"/>
    </row>
    <row r="6766" spans="25:25" x14ac:dyDescent="0.25">
      <c r="Y6766" s="109"/>
    </row>
    <row r="6767" spans="25:25" x14ac:dyDescent="0.25">
      <c r="Y6767" s="109"/>
    </row>
    <row r="6768" spans="25:25" x14ac:dyDescent="0.25">
      <c r="Y6768" s="109"/>
    </row>
    <row r="6769" spans="25:25" x14ac:dyDescent="0.25">
      <c r="Y6769" s="109"/>
    </row>
    <row r="6770" spans="25:25" x14ac:dyDescent="0.25">
      <c r="Y6770" s="109"/>
    </row>
    <row r="6771" spans="25:25" x14ac:dyDescent="0.25">
      <c r="Y6771" s="109"/>
    </row>
    <row r="6772" spans="25:25" x14ac:dyDescent="0.25">
      <c r="Y6772" s="109"/>
    </row>
    <row r="6773" spans="25:25" x14ac:dyDescent="0.25">
      <c r="Y6773" s="109"/>
    </row>
    <row r="6774" spans="25:25" x14ac:dyDescent="0.25">
      <c r="Y6774" s="109"/>
    </row>
    <row r="6775" spans="25:25" x14ac:dyDescent="0.25">
      <c r="Y6775" s="109"/>
    </row>
    <row r="6776" spans="25:25" x14ac:dyDescent="0.25">
      <c r="Y6776" s="109"/>
    </row>
    <row r="6777" spans="25:25" x14ac:dyDescent="0.25">
      <c r="Y6777" s="109"/>
    </row>
    <row r="6778" spans="25:25" x14ac:dyDescent="0.25">
      <c r="Y6778" s="109"/>
    </row>
    <row r="6779" spans="25:25" x14ac:dyDescent="0.25">
      <c r="Y6779" s="109"/>
    </row>
    <row r="6780" spans="25:25" x14ac:dyDescent="0.25">
      <c r="Y6780" s="109"/>
    </row>
    <row r="6781" spans="25:25" x14ac:dyDescent="0.25">
      <c r="Y6781" s="109"/>
    </row>
    <row r="6782" spans="25:25" x14ac:dyDescent="0.25">
      <c r="Y6782" s="109"/>
    </row>
    <row r="6783" spans="25:25" x14ac:dyDescent="0.25">
      <c r="Y6783" s="109"/>
    </row>
    <row r="6784" spans="25:25" x14ac:dyDescent="0.25">
      <c r="Y6784" s="109"/>
    </row>
    <row r="6785" spans="25:25" x14ac:dyDescent="0.25">
      <c r="Y6785" s="109"/>
    </row>
    <row r="6786" spans="25:25" x14ac:dyDescent="0.25">
      <c r="Y6786" s="109"/>
    </row>
    <row r="6787" spans="25:25" x14ac:dyDescent="0.25">
      <c r="Y6787" s="109"/>
    </row>
    <row r="6788" spans="25:25" x14ac:dyDescent="0.25">
      <c r="Y6788" s="109"/>
    </row>
    <row r="6789" spans="25:25" x14ac:dyDescent="0.25">
      <c r="Y6789" s="109"/>
    </row>
    <row r="6790" spans="25:25" x14ac:dyDescent="0.25">
      <c r="Y6790" s="109"/>
    </row>
    <row r="6791" spans="25:25" x14ac:dyDescent="0.25">
      <c r="Y6791" s="109"/>
    </row>
    <row r="6792" spans="25:25" x14ac:dyDescent="0.25">
      <c r="Y6792" s="109"/>
    </row>
    <row r="6793" spans="25:25" x14ac:dyDescent="0.25">
      <c r="Y6793" s="109"/>
    </row>
    <row r="6794" spans="25:25" x14ac:dyDescent="0.25">
      <c r="Y6794" s="109"/>
    </row>
    <row r="6795" spans="25:25" x14ac:dyDescent="0.25">
      <c r="Y6795" s="109"/>
    </row>
    <row r="6796" spans="25:25" x14ac:dyDescent="0.25">
      <c r="Y6796" s="109"/>
    </row>
    <row r="6797" spans="25:25" x14ac:dyDescent="0.25">
      <c r="Y6797" s="109"/>
    </row>
    <row r="6798" spans="25:25" x14ac:dyDescent="0.25">
      <c r="Y6798" s="109"/>
    </row>
    <row r="6799" spans="25:25" x14ac:dyDescent="0.25">
      <c r="Y6799" s="109"/>
    </row>
    <row r="6800" spans="25:25" x14ac:dyDescent="0.25">
      <c r="Y6800" s="109"/>
    </row>
    <row r="6801" spans="25:25" x14ac:dyDescent="0.25">
      <c r="Y6801" s="109"/>
    </row>
    <row r="6802" spans="25:25" x14ac:dyDescent="0.25">
      <c r="Y6802" s="109"/>
    </row>
    <row r="6803" spans="25:25" x14ac:dyDescent="0.25">
      <c r="Y6803" s="109"/>
    </row>
    <row r="6804" spans="25:25" x14ac:dyDescent="0.25">
      <c r="Y6804" s="109"/>
    </row>
    <row r="6805" spans="25:25" x14ac:dyDescent="0.25">
      <c r="Y6805" s="109"/>
    </row>
    <row r="6806" spans="25:25" x14ac:dyDescent="0.25">
      <c r="Y6806" s="109"/>
    </row>
    <row r="6807" spans="25:25" x14ac:dyDescent="0.25">
      <c r="Y6807" s="109"/>
    </row>
    <row r="6808" spans="25:25" x14ac:dyDescent="0.25">
      <c r="Y6808" s="109"/>
    </row>
    <row r="6809" spans="25:25" x14ac:dyDescent="0.25">
      <c r="Y6809" s="109"/>
    </row>
    <row r="6810" spans="25:25" x14ac:dyDescent="0.25">
      <c r="Y6810" s="109"/>
    </row>
    <row r="6811" spans="25:25" x14ac:dyDescent="0.25">
      <c r="Y6811" s="109"/>
    </row>
    <row r="6812" spans="25:25" x14ac:dyDescent="0.25">
      <c r="Y6812" s="109"/>
    </row>
    <row r="6813" spans="25:25" x14ac:dyDescent="0.25">
      <c r="Y6813" s="109"/>
    </row>
    <row r="6814" spans="25:25" x14ac:dyDescent="0.25">
      <c r="Y6814" s="109"/>
    </row>
    <row r="6815" spans="25:25" x14ac:dyDescent="0.25">
      <c r="Y6815" s="109"/>
    </row>
    <row r="6816" spans="25:25" x14ac:dyDescent="0.25">
      <c r="Y6816" s="109"/>
    </row>
    <row r="6817" spans="25:25" x14ac:dyDescent="0.25">
      <c r="Y6817" s="109"/>
    </row>
    <row r="6818" spans="25:25" x14ac:dyDescent="0.25">
      <c r="Y6818" s="109"/>
    </row>
    <row r="6819" spans="25:25" x14ac:dyDescent="0.25">
      <c r="Y6819" s="109"/>
    </row>
    <row r="6820" spans="25:25" x14ac:dyDescent="0.25">
      <c r="Y6820" s="109"/>
    </row>
    <row r="6821" spans="25:25" x14ac:dyDescent="0.25">
      <c r="Y6821" s="109"/>
    </row>
    <row r="6822" spans="25:25" x14ac:dyDescent="0.25">
      <c r="Y6822" s="109"/>
    </row>
    <row r="6823" spans="25:25" x14ac:dyDescent="0.25">
      <c r="Y6823" s="109"/>
    </row>
    <row r="6824" spans="25:25" x14ac:dyDescent="0.25">
      <c r="Y6824" s="109"/>
    </row>
    <row r="6825" spans="25:25" x14ac:dyDescent="0.25">
      <c r="Y6825" s="109"/>
    </row>
    <row r="6826" spans="25:25" x14ac:dyDescent="0.25">
      <c r="Y6826" s="109"/>
    </row>
    <row r="6827" spans="25:25" x14ac:dyDescent="0.25">
      <c r="Y6827" s="109"/>
    </row>
    <row r="6828" spans="25:25" x14ac:dyDescent="0.25">
      <c r="Y6828" s="109"/>
    </row>
    <row r="6829" spans="25:25" x14ac:dyDescent="0.25">
      <c r="Y6829" s="109"/>
    </row>
    <row r="6830" spans="25:25" x14ac:dyDescent="0.25">
      <c r="Y6830" s="109"/>
    </row>
    <row r="6831" spans="25:25" x14ac:dyDescent="0.25">
      <c r="Y6831" s="109"/>
    </row>
    <row r="6832" spans="25:25" x14ac:dyDescent="0.25">
      <c r="Y6832" s="109"/>
    </row>
    <row r="6833" spans="25:25" x14ac:dyDescent="0.25">
      <c r="Y6833" s="109"/>
    </row>
    <row r="6834" spans="25:25" x14ac:dyDescent="0.25">
      <c r="Y6834" s="109"/>
    </row>
    <row r="6835" spans="25:25" x14ac:dyDescent="0.25">
      <c r="Y6835" s="109"/>
    </row>
    <row r="6836" spans="25:25" x14ac:dyDescent="0.25">
      <c r="Y6836" s="109"/>
    </row>
    <row r="6837" spans="25:25" x14ac:dyDescent="0.25">
      <c r="Y6837" s="109"/>
    </row>
    <row r="6838" spans="25:25" x14ac:dyDescent="0.25">
      <c r="Y6838" s="109"/>
    </row>
    <row r="6839" spans="25:25" x14ac:dyDescent="0.25">
      <c r="Y6839" s="109"/>
    </row>
    <row r="6840" spans="25:25" x14ac:dyDescent="0.25">
      <c r="Y6840" s="109"/>
    </row>
    <row r="6841" spans="25:25" x14ac:dyDescent="0.25">
      <c r="Y6841" s="109"/>
    </row>
    <row r="6842" spans="25:25" x14ac:dyDescent="0.25">
      <c r="Y6842" s="109"/>
    </row>
    <row r="6843" spans="25:25" x14ac:dyDescent="0.25">
      <c r="Y6843" s="109"/>
    </row>
    <row r="6844" spans="25:25" x14ac:dyDescent="0.25">
      <c r="Y6844" s="109"/>
    </row>
    <row r="6845" spans="25:25" x14ac:dyDescent="0.25">
      <c r="Y6845" s="109"/>
    </row>
    <row r="6846" spans="25:25" x14ac:dyDescent="0.25">
      <c r="Y6846" s="109"/>
    </row>
    <row r="6847" spans="25:25" x14ac:dyDescent="0.25">
      <c r="Y6847" s="109"/>
    </row>
    <row r="6848" spans="25:25" x14ac:dyDescent="0.25">
      <c r="Y6848" s="109"/>
    </row>
    <row r="6849" spans="25:25" x14ac:dyDescent="0.25">
      <c r="Y6849" s="109"/>
    </row>
    <row r="6850" spans="25:25" x14ac:dyDescent="0.25">
      <c r="Y6850" s="109"/>
    </row>
    <row r="6851" spans="25:25" x14ac:dyDescent="0.25">
      <c r="Y6851" s="109"/>
    </row>
    <row r="6852" spans="25:25" x14ac:dyDescent="0.25">
      <c r="Y6852" s="109"/>
    </row>
    <row r="6853" spans="25:25" x14ac:dyDescent="0.25">
      <c r="Y6853" s="109"/>
    </row>
    <row r="6854" spans="25:25" x14ac:dyDescent="0.25">
      <c r="Y6854" s="109"/>
    </row>
    <row r="6855" spans="25:25" x14ac:dyDescent="0.25">
      <c r="Y6855" s="109"/>
    </row>
    <row r="6856" spans="25:25" x14ac:dyDescent="0.25">
      <c r="Y6856" s="109"/>
    </row>
    <row r="6857" spans="25:25" x14ac:dyDescent="0.25">
      <c r="Y6857" s="109"/>
    </row>
    <row r="6858" spans="25:25" x14ac:dyDescent="0.25">
      <c r="Y6858" s="109"/>
    </row>
    <row r="6859" spans="25:25" x14ac:dyDescent="0.25">
      <c r="Y6859" s="109"/>
    </row>
    <row r="6860" spans="25:25" x14ac:dyDescent="0.25">
      <c r="Y6860" s="109"/>
    </row>
    <row r="6861" spans="25:25" x14ac:dyDescent="0.25">
      <c r="Y6861" s="109"/>
    </row>
    <row r="6862" spans="25:25" x14ac:dyDescent="0.25">
      <c r="Y6862" s="109"/>
    </row>
    <row r="6863" spans="25:25" x14ac:dyDescent="0.25">
      <c r="Y6863" s="109"/>
    </row>
    <row r="6864" spans="25:25" x14ac:dyDescent="0.25">
      <c r="Y6864" s="109"/>
    </row>
    <row r="6865" spans="25:25" x14ac:dyDescent="0.25">
      <c r="Y6865" s="109"/>
    </row>
    <row r="6866" spans="25:25" x14ac:dyDescent="0.25">
      <c r="Y6866" s="109"/>
    </row>
    <row r="6867" spans="25:25" x14ac:dyDescent="0.25">
      <c r="Y6867" s="109"/>
    </row>
    <row r="6868" spans="25:25" x14ac:dyDescent="0.25">
      <c r="Y6868" s="109"/>
    </row>
    <row r="6869" spans="25:25" x14ac:dyDescent="0.25">
      <c r="Y6869" s="109"/>
    </row>
    <row r="6870" spans="25:25" x14ac:dyDescent="0.25">
      <c r="Y6870" s="109"/>
    </row>
    <row r="6871" spans="25:25" x14ac:dyDescent="0.25">
      <c r="Y6871" s="109"/>
    </row>
    <row r="6872" spans="25:25" x14ac:dyDescent="0.25">
      <c r="Y6872" s="109"/>
    </row>
    <row r="6873" spans="25:25" x14ac:dyDescent="0.25">
      <c r="Y6873" s="109"/>
    </row>
    <row r="6874" spans="25:25" x14ac:dyDescent="0.25">
      <c r="Y6874" s="109"/>
    </row>
    <row r="6875" spans="25:25" x14ac:dyDescent="0.25">
      <c r="Y6875" s="109"/>
    </row>
    <row r="6876" spans="25:25" x14ac:dyDescent="0.25">
      <c r="Y6876" s="109"/>
    </row>
    <row r="6877" spans="25:25" x14ac:dyDescent="0.25">
      <c r="Y6877" s="109"/>
    </row>
    <row r="6878" spans="25:25" x14ac:dyDescent="0.25">
      <c r="Y6878" s="109"/>
    </row>
    <row r="6879" spans="25:25" x14ac:dyDescent="0.25">
      <c r="Y6879" s="109"/>
    </row>
    <row r="6880" spans="25:25" x14ac:dyDescent="0.25">
      <c r="Y6880" s="109"/>
    </row>
    <row r="6881" spans="25:25" x14ac:dyDescent="0.25">
      <c r="Y6881" s="109"/>
    </row>
    <row r="6882" spans="25:25" x14ac:dyDescent="0.25">
      <c r="Y6882" s="109"/>
    </row>
    <row r="6883" spans="25:25" x14ac:dyDescent="0.25">
      <c r="Y6883" s="109"/>
    </row>
    <row r="6884" spans="25:25" x14ac:dyDescent="0.25">
      <c r="Y6884" s="109"/>
    </row>
    <row r="6885" spans="25:25" x14ac:dyDescent="0.25">
      <c r="Y6885" s="109"/>
    </row>
    <row r="6886" spans="25:25" x14ac:dyDescent="0.25">
      <c r="Y6886" s="109"/>
    </row>
    <row r="6887" spans="25:25" x14ac:dyDescent="0.25">
      <c r="Y6887" s="109"/>
    </row>
    <row r="6888" spans="25:25" x14ac:dyDescent="0.25">
      <c r="Y6888" s="109"/>
    </row>
    <row r="6889" spans="25:25" x14ac:dyDescent="0.25">
      <c r="Y6889" s="109"/>
    </row>
    <row r="6890" spans="25:25" x14ac:dyDescent="0.25">
      <c r="Y6890" s="109"/>
    </row>
    <row r="6891" spans="25:25" x14ac:dyDescent="0.25">
      <c r="Y6891" s="109"/>
    </row>
    <row r="6892" spans="25:25" x14ac:dyDescent="0.25">
      <c r="Y6892" s="109"/>
    </row>
    <row r="6893" spans="25:25" x14ac:dyDescent="0.25">
      <c r="Y6893" s="109"/>
    </row>
    <row r="6894" spans="25:25" x14ac:dyDescent="0.25">
      <c r="Y6894" s="109"/>
    </row>
    <row r="6895" spans="25:25" x14ac:dyDescent="0.25">
      <c r="Y6895" s="109"/>
    </row>
    <row r="6896" spans="25:25" x14ac:dyDescent="0.25">
      <c r="Y6896" s="109"/>
    </row>
    <row r="6897" spans="25:25" x14ac:dyDescent="0.25">
      <c r="Y6897" s="109"/>
    </row>
    <row r="6898" spans="25:25" x14ac:dyDescent="0.25">
      <c r="Y6898" s="109"/>
    </row>
    <row r="6899" spans="25:25" x14ac:dyDescent="0.25">
      <c r="Y6899" s="109"/>
    </row>
    <row r="6900" spans="25:25" x14ac:dyDescent="0.25">
      <c r="Y6900" s="109"/>
    </row>
    <row r="6901" spans="25:25" x14ac:dyDescent="0.25">
      <c r="Y6901" s="109"/>
    </row>
    <row r="6902" spans="25:25" x14ac:dyDescent="0.25">
      <c r="Y6902" s="109"/>
    </row>
    <row r="6903" spans="25:25" x14ac:dyDescent="0.25">
      <c r="Y6903" s="109"/>
    </row>
    <row r="6904" spans="25:25" x14ac:dyDescent="0.25">
      <c r="Y6904" s="109"/>
    </row>
    <row r="6905" spans="25:25" x14ac:dyDescent="0.25">
      <c r="Y6905" s="109"/>
    </row>
    <row r="6906" spans="25:25" x14ac:dyDescent="0.25">
      <c r="Y6906" s="109"/>
    </row>
    <row r="6907" spans="25:25" x14ac:dyDescent="0.25">
      <c r="Y6907" s="109"/>
    </row>
    <row r="6908" spans="25:25" x14ac:dyDescent="0.25">
      <c r="Y6908" s="109"/>
    </row>
    <row r="6909" spans="25:25" x14ac:dyDescent="0.25">
      <c r="Y6909" s="109"/>
    </row>
    <row r="6910" spans="25:25" x14ac:dyDescent="0.25">
      <c r="Y6910" s="109"/>
    </row>
    <row r="6911" spans="25:25" x14ac:dyDescent="0.25">
      <c r="Y6911" s="109"/>
    </row>
    <row r="6912" spans="25:25" x14ac:dyDescent="0.25">
      <c r="Y6912" s="109"/>
    </row>
    <row r="6913" spans="25:25" x14ac:dyDescent="0.25">
      <c r="Y6913" s="109"/>
    </row>
    <row r="6914" spans="25:25" x14ac:dyDescent="0.25">
      <c r="Y6914" s="109"/>
    </row>
    <row r="6915" spans="25:25" x14ac:dyDescent="0.25">
      <c r="Y6915" s="109"/>
    </row>
    <row r="6916" spans="25:25" x14ac:dyDescent="0.25">
      <c r="Y6916" s="109"/>
    </row>
    <row r="6917" spans="25:25" x14ac:dyDescent="0.25">
      <c r="Y6917" s="109"/>
    </row>
    <row r="6918" spans="25:25" x14ac:dyDescent="0.25">
      <c r="Y6918" s="109"/>
    </row>
    <row r="6919" spans="25:25" x14ac:dyDescent="0.25">
      <c r="Y6919" s="109"/>
    </row>
    <row r="6920" spans="25:25" x14ac:dyDescent="0.25">
      <c r="Y6920" s="109"/>
    </row>
    <row r="6921" spans="25:25" x14ac:dyDescent="0.25">
      <c r="Y6921" s="109"/>
    </row>
    <row r="6922" spans="25:25" x14ac:dyDescent="0.25">
      <c r="Y6922" s="109"/>
    </row>
    <row r="6923" spans="25:25" x14ac:dyDescent="0.25">
      <c r="Y6923" s="109"/>
    </row>
    <row r="6924" spans="25:25" x14ac:dyDescent="0.25">
      <c r="Y6924" s="109"/>
    </row>
    <row r="6925" spans="25:25" x14ac:dyDescent="0.25">
      <c r="Y6925" s="109"/>
    </row>
    <row r="6926" spans="25:25" x14ac:dyDescent="0.25">
      <c r="Y6926" s="109"/>
    </row>
    <row r="6927" spans="25:25" x14ac:dyDescent="0.25">
      <c r="Y6927" s="109"/>
    </row>
    <row r="6928" spans="25:25" x14ac:dyDescent="0.25">
      <c r="Y6928" s="109"/>
    </row>
    <row r="6929" spans="25:25" x14ac:dyDescent="0.25">
      <c r="Y6929" s="109"/>
    </row>
    <row r="6930" spans="25:25" x14ac:dyDescent="0.25">
      <c r="Y6930" s="109"/>
    </row>
    <row r="6931" spans="25:25" x14ac:dyDescent="0.25">
      <c r="Y6931" s="109"/>
    </row>
    <row r="6932" spans="25:25" x14ac:dyDescent="0.25">
      <c r="Y6932" s="109"/>
    </row>
    <row r="6933" spans="25:25" x14ac:dyDescent="0.25">
      <c r="Y6933" s="109"/>
    </row>
    <row r="6934" spans="25:25" x14ac:dyDescent="0.25">
      <c r="Y6934" s="109"/>
    </row>
    <row r="6935" spans="25:25" x14ac:dyDescent="0.25">
      <c r="Y6935" s="109"/>
    </row>
    <row r="6936" spans="25:25" x14ac:dyDescent="0.25">
      <c r="Y6936" s="109"/>
    </row>
    <row r="6937" spans="25:25" x14ac:dyDescent="0.25">
      <c r="Y6937" s="109"/>
    </row>
    <row r="6938" spans="25:25" x14ac:dyDescent="0.25">
      <c r="Y6938" s="109"/>
    </row>
    <row r="6939" spans="25:25" x14ac:dyDescent="0.25">
      <c r="Y6939" s="109"/>
    </row>
    <row r="6940" spans="25:25" x14ac:dyDescent="0.25">
      <c r="Y6940" s="109"/>
    </row>
    <row r="6941" spans="25:25" x14ac:dyDescent="0.25">
      <c r="Y6941" s="109"/>
    </row>
    <row r="6942" spans="25:25" x14ac:dyDescent="0.25">
      <c r="Y6942" s="109"/>
    </row>
    <row r="6943" spans="25:25" x14ac:dyDescent="0.25">
      <c r="Y6943" s="109"/>
    </row>
    <row r="6944" spans="25:25" x14ac:dyDescent="0.25">
      <c r="Y6944" s="109"/>
    </row>
    <row r="6945" spans="25:25" x14ac:dyDescent="0.25">
      <c r="Y6945" s="109"/>
    </row>
    <row r="6946" spans="25:25" x14ac:dyDescent="0.25">
      <c r="Y6946" s="109"/>
    </row>
    <row r="6947" spans="25:25" x14ac:dyDescent="0.25">
      <c r="Y6947" s="109"/>
    </row>
    <row r="6948" spans="25:25" x14ac:dyDescent="0.25">
      <c r="Y6948" s="109"/>
    </row>
    <row r="6949" spans="25:25" x14ac:dyDescent="0.25">
      <c r="Y6949" s="109"/>
    </row>
    <row r="6950" spans="25:25" x14ac:dyDescent="0.25">
      <c r="Y6950" s="109"/>
    </row>
    <row r="6951" spans="25:25" x14ac:dyDescent="0.25">
      <c r="Y6951" s="109"/>
    </row>
    <row r="6952" spans="25:25" x14ac:dyDescent="0.25">
      <c r="Y6952" s="109"/>
    </row>
    <row r="6953" spans="25:25" x14ac:dyDescent="0.25">
      <c r="Y6953" s="109"/>
    </row>
    <row r="6954" spans="25:25" x14ac:dyDescent="0.25">
      <c r="Y6954" s="109"/>
    </row>
    <row r="6955" spans="25:25" x14ac:dyDescent="0.25">
      <c r="Y6955" s="109"/>
    </row>
    <row r="6956" spans="25:25" x14ac:dyDescent="0.25">
      <c r="Y6956" s="109"/>
    </row>
    <row r="6957" spans="25:25" x14ac:dyDescent="0.25">
      <c r="Y6957" s="109"/>
    </row>
    <row r="6958" spans="25:25" x14ac:dyDescent="0.25">
      <c r="Y6958" s="109"/>
    </row>
    <row r="6959" spans="25:25" x14ac:dyDescent="0.25">
      <c r="Y6959" s="109"/>
    </row>
    <row r="6960" spans="25:25" x14ac:dyDescent="0.25">
      <c r="Y6960" s="109"/>
    </row>
    <row r="6961" spans="25:25" x14ac:dyDescent="0.25">
      <c r="Y6961" s="109"/>
    </row>
    <row r="6962" spans="25:25" x14ac:dyDescent="0.25">
      <c r="Y6962" s="109"/>
    </row>
    <row r="6963" spans="25:25" x14ac:dyDescent="0.25">
      <c r="Y6963" s="109"/>
    </row>
    <row r="6964" spans="25:25" x14ac:dyDescent="0.25">
      <c r="Y6964" s="109"/>
    </row>
    <row r="6965" spans="25:25" x14ac:dyDescent="0.25">
      <c r="Y6965" s="109"/>
    </row>
    <row r="6966" spans="25:25" x14ac:dyDescent="0.25">
      <c r="Y6966" s="109"/>
    </row>
    <row r="6967" spans="25:25" x14ac:dyDescent="0.25">
      <c r="Y6967" s="109"/>
    </row>
    <row r="6968" spans="25:25" x14ac:dyDescent="0.25">
      <c r="Y6968" s="109"/>
    </row>
    <row r="6969" spans="25:25" x14ac:dyDescent="0.25">
      <c r="Y6969" s="109"/>
    </row>
    <row r="6970" spans="25:25" x14ac:dyDescent="0.25">
      <c r="Y6970" s="109"/>
    </row>
    <row r="6971" spans="25:25" x14ac:dyDescent="0.25">
      <c r="Y6971" s="109"/>
    </row>
    <row r="6972" spans="25:25" x14ac:dyDescent="0.25">
      <c r="Y6972" s="109"/>
    </row>
    <row r="6973" spans="25:25" x14ac:dyDescent="0.25">
      <c r="Y6973" s="109"/>
    </row>
    <row r="6974" spans="25:25" x14ac:dyDescent="0.25">
      <c r="Y6974" s="109"/>
    </row>
    <row r="6975" spans="25:25" x14ac:dyDescent="0.25">
      <c r="Y6975" s="109"/>
    </row>
    <row r="6976" spans="25:25" x14ac:dyDescent="0.25">
      <c r="Y6976" s="109"/>
    </row>
    <row r="6977" spans="25:25" x14ac:dyDescent="0.25">
      <c r="Y6977" s="109"/>
    </row>
    <row r="6978" spans="25:25" x14ac:dyDescent="0.25">
      <c r="Y6978" s="109"/>
    </row>
    <row r="6979" spans="25:25" x14ac:dyDescent="0.25">
      <c r="Y6979" s="109"/>
    </row>
    <row r="6980" spans="25:25" x14ac:dyDescent="0.25">
      <c r="Y6980" s="109"/>
    </row>
    <row r="6981" spans="25:25" x14ac:dyDescent="0.25">
      <c r="Y6981" s="109"/>
    </row>
    <row r="6982" spans="25:25" x14ac:dyDescent="0.25">
      <c r="Y6982" s="109"/>
    </row>
    <row r="6983" spans="25:25" x14ac:dyDescent="0.25">
      <c r="Y6983" s="109"/>
    </row>
    <row r="6984" spans="25:25" x14ac:dyDescent="0.25">
      <c r="Y6984" s="109"/>
    </row>
    <row r="6985" spans="25:25" x14ac:dyDescent="0.25">
      <c r="Y6985" s="109"/>
    </row>
    <row r="6986" spans="25:25" x14ac:dyDescent="0.25">
      <c r="Y6986" s="109"/>
    </row>
    <row r="6987" spans="25:25" x14ac:dyDescent="0.25">
      <c r="Y6987" s="109"/>
    </row>
    <row r="6988" spans="25:25" x14ac:dyDescent="0.25">
      <c r="Y6988" s="109"/>
    </row>
    <row r="6989" spans="25:25" x14ac:dyDescent="0.25">
      <c r="Y6989" s="109"/>
    </row>
    <row r="6990" spans="25:25" x14ac:dyDescent="0.25">
      <c r="Y6990" s="109"/>
    </row>
    <row r="6991" spans="25:25" x14ac:dyDescent="0.25">
      <c r="Y6991" s="109"/>
    </row>
    <row r="6992" spans="25:25" x14ac:dyDescent="0.25">
      <c r="Y6992" s="109"/>
    </row>
    <row r="6993" spans="25:25" x14ac:dyDescent="0.25">
      <c r="Y6993" s="109"/>
    </row>
    <row r="6994" spans="25:25" x14ac:dyDescent="0.25">
      <c r="Y6994" s="109"/>
    </row>
    <row r="6995" spans="25:25" x14ac:dyDescent="0.25">
      <c r="Y6995" s="109"/>
    </row>
    <row r="6996" spans="25:25" x14ac:dyDescent="0.25">
      <c r="Y6996" s="109"/>
    </row>
    <row r="6997" spans="25:25" x14ac:dyDescent="0.25">
      <c r="Y6997" s="109"/>
    </row>
    <row r="6998" spans="25:25" x14ac:dyDescent="0.25">
      <c r="Y6998" s="109"/>
    </row>
    <row r="6999" spans="25:25" x14ac:dyDescent="0.25">
      <c r="Y6999" s="109"/>
    </row>
    <row r="7000" spans="25:25" x14ac:dyDescent="0.25">
      <c r="Y7000" s="109"/>
    </row>
    <row r="7001" spans="25:25" x14ac:dyDescent="0.25">
      <c r="Y7001" s="109"/>
    </row>
    <row r="7002" spans="25:25" x14ac:dyDescent="0.25">
      <c r="Y7002" s="109"/>
    </row>
    <row r="7003" spans="25:25" x14ac:dyDescent="0.25">
      <c r="Y7003" s="109"/>
    </row>
    <row r="7004" spans="25:25" x14ac:dyDescent="0.25">
      <c r="Y7004" s="109"/>
    </row>
    <row r="7005" spans="25:25" x14ac:dyDescent="0.25">
      <c r="Y7005" s="109"/>
    </row>
    <row r="7006" spans="25:25" x14ac:dyDescent="0.25">
      <c r="Y7006" s="109"/>
    </row>
    <row r="7007" spans="25:25" x14ac:dyDescent="0.25">
      <c r="Y7007" s="109"/>
    </row>
    <row r="7008" spans="25:25" x14ac:dyDescent="0.25">
      <c r="Y7008" s="109"/>
    </row>
    <row r="7009" spans="25:25" x14ac:dyDescent="0.25">
      <c r="Y7009" s="109"/>
    </row>
    <row r="7010" spans="25:25" x14ac:dyDescent="0.25">
      <c r="Y7010" s="109"/>
    </row>
    <row r="7011" spans="25:25" x14ac:dyDescent="0.25">
      <c r="Y7011" s="109"/>
    </row>
    <row r="7012" spans="25:25" x14ac:dyDescent="0.25">
      <c r="Y7012" s="109"/>
    </row>
    <row r="7013" spans="25:25" x14ac:dyDescent="0.25">
      <c r="Y7013" s="109"/>
    </row>
    <row r="7014" spans="25:25" x14ac:dyDescent="0.25">
      <c r="Y7014" s="109"/>
    </row>
    <row r="7015" spans="25:25" x14ac:dyDescent="0.25">
      <c r="Y7015" s="109"/>
    </row>
    <row r="7016" spans="25:25" x14ac:dyDescent="0.25">
      <c r="Y7016" s="109"/>
    </row>
    <row r="7017" spans="25:25" x14ac:dyDescent="0.25">
      <c r="Y7017" s="109"/>
    </row>
    <row r="7018" spans="25:25" x14ac:dyDescent="0.25">
      <c r="Y7018" s="109"/>
    </row>
    <row r="7019" spans="25:25" x14ac:dyDescent="0.25">
      <c r="Y7019" s="109"/>
    </row>
    <row r="7020" spans="25:25" x14ac:dyDescent="0.25">
      <c r="Y7020" s="109"/>
    </row>
    <row r="7021" spans="25:25" x14ac:dyDescent="0.25">
      <c r="Y7021" s="109"/>
    </row>
    <row r="7022" spans="25:25" x14ac:dyDescent="0.25">
      <c r="Y7022" s="109"/>
    </row>
    <row r="7023" spans="25:25" x14ac:dyDescent="0.25">
      <c r="Y7023" s="109"/>
    </row>
    <row r="7024" spans="25:25" x14ac:dyDescent="0.25">
      <c r="Y7024" s="109"/>
    </row>
    <row r="7025" spans="25:25" x14ac:dyDescent="0.25">
      <c r="Y7025" s="109"/>
    </row>
    <row r="7026" spans="25:25" x14ac:dyDescent="0.25">
      <c r="Y7026" s="109"/>
    </row>
    <row r="7027" spans="25:25" x14ac:dyDescent="0.25">
      <c r="Y7027" s="109"/>
    </row>
    <row r="7028" spans="25:25" x14ac:dyDescent="0.25">
      <c r="Y7028" s="109"/>
    </row>
    <row r="7029" spans="25:25" x14ac:dyDescent="0.25">
      <c r="Y7029" s="109"/>
    </row>
    <row r="7030" spans="25:25" x14ac:dyDescent="0.25">
      <c r="Y7030" s="109"/>
    </row>
    <row r="7031" spans="25:25" x14ac:dyDescent="0.25">
      <c r="Y7031" s="109"/>
    </row>
    <row r="7032" spans="25:25" x14ac:dyDescent="0.25">
      <c r="Y7032" s="109"/>
    </row>
    <row r="7033" spans="25:25" x14ac:dyDescent="0.25">
      <c r="Y7033" s="109"/>
    </row>
    <row r="7034" spans="25:25" x14ac:dyDescent="0.25">
      <c r="Y7034" s="109"/>
    </row>
    <row r="7035" spans="25:25" x14ac:dyDescent="0.25">
      <c r="Y7035" s="109"/>
    </row>
    <row r="7036" spans="25:25" x14ac:dyDescent="0.25">
      <c r="Y7036" s="109"/>
    </row>
    <row r="7037" spans="25:25" x14ac:dyDescent="0.25">
      <c r="Y7037" s="109"/>
    </row>
    <row r="7038" spans="25:25" x14ac:dyDescent="0.25">
      <c r="Y7038" s="109"/>
    </row>
    <row r="7039" spans="25:25" x14ac:dyDescent="0.25">
      <c r="Y7039" s="109"/>
    </row>
    <row r="7040" spans="25:25" x14ac:dyDescent="0.25">
      <c r="Y7040" s="109"/>
    </row>
    <row r="7041" spans="25:25" x14ac:dyDescent="0.25">
      <c r="Y7041" s="109"/>
    </row>
    <row r="7042" spans="25:25" x14ac:dyDescent="0.25">
      <c r="Y7042" s="109"/>
    </row>
    <row r="7043" spans="25:25" x14ac:dyDescent="0.25">
      <c r="Y7043" s="109"/>
    </row>
    <row r="7044" spans="25:25" x14ac:dyDescent="0.25">
      <c r="Y7044" s="109"/>
    </row>
    <row r="7045" spans="25:25" x14ac:dyDescent="0.25">
      <c r="Y7045" s="109"/>
    </row>
    <row r="7046" spans="25:25" x14ac:dyDescent="0.25">
      <c r="Y7046" s="109"/>
    </row>
    <row r="7047" spans="25:25" x14ac:dyDescent="0.25">
      <c r="Y7047" s="109"/>
    </row>
    <row r="7048" spans="25:25" x14ac:dyDescent="0.25">
      <c r="Y7048" s="109"/>
    </row>
    <row r="7049" spans="25:25" x14ac:dyDescent="0.25">
      <c r="Y7049" s="109"/>
    </row>
    <row r="7050" spans="25:25" x14ac:dyDescent="0.25">
      <c r="Y7050" s="109"/>
    </row>
    <row r="7051" spans="25:25" x14ac:dyDescent="0.25">
      <c r="Y7051" s="109"/>
    </row>
    <row r="7052" spans="25:25" x14ac:dyDescent="0.25">
      <c r="Y7052" s="109"/>
    </row>
    <row r="7053" spans="25:25" x14ac:dyDescent="0.25">
      <c r="Y7053" s="109"/>
    </row>
    <row r="7054" spans="25:25" x14ac:dyDescent="0.25">
      <c r="Y7054" s="109"/>
    </row>
    <row r="7055" spans="25:25" x14ac:dyDescent="0.25">
      <c r="Y7055" s="109"/>
    </row>
    <row r="7056" spans="25:25" x14ac:dyDescent="0.25">
      <c r="Y7056" s="109"/>
    </row>
    <row r="7057" spans="25:25" x14ac:dyDescent="0.25">
      <c r="Y7057" s="109"/>
    </row>
    <row r="7058" spans="25:25" x14ac:dyDescent="0.25">
      <c r="Y7058" s="109"/>
    </row>
    <row r="7059" spans="25:25" x14ac:dyDescent="0.25">
      <c r="Y7059" s="109"/>
    </row>
    <row r="7060" spans="25:25" x14ac:dyDescent="0.25">
      <c r="Y7060" s="109"/>
    </row>
    <row r="7061" spans="25:25" x14ac:dyDescent="0.25">
      <c r="Y7061" s="109"/>
    </row>
    <row r="7062" spans="25:25" x14ac:dyDescent="0.25">
      <c r="Y7062" s="109"/>
    </row>
    <row r="7063" spans="25:25" x14ac:dyDescent="0.25">
      <c r="Y7063" s="109"/>
    </row>
    <row r="7064" spans="25:25" x14ac:dyDescent="0.25">
      <c r="Y7064" s="109"/>
    </row>
    <row r="7065" spans="25:25" x14ac:dyDescent="0.25">
      <c r="Y7065" s="109"/>
    </row>
    <row r="7066" spans="25:25" x14ac:dyDescent="0.25">
      <c r="Y7066" s="109"/>
    </row>
    <row r="7067" spans="25:25" x14ac:dyDescent="0.25">
      <c r="Y7067" s="109"/>
    </row>
    <row r="7068" spans="25:25" x14ac:dyDescent="0.25">
      <c r="Y7068" s="109"/>
    </row>
    <row r="7069" spans="25:25" x14ac:dyDescent="0.25">
      <c r="Y7069" s="109"/>
    </row>
    <row r="7070" spans="25:25" x14ac:dyDescent="0.25">
      <c r="Y7070" s="109"/>
    </row>
    <row r="7071" spans="25:25" x14ac:dyDescent="0.25">
      <c r="Y7071" s="109"/>
    </row>
    <row r="7072" spans="25:25" x14ac:dyDescent="0.25">
      <c r="Y7072" s="109"/>
    </row>
    <row r="7073" spans="25:25" x14ac:dyDescent="0.25">
      <c r="Y7073" s="109"/>
    </row>
    <row r="7074" spans="25:25" x14ac:dyDescent="0.25">
      <c r="Y7074" s="109"/>
    </row>
    <row r="7075" spans="25:25" x14ac:dyDescent="0.25">
      <c r="Y7075" s="109"/>
    </row>
    <row r="7076" spans="25:25" x14ac:dyDescent="0.25">
      <c r="Y7076" s="109"/>
    </row>
    <row r="7077" spans="25:25" x14ac:dyDescent="0.25">
      <c r="Y7077" s="109"/>
    </row>
    <row r="7078" spans="25:25" x14ac:dyDescent="0.25">
      <c r="Y7078" s="109"/>
    </row>
    <row r="7079" spans="25:25" x14ac:dyDescent="0.25">
      <c r="Y7079" s="109"/>
    </row>
    <row r="7080" spans="25:25" x14ac:dyDescent="0.25">
      <c r="Y7080" s="109"/>
    </row>
    <row r="7081" spans="25:25" x14ac:dyDescent="0.25">
      <c r="Y7081" s="109"/>
    </row>
    <row r="7082" spans="25:25" x14ac:dyDescent="0.25">
      <c r="Y7082" s="109"/>
    </row>
    <row r="7083" spans="25:25" x14ac:dyDescent="0.25">
      <c r="Y7083" s="109"/>
    </row>
    <row r="7084" spans="25:25" x14ac:dyDescent="0.25">
      <c r="Y7084" s="109"/>
    </row>
    <row r="7085" spans="25:25" x14ac:dyDescent="0.25">
      <c r="Y7085" s="109"/>
    </row>
    <row r="7086" spans="25:25" x14ac:dyDescent="0.25">
      <c r="Y7086" s="109"/>
    </row>
    <row r="7087" spans="25:25" x14ac:dyDescent="0.25">
      <c r="Y7087" s="109"/>
    </row>
    <row r="7088" spans="25:25" x14ac:dyDescent="0.25">
      <c r="Y7088" s="109"/>
    </row>
    <row r="7089" spans="25:25" x14ac:dyDescent="0.25">
      <c r="Y7089" s="109"/>
    </row>
    <row r="7090" spans="25:25" x14ac:dyDescent="0.25">
      <c r="Y7090" s="109"/>
    </row>
    <row r="7091" spans="25:25" x14ac:dyDescent="0.25">
      <c r="Y7091" s="109"/>
    </row>
    <row r="7092" spans="25:25" x14ac:dyDescent="0.25">
      <c r="Y7092" s="109"/>
    </row>
    <row r="7093" spans="25:25" x14ac:dyDescent="0.25">
      <c r="Y7093" s="109"/>
    </row>
    <row r="7094" spans="25:25" x14ac:dyDescent="0.25">
      <c r="Y7094" s="109"/>
    </row>
    <row r="7095" spans="25:25" x14ac:dyDescent="0.25">
      <c r="Y7095" s="109"/>
    </row>
    <row r="7096" spans="25:25" x14ac:dyDescent="0.25">
      <c r="Y7096" s="109"/>
    </row>
    <row r="7097" spans="25:25" x14ac:dyDescent="0.25">
      <c r="Y7097" s="109"/>
    </row>
    <row r="7098" spans="25:25" x14ac:dyDescent="0.25">
      <c r="Y7098" s="109"/>
    </row>
    <row r="7099" spans="25:25" x14ac:dyDescent="0.25">
      <c r="Y7099" s="109"/>
    </row>
    <row r="7100" spans="25:25" x14ac:dyDescent="0.25">
      <c r="Y7100" s="109"/>
    </row>
    <row r="7101" spans="25:25" x14ac:dyDescent="0.25">
      <c r="Y7101" s="109"/>
    </row>
    <row r="7102" spans="25:25" x14ac:dyDescent="0.25">
      <c r="Y7102" s="109"/>
    </row>
    <row r="7103" spans="25:25" x14ac:dyDescent="0.25">
      <c r="Y7103" s="109"/>
    </row>
    <row r="7104" spans="25:25" x14ac:dyDescent="0.25">
      <c r="Y7104" s="109"/>
    </row>
    <row r="7105" spans="25:25" x14ac:dyDescent="0.25">
      <c r="Y7105" s="109"/>
    </row>
    <row r="7106" spans="25:25" x14ac:dyDescent="0.25">
      <c r="Y7106" s="109"/>
    </row>
    <row r="7107" spans="25:25" x14ac:dyDescent="0.25">
      <c r="Y7107" s="109"/>
    </row>
    <row r="7108" spans="25:25" x14ac:dyDescent="0.25">
      <c r="Y7108" s="109"/>
    </row>
    <row r="7109" spans="25:25" x14ac:dyDescent="0.25">
      <c r="Y7109" s="109"/>
    </row>
    <row r="7110" spans="25:25" x14ac:dyDescent="0.25">
      <c r="Y7110" s="109"/>
    </row>
    <row r="7111" spans="25:25" x14ac:dyDescent="0.25">
      <c r="Y7111" s="109"/>
    </row>
    <row r="7112" spans="25:25" x14ac:dyDescent="0.25">
      <c r="Y7112" s="109"/>
    </row>
    <row r="7113" spans="25:25" x14ac:dyDescent="0.25">
      <c r="Y7113" s="109"/>
    </row>
    <row r="7114" spans="25:25" x14ac:dyDescent="0.25">
      <c r="Y7114" s="109"/>
    </row>
    <row r="7115" spans="25:25" x14ac:dyDescent="0.25">
      <c r="Y7115" s="109"/>
    </row>
    <row r="7116" spans="25:25" x14ac:dyDescent="0.25">
      <c r="Y7116" s="109"/>
    </row>
    <row r="7117" spans="25:25" x14ac:dyDescent="0.25">
      <c r="Y7117" s="109"/>
    </row>
    <row r="7118" spans="25:25" x14ac:dyDescent="0.25">
      <c r="Y7118" s="109"/>
    </row>
    <row r="7119" spans="25:25" x14ac:dyDescent="0.25">
      <c r="Y7119" s="109"/>
    </row>
    <row r="7120" spans="25:25" x14ac:dyDescent="0.25">
      <c r="Y7120" s="109"/>
    </row>
    <row r="7121" spans="25:25" x14ac:dyDescent="0.25">
      <c r="Y7121" s="109"/>
    </row>
    <row r="7122" spans="25:25" x14ac:dyDescent="0.25">
      <c r="Y7122" s="109"/>
    </row>
    <row r="7123" spans="25:25" x14ac:dyDescent="0.25">
      <c r="Y7123" s="109"/>
    </row>
    <row r="7124" spans="25:25" x14ac:dyDescent="0.25">
      <c r="Y7124" s="109"/>
    </row>
    <row r="7125" spans="25:25" x14ac:dyDescent="0.25">
      <c r="Y7125" s="109"/>
    </row>
    <row r="7126" spans="25:25" x14ac:dyDescent="0.25">
      <c r="Y7126" s="109"/>
    </row>
    <row r="7127" spans="25:25" x14ac:dyDescent="0.25">
      <c r="Y7127" s="109"/>
    </row>
    <row r="7128" spans="25:25" x14ac:dyDescent="0.25">
      <c r="Y7128" s="109"/>
    </row>
    <row r="7129" spans="25:25" x14ac:dyDescent="0.25">
      <c r="Y7129" s="109"/>
    </row>
    <row r="7130" spans="25:25" x14ac:dyDescent="0.25">
      <c r="Y7130" s="109"/>
    </row>
    <row r="7131" spans="25:25" x14ac:dyDescent="0.25">
      <c r="Y7131" s="109"/>
    </row>
    <row r="7132" spans="25:25" x14ac:dyDescent="0.25">
      <c r="Y7132" s="109"/>
    </row>
    <row r="7133" spans="25:25" x14ac:dyDescent="0.25">
      <c r="Y7133" s="109"/>
    </row>
    <row r="7134" spans="25:25" x14ac:dyDescent="0.25">
      <c r="Y7134" s="109"/>
    </row>
    <row r="7135" spans="25:25" x14ac:dyDescent="0.25">
      <c r="Y7135" s="109"/>
    </row>
    <row r="7136" spans="25:25" x14ac:dyDescent="0.25">
      <c r="Y7136" s="109"/>
    </row>
    <row r="7137" spans="25:25" x14ac:dyDescent="0.25">
      <c r="Y7137" s="109"/>
    </row>
    <row r="7138" spans="25:25" x14ac:dyDescent="0.25">
      <c r="Y7138" s="109"/>
    </row>
    <row r="7139" spans="25:25" x14ac:dyDescent="0.25">
      <c r="Y7139" s="109"/>
    </row>
    <row r="7140" spans="25:25" x14ac:dyDescent="0.25">
      <c r="Y7140" s="109"/>
    </row>
    <row r="7141" spans="25:25" x14ac:dyDescent="0.25">
      <c r="Y7141" s="109"/>
    </row>
    <row r="7142" spans="25:25" x14ac:dyDescent="0.25">
      <c r="Y7142" s="109"/>
    </row>
    <row r="7143" spans="25:25" x14ac:dyDescent="0.25">
      <c r="Y7143" s="109"/>
    </row>
    <row r="7144" spans="25:25" x14ac:dyDescent="0.25">
      <c r="Y7144" s="109"/>
    </row>
    <row r="7145" spans="25:25" x14ac:dyDescent="0.25">
      <c r="Y7145" s="109"/>
    </row>
    <row r="7146" spans="25:25" x14ac:dyDescent="0.25">
      <c r="Y7146" s="109"/>
    </row>
    <row r="7147" spans="25:25" x14ac:dyDescent="0.25">
      <c r="Y7147" s="109"/>
    </row>
    <row r="7148" spans="25:25" x14ac:dyDescent="0.25">
      <c r="Y7148" s="109"/>
    </row>
    <row r="7149" spans="25:25" x14ac:dyDescent="0.25">
      <c r="Y7149" s="109"/>
    </row>
    <row r="7150" spans="25:25" x14ac:dyDescent="0.25">
      <c r="Y7150" s="109"/>
    </row>
    <row r="7151" spans="25:25" x14ac:dyDescent="0.25">
      <c r="Y7151" s="109"/>
    </row>
    <row r="7152" spans="25:25" x14ac:dyDescent="0.25">
      <c r="Y7152" s="109"/>
    </row>
    <row r="7153" spans="25:25" x14ac:dyDescent="0.25">
      <c r="Y7153" s="109"/>
    </row>
    <row r="7154" spans="25:25" x14ac:dyDescent="0.25">
      <c r="Y7154" s="109"/>
    </row>
    <row r="7155" spans="25:25" x14ac:dyDescent="0.25">
      <c r="Y7155" s="109"/>
    </row>
    <row r="7156" spans="25:25" x14ac:dyDescent="0.25">
      <c r="Y7156" s="109"/>
    </row>
    <row r="7157" spans="25:25" x14ac:dyDescent="0.25">
      <c r="Y7157" s="109"/>
    </row>
    <row r="7158" spans="25:25" x14ac:dyDescent="0.25">
      <c r="Y7158" s="109"/>
    </row>
    <row r="7159" spans="25:25" x14ac:dyDescent="0.25">
      <c r="Y7159" s="109"/>
    </row>
    <row r="7160" spans="25:25" x14ac:dyDescent="0.25">
      <c r="Y7160" s="109"/>
    </row>
    <row r="7161" spans="25:25" x14ac:dyDescent="0.25">
      <c r="Y7161" s="109"/>
    </row>
    <row r="7162" spans="25:25" x14ac:dyDescent="0.25">
      <c r="Y7162" s="109"/>
    </row>
    <row r="7163" spans="25:25" x14ac:dyDescent="0.25">
      <c r="Y7163" s="109"/>
    </row>
    <row r="7164" spans="25:25" x14ac:dyDescent="0.25">
      <c r="Y7164" s="109"/>
    </row>
    <row r="7165" spans="25:25" x14ac:dyDescent="0.25">
      <c r="Y7165" s="109"/>
    </row>
    <row r="7166" spans="25:25" x14ac:dyDescent="0.25">
      <c r="Y7166" s="109"/>
    </row>
    <row r="7167" spans="25:25" x14ac:dyDescent="0.25">
      <c r="Y7167" s="109"/>
    </row>
    <row r="7168" spans="25:25" x14ac:dyDescent="0.25">
      <c r="Y7168" s="109"/>
    </row>
    <row r="7169" spans="25:25" x14ac:dyDescent="0.25">
      <c r="Y7169" s="109"/>
    </row>
    <row r="7170" spans="25:25" x14ac:dyDescent="0.25">
      <c r="Y7170" s="109"/>
    </row>
    <row r="7171" spans="25:25" x14ac:dyDescent="0.25">
      <c r="Y7171" s="109"/>
    </row>
    <row r="7172" spans="25:25" x14ac:dyDescent="0.25">
      <c r="Y7172" s="109"/>
    </row>
    <row r="7173" spans="25:25" x14ac:dyDescent="0.25">
      <c r="Y7173" s="109"/>
    </row>
    <row r="7174" spans="25:25" x14ac:dyDescent="0.25">
      <c r="Y7174" s="109"/>
    </row>
    <row r="7175" spans="25:25" x14ac:dyDescent="0.25">
      <c r="Y7175" s="109"/>
    </row>
    <row r="7176" spans="25:25" x14ac:dyDescent="0.25">
      <c r="Y7176" s="109"/>
    </row>
    <row r="7177" spans="25:25" x14ac:dyDescent="0.25">
      <c r="Y7177" s="109"/>
    </row>
    <row r="7178" spans="25:25" x14ac:dyDescent="0.25">
      <c r="Y7178" s="109"/>
    </row>
    <row r="7179" spans="25:25" x14ac:dyDescent="0.25">
      <c r="Y7179" s="109"/>
    </row>
    <row r="7180" spans="25:25" x14ac:dyDescent="0.25">
      <c r="Y7180" s="109"/>
    </row>
    <row r="7181" spans="25:25" x14ac:dyDescent="0.25">
      <c r="Y7181" s="109"/>
    </row>
    <row r="7182" spans="25:25" x14ac:dyDescent="0.25">
      <c r="Y7182" s="109"/>
    </row>
    <row r="7183" spans="25:25" x14ac:dyDescent="0.25">
      <c r="Y7183" s="109"/>
    </row>
    <row r="7184" spans="25:25" x14ac:dyDescent="0.25">
      <c r="Y7184" s="109"/>
    </row>
    <row r="7185" spans="25:25" x14ac:dyDescent="0.25">
      <c r="Y7185" s="109"/>
    </row>
    <row r="7186" spans="25:25" x14ac:dyDescent="0.25">
      <c r="Y7186" s="109"/>
    </row>
    <row r="7187" spans="25:25" x14ac:dyDescent="0.25">
      <c r="Y7187" s="109"/>
    </row>
    <row r="7188" spans="25:25" x14ac:dyDescent="0.25">
      <c r="Y7188" s="109"/>
    </row>
    <row r="7189" spans="25:25" x14ac:dyDescent="0.25">
      <c r="Y7189" s="109"/>
    </row>
    <row r="7190" spans="25:25" x14ac:dyDescent="0.25">
      <c r="Y7190" s="109"/>
    </row>
    <row r="7191" spans="25:25" x14ac:dyDescent="0.25">
      <c r="Y7191" s="109"/>
    </row>
    <row r="7192" spans="25:25" x14ac:dyDescent="0.25">
      <c r="Y7192" s="109"/>
    </row>
    <row r="7193" spans="25:25" x14ac:dyDescent="0.25">
      <c r="Y7193" s="109"/>
    </row>
    <row r="7194" spans="25:25" x14ac:dyDescent="0.25">
      <c r="Y7194" s="109"/>
    </row>
    <row r="7195" spans="25:25" x14ac:dyDescent="0.25">
      <c r="Y7195" s="109"/>
    </row>
    <row r="7196" spans="25:25" x14ac:dyDescent="0.25">
      <c r="Y7196" s="109"/>
    </row>
    <row r="7197" spans="25:25" x14ac:dyDescent="0.25">
      <c r="Y7197" s="109"/>
    </row>
    <row r="7198" spans="25:25" x14ac:dyDescent="0.25">
      <c r="Y7198" s="109"/>
    </row>
    <row r="7199" spans="25:25" x14ac:dyDescent="0.25">
      <c r="Y7199" s="109"/>
    </row>
    <row r="7200" spans="25:25" x14ac:dyDescent="0.25">
      <c r="Y7200" s="109"/>
    </row>
    <row r="7201" spans="25:25" x14ac:dyDescent="0.25">
      <c r="Y7201" s="109"/>
    </row>
    <row r="7202" spans="25:25" x14ac:dyDescent="0.25">
      <c r="Y7202" s="109"/>
    </row>
    <row r="7203" spans="25:25" x14ac:dyDescent="0.25">
      <c r="Y7203" s="109"/>
    </row>
    <row r="7204" spans="25:25" x14ac:dyDescent="0.25">
      <c r="Y7204" s="109"/>
    </row>
    <row r="7205" spans="25:25" x14ac:dyDescent="0.25">
      <c r="Y7205" s="109"/>
    </row>
    <row r="7206" spans="25:25" x14ac:dyDescent="0.25">
      <c r="Y7206" s="109"/>
    </row>
    <row r="7207" spans="25:25" x14ac:dyDescent="0.25">
      <c r="Y7207" s="109"/>
    </row>
    <row r="7208" spans="25:25" x14ac:dyDescent="0.25">
      <c r="Y7208" s="109"/>
    </row>
    <row r="7209" spans="25:25" x14ac:dyDescent="0.25">
      <c r="Y7209" s="109"/>
    </row>
    <row r="7210" spans="25:25" x14ac:dyDescent="0.25">
      <c r="Y7210" s="109"/>
    </row>
    <row r="7211" spans="25:25" x14ac:dyDescent="0.25">
      <c r="Y7211" s="109"/>
    </row>
    <row r="7212" spans="25:25" x14ac:dyDescent="0.25">
      <c r="Y7212" s="109"/>
    </row>
    <row r="7213" spans="25:25" x14ac:dyDescent="0.25">
      <c r="Y7213" s="109"/>
    </row>
    <row r="7214" spans="25:25" x14ac:dyDescent="0.25">
      <c r="Y7214" s="109"/>
    </row>
    <row r="7215" spans="25:25" x14ac:dyDescent="0.25">
      <c r="Y7215" s="109"/>
    </row>
    <row r="7216" spans="25:25" x14ac:dyDescent="0.25">
      <c r="Y7216" s="109"/>
    </row>
    <row r="7217" spans="25:25" x14ac:dyDescent="0.25">
      <c r="Y7217" s="109"/>
    </row>
    <row r="7218" spans="25:25" x14ac:dyDescent="0.25">
      <c r="Y7218" s="109"/>
    </row>
    <row r="7219" spans="25:25" x14ac:dyDescent="0.25">
      <c r="Y7219" s="109"/>
    </row>
    <row r="7220" spans="25:25" x14ac:dyDescent="0.25">
      <c r="Y7220" s="109"/>
    </row>
    <row r="7221" spans="25:25" x14ac:dyDescent="0.25">
      <c r="Y7221" s="109"/>
    </row>
    <row r="7222" spans="25:25" x14ac:dyDescent="0.25">
      <c r="Y7222" s="109"/>
    </row>
    <row r="7223" spans="25:25" x14ac:dyDescent="0.25">
      <c r="Y7223" s="109"/>
    </row>
    <row r="7224" spans="25:25" x14ac:dyDescent="0.25">
      <c r="Y7224" s="109"/>
    </row>
    <row r="7225" spans="25:25" x14ac:dyDescent="0.25">
      <c r="Y7225" s="109"/>
    </row>
    <row r="7226" spans="25:25" x14ac:dyDescent="0.25">
      <c r="Y7226" s="109"/>
    </row>
    <row r="7227" spans="25:25" x14ac:dyDescent="0.25">
      <c r="Y7227" s="109"/>
    </row>
    <row r="7228" spans="25:25" x14ac:dyDescent="0.25">
      <c r="Y7228" s="109"/>
    </row>
    <row r="7229" spans="25:25" x14ac:dyDescent="0.25">
      <c r="Y7229" s="109"/>
    </row>
    <row r="7230" spans="25:25" x14ac:dyDescent="0.25">
      <c r="Y7230" s="109"/>
    </row>
    <row r="7231" spans="25:25" x14ac:dyDescent="0.25">
      <c r="Y7231" s="109"/>
    </row>
    <row r="7232" spans="25:25" x14ac:dyDescent="0.25">
      <c r="Y7232" s="109"/>
    </row>
    <row r="7233" spans="25:25" x14ac:dyDescent="0.25">
      <c r="Y7233" s="109"/>
    </row>
    <row r="7234" spans="25:25" x14ac:dyDescent="0.25">
      <c r="Y7234" s="109"/>
    </row>
    <row r="7235" spans="25:25" x14ac:dyDescent="0.25">
      <c r="Y7235" s="109"/>
    </row>
    <row r="7236" spans="25:25" x14ac:dyDescent="0.25">
      <c r="Y7236" s="109"/>
    </row>
    <row r="7237" spans="25:25" x14ac:dyDescent="0.25">
      <c r="Y7237" s="109"/>
    </row>
    <row r="7238" spans="25:25" x14ac:dyDescent="0.25">
      <c r="Y7238" s="109"/>
    </row>
    <row r="7239" spans="25:25" x14ac:dyDescent="0.25">
      <c r="Y7239" s="109"/>
    </row>
    <row r="7240" spans="25:25" x14ac:dyDescent="0.25">
      <c r="Y7240" s="109"/>
    </row>
    <row r="7241" spans="25:25" x14ac:dyDescent="0.25">
      <c r="Y7241" s="109"/>
    </row>
    <row r="7242" spans="25:25" x14ac:dyDescent="0.25">
      <c r="Y7242" s="109"/>
    </row>
    <row r="7243" spans="25:25" x14ac:dyDescent="0.25">
      <c r="Y7243" s="109"/>
    </row>
    <row r="7244" spans="25:25" x14ac:dyDescent="0.25">
      <c r="Y7244" s="109"/>
    </row>
    <row r="7245" spans="25:25" x14ac:dyDescent="0.25">
      <c r="Y7245" s="109"/>
    </row>
    <row r="7246" spans="25:25" x14ac:dyDescent="0.25">
      <c r="Y7246" s="109"/>
    </row>
    <row r="7247" spans="25:25" x14ac:dyDescent="0.25">
      <c r="Y7247" s="109"/>
    </row>
    <row r="7248" spans="25:25" x14ac:dyDescent="0.25">
      <c r="Y7248" s="109"/>
    </row>
    <row r="7249" spans="25:25" x14ac:dyDescent="0.25">
      <c r="Y7249" s="109"/>
    </row>
    <row r="7250" spans="25:25" x14ac:dyDescent="0.25">
      <c r="Y7250" s="109"/>
    </row>
    <row r="7251" spans="25:25" x14ac:dyDescent="0.25">
      <c r="Y7251" s="109"/>
    </row>
    <row r="7252" spans="25:25" x14ac:dyDescent="0.25">
      <c r="Y7252" s="109"/>
    </row>
    <row r="7253" spans="25:25" x14ac:dyDescent="0.25">
      <c r="Y7253" s="109"/>
    </row>
    <row r="7254" spans="25:25" x14ac:dyDescent="0.25">
      <c r="Y7254" s="109"/>
    </row>
    <row r="7255" spans="25:25" x14ac:dyDescent="0.25">
      <c r="Y7255" s="109"/>
    </row>
    <row r="7256" spans="25:25" x14ac:dyDescent="0.25">
      <c r="Y7256" s="109"/>
    </row>
    <row r="7257" spans="25:25" x14ac:dyDescent="0.25">
      <c r="Y7257" s="109"/>
    </row>
    <row r="7258" spans="25:25" x14ac:dyDescent="0.25">
      <c r="Y7258" s="109"/>
    </row>
    <row r="7259" spans="25:25" x14ac:dyDescent="0.25">
      <c r="Y7259" s="109"/>
    </row>
    <row r="7260" spans="25:25" x14ac:dyDescent="0.25">
      <c r="Y7260" s="109"/>
    </row>
    <row r="7261" spans="25:25" x14ac:dyDescent="0.25">
      <c r="Y7261" s="109"/>
    </row>
    <row r="7262" spans="25:25" x14ac:dyDescent="0.25">
      <c r="Y7262" s="109"/>
    </row>
    <row r="7263" spans="25:25" x14ac:dyDescent="0.25">
      <c r="Y7263" s="109"/>
    </row>
    <row r="7264" spans="25:25" x14ac:dyDescent="0.25">
      <c r="Y7264" s="109"/>
    </row>
    <row r="7265" spans="25:25" x14ac:dyDescent="0.25">
      <c r="Y7265" s="109"/>
    </row>
    <row r="7266" spans="25:25" x14ac:dyDescent="0.25">
      <c r="Y7266" s="109"/>
    </row>
    <row r="7267" spans="25:25" x14ac:dyDescent="0.25">
      <c r="Y7267" s="109"/>
    </row>
    <row r="7268" spans="25:25" x14ac:dyDescent="0.25">
      <c r="Y7268" s="109"/>
    </row>
    <row r="7269" spans="25:25" x14ac:dyDescent="0.25">
      <c r="Y7269" s="109"/>
    </row>
    <row r="7270" spans="25:25" x14ac:dyDescent="0.25">
      <c r="Y7270" s="109"/>
    </row>
    <row r="7271" spans="25:25" x14ac:dyDescent="0.25">
      <c r="Y7271" s="109"/>
    </row>
    <row r="7272" spans="25:25" x14ac:dyDescent="0.25">
      <c r="Y7272" s="109"/>
    </row>
    <row r="7273" spans="25:25" x14ac:dyDescent="0.25">
      <c r="Y7273" s="109"/>
    </row>
    <row r="7274" spans="25:25" x14ac:dyDescent="0.25">
      <c r="Y7274" s="109"/>
    </row>
    <row r="7275" spans="25:25" x14ac:dyDescent="0.25">
      <c r="Y7275" s="109"/>
    </row>
    <row r="7276" spans="25:25" x14ac:dyDescent="0.25">
      <c r="Y7276" s="109"/>
    </row>
    <row r="7277" spans="25:25" x14ac:dyDescent="0.25">
      <c r="Y7277" s="109"/>
    </row>
    <row r="7278" spans="25:25" x14ac:dyDescent="0.25">
      <c r="Y7278" s="109"/>
    </row>
    <row r="7279" spans="25:25" x14ac:dyDescent="0.25">
      <c r="Y7279" s="109"/>
    </row>
    <row r="7280" spans="25:25" x14ac:dyDescent="0.25">
      <c r="Y7280" s="109"/>
    </row>
    <row r="7281" spans="25:25" x14ac:dyDescent="0.25">
      <c r="Y7281" s="109"/>
    </row>
    <row r="7282" spans="25:25" x14ac:dyDescent="0.25">
      <c r="Y7282" s="109"/>
    </row>
    <row r="7283" spans="25:25" x14ac:dyDescent="0.25">
      <c r="Y7283" s="109"/>
    </row>
    <row r="7284" spans="25:25" x14ac:dyDescent="0.25">
      <c r="Y7284" s="109"/>
    </row>
    <row r="7285" spans="25:25" x14ac:dyDescent="0.25">
      <c r="Y7285" s="109"/>
    </row>
    <row r="7286" spans="25:25" x14ac:dyDescent="0.25">
      <c r="Y7286" s="109"/>
    </row>
    <row r="7287" spans="25:25" x14ac:dyDescent="0.25">
      <c r="Y7287" s="109"/>
    </row>
    <row r="7288" spans="25:25" x14ac:dyDescent="0.25">
      <c r="Y7288" s="109"/>
    </row>
    <row r="7289" spans="25:25" x14ac:dyDescent="0.25">
      <c r="Y7289" s="109"/>
    </row>
    <row r="7290" spans="25:25" x14ac:dyDescent="0.25">
      <c r="Y7290" s="109"/>
    </row>
    <row r="7291" spans="25:25" x14ac:dyDescent="0.25">
      <c r="Y7291" s="109"/>
    </row>
    <row r="7292" spans="25:25" x14ac:dyDescent="0.25">
      <c r="Y7292" s="109"/>
    </row>
    <row r="7293" spans="25:25" x14ac:dyDescent="0.25">
      <c r="Y7293" s="109"/>
    </row>
    <row r="7294" spans="25:25" x14ac:dyDescent="0.25">
      <c r="Y7294" s="109"/>
    </row>
    <row r="7295" spans="25:25" x14ac:dyDescent="0.25">
      <c r="Y7295" s="109"/>
    </row>
    <row r="7296" spans="25:25" x14ac:dyDescent="0.25">
      <c r="Y7296" s="109"/>
    </row>
    <row r="7297" spans="25:25" x14ac:dyDescent="0.25">
      <c r="Y7297" s="109"/>
    </row>
    <row r="7298" spans="25:25" x14ac:dyDescent="0.25">
      <c r="Y7298" s="109"/>
    </row>
    <row r="7299" spans="25:25" x14ac:dyDescent="0.25">
      <c r="Y7299" s="109"/>
    </row>
    <row r="7300" spans="25:25" x14ac:dyDescent="0.25">
      <c r="Y7300" s="109"/>
    </row>
    <row r="7301" spans="25:25" x14ac:dyDescent="0.25">
      <c r="Y7301" s="109"/>
    </row>
    <row r="7302" spans="25:25" x14ac:dyDescent="0.25">
      <c r="Y7302" s="109"/>
    </row>
    <row r="7303" spans="25:25" x14ac:dyDescent="0.25">
      <c r="Y7303" s="109"/>
    </row>
    <row r="7304" spans="25:25" x14ac:dyDescent="0.25">
      <c r="Y7304" s="109"/>
    </row>
    <row r="7305" spans="25:25" x14ac:dyDescent="0.25">
      <c r="Y7305" s="109"/>
    </row>
    <row r="7306" spans="25:25" x14ac:dyDescent="0.25">
      <c r="Y7306" s="109"/>
    </row>
    <row r="7307" spans="25:25" x14ac:dyDescent="0.25">
      <c r="Y7307" s="109"/>
    </row>
    <row r="7308" spans="25:25" x14ac:dyDescent="0.25">
      <c r="Y7308" s="109"/>
    </row>
    <row r="7309" spans="25:25" x14ac:dyDescent="0.25">
      <c r="Y7309" s="109"/>
    </row>
    <row r="7310" spans="25:25" x14ac:dyDescent="0.25">
      <c r="Y7310" s="109"/>
    </row>
    <row r="7311" spans="25:25" x14ac:dyDescent="0.25">
      <c r="Y7311" s="109"/>
    </row>
    <row r="7312" spans="25:25" x14ac:dyDescent="0.25">
      <c r="Y7312" s="109"/>
    </row>
    <row r="7313" spans="25:25" x14ac:dyDescent="0.25">
      <c r="Y7313" s="109"/>
    </row>
    <row r="7314" spans="25:25" x14ac:dyDescent="0.25">
      <c r="Y7314" s="109"/>
    </row>
    <row r="7315" spans="25:25" x14ac:dyDescent="0.25">
      <c r="Y7315" s="109"/>
    </row>
    <row r="7316" spans="25:25" x14ac:dyDescent="0.25">
      <c r="Y7316" s="109"/>
    </row>
    <row r="7317" spans="25:25" x14ac:dyDescent="0.25">
      <c r="Y7317" s="109"/>
    </row>
    <row r="7318" spans="25:25" x14ac:dyDescent="0.25">
      <c r="Y7318" s="109"/>
    </row>
    <row r="7319" spans="25:25" x14ac:dyDescent="0.25">
      <c r="Y7319" s="109"/>
    </row>
    <row r="7320" spans="25:25" x14ac:dyDescent="0.25">
      <c r="Y7320" s="109"/>
    </row>
    <row r="7321" spans="25:25" x14ac:dyDescent="0.25">
      <c r="Y7321" s="109"/>
    </row>
    <row r="7322" spans="25:25" x14ac:dyDescent="0.25">
      <c r="Y7322" s="109"/>
    </row>
    <row r="7323" spans="25:25" x14ac:dyDescent="0.25">
      <c r="Y7323" s="109"/>
    </row>
    <row r="7324" spans="25:25" x14ac:dyDescent="0.25">
      <c r="Y7324" s="109"/>
    </row>
    <row r="7325" spans="25:25" x14ac:dyDescent="0.25">
      <c r="Y7325" s="109"/>
    </row>
    <row r="7326" spans="25:25" x14ac:dyDescent="0.25">
      <c r="Y7326" s="109"/>
    </row>
    <row r="7327" spans="25:25" x14ac:dyDescent="0.25">
      <c r="Y7327" s="109"/>
    </row>
    <row r="7328" spans="25:25" x14ac:dyDescent="0.25">
      <c r="Y7328" s="109"/>
    </row>
    <row r="7329" spans="25:25" x14ac:dyDescent="0.25">
      <c r="Y7329" s="109"/>
    </row>
    <row r="7330" spans="25:25" x14ac:dyDescent="0.25">
      <c r="Y7330" s="109"/>
    </row>
    <row r="7331" spans="25:25" x14ac:dyDescent="0.25">
      <c r="Y7331" s="109"/>
    </row>
    <row r="7332" spans="25:25" x14ac:dyDescent="0.25">
      <c r="Y7332" s="109"/>
    </row>
    <row r="7333" spans="25:25" x14ac:dyDescent="0.25">
      <c r="Y7333" s="109"/>
    </row>
    <row r="7334" spans="25:25" x14ac:dyDescent="0.25">
      <c r="Y7334" s="109"/>
    </row>
    <row r="7335" spans="25:25" x14ac:dyDescent="0.25">
      <c r="Y7335" s="109"/>
    </row>
    <row r="7336" spans="25:25" x14ac:dyDescent="0.25">
      <c r="Y7336" s="109"/>
    </row>
    <row r="7337" spans="25:25" x14ac:dyDescent="0.25">
      <c r="Y7337" s="109"/>
    </row>
    <row r="7338" spans="25:25" x14ac:dyDescent="0.25">
      <c r="Y7338" s="109"/>
    </row>
    <row r="7339" spans="25:25" x14ac:dyDescent="0.25">
      <c r="Y7339" s="109"/>
    </row>
    <row r="7340" spans="25:25" x14ac:dyDescent="0.25">
      <c r="Y7340" s="109"/>
    </row>
    <row r="7341" spans="25:25" x14ac:dyDescent="0.25">
      <c r="Y7341" s="109"/>
    </row>
    <row r="7342" spans="25:25" x14ac:dyDescent="0.25">
      <c r="Y7342" s="109"/>
    </row>
    <row r="7343" spans="25:25" x14ac:dyDescent="0.25">
      <c r="Y7343" s="109"/>
    </row>
    <row r="7344" spans="25:25" x14ac:dyDescent="0.25">
      <c r="Y7344" s="109"/>
    </row>
    <row r="7345" spans="25:25" x14ac:dyDescent="0.25">
      <c r="Y7345" s="109"/>
    </row>
    <row r="7346" spans="25:25" x14ac:dyDescent="0.25">
      <c r="Y7346" s="109"/>
    </row>
    <row r="7347" spans="25:25" x14ac:dyDescent="0.25">
      <c r="Y7347" s="109"/>
    </row>
    <row r="7348" spans="25:25" x14ac:dyDescent="0.25">
      <c r="Y7348" s="109"/>
    </row>
    <row r="7349" spans="25:25" x14ac:dyDescent="0.25">
      <c r="Y7349" s="109"/>
    </row>
    <row r="7350" spans="25:25" x14ac:dyDescent="0.25">
      <c r="Y7350" s="109"/>
    </row>
    <row r="7351" spans="25:25" x14ac:dyDescent="0.25">
      <c r="Y7351" s="109"/>
    </row>
    <row r="7352" spans="25:25" x14ac:dyDescent="0.25">
      <c r="Y7352" s="109"/>
    </row>
    <row r="7353" spans="25:25" x14ac:dyDescent="0.25">
      <c r="Y7353" s="109"/>
    </row>
    <row r="7354" spans="25:25" x14ac:dyDescent="0.25">
      <c r="Y7354" s="109"/>
    </row>
    <row r="7355" spans="25:25" x14ac:dyDescent="0.25">
      <c r="Y7355" s="109"/>
    </row>
    <row r="7356" spans="25:25" x14ac:dyDescent="0.25">
      <c r="Y7356" s="109"/>
    </row>
    <row r="7357" spans="25:25" x14ac:dyDescent="0.25">
      <c r="Y7357" s="109"/>
    </row>
    <row r="7358" spans="25:25" x14ac:dyDescent="0.25">
      <c r="Y7358" s="109"/>
    </row>
    <row r="7359" spans="25:25" x14ac:dyDescent="0.25">
      <c r="Y7359" s="109"/>
    </row>
    <row r="7360" spans="25:25" x14ac:dyDescent="0.25">
      <c r="Y7360" s="109"/>
    </row>
    <row r="7361" spans="25:25" x14ac:dyDescent="0.25">
      <c r="Y7361" s="109"/>
    </row>
    <row r="7362" spans="25:25" x14ac:dyDescent="0.25">
      <c r="Y7362" s="109"/>
    </row>
    <row r="7363" spans="25:25" x14ac:dyDescent="0.25">
      <c r="Y7363" s="109"/>
    </row>
    <row r="7364" spans="25:25" x14ac:dyDescent="0.25">
      <c r="Y7364" s="109"/>
    </row>
    <row r="7365" spans="25:25" x14ac:dyDescent="0.25">
      <c r="Y7365" s="109"/>
    </row>
    <row r="7366" spans="25:25" x14ac:dyDescent="0.25">
      <c r="Y7366" s="109"/>
    </row>
    <row r="7367" spans="25:25" x14ac:dyDescent="0.25">
      <c r="Y7367" s="109"/>
    </row>
    <row r="7368" spans="25:25" x14ac:dyDescent="0.25">
      <c r="Y7368" s="109"/>
    </row>
    <row r="7369" spans="25:25" x14ac:dyDescent="0.25">
      <c r="Y7369" s="109"/>
    </row>
    <row r="7370" spans="25:25" x14ac:dyDescent="0.25">
      <c r="Y7370" s="109"/>
    </row>
    <row r="7371" spans="25:25" x14ac:dyDescent="0.25">
      <c r="Y7371" s="109"/>
    </row>
    <row r="7372" spans="25:25" x14ac:dyDescent="0.25">
      <c r="Y7372" s="109"/>
    </row>
    <row r="7373" spans="25:25" x14ac:dyDescent="0.25">
      <c r="Y7373" s="109"/>
    </row>
    <row r="7374" spans="25:25" x14ac:dyDescent="0.25">
      <c r="Y7374" s="109"/>
    </row>
    <row r="7375" spans="25:25" x14ac:dyDescent="0.25">
      <c r="Y7375" s="109"/>
    </row>
    <row r="7376" spans="25:25" x14ac:dyDescent="0.25">
      <c r="Y7376" s="109"/>
    </row>
    <row r="7377" spans="25:25" x14ac:dyDescent="0.25">
      <c r="Y7377" s="109"/>
    </row>
    <row r="7378" spans="25:25" x14ac:dyDescent="0.25">
      <c r="Y7378" s="109"/>
    </row>
    <row r="7379" spans="25:25" x14ac:dyDescent="0.25">
      <c r="Y7379" s="109"/>
    </row>
    <row r="7380" spans="25:25" x14ac:dyDescent="0.25">
      <c r="Y7380" s="109"/>
    </row>
    <row r="7381" spans="25:25" x14ac:dyDescent="0.25">
      <c r="Y7381" s="109"/>
    </row>
    <row r="7382" spans="25:25" x14ac:dyDescent="0.25">
      <c r="Y7382" s="109"/>
    </row>
    <row r="7383" spans="25:25" x14ac:dyDescent="0.25">
      <c r="Y7383" s="109"/>
    </row>
    <row r="7384" spans="25:25" x14ac:dyDescent="0.25">
      <c r="Y7384" s="109"/>
    </row>
    <row r="7385" spans="25:25" x14ac:dyDescent="0.25">
      <c r="Y7385" s="109"/>
    </row>
    <row r="7386" spans="25:25" x14ac:dyDescent="0.25">
      <c r="Y7386" s="109"/>
    </row>
    <row r="7387" spans="25:25" x14ac:dyDescent="0.25">
      <c r="Y7387" s="109"/>
    </row>
    <row r="7388" spans="25:25" x14ac:dyDescent="0.25">
      <c r="Y7388" s="109"/>
    </row>
    <row r="7389" spans="25:25" x14ac:dyDescent="0.25">
      <c r="Y7389" s="109"/>
    </row>
    <row r="7390" spans="25:25" x14ac:dyDescent="0.25">
      <c r="Y7390" s="109"/>
    </row>
    <row r="7391" spans="25:25" x14ac:dyDescent="0.25">
      <c r="Y7391" s="109"/>
    </row>
    <row r="7392" spans="25:25" x14ac:dyDescent="0.25">
      <c r="Y7392" s="109"/>
    </row>
    <row r="7393" spans="25:25" x14ac:dyDescent="0.25">
      <c r="Y7393" s="109"/>
    </row>
    <row r="7394" spans="25:25" x14ac:dyDescent="0.25">
      <c r="Y7394" s="109"/>
    </row>
    <row r="7395" spans="25:25" x14ac:dyDescent="0.25">
      <c r="Y7395" s="109"/>
    </row>
    <row r="7396" spans="25:25" x14ac:dyDescent="0.25">
      <c r="Y7396" s="109"/>
    </row>
    <row r="7397" spans="25:25" x14ac:dyDescent="0.25">
      <c r="Y7397" s="109"/>
    </row>
    <row r="7398" spans="25:25" x14ac:dyDescent="0.25">
      <c r="Y7398" s="109"/>
    </row>
    <row r="7399" spans="25:25" x14ac:dyDescent="0.25">
      <c r="Y7399" s="109"/>
    </row>
    <row r="7400" spans="25:25" x14ac:dyDescent="0.25">
      <c r="Y7400" s="109"/>
    </row>
    <row r="7401" spans="25:25" x14ac:dyDescent="0.25">
      <c r="Y7401" s="109"/>
    </row>
    <row r="7402" spans="25:25" x14ac:dyDescent="0.25">
      <c r="Y7402" s="109"/>
    </row>
    <row r="7403" spans="25:25" x14ac:dyDescent="0.25">
      <c r="Y7403" s="109"/>
    </row>
    <row r="7404" spans="25:25" x14ac:dyDescent="0.25">
      <c r="Y7404" s="109"/>
    </row>
    <row r="7405" spans="25:25" x14ac:dyDescent="0.25">
      <c r="Y7405" s="109"/>
    </row>
    <row r="7406" spans="25:25" x14ac:dyDescent="0.25">
      <c r="Y7406" s="109"/>
    </row>
    <row r="7407" spans="25:25" x14ac:dyDescent="0.25">
      <c r="Y7407" s="109"/>
    </row>
    <row r="7408" spans="25:25" x14ac:dyDescent="0.25">
      <c r="Y7408" s="109"/>
    </row>
    <row r="7409" spans="25:25" x14ac:dyDescent="0.25">
      <c r="Y7409" s="109"/>
    </row>
    <row r="7410" spans="25:25" x14ac:dyDescent="0.25">
      <c r="Y7410" s="109"/>
    </row>
    <row r="7411" spans="25:25" x14ac:dyDescent="0.25">
      <c r="Y7411" s="109"/>
    </row>
    <row r="7412" spans="25:25" x14ac:dyDescent="0.25">
      <c r="Y7412" s="109"/>
    </row>
    <row r="7413" spans="25:25" x14ac:dyDescent="0.25">
      <c r="Y7413" s="109"/>
    </row>
    <row r="7414" spans="25:25" x14ac:dyDescent="0.25">
      <c r="Y7414" s="109"/>
    </row>
    <row r="7415" spans="25:25" x14ac:dyDescent="0.25">
      <c r="Y7415" s="109"/>
    </row>
    <row r="7416" spans="25:25" x14ac:dyDescent="0.25">
      <c r="Y7416" s="109"/>
    </row>
    <row r="7417" spans="25:25" x14ac:dyDescent="0.25">
      <c r="Y7417" s="109"/>
    </row>
    <row r="7418" spans="25:25" x14ac:dyDescent="0.25">
      <c r="Y7418" s="109"/>
    </row>
    <row r="7419" spans="25:25" x14ac:dyDescent="0.25">
      <c r="Y7419" s="109"/>
    </row>
    <row r="7420" spans="25:25" x14ac:dyDescent="0.25">
      <c r="Y7420" s="109"/>
    </row>
    <row r="7421" spans="25:25" x14ac:dyDescent="0.25">
      <c r="Y7421" s="109"/>
    </row>
    <row r="7422" spans="25:25" x14ac:dyDescent="0.25">
      <c r="Y7422" s="109"/>
    </row>
    <row r="7423" spans="25:25" x14ac:dyDescent="0.25">
      <c r="Y7423" s="109"/>
    </row>
    <row r="7424" spans="25:25" x14ac:dyDescent="0.25">
      <c r="Y7424" s="109"/>
    </row>
    <row r="7425" spans="25:25" x14ac:dyDescent="0.25">
      <c r="Y7425" s="109"/>
    </row>
    <row r="7426" spans="25:25" x14ac:dyDescent="0.25">
      <c r="Y7426" s="109"/>
    </row>
    <row r="7427" spans="25:25" x14ac:dyDescent="0.25">
      <c r="Y7427" s="109"/>
    </row>
    <row r="7428" spans="25:25" x14ac:dyDescent="0.25">
      <c r="Y7428" s="109"/>
    </row>
    <row r="7429" spans="25:25" x14ac:dyDescent="0.25">
      <c r="Y7429" s="109"/>
    </row>
    <row r="7430" spans="25:25" x14ac:dyDescent="0.25">
      <c r="Y7430" s="109"/>
    </row>
    <row r="7431" spans="25:25" x14ac:dyDescent="0.25">
      <c r="Y7431" s="109"/>
    </row>
    <row r="7432" spans="25:25" x14ac:dyDescent="0.25">
      <c r="Y7432" s="109"/>
    </row>
    <row r="7433" spans="25:25" x14ac:dyDescent="0.25">
      <c r="Y7433" s="109"/>
    </row>
    <row r="7434" spans="25:25" x14ac:dyDescent="0.25">
      <c r="Y7434" s="109"/>
    </row>
    <row r="7435" spans="25:25" x14ac:dyDescent="0.25">
      <c r="Y7435" s="109"/>
    </row>
    <row r="7436" spans="25:25" x14ac:dyDescent="0.25">
      <c r="Y7436" s="109"/>
    </row>
    <row r="7437" spans="25:25" x14ac:dyDescent="0.25">
      <c r="Y7437" s="109"/>
    </row>
    <row r="7438" spans="25:25" x14ac:dyDescent="0.25">
      <c r="Y7438" s="109"/>
    </row>
    <row r="7439" spans="25:25" x14ac:dyDescent="0.25">
      <c r="Y7439" s="109"/>
    </row>
    <row r="7440" spans="25:25" x14ac:dyDescent="0.25">
      <c r="Y7440" s="109"/>
    </row>
    <row r="7441" spans="25:25" x14ac:dyDescent="0.25">
      <c r="Y7441" s="109"/>
    </row>
    <row r="7442" spans="25:25" x14ac:dyDescent="0.25">
      <c r="Y7442" s="109"/>
    </row>
    <row r="7443" spans="25:25" x14ac:dyDescent="0.25">
      <c r="Y7443" s="109"/>
    </row>
    <row r="7444" spans="25:25" x14ac:dyDescent="0.25">
      <c r="Y7444" s="109"/>
    </row>
    <row r="7445" spans="25:25" x14ac:dyDescent="0.25">
      <c r="Y7445" s="109"/>
    </row>
    <row r="7446" spans="25:25" x14ac:dyDescent="0.25">
      <c r="Y7446" s="109"/>
    </row>
    <row r="7447" spans="25:25" x14ac:dyDescent="0.25">
      <c r="Y7447" s="109"/>
    </row>
    <row r="7448" spans="25:25" x14ac:dyDescent="0.25">
      <c r="Y7448" s="109"/>
    </row>
    <row r="7449" spans="25:25" x14ac:dyDescent="0.25">
      <c r="Y7449" s="109"/>
    </row>
    <row r="7450" spans="25:25" x14ac:dyDescent="0.25">
      <c r="Y7450" s="109"/>
    </row>
    <row r="7451" spans="25:25" x14ac:dyDescent="0.25">
      <c r="Y7451" s="109"/>
    </row>
    <row r="7452" spans="25:25" x14ac:dyDescent="0.25">
      <c r="Y7452" s="109"/>
    </row>
    <row r="7453" spans="25:25" x14ac:dyDescent="0.25">
      <c r="Y7453" s="109"/>
    </row>
    <row r="7454" spans="25:25" x14ac:dyDescent="0.25">
      <c r="Y7454" s="109"/>
    </row>
    <row r="7455" spans="25:25" x14ac:dyDescent="0.25">
      <c r="Y7455" s="109"/>
    </row>
    <row r="7456" spans="25:25" x14ac:dyDescent="0.25">
      <c r="Y7456" s="109"/>
    </row>
    <row r="7457" spans="25:25" x14ac:dyDescent="0.25">
      <c r="Y7457" s="109"/>
    </row>
    <row r="7458" spans="25:25" x14ac:dyDescent="0.25">
      <c r="Y7458" s="109"/>
    </row>
    <row r="7459" spans="25:25" x14ac:dyDescent="0.25">
      <c r="Y7459" s="109"/>
    </row>
    <row r="7460" spans="25:25" x14ac:dyDescent="0.25">
      <c r="Y7460" s="109"/>
    </row>
    <row r="7461" spans="25:25" x14ac:dyDescent="0.25">
      <c r="Y7461" s="109"/>
    </row>
    <row r="7462" spans="25:25" x14ac:dyDescent="0.25">
      <c r="Y7462" s="109"/>
    </row>
    <row r="7463" spans="25:25" x14ac:dyDescent="0.25">
      <c r="Y7463" s="109"/>
    </row>
    <row r="7464" spans="25:25" x14ac:dyDescent="0.25">
      <c r="Y7464" s="109"/>
    </row>
    <row r="7465" spans="25:25" x14ac:dyDescent="0.25">
      <c r="Y7465" s="109"/>
    </row>
    <row r="7466" spans="25:25" x14ac:dyDescent="0.25">
      <c r="Y7466" s="109"/>
    </row>
    <row r="7467" spans="25:25" x14ac:dyDescent="0.25">
      <c r="Y7467" s="109"/>
    </row>
    <row r="7468" spans="25:25" x14ac:dyDescent="0.25">
      <c r="Y7468" s="109"/>
    </row>
    <row r="7469" spans="25:25" x14ac:dyDescent="0.25">
      <c r="Y7469" s="109"/>
    </row>
    <row r="7470" spans="25:25" x14ac:dyDescent="0.25">
      <c r="Y7470" s="109"/>
    </row>
    <row r="7471" spans="25:25" x14ac:dyDescent="0.25">
      <c r="Y7471" s="109"/>
    </row>
    <row r="7472" spans="25:25" x14ac:dyDescent="0.25">
      <c r="Y7472" s="109"/>
    </row>
    <row r="7473" spans="25:25" x14ac:dyDescent="0.25">
      <c r="Y7473" s="109"/>
    </row>
    <row r="7474" spans="25:25" x14ac:dyDescent="0.25">
      <c r="Y7474" s="109"/>
    </row>
    <row r="7475" spans="25:25" x14ac:dyDescent="0.25">
      <c r="Y7475" s="109"/>
    </row>
    <row r="7476" spans="25:25" x14ac:dyDescent="0.25">
      <c r="Y7476" s="109"/>
    </row>
    <row r="7477" spans="25:25" x14ac:dyDescent="0.25">
      <c r="Y7477" s="109"/>
    </row>
    <row r="7478" spans="25:25" x14ac:dyDescent="0.25">
      <c r="Y7478" s="109"/>
    </row>
    <row r="7479" spans="25:25" x14ac:dyDescent="0.25">
      <c r="Y7479" s="109"/>
    </row>
    <row r="7480" spans="25:25" x14ac:dyDescent="0.25">
      <c r="Y7480" s="109"/>
    </row>
    <row r="7481" spans="25:25" x14ac:dyDescent="0.25">
      <c r="Y7481" s="109"/>
    </row>
    <row r="7482" spans="25:25" x14ac:dyDescent="0.25">
      <c r="Y7482" s="109"/>
    </row>
    <row r="7483" spans="25:25" x14ac:dyDescent="0.25">
      <c r="Y7483" s="109"/>
    </row>
    <row r="7484" spans="25:25" x14ac:dyDescent="0.25">
      <c r="Y7484" s="109"/>
    </row>
    <row r="7485" spans="25:25" x14ac:dyDescent="0.25">
      <c r="Y7485" s="109"/>
    </row>
    <row r="7486" spans="25:25" x14ac:dyDescent="0.25">
      <c r="Y7486" s="109"/>
    </row>
    <row r="7487" spans="25:25" x14ac:dyDescent="0.25">
      <c r="Y7487" s="109"/>
    </row>
    <row r="7488" spans="25:25" x14ac:dyDescent="0.25">
      <c r="Y7488" s="109"/>
    </row>
    <row r="7489" spans="25:25" x14ac:dyDescent="0.25">
      <c r="Y7489" s="109"/>
    </row>
    <row r="7490" spans="25:25" x14ac:dyDescent="0.25">
      <c r="Y7490" s="109"/>
    </row>
    <row r="7491" spans="25:25" x14ac:dyDescent="0.25">
      <c r="Y7491" s="109"/>
    </row>
    <row r="7492" spans="25:25" x14ac:dyDescent="0.25">
      <c r="Y7492" s="109"/>
    </row>
    <row r="7493" spans="25:25" x14ac:dyDescent="0.25">
      <c r="Y7493" s="109"/>
    </row>
    <row r="7494" spans="25:25" x14ac:dyDescent="0.25">
      <c r="Y7494" s="109"/>
    </row>
    <row r="7495" spans="25:25" x14ac:dyDescent="0.25">
      <c r="Y7495" s="109"/>
    </row>
    <row r="7496" spans="25:25" x14ac:dyDescent="0.25">
      <c r="Y7496" s="109"/>
    </row>
    <row r="7497" spans="25:25" x14ac:dyDescent="0.25">
      <c r="Y7497" s="109"/>
    </row>
    <row r="7498" spans="25:25" x14ac:dyDescent="0.25">
      <c r="Y7498" s="109"/>
    </row>
    <row r="7499" spans="25:25" x14ac:dyDescent="0.25">
      <c r="Y7499" s="109"/>
    </row>
    <row r="7500" spans="25:25" x14ac:dyDescent="0.25">
      <c r="Y7500" s="109"/>
    </row>
    <row r="7501" spans="25:25" x14ac:dyDescent="0.25">
      <c r="Y7501" s="109"/>
    </row>
    <row r="7502" spans="25:25" x14ac:dyDescent="0.25">
      <c r="Y7502" s="109"/>
    </row>
    <row r="7503" spans="25:25" x14ac:dyDescent="0.25">
      <c r="Y7503" s="109"/>
    </row>
    <row r="7504" spans="25:25" x14ac:dyDescent="0.25">
      <c r="Y7504" s="109"/>
    </row>
    <row r="7505" spans="25:25" x14ac:dyDescent="0.25">
      <c r="Y7505" s="109"/>
    </row>
    <row r="7506" spans="25:25" x14ac:dyDescent="0.25">
      <c r="Y7506" s="109"/>
    </row>
    <row r="7507" spans="25:25" x14ac:dyDescent="0.25">
      <c r="Y7507" s="109"/>
    </row>
    <row r="7508" spans="25:25" x14ac:dyDescent="0.25">
      <c r="Y7508" s="109"/>
    </row>
    <row r="7509" spans="25:25" x14ac:dyDescent="0.25">
      <c r="Y7509" s="109"/>
    </row>
    <row r="7510" spans="25:25" x14ac:dyDescent="0.25">
      <c r="Y7510" s="109"/>
    </row>
    <row r="7511" spans="25:25" x14ac:dyDescent="0.25">
      <c r="Y7511" s="109"/>
    </row>
    <row r="7512" spans="25:25" x14ac:dyDescent="0.25">
      <c r="Y7512" s="109"/>
    </row>
    <row r="7513" spans="25:25" x14ac:dyDescent="0.25">
      <c r="Y7513" s="109"/>
    </row>
    <row r="7514" spans="25:25" x14ac:dyDescent="0.25">
      <c r="Y7514" s="109"/>
    </row>
    <row r="7515" spans="25:25" x14ac:dyDescent="0.25">
      <c r="Y7515" s="109"/>
    </row>
    <row r="7516" spans="25:25" x14ac:dyDescent="0.25">
      <c r="Y7516" s="109"/>
    </row>
    <row r="7517" spans="25:25" x14ac:dyDescent="0.25">
      <c r="Y7517" s="109"/>
    </row>
    <row r="7518" spans="25:25" x14ac:dyDescent="0.25">
      <c r="Y7518" s="109"/>
    </row>
    <row r="7519" spans="25:25" x14ac:dyDescent="0.25">
      <c r="Y7519" s="109"/>
    </row>
    <row r="7520" spans="25:25" x14ac:dyDescent="0.25">
      <c r="Y7520" s="109"/>
    </row>
    <row r="7521" spans="25:25" x14ac:dyDescent="0.25">
      <c r="Y7521" s="109"/>
    </row>
    <row r="7522" spans="25:25" x14ac:dyDescent="0.25">
      <c r="Y7522" s="109"/>
    </row>
    <row r="7523" spans="25:25" x14ac:dyDescent="0.25">
      <c r="Y7523" s="109"/>
    </row>
    <row r="7524" spans="25:25" x14ac:dyDescent="0.25">
      <c r="Y7524" s="109"/>
    </row>
    <row r="7525" spans="25:25" x14ac:dyDescent="0.25">
      <c r="Y7525" s="109"/>
    </row>
    <row r="7526" spans="25:25" x14ac:dyDescent="0.25">
      <c r="Y7526" s="109"/>
    </row>
    <row r="7527" spans="25:25" x14ac:dyDescent="0.25">
      <c r="Y7527" s="109"/>
    </row>
    <row r="7528" spans="25:25" x14ac:dyDescent="0.25">
      <c r="Y7528" s="109"/>
    </row>
    <row r="7529" spans="25:25" x14ac:dyDescent="0.25">
      <c r="Y7529" s="109"/>
    </row>
    <row r="7530" spans="25:25" x14ac:dyDescent="0.25">
      <c r="Y7530" s="109"/>
    </row>
    <row r="7531" spans="25:25" x14ac:dyDescent="0.25">
      <c r="Y7531" s="109"/>
    </row>
    <row r="7532" spans="25:25" x14ac:dyDescent="0.25">
      <c r="Y7532" s="109"/>
    </row>
    <row r="7533" spans="25:25" x14ac:dyDescent="0.25">
      <c r="Y7533" s="109"/>
    </row>
    <row r="7534" spans="25:25" x14ac:dyDescent="0.25">
      <c r="Y7534" s="109"/>
    </row>
    <row r="7535" spans="25:25" x14ac:dyDescent="0.25">
      <c r="Y7535" s="109"/>
    </row>
    <row r="7536" spans="25:25" x14ac:dyDescent="0.25">
      <c r="Y7536" s="109"/>
    </row>
    <row r="7537" spans="25:25" x14ac:dyDescent="0.25">
      <c r="Y7537" s="109"/>
    </row>
    <row r="7538" spans="25:25" x14ac:dyDescent="0.25">
      <c r="Y7538" s="109"/>
    </row>
    <row r="7539" spans="25:25" x14ac:dyDescent="0.25">
      <c r="Y7539" s="109"/>
    </row>
    <row r="7540" spans="25:25" x14ac:dyDescent="0.25">
      <c r="Y7540" s="109"/>
    </row>
    <row r="7541" spans="25:25" x14ac:dyDescent="0.25">
      <c r="Y7541" s="109"/>
    </row>
    <row r="7542" spans="25:25" x14ac:dyDescent="0.25">
      <c r="Y7542" s="109"/>
    </row>
    <row r="7543" spans="25:25" x14ac:dyDescent="0.25">
      <c r="Y7543" s="109"/>
    </row>
    <row r="7544" spans="25:25" x14ac:dyDescent="0.25">
      <c r="Y7544" s="109"/>
    </row>
    <row r="7545" spans="25:25" x14ac:dyDescent="0.25">
      <c r="Y7545" s="109"/>
    </row>
    <row r="7546" spans="25:25" x14ac:dyDescent="0.25">
      <c r="Y7546" s="109"/>
    </row>
    <row r="7547" spans="25:25" x14ac:dyDescent="0.25">
      <c r="Y7547" s="109"/>
    </row>
    <row r="7548" spans="25:25" x14ac:dyDescent="0.25">
      <c r="Y7548" s="109"/>
    </row>
    <row r="7549" spans="25:25" x14ac:dyDescent="0.25">
      <c r="Y7549" s="109"/>
    </row>
    <row r="7550" spans="25:25" x14ac:dyDescent="0.25">
      <c r="Y7550" s="109"/>
    </row>
    <row r="7551" spans="25:25" x14ac:dyDescent="0.25">
      <c r="Y7551" s="109"/>
    </row>
    <row r="7552" spans="25:25" x14ac:dyDescent="0.25">
      <c r="Y7552" s="109"/>
    </row>
    <row r="7553" spans="25:25" x14ac:dyDescent="0.25">
      <c r="Y7553" s="109"/>
    </row>
    <row r="7554" spans="25:25" x14ac:dyDescent="0.25">
      <c r="Y7554" s="109"/>
    </row>
    <row r="7555" spans="25:25" x14ac:dyDescent="0.25">
      <c r="Y7555" s="109"/>
    </row>
    <row r="7556" spans="25:25" x14ac:dyDescent="0.25">
      <c r="Y7556" s="109"/>
    </row>
    <row r="7557" spans="25:25" x14ac:dyDescent="0.25">
      <c r="Y7557" s="109"/>
    </row>
    <row r="7558" spans="25:25" x14ac:dyDescent="0.25">
      <c r="Y7558" s="109"/>
    </row>
    <row r="7559" spans="25:25" x14ac:dyDescent="0.25">
      <c r="Y7559" s="109"/>
    </row>
    <row r="7560" spans="25:25" x14ac:dyDescent="0.25">
      <c r="Y7560" s="109"/>
    </row>
    <row r="7561" spans="25:25" x14ac:dyDescent="0.25">
      <c r="Y7561" s="109"/>
    </row>
    <row r="7562" spans="25:25" x14ac:dyDescent="0.25">
      <c r="Y7562" s="109"/>
    </row>
    <row r="7563" spans="25:25" x14ac:dyDescent="0.25">
      <c r="Y7563" s="109"/>
    </row>
    <row r="7564" spans="25:25" x14ac:dyDescent="0.25">
      <c r="Y7564" s="109"/>
    </row>
    <row r="7565" spans="25:25" x14ac:dyDescent="0.25">
      <c r="Y7565" s="109"/>
    </row>
    <row r="7566" spans="25:25" x14ac:dyDescent="0.25">
      <c r="Y7566" s="109"/>
    </row>
    <row r="7567" spans="25:25" x14ac:dyDescent="0.25">
      <c r="Y7567" s="109"/>
    </row>
    <row r="7568" spans="25:25" x14ac:dyDescent="0.25">
      <c r="Y7568" s="109"/>
    </row>
    <row r="7569" spans="25:25" x14ac:dyDescent="0.25">
      <c r="Y7569" s="109"/>
    </row>
    <row r="7570" spans="25:25" x14ac:dyDescent="0.25">
      <c r="Y7570" s="109"/>
    </row>
    <row r="7571" spans="25:25" x14ac:dyDescent="0.25">
      <c r="Y7571" s="109"/>
    </row>
    <row r="7572" spans="25:25" x14ac:dyDescent="0.25">
      <c r="Y7572" s="109"/>
    </row>
    <row r="7573" spans="25:25" x14ac:dyDescent="0.25">
      <c r="Y7573" s="109"/>
    </row>
    <row r="7574" spans="25:25" x14ac:dyDescent="0.25">
      <c r="Y7574" s="109"/>
    </row>
    <row r="7575" spans="25:25" x14ac:dyDescent="0.25">
      <c r="Y7575" s="109"/>
    </row>
    <row r="7576" spans="25:25" x14ac:dyDescent="0.25">
      <c r="Y7576" s="109"/>
    </row>
    <row r="7577" spans="25:25" x14ac:dyDescent="0.25">
      <c r="Y7577" s="109"/>
    </row>
    <row r="7578" spans="25:25" x14ac:dyDescent="0.25">
      <c r="Y7578" s="109"/>
    </row>
    <row r="7579" spans="25:25" x14ac:dyDescent="0.25">
      <c r="Y7579" s="109"/>
    </row>
    <row r="7580" spans="25:25" x14ac:dyDescent="0.25">
      <c r="Y7580" s="109"/>
    </row>
    <row r="7581" spans="25:25" x14ac:dyDescent="0.25">
      <c r="Y7581" s="109"/>
    </row>
    <row r="7582" spans="25:25" x14ac:dyDescent="0.25">
      <c r="Y7582" s="109"/>
    </row>
    <row r="7583" spans="25:25" x14ac:dyDescent="0.25">
      <c r="Y7583" s="109"/>
    </row>
    <row r="7584" spans="25:25" x14ac:dyDescent="0.25">
      <c r="Y7584" s="109"/>
    </row>
    <row r="7585" spans="25:25" x14ac:dyDescent="0.25">
      <c r="Y7585" s="109"/>
    </row>
    <row r="7586" spans="25:25" x14ac:dyDescent="0.25">
      <c r="Y7586" s="109"/>
    </row>
    <row r="7587" spans="25:25" x14ac:dyDescent="0.25">
      <c r="Y7587" s="109"/>
    </row>
    <row r="7588" spans="25:25" x14ac:dyDescent="0.25">
      <c r="Y7588" s="109"/>
    </row>
    <row r="7589" spans="25:25" x14ac:dyDescent="0.25">
      <c r="Y7589" s="109"/>
    </row>
    <row r="7590" spans="25:25" x14ac:dyDescent="0.25">
      <c r="Y7590" s="109"/>
    </row>
    <row r="7591" spans="25:25" x14ac:dyDescent="0.25">
      <c r="Y7591" s="109"/>
    </row>
    <row r="7592" spans="25:25" x14ac:dyDescent="0.25">
      <c r="Y7592" s="109"/>
    </row>
    <row r="7593" spans="25:25" x14ac:dyDescent="0.25">
      <c r="Y7593" s="109"/>
    </row>
    <row r="7594" spans="25:25" x14ac:dyDescent="0.25">
      <c r="Y7594" s="109"/>
    </row>
    <row r="7595" spans="25:25" x14ac:dyDescent="0.25">
      <c r="Y7595" s="109"/>
    </row>
    <row r="7596" spans="25:25" x14ac:dyDescent="0.25">
      <c r="Y7596" s="109"/>
    </row>
    <row r="7597" spans="25:25" x14ac:dyDescent="0.25">
      <c r="Y7597" s="109"/>
    </row>
    <row r="7598" spans="25:25" x14ac:dyDescent="0.25">
      <c r="Y7598" s="109"/>
    </row>
    <row r="7599" spans="25:25" x14ac:dyDescent="0.25">
      <c r="Y7599" s="109"/>
    </row>
    <row r="7600" spans="25:25" x14ac:dyDescent="0.25">
      <c r="Y7600" s="109"/>
    </row>
    <row r="7601" spans="25:25" x14ac:dyDescent="0.25">
      <c r="Y7601" s="109"/>
    </row>
    <row r="7602" spans="25:25" x14ac:dyDescent="0.25">
      <c r="Y7602" s="109"/>
    </row>
    <row r="7603" spans="25:25" x14ac:dyDescent="0.25">
      <c r="Y7603" s="109"/>
    </row>
    <row r="7604" spans="25:25" x14ac:dyDescent="0.25">
      <c r="Y7604" s="109"/>
    </row>
    <row r="7605" spans="25:25" x14ac:dyDescent="0.25">
      <c r="Y7605" s="109"/>
    </row>
    <row r="7606" spans="25:25" x14ac:dyDescent="0.25">
      <c r="Y7606" s="109"/>
    </row>
    <row r="7607" spans="25:25" x14ac:dyDescent="0.25">
      <c r="Y7607" s="109"/>
    </row>
    <row r="7608" spans="25:25" x14ac:dyDescent="0.25">
      <c r="Y7608" s="109"/>
    </row>
    <row r="7609" spans="25:25" x14ac:dyDescent="0.25">
      <c r="Y7609" s="109"/>
    </row>
    <row r="7610" spans="25:25" x14ac:dyDescent="0.25">
      <c r="Y7610" s="109"/>
    </row>
    <row r="7611" spans="25:25" x14ac:dyDescent="0.25">
      <c r="Y7611" s="109"/>
    </row>
    <row r="7612" spans="25:25" x14ac:dyDescent="0.25">
      <c r="Y7612" s="109"/>
    </row>
    <row r="7613" spans="25:25" x14ac:dyDescent="0.25">
      <c r="Y7613" s="109"/>
    </row>
    <row r="7614" spans="25:25" x14ac:dyDescent="0.25">
      <c r="Y7614" s="109"/>
    </row>
    <row r="7615" spans="25:25" x14ac:dyDescent="0.25">
      <c r="Y7615" s="109"/>
    </row>
    <row r="7616" spans="25:25" x14ac:dyDescent="0.25">
      <c r="Y7616" s="109"/>
    </row>
    <row r="7617" spans="25:25" x14ac:dyDescent="0.25">
      <c r="Y7617" s="109"/>
    </row>
    <row r="7618" spans="25:25" x14ac:dyDescent="0.25">
      <c r="Y7618" s="109"/>
    </row>
    <row r="7619" spans="25:25" x14ac:dyDescent="0.25">
      <c r="Y7619" s="109"/>
    </row>
    <row r="7620" spans="25:25" x14ac:dyDescent="0.25">
      <c r="Y7620" s="109"/>
    </row>
    <row r="7621" spans="25:25" x14ac:dyDescent="0.25">
      <c r="Y7621" s="109"/>
    </row>
    <row r="7622" spans="25:25" x14ac:dyDescent="0.25">
      <c r="Y7622" s="109"/>
    </row>
    <row r="7623" spans="25:25" x14ac:dyDescent="0.25">
      <c r="Y7623" s="109"/>
    </row>
    <row r="7624" spans="25:25" x14ac:dyDescent="0.25">
      <c r="Y7624" s="109"/>
    </row>
    <row r="7625" spans="25:25" x14ac:dyDescent="0.25">
      <c r="Y7625" s="109"/>
    </row>
    <row r="7626" spans="25:25" x14ac:dyDescent="0.25">
      <c r="Y7626" s="109"/>
    </row>
    <row r="7627" spans="25:25" x14ac:dyDescent="0.25">
      <c r="Y7627" s="109"/>
    </row>
    <row r="7628" spans="25:25" x14ac:dyDescent="0.25">
      <c r="Y7628" s="109"/>
    </row>
    <row r="7629" spans="25:25" x14ac:dyDescent="0.25">
      <c r="Y7629" s="109"/>
    </row>
    <row r="7630" spans="25:25" x14ac:dyDescent="0.25">
      <c r="Y7630" s="109"/>
    </row>
    <row r="7631" spans="25:25" x14ac:dyDescent="0.25">
      <c r="Y7631" s="109"/>
    </row>
    <row r="7632" spans="25:25" x14ac:dyDescent="0.25">
      <c r="Y7632" s="109"/>
    </row>
    <row r="7633" spans="25:25" x14ac:dyDescent="0.25">
      <c r="Y7633" s="109"/>
    </row>
    <row r="7634" spans="25:25" x14ac:dyDescent="0.25">
      <c r="Y7634" s="109"/>
    </row>
    <row r="7635" spans="25:25" x14ac:dyDescent="0.25">
      <c r="Y7635" s="109"/>
    </row>
    <row r="7636" spans="25:25" x14ac:dyDescent="0.25">
      <c r="Y7636" s="109"/>
    </row>
    <row r="7637" spans="25:25" x14ac:dyDescent="0.25">
      <c r="Y7637" s="109"/>
    </row>
    <row r="7638" spans="25:25" x14ac:dyDescent="0.25">
      <c r="Y7638" s="109"/>
    </row>
    <row r="7639" spans="25:25" x14ac:dyDescent="0.25">
      <c r="Y7639" s="109"/>
    </row>
    <row r="7640" spans="25:25" x14ac:dyDescent="0.25">
      <c r="Y7640" s="109"/>
    </row>
    <row r="7641" spans="25:25" x14ac:dyDescent="0.25">
      <c r="Y7641" s="109"/>
    </row>
    <row r="7642" spans="25:25" x14ac:dyDescent="0.25">
      <c r="Y7642" s="109"/>
    </row>
    <row r="7643" spans="25:25" x14ac:dyDescent="0.25">
      <c r="Y7643" s="109"/>
    </row>
    <row r="7644" spans="25:25" x14ac:dyDescent="0.25">
      <c r="Y7644" s="109"/>
    </row>
    <row r="7645" spans="25:25" x14ac:dyDescent="0.25">
      <c r="Y7645" s="109"/>
    </row>
    <row r="7646" spans="25:25" x14ac:dyDescent="0.25">
      <c r="Y7646" s="109"/>
    </row>
    <row r="7647" spans="25:25" x14ac:dyDescent="0.25">
      <c r="Y7647" s="109"/>
    </row>
    <row r="7648" spans="25:25" x14ac:dyDescent="0.25">
      <c r="Y7648" s="109"/>
    </row>
    <row r="7649" spans="25:25" x14ac:dyDescent="0.25">
      <c r="Y7649" s="109"/>
    </row>
    <row r="7650" spans="25:25" x14ac:dyDescent="0.25">
      <c r="Y7650" s="109"/>
    </row>
    <row r="7651" spans="25:25" x14ac:dyDescent="0.25">
      <c r="Y7651" s="109"/>
    </row>
    <row r="7652" spans="25:25" x14ac:dyDescent="0.25">
      <c r="Y7652" s="109"/>
    </row>
    <row r="7653" spans="25:25" x14ac:dyDescent="0.25">
      <c r="Y7653" s="109"/>
    </row>
    <row r="7654" spans="25:25" x14ac:dyDescent="0.25">
      <c r="Y7654" s="109"/>
    </row>
    <row r="7655" spans="25:25" x14ac:dyDescent="0.25">
      <c r="Y7655" s="109"/>
    </row>
    <row r="7656" spans="25:25" x14ac:dyDescent="0.25">
      <c r="Y7656" s="109"/>
    </row>
    <row r="7657" spans="25:25" x14ac:dyDescent="0.25">
      <c r="Y7657" s="109"/>
    </row>
    <row r="7658" spans="25:25" x14ac:dyDescent="0.25">
      <c r="Y7658" s="109"/>
    </row>
    <row r="7659" spans="25:25" x14ac:dyDescent="0.25">
      <c r="Y7659" s="109"/>
    </row>
    <row r="7660" spans="25:25" x14ac:dyDescent="0.25">
      <c r="Y7660" s="109"/>
    </row>
    <row r="7661" spans="25:25" x14ac:dyDescent="0.25">
      <c r="Y7661" s="109"/>
    </row>
    <row r="7662" spans="25:25" x14ac:dyDescent="0.25">
      <c r="Y7662" s="109"/>
    </row>
    <row r="7663" spans="25:25" x14ac:dyDescent="0.25">
      <c r="Y7663" s="109"/>
    </row>
    <row r="7664" spans="25:25" x14ac:dyDescent="0.25">
      <c r="Y7664" s="109"/>
    </row>
    <row r="7665" spans="25:25" x14ac:dyDescent="0.25">
      <c r="Y7665" s="109"/>
    </row>
    <row r="7666" spans="25:25" x14ac:dyDescent="0.25">
      <c r="Y7666" s="109"/>
    </row>
    <row r="7667" spans="25:25" x14ac:dyDescent="0.25">
      <c r="Y7667" s="109"/>
    </row>
    <row r="7668" spans="25:25" x14ac:dyDescent="0.25">
      <c r="Y7668" s="109"/>
    </row>
    <row r="7669" spans="25:25" x14ac:dyDescent="0.25">
      <c r="Y7669" s="109"/>
    </row>
    <row r="7670" spans="25:25" x14ac:dyDescent="0.25">
      <c r="Y7670" s="109"/>
    </row>
    <row r="7671" spans="25:25" x14ac:dyDescent="0.25">
      <c r="Y7671" s="109"/>
    </row>
    <row r="7672" spans="25:25" x14ac:dyDescent="0.25">
      <c r="Y7672" s="109"/>
    </row>
    <row r="7673" spans="25:25" x14ac:dyDescent="0.25">
      <c r="Y7673" s="109"/>
    </row>
    <row r="7674" spans="25:25" x14ac:dyDescent="0.25">
      <c r="Y7674" s="109"/>
    </row>
    <row r="7675" spans="25:25" x14ac:dyDescent="0.25">
      <c r="Y7675" s="109"/>
    </row>
    <row r="7676" spans="25:25" x14ac:dyDescent="0.25">
      <c r="Y7676" s="109"/>
    </row>
    <row r="7677" spans="25:25" x14ac:dyDescent="0.25">
      <c r="Y7677" s="109"/>
    </row>
    <row r="7678" spans="25:25" x14ac:dyDescent="0.25">
      <c r="Y7678" s="109"/>
    </row>
    <row r="7679" spans="25:25" x14ac:dyDescent="0.25">
      <c r="Y7679" s="109"/>
    </row>
    <row r="7680" spans="25:25" x14ac:dyDescent="0.25">
      <c r="Y7680" s="109"/>
    </row>
    <row r="7681" spans="25:25" x14ac:dyDescent="0.25">
      <c r="Y7681" s="109"/>
    </row>
    <row r="7682" spans="25:25" x14ac:dyDescent="0.25">
      <c r="Y7682" s="109"/>
    </row>
    <row r="7683" spans="25:25" x14ac:dyDescent="0.25">
      <c r="Y7683" s="109"/>
    </row>
    <row r="7684" spans="25:25" x14ac:dyDescent="0.25">
      <c r="Y7684" s="109"/>
    </row>
    <row r="7685" spans="25:25" x14ac:dyDescent="0.25">
      <c r="Y7685" s="109"/>
    </row>
    <row r="7686" spans="25:25" x14ac:dyDescent="0.25">
      <c r="Y7686" s="109"/>
    </row>
    <row r="7687" spans="25:25" x14ac:dyDescent="0.25">
      <c r="Y7687" s="109"/>
    </row>
    <row r="7688" spans="25:25" x14ac:dyDescent="0.25">
      <c r="Y7688" s="109"/>
    </row>
    <row r="7689" spans="25:25" x14ac:dyDescent="0.25">
      <c r="Y7689" s="109"/>
    </row>
    <row r="7690" spans="25:25" x14ac:dyDescent="0.25">
      <c r="Y7690" s="109"/>
    </row>
    <row r="7691" spans="25:25" x14ac:dyDescent="0.25">
      <c r="Y7691" s="109"/>
    </row>
    <row r="7692" spans="25:25" x14ac:dyDescent="0.25">
      <c r="Y7692" s="109"/>
    </row>
    <row r="7693" spans="25:25" x14ac:dyDescent="0.25">
      <c r="Y7693" s="109"/>
    </row>
    <row r="7694" spans="25:25" x14ac:dyDescent="0.25">
      <c r="Y7694" s="109"/>
    </row>
    <row r="7695" spans="25:25" x14ac:dyDescent="0.25">
      <c r="Y7695" s="109"/>
    </row>
    <row r="7696" spans="25:25" x14ac:dyDescent="0.25">
      <c r="Y7696" s="109"/>
    </row>
    <row r="7697" spans="25:25" x14ac:dyDescent="0.25">
      <c r="Y7697" s="109"/>
    </row>
    <row r="7698" spans="25:25" x14ac:dyDescent="0.25">
      <c r="Y7698" s="109"/>
    </row>
    <row r="7699" spans="25:25" x14ac:dyDescent="0.25">
      <c r="Y7699" s="109"/>
    </row>
    <row r="7700" spans="25:25" x14ac:dyDescent="0.25">
      <c r="Y7700" s="109"/>
    </row>
    <row r="7701" spans="25:25" x14ac:dyDescent="0.25">
      <c r="Y7701" s="109"/>
    </row>
    <row r="7702" spans="25:25" x14ac:dyDescent="0.25">
      <c r="Y7702" s="109"/>
    </row>
    <row r="7703" spans="25:25" x14ac:dyDescent="0.25">
      <c r="Y7703" s="109"/>
    </row>
    <row r="7704" spans="25:25" x14ac:dyDescent="0.25">
      <c r="Y7704" s="109"/>
    </row>
    <row r="7705" spans="25:25" x14ac:dyDescent="0.25">
      <c r="Y7705" s="109"/>
    </row>
    <row r="7706" spans="25:25" x14ac:dyDescent="0.25">
      <c r="Y7706" s="109"/>
    </row>
    <row r="7707" spans="25:25" x14ac:dyDescent="0.25">
      <c r="Y7707" s="109"/>
    </row>
    <row r="7708" spans="25:25" x14ac:dyDescent="0.25">
      <c r="Y7708" s="109"/>
    </row>
    <row r="7709" spans="25:25" x14ac:dyDescent="0.25">
      <c r="Y7709" s="109"/>
    </row>
    <row r="7710" spans="25:25" x14ac:dyDescent="0.25">
      <c r="Y7710" s="109"/>
    </row>
    <row r="7711" spans="25:25" x14ac:dyDescent="0.25">
      <c r="Y7711" s="109"/>
    </row>
    <row r="7712" spans="25:25" x14ac:dyDescent="0.25">
      <c r="Y7712" s="109"/>
    </row>
    <row r="7713" spans="25:25" x14ac:dyDescent="0.25">
      <c r="Y7713" s="109"/>
    </row>
    <row r="7714" spans="25:25" x14ac:dyDescent="0.25">
      <c r="Y7714" s="109"/>
    </row>
    <row r="7715" spans="25:25" x14ac:dyDescent="0.25">
      <c r="Y7715" s="109"/>
    </row>
    <row r="7716" spans="25:25" x14ac:dyDescent="0.25">
      <c r="Y7716" s="109"/>
    </row>
    <row r="7717" spans="25:25" x14ac:dyDescent="0.25">
      <c r="Y7717" s="109"/>
    </row>
    <row r="7718" spans="25:25" x14ac:dyDescent="0.25">
      <c r="Y7718" s="109"/>
    </row>
    <row r="7719" spans="25:25" x14ac:dyDescent="0.25">
      <c r="Y7719" s="109"/>
    </row>
    <row r="7720" spans="25:25" x14ac:dyDescent="0.25">
      <c r="Y7720" s="109"/>
    </row>
    <row r="7721" spans="25:25" x14ac:dyDescent="0.25">
      <c r="Y7721" s="109"/>
    </row>
    <row r="7722" spans="25:25" x14ac:dyDescent="0.25">
      <c r="Y7722" s="109"/>
    </row>
    <row r="7723" spans="25:25" x14ac:dyDescent="0.25">
      <c r="Y7723" s="109"/>
    </row>
    <row r="7724" spans="25:25" x14ac:dyDescent="0.25">
      <c r="Y7724" s="109"/>
    </row>
    <row r="7725" spans="25:25" x14ac:dyDescent="0.25">
      <c r="Y7725" s="109"/>
    </row>
    <row r="7726" spans="25:25" x14ac:dyDescent="0.25">
      <c r="Y7726" s="109"/>
    </row>
    <row r="7727" spans="25:25" x14ac:dyDescent="0.25">
      <c r="Y7727" s="109"/>
    </row>
    <row r="7728" spans="25:25" x14ac:dyDescent="0.25">
      <c r="Y7728" s="109"/>
    </row>
    <row r="7729" spans="25:25" x14ac:dyDescent="0.25">
      <c r="Y7729" s="109"/>
    </row>
    <row r="7730" spans="25:25" x14ac:dyDescent="0.25">
      <c r="Y7730" s="109"/>
    </row>
    <row r="7731" spans="25:25" x14ac:dyDescent="0.25">
      <c r="Y7731" s="109"/>
    </row>
    <row r="7732" spans="25:25" x14ac:dyDescent="0.25">
      <c r="Y7732" s="109"/>
    </row>
    <row r="7733" spans="25:25" x14ac:dyDescent="0.25">
      <c r="Y7733" s="109"/>
    </row>
    <row r="7734" spans="25:25" x14ac:dyDescent="0.25">
      <c r="Y7734" s="109"/>
    </row>
    <row r="7735" spans="25:25" x14ac:dyDescent="0.25">
      <c r="Y7735" s="109"/>
    </row>
    <row r="7736" spans="25:25" x14ac:dyDescent="0.25">
      <c r="Y7736" s="109"/>
    </row>
    <row r="7737" spans="25:25" x14ac:dyDescent="0.25">
      <c r="Y7737" s="109"/>
    </row>
    <row r="7738" spans="25:25" x14ac:dyDescent="0.25">
      <c r="Y7738" s="109"/>
    </row>
    <row r="7739" spans="25:25" x14ac:dyDescent="0.25">
      <c r="Y7739" s="109"/>
    </row>
    <row r="7740" spans="25:25" x14ac:dyDescent="0.25">
      <c r="Y7740" s="109"/>
    </row>
    <row r="7741" spans="25:25" x14ac:dyDescent="0.25">
      <c r="Y7741" s="109"/>
    </row>
    <row r="7742" spans="25:25" x14ac:dyDescent="0.25">
      <c r="Y7742" s="109"/>
    </row>
    <row r="7743" spans="25:25" x14ac:dyDescent="0.25">
      <c r="Y7743" s="109"/>
    </row>
    <row r="7744" spans="25:25" x14ac:dyDescent="0.25">
      <c r="Y7744" s="109"/>
    </row>
    <row r="7745" spans="25:25" x14ac:dyDescent="0.25">
      <c r="Y7745" s="109"/>
    </row>
    <row r="7746" spans="25:25" x14ac:dyDescent="0.25">
      <c r="Y7746" s="109"/>
    </row>
    <row r="7747" spans="25:25" x14ac:dyDescent="0.25">
      <c r="Y7747" s="109"/>
    </row>
    <row r="7748" spans="25:25" x14ac:dyDescent="0.25">
      <c r="Y7748" s="109"/>
    </row>
    <row r="7749" spans="25:25" x14ac:dyDescent="0.25">
      <c r="Y7749" s="109"/>
    </row>
    <row r="7750" spans="25:25" x14ac:dyDescent="0.25">
      <c r="Y7750" s="109"/>
    </row>
    <row r="7751" spans="25:25" x14ac:dyDescent="0.25">
      <c r="Y7751" s="109"/>
    </row>
    <row r="7752" spans="25:25" x14ac:dyDescent="0.25">
      <c r="Y7752" s="109"/>
    </row>
    <row r="7753" spans="25:25" x14ac:dyDescent="0.25">
      <c r="Y7753" s="109"/>
    </row>
    <row r="7754" spans="25:25" x14ac:dyDescent="0.25">
      <c r="Y7754" s="109"/>
    </row>
    <row r="7755" spans="25:25" x14ac:dyDescent="0.25">
      <c r="Y7755" s="109"/>
    </row>
    <row r="7756" spans="25:25" x14ac:dyDescent="0.25">
      <c r="Y7756" s="109"/>
    </row>
    <row r="7757" spans="25:25" x14ac:dyDescent="0.25">
      <c r="Y7757" s="109"/>
    </row>
    <row r="7758" spans="25:25" x14ac:dyDescent="0.25">
      <c r="Y7758" s="109"/>
    </row>
    <row r="7759" spans="25:25" x14ac:dyDescent="0.25">
      <c r="Y7759" s="109"/>
    </row>
    <row r="7760" spans="25:25" x14ac:dyDescent="0.25">
      <c r="Y7760" s="109"/>
    </row>
    <row r="7761" spans="25:25" x14ac:dyDescent="0.25">
      <c r="Y7761" s="109"/>
    </row>
    <row r="7762" spans="25:25" x14ac:dyDescent="0.25">
      <c r="Y7762" s="109"/>
    </row>
    <row r="7763" spans="25:25" x14ac:dyDescent="0.25">
      <c r="Y7763" s="109"/>
    </row>
    <row r="7764" spans="25:25" x14ac:dyDescent="0.25">
      <c r="Y7764" s="109"/>
    </row>
    <row r="7765" spans="25:25" x14ac:dyDescent="0.25">
      <c r="Y7765" s="109"/>
    </row>
    <row r="7766" spans="25:25" x14ac:dyDescent="0.25">
      <c r="Y7766" s="109"/>
    </row>
    <row r="7767" spans="25:25" x14ac:dyDescent="0.25">
      <c r="Y7767" s="109"/>
    </row>
    <row r="7768" spans="25:25" x14ac:dyDescent="0.25">
      <c r="Y7768" s="109"/>
    </row>
    <row r="7769" spans="25:25" x14ac:dyDescent="0.25">
      <c r="Y7769" s="109"/>
    </row>
    <row r="7770" spans="25:25" x14ac:dyDescent="0.25">
      <c r="Y7770" s="109"/>
    </row>
    <row r="7771" spans="25:25" x14ac:dyDescent="0.25">
      <c r="Y7771" s="109"/>
    </row>
    <row r="7772" spans="25:25" x14ac:dyDescent="0.25">
      <c r="Y7772" s="109"/>
    </row>
    <row r="7773" spans="25:25" x14ac:dyDescent="0.25">
      <c r="Y7773" s="109"/>
    </row>
    <row r="7774" spans="25:25" x14ac:dyDescent="0.25">
      <c r="Y7774" s="109"/>
    </row>
    <row r="7775" spans="25:25" x14ac:dyDescent="0.25">
      <c r="Y7775" s="109"/>
    </row>
    <row r="7776" spans="25:25" x14ac:dyDescent="0.25">
      <c r="Y7776" s="109"/>
    </row>
    <row r="7777" spans="25:25" x14ac:dyDescent="0.25">
      <c r="Y7777" s="109"/>
    </row>
    <row r="7778" spans="25:25" x14ac:dyDescent="0.25">
      <c r="Y7778" s="109"/>
    </row>
    <row r="7779" spans="25:25" x14ac:dyDescent="0.25">
      <c r="Y7779" s="109"/>
    </row>
    <row r="7780" spans="25:25" x14ac:dyDescent="0.25">
      <c r="Y7780" s="109"/>
    </row>
    <row r="7781" spans="25:25" x14ac:dyDescent="0.25">
      <c r="Y7781" s="109"/>
    </row>
    <row r="7782" spans="25:25" x14ac:dyDescent="0.25">
      <c r="Y7782" s="109"/>
    </row>
    <row r="7783" spans="25:25" x14ac:dyDescent="0.25">
      <c r="Y7783" s="109"/>
    </row>
    <row r="7784" spans="25:25" x14ac:dyDescent="0.25">
      <c r="Y7784" s="109"/>
    </row>
    <row r="7785" spans="25:25" x14ac:dyDescent="0.25">
      <c r="Y7785" s="109"/>
    </row>
    <row r="7786" spans="25:25" x14ac:dyDescent="0.25">
      <c r="Y7786" s="109"/>
    </row>
    <row r="7787" spans="25:25" x14ac:dyDescent="0.25">
      <c r="Y7787" s="109"/>
    </row>
    <row r="7788" spans="25:25" x14ac:dyDescent="0.25">
      <c r="Y7788" s="109"/>
    </row>
    <row r="7789" spans="25:25" x14ac:dyDescent="0.25">
      <c r="Y7789" s="109"/>
    </row>
    <row r="7790" spans="25:25" x14ac:dyDescent="0.25">
      <c r="Y7790" s="109"/>
    </row>
    <row r="7791" spans="25:25" x14ac:dyDescent="0.25">
      <c r="Y7791" s="109"/>
    </row>
    <row r="7792" spans="25:25" x14ac:dyDescent="0.25">
      <c r="Y7792" s="109"/>
    </row>
    <row r="7793" spans="25:25" x14ac:dyDescent="0.25">
      <c r="Y7793" s="109"/>
    </row>
    <row r="7794" spans="25:25" x14ac:dyDescent="0.25">
      <c r="Y7794" s="109"/>
    </row>
    <row r="7795" spans="25:25" x14ac:dyDescent="0.25">
      <c r="Y7795" s="109"/>
    </row>
    <row r="7796" spans="25:25" x14ac:dyDescent="0.25">
      <c r="Y7796" s="109"/>
    </row>
    <row r="7797" spans="25:25" x14ac:dyDescent="0.25">
      <c r="Y7797" s="109"/>
    </row>
    <row r="7798" spans="25:25" x14ac:dyDescent="0.25">
      <c r="Y7798" s="109"/>
    </row>
    <row r="7799" spans="25:25" x14ac:dyDescent="0.25">
      <c r="Y7799" s="109"/>
    </row>
    <row r="7800" spans="25:25" x14ac:dyDescent="0.25">
      <c r="Y7800" s="109"/>
    </row>
    <row r="7801" spans="25:25" x14ac:dyDescent="0.25">
      <c r="Y7801" s="109"/>
    </row>
    <row r="7802" spans="25:25" x14ac:dyDescent="0.25">
      <c r="Y7802" s="109"/>
    </row>
    <row r="7803" spans="25:25" x14ac:dyDescent="0.25">
      <c r="Y7803" s="109"/>
    </row>
    <row r="7804" spans="25:25" x14ac:dyDescent="0.25">
      <c r="Y7804" s="109"/>
    </row>
    <row r="7805" spans="25:25" x14ac:dyDescent="0.25">
      <c r="Y7805" s="109"/>
    </row>
    <row r="7806" spans="25:25" x14ac:dyDescent="0.25">
      <c r="Y7806" s="109"/>
    </row>
    <row r="7807" spans="25:25" x14ac:dyDescent="0.25">
      <c r="Y7807" s="109"/>
    </row>
    <row r="7808" spans="25:25" x14ac:dyDescent="0.25">
      <c r="Y7808" s="109"/>
    </row>
    <row r="7809" spans="25:25" x14ac:dyDescent="0.25">
      <c r="Y7809" s="109"/>
    </row>
    <row r="7810" spans="25:25" x14ac:dyDescent="0.25">
      <c r="Y7810" s="109"/>
    </row>
    <row r="7811" spans="25:25" x14ac:dyDescent="0.25">
      <c r="Y7811" s="109"/>
    </row>
    <row r="7812" spans="25:25" x14ac:dyDescent="0.25">
      <c r="Y7812" s="109"/>
    </row>
    <row r="7813" spans="25:25" x14ac:dyDescent="0.25">
      <c r="Y7813" s="109"/>
    </row>
    <row r="7814" spans="25:25" x14ac:dyDescent="0.25">
      <c r="Y7814" s="109"/>
    </row>
    <row r="7815" spans="25:25" x14ac:dyDescent="0.25">
      <c r="Y7815" s="109"/>
    </row>
    <row r="7816" spans="25:25" x14ac:dyDescent="0.25">
      <c r="Y7816" s="109"/>
    </row>
    <row r="7817" spans="25:25" x14ac:dyDescent="0.25">
      <c r="Y7817" s="109"/>
    </row>
    <row r="7818" spans="25:25" x14ac:dyDescent="0.25">
      <c r="Y7818" s="109"/>
    </row>
    <row r="7819" spans="25:25" x14ac:dyDescent="0.25">
      <c r="Y7819" s="109"/>
    </row>
    <row r="7820" spans="25:25" x14ac:dyDescent="0.25">
      <c r="Y7820" s="109"/>
    </row>
    <row r="7821" spans="25:25" x14ac:dyDescent="0.25">
      <c r="Y7821" s="109"/>
    </row>
    <row r="7822" spans="25:25" x14ac:dyDescent="0.25">
      <c r="Y7822" s="109"/>
    </row>
    <row r="7823" spans="25:25" x14ac:dyDescent="0.25">
      <c r="Y7823" s="109"/>
    </row>
    <row r="7824" spans="25:25" x14ac:dyDescent="0.25">
      <c r="Y7824" s="109"/>
    </row>
    <row r="7825" spans="25:25" x14ac:dyDescent="0.25">
      <c r="Y7825" s="109"/>
    </row>
    <row r="7826" spans="25:25" x14ac:dyDescent="0.25">
      <c r="Y7826" s="109"/>
    </row>
    <row r="7827" spans="25:25" x14ac:dyDescent="0.25">
      <c r="Y7827" s="109"/>
    </row>
    <row r="7828" spans="25:25" x14ac:dyDescent="0.25">
      <c r="Y7828" s="109"/>
    </row>
    <row r="7829" spans="25:25" x14ac:dyDescent="0.25">
      <c r="Y7829" s="109"/>
    </row>
    <row r="7830" spans="25:25" x14ac:dyDescent="0.25">
      <c r="Y7830" s="109"/>
    </row>
    <row r="7831" spans="25:25" x14ac:dyDescent="0.25">
      <c r="Y7831" s="109"/>
    </row>
    <row r="7832" spans="25:25" x14ac:dyDescent="0.25">
      <c r="Y7832" s="109"/>
    </row>
    <row r="7833" spans="25:25" x14ac:dyDescent="0.25">
      <c r="Y7833" s="109"/>
    </row>
    <row r="7834" spans="25:25" x14ac:dyDescent="0.25">
      <c r="Y7834" s="109"/>
    </row>
    <row r="7835" spans="25:25" x14ac:dyDescent="0.25">
      <c r="Y7835" s="109"/>
    </row>
    <row r="7836" spans="25:25" x14ac:dyDescent="0.25">
      <c r="Y7836" s="109"/>
    </row>
    <row r="7837" spans="25:25" x14ac:dyDescent="0.25">
      <c r="Y7837" s="109"/>
    </row>
    <row r="7838" spans="25:25" x14ac:dyDescent="0.25">
      <c r="Y7838" s="109"/>
    </row>
    <row r="7839" spans="25:25" x14ac:dyDescent="0.25">
      <c r="Y7839" s="109"/>
    </row>
    <row r="7840" spans="25:25" x14ac:dyDescent="0.25">
      <c r="Y7840" s="109"/>
    </row>
    <row r="7841" spans="25:25" x14ac:dyDescent="0.25">
      <c r="Y7841" s="109"/>
    </row>
    <row r="7842" spans="25:25" x14ac:dyDescent="0.25">
      <c r="Y7842" s="109"/>
    </row>
    <row r="7843" spans="25:25" x14ac:dyDescent="0.25">
      <c r="Y7843" s="109"/>
    </row>
    <row r="7844" spans="25:25" x14ac:dyDescent="0.25">
      <c r="Y7844" s="109"/>
    </row>
    <row r="7845" spans="25:25" x14ac:dyDescent="0.25">
      <c r="Y7845" s="109"/>
    </row>
    <row r="7846" spans="25:25" x14ac:dyDescent="0.25">
      <c r="Y7846" s="109"/>
    </row>
    <row r="7847" spans="25:25" x14ac:dyDescent="0.25">
      <c r="Y7847" s="109"/>
    </row>
    <row r="7848" spans="25:25" x14ac:dyDescent="0.25">
      <c r="Y7848" s="109"/>
    </row>
    <row r="7849" spans="25:25" x14ac:dyDescent="0.25">
      <c r="Y7849" s="109"/>
    </row>
    <row r="7850" spans="25:25" x14ac:dyDescent="0.25">
      <c r="Y7850" s="109"/>
    </row>
    <row r="7851" spans="25:25" x14ac:dyDescent="0.25">
      <c r="Y7851" s="109"/>
    </row>
    <row r="7852" spans="25:25" x14ac:dyDescent="0.25">
      <c r="Y7852" s="109"/>
    </row>
    <row r="7853" spans="25:25" x14ac:dyDescent="0.25">
      <c r="Y7853" s="109"/>
    </row>
    <row r="7854" spans="25:25" x14ac:dyDescent="0.25">
      <c r="Y7854" s="109"/>
    </row>
    <row r="7855" spans="25:25" x14ac:dyDescent="0.25">
      <c r="Y7855" s="109"/>
    </row>
    <row r="7856" spans="25:25" x14ac:dyDescent="0.25">
      <c r="Y7856" s="109"/>
    </row>
    <row r="7857" spans="25:25" x14ac:dyDescent="0.25">
      <c r="Y7857" s="109"/>
    </row>
    <row r="7858" spans="25:25" x14ac:dyDescent="0.25">
      <c r="Y7858" s="109"/>
    </row>
    <row r="7859" spans="25:25" x14ac:dyDescent="0.25">
      <c r="Y7859" s="109"/>
    </row>
    <row r="7860" spans="25:25" x14ac:dyDescent="0.25">
      <c r="Y7860" s="109"/>
    </row>
    <row r="7861" spans="25:25" x14ac:dyDescent="0.25">
      <c r="Y7861" s="109"/>
    </row>
    <row r="7862" spans="25:25" x14ac:dyDescent="0.25">
      <c r="Y7862" s="109"/>
    </row>
    <row r="7863" spans="25:25" x14ac:dyDescent="0.25">
      <c r="Y7863" s="109"/>
    </row>
    <row r="7864" spans="25:25" x14ac:dyDescent="0.25">
      <c r="Y7864" s="109"/>
    </row>
    <row r="7865" spans="25:25" x14ac:dyDescent="0.25">
      <c r="Y7865" s="109"/>
    </row>
    <row r="7866" spans="25:25" x14ac:dyDescent="0.25">
      <c r="Y7866" s="109"/>
    </row>
    <row r="7867" spans="25:25" x14ac:dyDescent="0.25">
      <c r="Y7867" s="109"/>
    </row>
    <row r="7868" spans="25:25" x14ac:dyDescent="0.25">
      <c r="Y7868" s="109"/>
    </row>
    <row r="7869" spans="25:25" x14ac:dyDescent="0.25">
      <c r="Y7869" s="109"/>
    </row>
    <row r="7870" spans="25:25" x14ac:dyDescent="0.25">
      <c r="Y7870" s="109"/>
    </row>
    <row r="7871" spans="25:25" x14ac:dyDescent="0.25">
      <c r="Y7871" s="109"/>
    </row>
    <row r="7872" spans="25:25" x14ac:dyDescent="0.25">
      <c r="Y7872" s="109"/>
    </row>
    <row r="7873" spans="25:25" x14ac:dyDescent="0.25">
      <c r="Y7873" s="109"/>
    </row>
    <row r="7874" spans="25:25" x14ac:dyDescent="0.25">
      <c r="Y7874" s="109"/>
    </row>
    <row r="7875" spans="25:25" x14ac:dyDescent="0.25">
      <c r="Y7875" s="109"/>
    </row>
    <row r="7876" spans="25:25" x14ac:dyDescent="0.25">
      <c r="Y7876" s="109"/>
    </row>
    <row r="7877" spans="25:25" x14ac:dyDescent="0.25">
      <c r="Y7877" s="109"/>
    </row>
    <row r="7878" spans="25:25" x14ac:dyDescent="0.25">
      <c r="Y7878" s="109"/>
    </row>
    <row r="7879" spans="25:25" x14ac:dyDescent="0.25">
      <c r="Y7879" s="109"/>
    </row>
    <row r="7880" spans="25:25" x14ac:dyDescent="0.25">
      <c r="Y7880" s="109"/>
    </row>
    <row r="7881" spans="25:25" x14ac:dyDescent="0.25">
      <c r="Y7881" s="109"/>
    </row>
    <row r="7882" spans="25:25" x14ac:dyDescent="0.25">
      <c r="Y7882" s="109"/>
    </row>
    <row r="7883" spans="25:25" x14ac:dyDescent="0.25">
      <c r="Y7883" s="109"/>
    </row>
    <row r="7884" spans="25:25" x14ac:dyDescent="0.25">
      <c r="Y7884" s="109"/>
    </row>
    <row r="7885" spans="25:25" x14ac:dyDescent="0.25">
      <c r="Y7885" s="109"/>
    </row>
    <row r="7886" spans="25:25" x14ac:dyDescent="0.25">
      <c r="Y7886" s="109"/>
    </row>
    <row r="7887" spans="25:25" x14ac:dyDescent="0.25">
      <c r="Y7887" s="109"/>
    </row>
    <row r="7888" spans="25:25" x14ac:dyDescent="0.25">
      <c r="Y7888" s="109"/>
    </row>
    <row r="7889" spans="25:25" x14ac:dyDescent="0.25">
      <c r="Y7889" s="109"/>
    </row>
    <row r="7890" spans="25:25" x14ac:dyDescent="0.25">
      <c r="Y7890" s="109"/>
    </row>
    <row r="7891" spans="25:25" x14ac:dyDescent="0.25">
      <c r="Y7891" s="109"/>
    </row>
    <row r="7892" spans="25:25" x14ac:dyDescent="0.25">
      <c r="Y7892" s="109"/>
    </row>
    <row r="7893" spans="25:25" x14ac:dyDescent="0.25">
      <c r="Y7893" s="109"/>
    </row>
    <row r="7894" spans="25:25" x14ac:dyDescent="0.25">
      <c r="Y7894" s="109"/>
    </row>
    <row r="7895" spans="25:25" x14ac:dyDescent="0.25">
      <c r="Y7895" s="109"/>
    </row>
    <row r="7896" spans="25:25" x14ac:dyDescent="0.25">
      <c r="Y7896" s="109"/>
    </row>
    <row r="7897" spans="25:25" x14ac:dyDescent="0.25">
      <c r="Y7897" s="109"/>
    </row>
    <row r="7898" spans="25:25" x14ac:dyDescent="0.25">
      <c r="Y7898" s="109"/>
    </row>
    <row r="7899" spans="25:25" x14ac:dyDescent="0.25">
      <c r="Y7899" s="109"/>
    </row>
    <row r="7900" spans="25:25" x14ac:dyDescent="0.25">
      <c r="Y7900" s="109"/>
    </row>
    <row r="7901" spans="25:25" x14ac:dyDescent="0.25">
      <c r="Y7901" s="109"/>
    </row>
    <row r="7902" spans="25:25" x14ac:dyDescent="0.25">
      <c r="Y7902" s="109"/>
    </row>
    <row r="7903" spans="25:25" x14ac:dyDescent="0.25">
      <c r="Y7903" s="109"/>
    </row>
    <row r="7904" spans="25:25" x14ac:dyDescent="0.25">
      <c r="Y7904" s="109"/>
    </row>
    <row r="7905" spans="25:25" x14ac:dyDescent="0.25">
      <c r="Y7905" s="109"/>
    </row>
    <row r="7906" spans="25:25" x14ac:dyDescent="0.25">
      <c r="Y7906" s="109"/>
    </row>
    <row r="7907" spans="25:25" x14ac:dyDescent="0.25">
      <c r="Y7907" s="109"/>
    </row>
    <row r="7908" spans="25:25" x14ac:dyDescent="0.25">
      <c r="Y7908" s="109"/>
    </row>
    <row r="7909" spans="25:25" x14ac:dyDescent="0.25">
      <c r="Y7909" s="109"/>
    </row>
    <row r="7910" spans="25:25" x14ac:dyDescent="0.25">
      <c r="Y7910" s="109"/>
    </row>
    <row r="7911" spans="25:25" x14ac:dyDescent="0.25">
      <c r="Y7911" s="109"/>
    </row>
    <row r="7912" spans="25:25" x14ac:dyDescent="0.25">
      <c r="Y7912" s="109"/>
    </row>
    <row r="7913" spans="25:25" x14ac:dyDescent="0.25">
      <c r="Y7913" s="109"/>
    </row>
    <row r="7914" spans="25:25" x14ac:dyDescent="0.25">
      <c r="Y7914" s="109"/>
    </row>
    <row r="7915" spans="25:25" x14ac:dyDescent="0.25">
      <c r="Y7915" s="109"/>
    </row>
    <row r="7916" spans="25:25" x14ac:dyDescent="0.25">
      <c r="Y7916" s="109"/>
    </row>
    <row r="7917" spans="25:25" x14ac:dyDescent="0.25">
      <c r="Y7917" s="109"/>
    </row>
    <row r="7918" spans="25:25" x14ac:dyDescent="0.25">
      <c r="Y7918" s="109"/>
    </row>
    <row r="7919" spans="25:25" x14ac:dyDescent="0.25">
      <c r="Y7919" s="109"/>
    </row>
    <row r="7920" spans="25:25" x14ac:dyDescent="0.25">
      <c r="Y7920" s="109"/>
    </row>
    <row r="7921" spans="25:25" x14ac:dyDescent="0.25">
      <c r="Y7921" s="109"/>
    </row>
    <row r="7922" spans="25:25" x14ac:dyDescent="0.25">
      <c r="Y7922" s="109"/>
    </row>
    <row r="7923" spans="25:25" x14ac:dyDescent="0.25">
      <c r="Y7923" s="109"/>
    </row>
    <row r="7924" spans="25:25" x14ac:dyDescent="0.25">
      <c r="Y7924" s="109"/>
    </row>
    <row r="7925" spans="25:25" x14ac:dyDescent="0.25">
      <c r="Y7925" s="109"/>
    </row>
    <row r="7926" spans="25:25" x14ac:dyDescent="0.25">
      <c r="Y7926" s="109"/>
    </row>
    <row r="7927" spans="25:25" x14ac:dyDescent="0.25">
      <c r="Y7927" s="109"/>
    </row>
    <row r="7928" spans="25:25" x14ac:dyDescent="0.25">
      <c r="Y7928" s="109"/>
    </row>
    <row r="7929" spans="25:25" x14ac:dyDescent="0.25">
      <c r="Y7929" s="109"/>
    </row>
    <row r="7930" spans="25:25" x14ac:dyDescent="0.25">
      <c r="Y7930" s="109"/>
    </row>
    <row r="7931" spans="25:25" x14ac:dyDescent="0.25">
      <c r="Y7931" s="109"/>
    </row>
    <row r="7932" spans="25:25" x14ac:dyDescent="0.25">
      <c r="Y7932" s="109"/>
    </row>
    <row r="7933" spans="25:25" x14ac:dyDescent="0.25">
      <c r="Y7933" s="109"/>
    </row>
    <row r="7934" spans="25:25" x14ac:dyDescent="0.25">
      <c r="Y7934" s="109"/>
    </row>
    <row r="7935" spans="25:25" x14ac:dyDescent="0.25">
      <c r="Y7935" s="109"/>
    </row>
    <row r="7936" spans="25:25" x14ac:dyDescent="0.25">
      <c r="Y7936" s="109"/>
    </row>
    <row r="7937" spans="25:25" x14ac:dyDescent="0.25">
      <c r="Y7937" s="109"/>
    </row>
    <row r="7938" spans="25:25" x14ac:dyDescent="0.25">
      <c r="Y7938" s="109"/>
    </row>
    <row r="7939" spans="25:25" x14ac:dyDescent="0.25">
      <c r="Y7939" s="109"/>
    </row>
    <row r="7940" spans="25:25" x14ac:dyDescent="0.25">
      <c r="Y7940" s="109"/>
    </row>
    <row r="7941" spans="25:25" x14ac:dyDescent="0.25">
      <c r="Y7941" s="109"/>
    </row>
    <row r="7942" spans="25:25" x14ac:dyDescent="0.25">
      <c r="Y7942" s="109"/>
    </row>
    <row r="7943" spans="25:25" x14ac:dyDescent="0.25">
      <c r="Y7943" s="109"/>
    </row>
    <row r="7944" spans="25:25" x14ac:dyDescent="0.25">
      <c r="Y7944" s="109"/>
    </row>
    <row r="7945" spans="25:25" x14ac:dyDescent="0.25">
      <c r="Y7945" s="109"/>
    </row>
    <row r="7946" spans="25:25" x14ac:dyDescent="0.25">
      <c r="Y7946" s="109"/>
    </row>
    <row r="7947" spans="25:25" x14ac:dyDescent="0.25">
      <c r="Y7947" s="109"/>
    </row>
    <row r="7948" spans="25:25" x14ac:dyDescent="0.25">
      <c r="Y7948" s="109"/>
    </row>
    <row r="7949" spans="25:25" x14ac:dyDescent="0.25">
      <c r="Y7949" s="109"/>
    </row>
    <row r="7950" spans="25:25" x14ac:dyDescent="0.25">
      <c r="Y7950" s="109"/>
    </row>
    <row r="7951" spans="25:25" x14ac:dyDescent="0.25">
      <c r="Y7951" s="109"/>
    </row>
    <row r="7952" spans="25:25" x14ac:dyDescent="0.25">
      <c r="Y7952" s="109"/>
    </row>
    <row r="7953" spans="25:25" x14ac:dyDescent="0.25">
      <c r="Y7953" s="109"/>
    </row>
    <row r="7954" spans="25:25" x14ac:dyDescent="0.25">
      <c r="Y7954" s="109"/>
    </row>
    <row r="7955" spans="25:25" x14ac:dyDescent="0.25">
      <c r="Y7955" s="109"/>
    </row>
    <row r="7956" spans="25:25" x14ac:dyDescent="0.25">
      <c r="Y7956" s="109"/>
    </row>
    <row r="7957" spans="25:25" x14ac:dyDescent="0.25">
      <c r="Y7957" s="109"/>
    </row>
    <row r="7958" spans="25:25" x14ac:dyDescent="0.25">
      <c r="Y7958" s="109"/>
    </row>
    <row r="7959" spans="25:25" x14ac:dyDescent="0.25">
      <c r="Y7959" s="109"/>
    </row>
    <row r="7960" spans="25:25" x14ac:dyDescent="0.25">
      <c r="Y7960" s="109"/>
    </row>
    <row r="7961" spans="25:25" x14ac:dyDescent="0.25">
      <c r="Y7961" s="109"/>
    </row>
    <row r="7962" spans="25:25" x14ac:dyDescent="0.25">
      <c r="Y7962" s="109"/>
    </row>
    <row r="7963" spans="25:25" x14ac:dyDescent="0.25">
      <c r="Y7963" s="109"/>
    </row>
    <row r="7964" spans="25:25" x14ac:dyDescent="0.25">
      <c r="Y7964" s="109"/>
    </row>
    <row r="7965" spans="25:25" x14ac:dyDescent="0.25">
      <c r="Y7965" s="109"/>
    </row>
    <row r="7966" spans="25:25" x14ac:dyDescent="0.25">
      <c r="Y7966" s="109"/>
    </row>
    <row r="7967" spans="25:25" x14ac:dyDescent="0.25">
      <c r="Y7967" s="109"/>
    </row>
    <row r="7968" spans="25:25" x14ac:dyDescent="0.25">
      <c r="Y7968" s="109"/>
    </row>
    <row r="7969" spans="25:25" x14ac:dyDescent="0.25">
      <c r="Y7969" s="109"/>
    </row>
    <row r="7970" spans="25:25" x14ac:dyDescent="0.25">
      <c r="Y7970" s="109"/>
    </row>
    <row r="7971" spans="25:25" x14ac:dyDescent="0.25">
      <c r="Y7971" s="109"/>
    </row>
    <row r="7972" spans="25:25" x14ac:dyDescent="0.25">
      <c r="Y7972" s="109"/>
    </row>
    <row r="7973" spans="25:25" x14ac:dyDescent="0.25">
      <c r="Y7973" s="109"/>
    </row>
    <row r="7974" spans="25:25" x14ac:dyDescent="0.25">
      <c r="Y7974" s="109"/>
    </row>
    <row r="7975" spans="25:25" x14ac:dyDescent="0.25">
      <c r="Y7975" s="109"/>
    </row>
    <row r="7976" spans="25:25" x14ac:dyDescent="0.25">
      <c r="Y7976" s="109"/>
    </row>
    <row r="7977" spans="25:25" x14ac:dyDescent="0.25">
      <c r="Y7977" s="109"/>
    </row>
    <row r="7978" spans="25:25" x14ac:dyDescent="0.25">
      <c r="Y7978" s="109"/>
    </row>
    <row r="7979" spans="25:25" x14ac:dyDescent="0.25">
      <c r="Y7979" s="109"/>
    </row>
    <row r="7980" spans="25:25" x14ac:dyDescent="0.25">
      <c r="Y7980" s="109"/>
    </row>
    <row r="7981" spans="25:25" x14ac:dyDescent="0.25">
      <c r="Y7981" s="109"/>
    </row>
    <row r="7982" spans="25:25" x14ac:dyDescent="0.25">
      <c r="Y7982" s="109"/>
    </row>
    <row r="7983" spans="25:25" x14ac:dyDescent="0.25">
      <c r="Y7983" s="109"/>
    </row>
    <row r="7984" spans="25:25" x14ac:dyDescent="0.25">
      <c r="Y7984" s="109"/>
    </row>
    <row r="7985" spans="25:25" x14ac:dyDescent="0.25">
      <c r="Y7985" s="109"/>
    </row>
    <row r="7986" spans="25:25" x14ac:dyDescent="0.25">
      <c r="Y7986" s="109"/>
    </row>
    <row r="7987" spans="25:25" x14ac:dyDescent="0.25">
      <c r="Y7987" s="109"/>
    </row>
    <row r="7988" spans="25:25" x14ac:dyDescent="0.25">
      <c r="Y7988" s="109"/>
    </row>
    <row r="7989" spans="25:25" x14ac:dyDescent="0.25">
      <c r="Y7989" s="109"/>
    </row>
    <row r="7990" spans="25:25" x14ac:dyDescent="0.25">
      <c r="Y7990" s="109"/>
    </row>
    <row r="7991" spans="25:25" x14ac:dyDescent="0.25">
      <c r="Y7991" s="109"/>
    </row>
    <row r="7992" spans="25:25" x14ac:dyDescent="0.25">
      <c r="Y7992" s="109"/>
    </row>
    <row r="7993" spans="25:25" x14ac:dyDescent="0.25">
      <c r="Y7993" s="109"/>
    </row>
    <row r="7994" spans="25:25" x14ac:dyDescent="0.25">
      <c r="Y7994" s="109"/>
    </row>
    <row r="7995" spans="25:25" x14ac:dyDescent="0.25">
      <c r="Y7995" s="109"/>
    </row>
    <row r="7996" spans="25:25" x14ac:dyDescent="0.25">
      <c r="Y7996" s="109"/>
    </row>
    <row r="7997" spans="25:25" x14ac:dyDescent="0.25">
      <c r="Y7997" s="109"/>
    </row>
    <row r="7998" spans="25:25" x14ac:dyDescent="0.25">
      <c r="Y7998" s="109"/>
    </row>
    <row r="7999" spans="25:25" x14ac:dyDescent="0.25">
      <c r="Y7999" s="109"/>
    </row>
    <row r="8000" spans="25:25" x14ac:dyDescent="0.25">
      <c r="Y8000" s="109"/>
    </row>
    <row r="8001" spans="25:25" x14ac:dyDescent="0.25">
      <c r="Y8001" s="109"/>
    </row>
    <row r="8002" spans="25:25" x14ac:dyDescent="0.25">
      <c r="Y8002" s="109"/>
    </row>
    <row r="8003" spans="25:25" x14ac:dyDescent="0.25">
      <c r="Y8003" s="109"/>
    </row>
    <row r="8004" spans="25:25" x14ac:dyDescent="0.25">
      <c r="Y8004" s="109"/>
    </row>
    <row r="8005" spans="25:25" x14ac:dyDescent="0.25">
      <c r="Y8005" s="109"/>
    </row>
    <row r="8006" spans="25:25" x14ac:dyDescent="0.25">
      <c r="Y8006" s="109"/>
    </row>
    <row r="8007" spans="25:25" x14ac:dyDescent="0.25">
      <c r="Y8007" s="109"/>
    </row>
    <row r="8008" spans="25:25" x14ac:dyDescent="0.25">
      <c r="Y8008" s="109"/>
    </row>
    <row r="8009" spans="25:25" x14ac:dyDescent="0.25">
      <c r="Y8009" s="109"/>
    </row>
    <row r="8010" spans="25:25" x14ac:dyDescent="0.25">
      <c r="Y8010" s="109"/>
    </row>
    <row r="8011" spans="25:25" x14ac:dyDescent="0.25">
      <c r="Y8011" s="109"/>
    </row>
    <row r="8012" spans="25:25" x14ac:dyDescent="0.25">
      <c r="Y8012" s="109"/>
    </row>
    <row r="8013" spans="25:25" x14ac:dyDescent="0.25">
      <c r="Y8013" s="109"/>
    </row>
    <row r="8014" spans="25:25" x14ac:dyDescent="0.25">
      <c r="Y8014" s="109"/>
    </row>
    <row r="8015" spans="25:25" x14ac:dyDescent="0.25">
      <c r="Y8015" s="109"/>
    </row>
    <row r="8016" spans="25:25" x14ac:dyDescent="0.25">
      <c r="Y8016" s="109"/>
    </row>
    <row r="8017" spans="25:25" x14ac:dyDescent="0.25">
      <c r="Y8017" s="109"/>
    </row>
    <row r="8018" spans="25:25" x14ac:dyDescent="0.25">
      <c r="Y8018" s="109"/>
    </row>
    <row r="8019" spans="25:25" x14ac:dyDescent="0.25">
      <c r="Y8019" s="109"/>
    </row>
    <row r="8020" spans="25:25" x14ac:dyDescent="0.25">
      <c r="Y8020" s="109"/>
    </row>
    <row r="8021" spans="25:25" x14ac:dyDescent="0.25">
      <c r="Y8021" s="109"/>
    </row>
    <row r="8022" spans="25:25" x14ac:dyDescent="0.25">
      <c r="Y8022" s="109"/>
    </row>
    <row r="8023" spans="25:25" x14ac:dyDescent="0.25">
      <c r="Y8023" s="109"/>
    </row>
    <row r="8024" spans="25:25" x14ac:dyDescent="0.25">
      <c r="Y8024" s="109"/>
    </row>
    <row r="8025" spans="25:25" x14ac:dyDescent="0.25">
      <c r="Y8025" s="109"/>
    </row>
    <row r="8026" spans="25:25" x14ac:dyDescent="0.25">
      <c r="Y8026" s="109"/>
    </row>
    <row r="8027" spans="25:25" x14ac:dyDescent="0.25">
      <c r="Y8027" s="109"/>
    </row>
    <row r="8028" spans="25:25" x14ac:dyDescent="0.25">
      <c r="Y8028" s="109"/>
    </row>
    <row r="8029" spans="25:25" x14ac:dyDescent="0.25">
      <c r="Y8029" s="109"/>
    </row>
    <row r="8030" spans="25:25" x14ac:dyDescent="0.25">
      <c r="Y8030" s="109"/>
    </row>
    <row r="8031" spans="25:25" x14ac:dyDescent="0.25">
      <c r="Y8031" s="109"/>
    </row>
    <row r="8032" spans="25:25" x14ac:dyDescent="0.25">
      <c r="Y8032" s="109"/>
    </row>
    <row r="8033" spans="25:25" x14ac:dyDescent="0.25">
      <c r="Y8033" s="109"/>
    </row>
    <row r="8034" spans="25:25" x14ac:dyDescent="0.25">
      <c r="Y8034" s="109"/>
    </row>
    <row r="8035" spans="25:25" x14ac:dyDescent="0.25">
      <c r="Y8035" s="109"/>
    </row>
    <row r="8036" spans="25:25" x14ac:dyDescent="0.25">
      <c r="Y8036" s="109"/>
    </row>
    <row r="8037" spans="25:25" x14ac:dyDescent="0.25">
      <c r="Y8037" s="109"/>
    </row>
    <row r="8038" spans="25:25" x14ac:dyDescent="0.25">
      <c r="Y8038" s="109"/>
    </row>
    <row r="8039" spans="25:25" x14ac:dyDescent="0.25">
      <c r="Y8039" s="109"/>
    </row>
    <row r="8040" spans="25:25" x14ac:dyDescent="0.25">
      <c r="Y8040" s="109"/>
    </row>
    <row r="8041" spans="25:25" x14ac:dyDescent="0.25">
      <c r="Y8041" s="109"/>
    </row>
    <row r="8042" spans="25:25" x14ac:dyDescent="0.25">
      <c r="Y8042" s="109"/>
    </row>
    <row r="8043" spans="25:25" x14ac:dyDescent="0.25">
      <c r="Y8043" s="109"/>
    </row>
    <row r="8044" spans="25:25" x14ac:dyDescent="0.25">
      <c r="Y8044" s="109"/>
    </row>
    <row r="8045" spans="25:25" x14ac:dyDescent="0.25">
      <c r="Y8045" s="109"/>
    </row>
    <row r="8046" spans="25:25" x14ac:dyDescent="0.25">
      <c r="Y8046" s="109"/>
    </row>
    <row r="8047" spans="25:25" x14ac:dyDescent="0.25">
      <c r="Y8047" s="109"/>
    </row>
    <row r="8048" spans="25:25" x14ac:dyDescent="0.25">
      <c r="Y8048" s="109"/>
    </row>
    <row r="8049" spans="25:25" x14ac:dyDescent="0.25">
      <c r="Y8049" s="109"/>
    </row>
    <row r="8050" spans="25:25" x14ac:dyDescent="0.25">
      <c r="Y8050" s="109"/>
    </row>
    <row r="8051" spans="25:25" x14ac:dyDescent="0.25">
      <c r="Y8051" s="109"/>
    </row>
    <row r="8052" spans="25:25" x14ac:dyDescent="0.25">
      <c r="Y8052" s="109"/>
    </row>
    <row r="8053" spans="25:25" x14ac:dyDescent="0.25">
      <c r="Y8053" s="109"/>
    </row>
    <row r="8054" spans="25:25" x14ac:dyDescent="0.25">
      <c r="Y8054" s="109"/>
    </row>
    <row r="8055" spans="25:25" x14ac:dyDescent="0.25">
      <c r="Y8055" s="109"/>
    </row>
    <row r="8056" spans="25:25" x14ac:dyDescent="0.25">
      <c r="Y8056" s="109"/>
    </row>
    <row r="8057" spans="25:25" x14ac:dyDescent="0.25">
      <c r="Y8057" s="109"/>
    </row>
    <row r="8058" spans="25:25" x14ac:dyDescent="0.25">
      <c r="Y8058" s="109"/>
    </row>
    <row r="8059" spans="25:25" x14ac:dyDescent="0.25">
      <c r="Y8059" s="109"/>
    </row>
    <row r="8060" spans="25:25" x14ac:dyDescent="0.25">
      <c r="Y8060" s="109"/>
    </row>
    <row r="8061" spans="25:25" x14ac:dyDescent="0.25">
      <c r="Y8061" s="109"/>
    </row>
    <row r="8062" spans="25:25" x14ac:dyDescent="0.25">
      <c r="Y8062" s="109"/>
    </row>
    <row r="8063" spans="25:25" x14ac:dyDescent="0.25">
      <c r="Y8063" s="109"/>
    </row>
    <row r="8064" spans="25:25" x14ac:dyDescent="0.25">
      <c r="Y8064" s="109"/>
    </row>
    <row r="8065" spans="25:25" x14ac:dyDescent="0.25">
      <c r="Y8065" s="109"/>
    </row>
    <row r="8066" spans="25:25" x14ac:dyDescent="0.25">
      <c r="Y8066" s="109"/>
    </row>
    <row r="8067" spans="25:25" x14ac:dyDescent="0.25">
      <c r="Y8067" s="109"/>
    </row>
    <row r="8068" spans="25:25" x14ac:dyDescent="0.25">
      <c r="Y8068" s="109"/>
    </row>
    <row r="8069" spans="25:25" x14ac:dyDescent="0.25">
      <c r="Y8069" s="109"/>
    </row>
    <row r="8070" spans="25:25" x14ac:dyDescent="0.25">
      <c r="Y8070" s="109"/>
    </row>
    <row r="8071" spans="25:25" x14ac:dyDescent="0.25">
      <c r="Y8071" s="109"/>
    </row>
    <row r="8072" spans="25:25" x14ac:dyDescent="0.25">
      <c r="Y8072" s="109"/>
    </row>
    <row r="8073" spans="25:25" x14ac:dyDescent="0.25">
      <c r="Y8073" s="109"/>
    </row>
    <row r="8074" spans="25:25" x14ac:dyDescent="0.25">
      <c r="Y8074" s="109"/>
    </row>
    <row r="8075" spans="25:25" x14ac:dyDescent="0.25">
      <c r="Y8075" s="109"/>
    </row>
    <row r="8076" spans="25:25" x14ac:dyDescent="0.25">
      <c r="Y8076" s="109"/>
    </row>
    <row r="8077" spans="25:25" x14ac:dyDescent="0.25">
      <c r="Y8077" s="109"/>
    </row>
    <row r="8078" spans="25:25" x14ac:dyDescent="0.25">
      <c r="Y8078" s="109"/>
    </row>
    <row r="8079" spans="25:25" x14ac:dyDescent="0.25">
      <c r="Y8079" s="109"/>
    </row>
    <row r="8080" spans="25:25" x14ac:dyDescent="0.25">
      <c r="Y8080" s="109"/>
    </row>
    <row r="8081" spans="25:25" x14ac:dyDescent="0.25">
      <c r="Y8081" s="109"/>
    </row>
    <row r="8082" spans="25:25" x14ac:dyDescent="0.25">
      <c r="Y8082" s="109"/>
    </row>
    <row r="8083" spans="25:25" x14ac:dyDescent="0.25">
      <c r="Y8083" s="109"/>
    </row>
    <row r="8084" spans="25:25" x14ac:dyDescent="0.25">
      <c r="Y8084" s="109"/>
    </row>
    <row r="8085" spans="25:25" x14ac:dyDescent="0.25">
      <c r="Y8085" s="109"/>
    </row>
    <row r="8086" spans="25:25" x14ac:dyDescent="0.25">
      <c r="Y8086" s="109"/>
    </row>
    <row r="8087" spans="25:25" x14ac:dyDescent="0.25">
      <c r="Y8087" s="109"/>
    </row>
    <row r="8088" spans="25:25" x14ac:dyDescent="0.25">
      <c r="Y8088" s="109"/>
    </row>
    <row r="8089" spans="25:25" x14ac:dyDescent="0.25">
      <c r="Y8089" s="109"/>
    </row>
    <row r="8090" spans="25:25" x14ac:dyDescent="0.25">
      <c r="Y8090" s="109"/>
    </row>
    <row r="8091" spans="25:25" x14ac:dyDescent="0.25">
      <c r="Y8091" s="109"/>
    </row>
    <row r="8092" spans="25:25" x14ac:dyDescent="0.25">
      <c r="Y8092" s="109"/>
    </row>
    <row r="8093" spans="25:25" x14ac:dyDescent="0.25">
      <c r="Y8093" s="109"/>
    </row>
    <row r="8094" spans="25:25" x14ac:dyDescent="0.25">
      <c r="Y8094" s="109"/>
    </row>
    <row r="8095" spans="25:25" x14ac:dyDescent="0.25">
      <c r="Y8095" s="109"/>
    </row>
    <row r="8096" spans="25:25" x14ac:dyDescent="0.25">
      <c r="Y8096" s="109"/>
    </row>
    <row r="8097" spans="25:25" x14ac:dyDescent="0.25">
      <c r="Y8097" s="109"/>
    </row>
    <row r="8098" spans="25:25" x14ac:dyDescent="0.25">
      <c r="Y8098" s="109"/>
    </row>
    <row r="8099" spans="25:25" x14ac:dyDescent="0.25">
      <c r="Y8099" s="109"/>
    </row>
    <row r="8100" spans="25:25" x14ac:dyDescent="0.25">
      <c r="Y8100" s="109"/>
    </row>
    <row r="8101" spans="25:25" x14ac:dyDescent="0.25">
      <c r="Y8101" s="109"/>
    </row>
    <row r="8102" spans="25:25" x14ac:dyDescent="0.25">
      <c r="Y8102" s="109"/>
    </row>
    <row r="8103" spans="25:25" x14ac:dyDescent="0.25">
      <c r="Y8103" s="109"/>
    </row>
    <row r="8104" spans="25:25" x14ac:dyDescent="0.25">
      <c r="Y8104" s="109"/>
    </row>
    <row r="8105" spans="25:25" x14ac:dyDescent="0.25">
      <c r="Y8105" s="109"/>
    </row>
    <row r="8106" spans="25:25" x14ac:dyDescent="0.25">
      <c r="Y8106" s="109"/>
    </row>
    <row r="8107" spans="25:25" x14ac:dyDescent="0.25">
      <c r="Y8107" s="109"/>
    </row>
    <row r="8108" spans="25:25" x14ac:dyDescent="0.25">
      <c r="Y8108" s="109"/>
    </row>
    <row r="8109" spans="25:25" x14ac:dyDescent="0.25">
      <c r="Y8109" s="109"/>
    </row>
    <row r="8110" spans="25:25" x14ac:dyDescent="0.25">
      <c r="Y8110" s="109"/>
    </row>
    <row r="8111" spans="25:25" x14ac:dyDescent="0.25">
      <c r="Y8111" s="109"/>
    </row>
    <row r="8112" spans="25:25" x14ac:dyDescent="0.25">
      <c r="Y8112" s="109"/>
    </row>
    <row r="8113" spans="25:25" x14ac:dyDescent="0.25">
      <c r="Y8113" s="109"/>
    </row>
    <row r="8114" spans="25:25" x14ac:dyDescent="0.25">
      <c r="Y8114" s="109"/>
    </row>
    <row r="8115" spans="25:25" x14ac:dyDescent="0.25">
      <c r="Y8115" s="109"/>
    </row>
    <row r="8116" spans="25:25" x14ac:dyDescent="0.25">
      <c r="Y8116" s="109"/>
    </row>
    <row r="8117" spans="25:25" x14ac:dyDescent="0.25">
      <c r="Y8117" s="109"/>
    </row>
    <row r="8118" spans="25:25" x14ac:dyDescent="0.25">
      <c r="Y8118" s="109"/>
    </row>
    <row r="8119" spans="25:25" x14ac:dyDescent="0.25">
      <c r="Y8119" s="109"/>
    </row>
    <row r="8120" spans="25:25" x14ac:dyDescent="0.25">
      <c r="Y8120" s="109"/>
    </row>
    <row r="8121" spans="25:25" x14ac:dyDescent="0.25">
      <c r="Y8121" s="109"/>
    </row>
    <row r="8122" spans="25:25" x14ac:dyDescent="0.25">
      <c r="Y8122" s="109"/>
    </row>
    <row r="8123" spans="25:25" x14ac:dyDescent="0.25">
      <c r="Y8123" s="109"/>
    </row>
    <row r="8124" spans="25:25" x14ac:dyDescent="0.25">
      <c r="Y8124" s="109"/>
    </row>
    <row r="8125" spans="25:25" x14ac:dyDescent="0.25">
      <c r="Y8125" s="109"/>
    </row>
    <row r="8126" spans="25:25" x14ac:dyDescent="0.25">
      <c r="Y8126" s="109"/>
    </row>
    <row r="8127" spans="25:25" x14ac:dyDescent="0.25">
      <c r="Y8127" s="109"/>
    </row>
    <row r="8128" spans="25:25" x14ac:dyDescent="0.25">
      <c r="Y8128" s="109"/>
    </row>
    <row r="8129" spans="25:25" x14ac:dyDescent="0.25">
      <c r="Y8129" s="109"/>
    </row>
    <row r="8130" spans="25:25" x14ac:dyDescent="0.25">
      <c r="Y8130" s="109"/>
    </row>
    <row r="8131" spans="25:25" x14ac:dyDescent="0.25">
      <c r="Y8131" s="109"/>
    </row>
    <row r="8132" spans="25:25" x14ac:dyDescent="0.25">
      <c r="Y8132" s="109"/>
    </row>
    <row r="8133" spans="25:25" x14ac:dyDescent="0.25">
      <c r="Y8133" s="109"/>
    </row>
    <row r="8134" spans="25:25" x14ac:dyDescent="0.25">
      <c r="Y8134" s="109"/>
    </row>
    <row r="8135" spans="25:25" x14ac:dyDescent="0.25">
      <c r="Y8135" s="109"/>
    </row>
    <row r="8136" spans="25:25" x14ac:dyDescent="0.25">
      <c r="Y8136" s="109"/>
    </row>
    <row r="8137" spans="25:25" x14ac:dyDescent="0.25">
      <c r="Y8137" s="109"/>
    </row>
    <row r="8138" spans="25:25" x14ac:dyDescent="0.25">
      <c r="Y8138" s="109"/>
    </row>
    <row r="8139" spans="25:25" x14ac:dyDescent="0.25">
      <c r="Y8139" s="109"/>
    </row>
    <row r="8140" spans="25:25" x14ac:dyDescent="0.25">
      <c r="Y8140" s="109"/>
    </row>
    <row r="8141" spans="25:25" x14ac:dyDescent="0.25">
      <c r="Y8141" s="109"/>
    </row>
    <row r="8142" spans="25:25" x14ac:dyDescent="0.25">
      <c r="Y8142" s="109"/>
    </row>
    <row r="8143" spans="25:25" x14ac:dyDescent="0.25">
      <c r="Y8143" s="109"/>
    </row>
    <row r="8144" spans="25:25" x14ac:dyDescent="0.25">
      <c r="Y8144" s="109"/>
    </row>
    <row r="8145" spans="25:25" x14ac:dyDescent="0.25">
      <c r="Y8145" s="109"/>
    </row>
    <row r="8146" spans="25:25" x14ac:dyDescent="0.25">
      <c r="Y8146" s="109"/>
    </row>
    <row r="8147" spans="25:25" x14ac:dyDescent="0.25">
      <c r="Y8147" s="109"/>
    </row>
    <row r="8148" spans="25:25" x14ac:dyDescent="0.25">
      <c r="Y8148" s="109"/>
    </row>
    <row r="8149" spans="25:25" x14ac:dyDescent="0.25">
      <c r="Y8149" s="109"/>
    </row>
    <row r="8150" spans="25:25" x14ac:dyDescent="0.25">
      <c r="Y8150" s="109"/>
    </row>
    <row r="8151" spans="25:25" x14ac:dyDescent="0.25">
      <c r="Y8151" s="109"/>
    </row>
    <row r="8152" spans="25:25" x14ac:dyDescent="0.25">
      <c r="Y8152" s="109"/>
    </row>
    <row r="8153" spans="25:25" x14ac:dyDescent="0.25">
      <c r="Y8153" s="109"/>
    </row>
    <row r="8154" spans="25:25" x14ac:dyDescent="0.25">
      <c r="Y8154" s="109"/>
    </row>
    <row r="8155" spans="25:25" x14ac:dyDescent="0.25">
      <c r="Y8155" s="109"/>
    </row>
    <row r="8156" spans="25:25" x14ac:dyDescent="0.25">
      <c r="Y8156" s="109"/>
    </row>
    <row r="8157" spans="25:25" x14ac:dyDescent="0.25">
      <c r="Y8157" s="109"/>
    </row>
    <row r="8158" spans="25:25" x14ac:dyDescent="0.25">
      <c r="Y8158" s="109"/>
    </row>
    <row r="8159" spans="25:25" x14ac:dyDescent="0.25">
      <c r="Y8159" s="109"/>
    </row>
    <row r="8160" spans="25:25" x14ac:dyDescent="0.25">
      <c r="Y8160" s="109"/>
    </row>
    <row r="8161" spans="25:25" x14ac:dyDescent="0.25">
      <c r="Y8161" s="109"/>
    </row>
    <row r="8162" spans="25:25" x14ac:dyDescent="0.25">
      <c r="Y8162" s="109"/>
    </row>
    <row r="8163" spans="25:25" x14ac:dyDescent="0.25">
      <c r="Y8163" s="109"/>
    </row>
    <row r="8164" spans="25:25" x14ac:dyDescent="0.25">
      <c r="Y8164" s="109"/>
    </row>
    <row r="8165" spans="25:25" x14ac:dyDescent="0.25">
      <c r="Y8165" s="109"/>
    </row>
    <row r="8166" spans="25:25" x14ac:dyDescent="0.25">
      <c r="Y8166" s="109"/>
    </row>
    <row r="8167" spans="25:25" x14ac:dyDescent="0.25">
      <c r="Y8167" s="109"/>
    </row>
    <row r="8168" spans="25:25" x14ac:dyDescent="0.25">
      <c r="Y8168" s="109"/>
    </row>
    <row r="8169" spans="25:25" x14ac:dyDescent="0.25">
      <c r="Y8169" s="109"/>
    </row>
    <row r="8170" spans="25:25" x14ac:dyDescent="0.25">
      <c r="Y8170" s="109"/>
    </row>
    <row r="8171" spans="25:25" x14ac:dyDescent="0.25">
      <c r="Y8171" s="109"/>
    </row>
    <row r="8172" spans="25:25" x14ac:dyDescent="0.25">
      <c r="Y8172" s="109"/>
    </row>
    <row r="8173" spans="25:25" x14ac:dyDescent="0.25">
      <c r="Y8173" s="109"/>
    </row>
    <row r="8174" spans="25:25" x14ac:dyDescent="0.25">
      <c r="Y8174" s="109"/>
    </row>
    <row r="8175" spans="25:25" x14ac:dyDescent="0.25">
      <c r="Y8175" s="109"/>
    </row>
    <row r="8176" spans="25:25" x14ac:dyDescent="0.25">
      <c r="Y8176" s="109"/>
    </row>
    <row r="8177" spans="25:25" x14ac:dyDescent="0.25">
      <c r="Y8177" s="109"/>
    </row>
    <row r="8178" spans="25:25" x14ac:dyDescent="0.25">
      <c r="Y8178" s="109"/>
    </row>
    <row r="8179" spans="25:25" x14ac:dyDescent="0.25">
      <c r="Y8179" s="109"/>
    </row>
    <row r="8180" spans="25:25" x14ac:dyDescent="0.25">
      <c r="Y8180" s="109"/>
    </row>
    <row r="8181" spans="25:25" x14ac:dyDescent="0.25">
      <c r="Y8181" s="109"/>
    </row>
    <row r="8182" spans="25:25" x14ac:dyDescent="0.25">
      <c r="Y8182" s="109"/>
    </row>
    <row r="8183" spans="25:25" x14ac:dyDescent="0.25">
      <c r="Y8183" s="109"/>
    </row>
    <row r="8184" spans="25:25" x14ac:dyDescent="0.25">
      <c r="Y8184" s="109"/>
    </row>
    <row r="8185" spans="25:25" x14ac:dyDescent="0.25">
      <c r="Y8185" s="109"/>
    </row>
    <row r="8186" spans="25:25" x14ac:dyDescent="0.25">
      <c r="Y8186" s="109"/>
    </row>
    <row r="8187" spans="25:25" x14ac:dyDescent="0.25">
      <c r="Y8187" s="109"/>
    </row>
    <row r="8188" spans="25:25" x14ac:dyDescent="0.25">
      <c r="Y8188" s="109"/>
    </row>
    <row r="8189" spans="25:25" x14ac:dyDescent="0.25">
      <c r="Y8189" s="109"/>
    </row>
    <row r="8190" spans="25:25" x14ac:dyDescent="0.25">
      <c r="Y8190" s="109"/>
    </row>
    <row r="8191" spans="25:25" x14ac:dyDescent="0.25">
      <c r="Y8191" s="109"/>
    </row>
    <row r="8192" spans="25:25" x14ac:dyDescent="0.25">
      <c r="Y8192" s="109"/>
    </row>
    <row r="8193" spans="25:25" x14ac:dyDescent="0.25">
      <c r="Y8193" s="109"/>
    </row>
    <row r="8194" spans="25:25" x14ac:dyDescent="0.25">
      <c r="Y8194" s="109"/>
    </row>
    <row r="8195" spans="25:25" x14ac:dyDescent="0.25">
      <c r="Y8195" s="109"/>
    </row>
    <row r="8196" spans="25:25" x14ac:dyDescent="0.25">
      <c r="Y8196" s="109"/>
    </row>
    <row r="8197" spans="25:25" x14ac:dyDescent="0.25">
      <c r="Y8197" s="109"/>
    </row>
    <row r="8198" spans="25:25" x14ac:dyDescent="0.25">
      <c r="Y8198" s="109"/>
    </row>
    <row r="8199" spans="25:25" x14ac:dyDescent="0.25">
      <c r="Y8199" s="109"/>
    </row>
    <row r="8200" spans="25:25" x14ac:dyDescent="0.25">
      <c r="Y8200" s="109"/>
    </row>
    <row r="8201" spans="25:25" x14ac:dyDescent="0.25">
      <c r="Y8201" s="109"/>
    </row>
    <row r="8202" spans="25:25" x14ac:dyDescent="0.25">
      <c r="Y8202" s="109"/>
    </row>
    <row r="8203" spans="25:25" x14ac:dyDescent="0.25">
      <c r="Y8203" s="109"/>
    </row>
    <row r="8204" spans="25:25" x14ac:dyDescent="0.25">
      <c r="Y8204" s="109"/>
    </row>
    <row r="8205" spans="25:25" x14ac:dyDescent="0.25">
      <c r="Y8205" s="109"/>
    </row>
    <row r="8206" spans="25:25" x14ac:dyDescent="0.25">
      <c r="Y8206" s="109"/>
    </row>
    <row r="8207" spans="25:25" x14ac:dyDescent="0.25">
      <c r="Y8207" s="109"/>
    </row>
    <row r="8208" spans="25:25" x14ac:dyDescent="0.25">
      <c r="Y8208" s="109"/>
    </row>
    <row r="8209" spans="25:25" x14ac:dyDescent="0.25">
      <c r="Y8209" s="109"/>
    </row>
    <row r="8210" spans="25:25" x14ac:dyDescent="0.25">
      <c r="Y8210" s="109"/>
    </row>
    <row r="8211" spans="25:25" x14ac:dyDescent="0.25">
      <c r="Y8211" s="109"/>
    </row>
    <row r="8212" spans="25:25" x14ac:dyDescent="0.25">
      <c r="Y8212" s="109"/>
    </row>
    <row r="8213" spans="25:25" x14ac:dyDescent="0.25">
      <c r="Y8213" s="109"/>
    </row>
    <row r="8214" spans="25:25" x14ac:dyDescent="0.25">
      <c r="Y8214" s="109"/>
    </row>
    <row r="8215" spans="25:25" x14ac:dyDescent="0.25">
      <c r="Y8215" s="109"/>
    </row>
    <row r="8216" spans="25:25" x14ac:dyDescent="0.25">
      <c r="Y8216" s="109"/>
    </row>
    <row r="8217" spans="25:25" x14ac:dyDescent="0.25">
      <c r="Y8217" s="109"/>
    </row>
    <row r="8218" spans="25:25" x14ac:dyDescent="0.25">
      <c r="Y8218" s="109"/>
    </row>
    <row r="8219" spans="25:25" x14ac:dyDescent="0.25">
      <c r="Y8219" s="109"/>
    </row>
    <row r="8220" spans="25:25" x14ac:dyDescent="0.25">
      <c r="Y8220" s="109"/>
    </row>
    <row r="8221" spans="25:25" x14ac:dyDescent="0.25">
      <c r="Y8221" s="109"/>
    </row>
    <row r="8222" spans="25:25" x14ac:dyDescent="0.25">
      <c r="Y8222" s="109"/>
    </row>
    <row r="8223" spans="25:25" x14ac:dyDescent="0.25">
      <c r="Y8223" s="109"/>
    </row>
    <row r="8224" spans="25:25" x14ac:dyDescent="0.25">
      <c r="Y8224" s="109"/>
    </row>
    <row r="8225" spans="25:25" x14ac:dyDescent="0.25">
      <c r="Y8225" s="109"/>
    </row>
    <row r="8226" spans="25:25" x14ac:dyDescent="0.25">
      <c r="Y8226" s="109"/>
    </row>
    <row r="8227" spans="25:25" x14ac:dyDescent="0.25">
      <c r="Y8227" s="109"/>
    </row>
    <row r="8228" spans="25:25" x14ac:dyDescent="0.25">
      <c r="Y8228" s="109"/>
    </row>
    <row r="8229" spans="25:25" x14ac:dyDescent="0.25">
      <c r="Y8229" s="109"/>
    </row>
    <row r="8230" spans="25:25" x14ac:dyDescent="0.25">
      <c r="Y8230" s="109"/>
    </row>
    <row r="8231" spans="25:25" x14ac:dyDescent="0.25">
      <c r="Y8231" s="109"/>
    </row>
    <row r="8232" spans="25:25" x14ac:dyDescent="0.25">
      <c r="Y8232" s="109"/>
    </row>
    <row r="8233" spans="25:25" x14ac:dyDescent="0.25">
      <c r="Y8233" s="109"/>
    </row>
    <row r="8234" spans="25:25" x14ac:dyDescent="0.25">
      <c r="Y8234" s="109"/>
    </row>
    <row r="8235" spans="25:25" x14ac:dyDescent="0.25">
      <c r="Y8235" s="109"/>
    </row>
    <row r="8236" spans="25:25" x14ac:dyDescent="0.25">
      <c r="Y8236" s="109"/>
    </row>
    <row r="8237" spans="25:25" x14ac:dyDescent="0.25">
      <c r="Y8237" s="109"/>
    </row>
    <row r="8238" spans="25:25" x14ac:dyDescent="0.25">
      <c r="Y8238" s="109"/>
    </row>
    <row r="8239" spans="25:25" x14ac:dyDescent="0.25">
      <c r="Y8239" s="109"/>
    </row>
    <row r="8240" spans="25:25" x14ac:dyDescent="0.25">
      <c r="Y8240" s="109"/>
    </row>
    <row r="8241" spans="25:25" x14ac:dyDescent="0.25">
      <c r="Y8241" s="109"/>
    </row>
    <row r="8242" spans="25:25" x14ac:dyDescent="0.25">
      <c r="Y8242" s="109"/>
    </row>
    <row r="8243" spans="25:25" x14ac:dyDescent="0.25">
      <c r="Y8243" s="109"/>
    </row>
    <row r="8244" spans="25:25" x14ac:dyDescent="0.25">
      <c r="Y8244" s="109"/>
    </row>
    <row r="8245" spans="25:25" x14ac:dyDescent="0.25">
      <c r="Y8245" s="109"/>
    </row>
    <row r="8246" spans="25:25" x14ac:dyDescent="0.25">
      <c r="Y8246" s="109"/>
    </row>
    <row r="8247" spans="25:25" x14ac:dyDescent="0.25">
      <c r="Y8247" s="109"/>
    </row>
    <row r="8248" spans="25:25" x14ac:dyDescent="0.25">
      <c r="Y8248" s="109"/>
    </row>
    <row r="8249" spans="25:25" x14ac:dyDescent="0.25">
      <c r="Y8249" s="109"/>
    </row>
    <row r="8250" spans="25:25" x14ac:dyDescent="0.25">
      <c r="Y8250" s="109"/>
    </row>
    <row r="8251" spans="25:25" x14ac:dyDescent="0.25">
      <c r="Y8251" s="109"/>
    </row>
    <row r="8252" spans="25:25" x14ac:dyDescent="0.25">
      <c r="Y8252" s="109"/>
    </row>
    <row r="8253" spans="25:25" x14ac:dyDescent="0.25">
      <c r="Y8253" s="109"/>
    </row>
    <row r="8254" spans="25:25" x14ac:dyDescent="0.25">
      <c r="Y8254" s="109"/>
    </row>
    <row r="8255" spans="25:25" x14ac:dyDescent="0.25">
      <c r="Y8255" s="109"/>
    </row>
    <row r="8256" spans="25:25" x14ac:dyDescent="0.25">
      <c r="Y8256" s="109"/>
    </row>
    <row r="8257" spans="25:25" x14ac:dyDescent="0.25">
      <c r="Y8257" s="109"/>
    </row>
    <row r="8258" spans="25:25" x14ac:dyDescent="0.25">
      <c r="Y8258" s="109"/>
    </row>
    <row r="8259" spans="25:25" x14ac:dyDescent="0.25">
      <c r="Y8259" s="109"/>
    </row>
    <row r="8260" spans="25:25" x14ac:dyDescent="0.25">
      <c r="Y8260" s="109"/>
    </row>
    <row r="8261" spans="25:25" x14ac:dyDescent="0.25">
      <c r="Y8261" s="109"/>
    </row>
    <row r="8262" spans="25:25" x14ac:dyDescent="0.25">
      <c r="Y8262" s="109"/>
    </row>
    <row r="8263" spans="25:25" x14ac:dyDescent="0.25">
      <c r="Y8263" s="109"/>
    </row>
    <row r="8264" spans="25:25" x14ac:dyDescent="0.25">
      <c r="Y8264" s="109"/>
    </row>
    <row r="8265" spans="25:25" x14ac:dyDescent="0.25">
      <c r="Y8265" s="109"/>
    </row>
    <row r="8266" spans="25:25" x14ac:dyDescent="0.25">
      <c r="Y8266" s="109"/>
    </row>
    <row r="8267" spans="25:25" x14ac:dyDescent="0.25">
      <c r="Y8267" s="109"/>
    </row>
    <row r="8268" spans="25:25" x14ac:dyDescent="0.25">
      <c r="Y8268" s="109"/>
    </row>
    <row r="8269" spans="25:25" x14ac:dyDescent="0.25">
      <c r="Y8269" s="109"/>
    </row>
    <row r="8270" spans="25:25" x14ac:dyDescent="0.25">
      <c r="Y8270" s="109"/>
    </row>
    <row r="8271" spans="25:25" x14ac:dyDescent="0.25">
      <c r="Y8271" s="109"/>
    </row>
    <row r="8272" spans="25:25" x14ac:dyDescent="0.25">
      <c r="Y8272" s="109"/>
    </row>
    <row r="8273" spans="25:25" x14ac:dyDescent="0.25">
      <c r="Y8273" s="109"/>
    </row>
    <row r="8274" spans="25:25" x14ac:dyDescent="0.25">
      <c r="Y8274" s="109"/>
    </row>
    <row r="8275" spans="25:25" x14ac:dyDescent="0.25">
      <c r="Y8275" s="109"/>
    </row>
    <row r="8276" spans="25:25" x14ac:dyDescent="0.25">
      <c r="Y8276" s="109"/>
    </row>
    <row r="8277" spans="25:25" x14ac:dyDescent="0.25">
      <c r="Y8277" s="109"/>
    </row>
    <row r="8278" spans="25:25" x14ac:dyDescent="0.25">
      <c r="Y8278" s="109"/>
    </row>
    <row r="8279" spans="25:25" x14ac:dyDescent="0.25">
      <c r="Y8279" s="109"/>
    </row>
    <row r="8280" spans="25:25" x14ac:dyDescent="0.25">
      <c r="Y8280" s="109"/>
    </row>
    <row r="8281" spans="25:25" x14ac:dyDescent="0.25">
      <c r="Y8281" s="109"/>
    </row>
    <row r="8282" spans="25:25" x14ac:dyDescent="0.25">
      <c r="Y8282" s="109"/>
    </row>
    <row r="8283" spans="25:25" x14ac:dyDescent="0.25">
      <c r="Y8283" s="109"/>
    </row>
    <row r="8284" spans="25:25" x14ac:dyDescent="0.25">
      <c r="Y8284" s="109"/>
    </row>
    <row r="8285" spans="25:25" x14ac:dyDescent="0.25">
      <c r="Y8285" s="109"/>
    </row>
    <row r="8286" spans="25:25" x14ac:dyDescent="0.25">
      <c r="Y8286" s="109"/>
    </row>
    <row r="8287" spans="25:25" x14ac:dyDescent="0.25">
      <c r="Y8287" s="109"/>
    </row>
    <row r="8288" spans="25:25" x14ac:dyDescent="0.25">
      <c r="Y8288" s="109"/>
    </row>
    <row r="8289" spans="25:25" x14ac:dyDescent="0.25">
      <c r="Y8289" s="109"/>
    </row>
    <row r="8290" spans="25:25" x14ac:dyDescent="0.25">
      <c r="Y8290" s="109"/>
    </row>
    <row r="8291" spans="25:25" x14ac:dyDescent="0.25">
      <c r="Y8291" s="109"/>
    </row>
    <row r="8292" spans="25:25" x14ac:dyDescent="0.25">
      <c r="Y8292" s="109"/>
    </row>
    <row r="8293" spans="25:25" x14ac:dyDescent="0.25">
      <c r="Y8293" s="109"/>
    </row>
    <row r="8294" spans="25:25" x14ac:dyDescent="0.25">
      <c r="Y8294" s="109"/>
    </row>
    <row r="8295" spans="25:25" x14ac:dyDescent="0.25">
      <c r="Y8295" s="109"/>
    </row>
    <row r="8296" spans="25:25" x14ac:dyDescent="0.25">
      <c r="Y8296" s="109"/>
    </row>
    <row r="8297" spans="25:25" x14ac:dyDescent="0.25">
      <c r="Y8297" s="109"/>
    </row>
    <row r="8298" spans="25:25" x14ac:dyDescent="0.25">
      <c r="Y8298" s="109"/>
    </row>
    <row r="8299" spans="25:25" x14ac:dyDescent="0.25">
      <c r="Y8299" s="109"/>
    </row>
    <row r="8300" spans="25:25" x14ac:dyDescent="0.25">
      <c r="Y8300" s="109"/>
    </row>
    <row r="8301" spans="25:25" x14ac:dyDescent="0.25">
      <c r="Y8301" s="109"/>
    </row>
    <row r="8302" spans="25:25" x14ac:dyDescent="0.25">
      <c r="Y8302" s="109"/>
    </row>
    <row r="8303" spans="25:25" x14ac:dyDescent="0.25">
      <c r="Y8303" s="109"/>
    </row>
    <row r="8304" spans="25:25" x14ac:dyDescent="0.25">
      <c r="Y8304" s="109"/>
    </row>
    <row r="8305" spans="25:25" x14ac:dyDescent="0.25">
      <c r="Y8305" s="109"/>
    </row>
    <row r="8306" spans="25:25" x14ac:dyDescent="0.25">
      <c r="Y8306" s="109"/>
    </row>
    <row r="8307" spans="25:25" x14ac:dyDescent="0.25">
      <c r="Y8307" s="109"/>
    </row>
    <row r="8308" spans="25:25" x14ac:dyDescent="0.25">
      <c r="Y8308" s="109"/>
    </row>
    <row r="8309" spans="25:25" x14ac:dyDescent="0.25">
      <c r="Y8309" s="109"/>
    </row>
    <row r="8310" spans="25:25" x14ac:dyDescent="0.25">
      <c r="Y8310" s="109"/>
    </row>
    <row r="8311" spans="25:25" x14ac:dyDescent="0.25">
      <c r="Y8311" s="109"/>
    </row>
    <row r="8312" spans="25:25" x14ac:dyDescent="0.25">
      <c r="Y8312" s="109"/>
    </row>
    <row r="8313" spans="25:25" x14ac:dyDescent="0.25">
      <c r="Y8313" s="109"/>
    </row>
    <row r="8314" spans="25:25" x14ac:dyDescent="0.25">
      <c r="Y8314" s="109"/>
    </row>
    <row r="8315" spans="25:25" x14ac:dyDescent="0.25">
      <c r="Y8315" s="109"/>
    </row>
    <row r="8316" spans="25:25" x14ac:dyDescent="0.25">
      <c r="Y8316" s="109"/>
    </row>
    <row r="8317" spans="25:25" x14ac:dyDescent="0.25">
      <c r="Y8317" s="109"/>
    </row>
    <row r="8318" spans="25:25" x14ac:dyDescent="0.25">
      <c r="Y8318" s="109"/>
    </row>
    <row r="8319" spans="25:25" x14ac:dyDescent="0.25">
      <c r="Y8319" s="109"/>
    </row>
    <row r="8320" spans="25:25" x14ac:dyDescent="0.25">
      <c r="Y8320" s="109"/>
    </row>
    <row r="8321" spans="25:25" x14ac:dyDescent="0.25">
      <c r="Y8321" s="109"/>
    </row>
    <row r="8322" spans="25:25" x14ac:dyDescent="0.25">
      <c r="Y8322" s="109"/>
    </row>
    <row r="8323" spans="25:25" x14ac:dyDescent="0.25">
      <c r="Y8323" s="109"/>
    </row>
    <row r="8324" spans="25:25" x14ac:dyDescent="0.25">
      <c r="Y8324" s="109"/>
    </row>
    <row r="8325" spans="25:25" x14ac:dyDescent="0.25">
      <c r="Y8325" s="109"/>
    </row>
    <row r="8326" spans="25:25" x14ac:dyDescent="0.25">
      <c r="Y8326" s="109"/>
    </row>
    <row r="8327" spans="25:25" x14ac:dyDescent="0.25">
      <c r="Y8327" s="109"/>
    </row>
    <row r="8328" spans="25:25" x14ac:dyDescent="0.25">
      <c r="Y8328" s="109"/>
    </row>
    <row r="8329" spans="25:25" x14ac:dyDescent="0.25">
      <c r="Y8329" s="109"/>
    </row>
    <row r="8330" spans="25:25" x14ac:dyDescent="0.25">
      <c r="Y8330" s="109"/>
    </row>
    <row r="8331" spans="25:25" x14ac:dyDescent="0.25">
      <c r="Y8331" s="109"/>
    </row>
    <row r="8332" spans="25:25" x14ac:dyDescent="0.25">
      <c r="Y8332" s="109"/>
    </row>
    <row r="8333" spans="25:25" x14ac:dyDescent="0.25">
      <c r="Y8333" s="109"/>
    </row>
    <row r="8334" spans="25:25" x14ac:dyDescent="0.25">
      <c r="Y8334" s="109"/>
    </row>
    <row r="8335" spans="25:25" x14ac:dyDescent="0.25">
      <c r="Y8335" s="109"/>
    </row>
    <row r="8336" spans="25:25" x14ac:dyDescent="0.25">
      <c r="Y8336" s="109"/>
    </row>
    <row r="8337" spans="25:25" x14ac:dyDescent="0.25">
      <c r="Y8337" s="109"/>
    </row>
    <row r="8338" spans="25:25" x14ac:dyDescent="0.25">
      <c r="Y8338" s="109"/>
    </row>
    <row r="8339" spans="25:25" x14ac:dyDescent="0.25">
      <c r="Y8339" s="109"/>
    </row>
    <row r="8340" spans="25:25" x14ac:dyDescent="0.25">
      <c r="Y8340" s="109"/>
    </row>
    <row r="8341" spans="25:25" x14ac:dyDescent="0.25">
      <c r="Y8341" s="109"/>
    </row>
    <row r="8342" spans="25:25" x14ac:dyDescent="0.25">
      <c r="Y8342" s="109"/>
    </row>
    <row r="8343" spans="25:25" x14ac:dyDescent="0.25">
      <c r="Y8343" s="109"/>
    </row>
    <row r="8344" spans="25:25" x14ac:dyDescent="0.25">
      <c r="Y8344" s="109"/>
    </row>
    <row r="8345" spans="25:25" x14ac:dyDescent="0.25">
      <c r="Y8345" s="109"/>
    </row>
    <row r="8346" spans="25:25" x14ac:dyDescent="0.25">
      <c r="Y8346" s="109"/>
    </row>
    <row r="8347" spans="25:25" x14ac:dyDescent="0.25">
      <c r="Y8347" s="109"/>
    </row>
    <row r="8348" spans="25:25" x14ac:dyDescent="0.25">
      <c r="Y8348" s="109"/>
    </row>
    <row r="8349" spans="25:25" x14ac:dyDescent="0.25">
      <c r="Y8349" s="109"/>
    </row>
    <row r="8350" spans="25:25" x14ac:dyDescent="0.25">
      <c r="Y8350" s="109"/>
    </row>
    <row r="8351" spans="25:25" x14ac:dyDescent="0.25">
      <c r="Y8351" s="109"/>
    </row>
    <row r="8352" spans="25:25" x14ac:dyDescent="0.25">
      <c r="Y8352" s="109"/>
    </row>
    <row r="8353" spans="25:25" x14ac:dyDescent="0.25">
      <c r="Y8353" s="109"/>
    </row>
    <row r="8354" spans="25:25" x14ac:dyDescent="0.25">
      <c r="Y8354" s="109"/>
    </row>
    <row r="8355" spans="25:25" x14ac:dyDescent="0.25">
      <c r="Y8355" s="109"/>
    </row>
    <row r="8356" spans="25:25" x14ac:dyDescent="0.25">
      <c r="Y8356" s="109"/>
    </row>
    <row r="8357" spans="25:25" x14ac:dyDescent="0.25">
      <c r="Y8357" s="109"/>
    </row>
    <row r="8358" spans="25:25" x14ac:dyDescent="0.25">
      <c r="Y8358" s="109"/>
    </row>
    <row r="8359" spans="25:25" x14ac:dyDescent="0.25">
      <c r="Y8359" s="109"/>
    </row>
    <row r="8360" spans="25:25" x14ac:dyDescent="0.25">
      <c r="Y8360" s="109"/>
    </row>
    <row r="8361" spans="25:25" x14ac:dyDescent="0.25">
      <c r="Y8361" s="109"/>
    </row>
    <row r="8362" spans="25:25" x14ac:dyDescent="0.25">
      <c r="Y8362" s="109"/>
    </row>
    <row r="8363" spans="25:25" x14ac:dyDescent="0.25">
      <c r="Y8363" s="109"/>
    </row>
    <row r="8364" spans="25:25" x14ac:dyDescent="0.25">
      <c r="Y8364" s="109"/>
    </row>
    <row r="8365" spans="25:25" x14ac:dyDescent="0.25">
      <c r="Y8365" s="109"/>
    </row>
    <row r="8366" spans="25:25" x14ac:dyDescent="0.25">
      <c r="Y8366" s="109"/>
    </row>
    <row r="8367" spans="25:25" x14ac:dyDescent="0.25">
      <c r="Y8367" s="109"/>
    </row>
    <row r="8368" spans="25:25" x14ac:dyDescent="0.25">
      <c r="Y8368" s="109"/>
    </row>
    <row r="8369" spans="25:25" x14ac:dyDescent="0.25">
      <c r="Y8369" s="109"/>
    </row>
    <row r="8370" spans="25:25" x14ac:dyDescent="0.25">
      <c r="Y8370" s="109"/>
    </row>
    <row r="8371" spans="25:25" x14ac:dyDescent="0.25">
      <c r="Y8371" s="109"/>
    </row>
    <row r="8372" spans="25:25" x14ac:dyDescent="0.25">
      <c r="Y8372" s="109"/>
    </row>
    <row r="8373" spans="25:25" x14ac:dyDescent="0.25">
      <c r="Y8373" s="109"/>
    </row>
    <row r="8374" spans="25:25" x14ac:dyDescent="0.25">
      <c r="Y8374" s="109"/>
    </row>
    <row r="8375" spans="25:25" x14ac:dyDescent="0.25">
      <c r="Y8375" s="109"/>
    </row>
    <row r="8376" spans="25:25" x14ac:dyDescent="0.25">
      <c r="Y8376" s="109"/>
    </row>
    <row r="8377" spans="25:25" x14ac:dyDescent="0.25">
      <c r="Y8377" s="109"/>
    </row>
    <row r="8378" spans="25:25" x14ac:dyDescent="0.25">
      <c r="Y8378" s="109"/>
    </row>
    <row r="8379" spans="25:25" x14ac:dyDescent="0.25">
      <c r="Y8379" s="109"/>
    </row>
    <row r="8380" spans="25:25" x14ac:dyDescent="0.25">
      <c r="Y8380" s="109"/>
    </row>
    <row r="8381" spans="25:25" x14ac:dyDescent="0.25">
      <c r="Y8381" s="109"/>
    </row>
    <row r="8382" spans="25:25" x14ac:dyDescent="0.25">
      <c r="Y8382" s="109"/>
    </row>
    <row r="8383" spans="25:25" x14ac:dyDescent="0.25">
      <c r="Y8383" s="109"/>
    </row>
    <row r="8384" spans="25:25" x14ac:dyDescent="0.25">
      <c r="Y8384" s="109"/>
    </row>
    <row r="8385" spans="25:25" x14ac:dyDescent="0.25">
      <c r="Y8385" s="109"/>
    </row>
    <row r="8386" spans="25:25" x14ac:dyDescent="0.25">
      <c r="Y8386" s="109"/>
    </row>
    <row r="8387" spans="25:25" x14ac:dyDescent="0.25">
      <c r="Y8387" s="109"/>
    </row>
    <row r="8388" spans="25:25" x14ac:dyDescent="0.25">
      <c r="Y8388" s="109"/>
    </row>
    <row r="8389" spans="25:25" x14ac:dyDescent="0.25">
      <c r="Y8389" s="109"/>
    </row>
    <row r="8390" spans="25:25" x14ac:dyDescent="0.25">
      <c r="Y8390" s="109"/>
    </row>
    <row r="8391" spans="25:25" x14ac:dyDescent="0.25">
      <c r="Y8391" s="109"/>
    </row>
    <row r="8392" spans="25:25" x14ac:dyDescent="0.25">
      <c r="Y8392" s="109"/>
    </row>
    <row r="8393" spans="25:25" x14ac:dyDescent="0.25">
      <c r="Y8393" s="109"/>
    </row>
    <row r="8394" spans="25:25" x14ac:dyDescent="0.25">
      <c r="Y8394" s="109"/>
    </row>
    <row r="8395" spans="25:25" x14ac:dyDescent="0.25">
      <c r="Y8395" s="109"/>
    </row>
    <row r="8396" spans="25:25" x14ac:dyDescent="0.25">
      <c r="Y8396" s="109"/>
    </row>
    <row r="8397" spans="25:25" x14ac:dyDescent="0.25">
      <c r="Y8397" s="109"/>
    </row>
    <row r="8398" spans="25:25" x14ac:dyDescent="0.25">
      <c r="Y8398" s="109"/>
    </row>
    <row r="8399" spans="25:25" x14ac:dyDescent="0.25">
      <c r="Y8399" s="109"/>
    </row>
    <row r="8400" spans="25:25" x14ac:dyDescent="0.25">
      <c r="Y8400" s="109"/>
    </row>
    <row r="8401" spans="25:25" x14ac:dyDescent="0.25">
      <c r="Y8401" s="109"/>
    </row>
    <row r="8402" spans="25:25" x14ac:dyDescent="0.25">
      <c r="Y8402" s="109"/>
    </row>
    <row r="8403" spans="25:25" x14ac:dyDescent="0.25">
      <c r="Y8403" s="109"/>
    </row>
    <row r="8404" spans="25:25" x14ac:dyDescent="0.25">
      <c r="Y8404" s="109"/>
    </row>
    <row r="8405" spans="25:25" x14ac:dyDescent="0.25">
      <c r="Y8405" s="109"/>
    </row>
    <row r="8406" spans="25:25" x14ac:dyDescent="0.25">
      <c r="Y8406" s="109"/>
    </row>
    <row r="8407" spans="25:25" x14ac:dyDescent="0.25">
      <c r="Y8407" s="109"/>
    </row>
    <row r="8408" spans="25:25" x14ac:dyDescent="0.25">
      <c r="Y8408" s="109"/>
    </row>
    <row r="8409" spans="25:25" x14ac:dyDescent="0.25">
      <c r="Y8409" s="109"/>
    </row>
    <row r="8410" spans="25:25" x14ac:dyDescent="0.25">
      <c r="Y8410" s="109"/>
    </row>
    <row r="8411" spans="25:25" x14ac:dyDescent="0.25">
      <c r="Y8411" s="109"/>
    </row>
    <row r="8412" spans="25:25" x14ac:dyDescent="0.25">
      <c r="Y8412" s="109"/>
    </row>
    <row r="8413" spans="25:25" x14ac:dyDescent="0.25">
      <c r="Y8413" s="109"/>
    </row>
    <row r="8414" spans="25:25" x14ac:dyDescent="0.25">
      <c r="Y8414" s="109"/>
    </row>
    <row r="8415" spans="25:25" x14ac:dyDescent="0.25">
      <c r="Y8415" s="109"/>
    </row>
    <row r="8416" spans="25:25" x14ac:dyDescent="0.25">
      <c r="Y8416" s="109"/>
    </row>
    <row r="8417" spans="25:25" x14ac:dyDescent="0.25">
      <c r="Y8417" s="109"/>
    </row>
    <row r="8418" spans="25:25" x14ac:dyDescent="0.25">
      <c r="Y8418" s="109"/>
    </row>
    <row r="8419" spans="25:25" x14ac:dyDescent="0.25">
      <c r="Y8419" s="109"/>
    </row>
    <row r="8420" spans="25:25" x14ac:dyDescent="0.25">
      <c r="Y8420" s="109"/>
    </row>
    <row r="8421" spans="25:25" x14ac:dyDescent="0.25">
      <c r="Y8421" s="109"/>
    </row>
    <row r="8422" spans="25:25" x14ac:dyDescent="0.25">
      <c r="Y8422" s="109"/>
    </row>
    <row r="8423" spans="25:25" x14ac:dyDescent="0.25">
      <c r="Y8423" s="109"/>
    </row>
    <row r="8424" spans="25:25" x14ac:dyDescent="0.25">
      <c r="Y8424" s="109"/>
    </row>
    <row r="8425" spans="25:25" x14ac:dyDescent="0.25">
      <c r="Y8425" s="109"/>
    </row>
    <row r="8426" spans="25:25" x14ac:dyDescent="0.25">
      <c r="Y8426" s="109"/>
    </row>
    <row r="8427" spans="25:25" x14ac:dyDescent="0.25">
      <c r="Y8427" s="109"/>
    </row>
    <row r="8428" spans="25:25" x14ac:dyDescent="0.25">
      <c r="Y8428" s="109"/>
    </row>
    <row r="8429" spans="25:25" x14ac:dyDescent="0.25">
      <c r="Y8429" s="109"/>
    </row>
    <row r="8430" spans="25:25" x14ac:dyDescent="0.25">
      <c r="Y8430" s="109"/>
    </row>
    <row r="8431" spans="25:25" x14ac:dyDescent="0.25">
      <c r="Y8431" s="109"/>
    </row>
    <row r="8432" spans="25:25" x14ac:dyDescent="0.25">
      <c r="Y8432" s="109"/>
    </row>
    <row r="8433" spans="25:25" x14ac:dyDescent="0.25">
      <c r="Y8433" s="109"/>
    </row>
    <row r="8434" spans="25:25" x14ac:dyDescent="0.25">
      <c r="Y8434" s="109"/>
    </row>
    <row r="8435" spans="25:25" x14ac:dyDescent="0.25">
      <c r="Y8435" s="109"/>
    </row>
    <row r="8436" spans="25:25" x14ac:dyDescent="0.25">
      <c r="Y8436" s="109"/>
    </row>
    <row r="8437" spans="25:25" x14ac:dyDescent="0.25">
      <c r="Y8437" s="109"/>
    </row>
    <row r="8438" spans="25:25" x14ac:dyDescent="0.25">
      <c r="Y8438" s="109"/>
    </row>
    <row r="8439" spans="25:25" x14ac:dyDescent="0.25">
      <c r="Y8439" s="109"/>
    </row>
    <row r="8440" spans="25:25" x14ac:dyDescent="0.25">
      <c r="Y8440" s="109"/>
    </row>
    <row r="8441" spans="25:25" x14ac:dyDescent="0.25">
      <c r="Y8441" s="109"/>
    </row>
    <row r="8442" spans="25:25" x14ac:dyDescent="0.25">
      <c r="Y8442" s="109"/>
    </row>
    <row r="8443" spans="25:25" x14ac:dyDescent="0.25">
      <c r="Y8443" s="109"/>
    </row>
    <row r="8444" spans="25:25" x14ac:dyDescent="0.25">
      <c r="Y8444" s="109"/>
    </row>
    <row r="8445" spans="25:25" x14ac:dyDescent="0.25">
      <c r="Y8445" s="109"/>
    </row>
    <row r="8446" spans="25:25" x14ac:dyDescent="0.25">
      <c r="Y8446" s="109"/>
    </row>
    <row r="8447" spans="25:25" x14ac:dyDescent="0.25">
      <c r="Y8447" s="109"/>
    </row>
    <row r="8448" spans="25:25" x14ac:dyDescent="0.25">
      <c r="Y8448" s="109"/>
    </row>
    <row r="8449" spans="25:25" x14ac:dyDescent="0.25">
      <c r="Y8449" s="109"/>
    </row>
    <row r="8450" spans="25:25" x14ac:dyDescent="0.25">
      <c r="Y8450" s="109"/>
    </row>
    <row r="8451" spans="25:25" x14ac:dyDescent="0.25">
      <c r="Y8451" s="109"/>
    </row>
    <row r="8452" spans="25:25" x14ac:dyDescent="0.25">
      <c r="Y8452" s="109"/>
    </row>
    <row r="8453" spans="25:25" x14ac:dyDescent="0.25">
      <c r="Y8453" s="109"/>
    </row>
    <row r="8454" spans="25:25" x14ac:dyDescent="0.25">
      <c r="Y8454" s="109"/>
    </row>
    <row r="8455" spans="25:25" x14ac:dyDescent="0.25">
      <c r="Y8455" s="109"/>
    </row>
    <row r="8456" spans="25:25" x14ac:dyDescent="0.25">
      <c r="Y8456" s="109"/>
    </row>
    <row r="8457" spans="25:25" x14ac:dyDescent="0.25">
      <c r="Y8457" s="109"/>
    </row>
    <row r="8458" spans="25:25" x14ac:dyDescent="0.25">
      <c r="Y8458" s="109"/>
    </row>
    <row r="8459" spans="25:25" x14ac:dyDescent="0.25">
      <c r="Y8459" s="109"/>
    </row>
    <row r="8460" spans="25:25" x14ac:dyDescent="0.25">
      <c r="Y8460" s="109"/>
    </row>
    <row r="8461" spans="25:25" x14ac:dyDescent="0.25">
      <c r="Y8461" s="109"/>
    </row>
    <row r="8462" spans="25:25" x14ac:dyDescent="0.25">
      <c r="Y8462" s="109"/>
    </row>
    <row r="8463" spans="25:25" x14ac:dyDescent="0.25">
      <c r="Y8463" s="109"/>
    </row>
    <row r="8464" spans="25:25" x14ac:dyDescent="0.25">
      <c r="Y8464" s="109"/>
    </row>
    <row r="8465" spans="25:25" x14ac:dyDescent="0.25">
      <c r="Y8465" s="109"/>
    </row>
    <row r="8466" spans="25:25" x14ac:dyDescent="0.25">
      <c r="Y8466" s="109"/>
    </row>
    <row r="8467" spans="25:25" x14ac:dyDescent="0.25">
      <c r="Y8467" s="109"/>
    </row>
    <row r="8468" spans="25:25" x14ac:dyDescent="0.25">
      <c r="Y8468" s="109"/>
    </row>
    <row r="8469" spans="25:25" x14ac:dyDescent="0.25">
      <c r="Y8469" s="109"/>
    </row>
    <row r="8470" spans="25:25" x14ac:dyDescent="0.25">
      <c r="Y8470" s="109"/>
    </row>
    <row r="8471" spans="25:25" x14ac:dyDescent="0.25">
      <c r="Y8471" s="109"/>
    </row>
    <row r="8472" spans="25:25" x14ac:dyDescent="0.25">
      <c r="Y8472" s="109"/>
    </row>
    <row r="8473" spans="25:25" x14ac:dyDescent="0.25">
      <c r="Y8473" s="109"/>
    </row>
    <row r="8474" spans="25:25" x14ac:dyDescent="0.25">
      <c r="Y8474" s="109"/>
    </row>
    <row r="8475" spans="25:25" x14ac:dyDescent="0.25">
      <c r="Y8475" s="109"/>
    </row>
    <row r="8476" spans="25:25" x14ac:dyDescent="0.25">
      <c r="Y8476" s="109"/>
    </row>
    <row r="8477" spans="25:25" x14ac:dyDescent="0.25">
      <c r="Y8477" s="109"/>
    </row>
    <row r="8478" spans="25:25" x14ac:dyDescent="0.25">
      <c r="Y8478" s="109"/>
    </row>
    <row r="8479" spans="25:25" x14ac:dyDescent="0.25">
      <c r="Y8479" s="109"/>
    </row>
    <row r="8480" spans="25:25" x14ac:dyDescent="0.25">
      <c r="Y8480" s="109"/>
    </row>
    <row r="8481" spans="25:25" x14ac:dyDescent="0.25">
      <c r="Y8481" s="109"/>
    </row>
    <row r="8482" spans="25:25" x14ac:dyDescent="0.25">
      <c r="Y8482" s="109"/>
    </row>
    <row r="8483" spans="25:25" x14ac:dyDescent="0.25">
      <c r="Y8483" s="109"/>
    </row>
    <row r="8484" spans="25:25" x14ac:dyDescent="0.25">
      <c r="Y8484" s="109"/>
    </row>
    <row r="8485" spans="25:25" x14ac:dyDescent="0.25">
      <c r="Y8485" s="109"/>
    </row>
    <row r="8486" spans="25:25" x14ac:dyDescent="0.25">
      <c r="Y8486" s="109"/>
    </row>
    <row r="8487" spans="25:25" x14ac:dyDescent="0.25">
      <c r="Y8487" s="109"/>
    </row>
    <row r="8488" spans="25:25" x14ac:dyDescent="0.25">
      <c r="Y8488" s="109"/>
    </row>
    <row r="8489" spans="25:25" x14ac:dyDescent="0.25">
      <c r="Y8489" s="109"/>
    </row>
    <row r="8490" spans="25:25" x14ac:dyDescent="0.25">
      <c r="Y8490" s="109"/>
    </row>
    <row r="8491" spans="25:25" x14ac:dyDescent="0.25">
      <c r="Y8491" s="109"/>
    </row>
    <row r="8492" spans="25:25" x14ac:dyDescent="0.25">
      <c r="Y8492" s="109"/>
    </row>
    <row r="8493" spans="25:25" x14ac:dyDescent="0.25">
      <c r="Y8493" s="109"/>
    </row>
    <row r="8494" spans="25:25" x14ac:dyDescent="0.25">
      <c r="Y8494" s="109"/>
    </row>
    <row r="8495" spans="25:25" x14ac:dyDescent="0.25">
      <c r="Y8495" s="109"/>
    </row>
    <row r="8496" spans="25:25" x14ac:dyDescent="0.25">
      <c r="Y8496" s="109"/>
    </row>
    <row r="8497" spans="25:25" x14ac:dyDescent="0.25">
      <c r="Y8497" s="109"/>
    </row>
    <row r="8498" spans="25:25" x14ac:dyDescent="0.25">
      <c r="Y8498" s="109"/>
    </row>
    <row r="8499" spans="25:25" x14ac:dyDescent="0.25">
      <c r="Y8499" s="109"/>
    </row>
    <row r="8500" spans="25:25" x14ac:dyDescent="0.25">
      <c r="Y8500" s="109"/>
    </row>
    <row r="8501" spans="25:25" x14ac:dyDescent="0.25">
      <c r="Y8501" s="109"/>
    </row>
    <row r="8502" spans="25:25" x14ac:dyDescent="0.25">
      <c r="Y8502" s="109"/>
    </row>
    <row r="8503" spans="25:25" x14ac:dyDescent="0.25">
      <c r="Y8503" s="109"/>
    </row>
    <row r="8504" spans="25:25" x14ac:dyDescent="0.25">
      <c r="Y8504" s="109"/>
    </row>
    <row r="8505" spans="25:25" x14ac:dyDescent="0.25">
      <c r="Y8505" s="109"/>
    </row>
    <row r="8506" spans="25:25" x14ac:dyDescent="0.25">
      <c r="Y8506" s="109"/>
    </row>
    <row r="8507" spans="25:25" x14ac:dyDescent="0.25">
      <c r="Y8507" s="109"/>
    </row>
    <row r="8508" spans="25:25" x14ac:dyDescent="0.25">
      <c r="Y8508" s="109"/>
    </row>
    <row r="8509" spans="25:25" x14ac:dyDescent="0.25">
      <c r="Y8509" s="109"/>
    </row>
    <row r="8510" spans="25:25" x14ac:dyDescent="0.25">
      <c r="Y8510" s="109"/>
    </row>
    <row r="8511" spans="25:25" x14ac:dyDescent="0.25">
      <c r="Y8511" s="109"/>
    </row>
    <row r="8512" spans="25:25" x14ac:dyDescent="0.25">
      <c r="Y8512" s="109"/>
    </row>
    <row r="8513" spans="25:25" x14ac:dyDescent="0.25">
      <c r="Y8513" s="109"/>
    </row>
    <row r="8514" spans="25:25" x14ac:dyDescent="0.25">
      <c r="Y8514" s="109"/>
    </row>
    <row r="8515" spans="25:25" x14ac:dyDescent="0.25">
      <c r="Y8515" s="109"/>
    </row>
    <row r="8516" spans="25:25" x14ac:dyDescent="0.25">
      <c r="Y8516" s="109"/>
    </row>
    <row r="8517" spans="25:25" x14ac:dyDescent="0.25">
      <c r="Y8517" s="109"/>
    </row>
    <row r="8518" spans="25:25" x14ac:dyDescent="0.25">
      <c r="Y8518" s="109"/>
    </row>
    <row r="8519" spans="25:25" x14ac:dyDescent="0.25">
      <c r="Y8519" s="109"/>
    </row>
    <row r="8520" spans="25:25" x14ac:dyDescent="0.25">
      <c r="Y8520" s="109"/>
    </row>
    <row r="8521" spans="25:25" x14ac:dyDescent="0.25">
      <c r="Y8521" s="109"/>
    </row>
    <row r="8522" spans="25:25" x14ac:dyDescent="0.25">
      <c r="Y8522" s="109"/>
    </row>
    <row r="8523" spans="25:25" x14ac:dyDescent="0.25">
      <c r="Y8523" s="109"/>
    </row>
    <row r="8524" spans="25:25" x14ac:dyDescent="0.25">
      <c r="Y8524" s="109"/>
    </row>
    <row r="8525" spans="25:25" x14ac:dyDescent="0.25">
      <c r="Y8525" s="109"/>
    </row>
    <row r="8526" spans="25:25" x14ac:dyDescent="0.25">
      <c r="Y8526" s="109"/>
    </row>
    <row r="8527" spans="25:25" x14ac:dyDescent="0.25">
      <c r="Y8527" s="109"/>
    </row>
    <row r="8528" spans="25:25" x14ac:dyDescent="0.25">
      <c r="Y8528" s="109"/>
    </row>
    <row r="8529" spans="25:25" x14ac:dyDescent="0.25">
      <c r="Y8529" s="109"/>
    </row>
    <row r="8530" spans="25:25" x14ac:dyDescent="0.25">
      <c r="Y8530" s="109"/>
    </row>
    <row r="8531" spans="25:25" x14ac:dyDescent="0.25">
      <c r="Y8531" s="109"/>
    </row>
    <row r="8532" spans="25:25" x14ac:dyDescent="0.25">
      <c r="Y8532" s="109"/>
    </row>
    <row r="8533" spans="25:25" x14ac:dyDescent="0.25">
      <c r="Y8533" s="109"/>
    </row>
    <row r="8534" spans="25:25" x14ac:dyDescent="0.25">
      <c r="Y8534" s="109"/>
    </row>
    <row r="8535" spans="25:25" x14ac:dyDescent="0.25">
      <c r="Y8535" s="109"/>
    </row>
    <row r="8536" spans="25:25" x14ac:dyDescent="0.25">
      <c r="Y8536" s="109"/>
    </row>
    <row r="8537" spans="25:25" x14ac:dyDescent="0.25">
      <c r="Y8537" s="109"/>
    </row>
    <row r="8538" spans="25:25" x14ac:dyDescent="0.25">
      <c r="Y8538" s="109"/>
    </row>
    <row r="8539" spans="25:25" x14ac:dyDescent="0.25">
      <c r="Y8539" s="109"/>
    </row>
    <row r="8540" spans="25:25" x14ac:dyDescent="0.25">
      <c r="Y8540" s="109"/>
    </row>
    <row r="8541" spans="25:25" x14ac:dyDescent="0.25">
      <c r="Y8541" s="109"/>
    </row>
    <row r="8542" spans="25:25" x14ac:dyDescent="0.25">
      <c r="Y8542" s="109"/>
    </row>
    <row r="8543" spans="25:25" x14ac:dyDescent="0.25">
      <c r="Y8543" s="109"/>
    </row>
    <row r="8544" spans="25:25" x14ac:dyDescent="0.25">
      <c r="Y8544" s="109"/>
    </row>
    <row r="8545" spans="25:25" x14ac:dyDescent="0.25">
      <c r="Y8545" s="109"/>
    </row>
    <row r="8546" spans="25:25" x14ac:dyDescent="0.25">
      <c r="Y8546" s="109"/>
    </row>
    <row r="8547" spans="25:25" x14ac:dyDescent="0.25">
      <c r="Y8547" s="109"/>
    </row>
    <row r="8548" spans="25:25" x14ac:dyDescent="0.25">
      <c r="Y8548" s="109"/>
    </row>
    <row r="8549" spans="25:25" x14ac:dyDescent="0.25">
      <c r="Y8549" s="109"/>
    </row>
    <row r="8550" spans="25:25" x14ac:dyDescent="0.25">
      <c r="Y8550" s="109"/>
    </row>
    <row r="8551" spans="25:25" x14ac:dyDescent="0.25">
      <c r="Y8551" s="109"/>
    </row>
    <row r="8552" spans="25:25" x14ac:dyDescent="0.25">
      <c r="Y8552" s="109"/>
    </row>
    <row r="8553" spans="25:25" x14ac:dyDescent="0.25">
      <c r="Y8553" s="109"/>
    </row>
    <row r="8554" spans="25:25" x14ac:dyDescent="0.25">
      <c r="Y8554" s="109"/>
    </row>
    <row r="8555" spans="25:25" x14ac:dyDescent="0.25">
      <c r="Y8555" s="109"/>
    </row>
    <row r="8556" spans="25:25" x14ac:dyDescent="0.25">
      <c r="Y8556" s="109"/>
    </row>
    <row r="8557" spans="25:25" x14ac:dyDescent="0.25">
      <c r="Y8557" s="109"/>
    </row>
    <row r="8558" spans="25:25" x14ac:dyDescent="0.25">
      <c r="Y8558" s="109"/>
    </row>
    <row r="8559" spans="25:25" x14ac:dyDescent="0.25">
      <c r="Y8559" s="109"/>
    </row>
    <row r="8560" spans="25:25" x14ac:dyDescent="0.25">
      <c r="Y8560" s="109"/>
    </row>
    <row r="8561" spans="25:25" x14ac:dyDescent="0.25">
      <c r="Y8561" s="109"/>
    </row>
    <row r="8562" spans="25:25" x14ac:dyDescent="0.25">
      <c r="Y8562" s="109"/>
    </row>
    <row r="8563" spans="25:25" x14ac:dyDescent="0.25">
      <c r="Y8563" s="109"/>
    </row>
    <row r="8564" spans="25:25" x14ac:dyDescent="0.25">
      <c r="Y8564" s="109"/>
    </row>
    <row r="8565" spans="25:25" x14ac:dyDescent="0.25">
      <c r="Y8565" s="109"/>
    </row>
    <row r="8566" spans="25:25" x14ac:dyDescent="0.25">
      <c r="Y8566" s="109"/>
    </row>
    <row r="8567" spans="25:25" x14ac:dyDescent="0.25">
      <c r="Y8567" s="109"/>
    </row>
    <row r="8568" spans="25:25" x14ac:dyDescent="0.25">
      <c r="Y8568" s="109"/>
    </row>
    <row r="8569" spans="25:25" x14ac:dyDescent="0.25">
      <c r="Y8569" s="109"/>
    </row>
    <row r="8570" spans="25:25" x14ac:dyDescent="0.25">
      <c r="Y8570" s="109"/>
    </row>
    <row r="8571" spans="25:25" x14ac:dyDescent="0.25">
      <c r="Y8571" s="109"/>
    </row>
    <row r="8572" spans="25:25" x14ac:dyDescent="0.25">
      <c r="Y8572" s="109"/>
    </row>
    <row r="8573" spans="25:25" x14ac:dyDescent="0.25">
      <c r="Y8573" s="109"/>
    </row>
    <row r="8574" spans="25:25" x14ac:dyDescent="0.25">
      <c r="Y8574" s="109"/>
    </row>
    <row r="8575" spans="25:25" x14ac:dyDescent="0.25">
      <c r="Y8575" s="109"/>
    </row>
    <row r="8576" spans="25:25" x14ac:dyDescent="0.25">
      <c r="Y8576" s="109"/>
    </row>
    <row r="8577" spans="25:25" x14ac:dyDescent="0.25">
      <c r="Y8577" s="109"/>
    </row>
    <row r="8578" spans="25:25" x14ac:dyDescent="0.25">
      <c r="Y8578" s="109"/>
    </row>
    <row r="8579" spans="25:25" x14ac:dyDescent="0.25">
      <c r="Y8579" s="109"/>
    </row>
    <row r="8580" spans="25:25" x14ac:dyDescent="0.25">
      <c r="Y8580" s="109"/>
    </row>
    <row r="8581" spans="25:25" x14ac:dyDescent="0.25">
      <c r="Y8581" s="109"/>
    </row>
    <row r="8582" spans="25:25" x14ac:dyDescent="0.25">
      <c r="Y8582" s="109"/>
    </row>
    <row r="8583" spans="25:25" x14ac:dyDescent="0.25">
      <c r="Y8583" s="109"/>
    </row>
    <row r="8584" spans="25:25" x14ac:dyDescent="0.25">
      <c r="Y8584" s="109"/>
    </row>
    <row r="8585" spans="25:25" x14ac:dyDescent="0.25">
      <c r="Y8585" s="109"/>
    </row>
    <row r="8586" spans="25:25" x14ac:dyDescent="0.25">
      <c r="Y8586" s="109"/>
    </row>
    <row r="8587" spans="25:25" x14ac:dyDescent="0.25">
      <c r="Y8587" s="109"/>
    </row>
    <row r="8588" spans="25:25" x14ac:dyDescent="0.25">
      <c r="Y8588" s="109"/>
    </row>
    <row r="8589" spans="25:25" x14ac:dyDescent="0.25">
      <c r="Y8589" s="109"/>
    </row>
    <row r="8590" spans="25:25" x14ac:dyDescent="0.25">
      <c r="Y8590" s="109"/>
    </row>
    <row r="8591" spans="25:25" x14ac:dyDescent="0.25">
      <c r="Y8591" s="109"/>
    </row>
    <row r="8592" spans="25:25" x14ac:dyDescent="0.25">
      <c r="Y8592" s="109"/>
    </row>
    <row r="8593" spans="25:25" x14ac:dyDescent="0.25">
      <c r="Y8593" s="109"/>
    </row>
    <row r="8594" spans="25:25" x14ac:dyDescent="0.25">
      <c r="Y8594" s="109"/>
    </row>
    <row r="8595" spans="25:25" x14ac:dyDescent="0.25">
      <c r="Y8595" s="109"/>
    </row>
    <row r="8596" spans="25:25" x14ac:dyDescent="0.25">
      <c r="Y8596" s="109"/>
    </row>
    <row r="8597" spans="25:25" x14ac:dyDescent="0.25">
      <c r="Y8597" s="109"/>
    </row>
    <row r="8598" spans="25:25" x14ac:dyDescent="0.25">
      <c r="Y8598" s="109"/>
    </row>
    <row r="8599" spans="25:25" x14ac:dyDescent="0.25">
      <c r="Y8599" s="109"/>
    </row>
    <row r="8600" spans="25:25" x14ac:dyDescent="0.25">
      <c r="Y8600" s="109"/>
    </row>
    <row r="8601" spans="25:25" x14ac:dyDescent="0.25">
      <c r="Y8601" s="109"/>
    </row>
    <row r="8602" spans="25:25" x14ac:dyDescent="0.25">
      <c r="Y8602" s="109"/>
    </row>
    <row r="8603" spans="25:25" x14ac:dyDescent="0.25">
      <c r="Y8603" s="109"/>
    </row>
    <row r="8604" spans="25:25" x14ac:dyDescent="0.25">
      <c r="Y8604" s="109"/>
    </row>
    <row r="8605" spans="25:25" x14ac:dyDescent="0.25">
      <c r="Y8605" s="109"/>
    </row>
    <row r="8606" spans="25:25" x14ac:dyDescent="0.25">
      <c r="Y8606" s="109"/>
    </row>
    <row r="8607" spans="25:25" x14ac:dyDescent="0.25">
      <c r="Y8607" s="109"/>
    </row>
    <row r="8608" spans="25:25" x14ac:dyDescent="0.25">
      <c r="Y8608" s="109"/>
    </row>
    <row r="8609" spans="25:25" x14ac:dyDescent="0.25">
      <c r="Y8609" s="109"/>
    </row>
    <row r="8610" spans="25:25" x14ac:dyDescent="0.25">
      <c r="Y8610" s="109"/>
    </row>
    <row r="8611" spans="25:25" x14ac:dyDescent="0.25">
      <c r="Y8611" s="109"/>
    </row>
    <row r="8612" spans="25:25" x14ac:dyDescent="0.25">
      <c r="Y8612" s="109"/>
    </row>
    <row r="8613" spans="25:25" x14ac:dyDescent="0.25">
      <c r="Y8613" s="109"/>
    </row>
    <row r="8614" spans="25:25" x14ac:dyDescent="0.25">
      <c r="Y8614" s="109"/>
    </row>
    <row r="8615" spans="25:25" x14ac:dyDescent="0.25">
      <c r="Y8615" s="109"/>
    </row>
    <row r="8616" spans="25:25" x14ac:dyDescent="0.25">
      <c r="Y8616" s="109"/>
    </row>
    <row r="8617" spans="25:25" x14ac:dyDescent="0.25">
      <c r="Y8617" s="109"/>
    </row>
    <row r="8618" spans="25:25" x14ac:dyDescent="0.25">
      <c r="Y8618" s="109"/>
    </row>
    <row r="8619" spans="25:25" x14ac:dyDescent="0.25">
      <c r="Y8619" s="109"/>
    </row>
    <row r="8620" spans="25:25" x14ac:dyDescent="0.25">
      <c r="Y8620" s="109"/>
    </row>
    <row r="8621" spans="25:25" x14ac:dyDescent="0.25">
      <c r="Y8621" s="109"/>
    </row>
    <row r="8622" spans="25:25" x14ac:dyDescent="0.25">
      <c r="Y8622" s="109"/>
    </row>
    <row r="8623" spans="25:25" x14ac:dyDescent="0.25">
      <c r="Y8623" s="109"/>
    </row>
    <row r="8624" spans="25:25" x14ac:dyDescent="0.25">
      <c r="Y8624" s="109"/>
    </row>
    <row r="8625" spans="25:25" x14ac:dyDescent="0.25">
      <c r="Y8625" s="109"/>
    </row>
    <row r="8626" spans="25:25" x14ac:dyDescent="0.25">
      <c r="Y8626" s="109"/>
    </row>
    <row r="8627" spans="25:25" x14ac:dyDescent="0.25">
      <c r="Y8627" s="109"/>
    </row>
    <row r="8628" spans="25:25" x14ac:dyDescent="0.25">
      <c r="Y8628" s="109"/>
    </row>
    <row r="8629" spans="25:25" x14ac:dyDescent="0.25">
      <c r="Y8629" s="109"/>
    </row>
    <row r="8630" spans="25:25" x14ac:dyDescent="0.25">
      <c r="Y8630" s="109"/>
    </row>
    <row r="8631" spans="25:25" x14ac:dyDescent="0.25">
      <c r="Y8631" s="109"/>
    </row>
    <row r="8632" spans="25:25" x14ac:dyDescent="0.25">
      <c r="Y8632" s="109"/>
    </row>
    <row r="8633" spans="25:25" x14ac:dyDescent="0.25">
      <c r="Y8633" s="109"/>
    </row>
    <row r="8634" spans="25:25" x14ac:dyDescent="0.25">
      <c r="Y8634" s="109"/>
    </row>
    <row r="8635" spans="25:25" x14ac:dyDescent="0.25">
      <c r="Y8635" s="109"/>
    </row>
    <row r="8636" spans="25:25" x14ac:dyDescent="0.25">
      <c r="Y8636" s="109"/>
    </row>
    <row r="8637" spans="25:25" x14ac:dyDescent="0.25">
      <c r="Y8637" s="109"/>
    </row>
    <row r="8638" spans="25:25" x14ac:dyDescent="0.25">
      <c r="Y8638" s="109"/>
    </row>
    <row r="8639" spans="25:25" x14ac:dyDescent="0.25">
      <c r="Y8639" s="109"/>
    </row>
    <row r="8640" spans="25:25" x14ac:dyDescent="0.25">
      <c r="Y8640" s="109"/>
    </row>
    <row r="8641" spans="25:25" x14ac:dyDescent="0.25">
      <c r="Y8641" s="109"/>
    </row>
    <row r="8642" spans="25:25" x14ac:dyDescent="0.25">
      <c r="Y8642" s="109"/>
    </row>
    <row r="8643" spans="25:25" x14ac:dyDescent="0.25">
      <c r="Y8643" s="109"/>
    </row>
    <row r="8644" spans="25:25" x14ac:dyDescent="0.25">
      <c r="Y8644" s="109"/>
    </row>
    <row r="8645" spans="25:25" x14ac:dyDescent="0.25">
      <c r="Y8645" s="109"/>
    </row>
    <row r="8646" spans="25:25" x14ac:dyDescent="0.25">
      <c r="Y8646" s="109"/>
    </row>
    <row r="8647" spans="25:25" x14ac:dyDescent="0.25">
      <c r="Y8647" s="109"/>
    </row>
    <row r="8648" spans="25:25" x14ac:dyDescent="0.25">
      <c r="Y8648" s="109"/>
    </row>
    <row r="8649" spans="25:25" x14ac:dyDescent="0.25">
      <c r="Y8649" s="109"/>
    </row>
    <row r="8650" spans="25:25" x14ac:dyDescent="0.25">
      <c r="Y8650" s="109"/>
    </row>
    <row r="8651" spans="25:25" x14ac:dyDescent="0.25">
      <c r="Y8651" s="109"/>
    </row>
    <row r="8652" spans="25:25" x14ac:dyDescent="0.25">
      <c r="Y8652" s="109"/>
    </row>
    <row r="8653" spans="25:25" x14ac:dyDescent="0.25">
      <c r="Y8653" s="109"/>
    </row>
    <row r="8654" spans="25:25" x14ac:dyDescent="0.25">
      <c r="Y8654" s="109"/>
    </row>
    <row r="8655" spans="25:25" x14ac:dyDescent="0.25">
      <c r="Y8655" s="109"/>
    </row>
    <row r="8656" spans="25:25" x14ac:dyDescent="0.25">
      <c r="Y8656" s="109"/>
    </row>
    <row r="8657" spans="25:25" x14ac:dyDescent="0.25">
      <c r="Y8657" s="109"/>
    </row>
    <row r="8658" spans="25:25" x14ac:dyDescent="0.25">
      <c r="Y8658" s="109"/>
    </row>
    <row r="8659" spans="25:25" x14ac:dyDescent="0.25">
      <c r="Y8659" s="109"/>
    </row>
    <row r="8660" spans="25:25" x14ac:dyDescent="0.25">
      <c r="Y8660" s="109"/>
    </row>
    <row r="8661" spans="25:25" x14ac:dyDescent="0.25">
      <c r="Y8661" s="109"/>
    </row>
    <row r="8662" spans="25:25" x14ac:dyDescent="0.25">
      <c r="Y8662" s="109"/>
    </row>
    <row r="8663" spans="25:25" x14ac:dyDescent="0.25">
      <c r="Y8663" s="109"/>
    </row>
    <row r="8664" spans="25:25" x14ac:dyDescent="0.25">
      <c r="Y8664" s="109"/>
    </row>
    <row r="8665" spans="25:25" x14ac:dyDescent="0.25">
      <c r="Y8665" s="109"/>
    </row>
    <row r="8666" spans="25:25" x14ac:dyDescent="0.25">
      <c r="Y8666" s="109"/>
    </row>
    <row r="8667" spans="25:25" x14ac:dyDescent="0.25">
      <c r="Y8667" s="109"/>
    </row>
    <row r="8668" spans="25:25" x14ac:dyDescent="0.25">
      <c r="Y8668" s="109"/>
    </row>
    <row r="8669" spans="25:25" x14ac:dyDescent="0.25">
      <c r="Y8669" s="109"/>
    </row>
    <row r="8670" spans="25:25" x14ac:dyDescent="0.25">
      <c r="Y8670" s="109"/>
    </row>
    <row r="8671" spans="25:25" x14ac:dyDescent="0.25">
      <c r="Y8671" s="109"/>
    </row>
    <row r="8672" spans="25:25" x14ac:dyDescent="0.25">
      <c r="Y8672" s="109"/>
    </row>
    <row r="8673" spans="25:25" x14ac:dyDescent="0.25">
      <c r="Y8673" s="109"/>
    </row>
    <row r="8674" spans="25:25" x14ac:dyDescent="0.25">
      <c r="Y8674" s="109"/>
    </row>
    <row r="8675" spans="25:25" x14ac:dyDescent="0.25">
      <c r="Y8675" s="109"/>
    </row>
    <row r="8676" spans="25:25" x14ac:dyDescent="0.25">
      <c r="Y8676" s="109"/>
    </row>
    <row r="8677" spans="25:25" x14ac:dyDescent="0.25">
      <c r="Y8677" s="109"/>
    </row>
    <row r="8678" spans="25:25" x14ac:dyDescent="0.25">
      <c r="Y8678" s="109"/>
    </row>
    <row r="8679" spans="25:25" x14ac:dyDescent="0.25">
      <c r="Y8679" s="109"/>
    </row>
    <row r="8680" spans="25:25" x14ac:dyDescent="0.25">
      <c r="Y8680" s="109"/>
    </row>
    <row r="8681" spans="25:25" x14ac:dyDescent="0.25">
      <c r="Y8681" s="109"/>
    </row>
    <row r="8682" spans="25:25" x14ac:dyDescent="0.25">
      <c r="Y8682" s="109"/>
    </row>
    <row r="8683" spans="25:25" x14ac:dyDescent="0.25">
      <c r="Y8683" s="109"/>
    </row>
    <row r="8684" spans="25:25" x14ac:dyDescent="0.25">
      <c r="Y8684" s="109"/>
    </row>
    <row r="8685" spans="25:25" x14ac:dyDescent="0.25">
      <c r="Y8685" s="109"/>
    </row>
    <row r="8686" spans="25:25" x14ac:dyDescent="0.25">
      <c r="Y8686" s="109"/>
    </row>
    <row r="8687" spans="25:25" x14ac:dyDescent="0.25">
      <c r="Y8687" s="109"/>
    </row>
    <row r="8688" spans="25:25" x14ac:dyDescent="0.25">
      <c r="Y8688" s="109"/>
    </row>
    <row r="8689" spans="25:25" x14ac:dyDescent="0.25">
      <c r="Y8689" s="109"/>
    </row>
    <row r="8690" spans="25:25" x14ac:dyDescent="0.25">
      <c r="Y8690" s="109"/>
    </row>
    <row r="8691" spans="25:25" x14ac:dyDescent="0.25">
      <c r="Y8691" s="109"/>
    </row>
    <row r="8692" spans="25:25" x14ac:dyDescent="0.25">
      <c r="Y8692" s="109"/>
    </row>
    <row r="8693" spans="25:25" x14ac:dyDescent="0.25">
      <c r="Y8693" s="109"/>
    </row>
    <row r="8694" spans="25:25" x14ac:dyDescent="0.25">
      <c r="Y8694" s="109"/>
    </row>
    <row r="8695" spans="25:25" x14ac:dyDescent="0.25">
      <c r="Y8695" s="109"/>
    </row>
    <row r="8696" spans="25:25" x14ac:dyDescent="0.25">
      <c r="Y8696" s="109"/>
    </row>
    <row r="8697" spans="25:25" x14ac:dyDescent="0.25">
      <c r="Y8697" s="109"/>
    </row>
    <row r="8698" spans="25:25" x14ac:dyDescent="0.25">
      <c r="Y8698" s="109"/>
    </row>
    <row r="8699" spans="25:25" x14ac:dyDescent="0.25">
      <c r="Y8699" s="109"/>
    </row>
    <row r="8700" spans="25:25" x14ac:dyDescent="0.25">
      <c r="Y8700" s="109"/>
    </row>
    <row r="8701" spans="25:25" x14ac:dyDescent="0.25">
      <c r="Y8701" s="109"/>
    </row>
    <row r="8702" spans="25:25" x14ac:dyDescent="0.25">
      <c r="Y8702" s="109"/>
    </row>
    <row r="8703" spans="25:25" x14ac:dyDescent="0.25">
      <c r="Y8703" s="109"/>
    </row>
    <row r="8704" spans="25:25" x14ac:dyDescent="0.25">
      <c r="Y8704" s="109"/>
    </row>
    <row r="8705" spans="25:25" x14ac:dyDescent="0.25">
      <c r="Y8705" s="109"/>
    </row>
    <row r="8706" spans="25:25" x14ac:dyDescent="0.25">
      <c r="Y8706" s="109"/>
    </row>
    <row r="8707" spans="25:25" x14ac:dyDescent="0.25">
      <c r="Y8707" s="109"/>
    </row>
    <row r="8708" spans="25:25" x14ac:dyDescent="0.25">
      <c r="Y8708" s="109"/>
    </row>
    <row r="8709" spans="25:25" x14ac:dyDescent="0.25">
      <c r="Y8709" s="109"/>
    </row>
    <row r="8710" spans="25:25" x14ac:dyDescent="0.25">
      <c r="Y8710" s="109"/>
    </row>
    <row r="8711" spans="25:25" x14ac:dyDescent="0.25">
      <c r="Y8711" s="109"/>
    </row>
    <row r="8712" spans="25:25" x14ac:dyDescent="0.25">
      <c r="Y8712" s="109"/>
    </row>
    <row r="8713" spans="25:25" x14ac:dyDescent="0.25">
      <c r="Y8713" s="109"/>
    </row>
    <row r="8714" spans="25:25" x14ac:dyDescent="0.25">
      <c r="Y8714" s="109"/>
    </row>
    <row r="8715" spans="25:25" x14ac:dyDescent="0.25">
      <c r="Y8715" s="109"/>
    </row>
    <row r="8716" spans="25:25" x14ac:dyDescent="0.25">
      <c r="Y8716" s="109"/>
    </row>
    <row r="8717" spans="25:25" x14ac:dyDescent="0.25">
      <c r="Y8717" s="109"/>
    </row>
    <row r="8718" spans="25:25" x14ac:dyDescent="0.25">
      <c r="Y8718" s="109"/>
    </row>
    <row r="8719" spans="25:25" x14ac:dyDescent="0.25">
      <c r="Y8719" s="109"/>
    </row>
    <row r="8720" spans="25:25" x14ac:dyDescent="0.25">
      <c r="Y8720" s="109"/>
    </row>
    <row r="8721" spans="25:25" x14ac:dyDescent="0.25">
      <c r="Y8721" s="109"/>
    </row>
    <row r="8722" spans="25:25" x14ac:dyDescent="0.25">
      <c r="Y8722" s="109"/>
    </row>
    <row r="8723" spans="25:25" x14ac:dyDescent="0.25">
      <c r="Y8723" s="109"/>
    </row>
    <row r="8724" spans="25:25" x14ac:dyDescent="0.25">
      <c r="Y8724" s="109"/>
    </row>
    <row r="8725" spans="25:25" x14ac:dyDescent="0.25">
      <c r="Y8725" s="109"/>
    </row>
    <row r="8726" spans="25:25" x14ac:dyDescent="0.25">
      <c r="Y8726" s="109"/>
    </row>
    <row r="8727" spans="25:25" x14ac:dyDescent="0.25">
      <c r="Y8727" s="109"/>
    </row>
    <row r="8728" spans="25:25" x14ac:dyDescent="0.25">
      <c r="Y8728" s="109"/>
    </row>
    <row r="8729" spans="25:25" x14ac:dyDescent="0.25">
      <c r="Y8729" s="109"/>
    </row>
    <row r="8730" spans="25:25" x14ac:dyDescent="0.25">
      <c r="Y8730" s="109"/>
    </row>
    <row r="8731" spans="25:25" x14ac:dyDescent="0.25">
      <c r="Y8731" s="109"/>
    </row>
    <row r="8732" spans="25:25" x14ac:dyDescent="0.25">
      <c r="Y8732" s="109"/>
    </row>
    <row r="8733" spans="25:25" x14ac:dyDescent="0.25">
      <c r="Y8733" s="109"/>
    </row>
    <row r="8734" spans="25:25" x14ac:dyDescent="0.25">
      <c r="Y8734" s="109"/>
    </row>
    <row r="8735" spans="25:25" x14ac:dyDescent="0.25">
      <c r="Y8735" s="109"/>
    </row>
    <row r="8736" spans="25:25" x14ac:dyDescent="0.25">
      <c r="Y8736" s="109"/>
    </row>
    <row r="8737" spans="25:25" x14ac:dyDescent="0.25">
      <c r="Y8737" s="109"/>
    </row>
    <row r="8738" spans="25:25" x14ac:dyDescent="0.25">
      <c r="Y8738" s="109"/>
    </row>
    <row r="8739" spans="25:25" x14ac:dyDescent="0.25">
      <c r="Y8739" s="109"/>
    </row>
    <row r="8740" spans="25:25" x14ac:dyDescent="0.25">
      <c r="Y8740" s="109"/>
    </row>
    <row r="8741" spans="25:25" x14ac:dyDescent="0.25">
      <c r="Y8741" s="109"/>
    </row>
    <row r="8742" spans="25:25" x14ac:dyDescent="0.25">
      <c r="Y8742" s="109"/>
    </row>
    <row r="8743" spans="25:25" x14ac:dyDescent="0.25">
      <c r="Y8743" s="109"/>
    </row>
    <row r="8744" spans="25:25" x14ac:dyDescent="0.25">
      <c r="Y8744" s="109"/>
    </row>
    <row r="8745" spans="25:25" x14ac:dyDescent="0.25">
      <c r="Y8745" s="109"/>
    </row>
    <row r="8746" spans="25:25" x14ac:dyDescent="0.25">
      <c r="Y8746" s="109"/>
    </row>
    <row r="8747" spans="25:25" x14ac:dyDescent="0.25">
      <c r="Y8747" s="109"/>
    </row>
    <row r="8748" spans="25:25" x14ac:dyDescent="0.25">
      <c r="Y8748" s="109"/>
    </row>
    <row r="8749" spans="25:25" x14ac:dyDescent="0.25">
      <c r="Y8749" s="109"/>
    </row>
    <row r="8750" spans="25:25" x14ac:dyDescent="0.25">
      <c r="Y8750" s="109"/>
    </row>
    <row r="8751" spans="25:25" x14ac:dyDescent="0.25">
      <c r="Y8751" s="109"/>
    </row>
    <row r="8752" spans="25:25" x14ac:dyDescent="0.25">
      <c r="Y8752" s="109"/>
    </row>
    <row r="8753" spans="25:25" x14ac:dyDescent="0.25">
      <c r="Y8753" s="109"/>
    </row>
    <row r="8754" spans="25:25" x14ac:dyDescent="0.25">
      <c r="Y8754" s="109"/>
    </row>
    <row r="8755" spans="25:25" x14ac:dyDescent="0.25">
      <c r="Y8755" s="109"/>
    </row>
    <row r="8756" spans="25:25" x14ac:dyDescent="0.25">
      <c r="Y8756" s="109"/>
    </row>
    <row r="8757" spans="25:25" x14ac:dyDescent="0.25">
      <c r="Y8757" s="109"/>
    </row>
    <row r="8758" spans="25:25" x14ac:dyDescent="0.25">
      <c r="Y8758" s="109"/>
    </row>
    <row r="8759" spans="25:25" x14ac:dyDescent="0.25">
      <c r="Y8759" s="109"/>
    </row>
    <row r="8760" spans="25:25" x14ac:dyDescent="0.25">
      <c r="Y8760" s="109"/>
    </row>
    <row r="8761" spans="25:25" x14ac:dyDescent="0.25">
      <c r="Y8761" s="109"/>
    </row>
    <row r="8762" spans="25:25" x14ac:dyDescent="0.25">
      <c r="Y8762" s="109"/>
    </row>
    <row r="8763" spans="25:25" x14ac:dyDescent="0.25">
      <c r="Y8763" s="109"/>
    </row>
    <row r="8764" spans="25:25" x14ac:dyDescent="0.25">
      <c r="Y8764" s="109"/>
    </row>
    <row r="8765" spans="25:25" x14ac:dyDescent="0.25">
      <c r="Y8765" s="109"/>
    </row>
    <row r="8766" spans="25:25" x14ac:dyDescent="0.25">
      <c r="Y8766" s="109"/>
    </row>
    <row r="8767" spans="25:25" x14ac:dyDescent="0.25">
      <c r="Y8767" s="109"/>
    </row>
    <row r="8768" spans="25:25" x14ac:dyDescent="0.25">
      <c r="Y8768" s="109"/>
    </row>
    <row r="8769" spans="25:25" x14ac:dyDescent="0.25">
      <c r="Y8769" s="109"/>
    </row>
    <row r="8770" spans="25:25" x14ac:dyDescent="0.25">
      <c r="Y8770" s="109"/>
    </row>
    <row r="8771" spans="25:25" x14ac:dyDescent="0.25">
      <c r="Y8771" s="109"/>
    </row>
    <row r="8772" spans="25:25" x14ac:dyDescent="0.25">
      <c r="Y8772" s="109"/>
    </row>
    <row r="8773" spans="25:25" x14ac:dyDescent="0.25">
      <c r="Y8773" s="109"/>
    </row>
    <row r="8774" spans="25:25" x14ac:dyDescent="0.25">
      <c r="Y8774" s="109"/>
    </row>
    <row r="8775" spans="25:25" x14ac:dyDescent="0.25">
      <c r="Y8775" s="109"/>
    </row>
    <row r="8776" spans="25:25" x14ac:dyDescent="0.25">
      <c r="Y8776" s="109"/>
    </row>
    <row r="8777" spans="25:25" x14ac:dyDescent="0.25">
      <c r="Y8777" s="109"/>
    </row>
    <row r="8778" spans="25:25" x14ac:dyDescent="0.25">
      <c r="Y8778" s="109"/>
    </row>
    <row r="8779" spans="25:25" x14ac:dyDescent="0.25">
      <c r="Y8779" s="109"/>
    </row>
    <row r="8780" spans="25:25" x14ac:dyDescent="0.25">
      <c r="Y8780" s="109"/>
    </row>
    <row r="8781" spans="25:25" x14ac:dyDescent="0.25">
      <c r="Y8781" s="109"/>
    </row>
    <row r="8782" spans="25:25" x14ac:dyDescent="0.25">
      <c r="Y8782" s="109"/>
    </row>
    <row r="8783" spans="25:25" x14ac:dyDescent="0.25">
      <c r="Y8783" s="109"/>
    </row>
    <row r="8784" spans="25:25" x14ac:dyDescent="0.25">
      <c r="Y8784" s="109"/>
    </row>
    <row r="8785" spans="25:25" x14ac:dyDescent="0.25">
      <c r="Y8785" s="109"/>
    </row>
    <row r="8786" spans="25:25" x14ac:dyDescent="0.25">
      <c r="Y8786" s="109"/>
    </row>
    <row r="8787" spans="25:25" x14ac:dyDescent="0.25">
      <c r="Y8787" s="109"/>
    </row>
    <row r="8788" spans="25:25" x14ac:dyDescent="0.25">
      <c r="Y8788" s="109"/>
    </row>
    <row r="8789" spans="25:25" x14ac:dyDescent="0.25">
      <c r="Y8789" s="109"/>
    </row>
    <row r="8790" spans="25:25" x14ac:dyDescent="0.25">
      <c r="Y8790" s="109"/>
    </row>
    <row r="8791" spans="25:25" x14ac:dyDescent="0.25">
      <c r="Y8791" s="109"/>
    </row>
    <row r="8792" spans="25:25" x14ac:dyDescent="0.25">
      <c r="Y8792" s="109"/>
    </row>
    <row r="8793" spans="25:25" x14ac:dyDescent="0.25">
      <c r="Y8793" s="109"/>
    </row>
    <row r="8794" spans="25:25" x14ac:dyDescent="0.25">
      <c r="Y8794" s="109"/>
    </row>
    <row r="8795" spans="25:25" x14ac:dyDescent="0.25">
      <c r="Y8795" s="109"/>
    </row>
    <row r="8796" spans="25:25" x14ac:dyDescent="0.25">
      <c r="Y8796" s="109"/>
    </row>
    <row r="8797" spans="25:25" x14ac:dyDescent="0.25">
      <c r="Y8797" s="109"/>
    </row>
    <row r="8798" spans="25:25" x14ac:dyDescent="0.25">
      <c r="Y8798" s="109"/>
    </row>
    <row r="8799" spans="25:25" x14ac:dyDescent="0.25">
      <c r="Y8799" s="109"/>
    </row>
    <row r="8800" spans="25:25" x14ac:dyDescent="0.25">
      <c r="Y8800" s="109"/>
    </row>
    <row r="8801" spans="25:25" x14ac:dyDescent="0.25">
      <c r="Y8801" s="109"/>
    </row>
    <row r="8802" spans="25:25" x14ac:dyDescent="0.25">
      <c r="Y8802" s="109"/>
    </row>
    <row r="8803" spans="25:25" x14ac:dyDescent="0.25">
      <c r="Y8803" s="109"/>
    </row>
    <row r="8804" spans="25:25" x14ac:dyDescent="0.25">
      <c r="Y8804" s="109"/>
    </row>
    <row r="8805" spans="25:25" x14ac:dyDescent="0.25">
      <c r="Y8805" s="109"/>
    </row>
    <row r="8806" spans="25:25" x14ac:dyDescent="0.25">
      <c r="Y8806" s="109"/>
    </row>
    <row r="8807" spans="25:25" x14ac:dyDescent="0.25">
      <c r="Y8807" s="109"/>
    </row>
    <row r="8808" spans="25:25" x14ac:dyDescent="0.25">
      <c r="Y8808" s="109"/>
    </row>
    <row r="8809" spans="25:25" x14ac:dyDescent="0.25">
      <c r="Y8809" s="109"/>
    </row>
    <row r="8810" spans="25:25" x14ac:dyDescent="0.25">
      <c r="Y8810" s="109"/>
    </row>
    <row r="8811" spans="25:25" x14ac:dyDescent="0.25">
      <c r="Y8811" s="109"/>
    </row>
    <row r="8812" spans="25:25" x14ac:dyDescent="0.25">
      <c r="Y8812" s="109"/>
    </row>
    <row r="8813" spans="25:25" x14ac:dyDescent="0.25">
      <c r="Y8813" s="109"/>
    </row>
    <row r="8814" spans="25:25" x14ac:dyDescent="0.25">
      <c r="Y8814" s="109"/>
    </row>
    <row r="8815" spans="25:25" x14ac:dyDescent="0.25">
      <c r="Y8815" s="109"/>
    </row>
    <row r="8816" spans="25:25" x14ac:dyDescent="0.25">
      <c r="Y8816" s="109"/>
    </row>
    <row r="8817" spans="25:25" x14ac:dyDescent="0.25">
      <c r="Y8817" s="109"/>
    </row>
    <row r="8818" spans="25:25" x14ac:dyDescent="0.25">
      <c r="Y8818" s="109"/>
    </row>
    <row r="8819" spans="25:25" x14ac:dyDescent="0.25">
      <c r="Y8819" s="109"/>
    </row>
    <row r="8820" spans="25:25" x14ac:dyDescent="0.25">
      <c r="Y8820" s="109"/>
    </row>
    <row r="8821" spans="25:25" x14ac:dyDescent="0.25">
      <c r="Y8821" s="109"/>
    </row>
    <row r="8822" spans="25:25" x14ac:dyDescent="0.25">
      <c r="Y8822" s="109"/>
    </row>
    <row r="8823" spans="25:25" x14ac:dyDescent="0.25">
      <c r="Y8823" s="109"/>
    </row>
    <row r="8824" spans="25:25" x14ac:dyDescent="0.25">
      <c r="Y8824" s="109"/>
    </row>
    <row r="8825" spans="25:25" x14ac:dyDescent="0.25">
      <c r="Y8825" s="109"/>
    </row>
    <row r="8826" spans="25:25" x14ac:dyDescent="0.25">
      <c r="Y8826" s="109"/>
    </row>
    <row r="8827" spans="25:25" x14ac:dyDescent="0.25">
      <c r="Y8827" s="109"/>
    </row>
    <row r="8828" spans="25:25" x14ac:dyDescent="0.25">
      <c r="Y8828" s="109"/>
    </row>
    <row r="8829" spans="25:25" x14ac:dyDescent="0.25">
      <c r="Y8829" s="109"/>
    </row>
    <row r="8830" spans="25:25" x14ac:dyDescent="0.25">
      <c r="Y8830" s="109"/>
    </row>
    <row r="8831" spans="25:25" x14ac:dyDescent="0.25">
      <c r="Y8831" s="109"/>
    </row>
    <row r="8832" spans="25:25" x14ac:dyDescent="0.25">
      <c r="Y8832" s="109"/>
    </row>
    <row r="8833" spans="25:25" x14ac:dyDescent="0.25">
      <c r="Y8833" s="109"/>
    </row>
    <row r="8834" spans="25:25" x14ac:dyDescent="0.25">
      <c r="Y8834" s="109"/>
    </row>
    <row r="8835" spans="25:25" x14ac:dyDescent="0.25">
      <c r="Y8835" s="109"/>
    </row>
    <row r="8836" spans="25:25" x14ac:dyDescent="0.25">
      <c r="Y8836" s="109"/>
    </row>
    <row r="8837" spans="25:25" x14ac:dyDescent="0.25">
      <c r="Y8837" s="109"/>
    </row>
    <row r="8838" spans="25:25" x14ac:dyDescent="0.25">
      <c r="Y8838" s="109"/>
    </row>
    <row r="8839" spans="25:25" x14ac:dyDescent="0.25">
      <c r="Y8839" s="109"/>
    </row>
    <row r="8840" spans="25:25" x14ac:dyDescent="0.25">
      <c r="Y8840" s="109"/>
    </row>
    <row r="8841" spans="25:25" x14ac:dyDescent="0.25">
      <c r="Y8841" s="109"/>
    </row>
    <row r="8842" spans="25:25" x14ac:dyDescent="0.25">
      <c r="Y8842" s="109"/>
    </row>
    <row r="8843" spans="25:25" x14ac:dyDescent="0.25">
      <c r="Y8843" s="109"/>
    </row>
    <row r="8844" spans="25:25" x14ac:dyDescent="0.25">
      <c r="Y8844" s="109"/>
    </row>
    <row r="8845" spans="25:25" x14ac:dyDescent="0.25">
      <c r="Y8845" s="109"/>
    </row>
    <row r="8846" spans="25:25" x14ac:dyDescent="0.25">
      <c r="Y8846" s="109"/>
    </row>
    <row r="8847" spans="25:25" x14ac:dyDescent="0.25">
      <c r="Y8847" s="109"/>
    </row>
    <row r="8848" spans="25:25" x14ac:dyDescent="0.25">
      <c r="Y8848" s="109"/>
    </row>
    <row r="8849" spans="25:25" x14ac:dyDescent="0.25">
      <c r="Y8849" s="109"/>
    </row>
    <row r="8850" spans="25:25" x14ac:dyDescent="0.25">
      <c r="Y8850" s="109"/>
    </row>
    <row r="8851" spans="25:25" x14ac:dyDescent="0.25">
      <c r="Y8851" s="109"/>
    </row>
    <row r="8852" spans="25:25" x14ac:dyDescent="0.25">
      <c r="Y8852" s="109"/>
    </row>
    <row r="8853" spans="25:25" x14ac:dyDescent="0.25">
      <c r="Y8853" s="109"/>
    </row>
    <row r="8854" spans="25:25" x14ac:dyDescent="0.25">
      <c r="Y8854" s="109"/>
    </row>
    <row r="8855" spans="25:25" x14ac:dyDescent="0.25">
      <c r="Y8855" s="109"/>
    </row>
    <row r="8856" spans="25:25" x14ac:dyDescent="0.25">
      <c r="Y8856" s="109"/>
    </row>
    <row r="8857" spans="25:25" x14ac:dyDescent="0.25">
      <c r="Y8857" s="109"/>
    </row>
    <row r="8858" spans="25:25" x14ac:dyDescent="0.25">
      <c r="Y8858" s="109"/>
    </row>
    <row r="8859" spans="25:25" x14ac:dyDescent="0.25">
      <c r="Y8859" s="109"/>
    </row>
    <row r="8860" spans="25:25" x14ac:dyDescent="0.25">
      <c r="Y8860" s="109"/>
    </row>
    <row r="8861" spans="25:25" x14ac:dyDescent="0.25">
      <c r="Y8861" s="109"/>
    </row>
    <row r="8862" spans="25:25" x14ac:dyDescent="0.25">
      <c r="Y8862" s="109"/>
    </row>
    <row r="8863" spans="25:25" x14ac:dyDescent="0.25">
      <c r="Y8863" s="109"/>
    </row>
    <row r="8864" spans="25:25" x14ac:dyDescent="0.25">
      <c r="Y8864" s="109"/>
    </row>
    <row r="8865" spans="25:25" x14ac:dyDescent="0.25">
      <c r="Y8865" s="109"/>
    </row>
    <row r="8866" spans="25:25" x14ac:dyDescent="0.25">
      <c r="Y8866" s="109"/>
    </row>
    <row r="8867" spans="25:25" x14ac:dyDescent="0.25">
      <c r="Y8867" s="109"/>
    </row>
    <row r="8868" spans="25:25" x14ac:dyDescent="0.25">
      <c r="Y8868" s="109"/>
    </row>
    <row r="8869" spans="25:25" x14ac:dyDescent="0.25">
      <c r="Y8869" s="109"/>
    </row>
    <row r="8870" spans="25:25" x14ac:dyDescent="0.25">
      <c r="Y8870" s="109"/>
    </row>
    <row r="8871" spans="25:25" x14ac:dyDescent="0.25">
      <c r="Y8871" s="109"/>
    </row>
    <row r="8872" spans="25:25" x14ac:dyDescent="0.25">
      <c r="Y8872" s="109"/>
    </row>
    <row r="8873" spans="25:25" x14ac:dyDescent="0.25">
      <c r="Y8873" s="109"/>
    </row>
    <row r="8874" spans="25:25" x14ac:dyDescent="0.25">
      <c r="Y8874" s="109"/>
    </row>
    <row r="8875" spans="25:25" x14ac:dyDescent="0.25">
      <c r="Y8875" s="109"/>
    </row>
    <row r="8876" spans="25:25" x14ac:dyDescent="0.25">
      <c r="Y8876" s="109"/>
    </row>
    <row r="8877" spans="25:25" x14ac:dyDescent="0.25">
      <c r="Y8877" s="109"/>
    </row>
    <row r="8878" spans="25:25" x14ac:dyDescent="0.25">
      <c r="Y8878" s="109"/>
    </row>
    <row r="8879" spans="25:25" x14ac:dyDescent="0.25">
      <c r="Y8879" s="109"/>
    </row>
    <row r="8880" spans="25:25" x14ac:dyDescent="0.25">
      <c r="Y8880" s="109"/>
    </row>
    <row r="8881" spans="25:25" x14ac:dyDescent="0.25">
      <c r="Y8881" s="109"/>
    </row>
    <row r="8882" spans="25:25" x14ac:dyDescent="0.25">
      <c r="Y8882" s="109"/>
    </row>
    <row r="8883" spans="25:25" x14ac:dyDescent="0.25">
      <c r="Y8883" s="109"/>
    </row>
    <row r="8884" spans="25:25" x14ac:dyDescent="0.25">
      <c r="Y8884" s="109"/>
    </row>
    <row r="8885" spans="25:25" x14ac:dyDescent="0.25">
      <c r="Y8885" s="109"/>
    </row>
    <row r="8886" spans="25:25" x14ac:dyDescent="0.25">
      <c r="Y8886" s="109"/>
    </row>
    <row r="8887" spans="25:25" x14ac:dyDescent="0.25">
      <c r="Y8887" s="109"/>
    </row>
    <row r="8888" spans="25:25" x14ac:dyDescent="0.25">
      <c r="Y8888" s="109"/>
    </row>
    <row r="8889" spans="25:25" x14ac:dyDescent="0.25">
      <c r="Y8889" s="109"/>
    </row>
    <row r="8890" spans="25:25" x14ac:dyDescent="0.25">
      <c r="Y8890" s="109"/>
    </row>
    <row r="8891" spans="25:25" x14ac:dyDescent="0.25">
      <c r="Y8891" s="109"/>
    </row>
    <row r="8892" spans="25:25" x14ac:dyDescent="0.25">
      <c r="Y8892" s="109"/>
    </row>
    <row r="8893" spans="25:25" x14ac:dyDescent="0.25">
      <c r="Y8893" s="109"/>
    </row>
    <row r="8894" spans="25:25" x14ac:dyDescent="0.25">
      <c r="Y8894" s="109"/>
    </row>
    <row r="8895" spans="25:25" x14ac:dyDescent="0.25">
      <c r="Y8895" s="109"/>
    </row>
    <row r="8896" spans="25:25" x14ac:dyDescent="0.25">
      <c r="Y8896" s="109"/>
    </row>
    <row r="8897" spans="25:25" x14ac:dyDescent="0.25">
      <c r="Y8897" s="109"/>
    </row>
    <row r="8898" spans="25:25" x14ac:dyDescent="0.25">
      <c r="Y8898" s="109"/>
    </row>
    <row r="8899" spans="25:25" x14ac:dyDescent="0.25">
      <c r="Y8899" s="109"/>
    </row>
    <row r="8900" spans="25:25" x14ac:dyDescent="0.25">
      <c r="Y8900" s="109"/>
    </row>
    <row r="8901" spans="25:25" x14ac:dyDescent="0.25">
      <c r="Y8901" s="109"/>
    </row>
    <row r="8902" spans="25:25" x14ac:dyDescent="0.25">
      <c r="Y8902" s="109"/>
    </row>
    <row r="8903" spans="25:25" x14ac:dyDescent="0.25">
      <c r="Y8903" s="109"/>
    </row>
    <row r="8904" spans="25:25" x14ac:dyDescent="0.25">
      <c r="Y8904" s="109"/>
    </row>
    <row r="8905" spans="25:25" x14ac:dyDescent="0.25">
      <c r="Y8905" s="109"/>
    </row>
    <row r="8906" spans="25:25" x14ac:dyDescent="0.25">
      <c r="Y8906" s="109"/>
    </row>
    <row r="8907" spans="25:25" x14ac:dyDescent="0.25">
      <c r="Y8907" s="109"/>
    </row>
    <row r="8908" spans="25:25" x14ac:dyDescent="0.25">
      <c r="Y8908" s="109"/>
    </row>
    <row r="8909" spans="25:25" x14ac:dyDescent="0.25">
      <c r="Y8909" s="109"/>
    </row>
    <row r="8910" spans="25:25" x14ac:dyDescent="0.25">
      <c r="Y8910" s="109"/>
    </row>
    <row r="8911" spans="25:25" x14ac:dyDescent="0.25">
      <c r="Y8911" s="109"/>
    </row>
    <row r="8912" spans="25:25" x14ac:dyDescent="0.25">
      <c r="Y8912" s="109"/>
    </row>
    <row r="8913" spans="25:25" x14ac:dyDescent="0.25">
      <c r="Y8913" s="109"/>
    </row>
    <row r="8914" spans="25:25" x14ac:dyDescent="0.25">
      <c r="Y8914" s="109"/>
    </row>
    <row r="8915" spans="25:25" x14ac:dyDescent="0.25">
      <c r="Y8915" s="109"/>
    </row>
    <row r="8916" spans="25:25" x14ac:dyDescent="0.25">
      <c r="Y8916" s="109"/>
    </row>
    <row r="8917" spans="25:25" x14ac:dyDescent="0.25">
      <c r="Y8917" s="109"/>
    </row>
    <row r="8918" spans="25:25" x14ac:dyDescent="0.25">
      <c r="Y8918" s="109"/>
    </row>
    <row r="8919" spans="25:25" x14ac:dyDescent="0.25">
      <c r="Y8919" s="109"/>
    </row>
    <row r="8920" spans="25:25" x14ac:dyDescent="0.25">
      <c r="Y8920" s="109"/>
    </row>
    <row r="8921" spans="25:25" x14ac:dyDescent="0.25">
      <c r="Y8921" s="109"/>
    </row>
    <row r="8922" spans="25:25" x14ac:dyDescent="0.25">
      <c r="Y8922" s="109"/>
    </row>
    <row r="8923" spans="25:25" x14ac:dyDescent="0.25">
      <c r="Y8923" s="109"/>
    </row>
    <row r="8924" spans="25:25" x14ac:dyDescent="0.25">
      <c r="Y8924" s="109"/>
    </row>
    <row r="8925" spans="25:25" x14ac:dyDescent="0.25">
      <c r="Y8925" s="109"/>
    </row>
    <row r="8926" spans="25:25" x14ac:dyDescent="0.25">
      <c r="Y8926" s="109"/>
    </row>
    <row r="8927" spans="25:25" x14ac:dyDescent="0.25">
      <c r="Y8927" s="109"/>
    </row>
    <row r="8928" spans="25:25" x14ac:dyDescent="0.25">
      <c r="Y8928" s="109"/>
    </row>
    <row r="8929" spans="25:25" x14ac:dyDescent="0.25">
      <c r="Y8929" s="109"/>
    </row>
    <row r="8930" spans="25:25" x14ac:dyDescent="0.25">
      <c r="Y8930" s="109"/>
    </row>
    <row r="8931" spans="25:25" x14ac:dyDescent="0.25">
      <c r="Y8931" s="109"/>
    </row>
    <row r="8932" spans="25:25" x14ac:dyDescent="0.25">
      <c r="Y8932" s="109"/>
    </row>
    <row r="8933" spans="25:25" x14ac:dyDescent="0.25">
      <c r="Y8933" s="109"/>
    </row>
    <row r="8934" spans="25:25" x14ac:dyDescent="0.25">
      <c r="Y8934" s="109"/>
    </row>
    <row r="8935" spans="25:25" x14ac:dyDescent="0.25">
      <c r="Y8935" s="109"/>
    </row>
    <row r="8936" spans="25:25" x14ac:dyDescent="0.25">
      <c r="Y8936" s="109"/>
    </row>
    <row r="8937" spans="25:25" x14ac:dyDescent="0.25">
      <c r="Y8937" s="109"/>
    </row>
    <row r="8938" spans="25:25" x14ac:dyDescent="0.25">
      <c r="Y8938" s="109"/>
    </row>
    <row r="8939" spans="25:25" x14ac:dyDescent="0.25">
      <c r="Y8939" s="109"/>
    </row>
    <row r="8940" spans="25:25" x14ac:dyDescent="0.25">
      <c r="Y8940" s="109"/>
    </row>
    <row r="8941" spans="25:25" x14ac:dyDescent="0.25">
      <c r="Y8941" s="109"/>
    </row>
    <row r="8942" spans="25:25" x14ac:dyDescent="0.25">
      <c r="Y8942" s="109"/>
    </row>
    <row r="8943" spans="25:25" x14ac:dyDescent="0.25">
      <c r="Y8943" s="109"/>
    </row>
    <row r="8944" spans="25:25" x14ac:dyDescent="0.25">
      <c r="Y8944" s="109"/>
    </row>
    <row r="8945" spans="25:25" x14ac:dyDescent="0.25">
      <c r="Y8945" s="109"/>
    </row>
    <row r="8946" spans="25:25" x14ac:dyDescent="0.25">
      <c r="Y8946" s="109"/>
    </row>
    <row r="8947" spans="25:25" x14ac:dyDescent="0.25">
      <c r="Y8947" s="109"/>
    </row>
    <row r="8948" spans="25:25" x14ac:dyDescent="0.25">
      <c r="Y8948" s="109"/>
    </row>
    <row r="8949" spans="25:25" x14ac:dyDescent="0.25">
      <c r="Y8949" s="109"/>
    </row>
    <row r="8950" spans="25:25" x14ac:dyDescent="0.25">
      <c r="Y8950" s="109"/>
    </row>
    <row r="8951" spans="25:25" x14ac:dyDescent="0.25">
      <c r="Y8951" s="109"/>
    </row>
    <row r="8952" spans="25:25" x14ac:dyDescent="0.25">
      <c r="Y8952" s="109"/>
    </row>
    <row r="8953" spans="25:25" x14ac:dyDescent="0.25">
      <c r="Y8953" s="109"/>
    </row>
    <row r="8954" spans="25:25" x14ac:dyDescent="0.25">
      <c r="Y8954" s="109"/>
    </row>
    <row r="8955" spans="25:25" x14ac:dyDescent="0.25">
      <c r="Y8955" s="109"/>
    </row>
    <row r="8956" spans="25:25" x14ac:dyDescent="0.25">
      <c r="Y8956" s="109"/>
    </row>
    <row r="8957" spans="25:25" x14ac:dyDescent="0.25">
      <c r="Y8957" s="109"/>
    </row>
    <row r="8958" spans="25:25" x14ac:dyDescent="0.25">
      <c r="Y8958" s="109"/>
    </row>
    <row r="8959" spans="25:25" x14ac:dyDescent="0.25">
      <c r="Y8959" s="109"/>
    </row>
    <row r="8960" spans="25:25" x14ac:dyDescent="0.25">
      <c r="Y8960" s="109"/>
    </row>
    <row r="8961" spans="25:25" x14ac:dyDescent="0.25">
      <c r="Y8961" s="109"/>
    </row>
    <row r="8962" spans="25:25" x14ac:dyDescent="0.25">
      <c r="Y8962" s="109"/>
    </row>
    <row r="8963" spans="25:25" x14ac:dyDescent="0.25">
      <c r="Y8963" s="109"/>
    </row>
    <row r="8964" spans="25:25" x14ac:dyDescent="0.25">
      <c r="Y8964" s="109"/>
    </row>
    <row r="8965" spans="25:25" x14ac:dyDescent="0.25">
      <c r="Y8965" s="109"/>
    </row>
    <row r="8966" spans="25:25" x14ac:dyDescent="0.25">
      <c r="Y8966" s="109"/>
    </row>
    <row r="8967" spans="25:25" x14ac:dyDescent="0.25">
      <c r="Y8967" s="109"/>
    </row>
    <row r="8968" spans="25:25" x14ac:dyDescent="0.25">
      <c r="Y8968" s="109"/>
    </row>
    <row r="8969" spans="25:25" x14ac:dyDescent="0.25">
      <c r="Y8969" s="109"/>
    </row>
    <row r="8970" spans="25:25" x14ac:dyDescent="0.25">
      <c r="Y8970" s="109"/>
    </row>
    <row r="8971" spans="25:25" x14ac:dyDescent="0.25">
      <c r="Y8971" s="109"/>
    </row>
    <row r="8972" spans="25:25" x14ac:dyDescent="0.25">
      <c r="Y8972" s="109"/>
    </row>
    <row r="8973" spans="25:25" x14ac:dyDescent="0.25">
      <c r="Y8973" s="109"/>
    </row>
    <row r="8974" spans="25:25" x14ac:dyDescent="0.25">
      <c r="Y8974" s="109"/>
    </row>
    <row r="8975" spans="25:25" x14ac:dyDescent="0.25">
      <c r="Y8975" s="109"/>
    </row>
    <row r="8976" spans="25:25" x14ac:dyDescent="0.25">
      <c r="Y8976" s="109"/>
    </row>
    <row r="8977" spans="25:25" x14ac:dyDescent="0.25">
      <c r="Y8977" s="109"/>
    </row>
    <row r="8978" spans="25:25" x14ac:dyDescent="0.25">
      <c r="Y8978" s="109"/>
    </row>
    <row r="8979" spans="25:25" x14ac:dyDescent="0.25">
      <c r="Y8979" s="109"/>
    </row>
    <row r="8980" spans="25:25" x14ac:dyDescent="0.25">
      <c r="Y8980" s="109"/>
    </row>
    <row r="8981" spans="25:25" x14ac:dyDescent="0.25">
      <c r="Y8981" s="109"/>
    </row>
    <row r="8982" spans="25:25" x14ac:dyDescent="0.25">
      <c r="Y8982" s="109"/>
    </row>
    <row r="8983" spans="25:25" x14ac:dyDescent="0.25">
      <c r="Y8983" s="109"/>
    </row>
    <row r="8984" spans="25:25" x14ac:dyDescent="0.25">
      <c r="Y8984" s="109"/>
    </row>
    <row r="8985" spans="25:25" x14ac:dyDescent="0.25">
      <c r="Y8985" s="109"/>
    </row>
    <row r="8986" spans="25:25" x14ac:dyDescent="0.25">
      <c r="Y8986" s="109"/>
    </row>
    <row r="8987" spans="25:25" x14ac:dyDescent="0.25">
      <c r="Y8987" s="109"/>
    </row>
    <row r="8988" spans="25:25" x14ac:dyDescent="0.25">
      <c r="Y8988" s="109"/>
    </row>
    <row r="8989" spans="25:25" x14ac:dyDescent="0.25">
      <c r="Y8989" s="109"/>
    </row>
    <row r="8990" spans="25:25" x14ac:dyDescent="0.25">
      <c r="Y8990" s="109"/>
    </row>
    <row r="8991" spans="25:25" x14ac:dyDescent="0.25">
      <c r="Y8991" s="109"/>
    </row>
    <row r="8992" spans="25:25" x14ac:dyDescent="0.25">
      <c r="Y8992" s="109"/>
    </row>
    <row r="8993" spans="25:25" x14ac:dyDescent="0.25">
      <c r="Y8993" s="109"/>
    </row>
    <row r="8994" spans="25:25" x14ac:dyDescent="0.25">
      <c r="Y8994" s="109"/>
    </row>
    <row r="8995" spans="25:25" x14ac:dyDescent="0.25">
      <c r="Y8995" s="109"/>
    </row>
    <row r="8996" spans="25:25" x14ac:dyDescent="0.25">
      <c r="Y8996" s="109"/>
    </row>
    <row r="8997" spans="25:25" x14ac:dyDescent="0.25">
      <c r="Y8997" s="109"/>
    </row>
    <row r="8998" spans="25:25" x14ac:dyDescent="0.25">
      <c r="Y8998" s="109"/>
    </row>
    <row r="8999" spans="25:25" x14ac:dyDescent="0.25">
      <c r="Y8999" s="109"/>
    </row>
    <row r="9000" spans="25:25" x14ac:dyDescent="0.25">
      <c r="Y9000" s="109"/>
    </row>
    <row r="9001" spans="25:25" x14ac:dyDescent="0.25">
      <c r="Y9001" s="109"/>
    </row>
    <row r="9002" spans="25:25" x14ac:dyDescent="0.25">
      <c r="Y9002" s="109"/>
    </row>
    <row r="9003" spans="25:25" x14ac:dyDescent="0.25">
      <c r="Y9003" s="109"/>
    </row>
    <row r="9004" spans="25:25" x14ac:dyDescent="0.25">
      <c r="Y9004" s="109"/>
    </row>
    <row r="9005" spans="25:25" x14ac:dyDescent="0.25">
      <c r="Y9005" s="109"/>
    </row>
    <row r="9006" spans="25:25" x14ac:dyDescent="0.25">
      <c r="Y9006" s="109"/>
    </row>
    <row r="9007" spans="25:25" x14ac:dyDescent="0.25">
      <c r="Y9007" s="109"/>
    </row>
    <row r="9008" spans="25:25" x14ac:dyDescent="0.25">
      <c r="Y9008" s="109"/>
    </row>
    <row r="9009" spans="25:25" x14ac:dyDescent="0.25">
      <c r="Y9009" s="109"/>
    </row>
    <row r="9010" spans="25:25" x14ac:dyDescent="0.25">
      <c r="Y9010" s="109"/>
    </row>
    <row r="9011" spans="25:25" x14ac:dyDescent="0.25">
      <c r="Y9011" s="109"/>
    </row>
    <row r="9012" spans="25:25" x14ac:dyDescent="0.25">
      <c r="Y9012" s="109"/>
    </row>
    <row r="9013" spans="25:25" x14ac:dyDescent="0.25">
      <c r="Y9013" s="109"/>
    </row>
    <row r="9014" spans="25:25" x14ac:dyDescent="0.25">
      <c r="Y9014" s="109"/>
    </row>
    <row r="9015" spans="25:25" x14ac:dyDescent="0.25">
      <c r="Y9015" s="109"/>
    </row>
    <row r="9016" spans="25:25" x14ac:dyDescent="0.25">
      <c r="Y9016" s="109"/>
    </row>
    <row r="9017" spans="25:25" x14ac:dyDescent="0.25">
      <c r="Y9017" s="109"/>
    </row>
    <row r="9018" spans="25:25" x14ac:dyDescent="0.25">
      <c r="Y9018" s="109"/>
    </row>
    <row r="9019" spans="25:25" x14ac:dyDescent="0.25">
      <c r="Y9019" s="109"/>
    </row>
    <row r="9020" spans="25:25" x14ac:dyDescent="0.25">
      <c r="Y9020" s="109"/>
    </row>
    <row r="9021" spans="25:25" x14ac:dyDescent="0.25">
      <c r="Y9021" s="109"/>
    </row>
    <row r="9022" spans="25:25" x14ac:dyDescent="0.25">
      <c r="Y9022" s="109"/>
    </row>
    <row r="9023" spans="25:25" x14ac:dyDescent="0.25">
      <c r="Y9023" s="109"/>
    </row>
    <row r="9024" spans="25:25" x14ac:dyDescent="0.25">
      <c r="Y9024" s="109"/>
    </row>
    <row r="9025" spans="25:25" x14ac:dyDescent="0.25">
      <c r="Y9025" s="109"/>
    </row>
    <row r="9026" spans="25:25" x14ac:dyDescent="0.25">
      <c r="Y9026" s="109"/>
    </row>
    <row r="9027" spans="25:25" x14ac:dyDescent="0.25">
      <c r="Y9027" s="109"/>
    </row>
    <row r="9028" spans="25:25" x14ac:dyDescent="0.25">
      <c r="Y9028" s="109"/>
    </row>
    <row r="9029" spans="25:25" x14ac:dyDescent="0.25">
      <c r="Y9029" s="109"/>
    </row>
    <row r="9030" spans="25:25" x14ac:dyDescent="0.25">
      <c r="Y9030" s="109"/>
    </row>
    <row r="9031" spans="25:25" x14ac:dyDescent="0.25">
      <c r="Y9031" s="109"/>
    </row>
    <row r="9032" spans="25:25" x14ac:dyDescent="0.25">
      <c r="Y9032" s="109"/>
    </row>
    <row r="9033" spans="25:25" x14ac:dyDescent="0.25">
      <c r="Y9033" s="109"/>
    </row>
    <row r="9034" spans="25:25" x14ac:dyDescent="0.25">
      <c r="Y9034" s="109"/>
    </row>
    <row r="9035" spans="25:25" x14ac:dyDescent="0.25">
      <c r="Y9035" s="109"/>
    </row>
    <row r="9036" spans="25:25" x14ac:dyDescent="0.25">
      <c r="Y9036" s="109"/>
    </row>
    <row r="9037" spans="25:25" x14ac:dyDescent="0.25">
      <c r="Y9037" s="109"/>
    </row>
    <row r="9038" spans="25:25" x14ac:dyDescent="0.25">
      <c r="Y9038" s="109"/>
    </row>
    <row r="9039" spans="25:25" x14ac:dyDescent="0.25">
      <c r="Y9039" s="109"/>
    </row>
    <row r="9040" spans="25:25" x14ac:dyDescent="0.25">
      <c r="Y9040" s="109"/>
    </row>
    <row r="9041" spans="25:25" x14ac:dyDescent="0.25">
      <c r="Y9041" s="109"/>
    </row>
    <row r="9042" spans="25:25" x14ac:dyDescent="0.25">
      <c r="Y9042" s="109"/>
    </row>
    <row r="9043" spans="25:25" x14ac:dyDescent="0.25">
      <c r="Y9043" s="109"/>
    </row>
    <row r="9044" spans="25:25" x14ac:dyDescent="0.25">
      <c r="Y9044" s="109"/>
    </row>
    <row r="9045" spans="25:25" x14ac:dyDescent="0.25">
      <c r="Y9045" s="109"/>
    </row>
    <row r="9046" spans="25:25" x14ac:dyDescent="0.25">
      <c r="Y9046" s="109"/>
    </row>
    <row r="9047" spans="25:25" x14ac:dyDescent="0.25">
      <c r="Y9047" s="109"/>
    </row>
    <row r="9048" spans="25:25" x14ac:dyDescent="0.25">
      <c r="Y9048" s="109"/>
    </row>
    <row r="9049" spans="25:25" x14ac:dyDescent="0.25">
      <c r="Y9049" s="109"/>
    </row>
    <row r="9050" spans="25:25" x14ac:dyDescent="0.25">
      <c r="Y9050" s="109"/>
    </row>
    <row r="9051" spans="25:25" x14ac:dyDescent="0.25">
      <c r="Y9051" s="109"/>
    </row>
    <row r="9052" spans="25:25" x14ac:dyDescent="0.25">
      <c r="Y9052" s="109"/>
    </row>
    <row r="9053" spans="25:25" x14ac:dyDescent="0.25">
      <c r="Y9053" s="109"/>
    </row>
    <row r="9054" spans="25:25" x14ac:dyDescent="0.25">
      <c r="Y9054" s="109"/>
    </row>
    <row r="9055" spans="25:25" x14ac:dyDescent="0.25">
      <c r="Y9055" s="109"/>
    </row>
    <row r="9056" spans="25:25" x14ac:dyDescent="0.25">
      <c r="Y9056" s="109"/>
    </row>
    <row r="9057" spans="25:25" x14ac:dyDescent="0.25">
      <c r="Y9057" s="109"/>
    </row>
    <row r="9058" spans="25:25" x14ac:dyDescent="0.25">
      <c r="Y9058" s="109"/>
    </row>
    <row r="9059" spans="25:25" x14ac:dyDescent="0.25">
      <c r="Y9059" s="109"/>
    </row>
    <row r="9060" spans="25:25" x14ac:dyDescent="0.25">
      <c r="Y9060" s="109"/>
    </row>
    <row r="9061" spans="25:25" x14ac:dyDescent="0.25">
      <c r="Y9061" s="109"/>
    </row>
    <row r="9062" spans="25:25" x14ac:dyDescent="0.25">
      <c r="Y9062" s="109"/>
    </row>
    <row r="9063" spans="25:25" x14ac:dyDescent="0.25">
      <c r="Y9063" s="109"/>
    </row>
    <row r="9064" spans="25:25" x14ac:dyDescent="0.25">
      <c r="Y9064" s="109"/>
    </row>
    <row r="9065" spans="25:25" x14ac:dyDescent="0.25">
      <c r="Y9065" s="109"/>
    </row>
    <row r="9066" spans="25:25" x14ac:dyDescent="0.25">
      <c r="Y9066" s="109"/>
    </row>
    <row r="9067" spans="25:25" x14ac:dyDescent="0.25">
      <c r="Y9067" s="109"/>
    </row>
    <row r="9068" spans="25:25" x14ac:dyDescent="0.25">
      <c r="Y9068" s="109"/>
    </row>
    <row r="9069" spans="25:25" x14ac:dyDescent="0.25">
      <c r="Y9069" s="109"/>
    </row>
    <row r="9070" spans="25:25" x14ac:dyDescent="0.25">
      <c r="Y9070" s="109"/>
    </row>
    <row r="9071" spans="25:25" x14ac:dyDescent="0.25">
      <c r="Y9071" s="109"/>
    </row>
    <row r="9072" spans="25:25" x14ac:dyDescent="0.25">
      <c r="Y9072" s="109"/>
    </row>
    <row r="9073" spans="25:25" x14ac:dyDescent="0.25">
      <c r="Y9073" s="109"/>
    </row>
    <row r="9074" spans="25:25" x14ac:dyDescent="0.25">
      <c r="Y9074" s="109"/>
    </row>
    <row r="9075" spans="25:25" x14ac:dyDescent="0.25">
      <c r="Y9075" s="109"/>
    </row>
    <row r="9076" spans="25:25" x14ac:dyDescent="0.25">
      <c r="Y9076" s="109"/>
    </row>
    <row r="9077" spans="25:25" x14ac:dyDescent="0.25">
      <c r="Y9077" s="109"/>
    </row>
    <row r="9078" spans="25:25" x14ac:dyDescent="0.25">
      <c r="Y9078" s="109"/>
    </row>
    <row r="9079" spans="25:25" x14ac:dyDescent="0.25">
      <c r="Y9079" s="109"/>
    </row>
    <row r="9080" spans="25:25" x14ac:dyDescent="0.25">
      <c r="Y9080" s="109"/>
    </row>
    <row r="9081" spans="25:25" x14ac:dyDescent="0.25">
      <c r="Y9081" s="109"/>
    </row>
    <row r="9082" spans="25:25" x14ac:dyDescent="0.25">
      <c r="Y9082" s="109"/>
    </row>
    <row r="9083" spans="25:25" x14ac:dyDescent="0.25">
      <c r="Y9083" s="109"/>
    </row>
    <row r="9084" spans="25:25" x14ac:dyDescent="0.25">
      <c r="Y9084" s="109"/>
    </row>
    <row r="9085" spans="25:25" x14ac:dyDescent="0.25">
      <c r="Y9085" s="109"/>
    </row>
    <row r="9086" spans="25:25" x14ac:dyDescent="0.25">
      <c r="Y9086" s="109"/>
    </row>
    <row r="9087" spans="25:25" x14ac:dyDescent="0.25">
      <c r="Y9087" s="109"/>
    </row>
    <row r="9088" spans="25:25" x14ac:dyDescent="0.25">
      <c r="Y9088" s="109"/>
    </row>
    <row r="9089" spans="25:25" x14ac:dyDescent="0.25">
      <c r="Y9089" s="109"/>
    </row>
    <row r="9090" spans="25:25" x14ac:dyDescent="0.25">
      <c r="Y9090" s="109"/>
    </row>
    <row r="9091" spans="25:25" x14ac:dyDescent="0.25">
      <c r="Y9091" s="109"/>
    </row>
    <row r="9092" spans="25:25" x14ac:dyDescent="0.25">
      <c r="Y9092" s="109"/>
    </row>
    <row r="9093" spans="25:25" x14ac:dyDescent="0.25">
      <c r="Y9093" s="109"/>
    </row>
    <row r="9094" spans="25:25" x14ac:dyDescent="0.25">
      <c r="Y9094" s="109"/>
    </row>
    <row r="9095" spans="25:25" x14ac:dyDescent="0.25">
      <c r="Y9095" s="109"/>
    </row>
    <row r="9096" spans="25:25" x14ac:dyDescent="0.25">
      <c r="Y9096" s="109"/>
    </row>
    <row r="9097" spans="25:25" x14ac:dyDescent="0.25">
      <c r="Y9097" s="109"/>
    </row>
    <row r="9098" spans="25:25" x14ac:dyDescent="0.25">
      <c r="Y9098" s="109"/>
    </row>
    <row r="9099" spans="25:25" x14ac:dyDescent="0.25">
      <c r="Y9099" s="109"/>
    </row>
    <row r="9100" spans="25:25" x14ac:dyDescent="0.25">
      <c r="Y9100" s="109"/>
    </row>
    <row r="9101" spans="25:25" x14ac:dyDescent="0.25">
      <c r="Y9101" s="109"/>
    </row>
    <row r="9102" spans="25:25" x14ac:dyDescent="0.25">
      <c r="Y9102" s="109"/>
    </row>
    <row r="9103" spans="25:25" x14ac:dyDescent="0.25">
      <c r="Y9103" s="109"/>
    </row>
    <row r="9104" spans="25:25" x14ac:dyDescent="0.25">
      <c r="Y9104" s="109"/>
    </row>
    <row r="9105" spans="25:25" x14ac:dyDescent="0.25">
      <c r="Y9105" s="109"/>
    </row>
    <row r="9106" spans="25:25" x14ac:dyDescent="0.25">
      <c r="Y9106" s="109"/>
    </row>
    <row r="9107" spans="25:25" x14ac:dyDescent="0.25">
      <c r="Y9107" s="109"/>
    </row>
    <row r="9108" spans="25:25" x14ac:dyDescent="0.25">
      <c r="Y9108" s="109"/>
    </row>
    <row r="9109" spans="25:25" x14ac:dyDescent="0.25">
      <c r="Y9109" s="109"/>
    </row>
    <row r="9110" spans="25:25" x14ac:dyDescent="0.25">
      <c r="Y9110" s="109"/>
    </row>
    <row r="9111" spans="25:25" x14ac:dyDescent="0.25">
      <c r="Y9111" s="109"/>
    </row>
    <row r="9112" spans="25:25" x14ac:dyDescent="0.25">
      <c r="Y9112" s="109"/>
    </row>
    <row r="9113" spans="25:25" x14ac:dyDescent="0.25">
      <c r="Y9113" s="109"/>
    </row>
    <row r="9114" spans="25:25" x14ac:dyDescent="0.25">
      <c r="Y9114" s="109"/>
    </row>
    <row r="9115" spans="25:25" x14ac:dyDescent="0.25">
      <c r="Y9115" s="109"/>
    </row>
    <row r="9116" spans="25:25" x14ac:dyDescent="0.25">
      <c r="Y9116" s="109"/>
    </row>
    <row r="9117" spans="25:25" x14ac:dyDescent="0.25">
      <c r="Y9117" s="109"/>
    </row>
    <row r="9118" spans="25:25" x14ac:dyDescent="0.25">
      <c r="Y9118" s="109"/>
    </row>
    <row r="9119" spans="25:25" x14ac:dyDescent="0.25">
      <c r="Y9119" s="109"/>
    </row>
    <row r="9120" spans="25:25" x14ac:dyDescent="0.25">
      <c r="Y9120" s="109"/>
    </row>
    <row r="9121" spans="25:25" x14ac:dyDescent="0.25">
      <c r="Y9121" s="109"/>
    </row>
    <row r="9122" spans="25:25" x14ac:dyDescent="0.25">
      <c r="Y9122" s="109"/>
    </row>
    <row r="9123" spans="25:25" x14ac:dyDescent="0.25">
      <c r="Y9123" s="109"/>
    </row>
    <row r="9124" spans="25:25" x14ac:dyDescent="0.25">
      <c r="Y9124" s="109"/>
    </row>
    <row r="9125" spans="25:25" x14ac:dyDescent="0.25">
      <c r="Y9125" s="109"/>
    </row>
    <row r="9126" spans="25:25" x14ac:dyDescent="0.25">
      <c r="Y9126" s="109"/>
    </row>
    <row r="9127" spans="25:25" x14ac:dyDescent="0.25">
      <c r="Y9127" s="109"/>
    </row>
    <row r="9128" spans="25:25" x14ac:dyDescent="0.25">
      <c r="Y9128" s="109"/>
    </row>
    <row r="9129" spans="25:25" x14ac:dyDescent="0.25">
      <c r="Y9129" s="109"/>
    </row>
    <row r="9130" spans="25:25" x14ac:dyDescent="0.25">
      <c r="Y9130" s="109"/>
    </row>
    <row r="9131" spans="25:25" x14ac:dyDescent="0.25">
      <c r="Y9131" s="109"/>
    </row>
    <row r="9132" spans="25:25" x14ac:dyDescent="0.25">
      <c r="Y9132" s="109"/>
    </row>
    <row r="9133" spans="25:25" x14ac:dyDescent="0.25">
      <c r="Y9133" s="109"/>
    </row>
    <row r="9134" spans="25:25" x14ac:dyDescent="0.25">
      <c r="Y9134" s="109"/>
    </row>
    <row r="9135" spans="25:25" x14ac:dyDescent="0.25">
      <c r="Y9135" s="109"/>
    </row>
    <row r="9136" spans="25:25" x14ac:dyDescent="0.25">
      <c r="Y9136" s="109"/>
    </row>
    <row r="9137" spans="25:25" x14ac:dyDescent="0.25">
      <c r="Y9137" s="109"/>
    </row>
    <row r="9138" spans="25:25" x14ac:dyDescent="0.25">
      <c r="Y9138" s="109"/>
    </row>
    <row r="9139" spans="25:25" x14ac:dyDescent="0.25">
      <c r="Y9139" s="109"/>
    </row>
    <row r="9140" spans="25:25" x14ac:dyDescent="0.25">
      <c r="Y9140" s="109"/>
    </row>
    <row r="9141" spans="25:25" x14ac:dyDescent="0.25">
      <c r="Y9141" s="109"/>
    </row>
    <row r="9142" spans="25:25" x14ac:dyDescent="0.25">
      <c r="Y9142" s="109"/>
    </row>
    <row r="9143" spans="25:25" x14ac:dyDescent="0.25">
      <c r="Y9143" s="109"/>
    </row>
    <row r="9144" spans="25:25" x14ac:dyDescent="0.25">
      <c r="Y9144" s="109"/>
    </row>
    <row r="9145" spans="25:25" x14ac:dyDescent="0.25">
      <c r="Y9145" s="109"/>
    </row>
    <row r="9146" spans="25:25" x14ac:dyDescent="0.25">
      <c r="Y9146" s="109"/>
    </row>
    <row r="9147" spans="25:25" x14ac:dyDescent="0.25">
      <c r="Y9147" s="109"/>
    </row>
    <row r="9148" spans="25:25" x14ac:dyDescent="0.25">
      <c r="Y9148" s="109"/>
    </row>
    <row r="9149" spans="25:25" x14ac:dyDescent="0.25">
      <c r="Y9149" s="109"/>
    </row>
    <row r="9150" spans="25:25" x14ac:dyDescent="0.25">
      <c r="Y9150" s="109"/>
    </row>
    <row r="9151" spans="25:25" x14ac:dyDescent="0.25">
      <c r="Y9151" s="109"/>
    </row>
    <row r="9152" spans="25:25" x14ac:dyDescent="0.25">
      <c r="Y9152" s="109"/>
    </row>
    <row r="9153" spans="25:25" x14ac:dyDescent="0.25">
      <c r="Y9153" s="109"/>
    </row>
    <row r="9154" spans="25:25" x14ac:dyDescent="0.25">
      <c r="Y9154" s="109"/>
    </row>
    <row r="9155" spans="25:25" x14ac:dyDescent="0.25">
      <c r="Y9155" s="109"/>
    </row>
    <row r="9156" spans="25:25" x14ac:dyDescent="0.25">
      <c r="Y9156" s="109"/>
    </row>
    <row r="9157" spans="25:25" x14ac:dyDescent="0.25">
      <c r="Y9157" s="109"/>
    </row>
    <row r="9158" spans="25:25" x14ac:dyDescent="0.25">
      <c r="Y9158" s="109"/>
    </row>
    <row r="9159" spans="25:25" x14ac:dyDescent="0.25">
      <c r="Y9159" s="109"/>
    </row>
    <row r="9160" spans="25:25" x14ac:dyDescent="0.25">
      <c r="Y9160" s="109"/>
    </row>
    <row r="9161" spans="25:25" x14ac:dyDescent="0.25">
      <c r="Y9161" s="109"/>
    </row>
    <row r="9162" spans="25:25" x14ac:dyDescent="0.25">
      <c r="Y9162" s="109"/>
    </row>
    <row r="9163" spans="25:25" x14ac:dyDescent="0.25">
      <c r="Y9163" s="109"/>
    </row>
    <row r="9164" spans="25:25" x14ac:dyDescent="0.25">
      <c r="Y9164" s="109"/>
    </row>
    <row r="9165" spans="25:25" x14ac:dyDescent="0.25">
      <c r="Y9165" s="109"/>
    </row>
    <row r="9166" spans="25:25" x14ac:dyDescent="0.25">
      <c r="Y9166" s="109"/>
    </row>
    <row r="9167" spans="25:25" x14ac:dyDescent="0.25">
      <c r="Y9167" s="109"/>
    </row>
    <row r="9168" spans="25:25" x14ac:dyDescent="0.25">
      <c r="Y9168" s="109"/>
    </row>
    <row r="9169" spans="25:25" x14ac:dyDescent="0.25">
      <c r="Y9169" s="109"/>
    </row>
    <row r="9170" spans="25:25" x14ac:dyDescent="0.25">
      <c r="Y9170" s="109"/>
    </row>
    <row r="9171" spans="25:25" x14ac:dyDescent="0.25">
      <c r="Y9171" s="109"/>
    </row>
    <row r="9172" spans="25:25" x14ac:dyDescent="0.25">
      <c r="Y9172" s="109"/>
    </row>
    <row r="9173" spans="25:25" x14ac:dyDescent="0.25">
      <c r="Y9173" s="109"/>
    </row>
    <row r="9174" spans="25:25" x14ac:dyDescent="0.25">
      <c r="Y9174" s="109"/>
    </row>
    <row r="9175" spans="25:25" x14ac:dyDescent="0.25">
      <c r="Y9175" s="109"/>
    </row>
    <row r="9176" spans="25:25" x14ac:dyDescent="0.25">
      <c r="Y9176" s="109"/>
    </row>
    <row r="9177" spans="25:25" x14ac:dyDescent="0.25">
      <c r="Y9177" s="109"/>
    </row>
    <row r="9178" spans="25:25" x14ac:dyDescent="0.25">
      <c r="Y9178" s="109"/>
    </row>
    <row r="9179" spans="25:25" x14ac:dyDescent="0.25">
      <c r="Y9179" s="109"/>
    </row>
    <row r="9180" spans="25:25" x14ac:dyDescent="0.25">
      <c r="Y9180" s="109"/>
    </row>
    <row r="9181" spans="25:25" x14ac:dyDescent="0.25">
      <c r="Y9181" s="109"/>
    </row>
    <row r="9182" spans="25:25" x14ac:dyDescent="0.25">
      <c r="Y9182" s="109"/>
    </row>
    <row r="9183" spans="25:25" x14ac:dyDescent="0.25">
      <c r="Y9183" s="109"/>
    </row>
    <row r="9184" spans="25:25" x14ac:dyDescent="0.25">
      <c r="Y9184" s="109"/>
    </row>
    <row r="9185" spans="25:25" x14ac:dyDescent="0.25">
      <c r="Y9185" s="109"/>
    </row>
    <row r="9186" spans="25:25" x14ac:dyDescent="0.25">
      <c r="Y9186" s="109"/>
    </row>
    <row r="9187" spans="25:25" x14ac:dyDescent="0.25">
      <c r="Y9187" s="109"/>
    </row>
    <row r="9188" spans="25:25" x14ac:dyDescent="0.25">
      <c r="Y9188" s="109"/>
    </row>
    <row r="9189" spans="25:25" x14ac:dyDescent="0.25">
      <c r="Y9189" s="109"/>
    </row>
    <row r="9190" spans="25:25" x14ac:dyDescent="0.25">
      <c r="Y9190" s="109"/>
    </row>
    <row r="9191" spans="25:25" x14ac:dyDescent="0.25">
      <c r="Y9191" s="109"/>
    </row>
    <row r="9192" spans="25:25" x14ac:dyDescent="0.25">
      <c r="Y9192" s="109"/>
    </row>
    <row r="9193" spans="25:25" x14ac:dyDescent="0.25">
      <c r="Y9193" s="109"/>
    </row>
    <row r="9194" spans="25:25" x14ac:dyDescent="0.25">
      <c r="Y9194" s="109"/>
    </row>
    <row r="9195" spans="25:25" x14ac:dyDescent="0.25">
      <c r="Y9195" s="109"/>
    </row>
    <row r="9196" spans="25:25" x14ac:dyDescent="0.25">
      <c r="Y9196" s="109"/>
    </row>
    <row r="9197" spans="25:25" x14ac:dyDescent="0.25">
      <c r="Y9197" s="109"/>
    </row>
    <row r="9198" spans="25:25" x14ac:dyDescent="0.25">
      <c r="Y9198" s="109"/>
    </row>
    <row r="9199" spans="25:25" x14ac:dyDescent="0.25">
      <c r="Y9199" s="109"/>
    </row>
    <row r="9200" spans="25:25" x14ac:dyDescent="0.25">
      <c r="Y9200" s="109"/>
    </row>
    <row r="9201" spans="25:25" x14ac:dyDescent="0.25">
      <c r="Y9201" s="109"/>
    </row>
    <row r="9202" spans="25:25" x14ac:dyDescent="0.25">
      <c r="Y9202" s="109"/>
    </row>
    <row r="9203" spans="25:25" x14ac:dyDescent="0.25">
      <c r="Y9203" s="109"/>
    </row>
    <row r="9204" spans="25:25" x14ac:dyDescent="0.25">
      <c r="Y9204" s="109"/>
    </row>
    <row r="9205" spans="25:25" x14ac:dyDescent="0.25">
      <c r="Y9205" s="109"/>
    </row>
    <row r="9206" spans="25:25" x14ac:dyDescent="0.25">
      <c r="Y9206" s="109"/>
    </row>
    <row r="9207" spans="25:25" x14ac:dyDescent="0.25">
      <c r="Y9207" s="109"/>
    </row>
    <row r="9208" spans="25:25" x14ac:dyDescent="0.25">
      <c r="Y9208" s="109"/>
    </row>
    <row r="9209" spans="25:25" x14ac:dyDescent="0.25">
      <c r="Y9209" s="109"/>
    </row>
    <row r="9210" spans="25:25" x14ac:dyDescent="0.25">
      <c r="Y9210" s="109"/>
    </row>
    <row r="9211" spans="25:25" x14ac:dyDescent="0.25">
      <c r="Y9211" s="109"/>
    </row>
    <row r="9212" spans="25:25" x14ac:dyDescent="0.25">
      <c r="Y9212" s="109"/>
    </row>
    <row r="9213" spans="25:25" x14ac:dyDescent="0.25">
      <c r="Y9213" s="109"/>
    </row>
    <row r="9214" spans="25:25" x14ac:dyDescent="0.25">
      <c r="Y9214" s="109"/>
    </row>
    <row r="9215" spans="25:25" x14ac:dyDescent="0.25">
      <c r="Y9215" s="109"/>
    </row>
    <row r="9216" spans="25:25" x14ac:dyDescent="0.25">
      <c r="Y9216" s="109"/>
    </row>
    <row r="9217" spans="25:25" x14ac:dyDescent="0.25">
      <c r="Y9217" s="109"/>
    </row>
    <row r="9218" spans="25:25" x14ac:dyDescent="0.25">
      <c r="Y9218" s="109"/>
    </row>
    <row r="9219" spans="25:25" x14ac:dyDescent="0.25">
      <c r="Y9219" s="109"/>
    </row>
    <row r="9220" spans="25:25" x14ac:dyDescent="0.25">
      <c r="Y9220" s="109"/>
    </row>
    <row r="9221" spans="25:25" x14ac:dyDescent="0.25">
      <c r="Y9221" s="109"/>
    </row>
    <row r="9222" spans="25:25" x14ac:dyDescent="0.25">
      <c r="Y9222" s="109"/>
    </row>
    <row r="9223" spans="25:25" x14ac:dyDescent="0.25">
      <c r="Y9223" s="109"/>
    </row>
    <row r="9224" spans="25:25" x14ac:dyDescent="0.25">
      <c r="Y9224" s="109"/>
    </row>
    <row r="9225" spans="25:25" x14ac:dyDescent="0.25">
      <c r="Y9225" s="109"/>
    </row>
    <row r="9226" spans="25:25" x14ac:dyDescent="0.25">
      <c r="Y9226" s="109"/>
    </row>
    <row r="9227" spans="25:25" x14ac:dyDescent="0.25">
      <c r="Y9227" s="109"/>
    </row>
    <row r="9228" spans="25:25" x14ac:dyDescent="0.25">
      <c r="Y9228" s="109"/>
    </row>
    <row r="9229" spans="25:25" x14ac:dyDescent="0.25">
      <c r="Y9229" s="109"/>
    </row>
    <row r="9230" spans="25:25" x14ac:dyDescent="0.25">
      <c r="Y9230" s="109"/>
    </row>
    <row r="9231" spans="25:25" x14ac:dyDescent="0.25">
      <c r="Y9231" s="109"/>
    </row>
    <row r="9232" spans="25:25" x14ac:dyDescent="0.25">
      <c r="Y9232" s="109"/>
    </row>
    <row r="9233" spans="25:25" x14ac:dyDescent="0.25">
      <c r="Y9233" s="109"/>
    </row>
    <row r="9234" spans="25:25" x14ac:dyDescent="0.25">
      <c r="Y9234" s="109"/>
    </row>
    <row r="9235" spans="25:25" x14ac:dyDescent="0.25">
      <c r="Y9235" s="109"/>
    </row>
    <row r="9236" spans="25:25" x14ac:dyDescent="0.25">
      <c r="Y9236" s="109"/>
    </row>
    <row r="9237" spans="25:25" x14ac:dyDescent="0.25">
      <c r="Y9237" s="109"/>
    </row>
    <row r="9238" spans="25:25" x14ac:dyDescent="0.25">
      <c r="Y9238" s="109"/>
    </row>
    <row r="9239" spans="25:25" x14ac:dyDescent="0.25">
      <c r="Y9239" s="109"/>
    </row>
    <row r="9240" spans="25:25" x14ac:dyDescent="0.25">
      <c r="Y9240" s="109"/>
    </row>
    <row r="9241" spans="25:25" x14ac:dyDescent="0.25">
      <c r="Y9241" s="109"/>
    </row>
    <row r="9242" spans="25:25" x14ac:dyDescent="0.25">
      <c r="Y9242" s="109"/>
    </row>
    <row r="9243" spans="25:25" x14ac:dyDescent="0.25">
      <c r="Y9243" s="109"/>
    </row>
    <row r="9244" spans="25:25" x14ac:dyDescent="0.25">
      <c r="Y9244" s="109"/>
    </row>
    <row r="9245" spans="25:25" x14ac:dyDescent="0.25">
      <c r="Y9245" s="109"/>
    </row>
    <row r="9246" spans="25:25" x14ac:dyDescent="0.25">
      <c r="Y9246" s="109"/>
    </row>
    <row r="9247" spans="25:25" x14ac:dyDescent="0.25">
      <c r="Y9247" s="109"/>
    </row>
    <row r="9248" spans="25:25" x14ac:dyDescent="0.25">
      <c r="Y9248" s="109"/>
    </row>
    <row r="9249" spans="25:25" x14ac:dyDescent="0.25">
      <c r="Y9249" s="109"/>
    </row>
    <row r="9250" spans="25:25" x14ac:dyDescent="0.25">
      <c r="Y9250" s="109"/>
    </row>
    <row r="9251" spans="25:25" x14ac:dyDescent="0.25">
      <c r="Y9251" s="109"/>
    </row>
    <row r="9252" spans="25:25" x14ac:dyDescent="0.25">
      <c r="Y9252" s="109"/>
    </row>
    <row r="9253" spans="25:25" x14ac:dyDescent="0.25">
      <c r="Y9253" s="109"/>
    </row>
    <row r="9254" spans="25:25" x14ac:dyDescent="0.25">
      <c r="Y9254" s="109"/>
    </row>
    <row r="9255" spans="25:25" x14ac:dyDescent="0.25">
      <c r="Y9255" s="109"/>
    </row>
    <row r="9256" spans="25:25" x14ac:dyDescent="0.25">
      <c r="Y9256" s="109"/>
    </row>
    <row r="9257" spans="25:25" x14ac:dyDescent="0.25">
      <c r="Y9257" s="109"/>
    </row>
    <row r="9258" spans="25:25" x14ac:dyDescent="0.25">
      <c r="Y9258" s="109"/>
    </row>
    <row r="9259" spans="25:25" x14ac:dyDescent="0.25">
      <c r="Y9259" s="109"/>
    </row>
    <row r="9260" spans="25:25" x14ac:dyDescent="0.25">
      <c r="Y9260" s="109"/>
    </row>
    <row r="9261" spans="25:25" x14ac:dyDescent="0.25">
      <c r="Y9261" s="109"/>
    </row>
    <row r="9262" spans="25:25" x14ac:dyDescent="0.25">
      <c r="Y9262" s="109"/>
    </row>
    <row r="9263" spans="25:25" x14ac:dyDescent="0.25">
      <c r="Y9263" s="109"/>
    </row>
    <row r="9264" spans="25:25" x14ac:dyDescent="0.25">
      <c r="Y9264" s="109"/>
    </row>
    <row r="9265" spans="25:25" x14ac:dyDescent="0.25">
      <c r="Y9265" s="109"/>
    </row>
    <row r="9266" spans="25:25" x14ac:dyDescent="0.25">
      <c r="Y9266" s="109"/>
    </row>
    <row r="9267" spans="25:25" x14ac:dyDescent="0.25">
      <c r="Y9267" s="109"/>
    </row>
    <row r="9268" spans="25:25" x14ac:dyDescent="0.25">
      <c r="Y9268" s="109"/>
    </row>
    <row r="9269" spans="25:25" x14ac:dyDescent="0.25">
      <c r="Y9269" s="109"/>
    </row>
    <row r="9270" spans="25:25" x14ac:dyDescent="0.25">
      <c r="Y9270" s="109"/>
    </row>
    <row r="9271" spans="25:25" x14ac:dyDescent="0.25">
      <c r="Y9271" s="109"/>
    </row>
    <row r="9272" spans="25:25" x14ac:dyDescent="0.25">
      <c r="Y9272" s="109"/>
    </row>
    <row r="9273" spans="25:25" x14ac:dyDescent="0.25">
      <c r="Y9273" s="109"/>
    </row>
    <row r="9274" spans="25:25" x14ac:dyDescent="0.25">
      <c r="Y9274" s="109"/>
    </row>
    <row r="9275" spans="25:25" x14ac:dyDescent="0.25">
      <c r="Y9275" s="109"/>
    </row>
    <row r="9276" spans="25:25" x14ac:dyDescent="0.25">
      <c r="Y9276" s="109"/>
    </row>
    <row r="9277" spans="25:25" x14ac:dyDescent="0.25">
      <c r="Y9277" s="109"/>
    </row>
    <row r="9278" spans="25:25" x14ac:dyDescent="0.25">
      <c r="Y9278" s="109"/>
    </row>
    <row r="9279" spans="25:25" x14ac:dyDescent="0.25">
      <c r="Y9279" s="109"/>
    </row>
    <row r="9280" spans="25:25" x14ac:dyDescent="0.25">
      <c r="Y9280" s="109"/>
    </row>
    <row r="9281" spans="25:25" x14ac:dyDescent="0.25">
      <c r="Y9281" s="109"/>
    </row>
    <row r="9282" spans="25:25" x14ac:dyDescent="0.25">
      <c r="Y9282" s="109"/>
    </row>
    <row r="9283" spans="25:25" x14ac:dyDescent="0.25">
      <c r="Y9283" s="109"/>
    </row>
    <row r="9284" spans="25:25" x14ac:dyDescent="0.25">
      <c r="Y9284" s="109"/>
    </row>
    <row r="9285" spans="25:25" x14ac:dyDescent="0.25">
      <c r="Y9285" s="109"/>
    </row>
    <row r="9286" spans="25:25" x14ac:dyDescent="0.25">
      <c r="Y9286" s="109"/>
    </row>
    <row r="9287" spans="25:25" x14ac:dyDescent="0.25">
      <c r="Y9287" s="109"/>
    </row>
    <row r="9288" spans="25:25" x14ac:dyDescent="0.25">
      <c r="Y9288" s="109"/>
    </row>
    <row r="9289" spans="25:25" x14ac:dyDescent="0.25">
      <c r="Y9289" s="109"/>
    </row>
    <row r="9290" spans="25:25" x14ac:dyDescent="0.25">
      <c r="Y9290" s="109"/>
    </row>
    <row r="9291" spans="25:25" x14ac:dyDescent="0.25">
      <c r="Y9291" s="109"/>
    </row>
    <row r="9292" spans="25:25" x14ac:dyDescent="0.25">
      <c r="Y9292" s="109"/>
    </row>
    <row r="9293" spans="25:25" x14ac:dyDescent="0.25">
      <c r="Y9293" s="109"/>
    </row>
    <row r="9294" spans="25:25" x14ac:dyDescent="0.25">
      <c r="Y9294" s="109"/>
    </row>
    <row r="9295" spans="25:25" x14ac:dyDescent="0.25">
      <c r="Y9295" s="109"/>
    </row>
    <row r="9296" spans="25:25" x14ac:dyDescent="0.25">
      <c r="Y9296" s="109"/>
    </row>
    <row r="9297" spans="25:25" x14ac:dyDescent="0.25">
      <c r="Y9297" s="109"/>
    </row>
    <row r="9298" spans="25:25" x14ac:dyDescent="0.25">
      <c r="Y9298" s="109"/>
    </row>
    <row r="9299" spans="25:25" x14ac:dyDescent="0.25">
      <c r="Y9299" s="109"/>
    </row>
    <row r="9300" spans="25:25" x14ac:dyDescent="0.25">
      <c r="Y9300" s="109"/>
    </row>
    <row r="9301" spans="25:25" x14ac:dyDescent="0.25">
      <c r="Y9301" s="109"/>
    </row>
    <row r="9302" spans="25:25" x14ac:dyDescent="0.25">
      <c r="Y9302" s="109"/>
    </row>
    <row r="9303" spans="25:25" x14ac:dyDescent="0.25">
      <c r="Y9303" s="109"/>
    </row>
    <row r="9304" spans="25:25" x14ac:dyDescent="0.25">
      <c r="Y9304" s="109"/>
    </row>
    <row r="9305" spans="25:25" x14ac:dyDescent="0.25">
      <c r="Y9305" s="109"/>
    </row>
    <row r="9306" spans="25:25" x14ac:dyDescent="0.25">
      <c r="Y9306" s="109"/>
    </row>
    <row r="9307" spans="25:25" x14ac:dyDescent="0.25">
      <c r="Y9307" s="109"/>
    </row>
    <row r="9308" spans="25:25" x14ac:dyDescent="0.25">
      <c r="Y9308" s="109"/>
    </row>
    <row r="9309" spans="25:25" x14ac:dyDescent="0.25">
      <c r="Y9309" s="109"/>
    </row>
    <row r="9310" spans="25:25" x14ac:dyDescent="0.25">
      <c r="Y9310" s="109"/>
    </row>
    <row r="9311" spans="25:25" x14ac:dyDescent="0.25">
      <c r="Y9311" s="109"/>
    </row>
    <row r="9312" spans="25:25" x14ac:dyDescent="0.25">
      <c r="Y9312" s="109"/>
    </row>
    <row r="9313" spans="25:25" x14ac:dyDescent="0.25">
      <c r="Y9313" s="109"/>
    </row>
    <row r="9314" spans="25:25" x14ac:dyDescent="0.25">
      <c r="Y9314" s="109"/>
    </row>
    <row r="9315" spans="25:25" x14ac:dyDescent="0.25">
      <c r="Y9315" s="109"/>
    </row>
    <row r="9316" spans="25:25" x14ac:dyDescent="0.25">
      <c r="Y9316" s="109"/>
    </row>
    <row r="9317" spans="25:25" x14ac:dyDescent="0.25">
      <c r="Y9317" s="109"/>
    </row>
    <row r="9318" spans="25:25" x14ac:dyDescent="0.25">
      <c r="Y9318" s="109"/>
    </row>
    <row r="9319" spans="25:25" x14ac:dyDescent="0.25">
      <c r="Y9319" s="109"/>
    </row>
    <row r="9320" spans="25:25" x14ac:dyDescent="0.25">
      <c r="Y9320" s="109"/>
    </row>
    <row r="9321" spans="25:25" x14ac:dyDescent="0.25">
      <c r="Y9321" s="109"/>
    </row>
    <row r="9322" spans="25:25" x14ac:dyDescent="0.25">
      <c r="Y9322" s="109"/>
    </row>
    <row r="9323" spans="25:25" x14ac:dyDescent="0.25">
      <c r="Y9323" s="109"/>
    </row>
    <row r="9324" spans="25:25" x14ac:dyDescent="0.25">
      <c r="Y9324" s="109"/>
    </row>
    <row r="9325" spans="25:25" x14ac:dyDescent="0.25">
      <c r="Y9325" s="109"/>
    </row>
    <row r="9326" spans="25:25" x14ac:dyDescent="0.25">
      <c r="Y9326" s="109"/>
    </row>
    <row r="9327" spans="25:25" x14ac:dyDescent="0.25">
      <c r="Y9327" s="109"/>
    </row>
    <row r="9328" spans="25:25" x14ac:dyDescent="0.25">
      <c r="Y9328" s="109"/>
    </row>
    <row r="9329" spans="25:25" x14ac:dyDescent="0.25">
      <c r="Y9329" s="109"/>
    </row>
    <row r="9330" spans="25:25" x14ac:dyDescent="0.25">
      <c r="Y9330" s="109"/>
    </row>
    <row r="9331" spans="25:25" x14ac:dyDescent="0.25">
      <c r="Y9331" s="109"/>
    </row>
    <row r="9332" spans="25:25" x14ac:dyDescent="0.25">
      <c r="Y9332" s="109"/>
    </row>
    <row r="9333" spans="25:25" x14ac:dyDescent="0.25">
      <c r="Y9333" s="109"/>
    </row>
    <row r="9334" spans="25:25" x14ac:dyDescent="0.25">
      <c r="Y9334" s="109"/>
    </row>
    <row r="9335" spans="25:25" x14ac:dyDescent="0.25">
      <c r="Y9335" s="109"/>
    </row>
    <row r="9336" spans="25:25" x14ac:dyDescent="0.25">
      <c r="Y9336" s="109"/>
    </row>
    <row r="9337" spans="25:25" x14ac:dyDescent="0.25">
      <c r="Y9337" s="109"/>
    </row>
    <row r="9338" spans="25:25" x14ac:dyDescent="0.25">
      <c r="Y9338" s="109"/>
    </row>
    <row r="9339" spans="25:25" x14ac:dyDescent="0.25">
      <c r="Y9339" s="109"/>
    </row>
    <row r="9340" spans="25:25" x14ac:dyDescent="0.25">
      <c r="Y9340" s="109"/>
    </row>
    <row r="9341" spans="25:25" x14ac:dyDescent="0.25">
      <c r="Y9341" s="109"/>
    </row>
    <row r="9342" spans="25:25" x14ac:dyDescent="0.25">
      <c r="Y9342" s="109"/>
    </row>
    <row r="9343" spans="25:25" x14ac:dyDescent="0.25">
      <c r="Y9343" s="109"/>
    </row>
    <row r="9344" spans="25:25" x14ac:dyDescent="0.25">
      <c r="Y9344" s="109"/>
    </row>
    <row r="9345" spans="25:25" x14ac:dyDescent="0.25">
      <c r="Y9345" s="109"/>
    </row>
    <row r="9346" spans="25:25" x14ac:dyDescent="0.25">
      <c r="Y9346" s="109"/>
    </row>
    <row r="9347" spans="25:25" x14ac:dyDescent="0.25">
      <c r="Y9347" s="109"/>
    </row>
    <row r="9348" spans="25:25" x14ac:dyDescent="0.25">
      <c r="Y9348" s="109"/>
    </row>
    <row r="9349" spans="25:25" x14ac:dyDescent="0.25">
      <c r="Y9349" s="109"/>
    </row>
    <row r="9350" spans="25:25" x14ac:dyDescent="0.25">
      <c r="Y9350" s="109"/>
    </row>
    <row r="9351" spans="25:25" x14ac:dyDescent="0.25">
      <c r="Y9351" s="109"/>
    </row>
    <row r="9352" spans="25:25" x14ac:dyDescent="0.25">
      <c r="Y9352" s="109"/>
    </row>
    <row r="9353" spans="25:25" x14ac:dyDescent="0.25">
      <c r="Y9353" s="109"/>
    </row>
    <row r="9354" spans="25:25" x14ac:dyDescent="0.25">
      <c r="Y9354" s="109"/>
    </row>
    <row r="9355" spans="25:25" x14ac:dyDescent="0.25">
      <c r="Y9355" s="109"/>
    </row>
    <row r="9356" spans="25:25" x14ac:dyDescent="0.25">
      <c r="Y9356" s="109"/>
    </row>
    <row r="9357" spans="25:25" x14ac:dyDescent="0.25">
      <c r="Y9357" s="109"/>
    </row>
    <row r="9358" spans="25:25" x14ac:dyDescent="0.25">
      <c r="Y9358" s="109"/>
    </row>
    <row r="9359" spans="25:25" x14ac:dyDescent="0.25">
      <c r="Y9359" s="109"/>
    </row>
    <row r="9360" spans="25:25" x14ac:dyDescent="0.25">
      <c r="Y9360" s="109"/>
    </row>
    <row r="9361" spans="25:25" x14ac:dyDescent="0.25">
      <c r="Y9361" s="109"/>
    </row>
    <row r="9362" spans="25:25" x14ac:dyDescent="0.25">
      <c r="Y9362" s="109"/>
    </row>
    <row r="9363" spans="25:25" x14ac:dyDescent="0.25">
      <c r="Y9363" s="109"/>
    </row>
    <row r="9364" spans="25:25" x14ac:dyDescent="0.25">
      <c r="Y9364" s="109"/>
    </row>
    <row r="9365" spans="25:25" x14ac:dyDescent="0.25">
      <c r="Y9365" s="109"/>
    </row>
    <row r="9366" spans="25:25" x14ac:dyDescent="0.25">
      <c r="Y9366" s="109"/>
    </row>
    <row r="9367" spans="25:25" x14ac:dyDescent="0.25">
      <c r="Y9367" s="109"/>
    </row>
    <row r="9368" spans="25:25" x14ac:dyDescent="0.25">
      <c r="Y9368" s="109"/>
    </row>
    <row r="9369" spans="25:25" x14ac:dyDescent="0.25">
      <c r="Y9369" s="109"/>
    </row>
    <row r="9370" spans="25:25" x14ac:dyDescent="0.25">
      <c r="Y9370" s="109"/>
    </row>
    <row r="9371" spans="25:25" x14ac:dyDescent="0.25">
      <c r="Y9371" s="109"/>
    </row>
    <row r="9372" spans="25:25" x14ac:dyDescent="0.25">
      <c r="Y9372" s="109"/>
    </row>
    <row r="9373" spans="25:25" x14ac:dyDescent="0.25">
      <c r="Y9373" s="109"/>
    </row>
    <row r="9374" spans="25:25" x14ac:dyDescent="0.25">
      <c r="Y9374" s="109"/>
    </row>
    <row r="9375" spans="25:25" x14ac:dyDescent="0.25">
      <c r="Y9375" s="109"/>
    </row>
    <row r="9376" spans="25:25" x14ac:dyDescent="0.25">
      <c r="Y9376" s="109"/>
    </row>
    <row r="9377" spans="25:25" x14ac:dyDescent="0.25">
      <c r="Y9377" s="109"/>
    </row>
    <row r="9378" spans="25:25" x14ac:dyDescent="0.25">
      <c r="Y9378" s="109"/>
    </row>
    <row r="9379" spans="25:25" x14ac:dyDescent="0.25">
      <c r="Y9379" s="109"/>
    </row>
    <row r="9380" spans="25:25" x14ac:dyDescent="0.25">
      <c r="Y9380" s="109"/>
    </row>
    <row r="9381" spans="25:25" x14ac:dyDescent="0.25">
      <c r="Y9381" s="109"/>
    </row>
    <row r="9382" spans="25:25" x14ac:dyDescent="0.25">
      <c r="Y9382" s="109"/>
    </row>
    <row r="9383" spans="25:25" x14ac:dyDescent="0.25">
      <c r="Y9383" s="109"/>
    </row>
    <row r="9384" spans="25:25" x14ac:dyDescent="0.25">
      <c r="Y9384" s="109"/>
    </row>
    <row r="9385" spans="25:25" x14ac:dyDescent="0.25">
      <c r="Y9385" s="109"/>
    </row>
    <row r="9386" spans="25:25" x14ac:dyDescent="0.25">
      <c r="Y9386" s="109"/>
    </row>
    <row r="9387" spans="25:25" x14ac:dyDescent="0.25">
      <c r="Y9387" s="109"/>
    </row>
    <row r="9388" spans="25:25" x14ac:dyDescent="0.25">
      <c r="Y9388" s="109"/>
    </row>
    <row r="9389" spans="25:25" x14ac:dyDescent="0.25">
      <c r="Y9389" s="109"/>
    </row>
    <row r="9390" spans="25:25" x14ac:dyDescent="0.25">
      <c r="Y9390" s="109"/>
    </row>
    <row r="9391" spans="25:25" x14ac:dyDescent="0.25">
      <c r="Y9391" s="109"/>
    </row>
    <row r="9392" spans="25:25" x14ac:dyDescent="0.25">
      <c r="Y9392" s="109"/>
    </row>
    <row r="9393" spans="25:25" x14ac:dyDescent="0.25">
      <c r="Y9393" s="109"/>
    </row>
    <row r="9394" spans="25:25" x14ac:dyDescent="0.25">
      <c r="Y9394" s="109"/>
    </row>
    <row r="9395" spans="25:25" x14ac:dyDescent="0.25">
      <c r="Y9395" s="109"/>
    </row>
    <row r="9396" spans="25:25" x14ac:dyDescent="0.25">
      <c r="Y9396" s="109"/>
    </row>
    <row r="9397" spans="25:25" x14ac:dyDescent="0.25">
      <c r="Y9397" s="109"/>
    </row>
    <row r="9398" spans="25:25" x14ac:dyDescent="0.25">
      <c r="Y9398" s="109"/>
    </row>
    <row r="9399" spans="25:25" x14ac:dyDescent="0.25">
      <c r="Y9399" s="109"/>
    </row>
    <row r="9400" spans="25:25" x14ac:dyDescent="0.25">
      <c r="Y9400" s="109"/>
    </row>
    <row r="9401" spans="25:25" x14ac:dyDescent="0.25">
      <c r="Y9401" s="109"/>
    </row>
    <row r="9402" spans="25:25" x14ac:dyDescent="0.25">
      <c r="Y9402" s="109"/>
    </row>
    <row r="9403" spans="25:25" x14ac:dyDescent="0.25">
      <c r="Y9403" s="109"/>
    </row>
    <row r="9404" spans="25:25" x14ac:dyDescent="0.25">
      <c r="Y9404" s="109"/>
    </row>
    <row r="9405" spans="25:25" x14ac:dyDescent="0.25">
      <c r="Y9405" s="109"/>
    </row>
    <row r="9406" spans="25:25" x14ac:dyDescent="0.25">
      <c r="Y9406" s="109"/>
    </row>
    <row r="9407" spans="25:25" x14ac:dyDescent="0.25">
      <c r="Y9407" s="109"/>
    </row>
    <row r="9408" spans="25:25" x14ac:dyDescent="0.25">
      <c r="Y9408" s="109"/>
    </row>
    <row r="9409" spans="25:25" x14ac:dyDescent="0.25">
      <c r="Y9409" s="109"/>
    </row>
    <row r="9410" spans="25:25" x14ac:dyDescent="0.25">
      <c r="Y9410" s="109"/>
    </row>
    <row r="9411" spans="25:25" x14ac:dyDescent="0.25">
      <c r="Y9411" s="109"/>
    </row>
    <row r="9412" spans="25:25" x14ac:dyDescent="0.25">
      <c r="Y9412" s="109"/>
    </row>
    <row r="9413" spans="25:25" x14ac:dyDescent="0.25">
      <c r="Y9413" s="109"/>
    </row>
    <row r="9414" spans="25:25" x14ac:dyDescent="0.25">
      <c r="Y9414" s="109"/>
    </row>
    <row r="9415" spans="25:25" x14ac:dyDescent="0.25">
      <c r="Y9415" s="109"/>
    </row>
    <row r="9416" spans="25:25" x14ac:dyDescent="0.25">
      <c r="Y9416" s="109"/>
    </row>
    <row r="9417" spans="25:25" x14ac:dyDescent="0.25">
      <c r="Y9417" s="109"/>
    </row>
    <row r="9418" spans="25:25" x14ac:dyDescent="0.25">
      <c r="Y9418" s="109"/>
    </row>
    <row r="9419" spans="25:25" x14ac:dyDescent="0.25">
      <c r="Y9419" s="109"/>
    </row>
    <row r="9420" spans="25:25" x14ac:dyDescent="0.25">
      <c r="Y9420" s="109"/>
    </row>
    <row r="9421" spans="25:25" x14ac:dyDescent="0.25">
      <c r="Y9421" s="109"/>
    </row>
    <row r="9422" spans="25:25" x14ac:dyDescent="0.25">
      <c r="Y9422" s="109"/>
    </row>
    <row r="9423" spans="25:25" x14ac:dyDescent="0.25">
      <c r="Y9423" s="109"/>
    </row>
    <row r="9424" spans="25:25" x14ac:dyDescent="0.25">
      <c r="Y9424" s="109"/>
    </row>
    <row r="9425" spans="25:25" x14ac:dyDescent="0.25">
      <c r="Y9425" s="109"/>
    </row>
    <row r="9426" spans="25:25" x14ac:dyDescent="0.25">
      <c r="Y9426" s="109"/>
    </row>
    <row r="9427" spans="25:25" x14ac:dyDescent="0.25">
      <c r="Y9427" s="109"/>
    </row>
    <row r="9428" spans="25:25" x14ac:dyDescent="0.25">
      <c r="Y9428" s="109"/>
    </row>
    <row r="9429" spans="25:25" x14ac:dyDescent="0.25">
      <c r="Y9429" s="109"/>
    </row>
    <row r="9430" spans="25:25" x14ac:dyDescent="0.25">
      <c r="Y9430" s="109"/>
    </row>
    <row r="9431" spans="25:25" x14ac:dyDescent="0.25">
      <c r="Y9431" s="109"/>
    </row>
    <row r="9432" spans="25:25" x14ac:dyDescent="0.25">
      <c r="Y9432" s="109"/>
    </row>
    <row r="9433" spans="25:25" x14ac:dyDescent="0.25">
      <c r="Y9433" s="109"/>
    </row>
    <row r="9434" spans="25:25" x14ac:dyDescent="0.25">
      <c r="Y9434" s="109"/>
    </row>
    <row r="9435" spans="25:25" x14ac:dyDescent="0.25">
      <c r="Y9435" s="109"/>
    </row>
    <row r="9436" spans="25:25" x14ac:dyDescent="0.25">
      <c r="Y9436" s="109"/>
    </row>
    <row r="9437" spans="25:25" x14ac:dyDescent="0.25">
      <c r="Y9437" s="109"/>
    </row>
    <row r="9438" spans="25:25" x14ac:dyDescent="0.25">
      <c r="Y9438" s="109"/>
    </row>
    <row r="9439" spans="25:25" x14ac:dyDescent="0.25">
      <c r="Y9439" s="109"/>
    </row>
    <row r="9440" spans="25:25" x14ac:dyDescent="0.25">
      <c r="Y9440" s="109"/>
    </row>
    <row r="9441" spans="25:25" x14ac:dyDescent="0.25">
      <c r="Y9441" s="109"/>
    </row>
    <row r="9442" spans="25:25" x14ac:dyDescent="0.25">
      <c r="Y9442" s="109"/>
    </row>
    <row r="9443" spans="25:25" x14ac:dyDescent="0.25">
      <c r="Y9443" s="109"/>
    </row>
    <row r="9444" spans="25:25" x14ac:dyDescent="0.25">
      <c r="Y9444" s="109"/>
    </row>
    <row r="9445" spans="25:25" x14ac:dyDescent="0.25">
      <c r="Y9445" s="109"/>
    </row>
    <row r="9446" spans="25:25" x14ac:dyDescent="0.25">
      <c r="Y9446" s="109"/>
    </row>
    <row r="9447" spans="25:25" x14ac:dyDescent="0.25">
      <c r="Y9447" s="109"/>
    </row>
    <row r="9448" spans="25:25" x14ac:dyDescent="0.25">
      <c r="Y9448" s="109"/>
    </row>
    <row r="9449" spans="25:25" x14ac:dyDescent="0.25">
      <c r="Y9449" s="109"/>
    </row>
    <row r="9450" spans="25:25" x14ac:dyDescent="0.25">
      <c r="Y9450" s="109"/>
    </row>
    <row r="9451" spans="25:25" x14ac:dyDescent="0.25">
      <c r="Y9451" s="109"/>
    </row>
    <row r="9452" spans="25:25" x14ac:dyDescent="0.25">
      <c r="Y9452" s="109"/>
    </row>
    <row r="9453" spans="25:25" x14ac:dyDescent="0.25">
      <c r="Y9453" s="109"/>
    </row>
    <row r="9454" spans="25:25" x14ac:dyDescent="0.25">
      <c r="Y9454" s="109"/>
    </row>
    <row r="9455" spans="25:25" x14ac:dyDescent="0.25">
      <c r="Y9455" s="109"/>
    </row>
    <row r="9456" spans="25:25" x14ac:dyDescent="0.25">
      <c r="Y9456" s="109"/>
    </row>
    <row r="9457" spans="25:25" x14ac:dyDescent="0.25">
      <c r="Y9457" s="109"/>
    </row>
    <row r="9458" spans="25:25" x14ac:dyDescent="0.25">
      <c r="Y9458" s="109"/>
    </row>
    <row r="9459" spans="25:25" x14ac:dyDescent="0.25">
      <c r="Y9459" s="109"/>
    </row>
    <row r="9460" spans="25:25" x14ac:dyDescent="0.25">
      <c r="Y9460" s="109"/>
    </row>
    <row r="9461" spans="25:25" x14ac:dyDescent="0.25">
      <c r="Y9461" s="109"/>
    </row>
    <row r="9462" spans="25:25" x14ac:dyDescent="0.25">
      <c r="Y9462" s="109"/>
    </row>
    <row r="9463" spans="25:25" x14ac:dyDescent="0.25">
      <c r="Y9463" s="109"/>
    </row>
    <row r="9464" spans="25:25" x14ac:dyDescent="0.25">
      <c r="Y9464" s="109"/>
    </row>
    <row r="9465" spans="25:25" x14ac:dyDescent="0.25">
      <c r="Y9465" s="109"/>
    </row>
    <row r="9466" spans="25:25" x14ac:dyDescent="0.25">
      <c r="Y9466" s="109"/>
    </row>
    <row r="9467" spans="25:25" x14ac:dyDescent="0.25">
      <c r="Y9467" s="109"/>
    </row>
    <row r="9468" spans="25:25" x14ac:dyDescent="0.25">
      <c r="Y9468" s="109"/>
    </row>
    <row r="9469" spans="25:25" x14ac:dyDescent="0.25">
      <c r="Y9469" s="109"/>
    </row>
    <row r="9470" spans="25:25" x14ac:dyDescent="0.25">
      <c r="Y9470" s="109"/>
    </row>
    <row r="9471" spans="25:25" x14ac:dyDescent="0.25">
      <c r="Y9471" s="109"/>
    </row>
    <row r="9472" spans="25:25" x14ac:dyDescent="0.25">
      <c r="Y9472" s="109"/>
    </row>
    <row r="9473" spans="25:25" x14ac:dyDescent="0.25">
      <c r="Y9473" s="109"/>
    </row>
    <row r="9474" spans="25:25" x14ac:dyDescent="0.25">
      <c r="Y9474" s="109"/>
    </row>
    <row r="9475" spans="25:25" x14ac:dyDescent="0.25">
      <c r="Y9475" s="109"/>
    </row>
    <row r="9476" spans="25:25" x14ac:dyDescent="0.25">
      <c r="Y9476" s="109"/>
    </row>
    <row r="9477" spans="25:25" x14ac:dyDescent="0.25">
      <c r="Y9477" s="109"/>
    </row>
    <row r="9478" spans="25:25" x14ac:dyDescent="0.25">
      <c r="Y9478" s="109"/>
    </row>
    <row r="9479" spans="25:25" x14ac:dyDescent="0.25">
      <c r="Y9479" s="109"/>
    </row>
    <row r="9480" spans="25:25" x14ac:dyDescent="0.25">
      <c r="Y9480" s="109"/>
    </row>
    <row r="9481" spans="25:25" x14ac:dyDescent="0.25">
      <c r="Y9481" s="109"/>
    </row>
    <row r="9482" spans="25:25" x14ac:dyDescent="0.25">
      <c r="Y9482" s="109"/>
    </row>
    <row r="9483" spans="25:25" x14ac:dyDescent="0.25">
      <c r="Y9483" s="109"/>
    </row>
    <row r="9484" spans="25:25" x14ac:dyDescent="0.25">
      <c r="Y9484" s="109"/>
    </row>
    <row r="9485" spans="25:25" x14ac:dyDescent="0.25">
      <c r="Y9485" s="109"/>
    </row>
    <row r="9486" spans="25:25" x14ac:dyDescent="0.25">
      <c r="Y9486" s="109"/>
    </row>
    <row r="9487" spans="25:25" x14ac:dyDescent="0.25">
      <c r="Y9487" s="109"/>
    </row>
    <row r="9488" spans="25:25" x14ac:dyDescent="0.25">
      <c r="Y9488" s="109"/>
    </row>
    <row r="9489" spans="25:25" x14ac:dyDescent="0.25">
      <c r="Y9489" s="109"/>
    </row>
    <row r="9490" spans="25:25" x14ac:dyDescent="0.25">
      <c r="Y9490" s="109"/>
    </row>
    <row r="9491" spans="25:25" x14ac:dyDescent="0.25">
      <c r="Y9491" s="109"/>
    </row>
    <row r="9492" spans="25:25" x14ac:dyDescent="0.25">
      <c r="Y9492" s="109"/>
    </row>
    <row r="9493" spans="25:25" x14ac:dyDescent="0.25">
      <c r="Y9493" s="109"/>
    </row>
    <row r="9494" spans="25:25" x14ac:dyDescent="0.25">
      <c r="Y9494" s="109"/>
    </row>
    <row r="9495" spans="25:25" x14ac:dyDescent="0.25">
      <c r="Y9495" s="109"/>
    </row>
    <row r="9496" spans="25:25" x14ac:dyDescent="0.25">
      <c r="Y9496" s="109"/>
    </row>
    <row r="9497" spans="25:25" x14ac:dyDescent="0.25">
      <c r="Y9497" s="109"/>
    </row>
    <row r="9498" spans="25:25" x14ac:dyDescent="0.25">
      <c r="Y9498" s="109"/>
    </row>
    <row r="9499" spans="25:25" x14ac:dyDescent="0.25">
      <c r="Y9499" s="109"/>
    </row>
    <row r="9500" spans="25:25" x14ac:dyDescent="0.25">
      <c r="Y9500" s="109"/>
    </row>
    <row r="9501" spans="25:25" x14ac:dyDescent="0.25">
      <c r="Y9501" s="109"/>
    </row>
    <row r="9502" spans="25:25" x14ac:dyDescent="0.25">
      <c r="Y9502" s="109"/>
    </row>
    <row r="9503" spans="25:25" x14ac:dyDescent="0.25">
      <c r="Y9503" s="109"/>
    </row>
    <row r="9504" spans="25:25" x14ac:dyDescent="0.25">
      <c r="Y9504" s="109"/>
    </row>
    <row r="9505" spans="25:25" x14ac:dyDescent="0.25">
      <c r="Y9505" s="109"/>
    </row>
    <row r="9506" spans="25:25" x14ac:dyDescent="0.25">
      <c r="Y9506" s="109"/>
    </row>
    <row r="9507" spans="25:25" x14ac:dyDescent="0.25">
      <c r="Y9507" s="109"/>
    </row>
    <row r="9508" spans="25:25" x14ac:dyDescent="0.25">
      <c r="Y9508" s="109"/>
    </row>
    <row r="9509" spans="25:25" x14ac:dyDescent="0.25">
      <c r="Y9509" s="109"/>
    </row>
    <row r="9510" spans="25:25" x14ac:dyDescent="0.25">
      <c r="Y9510" s="109"/>
    </row>
    <row r="9511" spans="25:25" x14ac:dyDescent="0.25">
      <c r="Y9511" s="109"/>
    </row>
    <row r="9512" spans="25:25" x14ac:dyDescent="0.25">
      <c r="Y9512" s="109"/>
    </row>
    <row r="9513" spans="25:25" x14ac:dyDescent="0.25">
      <c r="Y9513" s="109"/>
    </row>
    <row r="9514" spans="25:25" x14ac:dyDescent="0.25">
      <c r="Y9514" s="109"/>
    </row>
    <row r="9515" spans="25:25" x14ac:dyDescent="0.25">
      <c r="Y9515" s="109"/>
    </row>
    <row r="9516" spans="25:25" x14ac:dyDescent="0.25">
      <c r="Y9516" s="109"/>
    </row>
    <row r="9517" spans="25:25" x14ac:dyDescent="0.25">
      <c r="Y9517" s="109"/>
    </row>
    <row r="9518" spans="25:25" x14ac:dyDescent="0.25">
      <c r="Y9518" s="109"/>
    </row>
    <row r="9519" spans="25:25" x14ac:dyDescent="0.25">
      <c r="Y9519" s="109"/>
    </row>
    <row r="9520" spans="25:25" x14ac:dyDescent="0.25">
      <c r="Y9520" s="109"/>
    </row>
    <row r="9521" spans="25:25" x14ac:dyDescent="0.25">
      <c r="Y9521" s="109"/>
    </row>
    <row r="9522" spans="25:25" x14ac:dyDescent="0.25">
      <c r="Y9522" s="109"/>
    </row>
    <row r="9523" spans="25:25" x14ac:dyDescent="0.25">
      <c r="Y9523" s="109"/>
    </row>
    <row r="9524" spans="25:25" x14ac:dyDescent="0.25">
      <c r="Y9524" s="109"/>
    </row>
    <row r="9525" spans="25:25" x14ac:dyDescent="0.25">
      <c r="Y9525" s="109"/>
    </row>
    <row r="9526" spans="25:25" x14ac:dyDescent="0.25">
      <c r="Y9526" s="109"/>
    </row>
    <row r="9527" spans="25:25" x14ac:dyDescent="0.25">
      <c r="Y9527" s="109"/>
    </row>
    <row r="9528" spans="25:25" x14ac:dyDescent="0.25">
      <c r="Y9528" s="109"/>
    </row>
    <row r="9529" spans="25:25" x14ac:dyDescent="0.25">
      <c r="Y9529" s="109"/>
    </row>
    <row r="9530" spans="25:25" x14ac:dyDescent="0.25">
      <c r="Y9530" s="109"/>
    </row>
    <row r="9531" spans="25:25" x14ac:dyDescent="0.25">
      <c r="Y9531" s="109"/>
    </row>
    <row r="9532" spans="25:25" x14ac:dyDescent="0.25">
      <c r="Y9532" s="109"/>
    </row>
    <row r="9533" spans="25:25" x14ac:dyDescent="0.25">
      <c r="Y9533" s="109"/>
    </row>
    <row r="9534" spans="25:25" x14ac:dyDescent="0.25">
      <c r="Y9534" s="109"/>
    </row>
    <row r="9535" spans="25:25" x14ac:dyDescent="0.25">
      <c r="Y9535" s="109"/>
    </row>
    <row r="9536" spans="25:25" x14ac:dyDescent="0.25">
      <c r="Y9536" s="109"/>
    </row>
    <row r="9537" spans="25:25" x14ac:dyDescent="0.25">
      <c r="Y9537" s="109"/>
    </row>
    <row r="9538" spans="25:25" x14ac:dyDescent="0.25">
      <c r="Y9538" s="109"/>
    </row>
    <row r="9539" spans="25:25" x14ac:dyDescent="0.25">
      <c r="Y9539" s="109"/>
    </row>
    <row r="9540" spans="25:25" x14ac:dyDescent="0.25">
      <c r="Y9540" s="109"/>
    </row>
    <row r="9541" spans="25:25" x14ac:dyDescent="0.25">
      <c r="Y9541" s="109"/>
    </row>
    <row r="9542" spans="25:25" x14ac:dyDescent="0.25">
      <c r="Y9542" s="109"/>
    </row>
    <row r="9543" spans="25:25" x14ac:dyDescent="0.25">
      <c r="Y9543" s="109"/>
    </row>
    <row r="9544" spans="25:25" x14ac:dyDescent="0.25">
      <c r="Y9544" s="109"/>
    </row>
    <row r="9545" spans="25:25" x14ac:dyDescent="0.25">
      <c r="Y9545" s="109"/>
    </row>
    <row r="9546" spans="25:25" x14ac:dyDescent="0.25">
      <c r="Y9546" s="109"/>
    </row>
    <row r="9547" spans="25:25" x14ac:dyDescent="0.25">
      <c r="Y9547" s="109"/>
    </row>
    <row r="9548" spans="25:25" x14ac:dyDescent="0.25">
      <c r="Y9548" s="109"/>
    </row>
    <row r="9549" spans="25:25" x14ac:dyDescent="0.25">
      <c r="Y9549" s="109"/>
    </row>
    <row r="9550" spans="25:25" x14ac:dyDescent="0.25">
      <c r="Y9550" s="109"/>
    </row>
    <row r="9551" spans="25:25" x14ac:dyDescent="0.25">
      <c r="Y9551" s="109"/>
    </row>
    <row r="9552" spans="25:25" x14ac:dyDescent="0.25">
      <c r="Y9552" s="109"/>
    </row>
    <row r="9553" spans="25:25" x14ac:dyDescent="0.25">
      <c r="Y9553" s="109"/>
    </row>
    <row r="9554" spans="25:25" x14ac:dyDescent="0.25">
      <c r="Y9554" s="109"/>
    </row>
    <row r="9555" spans="25:25" x14ac:dyDescent="0.25">
      <c r="Y9555" s="109"/>
    </row>
    <row r="9556" spans="25:25" x14ac:dyDescent="0.25">
      <c r="Y9556" s="109"/>
    </row>
    <row r="9557" spans="25:25" x14ac:dyDescent="0.25">
      <c r="Y9557" s="109"/>
    </row>
    <row r="9558" spans="25:25" x14ac:dyDescent="0.25">
      <c r="Y9558" s="109"/>
    </row>
    <row r="9559" spans="25:25" x14ac:dyDescent="0.25">
      <c r="Y9559" s="109"/>
    </row>
    <row r="9560" spans="25:25" x14ac:dyDescent="0.25">
      <c r="Y9560" s="109"/>
    </row>
    <row r="9561" spans="25:25" x14ac:dyDescent="0.25">
      <c r="Y9561" s="109"/>
    </row>
    <row r="9562" spans="25:25" x14ac:dyDescent="0.25">
      <c r="Y9562" s="109"/>
    </row>
    <row r="9563" spans="25:25" x14ac:dyDescent="0.25">
      <c r="Y9563" s="109"/>
    </row>
    <row r="9564" spans="25:25" x14ac:dyDescent="0.25">
      <c r="Y9564" s="109"/>
    </row>
    <row r="9565" spans="25:25" x14ac:dyDescent="0.25">
      <c r="Y9565" s="109"/>
    </row>
    <row r="9566" spans="25:25" x14ac:dyDescent="0.25">
      <c r="Y9566" s="109"/>
    </row>
    <row r="9567" spans="25:25" x14ac:dyDescent="0.25">
      <c r="Y9567" s="109"/>
    </row>
    <row r="9568" spans="25:25" x14ac:dyDescent="0.25">
      <c r="Y9568" s="109"/>
    </row>
    <row r="9569" spans="25:25" x14ac:dyDescent="0.25">
      <c r="Y9569" s="109"/>
    </row>
    <row r="9570" spans="25:25" x14ac:dyDescent="0.25">
      <c r="Y9570" s="109"/>
    </row>
    <row r="9571" spans="25:25" x14ac:dyDescent="0.25">
      <c r="Y9571" s="109"/>
    </row>
    <row r="9572" spans="25:25" x14ac:dyDescent="0.25">
      <c r="Y9572" s="109"/>
    </row>
    <row r="9573" spans="25:25" x14ac:dyDescent="0.25">
      <c r="Y9573" s="109"/>
    </row>
    <row r="9574" spans="25:25" x14ac:dyDescent="0.25">
      <c r="Y9574" s="109"/>
    </row>
    <row r="9575" spans="25:25" x14ac:dyDescent="0.25">
      <c r="Y9575" s="109"/>
    </row>
    <row r="9576" spans="25:25" x14ac:dyDescent="0.25">
      <c r="Y9576" s="109"/>
    </row>
    <row r="9577" spans="25:25" x14ac:dyDescent="0.25">
      <c r="Y9577" s="109"/>
    </row>
    <row r="9578" spans="25:25" x14ac:dyDescent="0.25">
      <c r="Y9578" s="109"/>
    </row>
    <row r="9579" spans="25:25" x14ac:dyDescent="0.25">
      <c r="Y9579" s="109"/>
    </row>
    <row r="9580" spans="25:25" x14ac:dyDescent="0.25">
      <c r="Y9580" s="109"/>
    </row>
    <row r="9581" spans="25:25" x14ac:dyDescent="0.25">
      <c r="Y9581" s="109"/>
    </row>
    <row r="9582" spans="25:25" x14ac:dyDescent="0.25">
      <c r="Y9582" s="109"/>
    </row>
    <row r="9583" spans="25:25" x14ac:dyDescent="0.25">
      <c r="Y9583" s="109"/>
    </row>
    <row r="9584" spans="25:25" x14ac:dyDescent="0.25">
      <c r="Y9584" s="109"/>
    </row>
    <row r="9585" spans="25:25" x14ac:dyDescent="0.25">
      <c r="Y9585" s="109"/>
    </row>
    <row r="9586" spans="25:25" x14ac:dyDescent="0.25">
      <c r="Y9586" s="109"/>
    </row>
    <row r="9587" spans="25:25" x14ac:dyDescent="0.25">
      <c r="Y9587" s="109"/>
    </row>
    <row r="9588" spans="25:25" x14ac:dyDescent="0.25">
      <c r="Y9588" s="109"/>
    </row>
    <row r="9589" spans="25:25" x14ac:dyDescent="0.25">
      <c r="Y9589" s="109"/>
    </row>
    <row r="9590" spans="25:25" x14ac:dyDescent="0.25">
      <c r="Y9590" s="109"/>
    </row>
    <row r="9591" spans="25:25" x14ac:dyDescent="0.25">
      <c r="Y9591" s="109"/>
    </row>
    <row r="9592" spans="25:25" x14ac:dyDescent="0.25">
      <c r="Y9592" s="109"/>
    </row>
    <row r="9593" spans="25:25" x14ac:dyDescent="0.25">
      <c r="Y9593" s="109"/>
    </row>
    <row r="9594" spans="25:25" x14ac:dyDescent="0.25">
      <c r="Y9594" s="109"/>
    </row>
    <row r="9595" spans="25:25" x14ac:dyDescent="0.25">
      <c r="Y9595" s="109"/>
    </row>
    <row r="9596" spans="25:25" x14ac:dyDescent="0.25">
      <c r="Y9596" s="109"/>
    </row>
    <row r="9597" spans="25:25" x14ac:dyDescent="0.25">
      <c r="Y9597" s="109"/>
    </row>
    <row r="9598" spans="25:25" x14ac:dyDescent="0.25">
      <c r="Y9598" s="109"/>
    </row>
    <row r="9599" spans="25:25" x14ac:dyDescent="0.25">
      <c r="Y9599" s="109"/>
    </row>
    <row r="9600" spans="25:25" x14ac:dyDescent="0.25">
      <c r="Y9600" s="109"/>
    </row>
    <row r="9601" spans="25:25" x14ac:dyDescent="0.25">
      <c r="Y9601" s="109"/>
    </row>
    <row r="9602" spans="25:25" x14ac:dyDescent="0.25">
      <c r="Y9602" s="109"/>
    </row>
    <row r="9603" spans="25:25" x14ac:dyDescent="0.25">
      <c r="Y9603" s="109"/>
    </row>
    <row r="9604" spans="25:25" x14ac:dyDescent="0.25">
      <c r="Y9604" s="109"/>
    </row>
    <row r="9605" spans="25:25" x14ac:dyDescent="0.25">
      <c r="Y9605" s="109"/>
    </row>
    <row r="9606" spans="25:25" x14ac:dyDescent="0.25">
      <c r="Y9606" s="109"/>
    </row>
    <row r="9607" spans="25:25" x14ac:dyDescent="0.25">
      <c r="Y9607" s="109"/>
    </row>
    <row r="9608" spans="25:25" x14ac:dyDescent="0.25">
      <c r="Y9608" s="109"/>
    </row>
    <row r="9609" spans="25:25" x14ac:dyDescent="0.25">
      <c r="Y9609" s="109"/>
    </row>
    <row r="9610" spans="25:25" x14ac:dyDescent="0.25">
      <c r="Y9610" s="109"/>
    </row>
    <row r="9611" spans="25:25" x14ac:dyDescent="0.25">
      <c r="Y9611" s="109"/>
    </row>
    <row r="9612" spans="25:25" x14ac:dyDescent="0.25">
      <c r="Y9612" s="109"/>
    </row>
    <row r="9613" spans="25:25" x14ac:dyDescent="0.25">
      <c r="Y9613" s="109"/>
    </row>
    <row r="9614" spans="25:25" x14ac:dyDescent="0.25">
      <c r="Y9614" s="109"/>
    </row>
    <row r="9615" spans="25:25" x14ac:dyDescent="0.25">
      <c r="Y9615" s="109"/>
    </row>
    <row r="9616" spans="25:25" x14ac:dyDescent="0.25">
      <c r="Y9616" s="109"/>
    </row>
    <row r="9617" spans="25:25" x14ac:dyDescent="0.25">
      <c r="Y9617" s="109"/>
    </row>
    <row r="9618" spans="25:25" x14ac:dyDescent="0.25">
      <c r="Y9618" s="109"/>
    </row>
    <row r="9619" spans="25:25" x14ac:dyDescent="0.25">
      <c r="Y9619" s="109"/>
    </row>
    <row r="9620" spans="25:25" x14ac:dyDescent="0.25">
      <c r="Y9620" s="109"/>
    </row>
    <row r="9621" spans="25:25" x14ac:dyDescent="0.25">
      <c r="Y9621" s="109"/>
    </row>
    <row r="9622" spans="25:25" x14ac:dyDescent="0.25">
      <c r="Y9622" s="109"/>
    </row>
    <row r="9623" spans="25:25" x14ac:dyDescent="0.25">
      <c r="Y9623" s="109"/>
    </row>
    <row r="9624" spans="25:25" x14ac:dyDescent="0.25">
      <c r="Y9624" s="109"/>
    </row>
    <row r="9625" spans="25:25" x14ac:dyDescent="0.25">
      <c r="Y9625" s="109"/>
    </row>
    <row r="9626" spans="25:25" x14ac:dyDescent="0.25">
      <c r="Y9626" s="109"/>
    </row>
    <row r="9627" spans="25:25" x14ac:dyDescent="0.25">
      <c r="Y9627" s="109"/>
    </row>
    <row r="9628" spans="25:25" x14ac:dyDescent="0.25">
      <c r="Y9628" s="109"/>
    </row>
    <row r="9629" spans="25:25" x14ac:dyDescent="0.25">
      <c r="Y9629" s="109"/>
    </row>
    <row r="9630" spans="25:25" x14ac:dyDescent="0.25">
      <c r="Y9630" s="109"/>
    </row>
    <row r="9631" spans="25:25" x14ac:dyDescent="0.25">
      <c r="Y9631" s="109"/>
    </row>
    <row r="9632" spans="25:25" x14ac:dyDescent="0.25">
      <c r="Y9632" s="109"/>
    </row>
    <row r="9633" spans="25:25" x14ac:dyDescent="0.25">
      <c r="Y9633" s="109"/>
    </row>
    <row r="9634" spans="25:25" x14ac:dyDescent="0.25">
      <c r="Y9634" s="109"/>
    </row>
    <row r="9635" spans="25:25" x14ac:dyDescent="0.25">
      <c r="Y9635" s="109"/>
    </row>
    <row r="9636" spans="25:25" x14ac:dyDescent="0.25">
      <c r="Y9636" s="109"/>
    </row>
    <row r="9637" spans="25:25" x14ac:dyDescent="0.25">
      <c r="Y9637" s="109"/>
    </row>
    <row r="9638" spans="25:25" x14ac:dyDescent="0.25">
      <c r="Y9638" s="109"/>
    </row>
    <row r="9639" spans="25:25" x14ac:dyDescent="0.25">
      <c r="Y9639" s="109"/>
    </row>
    <row r="9640" spans="25:25" x14ac:dyDescent="0.25">
      <c r="Y9640" s="109"/>
    </row>
    <row r="9641" spans="25:25" x14ac:dyDescent="0.25">
      <c r="Y9641" s="109"/>
    </row>
    <row r="9642" spans="25:25" x14ac:dyDescent="0.25">
      <c r="Y9642" s="109"/>
    </row>
    <row r="9643" spans="25:25" x14ac:dyDescent="0.25">
      <c r="Y9643" s="109"/>
    </row>
    <row r="9644" spans="25:25" x14ac:dyDescent="0.25">
      <c r="Y9644" s="109"/>
    </row>
    <row r="9645" spans="25:25" x14ac:dyDescent="0.25">
      <c r="Y9645" s="109"/>
    </row>
    <row r="9646" spans="25:25" x14ac:dyDescent="0.25">
      <c r="Y9646" s="109"/>
    </row>
    <row r="9647" spans="25:25" x14ac:dyDescent="0.25">
      <c r="Y9647" s="109"/>
    </row>
    <row r="9648" spans="25:25" x14ac:dyDescent="0.25">
      <c r="Y9648" s="109"/>
    </row>
    <row r="9649" spans="25:25" x14ac:dyDescent="0.25">
      <c r="Y9649" s="109"/>
    </row>
    <row r="9650" spans="25:25" x14ac:dyDescent="0.25">
      <c r="Y9650" s="109"/>
    </row>
    <row r="9651" spans="25:25" x14ac:dyDescent="0.25">
      <c r="Y9651" s="109"/>
    </row>
    <row r="9652" spans="25:25" x14ac:dyDescent="0.25">
      <c r="Y9652" s="109"/>
    </row>
    <row r="9653" spans="25:25" x14ac:dyDescent="0.25">
      <c r="Y9653" s="109"/>
    </row>
    <row r="9654" spans="25:25" x14ac:dyDescent="0.25">
      <c r="Y9654" s="109"/>
    </row>
    <row r="9655" spans="25:25" x14ac:dyDescent="0.25">
      <c r="Y9655" s="109"/>
    </row>
    <row r="9656" spans="25:25" x14ac:dyDescent="0.25">
      <c r="Y9656" s="109"/>
    </row>
    <row r="9657" spans="25:25" x14ac:dyDescent="0.25">
      <c r="Y9657" s="109"/>
    </row>
    <row r="9658" spans="25:25" x14ac:dyDescent="0.25">
      <c r="Y9658" s="109"/>
    </row>
    <row r="9659" spans="25:25" x14ac:dyDescent="0.25">
      <c r="Y9659" s="109"/>
    </row>
    <row r="9660" spans="25:25" x14ac:dyDescent="0.25">
      <c r="Y9660" s="109"/>
    </row>
    <row r="9661" spans="25:25" x14ac:dyDescent="0.25">
      <c r="Y9661" s="109"/>
    </row>
    <row r="9662" spans="25:25" x14ac:dyDescent="0.25">
      <c r="Y9662" s="109"/>
    </row>
    <row r="9663" spans="25:25" x14ac:dyDescent="0.25">
      <c r="Y9663" s="109"/>
    </row>
    <row r="9664" spans="25:25" x14ac:dyDescent="0.25">
      <c r="Y9664" s="109"/>
    </row>
    <row r="9665" spans="25:25" x14ac:dyDescent="0.25">
      <c r="Y9665" s="109"/>
    </row>
    <row r="9666" spans="25:25" x14ac:dyDescent="0.25">
      <c r="Y9666" s="109"/>
    </row>
    <row r="9667" spans="25:25" x14ac:dyDescent="0.25">
      <c r="Y9667" s="109"/>
    </row>
    <row r="9668" spans="25:25" x14ac:dyDescent="0.25">
      <c r="Y9668" s="109"/>
    </row>
    <row r="9669" spans="25:25" x14ac:dyDescent="0.25">
      <c r="Y9669" s="109"/>
    </row>
    <row r="9670" spans="25:25" x14ac:dyDescent="0.25">
      <c r="Y9670" s="109"/>
    </row>
    <row r="9671" spans="25:25" x14ac:dyDescent="0.25">
      <c r="Y9671" s="109"/>
    </row>
    <row r="9672" spans="25:25" x14ac:dyDescent="0.25">
      <c r="Y9672" s="109"/>
    </row>
    <row r="9673" spans="25:25" x14ac:dyDescent="0.25">
      <c r="Y9673" s="109"/>
    </row>
    <row r="9674" spans="25:25" x14ac:dyDescent="0.25">
      <c r="Y9674" s="109"/>
    </row>
    <row r="9675" spans="25:25" x14ac:dyDescent="0.25">
      <c r="Y9675" s="109"/>
    </row>
    <row r="9676" spans="25:25" x14ac:dyDescent="0.25">
      <c r="Y9676" s="109"/>
    </row>
    <row r="9677" spans="25:25" x14ac:dyDescent="0.25">
      <c r="Y9677" s="109"/>
    </row>
    <row r="9678" spans="25:25" x14ac:dyDescent="0.25">
      <c r="Y9678" s="109"/>
    </row>
    <row r="9679" spans="25:25" x14ac:dyDescent="0.25">
      <c r="Y9679" s="109"/>
    </row>
    <row r="9680" spans="25:25" x14ac:dyDescent="0.25">
      <c r="Y9680" s="109"/>
    </row>
    <row r="9681" spans="25:25" x14ac:dyDescent="0.25">
      <c r="Y9681" s="109"/>
    </row>
    <row r="9682" spans="25:25" x14ac:dyDescent="0.25">
      <c r="Y9682" s="109"/>
    </row>
    <row r="9683" spans="25:25" x14ac:dyDescent="0.25">
      <c r="Y9683" s="109"/>
    </row>
    <row r="9684" spans="25:25" x14ac:dyDescent="0.25">
      <c r="Y9684" s="109"/>
    </row>
    <row r="9685" spans="25:25" x14ac:dyDescent="0.25">
      <c r="Y9685" s="109"/>
    </row>
    <row r="9686" spans="25:25" x14ac:dyDescent="0.25">
      <c r="Y9686" s="109"/>
    </row>
    <row r="9687" spans="25:25" x14ac:dyDescent="0.25">
      <c r="Y9687" s="109"/>
    </row>
    <row r="9688" spans="25:25" x14ac:dyDescent="0.25">
      <c r="Y9688" s="109"/>
    </row>
    <row r="9689" spans="25:25" x14ac:dyDescent="0.25">
      <c r="Y9689" s="109"/>
    </row>
    <row r="9690" spans="25:25" x14ac:dyDescent="0.25">
      <c r="Y9690" s="109"/>
    </row>
    <row r="9691" spans="25:25" x14ac:dyDescent="0.25">
      <c r="Y9691" s="109"/>
    </row>
    <row r="9692" spans="25:25" x14ac:dyDescent="0.25">
      <c r="Y9692" s="109"/>
    </row>
    <row r="9693" spans="25:25" x14ac:dyDescent="0.25">
      <c r="Y9693" s="109"/>
    </row>
    <row r="9694" spans="25:25" x14ac:dyDescent="0.25">
      <c r="Y9694" s="109"/>
    </row>
    <row r="9695" spans="25:25" x14ac:dyDescent="0.25">
      <c r="Y9695" s="109"/>
    </row>
    <row r="9696" spans="25:25" x14ac:dyDescent="0.25">
      <c r="Y9696" s="109"/>
    </row>
    <row r="9697" spans="25:25" x14ac:dyDescent="0.25">
      <c r="Y9697" s="109"/>
    </row>
    <row r="9698" spans="25:25" x14ac:dyDescent="0.25">
      <c r="Y9698" s="109"/>
    </row>
    <row r="9699" spans="25:25" x14ac:dyDescent="0.25">
      <c r="Y9699" s="109"/>
    </row>
    <row r="9700" spans="25:25" x14ac:dyDescent="0.25">
      <c r="Y9700" s="109"/>
    </row>
    <row r="9701" spans="25:25" x14ac:dyDescent="0.25">
      <c r="Y9701" s="109"/>
    </row>
    <row r="9702" spans="25:25" x14ac:dyDescent="0.25">
      <c r="Y9702" s="109"/>
    </row>
    <row r="9703" spans="25:25" x14ac:dyDescent="0.25">
      <c r="Y9703" s="109"/>
    </row>
    <row r="9704" spans="25:25" x14ac:dyDescent="0.25">
      <c r="Y9704" s="109"/>
    </row>
    <row r="9705" spans="25:25" x14ac:dyDescent="0.25">
      <c r="Y9705" s="109"/>
    </row>
    <row r="9706" spans="25:25" x14ac:dyDescent="0.25">
      <c r="Y9706" s="109"/>
    </row>
    <row r="9707" spans="25:25" x14ac:dyDescent="0.25">
      <c r="Y9707" s="109"/>
    </row>
    <row r="9708" spans="25:25" x14ac:dyDescent="0.25">
      <c r="Y9708" s="109"/>
    </row>
    <row r="9709" spans="25:25" x14ac:dyDescent="0.25">
      <c r="Y9709" s="109"/>
    </row>
    <row r="9710" spans="25:25" x14ac:dyDescent="0.25">
      <c r="Y9710" s="109"/>
    </row>
    <row r="9711" spans="25:25" x14ac:dyDescent="0.25">
      <c r="Y9711" s="109"/>
    </row>
    <row r="9712" spans="25:25" x14ac:dyDescent="0.25">
      <c r="Y9712" s="109"/>
    </row>
    <row r="9713" spans="25:25" x14ac:dyDescent="0.25">
      <c r="Y9713" s="109"/>
    </row>
    <row r="9714" spans="25:25" x14ac:dyDescent="0.25">
      <c r="Y9714" s="109"/>
    </row>
    <row r="9715" spans="25:25" x14ac:dyDescent="0.25">
      <c r="Y9715" s="109"/>
    </row>
    <row r="9716" spans="25:25" x14ac:dyDescent="0.25">
      <c r="Y9716" s="109"/>
    </row>
    <row r="9717" spans="25:25" x14ac:dyDescent="0.25">
      <c r="Y9717" s="109"/>
    </row>
    <row r="9718" spans="25:25" x14ac:dyDescent="0.25">
      <c r="Y9718" s="109"/>
    </row>
    <row r="9719" spans="25:25" x14ac:dyDescent="0.25">
      <c r="Y9719" s="109"/>
    </row>
    <row r="9720" spans="25:25" x14ac:dyDescent="0.25">
      <c r="Y9720" s="109"/>
    </row>
    <row r="9721" spans="25:25" x14ac:dyDescent="0.25">
      <c r="Y9721" s="109"/>
    </row>
    <row r="9722" spans="25:25" x14ac:dyDescent="0.25">
      <c r="Y9722" s="109"/>
    </row>
    <row r="9723" spans="25:25" x14ac:dyDescent="0.25">
      <c r="Y9723" s="109"/>
    </row>
    <row r="9724" spans="25:25" x14ac:dyDescent="0.25">
      <c r="Y9724" s="109"/>
    </row>
    <row r="9725" spans="25:25" x14ac:dyDescent="0.25">
      <c r="Y9725" s="109"/>
    </row>
    <row r="9726" spans="25:25" x14ac:dyDescent="0.25">
      <c r="Y9726" s="109"/>
    </row>
    <row r="9727" spans="25:25" x14ac:dyDescent="0.25">
      <c r="Y9727" s="109"/>
    </row>
    <row r="9728" spans="25:25" x14ac:dyDescent="0.25">
      <c r="Y9728" s="109"/>
    </row>
    <row r="9729" spans="25:25" x14ac:dyDescent="0.25">
      <c r="Y9729" s="109"/>
    </row>
    <row r="9730" spans="25:25" x14ac:dyDescent="0.25">
      <c r="Y9730" s="109"/>
    </row>
    <row r="9731" spans="25:25" x14ac:dyDescent="0.25">
      <c r="Y9731" s="109"/>
    </row>
    <row r="9732" spans="25:25" x14ac:dyDescent="0.25">
      <c r="Y9732" s="109"/>
    </row>
    <row r="9733" spans="25:25" x14ac:dyDescent="0.25">
      <c r="Y9733" s="109"/>
    </row>
    <row r="9734" spans="25:25" x14ac:dyDescent="0.25">
      <c r="Y9734" s="109"/>
    </row>
    <row r="9735" spans="25:25" x14ac:dyDescent="0.25">
      <c r="Y9735" s="109"/>
    </row>
    <row r="9736" spans="25:25" x14ac:dyDescent="0.25">
      <c r="Y9736" s="109"/>
    </row>
    <row r="9737" spans="25:25" x14ac:dyDescent="0.25">
      <c r="Y9737" s="109"/>
    </row>
    <row r="9738" spans="25:25" x14ac:dyDescent="0.25">
      <c r="Y9738" s="109"/>
    </row>
    <row r="9739" spans="25:25" x14ac:dyDescent="0.25">
      <c r="Y9739" s="109"/>
    </row>
    <row r="9740" spans="25:25" x14ac:dyDescent="0.25">
      <c r="Y9740" s="109"/>
    </row>
    <row r="9741" spans="25:25" x14ac:dyDescent="0.25">
      <c r="Y9741" s="109"/>
    </row>
    <row r="9742" spans="25:25" x14ac:dyDescent="0.25">
      <c r="Y9742" s="109"/>
    </row>
    <row r="9743" spans="25:25" x14ac:dyDescent="0.25">
      <c r="Y9743" s="109"/>
    </row>
    <row r="9744" spans="25:25" x14ac:dyDescent="0.25">
      <c r="Y9744" s="109"/>
    </row>
    <row r="9745" spans="25:25" x14ac:dyDescent="0.25">
      <c r="Y9745" s="109"/>
    </row>
    <row r="9746" spans="25:25" x14ac:dyDescent="0.25">
      <c r="Y9746" s="109"/>
    </row>
    <row r="9747" spans="25:25" x14ac:dyDescent="0.25">
      <c r="Y9747" s="109"/>
    </row>
    <row r="9748" spans="25:25" x14ac:dyDescent="0.25">
      <c r="Y9748" s="109"/>
    </row>
    <row r="9749" spans="25:25" x14ac:dyDescent="0.25">
      <c r="Y9749" s="109"/>
    </row>
    <row r="9750" spans="25:25" x14ac:dyDescent="0.25">
      <c r="Y9750" s="109"/>
    </row>
    <row r="9751" spans="25:25" x14ac:dyDescent="0.25">
      <c r="Y9751" s="109"/>
    </row>
    <row r="9752" spans="25:25" x14ac:dyDescent="0.25">
      <c r="Y9752" s="109"/>
    </row>
    <row r="9753" spans="25:25" x14ac:dyDescent="0.25">
      <c r="Y9753" s="109"/>
    </row>
    <row r="9754" spans="25:25" x14ac:dyDescent="0.25">
      <c r="Y9754" s="109"/>
    </row>
    <row r="9755" spans="25:25" x14ac:dyDescent="0.25">
      <c r="Y9755" s="109"/>
    </row>
    <row r="9756" spans="25:25" x14ac:dyDescent="0.25">
      <c r="Y9756" s="109"/>
    </row>
    <row r="9757" spans="25:25" x14ac:dyDescent="0.25">
      <c r="Y9757" s="109"/>
    </row>
    <row r="9758" spans="25:25" x14ac:dyDescent="0.25">
      <c r="Y9758" s="109"/>
    </row>
    <row r="9759" spans="25:25" x14ac:dyDescent="0.25">
      <c r="Y9759" s="109"/>
    </row>
    <row r="9760" spans="25:25" x14ac:dyDescent="0.25">
      <c r="Y9760" s="109"/>
    </row>
    <row r="9761" spans="25:25" x14ac:dyDescent="0.25">
      <c r="Y9761" s="109"/>
    </row>
    <row r="9762" spans="25:25" x14ac:dyDescent="0.25">
      <c r="Y9762" s="109"/>
    </row>
    <row r="9763" spans="25:25" x14ac:dyDescent="0.25">
      <c r="Y9763" s="109"/>
    </row>
    <row r="9764" spans="25:25" x14ac:dyDescent="0.25">
      <c r="Y9764" s="109"/>
    </row>
    <row r="9765" spans="25:25" x14ac:dyDescent="0.25">
      <c r="Y9765" s="109"/>
    </row>
    <row r="9766" spans="25:25" x14ac:dyDescent="0.25">
      <c r="Y9766" s="109"/>
    </row>
    <row r="9767" spans="25:25" x14ac:dyDescent="0.25">
      <c r="Y9767" s="109"/>
    </row>
    <row r="9768" spans="25:25" x14ac:dyDescent="0.25">
      <c r="Y9768" s="109"/>
    </row>
    <row r="9769" spans="25:25" x14ac:dyDescent="0.25">
      <c r="Y9769" s="109"/>
    </row>
    <row r="9770" spans="25:25" x14ac:dyDescent="0.25">
      <c r="Y9770" s="109"/>
    </row>
    <row r="9771" spans="25:25" x14ac:dyDescent="0.25">
      <c r="Y9771" s="109"/>
    </row>
    <row r="9772" spans="25:25" x14ac:dyDescent="0.25">
      <c r="Y9772" s="109"/>
    </row>
    <row r="9773" spans="25:25" x14ac:dyDescent="0.25">
      <c r="Y9773" s="109"/>
    </row>
    <row r="9774" spans="25:25" x14ac:dyDescent="0.25">
      <c r="Y9774" s="109"/>
    </row>
    <row r="9775" spans="25:25" x14ac:dyDescent="0.25">
      <c r="Y9775" s="109"/>
    </row>
    <row r="9776" spans="25:25" x14ac:dyDescent="0.25">
      <c r="Y9776" s="109"/>
    </row>
    <row r="9777" spans="25:25" x14ac:dyDescent="0.25">
      <c r="Y9777" s="109"/>
    </row>
    <row r="9778" spans="25:25" x14ac:dyDescent="0.25">
      <c r="Y9778" s="109"/>
    </row>
    <row r="9779" spans="25:25" x14ac:dyDescent="0.25">
      <c r="Y9779" s="109"/>
    </row>
    <row r="9780" spans="25:25" x14ac:dyDescent="0.25">
      <c r="Y9780" s="109"/>
    </row>
    <row r="9781" spans="25:25" x14ac:dyDescent="0.25">
      <c r="Y9781" s="109"/>
    </row>
    <row r="9782" spans="25:25" x14ac:dyDescent="0.25">
      <c r="Y9782" s="109"/>
    </row>
    <row r="9783" spans="25:25" x14ac:dyDescent="0.25">
      <c r="Y9783" s="109"/>
    </row>
    <row r="9784" spans="25:25" x14ac:dyDescent="0.25">
      <c r="Y9784" s="109"/>
    </row>
    <row r="9785" spans="25:25" x14ac:dyDescent="0.25">
      <c r="Y9785" s="109"/>
    </row>
    <row r="9786" spans="25:25" x14ac:dyDescent="0.25">
      <c r="Y9786" s="109"/>
    </row>
    <row r="9787" spans="25:25" x14ac:dyDescent="0.25">
      <c r="Y9787" s="109"/>
    </row>
    <row r="9788" spans="25:25" x14ac:dyDescent="0.25">
      <c r="Y9788" s="109"/>
    </row>
    <row r="9789" spans="25:25" x14ac:dyDescent="0.25">
      <c r="Y9789" s="109"/>
    </row>
    <row r="9790" spans="25:25" x14ac:dyDescent="0.25">
      <c r="Y9790" s="109"/>
    </row>
    <row r="9791" spans="25:25" x14ac:dyDescent="0.25">
      <c r="Y9791" s="109"/>
    </row>
    <row r="9792" spans="25:25" x14ac:dyDescent="0.25">
      <c r="Y9792" s="109"/>
    </row>
    <row r="9793" spans="25:25" x14ac:dyDescent="0.25">
      <c r="Y9793" s="109"/>
    </row>
    <row r="9794" spans="25:25" x14ac:dyDescent="0.25">
      <c r="Y9794" s="109"/>
    </row>
    <row r="9795" spans="25:25" x14ac:dyDescent="0.25">
      <c r="Y9795" s="109"/>
    </row>
    <row r="9796" spans="25:25" x14ac:dyDescent="0.25">
      <c r="Y9796" s="109"/>
    </row>
    <row r="9797" spans="25:25" x14ac:dyDescent="0.25">
      <c r="Y9797" s="109"/>
    </row>
    <row r="9798" spans="25:25" x14ac:dyDescent="0.25">
      <c r="Y9798" s="109"/>
    </row>
    <row r="9799" spans="25:25" x14ac:dyDescent="0.25">
      <c r="Y9799" s="109"/>
    </row>
    <row r="9800" spans="25:25" x14ac:dyDescent="0.25">
      <c r="Y9800" s="109"/>
    </row>
    <row r="9801" spans="25:25" x14ac:dyDescent="0.25">
      <c r="Y9801" s="109"/>
    </row>
    <row r="9802" spans="25:25" x14ac:dyDescent="0.25">
      <c r="Y9802" s="109"/>
    </row>
    <row r="9803" spans="25:25" x14ac:dyDescent="0.25">
      <c r="Y9803" s="109"/>
    </row>
    <row r="9804" spans="25:25" x14ac:dyDescent="0.25">
      <c r="Y9804" s="109"/>
    </row>
    <row r="9805" spans="25:25" x14ac:dyDescent="0.25">
      <c r="Y9805" s="109"/>
    </row>
    <row r="9806" spans="25:25" x14ac:dyDescent="0.25">
      <c r="Y9806" s="109"/>
    </row>
    <row r="9807" spans="25:25" x14ac:dyDescent="0.25">
      <c r="Y9807" s="109"/>
    </row>
    <row r="9808" spans="25:25" x14ac:dyDescent="0.25">
      <c r="Y9808" s="109"/>
    </row>
    <row r="9809" spans="25:25" x14ac:dyDescent="0.25">
      <c r="Y9809" s="109"/>
    </row>
    <row r="9810" spans="25:25" x14ac:dyDescent="0.25">
      <c r="Y9810" s="109"/>
    </row>
    <row r="9811" spans="25:25" x14ac:dyDescent="0.25">
      <c r="Y9811" s="109"/>
    </row>
    <row r="9812" spans="25:25" x14ac:dyDescent="0.25">
      <c r="Y9812" s="109"/>
    </row>
    <row r="9813" spans="25:25" x14ac:dyDescent="0.25">
      <c r="Y9813" s="109"/>
    </row>
    <row r="9814" spans="25:25" x14ac:dyDescent="0.25">
      <c r="Y9814" s="109"/>
    </row>
    <row r="9815" spans="25:25" x14ac:dyDescent="0.25">
      <c r="Y9815" s="109"/>
    </row>
    <row r="9816" spans="25:25" x14ac:dyDescent="0.25">
      <c r="Y9816" s="109"/>
    </row>
    <row r="9817" spans="25:25" x14ac:dyDescent="0.25">
      <c r="Y9817" s="109"/>
    </row>
    <row r="9818" spans="25:25" x14ac:dyDescent="0.25">
      <c r="Y9818" s="109"/>
    </row>
    <row r="9819" spans="25:25" x14ac:dyDescent="0.25">
      <c r="Y9819" s="109"/>
    </row>
    <row r="9820" spans="25:25" x14ac:dyDescent="0.25">
      <c r="Y9820" s="109"/>
    </row>
    <row r="9821" spans="25:25" x14ac:dyDescent="0.25">
      <c r="Y9821" s="109"/>
    </row>
    <row r="9822" spans="25:25" x14ac:dyDescent="0.25">
      <c r="Y9822" s="109"/>
    </row>
    <row r="9823" spans="25:25" x14ac:dyDescent="0.25">
      <c r="Y9823" s="109"/>
    </row>
    <row r="9824" spans="25:25" x14ac:dyDescent="0.25">
      <c r="Y9824" s="109"/>
    </row>
    <row r="9825" spans="25:25" x14ac:dyDescent="0.25">
      <c r="Y9825" s="109"/>
    </row>
    <row r="9826" spans="25:25" x14ac:dyDescent="0.25">
      <c r="Y9826" s="109"/>
    </row>
    <row r="9827" spans="25:25" x14ac:dyDescent="0.25">
      <c r="Y9827" s="109"/>
    </row>
    <row r="9828" spans="25:25" x14ac:dyDescent="0.25">
      <c r="Y9828" s="109"/>
    </row>
    <row r="9829" spans="25:25" x14ac:dyDescent="0.25">
      <c r="Y9829" s="109"/>
    </row>
    <row r="9830" spans="25:25" x14ac:dyDescent="0.25">
      <c r="Y9830" s="109"/>
    </row>
    <row r="9831" spans="25:25" x14ac:dyDescent="0.25">
      <c r="Y9831" s="109"/>
    </row>
    <row r="9832" spans="25:25" x14ac:dyDescent="0.25">
      <c r="Y9832" s="109"/>
    </row>
    <row r="9833" spans="25:25" x14ac:dyDescent="0.25">
      <c r="Y9833" s="109"/>
    </row>
    <row r="9834" spans="25:25" x14ac:dyDescent="0.25">
      <c r="Y9834" s="109"/>
    </row>
    <row r="9835" spans="25:25" x14ac:dyDescent="0.25">
      <c r="Y9835" s="109"/>
    </row>
    <row r="9836" spans="25:25" x14ac:dyDescent="0.25">
      <c r="Y9836" s="109"/>
    </row>
    <row r="9837" spans="25:25" x14ac:dyDescent="0.25">
      <c r="Y9837" s="109"/>
    </row>
    <row r="9838" spans="25:25" x14ac:dyDescent="0.25">
      <c r="Y9838" s="109"/>
    </row>
    <row r="9839" spans="25:25" x14ac:dyDescent="0.25">
      <c r="Y9839" s="109"/>
    </row>
    <row r="9840" spans="25:25" x14ac:dyDescent="0.25">
      <c r="Y9840" s="109"/>
    </row>
    <row r="9841" spans="25:25" x14ac:dyDescent="0.25">
      <c r="Y9841" s="109"/>
    </row>
    <row r="9842" spans="25:25" x14ac:dyDescent="0.25">
      <c r="Y9842" s="109"/>
    </row>
    <row r="9843" spans="25:25" x14ac:dyDescent="0.25">
      <c r="Y9843" s="109"/>
    </row>
    <row r="9844" spans="25:25" x14ac:dyDescent="0.25">
      <c r="Y9844" s="109"/>
    </row>
    <row r="9845" spans="25:25" x14ac:dyDescent="0.25">
      <c r="Y9845" s="109"/>
    </row>
    <row r="9846" spans="25:25" x14ac:dyDescent="0.25">
      <c r="Y9846" s="109"/>
    </row>
    <row r="9847" spans="25:25" x14ac:dyDescent="0.25">
      <c r="Y9847" s="109"/>
    </row>
    <row r="9848" spans="25:25" x14ac:dyDescent="0.25">
      <c r="Y9848" s="109"/>
    </row>
    <row r="9849" spans="25:25" x14ac:dyDescent="0.25">
      <c r="Y9849" s="109"/>
    </row>
    <row r="9850" spans="25:25" x14ac:dyDescent="0.25">
      <c r="Y9850" s="109"/>
    </row>
    <row r="9851" spans="25:25" x14ac:dyDescent="0.25">
      <c r="Y9851" s="109"/>
    </row>
    <row r="9852" spans="25:25" x14ac:dyDescent="0.25">
      <c r="Y9852" s="109"/>
    </row>
    <row r="9853" spans="25:25" x14ac:dyDescent="0.25">
      <c r="Y9853" s="109"/>
    </row>
    <row r="9854" spans="25:25" x14ac:dyDescent="0.25">
      <c r="Y9854" s="109"/>
    </row>
    <row r="9855" spans="25:25" x14ac:dyDescent="0.25">
      <c r="Y9855" s="109"/>
    </row>
    <row r="9856" spans="25:25" x14ac:dyDescent="0.25">
      <c r="Y9856" s="109"/>
    </row>
    <row r="9857" spans="25:25" x14ac:dyDescent="0.25">
      <c r="Y9857" s="109"/>
    </row>
    <row r="9858" spans="25:25" x14ac:dyDescent="0.25">
      <c r="Y9858" s="109"/>
    </row>
    <row r="9859" spans="25:25" x14ac:dyDescent="0.25">
      <c r="Y9859" s="109"/>
    </row>
    <row r="9860" spans="25:25" x14ac:dyDescent="0.25">
      <c r="Y9860" s="109"/>
    </row>
    <row r="9861" spans="25:25" x14ac:dyDescent="0.25">
      <c r="Y9861" s="109"/>
    </row>
    <row r="9862" spans="25:25" x14ac:dyDescent="0.25">
      <c r="Y9862" s="109"/>
    </row>
    <row r="9863" spans="25:25" x14ac:dyDescent="0.25">
      <c r="Y9863" s="109"/>
    </row>
    <row r="9864" spans="25:25" x14ac:dyDescent="0.25">
      <c r="Y9864" s="109"/>
    </row>
    <row r="9865" spans="25:25" x14ac:dyDescent="0.25">
      <c r="Y9865" s="109"/>
    </row>
    <row r="9866" spans="25:25" x14ac:dyDescent="0.25">
      <c r="Y9866" s="109"/>
    </row>
    <row r="9867" spans="25:25" x14ac:dyDescent="0.25">
      <c r="Y9867" s="109"/>
    </row>
    <row r="9868" spans="25:25" x14ac:dyDescent="0.25">
      <c r="Y9868" s="109"/>
    </row>
    <row r="9869" spans="25:25" x14ac:dyDescent="0.25">
      <c r="Y9869" s="109"/>
    </row>
    <row r="9870" spans="25:25" x14ac:dyDescent="0.25">
      <c r="Y9870" s="109"/>
    </row>
    <row r="9871" spans="25:25" x14ac:dyDescent="0.25">
      <c r="Y9871" s="109"/>
    </row>
    <row r="9872" spans="25:25" x14ac:dyDescent="0.25">
      <c r="Y9872" s="109"/>
    </row>
    <row r="9873" spans="25:25" x14ac:dyDescent="0.25">
      <c r="Y9873" s="109"/>
    </row>
    <row r="9874" spans="25:25" x14ac:dyDescent="0.25">
      <c r="Y9874" s="109"/>
    </row>
    <row r="9875" spans="25:25" x14ac:dyDescent="0.25">
      <c r="Y9875" s="109"/>
    </row>
    <row r="9876" spans="25:25" x14ac:dyDescent="0.25">
      <c r="Y9876" s="109"/>
    </row>
    <row r="9877" spans="25:25" x14ac:dyDescent="0.25">
      <c r="Y9877" s="109"/>
    </row>
    <row r="9878" spans="25:25" x14ac:dyDescent="0.25">
      <c r="Y9878" s="109"/>
    </row>
    <row r="9879" spans="25:25" x14ac:dyDescent="0.25">
      <c r="Y9879" s="109"/>
    </row>
    <row r="9880" spans="25:25" x14ac:dyDescent="0.25">
      <c r="Y9880" s="109"/>
    </row>
    <row r="9881" spans="25:25" x14ac:dyDescent="0.25">
      <c r="Y9881" s="109"/>
    </row>
    <row r="9882" spans="25:25" x14ac:dyDescent="0.25">
      <c r="Y9882" s="109"/>
    </row>
    <row r="9883" spans="25:25" x14ac:dyDescent="0.25">
      <c r="Y9883" s="109"/>
    </row>
    <row r="9884" spans="25:25" x14ac:dyDescent="0.25">
      <c r="Y9884" s="109"/>
    </row>
    <row r="9885" spans="25:25" x14ac:dyDescent="0.25">
      <c r="Y9885" s="109"/>
    </row>
    <row r="9886" spans="25:25" x14ac:dyDescent="0.25">
      <c r="Y9886" s="109"/>
    </row>
    <row r="9887" spans="25:25" x14ac:dyDescent="0.25">
      <c r="Y9887" s="109"/>
    </row>
    <row r="9888" spans="25:25" x14ac:dyDescent="0.25">
      <c r="Y9888" s="109"/>
    </row>
    <row r="9889" spans="25:25" x14ac:dyDescent="0.25">
      <c r="Y9889" s="109"/>
    </row>
    <row r="9890" spans="25:25" x14ac:dyDescent="0.25">
      <c r="Y9890" s="109"/>
    </row>
    <row r="9891" spans="25:25" x14ac:dyDescent="0.25">
      <c r="Y9891" s="109"/>
    </row>
    <row r="9892" spans="25:25" x14ac:dyDescent="0.25">
      <c r="Y9892" s="109"/>
    </row>
    <row r="9893" spans="25:25" x14ac:dyDescent="0.25">
      <c r="Y9893" s="109"/>
    </row>
    <row r="9894" spans="25:25" x14ac:dyDescent="0.25">
      <c r="Y9894" s="109"/>
    </row>
    <row r="9895" spans="25:25" x14ac:dyDescent="0.25">
      <c r="Y9895" s="109"/>
    </row>
    <row r="9896" spans="25:25" x14ac:dyDescent="0.25">
      <c r="Y9896" s="109"/>
    </row>
    <row r="9897" spans="25:25" x14ac:dyDescent="0.25">
      <c r="Y9897" s="109"/>
    </row>
    <row r="9898" spans="25:25" x14ac:dyDescent="0.25">
      <c r="Y9898" s="109"/>
    </row>
    <row r="9899" spans="25:25" x14ac:dyDescent="0.25">
      <c r="Y9899" s="109"/>
    </row>
    <row r="9900" spans="25:25" x14ac:dyDescent="0.25">
      <c r="Y9900" s="109"/>
    </row>
    <row r="9901" spans="25:25" x14ac:dyDescent="0.25">
      <c r="Y9901" s="109"/>
    </row>
    <row r="9902" spans="25:25" x14ac:dyDescent="0.25">
      <c r="Y9902" s="109"/>
    </row>
    <row r="9903" spans="25:25" x14ac:dyDescent="0.25">
      <c r="Y9903" s="109"/>
    </row>
    <row r="9904" spans="25:25" x14ac:dyDescent="0.25">
      <c r="Y9904" s="109"/>
    </row>
    <row r="9905" spans="25:25" x14ac:dyDescent="0.25">
      <c r="Y9905" s="109"/>
    </row>
    <row r="9906" spans="25:25" x14ac:dyDescent="0.25">
      <c r="Y9906" s="109"/>
    </row>
    <row r="9907" spans="25:25" x14ac:dyDescent="0.25">
      <c r="Y9907" s="109"/>
    </row>
    <row r="9908" spans="25:25" x14ac:dyDescent="0.25">
      <c r="Y9908" s="109"/>
    </row>
    <row r="9909" spans="25:25" x14ac:dyDescent="0.25">
      <c r="Y9909" s="109"/>
    </row>
    <row r="9910" spans="25:25" x14ac:dyDescent="0.25">
      <c r="Y9910" s="109"/>
    </row>
    <row r="9911" spans="25:25" x14ac:dyDescent="0.25">
      <c r="Y9911" s="109"/>
    </row>
    <row r="9912" spans="25:25" x14ac:dyDescent="0.25">
      <c r="Y9912" s="109"/>
    </row>
    <row r="9913" spans="25:25" x14ac:dyDescent="0.25">
      <c r="Y9913" s="109"/>
    </row>
    <row r="9914" spans="25:25" x14ac:dyDescent="0.25">
      <c r="Y9914" s="109"/>
    </row>
    <row r="9915" spans="25:25" x14ac:dyDescent="0.25">
      <c r="Y9915" s="109"/>
    </row>
    <row r="9916" spans="25:25" x14ac:dyDescent="0.25">
      <c r="Y9916" s="109"/>
    </row>
    <row r="9917" spans="25:25" x14ac:dyDescent="0.25">
      <c r="Y9917" s="109"/>
    </row>
    <row r="9918" spans="25:25" x14ac:dyDescent="0.25">
      <c r="Y9918" s="109"/>
    </row>
    <row r="9919" spans="25:25" x14ac:dyDescent="0.25">
      <c r="Y9919" s="109"/>
    </row>
    <row r="9920" spans="25:25" x14ac:dyDescent="0.25">
      <c r="Y9920" s="109"/>
    </row>
    <row r="9921" spans="25:25" x14ac:dyDescent="0.25">
      <c r="Y9921" s="109"/>
    </row>
    <row r="9922" spans="25:25" x14ac:dyDescent="0.25">
      <c r="Y9922" s="109"/>
    </row>
    <row r="9923" spans="25:25" x14ac:dyDescent="0.25">
      <c r="Y9923" s="109"/>
    </row>
    <row r="9924" spans="25:25" x14ac:dyDescent="0.25">
      <c r="Y9924" s="109"/>
    </row>
    <row r="9925" spans="25:25" x14ac:dyDescent="0.25">
      <c r="Y9925" s="109"/>
    </row>
    <row r="9926" spans="25:25" x14ac:dyDescent="0.25">
      <c r="Y9926" s="109"/>
    </row>
    <row r="9927" spans="25:25" x14ac:dyDescent="0.25">
      <c r="Y9927" s="109"/>
    </row>
    <row r="9928" spans="25:25" x14ac:dyDescent="0.25">
      <c r="Y9928" s="109"/>
    </row>
    <row r="9929" spans="25:25" x14ac:dyDescent="0.25">
      <c r="Y9929" s="109"/>
    </row>
    <row r="9930" spans="25:25" x14ac:dyDescent="0.25">
      <c r="Y9930" s="109"/>
    </row>
    <row r="9931" spans="25:25" x14ac:dyDescent="0.25">
      <c r="Y9931" s="109"/>
    </row>
    <row r="9932" spans="25:25" x14ac:dyDescent="0.25">
      <c r="Y9932" s="109"/>
    </row>
    <row r="9933" spans="25:25" x14ac:dyDescent="0.25">
      <c r="Y9933" s="109"/>
    </row>
    <row r="9934" spans="25:25" x14ac:dyDescent="0.25">
      <c r="Y9934" s="109"/>
    </row>
    <row r="9935" spans="25:25" x14ac:dyDescent="0.25">
      <c r="Y9935" s="109"/>
    </row>
    <row r="9936" spans="25:25" x14ac:dyDescent="0.25">
      <c r="Y9936" s="109"/>
    </row>
    <row r="9937" spans="25:25" x14ac:dyDescent="0.25">
      <c r="Y9937" s="109"/>
    </row>
    <row r="9938" spans="25:25" x14ac:dyDescent="0.25">
      <c r="Y9938" s="109"/>
    </row>
    <row r="9939" spans="25:25" x14ac:dyDescent="0.25">
      <c r="Y9939" s="109"/>
    </row>
    <row r="9940" spans="25:25" x14ac:dyDescent="0.25">
      <c r="Y9940" s="109"/>
    </row>
    <row r="9941" spans="25:25" x14ac:dyDescent="0.25">
      <c r="Y9941" s="109"/>
    </row>
    <row r="9942" spans="25:25" x14ac:dyDescent="0.25">
      <c r="Y9942" s="109"/>
    </row>
    <row r="9943" spans="25:25" x14ac:dyDescent="0.25">
      <c r="Y9943" s="109"/>
    </row>
    <row r="9944" spans="25:25" x14ac:dyDescent="0.25">
      <c r="Y9944" s="109"/>
    </row>
    <row r="9945" spans="25:25" x14ac:dyDescent="0.25">
      <c r="Y9945" s="109"/>
    </row>
    <row r="9946" spans="25:25" x14ac:dyDescent="0.25">
      <c r="Y9946" s="109"/>
    </row>
    <row r="9947" spans="25:25" x14ac:dyDescent="0.25">
      <c r="Y9947" s="109"/>
    </row>
    <row r="9948" spans="25:25" x14ac:dyDescent="0.25">
      <c r="Y9948" s="109"/>
    </row>
    <row r="9949" spans="25:25" x14ac:dyDescent="0.25">
      <c r="Y9949" s="109"/>
    </row>
    <row r="9950" spans="25:25" x14ac:dyDescent="0.25">
      <c r="Y9950" s="109"/>
    </row>
    <row r="9951" spans="25:25" x14ac:dyDescent="0.25">
      <c r="Y9951" s="109"/>
    </row>
    <row r="9952" spans="25:25" x14ac:dyDescent="0.25">
      <c r="Y9952" s="109"/>
    </row>
    <row r="9953" spans="25:25" x14ac:dyDescent="0.25">
      <c r="Y9953" s="109"/>
    </row>
    <row r="9954" spans="25:25" x14ac:dyDescent="0.25">
      <c r="Y9954" s="109"/>
    </row>
    <row r="9955" spans="25:25" x14ac:dyDescent="0.25">
      <c r="Y9955" s="109"/>
    </row>
    <row r="9956" spans="25:25" x14ac:dyDescent="0.25">
      <c r="Y9956" s="109"/>
    </row>
    <row r="9957" spans="25:25" x14ac:dyDescent="0.25">
      <c r="Y9957" s="109"/>
    </row>
    <row r="9958" spans="25:25" x14ac:dyDescent="0.25">
      <c r="Y9958" s="109"/>
    </row>
    <row r="9959" spans="25:25" x14ac:dyDescent="0.25">
      <c r="Y9959" s="109"/>
    </row>
    <row r="9960" spans="25:25" x14ac:dyDescent="0.25">
      <c r="Y9960" s="109"/>
    </row>
    <row r="9961" spans="25:25" x14ac:dyDescent="0.25">
      <c r="Y9961" s="109"/>
    </row>
    <row r="9962" spans="25:25" x14ac:dyDescent="0.25">
      <c r="Y9962" s="109"/>
    </row>
    <row r="9963" spans="25:25" x14ac:dyDescent="0.25">
      <c r="Y9963" s="109"/>
    </row>
    <row r="9964" spans="25:25" x14ac:dyDescent="0.25">
      <c r="Y9964" s="109"/>
    </row>
    <row r="9965" spans="25:25" x14ac:dyDescent="0.25">
      <c r="Y9965" s="109"/>
    </row>
    <row r="9966" spans="25:25" x14ac:dyDescent="0.25">
      <c r="Y9966" s="109"/>
    </row>
    <row r="9967" spans="25:25" x14ac:dyDescent="0.25">
      <c r="Y9967" s="109"/>
    </row>
    <row r="9968" spans="25:25" x14ac:dyDescent="0.25">
      <c r="Y9968" s="109"/>
    </row>
    <row r="9969" spans="25:25" x14ac:dyDescent="0.25">
      <c r="Y9969" s="109"/>
    </row>
    <row r="9970" spans="25:25" x14ac:dyDescent="0.25">
      <c r="Y9970" s="109"/>
    </row>
    <row r="9971" spans="25:25" x14ac:dyDescent="0.25">
      <c r="Y9971" s="109"/>
    </row>
    <row r="9972" spans="25:25" x14ac:dyDescent="0.25">
      <c r="Y9972" s="109"/>
    </row>
    <row r="9973" spans="25:25" x14ac:dyDescent="0.25">
      <c r="Y9973" s="109"/>
    </row>
    <row r="9974" spans="25:25" x14ac:dyDescent="0.25">
      <c r="Y9974" s="109"/>
    </row>
    <row r="9975" spans="25:25" x14ac:dyDescent="0.25">
      <c r="Y9975" s="109"/>
    </row>
    <row r="9976" spans="25:25" x14ac:dyDescent="0.25">
      <c r="Y9976" s="109"/>
    </row>
    <row r="9977" spans="25:25" x14ac:dyDescent="0.25">
      <c r="Y9977" s="109"/>
    </row>
    <row r="9978" spans="25:25" x14ac:dyDescent="0.25">
      <c r="Y9978" s="109"/>
    </row>
    <row r="9979" spans="25:25" x14ac:dyDescent="0.25">
      <c r="Y9979" s="109"/>
    </row>
    <row r="9980" spans="25:25" x14ac:dyDescent="0.25">
      <c r="Y9980" s="109"/>
    </row>
    <row r="9981" spans="25:25" x14ac:dyDescent="0.25">
      <c r="Y9981" s="109"/>
    </row>
    <row r="9982" spans="25:25" x14ac:dyDescent="0.25">
      <c r="Y9982" s="109"/>
    </row>
    <row r="9983" spans="25:25" x14ac:dyDescent="0.25">
      <c r="Y9983" s="109"/>
    </row>
    <row r="9984" spans="25:25" x14ac:dyDescent="0.25">
      <c r="Y9984" s="109"/>
    </row>
    <row r="9985" spans="25:25" x14ac:dyDescent="0.25">
      <c r="Y9985" s="109"/>
    </row>
    <row r="9986" spans="25:25" x14ac:dyDescent="0.25">
      <c r="Y9986" s="109"/>
    </row>
    <row r="9987" spans="25:25" x14ac:dyDescent="0.25">
      <c r="Y9987" s="109"/>
    </row>
    <row r="9988" spans="25:25" x14ac:dyDescent="0.25">
      <c r="Y9988" s="109"/>
    </row>
    <row r="9989" spans="25:25" x14ac:dyDescent="0.25">
      <c r="Y9989" s="109"/>
    </row>
    <row r="9990" spans="25:25" x14ac:dyDescent="0.25">
      <c r="Y9990" s="109"/>
    </row>
    <row r="9991" spans="25:25" x14ac:dyDescent="0.25">
      <c r="Y9991" s="109"/>
    </row>
    <row r="9992" spans="25:25" x14ac:dyDescent="0.25">
      <c r="Y9992" s="109"/>
    </row>
    <row r="9993" spans="25:25" x14ac:dyDescent="0.25">
      <c r="Y9993" s="109"/>
    </row>
    <row r="9994" spans="25:25" x14ac:dyDescent="0.25">
      <c r="Y9994" s="109"/>
    </row>
    <row r="9995" spans="25:25" x14ac:dyDescent="0.25">
      <c r="Y9995" s="109"/>
    </row>
    <row r="9996" spans="25:25" x14ac:dyDescent="0.25">
      <c r="Y9996" s="109"/>
    </row>
    <row r="9997" spans="25:25" x14ac:dyDescent="0.25">
      <c r="Y9997" s="109"/>
    </row>
    <row r="9998" spans="25:25" x14ac:dyDescent="0.25">
      <c r="Y9998" s="109"/>
    </row>
    <row r="9999" spans="25:25" x14ac:dyDescent="0.25">
      <c r="Y9999" s="109"/>
    </row>
    <row r="10000" spans="25:25" x14ac:dyDescent="0.25">
      <c r="Y10000" s="109"/>
    </row>
    <row r="10001" spans="25:25" x14ac:dyDescent="0.25">
      <c r="Y10001" s="109"/>
    </row>
    <row r="10002" spans="25:25" x14ac:dyDescent="0.25">
      <c r="Y10002" s="109"/>
    </row>
    <row r="10003" spans="25:25" x14ac:dyDescent="0.25">
      <c r="Y10003" s="109"/>
    </row>
    <row r="10004" spans="25:25" x14ac:dyDescent="0.25">
      <c r="Y10004" s="109"/>
    </row>
    <row r="10005" spans="25:25" x14ac:dyDescent="0.25">
      <c r="Y10005" s="109"/>
    </row>
    <row r="10006" spans="25:25" x14ac:dyDescent="0.25">
      <c r="Y10006" s="109"/>
    </row>
    <row r="10007" spans="25:25" x14ac:dyDescent="0.25">
      <c r="Y10007" s="109"/>
    </row>
    <row r="10008" spans="25:25" x14ac:dyDescent="0.25">
      <c r="Y10008" s="109"/>
    </row>
    <row r="10009" spans="25:25" x14ac:dyDescent="0.25">
      <c r="Y10009" s="109"/>
    </row>
    <row r="10010" spans="25:25" x14ac:dyDescent="0.25">
      <c r="Y10010" s="109"/>
    </row>
    <row r="10011" spans="25:25" x14ac:dyDescent="0.25">
      <c r="Y10011" s="109"/>
    </row>
    <row r="10012" spans="25:25" x14ac:dyDescent="0.25">
      <c r="Y10012" s="109"/>
    </row>
    <row r="10013" spans="25:25" x14ac:dyDescent="0.25">
      <c r="Y10013" s="109"/>
    </row>
    <row r="10014" spans="25:25" x14ac:dyDescent="0.25">
      <c r="Y10014" s="109"/>
    </row>
    <row r="10015" spans="25:25" x14ac:dyDescent="0.25">
      <c r="Y10015" s="109"/>
    </row>
    <row r="10016" spans="25:25" x14ac:dyDescent="0.25">
      <c r="Y10016" s="109"/>
    </row>
    <row r="10017" spans="25:25" x14ac:dyDescent="0.25">
      <c r="Y10017" s="109"/>
    </row>
    <row r="10018" spans="25:25" x14ac:dyDescent="0.25">
      <c r="Y10018" s="109"/>
    </row>
    <row r="10019" spans="25:25" x14ac:dyDescent="0.25">
      <c r="Y10019" s="109"/>
    </row>
    <row r="10020" spans="25:25" x14ac:dyDescent="0.25">
      <c r="Y10020" s="109"/>
    </row>
    <row r="10021" spans="25:25" x14ac:dyDescent="0.25">
      <c r="Y10021" s="109"/>
    </row>
    <row r="10022" spans="25:25" x14ac:dyDescent="0.25">
      <c r="Y10022" s="109"/>
    </row>
    <row r="10023" spans="25:25" x14ac:dyDescent="0.25">
      <c r="Y10023" s="109"/>
    </row>
    <row r="10024" spans="25:25" x14ac:dyDescent="0.25">
      <c r="Y10024" s="109"/>
    </row>
    <row r="10025" spans="25:25" x14ac:dyDescent="0.25">
      <c r="Y10025" s="109"/>
    </row>
    <row r="10026" spans="25:25" x14ac:dyDescent="0.25">
      <c r="Y10026" s="109"/>
    </row>
    <row r="10027" spans="25:25" x14ac:dyDescent="0.25">
      <c r="Y10027" s="109"/>
    </row>
    <row r="10028" spans="25:25" x14ac:dyDescent="0.25">
      <c r="Y10028" s="109"/>
    </row>
    <row r="10029" spans="25:25" x14ac:dyDescent="0.25">
      <c r="Y10029" s="109"/>
    </row>
    <row r="10030" spans="25:25" x14ac:dyDescent="0.25">
      <c r="Y10030" s="109"/>
    </row>
    <row r="10031" spans="25:25" x14ac:dyDescent="0.25">
      <c r="Y10031" s="109"/>
    </row>
    <row r="10032" spans="25:25" x14ac:dyDescent="0.25">
      <c r="Y10032" s="109"/>
    </row>
    <row r="10033" spans="25:25" x14ac:dyDescent="0.25">
      <c r="Y10033" s="109"/>
    </row>
    <row r="10034" spans="25:25" x14ac:dyDescent="0.25">
      <c r="Y10034" s="109"/>
    </row>
    <row r="10035" spans="25:25" x14ac:dyDescent="0.25">
      <c r="Y10035" s="109"/>
    </row>
    <row r="10036" spans="25:25" x14ac:dyDescent="0.25">
      <c r="Y10036" s="109"/>
    </row>
    <row r="10037" spans="25:25" x14ac:dyDescent="0.25">
      <c r="Y10037" s="109"/>
    </row>
    <row r="10038" spans="25:25" x14ac:dyDescent="0.25">
      <c r="Y10038" s="109"/>
    </row>
    <row r="10039" spans="25:25" x14ac:dyDescent="0.25">
      <c r="Y10039" s="109"/>
    </row>
    <row r="10040" spans="25:25" x14ac:dyDescent="0.25">
      <c r="Y10040" s="109"/>
    </row>
    <row r="10041" spans="25:25" x14ac:dyDescent="0.25">
      <c r="Y10041" s="109"/>
    </row>
    <row r="10042" spans="25:25" x14ac:dyDescent="0.25">
      <c r="Y10042" s="109"/>
    </row>
    <row r="10043" spans="25:25" x14ac:dyDescent="0.25">
      <c r="Y10043" s="109"/>
    </row>
    <row r="10044" spans="25:25" x14ac:dyDescent="0.25">
      <c r="Y10044" s="109"/>
    </row>
    <row r="10045" spans="25:25" x14ac:dyDescent="0.25">
      <c r="Y10045" s="109"/>
    </row>
    <row r="10046" spans="25:25" x14ac:dyDescent="0.25">
      <c r="Y10046" s="109"/>
    </row>
    <row r="10047" spans="25:25" x14ac:dyDescent="0.25">
      <c r="Y10047" s="109"/>
    </row>
    <row r="10048" spans="25:25" x14ac:dyDescent="0.25">
      <c r="Y10048" s="109"/>
    </row>
    <row r="10049" spans="25:25" x14ac:dyDescent="0.25">
      <c r="Y10049" s="109"/>
    </row>
    <row r="10050" spans="25:25" x14ac:dyDescent="0.25">
      <c r="Y10050" s="109"/>
    </row>
    <row r="10051" spans="25:25" x14ac:dyDescent="0.25">
      <c r="Y10051" s="109"/>
    </row>
    <row r="10052" spans="25:25" x14ac:dyDescent="0.25">
      <c r="Y10052" s="109"/>
    </row>
    <row r="10053" spans="25:25" x14ac:dyDescent="0.25">
      <c r="Y10053" s="109"/>
    </row>
    <row r="10054" spans="25:25" x14ac:dyDescent="0.25">
      <c r="Y10054" s="109"/>
    </row>
    <row r="10055" spans="25:25" x14ac:dyDescent="0.25">
      <c r="Y10055" s="109"/>
    </row>
    <row r="10056" spans="25:25" x14ac:dyDescent="0.25">
      <c r="Y10056" s="109"/>
    </row>
    <row r="10057" spans="25:25" x14ac:dyDescent="0.25">
      <c r="Y10057" s="109"/>
    </row>
    <row r="10058" spans="25:25" x14ac:dyDescent="0.25">
      <c r="Y10058" s="109"/>
    </row>
    <row r="10059" spans="25:25" x14ac:dyDescent="0.25">
      <c r="Y10059" s="109"/>
    </row>
    <row r="10060" spans="25:25" x14ac:dyDescent="0.25">
      <c r="Y10060" s="109"/>
    </row>
    <row r="10061" spans="25:25" x14ac:dyDescent="0.25">
      <c r="Y10061" s="109"/>
    </row>
    <row r="10062" spans="25:25" x14ac:dyDescent="0.25">
      <c r="Y10062" s="109"/>
    </row>
    <row r="10063" spans="25:25" x14ac:dyDescent="0.25">
      <c r="Y10063" s="109"/>
    </row>
    <row r="10064" spans="25:25" x14ac:dyDescent="0.25">
      <c r="Y10064" s="109"/>
    </row>
    <row r="10065" spans="25:25" x14ac:dyDescent="0.25">
      <c r="Y10065" s="109"/>
    </row>
    <row r="10066" spans="25:25" x14ac:dyDescent="0.25">
      <c r="Y10066" s="109"/>
    </row>
    <row r="10067" spans="25:25" x14ac:dyDescent="0.25">
      <c r="Y10067" s="109"/>
    </row>
    <row r="10068" spans="25:25" x14ac:dyDescent="0.25">
      <c r="Y10068" s="109"/>
    </row>
    <row r="10069" spans="25:25" x14ac:dyDescent="0.25">
      <c r="Y10069" s="109"/>
    </row>
    <row r="10070" spans="25:25" x14ac:dyDescent="0.25">
      <c r="Y10070" s="109"/>
    </row>
    <row r="10071" spans="25:25" x14ac:dyDescent="0.25">
      <c r="Y10071" s="109"/>
    </row>
    <row r="10072" spans="25:25" x14ac:dyDescent="0.25">
      <c r="Y10072" s="109"/>
    </row>
    <row r="10073" spans="25:25" x14ac:dyDescent="0.25">
      <c r="Y10073" s="109"/>
    </row>
    <row r="10074" spans="25:25" x14ac:dyDescent="0.25">
      <c r="Y10074" s="109"/>
    </row>
    <row r="10075" spans="25:25" x14ac:dyDescent="0.25">
      <c r="Y10075" s="109"/>
    </row>
    <row r="10076" spans="25:25" x14ac:dyDescent="0.25">
      <c r="Y10076" s="109"/>
    </row>
    <row r="10077" spans="25:25" x14ac:dyDescent="0.25">
      <c r="Y10077" s="109"/>
    </row>
    <row r="10078" spans="25:25" x14ac:dyDescent="0.25">
      <c r="Y10078" s="109"/>
    </row>
    <row r="10079" spans="25:25" x14ac:dyDescent="0.25">
      <c r="Y10079" s="109"/>
    </row>
    <row r="10080" spans="25:25" x14ac:dyDescent="0.25">
      <c r="Y10080" s="109"/>
    </row>
    <row r="10081" spans="25:25" x14ac:dyDescent="0.25">
      <c r="Y10081" s="109"/>
    </row>
    <row r="10082" spans="25:25" x14ac:dyDescent="0.25">
      <c r="Y10082" s="109"/>
    </row>
    <row r="10083" spans="25:25" x14ac:dyDescent="0.25">
      <c r="Y10083" s="109"/>
    </row>
    <row r="10084" spans="25:25" x14ac:dyDescent="0.25">
      <c r="Y10084" s="109"/>
    </row>
    <row r="10085" spans="25:25" x14ac:dyDescent="0.25">
      <c r="Y10085" s="109"/>
    </row>
    <row r="10086" spans="25:25" x14ac:dyDescent="0.25">
      <c r="Y10086" s="109"/>
    </row>
    <row r="10087" spans="25:25" x14ac:dyDescent="0.25">
      <c r="Y10087" s="109"/>
    </row>
    <row r="10088" spans="25:25" x14ac:dyDescent="0.25">
      <c r="Y10088" s="109"/>
    </row>
    <row r="10089" spans="25:25" x14ac:dyDescent="0.25">
      <c r="Y10089" s="109"/>
    </row>
    <row r="10090" spans="25:25" x14ac:dyDescent="0.25">
      <c r="Y10090" s="109"/>
    </row>
    <row r="10091" spans="25:25" x14ac:dyDescent="0.25">
      <c r="Y10091" s="109"/>
    </row>
    <row r="10092" spans="25:25" x14ac:dyDescent="0.25">
      <c r="Y10092" s="109"/>
    </row>
    <row r="10093" spans="25:25" x14ac:dyDescent="0.25">
      <c r="Y10093" s="109"/>
    </row>
    <row r="10094" spans="25:25" x14ac:dyDescent="0.25">
      <c r="Y10094" s="109"/>
    </row>
    <row r="10095" spans="25:25" x14ac:dyDescent="0.25">
      <c r="Y10095" s="109"/>
    </row>
    <row r="10096" spans="25:25" x14ac:dyDescent="0.25">
      <c r="Y10096" s="109"/>
    </row>
    <row r="10097" spans="25:25" x14ac:dyDescent="0.25">
      <c r="Y10097" s="109"/>
    </row>
    <row r="10098" spans="25:25" x14ac:dyDescent="0.25">
      <c r="Y10098" s="109"/>
    </row>
    <row r="10099" spans="25:25" x14ac:dyDescent="0.25">
      <c r="Y10099" s="109"/>
    </row>
    <row r="10100" spans="25:25" x14ac:dyDescent="0.25">
      <c r="Y10100" s="109"/>
    </row>
    <row r="10101" spans="25:25" x14ac:dyDescent="0.25">
      <c r="Y10101" s="109"/>
    </row>
    <row r="10102" spans="25:25" x14ac:dyDescent="0.25">
      <c r="Y10102" s="109"/>
    </row>
    <row r="10103" spans="25:25" x14ac:dyDescent="0.25">
      <c r="Y10103" s="109"/>
    </row>
    <row r="10104" spans="25:25" x14ac:dyDescent="0.25">
      <c r="Y10104" s="109"/>
    </row>
    <row r="10105" spans="25:25" x14ac:dyDescent="0.25">
      <c r="Y10105" s="109"/>
    </row>
    <row r="10106" spans="25:25" x14ac:dyDescent="0.25">
      <c r="Y10106" s="109"/>
    </row>
    <row r="10107" spans="25:25" x14ac:dyDescent="0.25">
      <c r="Y10107" s="109"/>
    </row>
    <row r="10108" spans="25:25" x14ac:dyDescent="0.25">
      <c r="Y10108" s="109"/>
    </row>
    <row r="10109" spans="25:25" x14ac:dyDescent="0.25">
      <c r="Y10109" s="109"/>
    </row>
    <row r="10110" spans="25:25" x14ac:dyDescent="0.25">
      <c r="Y10110" s="109"/>
    </row>
    <row r="10111" spans="25:25" x14ac:dyDescent="0.25">
      <c r="Y10111" s="109"/>
    </row>
    <row r="10112" spans="25:25" x14ac:dyDescent="0.25">
      <c r="Y10112" s="109"/>
    </row>
    <row r="10113" spans="25:25" x14ac:dyDescent="0.25">
      <c r="Y10113" s="109"/>
    </row>
    <row r="10114" spans="25:25" x14ac:dyDescent="0.25">
      <c r="Y10114" s="109"/>
    </row>
    <row r="10115" spans="25:25" x14ac:dyDescent="0.25">
      <c r="Y10115" s="109"/>
    </row>
    <row r="10116" spans="25:25" x14ac:dyDescent="0.25">
      <c r="Y10116" s="109"/>
    </row>
    <row r="10117" spans="25:25" x14ac:dyDescent="0.25">
      <c r="Y10117" s="109"/>
    </row>
    <row r="10118" spans="25:25" x14ac:dyDescent="0.25">
      <c r="Y10118" s="109"/>
    </row>
    <row r="10119" spans="25:25" x14ac:dyDescent="0.25">
      <c r="Y10119" s="109"/>
    </row>
    <row r="10120" spans="25:25" x14ac:dyDescent="0.25">
      <c r="Y10120" s="109"/>
    </row>
    <row r="10121" spans="25:25" x14ac:dyDescent="0.25">
      <c r="Y10121" s="109"/>
    </row>
    <row r="10122" spans="25:25" x14ac:dyDescent="0.25">
      <c r="Y10122" s="109"/>
    </row>
    <row r="10123" spans="25:25" x14ac:dyDescent="0.25">
      <c r="Y10123" s="109"/>
    </row>
    <row r="10124" spans="25:25" x14ac:dyDescent="0.25">
      <c r="Y10124" s="109"/>
    </row>
    <row r="10125" spans="25:25" x14ac:dyDescent="0.25">
      <c r="Y10125" s="109"/>
    </row>
    <row r="10126" spans="25:25" x14ac:dyDescent="0.25">
      <c r="Y10126" s="109"/>
    </row>
    <row r="10127" spans="25:25" x14ac:dyDescent="0.25">
      <c r="Y10127" s="109"/>
    </row>
    <row r="10128" spans="25:25" x14ac:dyDescent="0.25">
      <c r="Y10128" s="109"/>
    </row>
    <row r="10129" spans="25:25" x14ac:dyDescent="0.25">
      <c r="Y10129" s="109"/>
    </row>
    <row r="10130" spans="25:25" x14ac:dyDescent="0.25">
      <c r="Y10130" s="109"/>
    </row>
    <row r="10131" spans="25:25" x14ac:dyDescent="0.25">
      <c r="Y10131" s="109"/>
    </row>
    <row r="10132" spans="25:25" x14ac:dyDescent="0.25">
      <c r="Y10132" s="109"/>
    </row>
    <row r="10133" spans="25:25" x14ac:dyDescent="0.25">
      <c r="Y10133" s="109"/>
    </row>
    <row r="10134" spans="25:25" x14ac:dyDescent="0.25">
      <c r="Y10134" s="109"/>
    </row>
    <row r="10135" spans="25:25" x14ac:dyDescent="0.25">
      <c r="Y10135" s="109"/>
    </row>
    <row r="10136" spans="25:25" x14ac:dyDescent="0.25">
      <c r="Y10136" s="109"/>
    </row>
    <row r="10137" spans="25:25" x14ac:dyDescent="0.25">
      <c r="Y10137" s="109"/>
    </row>
    <row r="10138" spans="25:25" x14ac:dyDescent="0.25">
      <c r="Y10138" s="109"/>
    </row>
    <row r="10139" spans="25:25" x14ac:dyDescent="0.25">
      <c r="Y10139" s="109"/>
    </row>
    <row r="10140" spans="25:25" x14ac:dyDescent="0.25">
      <c r="Y10140" s="109"/>
    </row>
    <row r="10141" spans="25:25" x14ac:dyDescent="0.25">
      <c r="Y10141" s="109"/>
    </row>
    <row r="10142" spans="25:25" x14ac:dyDescent="0.25">
      <c r="Y10142" s="109"/>
    </row>
    <row r="10143" spans="25:25" x14ac:dyDescent="0.25">
      <c r="Y10143" s="109"/>
    </row>
    <row r="10144" spans="25:25" x14ac:dyDescent="0.25">
      <c r="Y10144" s="109"/>
    </row>
    <row r="10145" spans="25:25" x14ac:dyDescent="0.25">
      <c r="Y10145" s="109"/>
    </row>
    <row r="10146" spans="25:25" x14ac:dyDescent="0.25">
      <c r="Y10146" s="109"/>
    </row>
    <row r="10147" spans="25:25" x14ac:dyDescent="0.25">
      <c r="Y10147" s="109"/>
    </row>
    <row r="10148" spans="25:25" x14ac:dyDescent="0.25">
      <c r="Y10148" s="109"/>
    </row>
    <row r="10149" spans="25:25" x14ac:dyDescent="0.25">
      <c r="Y10149" s="109"/>
    </row>
    <row r="10150" spans="25:25" x14ac:dyDescent="0.25">
      <c r="Y10150" s="109"/>
    </row>
    <row r="10151" spans="25:25" x14ac:dyDescent="0.25">
      <c r="Y10151" s="109"/>
    </row>
    <row r="10152" spans="25:25" x14ac:dyDescent="0.25">
      <c r="Y10152" s="109"/>
    </row>
    <row r="10153" spans="25:25" x14ac:dyDescent="0.25">
      <c r="Y10153" s="109"/>
    </row>
    <row r="10154" spans="25:25" x14ac:dyDescent="0.25">
      <c r="Y10154" s="109"/>
    </row>
    <row r="10155" spans="25:25" x14ac:dyDescent="0.25">
      <c r="Y10155" s="109"/>
    </row>
    <row r="10156" spans="25:25" x14ac:dyDescent="0.25">
      <c r="Y10156" s="109"/>
    </row>
    <row r="10157" spans="25:25" x14ac:dyDescent="0.25">
      <c r="Y10157" s="109"/>
    </row>
    <row r="10158" spans="25:25" x14ac:dyDescent="0.25">
      <c r="Y10158" s="109"/>
    </row>
    <row r="10159" spans="25:25" x14ac:dyDescent="0.25">
      <c r="Y10159" s="109"/>
    </row>
    <row r="10160" spans="25:25" x14ac:dyDescent="0.25">
      <c r="Y10160" s="109"/>
    </row>
    <row r="10161" spans="25:25" x14ac:dyDescent="0.25">
      <c r="Y10161" s="109"/>
    </row>
    <row r="10162" spans="25:25" x14ac:dyDescent="0.25">
      <c r="Y10162" s="109"/>
    </row>
    <row r="10163" spans="25:25" x14ac:dyDescent="0.25">
      <c r="Y10163" s="109"/>
    </row>
    <row r="10164" spans="25:25" x14ac:dyDescent="0.25">
      <c r="Y10164" s="109"/>
    </row>
    <row r="10165" spans="25:25" x14ac:dyDescent="0.25">
      <c r="Y10165" s="109"/>
    </row>
    <row r="10166" spans="25:25" x14ac:dyDescent="0.25">
      <c r="Y10166" s="109"/>
    </row>
    <row r="10167" spans="25:25" x14ac:dyDescent="0.25">
      <c r="Y10167" s="109"/>
    </row>
    <row r="10168" spans="25:25" x14ac:dyDescent="0.25">
      <c r="Y10168" s="109"/>
    </row>
    <row r="10169" spans="25:25" x14ac:dyDescent="0.25">
      <c r="Y10169" s="109"/>
    </row>
    <row r="10170" spans="25:25" x14ac:dyDescent="0.25">
      <c r="Y10170" s="109"/>
    </row>
    <row r="10171" spans="25:25" x14ac:dyDescent="0.25">
      <c r="Y10171" s="109"/>
    </row>
    <row r="10172" spans="25:25" x14ac:dyDescent="0.25">
      <c r="Y10172" s="109"/>
    </row>
    <row r="10173" spans="25:25" x14ac:dyDescent="0.25">
      <c r="Y10173" s="109"/>
    </row>
    <row r="10174" spans="25:25" x14ac:dyDescent="0.25">
      <c r="Y10174" s="109"/>
    </row>
    <row r="10175" spans="25:25" x14ac:dyDescent="0.25">
      <c r="Y10175" s="109"/>
    </row>
    <row r="10176" spans="25:25" x14ac:dyDescent="0.25">
      <c r="Y10176" s="109"/>
    </row>
    <row r="10177" spans="25:25" x14ac:dyDescent="0.25">
      <c r="Y10177" s="109"/>
    </row>
    <row r="10178" spans="25:25" x14ac:dyDescent="0.25">
      <c r="Y10178" s="109"/>
    </row>
    <row r="10179" spans="25:25" x14ac:dyDescent="0.25">
      <c r="Y10179" s="109"/>
    </row>
    <row r="10180" spans="25:25" x14ac:dyDescent="0.25">
      <c r="Y10180" s="109"/>
    </row>
    <row r="10181" spans="25:25" x14ac:dyDescent="0.25">
      <c r="Y10181" s="109"/>
    </row>
    <row r="10182" spans="25:25" x14ac:dyDescent="0.25">
      <c r="Y10182" s="109"/>
    </row>
    <row r="10183" spans="25:25" x14ac:dyDescent="0.25">
      <c r="Y10183" s="109"/>
    </row>
    <row r="10184" spans="25:25" x14ac:dyDescent="0.25">
      <c r="Y10184" s="109"/>
    </row>
    <row r="10185" spans="25:25" x14ac:dyDescent="0.25">
      <c r="Y10185" s="109"/>
    </row>
    <row r="10186" spans="25:25" x14ac:dyDescent="0.25">
      <c r="Y10186" s="109"/>
    </row>
    <row r="10187" spans="25:25" x14ac:dyDescent="0.25">
      <c r="Y10187" s="109"/>
    </row>
    <row r="10188" spans="25:25" x14ac:dyDescent="0.25">
      <c r="Y10188" s="109"/>
    </row>
    <row r="10189" spans="25:25" x14ac:dyDescent="0.25">
      <c r="Y10189" s="109"/>
    </row>
    <row r="10190" spans="25:25" x14ac:dyDescent="0.25">
      <c r="Y10190" s="109"/>
    </row>
    <row r="10191" spans="25:25" x14ac:dyDescent="0.25">
      <c r="Y10191" s="109"/>
    </row>
    <row r="10192" spans="25:25" x14ac:dyDescent="0.25">
      <c r="Y10192" s="109"/>
    </row>
    <row r="10193" spans="25:25" x14ac:dyDescent="0.25">
      <c r="Y10193" s="109"/>
    </row>
    <row r="10194" spans="25:25" x14ac:dyDescent="0.25">
      <c r="Y10194" s="109"/>
    </row>
    <row r="10195" spans="25:25" x14ac:dyDescent="0.25">
      <c r="Y10195" s="109"/>
    </row>
    <row r="10196" spans="25:25" x14ac:dyDescent="0.25">
      <c r="Y10196" s="109"/>
    </row>
    <row r="10197" spans="25:25" x14ac:dyDescent="0.25">
      <c r="Y10197" s="109"/>
    </row>
    <row r="10198" spans="25:25" x14ac:dyDescent="0.25">
      <c r="Y10198" s="109"/>
    </row>
    <row r="10199" spans="25:25" x14ac:dyDescent="0.25">
      <c r="Y10199" s="109"/>
    </row>
    <row r="10200" spans="25:25" x14ac:dyDescent="0.25">
      <c r="Y10200" s="109"/>
    </row>
    <row r="10201" spans="25:25" x14ac:dyDescent="0.25">
      <c r="Y10201" s="109"/>
    </row>
    <row r="10202" spans="25:25" x14ac:dyDescent="0.25">
      <c r="Y10202" s="109"/>
    </row>
    <row r="10203" spans="25:25" x14ac:dyDescent="0.25">
      <c r="Y10203" s="109"/>
    </row>
    <row r="10204" spans="25:25" x14ac:dyDescent="0.25">
      <c r="Y10204" s="109"/>
    </row>
    <row r="10205" spans="25:25" x14ac:dyDescent="0.25">
      <c r="Y10205" s="109"/>
    </row>
    <row r="10206" spans="25:25" x14ac:dyDescent="0.25">
      <c r="Y10206" s="109"/>
    </row>
    <row r="10207" spans="25:25" x14ac:dyDescent="0.25">
      <c r="Y10207" s="109"/>
    </row>
    <row r="10208" spans="25:25" x14ac:dyDescent="0.25">
      <c r="Y10208" s="109"/>
    </row>
    <row r="10209" spans="25:25" x14ac:dyDescent="0.25">
      <c r="Y10209" s="109"/>
    </row>
    <row r="10210" spans="25:25" x14ac:dyDescent="0.25">
      <c r="Y10210" s="109"/>
    </row>
    <row r="10211" spans="25:25" x14ac:dyDescent="0.25">
      <c r="Y10211" s="109"/>
    </row>
    <row r="10212" spans="25:25" x14ac:dyDescent="0.25">
      <c r="Y10212" s="109"/>
    </row>
    <row r="10213" spans="25:25" x14ac:dyDescent="0.25">
      <c r="Y10213" s="109"/>
    </row>
    <row r="10214" spans="25:25" x14ac:dyDescent="0.25">
      <c r="Y10214" s="109"/>
    </row>
    <row r="10215" spans="25:25" x14ac:dyDescent="0.25">
      <c r="Y10215" s="109"/>
    </row>
    <row r="10216" spans="25:25" x14ac:dyDescent="0.25">
      <c r="Y10216" s="109"/>
    </row>
    <row r="10217" spans="25:25" x14ac:dyDescent="0.25">
      <c r="Y10217" s="109"/>
    </row>
    <row r="10218" spans="25:25" x14ac:dyDescent="0.25">
      <c r="Y10218" s="109"/>
    </row>
    <row r="10219" spans="25:25" x14ac:dyDescent="0.25">
      <c r="Y10219" s="109"/>
    </row>
    <row r="10220" spans="25:25" x14ac:dyDescent="0.25">
      <c r="Y10220" s="109"/>
    </row>
    <row r="10221" spans="25:25" x14ac:dyDescent="0.25">
      <c r="Y10221" s="109"/>
    </row>
    <row r="10222" spans="25:25" x14ac:dyDescent="0.25">
      <c r="Y10222" s="109"/>
    </row>
    <row r="10223" spans="25:25" x14ac:dyDescent="0.25">
      <c r="Y10223" s="109"/>
    </row>
    <row r="10224" spans="25:25" x14ac:dyDescent="0.25">
      <c r="Y10224" s="109"/>
    </row>
    <row r="10225" spans="25:25" x14ac:dyDescent="0.25">
      <c r="Y10225" s="109"/>
    </row>
    <row r="10226" spans="25:25" x14ac:dyDescent="0.25">
      <c r="Y10226" s="109"/>
    </row>
    <row r="10227" spans="25:25" x14ac:dyDescent="0.25">
      <c r="Y10227" s="109"/>
    </row>
    <row r="10228" spans="25:25" x14ac:dyDescent="0.25">
      <c r="Y10228" s="109"/>
    </row>
    <row r="10229" spans="25:25" x14ac:dyDescent="0.25">
      <c r="Y10229" s="109"/>
    </row>
    <row r="10230" spans="25:25" x14ac:dyDescent="0.25">
      <c r="Y10230" s="109"/>
    </row>
    <row r="10231" spans="25:25" x14ac:dyDescent="0.25">
      <c r="Y10231" s="109"/>
    </row>
    <row r="10232" spans="25:25" x14ac:dyDescent="0.25">
      <c r="Y10232" s="109"/>
    </row>
    <row r="10233" spans="25:25" x14ac:dyDescent="0.25">
      <c r="Y10233" s="109"/>
    </row>
    <row r="10234" spans="25:25" x14ac:dyDescent="0.25">
      <c r="Y10234" s="109"/>
    </row>
    <row r="10235" spans="25:25" x14ac:dyDescent="0.25">
      <c r="Y10235" s="109"/>
    </row>
    <row r="10236" spans="25:25" x14ac:dyDescent="0.25">
      <c r="Y10236" s="109"/>
    </row>
    <row r="10237" spans="25:25" x14ac:dyDescent="0.25">
      <c r="Y10237" s="109"/>
    </row>
    <row r="10238" spans="25:25" x14ac:dyDescent="0.25">
      <c r="Y10238" s="109"/>
    </row>
    <row r="10239" spans="25:25" x14ac:dyDescent="0.25">
      <c r="Y10239" s="109"/>
    </row>
    <row r="10240" spans="25:25" x14ac:dyDescent="0.25">
      <c r="Y10240" s="109"/>
    </row>
    <row r="10241" spans="25:25" x14ac:dyDescent="0.25">
      <c r="Y10241" s="109"/>
    </row>
    <row r="10242" spans="25:25" x14ac:dyDescent="0.25">
      <c r="Y10242" s="109"/>
    </row>
    <row r="10243" spans="25:25" x14ac:dyDescent="0.25">
      <c r="Y10243" s="109"/>
    </row>
    <row r="10244" spans="25:25" x14ac:dyDescent="0.25">
      <c r="Y10244" s="109"/>
    </row>
    <row r="10245" spans="25:25" x14ac:dyDescent="0.25">
      <c r="Y10245" s="109"/>
    </row>
    <row r="10246" spans="25:25" x14ac:dyDescent="0.25">
      <c r="Y10246" s="109"/>
    </row>
    <row r="10247" spans="25:25" x14ac:dyDescent="0.25">
      <c r="Y10247" s="109"/>
    </row>
    <row r="10248" spans="25:25" x14ac:dyDescent="0.25">
      <c r="Y10248" s="109"/>
    </row>
    <row r="10249" spans="25:25" x14ac:dyDescent="0.25">
      <c r="Y10249" s="109"/>
    </row>
    <row r="10250" spans="25:25" x14ac:dyDescent="0.25">
      <c r="Y10250" s="109"/>
    </row>
    <row r="10251" spans="25:25" x14ac:dyDescent="0.25">
      <c r="Y10251" s="109"/>
    </row>
    <row r="10252" spans="25:25" x14ac:dyDescent="0.25">
      <c r="Y10252" s="109"/>
    </row>
    <row r="10253" spans="25:25" x14ac:dyDescent="0.25">
      <c r="Y10253" s="109"/>
    </row>
    <row r="10254" spans="25:25" x14ac:dyDescent="0.25">
      <c r="Y10254" s="109"/>
    </row>
    <row r="10255" spans="25:25" x14ac:dyDescent="0.25">
      <c r="Y10255" s="109"/>
    </row>
    <row r="10256" spans="25:25" x14ac:dyDescent="0.25">
      <c r="Y10256" s="109"/>
    </row>
    <row r="10257" spans="25:25" x14ac:dyDescent="0.25">
      <c r="Y10257" s="109"/>
    </row>
    <row r="10258" spans="25:25" x14ac:dyDescent="0.25">
      <c r="Y10258" s="109"/>
    </row>
    <row r="10259" spans="25:25" x14ac:dyDescent="0.25">
      <c r="Y10259" s="109"/>
    </row>
    <row r="10260" spans="25:25" x14ac:dyDescent="0.25">
      <c r="Y10260" s="109"/>
    </row>
    <row r="10261" spans="25:25" x14ac:dyDescent="0.25">
      <c r="Y10261" s="109"/>
    </row>
    <row r="10262" spans="25:25" x14ac:dyDescent="0.25">
      <c r="Y10262" s="109"/>
    </row>
    <row r="10263" spans="25:25" x14ac:dyDescent="0.25">
      <c r="Y10263" s="109"/>
    </row>
    <row r="10264" spans="25:25" x14ac:dyDescent="0.25">
      <c r="Y10264" s="109"/>
    </row>
    <row r="10265" spans="25:25" x14ac:dyDescent="0.25">
      <c r="Y10265" s="109"/>
    </row>
    <row r="10266" spans="25:25" x14ac:dyDescent="0.25">
      <c r="Y10266" s="109"/>
    </row>
    <row r="10267" spans="25:25" x14ac:dyDescent="0.25">
      <c r="Y10267" s="109"/>
    </row>
    <row r="10268" spans="25:25" x14ac:dyDescent="0.25">
      <c r="Y10268" s="109"/>
    </row>
    <row r="10269" spans="25:25" x14ac:dyDescent="0.25">
      <c r="Y10269" s="109"/>
    </row>
    <row r="10270" spans="25:25" x14ac:dyDescent="0.25">
      <c r="Y10270" s="109"/>
    </row>
    <row r="10271" spans="25:25" x14ac:dyDescent="0.25">
      <c r="Y10271" s="109"/>
    </row>
    <row r="10272" spans="25:25" x14ac:dyDescent="0.25">
      <c r="Y10272" s="109"/>
    </row>
    <row r="10273" spans="25:25" x14ac:dyDescent="0.25">
      <c r="Y10273" s="109"/>
    </row>
    <row r="10274" spans="25:25" x14ac:dyDescent="0.25">
      <c r="Y10274" s="109"/>
    </row>
    <row r="10275" spans="25:25" x14ac:dyDescent="0.25">
      <c r="Y10275" s="109"/>
    </row>
    <row r="10276" spans="25:25" x14ac:dyDescent="0.25">
      <c r="Y10276" s="109"/>
    </row>
    <row r="10277" spans="25:25" x14ac:dyDescent="0.25">
      <c r="Y10277" s="109"/>
    </row>
    <row r="10278" spans="25:25" x14ac:dyDescent="0.25">
      <c r="Y10278" s="109"/>
    </row>
    <row r="10279" spans="25:25" x14ac:dyDescent="0.25">
      <c r="Y10279" s="109"/>
    </row>
    <row r="10280" spans="25:25" x14ac:dyDescent="0.25">
      <c r="Y10280" s="109"/>
    </row>
    <row r="10281" spans="25:25" x14ac:dyDescent="0.25">
      <c r="Y10281" s="109"/>
    </row>
    <row r="10282" spans="25:25" x14ac:dyDescent="0.25">
      <c r="Y10282" s="109"/>
    </row>
    <row r="10283" spans="25:25" x14ac:dyDescent="0.25">
      <c r="Y10283" s="109"/>
    </row>
    <row r="10284" spans="25:25" x14ac:dyDescent="0.25">
      <c r="Y10284" s="109"/>
    </row>
    <row r="10285" spans="25:25" x14ac:dyDescent="0.25">
      <c r="Y10285" s="109"/>
    </row>
    <row r="10286" spans="25:25" x14ac:dyDescent="0.25">
      <c r="Y10286" s="109"/>
    </row>
    <row r="10287" spans="25:25" x14ac:dyDescent="0.25">
      <c r="Y10287" s="109"/>
    </row>
    <row r="10288" spans="25:25" x14ac:dyDescent="0.25">
      <c r="Y10288" s="109"/>
    </row>
    <row r="10289" spans="25:25" x14ac:dyDescent="0.25">
      <c r="Y10289" s="109"/>
    </row>
    <row r="10290" spans="25:25" x14ac:dyDescent="0.25">
      <c r="Y10290" s="109"/>
    </row>
    <row r="10291" spans="25:25" x14ac:dyDescent="0.25">
      <c r="Y10291" s="109"/>
    </row>
    <row r="10292" spans="25:25" x14ac:dyDescent="0.25">
      <c r="Y10292" s="109"/>
    </row>
    <row r="10293" spans="25:25" x14ac:dyDescent="0.25">
      <c r="Y10293" s="109"/>
    </row>
    <row r="10294" spans="25:25" x14ac:dyDescent="0.25">
      <c r="Y10294" s="109"/>
    </row>
    <row r="10295" spans="25:25" x14ac:dyDescent="0.25">
      <c r="Y10295" s="109"/>
    </row>
    <row r="10296" spans="25:25" x14ac:dyDescent="0.25">
      <c r="Y10296" s="109"/>
    </row>
    <row r="10297" spans="25:25" x14ac:dyDescent="0.25">
      <c r="Y10297" s="109"/>
    </row>
    <row r="10298" spans="25:25" x14ac:dyDescent="0.25">
      <c r="Y10298" s="109"/>
    </row>
    <row r="10299" spans="25:25" x14ac:dyDescent="0.25">
      <c r="Y10299" s="109"/>
    </row>
    <row r="10300" spans="25:25" x14ac:dyDescent="0.25">
      <c r="Y10300" s="109"/>
    </row>
    <row r="10301" spans="25:25" x14ac:dyDescent="0.25">
      <c r="Y10301" s="109"/>
    </row>
    <row r="10302" spans="25:25" x14ac:dyDescent="0.25">
      <c r="Y10302" s="109"/>
    </row>
    <row r="10303" spans="25:25" x14ac:dyDescent="0.25">
      <c r="Y10303" s="109"/>
    </row>
    <row r="10304" spans="25:25" x14ac:dyDescent="0.25">
      <c r="Y10304" s="109"/>
    </row>
    <row r="10305" spans="25:25" x14ac:dyDescent="0.25">
      <c r="Y10305" s="109"/>
    </row>
    <row r="10306" spans="25:25" x14ac:dyDescent="0.25">
      <c r="Y10306" s="109"/>
    </row>
    <row r="10307" spans="25:25" x14ac:dyDescent="0.25">
      <c r="Y10307" s="109"/>
    </row>
    <row r="10308" spans="25:25" x14ac:dyDescent="0.25">
      <c r="Y10308" s="109"/>
    </row>
    <row r="10309" spans="25:25" x14ac:dyDescent="0.25">
      <c r="Y10309" s="109"/>
    </row>
    <row r="10310" spans="25:25" x14ac:dyDescent="0.25">
      <c r="Y10310" s="109"/>
    </row>
    <row r="10311" spans="25:25" x14ac:dyDescent="0.25">
      <c r="Y10311" s="109"/>
    </row>
    <row r="10312" spans="25:25" x14ac:dyDescent="0.25">
      <c r="Y10312" s="109"/>
    </row>
    <row r="10313" spans="25:25" x14ac:dyDescent="0.25">
      <c r="Y10313" s="109"/>
    </row>
    <row r="10314" spans="25:25" x14ac:dyDescent="0.25">
      <c r="Y10314" s="109"/>
    </row>
    <row r="10315" spans="25:25" x14ac:dyDescent="0.25">
      <c r="Y10315" s="109"/>
    </row>
    <row r="10316" spans="25:25" x14ac:dyDescent="0.25">
      <c r="Y10316" s="109"/>
    </row>
    <row r="10317" spans="25:25" x14ac:dyDescent="0.25">
      <c r="Y10317" s="109"/>
    </row>
    <row r="10318" spans="25:25" x14ac:dyDescent="0.25">
      <c r="Y10318" s="109"/>
    </row>
    <row r="10319" spans="25:25" x14ac:dyDescent="0.25">
      <c r="Y10319" s="109"/>
    </row>
    <row r="10320" spans="25:25" x14ac:dyDescent="0.25">
      <c r="Y10320" s="109"/>
    </row>
    <row r="10321" spans="25:25" x14ac:dyDescent="0.25">
      <c r="Y10321" s="109"/>
    </row>
    <row r="10322" spans="25:25" x14ac:dyDescent="0.25">
      <c r="Y10322" s="109"/>
    </row>
    <row r="10323" spans="25:25" x14ac:dyDescent="0.25">
      <c r="Y10323" s="109"/>
    </row>
    <row r="10324" spans="25:25" x14ac:dyDescent="0.25">
      <c r="Y10324" s="109"/>
    </row>
    <row r="10325" spans="25:25" x14ac:dyDescent="0.25">
      <c r="Y10325" s="109"/>
    </row>
    <row r="10326" spans="25:25" x14ac:dyDescent="0.25">
      <c r="Y10326" s="109"/>
    </row>
    <row r="10327" spans="25:25" x14ac:dyDescent="0.25">
      <c r="Y10327" s="109"/>
    </row>
    <row r="10328" spans="25:25" x14ac:dyDescent="0.25">
      <c r="Y10328" s="109"/>
    </row>
    <row r="10329" spans="25:25" x14ac:dyDescent="0.25">
      <c r="Y10329" s="109"/>
    </row>
    <row r="10330" spans="25:25" x14ac:dyDescent="0.25">
      <c r="Y10330" s="109"/>
    </row>
    <row r="10331" spans="25:25" x14ac:dyDescent="0.25">
      <c r="Y10331" s="109"/>
    </row>
    <row r="10332" spans="25:25" x14ac:dyDescent="0.25">
      <c r="Y10332" s="109"/>
    </row>
    <row r="10333" spans="25:25" x14ac:dyDescent="0.25">
      <c r="Y10333" s="109"/>
    </row>
    <row r="10334" spans="25:25" x14ac:dyDescent="0.25">
      <c r="Y10334" s="109"/>
    </row>
    <row r="10335" spans="25:25" x14ac:dyDescent="0.25">
      <c r="Y10335" s="109"/>
    </row>
    <row r="10336" spans="25:25" x14ac:dyDescent="0.25">
      <c r="Y10336" s="109"/>
    </row>
    <row r="10337" spans="25:25" x14ac:dyDescent="0.25">
      <c r="Y10337" s="109"/>
    </row>
    <row r="10338" spans="25:25" x14ac:dyDescent="0.25">
      <c r="Y10338" s="109"/>
    </row>
    <row r="10339" spans="25:25" x14ac:dyDescent="0.25">
      <c r="Y10339" s="109"/>
    </row>
    <row r="10340" spans="25:25" x14ac:dyDescent="0.25">
      <c r="Y10340" s="109"/>
    </row>
    <row r="10341" spans="25:25" x14ac:dyDescent="0.25">
      <c r="Y10341" s="109"/>
    </row>
    <row r="10342" spans="25:25" x14ac:dyDescent="0.25">
      <c r="Y10342" s="109"/>
    </row>
    <row r="10343" spans="25:25" x14ac:dyDescent="0.25">
      <c r="Y10343" s="109"/>
    </row>
    <row r="10344" spans="25:25" x14ac:dyDescent="0.25">
      <c r="Y10344" s="109"/>
    </row>
    <row r="10345" spans="25:25" x14ac:dyDescent="0.25">
      <c r="Y10345" s="109"/>
    </row>
    <row r="10346" spans="25:25" x14ac:dyDescent="0.25">
      <c r="Y10346" s="109"/>
    </row>
    <row r="10347" spans="25:25" x14ac:dyDescent="0.25">
      <c r="Y10347" s="109"/>
    </row>
    <row r="10348" spans="25:25" x14ac:dyDescent="0.25">
      <c r="Y10348" s="109"/>
    </row>
    <row r="10349" spans="25:25" x14ac:dyDescent="0.25">
      <c r="Y10349" s="109"/>
    </row>
    <row r="10350" spans="25:25" x14ac:dyDescent="0.25">
      <c r="Y10350" s="109"/>
    </row>
    <row r="10351" spans="25:25" x14ac:dyDescent="0.25">
      <c r="Y10351" s="109"/>
    </row>
    <row r="10352" spans="25:25" x14ac:dyDescent="0.25">
      <c r="Y10352" s="109"/>
    </row>
    <row r="10353" spans="25:25" x14ac:dyDescent="0.25">
      <c r="Y10353" s="109"/>
    </row>
    <row r="10354" spans="25:25" x14ac:dyDescent="0.25">
      <c r="Y10354" s="109"/>
    </row>
    <row r="10355" spans="25:25" x14ac:dyDescent="0.25">
      <c r="Y10355" s="109"/>
    </row>
    <row r="10356" spans="25:25" x14ac:dyDescent="0.25">
      <c r="Y10356" s="109"/>
    </row>
    <row r="10357" spans="25:25" x14ac:dyDescent="0.25">
      <c r="Y10357" s="109"/>
    </row>
    <row r="10358" spans="25:25" x14ac:dyDescent="0.25">
      <c r="Y10358" s="109"/>
    </row>
    <row r="10359" spans="25:25" x14ac:dyDescent="0.25">
      <c r="Y10359" s="109"/>
    </row>
    <row r="10360" spans="25:25" x14ac:dyDescent="0.25">
      <c r="Y10360" s="109"/>
    </row>
    <row r="10361" spans="25:25" x14ac:dyDescent="0.25">
      <c r="Y10361" s="109"/>
    </row>
    <row r="10362" spans="25:25" x14ac:dyDescent="0.25">
      <c r="Y10362" s="109"/>
    </row>
    <row r="10363" spans="25:25" x14ac:dyDescent="0.25">
      <c r="Y10363" s="109"/>
    </row>
    <row r="10364" spans="25:25" x14ac:dyDescent="0.25">
      <c r="Y10364" s="109"/>
    </row>
    <row r="10365" spans="25:25" x14ac:dyDescent="0.25">
      <c r="Y10365" s="109"/>
    </row>
    <row r="10366" spans="25:25" x14ac:dyDescent="0.25">
      <c r="Y10366" s="109"/>
    </row>
    <row r="10367" spans="25:25" x14ac:dyDescent="0.25">
      <c r="Y10367" s="109"/>
    </row>
    <row r="10368" spans="25:25" x14ac:dyDescent="0.25">
      <c r="Y10368" s="109"/>
    </row>
    <row r="10369" spans="25:25" x14ac:dyDescent="0.25">
      <c r="Y10369" s="109"/>
    </row>
    <row r="10370" spans="25:25" x14ac:dyDescent="0.25">
      <c r="Y10370" s="109"/>
    </row>
    <row r="10371" spans="25:25" x14ac:dyDescent="0.25">
      <c r="Y10371" s="109"/>
    </row>
    <row r="10372" spans="25:25" x14ac:dyDescent="0.25">
      <c r="Y10372" s="109"/>
    </row>
    <row r="10373" spans="25:25" x14ac:dyDescent="0.25">
      <c r="Y10373" s="109"/>
    </row>
    <row r="10374" spans="25:25" x14ac:dyDescent="0.25">
      <c r="Y10374" s="109"/>
    </row>
    <row r="10375" spans="25:25" x14ac:dyDescent="0.25">
      <c r="Y10375" s="109"/>
    </row>
    <row r="10376" spans="25:25" x14ac:dyDescent="0.25">
      <c r="Y10376" s="109"/>
    </row>
    <row r="10377" spans="25:25" x14ac:dyDescent="0.25">
      <c r="Y10377" s="109"/>
    </row>
    <row r="10378" spans="25:25" x14ac:dyDescent="0.25">
      <c r="Y10378" s="109"/>
    </row>
    <row r="10379" spans="25:25" x14ac:dyDescent="0.25">
      <c r="Y10379" s="109"/>
    </row>
    <row r="10380" spans="25:25" x14ac:dyDescent="0.25">
      <c r="Y10380" s="109"/>
    </row>
    <row r="10381" spans="25:25" x14ac:dyDescent="0.25">
      <c r="Y10381" s="109"/>
    </row>
    <row r="10382" spans="25:25" x14ac:dyDescent="0.25">
      <c r="Y10382" s="109"/>
    </row>
    <row r="10383" spans="25:25" x14ac:dyDescent="0.25">
      <c r="Y10383" s="109"/>
    </row>
    <row r="10384" spans="25:25" x14ac:dyDescent="0.25">
      <c r="Y10384" s="109"/>
    </row>
    <row r="10385" spans="25:25" x14ac:dyDescent="0.25">
      <c r="Y10385" s="109"/>
    </row>
    <row r="10386" spans="25:25" x14ac:dyDescent="0.25">
      <c r="Y10386" s="109"/>
    </row>
    <row r="10387" spans="25:25" x14ac:dyDescent="0.25">
      <c r="Y10387" s="109"/>
    </row>
    <row r="10388" spans="25:25" x14ac:dyDescent="0.25">
      <c r="Y10388" s="109"/>
    </row>
    <row r="10389" spans="25:25" x14ac:dyDescent="0.25">
      <c r="Y10389" s="109"/>
    </row>
    <row r="10390" spans="25:25" x14ac:dyDescent="0.25">
      <c r="Y10390" s="109"/>
    </row>
    <row r="10391" spans="25:25" x14ac:dyDescent="0.25">
      <c r="Y10391" s="109"/>
    </row>
    <row r="10392" spans="25:25" x14ac:dyDescent="0.25">
      <c r="Y10392" s="109"/>
    </row>
    <row r="10393" spans="25:25" x14ac:dyDescent="0.25">
      <c r="Y10393" s="109"/>
    </row>
    <row r="10394" spans="25:25" x14ac:dyDescent="0.25">
      <c r="Y10394" s="109"/>
    </row>
    <row r="10395" spans="25:25" x14ac:dyDescent="0.25">
      <c r="Y10395" s="109"/>
    </row>
    <row r="10396" spans="25:25" x14ac:dyDescent="0.25">
      <c r="Y10396" s="109"/>
    </row>
    <row r="10397" spans="25:25" x14ac:dyDescent="0.25">
      <c r="Y10397" s="109"/>
    </row>
    <row r="10398" spans="25:25" x14ac:dyDescent="0.25">
      <c r="Y10398" s="109"/>
    </row>
    <row r="10399" spans="25:25" x14ac:dyDescent="0.25">
      <c r="Y10399" s="109"/>
    </row>
    <row r="10400" spans="25:25" x14ac:dyDescent="0.25">
      <c r="Y10400" s="109"/>
    </row>
    <row r="10401" spans="25:25" x14ac:dyDescent="0.25">
      <c r="Y10401" s="109"/>
    </row>
    <row r="10402" spans="25:25" x14ac:dyDescent="0.25">
      <c r="Y10402" s="109"/>
    </row>
    <row r="10403" spans="25:25" x14ac:dyDescent="0.25">
      <c r="Y10403" s="109"/>
    </row>
    <row r="10404" spans="25:25" x14ac:dyDescent="0.25">
      <c r="Y10404" s="109"/>
    </row>
    <row r="10405" spans="25:25" x14ac:dyDescent="0.25">
      <c r="Y10405" s="109"/>
    </row>
    <row r="10406" spans="25:25" x14ac:dyDescent="0.25">
      <c r="Y10406" s="109"/>
    </row>
    <row r="10407" spans="25:25" x14ac:dyDescent="0.25">
      <c r="Y10407" s="109"/>
    </row>
    <row r="10408" spans="25:25" x14ac:dyDescent="0.25">
      <c r="Y10408" s="109"/>
    </row>
    <row r="10409" spans="25:25" x14ac:dyDescent="0.25">
      <c r="Y10409" s="109"/>
    </row>
    <row r="10410" spans="25:25" x14ac:dyDescent="0.25">
      <c r="Y10410" s="109"/>
    </row>
    <row r="10411" spans="25:25" x14ac:dyDescent="0.25">
      <c r="Y10411" s="109"/>
    </row>
    <row r="10412" spans="25:25" x14ac:dyDescent="0.25">
      <c r="Y10412" s="109"/>
    </row>
    <row r="10413" spans="25:25" x14ac:dyDescent="0.25">
      <c r="Y10413" s="109"/>
    </row>
    <row r="10414" spans="25:25" x14ac:dyDescent="0.25">
      <c r="Y10414" s="109"/>
    </row>
    <row r="10415" spans="25:25" x14ac:dyDescent="0.25">
      <c r="Y10415" s="109"/>
    </row>
    <row r="10416" spans="25:25" x14ac:dyDescent="0.25">
      <c r="Y10416" s="109"/>
    </row>
    <row r="10417" spans="25:25" x14ac:dyDescent="0.25">
      <c r="Y10417" s="109"/>
    </row>
    <row r="10418" spans="25:25" x14ac:dyDescent="0.25">
      <c r="Y10418" s="109"/>
    </row>
    <row r="10419" spans="25:25" x14ac:dyDescent="0.25">
      <c r="Y10419" s="109"/>
    </row>
    <row r="10420" spans="25:25" x14ac:dyDescent="0.25">
      <c r="Y10420" s="109"/>
    </row>
    <row r="10421" spans="25:25" x14ac:dyDescent="0.25">
      <c r="Y10421" s="109"/>
    </row>
    <row r="10422" spans="25:25" x14ac:dyDescent="0.25">
      <c r="Y10422" s="109"/>
    </row>
    <row r="10423" spans="25:25" x14ac:dyDescent="0.25">
      <c r="Y10423" s="109"/>
    </row>
    <row r="10424" spans="25:25" x14ac:dyDescent="0.25">
      <c r="Y10424" s="109"/>
    </row>
    <row r="10425" spans="25:25" x14ac:dyDescent="0.25">
      <c r="Y10425" s="109"/>
    </row>
    <row r="10426" spans="25:25" x14ac:dyDescent="0.25">
      <c r="Y10426" s="109"/>
    </row>
    <row r="10427" spans="25:25" x14ac:dyDescent="0.25">
      <c r="Y10427" s="109"/>
    </row>
    <row r="10428" spans="25:25" x14ac:dyDescent="0.25">
      <c r="Y10428" s="109"/>
    </row>
    <row r="10429" spans="25:25" x14ac:dyDescent="0.25">
      <c r="Y10429" s="109"/>
    </row>
    <row r="10430" spans="25:25" x14ac:dyDescent="0.25">
      <c r="Y10430" s="109"/>
    </row>
    <row r="10431" spans="25:25" x14ac:dyDescent="0.25">
      <c r="Y10431" s="109"/>
    </row>
    <row r="10432" spans="25:25" x14ac:dyDescent="0.25">
      <c r="Y10432" s="109"/>
    </row>
    <row r="10433" spans="25:25" x14ac:dyDescent="0.25">
      <c r="Y10433" s="109"/>
    </row>
    <row r="10434" spans="25:25" x14ac:dyDescent="0.25">
      <c r="Y10434" s="109"/>
    </row>
    <row r="10435" spans="25:25" x14ac:dyDescent="0.25">
      <c r="Y10435" s="109"/>
    </row>
    <row r="10436" spans="25:25" x14ac:dyDescent="0.25">
      <c r="Y10436" s="109"/>
    </row>
    <row r="10437" spans="25:25" x14ac:dyDescent="0.25">
      <c r="Y10437" s="109"/>
    </row>
    <row r="10438" spans="25:25" x14ac:dyDescent="0.25">
      <c r="Y10438" s="109"/>
    </row>
    <row r="10439" spans="25:25" x14ac:dyDescent="0.25">
      <c r="Y10439" s="109"/>
    </row>
    <row r="10440" spans="25:25" x14ac:dyDescent="0.25">
      <c r="Y10440" s="109"/>
    </row>
    <row r="10441" spans="25:25" x14ac:dyDescent="0.25">
      <c r="Y10441" s="109"/>
    </row>
    <row r="10442" spans="25:25" x14ac:dyDescent="0.25">
      <c r="Y10442" s="109"/>
    </row>
    <row r="10443" spans="25:25" x14ac:dyDescent="0.25">
      <c r="Y10443" s="109"/>
    </row>
    <row r="10444" spans="25:25" x14ac:dyDescent="0.25">
      <c r="Y10444" s="109"/>
    </row>
    <row r="10445" spans="25:25" x14ac:dyDescent="0.25">
      <c r="Y10445" s="109"/>
    </row>
    <row r="10446" spans="25:25" x14ac:dyDescent="0.25">
      <c r="Y10446" s="109"/>
    </row>
    <row r="10447" spans="25:25" x14ac:dyDescent="0.25">
      <c r="Y10447" s="109"/>
    </row>
    <row r="10448" spans="25:25" x14ac:dyDescent="0.25">
      <c r="Y10448" s="109"/>
    </row>
    <row r="10449" spans="25:25" x14ac:dyDescent="0.25">
      <c r="Y10449" s="109"/>
    </row>
    <row r="10450" spans="25:25" x14ac:dyDescent="0.25">
      <c r="Y10450" s="109"/>
    </row>
    <row r="10451" spans="25:25" x14ac:dyDescent="0.25">
      <c r="Y10451" s="109"/>
    </row>
    <row r="10452" spans="25:25" x14ac:dyDescent="0.25">
      <c r="Y10452" s="109"/>
    </row>
    <row r="10453" spans="25:25" x14ac:dyDescent="0.25">
      <c r="Y10453" s="109"/>
    </row>
    <row r="10454" spans="25:25" x14ac:dyDescent="0.25">
      <c r="Y10454" s="109"/>
    </row>
    <row r="10455" spans="25:25" x14ac:dyDescent="0.25">
      <c r="Y10455" s="109"/>
    </row>
    <row r="10456" spans="25:25" x14ac:dyDescent="0.25">
      <c r="Y10456" s="109"/>
    </row>
    <row r="10457" spans="25:25" x14ac:dyDescent="0.25">
      <c r="Y10457" s="109"/>
    </row>
    <row r="10458" spans="25:25" x14ac:dyDescent="0.25">
      <c r="Y10458" s="109"/>
    </row>
    <row r="10459" spans="25:25" x14ac:dyDescent="0.25">
      <c r="Y10459" s="109"/>
    </row>
    <row r="10460" spans="25:25" x14ac:dyDescent="0.25">
      <c r="Y10460" s="109"/>
    </row>
    <row r="10461" spans="25:25" x14ac:dyDescent="0.25">
      <c r="Y10461" s="109"/>
    </row>
    <row r="10462" spans="25:25" x14ac:dyDescent="0.25">
      <c r="Y10462" s="109"/>
    </row>
    <row r="10463" spans="25:25" x14ac:dyDescent="0.25">
      <c r="Y10463" s="109"/>
    </row>
    <row r="10464" spans="25:25" x14ac:dyDescent="0.25">
      <c r="Y10464" s="109"/>
    </row>
    <row r="10465" spans="25:25" x14ac:dyDescent="0.25">
      <c r="Y10465" s="109"/>
    </row>
    <row r="10466" spans="25:25" x14ac:dyDescent="0.25">
      <c r="Y10466" s="109"/>
    </row>
    <row r="10467" spans="25:25" x14ac:dyDescent="0.25">
      <c r="Y10467" s="109"/>
    </row>
    <row r="10468" spans="25:25" x14ac:dyDescent="0.25">
      <c r="Y10468" s="109"/>
    </row>
    <row r="10469" spans="25:25" x14ac:dyDescent="0.25">
      <c r="Y10469" s="109"/>
    </row>
    <row r="10470" spans="25:25" x14ac:dyDescent="0.25">
      <c r="Y10470" s="109"/>
    </row>
    <row r="10471" spans="25:25" x14ac:dyDescent="0.25">
      <c r="Y10471" s="109"/>
    </row>
    <row r="10472" spans="25:25" x14ac:dyDescent="0.25">
      <c r="Y10472" s="109"/>
    </row>
    <row r="10473" spans="25:25" x14ac:dyDescent="0.25">
      <c r="Y10473" s="109"/>
    </row>
    <row r="10474" spans="25:25" x14ac:dyDescent="0.25">
      <c r="Y10474" s="109"/>
    </row>
    <row r="10475" spans="25:25" x14ac:dyDescent="0.25">
      <c r="Y10475" s="109"/>
    </row>
    <row r="10476" spans="25:25" x14ac:dyDescent="0.25">
      <c r="Y10476" s="109"/>
    </row>
    <row r="10477" spans="25:25" x14ac:dyDescent="0.25">
      <c r="Y10477" s="109"/>
    </row>
    <row r="10478" spans="25:25" x14ac:dyDescent="0.25">
      <c r="Y10478" s="109"/>
    </row>
    <row r="10479" spans="25:25" x14ac:dyDescent="0.25">
      <c r="Y10479" s="109"/>
    </row>
    <row r="10480" spans="25:25" x14ac:dyDescent="0.25">
      <c r="Y10480" s="109"/>
    </row>
    <row r="10481" spans="25:25" x14ac:dyDescent="0.25">
      <c r="Y10481" s="109"/>
    </row>
    <row r="10482" spans="25:25" x14ac:dyDescent="0.25">
      <c r="Y10482" s="109"/>
    </row>
    <row r="10483" spans="25:25" x14ac:dyDescent="0.25">
      <c r="Y10483" s="109"/>
    </row>
    <row r="10484" spans="25:25" x14ac:dyDescent="0.25">
      <c r="Y10484" s="109"/>
    </row>
    <row r="10485" spans="25:25" x14ac:dyDescent="0.25">
      <c r="Y10485" s="109"/>
    </row>
    <row r="10486" spans="25:25" x14ac:dyDescent="0.25">
      <c r="Y10486" s="109"/>
    </row>
    <row r="10487" spans="25:25" x14ac:dyDescent="0.25">
      <c r="Y10487" s="109"/>
    </row>
    <row r="10488" spans="25:25" x14ac:dyDescent="0.25">
      <c r="Y10488" s="109"/>
    </row>
    <row r="10489" spans="25:25" x14ac:dyDescent="0.25">
      <c r="Y10489" s="109"/>
    </row>
    <row r="10490" spans="25:25" x14ac:dyDescent="0.25">
      <c r="Y10490" s="109"/>
    </row>
    <row r="10491" spans="25:25" x14ac:dyDescent="0.25">
      <c r="Y10491" s="109"/>
    </row>
    <row r="10492" spans="25:25" x14ac:dyDescent="0.25">
      <c r="Y10492" s="109"/>
    </row>
    <row r="10493" spans="25:25" x14ac:dyDescent="0.25">
      <c r="Y10493" s="109"/>
    </row>
    <row r="10494" spans="25:25" x14ac:dyDescent="0.25">
      <c r="Y10494" s="109"/>
    </row>
    <row r="10495" spans="25:25" x14ac:dyDescent="0.25">
      <c r="Y10495" s="109"/>
    </row>
    <row r="10496" spans="25:25" x14ac:dyDescent="0.25">
      <c r="Y10496" s="109"/>
    </row>
    <row r="10497" spans="25:25" x14ac:dyDescent="0.25">
      <c r="Y10497" s="109"/>
    </row>
    <row r="10498" spans="25:25" x14ac:dyDescent="0.25">
      <c r="Y10498" s="109"/>
    </row>
    <row r="10499" spans="25:25" x14ac:dyDescent="0.25">
      <c r="Y10499" s="109"/>
    </row>
    <row r="10500" spans="25:25" x14ac:dyDescent="0.25">
      <c r="Y10500" s="109"/>
    </row>
    <row r="10501" spans="25:25" x14ac:dyDescent="0.25">
      <c r="Y10501" s="109"/>
    </row>
    <row r="10502" spans="25:25" x14ac:dyDescent="0.25">
      <c r="Y10502" s="109"/>
    </row>
    <row r="10503" spans="25:25" x14ac:dyDescent="0.25">
      <c r="Y10503" s="109"/>
    </row>
    <row r="10504" spans="25:25" x14ac:dyDescent="0.25">
      <c r="Y10504" s="109"/>
    </row>
    <row r="10505" spans="25:25" x14ac:dyDescent="0.25">
      <c r="Y10505" s="109"/>
    </row>
    <row r="10506" spans="25:25" x14ac:dyDescent="0.25">
      <c r="Y10506" s="109"/>
    </row>
    <row r="10507" spans="25:25" x14ac:dyDescent="0.25">
      <c r="Y10507" s="109"/>
    </row>
    <row r="10508" spans="25:25" x14ac:dyDescent="0.25">
      <c r="Y10508" s="109"/>
    </row>
    <row r="10509" spans="25:25" x14ac:dyDescent="0.25">
      <c r="Y10509" s="109"/>
    </row>
    <row r="10510" spans="25:25" x14ac:dyDescent="0.25">
      <c r="Y10510" s="109"/>
    </row>
    <row r="10511" spans="25:25" x14ac:dyDescent="0.25">
      <c r="Y10511" s="109"/>
    </row>
    <row r="10512" spans="25:25" x14ac:dyDescent="0.25">
      <c r="Y10512" s="109"/>
    </row>
    <row r="10513" spans="25:25" x14ac:dyDescent="0.25">
      <c r="Y10513" s="109"/>
    </row>
    <row r="10514" spans="25:25" x14ac:dyDescent="0.25">
      <c r="Y10514" s="109"/>
    </row>
    <row r="10515" spans="25:25" x14ac:dyDescent="0.25">
      <c r="Y10515" s="109"/>
    </row>
    <row r="10516" spans="25:25" x14ac:dyDescent="0.25">
      <c r="Y10516" s="109"/>
    </row>
    <row r="10517" spans="25:25" x14ac:dyDescent="0.25">
      <c r="Y10517" s="109"/>
    </row>
    <row r="10518" spans="25:25" x14ac:dyDescent="0.25">
      <c r="Y10518" s="109"/>
    </row>
    <row r="10519" spans="25:25" x14ac:dyDescent="0.25">
      <c r="Y10519" s="109"/>
    </row>
    <row r="10520" spans="25:25" x14ac:dyDescent="0.25">
      <c r="Y10520" s="109"/>
    </row>
    <row r="10521" spans="25:25" x14ac:dyDescent="0.25">
      <c r="Y10521" s="109"/>
    </row>
    <row r="10522" spans="25:25" x14ac:dyDescent="0.25">
      <c r="Y10522" s="109"/>
    </row>
    <row r="10523" spans="25:25" x14ac:dyDescent="0.25">
      <c r="Y10523" s="109"/>
    </row>
    <row r="10524" spans="25:25" x14ac:dyDescent="0.25">
      <c r="Y10524" s="109"/>
    </row>
    <row r="10525" spans="25:25" x14ac:dyDescent="0.25">
      <c r="Y10525" s="109"/>
    </row>
    <row r="10526" spans="25:25" x14ac:dyDescent="0.25">
      <c r="Y10526" s="109"/>
    </row>
    <row r="10527" spans="25:25" x14ac:dyDescent="0.25">
      <c r="Y10527" s="109"/>
    </row>
    <row r="10528" spans="25:25" x14ac:dyDescent="0.25">
      <c r="Y10528" s="109"/>
    </row>
    <row r="10529" spans="25:25" x14ac:dyDescent="0.25">
      <c r="Y10529" s="109"/>
    </row>
    <row r="10530" spans="25:25" x14ac:dyDescent="0.25">
      <c r="Y10530" s="109"/>
    </row>
    <row r="10531" spans="25:25" x14ac:dyDescent="0.25">
      <c r="Y10531" s="109"/>
    </row>
    <row r="10532" spans="25:25" x14ac:dyDescent="0.25">
      <c r="Y10532" s="109"/>
    </row>
    <row r="10533" spans="25:25" x14ac:dyDescent="0.25">
      <c r="Y10533" s="109"/>
    </row>
    <row r="10534" spans="25:25" x14ac:dyDescent="0.25">
      <c r="Y10534" s="109"/>
    </row>
    <row r="10535" spans="25:25" x14ac:dyDescent="0.25">
      <c r="Y10535" s="109"/>
    </row>
    <row r="10536" spans="25:25" x14ac:dyDescent="0.25">
      <c r="Y10536" s="109"/>
    </row>
    <row r="10537" spans="25:25" x14ac:dyDescent="0.25">
      <c r="Y10537" s="109"/>
    </row>
    <row r="10538" spans="25:25" x14ac:dyDescent="0.25">
      <c r="Y10538" s="109"/>
    </row>
    <row r="10539" spans="25:25" x14ac:dyDescent="0.25">
      <c r="Y10539" s="109"/>
    </row>
    <row r="10540" spans="25:25" x14ac:dyDescent="0.25">
      <c r="Y10540" s="109"/>
    </row>
    <row r="10541" spans="25:25" x14ac:dyDescent="0.25">
      <c r="Y10541" s="109"/>
    </row>
    <row r="10542" spans="25:25" x14ac:dyDescent="0.25">
      <c r="Y10542" s="109"/>
    </row>
    <row r="10543" spans="25:25" x14ac:dyDescent="0.25">
      <c r="Y10543" s="109"/>
    </row>
    <row r="10544" spans="25:25" x14ac:dyDescent="0.25">
      <c r="Y10544" s="109"/>
    </row>
    <row r="10545" spans="25:25" x14ac:dyDescent="0.25">
      <c r="Y10545" s="109"/>
    </row>
    <row r="10546" spans="25:25" x14ac:dyDescent="0.25">
      <c r="Y10546" s="109"/>
    </row>
    <row r="10547" spans="25:25" x14ac:dyDescent="0.25">
      <c r="Y10547" s="109"/>
    </row>
    <row r="10548" spans="25:25" x14ac:dyDescent="0.25">
      <c r="Y10548" s="109"/>
    </row>
    <row r="10549" spans="25:25" x14ac:dyDescent="0.25">
      <c r="Y10549" s="109"/>
    </row>
    <row r="10550" spans="25:25" x14ac:dyDescent="0.25">
      <c r="Y10550" s="109"/>
    </row>
    <row r="10551" spans="25:25" x14ac:dyDescent="0.25">
      <c r="Y10551" s="109"/>
    </row>
    <row r="10552" spans="25:25" x14ac:dyDescent="0.25">
      <c r="Y10552" s="109"/>
    </row>
    <row r="10553" spans="25:25" x14ac:dyDescent="0.25">
      <c r="Y10553" s="109"/>
    </row>
    <row r="10554" spans="25:25" x14ac:dyDescent="0.25">
      <c r="Y10554" s="109"/>
    </row>
    <row r="10555" spans="25:25" x14ac:dyDescent="0.25">
      <c r="Y10555" s="109"/>
    </row>
    <row r="10556" spans="25:25" x14ac:dyDescent="0.25">
      <c r="Y10556" s="109"/>
    </row>
    <row r="10557" spans="25:25" x14ac:dyDescent="0.25">
      <c r="Y10557" s="109"/>
    </row>
    <row r="10558" spans="25:25" x14ac:dyDescent="0.25">
      <c r="Y10558" s="109"/>
    </row>
    <row r="10559" spans="25:25" x14ac:dyDescent="0.25">
      <c r="Y10559" s="109"/>
    </row>
    <row r="10560" spans="25:25" x14ac:dyDescent="0.25">
      <c r="Y10560" s="109"/>
    </row>
    <row r="10561" spans="25:25" x14ac:dyDescent="0.25">
      <c r="Y10561" s="109"/>
    </row>
    <row r="10562" spans="25:25" x14ac:dyDescent="0.25">
      <c r="Y10562" s="109"/>
    </row>
    <row r="10563" spans="25:25" x14ac:dyDescent="0.25">
      <c r="Y10563" s="109"/>
    </row>
    <row r="10564" spans="25:25" x14ac:dyDescent="0.25">
      <c r="Y10564" s="109"/>
    </row>
    <row r="10565" spans="25:25" x14ac:dyDescent="0.25">
      <c r="Y10565" s="109"/>
    </row>
    <row r="10566" spans="25:25" x14ac:dyDescent="0.25">
      <c r="Y10566" s="109"/>
    </row>
    <row r="10567" spans="25:25" x14ac:dyDescent="0.25">
      <c r="Y10567" s="109"/>
    </row>
    <row r="10568" spans="25:25" x14ac:dyDescent="0.25">
      <c r="Y10568" s="109"/>
    </row>
    <row r="10569" spans="25:25" x14ac:dyDescent="0.25">
      <c r="Y10569" s="109"/>
    </row>
    <row r="10570" spans="25:25" x14ac:dyDescent="0.25">
      <c r="Y10570" s="109"/>
    </row>
    <row r="10571" spans="25:25" x14ac:dyDescent="0.25">
      <c r="Y10571" s="109"/>
    </row>
    <row r="10572" spans="25:25" x14ac:dyDescent="0.25">
      <c r="Y10572" s="109"/>
    </row>
    <row r="10573" spans="25:25" x14ac:dyDescent="0.25">
      <c r="Y10573" s="109"/>
    </row>
    <row r="10574" spans="25:25" x14ac:dyDescent="0.25">
      <c r="Y10574" s="109"/>
    </row>
    <row r="10575" spans="25:25" x14ac:dyDescent="0.25">
      <c r="Y10575" s="109"/>
    </row>
    <row r="10576" spans="25:25" x14ac:dyDescent="0.25">
      <c r="Y10576" s="109"/>
    </row>
    <row r="10577" spans="25:25" x14ac:dyDescent="0.25">
      <c r="Y10577" s="109"/>
    </row>
    <row r="10578" spans="25:25" x14ac:dyDescent="0.25">
      <c r="Y10578" s="109"/>
    </row>
    <row r="10579" spans="25:25" x14ac:dyDescent="0.25">
      <c r="Y10579" s="109"/>
    </row>
    <row r="10580" spans="25:25" x14ac:dyDescent="0.25">
      <c r="Y10580" s="109"/>
    </row>
    <row r="10581" spans="25:25" x14ac:dyDescent="0.25">
      <c r="Y10581" s="109"/>
    </row>
    <row r="10582" spans="25:25" x14ac:dyDescent="0.25">
      <c r="Y10582" s="109"/>
    </row>
    <row r="10583" spans="25:25" x14ac:dyDescent="0.25">
      <c r="Y10583" s="109"/>
    </row>
    <row r="10584" spans="25:25" x14ac:dyDescent="0.25">
      <c r="Y10584" s="109"/>
    </row>
    <row r="10585" spans="25:25" x14ac:dyDescent="0.25">
      <c r="Y10585" s="109"/>
    </row>
    <row r="10586" spans="25:25" x14ac:dyDescent="0.25">
      <c r="Y10586" s="109"/>
    </row>
    <row r="10587" spans="25:25" x14ac:dyDescent="0.25">
      <c r="Y10587" s="109"/>
    </row>
    <row r="10588" spans="25:25" x14ac:dyDescent="0.25">
      <c r="Y10588" s="109"/>
    </row>
    <row r="10589" spans="25:25" x14ac:dyDescent="0.25">
      <c r="Y10589" s="109"/>
    </row>
    <row r="10590" spans="25:25" x14ac:dyDescent="0.25">
      <c r="Y10590" s="109"/>
    </row>
    <row r="10591" spans="25:25" x14ac:dyDescent="0.25">
      <c r="Y10591" s="109"/>
    </row>
    <row r="10592" spans="25:25" x14ac:dyDescent="0.25">
      <c r="Y10592" s="109"/>
    </row>
    <row r="10593" spans="25:25" x14ac:dyDescent="0.25">
      <c r="Y10593" s="109"/>
    </row>
    <row r="10594" spans="25:25" x14ac:dyDescent="0.25">
      <c r="Y10594" s="109"/>
    </row>
    <row r="10595" spans="25:25" x14ac:dyDescent="0.25">
      <c r="Y10595" s="109"/>
    </row>
    <row r="10596" spans="25:25" x14ac:dyDescent="0.25">
      <c r="Y10596" s="109"/>
    </row>
    <row r="10597" spans="25:25" x14ac:dyDescent="0.25">
      <c r="Y10597" s="109"/>
    </row>
    <row r="10598" spans="25:25" x14ac:dyDescent="0.25">
      <c r="Y10598" s="109"/>
    </row>
    <row r="10599" spans="25:25" x14ac:dyDescent="0.25">
      <c r="Y10599" s="109"/>
    </row>
    <row r="10600" spans="25:25" x14ac:dyDescent="0.25">
      <c r="Y10600" s="109"/>
    </row>
    <row r="10601" spans="25:25" x14ac:dyDescent="0.25">
      <c r="Y10601" s="109"/>
    </row>
    <row r="10602" spans="25:25" x14ac:dyDescent="0.25">
      <c r="Y10602" s="109"/>
    </row>
    <row r="10603" spans="25:25" x14ac:dyDescent="0.25">
      <c r="Y10603" s="109"/>
    </row>
    <row r="10604" spans="25:25" x14ac:dyDescent="0.25">
      <c r="Y10604" s="109"/>
    </row>
    <row r="10605" spans="25:25" x14ac:dyDescent="0.25">
      <c r="Y10605" s="109"/>
    </row>
    <row r="10606" spans="25:25" x14ac:dyDescent="0.25">
      <c r="Y10606" s="109"/>
    </row>
    <row r="10607" spans="25:25" x14ac:dyDescent="0.25">
      <c r="Y10607" s="109"/>
    </row>
    <row r="10608" spans="25:25" x14ac:dyDescent="0.25">
      <c r="Y10608" s="109"/>
    </row>
    <row r="10609" spans="25:25" x14ac:dyDescent="0.25">
      <c r="Y10609" s="109"/>
    </row>
    <row r="10610" spans="25:25" x14ac:dyDescent="0.25">
      <c r="Y10610" s="109"/>
    </row>
    <row r="10611" spans="25:25" x14ac:dyDescent="0.25">
      <c r="Y10611" s="109"/>
    </row>
    <row r="10612" spans="25:25" x14ac:dyDescent="0.25">
      <c r="Y10612" s="109"/>
    </row>
    <row r="10613" spans="25:25" x14ac:dyDescent="0.25">
      <c r="Y10613" s="109"/>
    </row>
    <row r="10614" spans="25:25" x14ac:dyDescent="0.25">
      <c r="Y10614" s="109"/>
    </row>
    <row r="10615" spans="25:25" x14ac:dyDescent="0.25">
      <c r="Y10615" s="109"/>
    </row>
    <row r="10616" spans="25:25" x14ac:dyDescent="0.25">
      <c r="Y10616" s="109"/>
    </row>
    <row r="10617" spans="25:25" x14ac:dyDescent="0.25">
      <c r="Y10617" s="109"/>
    </row>
    <row r="10618" spans="25:25" x14ac:dyDescent="0.25">
      <c r="Y10618" s="109"/>
    </row>
    <row r="10619" spans="25:25" x14ac:dyDescent="0.25">
      <c r="Y10619" s="109"/>
    </row>
    <row r="10620" spans="25:25" x14ac:dyDescent="0.25">
      <c r="Y10620" s="109"/>
    </row>
    <row r="10621" spans="25:25" x14ac:dyDescent="0.25">
      <c r="Y10621" s="109"/>
    </row>
    <row r="10622" spans="25:25" x14ac:dyDescent="0.25">
      <c r="Y10622" s="109"/>
    </row>
    <row r="10623" spans="25:25" x14ac:dyDescent="0.25">
      <c r="Y10623" s="109"/>
    </row>
    <row r="10624" spans="25:25" x14ac:dyDescent="0.25">
      <c r="Y10624" s="109"/>
    </row>
    <row r="10625" spans="25:25" x14ac:dyDescent="0.25">
      <c r="Y10625" s="109"/>
    </row>
    <row r="10626" spans="25:25" x14ac:dyDescent="0.25">
      <c r="Y10626" s="109"/>
    </row>
    <row r="10627" spans="25:25" x14ac:dyDescent="0.25">
      <c r="Y10627" s="109"/>
    </row>
    <row r="10628" spans="25:25" x14ac:dyDescent="0.25">
      <c r="Y10628" s="109"/>
    </row>
    <row r="10629" spans="25:25" x14ac:dyDescent="0.25">
      <c r="Y10629" s="109"/>
    </row>
    <row r="10630" spans="25:25" x14ac:dyDescent="0.25">
      <c r="Y10630" s="109"/>
    </row>
    <row r="10631" spans="25:25" x14ac:dyDescent="0.25">
      <c r="Y10631" s="109"/>
    </row>
    <row r="10632" spans="25:25" x14ac:dyDescent="0.25">
      <c r="Y10632" s="109"/>
    </row>
    <row r="10633" spans="25:25" x14ac:dyDescent="0.25">
      <c r="Y10633" s="109"/>
    </row>
    <row r="10634" spans="25:25" x14ac:dyDescent="0.25">
      <c r="Y10634" s="109"/>
    </row>
    <row r="10635" spans="25:25" x14ac:dyDescent="0.25">
      <c r="Y10635" s="109"/>
    </row>
    <row r="10636" spans="25:25" x14ac:dyDescent="0.25">
      <c r="Y10636" s="109"/>
    </row>
    <row r="10637" spans="25:25" x14ac:dyDescent="0.25">
      <c r="Y10637" s="109"/>
    </row>
    <row r="10638" spans="25:25" x14ac:dyDescent="0.25">
      <c r="Y10638" s="109"/>
    </row>
    <row r="10639" spans="25:25" x14ac:dyDescent="0.25">
      <c r="Y10639" s="109"/>
    </row>
    <row r="10640" spans="25:25" x14ac:dyDescent="0.25">
      <c r="Y10640" s="109"/>
    </row>
    <row r="10641" spans="25:25" x14ac:dyDescent="0.25">
      <c r="Y10641" s="109"/>
    </row>
    <row r="10642" spans="25:25" x14ac:dyDescent="0.25">
      <c r="Y10642" s="109"/>
    </row>
    <row r="10643" spans="25:25" x14ac:dyDescent="0.25">
      <c r="Y10643" s="109"/>
    </row>
    <row r="10644" spans="25:25" x14ac:dyDescent="0.25">
      <c r="Y10644" s="109"/>
    </row>
    <row r="10645" spans="25:25" x14ac:dyDescent="0.25">
      <c r="Y10645" s="109"/>
    </row>
    <row r="10646" spans="25:25" x14ac:dyDescent="0.25">
      <c r="Y10646" s="109"/>
    </row>
    <row r="10647" spans="25:25" x14ac:dyDescent="0.25">
      <c r="Y10647" s="109"/>
    </row>
    <row r="10648" spans="25:25" x14ac:dyDescent="0.25">
      <c r="Y10648" s="109"/>
    </row>
    <row r="10649" spans="25:25" x14ac:dyDescent="0.25">
      <c r="Y10649" s="109"/>
    </row>
    <row r="10650" spans="25:25" x14ac:dyDescent="0.25">
      <c r="Y10650" s="109"/>
    </row>
    <row r="10651" spans="25:25" x14ac:dyDescent="0.25">
      <c r="Y10651" s="109"/>
    </row>
    <row r="10652" spans="25:25" x14ac:dyDescent="0.25">
      <c r="Y10652" s="109"/>
    </row>
    <row r="10653" spans="25:25" x14ac:dyDescent="0.25">
      <c r="Y10653" s="109"/>
    </row>
    <row r="10654" spans="25:25" x14ac:dyDescent="0.25">
      <c r="Y10654" s="109"/>
    </row>
    <row r="10655" spans="25:25" x14ac:dyDescent="0.25">
      <c r="Y10655" s="109"/>
    </row>
    <row r="10656" spans="25:25" x14ac:dyDescent="0.25">
      <c r="Y10656" s="109"/>
    </row>
    <row r="10657" spans="25:25" x14ac:dyDescent="0.25">
      <c r="Y10657" s="109"/>
    </row>
    <row r="10658" spans="25:25" x14ac:dyDescent="0.25">
      <c r="Y10658" s="109"/>
    </row>
    <row r="10659" spans="25:25" x14ac:dyDescent="0.25">
      <c r="Y10659" s="109"/>
    </row>
    <row r="10660" spans="25:25" x14ac:dyDescent="0.25">
      <c r="Y10660" s="109"/>
    </row>
    <row r="10661" spans="25:25" x14ac:dyDescent="0.25">
      <c r="Y10661" s="109"/>
    </row>
    <row r="10662" spans="25:25" x14ac:dyDescent="0.25">
      <c r="Y10662" s="109"/>
    </row>
    <row r="10663" spans="25:25" x14ac:dyDescent="0.25">
      <c r="Y10663" s="109"/>
    </row>
    <row r="10664" spans="25:25" x14ac:dyDescent="0.25">
      <c r="Y10664" s="109"/>
    </row>
    <row r="10665" spans="25:25" x14ac:dyDescent="0.25">
      <c r="Y10665" s="109"/>
    </row>
    <row r="10666" spans="25:25" x14ac:dyDescent="0.25">
      <c r="Y10666" s="109"/>
    </row>
    <row r="10667" spans="25:25" x14ac:dyDescent="0.25">
      <c r="Y10667" s="109"/>
    </row>
    <row r="10668" spans="25:25" x14ac:dyDescent="0.25">
      <c r="Y10668" s="109"/>
    </row>
    <row r="10669" spans="25:25" x14ac:dyDescent="0.25">
      <c r="Y10669" s="109"/>
    </row>
    <row r="10670" spans="25:25" x14ac:dyDescent="0.25">
      <c r="Y10670" s="109"/>
    </row>
    <row r="10671" spans="25:25" x14ac:dyDescent="0.25">
      <c r="Y10671" s="109"/>
    </row>
    <row r="10672" spans="25:25" x14ac:dyDescent="0.25">
      <c r="Y10672" s="109"/>
    </row>
    <row r="10673" spans="25:25" x14ac:dyDescent="0.25">
      <c r="Y10673" s="109"/>
    </row>
    <row r="10674" spans="25:25" x14ac:dyDescent="0.25">
      <c r="Y10674" s="109"/>
    </row>
    <row r="10675" spans="25:25" x14ac:dyDescent="0.25">
      <c r="Y10675" s="109"/>
    </row>
    <row r="10676" spans="25:25" x14ac:dyDescent="0.25">
      <c r="Y10676" s="109"/>
    </row>
    <row r="10677" spans="25:25" x14ac:dyDescent="0.25">
      <c r="Y10677" s="109"/>
    </row>
    <row r="10678" spans="25:25" x14ac:dyDescent="0.25">
      <c r="Y10678" s="109"/>
    </row>
    <row r="10679" spans="25:25" x14ac:dyDescent="0.25">
      <c r="Y10679" s="109"/>
    </row>
    <row r="10680" spans="25:25" x14ac:dyDescent="0.25">
      <c r="Y10680" s="109"/>
    </row>
    <row r="10681" spans="25:25" x14ac:dyDescent="0.25">
      <c r="Y10681" s="109"/>
    </row>
    <row r="10682" spans="25:25" x14ac:dyDescent="0.25">
      <c r="Y10682" s="109"/>
    </row>
    <row r="10683" spans="25:25" x14ac:dyDescent="0.25">
      <c r="Y10683" s="109"/>
    </row>
    <row r="10684" spans="25:25" x14ac:dyDescent="0.25">
      <c r="Y10684" s="109"/>
    </row>
    <row r="10685" spans="25:25" x14ac:dyDescent="0.25">
      <c r="Y10685" s="109"/>
    </row>
    <row r="10686" spans="25:25" x14ac:dyDescent="0.25">
      <c r="Y10686" s="109"/>
    </row>
    <row r="10687" spans="25:25" x14ac:dyDescent="0.25">
      <c r="Y10687" s="109"/>
    </row>
    <row r="10688" spans="25:25" x14ac:dyDescent="0.25">
      <c r="Y10688" s="109"/>
    </row>
    <row r="10689" spans="25:25" x14ac:dyDescent="0.25">
      <c r="Y10689" s="109"/>
    </row>
    <row r="10690" spans="25:25" x14ac:dyDescent="0.25">
      <c r="Y10690" s="109"/>
    </row>
    <row r="10691" spans="25:25" x14ac:dyDescent="0.25">
      <c r="Y10691" s="109"/>
    </row>
    <row r="10692" spans="25:25" x14ac:dyDescent="0.25">
      <c r="Y10692" s="109"/>
    </row>
    <row r="10693" spans="25:25" x14ac:dyDescent="0.25">
      <c r="Y10693" s="109"/>
    </row>
    <row r="10694" spans="25:25" x14ac:dyDescent="0.25">
      <c r="Y10694" s="109"/>
    </row>
    <row r="10695" spans="25:25" x14ac:dyDescent="0.25">
      <c r="Y10695" s="109"/>
    </row>
    <row r="10696" spans="25:25" x14ac:dyDescent="0.25">
      <c r="Y10696" s="109"/>
    </row>
    <row r="10697" spans="25:25" x14ac:dyDescent="0.25">
      <c r="Y10697" s="109"/>
    </row>
    <row r="10698" spans="25:25" x14ac:dyDescent="0.25">
      <c r="Y10698" s="109"/>
    </row>
    <row r="10699" spans="25:25" x14ac:dyDescent="0.25">
      <c r="Y10699" s="109"/>
    </row>
    <row r="10700" spans="25:25" x14ac:dyDescent="0.25">
      <c r="Y10700" s="109"/>
    </row>
    <row r="10701" spans="25:25" x14ac:dyDescent="0.25">
      <c r="Y10701" s="109"/>
    </row>
    <row r="10702" spans="25:25" x14ac:dyDescent="0.25">
      <c r="Y10702" s="109"/>
    </row>
    <row r="10703" spans="25:25" x14ac:dyDescent="0.25">
      <c r="Y10703" s="109"/>
    </row>
    <row r="10704" spans="25:25" x14ac:dyDescent="0.25">
      <c r="Y10704" s="109"/>
    </row>
    <row r="10705" spans="25:25" x14ac:dyDescent="0.25">
      <c r="Y10705" s="109"/>
    </row>
    <row r="10706" spans="25:25" x14ac:dyDescent="0.25">
      <c r="Y10706" s="109"/>
    </row>
    <row r="10707" spans="25:25" x14ac:dyDescent="0.25">
      <c r="Y10707" s="109"/>
    </row>
    <row r="10708" spans="25:25" x14ac:dyDescent="0.25">
      <c r="Y10708" s="109"/>
    </row>
    <row r="10709" spans="25:25" x14ac:dyDescent="0.25">
      <c r="Y10709" s="109"/>
    </row>
    <row r="10710" spans="25:25" x14ac:dyDescent="0.25">
      <c r="Y10710" s="109"/>
    </row>
    <row r="10711" spans="25:25" x14ac:dyDescent="0.25">
      <c r="Y10711" s="109"/>
    </row>
    <row r="10712" spans="25:25" x14ac:dyDescent="0.25">
      <c r="Y10712" s="109"/>
    </row>
    <row r="10713" spans="25:25" x14ac:dyDescent="0.25">
      <c r="Y10713" s="109"/>
    </row>
    <row r="10714" spans="25:25" x14ac:dyDescent="0.25">
      <c r="Y10714" s="109"/>
    </row>
    <row r="10715" spans="25:25" x14ac:dyDescent="0.25">
      <c r="Y10715" s="109"/>
    </row>
    <row r="10716" spans="25:25" x14ac:dyDescent="0.25">
      <c r="Y10716" s="109"/>
    </row>
    <row r="10717" spans="25:25" x14ac:dyDescent="0.25">
      <c r="Y10717" s="109"/>
    </row>
    <row r="10718" spans="25:25" x14ac:dyDescent="0.25">
      <c r="Y10718" s="109"/>
    </row>
    <row r="10719" spans="25:25" x14ac:dyDescent="0.25">
      <c r="Y10719" s="109"/>
    </row>
    <row r="10720" spans="25:25" x14ac:dyDescent="0.25">
      <c r="Y10720" s="109"/>
    </row>
    <row r="10721" spans="25:25" x14ac:dyDescent="0.25">
      <c r="Y10721" s="109"/>
    </row>
    <row r="10722" spans="25:25" x14ac:dyDescent="0.25">
      <c r="Y10722" s="109"/>
    </row>
    <row r="10723" spans="25:25" x14ac:dyDescent="0.25">
      <c r="Y10723" s="109"/>
    </row>
    <row r="10724" spans="25:25" x14ac:dyDescent="0.25">
      <c r="Y10724" s="109"/>
    </row>
    <row r="10725" spans="25:25" x14ac:dyDescent="0.25">
      <c r="Y10725" s="109"/>
    </row>
    <row r="10726" spans="25:25" x14ac:dyDescent="0.25">
      <c r="Y10726" s="109"/>
    </row>
    <row r="10727" spans="25:25" x14ac:dyDescent="0.25">
      <c r="Y10727" s="109"/>
    </row>
    <row r="10728" spans="25:25" x14ac:dyDescent="0.25">
      <c r="Y10728" s="109"/>
    </row>
    <row r="10729" spans="25:25" x14ac:dyDescent="0.25">
      <c r="Y10729" s="109"/>
    </row>
    <row r="10730" spans="25:25" x14ac:dyDescent="0.25">
      <c r="Y10730" s="109"/>
    </row>
    <row r="10731" spans="25:25" x14ac:dyDescent="0.25">
      <c r="Y10731" s="109"/>
    </row>
    <row r="10732" spans="25:25" x14ac:dyDescent="0.25">
      <c r="Y10732" s="109"/>
    </row>
    <row r="10733" spans="25:25" x14ac:dyDescent="0.25">
      <c r="Y10733" s="109"/>
    </row>
    <row r="10734" spans="25:25" x14ac:dyDescent="0.25">
      <c r="Y10734" s="109"/>
    </row>
    <row r="10735" spans="25:25" x14ac:dyDescent="0.25">
      <c r="Y10735" s="109"/>
    </row>
    <row r="10736" spans="25:25" x14ac:dyDescent="0.25">
      <c r="Y10736" s="109"/>
    </row>
    <row r="10737" spans="25:25" x14ac:dyDescent="0.25">
      <c r="Y10737" s="109"/>
    </row>
    <row r="10738" spans="25:25" x14ac:dyDescent="0.25">
      <c r="Y10738" s="109"/>
    </row>
    <row r="10739" spans="25:25" x14ac:dyDescent="0.25">
      <c r="Y10739" s="109"/>
    </row>
    <row r="10740" spans="25:25" x14ac:dyDescent="0.25">
      <c r="Y10740" s="109"/>
    </row>
    <row r="10741" spans="25:25" x14ac:dyDescent="0.25">
      <c r="Y10741" s="109"/>
    </row>
    <row r="10742" spans="25:25" x14ac:dyDescent="0.25">
      <c r="Y10742" s="109"/>
    </row>
    <row r="10743" spans="25:25" x14ac:dyDescent="0.25">
      <c r="Y10743" s="109"/>
    </row>
    <row r="10744" spans="25:25" x14ac:dyDescent="0.25">
      <c r="Y10744" s="109"/>
    </row>
    <row r="10745" spans="25:25" x14ac:dyDescent="0.25">
      <c r="Y10745" s="109"/>
    </row>
    <row r="10746" spans="25:25" x14ac:dyDescent="0.25">
      <c r="Y10746" s="109"/>
    </row>
    <row r="10747" spans="25:25" x14ac:dyDescent="0.25">
      <c r="Y10747" s="109"/>
    </row>
    <row r="10748" spans="25:25" x14ac:dyDescent="0.25">
      <c r="Y10748" s="109"/>
    </row>
    <row r="10749" spans="25:25" x14ac:dyDescent="0.25">
      <c r="Y10749" s="109"/>
    </row>
    <row r="10750" spans="25:25" x14ac:dyDescent="0.25">
      <c r="Y10750" s="109"/>
    </row>
    <row r="10751" spans="25:25" x14ac:dyDescent="0.25">
      <c r="Y10751" s="109"/>
    </row>
    <row r="10752" spans="25:25" x14ac:dyDescent="0.25">
      <c r="Y10752" s="109"/>
    </row>
    <row r="10753" spans="25:25" x14ac:dyDescent="0.25">
      <c r="Y10753" s="109"/>
    </row>
    <row r="10754" spans="25:25" x14ac:dyDescent="0.25">
      <c r="Y10754" s="109"/>
    </row>
    <row r="10755" spans="25:25" x14ac:dyDescent="0.25">
      <c r="Y10755" s="109"/>
    </row>
    <row r="10756" spans="25:25" x14ac:dyDescent="0.25">
      <c r="Y10756" s="109"/>
    </row>
    <row r="10757" spans="25:25" x14ac:dyDescent="0.25">
      <c r="Y10757" s="109"/>
    </row>
    <row r="10758" spans="25:25" x14ac:dyDescent="0.25">
      <c r="Y10758" s="109"/>
    </row>
    <row r="10759" spans="25:25" x14ac:dyDescent="0.25">
      <c r="Y10759" s="109"/>
    </row>
    <row r="10760" spans="25:25" x14ac:dyDescent="0.25">
      <c r="Y10760" s="109"/>
    </row>
    <row r="10761" spans="25:25" x14ac:dyDescent="0.25">
      <c r="Y10761" s="109"/>
    </row>
    <row r="10762" spans="25:25" x14ac:dyDescent="0.25">
      <c r="Y10762" s="109"/>
    </row>
    <row r="10763" spans="25:25" x14ac:dyDescent="0.25">
      <c r="Y10763" s="109"/>
    </row>
    <row r="10764" spans="25:25" x14ac:dyDescent="0.25">
      <c r="Y10764" s="109"/>
    </row>
    <row r="10765" spans="25:25" x14ac:dyDescent="0.25">
      <c r="Y10765" s="109"/>
    </row>
    <row r="10766" spans="25:25" x14ac:dyDescent="0.25">
      <c r="Y10766" s="109"/>
    </row>
    <row r="10767" spans="25:25" x14ac:dyDescent="0.25">
      <c r="Y10767" s="109"/>
    </row>
    <row r="10768" spans="25:25" x14ac:dyDescent="0.25">
      <c r="Y10768" s="109"/>
    </row>
    <row r="10769" spans="25:25" x14ac:dyDescent="0.25">
      <c r="Y10769" s="109"/>
    </row>
    <row r="10770" spans="25:25" x14ac:dyDescent="0.25">
      <c r="Y10770" s="109"/>
    </row>
    <row r="10771" spans="25:25" x14ac:dyDescent="0.25">
      <c r="Y10771" s="109"/>
    </row>
    <row r="10772" spans="25:25" x14ac:dyDescent="0.25">
      <c r="Y10772" s="109"/>
    </row>
    <row r="10773" spans="25:25" x14ac:dyDescent="0.25">
      <c r="Y10773" s="109"/>
    </row>
    <row r="10774" spans="25:25" x14ac:dyDescent="0.25">
      <c r="Y10774" s="109"/>
    </row>
    <row r="10775" spans="25:25" x14ac:dyDescent="0.25">
      <c r="Y10775" s="109"/>
    </row>
    <row r="10776" spans="25:25" x14ac:dyDescent="0.25">
      <c r="Y10776" s="109"/>
    </row>
    <row r="10777" spans="25:25" x14ac:dyDescent="0.25">
      <c r="Y10777" s="109"/>
    </row>
    <row r="10778" spans="25:25" x14ac:dyDescent="0.25">
      <c r="Y10778" s="109"/>
    </row>
    <row r="10779" spans="25:25" x14ac:dyDescent="0.25">
      <c r="Y10779" s="109"/>
    </row>
    <row r="10780" spans="25:25" x14ac:dyDescent="0.25">
      <c r="Y10780" s="109"/>
    </row>
    <row r="10781" spans="25:25" x14ac:dyDescent="0.25">
      <c r="Y10781" s="109"/>
    </row>
    <row r="10782" spans="25:25" x14ac:dyDescent="0.25">
      <c r="Y10782" s="109"/>
    </row>
    <row r="10783" spans="25:25" x14ac:dyDescent="0.25">
      <c r="Y10783" s="109"/>
    </row>
    <row r="10784" spans="25:25" x14ac:dyDescent="0.25">
      <c r="Y10784" s="109"/>
    </row>
    <row r="10785" spans="25:25" x14ac:dyDescent="0.25">
      <c r="Y10785" s="109"/>
    </row>
    <row r="10786" spans="25:25" x14ac:dyDescent="0.25">
      <c r="Y10786" s="109"/>
    </row>
    <row r="10787" spans="25:25" x14ac:dyDescent="0.25">
      <c r="Y10787" s="109"/>
    </row>
    <row r="10788" spans="25:25" x14ac:dyDescent="0.25">
      <c r="Y10788" s="109"/>
    </row>
    <row r="10789" spans="25:25" x14ac:dyDescent="0.25">
      <c r="Y10789" s="109"/>
    </row>
    <row r="10790" spans="25:25" x14ac:dyDescent="0.25">
      <c r="Y10790" s="109"/>
    </row>
    <row r="10791" spans="25:25" x14ac:dyDescent="0.25">
      <c r="Y10791" s="109"/>
    </row>
    <row r="10792" spans="25:25" x14ac:dyDescent="0.25">
      <c r="Y10792" s="109"/>
    </row>
    <row r="10793" spans="25:25" x14ac:dyDescent="0.25">
      <c r="Y10793" s="109"/>
    </row>
    <row r="10794" spans="25:25" x14ac:dyDescent="0.25">
      <c r="Y10794" s="109"/>
    </row>
    <row r="10795" spans="25:25" x14ac:dyDescent="0.25">
      <c r="Y10795" s="109"/>
    </row>
    <row r="10796" spans="25:25" x14ac:dyDescent="0.25">
      <c r="Y10796" s="109"/>
    </row>
    <row r="10797" spans="25:25" x14ac:dyDescent="0.25">
      <c r="Y10797" s="109"/>
    </row>
    <row r="10798" spans="25:25" x14ac:dyDescent="0.25">
      <c r="Y10798" s="109"/>
    </row>
    <row r="10799" spans="25:25" x14ac:dyDescent="0.25">
      <c r="Y10799" s="109"/>
    </row>
    <row r="10800" spans="25:25" x14ac:dyDescent="0.25">
      <c r="Y10800" s="109"/>
    </row>
    <row r="10801" spans="25:25" x14ac:dyDescent="0.25">
      <c r="Y10801" s="109"/>
    </row>
    <row r="10802" spans="25:25" x14ac:dyDescent="0.25">
      <c r="Y10802" s="109"/>
    </row>
    <row r="10803" spans="25:25" x14ac:dyDescent="0.25">
      <c r="Y10803" s="109"/>
    </row>
    <row r="10804" spans="25:25" x14ac:dyDescent="0.25">
      <c r="Y10804" s="109"/>
    </row>
    <row r="10805" spans="25:25" x14ac:dyDescent="0.25">
      <c r="Y10805" s="109"/>
    </row>
    <row r="10806" spans="25:25" x14ac:dyDescent="0.25">
      <c r="Y10806" s="109"/>
    </row>
    <row r="10807" spans="25:25" x14ac:dyDescent="0.25">
      <c r="Y10807" s="109"/>
    </row>
    <row r="10808" spans="25:25" x14ac:dyDescent="0.25">
      <c r="Y10808" s="109"/>
    </row>
    <row r="10809" spans="25:25" x14ac:dyDescent="0.25">
      <c r="Y10809" s="109"/>
    </row>
    <row r="10810" spans="25:25" x14ac:dyDescent="0.25">
      <c r="Y10810" s="109"/>
    </row>
    <row r="10811" spans="25:25" x14ac:dyDescent="0.25">
      <c r="Y10811" s="109"/>
    </row>
    <row r="10812" spans="25:25" x14ac:dyDescent="0.25">
      <c r="Y10812" s="109"/>
    </row>
    <row r="10813" spans="25:25" x14ac:dyDescent="0.25">
      <c r="Y10813" s="109"/>
    </row>
    <row r="10814" spans="25:25" x14ac:dyDescent="0.25">
      <c r="Y10814" s="109"/>
    </row>
    <row r="10815" spans="25:25" x14ac:dyDescent="0.25">
      <c r="Y10815" s="109"/>
    </row>
    <row r="10816" spans="25:25" x14ac:dyDescent="0.25">
      <c r="Y10816" s="109"/>
    </row>
    <row r="10817" spans="25:25" x14ac:dyDescent="0.25">
      <c r="Y10817" s="109"/>
    </row>
    <row r="10818" spans="25:25" x14ac:dyDescent="0.25">
      <c r="Y10818" s="109"/>
    </row>
    <row r="10819" spans="25:25" x14ac:dyDescent="0.25">
      <c r="Y10819" s="109"/>
    </row>
    <row r="10820" spans="25:25" x14ac:dyDescent="0.25">
      <c r="Y10820" s="109"/>
    </row>
    <row r="10821" spans="25:25" x14ac:dyDescent="0.25">
      <c r="Y10821" s="109"/>
    </row>
    <row r="10822" spans="25:25" x14ac:dyDescent="0.25">
      <c r="Y10822" s="109"/>
    </row>
    <row r="10823" spans="25:25" x14ac:dyDescent="0.25">
      <c r="Y10823" s="109"/>
    </row>
    <row r="10824" spans="25:25" x14ac:dyDescent="0.25">
      <c r="Y10824" s="109"/>
    </row>
    <row r="10825" spans="25:25" x14ac:dyDescent="0.25">
      <c r="Y10825" s="109"/>
    </row>
    <row r="10826" spans="25:25" x14ac:dyDescent="0.25">
      <c r="Y10826" s="109"/>
    </row>
    <row r="10827" spans="25:25" x14ac:dyDescent="0.25">
      <c r="Y10827" s="109"/>
    </row>
    <row r="10828" spans="25:25" x14ac:dyDescent="0.25">
      <c r="Y10828" s="109"/>
    </row>
    <row r="10829" spans="25:25" x14ac:dyDescent="0.25">
      <c r="Y10829" s="109"/>
    </row>
    <row r="10830" spans="25:25" x14ac:dyDescent="0.25">
      <c r="Y10830" s="109"/>
    </row>
    <row r="10831" spans="25:25" x14ac:dyDescent="0.25">
      <c r="Y10831" s="109"/>
    </row>
    <row r="10832" spans="25:25" x14ac:dyDescent="0.25">
      <c r="Y10832" s="109"/>
    </row>
    <row r="10833" spans="25:25" x14ac:dyDescent="0.25">
      <c r="Y10833" s="109"/>
    </row>
    <row r="10834" spans="25:25" x14ac:dyDescent="0.25">
      <c r="Y10834" s="109"/>
    </row>
    <row r="10835" spans="25:25" x14ac:dyDescent="0.25">
      <c r="Y10835" s="109"/>
    </row>
    <row r="10836" spans="25:25" x14ac:dyDescent="0.25">
      <c r="Y10836" s="109"/>
    </row>
    <row r="10837" spans="25:25" x14ac:dyDescent="0.25">
      <c r="Y10837" s="109"/>
    </row>
    <row r="10838" spans="25:25" x14ac:dyDescent="0.25">
      <c r="Y10838" s="109"/>
    </row>
    <row r="10839" spans="25:25" x14ac:dyDescent="0.25">
      <c r="Y10839" s="109"/>
    </row>
    <row r="10840" spans="25:25" x14ac:dyDescent="0.25">
      <c r="Y10840" s="109"/>
    </row>
    <row r="10841" spans="25:25" x14ac:dyDescent="0.25">
      <c r="Y10841" s="109"/>
    </row>
    <row r="10842" spans="25:25" x14ac:dyDescent="0.25">
      <c r="Y10842" s="109"/>
    </row>
    <row r="10843" spans="25:25" x14ac:dyDescent="0.25">
      <c r="Y10843" s="109"/>
    </row>
    <row r="10844" spans="25:25" x14ac:dyDescent="0.25">
      <c r="Y10844" s="109"/>
    </row>
    <row r="10845" spans="25:25" x14ac:dyDescent="0.25">
      <c r="Y10845" s="109"/>
    </row>
    <row r="10846" spans="25:25" x14ac:dyDescent="0.25">
      <c r="Y10846" s="109"/>
    </row>
    <row r="10847" spans="25:25" x14ac:dyDescent="0.25">
      <c r="Y10847" s="109"/>
    </row>
    <row r="10848" spans="25:25" x14ac:dyDescent="0.25">
      <c r="Y10848" s="109"/>
    </row>
    <row r="10849" spans="25:25" x14ac:dyDescent="0.25">
      <c r="Y10849" s="109"/>
    </row>
    <row r="10850" spans="25:25" x14ac:dyDescent="0.25">
      <c r="Y10850" s="109"/>
    </row>
    <row r="10851" spans="25:25" x14ac:dyDescent="0.25">
      <c r="Y10851" s="109"/>
    </row>
    <row r="10852" spans="25:25" x14ac:dyDescent="0.25">
      <c r="Y10852" s="109"/>
    </row>
    <row r="10853" spans="25:25" x14ac:dyDescent="0.25">
      <c r="Y10853" s="109"/>
    </row>
    <row r="10854" spans="25:25" x14ac:dyDescent="0.25">
      <c r="Y10854" s="109"/>
    </row>
    <row r="10855" spans="25:25" x14ac:dyDescent="0.25">
      <c r="Y10855" s="109"/>
    </row>
    <row r="10856" spans="25:25" x14ac:dyDescent="0.25">
      <c r="Y10856" s="109"/>
    </row>
    <row r="10857" spans="25:25" x14ac:dyDescent="0.25">
      <c r="Y10857" s="109"/>
    </row>
    <row r="10858" spans="25:25" x14ac:dyDescent="0.25">
      <c r="Y10858" s="109"/>
    </row>
    <row r="10859" spans="25:25" x14ac:dyDescent="0.25">
      <c r="Y10859" s="109"/>
    </row>
    <row r="10860" spans="25:25" x14ac:dyDescent="0.25">
      <c r="Y10860" s="109"/>
    </row>
    <row r="10861" spans="25:25" x14ac:dyDescent="0.25">
      <c r="Y10861" s="109"/>
    </row>
    <row r="10862" spans="25:25" x14ac:dyDescent="0.25">
      <c r="Y10862" s="109"/>
    </row>
    <row r="10863" spans="25:25" x14ac:dyDescent="0.25">
      <c r="Y10863" s="109"/>
    </row>
    <row r="10864" spans="25:25" x14ac:dyDescent="0.25">
      <c r="Y10864" s="109"/>
    </row>
    <row r="10865" spans="25:25" x14ac:dyDescent="0.25">
      <c r="Y10865" s="109"/>
    </row>
    <row r="10866" spans="25:25" x14ac:dyDescent="0.25">
      <c r="Y10866" s="109"/>
    </row>
    <row r="10867" spans="25:25" x14ac:dyDescent="0.25">
      <c r="Y10867" s="109"/>
    </row>
    <row r="10868" spans="25:25" x14ac:dyDescent="0.25">
      <c r="Y10868" s="109"/>
    </row>
    <row r="10869" spans="25:25" x14ac:dyDescent="0.25">
      <c r="Y10869" s="109"/>
    </row>
    <row r="10870" spans="25:25" x14ac:dyDescent="0.25">
      <c r="Y10870" s="109"/>
    </row>
    <row r="10871" spans="25:25" x14ac:dyDescent="0.25">
      <c r="Y10871" s="109"/>
    </row>
    <row r="10872" spans="25:25" x14ac:dyDescent="0.25">
      <c r="Y10872" s="109"/>
    </row>
    <row r="10873" spans="25:25" x14ac:dyDescent="0.25">
      <c r="Y10873" s="109"/>
    </row>
    <row r="10874" spans="25:25" x14ac:dyDescent="0.25">
      <c r="Y10874" s="109"/>
    </row>
    <row r="10875" spans="25:25" x14ac:dyDescent="0.25">
      <c r="Y10875" s="109"/>
    </row>
    <row r="10876" spans="25:25" x14ac:dyDescent="0.25">
      <c r="Y10876" s="109"/>
    </row>
    <row r="10877" spans="25:25" x14ac:dyDescent="0.25">
      <c r="Y10877" s="109"/>
    </row>
    <row r="10878" spans="25:25" x14ac:dyDescent="0.25">
      <c r="Y10878" s="109"/>
    </row>
    <row r="10879" spans="25:25" x14ac:dyDescent="0.25">
      <c r="Y10879" s="109"/>
    </row>
    <row r="10880" spans="25:25" x14ac:dyDescent="0.25">
      <c r="Y10880" s="109"/>
    </row>
    <row r="10881" spans="25:25" x14ac:dyDescent="0.25">
      <c r="Y10881" s="109"/>
    </row>
    <row r="10882" spans="25:25" x14ac:dyDescent="0.25">
      <c r="Y10882" s="109"/>
    </row>
    <row r="10883" spans="25:25" x14ac:dyDescent="0.25">
      <c r="Y10883" s="109"/>
    </row>
    <row r="10884" spans="25:25" x14ac:dyDescent="0.25">
      <c r="Y10884" s="109"/>
    </row>
    <row r="10885" spans="25:25" x14ac:dyDescent="0.25">
      <c r="Y10885" s="109"/>
    </row>
    <row r="10886" spans="25:25" x14ac:dyDescent="0.25">
      <c r="Y10886" s="109"/>
    </row>
    <row r="10887" spans="25:25" x14ac:dyDescent="0.25">
      <c r="Y10887" s="109"/>
    </row>
    <row r="10888" spans="25:25" x14ac:dyDescent="0.25">
      <c r="Y10888" s="109"/>
    </row>
    <row r="10889" spans="25:25" x14ac:dyDescent="0.25">
      <c r="Y10889" s="109"/>
    </row>
    <row r="10890" spans="25:25" x14ac:dyDescent="0.25">
      <c r="Y10890" s="109"/>
    </row>
    <row r="10891" spans="25:25" x14ac:dyDescent="0.25">
      <c r="Y10891" s="109"/>
    </row>
    <row r="10892" spans="25:25" x14ac:dyDescent="0.25">
      <c r="Y10892" s="109"/>
    </row>
    <row r="10893" spans="25:25" x14ac:dyDescent="0.25">
      <c r="Y10893" s="109"/>
    </row>
    <row r="10894" spans="25:25" x14ac:dyDescent="0.25">
      <c r="Y10894" s="109"/>
    </row>
    <row r="10895" spans="25:25" x14ac:dyDescent="0.25">
      <c r="Y10895" s="109"/>
    </row>
    <row r="10896" spans="25:25" x14ac:dyDescent="0.25">
      <c r="Y10896" s="109"/>
    </row>
    <row r="10897" spans="25:25" x14ac:dyDescent="0.25">
      <c r="Y10897" s="109"/>
    </row>
    <row r="10898" spans="25:25" x14ac:dyDescent="0.25">
      <c r="Y10898" s="109"/>
    </row>
    <row r="10899" spans="25:25" x14ac:dyDescent="0.25">
      <c r="Y10899" s="109"/>
    </row>
    <row r="10900" spans="25:25" x14ac:dyDescent="0.25">
      <c r="Y10900" s="109"/>
    </row>
    <row r="10901" spans="25:25" x14ac:dyDescent="0.25">
      <c r="Y10901" s="109"/>
    </row>
    <row r="10902" spans="25:25" x14ac:dyDescent="0.25">
      <c r="Y10902" s="109"/>
    </row>
    <row r="10903" spans="25:25" x14ac:dyDescent="0.25">
      <c r="Y10903" s="109"/>
    </row>
    <row r="10904" spans="25:25" x14ac:dyDescent="0.25">
      <c r="Y10904" s="109"/>
    </row>
    <row r="10905" spans="25:25" x14ac:dyDescent="0.25">
      <c r="Y10905" s="109"/>
    </row>
    <row r="10906" spans="25:25" x14ac:dyDescent="0.25">
      <c r="Y10906" s="109"/>
    </row>
    <row r="10907" spans="25:25" x14ac:dyDescent="0.25">
      <c r="Y10907" s="109"/>
    </row>
    <row r="10908" spans="25:25" x14ac:dyDescent="0.25">
      <c r="Y10908" s="109"/>
    </row>
    <row r="10909" spans="25:25" x14ac:dyDescent="0.25">
      <c r="Y10909" s="109"/>
    </row>
    <row r="10910" spans="25:25" x14ac:dyDescent="0.25">
      <c r="Y10910" s="109"/>
    </row>
    <row r="10911" spans="25:25" x14ac:dyDescent="0.25">
      <c r="Y10911" s="109"/>
    </row>
    <row r="10912" spans="25:25" x14ac:dyDescent="0.25">
      <c r="Y10912" s="109"/>
    </row>
    <row r="10913" spans="25:25" x14ac:dyDescent="0.25">
      <c r="Y10913" s="109"/>
    </row>
    <row r="10914" spans="25:25" x14ac:dyDescent="0.25">
      <c r="Y10914" s="109"/>
    </row>
    <row r="10915" spans="25:25" x14ac:dyDescent="0.25">
      <c r="Y10915" s="109"/>
    </row>
    <row r="10916" spans="25:25" x14ac:dyDescent="0.25">
      <c r="Y10916" s="109"/>
    </row>
    <row r="10917" spans="25:25" x14ac:dyDescent="0.25">
      <c r="Y10917" s="109"/>
    </row>
    <row r="10918" spans="25:25" x14ac:dyDescent="0.25">
      <c r="Y10918" s="109"/>
    </row>
    <row r="10919" spans="25:25" x14ac:dyDescent="0.25">
      <c r="Y10919" s="109"/>
    </row>
    <row r="10920" spans="25:25" x14ac:dyDescent="0.25">
      <c r="Y10920" s="109"/>
    </row>
    <row r="10921" spans="25:25" x14ac:dyDescent="0.25">
      <c r="Y10921" s="109"/>
    </row>
    <row r="10922" spans="25:25" x14ac:dyDescent="0.25">
      <c r="Y10922" s="109"/>
    </row>
    <row r="10923" spans="25:25" x14ac:dyDescent="0.25">
      <c r="Y10923" s="109"/>
    </row>
    <row r="10924" spans="25:25" x14ac:dyDescent="0.25">
      <c r="Y10924" s="109"/>
    </row>
    <row r="10925" spans="25:25" x14ac:dyDescent="0.25">
      <c r="Y10925" s="109"/>
    </row>
    <row r="10926" spans="25:25" x14ac:dyDescent="0.25">
      <c r="Y10926" s="109"/>
    </row>
    <row r="10927" spans="25:25" x14ac:dyDescent="0.25">
      <c r="Y10927" s="109"/>
    </row>
    <row r="10928" spans="25:25" x14ac:dyDescent="0.25">
      <c r="Y10928" s="109"/>
    </row>
    <row r="10929" spans="25:25" x14ac:dyDescent="0.25">
      <c r="Y10929" s="109"/>
    </row>
    <row r="10930" spans="25:25" x14ac:dyDescent="0.25">
      <c r="Y10930" s="109"/>
    </row>
    <row r="10931" spans="25:25" x14ac:dyDescent="0.25">
      <c r="Y10931" s="109"/>
    </row>
    <row r="10932" spans="25:25" x14ac:dyDescent="0.25">
      <c r="Y10932" s="109"/>
    </row>
    <row r="10933" spans="25:25" x14ac:dyDescent="0.25">
      <c r="Y10933" s="109"/>
    </row>
    <row r="10934" spans="25:25" x14ac:dyDescent="0.25">
      <c r="Y10934" s="109"/>
    </row>
    <row r="10935" spans="25:25" x14ac:dyDescent="0.25">
      <c r="Y10935" s="109"/>
    </row>
    <row r="10936" spans="25:25" x14ac:dyDescent="0.25">
      <c r="Y10936" s="109"/>
    </row>
    <row r="10937" spans="25:25" x14ac:dyDescent="0.25">
      <c r="Y10937" s="109"/>
    </row>
    <row r="10938" spans="25:25" x14ac:dyDescent="0.25">
      <c r="Y10938" s="109"/>
    </row>
    <row r="10939" spans="25:25" x14ac:dyDescent="0.25">
      <c r="Y10939" s="109"/>
    </row>
    <row r="10940" spans="25:25" x14ac:dyDescent="0.25">
      <c r="Y10940" s="109"/>
    </row>
    <row r="10941" spans="25:25" x14ac:dyDescent="0.25">
      <c r="Y10941" s="109"/>
    </row>
    <row r="10942" spans="25:25" x14ac:dyDescent="0.25">
      <c r="Y10942" s="109"/>
    </row>
    <row r="10943" spans="25:25" x14ac:dyDescent="0.25">
      <c r="Y10943" s="109"/>
    </row>
    <row r="10944" spans="25:25" x14ac:dyDescent="0.25">
      <c r="Y10944" s="109"/>
    </row>
    <row r="10945" spans="25:25" x14ac:dyDescent="0.25">
      <c r="Y10945" s="109"/>
    </row>
    <row r="10946" spans="25:25" x14ac:dyDescent="0.25">
      <c r="Y10946" s="109"/>
    </row>
    <row r="10947" spans="25:25" x14ac:dyDescent="0.25">
      <c r="Y10947" s="109"/>
    </row>
    <row r="10948" spans="25:25" x14ac:dyDescent="0.25">
      <c r="Y10948" s="109"/>
    </row>
    <row r="10949" spans="25:25" x14ac:dyDescent="0.25">
      <c r="Y10949" s="109"/>
    </row>
    <row r="10950" spans="25:25" x14ac:dyDescent="0.25">
      <c r="Y10950" s="109"/>
    </row>
    <row r="10951" spans="25:25" x14ac:dyDescent="0.25">
      <c r="Y10951" s="109"/>
    </row>
    <row r="10952" spans="25:25" x14ac:dyDescent="0.25">
      <c r="Y10952" s="109"/>
    </row>
    <row r="10953" spans="25:25" x14ac:dyDescent="0.25">
      <c r="Y10953" s="109"/>
    </row>
    <row r="10954" spans="25:25" x14ac:dyDescent="0.25">
      <c r="Y10954" s="109"/>
    </row>
    <row r="10955" spans="25:25" x14ac:dyDescent="0.25">
      <c r="Y10955" s="109"/>
    </row>
    <row r="10956" spans="25:25" x14ac:dyDescent="0.25">
      <c r="Y10956" s="109"/>
    </row>
    <row r="10957" spans="25:25" x14ac:dyDescent="0.25">
      <c r="Y10957" s="109"/>
    </row>
    <row r="10958" spans="25:25" x14ac:dyDescent="0.25">
      <c r="Y10958" s="109"/>
    </row>
    <row r="10959" spans="25:25" x14ac:dyDescent="0.25">
      <c r="Y10959" s="109"/>
    </row>
    <row r="10960" spans="25:25" x14ac:dyDescent="0.25">
      <c r="Y10960" s="109"/>
    </row>
    <row r="10961" spans="25:25" x14ac:dyDescent="0.25">
      <c r="Y10961" s="109"/>
    </row>
    <row r="10962" spans="25:25" x14ac:dyDescent="0.25">
      <c r="Y10962" s="109"/>
    </row>
    <row r="10963" spans="25:25" x14ac:dyDescent="0.25">
      <c r="Y10963" s="109"/>
    </row>
    <row r="10964" spans="25:25" x14ac:dyDescent="0.25">
      <c r="Y10964" s="109"/>
    </row>
    <row r="10965" spans="25:25" x14ac:dyDescent="0.25">
      <c r="Y10965" s="109"/>
    </row>
    <row r="10966" spans="25:25" x14ac:dyDescent="0.25">
      <c r="Y10966" s="109"/>
    </row>
    <row r="10967" spans="25:25" x14ac:dyDescent="0.25">
      <c r="Y10967" s="109"/>
    </row>
    <row r="10968" spans="25:25" x14ac:dyDescent="0.25">
      <c r="Y10968" s="109"/>
    </row>
    <row r="10969" spans="25:25" x14ac:dyDescent="0.25">
      <c r="Y10969" s="109"/>
    </row>
    <row r="10970" spans="25:25" x14ac:dyDescent="0.25">
      <c r="Y10970" s="109"/>
    </row>
    <row r="10971" spans="25:25" x14ac:dyDescent="0.25">
      <c r="Y10971" s="109"/>
    </row>
    <row r="10972" spans="25:25" x14ac:dyDescent="0.25">
      <c r="Y10972" s="109"/>
    </row>
    <row r="10973" spans="25:25" x14ac:dyDescent="0.25">
      <c r="Y10973" s="109"/>
    </row>
    <row r="10974" spans="25:25" x14ac:dyDescent="0.25">
      <c r="Y10974" s="109"/>
    </row>
    <row r="10975" spans="25:25" x14ac:dyDescent="0.25">
      <c r="Y10975" s="109"/>
    </row>
    <row r="10976" spans="25:25" x14ac:dyDescent="0.25">
      <c r="Y10976" s="109"/>
    </row>
    <row r="10977" spans="25:25" x14ac:dyDescent="0.25">
      <c r="Y10977" s="109"/>
    </row>
    <row r="10978" spans="25:25" x14ac:dyDescent="0.25">
      <c r="Y10978" s="109"/>
    </row>
    <row r="10979" spans="25:25" x14ac:dyDescent="0.25">
      <c r="Y10979" s="109"/>
    </row>
    <row r="10980" spans="25:25" x14ac:dyDescent="0.25">
      <c r="Y10980" s="109"/>
    </row>
    <row r="10981" spans="25:25" x14ac:dyDescent="0.25">
      <c r="Y10981" s="109"/>
    </row>
    <row r="10982" spans="25:25" x14ac:dyDescent="0.25">
      <c r="Y10982" s="109"/>
    </row>
    <row r="10983" spans="25:25" x14ac:dyDescent="0.25">
      <c r="Y10983" s="109"/>
    </row>
    <row r="10984" spans="25:25" x14ac:dyDescent="0.25">
      <c r="Y10984" s="109"/>
    </row>
    <row r="10985" spans="25:25" x14ac:dyDescent="0.25">
      <c r="Y10985" s="109"/>
    </row>
    <row r="10986" spans="25:25" x14ac:dyDescent="0.25">
      <c r="Y10986" s="109"/>
    </row>
    <row r="10987" spans="25:25" x14ac:dyDescent="0.25">
      <c r="Y10987" s="109"/>
    </row>
    <row r="10988" spans="25:25" x14ac:dyDescent="0.25">
      <c r="Y10988" s="109"/>
    </row>
    <row r="10989" spans="25:25" x14ac:dyDescent="0.25">
      <c r="Y10989" s="109"/>
    </row>
    <row r="10990" spans="25:25" x14ac:dyDescent="0.25">
      <c r="Y10990" s="109"/>
    </row>
    <row r="10991" spans="25:25" x14ac:dyDescent="0.25">
      <c r="Y10991" s="109"/>
    </row>
    <row r="10992" spans="25:25" x14ac:dyDescent="0.25">
      <c r="Y10992" s="109"/>
    </row>
    <row r="10993" spans="25:25" x14ac:dyDescent="0.25">
      <c r="Y10993" s="109"/>
    </row>
    <row r="10994" spans="25:25" x14ac:dyDescent="0.25">
      <c r="Y10994" s="109"/>
    </row>
    <row r="10995" spans="25:25" x14ac:dyDescent="0.25">
      <c r="Y10995" s="109"/>
    </row>
    <row r="10996" spans="25:25" x14ac:dyDescent="0.25">
      <c r="Y10996" s="109"/>
    </row>
    <row r="10997" spans="25:25" x14ac:dyDescent="0.25">
      <c r="Y10997" s="109"/>
    </row>
    <row r="10998" spans="25:25" x14ac:dyDescent="0.25">
      <c r="Y10998" s="109"/>
    </row>
    <row r="10999" spans="25:25" x14ac:dyDescent="0.25">
      <c r="Y10999" s="109"/>
    </row>
    <row r="11000" spans="25:25" x14ac:dyDescent="0.25">
      <c r="Y11000" s="109"/>
    </row>
    <row r="11001" spans="25:25" x14ac:dyDescent="0.25">
      <c r="Y11001" s="109"/>
    </row>
    <row r="11002" spans="25:25" x14ac:dyDescent="0.25">
      <c r="Y11002" s="109"/>
    </row>
    <row r="11003" spans="25:25" x14ac:dyDescent="0.25">
      <c r="Y11003" s="109"/>
    </row>
    <row r="11004" spans="25:25" x14ac:dyDescent="0.25">
      <c r="Y11004" s="109"/>
    </row>
    <row r="11005" spans="25:25" x14ac:dyDescent="0.25">
      <c r="Y11005" s="109"/>
    </row>
    <row r="11006" spans="25:25" x14ac:dyDescent="0.25">
      <c r="Y11006" s="109"/>
    </row>
    <row r="11007" spans="25:25" x14ac:dyDescent="0.25">
      <c r="Y11007" s="109"/>
    </row>
    <row r="11008" spans="25:25" x14ac:dyDescent="0.25">
      <c r="Y11008" s="109"/>
    </row>
    <row r="11009" spans="25:25" x14ac:dyDescent="0.25">
      <c r="Y11009" s="109"/>
    </row>
    <row r="11010" spans="25:25" x14ac:dyDescent="0.25">
      <c r="Y11010" s="109"/>
    </row>
    <row r="11011" spans="25:25" x14ac:dyDescent="0.25">
      <c r="Y11011" s="109"/>
    </row>
    <row r="11012" spans="25:25" x14ac:dyDescent="0.25">
      <c r="Y11012" s="109"/>
    </row>
    <row r="11013" spans="25:25" x14ac:dyDescent="0.25">
      <c r="Y11013" s="109"/>
    </row>
    <row r="11014" spans="25:25" x14ac:dyDescent="0.25">
      <c r="Y11014" s="109"/>
    </row>
    <row r="11015" spans="25:25" x14ac:dyDescent="0.25">
      <c r="Y11015" s="109"/>
    </row>
    <row r="11016" spans="25:25" x14ac:dyDescent="0.25">
      <c r="Y11016" s="109"/>
    </row>
    <row r="11017" spans="25:25" x14ac:dyDescent="0.25">
      <c r="Y11017" s="109"/>
    </row>
    <row r="11018" spans="25:25" x14ac:dyDescent="0.25">
      <c r="Y11018" s="109"/>
    </row>
    <row r="11019" spans="25:25" x14ac:dyDescent="0.25">
      <c r="Y11019" s="109"/>
    </row>
    <row r="11020" spans="25:25" x14ac:dyDescent="0.25">
      <c r="Y11020" s="109"/>
    </row>
    <row r="11021" spans="25:25" x14ac:dyDescent="0.25">
      <c r="Y11021" s="109"/>
    </row>
    <row r="11022" spans="25:25" x14ac:dyDescent="0.25">
      <c r="Y11022" s="109"/>
    </row>
    <row r="11023" spans="25:25" x14ac:dyDescent="0.25">
      <c r="Y11023" s="109"/>
    </row>
    <row r="11024" spans="25:25" x14ac:dyDescent="0.25">
      <c r="Y11024" s="109"/>
    </row>
    <row r="11025" spans="25:25" x14ac:dyDescent="0.25">
      <c r="Y11025" s="109"/>
    </row>
    <row r="11026" spans="25:25" x14ac:dyDescent="0.25">
      <c r="Y11026" s="109"/>
    </row>
    <row r="11027" spans="25:25" x14ac:dyDescent="0.25">
      <c r="Y11027" s="109"/>
    </row>
    <row r="11028" spans="25:25" x14ac:dyDescent="0.25">
      <c r="Y11028" s="109"/>
    </row>
    <row r="11029" spans="25:25" x14ac:dyDescent="0.25">
      <c r="Y11029" s="109"/>
    </row>
    <row r="11030" spans="25:25" x14ac:dyDescent="0.25">
      <c r="Y11030" s="109"/>
    </row>
    <row r="11031" spans="25:25" x14ac:dyDescent="0.25">
      <c r="Y11031" s="109"/>
    </row>
    <row r="11032" spans="25:25" x14ac:dyDescent="0.25">
      <c r="Y11032" s="109"/>
    </row>
    <row r="11033" spans="25:25" x14ac:dyDescent="0.25">
      <c r="Y11033" s="109"/>
    </row>
    <row r="11034" spans="25:25" x14ac:dyDescent="0.25">
      <c r="Y11034" s="109"/>
    </row>
    <row r="11035" spans="25:25" x14ac:dyDescent="0.25">
      <c r="Y11035" s="109"/>
    </row>
    <row r="11036" spans="25:25" x14ac:dyDescent="0.25">
      <c r="Y11036" s="109"/>
    </row>
    <row r="11037" spans="25:25" x14ac:dyDescent="0.25">
      <c r="Y11037" s="109"/>
    </row>
    <row r="11038" spans="25:25" x14ac:dyDescent="0.25">
      <c r="Y11038" s="109"/>
    </row>
    <row r="11039" spans="25:25" x14ac:dyDescent="0.25">
      <c r="Y11039" s="109"/>
    </row>
    <row r="11040" spans="25:25" x14ac:dyDescent="0.25">
      <c r="Y11040" s="109"/>
    </row>
    <row r="11041" spans="25:25" x14ac:dyDescent="0.25">
      <c r="Y11041" s="109"/>
    </row>
    <row r="11042" spans="25:25" x14ac:dyDescent="0.25">
      <c r="Y11042" s="109"/>
    </row>
    <row r="11043" spans="25:25" x14ac:dyDescent="0.25">
      <c r="Y11043" s="109"/>
    </row>
    <row r="11044" spans="25:25" x14ac:dyDescent="0.25">
      <c r="Y11044" s="109"/>
    </row>
    <row r="11045" spans="25:25" x14ac:dyDescent="0.25">
      <c r="Y11045" s="109"/>
    </row>
    <row r="11046" spans="25:25" x14ac:dyDescent="0.25">
      <c r="Y11046" s="109"/>
    </row>
    <row r="11047" spans="25:25" x14ac:dyDescent="0.25">
      <c r="Y11047" s="109"/>
    </row>
    <row r="11048" spans="25:25" x14ac:dyDescent="0.25">
      <c r="Y11048" s="109"/>
    </row>
    <row r="11049" spans="25:25" x14ac:dyDescent="0.25">
      <c r="Y11049" s="109"/>
    </row>
    <row r="11050" spans="25:25" x14ac:dyDescent="0.25">
      <c r="Y11050" s="109"/>
    </row>
    <row r="11051" spans="25:25" x14ac:dyDescent="0.25">
      <c r="Y11051" s="109"/>
    </row>
    <row r="11052" spans="25:25" x14ac:dyDescent="0.25">
      <c r="Y11052" s="109"/>
    </row>
    <row r="11053" spans="25:25" x14ac:dyDescent="0.25">
      <c r="Y11053" s="109"/>
    </row>
    <row r="11054" spans="25:25" x14ac:dyDescent="0.25">
      <c r="Y11054" s="109"/>
    </row>
    <row r="11055" spans="25:25" x14ac:dyDescent="0.25">
      <c r="Y11055" s="109"/>
    </row>
    <row r="11056" spans="25:25" x14ac:dyDescent="0.25">
      <c r="Y11056" s="109"/>
    </row>
    <row r="11057" spans="25:25" x14ac:dyDescent="0.25">
      <c r="Y11057" s="109"/>
    </row>
    <row r="11058" spans="25:25" x14ac:dyDescent="0.25">
      <c r="Y11058" s="109"/>
    </row>
    <row r="11059" spans="25:25" x14ac:dyDescent="0.25">
      <c r="Y11059" s="109"/>
    </row>
    <row r="11060" spans="25:25" x14ac:dyDescent="0.25">
      <c r="Y11060" s="109"/>
    </row>
    <row r="11061" spans="25:25" x14ac:dyDescent="0.25">
      <c r="Y11061" s="109"/>
    </row>
    <row r="11062" spans="25:25" x14ac:dyDescent="0.25">
      <c r="Y11062" s="109"/>
    </row>
    <row r="11063" spans="25:25" x14ac:dyDescent="0.25">
      <c r="Y11063" s="109"/>
    </row>
    <row r="11064" spans="25:25" x14ac:dyDescent="0.25">
      <c r="Y11064" s="109"/>
    </row>
    <row r="11065" spans="25:25" x14ac:dyDescent="0.25">
      <c r="Y11065" s="109"/>
    </row>
    <row r="11066" spans="25:25" x14ac:dyDescent="0.25">
      <c r="Y11066" s="109"/>
    </row>
    <row r="11067" spans="25:25" x14ac:dyDescent="0.25">
      <c r="Y11067" s="109"/>
    </row>
    <row r="11068" spans="25:25" x14ac:dyDescent="0.25">
      <c r="Y11068" s="109"/>
    </row>
    <row r="11069" spans="25:25" x14ac:dyDescent="0.25">
      <c r="Y11069" s="109"/>
    </row>
    <row r="11070" spans="25:25" x14ac:dyDescent="0.25">
      <c r="Y11070" s="109"/>
    </row>
    <row r="11071" spans="25:25" x14ac:dyDescent="0.25">
      <c r="Y11071" s="109"/>
    </row>
    <row r="11072" spans="25:25" x14ac:dyDescent="0.25">
      <c r="Y11072" s="109"/>
    </row>
    <row r="11073" spans="25:25" x14ac:dyDescent="0.25">
      <c r="Y11073" s="109"/>
    </row>
    <row r="11074" spans="25:25" x14ac:dyDescent="0.25">
      <c r="Y11074" s="109"/>
    </row>
    <row r="11075" spans="25:25" x14ac:dyDescent="0.25">
      <c r="Y11075" s="109"/>
    </row>
    <row r="11076" spans="25:25" x14ac:dyDescent="0.25">
      <c r="Y11076" s="109"/>
    </row>
    <row r="11077" spans="25:25" x14ac:dyDescent="0.25">
      <c r="Y11077" s="109"/>
    </row>
    <row r="11078" spans="25:25" x14ac:dyDescent="0.25">
      <c r="Y11078" s="109"/>
    </row>
    <row r="11079" spans="25:25" x14ac:dyDescent="0.25">
      <c r="Y11079" s="109"/>
    </row>
    <row r="11080" spans="25:25" x14ac:dyDescent="0.25">
      <c r="Y11080" s="109"/>
    </row>
    <row r="11081" spans="25:25" x14ac:dyDescent="0.25">
      <c r="Y11081" s="109"/>
    </row>
    <row r="11082" spans="25:25" x14ac:dyDescent="0.25">
      <c r="Y11082" s="109"/>
    </row>
    <row r="11083" spans="25:25" x14ac:dyDescent="0.25">
      <c r="Y11083" s="109"/>
    </row>
    <row r="11084" spans="25:25" x14ac:dyDescent="0.25">
      <c r="Y11084" s="109"/>
    </row>
    <row r="11085" spans="25:25" x14ac:dyDescent="0.25">
      <c r="Y11085" s="109"/>
    </row>
    <row r="11086" spans="25:25" x14ac:dyDescent="0.25">
      <c r="Y11086" s="109"/>
    </row>
    <row r="11087" spans="25:25" x14ac:dyDescent="0.25">
      <c r="Y11087" s="109"/>
    </row>
    <row r="11088" spans="25:25" x14ac:dyDescent="0.25">
      <c r="Y11088" s="109"/>
    </row>
    <row r="11089" spans="25:25" x14ac:dyDescent="0.25">
      <c r="Y11089" s="109"/>
    </row>
    <row r="11090" spans="25:25" x14ac:dyDescent="0.25">
      <c r="Y11090" s="109"/>
    </row>
    <row r="11091" spans="25:25" x14ac:dyDescent="0.25">
      <c r="Y11091" s="109"/>
    </row>
    <row r="11092" spans="25:25" x14ac:dyDescent="0.25">
      <c r="Y11092" s="109"/>
    </row>
    <row r="11093" spans="25:25" x14ac:dyDescent="0.25">
      <c r="Y11093" s="109"/>
    </row>
    <row r="11094" spans="25:25" x14ac:dyDescent="0.25">
      <c r="Y11094" s="109"/>
    </row>
    <row r="11095" spans="25:25" x14ac:dyDescent="0.25">
      <c r="Y11095" s="109"/>
    </row>
    <row r="11096" spans="25:25" x14ac:dyDescent="0.25">
      <c r="Y11096" s="109"/>
    </row>
    <row r="11097" spans="25:25" x14ac:dyDescent="0.25">
      <c r="Y11097" s="109"/>
    </row>
    <row r="11098" spans="25:25" x14ac:dyDescent="0.25">
      <c r="Y11098" s="109"/>
    </row>
    <row r="11099" spans="25:25" x14ac:dyDescent="0.25">
      <c r="Y11099" s="109"/>
    </row>
    <row r="11100" spans="25:25" x14ac:dyDescent="0.25">
      <c r="Y11100" s="109"/>
    </row>
    <row r="11101" spans="25:25" x14ac:dyDescent="0.25">
      <c r="Y11101" s="109"/>
    </row>
    <row r="11102" spans="25:25" x14ac:dyDescent="0.25">
      <c r="Y11102" s="109"/>
    </row>
    <row r="11103" spans="25:25" x14ac:dyDescent="0.25">
      <c r="Y11103" s="109"/>
    </row>
    <row r="11104" spans="25:25" x14ac:dyDescent="0.25">
      <c r="Y11104" s="109"/>
    </row>
    <row r="11105" spans="25:25" x14ac:dyDescent="0.25">
      <c r="Y11105" s="109"/>
    </row>
    <row r="11106" spans="25:25" x14ac:dyDescent="0.25">
      <c r="Y11106" s="109"/>
    </row>
    <row r="11107" spans="25:25" x14ac:dyDescent="0.25">
      <c r="Y11107" s="109"/>
    </row>
    <row r="11108" spans="25:25" x14ac:dyDescent="0.25">
      <c r="Y11108" s="109"/>
    </row>
    <row r="11109" spans="25:25" x14ac:dyDescent="0.25">
      <c r="Y11109" s="109"/>
    </row>
    <row r="11110" spans="25:25" x14ac:dyDescent="0.25">
      <c r="Y11110" s="109"/>
    </row>
    <row r="11111" spans="25:25" x14ac:dyDescent="0.25">
      <c r="Y11111" s="109"/>
    </row>
    <row r="11112" spans="25:25" x14ac:dyDescent="0.25">
      <c r="Y11112" s="109"/>
    </row>
    <row r="11113" spans="25:25" x14ac:dyDescent="0.25">
      <c r="Y11113" s="109"/>
    </row>
    <row r="11114" spans="25:25" x14ac:dyDescent="0.25">
      <c r="Y11114" s="109"/>
    </row>
    <row r="11115" spans="25:25" x14ac:dyDescent="0.25">
      <c r="Y11115" s="109"/>
    </row>
    <row r="11116" spans="25:25" x14ac:dyDescent="0.25">
      <c r="Y11116" s="109"/>
    </row>
    <row r="11117" spans="25:25" x14ac:dyDescent="0.25">
      <c r="Y11117" s="109"/>
    </row>
    <row r="11118" spans="25:25" x14ac:dyDescent="0.25">
      <c r="Y11118" s="109"/>
    </row>
    <row r="11119" spans="25:25" x14ac:dyDescent="0.25">
      <c r="Y11119" s="109"/>
    </row>
    <row r="11120" spans="25:25" x14ac:dyDescent="0.25">
      <c r="Y11120" s="109"/>
    </row>
    <row r="11121" spans="25:25" x14ac:dyDescent="0.25">
      <c r="Y11121" s="109"/>
    </row>
    <row r="11122" spans="25:25" x14ac:dyDescent="0.25">
      <c r="Y11122" s="109"/>
    </row>
    <row r="11123" spans="25:25" x14ac:dyDescent="0.25">
      <c r="Y11123" s="109"/>
    </row>
    <row r="11124" spans="25:25" x14ac:dyDescent="0.25">
      <c r="Y11124" s="109"/>
    </row>
    <row r="11125" spans="25:25" x14ac:dyDescent="0.25">
      <c r="Y11125" s="109"/>
    </row>
    <row r="11126" spans="25:25" x14ac:dyDescent="0.25">
      <c r="Y11126" s="109"/>
    </row>
    <row r="11127" spans="25:25" x14ac:dyDescent="0.25">
      <c r="Y11127" s="109"/>
    </row>
    <row r="11128" spans="25:25" x14ac:dyDescent="0.25">
      <c r="Y11128" s="109"/>
    </row>
    <row r="11129" spans="25:25" x14ac:dyDescent="0.25">
      <c r="Y11129" s="109"/>
    </row>
    <row r="11130" spans="25:25" x14ac:dyDescent="0.25">
      <c r="Y11130" s="109"/>
    </row>
    <row r="11131" spans="25:25" x14ac:dyDescent="0.25">
      <c r="Y11131" s="109"/>
    </row>
    <row r="11132" spans="25:25" x14ac:dyDescent="0.25">
      <c r="Y11132" s="109"/>
    </row>
    <row r="11133" spans="25:25" x14ac:dyDescent="0.25">
      <c r="Y11133" s="109"/>
    </row>
    <row r="11134" spans="25:25" x14ac:dyDescent="0.25">
      <c r="Y11134" s="109"/>
    </row>
    <row r="11135" spans="25:25" x14ac:dyDescent="0.25">
      <c r="Y11135" s="109"/>
    </row>
    <row r="11136" spans="25:25" x14ac:dyDescent="0.25">
      <c r="Y11136" s="109"/>
    </row>
    <row r="11137" spans="25:25" x14ac:dyDescent="0.25">
      <c r="Y11137" s="109"/>
    </row>
    <row r="11138" spans="25:25" x14ac:dyDescent="0.25">
      <c r="Y11138" s="109"/>
    </row>
    <row r="11139" spans="25:25" x14ac:dyDescent="0.25">
      <c r="Y11139" s="109"/>
    </row>
    <row r="11140" spans="25:25" x14ac:dyDescent="0.25">
      <c r="Y11140" s="109"/>
    </row>
    <row r="11141" spans="25:25" x14ac:dyDescent="0.25">
      <c r="Y11141" s="109"/>
    </row>
    <row r="11142" spans="25:25" x14ac:dyDescent="0.25">
      <c r="Y11142" s="109"/>
    </row>
    <row r="11143" spans="25:25" x14ac:dyDescent="0.25">
      <c r="Y11143" s="109"/>
    </row>
    <row r="11144" spans="25:25" x14ac:dyDescent="0.25">
      <c r="Y11144" s="109"/>
    </row>
    <row r="11145" spans="25:25" x14ac:dyDescent="0.25">
      <c r="Y11145" s="109"/>
    </row>
    <row r="11146" spans="25:25" x14ac:dyDescent="0.25">
      <c r="Y11146" s="109"/>
    </row>
    <row r="11147" spans="25:25" x14ac:dyDescent="0.25">
      <c r="Y11147" s="109"/>
    </row>
    <row r="11148" spans="25:25" x14ac:dyDescent="0.25">
      <c r="Y11148" s="109"/>
    </row>
    <row r="11149" spans="25:25" x14ac:dyDescent="0.25">
      <c r="Y11149" s="109"/>
    </row>
    <row r="11150" spans="25:25" x14ac:dyDescent="0.25">
      <c r="Y11150" s="109"/>
    </row>
    <row r="11151" spans="25:25" x14ac:dyDescent="0.25">
      <c r="Y11151" s="109"/>
    </row>
    <row r="11152" spans="25:25" x14ac:dyDescent="0.25">
      <c r="Y11152" s="109"/>
    </row>
    <row r="11153" spans="25:25" x14ac:dyDescent="0.25">
      <c r="Y11153" s="109"/>
    </row>
    <row r="11154" spans="25:25" x14ac:dyDescent="0.25">
      <c r="Y11154" s="109"/>
    </row>
    <row r="11155" spans="25:25" x14ac:dyDescent="0.25">
      <c r="Y11155" s="109"/>
    </row>
    <row r="11156" spans="25:25" x14ac:dyDescent="0.25">
      <c r="Y11156" s="109"/>
    </row>
    <row r="11157" spans="25:25" x14ac:dyDescent="0.25">
      <c r="Y11157" s="109"/>
    </row>
    <row r="11158" spans="25:25" x14ac:dyDescent="0.25">
      <c r="Y11158" s="109"/>
    </row>
    <row r="11159" spans="25:25" x14ac:dyDescent="0.25">
      <c r="Y11159" s="109"/>
    </row>
    <row r="11160" spans="25:25" x14ac:dyDescent="0.25">
      <c r="Y11160" s="109"/>
    </row>
    <row r="11161" spans="25:25" x14ac:dyDescent="0.25">
      <c r="Y11161" s="109"/>
    </row>
    <row r="11162" spans="25:25" x14ac:dyDescent="0.25">
      <c r="Y11162" s="109"/>
    </row>
    <row r="11163" spans="25:25" x14ac:dyDescent="0.25">
      <c r="Y11163" s="109"/>
    </row>
    <row r="11164" spans="25:25" x14ac:dyDescent="0.25">
      <c r="Y11164" s="109"/>
    </row>
    <row r="11165" spans="25:25" x14ac:dyDescent="0.25">
      <c r="Y11165" s="109"/>
    </row>
    <row r="11166" spans="25:25" x14ac:dyDescent="0.25">
      <c r="Y11166" s="109"/>
    </row>
    <row r="11167" spans="25:25" x14ac:dyDescent="0.25">
      <c r="Y11167" s="109"/>
    </row>
    <row r="11168" spans="25:25" x14ac:dyDescent="0.25">
      <c r="Y11168" s="109"/>
    </row>
    <row r="11169" spans="25:25" x14ac:dyDescent="0.25">
      <c r="Y11169" s="109"/>
    </row>
    <row r="11170" spans="25:25" x14ac:dyDescent="0.25">
      <c r="Y11170" s="109"/>
    </row>
    <row r="11171" spans="25:25" x14ac:dyDescent="0.25">
      <c r="Y11171" s="109"/>
    </row>
    <row r="11172" spans="25:25" x14ac:dyDescent="0.25">
      <c r="Y11172" s="109"/>
    </row>
    <row r="11173" spans="25:25" x14ac:dyDescent="0.25">
      <c r="Y11173" s="109"/>
    </row>
    <row r="11174" spans="25:25" x14ac:dyDescent="0.25">
      <c r="Y11174" s="109"/>
    </row>
    <row r="11175" spans="25:25" x14ac:dyDescent="0.25">
      <c r="Y11175" s="109"/>
    </row>
    <row r="11176" spans="25:25" x14ac:dyDescent="0.25">
      <c r="Y11176" s="109"/>
    </row>
    <row r="11177" spans="25:25" x14ac:dyDescent="0.25">
      <c r="Y11177" s="109"/>
    </row>
    <row r="11178" spans="25:25" x14ac:dyDescent="0.25">
      <c r="Y11178" s="109"/>
    </row>
    <row r="11179" spans="25:25" x14ac:dyDescent="0.25">
      <c r="Y11179" s="109"/>
    </row>
    <row r="11180" spans="25:25" x14ac:dyDescent="0.25">
      <c r="Y11180" s="109"/>
    </row>
    <row r="11181" spans="25:25" x14ac:dyDescent="0.25">
      <c r="Y11181" s="109"/>
    </row>
    <row r="11182" spans="25:25" x14ac:dyDescent="0.25">
      <c r="Y11182" s="109"/>
    </row>
    <row r="11183" spans="25:25" x14ac:dyDescent="0.25">
      <c r="Y11183" s="109"/>
    </row>
    <row r="11184" spans="25:25" x14ac:dyDescent="0.25">
      <c r="Y11184" s="109"/>
    </row>
    <row r="11185" spans="25:25" x14ac:dyDescent="0.25">
      <c r="Y11185" s="109"/>
    </row>
    <row r="11186" spans="25:25" x14ac:dyDescent="0.25">
      <c r="Y11186" s="109"/>
    </row>
    <row r="11187" spans="25:25" x14ac:dyDescent="0.25">
      <c r="Y11187" s="109"/>
    </row>
    <row r="11188" spans="25:25" x14ac:dyDescent="0.25">
      <c r="Y11188" s="109"/>
    </row>
    <row r="11189" spans="25:25" x14ac:dyDescent="0.25">
      <c r="Y11189" s="109"/>
    </row>
    <row r="11190" spans="25:25" x14ac:dyDescent="0.25">
      <c r="Y11190" s="109"/>
    </row>
    <row r="11191" spans="25:25" x14ac:dyDescent="0.25">
      <c r="Y11191" s="109"/>
    </row>
    <row r="11192" spans="25:25" x14ac:dyDescent="0.25">
      <c r="Y11192" s="109"/>
    </row>
    <row r="11193" spans="25:25" x14ac:dyDescent="0.25">
      <c r="Y11193" s="109"/>
    </row>
    <row r="11194" spans="25:25" x14ac:dyDescent="0.25">
      <c r="Y11194" s="109"/>
    </row>
    <row r="11195" spans="25:25" x14ac:dyDescent="0.25">
      <c r="Y11195" s="109"/>
    </row>
    <row r="11196" spans="25:25" x14ac:dyDescent="0.25">
      <c r="Y11196" s="109"/>
    </row>
    <row r="11197" spans="25:25" x14ac:dyDescent="0.25">
      <c r="Y11197" s="109"/>
    </row>
    <row r="11198" spans="25:25" x14ac:dyDescent="0.25">
      <c r="Y11198" s="109"/>
    </row>
    <row r="11199" spans="25:25" x14ac:dyDescent="0.25">
      <c r="Y11199" s="109"/>
    </row>
    <row r="11200" spans="25:25" x14ac:dyDescent="0.25">
      <c r="Y11200" s="109"/>
    </row>
    <row r="11201" spans="25:25" x14ac:dyDescent="0.25">
      <c r="Y11201" s="109"/>
    </row>
    <row r="11202" spans="25:25" x14ac:dyDescent="0.25">
      <c r="Y11202" s="109"/>
    </row>
    <row r="11203" spans="25:25" x14ac:dyDescent="0.25">
      <c r="Y11203" s="109"/>
    </row>
    <row r="11204" spans="25:25" x14ac:dyDescent="0.25">
      <c r="Y11204" s="109"/>
    </row>
    <row r="11205" spans="25:25" x14ac:dyDescent="0.25">
      <c r="Y11205" s="109"/>
    </row>
    <row r="11206" spans="25:25" x14ac:dyDescent="0.25">
      <c r="Y11206" s="109"/>
    </row>
    <row r="11207" spans="25:25" x14ac:dyDescent="0.25">
      <c r="Y11207" s="109"/>
    </row>
    <row r="11208" spans="25:25" x14ac:dyDescent="0.25">
      <c r="Y11208" s="109"/>
    </row>
    <row r="11209" spans="25:25" x14ac:dyDescent="0.25">
      <c r="Y11209" s="109"/>
    </row>
    <row r="11210" spans="25:25" x14ac:dyDescent="0.25">
      <c r="Y11210" s="109"/>
    </row>
    <row r="11211" spans="25:25" x14ac:dyDescent="0.25">
      <c r="Y11211" s="109"/>
    </row>
    <row r="11212" spans="25:25" x14ac:dyDescent="0.25">
      <c r="Y11212" s="109"/>
    </row>
    <row r="11213" spans="25:25" x14ac:dyDescent="0.25">
      <c r="Y11213" s="109"/>
    </row>
    <row r="11214" spans="25:25" x14ac:dyDescent="0.25">
      <c r="Y11214" s="109"/>
    </row>
    <row r="11215" spans="25:25" x14ac:dyDescent="0.25">
      <c r="Y11215" s="109"/>
    </row>
    <row r="11216" spans="25:25" x14ac:dyDescent="0.25">
      <c r="Y11216" s="109"/>
    </row>
    <row r="11217" spans="25:25" x14ac:dyDescent="0.25">
      <c r="Y11217" s="109"/>
    </row>
    <row r="11218" spans="25:25" x14ac:dyDescent="0.25">
      <c r="Y11218" s="109"/>
    </row>
    <row r="11219" spans="25:25" x14ac:dyDescent="0.25">
      <c r="Y11219" s="109"/>
    </row>
    <row r="11220" spans="25:25" x14ac:dyDescent="0.25">
      <c r="Y11220" s="109"/>
    </row>
    <row r="11221" spans="25:25" x14ac:dyDescent="0.25">
      <c r="Y11221" s="109"/>
    </row>
    <row r="11222" spans="25:25" x14ac:dyDescent="0.25">
      <c r="Y11222" s="109"/>
    </row>
    <row r="11223" spans="25:25" x14ac:dyDescent="0.25">
      <c r="Y11223" s="109"/>
    </row>
    <row r="11224" spans="25:25" x14ac:dyDescent="0.25">
      <c r="Y11224" s="109"/>
    </row>
    <row r="11225" spans="25:25" x14ac:dyDescent="0.25">
      <c r="Y11225" s="109"/>
    </row>
    <row r="11226" spans="25:25" x14ac:dyDescent="0.25">
      <c r="Y11226" s="109"/>
    </row>
    <row r="11227" spans="25:25" x14ac:dyDescent="0.25">
      <c r="Y11227" s="109"/>
    </row>
    <row r="11228" spans="25:25" x14ac:dyDescent="0.25">
      <c r="Y11228" s="109"/>
    </row>
    <row r="11229" spans="25:25" x14ac:dyDescent="0.25">
      <c r="Y11229" s="109"/>
    </row>
    <row r="11230" spans="25:25" x14ac:dyDescent="0.25">
      <c r="Y11230" s="109"/>
    </row>
    <row r="11231" spans="25:25" x14ac:dyDescent="0.25">
      <c r="Y11231" s="109"/>
    </row>
    <row r="11232" spans="25:25" x14ac:dyDescent="0.25">
      <c r="Y11232" s="109"/>
    </row>
    <row r="11233" spans="25:25" x14ac:dyDescent="0.25">
      <c r="Y11233" s="109"/>
    </row>
    <row r="11234" spans="25:25" x14ac:dyDescent="0.25">
      <c r="Y11234" s="109"/>
    </row>
    <row r="11235" spans="25:25" x14ac:dyDescent="0.25">
      <c r="Y11235" s="109"/>
    </row>
    <row r="11236" spans="25:25" x14ac:dyDescent="0.25">
      <c r="Y11236" s="109"/>
    </row>
    <row r="11237" spans="25:25" x14ac:dyDescent="0.25">
      <c r="Y11237" s="109"/>
    </row>
    <row r="11238" spans="25:25" x14ac:dyDescent="0.25">
      <c r="Y11238" s="109"/>
    </row>
    <row r="11239" spans="25:25" x14ac:dyDescent="0.25">
      <c r="Y11239" s="109"/>
    </row>
    <row r="11240" spans="25:25" x14ac:dyDescent="0.25">
      <c r="Y11240" s="109"/>
    </row>
    <row r="11241" spans="25:25" x14ac:dyDescent="0.25">
      <c r="Y11241" s="109"/>
    </row>
    <row r="11242" spans="25:25" x14ac:dyDescent="0.25">
      <c r="Y11242" s="109"/>
    </row>
    <row r="11243" spans="25:25" x14ac:dyDescent="0.25">
      <c r="Y11243" s="109"/>
    </row>
    <row r="11244" spans="25:25" x14ac:dyDescent="0.25">
      <c r="Y11244" s="109"/>
    </row>
    <row r="11245" spans="25:25" x14ac:dyDescent="0.25">
      <c r="Y11245" s="109"/>
    </row>
    <row r="11246" spans="25:25" x14ac:dyDescent="0.25">
      <c r="Y11246" s="109"/>
    </row>
    <row r="11247" spans="25:25" x14ac:dyDescent="0.25">
      <c r="Y11247" s="109"/>
    </row>
    <row r="11248" spans="25:25" x14ac:dyDescent="0.25">
      <c r="Y11248" s="109"/>
    </row>
    <row r="11249" spans="25:25" x14ac:dyDescent="0.25">
      <c r="Y11249" s="109"/>
    </row>
    <row r="11250" spans="25:25" x14ac:dyDescent="0.25">
      <c r="Y11250" s="109"/>
    </row>
    <row r="11251" spans="25:25" x14ac:dyDescent="0.25">
      <c r="Y11251" s="109"/>
    </row>
    <row r="11252" spans="25:25" x14ac:dyDescent="0.25">
      <c r="Y11252" s="109"/>
    </row>
    <row r="11253" spans="25:25" x14ac:dyDescent="0.25">
      <c r="Y11253" s="109"/>
    </row>
    <row r="11254" spans="25:25" x14ac:dyDescent="0.25">
      <c r="Y11254" s="109"/>
    </row>
    <row r="11255" spans="25:25" x14ac:dyDescent="0.25">
      <c r="Y11255" s="109"/>
    </row>
    <row r="11256" spans="25:25" x14ac:dyDescent="0.25">
      <c r="Y11256" s="109"/>
    </row>
    <row r="11257" spans="25:25" x14ac:dyDescent="0.25">
      <c r="Y11257" s="109"/>
    </row>
    <row r="11258" spans="25:25" x14ac:dyDescent="0.25">
      <c r="Y11258" s="109"/>
    </row>
    <row r="11259" spans="25:25" x14ac:dyDescent="0.25">
      <c r="Y11259" s="109"/>
    </row>
    <row r="11260" spans="25:25" x14ac:dyDescent="0.25">
      <c r="Y11260" s="109"/>
    </row>
    <row r="11261" spans="25:25" x14ac:dyDescent="0.25">
      <c r="Y11261" s="109"/>
    </row>
    <row r="11262" spans="25:25" x14ac:dyDescent="0.25">
      <c r="Y11262" s="109"/>
    </row>
    <row r="11263" spans="25:25" x14ac:dyDescent="0.25">
      <c r="Y11263" s="109"/>
    </row>
    <row r="11264" spans="25:25" x14ac:dyDescent="0.25">
      <c r="Y11264" s="109"/>
    </row>
    <row r="11265" spans="25:25" x14ac:dyDescent="0.25">
      <c r="Y11265" s="109"/>
    </row>
    <row r="11266" spans="25:25" x14ac:dyDescent="0.25">
      <c r="Y11266" s="109"/>
    </row>
    <row r="11267" spans="25:25" x14ac:dyDescent="0.25">
      <c r="Y11267" s="109"/>
    </row>
    <row r="11268" spans="25:25" x14ac:dyDescent="0.25">
      <c r="Y11268" s="109"/>
    </row>
    <row r="11269" spans="25:25" x14ac:dyDescent="0.25">
      <c r="Y11269" s="109"/>
    </row>
    <row r="11270" spans="25:25" x14ac:dyDescent="0.25">
      <c r="Y11270" s="109"/>
    </row>
    <row r="11271" spans="25:25" x14ac:dyDescent="0.25">
      <c r="Y11271" s="109"/>
    </row>
    <row r="11272" spans="25:25" x14ac:dyDescent="0.25">
      <c r="Y11272" s="109"/>
    </row>
    <row r="11273" spans="25:25" x14ac:dyDescent="0.25">
      <c r="Y11273" s="109"/>
    </row>
    <row r="11274" spans="25:25" x14ac:dyDescent="0.25">
      <c r="Y11274" s="109"/>
    </row>
    <row r="11275" spans="25:25" x14ac:dyDescent="0.25">
      <c r="Y11275" s="109"/>
    </row>
    <row r="11276" spans="25:25" x14ac:dyDescent="0.25">
      <c r="Y11276" s="109"/>
    </row>
    <row r="11277" spans="25:25" x14ac:dyDescent="0.25">
      <c r="Y11277" s="109"/>
    </row>
    <row r="11278" spans="25:25" x14ac:dyDescent="0.25">
      <c r="Y11278" s="109"/>
    </row>
    <row r="11279" spans="25:25" x14ac:dyDescent="0.25">
      <c r="Y11279" s="109"/>
    </row>
    <row r="11280" spans="25:25" x14ac:dyDescent="0.25">
      <c r="Y11280" s="109"/>
    </row>
    <row r="11281" spans="25:25" x14ac:dyDescent="0.25">
      <c r="Y11281" s="109"/>
    </row>
    <row r="11282" spans="25:25" x14ac:dyDescent="0.25">
      <c r="Y11282" s="109"/>
    </row>
    <row r="11283" spans="25:25" x14ac:dyDescent="0.25">
      <c r="Y11283" s="109"/>
    </row>
    <row r="11284" spans="25:25" x14ac:dyDescent="0.25">
      <c r="Y11284" s="109"/>
    </row>
    <row r="11285" spans="25:25" x14ac:dyDescent="0.25">
      <c r="Y11285" s="109"/>
    </row>
    <row r="11286" spans="25:25" x14ac:dyDescent="0.25">
      <c r="Y11286" s="109"/>
    </row>
    <row r="11287" spans="25:25" x14ac:dyDescent="0.25">
      <c r="Y11287" s="109"/>
    </row>
    <row r="11288" spans="25:25" x14ac:dyDescent="0.25">
      <c r="Y11288" s="109"/>
    </row>
    <row r="11289" spans="25:25" x14ac:dyDescent="0.25">
      <c r="Y11289" s="109"/>
    </row>
    <row r="11290" spans="25:25" x14ac:dyDescent="0.25">
      <c r="Y11290" s="109"/>
    </row>
    <row r="11291" spans="25:25" x14ac:dyDescent="0.25">
      <c r="Y11291" s="109"/>
    </row>
    <row r="11292" spans="25:25" x14ac:dyDescent="0.25">
      <c r="Y11292" s="109"/>
    </row>
    <row r="11293" spans="25:25" x14ac:dyDescent="0.25">
      <c r="Y11293" s="109"/>
    </row>
    <row r="11294" spans="25:25" x14ac:dyDescent="0.25">
      <c r="Y11294" s="109"/>
    </row>
    <row r="11295" spans="25:25" x14ac:dyDescent="0.25">
      <c r="Y11295" s="109"/>
    </row>
    <row r="11296" spans="25:25" x14ac:dyDescent="0.25">
      <c r="Y11296" s="109"/>
    </row>
    <row r="11297" spans="25:25" x14ac:dyDescent="0.25">
      <c r="Y11297" s="109"/>
    </row>
    <row r="11298" spans="25:25" x14ac:dyDescent="0.25">
      <c r="Y11298" s="109"/>
    </row>
    <row r="11299" spans="25:25" x14ac:dyDescent="0.25">
      <c r="Y11299" s="109"/>
    </row>
    <row r="11300" spans="25:25" x14ac:dyDescent="0.25">
      <c r="Y11300" s="109"/>
    </row>
    <row r="11301" spans="25:25" x14ac:dyDescent="0.25">
      <c r="Y11301" s="109"/>
    </row>
    <row r="11302" spans="25:25" x14ac:dyDescent="0.25">
      <c r="Y11302" s="109"/>
    </row>
    <row r="11303" spans="25:25" x14ac:dyDescent="0.25">
      <c r="Y11303" s="109"/>
    </row>
    <row r="11304" spans="25:25" x14ac:dyDescent="0.25">
      <c r="Y11304" s="109"/>
    </row>
    <row r="11305" spans="25:25" x14ac:dyDescent="0.25">
      <c r="Y11305" s="109"/>
    </row>
    <row r="11306" spans="25:25" x14ac:dyDescent="0.25">
      <c r="Y11306" s="109"/>
    </row>
    <row r="11307" spans="25:25" x14ac:dyDescent="0.25">
      <c r="Y11307" s="109"/>
    </row>
    <row r="11308" spans="25:25" x14ac:dyDescent="0.25">
      <c r="Y11308" s="109"/>
    </row>
    <row r="11309" spans="25:25" x14ac:dyDescent="0.25">
      <c r="Y11309" s="109"/>
    </row>
    <row r="11310" spans="25:25" x14ac:dyDescent="0.25">
      <c r="Y11310" s="109"/>
    </row>
    <row r="11311" spans="25:25" x14ac:dyDescent="0.25">
      <c r="Y11311" s="109"/>
    </row>
    <row r="11312" spans="25:25" x14ac:dyDescent="0.25">
      <c r="Y11312" s="109"/>
    </row>
    <row r="11313" spans="25:25" x14ac:dyDescent="0.25">
      <c r="Y11313" s="109"/>
    </row>
    <row r="11314" spans="25:25" x14ac:dyDescent="0.25">
      <c r="Y11314" s="109"/>
    </row>
    <row r="11315" spans="25:25" x14ac:dyDescent="0.25">
      <c r="Y11315" s="109"/>
    </row>
    <row r="11316" spans="25:25" x14ac:dyDescent="0.25">
      <c r="Y11316" s="109"/>
    </row>
    <row r="11317" spans="25:25" x14ac:dyDescent="0.25">
      <c r="Y11317" s="109"/>
    </row>
    <row r="11318" spans="25:25" x14ac:dyDescent="0.25">
      <c r="Y11318" s="109"/>
    </row>
    <row r="11319" spans="25:25" x14ac:dyDescent="0.25">
      <c r="Y11319" s="109"/>
    </row>
    <row r="11320" spans="25:25" x14ac:dyDescent="0.25">
      <c r="Y11320" s="109"/>
    </row>
    <row r="11321" spans="25:25" x14ac:dyDescent="0.25">
      <c r="Y11321" s="109"/>
    </row>
    <row r="11322" spans="25:25" x14ac:dyDescent="0.25">
      <c r="Y11322" s="109"/>
    </row>
    <row r="11323" spans="25:25" x14ac:dyDescent="0.25">
      <c r="Y11323" s="109"/>
    </row>
    <row r="11324" spans="25:25" x14ac:dyDescent="0.25">
      <c r="Y11324" s="109"/>
    </row>
    <row r="11325" spans="25:25" x14ac:dyDescent="0.25">
      <c r="Y11325" s="109"/>
    </row>
    <row r="11326" spans="25:25" x14ac:dyDescent="0.25">
      <c r="Y11326" s="109"/>
    </row>
    <row r="11327" spans="25:25" x14ac:dyDescent="0.25">
      <c r="Y11327" s="109"/>
    </row>
    <row r="11328" spans="25:25" x14ac:dyDescent="0.25">
      <c r="Y11328" s="109"/>
    </row>
    <row r="11329" spans="25:25" x14ac:dyDescent="0.25">
      <c r="Y11329" s="109"/>
    </row>
    <row r="11330" spans="25:25" x14ac:dyDescent="0.25">
      <c r="Y11330" s="109"/>
    </row>
    <row r="11331" spans="25:25" x14ac:dyDescent="0.25">
      <c r="Y11331" s="109"/>
    </row>
    <row r="11332" spans="25:25" x14ac:dyDescent="0.25">
      <c r="Y11332" s="109"/>
    </row>
    <row r="11333" spans="25:25" x14ac:dyDescent="0.25">
      <c r="Y11333" s="109"/>
    </row>
    <row r="11334" spans="25:25" x14ac:dyDescent="0.25">
      <c r="Y11334" s="109"/>
    </row>
    <row r="11335" spans="25:25" x14ac:dyDescent="0.25">
      <c r="Y11335" s="109"/>
    </row>
    <row r="11336" spans="25:25" x14ac:dyDescent="0.25">
      <c r="Y11336" s="109"/>
    </row>
    <row r="11337" spans="25:25" x14ac:dyDescent="0.25">
      <c r="Y11337" s="109"/>
    </row>
    <row r="11338" spans="25:25" x14ac:dyDescent="0.25">
      <c r="Y11338" s="109"/>
    </row>
    <row r="11339" spans="25:25" x14ac:dyDescent="0.25">
      <c r="Y11339" s="109"/>
    </row>
    <row r="11340" spans="25:25" x14ac:dyDescent="0.25">
      <c r="Y11340" s="109"/>
    </row>
    <row r="11341" spans="25:25" x14ac:dyDescent="0.25">
      <c r="Y11341" s="109"/>
    </row>
    <row r="11342" spans="25:25" x14ac:dyDescent="0.25">
      <c r="Y11342" s="109"/>
    </row>
    <row r="11343" spans="25:25" x14ac:dyDescent="0.25">
      <c r="Y11343" s="109"/>
    </row>
    <row r="11344" spans="25:25" x14ac:dyDescent="0.25">
      <c r="Y11344" s="109"/>
    </row>
    <row r="11345" spans="25:25" x14ac:dyDescent="0.25">
      <c r="Y11345" s="109"/>
    </row>
    <row r="11346" spans="25:25" x14ac:dyDescent="0.25">
      <c r="Y11346" s="109"/>
    </row>
    <row r="11347" spans="25:25" x14ac:dyDescent="0.25">
      <c r="Y11347" s="109"/>
    </row>
    <row r="11348" spans="25:25" x14ac:dyDescent="0.25">
      <c r="Y11348" s="109"/>
    </row>
    <row r="11349" spans="25:25" x14ac:dyDescent="0.25">
      <c r="Y11349" s="109"/>
    </row>
    <row r="11350" spans="25:25" x14ac:dyDescent="0.25">
      <c r="Y11350" s="109"/>
    </row>
    <row r="11351" spans="25:25" x14ac:dyDescent="0.25">
      <c r="Y11351" s="109"/>
    </row>
    <row r="11352" spans="25:25" x14ac:dyDescent="0.25">
      <c r="Y11352" s="109"/>
    </row>
    <row r="11353" spans="25:25" x14ac:dyDescent="0.25">
      <c r="Y11353" s="109"/>
    </row>
    <row r="11354" spans="25:25" x14ac:dyDescent="0.25">
      <c r="Y11354" s="109"/>
    </row>
    <row r="11355" spans="25:25" x14ac:dyDescent="0.25">
      <c r="Y11355" s="109"/>
    </row>
    <row r="11356" spans="25:25" x14ac:dyDescent="0.25">
      <c r="Y11356" s="109"/>
    </row>
    <row r="11357" spans="25:25" x14ac:dyDescent="0.25">
      <c r="Y11357" s="109"/>
    </row>
    <row r="11358" spans="25:25" x14ac:dyDescent="0.25">
      <c r="Y11358" s="109"/>
    </row>
    <row r="11359" spans="25:25" x14ac:dyDescent="0.25">
      <c r="Y11359" s="109"/>
    </row>
    <row r="11360" spans="25:25" x14ac:dyDescent="0.25">
      <c r="Y11360" s="109"/>
    </row>
    <row r="11361" spans="25:25" x14ac:dyDescent="0.25">
      <c r="Y11361" s="109"/>
    </row>
    <row r="11362" spans="25:25" x14ac:dyDescent="0.25">
      <c r="Y11362" s="109"/>
    </row>
    <row r="11363" spans="25:25" x14ac:dyDescent="0.25">
      <c r="Y11363" s="109"/>
    </row>
    <row r="11364" spans="25:25" x14ac:dyDescent="0.25">
      <c r="Y11364" s="109"/>
    </row>
    <row r="11365" spans="25:25" x14ac:dyDescent="0.25">
      <c r="Y11365" s="109"/>
    </row>
    <row r="11366" spans="25:25" x14ac:dyDescent="0.25">
      <c r="Y11366" s="109"/>
    </row>
    <row r="11367" spans="25:25" x14ac:dyDescent="0.25">
      <c r="Y11367" s="109"/>
    </row>
    <row r="11368" spans="25:25" x14ac:dyDescent="0.25">
      <c r="Y11368" s="109"/>
    </row>
    <row r="11369" spans="25:25" x14ac:dyDescent="0.25">
      <c r="Y11369" s="109"/>
    </row>
    <row r="11370" spans="25:25" x14ac:dyDescent="0.25">
      <c r="Y11370" s="109"/>
    </row>
    <row r="11371" spans="25:25" x14ac:dyDescent="0.25">
      <c r="Y11371" s="109"/>
    </row>
    <row r="11372" spans="25:25" x14ac:dyDescent="0.25">
      <c r="Y11372" s="109"/>
    </row>
    <row r="11373" spans="25:25" x14ac:dyDescent="0.25">
      <c r="Y11373" s="109"/>
    </row>
    <row r="11374" spans="25:25" x14ac:dyDescent="0.25">
      <c r="Y11374" s="109"/>
    </row>
    <row r="11375" spans="25:25" x14ac:dyDescent="0.25">
      <c r="Y11375" s="109"/>
    </row>
    <row r="11376" spans="25:25" x14ac:dyDescent="0.25">
      <c r="Y11376" s="109"/>
    </row>
    <row r="11377" spans="25:25" x14ac:dyDescent="0.25">
      <c r="Y11377" s="109"/>
    </row>
    <row r="11378" spans="25:25" x14ac:dyDescent="0.25">
      <c r="Y11378" s="109"/>
    </row>
    <row r="11379" spans="25:25" x14ac:dyDescent="0.25">
      <c r="Y11379" s="109"/>
    </row>
    <row r="11380" spans="25:25" x14ac:dyDescent="0.25">
      <c r="Y11380" s="109"/>
    </row>
    <row r="11381" spans="25:25" x14ac:dyDescent="0.25">
      <c r="Y11381" s="109"/>
    </row>
    <row r="11382" spans="25:25" x14ac:dyDescent="0.25">
      <c r="Y11382" s="109"/>
    </row>
    <row r="11383" spans="25:25" x14ac:dyDescent="0.25">
      <c r="Y11383" s="109"/>
    </row>
    <row r="11384" spans="25:25" x14ac:dyDescent="0.25">
      <c r="Y11384" s="109"/>
    </row>
    <row r="11385" spans="25:25" x14ac:dyDescent="0.25">
      <c r="Y11385" s="109"/>
    </row>
    <row r="11386" spans="25:25" x14ac:dyDescent="0.25">
      <c r="Y11386" s="109"/>
    </row>
    <row r="11387" spans="25:25" x14ac:dyDescent="0.25">
      <c r="Y11387" s="109"/>
    </row>
    <row r="11388" spans="25:25" x14ac:dyDescent="0.25">
      <c r="Y11388" s="109"/>
    </row>
    <row r="11389" spans="25:25" x14ac:dyDescent="0.25">
      <c r="Y11389" s="109"/>
    </row>
    <row r="11390" spans="25:25" x14ac:dyDescent="0.25">
      <c r="Y11390" s="109"/>
    </row>
    <row r="11391" spans="25:25" x14ac:dyDescent="0.25">
      <c r="Y11391" s="109"/>
    </row>
    <row r="11392" spans="25:25" x14ac:dyDescent="0.25">
      <c r="Y11392" s="109"/>
    </row>
    <row r="11393" spans="25:25" x14ac:dyDescent="0.25">
      <c r="Y11393" s="109"/>
    </row>
    <row r="11394" spans="25:25" x14ac:dyDescent="0.25">
      <c r="Y11394" s="109"/>
    </row>
    <row r="11395" spans="25:25" x14ac:dyDescent="0.25">
      <c r="Y11395" s="109"/>
    </row>
    <row r="11396" spans="25:25" x14ac:dyDescent="0.25">
      <c r="Y11396" s="109"/>
    </row>
    <row r="11397" spans="25:25" x14ac:dyDescent="0.25">
      <c r="Y11397" s="109"/>
    </row>
    <row r="11398" spans="25:25" x14ac:dyDescent="0.25">
      <c r="Y11398" s="109"/>
    </row>
    <row r="11399" spans="25:25" x14ac:dyDescent="0.25">
      <c r="Y11399" s="109"/>
    </row>
    <row r="11400" spans="25:25" x14ac:dyDescent="0.25">
      <c r="Y11400" s="109"/>
    </row>
    <row r="11401" spans="25:25" x14ac:dyDescent="0.25">
      <c r="Y11401" s="109"/>
    </row>
    <row r="11402" spans="25:25" x14ac:dyDescent="0.25">
      <c r="Y11402" s="109"/>
    </row>
    <row r="11403" spans="25:25" x14ac:dyDescent="0.25">
      <c r="Y11403" s="109"/>
    </row>
    <row r="11404" spans="25:25" x14ac:dyDescent="0.25">
      <c r="Y11404" s="109"/>
    </row>
    <row r="11405" spans="25:25" x14ac:dyDescent="0.25">
      <c r="Y11405" s="109"/>
    </row>
    <row r="11406" spans="25:25" x14ac:dyDescent="0.25">
      <c r="Y11406" s="109"/>
    </row>
    <row r="11407" spans="25:25" x14ac:dyDescent="0.25">
      <c r="Y11407" s="109"/>
    </row>
    <row r="11408" spans="25:25" x14ac:dyDescent="0.25">
      <c r="Y11408" s="109"/>
    </row>
    <row r="11409" spans="25:25" x14ac:dyDescent="0.25">
      <c r="Y11409" s="109"/>
    </row>
    <row r="11410" spans="25:25" x14ac:dyDescent="0.25">
      <c r="Y11410" s="109"/>
    </row>
    <row r="11411" spans="25:25" x14ac:dyDescent="0.25">
      <c r="Y11411" s="109"/>
    </row>
    <row r="11412" spans="25:25" x14ac:dyDescent="0.25">
      <c r="Y11412" s="109"/>
    </row>
    <row r="11413" spans="25:25" x14ac:dyDescent="0.25">
      <c r="Y11413" s="109"/>
    </row>
    <row r="11414" spans="25:25" x14ac:dyDescent="0.25">
      <c r="Y11414" s="109"/>
    </row>
    <row r="11415" spans="25:25" x14ac:dyDescent="0.25">
      <c r="Y11415" s="109"/>
    </row>
    <row r="11416" spans="25:25" x14ac:dyDescent="0.25">
      <c r="Y11416" s="109"/>
    </row>
    <row r="11417" spans="25:25" x14ac:dyDescent="0.25">
      <c r="Y11417" s="109"/>
    </row>
    <row r="11418" spans="25:25" x14ac:dyDescent="0.25">
      <c r="Y11418" s="109"/>
    </row>
    <row r="11419" spans="25:25" x14ac:dyDescent="0.25">
      <c r="Y11419" s="109"/>
    </row>
    <row r="11420" spans="25:25" x14ac:dyDescent="0.25">
      <c r="Y11420" s="109"/>
    </row>
    <row r="11421" spans="25:25" x14ac:dyDescent="0.25">
      <c r="Y11421" s="109"/>
    </row>
    <row r="11422" spans="25:25" x14ac:dyDescent="0.25">
      <c r="Y11422" s="109"/>
    </row>
    <row r="11423" spans="25:25" x14ac:dyDescent="0.25">
      <c r="Y11423" s="109"/>
    </row>
    <row r="11424" spans="25:25" x14ac:dyDescent="0.25">
      <c r="Y11424" s="109"/>
    </row>
    <row r="11425" spans="25:25" x14ac:dyDescent="0.25">
      <c r="Y11425" s="109"/>
    </row>
    <row r="11426" spans="25:25" x14ac:dyDescent="0.25">
      <c r="Y11426" s="109"/>
    </row>
    <row r="11427" spans="25:25" x14ac:dyDescent="0.25">
      <c r="Y11427" s="109"/>
    </row>
    <row r="11428" spans="25:25" x14ac:dyDescent="0.25">
      <c r="Y11428" s="109"/>
    </row>
    <row r="11429" spans="25:25" x14ac:dyDescent="0.25">
      <c r="Y11429" s="109"/>
    </row>
    <row r="11430" spans="25:25" x14ac:dyDescent="0.25">
      <c r="Y11430" s="109"/>
    </row>
    <row r="11431" spans="25:25" x14ac:dyDescent="0.25">
      <c r="Y11431" s="109"/>
    </row>
    <row r="11432" spans="25:25" x14ac:dyDescent="0.25">
      <c r="Y11432" s="109"/>
    </row>
    <row r="11433" spans="25:25" x14ac:dyDescent="0.25">
      <c r="Y11433" s="109"/>
    </row>
    <row r="11434" spans="25:25" x14ac:dyDescent="0.25">
      <c r="Y11434" s="109"/>
    </row>
    <row r="11435" spans="25:25" x14ac:dyDescent="0.25">
      <c r="Y11435" s="109"/>
    </row>
    <row r="11436" spans="25:25" x14ac:dyDescent="0.25">
      <c r="Y11436" s="109"/>
    </row>
    <row r="11437" spans="25:25" x14ac:dyDescent="0.25">
      <c r="Y11437" s="109"/>
    </row>
    <row r="11438" spans="25:25" x14ac:dyDescent="0.25">
      <c r="Y11438" s="109"/>
    </row>
    <row r="11439" spans="25:25" x14ac:dyDescent="0.25">
      <c r="Y11439" s="109"/>
    </row>
    <row r="11440" spans="25:25" x14ac:dyDescent="0.25">
      <c r="Y11440" s="109"/>
    </row>
    <row r="11441" spans="25:25" x14ac:dyDescent="0.25">
      <c r="Y11441" s="109"/>
    </row>
    <row r="11442" spans="25:25" x14ac:dyDescent="0.25">
      <c r="Y11442" s="109"/>
    </row>
    <row r="11443" spans="25:25" x14ac:dyDescent="0.25">
      <c r="Y11443" s="109"/>
    </row>
    <row r="11444" spans="25:25" x14ac:dyDescent="0.25">
      <c r="Y11444" s="109"/>
    </row>
    <row r="11445" spans="25:25" x14ac:dyDescent="0.25">
      <c r="Y11445" s="109"/>
    </row>
    <row r="11446" spans="25:25" x14ac:dyDescent="0.25">
      <c r="Y11446" s="109"/>
    </row>
    <row r="11447" spans="25:25" x14ac:dyDescent="0.25">
      <c r="Y11447" s="109"/>
    </row>
    <row r="11448" spans="25:25" x14ac:dyDescent="0.25">
      <c r="Y11448" s="109"/>
    </row>
    <row r="11449" spans="25:25" x14ac:dyDescent="0.25">
      <c r="Y11449" s="109"/>
    </row>
    <row r="11450" spans="25:25" x14ac:dyDescent="0.25">
      <c r="Y11450" s="109"/>
    </row>
    <row r="11451" spans="25:25" x14ac:dyDescent="0.25">
      <c r="Y11451" s="109"/>
    </row>
    <row r="11452" spans="25:25" x14ac:dyDescent="0.25">
      <c r="Y11452" s="109"/>
    </row>
    <row r="11453" spans="25:25" x14ac:dyDescent="0.25">
      <c r="Y11453" s="109"/>
    </row>
    <row r="11454" spans="25:25" x14ac:dyDescent="0.25">
      <c r="Y11454" s="109"/>
    </row>
    <row r="11455" spans="25:25" x14ac:dyDescent="0.25">
      <c r="Y11455" s="109"/>
    </row>
    <row r="11456" spans="25:25" x14ac:dyDescent="0.25">
      <c r="Y11456" s="109"/>
    </row>
    <row r="11457" spans="25:25" x14ac:dyDescent="0.25">
      <c r="Y11457" s="109"/>
    </row>
    <row r="11458" spans="25:25" x14ac:dyDescent="0.25">
      <c r="Y11458" s="109"/>
    </row>
    <row r="11459" spans="25:25" x14ac:dyDescent="0.25">
      <c r="Y11459" s="109"/>
    </row>
    <row r="11460" spans="25:25" x14ac:dyDescent="0.25">
      <c r="Y11460" s="109"/>
    </row>
    <row r="11461" spans="25:25" x14ac:dyDescent="0.25">
      <c r="Y11461" s="109"/>
    </row>
    <row r="11462" spans="25:25" x14ac:dyDescent="0.25">
      <c r="Y11462" s="109"/>
    </row>
    <row r="11463" spans="25:25" x14ac:dyDescent="0.25">
      <c r="Y11463" s="109"/>
    </row>
    <row r="11464" spans="25:25" x14ac:dyDescent="0.25">
      <c r="Y11464" s="109"/>
    </row>
    <row r="11465" spans="25:25" x14ac:dyDescent="0.25">
      <c r="Y11465" s="109"/>
    </row>
    <row r="11466" spans="25:25" x14ac:dyDescent="0.25">
      <c r="Y11466" s="109"/>
    </row>
    <row r="11467" spans="25:25" x14ac:dyDescent="0.25">
      <c r="Y11467" s="109"/>
    </row>
    <row r="11468" spans="25:25" x14ac:dyDescent="0.25">
      <c r="Y11468" s="109"/>
    </row>
    <row r="11469" spans="25:25" x14ac:dyDescent="0.25">
      <c r="Y11469" s="109"/>
    </row>
    <row r="11470" spans="25:25" x14ac:dyDescent="0.25">
      <c r="Y11470" s="109"/>
    </row>
    <row r="11471" spans="25:25" x14ac:dyDescent="0.25">
      <c r="Y11471" s="109"/>
    </row>
    <row r="11472" spans="25:25" x14ac:dyDescent="0.25">
      <c r="Y11472" s="109"/>
    </row>
    <row r="11473" spans="25:25" x14ac:dyDescent="0.25">
      <c r="Y11473" s="109"/>
    </row>
    <row r="11474" spans="25:25" x14ac:dyDescent="0.25">
      <c r="Y11474" s="109"/>
    </row>
    <row r="11475" spans="25:25" x14ac:dyDescent="0.25">
      <c r="Y11475" s="109"/>
    </row>
    <row r="11476" spans="25:25" x14ac:dyDescent="0.25">
      <c r="Y11476" s="109"/>
    </row>
    <row r="11477" spans="25:25" x14ac:dyDescent="0.25">
      <c r="Y11477" s="109"/>
    </row>
    <row r="11478" spans="25:25" x14ac:dyDescent="0.25">
      <c r="Y11478" s="109"/>
    </row>
    <row r="11479" spans="25:25" x14ac:dyDescent="0.25">
      <c r="Y11479" s="109"/>
    </row>
    <row r="11480" spans="25:25" x14ac:dyDescent="0.25">
      <c r="Y11480" s="109"/>
    </row>
    <row r="11481" spans="25:25" x14ac:dyDescent="0.25">
      <c r="Y11481" s="109"/>
    </row>
    <row r="11482" spans="25:25" x14ac:dyDescent="0.25">
      <c r="Y11482" s="109"/>
    </row>
    <row r="11483" spans="25:25" x14ac:dyDescent="0.25">
      <c r="Y11483" s="109"/>
    </row>
    <row r="11484" spans="25:25" x14ac:dyDescent="0.25">
      <c r="Y11484" s="109"/>
    </row>
    <row r="11485" spans="25:25" x14ac:dyDescent="0.25">
      <c r="Y11485" s="109"/>
    </row>
    <row r="11486" spans="25:25" x14ac:dyDescent="0.25">
      <c r="Y11486" s="109"/>
    </row>
    <row r="11487" spans="25:25" x14ac:dyDescent="0.25">
      <c r="Y11487" s="109"/>
    </row>
    <row r="11488" spans="25:25" x14ac:dyDescent="0.25">
      <c r="Y11488" s="109"/>
    </row>
    <row r="11489" spans="25:25" x14ac:dyDescent="0.25">
      <c r="Y11489" s="109"/>
    </row>
    <row r="11490" spans="25:25" x14ac:dyDescent="0.25">
      <c r="Y11490" s="109"/>
    </row>
    <row r="11491" spans="25:25" x14ac:dyDescent="0.25">
      <c r="Y11491" s="109"/>
    </row>
    <row r="11492" spans="25:25" x14ac:dyDescent="0.25">
      <c r="Y11492" s="109"/>
    </row>
    <row r="11493" spans="25:25" x14ac:dyDescent="0.25">
      <c r="Y11493" s="109"/>
    </row>
    <row r="11494" spans="25:25" x14ac:dyDescent="0.25">
      <c r="Y11494" s="109"/>
    </row>
    <row r="11495" spans="25:25" x14ac:dyDescent="0.25">
      <c r="Y11495" s="109"/>
    </row>
    <row r="11496" spans="25:25" x14ac:dyDescent="0.25">
      <c r="Y11496" s="109"/>
    </row>
    <row r="11497" spans="25:25" x14ac:dyDescent="0.25">
      <c r="Y11497" s="109"/>
    </row>
    <row r="11498" spans="25:25" x14ac:dyDescent="0.25">
      <c r="Y11498" s="109"/>
    </row>
    <row r="11499" spans="25:25" x14ac:dyDescent="0.25">
      <c r="Y11499" s="109"/>
    </row>
    <row r="11500" spans="25:25" x14ac:dyDescent="0.25">
      <c r="Y11500" s="109"/>
    </row>
    <row r="11501" spans="25:25" x14ac:dyDescent="0.25">
      <c r="Y11501" s="109"/>
    </row>
    <row r="11502" spans="25:25" x14ac:dyDescent="0.25">
      <c r="Y11502" s="109"/>
    </row>
    <row r="11503" spans="25:25" x14ac:dyDescent="0.25">
      <c r="Y11503" s="109"/>
    </row>
    <row r="11504" spans="25:25" x14ac:dyDescent="0.25">
      <c r="Y11504" s="109"/>
    </row>
    <row r="11505" spans="25:25" x14ac:dyDescent="0.25">
      <c r="Y11505" s="109"/>
    </row>
    <row r="11506" spans="25:25" x14ac:dyDescent="0.25">
      <c r="Y11506" s="109"/>
    </row>
    <row r="11507" spans="25:25" x14ac:dyDescent="0.25">
      <c r="Y11507" s="109"/>
    </row>
    <row r="11508" spans="25:25" x14ac:dyDescent="0.25">
      <c r="Y11508" s="109"/>
    </row>
    <row r="11509" spans="25:25" x14ac:dyDescent="0.25">
      <c r="Y11509" s="109"/>
    </row>
    <row r="11510" spans="25:25" x14ac:dyDescent="0.25">
      <c r="Y11510" s="109"/>
    </row>
    <row r="11511" spans="25:25" x14ac:dyDescent="0.25">
      <c r="Y11511" s="109"/>
    </row>
    <row r="11512" spans="25:25" x14ac:dyDescent="0.25">
      <c r="Y11512" s="109"/>
    </row>
    <row r="11513" spans="25:25" x14ac:dyDescent="0.25">
      <c r="Y11513" s="109"/>
    </row>
    <row r="11514" spans="25:25" x14ac:dyDescent="0.25">
      <c r="Y11514" s="109"/>
    </row>
    <row r="11515" spans="25:25" x14ac:dyDescent="0.25">
      <c r="Y11515" s="109"/>
    </row>
    <row r="11516" spans="25:25" x14ac:dyDescent="0.25">
      <c r="Y11516" s="109"/>
    </row>
    <row r="11517" spans="25:25" x14ac:dyDescent="0.25">
      <c r="Y11517" s="109"/>
    </row>
    <row r="11518" spans="25:25" x14ac:dyDescent="0.25">
      <c r="Y11518" s="109"/>
    </row>
    <row r="11519" spans="25:25" x14ac:dyDescent="0.25">
      <c r="Y11519" s="109"/>
    </row>
    <row r="11520" spans="25:25" x14ac:dyDescent="0.25">
      <c r="Y11520" s="109"/>
    </row>
    <row r="11521" spans="25:25" x14ac:dyDescent="0.25">
      <c r="Y11521" s="109"/>
    </row>
    <row r="11522" spans="25:25" x14ac:dyDescent="0.25">
      <c r="Y11522" s="109"/>
    </row>
    <row r="11523" spans="25:25" x14ac:dyDescent="0.25">
      <c r="Y11523" s="109"/>
    </row>
    <row r="11524" spans="25:25" x14ac:dyDescent="0.25">
      <c r="Y11524" s="109"/>
    </row>
    <row r="11525" spans="25:25" x14ac:dyDescent="0.25">
      <c r="Y11525" s="109"/>
    </row>
    <row r="11526" spans="25:25" x14ac:dyDescent="0.25">
      <c r="Y11526" s="109"/>
    </row>
    <row r="11527" spans="25:25" x14ac:dyDescent="0.25">
      <c r="Y11527" s="109"/>
    </row>
    <row r="11528" spans="25:25" x14ac:dyDescent="0.25">
      <c r="Y11528" s="109"/>
    </row>
    <row r="11529" spans="25:25" x14ac:dyDescent="0.25">
      <c r="Y11529" s="109"/>
    </row>
    <row r="11530" spans="25:25" x14ac:dyDescent="0.25">
      <c r="Y11530" s="109"/>
    </row>
    <row r="11531" spans="25:25" x14ac:dyDescent="0.25">
      <c r="Y11531" s="109"/>
    </row>
    <row r="11532" spans="25:25" x14ac:dyDescent="0.25">
      <c r="Y11532" s="109"/>
    </row>
    <row r="11533" spans="25:25" x14ac:dyDescent="0.25">
      <c r="Y11533" s="109"/>
    </row>
    <row r="11534" spans="25:25" x14ac:dyDescent="0.25">
      <c r="Y11534" s="109"/>
    </row>
    <row r="11535" spans="25:25" x14ac:dyDescent="0.25">
      <c r="Y11535" s="109"/>
    </row>
    <row r="11536" spans="25:25" x14ac:dyDescent="0.25">
      <c r="Y11536" s="109"/>
    </row>
    <row r="11537" spans="25:25" x14ac:dyDescent="0.25">
      <c r="Y11537" s="109"/>
    </row>
    <row r="11538" spans="25:25" x14ac:dyDescent="0.25">
      <c r="Y11538" s="109"/>
    </row>
    <row r="11539" spans="25:25" x14ac:dyDescent="0.25">
      <c r="Y11539" s="109"/>
    </row>
    <row r="11540" spans="25:25" x14ac:dyDescent="0.25">
      <c r="Y11540" s="109"/>
    </row>
    <row r="11541" spans="25:25" x14ac:dyDescent="0.25">
      <c r="Y11541" s="109"/>
    </row>
    <row r="11542" spans="25:25" x14ac:dyDescent="0.25">
      <c r="Y11542" s="109"/>
    </row>
    <row r="11543" spans="25:25" x14ac:dyDescent="0.25">
      <c r="Y11543" s="109"/>
    </row>
    <row r="11544" spans="25:25" x14ac:dyDescent="0.25">
      <c r="Y11544" s="109"/>
    </row>
    <row r="11545" spans="25:25" x14ac:dyDescent="0.25">
      <c r="Y11545" s="109"/>
    </row>
    <row r="11546" spans="25:25" x14ac:dyDescent="0.25">
      <c r="Y11546" s="109"/>
    </row>
    <row r="11547" spans="25:25" x14ac:dyDescent="0.25">
      <c r="Y11547" s="109"/>
    </row>
    <row r="11548" spans="25:25" x14ac:dyDescent="0.25">
      <c r="Y11548" s="109"/>
    </row>
    <row r="11549" spans="25:25" x14ac:dyDescent="0.25">
      <c r="Y11549" s="109"/>
    </row>
    <row r="11550" spans="25:25" x14ac:dyDescent="0.25">
      <c r="Y11550" s="109"/>
    </row>
    <row r="11551" spans="25:25" x14ac:dyDescent="0.25">
      <c r="Y11551" s="109"/>
    </row>
    <row r="11552" spans="25:25" x14ac:dyDescent="0.25">
      <c r="Y11552" s="109"/>
    </row>
    <row r="11553" spans="25:25" x14ac:dyDescent="0.25">
      <c r="Y11553" s="109"/>
    </row>
    <row r="11554" spans="25:25" x14ac:dyDescent="0.25">
      <c r="Y11554" s="109"/>
    </row>
    <row r="11555" spans="25:25" x14ac:dyDescent="0.25">
      <c r="Y11555" s="109"/>
    </row>
    <row r="11556" spans="25:25" x14ac:dyDescent="0.25">
      <c r="Y11556" s="109"/>
    </row>
    <row r="11557" spans="25:25" x14ac:dyDescent="0.25">
      <c r="Y11557" s="109"/>
    </row>
    <row r="11558" spans="25:25" x14ac:dyDescent="0.25">
      <c r="Y11558" s="109"/>
    </row>
    <row r="11559" spans="25:25" x14ac:dyDescent="0.25">
      <c r="Y11559" s="109"/>
    </row>
    <row r="11560" spans="25:25" x14ac:dyDescent="0.25">
      <c r="Y11560" s="109"/>
    </row>
    <row r="11561" spans="25:25" x14ac:dyDescent="0.25">
      <c r="Y11561" s="109"/>
    </row>
    <row r="11562" spans="25:25" x14ac:dyDescent="0.25">
      <c r="Y11562" s="109"/>
    </row>
    <row r="11563" spans="25:25" x14ac:dyDescent="0.25">
      <c r="Y11563" s="109"/>
    </row>
    <row r="11564" spans="25:25" x14ac:dyDescent="0.25">
      <c r="Y11564" s="109"/>
    </row>
    <row r="11565" spans="25:25" x14ac:dyDescent="0.25">
      <c r="Y11565" s="109"/>
    </row>
    <row r="11566" spans="25:25" x14ac:dyDescent="0.25">
      <c r="Y11566" s="109"/>
    </row>
    <row r="11567" spans="25:25" x14ac:dyDescent="0.25">
      <c r="Y11567" s="109"/>
    </row>
    <row r="11568" spans="25:25" x14ac:dyDescent="0.25">
      <c r="Y11568" s="109"/>
    </row>
    <row r="11569" spans="25:25" x14ac:dyDescent="0.25">
      <c r="Y11569" s="109"/>
    </row>
    <row r="11570" spans="25:25" x14ac:dyDescent="0.25">
      <c r="Y11570" s="109"/>
    </row>
    <row r="11571" spans="25:25" x14ac:dyDescent="0.25">
      <c r="Y11571" s="109"/>
    </row>
    <row r="11572" spans="25:25" x14ac:dyDescent="0.25">
      <c r="Y11572" s="109"/>
    </row>
    <row r="11573" spans="25:25" x14ac:dyDescent="0.25">
      <c r="Y11573" s="109"/>
    </row>
    <row r="11574" spans="25:25" x14ac:dyDescent="0.25">
      <c r="Y11574" s="109"/>
    </row>
    <row r="11575" spans="25:25" x14ac:dyDescent="0.25">
      <c r="Y11575" s="109"/>
    </row>
    <row r="11576" spans="25:25" x14ac:dyDescent="0.25">
      <c r="Y11576" s="109"/>
    </row>
    <row r="11577" spans="25:25" x14ac:dyDescent="0.25">
      <c r="Y11577" s="109"/>
    </row>
    <row r="11578" spans="25:25" x14ac:dyDescent="0.25">
      <c r="Y11578" s="109"/>
    </row>
    <row r="11579" spans="25:25" x14ac:dyDescent="0.25">
      <c r="Y11579" s="109"/>
    </row>
    <row r="11580" spans="25:25" x14ac:dyDescent="0.25">
      <c r="Y11580" s="109"/>
    </row>
    <row r="11581" spans="25:25" x14ac:dyDescent="0.25">
      <c r="Y11581" s="109"/>
    </row>
    <row r="11582" spans="25:25" x14ac:dyDescent="0.25">
      <c r="Y11582" s="109"/>
    </row>
    <row r="11583" spans="25:25" x14ac:dyDescent="0.25">
      <c r="Y11583" s="109"/>
    </row>
    <row r="11584" spans="25:25" x14ac:dyDescent="0.25">
      <c r="Y11584" s="109"/>
    </row>
    <row r="11585" spans="25:25" x14ac:dyDescent="0.25">
      <c r="Y11585" s="109"/>
    </row>
    <row r="11586" spans="25:25" x14ac:dyDescent="0.25">
      <c r="Y11586" s="109"/>
    </row>
    <row r="11587" spans="25:25" x14ac:dyDescent="0.25">
      <c r="Y11587" s="109"/>
    </row>
    <row r="11588" spans="25:25" x14ac:dyDescent="0.25">
      <c r="Y11588" s="109"/>
    </row>
    <row r="11589" spans="25:25" x14ac:dyDescent="0.25">
      <c r="Y11589" s="109"/>
    </row>
    <row r="11590" spans="25:25" x14ac:dyDescent="0.25">
      <c r="Y11590" s="109"/>
    </row>
    <row r="11591" spans="25:25" x14ac:dyDescent="0.25">
      <c r="Y11591" s="109"/>
    </row>
    <row r="11592" spans="25:25" x14ac:dyDescent="0.25">
      <c r="Y11592" s="109"/>
    </row>
    <row r="11593" spans="25:25" x14ac:dyDescent="0.25">
      <c r="Y11593" s="109"/>
    </row>
    <row r="11594" spans="25:25" x14ac:dyDescent="0.25">
      <c r="Y11594" s="109"/>
    </row>
    <row r="11595" spans="25:25" x14ac:dyDescent="0.25">
      <c r="Y11595" s="109"/>
    </row>
    <row r="11596" spans="25:25" x14ac:dyDescent="0.25">
      <c r="Y11596" s="109"/>
    </row>
    <row r="11597" spans="25:25" x14ac:dyDescent="0.25">
      <c r="Y11597" s="109"/>
    </row>
    <row r="11598" spans="25:25" x14ac:dyDescent="0.25">
      <c r="Y11598" s="109"/>
    </row>
    <row r="11599" spans="25:25" x14ac:dyDescent="0.25">
      <c r="Y11599" s="109"/>
    </row>
    <row r="11600" spans="25:25" x14ac:dyDescent="0.25">
      <c r="Y11600" s="109"/>
    </row>
    <row r="11601" spans="25:25" x14ac:dyDescent="0.25">
      <c r="Y11601" s="109"/>
    </row>
    <row r="11602" spans="25:25" x14ac:dyDescent="0.25">
      <c r="Y11602" s="109"/>
    </row>
    <row r="11603" spans="25:25" x14ac:dyDescent="0.25">
      <c r="Y11603" s="109"/>
    </row>
    <row r="11604" spans="25:25" x14ac:dyDescent="0.25">
      <c r="Y11604" s="109"/>
    </row>
    <row r="11605" spans="25:25" x14ac:dyDescent="0.25">
      <c r="Y11605" s="109"/>
    </row>
    <row r="11606" spans="25:25" x14ac:dyDescent="0.25">
      <c r="Y11606" s="109"/>
    </row>
    <row r="11607" spans="25:25" x14ac:dyDescent="0.25">
      <c r="Y11607" s="109"/>
    </row>
    <row r="11608" spans="25:25" x14ac:dyDescent="0.25">
      <c r="Y11608" s="109"/>
    </row>
    <row r="11609" spans="25:25" x14ac:dyDescent="0.25">
      <c r="Y11609" s="109"/>
    </row>
    <row r="11610" spans="25:25" x14ac:dyDescent="0.25">
      <c r="Y11610" s="109"/>
    </row>
    <row r="11611" spans="25:25" x14ac:dyDescent="0.25">
      <c r="Y11611" s="109"/>
    </row>
    <row r="11612" spans="25:25" x14ac:dyDescent="0.25">
      <c r="Y11612" s="109"/>
    </row>
    <row r="11613" spans="25:25" x14ac:dyDescent="0.25">
      <c r="Y11613" s="109"/>
    </row>
    <row r="11614" spans="25:25" x14ac:dyDescent="0.25">
      <c r="Y11614" s="109"/>
    </row>
    <row r="11615" spans="25:25" x14ac:dyDescent="0.25">
      <c r="Y11615" s="109"/>
    </row>
    <row r="11616" spans="25:25" x14ac:dyDescent="0.25">
      <c r="Y11616" s="109"/>
    </row>
    <row r="11617" spans="25:25" x14ac:dyDescent="0.25">
      <c r="Y11617" s="109"/>
    </row>
    <row r="11618" spans="25:25" x14ac:dyDescent="0.25">
      <c r="Y11618" s="109"/>
    </row>
    <row r="11619" spans="25:25" x14ac:dyDescent="0.25">
      <c r="Y11619" s="109"/>
    </row>
    <row r="11620" spans="25:25" x14ac:dyDescent="0.25">
      <c r="Y11620" s="109"/>
    </row>
    <row r="11621" spans="25:25" x14ac:dyDescent="0.25">
      <c r="Y11621" s="109"/>
    </row>
    <row r="11622" spans="25:25" x14ac:dyDescent="0.25">
      <c r="Y11622" s="109"/>
    </row>
    <row r="11623" spans="25:25" x14ac:dyDescent="0.25">
      <c r="Y11623" s="109"/>
    </row>
    <row r="11624" spans="25:25" x14ac:dyDescent="0.25">
      <c r="Y11624" s="109"/>
    </row>
    <row r="11625" spans="25:25" x14ac:dyDescent="0.25">
      <c r="Y11625" s="109"/>
    </row>
    <row r="11626" spans="25:25" x14ac:dyDescent="0.25">
      <c r="Y11626" s="109"/>
    </row>
    <row r="11627" spans="25:25" x14ac:dyDescent="0.25">
      <c r="Y11627" s="109"/>
    </row>
    <row r="11628" spans="25:25" x14ac:dyDescent="0.25">
      <c r="Y11628" s="109"/>
    </row>
    <row r="11629" spans="25:25" x14ac:dyDescent="0.25">
      <c r="Y11629" s="109"/>
    </row>
    <row r="11630" spans="25:25" x14ac:dyDescent="0.25">
      <c r="Y11630" s="109"/>
    </row>
    <row r="11631" spans="25:25" x14ac:dyDescent="0.25">
      <c r="Y11631" s="109"/>
    </row>
    <row r="11632" spans="25:25" x14ac:dyDescent="0.25">
      <c r="Y11632" s="109"/>
    </row>
    <row r="11633" spans="25:25" x14ac:dyDescent="0.25">
      <c r="Y11633" s="109"/>
    </row>
    <row r="11634" spans="25:25" x14ac:dyDescent="0.25">
      <c r="Y11634" s="109"/>
    </row>
    <row r="11635" spans="25:25" x14ac:dyDescent="0.25">
      <c r="Y11635" s="109"/>
    </row>
    <row r="11636" spans="25:25" x14ac:dyDescent="0.25">
      <c r="Y11636" s="109"/>
    </row>
    <row r="11637" spans="25:25" x14ac:dyDescent="0.25">
      <c r="Y11637" s="109"/>
    </row>
    <row r="11638" spans="25:25" x14ac:dyDescent="0.25">
      <c r="Y11638" s="109"/>
    </row>
    <row r="11639" spans="25:25" x14ac:dyDescent="0.25">
      <c r="Y11639" s="109"/>
    </row>
    <row r="11640" spans="25:25" x14ac:dyDescent="0.25">
      <c r="Y11640" s="109"/>
    </row>
    <row r="11641" spans="25:25" x14ac:dyDescent="0.25">
      <c r="Y11641" s="109"/>
    </row>
    <row r="11642" spans="25:25" x14ac:dyDescent="0.25">
      <c r="Y11642" s="109"/>
    </row>
    <row r="11643" spans="25:25" x14ac:dyDescent="0.25">
      <c r="Y11643" s="109"/>
    </row>
    <row r="11644" spans="25:25" x14ac:dyDescent="0.25">
      <c r="Y11644" s="109"/>
    </row>
    <row r="11645" spans="25:25" x14ac:dyDescent="0.25">
      <c r="Y11645" s="109"/>
    </row>
    <row r="11646" spans="25:25" x14ac:dyDescent="0.25">
      <c r="Y11646" s="109"/>
    </row>
    <row r="11647" spans="25:25" x14ac:dyDescent="0.25">
      <c r="Y11647" s="109"/>
    </row>
    <row r="11648" spans="25:25" x14ac:dyDescent="0.25">
      <c r="Y11648" s="109"/>
    </row>
    <row r="11649" spans="25:25" x14ac:dyDescent="0.25">
      <c r="Y11649" s="109"/>
    </row>
    <row r="11650" spans="25:25" x14ac:dyDescent="0.25">
      <c r="Y11650" s="109"/>
    </row>
    <row r="11651" spans="25:25" x14ac:dyDescent="0.25">
      <c r="Y11651" s="109"/>
    </row>
    <row r="11652" spans="25:25" x14ac:dyDescent="0.25">
      <c r="Y11652" s="109"/>
    </row>
    <row r="11653" spans="25:25" x14ac:dyDescent="0.25">
      <c r="Y11653" s="109"/>
    </row>
    <row r="11654" spans="25:25" x14ac:dyDescent="0.25">
      <c r="Y11654" s="109"/>
    </row>
    <row r="11655" spans="25:25" x14ac:dyDescent="0.25">
      <c r="Y11655" s="109"/>
    </row>
    <row r="11656" spans="25:25" x14ac:dyDescent="0.25">
      <c r="Y11656" s="109"/>
    </row>
    <row r="11657" spans="25:25" x14ac:dyDescent="0.25">
      <c r="Y11657" s="109"/>
    </row>
    <row r="11658" spans="25:25" x14ac:dyDescent="0.25">
      <c r="Y11658" s="109"/>
    </row>
    <row r="11659" spans="25:25" x14ac:dyDescent="0.25">
      <c r="Y11659" s="109"/>
    </row>
    <row r="11660" spans="25:25" x14ac:dyDescent="0.25">
      <c r="Y11660" s="109"/>
    </row>
    <row r="11661" spans="25:25" x14ac:dyDescent="0.25">
      <c r="Y11661" s="109"/>
    </row>
    <row r="11662" spans="25:25" x14ac:dyDescent="0.25">
      <c r="Y11662" s="109"/>
    </row>
    <row r="11663" spans="25:25" x14ac:dyDescent="0.25">
      <c r="Y11663" s="109"/>
    </row>
    <row r="11664" spans="25:25" x14ac:dyDescent="0.25">
      <c r="Y11664" s="109"/>
    </row>
    <row r="11665" spans="25:25" x14ac:dyDescent="0.25">
      <c r="Y11665" s="109"/>
    </row>
    <row r="11666" spans="25:25" x14ac:dyDescent="0.25">
      <c r="Y11666" s="109"/>
    </row>
    <row r="11667" spans="25:25" x14ac:dyDescent="0.25">
      <c r="Y11667" s="109"/>
    </row>
    <row r="11668" spans="25:25" x14ac:dyDescent="0.25">
      <c r="Y11668" s="109"/>
    </row>
    <row r="11669" spans="25:25" x14ac:dyDescent="0.25">
      <c r="Y11669" s="109"/>
    </row>
    <row r="11670" spans="25:25" x14ac:dyDescent="0.25">
      <c r="Y11670" s="109"/>
    </row>
    <row r="11671" spans="25:25" x14ac:dyDescent="0.25">
      <c r="Y11671" s="109"/>
    </row>
    <row r="11672" spans="25:25" x14ac:dyDescent="0.25">
      <c r="Y11672" s="109"/>
    </row>
    <row r="11673" spans="25:25" x14ac:dyDescent="0.25">
      <c r="Y11673" s="109"/>
    </row>
    <row r="11674" spans="25:25" x14ac:dyDescent="0.25">
      <c r="Y11674" s="109"/>
    </row>
    <row r="11675" spans="25:25" x14ac:dyDescent="0.25">
      <c r="Y11675" s="109"/>
    </row>
    <row r="11676" spans="25:25" x14ac:dyDescent="0.25">
      <c r="Y11676" s="109"/>
    </row>
    <row r="11677" spans="25:25" x14ac:dyDescent="0.25">
      <c r="Y11677" s="109"/>
    </row>
    <row r="11678" spans="25:25" x14ac:dyDescent="0.25">
      <c r="Y11678" s="109"/>
    </row>
    <row r="11679" spans="25:25" x14ac:dyDescent="0.25">
      <c r="Y11679" s="109"/>
    </row>
    <row r="11680" spans="25:25" x14ac:dyDescent="0.25">
      <c r="Y11680" s="109"/>
    </row>
    <row r="11681" spans="25:25" x14ac:dyDescent="0.25">
      <c r="Y11681" s="109"/>
    </row>
    <row r="11682" spans="25:25" x14ac:dyDescent="0.25">
      <c r="Y11682" s="109"/>
    </row>
    <row r="11683" spans="25:25" x14ac:dyDescent="0.25">
      <c r="Y11683" s="109"/>
    </row>
    <row r="11684" spans="25:25" x14ac:dyDescent="0.25">
      <c r="Y11684" s="109"/>
    </row>
    <row r="11685" spans="25:25" x14ac:dyDescent="0.25">
      <c r="Y11685" s="109"/>
    </row>
    <row r="11686" spans="25:25" x14ac:dyDescent="0.25">
      <c r="Y11686" s="109"/>
    </row>
    <row r="11687" spans="25:25" x14ac:dyDescent="0.25">
      <c r="Y11687" s="109"/>
    </row>
    <row r="11688" spans="25:25" x14ac:dyDescent="0.25">
      <c r="Y11688" s="109"/>
    </row>
    <row r="11689" spans="25:25" x14ac:dyDescent="0.25">
      <c r="Y11689" s="109"/>
    </row>
    <row r="11690" spans="25:25" x14ac:dyDescent="0.25">
      <c r="Y11690" s="109"/>
    </row>
    <row r="11691" spans="25:25" x14ac:dyDescent="0.25">
      <c r="Y11691" s="109"/>
    </row>
    <row r="11692" spans="25:25" x14ac:dyDescent="0.25">
      <c r="Y11692" s="109"/>
    </row>
    <row r="11693" spans="25:25" x14ac:dyDescent="0.25">
      <c r="Y11693" s="109"/>
    </row>
    <row r="11694" spans="25:25" x14ac:dyDescent="0.25">
      <c r="Y11694" s="109"/>
    </row>
    <row r="11695" spans="25:25" x14ac:dyDescent="0.25">
      <c r="Y11695" s="109"/>
    </row>
    <row r="11696" spans="25:25" x14ac:dyDescent="0.25">
      <c r="Y11696" s="109"/>
    </row>
    <row r="11697" spans="25:25" x14ac:dyDescent="0.25">
      <c r="Y11697" s="109"/>
    </row>
    <row r="11698" spans="25:25" x14ac:dyDescent="0.25">
      <c r="Y11698" s="109"/>
    </row>
    <row r="11699" spans="25:25" x14ac:dyDescent="0.25">
      <c r="Y11699" s="109"/>
    </row>
    <row r="11700" spans="25:25" x14ac:dyDescent="0.25">
      <c r="Y11700" s="109"/>
    </row>
    <row r="11701" spans="25:25" x14ac:dyDescent="0.25">
      <c r="Y11701" s="109"/>
    </row>
    <row r="11702" spans="25:25" x14ac:dyDescent="0.25">
      <c r="Y11702" s="109"/>
    </row>
    <row r="11703" spans="25:25" x14ac:dyDescent="0.25">
      <c r="Y11703" s="109"/>
    </row>
    <row r="11704" spans="25:25" x14ac:dyDescent="0.25">
      <c r="Y11704" s="109"/>
    </row>
    <row r="11705" spans="25:25" x14ac:dyDescent="0.25">
      <c r="Y11705" s="109"/>
    </row>
    <row r="11706" spans="25:25" x14ac:dyDescent="0.25">
      <c r="Y11706" s="109"/>
    </row>
    <row r="11707" spans="25:25" x14ac:dyDescent="0.25">
      <c r="Y11707" s="109"/>
    </row>
    <row r="11708" spans="25:25" x14ac:dyDescent="0.25">
      <c r="Y11708" s="109"/>
    </row>
    <row r="11709" spans="25:25" x14ac:dyDescent="0.25">
      <c r="Y11709" s="109"/>
    </row>
    <row r="11710" spans="25:25" x14ac:dyDescent="0.25">
      <c r="Y11710" s="109"/>
    </row>
    <row r="11711" spans="25:25" x14ac:dyDescent="0.25">
      <c r="Y11711" s="109"/>
    </row>
    <row r="11712" spans="25:25" x14ac:dyDescent="0.25">
      <c r="Y11712" s="109"/>
    </row>
    <row r="11713" spans="25:25" x14ac:dyDescent="0.25">
      <c r="Y11713" s="109"/>
    </row>
    <row r="11714" spans="25:25" x14ac:dyDescent="0.25">
      <c r="Y11714" s="109"/>
    </row>
    <row r="11715" spans="25:25" x14ac:dyDescent="0.25">
      <c r="Y11715" s="109"/>
    </row>
    <row r="11716" spans="25:25" x14ac:dyDescent="0.25">
      <c r="Y11716" s="109"/>
    </row>
    <row r="11717" spans="25:25" x14ac:dyDescent="0.25">
      <c r="Y11717" s="109"/>
    </row>
    <row r="11718" spans="25:25" x14ac:dyDescent="0.25">
      <c r="Y11718" s="109"/>
    </row>
    <row r="11719" spans="25:25" x14ac:dyDescent="0.25">
      <c r="Y11719" s="109"/>
    </row>
    <row r="11720" spans="25:25" x14ac:dyDescent="0.25">
      <c r="Y11720" s="109"/>
    </row>
    <row r="11721" spans="25:25" x14ac:dyDescent="0.25">
      <c r="Y11721" s="109"/>
    </row>
    <row r="11722" spans="25:25" x14ac:dyDescent="0.25">
      <c r="Y11722" s="109"/>
    </row>
    <row r="11723" spans="25:25" x14ac:dyDescent="0.25">
      <c r="Y11723" s="109"/>
    </row>
    <row r="11724" spans="25:25" x14ac:dyDescent="0.25">
      <c r="Y11724" s="109"/>
    </row>
    <row r="11725" spans="25:25" x14ac:dyDescent="0.25">
      <c r="Y11725" s="109"/>
    </row>
    <row r="11726" spans="25:25" x14ac:dyDescent="0.25">
      <c r="Y11726" s="109"/>
    </row>
    <row r="11727" spans="25:25" x14ac:dyDescent="0.25">
      <c r="Y11727" s="109"/>
    </row>
    <row r="11728" spans="25:25" x14ac:dyDescent="0.25">
      <c r="Y11728" s="109"/>
    </row>
    <row r="11729" spans="25:25" x14ac:dyDescent="0.25">
      <c r="Y11729" s="109"/>
    </row>
    <row r="11730" spans="25:25" x14ac:dyDescent="0.25">
      <c r="Y11730" s="109"/>
    </row>
    <row r="11731" spans="25:25" x14ac:dyDescent="0.25">
      <c r="Y11731" s="109"/>
    </row>
    <row r="11732" spans="25:25" x14ac:dyDescent="0.25">
      <c r="Y11732" s="109"/>
    </row>
    <row r="11733" spans="25:25" x14ac:dyDescent="0.25">
      <c r="Y11733" s="109"/>
    </row>
    <row r="11734" spans="25:25" x14ac:dyDescent="0.25">
      <c r="Y11734" s="109"/>
    </row>
    <row r="11735" spans="25:25" x14ac:dyDescent="0.25">
      <c r="Y11735" s="109"/>
    </row>
    <row r="11736" spans="25:25" x14ac:dyDescent="0.25">
      <c r="Y11736" s="109"/>
    </row>
    <row r="11737" spans="25:25" x14ac:dyDescent="0.25">
      <c r="Y11737" s="109"/>
    </row>
    <row r="11738" spans="25:25" x14ac:dyDescent="0.25">
      <c r="Y11738" s="109"/>
    </row>
    <row r="11739" spans="25:25" x14ac:dyDescent="0.25">
      <c r="Y11739" s="109"/>
    </row>
    <row r="11740" spans="25:25" x14ac:dyDescent="0.25">
      <c r="Y11740" s="109"/>
    </row>
    <row r="11741" spans="25:25" x14ac:dyDescent="0.25">
      <c r="Y11741" s="109"/>
    </row>
    <row r="11742" spans="25:25" x14ac:dyDescent="0.25">
      <c r="Y11742" s="109"/>
    </row>
    <row r="11743" spans="25:25" x14ac:dyDescent="0.25">
      <c r="Y11743" s="109"/>
    </row>
    <row r="11744" spans="25:25" x14ac:dyDescent="0.25">
      <c r="Y11744" s="109"/>
    </row>
    <row r="11745" spans="25:25" x14ac:dyDescent="0.25">
      <c r="Y11745" s="109"/>
    </row>
    <row r="11746" spans="25:25" x14ac:dyDescent="0.25">
      <c r="Y11746" s="109"/>
    </row>
    <row r="11747" spans="25:25" x14ac:dyDescent="0.25">
      <c r="Y11747" s="109"/>
    </row>
    <row r="11748" spans="25:25" x14ac:dyDescent="0.25">
      <c r="Y11748" s="109"/>
    </row>
    <row r="11749" spans="25:25" x14ac:dyDescent="0.25">
      <c r="Y11749" s="109"/>
    </row>
    <row r="11750" spans="25:25" x14ac:dyDescent="0.25">
      <c r="Y11750" s="109"/>
    </row>
    <row r="11751" spans="25:25" x14ac:dyDescent="0.25">
      <c r="Y11751" s="109"/>
    </row>
    <row r="11752" spans="25:25" x14ac:dyDescent="0.25">
      <c r="Y11752" s="109"/>
    </row>
    <row r="11753" spans="25:25" x14ac:dyDescent="0.25">
      <c r="Y11753" s="109"/>
    </row>
    <row r="11754" spans="25:25" x14ac:dyDescent="0.25">
      <c r="Y11754" s="109"/>
    </row>
    <row r="11755" spans="25:25" x14ac:dyDescent="0.25">
      <c r="Y11755" s="109"/>
    </row>
    <row r="11756" spans="25:25" x14ac:dyDescent="0.25">
      <c r="Y11756" s="109"/>
    </row>
    <row r="11757" spans="25:25" x14ac:dyDescent="0.25">
      <c r="Y11757" s="109"/>
    </row>
    <row r="11758" spans="25:25" x14ac:dyDescent="0.25">
      <c r="Y11758" s="109"/>
    </row>
    <row r="11759" spans="25:25" x14ac:dyDescent="0.25">
      <c r="Y11759" s="109"/>
    </row>
    <row r="11760" spans="25:25" x14ac:dyDescent="0.25">
      <c r="Y11760" s="109"/>
    </row>
    <row r="11761" spans="25:25" x14ac:dyDescent="0.25">
      <c r="Y11761" s="109"/>
    </row>
    <row r="11762" spans="25:25" x14ac:dyDescent="0.25">
      <c r="Y11762" s="109"/>
    </row>
    <row r="11763" spans="25:25" x14ac:dyDescent="0.25">
      <c r="Y11763" s="109"/>
    </row>
    <row r="11764" spans="25:25" x14ac:dyDescent="0.25">
      <c r="Y11764" s="109"/>
    </row>
    <row r="11765" spans="25:25" x14ac:dyDescent="0.25">
      <c r="Y11765" s="109"/>
    </row>
    <row r="11766" spans="25:25" x14ac:dyDescent="0.25">
      <c r="Y11766" s="109"/>
    </row>
    <row r="11767" spans="25:25" x14ac:dyDescent="0.25">
      <c r="Y11767" s="109"/>
    </row>
    <row r="11768" spans="25:25" x14ac:dyDescent="0.25">
      <c r="Y11768" s="109"/>
    </row>
    <row r="11769" spans="25:25" x14ac:dyDescent="0.25">
      <c r="Y11769" s="109"/>
    </row>
    <row r="11770" spans="25:25" x14ac:dyDescent="0.25">
      <c r="Y11770" s="109"/>
    </row>
    <row r="11771" spans="25:25" x14ac:dyDescent="0.25">
      <c r="Y11771" s="109"/>
    </row>
    <row r="11772" spans="25:25" x14ac:dyDescent="0.25">
      <c r="Y11772" s="109"/>
    </row>
    <row r="11773" spans="25:25" x14ac:dyDescent="0.25">
      <c r="Y11773" s="109"/>
    </row>
    <row r="11774" spans="25:25" x14ac:dyDescent="0.25">
      <c r="Y11774" s="109"/>
    </row>
    <row r="11775" spans="25:25" x14ac:dyDescent="0.25">
      <c r="Y11775" s="109"/>
    </row>
    <row r="11776" spans="25:25" x14ac:dyDescent="0.25">
      <c r="Y11776" s="109"/>
    </row>
    <row r="11777" spans="25:25" x14ac:dyDescent="0.25">
      <c r="Y11777" s="109"/>
    </row>
    <row r="11778" spans="25:25" x14ac:dyDescent="0.25">
      <c r="Y11778" s="109"/>
    </row>
    <row r="11779" spans="25:25" x14ac:dyDescent="0.25">
      <c r="Y11779" s="109"/>
    </row>
    <row r="11780" spans="25:25" x14ac:dyDescent="0.25">
      <c r="Y11780" s="109"/>
    </row>
    <row r="11781" spans="25:25" x14ac:dyDescent="0.25">
      <c r="Y11781" s="109"/>
    </row>
    <row r="11782" spans="25:25" x14ac:dyDescent="0.25">
      <c r="Y11782" s="109"/>
    </row>
    <row r="11783" spans="25:25" x14ac:dyDescent="0.25">
      <c r="Y11783" s="109"/>
    </row>
    <row r="11784" spans="25:25" x14ac:dyDescent="0.25">
      <c r="Y11784" s="109"/>
    </row>
    <row r="11785" spans="25:25" x14ac:dyDescent="0.25">
      <c r="Y11785" s="109"/>
    </row>
    <row r="11786" spans="25:25" x14ac:dyDescent="0.25">
      <c r="Y11786" s="109"/>
    </row>
    <row r="11787" spans="25:25" x14ac:dyDescent="0.25">
      <c r="Y11787" s="109"/>
    </row>
    <row r="11788" spans="25:25" x14ac:dyDescent="0.25">
      <c r="Y11788" s="109"/>
    </row>
    <row r="11789" spans="25:25" x14ac:dyDescent="0.25">
      <c r="Y11789" s="109"/>
    </row>
    <row r="11790" spans="25:25" x14ac:dyDescent="0.25">
      <c r="Y11790" s="109"/>
    </row>
    <row r="11791" spans="25:25" x14ac:dyDescent="0.25">
      <c r="Y11791" s="109"/>
    </row>
    <row r="11792" spans="25:25" x14ac:dyDescent="0.25">
      <c r="Y11792" s="109"/>
    </row>
    <row r="11793" spans="25:25" x14ac:dyDescent="0.25">
      <c r="Y11793" s="109"/>
    </row>
    <row r="11794" spans="25:25" x14ac:dyDescent="0.25">
      <c r="Y11794" s="109"/>
    </row>
    <row r="11795" spans="25:25" x14ac:dyDescent="0.25">
      <c r="Y11795" s="109"/>
    </row>
    <row r="11796" spans="25:25" x14ac:dyDescent="0.25">
      <c r="Y11796" s="109"/>
    </row>
    <row r="11797" spans="25:25" x14ac:dyDescent="0.25">
      <c r="Y11797" s="109"/>
    </row>
    <row r="11798" spans="25:25" x14ac:dyDescent="0.25">
      <c r="Y11798" s="109"/>
    </row>
    <row r="11799" spans="25:25" x14ac:dyDescent="0.25">
      <c r="Y11799" s="109"/>
    </row>
    <row r="11800" spans="25:25" x14ac:dyDescent="0.25">
      <c r="Y11800" s="109"/>
    </row>
    <row r="11801" spans="25:25" x14ac:dyDescent="0.25">
      <c r="Y11801" s="109"/>
    </row>
    <row r="11802" spans="25:25" x14ac:dyDescent="0.25">
      <c r="Y11802" s="109"/>
    </row>
    <row r="11803" spans="25:25" x14ac:dyDescent="0.25">
      <c r="Y11803" s="109"/>
    </row>
    <row r="11804" spans="25:25" x14ac:dyDescent="0.25">
      <c r="Y11804" s="109"/>
    </row>
    <row r="11805" spans="25:25" x14ac:dyDescent="0.25">
      <c r="Y11805" s="109"/>
    </row>
    <row r="11806" spans="25:25" x14ac:dyDescent="0.25">
      <c r="Y11806" s="109"/>
    </row>
    <row r="11807" spans="25:25" x14ac:dyDescent="0.25">
      <c r="Y11807" s="109"/>
    </row>
    <row r="11808" spans="25:25" x14ac:dyDescent="0.25">
      <c r="Y11808" s="109"/>
    </row>
    <row r="11809" spans="25:25" x14ac:dyDescent="0.25">
      <c r="Y11809" s="109"/>
    </row>
    <row r="11810" spans="25:25" x14ac:dyDescent="0.25">
      <c r="Y11810" s="109"/>
    </row>
    <row r="11811" spans="25:25" x14ac:dyDescent="0.25">
      <c r="Y11811" s="109"/>
    </row>
    <row r="11812" spans="25:25" x14ac:dyDescent="0.25">
      <c r="Y11812" s="109"/>
    </row>
    <row r="11813" spans="25:25" x14ac:dyDescent="0.25">
      <c r="Y11813" s="109"/>
    </row>
    <row r="11814" spans="25:25" x14ac:dyDescent="0.25">
      <c r="Y11814" s="109"/>
    </row>
    <row r="11815" spans="25:25" x14ac:dyDescent="0.25">
      <c r="Y11815" s="109"/>
    </row>
    <row r="11816" spans="25:25" x14ac:dyDescent="0.25">
      <c r="Y11816" s="109"/>
    </row>
    <row r="11817" spans="25:25" x14ac:dyDescent="0.25">
      <c r="Y11817" s="109"/>
    </row>
    <row r="11818" spans="25:25" x14ac:dyDescent="0.25">
      <c r="Y11818" s="109"/>
    </row>
    <row r="11819" spans="25:25" x14ac:dyDescent="0.25">
      <c r="Y11819" s="109"/>
    </row>
    <row r="11820" spans="25:25" x14ac:dyDescent="0.25">
      <c r="Y11820" s="109"/>
    </row>
    <row r="11821" spans="25:25" x14ac:dyDescent="0.25">
      <c r="Y11821" s="109"/>
    </row>
    <row r="11822" spans="25:25" x14ac:dyDescent="0.25">
      <c r="Y11822" s="109"/>
    </row>
    <row r="11823" spans="25:25" x14ac:dyDescent="0.25">
      <c r="Y11823" s="109"/>
    </row>
    <row r="11824" spans="25:25" x14ac:dyDescent="0.25">
      <c r="Y11824" s="109"/>
    </row>
    <row r="11825" spans="25:25" x14ac:dyDescent="0.25">
      <c r="Y11825" s="109"/>
    </row>
    <row r="11826" spans="25:25" x14ac:dyDescent="0.25">
      <c r="Y11826" s="109"/>
    </row>
    <row r="11827" spans="25:25" x14ac:dyDescent="0.25">
      <c r="Y11827" s="109"/>
    </row>
    <row r="11828" spans="25:25" x14ac:dyDescent="0.25">
      <c r="Y11828" s="109"/>
    </row>
    <row r="11829" spans="25:25" x14ac:dyDescent="0.25">
      <c r="Y11829" s="109"/>
    </row>
    <row r="11830" spans="25:25" x14ac:dyDescent="0.25">
      <c r="Y11830" s="109"/>
    </row>
    <row r="11831" spans="25:25" x14ac:dyDescent="0.25">
      <c r="Y11831" s="109"/>
    </row>
    <row r="11832" spans="25:25" x14ac:dyDescent="0.25">
      <c r="Y11832" s="109"/>
    </row>
    <row r="11833" spans="25:25" x14ac:dyDescent="0.25">
      <c r="Y11833" s="109"/>
    </row>
    <row r="11834" spans="25:25" x14ac:dyDescent="0.25">
      <c r="Y11834" s="109"/>
    </row>
    <row r="11835" spans="25:25" x14ac:dyDescent="0.25">
      <c r="Y11835" s="109"/>
    </row>
    <row r="11836" spans="25:25" x14ac:dyDescent="0.25">
      <c r="Y11836" s="109"/>
    </row>
    <row r="11837" spans="25:25" x14ac:dyDescent="0.25">
      <c r="Y11837" s="109"/>
    </row>
    <row r="11838" spans="25:25" x14ac:dyDescent="0.25">
      <c r="Y11838" s="109"/>
    </row>
    <row r="11839" spans="25:25" x14ac:dyDescent="0.25">
      <c r="Y11839" s="109"/>
    </row>
    <row r="11840" spans="25:25" x14ac:dyDescent="0.25">
      <c r="Y11840" s="109"/>
    </row>
    <row r="11841" spans="25:25" x14ac:dyDescent="0.25">
      <c r="Y11841" s="109"/>
    </row>
    <row r="11842" spans="25:25" x14ac:dyDescent="0.25">
      <c r="Y11842" s="109"/>
    </row>
    <row r="11843" spans="25:25" x14ac:dyDescent="0.25">
      <c r="Y11843" s="109"/>
    </row>
    <row r="11844" spans="25:25" x14ac:dyDescent="0.25">
      <c r="Y11844" s="109"/>
    </row>
    <row r="11845" spans="25:25" x14ac:dyDescent="0.25">
      <c r="Y11845" s="109"/>
    </row>
    <row r="11846" spans="25:25" x14ac:dyDescent="0.25">
      <c r="Y11846" s="109"/>
    </row>
    <row r="11847" spans="25:25" x14ac:dyDescent="0.25">
      <c r="Y11847" s="109"/>
    </row>
    <row r="11848" spans="25:25" x14ac:dyDescent="0.25">
      <c r="Y11848" s="109"/>
    </row>
    <row r="11849" spans="25:25" x14ac:dyDescent="0.25">
      <c r="Y11849" s="109"/>
    </row>
    <row r="11850" spans="25:25" x14ac:dyDescent="0.25">
      <c r="Y11850" s="109"/>
    </row>
    <row r="11851" spans="25:25" x14ac:dyDescent="0.25">
      <c r="Y11851" s="109"/>
    </row>
    <row r="11852" spans="25:25" x14ac:dyDescent="0.25">
      <c r="Y11852" s="109"/>
    </row>
    <row r="11853" spans="25:25" x14ac:dyDescent="0.25">
      <c r="Y11853" s="109"/>
    </row>
    <row r="11854" spans="25:25" x14ac:dyDescent="0.25">
      <c r="Y11854" s="109"/>
    </row>
    <row r="11855" spans="25:25" x14ac:dyDescent="0.25">
      <c r="Y11855" s="109"/>
    </row>
    <row r="11856" spans="25:25" x14ac:dyDescent="0.25">
      <c r="Y11856" s="109"/>
    </row>
    <row r="11857" spans="25:25" x14ac:dyDescent="0.25">
      <c r="Y11857" s="109"/>
    </row>
    <row r="11858" spans="25:25" x14ac:dyDescent="0.25">
      <c r="Y11858" s="109"/>
    </row>
    <row r="11859" spans="25:25" x14ac:dyDescent="0.25">
      <c r="Y11859" s="109"/>
    </row>
    <row r="11860" spans="25:25" x14ac:dyDescent="0.25">
      <c r="Y11860" s="109"/>
    </row>
    <row r="11861" spans="25:25" x14ac:dyDescent="0.25">
      <c r="Y11861" s="109"/>
    </row>
    <row r="11862" spans="25:25" x14ac:dyDescent="0.25">
      <c r="Y11862" s="109"/>
    </row>
    <row r="11863" spans="25:25" x14ac:dyDescent="0.25">
      <c r="Y11863" s="109"/>
    </row>
    <row r="11864" spans="25:25" x14ac:dyDescent="0.25">
      <c r="Y11864" s="109"/>
    </row>
    <row r="11865" spans="25:25" x14ac:dyDescent="0.25">
      <c r="Y11865" s="109"/>
    </row>
    <row r="11866" spans="25:25" x14ac:dyDescent="0.25">
      <c r="Y11866" s="109"/>
    </row>
    <row r="11867" spans="25:25" x14ac:dyDescent="0.25">
      <c r="Y11867" s="109"/>
    </row>
    <row r="11868" spans="25:25" x14ac:dyDescent="0.25">
      <c r="Y11868" s="109"/>
    </row>
    <row r="11869" spans="25:25" x14ac:dyDescent="0.25">
      <c r="Y11869" s="109"/>
    </row>
    <row r="11870" spans="25:25" x14ac:dyDescent="0.25">
      <c r="Y11870" s="109"/>
    </row>
    <row r="11871" spans="25:25" x14ac:dyDescent="0.25">
      <c r="Y11871" s="109"/>
    </row>
    <row r="11872" spans="25:25" x14ac:dyDescent="0.25">
      <c r="Y11872" s="109"/>
    </row>
    <row r="11873" spans="25:25" x14ac:dyDescent="0.25">
      <c r="Y11873" s="109"/>
    </row>
    <row r="11874" spans="25:25" x14ac:dyDescent="0.25">
      <c r="Y11874" s="109"/>
    </row>
    <row r="11875" spans="25:25" x14ac:dyDescent="0.25">
      <c r="Y11875" s="109"/>
    </row>
    <row r="11876" spans="25:25" x14ac:dyDescent="0.25">
      <c r="Y11876" s="109"/>
    </row>
    <row r="11877" spans="25:25" x14ac:dyDescent="0.25">
      <c r="Y11877" s="109"/>
    </row>
    <row r="11878" spans="25:25" x14ac:dyDescent="0.25">
      <c r="Y11878" s="109"/>
    </row>
    <row r="11879" spans="25:25" x14ac:dyDescent="0.25">
      <c r="Y11879" s="109"/>
    </row>
    <row r="11880" spans="25:25" x14ac:dyDescent="0.25">
      <c r="Y11880" s="109"/>
    </row>
    <row r="11881" spans="25:25" x14ac:dyDescent="0.25">
      <c r="Y11881" s="109"/>
    </row>
    <row r="11882" spans="25:25" x14ac:dyDescent="0.25">
      <c r="Y11882" s="109"/>
    </row>
    <row r="11883" spans="25:25" x14ac:dyDescent="0.25">
      <c r="Y11883" s="109"/>
    </row>
    <row r="11884" spans="25:25" x14ac:dyDescent="0.25">
      <c r="Y11884" s="109"/>
    </row>
    <row r="11885" spans="25:25" x14ac:dyDescent="0.25">
      <c r="Y11885" s="109"/>
    </row>
    <row r="11886" spans="25:25" x14ac:dyDescent="0.25">
      <c r="Y11886" s="109"/>
    </row>
    <row r="11887" spans="25:25" x14ac:dyDescent="0.25">
      <c r="Y11887" s="109"/>
    </row>
    <row r="11888" spans="25:25" x14ac:dyDescent="0.25">
      <c r="Y11888" s="109"/>
    </row>
    <row r="11889" spans="25:25" x14ac:dyDescent="0.25">
      <c r="Y11889" s="109"/>
    </row>
    <row r="11890" spans="25:25" x14ac:dyDescent="0.25">
      <c r="Y11890" s="109"/>
    </row>
    <row r="11891" spans="25:25" x14ac:dyDescent="0.25">
      <c r="Y11891" s="109"/>
    </row>
    <row r="11892" spans="25:25" x14ac:dyDescent="0.25">
      <c r="Y11892" s="109"/>
    </row>
    <row r="11893" spans="25:25" x14ac:dyDescent="0.25">
      <c r="Y11893" s="109"/>
    </row>
    <row r="11894" spans="25:25" x14ac:dyDescent="0.25">
      <c r="Y11894" s="109"/>
    </row>
    <row r="11895" spans="25:25" x14ac:dyDescent="0.25">
      <c r="Y11895" s="109"/>
    </row>
    <row r="11896" spans="25:25" x14ac:dyDescent="0.25">
      <c r="Y11896" s="109"/>
    </row>
    <row r="11897" spans="25:25" x14ac:dyDescent="0.25">
      <c r="Y11897" s="109"/>
    </row>
    <row r="11898" spans="25:25" x14ac:dyDescent="0.25">
      <c r="Y11898" s="109"/>
    </row>
    <row r="11899" spans="25:25" x14ac:dyDescent="0.25">
      <c r="Y11899" s="109"/>
    </row>
    <row r="11900" spans="25:25" x14ac:dyDescent="0.25">
      <c r="Y11900" s="109"/>
    </row>
    <row r="11901" spans="25:25" x14ac:dyDescent="0.25">
      <c r="Y11901" s="109"/>
    </row>
    <row r="11902" spans="25:25" x14ac:dyDescent="0.25">
      <c r="Y11902" s="109"/>
    </row>
    <row r="11903" spans="25:25" x14ac:dyDescent="0.25">
      <c r="Y11903" s="109"/>
    </row>
    <row r="11904" spans="25:25" x14ac:dyDescent="0.25">
      <c r="Y11904" s="109"/>
    </row>
    <row r="11905" spans="25:25" x14ac:dyDescent="0.25">
      <c r="Y11905" s="109"/>
    </row>
    <row r="11906" spans="25:25" x14ac:dyDescent="0.25">
      <c r="Y11906" s="109"/>
    </row>
    <row r="11907" spans="25:25" x14ac:dyDescent="0.25">
      <c r="Y11907" s="109"/>
    </row>
    <row r="11908" spans="25:25" x14ac:dyDescent="0.25">
      <c r="Y11908" s="109"/>
    </row>
    <row r="11909" spans="25:25" x14ac:dyDescent="0.25">
      <c r="Y11909" s="109"/>
    </row>
    <row r="11910" spans="25:25" x14ac:dyDescent="0.25">
      <c r="Y11910" s="109"/>
    </row>
    <row r="11911" spans="25:25" x14ac:dyDescent="0.25">
      <c r="Y11911" s="109"/>
    </row>
    <row r="11912" spans="25:25" x14ac:dyDescent="0.25">
      <c r="Y11912" s="109"/>
    </row>
    <row r="11913" spans="25:25" x14ac:dyDescent="0.25">
      <c r="Y11913" s="109"/>
    </row>
    <row r="11914" spans="25:25" x14ac:dyDescent="0.25">
      <c r="Y11914" s="109"/>
    </row>
    <row r="11915" spans="25:25" x14ac:dyDescent="0.25">
      <c r="Y11915" s="109"/>
    </row>
    <row r="11916" spans="25:25" x14ac:dyDescent="0.25">
      <c r="Y11916" s="109"/>
    </row>
    <row r="11917" spans="25:25" x14ac:dyDescent="0.25">
      <c r="Y11917" s="109"/>
    </row>
    <row r="11918" spans="25:25" x14ac:dyDescent="0.25">
      <c r="Y11918" s="109"/>
    </row>
    <row r="11919" spans="25:25" x14ac:dyDescent="0.25">
      <c r="Y11919" s="109"/>
    </row>
    <row r="11920" spans="25:25" x14ac:dyDescent="0.25">
      <c r="Y11920" s="109"/>
    </row>
    <row r="11921" spans="25:25" x14ac:dyDescent="0.25">
      <c r="Y11921" s="109"/>
    </row>
    <row r="11922" spans="25:25" x14ac:dyDescent="0.25">
      <c r="Y11922" s="109"/>
    </row>
    <row r="11923" spans="25:25" x14ac:dyDescent="0.25">
      <c r="Y11923" s="109"/>
    </row>
    <row r="11924" spans="25:25" x14ac:dyDescent="0.25">
      <c r="Y11924" s="109"/>
    </row>
    <row r="11925" spans="25:25" x14ac:dyDescent="0.25">
      <c r="Y11925" s="109"/>
    </row>
    <row r="11926" spans="25:25" x14ac:dyDescent="0.25">
      <c r="Y11926" s="109"/>
    </row>
    <row r="11927" spans="25:25" x14ac:dyDescent="0.25">
      <c r="Y11927" s="109"/>
    </row>
    <row r="11928" spans="25:25" x14ac:dyDescent="0.25">
      <c r="Y11928" s="109"/>
    </row>
    <row r="11929" spans="25:25" x14ac:dyDescent="0.25">
      <c r="Y11929" s="109"/>
    </row>
    <row r="11930" spans="25:25" x14ac:dyDescent="0.25">
      <c r="Y11930" s="109"/>
    </row>
    <row r="11931" spans="25:25" x14ac:dyDescent="0.25">
      <c r="Y11931" s="109"/>
    </row>
    <row r="11932" spans="25:25" x14ac:dyDescent="0.25">
      <c r="Y11932" s="109"/>
    </row>
    <row r="11933" spans="25:25" x14ac:dyDescent="0.25">
      <c r="Y11933" s="109"/>
    </row>
    <row r="11934" spans="25:25" x14ac:dyDescent="0.25">
      <c r="Y11934" s="109"/>
    </row>
    <row r="11935" spans="25:25" x14ac:dyDescent="0.25">
      <c r="Y11935" s="109"/>
    </row>
    <row r="11936" spans="25:25" x14ac:dyDescent="0.25">
      <c r="Y11936" s="109"/>
    </row>
    <row r="11937" spans="25:25" x14ac:dyDescent="0.25">
      <c r="Y11937" s="109"/>
    </row>
    <row r="11938" spans="25:25" x14ac:dyDescent="0.25">
      <c r="Y11938" s="109"/>
    </row>
    <row r="11939" spans="25:25" x14ac:dyDescent="0.25">
      <c r="Y11939" s="109"/>
    </row>
    <row r="11940" spans="25:25" x14ac:dyDescent="0.25">
      <c r="Y11940" s="109"/>
    </row>
    <row r="11941" spans="25:25" x14ac:dyDescent="0.25">
      <c r="Y11941" s="109"/>
    </row>
    <row r="11942" spans="25:25" x14ac:dyDescent="0.25">
      <c r="Y11942" s="109"/>
    </row>
    <row r="11943" spans="25:25" x14ac:dyDescent="0.25">
      <c r="Y11943" s="109"/>
    </row>
    <row r="11944" spans="25:25" x14ac:dyDescent="0.25">
      <c r="Y11944" s="109"/>
    </row>
    <row r="11945" spans="25:25" x14ac:dyDescent="0.25">
      <c r="Y11945" s="109"/>
    </row>
    <row r="11946" spans="25:25" x14ac:dyDescent="0.25">
      <c r="Y11946" s="109"/>
    </row>
    <row r="11947" spans="25:25" x14ac:dyDescent="0.25">
      <c r="Y11947" s="109"/>
    </row>
    <row r="11948" spans="25:25" x14ac:dyDescent="0.25">
      <c r="Y11948" s="109"/>
    </row>
    <row r="11949" spans="25:25" x14ac:dyDescent="0.25">
      <c r="Y11949" s="109"/>
    </row>
    <row r="11950" spans="25:25" x14ac:dyDescent="0.25">
      <c r="Y11950" s="109"/>
    </row>
    <row r="11951" spans="25:25" x14ac:dyDescent="0.25">
      <c r="Y11951" s="109"/>
    </row>
    <row r="11952" spans="25:25" x14ac:dyDescent="0.25">
      <c r="Y11952" s="109"/>
    </row>
    <row r="11953" spans="25:25" x14ac:dyDescent="0.25">
      <c r="Y11953" s="109"/>
    </row>
    <row r="11954" spans="25:25" x14ac:dyDescent="0.25">
      <c r="Y11954" s="109"/>
    </row>
    <row r="11955" spans="25:25" x14ac:dyDescent="0.25">
      <c r="Y11955" s="109"/>
    </row>
    <row r="11956" spans="25:25" x14ac:dyDescent="0.25">
      <c r="Y11956" s="109"/>
    </row>
    <row r="11957" spans="25:25" x14ac:dyDescent="0.25">
      <c r="Y11957" s="109"/>
    </row>
    <row r="11958" spans="25:25" x14ac:dyDescent="0.25">
      <c r="Y11958" s="109"/>
    </row>
    <row r="11959" spans="25:25" x14ac:dyDescent="0.25">
      <c r="Y11959" s="109"/>
    </row>
    <row r="11960" spans="25:25" x14ac:dyDescent="0.25">
      <c r="Y11960" s="109"/>
    </row>
    <row r="11961" spans="25:25" x14ac:dyDescent="0.25">
      <c r="Y11961" s="109"/>
    </row>
    <row r="11962" spans="25:25" x14ac:dyDescent="0.25">
      <c r="Y11962" s="109"/>
    </row>
    <row r="11963" spans="25:25" x14ac:dyDescent="0.25">
      <c r="Y11963" s="109"/>
    </row>
    <row r="11964" spans="25:25" x14ac:dyDescent="0.25">
      <c r="Y11964" s="109"/>
    </row>
    <row r="11965" spans="25:25" x14ac:dyDescent="0.25">
      <c r="Y11965" s="109"/>
    </row>
    <row r="11966" spans="25:25" x14ac:dyDescent="0.25">
      <c r="Y11966" s="109"/>
    </row>
    <row r="11967" spans="25:25" x14ac:dyDescent="0.25">
      <c r="Y11967" s="109"/>
    </row>
    <row r="11968" spans="25:25" x14ac:dyDescent="0.25">
      <c r="Y11968" s="109"/>
    </row>
    <row r="11969" spans="25:25" x14ac:dyDescent="0.25">
      <c r="Y11969" s="109"/>
    </row>
    <row r="11970" spans="25:25" x14ac:dyDescent="0.25">
      <c r="Y11970" s="109"/>
    </row>
    <row r="11971" spans="25:25" x14ac:dyDescent="0.25">
      <c r="Y11971" s="109"/>
    </row>
    <row r="11972" spans="25:25" x14ac:dyDescent="0.25">
      <c r="Y11972" s="109"/>
    </row>
    <row r="11973" spans="25:25" x14ac:dyDescent="0.25">
      <c r="Y11973" s="109"/>
    </row>
    <row r="11974" spans="25:25" x14ac:dyDescent="0.25">
      <c r="Y11974" s="109"/>
    </row>
    <row r="11975" spans="25:25" x14ac:dyDescent="0.25">
      <c r="Y11975" s="109"/>
    </row>
    <row r="11976" spans="25:25" x14ac:dyDescent="0.25">
      <c r="Y11976" s="109"/>
    </row>
    <row r="11977" spans="25:25" x14ac:dyDescent="0.25">
      <c r="Y11977" s="109"/>
    </row>
    <row r="11978" spans="25:25" x14ac:dyDescent="0.25">
      <c r="Y11978" s="109"/>
    </row>
    <row r="11979" spans="25:25" x14ac:dyDescent="0.25">
      <c r="Y11979" s="109"/>
    </row>
    <row r="11980" spans="25:25" x14ac:dyDescent="0.25">
      <c r="Y11980" s="109"/>
    </row>
    <row r="11981" spans="25:25" x14ac:dyDescent="0.25">
      <c r="Y11981" s="109"/>
    </row>
    <row r="11982" spans="25:25" x14ac:dyDescent="0.25">
      <c r="Y11982" s="109"/>
    </row>
    <row r="11983" spans="25:25" x14ac:dyDescent="0.25">
      <c r="Y11983" s="109"/>
    </row>
    <row r="11984" spans="25:25" x14ac:dyDescent="0.25">
      <c r="Y11984" s="109"/>
    </row>
    <row r="11985" spans="25:25" x14ac:dyDescent="0.25">
      <c r="Y11985" s="109"/>
    </row>
    <row r="11986" spans="25:25" x14ac:dyDescent="0.25">
      <c r="Y11986" s="109"/>
    </row>
    <row r="11987" spans="25:25" x14ac:dyDescent="0.25">
      <c r="Y11987" s="109"/>
    </row>
    <row r="11988" spans="25:25" x14ac:dyDescent="0.25">
      <c r="Y11988" s="109"/>
    </row>
    <row r="11989" spans="25:25" x14ac:dyDescent="0.25">
      <c r="Y11989" s="109"/>
    </row>
    <row r="11990" spans="25:25" x14ac:dyDescent="0.25">
      <c r="Y11990" s="109"/>
    </row>
    <row r="11991" spans="25:25" x14ac:dyDescent="0.25">
      <c r="Y11991" s="109"/>
    </row>
    <row r="11992" spans="25:25" x14ac:dyDescent="0.25">
      <c r="Y11992" s="109"/>
    </row>
    <row r="11993" spans="25:25" x14ac:dyDescent="0.25">
      <c r="Y11993" s="109"/>
    </row>
    <row r="11994" spans="25:25" x14ac:dyDescent="0.25">
      <c r="Y11994" s="109"/>
    </row>
    <row r="11995" spans="25:25" x14ac:dyDescent="0.25">
      <c r="Y11995" s="109"/>
    </row>
    <row r="11996" spans="25:25" x14ac:dyDescent="0.25">
      <c r="Y11996" s="109"/>
    </row>
    <row r="11997" spans="25:25" x14ac:dyDescent="0.25">
      <c r="Y11997" s="109"/>
    </row>
    <row r="11998" spans="25:25" x14ac:dyDescent="0.25">
      <c r="Y11998" s="109"/>
    </row>
    <row r="11999" spans="25:25" x14ac:dyDescent="0.25">
      <c r="Y11999" s="109"/>
    </row>
    <row r="12000" spans="25:25" x14ac:dyDescent="0.25">
      <c r="Y12000" s="109"/>
    </row>
    <row r="12001" spans="25:25" x14ac:dyDescent="0.25">
      <c r="Y12001" s="109"/>
    </row>
    <row r="12002" spans="25:25" x14ac:dyDescent="0.25">
      <c r="Y12002" s="109"/>
    </row>
    <row r="12003" spans="25:25" x14ac:dyDescent="0.25">
      <c r="Y12003" s="109"/>
    </row>
    <row r="12004" spans="25:25" x14ac:dyDescent="0.25">
      <c r="Y12004" s="109"/>
    </row>
    <row r="12005" spans="25:25" x14ac:dyDescent="0.25">
      <c r="Y12005" s="109"/>
    </row>
    <row r="12006" spans="25:25" x14ac:dyDescent="0.25">
      <c r="Y12006" s="109"/>
    </row>
    <row r="12007" spans="25:25" x14ac:dyDescent="0.25">
      <c r="Y12007" s="109"/>
    </row>
    <row r="12008" spans="25:25" x14ac:dyDescent="0.25">
      <c r="Y12008" s="109"/>
    </row>
    <row r="12009" spans="25:25" x14ac:dyDescent="0.25">
      <c r="Y12009" s="109"/>
    </row>
    <row r="12010" spans="25:25" x14ac:dyDescent="0.25">
      <c r="Y12010" s="109"/>
    </row>
    <row r="12011" spans="25:25" x14ac:dyDescent="0.25">
      <c r="Y12011" s="109"/>
    </row>
    <row r="12012" spans="25:25" x14ac:dyDescent="0.25">
      <c r="Y12012" s="109"/>
    </row>
    <row r="12013" spans="25:25" x14ac:dyDescent="0.25">
      <c r="Y12013" s="109"/>
    </row>
    <row r="12014" spans="25:25" x14ac:dyDescent="0.25">
      <c r="Y12014" s="109"/>
    </row>
    <row r="12015" spans="25:25" x14ac:dyDescent="0.25">
      <c r="Y12015" s="109"/>
    </row>
    <row r="12016" spans="25:25" x14ac:dyDescent="0.25">
      <c r="Y12016" s="109"/>
    </row>
    <row r="12017" spans="25:25" x14ac:dyDescent="0.25">
      <c r="Y12017" s="109"/>
    </row>
    <row r="12018" spans="25:25" x14ac:dyDescent="0.25">
      <c r="Y12018" s="109"/>
    </row>
    <row r="12019" spans="25:25" x14ac:dyDescent="0.25">
      <c r="Y12019" s="109"/>
    </row>
    <row r="12020" spans="25:25" x14ac:dyDescent="0.25">
      <c r="Y12020" s="109"/>
    </row>
    <row r="12021" spans="25:25" x14ac:dyDescent="0.25">
      <c r="Y12021" s="109"/>
    </row>
    <row r="12022" spans="25:25" x14ac:dyDescent="0.25">
      <c r="Y12022" s="109"/>
    </row>
    <row r="12023" spans="25:25" x14ac:dyDescent="0.25">
      <c r="Y12023" s="109"/>
    </row>
    <row r="12024" spans="25:25" x14ac:dyDescent="0.25">
      <c r="Y12024" s="109"/>
    </row>
    <row r="12025" spans="25:25" x14ac:dyDescent="0.25">
      <c r="Y12025" s="109"/>
    </row>
    <row r="12026" spans="25:25" x14ac:dyDescent="0.25">
      <c r="Y12026" s="109"/>
    </row>
    <row r="12027" spans="25:25" x14ac:dyDescent="0.25">
      <c r="Y12027" s="109"/>
    </row>
    <row r="12028" spans="25:25" x14ac:dyDescent="0.25">
      <c r="Y12028" s="109"/>
    </row>
    <row r="12029" spans="25:25" x14ac:dyDescent="0.25">
      <c r="Y12029" s="109"/>
    </row>
    <row r="12030" spans="25:25" x14ac:dyDescent="0.25">
      <c r="Y12030" s="109"/>
    </row>
    <row r="12031" spans="25:25" x14ac:dyDescent="0.25">
      <c r="Y12031" s="109"/>
    </row>
    <row r="12032" spans="25:25" x14ac:dyDescent="0.25">
      <c r="Y12032" s="109"/>
    </row>
    <row r="12033" spans="25:25" x14ac:dyDescent="0.25">
      <c r="Y12033" s="109"/>
    </row>
    <row r="12034" spans="25:25" x14ac:dyDescent="0.25">
      <c r="Y12034" s="109"/>
    </row>
    <row r="12035" spans="25:25" x14ac:dyDescent="0.25">
      <c r="Y12035" s="109"/>
    </row>
    <row r="12036" spans="25:25" x14ac:dyDescent="0.25">
      <c r="Y12036" s="109"/>
    </row>
    <row r="12037" spans="25:25" x14ac:dyDescent="0.25">
      <c r="Y12037" s="109"/>
    </row>
    <row r="12038" spans="25:25" x14ac:dyDescent="0.25">
      <c r="Y12038" s="109"/>
    </row>
    <row r="12039" spans="25:25" x14ac:dyDescent="0.25">
      <c r="Y12039" s="109"/>
    </row>
    <row r="12040" spans="25:25" x14ac:dyDescent="0.25">
      <c r="Y12040" s="109"/>
    </row>
    <row r="12041" spans="25:25" x14ac:dyDescent="0.25">
      <c r="Y12041" s="109"/>
    </row>
    <row r="12042" spans="25:25" x14ac:dyDescent="0.25">
      <c r="Y12042" s="109"/>
    </row>
    <row r="12043" spans="25:25" x14ac:dyDescent="0.25">
      <c r="Y12043" s="109"/>
    </row>
    <row r="12044" spans="25:25" x14ac:dyDescent="0.25">
      <c r="Y12044" s="109"/>
    </row>
    <row r="12045" spans="25:25" x14ac:dyDescent="0.25">
      <c r="Y12045" s="109"/>
    </row>
    <row r="12046" spans="25:25" x14ac:dyDescent="0.25">
      <c r="Y12046" s="109"/>
    </row>
    <row r="12047" spans="25:25" x14ac:dyDescent="0.25">
      <c r="Y12047" s="109"/>
    </row>
    <row r="12048" spans="25:25" x14ac:dyDescent="0.25">
      <c r="Y12048" s="109"/>
    </row>
    <row r="12049" spans="25:25" x14ac:dyDescent="0.25">
      <c r="Y12049" s="109"/>
    </row>
    <row r="12050" spans="25:25" x14ac:dyDescent="0.25">
      <c r="Y12050" s="109"/>
    </row>
    <row r="12051" spans="25:25" x14ac:dyDescent="0.25">
      <c r="Y12051" s="109"/>
    </row>
    <row r="12052" spans="25:25" x14ac:dyDescent="0.25">
      <c r="Y12052" s="109"/>
    </row>
    <row r="12053" spans="25:25" x14ac:dyDescent="0.25">
      <c r="Y12053" s="109"/>
    </row>
    <row r="12054" spans="25:25" x14ac:dyDescent="0.25">
      <c r="Y12054" s="109"/>
    </row>
    <row r="12055" spans="25:25" x14ac:dyDescent="0.25">
      <c r="Y12055" s="109"/>
    </row>
    <row r="12056" spans="25:25" x14ac:dyDescent="0.25">
      <c r="Y12056" s="109"/>
    </row>
    <row r="12057" spans="25:25" x14ac:dyDescent="0.25">
      <c r="Y12057" s="109"/>
    </row>
    <row r="12058" spans="25:25" x14ac:dyDescent="0.25">
      <c r="Y12058" s="109"/>
    </row>
    <row r="12059" spans="25:25" x14ac:dyDescent="0.25">
      <c r="Y12059" s="109"/>
    </row>
    <row r="12060" spans="25:25" x14ac:dyDescent="0.25">
      <c r="Y12060" s="109"/>
    </row>
    <row r="12061" spans="25:25" x14ac:dyDescent="0.25">
      <c r="Y12061" s="109"/>
    </row>
    <row r="12062" spans="25:25" x14ac:dyDescent="0.25">
      <c r="Y12062" s="109"/>
    </row>
    <row r="12063" spans="25:25" x14ac:dyDescent="0.25">
      <c r="Y12063" s="109"/>
    </row>
    <row r="12064" spans="25:25" x14ac:dyDescent="0.25">
      <c r="Y12064" s="109"/>
    </row>
    <row r="12065" spans="25:25" x14ac:dyDescent="0.25">
      <c r="Y12065" s="109"/>
    </row>
    <row r="12066" spans="25:25" x14ac:dyDescent="0.25">
      <c r="Y12066" s="109"/>
    </row>
    <row r="12067" spans="25:25" x14ac:dyDescent="0.25">
      <c r="Y12067" s="109"/>
    </row>
    <row r="12068" spans="25:25" x14ac:dyDescent="0.25">
      <c r="Y12068" s="109"/>
    </row>
    <row r="12069" spans="25:25" x14ac:dyDescent="0.25">
      <c r="Y12069" s="109"/>
    </row>
    <row r="12070" spans="25:25" x14ac:dyDescent="0.25">
      <c r="Y12070" s="109"/>
    </row>
    <row r="12071" spans="25:25" x14ac:dyDescent="0.25">
      <c r="Y12071" s="109"/>
    </row>
    <row r="12072" spans="25:25" x14ac:dyDescent="0.25">
      <c r="Y12072" s="109"/>
    </row>
    <row r="12073" spans="25:25" x14ac:dyDescent="0.25">
      <c r="Y12073" s="109"/>
    </row>
    <row r="12074" spans="25:25" x14ac:dyDescent="0.25">
      <c r="Y12074" s="109"/>
    </row>
    <row r="12075" spans="25:25" x14ac:dyDescent="0.25">
      <c r="Y12075" s="109"/>
    </row>
    <row r="12076" spans="25:25" x14ac:dyDescent="0.25">
      <c r="Y12076" s="109"/>
    </row>
    <row r="12077" spans="25:25" x14ac:dyDescent="0.25">
      <c r="Y12077" s="109"/>
    </row>
    <row r="12078" spans="25:25" x14ac:dyDescent="0.25">
      <c r="Y12078" s="109"/>
    </row>
    <row r="12079" spans="25:25" x14ac:dyDescent="0.25">
      <c r="Y12079" s="109"/>
    </row>
    <row r="12080" spans="25:25" x14ac:dyDescent="0.25">
      <c r="Y12080" s="109"/>
    </row>
    <row r="12081" spans="25:25" x14ac:dyDescent="0.25">
      <c r="Y12081" s="109"/>
    </row>
    <row r="12082" spans="25:25" x14ac:dyDescent="0.25">
      <c r="Y12082" s="109"/>
    </row>
    <row r="12083" spans="25:25" x14ac:dyDescent="0.25">
      <c r="Y12083" s="109"/>
    </row>
    <row r="12084" spans="25:25" x14ac:dyDescent="0.25">
      <c r="Y12084" s="109"/>
    </row>
    <row r="12085" spans="25:25" x14ac:dyDescent="0.25">
      <c r="Y12085" s="109"/>
    </row>
    <row r="12086" spans="25:25" x14ac:dyDescent="0.25">
      <c r="Y12086" s="109"/>
    </row>
    <row r="12087" spans="25:25" x14ac:dyDescent="0.25">
      <c r="Y12087" s="109"/>
    </row>
    <row r="12088" spans="25:25" x14ac:dyDescent="0.25">
      <c r="Y12088" s="109"/>
    </row>
    <row r="12089" spans="25:25" x14ac:dyDescent="0.25">
      <c r="Y12089" s="109"/>
    </row>
    <row r="12090" spans="25:25" x14ac:dyDescent="0.25">
      <c r="Y12090" s="109"/>
    </row>
    <row r="12091" spans="25:25" x14ac:dyDescent="0.25">
      <c r="Y12091" s="109"/>
    </row>
    <row r="12092" spans="25:25" x14ac:dyDescent="0.25">
      <c r="Y12092" s="109"/>
    </row>
    <row r="12093" spans="25:25" x14ac:dyDescent="0.25">
      <c r="Y12093" s="109"/>
    </row>
    <row r="12094" spans="25:25" x14ac:dyDescent="0.25">
      <c r="Y12094" s="109"/>
    </row>
    <row r="12095" spans="25:25" x14ac:dyDescent="0.25">
      <c r="Y12095" s="109"/>
    </row>
    <row r="12096" spans="25:25" x14ac:dyDescent="0.25">
      <c r="Y12096" s="109"/>
    </row>
    <row r="12097" spans="25:25" x14ac:dyDescent="0.25">
      <c r="Y12097" s="109"/>
    </row>
    <row r="12098" spans="25:25" x14ac:dyDescent="0.25">
      <c r="Y12098" s="109"/>
    </row>
    <row r="12099" spans="25:25" x14ac:dyDescent="0.25">
      <c r="Y12099" s="109"/>
    </row>
    <row r="12100" spans="25:25" x14ac:dyDescent="0.25">
      <c r="Y12100" s="109"/>
    </row>
    <row r="12101" spans="25:25" x14ac:dyDescent="0.25">
      <c r="Y12101" s="109"/>
    </row>
    <row r="12102" spans="25:25" x14ac:dyDescent="0.25">
      <c r="Y12102" s="109"/>
    </row>
    <row r="12103" spans="25:25" x14ac:dyDescent="0.25">
      <c r="Y12103" s="109"/>
    </row>
    <row r="12104" spans="25:25" x14ac:dyDescent="0.25">
      <c r="Y12104" s="109"/>
    </row>
    <row r="12105" spans="25:25" x14ac:dyDescent="0.25">
      <c r="Y12105" s="109"/>
    </row>
    <row r="12106" spans="25:25" x14ac:dyDescent="0.25">
      <c r="Y12106" s="109"/>
    </row>
    <row r="12107" spans="25:25" x14ac:dyDescent="0.25">
      <c r="Y12107" s="109"/>
    </row>
    <row r="12108" spans="25:25" x14ac:dyDescent="0.25">
      <c r="Y12108" s="109"/>
    </row>
    <row r="12109" spans="25:25" x14ac:dyDescent="0.25">
      <c r="Y12109" s="109"/>
    </row>
    <row r="12110" spans="25:25" x14ac:dyDescent="0.25">
      <c r="Y12110" s="109"/>
    </row>
    <row r="12111" spans="25:25" x14ac:dyDescent="0.25">
      <c r="Y12111" s="109"/>
    </row>
    <row r="12112" spans="25:25" x14ac:dyDescent="0.25">
      <c r="Y12112" s="109"/>
    </row>
    <row r="12113" spans="25:25" x14ac:dyDescent="0.25">
      <c r="Y12113" s="109"/>
    </row>
    <row r="12114" spans="25:25" x14ac:dyDescent="0.25">
      <c r="Y12114" s="109"/>
    </row>
    <row r="12115" spans="25:25" x14ac:dyDescent="0.25">
      <c r="Y12115" s="109"/>
    </row>
    <row r="12116" spans="25:25" x14ac:dyDescent="0.25">
      <c r="Y12116" s="109"/>
    </row>
    <row r="12117" spans="25:25" x14ac:dyDescent="0.25">
      <c r="Y12117" s="109"/>
    </row>
    <row r="12118" spans="25:25" x14ac:dyDescent="0.25">
      <c r="Y12118" s="109"/>
    </row>
    <row r="12119" spans="25:25" x14ac:dyDescent="0.25">
      <c r="Y12119" s="109"/>
    </row>
    <row r="12120" spans="25:25" x14ac:dyDescent="0.25">
      <c r="Y12120" s="109"/>
    </row>
    <row r="12121" spans="25:25" x14ac:dyDescent="0.25">
      <c r="Y12121" s="109"/>
    </row>
    <row r="12122" spans="25:25" x14ac:dyDescent="0.25">
      <c r="Y12122" s="109"/>
    </row>
    <row r="12123" spans="25:25" x14ac:dyDescent="0.25">
      <c r="Y12123" s="109"/>
    </row>
    <row r="12124" spans="25:25" x14ac:dyDescent="0.25">
      <c r="Y12124" s="109"/>
    </row>
    <row r="12125" spans="25:25" x14ac:dyDescent="0.25">
      <c r="Y12125" s="109"/>
    </row>
    <row r="12126" spans="25:25" x14ac:dyDescent="0.25">
      <c r="Y12126" s="109"/>
    </row>
    <row r="12127" spans="25:25" x14ac:dyDescent="0.25">
      <c r="Y12127" s="109"/>
    </row>
    <row r="12128" spans="25:25" x14ac:dyDescent="0.25">
      <c r="Y12128" s="109"/>
    </row>
    <row r="12129" spans="25:25" x14ac:dyDescent="0.25">
      <c r="Y12129" s="109"/>
    </row>
    <row r="12130" spans="25:25" x14ac:dyDescent="0.25">
      <c r="Y12130" s="109"/>
    </row>
    <row r="12131" spans="25:25" x14ac:dyDescent="0.25">
      <c r="Y12131" s="109"/>
    </row>
    <row r="12132" spans="25:25" x14ac:dyDescent="0.25">
      <c r="Y12132" s="109"/>
    </row>
    <row r="12133" spans="25:25" x14ac:dyDescent="0.25">
      <c r="Y12133" s="109"/>
    </row>
    <row r="12134" spans="25:25" x14ac:dyDescent="0.25">
      <c r="Y12134" s="109"/>
    </row>
    <row r="12135" spans="25:25" x14ac:dyDescent="0.25">
      <c r="Y12135" s="109"/>
    </row>
    <row r="12136" spans="25:25" x14ac:dyDescent="0.25">
      <c r="Y12136" s="109"/>
    </row>
    <row r="12137" spans="25:25" x14ac:dyDescent="0.25">
      <c r="Y12137" s="109"/>
    </row>
    <row r="12138" spans="25:25" x14ac:dyDescent="0.25">
      <c r="Y12138" s="109"/>
    </row>
    <row r="12139" spans="25:25" x14ac:dyDescent="0.25">
      <c r="Y12139" s="109"/>
    </row>
    <row r="12140" spans="25:25" x14ac:dyDescent="0.25">
      <c r="Y12140" s="109"/>
    </row>
    <row r="12141" spans="25:25" x14ac:dyDescent="0.25">
      <c r="Y12141" s="109"/>
    </row>
    <row r="12142" spans="25:25" x14ac:dyDescent="0.25">
      <c r="Y12142" s="109"/>
    </row>
    <row r="12143" spans="25:25" x14ac:dyDescent="0.25">
      <c r="Y12143" s="109"/>
    </row>
    <row r="12144" spans="25:25" x14ac:dyDescent="0.25">
      <c r="Y12144" s="109"/>
    </row>
    <row r="12145" spans="25:25" x14ac:dyDescent="0.25">
      <c r="Y12145" s="109"/>
    </row>
    <row r="12146" spans="25:25" x14ac:dyDescent="0.25">
      <c r="Y12146" s="109"/>
    </row>
    <row r="12147" spans="25:25" x14ac:dyDescent="0.25">
      <c r="Y12147" s="109"/>
    </row>
    <row r="12148" spans="25:25" x14ac:dyDescent="0.25">
      <c r="Y12148" s="109"/>
    </row>
    <row r="12149" spans="25:25" x14ac:dyDescent="0.25">
      <c r="Y12149" s="109"/>
    </row>
    <row r="12150" spans="25:25" x14ac:dyDescent="0.25">
      <c r="Y12150" s="109"/>
    </row>
    <row r="12151" spans="25:25" x14ac:dyDescent="0.25">
      <c r="Y12151" s="109"/>
    </row>
    <row r="12152" spans="25:25" x14ac:dyDescent="0.25">
      <c r="Y12152" s="109"/>
    </row>
    <row r="12153" spans="25:25" x14ac:dyDescent="0.25">
      <c r="Y12153" s="109"/>
    </row>
    <row r="12154" spans="25:25" x14ac:dyDescent="0.25">
      <c r="Y12154" s="109"/>
    </row>
    <row r="12155" spans="25:25" x14ac:dyDescent="0.25">
      <c r="Y12155" s="109"/>
    </row>
    <row r="12156" spans="25:25" x14ac:dyDescent="0.25">
      <c r="Y12156" s="109"/>
    </row>
    <row r="12157" spans="25:25" x14ac:dyDescent="0.25">
      <c r="Y12157" s="109"/>
    </row>
    <row r="12158" spans="25:25" x14ac:dyDescent="0.25">
      <c r="Y12158" s="109"/>
    </row>
    <row r="12159" spans="25:25" x14ac:dyDescent="0.25">
      <c r="Y12159" s="109"/>
    </row>
    <row r="12160" spans="25:25" x14ac:dyDescent="0.25">
      <c r="Y12160" s="109"/>
    </row>
    <row r="12161" spans="25:25" x14ac:dyDescent="0.25">
      <c r="Y12161" s="109"/>
    </row>
    <row r="12162" spans="25:25" x14ac:dyDescent="0.25">
      <c r="Y12162" s="109"/>
    </row>
    <row r="12163" spans="25:25" x14ac:dyDescent="0.25">
      <c r="Y12163" s="109"/>
    </row>
    <row r="12164" spans="25:25" x14ac:dyDescent="0.25">
      <c r="Y12164" s="109"/>
    </row>
    <row r="12165" spans="25:25" x14ac:dyDescent="0.25">
      <c r="Y12165" s="109"/>
    </row>
    <row r="12166" spans="25:25" x14ac:dyDescent="0.25">
      <c r="Y12166" s="109"/>
    </row>
    <row r="12167" spans="25:25" x14ac:dyDescent="0.25">
      <c r="Y12167" s="109"/>
    </row>
    <row r="12168" spans="25:25" x14ac:dyDescent="0.25">
      <c r="Y12168" s="109"/>
    </row>
    <row r="12169" spans="25:25" x14ac:dyDescent="0.25">
      <c r="Y12169" s="109"/>
    </row>
    <row r="12170" spans="25:25" x14ac:dyDescent="0.25">
      <c r="Y12170" s="109"/>
    </row>
    <row r="12171" spans="25:25" x14ac:dyDescent="0.25">
      <c r="Y12171" s="109"/>
    </row>
    <row r="12172" spans="25:25" x14ac:dyDescent="0.25">
      <c r="Y12172" s="109"/>
    </row>
    <row r="12173" spans="25:25" x14ac:dyDescent="0.25">
      <c r="Y12173" s="109"/>
    </row>
    <row r="12174" spans="25:25" x14ac:dyDescent="0.25">
      <c r="Y12174" s="109"/>
    </row>
    <row r="12175" spans="25:25" x14ac:dyDescent="0.25">
      <c r="Y12175" s="109"/>
    </row>
    <row r="12176" spans="25:25" x14ac:dyDescent="0.25">
      <c r="Y12176" s="109"/>
    </row>
    <row r="12177" spans="25:25" x14ac:dyDescent="0.25">
      <c r="Y12177" s="109"/>
    </row>
    <row r="12178" spans="25:25" x14ac:dyDescent="0.25">
      <c r="Y12178" s="109"/>
    </row>
    <row r="12179" spans="25:25" x14ac:dyDescent="0.25">
      <c r="Y12179" s="109"/>
    </row>
    <row r="12180" spans="25:25" x14ac:dyDescent="0.25">
      <c r="Y12180" s="109"/>
    </row>
    <row r="12181" spans="25:25" x14ac:dyDescent="0.25">
      <c r="Y12181" s="109"/>
    </row>
    <row r="12182" spans="25:25" x14ac:dyDescent="0.25">
      <c r="Y12182" s="109"/>
    </row>
    <row r="12183" spans="25:25" x14ac:dyDescent="0.25">
      <c r="Y12183" s="109"/>
    </row>
    <row r="12184" spans="25:25" x14ac:dyDescent="0.25">
      <c r="Y12184" s="109"/>
    </row>
    <row r="12185" spans="25:25" x14ac:dyDescent="0.25">
      <c r="Y12185" s="109"/>
    </row>
    <row r="12186" spans="25:25" x14ac:dyDescent="0.25">
      <c r="Y12186" s="109"/>
    </row>
    <row r="12187" spans="25:25" x14ac:dyDescent="0.25">
      <c r="Y12187" s="109"/>
    </row>
    <row r="12188" spans="25:25" x14ac:dyDescent="0.25">
      <c r="Y12188" s="109"/>
    </row>
    <row r="12189" spans="25:25" x14ac:dyDescent="0.25">
      <c r="Y12189" s="109"/>
    </row>
    <row r="12190" spans="25:25" x14ac:dyDescent="0.25">
      <c r="Y12190" s="109"/>
    </row>
    <row r="12191" spans="25:25" x14ac:dyDescent="0.25">
      <c r="Y12191" s="109"/>
    </row>
    <row r="12192" spans="25:25" x14ac:dyDescent="0.25">
      <c r="Y12192" s="109"/>
    </row>
    <row r="12193" spans="25:25" x14ac:dyDescent="0.25">
      <c r="Y12193" s="109"/>
    </row>
    <row r="12194" spans="25:25" x14ac:dyDescent="0.25">
      <c r="Y12194" s="109"/>
    </row>
    <row r="12195" spans="25:25" x14ac:dyDescent="0.25">
      <c r="Y12195" s="109"/>
    </row>
    <row r="12196" spans="25:25" x14ac:dyDescent="0.25">
      <c r="Y12196" s="109"/>
    </row>
    <row r="12197" spans="25:25" x14ac:dyDescent="0.25">
      <c r="Y12197" s="109"/>
    </row>
    <row r="12198" spans="25:25" x14ac:dyDescent="0.25">
      <c r="Y12198" s="109"/>
    </row>
    <row r="12199" spans="25:25" x14ac:dyDescent="0.25">
      <c r="Y12199" s="109"/>
    </row>
    <row r="12200" spans="25:25" x14ac:dyDescent="0.25">
      <c r="Y12200" s="109"/>
    </row>
    <row r="12201" spans="25:25" x14ac:dyDescent="0.25">
      <c r="Y12201" s="109"/>
    </row>
    <row r="12202" spans="25:25" x14ac:dyDescent="0.25">
      <c r="Y12202" s="109"/>
    </row>
    <row r="12203" spans="25:25" x14ac:dyDescent="0.25">
      <c r="Y12203" s="109"/>
    </row>
    <row r="12204" spans="25:25" x14ac:dyDescent="0.25">
      <c r="Y12204" s="109"/>
    </row>
    <row r="12205" spans="25:25" x14ac:dyDescent="0.25">
      <c r="Y12205" s="109"/>
    </row>
    <row r="12206" spans="25:25" x14ac:dyDescent="0.25">
      <c r="Y12206" s="109"/>
    </row>
    <row r="12207" spans="25:25" x14ac:dyDescent="0.25">
      <c r="Y12207" s="109"/>
    </row>
    <row r="12208" spans="25:25" x14ac:dyDescent="0.25">
      <c r="Y12208" s="109"/>
    </row>
    <row r="12209" spans="25:25" x14ac:dyDescent="0.25">
      <c r="Y12209" s="109"/>
    </row>
    <row r="12210" spans="25:25" x14ac:dyDescent="0.25">
      <c r="Y12210" s="109"/>
    </row>
    <row r="12211" spans="25:25" x14ac:dyDescent="0.25">
      <c r="Y12211" s="109"/>
    </row>
    <row r="12212" spans="25:25" x14ac:dyDescent="0.25">
      <c r="Y12212" s="109"/>
    </row>
    <row r="12213" spans="25:25" x14ac:dyDescent="0.25">
      <c r="Y12213" s="109"/>
    </row>
    <row r="12214" spans="25:25" x14ac:dyDescent="0.25">
      <c r="Y12214" s="109"/>
    </row>
    <row r="12215" spans="25:25" x14ac:dyDescent="0.25">
      <c r="Y12215" s="109"/>
    </row>
    <row r="12216" spans="25:25" x14ac:dyDescent="0.25">
      <c r="Y12216" s="109"/>
    </row>
    <row r="12217" spans="25:25" x14ac:dyDescent="0.25">
      <c r="Y12217" s="109"/>
    </row>
    <row r="12218" spans="25:25" x14ac:dyDescent="0.25">
      <c r="Y12218" s="109"/>
    </row>
    <row r="12219" spans="25:25" x14ac:dyDescent="0.25">
      <c r="Y12219" s="109"/>
    </row>
    <row r="12220" spans="25:25" x14ac:dyDescent="0.25">
      <c r="Y12220" s="109"/>
    </row>
    <row r="12221" spans="25:25" x14ac:dyDescent="0.25">
      <c r="Y12221" s="109"/>
    </row>
    <row r="12222" spans="25:25" x14ac:dyDescent="0.25">
      <c r="Y12222" s="109"/>
    </row>
    <row r="12223" spans="25:25" x14ac:dyDescent="0.25">
      <c r="Y12223" s="109"/>
    </row>
    <row r="12224" spans="25:25" x14ac:dyDescent="0.25">
      <c r="Y12224" s="109"/>
    </row>
    <row r="12225" spans="25:25" x14ac:dyDescent="0.25">
      <c r="Y12225" s="109"/>
    </row>
    <row r="12226" spans="25:25" x14ac:dyDescent="0.25">
      <c r="Y12226" s="109"/>
    </row>
    <row r="12227" spans="25:25" x14ac:dyDescent="0.25">
      <c r="Y12227" s="109"/>
    </row>
    <row r="12228" spans="25:25" x14ac:dyDescent="0.25">
      <c r="Y12228" s="109"/>
    </row>
    <row r="12229" spans="25:25" x14ac:dyDescent="0.25">
      <c r="Y12229" s="109"/>
    </row>
    <row r="12230" spans="25:25" x14ac:dyDescent="0.25">
      <c r="Y12230" s="109"/>
    </row>
    <row r="12231" spans="25:25" x14ac:dyDescent="0.25">
      <c r="Y12231" s="109"/>
    </row>
    <row r="12232" spans="25:25" x14ac:dyDescent="0.25">
      <c r="Y12232" s="109"/>
    </row>
    <row r="12233" spans="25:25" x14ac:dyDescent="0.25">
      <c r="Y12233" s="109"/>
    </row>
    <row r="12234" spans="25:25" x14ac:dyDescent="0.25">
      <c r="Y12234" s="109"/>
    </row>
    <row r="12235" spans="25:25" x14ac:dyDescent="0.25">
      <c r="Y12235" s="109"/>
    </row>
    <row r="12236" spans="25:25" x14ac:dyDescent="0.25">
      <c r="Y12236" s="109"/>
    </row>
    <row r="12237" spans="25:25" x14ac:dyDescent="0.25">
      <c r="Y12237" s="109"/>
    </row>
    <row r="12238" spans="25:25" x14ac:dyDescent="0.25">
      <c r="Y12238" s="109"/>
    </row>
    <row r="12239" spans="25:25" x14ac:dyDescent="0.25">
      <c r="Y12239" s="109"/>
    </row>
    <row r="12240" spans="25:25" x14ac:dyDescent="0.25">
      <c r="Y12240" s="109"/>
    </row>
    <row r="12241" spans="25:25" x14ac:dyDescent="0.25">
      <c r="Y12241" s="109"/>
    </row>
    <row r="12242" spans="25:25" x14ac:dyDescent="0.25">
      <c r="Y12242" s="109"/>
    </row>
    <row r="12243" spans="25:25" x14ac:dyDescent="0.25">
      <c r="Y12243" s="109"/>
    </row>
    <row r="12244" spans="25:25" x14ac:dyDescent="0.25">
      <c r="Y12244" s="109"/>
    </row>
    <row r="12245" spans="25:25" x14ac:dyDescent="0.25">
      <c r="Y12245" s="109"/>
    </row>
    <row r="12246" spans="25:25" x14ac:dyDescent="0.25">
      <c r="Y12246" s="109"/>
    </row>
    <row r="12247" spans="25:25" x14ac:dyDescent="0.25">
      <c r="Y12247" s="109"/>
    </row>
    <row r="12248" spans="25:25" x14ac:dyDescent="0.25">
      <c r="Y12248" s="109"/>
    </row>
    <row r="12249" spans="25:25" x14ac:dyDescent="0.25">
      <c r="Y12249" s="109"/>
    </row>
    <row r="12250" spans="25:25" x14ac:dyDescent="0.25">
      <c r="Y12250" s="109"/>
    </row>
    <row r="12251" spans="25:25" x14ac:dyDescent="0.25">
      <c r="Y12251" s="109"/>
    </row>
    <row r="12252" spans="25:25" x14ac:dyDescent="0.25">
      <c r="Y12252" s="109"/>
    </row>
    <row r="12253" spans="25:25" x14ac:dyDescent="0.25">
      <c r="Y12253" s="109"/>
    </row>
    <row r="12254" spans="25:25" x14ac:dyDescent="0.25">
      <c r="Y12254" s="109"/>
    </row>
    <row r="12255" spans="25:25" x14ac:dyDescent="0.25">
      <c r="Y12255" s="109"/>
    </row>
    <row r="12256" spans="25:25" x14ac:dyDescent="0.25">
      <c r="Y12256" s="109"/>
    </row>
    <row r="12257" spans="25:25" x14ac:dyDescent="0.25">
      <c r="Y12257" s="109"/>
    </row>
    <row r="12258" spans="25:25" x14ac:dyDescent="0.25">
      <c r="Y12258" s="109"/>
    </row>
    <row r="12259" spans="25:25" x14ac:dyDescent="0.25">
      <c r="Y12259" s="109"/>
    </row>
    <row r="12260" spans="25:25" x14ac:dyDescent="0.25">
      <c r="Y12260" s="109"/>
    </row>
    <row r="12261" spans="25:25" x14ac:dyDescent="0.25">
      <c r="Y12261" s="109"/>
    </row>
    <row r="12262" spans="25:25" x14ac:dyDescent="0.25">
      <c r="Y12262" s="109"/>
    </row>
    <row r="12263" spans="25:25" x14ac:dyDescent="0.25">
      <c r="Y12263" s="109"/>
    </row>
    <row r="12264" spans="25:25" x14ac:dyDescent="0.25">
      <c r="Y12264" s="109"/>
    </row>
    <row r="12265" spans="25:25" x14ac:dyDescent="0.25">
      <c r="Y12265" s="109"/>
    </row>
    <row r="12266" spans="25:25" x14ac:dyDescent="0.25">
      <c r="Y12266" s="109"/>
    </row>
    <row r="12267" spans="25:25" x14ac:dyDescent="0.25">
      <c r="Y12267" s="109"/>
    </row>
    <row r="12268" spans="25:25" x14ac:dyDescent="0.25">
      <c r="Y12268" s="109"/>
    </row>
    <row r="12269" spans="25:25" x14ac:dyDescent="0.25">
      <c r="Y12269" s="109"/>
    </row>
    <row r="12270" spans="25:25" x14ac:dyDescent="0.25">
      <c r="Y12270" s="109"/>
    </row>
    <row r="12271" spans="25:25" x14ac:dyDescent="0.25">
      <c r="Y12271" s="109"/>
    </row>
    <row r="12272" spans="25:25" x14ac:dyDescent="0.25">
      <c r="Y12272" s="109"/>
    </row>
    <row r="12273" spans="25:25" x14ac:dyDescent="0.25">
      <c r="Y12273" s="109"/>
    </row>
    <row r="12274" spans="25:25" x14ac:dyDescent="0.25">
      <c r="Y12274" s="109"/>
    </row>
    <row r="12275" spans="25:25" x14ac:dyDescent="0.25">
      <c r="Y12275" s="109"/>
    </row>
    <row r="12276" spans="25:25" x14ac:dyDescent="0.25">
      <c r="Y12276" s="109"/>
    </row>
    <row r="12277" spans="25:25" x14ac:dyDescent="0.25">
      <c r="Y12277" s="109"/>
    </row>
    <row r="12278" spans="25:25" x14ac:dyDescent="0.25">
      <c r="Y12278" s="109"/>
    </row>
    <row r="12279" spans="25:25" x14ac:dyDescent="0.25">
      <c r="Y12279" s="109"/>
    </row>
    <row r="12280" spans="25:25" x14ac:dyDescent="0.25">
      <c r="Y12280" s="109"/>
    </row>
    <row r="12281" spans="25:25" x14ac:dyDescent="0.25">
      <c r="Y12281" s="109"/>
    </row>
    <row r="12282" spans="25:25" x14ac:dyDescent="0.25">
      <c r="Y12282" s="109"/>
    </row>
    <row r="12283" spans="25:25" x14ac:dyDescent="0.25">
      <c r="Y12283" s="109"/>
    </row>
    <row r="12284" spans="25:25" x14ac:dyDescent="0.25">
      <c r="Y12284" s="109"/>
    </row>
    <row r="12285" spans="25:25" x14ac:dyDescent="0.25">
      <c r="Y12285" s="109"/>
    </row>
    <row r="12286" spans="25:25" x14ac:dyDescent="0.25">
      <c r="Y12286" s="109"/>
    </row>
    <row r="12287" spans="25:25" x14ac:dyDescent="0.25">
      <c r="Y12287" s="109"/>
    </row>
    <row r="12288" spans="25:25" x14ac:dyDescent="0.25">
      <c r="Y12288" s="109"/>
    </row>
    <row r="12289" spans="25:25" x14ac:dyDescent="0.25">
      <c r="Y12289" s="109"/>
    </row>
    <row r="12290" spans="25:25" x14ac:dyDescent="0.25">
      <c r="Y12290" s="109"/>
    </row>
    <row r="12291" spans="25:25" x14ac:dyDescent="0.25">
      <c r="Y12291" s="109"/>
    </row>
    <row r="12292" spans="25:25" x14ac:dyDescent="0.25">
      <c r="Y12292" s="109"/>
    </row>
    <row r="12293" spans="25:25" x14ac:dyDescent="0.25">
      <c r="Y12293" s="109"/>
    </row>
    <row r="12294" spans="25:25" x14ac:dyDescent="0.25">
      <c r="Y12294" s="109"/>
    </row>
    <row r="12295" spans="25:25" x14ac:dyDescent="0.25">
      <c r="Y12295" s="109"/>
    </row>
    <row r="12296" spans="25:25" x14ac:dyDescent="0.25">
      <c r="Y12296" s="109"/>
    </row>
    <row r="12297" spans="25:25" x14ac:dyDescent="0.25">
      <c r="Y12297" s="109"/>
    </row>
    <row r="12298" spans="25:25" x14ac:dyDescent="0.25">
      <c r="Y12298" s="109"/>
    </row>
    <row r="12299" spans="25:25" x14ac:dyDescent="0.25">
      <c r="Y12299" s="109"/>
    </row>
    <row r="12300" spans="25:25" x14ac:dyDescent="0.25">
      <c r="Y12300" s="109"/>
    </row>
    <row r="12301" spans="25:25" x14ac:dyDescent="0.25">
      <c r="Y12301" s="109"/>
    </row>
    <row r="12302" spans="25:25" x14ac:dyDescent="0.25">
      <c r="Y12302" s="109"/>
    </row>
    <row r="12303" spans="25:25" x14ac:dyDescent="0.25">
      <c r="Y12303" s="109"/>
    </row>
    <row r="12304" spans="25:25" x14ac:dyDescent="0.25">
      <c r="Y12304" s="109"/>
    </row>
    <row r="12305" spans="25:25" x14ac:dyDescent="0.25">
      <c r="Y12305" s="109"/>
    </row>
    <row r="12306" spans="25:25" x14ac:dyDescent="0.25">
      <c r="Y12306" s="109"/>
    </row>
    <row r="12307" spans="25:25" x14ac:dyDescent="0.25">
      <c r="Y12307" s="109"/>
    </row>
    <row r="12308" spans="25:25" x14ac:dyDescent="0.25">
      <c r="Y12308" s="109"/>
    </row>
    <row r="12309" spans="25:25" x14ac:dyDescent="0.25">
      <c r="Y12309" s="109"/>
    </row>
    <row r="12310" spans="25:25" x14ac:dyDescent="0.25">
      <c r="Y12310" s="109"/>
    </row>
    <row r="12311" spans="25:25" x14ac:dyDescent="0.25">
      <c r="Y12311" s="109"/>
    </row>
    <row r="12312" spans="25:25" x14ac:dyDescent="0.25">
      <c r="Y12312" s="109"/>
    </row>
    <row r="12313" spans="25:25" x14ac:dyDescent="0.25">
      <c r="Y12313" s="109"/>
    </row>
    <row r="12314" spans="25:25" x14ac:dyDescent="0.25">
      <c r="Y12314" s="109"/>
    </row>
    <row r="12315" spans="25:25" x14ac:dyDescent="0.25">
      <c r="Y12315" s="109"/>
    </row>
    <row r="12316" spans="25:25" x14ac:dyDescent="0.25">
      <c r="Y12316" s="109"/>
    </row>
    <row r="12317" spans="25:25" x14ac:dyDescent="0.25">
      <c r="Y12317" s="109"/>
    </row>
    <row r="12318" spans="25:25" x14ac:dyDescent="0.25">
      <c r="Y12318" s="109"/>
    </row>
    <row r="12319" spans="25:25" x14ac:dyDescent="0.25">
      <c r="Y12319" s="109"/>
    </row>
    <row r="12320" spans="25:25" x14ac:dyDescent="0.25">
      <c r="Y12320" s="109"/>
    </row>
    <row r="12321" spans="25:25" x14ac:dyDescent="0.25">
      <c r="Y12321" s="109"/>
    </row>
    <row r="12322" spans="25:25" x14ac:dyDescent="0.25">
      <c r="Y12322" s="109"/>
    </row>
    <row r="12323" spans="25:25" x14ac:dyDescent="0.25">
      <c r="Y12323" s="109"/>
    </row>
    <row r="12324" spans="25:25" x14ac:dyDescent="0.25">
      <c r="Y12324" s="109"/>
    </row>
    <row r="12325" spans="25:25" x14ac:dyDescent="0.25">
      <c r="Y12325" s="109"/>
    </row>
    <row r="12326" spans="25:25" x14ac:dyDescent="0.25">
      <c r="Y12326" s="109"/>
    </row>
    <row r="12327" spans="25:25" x14ac:dyDescent="0.25">
      <c r="Y12327" s="109"/>
    </row>
    <row r="12328" spans="25:25" x14ac:dyDescent="0.25">
      <c r="Y12328" s="109"/>
    </row>
    <row r="12329" spans="25:25" x14ac:dyDescent="0.25">
      <c r="Y12329" s="109"/>
    </row>
    <row r="12330" spans="25:25" x14ac:dyDescent="0.25">
      <c r="Y12330" s="109"/>
    </row>
    <row r="12331" spans="25:25" x14ac:dyDescent="0.25">
      <c r="Y12331" s="109"/>
    </row>
    <row r="12332" spans="25:25" x14ac:dyDescent="0.25">
      <c r="Y12332" s="109"/>
    </row>
    <row r="12333" spans="25:25" x14ac:dyDescent="0.25">
      <c r="Y12333" s="109"/>
    </row>
    <row r="12334" spans="25:25" x14ac:dyDescent="0.25">
      <c r="Y12334" s="109"/>
    </row>
    <row r="12335" spans="25:25" x14ac:dyDescent="0.25">
      <c r="Y12335" s="109"/>
    </row>
    <row r="12336" spans="25:25" x14ac:dyDescent="0.25">
      <c r="Y12336" s="109"/>
    </row>
    <row r="12337" spans="25:25" x14ac:dyDescent="0.25">
      <c r="Y12337" s="109"/>
    </row>
    <row r="12338" spans="25:25" x14ac:dyDescent="0.25">
      <c r="Y12338" s="109"/>
    </row>
    <row r="12339" spans="25:25" x14ac:dyDescent="0.25">
      <c r="Y12339" s="109"/>
    </row>
    <row r="12340" spans="25:25" x14ac:dyDescent="0.25">
      <c r="Y12340" s="109"/>
    </row>
    <row r="12341" spans="25:25" x14ac:dyDescent="0.25">
      <c r="Y12341" s="109"/>
    </row>
    <row r="12342" spans="25:25" x14ac:dyDescent="0.25">
      <c r="Y12342" s="109"/>
    </row>
    <row r="12343" spans="25:25" x14ac:dyDescent="0.25">
      <c r="Y12343" s="109"/>
    </row>
    <row r="12344" spans="25:25" x14ac:dyDescent="0.25">
      <c r="Y12344" s="109"/>
    </row>
    <row r="12345" spans="25:25" x14ac:dyDescent="0.25">
      <c r="Y12345" s="109"/>
    </row>
    <row r="12346" spans="25:25" x14ac:dyDescent="0.25">
      <c r="Y12346" s="109"/>
    </row>
    <row r="12347" spans="25:25" x14ac:dyDescent="0.25">
      <c r="Y12347" s="109"/>
    </row>
    <row r="12348" spans="25:25" x14ac:dyDescent="0.25">
      <c r="Y12348" s="109"/>
    </row>
    <row r="12349" spans="25:25" x14ac:dyDescent="0.25">
      <c r="Y12349" s="109"/>
    </row>
    <row r="12350" spans="25:25" x14ac:dyDescent="0.25">
      <c r="Y12350" s="109"/>
    </row>
    <row r="12351" spans="25:25" x14ac:dyDescent="0.25">
      <c r="Y12351" s="109"/>
    </row>
    <row r="12352" spans="25:25" x14ac:dyDescent="0.25">
      <c r="Y12352" s="109"/>
    </row>
    <row r="12353" spans="25:25" x14ac:dyDescent="0.25">
      <c r="Y12353" s="109"/>
    </row>
    <row r="12354" spans="25:25" x14ac:dyDescent="0.25">
      <c r="Y12354" s="109"/>
    </row>
    <row r="12355" spans="25:25" x14ac:dyDescent="0.25">
      <c r="Y12355" s="109"/>
    </row>
    <row r="12356" spans="25:25" x14ac:dyDescent="0.25">
      <c r="Y12356" s="109"/>
    </row>
    <row r="12357" spans="25:25" x14ac:dyDescent="0.25">
      <c r="Y12357" s="109"/>
    </row>
    <row r="12358" spans="25:25" x14ac:dyDescent="0.25">
      <c r="Y12358" s="109"/>
    </row>
    <row r="12359" spans="25:25" x14ac:dyDescent="0.25">
      <c r="Y12359" s="109"/>
    </row>
    <row r="12360" spans="25:25" x14ac:dyDescent="0.25">
      <c r="Y12360" s="109"/>
    </row>
    <row r="12361" spans="25:25" x14ac:dyDescent="0.25">
      <c r="Y12361" s="109"/>
    </row>
    <row r="12362" spans="25:25" x14ac:dyDescent="0.25">
      <c r="Y12362" s="109"/>
    </row>
    <row r="12363" spans="25:25" x14ac:dyDescent="0.25">
      <c r="Y12363" s="109"/>
    </row>
    <row r="12364" spans="25:25" x14ac:dyDescent="0.25">
      <c r="Y12364" s="109"/>
    </row>
    <row r="12365" spans="25:25" x14ac:dyDescent="0.25">
      <c r="Y12365" s="109"/>
    </row>
    <row r="12366" spans="25:25" x14ac:dyDescent="0.25">
      <c r="Y12366" s="109"/>
    </row>
    <row r="12367" spans="25:25" x14ac:dyDescent="0.25">
      <c r="Y12367" s="109"/>
    </row>
    <row r="12368" spans="25:25" x14ac:dyDescent="0.25">
      <c r="Y12368" s="109"/>
    </row>
    <row r="12369" spans="25:25" x14ac:dyDescent="0.25">
      <c r="Y12369" s="109"/>
    </row>
    <row r="12370" spans="25:25" x14ac:dyDescent="0.25">
      <c r="Y12370" s="109"/>
    </row>
    <row r="12371" spans="25:25" x14ac:dyDescent="0.25">
      <c r="Y12371" s="109"/>
    </row>
    <row r="12372" spans="25:25" x14ac:dyDescent="0.25">
      <c r="Y12372" s="109"/>
    </row>
    <row r="12373" spans="25:25" x14ac:dyDescent="0.25">
      <c r="Y12373" s="109"/>
    </row>
    <row r="12374" spans="25:25" x14ac:dyDescent="0.25">
      <c r="Y12374" s="109"/>
    </row>
    <row r="12375" spans="25:25" x14ac:dyDescent="0.25">
      <c r="Y12375" s="109"/>
    </row>
    <row r="12376" spans="25:25" x14ac:dyDescent="0.25">
      <c r="Y12376" s="109"/>
    </row>
    <row r="12377" spans="25:25" x14ac:dyDescent="0.25">
      <c r="Y12377" s="109"/>
    </row>
    <row r="12378" spans="25:25" x14ac:dyDescent="0.25">
      <c r="Y12378" s="109"/>
    </row>
    <row r="12379" spans="25:25" x14ac:dyDescent="0.25">
      <c r="Y12379" s="109"/>
    </row>
    <row r="12380" spans="25:25" x14ac:dyDescent="0.25">
      <c r="Y12380" s="109"/>
    </row>
    <row r="12381" spans="25:25" x14ac:dyDescent="0.25">
      <c r="Y12381" s="109"/>
    </row>
    <row r="12382" spans="25:25" x14ac:dyDescent="0.25">
      <c r="Y12382" s="109"/>
    </row>
    <row r="12383" spans="25:25" x14ac:dyDescent="0.25">
      <c r="Y12383" s="109"/>
    </row>
    <row r="12384" spans="25:25" x14ac:dyDescent="0.25">
      <c r="Y12384" s="109"/>
    </row>
    <row r="12385" spans="25:25" x14ac:dyDescent="0.25">
      <c r="Y12385" s="109"/>
    </row>
    <row r="12386" spans="25:25" x14ac:dyDescent="0.25">
      <c r="Y12386" s="109"/>
    </row>
    <row r="12387" spans="25:25" x14ac:dyDescent="0.25">
      <c r="Y12387" s="109"/>
    </row>
    <row r="12388" spans="25:25" x14ac:dyDescent="0.25">
      <c r="Y12388" s="109"/>
    </row>
    <row r="12389" spans="25:25" x14ac:dyDescent="0.25">
      <c r="Y12389" s="109"/>
    </row>
    <row r="12390" spans="25:25" x14ac:dyDescent="0.25">
      <c r="Y12390" s="109"/>
    </row>
    <row r="12391" spans="25:25" x14ac:dyDescent="0.25">
      <c r="Y12391" s="109"/>
    </row>
    <row r="12392" spans="25:25" x14ac:dyDescent="0.25">
      <c r="Y12392" s="109"/>
    </row>
    <row r="12393" spans="25:25" x14ac:dyDescent="0.25">
      <c r="Y12393" s="109"/>
    </row>
    <row r="12394" spans="25:25" x14ac:dyDescent="0.25">
      <c r="Y12394" s="109"/>
    </row>
    <row r="12395" spans="25:25" x14ac:dyDescent="0.25">
      <c r="Y12395" s="109"/>
    </row>
    <row r="12396" spans="25:25" x14ac:dyDescent="0.25">
      <c r="Y12396" s="109"/>
    </row>
    <row r="12397" spans="25:25" x14ac:dyDescent="0.25">
      <c r="Y12397" s="109"/>
    </row>
    <row r="12398" spans="25:25" x14ac:dyDescent="0.25">
      <c r="Y12398" s="109"/>
    </row>
    <row r="12399" spans="25:25" x14ac:dyDescent="0.25">
      <c r="Y12399" s="109"/>
    </row>
    <row r="12400" spans="25:25" x14ac:dyDescent="0.25">
      <c r="Y12400" s="109"/>
    </row>
    <row r="12401" spans="25:25" x14ac:dyDescent="0.25">
      <c r="Y12401" s="109"/>
    </row>
    <row r="12402" spans="25:25" x14ac:dyDescent="0.25">
      <c r="Y12402" s="109"/>
    </row>
    <row r="12403" spans="25:25" x14ac:dyDescent="0.25">
      <c r="Y12403" s="109"/>
    </row>
    <row r="12404" spans="25:25" x14ac:dyDescent="0.25">
      <c r="Y12404" s="109"/>
    </row>
    <row r="12405" spans="25:25" x14ac:dyDescent="0.25">
      <c r="Y12405" s="109"/>
    </row>
    <row r="12406" spans="25:25" x14ac:dyDescent="0.25">
      <c r="Y12406" s="109"/>
    </row>
    <row r="12407" spans="25:25" x14ac:dyDescent="0.25">
      <c r="Y12407" s="109"/>
    </row>
    <row r="12408" spans="25:25" x14ac:dyDescent="0.25">
      <c r="Y12408" s="109"/>
    </row>
    <row r="12409" spans="25:25" x14ac:dyDescent="0.25">
      <c r="Y12409" s="109"/>
    </row>
    <row r="12410" spans="25:25" x14ac:dyDescent="0.25">
      <c r="Y12410" s="109"/>
    </row>
    <row r="12411" spans="25:25" x14ac:dyDescent="0.25">
      <c r="Y12411" s="109"/>
    </row>
    <row r="12412" spans="25:25" x14ac:dyDescent="0.25">
      <c r="Y12412" s="109"/>
    </row>
    <row r="12413" spans="25:25" x14ac:dyDescent="0.25">
      <c r="Y12413" s="109"/>
    </row>
    <row r="12414" spans="25:25" x14ac:dyDescent="0.25">
      <c r="Y12414" s="109"/>
    </row>
    <row r="12415" spans="25:25" x14ac:dyDescent="0.25">
      <c r="Y12415" s="109"/>
    </row>
    <row r="12416" spans="25:25" x14ac:dyDescent="0.25">
      <c r="Y12416" s="109"/>
    </row>
    <row r="12417" spans="25:25" x14ac:dyDescent="0.25">
      <c r="Y12417" s="109"/>
    </row>
    <row r="12418" spans="25:25" x14ac:dyDescent="0.25">
      <c r="Y12418" s="109"/>
    </row>
    <row r="12419" spans="25:25" x14ac:dyDescent="0.25">
      <c r="Y12419" s="109"/>
    </row>
    <row r="12420" spans="25:25" x14ac:dyDescent="0.25">
      <c r="Y12420" s="109"/>
    </row>
    <row r="12421" spans="25:25" x14ac:dyDescent="0.25">
      <c r="Y12421" s="109"/>
    </row>
    <row r="12422" spans="25:25" x14ac:dyDescent="0.25">
      <c r="Y12422" s="109"/>
    </row>
    <row r="12423" spans="25:25" x14ac:dyDescent="0.25">
      <c r="Y12423" s="109"/>
    </row>
    <row r="12424" spans="25:25" x14ac:dyDescent="0.25">
      <c r="Y12424" s="109"/>
    </row>
    <row r="12425" spans="25:25" x14ac:dyDescent="0.25">
      <c r="Y12425" s="109"/>
    </row>
    <row r="12426" spans="25:25" x14ac:dyDescent="0.25">
      <c r="Y12426" s="109"/>
    </row>
    <row r="12427" spans="25:25" x14ac:dyDescent="0.25">
      <c r="Y12427" s="109"/>
    </row>
    <row r="12428" spans="25:25" x14ac:dyDescent="0.25">
      <c r="Y12428" s="109"/>
    </row>
    <row r="12429" spans="25:25" x14ac:dyDescent="0.25">
      <c r="Y12429" s="109"/>
    </row>
    <row r="12430" spans="25:25" x14ac:dyDescent="0.25">
      <c r="Y12430" s="109"/>
    </row>
    <row r="12431" spans="25:25" x14ac:dyDescent="0.25">
      <c r="Y12431" s="109"/>
    </row>
    <row r="12432" spans="25:25" x14ac:dyDescent="0.25">
      <c r="Y12432" s="109"/>
    </row>
    <row r="12433" spans="25:25" x14ac:dyDescent="0.25">
      <c r="Y12433" s="109"/>
    </row>
    <row r="12434" spans="25:25" x14ac:dyDescent="0.25">
      <c r="Y12434" s="109"/>
    </row>
    <row r="12435" spans="25:25" x14ac:dyDescent="0.25">
      <c r="Y12435" s="109"/>
    </row>
    <row r="12436" spans="25:25" x14ac:dyDescent="0.25">
      <c r="Y12436" s="109"/>
    </row>
    <row r="12437" spans="25:25" x14ac:dyDescent="0.25">
      <c r="Y12437" s="109"/>
    </row>
    <row r="12438" spans="25:25" x14ac:dyDescent="0.25">
      <c r="Y12438" s="109"/>
    </row>
    <row r="12439" spans="25:25" x14ac:dyDescent="0.25">
      <c r="Y12439" s="109"/>
    </row>
    <row r="12440" spans="25:25" x14ac:dyDescent="0.25">
      <c r="Y12440" s="109"/>
    </row>
    <row r="12441" spans="25:25" x14ac:dyDescent="0.25">
      <c r="Y12441" s="109"/>
    </row>
    <row r="12442" spans="25:25" x14ac:dyDescent="0.25">
      <c r="Y12442" s="109"/>
    </row>
    <row r="12443" spans="25:25" x14ac:dyDescent="0.25">
      <c r="Y12443" s="109"/>
    </row>
    <row r="12444" spans="25:25" x14ac:dyDescent="0.25">
      <c r="Y12444" s="109"/>
    </row>
    <row r="12445" spans="25:25" x14ac:dyDescent="0.25">
      <c r="Y12445" s="109"/>
    </row>
    <row r="12446" spans="25:25" x14ac:dyDescent="0.25">
      <c r="Y12446" s="109"/>
    </row>
    <row r="12447" spans="25:25" x14ac:dyDescent="0.25">
      <c r="Y12447" s="109"/>
    </row>
    <row r="12448" spans="25:25" x14ac:dyDescent="0.25">
      <c r="Y12448" s="109"/>
    </row>
    <row r="12449" spans="25:25" x14ac:dyDescent="0.25">
      <c r="Y12449" s="109"/>
    </row>
    <row r="12450" spans="25:25" x14ac:dyDescent="0.25">
      <c r="Y12450" s="109"/>
    </row>
    <row r="12451" spans="25:25" x14ac:dyDescent="0.25">
      <c r="Y12451" s="109"/>
    </row>
    <row r="12452" spans="25:25" x14ac:dyDescent="0.25">
      <c r="Y12452" s="109"/>
    </row>
    <row r="12453" spans="25:25" x14ac:dyDescent="0.25">
      <c r="Y12453" s="109"/>
    </row>
    <row r="12454" spans="25:25" x14ac:dyDescent="0.25">
      <c r="Y12454" s="109"/>
    </row>
    <row r="12455" spans="25:25" x14ac:dyDescent="0.25">
      <c r="Y12455" s="109"/>
    </row>
    <row r="12456" spans="25:25" x14ac:dyDescent="0.25">
      <c r="Y12456" s="109"/>
    </row>
    <row r="12457" spans="25:25" x14ac:dyDescent="0.25">
      <c r="Y12457" s="109"/>
    </row>
    <row r="12458" spans="25:25" x14ac:dyDescent="0.25">
      <c r="Y12458" s="109"/>
    </row>
    <row r="12459" spans="25:25" x14ac:dyDescent="0.25">
      <c r="Y12459" s="109"/>
    </row>
    <row r="12460" spans="25:25" x14ac:dyDescent="0.25">
      <c r="Y12460" s="109"/>
    </row>
    <row r="12461" spans="25:25" x14ac:dyDescent="0.25">
      <c r="Y12461" s="109"/>
    </row>
    <row r="12462" spans="25:25" x14ac:dyDescent="0.25">
      <c r="Y12462" s="109"/>
    </row>
    <row r="12463" spans="25:25" x14ac:dyDescent="0.25">
      <c r="Y12463" s="109"/>
    </row>
    <row r="12464" spans="25:25" x14ac:dyDescent="0.25">
      <c r="Y12464" s="109"/>
    </row>
    <row r="12465" spans="25:25" x14ac:dyDescent="0.25">
      <c r="Y12465" s="109"/>
    </row>
    <row r="12466" spans="25:25" x14ac:dyDescent="0.25">
      <c r="Y12466" s="109"/>
    </row>
    <row r="12467" spans="25:25" x14ac:dyDescent="0.25">
      <c r="Y12467" s="109"/>
    </row>
    <row r="12468" spans="25:25" x14ac:dyDescent="0.25">
      <c r="Y12468" s="109"/>
    </row>
    <row r="12469" spans="25:25" x14ac:dyDescent="0.25">
      <c r="Y12469" s="109"/>
    </row>
    <row r="12470" spans="25:25" x14ac:dyDescent="0.25">
      <c r="Y12470" s="109"/>
    </row>
    <row r="12471" spans="25:25" x14ac:dyDescent="0.25">
      <c r="Y12471" s="109"/>
    </row>
    <row r="12472" spans="25:25" x14ac:dyDescent="0.25">
      <c r="Y12472" s="109"/>
    </row>
    <row r="12473" spans="25:25" x14ac:dyDescent="0.25">
      <c r="Y12473" s="109"/>
    </row>
    <row r="12474" spans="25:25" x14ac:dyDescent="0.25">
      <c r="Y12474" s="109"/>
    </row>
    <row r="12475" spans="25:25" x14ac:dyDescent="0.25">
      <c r="Y12475" s="109"/>
    </row>
    <row r="12476" spans="25:25" x14ac:dyDescent="0.25">
      <c r="Y12476" s="109"/>
    </row>
    <row r="12477" spans="25:25" x14ac:dyDescent="0.25">
      <c r="Y12477" s="109"/>
    </row>
    <row r="12478" spans="25:25" x14ac:dyDescent="0.25">
      <c r="Y12478" s="109"/>
    </row>
    <row r="12479" spans="25:25" x14ac:dyDescent="0.25">
      <c r="Y12479" s="109"/>
    </row>
    <row r="12480" spans="25:25" x14ac:dyDescent="0.25">
      <c r="Y12480" s="109"/>
    </row>
    <row r="12481" spans="25:25" x14ac:dyDescent="0.25">
      <c r="Y12481" s="109"/>
    </row>
    <row r="12482" spans="25:25" x14ac:dyDescent="0.25">
      <c r="Y12482" s="109"/>
    </row>
    <row r="12483" spans="25:25" x14ac:dyDescent="0.25">
      <c r="Y12483" s="109"/>
    </row>
    <row r="12484" spans="25:25" x14ac:dyDescent="0.25">
      <c r="Y12484" s="109"/>
    </row>
    <row r="12485" spans="25:25" x14ac:dyDescent="0.25">
      <c r="Y12485" s="109"/>
    </row>
    <row r="12486" spans="25:25" x14ac:dyDescent="0.25">
      <c r="Y12486" s="109"/>
    </row>
    <row r="12487" spans="25:25" x14ac:dyDescent="0.25">
      <c r="Y12487" s="109"/>
    </row>
    <row r="12488" spans="25:25" x14ac:dyDescent="0.25">
      <c r="Y12488" s="109"/>
    </row>
    <row r="12489" spans="25:25" x14ac:dyDescent="0.25">
      <c r="Y12489" s="109"/>
    </row>
    <row r="12490" spans="25:25" x14ac:dyDescent="0.25">
      <c r="Y12490" s="109"/>
    </row>
    <row r="12491" spans="25:25" x14ac:dyDescent="0.25">
      <c r="Y12491" s="109"/>
    </row>
    <row r="12492" spans="25:25" x14ac:dyDescent="0.25">
      <c r="Y12492" s="109"/>
    </row>
    <row r="12493" spans="25:25" x14ac:dyDescent="0.25">
      <c r="Y12493" s="109"/>
    </row>
    <row r="12494" spans="25:25" x14ac:dyDescent="0.25">
      <c r="Y12494" s="109"/>
    </row>
    <row r="12495" spans="25:25" x14ac:dyDescent="0.25">
      <c r="Y12495" s="109"/>
    </row>
    <row r="12496" spans="25:25" x14ac:dyDescent="0.25">
      <c r="Y12496" s="109"/>
    </row>
    <row r="12497" spans="25:25" x14ac:dyDescent="0.25">
      <c r="Y12497" s="109"/>
    </row>
    <row r="12498" spans="25:25" x14ac:dyDescent="0.25">
      <c r="Y12498" s="109"/>
    </row>
    <row r="12499" spans="25:25" x14ac:dyDescent="0.25">
      <c r="Y12499" s="109"/>
    </row>
    <row r="12500" spans="25:25" x14ac:dyDescent="0.25">
      <c r="Y12500" s="109"/>
    </row>
    <row r="12501" spans="25:25" x14ac:dyDescent="0.25">
      <c r="Y12501" s="109"/>
    </row>
    <row r="12502" spans="25:25" x14ac:dyDescent="0.25">
      <c r="Y12502" s="109"/>
    </row>
    <row r="12503" spans="25:25" x14ac:dyDescent="0.25">
      <c r="Y12503" s="109"/>
    </row>
    <row r="12504" spans="25:25" x14ac:dyDescent="0.25">
      <c r="Y12504" s="109"/>
    </row>
    <row r="12505" spans="25:25" x14ac:dyDescent="0.25">
      <c r="Y12505" s="109"/>
    </row>
    <row r="12506" spans="25:25" x14ac:dyDescent="0.25">
      <c r="Y12506" s="109"/>
    </row>
    <row r="12507" spans="25:25" x14ac:dyDescent="0.25">
      <c r="Y12507" s="109"/>
    </row>
    <row r="12508" spans="25:25" x14ac:dyDescent="0.25">
      <c r="Y12508" s="109"/>
    </row>
    <row r="12509" spans="25:25" x14ac:dyDescent="0.25">
      <c r="Y12509" s="109"/>
    </row>
    <row r="12510" spans="25:25" x14ac:dyDescent="0.25">
      <c r="Y12510" s="109"/>
    </row>
    <row r="12511" spans="25:25" x14ac:dyDescent="0.25">
      <c r="Y12511" s="109"/>
    </row>
    <row r="12512" spans="25:25" x14ac:dyDescent="0.25">
      <c r="Y12512" s="109"/>
    </row>
    <row r="12513" spans="25:25" x14ac:dyDescent="0.25">
      <c r="Y12513" s="109"/>
    </row>
    <row r="12514" spans="25:25" x14ac:dyDescent="0.25">
      <c r="Y12514" s="109"/>
    </row>
    <row r="12515" spans="25:25" x14ac:dyDescent="0.25">
      <c r="Y12515" s="109"/>
    </row>
    <row r="12516" spans="25:25" x14ac:dyDescent="0.25">
      <c r="Y12516" s="109"/>
    </row>
    <row r="12517" spans="25:25" x14ac:dyDescent="0.25">
      <c r="Y12517" s="109"/>
    </row>
    <row r="12518" spans="25:25" x14ac:dyDescent="0.25">
      <c r="Y12518" s="109"/>
    </row>
    <row r="12519" spans="25:25" x14ac:dyDescent="0.25">
      <c r="Y12519" s="109"/>
    </row>
    <row r="12520" spans="25:25" x14ac:dyDescent="0.25">
      <c r="Y12520" s="109"/>
    </row>
    <row r="12521" spans="25:25" x14ac:dyDescent="0.25">
      <c r="Y12521" s="109"/>
    </row>
    <row r="12522" spans="25:25" x14ac:dyDescent="0.25">
      <c r="Y12522" s="109"/>
    </row>
    <row r="12523" spans="25:25" x14ac:dyDescent="0.25">
      <c r="Y12523" s="109"/>
    </row>
    <row r="12524" spans="25:25" x14ac:dyDescent="0.25">
      <c r="Y12524" s="109"/>
    </row>
    <row r="12525" spans="25:25" x14ac:dyDescent="0.25">
      <c r="Y12525" s="109"/>
    </row>
    <row r="12526" spans="25:25" x14ac:dyDescent="0.25">
      <c r="Y12526" s="109"/>
    </row>
    <row r="12527" spans="25:25" x14ac:dyDescent="0.25">
      <c r="Y12527" s="109"/>
    </row>
    <row r="12528" spans="25:25" x14ac:dyDescent="0.25">
      <c r="Y12528" s="109"/>
    </row>
    <row r="12529" spans="25:25" x14ac:dyDescent="0.25">
      <c r="Y12529" s="109"/>
    </row>
    <row r="12530" spans="25:25" x14ac:dyDescent="0.25">
      <c r="Y12530" s="109"/>
    </row>
    <row r="12531" spans="25:25" x14ac:dyDescent="0.25">
      <c r="Y12531" s="109"/>
    </row>
    <row r="12532" spans="25:25" x14ac:dyDescent="0.25">
      <c r="Y12532" s="109"/>
    </row>
    <row r="12533" spans="25:25" x14ac:dyDescent="0.25">
      <c r="Y12533" s="109"/>
    </row>
    <row r="12534" spans="25:25" x14ac:dyDescent="0.25">
      <c r="Y12534" s="109"/>
    </row>
    <row r="12535" spans="25:25" x14ac:dyDescent="0.25">
      <c r="Y12535" s="109"/>
    </row>
    <row r="12536" spans="25:25" x14ac:dyDescent="0.25">
      <c r="Y12536" s="109"/>
    </row>
    <row r="12537" spans="25:25" x14ac:dyDescent="0.25">
      <c r="Y12537" s="109"/>
    </row>
    <row r="12538" spans="25:25" x14ac:dyDescent="0.25">
      <c r="Y12538" s="109"/>
    </row>
    <row r="12539" spans="25:25" x14ac:dyDescent="0.25">
      <c r="Y12539" s="109"/>
    </row>
    <row r="12540" spans="25:25" x14ac:dyDescent="0.25">
      <c r="Y12540" s="109"/>
    </row>
    <row r="12541" spans="25:25" x14ac:dyDescent="0.25">
      <c r="Y12541" s="109"/>
    </row>
    <row r="12542" spans="25:25" x14ac:dyDescent="0.25">
      <c r="Y12542" s="109"/>
    </row>
    <row r="12543" spans="25:25" x14ac:dyDescent="0.25">
      <c r="Y12543" s="109"/>
    </row>
    <row r="12544" spans="25:25" x14ac:dyDescent="0.25">
      <c r="Y12544" s="109"/>
    </row>
    <row r="12545" spans="25:25" x14ac:dyDescent="0.25">
      <c r="Y12545" s="109"/>
    </row>
    <row r="12546" spans="25:25" x14ac:dyDescent="0.25">
      <c r="Y12546" s="109"/>
    </row>
    <row r="12547" spans="25:25" x14ac:dyDescent="0.25">
      <c r="Y12547" s="109"/>
    </row>
    <row r="12548" spans="25:25" x14ac:dyDescent="0.25">
      <c r="Y12548" s="109"/>
    </row>
    <row r="12549" spans="25:25" x14ac:dyDescent="0.25">
      <c r="Y12549" s="109"/>
    </row>
    <row r="12550" spans="25:25" x14ac:dyDescent="0.25">
      <c r="Y12550" s="109"/>
    </row>
    <row r="12551" spans="25:25" x14ac:dyDescent="0.25">
      <c r="Y12551" s="109"/>
    </row>
    <row r="12552" spans="25:25" x14ac:dyDescent="0.25">
      <c r="Y12552" s="109"/>
    </row>
    <row r="12553" spans="25:25" x14ac:dyDescent="0.25">
      <c r="Y12553" s="109"/>
    </row>
    <row r="12554" spans="25:25" x14ac:dyDescent="0.25">
      <c r="Y12554" s="109"/>
    </row>
    <row r="12555" spans="25:25" x14ac:dyDescent="0.25">
      <c r="Y12555" s="109"/>
    </row>
    <row r="12556" spans="25:25" x14ac:dyDescent="0.25">
      <c r="Y12556" s="109"/>
    </row>
    <row r="12557" spans="25:25" x14ac:dyDescent="0.25">
      <c r="Y12557" s="109"/>
    </row>
    <row r="12558" spans="25:25" x14ac:dyDescent="0.25">
      <c r="Y12558" s="109"/>
    </row>
    <row r="12559" spans="25:25" x14ac:dyDescent="0.25">
      <c r="Y12559" s="109"/>
    </row>
    <row r="12560" spans="25:25" x14ac:dyDescent="0.25">
      <c r="Y12560" s="109"/>
    </row>
    <row r="12561" spans="25:25" x14ac:dyDescent="0.25">
      <c r="Y12561" s="109"/>
    </row>
    <row r="12562" spans="25:25" x14ac:dyDescent="0.25">
      <c r="Y12562" s="109"/>
    </row>
    <row r="12563" spans="25:25" x14ac:dyDescent="0.25">
      <c r="Y12563" s="109"/>
    </row>
    <row r="12564" spans="25:25" x14ac:dyDescent="0.25">
      <c r="Y12564" s="109"/>
    </row>
    <row r="12565" spans="25:25" x14ac:dyDescent="0.25">
      <c r="Y12565" s="109"/>
    </row>
    <row r="12566" spans="25:25" x14ac:dyDescent="0.25">
      <c r="Y12566" s="109"/>
    </row>
    <row r="12567" spans="25:25" x14ac:dyDescent="0.25">
      <c r="Y12567" s="109"/>
    </row>
    <row r="12568" spans="25:25" x14ac:dyDescent="0.25">
      <c r="Y12568" s="109"/>
    </row>
    <row r="12569" spans="25:25" x14ac:dyDescent="0.25">
      <c r="Y12569" s="109"/>
    </row>
    <row r="12570" spans="25:25" x14ac:dyDescent="0.25">
      <c r="Y12570" s="109"/>
    </row>
    <row r="12571" spans="25:25" x14ac:dyDescent="0.25">
      <c r="Y12571" s="109"/>
    </row>
    <row r="12572" spans="25:25" x14ac:dyDescent="0.25">
      <c r="Y12572" s="109"/>
    </row>
    <row r="12573" spans="25:25" x14ac:dyDescent="0.25">
      <c r="Y12573" s="109"/>
    </row>
    <row r="12574" spans="25:25" x14ac:dyDescent="0.25">
      <c r="Y12574" s="109"/>
    </row>
    <row r="12575" spans="25:25" x14ac:dyDescent="0.25">
      <c r="Y12575" s="109"/>
    </row>
    <row r="12576" spans="25:25" x14ac:dyDescent="0.25">
      <c r="Y12576" s="109"/>
    </row>
    <row r="12577" spans="25:25" x14ac:dyDescent="0.25">
      <c r="Y12577" s="109"/>
    </row>
    <row r="12578" spans="25:25" x14ac:dyDescent="0.25">
      <c r="Y12578" s="109"/>
    </row>
    <row r="12579" spans="25:25" x14ac:dyDescent="0.25">
      <c r="Y12579" s="109"/>
    </row>
    <row r="12580" spans="25:25" x14ac:dyDescent="0.25">
      <c r="Y12580" s="109"/>
    </row>
    <row r="12581" spans="25:25" x14ac:dyDescent="0.25">
      <c r="Y12581" s="109"/>
    </row>
    <row r="12582" spans="25:25" x14ac:dyDescent="0.25">
      <c r="Y12582" s="109"/>
    </row>
    <row r="12583" spans="25:25" x14ac:dyDescent="0.25">
      <c r="Y12583" s="109"/>
    </row>
    <row r="12584" spans="25:25" x14ac:dyDescent="0.25">
      <c r="Y12584" s="109"/>
    </row>
    <row r="12585" spans="25:25" x14ac:dyDescent="0.25">
      <c r="Y12585" s="109"/>
    </row>
    <row r="12586" spans="25:25" x14ac:dyDescent="0.25">
      <c r="Y12586" s="109"/>
    </row>
    <row r="12587" spans="25:25" x14ac:dyDescent="0.25">
      <c r="Y12587" s="109"/>
    </row>
    <row r="12588" spans="25:25" x14ac:dyDescent="0.25">
      <c r="Y12588" s="109"/>
    </row>
    <row r="12589" spans="25:25" x14ac:dyDescent="0.25">
      <c r="Y12589" s="109"/>
    </row>
    <row r="12590" spans="25:25" x14ac:dyDescent="0.25">
      <c r="Y12590" s="109"/>
    </row>
    <row r="12591" spans="25:25" x14ac:dyDescent="0.25">
      <c r="Y12591" s="109"/>
    </row>
    <row r="12592" spans="25:25" x14ac:dyDescent="0.25">
      <c r="Y12592" s="109"/>
    </row>
    <row r="12593" spans="25:25" x14ac:dyDescent="0.25">
      <c r="Y12593" s="109"/>
    </row>
    <row r="12594" spans="25:25" x14ac:dyDescent="0.25">
      <c r="Y12594" s="109"/>
    </row>
    <row r="12595" spans="25:25" x14ac:dyDescent="0.25">
      <c r="Y12595" s="109"/>
    </row>
    <row r="12596" spans="25:25" x14ac:dyDescent="0.25">
      <c r="Y12596" s="109"/>
    </row>
    <row r="12597" spans="25:25" x14ac:dyDescent="0.25">
      <c r="Y12597" s="109"/>
    </row>
    <row r="12598" spans="25:25" x14ac:dyDescent="0.25">
      <c r="Y12598" s="109"/>
    </row>
    <row r="12599" spans="25:25" x14ac:dyDescent="0.25">
      <c r="Y12599" s="109"/>
    </row>
    <row r="12600" spans="25:25" x14ac:dyDescent="0.25">
      <c r="Y12600" s="109"/>
    </row>
    <row r="12601" spans="25:25" x14ac:dyDescent="0.25">
      <c r="Y12601" s="109"/>
    </row>
    <row r="12602" spans="25:25" x14ac:dyDescent="0.25">
      <c r="Y12602" s="109"/>
    </row>
    <row r="12603" spans="25:25" x14ac:dyDescent="0.25">
      <c r="Y12603" s="109"/>
    </row>
    <row r="12604" spans="25:25" x14ac:dyDescent="0.25">
      <c r="Y12604" s="109"/>
    </row>
    <row r="12605" spans="25:25" x14ac:dyDescent="0.25">
      <c r="Y12605" s="109"/>
    </row>
    <row r="12606" spans="25:25" x14ac:dyDescent="0.25">
      <c r="Y12606" s="109"/>
    </row>
    <row r="12607" spans="25:25" x14ac:dyDescent="0.25">
      <c r="Y12607" s="109"/>
    </row>
    <row r="12608" spans="25:25" x14ac:dyDescent="0.25">
      <c r="Y12608" s="109"/>
    </row>
    <row r="12609" spans="25:25" x14ac:dyDescent="0.25">
      <c r="Y12609" s="109"/>
    </row>
    <row r="12610" spans="25:25" x14ac:dyDescent="0.25">
      <c r="Y12610" s="109"/>
    </row>
    <row r="12611" spans="25:25" x14ac:dyDescent="0.25">
      <c r="Y12611" s="109"/>
    </row>
    <row r="12612" spans="25:25" x14ac:dyDescent="0.25">
      <c r="Y12612" s="109"/>
    </row>
    <row r="12613" spans="25:25" x14ac:dyDescent="0.25">
      <c r="Y12613" s="109"/>
    </row>
    <row r="12614" spans="25:25" x14ac:dyDescent="0.25">
      <c r="Y12614" s="109"/>
    </row>
    <row r="12615" spans="25:25" x14ac:dyDescent="0.25">
      <c r="Y12615" s="109"/>
    </row>
    <row r="12616" spans="25:25" x14ac:dyDescent="0.25">
      <c r="Y12616" s="109"/>
    </row>
    <row r="12617" spans="25:25" x14ac:dyDescent="0.25">
      <c r="Y12617" s="109"/>
    </row>
    <row r="12618" spans="25:25" x14ac:dyDescent="0.25">
      <c r="Y12618" s="109"/>
    </row>
    <row r="12619" spans="25:25" x14ac:dyDescent="0.25">
      <c r="Y12619" s="109"/>
    </row>
    <row r="12620" spans="25:25" x14ac:dyDescent="0.25">
      <c r="Y12620" s="109"/>
    </row>
    <row r="12621" spans="25:25" x14ac:dyDescent="0.25">
      <c r="Y12621" s="109"/>
    </row>
    <row r="12622" spans="25:25" x14ac:dyDescent="0.25">
      <c r="Y12622" s="109"/>
    </row>
    <row r="12623" spans="25:25" x14ac:dyDescent="0.25">
      <c r="Y12623" s="109"/>
    </row>
    <row r="12624" spans="25:25" x14ac:dyDescent="0.25">
      <c r="Y12624" s="109"/>
    </row>
    <row r="12625" spans="25:25" x14ac:dyDescent="0.25">
      <c r="Y12625" s="109"/>
    </row>
    <row r="12626" spans="25:25" x14ac:dyDescent="0.25">
      <c r="Y12626" s="109"/>
    </row>
    <row r="12627" spans="25:25" x14ac:dyDescent="0.25">
      <c r="Y12627" s="109"/>
    </row>
    <row r="12628" spans="25:25" x14ac:dyDescent="0.25">
      <c r="Y12628" s="109"/>
    </row>
    <row r="12629" spans="25:25" x14ac:dyDescent="0.25">
      <c r="Y12629" s="109"/>
    </row>
    <row r="12630" spans="25:25" x14ac:dyDescent="0.25">
      <c r="Y12630" s="109"/>
    </row>
    <row r="12631" spans="25:25" x14ac:dyDescent="0.25">
      <c r="Y12631" s="109"/>
    </row>
    <row r="12632" spans="25:25" x14ac:dyDescent="0.25">
      <c r="Y12632" s="109"/>
    </row>
    <row r="12633" spans="25:25" x14ac:dyDescent="0.25">
      <c r="Y12633" s="109"/>
    </row>
    <row r="12634" spans="25:25" x14ac:dyDescent="0.25">
      <c r="Y12634" s="109"/>
    </row>
    <row r="12635" spans="25:25" x14ac:dyDescent="0.25">
      <c r="Y12635" s="109"/>
    </row>
    <row r="12636" spans="25:25" x14ac:dyDescent="0.25">
      <c r="Y12636" s="109"/>
    </row>
    <row r="12637" spans="25:25" x14ac:dyDescent="0.25">
      <c r="Y12637" s="109"/>
    </row>
    <row r="12638" spans="25:25" x14ac:dyDescent="0.25">
      <c r="Y12638" s="109"/>
    </row>
    <row r="12639" spans="25:25" x14ac:dyDescent="0.25">
      <c r="Y12639" s="109"/>
    </row>
    <row r="12640" spans="25:25" x14ac:dyDescent="0.25">
      <c r="Y12640" s="109"/>
    </row>
    <row r="12641" spans="25:25" x14ac:dyDescent="0.25">
      <c r="Y12641" s="109"/>
    </row>
    <row r="12642" spans="25:25" x14ac:dyDescent="0.25">
      <c r="Y12642" s="109"/>
    </row>
    <row r="12643" spans="25:25" x14ac:dyDescent="0.25">
      <c r="Y12643" s="109"/>
    </row>
    <row r="12644" spans="25:25" x14ac:dyDescent="0.25">
      <c r="Y12644" s="109"/>
    </row>
    <row r="12645" spans="25:25" x14ac:dyDescent="0.25">
      <c r="Y12645" s="109"/>
    </row>
    <row r="12646" spans="25:25" x14ac:dyDescent="0.25">
      <c r="Y12646" s="109"/>
    </row>
    <row r="12647" spans="25:25" x14ac:dyDescent="0.25">
      <c r="Y12647" s="109"/>
    </row>
    <row r="12648" spans="25:25" x14ac:dyDescent="0.25">
      <c r="Y12648" s="109"/>
    </row>
    <row r="12649" spans="25:25" x14ac:dyDescent="0.25">
      <c r="Y12649" s="109"/>
    </row>
    <row r="12650" spans="25:25" x14ac:dyDescent="0.25">
      <c r="Y12650" s="109"/>
    </row>
    <row r="12651" spans="25:25" x14ac:dyDescent="0.25">
      <c r="Y12651" s="109"/>
    </row>
    <row r="12652" spans="25:25" x14ac:dyDescent="0.25">
      <c r="Y12652" s="109"/>
    </row>
    <row r="12653" spans="25:25" x14ac:dyDescent="0.25">
      <c r="Y12653" s="109"/>
    </row>
    <row r="12654" spans="25:25" x14ac:dyDescent="0.25">
      <c r="Y12654" s="109"/>
    </row>
    <row r="12655" spans="25:25" x14ac:dyDescent="0.25">
      <c r="Y12655" s="109"/>
    </row>
    <row r="12656" spans="25:25" x14ac:dyDescent="0.25">
      <c r="Y12656" s="109"/>
    </row>
    <row r="12657" spans="25:25" x14ac:dyDescent="0.25">
      <c r="Y12657" s="109"/>
    </row>
    <row r="12658" spans="25:25" x14ac:dyDescent="0.25">
      <c r="Y12658" s="109"/>
    </row>
    <row r="12659" spans="25:25" x14ac:dyDescent="0.25">
      <c r="Y12659" s="109"/>
    </row>
    <row r="12660" spans="25:25" x14ac:dyDescent="0.25">
      <c r="Y12660" s="109"/>
    </row>
    <row r="12661" spans="25:25" x14ac:dyDescent="0.25">
      <c r="Y12661" s="109"/>
    </row>
    <row r="12662" spans="25:25" x14ac:dyDescent="0.25">
      <c r="Y12662" s="109"/>
    </row>
    <row r="12663" spans="25:25" x14ac:dyDescent="0.25">
      <c r="Y12663" s="109"/>
    </row>
    <row r="12664" spans="25:25" x14ac:dyDescent="0.25">
      <c r="Y12664" s="109"/>
    </row>
    <row r="12665" spans="25:25" x14ac:dyDescent="0.25">
      <c r="Y12665" s="109"/>
    </row>
    <row r="12666" spans="25:25" x14ac:dyDescent="0.25">
      <c r="Y12666" s="109"/>
    </row>
    <row r="12667" spans="25:25" x14ac:dyDescent="0.25">
      <c r="Y12667" s="109"/>
    </row>
    <row r="12668" spans="25:25" x14ac:dyDescent="0.25">
      <c r="Y12668" s="109"/>
    </row>
    <row r="12669" spans="25:25" x14ac:dyDescent="0.25">
      <c r="Y12669" s="109"/>
    </row>
    <row r="12670" spans="25:25" x14ac:dyDescent="0.25">
      <c r="Y12670" s="109"/>
    </row>
    <row r="12671" spans="25:25" x14ac:dyDescent="0.25">
      <c r="Y12671" s="109"/>
    </row>
    <row r="12672" spans="25:25" x14ac:dyDescent="0.25">
      <c r="Y12672" s="109"/>
    </row>
    <row r="12673" spans="25:25" x14ac:dyDescent="0.25">
      <c r="Y12673" s="109"/>
    </row>
    <row r="12674" spans="25:25" x14ac:dyDescent="0.25">
      <c r="Y12674" s="109"/>
    </row>
    <row r="12675" spans="25:25" x14ac:dyDescent="0.25">
      <c r="Y12675" s="109"/>
    </row>
    <row r="12676" spans="25:25" x14ac:dyDescent="0.25">
      <c r="Y12676" s="109"/>
    </row>
    <row r="12677" spans="25:25" x14ac:dyDescent="0.25">
      <c r="Y12677" s="109"/>
    </row>
    <row r="12678" spans="25:25" x14ac:dyDescent="0.25">
      <c r="Y12678" s="109"/>
    </row>
    <row r="12679" spans="25:25" x14ac:dyDescent="0.25">
      <c r="Y12679" s="109"/>
    </row>
    <row r="12680" spans="25:25" x14ac:dyDescent="0.25">
      <c r="Y12680" s="109"/>
    </row>
    <row r="12681" spans="25:25" x14ac:dyDescent="0.25">
      <c r="Y12681" s="109"/>
    </row>
    <row r="12682" spans="25:25" x14ac:dyDescent="0.25">
      <c r="Y12682" s="109"/>
    </row>
    <row r="12683" spans="25:25" x14ac:dyDescent="0.25">
      <c r="Y12683" s="109"/>
    </row>
    <row r="12684" spans="25:25" x14ac:dyDescent="0.25">
      <c r="Y12684" s="109"/>
    </row>
    <row r="12685" spans="25:25" x14ac:dyDescent="0.25">
      <c r="Y12685" s="109"/>
    </row>
    <row r="12686" spans="25:25" x14ac:dyDescent="0.25">
      <c r="Y12686" s="109"/>
    </row>
    <row r="12687" spans="25:25" x14ac:dyDescent="0.25">
      <c r="Y12687" s="109"/>
    </row>
    <row r="12688" spans="25:25" x14ac:dyDescent="0.25">
      <c r="Y12688" s="109"/>
    </row>
    <row r="12689" spans="25:25" x14ac:dyDescent="0.25">
      <c r="Y12689" s="109"/>
    </row>
    <row r="12690" spans="25:25" x14ac:dyDescent="0.25">
      <c r="Y12690" s="109"/>
    </row>
    <row r="12691" spans="25:25" x14ac:dyDescent="0.25">
      <c r="Y12691" s="109"/>
    </row>
    <row r="12692" spans="25:25" x14ac:dyDescent="0.25">
      <c r="Y12692" s="109"/>
    </row>
    <row r="12693" spans="25:25" x14ac:dyDescent="0.25">
      <c r="Y12693" s="109"/>
    </row>
    <row r="12694" spans="25:25" x14ac:dyDescent="0.25">
      <c r="Y12694" s="109"/>
    </row>
    <row r="12695" spans="25:25" x14ac:dyDescent="0.25">
      <c r="Y12695" s="109"/>
    </row>
    <row r="12696" spans="25:25" x14ac:dyDescent="0.25">
      <c r="Y12696" s="109"/>
    </row>
    <row r="12697" spans="25:25" x14ac:dyDescent="0.25">
      <c r="Y12697" s="109"/>
    </row>
    <row r="12698" spans="25:25" x14ac:dyDescent="0.25">
      <c r="Y12698" s="109"/>
    </row>
    <row r="12699" spans="25:25" x14ac:dyDescent="0.25">
      <c r="Y12699" s="109"/>
    </row>
    <row r="12700" spans="25:25" x14ac:dyDescent="0.25">
      <c r="Y12700" s="109"/>
    </row>
    <row r="12701" spans="25:25" x14ac:dyDescent="0.25">
      <c r="Y12701" s="109"/>
    </row>
    <row r="12702" spans="25:25" x14ac:dyDescent="0.25">
      <c r="Y12702" s="109"/>
    </row>
    <row r="12703" spans="25:25" x14ac:dyDescent="0.25">
      <c r="Y12703" s="109"/>
    </row>
    <row r="12704" spans="25:25" x14ac:dyDescent="0.25">
      <c r="Y12704" s="109"/>
    </row>
    <row r="12705" spans="25:25" x14ac:dyDescent="0.25">
      <c r="Y12705" s="109"/>
    </row>
    <row r="12706" spans="25:25" x14ac:dyDescent="0.25">
      <c r="Y12706" s="109"/>
    </row>
    <row r="12707" spans="25:25" x14ac:dyDescent="0.25">
      <c r="Y12707" s="109"/>
    </row>
    <row r="12708" spans="25:25" x14ac:dyDescent="0.25">
      <c r="Y12708" s="109"/>
    </row>
    <row r="12709" spans="25:25" x14ac:dyDescent="0.25">
      <c r="Y12709" s="109"/>
    </row>
    <row r="12710" spans="25:25" x14ac:dyDescent="0.25">
      <c r="Y12710" s="109"/>
    </row>
    <row r="12711" spans="25:25" x14ac:dyDescent="0.25">
      <c r="Y12711" s="109"/>
    </row>
    <row r="12712" spans="25:25" x14ac:dyDescent="0.25">
      <c r="Y12712" s="109"/>
    </row>
    <row r="12713" spans="25:25" x14ac:dyDescent="0.25">
      <c r="Y12713" s="109"/>
    </row>
    <row r="12714" spans="25:25" x14ac:dyDescent="0.25">
      <c r="Y12714" s="109"/>
    </row>
    <row r="12715" spans="25:25" x14ac:dyDescent="0.25">
      <c r="Y12715" s="109"/>
    </row>
    <row r="12716" spans="25:25" x14ac:dyDescent="0.25">
      <c r="Y12716" s="109"/>
    </row>
    <row r="12717" spans="25:25" x14ac:dyDescent="0.25">
      <c r="Y12717" s="109"/>
    </row>
    <row r="12718" spans="25:25" x14ac:dyDescent="0.25">
      <c r="Y12718" s="109"/>
    </row>
    <row r="12719" spans="25:25" x14ac:dyDescent="0.25">
      <c r="Y12719" s="109"/>
    </row>
    <row r="12720" spans="25:25" x14ac:dyDescent="0.25">
      <c r="Y12720" s="109"/>
    </row>
    <row r="12721" spans="25:25" x14ac:dyDescent="0.25">
      <c r="Y12721" s="109"/>
    </row>
    <row r="12722" spans="25:25" x14ac:dyDescent="0.25">
      <c r="Y12722" s="109"/>
    </row>
    <row r="12723" spans="25:25" x14ac:dyDescent="0.25">
      <c r="Y12723" s="109"/>
    </row>
    <row r="12724" spans="25:25" x14ac:dyDescent="0.25">
      <c r="Y12724" s="109"/>
    </row>
    <row r="12725" spans="25:25" x14ac:dyDescent="0.25">
      <c r="Y12725" s="109"/>
    </row>
    <row r="12726" spans="25:25" x14ac:dyDescent="0.25">
      <c r="Y12726" s="109"/>
    </row>
    <row r="12727" spans="25:25" x14ac:dyDescent="0.25">
      <c r="Y12727" s="109"/>
    </row>
    <row r="12728" spans="25:25" x14ac:dyDescent="0.25">
      <c r="Y12728" s="109"/>
    </row>
    <row r="12729" spans="25:25" x14ac:dyDescent="0.25">
      <c r="Y12729" s="109"/>
    </row>
    <row r="12730" spans="25:25" x14ac:dyDescent="0.25">
      <c r="Y12730" s="109"/>
    </row>
    <row r="12731" spans="25:25" x14ac:dyDescent="0.25">
      <c r="Y12731" s="109"/>
    </row>
    <row r="12732" spans="25:25" x14ac:dyDescent="0.25">
      <c r="Y12732" s="109"/>
    </row>
    <row r="12733" spans="25:25" x14ac:dyDescent="0.25">
      <c r="Y12733" s="109"/>
    </row>
    <row r="12734" spans="25:25" x14ac:dyDescent="0.25">
      <c r="Y12734" s="109"/>
    </row>
    <row r="12735" spans="25:25" x14ac:dyDescent="0.25">
      <c r="Y12735" s="109"/>
    </row>
    <row r="12736" spans="25:25" x14ac:dyDescent="0.25">
      <c r="Y12736" s="109"/>
    </row>
    <row r="12737" spans="25:25" x14ac:dyDescent="0.25">
      <c r="Y12737" s="109"/>
    </row>
    <row r="12738" spans="25:25" x14ac:dyDescent="0.25">
      <c r="Y12738" s="109"/>
    </row>
    <row r="12739" spans="25:25" x14ac:dyDescent="0.25">
      <c r="Y12739" s="109"/>
    </row>
    <row r="12740" spans="25:25" x14ac:dyDescent="0.25">
      <c r="Y12740" s="109"/>
    </row>
    <row r="12741" spans="25:25" x14ac:dyDescent="0.25">
      <c r="Y12741" s="109"/>
    </row>
    <row r="12742" spans="25:25" x14ac:dyDescent="0.25">
      <c r="Y12742" s="109"/>
    </row>
    <row r="12743" spans="25:25" x14ac:dyDescent="0.25">
      <c r="Y12743" s="109"/>
    </row>
    <row r="12744" spans="25:25" x14ac:dyDescent="0.25">
      <c r="Y12744" s="109"/>
    </row>
    <row r="12745" spans="25:25" x14ac:dyDescent="0.25">
      <c r="Y12745" s="109"/>
    </row>
    <row r="12746" spans="25:25" x14ac:dyDescent="0.25">
      <c r="Y12746" s="109"/>
    </row>
    <row r="12747" spans="25:25" x14ac:dyDescent="0.25">
      <c r="Y12747" s="109"/>
    </row>
    <row r="12748" spans="25:25" x14ac:dyDescent="0.25">
      <c r="Y12748" s="109"/>
    </row>
    <row r="12749" spans="25:25" x14ac:dyDescent="0.25">
      <c r="Y12749" s="109"/>
    </row>
    <row r="12750" spans="25:25" x14ac:dyDescent="0.25">
      <c r="Y12750" s="109"/>
    </row>
    <row r="12751" spans="25:25" x14ac:dyDescent="0.25">
      <c r="Y12751" s="109"/>
    </row>
    <row r="12752" spans="25:25" x14ac:dyDescent="0.25">
      <c r="Y12752" s="109"/>
    </row>
    <row r="12753" spans="25:25" x14ac:dyDescent="0.25">
      <c r="Y12753" s="109"/>
    </row>
    <row r="12754" spans="25:25" x14ac:dyDescent="0.25">
      <c r="Y12754" s="109"/>
    </row>
    <row r="12755" spans="25:25" x14ac:dyDescent="0.25">
      <c r="Y12755" s="109"/>
    </row>
    <row r="12756" spans="25:25" x14ac:dyDescent="0.25">
      <c r="Y12756" s="109"/>
    </row>
    <row r="12757" spans="25:25" x14ac:dyDescent="0.25">
      <c r="Y12757" s="109"/>
    </row>
    <row r="12758" spans="25:25" x14ac:dyDescent="0.25">
      <c r="Y12758" s="109"/>
    </row>
    <row r="12759" spans="25:25" x14ac:dyDescent="0.25">
      <c r="Y12759" s="109"/>
    </row>
    <row r="12760" spans="25:25" x14ac:dyDescent="0.25">
      <c r="Y12760" s="109"/>
    </row>
    <row r="12761" spans="25:25" x14ac:dyDescent="0.25">
      <c r="Y12761" s="109"/>
    </row>
    <row r="12762" spans="25:25" x14ac:dyDescent="0.25">
      <c r="Y12762" s="109"/>
    </row>
    <row r="12763" spans="25:25" x14ac:dyDescent="0.25">
      <c r="Y12763" s="109"/>
    </row>
    <row r="12764" spans="25:25" x14ac:dyDescent="0.25">
      <c r="Y12764" s="109"/>
    </row>
    <row r="12765" spans="25:25" x14ac:dyDescent="0.25">
      <c r="Y12765" s="109"/>
    </row>
    <row r="12766" spans="25:25" x14ac:dyDescent="0.25">
      <c r="Y12766" s="109"/>
    </row>
    <row r="12767" spans="25:25" x14ac:dyDescent="0.25">
      <c r="Y12767" s="109"/>
    </row>
    <row r="12768" spans="25:25" x14ac:dyDescent="0.25">
      <c r="Y12768" s="109"/>
    </row>
    <row r="12769" spans="25:25" x14ac:dyDescent="0.25">
      <c r="Y12769" s="109"/>
    </row>
    <row r="12770" spans="25:25" x14ac:dyDescent="0.25">
      <c r="Y12770" s="109"/>
    </row>
    <row r="12771" spans="25:25" x14ac:dyDescent="0.25">
      <c r="Y12771" s="109"/>
    </row>
    <row r="12772" spans="25:25" x14ac:dyDescent="0.25">
      <c r="Y12772" s="109"/>
    </row>
    <row r="12773" spans="25:25" x14ac:dyDescent="0.25">
      <c r="Y12773" s="109"/>
    </row>
    <row r="12774" spans="25:25" x14ac:dyDescent="0.25">
      <c r="Y12774" s="109"/>
    </row>
    <row r="12775" spans="25:25" x14ac:dyDescent="0.25">
      <c r="Y12775" s="109"/>
    </row>
    <row r="12776" spans="25:25" x14ac:dyDescent="0.25">
      <c r="Y12776" s="109"/>
    </row>
    <row r="12777" spans="25:25" x14ac:dyDescent="0.25">
      <c r="Y12777" s="109"/>
    </row>
    <row r="12778" spans="25:25" x14ac:dyDescent="0.25">
      <c r="Y12778" s="109"/>
    </row>
    <row r="12779" spans="25:25" x14ac:dyDescent="0.25">
      <c r="Y12779" s="109"/>
    </row>
    <row r="12780" spans="25:25" x14ac:dyDescent="0.25">
      <c r="Y12780" s="109"/>
    </row>
    <row r="12781" spans="25:25" x14ac:dyDescent="0.25">
      <c r="Y12781" s="109"/>
    </row>
    <row r="12782" spans="25:25" x14ac:dyDescent="0.25">
      <c r="Y12782" s="109"/>
    </row>
    <row r="12783" spans="25:25" x14ac:dyDescent="0.25">
      <c r="Y12783" s="109"/>
    </row>
    <row r="12784" spans="25:25" x14ac:dyDescent="0.25">
      <c r="Y12784" s="109"/>
    </row>
    <row r="12785" spans="25:25" x14ac:dyDescent="0.25">
      <c r="Y12785" s="109"/>
    </row>
    <row r="12786" spans="25:25" x14ac:dyDescent="0.25">
      <c r="Y12786" s="109"/>
    </row>
    <row r="12787" spans="25:25" x14ac:dyDescent="0.25">
      <c r="Y12787" s="109"/>
    </row>
    <row r="12788" spans="25:25" x14ac:dyDescent="0.25">
      <c r="Y12788" s="109"/>
    </row>
    <row r="12789" spans="25:25" x14ac:dyDescent="0.25">
      <c r="Y12789" s="109"/>
    </row>
    <row r="12790" spans="25:25" x14ac:dyDescent="0.25">
      <c r="Y12790" s="109"/>
    </row>
    <row r="12791" spans="25:25" x14ac:dyDescent="0.25">
      <c r="Y12791" s="109"/>
    </row>
    <row r="12792" spans="25:25" x14ac:dyDescent="0.25">
      <c r="Y12792" s="109"/>
    </row>
    <row r="12793" spans="25:25" x14ac:dyDescent="0.25">
      <c r="Y12793" s="109"/>
    </row>
    <row r="12794" spans="25:25" x14ac:dyDescent="0.25">
      <c r="Y12794" s="109"/>
    </row>
    <row r="12795" spans="25:25" x14ac:dyDescent="0.25">
      <c r="Y12795" s="109"/>
    </row>
    <row r="12796" spans="25:25" x14ac:dyDescent="0.25">
      <c r="Y12796" s="109"/>
    </row>
    <row r="12797" spans="25:25" x14ac:dyDescent="0.25">
      <c r="Y12797" s="109"/>
    </row>
    <row r="12798" spans="25:25" x14ac:dyDescent="0.25">
      <c r="Y12798" s="109"/>
    </row>
    <row r="12799" spans="25:25" x14ac:dyDescent="0.25">
      <c r="Y12799" s="109"/>
    </row>
    <row r="12800" spans="25:25" x14ac:dyDescent="0.25">
      <c r="Y12800" s="109"/>
    </row>
    <row r="12801" spans="25:25" x14ac:dyDescent="0.25">
      <c r="Y12801" s="109"/>
    </row>
    <row r="12802" spans="25:25" x14ac:dyDescent="0.25">
      <c r="Y12802" s="109"/>
    </row>
    <row r="12803" spans="25:25" x14ac:dyDescent="0.25">
      <c r="Y12803" s="109"/>
    </row>
    <row r="12804" spans="25:25" x14ac:dyDescent="0.25">
      <c r="Y12804" s="109"/>
    </row>
    <row r="12805" spans="25:25" x14ac:dyDescent="0.25">
      <c r="Y12805" s="109"/>
    </row>
    <row r="12806" spans="25:25" x14ac:dyDescent="0.25">
      <c r="Y12806" s="109"/>
    </row>
    <row r="12807" spans="25:25" x14ac:dyDescent="0.25">
      <c r="Y12807" s="109"/>
    </row>
    <row r="12808" spans="25:25" x14ac:dyDescent="0.25">
      <c r="Y12808" s="109"/>
    </row>
    <row r="12809" spans="25:25" x14ac:dyDescent="0.25">
      <c r="Y12809" s="109"/>
    </row>
    <row r="12810" spans="25:25" x14ac:dyDescent="0.25">
      <c r="Y12810" s="109"/>
    </row>
    <row r="12811" spans="25:25" x14ac:dyDescent="0.25">
      <c r="Y12811" s="109"/>
    </row>
    <row r="12812" spans="25:25" x14ac:dyDescent="0.25">
      <c r="Y12812" s="109"/>
    </row>
    <row r="12813" spans="25:25" x14ac:dyDescent="0.25">
      <c r="Y12813" s="109"/>
    </row>
    <row r="12814" spans="25:25" x14ac:dyDescent="0.25">
      <c r="Y12814" s="109"/>
    </row>
    <row r="12815" spans="25:25" x14ac:dyDescent="0.25">
      <c r="Y12815" s="109"/>
    </row>
    <row r="12816" spans="25:25" x14ac:dyDescent="0.25">
      <c r="Y12816" s="109"/>
    </row>
    <row r="12817" spans="25:25" x14ac:dyDescent="0.25">
      <c r="Y12817" s="109"/>
    </row>
    <row r="12818" spans="25:25" x14ac:dyDescent="0.25">
      <c r="Y12818" s="109"/>
    </row>
    <row r="12819" spans="25:25" x14ac:dyDescent="0.25">
      <c r="Y12819" s="109"/>
    </row>
    <row r="12820" spans="25:25" x14ac:dyDescent="0.25">
      <c r="Y12820" s="109"/>
    </row>
    <row r="12821" spans="25:25" x14ac:dyDescent="0.25">
      <c r="Y12821" s="109"/>
    </row>
    <row r="12822" spans="25:25" x14ac:dyDescent="0.25">
      <c r="Y12822" s="109"/>
    </row>
    <row r="12823" spans="25:25" x14ac:dyDescent="0.25">
      <c r="Y12823" s="109"/>
    </row>
    <row r="12824" spans="25:25" x14ac:dyDescent="0.25">
      <c r="Y12824" s="109"/>
    </row>
    <row r="12825" spans="25:25" x14ac:dyDescent="0.25">
      <c r="Y12825" s="109"/>
    </row>
    <row r="12826" spans="25:25" x14ac:dyDescent="0.25">
      <c r="Y12826" s="109"/>
    </row>
    <row r="12827" spans="25:25" x14ac:dyDescent="0.25">
      <c r="Y12827" s="109"/>
    </row>
    <row r="12828" spans="25:25" x14ac:dyDescent="0.25">
      <c r="Y12828" s="109"/>
    </row>
    <row r="12829" spans="25:25" x14ac:dyDescent="0.25">
      <c r="Y12829" s="109"/>
    </row>
    <row r="12830" spans="25:25" x14ac:dyDescent="0.25">
      <c r="Y12830" s="109"/>
    </row>
    <row r="12831" spans="25:25" x14ac:dyDescent="0.25">
      <c r="Y12831" s="109"/>
    </row>
    <row r="12832" spans="25:25" x14ac:dyDescent="0.25">
      <c r="Y12832" s="109"/>
    </row>
    <row r="12833" spans="25:25" x14ac:dyDescent="0.25">
      <c r="Y12833" s="109"/>
    </row>
    <row r="12834" spans="25:25" x14ac:dyDescent="0.25">
      <c r="Y12834" s="109"/>
    </row>
    <row r="12835" spans="25:25" x14ac:dyDescent="0.25">
      <c r="Y12835" s="109"/>
    </row>
    <row r="12836" spans="25:25" x14ac:dyDescent="0.25">
      <c r="Y12836" s="109"/>
    </row>
    <row r="12837" spans="25:25" x14ac:dyDescent="0.25">
      <c r="Y12837" s="109"/>
    </row>
    <row r="12838" spans="25:25" x14ac:dyDescent="0.25">
      <c r="Y12838" s="109"/>
    </row>
    <row r="12839" spans="25:25" x14ac:dyDescent="0.25">
      <c r="Y12839" s="109"/>
    </row>
    <row r="12840" spans="25:25" x14ac:dyDescent="0.25">
      <c r="Y12840" s="109"/>
    </row>
    <row r="12841" spans="25:25" x14ac:dyDescent="0.25">
      <c r="Y12841" s="109"/>
    </row>
    <row r="12842" spans="25:25" x14ac:dyDescent="0.25">
      <c r="Y12842" s="109"/>
    </row>
    <row r="12843" spans="25:25" x14ac:dyDescent="0.25">
      <c r="Y12843" s="109"/>
    </row>
    <row r="12844" spans="25:25" x14ac:dyDescent="0.25">
      <c r="Y12844" s="109"/>
    </row>
    <row r="12845" spans="25:25" x14ac:dyDescent="0.25">
      <c r="Y12845" s="109"/>
    </row>
    <row r="12846" spans="25:25" x14ac:dyDescent="0.25">
      <c r="Y12846" s="109"/>
    </row>
    <row r="12847" spans="25:25" x14ac:dyDescent="0.25">
      <c r="Y12847" s="109"/>
    </row>
    <row r="12848" spans="25:25" x14ac:dyDescent="0.25">
      <c r="Y12848" s="109"/>
    </row>
    <row r="12849" spans="25:25" x14ac:dyDescent="0.25">
      <c r="Y12849" s="109"/>
    </row>
    <row r="12850" spans="25:25" x14ac:dyDescent="0.25">
      <c r="Y12850" s="109"/>
    </row>
    <row r="12851" spans="25:25" x14ac:dyDescent="0.25">
      <c r="Y12851" s="109"/>
    </row>
    <row r="12852" spans="25:25" x14ac:dyDescent="0.25">
      <c r="Y12852" s="109"/>
    </row>
    <row r="12853" spans="25:25" x14ac:dyDescent="0.25">
      <c r="Y12853" s="109"/>
    </row>
    <row r="12854" spans="25:25" x14ac:dyDescent="0.25">
      <c r="Y12854" s="109"/>
    </row>
    <row r="12855" spans="25:25" x14ac:dyDescent="0.25">
      <c r="Y12855" s="109"/>
    </row>
    <row r="12856" spans="25:25" x14ac:dyDescent="0.25">
      <c r="Y12856" s="109"/>
    </row>
    <row r="12857" spans="25:25" x14ac:dyDescent="0.25">
      <c r="Y12857" s="109"/>
    </row>
    <row r="12858" spans="25:25" x14ac:dyDescent="0.25">
      <c r="Y12858" s="109"/>
    </row>
    <row r="12859" spans="25:25" x14ac:dyDescent="0.25">
      <c r="Y12859" s="109"/>
    </row>
    <row r="12860" spans="25:25" x14ac:dyDescent="0.25">
      <c r="Y12860" s="109"/>
    </row>
    <row r="12861" spans="25:25" x14ac:dyDescent="0.25">
      <c r="Y12861" s="109"/>
    </row>
    <row r="12862" spans="25:25" x14ac:dyDescent="0.25">
      <c r="Y12862" s="109"/>
    </row>
    <row r="12863" spans="25:25" x14ac:dyDescent="0.25">
      <c r="Y12863" s="109"/>
    </row>
    <row r="12864" spans="25:25" x14ac:dyDescent="0.25">
      <c r="Y12864" s="109"/>
    </row>
    <row r="12865" spans="25:25" x14ac:dyDescent="0.25">
      <c r="Y12865" s="109"/>
    </row>
    <row r="12866" spans="25:25" x14ac:dyDescent="0.25">
      <c r="Y12866" s="109"/>
    </row>
    <row r="12867" spans="25:25" x14ac:dyDescent="0.25">
      <c r="Y12867" s="109"/>
    </row>
    <row r="12868" spans="25:25" x14ac:dyDescent="0.25">
      <c r="Y12868" s="109"/>
    </row>
    <row r="12869" spans="25:25" x14ac:dyDescent="0.25">
      <c r="Y12869" s="109"/>
    </row>
    <row r="12870" spans="25:25" x14ac:dyDescent="0.25">
      <c r="Y12870" s="109"/>
    </row>
    <row r="12871" spans="25:25" x14ac:dyDescent="0.25">
      <c r="Y12871" s="109"/>
    </row>
    <row r="12872" spans="25:25" x14ac:dyDescent="0.25">
      <c r="Y12872" s="109"/>
    </row>
    <row r="12873" spans="25:25" x14ac:dyDescent="0.25">
      <c r="Y12873" s="109"/>
    </row>
    <row r="12874" spans="25:25" x14ac:dyDescent="0.25">
      <c r="Y12874" s="109"/>
    </row>
    <row r="12875" spans="25:25" x14ac:dyDescent="0.25">
      <c r="Y12875" s="109"/>
    </row>
    <row r="12876" spans="25:25" x14ac:dyDescent="0.25">
      <c r="Y12876" s="109"/>
    </row>
    <row r="12877" spans="25:25" x14ac:dyDescent="0.25">
      <c r="Y12877" s="109"/>
    </row>
    <row r="12878" spans="25:25" x14ac:dyDescent="0.25">
      <c r="Y12878" s="109"/>
    </row>
    <row r="12879" spans="25:25" x14ac:dyDescent="0.25">
      <c r="Y12879" s="109"/>
    </row>
    <row r="12880" spans="25:25" x14ac:dyDescent="0.25">
      <c r="Y12880" s="109"/>
    </row>
    <row r="12881" spans="25:25" x14ac:dyDescent="0.25">
      <c r="Y12881" s="109"/>
    </row>
    <row r="12882" spans="25:25" x14ac:dyDescent="0.25">
      <c r="Y12882" s="109"/>
    </row>
    <row r="12883" spans="25:25" x14ac:dyDescent="0.25">
      <c r="Y12883" s="109"/>
    </row>
    <row r="12884" spans="25:25" x14ac:dyDescent="0.25">
      <c r="Y12884" s="109"/>
    </row>
    <row r="12885" spans="25:25" x14ac:dyDescent="0.25">
      <c r="Y12885" s="109"/>
    </row>
    <row r="12886" spans="25:25" x14ac:dyDescent="0.25">
      <c r="Y12886" s="109"/>
    </row>
    <row r="12887" spans="25:25" x14ac:dyDescent="0.25">
      <c r="Y12887" s="109"/>
    </row>
    <row r="12888" spans="25:25" x14ac:dyDescent="0.25">
      <c r="Y12888" s="109"/>
    </row>
    <row r="12889" spans="25:25" x14ac:dyDescent="0.25">
      <c r="Y12889" s="109"/>
    </row>
    <row r="12890" spans="25:25" x14ac:dyDescent="0.25">
      <c r="Y12890" s="109"/>
    </row>
    <row r="12891" spans="25:25" x14ac:dyDescent="0.25">
      <c r="Y12891" s="109"/>
    </row>
    <row r="12892" spans="25:25" x14ac:dyDescent="0.25">
      <c r="Y12892" s="109"/>
    </row>
    <row r="12893" spans="25:25" x14ac:dyDescent="0.25">
      <c r="Y12893" s="109"/>
    </row>
    <row r="12894" spans="25:25" x14ac:dyDescent="0.25">
      <c r="Y12894" s="109"/>
    </row>
    <row r="12895" spans="25:25" x14ac:dyDescent="0.25">
      <c r="Y12895" s="109"/>
    </row>
    <row r="12896" spans="25:25" x14ac:dyDescent="0.25">
      <c r="Y12896" s="109"/>
    </row>
    <row r="12897" spans="25:25" x14ac:dyDescent="0.25">
      <c r="Y12897" s="109"/>
    </row>
    <row r="12898" spans="25:25" x14ac:dyDescent="0.25">
      <c r="Y12898" s="109"/>
    </row>
    <row r="12899" spans="25:25" x14ac:dyDescent="0.25">
      <c r="Y12899" s="109"/>
    </row>
    <row r="12900" spans="25:25" x14ac:dyDescent="0.25">
      <c r="Y12900" s="109"/>
    </row>
    <row r="12901" spans="25:25" x14ac:dyDescent="0.25">
      <c r="Y12901" s="109"/>
    </row>
    <row r="12902" spans="25:25" x14ac:dyDescent="0.25">
      <c r="Y12902" s="109"/>
    </row>
    <row r="12903" spans="25:25" x14ac:dyDescent="0.25">
      <c r="Y12903" s="109"/>
    </row>
    <row r="12904" spans="25:25" x14ac:dyDescent="0.25">
      <c r="Y12904" s="109"/>
    </row>
    <row r="12905" spans="25:25" x14ac:dyDescent="0.25">
      <c r="Y12905" s="109"/>
    </row>
    <row r="12906" spans="25:25" x14ac:dyDescent="0.25">
      <c r="Y12906" s="109"/>
    </row>
    <row r="12907" spans="25:25" x14ac:dyDescent="0.25">
      <c r="Y12907" s="109"/>
    </row>
    <row r="12908" spans="25:25" x14ac:dyDescent="0.25">
      <c r="Y12908" s="109"/>
    </row>
    <row r="12909" spans="25:25" x14ac:dyDescent="0.25">
      <c r="Y12909" s="109"/>
    </row>
    <row r="12910" spans="25:25" x14ac:dyDescent="0.25">
      <c r="Y12910" s="109"/>
    </row>
    <row r="12911" spans="25:25" x14ac:dyDescent="0.25">
      <c r="Y12911" s="109"/>
    </row>
    <row r="12912" spans="25:25" x14ac:dyDescent="0.25">
      <c r="Y12912" s="109"/>
    </row>
    <row r="12913" spans="25:25" x14ac:dyDescent="0.25">
      <c r="Y12913" s="109"/>
    </row>
    <row r="12914" spans="25:25" x14ac:dyDescent="0.25">
      <c r="Y12914" s="109"/>
    </row>
    <row r="12915" spans="25:25" x14ac:dyDescent="0.25">
      <c r="Y12915" s="109"/>
    </row>
    <row r="12916" spans="25:25" x14ac:dyDescent="0.25">
      <c r="Y12916" s="109"/>
    </row>
    <row r="12917" spans="25:25" x14ac:dyDescent="0.25">
      <c r="Y12917" s="109"/>
    </row>
    <row r="12918" spans="25:25" x14ac:dyDescent="0.25">
      <c r="Y12918" s="109"/>
    </row>
    <row r="12919" spans="25:25" x14ac:dyDescent="0.25">
      <c r="Y12919" s="109"/>
    </row>
    <row r="12920" spans="25:25" x14ac:dyDescent="0.25">
      <c r="Y12920" s="109"/>
    </row>
    <row r="12921" spans="25:25" x14ac:dyDescent="0.25">
      <c r="Y12921" s="109"/>
    </row>
    <row r="12922" spans="25:25" x14ac:dyDescent="0.25">
      <c r="Y12922" s="109"/>
    </row>
    <row r="12923" spans="25:25" x14ac:dyDescent="0.25">
      <c r="Y12923" s="109"/>
    </row>
    <row r="12924" spans="25:25" x14ac:dyDescent="0.25">
      <c r="Y12924" s="109"/>
    </row>
    <row r="12925" spans="25:25" x14ac:dyDescent="0.25">
      <c r="Y12925" s="109"/>
    </row>
    <row r="12926" spans="25:25" x14ac:dyDescent="0.25">
      <c r="Y12926" s="109"/>
    </row>
    <row r="12927" spans="25:25" x14ac:dyDescent="0.25">
      <c r="Y12927" s="109"/>
    </row>
    <row r="12928" spans="25:25" x14ac:dyDescent="0.25">
      <c r="Y12928" s="109"/>
    </row>
    <row r="12929" spans="25:25" x14ac:dyDescent="0.25">
      <c r="Y12929" s="109"/>
    </row>
    <row r="12930" spans="25:25" x14ac:dyDescent="0.25">
      <c r="Y12930" s="109"/>
    </row>
    <row r="12931" spans="25:25" x14ac:dyDescent="0.25">
      <c r="Y12931" s="109"/>
    </row>
    <row r="12932" spans="25:25" x14ac:dyDescent="0.25">
      <c r="Y12932" s="109"/>
    </row>
    <row r="12933" spans="25:25" x14ac:dyDescent="0.25">
      <c r="Y12933" s="109"/>
    </row>
    <row r="12934" spans="25:25" x14ac:dyDescent="0.25">
      <c r="Y12934" s="109"/>
    </row>
    <row r="12935" spans="25:25" x14ac:dyDescent="0.25">
      <c r="Y12935" s="109"/>
    </row>
    <row r="12936" spans="25:25" x14ac:dyDescent="0.25">
      <c r="Y12936" s="109"/>
    </row>
    <row r="12937" spans="25:25" x14ac:dyDescent="0.25">
      <c r="Y12937" s="109"/>
    </row>
    <row r="12938" spans="25:25" x14ac:dyDescent="0.25">
      <c r="Y12938" s="109"/>
    </row>
    <row r="12939" spans="25:25" x14ac:dyDescent="0.25">
      <c r="Y12939" s="109"/>
    </row>
    <row r="12940" spans="25:25" x14ac:dyDescent="0.25">
      <c r="Y12940" s="109"/>
    </row>
    <row r="12941" spans="25:25" x14ac:dyDescent="0.25">
      <c r="Y12941" s="109"/>
    </row>
    <row r="12942" spans="25:25" x14ac:dyDescent="0.25">
      <c r="Y12942" s="109"/>
    </row>
    <row r="12943" spans="25:25" x14ac:dyDescent="0.25">
      <c r="Y12943" s="109"/>
    </row>
    <row r="12944" spans="25:25" x14ac:dyDescent="0.25">
      <c r="Y12944" s="109"/>
    </row>
    <row r="12945" spans="25:25" x14ac:dyDescent="0.25">
      <c r="Y12945" s="109"/>
    </row>
    <row r="12946" spans="25:25" x14ac:dyDescent="0.25">
      <c r="Y12946" s="109"/>
    </row>
    <row r="12947" spans="25:25" x14ac:dyDescent="0.25">
      <c r="Y12947" s="109"/>
    </row>
    <row r="12948" spans="25:25" x14ac:dyDescent="0.25">
      <c r="Y12948" s="109"/>
    </row>
    <row r="12949" spans="25:25" x14ac:dyDescent="0.25">
      <c r="Y12949" s="109"/>
    </row>
    <row r="12950" spans="25:25" x14ac:dyDescent="0.25">
      <c r="Y12950" s="109"/>
    </row>
    <row r="12951" spans="25:25" x14ac:dyDescent="0.25">
      <c r="Y12951" s="109"/>
    </row>
    <row r="12952" spans="25:25" x14ac:dyDescent="0.25">
      <c r="Y12952" s="109"/>
    </row>
    <row r="12953" spans="25:25" x14ac:dyDescent="0.25">
      <c r="Y12953" s="109"/>
    </row>
    <row r="12954" spans="25:25" x14ac:dyDescent="0.25">
      <c r="Y12954" s="109"/>
    </row>
    <row r="12955" spans="25:25" x14ac:dyDescent="0.25">
      <c r="Y12955" s="109"/>
    </row>
    <row r="12956" spans="25:25" x14ac:dyDescent="0.25">
      <c r="Y12956" s="109"/>
    </row>
    <row r="12957" spans="25:25" x14ac:dyDescent="0.25">
      <c r="Y12957" s="109"/>
    </row>
    <row r="12958" spans="25:25" x14ac:dyDescent="0.25">
      <c r="Y12958" s="109"/>
    </row>
    <row r="12959" spans="25:25" x14ac:dyDescent="0.25">
      <c r="Y12959" s="109"/>
    </row>
    <row r="12960" spans="25:25" x14ac:dyDescent="0.25">
      <c r="Y12960" s="109"/>
    </row>
    <row r="12961" spans="25:25" x14ac:dyDescent="0.25">
      <c r="Y12961" s="109"/>
    </row>
    <row r="12962" spans="25:25" x14ac:dyDescent="0.25">
      <c r="Y12962" s="109"/>
    </row>
    <row r="12963" spans="25:25" x14ac:dyDescent="0.25">
      <c r="Y12963" s="109"/>
    </row>
    <row r="12964" spans="25:25" x14ac:dyDescent="0.25">
      <c r="Y12964" s="109"/>
    </row>
    <row r="12965" spans="25:25" x14ac:dyDescent="0.25">
      <c r="Y12965" s="109"/>
    </row>
    <row r="12966" spans="25:25" x14ac:dyDescent="0.25">
      <c r="Y12966" s="109"/>
    </row>
    <row r="12967" spans="25:25" x14ac:dyDescent="0.25">
      <c r="Y12967" s="109"/>
    </row>
    <row r="12968" spans="25:25" x14ac:dyDescent="0.25">
      <c r="Y12968" s="109"/>
    </row>
    <row r="12969" spans="25:25" x14ac:dyDescent="0.25">
      <c r="Y12969" s="109"/>
    </row>
    <row r="12970" spans="25:25" x14ac:dyDescent="0.25">
      <c r="Y12970" s="109"/>
    </row>
    <row r="12971" spans="25:25" x14ac:dyDescent="0.25">
      <c r="Y12971" s="109"/>
    </row>
    <row r="12972" spans="25:25" x14ac:dyDescent="0.25">
      <c r="Y12972" s="109"/>
    </row>
    <row r="12973" spans="25:25" x14ac:dyDescent="0.25">
      <c r="Y12973" s="109"/>
    </row>
    <row r="12974" spans="25:25" x14ac:dyDescent="0.25">
      <c r="Y12974" s="109"/>
    </row>
    <row r="12975" spans="25:25" x14ac:dyDescent="0.25">
      <c r="Y12975" s="109"/>
    </row>
    <row r="12976" spans="25:25" x14ac:dyDescent="0.25">
      <c r="Y12976" s="109"/>
    </row>
    <row r="12977" spans="25:25" x14ac:dyDescent="0.25">
      <c r="Y12977" s="109"/>
    </row>
    <row r="12978" spans="25:25" x14ac:dyDescent="0.25">
      <c r="Y12978" s="109"/>
    </row>
    <row r="12979" spans="25:25" x14ac:dyDescent="0.25">
      <c r="Y12979" s="109"/>
    </row>
    <row r="12980" spans="25:25" x14ac:dyDescent="0.25">
      <c r="Y12980" s="109"/>
    </row>
    <row r="12981" spans="25:25" x14ac:dyDescent="0.25">
      <c r="Y12981" s="109"/>
    </row>
    <row r="12982" spans="25:25" x14ac:dyDescent="0.25">
      <c r="Y12982" s="109"/>
    </row>
    <row r="12983" spans="25:25" x14ac:dyDescent="0.25">
      <c r="Y12983" s="109"/>
    </row>
    <row r="12984" spans="25:25" x14ac:dyDescent="0.25">
      <c r="Y12984" s="109"/>
    </row>
    <row r="12985" spans="25:25" x14ac:dyDescent="0.25">
      <c r="Y12985" s="109"/>
    </row>
    <row r="12986" spans="25:25" x14ac:dyDescent="0.25">
      <c r="Y12986" s="109"/>
    </row>
    <row r="12987" spans="25:25" x14ac:dyDescent="0.25">
      <c r="Y12987" s="109"/>
    </row>
    <row r="12988" spans="25:25" x14ac:dyDescent="0.25">
      <c r="Y12988" s="109"/>
    </row>
    <row r="12989" spans="25:25" x14ac:dyDescent="0.25">
      <c r="Y12989" s="109"/>
    </row>
    <row r="12990" spans="25:25" x14ac:dyDescent="0.25">
      <c r="Y12990" s="109"/>
    </row>
    <row r="12991" spans="25:25" x14ac:dyDescent="0.25">
      <c r="Y12991" s="109"/>
    </row>
    <row r="12992" spans="25:25" x14ac:dyDescent="0.25">
      <c r="Y12992" s="109"/>
    </row>
    <row r="12993" spans="25:25" x14ac:dyDescent="0.25">
      <c r="Y12993" s="109"/>
    </row>
    <row r="12994" spans="25:25" x14ac:dyDescent="0.25">
      <c r="Y12994" s="109"/>
    </row>
    <row r="12995" spans="25:25" x14ac:dyDescent="0.25">
      <c r="Y12995" s="109"/>
    </row>
    <row r="12996" spans="25:25" x14ac:dyDescent="0.25">
      <c r="Y12996" s="109"/>
    </row>
    <row r="12997" spans="25:25" x14ac:dyDescent="0.25">
      <c r="Y12997" s="109"/>
    </row>
    <row r="12998" spans="25:25" x14ac:dyDescent="0.25">
      <c r="Y12998" s="109"/>
    </row>
    <row r="12999" spans="25:25" x14ac:dyDescent="0.25">
      <c r="Y12999" s="109"/>
    </row>
    <row r="13000" spans="25:25" x14ac:dyDescent="0.25">
      <c r="Y13000" s="109"/>
    </row>
    <row r="13001" spans="25:25" x14ac:dyDescent="0.25">
      <c r="Y13001" s="109"/>
    </row>
    <row r="13002" spans="25:25" x14ac:dyDescent="0.25">
      <c r="Y13002" s="109"/>
    </row>
    <row r="13003" spans="25:25" x14ac:dyDescent="0.25">
      <c r="Y13003" s="109"/>
    </row>
    <row r="13004" spans="25:25" x14ac:dyDescent="0.25">
      <c r="Y13004" s="109"/>
    </row>
    <row r="13005" spans="25:25" x14ac:dyDescent="0.25">
      <c r="Y13005" s="109"/>
    </row>
    <row r="13006" spans="25:25" x14ac:dyDescent="0.25">
      <c r="Y13006" s="109"/>
    </row>
    <row r="13007" spans="25:25" x14ac:dyDescent="0.25">
      <c r="Y13007" s="109"/>
    </row>
    <row r="13008" spans="25:25" x14ac:dyDescent="0.25">
      <c r="Y13008" s="109"/>
    </row>
    <row r="13009" spans="25:25" x14ac:dyDescent="0.25">
      <c r="Y13009" s="109"/>
    </row>
    <row r="13010" spans="25:25" x14ac:dyDescent="0.25">
      <c r="Y13010" s="109"/>
    </row>
    <row r="13011" spans="25:25" x14ac:dyDescent="0.25">
      <c r="Y13011" s="109"/>
    </row>
    <row r="13012" spans="25:25" x14ac:dyDescent="0.25">
      <c r="Y13012" s="109"/>
    </row>
    <row r="13013" spans="25:25" x14ac:dyDescent="0.25">
      <c r="Y13013" s="109"/>
    </row>
    <row r="13014" spans="25:25" x14ac:dyDescent="0.25">
      <c r="Y13014" s="109"/>
    </row>
    <row r="13015" spans="25:25" x14ac:dyDescent="0.25">
      <c r="Y13015" s="109"/>
    </row>
    <row r="13016" spans="25:25" x14ac:dyDescent="0.25">
      <c r="Y13016" s="109"/>
    </row>
    <row r="13017" spans="25:25" x14ac:dyDescent="0.25">
      <c r="Y13017" s="109"/>
    </row>
    <row r="13018" spans="25:25" x14ac:dyDescent="0.25">
      <c r="Y13018" s="109"/>
    </row>
    <row r="13019" spans="25:25" x14ac:dyDescent="0.25">
      <c r="Y13019" s="109"/>
    </row>
    <row r="13020" spans="25:25" x14ac:dyDescent="0.25">
      <c r="Y13020" s="109"/>
    </row>
    <row r="13021" spans="25:25" x14ac:dyDescent="0.25">
      <c r="Y13021" s="109"/>
    </row>
    <row r="13022" spans="25:25" x14ac:dyDescent="0.25">
      <c r="Y13022" s="109"/>
    </row>
    <row r="13023" spans="25:25" x14ac:dyDescent="0.25">
      <c r="Y13023" s="109"/>
    </row>
    <row r="13024" spans="25:25" x14ac:dyDescent="0.25">
      <c r="Y13024" s="109"/>
    </row>
    <row r="13025" spans="25:25" x14ac:dyDescent="0.25">
      <c r="Y13025" s="109"/>
    </row>
    <row r="13026" spans="25:25" x14ac:dyDescent="0.25">
      <c r="Y13026" s="109"/>
    </row>
    <row r="13027" spans="25:25" x14ac:dyDescent="0.25">
      <c r="Y13027" s="109"/>
    </row>
    <row r="13028" spans="25:25" x14ac:dyDescent="0.25">
      <c r="Y13028" s="109"/>
    </row>
    <row r="13029" spans="25:25" x14ac:dyDescent="0.25">
      <c r="Y13029" s="109"/>
    </row>
    <row r="13030" spans="25:25" x14ac:dyDescent="0.25">
      <c r="Y13030" s="109"/>
    </row>
    <row r="13031" spans="25:25" x14ac:dyDescent="0.25">
      <c r="Y13031" s="109"/>
    </row>
    <row r="13032" spans="25:25" x14ac:dyDescent="0.25">
      <c r="Y13032" s="109"/>
    </row>
    <row r="13033" spans="25:25" x14ac:dyDescent="0.25">
      <c r="Y13033" s="109"/>
    </row>
    <row r="13034" spans="25:25" x14ac:dyDescent="0.25">
      <c r="Y13034" s="109"/>
    </row>
    <row r="13035" spans="25:25" x14ac:dyDescent="0.25">
      <c r="Y13035" s="109"/>
    </row>
    <row r="13036" spans="25:25" x14ac:dyDescent="0.25">
      <c r="Y13036" s="109"/>
    </row>
    <row r="13037" spans="25:25" x14ac:dyDescent="0.25">
      <c r="Y13037" s="109"/>
    </row>
    <row r="13038" spans="25:25" x14ac:dyDescent="0.25">
      <c r="Y13038" s="109"/>
    </row>
    <row r="13039" spans="25:25" x14ac:dyDescent="0.25">
      <c r="Y13039" s="109"/>
    </row>
    <row r="13040" spans="25:25" x14ac:dyDescent="0.25">
      <c r="Y13040" s="109"/>
    </row>
    <row r="13041" spans="25:25" x14ac:dyDescent="0.25">
      <c r="Y13041" s="109"/>
    </row>
    <row r="13042" spans="25:25" x14ac:dyDescent="0.25">
      <c r="Y13042" s="109"/>
    </row>
    <row r="13043" spans="25:25" x14ac:dyDescent="0.25">
      <c r="Y13043" s="109"/>
    </row>
    <row r="13044" spans="25:25" x14ac:dyDescent="0.25">
      <c r="Y13044" s="109"/>
    </row>
    <row r="13045" spans="25:25" x14ac:dyDescent="0.25">
      <c r="Y13045" s="109"/>
    </row>
    <row r="13046" spans="25:25" x14ac:dyDescent="0.25">
      <c r="Y13046" s="109"/>
    </row>
    <row r="13047" spans="25:25" x14ac:dyDescent="0.25">
      <c r="Y13047" s="109"/>
    </row>
    <row r="13048" spans="25:25" x14ac:dyDescent="0.25">
      <c r="Y13048" s="109"/>
    </row>
    <row r="13049" spans="25:25" x14ac:dyDescent="0.25">
      <c r="Y13049" s="109"/>
    </row>
    <row r="13050" spans="25:25" x14ac:dyDescent="0.25">
      <c r="Y13050" s="109"/>
    </row>
    <row r="13051" spans="25:25" x14ac:dyDescent="0.25">
      <c r="Y13051" s="109"/>
    </row>
    <row r="13052" spans="25:25" x14ac:dyDescent="0.25">
      <c r="Y13052" s="109"/>
    </row>
    <row r="13053" spans="25:25" x14ac:dyDescent="0.25">
      <c r="Y13053" s="109"/>
    </row>
    <row r="13054" spans="25:25" x14ac:dyDescent="0.25">
      <c r="Y13054" s="109"/>
    </row>
    <row r="13055" spans="25:25" x14ac:dyDescent="0.25">
      <c r="Y13055" s="109"/>
    </row>
    <row r="13056" spans="25:25" x14ac:dyDescent="0.25">
      <c r="Y13056" s="109"/>
    </row>
    <row r="13057" spans="25:25" x14ac:dyDescent="0.25">
      <c r="Y13057" s="109"/>
    </row>
    <row r="13058" spans="25:25" x14ac:dyDescent="0.25">
      <c r="Y13058" s="109"/>
    </row>
    <row r="13059" spans="25:25" x14ac:dyDescent="0.25">
      <c r="Y13059" s="109"/>
    </row>
    <row r="13060" spans="25:25" x14ac:dyDescent="0.25">
      <c r="Y13060" s="109"/>
    </row>
    <row r="13061" spans="25:25" x14ac:dyDescent="0.25">
      <c r="Y13061" s="109"/>
    </row>
    <row r="13062" spans="25:25" x14ac:dyDescent="0.25">
      <c r="Y13062" s="109"/>
    </row>
    <row r="13063" spans="25:25" x14ac:dyDescent="0.25">
      <c r="Y13063" s="109"/>
    </row>
    <row r="13064" spans="25:25" x14ac:dyDescent="0.25">
      <c r="Y13064" s="109"/>
    </row>
    <row r="13065" spans="25:25" x14ac:dyDescent="0.25">
      <c r="Y13065" s="109"/>
    </row>
    <row r="13066" spans="25:25" x14ac:dyDescent="0.25">
      <c r="Y13066" s="109"/>
    </row>
    <row r="13067" spans="25:25" x14ac:dyDescent="0.25">
      <c r="Y13067" s="109"/>
    </row>
    <row r="13068" spans="25:25" x14ac:dyDescent="0.25">
      <c r="Y13068" s="109"/>
    </row>
    <row r="13069" spans="25:25" x14ac:dyDescent="0.25">
      <c r="Y13069" s="109"/>
    </row>
    <row r="13070" spans="25:25" x14ac:dyDescent="0.25">
      <c r="Y13070" s="109"/>
    </row>
    <row r="13071" spans="25:25" x14ac:dyDescent="0.25">
      <c r="Y13071" s="109"/>
    </row>
    <row r="13072" spans="25:25" x14ac:dyDescent="0.25">
      <c r="Y13072" s="109"/>
    </row>
    <row r="13073" spans="25:25" x14ac:dyDescent="0.25">
      <c r="Y13073" s="109"/>
    </row>
    <row r="13074" spans="25:25" x14ac:dyDescent="0.25">
      <c r="Y13074" s="109"/>
    </row>
    <row r="13075" spans="25:25" x14ac:dyDescent="0.25">
      <c r="Y13075" s="109"/>
    </row>
    <row r="13076" spans="25:25" x14ac:dyDescent="0.25">
      <c r="Y13076" s="109"/>
    </row>
    <row r="13077" spans="25:25" x14ac:dyDescent="0.25">
      <c r="Y13077" s="109"/>
    </row>
    <row r="13078" spans="25:25" x14ac:dyDescent="0.25">
      <c r="Y13078" s="109"/>
    </row>
    <row r="13079" spans="25:25" x14ac:dyDescent="0.25">
      <c r="Y13079" s="109"/>
    </row>
    <row r="13080" spans="25:25" x14ac:dyDescent="0.25">
      <c r="Y13080" s="109"/>
    </row>
    <row r="13081" spans="25:25" x14ac:dyDescent="0.25">
      <c r="Y13081" s="109"/>
    </row>
    <row r="13082" spans="25:25" x14ac:dyDescent="0.25">
      <c r="Y13082" s="109"/>
    </row>
    <row r="13083" spans="25:25" x14ac:dyDescent="0.25">
      <c r="Y13083" s="109"/>
    </row>
    <row r="13084" spans="25:25" x14ac:dyDescent="0.25">
      <c r="Y13084" s="109"/>
    </row>
    <row r="13085" spans="25:25" x14ac:dyDescent="0.25">
      <c r="Y13085" s="109"/>
    </row>
    <row r="13086" spans="25:25" x14ac:dyDescent="0.25">
      <c r="Y13086" s="109"/>
    </row>
    <row r="13087" spans="25:25" x14ac:dyDescent="0.25">
      <c r="Y13087" s="109"/>
    </row>
    <row r="13088" spans="25:25" x14ac:dyDescent="0.25">
      <c r="Y13088" s="109"/>
    </row>
    <row r="13089" spans="25:25" x14ac:dyDescent="0.25">
      <c r="Y13089" s="109"/>
    </row>
    <row r="13090" spans="25:25" x14ac:dyDescent="0.25">
      <c r="Y13090" s="109"/>
    </row>
    <row r="13091" spans="25:25" x14ac:dyDescent="0.25">
      <c r="Y13091" s="109"/>
    </row>
    <row r="13092" spans="25:25" x14ac:dyDescent="0.25">
      <c r="Y13092" s="109"/>
    </row>
    <row r="13093" spans="25:25" x14ac:dyDescent="0.25">
      <c r="Y13093" s="109"/>
    </row>
    <row r="13094" spans="25:25" x14ac:dyDescent="0.25">
      <c r="Y13094" s="109"/>
    </row>
    <row r="13095" spans="25:25" x14ac:dyDescent="0.25">
      <c r="Y13095" s="109"/>
    </row>
    <row r="13096" spans="25:25" x14ac:dyDescent="0.25">
      <c r="Y13096" s="109"/>
    </row>
    <row r="13097" spans="25:25" x14ac:dyDescent="0.25">
      <c r="Y13097" s="109"/>
    </row>
    <row r="13098" spans="25:25" x14ac:dyDescent="0.25">
      <c r="Y13098" s="109"/>
    </row>
    <row r="13099" spans="25:25" x14ac:dyDescent="0.25">
      <c r="Y13099" s="109"/>
    </row>
    <row r="13100" spans="25:25" x14ac:dyDescent="0.25">
      <c r="Y13100" s="109"/>
    </row>
    <row r="13101" spans="25:25" x14ac:dyDescent="0.25">
      <c r="Y13101" s="109"/>
    </row>
    <row r="13102" spans="25:25" x14ac:dyDescent="0.25">
      <c r="Y13102" s="109"/>
    </row>
    <row r="13103" spans="25:25" x14ac:dyDescent="0.25">
      <c r="Y13103" s="109"/>
    </row>
    <row r="13104" spans="25:25" x14ac:dyDescent="0.25">
      <c r="Y13104" s="109"/>
    </row>
    <row r="13105" spans="25:25" x14ac:dyDescent="0.25">
      <c r="Y13105" s="109"/>
    </row>
    <row r="13106" spans="25:25" x14ac:dyDescent="0.25">
      <c r="Y13106" s="109"/>
    </row>
    <row r="13107" spans="25:25" x14ac:dyDescent="0.25">
      <c r="Y13107" s="109"/>
    </row>
    <row r="13108" spans="25:25" x14ac:dyDescent="0.25">
      <c r="Y13108" s="109"/>
    </row>
    <row r="13109" spans="25:25" x14ac:dyDescent="0.25">
      <c r="Y13109" s="109"/>
    </row>
    <row r="13110" spans="25:25" x14ac:dyDescent="0.25">
      <c r="Y13110" s="109"/>
    </row>
    <row r="13111" spans="25:25" x14ac:dyDescent="0.25">
      <c r="Y13111" s="109"/>
    </row>
    <row r="13112" spans="25:25" x14ac:dyDescent="0.25">
      <c r="Y13112" s="109"/>
    </row>
    <row r="13113" spans="25:25" x14ac:dyDescent="0.25">
      <c r="Y13113" s="109"/>
    </row>
    <row r="13114" spans="25:25" x14ac:dyDescent="0.25">
      <c r="Y13114" s="109"/>
    </row>
    <row r="13115" spans="25:25" x14ac:dyDescent="0.25">
      <c r="Y13115" s="109"/>
    </row>
    <row r="13116" spans="25:25" x14ac:dyDescent="0.25">
      <c r="Y13116" s="109"/>
    </row>
    <row r="13117" spans="25:25" x14ac:dyDescent="0.25">
      <c r="Y13117" s="109"/>
    </row>
    <row r="13118" spans="25:25" x14ac:dyDescent="0.25">
      <c r="Y13118" s="109"/>
    </row>
    <row r="13119" spans="25:25" x14ac:dyDescent="0.25">
      <c r="Y13119" s="109"/>
    </row>
    <row r="13120" spans="25:25" x14ac:dyDescent="0.25">
      <c r="Y13120" s="109"/>
    </row>
    <row r="13121" spans="25:25" x14ac:dyDescent="0.25">
      <c r="Y13121" s="109"/>
    </row>
    <row r="13122" spans="25:25" x14ac:dyDescent="0.25">
      <c r="Y13122" s="109"/>
    </row>
    <row r="13123" spans="25:25" x14ac:dyDescent="0.25">
      <c r="Y13123" s="109"/>
    </row>
    <row r="13124" spans="25:25" x14ac:dyDescent="0.25">
      <c r="Y13124" s="109"/>
    </row>
    <row r="13125" spans="25:25" x14ac:dyDescent="0.25">
      <c r="Y13125" s="109"/>
    </row>
    <row r="13126" spans="25:25" x14ac:dyDescent="0.25">
      <c r="Y13126" s="109"/>
    </row>
    <row r="13127" spans="25:25" x14ac:dyDescent="0.25">
      <c r="Y13127" s="109"/>
    </row>
    <row r="13128" spans="25:25" x14ac:dyDescent="0.25">
      <c r="Y13128" s="109"/>
    </row>
    <row r="13129" spans="25:25" x14ac:dyDescent="0.25">
      <c r="Y13129" s="109"/>
    </row>
    <row r="13130" spans="25:25" x14ac:dyDescent="0.25">
      <c r="Y13130" s="109"/>
    </row>
    <row r="13131" spans="25:25" x14ac:dyDescent="0.25">
      <c r="Y13131" s="109"/>
    </row>
    <row r="13132" spans="25:25" x14ac:dyDescent="0.25">
      <c r="Y13132" s="109"/>
    </row>
    <row r="13133" spans="25:25" x14ac:dyDescent="0.25">
      <c r="Y13133" s="109"/>
    </row>
    <row r="13134" spans="25:25" x14ac:dyDescent="0.25">
      <c r="Y13134" s="109"/>
    </row>
    <row r="13135" spans="25:25" x14ac:dyDescent="0.25">
      <c r="Y13135" s="109"/>
    </row>
    <row r="13136" spans="25:25" x14ac:dyDescent="0.25">
      <c r="Y13136" s="109"/>
    </row>
    <row r="13137" spans="25:25" x14ac:dyDescent="0.25">
      <c r="Y13137" s="109"/>
    </row>
    <row r="13138" spans="25:25" x14ac:dyDescent="0.25">
      <c r="Y13138" s="109"/>
    </row>
    <row r="13139" spans="25:25" x14ac:dyDescent="0.25">
      <c r="Y13139" s="109"/>
    </row>
    <row r="13140" spans="25:25" x14ac:dyDescent="0.25">
      <c r="Y13140" s="109"/>
    </row>
    <row r="13141" spans="25:25" x14ac:dyDescent="0.25">
      <c r="Y13141" s="109"/>
    </row>
    <row r="13142" spans="25:25" x14ac:dyDescent="0.25">
      <c r="Y13142" s="109"/>
    </row>
    <row r="13143" spans="25:25" x14ac:dyDescent="0.25">
      <c r="Y13143" s="109"/>
    </row>
    <row r="13144" spans="25:25" x14ac:dyDescent="0.25">
      <c r="Y13144" s="109"/>
    </row>
    <row r="13145" spans="25:25" x14ac:dyDescent="0.25">
      <c r="Y13145" s="109"/>
    </row>
    <row r="13146" spans="25:25" x14ac:dyDescent="0.25">
      <c r="Y13146" s="109"/>
    </row>
    <row r="13147" spans="25:25" x14ac:dyDescent="0.25">
      <c r="Y13147" s="109"/>
    </row>
    <row r="13148" spans="25:25" x14ac:dyDescent="0.25">
      <c r="Y13148" s="109"/>
    </row>
    <row r="13149" spans="25:25" x14ac:dyDescent="0.25">
      <c r="Y13149" s="109"/>
    </row>
    <row r="13150" spans="25:25" x14ac:dyDescent="0.25">
      <c r="Y13150" s="109"/>
    </row>
    <row r="13151" spans="25:25" x14ac:dyDescent="0.25">
      <c r="Y13151" s="109"/>
    </row>
    <row r="13152" spans="25:25" x14ac:dyDescent="0.25">
      <c r="Y13152" s="109"/>
    </row>
    <row r="13153" spans="25:25" x14ac:dyDescent="0.25">
      <c r="Y13153" s="109"/>
    </row>
    <row r="13154" spans="25:25" x14ac:dyDescent="0.25">
      <c r="Y13154" s="109"/>
    </row>
    <row r="13155" spans="25:25" x14ac:dyDescent="0.25">
      <c r="Y13155" s="109"/>
    </row>
    <row r="13156" spans="25:25" x14ac:dyDescent="0.25">
      <c r="Y13156" s="109"/>
    </row>
    <row r="13157" spans="25:25" x14ac:dyDescent="0.25">
      <c r="Y13157" s="109"/>
    </row>
    <row r="13158" spans="25:25" x14ac:dyDescent="0.25">
      <c r="Y13158" s="109"/>
    </row>
    <row r="13159" spans="25:25" x14ac:dyDescent="0.25">
      <c r="Y13159" s="109"/>
    </row>
    <row r="13160" spans="25:25" x14ac:dyDescent="0.25">
      <c r="Y13160" s="109"/>
    </row>
    <row r="13161" spans="25:25" x14ac:dyDescent="0.25">
      <c r="Y13161" s="109"/>
    </row>
    <row r="13162" spans="25:25" x14ac:dyDescent="0.25">
      <c r="Y13162" s="109"/>
    </row>
    <row r="13163" spans="25:25" x14ac:dyDescent="0.25">
      <c r="Y13163" s="109"/>
    </row>
    <row r="13164" spans="25:25" x14ac:dyDescent="0.25">
      <c r="Y13164" s="109"/>
    </row>
    <row r="13165" spans="25:25" x14ac:dyDescent="0.25">
      <c r="Y13165" s="109"/>
    </row>
    <row r="13166" spans="25:25" x14ac:dyDescent="0.25">
      <c r="Y13166" s="109"/>
    </row>
    <row r="13167" spans="25:25" x14ac:dyDescent="0.25">
      <c r="Y13167" s="109"/>
    </row>
    <row r="13168" spans="25:25" x14ac:dyDescent="0.25">
      <c r="Y13168" s="109"/>
    </row>
    <row r="13169" spans="25:25" x14ac:dyDescent="0.25">
      <c r="Y13169" s="109"/>
    </row>
    <row r="13170" spans="25:25" x14ac:dyDescent="0.25">
      <c r="Y13170" s="109"/>
    </row>
    <row r="13171" spans="25:25" x14ac:dyDescent="0.25">
      <c r="Y13171" s="109"/>
    </row>
    <row r="13172" spans="25:25" x14ac:dyDescent="0.25">
      <c r="Y13172" s="109"/>
    </row>
    <row r="13173" spans="25:25" x14ac:dyDescent="0.25">
      <c r="Y13173" s="109"/>
    </row>
    <row r="13174" spans="25:25" x14ac:dyDescent="0.25">
      <c r="Y13174" s="109"/>
    </row>
    <row r="13175" spans="25:25" x14ac:dyDescent="0.25">
      <c r="Y13175" s="109"/>
    </row>
    <row r="13176" spans="25:25" x14ac:dyDescent="0.25">
      <c r="Y13176" s="109"/>
    </row>
    <row r="13177" spans="25:25" x14ac:dyDescent="0.25">
      <c r="Y13177" s="109"/>
    </row>
    <row r="13178" spans="25:25" x14ac:dyDescent="0.25">
      <c r="Y13178" s="109"/>
    </row>
    <row r="13179" spans="25:25" x14ac:dyDescent="0.25">
      <c r="Y13179" s="109"/>
    </row>
    <row r="13180" spans="25:25" x14ac:dyDescent="0.25">
      <c r="Y13180" s="109"/>
    </row>
    <row r="13181" spans="25:25" x14ac:dyDescent="0.25">
      <c r="Y13181" s="109"/>
    </row>
    <row r="13182" spans="25:25" x14ac:dyDescent="0.25">
      <c r="Y13182" s="109"/>
    </row>
    <row r="13183" spans="25:25" x14ac:dyDescent="0.25">
      <c r="Y13183" s="109"/>
    </row>
    <row r="13184" spans="25:25" x14ac:dyDescent="0.25">
      <c r="Y13184" s="109"/>
    </row>
    <row r="13185" spans="25:25" x14ac:dyDescent="0.25">
      <c r="Y13185" s="109"/>
    </row>
    <row r="13186" spans="25:25" x14ac:dyDescent="0.25">
      <c r="Y13186" s="109"/>
    </row>
    <row r="13187" spans="25:25" x14ac:dyDescent="0.25">
      <c r="Y13187" s="109"/>
    </row>
    <row r="13188" spans="25:25" x14ac:dyDescent="0.25">
      <c r="Y13188" s="109"/>
    </row>
    <row r="13189" spans="25:25" x14ac:dyDescent="0.25">
      <c r="Y13189" s="109"/>
    </row>
    <row r="13190" spans="25:25" x14ac:dyDescent="0.25">
      <c r="Y13190" s="109"/>
    </row>
    <row r="13191" spans="25:25" x14ac:dyDescent="0.25">
      <c r="Y13191" s="109"/>
    </row>
    <row r="13192" spans="25:25" x14ac:dyDescent="0.25">
      <c r="Y13192" s="109"/>
    </row>
    <row r="13193" spans="25:25" x14ac:dyDescent="0.25">
      <c r="Y13193" s="109"/>
    </row>
    <row r="13194" spans="25:25" x14ac:dyDescent="0.25">
      <c r="Y13194" s="109"/>
    </row>
    <row r="13195" spans="25:25" x14ac:dyDescent="0.25">
      <c r="Y13195" s="109"/>
    </row>
    <row r="13196" spans="25:25" x14ac:dyDescent="0.25">
      <c r="Y13196" s="109"/>
    </row>
    <row r="13197" spans="25:25" x14ac:dyDescent="0.25">
      <c r="Y13197" s="109"/>
    </row>
    <row r="13198" spans="25:25" x14ac:dyDescent="0.25">
      <c r="Y13198" s="109"/>
    </row>
    <row r="13199" spans="25:25" x14ac:dyDescent="0.25">
      <c r="Y13199" s="109"/>
    </row>
    <row r="13200" spans="25:25" x14ac:dyDescent="0.25">
      <c r="Y13200" s="109"/>
    </row>
    <row r="13201" spans="25:25" x14ac:dyDescent="0.25">
      <c r="Y13201" s="109"/>
    </row>
    <row r="13202" spans="25:25" x14ac:dyDescent="0.25">
      <c r="Y13202" s="109"/>
    </row>
    <row r="13203" spans="25:25" x14ac:dyDescent="0.25">
      <c r="Y13203" s="109"/>
    </row>
    <row r="13204" spans="25:25" x14ac:dyDescent="0.25">
      <c r="Y13204" s="109"/>
    </row>
    <row r="13205" spans="25:25" x14ac:dyDescent="0.25">
      <c r="Y13205" s="109"/>
    </row>
    <row r="13206" spans="25:25" x14ac:dyDescent="0.25">
      <c r="Y13206" s="109"/>
    </row>
    <row r="13207" spans="25:25" x14ac:dyDescent="0.25">
      <c r="Y13207" s="109"/>
    </row>
    <row r="13208" spans="25:25" x14ac:dyDescent="0.25">
      <c r="Y13208" s="109"/>
    </row>
    <row r="13209" spans="25:25" x14ac:dyDescent="0.25">
      <c r="Y13209" s="109"/>
    </row>
    <row r="13210" spans="25:25" x14ac:dyDescent="0.25">
      <c r="Y13210" s="109"/>
    </row>
    <row r="13211" spans="25:25" x14ac:dyDescent="0.25">
      <c r="Y13211" s="109"/>
    </row>
    <row r="13212" spans="25:25" x14ac:dyDescent="0.25">
      <c r="Y13212" s="109"/>
    </row>
    <row r="13213" spans="25:25" x14ac:dyDescent="0.25">
      <c r="Y13213" s="109"/>
    </row>
    <row r="13214" spans="25:25" x14ac:dyDescent="0.25">
      <c r="Y13214" s="109"/>
    </row>
    <row r="13215" spans="25:25" x14ac:dyDescent="0.25">
      <c r="Y13215" s="109"/>
    </row>
    <row r="13216" spans="25:25" x14ac:dyDescent="0.25">
      <c r="Y13216" s="109"/>
    </row>
    <row r="13217" spans="25:25" x14ac:dyDescent="0.25">
      <c r="Y13217" s="109"/>
    </row>
    <row r="13218" spans="25:25" x14ac:dyDescent="0.25">
      <c r="Y13218" s="109"/>
    </row>
    <row r="13219" spans="25:25" x14ac:dyDescent="0.25">
      <c r="Y13219" s="109"/>
    </row>
    <row r="13220" spans="25:25" x14ac:dyDescent="0.25">
      <c r="Y13220" s="109"/>
    </row>
    <row r="13221" spans="25:25" x14ac:dyDescent="0.25">
      <c r="Y13221" s="109"/>
    </row>
    <row r="13222" spans="25:25" x14ac:dyDescent="0.25">
      <c r="Y13222" s="109"/>
    </row>
    <row r="13223" spans="25:25" x14ac:dyDescent="0.25">
      <c r="Y13223" s="109"/>
    </row>
    <row r="13224" spans="25:25" x14ac:dyDescent="0.25">
      <c r="Y13224" s="109"/>
    </row>
    <row r="13225" spans="25:25" x14ac:dyDescent="0.25">
      <c r="Y13225" s="109"/>
    </row>
    <row r="13226" spans="25:25" x14ac:dyDescent="0.25">
      <c r="Y13226" s="109"/>
    </row>
    <row r="13227" spans="25:25" x14ac:dyDescent="0.25">
      <c r="Y13227" s="109"/>
    </row>
    <row r="13228" spans="25:25" x14ac:dyDescent="0.25">
      <c r="Y13228" s="109"/>
    </row>
    <row r="13229" spans="25:25" x14ac:dyDescent="0.25">
      <c r="Y13229" s="109"/>
    </row>
    <row r="13230" spans="25:25" x14ac:dyDescent="0.25">
      <c r="Y13230" s="109"/>
    </row>
    <row r="13231" spans="25:25" x14ac:dyDescent="0.25">
      <c r="Y13231" s="109"/>
    </row>
    <row r="13232" spans="25:25" x14ac:dyDescent="0.25">
      <c r="Y13232" s="109"/>
    </row>
    <row r="13233" spans="25:25" x14ac:dyDescent="0.25">
      <c r="Y13233" s="109"/>
    </row>
    <row r="13234" spans="25:25" x14ac:dyDescent="0.25">
      <c r="Y13234" s="109"/>
    </row>
    <row r="13235" spans="25:25" x14ac:dyDescent="0.25">
      <c r="Y13235" s="109"/>
    </row>
    <row r="13236" spans="25:25" x14ac:dyDescent="0.25">
      <c r="Y13236" s="109"/>
    </row>
    <row r="13237" spans="25:25" x14ac:dyDescent="0.25">
      <c r="Y13237" s="109"/>
    </row>
    <row r="13238" spans="25:25" x14ac:dyDescent="0.25">
      <c r="Y13238" s="109"/>
    </row>
    <row r="13239" spans="25:25" x14ac:dyDescent="0.25">
      <c r="Y13239" s="109"/>
    </row>
    <row r="13240" spans="25:25" x14ac:dyDescent="0.25">
      <c r="Y13240" s="109"/>
    </row>
    <row r="13241" spans="25:25" x14ac:dyDescent="0.25">
      <c r="Y13241" s="109"/>
    </row>
    <row r="13242" spans="25:25" x14ac:dyDescent="0.25">
      <c r="Y13242" s="109"/>
    </row>
    <row r="13243" spans="25:25" x14ac:dyDescent="0.25">
      <c r="Y13243" s="109"/>
    </row>
    <row r="13244" spans="25:25" x14ac:dyDescent="0.25">
      <c r="Y13244" s="109"/>
    </row>
    <row r="13245" spans="25:25" x14ac:dyDescent="0.25">
      <c r="Y13245" s="109"/>
    </row>
    <row r="13246" spans="25:25" x14ac:dyDescent="0.25">
      <c r="Y13246" s="109"/>
    </row>
    <row r="13247" spans="25:25" x14ac:dyDescent="0.25">
      <c r="Y13247" s="109"/>
    </row>
    <row r="13248" spans="25:25" x14ac:dyDescent="0.25">
      <c r="Y13248" s="109"/>
    </row>
    <row r="13249" spans="25:25" x14ac:dyDescent="0.25">
      <c r="Y13249" s="109"/>
    </row>
    <row r="13250" spans="25:25" x14ac:dyDescent="0.25">
      <c r="Y13250" s="109"/>
    </row>
    <row r="13251" spans="25:25" x14ac:dyDescent="0.25">
      <c r="Y13251" s="109"/>
    </row>
    <row r="13252" spans="25:25" x14ac:dyDescent="0.25">
      <c r="Y13252" s="109"/>
    </row>
    <row r="13253" spans="25:25" x14ac:dyDescent="0.25">
      <c r="Y13253" s="109"/>
    </row>
    <row r="13254" spans="25:25" x14ac:dyDescent="0.25">
      <c r="Y13254" s="109"/>
    </row>
    <row r="13255" spans="25:25" x14ac:dyDescent="0.25">
      <c r="Y13255" s="109"/>
    </row>
    <row r="13256" spans="25:25" x14ac:dyDescent="0.25">
      <c r="Y13256" s="109"/>
    </row>
    <row r="13257" spans="25:25" x14ac:dyDescent="0.25">
      <c r="Y13257" s="109"/>
    </row>
    <row r="13258" spans="25:25" x14ac:dyDescent="0.25">
      <c r="Y13258" s="109"/>
    </row>
    <row r="13259" spans="25:25" x14ac:dyDescent="0.25">
      <c r="Y13259" s="109"/>
    </row>
    <row r="13260" spans="25:25" x14ac:dyDescent="0.25">
      <c r="Y13260" s="109"/>
    </row>
    <row r="13261" spans="25:25" x14ac:dyDescent="0.25">
      <c r="Y13261" s="109"/>
    </row>
    <row r="13262" spans="25:25" x14ac:dyDescent="0.25">
      <c r="Y13262" s="109"/>
    </row>
    <row r="13263" spans="25:25" x14ac:dyDescent="0.25">
      <c r="Y13263" s="109"/>
    </row>
    <row r="13264" spans="25:25" x14ac:dyDescent="0.25">
      <c r="Y13264" s="109"/>
    </row>
    <row r="13265" spans="25:25" x14ac:dyDescent="0.25">
      <c r="Y13265" s="109"/>
    </row>
    <row r="13266" spans="25:25" x14ac:dyDescent="0.25">
      <c r="Y13266" s="109"/>
    </row>
    <row r="13267" spans="25:25" x14ac:dyDescent="0.25">
      <c r="Y13267" s="109"/>
    </row>
    <row r="13268" spans="25:25" x14ac:dyDescent="0.25">
      <c r="Y13268" s="109"/>
    </row>
    <row r="13269" spans="25:25" x14ac:dyDescent="0.25">
      <c r="Y13269" s="109"/>
    </row>
    <row r="13270" spans="25:25" x14ac:dyDescent="0.25">
      <c r="Y13270" s="109"/>
    </row>
    <row r="13271" spans="25:25" x14ac:dyDescent="0.25">
      <c r="Y13271" s="109"/>
    </row>
    <row r="13272" spans="25:25" x14ac:dyDescent="0.25">
      <c r="Y13272" s="109"/>
    </row>
    <row r="13273" spans="25:25" x14ac:dyDescent="0.25">
      <c r="Y13273" s="109"/>
    </row>
    <row r="13274" spans="25:25" x14ac:dyDescent="0.25">
      <c r="Y13274" s="109"/>
    </row>
    <row r="13275" spans="25:25" x14ac:dyDescent="0.25">
      <c r="Y13275" s="109"/>
    </row>
    <row r="13276" spans="25:25" x14ac:dyDescent="0.25">
      <c r="Y13276" s="109"/>
    </row>
    <row r="13277" spans="25:25" x14ac:dyDescent="0.25">
      <c r="Y13277" s="109"/>
    </row>
    <row r="13278" spans="25:25" x14ac:dyDescent="0.25">
      <c r="Y13278" s="109"/>
    </row>
    <row r="13279" spans="25:25" x14ac:dyDescent="0.25">
      <c r="Y13279" s="109"/>
    </row>
    <row r="13280" spans="25:25" x14ac:dyDescent="0.25">
      <c r="Y13280" s="109"/>
    </row>
    <row r="13281" spans="25:25" x14ac:dyDescent="0.25">
      <c r="Y13281" s="109"/>
    </row>
    <row r="13282" spans="25:25" x14ac:dyDescent="0.25">
      <c r="Y13282" s="109"/>
    </row>
    <row r="13283" spans="25:25" x14ac:dyDescent="0.25">
      <c r="Y13283" s="109"/>
    </row>
    <row r="13284" spans="25:25" x14ac:dyDescent="0.25">
      <c r="Y13284" s="109"/>
    </row>
    <row r="13285" spans="25:25" x14ac:dyDescent="0.25">
      <c r="Y13285" s="109"/>
    </row>
    <row r="13286" spans="25:25" x14ac:dyDescent="0.25">
      <c r="Y13286" s="109"/>
    </row>
    <row r="13287" spans="25:25" x14ac:dyDescent="0.25">
      <c r="Y13287" s="109"/>
    </row>
    <row r="13288" spans="25:25" x14ac:dyDescent="0.25">
      <c r="Y13288" s="109"/>
    </row>
    <row r="13289" spans="25:25" x14ac:dyDescent="0.25">
      <c r="Y13289" s="109"/>
    </row>
    <row r="13290" spans="25:25" x14ac:dyDescent="0.25">
      <c r="Y13290" s="109"/>
    </row>
    <row r="13291" spans="25:25" x14ac:dyDescent="0.25">
      <c r="Y13291" s="109"/>
    </row>
    <row r="13292" spans="25:25" x14ac:dyDescent="0.25">
      <c r="Y13292" s="109"/>
    </row>
    <row r="13293" spans="25:25" x14ac:dyDescent="0.25">
      <c r="Y13293" s="109"/>
    </row>
    <row r="13294" spans="25:25" x14ac:dyDescent="0.25">
      <c r="Y13294" s="109"/>
    </row>
    <row r="13295" spans="25:25" x14ac:dyDescent="0.25">
      <c r="Y13295" s="109"/>
    </row>
    <row r="13296" spans="25:25" x14ac:dyDescent="0.25">
      <c r="Y13296" s="109"/>
    </row>
    <row r="13297" spans="25:25" x14ac:dyDescent="0.25">
      <c r="Y13297" s="109"/>
    </row>
    <row r="13298" spans="25:25" x14ac:dyDescent="0.25">
      <c r="Y13298" s="109"/>
    </row>
    <row r="13299" spans="25:25" x14ac:dyDescent="0.25">
      <c r="Y13299" s="109"/>
    </row>
    <row r="13300" spans="25:25" x14ac:dyDescent="0.25">
      <c r="Y13300" s="109"/>
    </row>
    <row r="13301" spans="25:25" x14ac:dyDescent="0.25">
      <c r="Y13301" s="109"/>
    </row>
    <row r="13302" spans="25:25" x14ac:dyDescent="0.25">
      <c r="Y13302" s="109"/>
    </row>
    <row r="13303" spans="25:25" x14ac:dyDescent="0.25">
      <c r="Y13303" s="109"/>
    </row>
    <row r="13304" spans="25:25" x14ac:dyDescent="0.25">
      <c r="Y13304" s="109"/>
    </row>
    <row r="13305" spans="25:25" x14ac:dyDescent="0.25">
      <c r="Y13305" s="109"/>
    </row>
    <row r="13306" spans="25:25" x14ac:dyDescent="0.25">
      <c r="Y13306" s="109"/>
    </row>
    <row r="13307" spans="25:25" x14ac:dyDescent="0.25">
      <c r="Y13307" s="109"/>
    </row>
    <row r="13308" spans="25:25" x14ac:dyDescent="0.25">
      <c r="Y13308" s="109"/>
    </row>
    <row r="13309" spans="25:25" x14ac:dyDescent="0.25">
      <c r="Y13309" s="109"/>
    </row>
    <row r="13310" spans="25:25" x14ac:dyDescent="0.25">
      <c r="Y13310" s="109"/>
    </row>
    <row r="13311" spans="25:25" x14ac:dyDescent="0.25">
      <c r="Y13311" s="109"/>
    </row>
    <row r="13312" spans="25:25" x14ac:dyDescent="0.25">
      <c r="Y13312" s="109"/>
    </row>
    <row r="13313" spans="25:25" x14ac:dyDescent="0.25">
      <c r="Y13313" s="109"/>
    </row>
    <row r="13314" spans="25:25" x14ac:dyDescent="0.25">
      <c r="Y13314" s="109"/>
    </row>
    <row r="13315" spans="25:25" x14ac:dyDescent="0.25">
      <c r="Y13315" s="109"/>
    </row>
    <row r="13316" spans="25:25" x14ac:dyDescent="0.25">
      <c r="Y13316" s="109"/>
    </row>
    <row r="13317" spans="25:25" x14ac:dyDescent="0.25">
      <c r="Y13317" s="109"/>
    </row>
    <row r="13318" spans="25:25" x14ac:dyDescent="0.25">
      <c r="Y13318" s="109"/>
    </row>
    <row r="13319" spans="25:25" x14ac:dyDescent="0.25">
      <c r="Y13319" s="109"/>
    </row>
    <row r="13320" spans="25:25" x14ac:dyDescent="0.25">
      <c r="Y13320" s="109"/>
    </row>
    <row r="13321" spans="25:25" x14ac:dyDescent="0.25">
      <c r="Y13321" s="109"/>
    </row>
    <row r="13322" spans="25:25" x14ac:dyDescent="0.25">
      <c r="Y13322" s="109"/>
    </row>
    <row r="13323" spans="25:25" x14ac:dyDescent="0.25">
      <c r="Y13323" s="109"/>
    </row>
    <row r="13324" spans="25:25" x14ac:dyDescent="0.25">
      <c r="Y13324" s="109"/>
    </row>
    <row r="13325" spans="25:25" x14ac:dyDescent="0.25">
      <c r="Y13325" s="109"/>
    </row>
    <row r="13326" spans="25:25" x14ac:dyDescent="0.25">
      <c r="Y13326" s="109"/>
    </row>
    <row r="13327" spans="25:25" x14ac:dyDescent="0.25">
      <c r="Y13327" s="109"/>
    </row>
    <row r="13328" spans="25:25" x14ac:dyDescent="0.25">
      <c r="Y13328" s="109"/>
    </row>
    <row r="13329" spans="25:25" x14ac:dyDescent="0.25">
      <c r="Y13329" s="109"/>
    </row>
    <row r="13330" spans="25:25" x14ac:dyDescent="0.25">
      <c r="Y13330" s="109"/>
    </row>
    <row r="13331" spans="25:25" x14ac:dyDescent="0.25">
      <c r="Y13331" s="109"/>
    </row>
    <row r="13332" spans="25:25" x14ac:dyDescent="0.25">
      <c r="Y13332" s="109"/>
    </row>
    <row r="13333" spans="25:25" x14ac:dyDescent="0.25">
      <c r="Y13333" s="109"/>
    </row>
    <row r="13334" spans="25:25" x14ac:dyDescent="0.25">
      <c r="Y13334" s="109"/>
    </row>
    <row r="13335" spans="25:25" x14ac:dyDescent="0.25">
      <c r="Y13335" s="109"/>
    </row>
    <row r="13336" spans="25:25" x14ac:dyDescent="0.25">
      <c r="Y13336" s="109"/>
    </row>
    <row r="13337" spans="25:25" x14ac:dyDescent="0.25">
      <c r="Y13337" s="109"/>
    </row>
    <row r="13338" spans="25:25" x14ac:dyDescent="0.25">
      <c r="Y13338" s="109"/>
    </row>
    <row r="13339" spans="25:25" x14ac:dyDescent="0.25">
      <c r="Y13339" s="109"/>
    </row>
    <row r="13340" spans="25:25" x14ac:dyDescent="0.25">
      <c r="Y13340" s="109"/>
    </row>
    <row r="13341" spans="25:25" x14ac:dyDescent="0.25">
      <c r="Y13341" s="109"/>
    </row>
    <row r="13342" spans="25:25" x14ac:dyDescent="0.25">
      <c r="Y13342" s="109"/>
    </row>
    <row r="13343" spans="25:25" x14ac:dyDescent="0.25">
      <c r="Y13343" s="109"/>
    </row>
    <row r="13344" spans="25:25" x14ac:dyDescent="0.25">
      <c r="Y13344" s="109"/>
    </row>
    <row r="13345" spans="25:25" x14ac:dyDescent="0.25">
      <c r="Y13345" s="109"/>
    </row>
    <row r="13346" spans="25:25" x14ac:dyDescent="0.25">
      <c r="Y13346" s="109"/>
    </row>
    <row r="13347" spans="25:25" x14ac:dyDescent="0.25">
      <c r="Y13347" s="109"/>
    </row>
    <row r="13348" spans="25:25" x14ac:dyDescent="0.25">
      <c r="Y13348" s="109"/>
    </row>
    <row r="13349" spans="25:25" x14ac:dyDescent="0.25">
      <c r="Y13349" s="109"/>
    </row>
    <row r="13350" spans="25:25" x14ac:dyDescent="0.25">
      <c r="Y13350" s="109"/>
    </row>
    <row r="13351" spans="25:25" x14ac:dyDescent="0.25">
      <c r="Y13351" s="109"/>
    </row>
    <row r="13352" spans="25:25" x14ac:dyDescent="0.25">
      <c r="Y13352" s="109"/>
    </row>
    <row r="13353" spans="25:25" x14ac:dyDescent="0.25">
      <c r="Y13353" s="109"/>
    </row>
    <row r="13354" spans="25:25" x14ac:dyDescent="0.25">
      <c r="Y13354" s="109"/>
    </row>
    <row r="13355" spans="25:25" x14ac:dyDescent="0.25">
      <c r="Y13355" s="109"/>
    </row>
    <row r="13356" spans="25:25" x14ac:dyDescent="0.25">
      <c r="Y13356" s="109"/>
    </row>
    <row r="13357" spans="25:25" x14ac:dyDescent="0.25">
      <c r="Y13357" s="109"/>
    </row>
    <row r="13358" spans="25:25" x14ac:dyDescent="0.25">
      <c r="Y13358" s="109"/>
    </row>
    <row r="13359" spans="25:25" x14ac:dyDescent="0.25">
      <c r="Y13359" s="109"/>
    </row>
    <row r="13360" spans="25:25" x14ac:dyDescent="0.25">
      <c r="Y13360" s="109"/>
    </row>
    <row r="13361" spans="25:25" x14ac:dyDescent="0.25">
      <c r="Y13361" s="109"/>
    </row>
    <row r="13362" spans="25:25" x14ac:dyDescent="0.25">
      <c r="Y13362" s="109"/>
    </row>
    <row r="13363" spans="25:25" x14ac:dyDescent="0.25">
      <c r="Y13363" s="109"/>
    </row>
    <row r="13364" spans="25:25" x14ac:dyDescent="0.25">
      <c r="Y13364" s="109"/>
    </row>
    <row r="13365" spans="25:25" x14ac:dyDescent="0.25">
      <c r="Y13365" s="109"/>
    </row>
    <row r="13366" spans="25:25" x14ac:dyDescent="0.25">
      <c r="Y13366" s="109"/>
    </row>
    <row r="13367" spans="25:25" x14ac:dyDescent="0.25">
      <c r="Y13367" s="109"/>
    </row>
    <row r="13368" spans="25:25" x14ac:dyDescent="0.25">
      <c r="Y13368" s="109"/>
    </row>
    <row r="13369" spans="25:25" x14ac:dyDescent="0.25">
      <c r="Y13369" s="109"/>
    </row>
    <row r="13370" spans="25:25" x14ac:dyDescent="0.25">
      <c r="Y13370" s="109"/>
    </row>
    <row r="13371" spans="25:25" x14ac:dyDescent="0.25">
      <c r="Y13371" s="109"/>
    </row>
    <row r="13372" spans="25:25" x14ac:dyDescent="0.25">
      <c r="Y13372" s="109"/>
    </row>
    <row r="13373" spans="25:25" x14ac:dyDescent="0.25">
      <c r="Y13373" s="109"/>
    </row>
    <row r="13374" spans="25:25" x14ac:dyDescent="0.25">
      <c r="Y13374" s="109"/>
    </row>
    <row r="13375" spans="25:25" x14ac:dyDescent="0.25">
      <c r="Y13375" s="109"/>
    </row>
    <row r="13376" spans="25:25" x14ac:dyDescent="0.25">
      <c r="Y13376" s="109"/>
    </row>
    <row r="13377" spans="25:25" x14ac:dyDescent="0.25">
      <c r="Y13377" s="109"/>
    </row>
    <row r="13378" spans="25:25" x14ac:dyDescent="0.25">
      <c r="Y13378" s="109"/>
    </row>
    <row r="13379" spans="25:25" x14ac:dyDescent="0.25">
      <c r="Y13379" s="109"/>
    </row>
    <row r="13380" spans="25:25" x14ac:dyDescent="0.25">
      <c r="Y13380" s="109"/>
    </row>
    <row r="13381" spans="25:25" x14ac:dyDescent="0.25">
      <c r="Y13381" s="109"/>
    </row>
    <row r="13382" spans="25:25" x14ac:dyDescent="0.25">
      <c r="Y13382" s="109"/>
    </row>
    <row r="13383" spans="25:25" x14ac:dyDescent="0.25">
      <c r="Y13383" s="109"/>
    </row>
    <row r="13384" spans="25:25" x14ac:dyDescent="0.25">
      <c r="Y13384" s="109"/>
    </row>
    <row r="13385" spans="25:25" x14ac:dyDescent="0.25">
      <c r="Y13385" s="109"/>
    </row>
    <row r="13386" spans="25:25" x14ac:dyDescent="0.25">
      <c r="Y13386" s="109"/>
    </row>
    <row r="13387" spans="25:25" x14ac:dyDescent="0.25">
      <c r="Y13387" s="109"/>
    </row>
    <row r="13388" spans="25:25" x14ac:dyDescent="0.25">
      <c r="Y13388" s="109"/>
    </row>
    <row r="13389" spans="25:25" x14ac:dyDescent="0.25">
      <c r="Y13389" s="109"/>
    </row>
    <row r="13390" spans="25:25" x14ac:dyDescent="0.25">
      <c r="Y13390" s="109"/>
    </row>
    <row r="13391" spans="25:25" x14ac:dyDescent="0.25">
      <c r="Y13391" s="109"/>
    </row>
    <row r="13392" spans="25:25" x14ac:dyDescent="0.25">
      <c r="Y13392" s="109"/>
    </row>
    <row r="13393" spans="25:25" x14ac:dyDescent="0.25">
      <c r="Y13393" s="109"/>
    </row>
    <row r="13394" spans="25:25" x14ac:dyDescent="0.25">
      <c r="Y13394" s="109"/>
    </row>
    <row r="13395" spans="25:25" x14ac:dyDescent="0.25">
      <c r="Y13395" s="109"/>
    </row>
    <row r="13396" spans="25:25" x14ac:dyDescent="0.25">
      <c r="Y13396" s="109"/>
    </row>
    <row r="13397" spans="25:25" x14ac:dyDescent="0.25">
      <c r="Y13397" s="109"/>
    </row>
    <row r="13398" spans="25:25" x14ac:dyDescent="0.25">
      <c r="Y13398" s="109"/>
    </row>
    <row r="13399" spans="25:25" x14ac:dyDescent="0.25">
      <c r="Y13399" s="109"/>
    </row>
    <row r="13400" spans="25:25" x14ac:dyDescent="0.25">
      <c r="Y13400" s="109"/>
    </row>
    <row r="13401" spans="25:25" x14ac:dyDescent="0.25">
      <c r="Y13401" s="109"/>
    </row>
    <row r="13402" spans="25:25" x14ac:dyDescent="0.25">
      <c r="Y13402" s="109"/>
    </row>
    <row r="13403" spans="25:25" x14ac:dyDescent="0.25">
      <c r="Y13403" s="109"/>
    </row>
    <row r="13404" spans="25:25" x14ac:dyDescent="0.25">
      <c r="Y13404" s="109"/>
    </row>
    <row r="13405" spans="25:25" x14ac:dyDescent="0.25">
      <c r="Y13405" s="109"/>
    </row>
    <row r="13406" spans="25:25" x14ac:dyDescent="0.25">
      <c r="Y13406" s="109"/>
    </row>
    <row r="13407" spans="25:25" x14ac:dyDescent="0.25">
      <c r="Y13407" s="109"/>
    </row>
    <row r="13408" spans="25:25" x14ac:dyDescent="0.25">
      <c r="Y13408" s="109"/>
    </row>
    <row r="13409" spans="25:25" x14ac:dyDescent="0.25">
      <c r="Y13409" s="109"/>
    </row>
    <row r="13410" spans="25:25" x14ac:dyDescent="0.25">
      <c r="Y13410" s="109"/>
    </row>
    <row r="13411" spans="25:25" x14ac:dyDescent="0.25">
      <c r="Y13411" s="109"/>
    </row>
    <row r="13412" spans="25:25" x14ac:dyDescent="0.25">
      <c r="Y13412" s="109"/>
    </row>
    <row r="13413" spans="25:25" x14ac:dyDescent="0.25">
      <c r="Y13413" s="109"/>
    </row>
    <row r="13414" spans="25:25" x14ac:dyDescent="0.25">
      <c r="Y13414" s="109"/>
    </row>
    <row r="13415" spans="25:25" x14ac:dyDescent="0.25">
      <c r="Y13415" s="109"/>
    </row>
    <row r="13416" spans="25:25" x14ac:dyDescent="0.25">
      <c r="Y13416" s="109"/>
    </row>
    <row r="13417" spans="25:25" x14ac:dyDescent="0.25">
      <c r="Y13417" s="109"/>
    </row>
    <row r="13418" spans="25:25" x14ac:dyDescent="0.25">
      <c r="Y13418" s="109"/>
    </row>
    <row r="13419" spans="25:25" x14ac:dyDescent="0.25">
      <c r="Y13419" s="109"/>
    </row>
    <row r="13420" spans="25:25" x14ac:dyDescent="0.25">
      <c r="Y13420" s="109"/>
    </row>
    <row r="13421" spans="25:25" x14ac:dyDescent="0.25">
      <c r="Y13421" s="109"/>
    </row>
    <row r="13422" spans="25:25" x14ac:dyDescent="0.25">
      <c r="Y13422" s="109"/>
    </row>
    <row r="13423" spans="25:25" x14ac:dyDescent="0.25">
      <c r="Y13423" s="109"/>
    </row>
    <row r="13424" spans="25:25" x14ac:dyDescent="0.25">
      <c r="Y13424" s="109"/>
    </row>
    <row r="13425" spans="25:25" x14ac:dyDescent="0.25">
      <c r="Y13425" s="109"/>
    </row>
    <row r="13426" spans="25:25" x14ac:dyDescent="0.25">
      <c r="Y13426" s="109"/>
    </row>
    <row r="13427" spans="25:25" x14ac:dyDescent="0.25">
      <c r="Y13427" s="109"/>
    </row>
    <row r="13428" spans="25:25" x14ac:dyDescent="0.25">
      <c r="Y13428" s="109"/>
    </row>
    <row r="13429" spans="25:25" x14ac:dyDescent="0.25">
      <c r="Y13429" s="109"/>
    </row>
    <row r="13430" spans="25:25" x14ac:dyDescent="0.25">
      <c r="Y13430" s="109"/>
    </row>
    <row r="13431" spans="25:25" x14ac:dyDescent="0.25">
      <c r="Y13431" s="109"/>
    </row>
    <row r="13432" spans="25:25" x14ac:dyDescent="0.25">
      <c r="Y13432" s="109"/>
    </row>
    <row r="13433" spans="25:25" x14ac:dyDescent="0.25">
      <c r="Y13433" s="109"/>
    </row>
    <row r="13434" spans="25:25" x14ac:dyDescent="0.25">
      <c r="Y13434" s="109"/>
    </row>
    <row r="13435" spans="25:25" x14ac:dyDescent="0.25">
      <c r="Y13435" s="109"/>
    </row>
    <row r="13436" spans="25:25" x14ac:dyDescent="0.25">
      <c r="Y13436" s="109"/>
    </row>
    <row r="13437" spans="25:25" x14ac:dyDescent="0.25">
      <c r="Y13437" s="109"/>
    </row>
    <row r="13438" spans="25:25" x14ac:dyDescent="0.25">
      <c r="Y13438" s="109"/>
    </row>
    <row r="13439" spans="25:25" x14ac:dyDescent="0.25">
      <c r="Y13439" s="109"/>
    </row>
    <row r="13440" spans="25:25" x14ac:dyDescent="0.25">
      <c r="Y13440" s="109"/>
    </row>
    <row r="13441" spans="25:25" x14ac:dyDescent="0.25">
      <c r="Y13441" s="109"/>
    </row>
    <row r="13442" spans="25:25" x14ac:dyDescent="0.25">
      <c r="Y13442" s="109"/>
    </row>
    <row r="13443" spans="25:25" x14ac:dyDescent="0.25">
      <c r="Y13443" s="109"/>
    </row>
    <row r="13444" spans="25:25" x14ac:dyDescent="0.25">
      <c r="Y13444" s="109"/>
    </row>
    <row r="13445" spans="25:25" x14ac:dyDescent="0.25">
      <c r="Y13445" s="109"/>
    </row>
    <row r="13446" spans="25:25" x14ac:dyDescent="0.25">
      <c r="Y13446" s="109"/>
    </row>
    <row r="13447" spans="25:25" x14ac:dyDescent="0.25">
      <c r="Y13447" s="109"/>
    </row>
    <row r="13448" spans="25:25" x14ac:dyDescent="0.25">
      <c r="Y13448" s="109"/>
    </row>
    <row r="13449" spans="25:25" x14ac:dyDescent="0.25">
      <c r="Y13449" s="109"/>
    </row>
    <row r="13450" spans="25:25" x14ac:dyDescent="0.25">
      <c r="Y13450" s="109"/>
    </row>
    <row r="13451" spans="25:25" x14ac:dyDescent="0.25">
      <c r="Y13451" s="109"/>
    </row>
    <row r="13452" spans="25:25" x14ac:dyDescent="0.25">
      <c r="Y13452" s="109"/>
    </row>
    <row r="13453" spans="25:25" x14ac:dyDescent="0.25">
      <c r="Y13453" s="109"/>
    </row>
    <row r="13454" spans="25:25" x14ac:dyDescent="0.25">
      <c r="Y13454" s="109"/>
    </row>
    <row r="13455" spans="25:25" x14ac:dyDescent="0.25">
      <c r="Y13455" s="109"/>
    </row>
    <row r="13456" spans="25:25" x14ac:dyDescent="0.25">
      <c r="Y13456" s="109"/>
    </row>
    <row r="13457" spans="25:25" x14ac:dyDescent="0.25">
      <c r="Y13457" s="109"/>
    </row>
    <row r="13458" spans="25:25" x14ac:dyDescent="0.25">
      <c r="Y13458" s="109"/>
    </row>
    <row r="13459" spans="25:25" x14ac:dyDescent="0.25">
      <c r="Y13459" s="109"/>
    </row>
    <row r="13460" spans="25:25" x14ac:dyDescent="0.25">
      <c r="Y13460" s="109"/>
    </row>
    <row r="13461" spans="25:25" x14ac:dyDescent="0.25">
      <c r="Y13461" s="109"/>
    </row>
    <row r="13462" spans="25:25" x14ac:dyDescent="0.25">
      <c r="Y13462" s="109"/>
    </row>
    <row r="13463" spans="25:25" x14ac:dyDescent="0.25">
      <c r="Y13463" s="109"/>
    </row>
    <row r="13464" spans="25:25" x14ac:dyDescent="0.25">
      <c r="Y13464" s="109"/>
    </row>
    <row r="13465" spans="25:25" x14ac:dyDescent="0.25">
      <c r="Y13465" s="109"/>
    </row>
    <row r="13466" spans="25:25" x14ac:dyDescent="0.25">
      <c r="Y13466" s="109"/>
    </row>
    <row r="13467" spans="25:25" x14ac:dyDescent="0.25">
      <c r="Y13467" s="109"/>
    </row>
    <row r="13468" spans="25:25" x14ac:dyDescent="0.25">
      <c r="Y13468" s="109"/>
    </row>
    <row r="13469" spans="25:25" x14ac:dyDescent="0.25">
      <c r="Y13469" s="109"/>
    </row>
    <row r="13470" spans="25:25" x14ac:dyDescent="0.25">
      <c r="Y13470" s="109"/>
    </row>
    <row r="13471" spans="25:25" x14ac:dyDescent="0.25">
      <c r="Y13471" s="109"/>
    </row>
    <row r="13472" spans="25:25" x14ac:dyDescent="0.25">
      <c r="Y13472" s="109"/>
    </row>
    <row r="13473" spans="25:25" x14ac:dyDescent="0.25">
      <c r="Y13473" s="109"/>
    </row>
    <row r="13474" spans="25:25" x14ac:dyDescent="0.25">
      <c r="Y13474" s="109"/>
    </row>
    <row r="13475" spans="25:25" x14ac:dyDescent="0.25">
      <c r="Y13475" s="109"/>
    </row>
    <row r="13476" spans="25:25" x14ac:dyDescent="0.25">
      <c r="Y13476" s="109"/>
    </row>
    <row r="13477" spans="25:25" x14ac:dyDescent="0.25">
      <c r="Y13477" s="109"/>
    </row>
    <row r="13478" spans="25:25" x14ac:dyDescent="0.25">
      <c r="Y13478" s="109"/>
    </row>
    <row r="13479" spans="25:25" x14ac:dyDescent="0.25">
      <c r="Y13479" s="109"/>
    </row>
    <row r="13480" spans="25:25" x14ac:dyDescent="0.25">
      <c r="Y13480" s="109"/>
    </row>
    <row r="13481" spans="25:25" x14ac:dyDescent="0.25">
      <c r="Y13481" s="109"/>
    </row>
    <row r="13482" spans="25:25" x14ac:dyDescent="0.25">
      <c r="Y13482" s="109"/>
    </row>
    <row r="13483" spans="25:25" x14ac:dyDescent="0.25">
      <c r="Y13483" s="109"/>
    </row>
    <row r="13484" spans="25:25" x14ac:dyDescent="0.25">
      <c r="Y13484" s="109"/>
    </row>
    <row r="13485" spans="25:25" x14ac:dyDescent="0.25">
      <c r="Y13485" s="109"/>
    </row>
    <row r="13486" spans="25:25" x14ac:dyDescent="0.25">
      <c r="Y13486" s="109"/>
    </row>
    <row r="13487" spans="25:25" x14ac:dyDescent="0.25">
      <c r="Y13487" s="109"/>
    </row>
    <row r="13488" spans="25:25" x14ac:dyDescent="0.25">
      <c r="Y13488" s="109"/>
    </row>
    <row r="13489" spans="25:25" x14ac:dyDescent="0.25">
      <c r="Y13489" s="109"/>
    </row>
    <row r="13490" spans="25:25" x14ac:dyDescent="0.25">
      <c r="Y13490" s="109"/>
    </row>
    <row r="13491" spans="25:25" x14ac:dyDescent="0.25">
      <c r="Y13491" s="109"/>
    </row>
    <row r="13492" spans="25:25" x14ac:dyDescent="0.25">
      <c r="Y13492" s="109"/>
    </row>
    <row r="13493" spans="25:25" x14ac:dyDescent="0.25">
      <c r="Y13493" s="109"/>
    </row>
    <row r="13494" spans="25:25" x14ac:dyDescent="0.25">
      <c r="Y13494" s="109"/>
    </row>
    <row r="13495" spans="25:25" x14ac:dyDescent="0.25">
      <c r="Y13495" s="109"/>
    </row>
    <row r="13496" spans="25:25" x14ac:dyDescent="0.25">
      <c r="Y13496" s="109"/>
    </row>
    <row r="13497" spans="25:25" x14ac:dyDescent="0.25">
      <c r="Y13497" s="109"/>
    </row>
    <row r="13498" spans="25:25" x14ac:dyDescent="0.25">
      <c r="Y13498" s="109"/>
    </row>
    <row r="13499" spans="25:25" x14ac:dyDescent="0.25">
      <c r="Y13499" s="109"/>
    </row>
    <row r="13500" spans="25:25" x14ac:dyDescent="0.25">
      <c r="Y13500" s="109"/>
    </row>
    <row r="13501" spans="25:25" x14ac:dyDescent="0.25">
      <c r="Y13501" s="109"/>
    </row>
    <row r="13502" spans="25:25" x14ac:dyDescent="0.25">
      <c r="Y13502" s="109"/>
    </row>
    <row r="13503" spans="25:25" x14ac:dyDescent="0.25">
      <c r="Y13503" s="109"/>
    </row>
    <row r="13504" spans="25:25" x14ac:dyDescent="0.25">
      <c r="Y13504" s="109"/>
    </row>
    <row r="13505" spans="25:25" x14ac:dyDescent="0.25">
      <c r="Y13505" s="109"/>
    </row>
    <row r="13506" spans="25:25" x14ac:dyDescent="0.25">
      <c r="Y13506" s="109"/>
    </row>
    <row r="13507" spans="25:25" x14ac:dyDescent="0.25">
      <c r="Y13507" s="109"/>
    </row>
    <row r="13508" spans="25:25" x14ac:dyDescent="0.25">
      <c r="Y13508" s="109"/>
    </row>
    <row r="13509" spans="25:25" x14ac:dyDescent="0.25">
      <c r="Y13509" s="109"/>
    </row>
    <row r="13510" spans="25:25" x14ac:dyDescent="0.25">
      <c r="Y13510" s="109"/>
    </row>
    <row r="13511" spans="25:25" x14ac:dyDescent="0.25">
      <c r="Y13511" s="109"/>
    </row>
    <row r="13512" spans="25:25" x14ac:dyDescent="0.25">
      <c r="Y13512" s="109"/>
    </row>
    <row r="13513" spans="25:25" x14ac:dyDescent="0.25">
      <c r="Y13513" s="109"/>
    </row>
    <row r="13514" spans="25:25" x14ac:dyDescent="0.25">
      <c r="Y13514" s="109"/>
    </row>
    <row r="13515" spans="25:25" x14ac:dyDescent="0.25">
      <c r="Y13515" s="109"/>
    </row>
    <row r="13516" spans="25:25" x14ac:dyDescent="0.25">
      <c r="Y13516" s="109"/>
    </row>
    <row r="13517" spans="25:25" x14ac:dyDescent="0.25">
      <c r="Y13517" s="109"/>
    </row>
    <row r="13518" spans="25:25" x14ac:dyDescent="0.25">
      <c r="Y13518" s="109"/>
    </row>
    <row r="13519" spans="25:25" x14ac:dyDescent="0.25">
      <c r="Y13519" s="109"/>
    </row>
    <row r="13520" spans="25:25" x14ac:dyDescent="0.25">
      <c r="Y13520" s="109"/>
    </row>
    <row r="13521" spans="25:25" x14ac:dyDescent="0.25">
      <c r="Y13521" s="109"/>
    </row>
    <row r="13522" spans="25:25" x14ac:dyDescent="0.25">
      <c r="Y13522" s="109"/>
    </row>
    <row r="13523" spans="25:25" x14ac:dyDescent="0.25">
      <c r="Y13523" s="109"/>
    </row>
    <row r="13524" spans="25:25" x14ac:dyDescent="0.25">
      <c r="Y13524" s="109"/>
    </row>
    <row r="13525" spans="25:25" x14ac:dyDescent="0.25">
      <c r="Y13525" s="109"/>
    </row>
    <row r="13526" spans="25:25" x14ac:dyDescent="0.25">
      <c r="Y13526" s="109"/>
    </row>
    <row r="13527" spans="25:25" x14ac:dyDescent="0.25">
      <c r="Y13527" s="109"/>
    </row>
    <row r="13528" spans="25:25" x14ac:dyDescent="0.25">
      <c r="Y13528" s="109"/>
    </row>
    <row r="13529" spans="25:25" x14ac:dyDescent="0.25">
      <c r="Y13529" s="109"/>
    </row>
    <row r="13530" spans="25:25" x14ac:dyDescent="0.25">
      <c r="Y13530" s="109"/>
    </row>
    <row r="13531" spans="25:25" x14ac:dyDescent="0.25">
      <c r="Y13531" s="109"/>
    </row>
    <row r="13532" spans="25:25" x14ac:dyDescent="0.25">
      <c r="Y13532" s="109"/>
    </row>
    <row r="13533" spans="25:25" x14ac:dyDescent="0.25">
      <c r="Y13533" s="109"/>
    </row>
    <row r="13534" spans="25:25" x14ac:dyDescent="0.25">
      <c r="Y13534" s="109"/>
    </row>
    <row r="13535" spans="25:25" x14ac:dyDescent="0.25">
      <c r="Y13535" s="109"/>
    </row>
    <row r="13536" spans="25:25" x14ac:dyDescent="0.25">
      <c r="Y13536" s="109"/>
    </row>
    <row r="13537" spans="25:25" x14ac:dyDescent="0.25">
      <c r="Y13537" s="109"/>
    </row>
    <row r="13538" spans="25:25" x14ac:dyDescent="0.25">
      <c r="Y13538" s="109"/>
    </row>
    <row r="13539" spans="25:25" x14ac:dyDescent="0.25">
      <c r="Y13539" s="109"/>
    </row>
    <row r="13540" spans="25:25" x14ac:dyDescent="0.25">
      <c r="Y13540" s="109"/>
    </row>
    <row r="13541" spans="25:25" x14ac:dyDescent="0.25">
      <c r="Y13541" s="109"/>
    </row>
    <row r="13542" spans="25:25" x14ac:dyDescent="0.25">
      <c r="Y13542" s="109"/>
    </row>
    <row r="13543" spans="25:25" x14ac:dyDescent="0.25">
      <c r="Y13543" s="109"/>
    </row>
    <row r="13544" spans="25:25" x14ac:dyDescent="0.25">
      <c r="Y13544" s="109"/>
    </row>
    <row r="13545" spans="25:25" x14ac:dyDescent="0.25">
      <c r="Y13545" s="109"/>
    </row>
    <row r="13546" spans="25:25" x14ac:dyDescent="0.25">
      <c r="Y13546" s="109"/>
    </row>
    <row r="13547" spans="25:25" x14ac:dyDescent="0.25">
      <c r="Y13547" s="109"/>
    </row>
    <row r="13548" spans="25:25" x14ac:dyDescent="0.25">
      <c r="Y13548" s="109"/>
    </row>
    <row r="13549" spans="25:25" x14ac:dyDescent="0.25">
      <c r="Y13549" s="109"/>
    </row>
    <row r="13550" spans="25:25" x14ac:dyDescent="0.25">
      <c r="Y13550" s="109"/>
    </row>
    <row r="13551" spans="25:25" x14ac:dyDescent="0.25">
      <c r="Y13551" s="109"/>
    </row>
    <row r="13552" spans="25:25" x14ac:dyDescent="0.25">
      <c r="Y13552" s="109"/>
    </row>
    <row r="13553" spans="25:25" x14ac:dyDescent="0.25">
      <c r="Y13553" s="109"/>
    </row>
    <row r="13554" spans="25:25" x14ac:dyDescent="0.25">
      <c r="Y13554" s="109"/>
    </row>
    <row r="13555" spans="25:25" x14ac:dyDescent="0.25">
      <c r="Y13555" s="109"/>
    </row>
    <row r="13556" spans="25:25" x14ac:dyDescent="0.25">
      <c r="Y13556" s="109"/>
    </row>
    <row r="13557" spans="25:25" x14ac:dyDescent="0.25">
      <c r="Y13557" s="109"/>
    </row>
    <row r="13558" spans="25:25" x14ac:dyDescent="0.25">
      <c r="Y13558" s="109"/>
    </row>
    <row r="13559" spans="25:25" x14ac:dyDescent="0.25">
      <c r="Y13559" s="109"/>
    </row>
    <row r="13560" spans="25:25" x14ac:dyDescent="0.25">
      <c r="Y13560" s="109"/>
    </row>
    <row r="13561" spans="25:25" x14ac:dyDescent="0.25">
      <c r="Y13561" s="109"/>
    </row>
    <row r="13562" spans="25:25" x14ac:dyDescent="0.25">
      <c r="Y13562" s="109"/>
    </row>
    <row r="13563" spans="25:25" x14ac:dyDescent="0.25">
      <c r="Y13563" s="109"/>
    </row>
    <row r="13564" spans="25:25" x14ac:dyDescent="0.25">
      <c r="Y13564" s="109"/>
    </row>
    <row r="13565" spans="25:25" x14ac:dyDescent="0.25">
      <c r="Y13565" s="109"/>
    </row>
    <row r="13566" spans="25:25" x14ac:dyDescent="0.25">
      <c r="Y13566" s="109"/>
    </row>
    <row r="13567" spans="25:25" x14ac:dyDescent="0.25">
      <c r="Y13567" s="109"/>
    </row>
    <row r="13568" spans="25:25" x14ac:dyDescent="0.25">
      <c r="Y13568" s="109"/>
    </row>
    <row r="13569" spans="25:25" x14ac:dyDescent="0.25">
      <c r="Y13569" s="109"/>
    </row>
    <row r="13570" spans="25:25" x14ac:dyDescent="0.25">
      <c r="Y13570" s="109"/>
    </row>
    <row r="13571" spans="25:25" x14ac:dyDescent="0.25">
      <c r="Y13571" s="109"/>
    </row>
    <row r="13572" spans="25:25" x14ac:dyDescent="0.25">
      <c r="Y13572" s="109"/>
    </row>
    <row r="13573" spans="25:25" x14ac:dyDescent="0.25">
      <c r="Y13573" s="109"/>
    </row>
    <row r="13574" spans="25:25" x14ac:dyDescent="0.25">
      <c r="Y13574" s="109"/>
    </row>
    <row r="13575" spans="25:25" x14ac:dyDescent="0.25">
      <c r="Y13575" s="109"/>
    </row>
    <row r="13576" spans="25:25" x14ac:dyDescent="0.25">
      <c r="Y13576" s="109"/>
    </row>
    <row r="13577" spans="25:25" x14ac:dyDescent="0.25">
      <c r="Y13577" s="109"/>
    </row>
    <row r="13578" spans="25:25" x14ac:dyDescent="0.25">
      <c r="Y13578" s="109"/>
    </row>
    <row r="13579" spans="25:25" x14ac:dyDescent="0.25">
      <c r="Y13579" s="109"/>
    </row>
    <row r="13580" spans="25:25" x14ac:dyDescent="0.25">
      <c r="Y13580" s="109"/>
    </row>
    <row r="13581" spans="25:25" x14ac:dyDescent="0.25">
      <c r="Y13581" s="109"/>
    </row>
    <row r="13582" spans="25:25" x14ac:dyDescent="0.25">
      <c r="Y13582" s="109"/>
    </row>
    <row r="13583" spans="25:25" x14ac:dyDescent="0.25">
      <c r="Y13583" s="109"/>
    </row>
    <row r="13584" spans="25:25" x14ac:dyDescent="0.25">
      <c r="Y13584" s="109"/>
    </row>
    <row r="13585" spans="25:25" x14ac:dyDescent="0.25">
      <c r="Y13585" s="109"/>
    </row>
    <row r="13586" spans="25:25" x14ac:dyDescent="0.25">
      <c r="Y13586" s="109"/>
    </row>
    <row r="13587" spans="25:25" x14ac:dyDescent="0.25">
      <c r="Y13587" s="109"/>
    </row>
    <row r="13588" spans="25:25" x14ac:dyDescent="0.25">
      <c r="Y13588" s="109"/>
    </row>
    <row r="13589" spans="25:25" x14ac:dyDescent="0.25">
      <c r="Y13589" s="109"/>
    </row>
    <row r="13590" spans="25:25" x14ac:dyDescent="0.25">
      <c r="Y13590" s="109"/>
    </row>
    <row r="13591" spans="25:25" x14ac:dyDescent="0.25">
      <c r="Y13591" s="109"/>
    </row>
    <row r="13592" spans="25:25" x14ac:dyDescent="0.25">
      <c r="Y13592" s="109"/>
    </row>
    <row r="13593" spans="25:25" x14ac:dyDescent="0.25">
      <c r="Y13593" s="109"/>
    </row>
    <row r="13594" spans="25:25" x14ac:dyDescent="0.25">
      <c r="Y13594" s="109"/>
    </row>
    <row r="13595" spans="25:25" x14ac:dyDescent="0.25">
      <c r="Y13595" s="109"/>
    </row>
    <row r="13596" spans="25:25" x14ac:dyDescent="0.25">
      <c r="Y13596" s="109"/>
    </row>
    <row r="13597" spans="25:25" x14ac:dyDescent="0.25">
      <c r="Y13597" s="109"/>
    </row>
    <row r="13598" spans="25:25" x14ac:dyDescent="0.25">
      <c r="Y13598" s="109"/>
    </row>
    <row r="13599" spans="25:25" x14ac:dyDescent="0.25">
      <c r="Y13599" s="109"/>
    </row>
    <row r="13600" spans="25:25" x14ac:dyDescent="0.25">
      <c r="Y13600" s="109"/>
    </row>
    <row r="13601" spans="25:25" x14ac:dyDescent="0.25">
      <c r="Y13601" s="109"/>
    </row>
    <row r="13602" spans="25:25" x14ac:dyDescent="0.25">
      <c r="Y13602" s="109"/>
    </row>
    <row r="13603" spans="25:25" x14ac:dyDescent="0.25">
      <c r="Y13603" s="109"/>
    </row>
    <row r="13604" spans="25:25" x14ac:dyDescent="0.25">
      <c r="Y13604" s="109"/>
    </row>
    <row r="13605" spans="25:25" x14ac:dyDescent="0.25">
      <c r="Y13605" s="109"/>
    </row>
    <row r="13606" spans="25:25" x14ac:dyDescent="0.25">
      <c r="Y13606" s="109"/>
    </row>
    <row r="13607" spans="25:25" x14ac:dyDescent="0.25">
      <c r="Y13607" s="109"/>
    </row>
    <row r="13608" spans="25:25" x14ac:dyDescent="0.25">
      <c r="Y13608" s="109"/>
    </row>
    <row r="13609" spans="25:25" x14ac:dyDescent="0.25">
      <c r="Y13609" s="109"/>
    </row>
    <row r="13610" spans="25:25" x14ac:dyDescent="0.25">
      <c r="Y13610" s="109"/>
    </row>
    <row r="13611" spans="25:25" x14ac:dyDescent="0.25">
      <c r="Y13611" s="109"/>
    </row>
    <row r="13612" spans="25:25" x14ac:dyDescent="0.25">
      <c r="Y13612" s="109"/>
    </row>
    <row r="13613" spans="25:25" x14ac:dyDescent="0.25">
      <c r="Y13613" s="109"/>
    </row>
    <row r="13614" spans="25:25" x14ac:dyDescent="0.25">
      <c r="Y13614" s="109"/>
    </row>
    <row r="13615" spans="25:25" x14ac:dyDescent="0.25">
      <c r="Y13615" s="109"/>
    </row>
    <row r="13616" spans="25:25" x14ac:dyDescent="0.25">
      <c r="Y13616" s="109"/>
    </row>
    <row r="13617" spans="25:25" x14ac:dyDescent="0.25">
      <c r="Y13617" s="109"/>
    </row>
    <row r="13618" spans="25:25" x14ac:dyDescent="0.25">
      <c r="Y13618" s="109"/>
    </row>
    <row r="13619" spans="25:25" x14ac:dyDescent="0.25">
      <c r="Y13619" s="109"/>
    </row>
    <row r="13620" spans="25:25" x14ac:dyDescent="0.25">
      <c r="Y13620" s="109"/>
    </row>
    <row r="13621" spans="25:25" x14ac:dyDescent="0.25">
      <c r="Y13621" s="109"/>
    </row>
    <row r="13622" spans="25:25" x14ac:dyDescent="0.25">
      <c r="Y13622" s="109"/>
    </row>
    <row r="13623" spans="25:25" x14ac:dyDescent="0.25">
      <c r="Y13623" s="109"/>
    </row>
    <row r="13624" spans="25:25" x14ac:dyDescent="0.25">
      <c r="Y13624" s="109"/>
    </row>
    <row r="13625" spans="25:25" x14ac:dyDescent="0.25">
      <c r="Y13625" s="109"/>
    </row>
    <row r="13626" spans="25:25" x14ac:dyDescent="0.25">
      <c r="Y13626" s="109"/>
    </row>
    <row r="13627" spans="25:25" x14ac:dyDescent="0.25">
      <c r="Y13627" s="109"/>
    </row>
    <row r="13628" spans="25:25" x14ac:dyDescent="0.25">
      <c r="Y13628" s="109"/>
    </row>
    <row r="13629" spans="25:25" x14ac:dyDescent="0.25">
      <c r="Y13629" s="109"/>
    </row>
    <row r="13630" spans="25:25" x14ac:dyDescent="0.25">
      <c r="Y13630" s="109"/>
    </row>
    <row r="13631" spans="25:25" x14ac:dyDescent="0.25">
      <c r="Y13631" s="109"/>
    </row>
    <row r="13632" spans="25:25" x14ac:dyDescent="0.25">
      <c r="Y13632" s="109"/>
    </row>
    <row r="13633" spans="25:25" x14ac:dyDescent="0.25">
      <c r="Y13633" s="109"/>
    </row>
    <row r="13634" spans="25:25" x14ac:dyDescent="0.25">
      <c r="Y13634" s="109"/>
    </row>
    <row r="13635" spans="25:25" x14ac:dyDescent="0.25">
      <c r="Y13635" s="109"/>
    </row>
    <row r="13636" spans="25:25" x14ac:dyDescent="0.25">
      <c r="Y13636" s="109"/>
    </row>
    <row r="13637" spans="25:25" x14ac:dyDescent="0.25">
      <c r="Y13637" s="109"/>
    </row>
    <row r="13638" spans="25:25" x14ac:dyDescent="0.25">
      <c r="Y13638" s="109"/>
    </row>
    <row r="13639" spans="25:25" x14ac:dyDescent="0.25">
      <c r="Y13639" s="109"/>
    </row>
    <row r="13640" spans="25:25" x14ac:dyDescent="0.25">
      <c r="Y13640" s="109"/>
    </row>
    <row r="13641" spans="25:25" x14ac:dyDescent="0.25">
      <c r="Y13641" s="109"/>
    </row>
    <row r="13642" spans="25:25" x14ac:dyDescent="0.25">
      <c r="Y13642" s="109"/>
    </row>
    <row r="13643" spans="25:25" x14ac:dyDescent="0.25">
      <c r="Y13643" s="109"/>
    </row>
    <row r="13644" spans="25:25" x14ac:dyDescent="0.25">
      <c r="Y13644" s="109"/>
    </row>
    <row r="13645" spans="25:25" x14ac:dyDescent="0.25">
      <c r="Y13645" s="109"/>
    </row>
    <row r="13646" spans="25:25" x14ac:dyDescent="0.25">
      <c r="Y13646" s="109"/>
    </row>
    <row r="13647" spans="25:25" x14ac:dyDescent="0.25">
      <c r="Y13647" s="109"/>
    </row>
    <row r="13648" spans="25:25" x14ac:dyDescent="0.25">
      <c r="Y13648" s="109"/>
    </row>
    <row r="13649" spans="25:25" x14ac:dyDescent="0.25">
      <c r="Y13649" s="109"/>
    </row>
    <row r="13650" spans="25:25" x14ac:dyDescent="0.25">
      <c r="Y13650" s="109"/>
    </row>
    <row r="13651" spans="25:25" x14ac:dyDescent="0.25">
      <c r="Y13651" s="109"/>
    </row>
    <row r="13652" spans="25:25" x14ac:dyDescent="0.25">
      <c r="Y13652" s="109"/>
    </row>
    <row r="13653" spans="25:25" x14ac:dyDescent="0.25">
      <c r="Y13653" s="109"/>
    </row>
    <row r="13654" spans="25:25" x14ac:dyDescent="0.25">
      <c r="Y13654" s="109"/>
    </row>
    <row r="13655" spans="25:25" x14ac:dyDescent="0.25">
      <c r="Y13655" s="109"/>
    </row>
    <row r="13656" spans="25:25" x14ac:dyDescent="0.25">
      <c r="Y13656" s="109"/>
    </row>
    <row r="13657" spans="25:25" x14ac:dyDescent="0.25">
      <c r="Y13657" s="109"/>
    </row>
    <row r="13658" spans="25:25" x14ac:dyDescent="0.25">
      <c r="Y13658" s="109"/>
    </row>
    <row r="13659" spans="25:25" x14ac:dyDescent="0.25">
      <c r="Y13659" s="109"/>
    </row>
    <row r="13660" spans="25:25" x14ac:dyDescent="0.25">
      <c r="Y13660" s="109"/>
    </row>
    <row r="13661" spans="25:25" x14ac:dyDescent="0.25">
      <c r="Y13661" s="109"/>
    </row>
    <row r="13662" spans="25:25" x14ac:dyDescent="0.25">
      <c r="Y13662" s="109"/>
    </row>
    <row r="13663" spans="25:25" x14ac:dyDescent="0.25">
      <c r="Y13663" s="109"/>
    </row>
    <row r="13664" spans="25:25" x14ac:dyDescent="0.25">
      <c r="Y13664" s="109"/>
    </row>
    <row r="13665" spans="25:25" x14ac:dyDescent="0.25">
      <c r="Y13665" s="109"/>
    </row>
    <row r="13666" spans="25:25" x14ac:dyDescent="0.25">
      <c r="Y13666" s="109"/>
    </row>
    <row r="13667" spans="25:25" x14ac:dyDescent="0.25">
      <c r="Y13667" s="109"/>
    </row>
    <row r="13668" spans="25:25" x14ac:dyDescent="0.25">
      <c r="Y13668" s="109"/>
    </row>
    <row r="13669" spans="25:25" x14ac:dyDescent="0.25">
      <c r="Y13669" s="109"/>
    </row>
    <row r="13670" spans="25:25" x14ac:dyDescent="0.25">
      <c r="Y13670" s="109"/>
    </row>
    <row r="13671" spans="25:25" x14ac:dyDescent="0.25">
      <c r="Y13671" s="109"/>
    </row>
    <row r="13672" spans="25:25" x14ac:dyDescent="0.25">
      <c r="Y13672" s="109"/>
    </row>
    <row r="13673" spans="25:25" x14ac:dyDescent="0.25">
      <c r="Y13673" s="109"/>
    </row>
    <row r="13674" spans="25:25" x14ac:dyDescent="0.25">
      <c r="Y13674" s="109"/>
    </row>
    <row r="13675" spans="25:25" x14ac:dyDescent="0.25">
      <c r="Y13675" s="109"/>
    </row>
    <row r="13676" spans="25:25" x14ac:dyDescent="0.25">
      <c r="Y13676" s="109"/>
    </row>
    <row r="13677" spans="25:25" x14ac:dyDescent="0.25">
      <c r="Y13677" s="109"/>
    </row>
    <row r="13678" spans="25:25" x14ac:dyDescent="0.25">
      <c r="Y13678" s="109"/>
    </row>
    <row r="13679" spans="25:25" x14ac:dyDescent="0.25">
      <c r="Y13679" s="109"/>
    </row>
    <row r="13680" spans="25:25" x14ac:dyDescent="0.25">
      <c r="Y13680" s="109"/>
    </row>
    <row r="13681" spans="25:25" x14ac:dyDescent="0.25">
      <c r="Y13681" s="109"/>
    </row>
    <row r="13682" spans="25:25" x14ac:dyDescent="0.25">
      <c r="Y13682" s="109"/>
    </row>
    <row r="13683" spans="25:25" x14ac:dyDescent="0.25">
      <c r="Y13683" s="109"/>
    </row>
    <row r="13684" spans="25:25" x14ac:dyDescent="0.25">
      <c r="Y13684" s="109"/>
    </row>
    <row r="13685" spans="25:25" x14ac:dyDescent="0.25">
      <c r="Y13685" s="109"/>
    </row>
    <row r="13686" spans="25:25" x14ac:dyDescent="0.25">
      <c r="Y13686" s="109"/>
    </row>
    <row r="13687" spans="25:25" x14ac:dyDescent="0.25">
      <c r="Y13687" s="109"/>
    </row>
    <row r="13688" spans="25:25" x14ac:dyDescent="0.25">
      <c r="Y13688" s="109"/>
    </row>
    <row r="13689" spans="25:25" x14ac:dyDescent="0.25">
      <c r="Y13689" s="109"/>
    </row>
    <row r="13690" spans="25:25" x14ac:dyDescent="0.25">
      <c r="Y13690" s="109"/>
    </row>
    <row r="13691" spans="25:25" x14ac:dyDescent="0.25">
      <c r="Y13691" s="109"/>
    </row>
    <row r="13692" spans="25:25" x14ac:dyDescent="0.25">
      <c r="Y13692" s="109"/>
    </row>
    <row r="13693" spans="25:25" x14ac:dyDescent="0.25">
      <c r="Y13693" s="109"/>
    </row>
    <row r="13694" spans="25:25" x14ac:dyDescent="0.25">
      <c r="Y13694" s="109"/>
    </row>
    <row r="13695" spans="25:25" x14ac:dyDescent="0.25">
      <c r="Y13695" s="109"/>
    </row>
    <row r="13696" spans="25:25" x14ac:dyDescent="0.25">
      <c r="Y13696" s="109"/>
    </row>
    <row r="13697" spans="25:25" x14ac:dyDescent="0.25">
      <c r="Y13697" s="109"/>
    </row>
    <row r="13698" spans="25:25" x14ac:dyDescent="0.25">
      <c r="Y13698" s="109"/>
    </row>
    <row r="13699" spans="25:25" x14ac:dyDescent="0.25">
      <c r="Y13699" s="109"/>
    </row>
    <row r="13700" spans="25:25" x14ac:dyDescent="0.25">
      <c r="Y13700" s="109"/>
    </row>
    <row r="13701" spans="25:25" x14ac:dyDescent="0.25">
      <c r="Y13701" s="109"/>
    </row>
    <row r="13702" spans="25:25" x14ac:dyDescent="0.25">
      <c r="Y13702" s="109"/>
    </row>
    <row r="13703" spans="25:25" x14ac:dyDescent="0.25">
      <c r="Y13703" s="109"/>
    </row>
    <row r="13704" spans="25:25" x14ac:dyDescent="0.25">
      <c r="Y13704" s="109"/>
    </row>
    <row r="13705" spans="25:25" x14ac:dyDescent="0.25">
      <c r="Y13705" s="109"/>
    </row>
    <row r="13706" spans="25:25" x14ac:dyDescent="0.25">
      <c r="Y13706" s="109"/>
    </row>
    <row r="13707" spans="25:25" x14ac:dyDescent="0.25">
      <c r="Y13707" s="109"/>
    </row>
    <row r="13708" spans="25:25" x14ac:dyDescent="0.25">
      <c r="Y13708" s="109"/>
    </row>
    <row r="13709" spans="25:25" x14ac:dyDescent="0.25">
      <c r="Y13709" s="109"/>
    </row>
    <row r="13710" spans="25:25" x14ac:dyDescent="0.25">
      <c r="Y13710" s="109"/>
    </row>
    <row r="13711" spans="25:25" x14ac:dyDescent="0.25">
      <c r="Y13711" s="109"/>
    </row>
    <row r="13712" spans="25:25" x14ac:dyDescent="0.25">
      <c r="Y13712" s="109"/>
    </row>
    <row r="13713" spans="25:25" x14ac:dyDescent="0.25">
      <c r="Y13713" s="109"/>
    </row>
    <row r="13714" spans="25:25" x14ac:dyDescent="0.25">
      <c r="Y13714" s="109"/>
    </row>
    <row r="13715" spans="25:25" x14ac:dyDescent="0.25">
      <c r="Y13715" s="109"/>
    </row>
    <row r="13716" spans="25:25" x14ac:dyDescent="0.25">
      <c r="Y13716" s="109"/>
    </row>
    <row r="13717" spans="25:25" x14ac:dyDescent="0.25">
      <c r="Y13717" s="109"/>
    </row>
    <row r="13718" spans="25:25" x14ac:dyDescent="0.25">
      <c r="Y13718" s="109"/>
    </row>
    <row r="13719" spans="25:25" x14ac:dyDescent="0.25">
      <c r="Y13719" s="109"/>
    </row>
    <row r="13720" spans="25:25" x14ac:dyDescent="0.25">
      <c r="Y13720" s="109"/>
    </row>
    <row r="13721" spans="25:25" x14ac:dyDescent="0.25">
      <c r="Y13721" s="109"/>
    </row>
    <row r="13722" spans="25:25" x14ac:dyDescent="0.25">
      <c r="Y13722" s="109"/>
    </row>
    <row r="13723" spans="25:25" x14ac:dyDescent="0.25">
      <c r="Y13723" s="109"/>
    </row>
    <row r="13724" spans="25:25" x14ac:dyDescent="0.25">
      <c r="Y13724" s="109"/>
    </row>
    <row r="13725" spans="25:25" x14ac:dyDescent="0.25">
      <c r="Y13725" s="109"/>
    </row>
    <row r="13726" spans="25:25" x14ac:dyDescent="0.25">
      <c r="Y13726" s="109"/>
    </row>
    <row r="13727" spans="25:25" x14ac:dyDescent="0.25">
      <c r="Y13727" s="109"/>
    </row>
    <row r="13728" spans="25:25" x14ac:dyDescent="0.25">
      <c r="Y13728" s="109"/>
    </row>
    <row r="13729" spans="25:25" x14ac:dyDescent="0.25">
      <c r="Y13729" s="109"/>
    </row>
    <row r="13730" spans="25:25" x14ac:dyDescent="0.25">
      <c r="Y13730" s="109"/>
    </row>
    <row r="13731" spans="25:25" x14ac:dyDescent="0.25">
      <c r="Y13731" s="109"/>
    </row>
    <row r="13732" spans="25:25" x14ac:dyDescent="0.25">
      <c r="Y13732" s="109"/>
    </row>
    <row r="13733" spans="25:25" x14ac:dyDescent="0.25">
      <c r="Y13733" s="109"/>
    </row>
    <row r="13734" spans="25:25" x14ac:dyDescent="0.25">
      <c r="Y13734" s="109"/>
    </row>
    <row r="13735" spans="25:25" x14ac:dyDescent="0.25">
      <c r="Y13735" s="109"/>
    </row>
    <row r="13736" spans="25:25" x14ac:dyDescent="0.25">
      <c r="Y13736" s="109"/>
    </row>
    <row r="13737" spans="25:25" x14ac:dyDescent="0.25">
      <c r="Y13737" s="109"/>
    </row>
    <row r="13738" spans="25:25" x14ac:dyDescent="0.25">
      <c r="Y13738" s="109"/>
    </row>
    <row r="13739" spans="25:25" x14ac:dyDescent="0.25">
      <c r="Y13739" s="109"/>
    </row>
    <row r="13740" spans="25:25" x14ac:dyDescent="0.25">
      <c r="Y13740" s="109"/>
    </row>
    <row r="13741" spans="25:25" x14ac:dyDescent="0.25">
      <c r="Y13741" s="109"/>
    </row>
    <row r="13742" spans="25:25" x14ac:dyDescent="0.25">
      <c r="Y13742" s="109"/>
    </row>
    <row r="13743" spans="25:25" x14ac:dyDescent="0.25">
      <c r="Y13743" s="109"/>
    </row>
    <row r="13744" spans="25:25" x14ac:dyDescent="0.25">
      <c r="Y13744" s="109"/>
    </row>
    <row r="13745" spans="25:25" x14ac:dyDescent="0.25">
      <c r="Y13745" s="109"/>
    </row>
    <row r="13746" spans="25:25" x14ac:dyDescent="0.25">
      <c r="Y13746" s="109"/>
    </row>
    <row r="13747" spans="25:25" x14ac:dyDescent="0.25">
      <c r="Y13747" s="109"/>
    </row>
    <row r="13748" spans="25:25" x14ac:dyDescent="0.25">
      <c r="Y13748" s="109"/>
    </row>
    <row r="13749" spans="25:25" x14ac:dyDescent="0.25">
      <c r="Y13749" s="109"/>
    </row>
    <row r="13750" spans="25:25" x14ac:dyDescent="0.25">
      <c r="Y13750" s="109"/>
    </row>
    <row r="13751" spans="25:25" x14ac:dyDescent="0.25">
      <c r="Y13751" s="109"/>
    </row>
    <row r="13752" spans="25:25" x14ac:dyDescent="0.25">
      <c r="Y13752" s="109"/>
    </row>
    <row r="13753" spans="25:25" x14ac:dyDescent="0.25">
      <c r="Y13753" s="109"/>
    </row>
    <row r="13754" spans="25:25" x14ac:dyDescent="0.25">
      <c r="Y13754" s="109"/>
    </row>
    <row r="13755" spans="25:25" x14ac:dyDescent="0.25">
      <c r="Y13755" s="109"/>
    </row>
    <row r="13756" spans="25:25" x14ac:dyDescent="0.25">
      <c r="Y13756" s="109"/>
    </row>
    <row r="13757" spans="25:25" x14ac:dyDescent="0.25">
      <c r="Y13757" s="109"/>
    </row>
    <row r="13758" spans="25:25" x14ac:dyDescent="0.25">
      <c r="Y13758" s="109"/>
    </row>
    <row r="13759" spans="25:25" x14ac:dyDescent="0.25">
      <c r="Y13759" s="109"/>
    </row>
    <row r="13760" spans="25:25" x14ac:dyDescent="0.25">
      <c r="Y13760" s="109"/>
    </row>
    <row r="13761" spans="25:25" x14ac:dyDescent="0.25">
      <c r="Y13761" s="109"/>
    </row>
    <row r="13762" spans="25:25" x14ac:dyDescent="0.25">
      <c r="Y13762" s="109"/>
    </row>
    <row r="13763" spans="25:25" x14ac:dyDescent="0.25">
      <c r="Y13763" s="109"/>
    </row>
    <row r="13764" spans="25:25" x14ac:dyDescent="0.25">
      <c r="Y13764" s="109"/>
    </row>
    <row r="13765" spans="25:25" x14ac:dyDescent="0.25">
      <c r="Y13765" s="109"/>
    </row>
    <row r="13766" spans="25:25" x14ac:dyDescent="0.25">
      <c r="Y13766" s="109"/>
    </row>
    <row r="13767" spans="25:25" x14ac:dyDescent="0.25">
      <c r="Y13767" s="109"/>
    </row>
    <row r="13768" spans="25:25" x14ac:dyDescent="0.25">
      <c r="Y13768" s="109"/>
    </row>
    <row r="13769" spans="25:25" x14ac:dyDescent="0.25">
      <c r="Y13769" s="109"/>
    </row>
    <row r="13770" spans="25:25" x14ac:dyDescent="0.25">
      <c r="Y13770" s="109"/>
    </row>
    <row r="13771" spans="25:25" x14ac:dyDescent="0.25">
      <c r="Y13771" s="109"/>
    </row>
    <row r="13772" spans="25:25" x14ac:dyDescent="0.25">
      <c r="Y13772" s="109"/>
    </row>
    <row r="13773" spans="25:25" x14ac:dyDescent="0.25">
      <c r="Y13773" s="109"/>
    </row>
    <row r="13774" spans="25:25" x14ac:dyDescent="0.25">
      <c r="Y13774" s="109"/>
    </row>
    <row r="13775" spans="25:25" x14ac:dyDescent="0.25">
      <c r="Y13775" s="109"/>
    </row>
    <row r="13776" spans="25:25" x14ac:dyDescent="0.25">
      <c r="Y13776" s="109"/>
    </row>
    <row r="13777" spans="25:25" x14ac:dyDescent="0.25">
      <c r="Y13777" s="109"/>
    </row>
    <row r="13778" spans="25:25" x14ac:dyDescent="0.25">
      <c r="Y13778" s="109"/>
    </row>
    <row r="13779" spans="25:25" x14ac:dyDescent="0.25">
      <c r="Y13779" s="109"/>
    </row>
    <row r="13780" spans="25:25" x14ac:dyDescent="0.25">
      <c r="Y13780" s="109"/>
    </row>
    <row r="13781" spans="25:25" x14ac:dyDescent="0.25">
      <c r="Y13781" s="109"/>
    </row>
    <row r="13782" spans="25:25" x14ac:dyDescent="0.25">
      <c r="Y13782" s="109"/>
    </row>
    <row r="13783" spans="25:25" x14ac:dyDescent="0.25">
      <c r="Y13783" s="109"/>
    </row>
    <row r="13784" spans="25:25" x14ac:dyDescent="0.25">
      <c r="Y13784" s="109"/>
    </row>
    <row r="13785" spans="25:25" x14ac:dyDescent="0.25">
      <c r="Y13785" s="109"/>
    </row>
    <row r="13786" spans="25:25" x14ac:dyDescent="0.25">
      <c r="Y13786" s="109"/>
    </row>
    <row r="13787" spans="25:25" x14ac:dyDescent="0.25">
      <c r="Y13787" s="109"/>
    </row>
    <row r="13788" spans="25:25" x14ac:dyDescent="0.25">
      <c r="Y13788" s="109"/>
    </row>
    <row r="13789" spans="25:25" x14ac:dyDescent="0.25">
      <c r="Y13789" s="109"/>
    </row>
    <row r="13790" spans="25:25" x14ac:dyDescent="0.25">
      <c r="Y13790" s="109"/>
    </row>
    <row r="13791" spans="25:25" x14ac:dyDescent="0.25">
      <c r="Y13791" s="109"/>
    </row>
    <row r="13792" spans="25:25" x14ac:dyDescent="0.25">
      <c r="Y13792" s="109"/>
    </row>
    <row r="13793" spans="25:25" x14ac:dyDescent="0.25">
      <c r="Y13793" s="109"/>
    </row>
    <row r="13794" spans="25:25" x14ac:dyDescent="0.25">
      <c r="Y13794" s="109"/>
    </row>
    <row r="13795" spans="25:25" x14ac:dyDescent="0.25">
      <c r="Y13795" s="109"/>
    </row>
    <row r="13796" spans="25:25" x14ac:dyDescent="0.25">
      <c r="Y13796" s="109"/>
    </row>
    <row r="13797" spans="25:25" x14ac:dyDescent="0.25">
      <c r="Y13797" s="109"/>
    </row>
    <row r="13798" spans="25:25" x14ac:dyDescent="0.25">
      <c r="Y13798" s="109"/>
    </row>
    <row r="13799" spans="25:25" x14ac:dyDescent="0.25">
      <c r="Y13799" s="109"/>
    </row>
    <row r="13800" spans="25:25" x14ac:dyDescent="0.25">
      <c r="Y13800" s="109"/>
    </row>
    <row r="13801" spans="25:25" x14ac:dyDescent="0.25">
      <c r="Y13801" s="109"/>
    </row>
    <row r="13802" spans="25:25" x14ac:dyDescent="0.25">
      <c r="Y13802" s="109"/>
    </row>
    <row r="13803" spans="25:25" x14ac:dyDescent="0.25">
      <c r="Y13803" s="109"/>
    </row>
    <row r="13804" spans="25:25" x14ac:dyDescent="0.25">
      <c r="Y13804" s="109"/>
    </row>
    <row r="13805" spans="25:25" x14ac:dyDescent="0.25">
      <c r="Y13805" s="109"/>
    </row>
    <row r="13806" spans="25:25" x14ac:dyDescent="0.25">
      <c r="Y13806" s="109"/>
    </row>
    <row r="13807" spans="25:25" x14ac:dyDescent="0.25">
      <c r="Y13807" s="109"/>
    </row>
    <row r="13808" spans="25:25" x14ac:dyDescent="0.25">
      <c r="Y13808" s="109"/>
    </row>
    <row r="13809" spans="25:25" x14ac:dyDescent="0.25">
      <c r="Y13809" s="109"/>
    </row>
    <row r="13810" spans="25:25" x14ac:dyDescent="0.25">
      <c r="Y13810" s="109"/>
    </row>
    <row r="13811" spans="25:25" x14ac:dyDescent="0.25">
      <c r="Y13811" s="109"/>
    </row>
    <row r="13812" spans="25:25" x14ac:dyDescent="0.25">
      <c r="Y13812" s="109"/>
    </row>
    <row r="13813" spans="25:25" x14ac:dyDescent="0.25">
      <c r="Y13813" s="109"/>
    </row>
    <row r="13814" spans="25:25" x14ac:dyDescent="0.25">
      <c r="Y13814" s="109"/>
    </row>
    <row r="13815" spans="25:25" x14ac:dyDescent="0.25">
      <c r="Y13815" s="109"/>
    </row>
    <row r="13816" spans="25:25" x14ac:dyDescent="0.25">
      <c r="Y13816" s="109"/>
    </row>
    <row r="13817" spans="25:25" x14ac:dyDescent="0.25">
      <c r="Y13817" s="109"/>
    </row>
    <row r="13818" spans="25:25" x14ac:dyDescent="0.25">
      <c r="Y13818" s="109"/>
    </row>
    <row r="13819" spans="25:25" x14ac:dyDescent="0.25">
      <c r="Y13819" s="109"/>
    </row>
    <row r="13820" spans="25:25" x14ac:dyDescent="0.25">
      <c r="Y13820" s="109"/>
    </row>
    <row r="13821" spans="25:25" x14ac:dyDescent="0.25">
      <c r="Y13821" s="109"/>
    </row>
    <row r="13822" spans="25:25" x14ac:dyDescent="0.25">
      <c r="Y13822" s="109"/>
    </row>
    <row r="13823" spans="25:25" x14ac:dyDescent="0.25">
      <c r="Y13823" s="109"/>
    </row>
    <row r="13824" spans="25:25" x14ac:dyDescent="0.25">
      <c r="Y13824" s="109"/>
    </row>
    <row r="13825" spans="25:25" x14ac:dyDescent="0.25">
      <c r="Y13825" s="109"/>
    </row>
    <row r="13826" spans="25:25" x14ac:dyDescent="0.25">
      <c r="Y13826" s="109"/>
    </row>
    <row r="13827" spans="25:25" x14ac:dyDescent="0.25">
      <c r="Y13827" s="109"/>
    </row>
    <row r="13828" spans="25:25" x14ac:dyDescent="0.25">
      <c r="Y13828" s="109"/>
    </row>
    <row r="13829" spans="25:25" x14ac:dyDescent="0.25">
      <c r="Y13829" s="109"/>
    </row>
    <row r="13830" spans="25:25" x14ac:dyDescent="0.25">
      <c r="Y13830" s="109"/>
    </row>
    <row r="13831" spans="25:25" x14ac:dyDescent="0.25">
      <c r="Y13831" s="109"/>
    </row>
    <row r="13832" spans="25:25" x14ac:dyDescent="0.25">
      <c r="Y13832" s="109"/>
    </row>
    <row r="13833" spans="25:25" x14ac:dyDescent="0.25">
      <c r="Y13833" s="109"/>
    </row>
    <row r="13834" spans="25:25" x14ac:dyDescent="0.25">
      <c r="Y13834" s="109"/>
    </row>
    <row r="13835" spans="25:25" x14ac:dyDescent="0.25">
      <c r="Y13835" s="109"/>
    </row>
    <row r="13836" spans="25:25" x14ac:dyDescent="0.25">
      <c r="Y13836" s="109"/>
    </row>
    <row r="13837" spans="25:25" x14ac:dyDescent="0.25">
      <c r="Y13837" s="109"/>
    </row>
    <row r="13838" spans="25:25" x14ac:dyDescent="0.25">
      <c r="Y13838" s="109"/>
    </row>
    <row r="13839" spans="25:25" x14ac:dyDescent="0.25">
      <c r="Y13839" s="109"/>
    </row>
    <row r="13840" spans="25:25" x14ac:dyDescent="0.25">
      <c r="Y13840" s="109"/>
    </row>
    <row r="13841" spans="25:25" x14ac:dyDescent="0.25">
      <c r="Y13841" s="109"/>
    </row>
    <row r="13842" spans="25:25" x14ac:dyDescent="0.25">
      <c r="Y13842" s="109"/>
    </row>
    <row r="13843" spans="25:25" x14ac:dyDescent="0.25">
      <c r="Y13843" s="109"/>
    </row>
    <row r="13844" spans="25:25" x14ac:dyDescent="0.25">
      <c r="Y13844" s="109"/>
    </row>
    <row r="13845" spans="25:25" x14ac:dyDescent="0.25">
      <c r="Y13845" s="109"/>
    </row>
    <row r="13846" spans="25:25" x14ac:dyDescent="0.25">
      <c r="Y13846" s="109"/>
    </row>
    <row r="13847" spans="25:25" x14ac:dyDescent="0.25">
      <c r="Y13847" s="109"/>
    </row>
    <row r="13848" spans="25:25" x14ac:dyDescent="0.25">
      <c r="Y13848" s="109"/>
    </row>
    <row r="13849" spans="25:25" x14ac:dyDescent="0.25">
      <c r="Y13849" s="109"/>
    </row>
    <row r="13850" spans="25:25" x14ac:dyDescent="0.25">
      <c r="Y13850" s="109"/>
    </row>
    <row r="13851" spans="25:25" x14ac:dyDescent="0.25">
      <c r="Y13851" s="109"/>
    </row>
    <row r="13852" spans="25:25" x14ac:dyDescent="0.25">
      <c r="Y13852" s="109"/>
    </row>
    <row r="13853" spans="25:25" x14ac:dyDescent="0.25">
      <c r="Y13853" s="109"/>
    </row>
    <row r="13854" spans="25:25" x14ac:dyDescent="0.25">
      <c r="Y13854" s="109"/>
    </row>
    <row r="13855" spans="25:25" x14ac:dyDescent="0.25">
      <c r="Y13855" s="109"/>
    </row>
    <row r="13856" spans="25:25" x14ac:dyDescent="0.25">
      <c r="Y13856" s="109"/>
    </row>
    <row r="13857" spans="25:25" x14ac:dyDescent="0.25">
      <c r="Y13857" s="109"/>
    </row>
    <row r="13858" spans="25:25" x14ac:dyDescent="0.25">
      <c r="Y13858" s="109"/>
    </row>
    <row r="13859" spans="25:25" x14ac:dyDescent="0.25">
      <c r="Y13859" s="109"/>
    </row>
    <row r="13860" spans="25:25" x14ac:dyDescent="0.25">
      <c r="Y13860" s="109"/>
    </row>
    <row r="13861" spans="25:25" x14ac:dyDescent="0.25">
      <c r="Y13861" s="109"/>
    </row>
    <row r="13862" spans="25:25" x14ac:dyDescent="0.25">
      <c r="Y13862" s="109"/>
    </row>
    <row r="13863" spans="25:25" x14ac:dyDescent="0.25">
      <c r="Y13863" s="109"/>
    </row>
    <row r="13864" spans="25:25" x14ac:dyDescent="0.25">
      <c r="Y13864" s="109"/>
    </row>
    <row r="13865" spans="25:25" x14ac:dyDescent="0.25">
      <c r="Y13865" s="109"/>
    </row>
    <row r="13866" spans="25:25" x14ac:dyDescent="0.25">
      <c r="Y13866" s="109"/>
    </row>
    <row r="13867" spans="25:25" x14ac:dyDescent="0.25">
      <c r="Y13867" s="109"/>
    </row>
    <row r="13868" spans="25:25" x14ac:dyDescent="0.25">
      <c r="Y13868" s="109"/>
    </row>
    <row r="13869" spans="25:25" x14ac:dyDescent="0.25">
      <c r="Y13869" s="109"/>
    </row>
    <row r="13870" spans="25:25" x14ac:dyDescent="0.25">
      <c r="Y13870" s="109"/>
    </row>
    <row r="13871" spans="25:25" x14ac:dyDescent="0.25">
      <c r="Y13871" s="109"/>
    </row>
    <row r="13872" spans="25:25" x14ac:dyDescent="0.25">
      <c r="Y13872" s="109"/>
    </row>
    <row r="13873" spans="25:25" x14ac:dyDescent="0.25">
      <c r="Y13873" s="109"/>
    </row>
    <row r="13874" spans="25:25" x14ac:dyDescent="0.25">
      <c r="Y13874" s="109"/>
    </row>
    <row r="13875" spans="25:25" x14ac:dyDescent="0.25">
      <c r="Y13875" s="109"/>
    </row>
    <row r="13876" spans="25:25" x14ac:dyDescent="0.25">
      <c r="Y13876" s="109"/>
    </row>
    <row r="13877" spans="25:25" x14ac:dyDescent="0.25">
      <c r="Y13877" s="109"/>
    </row>
    <row r="13878" spans="25:25" x14ac:dyDescent="0.25">
      <c r="Y13878" s="109"/>
    </row>
    <row r="13879" spans="25:25" x14ac:dyDescent="0.25">
      <c r="Y13879" s="109"/>
    </row>
    <row r="13880" spans="25:25" x14ac:dyDescent="0.25">
      <c r="Y13880" s="109"/>
    </row>
    <row r="13881" spans="25:25" x14ac:dyDescent="0.25">
      <c r="Y13881" s="109"/>
    </row>
    <row r="13882" spans="25:25" x14ac:dyDescent="0.25">
      <c r="Y13882" s="109"/>
    </row>
    <row r="13883" spans="25:25" x14ac:dyDescent="0.25">
      <c r="Y13883" s="109"/>
    </row>
    <row r="13884" spans="25:25" x14ac:dyDescent="0.25">
      <c r="Y13884" s="109"/>
    </row>
    <row r="13885" spans="25:25" x14ac:dyDescent="0.25">
      <c r="Y13885" s="109"/>
    </row>
    <row r="13886" spans="25:25" x14ac:dyDescent="0.25">
      <c r="Y13886" s="109"/>
    </row>
    <row r="13887" spans="25:25" x14ac:dyDescent="0.25">
      <c r="Y13887" s="109"/>
    </row>
    <row r="13888" spans="25:25" x14ac:dyDescent="0.25">
      <c r="Y13888" s="109"/>
    </row>
    <row r="13889" spans="25:25" x14ac:dyDescent="0.25">
      <c r="Y13889" s="109"/>
    </row>
    <row r="13890" spans="25:25" x14ac:dyDescent="0.25">
      <c r="Y13890" s="109"/>
    </row>
    <row r="13891" spans="25:25" x14ac:dyDescent="0.25">
      <c r="Y13891" s="109"/>
    </row>
    <row r="13892" spans="25:25" x14ac:dyDescent="0.25">
      <c r="Y13892" s="109"/>
    </row>
    <row r="13893" spans="25:25" x14ac:dyDescent="0.25">
      <c r="Y13893" s="109"/>
    </row>
    <row r="13894" spans="25:25" x14ac:dyDescent="0.25">
      <c r="Y13894" s="109"/>
    </row>
    <row r="13895" spans="25:25" x14ac:dyDescent="0.25">
      <c r="Y13895" s="109"/>
    </row>
    <row r="13896" spans="25:25" x14ac:dyDescent="0.25">
      <c r="Y13896" s="109"/>
    </row>
    <row r="13897" spans="25:25" x14ac:dyDescent="0.25">
      <c r="Y13897" s="109"/>
    </row>
    <row r="13898" spans="25:25" x14ac:dyDescent="0.25">
      <c r="Y13898" s="109"/>
    </row>
    <row r="13899" spans="25:25" x14ac:dyDescent="0.25">
      <c r="Y13899" s="109"/>
    </row>
    <row r="13900" spans="25:25" x14ac:dyDescent="0.25">
      <c r="Y13900" s="109"/>
    </row>
    <row r="13901" spans="25:25" x14ac:dyDescent="0.25">
      <c r="Y13901" s="109"/>
    </row>
    <row r="13902" spans="25:25" x14ac:dyDescent="0.25">
      <c r="Y13902" s="109"/>
    </row>
    <row r="13903" spans="25:25" x14ac:dyDescent="0.25">
      <c r="Y13903" s="109"/>
    </row>
    <row r="13904" spans="25:25" x14ac:dyDescent="0.25">
      <c r="Y13904" s="109"/>
    </row>
    <row r="13905" spans="25:25" x14ac:dyDescent="0.25">
      <c r="Y13905" s="109"/>
    </row>
    <row r="13906" spans="25:25" x14ac:dyDescent="0.25">
      <c r="Y13906" s="109"/>
    </row>
    <row r="13907" spans="25:25" x14ac:dyDescent="0.25">
      <c r="Y13907" s="109"/>
    </row>
    <row r="13908" spans="25:25" x14ac:dyDescent="0.25">
      <c r="Y13908" s="109"/>
    </row>
    <row r="13909" spans="25:25" x14ac:dyDescent="0.25">
      <c r="Y13909" s="109"/>
    </row>
    <row r="13910" spans="25:25" x14ac:dyDescent="0.25">
      <c r="Y13910" s="109"/>
    </row>
    <row r="13911" spans="25:25" x14ac:dyDescent="0.25">
      <c r="Y13911" s="109"/>
    </row>
    <row r="13912" spans="25:25" x14ac:dyDescent="0.25">
      <c r="Y13912" s="109"/>
    </row>
    <row r="13913" spans="25:25" x14ac:dyDescent="0.25">
      <c r="Y13913" s="109"/>
    </row>
    <row r="13914" spans="25:25" x14ac:dyDescent="0.25">
      <c r="Y13914" s="109"/>
    </row>
    <row r="13915" spans="25:25" x14ac:dyDescent="0.25">
      <c r="Y13915" s="109"/>
    </row>
    <row r="13916" spans="25:25" x14ac:dyDescent="0.25">
      <c r="Y13916" s="109"/>
    </row>
    <row r="13917" spans="25:25" x14ac:dyDescent="0.25">
      <c r="Y13917" s="109"/>
    </row>
    <row r="13918" spans="25:25" x14ac:dyDescent="0.25">
      <c r="Y13918" s="109"/>
    </row>
    <row r="13919" spans="25:25" x14ac:dyDescent="0.25">
      <c r="Y13919" s="109"/>
    </row>
    <row r="13920" spans="25:25" x14ac:dyDescent="0.25">
      <c r="Y13920" s="109"/>
    </row>
    <row r="13921" spans="25:25" x14ac:dyDescent="0.25">
      <c r="Y13921" s="109"/>
    </row>
    <row r="13922" spans="25:25" x14ac:dyDescent="0.25">
      <c r="Y13922" s="109"/>
    </row>
    <row r="13923" spans="25:25" x14ac:dyDescent="0.25">
      <c r="Y13923" s="109"/>
    </row>
    <row r="13924" spans="25:25" x14ac:dyDescent="0.25">
      <c r="Y13924" s="109"/>
    </row>
    <row r="13925" spans="25:25" x14ac:dyDescent="0.25">
      <c r="Y13925" s="109"/>
    </row>
    <row r="13926" spans="25:25" x14ac:dyDescent="0.25">
      <c r="Y13926" s="109"/>
    </row>
    <row r="13927" spans="25:25" x14ac:dyDescent="0.25">
      <c r="Y13927" s="109"/>
    </row>
    <row r="13928" spans="25:25" x14ac:dyDescent="0.25">
      <c r="Y13928" s="109"/>
    </row>
    <row r="13929" spans="25:25" x14ac:dyDescent="0.25">
      <c r="Y13929" s="109"/>
    </row>
    <row r="13930" spans="25:25" x14ac:dyDescent="0.25">
      <c r="Y13930" s="109"/>
    </row>
    <row r="13931" spans="25:25" x14ac:dyDescent="0.25">
      <c r="Y13931" s="109"/>
    </row>
    <row r="13932" spans="25:25" x14ac:dyDescent="0.25">
      <c r="Y13932" s="109"/>
    </row>
    <row r="13933" spans="25:25" x14ac:dyDescent="0.25">
      <c r="Y13933" s="109"/>
    </row>
    <row r="13934" spans="25:25" x14ac:dyDescent="0.25">
      <c r="Y13934" s="109"/>
    </row>
    <row r="13935" spans="25:25" x14ac:dyDescent="0.25">
      <c r="Y13935" s="109"/>
    </row>
    <row r="13936" spans="25:25" x14ac:dyDescent="0.25">
      <c r="Y13936" s="109"/>
    </row>
    <row r="13937" spans="25:25" x14ac:dyDescent="0.25">
      <c r="Y13937" s="109"/>
    </row>
    <row r="13938" spans="25:25" x14ac:dyDescent="0.25">
      <c r="Y13938" s="109"/>
    </row>
    <row r="13939" spans="25:25" x14ac:dyDescent="0.25">
      <c r="Y13939" s="109"/>
    </row>
    <row r="13940" spans="25:25" x14ac:dyDescent="0.25">
      <c r="Y13940" s="109"/>
    </row>
    <row r="13941" spans="25:25" x14ac:dyDescent="0.25">
      <c r="Y13941" s="109"/>
    </row>
    <row r="13942" spans="25:25" x14ac:dyDescent="0.25">
      <c r="Y13942" s="109"/>
    </row>
    <row r="13943" spans="25:25" x14ac:dyDescent="0.25">
      <c r="Y13943" s="109"/>
    </row>
    <row r="13944" spans="25:25" x14ac:dyDescent="0.25">
      <c r="Y13944" s="109"/>
    </row>
    <row r="13945" spans="25:25" x14ac:dyDescent="0.25">
      <c r="Y13945" s="109"/>
    </row>
    <row r="13946" spans="25:25" x14ac:dyDescent="0.25">
      <c r="Y13946" s="109"/>
    </row>
    <row r="13947" spans="25:25" x14ac:dyDescent="0.25">
      <c r="Y13947" s="109"/>
    </row>
    <row r="13948" spans="25:25" x14ac:dyDescent="0.25">
      <c r="Y13948" s="109"/>
    </row>
    <row r="13949" spans="25:25" x14ac:dyDescent="0.25">
      <c r="Y13949" s="109"/>
    </row>
    <row r="13950" spans="25:25" x14ac:dyDescent="0.25">
      <c r="Y13950" s="109"/>
    </row>
    <row r="13951" spans="25:25" x14ac:dyDescent="0.25">
      <c r="Y13951" s="109"/>
    </row>
    <row r="13952" spans="25:25" x14ac:dyDescent="0.25">
      <c r="Y13952" s="109"/>
    </row>
    <row r="13953" spans="25:25" x14ac:dyDescent="0.25">
      <c r="Y13953" s="109"/>
    </row>
    <row r="13954" spans="25:25" x14ac:dyDescent="0.25">
      <c r="Y13954" s="109"/>
    </row>
    <row r="13955" spans="25:25" x14ac:dyDescent="0.25">
      <c r="Y13955" s="109"/>
    </row>
    <row r="13956" spans="25:25" x14ac:dyDescent="0.25">
      <c r="Y13956" s="109"/>
    </row>
    <row r="13957" spans="25:25" x14ac:dyDescent="0.25">
      <c r="Y13957" s="109"/>
    </row>
    <row r="13958" spans="25:25" x14ac:dyDescent="0.25">
      <c r="Y13958" s="109"/>
    </row>
    <row r="13959" spans="25:25" x14ac:dyDescent="0.25">
      <c r="Y13959" s="109"/>
    </row>
    <row r="13960" spans="25:25" x14ac:dyDescent="0.25">
      <c r="Y13960" s="109"/>
    </row>
    <row r="13961" spans="25:25" x14ac:dyDescent="0.25">
      <c r="Y13961" s="109"/>
    </row>
    <row r="13962" spans="25:25" x14ac:dyDescent="0.25">
      <c r="Y13962" s="109"/>
    </row>
    <row r="13963" spans="25:25" x14ac:dyDescent="0.25">
      <c r="Y13963" s="109"/>
    </row>
    <row r="13964" spans="25:25" x14ac:dyDescent="0.25">
      <c r="Y13964" s="109"/>
    </row>
    <row r="13965" spans="25:25" x14ac:dyDescent="0.25">
      <c r="Y13965" s="109"/>
    </row>
    <row r="13966" spans="25:25" x14ac:dyDescent="0.25">
      <c r="Y13966" s="109"/>
    </row>
    <row r="13967" spans="25:25" x14ac:dyDescent="0.25">
      <c r="Y13967" s="109"/>
    </row>
    <row r="13968" spans="25:25" x14ac:dyDescent="0.25">
      <c r="Y13968" s="109"/>
    </row>
    <row r="13969" spans="25:25" x14ac:dyDescent="0.25">
      <c r="Y13969" s="109"/>
    </row>
    <row r="13970" spans="25:25" x14ac:dyDescent="0.25">
      <c r="Y13970" s="109"/>
    </row>
    <row r="13971" spans="25:25" x14ac:dyDescent="0.25">
      <c r="Y13971" s="109"/>
    </row>
    <row r="13972" spans="25:25" x14ac:dyDescent="0.25">
      <c r="Y13972" s="109"/>
    </row>
    <row r="13973" spans="25:25" x14ac:dyDescent="0.25">
      <c r="Y13973" s="109"/>
    </row>
    <row r="13974" spans="25:25" x14ac:dyDescent="0.25">
      <c r="Y13974" s="109"/>
    </row>
    <row r="13975" spans="25:25" x14ac:dyDescent="0.25">
      <c r="Y13975" s="109"/>
    </row>
    <row r="13976" spans="25:25" x14ac:dyDescent="0.25">
      <c r="Y13976" s="109"/>
    </row>
    <row r="13977" spans="25:25" x14ac:dyDescent="0.25">
      <c r="Y13977" s="109"/>
    </row>
    <row r="13978" spans="25:25" x14ac:dyDescent="0.25">
      <c r="Y13978" s="109"/>
    </row>
    <row r="13979" spans="25:25" x14ac:dyDescent="0.25">
      <c r="Y13979" s="109"/>
    </row>
    <row r="13980" spans="25:25" x14ac:dyDescent="0.25">
      <c r="Y13980" s="109"/>
    </row>
    <row r="13981" spans="25:25" x14ac:dyDescent="0.25">
      <c r="Y13981" s="109"/>
    </row>
    <row r="13982" spans="25:25" x14ac:dyDescent="0.25">
      <c r="Y13982" s="109"/>
    </row>
    <row r="13983" spans="25:25" x14ac:dyDescent="0.25">
      <c r="Y13983" s="109"/>
    </row>
    <row r="13984" spans="25:25" x14ac:dyDescent="0.25">
      <c r="Y13984" s="109"/>
    </row>
    <row r="13985" spans="25:25" x14ac:dyDescent="0.25">
      <c r="Y13985" s="109"/>
    </row>
    <row r="13986" spans="25:25" x14ac:dyDescent="0.25">
      <c r="Y13986" s="109"/>
    </row>
    <row r="13987" spans="25:25" x14ac:dyDescent="0.25">
      <c r="Y13987" s="109"/>
    </row>
    <row r="13988" spans="25:25" x14ac:dyDescent="0.25">
      <c r="Y13988" s="109"/>
    </row>
    <row r="13989" spans="25:25" x14ac:dyDescent="0.25">
      <c r="Y13989" s="109"/>
    </row>
    <row r="13990" spans="25:25" x14ac:dyDescent="0.25">
      <c r="Y13990" s="109"/>
    </row>
    <row r="13991" spans="25:25" x14ac:dyDescent="0.25">
      <c r="Y13991" s="109"/>
    </row>
    <row r="13992" spans="25:25" x14ac:dyDescent="0.25">
      <c r="Y13992" s="109"/>
    </row>
    <row r="13993" spans="25:25" x14ac:dyDescent="0.25">
      <c r="Y13993" s="109"/>
    </row>
    <row r="13994" spans="25:25" x14ac:dyDescent="0.25">
      <c r="Y13994" s="109"/>
    </row>
    <row r="13995" spans="25:25" x14ac:dyDescent="0.25">
      <c r="Y13995" s="109"/>
    </row>
    <row r="13996" spans="25:25" x14ac:dyDescent="0.25">
      <c r="Y13996" s="109"/>
    </row>
    <row r="13997" spans="25:25" x14ac:dyDescent="0.25">
      <c r="Y13997" s="109"/>
    </row>
    <row r="13998" spans="25:25" x14ac:dyDescent="0.25">
      <c r="Y13998" s="109"/>
    </row>
    <row r="13999" spans="25:25" x14ac:dyDescent="0.25">
      <c r="Y13999" s="109"/>
    </row>
    <row r="14000" spans="25:25" x14ac:dyDescent="0.25">
      <c r="Y14000" s="109"/>
    </row>
    <row r="14001" spans="25:25" x14ac:dyDescent="0.25">
      <c r="Y14001" s="109"/>
    </row>
    <row r="14002" spans="25:25" x14ac:dyDescent="0.25">
      <c r="Y14002" s="109"/>
    </row>
    <row r="14003" spans="25:25" x14ac:dyDescent="0.25">
      <c r="Y14003" s="109"/>
    </row>
    <row r="14004" spans="25:25" x14ac:dyDescent="0.25">
      <c r="Y14004" s="109"/>
    </row>
    <row r="14005" spans="25:25" x14ac:dyDescent="0.25">
      <c r="Y14005" s="109"/>
    </row>
    <row r="14006" spans="25:25" x14ac:dyDescent="0.25">
      <c r="Y14006" s="109"/>
    </row>
    <row r="14007" spans="25:25" x14ac:dyDescent="0.25">
      <c r="Y14007" s="109"/>
    </row>
    <row r="14008" spans="25:25" x14ac:dyDescent="0.25">
      <c r="Y14008" s="109"/>
    </row>
    <row r="14009" spans="25:25" x14ac:dyDescent="0.25">
      <c r="Y14009" s="109"/>
    </row>
    <row r="14010" spans="25:25" x14ac:dyDescent="0.25">
      <c r="Y14010" s="109"/>
    </row>
    <row r="14011" spans="25:25" x14ac:dyDescent="0.25">
      <c r="Y14011" s="109"/>
    </row>
    <row r="14012" spans="25:25" x14ac:dyDescent="0.25">
      <c r="Y14012" s="109"/>
    </row>
    <row r="14013" spans="25:25" x14ac:dyDescent="0.25">
      <c r="Y14013" s="109"/>
    </row>
    <row r="14014" spans="25:25" x14ac:dyDescent="0.25">
      <c r="Y14014" s="109"/>
    </row>
    <row r="14015" spans="25:25" x14ac:dyDescent="0.25">
      <c r="Y14015" s="109"/>
    </row>
    <row r="14016" spans="25:25" x14ac:dyDescent="0.25">
      <c r="Y14016" s="109"/>
    </row>
    <row r="14017" spans="25:25" x14ac:dyDescent="0.25">
      <c r="Y14017" s="109"/>
    </row>
    <row r="14018" spans="25:25" x14ac:dyDescent="0.25">
      <c r="Y14018" s="109"/>
    </row>
    <row r="14019" spans="25:25" x14ac:dyDescent="0.25">
      <c r="Y14019" s="109"/>
    </row>
    <row r="14020" spans="25:25" x14ac:dyDescent="0.25">
      <c r="Y14020" s="109"/>
    </row>
    <row r="14021" spans="25:25" x14ac:dyDescent="0.25">
      <c r="Y14021" s="109"/>
    </row>
    <row r="14022" spans="25:25" x14ac:dyDescent="0.25">
      <c r="Y14022" s="109"/>
    </row>
    <row r="14023" spans="25:25" x14ac:dyDescent="0.25">
      <c r="Y14023" s="109"/>
    </row>
    <row r="14024" spans="25:25" x14ac:dyDescent="0.25">
      <c r="Y14024" s="109"/>
    </row>
    <row r="14025" spans="25:25" x14ac:dyDescent="0.25">
      <c r="Y14025" s="109"/>
    </row>
    <row r="14026" spans="25:25" x14ac:dyDescent="0.25">
      <c r="Y14026" s="109"/>
    </row>
    <row r="14027" spans="25:25" x14ac:dyDescent="0.25">
      <c r="Y14027" s="109"/>
    </row>
    <row r="14028" spans="25:25" x14ac:dyDescent="0.25">
      <c r="Y14028" s="109"/>
    </row>
    <row r="14029" spans="25:25" x14ac:dyDescent="0.25">
      <c r="Y14029" s="109"/>
    </row>
    <row r="14030" spans="25:25" x14ac:dyDescent="0.25">
      <c r="Y14030" s="109"/>
    </row>
    <row r="14031" spans="25:25" x14ac:dyDescent="0.25">
      <c r="Y14031" s="109"/>
    </row>
    <row r="14032" spans="25:25" x14ac:dyDescent="0.25">
      <c r="Y14032" s="109"/>
    </row>
    <row r="14033" spans="25:25" x14ac:dyDescent="0.25">
      <c r="Y14033" s="109"/>
    </row>
    <row r="14034" spans="25:25" x14ac:dyDescent="0.25">
      <c r="Y14034" s="109"/>
    </row>
    <row r="14035" spans="25:25" x14ac:dyDescent="0.25">
      <c r="Y14035" s="109"/>
    </row>
    <row r="14036" spans="25:25" x14ac:dyDescent="0.25">
      <c r="Y14036" s="109"/>
    </row>
    <row r="14037" spans="25:25" x14ac:dyDescent="0.25">
      <c r="Y14037" s="109"/>
    </row>
    <row r="14038" spans="25:25" x14ac:dyDescent="0.25">
      <c r="Y14038" s="109"/>
    </row>
    <row r="14039" spans="25:25" x14ac:dyDescent="0.25">
      <c r="Y14039" s="109"/>
    </row>
    <row r="14040" spans="25:25" x14ac:dyDescent="0.25">
      <c r="Y14040" s="109"/>
    </row>
    <row r="14041" spans="25:25" x14ac:dyDescent="0.25">
      <c r="Y14041" s="109"/>
    </row>
    <row r="14042" spans="25:25" x14ac:dyDescent="0.25">
      <c r="Y14042" s="109"/>
    </row>
    <row r="14043" spans="25:25" x14ac:dyDescent="0.25">
      <c r="Y14043" s="109"/>
    </row>
    <row r="14044" spans="25:25" x14ac:dyDescent="0.25">
      <c r="Y14044" s="109"/>
    </row>
    <row r="14045" spans="25:25" x14ac:dyDescent="0.25">
      <c r="Y14045" s="109"/>
    </row>
    <row r="14046" spans="25:25" x14ac:dyDescent="0.25">
      <c r="Y14046" s="109"/>
    </row>
    <row r="14047" spans="25:25" x14ac:dyDescent="0.25">
      <c r="Y14047" s="109"/>
    </row>
    <row r="14048" spans="25:25" x14ac:dyDescent="0.25">
      <c r="Y14048" s="109"/>
    </row>
    <row r="14049" spans="25:25" x14ac:dyDescent="0.25">
      <c r="Y14049" s="109"/>
    </row>
    <row r="14050" spans="25:25" x14ac:dyDescent="0.25">
      <c r="Y14050" s="109"/>
    </row>
    <row r="14051" spans="25:25" x14ac:dyDescent="0.25">
      <c r="Y14051" s="109"/>
    </row>
    <row r="14052" spans="25:25" x14ac:dyDescent="0.25">
      <c r="Y14052" s="109"/>
    </row>
    <row r="14053" spans="25:25" x14ac:dyDescent="0.25">
      <c r="Y14053" s="109"/>
    </row>
    <row r="14054" spans="25:25" x14ac:dyDescent="0.25">
      <c r="Y14054" s="109"/>
    </row>
    <row r="14055" spans="25:25" x14ac:dyDescent="0.25">
      <c r="Y14055" s="109"/>
    </row>
    <row r="14056" spans="25:25" x14ac:dyDescent="0.25">
      <c r="Y14056" s="109"/>
    </row>
    <row r="14057" spans="25:25" x14ac:dyDescent="0.25">
      <c r="Y14057" s="109"/>
    </row>
    <row r="14058" spans="25:25" x14ac:dyDescent="0.25">
      <c r="Y14058" s="109"/>
    </row>
    <row r="14059" spans="25:25" x14ac:dyDescent="0.25">
      <c r="Y14059" s="109"/>
    </row>
    <row r="14060" spans="25:25" x14ac:dyDescent="0.25">
      <c r="Y14060" s="109"/>
    </row>
    <row r="14061" spans="25:25" x14ac:dyDescent="0.25">
      <c r="Y14061" s="109"/>
    </row>
    <row r="14062" spans="25:25" x14ac:dyDescent="0.25">
      <c r="Y14062" s="109"/>
    </row>
    <row r="14063" spans="25:25" x14ac:dyDescent="0.25">
      <c r="Y14063" s="109"/>
    </row>
    <row r="14064" spans="25:25" x14ac:dyDescent="0.25">
      <c r="Y14064" s="109"/>
    </row>
    <row r="14065" spans="25:25" x14ac:dyDescent="0.25">
      <c r="Y14065" s="109"/>
    </row>
    <row r="14066" spans="25:25" x14ac:dyDescent="0.25">
      <c r="Y14066" s="109"/>
    </row>
    <row r="14067" spans="25:25" x14ac:dyDescent="0.25">
      <c r="Y14067" s="109"/>
    </row>
    <row r="14068" spans="25:25" x14ac:dyDescent="0.25">
      <c r="Y14068" s="109"/>
    </row>
    <row r="14069" spans="25:25" x14ac:dyDescent="0.25">
      <c r="Y14069" s="109"/>
    </row>
    <row r="14070" spans="25:25" x14ac:dyDescent="0.25">
      <c r="Y14070" s="109"/>
    </row>
    <row r="14071" spans="25:25" x14ac:dyDescent="0.25">
      <c r="Y14071" s="109"/>
    </row>
    <row r="14072" spans="25:25" x14ac:dyDescent="0.25">
      <c r="Y14072" s="109"/>
    </row>
    <row r="14073" spans="25:25" x14ac:dyDescent="0.25">
      <c r="Y14073" s="109"/>
    </row>
    <row r="14074" spans="25:25" x14ac:dyDescent="0.25">
      <c r="Y14074" s="109"/>
    </row>
    <row r="14075" spans="25:25" x14ac:dyDescent="0.25">
      <c r="Y14075" s="109"/>
    </row>
    <row r="14076" spans="25:25" x14ac:dyDescent="0.25">
      <c r="Y14076" s="109"/>
    </row>
    <row r="14077" spans="25:25" x14ac:dyDescent="0.25">
      <c r="Y14077" s="109"/>
    </row>
    <row r="14078" spans="25:25" x14ac:dyDescent="0.25">
      <c r="Y14078" s="109"/>
    </row>
    <row r="14079" spans="25:25" x14ac:dyDescent="0.25">
      <c r="Y14079" s="109"/>
    </row>
    <row r="14080" spans="25:25" x14ac:dyDescent="0.25">
      <c r="Y14080" s="109"/>
    </row>
    <row r="14081" spans="25:25" x14ac:dyDescent="0.25">
      <c r="Y14081" s="109"/>
    </row>
    <row r="14082" spans="25:25" x14ac:dyDescent="0.25">
      <c r="Y14082" s="109"/>
    </row>
    <row r="14083" spans="25:25" x14ac:dyDescent="0.25">
      <c r="Y14083" s="109"/>
    </row>
    <row r="14084" spans="25:25" x14ac:dyDescent="0.25">
      <c r="Y14084" s="109"/>
    </row>
    <row r="14085" spans="25:25" x14ac:dyDescent="0.25">
      <c r="Y14085" s="109"/>
    </row>
    <row r="14086" spans="25:25" x14ac:dyDescent="0.25">
      <c r="Y14086" s="109"/>
    </row>
    <row r="14087" spans="25:25" x14ac:dyDescent="0.25">
      <c r="Y14087" s="109"/>
    </row>
    <row r="14088" spans="25:25" x14ac:dyDescent="0.25">
      <c r="Y14088" s="109"/>
    </row>
    <row r="14089" spans="25:25" x14ac:dyDescent="0.25">
      <c r="Y14089" s="109"/>
    </row>
    <row r="14090" spans="25:25" x14ac:dyDescent="0.25">
      <c r="Y14090" s="109"/>
    </row>
    <row r="14091" spans="25:25" x14ac:dyDescent="0.25">
      <c r="Y14091" s="109"/>
    </row>
    <row r="14092" spans="25:25" x14ac:dyDescent="0.25">
      <c r="Y14092" s="109"/>
    </row>
    <row r="14093" spans="25:25" x14ac:dyDescent="0.25">
      <c r="Y14093" s="109"/>
    </row>
    <row r="14094" spans="25:25" x14ac:dyDescent="0.25">
      <c r="Y14094" s="109"/>
    </row>
    <row r="14095" spans="25:25" x14ac:dyDescent="0.25">
      <c r="Y14095" s="109"/>
    </row>
    <row r="14096" spans="25:25" x14ac:dyDescent="0.25">
      <c r="Y14096" s="109"/>
    </row>
    <row r="14097" spans="25:25" x14ac:dyDescent="0.25">
      <c r="Y14097" s="109"/>
    </row>
    <row r="14098" spans="25:25" x14ac:dyDescent="0.25">
      <c r="Y14098" s="109"/>
    </row>
    <row r="14099" spans="25:25" x14ac:dyDescent="0.25">
      <c r="Y14099" s="109"/>
    </row>
    <row r="14100" spans="25:25" x14ac:dyDescent="0.25">
      <c r="Y14100" s="109"/>
    </row>
    <row r="14101" spans="25:25" x14ac:dyDescent="0.25">
      <c r="Y14101" s="109"/>
    </row>
    <row r="14102" spans="25:25" x14ac:dyDescent="0.25">
      <c r="Y14102" s="109"/>
    </row>
    <row r="14103" spans="25:25" x14ac:dyDescent="0.25">
      <c r="Y14103" s="109"/>
    </row>
    <row r="14104" spans="25:25" x14ac:dyDescent="0.25">
      <c r="Y14104" s="109"/>
    </row>
    <row r="14105" spans="25:25" x14ac:dyDescent="0.25">
      <c r="Y14105" s="109"/>
    </row>
    <row r="14106" spans="25:25" x14ac:dyDescent="0.25">
      <c r="Y14106" s="109"/>
    </row>
    <row r="14107" spans="25:25" x14ac:dyDescent="0.25">
      <c r="Y14107" s="109"/>
    </row>
    <row r="14108" spans="25:25" x14ac:dyDescent="0.25">
      <c r="Y14108" s="109"/>
    </row>
    <row r="14109" spans="25:25" x14ac:dyDescent="0.25">
      <c r="Y14109" s="109"/>
    </row>
    <row r="14110" spans="25:25" x14ac:dyDescent="0.25">
      <c r="Y14110" s="109"/>
    </row>
    <row r="14111" spans="25:25" x14ac:dyDescent="0.25">
      <c r="Y14111" s="109"/>
    </row>
    <row r="14112" spans="25:25" x14ac:dyDescent="0.25">
      <c r="Y14112" s="109"/>
    </row>
    <row r="14113" spans="25:25" x14ac:dyDescent="0.25">
      <c r="Y14113" s="109"/>
    </row>
    <row r="14114" spans="25:25" x14ac:dyDescent="0.25">
      <c r="Y14114" s="109"/>
    </row>
    <row r="14115" spans="25:25" x14ac:dyDescent="0.25">
      <c r="Y14115" s="109"/>
    </row>
    <row r="14116" spans="25:25" x14ac:dyDescent="0.25">
      <c r="Y14116" s="109"/>
    </row>
    <row r="14117" spans="25:25" x14ac:dyDescent="0.25">
      <c r="Y14117" s="109"/>
    </row>
    <row r="14118" spans="25:25" x14ac:dyDescent="0.25">
      <c r="Y14118" s="109"/>
    </row>
    <row r="14119" spans="25:25" x14ac:dyDescent="0.25">
      <c r="Y14119" s="109"/>
    </row>
    <row r="14120" spans="25:25" x14ac:dyDescent="0.25">
      <c r="Y14120" s="109"/>
    </row>
    <row r="14121" spans="25:25" x14ac:dyDescent="0.25">
      <c r="Y14121" s="109"/>
    </row>
    <row r="14122" spans="25:25" x14ac:dyDescent="0.25">
      <c r="Y14122" s="109"/>
    </row>
    <row r="14123" spans="25:25" x14ac:dyDescent="0.25">
      <c r="Y14123" s="109"/>
    </row>
    <row r="14124" spans="25:25" x14ac:dyDescent="0.25">
      <c r="Y14124" s="109"/>
    </row>
    <row r="14125" spans="25:25" x14ac:dyDescent="0.25">
      <c r="Y14125" s="109"/>
    </row>
    <row r="14126" spans="25:25" x14ac:dyDescent="0.25">
      <c r="Y14126" s="109"/>
    </row>
    <row r="14127" spans="25:25" x14ac:dyDescent="0.25">
      <c r="Y14127" s="109"/>
    </row>
    <row r="14128" spans="25:25" x14ac:dyDescent="0.25">
      <c r="Y14128" s="109"/>
    </row>
    <row r="14129" spans="25:25" x14ac:dyDescent="0.25">
      <c r="Y14129" s="109"/>
    </row>
    <row r="14130" spans="25:25" x14ac:dyDescent="0.25">
      <c r="Y14130" s="109"/>
    </row>
    <row r="14131" spans="25:25" x14ac:dyDescent="0.25">
      <c r="Y14131" s="109"/>
    </row>
    <row r="14132" spans="25:25" x14ac:dyDescent="0.25">
      <c r="Y14132" s="109"/>
    </row>
    <row r="14133" spans="25:25" x14ac:dyDescent="0.25">
      <c r="Y14133" s="109"/>
    </row>
    <row r="14134" spans="25:25" x14ac:dyDescent="0.25">
      <c r="Y14134" s="109"/>
    </row>
    <row r="14135" spans="25:25" x14ac:dyDescent="0.25">
      <c r="Y14135" s="109"/>
    </row>
    <row r="14136" spans="25:25" x14ac:dyDescent="0.25">
      <c r="Y14136" s="109"/>
    </row>
    <row r="14137" spans="25:25" x14ac:dyDescent="0.25">
      <c r="Y14137" s="109"/>
    </row>
    <row r="14138" spans="25:25" x14ac:dyDescent="0.25">
      <c r="Y14138" s="109"/>
    </row>
    <row r="14139" spans="25:25" x14ac:dyDescent="0.25">
      <c r="Y14139" s="109"/>
    </row>
    <row r="14140" spans="25:25" x14ac:dyDescent="0.25">
      <c r="Y14140" s="109"/>
    </row>
    <row r="14141" spans="25:25" x14ac:dyDescent="0.25">
      <c r="Y14141" s="109"/>
    </row>
    <row r="14142" spans="25:25" x14ac:dyDescent="0.25">
      <c r="Y14142" s="109"/>
    </row>
    <row r="14143" spans="25:25" x14ac:dyDescent="0.25">
      <c r="Y14143" s="109"/>
    </row>
    <row r="14144" spans="25:25" x14ac:dyDescent="0.25">
      <c r="Y14144" s="109"/>
    </row>
    <row r="14145" spans="25:25" x14ac:dyDescent="0.25">
      <c r="Y14145" s="109"/>
    </row>
    <row r="14146" spans="25:25" x14ac:dyDescent="0.25">
      <c r="Y14146" s="109"/>
    </row>
    <row r="14147" spans="25:25" x14ac:dyDescent="0.25">
      <c r="Y14147" s="109"/>
    </row>
    <row r="14148" spans="25:25" x14ac:dyDescent="0.25">
      <c r="Y14148" s="109"/>
    </row>
    <row r="14149" spans="25:25" x14ac:dyDescent="0.25">
      <c r="Y14149" s="109"/>
    </row>
    <row r="14150" spans="25:25" x14ac:dyDescent="0.25">
      <c r="Y14150" s="109"/>
    </row>
    <row r="14151" spans="25:25" x14ac:dyDescent="0.25">
      <c r="Y14151" s="109"/>
    </row>
    <row r="14152" spans="25:25" x14ac:dyDescent="0.25">
      <c r="Y14152" s="109"/>
    </row>
    <row r="14153" spans="25:25" x14ac:dyDescent="0.25">
      <c r="Y14153" s="109"/>
    </row>
    <row r="14154" spans="25:25" x14ac:dyDescent="0.25">
      <c r="Y14154" s="109"/>
    </row>
    <row r="14155" spans="25:25" x14ac:dyDescent="0.25">
      <c r="Y14155" s="109"/>
    </row>
    <row r="14156" spans="25:25" x14ac:dyDescent="0.25">
      <c r="Y14156" s="109"/>
    </row>
    <row r="14157" spans="25:25" x14ac:dyDescent="0.25">
      <c r="Y14157" s="109"/>
    </row>
    <row r="14158" spans="25:25" x14ac:dyDescent="0.25">
      <c r="Y14158" s="109"/>
    </row>
    <row r="14159" spans="25:25" x14ac:dyDescent="0.25">
      <c r="Y14159" s="109"/>
    </row>
    <row r="14160" spans="25:25" x14ac:dyDescent="0.25">
      <c r="Y14160" s="109"/>
    </row>
    <row r="14161" spans="25:25" x14ac:dyDescent="0.25">
      <c r="Y14161" s="109"/>
    </row>
    <row r="14162" spans="25:25" x14ac:dyDescent="0.25">
      <c r="Y14162" s="109"/>
    </row>
    <row r="14163" spans="25:25" x14ac:dyDescent="0.25">
      <c r="Y14163" s="109"/>
    </row>
    <row r="14164" spans="25:25" x14ac:dyDescent="0.25">
      <c r="Y14164" s="109"/>
    </row>
    <row r="14165" spans="25:25" x14ac:dyDescent="0.25">
      <c r="Y14165" s="109"/>
    </row>
    <row r="14166" spans="25:25" x14ac:dyDescent="0.25">
      <c r="Y14166" s="109"/>
    </row>
    <row r="14167" spans="25:25" x14ac:dyDescent="0.25">
      <c r="Y14167" s="109"/>
    </row>
    <row r="14168" spans="25:25" x14ac:dyDescent="0.25">
      <c r="Y14168" s="109"/>
    </row>
    <row r="14169" spans="25:25" x14ac:dyDescent="0.25">
      <c r="Y14169" s="109"/>
    </row>
    <row r="14170" spans="25:25" x14ac:dyDescent="0.25">
      <c r="Y14170" s="109"/>
    </row>
    <row r="14171" spans="25:25" x14ac:dyDescent="0.25">
      <c r="Y14171" s="109"/>
    </row>
    <row r="14172" spans="25:25" x14ac:dyDescent="0.25">
      <c r="Y14172" s="109"/>
    </row>
    <row r="14173" spans="25:25" x14ac:dyDescent="0.25">
      <c r="Y14173" s="109"/>
    </row>
    <row r="14174" spans="25:25" x14ac:dyDescent="0.25">
      <c r="Y14174" s="109"/>
    </row>
    <row r="14175" spans="25:25" x14ac:dyDescent="0.25">
      <c r="Y14175" s="109"/>
    </row>
    <row r="14176" spans="25:25" x14ac:dyDescent="0.25">
      <c r="Y14176" s="109"/>
    </row>
    <row r="14177" spans="25:25" x14ac:dyDescent="0.25">
      <c r="Y14177" s="109"/>
    </row>
    <row r="14178" spans="25:25" x14ac:dyDescent="0.25">
      <c r="Y14178" s="109"/>
    </row>
    <row r="14179" spans="25:25" x14ac:dyDescent="0.25">
      <c r="Y14179" s="109"/>
    </row>
    <row r="14180" spans="25:25" x14ac:dyDescent="0.25">
      <c r="Y14180" s="109"/>
    </row>
    <row r="14181" spans="25:25" x14ac:dyDescent="0.25">
      <c r="Y14181" s="109"/>
    </row>
    <row r="14182" spans="25:25" x14ac:dyDescent="0.25">
      <c r="Y14182" s="109"/>
    </row>
    <row r="14183" spans="25:25" x14ac:dyDescent="0.25">
      <c r="Y14183" s="109"/>
    </row>
    <row r="14184" spans="25:25" x14ac:dyDescent="0.25">
      <c r="Y14184" s="109"/>
    </row>
    <row r="14185" spans="25:25" x14ac:dyDescent="0.25">
      <c r="Y14185" s="109"/>
    </row>
    <row r="14186" spans="25:25" x14ac:dyDescent="0.25">
      <c r="Y14186" s="109"/>
    </row>
    <row r="14187" spans="25:25" x14ac:dyDescent="0.25">
      <c r="Y14187" s="109"/>
    </row>
    <row r="14188" spans="25:25" x14ac:dyDescent="0.25">
      <c r="Y14188" s="109"/>
    </row>
    <row r="14189" spans="25:25" x14ac:dyDescent="0.25">
      <c r="Y14189" s="109"/>
    </row>
    <row r="14190" spans="25:25" x14ac:dyDescent="0.25">
      <c r="Y14190" s="109"/>
    </row>
    <row r="14191" spans="25:25" x14ac:dyDescent="0.25">
      <c r="Y14191" s="109"/>
    </row>
    <row r="14192" spans="25:25" x14ac:dyDescent="0.25">
      <c r="Y14192" s="109"/>
    </row>
    <row r="14193" spans="25:25" x14ac:dyDescent="0.25">
      <c r="Y14193" s="109"/>
    </row>
    <row r="14194" spans="25:25" x14ac:dyDescent="0.25">
      <c r="Y14194" s="109"/>
    </row>
    <row r="14195" spans="25:25" x14ac:dyDescent="0.25">
      <c r="Y14195" s="109"/>
    </row>
    <row r="14196" spans="25:25" x14ac:dyDescent="0.25">
      <c r="Y14196" s="109"/>
    </row>
    <row r="14197" spans="25:25" x14ac:dyDescent="0.25">
      <c r="Y14197" s="109"/>
    </row>
    <row r="14198" spans="25:25" x14ac:dyDescent="0.25">
      <c r="Y14198" s="109"/>
    </row>
    <row r="14199" spans="25:25" x14ac:dyDescent="0.25">
      <c r="Y14199" s="109"/>
    </row>
    <row r="14200" spans="25:25" x14ac:dyDescent="0.25">
      <c r="Y14200" s="109"/>
    </row>
    <row r="14201" spans="25:25" x14ac:dyDescent="0.25">
      <c r="Y14201" s="109"/>
    </row>
    <row r="14202" spans="25:25" x14ac:dyDescent="0.25">
      <c r="Y14202" s="109"/>
    </row>
    <row r="14203" spans="25:25" x14ac:dyDescent="0.25">
      <c r="Y14203" s="109"/>
    </row>
    <row r="14204" spans="25:25" x14ac:dyDescent="0.25">
      <c r="Y14204" s="109"/>
    </row>
    <row r="14205" spans="25:25" x14ac:dyDescent="0.25">
      <c r="Y14205" s="109"/>
    </row>
    <row r="14206" spans="25:25" x14ac:dyDescent="0.25">
      <c r="Y14206" s="109"/>
    </row>
    <row r="14207" spans="25:25" x14ac:dyDescent="0.25">
      <c r="Y14207" s="109"/>
    </row>
    <row r="14208" spans="25:25" x14ac:dyDescent="0.25">
      <c r="Y14208" s="109"/>
    </row>
    <row r="14209" spans="25:25" x14ac:dyDescent="0.25">
      <c r="Y14209" s="109"/>
    </row>
    <row r="14210" spans="25:25" x14ac:dyDescent="0.25">
      <c r="Y14210" s="109"/>
    </row>
    <row r="14211" spans="25:25" x14ac:dyDescent="0.25">
      <c r="Y14211" s="109"/>
    </row>
    <row r="14212" spans="25:25" x14ac:dyDescent="0.25">
      <c r="Y14212" s="109"/>
    </row>
    <row r="14213" spans="25:25" x14ac:dyDescent="0.25">
      <c r="Y14213" s="109"/>
    </row>
    <row r="14214" spans="25:25" x14ac:dyDescent="0.25">
      <c r="Y14214" s="109"/>
    </row>
    <row r="14215" spans="25:25" x14ac:dyDescent="0.25">
      <c r="Y14215" s="109"/>
    </row>
    <row r="14216" spans="25:25" x14ac:dyDescent="0.25">
      <c r="Y14216" s="109"/>
    </row>
    <row r="14217" spans="25:25" x14ac:dyDescent="0.25">
      <c r="Y14217" s="109"/>
    </row>
    <row r="14218" spans="25:25" x14ac:dyDescent="0.25">
      <c r="Y14218" s="109"/>
    </row>
    <row r="14219" spans="25:25" x14ac:dyDescent="0.25">
      <c r="Y14219" s="109"/>
    </row>
    <row r="14220" spans="25:25" x14ac:dyDescent="0.25">
      <c r="Y14220" s="109"/>
    </row>
    <row r="14221" spans="25:25" x14ac:dyDescent="0.25">
      <c r="Y14221" s="109"/>
    </row>
    <row r="14222" spans="25:25" x14ac:dyDescent="0.25">
      <c r="Y14222" s="109"/>
    </row>
    <row r="14223" spans="25:25" x14ac:dyDescent="0.25">
      <c r="Y14223" s="109"/>
    </row>
    <row r="14224" spans="25:25" x14ac:dyDescent="0.25">
      <c r="Y14224" s="109"/>
    </row>
    <row r="14225" spans="25:25" x14ac:dyDescent="0.25">
      <c r="Y14225" s="109"/>
    </row>
    <row r="14226" spans="25:25" x14ac:dyDescent="0.25">
      <c r="Y14226" s="109"/>
    </row>
    <row r="14227" spans="25:25" x14ac:dyDescent="0.25">
      <c r="Y14227" s="109"/>
    </row>
    <row r="14228" spans="25:25" x14ac:dyDescent="0.25">
      <c r="Y14228" s="109"/>
    </row>
    <row r="14229" spans="25:25" x14ac:dyDescent="0.25">
      <c r="Y14229" s="109"/>
    </row>
    <row r="14230" spans="25:25" x14ac:dyDescent="0.25">
      <c r="Y14230" s="109"/>
    </row>
    <row r="14231" spans="25:25" x14ac:dyDescent="0.25">
      <c r="Y14231" s="109"/>
    </row>
    <row r="14232" spans="25:25" x14ac:dyDescent="0.25">
      <c r="Y14232" s="109"/>
    </row>
    <row r="14233" spans="25:25" x14ac:dyDescent="0.25">
      <c r="Y14233" s="109"/>
    </row>
    <row r="14234" spans="25:25" x14ac:dyDescent="0.25">
      <c r="Y14234" s="109"/>
    </row>
    <row r="14235" spans="25:25" x14ac:dyDescent="0.25">
      <c r="Y14235" s="109"/>
    </row>
    <row r="14236" spans="25:25" x14ac:dyDescent="0.25">
      <c r="Y14236" s="109"/>
    </row>
    <row r="14237" spans="25:25" x14ac:dyDescent="0.25">
      <c r="Y14237" s="109"/>
    </row>
    <row r="14238" spans="25:25" x14ac:dyDescent="0.25">
      <c r="Y14238" s="109"/>
    </row>
    <row r="14239" spans="25:25" x14ac:dyDescent="0.25">
      <c r="Y14239" s="109"/>
    </row>
    <row r="14240" spans="25:25" x14ac:dyDescent="0.25">
      <c r="Y14240" s="109"/>
    </row>
    <row r="14241" spans="25:25" x14ac:dyDescent="0.25">
      <c r="Y14241" s="109"/>
    </row>
    <row r="14242" spans="25:25" x14ac:dyDescent="0.25">
      <c r="Y14242" s="109"/>
    </row>
    <row r="14243" spans="25:25" x14ac:dyDescent="0.25">
      <c r="Y14243" s="109"/>
    </row>
    <row r="14244" spans="25:25" x14ac:dyDescent="0.25">
      <c r="Y14244" s="109"/>
    </row>
    <row r="14245" spans="25:25" x14ac:dyDescent="0.25">
      <c r="Y14245" s="109"/>
    </row>
    <row r="14246" spans="25:25" x14ac:dyDescent="0.25">
      <c r="Y14246" s="109"/>
    </row>
    <row r="14247" spans="25:25" x14ac:dyDescent="0.25">
      <c r="Y14247" s="109"/>
    </row>
    <row r="14248" spans="25:25" x14ac:dyDescent="0.25">
      <c r="Y14248" s="109"/>
    </row>
    <row r="14249" spans="25:25" x14ac:dyDescent="0.25">
      <c r="Y14249" s="109"/>
    </row>
    <row r="14250" spans="25:25" x14ac:dyDescent="0.25">
      <c r="Y14250" s="109"/>
    </row>
    <row r="14251" spans="25:25" x14ac:dyDescent="0.25">
      <c r="Y14251" s="109"/>
    </row>
    <row r="14252" spans="25:25" x14ac:dyDescent="0.25">
      <c r="Y14252" s="109"/>
    </row>
    <row r="14253" spans="25:25" x14ac:dyDescent="0.25">
      <c r="Y14253" s="109"/>
    </row>
    <row r="14254" spans="25:25" x14ac:dyDescent="0.25">
      <c r="Y14254" s="109"/>
    </row>
    <row r="14255" spans="25:25" x14ac:dyDescent="0.25">
      <c r="Y14255" s="109"/>
    </row>
    <row r="14256" spans="25:25" x14ac:dyDescent="0.25">
      <c r="Y14256" s="109"/>
    </row>
    <row r="14257" spans="25:25" x14ac:dyDescent="0.25">
      <c r="Y14257" s="109"/>
    </row>
    <row r="14258" spans="25:25" x14ac:dyDescent="0.25">
      <c r="Y14258" s="109"/>
    </row>
    <row r="14259" spans="25:25" x14ac:dyDescent="0.25">
      <c r="Y14259" s="109"/>
    </row>
    <row r="14260" spans="25:25" x14ac:dyDescent="0.25">
      <c r="Y14260" s="109"/>
    </row>
    <row r="14261" spans="25:25" x14ac:dyDescent="0.25">
      <c r="Y14261" s="109"/>
    </row>
    <row r="14262" spans="25:25" x14ac:dyDescent="0.25">
      <c r="Y14262" s="109"/>
    </row>
    <row r="14263" spans="25:25" x14ac:dyDescent="0.25">
      <c r="Y14263" s="109"/>
    </row>
    <row r="14264" spans="25:25" x14ac:dyDescent="0.25">
      <c r="Y14264" s="109"/>
    </row>
    <row r="14265" spans="25:25" x14ac:dyDescent="0.25">
      <c r="Y14265" s="109"/>
    </row>
    <row r="14266" spans="25:25" x14ac:dyDescent="0.25">
      <c r="Y14266" s="109"/>
    </row>
    <row r="14267" spans="25:25" x14ac:dyDescent="0.25">
      <c r="Y14267" s="109"/>
    </row>
    <row r="14268" spans="25:25" x14ac:dyDescent="0.25">
      <c r="Y14268" s="109"/>
    </row>
    <row r="14269" spans="25:25" x14ac:dyDescent="0.25">
      <c r="Y14269" s="109"/>
    </row>
    <row r="14270" spans="25:25" x14ac:dyDescent="0.25">
      <c r="Y14270" s="109"/>
    </row>
    <row r="14271" spans="25:25" x14ac:dyDescent="0.25">
      <c r="Y14271" s="109"/>
    </row>
    <row r="14272" spans="25:25" x14ac:dyDescent="0.25">
      <c r="Y14272" s="109"/>
    </row>
    <row r="14273" spans="25:25" x14ac:dyDescent="0.25">
      <c r="Y14273" s="109"/>
    </row>
    <row r="14274" spans="25:25" x14ac:dyDescent="0.25">
      <c r="Y14274" s="109"/>
    </row>
    <row r="14275" spans="25:25" x14ac:dyDescent="0.25">
      <c r="Y14275" s="109"/>
    </row>
    <row r="14276" spans="25:25" x14ac:dyDescent="0.25">
      <c r="Y14276" s="109"/>
    </row>
    <row r="14277" spans="25:25" x14ac:dyDescent="0.25">
      <c r="Y14277" s="109"/>
    </row>
    <row r="14278" spans="25:25" x14ac:dyDescent="0.25">
      <c r="Y14278" s="109"/>
    </row>
    <row r="14279" spans="25:25" x14ac:dyDescent="0.25">
      <c r="Y14279" s="109"/>
    </row>
    <row r="14280" spans="25:25" x14ac:dyDescent="0.25">
      <c r="Y14280" s="109"/>
    </row>
    <row r="14281" spans="25:25" x14ac:dyDescent="0.25">
      <c r="Y14281" s="109"/>
    </row>
    <row r="14282" spans="25:25" x14ac:dyDescent="0.25">
      <c r="Y14282" s="109"/>
    </row>
    <row r="14283" spans="25:25" x14ac:dyDescent="0.25">
      <c r="Y14283" s="109"/>
    </row>
    <row r="14284" spans="25:25" x14ac:dyDescent="0.25">
      <c r="Y14284" s="109"/>
    </row>
    <row r="14285" spans="25:25" x14ac:dyDescent="0.25">
      <c r="Y14285" s="109"/>
    </row>
    <row r="14286" spans="25:25" x14ac:dyDescent="0.25">
      <c r="Y14286" s="109"/>
    </row>
    <row r="14287" spans="25:25" x14ac:dyDescent="0.25">
      <c r="Y14287" s="109"/>
    </row>
    <row r="14288" spans="25:25" x14ac:dyDescent="0.25">
      <c r="Y14288" s="109"/>
    </row>
    <row r="14289" spans="25:25" x14ac:dyDescent="0.25">
      <c r="Y14289" s="109"/>
    </row>
    <row r="14290" spans="25:25" x14ac:dyDescent="0.25">
      <c r="Y14290" s="109"/>
    </row>
    <row r="14291" spans="25:25" x14ac:dyDescent="0.25">
      <c r="Y14291" s="109"/>
    </row>
    <row r="14292" spans="25:25" x14ac:dyDescent="0.25">
      <c r="Y14292" s="109"/>
    </row>
    <row r="14293" spans="25:25" x14ac:dyDescent="0.25">
      <c r="Y14293" s="109"/>
    </row>
    <row r="14294" spans="25:25" x14ac:dyDescent="0.25">
      <c r="Y14294" s="109"/>
    </row>
    <row r="14295" spans="25:25" x14ac:dyDescent="0.25">
      <c r="Y14295" s="109"/>
    </row>
    <row r="14296" spans="25:25" x14ac:dyDescent="0.25">
      <c r="Y14296" s="109"/>
    </row>
    <row r="14297" spans="25:25" x14ac:dyDescent="0.25">
      <c r="Y14297" s="109"/>
    </row>
    <row r="14298" spans="25:25" x14ac:dyDescent="0.25">
      <c r="Y14298" s="109"/>
    </row>
    <row r="14299" spans="25:25" x14ac:dyDescent="0.25">
      <c r="Y14299" s="109"/>
    </row>
    <row r="14300" spans="25:25" x14ac:dyDescent="0.25">
      <c r="Y14300" s="109"/>
    </row>
    <row r="14301" spans="25:25" x14ac:dyDescent="0.25">
      <c r="Y14301" s="109"/>
    </row>
    <row r="14302" spans="25:25" x14ac:dyDescent="0.25">
      <c r="Y14302" s="109"/>
    </row>
    <row r="14303" spans="25:25" x14ac:dyDescent="0.25">
      <c r="Y14303" s="109"/>
    </row>
    <row r="14304" spans="25:25" x14ac:dyDescent="0.25">
      <c r="Y14304" s="109"/>
    </row>
    <row r="14305" spans="25:25" x14ac:dyDescent="0.25">
      <c r="Y14305" s="109"/>
    </row>
    <row r="14306" spans="25:25" x14ac:dyDescent="0.25">
      <c r="Y14306" s="109"/>
    </row>
    <row r="14307" spans="25:25" x14ac:dyDescent="0.25">
      <c r="Y14307" s="109"/>
    </row>
    <row r="14308" spans="25:25" x14ac:dyDescent="0.25">
      <c r="Y14308" s="109"/>
    </row>
    <row r="14309" spans="25:25" x14ac:dyDescent="0.25">
      <c r="Y14309" s="109"/>
    </row>
    <row r="14310" spans="25:25" x14ac:dyDescent="0.25">
      <c r="Y14310" s="109"/>
    </row>
    <row r="14311" spans="25:25" x14ac:dyDescent="0.25">
      <c r="Y14311" s="109"/>
    </row>
    <row r="14312" spans="25:25" x14ac:dyDescent="0.25">
      <c r="Y14312" s="109"/>
    </row>
    <row r="14313" spans="25:25" x14ac:dyDescent="0.25">
      <c r="Y14313" s="109"/>
    </row>
    <row r="14314" spans="25:25" x14ac:dyDescent="0.25">
      <c r="Y14314" s="109"/>
    </row>
    <row r="14315" spans="25:25" x14ac:dyDescent="0.25">
      <c r="Y14315" s="109"/>
    </row>
    <row r="14316" spans="25:25" x14ac:dyDescent="0.25">
      <c r="Y14316" s="109"/>
    </row>
    <row r="14317" spans="25:25" x14ac:dyDescent="0.25">
      <c r="Y14317" s="109"/>
    </row>
    <row r="14318" spans="25:25" x14ac:dyDescent="0.25">
      <c r="Y14318" s="109"/>
    </row>
    <row r="14319" spans="25:25" x14ac:dyDescent="0.25">
      <c r="Y14319" s="109"/>
    </row>
    <row r="14320" spans="25:25" x14ac:dyDescent="0.25">
      <c r="Y14320" s="109"/>
    </row>
    <row r="14321" spans="25:25" x14ac:dyDescent="0.25">
      <c r="Y14321" s="109"/>
    </row>
    <row r="14322" spans="25:25" x14ac:dyDescent="0.25">
      <c r="Y14322" s="109"/>
    </row>
    <row r="14323" spans="25:25" x14ac:dyDescent="0.25">
      <c r="Y14323" s="109"/>
    </row>
    <row r="14324" spans="25:25" x14ac:dyDescent="0.25">
      <c r="Y14324" s="109"/>
    </row>
    <row r="14325" spans="25:25" x14ac:dyDescent="0.25">
      <c r="Y14325" s="109"/>
    </row>
    <row r="14326" spans="25:25" x14ac:dyDescent="0.25">
      <c r="Y14326" s="109"/>
    </row>
    <row r="14327" spans="25:25" x14ac:dyDescent="0.25">
      <c r="Y14327" s="109"/>
    </row>
    <row r="14328" spans="25:25" x14ac:dyDescent="0.25">
      <c r="Y14328" s="109"/>
    </row>
    <row r="14329" spans="25:25" x14ac:dyDescent="0.25">
      <c r="Y14329" s="109"/>
    </row>
    <row r="14330" spans="25:25" x14ac:dyDescent="0.25">
      <c r="Y14330" s="109"/>
    </row>
    <row r="14331" spans="25:25" x14ac:dyDescent="0.25">
      <c r="Y14331" s="109"/>
    </row>
    <row r="14332" spans="25:25" x14ac:dyDescent="0.25">
      <c r="Y14332" s="109"/>
    </row>
    <row r="14333" spans="25:25" x14ac:dyDescent="0.25">
      <c r="Y14333" s="109"/>
    </row>
    <row r="14334" spans="25:25" x14ac:dyDescent="0.25">
      <c r="Y14334" s="109"/>
    </row>
    <row r="14335" spans="25:25" x14ac:dyDescent="0.25">
      <c r="Y14335" s="109"/>
    </row>
    <row r="14336" spans="25:25" x14ac:dyDescent="0.25">
      <c r="Y14336" s="109"/>
    </row>
    <row r="14337" spans="25:25" x14ac:dyDescent="0.25">
      <c r="Y14337" s="109"/>
    </row>
    <row r="14338" spans="25:25" x14ac:dyDescent="0.25">
      <c r="Y14338" s="109"/>
    </row>
    <row r="14339" spans="25:25" x14ac:dyDescent="0.25">
      <c r="Y14339" s="109"/>
    </row>
    <row r="14340" spans="25:25" x14ac:dyDescent="0.25">
      <c r="Y14340" s="109"/>
    </row>
    <row r="14341" spans="25:25" x14ac:dyDescent="0.25">
      <c r="Y14341" s="109"/>
    </row>
    <row r="14342" spans="25:25" x14ac:dyDescent="0.25">
      <c r="Y14342" s="109"/>
    </row>
    <row r="14343" spans="25:25" x14ac:dyDescent="0.25">
      <c r="Y14343" s="109"/>
    </row>
    <row r="14344" spans="25:25" x14ac:dyDescent="0.25">
      <c r="Y14344" s="109"/>
    </row>
    <row r="14345" spans="25:25" x14ac:dyDescent="0.25">
      <c r="Y14345" s="109"/>
    </row>
    <row r="14346" spans="25:25" x14ac:dyDescent="0.25">
      <c r="Y14346" s="109"/>
    </row>
    <row r="14347" spans="25:25" x14ac:dyDescent="0.25">
      <c r="Y14347" s="109"/>
    </row>
    <row r="14348" spans="25:25" x14ac:dyDescent="0.25">
      <c r="Y14348" s="109"/>
    </row>
    <row r="14349" spans="25:25" x14ac:dyDescent="0.25">
      <c r="Y14349" s="109"/>
    </row>
    <row r="14350" spans="25:25" x14ac:dyDescent="0.25">
      <c r="Y14350" s="109"/>
    </row>
    <row r="14351" spans="25:25" x14ac:dyDescent="0.25">
      <c r="Y14351" s="109"/>
    </row>
    <row r="14352" spans="25:25" x14ac:dyDescent="0.25">
      <c r="Y14352" s="109"/>
    </row>
    <row r="14353" spans="25:25" x14ac:dyDescent="0.25">
      <c r="Y14353" s="109"/>
    </row>
    <row r="14354" spans="25:25" x14ac:dyDescent="0.25">
      <c r="Y14354" s="109"/>
    </row>
    <row r="14355" spans="25:25" x14ac:dyDescent="0.25">
      <c r="Y14355" s="109"/>
    </row>
    <row r="14356" spans="25:25" x14ac:dyDescent="0.25">
      <c r="Y14356" s="109"/>
    </row>
    <row r="14357" spans="25:25" x14ac:dyDescent="0.25">
      <c r="Y14357" s="109"/>
    </row>
    <row r="14358" spans="25:25" x14ac:dyDescent="0.25">
      <c r="Y14358" s="109"/>
    </row>
    <row r="14359" spans="25:25" x14ac:dyDescent="0.25">
      <c r="Y14359" s="109"/>
    </row>
    <row r="14360" spans="25:25" x14ac:dyDescent="0.25">
      <c r="Y14360" s="109"/>
    </row>
    <row r="14361" spans="25:25" x14ac:dyDescent="0.25">
      <c r="Y14361" s="109"/>
    </row>
    <row r="14362" spans="25:25" x14ac:dyDescent="0.25">
      <c r="Y14362" s="109"/>
    </row>
    <row r="14363" spans="25:25" x14ac:dyDescent="0.25">
      <c r="Y14363" s="109"/>
    </row>
    <row r="14364" spans="25:25" x14ac:dyDescent="0.25">
      <c r="Y14364" s="109"/>
    </row>
    <row r="14365" spans="25:25" x14ac:dyDescent="0.25">
      <c r="Y14365" s="109"/>
    </row>
    <row r="14366" spans="25:25" x14ac:dyDescent="0.25">
      <c r="Y14366" s="109"/>
    </row>
    <row r="14367" spans="25:25" x14ac:dyDescent="0.25">
      <c r="Y14367" s="109"/>
    </row>
    <row r="14368" spans="25:25" x14ac:dyDescent="0.25">
      <c r="Y14368" s="109"/>
    </row>
    <row r="14369" spans="25:25" x14ac:dyDescent="0.25">
      <c r="Y14369" s="109"/>
    </row>
    <row r="14370" spans="25:25" x14ac:dyDescent="0.25">
      <c r="Y14370" s="109"/>
    </row>
    <row r="14371" spans="25:25" x14ac:dyDescent="0.25">
      <c r="Y14371" s="109"/>
    </row>
    <row r="14372" spans="25:25" x14ac:dyDescent="0.25">
      <c r="Y14372" s="109"/>
    </row>
    <row r="14373" spans="25:25" x14ac:dyDescent="0.25">
      <c r="Y14373" s="109"/>
    </row>
    <row r="14374" spans="25:25" x14ac:dyDescent="0.25">
      <c r="Y14374" s="109"/>
    </row>
    <row r="14375" spans="25:25" x14ac:dyDescent="0.25">
      <c r="Y14375" s="109"/>
    </row>
    <row r="14376" spans="25:25" x14ac:dyDescent="0.25">
      <c r="Y14376" s="109"/>
    </row>
    <row r="14377" spans="25:25" x14ac:dyDescent="0.25">
      <c r="Y14377" s="109"/>
    </row>
    <row r="14378" spans="25:25" x14ac:dyDescent="0.25">
      <c r="Y14378" s="109"/>
    </row>
    <row r="14379" spans="25:25" x14ac:dyDescent="0.25">
      <c r="Y14379" s="109"/>
    </row>
    <row r="14380" spans="25:25" x14ac:dyDescent="0.25">
      <c r="Y14380" s="109"/>
    </row>
    <row r="14381" spans="25:25" x14ac:dyDescent="0.25">
      <c r="Y14381" s="109"/>
    </row>
    <row r="14382" spans="25:25" x14ac:dyDescent="0.25">
      <c r="Y14382" s="109"/>
    </row>
    <row r="14383" spans="25:25" x14ac:dyDescent="0.25">
      <c r="Y14383" s="109"/>
    </row>
    <row r="14384" spans="25:25" x14ac:dyDescent="0.25">
      <c r="Y14384" s="109"/>
    </row>
    <row r="14385" spans="25:25" x14ac:dyDescent="0.25">
      <c r="Y14385" s="109"/>
    </row>
    <row r="14386" spans="25:25" x14ac:dyDescent="0.25">
      <c r="Y14386" s="109"/>
    </row>
    <row r="14387" spans="25:25" x14ac:dyDescent="0.25">
      <c r="Y14387" s="109"/>
    </row>
    <row r="14388" spans="25:25" x14ac:dyDescent="0.25">
      <c r="Y14388" s="109"/>
    </row>
    <row r="14389" spans="25:25" x14ac:dyDescent="0.25">
      <c r="Y14389" s="109"/>
    </row>
    <row r="14390" spans="25:25" x14ac:dyDescent="0.25">
      <c r="Y14390" s="109"/>
    </row>
    <row r="14391" spans="25:25" x14ac:dyDescent="0.25">
      <c r="Y14391" s="109"/>
    </row>
    <row r="14392" spans="25:25" x14ac:dyDescent="0.25">
      <c r="Y14392" s="109"/>
    </row>
    <row r="14393" spans="25:25" x14ac:dyDescent="0.25">
      <c r="Y14393" s="109"/>
    </row>
    <row r="14394" spans="25:25" x14ac:dyDescent="0.25">
      <c r="Y14394" s="109"/>
    </row>
    <row r="14395" spans="25:25" x14ac:dyDescent="0.25">
      <c r="Y14395" s="109"/>
    </row>
    <row r="14396" spans="25:25" x14ac:dyDescent="0.25">
      <c r="Y14396" s="109"/>
    </row>
    <row r="14397" spans="25:25" x14ac:dyDescent="0.25">
      <c r="Y14397" s="109"/>
    </row>
    <row r="14398" spans="25:25" x14ac:dyDescent="0.25">
      <c r="Y14398" s="109"/>
    </row>
    <row r="14399" spans="25:25" x14ac:dyDescent="0.25">
      <c r="Y14399" s="109"/>
    </row>
    <row r="14400" spans="25:25" x14ac:dyDescent="0.25">
      <c r="Y14400" s="109"/>
    </row>
    <row r="14401" spans="25:25" x14ac:dyDescent="0.25">
      <c r="Y14401" s="109"/>
    </row>
    <row r="14402" spans="25:25" x14ac:dyDescent="0.25">
      <c r="Y14402" s="109"/>
    </row>
    <row r="14403" spans="25:25" x14ac:dyDescent="0.25">
      <c r="Y14403" s="109"/>
    </row>
    <row r="14404" spans="25:25" x14ac:dyDescent="0.25">
      <c r="Y14404" s="109"/>
    </row>
    <row r="14405" spans="25:25" x14ac:dyDescent="0.25">
      <c r="Y14405" s="109"/>
    </row>
    <row r="14406" spans="25:25" x14ac:dyDescent="0.25">
      <c r="Y14406" s="109"/>
    </row>
    <row r="14407" spans="25:25" x14ac:dyDescent="0.25">
      <c r="Y14407" s="109"/>
    </row>
    <row r="14408" spans="25:25" x14ac:dyDescent="0.25">
      <c r="Y14408" s="109"/>
    </row>
    <row r="14409" spans="25:25" x14ac:dyDescent="0.25">
      <c r="Y14409" s="109"/>
    </row>
    <row r="14410" spans="25:25" x14ac:dyDescent="0.25">
      <c r="Y14410" s="109"/>
    </row>
    <row r="14411" spans="25:25" x14ac:dyDescent="0.25">
      <c r="Y14411" s="109"/>
    </row>
    <row r="14412" spans="25:25" x14ac:dyDescent="0.25">
      <c r="Y14412" s="109"/>
    </row>
    <row r="14413" spans="25:25" x14ac:dyDescent="0.25">
      <c r="Y14413" s="109"/>
    </row>
    <row r="14414" spans="25:25" x14ac:dyDescent="0.25">
      <c r="Y14414" s="109"/>
    </row>
    <row r="14415" spans="25:25" x14ac:dyDescent="0.25">
      <c r="Y14415" s="109"/>
    </row>
    <row r="14416" spans="25:25" x14ac:dyDescent="0.25">
      <c r="Y14416" s="109"/>
    </row>
    <row r="14417" spans="25:25" x14ac:dyDescent="0.25">
      <c r="Y14417" s="109"/>
    </row>
    <row r="14418" spans="25:25" x14ac:dyDescent="0.25">
      <c r="Y14418" s="109"/>
    </row>
    <row r="14419" spans="25:25" x14ac:dyDescent="0.25">
      <c r="Y14419" s="109"/>
    </row>
    <row r="14420" spans="25:25" x14ac:dyDescent="0.25">
      <c r="Y14420" s="109"/>
    </row>
    <row r="14421" spans="25:25" x14ac:dyDescent="0.25">
      <c r="Y14421" s="109"/>
    </row>
    <row r="14422" spans="25:25" x14ac:dyDescent="0.25">
      <c r="Y14422" s="109"/>
    </row>
    <row r="14423" spans="25:25" x14ac:dyDescent="0.25">
      <c r="Y14423" s="109"/>
    </row>
    <row r="14424" spans="25:25" x14ac:dyDescent="0.25">
      <c r="Y14424" s="109"/>
    </row>
    <row r="14425" spans="25:25" x14ac:dyDescent="0.25">
      <c r="Y14425" s="109"/>
    </row>
    <row r="14426" spans="25:25" x14ac:dyDescent="0.25">
      <c r="Y14426" s="109"/>
    </row>
    <row r="14427" spans="25:25" x14ac:dyDescent="0.25">
      <c r="Y14427" s="109"/>
    </row>
    <row r="14428" spans="25:25" x14ac:dyDescent="0.25">
      <c r="Y14428" s="109"/>
    </row>
    <row r="14429" spans="25:25" x14ac:dyDescent="0.25">
      <c r="Y14429" s="109"/>
    </row>
    <row r="14430" spans="25:25" x14ac:dyDescent="0.25">
      <c r="Y14430" s="109"/>
    </row>
    <row r="14431" spans="25:25" x14ac:dyDescent="0.25">
      <c r="Y14431" s="109"/>
    </row>
    <row r="14432" spans="25:25" x14ac:dyDescent="0.25">
      <c r="Y14432" s="109"/>
    </row>
    <row r="14433" spans="25:25" x14ac:dyDescent="0.25">
      <c r="Y14433" s="109"/>
    </row>
    <row r="14434" spans="25:25" x14ac:dyDescent="0.25">
      <c r="Y14434" s="109"/>
    </row>
    <row r="14435" spans="25:25" x14ac:dyDescent="0.25">
      <c r="Y14435" s="109"/>
    </row>
    <row r="14436" spans="25:25" x14ac:dyDescent="0.25">
      <c r="Y14436" s="109"/>
    </row>
    <row r="14437" spans="25:25" x14ac:dyDescent="0.25">
      <c r="Y14437" s="109"/>
    </row>
    <row r="14438" spans="25:25" x14ac:dyDescent="0.25">
      <c r="Y14438" s="109"/>
    </row>
    <row r="14439" spans="25:25" x14ac:dyDescent="0.25">
      <c r="Y14439" s="109"/>
    </row>
    <row r="14440" spans="25:25" x14ac:dyDescent="0.25">
      <c r="Y14440" s="109"/>
    </row>
    <row r="14441" spans="25:25" x14ac:dyDescent="0.25">
      <c r="Y14441" s="109"/>
    </row>
    <row r="14442" spans="25:25" x14ac:dyDescent="0.25">
      <c r="Y14442" s="109"/>
    </row>
    <row r="14443" spans="25:25" x14ac:dyDescent="0.25">
      <c r="Y14443" s="109"/>
    </row>
    <row r="14444" spans="25:25" x14ac:dyDescent="0.25">
      <c r="Y14444" s="109"/>
    </row>
    <row r="14445" spans="25:25" x14ac:dyDescent="0.25">
      <c r="Y14445" s="109"/>
    </row>
    <row r="14446" spans="25:25" x14ac:dyDescent="0.25">
      <c r="Y14446" s="109"/>
    </row>
    <row r="14447" spans="25:25" x14ac:dyDescent="0.25">
      <c r="Y14447" s="109"/>
    </row>
    <row r="14448" spans="25:25" x14ac:dyDescent="0.25">
      <c r="Y14448" s="109"/>
    </row>
    <row r="14449" spans="25:25" x14ac:dyDescent="0.25">
      <c r="Y14449" s="109"/>
    </row>
    <row r="14450" spans="25:25" x14ac:dyDescent="0.25">
      <c r="Y14450" s="109"/>
    </row>
    <row r="14451" spans="25:25" x14ac:dyDescent="0.25">
      <c r="Y14451" s="109"/>
    </row>
    <row r="14452" spans="25:25" x14ac:dyDescent="0.25">
      <c r="Y14452" s="109"/>
    </row>
    <row r="14453" spans="25:25" x14ac:dyDescent="0.25">
      <c r="Y14453" s="109"/>
    </row>
    <row r="14454" spans="25:25" x14ac:dyDescent="0.25">
      <c r="Y14454" s="109"/>
    </row>
    <row r="14455" spans="25:25" x14ac:dyDescent="0.25">
      <c r="Y14455" s="109"/>
    </row>
    <row r="14456" spans="25:25" x14ac:dyDescent="0.25">
      <c r="Y14456" s="109"/>
    </row>
    <row r="14457" spans="25:25" x14ac:dyDescent="0.25">
      <c r="Y14457" s="109"/>
    </row>
    <row r="14458" spans="25:25" x14ac:dyDescent="0.25">
      <c r="Y14458" s="109"/>
    </row>
    <row r="14459" spans="25:25" x14ac:dyDescent="0.25">
      <c r="Y14459" s="109"/>
    </row>
    <row r="14460" spans="25:25" x14ac:dyDescent="0.25">
      <c r="Y14460" s="109"/>
    </row>
    <row r="14461" spans="25:25" x14ac:dyDescent="0.25">
      <c r="Y14461" s="109"/>
    </row>
    <row r="14462" spans="25:25" x14ac:dyDescent="0.25">
      <c r="Y14462" s="109"/>
    </row>
    <row r="14463" spans="25:25" x14ac:dyDescent="0.25">
      <c r="Y14463" s="109"/>
    </row>
    <row r="14464" spans="25:25" x14ac:dyDescent="0.25">
      <c r="Y14464" s="109"/>
    </row>
    <row r="14465" spans="25:25" x14ac:dyDescent="0.25">
      <c r="Y14465" s="109"/>
    </row>
    <row r="14466" spans="25:25" x14ac:dyDescent="0.25">
      <c r="Y14466" s="109"/>
    </row>
    <row r="14467" spans="25:25" x14ac:dyDescent="0.25">
      <c r="Y14467" s="109"/>
    </row>
    <row r="14468" spans="25:25" x14ac:dyDescent="0.25">
      <c r="Y14468" s="109"/>
    </row>
    <row r="14469" spans="25:25" x14ac:dyDescent="0.25">
      <c r="Y14469" s="109"/>
    </row>
    <row r="14470" spans="25:25" x14ac:dyDescent="0.25">
      <c r="Y14470" s="109"/>
    </row>
    <row r="14471" spans="25:25" x14ac:dyDescent="0.25">
      <c r="Y14471" s="109"/>
    </row>
    <row r="14472" spans="25:25" x14ac:dyDescent="0.25">
      <c r="Y14472" s="109"/>
    </row>
    <row r="14473" spans="25:25" x14ac:dyDescent="0.25">
      <c r="Y14473" s="109"/>
    </row>
    <row r="14474" spans="25:25" x14ac:dyDescent="0.25">
      <c r="Y14474" s="109"/>
    </row>
    <row r="14475" spans="25:25" x14ac:dyDescent="0.25">
      <c r="Y14475" s="109"/>
    </row>
    <row r="14476" spans="25:25" x14ac:dyDescent="0.25">
      <c r="Y14476" s="109"/>
    </row>
    <row r="14477" spans="25:25" x14ac:dyDescent="0.25">
      <c r="Y14477" s="109"/>
    </row>
    <row r="14478" spans="25:25" x14ac:dyDescent="0.25">
      <c r="Y14478" s="109"/>
    </row>
    <row r="14479" spans="25:25" x14ac:dyDescent="0.25">
      <c r="Y14479" s="109"/>
    </row>
    <row r="14480" spans="25:25" x14ac:dyDescent="0.25">
      <c r="Y14480" s="109"/>
    </row>
    <row r="14481" spans="25:25" x14ac:dyDescent="0.25">
      <c r="Y14481" s="109"/>
    </row>
    <row r="14482" spans="25:25" x14ac:dyDescent="0.25">
      <c r="Y14482" s="109"/>
    </row>
    <row r="14483" spans="25:25" x14ac:dyDescent="0.25">
      <c r="Y14483" s="109"/>
    </row>
    <row r="14484" spans="25:25" x14ac:dyDescent="0.25">
      <c r="Y14484" s="109"/>
    </row>
    <row r="14485" spans="25:25" x14ac:dyDescent="0.25">
      <c r="Y14485" s="109"/>
    </row>
    <row r="14486" spans="25:25" x14ac:dyDescent="0.25">
      <c r="Y14486" s="109"/>
    </row>
    <row r="14487" spans="25:25" x14ac:dyDescent="0.25">
      <c r="Y14487" s="109"/>
    </row>
    <row r="14488" spans="25:25" x14ac:dyDescent="0.25">
      <c r="Y14488" s="109"/>
    </row>
    <row r="14489" spans="25:25" x14ac:dyDescent="0.25">
      <c r="Y14489" s="109"/>
    </row>
    <row r="14490" spans="25:25" x14ac:dyDescent="0.25">
      <c r="Y14490" s="109"/>
    </row>
    <row r="14491" spans="25:25" x14ac:dyDescent="0.25">
      <c r="Y14491" s="109"/>
    </row>
    <row r="14492" spans="25:25" x14ac:dyDescent="0.25">
      <c r="Y14492" s="109"/>
    </row>
    <row r="14493" spans="25:25" x14ac:dyDescent="0.25">
      <c r="Y14493" s="109"/>
    </row>
    <row r="14494" spans="25:25" x14ac:dyDescent="0.25">
      <c r="Y14494" s="109"/>
    </row>
    <row r="14495" spans="25:25" x14ac:dyDescent="0.25">
      <c r="Y14495" s="109"/>
    </row>
    <row r="14496" spans="25:25" x14ac:dyDescent="0.25">
      <c r="Y14496" s="109"/>
    </row>
    <row r="14497" spans="25:25" x14ac:dyDescent="0.25">
      <c r="Y14497" s="109"/>
    </row>
    <row r="14498" spans="25:25" x14ac:dyDescent="0.25">
      <c r="Y14498" s="109"/>
    </row>
    <row r="14499" spans="25:25" x14ac:dyDescent="0.25">
      <c r="Y14499" s="109"/>
    </row>
    <row r="14500" spans="25:25" x14ac:dyDescent="0.25">
      <c r="Y14500" s="109"/>
    </row>
    <row r="14501" spans="25:25" x14ac:dyDescent="0.25">
      <c r="Y14501" s="109"/>
    </row>
    <row r="14502" spans="25:25" x14ac:dyDescent="0.25">
      <c r="Y14502" s="109"/>
    </row>
    <row r="14503" spans="25:25" x14ac:dyDescent="0.25">
      <c r="Y14503" s="109"/>
    </row>
    <row r="14504" spans="25:25" x14ac:dyDescent="0.25">
      <c r="Y14504" s="109"/>
    </row>
    <row r="14505" spans="25:25" x14ac:dyDescent="0.25">
      <c r="Y14505" s="109"/>
    </row>
    <row r="14506" spans="25:25" x14ac:dyDescent="0.25">
      <c r="Y14506" s="109"/>
    </row>
    <row r="14507" spans="25:25" x14ac:dyDescent="0.25">
      <c r="Y14507" s="109"/>
    </row>
    <row r="14508" spans="25:25" x14ac:dyDescent="0.25">
      <c r="Y14508" s="109"/>
    </row>
    <row r="14509" spans="25:25" x14ac:dyDescent="0.25">
      <c r="Y14509" s="109"/>
    </row>
    <row r="14510" spans="25:25" x14ac:dyDescent="0.25">
      <c r="Y14510" s="109"/>
    </row>
    <row r="14511" spans="25:25" x14ac:dyDescent="0.25">
      <c r="Y14511" s="109"/>
    </row>
    <row r="14512" spans="25:25" x14ac:dyDescent="0.25">
      <c r="Y14512" s="109"/>
    </row>
    <row r="14513" spans="25:25" x14ac:dyDescent="0.25">
      <c r="Y14513" s="109"/>
    </row>
    <row r="14514" spans="25:25" x14ac:dyDescent="0.25">
      <c r="Y14514" s="109"/>
    </row>
    <row r="14515" spans="25:25" x14ac:dyDescent="0.25">
      <c r="Y14515" s="109"/>
    </row>
    <row r="14516" spans="25:25" x14ac:dyDescent="0.25">
      <c r="Y14516" s="109"/>
    </row>
    <row r="14517" spans="25:25" x14ac:dyDescent="0.25">
      <c r="Y14517" s="109"/>
    </row>
    <row r="14518" spans="25:25" x14ac:dyDescent="0.25">
      <c r="Y14518" s="109"/>
    </row>
    <row r="14519" spans="25:25" x14ac:dyDescent="0.25">
      <c r="Y14519" s="109"/>
    </row>
    <row r="14520" spans="25:25" x14ac:dyDescent="0.25">
      <c r="Y14520" s="109"/>
    </row>
    <row r="14521" spans="25:25" x14ac:dyDescent="0.25">
      <c r="Y14521" s="109"/>
    </row>
    <row r="14522" spans="25:25" x14ac:dyDescent="0.25">
      <c r="Y14522" s="109"/>
    </row>
    <row r="14523" spans="25:25" x14ac:dyDescent="0.25">
      <c r="Y14523" s="109"/>
    </row>
    <row r="14524" spans="25:25" x14ac:dyDescent="0.25">
      <c r="Y14524" s="109"/>
    </row>
    <row r="14525" spans="25:25" x14ac:dyDescent="0.25">
      <c r="Y14525" s="109"/>
    </row>
    <row r="14526" spans="25:25" x14ac:dyDescent="0.25">
      <c r="Y14526" s="109"/>
    </row>
    <row r="14527" spans="25:25" x14ac:dyDescent="0.25">
      <c r="Y14527" s="109"/>
    </row>
    <row r="14528" spans="25:25" x14ac:dyDescent="0.25">
      <c r="Y14528" s="109"/>
    </row>
    <row r="14529" spans="25:25" x14ac:dyDescent="0.25">
      <c r="Y14529" s="109"/>
    </row>
    <row r="14530" spans="25:25" x14ac:dyDescent="0.25">
      <c r="Y14530" s="109"/>
    </row>
    <row r="14531" spans="25:25" x14ac:dyDescent="0.25">
      <c r="Y14531" s="109"/>
    </row>
    <row r="14532" spans="25:25" x14ac:dyDescent="0.25">
      <c r="Y14532" s="109"/>
    </row>
    <row r="14533" spans="25:25" x14ac:dyDescent="0.25">
      <c r="Y14533" s="109"/>
    </row>
    <row r="14534" spans="25:25" x14ac:dyDescent="0.25">
      <c r="Y14534" s="109"/>
    </row>
    <row r="14535" spans="25:25" x14ac:dyDescent="0.25">
      <c r="Y14535" s="109"/>
    </row>
    <row r="14536" spans="25:25" x14ac:dyDescent="0.25">
      <c r="Y14536" s="109"/>
    </row>
    <row r="14537" spans="25:25" x14ac:dyDescent="0.25">
      <c r="Y14537" s="109"/>
    </row>
    <row r="14538" spans="25:25" x14ac:dyDescent="0.25">
      <c r="Y14538" s="109"/>
    </row>
    <row r="14539" spans="25:25" x14ac:dyDescent="0.25">
      <c r="Y14539" s="109"/>
    </row>
    <row r="14540" spans="25:25" x14ac:dyDescent="0.25">
      <c r="Y14540" s="109"/>
    </row>
    <row r="14541" spans="25:25" x14ac:dyDescent="0.25">
      <c r="Y14541" s="109"/>
    </row>
    <row r="14542" spans="25:25" x14ac:dyDescent="0.25">
      <c r="Y14542" s="109"/>
    </row>
    <row r="14543" spans="25:25" x14ac:dyDescent="0.25">
      <c r="Y14543" s="109"/>
    </row>
    <row r="14544" spans="25:25" x14ac:dyDescent="0.25">
      <c r="Y14544" s="109"/>
    </row>
    <row r="14545" spans="25:25" x14ac:dyDescent="0.25">
      <c r="Y14545" s="109"/>
    </row>
    <row r="14546" spans="25:25" x14ac:dyDescent="0.25">
      <c r="Y14546" s="109"/>
    </row>
    <row r="14547" spans="25:25" x14ac:dyDescent="0.25">
      <c r="Y14547" s="109"/>
    </row>
    <row r="14548" spans="25:25" x14ac:dyDescent="0.25">
      <c r="Y14548" s="109"/>
    </row>
    <row r="14549" spans="25:25" x14ac:dyDescent="0.25">
      <c r="Y14549" s="109"/>
    </row>
    <row r="14550" spans="25:25" x14ac:dyDescent="0.25">
      <c r="Y14550" s="109"/>
    </row>
    <row r="14551" spans="25:25" x14ac:dyDescent="0.25">
      <c r="Y14551" s="109"/>
    </row>
    <row r="14552" spans="25:25" x14ac:dyDescent="0.25">
      <c r="Y14552" s="109"/>
    </row>
    <row r="14553" spans="25:25" x14ac:dyDescent="0.25">
      <c r="Y14553" s="109"/>
    </row>
    <row r="14554" spans="25:25" x14ac:dyDescent="0.25">
      <c r="Y14554" s="109"/>
    </row>
    <row r="14555" spans="25:25" x14ac:dyDescent="0.25">
      <c r="Y14555" s="109"/>
    </row>
    <row r="14556" spans="25:25" x14ac:dyDescent="0.25">
      <c r="Y14556" s="109"/>
    </row>
    <row r="14557" spans="25:25" x14ac:dyDescent="0.25">
      <c r="Y14557" s="109"/>
    </row>
    <row r="14558" spans="25:25" x14ac:dyDescent="0.25">
      <c r="Y14558" s="109"/>
    </row>
    <row r="14559" spans="25:25" x14ac:dyDescent="0.25">
      <c r="Y14559" s="109"/>
    </row>
    <row r="14560" spans="25:25" x14ac:dyDescent="0.25">
      <c r="Y14560" s="109"/>
    </row>
    <row r="14561" spans="25:25" x14ac:dyDescent="0.25">
      <c r="Y14561" s="109"/>
    </row>
    <row r="14562" spans="25:25" x14ac:dyDescent="0.25">
      <c r="Y14562" s="109"/>
    </row>
    <row r="14563" spans="25:25" x14ac:dyDescent="0.25">
      <c r="Y14563" s="109"/>
    </row>
    <row r="14564" spans="25:25" x14ac:dyDescent="0.25">
      <c r="Y14564" s="109"/>
    </row>
    <row r="14565" spans="25:25" x14ac:dyDescent="0.25">
      <c r="Y14565" s="109"/>
    </row>
    <row r="14566" spans="25:25" x14ac:dyDescent="0.25">
      <c r="Y14566" s="109"/>
    </row>
    <row r="14567" spans="25:25" x14ac:dyDescent="0.25">
      <c r="Y14567" s="109"/>
    </row>
    <row r="14568" spans="25:25" x14ac:dyDescent="0.25">
      <c r="Y14568" s="109"/>
    </row>
    <row r="14569" spans="25:25" x14ac:dyDescent="0.25">
      <c r="Y14569" s="109"/>
    </row>
    <row r="14570" spans="25:25" x14ac:dyDescent="0.25">
      <c r="Y14570" s="109"/>
    </row>
    <row r="14571" spans="25:25" x14ac:dyDescent="0.25">
      <c r="Y14571" s="109"/>
    </row>
    <row r="14572" spans="25:25" x14ac:dyDescent="0.25">
      <c r="Y14572" s="109"/>
    </row>
    <row r="14573" spans="25:25" x14ac:dyDescent="0.25">
      <c r="Y14573" s="109"/>
    </row>
    <row r="14574" spans="25:25" x14ac:dyDescent="0.25">
      <c r="Y14574" s="109"/>
    </row>
    <row r="14575" spans="25:25" x14ac:dyDescent="0.25">
      <c r="Y14575" s="109"/>
    </row>
    <row r="14576" spans="25:25" x14ac:dyDescent="0.25">
      <c r="Y14576" s="109"/>
    </row>
    <row r="14577" spans="25:25" x14ac:dyDescent="0.25">
      <c r="Y14577" s="109"/>
    </row>
    <row r="14578" spans="25:25" x14ac:dyDescent="0.25">
      <c r="Y14578" s="109"/>
    </row>
    <row r="14579" spans="25:25" x14ac:dyDescent="0.25">
      <c r="Y14579" s="109"/>
    </row>
    <row r="14580" spans="25:25" x14ac:dyDescent="0.25">
      <c r="Y14580" s="109"/>
    </row>
    <row r="14581" spans="25:25" x14ac:dyDescent="0.25">
      <c r="Y14581" s="109"/>
    </row>
    <row r="14582" spans="25:25" x14ac:dyDescent="0.25">
      <c r="Y14582" s="109"/>
    </row>
    <row r="14583" spans="25:25" x14ac:dyDescent="0.25">
      <c r="Y14583" s="109"/>
    </row>
    <row r="14584" spans="25:25" x14ac:dyDescent="0.25">
      <c r="Y14584" s="109"/>
    </row>
    <row r="14585" spans="25:25" x14ac:dyDescent="0.25">
      <c r="Y14585" s="109"/>
    </row>
    <row r="14586" spans="25:25" x14ac:dyDescent="0.25">
      <c r="Y14586" s="109"/>
    </row>
    <row r="14587" spans="25:25" x14ac:dyDescent="0.25">
      <c r="Y14587" s="109"/>
    </row>
    <row r="14588" spans="25:25" x14ac:dyDescent="0.25">
      <c r="Y14588" s="109"/>
    </row>
    <row r="14589" spans="25:25" x14ac:dyDescent="0.25">
      <c r="Y14589" s="109"/>
    </row>
    <row r="14590" spans="25:25" x14ac:dyDescent="0.25">
      <c r="Y14590" s="109"/>
    </row>
    <row r="14591" spans="25:25" x14ac:dyDescent="0.25">
      <c r="Y14591" s="109"/>
    </row>
    <row r="14592" spans="25:25" x14ac:dyDescent="0.25">
      <c r="Y14592" s="109"/>
    </row>
    <row r="14593" spans="25:25" x14ac:dyDescent="0.25">
      <c r="Y14593" s="109"/>
    </row>
    <row r="14594" spans="25:25" x14ac:dyDescent="0.25">
      <c r="Y14594" s="109"/>
    </row>
    <row r="14595" spans="25:25" x14ac:dyDescent="0.25">
      <c r="Y14595" s="109"/>
    </row>
    <row r="14596" spans="25:25" x14ac:dyDescent="0.25">
      <c r="Y14596" s="109"/>
    </row>
    <row r="14597" spans="25:25" x14ac:dyDescent="0.25">
      <c r="Y14597" s="109"/>
    </row>
    <row r="14598" spans="25:25" x14ac:dyDescent="0.25">
      <c r="Y14598" s="109"/>
    </row>
    <row r="14599" spans="25:25" x14ac:dyDescent="0.25">
      <c r="Y14599" s="109"/>
    </row>
    <row r="14600" spans="25:25" x14ac:dyDescent="0.25">
      <c r="Y14600" s="109"/>
    </row>
    <row r="14601" spans="25:25" x14ac:dyDescent="0.25">
      <c r="Y14601" s="109"/>
    </row>
    <row r="14602" spans="25:25" x14ac:dyDescent="0.25">
      <c r="Y14602" s="109"/>
    </row>
    <row r="14603" spans="25:25" x14ac:dyDescent="0.25">
      <c r="Y14603" s="109"/>
    </row>
    <row r="14604" spans="25:25" x14ac:dyDescent="0.25">
      <c r="Y14604" s="109"/>
    </row>
    <row r="14605" spans="25:25" x14ac:dyDescent="0.25">
      <c r="Y14605" s="109"/>
    </row>
    <row r="14606" spans="25:25" x14ac:dyDescent="0.25">
      <c r="Y14606" s="109"/>
    </row>
    <row r="14607" spans="25:25" x14ac:dyDescent="0.25">
      <c r="Y14607" s="109"/>
    </row>
    <row r="14608" spans="25:25" x14ac:dyDescent="0.25">
      <c r="Y14608" s="109"/>
    </row>
    <row r="14609" spans="25:25" x14ac:dyDescent="0.25">
      <c r="Y14609" s="109"/>
    </row>
    <row r="14610" spans="25:25" x14ac:dyDescent="0.25">
      <c r="Y14610" s="109"/>
    </row>
    <row r="14611" spans="25:25" x14ac:dyDescent="0.25">
      <c r="Y14611" s="109"/>
    </row>
    <row r="14612" spans="25:25" x14ac:dyDescent="0.25">
      <c r="Y14612" s="109"/>
    </row>
    <row r="14613" spans="25:25" x14ac:dyDescent="0.25">
      <c r="Y14613" s="109"/>
    </row>
    <row r="14614" spans="25:25" x14ac:dyDescent="0.25">
      <c r="Y14614" s="109"/>
    </row>
    <row r="14615" spans="25:25" x14ac:dyDescent="0.25">
      <c r="Y14615" s="109"/>
    </row>
    <row r="14616" spans="25:25" x14ac:dyDescent="0.25">
      <c r="Y14616" s="109"/>
    </row>
    <row r="14617" spans="25:25" x14ac:dyDescent="0.25">
      <c r="Y14617" s="109"/>
    </row>
    <row r="14618" spans="25:25" x14ac:dyDescent="0.25">
      <c r="Y14618" s="109"/>
    </row>
    <row r="14619" spans="25:25" x14ac:dyDescent="0.25">
      <c r="Y14619" s="109"/>
    </row>
    <row r="14620" spans="25:25" x14ac:dyDescent="0.25">
      <c r="Y14620" s="109"/>
    </row>
    <row r="14621" spans="25:25" x14ac:dyDescent="0.25">
      <c r="Y14621" s="109"/>
    </row>
    <row r="14622" spans="25:25" x14ac:dyDescent="0.25">
      <c r="Y14622" s="109"/>
    </row>
    <row r="14623" spans="25:25" x14ac:dyDescent="0.25">
      <c r="Y14623" s="109"/>
    </row>
    <row r="14624" spans="25:25" x14ac:dyDescent="0.25">
      <c r="Y14624" s="109"/>
    </row>
    <row r="14625" spans="25:25" x14ac:dyDescent="0.25">
      <c r="Y14625" s="109"/>
    </row>
    <row r="14626" spans="25:25" x14ac:dyDescent="0.25">
      <c r="Y14626" s="109"/>
    </row>
    <row r="14627" spans="25:25" x14ac:dyDescent="0.25">
      <c r="Y14627" s="109"/>
    </row>
    <row r="14628" spans="25:25" x14ac:dyDescent="0.25">
      <c r="Y14628" s="109"/>
    </row>
    <row r="14629" spans="25:25" x14ac:dyDescent="0.25">
      <c r="Y14629" s="109"/>
    </row>
    <row r="14630" spans="25:25" x14ac:dyDescent="0.25">
      <c r="Y14630" s="109"/>
    </row>
    <row r="14631" spans="25:25" x14ac:dyDescent="0.25">
      <c r="Y14631" s="109"/>
    </row>
    <row r="14632" spans="25:25" x14ac:dyDescent="0.25">
      <c r="Y14632" s="109"/>
    </row>
    <row r="14633" spans="25:25" x14ac:dyDescent="0.25">
      <c r="Y14633" s="109"/>
    </row>
    <row r="14634" spans="25:25" x14ac:dyDescent="0.25">
      <c r="Y14634" s="109"/>
    </row>
    <row r="14635" spans="25:25" x14ac:dyDescent="0.25">
      <c r="Y14635" s="109"/>
    </row>
    <row r="14636" spans="25:25" x14ac:dyDescent="0.25">
      <c r="Y14636" s="109"/>
    </row>
    <row r="14637" spans="25:25" x14ac:dyDescent="0.25">
      <c r="Y14637" s="109"/>
    </row>
    <row r="14638" spans="25:25" x14ac:dyDescent="0.25">
      <c r="Y14638" s="109"/>
    </row>
    <row r="14639" spans="25:25" x14ac:dyDescent="0.25">
      <c r="Y14639" s="109"/>
    </row>
    <row r="14640" spans="25:25" x14ac:dyDescent="0.25">
      <c r="Y14640" s="109"/>
    </row>
    <row r="14641" spans="25:25" x14ac:dyDescent="0.25">
      <c r="Y14641" s="109"/>
    </row>
    <row r="14642" spans="25:25" x14ac:dyDescent="0.25">
      <c r="Y14642" s="109"/>
    </row>
    <row r="14643" spans="25:25" x14ac:dyDescent="0.25">
      <c r="Y14643" s="109"/>
    </row>
    <row r="14644" spans="25:25" x14ac:dyDescent="0.25">
      <c r="Y14644" s="109"/>
    </row>
    <row r="14645" spans="25:25" x14ac:dyDescent="0.25">
      <c r="Y14645" s="109"/>
    </row>
    <row r="14646" spans="25:25" x14ac:dyDescent="0.25">
      <c r="Y14646" s="109"/>
    </row>
    <row r="14647" spans="25:25" x14ac:dyDescent="0.25">
      <c r="Y14647" s="109"/>
    </row>
    <row r="14648" spans="25:25" x14ac:dyDescent="0.25">
      <c r="Y14648" s="109"/>
    </row>
    <row r="14649" spans="25:25" x14ac:dyDescent="0.25">
      <c r="Y14649" s="109"/>
    </row>
    <row r="14650" spans="25:25" x14ac:dyDescent="0.25">
      <c r="Y14650" s="109"/>
    </row>
    <row r="14651" spans="25:25" x14ac:dyDescent="0.25">
      <c r="Y14651" s="109"/>
    </row>
    <row r="14652" spans="25:25" x14ac:dyDescent="0.25">
      <c r="Y14652" s="109"/>
    </row>
    <row r="14653" spans="25:25" x14ac:dyDescent="0.25">
      <c r="Y14653" s="109"/>
    </row>
    <row r="14654" spans="25:25" x14ac:dyDescent="0.25">
      <c r="Y14654" s="109"/>
    </row>
    <row r="14655" spans="25:25" x14ac:dyDescent="0.25">
      <c r="Y14655" s="109"/>
    </row>
    <row r="14656" spans="25:25" x14ac:dyDescent="0.25">
      <c r="Y14656" s="109"/>
    </row>
    <row r="14657" spans="25:25" x14ac:dyDescent="0.25">
      <c r="Y14657" s="109"/>
    </row>
    <row r="14658" spans="25:25" x14ac:dyDescent="0.25">
      <c r="Y14658" s="109"/>
    </row>
    <row r="14659" spans="25:25" x14ac:dyDescent="0.25">
      <c r="Y14659" s="109"/>
    </row>
    <row r="14660" spans="25:25" x14ac:dyDescent="0.25">
      <c r="Y14660" s="109"/>
    </row>
    <row r="14661" spans="25:25" x14ac:dyDescent="0.25">
      <c r="Y14661" s="109"/>
    </row>
    <row r="14662" spans="25:25" x14ac:dyDescent="0.25">
      <c r="Y14662" s="109"/>
    </row>
    <row r="14663" spans="25:25" x14ac:dyDescent="0.25">
      <c r="Y14663" s="109"/>
    </row>
    <row r="14664" spans="25:25" x14ac:dyDescent="0.25">
      <c r="Y14664" s="109"/>
    </row>
    <row r="14665" spans="25:25" x14ac:dyDescent="0.25">
      <c r="Y14665" s="109"/>
    </row>
    <row r="14666" spans="25:25" x14ac:dyDescent="0.25">
      <c r="Y14666" s="109"/>
    </row>
    <row r="14667" spans="25:25" x14ac:dyDescent="0.25">
      <c r="Y14667" s="109"/>
    </row>
    <row r="14668" spans="25:25" x14ac:dyDescent="0.25">
      <c r="Y14668" s="109"/>
    </row>
    <row r="14669" spans="25:25" x14ac:dyDescent="0.25">
      <c r="Y14669" s="109"/>
    </row>
    <row r="14670" spans="25:25" x14ac:dyDescent="0.25">
      <c r="Y14670" s="109"/>
    </row>
    <row r="14671" spans="25:25" x14ac:dyDescent="0.25">
      <c r="Y14671" s="109"/>
    </row>
    <row r="14672" spans="25:25" x14ac:dyDescent="0.25">
      <c r="Y14672" s="109"/>
    </row>
    <row r="14673" spans="25:25" x14ac:dyDescent="0.25">
      <c r="Y14673" s="109"/>
    </row>
    <row r="14674" spans="25:25" x14ac:dyDescent="0.25">
      <c r="Y14674" s="109"/>
    </row>
    <row r="14675" spans="25:25" x14ac:dyDescent="0.25">
      <c r="Y14675" s="109"/>
    </row>
    <row r="14676" spans="25:25" x14ac:dyDescent="0.25">
      <c r="Y14676" s="109"/>
    </row>
    <row r="14677" spans="25:25" x14ac:dyDescent="0.25">
      <c r="Y14677" s="109"/>
    </row>
    <row r="14678" spans="25:25" x14ac:dyDescent="0.25">
      <c r="Y14678" s="109"/>
    </row>
    <row r="14679" spans="25:25" x14ac:dyDescent="0.25">
      <c r="Y14679" s="109"/>
    </row>
    <row r="14680" spans="25:25" x14ac:dyDescent="0.25">
      <c r="Y14680" s="109"/>
    </row>
    <row r="14681" spans="25:25" x14ac:dyDescent="0.25">
      <c r="Y14681" s="109"/>
    </row>
    <row r="14682" spans="25:25" x14ac:dyDescent="0.25">
      <c r="Y14682" s="109"/>
    </row>
    <row r="14683" spans="25:25" x14ac:dyDescent="0.25">
      <c r="Y14683" s="109"/>
    </row>
    <row r="14684" spans="25:25" x14ac:dyDescent="0.25">
      <c r="Y14684" s="109"/>
    </row>
    <row r="14685" spans="25:25" x14ac:dyDescent="0.25">
      <c r="Y14685" s="109"/>
    </row>
    <row r="14686" spans="25:25" x14ac:dyDescent="0.25">
      <c r="Y14686" s="109"/>
    </row>
    <row r="14687" spans="25:25" x14ac:dyDescent="0.25">
      <c r="Y14687" s="109"/>
    </row>
    <row r="14688" spans="25:25" x14ac:dyDescent="0.25">
      <c r="Y14688" s="109"/>
    </row>
    <row r="14689" spans="25:25" x14ac:dyDescent="0.25">
      <c r="Y14689" s="109"/>
    </row>
    <row r="14690" spans="25:25" x14ac:dyDescent="0.25">
      <c r="Y14690" s="109"/>
    </row>
    <row r="14691" spans="25:25" x14ac:dyDescent="0.25">
      <c r="Y14691" s="109"/>
    </row>
    <row r="14692" spans="25:25" x14ac:dyDescent="0.25">
      <c r="Y14692" s="109"/>
    </row>
    <row r="14693" spans="25:25" x14ac:dyDescent="0.25">
      <c r="Y14693" s="109"/>
    </row>
    <row r="14694" spans="25:25" x14ac:dyDescent="0.25">
      <c r="Y14694" s="109"/>
    </row>
    <row r="14695" spans="25:25" x14ac:dyDescent="0.25">
      <c r="Y14695" s="109"/>
    </row>
    <row r="14696" spans="25:25" x14ac:dyDescent="0.25">
      <c r="Y14696" s="109"/>
    </row>
    <row r="14697" spans="25:25" x14ac:dyDescent="0.25">
      <c r="Y14697" s="109"/>
    </row>
    <row r="14698" spans="25:25" x14ac:dyDescent="0.25">
      <c r="Y14698" s="109"/>
    </row>
    <row r="14699" spans="25:25" x14ac:dyDescent="0.25">
      <c r="Y14699" s="109"/>
    </row>
    <row r="14700" spans="25:25" x14ac:dyDescent="0.25">
      <c r="Y14700" s="109"/>
    </row>
    <row r="14701" spans="25:25" x14ac:dyDescent="0.25">
      <c r="Y14701" s="109"/>
    </row>
    <row r="14702" spans="25:25" x14ac:dyDescent="0.25">
      <c r="Y14702" s="109"/>
    </row>
    <row r="14703" spans="25:25" x14ac:dyDescent="0.25">
      <c r="Y14703" s="109"/>
    </row>
    <row r="14704" spans="25:25" x14ac:dyDescent="0.25">
      <c r="Y14704" s="109"/>
    </row>
    <row r="14705" spans="25:25" x14ac:dyDescent="0.25">
      <c r="Y14705" s="109"/>
    </row>
    <row r="14706" spans="25:25" x14ac:dyDescent="0.25">
      <c r="Y14706" s="109"/>
    </row>
    <row r="14707" spans="25:25" x14ac:dyDescent="0.25">
      <c r="Y14707" s="109"/>
    </row>
    <row r="14708" spans="25:25" x14ac:dyDescent="0.25">
      <c r="Y14708" s="109"/>
    </row>
    <row r="14709" spans="25:25" x14ac:dyDescent="0.25">
      <c r="Y14709" s="109"/>
    </row>
    <row r="14710" spans="25:25" x14ac:dyDescent="0.25">
      <c r="Y14710" s="109"/>
    </row>
    <row r="14711" spans="25:25" x14ac:dyDescent="0.25">
      <c r="Y14711" s="109"/>
    </row>
    <row r="14712" spans="25:25" x14ac:dyDescent="0.25">
      <c r="Y14712" s="109"/>
    </row>
    <row r="14713" spans="25:25" x14ac:dyDescent="0.25">
      <c r="Y14713" s="109"/>
    </row>
    <row r="14714" spans="25:25" x14ac:dyDescent="0.25">
      <c r="Y14714" s="109"/>
    </row>
    <row r="14715" spans="25:25" x14ac:dyDescent="0.25">
      <c r="Y14715" s="109"/>
    </row>
    <row r="14716" spans="25:25" x14ac:dyDescent="0.25">
      <c r="Y14716" s="109"/>
    </row>
    <row r="14717" spans="25:25" x14ac:dyDescent="0.25">
      <c r="Y14717" s="109"/>
    </row>
    <row r="14718" spans="25:25" x14ac:dyDescent="0.25">
      <c r="Y14718" s="109"/>
    </row>
    <row r="14719" spans="25:25" x14ac:dyDescent="0.25">
      <c r="Y14719" s="109"/>
    </row>
    <row r="14720" spans="25:25" x14ac:dyDescent="0.25">
      <c r="Y14720" s="109"/>
    </row>
    <row r="14721" spans="25:25" x14ac:dyDescent="0.25">
      <c r="Y14721" s="109"/>
    </row>
    <row r="14722" spans="25:25" x14ac:dyDescent="0.25">
      <c r="Y14722" s="109"/>
    </row>
    <row r="14723" spans="25:25" x14ac:dyDescent="0.25">
      <c r="Y14723" s="109"/>
    </row>
    <row r="14724" spans="25:25" x14ac:dyDescent="0.25">
      <c r="Y14724" s="109"/>
    </row>
    <row r="14725" spans="25:25" x14ac:dyDescent="0.25">
      <c r="Y14725" s="109"/>
    </row>
    <row r="14726" spans="25:25" x14ac:dyDescent="0.25">
      <c r="Y14726" s="109"/>
    </row>
    <row r="14727" spans="25:25" x14ac:dyDescent="0.25">
      <c r="Y14727" s="109"/>
    </row>
    <row r="14728" spans="25:25" x14ac:dyDescent="0.25">
      <c r="Y14728" s="109"/>
    </row>
    <row r="14729" spans="25:25" x14ac:dyDescent="0.25">
      <c r="Y14729" s="109"/>
    </row>
    <row r="14730" spans="25:25" x14ac:dyDescent="0.25">
      <c r="Y14730" s="109"/>
    </row>
    <row r="14731" spans="25:25" x14ac:dyDescent="0.25">
      <c r="Y14731" s="109"/>
    </row>
    <row r="14732" spans="25:25" x14ac:dyDescent="0.25">
      <c r="Y14732" s="109"/>
    </row>
    <row r="14733" spans="25:25" x14ac:dyDescent="0.25">
      <c r="Y14733" s="109"/>
    </row>
    <row r="14734" spans="25:25" x14ac:dyDescent="0.25">
      <c r="Y14734" s="109"/>
    </row>
    <row r="14735" spans="25:25" x14ac:dyDescent="0.25">
      <c r="Y14735" s="109"/>
    </row>
    <row r="14736" spans="25:25" x14ac:dyDescent="0.25">
      <c r="Y14736" s="109"/>
    </row>
    <row r="14737" spans="25:25" x14ac:dyDescent="0.25">
      <c r="Y14737" s="109"/>
    </row>
    <row r="14738" spans="25:25" x14ac:dyDescent="0.25">
      <c r="Y14738" s="109"/>
    </row>
    <row r="14739" spans="25:25" x14ac:dyDescent="0.25">
      <c r="Y14739" s="109"/>
    </row>
    <row r="14740" spans="25:25" x14ac:dyDescent="0.25">
      <c r="Y14740" s="109"/>
    </row>
    <row r="14741" spans="25:25" x14ac:dyDescent="0.25">
      <c r="Y14741" s="109"/>
    </row>
    <row r="14742" spans="25:25" x14ac:dyDescent="0.25">
      <c r="Y14742" s="109"/>
    </row>
    <row r="14743" spans="25:25" x14ac:dyDescent="0.25">
      <c r="Y14743" s="109"/>
    </row>
    <row r="14744" spans="25:25" x14ac:dyDescent="0.25">
      <c r="Y14744" s="109"/>
    </row>
    <row r="14745" spans="25:25" x14ac:dyDescent="0.25">
      <c r="Y14745" s="109"/>
    </row>
    <row r="14746" spans="25:25" x14ac:dyDescent="0.25">
      <c r="Y14746" s="109"/>
    </row>
    <row r="14747" spans="25:25" x14ac:dyDescent="0.25">
      <c r="Y14747" s="109"/>
    </row>
    <row r="14748" spans="25:25" x14ac:dyDescent="0.25">
      <c r="Y14748" s="109"/>
    </row>
    <row r="14749" spans="25:25" x14ac:dyDescent="0.25">
      <c r="Y14749" s="109"/>
    </row>
    <row r="14750" spans="25:25" x14ac:dyDescent="0.25">
      <c r="Y14750" s="109"/>
    </row>
    <row r="14751" spans="25:25" x14ac:dyDescent="0.25">
      <c r="Y14751" s="109"/>
    </row>
    <row r="14752" spans="25:25" x14ac:dyDescent="0.25">
      <c r="Y14752" s="109"/>
    </row>
    <row r="14753" spans="25:25" x14ac:dyDescent="0.25">
      <c r="Y14753" s="109"/>
    </row>
    <row r="14754" spans="25:25" x14ac:dyDescent="0.25">
      <c r="Y14754" s="109"/>
    </row>
    <row r="14755" spans="25:25" x14ac:dyDescent="0.25">
      <c r="Y14755" s="109"/>
    </row>
    <row r="14756" spans="25:25" x14ac:dyDescent="0.25">
      <c r="Y14756" s="109"/>
    </row>
    <row r="14757" spans="25:25" x14ac:dyDescent="0.25">
      <c r="Y14757" s="109"/>
    </row>
    <row r="14758" spans="25:25" x14ac:dyDescent="0.25">
      <c r="Y14758" s="109"/>
    </row>
    <row r="14759" spans="25:25" x14ac:dyDescent="0.25">
      <c r="Y14759" s="109"/>
    </row>
    <row r="14760" spans="25:25" x14ac:dyDescent="0.25">
      <c r="Y14760" s="109"/>
    </row>
    <row r="14761" spans="25:25" x14ac:dyDescent="0.25">
      <c r="Y14761" s="109"/>
    </row>
    <row r="14762" spans="25:25" x14ac:dyDescent="0.25">
      <c r="Y14762" s="109"/>
    </row>
    <row r="14763" spans="25:25" x14ac:dyDescent="0.25">
      <c r="Y14763" s="109"/>
    </row>
    <row r="14764" spans="25:25" x14ac:dyDescent="0.25">
      <c r="Y14764" s="109"/>
    </row>
    <row r="14765" spans="25:25" x14ac:dyDescent="0.25">
      <c r="Y14765" s="109"/>
    </row>
    <row r="14766" spans="25:25" x14ac:dyDescent="0.25">
      <c r="Y14766" s="109"/>
    </row>
    <row r="14767" spans="25:25" x14ac:dyDescent="0.25">
      <c r="Y14767" s="109"/>
    </row>
    <row r="14768" spans="25:25" x14ac:dyDescent="0.25">
      <c r="Y14768" s="109"/>
    </row>
    <row r="14769" spans="25:25" x14ac:dyDescent="0.25">
      <c r="Y14769" s="109"/>
    </row>
    <row r="14770" spans="25:25" x14ac:dyDescent="0.25">
      <c r="Y14770" s="109"/>
    </row>
    <row r="14771" spans="25:25" x14ac:dyDescent="0.25">
      <c r="Y14771" s="109"/>
    </row>
    <row r="14772" spans="25:25" x14ac:dyDescent="0.25">
      <c r="Y14772" s="109"/>
    </row>
    <row r="14773" spans="25:25" x14ac:dyDescent="0.25">
      <c r="Y14773" s="109"/>
    </row>
    <row r="14774" spans="25:25" x14ac:dyDescent="0.25">
      <c r="Y14774" s="109"/>
    </row>
    <row r="14775" spans="25:25" x14ac:dyDescent="0.25">
      <c r="Y14775" s="109"/>
    </row>
    <row r="14776" spans="25:25" x14ac:dyDescent="0.25">
      <c r="Y14776" s="109"/>
    </row>
    <row r="14777" spans="25:25" x14ac:dyDescent="0.25">
      <c r="Y14777" s="109"/>
    </row>
    <row r="14778" spans="25:25" x14ac:dyDescent="0.25">
      <c r="Y14778" s="109"/>
    </row>
    <row r="14779" spans="25:25" x14ac:dyDescent="0.25">
      <c r="Y14779" s="109"/>
    </row>
    <row r="14780" spans="25:25" x14ac:dyDescent="0.25">
      <c r="Y14780" s="109"/>
    </row>
    <row r="14781" spans="25:25" x14ac:dyDescent="0.25">
      <c r="Y14781" s="109"/>
    </row>
    <row r="14782" spans="25:25" x14ac:dyDescent="0.25">
      <c r="Y14782" s="109"/>
    </row>
    <row r="14783" spans="25:25" x14ac:dyDescent="0.25">
      <c r="Y14783" s="109"/>
    </row>
    <row r="14784" spans="25:25" x14ac:dyDescent="0.25">
      <c r="Y14784" s="109"/>
    </row>
    <row r="14785" spans="25:25" x14ac:dyDescent="0.25">
      <c r="Y14785" s="109"/>
    </row>
    <row r="14786" spans="25:25" x14ac:dyDescent="0.25">
      <c r="Y14786" s="109"/>
    </row>
    <row r="14787" spans="25:25" x14ac:dyDescent="0.25">
      <c r="Y14787" s="109"/>
    </row>
    <row r="14788" spans="25:25" x14ac:dyDescent="0.25">
      <c r="Y14788" s="109"/>
    </row>
    <row r="14789" spans="25:25" x14ac:dyDescent="0.25">
      <c r="Y14789" s="109"/>
    </row>
    <row r="14790" spans="25:25" x14ac:dyDescent="0.25">
      <c r="Y14790" s="109"/>
    </row>
    <row r="14791" spans="25:25" x14ac:dyDescent="0.25">
      <c r="Y14791" s="109"/>
    </row>
    <row r="14792" spans="25:25" x14ac:dyDescent="0.25">
      <c r="Y14792" s="109"/>
    </row>
    <row r="14793" spans="25:25" x14ac:dyDescent="0.25">
      <c r="Y14793" s="109"/>
    </row>
    <row r="14794" spans="25:25" x14ac:dyDescent="0.25">
      <c r="Y14794" s="109"/>
    </row>
    <row r="14795" spans="25:25" x14ac:dyDescent="0.25">
      <c r="Y14795" s="109"/>
    </row>
    <row r="14796" spans="25:25" x14ac:dyDescent="0.25">
      <c r="Y14796" s="109"/>
    </row>
    <row r="14797" spans="25:25" x14ac:dyDescent="0.25">
      <c r="Y14797" s="109"/>
    </row>
    <row r="14798" spans="25:25" x14ac:dyDescent="0.25">
      <c r="Y14798" s="109"/>
    </row>
    <row r="14799" spans="25:25" x14ac:dyDescent="0.25">
      <c r="Y14799" s="109"/>
    </row>
    <row r="14800" spans="25:25" x14ac:dyDescent="0.25">
      <c r="Y14800" s="109"/>
    </row>
    <row r="14801" spans="25:25" x14ac:dyDescent="0.25">
      <c r="Y14801" s="109"/>
    </row>
    <row r="14802" spans="25:25" x14ac:dyDescent="0.25">
      <c r="Y14802" s="109"/>
    </row>
    <row r="14803" spans="25:25" x14ac:dyDescent="0.25">
      <c r="Y14803" s="109"/>
    </row>
    <row r="14804" spans="25:25" x14ac:dyDescent="0.25">
      <c r="Y14804" s="109"/>
    </row>
    <row r="14805" spans="25:25" x14ac:dyDescent="0.25">
      <c r="Y14805" s="109"/>
    </row>
    <row r="14806" spans="25:25" x14ac:dyDescent="0.25">
      <c r="Y14806" s="109"/>
    </row>
    <row r="14807" spans="25:25" x14ac:dyDescent="0.25">
      <c r="Y14807" s="109"/>
    </row>
    <row r="14808" spans="25:25" x14ac:dyDescent="0.25">
      <c r="Y14808" s="109"/>
    </row>
    <row r="14809" spans="25:25" x14ac:dyDescent="0.25">
      <c r="Y14809" s="109"/>
    </row>
    <row r="14810" spans="25:25" x14ac:dyDescent="0.25">
      <c r="Y14810" s="109"/>
    </row>
    <row r="14811" spans="25:25" x14ac:dyDescent="0.25">
      <c r="Y14811" s="109"/>
    </row>
    <row r="14812" spans="25:25" x14ac:dyDescent="0.25">
      <c r="Y14812" s="109"/>
    </row>
    <row r="14813" spans="25:25" x14ac:dyDescent="0.25">
      <c r="Y14813" s="109"/>
    </row>
    <row r="14814" spans="25:25" x14ac:dyDescent="0.25">
      <c r="Y14814" s="109"/>
    </row>
    <row r="14815" spans="25:25" x14ac:dyDescent="0.25">
      <c r="Y14815" s="109"/>
    </row>
    <row r="14816" spans="25:25" x14ac:dyDescent="0.25">
      <c r="Y14816" s="109"/>
    </row>
    <row r="14817" spans="25:25" x14ac:dyDescent="0.25">
      <c r="Y14817" s="109"/>
    </row>
    <row r="14818" spans="25:25" x14ac:dyDescent="0.25">
      <c r="Y14818" s="109"/>
    </row>
    <row r="14819" spans="25:25" x14ac:dyDescent="0.25">
      <c r="Y14819" s="109"/>
    </row>
    <row r="14820" spans="25:25" x14ac:dyDescent="0.25">
      <c r="Y14820" s="109"/>
    </row>
    <row r="14821" spans="25:25" x14ac:dyDescent="0.25">
      <c r="Y14821" s="109"/>
    </row>
    <row r="14822" spans="25:25" x14ac:dyDescent="0.25">
      <c r="Y14822" s="109"/>
    </row>
    <row r="14823" spans="25:25" x14ac:dyDescent="0.25">
      <c r="Y14823" s="109"/>
    </row>
    <row r="14824" spans="25:25" x14ac:dyDescent="0.25">
      <c r="Y14824" s="109"/>
    </row>
    <row r="14825" spans="25:25" x14ac:dyDescent="0.25">
      <c r="Y14825" s="109"/>
    </row>
    <row r="14826" spans="25:25" x14ac:dyDescent="0.25">
      <c r="Y14826" s="109"/>
    </row>
    <row r="14827" spans="25:25" x14ac:dyDescent="0.25">
      <c r="Y14827" s="109"/>
    </row>
    <row r="14828" spans="25:25" x14ac:dyDescent="0.25">
      <c r="Y14828" s="109"/>
    </row>
    <row r="14829" spans="25:25" x14ac:dyDescent="0.25">
      <c r="Y14829" s="109"/>
    </row>
    <row r="14830" spans="25:25" x14ac:dyDescent="0.25">
      <c r="Y14830" s="109"/>
    </row>
    <row r="14831" spans="25:25" x14ac:dyDescent="0.25">
      <c r="Y14831" s="109"/>
    </row>
    <row r="14832" spans="25:25" x14ac:dyDescent="0.25">
      <c r="Y14832" s="109"/>
    </row>
    <row r="14833" spans="25:25" x14ac:dyDescent="0.25">
      <c r="Y14833" s="109"/>
    </row>
    <row r="14834" spans="25:25" x14ac:dyDescent="0.25">
      <c r="Y14834" s="109"/>
    </row>
    <row r="14835" spans="25:25" x14ac:dyDescent="0.25">
      <c r="Y14835" s="109"/>
    </row>
    <row r="14836" spans="25:25" x14ac:dyDescent="0.25">
      <c r="Y14836" s="109"/>
    </row>
    <row r="14837" spans="25:25" x14ac:dyDescent="0.25">
      <c r="Y14837" s="109"/>
    </row>
    <row r="14838" spans="25:25" x14ac:dyDescent="0.25">
      <c r="Y14838" s="109"/>
    </row>
    <row r="14839" spans="25:25" x14ac:dyDescent="0.25">
      <c r="Y14839" s="109"/>
    </row>
    <row r="14840" spans="25:25" x14ac:dyDescent="0.25">
      <c r="Y14840" s="109"/>
    </row>
    <row r="14841" spans="25:25" x14ac:dyDescent="0.25">
      <c r="Y14841" s="109"/>
    </row>
    <row r="14842" spans="25:25" x14ac:dyDescent="0.25">
      <c r="Y14842" s="109"/>
    </row>
    <row r="14843" spans="25:25" x14ac:dyDescent="0.25">
      <c r="Y14843" s="109"/>
    </row>
    <row r="14844" spans="25:25" x14ac:dyDescent="0.25">
      <c r="Y14844" s="109"/>
    </row>
    <row r="14845" spans="25:25" x14ac:dyDescent="0.25">
      <c r="Y14845" s="109"/>
    </row>
    <row r="14846" spans="25:25" x14ac:dyDescent="0.25">
      <c r="Y14846" s="109"/>
    </row>
    <row r="14847" spans="25:25" x14ac:dyDescent="0.25">
      <c r="Y14847" s="109"/>
    </row>
    <row r="14848" spans="25:25" x14ac:dyDescent="0.25">
      <c r="Y14848" s="109"/>
    </row>
    <row r="14849" spans="25:25" x14ac:dyDescent="0.25">
      <c r="Y14849" s="109"/>
    </row>
    <row r="14850" spans="25:25" x14ac:dyDescent="0.25">
      <c r="Y14850" s="109"/>
    </row>
    <row r="14851" spans="25:25" x14ac:dyDescent="0.25">
      <c r="Y14851" s="109"/>
    </row>
    <row r="14852" spans="25:25" x14ac:dyDescent="0.25">
      <c r="Y14852" s="109"/>
    </row>
    <row r="14853" spans="25:25" x14ac:dyDescent="0.25">
      <c r="Y14853" s="109"/>
    </row>
    <row r="14854" spans="25:25" x14ac:dyDescent="0.25">
      <c r="Y14854" s="109"/>
    </row>
    <row r="14855" spans="25:25" x14ac:dyDescent="0.25">
      <c r="Y14855" s="109"/>
    </row>
    <row r="14856" spans="25:25" x14ac:dyDescent="0.25">
      <c r="Y14856" s="109"/>
    </row>
    <row r="14857" spans="25:25" x14ac:dyDescent="0.25">
      <c r="Y14857" s="109"/>
    </row>
    <row r="14858" spans="25:25" x14ac:dyDescent="0.25">
      <c r="Y14858" s="109"/>
    </row>
    <row r="14859" spans="25:25" x14ac:dyDescent="0.25">
      <c r="Y14859" s="109"/>
    </row>
    <row r="14860" spans="25:25" x14ac:dyDescent="0.25">
      <c r="Y14860" s="109"/>
    </row>
    <row r="14861" spans="25:25" x14ac:dyDescent="0.25">
      <c r="Y14861" s="109"/>
    </row>
    <row r="14862" spans="25:25" x14ac:dyDescent="0.25">
      <c r="Y14862" s="109"/>
    </row>
    <row r="14863" spans="25:25" x14ac:dyDescent="0.25">
      <c r="Y14863" s="109"/>
    </row>
    <row r="14864" spans="25:25" x14ac:dyDescent="0.25">
      <c r="Y14864" s="109"/>
    </row>
    <row r="14865" spans="25:25" x14ac:dyDescent="0.25">
      <c r="Y14865" s="109"/>
    </row>
    <row r="14866" spans="25:25" x14ac:dyDescent="0.25">
      <c r="Y14866" s="109"/>
    </row>
    <row r="14867" spans="25:25" x14ac:dyDescent="0.25">
      <c r="Y14867" s="109"/>
    </row>
    <row r="14868" spans="25:25" x14ac:dyDescent="0.25">
      <c r="Y14868" s="109"/>
    </row>
    <row r="14869" spans="25:25" x14ac:dyDescent="0.25">
      <c r="Y14869" s="109"/>
    </row>
    <row r="14870" spans="25:25" x14ac:dyDescent="0.25">
      <c r="Y14870" s="109"/>
    </row>
    <row r="14871" spans="25:25" x14ac:dyDescent="0.25">
      <c r="Y14871" s="109"/>
    </row>
    <row r="14872" spans="25:25" x14ac:dyDescent="0.25">
      <c r="Y14872" s="109"/>
    </row>
    <row r="14873" spans="25:25" x14ac:dyDescent="0.25">
      <c r="Y14873" s="109"/>
    </row>
    <row r="14874" spans="25:25" x14ac:dyDescent="0.25">
      <c r="Y14874" s="109"/>
    </row>
    <row r="14875" spans="25:25" x14ac:dyDescent="0.25">
      <c r="Y14875" s="109"/>
    </row>
    <row r="14876" spans="25:25" x14ac:dyDescent="0.25">
      <c r="Y14876" s="109"/>
    </row>
    <row r="14877" spans="25:25" x14ac:dyDescent="0.25">
      <c r="Y14877" s="109"/>
    </row>
    <row r="14878" spans="25:25" x14ac:dyDescent="0.25">
      <c r="Y14878" s="109"/>
    </row>
    <row r="14879" spans="25:25" x14ac:dyDescent="0.25">
      <c r="Y14879" s="109"/>
    </row>
    <row r="14880" spans="25:25" x14ac:dyDescent="0.25">
      <c r="Y14880" s="109"/>
    </row>
    <row r="14881" spans="25:25" x14ac:dyDescent="0.25">
      <c r="Y14881" s="109"/>
    </row>
    <row r="14882" spans="25:25" x14ac:dyDescent="0.25">
      <c r="Y14882" s="109"/>
    </row>
    <row r="14883" spans="25:25" x14ac:dyDescent="0.25">
      <c r="Y14883" s="109"/>
    </row>
    <row r="14884" spans="25:25" x14ac:dyDescent="0.25">
      <c r="Y14884" s="109"/>
    </row>
    <row r="14885" spans="25:25" x14ac:dyDescent="0.25">
      <c r="Y14885" s="109"/>
    </row>
    <row r="14886" spans="25:25" x14ac:dyDescent="0.25">
      <c r="Y14886" s="109"/>
    </row>
    <row r="14887" spans="25:25" x14ac:dyDescent="0.25">
      <c r="Y14887" s="109"/>
    </row>
    <row r="14888" spans="25:25" x14ac:dyDescent="0.25">
      <c r="Y14888" s="109"/>
    </row>
    <row r="14889" spans="25:25" x14ac:dyDescent="0.25">
      <c r="Y14889" s="109"/>
    </row>
    <row r="14890" spans="25:25" x14ac:dyDescent="0.25">
      <c r="Y14890" s="109"/>
    </row>
    <row r="14891" spans="25:25" x14ac:dyDescent="0.25">
      <c r="Y14891" s="109"/>
    </row>
    <row r="14892" spans="25:25" x14ac:dyDescent="0.25">
      <c r="Y14892" s="109"/>
    </row>
    <row r="14893" spans="25:25" x14ac:dyDescent="0.25">
      <c r="Y14893" s="109"/>
    </row>
    <row r="14894" spans="25:25" x14ac:dyDescent="0.25">
      <c r="Y14894" s="109"/>
    </row>
    <row r="14895" spans="25:25" x14ac:dyDescent="0.25">
      <c r="Y14895" s="109"/>
    </row>
    <row r="14896" spans="25:25" x14ac:dyDescent="0.25">
      <c r="Y14896" s="109"/>
    </row>
    <row r="14897" spans="25:25" x14ac:dyDescent="0.25">
      <c r="Y14897" s="109"/>
    </row>
    <row r="14898" spans="25:25" x14ac:dyDescent="0.25">
      <c r="Y14898" s="109"/>
    </row>
    <row r="14899" spans="25:25" x14ac:dyDescent="0.25">
      <c r="Y14899" s="109"/>
    </row>
    <row r="14900" spans="25:25" x14ac:dyDescent="0.25">
      <c r="Y14900" s="109"/>
    </row>
    <row r="14901" spans="25:25" x14ac:dyDescent="0.25">
      <c r="Y14901" s="109"/>
    </row>
    <row r="14902" spans="25:25" x14ac:dyDescent="0.25">
      <c r="Y14902" s="109"/>
    </row>
    <row r="14903" spans="25:25" x14ac:dyDescent="0.25">
      <c r="Y14903" s="109"/>
    </row>
    <row r="14904" spans="25:25" x14ac:dyDescent="0.25">
      <c r="Y14904" s="109"/>
    </row>
    <row r="14905" spans="25:25" x14ac:dyDescent="0.25">
      <c r="Y14905" s="109"/>
    </row>
    <row r="14906" spans="25:25" x14ac:dyDescent="0.25">
      <c r="Y14906" s="109"/>
    </row>
    <row r="14907" spans="25:25" x14ac:dyDescent="0.25">
      <c r="Y14907" s="109"/>
    </row>
    <row r="14908" spans="25:25" x14ac:dyDescent="0.25">
      <c r="Y14908" s="109"/>
    </row>
    <row r="14909" spans="25:25" x14ac:dyDescent="0.25">
      <c r="Y14909" s="109"/>
    </row>
    <row r="14910" spans="25:25" x14ac:dyDescent="0.25">
      <c r="Y14910" s="109"/>
    </row>
    <row r="14911" spans="25:25" x14ac:dyDescent="0.25">
      <c r="Y14911" s="109"/>
    </row>
    <row r="14912" spans="25:25" x14ac:dyDescent="0.25">
      <c r="Y14912" s="109"/>
    </row>
    <row r="14913" spans="25:25" x14ac:dyDescent="0.25">
      <c r="Y14913" s="109"/>
    </row>
    <row r="14914" spans="25:25" x14ac:dyDescent="0.25">
      <c r="Y14914" s="109"/>
    </row>
    <row r="14915" spans="25:25" x14ac:dyDescent="0.25">
      <c r="Y14915" s="109"/>
    </row>
    <row r="14916" spans="25:25" x14ac:dyDescent="0.25">
      <c r="Y14916" s="109"/>
    </row>
    <row r="14917" spans="25:25" x14ac:dyDescent="0.25">
      <c r="Y14917" s="109"/>
    </row>
    <row r="14918" spans="25:25" x14ac:dyDescent="0.25">
      <c r="Y14918" s="109"/>
    </row>
    <row r="14919" spans="25:25" x14ac:dyDescent="0.25">
      <c r="Y14919" s="109"/>
    </row>
    <row r="14920" spans="25:25" x14ac:dyDescent="0.25">
      <c r="Y14920" s="109"/>
    </row>
    <row r="14921" spans="25:25" x14ac:dyDescent="0.25">
      <c r="Y14921" s="109"/>
    </row>
    <row r="14922" spans="25:25" x14ac:dyDescent="0.25">
      <c r="Y14922" s="109"/>
    </row>
    <row r="14923" spans="25:25" x14ac:dyDescent="0.25">
      <c r="Y14923" s="109"/>
    </row>
    <row r="14924" spans="25:25" x14ac:dyDescent="0.25">
      <c r="Y14924" s="109"/>
    </row>
    <row r="14925" spans="25:25" x14ac:dyDescent="0.25">
      <c r="Y14925" s="109"/>
    </row>
    <row r="14926" spans="25:25" x14ac:dyDescent="0.25">
      <c r="Y14926" s="109"/>
    </row>
    <row r="14927" spans="25:25" x14ac:dyDescent="0.25">
      <c r="Y14927" s="109"/>
    </row>
    <row r="14928" spans="25:25" x14ac:dyDescent="0.25">
      <c r="Y14928" s="109"/>
    </row>
    <row r="14929" spans="25:25" x14ac:dyDescent="0.25">
      <c r="Y14929" s="109"/>
    </row>
    <row r="14930" spans="25:25" x14ac:dyDescent="0.25">
      <c r="Y14930" s="109"/>
    </row>
    <row r="14931" spans="25:25" x14ac:dyDescent="0.25">
      <c r="Y14931" s="109"/>
    </row>
    <row r="14932" spans="25:25" x14ac:dyDescent="0.25">
      <c r="Y14932" s="109"/>
    </row>
    <row r="14933" spans="25:25" x14ac:dyDescent="0.25">
      <c r="Y14933" s="109"/>
    </row>
    <row r="14934" spans="25:25" x14ac:dyDescent="0.25">
      <c r="Y14934" s="109"/>
    </row>
    <row r="14935" spans="25:25" x14ac:dyDescent="0.25">
      <c r="Y14935" s="109"/>
    </row>
    <row r="14936" spans="25:25" x14ac:dyDescent="0.25">
      <c r="Y14936" s="109"/>
    </row>
    <row r="14937" spans="25:25" x14ac:dyDescent="0.25">
      <c r="Y14937" s="109"/>
    </row>
    <row r="14938" spans="25:25" x14ac:dyDescent="0.25">
      <c r="Y14938" s="109"/>
    </row>
    <row r="14939" spans="25:25" x14ac:dyDescent="0.25">
      <c r="Y14939" s="109"/>
    </row>
    <row r="14940" spans="25:25" x14ac:dyDescent="0.25">
      <c r="Y14940" s="109"/>
    </row>
    <row r="14941" spans="25:25" x14ac:dyDescent="0.25">
      <c r="Y14941" s="109"/>
    </row>
    <row r="14942" spans="25:25" x14ac:dyDescent="0.25">
      <c r="Y14942" s="109"/>
    </row>
    <row r="14943" spans="25:25" x14ac:dyDescent="0.25">
      <c r="Y14943" s="109"/>
    </row>
    <row r="14944" spans="25:25" x14ac:dyDescent="0.25">
      <c r="Y14944" s="109"/>
    </row>
    <row r="14945" spans="25:25" x14ac:dyDescent="0.25">
      <c r="Y14945" s="109"/>
    </row>
    <row r="14946" spans="25:25" x14ac:dyDescent="0.25">
      <c r="Y14946" s="109"/>
    </row>
    <row r="14947" spans="25:25" x14ac:dyDescent="0.25">
      <c r="Y14947" s="109"/>
    </row>
    <row r="14948" spans="25:25" x14ac:dyDescent="0.25">
      <c r="Y14948" s="109"/>
    </row>
    <row r="14949" spans="25:25" x14ac:dyDescent="0.25">
      <c r="Y14949" s="109"/>
    </row>
    <row r="14950" spans="25:25" x14ac:dyDescent="0.25">
      <c r="Y14950" s="109"/>
    </row>
    <row r="14951" spans="25:25" x14ac:dyDescent="0.25">
      <c r="Y14951" s="109"/>
    </row>
    <row r="14952" spans="25:25" x14ac:dyDescent="0.25">
      <c r="Y14952" s="109"/>
    </row>
    <row r="14953" spans="25:25" x14ac:dyDescent="0.25">
      <c r="Y14953" s="109"/>
    </row>
    <row r="14954" spans="25:25" x14ac:dyDescent="0.25">
      <c r="Y14954" s="109"/>
    </row>
    <row r="14955" spans="25:25" x14ac:dyDescent="0.25">
      <c r="Y14955" s="109"/>
    </row>
    <row r="14956" spans="25:25" x14ac:dyDescent="0.25">
      <c r="Y14956" s="109"/>
    </row>
    <row r="14957" spans="25:25" x14ac:dyDescent="0.25">
      <c r="Y14957" s="109"/>
    </row>
    <row r="14958" spans="25:25" x14ac:dyDescent="0.25">
      <c r="Y14958" s="109"/>
    </row>
    <row r="14959" spans="25:25" x14ac:dyDescent="0.25">
      <c r="Y14959" s="109"/>
    </row>
    <row r="14960" spans="25:25" x14ac:dyDescent="0.25">
      <c r="Y14960" s="109"/>
    </row>
    <row r="14961" spans="25:25" x14ac:dyDescent="0.25">
      <c r="Y14961" s="109"/>
    </row>
    <row r="14962" spans="25:25" x14ac:dyDescent="0.25">
      <c r="Y14962" s="109"/>
    </row>
    <row r="14963" spans="25:25" x14ac:dyDescent="0.25">
      <c r="Y14963" s="109"/>
    </row>
    <row r="14964" spans="25:25" x14ac:dyDescent="0.25">
      <c r="Y14964" s="109"/>
    </row>
    <row r="14965" spans="25:25" x14ac:dyDescent="0.25">
      <c r="Y14965" s="109"/>
    </row>
    <row r="14966" spans="25:25" x14ac:dyDescent="0.25">
      <c r="Y14966" s="109"/>
    </row>
    <row r="14967" spans="25:25" x14ac:dyDescent="0.25">
      <c r="Y14967" s="109"/>
    </row>
    <row r="14968" spans="25:25" x14ac:dyDescent="0.25">
      <c r="Y14968" s="109"/>
    </row>
    <row r="14969" spans="25:25" x14ac:dyDescent="0.25">
      <c r="Y14969" s="109"/>
    </row>
    <row r="14970" spans="25:25" x14ac:dyDescent="0.25">
      <c r="Y14970" s="109"/>
    </row>
    <row r="14971" spans="25:25" x14ac:dyDescent="0.25">
      <c r="Y14971" s="109"/>
    </row>
    <row r="14972" spans="25:25" x14ac:dyDescent="0.25">
      <c r="Y14972" s="109"/>
    </row>
    <row r="14973" spans="25:25" x14ac:dyDescent="0.25">
      <c r="Y14973" s="109"/>
    </row>
    <row r="14974" spans="25:25" x14ac:dyDescent="0.25">
      <c r="Y14974" s="109"/>
    </row>
    <row r="14975" spans="25:25" x14ac:dyDescent="0.25">
      <c r="Y14975" s="109"/>
    </row>
    <row r="14976" spans="25:25" x14ac:dyDescent="0.25">
      <c r="Y14976" s="109"/>
    </row>
    <row r="14977" spans="25:25" x14ac:dyDescent="0.25">
      <c r="Y14977" s="109"/>
    </row>
    <row r="14978" spans="25:25" x14ac:dyDescent="0.25">
      <c r="Y14978" s="109"/>
    </row>
    <row r="14979" spans="25:25" x14ac:dyDescent="0.25">
      <c r="Y14979" s="109"/>
    </row>
    <row r="14980" spans="25:25" x14ac:dyDescent="0.25">
      <c r="Y14980" s="109"/>
    </row>
    <row r="14981" spans="25:25" x14ac:dyDescent="0.25">
      <c r="Y14981" s="109"/>
    </row>
    <row r="14982" spans="25:25" x14ac:dyDescent="0.25">
      <c r="Y14982" s="109"/>
    </row>
    <row r="14983" spans="25:25" x14ac:dyDescent="0.25">
      <c r="Y14983" s="109"/>
    </row>
    <row r="14984" spans="25:25" x14ac:dyDescent="0.25">
      <c r="Y14984" s="109"/>
    </row>
    <row r="14985" spans="25:25" x14ac:dyDescent="0.25">
      <c r="Y14985" s="109"/>
    </row>
    <row r="14986" spans="25:25" x14ac:dyDescent="0.25">
      <c r="Y14986" s="109"/>
    </row>
    <row r="14987" spans="25:25" x14ac:dyDescent="0.25">
      <c r="Y14987" s="109"/>
    </row>
    <row r="14988" spans="25:25" x14ac:dyDescent="0.25">
      <c r="Y14988" s="109"/>
    </row>
    <row r="14989" spans="25:25" x14ac:dyDescent="0.25">
      <c r="Y14989" s="109"/>
    </row>
    <row r="14990" spans="25:25" x14ac:dyDescent="0.25">
      <c r="Y14990" s="109"/>
    </row>
    <row r="14991" spans="25:25" x14ac:dyDescent="0.25">
      <c r="Y14991" s="109"/>
    </row>
    <row r="14992" spans="25:25" x14ac:dyDescent="0.25">
      <c r="Y14992" s="109"/>
    </row>
    <row r="14993" spans="25:25" x14ac:dyDescent="0.25">
      <c r="Y14993" s="109"/>
    </row>
    <row r="14994" spans="25:25" x14ac:dyDescent="0.25">
      <c r="Y14994" s="109"/>
    </row>
    <row r="14995" spans="25:25" x14ac:dyDescent="0.25">
      <c r="Y14995" s="109"/>
    </row>
    <row r="14996" spans="25:25" x14ac:dyDescent="0.25">
      <c r="Y14996" s="109"/>
    </row>
    <row r="14997" spans="25:25" x14ac:dyDescent="0.25">
      <c r="Y14997" s="109"/>
    </row>
    <row r="14998" spans="25:25" x14ac:dyDescent="0.25">
      <c r="Y14998" s="109"/>
    </row>
    <row r="14999" spans="25:25" x14ac:dyDescent="0.25">
      <c r="Y14999" s="109"/>
    </row>
    <row r="15000" spans="25:25" x14ac:dyDescent="0.25">
      <c r="Y15000" s="109"/>
    </row>
    <row r="15001" spans="25:25" x14ac:dyDescent="0.25">
      <c r="Y15001" s="109"/>
    </row>
    <row r="15002" spans="25:25" x14ac:dyDescent="0.25">
      <c r="Y15002" s="109"/>
    </row>
    <row r="15003" spans="25:25" x14ac:dyDescent="0.25">
      <c r="Y15003" s="109"/>
    </row>
    <row r="15004" spans="25:25" x14ac:dyDescent="0.25">
      <c r="Y15004" s="109"/>
    </row>
    <row r="15005" spans="25:25" x14ac:dyDescent="0.25">
      <c r="Y15005" s="109"/>
    </row>
    <row r="15006" spans="25:25" x14ac:dyDescent="0.25">
      <c r="Y15006" s="109"/>
    </row>
    <row r="15007" spans="25:25" x14ac:dyDescent="0.25">
      <c r="Y15007" s="109"/>
    </row>
    <row r="15008" spans="25:25" x14ac:dyDescent="0.25">
      <c r="Y15008" s="109"/>
    </row>
    <row r="15009" spans="25:25" x14ac:dyDescent="0.25">
      <c r="Y15009" s="109"/>
    </row>
    <row r="15010" spans="25:25" x14ac:dyDescent="0.25">
      <c r="Y15010" s="109"/>
    </row>
    <row r="15011" spans="25:25" x14ac:dyDescent="0.25">
      <c r="Y15011" s="109"/>
    </row>
    <row r="15012" spans="25:25" x14ac:dyDescent="0.25">
      <c r="Y15012" s="109"/>
    </row>
    <row r="15013" spans="25:25" x14ac:dyDescent="0.25">
      <c r="Y15013" s="109"/>
    </row>
    <row r="15014" spans="25:25" x14ac:dyDescent="0.25">
      <c r="Y15014" s="109"/>
    </row>
    <row r="15015" spans="25:25" x14ac:dyDescent="0.25">
      <c r="Y15015" s="109"/>
    </row>
    <row r="15016" spans="25:25" x14ac:dyDescent="0.25">
      <c r="Y15016" s="109"/>
    </row>
    <row r="15017" spans="25:25" x14ac:dyDescent="0.25">
      <c r="Y15017" s="109"/>
    </row>
    <row r="15018" spans="25:25" x14ac:dyDescent="0.25">
      <c r="Y15018" s="109"/>
    </row>
    <row r="15019" spans="25:25" x14ac:dyDescent="0.25">
      <c r="Y15019" s="109"/>
    </row>
    <row r="15020" spans="25:25" x14ac:dyDescent="0.25">
      <c r="Y15020" s="109"/>
    </row>
    <row r="15021" spans="25:25" x14ac:dyDescent="0.25">
      <c r="Y15021" s="109"/>
    </row>
    <row r="15022" spans="25:25" x14ac:dyDescent="0.25">
      <c r="Y15022" s="109"/>
    </row>
    <row r="15023" spans="25:25" x14ac:dyDescent="0.25">
      <c r="Y15023" s="109"/>
    </row>
    <row r="15024" spans="25:25" x14ac:dyDescent="0.25">
      <c r="Y15024" s="109"/>
    </row>
    <row r="15025" spans="25:25" x14ac:dyDescent="0.25">
      <c r="Y15025" s="109"/>
    </row>
    <row r="15026" spans="25:25" x14ac:dyDescent="0.25">
      <c r="Y15026" s="109"/>
    </row>
    <row r="15027" spans="25:25" x14ac:dyDescent="0.25">
      <c r="Y15027" s="109"/>
    </row>
    <row r="15028" spans="25:25" x14ac:dyDescent="0.25">
      <c r="Y15028" s="109"/>
    </row>
    <row r="15029" spans="25:25" x14ac:dyDescent="0.25">
      <c r="Y15029" s="109"/>
    </row>
    <row r="15030" spans="25:25" x14ac:dyDescent="0.25">
      <c r="Y15030" s="109"/>
    </row>
    <row r="15031" spans="25:25" x14ac:dyDescent="0.25">
      <c r="Y15031" s="109"/>
    </row>
    <row r="15032" spans="25:25" x14ac:dyDescent="0.25">
      <c r="Y15032" s="109"/>
    </row>
    <row r="15033" spans="25:25" x14ac:dyDescent="0.25">
      <c r="Y15033" s="109"/>
    </row>
    <row r="15034" spans="25:25" x14ac:dyDescent="0.25">
      <c r="Y15034" s="109"/>
    </row>
    <row r="15035" spans="25:25" x14ac:dyDescent="0.25">
      <c r="Y15035" s="109"/>
    </row>
    <row r="15036" spans="25:25" x14ac:dyDescent="0.25">
      <c r="Y15036" s="109"/>
    </row>
    <row r="15037" spans="25:25" x14ac:dyDescent="0.25">
      <c r="Y15037" s="109"/>
    </row>
    <row r="15038" spans="25:25" x14ac:dyDescent="0.25">
      <c r="Y15038" s="109"/>
    </row>
    <row r="15039" spans="25:25" x14ac:dyDescent="0.25">
      <c r="Y15039" s="109"/>
    </row>
    <row r="15040" spans="25:25" x14ac:dyDescent="0.25">
      <c r="Y15040" s="109"/>
    </row>
    <row r="15041" spans="25:25" x14ac:dyDescent="0.25">
      <c r="Y15041" s="109"/>
    </row>
    <row r="15042" spans="25:25" x14ac:dyDescent="0.25">
      <c r="Y15042" s="109"/>
    </row>
    <row r="15043" spans="25:25" x14ac:dyDescent="0.25">
      <c r="Y15043" s="109"/>
    </row>
    <row r="15044" spans="25:25" x14ac:dyDescent="0.25">
      <c r="Y15044" s="109"/>
    </row>
    <row r="15045" spans="25:25" x14ac:dyDescent="0.25">
      <c r="Y15045" s="109"/>
    </row>
    <row r="15046" spans="25:25" x14ac:dyDescent="0.25">
      <c r="Y15046" s="109"/>
    </row>
    <row r="15047" spans="25:25" x14ac:dyDescent="0.25">
      <c r="Y15047" s="109"/>
    </row>
    <row r="15048" spans="25:25" x14ac:dyDescent="0.25">
      <c r="Y15048" s="109"/>
    </row>
    <row r="15049" spans="25:25" x14ac:dyDescent="0.25">
      <c r="Y15049" s="109"/>
    </row>
    <row r="15050" spans="25:25" x14ac:dyDescent="0.25">
      <c r="Y15050" s="109"/>
    </row>
    <row r="15051" spans="25:25" x14ac:dyDescent="0.25">
      <c r="Y15051" s="109"/>
    </row>
    <row r="15052" spans="25:25" x14ac:dyDescent="0.25">
      <c r="Y15052" s="109"/>
    </row>
    <row r="15053" spans="25:25" x14ac:dyDescent="0.25">
      <c r="Y15053" s="109"/>
    </row>
    <row r="15054" spans="25:25" x14ac:dyDescent="0.25">
      <c r="Y15054" s="109"/>
    </row>
    <row r="15055" spans="25:25" x14ac:dyDescent="0.25">
      <c r="Y15055" s="109"/>
    </row>
    <row r="15056" spans="25:25" x14ac:dyDescent="0.25">
      <c r="Y15056" s="109"/>
    </row>
    <row r="15057" spans="25:25" x14ac:dyDescent="0.25">
      <c r="Y15057" s="109"/>
    </row>
    <row r="15058" spans="25:25" x14ac:dyDescent="0.25">
      <c r="Y15058" s="109"/>
    </row>
    <row r="15059" spans="25:25" x14ac:dyDescent="0.25">
      <c r="Y15059" s="109"/>
    </row>
    <row r="15060" spans="25:25" x14ac:dyDescent="0.25">
      <c r="Y15060" s="109"/>
    </row>
    <row r="15061" spans="25:25" x14ac:dyDescent="0.25">
      <c r="Y15061" s="109"/>
    </row>
    <row r="15062" spans="25:25" x14ac:dyDescent="0.25">
      <c r="Y15062" s="109"/>
    </row>
    <row r="15063" spans="25:25" x14ac:dyDescent="0.25">
      <c r="Y15063" s="109"/>
    </row>
    <row r="15064" spans="25:25" x14ac:dyDescent="0.25">
      <c r="Y15064" s="109"/>
    </row>
    <row r="15065" spans="25:25" x14ac:dyDescent="0.25">
      <c r="Y15065" s="109"/>
    </row>
    <row r="15066" spans="25:25" x14ac:dyDescent="0.25">
      <c r="Y15066" s="109"/>
    </row>
    <row r="15067" spans="25:25" x14ac:dyDescent="0.25">
      <c r="Y15067" s="109"/>
    </row>
    <row r="15068" spans="25:25" x14ac:dyDescent="0.25">
      <c r="Y15068" s="109"/>
    </row>
    <row r="15069" spans="25:25" x14ac:dyDescent="0.25">
      <c r="Y15069" s="109"/>
    </row>
    <row r="15070" spans="25:25" x14ac:dyDescent="0.25">
      <c r="Y15070" s="109"/>
    </row>
    <row r="15071" spans="25:25" x14ac:dyDescent="0.25">
      <c r="Y15071" s="109"/>
    </row>
    <row r="15072" spans="25:25" x14ac:dyDescent="0.25">
      <c r="Y15072" s="109"/>
    </row>
    <row r="15073" spans="25:25" x14ac:dyDescent="0.25">
      <c r="Y15073" s="109"/>
    </row>
    <row r="15074" spans="25:25" x14ac:dyDescent="0.25">
      <c r="Y15074" s="109"/>
    </row>
    <row r="15075" spans="25:25" x14ac:dyDescent="0.25">
      <c r="Y15075" s="109"/>
    </row>
    <row r="15076" spans="25:25" x14ac:dyDescent="0.25">
      <c r="Y15076" s="109"/>
    </row>
    <row r="15077" spans="25:25" x14ac:dyDescent="0.25">
      <c r="Y15077" s="109"/>
    </row>
    <row r="15078" spans="25:25" x14ac:dyDescent="0.25">
      <c r="Y15078" s="109"/>
    </row>
    <row r="15079" spans="25:25" x14ac:dyDescent="0.25">
      <c r="Y15079" s="109"/>
    </row>
    <row r="15080" spans="25:25" x14ac:dyDescent="0.25">
      <c r="Y15080" s="109"/>
    </row>
    <row r="15081" spans="25:25" x14ac:dyDescent="0.25">
      <c r="Y15081" s="109"/>
    </row>
    <row r="15082" spans="25:25" x14ac:dyDescent="0.25">
      <c r="Y15082" s="109"/>
    </row>
    <row r="15083" spans="25:25" x14ac:dyDescent="0.25">
      <c r="Y15083" s="109"/>
    </row>
    <row r="15084" spans="25:25" x14ac:dyDescent="0.25">
      <c r="Y15084" s="109"/>
    </row>
    <row r="15085" spans="25:25" x14ac:dyDescent="0.25">
      <c r="Y15085" s="109"/>
    </row>
    <row r="15086" spans="25:25" x14ac:dyDescent="0.25">
      <c r="Y15086" s="109"/>
    </row>
    <row r="15087" spans="25:25" x14ac:dyDescent="0.25">
      <c r="Y15087" s="109"/>
    </row>
    <row r="15088" spans="25:25" x14ac:dyDescent="0.25">
      <c r="Y15088" s="109"/>
    </row>
    <row r="15089" spans="25:25" x14ac:dyDescent="0.25">
      <c r="Y15089" s="109"/>
    </row>
    <row r="15090" spans="25:25" x14ac:dyDescent="0.25">
      <c r="Y15090" s="109"/>
    </row>
    <row r="15091" spans="25:25" x14ac:dyDescent="0.25">
      <c r="Y15091" s="109"/>
    </row>
    <row r="15092" spans="25:25" x14ac:dyDescent="0.25">
      <c r="Y15092" s="109"/>
    </row>
    <row r="15093" spans="25:25" x14ac:dyDescent="0.25">
      <c r="Y15093" s="109"/>
    </row>
    <row r="15094" spans="25:25" x14ac:dyDescent="0.25">
      <c r="Y15094" s="109"/>
    </row>
    <row r="15095" spans="25:25" x14ac:dyDescent="0.25">
      <c r="Y15095" s="109"/>
    </row>
    <row r="15096" spans="25:25" x14ac:dyDescent="0.25">
      <c r="Y15096" s="109"/>
    </row>
    <row r="15097" spans="25:25" x14ac:dyDescent="0.25">
      <c r="Y15097" s="109"/>
    </row>
    <row r="15098" spans="25:25" x14ac:dyDescent="0.25">
      <c r="Y15098" s="109"/>
    </row>
    <row r="15099" spans="25:25" x14ac:dyDescent="0.25">
      <c r="Y15099" s="109"/>
    </row>
    <row r="15100" spans="25:25" x14ac:dyDescent="0.25">
      <c r="Y15100" s="109"/>
    </row>
    <row r="15101" spans="25:25" x14ac:dyDescent="0.25">
      <c r="Y15101" s="109"/>
    </row>
    <row r="15102" spans="25:25" x14ac:dyDescent="0.25">
      <c r="Y15102" s="109"/>
    </row>
    <row r="15103" spans="25:25" x14ac:dyDescent="0.25">
      <c r="Y15103" s="109"/>
    </row>
    <row r="15104" spans="25:25" x14ac:dyDescent="0.25">
      <c r="Y15104" s="109"/>
    </row>
    <row r="15105" spans="25:25" x14ac:dyDescent="0.25">
      <c r="Y15105" s="109"/>
    </row>
    <row r="15106" spans="25:25" x14ac:dyDescent="0.25">
      <c r="Y15106" s="109"/>
    </row>
    <row r="15107" spans="25:25" x14ac:dyDescent="0.25">
      <c r="Y15107" s="109"/>
    </row>
    <row r="15108" spans="25:25" x14ac:dyDescent="0.25">
      <c r="Y15108" s="109"/>
    </row>
    <row r="15109" spans="25:25" x14ac:dyDescent="0.25">
      <c r="Y15109" s="109"/>
    </row>
    <row r="15110" spans="25:25" x14ac:dyDescent="0.25">
      <c r="Y15110" s="109"/>
    </row>
    <row r="15111" spans="25:25" x14ac:dyDescent="0.25">
      <c r="Y15111" s="109"/>
    </row>
    <row r="15112" spans="25:25" x14ac:dyDescent="0.25">
      <c r="Y15112" s="109"/>
    </row>
    <row r="15113" spans="25:25" x14ac:dyDescent="0.25">
      <c r="Y15113" s="109"/>
    </row>
    <row r="15114" spans="25:25" x14ac:dyDescent="0.25">
      <c r="Y15114" s="109"/>
    </row>
    <row r="15115" spans="25:25" x14ac:dyDescent="0.25">
      <c r="Y15115" s="109"/>
    </row>
    <row r="15116" spans="25:25" x14ac:dyDescent="0.25">
      <c r="Y15116" s="109"/>
    </row>
    <row r="15117" spans="25:25" x14ac:dyDescent="0.25">
      <c r="Y15117" s="109"/>
    </row>
    <row r="15118" spans="25:25" x14ac:dyDescent="0.25">
      <c r="Y15118" s="109"/>
    </row>
    <row r="15119" spans="25:25" x14ac:dyDescent="0.25">
      <c r="Y15119" s="109"/>
    </row>
    <row r="15120" spans="25:25" x14ac:dyDescent="0.25">
      <c r="Y15120" s="109"/>
    </row>
    <row r="15121" spans="25:25" x14ac:dyDescent="0.25">
      <c r="Y15121" s="109"/>
    </row>
    <row r="15122" spans="25:25" x14ac:dyDescent="0.25">
      <c r="Y15122" s="109"/>
    </row>
    <row r="15123" spans="25:25" x14ac:dyDescent="0.25">
      <c r="Y15123" s="109"/>
    </row>
    <row r="15124" spans="25:25" x14ac:dyDescent="0.25">
      <c r="Y15124" s="109"/>
    </row>
    <row r="15125" spans="25:25" x14ac:dyDescent="0.25">
      <c r="Y15125" s="109"/>
    </row>
    <row r="15126" spans="25:25" x14ac:dyDescent="0.25">
      <c r="Y15126" s="109"/>
    </row>
    <row r="15127" spans="25:25" x14ac:dyDescent="0.25">
      <c r="Y15127" s="109"/>
    </row>
    <row r="15128" spans="25:25" x14ac:dyDescent="0.25">
      <c r="Y15128" s="109"/>
    </row>
    <row r="15129" spans="25:25" x14ac:dyDescent="0.25">
      <c r="Y15129" s="109"/>
    </row>
    <row r="15130" spans="25:25" x14ac:dyDescent="0.25">
      <c r="Y15130" s="109"/>
    </row>
    <row r="15131" spans="25:25" x14ac:dyDescent="0.25">
      <c r="Y15131" s="109"/>
    </row>
    <row r="15132" spans="25:25" x14ac:dyDescent="0.25">
      <c r="Y15132" s="109"/>
    </row>
    <row r="15133" spans="25:25" x14ac:dyDescent="0.25">
      <c r="Y15133" s="109"/>
    </row>
    <row r="15134" spans="25:25" x14ac:dyDescent="0.25">
      <c r="Y15134" s="109"/>
    </row>
    <row r="15135" spans="25:25" x14ac:dyDescent="0.25">
      <c r="Y15135" s="109"/>
    </row>
    <row r="15136" spans="25:25" x14ac:dyDescent="0.25">
      <c r="Y15136" s="109"/>
    </row>
    <row r="15137" spans="25:25" x14ac:dyDescent="0.25">
      <c r="Y15137" s="109"/>
    </row>
    <row r="15138" spans="25:25" x14ac:dyDescent="0.25">
      <c r="Y15138" s="109"/>
    </row>
    <row r="15139" spans="25:25" x14ac:dyDescent="0.25">
      <c r="Y15139" s="109"/>
    </row>
    <row r="15140" spans="25:25" x14ac:dyDescent="0.25">
      <c r="Y15140" s="109"/>
    </row>
    <row r="15141" spans="25:25" x14ac:dyDescent="0.25">
      <c r="Y15141" s="109"/>
    </row>
    <row r="15142" spans="25:25" x14ac:dyDescent="0.25">
      <c r="Y15142" s="109"/>
    </row>
    <row r="15143" spans="25:25" x14ac:dyDescent="0.25">
      <c r="Y15143" s="109"/>
    </row>
    <row r="15144" spans="25:25" x14ac:dyDescent="0.25">
      <c r="Y15144" s="109"/>
    </row>
    <row r="15145" spans="25:25" x14ac:dyDescent="0.25">
      <c r="Y15145" s="109"/>
    </row>
    <row r="15146" spans="25:25" x14ac:dyDescent="0.25">
      <c r="Y15146" s="109"/>
    </row>
    <row r="15147" spans="25:25" x14ac:dyDescent="0.25">
      <c r="Y15147" s="109"/>
    </row>
    <row r="15148" spans="25:25" x14ac:dyDescent="0.25">
      <c r="Y15148" s="109"/>
    </row>
    <row r="15149" spans="25:25" x14ac:dyDescent="0.25">
      <c r="Y15149" s="109"/>
    </row>
    <row r="15150" spans="25:25" x14ac:dyDescent="0.25">
      <c r="Y15150" s="109"/>
    </row>
    <row r="15151" spans="25:25" x14ac:dyDescent="0.25">
      <c r="Y15151" s="109"/>
    </row>
    <row r="15152" spans="25:25" x14ac:dyDescent="0.25">
      <c r="Y15152" s="109"/>
    </row>
    <row r="15153" spans="25:25" x14ac:dyDescent="0.25">
      <c r="Y15153" s="109"/>
    </row>
    <row r="15154" spans="25:25" x14ac:dyDescent="0.25">
      <c r="Y15154" s="109"/>
    </row>
    <row r="15155" spans="25:25" x14ac:dyDescent="0.25">
      <c r="Y15155" s="109"/>
    </row>
    <row r="15156" spans="25:25" x14ac:dyDescent="0.25">
      <c r="Y15156" s="109"/>
    </row>
    <row r="15157" spans="25:25" x14ac:dyDescent="0.25">
      <c r="Y15157" s="109"/>
    </row>
    <row r="15158" spans="25:25" x14ac:dyDescent="0.25">
      <c r="Y15158" s="109"/>
    </row>
    <row r="15159" spans="25:25" x14ac:dyDescent="0.25">
      <c r="Y15159" s="109"/>
    </row>
    <row r="15160" spans="25:25" x14ac:dyDescent="0.25">
      <c r="Y15160" s="109"/>
    </row>
    <row r="15161" spans="25:25" x14ac:dyDescent="0.25">
      <c r="Y15161" s="109"/>
    </row>
    <row r="15162" spans="25:25" x14ac:dyDescent="0.25">
      <c r="Y15162" s="109"/>
    </row>
    <row r="15163" spans="25:25" x14ac:dyDescent="0.25">
      <c r="Y15163" s="109"/>
    </row>
    <row r="15164" spans="25:25" x14ac:dyDescent="0.25">
      <c r="Y15164" s="109"/>
    </row>
    <row r="15165" spans="25:25" x14ac:dyDescent="0.25">
      <c r="Y15165" s="109"/>
    </row>
    <row r="15166" spans="25:25" x14ac:dyDescent="0.25">
      <c r="Y15166" s="109"/>
    </row>
    <row r="15167" spans="25:25" x14ac:dyDescent="0.25">
      <c r="Y15167" s="109"/>
    </row>
    <row r="15168" spans="25:25" x14ac:dyDescent="0.25">
      <c r="Y15168" s="109"/>
    </row>
    <row r="15169" spans="25:25" x14ac:dyDescent="0.25">
      <c r="Y15169" s="109"/>
    </row>
    <row r="15170" spans="25:25" x14ac:dyDescent="0.25">
      <c r="Y15170" s="109"/>
    </row>
    <row r="15171" spans="25:25" x14ac:dyDescent="0.25">
      <c r="Y15171" s="109"/>
    </row>
    <row r="15172" spans="25:25" x14ac:dyDescent="0.25">
      <c r="Y15172" s="109"/>
    </row>
    <row r="15173" spans="25:25" x14ac:dyDescent="0.25">
      <c r="Y15173" s="109"/>
    </row>
    <row r="15174" spans="25:25" x14ac:dyDescent="0.25">
      <c r="Y15174" s="109"/>
    </row>
    <row r="15175" spans="25:25" x14ac:dyDescent="0.25">
      <c r="Y15175" s="109"/>
    </row>
    <row r="15176" spans="25:25" x14ac:dyDescent="0.25">
      <c r="Y15176" s="109"/>
    </row>
    <row r="15177" spans="25:25" x14ac:dyDescent="0.25">
      <c r="Y15177" s="109"/>
    </row>
    <row r="15178" spans="25:25" x14ac:dyDescent="0.25">
      <c r="Y15178" s="109"/>
    </row>
    <row r="15179" spans="25:25" x14ac:dyDescent="0.25">
      <c r="Y15179" s="109"/>
    </row>
    <row r="15180" spans="25:25" x14ac:dyDescent="0.25">
      <c r="Y15180" s="109"/>
    </row>
    <row r="15181" spans="25:25" x14ac:dyDescent="0.25">
      <c r="Y15181" s="109"/>
    </row>
    <row r="15182" spans="25:25" x14ac:dyDescent="0.25">
      <c r="Y15182" s="109"/>
    </row>
    <row r="15183" spans="25:25" x14ac:dyDescent="0.25">
      <c r="Y15183" s="109"/>
    </row>
    <row r="15184" spans="25:25" x14ac:dyDescent="0.25">
      <c r="Y15184" s="109"/>
    </row>
    <row r="15185" spans="25:25" x14ac:dyDescent="0.25">
      <c r="Y15185" s="109"/>
    </row>
    <row r="15186" spans="25:25" x14ac:dyDescent="0.25">
      <c r="Y15186" s="109"/>
    </row>
    <row r="15187" spans="25:25" x14ac:dyDescent="0.25">
      <c r="Y15187" s="109"/>
    </row>
    <row r="15188" spans="25:25" x14ac:dyDescent="0.25">
      <c r="Y15188" s="109"/>
    </row>
    <row r="15189" spans="25:25" x14ac:dyDescent="0.25">
      <c r="Y15189" s="109"/>
    </row>
    <row r="15190" spans="25:25" x14ac:dyDescent="0.25">
      <c r="Y15190" s="109"/>
    </row>
    <row r="15191" spans="25:25" x14ac:dyDescent="0.25">
      <c r="Y15191" s="109"/>
    </row>
    <row r="15192" spans="25:25" x14ac:dyDescent="0.25">
      <c r="Y15192" s="109"/>
    </row>
    <row r="15193" spans="25:25" x14ac:dyDescent="0.25">
      <c r="Y15193" s="109"/>
    </row>
    <row r="15194" spans="25:25" x14ac:dyDescent="0.25">
      <c r="Y15194" s="109"/>
    </row>
    <row r="15195" spans="25:25" x14ac:dyDescent="0.25">
      <c r="Y15195" s="109"/>
    </row>
    <row r="15196" spans="25:25" x14ac:dyDescent="0.25">
      <c r="Y15196" s="109"/>
    </row>
    <row r="15197" spans="25:25" x14ac:dyDescent="0.25">
      <c r="Y15197" s="109"/>
    </row>
    <row r="15198" spans="25:25" x14ac:dyDescent="0.25">
      <c r="Y15198" s="109"/>
    </row>
    <row r="15199" spans="25:25" x14ac:dyDescent="0.25">
      <c r="Y15199" s="109"/>
    </row>
    <row r="15200" spans="25:25" x14ac:dyDescent="0.25">
      <c r="Y15200" s="109"/>
    </row>
    <row r="15201" spans="25:25" x14ac:dyDescent="0.25">
      <c r="Y15201" s="109"/>
    </row>
    <row r="15202" spans="25:25" x14ac:dyDescent="0.25">
      <c r="Y15202" s="109"/>
    </row>
    <row r="15203" spans="25:25" x14ac:dyDescent="0.25">
      <c r="Y15203" s="109"/>
    </row>
    <row r="15204" spans="25:25" x14ac:dyDescent="0.25">
      <c r="Y15204" s="109"/>
    </row>
    <row r="15205" spans="25:25" x14ac:dyDescent="0.25">
      <c r="Y15205" s="109"/>
    </row>
    <row r="15206" spans="25:25" x14ac:dyDescent="0.25">
      <c r="Y15206" s="109"/>
    </row>
    <row r="15207" spans="25:25" x14ac:dyDescent="0.25">
      <c r="Y15207" s="109"/>
    </row>
    <row r="15208" spans="25:25" x14ac:dyDescent="0.25">
      <c r="Y15208" s="109"/>
    </row>
    <row r="15209" spans="25:25" x14ac:dyDescent="0.25">
      <c r="Y15209" s="109"/>
    </row>
    <row r="15210" spans="25:25" x14ac:dyDescent="0.25">
      <c r="Y15210" s="109"/>
    </row>
    <row r="15211" spans="25:25" x14ac:dyDescent="0.25">
      <c r="Y15211" s="109"/>
    </row>
    <row r="15212" spans="25:25" x14ac:dyDescent="0.25">
      <c r="Y15212" s="109"/>
    </row>
    <row r="15213" spans="25:25" x14ac:dyDescent="0.25">
      <c r="Y15213" s="109"/>
    </row>
    <row r="15214" spans="25:25" x14ac:dyDescent="0.25">
      <c r="Y15214" s="109"/>
    </row>
    <row r="15215" spans="25:25" x14ac:dyDescent="0.25">
      <c r="Y15215" s="109"/>
    </row>
    <row r="15216" spans="25:25" x14ac:dyDescent="0.25">
      <c r="Y15216" s="109"/>
    </row>
    <row r="15217" spans="25:25" x14ac:dyDescent="0.25">
      <c r="Y15217" s="109"/>
    </row>
    <row r="15218" spans="25:25" x14ac:dyDescent="0.25">
      <c r="Y15218" s="109"/>
    </row>
    <row r="15219" spans="25:25" x14ac:dyDescent="0.25">
      <c r="Y15219" s="109"/>
    </row>
    <row r="15220" spans="25:25" x14ac:dyDescent="0.25">
      <c r="Y15220" s="109"/>
    </row>
    <row r="15221" spans="25:25" x14ac:dyDescent="0.25">
      <c r="Y15221" s="109"/>
    </row>
    <row r="15222" spans="25:25" x14ac:dyDescent="0.25">
      <c r="Y15222" s="109"/>
    </row>
    <row r="15223" spans="25:25" x14ac:dyDescent="0.25">
      <c r="Y15223" s="109"/>
    </row>
    <row r="15224" spans="25:25" x14ac:dyDescent="0.25">
      <c r="Y15224" s="109"/>
    </row>
    <row r="15225" spans="25:25" x14ac:dyDescent="0.25">
      <c r="Y15225" s="109"/>
    </row>
    <row r="15226" spans="25:25" x14ac:dyDescent="0.25">
      <c r="Y15226" s="109"/>
    </row>
    <row r="15227" spans="25:25" x14ac:dyDescent="0.25">
      <c r="Y15227" s="109"/>
    </row>
    <row r="15228" spans="25:25" x14ac:dyDescent="0.25">
      <c r="Y15228" s="109"/>
    </row>
    <row r="15229" spans="25:25" x14ac:dyDescent="0.25">
      <c r="Y15229" s="109"/>
    </row>
    <row r="15230" spans="25:25" x14ac:dyDescent="0.25">
      <c r="Y15230" s="109"/>
    </row>
    <row r="15231" spans="25:25" x14ac:dyDescent="0.25">
      <c r="Y15231" s="109"/>
    </row>
    <row r="15232" spans="25:25" x14ac:dyDescent="0.25">
      <c r="Y15232" s="109"/>
    </row>
    <row r="15233" spans="25:25" x14ac:dyDescent="0.25">
      <c r="Y15233" s="109"/>
    </row>
    <row r="15234" spans="25:25" x14ac:dyDescent="0.25">
      <c r="Y15234" s="109"/>
    </row>
    <row r="15235" spans="25:25" x14ac:dyDescent="0.25">
      <c r="Y15235" s="109"/>
    </row>
    <row r="15236" spans="25:25" x14ac:dyDescent="0.25">
      <c r="Y15236" s="109"/>
    </row>
    <row r="15237" spans="25:25" x14ac:dyDescent="0.25">
      <c r="Y15237" s="109"/>
    </row>
    <row r="15238" spans="25:25" x14ac:dyDescent="0.25">
      <c r="Y15238" s="109"/>
    </row>
    <row r="15239" spans="25:25" x14ac:dyDescent="0.25">
      <c r="Y15239" s="109"/>
    </row>
    <row r="15240" spans="25:25" x14ac:dyDescent="0.25">
      <c r="Y15240" s="109"/>
    </row>
    <row r="15241" spans="25:25" x14ac:dyDescent="0.25">
      <c r="Y15241" s="109"/>
    </row>
    <row r="15242" spans="25:25" x14ac:dyDescent="0.25">
      <c r="Y15242" s="109"/>
    </row>
    <row r="15243" spans="25:25" x14ac:dyDescent="0.25">
      <c r="Y15243" s="109"/>
    </row>
    <row r="15244" spans="25:25" x14ac:dyDescent="0.25">
      <c r="Y15244" s="109"/>
    </row>
    <row r="15245" spans="25:25" x14ac:dyDescent="0.25">
      <c r="Y15245" s="109"/>
    </row>
    <row r="15246" spans="25:25" x14ac:dyDescent="0.25">
      <c r="Y15246" s="109"/>
    </row>
    <row r="15247" spans="25:25" x14ac:dyDescent="0.25">
      <c r="Y15247" s="109"/>
    </row>
    <row r="15248" spans="25:25" x14ac:dyDescent="0.25">
      <c r="Y15248" s="109"/>
    </row>
    <row r="15249" spans="25:25" x14ac:dyDescent="0.25">
      <c r="Y15249" s="109"/>
    </row>
    <row r="15250" spans="25:25" x14ac:dyDescent="0.25">
      <c r="Y15250" s="109"/>
    </row>
    <row r="15251" spans="25:25" x14ac:dyDescent="0.25">
      <c r="Y15251" s="109"/>
    </row>
    <row r="15252" spans="25:25" x14ac:dyDescent="0.25">
      <c r="Y15252" s="109"/>
    </row>
    <row r="15253" spans="25:25" x14ac:dyDescent="0.25">
      <c r="Y15253" s="109"/>
    </row>
    <row r="15254" spans="25:25" x14ac:dyDescent="0.25">
      <c r="Y15254" s="109"/>
    </row>
    <row r="15255" spans="25:25" x14ac:dyDescent="0.25">
      <c r="Y15255" s="109"/>
    </row>
    <row r="15256" spans="25:25" x14ac:dyDescent="0.25">
      <c r="Y15256" s="109"/>
    </row>
    <row r="15257" spans="25:25" x14ac:dyDescent="0.25">
      <c r="Y15257" s="109"/>
    </row>
    <row r="15258" spans="25:25" x14ac:dyDescent="0.25">
      <c r="Y15258" s="109"/>
    </row>
    <row r="15259" spans="25:25" x14ac:dyDescent="0.25">
      <c r="Y15259" s="109"/>
    </row>
    <row r="15260" spans="25:25" x14ac:dyDescent="0.25">
      <c r="Y15260" s="109"/>
    </row>
    <row r="15261" spans="25:25" x14ac:dyDescent="0.25">
      <c r="Y15261" s="109"/>
    </row>
    <row r="15262" spans="25:25" x14ac:dyDescent="0.25">
      <c r="Y15262" s="109"/>
    </row>
    <row r="15263" spans="25:25" x14ac:dyDescent="0.25">
      <c r="Y15263" s="109"/>
    </row>
    <row r="15264" spans="25:25" x14ac:dyDescent="0.25">
      <c r="Y15264" s="109"/>
    </row>
    <row r="15265" spans="25:25" x14ac:dyDescent="0.25">
      <c r="Y15265" s="109"/>
    </row>
    <row r="15266" spans="25:25" x14ac:dyDescent="0.25">
      <c r="Y15266" s="109"/>
    </row>
    <row r="15267" spans="25:25" x14ac:dyDescent="0.25">
      <c r="Y15267" s="109"/>
    </row>
    <row r="15268" spans="25:25" x14ac:dyDescent="0.25">
      <c r="Y15268" s="109"/>
    </row>
    <row r="15269" spans="25:25" x14ac:dyDescent="0.25">
      <c r="Y15269" s="109"/>
    </row>
    <row r="15270" spans="25:25" x14ac:dyDescent="0.25">
      <c r="Y15270" s="109"/>
    </row>
    <row r="15271" spans="25:25" x14ac:dyDescent="0.25">
      <c r="Y15271" s="109"/>
    </row>
    <row r="15272" spans="25:25" x14ac:dyDescent="0.25">
      <c r="Y15272" s="109"/>
    </row>
    <row r="15273" spans="25:25" x14ac:dyDescent="0.25">
      <c r="Y15273" s="109"/>
    </row>
    <row r="15274" spans="25:25" x14ac:dyDescent="0.25">
      <c r="Y15274" s="109"/>
    </row>
    <row r="15275" spans="25:25" x14ac:dyDescent="0.25">
      <c r="Y15275" s="109"/>
    </row>
    <row r="15276" spans="25:25" x14ac:dyDescent="0.25">
      <c r="Y15276" s="109"/>
    </row>
    <row r="15277" spans="25:25" x14ac:dyDescent="0.25">
      <c r="Y15277" s="109"/>
    </row>
    <row r="15278" spans="25:25" x14ac:dyDescent="0.25">
      <c r="Y15278" s="109"/>
    </row>
    <row r="15279" spans="25:25" x14ac:dyDescent="0.25">
      <c r="Y15279" s="109"/>
    </row>
    <row r="15280" spans="25:25" x14ac:dyDescent="0.25">
      <c r="Y15280" s="109"/>
    </row>
    <row r="15281" spans="25:25" x14ac:dyDescent="0.25">
      <c r="Y15281" s="109"/>
    </row>
    <row r="15282" spans="25:25" x14ac:dyDescent="0.25">
      <c r="Y15282" s="109"/>
    </row>
    <row r="15283" spans="25:25" x14ac:dyDescent="0.25">
      <c r="Y15283" s="109"/>
    </row>
    <row r="15284" spans="25:25" x14ac:dyDescent="0.25">
      <c r="Y15284" s="109"/>
    </row>
    <row r="15285" spans="25:25" x14ac:dyDescent="0.25">
      <c r="Y15285" s="109"/>
    </row>
    <row r="15286" spans="25:25" x14ac:dyDescent="0.25">
      <c r="Y15286" s="109"/>
    </row>
    <row r="15287" spans="25:25" x14ac:dyDescent="0.25">
      <c r="Y15287" s="109"/>
    </row>
    <row r="15288" spans="25:25" x14ac:dyDescent="0.25">
      <c r="Y15288" s="109"/>
    </row>
    <row r="15289" spans="25:25" x14ac:dyDescent="0.25">
      <c r="Y15289" s="109"/>
    </row>
    <row r="15290" spans="25:25" x14ac:dyDescent="0.25">
      <c r="Y15290" s="109"/>
    </row>
    <row r="15291" spans="25:25" x14ac:dyDescent="0.25">
      <c r="Y15291" s="109"/>
    </row>
    <row r="15292" spans="25:25" x14ac:dyDescent="0.25">
      <c r="Y15292" s="109"/>
    </row>
    <row r="15293" spans="25:25" x14ac:dyDescent="0.25">
      <c r="Y15293" s="109"/>
    </row>
    <row r="15294" spans="25:25" x14ac:dyDescent="0.25">
      <c r="Y15294" s="109"/>
    </row>
    <row r="15295" spans="25:25" x14ac:dyDescent="0.25">
      <c r="Y15295" s="109"/>
    </row>
    <row r="15296" spans="25:25" x14ac:dyDescent="0.25">
      <c r="Y15296" s="109"/>
    </row>
    <row r="15297" spans="25:25" x14ac:dyDescent="0.25">
      <c r="Y15297" s="109"/>
    </row>
    <row r="15298" spans="25:25" x14ac:dyDescent="0.25">
      <c r="Y15298" s="109"/>
    </row>
    <row r="15299" spans="25:25" x14ac:dyDescent="0.25">
      <c r="Y15299" s="109"/>
    </row>
    <row r="15300" spans="25:25" x14ac:dyDescent="0.25">
      <c r="Y15300" s="109"/>
    </row>
    <row r="15301" spans="25:25" x14ac:dyDescent="0.25">
      <c r="Y15301" s="109"/>
    </row>
    <row r="15302" spans="25:25" x14ac:dyDescent="0.25">
      <c r="Y15302" s="109"/>
    </row>
    <row r="15303" spans="25:25" x14ac:dyDescent="0.25">
      <c r="Y15303" s="109"/>
    </row>
    <row r="15304" spans="25:25" x14ac:dyDescent="0.25">
      <c r="Y15304" s="109"/>
    </row>
    <row r="15305" spans="25:25" x14ac:dyDescent="0.25">
      <c r="Y15305" s="109"/>
    </row>
    <row r="15306" spans="25:25" x14ac:dyDescent="0.25">
      <c r="Y15306" s="109"/>
    </row>
    <row r="15307" spans="25:25" x14ac:dyDescent="0.25">
      <c r="Y15307" s="109"/>
    </row>
    <row r="15308" spans="25:25" x14ac:dyDescent="0.25">
      <c r="Y15308" s="109"/>
    </row>
    <row r="15309" spans="25:25" x14ac:dyDescent="0.25">
      <c r="Y15309" s="109"/>
    </row>
    <row r="15310" spans="25:25" x14ac:dyDescent="0.25">
      <c r="Y15310" s="109"/>
    </row>
    <row r="15311" spans="25:25" x14ac:dyDescent="0.25">
      <c r="Y15311" s="109"/>
    </row>
    <row r="15312" spans="25:25" x14ac:dyDescent="0.25">
      <c r="Y15312" s="109"/>
    </row>
    <row r="15313" spans="25:25" x14ac:dyDescent="0.25">
      <c r="Y15313" s="109"/>
    </row>
    <row r="15314" spans="25:25" x14ac:dyDescent="0.25">
      <c r="Y15314" s="109"/>
    </row>
    <row r="15315" spans="25:25" x14ac:dyDescent="0.25">
      <c r="Y15315" s="109"/>
    </row>
    <row r="15316" spans="25:25" x14ac:dyDescent="0.25">
      <c r="Y15316" s="109"/>
    </row>
    <row r="15317" spans="25:25" x14ac:dyDescent="0.25">
      <c r="Y15317" s="109"/>
    </row>
    <row r="15318" spans="25:25" x14ac:dyDescent="0.25">
      <c r="Y15318" s="109"/>
    </row>
    <row r="15319" spans="25:25" x14ac:dyDescent="0.25">
      <c r="Y15319" s="109"/>
    </row>
    <row r="15320" spans="25:25" x14ac:dyDescent="0.25">
      <c r="Y15320" s="109"/>
    </row>
    <row r="15321" spans="25:25" x14ac:dyDescent="0.25">
      <c r="Y15321" s="109"/>
    </row>
    <row r="15322" spans="25:25" x14ac:dyDescent="0.25">
      <c r="Y15322" s="109"/>
    </row>
    <row r="15323" spans="25:25" x14ac:dyDescent="0.25">
      <c r="Y15323" s="109"/>
    </row>
    <row r="15324" spans="25:25" x14ac:dyDescent="0.25">
      <c r="Y15324" s="109"/>
    </row>
    <row r="15325" spans="25:25" x14ac:dyDescent="0.25">
      <c r="Y15325" s="109"/>
    </row>
    <row r="15326" spans="25:25" x14ac:dyDescent="0.25">
      <c r="Y15326" s="109"/>
    </row>
    <row r="15327" spans="25:25" x14ac:dyDescent="0.25">
      <c r="Y15327" s="109"/>
    </row>
    <row r="15328" spans="25:25" x14ac:dyDescent="0.25">
      <c r="Y15328" s="109"/>
    </row>
    <row r="15329" spans="25:25" x14ac:dyDescent="0.25">
      <c r="Y15329" s="109"/>
    </row>
    <row r="15330" spans="25:25" x14ac:dyDescent="0.25">
      <c r="Y15330" s="109"/>
    </row>
    <row r="15331" spans="25:25" x14ac:dyDescent="0.25">
      <c r="Y15331" s="109"/>
    </row>
    <row r="15332" spans="25:25" x14ac:dyDescent="0.25">
      <c r="Y15332" s="109"/>
    </row>
    <row r="15333" spans="25:25" x14ac:dyDescent="0.25">
      <c r="Y15333" s="109"/>
    </row>
    <row r="15334" spans="25:25" x14ac:dyDescent="0.25">
      <c r="Y15334" s="109"/>
    </row>
    <row r="15335" spans="25:25" x14ac:dyDescent="0.25">
      <c r="Y15335" s="109"/>
    </row>
    <row r="15336" spans="25:25" x14ac:dyDescent="0.25">
      <c r="Y15336" s="109"/>
    </row>
    <row r="15337" spans="25:25" x14ac:dyDescent="0.25">
      <c r="Y15337" s="109"/>
    </row>
    <row r="15338" spans="25:25" x14ac:dyDescent="0.25">
      <c r="Y15338" s="109"/>
    </row>
    <row r="15339" spans="25:25" x14ac:dyDescent="0.25">
      <c r="Y15339" s="109"/>
    </row>
    <row r="15340" spans="25:25" x14ac:dyDescent="0.25">
      <c r="Y15340" s="109"/>
    </row>
    <row r="15341" spans="25:25" x14ac:dyDescent="0.25">
      <c r="Y15341" s="109"/>
    </row>
    <row r="15342" spans="25:25" x14ac:dyDescent="0.25">
      <c r="Y15342" s="109"/>
    </row>
    <row r="15343" spans="25:25" x14ac:dyDescent="0.25">
      <c r="Y15343" s="109"/>
    </row>
    <row r="15344" spans="25:25" x14ac:dyDescent="0.25">
      <c r="Y15344" s="109"/>
    </row>
    <row r="15345" spans="25:25" x14ac:dyDescent="0.25">
      <c r="Y15345" s="109"/>
    </row>
    <row r="15346" spans="25:25" x14ac:dyDescent="0.25">
      <c r="Y15346" s="109"/>
    </row>
    <row r="15347" spans="25:25" x14ac:dyDescent="0.25">
      <c r="Y15347" s="109"/>
    </row>
    <row r="15348" spans="25:25" x14ac:dyDescent="0.25">
      <c r="Y15348" s="109"/>
    </row>
    <row r="15349" spans="25:25" x14ac:dyDescent="0.25">
      <c r="Y15349" s="109"/>
    </row>
    <row r="15350" spans="25:25" x14ac:dyDescent="0.25">
      <c r="Y15350" s="109"/>
    </row>
    <row r="15351" spans="25:25" x14ac:dyDescent="0.25">
      <c r="Y15351" s="109"/>
    </row>
    <row r="15352" spans="25:25" x14ac:dyDescent="0.25">
      <c r="Y15352" s="109"/>
    </row>
    <row r="15353" spans="25:25" x14ac:dyDescent="0.25">
      <c r="Y15353" s="109"/>
    </row>
    <row r="15354" spans="25:25" x14ac:dyDescent="0.25">
      <c r="Y15354" s="109"/>
    </row>
    <row r="15355" spans="25:25" x14ac:dyDescent="0.25">
      <c r="Y15355" s="109"/>
    </row>
    <row r="15356" spans="25:25" x14ac:dyDescent="0.25">
      <c r="Y15356" s="109"/>
    </row>
    <row r="15357" spans="25:25" x14ac:dyDescent="0.25">
      <c r="Y15357" s="109"/>
    </row>
    <row r="15358" spans="25:25" x14ac:dyDescent="0.25">
      <c r="Y15358" s="109"/>
    </row>
    <row r="15359" spans="25:25" x14ac:dyDescent="0.25">
      <c r="Y15359" s="109"/>
    </row>
    <row r="15360" spans="25:25" x14ac:dyDescent="0.25">
      <c r="Y15360" s="109"/>
    </row>
    <row r="15361" spans="25:25" x14ac:dyDescent="0.25">
      <c r="Y15361" s="109"/>
    </row>
    <row r="15362" spans="25:25" x14ac:dyDescent="0.25">
      <c r="Y15362" s="109"/>
    </row>
    <row r="15363" spans="25:25" x14ac:dyDescent="0.25">
      <c r="Y15363" s="109"/>
    </row>
    <row r="15364" spans="25:25" x14ac:dyDescent="0.25">
      <c r="Y15364" s="109"/>
    </row>
    <row r="15365" spans="25:25" x14ac:dyDescent="0.25">
      <c r="Y15365" s="109"/>
    </row>
    <row r="15366" spans="25:25" x14ac:dyDescent="0.25">
      <c r="Y15366" s="109"/>
    </row>
    <row r="15367" spans="25:25" x14ac:dyDescent="0.25">
      <c r="Y15367" s="109"/>
    </row>
    <row r="15368" spans="25:25" x14ac:dyDescent="0.25">
      <c r="Y15368" s="109"/>
    </row>
    <row r="15369" spans="25:25" x14ac:dyDescent="0.25">
      <c r="Y15369" s="109"/>
    </row>
    <row r="15370" spans="25:25" x14ac:dyDescent="0.25">
      <c r="Y15370" s="109"/>
    </row>
    <row r="15371" spans="25:25" x14ac:dyDescent="0.25">
      <c r="Y15371" s="109"/>
    </row>
    <row r="15372" spans="25:25" x14ac:dyDescent="0.25">
      <c r="Y15372" s="109"/>
    </row>
    <row r="15373" spans="25:25" x14ac:dyDescent="0.25">
      <c r="Y15373" s="109"/>
    </row>
    <row r="15374" spans="25:25" x14ac:dyDescent="0.25">
      <c r="Y15374" s="109"/>
    </row>
    <row r="15375" spans="25:25" x14ac:dyDescent="0.25">
      <c r="Y15375" s="109"/>
    </row>
    <row r="15376" spans="25:25" x14ac:dyDescent="0.25">
      <c r="Y15376" s="109"/>
    </row>
    <row r="15377" spans="25:25" x14ac:dyDescent="0.25">
      <c r="Y15377" s="109"/>
    </row>
    <row r="15378" spans="25:25" x14ac:dyDescent="0.25">
      <c r="Y15378" s="109"/>
    </row>
    <row r="15379" spans="25:25" x14ac:dyDescent="0.25">
      <c r="Y15379" s="109"/>
    </row>
    <row r="15380" spans="25:25" x14ac:dyDescent="0.25">
      <c r="Y15380" s="109"/>
    </row>
    <row r="15381" spans="25:25" x14ac:dyDescent="0.25">
      <c r="Y15381" s="109"/>
    </row>
    <row r="15382" spans="25:25" x14ac:dyDescent="0.25">
      <c r="Y15382" s="109"/>
    </row>
    <row r="15383" spans="25:25" x14ac:dyDescent="0.25">
      <c r="Y15383" s="109"/>
    </row>
    <row r="15384" spans="25:25" x14ac:dyDescent="0.25">
      <c r="Y15384" s="109"/>
    </row>
    <row r="15385" spans="25:25" x14ac:dyDescent="0.25">
      <c r="Y15385" s="109"/>
    </row>
    <row r="15386" spans="25:25" x14ac:dyDescent="0.25">
      <c r="Y15386" s="109"/>
    </row>
    <row r="15387" spans="25:25" x14ac:dyDescent="0.25">
      <c r="Y15387" s="109"/>
    </row>
    <row r="15388" spans="25:25" x14ac:dyDescent="0.25">
      <c r="Y15388" s="109"/>
    </row>
    <row r="15389" spans="25:25" x14ac:dyDescent="0.25">
      <c r="Y15389" s="109"/>
    </row>
    <row r="15390" spans="25:25" x14ac:dyDescent="0.25">
      <c r="Y15390" s="109"/>
    </row>
    <row r="15391" spans="25:25" x14ac:dyDescent="0.25">
      <c r="Y15391" s="109"/>
    </row>
    <row r="15392" spans="25:25" x14ac:dyDescent="0.25">
      <c r="Y15392" s="109"/>
    </row>
    <row r="15393" spans="25:25" x14ac:dyDescent="0.25">
      <c r="Y15393" s="109"/>
    </row>
    <row r="15394" spans="25:25" x14ac:dyDescent="0.25">
      <c r="Y15394" s="109"/>
    </row>
    <row r="15395" spans="25:25" x14ac:dyDescent="0.25">
      <c r="Y15395" s="109"/>
    </row>
    <row r="15396" spans="25:25" x14ac:dyDescent="0.25">
      <c r="Y15396" s="109"/>
    </row>
    <row r="15397" spans="25:25" x14ac:dyDescent="0.25">
      <c r="Y15397" s="109"/>
    </row>
    <row r="15398" spans="25:25" x14ac:dyDescent="0.25">
      <c r="Y15398" s="109"/>
    </row>
    <row r="15399" spans="25:25" x14ac:dyDescent="0.25">
      <c r="Y15399" s="109"/>
    </row>
    <row r="15400" spans="25:25" x14ac:dyDescent="0.25">
      <c r="Y15400" s="109"/>
    </row>
    <row r="15401" spans="25:25" x14ac:dyDescent="0.25">
      <c r="Y15401" s="109"/>
    </row>
    <row r="15402" spans="25:25" x14ac:dyDescent="0.25">
      <c r="Y15402" s="109"/>
    </row>
    <row r="15403" spans="25:25" x14ac:dyDescent="0.25">
      <c r="Y15403" s="109"/>
    </row>
    <row r="15404" spans="25:25" x14ac:dyDescent="0.25">
      <c r="Y15404" s="109"/>
    </row>
    <row r="15405" spans="25:25" x14ac:dyDescent="0.25">
      <c r="Y15405" s="109"/>
    </row>
    <row r="15406" spans="25:25" x14ac:dyDescent="0.25">
      <c r="Y15406" s="109"/>
    </row>
    <row r="15407" spans="25:25" x14ac:dyDescent="0.25">
      <c r="Y15407" s="109"/>
    </row>
    <row r="15408" spans="25:25" x14ac:dyDescent="0.25">
      <c r="Y15408" s="109"/>
    </row>
    <row r="15409" spans="25:25" x14ac:dyDescent="0.25">
      <c r="Y15409" s="109"/>
    </row>
    <row r="15410" spans="25:25" x14ac:dyDescent="0.25">
      <c r="Y15410" s="109"/>
    </row>
    <row r="15411" spans="25:25" x14ac:dyDescent="0.25">
      <c r="Y15411" s="109"/>
    </row>
    <row r="15412" spans="25:25" x14ac:dyDescent="0.25">
      <c r="Y15412" s="109"/>
    </row>
    <row r="15413" spans="25:25" x14ac:dyDescent="0.25">
      <c r="Y15413" s="109"/>
    </row>
    <row r="15414" spans="25:25" x14ac:dyDescent="0.25">
      <c r="Y15414" s="109"/>
    </row>
    <row r="15415" spans="25:25" x14ac:dyDescent="0.25">
      <c r="Y15415" s="109"/>
    </row>
    <row r="15416" spans="25:25" x14ac:dyDescent="0.25">
      <c r="Y15416" s="109"/>
    </row>
    <row r="15417" spans="25:25" x14ac:dyDescent="0.25">
      <c r="Y15417" s="109"/>
    </row>
    <row r="15418" spans="25:25" x14ac:dyDescent="0.25">
      <c r="Y15418" s="109"/>
    </row>
    <row r="15419" spans="25:25" x14ac:dyDescent="0.25">
      <c r="Y15419" s="109"/>
    </row>
    <row r="15420" spans="25:25" x14ac:dyDescent="0.25">
      <c r="Y15420" s="109"/>
    </row>
    <row r="15421" spans="25:25" x14ac:dyDescent="0.25">
      <c r="Y15421" s="109"/>
    </row>
    <row r="15422" spans="25:25" x14ac:dyDescent="0.25">
      <c r="Y15422" s="109"/>
    </row>
    <row r="15423" spans="25:25" x14ac:dyDescent="0.25">
      <c r="Y15423" s="109"/>
    </row>
    <row r="15424" spans="25:25" x14ac:dyDescent="0.25">
      <c r="Y15424" s="109"/>
    </row>
    <row r="15425" spans="25:25" x14ac:dyDescent="0.25">
      <c r="Y15425" s="109"/>
    </row>
    <row r="15426" spans="25:25" x14ac:dyDescent="0.25">
      <c r="Y15426" s="109"/>
    </row>
    <row r="15427" spans="25:25" x14ac:dyDescent="0.25">
      <c r="Y15427" s="109"/>
    </row>
    <row r="15428" spans="25:25" x14ac:dyDescent="0.25">
      <c r="Y15428" s="109"/>
    </row>
    <row r="15429" spans="25:25" x14ac:dyDescent="0.25">
      <c r="Y15429" s="109"/>
    </row>
    <row r="15430" spans="25:25" x14ac:dyDescent="0.25">
      <c r="Y15430" s="109"/>
    </row>
    <row r="15431" spans="25:25" x14ac:dyDescent="0.25">
      <c r="Y15431" s="109"/>
    </row>
    <row r="15432" spans="25:25" x14ac:dyDescent="0.25">
      <c r="Y15432" s="109"/>
    </row>
    <row r="15433" spans="25:25" x14ac:dyDescent="0.25">
      <c r="Y15433" s="109"/>
    </row>
    <row r="15434" spans="25:25" x14ac:dyDescent="0.25">
      <c r="Y15434" s="109"/>
    </row>
    <row r="15435" spans="25:25" x14ac:dyDescent="0.25">
      <c r="Y15435" s="109"/>
    </row>
    <row r="15436" spans="25:25" x14ac:dyDescent="0.25">
      <c r="Y15436" s="109"/>
    </row>
    <row r="15437" spans="25:25" x14ac:dyDescent="0.25">
      <c r="Y15437" s="109"/>
    </row>
    <row r="15438" spans="25:25" x14ac:dyDescent="0.25">
      <c r="Y15438" s="109"/>
    </row>
    <row r="15439" spans="25:25" x14ac:dyDescent="0.25">
      <c r="Y15439" s="109"/>
    </row>
    <row r="15440" spans="25:25" x14ac:dyDescent="0.25">
      <c r="Y15440" s="109"/>
    </row>
    <row r="15441" spans="25:25" x14ac:dyDescent="0.25">
      <c r="Y15441" s="109"/>
    </row>
    <row r="15442" spans="25:25" x14ac:dyDescent="0.25">
      <c r="Y15442" s="109"/>
    </row>
    <row r="15443" spans="25:25" x14ac:dyDescent="0.25">
      <c r="Y15443" s="109"/>
    </row>
    <row r="15444" spans="25:25" x14ac:dyDescent="0.25">
      <c r="Y15444" s="109"/>
    </row>
    <row r="15445" spans="25:25" x14ac:dyDescent="0.25">
      <c r="Y15445" s="109"/>
    </row>
    <row r="15446" spans="25:25" x14ac:dyDescent="0.25">
      <c r="Y15446" s="109"/>
    </row>
    <row r="15447" spans="25:25" x14ac:dyDescent="0.25">
      <c r="Y15447" s="109"/>
    </row>
    <row r="15448" spans="25:25" x14ac:dyDescent="0.25">
      <c r="Y15448" s="109"/>
    </row>
    <row r="15449" spans="25:25" x14ac:dyDescent="0.25">
      <c r="Y15449" s="109"/>
    </row>
    <row r="15450" spans="25:25" x14ac:dyDescent="0.25">
      <c r="Y15450" s="109"/>
    </row>
    <row r="15451" spans="25:25" x14ac:dyDescent="0.25">
      <c r="Y15451" s="109"/>
    </row>
    <row r="15452" spans="25:25" x14ac:dyDescent="0.25">
      <c r="Y15452" s="109"/>
    </row>
    <row r="15453" spans="25:25" x14ac:dyDescent="0.25">
      <c r="Y15453" s="109"/>
    </row>
    <row r="15454" spans="25:25" x14ac:dyDescent="0.25">
      <c r="Y15454" s="109"/>
    </row>
    <row r="15455" spans="25:25" x14ac:dyDescent="0.25">
      <c r="Y15455" s="109"/>
    </row>
    <row r="15456" spans="25:25" x14ac:dyDescent="0.25">
      <c r="Y15456" s="109"/>
    </row>
    <row r="15457" spans="25:25" x14ac:dyDescent="0.25">
      <c r="Y15457" s="109"/>
    </row>
    <row r="15458" spans="25:25" x14ac:dyDescent="0.25">
      <c r="Y15458" s="109"/>
    </row>
    <row r="15459" spans="25:25" x14ac:dyDescent="0.25">
      <c r="Y15459" s="109"/>
    </row>
    <row r="15460" spans="25:25" x14ac:dyDescent="0.25">
      <c r="Y15460" s="109"/>
    </row>
    <row r="15461" spans="25:25" x14ac:dyDescent="0.25">
      <c r="Y15461" s="109"/>
    </row>
    <row r="15462" spans="25:25" x14ac:dyDescent="0.25">
      <c r="Y15462" s="109"/>
    </row>
    <row r="15463" spans="25:25" x14ac:dyDescent="0.25">
      <c r="Y15463" s="109"/>
    </row>
    <row r="15464" spans="25:25" x14ac:dyDescent="0.25">
      <c r="Y15464" s="109"/>
    </row>
    <row r="15465" spans="25:25" x14ac:dyDescent="0.25">
      <c r="Y15465" s="109"/>
    </row>
    <row r="15466" spans="25:25" x14ac:dyDescent="0.25">
      <c r="Y15466" s="109"/>
    </row>
    <row r="15467" spans="25:25" x14ac:dyDescent="0.25">
      <c r="Y15467" s="109"/>
    </row>
    <row r="15468" spans="25:25" x14ac:dyDescent="0.25">
      <c r="Y15468" s="109"/>
    </row>
    <row r="15469" spans="25:25" x14ac:dyDescent="0.25">
      <c r="Y15469" s="109"/>
    </row>
    <row r="15470" spans="25:25" x14ac:dyDescent="0.25">
      <c r="Y15470" s="109"/>
    </row>
    <row r="15471" spans="25:25" x14ac:dyDescent="0.25">
      <c r="Y15471" s="109"/>
    </row>
    <row r="15472" spans="25:25" x14ac:dyDescent="0.25">
      <c r="Y15472" s="109"/>
    </row>
    <row r="15473" spans="25:25" x14ac:dyDescent="0.25">
      <c r="Y15473" s="109"/>
    </row>
    <row r="15474" spans="25:25" x14ac:dyDescent="0.25">
      <c r="Y15474" s="109"/>
    </row>
    <row r="15475" spans="25:25" x14ac:dyDescent="0.25">
      <c r="Y15475" s="109"/>
    </row>
    <row r="15476" spans="25:25" x14ac:dyDescent="0.25">
      <c r="Y15476" s="109"/>
    </row>
    <row r="15477" spans="25:25" x14ac:dyDescent="0.25">
      <c r="Y15477" s="109"/>
    </row>
    <row r="15478" spans="25:25" x14ac:dyDescent="0.25">
      <c r="Y15478" s="109"/>
    </row>
    <row r="15479" spans="25:25" x14ac:dyDescent="0.25">
      <c r="Y15479" s="109"/>
    </row>
    <row r="15480" spans="25:25" x14ac:dyDescent="0.25">
      <c r="Y15480" s="109"/>
    </row>
    <row r="15481" spans="25:25" x14ac:dyDescent="0.25">
      <c r="Y15481" s="109"/>
    </row>
    <row r="15482" spans="25:25" x14ac:dyDescent="0.25">
      <c r="Y15482" s="109"/>
    </row>
    <row r="15483" spans="25:25" x14ac:dyDescent="0.25">
      <c r="Y15483" s="109"/>
    </row>
    <row r="15484" spans="25:25" x14ac:dyDescent="0.25">
      <c r="Y15484" s="109"/>
    </row>
    <row r="15485" spans="25:25" x14ac:dyDescent="0.25">
      <c r="Y15485" s="109"/>
    </row>
    <row r="15486" spans="25:25" x14ac:dyDescent="0.25">
      <c r="Y15486" s="109"/>
    </row>
    <row r="15487" spans="25:25" x14ac:dyDescent="0.25">
      <c r="Y15487" s="109"/>
    </row>
    <row r="15488" spans="25:25" x14ac:dyDescent="0.25">
      <c r="Y15488" s="109"/>
    </row>
    <row r="15489" spans="25:25" x14ac:dyDescent="0.25">
      <c r="Y15489" s="109"/>
    </row>
    <row r="15490" spans="25:25" x14ac:dyDescent="0.25">
      <c r="Y15490" s="109"/>
    </row>
    <row r="15491" spans="25:25" x14ac:dyDescent="0.25">
      <c r="Y15491" s="109"/>
    </row>
    <row r="15492" spans="25:25" x14ac:dyDescent="0.25">
      <c r="Y15492" s="109"/>
    </row>
    <row r="15493" spans="25:25" x14ac:dyDescent="0.25">
      <c r="Y15493" s="109"/>
    </row>
    <row r="15494" spans="25:25" x14ac:dyDescent="0.25">
      <c r="Y15494" s="109"/>
    </row>
    <row r="15495" spans="25:25" x14ac:dyDescent="0.25">
      <c r="Y15495" s="109"/>
    </row>
    <row r="15496" spans="25:25" x14ac:dyDescent="0.25">
      <c r="Y15496" s="109"/>
    </row>
    <row r="15497" spans="25:25" x14ac:dyDescent="0.25">
      <c r="Y15497" s="109"/>
    </row>
    <row r="15498" spans="25:25" x14ac:dyDescent="0.25">
      <c r="Y15498" s="109"/>
    </row>
    <row r="15499" spans="25:25" x14ac:dyDescent="0.25">
      <c r="Y15499" s="109"/>
    </row>
    <row r="15500" spans="25:25" x14ac:dyDescent="0.25">
      <c r="Y15500" s="109"/>
    </row>
    <row r="15501" spans="25:25" x14ac:dyDescent="0.25">
      <c r="Y15501" s="109"/>
    </row>
    <row r="15502" spans="25:25" x14ac:dyDescent="0.25">
      <c r="Y15502" s="109"/>
    </row>
    <row r="15503" spans="25:25" x14ac:dyDescent="0.25">
      <c r="Y15503" s="109"/>
    </row>
    <row r="15504" spans="25:25" x14ac:dyDescent="0.25">
      <c r="Y15504" s="109"/>
    </row>
    <row r="15505" spans="25:25" x14ac:dyDescent="0.25">
      <c r="Y15505" s="109"/>
    </row>
    <row r="15506" spans="25:25" x14ac:dyDescent="0.25">
      <c r="Y15506" s="109"/>
    </row>
    <row r="15507" spans="25:25" x14ac:dyDescent="0.25">
      <c r="Y15507" s="109"/>
    </row>
    <row r="15508" spans="25:25" x14ac:dyDescent="0.25">
      <c r="Y15508" s="109"/>
    </row>
    <row r="15509" spans="25:25" x14ac:dyDescent="0.25">
      <c r="Y15509" s="109"/>
    </row>
    <row r="15510" spans="25:25" x14ac:dyDescent="0.25">
      <c r="Y15510" s="109"/>
    </row>
    <row r="15511" spans="25:25" x14ac:dyDescent="0.25">
      <c r="Y15511" s="109"/>
    </row>
    <row r="15512" spans="25:25" x14ac:dyDescent="0.25">
      <c r="Y15512" s="109"/>
    </row>
    <row r="15513" spans="25:25" x14ac:dyDescent="0.25">
      <c r="Y15513" s="109"/>
    </row>
    <row r="15514" spans="25:25" x14ac:dyDescent="0.25">
      <c r="Y15514" s="109"/>
    </row>
    <row r="15515" spans="25:25" x14ac:dyDescent="0.25">
      <c r="Y15515" s="109"/>
    </row>
    <row r="15516" spans="25:25" x14ac:dyDescent="0.25">
      <c r="Y15516" s="109"/>
    </row>
    <row r="15517" spans="25:25" x14ac:dyDescent="0.25">
      <c r="Y15517" s="109"/>
    </row>
    <row r="15518" spans="25:25" x14ac:dyDescent="0.25">
      <c r="Y15518" s="109"/>
    </row>
    <row r="15519" spans="25:25" x14ac:dyDescent="0.25">
      <c r="Y15519" s="109"/>
    </row>
    <row r="15520" spans="25:25" x14ac:dyDescent="0.25">
      <c r="Y15520" s="109"/>
    </row>
    <row r="15521" spans="25:25" x14ac:dyDescent="0.25">
      <c r="Y15521" s="109"/>
    </row>
    <row r="15522" spans="25:25" x14ac:dyDescent="0.25">
      <c r="Y15522" s="109"/>
    </row>
    <row r="15523" spans="25:25" x14ac:dyDescent="0.25">
      <c r="Y15523" s="109"/>
    </row>
    <row r="15524" spans="25:25" x14ac:dyDescent="0.25">
      <c r="Y15524" s="109"/>
    </row>
    <row r="15525" spans="25:25" x14ac:dyDescent="0.25">
      <c r="Y15525" s="109"/>
    </row>
    <row r="15526" spans="25:25" x14ac:dyDescent="0.25">
      <c r="Y15526" s="109"/>
    </row>
    <row r="15527" spans="25:25" x14ac:dyDescent="0.25">
      <c r="Y15527" s="109"/>
    </row>
    <row r="15528" spans="25:25" x14ac:dyDescent="0.25">
      <c r="Y15528" s="109"/>
    </row>
    <row r="15529" spans="25:25" x14ac:dyDescent="0.25">
      <c r="Y15529" s="109"/>
    </row>
    <row r="15530" spans="25:25" x14ac:dyDescent="0.25">
      <c r="Y15530" s="109"/>
    </row>
    <row r="15531" spans="25:25" x14ac:dyDescent="0.25">
      <c r="Y15531" s="109"/>
    </row>
    <row r="15532" spans="25:25" x14ac:dyDescent="0.25">
      <c r="Y15532" s="109"/>
    </row>
    <row r="15533" spans="25:25" x14ac:dyDescent="0.25">
      <c r="Y15533" s="109"/>
    </row>
    <row r="15534" spans="25:25" x14ac:dyDescent="0.25">
      <c r="Y15534" s="109"/>
    </row>
    <row r="15535" spans="25:25" x14ac:dyDescent="0.25">
      <c r="Y15535" s="109"/>
    </row>
    <row r="15536" spans="25:25" x14ac:dyDescent="0.25">
      <c r="Y15536" s="109"/>
    </row>
    <row r="15537" spans="25:25" x14ac:dyDescent="0.25">
      <c r="Y15537" s="109"/>
    </row>
    <row r="15538" spans="25:25" x14ac:dyDescent="0.25">
      <c r="Y15538" s="109"/>
    </row>
    <row r="15539" spans="25:25" x14ac:dyDescent="0.25">
      <c r="Y15539" s="109"/>
    </row>
    <row r="15540" spans="25:25" x14ac:dyDescent="0.25">
      <c r="Y15540" s="109"/>
    </row>
    <row r="15541" spans="25:25" x14ac:dyDescent="0.25">
      <c r="Y15541" s="109"/>
    </row>
    <row r="15542" spans="25:25" x14ac:dyDescent="0.25">
      <c r="Y15542" s="109"/>
    </row>
    <row r="15543" spans="25:25" x14ac:dyDescent="0.25">
      <c r="Y15543" s="109"/>
    </row>
    <row r="15544" spans="25:25" x14ac:dyDescent="0.25">
      <c r="Y15544" s="109"/>
    </row>
    <row r="15545" spans="25:25" x14ac:dyDescent="0.25">
      <c r="Y15545" s="109"/>
    </row>
    <row r="15546" spans="25:25" x14ac:dyDescent="0.25">
      <c r="Y15546" s="109"/>
    </row>
    <row r="15547" spans="25:25" x14ac:dyDescent="0.25">
      <c r="Y15547" s="109"/>
    </row>
    <row r="15548" spans="25:25" x14ac:dyDescent="0.25">
      <c r="Y15548" s="109"/>
    </row>
    <row r="15549" spans="25:25" x14ac:dyDescent="0.25">
      <c r="Y15549" s="109"/>
    </row>
    <row r="15550" spans="25:25" x14ac:dyDescent="0.25">
      <c r="Y15550" s="109"/>
    </row>
    <row r="15551" spans="25:25" x14ac:dyDescent="0.25">
      <c r="Y15551" s="109"/>
    </row>
    <row r="15552" spans="25:25" x14ac:dyDescent="0.25">
      <c r="Y15552" s="109"/>
    </row>
    <row r="15553" spans="25:25" x14ac:dyDescent="0.25">
      <c r="Y15553" s="109"/>
    </row>
    <row r="15554" spans="25:25" x14ac:dyDescent="0.25">
      <c r="Y15554" s="109"/>
    </row>
    <row r="15555" spans="25:25" x14ac:dyDescent="0.25">
      <c r="Y15555" s="109"/>
    </row>
    <row r="15556" spans="25:25" x14ac:dyDescent="0.25">
      <c r="Y15556" s="109"/>
    </row>
    <row r="15557" spans="25:25" x14ac:dyDescent="0.25">
      <c r="Y15557" s="109"/>
    </row>
    <row r="15558" spans="25:25" x14ac:dyDescent="0.25">
      <c r="Y15558" s="109"/>
    </row>
    <row r="15559" spans="25:25" x14ac:dyDescent="0.25">
      <c r="Y15559" s="109"/>
    </row>
    <row r="15560" spans="25:25" x14ac:dyDescent="0.25">
      <c r="Y15560" s="109"/>
    </row>
    <row r="15561" spans="25:25" x14ac:dyDescent="0.25">
      <c r="Y15561" s="109"/>
    </row>
    <row r="15562" spans="25:25" x14ac:dyDescent="0.25">
      <c r="Y15562" s="109"/>
    </row>
    <row r="15563" spans="25:25" x14ac:dyDescent="0.25">
      <c r="Y15563" s="109"/>
    </row>
    <row r="15564" spans="25:25" x14ac:dyDescent="0.25">
      <c r="Y15564" s="109"/>
    </row>
    <row r="15565" spans="25:25" x14ac:dyDescent="0.25">
      <c r="Y15565" s="109"/>
    </row>
    <row r="15566" spans="25:25" x14ac:dyDescent="0.25">
      <c r="Y15566" s="109"/>
    </row>
    <row r="15567" spans="25:25" x14ac:dyDescent="0.25">
      <c r="Y15567" s="109"/>
    </row>
    <row r="15568" spans="25:25" x14ac:dyDescent="0.25">
      <c r="Y15568" s="109"/>
    </row>
    <row r="15569" spans="25:25" x14ac:dyDescent="0.25">
      <c r="Y15569" s="109"/>
    </row>
    <row r="15570" spans="25:25" x14ac:dyDescent="0.25">
      <c r="Y15570" s="109"/>
    </row>
    <row r="15571" spans="25:25" x14ac:dyDescent="0.25">
      <c r="Y15571" s="109"/>
    </row>
    <row r="15572" spans="25:25" x14ac:dyDescent="0.25">
      <c r="Y15572" s="109"/>
    </row>
    <row r="15573" spans="25:25" x14ac:dyDescent="0.25">
      <c r="Y15573" s="109"/>
    </row>
    <row r="15574" spans="25:25" x14ac:dyDescent="0.25">
      <c r="Y15574" s="109"/>
    </row>
    <row r="15575" spans="25:25" x14ac:dyDescent="0.25">
      <c r="Y15575" s="109"/>
    </row>
    <row r="15576" spans="25:25" x14ac:dyDescent="0.25">
      <c r="Y15576" s="109"/>
    </row>
    <row r="15577" spans="25:25" x14ac:dyDescent="0.25">
      <c r="Y15577" s="109"/>
    </row>
    <row r="15578" spans="25:25" x14ac:dyDescent="0.25">
      <c r="Y15578" s="109"/>
    </row>
    <row r="15579" spans="25:25" x14ac:dyDescent="0.25">
      <c r="Y15579" s="109"/>
    </row>
    <row r="15580" spans="25:25" x14ac:dyDescent="0.25">
      <c r="Y15580" s="109"/>
    </row>
    <row r="15581" spans="25:25" x14ac:dyDescent="0.25">
      <c r="Y15581" s="109"/>
    </row>
    <row r="15582" spans="25:25" x14ac:dyDescent="0.25">
      <c r="Y15582" s="109"/>
    </row>
    <row r="15583" spans="25:25" x14ac:dyDescent="0.25">
      <c r="Y15583" s="109"/>
    </row>
    <row r="15584" spans="25:25" x14ac:dyDescent="0.25">
      <c r="Y15584" s="109"/>
    </row>
    <row r="15585" spans="25:25" x14ac:dyDescent="0.25">
      <c r="Y15585" s="109"/>
    </row>
    <row r="15586" spans="25:25" x14ac:dyDescent="0.25">
      <c r="Y15586" s="109"/>
    </row>
    <row r="15587" spans="25:25" x14ac:dyDescent="0.25">
      <c r="Y15587" s="109"/>
    </row>
    <row r="15588" spans="25:25" x14ac:dyDescent="0.25">
      <c r="Y15588" s="109"/>
    </row>
    <row r="15589" spans="25:25" x14ac:dyDescent="0.25">
      <c r="Y15589" s="109"/>
    </row>
    <row r="15590" spans="25:25" x14ac:dyDescent="0.25">
      <c r="Y15590" s="109"/>
    </row>
    <row r="15591" spans="25:25" x14ac:dyDescent="0.25">
      <c r="Y15591" s="109"/>
    </row>
    <row r="15592" spans="25:25" x14ac:dyDescent="0.25">
      <c r="Y15592" s="109"/>
    </row>
    <row r="15593" spans="25:25" x14ac:dyDescent="0.25">
      <c r="Y15593" s="109"/>
    </row>
    <row r="15594" spans="25:25" x14ac:dyDescent="0.25">
      <c r="Y15594" s="109"/>
    </row>
    <row r="15595" spans="25:25" x14ac:dyDescent="0.25">
      <c r="Y15595" s="109"/>
    </row>
    <row r="15596" spans="25:25" x14ac:dyDescent="0.25">
      <c r="Y15596" s="109"/>
    </row>
    <row r="15597" spans="25:25" x14ac:dyDescent="0.25">
      <c r="Y15597" s="109"/>
    </row>
    <row r="15598" spans="25:25" x14ac:dyDescent="0.25">
      <c r="Y15598" s="109"/>
    </row>
    <row r="15599" spans="25:25" x14ac:dyDescent="0.25">
      <c r="Y15599" s="109"/>
    </row>
    <row r="15600" spans="25:25" x14ac:dyDescent="0.25">
      <c r="Y15600" s="109"/>
    </row>
    <row r="15601" spans="25:25" x14ac:dyDescent="0.25">
      <c r="Y15601" s="109"/>
    </row>
    <row r="15602" spans="25:25" x14ac:dyDescent="0.25">
      <c r="Y15602" s="109"/>
    </row>
    <row r="15603" spans="25:25" x14ac:dyDescent="0.25">
      <c r="Y15603" s="109"/>
    </row>
    <row r="15604" spans="25:25" x14ac:dyDescent="0.25">
      <c r="Y15604" s="109"/>
    </row>
    <row r="15605" spans="25:25" x14ac:dyDescent="0.25">
      <c r="Y15605" s="109"/>
    </row>
    <row r="15606" spans="25:25" x14ac:dyDescent="0.25">
      <c r="Y15606" s="109"/>
    </row>
    <row r="15607" spans="25:25" x14ac:dyDescent="0.25">
      <c r="Y15607" s="109"/>
    </row>
    <row r="15608" spans="25:25" x14ac:dyDescent="0.25">
      <c r="Y15608" s="109"/>
    </row>
    <row r="15609" spans="25:25" x14ac:dyDescent="0.25">
      <c r="Y15609" s="109"/>
    </row>
    <row r="15610" spans="25:25" x14ac:dyDescent="0.25">
      <c r="Y15610" s="109"/>
    </row>
    <row r="15611" spans="25:25" x14ac:dyDescent="0.25">
      <c r="Y15611" s="109"/>
    </row>
    <row r="15612" spans="25:25" x14ac:dyDescent="0.25">
      <c r="Y15612" s="109"/>
    </row>
    <row r="15613" spans="25:25" x14ac:dyDescent="0.25">
      <c r="Y15613" s="109"/>
    </row>
    <row r="15614" spans="25:25" x14ac:dyDescent="0.25">
      <c r="Y15614" s="109"/>
    </row>
    <row r="15615" spans="25:25" x14ac:dyDescent="0.25">
      <c r="Y15615" s="109"/>
    </row>
    <row r="15616" spans="25:25" x14ac:dyDescent="0.25">
      <c r="Y15616" s="109"/>
    </row>
    <row r="15617" spans="25:25" x14ac:dyDescent="0.25">
      <c r="Y15617" s="109"/>
    </row>
    <row r="15618" spans="25:25" x14ac:dyDescent="0.25">
      <c r="Y15618" s="109"/>
    </row>
    <row r="15619" spans="25:25" x14ac:dyDescent="0.25">
      <c r="Y15619" s="109"/>
    </row>
    <row r="15620" spans="25:25" x14ac:dyDescent="0.25">
      <c r="Y15620" s="109"/>
    </row>
    <row r="15621" spans="25:25" x14ac:dyDescent="0.25">
      <c r="Y15621" s="109"/>
    </row>
    <row r="15622" spans="25:25" x14ac:dyDescent="0.25">
      <c r="Y15622" s="109"/>
    </row>
    <row r="15623" spans="25:25" x14ac:dyDescent="0.25">
      <c r="Y15623" s="109"/>
    </row>
    <row r="15624" spans="25:25" x14ac:dyDescent="0.25">
      <c r="Y15624" s="109"/>
    </row>
    <row r="15625" spans="25:25" x14ac:dyDescent="0.25">
      <c r="Y15625" s="109"/>
    </row>
    <row r="15626" spans="25:25" x14ac:dyDescent="0.25">
      <c r="Y15626" s="109"/>
    </row>
    <row r="15627" spans="25:25" x14ac:dyDescent="0.25">
      <c r="Y15627" s="109"/>
    </row>
    <row r="15628" spans="25:25" x14ac:dyDescent="0.25">
      <c r="Y15628" s="109"/>
    </row>
    <row r="15629" spans="25:25" x14ac:dyDescent="0.25">
      <c r="Y15629" s="109"/>
    </row>
    <row r="15630" spans="25:25" x14ac:dyDescent="0.25">
      <c r="Y15630" s="109"/>
    </row>
    <row r="15631" spans="25:25" x14ac:dyDescent="0.25">
      <c r="Y15631" s="109"/>
    </row>
    <row r="15632" spans="25:25" x14ac:dyDescent="0.25">
      <c r="Y15632" s="109"/>
    </row>
    <row r="15633" spans="25:25" x14ac:dyDescent="0.25">
      <c r="Y15633" s="109"/>
    </row>
    <row r="15634" spans="25:25" x14ac:dyDescent="0.25">
      <c r="Y15634" s="109"/>
    </row>
    <row r="15635" spans="25:25" x14ac:dyDescent="0.25">
      <c r="Y15635" s="109"/>
    </row>
    <row r="15636" spans="25:25" x14ac:dyDescent="0.25">
      <c r="Y15636" s="109"/>
    </row>
    <row r="15637" spans="25:25" x14ac:dyDescent="0.25">
      <c r="Y15637" s="109"/>
    </row>
    <row r="15638" spans="25:25" x14ac:dyDescent="0.25">
      <c r="Y15638" s="109"/>
    </row>
    <row r="15639" spans="25:25" x14ac:dyDescent="0.25">
      <c r="Y15639" s="109"/>
    </row>
    <row r="15640" spans="25:25" x14ac:dyDescent="0.25">
      <c r="Y15640" s="109"/>
    </row>
    <row r="15641" spans="25:25" x14ac:dyDescent="0.25">
      <c r="Y15641" s="109"/>
    </row>
    <row r="15642" spans="25:25" x14ac:dyDescent="0.25">
      <c r="Y15642" s="109"/>
    </row>
    <row r="15643" spans="25:25" x14ac:dyDescent="0.25">
      <c r="Y15643" s="109"/>
    </row>
    <row r="15644" spans="25:25" x14ac:dyDescent="0.25">
      <c r="Y15644" s="109"/>
    </row>
    <row r="15645" spans="25:25" x14ac:dyDescent="0.25">
      <c r="Y15645" s="109"/>
    </row>
    <row r="15646" spans="25:25" x14ac:dyDescent="0.25">
      <c r="Y15646" s="109"/>
    </row>
    <row r="15647" spans="25:25" x14ac:dyDescent="0.25">
      <c r="Y15647" s="109"/>
    </row>
    <row r="15648" spans="25:25" x14ac:dyDescent="0.25">
      <c r="Y15648" s="109"/>
    </row>
    <row r="15649" spans="25:25" x14ac:dyDescent="0.25">
      <c r="Y15649" s="109"/>
    </row>
    <row r="15650" spans="25:25" x14ac:dyDescent="0.25">
      <c r="Y15650" s="109"/>
    </row>
    <row r="15651" spans="25:25" x14ac:dyDescent="0.25">
      <c r="Y15651" s="109"/>
    </row>
    <row r="15652" spans="25:25" x14ac:dyDescent="0.25">
      <c r="Y15652" s="109"/>
    </row>
    <row r="15653" spans="25:25" x14ac:dyDescent="0.25">
      <c r="Y15653" s="109"/>
    </row>
    <row r="15654" spans="25:25" x14ac:dyDescent="0.25">
      <c r="Y15654" s="109"/>
    </row>
    <row r="15655" spans="25:25" x14ac:dyDescent="0.25">
      <c r="Y15655" s="109"/>
    </row>
    <row r="15656" spans="25:25" x14ac:dyDescent="0.25">
      <c r="Y15656" s="109"/>
    </row>
    <row r="15657" spans="25:25" x14ac:dyDescent="0.25">
      <c r="Y15657" s="109"/>
    </row>
    <row r="15658" spans="25:25" x14ac:dyDescent="0.25">
      <c r="Y15658" s="109"/>
    </row>
    <row r="15659" spans="25:25" x14ac:dyDescent="0.25">
      <c r="Y15659" s="109"/>
    </row>
    <row r="15660" spans="25:25" x14ac:dyDescent="0.25">
      <c r="Y15660" s="109"/>
    </row>
    <row r="15661" spans="25:25" x14ac:dyDescent="0.25">
      <c r="Y15661" s="109"/>
    </row>
    <row r="15662" spans="25:25" x14ac:dyDescent="0.25">
      <c r="Y15662" s="109"/>
    </row>
    <row r="15663" spans="25:25" x14ac:dyDescent="0.25">
      <c r="Y15663" s="109"/>
    </row>
    <row r="15664" spans="25:25" x14ac:dyDescent="0.25">
      <c r="Y15664" s="109"/>
    </row>
    <row r="15665" spans="25:25" x14ac:dyDescent="0.25">
      <c r="Y15665" s="109"/>
    </row>
    <row r="15666" spans="25:25" x14ac:dyDescent="0.25">
      <c r="Y15666" s="109"/>
    </row>
    <row r="15667" spans="25:25" x14ac:dyDescent="0.25">
      <c r="Y15667" s="109"/>
    </row>
    <row r="15668" spans="25:25" x14ac:dyDescent="0.25">
      <c r="Y15668" s="109"/>
    </row>
    <row r="15669" spans="25:25" x14ac:dyDescent="0.25">
      <c r="Y15669" s="109"/>
    </row>
    <row r="15670" spans="25:25" x14ac:dyDescent="0.25">
      <c r="Y15670" s="109"/>
    </row>
    <row r="15671" spans="25:25" x14ac:dyDescent="0.25">
      <c r="Y15671" s="109"/>
    </row>
    <row r="15672" spans="25:25" x14ac:dyDescent="0.25">
      <c r="Y15672" s="109"/>
    </row>
    <row r="15673" spans="25:25" x14ac:dyDescent="0.25">
      <c r="Y15673" s="109"/>
    </row>
    <row r="15674" spans="25:25" x14ac:dyDescent="0.25">
      <c r="Y15674" s="109"/>
    </row>
    <row r="15675" spans="25:25" x14ac:dyDescent="0.25">
      <c r="Y15675" s="109"/>
    </row>
    <row r="15676" spans="25:25" x14ac:dyDescent="0.25">
      <c r="Y15676" s="109"/>
    </row>
    <row r="15677" spans="25:25" x14ac:dyDescent="0.25">
      <c r="Y15677" s="109"/>
    </row>
    <row r="15678" spans="25:25" x14ac:dyDescent="0.25">
      <c r="Y15678" s="109"/>
    </row>
    <row r="15679" spans="25:25" x14ac:dyDescent="0.25">
      <c r="Y15679" s="109"/>
    </row>
    <row r="15680" spans="25:25" x14ac:dyDescent="0.25">
      <c r="Y15680" s="109"/>
    </row>
    <row r="15681" spans="25:25" x14ac:dyDescent="0.25">
      <c r="Y15681" s="109"/>
    </row>
    <row r="15682" spans="25:25" x14ac:dyDescent="0.25">
      <c r="Y15682" s="109"/>
    </row>
    <row r="15683" spans="25:25" x14ac:dyDescent="0.25">
      <c r="Y15683" s="109"/>
    </row>
    <row r="15684" spans="25:25" x14ac:dyDescent="0.25">
      <c r="Y15684" s="109"/>
    </row>
    <row r="15685" spans="25:25" x14ac:dyDescent="0.25">
      <c r="Y15685" s="109"/>
    </row>
    <row r="15686" spans="25:25" x14ac:dyDescent="0.25">
      <c r="Y15686" s="109"/>
    </row>
    <row r="15687" spans="25:25" x14ac:dyDescent="0.25">
      <c r="Y15687" s="109"/>
    </row>
    <row r="15688" spans="25:25" x14ac:dyDescent="0.25">
      <c r="Y15688" s="109"/>
    </row>
    <row r="15689" spans="25:25" x14ac:dyDescent="0.25">
      <c r="Y15689" s="109"/>
    </row>
    <row r="15690" spans="25:25" x14ac:dyDescent="0.25">
      <c r="Y15690" s="109"/>
    </row>
    <row r="15691" spans="25:25" x14ac:dyDescent="0.25">
      <c r="Y15691" s="109"/>
    </row>
    <row r="15692" spans="25:25" x14ac:dyDescent="0.25">
      <c r="Y15692" s="109"/>
    </row>
    <row r="15693" spans="25:25" x14ac:dyDescent="0.25">
      <c r="Y15693" s="109"/>
    </row>
    <row r="15694" spans="25:25" x14ac:dyDescent="0.25">
      <c r="Y15694" s="109"/>
    </row>
    <row r="15695" spans="25:25" x14ac:dyDescent="0.25">
      <c r="Y15695" s="109"/>
    </row>
    <row r="15696" spans="25:25" x14ac:dyDescent="0.25">
      <c r="Y15696" s="109"/>
    </row>
    <row r="15697" spans="25:25" x14ac:dyDescent="0.25">
      <c r="Y15697" s="109"/>
    </row>
    <row r="15698" spans="25:25" x14ac:dyDescent="0.25">
      <c r="Y15698" s="109"/>
    </row>
    <row r="15699" spans="25:25" x14ac:dyDescent="0.25">
      <c r="Y15699" s="109"/>
    </row>
    <row r="15700" spans="25:25" x14ac:dyDescent="0.25">
      <c r="Y15700" s="109"/>
    </row>
    <row r="15701" spans="25:25" x14ac:dyDescent="0.25">
      <c r="Y15701" s="109"/>
    </row>
    <row r="15702" spans="25:25" x14ac:dyDescent="0.25">
      <c r="Y15702" s="109"/>
    </row>
    <row r="15703" spans="25:25" x14ac:dyDescent="0.25">
      <c r="Y15703" s="109"/>
    </row>
    <row r="15704" spans="25:25" x14ac:dyDescent="0.25">
      <c r="Y15704" s="109"/>
    </row>
    <row r="15705" spans="25:25" x14ac:dyDescent="0.25">
      <c r="Y15705" s="109"/>
    </row>
    <row r="15706" spans="25:25" x14ac:dyDescent="0.25">
      <c r="Y15706" s="109"/>
    </row>
    <row r="15707" spans="25:25" x14ac:dyDescent="0.25">
      <c r="Y15707" s="109"/>
    </row>
    <row r="15708" spans="25:25" x14ac:dyDescent="0.25">
      <c r="Y15708" s="109"/>
    </row>
    <row r="15709" spans="25:25" x14ac:dyDescent="0.25">
      <c r="Y15709" s="109"/>
    </row>
    <row r="15710" spans="25:25" x14ac:dyDescent="0.25">
      <c r="Y15710" s="109"/>
    </row>
    <row r="15711" spans="25:25" x14ac:dyDescent="0.25">
      <c r="Y15711" s="109"/>
    </row>
    <row r="15712" spans="25:25" x14ac:dyDescent="0.25">
      <c r="Y15712" s="109"/>
    </row>
    <row r="15713" spans="25:25" x14ac:dyDescent="0.25">
      <c r="Y15713" s="109"/>
    </row>
    <row r="15714" spans="25:25" x14ac:dyDescent="0.25">
      <c r="Y15714" s="109"/>
    </row>
    <row r="15715" spans="25:25" x14ac:dyDescent="0.25">
      <c r="Y15715" s="109"/>
    </row>
    <row r="15716" spans="25:25" x14ac:dyDescent="0.25">
      <c r="Y15716" s="109"/>
    </row>
    <row r="15717" spans="25:25" x14ac:dyDescent="0.25">
      <c r="Y15717" s="109"/>
    </row>
    <row r="15718" spans="25:25" x14ac:dyDescent="0.25">
      <c r="Y15718" s="109"/>
    </row>
    <row r="15719" spans="25:25" x14ac:dyDescent="0.25">
      <c r="Y15719" s="109"/>
    </row>
    <row r="15720" spans="25:25" x14ac:dyDescent="0.25">
      <c r="Y15720" s="109"/>
    </row>
    <row r="15721" spans="25:25" x14ac:dyDescent="0.25">
      <c r="Y15721" s="109"/>
    </row>
    <row r="15722" spans="25:25" x14ac:dyDescent="0.25">
      <c r="Y15722" s="109"/>
    </row>
    <row r="15723" spans="25:25" x14ac:dyDescent="0.25">
      <c r="Y15723" s="109"/>
    </row>
    <row r="15724" spans="25:25" x14ac:dyDescent="0.25">
      <c r="Y15724" s="109"/>
    </row>
    <row r="15725" spans="25:25" x14ac:dyDescent="0.25">
      <c r="Y15725" s="109"/>
    </row>
    <row r="15726" spans="25:25" x14ac:dyDescent="0.25">
      <c r="Y15726" s="109"/>
    </row>
    <row r="15727" spans="25:25" x14ac:dyDescent="0.25">
      <c r="Y15727" s="109"/>
    </row>
    <row r="15728" spans="25:25" x14ac:dyDescent="0.25">
      <c r="Y15728" s="109"/>
    </row>
    <row r="15729" spans="25:25" x14ac:dyDescent="0.25">
      <c r="Y15729" s="109"/>
    </row>
    <row r="15730" spans="25:25" x14ac:dyDescent="0.25">
      <c r="Y15730" s="109"/>
    </row>
    <row r="15731" spans="25:25" x14ac:dyDescent="0.25">
      <c r="Y15731" s="109"/>
    </row>
    <row r="15732" spans="25:25" x14ac:dyDescent="0.25">
      <c r="Y15732" s="109"/>
    </row>
    <row r="15733" spans="25:25" x14ac:dyDescent="0.25">
      <c r="Y15733" s="109"/>
    </row>
    <row r="15734" spans="25:25" x14ac:dyDescent="0.25">
      <c r="Y15734" s="109"/>
    </row>
    <row r="15735" spans="25:25" x14ac:dyDescent="0.25">
      <c r="Y15735" s="109"/>
    </row>
    <row r="15736" spans="25:25" x14ac:dyDescent="0.25">
      <c r="Y15736" s="109"/>
    </row>
    <row r="15737" spans="25:25" x14ac:dyDescent="0.25">
      <c r="Y15737" s="109"/>
    </row>
    <row r="15738" spans="25:25" x14ac:dyDescent="0.25">
      <c r="Y15738" s="109"/>
    </row>
    <row r="15739" spans="25:25" x14ac:dyDescent="0.25">
      <c r="Y15739" s="109"/>
    </row>
    <row r="15740" spans="25:25" x14ac:dyDescent="0.25">
      <c r="Y15740" s="109"/>
    </row>
    <row r="15741" spans="25:25" x14ac:dyDescent="0.25">
      <c r="Y15741" s="109"/>
    </row>
    <row r="15742" spans="25:25" x14ac:dyDescent="0.25">
      <c r="Y15742" s="109"/>
    </row>
    <row r="15743" spans="25:25" x14ac:dyDescent="0.25">
      <c r="Y15743" s="109"/>
    </row>
    <row r="15744" spans="25:25" x14ac:dyDescent="0.25">
      <c r="Y15744" s="109"/>
    </row>
    <row r="15745" spans="25:25" x14ac:dyDescent="0.25">
      <c r="Y15745" s="109"/>
    </row>
    <row r="15746" spans="25:25" x14ac:dyDescent="0.25">
      <c r="Y15746" s="109"/>
    </row>
    <row r="15747" spans="25:25" x14ac:dyDescent="0.25">
      <c r="Y15747" s="109"/>
    </row>
    <row r="15748" spans="25:25" x14ac:dyDescent="0.25">
      <c r="Y15748" s="109"/>
    </row>
    <row r="15749" spans="25:25" x14ac:dyDescent="0.25">
      <c r="Y15749" s="109"/>
    </row>
    <row r="15750" spans="25:25" x14ac:dyDescent="0.25">
      <c r="Y15750" s="109"/>
    </row>
    <row r="15751" spans="25:25" x14ac:dyDescent="0.25">
      <c r="Y15751" s="109"/>
    </row>
    <row r="15752" spans="25:25" x14ac:dyDescent="0.25">
      <c r="Y15752" s="109"/>
    </row>
    <row r="15753" spans="25:25" x14ac:dyDescent="0.25">
      <c r="Y15753" s="109"/>
    </row>
    <row r="15754" spans="25:25" x14ac:dyDescent="0.25">
      <c r="Y15754" s="109"/>
    </row>
    <row r="15755" spans="25:25" x14ac:dyDescent="0.25">
      <c r="Y15755" s="109"/>
    </row>
    <row r="15756" spans="25:25" x14ac:dyDescent="0.25">
      <c r="Y15756" s="109"/>
    </row>
    <row r="15757" spans="25:25" x14ac:dyDescent="0.25">
      <c r="Y15757" s="109"/>
    </row>
    <row r="15758" spans="25:25" x14ac:dyDescent="0.25">
      <c r="Y15758" s="109"/>
    </row>
    <row r="15759" spans="25:25" x14ac:dyDescent="0.25">
      <c r="Y15759" s="109"/>
    </row>
    <row r="15760" spans="25:25" x14ac:dyDescent="0.25">
      <c r="Y15760" s="109"/>
    </row>
    <row r="15761" spans="25:25" x14ac:dyDescent="0.25">
      <c r="Y15761" s="109"/>
    </row>
    <row r="15762" spans="25:25" x14ac:dyDescent="0.25">
      <c r="Y15762" s="109"/>
    </row>
    <row r="15763" spans="25:25" x14ac:dyDescent="0.25">
      <c r="Y15763" s="109"/>
    </row>
    <row r="15764" spans="25:25" x14ac:dyDescent="0.25">
      <c r="Y15764" s="109"/>
    </row>
    <row r="15765" spans="25:25" x14ac:dyDescent="0.25">
      <c r="Y15765" s="109"/>
    </row>
    <row r="15766" spans="25:25" x14ac:dyDescent="0.25">
      <c r="Y15766" s="109"/>
    </row>
    <row r="15767" spans="25:25" x14ac:dyDescent="0.25">
      <c r="Y15767" s="109"/>
    </row>
    <row r="15768" spans="25:25" x14ac:dyDescent="0.25">
      <c r="Y15768" s="109"/>
    </row>
    <row r="15769" spans="25:25" x14ac:dyDescent="0.25">
      <c r="Y15769" s="109"/>
    </row>
    <row r="15770" spans="25:25" x14ac:dyDescent="0.25">
      <c r="Y15770" s="109"/>
    </row>
    <row r="15771" spans="25:25" x14ac:dyDescent="0.25">
      <c r="Y15771" s="109"/>
    </row>
    <row r="15772" spans="25:25" x14ac:dyDescent="0.25">
      <c r="Y15772" s="109"/>
    </row>
    <row r="15773" spans="25:25" x14ac:dyDescent="0.25">
      <c r="Y15773" s="109"/>
    </row>
    <row r="15774" spans="25:25" x14ac:dyDescent="0.25">
      <c r="Y15774" s="109"/>
    </row>
    <row r="15775" spans="25:25" x14ac:dyDescent="0.25">
      <c r="Y15775" s="109"/>
    </row>
    <row r="15776" spans="25:25" x14ac:dyDescent="0.25">
      <c r="Y15776" s="109"/>
    </row>
    <row r="15777" spans="25:25" x14ac:dyDescent="0.25">
      <c r="Y15777" s="109"/>
    </row>
    <row r="15778" spans="25:25" x14ac:dyDescent="0.25">
      <c r="Y15778" s="109"/>
    </row>
    <row r="15779" spans="25:25" x14ac:dyDescent="0.25">
      <c r="Y15779" s="109"/>
    </row>
    <row r="15780" spans="25:25" x14ac:dyDescent="0.25">
      <c r="Y15780" s="109"/>
    </row>
    <row r="15781" spans="25:25" x14ac:dyDescent="0.25">
      <c r="Y15781" s="109"/>
    </row>
    <row r="15782" spans="25:25" x14ac:dyDescent="0.25">
      <c r="Y15782" s="109"/>
    </row>
    <row r="15783" spans="25:25" x14ac:dyDescent="0.25">
      <c r="Y15783" s="109"/>
    </row>
    <row r="15784" spans="25:25" x14ac:dyDescent="0.25">
      <c r="Y15784" s="109"/>
    </row>
    <row r="15785" spans="25:25" x14ac:dyDescent="0.25">
      <c r="Y15785" s="109"/>
    </row>
    <row r="15786" spans="25:25" x14ac:dyDescent="0.25">
      <c r="Y15786" s="109"/>
    </row>
    <row r="15787" spans="25:25" x14ac:dyDescent="0.25">
      <c r="Y15787" s="109"/>
    </row>
    <row r="15788" spans="25:25" x14ac:dyDescent="0.25">
      <c r="Y15788" s="109"/>
    </row>
    <row r="15789" spans="25:25" x14ac:dyDescent="0.25">
      <c r="Y15789" s="109"/>
    </row>
    <row r="15790" spans="25:25" x14ac:dyDescent="0.25">
      <c r="Y15790" s="109"/>
    </row>
    <row r="15791" spans="25:25" x14ac:dyDescent="0.25">
      <c r="Y15791" s="109"/>
    </row>
    <row r="15792" spans="25:25" x14ac:dyDescent="0.25">
      <c r="Y15792" s="109"/>
    </row>
    <row r="15793" spans="25:25" x14ac:dyDescent="0.25">
      <c r="Y15793" s="109"/>
    </row>
    <row r="15794" spans="25:25" x14ac:dyDescent="0.25">
      <c r="Y15794" s="109"/>
    </row>
    <row r="15795" spans="25:25" x14ac:dyDescent="0.25">
      <c r="Y15795" s="109"/>
    </row>
    <row r="15796" spans="25:25" x14ac:dyDescent="0.25">
      <c r="Y15796" s="109"/>
    </row>
    <row r="15797" spans="25:25" x14ac:dyDescent="0.25">
      <c r="Y15797" s="109"/>
    </row>
    <row r="15798" spans="25:25" x14ac:dyDescent="0.25">
      <c r="Y15798" s="109"/>
    </row>
    <row r="15799" spans="25:25" x14ac:dyDescent="0.25">
      <c r="Y15799" s="109"/>
    </row>
    <row r="15800" spans="25:25" x14ac:dyDescent="0.25">
      <c r="Y15800" s="109"/>
    </row>
    <row r="15801" spans="25:25" x14ac:dyDescent="0.25">
      <c r="Y15801" s="109"/>
    </row>
    <row r="15802" spans="25:25" x14ac:dyDescent="0.25">
      <c r="Y15802" s="109"/>
    </row>
    <row r="15803" spans="25:25" x14ac:dyDescent="0.25">
      <c r="Y15803" s="109"/>
    </row>
    <row r="15804" spans="25:25" x14ac:dyDescent="0.25">
      <c r="Y15804" s="109"/>
    </row>
    <row r="15805" spans="25:25" x14ac:dyDescent="0.25">
      <c r="Y15805" s="109"/>
    </row>
    <row r="15806" spans="25:25" x14ac:dyDescent="0.25">
      <c r="Y15806" s="109"/>
    </row>
    <row r="15807" spans="25:25" x14ac:dyDescent="0.25">
      <c r="Y15807" s="109"/>
    </row>
    <row r="15808" spans="25:25" x14ac:dyDescent="0.25">
      <c r="Y15808" s="109"/>
    </row>
    <row r="15809" spans="25:25" x14ac:dyDescent="0.25">
      <c r="Y15809" s="109"/>
    </row>
    <row r="15810" spans="25:25" x14ac:dyDescent="0.25">
      <c r="Y15810" s="109"/>
    </row>
    <row r="15811" spans="25:25" x14ac:dyDescent="0.25">
      <c r="Y15811" s="109"/>
    </row>
    <row r="15812" spans="25:25" x14ac:dyDescent="0.25">
      <c r="Y15812" s="109"/>
    </row>
    <row r="15813" spans="25:25" x14ac:dyDescent="0.25">
      <c r="Y15813" s="109"/>
    </row>
    <row r="15814" spans="25:25" x14ac:dyDescent="0.25">
      <c r="Y15814" s="109"/>
    </row>
    <row r="15815" spans="25:25" x14ac:dyDescent="0.25">
      <c r="Y15815" s="109"/>
    </row>
    <row r="15816" spans="25:25" x14ac:dyDescent="0.25">
      <c r="Y15816" s="109"/>
    </row>
    <row r="15817" spans="25:25" x14ac:dyDescent="0.25">
      <c r="Y15817" s="109"/>
    </row>
    <row r="15818" spans="25:25" x14ac:dyDescent="0.25">
      <c r="Y15818" s="109"/>
    </row>
    <row r="15819" spans="25:25" x14ac:dyDescent="0.25">
      <c r="Y15819" s="109"/>
    </row>
    <row r="15820" spans="25:25" x14ac:dyDescent="0.25">
      <c r="Y15820" s="109"/>
    </row>
    <row r="15821" spans="25:25" x14ac:dyDescent="0.25">
      <c r="Y15821" s="109"/>
    </row>
    <row r="15822" spans="25:25" x14ac:dyDescent="0.25">
      <c r="Y15822" s="109"/>
    </row>
    <row r="15823" spans="25:25" x14ac:dyDescent="0.25">
      <c r="Y15823" s="109"/>
    </row>
    <row r="15824" spans="25:25" x14ac:dyDescent="0.25">
      <c r="Y15824" s="109"/>
    </row>
    <row r="15825" spans="25:25" x14ac:dyDescent="0.25">
      <c r="Y15825" s="109"/>
    </row>
    <row r="15826" spans="25:25" x14ac:dyDescent="0.25">
      <c r="Y15826" s="109"/>
    </row>
    <row r="15827" spans="25:25" x14ac:dyDescent="0.25">
      <c r="Y15827" s="109"/>
    </row>
    <row r="15828" spans="25:25" x14ac:dyDescent="0.25">
      <c r="Y15828" s="109"/>
    </row>
    <row r="15829" spans="25:25" x14ac:dyDescent="0.25">
      <c r="Y15829" s="109"/>
    </row>
    <row r="15830" spans="25:25" x14ac:dyDescent="0.25">
      <c r="Y15830" s="109"/>
    </row>
    <row r="15831" spans="25:25" x14ac:dyDescent="0.25">
      <c r="Y15831" s="109"/>
    </row>
    <row r="15832" spans="25:25" x14ac:dyDescent="0.25">
      <c r="Y15832" s="109"/>
    </row>
    <row r="15833" spans="25:25" x14ac:dyDescent="0.25">
      <c r="Y15833" s="109"/>
    </row>
    <row r="15834" spans="25:25" x14ac:dyDescent="0.25">
      <c r="Y15834" s="109"/>
    </row>
    <row r="15835" spans="25:25" x14ac:dyDescent="0.25">
      <c r="Y15835" s="109"/>
    </row>
    <row r="15836" spans="25:25" x14ac:dyDescent="0.25">
      <c r="Y15836" s="109"/>
    </row>
    <row r="15837" spans="25:25" x14ac:dyDescent="0.25">
      <c r="Y15837" s="109"/>
    </row>
    <row r="15838" spans="25:25" x14ac:dyDescent="0.25">
      <c r="Y15838" s="109"/>
    </row>
    <row r="15839" spans="25:25" x14ac:dyDescent="0.25">
      <c r="Y15839" s="109"/>
    </row>
    <row r="15840" spans="25:25" x14ac:dyDescent="0.25">
      <c r="Y15840" s="109"/>
    </row>
    <row r="15841" spans="25:25" x14ac:dyDescent="0.25">
      <c r="Y15841" s="109"/>
    </row>
    <row r="15842" spans="25:25" x14ac:dyDescent="0.25">
      <c r="Y15842" s="109"/>
    </row>
    <row r="15843" spans="25:25" x14ac:dyDescent="0.25">
      <c r="Y15843" s="109"/>
    </row>
    <row r="15844" spans="25:25" x14ac:dyDescent="0.25">
      <c r="Y15844" s="109"/>
    </row>
    <row r="15845" spans="25:25" x14ac:dyDescent="0.25">
      <c r="Y15845" s="109"/>
    </row>
    <row r="15846" spans="25:25" x14ac:dyDescent="0.25">
      <c r="Y15846" s="109"/>
    </row>
    <row r="15847" spans="25:25" x14ac:dyDescent="0.25">
      <c r="Y15847" s="109"/>
    </row>
    <row r="15848" spans="25:25" x14ac:dyDescent="0.25">
      <c r="Y15848" s="109"/>
    </row>
    <row r="15849" spans="25:25" x14ac:dyDescent="0.25">
      <c r="Y15849" s="109"/>
    </row>
    <row r="15850" spans="25:25" x14ac:dyDescent="0.25">
      <c r="Y15850" s="109"/>
    </row>
    <row r="15851" spans="25:25" x14ac:dyDescent="0.25">
      <c r="Y15851" s="109"/>
    </row>
    <row r="15852" spans="25:25" x14ac:dyDescent="0.25">
      <c r="Y15852" s="109"/>
    </row>
    <row r="15853" spans="25:25" x14ac:dyDescent="0.25">
      <c r="Y15853" s="109"/>
    </row>
    <row r="15854" spans="25:25" x14ac:dyDescent="0.25">
      <c r="Y15854" s="109"/>
    </row>
    <row r="15855" spans="25:25" x14ac:dyDescent="0.25">
      <c r="Y15855" s="109"/>
    </row>
    <row r="15856" spans="25:25" x14ac:dyDescent="0.25">
      <c r="Y15856" s="109"/>
    </row>
    <row r="15857" spans="25:25" x14ac:dyDescent="0.25">
      <c r="Y15857" s="109"/>
    </row>
    <row r="15858" spans="25:25" x14ac:dyDescent="0.25">
      <c r="Y15858" s="109"/>
    </row>
    <row r="15859" spans="25:25" x14ac:dyDescent="0.25">
      <c r="Y15859" s="109"/>
    </row>
    <row r="15860" spans="25:25" x14ac:dyDescent="0.25">
      <c r="Y15860" s="109"/>
    </row>
    <row r="15861" spans="25:25" x14ac:dyDescent="0.25">
      <c r="Y15861" s="109"/>
    </row>
    <row r="15862" spans="25:25" x14ac:dyDescent="0.25">
      <c r="Y15862" s="109"/>
    </row>
    <row r="15863" spans="25:25" x14ac:dyDescent="0.25">
      <c r="Y15863" s="109"/>
    </row>
    <row r="15864" spans="25:25" x14ac:dyDescent="0.25">
      <c r="Y15864" s="109"/>
    </row>
    <row r="15865" spans="25:25" x14ac:dyDescent="0.25">
      <c r="Y15865" s="109"/>
    </row>
    <row r="15866" spans="25:25" x14ac:dyDescent="0.25">
      <c r="Y15866" s="109"/>
    </row>
    <row r="15867" spans="25:25" x14ac:dyDescent="0.25">
      <c r="Y15867" s="109"/>
    </row>
    <row r="15868" spans="25:25" x14ac:dyDescent="0.25">
      <c r="Y15868" s="109"/>
    </row>
    <row r="15869" spans="25:25" x14ac:dyDescent="0.25">
      <c r="Y15869" s="109"/>
    </row>
    <row r="15870" spans="25:25" x14ac:dyDescent="0.25">
      <c r="Y15870" s="109"/>
    </row>
    <row r="15871" spans="25:25" x14ac:dyDescent="0.25">
      <c r="Y15871" s="109"/>
    </row>
    <row r="15872" spans="25:25" x14ac:dyDescent="0.25">
      <c r="Y15872" s="109"/>
    </row>
    <row r="15873" spans="25:25" x14ac:dyDescent="0.25">
      <c r="Y15873" s="109"/>
    </row>
    <row r="15874" spans="25:25" x14ac:dyDescent="0.25">
      <c r="Y15874" s="109"/>
    </row>
    <row r="15875" spans="25:25" x14ac:dyDescent="0.25">
      <c r="Y15875" s="109"/>
    </row>
    <row r="15876" spans="25:25" x14ac:dyDescent="0.25">
      <c r="Y15876" s="109"/>
    </row>
    <row r="15877" spans="25:25" x14ac:dyDescent="0.25">
      <c r="Y15877" s="109"/>
    </row>
    <row r="15878" spans="25:25" x14ac:dyDescent="0.25">
      <c r="Y15878" s="109"/>
    </row>
    <row r="15879" spans="25:25" x14ac:dyDescent="0.25">
      <c r="Y15879" s="109"/>
    </row>
    <row r="15880" spans="25:25" x14ac:dyDescent="0.25">
      <c r="Y15880" s="109"/>
    </row>
    <row r="15881" spans="25:25" x14ac:dyDescent="0.25">
      <c r="Y15881" s="109"/>
    </row>
    <row r="15882" spans="25:25" x14ac:dyDescent="0.25">
      <c r="Y15882" s="109"/>
    </row>
    <row r="15883" spans="25:25" x14ac:dyDescent="0.25">
      <c r="Y15883" s="109"/>
    </row>
    <row r="15884" spans="25:25" x14ac:dyDescent="0.25">
      <c r="Y15884" s="109"/>
    </row>
    <row r="15885" spans="25:25" x14ac:dyDescent="0.25">
      <c r="Y15885" s="109"/>
    </row>
    <row r="15886" spans="25:25" x14ac:dyDescent="0.25">
      <c r="Y15886" s="109"/>
    </row>
    <row r="15887" spans="25:25" x14ac:dyDescent="0.25">
      <c r="Y15887" s="109"/>
    </row>
    <row r="15888" spans="25:25" x14ac:dyDescent="0.25">
      <c r="Y15888" s="109"/>
    </row>
    <row r="15889" spans="25:25" x14ac:dyDescent="0.25">
      <c r="Y15889" s="109"/>
    </row>
    <row r="15890" spans="25:25" x14ac:dyDescent="0.25">
      <c r="Y15890" s="109"/>
    </row>
    <row r="15891" spans="25:25" x14ac:dyDescent="0.25">
      <c r="Y15891" s="109"/>
    </row>
    <row r="15892" spans="25:25" x14ac:dyDescent="0.25">
      <c r="Y15892" s="109"/>
    </row>
    <row r="15893" spans="25:25" x14ac:dyDescent="0.25">
      <c r="Y15893" s="109"/>
    </row>
    <row r="15894" spans="25:25" x14ac:dyDescent="0.25">
      <c r="Y15894" s="109"/>
    </row>
    <row r="15895" spans="25:25" x14ac:dyDescent="0.25">
      <c r="Y15895" s="109"/>
    </row>
    <row r="15896" spans="25:25" x14ac:dyDescent="0.25">
      <c r="Y15896" s="109"/>
    </row>
    <row r="15897" spans="25:25" x14ac:dyDescent="0.25">
      <c r="Y15897" s="109"/>
    </row>
    <row r="15898" spans="25:25" x14ac:dyDescent="0.25">
      <c r="Y15898" s="109"/>
    </row>
    <row r="15899" spans="25:25" x14ac:dyDescent="0.25">
      <c r="Y15899" s="109"/>
    </row>
    <row r="15900" spans="25:25" x14ac:dyDescent="0.25">
      <c r="Y15900" s="109"/>
    </row>
    <row r="15901" spans="25:25" x14ac:dyDescent="0.25">
      <c r="Y15901" s="109"/>
    </row>
    <row r="15902" spans="25:25" x14ac:dyDescent="0.25">
      <c r="Y15902" s="109"/>
    </row>
    <row r="15903" spans="25:25" x14ac:dyDescent="0.25">
      <c r="Y15903" s="109"/>
    </row>
    <row r="15904" spans="25:25" x14ac:dyDescent="0.25">
      <c r="Y15904" s="109"/>
    </row>
    <row r="15905" spans="25:25" x14ac:dyDescent="0.25">
      <c r="Y15905" s="109"/>
    </row>
    <row r="15906" spans="25:25" x14ac:dyDescent="0.25">
      <c r="Y15906" s="109"/>
    </row>
    <row r="15907" spans="25:25" x14ac:dyDescent="0.25">
      <c r="Y15907" s="109"/>
    </row>
    <row r="15908" spans="25:25" x14ac:dyDescent="0.25">
      <c r="Y15908" s="109"/>
    </row>
    <row r="15909" spans="25:25" x14ac:dyDescent="0.25">
      <c r="Y15909" s="109"/>
    </row>
    <row r="15910" spans="25:25" x14ac:dyDescent="0.25">
      <c r="Y15910" s="109"/>
    </row>
    <row r="15911" spans="25:25" x14ac:dyDescent="0.25">
      <c r="Y15911" s="109"/>
    </row>
    <row r="15912" spans="25:25" x14ac:dyDescent="0.25">
      <c r="Y15912" s="109"/>
    </row>
    <row r="15913" spans="25:25" x14ac:dyDescent="0.25">
      <c r="Y15913" s="109"/>
    </row>
    <row r="15914" spans="25:25" x14ac:dyDescent="0.25">
      <c r="Y15914" s="109"/>
    </row>
    <row r="15915" spans="25:25" x14ac:dyDescent="0.25">
      <c r="Y15915" s="109"/>
    </row>
    <row r="15916" spans="25:25" x14ac:dyDescent="0.25">
      <c r="Y15916" s="109"/>
    </row>
    <row r="15917" spans="25:25" x14ac:dyDescent="0.25">
      <c r="Y15917" s="109"/>
    </row>
    <row r="15918" spans="25:25" x14ac:dyDescent="0.25">
      <c r="Y15918" s="109"/>
    </row>
    <row r="15919" spans="25:25" x14ac:dyDescent="0.25">
      <c r="Y15919" s="109"/>
    </row>
    <row r="15920" spans="25:25" x14ac:dyDescent="0.25">
      <c r="Y15920" s="109"/>
    </row>
    <row r="15921" spans="25:25" x14ac:dyDescent="0.25">
      <c r="Y15921" s="109"/>
    </row>
    <row r="15922" spans="25:25" x14ac:dyDescent="0.25">
      <c r="Y15922" s="109"/>
    </row>
    <row r="15923" spans="25:25" x14ac:dyDescent="0.25">
      <c r="Y15923" s="109"/>
    </row>
    <row r="15924" spans="25:25" x14ac:dyDescent="0.25">
      <c r="Y15924" s="109"/>
    </row>
    <row r="15925" spans="25:25" x14ac:dyDescent="0.25">
      <c r="Y15925" s="109"/>
    </row>
    <row r="15926" spans="25:25" x14ac:dyDescent="0.25">
      <c r="Y15926" s="109"/>
    </row>
    <row r="15927" spans="25:25" x14ac:dyDescent="0.25">
      <c r="Y15927" s="109"/>
    </row>
    <row r="15928" spans="25:25" x14ac:dyDescent="0.25">
      <c r="Y15928" s="109"/>
    </row>
    <row r="15929" spans="25:25" x14ac:dyDescent="0.25">
      <c r="Y15929" s="109"/>
    </row>
    <row r="15930" spans="25:25" x14ac:dyDescent="0.25">
      <c r="Y15930" s="109"/>
    </row>
    <row r="15931" spans="25:25" x14ac:dyDescent="0.25">
      <c r="Y15931" s="109"/>
    </row>
    <row r="15932" spans="25:25" x14ac:dyDescent="0.25">
      <c r="Y15932" s="109"/>
    </row>
    <row r="15933" spans="25:25" x14ac:dyDescent="0.25">
      <c r="Y15933" s="109"/>
    </row>
    <row r="15934" spans="25:25" x14ac:dyDescent="0.25">
      <c r="Y15934" s="109"/>
    </row>
    <row r="15935" spans="25:25" x14ac:dyDescent="0.25">
      <c r="Y15935" s="109"/>
    </row>
    <row r="15936" spans="25:25" x14ac:dyDescent="0.25">
      <c r="Y15936" s="109"/>
    </row>
    <row r="15937" spans="25:25" x14ac:dyDescent="0.25">
      <c r="Y15937" s="109"/>
    </row>
    <row r="15938" spans="25:25" x14ac:dyDescent="0.25">
      <c r="Y15938" s="109"/>
    </row>
    <row r="15939" spans="25:25" x14ac:dyDescent="0.25">
      <c r="Y15939" s="109"/>
    </row>
    <row r="15940" spans="25:25" x14ac:dyDescent="0.25">
      <c r="Y15940" s="109"/>
    </row>
    <row r="15941" spans="25:25" x14ac:dyDescent="0.25">
      <c r="Y15941" s="109"/>
    </row>
    <row r="15942" spans="25:25" x14ac:dyDescent="0.25">
      <c r="Y15942" s="109"/>
    </row>
    <row r="15943" spans="25:25" x14ac:dyDescent="0.25">
      <c r="Y15943" s="109"/>
    </row>
    <row r="15944" spans="25:25" x14ac:dyDescent="0.25">
      <c r="Y15944" s="109"/>
    </row>
    <row r="15945" spans="25:25" x14ac:dyDescent="0.25">
      <c r="Y15945" s="109"/>
    </row>
    <row r="15946" spans="25:25" x14ac:dyDescent="0.25">
      <c r="Y15946" s="109"/>
    </row>
    <row r="15947" spans="25:25" x14ac:dyDescent="0.25">
      <c r="Y15947" s="109"/>
    </row>
    <row r="15948" spans="25:25" x14ac:dyDescent="0.25">
      <c r="Y15948" s="109"/>
    </row>
    <row r="15949" spans="25:25" x14ac:dyDescent="0.25">
      <c r="Y15949" s="109"/>
    </row>
    <row r="15950" spans="25:25" x14ac:dyDescent="0.25">
      <c r="Y15950" s="109"/>
    </row>
    <row r="15951" spans="25:25" x14ac:dyDescent="0.25">
      <c r="Y15951" s="109"/>
    </row>
    <row r="15952" spans="25:25" x14ac:dyDescent="0.25">
      <c r="Y15952" s="109"/>
    </row>
    <row r="15953" spans="25:25" x14ac:dyDescent="0.25">
      <c r="Y15953" s="109"/>
    </row>
    <row r="15954" spans="25:25" x14ac:dyDescent="0.25">
      <c r="Y15954" s="109"/>
    </row>
    <row r="15955" spans="25:25" x14ac:dyDescent="0.25">
      <c r="Y15955" s="109"/>
    </row>
    <row r="15956" spans="25:25" x14ac:dyDescent="0.25">
      <c r="Y15956" s="109"/>
    </row>
    <row r="15957" spans="25:25" x14ac:dyDescent="0.25">
      <c r="Y15957" s="109"/>
    </row>
    <row r="15958" spans="25:25" x14ac:dyDescent="0.25">
      <c r="Y15958" s="109"/>
    </row>
    <row r="15959" spans="25:25" x14ac:dyDescent="0.25">
      <c r="Y15959" s="109"/>
    </row>
    <row r="15960" spans="25:25" x14ac:dyDescent="0.25">
      <c r="Y15960" s="109"/>
    </row>
    <row r="15961" spans="25:25" x14ac:dyDescent="0.25">
      <c r="Y15961" s="109"/>
    </row>
    <row r="15962" spans="25:25" x14ac:dyDescent="0.25">
      <c r="Y15962" s="109"/>
    </row>
    <row r="15963" spans="25:25" x14ac:dyDescent="0.25">
      <c r="Y15963" s="109"/>
    </row>
    <row r="15964" spans="25:25" x14ac:dyDescent="0.25">
      <c r="Y15964" s="109"/>
    </row>
    <row r="15965" spans="25:25" x14ac:dyDescent="0.25">
      <c r="Y15965" s="109"/>
    </row>
    <row r="15966" spans="25:25" x14ac:dyDescent="0.25">
      <c r="Y15966" s="109"/>
    </row>
    <row r="15967" spans="25:25" x14ac:dyDescent="0.25">
      <c r="Y15967" s="109"/>
    </row>
    <row r="15968" spans="25:25" x14ac:dyDescent="0.25">
      <c r="Y15968" s="109"/>
    </row>
    <row r="15969" spans="25:25" x14ac:dyDescent="0.25">
      <c r="Y15969" s="109"/>
    </row>
    <row r="15970" spans="25:25" x14ac:dyDescent="0.25">
      <c r="Y15970" s="109"/>
    </row>
    <row r="15971" spans="25:25" x14ac:dyDescent="0.25">
      <c r="Y15971" s="109"/>
    </row>
    <row r="15972" spans="25:25" x14ac:dyDescent="0.25">
      <c r="Y15972" s="109"/>
    </row>
    <row r="15973" spans="25:25" x14ac:dyDescent="0.25">
      <c r="Y15973" s="109"/>
    </row>
    <row r="15974" spans="25:25" x14ac:dyDescent="0.25">
      <c r="Y15974" s="109"/>
    </row>
    <row r="15975" spans="25:25" x14ac:dyDescent="0.25">
      <c r="Y15975" s="109"/>
    </row>
    <row r="15976" spans="25:25" x14ac:dyDescent="0.25">
      <c r="Y15976" s="109"/>
    </row>
    <row r="15977" spans="25:25" x14ac:dyDescent="0.25">
      <c r="Y15977" s="109"/>
    </row>
    <row r="15978" spans="25:25" x14ac:dyDescent="0.25">
      <c r="Y15978" s="109"/>
    </row>
    <row r="15979" spans="25:25" x14ac:dyDescent="0.25">
      <c r="Y15979" s="109"/>
    </row>
    <row r="15980" spans="25:25" x14ac:dyDescent="0.25">
      <c r="Y15980" s="109"/>
    </row>
    <row r="15981" spans="25:25" x14ac:dyDescent="0.25">
      <c r="Y15981" s="109"/>
    </row>
    <row r="15982" spans="25:25" x14ac:dyDescent="0.25">
      <c r="Y15982" s="109"/>
    </row>
    <row r="15983" spans="25:25" x14ac:dyDescent="0.25">
      <c r="Y15983" s="109"/>
    </row>
    <row r="15984" spans="25:25" x14ac:dyDescent="0.25">
      <c r="Y15984" s="109"/>
    </row>
    <row r="15985" spans="25:25" x14ac:dyDescent="0.25">
      <c r="Y15985" s="109"/>
    </row>
    <row r="15986" spans="25:25" x14ac:dyDescent="0.25">
      <c r="Y15986" s="109"/>
    </row>
    <row r="15987" spans="25:25" x14ac:dyDescent="0.25">
      <c r="Y15987" s="109"/>
    </row>
    <row r="15988" spans="25:25" x14ac:dyDescent="0.25">
      <c r="Y15988" s="109"/>
    </row>
    <row r="15989" spans="25:25" x14ac:dyDescent="0.25">
      <c r="Y15989" s="109"/>
    </row>
    <row r="15990" spans="25:25" x14ac:dyDescent="0.25">
      <c r="Y15990" s="109"/>
    </row>
    <row r="15991" spans="25:25" x14ac:dyDescent="0.25">
      <c r="Y15991" s="109"/>
    </row>
    <row r="15992" spans="25:25" x14ac:dyDescent="0.25">
      <c r="Y15992" s="109"/>
    </row>
    <row r="15993" spans="25:25" x14ac:dyDescent="0.25">
      <c r="Y15993" s="109"/>
    </row>
    <row r="15994" spans="25:25" x14ac:dyDescent="0.25">
      <c r="Y15994" s="109"/>
    </row>
    <row r="15995" spans="25:25" x14ac:dyDescent="0.25">
      <c r="Y15995" s="109"/>
    </row>
    <row r="15996" spans="25:25" x14ac:dyDescent="0.25">
      <c r="Y15996" s="109"/>
    </row>
    <row r="15997" spans="25:25" x14ac:dyDescent="0.25">
      <c r="Y15997" s="109"/>
    </row>
    <row r="15998" spans="25:25" x14ac:dyDescent="0.25">
      <c r="Y15998" s="109"/>
    </row>
    <row r="15999" spans="25:25" x14ac:dyDescent="0.25">
      <c r="Y15999" s="109"/>
    </row>
    <row r="16000" spans="25:25" x14ac:dyDescent="0.25">
      <c r="Y16000" s="109"/>
    </row>
    <row r="16001" spans="25:25" x14ac:dyDescent="0.25">
      <c r="Y16001" s="109"/>
    </row>
    <row r="16002" spans="25:25" x14ac:dyDescent="0.25">
      <c r="Y16002" s="109"/>
    </row>
    <row r="16003" spans="25:25" x14ac:dyDescent="0.25">
      <c r="Y16003" s="109"/>
    </row>
    <row r="16004" spans="25:25" x14ac:dyDescent="0.25">
      <c r="Y16004" s="109"/>
    </row>
    <row r="16005" spans="25:25" x14ac:dyDescent="0.25">
      <c r="Y16005" s="109"/>
    </row>
    <row r="16006" spans="25:25" x14ac:dyDescent="0.25">
      <c r="Y16006" s="109"/>
    </row>
    <row r="16007" spans="25:25" x14ac:dyDescent="0.25">
      <c r="Y16007" s="109"/>
    </row>
    <row r="16008" spans="25:25" x14ac:dyDescent="0.25">
      <c r="Y16008" s="109"/>
    </row>
    <row r="16009" spans="25:25" x14ac:dyDescent="0.25">
      <c r="Y16009" s="109"/>
    </row>
    <row r="16010" spans="25:25" x14ac:dyDescent="0.25">
      <c r="Y16010" s="109"/>
    </row>
    <row r="16011" spans="25:25" x14ac:dyDescent="0.25">
      <c r="Y16011" s="109"/>
    </row>
    <row r="16012" spans="25:25" x14ac:dyDescent="0.25">
      <c r="Y16012" s="109"/>
    </row>
    <row r="16013" spans="25:25" x14ac:dyDescent="0.25">
      <c r="Y16013" s="109"/>
    </row>
    <row r="16014" spans="25:25" x14ac:dyDescent="0.25">
      <c r="Y16014" s="109"/>
    </row>
    <row r="16015" spans="25:25" x14ac:dyDescent="0.25">
      <c r="Y16015" s="109"/>
    </row>
    <row r="16016" spans="25:25" x14ac:dyDescent="0.25">
      <c r="Y16016" s="109"/>
    </row>
    <row r="16017" spans="25:25" x14ac:dyDescent="0.25">
      <c r="Y16017" s="109"/>
    </row>
    <row r="16018" spans="25:25" x14ac:dyDescent="0.25">
      <c r="Y16018" s="109"/>
    </row>
    <row r="16019" spans="25:25" x14ac:dyDescent="0.25">
      <c r="Y16019" s="109"/>
    </row>
    <row r="16020" spans="25:25" x14ac:dyDescent="0.25">
      <c r="Y16020" s="109"/>
    </row>
    <row r="16021" spans="25:25" x14ac:dyDescent="0.25">
      <c r="Y16021" s="109"/>
    </row>
    <row r="16022" spans="25:25" x14ac:dyDescent="0.25">
      <c r="Y16022" s="109"/>
    </row>
    <row r="16023" spans="25:25" x14ac:dyDescent="0.25">
      <c r="Y16023" s="109"/>
    </row>
    <row r="16024" spans="25:25" x14ac:dyDescent="0.25">
      <c r="Y16024" s="109"/>
    </row>
    <row r="16025" spans="25:25" x14ac:dyDescent="0.25">
      <c r="Y16025" s="109"/>
    </row>
    <row r="16026" spans="25:25" x14ac:dyDescent="0.25">
      <c r="Y16026" s="109"/>
    </row>
    <row r="16027" spans="25:25" x14ac:dyDescent="0.25">
      <c r="Y16027" s="109"/>
    </row>
    <row r="16028" spans="25:25" x14ac:dyDescent="0.25">
      <c r="Y16028" s="109"/>
    </row>
    <row r="16029" spans="25:25" x14ac:dyDescent="0.25">
      <c r="Y16029" s="109"/>
    </row>
    <row r="16030" spans="25:25" x14ac:dyDescent="0.25">
      <c r="Y16030" s="109"/>
    </row>
    <row r="16031" spans="25:25" x14ac:dyDescent="0.25">
      <c r="Y16031" s="109"/>
    </row>
    <row r="16032" spans="25:25" x14ac:dyDescent="0.25">
      <c r="Y16032" s="109"/>
    </row>
    <row r="16033" spans="25:25" x14ac:dyDescent="0.25">
      <c r="Y16033" s="109"/>
    </row>
    <row r="16034" spans="25:25" x14ac:dyDescent="0.25">
      <c r="Y16034" s="109"/>
    </row>
    <row r="16035" spans="25:25" x14ac:dyDescent="0.25">
      <c r="Y16035" s="109"/>
    </row>
    <row r="16036" spans="25:25" x14ac:dyDescent="0.25">
      <c r="Y16036" s="109"/>
    </row>
    <row r="16037" spans="25:25" x14ac:dyDescent="0.25">
      <c r="Y16037" s="109"/>
    </row>
    <row r="16038" spans="25:25" x14ac:dyDescent="0.25">
      <c r="Y16038" s="109"/>
    </row>
    <row r="16039" spans="25:25" x14ac:dyDescent="0.25">
      <c r="Y16039" s="109"/>
    </row>
    <row r="16040" spans="25:25" x14ac:dyDescent="0.25">
      <c r="Y16040" s="109"/>
    </row>
    <row r="16041" spans="25:25" x14ac:dyDescent="0.25">
      <c r="Y16041" s="109"/>
    </row>
    <row r="16042" spans="25:25" x14ac:dyDescent="0.25">
      <c r="Y16042" s="109"/>
    </row>
    <row r="16043" spans="25:25" x14ac:dyDescent="0.25">
      <c r="Y16043" s="109"/>
    </row>
    <row r="16044" spans="25:25" x14ac:dyDescent="0.25">
      <c r="Y16044" s="109"/>
    </row>
    <row r="16045" spans="25:25" x14ac:dyDescent="0.25">
      <c r="Y16045" s="109"/>
    </row>
    <row r="16046" spans="25:25" x14ac:dyDescent="0.25">
      <c r="Y16046" s="109"/>
    </row>
    <row r="16047" spans="25:25" x14ac:dyDescent="0.25">
      <c r="Y16047" s="109"/>
    </row>
    <row r="16048" spans="25:25" x14ac:dyDescent="0.25">
      <c r="Y16048" s="109"/>
    </row>
    <row r="16049" spans="25:25" x14ac:dyDescent="0.25">
      <c r="Y16049" s="109"/>
    </row>
    <row r="16050" spans="25:25" x14ac:dyDescent="0.25">
      <c r="Y16050" s="109"/>
    </row>
    <row r="16051" spans="25:25" x14ac:dyDescent="0.25">
      <c r="Y16051" s="109"/>
    </row>
    <row r="16052" spans="25:25" x14ac:dyDescent="0.25">
      <c r="Y16052" s="109"/>
    </row>
    <row r="16053" spans="25:25" x14ac:dyDescent="0.25">
      <c r="Y16053" s="109"/>
    </row>
    <row r="16054" spans="25:25" x14ac:dyDescent="0.25">
      <c r="Y16054" s="109"/>
    </row>
    <row r="16055" spans="25:25" x14ac:dyDescent="0.25">
      <c r="Y16055" s="109"/>
    </row>
    <row r="16056" spans="25:25" x14ac:dyDescent="0.25">
      <c r="Y16056" s="109"/>
    </row>
    <row r="16057" spans="25:25" x14ac:dyDescent="0.25">
      <c r="Y16057" s="109"/>
    </row>
    <row r="16058" spans="25:25" x14ac:dyDescent="0.25">
      <c r="Y16058" s="109"/>
    </row>
    <row r="16059" spans="25:25" x14ac:dyDescent="0.25">
      <c r="Y16059" s="109"/>
    </row>
    <row r="16060" spans="25:25" x14ac:dyDescent="0.25">
      <c r="Y16060" s="109"/>
    </row>
    <row r="16061" spans="25:25" x14ac:dyDescent="0.25">
      <c r="Y16061" s="109"/>
    </row>
    <row r="16062" spans="25:25" x14ac:dyDescent="0.25">
      <c r="Y16062" s="109"/>
    </row>
    <row r="16063" spans="25:25" x14ac:dyDescent="0.25">
      <c r="Y16063" s="109"/>
    </row>
    <row r="16064" spans="25:25" x14ac:dyDescent="0.25">
      <c r="Y16064" s="109"/>
    </row>
    <row r="16065" spans="25:25" x14ac:dyDescent="0.25">
      <c r="Y16065" s="109"/>
    </row>
    <row r="16066" spans="25:25" x14ac:dyDescent="0.25">
      <c r="Y16066" s="109"/>
    </row>
    <row r="16067" spans="25:25" x14ac:dyDescent="0.25">
      <c r="Y16067" s="109"/>
    </row>
    <row r="16068" spans="25:25" x14ac:dyDescent="0.25">
      <c r="Y16068" s="109"/>
    </row>
    <row r="16069" spans="25:25" x14ac:dyDescent="0.25">
      <c r="Y16069" s="109"/>
    </row>
    <row r="16070" spans="25:25" x14ac:dyDescent="0.25">
      <c r="Y16070" s="109"/>
    </row>
    <row r="16071" spans="25:25" x14ac:dyDescent="0.25">
      <c r="Y16071" s="109"/>
    </row>
    <row r="16072" spans="25:25" x14ac:dyDescent="0.25">
      <c r="Y16072" s="109"/>
    </row>
    <row r="16073" spans="25:25" x14ac:dyDescent="0.25">
      <c r="Y16073" s="109"/>
    </row>
    <row r="16074" spans="25:25" x14ac:dyDescent="0.25">
      <c r="Y16074" s="109"/>
    </row>
    <row r="16075" spans="25:25" x14ac:dyDescent="0.25">
      <c r="Y16075" s="109"/>
    </row>
    <row r="16076" spans="25:25" x14ac:dyDescent="0.25">
      <c r="Y16076" s="109"/>
    </row>
    <row r="16077" spans="25:25" x14ac:dyDescent="0.25">
      <c r="Y16077" s="109"/>
    </row>
    <row r="16078" spans="25:25" x14ac:dyDescent="0.25">
      <c r="Y16078" s="109"/>
    </row>
    <row r="16079" spans="25:25" x14ac:dyDescent="0.25">
      <c r="Y16079" s="109"/>
    </row>
    <row r="16080" spans="25:25" x14ac:dyDescent="0.25">
      <c r="Y16080" s="109"/>
    </row>
    <row r="16081" spans="25:25" x14ac:dyDescent="0.25">
      <c r="Y16081" s="109"/>
    </row>
    <row r="16082" spans="25:25" x14ac:dyDescent="0.25">
      <c r="Y16082" s="109"/>
    </row>
    <row r="16083" spans="25:25" x14ac:dyDescent="0.25">
      <c r="Y16083" s="109"/>
    </row>
    <row r="16084" spans="25:25" x14ac:dyDescent="0.25">
      <c r="Y16084" s="109"/>
    </row>
    <row r="16085" spans="25:25" x14ac:dyDescent="0.25">
      <c r="Y16085" s="109"/>
    </row>
    <row r="16086" spans="25:25" x14ac:dyDescent="0.25">
      <c r="Y16086" s="109"/>
    </row>
    <row r="16087" spans="25:25" x14ac:dyDescent="0.25">
      <c r="Y16087" s="109"/>
    </row>
    <row r="16088" spans="25:25" x14ac:dyDescent="0.25">
      <c r="Y16088" s="109"/>
    </row>
    <row r="16089" spans="25:25" x14ac:dyDescent="0.25">
      <c r="Y16089" s="109"/>
    </row>
    <row r="16090" spans="25:25" x14ac:dyDescent="0.25">
      <c r="Y16090" s="109"/>
    </row>
    <row r="16091" spans="25:25" x14ac:dyDescent="0.25">
      <c r="Y16091" s="109"/>
    </row>
    <row r="16092" spans="25:25" x14ac:dyDescent="0.25">
      <c r="Y16092" s="109"/>
    </row>
    <row r="16093" spans="25:25" x14ac:dyDescent="0.25">
      <c r="Y16093" s="109"/>
    </row>
    <row r="16094" spans="25:25" x14ac:dyDescent="0.25">
      <c r="Y16094" s="109"/>
    </row>
    <row r="16095" spans="25:25" x14ac:dyDescent="0.25">
      <c r="Y16095" s="109"/>
    </row>
    <row r="16096" spans="25:25" x14ac:dyDescent="0.25">
      <c r="Y16096" s="109"/>
    </row>
    <row r="16097" spans="25:25" x14ac:dyDescent="0.25">
      <c r="Y16097" s="109"/>
    </row>
    <row r="16098" spans="25:25" x14ac:dyDescent="0.25">
      <c r="Y16098" s="109"/>
    </row>
    <row r="16099" spans="25:25" x14ac:dyDescent="0.25">
      <c r="Y16099" s="109"/>
    </row>
    <row r="16100" spans="25:25" x14ac:dyDescent="0.25">
      <c r="Y16100" s="109"/>
    </row>
    <row r="16101" spans="25:25" x14ac:dyDescent="0.25">
      <c r="Y16101" s="109"/>
    </row>
    <row r="16102" spans="25:25" x14ac:dyDescent="0.25">
      <c r="Y16102" s="109"/>
    </row>
    <row r="16103" spans="25:25" x14ac:dyDescent="0.25">
      <c r="Y16103" s="109"/>
    </row>
    <row r="16104" spans="25:25" x14ac:dyDescent="0.25">
      <c r="Y16104" s="109"/>
    </row>
    <row r="16105" spans="25:25" x14ac:dyDescent="0.25">
      <c r="Y16105" s="109"/>
    </row>
    <row r="16106" spans="25:25" x14ac:dyDescent="0.25">
      <c r="Y16106" s="109"/>
    </row>
    <row r="16107" spans="25:25" x14ac:dyDescent="0.25">
      <c r="Y16107" s="109"/>
    </row>
    <row r="16108" spans="25:25" x14ac:dyDescent="0.25">
      <c r="Y16108" s="109"/>
    </row>
    <row r="16109" spans="25:25" x14ac:dyDescent="0.25">
      <c r="Y16109" s="109"/>
    </row>
    <row r="16110" spans="25:25" x14ac:dyDescent="0.25">
      <c r="Y16110" s="109"/>
    </row>
    <row r="16111" spans="25:25" x14ac:dyDescent="0.25">
      <c r="Y16111" s="109"/>
    </row>
    <row r="16112" spans="25:25" x14ac:dyDescent="0.25">
      <c r="Y16112" s="109"/>
    </row>
    <row r="16113" spans="25:25" x14ac:dyDescent="0.25">
      <c r="Y16113" s="109"/>
    </row>
    <row r="16114" spans="25:25" x14ac:dyDescent="0.25">
      <c r="Y16114" s="109"/>
    </row>
    <row r="16115" spans="25:25" x14ac:dyDescent="0.25">
      <c r="Y16115" s="109"/>
    </row>
    <row r="16116" spans="25:25" x14ac:dyDescent="0.25">
      <c r="Y16116" s="109"/>
    </row>
    <row r="16117" spans="25:25" x14ac:dyDescent="0.25">
      <c r="Y16117" s="109"/>
    </row>
    <row r="16118" spans="25:25" x14ac:dyDescent="0.25">
      <c r="Y16118" s="109"/>
    </row>
    <row r="16119" spans="25:25" x14ac:dyDescent="0.25">
      <c r="Y16119" s="109"/>
    </row>
    <row r="16120" spans="25:25" x14ac:dyDescent="0.25">
      <c r="Y16120" s="109"/>
    </row>
    <row r="16121" spans="25:25" x14ac:dyDescent="0.25">
      <c r="Y16121" s="109"/>
    </row>
    <row r="16122" spans="25:25" x14ac:dyDescent="0.25">
      <c r="Y16122" s="109"/>
    </row>
    <row r="16123" spans="25:25" x14ac:dyDescent="0.25">
      <c r="Y16123" s="109"/>
    </row>
    <row r="16124" spans="25:25" x14ac:dyDescent="0.25">
      <c r="Y16124" s="109"/>
    </row>
    <row r="16125" spans="25:25" x14ac:dyDescent="0.25">
      <c r="Y16125" s="109"/>
    </row>
    <row r="16126" spans="25:25" x14ac:dyDescent="0.25">
      <c r="Y16126" s="109"/>
    </row>
    <row r="16127" spans="25:25" x14ac:dyDescent="0.25">
      <c r="Y16127" s="109"/>
    </row>
    <row r="16128" spans="25:25" x14ac:dyDescent="0.25">
      <c r="Y16128" s="109"/>
    </row>
    <row r="16129" spans="25:25" x14ac:dyDescent="0.25">
      <c r="Y16129" s="109"/>
    </row>
    <row r="16130" spans="25:25" x14ac:dyDescent="0.25">
      <c r="Y16130" s="109"/>
    </row>
    <row r="16131" spans="25:25" x14ac:dyDescent="0.25">
      <c r="Y16131" s="109"/>
    </row>
    <row r="16132" spans="25:25" x14ac:dyDescent="0.25">
      <c r="Y16132" s="109"/>
    </row>
    <row r="16133" spans="25:25" x14ac:dyDescent="0.25">
      <c r="Y16133" s="109"/>
    </row>
    <row r="16134" spans="25:25" x14ac:dyDescent="0.25">
      <c r="Y16134" s="109"/>
    </row>
    <row r="16135" spans="25:25" x14ac:dyDescent="0.25">
      <c r="Y16135" s="109"/>
    </row>
    <row r="16136" spans="25:25" x14ac:dyDescent="0.25">
      <c r="Y16136" s="109"/>
    </row>
    <row r="16137" spans="25:25" x14ac:dyDescent="0.25">
      <c r="Y16137" s="109"/>
    </row>
    <row r="16138" spans="25:25" x14ac:dyDescent="0.25">
      <c r="Y16138" s="109"/>
    </row>
    <row r="16139" spans="25:25" x14ac:dyDescent="0.25">
      <c r="Y16139" s="109"/>
    </row>
    <row r="16140" spans="25:25" x14ac:dyDescent="0.25">
      <c r="Y16140" s="109"/>
    </row>
    <row r="16141" spans="25:25" x14ac:dyDescent="0.25">
      <c r="Y16141" s="109"/>
    </row>
    <row r="16142" spans="25:25" x14ac:dyDescent="0.25">
      <c r="Y16142" s="109"/>
    </row>
    <row r="16143" spans="25:25" x14ac:dyDescent="0.25">
      <c r="Y16143" s="109"/>
    </row>
    <row r="16144" spans="25:25" x14ac:dyDescent="0.25">
      <c r="Y16144" s="109"/>
    </row>
    <row r="16145" spans="25:25" x14ac:dyDescent="0.25">
      <c r="Y16145" s="109"/>
    </row>
    <row r="16146" spans="25:25" x14ac:dyDescent="0.25">
      <c r="Y16146" s="109"/>
    </row>
    <row r="16147" spans="25:25" x14ac:dyDescent="0.25">
      <c r="Y16147" s="109"/>
    </row>
    <row r="16148" spans="25:25" x14ac:dyDescent="0.25">
      <c r="Y16148" s="109"/>
    </row>
    <row r="16149" spans="25:25" x14ac:dyDescent="0.25">
      <c r="Y16149" s="109"/>
    </row>
    <row r="16150" spans="25:25" x14ac:dyDescent="0.25">
      <c r="Y16150" s="109"/>
    </row>
    <row r="16151" spans="25:25" x14ac:dyDescent="0.25">
      <c r="Y16151" s="109"/>
    </row>
    <row r="16152" spans="25:25" x14ac:dyDescent="0.25">
      <c r="Y16152" s="109"/>
    </row>
    <row r="16153" spans="25:25" x14ac:dyDescent="0.25">
      <c r="Y16153" s="109"/>
    </row>
    <row r="16154" spans="25:25" x14ac:dyDescent="0.25">
      <c r="Y16154" s="109"/>
    </row>
    <row r="16155" spans="25:25" x14ac:dyDescent="0.25">
      <c r="Y16155" s="109"/>
    </row>
    <row r="16156" spans="25:25" x14ac:dyDescent="0.25">
      <c r="Y16156" s="109"/>
    </row>
    <row r="16157" spans="25:25" x14ac:dyDescent="0.25">
      <c r="Y16157" s="109"/>
    </row>
    <row r="16158" spans="25:25" x14ac:dyDescent="0.25">
      <c r="Y16158" s="109"/>
    </row>
    <row r="16159" spans="25:25" x14ac:dyDescent="0.25">
      <c r="Y16159" s="109"/>
    </row>
    <row r="16160" spans="25:25" x14ac:dyDescent="0.25">
      <c r="Y16160" s="109"/>
    </row>
    <row r="16161" spans="25:25" x14ac:dyDescent="0.25">
      <c r="Y16161" s="109"/>
    </row>
    <row r="16162" spans="25:25" x14ac:dyDescent="0.25">
      <c r="Y16162" s="109"/>
    </row>
    <row r="16163" spans="25:25" x14ac:dyDescent="0.25">
      <c r="Y16163" s="109"/>
    </row>
    <row r="16164" spans="25:25" x14ac:dyDescent="0.25">
      <c r="Y16164" s="109"/>
    </row>
    <row r="16165" spans="25:25" x14ac:dyDescent="0.25">
      <c r="Y16165" s="109"/>
    </row>
    <row r="16166" spans="25:25" x14ac:dyDescent="0.25">
      <c r="Y16166" s="109"/>
    </row>
    <row r="16167" spans="25:25" x14ac:dyDescent="0.25">
      <c r="Y16167" s="109"/>
    </row>
    <row r="16168" spans="25:25" x14ac:dyDescent="0.25">
      <c r="Y16168" s="109"/>
    </row>
    <row r="16169" spans="25:25" x14ac:dyDescent="0.25">
      <c r="Y16169" s="109"/>
    </row>
    <row r="16170" spans="25:25" x14ac:dyDescent="0.25">
      <c r="Y16170" s="109"/>
    </row>
    <row r="16171" spans="25:25" x14ac:dyDescent="0.25">
      <c r="Y16171" s="109"/>
    </row>
    <row r="16172" spans="25:25" x14ac:dyDescent="0.25">
      <c r="Y16172" s="109"/>
    </row>
    <row r="16173" spans="25:25" x14ac:dyDescent="0.25">
      <c r="Y16173" s="109"/>
    </row>
    <row r="16174" spans="25:25" x14ac:dyDescent="0.25">
      <c r="Y16174" s="109"/>
    </row>
    <row r="16175" spans="25:25" x14ac:dyDescent="0.25">
      <c r="Y16175" s="109"/>
    </row>
    <row r="16176" spans="25:25" x14ac:dyDescent="0.25">
      <c r="Y16176" s="109"/>
    </row>
    <row r="16177" spans="25:25" x14ac:dyDescent="0.25">
      <c r="Y16177" s="109"/>
    </row>
    <row r="16178" spans="25:25" x14ac:dyDescent="0.25">
      <c r="Y16178" s="109"/>
    </row>
    <row r="16179" spans="25:25" x14ac:dyDescent="0.25">
      <c r="Y16179" s="109"/>
    </row>
    <row r="16180" spans="25:25" x14ac:dyDescent="0.25">
      <c r="Y16180" s="109"/>
    </row>
    <row r="16181" spans="25:25" x14ac:dyDescent="0.25">
      <c r="Y16181" s="109"/>
    </row>
    <row r="16182" spans="25:25" x14ac:dyDescent="0.25">
      <c r="Y16182" s="109"/>
    </row>
    <row r="16183" spans="25:25" x14ac:dyDescent="0.25">
      <c r="Y16183" s="109"/>
    </row>
    <row r="16184" spans="25:25" x14ac:dyDescent="0.25">
      <c r="Y16184" s="109"/>
    </row>
    <row r="16185" spans="25:25" x14ac:dyDescent="0.25">
      <c r="Y16185" s="109"/>
    </row>
    <row r="16186" spans="25:25" x14ac:dyDescent="0.25">
      <c r="Y16186" s="109"/>
    </row>
    <row r="16187" spans="25:25" x14ac:dyDescent="0.25">
      <c r="Y16187" s="109"/>
    </row>
    <row r="16188" spans="25:25" x14ac:dyDescent="0.25">
      <c r="Y16188" s="109"/>
    </row>
    <row r="16189" spans="25:25" x14ac:dyDescent="0.25">
      <c r="Y16189" s="109"/>
    </row>
    <row r="16190" spans="25:25" x14ac:dyDescent="0.25">
      <c r="Y16190" s="109"/>
    </row>
    <row r="16191" spans="25:25" x14ac:dyDescent="0.25">
      <c r="Y16191" s="109"/>
    </row>
    <row r="16192" spans="25:25" x14ac:dyDescent="0.25">
      <c r="Y16192" s="109"/>
    </row>
    <row r="16193" spans="25:25" x14ac:dyDescent="0.25">
      <c r="Y16193" s="109"/>
    </row>
    <row r="16194" spans="25:25" x14ac:dyDescent="0.25">
      <c r="Y16194" s="109"/>
    </row>
    <row r="16195" spans="25:25" x14ac:dyDescent="0.25">
      <c r="Y16195" s="109"/>
    </row>
    <row r="16196" spans="25:25" x14ac:dyDescent="0.25">
      <c r="Y16196" s="109"/>
    </row>
    <row r="16197" spans="25:25" x14ac:dyDescent="0.25">
      <c r="Y16197" s="109"/>
    </row>
    <row r="16198" spans="25:25" x14ac:dyDescent="0.25">
      <c r="Y16198" s="109"/>
    </row>
    <row r="16199" spans="25:25" x14ac:dyDescent="0.25">
      <c r="Y16199" s="109"/>
    </row>
    <row r="16200" spans="25:25" x14ac:dyDescent="0.25">
      <c r="Y16200" s="109"/>
    </row>
    <row r="16201" spans="25:25" x14ac:dyDescent="0.25">
      <c r="Y16201" s="109"/>
    </row>
    <row r="16202" spans="25:25" x14ac:dyDescent="0.25">
      <c r="Y16202" s="109"/>
    </row>
    <row r="16203" spans="25:25" x14ac:dyDescent="0.25">
      <c r="Y16203" s="109"/>
    </row>
    <row r="16204" spans="25:25" x14ac:dyDescent="0.25">
      <c r="Y16204" s="109"/>
    </row>
    <row r="16205" spans="25:25" x14ac:dyDescent="0.25">
      <c r="Y16205" s="109"/>
    </row>
    <row r="16206" spans="25:25" x14ac:dyDescent="0.25">
      <c r="Y16206" s="109"/>
    </row>
    <row r="16207" spans="25:25" x14ac:dyDescent="0.25">
      <c r="Y16207" s="109"/>
    </row>
    <row r="16208" spans="25:25" x14ac:dyDescent="0.25">
      <c r="Y16208" s="109"/>
    </row>
    <row r="16209" spans="25:25" x14ac:dyDescent="0.25">
      <c r="Y16209" s="109"/>
    </row>
    <row r="16210" spans="25:25" x14ac:dyDescent="0.25">
      <c r="Y16210" s="109"/>
    </row>
    <row r="16211" spans="25:25" x14ac:dyDescent="0.25">
      <c r="Y16211" s="109"/>
    </row>
    <row r="16212" spans="25:25" x14ac:dyDescent="0.25">
      <c r="Y16212" s="109"/>
    </row>
    <row r="16213" spans="25:25" x14ac:dyDescent="0.25">
      <c r="Y16213" s="109"/>
    </row>
    <row r="16214" spans="25:25" x14ac:dyDescent="0.25">
      <c r="Y16214" s="109"/>
    </row>
    <row r="16215" spans="25:25" x14ac:dyDescent="0.25">
      <c r="Y16215" s="109"/>
    </row>
    <row r="16216" spans="25:25" x14ac:dyDescent="0.25">
      <c r="Y16216" s="109"/>
    </row>
    <row r="16217" spans="25:25" x14ac:dyDescent="0.25">
      <c r="Y16217" s="109"/>
    </row>
    <row r="16218" spans="25:25" x14ac:dyDescent="0.25">
      <c r="Y16218" s="109"/>
    </row>
    <row r="16219" spans="25:25" x14ac:dyDescent="0.25">
      <c r="Y16219" s="109"/>
    </row>
    <row r="16220" spans="25:25" x14ac:dyDescent="0.25">
      <c r="Y16220" s="109"/>
    </row>
    <row r="16221" spans="25:25" x14ac:dyDescent="0.25">
      <c r="Y16221" s="109"/>
    </row>
    <row r="16222" spans="25:25" x14ac:dyDescent="0.25">
      <c r="Y16222" s="109"/>
    </row>
    <row r="16223" spans="25:25" x14ac:dyDescent="0.25">
      <c r="Y16223" s="109"/>
    </row>
    <row r="16224" spans="25:25" x14ac:dyDescent="0.25">
      <c r="Y16224" s="109"/>
    </row>
    <row r="16225" spans="25:25" x14ac:dyDescent="0.25">
      <c r="Y16225" s="109"/>
    </row>
    <row r="16226" spans="25:25" x14ac:dyDescent="0.25">
      <c r="Y16226" s="109"/>
    </row>
    <row r="16227" spans="25:25" x14ac:dyDescent="0.25">
      <c r="Y16227" s="109"/>
    </row>
    <row r="16228" spans="25:25" x14ac:dyDescent="0.25">
      <c r="Y16228" s="109"/>
    </row>
    <row r="16229" spans="25:25" x14ac:dyDescent="0.25">
      <c r="Y16229" s="109"/>
    </row>
    <row r="16230" spans="25:25" x14ac:dyDescent="0.25">
      <c r="Y16230" s="109"/>
    </row>
    <row r="16231" spans="25:25" x14ac:dyDescent="0.25">
      <c r="Y16231" s="109"/>
    </row>
    <row r="16232" spans="25:25" x14ac:dyDescent="0.25">
      <c r="Y16232" s="109"/>
    </row>
    <row r="16233" spans="25:25" x14ac:dyDescent="0.25">
      <c r="Y16233" s="109"/>
    </row>
    <row r="16234" spans="25:25" x14ac:dyDescent="0.25">
      <c r="Y16234" s="109"/>
    </row>
    <row r="16235" spans="25:25" x14ac:dyDescent="0.25">
      <c r="Y16235" s="109"/>
    </row>
    <row r="16236" spans="25:25" x14ac:dyDescent="0.25">
      <c r="Y16236" s="109"/>
    </row>
    <row r="16237" spans="25:25" x14ac:dyDescent="0.25">
      <c r="Y16237" s="109"/>
    </row>
    <row r="16238" spans="25:25" x14ac:dyDescent="0.25">
      <c r="Y16238" s="109"/>
    </row>
    <row r="16239" spans="25:25" x14ac:dyDescent="0.25">
      <c r="Y16239" s="109"/>
    </row>
    <row r="16240" spans="25:25" x14ac:dyDescent="0.25">
      <c r="Y16240" s="109"/>
    </row>
    <row r="16241" spans="25:25" x14ac:dyDescent="0.25">
      <c r="Y16241" s="109"/>
    </row>
    <row r="16242" spans="25:25" x14ac:dyDescent="0.25">
      <c r="Y16242" s="109"/>
    </row>
    <row r="16243" spans="25:25" x14ac:dyDescent="0.25">
      <c r="Y16243" s="109"/>
    </row>
    <row r="16244" spans="25:25" x14ac:dyDescent="0.25">
      <c r="Y16244" s="109"/>
    </row>
    <row r="16245" spans="25:25" x14ac:dyDescent="0.25">
      <c r="Y16245" s="109"/>
    </row>
    <row r="16246" spans="25:25" x14ac:dyDescent="0.25">
      <c r="Y16246" s="109"/>
    </row>
    <row r="16247" spans="25:25" x14ac:dyDescent="0.25">
      <c r="Y16247" s="109"/>
    </row>
    <row r="16248" spans="25:25" x14ac:dyDescent="0.25">
      <c r="Y16248" s="109"/>
    </row>
    <row r="16249" spans="25:25" x14ac:dyDescent="0.25">
      <c r="Y16249" s="109"/>
    </row>
    <row r="16250" spans="25:25" x14ac:dyDescent="0.25">
      <c r="Y16250" s="109"/>
    </row>
    <row r="16251" spans="25:25" x14ac:dyDescent="0.25">
      <c r="Y16251" s="109"/>
    </row>
    <row r="16252" spans="25:25" x14ac:dyDescent="0.25">
      <c r="Y16252" s="109"/>
    </row>
    <row r="16253" spans="25:25" x14ac:dyDescent="0.25">
      <c r="Y16253" s="109"/>
    </row>
    <row r="16254" spans="25:25" x14ac:dyDescent="0.25">
      <c r="Y16254" s="109"/>
    </row>
    <row r="16255" spans="25:25" x14ac:dyDescent="0.25">
      <c r="Y16255" s="109"/>
    </row>
    <row r="16256" spans="25:25" x14ac:dyDescent="0.25">
      <c r="Y16256" s="109"/>
    </row>
    <row r="16257" spans="25:25" x14ac:dyDescent="0.25">
      <c r="Y16257" s="109"/>
    </row>
    <row r="16258" spans="25:25" x14ac:dyDescent="0.25">
      <c r="Y16258" s="109"/>
    </row>
    <row r="16259" spans="25:25" x14ac:dyDescent="0.25">
      <c r="Y16259" s="109"/>
    </row>
    <row r="16260" spans="25:25" x14ac:dyDescent="0.25">
      <c r="Y16260" s="109"/>
    </row>
    <row r="16261" spans="25:25" x14ac:dyDescent="0.25">
      <c r="Y16261" s="109"/>
    </row>
    <row r="16262" spans="25:25" x14ac:dyDescent="0.25">
      <c r="Y16262" s="109"/>
    </row>
    <row r="16263" spans="25:25" x14ac:dyDescent="0.25">
      <c r="Y16263" s="109"/>
    </row>
    <row r="16264" spans="25:25" x14ac:dyDescent="0.25">
      <c r="Y16264" s="109"/>
    </row>
    <row r="16265" spans="25:25" x14ac:dyDescent="0.25">
      <c r="Y16265" s="109"/>
    </row>
    <row r="16266" spans="25:25" x14ac:dyDescent="0.25">
      <c r="Y16266" s="109"/>
    </row>
    <row r="16267" spans="25:25" x14ac:dyDescent="0.25">
      <c r="Y16267" s="109"/>
    </row>
    <row r="16268" spans="25:25" x14ac:dyDescent="0.25">
      <c r="Y16268" s="109"/>
    </row>
    <row r="16269" spans="25:25" x14ac:dyDescent="0.25">
      <c r="Y16269" s="109"/>
    </row>
    <row r="16270" spans="25:25" x14ac:dyDescent="0.25">
      <c r="Y16270" s="109"/>
    </row>
    <row r="16271" spans="25:25" x14ac:dyDescent="0.25">
      <c r="Y16271" s="109"/>
    </row>
    <row r="16272" spans="25:25" x14ac:dyDescent="0.25">
      <c r="Y16272" s="109"/>
    </row>
    <row r="16273" spans="25:25" x14ac:dyDescent="0.25">
      <c r="Y16273" s="109"/>
    </row>
    <row r="16274" spans="25:25" x14ac:dyDescent="0.25">
      <c r="Y16274" s="109"/>
    </row>
    <row r="16275" spans="25:25" x14ac:dyDescent="0.25">
      <c r="Y16275" s="109"/>
    </row>
    <row r="16276" spans="25:25" x14ac:dyDescent="0.25">
      <c r="Y16276" s="109"/>
    </row>
    <row r="16277" spans="25:25" x14ac:dyDescent="0.25">
      <c r="Y16277" s="109"/>
    </row>
    <row r="16278" spans="25:25" x14ac:dyDescent="0.25">
      <c r="Y16278" s="109"/>
    </row>
    <row r="16279" spans="25:25" x14ac:dyDescent="0.25">
      <c r="Y16279" s="109"/>
    </row>
    <row r="16280" spans="25:25" x14ac:dyDescent="0.25">
      <c r="Y16280" s="109"/>
    </row>
    <row r="16281" spans="25:25" x14ac:dyDescent="0.25">
      <c r="Y16281" s="109"/>
    </row>
    <row r="16282" spans="25:25" x14ac:dyDescent="0.25">
      <c r="Y16282" s="109"/>
    </row>
    <row r="16283" spans="25:25" x14ac:dyDescent="0.25">
      <c r="Y16283" s="109"/>
    </row>
    <row r="16284" spans="25:25" x14ac:dyDescent="0.25">
      <c r="Y16284" s="109"/>
    </row>
    <row r="16285" spans="25:25" x14ac:dyDescent="0.25">
      <c r="Y16285" s="109"/>
    </row>
    <row r="16286" spans="25:25" x14ac:dyDescent="0.25">
      <c r="Y16286" s="109"/>
    </row>
    <row r="16287" spans="25:25" x14ac:dyDescent="0.25">
      <c r="Y16287" s="109"/>
    </row>
    <row r="16288" spans="25:25" x14ac:dyDescent="0.25">
      <c r="Y16288" s="109"/>
    </row>
    <row r="16289" spans="25:25" x14ac:dyDescent="0.25">
      <c r="Y16289" s="109"/>
    </row>
    <row r="16290" spans="25:25" x14ac:dyDescent="0.25">
      <c r="Y16290" s="109"/>
    </row>
    <row r="16291" spans="25:25" x14ac:dyDescent="0.25">
      <c r="Y16291" s="109"/>
    </row>
    <row r="16292" spans="25:25" x14ac:dyDescent="0.25">
      <c r="Y16292" s="109"/>
    </row>
    <row r="16293" spans="25:25" x14ac:dyDescent="0.25">
      <c r="Y16293" s="109"/>
    </row>
    <row r="16294" spans="25:25" x14ac:dyDescent="0.25">
      <c r="Y16294" s="109"/>
    </row>
    <row r="16295" spans="25:25" x14ac:dyDescent="0.25">
      <c r="Y16295" s="109"/>
    </row>
    <row r="16296" spans="25:25" x14ac:dyDescent="0.25">
      <c r="Y16296" s="109"/>
    </row>
    <row r="16297" spans="25:25" x14ac:dyDescent="0.25">
      <c r="Y16297" s="109"/>
    </row>
    <row r="16298" spans="25:25" x14ac:dyDescent="0.25">
      <c r="Y16298" s="109"/>
    </row>
    <row r="16299" spans="25:25" x14ac:dyDescent="0.25">
      <c r="Y16299" s="109"/>
    </row>
    <row r="16300" spans="25:25" x14ac:dyDescent="0.25">
      <c r="Y16300" s="109"/>
    </row>
    <row r="16301" spans="25:25" x14ac:dyDescent="0.25">
      <c r="Y16301" s="109"/>
    </row>
    <row r="16302" spans="25:25" x14ac:dyDescent="0.25">
      <c r="Y16302" s="109"/>
    </row>
    <row r="16303" spans="25:25" x14ac:dyDescent="0.25">
      <c r="Y16303" s="109"/>
    </row>
    <row r="16304" spans="25:25" x14ac:dyDescent="0.25">
      <c r="Y16304" s="109"/>
    </row>
    <row r="16305" spans="25:25" x14ac:dyDescent="0.25">
      <c r="Y16305" s="109"/>
    </row>
    <row r="16306" spans="25:25" x14ac:dyDescent="0.25">
      <c r="Y16306" s="109"/>
    </row>
    <row r="16307" spans="25:25" x14ac:dyDescent="0.25">
      <c r="Y16307" s="109"/>
    </row>
    <row r="16308" spans="25:25" x14ac:dyDescent="0.25">
      <c r="Y16308" s="109"/>
    </row>
    <row r="16309" spans="25:25" x14ac:dyDescent="0.25">
      <c r="Y16309" s="109"/>
    </row>
    <row r="16310" spans="25:25" x14ac:dyDescent="0.25">
      <c r="Y16310" s="109"/>
    </row>
    <row r="16311" spans="25:25" x14ac:dyDescent="0.25">
      <c r="Y16311" s="109"/>
    </row>
    <row r="16312" spans="25:25" x14ac:dyDescent="0.25">
      <c r="Y16312" s="109"/>
    </row>
    <row r="16313" spans="25:25" x14ac:dyDescent="0.25">
      <c r="Y16313" s="109"/>
    </row>
    <row r="16314" spans="25:25" x14ac:dyDescent="0.25">
      <c r="Y16314" s="109"/>
    </row>
    <row r="16315" spans="25:25" x14ac:dyDescent="0.25">
      <c r="Y16315" s="109"/>
    </row>
    <row r="16316" spans="25:25" x14ac:dyDescent="0.25">
      <c r="Y16316" s="109"/>
    </row>
    <row r="16317" spans="25:25" x14ac:dyDescent="0.25">
      <c r="Y16317" s="109"/>
    </row>
    <row r="16318" spans="25:25" x14ac:dyDescent="0.25">
      <c r="Y16318" s="109"/>
    </row>
    <row r="16319" spans="25:25" x14ac:dyDescent="0.25">
      <c r="Y16319" s="109"/>
    </row>
    <row r="16320" spans="25:25" x14ac:dyDescent="0.25">
      <c r="Y16320" s="109"/>
    </row>
    <row r="16321" spans="25:25" x14ac:dyDescent="0.25">
      <c r="Y16321" s="109"/>
    </row>
    <row r="16322" spans="25:25" x14ac:dyDescent="0.25">
      <c r="Y16322" s="109"/>
    </row>
    <row r="16323" spans="25:25" x14ac:dyDescent="0.25">
      <c r="Y16323" s="109"/>
    </row>
    <row r="16324" spans="25:25" x14ac:dyDescent="0.25">
      <c r="Y16324" s="109"/>
    </row>
    <row r="16325" spans="25:25" x14ac:dyDescent="0.25">
      <c r="Y16325" s="109"/>
    </row>
    <row r="16326" spans="25:25" x14ac:dyDescent="0.25">
      <c r="Y16326" s="109"/>
    </row>
    <row r="16327" spans="25:25" x14ac:dyDescent="0.25">
      <c r="Y16327" s="109"/>
    </row>
    <row r="16328" spans="25:25" x14ac:dyDescent="0.25">
      <c r="Y16328" s="109"/>
    </row>
    <row r="16329" spans="25:25" x14ac:dyDescent="0.25">
      <c r="Y16329" s="109"/>
    </row>
    <row r="16330" spans="25:25" x14ac:dyDescent="0.25">
      <c r="Y16330" s="109"/>
    </row>
    <row r="16331" spans="25:25" x14ac:dyDescent="0.25">
      <c r="Y16331" s="109"/>
    </row>
    <row r="16332" spans="25:25" x14ac:dyDescent="0.25">
      <c r="Y16332" s="109"/>
    </row>
    <row r="16333" spans="25:25" x14ac:dyDescent="0.25">
      <c r="Y16333" s="109"/>
    </row>
    <row r="16334" spans="25:25" x14ac:dyDescent="0.25">
      <c r="Y16334" s="109"/>
    </row>
    <row r="16335" spans="25:25" x14ac:dyDescent="0.25">
      <c r="Y16335" s="109"/>
    </row>
    <row r="16336" spans="25:25" x14ac:dyDescent="0.25">
      <c r="Y16336" s="109"/>
    </row>
    <row r="16337" spans="25:25" x14ac:dyDescent="0.25">
      <c r="Y16337" s="109"/>
    </row>
    <row r="16338" spans="25:25" x14ac:dyDescent="0.25">
      <c r="Y16338" s="109"/>
    </row>
    <row r="16339" spans="25:25" x14ac:dyDescent="0.25">
      <c r="Y16339" s="109"/>
    </row>
    <row r="16340" spans="25:25" x14ac:dyDescent="0.25">
      <c r="Y16340" s="109"/>
    </row>
    <row r="16341" spans="25:25" x14ac:dyDescent="0.25">
      <c r="Y16341" s="109"/>
    </row>
    <row r="16342" spans="25:25" x14ac:dyDescent="0.25">
      <c r="Y16342" s="109"/>
    </row>
    <row r="16343" spans="25:25" x14ac:dyDescent="0.25">
      <c r="Y16343" s="109"/>
    </row>
    <row r="16344" spans="25:25" x14ac:dyDescent="0.25">
      <c r="Y16344" s="109"/>
    </row>
    <row r="16345" spans="25:25" x14ac:dyDescent="0.25">
      <c r="Y16345" s="109"/>
    </row>
    <row r="16346" spans="25:25" x14ac:dyDescent="0.25">
      <c r="Y16346" s="109"/>
    </row>
    <row r="16347" spans="25:25" x14ac:dyDescent="0.25">
      <c r="Y16347" s="109"/>
    </row>
    <row r="16348" spans="25:25" x14ac:dyDescent="0.25">
      <c r="Y16348" s="109"/>
    </row>
    <row r="16349" spans="25:25" x14ac:dyDescent="0.25">
      <c r="Y16349" s="109"/>
    </row>
    <row r="16350" spans="25:25" x14ac:dyDescent="0.25">
      <c r="Y16350" s="109"/>
    </row>
    <row r="16351" spans="25:25" x14ac:dyDescent="0.25">
      <c r="Y16351" s="109"/>
    </row>
    <row r="16352" spans="25:25" x14ac:dyDescent="0.25">
      <c r="Y16352" s="109"/>
    </row>
    <row r="16353" spans="25:25" x14ac:dyDescent="0.25">
      <c r="Y16353" s="109"/>
    </row>
    <row r="16354" spans="25:25" x14ac:dyDescent="0.25">
      <c r="Y16354" s="109"/>
    </row>
    <row r="16355" spans="25:25" x14ac:dyDescent="0.25">
      <c r="Y16355" s="109"/>
    </row>
    <row r="16356" spans="25:25" x14ac:dyDescent="0.25">
      <c r="Y16356" s="109"/>
    </row>
    <row r="16357" spans="25:25" x14ac:dyDescent="0.25">
      <c r="Y16357" s="109"/>
    </row>
    <row r="16358" spans="25:25" x14ac:dyDescent="0.25">
      <c r="Y16358" s="109"/>
    </row>
    <row r="16359" spans="25:25" x14ac:dyDescent="0.25">
      <c r="Y16359" s="109"/>
    </row>
    <row r="16360" spans="25:25" x14ac:dyDescent="0.25">
      <c r="Y16360" s="109"/>
    </row>
    <row r="16361" spans="25:25" x14ac:dyDescent="0.25">
      <c r="Y16361" s="109"/>
    </row>
    <row r="16362" spans="25:25" x14ac:dyDescent="0.25">
      <c r="Y16362" s="109"/>
    </row>
    <row r="16363" spans="25:25" x14ac:dyDescent="0.25">
      <c r="Y16363" s="109"/>
    </row>
    <row r="16364" spans="25:25" x14ac:dyDescent="0.25">
      <c r="Y16364" s="109"/>
    </row>
    <row r="16365" spans="25:25" x14ac:dyDescent="0.25">
      <c r="Y16365" s="109"/>
    </row>
    <row r="16366" spans="25:25" x14ac:dyDescent="0.25">
      <c r="Y16366" s="109"/>
    </row>
    <row r="16367" spans="25:25" x14ac:dyDescent="0.25">
      <c r="Y16367" s="109"/>
    </row>
    <row r="16368" spans="25:25" x14ac:dyDescent="0.25">
      <c r="Y16368" s="109"/>
    </row>
    <row r="16369" spans="25:25" x14ac:dyDescent="0.25">
      <c r="Y16369" s="109"/>
    </row>
    <row r="16370" spans="25:25" x14ac:dyDescent="0.25">
      <c r="Y16370" s="109"/>
    </row>
    <row r="16371" spans="25:25" x14ac:dyDescent="0.25">
      <c r="Y16371" s="109"/>
    </row>
    <row r="16372" spans="25:25" x14ac:dyDescent="0.25">
      <c r="Y16372" s="109"/>
    </row>
    <row r="16373" spans="25:25" x14ac:dyDescent="0.25">
      <c r="Y16373" s="109"/>
    </row>
    <row r="16374" spans="25:25" x14ac:dyDescent="0.25">
      <c r="Y16374" s="109"/>
    </row>
    <row r="16375" spans="25:25" x14ac:dyDescent="0.25">
      <c r="Y16375" s="109"/>
    </row>
    <row r="16376" spans="25:25" x14ac:dyDescent="0.25">
      <c r="Y16376" s="109"/>
    </row>
    <row r="16377" spans="25:25" x14ac:dyDescent="0.25">
      <c r="Y16377" s="109"/>
    </row>
    <row r="16378" spans="25:25" x14ac:dyDescent="0.25">
      <c r="Y16378" s="109"/>
    </row>
    <row r="16379" spans="25:25" x14ac:dyDescent="0.25">
      <c r="Y16379" s="109"/>
    </row>
    <row r="16380" spans="25:25" x14ac:dyDescent="0.25">
      <c r="Y16380" s="109"/>
    </row>
    <row r="16381" spans="25:25" x14ac:dyDescent="0.25">
      <c r="Y16381" s="109"/>
    </row>
    <row r="16382" spans="25:25" x14ac:dyDescent="0.25">
      <c r="Y16382" s="109"/>
    </row>
    <row r="16383" spans="25:25" x14ac:dyDescent="0.25">
      <c r="Y16383" s="109"/>
    </row>
    <row r="16384" spans="25:25" x14ac:dyDescent="0.25">
      <c r="Y16384" s="109"/>
    </row>
    <row r="16385" spans="25:25" x14ac:dyDescent="0.25">
      <c r="Y16385" s="109"/>
    </row>
    <row r="16386" spans="25:25" x14ac:dyDescent="0.25">
      <c r="Y16386" s="109"/>
    </row>
    <row r="16387" spans="25:25" x14ac:dyDescent="0.25">
      <c r="Y16387" s="109"/>
    </row>
    <row r="16388" spans="25:25" x14ac:dyDescent="0.25">
      <c r="Y16388" s="109"/>
    </row>
    <row r="16389" spans="25:25" x14ac:dyDescent="0.25">
      <c r="Y16389" s="109"/>
    </row>
    <row r="16390" spans="25:25" x14ac:dyDescent="0.25">
      <c r="Y16390" s="109"/>
    </row>
    <row r="16391" spans="25:25" x14ac:dyDescent="0.25">
      <c r="Y16391" s="109"/>
    </row>
    <row r="16392" spans="25:25" x14ac:dyDescent="0.25">
      <c r="Y16392" s="109"/>
    </row>
    <row r="16393" spans="25:25" x14ac:dyDescent="0.25">
      <c r="Y16393" s="109"/>
    </row>
    <row r="16394" spans="25:25" x14ac:dyDescent="0.25">
      <c r="Y16394" s="109"/>
    </row>
    <row r="16395" spans="25:25" x14ac:dyDescent="0.25">
      <c r="Y16395" s="109"/>
    </row>
    <row r="16396" spans="25:25" x14ac:dyDescent="0.25">
      <c r="Y16396" s="109"/>
    </row>
    <row r="16397" spans="25:25" x14ac:dyDescent="0.25">
      <c r="Y16397" s="109"/>
    </row>
    <row r="16398" spans="25:25" x14ac:dyDescent="0.25">
      <c r="Y16398" s="109"/>
    </row>
    <row r="16399" spans="25:25" x14ac:dyDescent="0.25">
      <c r="Y16399" s="109"/>
    </row>
    <row r="16400" spans="25:25" x14ac:dyDescent="0.25">
      <c r="Y16400" s="109"/>
    </row>
    <row r="16401" spans="25:25" x14ac:dyDescent="0.25">
      <c r="Y16401" s="109"/>
    </row>
    <row r="16402" spans="25:25" x14ac:dyDescent="0.25">
      <c r="Y16402" s="109"/>
    </row>
    <row r="16403" spans="25:25" x14ac:dyDescent="0.25">
      <c r="Y16403" s="109"/>
    </row>
    <row r="16404" spans="25:25" x14ac:dyDescent="0.25">
      <c r="Y16404" s="109"/>
    </row>
    <row r="16405" spans="25:25" x14ac:dyDescent="0.25">
      <c r="Y16405" s="109"/>
    </row>
    <row r="16406" spans="25:25" x14ac:dyDescent="0.25">
      <c r="Y16406" s="109"/>
    </row>
    <row r="16407" spans="25:25" x14ac:dyDescent="0.25">
      <c r="Y16407" s="109"/>
    </row>
    <row r="16408" spans="25:25" x14ac:dyDescent="0.25">
      <c r="Y16408" s="109"/>
    </row>
    <row r="16409" spans="25:25" x14ac:dyDescent="0.25">
      <c r="Y16409" s="109"/>
    </row>
    <row r="16410" spans="25:25" x14ac:dyDescent="0.25">
      <c r="Y16410" s="109"/>
    </row>
    <row r="16411" spans="25:25" x14ac:dyDescent="0.25">
      <c r="Y16411" s="109"/>
    </row>
    <row r="16412" spans="25:25" x14ac:dyDescent="0.25">
      <c r="Y16412" s="109"/>
    </row>
    <row r="16413" spans="25:25" x14ac:dyDescent="0.25">
      <c r="Y16413" s="109"/>
    </row>
    <row r="16414" spans="25:25" x14ac:dyDescent="0.25">
      <c r="Y16414" s="109"/>
    </row>
    <row r="16415" spans="25:25" x14ac:dyDescent="0.25">
      <c r="Y16415" s="109"/>
    </row>
    <row r="16416" spans="25:25" x14ac:dyDescent="0.25">
      <c r="Y16416" s="109"/>
    </row>
    <row r="16417" spans="25:25" x14ac:dyDescent="0.25">
      <c r="Y16417" s="109"/>
    </row>
    <row r="16418" spans="25:25" x14ac:dyDescent="0.25">
      <c r="Y16418" s="109"/>
    </row>
    <row r="16419" spans="25:25" x14ac:dyDescent="0.25">
      <c r="Y16419" s="109"/>
    </row>
    <row r="16420" spans="25:25" x14ac:dyDescent="0.25">
      <c r="Y16420" s="109"/>
    </row>
    <row r="16421" spans="25:25" x14ac:dyDescent="0.25">
      <c r="Y16421" s="109"/>
    </row>
    <row r="16422" spans="25:25" x14ac:dyDescent="0.25">
      <c r="Y16422" s="109"/>
    </row>
    <row r="16423" spans="25:25" x14ac:dyDescent="0.25">
      <c r="Y16423" s="109"/>
    </row>
    <row r="16424" spans="25:25" x14ac:dyDescent="0.25">
      <c r="Y16424" s="109"/>
    </row>
    <row r="16425" spans="25:25" x14ac:dyDescent="0.25">
      <c r="Y16425" s="109"/>
    </row>
    <row r="16426" spans="25:25" x14ac:dyDescent="0.25">
      <c r="Y16426" s="109"/>
    </row>
    <row r="16427" spans="25:25" x14ac:dyDescent="0.25">
      <c r="Y16427" s="109"/>
    </row>
    <row r="16428" spans="25:25" x14ac:dyDescent="0.25">
      <c r="Y16428" s="109"/>
    </row>
    <row r="16429" spans="25:25" x14ac:dyDescent="0.25">
      <c r="Y16429" s="109"/>
    </row>
    <row r="16430" spans="25:25" x14ac:dyDescent="0.25">
      <c r="Y16430" s="109"/>
    </row>
    <row r="16431" spans="25:25" x14ac:dyDescent="0.25">
      <c r="Y16431" s="109"/>
    </row>
    <row r="16432" spans="25:25" x14ac:dyDescent="0.25">
      <c r="Y16432" s="109"/>
    </row>
    <row r="16433" spans="25:25" x14ac:dyDescent="0.25">
      <c r="Y16433" s="109"/>
    </row>
    <row r="16434" spans="25:25" x14ac:dyDescent="0.25">
      <c r="Y16434" s="109"/>
    </row>
    <row r="16435" spans="25:25" x14ac:dyDescent="0.25">
      <c r="Y16435" s="109"/>
    </row>
    <row r="16436" spans="25:25" x14ac:dyDescent="0.25">
      <c r="Y16436" s="109"/>
    </row>
    <row r="16437" spans="25:25" x14ac:dyDescent="0.25">
      <c r="Y16437" s="109"/>
    </row>
    <row r="16438" spans="25:25" x14ac:dyDescent="0.25">
      <c r="Y16438" s="109"/>
    </row>
    <row r="16439" spans="25:25" x14ac:dyDescent="0.25">
      <c r="Y16439" s="109"/>
    </row>
    <row r="16440" spans="25:25" x14ac:dyDescent="0.25">
      <c r="Y16440" s="109"/>
    </row>
    <row r="16441" spans="25:25" x14ac:dyDescent="0.25">
      <c r="Y16441" s="109"/>
    </row>
    <row r="16442" spans="25:25" x14ac:dyDescent="0.25">
      <c r="Y16442" s="109"/>
    </row>
    <row r="16443" spans="25:25" x14ac:dyDescent="0.25">
      <c r="Y16443" s="109"/>
    </row>
    <row r="16444" spans="25:25" x14ac:dyDescent="0.25">
      <c r="Y16444" s="109"/>
    </row>
    <row r="16445" spans="25:25" x14ac:dyDescent="0.25">
      <c r="Y16445" s="109"/>
    </row>
    <row r="16446" spans="25:25" x14ac:dyDescent="0.25">
      <c r="Y16446" s="109"/>
    </row>
    <row r="16447" spans="25:25" x14ac:dyDescent="0.25">
      <c r="Y16447" s="109"/>
    </row>
    <row r="16448" spans="25:25" x14ac:dyDescent="0.25">
      <c r="Y16448" s="109"/>
    </row>
    <row r="16449" spans="25:25" x14ac:dyDescent="0.25">
      <c r="Y16449" s="109"/>
    </row>
    <row r="16450" spans="25:25" x14ac:dyDescent="0.25">
      <c r="Y16450" s="109"/>
    </row>
    <row r="16451" spans="25:25" x14ac:dyDescent="0.25">
      <c r="Y16451" s="109"/>
    </row>
    <row r="16452" spans="25:25" x14ac:dyDescent="0.25">
      <c r="Y16452" s="109"/>
    </row>
    <row r="16453" spans="25:25" x14ac:dyDescent="0.25">
      <c r="Y16453" s="109"/>
    </row>
    <row r="16454" spans="25:25" x14ac:dyDescent="0.25">
      <c r="Y16454" s="109"/>
    </row>
    <row r="16455" spans="25:25" x14ac:dyDescent="0.25">
      <c r="Y16455" s="109"/>
    </row>
    <row r="16456" spans="25:25" x14ac:dyDescent="0.25">
      <c r="Y16456" s="109"/>
    </row>
    <row r="16457" spans="25:25" x14ac:dyDescent="0.25">
      <c r="Y16457" s="109"/>
    </row>
    <row r="16458" spans="25:25" x14ac:dyDescent="0.25">
      <c r="Y16458" s="109"/>
    </row>
    <row r="16459" spans="25:25" x14ac:dyDescent="0.25">
      <c r="Y16459" s="109"/>
    </row>
    <row r="16460" spans="25:25" x14ac:dyDescent="0.25">
      <c r="Y16460" s="109"/>
    </row>
    <row r="16461" spans="25:25" x14ac:dyDescent="0.25">
      <c r="Y16461" s="109"/>
    </row>
    <row r="16462" spans="25:25" x14ac:dyDescent="0.25">
      <c r="Y16462" s="109"/>
    </row>
    <row r="16463" spans="25:25" x14ac:dyDescent="0.25">
      <c r="Y16463" s="109"/>
    </row>
    <row r="16464" spans="25:25" x14ac:dyDescent="0.25">
      <c r="Y16464" s="109"/>
    </row>
    <row r="16465" spans="25:25" x14ac:dyDescent="0.25">
      <c r="Y16465" s="109"/>
    </row>
    <row r="16466" spans="25:25" x14ac:dyDescent="0.25">
      <c r="Y16466" s="109"/>
    </row>
    <row r="16467" spans="25:25" x14ac:dyDescent="0.25">
      <c r="Y16467" s="109"/>
    </row>
    <row r="16468" spans="25:25" x14ac:dyDescent="0.25">
      <c r="Y16468" s="109"/>
    </row>
    <row r="16469" spans="25:25" x14ac:dyDescent="0.25">
      <c r="Y16469" s="109"/>
    </row>
    <row r="16470" spans="25:25" x14ac:dyDescent="0.25">
      <c r="Y16470" s="109"/>
    </row>
    <row r="16471" spans="25:25" x14ac:dyDescent="0.25">
      <c r="Y16471" s="109"/>
    </row>
    <row r="16472" spans="25:25" x14ac:dyDescent="0.25">
      <c r="Y16472" s="109"/>
    </row>
    <row r="16473" spans="25:25" x14ac:dyDescent="0.25">
      <c r="Y16473" s="109"/>
    </row>
    <row r="16474" spans="25:25" x14ac:dyDescent="0.25">
      <c r="Y16474" s="109"/>
    </row>
    <row r="16475" spans="25:25" x14ac:dyDescent="0.25">
      <c r="Y16475" s="109"/>
    </row>
    <row r="16476" spans="25:25" x14ac:dyDescent="0.25">
      <c r="Y16476" s="109"/>
    </row>
    <row r="16477" spans="25:25" x14ac:dyDescent="0.25">
      <c r="Y16477" s="109"/>
    </row>
    <row r="16478" spans="25:25" x14ac:dyDescent="0.25">
      <c r="Y16478" s="109"/>
    </row>
    <row r="16479" spans="25:25" x14ac:dyDescent="0.25">
      <c r="Y16479" s="109"/>
    </row>
    <row r="16480" spans="25:25" x14ac:dyDescent="0.25">
      <c r="Y16480" s="109"/>
    </row>
    <row r="16481" spans="25:25" x14ac:dyDescent="0.25">
      <c r="Y16481" s="109"/>
    </row>
    <row r="16482" spans="25:25" x14ac:dyDescent="0.25">
      <c r="Y16482" s="109"/>
    </row>
    <row r="16483" spans="25:25" x14ac:dyDescent="0.25">
      <c r="Y16483" s="109"/>
    </row>
    <row r="16484" spans="25:25" x14ac:dyDescent="0.25">
      <c r="Y16484" s="109"/>
    </row>
    <row r="16485" spans="25:25" x14ac:dyDescent="0.25">
      <c r="Y16485" s="109"/>
    </row>
    <row r="16486" spans="25:25" x14ac:dyDescent="0.25">
      <c r="Y16486" s="109"/>
    </row>
    <row r="16487" spans="25:25" x14ac:dyDescent="0.25">
      <c r="Y16487" s="109"/>
    </row>
    <row r="16488" spans="25:25" x14ac:dyDescent="0.25">
      <c r="Y16488" s="109"/>
    </row>
    <row r="16489" spans="25:25" x14ac:dyDescent="0.25">
      <c r="Y16489" s="109"/>
    </row>
    <row r="16490" spans="25:25" x14ac:dyDescent="0.25">
      <c r="Y16490" s="109"/>
    </row>
    <row r="16491" spans="25:25" x14ac:dyDescent="0.25">
      <c r="Y16491" s="109"/>
    </row>
    <row r="16492" spans="25:25" x14ac:dyDescent="0.25">
      <c r="Y16492" s="109"/>
    </row>
    <row r="16493" spans="25:25" x14ac:dyDescent="0.25">
      <c r="Y16493" s="109"/>
    </row>
    <row r="16494" spans="25:25" x14ac:dyDescent="0.25">
      <c r="Y16494" s="109"/>
    </row>
    <row r="16495" spans="25:25" x14ac:dyDescent="0.25">
      <c r="Y16495" s="109"/>
    </row>
    <row r="16496" spans="25:25" x14ac:dyDescent="0.25">
      <c r="Y16496" s="109"/>
    </row>
    <row r="16497" spans="25:25" x14ac:dyDescent="0.25">
      <c r="Y16497" s="109"/>
    </row>
    <row r="16498" spans="25:25" x14ac:dyDescent="0.25">
      <c r="Y16498" s="109"/>
    </row>
    <row r="16499" spans="25:25" x14ac:dyDescent="0.25">
      <c r="Y16499" s="109"/>
    </row>
    <row r="16500" spans="25:25" x14ac:dyDescent="0.25">
      <c r="Y16500" s="109"/>
    </row>
    <row r="16501" spans="25:25" x14ac:dyDescent="0.25">
      <c r="Y16501" s="109"/>
    </row>
    <row r="16502" spans="25:25" x14ac:dyDescent="0.25">
      <c r="Y16502" s="109"/>
    </row>
    <row r="16503" spans="25:25" x14ac:dyDescent="0.25">
      <c r="Y16503" s="109"/>
    </row>
    <row r="16504" spans="25:25" x14ac:dyDescent="0.25">
      <c r="Y16504" s="109"/>
    </row>
    <row r="16505" spans="25:25" x14ac:dyDescent="0.25">
      <c r="Y16505" s="109"/>
    </row>
    <row r="16506" spans="25:25" x14ac:dyDescent="0.25">
      <c r="Y16506" s="109"/>
    </row>
    <row r="16507" spans="25:25" x14ac:dyDescent="0.25">
      <c r="Y16507" s="109"/>
    </row>
    <row r="16508" spans="25:25" x14ac:dyDescent="0.25">
      <c r="Y16508" s="109"/>
    </row>
    <row r="16509" spans="25:25" x14ac:dyDescent="0.25">
      <c r="Y16509" s="109"/>
    </row>
    <row r="16510" spans="25:25" x14ac:dyDescent="0.25">
      <c r="Y16510" s="109"/>
    </row>
    <row r="16511" spans="25:25" x14ac:dyDescent="0.25">
      <c r="Y16511" s="109"/>
    </row>
    <row r="16512" spans="25:25" x14ac:dyDescent="0.25">
      <c r="Y16512" s="109"/>
    </row>
    <row r="16513" spans="25:25" x14ac:dyDescent="0.25">
      <c r="Y16513" s="109"/>
    </row>
    <row r="16514" spans="25:25" x14ac:dyDescent="0.25">
      <c r="Y16514" s="109"/>
    </row>
    <row r="16515" spans="25:25" x14ac:dyDescent="0.25">
      <c r="Y16515" s="109"/>
    </row>
    <row r="16516" spans="25:25" x14ac:dyDescent="0.25">
      <c r="Y16516" s="109"/>
    </row>
    <row r="16517" spans="25:25" x14ac:dyDescent="0.25">
      <c r="Y16517" s="109"/>
    </row>
    <row r="16518" spans="25:25" x14ac:dyDescent="0.25">
      <c r="Y16518" s="109"/>
    </row>
    <row r="16519" spans="25:25" x14ac:dyDescent="0.25">
      <c r="Y16519" s="109"/>
    </row>
    <row r="16520" spans="25:25" x14ac:dyDescent="0.25">
      <c r="Y16520" s="109"/>
    </row>
    <row r="16521" spans="25:25" x14ac:dyDescent="0.25">
      <c r="Y16521" s="109"/>
    </row>
    <row r="16522" spans="25:25" x14ac:dyDescent="0.25">
      <c r="Y16522" s="109"/>
    </row>
    <row r="16523" spans="25:25" x14ac:dyDescent="0.25">
      <c r="Y16523" s="109"/>
    </row>
    <row r="16524" spans="25:25" x14ac:dyDescent="0.25">
      <c r="Y16524" s="109"/>
    </row>
    <row r="16525" spans="25:25" x14ac:dyDescent="0.25">
      <c r="Y16525" s="109"/>
    </row>
    <row r="16526" spans="25:25" x14ac:dyDescent="0.25">
      <c r="Y16526" s="109"/>
    </row>
    <row r="16527" spans="25:25" x14ac:dyDescent="0.25">
      <c r="Y16527" s="109"/>
    </row>
    <row r="16528" spans="25:25" x14ac:dyDescent="0.25">
      <c r="Y16528" s="109"/>
    </row>
    <row r="16529" spans="25:25" x14ac:dyDescent="0.25">
      <c r="Y16529" s="109"/>
    </row>
    <row r="16530" spans="25:25" x14ac:dyDescent="0.25">
      <c r="Y16530" s="109"/>
    </row>
    <row r="16531" spans="25:25" x14ac:dyDescent="0.25">
      <c r="Y16531" s="109"/>
    </row>
    <row r="16532" spans="25:25" x14ac:dyDescent="0.25">
      <c r="Y16532" s="109"/>
    </row>
    <row r="16533" spans="25:25" x14ac:dyDescent="0.25">
      <c r="Y16533" s="109"/>
    </row>
    <row r="16534" spans="25:25" x14ac:dyDescent="0.25">
      <c r="Y16534" s="109"/>
    </row>
    <row r="16535" spans="25:25" x14ac:dyDescent="0.25">
      <c r="Y16535" s="109"/>
    </row>
    <row r="16536" spans="25:25" x14ac:dyDescent="0.25">
      <c r="Y16536" s="109"/>
    </row>
    <row r="16537" spans="25:25" x14ac:dyDescent="0.25">
      <c r="Y16537" s="109"/>
    </row>
    <row r="16538" spans="25:25" x14ac:dyDescent="0.25">
      <c r="Y16538" s="109"/>
    </row>
    <row r="16539" spans="25:25" x14ac:dyDescent="0.25">
      <c r="Y16539" s="109"/>
    </row>
    <row r="16540" spans="25:25" x14ac:dyDescent="0.25">
      <c r="Y16540" s="109"/>
    </row>
    <row r="16541" spans="25:25" x14ac:dyDescent="0.25">
      <c r="Y16541" s="109"/>
    </row>
    <row r="16542" spans="25:25" x14ac:dyDescent="0.25">
      <c r="Y16542" s="109"/>
    </row>
    <row r="16543" spans="25:25" x14ac:dyDescent="0.25">
      <c r="Y16543" s="109"/>
    </row>
    <row r="16544" spans="25:25" x14ac:dyDescent="0.25">
      <c r="Y16544" s="109"/>
    </row>
    <row r="16545" spans="25:25" x14ac:dyDescent="0.25">
      <c r="Y16545" s="109"/>
    </row>
    <row r="16546" spans="25:25" x14ac:dyDescent="0.25">
      <c r="Y16546" s="109"/>
    </row>
    <row r="16547" spans="25:25" x14ac:dyDescent="0.25">
      <c r="Y16547" s="109"/>
    </row>
    <row r="16548" spans="25:25" x14ac:dyDescent="0.25">
      <c r="Y16548" s="109"/>
    </row>
    <row r="16549" spans="25:25" x14ac:dyDescent="0.25">
      <c r="Y16549" s="109"/>
    </row>
    <row r="16550" spans="25:25" x14ac:dyDescent="0.25">
      <c r="Y16550" s="109"/>
    </row>
    <row r="16551" spans="25:25" x14ac:dyDescent="0.25">
      <c r="Y16551" s="109"/>
    </row>
    <row r="16552" spans="25:25" x14ac:dyDescent="0.25">
      <c r="Y16552" s="109"/>
    </row>
    <row r="16553" spans="25:25" x14ac:dyDescent="0.25">
      <c r="Y16553" s="109"/>
    </row>
    <row r="16554" spans="25:25" x14ac:dyDescent="0.25">
      <c r="Y16554" s="109"/>
    </row>
    <row r="16555" spans="25:25" x14ac:dyDescent="0.25">
      <c r="Y16555" s="109"/>
    </row>
    <row r="16556" spans="25:25" x14ac:dyDescent="0.25">
      <c r="Y16556" s="109"/>
    </row>
    <row r="16557" spans="25:25" x14ac:dyDescent="0.25">
      <c r="Y16557" s="109"/>
    </row>
    <row r="16558" spans="25:25" x14ac:dyDescent="0.25">
      <c r="Y16558" s="109"/>
    </row>
    <row r="16559" spans="25:25" x14ac:dyDescent="0.25">
      <c r="Y16559" s="109"/>
    </row>
    <row r="16560" spans="25:25" x14ac:dyDescent="0.25">
      <c r="Y16560" s="109"/>
    </row>
    <row r="16561" spans="25:25" x14ac:dyDescent="0.25">
      <c r="Y16561" s="109"/>
    </row>
    <row r="16562" spans="25:25" x14ac:dyDescent="0.25">
      <c r="Y16562" s="109"/>
    </row>
    <row r="16563" spans="25:25" x14ac:dyDescent="0.25">
      <c r="Y16563" s="109"/>
    </row>
    <row r="16564" spans="25:25" x14ac:dyDescent="0.25">
      <c r="Y16564" s="109"/>
    </row>
    <row r="16565" spans="25:25" x14ac:dyDescent="0.25">
      <c r="Y16565" s="109"/>
    </row>
    <row r="16566" spans="25:25" x14ac:dyDescent="0.25">
      <c r="Y16566" s="109"/>
    </row>
    <row r="16567" spans="25:25" x14ac:dyDescent="0.25">
      <c r="Y16567" s="109"/>
    </row>
    <row r="16568" spans="25:25" x14ac:dyDescent="0.25">
      <c r="Y16568" s="109"/>
    </row>
    <row r="16569" spans="25:25" x14ac:dyDescent="0.25">
      <c r="Y16569" s="109"/>
    </row>
    <row r="16570" spans="25:25" x14ac:dyDescent="0.25">
      <c r="Y16570" s="109"/>
    </row>
    <row r="16571" spans="25:25" x14ac:dyDescent="0.25">
      <c r="Y16571" s="109"/>
    </row>
    <row r="16572" spans="25:25" x14ac:dyDescent="0.25">
      <c r="Y16572" s="109"/>
    </row>
    <row r="16573" spans="25:25" x14ac:dyDescent="0.25">
      <c r="Y16573" s="109"/>
    </row>
    <row r="16574" spans="25:25" x14ac:dyDescent="0.25">
      <c r="Y16574" s="109"/>
    </row>
    <row r="16575" spans="25:25" x14ac:dyDescent="0.25">
      <c r="Y16575" s="109"/>
    </row>
    <row r="16576" spans="25:25" x14ac:dyDescent="0.25">
      <c r="Y16576" s="109"/>
    </row>
    <row r="16577" spans="25:25" x14ac:dyDescent="0.25">
      <c r="Y16577" s="109"/>
    </row>
    <row r="16578" spans="25:25" x14ac:dyDescent="0.25">
      <c r="Y16578" s="109"/>
    </row>
    <row r="16579" spans="25:25" x14ac:dyDescent="0.25">
      <c r="Y16579" s="109"/>
    </row>
    <row r="16580" spans="25:25" x14ac:dyDescent="0.25">
      <c r="Y16580" s="109"/>
    </row>
    <row r="16581" spans="25:25" x14ac:dyDescent="0.25">
      <c r="Y16581" s="109"/>
    </row>
    <row r="16582" spans="25:25" x14ac:dyDescent="0.25">
      <c r="Y16582" s="109"/>
    </row>
    <row r="16583" spans="25:25" x14ac:dyDescent="0.25">
      <c r="Y16583" s="109"/>
    </row>
    <row r="16584" spans="25:25" x14ac:dyDescent="0.25">
      <c r="Y16584" s="109"/>
    </row>
    <row r="16585" spans="25:25" x14ac:dyDescent="0.25">
      <c r="Y16585" s="109"/>
    </row>
    <row r="16586" spans="25:25" x14ac:dyDescent="0.25">
      <c r="Y16586" s="109"/>
    </row>
    <row r="16587" spans="25:25" x14ac:dyDescent="0.25">
      <c r="Y16587" s="109"/>
    </row>
    <row r="16588" spans="25:25" x14ac:dyDescent="0.25">
      <c r="Y16588" s="109"/>
    </row>
    <row r="16589" spans="25:25" x14ac:dyDescent="0.25">
      <c r="Y16589" s="109"/>
    </row>
    <row r="16590" spans="25:25" x14ac:dyDescent="0.25">
      <c r="Y16590" s="109"/>
    </row>
    <row r="16591" spans="25:25" x14ac:dyDescent="0.25">
      <c r="Y16591" s="109"/>
    </row>
    <row r="16592" spans="25:25" x14ac:dyDescent="0.25">
      <c r="Y16592" s="109"/>
    </row>
    <row r="16593" spans="25:25" x14ac:dyDescent="0.25">
      <c r="Y16593" s="109"/>
    </row>
    <row r="16594" spans="25:25" x14ac:dyDescent="0.25">
      <c r="Y16594" s="109"/>
    </row>
    <row r="16595" spans="25:25" x14ac:dyDescent="0.25">
      <c r="Y16595" s="109"/>
    </row>
    <row r="16596" spans="25:25" x14ac:dyDescent="0.25">
      <c r="Y16596" s="109"/>
    </row>
    <row r="16597" spans="25:25" x14ac:dyDescent="0.25">
      <c r="Y16597" s="109"/>
    </row>
    <row r="16598" spans="25:25" x14ac:dyDescent="0.25">
      <c r="Y16598" s="109"/>
    </row>
    <row r="16599" spans="25:25" x14ac:dyDescent="0.25">
      <c r="Y16599" s="109"/>
    </row>
    <row r="16600" spans="25:25" x14ac:dyDescent="0.25">
      <c r="Y16600" s="109"/>
    </row>
    <row r="16601" spans="25:25" x14ac:dyDescent="0.25">
      <c r="Y16601" s="109"/>
    </row>
    <row r="16602" spans="25:25" x14ac:dyDescent="0.25">
      <c r="Y16602" s="109"/>
    </row>
    <row r="16603" spans="25:25" x14ac:dyDescent="0.25">
      <c r="Y16603" s="109"/>
    </row>
    <row r="16604" spans="25:25" x14ac:dyDescent="0.25">
      <c r="Y16604" s="109"/>
    </row>
    <row r="16605" spans="25:25" x14ac:dyDescent="0.25">
      <c r="Y16605" s="109"/>
    </row>
    <row r="16606" spans="25:25" x14ac:dyDescent="0.25">
      <c r="Y16606" s="109"/>
    </row>
    <row r="16607" spans="25:25" x14ac:dyDescent="0.25">
      <c r="Y16607" s="109"/>
    </row>
    <row r="16608" spans="25:25" x14ac:dyDescent="0.25">
      <c r="Y16608" s="109"/>
    </row>
    <row r="16609" spans="25:25" x14ac:dyDescent="0.25">
      <c r="Y16609" s="109"/>
    </row>
    <row r="16610" spans="25:25" x14ac:dyDescent="0.25">
      <c r="Y16610" s="109"/>
    </row>
    <row r="16611" spans="25:25" x14ac:dyDescent="0.25">
      <c r="Y16611" s="109"/>
    </row>
    <row r="16612" spans="25:25" x14ac:dyDescent="0.25">
      <c r="Y16612" s="109"/>
    </row>
    <row r="16613" spans="25:25" x14ac:dyDescent="0.25">
      <c r="Y16613" s="109"/>
    </row>
    <row r="16614" spans="25:25" x14ac:dyDescent="0.25">
      <c r="Y16614" s="109"/>
    </row>
    <row r="16615" spans="25:25" x14ac:dyDescent="0.25">
      <c r="Y16615" s="109"/>
    </row>
    <row r="16616" spans="25:25" x14ac:dyDescent="0.25">
      <c r="Y16616" s="109"/>
    </row>
    <row r="16617" spans="25:25" x14ac:dyDescent="0.25">
      <c r="Y16617" s="109"/>
    </row>
    <row r="16618" spans="25:25" x14ac:dyDescent="0.25">
      <c r="Y16618" s="109"/>
    </row>
    <row r="16619" spans="25:25" x14ac:dyDescent="0.25">
      <c r="Y16619" s="109"/>
    </row>
    <row r="16620" spans="25:25" x14ac:dyDescent="0.25">
      <c r="Y16620" s="109"/>
    </row>
    <row r="16621" spans="25:25" x14ac:dyDescent="0.25">
      <c r="Y16621" s="109"/>
    </row>
    <row r="16622" spans="25:25" x14ac:dyDescent="0.25">
      <c r="Y16622" s="109"/>
    </row>
    <row r="16623" spans="25:25" x14ac:dyDescent="0.25">
      <c r="Y16623" s="109"/>
    </row>
    <row r="16624" spans="25:25" x14ac:dyDescent="0.25">
      <c r="Y16624" s="109"/>
    </row>
    <row r="16625" spans="25:25" x14ac:dyDescent="0.25">
      <c r="Y16625" s="109"/>
    </row>
    <row r="16626" spans="25:25" x14ac:dyDescent="0.25">
      <c r="Y16626" s="109"/>
    </row>
    <row r="16627" spans="25:25" x14ac:dyDescent="0.25">
      <c r="Y16627" s="109"/>
    </row>
    <row r="16628" spans="25:25" x14ac:dyDescent="0.25">
      <c r="Y16628" s="109"/>
    </row>
    <row r="16629" spans="25:25" x14ac:dyDescent="0.25">
      <c r="Y16629" s="109"/>
    </row>
    <row r="16630" spans="25:25" x14ac:dyDescent="0.25">
      <c r="Y16630" s="109"/>
    </row>
    <row r="16631" spans="25:25" x14ac:dyDescent="0.25">
      <c r="Y16631" s="109"/>
    </row>
    <row r="16632" spans="25:25" x14ac:dyDescent="0.25">
      <c r="Y16632" s="109"/>
    </row>
    <row r="16633" spans="25:25" x14ac:dyDescent="0.25">
      <c r="Y16633" s="109"/>
    </row>
    <row r="16634" spans="25:25" x14ac:dyDescent="0.25">
      <c r="Y16634" s="109"/>
    </row>
    <row r="16635" spans="25:25" x14ac:dyDescent="0.25">
      <c r="Y16635" s="109"/>
    </row>
    <row r="16636" spans="25:25" x14ac:dyDescent="0.25">
      <c r="Y16636" s="109"/>
    </row>
    <row r="16637" spans="25:25" x14ac:dyDescent="0.25">
      <c r="Y16637" s="109"/>
    </row>
    <row r="16638" spans="25:25" x14ac:dyDescent="0.25">
      <c r="Y16638" s="109"/>
    </row>
    <row r="16639" spans="25:25" x14ac:dyDescent="0.25">
      <c r="Y16639" s="109"/>
    </row>
    <row r="16640" spans="25:25" x14ac:dyDescent="0.25">
      <c r="Y16640" s="109"/>
    </row>
    <row r="16641" spans="25:25" x14ac:dyDescent="0.25">
      <c r="Y16641" s="109"/>
    </row>
    <row r="16642" spans="25:25" x14ac:dyDescent="0.25">
      <c r="Y16642" s="109"/>
    </row>
    <row r="16643" spans="25:25" x14ac:dyDescent="0.25">
      <c r="Y16643" s="109"/>
    </row>
    <row r="16644" spans="25:25" x14ac:dyDescent="0.25">
      <c r="Y16644" s="109"/>
    </row>
    <row r="16645" spans="25:25" x14ac:dyDescent="0.25">
      <c r="Y16645" s="109"/>
    </row>
    <row r="16646" spans="25:25" x14ac:dyDescent="0.25">
      <c r="Y16646" s="109"/>
    </row>
    <row r="16647" spans="25:25" x14ac:dyDescent="0.25">
      <c r="Y16647" s="109"/>
    </row>
    <row r="16648" spans="25:25" x14ac:dyDescent="0.25">
      <c r="Y16648" s="109"/>
    </row>
    <row r="16649" spans="25:25" x14ac:dyDescent="0.25">
      <c r="Y16649" s="109"/>
    </row>
    <row r="16650" spans="25:25" x14ac:dyDescent="0.25">
      <c r="Y16650" s="109"/>
    </row>
    <row r="16651" spans="25:25" x14ac:dyDescent="0.25">
      <c r="Y16651" s="109"/>
    </row>
    <row r="16652" spans="25:25" x14ac:dyDescent="0.25">
      <c r="Y16652" s="109"/>
    </row>
    <row r="16653" spans="25:25" x14ac:dyDescent="0.25">
      <c r="Y16653" s="109"/>
    </row>
    <row r="16654" spans="25:25" x14ac:dyDescent="0.25">
      <c r="Y16654" s="109"/>
    </row>
    <row r="16655" spans="25:25" x14ac:dyDescent="0.25">
      <c r="Y16655" s="109"/>
    </row>
    <row r="16656" spans="25:25" x14ac:dyDescent="0.25">
      <c r="Y16656" s="109"/>
    </row>
    <row r="16657" spans="25:25" x14ac:dyDescent="0.25">
      <c r="Y16657" s="109"/>
    </row>
    <row r="16658" spans="25:25" x14ac:dyDescent="0.25">
      <c r="Y16658" s="109"/>
    </row>
    <row r="16659" spans="25:25" x14ac:dyDescent="0.25">
      <c r="Y16659" s="109"/>
    </row>
    <row r="16660" spans="25:25" x14ac:dyDescent="0.25">
      <c r="Y16660" s="109"/>
    </row>
    <row r="16661" spans="25:25" x14ac:dyDescent="0.25">
      <c r="Y16661" s="109"/>
    </row>
    <row r="16662" spans="25:25" x14ac:dyDescent="0.25">
      <c r="Y16662" s="109"/>
    </row>
    <row r="16663" spans="25:25" x14ac:dyDescent="0.25">
      <c r="Y16663" s="109"/>
    </row>
    <row r="16664" spans="25:25" x14ac:dyDescent="0.25">
      <c r="Y16664" s="109"/>
    </row>
    <row r="16665" spans="25:25" x14ac:dyDescent="0.25">
      <c r="Y16665" s="109"/>
    </row>
    <row r="16666" spans="25:25" x14ac:dyDescent="0.25">
      <c r="Y16666" s="109"/>
    </row>
    <row r="16667" spans="25:25" x14ac:dyDescent="0.25">
      <c r="Y16667" s="109"/>
    </row>
    <row r="16668" spans="25:25" x14ac:dyDescent="0.25">
      <c r="Y16668" s="109"/>
    </row>
    <row r="16669" spans="25:25" x14ac:dyDescent="0.25">
      <c r="Y16669" s="109"/>
    </row>
    <row r="16670" spans="25:25" x14ac:dyDescent="0.25">
      <c r="Y16670" s="109"/>
    </row>
    <row r="16671" spans="25:25" x14ac:dyDescent="0.25">
      <c r="Y16671" s="109"/>
    </row>
    <row r="16672" spans="25:25" x14ac:dyDescent="0.25">
      <c r="Y16672" s="109"/>
    </row>
    <row r="16673" spans="25:25" x14ac:dyDescent="0.25">
      <c r="Y16673" s="109"/>
    </row>
    <row r="16674" spans="25:25" x14ac:dyDescent="0.25">
      <c r="Y16674" s="109"/>
    </row>
    <row r="16675" spans="25:25" x14ac:dyDescent="0.25">
      <c r="Y16675" s="109"/>
    </row>
    <row r="16676" spans="25:25" x14ac:dyDescent="0.25">
      <c r="Y16676" s="109"/>
    </row>
    <row r="16677" spans="25:25" x14ac:dyDescent="0.25">
      <c r="Y16677" s="109"/>
    </row>
    <row r="16678" spans="25:25" x14ac:dyDescent="0.25">
      <c r="Y16678" s="109"/>
    </row>
    <row r="16679" spans="25:25" x14ac:dyDescent="0.25">
      <c r="Y16679" s="109"/>
    </row>
    <row r="16680" spans="25:25" x14ac:dyDescent="0.25">
      <c r="Y16680" s="109"/>
    </row>
    <row r="16681" spans="25:25" x14ac:dyDescent="0.25">
      <c r="Y16681" s="109"/>
    </row>
    <row r="16682" spans="25:25" x14ac:dyDescent="0.25">
      <c r="Y16682" s="109"/>
    </row>
    <row r="16683" spans="25:25" x14ac:dyDescent="0.25">
      <c r="Y16683" s="109"/>
    </row>
    <row r="16684" spans="25:25" x14ac:dyDescent="0.25">
      <c r="Y16684" s="109"/>
    </row>
    <row r="16685" spans="25:25" x14ac:dyDescent="0.25">
      <c r="Y16685" s="109"/>
    </row>
    <row r="16686" spans="25:25" x14ac:dyDescent="0.25">
      <c r="Y16686" s="109"/>
    </row>
    <row r="16687" spans="25:25" x14ac:dyDescent="0.25">
      <c r="Y16687" s="109"/>
    </row>
    <row r="16688" spans="25:25" x14ac:dyDescent="0.25">
      <c r="Y16688" s="109"/>
    </row>
    <row r="16689" spans="25:25" x14ac:dyDescent="0.25">
      <c r="Y16689" s="109"/>
    </row>
    <row r="16690" spans="25:25" x14ac:dyDescent="0.25">
      <c r="Y16690" s="109"/>
    </row>
    <row r="16691" spans="25:25" x14ac:dyDescent="0.25">
      <c r="Y16691" s="109"/>
    </row>
    <row r="16692" spans="25:25" x14ac:dyDescent="0.25">
      <c r="Y16692" s="109"/>
    </row>
    <row r="16693" spans="25:25" x14ac:dyDescent="0.25">
      <c r="Y16693" s="109"/>
    </row>
    <row r="16694" spans="25:25" x14ac:dyDescent="0.25">
      <c r="Y16694" s="109"/>
    </row>
    <row r="16695" spans="25:25" x14ac:dyDescent="0.25">
      <c r="Y16695" s="109"/>
    </row>
    <row r="16696" spans="25:25" x14ac:dyDescent="0.25">
      <c r="Y16696" s="109"/>
    </row>
    <row r="16697" spans="25:25" x14ac:dyDescent="0.25">
      <c r="Y16697" s="109"/>
    </row>
    <row r="16698" spans="25:25" x14ac:dyDescent="0.25">
      <c r="Y16698" s="109"/>
    </row>
    <row r="16699" spans="25:25" x14ac:dyDescent="0.25">
      <c r="Y16699" s="109"/>
    </row>
    <row r="16700" spans="25:25" x14ac:dyDescent="0.25">
      <c r="Y16700" s="109"/>
    </row>
    <row r="16701" spans="25:25" x14ac:dyDescent="0.25">
      <c r="Y16701" s="109"/>
    </row>
    <row r="16702" spans="25:25" x14ac:dyDescent="0.25">
      <c r="Y16702" s="109"/>
    </row>
    <row r="16703" spans="25:25" x14ac:dyDescent="0.25">
      <c r="Y16703" s="109"/>
    </row>
    <row r="16704" spans="25:25" x14ac:dyDescent="0.25">
      <c r="Y16704" s="109"/>
    </row>
    <row r="16705" spans="25:25" x14ac:dyDescent="0.25">
      <c r="Y16705" s="109"/>
    </row>
    <row r="16706" spans="25:25" x14ac:dyDescent="0.25">
      <c r="Y16706" s="109"/>
    </row>
    <row r="16707" spans="25:25" x14ac:dyDescent="0.25">
      <c r="Y16707" s="109"/>
    </row>
    <row r="16708" spans="25:25" x14ac:dyDescent="0.25">
      <c r="Y16708" s="109"/>
    </row>
    <row r="16709" spans="25:25" x14ac:dyDescent="0.25">
      <c r="Y16709" s="109"/>
    </row>
    <row r="16710" spans="25:25" x14ac:dyDescent="0.25">
      <c r="Y16710" s="109"/>
    </row>
    <row r="16711" spans="25:25" x14ac:dyDescent="0.25">
      <c r="Y16711" s="109"/>
    </row>
    <row r="16712" spans="25:25" x14ac:dyDescent="0.25">
      <c r="Y16712" s="109"/>
    </row>
    <row r="16713" spans="25:25" x14ac:dyDescent="0.25">
      <c r="Y16713" s="109"/>
    </row>
    <row r="16714" spans="25:25" x14ac:dyDescent="0.25">
      <c r="Y16714" s="109"/>
    </row>
    <row r="16715" spans="25:25" x14ac:dyDescent="0.25">
      <c r="Y16715" s="109"/>
    </row>
    <row r="16716" spans="25:25" x14ac:dyDescent="0.25">
      <c r="Y16716" s="109"/>
    </row>
    <row r="16717" spans="25:25" x14ac:dyDescent="0.25">
      <c r="Y16717" s="109"/>
    </row>
    <row r="16718" spans="25:25" x14ac:dyDescent="0.25">
      <c r="Y16718" s="109"/>
    </row>
    <row r="16719" spans="25:25" x14ac:dyDescent="0.25">
      <c r="Y16719" s="109"/>
    </row>
    <row r="16720" spans="25:25" x14ac:dyDescent="0.25">
      <c r="Y16720" s="109"/>
    </row>
    <row r="16721" spans="25:25" x14ac:dyDescent="0.25">
      <c r="Y16721" s="109"/>
    </row>
    <row r="16722" spans="25:25" x14ac:dyDescent="0.25">
      <c r="Y16722" s="109"/>
    </row>
    <row r="16723" spans="25:25" x14ac:dyDescent="0.25">
      <c r="Y16723" s="109"/>
    </row>
    <row r="16724" spans="25:25" x14ac:dyDescent="0.25">
      <c r="Y16724" s="109"/>
    </row>
    <row r="16725" spans="25:25" x14ac:dyDescent="0.25">
      <c r="Y16725" s="109"/>
    </row>
    <row r="16726" spans="25:25" x14ac:dyDescent="0.25">
      <c r="Y16726" s="109"/>
    </row>
    <row r="16727" spans="25:25" x14ac:dyDescent="0.25">
      <c r="Y16727" s="109"/>
    </row>
    <row r="16728" spans="25:25" x14ac:dyDescent="0.25">
      <c r="Y16728" s="109"/>
    </row>
    <row r="16729" spans="25:25" x14ac:dyDescent="0.25">
      <c r="Y16729" s="109"/>
    </row>
    <row r="16730" spans="25:25" x14ac:dyDescent="0.25">
      <c r="Y16730" s="109"/>
    </row>
    <row r="16731" spans="25:25" x14ac:dyDescent="0.25">
      <c r="Y16731" s="109"/>
    </row>
    <row r="16732" spans="25:25" x14ac:dyDescent="0.25">
      <c r="Y16732" s="109"/>
    </row>
    <row r="16733" spans="25:25" x14ac:dyDescent="0.25">
      <c r="Y16733" s="109"/>
    </row>
    <row r="16734" spans="25:25" x14ac:dyDescent="0.25">
      <c r="Y16734" s="109"/>
    </row>
    <row r="16735" spans="25:25" x14ac:dyDescent="0.25">
      <c r="Y16735" s="109"/>
    </row>
    <row r="16736" spans="25:25" x14ac:dyDescent="0.25">
      <c r="Y16736" s="109"/>
    </row>
    <row r="16737" spans="25:25" x14ac:dyDescent="0.25">
      <c r="Y16737" s="109"/>
    </row>
    <row r="16738" spans="25:25" x14ac:dyDescent="0.25">
      <c r="Y16738" s="109"/>
    </row>
    <row r="16739" spans="25:25" x14ac:dyDescent="0.25">
      <c r="Y16739" s="109"/>
    </row>
    <row r="16740" spans="25:25" x14ac:dyDescent="0.25">
      <c r="Y16740" s="109"/>
    </row>
    <row r="16741" spans="25:25" x14ac:dyDescent="0.25">
      <c r="Y16741" s="109"/>
    </row>
    <row r="16742" spans="25:25" x14ac:dyDescent="0.25">
      <c r="Y16742" s="109"/>
    </row>
    <row r="16743" spans="25:25" x14ac:dyDescent="0.25">
      <c r="Y16743" s="109"/>
    </row>
    <row r="16744" spans="25:25" x14ac:dyDescent="0.25">
      <c r="Y16744" s="109"/>
    </row>
    <row r="16745" spans="25:25" x14ac:dyDescent="0.25">
      <c r="Y16745" s="109"/>
    </row>
    <row r="16746" spans="25:25" x14ac:dyDescent="0.25">
      <c r="Y16746" s="109"/>
    </row>
    <row r="16747" spans="25:25" x14ac:dyDescent="0.25">
      <c r="Y16747" s="109"/>
    </row>
    <row r="16748" spans="25:25" x14ac:dyDescent="0.25">
      <c r="Y16748" s="109"/>
    </row>
    <row r="16749" spans="25:25" x14ac:dyDescent="0.25">
      <c r="Y16749" s="109"/>
    </row>
    <row r="16750" spans="25:25" x14ac:dyDescent="0.25">
      <c r="Y16750" s="109"/>
    </row>
    <row r="16751" spans="25:25" x14ac:dyDescent="0.25">
      <c r="Y16751" s="109"/>
    </row>
    <row r="16752" spans="25:25" x14ac:dyDescent="0.25">
      <c r="Y16752" s="109"/>
    </row>
    <row r="16753" spans="25:25" x14ac:dyDescent="0.25">
      <c r="Y16753" s="109"/>
    </row>
    <row r="16754" spans="25:25" x14ac:dyDescent="0.25">
      <c r="Y16754" s="109"/>
    </row>
    <row r="16755" spans="25:25" x14ac:dyDescent="0.25">
      <c r="Y16755" s="109"/>
    </row>
    <row r="16756" spans="25:25" x14ac:dyDescent="0.25">
      <c r="Y16756" s="109"/>
    </row>
    <row r="16757" spans="25:25" x14ac:dyDescent="0.25">
      <c r="Y16757" s="109"/>
    </row>
    <row r="16758" spans="25:25" x14ac:dyDescent="0.25">
      <c r="Y16758" s="109"/>
    </row>
    <row r="16759" spans="25:25" x14ac:dyDescent="0.25">
      <c r="Y16759" s="109"/>
    </row>
    <row r="16760" spans="25:25" x14ac:dyDescent="0.25">
      <c r="Y16760" s="109"/>
    </row>
    <row r="16761" spans="25:25" x14ac:dyDescent="0.25">
      <c r="Y16761" s="109"/>
    </row>
    <row r="16762" spans="25:25" x14ac:dyDescent="0.25">
      <c r="Y16762" s="109"/>
    </row>
    <row r="16763" spans="25:25" x14ac:dyDescent="0.25">
      <c r="Y16763" s="109"/>
    </row>
    <row r="16764" spans="25:25" x14ac:dyDescent="0.25">
      <c r="Y16764" s="109"/>
    </row>
    <row r="16765" spans="25:25" x14ac:dyDescent="0.25">
      <c r="Y16765" s="109"/>
    </row>
    <row r="16766" spans="25:25" x14ac:dyDescent="0.25">
      <c r="Y16766" s="109"/>
    </row>
    <row r="16767" spans="25:25" x14ac:dyDescent="0.25">
      <c r="Y16767" s="109"/>
    </row>
    <row r="16768" spans="25:25" x14ac:dyDescent="0.25">
      <c r="Y16768" s="109"/>
    </row>
    <row r="16769" spans="25:25" x14ac:dyDescent="0.25">
      <c r="Y16769" s="109"/>
    </row>
    <row r="16770" spans="25:25" x14ac:dyDescent="0.25">
      <c r="Y16770" s="109"/>
    </row>
    <row r="16771" spans="25:25" x14ac:dyDescent="0.25">
      <c r="Y16771" s="109"/>
    </row>
    <row r="16772" spans="25:25" x14ac:dyDescent="0.25">
      <c r="Y16772" s="109"/>
    </row>
    <row r="16773" spans="25:25" x14ac:dyDescent="0.25">
      <c r="Y16773" s="109"/>
    </row>
    <row r="16774" spans="25:25" x14ac:dyDescent="0.25">
      <c r="Y16774" s="109"/>
    </row>
    <row r="16775" spans="25:25" x14ac:dyDescent="0.25">
      <c r="Y16775" s="109"/>
    </row>
    <row r="16776" spans="25:25" x14ac:dyDescent="0.25">
      <c r="Y16776" s="109"/>
    </row>
    <row r="16777" spans="25:25" x14ac:dyDescent="0.25">
      <c r="Y16777" s="109"/>
    </row>
    <row r="16778" spans="25:25" x14ac:dyDescent="0.25">
      <c r="Y16778" s="109"/>
    </row>
    <row r="16779" spans="25:25" x14ac:dyDescent="0.25">
      <c r="Y16779" s="109"/>
    </row>
    <row r="16780" spans="25:25" x14ac:dyDescent="0.25">
      <c r="Y16780" s="109"/>
    </row>
    <row r="16781" spans="25:25" x14ac:dyDescent="0.25">
      <c r="Y16781" s="109"/>
    </row>
    <row r="16782" spans="25:25" x14ac:dyDescent="0.25">
      <c r="Y16782" s="109"/>
    </row>
    <row r="16783" spans="25:25" x14ac:dyDescent="0.25">
      <c r="Y16783" s="109"/>
    </row>
    <row r="16784" spans="25:25" x14ac:dyDescent="0.25">
      <c r="Y16784" s="109"/>
    </row>
    <row r="16785" spans="25:25" x14ac:dyDescent="0.25">
      <c r="Y16785" s="109"/>
    </row>
    <row r="16786" spans="25:25" x14ac:dyDescent="0.25">
      <c r="Y16786" s="109"/>
    </row>
    <row r="16787" spans="25:25" x14ac:dyDescent="0.25">
      <c r="Y16787" s="109"/>
    </row>
    <row r="16788" spans="25:25" x14ac:dyDescent="0.25">
      <c r="Y16788" s="109"/>
    </row>
    <row r="16789" spans="25:25" x14ac:dyDescent="0.25">
      <c r="Y16789" s="109"/>
    </row>
    <row r="16790" spans="25:25" x14ac:dyDescent="0.25">
      <c r="Y16790" s="109"/>
    </row>
    <row r="16791" spans="25:25" x14ac:dyDescent="0.25">
      <c r="Y16791" s="109"/>
    </row>
    <row r="16792" spans="25:25" x14ac:dyDescent="0.25">
      <c r="Y16792" s="109"/>
    </row>
    <row r="16793" spans="25:25" x14ac:dyDescent="0.25">
      <c r="Y16793" s="109"/>
    </row>
    <row r="16794" spans="25:25" x14ac:dyDescent="0.25">
      <c r="Y16794" s="109"/>
    </row>
    <row r="16795" spans="25:25" x14ac:dyDescent="0.25">
      <c r="Y16795" s="109"/>
    </row>
    <row r="16796" spans="25:25" x14ac:dyDescent="0.25">
      <c r="Y16796" s="109"/>
    </row>
    <row r="16797" spans="25:25" x14ac:dyDescent="0.25">
      <c r="Y16797" s="109"/>
    </row>
    <row r="16798" spans="25:25" x14ac:dyDescent="0.25">
      <c r="Y16798" s="109"/>
    </row>
    <row r="16799" spans="25:25" x14ac:dyDescent="0.25">
      <c r="Y16799" s="109"/>
    </row>
    <row r="16800" spans="25:25" x14ac:dyDescent="0.25">
      <c r="Y16800" s="109"/>
    </row>
    <row r="16801" spans="25:25" x14ac:dyDescent="0.25">
      <c r="Y16801" s="109"/>
    </row>
    <row r="16802" spans="25:25" x14ac:dyDescent="0.25">
      <c r="Y16802" s="109"/>
    </row>
    <row r="16803" spans="25:25" x14ac:dyDescent="0.25">
      <c r="Y16803" s="109"/>
    </row>
    <row r="16804" spans="25:25" x14ac:dyDescent="0.25">
      <c r="Y16804" s="109"/>
    </row>
    <row r="16805" spans="25:25" x14ac:dyDescent="0.25">
      <c r="Y16805" s="109"/>
    </row>
    <row r="16806" spans="25:25" x14ac:dyDescent="0.25">
      <c r="Y16806" s="109"/>
    </row>
    <row r="16807" spans="25:25" x14ac:dyDescent="0.25">
      <c r="Y16807" s="109"/>
    </row>
    <row r="16808" spans="25:25" x14ac:dyDescent="0.25">
      <c r="Y16808" s="109"/>
    </row>
    <row r="16809" spans="25:25" x14ac:dyDescent="0.25">
      <c r="Y16809" s="109"/>
    </row>
    <row r="16810" spans="25:25" x14ac:dyDescent="0.25">
      <c r="Y16810" s="109"/>
    </row>
    <row r="16811" spans="25:25" x14ac:dyDescent="0.25">
      <c r="Y16811" s="109"/>
    </row>
    <row r="16812" spans="25:25" x14ac:dyDescent="0.25">
      <c r="Y16812" s="109"/>
    </row>
    <row r="16813" spans="25:25" x14ac:dyDescent="0.25">
      <c r="Y16813" s="109"/>
    </row>
    <row r="16814" spans="25:25" x14ac:dyDescent="0.25">
      <c r="Y16814" s="109"/>
    </row>
    <row r="16815" spans="25:25" x14ac:dyDescent="0.25">
      <c r="Y16815" s="109"/>
    </row>
    <row r="16816" spans="25:25" x14ac:dyDescent="0.25">
      <c r="Y16816" s="109"/>
    </row>
    <row r="16817" spans="25:25" x14ac:dyDescent="0.25">
      <c r="Y16817" s="109"/>
    </row>
    <row r="16818" spans="25:25" x14ac:dyDescent="0.25">
      <c r="Y16818" s="109"/>
    </row>
    <row r="16819" spans="25:25" x14ac:dyDescent="0.25">
      <c r="Y16819" s="109"/>
    </row>
    <row r="16820" spans="25:25" x14ac:dyDescent="0.25">
      <c r="Y16820" s="109"/>
    </row>
    <row r="16821" spans="25:25" x14ac:dyDescent="0.25">
      <c r="Y16821" s="109"/>
    </row>
    <row r="16822" spans="25:25" x14ac:dyDescent="0.25">
      <c r="Y16822" s="109"/>
    </row>
    <row r="16823" spans="25:25" x14ac:dyDescent="0.25">
      <c r="Y16823" s="109"/>
    </row>
    <row r="16824" spans="25:25" x14ac:dyDescent="0.25">
      <c r="Y16824" s="109"/>
    </row>
    <row r="16825" spans="25:25" x14ac:dyDescent="0.25">
      <c r="Y16825" s="109"/>
    </row>
    <row r="16826" spans="25:25" x14ac:dyDescent="0.25">
      <c r="Y16826" s="109"/>
    </row>
    <row r="16827" spans="25:25" x14ac:dyDescent="0.25">
      <c r="Y16827" s="109"/>
    </row>
    <row r="16828" spans="25:25" x14ac:dyDescent="0.25">
      <c r="Y16828" s="109"/>
    </row>
    <row r="16829" spans="25:25" x14ac:dyDescent="0.25">
      <c r="Y16829" s="109"/>
    </row>
    <row r="16830" spans="25:25" x14ac:dyDescent="0.25">
      <c r="Y16830" s="109"/>
    </row>
    <row r="16831" spans="25:25" x14ac:dyDescent="0.25">
      <c r="Y16831" s="109"/>
    </row>
    <row r="16832" spans="25:25" x14ac:dyDescent="0.25">
      <c r="Y16832" s="109"/>
    </row>
    <row r="16833" spans="25:25" x14ac:dyDescent="0.25">
      <c r="Y16833" s="109"/>
    </row>
    <row r="16834" spans="25:25" x14ac:dyDescent="0.25">
      <c r="Y16834" s="109"/>
    </row>
    <row r="16835" spans="25:25" x14ac:dyDescent="0.25">
      <c r="Y16835" s="109"/>
    </row>
    <row r="16836" spans="25:25" x14ac:dyDescent="0.25">
      <c r="Y16836" s="109"/>
    </row>
    <row r="16837" spans="25:25" x14ac:dyDescent="0.25">
      <c r="Y16837" s="109"/>
    </row>
    <row r="16838" spans="25:25" x14ac:dyDescent="0.25">
      <c r="Y16838" s="109"/>
    </row>
    <row r="16839" spans="25:25" x14ac:dyDescent="0.25">
      <c r="Y16839" s="109"/>
    </row>
    <row r="16840" spans="25:25" x14ac:dyDescent="0.25">
      <c r="Y16840" s="109"/>
    </row>
    <row r="16841" spans="25:25" x14ac:dyDescent="0.25">
      <c r="Y16841" s="109"/>
    </row>
    <row r="16842" spans="25:25" x14ac:dyDescent="0.25">
      <c r="Y16842" s="109"/>
    </row>
    <row r="16843" spans="25:25" x14ac:dyDescent="0.25">
      <c r="Y16843" s="109"/>
    </row>
    <row r="16844" spans="25:25" x14ac:dyDescent="0.25">
      <c r="Y16844" s="109"/>
    </row>
    <row r="16845" spans="25:25" x14ac:dyDescent="0.25">
      <c r="Y16845" s="109"/>
    </row>
    <row r="16846" spans="25:25" x14ac:dyDescent="0.25">
      <c r="Y16846" s="109"/>
    </row>
    <row r="16847" spans="25:25" x14ac:dyDescent="0.25">
      <c r="Y16847" s="109"/>
    </row>
    <row r="16848" spans="25:25" x14ac:dyDescent="0.25">
      <c r="Y16848" s="109"/>
    </row>
    <row r="16849" spans="25:25" x14ac:dyDescent="0.25">
      <c r="Y16849" s="109"/>
    </row>
    <row r="16850" spans="25:25" x14ac:dyDescent="0.25">
      <c r="Y16850" s="109"/>
    </row>
    <row r="16851" spans="25:25" x14ac:dyDescent="0.25">
      <c r="Y16851" s="109"/>
    </row>
    <row r="16852" spans="25:25" x14ac:dyDescent="0.25">
      <c r="Y16852" s="109"/>
    </row>
    <row r="16853" spans="25:25" x14ac:dyDescent="0.25">
      <c r="Y16853" s="109"/>
    </row>
    <row r="16854" spans="25:25" x14ac:dyDescent="0.25">
      <c r="Y16854" s="109"/>
    </row>
    <row r="16855" spans="25:25" x14ac:dyDescent="0.25">
      <c r="Y16855" s="109"/>
    </row>
    <row r="16856" spans="25:25" x14ac:dyDescent="0.25">
      <c r="Y16856" s="109"/>
    </row>
    <row r="16857" spans="25:25" x14ac:dyDescent="0.25">
      <c r="Y16857" s="109"/>
    </row>
    <row r="16858" spans="25:25" x14ac:dyDescent="0.25">
      <c r="Y16858" s="109"/>
    </row>
    <row r="16859" spans="25:25" x14ac:dyDescent="0.25">
      <c r="Y16859" s="109"/>
    </row>
    <row r="16860" spans="25:25" x14ac:dyDescent="0.25">
      <c r="Y16860" s="109"/>
    </row>
    <row r="16861" spans="25:25" x14ac:dyDescent="0.25">
      <c r="Y16861" s="109"/>
    </row>
    <row r="16862" spans="25:25" x14ac:dyDescent="0.25">
      <c r="Y16862" s="109"/>
    </row>
    <row r="16863" spans="25:25" x14ac:dyDescent="0.25">
      <c r="Y16863" s="109"/>
    </row>
    <row r="16864" spans="25:25" x14ac:dyDescent="0.25">
      <c r="Y16864" s="109"/>
    </row>
    <row r="16865" spans="25:25" x14ac:dyDescent="0.25">
      <c r="Y16865" s="109"/>
    </row>
    <row r="16866" spans="25:25" x14ac:dyDescent="0.25">
      <c r="Y16866" s="109"/>
    </row>
    <row r="16867" spans="25:25" x14ac:dyDescent="0.25">
      <c r="Y16867" s="109"/>
    </row>
    <row r="16868" spans="25:25" x14ac:dyDescent="0.25">
      <c r="Y16868" s="109"/>
    </row>
    <row r="16869" spans="25:25" x14ac:dyDescent="0.25">
      <c r="Y16869" s="109"/>
    </row>
    <row r="16870" spans="25:25" x14ac:dyDescent="0.25">
      <c r="Y16870" s="109"/>
    </row>
    <row r="16871" spans="25:25" x14ac:dyDescent="0.25">
      <c r="Y16871" s="109"/>
    </row>
    <row r="16872" spans="25:25" x14ac:dyDescent="0.25">
      <c r="Y16872" s="109"/>
    </row>
    <row r="16873" spans="25:25" x14ac:dyDescent="0.25">
      <c r="Y16873" s="109"/>
    </row>
    <row r="16874" spans="25:25" x14ac:dyDescent="0.25">
      <c r="Y16874" s="109"/>
    </row>
    <row r="16875" spans="25:25" x14ac:dyDescent="0.25">
      <c r="Y16875" s="109"/>
    </row>
    <row r="16876" spans="25:25" x14ac:dyDescent="0.25">
      <c r="Y16876" s="109"/>
    </row>
    <row r="16877" spans="25:25" x14ac:dyDescent="0.25">
      <c r="Y16877" s="109"/>
    </row>
    <row r="16878" spans="25:25" x14ac:dyDescent="0.25">
      <c r="Y16878" s="109"/>
    </row>
    <row r="16879" spans="25:25" x14ac:dyDescent="0.25">
      <c r="Y16879" s="109"/>
    </row>
    <row r="16880" spans="25:25" x14ac:dyDescent="0.25">
      <c r="Y16880" s="109"/>
    </row>
    <row r="16881" spans="25:25" x14ac:dyDescent="0.25">
      <c r="Y16881" s="109"/>
    </row>
    <row r="16882" spans="25:25" x14ac:dyDescent="0.25">
      <c r="Y16882" s="109"/>
    </row>
    <row r="16883" spans="25:25" x14ac:dyDescent="0.25">
      <c r="Y16883" s="109"/>
    </row>
    <row r="16884" spans="25:25" x14ac:dyDescent="0.25">
      <c r="Y16884" s="109"/>
    </row>
    <row r="16885" spans="25:25" x14ac:dyDescent="0.25">
      <c r="Y16885" s="109"/>
    </row>
    <row r="16886" spans="25:25" x14ac:dyDescent="0.25">
      <c r="Y16886" s="109"/>
    </row>
    <row r="16887" spans="25:25" x14ac:dyDescent="0.25">
      <c r="Y16887" s="109"/>
    </row>
    <row r="16888" spans="25:25" x14ac:dyDescent="0.25">
      <c r="Y16888" s="109"/>
    </row>
    <row r="16889" spans="25:25" x14ac:dyDescent="0.25">
      <c r="Y16889" s="109"/>
    </row>
    <row r="16890" spans="25:25" x14ac:dyDescent="0.25">
      <c r="Y16890" s="109"/>
    </row>
    <row r="16891" spans="25:25" x14ac:dyDescent="0.25">
      <c r="Y16891" s="109"/>
    </row>
    <row r="16892" spans="25:25" x14ac:dyDescent="0.25">
      <c r="Y16892" s="109"/>
    </row>
    <row r="16893" spans="25:25" x14ac:dyDescent="0.25">
      <c r="Y16893" s="109"/>
    </row>
    <row r="16894" spans="25:25" x14ac:dyDescent="0.25">
      <c r="Y16894" s="109"/>
    </row>
    <row r="16895" spans="25:25" x14ac:dyDescent="0.25">
      <c r="Y16895" s="109"/>
    </row>
    <row r="16896" spans="25:25" x14ac:dyDescent="0.25">
      <c r="Y16896" s="109"/>
    </row>
    <row r="16897" spans="25:25" x14ac:dyDescent="0.25">
      <c r="Y16897" s="109"/>
    </row>
    <row r="16898" spans="25:25" x14ac:dyDescent="0.25">
      <c r="Y16898" s="109"/>
    </row>
    <row r="16899" spans="25:25" x14ac:dyDescent="0.25">
      <c r="Y16899" s="109"/>
    </row>
    <row r="16900" spans="25:25" x14ac:dyDescent="0.25">
      <c r="Y16900" s="109"/>
    </row>
    <row r="16901" spans="25:25" x14ac:dyDescent="0.25">
      <c r="Y16901" s="109"/>
    </row>
    <row r="16902" spans="25:25" x14ac:dyDescent="0.25">
      <c r="Y16902" s="109"/>
    </row>
    <row r="16903" spans="25:25" x14ac:dyDescent="0.25">
      <c r="Y16903" s="109"/>
    </row>
    <row r="16904" spans="25:25" x14ac:dyDescent="0.25">
      <c r="Y16904" s="109"/>
    </row>
    <row r="16905" spans="25:25" x14ac:dyDescent="0.25">
      <c r="Y16905" s="109"/>
    </row>
    <row r="16906" spans="25:25" x14ac:dyDescent="0.25">
      <c r="Y16906" s="109"/>
    </row>
    <row r="16907" spans="25:25" x14ac:dyDescent="0.25">
      <c r="Y16907" s="109"/>
    </row>
    <row r="16908" spans="25:25" x14ac:dyDescent="0.25">
      <c r="Y16908" s="109"/>
    </row>
    <row r="16909" spans="25:25" x14ac:dyDescent="0.25">
      <c r="Y16909" s="109"/>
    </row>
    <row r="16910" spans="25:25" x14ac:dyDescent="0.25">
      <c r="Y16910" s="109"/>
    </row>
    <row r="16911" spans="25:25" x14ac:dyDescent="0.25">
      <c r="Y16911" s="109"/>
    </row>
    <row r="16912" spans="25:25" x14ac:dyDescent="0.25">
      <c r="Y16912" s="109"/>
    </row>
    <row r="16913" spans="25:25" x14ac:dyDescent="0.25">
      <c r="Y16913" s="109"/>
    </row>
    <row r="16914" spans="25:25" x14ac:dyDescent="0.25">
      <c r="Y16914" s="109"/>
    </row>
    <row r="16915" spans="25:25" x14ac:dyDescent="0.25">
      <c r="Y16915" s="109"/>
    </row>
    <row r="16916" spans="25:25" x14ac:dyDescent="0.25">
      <c r="Y16916" s="109"/>
    </row>
    <row r="16917" spans="25:25" x14ac:dyDescent="0.25">
      <c r="Y16917" s="109"/>
    </row>
    <row r="16918" spans="25:25" x14ac:dyDescent="0.25">
      <c r="Y16918" s="109"/>
    </row>
    <row r="16919" spans="25:25" x14ac:dyDescent="0.25">
      <c r="Y16919" s="109"/>
    </row>
    <row r="16920" spans="25:25" x14ac:dyDescent="0.25">
      <c r="Y16920" s="109"/>
    </row>
    <row r="16921" spans="25:25" x14ac:dyDescent="0.25">
      <c r="Y16921" s="109"/>
    </row>
    <row r="16922" spans="25:25" x14ac:dyDescent="0.25">
      <c r="Y16922" s="109"/>
    </row>
    <row r="16923" spans="25:25" x14ac:dyDescent="0.25">
      <c r="Y16923" s="109"/>
    </row>
    <row r="16924" spans="25:25" x14ac:dyDescent="0.25">
      <c r="Y16924" s="109"/>
    </row>
    <row r="16925" spans="25:25" x14ac:dyDescent="0.25">
      <c r="Y16925" s="109"/>
    </row>
    <row r="16926" spans="25:25" x14ac:dyDescent="0.25">
      <c r="Y16926" s="109"/>
    </row>
    <row r="16927" spans="25:25" x14ac:dyDescent="0.25">
      <c r="Y16927" s="109"/>
    </row>
    <row r="16928" spans="25:25" x14ac:dyDescent="0.25">
      <c r="Y16928" s="109"/>
    </row>
    <row r="16929" spans="25:25" x14ac:dyDescent="0.25">
      <c r="Y16929" s="109"/>
    </row>
    <row r="16930" spans="25:25" x14ac:dyDescent="0.25">
      <c r="Y16930" s="109"/>
    </row>
    <row r="16931" spans="25:25" x14ac:dyDescent="0.25">
      <c r="Y16931" s="109"/>
    </row>
    <row r="16932" spans="25:25" x14ac:dyDescent="0.25">
      <c r="Y16932" s="109"/>
    </row>
    <row r="16933" spans="25:25" x14ac:dyDescent="0.25">
      <c r="Y16933" s="109"/>
    </row>
    <row r="16934" spans="25:25" x14ac:dyDescent="0.25">
      <c r="Y16934" s="109"/>
    </row>
    <row r="16935" spans="25:25" x14ac:dyDescent="0.25">
      <c r="Y16935" s="109"/>
    </row>
    <row r="16936" spans="25:25" x14ac:dyDescent="0.25">
      <c r="Y16936" s="109"/>
    </row>
    <row r="16937" spans="25:25" x14ac:dyDescent="0.25">
      <c r="Y16937" s="109"/>
    </row>
    <row r="16938" spans="25:25" x14ac:dyDescent="0.25">
      <c r="Y16938" s="109"/>
    </row>
    <row r="16939" spans="25:25" x14ac:dyDescent="0.25">
      <c r="Y16939" s="109"/>
    </row>
    <row r="16940" spans="25:25" x14ac:dyDescent="0.25">
      <c r="Y16940" s="109"/>
    </row>
    <row r="16941" spans="25:25" x14ac:dyDescent="0.25">
      <c r="Y16941" s="109"/>
    </row>
    <row r="16942" spans="25:25" x14ac:dyDescent="0.25">
      <c r="Y16942" s="109"/>
    </row>
    <row r="16943" spans="25:25" x14ac:dyDescent="0.25">
      <c r="Y16943" s="109"/>
    </row>
    <row r="16944" spans="25:25" x14ac:dyDescent="0.25">
      <c r="Y16944" s="109"/>
    </row>
    <row r="16945" spans="25:25" x14ac:dyDescent="0.25">
      <c r="Y16945" s="109"/>
    </row>
    <row r="16946" spans="25:25" x14ac:dyDescent="0.25">
      <c r="Y16946" s="109"/>
    </row>
    <row r="16947" spans="25:25" x14ac:dyDescent="0.25">
      <c r="Y16947" s="109"/>
    </row>
    <row r="16948" spans="25:25" x14ac:dyDescent="0.25">
      <c r="Y16948" s="109"/>
    </row>
    <row r="16949" spans="25:25" x14ac:dyDescent="0.25">
      <c r="Y16949" s="109"/>
    </row>
    <row r="16950" spans="25:25" x14ac:dyDescent="0.25">
      <c r="Y16950" s="109"/>
    </row>
    <row r="16951" spans="25:25" x14ac:dyDescent="0.25">
      <c r="Y16951" s="109"/>
    </row>
    <row r="16952" spans="25:25" x14ac:dyDescent="0.25">
      <c r="Y16952" s="109"/>
    </row>
    <row r="16953" spans="25:25" x14ac:dyDescent="0.25">
      <c r="Y16953" s="109"/>
    </row>
    <row r="16954" spans="25:25" x14ac:dyDescent="0.25">
      <c r="Y16954" s="109"/>
    </row>
    <row r="16955" spans="25:25" x14ac:dyDescent="0.25">
      <c r="Y16955" s="109"/>
    </row>
    <row r="16956" spans="25:25" x14ac:dyDescent="0.25">
      <c r="Y16956" s="109"/>
    </row>
    <row r="16957" spans="25:25" x14ac:dyDescent="0.25">
      <c r="Y16957" s="109"/>
    </row>
    <row r="16958" spans="25:25" x14ac:dyDescent="0.25">
      <c r="Y16958" s="109"/>
    </row>
    <row r="16959" spans="25:25" x14ac:dyDescent="0.25">
      <c r="Y16959" s="109"/>
    </row>
    <row r="16960" spans="25:25" x14ac:dyDescent="0.25">
      <c r="Y16960" s="109"/>
    </row>
    <row r="16961" spans="25:25" x14ac:dyDescent="0.25">
      <c r="Y16961" s="109"/>
    </row>
    <row r="16962" spans="25:25" x14ac:dyDescent="0.25">
      <c r="Y16962" s="109"/>
    </row>
    <row r="16963" spans="25:25" x14ac:dyDescent="0.25">
      <c r="Y16963" s="109"/>
    </row>
    <row r="16964" spans="25:25" x14ac:dyDescent="0.25">
      <c r="Y16964" s="109"/>
    </row>
    <row r="16965" spans="25:25" x14ac:dyDescent="0.25">
      <c r="Y16965" s="109"/>
    </row>
    <row r="16966" spans="25:25" x14ac:dyDescent="0.25">
      <c r="Y16966" s="109"/>
    </row>
    <row r="16967" spans="25:25" x14ac:dyDescent="0.25">
      <c r="Y16967" s="109"/>
    </row>
    <row r="16968" spans="25:25" x14ac:dyDescent="0.25">
      <c r="Y16968" s="109"/>
    </row>
    <row r="16969" spans="25:25" x14ac:dyDescent="0.25">
      <c r="Y16969" s="109"/>
    </row>
    <row r="16970" spans="25:25" x14ac:dyDescent="0.25">
      <c r="Y16970" s="109"/>
    </row>
    <row r="16971" spans="25:25" x14ac:dyDescent="0.25">
      <c r="Y16971" s="109"/>
    </row>
    <row r="16972" spans="25:25" x14ac:dyDescent="0.25">
      <c r="Y16972" s="109"/>
    </row>
    <row r="16973" spans="25:25" x14ac:dyDescent="0.25">
      <c r="Y16973" s="109"/>
    </row>
    <row r="16974" spans="25:25" x14ac:dyDescent="0.25">
      <c r="Y16974" s="109"/>
    </row>
    <row r="16975" spans="25:25" x14ac:dyDescent="0.25">
      <c r="Y16975" s="109"/>
    </row>
    <row r="16976" spans="25:25" x14ac:dyDescent="0.25">
      <c r="Y16976" s="109"/>
    </row>
    <row r="16977" spans="25:25" x14ac:dyDescent="0.25">
      <c r="Y16977" s="109"/>
    </row>
    <row r="16978" spans="25:25" x14ac:dyDescent="0.25">
      <c r="Y16978" s="109"/>
    </row>
    <row r="16979" spans="25:25" x14ac:dyDescent="0.25">
      <c r="Y16979" s="109"/>
    </row>
    <row r="16980" spans="25:25" x14ac:dyDescent="0.25">
      <c r="Y16980" s="109"/>
    </row>
    <row r="16981" spans="25:25" x14ac:dyDescent="0.25">
      <c r="Y16981" s="109"/>
    </row>
    <row r="16982" spans="25:25" x14ac:dyDescent="0.25">
      <c r="Y16982" s="109"/>
    </row>
    <row r="16983" spans="25:25" x14ac:dyDescent="0.25">
      <c r="Y16983" s="109"/>
    </row>
    <row r="16984" spans="25:25" x14ac:dyDescent="0.25">
      <c r="Y16984" s="109"/>
    </row>
    <row r="16985" spans="25:25" x14ac:dyDescent="0.25">
      <c r="Y16985" s="109"/>
    </row>
    <row r="16986" spans="25:25" x14ac:dyDescent="0.25">
      <c r="Y16986" s="109"/>
    </row>
    <row r="16987" spans="25:25" x14ac:dyDescent="0.25">
      <c r="Y16987" s="109"/>
    </row>
    <row r="16988" spans="25:25" x14ac:dyDescent="0.25">
      <c r="Y16988" s="109"/>
    </row>
    <row r="16989" spans="25:25" x14ac:dyDescent="0.25">
      <c r="Y16989" s="109"/>
    </row>
    <row r="16990" spans="25:25" x14ac:dyDescent="0.25">
      <c r="Y16990" s="109"/>
    </row>
    <row r="16991" spans="25:25" x14ac:dyDescent="0.25">
      <c r="Y16991" s="109"/>
    </row>
    <row r="16992" spans="25:25" x14ac:dyDescent="0.25">
      <c r="Y16992" s="109"/>
    </row>
    <row r="16993" spans="25:25" x14ac:dyDescent="0.25">
      <c r="Y16993" s="109"/>
    </row>
    <row r="16994" spans="25:25" x14ac:dyDescent="0.25">
      <c r="Y16994" s="109"/>
    </row>
    <row r="16995" spans="25:25" x14ac:dyDescent="0.25">
      <c r="Y16995" s="109"/>
    </row>
    <row r="16996" spans="25:25" x14ac:dyDescent="0.25">
      <c r="Y16996" s="109"/>
    </row>
    <row r="16997" spans="25:25" x14ac:dyDescent="0.25">
      <c r="Y16997" s="109"/>
    </row>
    <row r="16998" spans="25:25" x14ac:dyDescent="0.25">
      <c r="Y16998" s="109"/>
    </row>
    <row r="16999" spans="25:25" x14ac:dyDescent="0.25">
      <c r="Y16999" s="109"/>
    </row>
    <row r="17000" spans="25:25" x14ac:dyDescent="0.25">
      <c r="Y17000" s="109"/>
    </row>
    <row r="17001" spans="25:25" x14ac:dyDescent="0.25">
      <c r="Y17001" s="109"/>
    </row>
    <row r="17002" spans="25:25" x14ac:dyDescent="0.25">
      <c r="Y17002" s="109"/>
    </row>
    <row r="17003" spans="25:25" x14ac:dyDescent="0.25">
      <c r="Y17003" s="109"/>
    </row>
    <row r="17004" spans="25:25" x14ac:dyDescent="0.25">
      <c r="Y17004" s="109"/>
    </row>
    <row r="17005" spans="25:25" x14ac:dyDescent="0.25">
      <c r="Y17005" s="109"/>
    </row>
    <row r="17006" spans="25:25" x14ac:dyDescent="0.25">
      <c r="Y17006" s="109"/>
    </row>
    <row r="17007" spans="25:25" x14ac:dyDescent="0.25">
      <c r="Y17007" s="109"/>
    </row>
    <row r="17008" spans="25:25" x14ac:dyDescent="0.25">
      <c r="Y17008" s="109"/>
    </row>
    <row r="17009" spans="25:25" x14ac:dyDescent="0.25">
      <c r="Y17009" s="109"/>
    </row>
    <row r="17010" spans="25:25" x14ac:dyDescent="0.25">
      <c r="Y17010" s="109"/>
    </row>
    <row r="17011" spans="25:25" x14ac:dyDescent="0.25">
      <c r="Y17011" s="109"/>
    </row>
    <row r="17012" spans="25:25" x14ac:dyDescent="0.25">
      <c r="Y17012" s="109"/>
    </row>
    <row r="17013" spans="25:25" x14ac:dyDescent="0.25">
      <c r="Y17013" s="109"/>
    </row>
    <row r="17014" spans="25:25" x14ac:dyDescent="0.25">
      <c r="Y17014" s="109"/>
    </row>
    <row r="17015" spans="25:25" x14ac:dyDescent="0.25">
      <c r="Y17015" s="109"/>
    </row>
    <row r="17016" spans="25:25" x14ac:dyDescent="0.25">
      <c r="Y17016" s="109"/>
    </row>
    <row r="17017" spans="25:25" x14ac:dyDescent="0.25">
      <c r="Y17017" s="109"/>
    </row>
    <row r="17018" spans="25:25" x14ac:dyDescent="0.25">
      <c r="Y17018" s="109"/>
    </row>
    <row r="17019" spans="25:25" x14ac:dyDescent="0.25">
      <c r="Y17019" s="109"/>
    </row>
    <row r="17020" spans="25:25" x14ac:dyDescent="0.25">
      <c r="Y17020" s="109"/>
    </row>
    <row r="17021" spans="25:25" x14ac:dyDescent="0.25">
      <c r="Y17021" s="109"/>
    </row>
    <row r="17022" spans="25:25" x14ac:dyDescent="0.25">
      <c r="Y17022" s="109"/>
    </row>
    <row r="17023" spans="25:25" x14ac:dyDescent="0.25">
      <c r="Y17023" s="109"/>
    </row>
    <row r="17024" spans="25:25" x14ac:dyDescent="0.25">
      <c r="Y17024" s="109"/>
    </row>
    <row r="17025" spans="25:25" x14ac:dyDescent="0.25">
      <c r="Y17025" s="109"/>
    </row>
    <row r="17026" spans="25:25" x14ac:dyDescent="0.25">
      <c r="Y17026" s="109"/>
    </row>
    <row r="17027" spans="25:25" x14ac:dyDescent="0.25">
      <c r="Y17027" s="109"/>
    </row>
    <row r="17028" spans="25:25" x14ac:dyDescent="0.25">
      <c r="Y17028" s="109"/>
    </row>
    <row r="17029" spans="25:25" x14ac:dyDescent="0.25">
      <c r="Y17029" s="109"/>
    </row>
    <row r="17030" spans="25:25" x14ac:dyDescent="0.25">
      <c r="Y17030" s="109"/>
    </row>
    <row r="17031" spans="25:25" x14ac:dyDescent="0.25">
      <c r="Y17031" s="109"/>
    </row>
    <row r="17032" spans="25:25" x14ac:dyDescent="0.25">
      <c r="Y17032" s="109"/>
    </row>
    <row r="17033" spans="25:25" x14ac:dyDescent="0.25">
      <c r="Y17033" s="109"/>
    </row>
    <row r="17034" spans="25:25" x14ac:dyDescent="0.25">
      <c r="Y17034" s="109"/>
    </row>
    <row r="17035" spans="25:25" x14ac:dyDescent="0.25">
      <c r="Y17035" s="109"/>
    </row>
    <row r="17036" spans="25:25" x14ac:dyDescent="0.25">
      <c r="Y17036" s="109"/>
    </row>
    <row r="17037" spans="25:25" x14ac:dyDescent="0.25">
      <c r="Y17037" s="109"/>
    </row>
    <row r="17038" spans="25:25" x14ac:dyDescent="0.25">
      <c r="Y17038" s="109"/>
    </row>
    <row r="17039" spans="25:25" x14ac:dyDescent="0.25">
      <c r="Y17039" s="109"/>
    </row>
    <row r="17040" spans="25:25" x14ac:dyDescent="0.25">
      <c r="Y17040" s="109"/>
    </row>
    <row r="17041" spans="25:25" x14ac:dyDescent="0.25">
      <c r="Y17041" s="109"/>
    </row>
    <row r="17042" spans="25:25" x14ac:dyDescent="0.25">
      <c r="Y17042" s="109"/>
    </row>
    <row r="17043" spans="25:25" x14ac:dyDescent="0.25">
      <c r="Y17043" s="109"/>
    </row>
    <row r="17044" spans="25:25" x14ac:dyDescent="0.25">
      <c r="Y17044" s="109"/>
    </row>
    <row r="17045" spans="25:25" x14ac:dyDescent="0.25">
      <c r="Y17045" s="109"/>
    </row>
    <row r="17046" spans="25:25" x14ac:dyDescent="0.25">
      <c r="Y17046" s="109"/>
    </row>
    <row r="17047" spans="25:25" x14ac:dyDescent="0.25">
      <c r="Y17047" s="109"/>
    </row>
    <row r="17048" spans="25:25" x14ac:dyDescent="0.25">
      <c r="Y17048" s="109"/>
    </row>
    <row r="17049" spans="25:25" x14ac:dyDescent="0.25">
      <c r="Y17049" s="109"/>
    </row>
    <row r="17050" spans="25:25" x14ac:dyDescent="0.25">
      <c r="Y17050" s="109"/>
    </row>
    <row r="17051" spans="25:25" x14ac:dyDescent="0.25">
      <c r="Y17051" s="109"/>
    </row>
    <row r="17052" spans="25:25" x14ac:dyDescent="0.25">
      <c r="Y17052" s="109"/>
    </row>
    <row r="17053" spans="25:25" x14ac:dyDescent="0.25">
      <c r="Y17053" s="109"/>
    </row>
    <row r="17054" spans="25:25" x14ac:dyDescent="0.25">
      <c r="Y17054" s="109"/>
    </row>
    <row r="17055" spans="25:25" x14ac:dyDescent="0.25">
      <c r="Y17055" s="109"/>
    </row>
    <row r="17056" spans="25:25" x14ac:dyDescent="0.25">
      <c r="Y17056" s="109"/>
    </row>
    <row r="17057" spans="25:25" x14ac:dyDescent="0.25">
      <c r="Y17057" s="109"/>
    </row>
    <row r="17058" spans="25:25" x14ac:dyDescent="0.25">
      <c r="Y17058" s="109"/>
    </row>
    <row r="17059" spans="25:25" x14ac:dyDescent="0.25">
      <c r="Y17059" s="109"/>
    </row>
    <row r="17060" spans="25:25" x14ac:dyDescent="0.25">
      <c r="Y17060" s="109"/>
    </row>
    <row r="17061" spans="25:25" x14ac:dyDescent="0.25">
      <c r="Y17061" s="109"/>
    </row>
    <row r="17062" spans="25:25" x14ac:dyDescent="0.25">
      <c r="Y17062" s="109"/>
    </row>
    <row r="17063" spans="25:25" x14ac:dyDescent="0.25">
      <c r="Y17063" s="109"/>
    </row>
    <row r="17064" spans="25:25" x14ac:dyDescent="0.25">
      <c r="Y17064" s="109"/>
    </row>
    <row r="17065" spans="25:25" x14ac:dyDescent="0.25">
      <c r="Y17065" s="109"/>
    </row>
    <row r="17066" spans="25:25" x14ac:dyDescent="0.25">
      <c r="Y17066" s="109"/>
    </row>
    <row r="17067" spans="25:25" x14ac:dyDescent="0.25">
      <c r="Y17067" s="109"/>
    </row>
    <row r="17068" spans="25:25" x14ac:dyDescent="0.25">
      <c r="Y17068" s="109"/>
    </row>
    <row r="17069" spans="25:25" x14ac:dyDescent="0.25">
      <c r="Y17069" s="109"/>
    </row>
    <row r="17070" spans="25:25" x14ac:dyDescent="0.25">
      <c r="Y17070" s="109"/>
    </row>
    <row r="17071" spans="25:25" x14ac:dyDescent="0.25">
      <c r="Y17071" s="109"/>
    </row>
    <row r="17072" spans="25:25" x14ac:dyDescent="0.25">
      <c r="Y17072" s="109"/>
    </row>
    <row r="17073" spans="25:25" x14ac:dyDescent="0.25">
      <c r="Y17073" s="109"/>
    </row>
    <row r="17074" spans="25:25" x14ac:dyDescent="0.25">
      <c r="Y17074" s="109"/>
    </row>
    <row r="17075" spans="25:25" x14ac:dyDescent="0.25">
      <c r="Y17075" s="109"/>
    </row>
    <row r="17076" spans="25:25" x14ac:dyDescent="0.25">
      <c r="Y17076" s="109"/>
    </row>
    <row r="17077" spans="25:25" x14ac:dyDescent="0.25">
      <c r="Y17077" s="109"/>
    </row>
    <row r="17078" spans="25:25" x14ac:dyDescent="0.25">
      <c r="Y17078" s="109"/>
    </row>
    <row r="17079" spans="25:25" x14ac:dyDescent="0.25">
      <c r="Y17079" s="109"/>
    </row>
    <row r="17080" spans="25:25" x14ac:dyDescent="0.25">
      <c r="Y17080" s="109"/>
    </row>
    <row r="17081" spans="25:25" x14ac:dyDescent="0.25">
      <c r="Y17081" s="109"/>
    </row>
    <row r="17082" spans="25:25" x14ac:dyDescent="0.25">
      <c r="Y17082" s="109"/>
    </row>
    <row r="17083" spans="25:25" x14ac:dyDescent="0.25">
      <c r="Y17083" s="109"/>
    </row>
    <row r="17084" spans="25:25" x14ac:dyDescent="0.25">
      <c r="Y17084" s="109"/>
    </row>
    <row r="17085" spans="25:25" x14ac:dyDescent="0.25">
      <c r="Y17085" s="109"/>
    </row>
    <row r="17086" spans="25:25" x14ac:dyDescent="0.25">
      <c r="Y17086" s="109"/>
    </row>
    <row r="17087" spans="25:25" x14ac:dyDescent="0.25">
      <c r="Y17087" s="109"/>
    </row>
    <row r="17088" spans="25:25" x14ac:dyDescent="0.25">
      <c r="Y17088" s="109"/>
    </row>
    <row r="17089" spans="25:25" x14ac:dyDescent="0.25">
      <c r="Y17089" s="109"/>
    </row>
    <row r="17090" spans="25:25" x14ac:dyDescent="0.25">
      <c r="Y17090" s="109"/>
    </row>
    <row r="17091" spans="25:25" x14ac:dyDescent="0.25">
      <c r="Y17091" s="109"/>
    </row>
    <row r="17092" spans="25:25" x14ac:dyDescent="0.25">
      <c r="Y17092" s="109"/>
    </row>
    <row r="17093" spans="25:25" x14ac:dyDescent="0.25">
      <c r="Y17093" s="109"/>
    </row>
    <row r="17094" spans="25:25" x14ac:dyDescent="0.25">
      <c r="Y17094" s="109"/>
    </row>
    <row r="17095" spans="25:25" x14ac:dyDescent="0.25">
      <c r="Y17095" s="109"/>
    </row>
    <row r="17096" spans="25:25" x14ac:dyDescent="0.25">
      <c r="Y17096" s="109"/>
    </row>
    <row r="17097" spans="25:25" x14ac:dyDescent="0.25">
      <c r="Y17097" s="109"/>
    </row>
    <row r="17098" spans="25:25" x14ac:dyDescent="0.25">
      <c r="Y17098" s="109"/>
    </row>
    <row r="17099" spans="25:25" x14ac:dyDescent="0.25">
      <c r="Y17099" s="109"/>
    </row>
    <row r="17100" spans="25:25" x14ac:dyDescent="0.25">
      <c r="Y17100" s="109"/>
    </row>
    <row r="17101" spans="25:25" x14ac:dyDescent="0.25">
      <c r="Y17101" s="109"/>
    </row>
    <row r="17102" spans="25:25" x14ac:dyDescent="0.25">
      <c r="Y17102" s="109"/>
    </row>
    <row r="17103" spans="25:25" x14ac:dyDescent="0.25">
      <c r="Y17103" s="109"/>
    </row>
    <row r="17104" spans="25:25" x14ac:dyDescent="0.25">
      <c r="Y17104" s="109"/>
    </row>
    <row r="17105" spans="25:25" x14ac:dyDescent="0.25">
      <c r="Y17105" s="109"/>
    </row>
    <row r="17106" spans="25:25" x14ac:dyDescent="0.25">
      <c r="Y17106" s="109"/>
    </row>
    <row r="17107" spans="25:25" x14ac:dyDescent="0.25">
      <c r="Y17107" s="109"/>
    </row>
    <row r="17108" spans="25:25" x14ac:dyDescent="0.25">
      <c r="Y17108" s="109"/>
    </row>
    <row r="17109" spans="25:25" x14ac:dyDescent="0.25">
      <c r="Y17109" s="109"/>
    </row>
    <row r="17110" spans="25:25" x14ac:dyDescent="0.25">
      <c r="Y17110" s="109"/>
    </row>
    <row r="17111" spans="25:25" x14ac:dyDescent="0.25">
      <c r="Y17111" s="109"/>
    </row>
    <row r="17112" spans="25:25" x14ac:dyDescent="0.25">
      <c r="Y17112" s="109"/>
    </row>
    <row r="17113" spans="25:25" x14ac:dyDescent="0.25">
      <c r="Y17113" s="109"/>
    </row>
    <row r="17114" spans="25:25" x14ac:dyDescent="0.25">
      <c r="Y17114" s="109"/>
    </row>
    <row r="17115" spans="25:25" x14ac:dyDescent="0.25">
      <c r="Y17115" s="109"/>
    </row>
    <row r="17116" spans="25:25" x14ac:dyDescent="0.25">
      <c r="Y17116" s="109"/>
    </row>
    <row r="17117" spans="25:25" x14ac:dyDescent="0.25">
      <c r="Y17117" s="109"/>
    </row>
    <row r="17118" spans="25:25" x14ac:dyDescent="0.25">
      <c r="Y17118" s="109"/>
    </row>
    <row r="17119" spans="25:25" x14ac:dyDescent="0.25">
      <c r="Y17119" s="109"/>
    </row>
    <row r="17120" spans="25:25" x14ac:dyDescent="0.25">
      <c r="Y17120" s="109"/>
    </row>
    <row r="17121" spans="25:25" x14ac:dyDescent="0.25">
      <c r="Y17121" s="109"/>
    </row>
    <row r="17122" spans="25:25" x14ac:dyDescent="0.25">
      <c r="Y17122" s="109"/>
    </row>
    <row r="17123" spans="25:25" x14ac:dyDescent="0.25">
      <c r="Y17123" s="109"/>
    </row>
    <row r="17124" spans="25:25" x14ac:dyDescent="0.25">
      <c r="Y17124" s="109"/>
    </row>
    <row r="17125" spans="25:25" x14ac:dyDescent="0.25">
      <c r="Y17125" s="109"/>
    </row>
    <row r="17126" spans="25:25" x14ac:dyDescent="0.25">
      <c r="Y17126" s="109"/>
    </row>
    <row r="17127" spans="25:25" x14ac:dyDescent="0.25">
      <c r="Y17127" s="109"/>
    </row>
    <row r="17128" spans="25:25" x14ac:dyDescent="0.25">
      <c r="Y17128" s="109"/>
    </row>
    <row r="17129" spans="25:25" x14ac:dyDescent="0.25">
      <c r="Y17129" s="109"/>
    </row>
    <row r="17130" spans="25:25" x14ac:dyDescent="0.25">
      <c r="Y17130" s="109"/>
    </row>
    <row r="17131" spans="25:25" x14ac:dyDescent="0.25">
      <c r="Y17131" s="109"/>
    </row>
    <row r="17132" spans="25:25" x14ac:dyDescent="0.25">
      <c r="Y17132" s="109"/>
    </row>
    <row r="17133" spans="25:25" x14ac:dyDescent="0.25">
      <c r="Y17133" s="109"/>
    </row>
    <row r="17134" spans="25:25" x14ac:dyDescent="0.25">
      <c r="Y17134" s="109"/>
    </row>
    <row r="17135" spans="25:25" x14ac:dyDescent="0.25">
      <c r="Y17135" s="109"/>
    </row>
    <row r="17136" spans="25:25" x14ac:dyDescent="0.25">
      <c r="Y17136" s="109"/>
    </row>
    <row r="17137" spans="25:25" x14ac:dyDescent="0.25">
      <c r="Y17137" s="109"/>
    </row>
    <row r="17138" spans="25:25" x14ac:dyDescent="0.25">
      <c r="Y17138" s="109"/>
    </row>
    <row r="17139" spans="25:25" x14ac:dyDescent="0.25">
      <c r="Y17139" s="109"/>
    </row>
    <row r="17140" spans="25:25" x14ac:dyDescent="0.25">
      <c r="Y17140" s="109"/>
    </row>
    <row r="17141" spans="25:25" x14ac:dyDescent="0.25">
      <c r="Y17141" s="109"/>
    </row>
    <row r="17142" spans="25:25" x14ac:dyDescent="0.25">
      <c r="Y17142" s="109"/>
    </row>
    <row r="17143" spans="25:25" x14ac:dyDescent="0.25">
      <c r="Y17143" s="109"/>
    </row>
    <row r="17144" spans="25:25" x14ac:dyDescent="0.25">
      <c r="Y17144" s="109"/>
    </row>
    <row r="17145" spans="25:25" x14ac:dyDescent="0.25">
      <c r="Y17145" s="109"/>
    </row>
    <row r="17146" spans="25:25" x14ac:dyDescent="0.25">
      <c r="Y17146" s="109"/>
    </row>
    <row r="17147" spans="25:25" x14ac:dyDescent="0.25">
      <c r="Y17147" s="109"/>
    </row>
    <row r="17148" spans="25:25" x14ac:dyDescent="0.25">
      <c r="Y17148" s="109"/>
    </row>
    <row r="17149" spans="25:25" x14ac:dyDescent="0.25">
      <c r="Y17149" s="109"/>
    </row>
    <row r="17150" spans="25:25" x14ac:dyDescent="0.25">
      <c r="Y17150" s="109"/>
    </row>
    <row r="17151" spans="25:25" x14ac:dyDescent="0.25">
      <c r="Y17151" s="109"/>
    </row>
    <row r="17152" spans="25:25" x14ac:dyDescent="0.25">
      <c r="Y17152" s="109"/>
    </row>
    <row r="17153" spans="25:25" x14ac:dyDescent="0.25">
      <c r="Y17153" s="109"/>
    </row>
    <row r="17154" spans="25:25" x14ac:dyDescent="0.25">
      <c r="Y17154" s="109"/>
    </row>
    <row r="17155" spans="25:25" x14ac:dyDescent="0.25">
      <c r="Y17155" s="109"/>
    </row>
    <row r="17156" spans="25:25" x14ac:dyDescent="0.25">
      <c r="Y17156" s="109"/>
    </row>
    <row r="17157" spans="25:25" x14ac:dyDescent="0.25">
      <c r="Y17157" s="109"/>
    </row>
    <row r="17158" spans="25:25" x14ac:dyDescent="0.25">
      <c r="Y17158" s="109"/>
    </row>
    <row r="17159" spans="25:25" x14ac:dyDescent="0.25">
      <c r="Y17159" s="109"/>
    </row>
    <row r="17160" spans="25:25" x14ac:dyDescent="0.25">
      <c r="Y17160" s="109"/>
    </row>
    <row r="17161" spans="25:25" x14ac:dyDescent="0.25">
      <c r="Y17161" s="109"/>
    </row>
    <row r="17162" spans="25:25" x14ac:dyDescent="0.25">
      <c r="Y17162" s="109"/>
    </row>
    <row r="17163" spans="25:25" x14ac:dyDescent="0.25">
      <c r="Y17163" s="109"/>
    </row>
    <row r="17164" spans="25:25" x14ac:dyDescent="0.25">
      <c r="Y17164" s="109"/>
    </row>
    <row r="17165" spans="25:25" x14ac:dyDescent="0.25">
      <c r="Y17165" s="109"/>
    </row>
    <row r="17166" spans="25:25" x14ac:dyDescent="0.25">
      <c r="Y17166" s="109"/>
    </row>
    <row r="17167" spans="25:25" x14ac:dyDescent="0.25">
      <c r="Y17167" s="109"/>
    </row>
    <row r="17168" spans="25:25" x14ac:dyDescent="0.25">
      <c r="Y17168" s="109"/>
    </row>
    <row r="17169" spans="25:25" x14ac:dyDescent="0.25">
      <c r="Y17169" s="109"/>
    </row>
    <row r="17170" spans="25:25" x14ac:dyDescent="0.25">
      <c r="Y17170" s="109"/>
    </row>
    <row r="17171" spans="25:25" x14ac:dyDescent="0.25">
      <c r="Y17171" s="109"/>
    </row>
    <row r="17172" spans="25:25" x14ac:dyDescent="0.25">
      <c r="Y17172" s="109"/>
    </row>
    <row r="17173" spans="25:25" x14ac:dyDescent="0.25">
      <c r="Y17173" s="109"/>
    </row>
    <row r="17174" spans="25:25" x14ac:dyDescent="0.25">
      <c r="Y17174" s="109"/>
    </row>
    <row r="17175" spans="25:25" x14ac:dyDescent="0.25">
      <c r="Y17175" s="109"/>
    </row>
    <row r="17176" spans="25:25" x14ac:dyDescent="0.25">
      <c r="Y17176" s="109"/>
    </row>
    <row r="17177" spans="25:25" x14ac:dyDescent="0.25">
      <c r="Y17177" s="109"/>
    </row>
    <row r="17178" spans="25:25" x14ac:dyDescent="0.25">
      <c r="Y17178" s="109"/>
    </row>
    <row r="17179" spans="25:25" x14ac:dyDescent="0.25">
      <c r="Y17179" s="109"/>
    </row>
    <row r="17180" spans="25:25" x14ac:dyDescent="0.25">
      <c r="Y17180" s="109"/>
    </row>
    <row r="17181" spans="25:25" x14ac:dyDescent="0.25">
      <c r="Y17181" s="109"/>
    </row>
    <row r="17182" spans="25:25" x14ac:dyDescent="0.25">
      <c r="Y17182" s="109"/>
    </row>
    <row r="17183" spans="25:25" x14ac:dyDescent="0.25">
      <c r="Y17183" s="109"/>
    </row>
    <row r="17184" spans="25:25" x14ac:dyDescent="0.25">
      <c r="Y17184" s="109"/>
    </row>
    <row r="17185" spans="25:25" x14ac:dyDescent="0.25">
      <c r="Y17185" s="109"/>
    </row>
    <row r="17186" spans="25:25" x14ac:dyDescent="0.25">
      <c r="Y17186" s="109"/>
    </row>
    <row r="17187" spans="25:25" x14ac:dyDescent="0.25">
      <c r="Y17187" s="109"/>
    </row>
    <row r="17188" spans="25:25" x14ac:dyDescent="0.25">
      <c r="Y17188" s="109"/>
    </row>
    <row r="17189" spans="25:25" x14ac:dyDescent="0.25">
      <c r="Y17189" s="109"/>
    </row>
    <row r="17190" spans="25:25" x14ac:dyDescent="0.25">
      <c r="Y17190" s="109"/>
    </row>
    <row r="17191" spans="25:25" x14ac:dyDescent="0.25">
      <c r="Y17191" s="109"/>
    </row>
    <row r="17192" spans="25:25" x14ac:dyDescent="0.25">
      <c r="Y17192" s="109"/>
    </row>
    <row r="17193" spans="25:25" x14ac:dyDescent="0.25">
      <c r="Y17193" s="109"/>
    </row>
    <row r="17194" spans="25:25" x14ac:dyDescent="0.25">
      <c r="Y17194" s="109"/>
    </row>
    <row r="17195" spans="25:25" x14ac:dyDescent="0.25">
      <c r="Y17195" s="109"/>
    </row>
    <row r="17196" spans="25:25" x14ac:dyDescent="0.25">
      <c r="Y17196" s="109"/>
    </row>
    <row r="17197" spans="25:25" x14ac:dyDescent="0.25">
      <c r="Y17197" s="109"/>
    </row>
    <row r="17198" spans="25:25" x14ac:dyDescent="0.25">
      <c r="Y17198" s="109"/>
    </row>
    <row r="17199" spans="25:25" x14ac:dyDescent="0.25">
      <c r="Y17199" s="109"/>
    </row>
    <row r="17200" spans="25:25" x14ac:dyDescent="0.25">
      <c r="Y17200" s="109"/>
    </row>
    <row r="17201" spans="25:25" x14ac:dyDescent="0.25">
      <c r="Y17201" s="109"/>
    </row>
    <row r="17202" spans="25:25" x14ac:dyDescent="0.25">
      <c r="Y17202" s="109"/>
    </row>
    <row r="17203" spans="25:25" x14ac:dyDescent="0.25">
      <c r="Y17203" s="109"/>
    </row>
    <row r="17204" spans="25:25" x14ac:dyDescent="0.25">
      <c r="Y17204" s="109"/>
    </row>
    <row r="17205" spans="25:25" x14ac:dyDescent="0.25">
      <c r="Y17205" s="109"/>
    </row>
    <row r="17206" spans="25:25" x14ac:dyDescent="0.25">
      <c r="Y17206" s="109"/>
    </row>
    <row r="17207" spans="25:25" x14ac:dyDescent="0.25">
      <c r="Y17207" s="109"/>
    </row>
    <row r="17208" spans="25:25" x14ac:dyDescent="0.25">
      <c r="Y17208" s="109"/>
    </row>
    <row r="17209" spans="25:25" x14ac:dyDescent="0.25">
      <c r="Y17209" s="109"/>
    </row>
    <row r="17210" spans="25:25" x14ac:dyDescent="0.25">
      <c r="Y17210" s="109"/>
    </row>
    <row r="17211" spans="25:25" x14ac:dyDescent="0.25">
      <c r="Y17211" s="109"/>
    </row>
    <row r="17212" spans="25:25" x14ac:dyDescent="0.25">
      <c r="Y17212" s="109"/>
    </row>
    <row r="17213" spans="25:25" x14ac:dyDescent="0.25">
      <c r="Y17213" s="109"/>
    </row>
    <row r="17214" spans="25:25" x14ac:dyDescent="0.25">
      <c r="Y17214" s="109"/>
    </row>
    <row r="17215" spans="25:25" x14ac:dyDescent="0.25">
      <c r="Y17215" s="109"/>
    </row>
    <row r="17216" spans="25:25" x14ac:dyDescent="0.25">
      <c r="Y17216" s="109"/>
    </row>
    <row r="17217" spans="25:25" x14ac:dyDescent="0.25">
      <c r="Y17217" s="109"/>
    </row>
    <row r="17218" spans="25:25" x14ac:dyDescent="0.25">
      <c r="Y17218" s="109"/>
    </row>
    <row r="17219" spans="25:25" x14ac:dyDescent="0.25">
      <c r="Y17219" s="109"/>
    </row>
    <row r="17220" spans="25:25" x14ac:dyDescent="0.25">
      <c r="Y17220" s="109"/>
    </row>
    <row r="17221" spans="25:25" x14ac:dyDescent="0.25">
      <c r="Y17221" s="109"/>
    </row>
    <row r="17222" spans="25:25" x14ac:dyDescent="0.25">
      <c r="Y17222" s="109"/>
    </row>
    <row r="17223" spans="25:25" x14ac:dyDescent="0.25">
      <c r="Y17223" s="109"/>
    </row>
    <row r="17224" spans="25:25" x14ac:dyDescent="0.25">
      <c r="Y17224" s="109"/>
    </row>
    <row r="17225" spans="25:25" x14ac:dyDescent="0.25">
      <c r="Y17225" s="109"/>
    </row>
    <row r="17226" spans="25:25" x14ac:dyDescent="0.25">
      <c r="Y17226" s="109"/>
    </row>
    <row r="17227" spans="25:25" x14ac:dyDescent="0.25">
      <c r="Y17227" s="109"/>
    </row>
    <row r="17228" spans="25:25" x14ac:dyDescent="0.25">
      <c r="Y17228" s="109"/>
    </row>
    <row r="17229" spans="25:25" x14ac:dyDescent="0.25">
      <c r="Y17229" s="109"/>
    </row>
    <row r="17230" spans="25:25" x14ac:dyDescent="0.25">
      <c r="Y17230" s="109"/>
    </row>
    <row r="17231" spans="25:25" x14ac:dyDescent="0.25">
      <c r="Y17231" s="109"/>
    </row>
    <row r="17232" spans="25:25" x14ac:dyDescent="0.25">
      <c r="Y17232" s="109"/>
    </row>
    <row r="17233" spans="25:25" x14ac:dyDescent="0.25">
      <c r="Y17233" s="109"/>
    </row>
    <row r="17234" spans="25:25" x14ac:dyDescent="0.25">
      <c r="Y17234" s="109"/>
    </row>
    <row r="17235" spans="25:25" x14ac:dyDescent="0.25">
      <c r="Y17235" s="109"/>
    </row>
    <row r="17236" spans="25:25" x14ac:dyDescent="0.25">
      <c r="Y17236" s="109"/>
    </row>
    <row r="17237" spans="25:25" x14ac:dyDescent="0.25">
      <c r="Y17237" s="109"/>
    </row>
    <row r="17238" spans="25:25" x14ac:dyDescent="0.25">
      <c r="Y17238" s="109"/>
    </row>
    <row r="17239" spans="25:25" x14ac:dyDescent="0.25">
      <c r="Y17239" s="109"/>
    </row>
    <row r="17240" spans="25:25" x14ac:dyDescent="0.25">
      <c r="Y17240" s="109"/>
    </row>
    <row r="17241" spans="25:25" x14ac:dyDescent="0.25">
      <c r="Y17241" s="109"/>
    </row>
    <row r="17242" spans="25:25" x14ac:dyDescent="0.25">
      <c r="Y17242" s="109"/>
    </row>
    <row r="17243" spans="25:25" x14ac:dyDescent="0.25">
      <c r="Y17243" s="109"/>
    </row>
    <row r="17244" spans="25:25" x14ac:dyDescent="0.25">
      <c r="Y17244" s="109"/>
    </row>
    <row r="17245" spans="25:25" x14ac:dyDescent="0.25">
      <c r="Y17245" s="109"/>
    </row>
    <row r="17246" spans="25:25" x14ac:dyDescent="0.25">
      <c r="Y17246" s="109"/>
    </row>
    <row r="17247" spans="25:25" x14ac:dyDescent="0.25">
      <c r="Y17247" s="109"/>
    </row>
    <row r="17248" spans="25:25" x14ac:dyDescent="0.25">
      <c r="Y17248" s="109"/>
    </row>
    <row r="17249" spans="25:25" x14ac:dyDescent="0.25">
      <c r="Y17249" s="109"/>
    </row>
    <row r="17250" spans="25:25" x14ac:dyDescent="0.25">
      <c r="Y17250" s="109"/>
    </row>
    <row r="17251" spans="25:25" x14ac:dyDescent="0.25">
      <c r="Y17251" s="109"/>
    </row>
    <row r="17252" spans="25:25" x14ac:dyDescent="0.25">
      <c r="Y17252" s="109"/>
    </row>
    <row r="17253" spans="25:25" x14ac:dyDescent="0.25">
      <c r="Y17253" s="109"/>
    </row>
    <row r="17254" spans="25:25" x14ac:dyDescent="0.25">
      <c r="Y17254" s="109"/>
    </row>
    <row r="17255" spans="25:25" x14ac:dyDescent="0.25">
      <c r="Y17255" s="109"/>
    </row>
    <row r="17256" spans="25:25" x14ac:dyDescent="0.25">
      <c r="Y17256" s="109"/>
    </row>
    <row r="17257" spans="25:25" x14ac:dyDescent="0.25">
      <c r="Y17257" s="109"/>
    </row>
    <row r="17258" spans="25:25" x14ac:dyDescent="0.25">
      <c r="Y17258" s="109"/>
    </row>
    <row r="17259" spans="25:25" x14ac:dyDescent="0.25">
      <c r="Y17259" s="109"/>
    </row>
    <row r="17260" spans="25:25" x14ac:dyDescent="0.25">
      <c r="Y17260" s="109"/>
    </row>
    <row r="17261" spans="25:25" x14ac:dyDescent="0.25">
      <c r="Y17261" s="109"/>
    </row>
    <row r="17262" spans="25:25" x14ac:dyDescent="0.25">
      <c r="Y17262" s="109"/>
    </row>
    <row r="17263" spans="25:25" x14ac:dyDescent="0.25">
      <c r="Y17263" s="109"/>
    </row>
    <row r="17264" spans="25:25" x14ac:dyDescent="0.25">
      <c r="Y17264" s="109"/>
    </row>
    <row r="17265" spans="25:25" x14ac:dyDescent="0.25">
      <c r="Y17265" s="109"/>
    </row>
    <row r="17266" spans="25:25" x14ac:dyDescent="0.25">
      <c r="Y17266" s="109"/>
    </row>
    <row r="17267" spans="25:25" x14ac:dyDescent="0.25">
      <c r="Y17267" s="109"/>
    </row>
    <row r="17268" spans="25:25" x14ac:dyDescent="0.25">
      <c r="Y17268" s="109"/>
    </row>
    <row r="17269" spans="25:25" x14ac:dyDescent="0.25">
      <c r="Y17269" s="109"/>
    </row>
    <row r="17270" spans="25:25" x14ac:dyDescent="0.25">
      <c r="Y17270" s="109"/>
    </row>
    <row r="17271" spans="25:25" x14ac:dyDescent="0.25">
      <c r="Y17271" s="109"/>
    </row>
    <row r="17272" spans="25:25" x14ac:dyDescent="0.25">
      <c r="Y17272" s="109"/>
    </row>
    <row r="17273" spans="25:25" x14ac:dyDescent="0.25">
      <c r="Y17273" s="109"/>
    </row>
    <row r="17274" spans="25:25" x14ac:dyDescent="0.25">
      <c r="Y17274" s="109"/>
    </row>
    <row r="17275" spans="25:25" x14ac:dyDescent="0.25">
      <c r="Y17275" s="109"/>
    </row>
    <row r="17276" spans="25:25" x14ac:dyDescent="0.25">
      <c r="Y17276" s="109"/>
    </row>
    <row r="17277" spans="25:25" x14ac:dyDescent="0.25">
      <c r="Y17277" s="109"/>
    </row>
    <row r="17278" spans="25:25" x14ac:dyDescent="0.25">
      <c r="Y17278" s="109"/>
    </row>
    <row r="17279" spans="25:25" x14ac:dyDescent="0.25">
      <c r="Y17279" s="109"/>
    </row>
    <row r="17280" spans="25:25" x14ac:dyDescent="0.25">
      <c r="Y17280" s="109"/>
    </row>
    <row r="17281" spans="25:25" x14ac:dyDescent="0.25">
      <c r="Y17281" s="109"/>
    </row>
    <row r="17282" spans="25:25" x14ac:dyDescent="0.25">
      <c r="Y17282" s="109"/>
    </row>
    <row r="17283" spans="25:25" x14ac:dyDescent="0.25">
      <c r="Y17283" s="109"/>
    </row>
    <row r="17284" spans="25:25" x14ac:dyDescent="0.25">
      <c r="Y17284" s="109"/>
    </row>
    <row r="17285" spans="25:25" x14ac:dyDescent="0.25">
      <c r="Y17285" s="109"/>
    </row>
    <row r="17286" spans="25:25" x14ac:dyDescent="0.25">
      <c r="Y17286" s="109"/>
    </row>
    <row r="17287" spans="25:25" x14ac:dyDescent="0.25">
      <c r="Y17287" s="109"/>
    </row>
    <row r="17288" spans="25:25" x14ac:dyDescent="0.25">
      <c r="Y17288" s="109"/>
    </row>
    <row r="17289" spans="25:25" x14ac:dyDescent="0.25">
      <c r="Y17289" s="109"/>
    </row>
    <row r="17290" spans="25:25" x14ac:dyDescent="0.25">
      <c r="Y17290" s="109"/>
    </row>
    <row r="17291" spans="25:25" x14ac:dyDescent="0.25">
      <c r="Y17291" s="109"/>
    </row>
    <row r="17292" spans="25:25" x14ac:dyDescent="0.25">
      <c r="Y17292" s="109"/>
    </row>
    <row r="17293" spans="25:25" x14ac:dyDescent="0.25">
      <c r="Y17293" s="109"/>
    </row>
    <row r="17294" spans="25:25" x14ac:dyDescent="0.25">
      <c r="Y17294" s="109"/>
    </row>
    <row r="17295" spans="25:25" x14ac:dyDescent="0.25">
      <c r="Y17295" s="109"/>
    </row>
    <row r="17296" spans="25:25" x14ac:dyDescent="0.25">
      <c r="Y17296" s="109"/>
    </row>
    <row r="17297" spans="25:25" x14ac:dyDescent="0.25">
      <c r="Y17297" s="109"/>
    </row>
    <row r="17298" spans="25:25" x14ac:dyDescent="0.25">
      <c r="Y17298" s="109"/>
    </row>
    <row r="17299" spans="25:25" x14ac:dyDescent="0.25">
      <c r="Y17299" s="109"/>
    </row>
    <row r="17300" spans="25:25" x14ac:dyDescent="0.25">
      <c r="Y17300" s="109"/>
    </row>
    <row r="17301" spans="25:25" x14ac:dyDescent="0.25">
      <c r="Y17301" s="109"/>
    </row>
    <row r="17302" spans="25:25" x14ac:dyDescent="0.25">
      <c r="Y17302" s="109"/>
    </row>
    <row r="17303" spans="25:25" x14ac:dyDescent="0.25">
      <c r="Y17303" s="109"/>
    </row>
    <row r="17304" spans="25:25" x14ac:dyDescent="0.25">
      <c r="Y17304" s="109"/>
    </row>
    <row r="17305" spans="25:25" x14ac:dyDescent="0.25">
      <c r="Y17305" s="109"/>
    </row>
    <row r="17306" spans="25:25" x14ac:dyDescent="0.25">
      <c r="Y17306" s="109"/>
    </row>
    <row r="17307" spans="25:25" x14ac:dyDescent="0.25">
      <c r="Y17307" s="109"/>
    </row>
    <row r="17308" spans="25:25" x14ac:dyDescent="0.25">
      <c r="Y17308" s="109"/>
    </row>
    <row r="17309" spans="25:25" x14ac:dyDescent="0.25">
      <c r="Y17309" s="109"/>
    </row>
    <row r="17310" spans="25:25" x14ac:dyDescent="0.25">
      <c r="Y17310" s="109"/>
    </row>
    <row r="17311" spans="25:25" x14ac:dyDescent="0.25">
      <c r="Y17311" s="109"/>
    </row>
    <row r="17312" spans="25:25" x14ac:dyDescent="0.25">
      <c r="Y17312" s="109"/>
    </row>
    <row r="17313" spans="25:25" x14ac:dyDescent="0.25">
      <c r="Y17313" s="109"/>
    </row>
    <row r="17314" spans="25:25" x14ac:dyDescent="0.25">
      <c r="Y17314" s="109"/>
    </row>
    <row r="17315" spans="25:25" x14ac:dyDescent="0.25">
      <c r="Y17315" s="109"/>
    </row>
    <row r="17316" spans="25:25" x14ac:dyDescent="0.25">
      <c r="Y17316" s="109"/>
    </row>
    <row r="17317" spans="25:25" x14ac:dyDescent="0.25">
      <c r="Y17317" s="109"/>
    </row>
    <row r="17318" spans="25:25" x14ac:dyDescent="0.25">
      <c r="Y17318" s="109"/>
    </row>
    <row r="17319" spans="25:25" x14ac:dyDescent="0.25">
      <c r="Y17319" s="109"/>
    </row>
    <row r="17320" spans="25:25" x14ac:dyDescent="0.25">
      <c r="Y17320" s="109"/>
    </row>
    <row r="17321" spans="25:25" x14ac:dyDescent="0.25">
      <c r="Y17321" s="109"/>
    </row>
    <row r="17322" spans="25:25" x14ac:dyDescent="0.25">
      <c r="Y17322" s="109"/>
    </row>
    <row r="17323" spans="25:25" x14ac:dyDescent="0.25">
      <c r="Y17323" s="109"/>
    </row>
    <row r="17324" spans="25:25" x14ac:dyDescent="0.25">
      <c r="Y17324" s="109"/>
    </row>
    <row r="17325" spans="25:25" x14ac:dyDescent="0.25">
      <c r="Y17325" s="109"/>
    </row>
    <row r="17326" spans="25:25" x14ac:dyDescent="0.25">
      <c r="Y17326" s="109"/>
    </row>
    <row r="17327" spans="25:25" x14ac:dyDescent="0.25">
      <c r="Y17327" s="109"/>
    </row>
    <row r="17328" spans="25:25" x14ac:dyDescent="0.25">
      <c r="Y17328" s="109"/>
    </row>
    <row r="17329" spans="25:25" x14ac:dyDescent="0.25">
      <c r="Y17329" s="109"/>
    </row>
    <row r="17330" spans="25:25" x14ac:dyDescent="0.25">
      <c r="Y17330" s="109"/>
    </row>
    <row r="17331" spans="25:25" x14ac:dyDescent="0.25">
      <c r="Y17331" s="109"/>
    </row>
    <row r="17332" spans="25:25" x14ac:dyDescent="0.25">
      <c r="Y17332" s="109"/>
    </row>
    <row r="17333" spans="25:25" x14ac:dyDescent="0.25">
      <c r="Y17333" s="109"/>
    </row>
    <row r="17334" spans="25:25" x14ac:dyDescent="0.25">
      <c r="Y17334" s="109"/>
    </row>
    <row r="17335" spans="25:25" x14ac:dyDescent="0.25">
      <c r="Y17335" s="109"/>
    </row>
    <row r="17336" spans="25:25" x14ac:dyDescent="0.25">
      <c r="Y17336" s="109"/>
    </row>
    <row r="17337" spans="25:25" x14ac:dyDescent="0.25">
      <c r="Y17337" s="109"/>
    </row>
    <row r="17338" spans="25:25" x14ac:dyDescent="0.25">
      <c r="Y17338" s="109"/>
    </row>
    <row r="17339" spans="25:25" x14ac:dyDescent="0.25">
      <c r="Y17339" s="109"/>
    </row>
    <row r="17340" spans="25:25" x14ac:dyDescent="0.25">
      <c r="Y17340" s="109"/>
    </row>
    <row r="17341" spans="25:25" x14ac:dyDescent="0.25">
      <c r="Y17341" s="109"/>
    </row>
    <row r="17342" spans="25:25" x14ac:dyDescent="0.25">
      <c r="Y17342" s="109"/>
    </row>
    <row r="17343" spans="25:25" x14ac:dyDescent="0.25">
      <c r="Y17343" s="109"/>
    </row>
    <row r="17344" spans="25:25" x14ac:dyDescent="0.25">
      <c r="Y17344" s="109"/>
    </row>
    <row r="17345" spans="25:25" x14ac:dyDescent="0.25">
      <c r="Y17345" s="109"/>
    </row>
    <row r="17346" spans="25:25" x14ac:dyDescent="0.25">
      <c r="Y17346" s="109"/>
    </row>
    <row r="17347" spans="25:25" x14ac:dyDescent="0.25">
      <c r="Y17347" s="109"/>
    </row>
    <row r="17348" spans="25:25" x14ac:dyDescent="0.25">
      <c r="Y17348" s="109"/>
    </row>
    <row r="17349" spans="25:25" x14ac:dyDescent="0.25">
      <c r="Y17349" s="109"/>
    </row>
    <row r="17350" spans="25:25" x14ac:dyDescent="0.25">
      <c r="Y17350" s="109"/>
    </row>
    <row r="17351" spans="25:25" x14ac:dyDescent="0.25">
      <c r="Y17351" s="109"/>
    </row>
    <row r="17352" spans="25:25" x14ac:dyDescent="0.25">
      <c r="Y17352" s="109"/>
    </row>
    <row r="17353" spans="25:25" x14ac:dyDescent="0.25">
      <c r="Y17353" s="109"/>
    </row>
    <row r="17354" spans="25:25" x14ac:dyDescent="0.25">
      <c r="Y17354" s="109"/>
    </row>
    <row r="17355" spans="25:25" x14ac:dyDescent="0.25">
      <c r="Y17355" s="109"/>
    </row>
    <row r="17356" spans="25:25" x14ac:dyDescent="0.25">
      <c r="Y17356" s="109"/>
    </row>
    <row r="17357" spans="25:25" x14ac:dyDescent="0.25">
      <c r="Y17357" s="109"/>
    </row>
    <row r="17358" spans="25:25" x14ac:dyDescent="0.25">
      <c r="Y17358" s="109"/>
    </row>
    <row r="17359" spans="25:25" x14ac:dyDescent="0.25">
      <c r="Y17359" s="109"/>
    </row>
    <row r="17360" spans="25:25" x14ac:dyDescent="0.25">
      <c r="Y17360" s="109"/>
    </row>
    <row r="17361" spans="25:25" x14ac:dyDescent="0.25">
      <c r="Y17361" s="109"/>
    </row>
    <row r="17362" spans="25:25" x14ac:dyDescent="0.25">
      <c r="Y17362" s="109"/>
    </row>
    <row r="17363" spans="25:25" x14ac:dyDescent="0.25">
      <c r="Y17363" s="109"/>
    </row>
    <row r="17364" spans="25:25" x14ac:dyDescent="0.25">
      <c r="Y17364" s="109"/>
    </row>
    <row r="17365" spans="25:25" x14ac:dyDescent="0.25">
      <c r="Y17365" s="109"/>
    </row>
    <row r="17366" spans="25:25" x14ac:dyDescent="0.25">
      <c r="Y17366" s="109"/>
    </row>
    <row r="17367" spans="25:25" x14ac:dyDescent="0.25">
      <c r="Y17367" s="109"/>
    </row>
    <row r="17368" spans="25:25" x14ac:dyDescent="0.25">
      <c r="Y17368" s="109"/>
    </row>
    <row r="17369" spans="25:25" x14ac:dyDescent="0.25">
      <c r="Y17369" s="109"/>
    </row>
    <row r="17370" spans="25:25" x14ac:dyDescent="0.25">
      <c r="Y17370" s="109"/>
    </row>
    <row r="17371" spans="25:25" x14ac:dyDescent="0.25">
      <c r="Y17371" s="109"/>
    </row>
    <row r="17372" spans="25:25" x14ac:dyDescent="0.25">
      <c r="Y17372" s="109"/>
    </row>
    <row r="17373" spans="25:25" x14ac:dyDescent="0.25">
      <c r="Y17373" s="109"/>
    </row>
    <row r="17374" spans="25:25" x14ac:dyDescent="0.25">
      <c r="Y17374" s="109"/>
    </row>
    <row r="17375" spans="25:25" x14ac:dyDescent="0.25">
      <c r="Y17375" s="109"/>
    </row>
    <row r="17376" spans="25:25" x14ac:dyDescent="0.25">
      <c r="Y17376" s="109"/>
    </row>
    <row r="17377" spans="25:25" x14ac:dyDescent="0.25">
      <c r="Y17377" s="109"/>
    </row>
    <row r="17378" spans="25:25" x14ac:dyDescent="0.25">
      <c r="Y17378" s="109"/>
    </row>
    <row r="17379" spans="25:25" x14ac:dyDescent="0.25">
      <c r="Y17379" s="109"/>
    </row>
    <row r="17380" spans="25:25" x14ac:dyDescent="0.25">
      <c r="Y17380" s="109"/>
    </row>
    <row r="17381" spans="25:25" x14ac:dyDescent="0.25">
      <c r="Y17381" s="109"/>
    </row>
    <row r="17382" spans="25:25" x14ac:dyDescent="0.25">
      <c r="Y17382" s="109"/>
    </row>
    <row r="17383" spans="25:25" x14ac:dyDescent="0.25">
      <c r="Y17383" s="109"/>
    </row>
    <row r="17384" spans="25:25" x14ac:dyDescent="0.25">
      <c r="Y17384" s="109"/>
    </row>
    <row r="17385" spans="25:25" x14ac:dyDescent="0.25">
      <c r="Y17385" s="109"/>
    </row>
    <row r="17386" spans="25:25" x14ac:dyDescent="0.25">
      <c r="Y17386" s="109"/>
    </row>
    <row r="17387" spans="25:25" x14ac:dyDescent="0.25">
      <c r="Y17387" s="109"/>
    </row>
    <row r="17388" spans="25:25" x14ac:dyDescent="0.25">
      <c r="Y17388" s="109"/>
    </row>
    <row r="17389" spans="25:25" x14ac:dyDescent="0.25">
      <c r="Y17389" s="109"/>
    </row>
    <row r="17390" spans="25:25" x14ac:dyDescent="0.25">
      <c r="Y17390" s="109"/>
    </row>
    <row r="17391" spans="25:25" x14ac:dyDescent="0.25">
      <c r="Y17391" s="109"/>
    </row>
    <row r="17392" spans="25:25" x14ac:dyDescent="0.25">
      <c r="Y17392" s="109"/>
    </row>
    <row r="17393" spans="25:25" x14ac:dyDescent="0.25">
      <c r="Y17393" s="109"/>
    </row>
    <row r="17394" spans="25:25" x14ac:dyDescent="0.25">
      <c r="Y17394" s="109"/>
    </row>
    <row r="17395" spans="25:25" x14ac:dyDescent="0.25">
      <c r="Y17395" s="109"/>
    </row>
    <row r="17396" spans="25:25" x14ac:dyDescent="0.25">
      <c r="Y17396" s="109"/>
    </row>
    <row r="17397" spans="25:25" x14ac:dyDescent="0.25">
      <c r="Y17397" s="109"/>
    </row>
    <row r="17398" spans="25:25" x14ac:dyDescent="0.25">
      <c r="Y17398" s="109"/>
    </row>
    <row r="17399" spans="25:25" x14ac:dyDescent="0.25">
      <c r="Y17399" s="109"/>
    </row>
    <row r="17400" spans="25:25" x14ac:dyDescent="0.25">
      <c r="Y17400" s="109"/>
    </row>
    <row r="17401" spans="25:25" x14ac:dyDescent="0.25">
      <c r="Y17401" s="109"/>
    </row>
    <row r="17402" spans="25:25" x14ac:dyDescent="0.25">
      <c r="Y17402" s="109"/>
    </row>
    <row r="17403" spans="25:25" x14ac:dyDescent="0.25">
      <c r="Y17403" s="109"/>
    </row>
    <row r="17404" spans="25:25" x14ac:dyDescent="0.25">
      <c r="Y17404" s="109"/>
    </row>
    <row r="17405" spans="25:25" x14ac:dyDescent="0.25">
      <c r="Y17405" s="109"/>
    </row>
    <row r="17406" spans="25:25" x14ac:dyDescent="0.25">
      <c r="Y17406" s="109"/>
    </row>
    <row r="17407" spans="25:25" x14ac:dyDescent="0.25">
      <c r="Y17407" s="109"/>
    </row>
    <row r="17408" spans="25:25" x14ac:dyDescent="0.25">
      <c r="Y17408" s="109"/>
    </row>
    <row r="17409" spans="25:25" x14ac:dyDescent="0.25">
      <c r="Y17409" s="109"/>
    </row>
    <row r="17410" spans="25:25" x14ac:dyDescent="0.25">
      <c r="Y17410" s="109"/>
    </row>
    <row r="17411" spans="25:25" x14ac:dyDescent="0.25">
      <c r="Y17411" s="109"/>
    </row>
    <row r="17412" spans="25:25" x14ac:dyDescent="0.25">
      <c r="Y17412" s="109"/>
    </row>
    <row r="17413" spans="25:25" x14ac:dyDescent="0.25">
      <c r="Y17413" s="109"/>
    </row>
    <row r="17414" spans="25:25" x14ac:dyDescent="0.25">
      <c r="Y17414" s="109"/>
    </row>
    <row r="17415" spans="25:25" x14ac:dyDescent="0.25">
      <c r="Y17415" s="109"/>
    </row>
    <row r="17416" spans="25:25" x14ac:dyDescent="0.25">
      <c r="Y17416" s="109"/>
    </row>
    <row r="17417" spans="25:25" x14ac:dyDescent="0.25">
      <c r="Y17417" s="109"/>
    </row>
    <row r="17418" spans="25:25" x14ac:dyDescent="0.25">
      <c r="Y17418" s="109"/>
    </row>
    <row r="17419" spans="25:25" x14ac:dyDescent="0.25">
      <c r="Y17419" s="109"/>
    </row>
    <row r="17420" spans="25:25" x14ac:dyDescent="0.25">
      <c r="Y17420" s="109"/>
    </row>
    <row r="17421" spans="25:25" x14ac:dyDescent="0.25">
      <c r="Y17421" s="109"/>
    </row>
    <row r="17422" spans="25:25" x14ac:dyDescent="0.25">
      <c r="Y17422" s="109"/>
    </row>
    <row r="17423" spans="25:25" x14ac:dyDescent="0.25">
      <c r="Y17423" s="109"/>
    </row>
    <row r="17424" spans="25:25" x14ac:dyDescent="0.25">
      <c r="Y17424" s="109"/>
    </row>
    <row r="17425" spans="25:25" x14ac:dyDescent="0.25">
      <c r="Y17425" s="109"/>
    </row>
    <row r="17426" spans="25:25" x14ac:dyDescent="0.25">
      <c r="Y17426" s="109"/>
    </row>
    <row r="17427" spans="25:25" x14ac:dyDescent="0.25">
      <c r="Y17427" s="109"/>
    </row>
    <row r="17428" spans="25:25" x14ac:dyDescent="0.25">
      <c r="Y17428" s="109"/>
    </row>
    <row r="17429" spans="25:25" x14ac:dyDescent="0.25">
      <c r="Y17429" s="109"/>
    </row>
    <row r="17430" spans="25:25" x14ac:dyDescent="0.25">
      <c r="Y17430" s="109"/>
    </row>
    <row r="17431" spans="25:25" x14ac:dyDescent="0.25">
      <c r="Y17431" s="109"/>
    </row>
    <row r="17432" spans="25:25" x14ac:dyDescent="0.25">
      <c r="Y17432" s="109"/>
    </row>
    <row r="17433" spans="25:25" x14ac:dyDescent="0.25">
      <c r="Y17433" s="109"/>
    </row>
    <row r="17434" spans="25:25" x14ac:dyDescent="0.25">
      <c r="Y17434" s="109"/>
    </row>
    <row r="17435" spans="25:25" x14ac:dyDescent="0.25">
      <c r="Y17435" s="109"/>
    </row>
    <row r="17436" spans="25:25" x14ac:dyDescent="0.25">
      <c r="Y17436" s="109"/>
    </row>
    <row r="17437" spans="25:25" x14ac:dyDescent="0.25">
      <c r="Y17437" s="109"/>
    </row>
    <row r="17438" spans="25:25" x14ac:dyDescent="0.25">
      <c r="Y17438" s="109"/>
    </row>
    <row r="17439" spans="25:25" x14ac:dyDescent="0.25">
      <c r="Y17439" s="109"/>
    </row>
    <row r="17440" spans="25:25" x14ac:dyDescent="0.25">
      <c r="Y17440" s="109"/>
    </row>
    <row r="17441" spans="25:25" x14ac:dyDescent="0.25">
      <c r="Y17441" s="109"/>
    </row>
    <row r="17442" spans="25:25" x14ac:dyDescent="0.25">
      <c r="Y17442" s="109"/>
    </row>
    <row r="17443" spans="25:25" x14ac:dyDescent="0.25">
      <c r="Y17443" s="109"/>
    </row>
    <row r="17444" spans="25:25" x14ac:dyDescent="0.25">
      <c r="Y17444" s="109"/>
    </row>
    <row r="17445" spans="25:25" x14ac:dyDescent="0.25">
      <c r="Y17445" s="109"/>
    </row>
    <row r="17446" spans="25:25" x14ac:dyDescent="0.25">
      <c r="Y17446" s="109"/>
    </row>
    <row r="17447" spans="25:25" x14ac:dyDescent="0.25">
      <c r="Y17447" s="109"/>
    </row>
    <row r="17448" spans="25:25" x14ac:dyDescent="0.25">
      <c r="Y17448" s="109"/>
    </row>
    <row r="17449" spans="25:25" x14ac:dyDescent="0.25">
      <c r="Y17449" s="109"/>
    </row>
    <row r="17450" spans="25:25" x14ac:dyDescent="0.25">
      <c r="Y17450" s="109"/>
    </row>
    <row r="17451" spans="25:25" x14ac:dyDescent="0.25">
      <c r="Y17451" s="109"/>
    </row>
    <row r="17452" spans="25:25" x14ac:dyDescent="0.25">
      <c r="Y17452" s="109"/>
    </row>
    <row r="17453" spans="25:25" x14ac:dyDescent="0.25">
      <c r="Y17453" s="109"/>
    </row>
    <row r="17454" spans="25:25" x14ac:dyDescent="0.25">
      <c r="Y17454" s="109"/>
    </row>
    <row r="17455" spans="25:25" x14ac:dyDescent="0.25">
      <c r="Y17455" s="109"/>
    </row>
    <row r="17456" spans="25:25" x14ac:dyDescent="0.25">
      <c r="Y17456" s="109"/>
    </row>
    <row r="17457" spans="25:25" x14ac:dyDescent="0.25">
      <c r="Y17457" s="109"/>
    </row>
    <row r="17458" spans="25:25" x14ac:dyDescent="0.25">
      <c r="Y17458" s="109"/>
    </row>
    <row r="17459" spans="25:25" x14ac:dyDescent="0.25">
      <c r="Y17459" s="109"/>
    </row>
    <row r="17460" spans="25:25" x14ac:dyDescent="0.25">
      <c r="Y17460" s="109"/>
    </row>
    <row r="17461" spans="25:25" x14ac:dyDescent="0.25">
      <c r="Y17461" s="109"/>
    </row>
    <row r="17462" spans="25:25" x14ac:dyDescent="0.25">
      <c r="Y17462" s="109"/>
    </row>
    <row r="17463" spans="25:25" x14ac:dyDescent="0.25">
      <c r="Y17463" s="109"/>
    </row>
    <row r="17464" spans="25:25" x14ac:dyDescent="0.25">
      <c r="Y17464" s="109"/>
    </row>
    <row r="17465" spans="25:25" x14ac:dyDescent="0.25">
      <c r="Y17465" s="109"/>
    </row>
    <row r="17466" spans="25:25" x14ac:dyDescent="0.25">
      <c r="Y17466" s="109"/>
    </row>
    <row r="17467" spans="25:25" x14ac:dyDescent="0.25">
      <c r="Y17467" s="109"/>
    </row>
    <row r="17468" spans="25:25" x14ac:dyDescent="0.25">
      <c r="Y17468" s="109"/>
    </row>
    <row r="17469" spans="25:25" x14ac:dyDescent="0.25">
      <c r="Y17469" s="109"/>
    </row>
    <row r="17470" spans="25:25" x14ac:dyDescent="0.25">
      <c r="Y17470" s="109"/>
    </row>
    <row r="17471" spans="25:25" x14ac:dyDescent="0.25">
      <c r="Y17471" s="109"/>
    </row>
    <row r="17472" spans="25:25" x14ac:dyDescent="0.25">
      <c r="Y17472" s="109"/>
    </row>
    <row r="17473" spans="25:25" x14ac:dyDescent="0.25">
      <c r="Y17473" s="109"/>
    </row>
    <row r="17474" spans="25:25" x14ac:dyDescent="0.25">
      <c r="Y17474" s="109"/>
    </row>
    <row r="17475" spans="25:25" x14ac:dyDescent="0.25">
      <c r="Y17475" s="109"/>
    </row>
    <row r="17476" spans="25:25" x14ac:dyDescent="0.25">
      <c r="Y17476" s="109"/>
    </row>
    <row r="17477" spans="25:25" x14ac:dyDescent="0.25">
      <c r="Y17477" s="109"/>
    </row>
    <row r="17478" spans="25:25" x14ac:dyDescent="0.25">
      <c r="Y17478" s="109"/>
    </row>
    <row r="17479" spans="25:25" x14ac:dyDescent="0.25">
      <c r="Y17479" s="109"/>
    </row>
    <row r="17480" spans="25:25" x14ac:dyDescent="0.25">
      <c r="Y17480" s="109"/>
    </row>
    <row r="17481" spans="25:25" x14ac:dyDescent="0.25">
      <c r="Y17481" s="109"/>
    </row>
    <row r="17482" spans="25:25" x14ac:dyDescent="0.25">
      <c r="Y17482" s="109"/>
    </row>
    <row r="17483" spans="25:25" x14ac:dyDescent="0.25">
      <c r="Y17483" s="109"/>
    </row>
    <row r="17484" spans="25:25" x14ac:dyDescent="0.25">
      <c r="Y17484" s="109"/>
    </row>
    <row r="17485" spans="25:25" x14ac:dyDescent="0.25">
      <c r="Y17485" s="109"/>
    </row>
    <row r="17486" spans="25:25" x14ac:dyDescent="0.25">
      <c r="Y17486" s="109"/>
    </row>
    <row r="17487" spans="25:25" x14ac:dyDescent="0.25">
      <c r="Y17487" s="109"/>
    </row>
    <row r="17488" spans="25:25" x14ac:dyDescent="0.25">
      <c r="Y17488" s="109"/>
    </row>
    <row r="17489" spans="25:25" x14ac:dyDescent="0.25">
      <c r="Y17489" s="109"/>
    </row>
    <row r="17490" spans="25:25" x14ac:dyDescent="0.25">
      <c r="Y17490" s="109"/>
    </row>
    <row r="17491" spans="25:25" x14ac:dyDescent="0.25">
      <c r="Y17491" s="109"/>
    </row>
    <row r="17492" spans="25:25" x14ac:dyDescent="0.25">
      <c r="Y17492" s="109"/>
    </row>
    <row r="17493" spans="25:25" x14ac:dyDescent="0.25">
      <c r="Y17493" s="109"/>
    </row>
    <row r="17494" spans="25:25" x14ac:dyDescent="0.25">
      <c r="Y17494" s="109"/>
    </row>
    <row r="17495" spans="25:25" x14ac:dyDescent="0.25">
      <c r="Y17495" s="109"/>
    </row>
    <row r="17496" spans="25:25" x14ac:dyDescent="0.25">
      <c r="Y17496" s="109"/>
    </row>
    <row r="17497" spans="25:25" x14ac:dyDescent="0.25">
      <c r="Y17497" s="109"/>
    </row>
    <row r="17498" spans="25:25" x14ac:dyDescent="0.25">
      <c r="Y17498" s="109"/>
    </row>
    <row r="17499" spans="25:25" x14ac:dyDescent="0.25">
      <c r="Y17499" s="109"/>
    </row>
    <row r="17500" spans="25:25" x14ac:dyDescent="0.25">
      <c r="Y17500" s="109"/>
    </row>
    <row r="17501" spans="25:25" x14ac:dyDescent="0.25">
      <c r="Y17501" s="109"/>
    </row>
    <row r="17502" spans="25:25" x14ac:dyDescent="0.25">
      <c r="Y17502" s="109"/>
    </row>
    <row r="17503" spans="25:25" x14ac:dyDescent="0.25">
      <c r="Y17503" s="109"/>
    </row>
    <row r="17504" spans="25:25" x14ac:dyDescent="0.25">
      <c r="Y17504" s="109"/>
    </row>
    <row r="17505" spans="25:25" x14ac:dyDescent="0.25">
      <c r="Y17505" s="109"/>
    </row>
    <row r="17506" spans="25:25" x14ac:dyDescent="0.25">
      <c r="Y17506" s="109"/>
    </row>
    <row r="17507" spans="25:25" x14ac:dyDescent="0.25">
      <c r="Y17507" s="109"/>
    </row>
    <row r="17508" spans="25:25" x14ac:dyDescent="0.25">
      <c r="Y17508" s="109"/>
    </row>
    <row r="17509" spans="25:25" x14ac:dyDescent="0.25">
      <c r="Y17509" s="109"/>
    </row>
    <row r="17510" spans="25:25" x14ac:dyDescent="0.25">
      <c r="Y17510" s="109"/>
    </row>
    <row r="17511" spans="25:25" x14ac:dyDescent="0.25">
      <c r="Y17511" s="109"/>
    </row>
    <row r="17512" spans="25:25" x14ac:dyDescent="0.25">
      <c r="Y17512" s="109"/>
    </row>
    <row r="17513" spans="25:25" x14ac:dyDescent="0.25">
      <c r="Y17513" s="109"/>
    </row>
    <row r="17514" spans="25:25" x14ac:dyDescent="0.25">
      <c r="Y17514" s="109"/>
    </row>
    <row r="17515" spans="25:25" x14ac:dyDescent="0.25">
      <c r="Y17515" s="109"/>
    </row>
    <row r="17516" spans="25:25" x14ac:dyDescent="0.25">
      <c r="Y17516" s="109"/>
    </row>
    <row r="17517" spans="25:25" x14ac:dyDescent="0.25">
      <c r="Y17517" s="109"/>
    </row>
    <row r="17518" spans="25:25" x14ac:dyDescent="0.25">
      <c r="Y17518" s="109"/>
    </row>
    <row r="17519" spans="25:25" x14ac:dyDescent="0.25">
      <c r="Y17519" s="109"/>
    </row>
    <row r="17520" spans="25:25" x14ac:dyDescent="0.25">
      <c r="Y17520" s="109"/>
    </row>
    <row r="17521" spans="25:25" x14ac:dyDescent="0.25">
      <c r="Y17521" s="109"/>
    </row>
    <row r="17522" spans="25:25" x14ac:dyDescent="0.25">
      <c r="Y17522" s="109"/>
    </row>
    <row r="17523" spans="25:25" x14ac:dyDescent="0.25">
      <c r="Y17523" s="109"/>
    </row>
    <row r="17524" spans="25:25" x14ac:dyDescent="0.25">
      <c r="Y17524" s="109"/>
    </row>
    <row r="17525" spans="25:25" x14ac:dyDescent="0.25">
      <c r="Y17525" s="109"/>
    </row>
    <row r="17526" spans="25:25" x14ac:dyDescent="0.25">
      <c r="Y17526" s="109"/>
    </row>
    <row r="17527" spans="25:25" x14ac:dyDescent="0.25">
      <c r="Y17527" s="109"/>
    </row>
    <row r="17528" spans="25:25" x14ac:dyDescent="0.25">
      <c r="Y17528" s="109"/>
    </row>
    <row r="17529" spans="25:25" x14ac:dyDescent="0.25">
      <c r="Y17529" s="109"/>
    </row>
    <row r="17530" spans="25:25" x14ac:dyDescent="0.25">
      <c r="Y17530" s="109"/>
    </row>
    <row r="17531" spans="25:25" x14ac:dyDescent="0.25">
      <c r="Y17531" s="109"/>
    </row>
    <row r="17532" spans="25:25" x14ac:dyDescent="0.25">
      <c r="Y17532" s="109"/>
    </row>
    <row r="17533" spans="25:25" x14ac:dyDescent="0.25">
      <c r="Y17533" s="109"/>
    </row>
    <row r="17534" spans="25:25" x14ac:dyDescent="0.25">
      <c r="Y17534" s="109"/>
    </row>
    <row r="17535" spans="25:25" x14ac:dyDescent="0.25">
      <c r="Y17535" s="109"/>
    </row>
    <row r="17536" spans="25:25" x14ac:dyDescent="0.25">
      <c r="Y17536" s="109"/>
    </row>
    <row r="17537" spans="25:25" x14ac:dyDescent="0.25">
      <c r="Y17537" s="109"/>
    </row>
    <row r="17538" spans="25:25" x14ac:dyDescent="0.25">
      <c r="Y17538" s="109"/>
    </row>
    <row r="17539" spans="25:25" x14ac:dyDescent="0.25">
      <c r="Y17539" s="109"/>
    </row>
    <row r="17540" spans="25:25" x14ac:dyDescent="0.25">
      <c r="Y17540" s="109"/>
    </row>
    <row r="17541" spans="25:25" x14ac:dyDescent="0.25">
      <c r="Y17541" s="109"/>
    </row>
    <row r="17542" spans="25:25" x14ac:dyDescent="0.25">
      <c r="Y17542" s="109"/>
    </row>
    <row r="17543" spans="25:25" x14ac:dyDescent="0.25">
      <c r="Y17543" s="109"/>
    </row>
    <row r="17544" spans="25:25" x14ac:dyDescent="0.25">
      <c r="Y17544" s="109"/>
    </row>
    <row r="17545" spans="25:25" x14ac:dyDescent="0.25">
      <c r="Y17545" s="109"/>
    </row>
    <row r="17546" spans="25:25" x14ac:dyDescent="0.25">
      <c r="Y17546" s="109"/>
    </row>
    <row r="17547" spans="25:25" x14ac:dyDescent="0.25">
      <c r="Y17547" s="109"/>
    </row>
    <row r="17548" spans="25:25" x14ac:dyDescent="0.25">
      <c r="Y17548" s="109"/>
    </row>
    <row r="17549" spans="25:25" x14ac:dyDescent="0.25">
      <c r="Y17549" s="109"/>
    </row>
    <row r="17550" spans="25:25" x14ac:dyDescent="0.25">
      <c r="Y17550" s="109"/>
    </row>
    <row r="17551" spans="25:25" x14ac:dyDescent="0.25">
      <c r="Y17551" s="109"/>
    </row>
    <row r="17552" spans="25:25" x14ac:dyDescent="0.25">
      <c r="Y17552" s="109"/>
    </row>
    <row r="17553" spans="25:25" x14ac:dyDescent="0.25">
      <c r="Y17553" s="109"/>
    </row>
    <row r="17554" spans="25:25" x14ac:dyDescent="0.25">
      <c r="Y17554" s="109"/>
    </row>
    <row r="17555" spans="25:25" x14ac:dyDescent="0.25">
      <c r="Y17555" s="109"/>
    </row>
    <row r="17556" spans="25:25" x14ac:dyDescent="0.25">
      <c r="Y17556" s="109"/>
    </row>
    <row r="17557" spans="25:25" x14ac:dyDescent="0.25">
      <c r="Y17557" s="109"/>
    </row>
    <row r="17558" spans="25:25" x14ac:dyDescent="0.25">
      <c r="Y17558" s="109"/>
    </row>
    <row r="17559" spans="25:25" x14ac:dyDescent="0.25">
      <c r="Y17559" s="109"/>
    </row>
    <row r="17560" spans="25:25" x14ac:dyDescent="0.25">
      <c r="Y17560" s="109"/>
    </row>
    <row r="17561" spans="25:25" x14ac:dyDescent="0.25">
      <c r="Y17561" s="109"/>
    </row>
    <row r="17562" spans="25:25" x14ac:dyDescent="0.25">
      <c r="Y17562" s="109"/>
    </row>
    <row r="17563" spans="25:25" x14ac:dyDescent="0.25">
      <c r="Y17563" s="109"/>
    </row>
    <row r="17564" spans="25:25" x14ac:dyDescent="0.25">
      <c r="Y17564" s="109"/>
    </row>
    <row r="17565" spans="25:25" x14ac:dyDescent="0.25">
      <c r="Y17565" s="109"/>
    </row>
    <row r="17566" spans="25:25" x14ac:dyDescent="0.25">
      <c r="Y17566" s="109"/>
    </row>
    <row r="17567" spans="25:25" x14ac:dyDescent="0.25">
      <c r="Y17567" s="109"/>
    </row>
    <row r="17568" spans="25:25" x14ac:dyDescent="0.25">
      <c r="Y17568" s="109"/>
    </row>
    <row r="17569" spans="25:25" x14ac:dyDescent="0.25">
      <c r="Y17569" s="109"/>
    </row>
    <row r="17570" spans="25:25" x14ac:dyDescent="0.25">
      <c r="Y17570" s="109"/>
    </row>
    <row r="17571" spans="25:25" x14ac:dyDescent="0.25">
      <c r="Y17571" s="109"/>
    </row>
    <row r="17572" spans="25:25" x14ac:dyDescent="0.25">
      <c r="Y17572" s="109"/>
    </row>
    <row r="17573" spans="25:25" x14ac:dyDescent="0.25">
      <c r="Y17573" s="109"/>
    </row>
    <row r="17574" spans="25:25" x14ac:dyDescent="0.25">
      <c r="Y17574" s="109"/>
    </row>
    <row r="17575" spans="25:25" x14ac:dyDescent="0.25">
      <c r="Y17575" s="109"/>
    </row>
    <row r="17576" spans="25:25" x14ac:dyDescent="0.25">
      <c r="Y17576" s="109"/>
    </row>
    <row r="17577" spans="25:25" x14ac:dyDescent="0.25">
      <c r="Y17577" s="109"/>
    </row>
    <row r="17578" spans="25:25" x14ac:dyDescent="0.25">
      <c r="Y17578" s="109"/>
    </row>
    <row r="17579" spans="25:25" x14ac:dyDescent="0.25">
      <c r="Y17579" s="109"/>
    </row>
    <row r="17580" spans="25:25" x14ac:dyDescent="0.25">
      <c r="Y17580" s="109"/>
    </row>
    <row r="17581" spans="25:25" x14ac:dyDescent="0.25">
      <c r="Y17581" s="109"/>
    </row>
    <row r="17582" spans="25:25" x14ac:dyDescent="0.25">
      <c r="Y17582" s="109"/>
    </row>
    <row r="17583" spans="25:25" x14ac:dyDescent="0.25">
      <c r="Y17583" s="109"/>
    </row>
    <row r="17584" spans="25:25" x14ac:dyDescent="0.25">
      <c r="Y17584" s="109"/>
    </row>
    <row r="17585" spans="25:25" x14ac:dyDescent="0.25">
      <c r="Y17585" s="109"/>
    </row>
    <row r="17586" spans="25:25" x14ac:dyDescent="0.25">
      <c r="Y17586" s="109"/>
    </row>
    <row r="17587" spans="25:25" x14ac:dyDescent="0.25">
      <c r="Y17587" s="109"/>
    </row>
    <row r="17588" spans="25:25" x14ac:dyDescent="0.25">
      <c r="Y17588" s="109"/>
    </row>
    <row r="17589" spans="25:25" x14ac:dyDescent="0.25">
      <c r="Y17589" s="109"/>
    </row>
    <row r="17590" spans="25:25" x14ac:dyDescent="0.25">
      <c r="Y17590" s="109"/>
    </row>
    <row r="17591" spans="25:25" x14ac:dyDescent="0.25">
      <c r="Y17591" s="109"/>
    </row>
    <row r="17592" spans="25:25" x14ac:dyDescent="0.25">
      <c r="Y17592" s="109"/>
    </row>
    <row r="17593" spans="25:25" x14ac:dyDescent="0.25">
      <c r="Y17593" s="109"/>
    </row>
    <row r="17594" spans="25:25" x14ac:dyDescent="0.25">
      <c r="Y17594" s="109"/>
    </row>
    <row r="17595" spans="25:25" x14ac:dyDescent="0.25">
      <c r="Y17595" s="109"/>
    </row>
    <row r="17596" spans="25:25" x14ac:dyDescent="0.25">
      <c r="Y17596" s="109"/>
    </row>
    <row r="17597" spans="25:25" x14ac:dyDescent="0.25">
      <c r="Y17597" s="109"/>
    </row>
    <row r="17598" spans="25:25" x14ac:dyDescent="0.25">
      <c r="Y17598" s="109"/>
    </row>
    <row r="17599" spans="25:25" x14ac:dyDescent="0.25">
      <c r="Y17599" s="109"/>
    </row>
    <row r="17600" spans="25:25" x14ac:dyDescent="0.25">
      <c r="Y17600" s="109"/>
    </row>
    <row r="17601" spans="25:25" x14ac:dyDescent="0.25">
      <c r="Y17601" s="109"/>
    </row>
    <row r="17602" spans="25:25" x14ac:dyDescent="0.25">
      <c r="Y17602" s="109"/>
    </row>
    <row r="17603" spans="25:25" x14ac:dyDescent="0.25">
      <c r="Y17603" s="109"/>
    </row>
    <row r="17604" spans="25:25" x14ac:dyDescent="0.25">
      <c r="Y17604" s="109"/>
    </row>
    <row r="17605" spans="25:25" x14ac:dyDescent="0.25">
      <c r="Y17605" s="109"/>
    </row>
    <row r="17606" spans="25:25" x14ac:dyDescent="0.25">
      <c r="Y17606" s="109"/>
    </row>
    <row r="17607" spans="25:25" x14ac:dyDescent="0.25">
      <c r="Y17607" s="109"/>
    </row>
    <row r="17608" spans="25:25" x14ac:dyDescent="0.25">
      <c r="Y17608" s="109"/>
    </row>
    <row r="17609" spans="25:25" x14ac:dyDescent="0.25">
      <c r="Y17609" s="109"/>
    </row>
    <row r="17610" spans="25:25" x14ac:dyDescent="0.25">
      <c r="Y17610" s="109"/>
    </row>
    <row r="17611" spans="25:25" x14ac:dyDescent="0.25">
      <c r="Y17611" s="109"/>
    </row>
    <row r="17612" spans="25:25" x14ac:dyDescent="0.25">
      <c r="Y17612" s="109"/>
    </row>
    <row r="17613" spans="25:25" x14ac:dyDescent="0.25">
      <c r="Y17613" s="109"/>
    </row>
    <row r="17614" spans="25:25" x14ac:dyDescent="0.25">
      <c r="Y17614" s="109"/>
    </row>
    <row r="17615" spans="25:25" x14ac:dyDescent="0.25">
      <c r="Y17615" s="109"/>
    </row>
    <row r="17616" spans="25:25" x14ac:dyDescent="0.25">
      <c r="Y17616" s="109"/>
    </row>
    <row r="17617" spans="25:25" x14ac:dyDescent="0.25">
      <c r="Y17617" s="109"/>
    </row>
    <row r="17618" spans="25:25" x14ac:dyDescent="0.25">
      <c r="Y17618" s="109"/>
    </row>
    <row r="17619" spans="25:25" x14ac:dyDescent="0.25">
      <c r="Y17619" s="109"/>
    </row>
    <row r="17620" spans="25:25" x14ac:dyDescent="0.25">
      <c r="Y17620" s="109"/>
    </row>
    <row r="17621" spans="25:25" x14ac:dyDescent="0.25">
      <c r="Y17621" s="109"/>
    </row>
    <row r="17622" spans="25:25" x14ac:dyDescent="0.25">
      <c r="Y17622" s="109"/>
    </row>
    <row r="17623" spans="25:25" x14ac:dyDescent="0.25">
      <c r="Y17623" s="109"/>
    </row>
    <row r="17624" spans="25:25" x14ac:dyDescent="0.25">
      <c r="Y17624" s="109"/>
    </row>
    <row r="17625" spans="25:25" x14ac:dyDescent="0.25">
      <c r="Y17625" s="109"/>
    </row>
    <row r="17626" spans="25:25" x14ac:dyDescent="0.25">
      <c r="Y17626" s="109"/>
    </row>
    <row r="17627" spans="25:25" x14ac:dyDescent="0.25">
      <c r="Y17627" s="109"/>
    </row>
    <row r="17628" spans="25:25" x14ac:dyDescent="0.25">
      <c r="Y17628" s="109"/>
    </row>
    <row r="17629" spans="25:25" x14ac:dyDescent="0.25">
      <c r="Y17629" s="109"/>
    </row>
    <row r="17630" spans="25:25" x14ac:dyDescent="0.25">
      <c r="Y17630" s="109"/>
    </row>
    <row r="17631" spans="25:25" x14ac:dyDescent="0.25">
      <c r="Y17631" s="109"/>
    </row>
    <row r="17632" spans="25:25" x14ac:dyDescent="0.25">
      <c r="Y17632" s="109"/>
    </row>
    <row r="17633" spans="25:25" x14ac:dyDescent="0.25">
      <c r="Y17633" s="109"/>
    </row>
    <row r="17634" spans="25:25" x14ac:dyDescent="0.25">
      <c r="Y17634" s="109"/>
    </row>
    <row r="17635" spans="25:25" x14ac:dyDescent="0.25">
      <c r="Y17635" s="109"/>
    </row>
    <row r="17636" spans="25:25" x14ac:dyDescent="0.25">
      <c r="Y17636" s="109"/>
    </row>
    <row r="17637" spans="25:25" x14ac:dyDescent="0.25">
      <c r="Y17637" s="109"/>
    </row>
    <row r="17638" spans="25:25" x14ac:dyDescent="0.25">
      <c r="Y17638" s="109"/>
    </row>
    <row r="17639" spans="25:25" x14ac:dyDescent="0.25">
      <c r="Y17639" s="109"/>
    </row>
    <row r="17640" spans="25:25" x14ac:dyDescent="0.25">
      <c r="Y17640" s="109"/>
    </row>
    <row r="17641" spans="25:25" x14ac:dyDescent="0.25">
      <c r="Y17641" s="109"/>
    </row>
    <row r="17642" spans="25:25" x14ac:dyDescent="0.25">
      <c r="Y17642" s="109"/>
    </row>
    <row r="17643" spans="25:25" x14ac:dyDescent="0.25">
      <c r="Y17643" s="109"/>
    </row>
    <row r="17644" spans="25:25" x14ac:dyDescent="0.25">
      <c r="Y17644" s="109"/>
    </row>
    <row r="17645" spans="25:25" x14ac:dyDescent="0.25">
      <c r="Y17645" s="109"/>
    </row>
    <row r="17646" spans="25:25" x14ac:dyDescent="0.25">
      <c r="Y17646" s="109"/>
    </row>
    <row r="17647" spans="25:25" x14ac:dyDescent="0.25">
      <c r="Y17647" s="109"/>
    </row>
    <row r="17648" spans="25:25" x14ac:dyDescent="0.25">
      <c r="Y17648" s="109"/>
    </row>
    <row r="17649" spans="25:25" x14ac:dyDescent="0.25">
      <c r="Y17649" s="109"/>
    </row>
    <row r="17650" spans="25:25" x14ac:dyDescent="0.25">
      <c r="Y17650" s="109"/>
    </row>
    <row r="17651" spans="25:25" x14ac:dyDescent="0.25">
      <c r="Y17651" s="109"/>
    </row>
    <row r="17652" spans="25:25" x14ac:dyDescent="0.25">
      <c r="Y17652" s="109"/>
    </row>
    <row r="17653" spans="25:25" x14ac:dyDescent="0.25">
      <c r="Y17653" s="109"/>
    </row>
    <row r="17654" spans="25:25" x14ac:dyDescent="0.25">
      <c r="Y17654" s="109"/>
    </row>
    <row r="17655" spans="25:25" x14ac:dyDescent="0.25">
      <c r="Y17655" s="109"/>
    </row>
    <row r="17656" spans="25:25" x14ac:dyDescent="0.25">
      <c r="Y17656" s="109"/>
    </row>
    <row r="17657" spans="25:25" x14ac:dyDescent="0.25">
      <c r="Y17657" s="109"/>
    </row>
    <row r="17658" spans="25:25" x14ac:dyDescent="0.25">
      <c r="Y17658" s="109"/>
    </row>
    <row r="17659" spans="25:25" x14ac:dyDescent="0.25">
      <c r="Y17659" s="109"/>
    </row>
    <row r="17660" spans="25:25" x14ac:dyDescent="0.25">
      <c r="Y17660" s="109"/>
    </row>
    <row r="17661" spans="25:25" x14ac:dyDescent="0.25">
      <c r="Y17661" s="109"/>
    </row>
    <row r="17662" spans="25:25" x14ac:dyDescent="0.25">
      <c r="Y17662" s="109"/>
    </row>
    <row r="17663" spans="25:25" x14ac:dyDescent="0.25">
      <c r="Y17663" s="109"/>
    </row>
    <row r="17664" spans="25:25" x14ac:dyDescent="0.25">
      <c r="Y17664" s="109"/>
    </row>
    <row r="17665" spans="25:25" x14ac:dyDescent="0.25">
      <c r="Y17665" s="109"/>
    </row>
    <row r="17666" spans="25:25" x14ac:dyDescent="0.25">
      <c r="Y17666" s="109"/>
    </row>
    <row r="17667" spans="25:25" x14ac:dyDescent="0.25">
      <c r="Y17667" s="109"/>
    </row>
    <row r="17668" spans="25:25" x14ac:dyDescent="0.25">
      <c r="Y17668" s="109"/>
    </row>
    <row r="17669" spans="25:25" x14ac:dyDescent="0.25">
      <c r="Y17669" s="109"/>
    </row>
    <row r="17670" spans="25:25" x14ac:dyDescent="0.25">
      <c r="Y17670" s="109"/>
    </row>
    <row r="17671" spans="25:25" x14ac:dyDescent="0.25">
      <c r="Y17671" s="109"/>
    </row>
    <row r="17672" spans="25:25" x14ac:dyDescent="0.25">
      <c r="Y17672" s="109"/>
    </row>
    <row r="17673" spans="25:25" x14ac:dyDescent="0.25">
      <c r="Y17673" s="109"/>
    </row>
    <row r="17674" spans="25:25" x14ac:dyDescent="0.25">
      <c r="Y17674" s="109"/>
    </row>
    <row r="17675" spans="25:25" x14ac:dyDescent="0.25">
      <c r="Y17675" s="109"/>
    </row>
    <row r="17676" spans="25:25" x14ac:dyDescent="0.25">
      <c r="Y17676" s="109"/>
    </row>
    <row r="17677" spans="25:25" x14ac:dyDescent="0.25">
      <c r="Y17677" s="109"/>
    </row>
    <row r="17678" spans="25:25" x14ac:dyDescent="0.25">
      <c r="Y17678" s="109"/>
    </row>
    <row r="17679" spans="25:25" x14ac:dyDescent="0.25">
      <c r="Y17679" s="109"/>
    </row>
    <row r="17680" spans="25:25" x14ac:dyDescent="0.25">
      <c r="Y17680" s="109"/>
    </row>
    <row r="17681" spans="25:25" x14ac:dyDescent="0.25">
      <c r="Y17681" s="109"/>
    </row>
    <row r="17682" spans="25:25" x14ac:dyDescent="0.25">
      <c r="Y17682" s="109"/>
    </row>
    <row r="17683" spans="25:25" x14ac:dyDescent="0.25">
      <c r="Y17683" s="109"/>
    </row>
    <row r="17684" spans="25:25" x14ac:dyDescent="0.25">
      <c r="Y17684" s="109"/>
    </row>
    <row r="17685" spans="25:25" x14ac:dyDescent="0.25">
      <c r="Y17685" s="109"/>
    </row>
    <row r="17686" spans="25:25" x14ac:dyDescent="0.25">
      <c r="Y17686" s="109"/>
    </row>
    <row r="17687" spans="25:25" x14ac:dyDescent="0.25">
      <c r="Y17687" s="109"/>
    </row>
    <row r="17688" spans="25:25" x14ac:dyDescent="0.25">
      <c r="Y17688" s="109"/>
    </row>
    <row r="17689" spans="25:25" x14ac:dyDescent="0.25">
      <c r="Y17689" s="109"/>
    </row>
    <row r="17690" spans="25:25" x14ac:dyDescent="0.25">
      <c r="Y17690" s="109"/>
    </row>
    <row r="17691" spans="25:25" x14ac:dyDescent="0.25">
      <c r="Y17691" s="109"/>
    </row>
    <row r="17692" spans="25:25" x14ac:dyDescent="0.25">
      <c r="Y17692" s="109"/>
    </row>
    <row r="17693" spans="25:25" x14ac:dyDescent="0.25">
      <c r="Y17693" s="109"/>
    </row>
    <row r="17694" spans="25:25" x14ac:dyDescent="0.25">
      <c r="Y17694" s="109"/>
    </row>
    <row r="17695" spans="25:25" x14ac:dyDescent="0.25">
      <c r="Y17695" s="109"/>
    </row>
    <row r="17696" spans="25:25" x14ac:dyDescent="0.25">
      <c r="Y17696" s="109"/>
    </row>
    <row r="17697" spans="25:25" x14ac:dyDescent="0.25">
      <c r="Y17697" s="109"/>
    </row>
    <row r="17698" spans="25:25" x14ac:dyDescent="0.25">
      <c r="Y17698" s="109"/>
    </row>
    <row r="17699" spans="25:25" x14ac:dyDescent="0.25">
      <c r="Y17699" s="109"/>
    </row>
    <row r="17700" spans="25:25" x14ac:dyDescent="0.25">
      <c r="Y17700" s="109"/>
    </row>
    <row r="17701" spans="25:25" x14ac:dyDescent="0.25">
      <c r="Y17701" s="109"/>
    </row>
    <row r="17702" spans="25:25" x14ac:dyDescent="0.25">
      <c r="Y17702" s="109"/>
    </row>
    <row r="17703" spans="25:25" x14ac:dyDescent="0.25">
      <c r="Y17703" s="109"/>
    </row>
    <row r="17704" spans="25:25" x14ac:dyDescent="0.25">
      <c r="Y17704" s="109"/>
    </row>
    <row r="17705" spans="25:25" x14ac:dyDescent="0.25">
      <c r="Y17705" s="109"/>
    </row>
    <row r="17706" spans="25:25" x14ac:dyDescent="0.25">
      <c r="Y17706" s="109"/>
    </row>
    <row r="17707" spans="25:25" x14ac:dyDescent="0.25">
      <c r="Y17707" s="109"/>
    </row>
    <row r="17708" spans="25:25" x14ac:dyDescent="0.25">
      <c r="Y17708" s="109"/>
    </row>
    <row r="17709" spans="25:25" x14ac:dyDescent="0.25">
      <c r="Y17709" s="109"/>
    </row>
    <row r="17710" spans="25:25" x14ac:dyDescent="0.25">
      <c r="Y17710" s="109"/>
    </row>
    <row r="17711" spans="25:25" x14ac:dyDescent="0.25">
      <c r="Y17711" s="109"/>
    </row>
    <row r="17712" spans="25:25" x14ac:dyDescent="0.25">
      <c r="Y17712" s="109"/>
    </row>
    <row r="17713" spans="25:25" x14ac:dyDescent="0.25">
      <c r="Y17713" s="109"/>
    </row>
    <row r="17714" spans="25:25" x14ac:dyDescent="0.25">
      <c r="Y17714" s="109"/>
    </row>
    <row r="17715" spans="25:25" x14ac:dyDescent="0.25">
      <c r="Y17715" s="109"/>
    </row>
    <row r="17716" spans="25:25" x14ac:dyDescent="0.25">
      <c r="Y17716" s="109"/>
    </row>
    <row r="17717" spans="25:25" x14ac:dyDescent="0.25">
      <c r="Y17717" s="109"/>
    </row>
    <row r="17718" spans="25:25" x14ac:dyDescent="0.25">
      <c r="Y17718" s="109"/>
    </row>
    <row r="17719" spans="25:25" x14ac:dyDescent="0.25">
      <c r="Y17719" s="109"/>
    </row>
    <row r="17720" spans="25:25" x14ac:dyDescent="0.25">
      <c r="Y17720" s="109"/>
    </row>
    <row r="17721" spans="25:25" x14ac:dyDescent="0.25">
      <c r="Y17721" s="109"/>
    </row>
    <row r="17722" spans="25:25" x14ac:dyDescent="0.25">
      <c r="Y17722" s="109"/>
    </row>
    <row r="17723" spans="25:25" x14ac:dyDescent="0.25">
      <c r="Y17723" s="109"/>
    </row>
    <row r="17724" spans="25:25" x14ac:dyDescent="0.25">
      <c r="Y17724" s="109"/>
    </row>
    <row r="17725" spans="25:25" x14ac:dyDescent="0.25">
      <c r="Y17725" s="109"/>
    </row>
    <row r="17726" spans="25:25" x14ac:dyDescent="0.25">
      <c r="Y17726" s="109"/>
    </row>
    <row r="17727" spans="25:25" x14ac:dyDescent="0.25">
      <c r="Y17727" s="109"/>
    </row>
    <row r="17728" spans="25:25" x14ac:dyDescent="0.25">
      <c r="Y17728" s="109"/>
    </row>
    <row r="17729" spans="25:25" x14ac:dyDescent="0.25">
      <c r="Y17729" s="109"/>
    </row>
    <row r="17730" spans="25:25" x14ac:dyDescent="0.25">
      <c r="Y17730" s="109"/>
    </row>
    <row r="17731" spans="25:25" x14ac:dyDescent="0.25">
      <c r="Y17731" s="109"/>
    </row>
    <row r="17732" spans="25:25" x14ac:dyDescent="0.25">
      <c r="Y17732" s="109"/>
    </row>
    <row r="17733" spans="25:25" x14ac:dyDescent="0.25">
      <c r="Y17733" s="109"/>
    </row>
    <row r="17734" spans="25:25" x14ac:dyDescent="0.25">
      <c r="Y17734" s="109"/>
    </row>
    <row r="17735" spans="25:25" x14ac:dyDescent="0.25">
      <c r="Y17735" s="109"/>
    </row>
    <row r="17736" spans="25:25" x14ac:dyDescent="0.25">
      <c r="Y17736" s="109"/>
    </row>
    <row r="17737" spans="25:25" x14ac:dyDescent="0.25">
      <c r="Y17737" s="109"/>
    </row>
    <row r="17738" spans="25:25" x14ac:dyDescent="0.25">
      <c r="Y17738" s="109"/>
    </row>
    <row r="17739" spans="25:25" x14ac:dyDescent="0.25">
      <c r="Y17739" s="109"/>
    </row>
    <row r="17740" spans="25:25" x14ac:dyDescent="0.25">
      <c r="Y17740" s="109"/>
    </row>
    <row r="17741" spans="25:25" x14ac:dyDescent="0.25">
      <c r="Y17741" s="109"/>
    </row>
    <row r="17742" spans="25:25" x14ac:dyDescent="0.25">
      <c r="Y17742" s="109"/>
    </row>
    <row r="17743" spans="25:25" x14ac:dyDescent="0.25">
      <c r="Y17743" s="109"/>
    </row>
    <row r="17744" spans="25:25" x14ac:dyDescent="0.25">
      <c r="Y17744" s="109"/>
    </row>
    <row r="17745" spans="25:25" x14ac:dyDescent="0.25">
      <c r="Y17745" s="109"/>
    </row>
    <row r="17746" spans="25:25" x14ac:dyDescent="0.25">
      <c r="Y17746" s="109"/>
    </row>
    <row r="17747" spans="25:25" x14ac:dyDescent="0.25">
      <c r="Y17747" s="109"/>
    </row>
    <row r="17748" spans="25:25" x14ac:dyDescent="0.25">
      <c r="Y17748" s="109"/>
    </row>
    <row r="17749" spans="25:25" x14ac:dyDescent="0.25">
      <c r="Y17749" s="109"/>
    </row>
    <row r="17750" spans="25:25" x14ac:dyDescent="0.25">
      <c r="Y17750" s="109"/>
    </row>
    <row r="17751" spans="25:25" x14ac:dyDescent="0.25">
      <c r="Y17751" s="109"/>
    </row>
    <row r="17752" spans="25:25" x14ac:dyDescent="0.25">
      <c r="Y17752" s="109"/>
    </row>
    <row r="17753" spans="25:25" x14ac:dyDescent="0.25">
      <c r="Y17753" s="109"/>
    </row>
    <row r="17754" spans="25:25" x14ac:dyDescent="0.25">
      <c r="Y17754" s="109"/>
    </row>
    <row r="17755" spans="25:25" x14ac:dyDescent="0.25">
      <c r="Y17755" s="109"/>
    </row>
    <row r="17756" spans="25:25" x14ac:dyDescent="0.25">
      <c r="Y17756" s="109"/>
    </row>
    <row r="17757" spans="25:25" x14ac:dyDescent="0.25">
      <c r="Y17757" s="109"/>
    </row>
    <row r="17758" spans="25:25" x14ac:dyDescent="0.25">
      <c r="Y17758" s="109"/>
    </row>
    <row r="17759" spans="25:25" x14ac:dyDescent="0.25">
      <c r="Y17759" s="109"/>
    </row>
    <row r="17760" spans="25:25" x14ac:dyDescent="0.25">
      <c r="Y17760" s="109"/>
    </row>
    <row r="17761" spans="25:25" x14ac:dyDescent="0.25">
      <c r="Y17761" s="109"/>
    </row>
    <row r="17762" spans="25:25" x14ac:dyDescent="0.25">
      <c r="Y17762" s="109"/>
    </row>
    <row r="17763" spans="25:25" x14ac:dyDescent="0.25">
      <c r="Y17763" s="109"/>
    </row>
    <row r="17764" spans="25:25" x14ac:dyDescent="0.25">
      <c r="Y17764" s="109"/>
    </row>
    <row r="17765" spans="25:25" x14ac:dyDescent="0.25">
      <c r="Y17765" s="109"/>
    </row>
    <row r="17766" spans="25:25" x14ac:dyDescent="0.25">
      <c r="Y17766" s="109"/>
    </row>
    <row r="17767" spans="25:25" x14ac:dyDescent="0.25">
      <c r="Y17767" s="109"/>
    </row>
    <row r="17768" spans="25:25" x14ac:dyDescent="0.25">
      <c r="Y17768" s="109"/>
    </row>
    <row r="17769" spans="25:25" x14ac:dyDescent="0.25">
      <c r="Y17769" s="109"/>
    </row>
    <row r="17770" spans="25:25" x14ac:dyDescent="0.25">
      <c r="Y17770" s="109"/>
    </row>
    <row r="17771" spans="25:25" x14ac:dyDescent="0.25">
      <c r="Y17771" s="109"/>
    </row>
    <row r="17772" spans="25:25" x14ac:dyDescent="0.25">
      <c r="Y17772" s="109"/>
    </row>
    <row r="17773" spans="25:25" x14ac:dyDescent="0.25">
      <c r="Y17773" s="109"/>
    </row>
    <row r="17774" spans="25:25" x14ac:dyDescent="0.25">
      <c r="Y17774" s="109"/>
    </row>
    <row r="17775" spans="25:25" x14ac:dyDescent="0.25">
      <c r="Y17775" s="109"/>
    </row>
    <row r="17776" spans="25:25" x14ac:dyDescent="0.25">
      <c r="Y17776" s="109"/>
    </row>
    <row r="17777" spans="25:25" x14ac:dyDescent="0.25">
      <c r="Y17777" s="109"/>
    </row>
    <row r="17778" spans="25:25" x14ac:dyDescent="0.25">
      <c r="Y17778" s="109"/>
    </row>
    <row r="17779" spans="25:25" x14ac:dyDescent="0.25">
      <c r="Y17779" s="109"/>
    </row>
    <row r="17780" spans="25:25" x14ac:dyDescent="0.25">
      <c r="Y17780" s="109"/>
    </row>
    <row r="17781" spans="25:25" x14ac:dyDescent="0.25">
      <c r="Y17781" s="109"/>
    </row>
    <row r="17782" spans="25:25" x14ac:dyDescent="0.25">
      <c r="Y17782" s="109"/>
    </row>
    <row r="17783" spans="25:25" x14ac:dyDescent="0.25">
      <c r="Y17783" s="109"/>
    </row>
    <row r="17784" spans="25:25" x14ac:dyDescent="0.25">
      <c r="Y17784" s="109"/>
    </row>
    <row r="17785" spans="25:25" x14ac:dyDescent="0.25">
      <c r="Y17785" s="109"/>
    </row>
    <row r="17786" spans="25:25" x14ac:dyDescent="0.25">
      <c r="Y17786" s="109"/>
    </row>
    <row r="17787" spans="25:25" x14ac:dyDescent="0.25">
      <c r="Y17787" s="109"/>
    </row>
    <row r="17788" spans="25:25" x14ac:dyDescent="0.25">
      <c r="Y17788" s="109"/>
    </row>
    <row r="17789" spans="25:25" x14ac:dyDescent="0.25">
      <c r="Y17789" s="109"/>
    </row>
    <row r="17790" spans="25:25" x14ac:dyDescent="0.25">
      <c r="Y17790" s="109"/>
    </row>
    <row r="17791" spans="25:25" x14ac:dyDescent="0.25">
      <c r="Y17791" s="109"/>
    </row>
    <row r="17792" spans="25:25" x14ac:dyDescent="0.25">
      <c r="Y17792" s="109"/>
    </row>
    <row r="17793" spans="25:25" x14ac:dyDescent="0.25">
      <c r="Y17793" s="109"/>
    </row>
    <row r="17794" spans="25:25" x14ac:dyDescent="0.25">
      <c r="Y17794" s="109"/>
    </row>
    <row r="17795" spans="25:25" x14ac:dyDescent="0.25">
      <c r="Y17795" s="109"/>
    </row>
    <row r="17796" spans="25:25" x14ac:dyDescent="0.25">
      <c r="Y17796" s="109"/>
    </row>
    <row r="17797" spans="25:25" x14ac:dyDescent="0.25">
      <c r="Y17797" s="109"/>
    </row>
    <row r="17798" spans="25:25" x14ac:dyDescent="0.25">
      <c r="Y17798" s="109"/>
    </row>
    <row r="17799" spans="25:25" x14ac:dyDescent="0.25">
      <c r="Y17799" s="109"/>
    </row>
    <row r="17800" spans="25:25" x14ac:dyDescent="0.25">
      <c r="Y17800" s="109"/>
    </row>
    <row r="17801" spans="25:25" x14ac:dyDescent="0.25">
      <c r="Y17801" s="109"/>
    </row>
    <row r="17802" spans="25:25" x14ac:dyDescent="0.25">
      <c r="Y17802" s="109"/>
    </row>
    <row r="17803" spans="25:25" x14ac:dyDescent="0.25">
      <c r="Y17803" s="109"/>
    </row>
    <row r="17804" spans="25:25" x14ac:dyDescent="0.25">
      <c r="Y17804" s="109"/>
    </row>
    <row r="17805" spans="25:25" x14ac:dyDescent="0.25">
      <c r="Y17805" s="109"/>
    </row>
    <row r="17806" spans="25:25" x14ac:dyDescent="0.25">
      <c r="Y17806" s="109"/>
    </row>
    <row r="17807" spans="25:25" x14ac:dyDescent="0.25">
      <c r="Y17807" s="109"/>
    </row>
    <row r="17808" spans="25:25" x14ac:dyDescent="0.25">
      <c r="Y17808" s="109"/>
    </row>
    <row r="17809" spans="25:25" x14ac:dyDescent="0.25">
      <c r="Y17809" s="109"/>
    </row>
    <row r="17810" spans="25:25" x14ac:dyDescent="0.25">
      <c r="Y17810" s="109"/>
    </row>
    <row r="17811" spans="25:25" x14ac:dyDescent="0.25">
      <c r="Y17811" s="109"/>
    </row>
    <row r="17812" spans="25:25" x14ac:dyDescent="0.25">
      <c r="Y17812" s="109"/>
    </row>
    <row r="17813" spans="25:25" x14ac:dyDescent="0.25">
      <c r="Y17813" s="109"/>
    </row>
    <row r="17814" spans="25:25" x14ac:dyDescent="0.25">
      <c r="Y17814" s="109"/>
    </row>
    <row r="17815" spans="25:25" x14ac:dyDescent="0.25">
      <c r="Y17815" s="109"/>
    </row>
    <row r="17816" spans="25:25" x14ac:dyDescent="0.25">
      <c r="Y17816" s="109"/>
    </row>
    <row r="17817" spans="25:25" x14ac:dyDescent="0.25">
      <c r="Y17817" s="109"/>
    </row>
    <row r="17818" spans="25:25" x14ac:dyDescent="0.25">
      <c r="Y17818" s="109"/>
    </row>
    <row r="17819" spans="25:25" x14ac:dyDescent="0.25">
      <c r="Y17819" s="109"/>
    </row>
    <row r="17820" spans="25:25" x14ac:dyDescent="0.25">
      <c r="Y17820" s="109"/>
    </row>
    <row r="17821" spans="25:25" x14ac:dyDescent="0.25">
      <c r="Y17821" s="109"/>
    </row>
    <row r="17822" spans="25:25" x14ac:dyDescent="0.25">
      <c r="Y17822" s="109"/>
    </row>
    <row r="17823" spans="25:25" x14ac:dyDescent="0.25">
      <c r="Y17823" s="109"/>
    </row>
    <row r="17824" spans="25:25" x14ac:dyDescent="0.25">
      <c r="Y17824" s="109"/>
    </row>
    <row r="17825" spans="25:25" x14ac:dyDescent="0.25">
      <c r="Y17825" s="109"/>
    </row>
    <row r="17826" spans="25:25" x14ac:dyDescent="0.25">
      <c r="Y17826" s="109"/>
    </row>
    <row r="17827" spans="25:25" x14ac:dyDescent="0.25">
      <c r="Y17827" s="109"/>
    </row>
    <row r="17828" spans="25:25" x14ac:dyDescent="0.25">
      <c r="Y17828" s="109"/>
    </row>
    <row r="17829" spans="25:25" x14ac:dyDescent="0.25">
      <c r="Y17829" s="109"/>
    </row>
    <row r="17830" spans="25:25" x14ac:dyDescent="0.25">
      <c r="Y17830" s="109"/>
    </row>
    <row r="17831" spans="25:25" x14ac:dyDescent="0.25">
      <c r="Y17831" s="109"/>
    </row>
    <row r="17832" spans="25:25" x14ac:dyDescent="0.25">
      <c r="Y17832" s="109"/>
    </row>
    <row r="17833" spans="25:25" x14ac:dyDescent="0.25">
      <c r="Y17833" s="109"/>
    </row>
    <row r="17834" spans="25:25" x14ac:dyDescent="0.25">
      <c r="Y17834" s="109"/>
    </row>
    <row r="17835" spans="25:25" x14ac:dyDescent="0.25">
      <c r="Y17835" s="109"/>
    </row>
    <row r="17836" spans="25:25" x14ac:dyDescent="0.25">
      <c r="Y17836" s="109"/>
    </row>
    <row r="17837" spans="25:25" x14ac:dyDescent="0.25">
      <c r="Y17837" s="109"/>
    </row>
    <row r="17838" spans="25:25" x14ac:dyDescent="0.25">
      <c r="Y17838" s="109"/>
    </row>
    <row r="17839" spans="25:25" x14ac:dyDescent="0.25">
      <c r="Y17839" s="109"/>
    </row>
    <row r="17840" spans="25:25" x14ac:dyDescent="0.25">
      <c r="Y17840" s="109"/>
    </row>
    <row r="17841" spans="25:25" x14ac:dyDescent="0.25">
      <c r="Y17841" s="109"/>
    </row>
    <row r="17842" spans="25:25" x14ac:dyDescent="0.25">
      <c r="Y17842" s="109"/>
    </row>
    <row r="17843" spans="25:25" x14ac:dyDescent="0.25">
      <c r="Y17843" s="109"/>
    </row>
    <row r="17844" spans="25:25" x14ac:dyDescent="0.25">
      <c r="Y17844" s="109"/>
    </row>
    <row r="17845" spans="25:25" x14ac:dyDescent="0.25">
      <c r="Y17845" s="109"/>
    </row>
    <row r="17846" spans="25:25" x14ac:dyDescent="0.25">
      <c r="Y17846" s="109"/>
    </row>
    <row r="17847" spans="25:25" x14ac:dyDescent="0.25">
      <c r="Y17847" s="109"/>
    </row>
    <row r="17848" spans="25:25" x14ac:dyDescent="0.25">
      <c r="Y17848" s="109"/>
    </row>
    <row r="17849" spans="25:25" x14ac:dyDescent="0.25">
      <c r="Y17849" s="109"/>
    </row>
    <row r="17850" spans="25:25" x14ac:dyDescent="0.25">
      <c r="Y17850" s="109"/>
    </row>
    <row r="17851" spans="25:25" x14ac:dyDescent="0.25">
      <c r="Y17851" s="109"/>
    </row>
    <row r="17852" spans="25:25" x14ac:dyDescent="0.25">
      <c r="Y17852" s="109"/>
    </row>
    <row r="17853" spans="25:25" x14ac:dyDescent="0.25">
      <c r="Y17853" s="109"/>
    </row>
    <row r="17854" spans="25:25" x14ac:dyDescent="0.25">
      <c r="Y17854" s="109"/>
    </row>
    <row r="17855" spans="25:25" x14ac:dyDescent="0.25">
      <c r="Y17855" s="109"/>
    </row>
    <row r="17856" spans="25:25" x14ac:dyDescent="0.25">
      <c r="Y17856" s="109"/>
    </row>
    <row r="17857" spans="25:25" x14ac:dyDescent="0.25">
      <c r="Y17857" s="109"/>
    </row>
    <row r="17858" spans="25:25" x14ac:dyDescent="0.25">
      <c r="Y17858" s="109"/>
    </row>
    <row r="17859" spans="25:25" x14ac:dyDescent="0.25">
      <c r="Y17859" s="109"/>
    </row>
    <row r="17860" spans="25:25" x14ac:dyDescent="0.25">
      <c r="Y17860" s="109"/>
    </row>
    <row r="17861" spans="25:25" x14ac:dyDescent="0.25">
      <c r="Y17861" s="109"/>
    </row>
    <row r="17862" spans="25:25" x14ac:dyDescent="0.25">
      <c r="Y17862" s="109"/>
    </row>
    <row r="17863" spans="25:25" x14ac:dyDescent="0.25">
      <c r="Y17863" s="109"/>
    </row>
    <row r="17864" spans="25:25" x14ac:dyDescent="0.25">
      <c r="Y17864" s="109"/>
    </row>
    <row r="17865" spans="25:25" x14ac:dyDescent="0.25">
      <c r="Y17865" s="109"/>
    </row>
    <row r="17866" spans="25:25" x14ac:dyDescent="0.25">
      <c r="Y17866" s="109"/>
    </row>
    <row r="17867" spans="25:25" x14ac:dyDescent="0.25">
      <c r="Y17867" s="109"/>
    </row>
    <row r="17868" spans="25:25" x14ac:dyDescent="0.25">
      <c r="Y17868" s="109"/>
    </row>
    <row r="17869" spans="25:25" x14ac:dyDescent="0.25">
      <c r="Y17869" s="109"/>
    </row>
    <row r="17870" spans="25:25" x14ac:dyDescent="0.25">
      <c r="Y17870" s="109"/>
    </row>
    <row r="17871" spans="25:25" x14ac:dyDescent="0.25">
      <c r="Y17871" s="109"/>
    </row>
    <row r="17872" spans="25:25" x14ac:dyDescent="0.25">
      <c r="Y17872" s="109"/>
    </row>
    <row r="17873" spans="25:25" x14ac:dyDescent="0.25">
      <c r="Y17873" s="109"/>
    </row>
    <row r="17874" spans="25:25" x14ac:dyDescent="0.25">
      <c r="Y17874" s="109"/>
    </row>
    <row r="17875" spans="25:25" x14ac:dyDescent="0.25">
      <c r="Y17875" s="109"/>
    </row>
    <row r="17876" spans="25:25" x14ac:dyDescent="0.25">
      <c r="Y17876" s="109"/>
    </row>
    <row r="17877" spans="25:25" x14ac:dyDescent="0.25">
      <c r="Y17877" s="109"/>
    </row>
    <row r="17878" spans="25:25" x14ac:dyDescent="0.25">
      <c r="Y17878" s="109"/>
    </row>
    <row r="17879" spans="25:25" x14ac:dyDescent="0.25">
      <c r="Y17879" s="109"/>
    </row>
    <row r="17880" spans="25:25" x14ac:dyDescent="0.25">
      <c r="Y17880" s="109"/>
    </row>
    <row r="17881" spans="25:25" x14ac:dyDescent="0.25">
      <c r="Y17881" s="109"/>
    </row>
    <row r="17882" spans="25:25" x14ac:dyDescent="0.25">
      <c r="Y17882" s="109"/>
    </row>
    <row r="17883" spans="25:25" x14ac:dyDescent="0.25">
      <c r="Y17883" s="109"/>
    </row>
    <row r="17884" spans="25:25" x14ac:dyDescent="0.25">
      <c r="Y17884" s="109"/>
    </row>
    <row r="17885" spans="25:25" x14ac:dyDescent="0.25">
      <c r="Y17885" s="109"/>
    </row>
    <row r="17886" spans="25:25" x14ac:dyDescent="0.25">
      <c r="Y17886" s="109"/>
    </row>
    <row r="17887" spans="25:25" x14ac:dyDescent="0.25">
      <c r="Y17887" s="109"/>
    </row>
    <row r="17888" spans="25:25" x14ac:dyDescent="0.25">
      <c r="Y17888" s="109"/>
    </row>
    <row r="17889" spans="25:25" x14ac:dyDescent="0.25">
      <c r="Y17889" s="109"/>
    </row>
    <row r="17890" spans="25:25" x14ac:dyDescent="0.25">
      <c r="Y17890" s="109"/>
    </row>
    <row r="17891" spans="25:25" x14ac:dyDescent="0.25">
      <c r="Y17891" s="109"/>
    </row>
    <row r="17892" spans="25:25" x14ac:dyDescent="0.25">
      <c r="Y17892" s="109"/>
    </row>
    <row r="17893" spans="25:25" x14ac:dyDescent="0.25">
      <c r="Y17893" s="109"/>
    </row>
    <row r="17894" spans="25:25" x14ac:dyDescent="0.25">
      <c r="Y17894" s="109"/>
    </row>
    <row r="17895" spans="25:25" x14ac:dyDescent="0.25">
      <c r="Y17895" s="109"/>
    </row>
    <row r="17896" spans="25:25" x14ac:dyDescent="0.25">
      <c r="Y17896" s="109"/>
    </row>
    <row r="17897" spans="25:25" x14ac:dyDescent="0.25">
      <c r="Y17897" s="109"/>
    </row>
    <row r="17898" spans="25:25" x14ac:dyDescent="0.25">
      <c r="Y17898" s="109"/>
    </row>
    <row r="17899" spans="25:25" x14ac:dyDescent="0.25">
      <c r="Y17899" s="109"/>
    </row>
    <row r="17900" spans="25:25" x14ac:dyDescent="0.25">
      <c r="Y17900" s="109"/>
    </row>
    <row r="17901" spans="25:25" x14ac:dyDescent="0.25">
      <c r="Y17901" s="109"/>
    </row>
    <row r="17902" spans="25:25" x14ac:dyDescent="0.25">
      <c r="Y17902" s="109"/>
    </row>
    <row r="17903" spans="25:25" x14ac:dyDescent="0.25">
      <c r="Y17903" s="109"/>
    </row>
    <row r="17904" spans="25:25" x14ac:dyDescent="0.25">
      <c r="Y17904" s="109"/>
    </row>
    <row r="17905" spans="25:25" x14ac:dyDescent="0.25">
      <c r="Y17905" s="109"/>
    </row>
    <row r="17906" spans="25:25" x14ac:dyDescent="0.25">
      <c r="Y17906" s="109"/>
    </row>
    <row r="17907" spans="25:25" x14ac:dyDescent="0.25">
      <c r="Y17907" s="109"/>
    </row>
    <row r="17908" spans="25:25" x14ac:dyDescent="0.25">
      <c r="Y17908" s="109"/>
    </row>
    <row r="17909" spans="25:25" x14ac:dyDescent="0.25">
      <c r="Y17909" s="109"/>
    </row>
    <row r="17910" spans="25:25" x14ac:dyDescent="0.25">
      <c r="Y17910" s="109"/>
    </row>
    <row r="17911" spans="25:25" x14ac:dyDescent="0.25">
      <c r="Y17911" s="109"/>
    </row>
    <row r="17912" spans="25:25" x14ac:dyDescent="0.25">
      <c r="Y17912" s="109"/>
    </row>
    <row r="17913" spans="25:25" x14ac:dyDescent="0.25">
      <c r="Y17913" s="109"/>
    </row>
    <row r="17914" spans="25:25" x14ac:dyDescent="0.25">
      <c r="Y17914" s="109"/>
    </row>
    <row r="17915" spans="25:25" x14ac:dyDescent="0.25">
      <c r="Y17915" s="109"/>
    </row>
    <row r="17916" spans="25:25" x14ac:dyDescent="0.25">
      <c r="Y17916" s="109"/>
    </row>
    <row r="17917" spans="25:25" x14ac:dyDescent="0.25">
      <c r="Y17917" s="109"/>
    </row>
    <row r="17918" spans="25:25" x14ac:dyDescent="0.25">
      <c r="Y17918" s="109"/>
    </row>
    <row r="17919" spans="25:25" x14ac:dyDescent="0.25">
      <c r="Y17919" s="109"/>
    </row>
    <row r="17920" spans="25:25" x14ac:dyDescent="0.25">
      <c r="Y17920" s="109"/>
    </row>
    <row r="17921" spans="25:25" x14ac:dyDescent="0.25">
      <c r="Y17921" s="109"/>
    </row>
    <row r="17922" spans="25:25" x14ac:dyDescent="0.25">
      <c r="Y17922" s="109"/>
    </row>
    <row r="17923" spans="25:25" x14ac:dyDescent="0.25">
      <c r="Y17923" s="109"/>
    </row>
    <row r="17924" spans="25:25" x14ac:dyDescent="0.25">
      <c r="Y17924" s="109"/>
    </row>
    <row r="17925" spans="25:25" x14ac:dyDescent="0.25">
      <c r="Y17925" s="109"/>
    </row>
    <row r="17926" spans="25:25" x14ac:dyDescent="0.25">
      <c r="Y17926" s="109"/>
    </row>
    <row r="17927" spans="25:25" x14ac:dyDescent="0.25">
      <c r="Y17927" s="109"/>
    </row>
    <row r="17928" spans="25:25" x14ac:dyDescent="0.25">
      <c r="Y17928" s="109"/>
    </row>
    <row r="17929" spans="25:25" x14ac:dyDescent="0.25">
      <c r="Y17929" s="109"/>
    </row>
    <row r="17930" spans="25:25" x14ac:dyDescent="0.25">
      <c r="Y17930" s="109"/>
    </row>
    <row r="17931" spans="25:25" x14ac:dyDescent="0.25">
      <c r="Y17931" s="109"/>
    </row>
    <row r="17932" spans="25:25" x14ac:dyDescent="0.25">
      <c r="Y17932" s="109"/>
    </row>
    <row r="17933" spans="25:25" x14ac:dyDescent="0.25">
      <c r="Y17933" s="109"/>
    </row>
    <row r="17934" spans="25:25" x14ac:dyDescent="0.25">
      <c r="Y17934" s="109"/>
    </row>
    <row r="17935" spans="25:25" x14ac:dyDescent="0.25">
      <c r="Y17935" s="109"/>
    </row>
    <row r="17936" spans="25:25" x14ac:dyDescent="0.25">
      <c r="Y17936" s="109"/>
    </row>
    <row r="17937" spans="25:25" x14ac:dyDescent="0.25">
      <c r="Y17937" s="109"/>
    </row>
    <row r="17938" spans="25:25" x14ac:dyDescent="0.25">
      <c r="Y17938" s="109"/>
    </row>
    <row r="17939" spans="25:25" x14ac:dyDescent="0.25">
      <c r="Y17939" s="109"/>
    </row>
    <row r="17940" spans="25:25" x14ac:dyDescent="0.25">
      <c r="Y17940" s="109"/>
    </row>
    <row r="17941" spans="25:25" x14ac:dyDescent="0.25">
      <c r="Y17941" s="109"/>
    </row>
    <row r="17942" spans="25:25" x14ac:dyDescent="0.25">
      <c r="Y17942" s="109"/>
    </row>
    <row r="17943" spans="25:25" x14ac:dyDescent="0.25">
      <c r="Y17943" s="109"/>
    </row>
    <row r="17944" spans="25:25" x14ac:dyDescent="0.25">
      <c r="Y17944" s="109"/>
    </row>
    <row r="17945" spans="25:25" x14ac:dyDescent="0.25">
      <c r="Y17945" s="109"/>
    </row>
    <row r="17946" spans="25:25" x14ac:dyDescent="0.25">
      <c r="Y17946" s="109"/>
    </row>
    <row r="17947" spans="25:25" x14ac:dyDescent="0.25">
      <c r="Y17947" s="109"/>
    </row>
    <row r="17948" spans="25:25" x14ac:dyDescent="0.25">
      <c r="Y17948" s="109"/>
    </row>
    <row r="17949" spans="25:25" x14ac:dyDescent="0.25">
      <c r="Y17949" s="109"/>
    </row>
    <row r="17950" spans="25:25" x14ac:dyDescent="0.25">
      <c r="Y17950" s="109"/>
    </row>
    <row r="17951" spans="25:25" x14ac:dyDescent="0.25">
      <c r="Y17951" s="109"/>
    </row>
    <row r="17952" spans="25:25" x14ac:dyDescent="0.25">
      <c r="Y17952" s="109"/>
    </row>
    <row r="17953" spans="25:25" x14ac:dyDescent="0.25">
      <c r="Y17953" s="109"/>
    </row>
    <row r="17954" spans="25:25" x14ac:dyDescent="0.25">
      <c r="Y17954" s="109"/>
    </row>
    <row r="17955" spans="25:25" x14ac:dyDescent="0.25">
      <c r="Y17955" s="109"/>
    </row>
    <row r="17956" spans="25:25" x14ac:dyDescent="0.25">
      <c r="Y17956" s="109"/>
    </row>
    <row r="17957" spans="25:25" x14ac:dyDescent="0.25">
      <c r="Y17957" s="109"/>
    </row>
    <row r="17958" spans="25:25" x14ac:dyDescent="0.25">
      <c r="Y17958" s="109"/>
    </row>
    <row r="17959" spans="25:25" x14ac:dyDescent="0.25">
      <c r="Y17959" s="109"/>
    </row>
    <row r="17960" spans="25:25" x14ac:dyDescent="0.25">
      <c r="Y17960" s="109"/>
    </row>
    <row r="17961" spans="25:25" x14ac:dyDescent="0.25">
      <c r="Y17961" s="109"/>
    </row>
    <row r="17962" spans="25:25" x14ac:dyDescent="0.25">
      <c r="Y17962" s="109"/>
    </row>
    <row r="17963" spans="25:25" x14ac:dyDescent="0.25">
      <c r="Y17963" s="109"/>
    </row>
    <row r="17964" spans="25:25" x14ac:dyDescent="0.25">
      <c r="Y17964" s="109"/>
    </row>
    <row r="17965" spans="25:25" x14ac:dyDescent="0.25">
      <c r="Y17965" s="109"/>
    </row>
    <row r="17966" spans="25:25" x14ac:dyDescent="0.25">
      <c r="Y17966" s="109"/>
    </row>
    <row r="17967" spans="25:25" x14ac:dyDescent="0.25">
      <c r="Y17967" s="109"/>
    </row>
    <row r="17968" spans="25:25" x14ac:dyDescent="0.25">
      <c r="Y17968" s="109"/>
    </row>
    <row r="17969" spans="25:25" x14ac:dyDescent="0.25">
      <c r="Y17969" s="109"/>
    </row>
    <row r="17970" spans="25:25" x14ac:dyDescent="0.25">
      <c r="Y17970" s="109"/>
    </row>
    <row r="17971" spans="25:25" x14ac:dyDescent="0.25">
      <c r="Y17971" s="109"/>
    </row>
    <row r="17972" spans="25:25" x14ac:dyDescent="0.25">
      <c r="Y17972" s="109"/>
    </row>
    <row r="17973" spans="25:25" x14ac:dyDescent="0.25">
      <c r="Y17973" s="109"/>
    </row>
    <row r="17974" spans="25:25" x14ac:dyDescent="0.25">
      <c r="Y17974" s="109"/>
    </row>
    <row r="17975" spans="25:25" x14ac:dyDescent="0.25">
      <c r="Y17975" s="109"/>
    </row>
    <row r="17976" spans="25:25" x14ac:dyDescent="0.25">
      <c r="Y17976" s="109"/>
    </row>
    <row r="17977" spans="25:25" x14ac:dyDescent="0.25">
      <c r="Y17977" s="109"/>
    </row>
    <row r="17978" spans="25:25" x14ac:dyDescent="0.25">
      <c r="Y17978" s="109"/>
    </row>
    <row r="17979" spans="25:25" x14ac:dyDescent="0.25">
      <c r="Y17979" s="109"/>
    </row>
    <row r="17980" spans="25:25" x14ac:dyDescent="0.25">
      <c r="Y17980" s="109"/>
    </row>
    <row r="17981" spans="25:25" x14ac:dyDescent="0.25">
      <c r="Y17981" s="109"/>
    </row>
    <row r="17982" spans="25:25" x14ac:dyDescent="0.25">
      <c r="Y17982" s="109"/>
    </row>
    <row r="17983" spans="25:25" x14ac:dyDescent="0.25">
      <c r="Y17983" s="109"/>
    </row>
    <row r="17984" spans="25:25" x14ac:dyDescent="0.25">
      <c r="Y17984" s="109"/>
    </row>
    <row r="17985" spans="25:25" x14ac:dyDescent="0.25">
      <c r="Y17985" s="109"/>
    </row>
    <row r="17986" spans="25:25" x14ac:dyDescent="0.25">
      <c r="Y17986" s="109"/>
    </row>
    <row r="17987" spans="25:25" x14ac:dyDescent="0.25">
      <c r="Y17987" s="109"/>
    </row>
    <row r="17988" spans="25:25" x14ac:dyDescent="0.25">
      <c r="Y17988" s="109"/>
    </row>
    <row r="17989" spans="25:25" x14ac:dyDescent="0.25">
      <c r="Y17989" s="109"/>
    </row>
    <row r="17990" spans="25:25" x14ac:dyDescent="0.25">
      <c r="Y17990" s="109"/>
    </row>
    <row r="17991" spans="25:25" x14ac:dyDescent="0.25">
      <c r="Y17991" s="109"/>
    </row>
    <row r="17992" spans="25:25" x14ac:dyDescent="0.25">
      <c r="Y17992" s="109"/>
    </row>
    <row r="17993" spans="25:25" x14ac:dyDescent="0.25">
      <c r="Y17993" s="109"/>
    </row>
    <row r="17994" spans="25:25" x14ac:dyDescent="0.25">
      <c r="Y17994" s="109"/>
    </row>
    <row r="17995" spans="25:25" x14ac:dyDescent="0.25">
      <c r="Y17995" s="109"/>
    </row>
    <row r="17996" spans="25:25" x14ac:dyDescent="0.25">
      <c r="Y17996" s="109"/>
    </row>
    <row r="17997" spans="25:25" x14ac:dyDescent="0.25">
      <c r="Y17997" s="109"/>
    </row>
    <row r="17998" spans="25:25" x14ac:dyDescent="0.25">
      <c r="Y17998" s="109"/>
    </row>
    <row r="17999" spans="25:25" x14ac:dyDescent="0.25">
      <c r="Y17999" s="109"/>
    </row>
    <row r="18000" spans="25:25" x14ac:dyDescent="0.25">
      <c r="Y18000" s="109"/>
    </row>
    <row r="18001" spans="25:25" x14ac:dyDescent="0.25">
      <c r="Y18001" s="109"/>
    </row>
    <row r="18002" spans="25:25" x14ac:dyDescent="0.25">
      <c r="Y18002" s="109"/>
    </row>
    <row r="18003" spans="25:25" x14ac:dyDescent="0.25">
      <c r="Y18003" s="109"/>
    </row>
    <row r="18004" spans="25:25" x14ac:dyDescent="0.25">
      <c r="Y18004" s="109"/>
    </row>
    <row r="18005" spans="25:25" x14ac:dyDescent="0.25">
      <c r="Y18005" s="109"/>
    </row>
    <row r="18006" spans="25:25" x14ac:dyDescent="0.25">
      <c r="Y18006" s="109"/>
    </row>
    <row r="18007" spans="25:25" x14ac:dyDescent="0.25">
      <c r="Y18007" s="109"/>
    </row>
    <row r="18008" spans="25:25" x14ac:dyDescent="0.25">
      <c r="Y18008" s="109"/>
    </row>
    <row r="18009" spans="25:25" x14ac:dyDescent="0.25">
      <c r="Y18009" s="109"/>
    </row>
    <row r="18010" spans="25:25" x14ac:dyDescent="0.25">
      <c r="Y18010" s="109"/>
    </row>
    <row r="18011" spans="25:25" x14ac:dyDescent="0.25">
      <c r="Y18011" s="109"/>
    </row>
    <row r="18012" spans="25:25" x14ac:dyDescent="0.25">
      <c r="Y18012" s="109"/>
    </row>
    <row r="18013" spans="25:25" x14ac:dyDescent="0.25">
      <c r="Y18013" s="109"/>
    </row>
    <row r="18014" spans="25:25" x14ac:dyDescent="0.25">
      <c r="Y18014" s="109"/>
    </row>
    <row r="18015" spans="25:25" x14ac:dyDescent="0.25">
      <c r="Y18015" s="109"/>
    </row>
    <row r="18016" spans="25:25" x14ac:dyDescent="0.25">
      <c r="Y18016" s="109"/>
    </row>
    <row r="18017" spans="25:25" x14ac:dyDescent="0.25">
      <c r="Y18017" s="109"/>
    </row>
    <row r="18018" spans="25:25" x14ac:dyDescent="0.25">
      <c r="Y18018" s="109"/>
    </row>
    <row r="18019" spans="25:25" x14ac:dyDescent="0.25">
      <c r="Y18019" s="109"/>
    </row>
    <row r="18020" spans="25:25" x14ac:dyDescent="0.25">
      <c r="Y18020" s="109"/>
    </row>
    <row r="18021" spans="25:25" x14ac:dyDescent="0.25">
      <c r="Y18021" s="109"/>
    </row>
    <row r="18022" spans="25:25" x14ac:dyDescent="0.25">
      <c r="Y18022" s="109"/>
    </row>
    <row r="18023" spans="25:25" x14ac:dyDescent="0.25">
      <c r="Y18023" s="109"/>
    </row>
    <row r="18024" spans="25:25" x14ac:dyDescent="0.25">
      <c r="Y18024" s="109"/>
    </row>
    <row r="18025" spans="25:25" x14ac:dyDescent="0.25">
      <c r="Y18025" s="109"/>
    </row>
    <row r="18026" spans="25:25" x14ac:dyDescent="0.25">
      <c r="Y18026" s="109"/>
    </row>
    <row r="18027" spans="25:25" x14ac:dyDescent="0.25">
      <c r="Y18027" s="109"/>
    </row>
    <row r="18028" spans="25:25" x14ac:dyDescent="0.25">
      <c r="Y18028" s="109"/>
    </row>
    <row r="18029" spans="25:25" x14ac:dyDescent="0.25">
      <c r="Y18029" s="109"/>
    </row>
    <row r="18030" spans="25:25" x14ac:dyDescent="0.25">
      <c r="Y18030" s="109"/>
    </row>
    <row r="18031" spans="25:25" x14ac:dyDescent="0.25">
      <c r="Y18031" s="109"/>
    </row>
    <row r="18032" spans="25:25" x14ac:dyDescent="0.25">
      <c r="Y18032" s="109"/>
    </row>
    <row r="18033" spans="25:25" x14ac:dyDescent="0.25">
      <c r="Y18033" s="109"/>
    </row>
    <row r="18034" spans="25:25" x14ac:dyDescent="0.25">
      <c r="Y18034" s="109"/>
    </row>
    <row r="18035" spans="25:25" x14ac:dyDescent="0.25">
      <c r="Y18035" s="109"/>
    </row>
    <row r="18036" spans="25:25" x14ac:dyDescent="0.25">
      <c r="Y18036" s="109"/>
    </row>
    <row r="18037" spans="25:25" x14ac:dyDescent="0.25">
      <c r="Y18037" s="109"/>
    </row>
    <row r="18038" spans="25:25" x14ac:dyDescent="0.25">
      <c r="Y18038" s="109"/>
    </row>
    <row r="18039" spans="25:25" x14ac:dyDescent="0.25">
      <c r="Y18039" s="109"/>
    </row>
    <row r="18040" spans="25:25" x14ac:dyDescent="0.25">
      <c r="Y18040" s="109"/>
    </row>
    <row r="18041" spans="25:25" x14ac:dyDescent="0.25">
      <c r="Y18041" s="109"/>
    </row>
    <row r="18042" spans="25:25" x14ac:dyDescent="0.25">
      <c r="Y18042" s="109"/>
    </row>
    <row r="18043" spans="25:25" x14ac:dyDescent="0.25">
      <c r="Y18043" s="109"/>
    </row>
    <row r="18044" spans="25:25" x14ac:dyDescent="0.25">
      <c r="Y18044" s="109"/>
    </row>
    <row r="18045" spans="25:25" x14ac:dyDescent="0.25">
      <c r="Y18045" s="109"/>
    </row>
    <row r="18046" spans="25:25" x14ac:dyDescent="0.25">
      <c r="Y18046" s="109"/>
    </row>
    <row r="18047" spans="25:25" x14ac:dyDescent="0.25">
      <c r="Y18047" s="109"/>
    </row>
    <row r="18048" spans="25:25" x14ac:dyDescent="0.25">
      <c r="Y18048" s="109"/>
    </row>
    <row r="18049" spans="25:25" x14ac:dyDescent="0.25">
      <c r="Y18049" s="109"/>
    </row>
    <row r="18050" spans="25:25" x14ac:dyDescent="0.25">
      <c r="Y18050" s="109"/>
    </row>
    <row r="18051" spans="25:25" x14ac:dyDescent="0.25">
      <c r="Y18051" s="109"/>
    </row>
    <row r="18052" spans="25:25" x14ac:dyDescent="0.25">
      <c r="Y18052" s="109"/>
    </row>
    <row r="18053" spans="25:25" x14ac:dyDescent="0.25">
      <c r="Y18053" s="109"/>
    </row>
    <row r="18054" spans="25:25" x14ac:dyDescent="0.25">
      <c r="Y18054" s="109"/>
    </row>
    <row r="18055" spans="25:25" x14ac:dyDescent="0.25">
      <c r="Y18055" s="109"/>
    </row>
    <row r="18056" spans="25:25" x14ac:dyDescent="0.25">
      <c r="Y18056" s="109"/>
    </row>
    <row r="18057" spans="25:25" x14ac:dyDescent="0.25">
      <c r="Y18057" s="109"/>
    </row>
    <row r="18058" spans="25:25" x14ac:dyDescent="0.25">
      <c r="Y18058" s="109"/>
    </row>
    <row r="18059" spans="25:25" x14ac:dyDescent="0.25">
      <c r="Y18059" s="109"/>
    </row>
    <row r="18060" spans="25:25" x14ac:dyDescent="0.25">
      <c r="Y18060" s="109"/>
    </row>
    <row r="18061" spans="25:25" x14ac:dyDescent="0.25">
      <c r="Y18061" s="109"/>
    </row>
    <row r="18062" spans="25:25" x14ac:dyDescent="0.25">
      <c r="Y18062" s="109"/>
    </row>
    <row r="18063" spans="25:25" x14ac:dyDescent="0.25">
      <c r="Y18063" s="109"/>
    </row>
    <row r="18064" spans="25:25" x14ac:dyDescent="0.25">
      <c r="Y18064" s="109"/>
    </row>
    <row r="18065" spans="25:25" x14ac:dyDescent="0.25">
      <c r="Y18065" s="109"/>
    </row>
    <row r="18066" spans="25:25" x14ac:dyDescent="0.25">
      <c r="Y18066" s="109"/>
    </row>
    <row r="18067" spans="25:25" x14ac:dyDescent="0.25">
      <c r="Y18067" s="109"/>
    </row>
    <row r="18068" spans="25:25" x14ac:dyDescent="0.25">
      <c r="Y18068" s="109"/>
    </row>
    <row r="18069" spans="25:25" x14ac:dyDescent="0.25">
      <c r="Y18069" s="109"/>
    </row>
    <row r="18070" spans="25:25" x14ac:dyDescent="0.25">
      <c r="Y18070" s="109"/>
    </row>
    <row r="18071" spans="25:25" x14ac:dyDescent="0.25">
      <c r="Y18071" s="109"/>
    </row>
    <row r="18072" spans="25:25" x14ac:dyDescent="0.25">
      <c r="Y18072" s="109"/>
    </row>
    <row r="18073" spans="25:25" x14ac:dyDescent="0.25">
      <c r="Y18073" s="109"/>
    </row>
    <row r="18074" spans="25:25" x14ac:dyDescent="0.25">
      <c r="Y18074" s="109"/>
    </row>
    <row r="18075" spans="25:25" x14ac:dyDescent="0.25">
      <c r="Y18075" s="109"/>
    </row>
    <row r="18076" spans="25:25" x14ac:dyDescent="0.25">
      <c r="Y18076" s="109"/>
    </row>
    <row r="18077" spans="25:25" x14ac:dyDescent="0.25">
      <c r="Y18077" s="109"/>
    </row>
    <row r="18078" spans="25:25" x14ac:dyDescent="0.25">
      <c r="Y18078" s="109"/>
    </row>
    <row r="18079" spans="25:25" x14ac:dyDescent="0.25">
      <c r="Y18079" s="109"/>
    </row>
    <row r="18080" spans="25:25" x14ac:dyDescent="0.25">
      <c r="Y18080" s="109"/>
    </row>
    <row r="18081" spans="25:25" x14ac:dyDescent="0.25">
      <c r="Y18081" s="109"/>
    </row>
    <row r="18082" spans="25:25" x14ac:dyDescent="0.25">
      <c r="Y18082" s="109"/>
    </row>
    <row r="18083" spans="25:25" x14ac:dyDescent="0.25">
      <c r="Y18083" s="109"/>
    </row>
    <row r="18084" spans="25:25" x14ac:dyDescent="0.25">
      <c r="Y18084" s="109"/>
    </row>
    <row r="18085" spans="25:25" x14ac:dyDescent="0.25">
      <c r="Y18085" s="109"/>
    </row>
    <row r="18086" spans="25:25" x14ac:dyDescent="0.25">
      <c r="Y18086" s="109"/>
    </row>
    <row r="18087" spans="25:25" x14ac:dyDescent="0.25">
      <c r="Y18087" s="109"/>
    </row>
    <row r="18088" spans="25:25" x14ac:dyDescent="0.25">
      <c r="Y18088" s="109"/>
    </row>
    <row r="18089" spans="25:25" x14ac:dyDescent="0.25">
      <c r="Y18089" s="109"/>
    </row>
    <row r="18090" spans="25:25" x14ac:dyDescent="0.25">
      <c r="Y18090" s="109"/>
    </row>
    <row r="18091" spans="25:25" x14ac:dyDescent="0.25">
      <c r="Y18091" s="109"/>
    </row>
    <row r="18092" spans="25:25" x14ac:dyDescent="0.25">
      <c r="Y18092" s="109"/>
    </row>
    <row r="18093" spans="25:25" x14ac:dyDescent="0.25">
      <c r="Y18093" s="109"/>
    </row>
    <row r="18094" spans="25:25" x14ac:dyDescent="0.25">
      <c r="Y18094" s="109"/>
    </row>
    <row r="18095" spans="25:25" x14ac:dyDescent="0.25">
      <c r="Y18095" s="109"/>
    </row>
    <row r="18096" spans="25:25" x14ac:dyDescent="0.25">
      <c r="Y18096" s="109"/>
    </row>
    <row r="18097" spans="25:25" x14ac:dyDescent="0.25">
      <c r="Y18097" s="109"/>
    </row>
    <row r="18098" spans="25:25" x14ac:dyDescent="0.25">
      <c r="Y18098" s="109"/>
    </row>
    <row r="18099" spans="25:25" x14ac:dyDescent="0.25">
      <c r="Y18099" s="109"/>
    </row>
    <row r="18100" spans="25:25" x14ac:dyDescent="0.25">
      <c r="Y18100" s="109"/>
    </row>
    <row r="18101" spans="25:25" x14ac:dyDescent="0.25">
      <c r="Y18101" s="109"/>
    </row>
    <row r="18102" spans="25:25" x14ac:dyDescent="0.25">
      <c r="Y18102" s="109"/>
    </row>
    <row r="18103" spans="25:25" x14ac:dyDescent="0.25">
      <c r="Y18103" s="109"/>
    </row>
    <row r="18104" spans="25:25" x14ac:dyDescent="0.25">
      <c r="Y18104" s="109"/>
    </row>
    <row r="18105" spans="25:25" x14ac:dyDescent="0.25">
      <c r="Y18105" s="109"/>
    </row>
    <row r="18106" spans="25:25" x14ac:dyDescent="0.25">
      <c r="Y18106" s="109"/>
    </row>
    <row r="18107" spans="25:25" x14ac:dyDescent="0.25">
      <c r="Y18107" s="109"/>
    </row>
    <row r="18108" spans="25:25" x14ac:dyDescent="0.25">
      <c r="Y18108" s="109"/>
    </row>
    <row r="18109" spans="25:25" x14ac:dyDescent="0.25">
      <c r="Y18109" s="109"/>
    </row>
    <row r="18110" spans="25:25" x14ac:dyDescent="0.25">
      <c r="Y18110" s="109"/>
    </row>
    <row r="18111" spans="25:25" x14ac:dyDescent="0.25">
      <c r="Y18111" s="109"/>
    </row>
    <row r="18112" spans="25:25" x14ac:dyDescent="0.25">
      <c r="Y18112" s="109"/>
    </row>
    <row r="18113" spans="25:25" x14ac:dyDescent="0.25">
      <c r="Y18113" s="109"/>
    </row>
    <row r="18114" spans="25:25" x14ac:dyDescent="0.25">
      <c r="Y18114" s="109"/>
    </row>
    <row r="18115" spans="25:25" x14ac:dyDescent="0.25">
      <c r="Y18115" s="109"/>
    </row>
    <row r="18116" spans="25:25" x14ac:dyDescent="0.25">
      <c r="Y18116" s="109"/>
    </row>
    <row r="18117" spans="25:25" x14ac:dyDescent="0.25">
      <c r="Y18117" s="109"/>
    </row>
    <row r="18118" spans="25:25" x14ac:dyDescent="0.25">
      <c r="Y18118" s="109"/>
    </row>
    <row r="18119" spans="25:25" x14ac:dyDescent="0.25">
      <c r="Y18119" s="109"/>
    </row>
    <row r="18120" spans="25:25" x14ac:dyDescent="0.25">
      <c r="Y18120" s="109"/>
    </row>
    <row r="18121" spans="25:25" x14ac:dyDescent="0.25">
      <c r="Y18121" s="109"/>
    </row>
    <row r="18122" spans="25:25" x14ac:dyDescent="0.25">
      <c r="Y18122" s="109"/>
    </row>
    <row r="18123" spans="25:25" x14ac:dyDescent="0.25">
      <c r="Y18123" s="109"/>
    </row>
    <row r="18124" spans="25:25" x14ac:dyDescent="0.25">
      <c r="Y18124" s="109"/>
    </row>
    <row r="18125" spans="25:25" x14ac:dyDescent="0.25">
      <c r="Y18125" s="109"/>
    </row>
    <row r="18126" spans="25:25" x14ac:dyDescent="0.25">
      <c r="Y18126" s="109"/>
    </row>
    <row r="18127" spans="25:25" x14ac:dyDescent="0.25">
      <c r="Y18127" s="109"/>
    </row>
    <row r="18128" spans="25:25" x14ac:dyDescent="0.25">
      <c r="Y18128" s="109"/>
    </row>
    <row r="18129" spans="25:25" x14ac:dyDescent="0.25">
      <c r="Y18129" s="109"/>
    </row>
    <row r="18130" spans="25:25" x14ac:dyDescent="0.25">
      <c r="Y18130" s="109"/>
    </row>
    <row r="18131" spans="25:25" x14ac:dyDescent="0.25">
      <c r="Y18131" s="109"/>
    </row>
    <row r="18132" spans="25:25" x14ac:dyDescent="0.25">
      <c r="Y18132" s="109"/>
    </row>
    <row r="18133" spans="25:25" x14ac:dyDescent="0.25">
      <c r="Y18133" s="109"/>
    </row>
    <row r="18134" spans="25:25" x14ac:dyDescent="0.25">
      <c r="Y18134" s="109"/>
    </row>
    <row r="18135" spans="25:25" x14ac:dyDescent="0.25">
      <c r="Y18135" s="109"/>
    </row>
    <row r="18136" spans="25:25" x14ac:dyDescent="0.25">
      <c r="Y18136" s="109"/>
    </row>
    <row r="18137" spans="25:25" x14ac:dyDescent="0.25">
      <c r="Y18137" s="109"/>
    </row>
    <row r="18138" spans="25:25" x14ac:dyDescent="0.25">
      <c r="Y18138" s="109"/>
    </row>
    <row r="18139" spans="25:25" x14ac:dyDescent="0.25">
      <c r="Y18139" s="109"/>
    </row>
    <row r="18140" spans="25:25" x14ac:dyDescent="0.25">
      <c r="Y18140" s="109"/>
    </row>
    <row r="18141" spans="25:25" x14ac:dyDescent="0.25">
      <c r="Y18141" s="109"/>
    </row>
    <row r="18142" spans="25:25" x14ac:dyDescent="0.25">
      <c r="Y18142" s="109"/>
    </row>
    <row r="18143" spans="25:25" x14ac:dyDescent="0.25">
      <c r="Y18143" s="109"/>
    </row>
    <row r="18144" spans="25:25" x14ac:dyDescent="0.25">
      <c r="Y18144" s="109"/>
    </row>
    <row r="18145" spans="25:25" x14ac:dyDescent="0.25">
      <c r="Y18145" s="109"/>
    </row>
    <row r="18146" spans="25:25" x14ac:dyDescent="0.25">
      <c r="Y18146" s="109"/>
    </row>
    <row r="18147" spans="25:25" x14ac:dyDescent="0.25">
      <c r="Y18147" s="109"/>
    </row>
    <row r="18148" spans="25:25" x14ac:dyDescent="0.25">
      <c r="Y18148" s="109"/>
    </row>
    <row r="18149" spans="25:25" x14ac:dyDescent="0.25">
      <c r="Y18149" s="109"/>
    </row>
    <row r="18150" spans="25:25" x14ac:dyDescent="0.25">
      <c r="Y18150" s="109"/>
    </row>
    <row r="18151" spans="25:25" x14ac:dyDescent="0.25">
      <c r="Y18151" s="109"/>
    </row>
    <row r="18152" spans="25:25" x14ac:dyDescent="0.25">
      <c r="Y18152" s="109"/>
    </row>
    <row r="18153" spans="25:25" x14ac:dyDescent="0.25">
      <c r="Y18153" s="109"/>
    </row>
    <row r="18154" spans="25:25" x14ac:dyDescent="0.25">
      <c r="Y18154" s="109"/>
    </row>
    <row r="18155" spans="25:25" x14ac:dyDescent="0.25">
      <c r="Y18155" s="109"/>
    </row>
    <row r="18156" spans="25:25" x14ac:dyDescent="0.25">
      <c r="Y18156" s="109"/>
    </row>
    <row r="18157" spans="25:25" x14ac:dyDescent="0.25">
      <c r="Y18157" s="109"/>
    </row>
    <row r="18158" spans="25:25" x14ac:dyDescent="0.25">
      <c r="Y18158" s="109"/>
    </row>
    <row r="18159" spans="25:25" x14ac:dyDescent="0.25">
      <c r="Y18159" s="109"/>
    </row>
    <row r="18160" spans="25:25" x14ac:dyDescent="0.25">
      <c r="Y18160" s="109"/>
    </row>
    <row r="18161" spans="25:25" x14ac:dyDescent="0.25">
      <c r="Y18161" s="109"/>
    </row>
    <row r="18162" spans="25:25" x14ac:dyDescent="0.25">
      <c r="Y18162" s="109"/>
    </row>
    <row r="18163" spans="25:25" x14ac:dyDescent="0.25">
      <c r="Y18163" s="109"/>
    </row>
    <row r="18164" spans="25:25" x14ac:dyDescent="0.25">
      <c r="Y18164" s="109"/>
    </row>
    <row r="18165" spans="25:25" x14ac:dyDescent="0.25">
      <c r="Y18165" s="109"/>
    </row>
    <row r="18166" spans="25:25" x14ac:dyDescent="0.25">
      <c r="Y18166" s="109"/>
    </row>
    <row r="18167" spans="25:25" x14ac:dyDescent="0.25">
      <c r="Y18167" s="109"/>
    </row>
    <row r="18168" spans="25:25" x14ac:dyDescent="0.25">
      <c r="Y18168" s="109"/>
    </row>
    <row r="18169" spans="25:25" x14ac:dyDescent="0.25">
      <c r="Y18169" s="109"/>
    </row>
    <row r="18170" spans="25:25" x14ac:dyDescent="0.25">
      <c r="Y18170" s="109"/>
    </row>
    <row r="18171" spans="25:25" x14ac:dyDescent="0.25">
      <c r="Y18171" s="109"/>
    </row>
    <row r="18172" spans="25:25" x14ac:dyDescent="0.25">
      <c r="Y18172" s="109"/>
    </row>
    <row r="18173" spans="25:25" x14ac:dyDescent="0.25">
      <c r="Y18173" s="109"/>
    </row>
    <row r="18174" spans="25:25" x14ac:dyDescent="0.25">
      <c r="Y18174" s="109"/>
    </row>
    <row r="18175" spans="25:25" x14ac:dyDescent="0.25">
      <c r="Y18175" s="109"/>
    </row>
    <row r="18176" spans="25:25" x14ac:dyDescent="0.25">
      <c r="Y18176" s="109"/>
    </row>
    <row r="18177" spans="25:25" x14ac:dyDescent="0.25">
      <c r="Y18177" s="109"/>
    </row>
    <row r="18178" spans="25:25" x14ac:dyDescent="0.25">
      <c r="Y18178" s="109"/>
    </row>
    <row r="18179" spans="25:25" x14ac:dyDescent="0.25">
      <c r="Y18179" s="109"/>
    </row>
    <row r="18180" spans="25:25" x14ac:dyDescent="0.25">
      <c r="Y18180" s="109"/>
    </row>
    <row r="18181" spans="25:25" x14ac:dyDescent="0.25">
      <c r="Y18181" s="109"/>
    </row>
    <row r="18182" spans="25:25" x14ac:dyDescent="0.25">
      <c r="Y18182" s="109"/>
    </row>
    <row r="18183" spans="25:25" x14ac:dyDescent="0.25">
      <c r="Y18183" s="109"/>
    </row>
    <row r="18184" spans="25:25" x14ac:dyDescent="0.25">
      <c r="Y18184" s="109"/>
    </row>
    <row r="18185" spans="25:25" x14ac:dyDescent="0.25">
      <c r="Y18185" s="109"/>
    </row>
    <row r="18186" spans="25:25" x14ac:dyDescent="0.25">
      <c r="Y18186" s="109"/>
    </row>
    <row r="18187" spans="25:25" x14ac:dyDescent="0.25">
      <c r="Y18187" s="109"/>
    </row>
    <row r="18188" spans="25:25" x14ac:dyDescent="0.25">
      <c r="Y18188" s="109"/>
    </row>
    <row r="18189" spans="25:25" x14ac:dyDescent="0.25">
      <c r="Y18189" s="109"/>
    </row>
    <row r="18190" spans="25:25" x14ac:dyDescent="0.25">
      <c r="Y18190" s="109"/>
    </row>
    <row r="18191" spans="25:25" x14ac:dyDescent="0.25">
      <c r="Y18191" s="109"/>
    </row>
    <row r="18192" spans="25:25" x14ac:dyDescent="0.25">
      <c r="Y18192" s="109"/>
    </row>
    <row r="18193" spans="25:25" x14ac:dyDescent="0.25">
      <c r="Y18193" s="109"/>
    </row>
    <row r="18194" spans="25:25" x14ac:dyDescent="0.25">
      <c r="Y18194" s="109"/>
    </row>
    <row r="18195" spans="25:25" x14ac:dyDescent="0.25">
      <c r="Y18195" s="109"/>
    </row>
    <row r="18196" spans="25:25" x14ac:dyDescent="0.25">
      <c r="Y18196" s="109"/>
    </row>
    <row r="18197" spans="25:25" x14ac:dyDescent="0.25">
      <c r="Y18197" s="109"/>
    </row>
    <row r="18198" spans="25:25" x14ac:dyDescent="0.25">
      <c r="Y18198" s="109"/>
    </row>
    <row r="18199" spans="25:25" x14ac:dyDescent="0.25">
      <c r="Y18199" s="109"/>
    </row>
    <row r="18200" spans="25:25" x14ac:dyDescent="0.25">
      <c r="Y18200" s="109"/>
    </row>
    <row r="18201" spans="25:25" x14ac:dyDescent="0.25">
      <c r="Y18201" s="109"/>
    </row>
    <row r="18202" spans="25:25" x14ac:dyDescent="0.25">
      <c r="Y18202" s="109"/>
    </row>
    <row r="18203" spans="25:25" x14ac:dyDescent="0.25">
      <c r="Y18203" s="109"/>
    </row>
    <row r="18204" spans="25:25" x14ac:dyDescent="0.25">
      <c r="Y18204" s="109"/>
    </row>
    <row r="18205" spans="25:25" x14ac:dyDescent="0.25">
      <c r="Y18205" s="109"/>
    </row>
    <row r="18206" spans="25:25" x14ac:dyDescent="0.25">
      <c r="Y18206" s="109"/>
    </row>
    <row r="18207" spans="25:25" x14ac:dyDescent="0.25">
      <c r="Y18207" s="109"/>
    </row>
    <row r="18208" spans="25:25" x14ac:dyDescent="0.25">
      <c r="Y18208" s="109"/>
    </row>
    <row r="18209" spans="25:25" x14ac:dyDescent="0.25">
      <c r="Y18209" s="109"/>
    </row>
    <row r="18210" spans="25:25" x14ac:dyDescent="0.25">
      <c r="Y18210" s="109"/>
    </row>
    <row r="18211" spans="25:25" x14ac:dyDescent="0.25">
      <c r="Y18211" s="109"/>
    </row>
    <row r="18212" spans="25:25" x14ac:dyDescent="0.25">
      <c r="Y18212" s="109"/>
    </row>
    <row r="18213" spans="25:25" x14ac:dyDescent="0.25">
      <c r="Y18213" s="109"/>
    </row>
    <row r="18214" spans="25:25" x14ac:dyDescent="0.25">
      <c r="Y18214" s="109"/>
    </row>
    <row r="18215" spans="25:25" x14ac:dyDescent="0.25">
      <c r="Y18215" s="109"/>
    </row>
    <row r="18216" spans="25:25" x14ac:dyDescent="0.25">
      <c r="Y18216" s="109"/>
    </row>
    <row r="18217" spans="25:25" x14ac:dyDescent="0.25">
      <c r="Y18217" s="109"/>
    </row>
    <row r="18218" spans="25:25" x14ac:dyDescent="0.25">
      <c r="Y18218" s="109"/>
    </row>
    <row r="18219" spans="25:25" x14ac:dyDescent="0.25">
      <c r="Y18219" s="109"/>
    </row>
    <row r="18220" spans="25:25" x14ac:dyDescent="0.25">
      <c r="Y18220" s="109"/>
    </row>
    <row r="18221" spans="25:25" x14ac:dyDescent="0.25">
      <c r="Y18221" s="109"/>
    </row>
    <row r="18222" spans="25:25" x14ac:dyDescent="0.25">
      <c r="Y18222" s="109"/>
    </row>
    <row r="18223" spans="25:25" x14ac:dyDescent="0.25">
      <c r="Y18223" s="109"/>
    </row>
    <row r="18224" spans="25:25" x14ac:dyDescent="0.25">
      <c r="Y18224" s="109"/>
    </row>
    <row r="18225" spans="25:25" x14ac:dyDescent="0.25">
      <c r="Y18225" s="109"/>
    </row>
    <row r="18226" spans="25:25" x14ac:dyDescent="0.25">
      <c r="Y18226" s="109"/>
    </row>
    <row r="18227" spans="25:25" x14ac:dyDescent="0.25">
      <c r="Y18227" s="109"/>
    </row>
    <row r="18228" spans="25:25" x14ac:dyDescent="0.25">
      <c r="Y18228" s="109"/>
    </row>
    <row r="18229" spans="25:25" x14ac:dyDescent="0.25">
      <c r="Y18229" s="109"/>
    </row>
    <row r="18230" spans="25:25" x14ac:dyDescent="0.25">
      <c r="Y18230" s="109"/>
    </row>
    <row r="18231" spans="25:25" x14ac:dyDescent="0.25">
      <c r="Y18231" s="109"/>
    </row>
    <row r="18232" spans="25:25" x14ac:dyDescent="0.25">
      <c r="Y18232" s="109"/>
    </row>
    <row r="18233" spans="25:25" x14ac:dyDescent="0.25">
      <c r="Y18233" s="109"/>
    </row>
    <row r="18234" spans="25:25" x14ac:dyDescent="0.25">
      <c r="Y18234" s="109"/>
    </row>
    <row r="18235" spans="25:25" x14ac:dyDescent="0.25">
      <c r="Y18235" s="109"/>
    </row>
    <row r="18236" spans="25:25" x14ac:dyDescent="0.25">
      <c r="Y18236" s="109"/>
    </row>
    <row r="18237" spans="25:25" x14ac:dyDescent="0.25">
      <c r="Y18237" s="109"/>
    </row>
    <row r="18238" spans="25:25" x14ac:dyDescent="0.25">
      <c r="Y18238" s="109"/>
    </row>
    <row r="18239" spans="25:25" x14ac:dyDescent="0.25">
      <c r="Y18239" s="109"/>
    </row>
    <row r="18240" spans="25:25" x14ac:dyDescent="0.25">
      <c r="Y18240" s="109"/>
    </row>
    <row r="18241" spans="25:25" x14ac:dyDescent="0.25">
      <c r="Y18241" s="109"/>
    </row>
    <row r="18242" spans="25:25" x14ac:dyDescent="0.25">
      <c r="Y18242" s="109"/>
    </row>
    <row r="18243" spans="25:25" x14ac:dyDescent="0.25">
      <c r="Y18243" s="109"/>
    </row>
    <row r="18244" spans="25:25" x14ac:dyDescent="0.25">
      <c r="Y18244" s="109"/>
    </row>
    <row r="18245" spans="25:25" x14ac:dyDescent="0.25">
      <c r="Y18245" s="109"/>
    </row>
    <row r="18246" spans="25:25" x14ac:dyDescent="0.25">
      <c r="Y18246" s="109"/>
    </row>
    <row r="18247" spans="25:25" x14ac:dyDescent="0.25">
      <c r="Y18247" s="109"/>
    </row>
    <row r="18248" spans="25:25" x14ac:dyDescent="0.25">
      <c r="Y18248" s="109"/>
    </row>
    <row r="18249" spans="25:25" x14ac:dyDescent="0.25">
      <c r="Y18249" s="109"/>
    </row>
    <row r="18250" spans="25:25" x14ac:dyDescent="0.25">
      <c r="Y18250" s="109"/>
    </row>
    <row r="18251" spans="25:25" x14ac:dyDescent="0.25">
      <c r="Y18251" s="109"/>
    </row>
    <row r="18252" spans="25:25" x14ac:dyDescent="0.25">
      <c r="Y18252" s="109"/>
    </row>
    <row r="18253" spans="25:25" x14ac:dyDescent="0.25">
      <c r="Y18253" s="109"/>
    </row>
    <row r="18254" spans="25:25" x14ac:dyDescent="0.25">
      <c r="Y18254" s="109"/>
    </row>
    <row r="18255" spans="25:25" x14ac:dyDescent="0.25">
      <c r="Y18255" s="109"/>
    </row>
    <row r="18256" spans="25:25" x14ac:dyDescent="0.25">
      <c r="Y18256" s="109"/>
    </row>
    <row r="18257" spans="25:25" x14ac:dyDescent="0.25">
      <c r="Y18257" s="109"/>
    </row>
    <row r="18258" spans="25:25" x14ac:dyDescent="0.25">
      <c r="Y18258" s="109"/>
    </row>
    <row r="18259" spans="25:25" x14ac:dyDescent="0.25">
      <c r="Y18259" s="109"/>
    </row>
    <row r="18260" spans="25:25" x14ac:dyDescent="0.25">
      <c r="Y18260" s="109"/>
    </row>
    <row r="18261" spans="25:25" x14ac:dyDescent="0.25">
      <c r="Y18261" s="109"/>
    </row>
    <row r="18262" spans="25:25" x14ac:dyDescent="0.25">
      <c r="Y18262" s="109"/>
    </row>
    <row r="18263" spans="25:25" x14ac:dyDescent="0.25">
      <c r="Y18263" s="109"/>
    </row>
    <row r="18264" spans="25:25" x14ac:dyDescent="0.25">
      <c r="Y18264" s="109"/>
    </row>
    <row r="18265" spans="25:25" x14ac:dyDescent="0.25">
      <c r="Y18265" s="109"/>
    </row>
    <row r="18266" spans="25:25" x14ac:dyDescent="0.25">
      <c r="Y18266" s="109"/>
    </row>
    <row r="18267" spans="25:25" x14ac:dyDescent="0.25">
      <c r="Y18267" s="109"/>
    </row>
    <row r="18268" spans="25:25" x14ac:dyDescent="0.25">
      <c r="Y18268" s="109"/>
    </row>
    <row r="18269" spans="25:25" x14ac:dyDescent="0.25">
      <c r="Y18269" s="109"/>
    </row>
    <row r="18270" spans="25:25" x14ac:dyDescent="0.25">
      <c r="Y18270" s="109"/>
    </row>
    <row r="18271" spans="25:25" x14ac:dyDescent="0.25">
      <c r="Y18271" s="109"/>
    </row>
    <row r="18272" spans="25:25" x14ac:dyDescent="0.25">
      <c r="Y18272" s="109"/>
    </row>
    <row r="18273" spans="25:25" x14ac:dyDescent="0.25">
      <c r="Y18273" s="109"/>
    </row>
    <row r="18274" spans="25:25" x14ac:dyDescent="0.25">
      <c r="Y18274" s="109"/>
    </row>
    <row r="18275" spans="25:25" x14ac:dyDescent="0.25">
      <c r="Y18275" s="109"/>
    </row>
    <row r="18276" spans="25:25" x14ac:dyDescent="0.25">
      <c r="Y18276" s="109"/>
    </row>
    <row r="18277" spans="25:25" x14ac:dyDescent="0.25">
      <c r="Y18277" s="109"/>
    </row>
    <row r="18278" spans="25:25" x14ac:dyDescent="0.25">
      <c r="Y18278" s="109"/>
    </row>
    <row r="18279" spans="25:25" x14ac:dyDescent="0.25">
      <c r="Y18279" s="109"/>
    </row>
    <row r="18280" spans="25:25" x14ac:dyDescent="0.25">
      <c r="Y18280" s="109"/>
    </row>
    <row r="18281" spans="25:25" x14ac:dyDescent="0.25">
      <c r="Y18281" s="109"/>
    </row>
    <row r="18282" spans="25:25" x14ac:dyDescent="0.25">
      <c r="Y18282" s="109"/>
    </row>
    <row r="18283" spans="25:25" x14ac:dyDescent="0.25">
      <c r="Y18283" s="109"/>
    </row>
    <row r="18284" spans="25:25" x14ac:dyDescent="0.25">
      <c r="Y18284" s="109"/>
    </row>
    <row r="18285" spans="25:25" x14ac:dyDescent="0.25">
      <c r="Y18285" s="109"/>
    </row>
    <row r="18286" spans="25:25" x14ac:dyDescent="0.25">
      <c r="Y18286" s="109"/>
    </row>
    <row r="18287" spans="25:25" x14ac:dyDescent="0.25">
      <c r="Y18287" s="109"/>
    </row>
    <row r="18288" spans="25:25" x14ac:dyDescent="0.25">
      <c r="Y18288" s="109"/>
    </row>
    <row r="18289" spans="25:25" x14ac:dyDescent="0.25">
      <c r="Y18289" s="109"/>
    </row>
    <row r="18290" spans="25:25" x14ac:dyDescent="0.25">
      <c r="Y18290" s="109"/>
    </row>
    <row r="18291" spans="25:25" x14ac:dyDescent="0.25">
      <c r="Y18291" s="109"/>
    </row>
    <row r="18292" spans="25:25" x14ac:dyDescent="0.25">
      <c r="Y18292" s="109"/>
    </row>
    <row r="18293" spans="25:25" x14ac:dyDescent="0.25">
      <c r="Y18293" s="109"/>
    </row>
    <row r="18294" spans="25:25" x14ac:dyDescent="0.25">
      <c r="Y18294" s="109"/>
    </row>
    <row r="18295" spans="25:25" x14ac:dyDescent="0.25">
      <c r="Y18295" s="109"/>
    </row>
    <row r="18296" spans="25:25" x14ac:dyDescent="0.25">
      <c r="Y18296" s="109"/>
    </row>
    <row r="18297" spans="25:25" x14ac:dyDescent="0.25">
      <c r="Y18297" s="109"/>
    </row>
    <row r="18298" spans="25:25" x14ac:dyDescent="0.25">
      <c r="Y18298" s="109"/>
    </row>
    <row r="18299" spans="25:25" x14ac:dyDescent="0.25">
      <c r="Y18299" s="109"/>
    </row>
    <row r="18300" spans="25:25" x14ac:dyDescent="0.25">
      <c r="Y18300" s="109"/>
    </row>
    <row r="18301" spans="25:25" x14ac:dyDescent="0.25">
      <c r="Y18301" s="109"/>
    </row>
    <row r="18302" spans="25:25" x14ac:dyDescent="0.25">
      <c r="Y18302" s="109"/>
    </row>
    <row r="18303" spans="25:25" x14ac:dyDescent="0.25">
      <c r="Y18303" s="109"/>
    </row>
    <row r="18304" spans="25:25" x14ac:dyDescent="0.25">
      <c r="Y18304" s="109"/>
    </row>
    <row r="18305" spans="25:25" x14ac:dyDescent="0.25">
      <c r="Y18305" s="109"/>
    </row>
    <row r="18306" spans="25:25" x14ac:dyDescent="0.25">
      <c r="Y18306" s="109"/>
    </row>
    <row r="18307" spans="25:25" x14ac:dyDescent="0.25">
      <c r="Y18307" s="109"/>
    </row>
    <row r="18308" spans="25:25" x14ac:dyDescent="0.25">
      <c r="Y18308" s="109"/>
    </row>
    <row r="18309" spans="25:25" x14ac:dyDescent="0.25">
      <c r="Y18309" s="109"/>
    </row>
    <row r="18310" spans="25:25" x14ac:dyDescent="0.25">
      <c r="Y18310" s="109"/>
    </row>
    <row r="18311" spans="25:25" x14ac:dyDescent="0.25">
      <c r="Y18311" s="109"/>
    </row>
    <row r="18312" spans="25:25" x14ac:dyDescent="0.25">
      <c r="Y18312" s="109"/>
    </row>
    <row r="18313" spans="25:25" x14ac:dyDescent="0.25">
      <c r="Y18313" s="109"/>
    </row>
    <row r="18314" spans="25:25" x14ac:dyDescent="0.25">
      <c r="Y18314" s="109"/>
    </row>
    <row r="18315" spans="25:25" x14ac:dyDescent="0.25">
      <c r="Y18315" s="109"/>
    </row>
    <row r="18316" spans="25:25" x14ac:dyDescent="0.25">
      <c r="Y18316" s="109"/>
    </row>
    <row r="18317" spans="25:25" x14ac:dyDescent="0.25">
      <c r="Y18317" s="109"/>
    </row>
    <row r="18318" spans="25:25" x14ac:dyDescent="0.25">
      <c r="Y18318" s="109"/>
    </row>
    <row r="18319" spans="25:25" x14ac:dyDescent="0.25">
      <c r="Y18319" s="109"/>
    </row>
    <row r="18320" spans="25:25" x14ac:dyDescent="0.25">
      <c r="Y18320" s="109"/>
    </row>
    <row r="18321" spans="25:25" x14ac:dyDescent="0.25">
      <c r="Y18321" s="109"/>
    </row>
    <row r="18322" spans="25:25" x14ac:dyDescent="0.25">
      <c r="Y18322" s="109"/>
    </row>
    <row r="18323" spans="25:25" x14ac:dyDescent="0.25">
      <c r="Y18323" s="109"/>
    </row>
    <row r="18324" spans="25:25" x14ac:dyDescent="0.25">
      <c r="Y18324" s="109"/>
    </row>
    <row r="18325" spans="25:25" x14ac:dyDescent="0.25">
      <c r="Y18325" s="109"/>
    </row>
    <row r="18326" spans="25:25" x14ac:dyDescent="0.25">
      <c r="Y18326" s="109"/>
    </row>
    <row r="18327" spans="25:25" x14ac:dyDescent="0.25">
      <c r="Y18327" s="109"/>
    </row>
    <row r="18328" spans="25:25" x14ac:dyDescent="0.25">
      <c r="Y18328" s="109"/>
    </row>
    <row r="18329" spans="25:25" x14ac:dyDescent="0.25">
      <c r="Y18329" s="109"/>
    </row>
    <row r="18330" spans="25:25" x14ac:dyDescent="0.25">
      <c r="Y18330" s="109"/>
    </row>
    <row r="18331" spans="25:25" x14ac:dyDescent="0.25">
      <c r="Y18331" s="109"/>
    </row>
    <row r="18332" spans="25:25" x14ac:dyDescent="0.25">
      <c r="Y18332" s="109"/>
    </row>
    <row r="18333" spans="25:25" x14ac:dyDescent="0.25">
      <c r="Y18333" s="109"/>
    </row>
    <row r="18334" spans="25:25" x14ac:dyDescent="0.25">
      <c r="Y18334" s="109"/>
    </row>
    <row r="18335" spans="25:25" x14ac:dyDescent="0.25">
      <c r="Y18335" s="109"/>
    </row>
    <row r="18336" spans="25:25" x14ac:dyDescent="0.25">
      <c r="Y18336" s="109"/>
    </row>
    <row r="18337" spans="25:25" x14ac:dyDescent="0.25">
      <c r="Y18337" s="109"/>
    </row>
    <row r="18338" spans="25:25" x14ac:dyDescent="0.25">
      <c r="Y18338" s="109"/>
    </row>
    <row r="18339" spans="25:25" x14ac:dyDescent="0.25">
      <c r="Y18339" s="109"/>
    </row>
    <row r="18340" spans="25:25" x14ac:dyDescent="0.25">
      <c r="Y18340" s="109"/>
    </row>
    <row r="18341" spans="25:25" x14ac:dyDescent="0.25">
      <c r="Y18341" s="109"/>
    </row>
    <row r="18342" spans="25:25" x14ac:dyDescent="0.25">
      <c r="Y18342" s="109"/>
    </row>
    <row r="18343" spans="25:25" x14ac:dyDescent="0.25">
      <c r="Y18343" s="109"/>
    </row>
    <row r="18344" spans="25:25" x14ac:dyDescent="0.25">
      <c r="Y18344" s="109"/>
    </row>
    <row r="18345" spans="25:25" x14ac:dyDescent="0.25">
      <c r="Y18345" s="109"/>
    </row>
    <row r="18346" spans="25:25" x14ac:dyDescent="0.25">
      <c r="Y18346" s="109"/>
    </row>
    <row r="18347" spans="25:25" x14ac:dyDescent="0.25">
      <c r="Y18347" s="109"/>
    </row>
    <row r="18348" spans="25:25" x14ac:dyDescent="0.25">
      <c r="Y18348" s="109"/>
    </row>
    <row r="18349" spans="25:25" x14ac:dyDescent="0.25">
      <c r="Y18349" s="109"/>
    </row>
    <row r="18350" spans="25:25" x14ac:dyDescent="0.25">
      <c r="Y18350" s="109"/>
    </row>
    <row r="18351" spans="25:25" x14ac:dyDescent="0.25">
      <c r="Y18351" s="109"/>
    </row>
    <row r="18352" spans="25:25" x14ac:dyDescent="0.25">
      <c r="Y18352" s="109"/>
    </row>
    <row r="18353" spans="25:25" x14ac:dyDescent="0.25">
      <c r="Y18353" s="109"/>
    </row>
    <row r="18354" spans="25:25" x14ac:dyDescent="0.25">
      <c r="Y18354" s="109"/>
    </row>
    <row r="18355" spans="25:25" x14ac:dyDescent="0.25">
      <c r="Y18355" s="109"/>
    </row>
    <row r="18356" spans="25:25" x14ac:dyDescent="0.25">
      <c r="Y18356" s="109"/>
    </row>
    <row r="18357" spans="25:25" x14ac:dyDescent="0.25">
      <c r="Y18357" s="109"/>
    </row>
    <row r="18358" spans="25:25" x14ac:dyDescent="0.25">
      <c r="Y18358" s="109"/>
    </row>
    <row r="18359" spans="25:25" x14ac:dyDescent="0.25">
      <c r="Y18359" s="109"/>
    </row>
    <row r="18360" spans="25:25" x14ac:dyDescent="0.25">
      <c r="Y18360" s="109"/>
    </row>
    <row r="18361" spans="25:25" x14ac:dyDescent="0.25">
      <c r="Y18361" s="109"/>
    </row>
    <row r="18362" spans="25:25" x14ac:dyDescent="0.25">
      <c r="Y18362" s="109"/>
    </row>
    <row r="18363" spans="25:25" x14ac:dyDescent="0.25">
      <c r="Y18363" s="109"/>
    </row>
    <row r="18364" spans="25:25" x14ac:dyDescent="0.25">
      <c r="Y18364" s="109"/>
    </row>
    <row r="18365" spans="25:25" x14ac:dyDescent="0.25">
      <c r="Y18365" s="109"/>
    </row>
    <row r="18366" spans="25:25" x14ac:dyDescent="0.25">
      <c r="Y18366" s="109"/>
    </row>
    <row r="18367" spans="25:25" x14ac:dyDescent="0.25">
      <c r="Y18367" s="109"/>
    </row>
    <row r="18368" spans="25:25" x14ac:dyDescent="0.25">
      <c r="Y18368" s="109"/>
    </row>
    <row r="18369" spans="25:25" x14ac:dyDescent="0.25">
      <c r="Y18369" s="109"/>
    </row>
    <row r="18370" spans="25:25" x14ac:dyDescent="0.25">
      <c r="Y18370" s="109"/>
    </row>
    <row r="18371" spans="25:25" x14ac:dyDescent="0.25">
      <c r="Y18371" s="109"/>
    </row>
    <row r="18372" spans="25:25" x14ac:dyDescent="0.25">
      <c r="Y18372" s="109"/>
    </row>
    <row r="18373" spans="25:25" x14ac:dyDescent="0.25">
      <c r="Y18373" s="109"/>
    </row>
    <row r="18374" spans="25:25" x14ac:dyDescent="0.25">
      <c r="Y18374" s="109"/>
    </row>
    <row r="18375" spans="25:25" x14ac:dyDescent="0.25">
      <c r="Y18375" s="109"/>
    </row>
    <row r="18376" spans="25:25" x14ac:dyDescent="0.25">
      <c r="Y18376" s="109"/>
    </row>
    <row r="18377" spans="25:25" x14ac:dyDescent="0.25">
      <c r="Y18377" s="109"/>
    </row>
    <row r="18378" spans="25:25" x14ac:dyDescent="0.25">
      <c r="Y18378" s="109"/>
    </row>
    <row r="18379" spans="25:25" x14ac:dyDescent="0.25">
      <c r="Y18379" s="109"/>
    </row>
    <row r="18380" spans="25:25" x14ac:dyDescent="0.25">
      <c r="Y18380" s="109"/>
    </row>
    <row r="18381" spans="25:25" x14ac:dyDescent="0.25">
      <c r="Y18381" s="109"/>
    </row>
    <row r="18382" spans="25:25" x14ac:dyDescent="0.25">
      <c r="Y18382" s="109"/>
    </row>
    <row r="18383" spans="25:25" x14ac:dyDescent="0.25">
      <c r="Y18383" s="109"/>
    </row>
    <row r="18384" spans="25:25" x14ac:dyDescent="0.25">
      <c r="Y18384" s="109"/>
    </row>
    <row r="18385" spans="25:25" x14ac:dyDescent="0.25">
      <c r="Y18385" s="109"/>
    </row>
    <row r="18386" spans="25:25" x14ac:dyDescent="0.25">
      <c r="Y18386" s="109"/>
    </row>
    <row r="18387" spans="25:25" x14ac:dyDescent="0.25">
      <c r="Y18387" s="109"/>
    </row>
    <row r="18388" spans="25:25" x14ac:dyDescent="0.25">
      <c r="Y18388" s="109"/>
    </row>
    <row r="18389" spans="25:25" x14ac:dyDescent="0.25">
      <c r="Y18389" s="109"/>
    </row>
    <row r="18390" spans="25:25" x14ac:dyDescent="0.25">
      <c r="Y18390" s="109"/>
    </row>
    <row r="18391" spans="25:25" x14ac:dyDescent="0.25">
      <c r="Y18391" s="109"/>
    </row>
    <row r="18392" spans="25:25" x14ac:dyDescent="0.25">
      <c r="Y18392" s="109"/>
    </row>
    <row r="18393" spans="25:25" x14ac:dyDescent="0.25">
      <c r="Y18393" s="109"/>
    </row>
    <row r="18394" spans="25:25" x14ac:dyDescent="0.25">
      <c r="Y18394" s="109"/>
    </row>
    <row r="18395" spans="25:25" x14ac:dyDescent="0.25">
      <c r="Y18395" s="109"/>
    </row>
    <row r="18396" spans="25:25" x14ac:dyDescent="0.25">
      <c r="Y18396" s="109"/>
    </row>
    <row r="18397" spans="25:25" x14ac:dyDescent="0.25">
      <c r="Y18397" s="109"/>
    </row>
    <row r="18398" spans="25:25" x14ac:dyDescent="0.25">
      <c r="Y18398" s="109"/>
    </row>
    <row r="18399" spans="25:25" x14ac:dyDescent="0.25">
      <c r="Y18399" s="109"/>
    </row>
    <row r="18400" spans="25:25" x14ac:dyDescent="0.25">
      <c r="Y18400" s="109"/>
    </row>
    <row r="18401" spans="25:25" x14ac:dyDescent="0.25">
      <c r="Y18401" s="109"/>
    </row>
    <row r="18402" spans="25:25" x14ac:dyDescent="0.25">
      <c r="Y18402" s="109"/>
    </row>
    <row r="18403" spans="25:25" x14ac:dyDescent="0.25">
      <c r="Y18403" s="109"/>
    </row>
    <row r="18404" spans="25:25" x14ac:dyDescent="0.25">
      <c r="Y18404" s="109"/>
    </row>
    <row r="18405" spans="25:25" x14ac:dyDescent="0.25">
      <c r="Y18405" s="109"/>
    </row>
    <row r="18406" spans="25:25" x14ac:dyDescent="0.25">
      <c r="Y18406" s="109"/>
    </row>
    <row r="18407" spans="25:25" x14ac:dyDescent="0.25">
      <c r="Y18407" s="109"/>
    </row>
    <row r="18408" spans="25:25" x14ac:dyDescent="0.25">
      <c r="Y18408" s="109"/>
    </row>
    <row r="18409" spans="25:25" x14ac:dyDescent="0.25">
      <c r="Y18409" s="109"/>
    </row>
    <row r="18410" spans="25:25" x14ac:dyDescent="0.25">
      <c r="Y18410" s="109"/>
    </row>
    <row r="18411" spans="25:25" x14ac:dyDescent="0.25">
      <c r="Y18411" s="109"/>
    </row>
    <row r="18412" spans="25:25" x14ac:dyDescent="0.25">
      <c r="Y18412" s="109"/>
    </row>
    <row r="18413" spans="25:25" x14ac:dyDescent="0.25">
      <c r="Y18413" s="109"/>
    </row>
    <row r="18414" spans="25:25" x14ac:dyDescent="0.25">
      <c r="Y18414" s="109"/>
    </row>
    <row r="18415" spans="25:25" x14ac:dyDescent="0.25">
      <c r="Y18415" s="109"/>
    </row>
    <row r="18416" spans="25:25" x14ac:dyDescent="0.25">
      <c r="Y18416" s="109"/>
    </row>
    <row r="18417" spans="25:25" x14ac:dyDescent="0.25">
      <c r="Y18417" s="109"/>
    </row>
    <row r="18418" spans="25:25" x14ac:dyDescent="0.25">
      <c r="Y18418" s="109"/>
    </row>
    <row r="18419" spans="25:25" x14ac:dyDescent="0.25">
      <c r="Y18419" s="109"/>
    </row>
    <row r="18420" spans="25:25" x14ac:dyDescent="0.25">
      <c r="Y18420" s="109"/>
    </row>
    <row r="18421" spans="25:25" x14ac:dyDescent="0.25">
      <c r="Y18421" s="109"/>
    </row>
    <row r="18422" spans="25:25" x14ac:dyDescent="0.25">
      <c r="Y18422" s="109"/>
    </row>
    <row r="18423" spans="25:25" x14ac:dyDescent="0.25">
      <c r="Y18423" s="109"/>
    </row>
    <row r="18424" spans="25:25" x14ac:dyDescent="0.25">
      <c r="Y18424" s="109"/>
    </row>
    <row r="18425" spans="25:25" x14ac:dyDescent="0.25">
      <c r="Y18425" s="109"/>
    </row>
    <row r="18426" spans="25:25" x14ac:dyDescent="0.25">
      <c r="Y18426" s="109"/>
    </row>
    <row r="18427" spans="25:25" x14ac:dyDescent="0.25">
      <c r="Y18427" s="109"/>
    </row>
    <row r="18428" spans="25:25" x14ac:dyDescent="0.25">
      <c r="Y18428" s="109"/>
    </row>
    <row r="18429" spans="25:25" x14ac:dyDescent="0.25">
      <c r="Y18429" s="109"/>
    </row>
    <row r="18430" spans="25:25" x14ac:dyDescent="0.25">
      <c r="Y18430" s="109"/>
    </row>
    <row r="18431" spans="25:25" x14ac:dyDescent="0.25">
      <c r="Y18431" s="109"/>
    </row>
    <row r="18432" spans="25:25" x14ac:dyDescent="0.25">
      <c r="Y18432" s="109"/>
    </row>
    <row r="18433" spans="25:25" x14ac:dyDescent="0.25">
      <c r="Y18433" s="109"/>
    </row>
    <row r="18434" spans="25:25" x14ac:dyDescent="0.25">
      <c r="Y18434" s="109"/>
    </row>
    <row r="18435" spans="25:25" x14ac:dyDescent="0.25">
      <c r="Y18435" s="109"/>
    </row>
    <row r="18436" spans="25:25" x14ac:dyDescent="0.25">
      <c r="Y18436" s="109"/>
    </row>
    <row r="18437" spans="25:25" x14ac:dyDescent="0.25">
      <c r="Y18437" s="109"/>
    </row>
    <row r="18438" spans="25:25" x14ac:dyDescent="0.25">
      <c r="Y18438" s="109"/>
    </row>
    <row r="18439" spans="25:25" x14ac:dyDescent="0.25">
      <c r="Y18439" s="109"/>
    </row>
    <row r="18440" spans="25:25" x14ac:dyDescent="0.25">
      <c r="Y18440" s="109"/>
    </row>
    <row r="18441" spans="25:25" x14ac:dyDescent="0.25">
      <c r="Y18441" s="109"/>
    </row>
    <row r="18442" spans="25:25" x14ac:dyDescent="0.25">
      <c r="Y18442" s="109"/>
    </row>
    <row r="18443" spans="25:25" x14ac:dyDescent="0.25">
      <c r="Y18443" s="109"/>
    </row>
    <row r="18444" spans="25:25" x14ac:dyDescent="0.25">
      <c r="Y18444" s="109"/>
    </row>
    <row r="18445" spans="25:25" x14ac:dyDescent="0.25">
      <c r="Y18445" s="109"/>
    </row>
    <row r="18446" spans="25:25" x14ac:dyDescent="0.25">
      <c r="Y18446" s="109"/>
    </row>
    <row r="18447" spans="25:25" x14ac:dyDescent="0.25">
      <c r="Y18447" s="109"/>
    </row>
    <row r="18448" spans="25:25" x14ac:dyDescent="0.25">
      <c r="Y18448" s="109"/>
    </row>
    <row r="18449" spans="25:25" x14ac:dyDescent="0.25">
      <c r="Y18449" s="109"/>
    </row>
    <row r="18450" spans="25:25" x14ac:dyDescent="0.25">
      <c r="Y18450" s="109"/>
    </row>
    <row r="18451" spans="25:25" x14ac:dyDescent="0.25">
      <c r="Y18451" s="109"/>
    </row>
    <row r="18452" spans="25:25" x14ac:dyDescent="0.25">
      <c r="Y18452" s="109"/>
    </row>
    <row r="18453" spans="25:25" x14ac:dyDescent="0.25">
      <c r="Y18453" s="109"/>
    </row>
    <row r="18454" spans="25:25" x14ac:dyDescent="0.25">
      <c r="Y18454" s="109"/>
    </row>
    <row r="18455" spans="25:25" x14ac:dyDescent="0.25">
      <c r="Y18455" s="109"/>
    </row>
    <row r="18456" spans="25:25" x14ac:dyDescent="0.25">
      <c r="Y18456" s="109"/>
    </row>
    <row r="18457" spans="25:25" x14ac:dyDescent="0.25">
      <c r="Y18457" s="109"/>
    </row>
    <row r="18458" spans="25:25" x14ac:dyDescent="0.25">
      <c r="Y18458" s="109"/>
    </row>
    <row r="18459" spans="25:25" x14ac:dyDescent="0.25">
      <c r="Y18459" s="109"/>
    </row>
    <row r="18460" spans="25:25" x14ac:dyDescent="0.25">
      <c r="Y18460" s="109"/>
    </row>
    <row r="18461" spans="25:25" x14ac:dyDescent="0.25">
      <c r="Y18461" s="109"/>
    </row>
    <row r="18462" spans="25:25" x14ac:dyDescent="0.25">
      <c r="Y18462" s="109"/>
    </row>
    <row r="18463" spans="25:25" x14ac:dyDescent="0.25">
      <c r="Y18463" s="109"/>
    </row>
    <row r="18464" spans="25:25" x14ac:dyDescent="0.25">
      <c r="Y18464" s="109"/>
    </row>
    <row r="18465" spans="25:25" x14ac:dyDescent="0.25">
      <c r="Y18465" s="109"/>
    </row>
    <row r="18466" spans="25:25" x14ac:dyDescent="0.25">
      <c r="Y18466" s="109"/>
    </row>
    <row r="18467" spans="25:25" x14ac:dyDescent="0.25">
      <c r="Y18467" s="109"/>
    </row>
    <row r="18468" spans="25:25" x14ac:dyDescent="0.25">
      <c r="Y18468" s="109"/>
    </row>
    <row r="18469" spans="25:25" x14ac:dyDescent="0.25">
      <c r="Y18469" s="109"/>
    </row>
    <row r="18470" spans="25:25" x14ac:dyDescent="0.25">
      <c r="Y18470" s="109"/>
    </row>
    <row r="18471" spans="25:25" x14ac:dyDescent="0.25">
      <c r="Y18471" s="109"/>
    </row>
    <row r="18472" spans="25:25" x14ac:dyDescent="0.25">
      <c r="Y18472" s="109"/>
    </row>
    <row r="18473" spans="25:25" x14ac:dyDescent="0.25">
      <c r="Y18473" s="109"/>
    </row>
    <row r="18474" spans="25:25" x14ac:dyDescent="0.25">
      <c r="Y18474" s="109"/>
    </row>
    <row r="18475" spans="25:25" x14ac:dyDescent="0.25">
      <c r="Y18475" s="109"/>
    </row>
    <row r="18476" spans="25:25" x14ac:dyDescent="0.25">
      <c r="Y18476" s="109"/>
    </row>
    <row r="18477" spans="25:25" x14ac:dyDescent="0.25">
      <c r="Y18477" s="109"/>
    </row>
    <row r="18478" spans="25:25" x14ac:dyDescent="0.25">
      <c r="Y18478" s="109"/>
    </row>
    <row r="18479" spans="25:25" x14ac:dyDescent="0.25">
      <c r="Y18479" s="109"/>
    </row>
    <row r="18480" spans="25:25" x14ac:dyDescent="0.25">
      <c r="Y18480" s="109"/>
    </row>
    <row r="18481" spans="25:25" x14ac:dyDescent="0.25">
      <c r="Y18481" s="109"/>
    </row>
    <row r="18482" spans="25:25" x14ac:dyDescent="0.25">
      <c r="Y18482" s="109"/>
    </row>
    <row r="18483" spans="25:25" x14ac:dyDescent="0.25">
      <c r="Y18483" s="109"/>
    </row>
    <row r="18484" spans="25:25" x14ac:dyDescent="0.25">
      <c r="Y18484" s="109"/>
    </row>
    <row r="18485" spans="25:25" x14ac:dyDescent="0.25">
      <c r="Y18485" s="109"/>
    </row>
    <row r="18486" spans="25:25" x14ac:dyDescent="0.25">
      <c r="Y18486" s="109"/>
    </row>
    <row r="18487" spans="25:25" x14ac:dyDescent="0.25">
      <c r="Y18487" s="109"/>
    </row>
    <row r="18488" spans="25:25" x14ac:dyDescent="0.25">
      <c r="Y18488" s="109"/>
    </row>
    <row r="18489" spans="25:25" x14ac:dyDescent="0.25">
      <c r="Y18489" s="109"/>
    </row>
    <row r="18490" spans="25:25" x14ac:dyDescent="0.25">
      <c r="Y18490" s="109"/>
    </row>
    <row r="18491" spans="25:25" x14ac:dyDescent="0.25">
      <c r="Y18491" s="109"/>
    </row>
    <row r="18492" spans="25:25" x14ac:dyDescent="0.25">
      <c r="Y18492" s="109"/>
    </row>
    <row r="18493" spans="25:25" x14ac:dyDescent="0.25">
      <c r="Y18493" s="109"/>
    </row>
    <row r="18494" spans="25:25" x14ac:dyDescent="0.25">
      <c r="Y18494" s="109"/>
    </row>
    <row r="18495" spans="25:25" x14ac:dyDescent="0.25">
      <c r="Y18495" s="109"/>
    </row>
    <row r="18496" spans="25:25" x14ac:dyDescent="0.25">
      <c r="Y18496" s="109"/>
    </row>
    <row r="18497" spans="25:25" x14ac:dyDescent="0.25">
      <c r="Y18497" s="109"/>
    </row>
    <row r="18498" spans="25:25" x14ac:dyDescent="0.25">
      <c r="Y18498" s="109"/>
    </row>
    <row r="18499" spans="25:25" x14ac:dyDescent="0.25">
      <c r="Y18499" s="109"/>
    </row>
    <row r="18500" spans="25:25" x14ac:dyDescent="0.25">
      <c r="Y18500" s="109"/>
    </row>
    <row r="18501" spans="25:25" x14ac:dyDescent="0.25">
      <c r="Y18501" s="109"/>
    </row>
    <row r="18502" spans="25:25" x14ac:dyDescent="0.25">
      <c r="Y18502" s="109"/>
    </row>
    <row r="18503" spans="25:25" x14ac:dyDescent="0.25">
      <c r="Y18503" s="109"/>
    </row>
    <row r="18504" spans="25:25" x14ac:dyDescent="0.25">
      <c r="Y18504" s="109"/>
    </row>
    <row r="18505" spans="25:25" x14ac:dyDescent="0.25">
      <c r="Y18505" s="109"/>
    </row>
    <row r="18506" spans="25:25" x14ac:dyDescent="0.25">
      <c r="Y18506" s="109"/>
    </row>
    <row r="18507" spans="25:25" x14ac:dyDescent="0.25">
      <c r="Y18507" s="109"/>
    </row>
    <row r="18508" spans="25:25" x14ac:dyDescent="0.25">
      <c r="Y18508" s="109"/>
    </row>
    <row r="18509" spans="25:25" x14ac:dyDescent="0.25">
      <c r="Y18509" s="109"/>
    </row>
    <row r="18510" spans="25:25" x14ac:dyDescent="0.25">
      <c r="Y18510" s="109"/>
    </row>
    <row r="18511" spans="25:25" x14ac:dyDescent="0.25">
      <c r="Y18511" s="109"/>
    </row>
    <row r="18512" spans="25:25" x14ac:dyDescent="0.25">
      <c r="Y18512" s="109"/>
    </row>
    <row r="18513" spans="25:25" x14ac:dyDescent="0.25">
      <c r="Y18513" s="109"/>
    </row>
    <row r="18514" spans="25:25" x14ac:dyDescent="0.25">
      <c r="Y18514" s="109"/>
    </row>
    <row r="18515" spans="25:25" x14ac:dyDescent="0.25">
      <c r="Y18515" s="109"/>
    </row>
    <row r="18516" spans="25:25" x14ac:dyDescent="0.25">
      <c r="Y18516" s="109"/>
    </row>
    <row r="18517" spans="25:25" x14ac:dyDescent="0.25">
      <c r="Y18517" s="109"/>
    </row>
    <row r="18518" spans="25:25" x14ac:dyDescent="0.25">
      <c r="Y18518" s="109"/>
    </row>
    <row r="18519" spans="25:25" x14ac:dyDescent="0.25">
      <c r="Y18519" s="109"/>
    </row>
    <row r="18520" spans="25:25" x14ac:dyDescent="0.25">
      <c r="Y18520" s="109"/>
    </row>
    <row r="18521" spans="25:25" x14ac:dyDescent="0.25">
      <c r="Y18521" s="109"/>
    </row>
    <row r="18522" spans="25:25" x14ac:dyDescent="0.25">
      <c r="Y18522" s="109"/>
    </row>
    <row r="18523" spans="25:25" x14ac:dyDescent="0.25">
      <c r="Y18523" s="109"/>
    </row>
    <row r="18524" spans="25:25" x14ac:dyDescent="0.25">
      <c r="Y18524" s="109"/>
    </row>
    <row r="18525" spans="25:25" x14ac:dyDescent="0.25">
      <c r="Y18525" s="109"/>
    </row>
    <row r="18526" spans="25:25" x14ac:dyDescent="0.25">
      <c r="Y18526" s="109"/>
    </row>
    <row r="18527" spans="25:25" x14ac:dyDescent="0.25">
      <c r="Y18527" s="109"/>
    </row>
    <row r="18528" spans="25:25" x14ac:dyDescent="0.25">
      <c r="Y18528" s="109"/>
    </row>
    <row r="18529" spans="25:25" x14ac:dyDescent="0.25">
      <c r="Y18529" s="109"/>
    </row>
    <row r="18530" spans="25:25" x14ac:dyDescent="0.25">
      <c r="Y18530" s="109"/>
    </row>
    <row r="18531" spans="25:25" x14ac:dyDescent="0.25">
      <c r="Y18531" s="109"/>
    </row>
    <row r="18532" spans="25:25" x14ac:dyDescent="0.25">
      <c r="Y18532" s="109"/>
    </row>
    <row r="18533" spans="25:25" x14ac:dyDescent="0.25">
      <c r="Y18533" s="109"/>
    </row>
    <row r="18534" spans="25:25" x14ac:dyDescent="0.25">
      <c r="Y18534" s="109"/>
    </row>
    <row r="18535" spans="25:25" x14ac:dyDescent="0.25">
      <c r="Y18535" s="109"/>
    </row>
    <row r="18536" spans="25:25" x14ac:dyDescent="0.25">
      <c r="Y18536" s="109"/>
    </row>
    <row r="18537" spans="25:25" x14ac:dyDescent="0.25">
      <c r="Y18537" s="109"/>
    </row>
    <row r="18538" spans="25:25" x14ac:dyDescent="0.25">
      <c r="Y18538" s="109"/>
    </row>
    <row r="18539" spans="25:25" x14ac:dyDescent="0.25">
      <c r="Y18539" s="109"/>
    </row>
    <row r="18540" spans="25:25" x14ac:dyDescent="0.25">
      <c r="Y18540" s="109"/>
    </row>
    <row r="18541" spans="25:25" x14ac:dyDescent="0.25">
      <c r="Y18541" s="109"/>
    </row>
    <row r="18542" spans="25:25" x14ac:dyDescent="0.25">
      <c r="Y18542" s="109"/>
    </row>
    <row r="18543" spans="25:25" x14ac:dyDescent="0.25">
      <c r="Y18543" s="109"/>
    </row>
    <row r="18544" spans="25:25" x14ac:dyDescent="0.25">
      <c r="Y18544" s="109"/>
    </row>
    <row r="18545" spans="25:25" x14ac:dyDescent="0.25">
      <c r="Y18545" s="109"/>
    </row>
    <row r="18546" spans="25:25" x14ac:dyDescent="0.25">
      <c r="Y18546" s="109"/>
    </row>
    <row r="18547" spans="25:25" x14ac:dyDescent="0.25">
      <c r="Y18547" s="109"/>
    </row>
    <row r="18548" spans="25:25" x14ac:dyDescent="0.25">
      <c r="Y18548" s="109"/>
    </row>
    <row r="18549" spans="25:25" x14ac:dyDescent="0.25">
      <c r="Y18549" s="109"/>
    </row>
    <row r="18550" spans="25:25" x14ac:dyDescent="0.25">
      <c r="Y18550" s="109"/>
    </row>
    <row r="18551" spans="25:25" x14ac:dyDescent="0.25">
      <c r="Y18551" s="109"/>
    </row>
    <row r="18552" spans="25:25" x14ac:dyDescent="0.25">
      <c r="Y18552" s="109"/>
    </row>
    <row r="18553" spans="25:25" x14ac:dyDescent="0.25">
      <c r="Y18553" s="109"/>
    </row>
    <row r="18554" spans="25:25" x14ac:dyDescent="0.25">
      <c r="Y18554" s="109"/>
    </row>
    <row r="18555" spans="25:25" x14ac:dyDescent="0.25">
      <c r="Y18555" s="109"/>
    </row>
    <row r="18556" spans="25:25" x14ac:dyDescent="0.25">
      <c r="Y18556" s="109"/>
    </row>
    <row r="18557" spans="25:25" x14ac:dyDescent="0.25">
      <c r="Y18557" s="109"/>
    </row>
    <row r="18558" spans="25:25" x14ac:dyDescent="0.25">
      <c r="Y18558" s="109"/>
    </row>
    <row r="18559" spans="25:25" x14ac:dyDescent="0.25">
      <c r="Y18559" s="109"/>
    </row>
    <row r="18560" spans="25:25" x14ac:dyDescent="0.25">
      <c r="Y18560" s="109"/>
    </row>
    <row r="18561" spans="25:25" x14ac:dyDescent="0.25">
      <c r="Y18561" s="109"/>
    </row>
    <row r="18562" spans="25:25" x14ac:dyDescent="0.25">
      <c r="Y18562" s="109"/>
    </row>
    <row r="18563" spans="25:25" x14ac:dyDescent="0.25">
      <c r="Y18563" s="109"/>
    </row>
    <row r="18564" spans="25:25" x14ac:dyDescent="0.25">
      <c r="Y18564" s="109"/>
    </row>
    <row r="18565" spans="25:25" x14ac:dyDescent="0.25">
      <c r="Y18565" s="109"/>
    </row>
    <row r="18566" spans="25:25" x14ac:dyDescent="0.25">
      <c r="Y18566" s="109"/>
    </row>
    <row r="18567" spans="25:25" x14ac:dyDescent="0.25">
      <c r="Y18567" s="109"/>
    </row>
    <row r="18568" spans="25:25" x14ac:dyDescent="0.25">
      <c r="Y18568" s="109"/>
    </row>
    <row r="18569" spans="25:25" x14ac:dyDescent="0.25">
      <c r="Y18569" s="109"/>
    </row>
    <row r="18570" spans="25:25" x14ac:dyDescent="0.25">
      <c r="Y18570" s="109"/>
    </row>
    <row r="18571" spans="25:25" x14ac:dyDescent="0.25">
      <c r="Y18571" s="109"/>
    </row>
    <row r="18572" spans="25:25" x14ac:dyDescent="0.25">
      <c r="Y18572" s="109"/>
    </row>
    <row r="18573" spans="25:25" x14ac:dyDescent="0.25">
      <c r="Y18573" s="109"/>
    </row>
    <row r="18574" spans="25:25" x14ac:dyDescent="0.25">
      <c r="Y18574" s="109"/>
    </row>
    <row r="18575" spans="25:25" x14ac:dyDescent="0.25">
      <c r="Y18575" s="109"/>
    </row>
    <row r="18576" spans="25:25" x14ac:dyDescent="0.25">
      <c r="Y18576" s="109"/>
    </row>
    <row r="18577" spans="25:25" x14ac:dyDescent="0.25">
      <c r="Y18577" s="109"/>
    </row>
    <row r="18578" spans="25:25" x14ac:dyDescent="0.25">
      <c r="Y18578" s="109"/>
    </row>
    <row r="18579" spans="25:25" x14ac:dyDescent="0.25">
      <c r="Y18579" s="109"/>
    </row>
    <row r="18580" spans="25:25" x14ac:dyDescent="0.25">
      <c r="Y18580" s="109"/>
    </row>
    <row r="18581" spans="25:25" x14ac:dyDescent="0.25">
      <c r="Y18581" s="109"/>
    </row>
    <row r="18582" spans="25:25" x14ac:dyDescent="0.25">
      <c r="Y18582" s="109"/>
    </row>
    <row r="18583" spans="25:25" x14ac:dyDescent="0.25">
      <c r="Y18583" s="109"/>
    </row>
    <row r="18584" spans="25:25" x14ac:dyDescent="0.25">
      <c r="Y18584" s="109"/>
    </row>
    <row r="18585" spans="25:25" x14ac:dyDescent="0.25">
      <c r="Y18585" s="109"/>
    </row>
    <row r="18586" spans="25:25" x14ac:dyDescent="0.25">
      <c r="Y18586" s="109"/>
    </row>
    <row r="18587" spans="25:25" x14ac:dyDescent="0.25">
      <c r="Y18587" s="109"/>
    </row>
    <row r="18588" spans="25:25" x14ac:dyDescent="0.25">
      <c r="Y18588" s="109"/>
    </row>
    <row r="18589" spans="25:25" x14ac:dyDescent="0.25">
      <c r="Y18589" s="109"/>
    </row>
    <row r="18590" spans="25:25" x14ac:dyDescent="0.25">
      <c r="Y18590" s="109"/>
    </row>
    <row r="18591" spans="25:25" x14ac:dyDescent="0.25">
      <c r="Y18591" s="109"/>
    </row>
    <row r="18592" spans="25:25" x14ac:dyDescent="0.25">
      <c r="Y18592" s="109"/>
    </row>
    <row r="18593" spans="25:25" x14ac:dyDescent="0.25">
      <c r="Y18593" s="109"/>
    </row>
    <row r="18594" spans="25:25" x14ac:dyDescent="0.25">
      <c r="Y18594" s="109"/>
    </row>
    <row r="18595" spans="25:25" x14ac:dyDescent="0.25">
      <c r="Y18595" s="109"/>
    </row>
    <row r="18596" spans="25:25" x14ac:dyDescent="0.25">
      <c r="Y18596" s="109"/>
    </row>
    <row r="18597" spans="25:25" x14ac:dyDescent="0.25">
      <c r="Y18597" s="109"/>
    </row>
    <row r="18598" spans="25:25" x14ac:dyDescent="0.25">
      <c r="Y18598" s="109"/>
    </row>
    <row r="18599" spans="25:25" x14ac:dyDescent="0.25">
      <c r="Y18599" s="109"/>
    </row>
    <row r="18600" spans="25:25" x14ac:dyDescent="0.25">
      <c r="Y18600" s="109"/>
    </row>
    <row r="18601" spans="25:25" x14ac:dyDescent="0.25">
      <c r="Y18601" s="109"/>
    </row>
    <row r="18602" spans="25:25" x14ac:dyDescent="0.25">
      <c r="Y18602" s="109"/>
    </row>
    <row r="18603" spans="25:25" x14ac:dyDescent="0.25">
      <c r="Y18603" s="109"/>
    </row>
    <row r="18604" spans="25:25" x14ac:dyDescent="0.25">
      <c r="Y18604" s="109"/>
    </row>
    <row r="18605" spans="25:25" x14ac:dyDescent="0.25">
      <c r="Y18605" s="109"/>
    </row>
    <row r="18606" spans="25:25" x14ac:dyDescent="0.25">
      <c r="Y18606" s="109"/>
    </row>
    <row r="18607" spans="25:25" x14ac:dyDescent="0.25">
      <c r="Y18607" s="109"/>
    </row>
    <row r="18608" spans="25:25" x14ac:dyDescent="0.25">
      <c r="Y18608" s="109"/>
    </row>
    <row r="18609" spans="25:25" x14ac:dyDescent="0.25">
      <c r="Y18609" s="109"/>
    </row>
    <row r="18610" spans="25:25" x14ac:dyDescent="0.25">
      <c r="Y18610" s="109"/>
    </row>
    <row r="18611" spans="25:25" x14ac:dyDescent="0.25">
      <c r="Y18611" s="109"/>
    </row>
    <row r="18612" spans="25:25" x14ac:dyDescent="0.25">
      <c r="Y18612" s="109"/>
    </row>
    <row r="18613" spans="25:25" x14ac:dyDescent="0.25">
      <c r="Y18613" s="109"/>
    </row>
    <row r="18614" spans="25:25" x14ac:dyDescent="0.25">
      <c r="Y18614" s="109"/>
    </row>
    <row r="18615" spans="25:25" x14ac:dyDescent="0.25">
      <c r="Y18615" s="109"/>
    </row>
    <row r="18616" spans="25:25" x14ac:dyDescent="0.25">
      <c r="Y18616" s="109"/>
    </row>
    <row r="18617" spans="25:25" x14ac:dyDescent="0.25">
      <c r="Y18617" s="109"/>
    </row>
    <row r="18618" spans="25:25" x14ac:dyDescent="0.25">
      <c r="Y18618" s="109"/>
    </row>
    <row r="18619" spans="25:25" x14ac:dyDescent="0.25">
      <c r="Y18619" s="109"/>
    </row>
    <row r="18620" spans="25:25" x14ac:dyDescent="0.25">
      <c r="Y18620" s="109"/>
    </row>
    <row r="18621" spans="25:25" x14ac:dyDescent="0.25">
      <c r="Y18621" s="109"/>
    </row>
    <row r="18622" spans="25:25" x14ac:dyDescent="0.25">
      <c r="Y18622" s="109"/>
    </row>
    <row r="18623" spans="25:25" x14ac:dyDescent="0.25">
      <c r="Y18623" s="109"/>
    </row>
    <row r="18624" spans="25:25" x14ac:dyDescent="0.25">
      <c r="Y18624" s="109"/>
    </row>
    <row r="18625" spans="25:25" x14ac:dyDescent="0.25">
      <c r="Y18625" s="109"/>
    </row>
    <row r="18626" spans="25:25" x14ac:dyDescent="0.25">
      <c r="Y18626" s="109"/>
    </row>
    <row r="18627" spans="25:25" x14ac:dyDescent="0.25">
      <c r="Y18627" s="109"/>
    </row>
    <row r="18628" spans="25:25" x14ac:dyDescent="0.25">
      <c r="Y18628" s="109"/>
    </row>
    <row r="18629" spans="25:25" x14ac:dyDescent="0.25">
      <c r="Y18629" s="109"/>
    </row>
    <row r="18630" spans="25:25" x14ac:dyDescent="0.25">
      <c r="Y18630" s="109"/>
    </row>
    <row r="18631" spans="25:25" x14ac:dyDescent="0.25">
      <c r="Y18631" s="109"/>
    </row>
    <row r="18632" spans="25:25" x14ac:dyDescent="0.25">
      <c r="Y18632" s="109"/>
    </row>
    <row r="18633" spans="25:25" x14ac:dyDescent="0.25">
      <c r="Y18633" s="109"/>
    </row>
    <row r="18634" spans="25:25" x14ac:dyDescent="0.25">
      <c r="Y18634" s="109"/>
    </row>
    <row r="18635" spans="25:25" x14ac:dyDescent="0.25">
      <c r="Y18635" s="109"/>
    </row>
    <row r="18636" spans="25:25" x14ac:dyDescent="0.25">
      <c r="Y18636" s="109"/>
    </row>
    <row r="18637" spans="25:25" x14ac:dyDescent="0.25">
      <c r="Y18637" s="109"/>
    </row>
    <row r="18638" spans="25:25" x14ac:dyDescent="0.25">
      <c r="Y18638" s="109"/>
    </row>
    <row r="18639" spans="25:25" x14ac:dyDescent="0.25">
      <c r="Y18639" s="109"/>
    </row>
    <row r="18640" spans="25:25" x14ac:dyDescent="0.25">
      <c r="Y18640" s="109"/>
    </row>
    <row r="18641" spans="25:25" x14ac:dyDescent="0.25">
      <c r="Y18641" s="109"/>
    </row>
    <row r="18642" spans="25:25" x14ac:dyDescent="0.25">
      <c r="Y18642" s="109"/>
    </row>
    <row r="18643" spans="25:25" x14ac:dyDescent="0.25">
      <c r="Y18643" s="109"/>
    </row>
    <row r="18644" spans="25:25" x14ac:dyDescent="0.25">
      <c r="Y18644" s="109"/>
    </row>
    <row r="18645" spans="25:25" x14ac:dyDescent="0.25">
      <c r="Y18645" s="109"/>
    </row>
    <row r="18646" spans="25:25" x14ac:dyDescent="0.25">
      <c r="Y18646" s="109"/>
    </row>
    <row r="18647" spans="25:25" x14ac:dyDescent="0.25">
      <c r="Y18647" s="109"/>
    </row>
    <row r="18648" spans="25:25" x14ac:dyDescent="0.25">
      <c r="Y18648" s="109"/>
    </row>
    <row r="18649" spans="25:25" x14ac:dyDescent="0.25">
      <c r="Y18649" s="109"/>
    </row>
    <row r="18650" spans="25:25" x14ac:dyDescent="0.25">
      <c r="Y18650" s="109"/>
    </row>
    <row r="18651" spans="25:25" x14ac:dyDescent="0.25">
      <c r="Y18651" s="109"/>
    </row>
    <row r="18652" spans="25:25" x14ac:dyDescent="0.25">
      <c r="Y18652" s="109"/>
    </row>
    <row r="18653" spans="25:25" x14ac:dyDescent="0.25">
      <c r="Y18653" s="109"/>
    </row>
    <row r="18654" spans="25:25" x14ac:dyDescent="0.25">
      <c r="Y18654" s="109"/>
    </row>
    <row r="18655" spans="25:25" x14ac:dyDescent="0.25">
      <c r="Y18655" s="109"/>
    </row>
    <row r="18656" spans="25:25" x14ac:dyDescent="0.25">
      <c r="Y18656" s="109"/>
    </row>
    <row r="18657" spans="25:25" x14ac:dyDescent="0.25">
      <c r="Y18657" s="109"/>
    </row>
    <row r="18658" spans="25:25" x14ac:dyDescent="0.25">
      <c r="Y18658" s="109"/>
    </row>
    <row r="18659" spans="25:25" x14ac:dyDescent="0.25">
      <c r="Y18659" s="109"/>
    </row>
    <row r="18660" spans="25:25" x14ac:dyDescent="0.25">
      <c r="Y18660" s="109"/>
    </row>
    <row r="18661" spans="25:25" x14ac:dyDescent="0.25">
      <c r="Y18661" s="109"/>
    </row>
    <row r="18662" spans="25:25" x14ac:dyDescent="0.25">
      <c r="Y18662" s="109"/>
    </row>
    <row r="18663" spans="25:25" x14ac:dyDescent="0.25">
      <c r="Y18663" s="109"/>
    </row>
    <row r="18664" spans="25:25" x14ac:dyDescent="0.25">
      <c r="Y18664" s="109"/>
    </row>
    <row r="18665" spans="25:25" x14ac:dyDescent="0.25">
      <c r="Y18665" s="109"/>
    </row>
    <row r="18666" spans="25:25" x14ac:dyDescent="0.25">
      <c r="Y18666" s="109"/>
    </row>
    <row r="18667" spans="25:25" x14ac:dyDescent="0.25">
      <c r="Y18667" s="109"/>
    </row>
    <row r="18668" spans="25:25" x14ac:dyDescent="0.25">
      <c r="Y18668" s="109"/>
    </row>
    <row r="18669" spans="25:25" x14ac:dyDescent="0.25">
      <c r="Y18669" s="109"/>
    </row>
    <row r="18670" spans="25:25" x14ac:dyDescent="0.25">
      <c r="Y18670" s="109"/>
    </row>
    <row r="18671" spans="25:25" x14ac:dyDescent="0.25">
      <c r="Y18671" s="109"/>
    </row>
    <row r="18672" spans="25:25" x14ac:dyDescent="0.25">
      <c r="Y18672" s="109"/>
    </row>
    <row r="18673" spans="25:25" x14ac:dyDescent="0.25">
      <c r="Y18673" s="109"/>
    </row>
    <row r="18674" spans="25:25" x14ac:dyDescent="0.25">
      <c r="Y18674" s="109"/>
    </row>
    <row r="18675" spans="25:25" x14ac:dyDescent="0.25">
      <c r="Y18675" s="109"/>
    </row>
    <row r="18676" spans="25:25" x14ac:dyDescent="0.25">
      <c r="Y18676" s="109"/>
    </row>
    <row r="18677" spans="25:25" x14ac:dyDescent="0.25">
      <c r="Y18677" s="109"/>
    </row>
    <row r="18678" spans="25:25" x14ac:dyDescent="0.25">
      <c r="Y18678" s="109"/>
    </row>
    <row r="18679" spans="25:25" x14ac:dyDescent="0.25">
      <c r="Y18679" s="109"/>
    </row>
    <row r="18680" spans="25:25" x14ac:dyDescent="0.25">
      <c r="Y18680" s="109"/>
    </row>
    <row r="18681" spans="25:25" x14ac:dyDescent="0.25">
      <c r="Y18681" s="109"/>
    </row>
    <row r="18682" spans="25:25" x14ac:dyDescent="0.25">
      <c r="Y18682" s="109"/>
    </row>
    <row r="18683" spans="25:25" x14ac:dyDescent="0.25">
      <c r="Y18683" s="109"/>
    </row>
    <row r="18684" spans="25:25" x14ac:dyDescent="0.25">
      <c r="Y18684" s="109"/>
    </row>
    <row r="18685" spans="25:25" x14ac:dyDescent="0.25">
      <c r="Y18685" s="109"/>
    </row>
    <row r="18686" spans="25:25" x14ac:dyDescent="0.25">
      <c r="Y18686" s="109"/>
    </row>
    <row r="18687" spans="25:25" x14ac:dyDescent="0.25">
      <c r="Y18687" s="109"/>
    </row>
    <row r="18688" spans="25:25" x14ac:dyDescent="0.25">
      <c r="Y18688" s="109"/>
    </row>
    <row r="18689" spans="25:25" x14ac:dyDescent="0.25">
      <c r="Y18689" s="109"/>
    </row>
    <row r="18690" spans="25:25" x14ac:dyDescent="0.25">
      <c r="Y18690" s="109"/>
    </row>
    <row r="18691" spans="25:25" x14ac:dyDescent="0.25">
      <c r="Y18691" s="109"/>
    </row>
    <row r="18692" spans="25:25" x14ac:dyDescent="0.25">
      <c r="Y18692" s="109"/>
    </row>
    <row r="18693" spans="25:25" x14ac:dyDescent="0.25">
      <c r="Y18693" s="109"/>
    </row>
    <row r="18694" spans="25:25" x14ac:dyDescent="0.25">
      <c r="Y18694" s="109"/>
    </row>
    <row r="18695" spans="25:25" x14ac:dyDescent="0.25">
      <c r="Y18695" s="109"/>
    </row>
    <row r="18696" spans="25:25" x14ac:dyDescent="0.25">
      <c r="Y18696" s="109"/>
    </row>
    <row r="18697" spans="25:25" x14ac:dyDescent="0.25">
      <c r="Y18697" s="109"/>
    </row>
    <row r="18698" spans="25:25" x14ac:dyDescent="0.25">
      <c r="Y18698" s="109"/>
    </row>
    <row r="18699" spans="25:25" x14ac:dyDescent="0.25">
      <c r="Y18699" s="109"/>
    </row>
    <row r="18700" spans="25:25" x14ac:dyDescent="0.25">
      <c r="Y18700" s="109"/>
    </row>
    <row r="18701" spans="25:25" x14ac:dyDescent="0.25">
      <c r="Y18701" s="109"/>
    </row>
    <row r="18702" spans="25:25" x14ac:dyDescent="0.25">
      <c r="Y18702" s="109"/>
    </row>
    <row r="18703" spans="25:25" x14ac:dyDescent="0.25">
      <c r="Y18703" s="109"/>
    </row>
    <row r="18704" spans="25:25" x14ac:dyDescent="0.25">
      <c r="Y18704" s="109"/>
    </row>
    <row r="18705" spans="25:25" x14ac:dyDescent="0.25">
      <c r="Y18705" s="109"/>
    </row>
    <row r="18706" spans="25:25" x14ac:dyDescent="0.25">
      <c r="Y18706" s="109"/>
    </row>
    <row r="18707" spans="25:25" x14ac:dyDescent="0.25">
      <c r="Y18707" s="109"/>
    </row>
    <row r="18708" spans="25:25" x14ac:dyDescent="0.25">
      <c r="Y18708" s="109"/>
    </row>
    <row r="18709" spans="25:25" x14ac:dyDescent="0.25">
      <c r="Y18709" s="109"/>
    </row>
    <row r="18710" spans="25:25" x14ac:dyDescent="0.25">
      <c r="Y18710" s="109"/>
    </row>
    <row r="18711" spans="25:25" x14ac:dyDescent="0.25">
      <c r="Y18711" s="109"/>
    </row>
    <row r="18712" spans="25:25" x14ac:dyDescent="0.25">
      <c r="Y18712" s="109"/>
    </row>
    <row r="18713" spans="25:25" x14ac:dyDescent="0.25">
      <c r="Y18713" s="109"/>
    </row>
    <row r="18714" spans="25:25" x14ac:dyDescent="0.25">
      <c r="Y18714" s="109"/>
    </row>
    <row r="18715" spans="25:25" x14ac:dyDescent="0.25">
      <c r="Y18715" s="109"/>
    </row>
    <row r="18716" spans="25:25" x14ac:dyDescent="0.25">
      <c r="Y18716" s="109"/>
    </row>
    <row r="18717" spans="25:25" x14ac:dyDescent="0.25">
      <c r="Y18717" s="109"/>
    </row>
    <row r="18718" spans="25:25" x14ac:dyDescent="0.25">
      <c r="Y18718" s="109"/>
    </row>
    <row r="18719" spans="25:25" x14ac:dyDescent="0.25">
      <c r="Y18719" s="109"/>
    </row>
    <row r="18720" spans="25:25" x14ac:dyDescent="0.25">
      <c r="Y18720" s="109"/>
    </row>
    <row r="18721" spans="25:25" x14ac:dyDescent="0.25">
      <c r="Y18721" s="109"/>
    </row>
    <row r="18722" spans="25:25" x14ac:dyDescent="0.25">
      <c r="Y18722" s="109"/>
    </row>
    <row r="18723" spans="25:25" x14ac:dyDescent="0.25">
      <c r="Y18723" s="109"/>
    </row>
    <row r="18724" spans="25:25" x14ac:dyDescent="0.25">
      <c r="Y18724" s="109"/>
    </row>
    <row r="18725" spans="25:25" x14ac:dyDescent="0.25">
      <c r="Y18725" s="109"/>
    </row>
    <row r="18726" spans="25:25" x14ac:dyDescent="0.25">
      <c r="Y18726" s="109"/>
    </row>
    <row r="18727" spans="25:25" x14ac:dyDescent="0.25">
      <c r="Y18727" s="109"/>
    </row>
    <row r="18728" spans="25:25" x14ac:dyDescent="0.25">
      <c r="Y18728" s="109"/>
    </row>
    <row r="18729" spans="25:25" x14ac:dyDescent="0.25">
      <c r="Y18729" s="109"/>
    </row>
    <row r="18730" spans="25:25" x14ac:dyDescent="0.25">
      <c r="Y18730" s="109"/>
    </row>
    <row r="18731" spans="25:25" x14ac:dyDescent="0.25">
      <c r="Y18731" s="109"/>
    </row>
    <row r="18732" spans="25:25" x14ac:dyDescent="0.25">
      <c r="Y18732" s="109"/>
    </row>
    <row r="18733" spans="25:25" x14ac:dyDescent="0.25">
      <c r="Y18733" s="109"/>
    </row>
    <row r="18734" spans="25:25" x14ac:dyDescent="0.25">
      <c r="Y18734" s="109"/>
    </row>
    <row r="18735" spans="25:25" x14ac:dyDescent="0.25">
      <c r="Y18735" s="109"/>
    </row>
    <row r="18736" spans="25:25" x14ac:dyDescent="0.25">
      <c r="Y18736" s="109"/>
    </row>
    <row r="18737" spans="25:25" x14ac:dyDescent="0.25">
      <c r="Y18737" s="109"/>
    </row>
    <row r="18738" spans="25:25" x14ac:dyDescent="0.25">
      <c r="Y18738" s="109"/>
    </row>
    <row r="18739" spans="25:25" x14ac:dyDescent="0.25">
      <c r="Y18739" s="109"/>
    </row>
    <row r="18740" spans="25:25" x14ac:dyDescent="0.25">
      <c r="Y18740" s="109"/>
    </row>
    <row r="18741" spans="25:25" x14ac:dyDescent="0.25">
      <c r="Y18741" s="109"/>
    </row>
    <row r="18742" spans="25:25" x14ac:dyDescent="0.25">
      <c r="Y18742" s="109"/>
    </row>
    <row r="18743" spans="25:25" x14ac:dyDescent="0.25">
      <c r="Y18743" s="109"/>
    </row>
    <row r="18744" spans="25:25" x14ac:dyDescent="0.25">
      <c r="Y18744" s="109"/>
    </row>
    <row r="18745" spans="25:25" x14ac:dyDescent="0.25">
      <c r="Y18745" s="109"/>
    </row>
    <row r="18746" spans="25:25" x14ac:dyDescent="0.25">
      <c r="Y18746" s="109"/>
    </row>
    <row r="18747" spans="25:25" x14ac:dyDescent="0.25">
      <c r="Y18747" s="109"/>
    </row>
    <row r="18748" spans="25:25" x14ac:dyDescent="0.25">
      <c r="Y18748" s="109"/>
    </row>
    <row r="18749" spans="25:25" x14ac:dyDescent="0.25">
      <c r="Y18749" s="109"/>
    </row>
    <row r="18750" spans="25:25" x14ac:dyDescent="0.25">
      <c r="Y18750" s="109"/>
    </row>
    <row r="18751" spans="25:25" x14ac:dyDescent="0.25">
      <c r="Y18751" s="109"/>
    </row>
    <row r="18752" spans="25:25" x14ac:dyDescent="0.25">
      <c r="Y18752" s="109"/>
    </row>
    <row r="18753" spans="25:25" x14ac:dyDescent="0.25">
      <c r="Y18753" s="109"/>
    </row>
    <row r="18754" spans="25:25" x14ac:dyDescent="0.25">
      <c r="Y18754" s="109"/>
    </row>
    <row r="18755" spans="25:25" x14ac:dyDescent="0.25">
      <c r="Y18755" s="109"/>
    </row>
    <row r="18756" spans="25:25" x14ac:dyDescent="0.25">
      <c r="Y18756" s="109"/>
    </row>
    <row r="18757" spans="25:25" x14ac:dyDescent="0.25">
      <c r="Y18757" s="109"/>
    </row>
    <row r="18758" spans="25:25" x14ac:dyDescent="0.25">
      <c r="Y18758" s="109"/>
    </row>
    <row r="18759" spans="25:25" x14ac:dyDescent="0.25">
      <c r="Y18759" s="109"/>
    </row>
    <row r="18760" spans="25:25" x14ac:dyDescent="0.25">
      <c r="Y18760" s="109"/>
    </row>
    <row r="18761" spans="25:25" x14ac:dyDescent="0.25">
      <c r="Y18761" s="109"/>
    </row>
    <row r="18762" spans="25:25" x14ac:dyDescent="0.25">
      <c r="Y18762" s="109"/>
    </row>
    <row r="18763" spans="25:25" x14ac:dyDescent="0.25">
      <c r="Y18763" s="109"/>
    </row>
    <row r="18764" spans="25:25" x14ac:dyDescent="0.25">
      <c r="Y18764" s="109"/>
    </row>
    <row r="18765" spans="25:25" x14ac:dyDescent="0.25">
      <c r="Y18765" s="109"/>
    </row>
    <row r="18766" spans="25:25" x14ac:dyDescent="0.25">
      <c r="Y18766" s="109"/>
    </row>
    <row r="18767" spans="25:25" x14ac:dyDescent="0.25">
      <c r="Y18767" s="109"/>
    </row>
    <row r="18768" spans="25:25" x14ac:dyDescent="0.25">
      <c r="Y18768" s="109"/>
    </row>
    <row r="18769" spans="25:25" x14ac:dyDescent="0.25">
      <c r="Y18769" s="109"/>
    </row>
    <row r="18770" spans="25:25" x14ac:dyDescent="0.25">
      <c r="Y18770" s="109"/>
    </row>
    <row r="18771" spans="25:25" x14ac:dyDescent="0.25">
      <c r="Y18771" s="109"/>
    </row>
    <row r="18772" spans="25:25" x14ac:dyDescent="0.25">
      <c r="Y18772" s="109"/>
    </row>
    <row r="18773" spans="25:25" x14ac:dyDescent="0.25">
      <c r="Y18773" s="109"/>
    </row>
    <row r="18774" spans="25:25" x14ac:dyDescent="0.25">
      <c r="Y18774" s="109"/>
    </row>
    <row r="18775" spans="25:25" x14ac:dyDescent="0.25">
      <c r="Y18775" s="109"/>
    </row>
    <row r="18776" spans="25:25" x14ac:dyDescent="0.25">
      <c r="Y18776" s="109"/>
    </row>
    <row r="18777" spans="25:25" x14ac:dyDescent="0.25">
      <c r="Y18777" s="109"/>
    </row>
    <row r="18778" spans="25:25" x14ac:dyDescent="0.25">
      <c r="Y18778" s="109"/>
    </row>
    <row r="18779" spans="25:25" x14ac:dyDescent="0.25">
      <c r="Y18779" s="109"/>
    </row>
    <row r="18780" spans="25:25" x14ac:dyDescent="0.25">
      <c r="Y18780" s="109"/>
    </row>
    <row r="18781" spans="25:25" x14ac:dyDescent="0.25">
      <c r="Y18781" s="109"/>
    </row>
    <row r="18782" spans="25:25" x14ac:dyDescent="0.25">
      <c r="Y18782" s="109"/>
    </row>
    <row r="18783" spans="25:25" x14ac:dyDescent="0.25">
      <c r="Y18783" s="109"/>
    </row>
    <row r="18784" spans="25:25" x14ac:dyDescent="0.25">
      <c r="Y18784" s="109"/>
    </row>
    <row r="18785" spans="25:25" x14ac:dyDescent="0.25">
      <c r="Y18785" s="109"/>
    </row>
    <row r="18786" spans="25:25" x14ac:dyDescent="0.25">
      <c r="Y18786" s="109"/>
    </row>
    <row r="18787" spans="25:25" x14ac:dyDescent="0.25">
      <c r="Y18787" s="109"/>
    </row>
    <row r="18788" spans="25:25" x14ac:dyDescent="0.25">
      <c r="Y18788" s="109"/>
    </row>
    <row r="18789" spans="25:25" x14ac:dyDescent="0.25">
      <c r="Y18789" s="109"/>
    </row>
    <row r="18790" spans="25:25" x14ac:dyDescent="0.25">
      <c r="Y18790" s="109"/>
    </row>
    <row r="18791" spans="25:25" x14ac:dyDescent="0.25">
      <c r="Y18791" s="109"/>
    </row>
    <row r="18792" spans="25:25" x14ac:dyDescent="0.25">
      <c r="Y18792" s="109"/>
    </row>
    <row r="18793" spans="25:25" x14ac:dyDescent="0.25">
      <c r="Y18793" s="109"/>
    </row>
    <row r="18794" spans="25:25" x14ac:dyDescent="0.25">
      <c r="Y18794" s="109"/>
    </row>
    <row r="18795" spans="25:25" x14ac:dyDescent="0.25">
      <c r="Y18795" s="109"/>
    </row>
    <row r="18796" spans="25:25" x14ac:dyDescent="0.25">
      <c r="Y18796" s="109"/>
    </row>
    <row r="18797" spans="25:25" x14ac:dyDescent="0.25">
      <c r="Y18797" s="109"/>
    </row>
    <row r="18798" spans="25:25" x14ac:dyDescent="0.25">
      <c r="Y18798" s="109"/>
    </row>
    <row r="18799" spans="25:25" x14ac:dyDescent="0.25">
      <c r="Y18799" s="109"/>
    </row>
    <row r="18800" spans="25:25" x14ac:dyDescent="0.25">
      <c r="Y18800" s="109"/>
    </row>
    <row r="18801" spans="25:25" x14ac:dyDescent="0.25">
      <c r="Y18801" s="109"/>
    </row>
    <row r="18802" spans="25:25" x14ac:dyDescent="0.25">
      <c r="Y18802" s="109"/>
    </row>
    <row r="18803" spans="25:25" x14ac:dyDescent="0.25">
      <c r="Y18803" s="109"/>
    </row>
    <row r="18804" spans="25:25" x14ac:dyDescent="0.25">
      <c r="Y18804" s="109"/>
    </row>
    <row r="18805" spans="25:25" x14ac:dyDescent="0.25">
      <c r="Y18805" s="109"/>
    </row>
    <row r="18806" spans="25:25" x14ac:dyDescent="0.25">
      <c r="Y18806" s="109"/>
    </row>
    <row r="18807" spans="25:25" x14ac:dyDescent="0.25">
      <c r="Y18807" s="109"/>
    </row>
    <row r="18808" spans="25:25" x14ac:dyDescent="0.25">
      <c r="Y18808" s="109"/>
    </row>
    <row r="18809" spans="25:25" x14ac:dyDescent="0.25">
      <c r="Y18809" s="109"/>
    </row>
    <row r="18810" spans="25:25" x14ac:dyDescent="0.25">
      <c r="Y18810" s="109"/>
    </row>
    <row r="18811" spans="25:25" x14ac:dyDescent="0.25">
      <c r="Y18811" s="109"/>
    </row>
    <row r="18812" spans="25:25" x14ac:dyDescent="0.25">
      <c r="Y18812" s="109"/>
    </row>
    <row r="18813" spans="25:25" x14ac:dyDescent="0.25">
      <c r="Y18813" s="109"/>
    </row>
    <row r="18814" spans="25:25" x14ac:dyDescent="0.25">
      <c r="Y18814" s="109"/>
    </row>
    <row r="18815" spans="25:25" x14ac:dyDescent="0.25">
      <c r="Y18815" s="109"/>
    </row>
    <row r="18816" spans="25:25" x14ac:dyDescent="0.25">
      <c r="Y18816" s="109"/>
    </row>
    <row r="18817" spans="25:25" x14ac:dyDescent="0.25">
      <c r="Y18817" s="109"/>
    </row>
    <row r="18818" spans="25:25" x14ac:dyDescent="0.25">
      <c r="Y18818" s="109"/>
    </row>
    <row r="18819" spans="25:25" x14ac:dyDescent="0.25">
      <c r="Y18819" s="109"/>
    </row>
    <row r="18820" spans="25:25" x14ac:dyDescent="0.25">
      <c r="Y18820" s="109"/>
    </row>
    <row r="18821" spans="25:25" x14ac:dyDescent="0.25">
      <c r="Y18821" s="109"/>
    </row>
    <row r="18822" spans="25:25" x14ac:dyDescent="0.25">
      <c r="Y18822" s="109"/>
    </row>
    <row r="18823" spans="25:25" x14ac:dyDescent="0.25">
      <c r="Y18823" s="109"/>
    </row>
    <row r="18824" spans="25:25" x14ac:dyDescent="0.25">
      <c r="Y18824" s="109"/>
    </row>
    <row r="18825" spans="25:25" x14ac:dyDescent="0.25">
      <c r="Y18825" s="109"/>
    </row>
    <row r="18826" spans="25:25" x14ac:dyDescent="0.25">
      <c r="Y18826" s="109"/>
    </row>
    <row r="18827" spans="25:25" x14ac:dyDescent="0.25">
      <c r="Y18827" s="109"/>
    </row>
    <row r="18828" spans="25:25" x14ac:dyDescent="0.25">
      <c r="Y18828" s="109"/>
    </row>
    <row r="18829" spans="25:25" x14ac:dyDescent="0.25">
      <c r="Y18829" s="109"/>
    </row>
    <row r="18830" spans="25:25" x14ac:dyDescent="0.25">
      <c r="Y18830" s="109"/>
    </row>
    <row r="18831" spans="25:25" x14ac:dyDescent="0.25">
      <c r="Y18831" s="109"/>
    </row>
    <row r="18832" spans="25:25" x14ac:dyDescent="0.25">
      <c r="Y18832" s="109"/>
    </row>
    <row r="18833" spans="25:25" x14ac:dyDescent="0.25">
      <c r="Y18833" s="109"/>
    </row>
    <row r="18834" spans="25:25" x14ac:dyDescent="0.25">
      <c r="Y18834" s="109"/>
    </row>
    <row r="18835" spans="25:25" x14ac:dyDescent="0.25">
      <c r="Y18835" s="109"/>
    </row>
    <row r="18836" spans="25:25" x14ac:dyDescent="0.25">
      <c r="Y18836" s="109"/>
    </row>
    <row r="18837" spans="25:25" x14ac:dyDescent="0.25">
      <c r="Y18837" s="109"/>
    </row>
    <row r="18838" spans="25:25" x14ac:dyDescent="0.25">
      <c r="Y18838" s="109"/>
    </row>
    <row r="18839" spans="25:25" x14ac:dyDescent="0.25">
      <c r="Y18839" s="109"/>
    </row>
    <row r="18840" spans="25:25" x14ac:dyDescent="0.25">
      <c r="Y18840" s="109"/>
    </row>
    <row r="18841" spans="25:25" x14ac:dyDescent="0.25">
      <c r="Y18841" s="109"/>
    </row>
    <row r="18842" spans="25:25" x14ac:dyDescent="0.25">
      <c r="Y18842" s="109"/>
    </row>
    <row r="18843" spans="25:25" x14ac:dyDescent="0.25">
      <c r="Y18843" s="109"/>
    </row>
    <row r="18844" spans="25:25" x14ac:dyDescent="0.25">
      <c r="Y18844" s="109"/>
    </row>
    <row r="18845" spans="25:25" x14ac:dyDescent="0.25">
      <c r="Y18845" s="109"/>
    </row>
    <row r="18846" spans="25:25" x14ac:dyDescent="0.25">
      <c r="Y18846" s="109"/>
    </row>
    <row r="18847" spans="25:25" x14ac:dyDescent="0.25">
      <c r="Y18847" s="109"/>
    </row>
    <row r="18848" spans="25:25" x14ac:dyDescent="0.25">
      <c r="Y18848" s="109"/>
    </row>
    <row r="18849" spans="25:25" x14ac:dyDescent="0.25">
      <c r="Y18849" s="109"/>
    </row>
    <row r="18850" spans="25:25" x14ac:dyDescent="0.25">
      <c r="Y18850" s="109"/>
    </row>
    <row r="18851" spans="25:25" x14ac:dyDescent="0.25">
      <c r="Y18851" s="109"/>
    </row>
    <row r="18852" spans="25:25" x14ac:dyDescent="0.25">
      <c r="Y18852" s="109"/>
    </row>
    <row r="18853" spans="25:25" x14ac:dyDescent="0.25">
      <c r="Y18853" s="109"/>
    </row>
    <row r="18854" spans="25:25" x14ac:dyDescent="0.25">
      <c r="Y18854" s="109"/>
    </row>
    <row r="18855" spans="25:25" x14ac:dyDescent="0.25">
      <c r="Y18855" s="109"/>
    </row>
    <row r="18856" spans="25:25" x14ac:dyDescent="0.25">
      <c r="Y18856" s="109"/>
    </row>
    <row r="18857" spans="25:25" x14ac:dyDescent="0.25">
      <c r="Y18857" s="109"/>
    </row>
    <row r="18858" spans="25:25" x14ac:dyDescent="0.25">
      <c r="Y18858" s="109"/>
    </row>
    <row r="18859" spans="25:25" x14ac:dyDescent="0.25">
      <c r="Y18859" s="109"/>
    </row>
    <row r="18860" spans="25:25" x14ac:dyDescent="0.25">
      <c r="Y18860" s="109"/>
    </row>
    <row r="18861" spans="25:25" x14ac:dyDescent="0.25">
      <c r="Y18861" s="109"/>
    </row>
    <row r="18862" spans="25:25" x14ac:dyDescent="0.25">
      <c r="Y18862" s="109"/>
    </row>
    <row r="18863" spans="25:25" x14ac:dyDescent="0.25">
      <c r="Y18863" s="109"/>
    </row>
    <row r="18864" spans="25:25" x14ac:dyDescent="0.25">
      <c r="Y18864" s="109"/>
    </row>
    <row r="18865" spans="25:25" x14ac:dyDescent="0.25">
      <c r="Y18865" s="109"/>
    </row>
    <row r="18866" spans="25:25" x14ac:dyDescent="0.25">
      <c r="Y18866" s="109"/>
    </row>
    <row r="18867" spans="25:25" x14ac:dyDescent="0.25">
      <c r="Y18867" s="109"/>
    </row>
    <row r="18868" spans="25:25" x14ac:dyDescent="0.25">
      <c r="Y18868" s="109"/>
    </row>
    <row r="18869" spans="25:25" x14ac:dyDescent="0.25">
      <c r="Y18869" s="109"/>
    </row>
    <row r="18870" spans="25:25" x14ac:dyDescent="0.25">
      <c r="Y18870" s="109"/>
    </row>
    <row r="18871" spans="25:25" x14ac:dyDescent="0.25">
      <c r="Y18871" s="109"/>
    </row>
    <row r="18872" spans="25:25" x14ac:dyDescent="0.25">
      <c r="Y18872" s="109"/>
    </row>
    <row r="18873" spans="25:25" x14ac:dyDescent="0.25">
      <c r="Y18873" s="109"/>
    </row>
    <row r="18874" spans="25:25" x14ac:dyDescent="0.25">
      <c r="Y18874" s="109"/>
    </row>
    <row r="18875" spans="25:25" x14ac:dyDescent="0.25">
      <c r="Y18875" s="109"/>
    </row>
    <row r="18876" spans="25:25" x14ac:dyDescent="0.25">
      <c r="Y18876" s="109"/>
    </row>
    <row r="18877" spans="25:25" x14ac:dyDescent="0.25">
      <c r="Y18877" s="109"/>
    </row>
    <row r="18878" spans="25:25" x14ac:dyDescent="0.25">
      <c r="Y18878" s="109"/>
    </row>
    <row r="18879" spans="25:25" x14ac:dyDescent="0.25">
      <c r="Y18879" s="109"/>
    </row>
    <row r="18880" spans="25:25" x14ac:dyDescent="0.25">
      <c r="Y18880" s="109"/>
    </row>
    <row r="18881" spans="25:25" x14ac:dyDescent="0.25">
      <c r="Y18881" s="109"/>
    </row>
    <row r="18882" spans="25:25" x14ac:dyDescent="0.25">
      <c r="Y18882" s="109"/>
    </row>
    <row r="18883" spans="25:25" x14ac:dyDescent="0.25">
      <c r="Y18883" s="109"/>
    </row>
    <row r="18884" spans="25:25" x14ac:dyDescent="0.25">
      <c r="Y18884" s="109"/>
    </row>
    <row r="18885" spans="25:25" x14ac:dyDescent="0.25">
      <c r="Y18885" s="109"/>
    </row>
    <row r="18886" spans="25:25" x14ac:dyDescent="0.25">
      <c r="Y18886" s="109"/>
    </row>
    <row r="18887" spans="25:25" x14ac:dyDescent="0.25">
      <c r="Y18887" s="109"/>
    </row>
    <row r="18888" spans="25:25" x14ac:dyDescent="0.25">
      <c r="Y18888" s="109"/>
    </row>
    <row r="18889" spans="25:25" x14ac:dyDescent="0.25">
      <c r="Y18889" s="109"/>
    </row>
    <row r="18890" spans="25:25" x14ac:dyDescent="0.25">
      <c r="Y18890" s="109"/>
    </row>
    <row r="18891" spans="25:25" x14ac:dyDescent="0.25">
      <c r="Y18891" s="109"/>
    </row>
    <row r="18892" spans="25:25" x14ac:dyDescent="0.25">
      <c r="Y18892" s="109"/>
    </row>
    <row r="18893" spans="25:25" x14ac:dyDescent="0.25">
      <c r="Y18893" s="109"/>
    </row>
    <row r="18894" spans="25:25" x14ac:dyDescent="0.25">
      <c r="Y18894" s="109"/>
    </row>
    <row r="18895" spans="25:25" x14ac:dyDescent="0.25">
      <c r="Y18895" s="109"/>
    </row>
    <row r="18896" spans="25:25" x14ac:dyDescent="0.25">
      <c r="Y18896" s="109"/>
    </row>
    <row r="18897" spans="25:25" x14ac:dyDescent="0.25">
      <c r="Y18897" s="109"/>
    </row>
    <row r="18898" spans="25:25" x14ac:dyDescent="0.25">
      <c r="Y18898" s="109"/>
    </row>
    <row r="18899" spans="25:25" x14ac:dyDescent="0.25">
      <c r="Y18899" s="109"/>
    </row>
    <row r="18900" spans="25:25" x14ac:dyDescent="0.25">
      <c r="Y18900" s="109"/>
    </row>
    <row r="18901" spans="25:25" x14ac:dyDescent="0.25">
      <c r="Y18901" s="109"/>
    </row>
    <row r="18902" spans="25:25" x14ac:dyDescent="0.25">
      <c r="Y18902" s="109"/>
    </row>
    <row r="18903" spans="25:25" x14ac:dyDescent="0.25">
      <c r="Y18903" s="109"/>
    </row>
    <row r="18904" spans="25:25" x14ac:dyDescent="0.25">
      <c r="Y18904" s="109"/>
    </row>
    <row r="18905" spans="25:25" x14ac:dyDescent="0.25">
      <c r="Y18905" s="109"/>
    </row>
    <row r="18906" spans="25:25" x14ac:dyDescent="0.25">
      <c r="Y18906" s="109"/>
    </row>
    <row r="18907" spans="25:25" x14ac:dyDescent="0.25">
      <c r="Y18907" s="109"/>
    </row>
    <row r="18908" spans="25:25" x14ac:dyDescent="0.25">
      <c r="Y18908" s="109"/>
    </row>
    <row r="18909" spans="25:25" x14ac:dyDescent="0.25">
      <c r="Y18909" s="109"/>
    </row>
    <row r="18910" spans="25:25" x14ac:dyDescent="0.25">
      <c r="Y18910" s="109"/>
    </row>
    <row r="18911" spans="25:25" x14ac:dyDescent="0.25">
      <c r="Y18911" s="109"/>
    </row>
    <row r="18912" spans="25:25" x14ac:dyDescent="0.25">
      <c r="Y18912" s="109"/>
    </row>
    <row r="18913" spans="25:25" x14ac:dyDescent="0.25">
      <c r="Y18913" s="109"/>
    </row>
    <row r="18914" spans="25:25" x14ac:dyDescent="0.25">
      <c r="Y18914" s="109"/>
    </row>
    <row r="18915" spans="25:25" x14ac:dyDescent="0.25">
      <c r="Y18915" s="109"/>
    </row>
    <row r="18916" spans="25:25" x14ac:dyDescent="0.25">
      <c r="Y18916" s="109"/>
    </row>
    <row r="18917" spans="25:25" x14ac:dyDescent="0.25">
      <c r="Y18917" s="109"/>
    </row>
    <row r="18918" spans="25:25" x14ac:dyDescent="0.25">
      <c r="Y18918" s="109"/>
    </row>
    <row r="18919" spans="25:25" x14ac:dyDescent="0.25">
      <c r="Y18919" s="109"/>
    </row>
    <row r="18920" spans="25:25" x14ac:dyDescent="0.25">
      <c r="Y18920" s="109"/>
    </row>
    <row r="18921" spans="25:25" x14ac:dyDescent="0.25">
      <c r="Y18921" s="109"/>
    </row>
    <row r="18922" spans="25:25" x14ac:dyDescent="0.25">
      <c r="Y18922" s="109"/>
    </row>
    <row r="18923" spans="25:25" x14ac:dyDescent="0.25">
      <c r="Y18923" s="109"/>
    </row>
    <row r="18924" spans="25:25" x14ac:dyDescent="0.25">
      <c r="Y18924" s="109"/>
    </row>
    <row r="18925" spans="25:25" x14ac:dyDescent="0.25">
      <c r="Y18925" s="109"/>
    </row>
    <row r="18926" spans="25:25" x14ac:dyDescent="0.25">
      <c r="Y18926" s="109"/>
    </row>
    <row r="18927" spans="25:25" x14ac:dyDescent="0.25">
      <c r="Y18927" s="109"/>
    </row>
    <row r="18928" spans="25:25" x14ac:dyDescent="0.25">
      <c r="Y18928" s="109"/>
    </row>
    <row r="18929" spans="25:25" x14ac:dyDescent="0.25">
      <c r="Y18929" s="109"/>
    </row>
    <row r="18930" spans="25:25" x14ac:dyDescent="0.25">
      <c r="Y18930" s="109"/>
    </row>
    <row r="18931" spans="25:25" x14ac:dyDescent="0.25">
      <c r="Y18931" s="109"/>
    </row>
    <row r="18932" spans="25:25" x14ac:dyDescent="0.25">
      <c r="Y18932" s="109"/>
    </row>
    <row r="18933" spans="25:25" x14ac:dyDescent="0.25">
      <c r="Y18933" s="109"/>
    </row>
    <row r="18934" spans="25:25" x14ac:dyDescent="0.25">
      <c r="Y18934" s="109"/>
    </row>
    <row r="18935" spans="25:25" x14ac:dyDescent="0.25">
      <c r="Y18935" s="109"/>
    </row>
    <row r="18936" spans="25:25" x14ac:dyDescent="0.25">
      <c r="Y18936" s="109"/>
    </row>
    <row r="18937" spans="25:25" x14ac:dyDescent="0.25">
      <c r="Y18937" s="109"/>
    </row>
    <row r="18938" spans="25:25" x14ac:dyDescent="0.25">
      <c r="Y18938" s="109"/>
    </row>
    <row r="18939" spans="25:25" x14ac:dyDescent="0.25">
      <c r="Y18939" s="109"/>
    </row>
    <row r="18940" spans="25:25" x14ac:dyDescent="0.25">
      <c r="Y18940" s="109"/>
    </row>
    <row r="18941" spans="25:25" x14ac:dyDescent="0.25">
      <c r="Y18941" s="109"/>
    </row>
    <row r="18942" spans="25:25" x14ac:dyDescent="0.25">
      <c r="Y18942" s="109"/>
    </row>
    <row r="18943" spans="25:25" x14ac:dyDescent="0.25">
      <c r="Y18943" s="109"/>
    </row>
    <row r="18944" spans="25:25" x14ac:dyDescent="0.25">
      <c r="Y18944" s="109"/>
    </row>
    <row r="18945" spans="25:25" x14ac:dyDescent="0.25">
      <c r="Y18945" s="109"/>
    </row>
    <row r="18946" spans="25:25" x14ac:dyDescent="0.25">
      <c r="Y18946" s="109"/>
    </row>
    <row r="18947" spans="25:25" x14ac:dyDescent="0.25">
      <c r="Y18947" s="109"/>
    </row>
    <row r="18948" spans="25:25" x14ac:dyDescent="0.25">
      <c r="Y18948" s="109"/>
    </row>
    <row r="18949" spans="25:25" x14ac:dyDescent="0.25">
      <c r="Y18949" s="109"/>
    </row>
    <row r="18950" spans="25:25" x14ac:dyDescent="0.25">
      <c r="Y18950" s="109"/>
    </row>
    <row r="18951" spans="25:25" x14ac:dyDescent="0.25">
      <c r="Y18951" s="109"/>
    </row>
    <row r="18952" spans="25:25" x14ac:dyDescent="0.25">
      <c r="Y18952" s="109"/>
    </row>
    <row r="18953" spans="25:25" x14ac:dyDescent="0.25">
      <c r="Y18953" s="109"/>
    </row>
    <row r="18954" spans="25:25" x14ac:dyDescent="0.25">
      <c r="Y18954" s="109"/>
    </row>
    <row r="18955" spans="25:25" x14ac:dyDescent="0.25">
      <c r="Y18955" s="109"/>
    </row>
    <row r="18956" spans="25:25" x14ac:dyDescent="0.25">
      <c r="Y18956" s="109"/>
    </row>
    <row r="18957" spans="25:25" x14ac:dyDescent="0.25">
      <c r="Y18957" s="109"/>
    </row>
    <row r="18958" spans="25:25" x14ac:dyDescent="0.25">
      <c r="Y18958" s="109"/>
    </row>
    <row r="18959" spans="25:25" x14ac:dyDescent="0.25">
      <c r="Y18959" s="109"/>
    </row>
    <row r="18960" spans="25:25" x14ac:dyDescent="0.25">
      <c r="Y18960" s="109"/>
    </row>
    <row r="18961" spans="25:25" x14ac:dyDescent="0.25">
      <c r="Y18961" s="109"/>
    </row>
    <row r="18962" spans="25:25" x14ac:dyDescent="0.25">
      <c r="Y18962" s="109"/>
    </row>
    <row r="18963" spans="25:25" x14ac:dyDescent="0.25">
      <c r="Y18963" s="109"/>
    </row>
    <row r="18964" spans="25:25" x14ac:dyDescent="0.25">
      <c r="Y18964" s="109"/>
    </row>
    <row r="18965" spans="25:25" x14ac:dyDescent="0.25">
      <c r="Y18965" s="109"/>
    </row>
    <row r="18966" spans="25:25" x14ac:dyDescent="0.25">
      <c r="Y18966" s="109"/>
    </row>
    <row r="18967" spans="25:25" x14ac:dyDescent="0.25">
      <c r="Y18967" s="109"/>
    </row>
    <row r="18968" spans="25:25" x14ac:dyDescent="0.25">
      <c r="Y18968" s="109"/>
    </row>
    <row r="18969" spans="25:25" x14ac:dyDescent="0.25">
      <c r="Y18969" s="109"/>
    </row>
    <row r="18970" spans="25:25" x14ac:dyDescent="0.25">
      <c r="Y18970" s="109"/>
    </row>
    <row r="18971" spans="25:25" x14ac:dyDescent="0.25">
      <c r="Y18971" s="109"/>
    </row>
    <row r="18972" spans="25:25" x14ac:dyDescent="0.25">
      <c r="Y18972" s="109"/>
    </row>
    <row r="18973" spans="25:25" x14ac:dyDescent="0.25">
      <c r="Y18973" s="109"/>
    </row>
    <row r="18974" spans="25:25" x14ac:dyDescent="0.25">
      <c r="Y18974" s="109"/>
    </row>
    <row r="18975" spans="25:25" x14ac:dyDescent="0.25">
      <c r="Y18975" s="109"/>
    </row>
    <row r="18976" spans="25:25" x14ac:dyDescent="0.25">
      <c r="Y18976" s="109"/>
    </row>
    <row r="18977" spans="25:25" x14ac:dyDescent="0.25">
      <c r="Y18977" s="109"/>
    </row>
    <row r="18978" spans="25:25" x14ac:dyDescent="0.25">
      <c r="Y18978" s="109"/>
    </row>
    <row r="18979" spans="25:25" x14ac:dyDescent="0.25">
      <c r="Y18979" s="109"/>
    </row>
    <row r="18980" spans="25:25" x14ac:dyDescent="0.25">
      <c r="Y18980" s="109"/>
    </row>
    <row r="18981" spans="25:25" x14ac:dyDescent="0.25">
      <c r="Y18981" s="109"/>
    </row>
    <row r="18982" spans="25:25" x14ac:dyDescent="0.25">
      <c r="Y18982" s="109"/>
    </row>
    <row r="18983" spans="25:25" x14ac:dyDescent="0.25">
      <c r="Y18983" s="109"/>
    </row>
    <row r="18984" spans="25:25" x14ac:dyDescent="0.25">
      <c r="Y18984" s="109"/>
    </row>
    <row r="18985" spans="25:25" x14ac:dyDescent="0.25">
      <c r="Y18985" s="109"/>
    </row>
    <row r="18986" spans="25:25" x14ac:dyDescent="0.25">
      <c r="Y18986" s="109"/>
    </row>
    <row r="18987" spans="25:25" x14ac:dyDescent="0.25">
      <c r="Y18987" s="109"/>
    </row>
    <row r="18988" spans="25:25" x14ac:dyDescent="0.25">
      <c r="Y18988" s="109"/>
    </row>
    <row r="18989" spans="25:25" x14ac:dyDescent="0.25">
      <c r="Y18989" s="109"/>
    </row>
    <row r="18990" spans="25:25" x14ac:dyDescent="0.25">
      <c r="Y18990" s="109"/>
    </row>
    <row r="18991" spans="25:25" x14ac:dyDescent="0.25">
      <c r="Y18991" s="109"/>
    </row>
    <row r="18992" spans="25:25" x14ac:dyDescent="0.25">
      <c r="Y18992" s="109"/>
    </row>
    <row r="18993" spans="25:25" x14ac:dyDescent="0.25">
      <c r="Y18993" s="109"/>
    </row>
    <row r="18994" spans="25:25" x14ac:dyDescent="0.25">
      <c r="Y18994" s="109"/>
    </row>
    <row r="18995" spans="25:25" x14ac:dyDescent="0.25">
      <c r="Y18995" s="109"/>
    </row>
    <row r="18996" spans="25:25" x14ac:dyDescent="0.25">
      <c r="Y18996" s="109"/>
    </row>
    <row r="18997" spans="25:25" x14ac:dyDescent="0.25">
      <c r="Y18997" s="109"/>
    </row>
    <row r="18998" spans="25:25" x14ac:dyDescent="0.25">
      <c r="Y18998" s="109"/>
    </row>
    <row r="18999" spans="25:25" x14ac:dyDescent="0.25">
      <c r="Y18999" s="109"/>
    </row>
    <row r="19000" spans="25:25" x14ac:dyDescent="0.25">
      <c r="Y19000" s="109"/>
    </row>
    <row r="19001" spans="25:25" x14ac:dyDescent="0.25">
      <c r="Y19001" s="109"/>
    </row>
    <row r="19002" spans="25:25" x14ac:dyDescent="0.25">
      <c r="Y19002" s="109"/>
    </row>
    <row r="19003" spans="25:25" x14ac:dyDescent="0.25">
      <c r="Y19003" s="109"/>
    </row>
    <row r="19004" spans="25:25" x14ac:dyDescent="0.25">
      <c r="Y19004" s="109"/>
    </row>
    <row r="19005" spans="25:25" x14ac:dyDescent="0.25">
      <c r="Y19005" s="109"/>
    </row>
    <row r="19006" spans="25:25" x14ac:dyDescent="0.25">
      <c r="Y19006" s="109"/>
    </row>
    <row r="19007" spans="25:25" x14ac:dyDescent="0.25">
      <c r="Y19007" s="109"/>
    </row>
    <row r="19008" spans="25:25" x14ac:dyDescent="0.25">
      <c r="Y19008" s="109"/>
    </row>
    <row r="19009" spans="25:25" x14ac:dyDescent="0.25">
      <c r="Y19009" s="109"/>
    </row>
    <row r="19010" spans="25:25" x14ac:dyDescent="0.25">
      <c r="Y19010" s="109"/>
    </row>
    <row r="19011" spans="25:25" x14ac:dyDescent="0.25">
      <c r="Y19011" s="109"/>
    </row>
    <row r="19012" spans="25:25" x14ac:dyDescent="0.25">
      <c r="Y19012" s="109"/>
    </row>
    <row r="19013" spans="25:25" x14ac:dyDescent="0.25">
      <c r="Y19013" s="109"/>
    </row>
    <row r="19014" spans="25:25" x14ac:dyDescent="0.25">
      <c r="Y19014" s="109"/>
    </row>
    <row r="19015" spans="25:25" x14ac:dyDescent="0.25">
      <c r="Y19015" s="109"/>
    </row>
    <row r="19016" spans="25:25" x14ac:dyDescent="0.25">
      <c r="Y19016" s="109"/>
    </row>
    <row r="19017" spans="25:25" x14ac:dyDescent="0.25">
      <c r="Y19017" s="109"/>
    </row>
    <row r="19018" spans="25:25" x14ac:dyDescent="0.25">
      <c r="Y19018" s="109"/>
    </row>
    <row r="19019" spans="25:25" x14ac:dyDescent="0.25">
      <c r="Y19019" s="109"/>
    </row>
    <row r="19020" spans="25:25" x14ac:dyDescent="0.25">
      <c r="Y19020" s="109"/>
    </row>
    <row r="19021" spans="25:25" x14ac:dyDescent="0.25">
      <c r="Y19021" s="109"/>
    </row>
    <row r="19022" spans="25:25" x14ac:dyDescent="0.25">
      <c r="Y19022" s="109"/>
    </row>
    <row r="19023" spans="25:25" x14ac:dyDescent="0.25">
      <c r="Y19023" s="109"/>
    </row>
    <row r="19024" spans="25:25" x14ac:dyDescent="0.25">
      <c r="Y19024" s="109"/>
    </row>
    <row r="19025" spans="25:25" x14ac:dyDescent="0.25">
      <c r="Y19025" s="109"/>
    </row>
    <row r="19026" spans="25:25" x14ac:dyDescent="0.25">
      <c r="Y19026" s="109"/>
    </row>
    <row r="19027" spans="25:25" x14ac:dyDescent="0.25">
      <c r="Y19027" s="109"/>
    </row>
    <row r="19028" spans="25:25" x14ac:dyDescent="0.25">
      <c r="Y19028" s="109"/>
    </row>
    <row r="19029" spans="25:25" x14ac:dyDescent="0.25">
      <c r="Y19029" s="109"/>
    </row>
    <row r="19030" spans="25:25" x14ac:dyDescent="0.25">
      <c r="Y19030" s="109"/>
    </row>
    <row r="19031" spans="25:25" x14ac:dyDescent="0.25">
      <c r="Y19031" s="109"/>
    </row>
    <row r="19032" spans="25:25" x14ac:dyDescent="0.25">
      <c r="Y19032" s="109"/>
    </row>
    <row r="19033" spans="25:25" x14ac:dyDescent="0.25">
      <c r="Y19033" s="109"/>
    </row>
    <row r="19034" spans="25:25" x14ac:dyDescent="0.25">
      <c r="Y19034" s="109"/>
    </row>
    <row r="19035" spans="25:25" x14ac:dyDescent="0.25">
      <c r="Y19035" s="109"/>
    </row>
    <row r="19036" spans="25:25" x14ac:dyDescent="0.25">
      <c r="Y19036" s="109"/>
    </row>
    <row r="19037" spans="25:25" x14ac:dyDescent="0.25">
      <c r="Y19037" s="109"/>
    </row>
    <row r="19038" spans="25:25" x14ac:dyDescent="0.25">
      <c r="Y19038" s="109"/>
    </row>
    <row r="19039" spans="25:25" x14ac:dyDescent="0.25">
      <c r="Y19039" s="109"/>
    </row>
    <row r="19040" spans="25:25" x14ac:dyDescent="0.25">
      <c r="Y19040" s="109"/>
    </row>
    <row r="19041" spans="25:25" x14ac:dyDescent="0.25">
      <c r="Y19041" s="109"/>
    </row>
    <row r="19042" spans="25:25" x14ac:dyDescent="0.25">
      <c r="Y19042" s="109"/>
    </row>
    <row r="19043" spans="25:25" x14ac:dyDescent="0.25">
      <c r="Y19043" s="109"/>
    </row>
    <row r="19044" spans="25:25" x14ac:dyDescent="0.25">
      <c r="Y19044" s="109"/>
    </row>
    <row r="19045" spans="25:25" x14ac:dyDescent="0.25">
      <c r="Y19045" s="109"/>
    </row>
    <row r="19046" spans="25:25" x14ac:dyDescent="0.25">
      <c r="Y19046" s="109"/>
    </row>
    <row r="19047" spans="25:25" x14ac:dyDescent="0.25">
      <c r="Y19047" s="109"/>
    </row>
    <row r="19048" spans="25:25" x14ac:dyDescent="0.25">
      <c r="Y19048" s="109"/>
    </row>
    <row r="19049" spans="25:25" x14ac:dyDescent="0.25">
      <c r="Y19049" s="109"/>
    </row>
    <row r="19050" spans="25:25" x14ac:dyDescent="0.25">
      <c r="Y19050" s="109"/>
    </row>
    <row r="19051" spans="25:25" x14ac:dyDescent="0.25">
      <c r="Y19051" s="109"/>
    </row>
    <row r="19052" spans="25:25" x14ac:dyDescent="0.25">
      <c r="Y19052" s="109"/>
    </row>
    <row r="19053" spans="25:25" x14ac:dyDescent="0.25">
      <c r="Y19053" s="109"/>
    </row>
    <row r="19054" spans="25:25" x14ac:dyDescent="0.25">
      <c r="Y19054" s="109"/>
    </row>
    <row r="19055" spans="25:25" x14ac:dyDescent="0.25">
      <c r="Y19055" s="109"/>
    </row>
    <row r="19056" spans="25:25" x14ac:dyDescent="0.25">
      <c r="Y19056" s="109"/>
    </row>
    <row r="19057" spans="25:25" x14ac:dyDescent="0.25">
      <c r="Y19057" s="109"/>
    </row>
    <row r="19058" spans="25:25" x14ac:dyDescent="0.25">
      <c r="Y19058" s="109"/>
    </row>
    <row r="19059" spans="25:25" x14ac:dyDescent="0.25">
      <c r="Y19059" s="109"/>
    </row>
    <row r="19060" spans="25:25" x14ac:dyDescent="0.25">
      <c r="Y19060" s="109"/>
    </row>
    <row r="19061" spans="25:25" x14ac:dyDescent="0.25">
      <c r="Y19061" s="109"/>
    </row>
    <row r="19062" spans="25:25" x14ac:dyDescent="0.25">
      <c r="Y19062" s="109"/>
    </row>
    <row r="19063" spans="25:25" x14ac:dyDescent="0.25">
      <c r="Y19063" s="109"/>
    </row>
    <row r="19064" spans="25:25" x14ac:dyDescent="0.25">
      <c r="Y19064" s="109"/>
    </row>
    <row r="19065" spans="25:25" x14ac:dyDescent="0.25">
      <c r="Y19065" s="109"/>
    </row>
    <row r="19066" spans="25:25" x14ac:dyDescent="0.25">
      <c r="Y19066" s="109"/>
    </row>
    <row r="19067" spans="25:25" x14ac:dyDescent="0.25">
      <c r="Y19067" s="109"/>
    </row>
    <row r="19068" spans="25:25" x14ac:dyDescent="0.25">
      <c r="Y19068" s="109"/>
    </row>
    <row r="19069" spans="25:25" x14ac:dyDescent="0.25">
      <c r="Y19069" s="109"/>
    </row>
    <row r="19070" spans="25:25" x14ac:dyDescent="0.25">
      <c r="Y19070" s="109"/>
    </row>
    <row r="19071" spans="25:25" x14ac:dyDescent="0.25">
      <c r="Y19071" s="109"/>
    </row>
    <row r="19072" spans="25:25" x14ac:dyDescent="0.25">
      <c r="Y19072" s="109"/>
    </row>
    <row r="19073" spans="25:25" x14ac:dyDescent="0.25">
      <c r="Y19073" s="109"/>
    </row>
    <row r="19074" spans="25:25" x14ac:dyDescent="0.25">
      <c r="Y19074" s="109"/>
    </row>
    <row r="19075" spans="25:25" x14ac:dyDescent="0.25">
      <c r="Y19075" s="109"/>
    </row>
    <row r="19076" spans="25:25" x14ac:dyDescent="0.25">
      <c r="Y19076" s="109"/>
    </row>
    <row r="19077" spans="25:25" x14ac:dyDescent="0.25">
      <c r="Y19077" s="109"/>
    </row>
    <row r="19078" spans="25:25" x14ac:dyDescent="0.25">
      <c r="Y19078" s="109"/>
    </row>
    <row r="19079" spans="25:25" x14ac:dyDescent="0.25">
      <c r="Y19079" s="109"/>
    </row>
    <row r="19080" spans="25:25" x14ac:dyDescent="0.25">
      <c r="Y19080" s="109"/>
    </row>
    <row r="19081" spans="25:25" x14ac:dyDescent="0.25">
      <c r="Y19081" s="109"/>
    </row>
    <row r="19082" spans="25:25" x14ac:dyDescent="0.25">
      <c r="Y19082" s="109"/>
    </row>
    <row r="19083" spans="25:25" x14ac:dyDescent="0.25">
      <c r="Y19083" s="109"/>
    </row>
    <row r="19084" spans="25:25" x14ac:dyDescent="0.25">
      <c r="Y19084" s="109"/>
    </row>
    <row r="19085" spans="25:25" x14ac:dyDescent="0.25">
      <c r="Y19085" s="109"/>
    </row>
    <row r="19086" spans="25:25" x14ac:dyDescent="0.25">
      <c r="Y19086" s="109"/>
    </row>
    <row r="19087" spans="25:25" x14ac:dyDescent="0.25">
      <c r="Y19087" s="109"/>
    </row>
    <row r="19088" spans="25:25" x14ac:dyDescent="0.25">
      <c r="Y19088" s="109"/>
    </row>
    <row r="19089" spans="25:25" x14ac:dyDescent="0.25">
      <c r="Y19089" s="109"/>
    </row>
    <row r="19090" spans="25:25" x14ac:dyDescent="0.25">
      <c r="Y19090" s="109"/>
    </row>
    <row r="19091" spans="25:25" x14ac:dyDescent="0.25">
      <c r="Y19091" s="109"/>
    </row>
    <row r="19092" spans="25:25" x14ac:dyDescent="0.25">
      <c r="Y19092" s="109"/>
    </row>
    <row r="19093" spans="25:25" x14ac:dyDescent="0.25">
      <c r="Y19093" s="109"/>
    </row>
    <row r="19094" spans="25:25" x14ac:dyDescent="0.25">
      <c r="Y19094" s="109"/>
    </row>
    <row r="19095" spans="25:25" x14ac:dyDescent="0.25">
      <c r="Y19095" s="109"/>
    </row>
    <row r="19096" spans="25:25" x14ac:dyDescent="0.25">
      <c r="Y19096" s="109"/>
    </row>
    <row r="19097" spans="25:25" x14ac:dyDescent="0.25">
      <c r="Y19097" s="109"/>
    </row>
    <row r="19098" spans="25:25" x14ac:dyDescent="0.25">
      <c r="Y19098" s="109"/>
    </row>
    <row r="19099" spans="25:25" x14ac:dyDescent="0.25">
      <c r="Y19099" s="109"/>
    </row>
    <row r="19100" spans="25:25" x14ac:dyDescent="0.25">
      <c r="Y19100" s="109"/>
    </row>
    <row r="19101" spans="25:25" x14ac:dyDescent="0.25">
      <c r="Y19101" s="109"/>
    </row>
    <row r="19102" spans="25:25" x14ac:dyDescent="0.25">
      <c r="Y19102" s="109"/>
    </row>
    <row r="19103" spans="25:25" x14ac:dyDescent="0.25">
      <c r="Y19103" s="109"/>
    </row>
    <row r="19104" spans="25:25" x14ac:dyDescent="0.25">
      <c r="Y19104" s="109"/>
    </row>
    <row r="19105" spans="25:25" x14ac:dyDescent="0.25">
      <c r="Y19105" s="109"/>
    </row>
    <row r="19106" spans="25:25" x14ac:dyDescent="0.25">
      <c r="Y19106" s="109"/>
    </row>
    <row r="19107" spans="25:25" x14ac:dyDescent="0.25">
      <c r="Y19107" s="109"/>
    </row>
    <row r="19108" spans="25:25" x14ac:dyDescent="0.25">
      <c r="Y19108" s="109"/>
    </row>
    <row r="19109" spans="25:25" x14ac:dyDescent="0.25">
      <c r="Y19109" s="109"/>
    </row>
    <row r="19110" spans="25:25" x14ac:dyDescent="0.25">
      <c r="Y19110" s="109"/>
    </row>
    <row r="19111" spans="25:25" x14ac:dyDescent="0.25">
      <c r="Y19111" s="109"/>
    </row>
    <row r="19112" spans="25:25" x14ac:dyDescent="0.25">
      <c r="Y19112" s="109"/>
    </row>
    <row r="19113" spans="25:25" x14ac:dyDescent="0.25">
      <c r="Y19113" s="109"/>
    </row>
    <row r="19114" spans="25:25" x14ac:dyDescent="0.25">
      <c r="Y19114" s="109"/>
    </row>
    <row r="19115" spans="25:25" x14ac:dyDescent="0.25">
      <c r="Y19115" s="109"/>
    </row>
    <row r="19116" spans="25:25" x14ac:dyDescent="0.25">
      <c r="Y19116" s="109"/>
    </row>
    <row r="19117" spans="25:25" x14ac:dyDescent="0.25">
      <c r="Y19117" s="109"/>
    </row>
    <row r="19118" spans="25:25" x14ac:dyDescent="0.25">
      <c r="Y19118" s="109"/>
    </row>
    <row r="19119" spans="25:25" x14ac:dyDescent="0.25">
      <c r="Y19119" s="109"/>
    </row>
    <row r="19120" spans="25:25" x14ac:dyDescent="0.25">
      <c r="Y19120" s="109"/>
    </row>
    <row r="19121" spans="25:25" x14ac:dyDescent="0.25">
      <c r="Y19121" s="109"/>
    </row>
    <row r="19122" spans="25:25" x14ac:dyDescent="0.25">
      <c r="Y19122" s="109"/>
    </row>
    <row r="19123" spans="25:25" x14ac:dyDescent="0.25">
      <c r="Y19123" s="109"/>
    </row>
    <row r="19124" spans="25:25" x14ac:dyDescent="0.25">
      <c r="Y19124" s="109"/>
    </row>
    <row r="19125" spans="25:25" x14ac:dyDescent="0.25">
      <c r="Y19125" s="109"/>
    </row>
    <row r="19126" spans="25:25" x14ac:dyDescent="0.25">
      <c r="Y19126" s="109"/>
    </row>
    <row r="19127" spans="25:25" x14ac:dyDescent="0.25">
      <c r="Y19127" s="109"/>
    </row>
    <row r="19128" spans="25:25" x14ac:dyDescent="0.25">
      <c r="Y19128" s="109"/>
    </row>
    <row r="19129" spans="25:25" x14ac:dyDescent="0.25">
      <c r="Y19129" s="109"/>
    </row>
    <row r="19130" spans="25:25" x14ac:dyDescent="0.25">
      <c r="Y19130" s="109"/>
    </row>
    <row r="19131" spans="25:25" x14ac:dyDescent="0.25">
      <c r="Y19131" s="109"/>
    </row>
    <row r="19132" spans="25:25" x14ac:dyDescent="0.25">
      <c r="Y19132" s="109"/>
    </row>
    <row r="19133" spans="25:25" x14ac:dyDescent="0.25">
      <c r="Y19133" s="109"/>
    </row>
    <row r="19134" spans="25:25" x14ac:dyDescent="0.25">
      <c r="Y19134" s="109"/>
    </row>
    <row r="19135" spans="25:25" x14ac:dyDescent="0.25">
      <c r="Y19135" s="109"/>
    </row>
    <row r="19136" spans="25:25" x14ac:dyDescent="0.25">
      <c r="Y19136" s="109"/>
    </row>
    <row r="19137" spans="25:25" x14ac:dyDescent="0.25">
      <c r="Y19137" s="109"/>
    </row>
    <row r="19138" spans="25:25" x14ac:dyDescent="0.25">
      <c r="Y19138" s="109"/>
    </row>
    <row r="19139" spans="25:25" x14ac:dyDescent="0.25">
      <c r="Y19139" s="109"/>
    </row>
    <row r="19140" spans="25:25" x14ac:dyDescent="0.25">
      <c r="Y19140" s="109"/>
    </row>
    <row r="19141" spans="25:25" x14ac:dyDescent="0.25">
      <c r="Y19141" s="109"/>
    </row>
    <row r="19142" spans="25:25" x14ac:dyDescent="0.25">
      <c r="Y19142" s="109"/>
    </row>
    <row r="19143" spans="25:25" x14ac:dyDescent="0.25">
      <c r="Y19143" s="109"/>
    </row>
    <row r="19144" spans="25:25" x14ac:dyDescent="0.25">
      <c r="Y19144" s="109"/>
    </row>
    <row r="19145" spans="25:25" x14ac:dyDescent="0.25">
      <c r="Y19145" s="109"/>
    </row>
    <row r="19146" spans="25:25" x14ac:dyDescent="0.25">
      <c r="Y19146" s="109"/>
    </row>
    <row r="19147" spans="25:25" x14ac:dyDescent="0.25">
      <c r="Y19147" s="109"/>
    </row>
    <row r="19148" spans="25:25" x14ac:dyDescent="0.25">
      <c r="Y19148" s="109"/>
    </row>
    <row r="19149" spans="25:25" x14ac:dyDescent="0.25">
      <c r="Y19149" s="109"/>
    </row>
    <row r="19150" spans="25:25" x14ac:dyDescent="0.25">
      <c r="Y19150" s="109"/>
    </row>
    <row r="19151" spans="25:25" x14ac:dyDescent="0.25">
      <c r="Y19151" s="109"/>
    </row>
    <row r="19152" spans="25:25" x14ac:dyDescent="0.25">
      <c r="Y19152" s="109"/>
    </row>
    <row r="19153" spans="25:25" x14ac:dyDescent="0.25">
      <c r="Y19153" s="109"/>
    </row>
    <row r="19154" spans="25:25" x14ac:dyDescent="0.25">
      <c r="Y19154" s="109"/>
    </row>
    <row r="19155" spans="25:25" x14ac:dyDescent="0.25">
      <c r="Y19155" s="109"/>
    </row>
    <row r="19156" spans="25:25" x14ac:dyDescent="0.25">
      <c r="Y19156" s="109"/>
    </row>
    <row r="19157" spans="25:25" x14ac:dyDescent="0.25">
      <c r="Y19157" s="109"/>
    </row>
    <row r="19158" spans="25:25" x14ac:dyDescent="0.25">
      <c r="Y19158" s="109"/>
    </row>
    <row r="19159" spans="25:25" x14ac:dyDescent="0.25">
      <c r="Y19159" s="109"/>
    </row>
    <row r="19160" spans="25:25" x14ac:dyDescent="0.25">
      <c r="Y19160" s="109"/>
    </row>
    <row r="19161" spans="25:25" x14ac:dyDescent="0.25">
      <c r="Y19161" s="109"/>
    </row>
    <row r="19162" spans="25:25" x14ac:dyDescent="0.25">
      <c r="Y19162" s="109"/>
    </row>
    <row r="19163" spans="25:25" x14ac:dyDescent="0.25">
      <c r="Y19163" s="109"/>
    </row>
    <row r="19164" spans="25:25" x14ac:dyDescent="0.25">
      <c r="Y19164" s="109"/>
    </row>
    <row r="19165" spans="25:25" x14ac:dyDescent="0.25">
      <c r="Y19165" s="109"/>
    </row>
    <row r="19166" spans="25:25" x14ac:dyDescent="0.25">
      <c r="Y19166" s="109"/>
    </row>
    <row r="19167" spans="25:25" x14ac:dyDescent="0.25">
      <c r="Y19167" s="109"/>
    </row>
    <row r="19168" spans="25:25" x14ac:dyDescent="0.25">
      <c r="Y19168" s="109"/>
    </row>
    <row r="19169" spans="25:25" x14ac:dyDescent="0.25">
      <c r="Y19169" s="109"/>
    </row>
    <row r="19170" spans="25:25" x14ac:dyDescent="0.25">
      <c r="Y19170" s="109"/>
    </row>
    <row r="19171" spans="25:25" x14ac:dyDescent="0.25">
      <c r="Y19171" s="109"/>
    </row>
    <row r="19172" spans="25:25" x14ac:dyDescent="0.25">
      <c r="Y19172" s="109"/>
    </row>
    <row r="19173" spans="25:25" x14ac:dyDescent="0.25">
      <c r="Y19173" s="109"/>
    </row>
    <row r="19174" spans="25:25" x14ac:dyDescent="0.25">
      <c r="Y19174" s="109"/>
    </row>
    <row r="19175" spans="25:25" x14ac:dyDescent="0.25">
      <c r="Y19175" s="109"/>
    </row>
    <row r="19176" spans="25:25" x14ac:dyDescent="0.25">
      <c r="Y19176" s="109"/>
    </row>
    <row r="19177" spans="25:25" x14ac:dyDescent="0.25">
      <c r="Y19177" s="109"/>
    </row>
    <row r="19178" spans="25:25" x14ac:dyDescent="0.25">
      <c r="Y19178" s="109"/>
    </row>
    <row r="19179" spans="25:25" x14ac:dyDescent="0.25">
      <c r="Y19179" s="109"/>
    </row>
    <row r="19180" spans="25:25" x14ac:dyDescent="0.25">
      <c r="Y19180" s="109"/>
    </row>
    <row r="19181" spans="25:25" x14ac:dyDescent="0.25">
      <c r="Y19181" s="109"/>
    </row>
    <row r="19182" spans="25:25" x14ac:dyDescent="0.25">
      <c r="Y19182" s="109"/>
    </row>
    <row r="19183" spans="25:25" x14ac:dyDescent="0.25">
      <c r="Y19183" s="109"/>
    </row>
    <row r="19184" spans="25:25" x14ac:dyDescent="0.25">
      <c r="Y19184" s="109"/>
    </row>
    <row r="19185" spans="25:25" x14ac:dyDescent="0.25">
      <c r="Y19185" s="109"/>
    </row>
    <row r="19186" spans="25:25" x14ac:dyDescent="0.25">
      <c r="Y19186" s="109"/>
    </row>
    <row r="19187" spans="25:25" x14ac:dyDescent="0.25">
      <c r="Y19187" s="109"/>
    </row>
    <row r="19188" spans="25:25" x14ac:dyDescent="0.25">
      <c r="Y19188" s="109"/>
    </row>
    <row r="19189" spans="25:25" x14ac:dyDescent="0.25">
      <c r="Y19189" s="109"/>
    </row>
    <row r="19190" spans="25:25" x14ac:dyDescent="0.25">
      <c r="Y19190" s="109"/>
    </row>
    <row r="19191" spans="25:25" x14ac:dyDescent="0.25">
      <c r="Y19191" s="109"/>
    </row>
    <row r="19192" spans="25:25" x14ac:dyDescent="0.25">
      <c r="Y19192" s="109"/>
    </row>
    <row r="19193" spans="25:25" x14ac:dyDescent="0.25">
      <c r="Y19193" s="109"/>
    </row>
    <row r="19194" spans="25:25" x14ac:dyDescent="0.25">
      <c r="Y19194" s="109"/>
    </row>
    <row r="19195" spans="25:25" x14ac:dyDescent="0.25">
      <c r="Y19195" s="109"/>
    </row>
    <row r="19196" spans="25:25" x14ac:dyDescent="0.25">
      <c r="Y19196" s="109"/>
    </row>
    <row r="19197" spans="25:25" x14ac:dyDescent="0.25">
      <c r="Y19197" s="109"/>
    </row>
    <row r="19198" spans="25:25" x14ac:dyDescent="0.25">
      <c r="Y19198" s="109"/>
    </row>
    <row r="19199" spans="25:25" x14ac:dyDescent="0.25">
      <c r="Y19199" s="109"/>
    </row>
    <row r="19200" spans="25:25" x14ac:dyDescent="0.25">
      <c r="Y19200" s="109"/>
    </row>
    <row r="19201" spans="25:25" x14ac:dyDescent="0.25">
      <c r="Y19201" s="109"/>
    </row>
    <row r="19202" spans="25:25" x14ac:dyDescent="0.25">
      <c r="Y19202" s="109"/>
    </row>
    <row r="19203" spans="25:25" x14ac:dyDescent="0.25">
      <c r="Y19203" s="109"/>
    </row>
    <row r="19204" spans="25:25" x14ac:dyDescent="0.25">
      <c r="Y19204" s="109"/>
    </row>
    <row r="19205" spans="25:25" x14ac:dyDescent="0.25">
      <c r="Y19205" s="109"/>
    </row>
    <row r="19206" spans="25:25" x14ac:dyDescent="0.25">
      <c r="Y19206" s="109"/>
    </row>
    <row r="19207" spans="25:25" x14ac:dyDescent="0.25">
      <c r="Y19207" s="109"/>
    </row>
    <row r="19208" spans="25:25" x14ac:dyDescent="0.25">
      <c r="Y19208" s="109"/>
    </row>
    <row r="19209" spans="25:25" x14ac:dyDescent="0.25">
      <c r="Y19209" s="109"/>
    </row>
    <row r="19210" spans="25:25" x14ac:dyDescent="0.25">
      <c r="Y19210" s="109"/>
    </row>
    <row r="19211" spans="25:25" x14ac:dyDescent="0.25">
      <c r="Y19211" s="109"/>
    </row>
    <row r="19212" spans="25:25" x14ac:dyDescent="0.25">
      <c r="Y19212" s="109"/>
    </row>
    <row r="19213" spans="25:25" x14ac:dyDescent="0.25">
      <c r="Y19213" s="109"/>
    </row>
    <row r="19214" spans="25:25" x14ac:dyDescent="0.25">
      <c r="Y19214" s="109"/>
    </row>
    <row r="19215" spans="25:25" x14ac:dyDescent="0.25">
      <c r="Y19215" s="109"/>
    </row>
    <row r="19216" spans="25:25" x14ac:dyDescent="0.25">
      <c r="Y19216" s="109"/>
    </row>
    <row r="19217" spans="25:25" x14ac:dyDescent="0.25">
      <c r="Y19217" s="109"/>
    </row>
    <row r="19218" spans="25:25" x14ac:dyDescent="0.25">
      <c r="Y19218" s="109"/>
    </row>
    <row r="19219" spans="25:25" x14ac:dyDescent="0.25">
      <c r="Y19219" s="109"/>
    </row>
    <row r="19220" spans="25:25" x14ac:dyDescent="0.25">
      <c r="Y19220" s="109"/>
    </row>
    <row r="19221" spans="25:25" x14ac:dyDescent="0.25">
      <c r="Y19221" s="109"/>
    </row>
    <row r="19222" spans="25:25" x14ac:dyDescent="0.25">
      <c r="Y19222" s="109"/>
    </row>
    <row r="19223" spans="25:25" x14ac:dyDescent="0.25">
      <c r="Y19223" s="109"/>
    </row>
    <row r="19224" spans="25:25" x14ac:dyDescent="0.25">
      <c r="Y19224" s="109"/>
    </row>
    <row r="19225" spans="25:25" x14ac:dyDescent="0.25">
      <c r="Y19225" s="109"/>
    </row>
    <row r="19226" spans="25:25" x14ac:dyDescent="0.25">
      <c r="Y19226" s="109"/>
    </row>
    <row r="19227" spans="25:25" x14ac:dyDescent="0.25">
      <c r="Y19227" s="109"/>
    </row>
    <row r="19228" spans="25:25" x14ac:dyDescent="0.25">
      <c r="Y19228" s="109"/>
    </row>
    <row r="19229" spans="25:25" x14ac:dyDescent="0.25">
      <c r="Y19229" s="109"/>
    </row>
    <row r="19230" spans="25:25" x14ac:dyDescent="0.25">
      <c r="Y19230" s="109"/>
    </row>
    <row r="19231" spans="25:25" x14ac:dyDescent="0.25">
      <c r="Y19231" s="109"/>
    </row>
    <row r="19232" spans="25:25" x14ac:dyDescent="0.25">
      <c r="Y19232" s="109"/>
    </row>
    <row r="19233" spans="25:25" x14ac:dyDescent="0.25">
      <c r="Y19233" s="109"/>
    </row>
    <row r="19234" spans="25:25" x14ac:dyDescent="0.25">
      <c r="Y19234" s="109"/>
    </row>
    <row r="19235" spans="25:25" x14ac:dyDescent="0.25">
      <c r="Y19235" s="109"/>
    </row>
    <row r="19236" spans="25:25" x14ac:dyDescent="0.25">
      <c r="Y19236" s="109"/>
    </row>
    <row r="19237" spans="25:25" x14ac:dyDescent="0.25">
      <c r="Y19237" s="109"/>
    </row>
    <row r="19238" spans="25:25" x14ac:dyDescent="0.25">
      <c r="Y19238" s="109"/>
    </row>
    <row r="19239" spans="25:25" x14ac:dyDescent="0.25">
      <c r="Y19239" s="109"/>
    </row>
    <row r="19240" spans="25:25" x14ac:dyDescent="0.25">
      <c r="Y19240" s="109"/>
    </row>
    <row r="19241" spans="25:25" x14ac:dyDescent="0.25">
      <c r="Y19241" s="109"/>
    </row>
    <row r="19242" spans="25:25" x14ac:dyDescent="0.25">
      <c r="Y19242" s="109"/>
    </row>
    <row r="19243" spans="25:25" x14ac:dyDescent="0.25">
      <c r="Y19243" s="109"/>
    </row>
    <row r="19244" spans="25:25" x14ac:dyDescent="0.25">
      <c r="Y19244" s="109"/>
    </row>
    <row r="19245" spans="25:25" x14ac:dyDescent="0.25">
      <c r="Y19245" s="109"/>
    </row>
    <row r="19246" spans="25:25" x14ac:dyDescent="0.25">
      <c r="Y19246" s="109"/>
    </row>
    <row r="19247" spans="25:25" x14ac:dyDescent="0.25">
      <c r="Y19247" s="109"/>
    </row>
    <row r="19248" spans="25:25" x14ac:dyDescent="0.25">
      <c r="Y19248" s="109"/>
    </row>
    <row r="19249" spans="25:25" x14ac:dyDescent="0.25">
      <c r="Y19249" s="109"/>
    </row>
    <row r="19250" spans="25:25" x14ac:dyDescent="0.25">
      <c r="Y19250" s="109"/>
    </row>
    <row r="19251" spans="25:25" x14ac:dyDescent="0.25">
      <c r="Y19251" s="109"/>
    </row>
    <row r="19252" spans="25:25" x14ac:dyDescent="0.25">
      <c r="Y19252" s="109"/>
    </row>
    <row r="19253" spans="25:25" x14ac:dyDescent="0.25">
      <c r="Y19253" s="109"/>
    </row>
    <row r="19254" spans="25:25" x14ac:dyDescent="0.25">
      <c r="Y19254" s="109"/>
    </row>
    <row r="19255" spans="25:25" x14ac:dyDescent="0.25">
      <c r="Y19255" s="109"/>
    </row>
    <row r="19256" spans="25:25" x14ac:dyDescent="0.25">
      <c r="Y19256" s="109"/>
    </row>
    <row r="19257" spans="25:25" x14ac:dyDescent="0.25">
      <c r="Y19257" s="109"/>
    </row>
    <row r="19258" spans="25:25" x14ac:dyDescent="0.25">
      <c r="Y19258" s="109"/>
    </row>
    <row r="19259" spans="25:25" x14ac:dyDescent="0.25">
      <c r="Y19259" s="109"/>
    </row>
    <row r="19260" spans="25:25" x14ac:dyDescent="0.25">
      <c r="Y19260" s="109"/>
    </row>
    <row r="19261" spans="25:25" x14ac:dyDescent="0.25">
      <c r="Y19261" s="109"/>
    </row>
    <row r="19262" spans="25:25" x14ac:dyDescent="0.25">
      <c r="Y19262" s="109"/>
    </row>
    <row r="19263" spans="25:25" x14ac:dyDescent="0.25">
      <c r="Y19263" s="109"/>
    </row>
    <row r="19264" spans="25:25" x14ac:dyDescent="0.25">
      <c r="Y19264" s="109"/>
    </row>
    <row r="19265" spans="25:25" x14ac:dyDescent="0.25">
      <c r="Y19265" s="109"/>
    </row>
    <row r="19266" spans="25:25" x14ac:dyDescent="0.25">
      <c r="Y19266" s="109"/>
    </row>
    <row r="19267" spans="25:25" x14ac:dyDescent="0.25">
      <c r="Y19267" s="109"/>
    </row>
    <row r="19268" spans="25:25" x14ac:dyDescent="0.25">
      <c r="Y19268" s="109"/>
    </row>
    <row r="19269" spans="25:25" x14ac:dyDescent="0.25">
      <c r="Y19269" s="109"/>
    </row>
    <row r="19270" spans="25:25" x14ac:dyDescent="0.25">
      <c r="Y19270" s="109"/>
    </row>
    <row r="19271" spans="25:25" x14ac:dyDescent="0.25">
      <c r="Y19271" s="109"/>
    </row>
    <row r="19272" spans="25:25" x14ac:dyDescent="0.25">
      <c r="Y19272" s="109"/>
    </row>
    <row r="19273" spans="25:25" x14ac:dyDescent="0.25">
      <c r="Y19273" s="109"/>
    </row>
    <row r="19274" spans="25:25" x14ac:dyDescent="0.25">
      <c r="Y19274" s="109"/>
    </row>
    <row r="19275" spans="25:25" x14ac:dyDescent="0.25">
      <c r="Y19275" s="109"/>
    </row>
    <row r="19276" spans="25:25" x14ac:dyDescent="0.25">
      <c r="Y19276" s="109"/>
    </row>
    <row r="19277" spans="25:25" x14ac:dyDescent="0.25">
      <c r="Y19277" s="109"/>
    </row>
    <row r="19278" spans="25:25" x14ac:dyDescent="0.25">
      <c r="Y19278" s="109"/>
    </row>
    <row r="19279" spans="25:25" x14ac:dyDescent="0.25">
      <c r="Y19279" s="109"/>
    </row>
    <row r="19280" spans="25:25" x14ac:dyDescent="0.25">
      <c r="Y19280" s="109"/>
    </row>
    <row r="19281" spans="25:25" x14ac:dyDescent="0.25">
      <c r="Y19281" s="109"/>
    </row>
    <row r="19282" spans="25:25" x14ac:dyDescent="0.25">
      <c r="Y19282" s="109"/>
    </row>
    <row r="19283" spans="25:25" x14ac:dyDescent="0.25">
      <c r="Y19283" s="109"/>
    </row>
    <row r="19284" spans="25:25" x14ac:dyDescent="0.25">
      <c r="Y19284" s="109"/>
    </row>
    <row r="19285" spans="25:25" x14ac:dyDescent="0.25">
      <c r="Y19285" s="109"/>
    </row>
    <row r="19286" spans="25:25" x14ac:dyDescent="0.25">
      <c r="Y19286" s="109"/>
    </row>
    <row r="19287" spans="25:25" x14ac:dyDescent="0.25">
      <c r="Y19287" s="109"/>
    </row>
    <row r="19288" spans="25:25" x14ac:dyDescent="0.25">
      <c r="Y19288" s="109"/>
    </row>
    <row r="19289" spans="25:25" x14ac:dyDescent="0.25">
      <c r="Y19289" s="109"/>
    </row>
    <row r="19290" spans="25:25" x14ac:dyDescent="0.25">
      <c r="Y19290" s="109"/>
    </row>
    <row r="19291" spans="25:25" x14ac:dyDescent="0.25">
      <c r="Y19291" s="109"/>
    </row>
    <row r="19292" spans="25:25" x14ac:dyDescent="0.25">
      <c r="Y19292" s="109"/>
    </row>
    <row r="19293" spans="25:25" x14ac:dyDescent="0.25">
      <c r="Y19293" s="109"/>
    </row>
    <row r="19294" spans="25:25" x14ac:dyDescent="0.25">
      <c r="Y19294" s="109"/>
    </row>
    <row r="19295" spans="25:25" x14ac:dyDescent="0.25">
      <c r="Y19295" s="109"/>
    </row>
    <row r="19296" spans="25:25" x14ac:dyDescent="0.25">
      <c r="Y19296" s="109"/>
    </row>
    <row r="19297" spans="25:25" x14ac:dyDescent="0.25">
      <c r="Y19297" s="109"/>
    </row>
    <row r="19298" spans="25:25" x14ac:dyDescent="0.25">
      <c r="Y19298" s="109"/>
    </row>
    <row r="19299" spans="25:25" x14ac:dyDescent="0.25">
      <c r="Y19299" s="109"/>
    </row>
    <row r="19300" spans="25:25" x14ac:dyDescent="0.25">
      <c r="Y19300" s="109"/>
    </row>
    <row r="19301" spans="25:25" x14ac:dyDescent="0.25">
      <c r="Y19301" s="109"/>
    </row>
    <row r="19302" spans="25:25" x14ac:dyDescent="0.25">
      <c r="Y19302" s="109"/>
    </row>
    <row r="19303" spans="25:25" x14ac:dyDescent="0.25">
      <c r="Y19303" s="109"/>
    </row>
    <row r="19304" spans="25:25" x14ac:dyDescent="0.25">
      <c r="Y19304" s="109"/>
    </row>
    <row r="19305" spans="25:25" x14ac:dyDescent="0.25">
      <c r="Y19305" s="109"/>
    </row>
    <row r="19306" spans="25:25" x14ac:dyDescent="0.25">
      <c r="Y19306" s="109"/>
    </row>
    <row r="19307" spans="25:25" x14ac:dyDescent="0.25">
      <c r="Y19307" s="109"/>
    </row>
    <row r="19308" spans="25:25" x14ac:dyDescent="0.25">
      <c r="Y19308" s="109"/>
    </row>
    <row r="19309" spans="25:25" x14ac:dyDescent="0.25">
      <c r="Y19309" s="109"/>
    </row>
    <row r="19310" spans="25:25" x14ac:dyDescent="0.25">
      <c r="Y19310" s="109"/>
    </row>
    <row r="19311" spans="25:25" x14ac:dyDescent="0.25">
      <c r="Y19311" s="109"/>
    </row>
    <row r="19312" spans="25:25" x14ac:dyDescent="0.25">
      <c r="Y19312" s="109"/>
    </row>
    <row r="19313" spans="25:25" x14ac:dyDescent="0.25">
      <c r="Y19313" s="109"/>
    </row>
    <row r="19314" spans="25:25" x14ac:dyDescent="0.25">
      <c r="Y19314" s="109"/>
    </row>
    <row r="19315" spans="25:25" x14ac:dyDescent="0.25">
      <c r="Y19315" s="109"/>
    </row>
    <row r="19316" spans="25:25" x14ac:dyDescent="0.25">
      <c r="Y19316" s="109"/>
    </row>
    <row r="19317" spans="25:25" x14ac:dyDescent="0.25">
      <c r="Y19317" s="109"/>
    </row>
    <row r="19318" spans="25:25" x14ac:dyDescent="0.25">
      <c r="Y19318" s="109"/>
    </row>
    <row r="19319" spans="25:25" x14ac:dyDescent="0.25">
      <c r="Y19319" s="109"/>
    </row>
    <row r="19320" spans="25:25" x14ac:dyDescent="0.25">
      <c r="Y19320" s="109"/>
    </row>
    <row r="19321" spans="25:25" x14ac:dyDescent="0.25">
      <c r="Y19321" s="109"/>
    </row>
    <row r="19322" spans="25:25" x14ac:dyDescent="0.25">
      <c r="Y19322" s="109"/>
    </row>
    <row r="19323" spans="25:25" x14ac:dyDescent="0.25">
      <c r="Y19323" s="109"/>
    </row>
    <row r="19324" spans="25:25" x14ac:dyDescent="0.25">
      <c r="Y19324" s="109"/>
    </row>
    <row r="19325" spans="25:25" x14ac:dyDescent="0.25">
      <c r="Y19325" s="109"/>
    </row>
    <row r="19326" spans="25:25" x14ac:dyDescent="0.25">
      <c r="Y19326" s="109"/>
    </row>
    <row r="19327" spans="25:25" x14ac:dyDescent="0.25">
      <c r="Y19327" s="109"/>
    </row>
    <row r="19328" spans="25:25" x14ac:dyDescent="0.25">
      <c r="Y19328" s="109"/>
    </row>
    <row r="19329" spans="25:25" x14ac:dyDescent="0.25">
      <c r="Y19329" s="109"/>
    </row>
    <row r="19330" spans="25:25" x14ac:dyDescent="0.25">
      <c r="Y19330" s="109"/>
    </row>
    <row r="19331" spans="25:25" x14ac:dyDescent="0.25">
      <c r="Y19331" s="109"/>
    </row>
    <row r="19332" spans="25:25" x14ac:dyDescent="0.25">
      <c r="Y19332" s="109"/>
    </row>
    <row r="19333" spans="25:25" x14ac:dyDescent="0.25">
      <c r="Y19333" s="109"/>
    </row>
    <row r="19334" spans="25:25" x14ac:dyDescent="0.25">
      <c r="Y19334" s="109"/>
    </row>
    <row r="19335" spans="25:25" x14ac:dyDescent="0.25">
      <c r="Y19335" s="109"/>
    </row>
    <row r="19336" spans="25:25" x14ac:dyDescent="0.25">
      <c r="Y19336" s="109"/>
    </row>
    <row r="19337" spans="25:25" x14ac:dyDescent="0.25">
      <c r="Y19337" s="109"/>
    </row>
    <row r="19338" spans="25:25" x14ac:dyDescent="0.25">
      <c r="Y19338" s="109"/>
    </row>
    <row r="19339" spans="25:25" x14ac:dyDescent="0.25">
      <c r="Y19339" s="109"/>
    </row>
    <row r="19340" spans="25:25" x14ac:dyDescent="0.25">
      <c r="Y19340" s="109"/>
    </row>
    <row r="19341" spans="25:25" x14ac:dyDescent="0.25">
      <c r="Y19341" s="109"/>
    </row>
    <row r="19342" spans="25:25" x14ac:dyDescent="0.25">
      <c r="Y19342" s="109"/>
    </row>
    <row r="19343" spans="25:25" x14ac:dyDescent="0.25">
      <c r="Y19343" s="109"/>
    </row>
    <row r="19344" spans="25:25" x14ac:dyDescent="0.25">
      <c r="Y19344" s="109"/>
    </row>
    <row r="19345" spans="25:25" x14ac:dyDescent="0.25">
      <c r="Y19345" s="109"/>
    </row>
    <row r="19346" spans="25:25" x14ac:dyDescent="0.25">
      <c r="Y19346" s="109"/>
    </row>
    <row r="19347" spans="25:25" x14ac:dyDescent="0.25">
      <c r="Y19347" s="109"/>
    </row>
    <row r="19348" spans="25:25" x14ac:dyDescent="0.25">
      <c r="Y19348" s="109"/>
    </row>
    <row r="19349" spans="25:25" x14ac:dyDescent="0.25">
      <c r="Y19349" s="109"/>
    </row>
    <row r="19350" spans="25:25" x14ac:dyDescent="0.25">
      <c r="Y19350" s="109"/>
    </row>
    <row r="19351" spans="25:25" x14ac:dyDescent="0.25">
      <c r="Y19351" s="109"/>
    </row>
    <row r="19352" spans="25:25" x14ac:dyDescent="0.25">
      <c r="Y19352" s="109"/>
    </row>
    <row r="19353" spans="25:25" x14ac:dyDescent="0.25">
      <c r="Y19353" s="109"/>
    </row>
    <row r="19354" spans="25:25" x14ac:dyDescent="0.25">
      <c r="Y19354" s="109"/>
    </row>
    <row r="19355" spans="25:25" x14ac:dyDescent="0.25">
      <c r="Y19355" s="109"/>
    </row>
    <row r="19356" spans="25:25" x14ac:dyDescent="0.25">
      <c r="Y19356" s="109"/>
    </row>
    <row r="19357" spans="25:25" x14ac:dyDescent="0.25">
      <c r="Y19357" s="109"/>
    </row>
    <row r="19358" spans="25:25" x14ac:dyDescent="0.25">
      <c r="Y19358" s="109"/>
    </row>
    <row r="19359" spans="25:25" x14ac:dyDescent="0.25">
      <c r="Y19359" s="109"/>
    </row>
    <row r="19360" spans="25:25" x14ac:dyDescent="0.25">
      <c r="Y19360" s="109"/>
    </row>
    <row r="19361" spans="25:25" x14ac:dyDescent="0.25">
      <c r="Y19361" s="109"/>
    </row>
    <row r="19362" spans="25:25" x14ac:dyDescent="0.25">
      <c r="Y19362" s="109"/>
    </row>
    <row r="19363" spans="25:25" x14ac:dyDescent="0.25">
      <c r="Y19363" s="109"/>
    </row>
    <row r="19364" spans="25:25" x14ac:dyDescent="0.25">
      <c r="Y19364" s="109"/>
    </row>
    <row r="19365" spans="25:25" x14ac:dyDescent="0.25">
      <c r="Y19365" s="109"/>
    </row>
    <row r="19366" spans="25:25" x14ac:dyDescent="0.25">
      <c r="Y19366" s="109"/>
    </row>
    <row r="19367" spans="25:25" x14ac:dyDescent="0.25">
      <c r="Y19367" s="109"/>
    </row>
    <row r="19368" spans="25:25" x14ac:dyDescent="0.25">
      <c r="Y19368" s="109"/>
    </row>
    <row r="19369" spans="25:25" x14ac:dyDescent="0.25">
      <c r="Y19369" s="109"/>
    </row>
    <row r="19370" spans="25:25" x14ac:dyDescent="0.25">
      <c r="Y19370" s="109"/>
    </row>
    <row r="19371" spans="25:25" x14ac:dyDescent="0.25">
      <c r="Y19371" s="109"/>
    </row>
    <row r="19372" spans="25:25" x14ac:dyDescent="0.25">
      <c r="Y19372" s="109"/>
    </row>
    <row r="19373" spans="25:25" x14ac:dyDescent="0.25">
      <c r="Y19373" s="109"/>
    </row>
    <row r="19374" spans="25:25" x14ac:dyDescent="0.25">
      <c r="Y19374" s="109"/>
    </row>
    <row r="19375" spans="25:25" x14ac:dyDescent="0.25">
      <c r="Y19375" s="109"/>
    </row>
    <row r="19376" spans="25:25" x14ac:dyDescent="0.25">
      <c r="Y19376" s="109"/>
    </row>
    <row r="19377" spans="25:25" x14ac:dyDescent="0.25">
      <c r="Y19377" s="109"/>
    </row>
    <row r="19378" spans="25:25" x14ac:dyDescent="0.25">
      <c r="Y19378" s="109"/>
    </row>
    <row r="19379" spans="25:25" x14ac:dyDescent="0.25">
      <c r="Y19379" s="109"/>
    </row>
    <row r="19380" spans="25:25" x14ac:dyDescent="0.25">
      <c r="Y19380" s="109"/>
    </row>
    <row r="19381" spans="25:25" x14ac:dyDescent="0.25">
      <c r="Y19381" s="109"/>
    </row>
    <row r="19382" spans="25:25" x14ac:dyDescent="0.25">
      <c r="Y19382" s="109"/>
    </row>
    <row r="19383" spans="25:25" x14ac:dyDescent="0.25">
      <c r="Y19383" s="109"/>
    </row>
    <row r="19384" spans="25:25" x14ac:dyDescent="0.25">
      <c r="Y19384" s="109"/>
    </row>
    <row r="19385" spans="25:25" x14ac:dyDescent="0.25">
      <c r="Y19385" s="109"/>
    </row>
    <row r="19386" spans="25:25" x14ac:dyDescent="0.25">
      <c r="Y19386" s="109"/>
    </row>
    <row r="19387" spans="25:25" x14ac:dyDescent="0.25">
      <c r="Y19387" s="109"/>
    </row>
    <row r="19388" spans="25:25" x14ac:dyDescent="0.25">
      <c r="Y19388" s="109"/>
    </row>
    <row r="19389" spans="25:25" x14ac:dyDescent="0.25">
      <c r="Y19389" s="109"/>
    </row>
    <row r="19390" spans="25:25" x14ac:dyDescent="0.25">
      <c r="Y19390" s="109"/>
    </row>
    <row r="19391" spans="25:25" x14ac:dyDescent="0.25">
      <c r="Y19391" s="109"/>
    </row>
    <row r="19392" spans="25:25" x14ac:dyDescent="0.25">
      <c r="Y19392" s="109"/>
    </row>
    <row r="19393" spans="25:25" x14ac:dyDescent="0.25">
      <c r="Y19393" s="109"/>
    </row>
    <row r="19394" spans="25:25" x14ac:dyDescent="0.25">
      <c r="Y19394" s="109"/>
    </row>
    <row r="19395" spans="25:25" x14ac:dyDescent="0.25">
      <c r="Y19395" s="109"/>
    </row>
    <row r="19396" spans="25:25" x14ac:dyDescent="0.25">
      <c r="Y19396" s="109"/>
    </row>
    <row r="19397" spans="25:25" x14ac:dyDescent="0.25">
      <c r="Y19397" s="109"/>
    </row>
    <row r="19398" spans="25:25" x14ac:dyDescent="0.25">
      <c r="Y19398" s="109"/>
    </row>
    <row r="19399" spans="25:25" x14ac:dyDescent="0.25">
      <c r="Y19399" s="109"/>
    </row>
    <row r="19400" spans="25:25" x14ac:dyDescent="0.25">
      <c r="Y19400" s="109"/>
    </row>
    <row r="19401" spans="25:25" x14ac:dyDescent="0.25">
      <c r="Y19401" s="109"/>
    </row>
    <row r="19402" spans="25:25" x14ac:dyDescent="0.25">
      <c r="Y19402" s="109"/>
    </row>
    <row r="19403" spans="25:25" x14ac:dyDescent="0.25">
      <c r="Y19403" s="109"/>
    </row>
    <row r="19404" spans="25:25" x14ac:dyDescent="0.25">
      <c r="Y19404" s="109"/>
    </row>
    <row r="19405" spans="25:25" x14ac:dyDescent="0.25">
      <c r="Y19405" s="109"/>
    </row>
    <row r="19406" spans="25:25" x14ac:dyDescent="0.25">
      <c r="Y19406" s="109"/>
    </row>
    <row r="19407" spans="25:25" x14ac:dyDescent="0.25">
      <c r="Y19407" s="109"/>
    </row>
    <row r="19408" spans="25:25" x14ac:dyDescent="0.25">
      <c r="Y19408" s="109"/>
    </row>
    <row r="19409" spans="25:25" x14ac:dyDescent="0.25">
      <c r="Y19409" s="109"/>
    </row>
    <row r="19410" spans="25:25" x14ac:dyDescent="0.25">
      <c r="Y19410" s="109"/>
    </row>
    <row r="19411" spans="25:25" x14ac:dyDescent="0.25">
      <c r="Y19411" s="109"/>
    </row>
    <row r="19412" spans="25:25" x14ac:dyDescent="0.25">
      <c r="Y19412" s="109"/>
    </row>
    <row r="19413" spans="25:25" x14ac:dyDescent="0.25">
      <c r="Y19413" s="109"/>
    </row>
    <row r="19414" spans="25:25" x14ac:dyDescent="0.25">
      <c r="Y19414" s="109"/>
    </row>
    <row r="19415" spans="25:25" x14ac:dyDescent="0.25">
      <c r="Y19415" s="109"/>
    </row>
    <row r="19416" spans="25:25" x14ac:dyDescent="0.25">
      <c r="Y19416" s="109"/>
    </row>
    <row r="19417" spans="25:25" x14ac:dyDescent="0.25">
      <c r="Y19417" s="109"/>
    </row>
    <row r="19418" spans="25:25" x14ac:dyDescent="0.25">
      <c r="Y19418" s="109"/>
    </row>
    <row r="19419" spans="25:25" x14ac:dyDescent="0.25">
      <c r="Y19419" s="109"/>
    </row>
    <row r="19420" spans="25:25" x14ac:dyDescent="0.25">
      <c r="Y19420" s="109"/>
    </row>
    <row r="19421" spans="25:25" x14ac:dyDescent="0.25">
      <c r="Y19421" s="109"/>
    </row>
    <row r="19422" spans="25:25" x14ac:dyDescent="0.25">
      <c r="Y19422" s="109"/>
    </row>
    <row r="19423" spans="25:25" x14ac:dyDescent="0.25">
      <c r="Y19423" s="109"/>
    </row>
    <row r="19424" spans="25:25" x14ac:dyDescent="0.25">
      <c r="Y19424" s="109"/>
    </row>
    <row r="19425" spans="25:25" x14ac:dyDescent="0.25">
      <c r="Y19425" s="109"/>
    </row>
    <row r="19426" spans="25:25" x14ac:dyDescent="0.25">
      <c r="Y19426" s="109"/>
    </row>
    <row r="19427" spans="25:25" x14ac:dyDescent="0.25">
      <c r="Y19427" s="109"/>
    </row>
    <row r="19428" spans="25:25" x14ac:dyDescent="0.25">
      <c r="Y19428" s="109"/>
    </row>
    <row r="19429" spans="25:25" x14ac:dyDescent="0.25">
      <c r="Y19429" s="109"/>
    </row>
    <row r="19430" spans="25:25" x14ac:dyDescent="0.25">
      <c r="Y19430" s="109"/>
    </row>
    <row r="19431" spans="25:25" x14ac:dyDescent="0.25">
      <c r="Y19431" s="109"/>
    </row>
    <row r="19432" spans="25:25" x14ac:dyDescent="0.25">
      <c r="Y19432" s="109"/>
    </row>
    <row r="19433" spans="25:25" x14ac:dyDescent="0.25">
      <c r="Y19433" s="109"/>
    </row>
    <row r="19434" spans="25:25" x14ac:dyDescent="0.25">
      <c r="Y19434" s="109"/>
    </row>
    <row r="19435" spans="25:25" x14ac:dyDescent="0.25">
      <c r="Y19435" s="109"/>
    </row>
    <row r="19436" spans="25:25" x14ac:dyDescent="0.25">
      <c r="Y19436" s="109"/>
    </row>
    <row r="19437" spans="25:25" x14ac:dyDescent="0.25">
      <c r="Y19437" s="109"/>
    </row>
    <row r="19438" spans="25:25" x14ac:dyDescent="0.25">
      <c r="Y19438" s="109"/>
    </row>
    <row r="19439" spans="25:25" x14ac:dyDescent="0.25">
      <c r="Y19439" s="109"/>
    </row>
    <row r="19440" spans="25:25" x14ac:dyDescent="0.25">
      <c r="Y19440" s="109"/>
    </row>
    <row r="19441" spans="25:25" x14ac:dyDescent="0.25">
      <c r="Y19441" s="109"/>
    </row>
    <row r="19442" spans="25:25" x14ac:dyDescent="0.25">
      <c r="Y19442" s="109"/>
    </row>
    <row r="19443" spans="25:25" x14ac:dyDescent="0.25">
      <c r="Y19443" s="109"/>
    </row>
    <row r="19444" spans="25:25" x14ac:dyDescent="0.25">
      <c r="Y19444" s="109"/>
    </row>
    <row r="19445" spans="25:25" x14ac:dyDescent="0.25">
      <c r="Y19445" s="109"/>
    </row>
    <row r="19446" spans="25:25" x14ac:dyDescent="0.25">
      <c r="Y19446" s="109"/>
    </row>
    <row r="19447" spans="25:25" x14ac:dyDescent="0.25">
      <c r="Y19447" s="109"/>
    </row>
    <row r="19448" spans="25:25" x14ac:dyDescent="0.25">
      <c r="Y19448" s="109"/>
    </row>
    <row r="19449" spans="25:25" x14ac:dyDescent="0.25">
      <c r="Y19449" s="109"/>
    </row>
    <row r="19450" spans="25:25" x14ac:dyDescent="0.25">
      <c r="Y19450" s="109"/>
    </row>
    <row r="19451" spans="25:25" x14ac:dyDescent="0.25">
      <c r="Y19451" s="109"/>
    </row>
    <row r="19452" spans="25:25" x14ac:dyDescent="0.25">
      <c r="Y19452" s="109"/>
    </row>
    <row r="19453" spans="25:25" x14ac:dyDescent="0.25">
      <c r="Y19453" s="109"/>
    </row>
    <row r="19454" spans="25:25" x14ac:dyDescent="0.25">
      <c r="Y19454" s="109"/>
    </row>
    <row r="19455" spans="25:25" x14ac:dyDescent="0.25">
      <c r="Y19455" s="109"/>
    </row>
    <row r="19456" spans="25:25" x14ac:dyDescent="0.25">
      <c r="Y19456" s="109"/>
    </row>
    <row r="19457" spans="25:25" x14ac:dyDescent="0.25">
      <c r="Y19457" s="109"/>
    </row>
    <row r="19458" spans="25:25" x14ac:dyDescent="0.25">
      <c r="Y19458" s="109"/>
    </row>
    <row r="19459" spans="25:25" x14ac:dyDescent="0.25">
      <c r="Y19459" s="109"/>
    </row>
    <row r="19460" spans="25:25" x14ac:dyDescent="0.25">
      <c r="Y19460" s="109"/>
    </row>
    <row r="19461" spans="25:25" x14ac:dyDescent="0.25">
      <c r="Y19461" s="109"/>
    </row>
    <row r="19462" spans="25:25" x14ac:dyDescent="0.25">
      <c r="Y19462" s="109"/>
    </row>
    <row r="19463" spans="25:25" x14ac:dyDescent="0.25">
      <c r="Y19463" s="109"/>
    </row>
    <row r="19464" spans="25:25" x14ac:dyDescent="0.25">
      <c r="Y19464" s="109"/>
    </row>
    <row r="19465" spans="25:25" x14ac:dyDescent="0.25">
      <c r="Y19465" s="109"/>
    </row>
    <row r="19466" spans="25:25" x14ac:dyDescent="0.25">
      <c r="Y19466" s="109"/>
    </row>
    <row r="19467" spans="25:25" x14ac:dyDescent="0.25">
      <c r="Y19467" s="109"/>
    </row>
    <row r="19468" spans="25:25" x14ac:dyDescent="0.25">
      <c r="Y19468" s="109"/>
    </row>
    <row r="19469" spans="25:25" x14ac:dyDescent="0.25">
      <c r="Y19469" s="109"/>
    </row>
    <row r="19470" spans="25:25" x14ac:dyDescent="0.25">
      <c r="Y19470" s="109"/>
    </row>
    <row r="19471" spans="25:25" x14ac:dyDescent="0.25">
      <c r="Y19471" s="109"/>
    </row>
    <row r="19472" spans="25:25" x14ac:dyDescent="0.25">
      <c r="Y19472" s="109"/>
    </row>
    <row r="19473" spans="25:25" x14ac:dyDescent="0.25">
      <c r="Y19473" s="109"/>
    </row>
    <row r="19474" spans="25:25" x14ac:dyDescent="0.25">
      <c r="Y19474" s="109"/>
    </row>
    <row r="19475" spans="25:25" x14ac:dyDescent="0.25">
      <c r="Y19475" s="109"/>
    </row>
    <row r="19476" spans="25:25" x14ac:dyDescent="0.25">
      <c r="Y19476" s="109"/>
    </row>
    <row r="19477" spans="25:25" x14ac:dyDescent="0.25">
      <c r="Y19477" s="109"/>
    </row>
    <row r="19478" spans="25:25" x14ac:dyDescent="0.25">
      <c r="Y19478" s="109"/>
    </row>
    <row r="19479" spans="25:25" x14ac:dyDescent="0.25">
      <c r="Y19479" s="109"/>
    </row>
    <row r="19480" spans="25:25" x14ac:dyDescent="0.25">
      <c r="Y19480" s="109"/>
    </row>
    <row r="19481" spans="25:25" x14ac:dyDescent="0.25">
      <c r="Y19481" s="109"/>
    </row>
    <row r="19482" spans="25:25" x14ac:dyDescent="0.25">
      <c r="Y19482" s="109"/>
    </row>
    <row r="19483" spans="25:25" x14ac:dyDescent="0.25">
      <c r="Y19483" s="109"/>
    </row>
    <row r="19484" spans="25:25" x14ac:dyDescent="0.25">
      <c r="Y19484" s="109"/>
    </row>
    <row r="19485" spans="25:25" x14ac:dyDescent="0.25">
      <c r="Y19485" s="109"/>
    </row>
    <row r="19486" spans="25:25" x14ac:dyDescent="0.25">
      <c r="Y19486" s="109"/>
    </row>
    <row r="19487" spans="25:25" x14ac:dyDescent="0.25">
      <c r="Y19487" s="109"/>
    </row>
    <row r="19488" spans="25:25" x14ac:dyDescent="0.25">
      <c r="Y19488" s="109"/>
    </row>
    <row r="19489" spans="25:25" x14ac:dyDescent="0.25">
      <c r="Y19489" s="109"/>
    </row>
    <row r="19490" spans="25:25" x14ac:dyDescent="0.25">
      <c r="Y19490" s="109"/>
    </row>
    <row r="19491" spans="25:25" x14ac:dyDescent="0.25">
      <c r="Y19491" s="109"/>
    </row>
    <row r="19492" spans="25:25" x14ac:dyDescent="0.25">
      <c r="Y19492" s="109"/>
    </row>
    <row r="19493" spans="25:25" x14ac:dyDescent="0.25">
      <c r="Y19493" s="109"/>
    </row>
    <row r="19494" spans="25:25" x14ac:dyDescent="0.25">
      <c r="Y19494" s="109"/>
    </row>
    <row r="19495" spans="25:25" x14ac:dyDescent="0.25">
      <c r="Y19495" s="109"/>
    </row>
    <row r="19496" spans="25:25" x14ac:dyDescent="0.25">
      <c r="Y19496" s="109"/>
    </row>
    <row r="19497" spans="25:25" x14ac:dyDescent="0.25">
      <c r="Y19497" s="109"/>
    </row>
    <row r="19498" spans="25:25" x14ac:dyDescent="0.25">
      <c r="Y19498" s="109"/>
    </row>
    <row r="19499" spans="25:25" x14ac:dyDescent="0.25">
      <c r="Y19499" s="109"/>
    </row>
    <row r="19500" spans="25:25" x14ac:dyDescent="0.25">
      <c r="Y19500" s="109"/>
    </row>
    <row r="19501" spans="25:25" x14ac:dyDescent="0.25">
      <c r="Y19501" s="109"/>
    </row>
    <row r="19502" spans="25:25" x14ac:dyDescent="0.25">
      <c r="Y19502" s="109"/>
    </row>
    <row r="19503" spans="25:25" x14ac:dyDescent="0.25">
      <c r="Y19503" s="109"/>
    </row>
    <row r="19504" spans="25:25" x14ac:dyDescent="0.25">
      <c r="Y19504" s="109"/>
    </row>
    <row r="19505" spans="25:25" x14ac:dyDescent="0.25">
      <c r="Y19505" s="109"/>
    </row>
    <row r="19506" spans="25:25" x14ac:dyDescent="0.25">
      <c r="Y19506" s="109"/>
    </row>
    <row r="19507" spans="25:25" x14ac:dyDescent="0.25">
      <c r="Y19507" s="109"/>
    </row>
    <row r="19508" spans="25:25" x14ac:dyDescent="0.25">
      <c r="Y19508" s="109"/>
    </row>
    <row r="19509" spans="25:25" x14ac:dyDescent="0.25">
      <c r="Y19509" s="109"/>
    </row>
    <row r="19510" spans="25:25" x14ac:dyDescent="0.25">
      <c r="Y19510" s="109"/>
    </row>
    <row r="19511" spans="25:25" x14ac:dyDescent="0.25">
      <c r="Y19511" s="109"/>
    </row>
    <row r="19512" spans="25:25" x14ac:dyDescent="0.25">
      <c r="Y19512" s="109"/>
    </row>
    <row r="19513" spans="25:25" x14ac:dyDescent="0.25">
      <c r="Y19513" s="109"/>
    </row>
    <row r="19514" spans="25:25" x14ac:dyDescent="0.25">
      <c r="Y19514" s="109"/>
    </row>
    <row r="19515" spans="25:25" x14ac:dyDescent="0.25">
      <c r="Y19515" s="109"/>
    </row>
    <row r="19516" spans="25:25" x14ac:dyDescent="0.25">
      <c r="Y19516" s="109"/>
    </row>
    <row r="19517" spans="25:25" x14ac:dyDescent="0.25">
      <c r="Y19517" s="109"/>
    </row>
    <row r="19518" spans="25:25" x14ac:dyDescent="0.25">
      <c r="Y19518" s="109"/>
    </row>
    <row r="19519" spans="25:25" x14ac:dyDescent="0.25">
      <c r="Y19519" s="109"/>
    </row>
    <row r="19520" spans="25:25" x14ac:dyDescent="0.25">
      <c r="Y19520" s="109"/>
    </row>
    <row r="19521" spans="25:25" x14ac:dyDescent="0.25">
      <c r="Y19521" s="109"/>
    </row>
    <row r="19522" spans="25:25" x14ac:dyDescent="0.25">
      <c r="Y19522" s="109"/>
    </row>
    <row r="19523" spans="25:25" x14ac:dyDescent="0.25">
      <c r="Y19523" s="109"/>
    </row>
    <row r="19524" spans="25:25" x14ac:dyDescent="0.25">
      <c r="Y19524" s="109"/>
    </row>
    <row r="19525" spans="25:25" x14ac:dyDescent="0.25">
      <c r="Y19525" s="109"/>
    </row>
    <row r="19526" spans="25:25" x14ac:dyDescent="0.25">
      <c r="Y19526" s="109"/>
    </row>
    <row r="19527" spans="25:25" x14ac:dyDescent="0.25">
      <c r="Y19527" s="109"/>
    </row>
    <row r="19528" spans="25:25" x14ac:dyDescent="0.25">
      <c r="Y19528" s="109"/>
    </row>
    <row r="19529" spans="25:25" x14ac:dyDescent="0.25">
      <c r="Y19529" s="109"/>
    </row>
    <row r="19530" spans="25:25" x14ac:dyDescent="0.25">
      <c r="Y19530" s="109"/>
    </row>
    <row r="19531" spans="25:25" x14ac:dyDescent="0.25">
      <c r="Y19531" s="109"/>
    </row>
    <row r="19532" spans="25:25" x14ac:dyDescent="0.25">
      <c r="Y19532" s="109"/>
    </row>
    <row r="19533" spans="25:25" x14ac:dyDescent="0.25">
      <c r="Y19533" s="109"/>
    </row>
    <row r="19534" spans="25:25" x14ac:dyDescent="0.25">
      <c r="Y19534" s="109"/>
    </row>
    <row r="19535" spans="25:25" x14ac:dyDescent="0.25">
      <c r="Y19535" s="109"/>
    </row>
    <row r="19536" spans="25:25" x14ac:dyDescent="0.25">
      <c r="Y19536" s="109"/>
    </row>
    <row r="19537" spans="25:25" x14ac:dyDescent="0.25">
      <c r="Y19537" s="109"/>
    </row>
    <row r="19538" spans="25:25" x14ac:dyDescent="0.25">
      <c r="Y19538" s="109"/>
    </row>
    <row r="19539" spans="25:25" x14ac:dyDescent="0.25">
      <c r="Y19539" s="109"/>
    </row>
    <row r="19540" spans="25:25" x14ac:dyDescent="0.25">
      <c r="Y19540" s="109"/>
    </row>
    <row r="19541" spans="25:25" x14ac:dyDescent="0.25">
      <c r="Y19541" s="109"/>
    </row>
    <row r="19542" spans="25:25" x14ac:dyDescent="0.25">
      <c r="Y19542" s="109"/>
    </row>
    <row r="19543" spans="25:25" x14ac:dyDescent="0.25">
      <c r="Y19543" s="109"/>
    </row>
    <row r="19544" spans="25:25" x14ac:dyDescent="0.25">
      <c r="Y19544" s="109"/>
    </row>
    <row r="19545" spans="25:25" x14ac:dyDescent="0.25">
      <c r="Y19545" s="109"/>
    </row>
    <row r="19546" spans="25:25" x14ac:dyDescent="0.25">
      <c r="Y19546" s="109"/>
    </row>
    <row r="19547" spans="25:25" x14ac:dyDescent="0.25">
      <c r="Y19547" s="109"/>
    </row>
    <row r="19548" spans="25:25" x14ac:dyDescent="0.25">
      <c r="Y19548" s="109"/>
    </row>
    <row r="19549" spans="25:25" x14ac:dyDescent="0.25">
      <c r="Y19549" s="109"/>
    </row>
    <row r="19550" spans="25:25" x14ac:dyDescent="0.25">
      <c r="Y19550" s="109"/>
    </row>
    <row r="19551" spans="25:25" x14ac:dyDescent="0.25">
      <c r="Y19551" s="109"/>
    </row>
    <row r="19552" spans="25:25" x14ac:dyDescent="0.25">
      <c r="Y19552" s="109"/>
    </row>
    <row r="19553" spans="25:25" x14ac:dyDescent="0.25">
      <c r="Y19553" s="109"/>
    </row>
    <row r="19554" spans="25:25" x14ac:dyDescent="0.25">
      <c r="Y19554" s="109"/>
    </row>
    <row r="19555" spans="25:25" x14ac:dyDescent="0.25">
      <c r="Y19555" s="109"/>
    </row>
    <row r="19556" spans="25:25" x14ac:dyDescent="0.25">
      <c r="Y19556" s="109"/>
    </row>
    <row r="19557" spans="25:25" x14ac:dyDescent="0.25">
      <c r="Y19557" s="109"/>
    </row>
    <row r="19558" spans="25:25" x14ac:dyDescent="0.25">
      <c r="Y19558" s="109"/>
    </row>
    <row r="19559" spans="25:25" x14ac:dyDescent="0.25">
      <c r="Y19559" s="109"/>
    </row>
    <row r="19560" spans="25:25" x14ac:dyDescent="0.25">
      <c r="Y19560" s="109"/>
    </row>
    <row r="19561" spans="25:25" x14ac:dyDescent="0.25">
      <c r="Y19561" s="109"/>
    </row>
    <row r="19562" spans="25:25" x14ac:dyDescent="0.25">
      <c r="Y19562" s="109"/>
    </row>
    <row r="19563" spans="25:25" x14ac:dyDescent="0.25">
      <c r="Y19563" s="109"/>
    </row>
    <row r="19564" spans="25:25" x14ac:dyDescent="0.25">
      <c r="Y19564" s="109"/>
    </row>
    <row r="19565" spans="25:25" x14ac:dyDescent="0.25">
      <c r="Y19565" s="109"/>
    </row>
    <row r="19566" spans="25:25" x14ac:dyDescent="0.25">
      <c r="Y19566" s="109"/>
    </row>
    <row r="19567" spans="25:25" x14ac:dyDescent="0.25">
      <c r="Y19567" s="109"/>
    </row>
    <row r="19568" spans="25:25" x14ac:dyDescent="0.25">
      <c r="Y19568" s="109"/>
    </row>
    <row r="19569" spans="25:25" x14ac:dyDescent="0.25">
      <c r="Y19569" s="109"/>
    </row>
    <row r="19570" spans="25:25" x14ac:dyDescent="0.25">
      <c r="Y19570" s="109"/>
    </row>
    <row r="19571" spans="25:25" x14ac:dyDescent="0.25">
      <c r="Y19571" s="109"/>
    </row>
    <row r="19572" spans="25:25" x14ac:dyDescent="0.25">
      <c r="Y19572" s="109"/>
    </row>
    <row r="19573" spans="25:25" x14ac:dyDescent="0.25">
      <c r="Y19573" s="109"/>
    </row>
    <row r="19574" spans="25:25" x14ac:dyDescent="0.25">
      <c r="Y19574" s="109"/>
    </row>
    <row r="19575" spans="25:25" x14ac:dyDescent="0.25">
      <c r="Y19575" s="109"/>
    </row>
    <row r="19576" spans="25:25" x14ac:dyDescent="0.25">
      <c r="Y19576" s="109"/>
    </row>
    <row r="19577" spans="25:25" x14ac:dyDescent="0.25">
      <c r="Y19577" s="109"/>
    </row>
    <row r="19578" spans="25:25" x14ac:dyDescent="0.25">
      <c r="Y19578" s="109"/>
    </row>
    <row r="19579" spans="25:25" x14ac:dyDescent="0.25">
      <c r="Y19579" s="109"/>
    </row>
    <row r="19580" spans="25:25" x14ac:dyDescent="0.25">
      <c r="Y19580" s="109"/>
    </row>
    <row r="19581" spans="25:25" x14ac:dyDescent="0.25">
      <c r="Y19581" s="109"/>
    </row>
    <row r="19582" spans="25:25" x14ac:dyDescent="0.25">
      <c r="Y19582" s="109"/>
    </row>
    <row r="19583" spans="25:25" x14ac:dyDescent="0.25">
      <c r="Y19583" s="109"/>
    </row>
    <row r="19584" spans="25:25" x14ac:dyDescent="0.25">
      <c r="Y19584" s="109"/>
    </row>
    <row r="19585" spans="25:25" x14ac:dyDescent="0.25">
      <c r="Y19585" s="109"/>
    </row>
    <row r="19586" spans="25:25" x14ac:dyDescent="0.25">
      <c r="Y19586" s="109"/>
    </row>
    <row r="19587" spans="25:25" x14ac:dyDescent="0.25">
      <c r="Y19587" s="109"/>
    </row>
    <row r="19588" spans="25:25" x14ac:dyDescent="0.25">
      <c r="Y19588" s="109"/>
    </row>
    <row r="19589" spans="25:25" x14ac:dyDescent="0.25">
      <c r="Y19589" s="109"/>
    </row>
    <row r="19590" spans="25:25" x14ac:dyDescent="0.25">
      <c r="Y19590" s="109"/>
    </row>
    <row r="19591" spans="25:25" x14ac:dyDescent="0.25">
      <c r="Y19591" s="109"/>
    </row>
    <row r="19592" spans="25:25" x14ac:dyDescent="0.25">
      <c r="Y19592" s="109"/>
    </row>
    <row r="19593" spans="25:25" x14ac:dyDescent="0.25">
      <c r="Y19593" s="109"/>
    </row>
    <row r="19594" spans="25:25" x14ac:dyDescent="0.25">
      <c r="Y19594" s="109"/>
    </row>
    <row r="19595" spans="25:25" x14ac:dyDescent="0.25">
      <c r="Y19595" s="109"/>
    </row>
    <row r="19596" spans="25:25" x14ac:dyDescent="0.25">
      <c r="Y19596" s="109"/>
    </row>
    <row r="19597" spans="25:25" x14ac:dyDescent="0.25">
      <c r="Y19597" s="109"/>
    </row>
    <row r="19598" spans="25:25" x14ac:dyDescent="0.25">
      <c r="Y19598" s="109"/>
    </row>
    <row r="19599" spans="25:25" x14ac:dyDescent="0.25">
      <c r="Y19599" s="109"/>
    </row>
    <row r="19600" spans="25:25" x14ac:dyDescent="0.25">
      <c r="Y19600" s="109"/>
    </row>
    <row r="19601" spans="25:25" x14ac:dyDescent="0.25">
      <c r="Y19601" s="109"/>
    </row>
    <row r="19602" spans="25:25" x14ac:dyDescent="0.25">
      <c r="Y19602" s="109"/>
    </row>
    <row r="19603" spans="25:25" x14ac:dyDescent="0.25">
      <c r="Y19603" s="109"/>
    </row>
    <row r="19604" spans="25:25" x14ac:dyDescent="0.25">
      <c r="Y19604" s="109"/>
    </row>
    <row r="19605" spans="25:25" x14ac:dyDescent="0.25">
      <c r="Y19605" s="109"/>
    </row>
    <row r="19606" spans="25:25" x14ac:dyDescent="0.25">
      <c r="Y19606" s="109"/>
    </row>
    <row r="19607" spans="25:25" x14ac:dyDescent="0.25">
      <c r="Y19607" s="109"/>
    </row>
    <row r="19608" spans="25:25" x14ac:dyDescent="0.25">
      <c r="Y19608" s="109"/>
    </row>
    <row r="19609" spans="25:25" x14ac:dyDescent="0.25">
      <c r="Y19609" s="109"/>
    </row>
    <row r="19610" spans="25:25" x14ac:dyDescent="0.25">
      <c r="Y19610" s="109"/>
    </row>
    <row r="19611" spans="25:25" x14ac:dyDescent="0.25">
      <c r="Y19611" s="109"/>
    </row>
    <row r="19612" spans="25:25" x14ac:dyDescent="0.25">
      <c r="Y19612" s="109"/>
    </row>
    <row r="19613" spans="25:25" x14ac:dyDescent="0.25">
      <c r="Y19613" s="109"/>
    </row>
    <row r="19614" spans="25:25" x14ac:dyDescent="0.25">
      <c r="Y19614" s="109"/>
    </row>
    <row r="19615" spans="25:25" x14ac:dyDescent="0.25">
      <c r="Y19615" s="109"/>
    </row>
    <row r="19616" spans="25:25" x14ac:dyDescent="0.25">
      <c r="Y19616" s="109"/>
    </row>
    <row r="19617" spans="25:25" x14ac:dyDescent="0.25">
      <c r="Y19617" s="109"/>
    </row>
    <row r="19618" spans="25:25" x14ac:dyDescent="0.25">
      <c r="Y19618" s="109"/>
    </row>
    <row r="19619" spans="25:25" x14ac:dyDescent="0.25">
      <c r="Y19619" s="109"/>
    </row>
    <row r="19620" spans="25:25" x14ac:dyDescent="0.25">
      <c r="Y19620" s="109"/>
    </row>
    <row r="19621" spans="25:25" x14ac:dyDescent="0.25">
      <c r="Y19621" s="109"/>
    </row>
    <row r="19622" spans="25:25" x14ac:dyDescent="0.25">
      <c r="Y19622" s="109"/>
    </row>
    <row r="19623" spans="25:25" x14ac:dyDescent="0.25">
      <c r="Y19623" s="109"/>
    </row>
    <row r="19624" spans="25:25" x14ac:dyDescent="0.25">
      <c r="Y19624" s="109"/>
    </row>
    <row r="19625" spans="25:25" x14ac:dyDescent="0.25">
      <c r="Y19625" s="109"/>
    </row>
    <row r="19626" spans="25:25" x14ac:dyDescent="0.25">
      <c r="Y19626" s="109"/>
    </row>
    <row r="19627" spans="25:25" x14ac:dyDescent="0.25">
      <c r="Y19627" s="109"/>
    </row>
    <row r="19628" spans="25:25" x14ac:dyDescent="0.25">
      <c r="Y19628" s="109"/>
    </row>
    <row r="19629" spans="25:25" x14ac:dyDescent="0.25">
      <c r="Y19629" s="109"/>
    </row>
    <row r="19630" spans="25:25" x14ac:dyDescent="0.25">
      <c r="Y19630" s="109"/>
    </row>
    <row r="19631" spans="25:25" x14ac:dyDescent="0.25">
      <c r="Y19631" s="109"/>
    </row>
    <row r="19632" spans="25:25" x14ac:dyDescent="0.25">
      <c r="Y19632" s="109"/>
    </row>
    <row r="19633" spans="25:25" x14ac:dyDescent="0.25">
      <c r="Y19633" s="109"/>
    </row>
    <row r="19634" spans="25:25" x14ac:dyDescent="0.25">
      <c r="Y19634" s="109"/>
    </row>
    <row r="19635" spans="25:25" x14ac:dyDescent="0.25">
      <c r="Y19635" s="109"/>
    </row>
    <row r="19636" spans="25:25" x14ac:dyDescent="0.25">
      <c r="Y19636" s="109"/>
    </row>
    <row r="19637" spans="25:25" x14ac:dyDescent="0.25">
      <c r="Y19637" s="109"/>
    </row>
    <row r="19638" spans="25:25" x14ac:dyDescent="0.25">
      <c r="Y19638" s="109"/>
    </row>
    <row r="19639" spans="25:25" x14ac:dyDescent="0.25">
      <c r="Y19639" s="109"/>
    </row>
    <row r="19640" spans="25:25" x14ac:dyDescent="0.25">
      <c r="Y19640" s="109"/>
    </row>
    <row r="19641" spans="25:25" x14ac:dyDescent="0.25">
      <c r="Y19641" s="109"/>
    </row>
    <row r="19642" spans="25:25" x14ac:dyDescent="0.25">
      <c r="Y19642" s="109"/>
    </row>
    <row r="19643" spans="25:25" x14ac:dyDescent="0.25">
      <c r="Y19643" s="109"/>
    </row>
    <row r="19644" spans="25:25" x14ac:dyDescent="0.25">
      <c r="Y19644" s="109"/>
    </row>
    <row r="19645" spans="25:25" x14ac:dyDescent="0.25">
      <c r="Y19645" s="109"/>
    </row>
    <row r="19646" spans="25:25" x14ac:dyDescent="0.25">
      <c r="Y19646" s="109"/>
    </row>
    <row r="19647" spans="25:25" x14ac:dyDescent="0.25">
      <c r="Y19647" s="109"/>
    </row>
    <row r="19648" spans="25:25" x14ac:dyDescent="0.25">
      <c r="Y19648" s="109"/>
    </row>
    <row r="19649" spans="25:25" x14ac:dyDescent="0.25">
      <c r="Y19649" s="109"/>
    </row>
    <row r="19650" spans="25:25" x14ac:dyDescent="0.25">
      <c r="Y19650" s="109"/>
    </row>
    <row r="19651" spans="25:25" x14ac:dyDescent="0.25">
      <c r="Y19651" s="109"/>
    </row>
    <row r="19652" spans="25:25" x14ac:dyDescent="0.25">
      <c r="Y19652" s="109"/>
    </row>
    <row r="19653" spans="25:25" x14ac:dyDescent="0.25">
      <c r="Y19653" s="109"/>
    </row>
    <row r="19654" spans="25:25" x14ac:dyDescent="0.25">
      <c r="Y19654" s="109"/>
    </row>
    <row r="19655" spans="25:25" x14ac:dyDescent="0.25">
      <c r="Y19655" s="109"/>
    </row>
    <row r="19656" spans="25:25" x14ac:dyDescent="0.25">
      <c r="Y19656" s="109"/>
    </row>
    <row r="19657" spans="25:25" x14ac:dyDescent="0.25">
      <c r="Y19657" s="109"/>
    </row>
    <row r="19658" spans="25:25" x14ac:dyDescent="0.25">
      <c r="Y19658" s="109"/>
    </row>
    <row r="19659" spans="25:25" x14ac:dyDescent="0.25">
      <c r="Y19659" s="109"/>
    </row>
    <row r="19660" spans="25:25" x14ac:dyDescent="0.25">
      <c r="Y19660" s="109"/>
    </row>
    <row r="19661" spans="25:25" x14ac:dyDescent="0.25">
      <c r="Y19661" s="109"/>
    </row>
    <row r="19662" spans="25:25" x14ac:dyDescent="0.25">
      <c r="Y19662" s="109"/>
    </row>
    <row r="19663" spans="25:25" x14ac:dyDescent="0.25">
      <c r="Y19663" s="109"/>
    </row>
    <row r="19664" spans="25:25" x14ac:dyDescent="0.25">
      <c r="Y19664" s="109"/>
    </row>
    <row r="19665" spans="25:25" x14ac:dyDescent="0.25">
      <c r="Y19665" s="109"/>
    </row>
    <row r="19666" spans="25:25" x14ac:dyDescent="0.25">
      <c r="Y19666" s="109"/>
    </row>
    <row r="19667" spans="25:25" x14ac:dyDescent="0.25">
      <c r="Y19667" s="109"/>
    </row>
    <row r="19668" spans="25:25" x14ac:dyDescent="0.25">
      <c r="Y19668" s="109"/>
    </row>
    <row r="19669" spans="25:25" x14ac:dyDescent="0.25">
      <c r="Y19669" s="109"/>
    </row>
    <row r="19670" spans="25:25" x14ac:dyDescent="0.25">
      <c r="Y19670" s="109"/>
    </row>
    <row r="19671" spans="25:25" x14ac:dyDescent="0.25">
      <c r="Y19671" s="109"/>
    </row>
    <row r="19672" spans="25:25" x14ac:dyDescent="0.25">
      <c r="Y19672" s="109"/>
    </row>
    <row r="19673" spans="25:25" x14ac:dyDescent="0.25">
      <c r="Y19673" s="109"/>
    </row>
    <row r="19674" spans="25:25" x14ac:dyDescent="0.25">
      <c r="Y19674" s="109"/>
    </row>
    <row r="19675" spans="25:25" x14ac:dyDescent="0.25">
      <c r="Y19675" s="109"/>
    </row>
    <row r="19676" spans="25:25" x14ac:dyDescent="0.25">
      <c r="Y19676" s="109"/>
    </row>
    <row r="19677" spans="25:25" x14ac:dyDescent="0.25">
      <c r="Y19677" s="109"/>
    </row>
    <row r="19678" spans="25:25" x14ac:dyDescent="0.25">
      <c r="Y19678" s="109"/>
    </row>
    <row r="19679" spans="25:25" x14ac:dyDescent="0.25">
      <c r="Y19679" s="109"/>
    </row>
    <row r="19680" spans="25:25" x14ac:dyDescent="0.25">
      <c r="Y19680" s="109"/>
    </row>
    <row r="19681" spans="25:25" x14ac:dyDescent="0.25">
      <c r="Y19681" s="109"/>
    </row>
    <row r="19682" spans="25:25" x14ac:dyDescent="0.25">
      <c r="Y19682" s="109"/>
    </row>
    <row r="19683" spans="25:25" x14ac:dyDescent="0.25">
      <c r="Y19683" s="109"/>
    </row>
    <row r="19684" spans="25:25" x14ac:dyDescent="0.25">
      <c r="Y19684" s="109"/>
    </row>
    <row r="19685" spans="25:25" x14ac:dyDescent="0.25">
      <c r="Y19685" s="109"/>
    </row>
    <row r="19686" spans="25:25" x14ac:dyDescent="0.25">
      <c r="Y19686" s="109"/>
    </row>
    <row r="19687" spans="25:25" x14ac:dyDescent="0.25">
      <c r="Y19687" s="109"/>
    </row>
    <row r="19688" spans="25:25" x14ac:dyDescent="0.25">
      <c r="Y19688" s="109"/>
    </row>
    <row r="19689" spans="25:25" x14ac:dyDescent="0.25">
      <c r="Y19689" s="109"/>
    </row>
    <row r="19690" spans="25:25" x14ac:dyDescent="0.25">
      <c r="Y19690" s="109"/>
    </row>
    <row r="19691" spans="25:25" x14ac:dyDescent="0.25">
      <c r="Y19691" s="109"/>
    </row>
    <row r="19692" spans="25:25" x14ac:dyDescent="0.25">
      <c r="Y19692" s="109"/>
    </row>
    <row r="19693" spans="25:25" x14ac:dyDescent="0.25">
      <c r="Y19693" s="109"/>
    </row>
    <row r="19694" spans="25:25" x14ac:dyDescent="0.25">
      <c r="Y19694" s="109"/>
    </row>
    <row r="19695" spans="25:25" x14ac:dyDescent="0.25">
      <c r="Y19695" s="109"/>
    </row>
    <row r="19696" spans="25:25" x14ac:dyDescent="0.25">
      <c r="Y19696" s="109"/>
    </row>
    <row r="19697" spans="25:25" x14ac:dyDescent="0.25">
      <c r="Y19697" s="109"/>
    </row>
    <row r="19698" spans="25:25" x14ac:dyDescent="0.25">
      <c r="Y19698" s="109"/>
    </row>
    <row r="19699" spans="25:25" x14ac:dyDescent="0.25">
      <c r="Y19699" s="109"/>
    </row>
    <row r="19700" spans="25:25" x14ac:dyDescent="0.25">
      <c r="Y19700" s="109"/>
    </row>
    <row r="19701" spans="25:25" x14ac:dyDescent="0.25">
      <c r="Y19701" s="109"/>
    </row>
    <row r="19702" spans="25:25" x14ac:dyDescent="0.25">
      <c r="Y19702" s="109"/>
    </row>
    <row r="19703" spans="25:25" x14ac:dyDescent="0.25">
      <c r="Y19703" s="109"/>
    </row>
    <row r="19704" spans="25:25" x14ac:dyDescent="0.25">
      <c r="Y19704" s="109"/>
    </row>
    <row r="19705" spans="25:25" x14ac:dyDescent="0.25">
      <c r="Y19705" s="109"/>
    </row>
    <row r="19706" spans="25:25" x14ac:dyDescent="0.25">
      <c r="Y19706" s="109"/>
    </row>
    <row r="19707" spans="25:25" x14ac:dyDescent="0.25">
      <c r="Y19707" s="109"/>
    </row>
    <row r="19708" spans="25:25" x14ac:dyDescent="0.25">
      <c r="Y19708" s="109"/>
    </row>
    <row r="19709" spans="25:25" x14ac:dyDescent="0.25">
      <c r="Y19709" s="109"/>
    </row>
    <row r="19710" spans="25:25" x14ac:dyDescent="0.25">
      <c r="Y19710" s="109"/>
    </row>
    <row r="19711" spans="25:25" x14ac:dyDescent="0.25">
      <c r="Y19711" s="109"/>
    </row>
    <row r="19712" spans="25:25" x14ac:dyDescent="0.25">
      <c r="Y19712" s="109"/>
    </row>
    <row r="19713" spans="25:25" x14ac:dyDescent="0.25">
      <c r="Y19713" s="109"/>
    </row>
    <row r="19714" spans="25:25" x14ac:dyDescent="0.25">
      <c r="Y19714" s="109"/>
    </row>
    <row r="19715" spans="25:25" x14ac:dyDescent="0.25">
      <c r="Y19715" s="109"/>
    </row>
    <row r="19716" spans="25:25" x14ac:dyDescent="0.25">
      <c r="Y19716" s="109"/>
    </row>
    <row r="19717" spans="25:25" x14ac:dyDescent="0.25">
      <c r="Y19717" s="109"/>
    </row>
    <row r="19718" spans="25:25" x14ac:dyDescent="0.25">
      <c r="Y19718" s="109"/>
    </row>
    <row r="19719" spans="25:25" x14ac:dyDescent="0.25">
      <c r="Y19719" s="109"/>
    </row>
    <row r="19720" spans="25:25" x14ac:dyDescent="0.25">
      <c r="Y19720" s="109"/>
    </row>
    <row r="19721" spans="25:25" x14ac:dyDescent="0.25">
      <c r="Y19721" s="109"/>
    </row>
    <row r="19722" spans="25:25" x14ac:dyDescent="0.25">
      <c r="Y19722" s="109"/>
    </row>
    <row r="19723" spans="25:25" x14ac:dyDescent="0.25">
      <c r="Y19723" s="109"/>
    </row>
    <row r="19724" spans="25:25" x14ac:dyDescent="0.25">
      <c r="Y19724" s="109"/>
    </row>
    <row r="19725" spans="25:25" x14ac:dyDescent="0.25">
      <c r="Y19725" s="109"/>
    </row>
    <row r="19726" spans="25:25" x14ac:dyDescent="0.25">
      <c r="Y19726" s="109"/>
    </row>
    <row r="19727" spans="25:25" x14ac:dyDescent="0.25">
      <c r="Y19727" s="109"/>
    </row>
    <row r="19728" spans="25:25" x14ac:dyDescent="0.25">
      <c r="Y19728" s="109"/>
    </row>
    <row r="19729" spans="25:25" x14ac:dyDescent="0.25">
      <c r="Y19729" s="109"/>
    </row>
    <row r="19730" spans="25:25" x14ac:dyDescent="0.25">
      <c r="Y19730" s="109"/>
    </row>
    <row r="19731" spans="25:25" x14ac:dyDescent="0.25">
      <c r="Y19731" s="109"/>
    </row>
    <row r="19732" spans="25:25" x14ac:dyDescent="0.25">
      <c r="Y19732" s="109"/>
    </row>
    <row r="19733" spans="25:25" x14ac:dyDescent="0.25">
      <c r="Y19733" s="109"/>
    </row>
    <row r="19734" spans="25:25" x14ac:dyDescent="0.25">
      <c r="Y19734" s="109"/>
    </row>
    <row r="19735" spans="25:25" x14ac:dyDescent="0.25">
      <c r="Y19735" s="109"/>
    </row>
    <row r="19736" spans="25:25" x14ac:dyDescent="0.25">
      <c r="Y19736" s="109"/>
    </row>
    <row r="19737" spans="25:25" x14ac:dyDescent="0.25">
      <c r="Y19737" s="109"/>
    </row>
    <row r="19738" spans="25:25" x14ac:dyDescent="0.25">
      <c r="Y19738" s="109"/>
    </row>
    <row r="19739" spans="25:25" x14ac:dyDescent="0.25">
      <c r="Y19739" s="109"/>
    </row>
    <row r="19740" spans="25:25" x14ac:dyDescent="0.25">
      <c r="Y19740" s="109"/>
    </row>
    <row r="19741" spans="25:25" x14ac:dyDescent="0.25">
      <c r="Y19741" s="109"/>
    </row>
    <row r="19742" spans="25:25" x14ac:dyDescent="0.25">
      <c r="Y19742" s="109"/>
    </row>
    <row r="19743" spans="25:25" x14ac:dyDescent="0.25">
      <c r="Y19743" s="109"/>
    </row>
    <row r="19744" spans="25:25" x14ac:dyDescent="0.25">
      <c r="Y19744" s="109"/>
    </row>
    <row r="19745" spans="25:25" x14ac:dyDescent="0.25">
      <c r="Y19745" s="109"/>
    </row>
    <row r="19746" spans="25:25" x14ac:dyDescent="0.25">
      <c r="Y19746" s="109"/>
    </row>
    <row r="19747" spans="25:25" x14ac:dyDescent="0.25">
      <c r="Y19747" s="109"/>
    </row>
    <row r="19748" spans="25:25" x14ac:dyDescent="0.25">
      <c r="Y19748" s="109"/>
    </row>
    <row r="19749" spans="25:25" x14ac:dyDescent="0.25">
      <c r="Y19749" s="109"/>
    </row>
    <row r="19750" spans="25:25" x14ac:dyDescent="0.25">
      <c r="Y19750" s="109"/>
    </row>
    <row r="19751" spans="25:25" x14ac:dyDescent="0.25">
      <c r="Y19751" s="109"/>
    </row>
    <row r="19752" spans="25:25" x14ac:dyDescent="0.25">
      <c r="Y19752" s="109"/>
    </row>
    <row r="19753" spans="25:25" x14ac:dyDescent="0.25">
      <c r="Y19753" s="109"/>
    </row>
    <row r="19754" spans="25:25" x14ac:dyDescent="0.25">
      <c r="Y19754" s="109"/>
    </row>
    <row r="19755" spans="25:25" x14ac:dyDescent="0.25">
      <c r="Y19755" s="109"/>
    </row>
    <row r="19756" spans="25:25" x14ac:dyDescent="0.25">
      <c r="Y19756" s="109"/>
    </row>
    <row r="19757" spans="25:25" x14ac:dyDescent="0.25">
      <c r="Y19757" s="109"/>
    </row>
    <row r="19758" spans="25:25" x14ac:dyDescent="0.25">
      <c r="Y19758" s="109"/>
    </row>
    <row r="19759" spans="25:25" x14ac:dyDescent="0.25">
      <c r="Y19759" s="109"/>
    </row>
    <row r="19760" spans="25:25" x14ac:dyDescent="0.25">
      <c r="Y19760" s="109"/>
    </row>
    <row r="19761" spans="25:25" x14ac:dyDescent="0.25">
      <c r="Y19761" s="109"/>
    </row>
    <row r="19762" spans="25:25" x14ac:dyDescent="0.25">
      <c r="Y19762" s="109"/>
    </row>
    <row r="19763" spans="25:25" x14ac:dyDescent="0.25">
      <c r="Y19763" s="109"/>
    </row>
    <row r="19764" spans="25:25" x14ac:dyDescent="0.25">
      <c r="Y19764" s="109"/>
    </row>
    <row r="19765" spans="25:25" x14ac:dyDescent="0.25">
      <c r="Y19765" s="109"/>
    </row>
    <row r="19766" spans="25:25" x14ac:dyDescent="0.25">
      <c r="Y19766" s="109"/>
    </row>
    <row r="19767" spans="25:25" x14ac:dyDescent="0.25">
      <c r="Y19767" s="109"/>
    </row>
    <row r="19768" spans="25:25" x14ac:dyDescent="0.25">
      <c r="Y19768" s="109"/>
    </row>
    <row r="19769" spans="25:25" x14ac:dyDescent="0.25">
      <c r="Y19769" s="109"/>
    </row>
    <row r="19770" spans="25:25" x14ac:dyDescent="0.25">
      <c r="Y19770" s="109"/>
    </row>
    <row r="19771" spans="25:25" x14ac:dyDescent="0.25">
      <c r="Y19771" s="109"/>
    </row>
    <row r="19772" spans="25:25" x14ac:dyDescent="0.25">
      <c r="Y19772" s="109"/>
    </row>
    <row r="19773" spans="25:25" x14ac:dyDescent="0.25">
      <c r="Y19773" s="109"/>
    </row>
    <row r="19774" spans="25:25" x14ac:dyDescent="0.25">
      <c r="Y19774" s="109"/>
    </row>
    <row r="19775" spans="25:25" x14ac:dyDescent="0.25">
      <c r="Y19775" s="109"/>
    </row>
    <row r="19776" spans="25:25" x14ac:dyDescent="0.25">
      <c r="Y19776" s="109"/>
    </row>
    <row r="19777" spans="25:25" x14ac:dyDescent="0.25">
      <c r="Y19777" s="109"/>
    </row>
    <row r="19778" spans="25:25" x14ac:dyDescent="0.25">
      <c r="Y19778" s="109"/>
    </row>
    <row r="19779" spans="25:25" x14ac:dyDescent="0.25">
      <c r="Y19779" s="109"/>
    </row>
    <row r="19780" spans="25:25" x14ac:dyDescent="0.25">
      <c r="Y19780" s="109"/>
    </row>
    <row r="19781" spans="25:25" x14ac:dyDescent="0.25">
      <c r="Y19781" s="109"/>
    </row>
    <row r="19782" spans="25:25" x14ac:dyDescent="0.25">
      <c r="Y19782" s="109"/>
    </row>
    <row r="19783" spans="25:25" x14ac:dyDescent="0.25">
      <c r="Y19783" s="109"/>
    </row>
    <row r="19784" spans="25:25" x14ac:dyDescent="0.25">
      <c r="Y19784" s="109"/>
    </row>
    <row r="19785" spans="25:25" x14ac:dyDescent="0.25">
      <c r="Y19785" s="109"/>
    </row>
    <row r="19786" spans="25:25" x14ac:dyDescent="0.25">
      <c r="Y19786" s="109"/>
    </row>
    <row r="19787" spans="25:25" x14ac:dyDescent="0.25">
      <c r="Y19787" s="109"/>
    </row>
    <row r="19788" spans="25:25" x14ac:dyDescent="0.25">
      <c r="Y19788" s="109"/>
    </row>
    <row r="19789" spans="25:25" x14ac:dyDescent="0.25">
      <c r="Y19789" s="109"/>
    </row>
    <row r="19790" spans="25:25" x14ac:dyDescent="0.25">
      <c r="Y19790" s="109"/>
    </row>
    <row r="19791" spans="25:25" x14ac:dyDescent="0.25">
      <c r="Y19791" s="109"/>
    </row>
    <row r="19792" spans="25:25" x14ac:dyDescent="0.25">
      <c r="Y19792" s="109"/>
    </row>
    <row r="19793" spans="25:25" x14ac:dyDescent="0.25">
      <c r="Y19793" s="109"/>
    </row>
    <row r="19794" spans="25:25" x14ac:dyDescent="0.25">
      <c r="Y19794" s="109"/>
    </row>
    <row r="19795" spans="25:25" x14ac:dyDescent="0.25">
      <c r="Y19795" s="109"/>
    </row>
    <row r="19796" spans="25:25" x14ac:dyDescent="0.25">
      <c r="Y19796" s="109"/>
    </row>
    <row r="19797" spans="25:25" x14ac:dyDescent="0.25">
      <c r="Y19797" s="109"/>
    </row>
    <row r="19798" spans="25:25" x14ac:dyDescent="0.25">
      <c r="Y19798" s="109"/>
    </row>
    <row r="19799" spans="25:25" x14ac:dyDescent="0.25">
      <c r="Y19799" s="109"/>
    </row>
    <row r="19800" spans="25:25" x14ac:dyDescent="0.25">
      <c r="Y19800" s="109"/>
    </row>
    <row r="19801" spans="25:25" x14ac:dyDescent="0.25">
      <c r="Y19801" s="109"/>
    </row>
    <row r="19802" spans="25:25" x14ac:dyDescent="0.25">
      <c r="Y19802" s="109"/>
    </row>
    <row r="19803" spans="25:25" x14ac:dyDescent="0.25">
      <c r="Y19803" s="109"/>
    </row>
    <row r="19804" spans="25:25" x14ac:dyDescent="0.25">
      <c r="Y19804" s="109"/>
    </row>
    <row r="19805" spans="25:25" x14ac:dyDescent="0.25">
      <c r="Y19805" s="109"/>
    </row>
    <row r="19806" spans="25:25" x14ac:dyDescent="0.25">
      <c r="Y19806" s="109"/>
    </row>
    <row r="19807" spans="25:25" x14ac:dyDescent="0.25">
      <c r="Y19807" s="109"/>
    </row>
    <row r="19808" spans="25:25" x14ac:dyDescent="0.25">
      <c r="Y19808" s="109"/>
    </row>
    <row r="19809" spans="25:25" x14ac:dyDescent="0.25">
      <c r="Y19809" s="109"/>
    </row>
    <row r="19810" spans="25:25" x14ac:dyDescent="0.25">
      <c r="Y19810" s="109"/>
    </row>
    <row r="19811" spans="25:25" x14ac:dyDescent="0.25">
      <c r="Y19811" s="109"/>
    </row>
    <row r="19812" spans="25:25" x14ac:dyDescent="0.25">
      <c r="Y19812" s="109"/>
    </row>
    <row r="19813" spans="25:25" x14ac:dyDescent="0.25">
      <c r="Y19813" s="109"/>
    </row>
    <row r="19814" spans="25:25" x14ac:dyDescent="0.25">
      <c r="Y19814" s="109"/>
    </row>
    <row r="19815" spans="25:25" x14ac:dyDescent="0.25">
      <c r="Y19815" s="109"/>
    </row>
    <row r="19816" spans="25:25" x14ac:dyDescent="0.25">
      <c r="Y19816" s="109"/>
    </row>
    <row r="19817" spans="25:25" x14ac:dyDescent="0.25">
      <c r="Y19817" s="109"/>
    </row>
    <row r="19818" spans="25:25" x14ac:dyDescent="0.25">
      <c r="Y19818" s="109"/>
    </row>
    <row r="19819" spans="25:25" x14ac:dyDescent="0.25">
      <c r="Y19819" s="109"/>
    </row>
    <row r="19820" spans="25:25" x14ac:dyDescent="0.25">
      <c r="Y19820" s="109"/>
    </row>
    <row r="19821" spans="25:25" x14ac:dyDescent="0.25">
      <c r="Y19821" s="109"/>
    </row>
    <row r="19822" spans="25:25" x14ac:dyDescent="0.25">
      <c r="Y19822" s="109"/>
    </row>
    <row r="19823" spans="25:25" x14ac:dyDescent="0.25">
      <c r="Y19823" s="109"/>
    </row>
    <row r="19824" spans="25:25" x14ac:dyDescent="0.25">
      <c r="Y19824" s="109"/>
    </row>
    <row r="19825" spans="25:25" x14ac:dyDescent="0.25">
      <c r="Y19825" s="109"/>
    </row>
    <row r="19826" spans="25:25" x14ac:dyDescent="0.25">
      <c r="Y19826" s="109"/>
    </row>
    <row r="19827" spans="25:25" x14ac:dyDescent="0.25">
      <c r="Y19827" s="109"/>
    </row>
    <row r="19828" spans="25:25" x14ac:dyDescent="0.25">
      <c r="Y19828" s="109"/>
    </row>
    <row r="19829" spans="25:25" x14ac:dyDescent="0.25">
      <c r="Y19829" s="109"/>
    </row>
    <row r="19830" spans="25:25" x14ac:dyDescent="0.25">
      <c r="Y19830" s="109"/>
    </row>
    <row r="19831" spans="25:25" x14ac:dyDescent="0.25">
      <c r="Y19831" s="109"/>
    </row>
    <row r="19832" spans="25:25" x14ac:dyDescent="0.25">
      <c r="Y19832" s="109"/>
    </row>
    <row r="19833" spans="25:25" x14ac:dyDescent="0.25">
      <c r="Y19833" s="109"/>
    </row>
    <row r="19834" spans="25:25" x14ac:dyDescent="0.25">
      <c r="Y19834" s="109"/>
    </row>
    <row r="19835" spans="25:25" x14ac:dyDescent="0.25">
      <c r="Y19835" s="109"/>
    </row>
    <row r="19836" spans="25:25" x14ac:dyDescent="0.25">
      <c r="Y19836" s="109"/>
    </row>
    <row r="19837" spans="25:25" x14ac:dyDescent="0.25">
      <c r="Y19837" s="109"/>
    </row>
    <row r="19838" spans="25:25" x14ac:dyDescent="0.25">
      <c r="Y19838" s="109"/>
    </row>
    <row r="19839" spans="25:25" x14ac:dyDescent="0.25">
      <c r="Y19839" s="109"/>
    </row>
    <row r="19840" spans="25:25" x14ac:dyDescent="0.25">
      <c r="Y19840" s="109"/>
    </row>
    <row r="19841" spans="25:25" x14ac:dyDescent="0.25">
      <c r="Y19841" s="109"/>
    </row>
    <row r="19842" spans="25:25" x14ac:dyDescent="0.25">
      <c r="Y19842" s="109"/>
    </row>
    <row r="19843" spans="25:25" x14ac:dyDescent="0.25">
      <c r="Y19843" s="109"/>
    </row>
    <row r="19844" spans="25:25" x14ac:dyDescent="0.25">
      <c r="Y19844" s="109"/>
    </row>
    <row r="19845" spans="25:25" x14ac:dyDescent="0.25">
      <c r="Y19845" s="109"/>
    </row>
    <row r="19846" spans="25:25" x14ac:dyDescent="0.25">
      <c r="Y19846" s="109"/>
    </row>
    <row r="19847" spans="25:25" x14ac:dyDescent="0.25">
      <c r="Y19847" s="109"/>
    </row>
    <row r="19848" spans="25:25" x14ac:dyDescent="0.25">
      <c r="Y19848" s="109"/>
    </row>
    <row r="19849" spans="25:25" x14ac:dyDescent="0.25">
      <c r="Y19849" s="109"/>
    </row>
    <row r="19850" spans="25:25" x14ac:dyDescent="0.25">
      <c r="Y19850" s="109"/>
    </row>
    <row r="19851" spans="25:25" x14ac:dyDescent="0.25">
      <c r="Y19851" s="109"/>
    </row>
    <row r="19852" spans="25:25" x14ac:dyDescent="0.25">
      <c r="Y19852" s="109"/>
    </row>
    <row r="19853" spans="25:25" x14ac:dyDescent="0.25">
      <c r="Y19853" s="109"/>
    </row>
    <row r="19854" spans="25:25" x14ac:dyDescent="0.25">
      <c r="Y19854" s="109"/>
    </row>
    <row r="19855" spans="25:25" x14ac:dyDescent="0.25">
      <c r="Y19855" s="109"/>
    </row>
    <row r="19856" spans="25:25" x14ac:dyDescent="0.25">
      <c r="Y19856" s="109"/>
    </row>
    <row r="19857" spans="25:25" x14ac:dyDescent="0.25">
      <c r="Y19857" s="109"/>
    </row>
    <row r="19858" spans="25:25" x14ac:dyDescent="0.25">
      <c r="Y19858" s="109"/>
    </row>
    <row r="19859" spans="25:25" x14ac:dyDescent="0.25">
      <c r="Y19859" s="109"/>
    </row>
    <row r="19860" spans="25:25" x14ac:dyDescent="0.25">
      <c r="Y19860" s="109"/>
    </row>
    <row r="19861" spans="25:25" x14ac:dyDescent="0.25">
      <c r="Y19861" s="109"/>
    </row>
    <row r="19862" spans="25:25" x14ac:dyDescent="0.25">
      <c r="Y19862" s="109"/>
    </row>
    <row r="19863" spans="25:25" x14ac:dyDescent="0.25">
      <c r="Y19863" s="109"/>
    </row>
    <row r="19864" spans="25:25" x14ac:dyDescent="0.25">
      <c r="Y19864" s="109"/>
    </row>
    <row r="19865" spans="25:25" x14ac:dyDescent="0.25">
      <c r="Y19865" s="109"/>
    </row>
    <row r="19866" spans="25:25" x14ac:dyDescent="0.25">
      <c r="Y19866" s="109"/>
    </row>
    <row r="19867" spans="25:25" x14ac:dyDescent="0.25">
      <c r="Y19867" s="109"/>
    </row>
    <row r="19868" spans="25:25" x14ac:dyDescent="0.25">
      <c r="Y19868" s="109"/>
    </row>
    <row r="19869" spans="25:25" x14ac:dyDescent="0.25">
      <c r="Y19869" s="109"/>
    </row>
    <row r="19870" spans="25:25" x14ac:dyDescent="0.25">
      <c r="Y19870" s="109"/>
    </row>
    <row r="19871" spans="25:25" x14ac:dyDescent="0.25">
      <c r="Y19871" s="109"/>
    </row>
    <row r="19872" spans="25:25" x14ac:dyDescent="0.25">
      <c r="Y19872" s="109"/>
    </row>
    <row r="19873" spans="25:25" x14ac:dyDescent="0.25">
      <c r="Y19873" s="109"/>
    </row>
    <row r="19874" spans="25:25" x14ac:dyDescent="0.25">
      <c r="Y19874" s="109"/>
    </row>
    <row r="19875" spans="25:25" x14ac:dyDescent="0.25">
      <c r="Y19875" s="109"/>
    </row>
    <row r="19876" spans="25:25" x14ac:dyDescent="0.25">
      <c r="Y19876" s="109"/>
    </row>
    <row r="19877" spans="25:25" x14ac:dyDescent="0.25">
      <c r="Y19877" s="109"/>
    </row>
    <row r="19878" spans="25:25" x14ac:dyDescent="0.25">
      <c r="Y19878" s="109"/>
    </row>
    <row r="19879" spans="25:25" x14ac:dyDescent="0.25">
      <c r="Y19879" s="109"/>
    </row>
    <row r="19880" spans="25:25" x14ac:dyDescent="0.25">
      <c r="Y19880" s="109"/>
    </row>
    <row r="19881" spans="25:25" x14ac:dyDescent="0.25">
      <c r="Y19881" s="109"/>
    </row>
    <row r="19882" spans="25:25" x14ac:dyDescent="0.25">
      <c r="Y19882" s="109"/>
    </row>
    <row r="19883" spans="25:25" x14ac:dyDescent="0.25">
      <c r="Y19883" s="109"/>
    </row>
    <row r="19884" spans="25:25" x14ac:dyDescent="0.25">
      <c r="Y19884" s="109"/>
    </row>
    <row r="19885" spans="25:25" x14ac:dyDescent="0.25">
      <c r="Y19885" s="109"/>
    </row>
    <row r="19886" spans="25:25" x14ac:dyDescent="0.25">
      <c r="Y19886" s="109"/>
    </row>
    <row r="19887" spans="25:25" x14ac:dyDescent="0.25">
      <c r="Y19887" s="109"/>
    </row>
    <row r="19888" spans="25:25" x14ac:dyDescent="0.25">
      <c r="Y19888" s="109"/>
    </row>
    <row r="19889" spans="25:25" x14ac:dyDescent="0.25">
      <c r="Y19889" s="109"/>
    </row>
    <row r="19890" spans="25:25" x14ac:dyDescent="0.25">
      <c r="Y19890" s="109"/>
    </row>
    <row r="19891" spans="25:25" x14ac:dyDescent="0.25">
      <c r="Y19891" s="109"/>
    </row>
    <row r="19892" spans="25:25" x14ac:dyDescent="0.25">
      <c r="Y19892" s="109"/>
    </row>
    <row r="19893" spans="25:25" x14ac:dyDescent="0.25">
      <c r="Y19893" s="109"/>
    </row>
    <row r="19894" spans="25:25" x14ac:dyDescent="0.25">
      <c r="Y19894" s="109"/>
    </row>
    <row r="19895" spans="25:25" x14ac:dyDescent="0.25">
      <c r="Y19895" s="109"/>
    </row>
    <row r="19896" spans="25:25" x14ac:dyDescent="0.25">
      <c r="Y19896" s="109"/>
    </row>
    <row r="19897" spans="25:25" x14ac:dyDescent="0.25">
      <c r="Y19897" s="109"/>
    </row>
    <row r="19898" spans="25:25" x14ac:dyDescent="0.25">
      <c r="Y19898" s="109"/>
    </row>
    <row r="19899" spans="25:25" x14ac:dyDescent="0.25">
      <c r="Y19899" s="109"/>
    </row>
    <row r="19900" spans="25:25" x14ac:dyDescent="0.25">
      <c r="Y19900" s="109"/>
    </row>
    <row r="19901" spans="25:25" x14ac:dyDescent="0.25">
      <c r="Y19901" s="109"/>
    </row>
    <row r="19902" spans="25:25" x14ac:dyDescent="0.25">
      <c r="Y19902" s="109"/>
    </row>
    <row r="19903" spans="25:25" x14ac:dyDescent="0.25">
      <c r="Y19903" s="109"/>
    </row>
    <row r="19904" spans="25:25" x14ac:dyDescent="0.25">
      <c r="Y19904" s="109"/>
    </row>
    <row r="19905" spans="25:25" x14ac:dyDescent="0.25">
      <c r="Y19905" s="109"/>
    </row>
    <row r="19906" spans="25:25" x14ac:dyDescent="0.25">
      <c r="Y19906" s="109"/>
    </row>
    <row r="19907" spans="25:25" x14ac:dyDescent="0.25">
      <c r="Y19907" s="109"/>
    </row>
    <row r="19908" spans="25:25" x14ac:dyDescent="0.25">
      <c r="Y19908" s="109"/>
    </row>
    <row r="19909" spans="25:25" x14ac:dyDescent="0.25">
      <c r="Y19909" s="109"/>
    </row>
    <row r="19910" spans="25:25" x14ac:dyDescent="0.25">
      <c r="Y19910" s="109"/>
    </row>
    <row r="19911" spans="25:25" x14ac:dyDescent="0.25">
      <c r="Y19911" s="109"/>
    </row>
    <row r="19912" spans="25:25" x14ac:dyDescent="0.25">
      <c r="Y19912" s="109"/>
    </row>
    <row r="19913" spans="25:25" x14ac:dyDescent="0.25">
      <c r="Y19913" s="109"/>
    </row>
    <row r="19914" spans="25:25" x14ac:dyDescent="0.25">
      <c r="Y19914" s="109"/>
    </row>
    <row r="19915" spans="25:25" x14ac:dyDescent="0.25">
      <c r="Y19915" s="109"/>
    </row>
    <row r="19916" spans="25:25" x14ac:dyDescent="0.25">
      <c r="Y19916" s="109"/>
    </row>
    <row r="19917" spans="25:25" x14ac:dyDescent="0.25">
      <c r="Y19917" s="109"/>
    </row>
    <row r="19918" spans="25:25" x14ac:dyDescent="0.25">
      <c r="Y19918" s="109"/>
    </row>
    <row r="19919" spans="25:25" x14ac:dyDescent="0.25">
      <c r="Y19919" s="109"/>
    </row>
    <row r="19920" spans="25:25" x14ac:dyDescent="0.25">
      <c r="Y19920" s="109"/>
    </row>
    <row r="19921" spans="25:25" x14ac:dyDescent="0.25">
      <c r="Y19921" s="109"/>
    </row>
    <row r="19922" spans="25:25" x14ac:dyDescent="0.25">
      <c r="Y19922" s="109"/>
    </row>
    <row r="19923" spans="25:25" x14ac:dyDescent="0.25">
      <c r="Y19923" s="109"/>
    </row>
    <row r="19924" spans="25:25" x14ac:dyDescent="0.25">
      <c r="Y19924" s="109"/>
    </row>
    <row r="19925" spans="25:25" x14ac:dyDescent="0.25">
      <c r="Y19925" s="109"/>
    </row>
    <row r="19926" spans="25:25" x14ac:dyDescent="0.25">
      <c r="Y19926" s="109"/>
    </row>
    <row r="19927" spans="25:25" x14ac:dyDescent="0.25">
      <c r="Y19927" s="109"/>
    </row>
    <row r="19928" spans="25:25" x14ac:dyDescent="0.25">
      <c r="Y19928" s="109"/>
    </row>
    <row r="19929" spans="25:25" x14ac:dyDescent="0.25">
      <c r="Y19929" s="109"/>
    </row>
    <row r="19930" spans="25:25" x14ac:dyDescent="0.25">
      <c r="Y19930" s="109"/>
    </row>
    <row r="19931" spans="25:25" x14ac:dyDescent="0.25">
      <c r="Y19931" s="109"/>
    </row>
    <row r="19932" spans="25:25" x14ac:dyDescent="0.25">
      <c r="Y19932" s="109"/>
    </row>
    <row r="19933" spans="25:25" x14ac:dyDescent="0.25">
      <c r="Y19933" s="109"/>
    </row>
    <row r="19934" spans="25:25" x14ac:dyDescent="0.25">
      <c r="Y19934" s="109"/>
    </row>
    <row r="19935" spans="25:25" x14ac:dyDescent="0.25">
      <c r="Y19935" s="109"/>
    </row>
    <row r="19936" spans="25:25" x14ac:dyDescent="0.25">
      <c r="Y19936" s="109"/>
    </row>
    <row r="19937" spans="25:25" x14ac:dyDescent="0.25">
      <c r="Y19937" s="109"/>
    </row>
    <row r="19938" spans="25:25" x14ac:dyDescent="0.25">
      <c r="Y19938" s="109"/>
    </row>
    <row r="19939" spans="25:25" x14ac:dyDescent="0.25">
      <c r="Y19939" s="109"/>
    </row>
    <row r="19940" spans="25:25" x14ac:dyDescent="0.25">
      <c r="Y19940" s="109"/>
    </row>
    <row r="19941" spans="25:25" x14ac:dyDescent="0.25">
      <c r="Y19941" s="109"/>
    </row>
    <row r="19942" spans="25:25" x14ac:dyDescent="0.25">
      <c r="Y19942" s="109"/>
    </row>
    <row r="19943" spans="25:25" x14ac:dyDescent="0.25">
      <c r="Y19943" s="109"/>
    </row>
    <row r="19944" spans="25:25" x14ac:dyDescent="0.25">
      <c r="Y19944" s="109"/>
    </row>
    <row r="19945" spans="25:25" x14ac:dyDescent="0.25">
      <c r="Y19945" s="109"/>
    </row>
    <row r="19946" spans="25:25" x14ac:dyDescent="0.25">
      <c r="Y19946" s="109"/>
    </row>
    <row r="19947" spans="25:25" x14ac:dyDescent="0.25">
      <c r="Y19947" s="109"/>
    </row>
    <row r="19948" spans="25:25" x14ac:dyDescent="0.25">
      <c r="Y19948" s="109"/>
    </row>
    <row r="19949" spans="25:25" x14ac:dyDescent="0.25">
      <c r="Y19949" s="109"/>
    </row>
    <row r="19950" spans="25:25" x14ac:dyDescent="0.25">
      <c r="Y19950" s="109"/>
    </row>
    <row r="19951" spans="25:25" x14ac:dyDescent="0.25">
      <c r="Y19951" s="109"/>
    </row>
    <row r="19952" spans="25:25" x14ac:dyDescent="0.25">
      <c r="Y19952" s="109"/>
    </row>
    <row r="19953" spans="25:25" x14ac:dyDescent="0.25">
      <c r="Y19953" s="109"/>
    </row>
    <row r="19954" spans="25:25" x14ac:dyDescent="0.25">
      <c r="Y19954" s="109"/>
    </row>
    <row r="19955" spans="25:25" x14ac:dyDescent="0.25">
      <c r="Y19955" s="109"/>
    </row>
    <row r="19956" spans="25:25" x14ac:dyDescent="0.25">
      <c r="Y19956" s="109"/>
    </row>
    <row r="19957" spans="25:25" x14ac:dyDescent="0.25">
      <c r="Y19957" s="109"/>
    </row>
    <row r="19958" spans="25:25" x14ac:dyDescent="0.25">
      <c r="Y19958" s="109"/>
    </row>
    <row r="19959" spans="25:25" x14ac:dyDescent="0.25">
      <c r="Y19959" s="109"/>
    </row>
    <row r="19960" spans="25:25" x14ac:dyDescent="0.25">
      <c r="Y19960" s="109"/>
    </row>
    <row r="19961" spans="25:25" x14ac:dyDescent="0.25">
      <c r="Y19961" s="109"/>
    </row>
    <row r="19962" spans="25:25" x14ac:dyDescent="0.25">
      <c r="Y19962" s="109"/>
    </row>
    <row r="19963" spans="25:25" x14ac:dyDescent="0.25">
      <c r="Y19963" s="109"/>
    </row>
    <row r="19964" spans="25:25" x14ac:dyDescent="0.25">
      <c r="Y19964" s="109"/>
    </row>
    <row r="19965" spans="25:25" x14ac:dyDescent="0.25">
      <c r="Y19965" s="109"/>
    </row>
    <row r="19966" spans="25:25" x14ac:dyDescent="0.25">
      <c r="Y19966" s="109"/>
    </row>
    <row r="19967" spans="25:25" x14ac:dyDescent="0.25">
      <c r="Y19967" s="109"/>
    </row>
    <row r="19968" spans="25:25" x14ac:dyDescent="0.25">
      <c r="Y19968" s="109"/>
    </row>
    <row r="19969" spans="25:25" x14ac:dyDescent="0.25">
      <c r="Y19969" s="109"/>
    </row>
    <row r="19970" spans="25:25" x14ac:dyDescent="0.25">
      <c r="Y19970" s="109"/>
    </row>
    <row r="19971" spans="25:25" x14ac:dyDescent="0.25">
      <c r="Y19971" s="109"/>
    </row>
    <row r="19972" spans="25:25" x14ac:dyDescent="0.25">
      <c r="Y19972" s="109"/>
    </row>
    <row r="19973" spans="25:25" x14ac:dyDescent="0.25">
      <c r="Y19973" s="109"/>
    </row>
    <row r="19974" spans="25:25" x14ac:dyDescent="0.25">
      <c r="Y19974" s="109"/>
    </row>
    <row r="19975" spans="25:25" x14ac:dyDescent="0.25">
      <c r="Y19975" s="109"/>
    </row>
    <row r="19976" spans="25:25" x14ac:dyDescent="0.25">
      <c r="Y19976" s="109"/>
    </row>
    <row r="19977" spans="25:25" x14ac:dyDescent="0.25">
      <c r="Y19977" s="109"/>
    </row>
    <row r="19978" spans="25:25" x14ac:dyDescent="0.25">
      <c r="Y19978" s="109"/>
    </row>
    <row r="19979" spans="25:25" x14ac:dyDescent="0.25">
      <c r="Y19979" s="109"/>
    </row>
    <row r="19980" spans="25:25" x14ac:dyDescent="0.25">
      <c r="Y19980" s="109"/>
    </row>
    <row r="19981" spans="25:25" x14ac:dyDescent="0.25">
      <c r="Y19981" s="109"/>
    </row>
    <row r="19982" spans="25:25" x14ac:dyDescent="0.25">
      <c r="Y19982" s="109"/>
    </row>
    <row r="19983" spans="25:25" x14ac:dyDescent="0.25">
      <c r="Y19983" s="109"/>
    </row>
    <row r="19984" spans="25:25" x14ac:dyDescent="0.25">
      <c r="Y19984" s="109"/>
    </row>
    <row r="19985" spans="25:25" x14ac:dyDescent="0.25">
      <c r="Y19985" s="109"/>
    </row>
    <row r="19986" spans="25:25" x14ac:dyDescent="0.25">
      <c r="Y19986" s="109"/>
    </row>
    <row r="19987" spans="25:25" x14ac:dyDescent="0.25">
      <c r="Y19987" s="109"/>
    </row>
    <row r="19988" spans="25:25" x14ac:dyDescent="0.25">
      <c r="Y19988" s="109"/>
    </row>
    <row r="19989" spans="25:25" x14ac:dyDescent="0.25">
      <c r="Y19989" s="109"/>
    </row>
    <row r="19990" spans="25:25" x14ac:dyDescent="0.25">
      <c r="Y19990" s="109"/>
    </row>
    <row r="19991" spans="25:25" x14ac:dyDescent="0.25">
      <c r="Y19991" s="109"/>
    </row>
    <row r="19992" spans="25:25" x14ac:dyDescent="0.25">
      <c r="Y19992" s="109"/>
    </row>
    <row r="19993" spans="25:25" x14ac:dyDescent="0.25">
      <c r="Y19993" s="109"/>
    </row>
    <row r="19994" spans="25:25" x14ac:dyDescent="0.25">
      <c r="Y19994" s="109"/>
    </row>
    <row r="19995" spans="25:25" x14ac:dyDescent="0.25">
      <c r="Y19995" s="109"/>
    </row>
    <row r="19996" spans="25:25" x14ac:dyDescent="0.25">
      <c r="Y19996" s="109"/>
    </row>
    <row r="19997" spans="25:25" x14ac:dyDescent="0.25">
      <c r="Y19997" s="109"/>
    </row>
    <row r="19998" spans="25:25" x14ac:dyDescent="0.25">
      <c r="Y19998" s="109"/>
    </row>
    <row r="19999" spans="25:25" x14ac:dyDescent="0.25">
      <c r="Y19999" s="109"/>
    </row>
    <row r="20000" spans="25:25" x14ac:dyDescent="0.25">
      <c r="Y20000" s="109"/>
    </row>
    <row r="20001" spans="25:25" x14ac:dyDescent="0.25">
      <c r="Y20001" s="109"/>
    </row>
    <row r="20002" spans="25:25" x14ac:dyDescent="0.25">
      <c r="Y20002" s="109"/>
    </row>
    <row r="20003" spans="25:25" x14ac:dyDescent="0.25">
      <c r="Y20003" s="109"/>
    </row>
    <row r="20004" spans="25:25" x14ac:dyDescent="0.25">
      <c r="Y20004" s="109"/>
    </row>
    <row r="20005" spans="25:25" x14ac:dyDescent="0.25">
      <c r="Y20005" s="109"/>
    </row>
    <row r="20006" spans="25:25" x14ac:dyDescent="0.25">
      <c r="Y20006" s="109"/>
    </row>
    <row r="20007" spans="25:25" x14ac:dyDescent="0.25">
      <c r="Y20007" s="109"/>
    </row>
    <row r="20008" spans="25:25" x14ac:dyDescent="0.25">
      <c r="Y20008" s="109"/>
    </row>
    <row r="20009" spans="25:25" x14ac:dyDescent="0.25">
      <c r="Y20009" s="109"/>
    </row>
    <row r="20010" spans="25:25" x14ac:dyDescent="0.25">
      <c r="Y20010" s="109"/>
    </row>
    <row r="20011" spans="25:25" x14ac:dyDescent="0.25">
      <c r="Y20011" s="109"/>
    </row>
    <row r="20012" spans="25:25" x14ac:dyDescent="0.25">
      <c r="Y20012" s="109"/>
    </row>
    <row r="20013" spans="25:25" x14ac:dyDescent="0.25">
      <c r="Y20013" s="109"/>
    </row>
    <row r="20014" spans="25:25" x14ac:dyDescent="0.25">
      <c r="Y20014" s="109"/>
    </row>
    <row r="20015" spans="25:25" x14ac:dyDescent="0.25">
      <c r="Y20015" s="109"/>
    </row>
    <row r="20016" spans="25:25" x14ac:dyDescent="0.25">
      <c r="Y20016" s="109"/>
    </row>
    <row r="20017" spans="25:25" x14ac:dyDescent="0.25">
      <c r="Y20017" s="109"/>
    </row>
    <row r="20018" spans="25:25" x14ac:dyDescent="0.25">
      <c r="Y20018" s="109"/>
    </row>
    <row r="20019" spans="25:25" x14ac:dyDescent="0.25">
      <c r="Y20019" s="109"/>
    </row>
    <row r="20020" spans="25:25" x14ac:dyDescent="0.25">
      <c r="Y20020" s="109"/>
    </row>
    <row r="20021" spans="25:25" x14ac:dyDescent="0.25">
      <c r="Y20021" s="109"/>
    </row>
    <row r="20022" spans="25:25" x14ac:dyDescent="0.25">
      <c r="Y20022" s="109"/>
    </row>
    <row r="20023" spans="25:25" x14ac:dyDescent="0.25">
      <c r="Y20023" s="109"/>
    </row>
    <row r="20024" spans="25:25" x14ac:dyDescent="0.25">
      <c r="Y20024" s="109"/>
    </row>
    <row r="20025" spans="25:25" x14ac:dyDescent="0.25">
      <c r="Y20025" s="109"/>
    </row>
    <row r="20026" spans="25:25" x14ac:dyDescent="0.25">
      <c r="Y20026" s="109"/>
    </row>
    <row r="20027" spans="25:25" x14ac:dyDescent="0.25">
      <c r="Y20027" s="109"/>
    </row>
    <row r="20028" spans="25:25" x14ac:dyDescent="0.25">
      <c r="Y20028" s="109"/>
    </row>
    <row r="20029" spans="25:25" x14ac:dyDescent="0.25">
      <c r="Y20029" s="109"/>
    </row>
    <row r="20030" spans="25:25" x14ac:dyDescent="0.25">
      <c r="Y20030" s="109"/>
    </row>
    <row r="20031" spans="25:25" x14ac:dyDescent="0.25">
      <c r="Y20031" s="109"/>
    </row>
    <row r="20032" spans="25:25" x14ac:dyDescent="0.25">
      <c r="Y20032" s="109"/>
    </row>
    <row r="20033" spans="25:25" x14ac:dyDescent="0.25">
      <c r="Y20033" s="109"/>
    </row>
    <row r="20034" spans="25:25" x14ac:dyDescent="0.25">
      <c r="Y20034" s="109"/>
    </row>
    <row r="20035" spans="25:25" x14ac:dyDescent="0.25">
      <c r="Y20035" s="109"/>
    </row>
    <row r="20036" spans="25:25" x14ac:dyDescent="0.25">
      <c r="Y20036" s="109"/>
    </row>
    <row r="20037" spans="25:25" x14ac:dyDescent="0.25">
      <c r="Y20037" s="109"/>
    </row>
    <row r="20038" spans="25:25" x14ac:dyDescent="0.25">
      <c r="Y20038" s="109"/>
    </row>
    <row r="20039" spans="25:25" x14ac:dyDescent="0.25">
      <c r="Y20039" s="109"/>
    </row>
    <row r="20040" spans="25:25" x14ac:dyDescent="0.25">
      <c r="Y20040" s="109"/>
    </row>
    <row r="20041" spans="25:25" x14ac:dyDescent="0.25">
      <c r="Y20041" s="109"/>
    </row>
    <row r="20042" spans="25:25" x14ac:dyDescent="0.25">
      <c r="Y20042" s="109"/>
    </row>
    <row r="20043" spans="25:25" x14ac:dyDescent="0.25">
      <c r="Y20043" s="109"/>
    </row>
    <row r="20044" spans="25:25" x14ac:dyDescent="0.25">
      <c r="Y20044" s="109"/>
    </row>
    <row r="20045" spans="25:25" x14ac:dyDescent="0.25">
      <c r="Y20045" s="109"/>
    </row>
    <row r="20046" spans="25:25" x14ac:dyDescent="0.25">
      <c r="Y20046" s="109"/>
    </row>
    <row r="20047" spans="25:25" x14ac:dyDescent="0.25">
      <c r="Y20047" s="109"/>
    </row>
    <row r="20048" spans="25:25" x14ac:dyDescent="0.25">
      <c r="Y20048" s="109"/>
    </row>
    <row r="20049" spans="25:25" x14ac:dyDescent="0.25">
      <c r="Y20049" s="109"/>
    </row>
    <row r="20050" spans="25:25" x14ac:dyDescent="0.25">
      <c r="Y20050" s="109"/>
    </row>
    <row r="20051" spans="25:25" x14ac:dyDescent="0.25">
      <c r="Y20051" s="109"/>
    </row>
    <row r="20052" spans="25:25" x14ac:dyDescent="0.25">
      <c r="Y20052" s="109"/>
    </row>
    <row r="20053" spans="25:25" x14ac:dyDescent="0.25">
      <c r="Y20053" s="109"/>
    </row>
    <row r="20054" spans="25:25" x14ac:dyDescent="0.25">
      <c r="Y20054" s="109"/>
    </row>
    <row r="20055" spans="25:25" x14ac:dyDescent="0.25">
      <c r="Y20055" s="109"/>
    </row>
    <row r="20056" spans="25:25" x14ac:dyDescent="0.25">
      <c r="Y20056" s="109"/>
    </row>
    <row r="20057" spans="25:25" x14ac:dyDescent="0.25">
      <c r="Y20057" s="109"/>
    </row>
    <row r="20058" spans="25:25" x14ac:dyDescent="0.25">
      <c r="Y20058" s="109"/>
    </row>
    <row r="20059" spans="25:25" x14ac:dyDescent="0.25">
      <c r="Y20059" s="109"/>
    </row>
    <row r="20060" spans="25:25" x14ac:dyDescent="0.25">
      <c r="Y20060" s="109"/>
    </row>
    <row r="20061" spans="25:25" x14ac:dyDescent="0.25">
      <c r="Y20061" s="109"/>
    </row>
    <row r="20062" spans="25:25" x14ac:dyDescent="0.25">
      <c r="Y20062" s="109"/>
    </row>
    <row r="20063" spans="25:25" x14ac:dyDescent="0.25">
      <c r="Y20063" s="109"/>
    </row>
    <row r="20064" spans="25:25" x14ac:dyDescent="0.25">
      <c r="Y20064" s="109"/>
    </row>
    <row r="20065" spans="25:25" x14ac:dyDescent="0.25">
      <c r="Y20065" s="109"/>
    </row>
    <row r="20066" spans="25:25" x14ac:dyDescent="0.25">
      <c r="Y20066" s="109"/>
    </row>
    <row r="20067" spans="25:25" x14ac:dyDescent="0.25">
      <c r="Y20067" s="109"/>
    </row>
    <row r="20068" spans="25:25" x14ac:dyDescent="0.25">
      <c r="Y20068" s="109"/>
    </row>
    <row r="20069" spans="25:25" x14ac:dyDescent="0.25">
      <c r="Y20069" s="109"/>
    </row>
    <row r="20070" spans="25:25" x14ac:dyDescent="0.25">
      <c r="Y20070" s="109"/>
    </row>
    <row r="20071" spans="25:25" x14ac:dyDescent="0.25">
      <c r="Y20071" s="109"/>
    </row>
    <row r="20072" spans="25:25" x14ac:dyDescent="0.25">
      <c r="Y20072" s="109"/>
    </row>
    <row r="20073" spans="25:25" x14ac:dyDescent="0.25">
      <c r="Y20073" s="109"/>
    </row>
    <row r="20074" spans="25:25" x14ac:dyDescent="0.25">
      <c r="Y20074" s="109"/>
    </row>
    <row r="20075" spans="25:25" x14ac:dyDescent="0.25">
      <c r="Y20075" s="109"/>
    </row>
    <row r="20076" spans="25:25" x14ac:dyDescent="0.25">
      <c r="Y20076" s="109"/>
    </row>
    <row r="20077" spans="25:25" x14ac:dyDescent="0.25">
      <c r="Y20077" s="109"/>
    </row>
    <row r="20078" spans="25:25" x14ac:dyDescent="0.25">
      <c r="Y20078" s="109"/>
    </row>
    <row r="20079" spans="25:25" x14ac:dyDescent="0.25">
      <c r="Y20079" s="109"/>
    </row>
    <row r="20080" spans="25:25" x14ac:dyDescent="0.25">
      <c r="Y20080" s="109"/>
    </row>
    <row r="20081" spans="25:25" x14ac:dyDescent="0.25">
      <c r="Y20081" s="109"/>
    </row>
    <row r="20082" spans="25:25" x14ac:dyDescent="0.25">
      <c r="Y20082" s="109"/>
    </row>
    <row r="20083" spans="25:25" x14ac:dyDescent="0.25">
      <c r="Y20083" s="109"/>
    </row>
    <row r="20084" spans="25:25" x14ac:dyDescent="0.25">
      <c r="Y20084" s="109"/>
    </row>
    <row r="20085" spans="25:25" x14ac:dyDescent="0.25">
      <c r="Y20085" s="109"/>
    </row>
    <row r="20086" spans="25:25" x14ac:dyDescent="0.25">
      <c r="Y20086" s="109"/>
    </row>
    <row r="20087" spans="25:25" x14ac:dyDescent="0.25">
      <c r="Y20087" s="109"/>
    </row>
    <row r="20088" spans="25:25" x14ac:dyDescent="0.25">
      <c r="Y20088" s="109"/>
    </row>
    <row r="20089" spans="25:25" x14ac:dyDescent="0.25">
      <c r="Y20089" s="109"/>
    </row>
    <row r="20090" spans="25:25" x14ac:dyDescent="0.25">
      <c r="Y20090" s="109"/>
    </row>
    <row r="20091" spans="25:25" x14ac:dyDescent="0.25">
      <c r="Y20091" s="109"/>
    </row>
    <row r="20092" spans="25:25" x14ac:dyDescent="0.25">
      <c r="Y20092" s="109"/>
    </row>
    <row r="20093" spans="25:25" x14ac:dyDescent="0.25">
      <c r="Y20093" s="109"/>
    </row>
    <row r="20094" spans="25:25" x14ac:dyDescent="0.25">
      <c r="Y20094" s="109"/>
    </row>
    <row r="20095" spans="25:25" x14ac:dyDescent="0.25">
      <c r="Y20095" s="109"/>
    </row>
    <row r="20096" spans="25:25" x14ac:dyDescent="0.25">
      <c r="Y20096" s="109"/>
    </row>
    <row r="20097" spans="25:25" x14ac:dyDescent="0.25">
      <c r="Y20097" s="109"/>
    </row>
    <row r="20098" spans="25:25" x14ac:dyDescent="0.25">
      <c r="Y20098" s="109"/>
    </row>
    <row r="20099" spans="25:25" x14ac:dyDescent="0.25">
      <c r="Y20099" s="109"/>
    </row>
    <row r="20100" spans="25:25" x14ac:dyDescent="0.25">
      <c r="Y20100" s="109"/>
    </row>
    <row r="20101" spans="25:25" x14ac:dyDescent="0.25">
      <c r="Y20101" s="109"/>
    </row>
    <row r="20102" spans="25:25" x14ac:dyDescent="0.25">
      <c r="Y20102" s="109"/>
    </row>
    <row r="20103" spans="25:25" x14ac:dyDescent="0.25">
      <c r="Y20103" s="109"/>
    </row>
    <row r="20104" spans="25:25" x14ac:dyDescent="0.25">
      <c r="Y20104" s="109"/>
    </row>
    <row r="20105" spans="25:25" x14ac:dyDescent="0.25">
      <c r="Y20105" s="109"/>
    </row>
    <row r="20106" spans="25:25" x14ac:dyDescent="0.25">
      <c r="Y20106" s="109"/>
    </row>
    <row r="20107" spans="25:25" x14ac:dyDescent="0.25">
      <c r="Y20107" s="109"/>
    </row>
    <row r="20108" spans="25:25" x14ac:dyDescent="0.25">
      <c r="Y20108" s="109"/>
    </row>
    <row r="20109" spans="25:25" x14ac:dyDescent="0.25">
      <c r="Y20109" s="109"/>
    </row>
    <row r="20110" spans="25:25" x14ac:dyDescent="0.25">
      <c r="Y20110" s="109"/>
    </row>
    <row r="20111" spans="25:25" x14ac:dyDescent="0.25">
      <c r="Y20111" s="109"/>
    </row>
    <row r="20112" spans="25:25" x14ac:dyDescent="0.25">
      <c r="Y20112" s="109"/>
    </row>
    <row r="20113" spans="25:25" x14ac:dyDescent="0.25">
      <c r="Y20113" s="109"/>
    </row>
    <row r="20114" spans="25:25" x14ac:dyDescent="0.25">
      <c r="Y20114" s="109"/>
    </row>
    <row r="20115" spans="25:25" x14ac:dyDescent="0.25">
      <c r="Y20115" s="109"/>
    </row>
    <row r="20116" spans="25:25" x14ac:dyDescent="0.25">
      <c r="Y20116" s="109"/>
    </row>
    <row r="20117" spans="25:25" x14ac:dyDescent="0.25">
      <c r="Y20117" s="109"/>
    </row>
    <row r="20118" spans="25:25" x14ac:dyDescent="0.25">
      <c r="Y20118" s="109"/>
    </row>
    <row r="20119" spans="25:25" x14ac:dyDescent="0.25">
      <c r="Y20119" s="109"/>
    </row>
    <row r="20120" spans="25:25" x14ac:dyDescent="0.25">
      <c r="Y20120" s="109"/>
    </row>
    <row r="20121" spans="25:25" x14ac:dyDescent="0.25">
      <c r="Y20121" s="109"/>
    </row>
    <row r="20122" spans="25:25" x14ac:dyDescent="0.25">
      <c r="Y20122" s="109"/>
    </row>
    <row r="20123" spans="25:25" x14ac:dyDescent="0.25">
      <c r="Y20123" s="109"/>
    </row>
    <row r="20124" spans="25:25" x14ac:dyDescent="0.25">
      <c r="Y20124" s="109"/>
    </row>
    <row r="20125" spans="25:25" x14ac:dyDescent="0.25">
      <c r="Y20125" s="109"/>
    </row>
    <row r="20126" spans="25:25" x14ac:dyDescent="0.25">
      <c r="Y20126" s="109"/>
    </row>
    <row r="20127" spans="25:25" x14ac:dyDescent="0.25">
      <c r="Y20127" s="109"/>
    </row>
    <row r="20128" spans="25:25" x14ac:dyDescent="0.25">
      <c r="Y20128" s="109"/>
    </row>
    <row r="20129" spans="25:25" x14ac:dyDescent="0.25">
      <c r="Y20129" s="109"/>
    </row>
    <row r="20130" spans="25:25" x14ac:dyDescent="0.25">
      <c r="Y20130" s="109"/>
    </row>
    <row r="20131" spans="25:25" x14ac:dyDescent="0.25">
      <c r="Y20131" s="109"/>
    </row>
    <row r="20132" spans="25:25" x14ac:dyDescent="0.25">
      <c r="Y20132" s="109"/>
    </row>
    <row r="20133" spans="25:25" x14ac:dyDescent="0.25">
      <c r="Y20133" s="109"/>
    </row>
    <row r="20134" spans="25:25" x14ac:dyDescent="0.25">
      <c r="Y20134" s="109"/>
    </row>
    <row r="20135" spans="25:25" x14ac:dyDescent="0.25">
      <c r="Y20135" s="109"/>
    </row>
    <row r="20136" spans="25:25" x14ac:dyDescent="0.25">
      <c r="Y20136" s="109"/>
    </row>
    <row r="20137" spans="25:25" x14ac:dyDescent="0.25">
      <c r="Y20137" s="109"/>
    </row>
    <row r="20138" spans="25:25" x14ac:dyDescent="0.25">
      <c r="Y20138" s="109"/>
    </row>
    <row r="20139" spans="25:25" x14ac:dyDescent="0.25">
      <c r="Y20139" s="109"/>
    </row>
    <row r="20140" spans="25:25" x14ac:dyDescent="0.25">
      <c r="Y20140" s="109"/>
    </row>
    <row r="20141" spans="25:25" x14ac:dyDescent="0.25">
      <c r="Y20141" s="109"/>
    </row>
    <row r="20142" spans="25:25" x14ac:dyDescent="0.25">
      <c r="Y20142" s="109"/>
    </row>
    <row r="20143" spans="25:25" x14ac:dyDescent="0.25">
      <c r="Y20143" s="109"/>
    </row>
    <row r="20144" spans="25:25" x14ac:dyDescent="0.25">
      <c r="Y20144" s="109"/>
    </row>
    <row r="20145" spans="25:25" x14ac:dyDescent="0.25">
      <c r="Y20145" s="109"/>
    </row>
    <row r="20146" spans="25:25" x14ac:dyDescent="0.25">
      <c r="Y20146" s="109"/>
    </row>
    <row r="20147" spans="25:25" x14ac:dyDescent="0.25">
      <c r="Y20147" s="109"/>
    </row>
    <row r="20148" spans="25:25" x14ac:dyDescent="0.25">
      <c r="Y20148" s="109"/>
    </row>
    <row r="20149" spans="25:25" x14ac:dyDescent="0.25">
      <c r="Y20149" s="109"/>
    </row>
    <row r="20150" spans="25:25" x14ac:dyDescent="0.25">
      <c r="Y20150" s="109"/>
    </row>
    <row r="20151" spans="25:25" x14ac:dyDescent="0.25">
      <c r="Y20151" s="109"/>
    </row>
    <row r="20152" spans="25:25" x14ac:dyDescent="0.25">
      <c r="Y20152" s="109"/>
    </row>
    <row r="20153" spans="25:25" x14ac:dyDescent="0.25">
      <c r="Y20153" s="109"/>
    </row>
    <row r="20154" spans="25:25" x14ac:dyDescent="0.25">
      <c r="Y20154" s="109"/>
    </row>
    <row r="20155" spans="25:25" x14ac:dyDescent="0.25">
      <c r="Y20155" s="109"/>
    </row>
    <row r="20156" spans="25:25" x14ac:dyDescent="0.25">
      <c r="Y20156" s="109"/>
    </row>
    <row r="20157" spans="25:25" x14ac:dyDescent="0.25">
      <c r="Y20157" s="109"/>
    </row>
    <row r="20158" spans="25:25" x14ac:dyDescent="0.25">
      <c r="Y20158" s="109"/>
    </row>
    <row r="20159" spans="25:25" x14ac:dyDescent="0.25">
      <c r="Y20159" s="109"/>
    </row>
    <row r="20160" spans="25:25" x14ac:dyDescent="0.25">
      <c r="Y20160" s="109"/>
    </row>
    <row r="20161" spans="25:25" x14ac:dyDescent="0.25">
      <c r="Y20161" s="109"/>
    </row>
    <row r="20162" spans="25:25" x14ac:dyDescent="0.25">
      <c r="Y20162" s="109"/>
    </row>
    <row r="20163" spans="25:25" x14ac:dyDescent="0.25">
      <c r="Y20163" s="109"/>
    </row>
    <row r="20164" spans="25:25" x14ac:dyDescent="0.25">
      <c r="Y20164" s="109"/>
    </row>
    <row r="20165" spans="25:25" x14ac:dyDescent="0.25">
      <c r="Y20165" s="109"/>
    </row>
    <row r="20166" spans="25:25" x14ac:dyDescent="0.25">
      <c r="Y20166" s="109"/>
    </row>
    <row r="20167" spans="25:25" x14ac:dyDescent="0.25">
      <c r="Y20167" s="109"/>
    </row>
    <row r="20168" spans="25:25" x14ac:dyDescent="0.25">
      <c r="Y20168" s="109"/>
    </row>
    <row r="20169" spans="25:25" x14ac:dyDescent="0.25">
      <c r="Y20169" s="109"/>
    </row>
    <row r="20170" spans="25:25" x14ac:dyDescent="0.25">
      <c r="Y20170" s="109"/>
    </row>
    <row r="20171" spans="25:25" x14ac:dyDescent="0.25">
      <c r="Y20171" s="109"/>
    </row>
    <row r="20172" spans="25:25" x14ac:dyDescent="0.25">
      <c r="Y20172" s="109"/>
    </row>
    <row r="20173" spans="25:25" x14ac:dyDescent="0.25">
      <c r="Y20173" s="109"/>
    </row>
    <row r="20174" spans="25:25" x14ac:dyDescent="0.25">
      <c r="Y20174" s="109"/>
    </row>
    <row r="20175" spans="25:25" x14ac:dyDescent="0.25">
      <c r="Y20175" s="109"/>
    </row>
    <row r="20176" spans="25:25" x14ac:dyDescent="0.25">
      <c r="Y20176" s="109"/>
    </row>
    <row r="20177" spans="25:25" x14ac:dyDescent="0.25">
      <c r="Y20177" s="109"/>
    </row>
    <row r="20178" spans="25:25" x14ac:dyDescent="0.25">
      <c r="Y20178" s="109"/>
    </row>
    <row r="20179" spans="25:25" x14ac:dyDescent="0.25">
      <c r="Y20179" s="109"/>
    </row>
    <row r="20180" spans="25:25" x14ac:dyDescent="0.25">
      <c r="Y20180" s="109"/>
    </row>
    <row r="20181" spans="25:25" x14ac:dyDescent="0.25">
      <c r="Y20181" s="109"/>
    </row>
    <row r="20182" spans="25:25" x14ac:dyDescent="0.25">
      <c r="Y20182" s="109"/>
    </row>
    <row r="20183" spans="25:25" x14ac:dyDescent="0.25">
      <c r="Y20183" s="109"/>
    </row>
    <row r="20184" spans="25:25" x14ac:dyDescent="0.25">
      <c r="Y20184" s="109"/>
    </row>
    <row r="20185" spans="25:25" x14ac:dyDescent="0.25">
      <c r="Y20185" s="109"/>
    </row>
    <row r="20186" spans="25:25" x14ac:dyDescent="0.25">
      <c r="Y20186" s="109"/>
    </row>
    <row r="20187" spans="25:25" x14ac:dyDescent="0.25">
      <c r="Y20187" s="109"/>
    </row>
    <row r="20188" spans="25:25" x14ac:dyDescent="0.25">
      <c r="Y20188" s="109"/>
    </row>
    <row r="20189" spans="25:25" x14ac:dyDescent="0.25">
      <c r="Y20189" s="109"/>
    </row>
    <row r="20190" spans="25:25" x14ac:dyDescent="0.25">
      <c r="Y20190" s="109"/>
    </row>
    <row r="20191" spans="25:25" x14ac:dyDescent="0.25">
      <c r="Y20191" s="109"/>
    </row>
    <row r="20192" spans="25:25" x14ac:dyDescent="0.25">
      <c r="Y20192" s="109"/>
    </row>
    <row r="20193" spans="25:25" x14ac:dyDescent="0.25">
      <c r="Y20193" s="109"/>
    </row>
    <row r="20194" spans="25:25" x14ac:dyDescent="0.25">
      <c r="Y20194" s="109"/>
    </row>
    <row r="20195" spans="25:25" x14ac:dyDescent="0.25">
      <c r="Y20195" s="109"/>
    </row>
    <row r="20196" spans="25:25" x14ac:dyDescent="0.25">
      <c r="Y20196" s="109"/>
    </row>
    <row r="20197" spans="25:25" x14ac:dyDescent="0.25">
      <c r="Y20197" s="109"/>
    </row>
    <row r="20198" spans="25:25" x14ac:dyDescent="0.25">
      <c r="Y20198" s="109"/>
    </row>
    <row r="20199" spans="25:25" x14ac:dyDescent="0.25">
      <c r="Y20199" s="109"/>
    </row>
    <row r="20200" spans="25:25" x14ac:dyDescent="0.25">
      <c r="Y20200" s="109"/>
    </row>
    <row r="20201" spans="25:25" x14ac:dyDescent="0.25">
      <c r="Y20201" s="109"/>
    </row>
    <row r="20202" spans="25:25" x14ac:dyDescent="0.25">
      <c r="Y20202" s="109"/>
    </row>
    <row r="20203" spans="25:25" x14ac:dyDescent="0.25">
      <c r="Y20203" s="109"/>
    </row>
    <row r="20204" spans="25:25" x14ac:dyDescent="0.25">
      <c r="Y20204" s="109"/>
    </row>
    <row r="20205" spans="25:25" x14ac:dyDescent="0.25">
      <c r="Y20205" s="109"/>
    </row>
    <row r="20206" spans="25:25" x14ac:dyDescent="0.25">
      <c r="Y20206" s="109"/>
    </row>
    <row r="20207" spans="25:25" x14ac:dyDescent="0.25">
      <c r="Y20207" s="109"/>
    </row>
    <row r="20208" spans="25:25" x14ac:dyDescent="0.25">
      <c r="Y20208" s="109"/>
    </row>
    <row r="20209" spans="25:25" x14ac:dyDescent="0.25">
      <c r="Y20209" s="109"/>
    </row>
    <row r="20210" spans="25:25" x14ac:dyDescent="0.25">
      <c r="Y20210" s="109"/>
    </row>
    <row r="20211" spans="25:25" x14ac:dyDescent="0.25">
      <c r="Y20211" s="109"/>
    </row>
    <row r="20212" spans="25:25" x14ac:dyDescent="0.25">
      <c r="Y20212" s="109"/>
    </row>
    <row r="20213" spans="25:25" x14ac:dyDescent="0.25">
      <c r="Y20213" s="109"/>
    </row>
    <row r="20214" spans="25:25" x14ac:dyDescent="0.25">
      <c r="Y20214" s="109"/>
    </row>
    <row r="20215" spans="25:25" x14ac:dyDescent="0.25">
      <c r="Y20215" s="109"/>
    </row>
    <row r="20216" spans="25:25" x14ac:dyDescent="0.25">
      <c r="Y20216" s="109"/>
    </row>
    <row r="20217" spans="25:25" x14ac:dyDescent="0.25">
      <c r="Y20217" s="109"/>
    </row>
    <row r="20218" spans="25:25" x14ac:dyDescent="0.25">
      <c r="Y20218" s="109"/>
    </row>
    <row r="20219" spans="25:25" x14ac:dyDescent="0.25">
      <c r="Y20219" s="109"/>
    </row>
    <row r="20220" spans="25:25" x14ac:dyDescent="0.25">
      <c r="Y20220" s="109"/>
    </row>
    <row r="20221" spans="25:25" x14ac:dyDescent="0.25">
      <c r="Y20221" s="109"/>
    </row>
    <row r="20222" spans="25:25" x14ac:dyDescent="0.25">
      <c r="Y20222" s="109"/>
    </row>
    <row r="20223" spans="25:25" x14ac:dyDescent="0.25">
      <c r="Y20223" s="109"/>
    </row>
    <row r="20224" spans="25:25" x14ac:dyDescent="0.25">
      <c r="Y20224" s="109"/>
    </row>
    <row r="20225" spans="25:25" x14ac:dyDescent="0.25">
      <c r="Y20225" s="109"/>
    </row>
    <row r="20226" spans="25:25" x14ac:dyDescent="0.25">
      <c r="Y20226" s="109"/>
    </row>
    <row r="20227" spans="25:25" x14ac:dyDescent="0.25">
      <c r="Y20227" s="109"/>
    </row>
    <row r="20228" spans="25:25" x14ac:dyDescent="0.25">
      <c r="Y20228" s="109"/>
    </row>
    <row r="20229" spans="25:25" x14ac:dyDescent="0.25">
      <c r="Y20229" s="109"/>
    </row>
    <row r="20230" spans="25:25" x14ac:dyDescent="0.25">
      <c r="Y20230" s="109"/>
    </row>
    <row r="20231" spans="25:25" x14ac:dyDescent="0.25">
      <c r="Y20231" s="109"/>
    </row>
    <row r="20232" spans="25:25" x14ac:dyDescent="0.25">
      <c r="Y20232" s="109"/>
    </row>
    <row r="20233" spans="25:25" x14ac:dyDescent="0.25">
      <c r="Y20233" s="109"/>
    </row>
    <row r="20234" spans="25:25" x14ac:dyDescent="0.25">
      <c r="Y20234" s="109"/>
    </row>
    <row r="20235" spans="25:25" x14ac:dyDescent="0.25">
      <c r="Y20235" s="109"/>
    </row>
    <row r="20236" spans="25:25" x14ac:dyDescent="0.25">
      <c r="Y20236" s="109"/>
    </row>
    <row r="20237" spans="25:25" x14ac:dyDescent="0.25">
      <c r="Y20237" s="109"/>
    </row>
    <row r="20238" spans="25:25" x14ac:dyDescent="0.25">
      <c r="Y20238" s="109"/>
    </row>
    <row r="20239" spans="25:25" x14ac:dyDescent="0.25">
      <c r="Y20239" s="109"/>
    </row>
    <row r="20240" spans="25:25" x14ac:dyDescent="0.25">
      <c r="Y20240" s="109"/>
    </row>
    <row r="20241" spans="25:25" x14ac:dyDescent="0.25">
      <c r="Y20241" s="109"/>
    </row>
    <row r="20242" spans="25:25" x14ac:dyDescent="0.25">
      <c r="Y20242" s="109"/>
    </row>
    <row r="20243" spans="25:25" x14ac:dyDescent="0.25">
      <c r="Y20243" s="109"/>
    </row>
    <row r="20244" spans="25:25" x14ac:dyDescent="0.25">
      <c r="Y20244" s="109"/>
    </row>
    <row r="20245" spans="25:25" x14ac:dyDescent="0.25">
      <c r="Y20245" s="109"/>
    </row>
    <row r="20246" spans="25:25" x14ac:dyDescent="0.25">
      <c r="Y20246" s="109"/>
    </row>
    <row r="20247" spans="25:25" x14ac:dyDescent="0.25">
      <c r="Y20247" s="109"/>
    </row>
    <row r="20248" spans="25:25" x14ac:dyDescent="0.25">
      <c r="Y20248" s="109"/>
    </row>
    <row r="20249" spans="25:25" x14ac:dyDescent="0.25">
      <c r="Y20249" s="109"/>
    </row>
    <row r="20250" spans="25:25" x14ac:dyDescent="0.25">
      <c r="Y20250" s="109"/>
    </row>
    <row r="20251" spans="25:25" x14ac:dyDescent="0.25">
      <c r="Y20251" s="109"/>
    </row>
    <row r="20252" spans="25:25" x14ac:dyDescent="0.25">
      <c r="Y20252" s="109"/>
    </row>
    <row r="20253" spans="25:25" x14ac:dyDescent="0.25">
      <c r="Y20253" s="109"/>
    </row>
    <row r="20254" spans="25:25" x14ac:dyDescent="0.25">
      <c r="Y20254" s="109"/>
    </row>
    <row r="20255" spans="25:25" x14ac:dyDescent="0.25">
      <c r="Y20255" s="109"/>
    </row>
    <row r="20256" spans="25:25" x14ac:dyDescent="0.25">
      <c r="Y20256" s="109"/>
    </row>
    <row r="20257" spans="25:25" x14ac:dyDescent="0.25">
      <c r="Y20257" s="109"/>
    </row>
    <row r="20258" spans="25:25" x14ac:dyDescent="0.25">
      <c r="Y20258" s="109"/>
    </row>
    <row r="20259" spans="25:25" x14ac:dyDescent="0.25">
      <c r="Y20259" s="109"/>
    </row>
    <row r="20260" spans="25:25" x14ac:dyDescent="0.25">
      <c r="Y20260" s="109"/>
    </row>
    <row r="20261" spans="25:25" x14ac:dyDescent="0.25">
      <c r="Y20261" s="109"/>
    </row>
    <row r="20262" spans="25:25" x14ac:dyDescent="0.25">
      <c r="Y20262" s="109"/>
    </row>
    <row r="20263" spans="25:25" x14ac:dyDescent="0.25">
      <c r="Y20263" s="109"/>
    </row>
    <row r="20264" spans="25:25" x14ac:dyDescent="0.25">
      <c r="Y20264" s="109"/>
    </row>
    <row r="20265" spans="25:25" x14ac:dyDescent="0.25">
      <c r="Y20265" s="109"/>
    </row>
    <row r="20266" spans="25:25" x14ac:dyDescent="0.25">
      <c r="Y20266" s="109"/>
    </row>
    <row r="20267" spans="25:25" x14ac:dyDescent="0.25">
      <c r="Y20267" s="109"/>
    </row>
    <row r="20268" spans="25:25" x14ac:dyDescent="0.25">
      <c r="Y20268" s="109"/>
    </row>
    <row r="20269" spans="25:25" x14ac:dyDescent="0.25">
      <c r="Y20269" s="109"/>
    </row>
    <row r="20270" spans="25:25" x14ac:dyDescent="0.25">
      <c r="Y20270" s="109"/>
    </row>
    <row r="20271" spans="25:25" x14ac:dyDescent="0.25">
      <c r="Y20271" s="109"/>
    </row>
    <row r="20272" spans="25:25" x14ac:dyDescent="0.25">
      <c r="Y20272" s="109"/>
    </row>
    <row r="20273" spans="25:25" x14ac:dyDescent="0.25">
      <c r="Y20273" s="109"/>
    </row>
    <row r="20274" spans="25:25" x14ac:dyDescent="0.25">
      <c r="Y20274" s="109"/>
    </row>
    <row r="20275" spans="25:25" x14ac:dyDescent="0.25">
      <c r="Y20275" s="109"/>
    </row>
    <row r="20276" spans="25:25" x14ac:dyDescent="0.25">
      <c r="Y20276" s="109"/>
    </row>
    <row r="20277" spans="25:25" x14ac:dyDescent="0.25">
      <c r="Y20277" s="109"/>
    </row>
    <row r="20278" spans="25:25" x14ac:dyDescent="0.25">
      <c r="Y20278" s="109"/>
    </row>
    <row r="20279" spans="25:25" x14ac:dyDescent="0.25">
      <c r="Y20279" s="109"/>
    </row>
    <row r="20280" spans="25:25" x14ac:dyDescent="0.25">
      <c r="Y20280" s="109"/>
    </row>
    <row r="20281" spans="25:25" x14ac:dyDescent="0.25">
      <c r="Y20281" s="109"/>
    </row>
    <row r="20282" spans="25:25" x14ac:dyDescent="0.25">
      <c r="Y20282" s="109"/>
    </row>
    <row r="20283" spans="25:25" x14ac:dyDescent="0.25">
      <c r="Y20283" s="109"/>
    </row>
    <row r="20284" spans="25:25" x14ac:dyDescent="0.25">
      <c r="Y20284" s="109"/>
    </row>
    <row r="20285" spans="25:25" x14ac:dyDescent="0.25">
      <c r="Y20285" s="109"/>
    </row>
    <row r="20286" spans="25:25" x14ac:dyDescent="0.25">
      <c r="Y20286" s="109"/>
    </row>
    <row r="20287" spans="25:25" x14ac:dyDescent="0.25">
      <c r="Y20287" s="109"/>
    </row>
    <row r="20288" spans="25:25" x14ac:dyDescent="0.25">
      <c r="Y20288" s="109"/>
    </row>
    <row r="20289" spans="25:25" x14ac:dyDescent="0.25">
      <c r="Y20289" s="109"/>
    </row>
    <row r="20290" spans="25:25" x14ac:dyDescent="0.25">
      <c r="Y20290" s="109"/>
    </row>
    <row r="20291" spans="25:25" x14ac:dyDescent="0.25">
      <c r="Y20291" s="109"/>
    </row>
    <row r="20292" spans="25:25" x14ac:dyDescent="0.25">
      <c r="Y20292" s="109"/>
    </row>
    <row r="20293" spans="25:25" x14ac:dyDescent="0.25">
      <c r="Y20293" s="109"/>
    </row>
    <row r="20294" spans="25:25" x14ac:dyDescent="0.25">
      <c r="Y20294" s="109"/>
    </row>
    <row r="20295" spans="25:25" x14ac:dyDescent="0.25">
      <c r="Y20295" s="109"/>
    </row>
    <row r="20296" spans="25:25" x14ac:dyDescent="0.25">
      <c r="Y20296" s="109"/>
    </row>
    <row r="20297" spans="25:25" x14ac:dyDescent="0.25">
      <c r="Y20297" s="109"/>
    </row>
    <row r="20298" spans="25:25" x14ac:dyDescent="0.25">
      <c r="Y20298" s="109"/>
    </row>
    <row r="20299" spans="25:25" x14ac:dyDescent="0.25">
      <c r="Y20299" s="109"/>
    </row>
    <row r="20300" spans="25:25" x14ac:dyDescent="0.25">
      <c r="Y20300" s="109"/>
    </row>
    <row r="20301" spans="25:25" x14ac:dyDescent="0.25">
      <c r="Y20301" s="109"/>
    </row>
    <row r="20302" spans="25:25" x14ac:dyDescent="0.25">
      <c r="Y20302" s="109"/>
    </row>
    <row r="20303" spans="25:25" x14ac:dyDescent="0.25">
      <c r="Y20303" s="109"/>
    </row>
    <row r="20304" spans="25:25" x14ac:dyDescent="0.25">
      <c r="Y20304" s="109"/>
    </row>
    <row r="20305" spans="25:25" x14ac:dyDescent="0.25">
      <c r="Y20305" s="109"/>
    </row>
    <row r="20306" spans="25:25" x14ac:dyDescent="0.25">
      <c r="Y20306" s="109"/>
    </row>
    <row r="20307" spans="25:25" x14ac:dyDescent="0.25">
      <c r="Y20307" s="109"/>
    </row>
    <row r="20308" spans="25:25" x14ac:dyDescent="0.25">
      <c r="Y20308" s="109"/>
    </row>
    <row r="20309" spans="25:25" x14ac:dyDescent="0.25">
      <c r="Y20309" s="109"/>
    </row>
    <row r="20310" spans="25:25" x14ac:dyDescent="0.25">
      <c r="Y20310" s="109"/>
    </row>
    <row r="20311" spans="25:25" x14ac:dyDescent="0.25">
      <c r="Y20311" s="109"/>
    </row>
    <row r="20312" spans="25:25" x14ac:dyDescent="0.25">
      <c r="Y20312" s="109"/>
    </row>
    <row r="20313" spans="25:25" x14ac:dyDescent="0.25">
      <c r="Y20313" s="109"/>
    </row>
    <row r="20314" spans="25:25" x14ac:dyDescent="0.25">
      <c r="Y20314" s="109"/>
    </row>
    <row r="20315" spans="25:25" x14ac:dyDescent="0.25">
      <c r="Y20315" s="109"/>
    </row>
    <row r="20316" spans="25:25" x14ac:dyDescent="0.25">
      <c r="Y20316" s="109"/>
    </row>
    <row r="20317" spans="25:25" x14ac:dyDescent="0.25">
      <c r="Y20317" s="109"/>
    </row>
    <row r="20318" spans="25:25" x14ac:dyDescent="0.25">
      <c r="Y20318" s="109"/>
    </row>
    <row r="20319" spans="25:25" x14ac:dyDescent="0.25">
      <c r="Y20319" s="109"/>
    </row>
    <row r="20320" spans="25:25" x14ac:dyDescent="0.25">
      <c r="Y20320" s="109"/>
    </row>
    <row r="20321" spans="25:25" x14ac:dyDescent="0.25">
      <c r="Y20321" s="109"/>
    </row>
    <row r="20322" spans="25:25" x14ac:dyDescent="0.25">
      <c r="Y20322" s="109"/>
    </row>
    <row r="20323" spans="25:25" x14ac:dyDescent="0.25">
      <c r="Y20323" s="109"/>
    </row>
    <row r="20324" spans="25:25" x14ac:dyDescent="0.25">
      <c r="Y20324" s="109"/>
    </row>
    <row r="20325" spans="25:25" x14ac:dyDescent="0.25">
      <c r="Y20325" s="109"/>
    </row>
    <row r="20326" spans="25:25" x14ac:dyDescent="0.25">
      <c r="Y20326" s="109"/>
    </row>
    <row r="20327" spans="25:25" x14ac:dyDescent="0.25">
      <c r="Y20327" s="109"/>
    </row>
    <row r="20328" spans="25:25" x14ac:dyDescent="0.25">
      <c r="Y20328" s="109"/>
    </row>
    <row r="20329" spans="25:25" x14ac:dyDescent="0.25">
      <c r="Y20329" s="109"/>
    </row>
    <row r="20330" spans="25:25" x14ac:dyDescent="0.25">
      <c r="Y20330" s="109"/>
    </row>
    <row r="20331" spans="25:25" x14ac:dyDescent="0.25">
      <c r="Y20331" s="109"/>
    </row>
    <row r="20332" spans="25:25" x14ac:dyDescent="0.25">
      <c r="Y20332" s="109"/>
    </row>
    <row r="20333" spans="25:25" x14ac:dyDescent="0.25">
      <c r="Y20333" s="109"/>
    </row>
    <row r="20334" spans="25:25" x14ac:dyDescent="0.25">
      <c r="Y20334" s="109"/>
    </row>
    <row r="20335" spans="25:25" x14ac:dyDescent="0.25">
      <c r="Y20335" s="109"/>
    </row>
    <row r="20336" spans="25:25" x14ac:dyDescent="0.25">
      <c r="Y20336" s="109"/>
    </row>
    <row r="20337" spans="25:25" x14ac:dyDescent="0.25">
      <c r="Y20337" s="109"/>
    </row>
    <row r="20338" spans="25:25" x14ac:dyDescent="0.25">
      <c r="Y20338" s="109"/>
    </row>
    <row r="20339" spans="25:25" x14ac:dyDescent="0.25">
      <c r="Y20339" s="109"/>
    </row>
    <row r="20340" spans="25:25" x14ac:dyDescent="0.25">
      <c r="Y20340" s="109"/>
    </row>
    <row r="20341" spans="25:25" x14ac:dyDescent="0.25">
      <c r="Y20341" s="109"/>
    </row>
    <row r="20342" spans="25:25" x14ac:dyDescent="0.25">
      <c r="Y20342" s="109"/>
    </row>
    <row r="20343" spans="25:25" x14ac:dyDescent="0.25">
      <c r="Y20343" s="109"/>
    </row>
    <row r="20344" spans="25:25" x14ac:dyDescent="0.25">
      <c r="Y20344" s="109"/>
    </row>
    <row r="20345" spans="25:25" x14ac:dyDescent="0.25">
      <c r="Y20345" s="109"/>
    </row>
    <row r="20346" spans="25:25" x14ac:dyDescent="0.25">
      <c r="Y20346" s="109"/>
    </row>
    <row r="20347" spans="25:25" x14ac:dyDescent="0.25">
      <c r="Y20347" s="109"/>
    </row>
    <row r="20348" spans="25:25" x14ac:dyDescent="0.25">
      <c r="Y20348" s="109"/>
    </row>
    <row r="20349" spans="25:25" x14ac:dyDescent="0.25">
      <c r="Y20349" s="109"/>
    </row>
    <row r="20350" spans="25:25" x14ac:dyDescent="0.25">
      <c r="Y20350" s="109"/>
    </row>
    <row r="20351" spans="25:25" x14ac:dyDescent="0.25">
      <c r="Y20351" s="109"/>
    </row>
    <row r="20352" spans="25:25" x14ac:dyDescent="0.25">
      <c r="Y20352" s="109"/>
    </row>
    <row r="20353" spans="25:25" x14ac:dyDescent="0.25">
      <c r="Y20353" s="109"/>
    </row>
    <row r="20354" spans="25:25" x14ac:dyDescent="0.25">
      <c r="Y20354" s="109"/>
    </row>
    <row r="20355" spans="25:25" x14ac:dyDescent="0.25">
      <c r="Y20355" s="109"/>
    </row>
    <row r="20356" spans="25:25" x14ac:dyDescent="0.25">
      <c r="Y20356" s="109"/>
    </row>
    <row r="20357" spans="25:25" x14ac:dyDescent="0.25">
      <c r="Y20357" s="109"/>
    </row>
    <row r="20358" spans="25:25" x14ac:dyDescent="0.25">
      <c r="Y20358" s="109"/>
    </row>
    <row r="20359" spans="25:25" x14ac:dyDescent="0.25">
      <c r="Y20359" s="109"/>
    </row>
    <row r="20360" spans="25:25" x14ac:dyDescent="0.25">
      <c r="Y20360" s="109"/>
    </row>
    <row r="20361" spans="25:25" x14ac:dyDescent="0.25">
      <c r="Y20361" s="109"/>
    </row>
    <row r="20362" spans="25:25" x14ac:dyDescent="0.25">
      <c r="Y20362" s="109"/>
    </row>
    <row r="20363" spans="25:25" x14ac:dyDescent="0.25">
      <c r="Y20363" s="109"/>
    </row>
    <row r="20364" spans="25:25" x14ac:dyDescent="0.25">
      <c r="Y20364" s="109"/>
    </row>
    <row r="20365" spans="25:25" x14ac:dyDescent="0.25">
      <c r="Y20365" s="109"/>
    </row>
    <row r="20366" spans="25:25" x14ac:dyDescent="0.25">
      <c r="Y20366" s="109"/>
    </row>
    <row r="20367" spans="25:25" x14ac:dyDescent="0.25">
      <c r="Y20367" s="109"/>
    </row>
    <row r="20368" spans="25:25" x14ac:dyDescent="0.25">
      <c r="Y20368" s="109"/>
    </row>
    <row r="20369" spans="25:25" x14ac:dyDescent="0.25">
      <c r="Y20369" s="109"/>
    </row>
    <row r="20370" spans="25:25" x14ac:dyDescent="0.25">
      <c r="Y20370" s="109"/>
    </row>
    <row r="20371" spans="25:25" x14ac:dyDescent="0.25">
      <c r="Y20371" s="109"/>
    </row>
    <row r="20372" spans="25:25" x14ac:dyDescent="0.25">
      <c r="Y20372" s="109"/>
    </row>
    <row r="20373" spans="25:25" x14ac:dyDescent="0.25">
      <c r="Y20373" s="109"/>
    </row>
    <row r="20374" spans="25:25" x14ac:dyDescent="0.25">
      <c r="Y20374" s="109"/>
    </row>
    <row r="20375" spans="25:25" x14ac:dyDescent="0.25">
      <c r="Y20375" s="109"/>
    </row>
    <row r="20376" spans="25:25" x14ac:dyDescent="0.25">
      <c r="Y20376" s="109"/>
    </row>
    <row r="20377" spans="25:25" x14ac:dyDescent="0.25">
      <c r="Y20377" s="109"/>
    </row>
    <row r="20378" spans="25:25" x14ac:dyDescent="0.25">
      <c r="Y20378" s="109"/>
    </row>
    <row r="20379" spans="25:25" x14ac:dyDescent="0.25">
      <c r="Y20379" s="109"/>
    </row>
    <row r="20380" spans="25:25" x14ac:dyDescent="0.25">
      <c r="Y20380" s="109"/>
    </row>
    <row r="20381" spans="25:25" x14ac:dyDescent="0.25">
      <c r="Y20381" s="109"/>
    </row>
    <row r="20382" spans="25:25" x14ac:dyDescent="0.25">
      <c r="Y20382" s="109"/>
    </row>
    <row r="20383" spans="25:25" x14ac:dyDescent="0.25">
      <c r="Y20383" s="109"/>
    </row>
    <row r="20384" spans="25:25" x14ac:dyDescent="0.25">
      <c r="Y20384" s="109"/>
    </row>
    <row r="20385" spans="25:25" x14ac:dyDescent="0.25">
      <c r="Y20385" s="109"/>
    </row>
    <row r="20386" spans="25:25" x14ac:dyDescent="0.25">
      <c r="Y20386" s="109"/>
    </row>
    <row r="20387" spans="25:25" x14ac:dyDescent="0.25">
      <c r="Y20387" s="109"/>
    </row>
    <row r="20388" spans="25:25" x14ac:dyDescent="0.25">
      <c r="Y20388" s="109"/>
    </row>
    <row r="20389" spans="25:25" x14ac:dyDescent="0.25">
      <c r="Y20389" s="109"/>
    </row>
    <row r="20390" spans="25:25" x14ac:dyDescent="0.25">
      <c r="Y20390" s="109"/>
    </row>
    <row r="20391" spans="25:25" x14ac:dyDescent="0.25">
      <c r="Y20391" s="109"/>
    </row>
    <row r="20392" spans="25:25" x14ac:dyDescent="0.25">
      <c r="Y20392" s="109"/>
    </row>
    <row r="20393" spans="25:25" x14ac:dyDescent="0.25">
      <c r="Y20393" s="109"/>
    </row>
    <row r="20394" spans="25:25" x14ac:dyDescent="0.25">
      <c r="Y20394" s="109"/>
    </row>
    <row r="20395" spans="25:25" x14ac:dyDescent="0.25">
      <c r="Y20395" s="109"/>
    </row>
    <row r="20396" spans="25:25" x14ac:dyDescent="0.25">
      <c r="Y20396" s="109"/>
    </row>
    <row r="20397" spans="25:25" x14ac:dyDescent="0.25">
      <c r="Y20397" s="109"/>
    </row>
    <row r="20398" spans="25:25" x14ac:dyDescent="0.25">
      <c r="Y20398" s="109"/>
    </row>
    <row r="20399" spans="25:25" x14ac:dyDescent="0.25">
      <c r="Y20399" s="109"/>
    </row>
    <row r="20400" spans="25:25" x14ac:dyDescent="0.25">
      <c r="Y20400" s="109"/>
    </row>
    <row r="20401" spans="25:25" x14ac:dyDescent="0.25">
      <c r="Y20401" s="109"/>
    </row>
    <row r="20402" spans="25:25" x14ac:dyDescent="0.25">
      <c r="Y20402" s="109"/>
    </row>
    <row r="20403" spans="25:25" x14ac:dyDescent="0.25">
      <c r="Y20403" s="109"/>
    </row>
    <row r="20404" spans="25:25" x14ac:dyDescent="0.25">
      <c r="Y20404" s="109"/>
    </row>
    <row r="20405" spans="25:25" x14ac:dyDescent="0.25">
      <c r="Y20405" s="109"/>
    </row>
    <row r="20406" spans="25:25" x14ac:dyDescent="0.25">
      <c r="Y20406" s="109"/>
    </row>
    <row r="20407" spans="25:25" x14ac:dyDescent="0.25">
      <c r="Y20407" s="109"/>
    </row>
    <row r="20408" spans="25:25" x14ac:dyDescent="0.25">
      <c r="Y20408" s="109"/>
    </row>
    <row r="20409" spans="25:25" x14ac:dyDescent="0.25">
      <c r="Y20409" s="109"/>
    </row>
    <row r="20410" spans="25:25" x14ac:dyDescent="0.25">
      <c r="Y20410" s="109"/>
    </row>
    <row r="20411" spans="25:25" x14ac:dyDescent="0.25">
      <c r="Y20411" s="109"/>
    </row>
    <row r="20412" spans="25:25" x14ac:dyDescent="0.25">
      <c r="Y20412" s="109"/>
    </row>
    <row r="20413" spans="25:25" x14ac:dyDescent="0.25">
      <c r="Y20413" s="109"/>
    </row>
    <row r="20414" spans="25:25" x14ac:dyDescent="0.25">
      <c r="Y20414" s="109"/>
    </row>
    <row r="20415" spans="25:25" x14ac:dyDescent="0.25">
      <c r="Y20415" s="109"/>
    </row>
    <row r="20416" spans="25:25" x14ac:dyDescent="0.25">
      <c r="Y20416" s="109"/>
    </row>
    <row r="20417" spans="25:25" x14ac:dyDescent="0.25">
      <c r="Y20417" s="109"/>
    </row>
    <row r="20418" spans="25:25" x14ac:dyDescent="0.25">
      <c r="Y20418" s="109"/>
    </row>
    <row r="20419" spans="25:25" x14ac:dyDescent="0.25">
      <c r="Y20419" s="109"/>
    </row>
    <row r="20420" spans="25:25" x14ac:dyDescent="0.25">
      <c r="Y20420" s="109"/>
    </row>
    <row r="20421" spans="25:25" x14ac:dyDescent="0.25">
      <c r="Y20421" s="109"/>
    </row>
    <row r="20422" spans="25:25" x14ac:dyDescent="0.25">
      <c r="Y20422" s="109"/>
    </row>
    <row r="20423" spans="25:25" x14ac:dyDescent="0.25">
      <c r="Y20423" s="109"/>
    </row>
    <row r="20424" spans="25:25" x14ac:dyDescent="0.25">
      <c r="Y20424" s="109"/>
    </row>
    <row r="20425" spans="25:25" x14ac:dyDescent="0.25">
      <c r="Y20425" s="109"/>
    </row>
    <row r="20426" spans="25:25" x14ac:dyDescent="0.25">
      <c r="Y20426" s="109"/>
    </row>
    <row r="20427" spans="25:25" x14ac:dyDescent="0.25">
      <c r="Y20427" s="109"/>
    </row>
    <row r="20428" spans="25:25" x14ac:dyDescent="0.25">
      <c r="Y20428" s="109"/>
    </row>
    <row r="20429" spans="25:25" x14ac:dyDescent="0.25">
      <c r="Y20429" s="109"/>
    </row>
    <row r="20430" spans="25:25" x14ac:dyDescent="0.25">
      <c r="Y20430" s="109"/>
    </row>
    <row r="20431" spans="25:25" x14ac:dyDescent="0.25">
      <c r="Y20431" s="109"/>
    </row>
    <row r="20432" spans="25:25" x14ac:dyDescent="0.25">
      <c r="Y20432" s="109"/>
    </row>
    <row r="20433" spans="25:25" x14ac:dyDescent="0.25">
      <c r="Y20433" s="109"/>
    </row>
    <row r="20434" spans="25:25" x14ac:dyDescent="0.25">
      <c r="Y20434" s="109"/>
    </row>
    <row r="20435" spans="25:25" x14ac:dyDescent="0.25">
      <c r="Y20435" s="109"/>
    </row>
    <row r="20436" spans="25:25" x14ac:dyDescent="0.25">
      <c r="Y20436" s="109"/>
    </row>
    <row r="20437" spans="25:25" x14ac:dyDescent="0.25">
      <c r="Y20437" s="109"/>
    </row>
    <row r="20438" spans="25:25" x14ac:dyDescent="0.25">
      <c r="Y20438" s="109"/>
    </row>
    <row r="20439" spans="25:25" x14ac:dyDescent="0.25">
      <c r="Y20439" s="109"/>
    </row>
    <row r="20440" spans="25:25" x14ac:dyDescent="0.25">
      <c r="Y20440" s="109"/>
    </row>
    <row r="20441" spans="25:25" x14ac:dyDescent="0.25">
      <c r="Y20441" s="109"/>
    </row>
    <row r="20442" spans="25:25" x14ac:dyDescent="0.25">
      <c r="Y20442" s="109"/>
    </row>
    <row r="20443" spans="25:25" x14ac:dyDescent="0.25">
      <c r="Y20443" s="109"/>
    </row>
    <row r="20444" spans="25:25" x14ac:dyDescent="0.25">
      <c r="Y20444" s="109"/>
    </row>
    <row r="20445" spans="25:25" x14ac:dyDescent="0.25">
      <c r="Y20445" s="109"/>
    </row>
    <row r="20446" spans="25:25" x14ac:dyDescent="0.25">
      <c r="Y20446" s="109"/>
    </row>
    <row r="20447" spans="25:25" x14ac:dyDescent="0.25">
      <c r="Y20447" s="109"/>
    </row>
    <row r="20448" spans="25:25" x14ac:dyDescent="0.25">
      <c r="Y20448" s="109"/>
    </row>
    <row r="20449" spans="25:25" x14ac:dyDescent="0.25">
      <c r="Y20449" s="109"/>
    </row>
    <row r="20450" spans="25:25" x14ac:dyDescent="0.25">
      <c r="Y20450" s="109"/>
    </row>
    <row r="20451" spans="25:25" x14ac:dyDescent="0.25">
      <c r="Y20451" s="109"/>
    </row>
    <row r="20452" spans="25:25" x14ac:dyDescent="0.25">
      <c r="Y20452" s="109"/>
    </row>
    <row r="20453" spans="25:25" x14ac:dyDescent="0.25">
      <c r="Y20453" s="109"/>
    </row>
    <row r="20454" spans="25:25" x14ac:dyDescent="0.25">
      <c r="Y20454" s="109"/>
    </row>
    <row r="20455" spans="25:25" x14ac:dyDescent="0.25">
      <c r="Y20455" s="109"/>
    </row>
    <row r="20456" spans="25:25" x14ac:dyDescent="0.25">
      <c r="Y20456" s="109"/>
    </row>
    <row r="20457" spans="25:25" x14ac:dyDescent="0.25">
      <c r="Y20457" s="109"/>
    </row>
    <row r="20458" spans="25:25" x14ac:dyDescent="0.25">
      <c r="Y20458" s="109"/>
    </row>
    <row r="20459" spans="25:25" x14ac:dyDescent="0.25">
      <c r="Y20459" s="109"/>
    </row>
    <row r="20460" spans="25:25" x14ac:dyDescent="0.25">
      <c r="Y20460" s="109"/>
    </row>
    <row r="20461" spans="25:25" x14ac:dyDescent="0.25">
      <c r="Y20461" s="109"/>
    </row>
    <row r="20462" spans="25:25" x14ac:dyDescent="0.25">
      <c r="Y20462" s="109"/>
    </row>
    <row r="20463" spans="25:25" x14ac:dyDescent="0.25">
      <c r="Y20463" s="109"/>
    </row>
    <row r="20464" spans="25:25" x14ac:dyDescent="0.25">
      <c r="Y20464" s="109"/>
    </row>
    <row r="20465" spans="25:25" x14ac:dyDescent="0.25">
      <c r="Y20465" s="109"/>
    </row>
    <row r="20466" spans="25:25" x14ac:dyDescent="0.25">
      <c r="Y20466" s="109"/>
    </row>
    <row r="20467" spans="25:25" x14ac:dyDescent="0.25">
      <c r="Y20467" s="109"/>
    </row>
    <row r="20468" spans="25:25" x14ac:dyDescent="0.25">
      <c r="Y20468" s="109"/>
    </row>
    <row r="20469" spans="25:25" x14ac:dyDescent="0.25">
      <c r="Y20469" s="109"/>
    </row>
    <row r="20470" spans="25:25" x14ac:dyDescent="0.25">
      <c r="Y20470" s="109"/>
    </row>
    <row r="20471" spans="25:25" x14ac:dyDescent="0.25">
      <c r="Y20471" s="109"/>
    </row>
    <row r="20472" spans="25:25" x14ac:dyDescent="0.25">
      <c r="Y20472" s="109"/>
    </row>
    <row r="20473" spans="25:25" x14ac:dyDescent="0.25">
      <c r="Y20473" s="109"/>
    </row>
    <row r="20474" spans="25:25" x14ac:dyDescent="0.25">
      <c r="Y20474" s="109"/>
    </row>
    <row r="20475" spans="25:25" x14ac:dyDescent="0.25">
      <c r="Y20475" s="109"/>
    </row>
    <row r="20476" spans="25:25" x14ac:dyDescent="0.25">
      <c r="Y20476" s="109"/>
    </row>
    <row r="20477" spans="25:25" x14ac:dyDescent="0.25">
      <c r="Y20477" s="109"/>
    </row>
    <row r="20478" spans="25:25" x14ac:dyDescent="0.25">
      <c r="Y20478" s="109"/>
    </row>
    <row r="20479" spans="25:25" x14ac:dyDescent="0.25">
      <c r="Y20479" s="109"/>
    </row>
    <row r="20480" spans="25:25" x14ac:dyDescent="0.25">
      <c r="Y20480" s="109"/>
    </row>
    <row r="20481" spans="25:25" x14ac:dyDescent="0.25">
      <c r="Y20481" s="109"/>
    </row>
    <row r="20482" spans="25:25" x14ac:dyDescent="0.25">
      <c r="Y20482" s="109"/>
    </row>
    <row r="20483" spans="25:25" x14ac:dyDescent="0.25">
      <c r="Y20483" s="109"/>
    </row>
    <row r="20484" spans="25:25" x14ac:dyDescent="0.25">
      <c r="Y20484" s="109"/>
    </row>
    <row r="20485" spans="25:25" x14ac:dyDescent="0.25">
      <c r="Y20485" s="109"/>
    </row>
    <row r="20486" spans="25:25" x14ac:dyDescent="0.25">
      <c r="Y20486" s="109"/>
    </row>
    <row r="20487" spans="25:25" x14ac:dyDescent="0.25">
      <c r="Y20487" s="109"/>
    </row>
    <row r="20488" spans="25:25" x14ac:dyDescent="0.25">
      <c r="Y20488" s="109"/>
    </row>
    <row r="20489" spans="25:25" x14ac:dyDescent="0.25">
      <c r="Y20489" s="109"/>
    </row>
    <row r="20490" spans="25:25" x14ac:dyDescent="0.25">
      <c r="Y20490" s="109"/>
    </row>
    <row r="20491" spans="25:25" x14ac:dyDescent="0.25">
      <c r="Y20491" s="109"/>
    </row>
    <row r="20492" spans="25:25" x14ac:dyDescent="0.25">
      <c r="Y20492" s="109"/>
    </row>
    <row r="20493" spans="25:25" x14ac:dyDescent="0.25">
      <c r="Y20493" s="109"/>
    </row>
    <row r="20494" spans="25:25" x14ac:dyDescent="0.25">
      <c r="Y20494" s="109"/>
    </row>
    <row r="20495" spans="25:25" x14ac:dyDescent="0.25">
      <c r="Y20495" s="109"/>
    </row>
    <row r="20496" spans="25:25" x14ac:dyDescent="0.25">
      <c r="Y20496" s="109"/>
    </row>
    <row r="20497" spans="25:25" x14ac:dyDescent="0.25">
      <c r="Y20497" s="109"/>
    </row>
    <row r="20498" spans="25:25" x14ac:dyDescent="0.25">
      <c r="Y20498" s="109"/>
    </row>
    <row r="20499" spans="25:25" x14ac:dyDescent="0.25">
      <c r="Y20499" s="109"/>
    </row>
    <row r="20500" spans="25:25" x14ac:dyDescent="0.25">
      <c r="Y20500" s="109"/>
    </row>
    <row r="20501" spans="25:25" x14ac:dyDescent="0.25">
      <c r="Y20501" s="109"/>
    </row>
    <row r="20502" spans="25:25" x14ac:dyDescent="0.25">
      <c r="Y20502" s="109"/>
    </row>
    <row r="20503" spans="25:25" x14ac:dyDescent="0.25">
      <c r="Y20503" s="109"/>
    </row>
    <row r="20504" spans="25:25" x14ac:dyDescent="0.25">
      <c r="Y20504" s="109"/>
    </row>
    <row r="20505" spans="25:25" x14ac:dyDescent="0.25">
      <c r="Y20505" s="109"/>
    </row>
    <row r="20506" spans="25:25" x14ac:dyDescent="0.25">
      <c r="Y20506" s="109"/>
    </row>
    <row r="20507" spans="25:25" x14ac:dyDescent="0.25">
      <c r="Y20507" s="109"/>
    </row>
    <row r="20508" spans="25:25" x14ac:dyDescent="0.25">
      <c r="Y20508" s="109"/>
    </row>
    <row r="20509" spans="25:25" x14ac:dyDescent="0.25">
      <c r="Y20509" s="109"/>
    </row>
    <row r="20510" spans="25:25" x14ac:dyDescent="0.25">
      <c r="Y20510" s="109"/>
    </row>
    <row r="20511" spans="25:25" x14ac:dyDescent="0.25">
      <c r="Y20511" s="109"/>
    </row>
    <row r="20512" spans="25:25" x14ac:dyDescent="0.25">
      <c r="Y20512" s="109"/>
    </row>
    <row r="20513" spans="25:25" x14ac:dyDescent="0.25">
      <c r="Y20513" s="109"/>
    </row>
    <row r="20514" spans="25:25" x14ac:dyDescent="0.25">
      <c r="Y20514" s="109"/>
    </row>
    <row r="20515" spans="25:25" x14ac:dyDescent="0.25">
      <c r="Y20515" s="109"/>
    </row>
    <row r="20516" spans="25:25" x14ac:dyDescent="0.25">
      <c r="Y20516" s="109"/>
    </row>
    <row r="20517" spans="25:25" x14ac:dyDescent="0.25">
      <c r="Y20517" s="109"/>
    </row>
    <row r="20518" spans="25:25" x14ac:dyDescent="0.25">
      <c r="Y20518" s="109"/>
    </row>
    <row r="20519" spans="25:25" x14ac:dyDescent="0.25">
      <c r="Y20519" s="109"/>
    </row>
    <row r="20520" spans="25:25" x14ac:dyDescent="0.25">
      <c r="Y20520" s="109"/>
    </row>
    <row r="20521" spans="25:25" x14ac:dyDescent="0.25">
      <c r="Y20521" s="109"/>
    </row>
    <row r="20522" spans="25:25" x14ac:dyDescent="0.25">
      <c r="Y20522" s="109"/>
    </row>
    <row r="20523" spans="25:25" x14ac:dyDescent="0.25">
      <c r="Y20523" s="109"/>
    </row>
    <row r="20524" spans="25:25" x14ac:dyDescent="0.25">
      <c r="Y20524" s="109"/>
    </row>
    <row r="20525" spans="25:25" x14ac:dyDescent="0.25">
      <c r="Y20525" s="109"/>
    </row>
    <row r="20526" spans="25:25" x14ac:dyDescent="0.25">
      <c r="Y20526" s="109"/>
    </row>
    <row r="20527" spans="25:25" x14ac:dyDescent="0.25">
      <c r="Y20527" s="109"/>
    </row>
    <row r="20528" spans="25:25" x14ac:dyDescent="0.25">
      <c r="Y20528" s="109"/>
    </row>
    <row r="20529" spans="25:25" x14ac:dyDescent="0.25">
      <c r="Y20529" s="109"/>
    </row>
    <row r="20530" spans="25:25" x14ac:dyDescent="0.25">
      <c r="Y20530" s="109"/>
    </row>
    <row r="20531" spans="25:25" x14ac:dyDescent="0.25">
      <c r="Y20531" s="109"/>
    </row>
    <row r="20532" spans="25:25" x14ac:dyDescent="0.25">
      <c r="Y20532" s="109"/>
    </row>
    <row r="20533" spans="25:25" x14ac:dyDescent="0.25">
      <c r="Y20533" s="109"/>
    </row>
    <row r="20534" spans="25:25" x14ac:dyDescent="0.25">
      <c r="Y20534" s="109"/>
    </row>
    <row r="20535" spans="25:25" x14ac:dyDescent="0.25">
      <c r="Y20535" s="109"/>
    </row>
    <row r="20536" spans="25:25" x14ac:dyDescent="0.25">
      <c r="Y20536" s="109"/>
    </row>
    <row r="20537" spans="25:25" x14ac:dyDescent="0.25">
      <c r="Y20537" s="109"/>
    </row>
    <row r="20538" spans="25:25" x14ac:dyDescent="0.25">
      <c r="Y20538" s="109"/>
    </row>
    <row r="20539" spans="25:25" x14ac:dyDescent="0.25">
      <c r="Y20539" s="109"/>
    </row>
    <row r="20540" spans="25:25" x14ac:dyDescent="0.25">
      <c r="Y20540" s="109"/>
    </row>
    <row r="20541" spans="25:25" x14ac:dyDescent="0.25">
      <c r="Y20541" s="109"/>
    </row>
    <row r="20542" spans="25:25" x14ac:dyDescent="0.25">
      <c r="Y20542" s="109"/>
    </row>
    <row r="20543" spans="25:25" x14ac:dyDescent="0.25">
      <c r="Y20543" s="109"/>
    </row>
    <row r="20544" spans="25:25" x14ac:dyDescent="0.25">
      <c r="Y20544" s="109"/>
    </row>
    <row r="20545" spans="25:25" x14ac:dyDescent="0.25">
      <c r="Y20545" s="109"/>
    </row>
    <row r="20546" spans="25:25" x14ac:dyDescent="0.25">
      <c r="Y20546" s="109"/>
    </row>
    <row r="20547" spans="25:25" x14ac:dyDescent="0.25">
      <c r="Y20547" s="109"/>
    </row>
    <row r="20548" spans="25:25" x14ac:dyDescent="0.25">
      <c r="Y20548" s="109"/>
    </row>
    <row r="20549" spans="25:25" x14ac:dyDescent="0.25">
      <c r="Y20549" s="109"/>
    </row>
    <row r="20550" spans="25:25" x14ac:dyDescent="0.25">
      <c r="Y20550" s="109"/>
    </row>
    <row r="20551" spans="25:25" x14ac:dyDescent="0.25">
      <c r="Y20551" s="109"/>
    </row>
    <row r="20552" spans="25:25" x14ac:dyDescent="0.25">
      <c r="Y20552" s="109"/>
    </row>
    <row r="20553" spans="25:25" x14ac:dyDescent="0.25">
      <c r="Y20553" s="109"/>
    </row>
    <row r="20554" spans="25:25" x14ac:dyDescent="0.25">
      <c r="Y20554" s="109"/>
    </row>
    <row r="20555" spans="25:25" x14ac:dyDescent="0.25">
      <c r="Y20555" s="109"/>
    </row>
    <row r="20556" spans="25:25" x14ac:dyDescent="0.25">
      <c r="Y20556" s="109"/>
    </row>
    <row r="20557" spans="25:25" x14ac:dyDescent="0.25">
      <c r="Y20557" s="109"/>
    </row>
    <row r="20558" spans="25:25" x14ac:dyDescent="0.25">
      <c r="Y20558" s="109"/>
    </row>
    <row r="20559" spans="25:25" x14ac:dyDescent="0.25">
      <c r="Y20559" s="109"/>
    </row>
    <row r="20560" spans="25:25" x14ac:dyDescent="0.25">
      <c r="Y20560" s="109"/>
    </row>
    <row r="20561" spans="25:25" x14ac:dyDescent="0.25">
      <c r="Y20561" s="109"/>
    </row>
    <row r="20562" spans="25:25" x14ac:dyDescent="0.25">
      <c r="Y20562" s="109"/>
    </row>
    <row r="20563" spans="25:25" x14ac:dyDescent="0.25">
      <c r="Y20563" s="109"/>
    </row>
    <row r="20564" spans="25:25" x14ac:dyDescent="0.25">
      <c r="Y20564" s="109"/>
    </row>
    <row r="20565" spans="25:25" x14ac:dyDescent="0.25">
      <c r="Y20565" s="109"/>
    </row>
    <row r="20566" spans="25:25" x14ac:dyDescent="0.25">
      <c r="Y20566" s="109"/>
    </row>
    <row r="20567" spans="25:25" x14ac:dyDescent="0.25">
      <c r="Y20567" s="109"/>
    </row>
    <row r="20568" spans="25:25" x14ac:dyDescent="0.25">
      <c r="Y20568" s="109"/>
    </row>
    <row r="20569" spans="25:25" x14ac:dyDescent="0.25">
      <c r="Y20569" s="109"/>
    </row>
    <row r="20570" spans="25:25" x14ac:dyDescent="0.25">
      <c r="Y20570" s="109"/>
    </row>
    <row r="20571" spans="25:25" x14ac:dyDescent="0.25">
      <c r="Y20571" s="109"/>
    </row>
    <row r="20572" spans="25:25" x14ac:dyDescent="0.25">
      <c r="Y20572" s="109"/>
    </row>
    <row r="20573" spans="25:25" x14ac:dyDescent="0.25">
      <c r="Y20573" s="109"/>
    </row>
    <row r="20574" spans="25:25" x14ac:dyDescent="0.25">
      <c r="Y20574" s="109"/>
    </row>
    <row r="20575" spans="25:25" x14ac:dyDescent="0.25">
      <c r="Y20575" s="109"/>
    </row>
    <row r="20576" spans="25:25" x14ac:dyDescent="0.25">
      <c r="Y20576" s="109"/>
    </row>
    <row r="20577" spans="25:25" x14ac:dyDescent="0.25">
      <c r="Y20577" s="109"/>
    </row>
    <row r="20578" spans="25:25" x14ac:dyDescent="0.25">
      <c r="Y20578" s="109"/>
    </row>
    <row r="20579" spans="25:25" x14ac:dyDescent="0.25">
      <c r="Y20579" s="109"/>
    </row>
    <row r="20580" spans="25:25" x14ac:dyDescent="0.25">
      <c r="Y20580" s="109"/>
    </row>
    <row r="20581" spans="25:25" x14ac:dyDescent="0.25">
      <c r="Y20581" s="109"/>
    </row>
    <row r="20582" spans="25:25" x14ac:dyDescent="0.25">
      <c r="Y20582" s="109"/>
    </row>
    <row r="20583" spans="25:25" x14ac:dyDescent="0.25">
      <c r="Y20583" s="109"/>
    </row>
    <row r="20584" spans="25:25" x14ac:dyDescent="0.25">
      <c r="Y20584" s="109"/>
    </row>
    <row r="20585" spans="25:25" x14ac:dyDescent="0.25">
      <c r="Y20585" s="109"/>
    </row>
    <row r="20586" spans="25:25" x14ac:dyDescent="0.25">
      <c r="Y20586" s="109"/>
    </row>
    <row r="20587" spans="25:25" x14ac:dyDescent="0.25">
      <c r="Y20587" s="109"/>
    </row>
    <row r="20588" spans="25:25" x14ac:dyDescent="0.25">
      <c r="Y20588" s="109"/>
    </row>
    <row r="20589" spans="25:25" x14ac:dyDescent="0.25">
      <c r="Y20589" s="109"/>
    </row>
    <row r="20590" spans="25:25" x14ac:dyDescent="0.25">
      <c r="Y20590" s="109"/>
    </row>
    <row r="20591" spans="25:25" x14ac:dyDescent="0.25">
      <c r="Y20591" s="109"/>
    </row>
    <row r="20592" spans="25:25" x14ac:dyDescent="0.25">
      <c r="Y20592" s="109"/>
    </row>
    <row r="20593" spans="25:25" x14ac:dyDescent="0.25">
      <c r="Y20593" s="109"/>
    </row>
    <row r="20594" spans="25:25" x14ac:dyDescent="0.25">
      <c r="Y20594" s="109"/>
    </row>
    <row r="20595" spans="25:25" x14ac:dyDescent="0.25">
      <c r="Y20595" s="109"/>
    </row>
    <row r="20596" spans="25:25" x14ac:dyDescent="0.25">
      <c r="Y20596" s="109"/>
    </row>
    <row r="20597" spans="25:25" x14ac:dyDescent="0.25">
      <c r="Y20597" s="109"/>
    </row>
    <row r="20598" spans="25:25" x14ac:dyDescent="0.25">
      <c r="Y20598" s="109"/>
    </row>
    <row r="20599" spans="25:25" x14ac:dyDescent="0.25">
      <c r="Y20599" s="109"/>
    </row>
    <row r="20600" spans="25:25" x14ac:dyDescent="0.25">
      <c r="Y20600" s="109"/>
    </row>
    <row r="20601" spans="25:25" x14ac:dyDescent="0.25">
      <c r="Y20601" s="109"/>
    </row>
    <row r="20602" spans="25:25" x14ac:dyDescent="0.25">
      <c r="Y20602" s="109"/>
    </row>
    <row r="20603" spans="25:25" x14ac:dyDescent="0.25">
      <c r="Y20603" s="109"/>
    </row>
    <row r="20604" spans="25:25" x14ac:dyDescent="0.25">
      <c r="Y20604" s="109"/>
    </row>
    <row r="20605" spans="25:25" x14ac:dyDescent="0.25">
      <c r="Y20605" s="109"/>
    </row>
    <row r="20606" spans="25:25" x14ac:dyDescent="0.25">
      <c r="Y20606" s="109"/>
    </row>
    <row r="20607" spans="25:25" x14ac:dyDescent="0.25">
      <c r="Y20607" s="109"/>
    </row>
    <row r="20608" spans="25:25" x14ac:dyDescent="0.25">
      <c r="Y20608" s="109"/>
    </row>
    <row r="20609" spans="25:25" x14ac:dyDescent="0.25">
      <c r="Y20609" s="109"/>
    </row>
    <row r="20610" spans="25:25" x14ac:dyDescent="0.25">
      <c r="Y20610" s="109"/>
    </row>
    <row r="20611" spans="25:25" x14ac:dyDescent="0.25">
      <c r="Y20611" s="109"/>
    </row>
    <row r="20612" spans="25:25" x14ac:dyDescent="0.25">
      <c r="Y20612" s="109"/>
    </row>
    <row r="20613" spans="25:25" x14ac:dyDescent="0.25">
      <c r="Y20613" s="109"/>
    </row>
    <row r="20614" spans="25:25" x14ac:dyDescent="0.25">
      <c r="Y20614" s="109"/>
    </row>
    <row r="20615" spans="25:25" x14ac:dyDescent="0.25">
      <c r="Y20615" s="109"/>
    </row>
    <row r="20616" spans="25:25" x14ac:dyDescent="0.25">
      <c r="Y20616" s="109"/>
    </row>
    <row r="20617" spans="25:25" x14ac:dyDescent="0.25">
      <c r="Y20617" s="109"/>
    </row>
    <row r="20618" spans="25:25" x14ac:dyDescent="0.25">
      <c r="Y20618" s="109"/>
    </row>
    <row r="20619" spans="25:25" x14ac:dyDescent="0.25">
      <c r="Y20619" s="109"/>
    </row>
    <row r="20620" spans="25:25" x14ac:dyDescent="0.25">
      <c r="Y20620" s="109"/>
    </row>
    <row r="20621" spans="25:25" x14ac:dyDescent="0.25">
      <c r="Y20621" s="109"/>
    </row>
    <row r="20622" spans="25:25" x14ac:dyDescent="0.25">
      <c r="Y20622" s="109"/>
    </row>
    <row r="20623" spans="25:25" x14ac:dyDescent="0.25">
      <c r="Y20623" s="109"/>
    </row>
    <row r="20624" spans="25:25" x14ac:dyDescent="0.25">
      <c r="Y20624" s="109"/>
    </row>
    <row r="20625" spans="25:25" x14ac:dyDescent="0.25">
      <c r="Y20625" s="109"/>
    </row>
    <row r="20626" spans="25:25" x14ac:dyDescent="0.25">
      <c r="Y20626" s="109"/>
    </row>
    <row r="20627" spans="25:25" x14ac:dyDescent="0.25">
      <c r="Y20627" s="109"/>
    </row>
    <row r="20628" spans="25:25" x14ac:dyDescent="0.25">
      <c r="Y20628" s="109"/>
    </row>
    <row r="20629" spans="25:25" x14ac:dyDescent="0.25">
      <c r="Y20629" s="109"/>
    </row>
    <row r="20630" spans="25:25" x14ac:dyDescent="0.25">
      <c r="Y20630" s="109"/>
    </row>
    <row r="20631" spans="25:25" x14ac:dyDescent="0.25">
      <c r="Y20631" s="109"/>
    </row>
    <row r="20632" spans="25:25" x14ac:dyDescent="0.25">
      <c r="Y20632" s="109"/>
    </row>
    <row r="20633" spans="25:25" x14ac:dyDescent="0.25">
      <c r="Y20633" s="109"/>
    </row>
    <row r="20634" spans="25:25" x14ac:dyDescent="0.25">
      <c r="Y20634" s="109"/>
    </row>
    <row r="20635" spans="25:25" x14ac:dyDescent="0.25">
      <c r="Y20635" s="109"/>
    </row>
    <row r="20636" spans="25:25" x14ac:dyDescent="0.25">
      <c r="Y20636" s="109"/>
    </row>
    <row r="20637" spans="25:25" x14ac:dyDescent="0.25">
      <c r="Y20637" s="109"/>
    </row>
    <row r="20638" spans="25:25" x14ac:dyDescent="0.25">
      <c r="Y20638" s="109"/>
    </row>
    <row r="20639" spans="25:25" x14ac:dyDescent="0.25">
      <c r="Y20639" s="109"/>
    </row>
    <row r="20640" spans="25:25" x14ac:dyDescent="0.25">
      <c r="Y20640" s="109"/>
    </row>
    <row r="20641" spans="25:25" x14ac:dyDescent="0.25">
      <c r="Y20641" s="109"/>
    </row>
    <row r="20642" spans="25:25" x14ac:dyDescent="0.25">
      <c r="Y20642" s="109"/>
    </row>
    <row r="20643" spans="25:25" x14ac:dyDescent="0.25">
      <c r="Y20643" s="109"/>
    </row>
    <row r="20644" spans="25:25" x14ac:dyDescent="0.25">
      <c r="Y20644" s="109"/>
    </row>
    <row r="20645" spans="25:25" x14ac:dyDescent="0.25">
      <c r="Y20645" s="109"/>
    </row>
    <row r="20646" spans="25:25" x14ac:dyDescent="0.25">
      <c r="Y20646" s="109"/>
    </row>
    <row r="20647" spans="25:25" x14ac:dyDescent="0.25">
      <c r="Y20647" s="109"/>
    </row>
    <row r="20648" spans="25:25" x14ac:dyDescent="0.25">
      <c r="Y20648" s="109"/>
    </row>
    <row r="20649" spans="25:25" x14ac:dyDescent="0.25">
      <c r="Y20649" s="109"/>
    </row>
    <row r="20650" spans="25:25" x14ac:dyDescent="0.25">
      <c r="Y20650" s="109"/>
    </row>
    <row r="20651" spans="25:25" x14ac:dyDescent="0.25">
      <c r="Y20651" s="109"/>
    </row>
    <row r="20652" spans="25:25" x14ac:dyDescent="0.25">
      <c r="Y20652" s="109"/>
    </row>
    <row r="20653" spans="25:25" x14ac:dyDescent="0.25">
      <c r="Y20653" s="109"/>
    </row>
    <row r="20654" spans="25:25" x14ac:dyDescent="0.25">
      <c r="Y20654" s="109"/>
    </row>
    <row r="20655" spans="25:25" x14ac:dyDescent="0.25">
      <c r="Y20655" s="109"/>
    </row>
    <row r="20656" spans="25:25" x14ac:dyDescent="0.25">
      <c r="Y20656" s="109"/>
    </row>
    <row r="20657" spans="25:25" x14ac:dyDescent="0.25">
      <c r="Y20657" s="109"/>
    </row>
    <row r="20658" spans="25:25" x14ac:dyDescent="0.25">
      <c r="Y20658" s="109"/>
    </row>
    <row r="20659" spans="25:25" x14ac:dyDescent="0.25">
      <c r="Y20659" s="109"/>
    </row>
    <row r="20660" spans="25:25" x14ac:dyDescent="0.25">
      <c r="Y20660" s="109"/>
    </row>
    <row r="20661" spans="25:25" x14ac:dyDescent="0.25">
      <c r="Y20661" s="109"/>
    </row>
    <row r="20662" spans="25:25" x14ac:dyDescent="0.25">
      <c r="Y20662" s="109"/>
    </row>
    <row r="20663" spans="25:25" x14ac:dyDescent="0.25">
      <c r="Y20663" s="109"/>
    </row>
    <row r="20664" spans="25:25" x14ac:dyDescent="0.25">
      <c r="Y20664" s="109"/>
    </row>
    <row r="20665" spans="25:25" x14ac:dyDescent="0.25">
      <c r="Y20665" s="109"/>
    </row>
    <row r="20666" spans="25:25" x14ac:dyDescent="0.25">
      <c r="Y20666" s="109"/>
    </row>
    <row r="20667" spans="25:25" x14ac:dyDescent="0.25">
      <c r="Y20667" s="109"/>
    </row>
    <row r="20668" spans="25:25" x14ac:dyDescent="0.25">
      <c r="Y20668" s="109"/>
    </row>
    <row r="20669" spans="25:25" x14ac:dyDescent="0.25">
      <c r="Y20669" s="109"/>
    </row>
    <row r="20670" spans="25:25" x14ac:dyDescent="0.25">
      <c r="Y20670" s="109"/>
    </row>
    <row r="20671" spans="25:25" x14ac:dyDescent="0.25">
      <c r="Y20671" s="109"/>
    </row>
    <row r="20672" spans="25:25" x14ac:dyDescent="0.25">
      <c r="Y20672" s="109"/>
    </row>
    <row r="20673" spans="25:25" x14ac:dyDescent="0.25">
      <c r="Y20673" s="109"/>
    </row>
    <row r="20674" spans="25:25" x14ac:dyDescent="0.25">
      <c r="Y20674" s="109"/>
    </row>
    <row r="20675" spans="25:25" x14ac:dyDescent="0.25">
      <c r="Y20675" s="109"/>
    </row>
    <row r="20676" spans="25:25" x14ac:dyDescent="0.25">
      <c r="Y20676" s="109"/>
    </row>
    <row r="20677" spans="25:25" x14ac:dyDescent="0.25">
      <c r="Y20677" s="109"/>
    </row>
    <row r="20678" spans="25:25" x14ac:dyDescent="0.25">
      <c r="Y20678" s="109"/>
    </row>
    <row r="20679" spans="25:25" x14ac:dyDescent="0.25">
      <c r="Y20679" s="109"/>
    </row>
    <row r="20680" spans="25:25" x14ac:dyDescent="0.25">
      <c r="Y20680" s="109"/>
    </row>
    <row r="20681" spans="25:25" x14ac:dyDescent="0.25">
      <c r="Y20681" s="109"/>
    </row>
    <row r="20682" spans="25:25" x14ac:dyDescent="0.25">
      <c r="Y20682" s="109"/>
    </row>
    <row r="20683" spans="25:25" x14ac:dyDescent="0.25">
      <c r="Y20683" s="109"/>
    </row>
    <row r="20684" spans="25:25" x14ac:dyDescent="0.25">
      <c r="Y20684" s="109"/>
    </row>
    <row r="20685" spans="25:25" x14ac:dyDescent="0.25">
      <c r="Y20685" s="109"/>
    </row>
    <row r="20686" spans="25:25" x14ac:dyDescent="0.25">
      <c r="Y20686" s="109"/>
    </row>
    <row r="20687" spans="25:25" x14ac:dyDescent="0.25">
      <c r="Y20687" s="109"/>
    </row>
    <row r="20688" spans="25:25" x14ac:dyDescent="0.25">
      <c r="Y20688" s="109"/>
    </row>
    <row r="20689" spans="25:25" x14ac:dyDescent="0.25">
      <c r="Y20689" s="109"/>
    </row>
    <row r="20690" spans="25:25" x14ac:dyDescent="0.25">
      <c r="Y20690" s="109"/>
    </row>
    <row r="20691" spans="25:25" x14ac:dyDescent="0.25">
      <c r="Y20691" s="109"/>
    </row>
    <row r="20692" spans="25:25" x14ac:dyDescent="0.25">
      <c r="Y20692" s="109"/>
    </row>
    <row r="20693" spans="25:25" x14ac:dyDescent="0.25">
      <c r="Y20693" s="109"/>
    </row>
    <row r="20694" spans="25:25" x14ac:dyDescent="0.25">
      <c r="Y20694" s="109"/>
    </row>
    <row r="20695" spans="25:25" x14ac:dyDescent="0.25">
      <c r="Y20695" s="109"/>
    </row>
    <row r="20696" spans="25:25" x14ac:dyDescent="0.25">
      <c r="Y20696" s="109"/>
    </row>
    <row r="20697" spans="25:25" x14ac:dyDescent="0.25">
      <c r="Y20697" s="109"/>
    </row>
    <row r="20698" spans="25:25" x14ac:dyDescent="0.25">
      <c r="Y20698" s="109"/>
    </row>
    <row r="20699" spans="25:25" x14ac:dyDescent="0.25">
      <c r="Y20699" s="109"/>
    </row>
    <row r="20700" spans="25:25" x14ac:dyDescent="0.25">
      <c r="Y20700" s="109"/>
    </row>
    <row r="20701" spans="25:25" x14ac:dyDescent="0.25">
      <c r="Y20701" s="109"/>
    </row>
    <row r="20702" spans="25:25" x14ac:dyDescent="0.25">
      <c r="Y20702" s="109"/>
    </row>
    <row r="20703" spans="25:25" x14ac:dyDescent="0.25">
      <c r="Y20703" s="109"/>
    </row>
    <row r="20704" spans="25:25" x14ac:dyDescent="0.25">
      <c r="Y20704" s="109"/>
    </row>
    <row r="20705" spans="25:25" x14ac:dyDescent="0.25">
      <c r="Y20705" s="109"/>
    </row>
    <row r="20706" spans="25:25" x14ac:dyDescent="0.25">
      <c r="Y20706" s="109"/>
    </row>
    <row r="20707" spans="25:25" x14ac:dyDescent="0.25">
      <c r="Y20707" s="109"/>
    </row>
    <row r="20708" spans="25:25" x14ac:dyDescent="0.25">
      <c r="Y20708" s="109"/>
    </row>
    <row r="20709" spans="25:25" x14ac:dyDescent="0.25">
      <c r="Y20709" s="109"/>
    </row>
    <row r="20710" spans="25:25" x14ac:dyDescent="0.25">
      <c r="Y20710" s="109"/>
    </row>
    <row r="20711" spans="25:25" x14ac:dyDescent="0.25">
      <c r="Y20711" s="109"/>
    </row>
    <row r="20712" spans="25:25" x14ac:dyDescent="0.25">
      <c r="Y20712" s="109"/>
    </row>
    <row r="20713" spans="25:25" x14ac:dyDescent="0.25">
      <c r="Y20713" s="109"/>
    </row>
    <row r="20714" spans="25:25" x14ac:dyDescent="0.25">
      <c r="Y20714" s="109"/>
    </row>
    <row r="20715" spans="25:25" x14ac:dyDescent="0.25">
      <c r="Y20715" s="109"/>
    </row>
    <row r="20716" spans="25:25" x14ac:dyDescent="0.25">
      <c r="Y20716" s="109"/>
    </row>
    <row r="20717" spans="25:25" x14ac:dyDescent="0.25">
      <c r="Y20717" s="109"/>
    </row>
    <row r="20718" spans="25:25" x14ac:dyDescent="0.25">
      <c r="Y20718" s="109"/>
    </row>
    <row r="20719" spans="25:25" x14ac:dyDescent="0.25">
      <c r="Y20719" s="109"/>
    </row>
    <row r="20720" spans="25:25" x14ac:dyDescent="0.25">
      <c r="Y20720" s="109"/>
    </row>
    <row r="20721" spans="25:25" x14ac:dyDescent="0.25">
      <c r="Y20721" s="109"/>
    </row>
    <row r="20722" spans="25:25" x14ac:dyDescent="0.25">
      <c r="Y20722" s="109"/>
    </row>
    <row r="20723" spans="25:25" x14ac:dyDescent="0.25">
      <c r="Y20723" s="109"/>
    </row>
    <row r="20724" spans="25:25" x14ac:dyDescent="0.25">
      <c r="Y20724" s="109"/>
    </row>
    <row r="20725" spans="25:25" x14ac:dyDescent="0.25">
      <c r="Y20725" s="109"/>
    </row>
    <row r="20726" spans="25:25" x14ac:dyDescent="0.25">
      <c r="Y20726" s="109"/>
    </row>
    <row r="20727" spans="25:25" x14ac:dyDescent="0.25">
      <c r="Y20727" s="109"/>
    </row>
    <row r="20728" spans="25:25" x14ac:dyDescent="0.25">
      <c r="Y20728" s="109"/>
    </row>
    <row r="20729" spans="25:25" x14ac:dyDescent="0.25">
      <c r="Y20729" s="109"/>
    </row>
    <row r="20730" spans="25:25" x14ac:dyDescent="0.25">
      <c r="Y20730" s="109"/>
    </row>
    <row r="20731" spans="25:25" x14ac:dyDescent="0.25">
      <c r="Y20731" s="109"/>
    </row>
    <row r="20732" spans="25:25" x14ac:dyDescent="0.25">
      <c r="Y20732" s="109"/>
    </row>
    <row r="20733" spans="25:25" x14ac:dyDescent="0.25">
      <c r="Y20733" s="109"/>
    </row>
    <row r="20734" spans="25:25" x14ac:dyDescent="0.25">
      <c r="Y20734" s="109"/>
    </row>
    <row r="20735" spans="25:25" x14ac:dyDescent="0.25">
      <c r="Y20735" s="109"/>
    </row>
    <row r="20736" spans="25:25" x14ac:dyDescent="0.25">
      <c r="Y20736" s="109"/>
    </row>
    <row r="20737" spans="25:25" x14ac:dyDescent="0.25">
      <c r="Y20737" s="109"/>
    </row>
    <row r="20738" spans="25:25" x14ac:dyDescent="0.25">
      <c r="Y20738" s="109"/>
    </row>
    <row r="20739" spans="25:25" x14ac:dyDescent="0.25">
      <c r="Y20739" s="109"/>
    </row>
    <row r="20740" spans="25:25" x14ac:dyDescent="0.25">
      <c r="Y20740" s="109"/>
    </row>
    <row r="20741" spans="25:25" x14ac:dyDescent="0.25">
      <c r="Y20741" s="109"/>
    </row>
    <row r="20742" spans="25:25" x14ac:dyDescent="0.25">
      <c r="Y20742" s="109"/>
    </row>
    <row r="20743" spans="25:25" x14ac:dyDescent="0.25">
      <c r="Y20743" s="109"/>
    </row>
    <row r="20744" spans="25:25" x14ac:dyDescent="0.25">
      <c r="Y20744" s="109"/>
    </row>
    <row r="20745" spans="25:25" x14ac:dyDescent="0.25">
      <c r="Y20745" s="109"/>
    </row>
    <row r="20746" spans="25:25" x14ac:dyDescent="0.25">
      <c r="Y20746" s="109"/>
    </row>
    <row r="20747" spans="25:25" x14ac:dyDescent="0.25">
      <c r="Y20747" s="109"/>
    </row>
    <row r="20748" spans="25:25" x14ac:dyDescent="0.25">
      <c r="Y20748" s="109"/>
    </row>
    <row r="20749" spans="25:25" x14ac:dyDescent="0.25">
      <c r="Y20749" s="109"/>
    </row>
    <row r="20750" spans="25:25" x14ac:dyDescent="0.25">
      <c r="Y20750" s="109"/>
    </row>
    <row r="20751" spans="25:25" x14ac:dyDescent="0.25">
      <c r="Y20751" s="109"/>
    </row>
    <row r="20752" spans="25:25" x14ac:dyDescent="0.25">
      <c r="Y20752" s="109"/>
    </row>
    <row r="20753" spans="25:25" x14ac:dyDescent="0.25">
      <c r="Y20753" s="109"/>
    </row>
    <row r="20754" spans="25:25" x14ac:dyDescent="0.25">
      <c r="Y20754" s="109"/>
    </row>
    <row r="20755" spans="25:25" x14ac:dyDescent="0.25">
      <c r="Y20755" s="109"/>
    </row>
    <row r="20756" spans="25:25" x14ac:dyDescent="0.25">
      <c r="Y20756" s="109"/>
    </row>
    <row r="20757" spans="25:25" x14ac:dyDescent="0.25">
      <c r="Y20757" s="109"/>
    </row>
    <row r="20758" spans="25:25" x14ac:dyDescent="0.25">
      <c r="Y20758" s="109"/>
    </row>
    <row r="20759" spans="25:25" x14ac:dyDescent="0.25">
      <c r="Y20759" s="109"/>
    </row>
    <row r="20760" spans="25:25" x14ac:dyDescent="0.25">
      <c r="Y20760" s="109"/>
    </row>
    <row r="20761" spans="25:25" x14ac:dyDescent="0.25">
      <c r="Y20761" s="109"/>
    </row>
    <row r="20762" spans="25:25" x14ac:dyDescent="0.25">
      <c r="Y20762" s="109"/>
    </row>
    <row r="20763" spans="25:25" x14ac:dyDescent="0.25">
      <c r="Y20763" s="109"/>
    </row>
    <row r="20764" spans="25:25" x14ac:dyDescent="0.25">
      <c r="Y20764" s="109"/>
    </row>
    <row r="20765" spans="25:25" x14ac:dyDescent="0.25">
      <c r="Y20765" s="109"/>
    </row>
    <row r="20766" spans="25:25" x14ac:dyDescent="0.25">
      <c r="Y20766" s="109"/>
    </row>
    <row r="20767" spans="25:25" x14ac:dyDescent="0.25">
      <c r="Y20767" s="109"/>
    </row>
    <row r="20768" spans="25:25" x14ac:dyDescent="0.25">
      <c r="Y20768" s="109"/>
    </row>
    <row r="20769" spans="25:25" x14ac:dyDescent="0.25">
      <c r="Y20769" s="109"/>
    </row>
    <row r="20770" spans="25:25" x14ac:dyDescent="0.25">
      <c r="Y20770" s="109"/>
    </row>
    <row r="20771" spans="25:25" x14ac:dyDescent="0.25">
      <c r="Y20771" s="109"/>
    </row>
    <row r="20772" spans="25:25" x14ac:dyDescent="0.25">
      <c r="Y20772" s="109"/>
    </row>
    <row r="20773" spans="25:25" x14ac:dyDescent="0.25">
      <c r="Y20773" s="109"/>
    </row>
    <row r="20774" spans="25:25" x14ac:dyDescent="0.25">
      <c r="Y20774" s="109"/>
    </row>
    <row r="20775" spans="25:25" x14ac:dyDescent="0.25">
      <c r="Y20775" s="109"/>
    </row>
    <row r="20776" spans="25:25" x14ac:dyDescent="0.25">
      <c r="Y20776" s="109"/>
    </row>
    <row r="20777" spans="25:25" x14ac:dyDescent="0.25">
      <c r="Y20777" s="109"/>
    </row>
    <row r="20778" spans="25:25" x14ac:dyDescent="0.25">
      <c r="Y20778" s="109"/>
    </row>
    <row r="20779" spans="25:25" x14ac:dyDescent="0.25">
      <c r="Y20779" s="109"/>
    </row>
    <row r="20780" spans="25:25" x14ac:dyDescent="0.25">
      <c r="Y20780" s="109"/>
    </row>
    <row r="20781" spans="25:25" x14ac:dyDescent="0.25">
      <c r="Y20781" s="109"/>
    </row>
    <row r="20782" spans="25:25" x14ac:dyDescent="0.25">
      <c r="Y20782" s="109"/>
    </row>
    <row r="20783" spans="25:25" x14ac:dyDescent="0.25">
      <c r="Y20783" s="109"/>
    </row>
    <row r="20784" spans="25:25" x14ac:dyDescent="0.25">
      <c r="Y20784" s="109"/>
    </row>
    <row r="20785" spans="25:25" x14ac:dyDescent="0.25">
      <c r="Y20785" s="109"/>
    </row>
    <row r="20786" spans="25:25" x14ac:dyDescent="0.25">
      <c r="Y20786" s="109"/>
    </row>
    <row r="20787" spans="25:25" x14ac:dyDescent="0.25">
      <c r="Y20787" s="109"/>
    </row>
    <row r="20788" spans="25:25" x14ac:dyDescent="0.25">
      <c r="Y20788" s="109"/>
    </row>
    <row r="20789" spans="25:25" x14ac:dyDescent="0.25">
      <c r="Y20789" s="109"/>
    </row>
    <row r="20790" spans="25:25" x14ac:dyDescent="0.25">
      <c r="Y20790" s="109"/>
    </row>
    <row r="20791" spans="25:25" x14ac:dyDescent="0.25">
      <c r="Y20791" s="109"/>
    </row>
    <row r="20792" spans="25:25" x14ac:dyDescent="0.25">
      <c r="Y20792" s="109"/>
    </row>
    <row r="20793" spans="25:25" x14ac:dyDescent="0.25">
      <c r="Y20793" s="109"/>
    </row>
    <row r="20794" spans="25:25" x14ac:dyDescent="0.25">
      <c r="Y20794" s="109"/>
    </row>
    <row r="20795" spans="25:25" x14ac:dyDescent="0.25">
      <c r="Y20795" s="109"/>
    </row>
    <row r="20796" spans="25:25" x14ac:dyDescent="0.25">
      <c r="Y20796" s="109"/>
    </row>
    <row r="20797" spans="25:25" x14ac:dyDescent="0.25">
      <c r="Y20797" s="109"/>
    </row>
    <row r="20798" spans="25:25" x14ac:dyDescent="0.25">
      <c r="Y20798" s="109"/>
    </row>
    <row r="20799" spans="25:25" x14ac:dyDescent="0.25">
      <c r="Y20799" s="109"/>
    </row>
    <row r="20800" spans="25:25" x14ac:dyDescent="0.25">
      <c r="Y20800" s="109"/>
    </row>
    <row r="20801" spans="25:25" x14ac:dyDescent="0.25">
      <c r="Y20801" s="109"/>
    </row>
    <row r="20802" spans="25:25" x14ac:dyDescent="0.25">
      <c r="Y20802" s="109"/>
    </row>
    <row r="20803" spans="25:25" x14ac:dyDescent="0.25">
      <c r="Y20803" s="109"/>
    </row>
    <row r="20804" spans="25:25" x14ac:dyDescent="0.25">
      <c r="Y20804" s="109"/>
    </row>
    <row r="20805" spans="25:25" x14ac:dyDescent="0.25">
      <c r="Y20805" s="109"/>
    </row>
    <row r="20806" spans="25:25" x14ac:dyDescent="0.25">
      <c r="Y20806" s="109"/>
    </row>
    <row r="20807" spans="25:25" x14ac:dyDescent="0.25">
      <c r="Y20807" s="109"/>
    </row>
    <row r="20808" spans="25:25" x14ac:dyDescent="0.25">
      <c r="Y20808" s="109"/>
    </row>
    <row r="20809" spans="25:25" x14ac:dyDescent="0.25">
      <c r="Y20809" s="109"/>
    </row>
    <row r="20810" spans="25:25" x14ac:dyDescent="0.25">
      <c r="Y20810" s="109"/>
    </row>
    <row r="20811" spans="25:25" x14ac:dyDescent="0.25">
      <c r="Y20811" s="109"/>
    </row>
    <row r="20812" spans="25:25" x14ac:dyDescent="0.25">
      <c r="Y20812" s="109"/>
    </row>
    <row r="20813" spans="25:25" x14ac:dyDescent="0.25">
      <c r="Y20813" s="109"/>
    </row>
    <row r="20814" spans="25:25" x14ac:dyDescent="0.25">
      <c r="Y20814" s="109"/>
    </row>
    <row r="20815" spans="25:25" x14ac:dyDescent="0.25">
      <c r="Y20815" s="109"/>
    </row>
    <row r="20816" spans="25:25" x14ac:dyDescent="0.25">
      <c r="Y20816" s="109"/>
    </row>
    <row r="20817" spans="25:25" x14ac:dyDescent="0.25">
      <c r="Y20817" s="109"/>
    </row>
    <row r="20818" spans="25:25" x14ac:dyDescent="0.25">
      <c r="Y20818" s="109"/>
    </row>
    <row r="20819" spans="25:25" x14ac:dyDescent="0.25">
      <c r="Y20819" s="109"/>
    </row>
    <row r="20820" spans="25:25" x14ac:dyDescent="0.25">
      <c r="Y20820" s="109"/>
    </row>
    <row r="20821" spans="25:25" x14ac:dyDescent="0.25">
      <c r="Y20821" s="109"/>
    </row>
    <row r="20822" spans="25:25" x14ac:dyDescent="0.25">
      <c r="Y20822" s="109"/>
    </row>
    <row r="20823" spans="25:25" x14ac:dyDescent="0.25">
      <c r="Y20823" s="109"/>
    </row>
    <row r="20824" spans="25:25" x14ac:dyDescent="0.25">
      <c r="Y20824" s="109"/>
    </row>
    <row r="20825" spans="25:25" x14ac:dyDescent="0.25">
      <c r="Y20825" s="109"/>
    </row>
    <row r="20826" spans="25:25" x14ac:dyDescent="0.25">
      <c r="Y20826" s="109"/>
    </row>
    <row r="20827" spans="25:25" x14ac:dyDescent="0.25">
      <c r="Y20827" s="109"/>
    </row>
    <row r="20828" spans="25:25" x14ac:dyDescent="0.25">
      <c r="Y20828" s="109"/>
    </row>
    <row r="20829" spans="25:25" x14ac:dyDescent="0.25">
      <c r="Y20829" s="109"/>
    </row>
    <row r="20830" spans="25:25" x14ac:dyDescent="0.25">
      <c r="Y20830" s="109"/>
    </row>
    <row r="20831" spans="25:25" x14ac:dyDescent="0.25">
      <c r="Y20831" s="109"/>
    </row>
    <row r="20832" spans="25:25" x14ac:dyDescent="0.25">
      <c r="Y20832" s="109"/>
    </row>
    <row r="20833" spans="25:25" x14ac:dyDescent="0.25">
      <c r="Y20833" s="109"/>
    </row>
    <row r="20834" spans="25:25" x14ac:dyDescent="0.25">
      <c r="Y20834" s="109"/>
    </row>
    <row r="20835" spans="25:25" x14ac:dyDescent="0.25">
      <c r="Y20835" s="109"/>
    </row>
    <row r="20836" spans="25:25" x14ac:dyDescent="0.25">
      <c r="Y20836" s="109"/>
    </row>
    <row r="20837" spans="25:25" x14ac:dyDescent="0.25">
      <c r="Y20837" s="109"/>
    </row>
    <row r="20838" spans="25:25" x14ac:dyDescent="0.25">
      <c r="Y20838" s="109"/>
    </row>
    <row r="20839" spans="25:25" x14ac:dyDescent="0.25">
      <c r="Y20839" s="109"/>
    </row>
    <row r="20840" spans="25:25" x14ac:dyDescent="0.25">
      <c r="Y20840" s="109"/>
    </row>
    <row r="20841" spans="25:25" x14ac:dyDescent="0.25">
      <c r="Y20841" s="109"/>
    </row>
    <row r="20842" spans="25:25" x14ac:dyDescent="0.25">
      <c r="Y20842" s="109"/>
    </row>
    <row r="20843" spans="25:25" x14ac:dyDescent="0.25">
      <c r="Y20843" s="109"/>
    </row>
    <row r="20844" spans="25:25" x14ac:dyDescent="0.25">
      <c r="Y20844" s="109"/>
    </row>
    <row r="20845" spans="25:25" x14ac:dyDescent="0.25">
      <c r="Y20845" s="109"/>
    </row>
    <row r="20846" spans="25:25" x14ac:dyDescent="0.25">
      <c r="Y20846" s="109"/>
    </row>
    <row r="20847" spans="25:25" x14ac:dyDescent="0.25">
      <c r="Y20847" s="109"/>
    </row>
    <row r="20848" spans="25:25" x14ac:dyDescent="0.25">
      <c r="Y20848" s="109"/>
    </row>
    <row r="20849" spans="25:25" x14ac:dyDescent="0.25">
      <c r="Y20849" s="109"/>
    </row>
    <row r="20850" spans="25:25" x14ac:dyDescent="0.25">
      <c r="Y20850" s="109"/>
    </row>
    <row r="20851" spans="25:25" x14ac:dyDescent="0.25">
      <c r="Y20851" s="109"/>
    </row>
    <row r="20852" spans="25:25" x14ac:dyDescent="0.25">
      <c r="Y20852" s="109"/>
    </row>
    <row r="20853" spans="25:25" x14ac:dyDescent="0.25">
      <c r="Y20853" s="109"/>
    </row>
    <row r="20854" spans="25:25" x14ac:dyDescent="0.25">
      <c r="Y20854" s="109"/>
    </row>
    <row r="20855" spans="25:25" x14ac:dyDescent="0.25">
      <c r="Y20855" s="109"/>
    </row>
    <row r="20856" spans="25:25" x14ac:dyDescent="0.25">
      <c r="Y20856" s="109"/>
    </row>
    <row r="20857" spans="25:25" x14ac:dyDescent="0.25">
      <c r="Y20857" s="109"/>
    </row>
    <row r="20858" spans="25:25" x14ac:dyDescent="0.25">
      <c r="Y20858" s="109"/>
    </row>
    <row r="20859" spans="25:25" x14ac:dyDescent="0.25">
      <c r="Y20859" s="109"/>
    </row>
    <row r="20860" spans="25:25" x14ac:dyDescent="0.25">
      <c r="Y20860" s="109"/>
    </row>
    <row r="20861" spans="25:25" x14ac:dyDescent="0.25">
      <c r="Y20861" s="109"/>
    </row>
    <row r="20862" spans="25:25" x14ac:dyDescent="0.25">
      <c r="Y20862" s="109"/>
    </row>
    <row r="20863" spans="25:25" x14ac:dyDescent="0.25">
      <c r="Y20863" s="109"/>
    </row>
    <row r="20864" spans="25:25" x14ac:dyDescent="0.25">
      <c r="Y20864" s="109"/>
    </row>
    <row r="20865" spans="25:25" x14ac:dyDescent="0.25">
      <c r="Y20865" s="109"/>
    </row>
    <row r="20866" spans="25:25" x14ac:dyDescent="0.25">
      <c r="Y20866" s="109"/>
    </row>
    <row r="20867" spans="25:25" x14ac:dyDescent="0.25">
      <c r="Y20867" s="109"/>
    </row>
    <row r="20868" spans="25:25" x14ac:dyDescent="0.25">
      <c r="Y20868" s="109"/>
    </row>
    <row r="20869" spans="25:25" x14ac:dyDescent="0.25">
      <c r="Y20869" s="109"/>
    </row>
    <row r="20870" spans="25:25" x14ac:dyDescent="0.25">
      <c r="Y20870" s="109"/>
    </row>
    <row r="20871" spans="25:25" x14ac:dyDescent="0.25">
      <c r="Y20871" s="109"/>
    </row>
    <row r="20872" spans="25:25" x14ac:dyDescent="0.25">
      <c r="Y20872" s="109"/>
    </row>
    <row r="20873" spans="25:25" x14ac:dyDescent="0.25">
      <c r="Y20873" s="109"/>
    </row>
    <row r="20874" spans="25:25" x14ac:dyDescent="0.25">
      <c r="Y20874" s="109"/>
    </row>
    <row r="20875" spans="25:25" x14ac:dyDescent="0.25">
      <c r="Y20875" s="109"/>
    </row>
    <row r="20876" spans="25:25" x14ac:dyDescent="0.25">
      <c r="Y20876" s="109"/>
    </row>
    <row r="20877" spans="25:25" x14ac:dyDescent="0.25">
      <c r="Y20877" s="109"/>
    </row>
    <row r="20878" spans="25:25" x14ac:dyDescent="0.25">
      <c r="Y20878" s="109"/>
    </row>
    <row r="20879" spans="25:25" x14ac:dyDescent="0.25">
      <c r="Y20879" s="109"/>
    </row>
    <row r="20880" spans="25:25" x14ac:dyDescent="0.25">
      <c r="Y20880" s="109"/>
    </row>
    <row r="20881" spans="25:25" x14ac:dyDescent="0.25">
      <c r="Y20881" s="109"/>
    </row>
    <row r="20882" spans="25:25" x14ac:dyDescent="0.25">
      <c r="Y20882" s="109"/>
    </row>
    <row r="20883" spans="25:25" x14ac:dyDescent="0.25">
      <c r="Y20883" s="109"/>
    </row>
    <row r="20884" spans="25:25" x14ac:dyDescent="0.25">
      <c r="Y20884" s="109"/>
    </row>
    <row r="20885" spans="25:25" x14ac:dyDescent="0.25">
      <c r="Y20885" s="109"/>
    </row>
    <row r="20886" spans="25:25" x14ac:dyDescent="0.25">
      <c r="Y20886" s="109"/>
    </row>
    <row r="20887" spans="25:25" x14ac:dyDescent="0.25">
      <c r="Y20887" s="109"/>
    </row>
    <row r="20888" spans="25:25" x14ac:dyDescent="0.25">
      <c r="Y20888" s="109"/>
    </row>
    <row r="20889" spans="25:25" x14ac:dyDescent="0.25">
      <c r="Y20889" s="109"/>
    </row>
    <row r="20890" spans="25:25" x14ac:dyDescent="0.25">
      <c r="Y20890" s="109"/>
    </row>
    <row r="20891" spans="25:25" x14ac:dyDescent="0.25">
      <c r="Y20891" s="109"/>
    </row>
    <row r="20892" spans="25:25" x14ac:dyDescent="0.25">
      <c r="Y20892" s="109"/>
    </row>
    <row r="20893" spans="25:25" x14ac:dyDescent="0.25">
      <c r="Y20893" s="109"/>
    </row>
    <row r="20894" spans="25:25" x14ac:dyDescent="0.25">
      <c r="Y20894" s="109"/>
    </row>
    <row r="20895" spans="25:25" x14ac:dyDescent="0.25">
      <c r="Y20895" s="109"/>
    </row>
    <row r="20896" spans="25:25" x14ac:dyDescent="0.25">
      <c r="Y20896" s="109"/>
    </row>
    <row r="20897" spans="25:25" x14ac:dyDescent="0.25">
      <c r="Y20897" s="109"/>
    </row>
    <row r="20898" spans="25:25" x14ac:dyDescent="0.25">
      <c r="Y20898" s="109"/>
    </row>
    <row r="20899" spans="25:25" x14ac:dyDescent="0.25">
      <c r="Y20899" s="109"/>
    </row>
    <row r="20900" spans="25:25" x14ac:dyDescent="0.25">
      <c r="Y20900" s="109"/>
    </row>
    <row r="20901" spans="25:25" x14ac:dyDescent="0.25">
      <c r="Y20901" s="109"/>
    </row>
    <row r="20902" spans="25:25" x14ac:dyDescent="0.25">
      <c r="Y20902" s="109"/>
    </row>
    <row r="20903" spans="25:25" x14ac:dyDescent="0.25">
      <c r="Y20903" s="109"/>
    </row>
    <row r="20904" spans="25:25" x14ac:dyDescent="0.25">
      <c r="Y20904" s="109"/>
    </row>
    <row r="20905" spans="25:25" x14ac:dyDescent="0.25">
      <c r="Y20905" s="109"/>
    </row>
    <row r="20906" spans="25:25" x14ac:dyDescent="0.25">
      <c r="Y20906" s="109"/>
    </row>
    <row r="20907" spans="25:25" x14ac:dyDescent="0.25">
      <c r="Y20907" s="109"/>
    </row>
    <row r="20908" spans="25:25" x14ac:dyDescent="0.25">
      <c r="Y20908" s="109"/>
    </row>
    <row r="20909" spans="25:25" x14ac:dyDescent="0.25">
      <c r="Y20909" s="109"/>
    </row>
    <row r="20910" spans="25:25" x14ac:dyDescent="0.25">
      <c r="Y20910" s="109"/>
    </row>
    <row r="20911" spans="25:25" x14ac:dyDescent="0.25">
      <c r="Y20911" s="109"/>
    </row>
    <row r="20912" spans="25:25" x14ac:dyDescent="0.25">
      <c r="Y20912" s="109"/>
    </row>
    <row r="20913" spans="25:25" x14ac:dyDescent="0.25">
      <c r="Y20913" s="109"/>
    </row>
    <row r="20914" spans="25:25" x14ac:dyDescent="0.25">
      <c r="Y20914" s="109"/>
    </row>
    <row r="20915" spans="25:25" x14ac:dyDescent="0.25">
      <c r="Y20915" s="109"/>
    </row>
    <row r="20916" spans="25:25" x14ac:dyDescent="0.25">
      <c r="Y20916" s="109"/>
    </row>
    <row r="20917" spans="25:25" x14ac:dyDescent="0.25">
      <c r="Y20917" s="109"/>
    </row>
    <row r="20918" spans="25:25" x14ac:dyDescent="0.25">
      <c r="Y20918" s="109"/>
    </row>
    <row r="20919" spans="25:25" x14ac:dyDescent="0.25">
      <c r="Y20919" s="109"/>
    </row>
    <row r="20920" spans="25:25" x14ac:dyDescent="0.25">
      <c r="Y20920" s="109"/>
    </row>
    <row r="20921" spans="25:25" x14ac:dyDescent="0.25">
      <c r="Y20921" s="109"/>
    </row>
    <row r="20922" spans="25:25" x14ac:dyDescent="0.25">
      <c r="Y20922" s="109"/>
    </row>
    <row r="20923" spans="25:25" x14ac:dyDescent="0.25">
      <c r="Y20923" s="109"/>
    </row>
    <row r="20924" spans="25:25" x14ac:dyDescent="0.25">
      <c r="Y20924" s="109"/>
    </row>
    <row r="20925" spans="25:25" x14ac:dyDescent="0.25">
      <c r="Y20925" s="109"/>
    </row>
    <row r="20926" spans="25:25" x14ac:dyDescent="0.25">
      <c r="Y20926" s="109"/>
    </row>
    <row r="20927" spans="25:25" x14ac:dyDescent="0.25">
      <c r="Y20927" s="109"/>
    </row>
    <row r="20928" spans="25:25" x14ac:dyDescent="0.25">
      <c r="Y20928" s="109"/>
    </row>
    <row r="20929" spans="25:25" x14ac:dyDescent="0.25">
      <c r="Y20929" s="109"/>
    </row>
    <row r="20930" spans="25:25" x14ac:dyDescent="0.25">
      <c r="Y20930" s="109"/>
    </row>
    <row r="20931" spans="25:25" x14ac:dyDescent="0.25">
      <c r="Y20931" s="109"/>
    </row>
    <row r="20932" spans="25:25" x14ac:dyDescent="0.25">
      <c r="Y20932" s="109"/>
    </row>
    <row r="20933" spans="25:25" x14ac:dyDescent="0.25">
      <c r="Y20933" s="109"/>
    </row>
    <row r="20934" spans="25:25" x14ac:dyDescent="0.25">
      <c r="Y20934" s="109"/>
    </row>
    <row r="20935" spans="25:25" x14ac:dyDescent="0.25">
      <c r="Y20935" s="109"/>
    </row>
    <row r="20936" spans="25:25" x14ac:dyDescent="0.25">
      <c r="Y20936" s="109"/>
    </row>
    <row r="20937" spans="25:25" x14ac:dyDescent="0.25">
      <c r="Y20937" s="109"/>
    </row>
    <row r="20938" spans="25:25" x14ac:dyDescent="0.25">
      <c r="Y20938" s="109"/>
    </row>
    <row r="20939" spans="25:25" x14ac:dyDescent="0.25">
      <c r="Y20939" s="109"/>
    </row>
    <row r="20940" spans="25:25" x14ac:dyDescent="0.25">
      <c r="Y20940" s="109"/>
    </row>
    <row r="20941" spans="25:25" x14ac:dyDescent="0.25">
      <c r="Y20941" s="109"/>
    </row>
    <row r="20942" spans="25:25" x14ac:dyDescent="0.25">
      <c r="Y20942" s="109"/>
    </row>
    <row r="20943" spans="25:25" x14ac:dyDescent="0.25">
      <c r="Y20943" s="109"/>
    </row>
    <row r="20944" spans="25:25" x14ac:dyDescent="0.25">
      <c r="Y20944" s="109"/>
    </row>
    <row r="20945" spans="25:25" x14ac:dyDescent="0.25">
      <c r="Y20945" s="109"/>
    </row>
    <row r="20946" spans="25:25" x14ac:dyDescent="0.25">
      <c r="Y20946" s="109"/>
    </row>
    <row r="20947" spans="25:25" x14ac:dyDescent="0.25">
      <c r="Y20947" s="109"/>
    </row>
    <row r="20948" spans="25:25" x14ac:dyDescent="0.25">
      <c r="Y20948" s="109"/>
    </row>
    <row r="20949" spans="25:25" x14ac:dyDescent="0.25">
      <c r="Y20949" s="109"/>
    </row>
    <row r="20950" spans="25:25" x14ac:dyDescent="0.25">
      <c r="Y20950" s="109"/>
    </row>
    <row r="20951" spans="25:25" x14ac:dyDescent="0.25">
      <c r="Y20951" s="109"/>
    </row>
    <row r="20952" spans="25:25" x14ac:dyDescent="0.25">
      <c r="Y20952" s="109"/>
    </row>
    <row r="20953" spans="25:25" x14ac:dyDescent="0.25">
      <c r="Y20953" s="109"/>
    </row>
    <row r="20954" spans="25:25" x14ac:dyDescent="0.25">
      <c r="Y20954" s="109"/>
    </row>
    <row r="20955" spans="25:25" x14ac:dyDescent="0.25">
      <c r="Y20955" s="109"/>
    </row>
    <row r="20956" spans="25:25" x14ac:dyDescent="0.25">
      <c r="Y20956" s="109"/>
    </row>
    <row r="20957" spans="25:25" x14ac:dyDescent="0.25">
      <c r="Y20957" s="109"/>
    </row>
    <row r="20958" spans="25:25" x14ac:dyDescent="0.25">
      <c r="Y20958" s="109"/>
    </row>
    <row r="20959" spans="25:25" x14ac:dyDescent="0.25">
      <c r="Y20959" s="109"/>
    </row>
    <row r="20960" spans="25:25" x14ac:dyDescent="0.25">
      <c r="Y20960" s="109"/>
    </row>
    <row r="20961" spans="25:25" x14ac:dyDescent="0.25">
      <c r="Y20961" s="109"/>
    </row>
    <row r="20962" spans="25:25" x14ac:dyDescent="0.25">
      <c r="Y20962" s="109"/>
    </row>
    <row r="20963" spans="25:25" x14ac:dyDescent="0.25">
      <c r="Y20963" s="109"/>
    </row>
    <row r="20964" spans="25:25" x14ac:dyDescent="0.25">
      <c r="Y20964" s="109"/>
    </row>
    <row r="20965" spans="25:25" x14ac:dyDescent="0.25">
      <c r="Y20965" s="109"/>
    </row>
    <row r="20966" spans="25:25" x14ac:dyDescent="0.25">
      <c r="Y20966" s="109"/>
    </row>
    <row r="20967" spans="25:25" x14ac:dyDescent="0.25">
      <c r="Y20967" s="109"/>
    </row>
    <row r="20968" spans="25:25" x14ac:dyDescent="0.25">
      <c r="Y20968" s="109"/>
    </row>
    <row r="20969" spans="25:25" x14ac:dyDescent="0.25">
      <c r="Y20969" s="109"/>
    </row>
    <row r="20970" spans="25:25" x14ac:dyDescent="0.25">
      <c r="Y20970" s="109"/>
    </row>
    <row r="20971" spans="25:25" x14ac:dyDescent="0.25">
      <c r="Y20971" s="109"/>
    </row>
    <row r="20972" spans="25:25" x14ac:dyDescent="0.25">
      <c r="Y20972" s="109"/>
    </row>
    <row r="20973" spans="25:25" x14ac:dyDescent="0.25">
      <c r="Y20973" s="109"/>
    </row>
    <row r="20974" spans="25:25" x14ac:dyDescent="0.25">
      <c r="Y20974" s="109"/>
    </row>
    <row r="20975" spans="25:25" x14ac:dyDescent="0.25">
      <c r="Y20975" s="109"/>
    </row>
    <row r="20976" spans="25:25" x14ac:dyDescent="0.25">
      <c r="Y20976" s="109"/>
    </row>
    <row r="20977" spans="25:25" x14ac:dyDescent="0.25">
      <c r="Y20977" s="109"/>
    </row>
    <row r="20978" spans="25:25" x14ac:dyDescent="0.25">
      <c r="Y20978" s="109"/>
    </row>
    <row r="20979" spans="25:25" x14ac:dyDescent="0.25">
      <c r="Y20979" s="109"/>
    </row>
    <row r="20980" spans="25:25" x14ac:dyDescent="0.25">
      <c r="Y20980" s="109"/>
    </row>
    <row r="20981" spans="25:25" x14ac:dyDescent="0.25">
      <c r="Y20981" s="109"/>
    </row>
    <row r="20982" spans="25:25" x14ac:dyDescent="0.25">
      <c r="Y20982" s="109"/>
    </row>
    <row r="20983" spans="25:25" x14ac:dyDescent="0.25">
      <c r="Y20983" s="109"/>
    </row>
    <row r="20984" spans="25:25" x14ac:dyDescent="0.25">
      <c r="Y20984" s="109"/>
    </row>
    <row r="20985" spans="25:25" x14ac:dyDescent="0.25">
      <c r="Y20985" s="109"/>
    </row>
    <row r="20986" spans="25:25" x14ac:dyDescent="0.25">
      <c r="Y20986" s="109"/>
    </row>
    <row r="20987" spans="25:25" x14ac:dyDescent="0.25">
      <c r="Y20987" s="109"/>
    </row>
    <row r="20988" spans="25:25" x14ac:dyDescent="0.25">
      <c r="Y20988" s="109"/>
    </row>
    <row r="20989" spans="25:25" x14ac:dyDescent="0.25">
      <c r="Y20989" s="109"/>
    </row>
    <row r="20990" spans="25:25" x14ac:dyDescent="0.25">
      <c r="Y20990" s="109"/>
    </row>
    <row r="20991" spans="25:25" x14ac:dyDescent="0.25">
      <c r="Y20991" s="109"/>
    </row>
    <row r="20992" spans="25:25" x14ac:dyDescent="0.25">
      <c r="Y20992" s="109"/>
    </row>
    <row r="20993" spans="25:25" x14ac:dyDescent="0.25">
      <c r="Y20993" s="109"/>
    </row>
    <row r="20994" spans="25:25" x14ac:dyDescent="0.25">
      <c r="Y20994" s="109"/>
    </row>
    <row r="20995" spans="25:25" x14ac:dyDescent="0.25">
      <c r="Y20995" s="109"/>
    </row>
    <row r="20996" spans="25:25" x14ac:dyDescent="0.25">
      <c r="Y20996" s="109"/>
    </row>
    <row r="20997" spans="25:25" x14ac:dyDescent="0.25">
      <c r="Y20997" s="109"/>
    </row>
    <row r="20998" spans="25:25" x14ac:dyDescent="0.25">
      <c r="Y20998" s="109"/>
    </row>
    <row r="20999" spans="25:25" x14ac:dyDescent="0.25">
      <c r="Y20999" s="109"/>
    </row>
    <row r="21000" spans="25:25" x14ac:dyDescent="0.25">
      <c r="Y21000" s="109"/>
    </row>
    <row r="21001" spans="25:25" x14ac:dyDescent="0.25">
      <c r="Y21001" s="109"/>
    </row>
    <row r="21002" spans="25:25" x14ac:dyDescent="0.25">
      <c r="Y21002" s="109"/>
    </row>
    <row r="21003" spans="25:25" x14ac:dyDescent="0.25">
      <c r="Y21003" s="109"/>
    </row>
    <row r="21004" spans="25:25" x14ac:dyDescent="0.25">
      <c r="Y21004" s="109"/>
    </row>
    <row r="21005" spans="25:25" x14ac:dyDescent="0.25">
      <c r="Y21005" s="109"/>
    </row>
    <row r="21006" spans="25:25" x14ac:dyDescent="0.25">
      <c r="Y21006" s="109"/>
    </row>
    <row r="21007" spans="25:25" x14ac:dyDescent="0.25">
      <c r="Y21007" s="109"/>
    </row>
    <row r="21008" spans="25:25" x14ac:dyDescent="0.25">
      <c r="Y21008" s="109"/>
    </row>
    <row r="21009" spans="25:25" x14ac:dyDescent="0.25">
      <c r="Y21009" s="109"/>
    </row>
    <row r="21010" spans="25:25" x14ac:dyDescent="0.25">
      <c r="Y21010" s="109"/>
    </row>
    <row r="21011" spans="25:25" x14ac:dyDescent="0.25">
      <c r="Y21011" s="109"/>
    </row>
    <row r="21012" spans="25:25" x14ac:dyDescent="0.25">
      <c r="Y21012" s="109"/>
    </row>
    <row r="21013" spans="25:25" x14ac:dyDescent="0.25">
      <c r="Y21013" s="109"/>
    </row>
    <row r="21014" spans="25:25" x14ac:dyDescent="0.25">
      <c r="Y21014" s="109"/>
    </row>
    <row r="21015" spans="25:25" x14ac:dyDescent="0.25">
      <c r="Y21015" s="109"/>
    </row>
    <row r="21016" spans="25:25" x14ac:dyDescent="0.25">
      <c r="Y21016" s="109"/>
    </row>
    <row r="21017" spans="25:25" x14ac:dyDescent="0.25">
      <c r="Y21017" s="109"/>
    </row>
    <row r="21018" spans="25:25" x14ac:dyDescent="0.25">
      <c r="Y21018" s="109"/>
    </row>
    <row r="21019" spans="25:25" x14ac:dyDescent="0.25">
      <c r="Y21019" s="109"/>
    </row>
    <row r="21020" spans="25:25" x14ac:dyDescent="0.25">
      <c r="Y21020" s="109"/>
    </row>
    <row r="21021" spans="25:25" x14ac:dyDescent="0.25">
      <c r="Y21021" s="109"/>
    </row>
    <row r="21022" spans="25:25" x14ac:dyDescent="0.25">
      <c r="Y21022" s="109"/>
    </row>
    <row r="21023" spans="25:25" x14ac:dyDescent="0.25">
      <c r="Y21023" s="109"/>
    </row>
    <row r="21024" spans="25:25" x14ac:dyDescent="0.25">
      <c r="Y21024" s="109"/>
    </row>
    <row r="21025" spans="25:25" x14ac:dyDescent="0.25">
      <c r="Y21025" s="109"/>
    </row>
    <row r="21026" spans="25:25" x14ac:dyDescent="0.25">
      <c r="Y21026" s="109"/>
    </row>
    <row r="21027" spans="25:25" x14ac:dyDescent="0.25">
      <c r="Y21027" s="109"/>
    </row>
    <row r="21028" spans="25:25" x14ac:dyDescent="0.25">
      <c r="Y21028" s="109"/>
    </row>
    <row r="21029" spans="25:25" x14ac:dyDescent="0.25">
      <c r="Y21029" s="109"/>
    </row>
    <row r="21030" spans="25:25" x14ac:dyDescent="0.25">
      <c r="Y21030" s="109"/>
    </row>
    <row r="21031" spans="25:25" x14ac:dyDescent="0.25">
      <c r="Y21031" s="109"/>
    </row>
    <row r="21032" spans="25:25" x14ac:dyDescent="0.25">
      <c r="Y21032" s="109"/>
    </row>
    <row r="21033" spans="25:25" x14ac:dyDescent="0.25">
      <c r="Y21033" s="109"/>
    </row>
    <row r="21034" spans="25:25" x14ac:dyDescent="0.25">
      <c r="Y21034" s="109"/>
    </row>
    <row r="21035" spans="25:25" x14ac:dyDescent="0.25">
      <c r="Y21035" s="109"/>
    </row>
    <row r="21036" spans="25:25" x14ac:dyDescent="0.25">
      <c r="Y21036" s="109"/>
    </row>
    <row r="21037" spans="25:25" x14ac:dyDescent="0.25">
      <c r="Y21037" s="109"/>
    </row>
    <row r="21038" spans="25:25" x14ac:dyDescent="0.25">
      <c r="Y21038" s="109"/>
    </row>
    <row r="21039" spans="25:25" x14ac:dyDescent="0.25">
      <c r="Y21039" s="109"/>
    </row>
    <row r="21040" spans="25:25" x14ac:dyDescent="0.25">
      <c r="Y21040" s="109"/>
    </row>
    <row r="21041" spans="25:25" x14ac:dyDescent="0.25">
      <c r="Y21041" s="109"/>
    </row>
    <row r="21042" spans="25:25" x14ac:dyDescent="0.25">
      <c r="Y21042" s="109"/>
    </row>
    <row r="21043" spans="25:25" x14ac:dyDescent="0.25">
      <c r="Y21043" s="109"/>
    </row>
    <row r="21044" spans="25:25" x14ac:dyDescent="0.25">
      <c r="Y21044" s="109"/>
    </row>
    <row r="21045" spans="25:25" x14ac:dyDescent="0.25">
      <c r="Y21045" s="109"/>
    </row>
    <row r="21046" spans="25:25" x14ac:dyDescent="0.25">
      <c r="Y21046" s="109"/>
    </row>
    <row r="21047" spans="25:25" x14ac:dyDescent="0.25">
      <c r="Y21047" s="109"/>
    </row>
    <row r="21048" spans="25:25" x14ac:dyDescent="0.25">
      <c r="Y21048" s="109"/>
    </row>
    <row r="21049" spans="25:25" x14ac:dyDescent="0.25">
      <c r="Y21049" s="109"/>
    </row>
    <row r="21050" spans="25:25" x14ac:dyDescent="0.25">
      <c r="Y21050" s="109"/>
    </row>
    <row r="21051" spans="25:25" x14ac:dyDescent="0.25">
      <c r="Y21051" s="109"/>
    </row>
    <row r="21052" spans="25:25" x14ac:dyDescent="0.25">
      <c r="Y21052" s="109"/>
    </row>
    <row r="21053" spans="25:25" x14ac:dyDescent="0.25">
      <c r="Y21053" s="109"/>
    </row>
    <row r="21054" spans="25:25" x14ac:dyDescent="0.25">
      <c r="Y21054" s="109"/>
    </row>
    <row r="21055" spans="25:25" x14ac:dyDescent="0.25">
      <c r="Y21055" s="109"/>
    </row>
    <row r="21056" spans="25:25" x14ac:dyDescent="0.25">
      <c r="Y21056" s="109"/>
    </row>
    <row r="21057" spans="25:25" x14ac:dyDescent="0.25">
      <c r="Y21057" s="109"/>
    </row>
    <row r="21058" spans="25:25" x14ac:dyDescent="0.25">
      <c r="Y21058" s="109"/>
    </row>
    <row r="21059" spans="25:25" x14ac:dyDescent="0.25">
      <c r="Y21059" s="109"/>
    </row>
    <row r="21060" spans="25:25" x14ac:dyDescent="0.25">
      <c r="Y21060" s="109"/>
    </row>
    <row r="21061" spans="25:25" x14ac:dyDescent="0.25">
      <c r="Y21061" s="109"/>
    </row>
    <row r="21062" spans="25:25" x14ac:dyDescent="0.25">
      <c r="Y21062" s="109"/>
    </row>
    <row r="21063" spans="25:25" x14ac:dyDescent="0.25">
      <c r="Y21063" s="109"/>
    </row>
    <row r="21064" spans="25:25" x14ac:dyDescent="0.25">
      <c r="Y21064" s="109"/>
    </row>
    <row r="21065" spans="25:25" x14ac:dyDescent="0.25">
      <c r="Y21065" s="109"/>
    </row>
    <row r="21066" spans="25:25" x14ac:dyDescent="0.25">
      <c r="Y21066" s="109"/>
    </row>
    <row r="21067" spans="25:25" x14ac:dyDescent="0.25">
      <c r="Y21067" s="109"/>
    </row>
    <row r="21068" spans="25:25" x14ac:dyDescent="0.25">
      <c r="Y21068" s="109"/>
    </row>
    <row r="21069" spans="25:25" x14ac:dyDescent="0.25">
      <c r="Y21069" s="109"/>
    </row>
    <row r="21070" spans="25:25" x14ac:dyDescent="0.25">
      <c r="Y21070" s="109"/>
    </row>
    <row r="21071" spans="25:25" x14ac:dyDescent="0.25">
      <c r="Y21071" s="109"/>
    </row>
    <row r="21072" spans="25:25" x14ac:dyDescent="0.25">
      <c r="Y21072" s="109"/>
    </row>
    <row r="21073" spans="25:25" x14ac:dyDescent="0.25">
      <c r="Y21073" s="109"/>
    </row>
    <row r="21074" spans="25:25" x14ac:dyDescent="0.25">
      <c r="Y21074" s="109"/>
    </row>
    <row r="21075" spans="25:25" x14ac:dyDescent="0.25">
      <c r="Y21075" s="109"/>
    </row>
    <row r="21076" spans="25:25" x14ac:dyDescent="0.25">
      <c r="Y21076" s="109"/>
    </row>
    <row r="21077" spans="25:25" x14ac:dyDescent="0.25">
      <c r="Y21077" s="109"/>
    </row>
    <row r="21078" spans="25:25" x14ac:dyDescent="0.25">
      <c r="Y21078" s="109"/>
    </row>
    <row r="21079" spans="25:25" x14ac:dyDescent="0.25">
      <c r="Y21079" s="109"/>
    </row>
    <row r="21080" spans="25:25" x14ac:dyDescent="0.25">
      <c r="Y21080" s="109"/>
    </row>
    <row r="21081" spans="25:25" x14ac:dyDescent="0.25">
      <c r="Y21081" s="109"/>
    </row>
    <row r="21082" spans="25:25" x14ac:dyDescent="0.25">
      <c r="Y21082" s="109"/>
    </row>
    <row r="21083" spans="25:25" x14ac:dyDescent="0.25">
      <c r="Y21083" s="109"/>
    </row>
    <row r="21084" spans="25:25" x14ac:dyDescent="0.25">
      <c r="Y21084" s="109"/>
    </row>
    <row r="21085" spans="25:25" x14ac:dyDescent="0.25">
      <c r="Y21085" s="109"/>
    </row>
    <row r="21086" spans="25:25" x14ac:dyDescent="0.25">
      <c r="Y21086" s="109"/>
    </row>
    <row r="21087" spans="25:25" x14ac:dyDescent="0.25">
      <c r="Y21087" s="109"/>
    </row>
    <row r="21088" spans="25:25" x14ac:dyDescent="0.25">
      <c r="Y21088" s="109"/>
    </row>
    <row r="21089" spans="25:25" x14ac:dyDescent="0.25">
      <c r="Y21089" s="109"/>
    </row>
    <row r="21090" spans="25:25" x14ac:dyDescent="0.25">
      <c r="Y21090" s="109"/>
    </row>
    <row r="21091" spans="25:25" x14ac:dyDescent="0.25">
      <c r="Y21091" s="109"/>
    </row>
    <row r="21092" spans="25:25" x14ac:dyDescent="0.25">
      <c r="Y21092" s="109"/>
    </row>
    <row r="21093" spans="25:25" x14ac:dyDescent="0.25">
      <c r="Y21093" s="109"/>
    </row>
    <row r="21094" spans="25:25" x14ac:dyDescent="0.25">
      <c r="Y21094" s="109"/>
    </row>
    <row r="21095" spans="25:25" x14ac:dyDescent="0.25">
      <c r="Y21095" s="109"/>
    </row>
    <row r="21096" spans="25:25" x14ac:dyDescent="0.25">
      <c r="Y21096" s="109"/>
    </row>
    <row r="21097" spans="25:25" x14ac:dyDescent="0.25">
      <c r="Y21097" s="109"/>
    </row>
    <row r="21098" spans="25:25" x14ac:dyDescent="0.25">
      <c r="Y21098" s="109"/>
    </row>
    <row r="21099" spans="25:25" x14ac:dyDescent="0.25">
      <c r="Y21099" s="109"/>
    </row>
    <row r="21100" spans="25:25" x14ac:dyDescent="0.25">
      <c r="Y21100" s="109"/>
    </row>
    <row r="21101" spans="25:25" x14ac:dyDescent="0.25">
      <c r="Y21101" s="109"/>
    </row>
    <row r="21102" spans="25:25" x14ac:dyDescent="0.25">
      <c r="Y21102" s="109"/>
    </row>
    <row r="21103" spans="25:25" x14ac:dyDescent="0.25">
      <c r="Y21103" s="109"/>
    </row>
    <row r="21104" spans="25:25" x14ac:dyDescent="0.25">
      <c r="Y21104" s="109"/>
    </row>
    <row r="21105" spans="25:25" x14ac:dyDescent="0.25">
      <c r="Y21105" s="109"/>
    </row>
    <row r="21106" spans="25:25" x14ac:dyDescent="0.25">
      <c r="Y21106" s="109"/>
    </row>
    <row r="21107" spans="25:25" x14ac:dyDescent="0.25">
      <c r="Y21107" s="109"/>
    </row>
    <row r="21108" spans="25:25" x14ac:dyDescent="0.25">
      <c r="Y21108" s="109"/>
    </row>
    <row r="21109" spans="25:25" x14ac:dyDescent="0.25">
      <c r="Y21109" s="109"/>
    </row>
    <row r="21110" spans="25:25" x14ac:dyDescent="0.25">
      <c r="Y21110" s="109"/>
    </row>
    <row r="21111" spans="25:25" x14ac:dyDescent="0.25">
      <c r="Y21111" s="109"/>
    </row>
    <row r="21112" spans="25:25" x14ac:dyDescent="0.25">
      <c r="Y21112" s="109"/>
    </row>
    <row r="21113" spans="25:25" x14ac:dyDescent="0.25">
      <c r="Y21113" s="109"/>
    </row>
    <row r="21114" spans="25:25" x14ac:dyDescent="0.25">
      <c r="Y21114" s="109"/>
    </row>
    <row r="21115" spans="25:25" x14ac:dyDescent="0.25">
      <c r="Y21115" s="109"/>
    </row>
    <row r="21116" spans="25:25" x14ac:dyDescent="0.25">
      <c r="Y21116" s="109"/>
    </row>
    <row r="21117" spans="25:25" x14ac:dyDescent="0.25">
      <c r="Y21117" s="109"/>
    </row>
    <row r="21118" spans="25:25" x14ac:dyDescent="0.25">
      <c r="Y21118" s="109"/>
    </row>
    <row r="21119" spans="25:25" x14ac:dyDescent="0.25">
      <c r="Y21119" s="109"/>
    </row>
    <row r="21120" spans="25:25" x14ac:dyDescent="0.25">
      <c r="Y21120" s="109"/>
    </row>
    <row r="21121" spans="25:25" x14ac:dyDescent="0.25">
      <c r="Y21121" s="109"/>
    </row>
    <row r="21122" spans="25:25" x14ac:dyDescent="0.25">
      <c r="Y21122" s="109"/>
    </row>
    <row r="21123" spans="25:25" x14ac:dyDescent="0.25">
      <c r="Y21123" s="109"/>
    </row>
    <row r="21124" spans="25:25" x14ac:dyDescent="0.25">
      <c r="Y21124" s="109"/>
    </row>
    <row r="21125" spans="25:25" x14ac:dyDescent="0.25">
      <c r="Y21125" s="109"/>
    </row>
    <row r="21126" spans="25:25" x14ac:dyDescent="0.25">
      <c r="Y21126" s="109"/>
    </row>
    <row r="21127" spans="25:25" x14ac:dyDescent="0.25">
      <c r="Y21127" s="109"/>
    </row>
    <row r="21128" spans="25:25" x14ac:dyDescent="0.25">
      <c r="Y21128" s="109"/>
    </row>
    <row r="21129" spans="25:25" x14ac:dyDescent="0.25">
      <c r="Y21129" s="109"/>
    </row>
    <row r="21130" spans="25:25" x14ac:dyDescent="0.25">
      <c r="Y21130" s="109"/>
    </row>
    <row r="21131" spans="25:25" x14ac:dyDescent="0.25">
      <c r="Y21131" s="109"/>
    </row>
    <row r="21132" spans="25:25" x14ac:dyDescent="0.25">
      <c r="Y21132" s="109"/>
    </row>
    <row r="21133" spans="25:25" x14ac:dyDescent="0.25">
      <c r="Y21133" s="109"/>
    </row>
    <row r="21134" spans="25:25" x14ac:dyDescent="0.25">
      <c r="Y21134" s="109"/>
    </row>
    <row r="21135" spans="25:25" x14ac:dyDescent="0.25">
      <c r="Y21135" s="109"/>
    </row>
    <row r="21136" spans="25:25" x14ac:dyDescent="0.25">
      <c r="Y21136" s="109"/>
    </row>
    <row r="21137" spans="25:25" x14ac:dyDescent="0.25">
      <c r="Y21137" s="109"/>
    </row>
    <row r="21138" spans="25:25" x14ac:dyDescent="0.25">
      <c r="Y21138" s="109"/>
    </row>
    <row r="21139" spans="25:25" x14ac:dyDescent="0.25">
      <c r="Y21139" s="109"/>
    </row>
    <row r="21140" spans="25:25" x14ac:dyDescent="0.25">
      <c r="Y21140" s="109"/>
    </row>
    <row r="21141" spans="25:25" x14ac:dyDescent="0.25">
      <c r="Y21141" s="109"/>
    </row>
    <row r="21142" spans="25:25" x14ac:dyDescent="0.25">
      <c r="Y21142" s="109"/>
    </row>
    <row r="21143" spans="25:25" x14ac:dyDescent="0.25">
      <c r="Y21143" s="109"/>
    </row>
    <row r="21144" spans="25:25" x14ac:dyDescent="0.25">
      <c r="Y21144" s="109"/>
    </row>
    <row r="21145" spans="25:25" x14ac:dyDescent="0.25">
      <c r="Y21145" s="109"/>
    </row>
    <row r="21146" spans="25:25" x14ac:dyDescent="0.25">
      <c r="Y21146" s="109"/>
    </row>
    <row r="21147" spans="25:25" x14ac:dyDescent="0.25">
      <c r="Y21147" s="109"/>
    </row>
    <row r="21148" spans="25:25" x14ac:dyDescent="0.25">
      <c r="Y21148" s="109"/>
    </row>
    <row r="21149" spans="25:25" x14ac:dyDescent="0.25">
      <c r="Y21149" s="109"/>
    </row>
    <row r="21150" spans="25:25" x14ac:dyDescent="0.25">
      <c r="Y21150" s="109"/>
    </row>
    <row r="21151" spans="25:25" x14ac:dyDescent="0.25">
      <c r="Y21151" s="109"/>
    </row>
    <row r="21152" spans="25:25" x14ac:dyDescent="0.25">
      <c r="Y21152" s="109"/>
    </row>
    <row r="21153" spans="25:25" x14ac:dyDescent="0.25">
      <c r="Y21153" s="109"/>
    </row>
    <row r="21154" spans="25:25" x14ac:dyDescent="0.25">
      <c r="Y21154" s="109"/>
    </row>
    <row r="21155" spans="25:25" x14ac:dyDescent="0.25">
      <c r="Y21155" s="109"/>
    </row>
    <row r="21156" spans="25:25" x14ac:dyDescent="0.25">
      <c r="Y21156" s="109"/>
    </row>
    <row r="21157" spans="25:25" x14ac:dyDescent="0.25">
      <c r="Y21157" s="109"/>
    </row>
    <row r="21158" spans="25:25" x14ac:dyDescent="0.25">
      <c r="Y21158" s="109"/>
    </row>
    <row r="21159" spans="25:25" x14ac:dyDescent="0.25">
      <c r="Y21159" s="109"/>
    </row>
    <row r="21160" spans="25:25" x14ac:dyDescent="0.25">
      <c r="Y21160" s="109"/>
    </row>
    <row r="21161" spans="25:25" x14ac:dyDescent="0.25">
      <c r="Y21161" s="109"/>
    </row>
    <row r="21162" spans="25:25" x14ac:dyDescent="0.25">
      <c r="Y21162" s="109"/>
    </row>
    <row r="21163" spans="25:25" x14ac:dyDescent="0.25">
      <c r="Y21163" s="109"/>
    </row>
    <row r="21164" spans="25:25" x14ac:dyDescent="0.25">
      <c r="Y21164" s="109"/>
    </row>
    <row r="21165" spans="25:25" x14ac:dyDescent="0.25">
      <c r="Y21165" s="109"/>
    </row>
    <row r="21166" spans="25:25" x14ac:dyDescent="0.25">
      <c r="Y21166" s="109"/>
    </row>
    <row r="21167" spans="25:25" x14ac:dyDescent="0.25">
      <c r="Y21167" s="109"/>
    </row>
    <row r="21168" spans="25:25" x14ac:dyDescent="0.25">
      <c r="Y21168" s="109"/>
    </row>
    <row r="21169" spans="25:25" x14ac:dyDescent="0.25">
      <c r="Y21169" s="109"/>
    </row>
    <row r="21170" spans="25:25" x14ac:dyDescent="0.25">
      <c r="Y21170" s="109"/>
    </row>
    <row r="21171" spans="25:25" x14ac:dyDescent="0.25">
      <c r="Y21171" s="109"/>
    </row>
    <row r="21172" spans="25:25" x14ac:dyDescent="0.25">
      <c r="Y21172" s="109"/>
    </row>
    <row r="21173" spans="25:25" x14ac:dyDescent="0.25">
      <c r="Y21173" s="109"/>
    </row>
    <row r="21174" spans="25:25" x14ac:dyDescent="0.25">
      <c r="Y21174" s="109"/>
    </row>
    <row r="21175" spans="25:25" x14ac:dyDescent="0.25">
      <c r="Y21175" s="109"/>
    </row>
    <row r="21176" spans="25:25" x14ac:dyDescent="0.25">
      <c r="Y21176" s="109"/>
    </row>
    <row r="21177" spans="25:25" x14ac:dyDescent="0.25">
      <c r="Y21177" s="109"/>
    </row>
    <row r="21178" spans="25:25" x14ac:dyDescent="0.25">
      <c r="Y21178" s="109"/>
    </row>
    <row r="21179" spans="25:25" x14ac:dyDescent="0.25">
      <c r="Y21179" s="109"/>
    </row>
    <row r="21180" spans="25:25" x14ac:dyDescent="0.25">
      <c r="Y21180" s="109"/>
    </row>
    <row r="21181" spans="25:25" x14ac:dyDescent="0.25">
      <c r="Y21181" s="109"/>
    </row>
    <row r="21182" spans="25:25" x14ac:dyDescent="0.25">
      <c r="Y21182" s="109"/>
    </row>
    <row r="21183" spans="25:25" x14ac:dyDescent="0.25">
      <c r="Y21183" s="109"/>
    </row>
    <row r="21184" spans="25:25" x14ac:dyDescent="0.25">
      <c r="Y21184" s="109"/>
    </row>
    <row r="21185" spans="25:25" x14ac:dyDescent="0.25">
      <c r="Y21185" s="109"/>
    </row>
    <row r="21186" spans="25:25" x14ac:dyDescent="0.25">
      <c r="Y21186" s="109"/>
    </row>
    <row r="21187" spans="25:25" x14ac:dyDescent="0.25">
      <c r="Y21187" s="109"/>
    </row>
    <row r="21188" spans="25:25" x14ac:dyDescent="0.25">
      <c r="Y21188" s="109"/>
    </row>
    <row r="21189" spans="25:25" x14ac:dyDescent="0.25">
      <c r="Y21189" s="109"/>
    </row>
    <row r="21190" spans="25:25" x14ac:dyDescent="0.25">
      <c r="Y21190" s="109"/>
    </row>
    <row r="21191" spans="25:25" x14ac:dyDescent="0.25">
      <c r="Y21191" s="109"/>
    </row>
    <row r="21192" spans="25:25" x14ac:dyDescent="0.25">
      <c r="Y21192" s="109"/>
    </row>
    <row r="21193" spans="25:25" x14ac:dyDescent="0.25">
      <c r="Y21193" s="109"/>
    </row>
    <row r="21194" spans="25:25" x14ac:dyDescent="0.25">
      <c r="Y21194" s="109"/>
    </row>
    <row r="21195" spans="25:25" x14ac:dyDescent="0.25">
      <c r="Y21195" s="109"/>
    </row>
    <row r="21196" spans="25:25" x14ac:dyDescent="0.25">
      <c r="Y21196" s="109"/>
    </row>
    <row r="21197" spans="25:25" x14ac:dyDescent="0.25">
      <c r="Y21197" s="109"/>
    </row>
    <row r="21198" spans="25:25" x14ac:dyDescent="0.25">
      <c r="Y21198" s="109"/>
    </row>
    <row r="21199" spans="25:25" x14ac:dyDescent="0.25">
      <c r="Y21199" s="109"/>
    </row>
    <row r="21200" spans="25:25" x14ac:dyDescent="0.25">
      <c r="Y21200" s="109"/>
    </row>
    <row r="21201" spans="25:25" x14ac:dyDescent="0.25">
      <c r="Y21201" s="109"/>
    </row>
    <row r="21202" spans="25:25" x14ac:dyDescent="0.25">
      <c r="Y21202" s="109"/>
    </row>
    <row r="21203" spans="25:25" x14ac:dyDescent="0.25">
      <c r="Y21203" s="109"/>
    </row>
    <row r="21204" spans="25:25" x14ac:dyDescent="0.25">
      <c r="Y21204" s="109"/>
    </row>
    <row r="21205" spans="25:25" x14ac:dyDescent="0.25">
      <c r="Y21205" s="109"/>
    </row>
    <row r="21206" spans="25:25" x14ac:dyDescent="0.25">
      <c r="Y21206" s="109"/>
    </row>
    <row r="21207" spans="25:25" x14ac:dyDescent="0.25">
      <c r="Y21207" s="109"/>
    </row>
    <row r="21208" spans="25:25" x14ac:dyDescent="0.25">
      <c r="Y21208" s="109"/>
    </row>
    <row r="21209" spans="25:25" x14ac:dyDescent="0.25">
      <c r="Y21209" s="109"/>
    </row>
    <row r="21210" spans="25:25" x14ac:dyDescent="0.25">
      <c r="Y21210" s="109"/>
    </row>
    <row r="21211" spans="25:25" x14ac:dyDescent="0.25">
      <c r="Y21211" s="109"/>
    </row>
    <row r="21212" spans="25:25" x14ac:dyDescent="0.25">
      <c r="Y21212" s="109"/>
    </row>
    <row r="21213" spans="25:25" x14ac:dyDescent="0.25">
      <c r="Y21213" s="109"/>
    </row>
    <row r="21214" spans="25:25" x14ac:dyDescent="0.25">
      <c r="Y21214" s="109"/>
    </row>
    <row r="21215" spans="25:25" x14ac:dyDescent="0.25">
      <c r="Y21215" s="109"/>
    </row>
    <row r="21216" spans="25:25" x14ac:dyDescent="0.25">
      <c r="Y21216" s="109"/>
    </row>
    <row r="21217" spans="25:25" x14ac:dyDescent="0.25">
      <c r="Y21217" s="109"/>
    </row>
    <row r="21218" spans="25:25" x14ac:dyDescent="0.25">
      <c r="Y21218" s="109"/>
    </row>
    <row r="21219" spans="25:25" x14ac:dyDescent="0.25">
      <c r="Y21219" s="109"/>
    </row>
    <row r="21220" spans="25:25" x14ac:dyDescent="0.25">
      <c r="Y21220" s="109"/>
    </row>
    <row r="21221" spans="25:25" x14ac:dyDescent="0.25">
      <c r="Y21221" s="109"/>
    </row>
    <row r="21222" spans="25:25" x14ac:dyDescent="0.25">
      <c r="Y21222" s="109"/>
    </row>
    <row r="21223" spans="25:25" x14ac:dyDescent="0.25">
      <c r="Y21223" s="109"/>
    </row>
    <row r="21224" spans="25:25" x14ac:dyDescent="0.25">
      <c r="Y21224" s="109"/>
    </row>
    <row r="21225" spans="25:25" x14ac:dyDescent="0.25">
      <c r="Y21225" s="109"/>
    </row>
    <row r="21226" spans="25:25" x14ac:dyDescent="0.25">
      <c r="Y21226" s="109"/>
    </row>
    <row r="21227" spans="25:25" x14ac:dyDescent="0.25">
      <c r="Y21227" s="109"/>
    </row>
    <row r="21228" spans="25:25" x14ac:dyDescent="0.25">
      <c r="Y21228" s="109"/>
    </row>
    <row r="21229" spans="25:25" x14ac:dyDescent="0.25">
      <c r="Y21229" s="109"/>
    </row>
    <row r="21230" spans="25:25" x14ac:dyDescent="0.25">
      <c r="Y21230" s="109"/>
    </row>
    <row r="21231" spans="25:25" x14ac:dyDescent="0.25">
      <c r="Y21231" s="109"/>
    </row>
    <row r="21232" spans="25:25" x14ac:dyDescent="0.25">
      <c r="Y21232" s="109"/>
    </row>
    <row r="21233" spans="25:25" x14ac:dyDescent="0.25">
      <c r="Y21233" s="109"/>
    </row>
    <row r="21234" spans="25:25" x14ac:dyDescent="0.25">
      <c r="Y21234" s="109"/>
    </row>
    <row r="21235" spans="25:25" x14ac:dyDescent="0.25">
      <c r="Y21235" s="109"/>
    </row>
    <row r="21236" spans="25:25" x14ac:dyDescent="0.25">
      <c r="Y21236" s="109"/>
    </row>
    <row r="21237" spans="25:25" x14ac:dyDescent="0.25">
      <c r="Y21237" s="109"/>
    </row>
    <row r="21238" spans="25:25" x14ac:dyDescent="0.25">
      <c r="Y21238" s="109"/>
    </row>
    <row r="21239" spans="25:25" x14ac:dyDescent="0.25">
      <c r="Y21239" s="109"/>
    </row>
    <row r="21240" spans="25:25" x14ac:dyDescent="0.25">
      <c r="Y21240" s="109"/>
    </row>
    <row r="21241" spans="25:25" x14ac:dyDescent="0.25">
      <c r="Y21241" s="109"/>
    </row>
    <row r="21242" spans="25:25" x14ac:dyDescent="0.25">
      <c r="Y21242" s="109"/>
    </row>
    <row r="21243" spans="25:25" x14ac:dyDescent="0.25">
      <c r="Y21243" s="109"/>
    </row>
    <row r="21244" spans="25:25" x14ac:dyDescent="0.25">
      <c r="Y21244" s="109"/>
    </row>
    <row r="21245" spans="25:25" x14ac:dyDescent="0.25">
      <c r="Y21245" s="109"/>
    </row>
    <row r="21246" spans="25:25" x14ac:dyDescent="0.25">
      <c r="Y21246" s="109"/>
    </row>
    <row r="21247" spans="25:25" x14ac:dyDescent="0.25">
      <c r="Y21247" s="109"/>
    </row>
    <row r="21248" spans="25:25" x14ac:dyDescent="0.25">
      <c r="Y21248" s="109"/>
    </row>
    <row r="21249" spans="25:25" x14ac:dyDescent="0.25">
      <c r="Y21249" s="109"/>
    </row>
    <row r="21250" spans="25:25" x14ac:dyDescent="0.25">
      <c r="Y21250" s="109"/>
    </row>
    <row r="21251" spans="25:25" x14ac:dyDescent="0.25">
      <c r="Y21251" s="109"/>
    </row>
    <row r="21252" spans="25:25" x14ac:dyDescent="0.25">
      <c r="Y21252" s="109"/>
    </row>
    <row r="21253" spans="25:25" x14ac:dyDescent="0.25">
      <c r="Y21253" s="109"/>
    </row>
    <row r="21254" spans="25:25" x14ac:dyDescent="0.25">
      <c r="Y21254" s="109"/>
    </row>
    <row r="21255" spans="25:25" x14ac:dyDescent="0.25">
      <c r="Y21255" s="109"/>
    </row>
    <row r="21256" spans="25:25" x14ac:dyDescent="0.25">
      <c r="Y21256" s="109"/>
    </row>
    <row r="21257" spans="25:25" x14ac:dyDescent="0.25">
      <c r="Y21257" s="109"/>
    </row>
    <row r="21258" spans="25:25" x14ac:dyDescent="0.25">
      <c r="Y21258" s="109"/>
    </row>
    <row r="21259" spans="25:25" x14ac:dyDescent="0.25">
      <c r="Y21259" s="109"/>
    </row>
    <row r="21260" spans="25:25" x14ac:dyDescent="0.25">
      <c r="Y21260" s="109"/>
    </row>
    <row r="21261" spans="25:25" x14ac:dyDescent="0.25">
      <c r="Y21261" s="109"/>
    </row>
    <row r="21262" spans="25:25" x14ac:dyDescent="0.25">
      <c r="Y21262" s="109"/>
    </row>
    <row r="21263" spans="25:25" x14ac:dyDescent="0.25">
      <c r="Y21263" s="109"/>
    </row>
    <row r="21264" spans="25:25" x14ac:dyDescent="0.25">
      <c r="Y21264" s="109"/>
    </row>
    <row r="21265" spans="25:25" x14ac:dyDescent="0.25">
      <c r="Y21265" s="109"/>
    </row>
    <row r="21266" spans="25:25" x14ac:dyDescent="0.25">
      <c r="Y21266" s="109"/>
    </row>
    <row r="21267" spans="25:25" x14ac:dyDescent="0.25">
      <c r="Y21267" s="109"/>
    </row>
    <row r="21268" spans="25:25" x14ac:dyDescent="0.25">
      <c r="Y21268" s="109"/>
    </row>
    <row r="21269" spans="25:25" x14ac:dyDescent="0.25">
      <c r="Y21269" s="109"/>
    </row>
    <row r="21270" spans="25:25" x14ac:dyDescent="0.25">
      <c r="Y21270" s="109"/>
    </row>
    <row r="21271" spans="25:25" x14ac:dyDescent="0.25">
      <c r="Y21271" s="109"/>
    </row>
    <row r="21272" spans="25:25" x14ac:dyDescent="0.25">
      <c r="Y21272" s="109"/>
    </row>
    <row r="21273" spans="25:25" x14ac:dyDescent="0.25">
      <c r="Y21273" s="109"/>
    </row>
    <row r="21274" spans="25:25" x14ac:dyDescent="0.25">
      <c r="Y21274" s="109"/>
    </row>
    <row r="21275" spans="25:25" x14ac:dyDescent="0.25">
      <c r="Y21275" s="109"/>
    </row>
    <row r="21276" spans="25:25" x14ac:dyDescent="0.25">
      <c r="Y21276" s="109"/>
    </row>
    <row r="21277" spans="25:25" x14ac:dyDescent="0.25">
      <c r="Y21277" s="109"/>
    </row>
    <row r="21278" spans="25:25" x14ac:dyDescent="0.25">
      <c r="Y21278" s="109"/>
    </row>
    <row r="21279" spans="25:25" x14ac:dyDescent="0.25">
      <c r="Y21279" s="109"/>
    </row>
    <row r="21280" spans="25:25" x14ac:dyDescent="0.25">
      <c r="Y21280" s="109"/>
    </row>
    <row r="21281" spans="25:25" x14ac:dyDescent="0.25">
      <c r="Y21281" s="109"/>
    </row>
    <row r="21282" spans="25:25" x14ac:dyDescent="0.25">
      <c r="Y21282" s="109"/>
    </row>
    <row r="21283" spans="25:25" x14ac:dyDescent="0.25">
      <c r="Y21283" s="109"/>
    </row>
    <row r="21284" spans="25:25" x14ac:dyDescent="0.25">
      <c r="Y21284" s="109"/>
    </row>
    <row r="21285" spans="25:25" x14ac:dyDescent="0.25">
      <c r="Y21285" s="109"/>
    </row>
    <row r="21286" spans="25:25" x14ac:dyDescent="0.25">
      <c r="Y21286" s="109"/>
    </row>
    <row r="21287" spans="25:25" x14ac:dyDescent="0.25">
      <c r="Y21287" s="109"/>
    </row>
    <row r="21288" spans="25:25" x14ac:dyDescent="0.25">
      <c r="Y21288" s="109"/>
    </row>
    <row r="21289" spans="25:25" x14ac:dyDescent="0.25">
      <c r="Y21289" s="109"/>
    </row>
    <row r="21290" spans="25:25" x14ac:dyDescent="0.25">
      <c r="Y21290" s="109"/>
    </row>
    <row r="21291" spans="25:25" x14ac:dyDescent="0.25">
      <c r="Y21291" s="109"/>
    </row>
    <row r="21292" spans="25:25" x14ac:dyDescent="0.25">
      <c r="Y21292" s="109"/>
    </row>
    <row r="21293" spans="25:25" x14ac:dyDescent="0.25">
      <c r="Y21293" s="109"/>
    </row>
    <row r="21294" spans="25:25" x14ac:dyDescent="0.25">
      <c r="Y21294" s="109"/>
    </row>
    <row r="21295" spans="25:25" x14ac:dyDescent="0.25">
      <c r="Y21295" s="109"/>
    </row>
    <row r="21296" spans="25:25" x14ac:dyDescent="0.25">
      <c r="Y21296" s="109"/>
    </row>
    <row r="21297" spans="25:25" x14ac:dyDescent="0.25">
      <c r="Y21297" s="109"/>
    </row>
    <row r="21298" spans="25:25" x14ac:dyDescent="0.25">
      <c r="Y21298" s="109"/>
    </row>
    <row r="21299" spans="25:25" x14ac:dyDescent="0.25">
      <c r="Y21299" s="109"/>
    </row>
    <row r="21300" spans="25:25" x14ac:dyDescent="0.25">
      <c r="Y21300" s="109"/>
    </row>
    <row r="21301" spans="25:25" x14ac:dyDescent="0.25">
      <c r="Y21301" s="109"/>
    </row>
    <row r="21302" spans="25:25" x14ac:dyDescent="0.25">
      <c r="Y21302" s="109"/>
    </row>
    <row r="21303" spans="25:25" x14ac:dyDescent="0.25">
      <c r="Y21303" s="109"/>
    </row>
    <row r="21304" spans="25:25" x14ac:dyDescent="0.25">
      <c r="Y21304" s="109"/>
    </row>
    <row r="21305" spans="25:25" x14ac:dyDescent="0.25">
      <c r="Y21305" s="109"/>
    </row>
    <row r="21306" spans="25:25" x14ac:dyDescent="0.25">
      <c r="Y21306" s="109"/>
    </row>
    <row r="21307" spans="25:25" x14ac:dyDescent="0.25">
      <c r="Y21307" s="109"/>
    </row>
    <row r="21308" spans="25:25" x14ac:dyDescent="0.25">
      <c r="Y21308" s="109"/>
    </row>
    <row r="21309" spans="25:25" x14ac:dyDescent="0.25">
      <c r="Y21309" s="109"/>
    </row>
    <row r="21310" spans="25:25" x14ac:dyDescent="0.25">
      <c r="Y21310" s="109"/>
    </row>
    <row r="21311" spans="25:25" x14ac:dyDescent="0.25">
      <c r="Y21311" s="109"/>
    </row>
    <row r="21312" spans="25:25" x14ac:dyDescent="0.25">
      <c r="Y21312" s="109"/>
    </row>
    <row r="21313" spans="25:25" x14ac:dyDescent="0.25">
      <c r="Y21313" s="109"/>
    </row>
    <row r="21314" spans="25:25" x14ac:dyDescent="0.25">
      <c r="Y21314" s="109"/>
    </row>
    <row r="21315" spans="25:25" x14ac:dyDescent="0.25">
      <c r="Y21315" s="109"/>
    </row>
    <row r="21316" spans="25:25" x14ac:dyDescent="0.25">
      <c r="Y21316" s="109"/>
    </row>
    <row r="21317" spans="25:25" x14ac:dyDescent="0.25">
      <c r="Y21317" s="109"/>
    </row>
    <row r="21318" spans="25:25" x14ac:dyDescent="0.25">
      <c r="Y21318" s="109"/>
    </row>
    <row r="21319" spans="25:25" x14ac:dyDescent="0.25">
      <c r="Y21319" s="109"/>
    </row>
    <row r="21320" spans="25:25" x14ac:dyDescent="0.25">
      <c r="Y21320" s="109"/>
    </row>
    <row r="21321" spans="25:25" x14ac:dyDescent="0.25">
      <c r="Y21321" s="109"/>
    </row>
    <row r="21322" spans="25:25" x14ac:dyDescent="0.25">
      <c r="Y21322" s="109"/>
    </row>
    <row r="21323" spans="25:25" x14ac:dyDescent="0.25">
      <c r="Y21323" s="109"/>
    </row>
    <row r="21324" spans="25:25" x14ac:dyDescent="0.25">
      <c r="Y21324" s="109"/>
    </row>
    <row r="21325" spans="25:25" x14ac:dyDescent="0.25">
      <c r="Y21325" s="109"/>
    </row>
    <row r="21326" spans="25:25" x14ac:dyDescent="0.25">
      <c r="Y21326" s="109"/>
    </row>
    <row r="21327" spans="25:25" x14ac:dyDescent="0.25">
      <c r="Y21327" s="109"/>
    </row>
    <row r="21328" spans="25:25" x14ac:dyDescent="0.25">
      <c r="Y21328" s="109"/>
    </row>
    <row r="21329" spans="25:25" x14ac:dyDescent="0.25">
      <c r="Y21329" s="109"/>
    </row>
    <row r="21330" spans="25:25" x14ac:dyDescent="0.25">
      <c r="Y21330" s="109"/>
    </row>
    <row r="21331" spans="25:25" x14ac:dyDescent="0.25">
      <c r="Y21331" s="109"/>
    </row>
    <row r="21332" spans="25:25" x14ac:dyDescent="0.25">
      <c r="Y21332" s="109"/>
    </row>
    <row r="21333" spans="25:25" x14ac:dyDescent="0.25">
      <c r="Y21333" s="109"/>
    </row>
    <row r="21334" spans="25:25" x14ac:dyDescent="0.25">
      <c r="Y21334" s="109"/>
    </row>
    <row r="21335" spans="25:25" x14ac:dyDescent="0.25">
      <c r="Y21335" s="109"/>
    </row>
    <row r="21336" spans="25:25" x14ac:dyDescent="0.25">
      <c r="Y21336" s="109"/>
    </row>
    <row r="21337" spans="25:25" x14ac:dyDescent="0.25">
      <c r="Y21337" s="109"/>
    </row>
    <row r="21338" spans="25:25" x14ac:dyDescent="0.25">
      <c r="Y21338" s="109"/>
    </row>
    <row r="21339" spans="25:25" x14ac:dyDescent="0.25">
      <c r="Y21339" s="109"/>
    </row>
    <row r="21340" spans="25:25" x14ac:dyDescent="0.25">
      <c r="Y21340" s="109"/>
    </row>
    <row r="21341" spans="25:25" x14ac:dyDescent="0.25">
      <c r="Y21341" s="109"/>
    </row>
    <row r="21342" spans="25:25" x14ac:dyDescent="0.25">
      <c r="Y21342" s="109"/>
    </row>
    <row r="21343" spans="25:25" x14ac:dyDescent="0.25">
      <c r="Y21343" s="109"/>
    </row>
    <row r="21344" spans="25:25" x14ac:dyDescent="0.25">
      <c r="Y21344" s="109"/>
    </row>
    <row r="21345" spans="25:25" x14ac:dyDescent="0.25">
      <c r="Y21345" s="109"/>
    </row>
    <row r="21346" spans="25:25" x14ac:dyDescent="0.25">
      <c r="Y21346" s="109"/>
    </row>
    <row r="21347" spans="25:25" x14ac:dyDescent="0.25">
      <c r="Y21347" s="109"/>
    </row>
    <row r="21348" spans="25:25" x14ac:dyDescent="0.25">
      <c r="Y21348" s="109"/>
    </row>
    <row r="21349" spans="25:25" x14ac:dyDescent="0.25">
      <c r="Y21349" s="109"/>
    </row>
    <row r="21350" spans="25:25" x14ac:dyDescent="0.25">
      <c r="Y21350" s="109"/>
    </row>
    <row r="21351" spans="25:25" x14ac:dyDescent="0.25">
      <c r="Y21351" s="109"/>
    </row>
    <row r="21352" spans="25:25" x14ac:dyDescent="0.25">
      <c r="Y21352" s="109"/>
    </row>
    <row r="21353" spans="25:25" x14ac:dyDescent="0.25">
      <c r="Y21353" s="109"/>
    </row>
    <row r="21354" spans="25:25" x14ac:dyDescent="0.25">
      <c r="Y21354" s="109"/>
    </row>
    <row r="21355" spans="25:25" x14ac:dyDescent="0.25">
      <c r="Y21355" s="109"/>
    </row>
    <row r="21356" spans="25:25" x14ac:dyDescent="0.25">
      <c r="Y21356" s="109"/>
    </row>
    <row r="21357" spans="25:25" x14ac:dyDescent="0.25">
      <c r="Y21357" s="109"/>
    </row>
    <row r="21358" spans="25:25" x14ac:dyDescent="0.25">
      <c r="Y21358" s="109"/>
    </row>
    <row r="21359" spans="25:25" x14ac:dyDescent="0.25">
      <c r="Y21359" s="109"/>
    </row>
    <row r="21360" spans="25:25" x14ac:dyDescent="0.25">
      <c r="Y21360" s="109"/>
    </row>
    <row r="21361" spans="25:25" x14ac:dyDescent="0.25">
      <c r="Y21361" s="109"/>
    </row>
    <row r="21362" spans="25:25" x14ac:dyDescent="0.25">
      <c r="Y21362" s="109"/>
    </row>
    <row r="21363" spans="25:25" x14ac:dyDescent="0.25">
      <c r="Y21363" s="109"/>
    </row>
    <row r="21364" spans="25:25" x14ac:dyDescent="0.25">
      <c r="Y21364" s="109"/>
    </row>
    <row r="21365" spans="25:25" x14ac:dyDescent="0.25">
      <c r="Y21365" s="109"/>
    </row>
    <row r="21366" spans="25:25" x14ac:dyDescent="0.25">
      <c r="Y21366" s="109"/>
    </row>
    <row r="21367" spans="25:25" x14ac:dyDescent="0.25">
      <c r="Y21367" s="109"/>
    </row>
    <row r="21368" spans="25:25" x14ac:dyDescent="0.25">
      <c r="Y21368" s="109"/>
    </row>
    <row r="21369" spans="25:25" x14ac:dyDescent="0.25">
      <c r="Y21369" s="109"/>
    </row>
    <row r="21370" spans="25:25" x14ac:dyDescent="0.25">
      <c r="Y21370" s="109"/>
    </row>
    <row r="21371" spans="25:25" x14ac:dyDescent="0.25">
      <c r="Y21371" s="109"/>
    </row>
    <row r="21372" spans="25:25" x14ac:dyDescent="0.25">
      <c r="Y21372" s="109"/>
    </row>
    <row r="21373" spans="25:25" x14ac:dyDescent="0.25">
      <c r="Y21373" s="109"/>
    </row>
    <row r="21374" spans="25:25" x14ac:dyDescent="0.25">
      <c r="Y21374" s="109"/>
    </row>
    <row r="21375" spans="25:25" x14ac:dyDescent="0.25">
      <c r="Y21375" s="109"/>
    </row>
    <row r="21376" spans="25:25" x14ac:dyDescent="0.25">
      <c r="Y21376" s="109"/>
    </row>
    <row r="21377" spans="25:25" x14ac:dyDescent="0.25">
      <c r="Y21377" s="109"/>
    </row>
    <row r="21378" spans="25:25" x14ac:dyDescent="0.25">
      <c r="Y21378" s="109"/>
    </row>
    <row r="21379" spans="25:25" x14ac:dyDescent="0.25">
      <c r="Y21379" s="109"/>
    </row>
    <row r="21380" spans="25:25" x14ac:dyDescent="0.25">
      <c r="Y21380" s="109"/>
    </row>
    <row r="21381" spans="25:25" x14ac:dyDescent="0.25">
      <c r="Y21381" s="109"/>
    </row>
    <row r="21382" spans="25:25" x14ac:dyDescent="0.25">
      <c r="Y21382" s="109"/>
    </row>
    <row r="21383" spans="25:25" x14ac:dyDescent="0.25">
      <c r="Y21383" s="109"/>
    </row>
    <row r="21384" spans="25:25" x14ac:dyDescent="0.25">
      <c r="Y21384" s="109"/>
    </row>
    <row r="21385" spans="25:25" x14ac:dyDescent="0.25">
      <c r="Y21385" s="109"/>
    </row>
    <row r="21386" spans="25:25" x14ac:dyDescent="0.25">
      <c r="Y21386" s="109"/>
    </row>
    <row r="21387" spans="25:25" x14ac:dyDescent="0.25">
      <c r="Y21387" s="109"/>
    </row>
    <row r="21388" spans="25:25" x14ac:dyDescent="0.25">
      <c r="Y21388" s="109"/>
    </row>
    <row r="21389" spans="25:25" x14ac:dyDescent="0.25">
      <c r="Y21389" s="109"/>
    </row>
    <row r="21390" spans="25:25" x14ac:dyDescent="0.25">
      <c r="Y21390" s="109"/>
    </row>
    <row r="21391" spans="25:25" x14ac:dyDescent="0.25">
      <c r="Y21391" s="109"/>
    </row>
    <row r="21392" spans="25:25" x14ac:dyDescent="0.25">
      <c r="Y21392" s="109"/>
    </row>
    <row r="21393" spans="25:25" x14ac:dyDescent="0.25">
      <c r="Y21393" s="109"/>
    </row>
    <row r="21394" spans="25:25" x14ac:dyDescent="0.25">
      <c r="Y21394" s="109"/>
    </row>
    <row r="21395" spans="25:25" x14ac:dyDescent="0.25">
      <c r="Y21395" s="109"/>
    </row>
    <row r="21396" spans="25:25" x14ac:dyDescent="0.25">
      <c r="Y21396" s="109"/>
    </row>
    <row r="21397" spans="25:25" x14ac:dyDescent="0.25">
      <c r="Y21397" s="109"/>
    </row>
    <row r="21398" spans="25:25" x14ac:dyDescent="0.25">
      <c r="Y21398" s="109"/>
    </row>
    <row r="21399" spans="25:25" x14ac:dyDescent="0.25">
      <c r="Y21399" s="109"/>
    </row>
    <row r="21400" spans="25:25" x14ac:dyDescent="0.25">
      <c r="Y21400" s="109"/>
    </row>
    <row r="21401" spans="25:25" x14ac:dyDescent="0.25">
      <c r="Y21401" s="109"/>
    </row>
    <row r="21402" spans="25:25" x14ac:dyDescent="0.25">
      <c r="Y21402" s="109"/>
    </row>
    <row r="21403" spans="25:25" x14ac:dyDescent="0.25">
      <c r="Y21403" s="109"/>
    </row>
    <row r="21404" spans="25:25" x14ac:dyDescent="0.25">
      <c r="Y21404" s="109"/>
    </row>
    <row r="21405" spans="25:25" x14ac:dyDescent="0.25">
      <c r="Y21405" s="109"/>
    </row>
    <row r="21406" spans="25:25" x14ac:dyDescent="0.25">
      <c r="Y21406" s="109"/>
    </row>
    <row r="21407" spans="25:25" x14ac:dyDescent="0.25">
      <c r="Y21407" s="109"/>
    </row>
    <row r="21408" spans="25:25" x14ac:dyDescent="0.25">
      <c r="Y21408" s="109"/>
    </row>
    <row r="21409" spans="25:25" x14ac:dyDescent="0.25">
      <c r="Y21409" s="109"/>
    </row>
    <row r="21410" spans="25:25" x14ac:dyDescent="0.25">
      <c r="Y21410" s="109"/>
    </row>
    <row r="21411" spans="25:25" x14ac:dyDescent="0.25">
      <c r="Y21411" s="109"/>
    </row>
    <row r="21412" spans="25:25" x14ac:dyDescent="0.25">
      <c r="Y21412" s="109"/>
    </row>
    <row r="21413" spans="25:25" x14ac:dyDescent="0.25">
      <c r="Y21413" s="109"/>
    </row>
    <row r="21414" spans="25:25" x14ac:dyDescent="0.25">
      <c r="Y21414" s="109"/>
    </row>
    <row r="21415" spans="25:25" x14ac:dyDescent="0.25">
      <c r="Y21415" s="109"/>
    </row>
    <row r="21416" spans="25:25" x14ac:dyDescent="0.25">
      <c r="Y21416" s="109"/>
    </row>
    <row r="21417" spans="25:25" x14ac:dyDescent="0.25">
      <c r="Y21417" s="109"/>
    </row>
    <row r="21418" spans="25:25" x14ac:dyDescent="0.25">
      <c r="Y21418" s="109"/>
    </row>
    <row r="21419" spans="25:25" x14ac:dyDescent="0.25">
      <c r="Y21419" s="109"/>
    </row>
    <row r="21420" spans="25:25" x14ac:dyDescent="0.25">
      <c r="Y21420" s="109"/>
    </row>
    <row r="21421" spans="25:25" x14ac:dyDescent="0.25">
      <c r="Y21421" s="109"/>
    </row>
    <row r="21422" spans="25:25" x14ac:dyDescent="0.25">
      <c r="Y21422" s="109"/>
    </row>
    <row r="21423" spans="25:25" x14ac:dyDescent="0.25">
      <c r="Y21423" s="109"/>
    </row>
    <row r="21424" spans="25:25" x14ac:dyDescent="0.25">
      <c r="Y21424" s="109"/>
    </row>
    <row r="21425" spans="25:25" x14ac:dyDescent="0.25">
      <c r="Y21425" s="109"/>
    </row>
    <row r="21426" spans="25:25" x14ac:dyDescent="0.25">
      <c r="Y21426" s="109"/>
    </row>
    <row r="21427" spans="25:25" x14ac:dyDescent="0.25">
      <c r="Y21427" s="109"/>
    </row>
    <row r="21428" spans="25:25" x14ac:dyDescent="0.25">
      <c r="Y21428" s="109"/>
    </row>
    <row r="21429" spans="25:25" x14ac:dyDescent="0.25">
      <c r="Y21429" s="109"/>
    </row>
    <row r="21430" spans="25:25" x14ac:dyDescent="0.25">
      <c r="Y21430" s="109"/>
    </row>
    <row r="21431" spans="25:25" x14ac:dyDescent="0.25">
      <c r="Y21431" s="109"/>
    </row>
    <row r="21432" spans="25:25" x14ac:dyDescent="0.25">
      <c r="Y21432" s="109"/>
    </row>
    <row r="21433" spans="25:25" x14ac:dyDescent="0.25">
      <c r="Y21433" s="109"/>
    </row>
    <row r="21434" spans="25:25" x14ac:dyDescent="0.25">
      <c r="Y21434" s="109"/>
    </row>
    <row r="21435" spans="25:25" x14ac:dyDescent="0.25">
      <c r="Y21435" s="109"/>
    </row>
    <row r="21436" spans="25:25" x14ac:dyDescent="0.25">
      <c r="Y21436" s="109"/>
    </row>
    <row r="21437" spans="25:25" x14ac:dyDescent="0.25">
      <c r="Y21437" s="109"/>
    </row>
    <row r="21438" spans="25:25" x14ac:dyDescent="0.25">
      <c r="Y21438" s="109"/>
    </row>
    <row r="21439" spans="25:25" x14ac:dyDescent="0.25">
      <c r="Y21439" s="109"/>
    </row>
    <row r="21440" spans="25:25" x14ac:dyDescent="0.25">
      <c r="Y21440" s="109"/>
    </row>
    <row r="21441" spans="25:25" x14ac:dyDescent="0.25">
      <c r="Y21441" s="109"/>
    </row>
    <row r="21442" spans="25:25" x14ac:dyDescent="0.25">
      <c r="Y21442" s="109"/>
    </row>
    <row r="21443" spans="25:25" x14ac:dyDescent="0.25">
      <c r="Y21443" s="109"/>
    </row>
    <row r="21444" spans="25:25" x14ac:dyDescent="0.25">
      <c r="Y21444" s="109"/>
    </row>
    <row r="21445" spans="25:25" x14ac:dyDescent="0.25">
      <c r="Y21445" s="109"/>
    </row>
    <row r="21446" spans="25:25" x14ac:dyDescent="0.25">
      <c r="Y21446" s="109"/>
    </row>
    <row r="21447" spans="25:25" x14ac:dyDescent="0.25">
      <c r="Y21447" s="109"/>
    </row>
    <row r="21448" spans="25:25" x14ac:dyDescent="0.25">
      <c r="Y21448" s="109"/>
    </row>
    <row r="21449" spans="25:25" x14ac:dyDescent="0.25">
      <c r="Y21449" s="109"/>
    </row>
    <row r="21450" spans="25:25" x14ac:dyDescent="0.25">
      <c r="Y21450" s="109"/>
    </row>
    <row r="21451" spans="25:25" x14ac:dyDescent="0.25">
      <c r="Y21451" s="109"/>
    </row>
    <row r="21452" spans="25:25" x14ac:dyDescent="0.25">
      <c r="Y21452" s="109"/>
    </row>
    <row r="21453" spans="25:25" x14ac:dyDescent="0.25">
      <c r="Y21453" s="109"/>
    </row>
    <row r="21454" spans="25:25" x14ac:dyDescent="0.25">
      <c r="Y21454" s="109"/>
    </row>
    <row r="21455" spans="25:25" x14ac:dyDescent="0.25">
      <c r="Y21455" s="109"/>
    </row>
    <row r="21456" spans="25:25" x14ac:dyDescent="0.25">
      <c r="Y21456" s="109"/>
    </row>
    <row r="21457" spans="25:25" x14ac:dyDescent="0.25">
      <c r="Y21457" s="109"/>
    </row>
    <row r="21458" spans="25:25" x14ac:dyDescent="0.25">
      <c r="Y21458" s="109"/>
    </row>
    <row r="21459" spans="25:25" x14ac:dyDescent="0.25">
      <c r="Y21459" s="109"/>
    </row>
    <row r="21460" spans="25:25" x14ac:dyDescent="0.25">
      <c r="Y21460" s="109"/>
    </row>
    <row r="21461" spans="25:25" x14ac:dyDescent="0.25">
      <c r="Y21461" s="109"/>
    </row>
    <row r="21462" spans="25:25" x14ac:dyDescent="0.25">
      <c r="Y21462" s="109"/>
    </row>
    <row r="21463" spans="25:25" x14ac:dyDescent="0.25">
      <c r="Y21463" s="109"/>
    </row>
    <row r="21464" spans="25:25" x14ac:dyDescent="0.25">
      <c r="Y21464" s="109"/>
    </row>
    <row r="21465" spans="25:25" x14ac:dyDescent="0.25">
      <c r="Y21465" s="109"/>
    </row>
    <row r="21466" spans="25:25" x14ac:dyDescent="0.25">
      <c r="Y21466" s="109"/>
    </row>
    <row r="21467" spans="25:25" x14ac:dyDescent="0.25">
      <c r="Y21467" s="109"/>
    </row>
    <row r="21468" spans="25:25" x14ac:dyDescent="0.25">
      <c r="Y21468" s="109"/>
    </row>
    <row r="21469" spans="25:25" x14ac:dyDescent="0.25">
      <c r="Y21469" s="109"/>
    </row>
    <row r="21470" spans="25:25" x14ac:dyDescent="0.25">
      <c r="Y21470" s="109"/>
    </row>
    <row r="21471" spans="25:25" x14ac:dyDescent="0.25">
      <c r="Y21471" s="109"/>
    </row>
    <row r="21472" spans="25:25" x14ac:dyDescent="0.25">
      <c r="Y21472" s="109"/>
    </row>
    <row r="21473" spans="25:25" x14ac:dyDescent="0.25">
      <c r="Y21473" s="109"/>
    </row>
    <row r="21474" spans="25:25" x14ac:dyDescent="0.25">
      <c r="Y21474" s="109"/>
    </row>
    <row r="21475" spans="25:25" x14ac:dyDescent="0.25">
      <c r="Y21475" s="109"/>
    </row>
    <row r="21476" spans="25:25" x14ac:dyDescent="0.25">
      <c r="Y21476" s="109"/>
    </row>
    <row r="21477" spans="25:25" x14ac:dyDescent="0.25">
      <c r="Y21477" s="109"/>
    </row>
    <row r="21478" spans="25:25" x14ac:dyDescent="0.25">
      <c r="Y21478" s="109"/>
    </row>
    <row r="21479" spans="25:25" x14ac:dyDescent="0.25">
      <c r="Y21479" s="109"/>
    </row>
    <row r="21480" spans="25:25" x14ac:dyDescent="0.25">
      <c r="Y21480" s="109"/>
    </row>
    <row r="21481" spans="25:25" x14ac:dyDescent="0.25">
      <c r="Y21481" s="109"/>
    </row>
    <row r="21482" spans="25:25" x14ac:dyDescent="0.25">
      <c r="Y21482" s="109"/>
    </row>
    <row r="21483" spans="25:25" x14ac:dyDescent="0.25">
      <c r="Y21483" s="109"/>
    </row>
    <row r="21484" spans="25:25" x14ac:dyDescent="0.25">
      <c r="Y21484" s="109"/>
    </row>
    <row r="21485" spans="25:25" x14ac:dyDescent="0.25">
      <c r="Y21485" s="109"/>
    </row>
    <row r="21486" spans="25:25" x14ac:dyDescent="0.25">
      <c r="Y21486" s="109"/>
    </row>
    <row r="21487" spans="25:25" x14ac:dyDescent="0.25">
      <c r="Y21487" s="109"/>
    </row>
    <row r="21488" spans="25:25" x14ac:dyDescent="0.25">
      <c r="Y21488" s="109"/>
    </row>
    <row r="21489" spans="25:25" x14ac:dyDescent="0.25">
      <c r="Y21489" s="109"/>
    </row>
    <row r="21490" spans="25:25" x14ac:dyDescent="0.25">
      <c r="Y21490" s="109"/>
    </row>
    <row r="21491" spans="25:25" x14ac:dyDescent="0.25">
      <c r="Y21491" s="109"/>
    </row>
    <row r="21492" spans="25:25" x14ac:dyDescent="0.25">
      <c r="Y21492" s="109"/>
    </row>
    <row r="21493" spans="25:25" x14ac:dyDescent="0.25">
      <c r="Y21493" s="109"/>
    </row>
    <row r="21494" spans="25:25" x14ac:dyDescent="0.25">
      <c r="Y21494" s="109"/>
    </row>
    <row r="21495" spans="25:25" x14ac:dyDescent="0.25">
      <c r="Y21495" s="109"/>
    </row>
    <row r="21496" spans="25:25" x14ac:dyDescent="0.25">
      <c r="Y21496" s="109"/>
    </row>
    <row r="21497" spans="25:25" x14ac:dyDescent="0.25">
      <c r="Y21497" s="109"/>
    </row>
    <row r="21498" spans="25:25" x14ac:dyDescent="0.25">
      <c r="Y21498" s="109"/>
    </row>
    <row r="21499" spans="25:25" x14ac:dyDescent="0.25">
      <c r="Y21499" s="109"/>
    </row>
    <row r="21500" spans="25:25" x14ac:dyDescent="0.25">
      <c r="Y21500" s="109"/>
    </row>
    <row r="21501" spans="25:25" x14ac:dyDescent="0.25">
      <c r="Y21501" s="109"/>
    </row>
    <row r="21502" spans="25:25" x14ac:dyDescent="0.25">
      <c r="Y21502" s="109"/>
    </row>
    <row r="21503" spans="25:25" x14ac:dyDescent="0.25">
      <c r="Y21503" s="109"/>
    </row>
    <row r="21504" spans="25:25" x14ac:dyDescent="0.25">
      <c r="Y21504" s="109"/>
    </row>
    <row r="21505" spans="25:25" x14ac:dyDescent="0.25">
      <c r="Y21505" s="109"/>
    </row>
    <row r="21506" spans="25:25" x14ac:dyDescent="0.25">
      <c r="Y21506" s="109"/>
    </row>
    <row r="21507" spans="25:25" x14ac:dyDescent="0.25">
      <c r="Y21507" s="109"/>
    </row>
    <row r="21508" spans="25:25" x14ac:dyDescent="0.25">
      <c r="Y21508" s="109"/>
    </row>
    <row r="21509" spans="25:25" x14ac:dyDescent="0.25">
      <c r="Y21509" s="109"/>
    </row>
    <row r="21510" spans="25:25" x14ac:dyDescent="0.25">
      <c r="Y21510" s="109"/>
    </row>
    <row r="21511" spans="25:25" x14ac:dyDescent="0.25">
      <c r="Y21511" s="109"/>
    </row>
    <row r="21512" spans="25:25" x14ac:dyDescent="0.25">
      <c r="Y21512" s="109"/>
    </row>
    <row r="21513" spans="25:25" x14ac:dyDescent="0.25">
      <c r="Y21513" s="109"/>
    </row>
    <row r="21514" spans="25:25" x14ac:dyDescent="0.25">
      <c r="Y21514" s="109"/>
    </row>
    <row r="21515" spans="25:25" x14ac:dyDescent="0.25">
      <c r="Y21515" s="109"/>
    </row>
    <row r="21516" spans="25:25" x14ac:dyDescent="0.25">
      <c r="Y21516" s="109"/>
    </row>
    <row r="21517" spans="25:25" x14ac:dyDescent="0.25">
      <c r="Y21517" s="109"/>
    </row>
    <row r="21518" spans="25:25" x14ac:dyDescent="0.25">
      <c r="Y21518" s="109"/>
    </row>
    <row r="21519" spans="25:25" x14ac:dyDescent="0.25">
      <c r="Y21519" s="109"/>
    </row>
    <row r="21520" spans="25:25" x14ac:dyDescent="0.25">
      <c r="Y21520" s="109"/>
    </row>
    <row r="21521" spans="25:25" x14ac:dyDescent="0.25">
      <c r="Y21521" s="109"/>
    </row>
    <row r="21522" spans="25:25" x14ac:dyDescent="0.25">
      <c r="Y21522" s="109"/>
    </row>
    <row r="21523" spans="25:25" x14ac:dyDescent="0.25">
      <c r="Y21523" s="109"/>
    </row>
    <row r="21524" spans="25:25" x14ac:dyDescent="0.25">
      <c r="Y21524" s="109"/>
    </row>
    <row r="21525" spans="25:25" x14ac:dyDescent="0.25">
      <c r="Y21525" s="109"/>
    </row>
    <row r="21526" spans="25:25" x14ac:dyDescent="0.25">
      <c r="Y21526" s="109"/>
    </row>
    <row r="21527" spans="25:25" x14ac:dyDescent="0.25">
      <c r="Y21527" s="109"/>
    </row>
    <row r="21528" spans="25:25" x14ac:dyDescent="0.25">
      <c r="Y21528" s="109"/>
    </row>
    <row r="21529" spans="25:25" x14ac:dyDescent="0.25">
      <c r="Y21529" s="109"/>
    </row>
    <row r="21530" spans="25:25" x14ac:dyDescent="0.25">
      <c r="Y21530" s="109"/>
    </row>
    <row r="21531" spans="25:25" x14ac:dyDescent="0.25">
      <c r="Y21531" s="109"/>
    </row>
    <row r="21532" spans="25:25" x14ac:dyDescent="0.25">
      <c r="Y21532" s="109"/>
    </row>
    <row r="21533" spans="25:25" x14ac:dyDescent="0.25">
      <c r="Y21533" s="109"/>
    </row>
    <row r="21534" spans="25:25" x14ac:dyDescent="0.25">
      <c r="Y21534" s="109"/>
    </row>
    <row r="21535" spans="25:25" x14ac:dyDescent="0.25">
      <c r="Y21535" s="109"/>
    </row>
    <row r="21536" spans="25:25" x14ac:dyDescent="0.25">
      <c r="Y21536" s="109"/>
    </row>
    <row r="21537" spans="25:25" x14ac:dyDescent="0.25">
      <c r="Y21537" s="109"/>
    </row>
    <row r="21538" spans="25:25" x14ac:dyDescent="0.25">
      <c r="Y21538" s="109"/>
    </row>
    <row r="21539" spans="25:25" x14ac:dyDescent="0.25">
      <c r="Y21539" s="109"/>
    </row>
    <row r="21540" spans="25:25" x14ac:dyDescent="0.25">
      <c r="Y21540" s="109"/>
    </row>
    <row r="21541" spans="25:25" x14ac:dyDescent="0.25">
      <c r="Y21541" s="109"/>
    </row>
    <row r="21542" spans="25:25" x14ac:dyDescent="0.25">
      <c r="Y21542" s="109"/>
    </row>
    <row r="21543" spans="25:25" x14ac:dyDescent="0.25">
      <c r="Y21543" s="109"/>
    </row>
    <row r="21544" spans="25:25" x14ac:dyDescent="0.25">
      <c r="Y21544" s="109"/>
    </row>
    <row r="21545" spans="25:25" x14ac:dyDescent="0.25">
      <c r="Y21545" s="109"/>
    </row>
    <row r="21546" spans="25:25" x14ac:dyDescent="0.25">
      <c r="Y21546" s="109"/>
    </row>
    <row r="21547" spans="25:25" x14ac:dyDescent="0.25">
      <c r="Y21547" s="109"/>
    </row>
    <row r="21548" spans="25:25" x14ac:dyDescent="0.25">
      <c r="Y21548" s="109"/>
    </row>
    <row r="21549" spans="25:25" x14ac:dyDescent="0.25">
      <c r="Y21549" s="109"/>
    </row>
    <row r="21550" spans="25:25" x14ac:dyDescent="0.25">
      <c r="Y21550" s="109"/>
    </row>
    <row r="21551" spans="25:25" x14ac:dyDescent="0.25">
      <c r="Y21551" s="109"/>
    </row>
    <row r="21552" spans="25:25" x14ac:dyDescent="0.25">
      <c r="Y21552" s="109"/>
    </row>
    <row r="21553" spans="25:25" x14ac:dyDescent="0.25">
      <c r="Y21553" s="109"/>
    </row>
    <row r="21554" spans="25:25" x14ac:dyDescent="0.25">
      <c r="Y21554" s="109"/>
    </row>
    <row r="21555" spans="25:25" x14ac:dyDescent="0.25">
      <c r="Y21555" s="109"/>
    </row>
    <row r="21556" spans="25:25" x14ac:dyDescent="0.25">
      <c r="Y21556" s="109"/>
    </row>
    <row r="21557" spans="25:25" x14ac:dyDescent="0.25">
      <c r="Y21557" s="109"/>
    </row>
    <row r="21558" spans="25:25" x14ac:dyDescent="0.25">
      <c r="Y21558" s="109"/>
    </row>
    <row r="21559" spans="25:25" x14ac:dyDescent="0.25">
      <c r="Y21559" s="109"/>
    </row>
    <row r="21560" spans="25:25" x14ac:dyDescent="0.25">
      <c r="Y21560" s="109"/>
    </row>
    <row r="21561" spans="25:25" x14ac:dyDescent="0.25">
      <c r="Y21561" s="109"/>
    </row>
    <row r="21562" spans="25:25" x14ac:dyDescent="0.25">
      <c r="Y21562" s="109"/>
    </row>
    <row r="21563" spans="25:25" x14ac:dyDescent="0.25">
      <c r="Y21563" s="109"/>
    </row>
    <row r="21564" spans="25:25" x14ac:dyDescent="0.25">
      <c r="Y21564" s="109"/>
    </row>
    <row r="21565" spans="25:25" x14ac:dyDescent="0.25">
      <c r="Y21565" s="109"/>
    </row>
    <row r="21566" spans="25:25" x14ac:dyDescent="0.25">
      <c r="Y21566" s="109"/>
    </row>
    <row r="21567" spans="25:25" x14ac:dyDescent="0.25">
      <c r="Y21567" s="109"/>
    </row>
    <row r="21568" spans="25:25" x14ac:dyDescent="0.25">
      <c r="Y21568" s="109"/>
    </row>
    <row r="21569" spans="25:25" x14ac:dyDescent="0.25">
      <c r="Y21569" s="109"/>
    </row>
    <row r="21570" spans="25:25" x14ac:dyDescent="0.25">
      <c r="Y21570" s="109"/>
    </row>
    <row r="21571" spans="25:25" x14ac:dyDescent="0.25">
      <c r="Y21571" s="109"/>
    </row>
    <row r="21572" spans="25:25" x14ac:dyDescent="0.25">
      <c r="Y21572" s="109"/>
    </row>
    <row r="21573" spans="25:25" x14ac:dyDescent="0.25">
      <c r="Y21573" s="109"/>
    </row>
    <row r="21574" spans="25:25" x14ac:dyDescent="0.25">
      <c r="Y21574" s="109"/>
    </row>
    <row r="21575" spans="25:25" x14ac:dyDescent="0.25">
      <c r="Y21575" s="109"/>
    </row>
    <row r="21576" spans="25:25" x14ac:dyDescent="0.25">
      <c r="Y21576" s="109"/>
    </row>
    <row r="21577" spans="25:25" x14ac:dyDescent="0.25">
      <c r="Y21577" s="109"/>
    </row>
    <row r="21578" spans="25:25" x14ac:dyDescent="0.25">
      <c r="Y21578" s="109"/>
    </row>
    <row r="21579" spans="25:25" x14ac:dyDescent="0.25">
      <c r="Y21579" s="109"/>
    </row>
    <row r="21580" spans="25:25" x14ac:dyDescent="0.25">
      <c r="Y21580" s="109"/>
    </row>
    <row r="21581" spans="25:25" x14ac:dyDescent="0.25">
      <c r="Y21581" s="109"/>
    </row>
    <row r="21582" spans="25:25" x14ac:dyDescent="0.25">
      <c r="Y21582" s="109"/>
    </row>
    <row r="21583" spans="25:25" x14ac:dyDescent="0.25">
      <c r="Y21583" s="109"/>
    </row>
    <row r="21584" spans="25:25" x14ac:dyDescent="0.25">
      <c r="Y21584" s="109"/>
    </row>
    <row r="21585" spans="25:25" x14ac:dyDescent="0.25">
      <c r="Y21585" s="109"/>
    </row>
    <row r="21586" spans="25:25" x14ac:dyDescent="0.25">
      <c r="Y21586" s="109"/>
    </row>
    <row r="21587" spans="25:25" x14ac:dyDescent="0.25">
      <c r="Y21587" s="109"/>
    </row>
    <row r="21588" spans="25:25" x14ac:dyDescent="0.25">
      <c r="Y21588" s="109"/>
    </row>
    <row r="21589" spans="25:25" x14ac:dyDescent="0.25">
      <c r="Y21589" s="109"/>
    </row>
    <row r="21590" spans="25:25" x14ac:dyDescent="0.25">
      <c r="Y21590" s="109"/>
    </row>
    <row r="21591" spans="25:25" x14ac:dyDescent="0.25">
      <c r="Y21591" s="109"/>
    </row>
    <row r="21592" spans="25:25" x14ac:dyDescent="0.25">
      <c r="Y21592" s="109"/>
    </row>
    <row r="21593" spans="25:25" x14ac:dyDescent="0.25">
      <c r="Y21593" s="109"/>
    </row>
    <row r="21594" spans="25:25" x14ac:dyDescent="0.25">
      <c r="Y21594" s="109"/>
    </row>
    <row r="21595" spans="25:25" x14ac:dyDescent="0.25">
      <c r="Y21595" s="109"/>
    </row>
    <row r="21596" spans="25:25" x14ac:dyDescent="0.25">
      <c r="Y21596" s="109"/>
    </row>
    <row r="21597" spans="25:25" x14ac:dyDescent="0.25">
      <c r="Y21597" s="109"/>
    </row>
    <row r="21598" spans="25:25" x14ac:dyDescent="0.25">
      <c r="Y21598" s="109"/>
    </row>
    <row r="21599" spans="25:25" x14ac:dyDescent="0.25">
      <c r="Y21599" s="109"/>
    </row>
    <row r="21600" spans="25:25" x14ac:dyDescent="0.25">
      <c r="Y21600" s="109"/>
    </row>
    <row r="21601" spans="25:25" x14ac:dyDescent="0.25">
      <c r="Y21601" s="109"/>
    </row>
    <row r="21602" spans="25:25" x14ac:dyDescent="0.25">
      <c r="Y21602" s="109"/>
    </row>
    <row r="21603" spans="25:25" x14ac:dyDescent="0.25">
      <c r="Y21603" s="109"/>
    </row>
    <row r="21604" spans="25:25" x14ac:dyDescent="0.25">
      <c r="Y21604" s="109"/>
    </row>
    <row r="21605" spans="25:25" x14ac:dyDescent="0.25">
      <c r="Y21605" s="109"/>
    </row>
    <row r="21606" spans="25:25" x14ac:dyDescent="0.25">
      <c r="Y21606" s="109"/>
    </row>
    <row r="21607" spans="25:25" x14ac:dyDescent="0.25">
      <c r="Y21607" s="109"/>
    </row>
    <row r="21608" spans="25:25" x14ac:dyDescent="0.25">
      <c r="Y21608" s="109"/>
    </row>
    <row r="21609" spans="25:25" x14ac:dyDescent="0.25">
      <c r="Y21609" s="109"/>
    </row>
    <row r="21610" spans="25:25" x14ac:dyDescent="0.25">
      <c r="Y21610" s="109"/>
    </row>
    <row r="21611" spans="25:25" x14ac:dyDescent="0.25">
      <c r="Y21611" s="109"/>
    </row>
    <row r="21612" spans="25:25" x14ac:dyDescent="0.25">
      <c r="Y21612" s="109"/>
    </row>
    <row r="21613" spans="25:25" x14ac:dyDescent="0.25">
      <c r="Y21613" s="109"/>
    </row>
    <row r="21614" spans="25:25" x14ac:dyDescent="0.25">
      <c r="Y21614" s="109"/>
    </row>
    <row r="21615" spans="25:25" x14ac:dyDescent="0.25">
      <c r="Y21615" s="109"/>
    </row>
    <row r="21616" spans="25:25" x14ac:dyDescent="0.25">
      <c r="Y21616" s="109"/>
    </row>
    <row r="21617" spans="25:25" x14ac:dyDescent="0.25">
      <c r="Y21617" s="109"/>
    </row>
    <row r="21618" spans="25:25" x14ac:dyDescent="0.25">
      <c r="Y21618" s="109"/>
    </row>
    <row r="21619" spans="25:25" x14ac:dyDescent="0.25">
      <c r="Y21619" s="109"/>
    </row>
    <row r="21620" spans="25:25" x14ac:dyDescent="0.25">
      <c r="Y21620" s="109"/>
    </row>
    <row r="21621" spans="25:25" x14ac:dyDescent="0.25">
      <c r="Y21621" s="109"/>
    </row>
    <row r="21622" spans="25:25" x14ac:dyDescent="0.25">
      <c r="Y21622" s="109"/>
    </row>
    <row r="21623" spans="25:25" x14ac:dyDescent="0.25">
      <c r="Y21623" s="109"/>
    </row>
    <row r="21624" spans="25:25" x14ac:dyDescent="0.25">
      <c r="Y21624" s="109"/>
    </row>
    <row r="21625" spans="25:25" x14ac:dyDescent="0.25">
      <c r="Y21625" s="109"/>
    </row>
    <row r="21626" spans="25:25" x14ac:dyDescent="0.25">
      <c r="Y21626" s="109"/>
    </row>
    <row r="21627" spans="25:25" x14ac:dyDescent="0.25">
      <c r="Y21627" s="109"/>
    </row>
    <row r="21628" spans="25:25" x14ac:dyDescent="0.25">
      <c r="Y21628" s="109"/>
    </row>
    <row r="21629" spans="25:25" x14ac:dyDescent="0.25">
      <c r="Y21629" s="109"/>
    </row>
    <row r="21630" spans="25:25" x14ac:dyDescent="0.25">
      <c r="Y21630" s="109"/>
    </row>
    <row r="21631" spans="25:25" x14ac:dyDescent="0.25">
      <c r="Y21631" s="109"/>
    </row>
    <row r="21632" spans="25:25" x14ac:dyDescent="0.25">
      <c r="Y21632" s="109"/>
    </row>
    <row r="21633" spans="25:25" x14ac:dyDescent="0.25">
      <c r="Y21633" s="109"/>
    </row>
    <row r="21634" spans="25:25" x14ac:dyDescent="0.25">
      <c r="Y21634" s="109"/>
    </row>
    <row r="21635" spans="25:25" x14ac:dyDescent="0.25">
      <c r="Y21635" s="109"/>
    </row>
    <row r="21636" spans="25:25" x14ac:dyDescent="0.25">
      <c r="Y21636" s="109"/>
    </row>
    <row r="21637" spans="25:25" x14ac:dyDescent="0.25">
      <c r="Y21637" s="109"/>
    </row>
    <row r="21638" spans="25:25" x14ac:dyDescent="0.25">
      <c r="Y21638" s="109"/>
    </row>
    <row r="21639" spans="25:25" x14ac:dyDescent="0.25">
      <c r="Y21639" s="109"/>
    </row>
    <row r="21640" spans="25:25" x14ac:dyDescent="0.25">
      <c r="Y21640" s="109"/>
    </row>
    <row r="21641" spans="25:25" x14ac:dyDescent="0.25">
      <c r="Y21641" s="109"/>
    </row>
    <row r="21642" spans="25:25" x14ac:dyDescent="0.25">
      <c r="Y21642" s="109"/>
    </row>
    <row r="21643" spans="25:25" x14ac:dyDescent="0.25">
      <c r="Y21643" s="109"/>
    </row>
    <row r="21644" spans="25:25" x14ac:dyDescent="0.25">
      <c r="Y21644" s="109"/>
    </row>
    <row r="21645" spans="25:25" x14ac:dyDescent="0.25">
      <c r="Y21645" s="109"/>
    </row>
    <row r="21646" spans="25:25" x14ac:dyDescent="0.25">
      <c r="Y21646" s="109"/>
    </row>
    <row r="21647" spans="25:25" x14ac:dyDescent="0.25">
      <c r="Y21647" s="109"/>
    </row>
    <row r="21648" spans="25:25" x14ac:dyDescent="0.25">
      <c r="Y21648" s="109"/>
    </row>
    <row r="21649" spans="25:25" x14ac:dyDescent="0.25">
      <c r="Y21649" s="109"/>
    </row>
    <row r="21650" spans="25:25" x14ac:dyDescent="0.25">
      <c r="Y21650" s="109"/>
    </row>
    <row r="21651" spans="25:25" x14ac:dyDescent="0.25">
      <c r="Y21651" s="109"/>
    </row>
    <row r="21652" spans="25:25" x14ac:dyDescent="0.25">
      <c r="Y21652" s="109"/>
    </row>
    <row r="21653" spans="25:25" x14ac:dyDescent="0.25">
      <c r="Y21653" s="109"/>
    </row>
    <row r="21654" spans="25:25" x14ac:dyDescent="0.25">
      <c r="Y21654" s="109"/>
    </row>
    <row r="21655" spans="25:25" x14ac:dyDescent="0.25">
      <c r="Y21655" s="109"/>
    </row>
    <row r="21656" spans="25:25" x14ac:dyDescent="0.25">
      <c r="Y21656" s="109"/>
    </row>
    <row r="21657" spans="25:25" x14ac:dyDescent="0.25">
      <c r="Y21657" s="109"/>
    </row>
    <row r="21658" spans="25:25" x14ac:dyDescent="0.25">
      <c r="Y21658" s="109"/>
    </row>
    <row r="21659" spans="25:25" x14ac:dyDescent="0.25">
      <c r="Y21659" s="109"/>
    </row>
    <row r="21660" spans="25:25" x14ac:dyDescent="0.25">
      <c r="Y21660" s="109"/>
    </row>
    <row r="21661" spans="25:25" x14ac:dyDescent="0.25">
      <c r="Y21661" s="109"/>
    </row>
    <row r="21662" spans="25:25" x14ac:dyDescent="0.25">
      <c r="Y21662" s="109"/>
    </row>
    <row r="21663" spans="25:25" x14ac:dyDescent="0.25">
      <c r="Y21663" s="109"/>
    </row>
    <row r="21664" spans="25:25" x14ac:dyDescent="0.25">
      <c r="Y21664" s="109"/>
    </row>
    <row r="21665" spans="25:25" x14ac:dyDescent="0.25">
      <c r="Y21665" s="109"/>
    </row>
    <row r="21666" spans="25:25" x14ac:dyDescent="0.25">
      <c r="Y21666" s="109"/>
    </row>
    <row r="21667" spans="25:25" x14ac:dyDescent="0.25">
      <c r="Y21667" s="109"/>
    </row>
    <row r="21668" spans="25:25" x14ac:dyDescent="0.25">
      <c r="Y21668" s="109"/>
    </row>
    <row r="21669" spans="25:25" x14ac:dyDescent="0.25">
      <c r="Y21669" s="109"/>
    </row>
    <row r="21670" spans="25:25" x14ac:dyDescent="0.25">
      <c r="Y21670" s="109"/>
    </row>
    <row r="21671" spans="25:25" x14ac:dyDescent="0.25">
      <c r="Y21671" s="109"/>
    </row>
    <row r="21672" spans="25:25" x14ac:dyDescent="0.25">
      <c r="Y21672" s="109"/>
    </row>
    <row r="21673" spans="25:25" x14ac:dyDescent="0.25">
      <c r="Y21673" s="109"/>
    </row>
    <row r="21674" spans="25:25" x14ac:dyDescent="0.25">
      <c r="Y21674" s="109"/>
    </row>
    <row r="21675" spans="25:25" x14ac:dyDescent="0.25">
      <c r="Y21675" s="109"/>
    </row>
    <row r="21676" spans="25:25" x14ac:dyDescent="0.25">
      <c r="Y21676" s="109"/>
    </row>
    <row r="21677" spans="25:25" x14ac:dyDescent="0.25">
      <c r="Y21677" s="109"/>
    </row>
    <row r="21678" spans="25:25" x14ac:dyDescent="0.25">
      <c r="Y21678" s="109"/>
    </row>
    <row r="21679" spans="25:25" x14ac:dyDescent="0.25">
      <c r="Y21679" s="109"/>
    </row>
    <row r="21680" spans="25:25" x14ac:dyDescent="0.25">
      <c r="Y21680" s="109"/>
    </row>
    <row r="21681" spans="25:25" x14ac:dyDescent="0.25">
      <c r="Y21681" s="109"/>
    </row>
    <row r="21682" spans="25:25" x14ac:dyDescent="0.25">
      <c r="Y21682" s="109"/>
    </row>
    <row r="21683" spans="25:25" x14ac:dyDescent="0.25">
      <c r="Y21683" s="109"/>
    </row>
    <row r="21684" spans="25:25" x14ac:dyDescent="0.25">
      <c r="Y21684" s="109"/>
    </row>
    <row r="21685" spans="25:25" x14ac:dyDescent="0.25">
      <c r="Y21685" s="109"/>
    </row>
    <row r="21686" spans="25:25" x14ac:dyDescent="0.25">
      <c r="Y21686" s="109"/>
    </row>
    <row r="21687" spans="25:25" x14ac:dyDescent="0.25">
      <c r="Y21687" s="109"/>
    </row>
    <row r="21688" spans="25:25" x14ac:dyDescent="0.25">
      <c r="Y21688" s="109"/>
    </row>
    <row r="21689" spans="25:25" x14ac:dyDescent="0.25">
      <c r="Y21689" s="109"/>
    </row>
    <row r="21690" spans="25:25" x14ac:dyDescent="0.25">
      <c r="Y21690" s="109"/>
    </row>
    <row r="21691" spans="25:25" x14ac:dyDescent="0.25">
      <c r="Y21691" s="109"/>
    </row>
    <row r="21692" spans="25:25" x14ac:dyDescent="0.25">
      <c r="Y21692" s="109"/>
    </row>
    <row r="21693" spans="25:25" x14ac:dyDescent="0.25">
      <c r="Y21693" s="109"/>
    </row>
    <row r="21694" spans="25:25" x14ac:dyDescent="0.25">
      <c r="Y21694" s="109"/>
    </row>
    <row r="21695" spans="25:25" x14ac:dyDescent="0.25">
      <c r="Y21695" s="109"/>
    </row>
    <row r="21696" spans="25:25" x14ac:dyDescent="0.25">
      <c r="Y21696" s="109"/>
    </row>
    <row r="21697" spans="25:25" x14ac:dyDescent="0.25">
      <c r="Y21697" s="109"/>
    </row>
    <row r="21698" spans="25:25" x14ac:dyDescent="0.25">
      <c r="Y21698" s="109"/>
    </row>
    <row r="21699" spans="25:25" x14ac:dyDescent="0.25">
      <c r="Y21699" s="109"/>
    </row>
    <row r="21700" spans="25:25" x14ac:dyDescent="0.25">
      <c r="Y21700" s="109"/>
    </row>
    <row r="21701" spans="25:25" x14ac:dyDescent="0.25">
      <c r="Y21701" s="109"/>
    </row>
    <row r="21702" spans="25:25" x14ac:dyDescent="0.25">
      <c r="Y21702" s="109"/>
    </row>
    <row r="21703" spans="25:25" x14ac:dyDescent="0.25">
      <c r="Y21703" s="109"/>
    </row>
    <row r="21704" spans="25:25" x14ac:dyDescent="0.25">
      <c r="Y21704" s="109"/>
    </row>
    <row r="21705" spans="25:25" x14ac:dyDescent="0.25">
      <c r="Y21705" s="109"/>
    </row>
    <row r="21706" spans="25:25" x14ac:dyDescent="0.25">
      <c r="Y21706" s="109"/>
    </row>
    <row r="21707" spans="25:25" x14ac:dyDescent="0.25">
      <c r="Y21707" s="109"/>
    </row>
    <row r="21708" spans="25:25" x14ac:dyDescent="0.25">
      <c r="Y21708" s="109"/>
    </row>
    <row r="21709" spans="25:25" x14ac:dyDescent="0.25">
      <c r="Y21709" s="109"/>
    </row>
    <row r="21710" spans="25:25" x14ac:dyDescent="0.25">
      <c r="Y21710" s="109"/>
    </row>
    <row r="21711" spans="25:25" x14ac:dyDescent="0.25">
      <c r="Y21711" s="109"/>
    </row>
    <row r="21712" spans="25:25" x14ac:dyDescent="0.25">
      <c r="Y21712" s="109"/>
    </row>
    <row r="21713" spans="25:25" x14ac:dyDescent="0.25">
      <c r="Y21713" s="109"/>
    </row>
    <row r="21714" spans="25:25" x14ac:dyDescent="0.25">
      <c r="Y21714" s="109"/>
    </row>
    <row r="21715" spans="25:25" x14ac:dyDescent="0.25">
      <c r="Y21715" s="109"/>
    </row>
    <row r="21716" spans="25:25" x14ac:dyDescent="0.25">
      <c r="Y21716" s="109"/>
    </row>
    <row r="21717" spans="25:25" x14ac:dyDescent="0.25">
      <c r="Y21717" s="109"/>
    </row>
    <row r="21718" spans="25:25" x14ac:dyDescent="0.25">
      <c r="Y21718" s="109"/>
    </row>
    <row r="21719" spans="25:25" x14ac:dyDescent="0.25">
      <c r="Y21719" s="109"/>
    </row>
    <row r="21720" spans="25:25" x14ac:dyDescent="0.25">
      <c r="Y21720" s="109"/>
    </row>
    <row r="21721" spans="25:25" x14ac:dyDescent="0.25">
      <c r="Y21721" s="109"/>
    </row>
    <row r="21722" spans="25:25" x14ac:dyDescent="0.25">
      <c r="Y21722" s="109"/>
    </row>
    <row r="21723" spans="25:25" x14ac:dyDescent="0.25">
      <c r="Y21723" s="109"/>
    </row>
    <row r="21724" spans="25:25" x14ac:dyDescent="0.25">
      <c r="Y21724" s="109"/>
    </row>
    <row r="21725" spans="25:25" x14ac:dyDescent="0.25">
      <c r="Y21725" s="109"/>
    </row>
    <row r="21726" spans="25:25" x14ac:dyDescent="0.25">
      <c r="Y21726" s="109"/>
    </row>
    <row r="21727" spans="25:25" x14ac:dyDescent="0.25">
      <c r="Y21727" s="109"/>
    </row>
    <row r="21728" spans="25:25" x14ac:dyDescent="0.25">
      <c r="Y21728" s="109"/>
    </row>
    <row r="21729" spans="25:25" x14ac:dyDescent="0.25">
      <c r="Y21729" s="109"/>
    </row>
    <row r="21730" spans="25:25" x14ac:dyDescent="0.25">
      <c r="Y21730" s="109"/>
    </row>
    <row r="21731" spans="25:25" x14ac:dyDescent="0.25">
      <c r="Y21731" s="109"/>
    </row>
    <row r="21732" spans="25:25" x14ac:dyDescent="0.25">
      <c r="Y21732" s="109"/>
    </row>
    <row r="21733" spans="25:25" x14ac:dyDescent="0.25">
      <c r="Y21733" s="109"/>
    </row>
    <row r="21734" spans="25:25" x14ac:dyDescent="0.25">
      <c r="Y21734" s="109"/>
    </row>
    <row r="21735" spans="25:25" x14ac:dyDescent="0.25">
      <c r="Y21735" s="109"/>
    </row>
    <row r="21736" spans="25:25" x14ac:dyDescent="0.25">
      <c r="Y21736" s="109"/>
    </row>
    <row r="21737" spans="25:25" x14ac:dyDescent="0.25">
      <c r="Y21737" s="109"/>
    </row>
    <row r="21738" spans="25:25" x14ac:dyDescent="0.25">
      <c r="Y21738" s="109"/>
    </row>
    <row r="21739" spans="25:25" x14ac:dyDescent="0.25">
      <c r="Y21739" s="109"/>
    </row>
    <row r="21740" spans="25:25" x14ac:dyDescent="0.25">
      <c r="Y21740" s="109"/>
    </row>
    <row r="21741" spans="25:25" x14ac:dyDescent="0.25">
      <c r="Y21741" s="109"/>
    </row>
    <row r="21742" spans="25:25" x14ac:dyDescent="0.25">
      <c r="Y21742" s="109"/>
    </row>
    <row r="21743" spans="25:25" x14ac:dyDescent="0.25">
      <c r="Y21743" s="109"/>
    </row>
    <row r="21744" spans="25:25" x14ac:dyDescent="0.25">
      <c r="Y21744" s="109"/>
    </row>
    <row r="21745" spans="25:25" x14ac:dyDescent="0.25">
      <c r="Y21745" s="109"/>
    </row>
    <row r="21746" spans="25:25" x14ac:dyDescent="0.25">
      <c r="Y21746" s="109"/>
    </row>
    <row r="21747" spans="25:25" x14ac:dyDescent="0.25">
      <c r="Y21747" s="109"/>
    </row>
    <row r="21748" spans="25:25" x14ac:dyDescent="0.25">
      <c r="Y21748" s="109"/>
    </row>
    <row r="21749" spans="25:25" x14ac:dyDescent="0.25">
      <c r="Y21749" s="109"/>
    </row>
    <row r="21750" spans="25:25" x14ac:dyDescent="0.25">
      <c r="Y21750" s="109"/>
    </row>
    <row r="21751" spans="25:25" x14ac:dyDescent="0.25">
      <c r="Y21751" s="109"/>
    </row>
    <row r="21752" spans="25:25" x14ac:dyDescent="0.25">
      <c r="Y21752" s="109"/>
    </row>
    <row r="21753" spans="25:25" x14ac:dyDescent="0.25">
      <c r="Y21753" s="109"/>
    </row>
    <row r="21754" spans="25:25" x14ac:dyDescent="0.25">
      <c r="Y21754" s="109"/>
    </row>
    <row r="21755" spans="25:25" x14ac:dyDescent="0.25">
      <c r="Y21755" s="109"/>
    </row>
    <row r="21756" spans="25:25" x14ac:dyDescent="0.25">
      <c r="Y21756" s="109"/>
    </row>
    <row r="21757" spans="25:25" x14ac:dyDescent="0.25">
      <c r="Y21757" s="109"/>
    </row>
    <row r="21758" spans="25:25" x14ac:dyDescent="0.25">
      <c r="Y21758" s="109"/>
    </row>
    <row r="21759" spans="25:25" x14ac:dyDescent="0.25">
      <c r="Y21759" s="109"/>
    </row>
    <row r="21760" spans="25:25" x14ac:dyDescent="0.25">
      <c r="Y21760" s="109"/>
    </row>
    <row r="21761" spans="25:25" x14ac:dyDescent="0.25">
      <c r="Y21761" s="109"/>
    </row>
    <row r="21762" spans="25:25" x14ac:dyDescent="0.25">
      <c r="Y21762" s="109"/>
    </row>
    <row r="21763" spans="25:25" x14ac:dyDescent="0.25">
      <c r="Y21763" s="109"/>
    </row>
    <row r="21764" spans="25:25" x14ac:dyDescent="0.25">
      <c r="Y21764" s="109"/>
    </row>
    <row r="21765" spans="25:25" x14ac:dyDescent="0.25">
      <c r="Y21765" s="109"/>
    </row>
    <row r="21766" spans="25:25" x14ac:dyDescent="0.25">
      <c r="Y21766" s="109"/>
    </row>
    <row r="21767" spans="25:25" x14ac:dyDescent="0.25">
      <c r="Y21767" s="109"/>
    </row>
    <row r="21768" spans="25:25" x14ac:dyDescent="0.25">
      <c r="Y21768" s="109"/>
    </row>
    <row r="21769" spans="25:25" x14ac:dyDescent="0.25">
      <c r="Y21769" s="109"/>
    </row>
    <row r="21770" spans="25:25" x14ac:dyDescent="0.25">
      <c r="Y21770" s="109"/>
    </row>
    <row r="21771" spans="25:25" x14ac:dyDescent="0.25">
      <c r="Y21771" s="109"/>
    </row>
    <row r="21772" spans="25:25" x14ac:dyDescent="0.25">
      <c r="Y21772" s="109"/>
    </row>
    <row r="21773" spans="25:25" x14ac:dyDescent="0.25">
      <c r="Y21773" s="109"/>
    </row>
    <row r="21774" spans="25:25" x14ac:dyDescent="0.25">
      <c r="Y21774" s="109"/>
    </row>
    <row r="21775" spans="25:25" x14ac:dyDescent="0.25">
      <c r="Y21775" s="109"/>
    </row>
    <row r="21776" spans="25:25" x14ac:dyDescent="0.25">
      <c r="Y21776" s="109"/>
    </row>
    <row r="21777" spans="25:25" x14ac:dyDescent="0.25">
      <c r="Y21777" s="109"/>
    </row>
    <row r="21778" spans="25:25" x14ac:dyDescent="0.25">
      <c r="Y21778" s="109"/>
    </row>
    <row r="21779" spans="25:25" x14ac:dyDescent="0.25">
      <c r="Y21779" s="109"/>
    </row>
    <row r="21780" spans="25:25" x14ac:dyDescent="0.25">
      <c r="Y21780" s="109"/>
    </row>
    <row r="21781" spans="25:25" x14ac:dyDescent="0.25">
      <c r="Y21781" s="109"/>
    </row>
    <row r="21782" spans="25:25" x14ac:dyDescent="0.25">
      <c r="Y21782" s="109"/>
    </row>
    <row r="21783" spans="25:25" x14ac:dyDescent="0.25">
      <c r="Y21783" s="109"/>
    </row>
    <row r="21784" spans="25:25" x14ac:dyDescent="0.25">
      <c r="Y21784" s="109"/>
    </row>
    <row r="21785" spans="25:25" x14ac:dyDescent="0.25">
      <c r="Y21785" s="109"/>
    </row>
    <row r="21786" spans="25:25" x14ac:dyDescent="0.25">
      <c r="Y21786" s="109"/>
    </row>
    <row r="21787" spans="25:25" x14ac:dyDescent="0.25">
      <c r="Y21787" s="109"/>
    </row>
    <row r="21788" spans="25:25" x14ac:dyDescent="0.25">
      <c r="Y21788" s="109"/>
    </row>
    <row r="21789" spans="25:25" x14ac:dyDescent="0.25">
      <c r="Y21789" s="109"/>
    </row>
    <row r="21790" spans="25:25" x14ac:dyDescent="0.25">
      <c r="Y21790" s="109"/>
    </row>
    <row r="21791" spans="25:25" x14ac:dyDescent="0.25">
      <c r="Y21791" s="109"/>
    </row>
    <row r="21792" spans="25:25" x14ac:dyDescent="0.25">
      <c r="Y21792" s="109"/>
    </row>
    <row r="21793" spans="25:25" x14ac:dyDescent="0.25">
      <c r="Y21793" s="109"/>
    </row>
    <row r="21794" spans="25:25" x14ac:dyDescent="0.25">
      <c r="Y21794" s="109"/>
    </row>
    <row r="21795" spans="25:25" x14ac:dyDescent="0.25">
      <c r="Y21795" s="109"/>
    </row>
    <row r="21796" spans="25:25" x14ac:dyDescent="0.25">
      <c r="Y21796" s="109"/>
    </row>
    <row r="21797" spans="25:25" x14ac:dyDescent="0.25">
      <c r="Y21797" s="109"/>
    </row>
    <row r="21798" spans="25:25" x14ac:dyDescent="0.25">
      <c r="Y21798" s="109"/>
    </row>
    <row r="21799" spans="25:25" x14ac:dyDescent="0.25">
      <c r="Y21799" s="109"/>
    </row>
    <row r="21800" spans="25:25" x14ac:dyDescent="0.25">
      <c r="Y21800" s="109"/>
    </row>
    <row r="21801" spans="25:25" x14ac:dyDescent="0.25">
      <c r="Y21801" s="109"/>
    </row>
    <row r="21802" spans="25:25" x14ac:dyDescent="0.25">
      <c r="Y21802" s="109"/>
    </row>
    <row r="21803" spans="25:25" x14ac:dyDescent="0.25">
      <c r="Y21803" s="109"/>
    </row>
    <row r="21804" spans="25:25" x14ac:dyDescent="0.25">
      <c r="Y21804" s="109"/>
    </row>
    <row r="21805" spans="25:25" x14ac:dyDescent="0.25">
      <c r="Y21805" s="109"/>
    </row>
    <row r="21806" spans="25:25" x14ac:dyDescent="0.25">
      <c r="Y21806" s="109"/>
    </row>
    <row r="21807" spans="25:25" x14ac:dyDescent="0.25">
      <c r="Y21807" s="109"/>
    </row>
    <row r="21808" spans="25:25" x14ac:dyDescent="0.25">
      <c r="Y21808" s="109"/>
    </row>
    <row r="21809" spans="25:25" x14ac:dyDescent="0.25">
      <c r="Y21809" s="109"/>
    </row>
    <row r="21810" spans="25:25" x14ac:dyDescent="0.25">
      <c r="Y21810" s="109"/>
    </row>
    <row r="21811" spans="25:25" x14ac:dyDescent="0.25">
      <c r="Y21811" s="109"/>
    </row>
    <row r="21812" spans="25:25" x14ac:dyDescent="0.25">
      <c r="Y21812" s="109"/>
    </row>
    <row r="21813" spans="25:25" x14ac:dyDescent="0.25">
      <c r="Y21813" s="109"/>
    </row>
    <row r="21814" spans="25:25" x14ac:dyDescent="0.25">
      <c r="Y21814" s="109"/>
    </row>
    <row r="21815" spans="25:25" x14ac:dyDescent="0.25">
      <c r="Y21815" s="109"/>
    </row>
    <row r="21816" spans="25:25" x14ac:dyDescent="0.25">
      <c r="Y21816" s="109"/>
    </row>
    <row r="21817" spans="25:25" x14ac:dyDescent="0.25">
      <c r="Y21817" s="109"/>
    </row>
    <row r="21818" spans="25:25" x14ac:dyDescent="0.25">
      <c r="Y21818" s="109"/>
    </row>
    <row r="21819" spans="25:25" x14ac:dyDescent="0.25">
      <c r="Y21819" s="109"/>
    </row>
    <row r="21820" spans="25:25" x14ac:dyDescent="0.25">
      <c r="Y21820" s="109"/>
    </row>
    <row r="21821" spans="25:25" x14ac:dyDescent="0.25">
      <c r="Y21821" s="109"/>
    </row>
    <row r="21822" spans="25:25" x14ac:dyDescent="0.25">
      <c r="Y21822" s="109"/>
    </row>
    <row r="21823" spans="25:25" x14ac:dyDescent="0.25">
      <c r="Y21823" s="109"/>
    </row>
    <row r="21824" spans="25:25" x14ac:dyDescent="0.25">
      <c r="Y21824" s="109"/>
    </row>
    <row r="21825" spans="25:25" x14ac:dyDescent="0.25">
      <c r="Y21825" s="109"/>
    </row>
    <row r="21826" spans="25:25" x14ac:dyDescent="0.25">
      <c r="Y21826" s="109"/>
    </row>
    <row r="21827" spans="25:25" x14ac:dyDescent="0.25">
      <c r="Y21827" s="109"/>
    </row>
    <row r="21828" spans="25:25" x14ac:dyDescent="0.25">
      <c r="Y21828" s="109"/>
    </row>
    <row r="21829" spans="25:25" x14ac:dyDescent="0.25">
      <c r="Y21829" s="109"/>
    </row>
    <row r="21830" spans="25:25" x14ac:dyDescent="0.25">
      <c r="Y21830" s="109"/>
    </row>
    <row r="21831" spans="25:25" x14ac:dyDescent="0.25">
      <c r="Y21831" s="109"/>
    </row>
    <row r="21832" spans="25:25" x14ac:dyDescent="0.25">
      <c r="Y21832" s="109"/>
    </row>
    <row r="21833" spans="25:25" x14ac:dyDescent="0.25">
      <c r="Y21833" s="109"/>
    </row>
    <row r="21834" spans="25:25" x14ac:dyDescent="0.25">
      <c r="Y21834" s="109"/>
    </row>
    <row r="21835" spans="25:25" x14ac:dyDescent="0.25">
      <c r="Y21835" s="109"/>
    </row>
    <row r="21836" spans="25:25" x14ac:dyDescent="0.25">
      <c r="Y21836" s="109"/>
    </row>
    <row r="21837" spans="25:25" x14ac:dyDescent="0.25">
      <c r="Y21837" s="109"/>
    </row>
    <row r="21838" spans="25:25" x14ac:dyDescent="0.25">
      <c r="Y21838" s="109"/>
    </row>
    <row r="21839" spans="25:25" x14ac:dyDescent="0.25">
      <c r="Y21839" s="109"/>
    </row>
    <row r="21840" spans="25:25" x14ac:dyDescent="0.25">
      <c r="Y21840" s="109"/>
    </row>
    <row r="21841" spans="25:25" x14ac:dyDescent="0.25">
      <c r="Y21841" s="109"/>
    </row>
    <row r="21842" spans="25:25" x14ac:dyDescent="0.25">
      <c r="Y21842" s="109"/>
    </row>
    <row r="21843" spans="25:25" x14ac:dyDescent="0.25">
      <c r="Y21843" s="109"/>
    </row>
    <row r="21844" spans="25:25" x14ac:dyDescent="0.25">
      <c r="Y21844" s="109"/>
    </row>
    <row r="21845" spans="25:25" x14ac:dyDescent="0.25">
      <c r="Y21845" s="109"/>
    </row>
    <row r="21846" spans="25:25" x14ac:dyDescent="0.25">
      <c r="Y21846" s="109"/>
    </row>
    <row r="21847" spans="25:25" x14ac:dyDescent="0.25">
      <c r="Y21847" s="109"/>
    </row>
    <row r="21848" spans="25:25" x14ac:dyDescent="0.25">
      <c r="Y21848" s="109"/>
    </row>
    <row r="21849" spans="25:25" x14ac:dyDescent="0.25">
      <c r="Y21849" s="109"/>
    </row>
    <row r="21850" spans="25:25" x14ac:dyDescent="0.25">
      <c r="Y21850" s="109"/>
    </row>
    <row r="21851" spans="25:25" x14ac:dyDescent="0.25">
      <c r="Y21851" s="109"/>
    </row>
    <row r="21852" spans="25:25" x14ac:dyDescent="0.25">
      <c r="Y21852" s="109"/>
    </row>
    <row r="21853" spans="25:25" x14ac:dyDescent="0.25">
      <c r="Y21853" s="109"/>
    </row>
    <row r="21854" spans="25:25" x14ac:dyDescent="0.25">
      <c r="Y21854" s="109"/>
    </row>
    <row r="21855" spans="25:25" x14ac:dyDescent="0.25">
      <c r="Y21855" s="109"/>
    </row>
    <row r="21856" spans="25:25" x14ac:dyDescent="0.25">
      <c r="Y21856" s="109"/>
    </row>
    <row r="21857" spans="25:25" x14ac:dyDescent="0.25">
      <c r="Y21857" s="109"/>
    </row>
    <row r="21858" spans="25:25" x14ac:dyDescent="0.25">
      <c r="Y21858" s="109"/>
    </row>
    <row r="21859" spans="25:25" x14ac:dyDescent="0.25">
      <c r="Y21859" s="109"/>
    </row>
    <row r="21860" spans="25:25" x14ac:dyDescent="0.25">
      <c r="Y21860" s="109"/>
    </row>
    <row r="21861" spans="25:25" x14ac:dyDescent="0.25">
      <c r="Y21861" s="109"/>
    </row>
    <row r="21862" spans="25:25" x14ac:dyDescent="0.25">
      <c r="Y21862" s="109"/>
    </row>
    <row r="21863" spans="25:25" x14ac:dyDescent="0.25">
      <c r="Y21863" s="109"/>
    </row>
    <row r="21864" spans="25:25" x14ac:dyDescent="0.25">
      <c r="Y21864" s="109"/>
    </row>
    <row r="21865" spans="25:25" x14ac:dyDescent="0.25">
      <c r="Y21865" s="109"/>
    </row>
    <row r="21866" spans="25:25" x14ac:dyDescent="0.25">
      <c r="Y21866" s="109"/>
    </row>
    <row r="21867" spans="25:25" x14ac:dyDescent="0.25">
      <c r="Y21867" s="109"/>
    </row>
    <row r="21868" spans="25:25" x14ac:dyDescent="0.25">
      <c r="Y21868" s="109"/>
    </row>
    <row r="21869" spans="25:25" x14ac:dyDescent="0.25">
      <c r="Y21869" s="109"/>
    </row>
    <row r="21870" spans="25:25" x14ac:dyDescent="0.25">
      <c r="Y21870" s="109"/>
    </row>
    <row r="21871" spans="25:25" x14ac:dyDescent="0.25">
      <c r="Y21871" s="109"/>
    </row>
    <row r="21872" spans="25:25" x14ac:dyDescent="0.25">
      <c r="Y21872" s="109"/>
    </row>
    <row r="21873" spans="25:25" x14ac:dyDescent="0.25">
      <c r="Y21873" s="109"/>
    </row>
    <row r="21874" spans="25:25" x14ac:dyDescent="0.25">
      <c r="Y21874" s="109"/>
    </row>
    <row r="21875" spans="25:25" x14ac:dyDescent="0.25">
      <c r="Y21875" s="109"/>
    </row>
    <row r="21876" spans="25:25" x14ac:dyDescent="0.25">
      <c r="Y21876" s="109"/>
    </row>
    <row r="21877" spans="25:25" x14ac:dyDescent="0.25">
      <c r="Y21877" s="109"/>
    </row>
    <row r="21878" spans="25:25" x14ac:dyDescent="0.25">
      <c r="Y21878" s="109"/>
    </row>
    <row r="21879" spans="25:25" x14ac:dyDescent="0.25">
      <c r="Y21879" s="109"/>
    </row>
    <row r="21880" spans="25:25" x14ac:dyDescent="0.25">
      <c r="Y21880" s="109"/>
    </row>
    <row r="21881" spans="25:25" x14ac:dyDescent="0.25">
      <c r="Y21881" s="109"/>
    </row>
    <row r="21882" spans="25:25" x14ac:dyDescent="0.25">
      <c r="Y21882" s="109"/>
    </row>
    <row r="21883" spans="25:25" x14ac:dyDescent="0.25">
      <c r="Y21883" s="109"/>
    </row>
    <row r="21884" spans="25:25" x14ac:dyDescent="0.25">
      <c r="Y21884" s="109"/>
    </row>
    <row r="21885" spans="25:25" x14ac:dyDescent="0.25">
      <c r="Y21885" s="109"/>
    </row>
    <row r="21886" spans="25:25" x14ac:dyDescent="0.25">
      <c r="Y21886" s="109"/>
    </row>
    <row r="21887" spans="25:25" x14ac:dyDescent="0.25">
      <c r="Y21887" s="109"/>
    </row>
    <row r="21888" spans="25:25" x14ac:dyDescent="0.25">
      <c r="Y21888" s="109"/>
    </row>
    <row r="21889" spans="25:25" x14ac:dyDescent="0.25">
      <c r="Y21889" s="109"/>
    </row>
    <row r="21890" spans="25:25" x14ac:dyDescent="0.25">
      <c r="Y21890" s="109"/>
    </row>
    <row r="21891" spans="25:25" x14ac:dyDescent="0.25">
      <c r="Y21891" s="109"/>
    </row>
    <row r="21892" spans="25:25" x14ac:dyDescent="0.25">
      <c r="Y21892" s="109"/>
    </row>
    <row r="21893" spans="25:25" x14ac:dyDescent="0.25">
      <c r="Y21893" s="109"/>
    </row>
    <row r="21894" spans="25:25" x14ac:dyDescent="0.25">
      <c r="Y21894" s="109"/>
    </row>
    <row r="21895" spans="25:25" x14ac:dyDescent="0.25">
      <c r="Y21895" s="109"/>
    </row>
    <row r="21896" spans="25:25" x14ac:dyDescent="0.25">
      <c r="Y21896" s="109"/>
    </row>
    <row r="21897" spans="25:25" x14ac:dyDescent="0.25">
      <c r="Y21897" s="109"/>
    </row>
    <row r="21898" spans="25:25" x14ac:dyDescent="0.25">
      <c r="Y21898" s="109"/>
    </row>
    <row r="21899" spans="25:25" x14ac:dyDescent="0.25">
      <c r="Y21899" s="109"/>
    </row>
    <row r="21900" spans="25:25" x14ac:dyDescent="0.25">
      <c r="Y21900" s="109"/>
    </row>
    <row r="21901" spans="25:25" x14ac:dyDescent="0.25">
      <c r="Y21901" s="109"/>
    </row>
    <row r="21902" spans="25:25" x14ac:dyDescent="0.25">
      <c r="Y21902" s="109"/>
    </row>
    <row r="21903" spans="25:25" x14ac:dyDescent="0.25">
      <c r="Y21903" s="109"/>
    </row>
    <row r="21904" spans="25:25" x14ac:dyDescent="0.25">
      <c r="Y21904" s="109"/>
    </row>
    <row r="21905" spans="25:25" x14ac:dyDescent="0.25">
      <c r="Y21905" s="109"/>
    </row>
    <row r="21906" spans="25:25" x14ac:dyDescent="0.25">
      <c r="Y21906" s="109"/>
    </row>
    <row r="21907" spans="25:25" x14ac:dyDescent="0.25">
      <c r="Y21907" s="109"/>
    </row>
    <row r="21908" spans="25:25" x14ac:dyDescent="0.25">
      <c r="Y21908" s="109"/>
    </row>
    <row r="21909" spans="25:25" x14ac:dyDescent="0.25">
      <c r="Y21909" s="109"/>
    </row>
    <row r="21910" spans="25:25" x14ac:dyDescent="0.25">
      <c r="Y21910" s="109"/>
    </row>
    <row r="21911" spans="25:25" x14ac:dyDescent="0.25">
      <c r="Y21911" s="109"/>
    </row>
    <row r="21912" spans="25:25" x14ac:dyDescent="0.25">
      <c r="Y21912" s="109"/>
    </row>
    <row r="21913" spans="25:25" x14ac:dyDescent="0.25">
      <c r="Y21913" s="109"/>
    </row>
    <row r="21914" spans="25:25" x14ac:dyDescent="0.25">
      <c r="Y21914" s="109"/>
    </row>
    <row r="21915" spans="25:25" x14ac:dyDescent="0.25">
      <c r="Y21915" s="109"/>
    </row>
    <row r="21916" spans="25:25" x14ac:dyDescent="0.25">
      <c r="Y21916" s="109"/>
    </row>
    <row r="21917" spans="25:25" x14ac:dyDescent="0.25">
      <c r="Y21917" s="109"/>
    </row>
    <row r="21918" spans="25:25" x14ac:dyDescent="0.25">
      <c r="Y21918" s="109"/>
    </row>
    <row r="21919" spans="25:25" x14ac:dyDescent="0.25">
      <c r="Y21919" s="109"/>
    </row>
    <row r="21920" spans="25:25" x14ac:dyDescent="0.25">
      <c r="Y21920" s="109"/>
    </row>
    <row r="21921" spans="25:25" x14ac:dyDescent="0.25">
      <c r="Y21921" s="109"/>
    </row>
    <row r="21922" spans="25:25" x14ac:dyDescent="0.25">
      <c r="Y21922" s="109"/>
    </row>
    <row r="21923" spans="25:25" x14ac:dyDescent="0.25">
      <c r="Y21923" s="109"/>
    </row>
    <row r="21924" spans="25:25" x14ac:dyDescent="0.25">
      <c r="Y21924" s="109"/>
    </row>
    <row r="21925" spans="25:25" x14ac:dyDescent="0.25">
      <c r="Y21925" s="109"/>
    </row>
    <row r="21926" spans="25:25" x14ac:dyDescent="0.25">
      <c r="Y21926" s="109"/>
    </row>
    <row r="21927" spans="25:25" x14ac:dyDescent="0.25">
      <c r="Y21927" s="109"/>
    </row>
    <row r="21928" spans="25:25" x14ac:dyDescent="0.25">
      <c r="Y21928" s="109"/>
    </row>
    <row r="21929" spans="25:25" x14ac:dyDescent="0.25">
      <c r="Y21929" s="109"/>
    </row>
    <row r="21930" spans="25:25" x14ac:dyDescent="0.25">
      <c r="Y21930" s="109"/>
    </row>
    <row r="21931" spans="25:25" x14ac:dyDescent="0.25">
      <c r="Y21931" s="109"/>
    </row>
    <row r="21932" spans="25:25" x14ac:dyDescent="0.25">
      <c r="Y21932" s="109"/>
    </row>
    <row r="21933" spans="25:25" x14ac:dyDescent="0.25">
      <c r="Y21933" s="109"/>
    </row>
    <row r="21934" spans="25:25" x14ac:dyDescent="0.25">
      <c r="Y21934" s="109"/>
    </row>
    <row r="21935" spans="25:25" x14ac:dyDescent="0.25">
      <c r="Y21935" s="109"/>
    </row>
    <row r="21936" spans="25:25" x14ac:dyDescent="0.25">
      <c r="Y21936" s="109"/>
    </row>
    <row r="21937" spans="25:25" x14ac:dyDescent="0.25">
      <c r="Y21937" s="109"/>
    </row>
    <row r="21938" spans="25:25" x14ac:dyDescent="0.25">
      <c r="Y21938" s="109"/>
    </row>
    <row r="21939" spans="25:25" x14ac:dyDescent="0.25">
      <c r="Y21939" s="109"/>
    </row>
    <row r="21940" spans="25:25" x14ac:dyDescent="0.25">
      <c r="Y21940" s="109"/>
    </row>
    <row r="21941" spans="25:25" x14ac:dyDescent="0.25">
      <c r="Y21941" s="109"/>
    </row>
    <row r="21942" spans="25:25" x14ac:dyDescent="0.25">
      <c r="Y21942" s="109"/>
    </row>
    <row r="21943" spans="25:25" x14ac:dyDescent="0.25">
      <c r="Y21943" s="109"/>
    </row>
    <row r="21944" spans="25:25" x14ac:dyDescent="0.25">
      <c r="Y21944" s="109"/>
    </row>
    <row r="21945" spans="25:25" x14ac:dyDescent="0.25">
      <c r="Y21945" s="109"/>
    </row>
    <row r="21946" spans="25:25" x14ac:dyDescent="0.25">
      <c r="Y21946" s="109"/>
    </row>
    <row r="21947" spans="25:25" x14ac:dyDescent="0.25">
      <c r="Y21947" s="109"/>
    </row>
    <row r="21948" spans="25:25" x14ac:dyDescent="0.25">
      <c r="Y21948" s="109"/>
    </row>
    <row r="21949" spans="25:25" x14ac:dyDescent="0.25">
      <c r="Y21949" s="109"/>
    </row>
    <row r="21950" spans="25:25" x14ac:dyDescent="0.25">
      <c r="Y21950" s="109"/>
    </row>
    <row r="21951" spans="25:25" x14ac:dyDescent="0.25">
      <c r="Y21951" s="109"/>
    </row>
    <row r="21952" spans="25:25" x14ac:dyDescent="0.25">
      <c r="Y21952" s="109"/>
    </row>
    <row r="21953" spans="25:25" x14ac:dyDescent="0.25">
      <c r="Y21953" s="109"/>
    </row>
    <row r="21954" spans="25:25" x14ac:dyDescent="0.25">
      <c r="Y21954" s="109"/>
    </row>
    <row r="21955" spans="25:25" x14ac:dyDescent="0.25">
      <c r="Y21955" s="109"/>
    </row>
    <row r="21956" spans="25:25" x14ac:dyDescent="0.25">
      <c r="Y21956" s="109"/>
    </row>
    <row r="21957" spans="25:25" x14ac:dyDescent="0.25">
      <c r="Y21957" s="109"/>
    </row>
    <row r="21958" spans="25:25" x14ac:dyDescent="0.25">
      <c r="Y21958" s="109"/>
    </row>
    <row r="21959" spans="25:25" x14ac:dyDescent="0.25">
      <c r="Y21959" s="109"/>
    </row>
    <row r="21960" spans="25:25" x14ac:dyDescent="0.25">
      <c r="Y21960" s="109"/>
    </row>
    <row r="21961" spans="25:25" x14ac:dyDescent="0.25">
      <c r="Y21961" s="109"/>
    </row>
    <row r="21962" spans="25:25" x14ac:dyDescent="0.25">
      <c r="Y21962" s="109"/>
    </row>
    <row r="21963" spans="25:25" x14ac:dyDescent="0.25">
      <c r="Y21963" s="109"/>
    </row>
    <row r="21964" spans="25:25" x14ac:dyDescent="0.25">
      <c r="Y21964" s="109"/>
    </row>
    <row r="21965" spans="25:25" x14ac:dyDescent="0.25">
      <c r="Y21965" s="109"/>
    </row>
    <row r="21966" spans="25:25" x14ac:dyDescent="0.25">
      <c r="Y21966" s="109"/>
    </row>
    <row r="21967" spans="25:25" x14ac:dyDescent="0.25">
      <c r="Y21967" s="109"/>
    </row>
    <row r="21968" spans="25:25" x14ac:dyDescent="0.25">
      <c r="Y21968" s="109"/>
    </row>
    <row r="21969" spans="25:25" x14ac:dyDescent="0.25">
      <c r="Y21969" s="109"/>
    </row>
    <row r="21970" spans="25:25" x14ac:dyDescent="0.25">
      <c r="Y21970" s="109"/>
    </row>
    <row r="21971" spans="25:25" x14ac:dyDescent="0.25">
      <c r="Y21971" s="109"/>
    </row>
    <row r="21972" spans="25:25" x14ac:dyDescent="0.25">
      <c r="Y21972" s="109"/>
    </row>
    <row r="21973" spans="25:25" x14ac:dyDescent="0.25">
      <c r="Y21973" s="109"/>
    </row>
    <row r="21974" spans="25:25" x14ac:dyDescent="0.25">
      <c r="Y21974" s="109"/>
    </row>
    <row r="21975" spans="25:25" x14ac:dyDescent="0.25">
      <c r="Y21975" s="109"/>
    </row>
    <row r="21976" spans="25:25" x14ac:dyDescent="0.25">
      <c r="Y21976" s="109"/>
    </row>
    <row r="21977" spans="25:25" x14ac:dyDescent="0.25">
      <c r="Y21977" s="109"/>
    </row>
    <row r="21978" spans="25:25" x14ac:dyDescent="0.25">
      <c r="Y21978" s="109"/>
    </row>
    <row r="21979" spans="25:25" x14ac:dyDescent="0.25">
      <c r="Y21979" s="109"/>
    </row>
    <row r="21980" spans="25:25" x14ac:dyDescent="0.25">
      <c r="Y21980" s="109"/>
    </row>
    <row r="21981" spans="25:25" x14ac:dyDescent="0.25">
      <c r="Y21981" s="109"/>
    </row>
    <row r="21982" spans="25:25" x14ac:dyDescent="0.25">
      <c r="Y21982" s="109"/>
    </row>
    <row r="21983" spans="25:25" x14ac:dyDescent="0.25">
      <c r="Y21983" s="109"/>
    </row>
    <row r="21984" spans="25:25" x14ac:dyDescent="0.25">
      <c r="Y21984" s="109"/>
    </row>
    <row r="21985" spans="25:25" x14ac:dyDescent="0.25">
      <c r="Y21985" s="109"/>
    </row>
    <row r="21986" spans="25:25" x14ac:dyDescent="0.25">
      <c r="Y21986" s="109"/>
    </row>
    <row r="21987" spans="25:25" x14ac:dyDescent="0.25">
      <c r="Y21987" s="109"/>
    </row>
    <row r="21988" spans="25:25" x14ac:dyDescent="0.25">
      <c r="Y21988" s="109"/>
    </row>
    <row r="21989" spans="25:25" x14ac:dyDescent="0.25">
      <c r="Y21989" s="109"/>
    </row>
    <row r="21990" spans="25:25" x14ac:dyDescent="0.25">
      <c r="Y21990" s="109"/>
    </row>
    <row r="21991" spans="25:25" x14ac:dyDescent="0.25">
      <c r="Y21991" s="109"/>
    </row>
    <row r="21992" spans="25:25" x14ac:dyDescent="0.25">
      <c r="Y21992" s="109"/>
    </row>
    <row r="21993" spans="25:25" x14ac:dyDescent="0.25">
      <c r="Y21993" s="109"/>
    </row>
    <row r="21994" spans="25:25" x14ac:dyDescent="0.25">
      <c r="Y21994" s="109"/>
    </row>
    <row r="21995" spans="25:25" x14ac:dyDescent="0.25">
      <c r="Y21995" s="109"/>
    </row>
    <row r="21996" spans="25:25" x14ac:dyDescent="0.25">
      <c r="Y21996" s="109"/>
    </row>
    <row r="21997" spans="25:25" x14ac:dyDescent="0.25">
      <c r="Y21997" s="109"/>
    </row>
    <row r="21998" spans="25:25" x14ac:dyDescent="0.25">
      <c r="Y21998" s="109"/>
    </row>
    <row r="21999" spans="25:25" x14ac:dyDescent="0.25">
      <c r="Y21999" s="109"/>
    </row>
    <row r="22000" spans="25:25" x14ac:dyDescent="0.25">
      <c r="Y22000" s="109"/>
    </row>
    <row r="22001" spans="25:25" x14ac:dyDescent="0.25">
      <c r="Y22001" s="109"/>
    </row>
    <row r="22002" spans="25:25" x14ac:dyDescent="0.25">
      <c r="Y22002" s="109"/>
    </row>
    <row r="22003" spans="25:25" x14ac:dyDescent="0.25">
      <c r="Y22003" s="109"/>
    </row>
    <row r="22004" spans="25:25" x14ac:dyDescent="0.25">
      <c r="Y22004" s="109"/>
    </row>
    <row r="22005" spans="25:25" x14ac:dyDescent="0.25">
      <c r="Y22005" s="109"/>
    </row>
    <row r="22006" spans="25:25" x14ac:dyDescent="0.25">
      <c r="Y22006" s="109"/>
    </row>
    <row r="22007" spans="25:25" x14ac:dyDescent="0.25">
      <c r="Y22007" s="109"/>
    </row>
    <row r="22008" spans="25:25" x14ac:dyDescent="0.25">
      <c r="Y22008" s="109"/>
    </row>
    <row r="22009" spans="25:25" x14ac:dyDescent="0.25">
      <c r="Y22009" s="109"/>
    </row>
    <row r="22010" spans="25:25" x14ac:dyDescent="0.25">
      <c r="Y22010" s="109"/>
    </row>
    <row r="22011" spans="25:25" x14ac:dyDescent="0.25">
      <c r="Y22011" s="109"/>
    </row>
    <row r="22012" spans="25:25" x14ac:dyDescent="0.25">
      <c r="Y22012" s="109"/>
    </row>
    <row r="22013" spans="25:25" x14ac:dyDescent="0.25">
      <c r="Y22013" s="109"/>
    </row>
    <row r="22014" spans="25:25" x14ac:dyDescent="0.25">
      <c r="Y22014" s="109"/>
    </row>
    <row r="22015" spans="25:25" x14ac:dyDescent="0.25">
      <c r="Y22015" s="109"/>
    </row>
    <row r="22016" spans="25:25" x14ac:dyDescent="0.25">
      <c r="Y22016" s="109"/>
    </row>
    <row r="22017" spans="25:25" x14ac:dyDescent="0.25">
      <c r="Y22017" s="109"/>
    </row>
    <row r="22018" spans="25:25" x14ac:dyDescent="0.25">
      <c r="Y22018" s="109"/>
    </row>
    <row r="22019" spans="25:25" x14ac:dyDescent="0.25">
      <c r="Y22019" s="109"/>
    </row>
    <row r="22020" spans="25:25" x14ac:dyDescent="0.25">
      <c r="Y22020" s="109"/>
    </row>
    <row r="22021" spans="25:25" x14ac:dyDescent="0.25">
      <c r="Y22021" s="109"/>
    </row>
    <row r="22022" spans="25:25" x14ac:dyDescent="0.25">
      <c r="Y22022" s="109"/>
    </row>
    <row r="22023" spans="25:25" x14ac:dyDescent="0.25">
      <c r="Y22023" s="109"/>
    </row>
    <row r="22024" spans="25:25" x14ac:dyDescent="0.25">
      <c r="Y22024" s="109"/>
    </row>
    <row r="22025" spans="25:25" x14ac:dyDescent="0.25">
      <c r="Y22025" s="109"/>
    </row>
    <row r="22026" spans="25:25" x14ac:dyDescent="0.25">
      <c r="Y22026" s="109"/>
    </row>
    <row r="22027" spans="25:25" x14ac:dyDescent="0.25">
      <c r="Y22027" s="109"/>
    </row>
    <row r="22028" spans="25:25" x14ac:dyDescent="0.25">
      <c r="Y22028" s="109"/>
    </row>
    <row r="22029" spans="25:25" x14ac:dyDescent="0.25">
      <c r="Y22029" s="109"/>
    </row>
    <row r="22030" spans="25:25" x14ac:dyDescent="0.25">
      <c r="Y22030" s="109"/>
    </row>
    <row r="22031" spans="25:25" x14ac:dyDescent="0.25">
      <c r="Y22031" s="109"/>
    </row>
    <row r="22032" spans="25:25" x14ac:dyDescent="0.25">
      <c r="Y22032" s="109"/>
    </row>
    <row r="22033" spans="25:25" x14ac:dyDescent="0.25">
      <c r="Y22033" s="109"/>
    </row>
    <row r="22034" spans="25:25" x14ac:dyDescent="0.25">
      <c r="Y22034" s="109"/>
    </row>
    <row r="22035" spans="25:25" x14ac:dyDescent="0.25">
      <c r="Y22035" s="109"/>
    </row>
    <row r="22036" spans="25:25" x14ac:dyDescent="0.25">
      <c r="Y22036" s="109"/>
    </row>
    <row r="22037" spans="25:25" x14ac:dyDescent="0.25">
      <c r="Y22037" s="109"/>
    </row>
    <row r="22038" spans="25:25" x14ac:dyDescent="0.25">
      <c r="Y22038" s="109"/>
    </row>
    <row r="22039" spans="25:25" x14ac:dyDescent="0.25">
      <c r="Y22039" s="109"/>
    </row>
    <row r="22040" spans="25:25" x14ac:dyDescent="0.25">
      <c r="Y22040" s="109"/>
    </row>
    <row r="22041" spans="25:25" x14ac:dyDescent="0.25">
      <c r="Y22041" s="109"/>
    </row>
    <row r="22042" spans="25:25" x14ac:dyDescent="0.25">
      <c r="Y22042" s="109"/>
    </row>
    <row r="22043" spans="25:25" x14ac:dyDescent="0.25">
      <c r="Y22043" s="109"/>
    </row>
    <row r="22044" spans="25:25" x14ac:dyDescent="0.25">
      <c r="Y22044" s="109"/>
    </row>
    <row r="22045" spans="25:25" x14ac:dyDescent="0.25">
      <c r="Y22045" s="109"/>
    </row>
    <row r="22046" spans="25:25" x14ac:dyDescent="0.25">
      <c r="Y22046" s="109"/>
    </row>
    <row r="22047" spans="25:25" x14ac:dyDescent="0.25">
      <c r="Y22047" s="109"/>
    </row>
    <row r="22048" spans="25:25" x14ac:dyDescent="0.25">
      <c r="Y22048" s="109"/>
    </row>
    <row r="22049" spans="25:25" x14ac:dyDescent="0.25">
      <c r="Y22049" s="109"/>
    </row>
    <row r="22050" spans="25:25" x14ac:dyDescent="0.25">
      <c r="Y22050" s="109"/>
    </row>
    <row r="22051" spans="25:25" x14ac:dyDescent="0.25">
      <c r="Y22051" s="109"/>
    </row>
    <row r="22052" spans="25:25" x14ac:dyDescent="0.25">
      <c r="Y22052" s="109"/>
    </row>
    <row r="22053" spans="25:25" x14ac:dyDescent="0.25">
      <c r="Y22053" s="109"/>
    </row>
    <row r="22054" spans="25:25" x14ac:dyDescent="0.25">
      <c r="Y22054" s="109"/>
    </row>
    <row r="22055" spans="25:25" x14ac:dyDescent="0.25">
      <c r="Y22055" s="109"/>
    </row>
    <row r="22056" spans="25:25" x14ac:dyDescent="0.25">
      <c r="Y22056" s="109"/>
    </row>
    <row r="22057" spans="25:25" x14ac:dyDescent="0.25">
      <c r="Y22057" s="109"/>
    </row>
    <row r="22058" spans="25:25" x14ac:dyDescent="0.25">
      <c r="Y22058" s="109"/>
    </row>
    <row r="22059" spans="25:25" x14ac:dyDescent="0.25">
      <c r="Y22059" s="109"/>
    </row>
    <row r="22060" spans="25:25" x14ac:dyDescent="0.25">
      <c r="Y22060" s="109"/>
    </row>
    <row r="22061" spans="25:25" x14ac:dyDescent="0.25">
      <c r="Y22061" s="109"/>
    </row>
    <row r="22062" spans="25:25" x14ac:dyDescent="0.25">
      <c r="Y22062" s="109"/>
    </row>
    <row r="22063" spans="25:25" x14ac:dyDescent="0.25">
      <c r="Y22063" s="109"/>
    </row>
    <row r="22064" spans="25:25" x14ac:dyDescent="0.25">
      <c r="Y22064" s="109"/>
    </row>
    <row r="22065" spans="25:25" x14ac:dyDescent="0.25">
      <c r="Y22065" s="109"/>
    </row>
    <row r="22066" spans="25:25" x14ac:dyDescent="0.25">
      <c r="Y22066" s="109"/>
    </row>
    <row r="22067" spans="25:25" x14ac:dyDescent="0.25">
      <c r="Y22067" s="109"/>
    </row>
    <row r="22068" spans="25:25" x14ac:dyDescent="0.25">
      <c r="Y22068" s="109"/>
    </row>
    <row r="22069" spans="25:25" x14ac:dyDescent="0.25">
      <c r="Y22069" s="109"/>
    </row>
    <row r="22070" spans="25:25" x14ac:dyDescent="0.25">
      <c r="Y22070" s="109"/>
    </row>
    <row r="22071" spans="25:25" x14ac:dyDescent="0.25">
      <c r="Y22071" s="109"/>
    </row>
    <row r="22072" spans="25:25" x14ac:dyDescent="0.25">
      <c r="Y22072" s="109"/>
    </row>
    <row r="22073" spans="25:25" x14ac:dyDescent="0.25">
      <c r="Y22073" s="109"/>
    </row>
    <row r="22074" spans="25:25" x14ac:dyDescent="0.25">
      <c r="Y22074" s="109"/>
    </row>
    <row r="22075" spans="25:25" x14ac:dyDescent="0.25">
      <c r="Y22075" s="109"/>
    </row>
    <row r="22076" spans="25:25" x14ac:dyDescent="0.25">
      <c r="Y22076" s="109"/>
    </row>
    <row r="22077" spans="25:25" x14ac:dyDescent="0.25">
      <c r="Y22077" s="109"/>
    </row>
    <row r="22078" spans="25:25" x14ac:dyDescent="0.25">
      <c r="Y22078" s="109"/>
    </row>
    <row r="22079" spans="25:25" x14ac:dyDescent="0.25">
      <c r="Y22079" s="109"/>
    </row>
    <row r="22080" spans="25:25" x14ac:dyDescent="0.25">
      <c r="Y22080" s="109"/>
    </row>
    <row r="22081" spans="25:25" x14ac:dyDescent="0.25">
      <c r="Y22081" s="109"/>
    </row>
    <row r="22082" spans="25:25" x14ac:dyDescent="0.25">
      <c r="Y22082" s="109"/>
    </row>
    <row r="22083" spans="25:25" x14ac:dyDescent="0.25">
      <c r="Y22083" s="109"/>
    </row>
    <row r="22084" spans="25:25" x14ac:dyDescent="0.25">
      <c r="Y22084" s="109"/>
    </row>
    <row r="22085" spans="25:25" x14ac:dyDescent="0.25">
      <c r="Y22085" s="109"/>
    </row>
    <row r="22086" spans="25:25" x14ac:dyDescent="0.25">
      <c r="Y22086" s="109"/>
    </row>
    <row r="22087" spans="25:25" x14ac:dyDescent="0.25">
      <c r="Y22087" s="109"/>
    </row>
    <row r="22088" spans="25:25" x14ac:dyDescent="0.25">
      <c r="Y22088" s="109"/>
    </row>
    <row r="22089" spans="25:25" x14ac:dyDescent="0.25">
      <c r="Y22089" s="109"/>
    </row>
    <row r="22090" spans="25:25" x14ac:dyDescent="0.25">
      <c r="Y22090" s="109"/>
    </row>
    <row r="22091" spans="25:25" x14ac:dyDescent="0.25">
      <c r="Y22091" s="109"/>
    </row>
    <row r="22092" spans="25:25" x14ac:dyDescent="0.25">
      <c r="Y22092" s="109"/>
    </row>
    <row r="22093" spans="25:25" x14ac:dyDescent="0.25">
      <c r="Y22093" s="109"/>
    </row>
    <row r="22094" spans="25:25" x14ac:dyDescent="0.25">
      <c r="Y22094" s="109"/>
    </row>
    <row r="22095" spans="25:25" x14ac:dyDescent="0.25">
      <c r="Y22095" s="109"/>
    </row>
    <row r="22096" spans="25:25" x14ac:dyDescent="0.25">
      <c r="Y22096" s="109"/>
    </row>
    <row r="22097" spans="25:25" x14ac:dyDescent="0.25">
      <c r="Y22097" s="109"/>
    </row>
    <row r="22098" spans="25:25" x14ac:dyDescent="0.25">
      <c r="Y22098" s="109"/>
    </row>
    <row r="22099" spans="25:25" x14ac:dyDescent="0.25">
      <c r="Y22099" s="109"/>
    </row>
    <row r="22100" spans="25:25" x14ac:dyDescent="0.25">
      <c r="Y22100" s="109"/>
    </row>
    <row r="22101" spans="25:25" x14ac:dyDescent="0.25">
      <c r="Y22101" s="109"/>
    </row>
    <row r="22102" spans="25:25" x14ac:dyDescent="0.25">
      <c r="Y22102" s="109"/>
    </row>
    <row r="22103" spans="25:25" x14ac:dyDescent="0.25">
      <c r="Y22103" s="109"/>
    </row>
    <row r="22104" spans="25:25" x14ac:dyDescent="0.25">
      <c r="Y22104" s="109"/>
    </row>
    <row r="22105" spans="25:25" x14ac:dyDescent="0.25">
      <c r="Y22105" s="109"/>
    </row>
    <row r="22106" spans="25:25" x14ac:dyDescent="0.25">
      <c r="Y22106" s="109"/>
    </row>
    <row r="22107" spans="25:25" x14ac:dyDescent="0.25">
      <c r="Y22107" s="109"/>
    </row>
    <row r="22108" spans="25:25" x14ac:dyDescent="0.25">
      <c r="Y22108" s="109"/>
    </row>
    <row r="22109" spans="25:25" x14ac:dyDescent="0.25">
      <c r="Y22109" s="109"/>
    </row>
    <row r="22110" spans="25:25" x14ac:dyDescent="0.25">
      <c r="Y22110" s="109"/>
    </row>
    <row r="22111" spans="25:25" x14ac:dyDescent="0.25">
      <c r="Y22111" s="109"/>
    </row>
    <row r="22112" spans="25:25" x14ac:dyDescent="0.25">
      <c r="Y22112" s="109"/>
    </row>
    <row r="22113" spans="25:25" x14ac:dyDescent="0.25">
      <c r="Y22113" s="109"/>
    </row>
    <row r="22114" spans="25:25" x14ac:dyDescent="0.25">
      <c r="Y22114" s="109"/>
    </row>
    <row r="22115" spans="25:25" x14ac:dyDescent="0.25">
      <c r="Y22115" s="109"/>
    </row>
    <row r="22116" spans="25:25" x14ac:dyDescent="0.25">
      <c r="Y22116" s="109"/>
    </row>
    <row r="22117" spans="25:25" x14ac:dyDescent="0.25">
      <c r="Y22117" s="109"/>
    </row>
    <row r="22118" spans="25:25" x14ac:dyDescent="0.25">
      <c r="Y22118" s="109"/>
    </row>
    <row r="22119" spans="25:25" x14ac:dyDescent="0.25">
      <c r="Y22119" s="109"/>
    </row>
    <row r="22120" spans="25:25" x14ac:dyDescent="0.25">
      <c r="Y22120" s="109"/>
    </row>
    <row r="22121" spans="25:25" x14ac:dyDescent="0.25">
      <c r="Y22121" s="109"/>
    </row>
    <row r="22122" spans="25:25" x14ac:dyDescent="0.25">
      <c r="Y22122" s="109"/>
    </row>
    <row r="22123" spans="25:25" x14ac:dyDescent="0.25">
      <c r="Y22123" s="109"/>
    </row>
    <row r="22124" spans="25:25" x14ac:dyDescent="0.25">
      <c r="Y22124" s="109"/>
    </row>
    <row r="22125" spans="25:25" x14ac:dyDescent="0.25">
      <c r="Y22125" s="109"/>
    </row>
    <row r="22126" spans="25:25" x14ac:dyDescent="0.25">
      <c r="Y22126" s="109"/>
    </row>
    <row r="22127" spans="25:25" x14ac:dyDescent="0.25">
      <c r="Y22127" s="109"/>
    </row>
    <row r="22128" spans="25:25" x14ac:dyDescent="0.25">
      <c r="Y22128" s="109"/>
    </row>
    <row r="22129" spans="25:25" x14ac:dyDescent="0.25">
      <c r="Y22129" s="109"/>
    </row>
    <row r="22130" spans="25:25" x14ac:dyDescent="0.25">
      <c r="Y22130" s="109"/>
    </row>
    <row r="22131" spans="25:25" x14ac:dyDescent="0.25">
      <c r="Y22131" s="109"/>
    </row>
    <row r="22132" spans="25:25" x14ac:dyDescent="0.25">
      <c r="Y22132" s="109"/>
    </row>
    <row r="22133" spans="25:25" x14ac:dyDescent="0.25">
      <c r="Y22133" s="109"/>
    </row>
    <row r="22134" spans="25:25" x14ac:dyDescent="0.25">
      <c r="Y22134" s="109"/>
    </row>
    <row r="22135" spans="25:25" x14ac:dyDescent="0.25">
      <c r="Y22135" s="109"/>
    </row>
    <row r="22136" spans="25:25" x14ac:dyDescent="0.25">
      <c r="Y22136" s="109"/>
    </row>
    <row r="22137" spans="25:25" x14ac:dyDescent="0.25">
      <c r="Y22137" s="109"/>
    </row>
    <row r="22138" spans="25:25" x14ac:dyDescent="0.25">
      <c r="Y22138" s="109"/>
    </row>
    <row r="22139" spans="25:25" x14ac:dyDescent="0.25">
      <c r="Y22139" s="109"/>
    </row>
    <row r="22140" spans="25:25" x14ac:dyDescent="0.25">
      <c r="Y22140" s="109"/>
    </row>
    <row r="22141" spans="25:25" x14ac:dyDescent="0.25">
      <c r="Y22141" s="109"/>
    </row>
    <row r="22142" spans="25:25" x14ac:dyDescent="0.25">
      <c r="Y22142" s="109"/>
    </row>
    <row r="22143" spans="25:25" x14ac:dyDescent="0.25">
      <c r="Y22143" s="109"/>
    </row>
    <row r="22144" spans="25:25" x14ac:dyDescent="0.25">
      <c r="Y22144" s="109"/>
    </row>
    <row r="22145" spans="25:25" x14ac:dyDescent="0.25">
      <c r="Y22145" s="109"/>
    </row>
    <row r="22146" spans="25:25" x14ac:dyDescent="0.25">
      <c r="Y22146" s="109"/>
    </row>
    <row r="22147" spans="25:25" x14ac:dyDescent="0.25">
      <c r="Y22147" s="109"/>
    </row>
    <row r="22148" spans="25:25" x14ac:dyDescent="0.25">
      <c r="Y22148" s="109"/>
    </row>
    <row r="22149" spans="25:25" x14ac:dyDescent="0.25">
      <c r="Y22149" s="109"/>
    </row>
    <row r="22150" spans="25:25" x14ac:dyDescent="0.25">
      <c r="Y22150" s="109"/>
    </row>
    <row r="22151" spans="25:25" x14ac:dyDescent="0.25">
      <c r="Y22151" s="109"/>
    </row>
    <row r="22152" spans="25:25" x14ac:dyDescent="0.25">
      <c r="Y22152" s="109"/>
    </row>
    <row r="22153" spans="25:25" x14ac:dyDescent="0.25">
      <c r="Y22153" s="109"/>
    </row>
    <row r="22154" spans="25:25" x14ac:dyDescent="0.25">
      <c r="Y22154" s="109"/>
    </row>
    <row r="22155" spans="25:25" x14ac:dyDescent="0.25">
      <c r="Y22155" s="109"/>
    </row>
    <row r="22156" spans="25:25" x14ac:dyDescent="0.25">
      <c r="Y22156" s="109"/>
    </row>
    <row r="22157" spans="25:25" x14ac:dyDescent="0.25">
      <c r="Y22157" s="109"/>
    </row>
    <row r="22158" spans="25:25" x14ac:dyDescent="0.25">
      <c r="Y22158" s="109"/>
    </row>
    <row r="22159" spans="25:25" x14ac:dyDescent="0.25">
      <c r="Y22159" s="109"/>
    </row>
    <row r="22160" spans="25:25" x14ac:dyDescent="0.25">
      <c r="Y22160" s="109"/>
    </row>
    <row r="22161" spans="25:25" x14ac:dyDescent="0.25">
      <c r="Y22161" s="109"/>
    </row>
    <row r="22162" spans="25:25" x14ac:dyDescent="0.25">
      <c r="Y22162" s="109"/>
    </row>
    <row r="22163" spans="25:25" x14ac:dyDescent="0.25">
      <c r="Y22163" s="109"/>
    </row>
    <row r="22164" spans="25:25" x14ac:dyDescent="0.25">
      <c r="Y22164" s="109"/>
    </row>
    <row r="22165" spans="25:25" x14ac:dyDescent="0.25">
      <c r="Y22165" s="109"/>
    </row>
    <row r="22166" spans="25:25" x14ac:dyDescent="0.25">
      <c r="Y22166" s="109"/>
    </row>
    <row r="22167" spans="25:25" x14ac:dyDescent="0.25">
      <c r="Y22167" s="109"/>
    </row>
    <row r="22168" spans="25:25" x14ac:dyDescent="0.25">
      <c r="Y22168" s="109"/>
    </row>
    <row r="22169" spans="25:25" x14ac:dyDescent="0.25">
      <c r="Y22169" s="109"/>
    </row>
    <row r="22170" spans="25:25" x14ac:dyDescent="0.25">
      <c r="Y22170" s="109"/>
    </row>
    <row r="22171" spans="25:25" x14ac:dyDescent="0.25">
      <c r="Y22171" s="109"/>
    </row>
    <row r="22172" spans="25:25" x14ac:dyDescent="0.25">
      <c r="Y22172" s="109"/>
    </row>
    <row r="22173" spans="25:25" x14ac:dyDescent="0.25">
      <c r="Y22173" s="109"/>
    </row>
    <row r="22174" spans="25:25" x14ac:dyDescent="0.25">
      <c r="Y22174" s="109"/>
    </row>
    <row r="22175" spans="25:25" x14ac:dyDescent="0.25">
      <c r="Y22175" s="109"/>
    </row>
    <row r="22176" spans="25:25" x14ac:dyDescent="0.25">
      <c r="Y22176" s="109"/>
    </row>
    <row r="22177" spans="25:25" x14ac:dyDescent="0.25">
      <c r="Y22177" s="109"/>
    </row>
    <row r="22178" spans="25:25" x14ac:dyDescent="0.25">
      <c r="Y22178" s="109"/>
    </row>
    <row r="22179" spans="25:25" x14ac:dyDescent="0.25">
      <c r="Y22179" s="109"/>
    </row>
    <row r="22180" spans="25:25" x14ac:dyDescent="0.25">
      <c r="Y22180" s="109"/>
    </row>
    <row r="22181" spans="25:25" x14ac:dyDescent="0.25">
      <c r="Y22181" s="109"/>
    </row>
    <row r="22182" spans="25:25" x14ac:dyDescent="0.25">
      <c r="Y22182" s="109"/>
    </row>
    <row r="22183" spans="25:25" x14ac:dyDescent="0.25">
      <c r="Y22183" s="109"/>
    </row>
    <row r="22184" spans="25:25" x14ac:dyDescent="0.25">
      <c r="Y22184" s="109"/>
    </row>
    <row r="22185" spans="25:25" x14ac:dyDescent="0.25">
      <c r="Y22185" s="109"/>
    </row>
    <row r="22186" spans="25:25" x14ac:dyDescent="0.25">
      <c r="Y22186" s="109"/>
    </row>
    <row r="22187" spans="25:25" x14ac:dyDescent="0.25">
      <c r="Y22187" s="109"/>
    </row>
    <row r="22188" spans="25:25" x14ac:dyDescent="0.25">
      <c r="Y22188" s="109"/>
    </row>
    <row r="22189" spans="25:25" x14ac:dyDescent="0.25">
      <c r="Y22189" s="109"/>
    </row>
    <row r="22190" spans="25:25" x14ac:dyDescent="0.25">
      <c r="Y22190" s="109"/>
    </row>
    <row r="22191" spans="25:25" x14ac:dyDescent="0.25">
      <c r="Y22191" s="109"/>
    </row>
    <row r="22192" spans="25:25" x14ac:dyDescent="0.25">
      <c r="Y22192" s="109"/>
    </row>
    <row r="22193" spans="25:25" x14ac:dyDescent="0.25">
      <c r="Y22193" s="109"/>
    </row>
    <row r="22194" spans="25:25" x14ac:dyDescent="0.25">
      <c r="Y22194" s="109"/>
    </row>
    <row r="22195" spans="25:25" x14ac:dyDescent="0.25">
      <c r="Y22195" s="109"/>
    </row>
    <row r="22196" spans="25:25" x14ac:dyDescent="0.25">
      <c r="Y22196" s="109"/>
    </row>
    <row r="22197" spans="25:25" x14ac:dyDescent="0.25">
      <c r="Y22197" s="109"/>
    </row>
    <row r="22198" spans="25:25" x14ac:dyDescent="0.25">
      <c r="Y22198" s="109"/>
    </row>
    <row r="22199" spans="25:25" x14ac:dyDescent="0.25">
      <c r="Y22199" s="109"/>
    </row>
    <row r="22200" spans="25:25" x14ac:dyDescent="0.25">
      <c r="Y22200" s="109"/>
    </row>
    <row r="22201" spans="25:25" x14ac:dyDescent="0.25">
      <c r="Y22201" s="109"/>
    </row>
    <row r="22202" spans="25:25" x14ac:dyDescent="0.25">
      <c r="Y22202" s="109"/>
    </row>
    <row r="22203" spans="25:25" x14ac:dyDescent="0.25">
      <c r="Y22203" s="109"/>
    </row>
    <row r="22204" spans="25:25" x14ac:dyDescent="0.25">
      <c r="Y22204" s="109"/>
    </row>
    <row r="22205" spans="25:25" x14ac:dyDescent="0.25">
      <c r="Y22205" s="109"/>
    </row>
    <row r="22206" spans="25:25" x14ac:dyDescent="0.25">
      <c r="Y22206" s="109"/>
    </row>
    <row r="22207" spans="25:25" x14ac:dyDescent="0.25">
      <c r="Y22207" s="109"/>
    </row>
    <row r="22208" spans="25:25" x14ac:dyDescent="0.25">
      <c r="Y22208" s="109"/>
    </row>
    <row r="22209" spans="25:25" x14ac:dyDescent="0.25">
      <c r="Y22209" s="109"/>
    </row>
    <row r="22210" spans="25:25" x14ac:dyDescent="0.25">
      <c r="Y22210" s="109"/>
    </row>
    <row r="22211" spans="25:25" x14ac:dyDescent="0.25">
      <c r="Y22211" s="109"/>
    </row>
    <row r="22212" spans="25:25" x14ac:dyDescent="0.25">
      <c r="Y22212" s="109"/>
    </row>
    <row r="22213" spans="25:25" x14ac:dyDescent="0.25">
      <c r="Y22213" s="109"/>
    </row>
    <row r="22214" spans="25:25" x14ac:dyDescent="0.25">
      <c r="Y22214" s="109"/>
    </row>
    <row r="22215" spans="25:25" x14ac:dyDescent="0.25">
      <c r="Y22215" s="109"/>
    </row>
    <row r="22216" spans="25:25" x14ac:dyDescent="0.25">
      <c r="Y22216" s="109"/>
    </row>
    <row r="22217" spans="25:25" x14ac:dyDescent="0.25">
      <c r="Y22217" s="109"/>
    </row>
    <row r="22218" spans="25:25" x14ac:dyDescent="0.25">
      <c r="Y22218" s="109"/>
    </row>
    <row r="22219" spans="25:25" x14ac:dyDescent="0.25">
      <c r="Y22219" s="109"/>
    </row>
    <row r="22220" spans="25:25" x14ac:dyDescent="0.25">
      <c r="Y22220" s="109"/>
    </row>
    <row r="22221" spans="25:25" x14ac:dyDescent="0.25">
      <c r="Y22221" s="109"/>
    </row>
    <row r="22222" spans="25:25" x14ac:dyDescent="0.25">
      <c r="Y22222" s="109"/>
    </row>
    <row r="22223" spans="25:25" x14ac:dyDescent="0.25">
      <c r="Y22223" s="109"/>
    </row>
    <row r="22224" spans="25:25" x14ac:dyDescent="0.25">
      <c r="Y22224" s="109"/>
    </row>
    <row r="22225" spans="25:25" x14ac:dyDescent="0.25">
      <c r="Y22225" s="109"/>
    </row>
    <row r="22226" spans="25:25" x14ac:dyDescent="0.25">
      <c r="Y22226" s="109"/>
    </row>
    <row r="22227" spans="25:25" x14ac:dyDescent="0.25">
      <c r="Y22227" s="109"/>
    </row>
    <row r="22228" spans="25:25" x14ac:dyDescent="0.25">
      <c r="Y22228" s="109"/>
    </row>
    <row r="22229" spans="25:25" x14ac:dyDescent="0.25">
      <c r="Y22229" s="109"/>
    </row>
    <row r="22230" spans="25:25" x14ac:dyDescent="0.25">
      <c r="Y22230" s="109"/>
    </row>
    <row r="22231" spans="25:25" x14ac:dyDescent="0.25">
      <c r="Y22231" s="109"/>
    </row>
    <row r="22232" spans="25:25" x14ac:dyDescent="0.25">
      <c r="Y22232" s="109"/>
    </row>
    <row r="22233" spans="25:25" x14ac:dyDescent="0.25">
      <c r="Y22233" s="109"/>
    </row>
    <row r="22234" spans="25:25" x14ac:dyDescent="0.25">
      <c r="Y22234" s="109"/>
    </row>
    <row r="22235" spans="25:25" x14ac:dyDescent="0.25">
      <c r="Y22235" s="109"/>
    </row>
    <row r="22236" spans="25:25" x14ac:dyDescent="0.25">
      <c r="Y22236" s="109"/>
    </row>
    <row r="22237" spans="25:25" x14ac:dyDescent="0.25">
      <c r="Y22237" s="109"/>
    </row>
    <row r="22238" spans="25:25" x14ac:dyDescent="0.25">
      <c r="Y22238" s="109"/>
    </row>
    <row r="22239" spans="25:25" x14ac:dyDescent="0.25">
      <c r="Y22239" s="109"/>
    </row>
    <row r="22240" spans="25:25" x14ac:dyDescent="0.25">
      <c r="Y22240" s="109"/>
    </row>
    <row r="22241" spans="25:25" x14ac:dyDescent="0.25">
      <c r="Y22241" s="109"/>
    </row>
    <row r="22242" spans="25:25" x14ac:dyDescent="0.25">
      <c r="Y22242" s="109"/>
    </row>
    <row r="22243" spans="25:25" x14ac:dyDescent="0.25">
      <c r="Y22243" s="109"/>
    </row>
    <row r="22244" spans="25:25" x14ac:dyDescent="0.25">
      <c r="Y22244" s="109"/>
    </row>
    <row r="22245" spans="25:25" x14ac:dyDescent="0.25">
      <c r="Y22245" s="109"/>
    </row>
    <row r="22246" spans="25:25" x14ac:dyDescent="0.25">
      <c r="Y22246" s="109"/>
    </row>
    <row r="22247" spans="25:25" x14ac:dyDescent="0.25">
      <c r="Y22247" s="109"/>
    </row>
    <row r="22248" spans="25:25" x14ac:dyDescent="0.25">
      <c r="Y22248" s="109"/>
    </row>
    <row r="22249" spans="25:25" x14ac:dyDescent="0.25">
      <c r="Y22249" s="109"/>
    </row>
    <row r="22250" spans="25:25" x14ac:dyDescent="0.25">
      <c r="Y22250" s="109"/>
    </row>
    <row r="22251" spans="25:25" x14ac:dyDescent="0.25">
      <c r="Y22251" s="109"/>
    </row>
    <row r="22252" spans="25:25" x14ac:dyDescent="0.25">
      <c r="Y22252" s="109"/>
    </row>
    <row r="22253" spans="25:25" x14ac:dyDescent="0.25">
      <c r="Y22253" s="109"/>
    </row>
    <row r="22254" spans="25:25" x14ac:dyDescent="0.25">
      <c r="Y22254" s="109"/>
    </row>
    <row r="22255" spans="25:25" x14ac:dyDescent="0.25">
      <c r="Y22255" s="109"/>
    </row>
    <row r="22256" spans="25:25" x14ac:dyDescent="0.25">
      <c r="Y22256" s="109"/>
    </row>
    <row r="22257" spans="25:25" x14ac:dyDescent="0.25">
      <c r="Y22257" s="109"/>
    </row>
    <row r="22258" spans="25:25" x14ac:dyDescent="0.25">
      <c r="Y22258" s="109"/>
    </row>
    <row r="22259" spans="25:25" x14ac:dyDescent="0.25">
      <c r="Y22259" s="109"/>
    </row>
    <row r="22260" spans="25:25" x14ac:dyDescent="0.25">
      <c r="Y22260" s="109"/>
    </row>
    <row r="22261" spans="25:25" x14ac:dyDescent="0.25">
      <c r="Y22261" s="109"/>
    </row>
    <row r="22262" spans="25:25" x14ac:dyDescent="0.25">
      <c r="Y22262" s="109"/>
    </row>
    <row r="22263" spans="25:25" x14ac:dyDescent="0.25">
      <c r="Y22263" s="109"/>
    </row>
    <row r="22264" spans="25:25" x14ac:dyDescent="0.25">
      <c r="Y22264" s="109"/>
    </row>
    <row r="22265" spans="25:25" x14ac:dyDescent="0.25">
      <c r="Y22265" s="109"/>
    </row>
    <row r="22266" spans="25:25" x14ac:dyDescent="0.25">
      <c r="Y22266" s="109"/>
    </row>
    <row r="22267" spans="25:25" x14ac:dyDescent="0.25">
      <c r="Y22267" s="109"/>
    </row>
    <row r="22268" spans="25:25" x14ac:dyDescent="0.25">
      <c r="Y22268" s="109"/>
    </row>
    <row r="22269" spans="25:25" x14ac:dyDescent="0.25">
      <c r="Y22269" s="109"/>
    </row>
    <row r="22270" spans="25:25" x14ac:dyDescent="0.25">
      <c r="Y22270" s="109"/>
    </row>
    <row r="22271" spans="25:25" x14ac:dyDescent="0.25">
      <c r="Y22271" s="109"/>
    </row>
    <row r="22272" spans="25:25" x14ac:dyDescent="0.25">
      <c r="Y22272" s="109"/>
    </row>
    <row r="22273" spans="25:25" x14ac:dyDescent="0.25">
      <c r="Y22273" s="109"/>
    </row>
    <row r="22274" spans="25:25" x14ac:dyDescent="0.25">
      <c r="Y22274" s="109"/>
    </row>
    <row r="22275" spans="25:25" x14ac:dyDescent="0.25">
      <c r="Y22275" s="109"/>
    </row>
    <row r="22276" spans="25:25" x14ac:dyDescent="0.25">
      <c r="Y22276" s="109"/>
    </row>
    <row r="22277" spans="25:25" x14ac:dyDescent="0.25">
      <c r="Y22277" s="109"/>
    </row>
    <row r="22278" spans="25:25" x14ac:dyDescent="0.25">
      <c r="Y22278" s="109"/>
    </row>
    <row r="22279" spans="25:25" x14ac:dyDescent="0.25">
      <c r="Y22279" s="109"/>
    </row>
    <row r="22280" spans="25:25" x14ac:dyDescent="0.25">
      <c r="Y22280" s="109"/>
    </row>
    <row r="22281" spans="25:25" x14ac:dyDescent="0.25">
      <c r="Y22281" s="109"/>
    </row>
    <row r="22282" spans="25:25" x14ac:dyDescent="0.25">
      <c r="Y22282" s="109"/>
    </row>
    <row r="22283" spans="25:25" x14ac:dyDescent="0.25">
      <c r="Y22283" s="109"/>
    </row>
    <row r="22284" spans="25:25" x14ac:dyDescent="0.25">
      <c r="Y22284" s="109"/>
    </row>
    <row r="22285" spans="25:25" x14ac:dyDescent="0.25">
      <c r="Y22285" s="109"/>
    </row>
    <row r="22286" spans="25:25" x14ac:dyDescent="0.25">
      <c r="Y22286" s="109"/>
    </row>
    <row r="22287" spans="25:25" x14ac:dyDescent="0.25">
      <c r="Y22287" s="109"/>
    </row>
    <row r="22288" spans="25:25" x14ac:dyDescent="0.25">
      <c r="Y22288" s="109"/>
    </row>
    <row r="22289" spans="25:25" x14ac:dyDescent="0.25">
      <c r="Y22289" s="109"/>
    </row>
    <row r="22290" spans="25:25" x14ac:dyDescent="0.25">
      <c r="Y22290" s="109"/>
    </row>
    <row r="22291" spans="25:25" x14ac:dyDescent="0.25">
      <c r="Y22291" s="109"/>
    </row>
    <row r="22292" spans="25:25" x14ac:dyDescent="0.25">
      <c r="Y22292" s="109"/>
    </row>
    <row r="22293" spans="25:25" x14ac:dyDescent="0.25">
      <c r="Y22293" s="109"/>
    </row>
    <row r="22294" spans="25:25" x14ac:dyDescent="0.25">
      <c r="Y22294" s="109"/>
    </row>
    <row r="22295" spans="25:25" x14ac:dyDescent="0.25">
      <c r="Y22295" s="109"/>
    </row>
    <row r="22296" spans="25:25" x14ac:dyDescent="0.25">
      <c r="Y22296" s="109"/>
    </row>
    <row r="22297" spans="25:25" x14ac:dyDescent="0.25">
      <c r="Y22297" s="109"/>
    </row>
    <row r="22298" spans="25:25" x14ac:dyDescent="0.25">
      <c r="Y22298" s="109"/>
    </row>
    <row r="22299" spans="25:25" x14ac:dyDescent="0.25">
      <c r="Y22299" s="109"/>
    </row>
    <row r="22300" spans="25:25" x14ac:dyDescent="0.25">
      <c r="Y22300" s="109"/>
    </row>
    <row r="22301" spans="25:25" x14ac:dyDescent="0.25">
      <c r="Y22301" s="109"/>
    </row>
    <row r="22302" spans="25:25" x14ac:dyDescent="0.25">
      <c r="Y22302" s="109"/>
    </row>
    <row r="22303" spans="25:25" x14ac:dyDescent="0.25">
      <c r="Y22303" s="109"/>
    </row>
    <row r="22304" spans="25:25" x14ac:dyDescent="0.25">
      <c r="Y22304" s="109"/>
    </row>
    <row r="22305" spans="25:25" x14ac:dyDescent="0.25">
      <c r="Y22305" s="109"/>
    </row>
    <row r="22306" spans="25:25" x14ac:dyDescent="0.25">
      <c r="Y22306" s="109"/>
    </row>
    <row r="22307" spans="25:25" x14ac:dyDescent="0.25">
      <c r="Y22307" s="109"/>
    </row>
    <row r="22308" spans="25:25" x14ac:dyDescent="0.25">
      <c r="Y22308" s="109"/>
    </row>
    <row r="22309" spans="25:25" x14ac:dyDescent="0.25">
      <c r="Y22309" s="109"/>
    </row>
    <row r="22310" spans="25:25" x14ac:dyDescent="0.25">
      <c r="Y22310" s="109"/>
    </row>
    <row r="22311" spans="25:25" x14ac:dyDescent="0.25">
      <c r="Y22311" s="109"/>
    </row>
    <row r="22312" spans="25:25" x14ac:dyDescent="0.25">
      <c r="Y22312" s="109"/>
    </row>
    <row r="22313" spans="25:25" x14ac:dyDescent="0.25">
      <c r="Y22313" s="109"/>
    </row>
    <row r="22314" spans="25:25" x14ac:dyDescent="0.25">
      <c r="Y22314" s="109"/>
    </row>
    <row r="22315" spans="25:25" x14ac:dyDescent="0.25">
      <c r="Y22315" s="109"/>
    </row>
    <row r="22316" spans="25:25" x14ac:dyDescent="0.25">
      <c r="Y22316" s="109"/>
    </row>
    <row r="22317" spans="25:25" x14ac:dyDescent="0.25">
      <c r="Y22317" s="109"/>
    </row>
    <row r="22318" spans="25:25" x14ac:dyDescent="0.25">
      <c r="Y22318" s="109"/>
    </row>
    <row r="22319" spans="25:25" x14ac:dyDescent="0.25">
      <c r="Y22319" s="109"/>
    </row>
    <row r="22320" spans="25:25" x14ac:dyDescent="0.25">
      <c r="Y22320" s="109"/>
    </row>
    <row r="22321" spans="25:25" x14ac:dyDescent="0.25">
      <c r="Y22321" s="109"/>
    </row>
    <row r="22322" spans="25:25" x14ac:dyDescent="0.25">
      <c r="Y22322" s="109"/>
    </row>
    <row r="22323" spans="25:25" x14ac:dyDescent="0.25">
      <c r="Y22323" s="109"/>
    </row>
    <row r="22324" spans="25:25" x14ac:dyDescent="0.25">
      <c r="Y22324" s="109"/>
    </row>
    <row r="22325" spans="25:25" x14ac:dyDescent="0.25">
      <c r="Y22325" s="109"/>
    </row>
    <row r="22326" spans="25:25" x14ac:dyDescent="0.25">
      <c r="Y22326" s="109"/>
    </row>
    <row r="22327" spans="25:25" x14ac:dyDescent="0.25">
      <c r="Y22327" s="109"/>
    </row>
    <row r="22328" spans="25:25" x14ac:dyDescent="0.25">
      <c r="Y22328" s="109"/>
    </row>
    <row r="22329" spans="25:25" x14ac:dyDescent="0.25">
      <c r="Y22329" s="109"/>
    </row>
    <row r="22330" spans="25:25" x14ac:dyDescent="0.25">
      <c r="Y22330" s="109"/>
    </row>
    <row r="22331" spans="25:25" x14ac:dyDescent="0.25">
      <c r="Y22331" s="109"/>
    </row>
    <row r="22332" spans="25:25" x14ac:dyDescent="0.25">
      <c r="Y22332" s="109"/>
    </row>
    <row r="22333" spans="25:25" x14ac:dyDescent="0.25">
      <c r="Y22333" s="109"/>
    </row>
    <row r="22334" spans="25:25" x14ac:dyDescent="0.25">
      <c r="Y22334" s="109"/>
    </row>
    <row r="22335" spans="25:25" x14ac:dyDescent="0.25">
      <c r="Y22335" s="109"/>
    </row>
    <row r="22336" spans="25:25" x14ac:dyDescent="0.25">
      <c r="Y22336" s="109"/>
    </row>
    <row r="22337" spans="25:25" x14ac:dyDescent="0.25">
      <c r="Y22337" s="109"/>
    </row>
    <row r="22338" spans="25:25" x14ac:dyDescent="0.25">
      <c r="Y22338" s="109"/>
    </row>
    <row r="22339" spans="25:25" x14ac:dyDescent="0.25">
      <c r="Y22339" s="109"/>
    </row>
    <row r="22340" spans="25:25" x14ac:dyDescent="0.25">
      <c r="Y22340" s="109"/>
    </row>
    <row r="22341" spans="25:25" x14ac:dyDescent="0.25">
      <c r="Y22341" s="109"/>
    </row>
    <row r="22342" spans="25:25" x14ac:dyDescent="0.25">
      <c r="Y22342" s="109"/>
    </row>
    <row r="22343" spans="25:25" x14ac:dyDescent="0.25">
      <c r="Y22343" s="109"/>
    </row>
    <row r="22344" spans="25:25" x14ac:dyDescent="0.25">
      <c r="Y22344" s="109"/>
    </row>
    <row r="22345" spans="25:25" x14ac:dyDescent="0.25">
      <c r="Y22345" s="109"/>
    </row>
    <row r="22346" spans="25:25" x14ac:dyDescent="0.25">
      <c r="Y22346" s="109"/>
    </row>
    <row r="22347" spans="25:25" x14ac:dyDescent="0.25">
      <c r="Y22347" s="109"/>
    </row>
    <row r="22348" spans="25:25" x14ac:dyDescent="0.25">
      <c r="Y22348" s="109"/>
    </row>
    <row r="22349" spans="25:25" x14ac:dyDescent="0.25">
      <c r="Y22349" s="109"/>
    </row>
    <row r="22350" spans="25:25" x14ac:dyDescent="0.25">
      <c r="Y22350" s="109"/>
    </row>
    <row r="22351" spans="25:25" x14ac:dyDescent="0.25">
      <c r="Y22351" s="109"/>
    </row>
    <row r="22352" spans="25:25" x14ac:dyDescent="0.25">
      <c r="Y22352" s="109"/>
    </row>
    <row r="22353" spans="25:25" x14ac:dyDescent="0.25">
      <c r="Y22353" s="109"/>
    </row>
    <row r="22354" spans="25:25" x14ac:dyDescent="0.25">
      <c r="Y22354" s="109"/>
    </row>
    <row r="22355" spans="25:25" x14ac:dyDescent="0.25">
      <c r="Y22355" s="109"/>
    </row>
    <row r="22356" spans="25:25" x14ac:dyDescent="0.25">
      <c r="Y22356" s="109"/>
    </row>
    <row r="22357" spans="25:25" x14ac:dyDescent="0.25">
      <c r="Y22357" s="109"/>
    </row>
    <row r="22358" spans="25:25" x14ac:dyDescent="0.25">
      <c r="Y22358" s="109"/>
    </row>
    <row r="22359" spans="25:25" x14ac:dyDescent="0.25">
      <c r="Y22359" s="109"/>
    </row>
    <row r="22360" spans="25:25" x14ac:dyDescent="0.25">
      <c r="Y22360" s="109"/>
    </row>
    <row r="22361" spans="25:25" x14ac:dyDescent="0.25">
      <c r="Y22361" s="109"/>
    </row>
    <row r="22362" spans="25:25" x14ac:dyDescent="0.25">
      <c r="Y22362" s="109"/>
    </row>
    <row r="22363" spans="25:25" x14ac:dyDescent="0.25">
      <c r="Y22363" s="109"/>
    </row>
    <row r="22364" spans="25:25" x14ac:dyDescent="0.25">
      <c r="Y22364" s="109"/>
    </row>
    <row r="22365" spans="25:25" x14ac:dyDescent="0.25">
      <c r="Y22365" s="109"/>
    </row>
    <row r="22366" spans="25:25" x14ac:dyDescent="0.25">
      <c r="Y22366" s="109"/>
    </row>
    <row r="22367" spans="25:25" x14ac:dyDescent="0.25">
      <c r="Y22367" s="109"/>
    </row>
    <row r="22368" spans="25:25" x14ac:dyDescent="0.25">
      <c r="Y22368" s="109"/>
    </row>
    <row r="22369" spans="25:25" x14ac:dyDescent="0.25">
      <c r="Y22369" s="109"/>
    </row>
    <row r="22370" spans="25:25" x14ac:dyDescent="0.25">
      <c r="Y22370" s="109"/>
    </row>
    <row r="22371" spans="25:25" x14ac:dyDescent="0.25">
      <c r="Y22371" s="109"/>
    </row>
    <row r="22372" spans="25:25" x14ac:dyDescent="0.25">
      <c r="Y22372" s="109"/>
    </row>
    <row r="22373" spans="25:25" x14ac:dyDescent="0.25">
      <c r="Y22373" s="109"/>
    </row>
    <row r="22374" spans="25:25" x14ac:dyDescent="0.25">
      <c r="Y22374" s="109"/>
    </row>
    <row r="22375" spans="25:25" x14ac:dyDescent="0.25">
      <c r="Y22375" s="109"/>
    </row>
    <row r="22376" spans="25:25" x14ac:dyDescent="0.25">
      <c r="Y22376" s="109"/>
    </row>
    <row r="22377" spans="25:25" x14ac:dyDescent="0.25">
      <c r="Y22377" s="109"/>
    </row>
    <row r="22378" spans="25:25" x14ac:dyDescent="0.25">
      <c r="Y22378" s="109"/>
    </row>
    <row r="22379" spans="25:25" x14ac:dyDescent="0.25">
      <c r="Y22379" s="109"/>
    </row>
    <row r="22380" spans="25:25" x14ac:dyDescent="0.25">
      <c r="Y22380" s="109"/>
    </row>
    <row r="22381" spans="25:25" x14ac:dyDescent="0.25">
      <c r="Y22381" s="109"/>
    </row>
    <row r="22382" spans="25:25" x14ac:dyDescent="0.25">
      <c r="Y22382" s="109"/>
    </row>
    <row r="22383" spans="25:25" x14ac:dyDescent="0.25">
      <c r="Y22383" s="109"/>
    </row>
    <row r="22384" spans="25:25" x14ac:dyDescent="0.25">
      <c r="Y22384" s="109"/>
    </row>
    <row r="22385" spans="25:25" x14ac:dyDescent="0.25">
      <c r="Y22385" s="109"/>
    </row>
    <row r="22386" spans="25:25" x14ac:dyDescent="0.25">
      <c r="Y22386" s="109"/>
    </row>
    <row r="22387" spans="25:25" x14ac:dyDescent="0.25">
      <c r="Y22387" s="109"/>
    </row>
    <row r="22388" spans="25:25" x14ac:dyDescent="0.25">
      <c r="Y22388" s="109"/>
    </row>
    <row r="22389" spans="25:25" x14ac:dyDescent="0.25">
      <c r="Y22389" s="109"/>
    </row>
    <row r="22390" spans="25:25" x14ac:dyDescent="0.25">
      <c r="Y22390" s="109"/>
    </row>
    <row r="22391" spans="25:25" x14ac:dyDescent="0.25">
      <c r="Y22391" s="109"/>
    </row>
    <row r="22392" spans="25:25" x14ac:dyDescent="0.25">
      <c r="Y22392" s="109"/>
    </row>
    <row r="22393" spans="25:25" x14ac:dyDescent="0.25">
      <c r="Y22393" s="109"/>
    </row>
    <row r="22394" spans="25:25" x14ac:dyDescent="0.25">
      <c r="Y22394" s="109"/>
    </row>
    <row r="22395" spans="25:25" x14ac:dyDescent="0.25">
      <c r="Y22395" s="109"/>
    </row>
    <row r="22396" spans="25:25" x14ac:dyDescent="0.25">
      <c r="Y22396" s="109"/>
    </row>
    <row r="22397" spans="25:25" x14ac:dyDescent="0.25">
      <c r="Y22397" s="109"/>
    </row>
    <row r="22398" spans="25:25" x14ac:dyDescent="0.25">
      <c r="Y22398" s="109"/>
    </row>
    <row r="22399" spans="25:25" x14ac:dyDescent="0.25">
      <c r="Y22399" s="109"/>
    </row>
    <row r="22400" spans="25:25" x14ac:dyDescent="0.25">
      <c r="Y22400" s="109"/>
    </row>
    <row r="22401" spans="25:25" x14ac:dyDescent="0.25">
      <c r="Y22401" s="109"/>
    </row>
    <row r="22402" spans="25:25" x14ac:dyDescent="0.25">
      <c r="Y22402" s="109"/>
    </row>
    <row r="22403" spans="25:25" x14ac:dyDescent="0.25">
      <c r="Y22403" s="109"/>
    </row>
    <row r="22404" spans="25:25" x14ac:dyDescent="0.25">
      <c r="Y22404" s="109"/>
    </row>
    <row r="22405" spans="25:25" x14ac:dyDescent="0.25">
      <c r="Y22405" s="109"/>
    </row>
    <row r="22406" spans="25:25" x14ac:dyDescent="0.25">
      <c r="Y22406" s="109"/>
    </row>
    <row r="22407" spans="25:25" x14ac:dyDescent="0.25">
      <c r="Y22407" s="109"/>
    </row>
    <row r="22408" spans="25:25" x14ac:dyDescent="0.25">
      <c r="Y22408" s="109"/>
    </row>
    <row r="22409" spans="25:25" x14ac:dyDescent="0.25">
      <c r="Y22409" s="109"/>
    </row>
    <row r="22410" spans="25:25" x14ac:dyDescent="0.25">
      <c r="Y22410" s="109"/>
    </row>
    <row r="22411" spans="25:25" x14ac:dyDescent="0.25">
      <c r="Y22411" s="109"/>
    </row>
    <row r="22412" spans="25:25" x14ac:dyDescent="0.25">
      <c r="Y22412" s="109"/>
    </row>
    <row r="22413" spans="25:25" x14ac:dyDescent="0.25">
      <c r="Y22413" s="109"/>
    </row>
    <row r="22414" spans="25:25" x14ac:dyDescent="0.25">
      <c r="Y22414" s="109"/>
    </row>
    <row r="22415" spans="25:25" x14ac:dyDescent="0.25">
      <c r="Y22415" s="109"/>
    </row>
    <row r="22416" spans="25:25" x14ac:dyDescent="0.25">
      <c r="Y22416" s="109"/>
    </row>
    <row r="22417" spans="25:25" x14ac:dyDescent="0.25">
      <c r="Y22417" s="109"/>
    </row>
    <row r="22418" spans="25:25" x14ac:dyDescent="0.25">
      <c r="Y22418" s="109"/>
    </row>
    <row r="22419" spans="25:25" x14ac:dyDescent="0.25">
      <c r="Y22419" s="109"/>
    </row>
    <row r="22420" spans="25:25" x14ac:dyDescent="0.25">
      <c r="Y22420" s="109"/>
    </row>
    <row r="22421" spans="25:25" x14ac:dyDescent="0.25">
      <c r="Y22421" s="109"/>
    </row>
    <row r="22422" spans="25:25" x14ac:dyDescent="0.25">
      <c r="Y22422" s="109"/>
    </row>
    <row r="22423" spans="25:25" x14ac:dyDescent="0.25">
      <c r="Y22423" s="109"/>
    </row>
    <row r="22424" spans="25:25" x14ac:dyDescent="0.25">
      <c r="Y22424" s="109"/>
    </row>
    <row r="22425" spans="25:25" x14ac:dyDescent="0.25">
      <c r="Y22425" s="109"/>
    </row>
    <row r="22426" spans="25:25" x14ac:dyDescent="0.25">
      <c r="Y22426" s="109"/>
    </row>
    <row r="22427" spans="25:25" x14ac:dyDescent="0.25">
      <c r="Y22427" s="109"/>
    </row>
    <row r="22428" spans="25:25" x14ac:dyDescent="0.25">
      <c r="Y22428" s="109"/>
    </row>
    <row r="22429" spans="25:25" x14ac:dyDescent="0.25">
      <c r="Y22429" s="109"/>
    </row>
    <row r="22430" spans="25:25" x14ac:dyDescent="0.25">
      <c r="Y22430" s="109"/>
    </row>
    <row r="22431" spans="25:25" x14ac:dyDescent="0.25">
      <c r="Y22431" s="109"/>
    </row>
    <row r="22432" spans="25:25" x14ac:dyDescent="0.25">
      <c r="Y22432" s="109"/>
    </row>
    <row r="22433" spans="25:25" x14ac:dyDescent="0.25">
      <c r="Y22433" s="109"/>
    </row>
    <row r="22434" spans="25:25" x14ac:dyDescent="0.25">
      <c r="Y22434" s="109"/>
    </row>
    <row r="22435" spans="25:25" x14ac:dyDescent="0.25">
      <c r="Y22435" s="109"/>
    </row>
    <row r="22436" spans="25:25" x14ac:dyDescent="0.25">
      <c r="Y22436" s="109"/>
    </row>
    <row r="22437" spans="25:25" x14ac:dyDescent="0.25">
      <c r="Y22437" s="109"/>
    </row>
    <row r="22438" spans="25:25" x14ac:dyDescent="0.25">
      <c r="Y22438" s="109"/>
    </row>
    <row r="22439" spans="25:25" x14ac:dyDescent="0.25">
      <c r="Y22439" s="109"/>
    </row>
    <row r="22440" spans="25:25" x14ac:dyDescent="0.25">
      <c r="Y22440" s="109"/>
    </row>
    <row r="22441" spans="25:25" x14ac:dyDescent="0.25">
      <c r="Y22441" s="109"/>
    </row>
    <row r="22442" spans="25:25" x14ac:dyDescent="0.25">
      <c r="Y22442" s="109"/>
    </row>
    <row r="22443" spans="25:25" x14ac:dyDescent="0.25">
      <c r="Y22443" s="109"/>
    </row>
    <row r="22444" spans="25:25" x14ac:dyDescent="0.25">
      <c r="Y22444" s="109"/>
    </row>
    <row r="22445" spans="25:25" x14ac:dyDescent="0.25">
      <c r="Y22445" s="109"/>
    </row>
    <row r="22446" spans="25:25" x14ac:dyDescent="0.25">
      <c r="Y22446" s="109"/>
    </row>
    <row r="22447" spans="25:25" x14ac:dyDescent="0.25">
      <c r="Y22447" s="109"/>
    </row>
    <row r="22448" spans="25:25" x14ac:dyDescent="0.25">
      <c r="Y22448" s="109"/>
    </row>
    <row r="22449" spans="25:25" x14ac:dyDescent="0.25">
      <c r="Y22449" s="109"/>
    </row>
    <row r="22450" spans="25:25" x14ac:dyDescent="0.25">
      <c r="Y22450" s="109"/>
    </row>
    <row r="22451" spans="25:25" x14ac:dyDescent="0.25">
      <c r="Y22451" s="109"/>
    </row>
    <row r="22452" spans="25:25" x14ac:dyDescent="0.25">
      <c r="Y22452" s="109"/>
    </row>
    <row r="22453" spans="25:25" x14ac:dyDescent="0.25">
      <c r="Y22453" s="109"/>
    </row>
    <row r="22454" spans="25:25" x14ac:dyDescent="0.25">
      <c r="Y22454" s="109"/>
    </row>
    <row r="22455" spans="25:25" x14ac:dyDescent="0.25">
      <c r="Y22455" s="109"/>
    </row>
    <row r="22456" spans="25:25" x14ac:dyDescent="0.25">
      <c r="Y22456" s="109"/>
    </row>
    <row r="22457" spans="25:25" x14ac:dyDescent="0.25">
      <c r="Y22457" s="109"/>
    </row>
    <row r="22458" spans="25:25" x14ac:dyDescent="0.25">
      <c r="Y22458" s="109"/>
    </row>
    <row r="22459" spans="25:25" x14ac:dyDescent="0.25">
      <c r="Y22459" s="109"/>
    </row>
    <row r="22460" spans="25:25" x14ac:dyDescent="0.25">
      <c r="Y22460" s="109"/>
    </row>
    <row r="22461" spans="25:25" x14ac:dyDescent="0.25">
      <c r="Y22461" s="109"/>
    </row>
    <row r="22462" spans="25:25" x14ac:dyDescent="0.25">
      <c r="Y22462" s="109"/>
    </row>
    <row r="22463" spans="25:25" x14ac:dyDescent="0.25">
      <c r="Y22463" s="109"/>
    </row>
    <row r="22464" spans="25:25" x14ac:dyDescent="0.25">
      <c r="Y22464" s="109"/>
    </row>
    <row r="22465" spans="25:25" x14ac:dyDescent="0.25">
      <c r="Y22465" s="109"/>
    </row>
    <row r="22466" spans="25:25" x14ac:dyDescent="0.25">
      <c r="Y22466" s="109"/>
    </row>
    <row r="22467" spans="25:25" x14ac:dyDescent="0.25">
      <c r="Y22467" s="109"/>
    </row>
    <row r="22468" spans="25:25" x14ac:dyDescent="0.25">
      <c r="Y22468" s="109"/>
    </row>
    <row r="22469" spans="25:25" x14ac:dyDescent="0.25">
      <c r="Y22469" s="109"/>
    </row>
    <row r="22470" spans="25:25" x14ac:dyDescent="0.25">
      <c r="Y22470" s="109"/>
    </row>
    <row r="22471" spans="25:25" x14ac:dyDescent="0.25">
      <c r="Y22471" s="109"/>
    </row>
    <row r="22472" spans="25:25" x14ac:dyDescent="0.25">
      <c r="Y22472" s="109"/>
    </row>
    <row r="22473" spans="25:25" x14ac:dyDescent="0.25">
      <c r="Y22473" s="109"/>
    </row>
    <row r="22474" spans="25:25" x14ac:dyDescent="0.25">
      <c r="Y22474" s="109"/>
    </row>
    <row r="22475" spans="25:25" x14ac:dyDescent="0.25">
      <c r="Y22475" s="109"/>
    </row>
    <row r="22476" spans="25:25" x14ac:dyDescent="0.25">
      <c r="Y22476" s="109"/>
    </row>
    <row r="22477" spans="25:25" x14ac:dyDescent="0.25">
      <c r="Y22477" s="109"/>
    </row>
    <row r="22478" spans="25:25" x14ac:dyDescent="0.25">
      <c r="Y22478" s="109"/>
    </row>
    <row r="22479" spans="25:25" x14ac:dyDescent="0.25">
      <c r="Y22479" s="109"/>
    </row>
    <row r="22480" spans="25:25" x14ac:dyDescent="0.25">
      <c r="Y22480" s="109"/>
    </row>
    <row r="22481" spans="25:25" x14ac:dyDescent="0.25">
      <c r="Y22481" s="109"/>
    </row>
    <row r="22482" spans="25:25" x14ac:dyDescent="0.25">
      <c r="Y22482" s="109"/>
    </row>
    <row r="22483" spans="25:25" x14ac:dyDescent="0.25">
      <c r="Y22483" s="109"/>
    </row>
    <row r="22484" spans="25:25" x14ac:dyDescent="0.25">
      <c r="Y22484" s="109"/>
    </row>
    <row r="22485" spans="25:25" x14ac:dyDescent="0.25">
      <c r="Y22485" s="109"/>
    </row>
    <row r="22486" spans="25:25" x14ac:dyDescent="0.25">
      <c r="Y22486" s="109"/>
    </row>
    <row r="22487" spans="25:25" x14ac:dyDescent="0.25">
      <c r="Y22487" s="109"/>
    </row>
    <row r="22488" spans="25:25" x14ac:dyDescent="0.25">
      <c r="Y22488" s="109"/>
    </row>
    <row r="22489" spans="25:25" x14ac:dyDescent="0.25">
      <c r="Y22489" s="109"/>
    </row>
    <row r="22490" spans="25:25" x14ac:dyDescent="0.25">
      <c r="Y22490" s="109"/>
    </row>
    <row r="22491" spans="25:25" x14ac:dyDescent="0.25">
      <c r="Y22491" s="109"/>
    </row>
    <row r="22492" spans="25:25" x14ac:dyDescent="0.25">
      <c r="Y22492" s="109"/>
    </row>
    <row r="22493" spans="25:25" x14ac:dyDescent="0.25">
      <c r="Y22493" s="109"/>
    </row>
    <row r="22494" spans="25:25" x14ac:dyDescent="0.25">
      <c r="Y22494" s="109"/>
    </row>
    <row r="22495" spans="25:25" x14ac:dyDescent="0.25">
      <c r="Y22495" s="109"/>
    </row>
    <row r="22496" spans="25:25" x14ac:dyDescent="0.25">
      <c r="Y22496" s="109"/>
    </row>
    <row r="22497" spans="25:25" x14ac:dyDescent="0.25">
      <c r="Y22497" s="109"/>
    </row>
    <row r="22498" spans="25:25" x14ac:dyDescent="0.25">
      <c r="Y22498" s="109"/>
    </row>
    <row r="22499" spans="25:25" x14ac:dyDescent="0.25">
      <c r="Y22499" s="109"/>
    </row>
    <row r="22500" spans="25:25" x14ac:dyDescent="0.25">
      <c r="Y22500" s="109"/>
    </row>
    <row r="22501" spans="25:25" x14ac:dyDescent="0.25">
      <c r="Y22501" s="109"/>
    </row>
    <row r="22502" spans="25:25" x14ac:dyDescent="0.25">
      <c r="Y22502" s="109"/>
    </row>
    <row r="22503" spans="25:25" x14ac:dyDescent="0.25">
      <c r="Y22503" s="109"/>
    </row>
    <row r="22504" spans="25:25" x14ac:dyDescent="0.25">
      <c r="Y22504" s="109"/>
    </row>
    <row r="22505" spans="25:25" x14ac:dyDescent="0.25">
      <c r="Y22505" s="109"/>
    </row>
    <row r="22506" spans="25:25" x14ac:dyDescent="0.25">
      <c r="Y22506" s="109"/>
    </row>
    <row r="22507" spans="25:25" x14ac:dyDescent="0.25">
      <c r="Y22507" s="109"/>
    </row>
    <row r="22508" spans="25:25" x14ac:dyDescent="0.25">
      <c r="Y22508" s="109"/>
    </row>
    <row r="22509" spans="25:25" x14ac:dyDescent="0.25">
      <c r="Y22509" s="109"/>
    </row>
    <row r="22510" spans="25:25" x14ac:dyDescent="0.25">
      <c r="Y22510" s="109"/>
    </row>
    <row r="22511" spans="25:25" x14ac:dyDescent="0.25">
      <c r="Y22511" s="109"/>
    </row>
    <row r="22512" spans="25:25" x14ac:dyDescent="0.25">
      <c r="Y22512" s="109"/>
    </row>
    <row r="22513" spans="25:25" x14ac:dyDescent="0.25">
      <c r="Y22513" s="109"/>
    </row>
    <row r="22514" spans="25:25" x14ac:dyDescent="0.25">
      <c r="Y22514" s="109"/>
    </row>
    <row r="22515" spans="25:25" x14ac:dyDescent="0.25">
      <c r="Y22515" s="109"/>
    </row>
    <row r="22516" spans="25:25" x14ac:dyDescent="0.25">
      <c r="Y22516" s="109"/>
    </row>
    <row r="22517" spans="25:25" x14ac:dyDescent="0.25">
      <c r="Y22517" s="109"/>
    </row>
    <row r="22518" spans="25:25" x14ac:dyDescent="0.25">
      <c r="Y22518" s="109"/>
    </row>
    <row r="22519" spans="25:25" x14ac:dyDescent="0.25">
      <c r="Y22519" s="109"/>
    </row>
    <row r="22520" spans="25:25" x14ac:dyDescent="0.25">
      <c r="Y22520" s="109"/>
    </row>
    <row r="22521" spans="25:25" x14ac:dyDescent="0.25">
      <c r="Y22521" s="109"/>
    </row>
    <row r="22522" spans="25:25" x14ac:dyDescent="0.25">
      <c r="Y22522" s="109"/>
    </row>
    <row r="22523" spans="25:25" x14ac:dyDescent="0.25">
      <c r="Y22523" s="109"/>
    </row>
    <row r="22524" spans="25:25" x14ac:dyDescent="0.25">
      <c r="Y22524" s="109"/>
    </row>
    <row r="22525" spans="25:25" x14ac:dyDescent="0.25">
      <c r="Y22525" s="109"/>
    </row>
    <row r="22526" spans="25:25" x14ac:dyDescent="0.25">
      <c r="Y22526" s="109"/>
    </row>
    <row r="22527" spans="25:25" x14ac:dyDescent="0.25">
      <c r="Y22527" s="109"/>
    </row>
    <row r="22528" spans="25:25" x14ac:dyDescent="0.25">
      <c r="Y22528" s="109"/>
    </row>
    <row r="22529" spans="25:25" x14ac:dyDescent="0.25">
      <c r="Y22529" s="109"/>
    </row>
    <row r="22530" spans="25:25" x14ac:dyDescent="0.25">
      <c r="Y22530" s="109"/>
    </row>
    <row r="22531" spans="25:25" x14ac:dyDescent="0.25">
      <c r="Y22531" s="109"/>
    </row>
    <row r="22532" spans="25:25" x14ac:dyDescent="0.25">
      <c r="Y22532" s="109"/>
    </row>
    <row r="22533" spans="25:25" x14ac:dyDescent="0.25">
      <c r="Y22533" s="109"/>
    </row>
    <row r="22534" spans="25:25" x14ac:dyDescent="0.25">
      <c r="Y22534" s="109"/>
    </row>
    <row r="22535" spans="25:25" x14ac:dyDescent="0.25">
      <c r="Y22535" s="109"/>
    </row>
    <row r="22536" spans="25:25" x14ac:dyDescent="0.25">
      <c r="Y22536" s="109"/>
    </row>
    <row r="22537" spans="25:25" x14ac:dyDescent="0.25">
      <c r="Y22537" s="109"/>
    </row>
    <row r="22538" spans="25:25" x14ac:dyDescent="0.25">
      <c r="Y22538" s="109"/>
    </row>
    <row r="22539" spans="25:25" x14ac:dyDescent="0.25">
      <c r="Y22539" s="109"/>
    </row>
    <row r="22540" spans="25:25" x14ac:dyDescent="0.25">
      <c r="Y22540" s="109"/>
    </row>
    <row r="22541" spans="25:25" x14ac:dyDescent="0.25">
      <c r="Y22541" s="109"/>
    </row>
    <row r="22542" spans="25:25" x14ac:dyDescent="0.25">
      <c r="Y22542" s="109"/>
    </row>
    <row r="22543" spans="25:25" x14ac:dyDescent="0.25">
      <c r="Y22543" s="109"/>
    </row>
    <row r="22544" spans="25:25" x14ac:dyDescent="0.25">
      <c r="Y22544" s="109"/>
    </row>
    <row r="22545" spans="25:25" x14ac:dyDescent="0.25">
      <c r="Y22545" s="109"/>
    </row>
    <row r="22546" spans="25:25" x14ac:dyDescent="0.25">
      <c r="Y22546" s="109"/>
    </row>
    <row r="22547" spans="25:25" x14ac:dyDescent="0.25">
      <c r="Y22547" s="109"/>
    </row>
    <row r="22548" spans="25:25" x14ac:dyDescent="0.25">
      <c r="Y22548" s="109"/>
    </row>
    <row r="22549" spans="25:25" x14ac:dyDescent="0.25">
      <c r="Y22549" s="109"/>
    </row>
    <row r="22550" spans="25:25" x14ac:dyDescent="0.25">
      <c r="Y22550" s="109"/>
    </row>
    <row r="22551" spans="25:25" x14ac:dyDescent="0.25">
      <c r="Y22551" s="109"/>
    </row>
    <row r="22552" spans="25:25" x14ac:dyDescent="0.25">
      <c r="Y22552" s="109"/>
    </row>
    <row r="22553" spans="25:25" x14ac:dyDescent="0.25">
      <c r="Y22553" s="109"/>
    </row>
    <row r="22554" spans="25:25" x14ac:dyDescent="0.25">
      <c r="Y22554" s="109"/>
    </row>
    <row r="22555" spans="25:25" x14ac:dyDescent="0.25">
      <c r="Y22555" s="109"/>
    </row>
    <row r="22556" spans="25:25" x14ac:dyDescent="0.25">
      <c r="Y22556" s="109"/>
    </row>
    <row r="22557" spans="25:25" x14ac:dyDescent="0.25">
      <c r="Y22557" s="109"/>
    </row>
    <row r="22558" spans="25:25" x14ac:dyDescent="0.25">
      <c r="Y22558" s="109"/>
    </row>
    <row r="22559" spans="25:25" x14ac:dyDescent="0.25">
      <c r="Y22559" s="109"/>
    </row>
    <row r="22560" spans="25:25" x14ac:dyDescent="0.25">
      <c r="Y22560" s="109"/>
    </row>
    <row r="22561" spans="25:25" x14ac:dyDescent="0.25">
      <c r="Y22561" s="109"/>
    </row>
    <row r="22562" spans="25:25" x14ac:dyDescent="0.25">
      <c r="Y22562" s="109"/>
    </row>
    <row r="22563" spans="25:25" x14ac:dyDescent="0.25">
      <c r="Y22563" s="109"/>
    </row>
    <row r="22564" spans="25:25" x14ac:dyDescent="0.25">
      <c r="Y22564" s="109"/>
    </row>
    <row r="22565" spans="25:25" x14ac:dyDescent="0.25">
      <c r="Y22565" s="109"/>
    </row>
    <row r="22566" spans="25:25" x14ac:dyDescent="0.25">
      <c r="Y22566" s="109"/>
    </row>
    <row r="22567" spans="25:25" x14ac:dyDescent="0.25">
      <c r="Y22567" s="109"/>
    </row>
    <row r="22568" spans="25:25" x14ac:dyDescent="0.25">
      <c r="Y22568" s="109"/>
    </row>
    <row r="22569" spans="25:25" x14ac:dyDescent="0.25">
      <c r="Y22569" s="109"/>
    </row>
    <row r="22570" spans="25:25" x14ac:dyDescent="0.25">
      <c r="Y22570" s="109"/>
    </row>
    <row r="22571" spans="25:25" x14ac:dyDescent="0.25">
      <c r="Y22571" s="109"/>
    </row>
    <row r="22572" spans="25:25" x14ac:dyDescent="0.25">
      <c r="Y22572" s="109"/>
    </row>
    <row r="22573" spans="25:25" x14ac:dyDescent="0.25">
      <c r="Y22573" s="109"/>
    </row>
    <row r="22574" spans="25:25" x14ac:dyDescent="0.25">
      <c r="Y22574" s="109"/>
    </row>
    <row r="22575" spans="25:25" x14ac:dyDescent="0.25">
      <c r="Y22575" s="109"/>
    </row>
    <row r="22576" spans="25:25" x14ac:dyDescent="0.25">
      <c r="Y22576" s="109"/>
    </row>
    <row r="22577" spans="25:25" x14ac:dyDescent="0.25">
      <c r="Y22577" s="109"/>
    </row>
    <row r="22578" spans="25:25" x14ac:dyDescent="0.25">
      <c r="Y22578" s="109"/>
    </row>
    <row r="22579" spans="25:25" x14ac:dyDescent="0.25">
      <c r="Y22579" s="109"/>
    </row>
    <row r="22580" spans="25:25" x14ac:dyDescent="0.25">
      <c r="Y22580" s="109"/>
    </row>
    <row r="22581" spans="25:25" x14ac:dyDescent="0.25">
      <c r="Y22581" s="109"/>
    </row>
    <row r="22582" spans="25:25" x14ac:dyDescent="0.25">
      <c r="Y22582" s="109"/>
    </row>
    <row r="22583" spans="25:25" x14ac:dyDescent="0.25">
      <c r="Y22583" s="109"/>
    </row>
    <row r="22584" spans="25:25" x14ac:dyDescent="0.25">
      <c r="Y22584" s="109"/>
    </row>
    <row r="22585" spans="25:25" x14ac:dyDescent="0.25">
      <c r="Y22585" s="109"/>
    </row>
    <row r="22586" spans="25:25" x14ac:dyDescent="0.25">
      <c r="Y22586" s="109"/>
    </row>
    <row r="22587" spans="25:25" x14ac:dyDescent="0.25">
      <c r="Y22587" s="109"/>
    </row>
    <row r="22588" spans="25:25" x14ac:dyDescent="0.25">
      <c r="Y22588" s="109"/>
    </row>
    <row r="22589" spans="25:25" x14ac:dyDescent="0.25">
      <c r="Y22589" s="109"/>
    </row>
    <row r="22590" spans="25:25" x14ac:dyDescent="0.25">
      <c r="Y22590" s="109"/>
    </row>
    <row r="22591" spans="25:25" x14ac:dyDescent="0.25">
      <c r="Y22591" s="109"/>
    </row>
    <row r="22592" spans="25:25" x14ac:dyDescent="0.25">
      <c r="Y22592" s="109"/>
    </row>
    <row r="22593" spans="25:25" x14ac:dyDescent="0.25">
      <c r="Y22593" s="109"/>
    </row>
    <row r="22594" spans="25:25" x14ac:dyDescent="0.25">
      <c r="Y22594" s="109"/>
    </row>
    <row r="22595" spans="25:25" x14ac:dyDescent="0.25">
      <c r="Y22595" s="109"/>
    </row>
    <row r="22596" spans="25:25" x14ac:dyDescent="0.25">
      <c r="Y22596" s="109"/>
    </row>
    <row r="22597" spans="25:25" x14ac:dyDescent="0.25">
      <c r="Y22597" s="109"/>
    </row>
    <row r="22598" spans="25:25" x14ac:dyDescent="0.25">
      <c r="Y22598" s="109"/>
    </row>
    <row r="22599" spans="25:25" x14ac:dyDescent="0.25">
      <c r="Y22599" s="109"/>
    </row>
    <row r="22600" spans="25:25" x14ac:dyDescent="0.25">
      <c r="Y22600" s="109"/>
    </row>
    <row r="22601" spans="25:25" x14ac:dyDescent="0.25">
      <c r="Y22601" s="109"/>
    </row>
    <row r="22602" spans="25:25" x14ac:dyDescent="0.25">
      <c r="Y22602" s="109"/>
    </row>
    <row r="22603" spans="25:25" x14ac:dyDescent="0.25">
      <c r="Y22603" s="109"/>
    </row>
    <row r="22604" spans="25:25" x14ac:dyDescent="0.25">
      <c r="Y22604" s="109"/>
    </row>
    <row r="22605" spans="25:25" x14ac:dyDescent="0.25">
      <c r="Y22605" s="109"/>
    </row>
    <row r="22606" spans="25:25" x14ac:dyDescent="0.25">
      <c r="Y22606" s="109"/>
    </row>
    <row r="22607" spans="25:25" x14ac:dyDescent="0.25">
      <c r="Y22607" s="109"/>
    </row>
    <row r="22608" spans="25:25" x14ac:dyDescent="0.25">
      <c r="Y22608" s="109"/>
    </row>
    <row r="22609" spans="25:25" x14ac:dyDescent="0.25">
      <c r="Y22609" s="109"/>
    </row>
    <row r="22610" spans="25:25" x14ac:dyDescent="0.25">
      <c r="Y22610" s="109"/>
    </row>
    <row r="22611" spans="25:25" x14ac:dyDescent="0.25">
      <c r="Y22611" s="109"/>
    </row>
    <row r="22612" spans="25:25" x14ac:dyDescent="0.25">
      <c r="Y22612" s="109"/>
    </row>
    <row r="22613" spans="25:25" x14ac:dyDescent="0.25">
      <c r="Y22613" s="109"/>
    </row>
    <row r="22614" spans="25:25" x14ac:dyDescent="0.25">
      <c r="Y22614" s="109"/>
    </row>
    <row r="22615" spans="25:25" x14ac:dyDescent="0.25">
      <c r="Y22615" s="109"/>
    </row>
    <row r="22616" spans="25:25" x14ac:dyDescent="0.25">
      <c r="Y22616" s="109"/>
    </row>
    <row r="22617" spans="25:25" x14ac:dyDescent="0.25">
      <c r="Y22617" s="109"/>
    </row>
    <row r="22618" spans="25:25" x14ac:dyDescent="0.25">
      <c r="Y22618" s="109"/>
    </row>
    <row r="22619" spans="25:25" x14ac:dyDescent="0.25">
      <c r="Y22619" s="109"/>
    </row>
    <row r="22620" spans="25:25" x14ac:dyDescent="0.25">
      <c r="Y22620" s="109"/>
    </row>
    <row r="22621" spans="25:25" x14ac:dyDescent="0.25">
      <c r="Y22621" s="109"/>
    </row>
    <row r="22622" spans="25:25" x14ac:dyDescent="0.25">
      <c r="Y22622" s="109"/>
    </row>
    <row r="22623" spans="25:25" x14ac:dyDescent="0.25">
      <c r="Y22623" s="109"/>
    </row>
    <row r="22624" spans="25:25" x14ac:dyDescent="0.25">
      <c r="Y22624" s="109"/>
    </row>
    <row r="22625" spans="25:25" x14ac:dyDescent="0.25">
      <c r="Y22625" s="109"/>
    </row>
    <row r="22626" spans="25:25" x14ac:dyDescent="0.25">
      <c r="Y22626" s="109"/>
    </row>
    <row r="22627" spans="25:25" x14ac:dyDescent="0.25">
      <c r="Y22627" s="109"/>
    </row>
    <row r="22628" spans="25:25" x14ac:dyDescent="0.25">
      <c r="Y22628" s="109"/>
    </row>
    <row r="22629" spans="25:25" x14ac:dyDescent="0.25">
      <c r="Y22629" s="109"/>
    </row>
    <row r="22630" spans="25:25" x14ac:dyDescent="0.25">
      <c r="Y22630" s="109"/>
    </row>
    <row r="22631" spans="25:25" x14ac:dyDescent="0.25">
      <c r="Y22631" s="109"/>
    </row>
    <row r="22632" spans="25:25" x14ac:dyDescent="0.25">
      <c r="Y22632" s="109"/>
    </row>
    <row r="22633" spans="25:25" x14ac:dyDescent="0.25">
      <c r="Y22633" s="109"/>
    </row>
    <row r="22634" spans="25:25" x14ac:dyDescent="0.25">
      <c r="Y22634" s="109"/>
    </row>
    <row r="22635" spans="25:25" x14ac:dyDescent="0.25">
      <c r="Y22635" s="109"/>
    </row>
    <row r="22636" spans="25:25" x14ac:dyDescent="0.25">
      <c r="Y22636" s="109"/>
    </row>
    <row r="22637" spans="25:25" x14ac:dyDescent="0.25">
      <c r="Y22637" s="109"/>
    </row>
    <row r="22638" spans="25:25" x14ac:dyDescent="0.25">
      <c r="Y22638" s="109"/>
    </row>
    <row r="22639" spans="25:25" x14ac:dyDescent="0.25">
      <c r="Y22639" s="109"/>
    </row>
    <row r="22640" spans="25:25" x14ac:dyDescent="0.25">
      <c r="Y22640" s="109"/>
    </row>
    <row r="22641" spans="25:25" x14ac:dyDescent="0.25">
      <c r="Y22641" s="109"/>
    </row>
    <row r="22642" spans="25:25" x14ac:dyDescent="0.25">
      <c r="Y22642" s="109"/>
    </row>
    <row r="22643" spans="25:25" x14ac:dyDescent="0.25">
      <c r="Y22643" s="109"/>
    </row>
    <row r="22644" spans="25:25" x14ac:dyDescent="0.25">
      <c r="Y22644" s="109"/>
    </row>
    <row r="22645" spans="25:25" x14ac:dyDescent="0.25">
      <c r="Y22645" s="109"/>
    </row>
    <row r="22646" spans="25:25" x14ac:dyDescent="0.25">
      <c r="Y22646" s="109"/>
    </row>
    <row r="22647" spans="25:25" x14ac:dyDescent="0.25">
      <c r="Y22647" s="109"/>
    </row>
    <row r="22648" spans="25:25" x14ac:dyDescent="0.25">
      <c r="Y22648" s="109"/>
    </row>
    <row r="22649" spans="25:25" x14ac:dyDescent="0.25">
      <c r="Y22649" s="109"/>
    </row>
    <row r="22650" spans="25:25" x14ac:dyDescent="0.25">
      <c r="Y22650" s="109"/>
    </row>
    <row r="22651" spans="25:25" x14ac:dyDescent="0.25">
      <c r="Y22651" s="109"/>
    </row>
    <row r="22652" spans="25:25" x14ac:dyDescent="0.25">
      <c r="Y22652" s="109"/>
    </row>
    <row r="22653" spans="25:25" x14ac:dyDescent="0.25">
      <c r="Y22653" s="109"/>
    </row>
    <row r="22654" spans="25:25" x14ac:dyDescent="0.25">
      <c r="Y22654" s="109"/>
    </row>
    <row r="22655" spans="25:25" x14ac:dyDescent="0.25">
      <c r="Y22655" s="109"/>
    </row>
    <row r="22656" spans="25:25" x14ac:dyDescent="0.25">
      <c r="Y22656" s="109"/>
    </row>
    <row r="22657" spans="25:25" x14ac:dyDescent="0.25">
      <c r="Y22657" s="109"/>
    </row>
    <row r="22658" spans="25:25" x14ac:dyDescent="0.25">
      <c r="Y22658" s="109"/>
    </row>
    <row r="22659" spans="25:25" x14ac:dyDescent="0.25">
      <c r="Y22659" s="109"/>
    </row>
    <row r="22660" spans="25:25" x14ac:dyDescent="0.25">
      <c r="Y22660" s="109"/>
    </row>
    <row r="22661" spans="25:25" x14ac:dyDescent="0.25">
      <c r="Y22661" s="109"/>
    </row>
    <row r="22662" spans="25:25" x14ac:dyDescent="0.25">
      <c r="Y22662" s="109"/>
    </row>
    <row r="22663" spans="25:25" x14ac:dyDescent="0.25">
      <c r="Y22663" s="109"/>
    </row>
    <row r="22664" spans="25:25" x14ac:dyDescent="0.25">
      <c r="Y22664" s="109"/>
    </row>
    <row r="22665" spans="25:25" x14ac:dyDescent="0.25">
      <c r="Y22665" s="109"/>
    </row>
    <row r="22666" spans="25:25" x14ac:dyDescent="0.25">
      <c r="Y22666" s="109"/>
    </row>
    <row r="22667" spans="25:25" x14ac:dyDescent="0.25">
      <c r="Y22667" s="109"/>
    </row>
    <row r="22668" spans="25:25" x14ac:dyDescent="0.25">
      <c r="Y22668" s="109"/>
    </row>
    <row r="22669" spans="25:25" x14ac:dyDescent="0.25">
      <c r="Y22669" s="109"/>
    </row>
    <row r="22670" spans="25:25" x14ac:dyDescent="0.25">
      <c r="Y22670" s="109"/>
    </row>
    <row r="22671" spans="25:25" x14ac:dyDescent="0.25">
      <c r="Y22671" s="109"/>
    </row>
    <row r="22672" spans="25:25" x14ac:dyDescent="0.25">
      <c r="Y22672" s="109"/>
    </row>
    <row r="22673" spans="25:25" x14ac:dyDescent="0.25">
      <c r="Y22673" s="109"/>
    </row>
    <row r="22674" spans="25:25" x14ac:dyDescent="0.25">
      <c r="Y22674" s="109"/>
    </row>
    <row r="22675" spans="25:25" x14ac:dyDescent="0.25">
      <c r="Y22675" s="109"/>
    </row>
    <row r="22676" spans="25:25" x14ac:dyDescent="0.25">
      <c r="Y22676" s="109"/>
    </row>
    <row r="22677" spans="25:25" x14ac:dyDescent="0.25">
      <c r="Y22677" s="109"/>
    </row>
    <row r="22678" spans="25:25" x14ac:dyDescent="0.25">
      <c r="Y22678" s="109"/>
    </row>
    <row r="22679" spans="25:25" x14ac:dyDescent="0.25">
      <c r="Y22679" s="109"/>
    </row>
    <row r="22680" spans="25:25" x14ac:dyDescent="0.25">
      <c r="Y22680" s="109"/>
    </row>
    <row r="22681" spans="25:25" x14ac:dyDescent="0.25">
      <c r="Y22681" s="109"/>
    </row>
    <row r="22682" spans="25:25" x14ac:dyDescent="0.25">
      <c r="Y22682" s="109"/>
    </row>
    <row r="22683" spans="25:25" x14ac:dyDescent="0.25">
      <c r="Y22683" s="109"/>
    </row>
    <row r="22684" spans="25:25" x14ac:dyDescent="0.25">
      <c r="Y22684" s="109"/>
    </row>
    <row r="22685" spans="25:25" x14ac:dyDescent="0.25">
      <c r="Y22685" s="109"/>
    </row>
    <row r="22686" spans="25:25" x14ac:dyDescent="0.25">
      <c r="Y22686" s="109"/>
    </row>
    <row r="22687" spans="25:25" x14ac:dyDescent="0.25">
      <c r="Y22687" s="109"/>
    </row>
    <row r="22688" spans="25:25" x14ac:dyDescent="0.25">
      <c r="Y22688" s="109"/>
    </row>
    <row r="22689" spans="25:25" x14ac:dyDescent="0.25">
      <c r="Y22689" s="109"/>
    </row>
    <row r="22690" spans="25:25" x14ac:dyDescent="0.25">
      <c r="Y22690" s="109"/>
    </row>
    <row r="22691" spans="25:25" x14ac:dyDescent="0.25">
      <c r="Y22691" s="109"/>
    </row>
    <row r="22692" spans="25:25" x14ac:dyDescent="0.25">
      <c r="Y22692" s="109"/>
    </row>
    <row r="22693" spans="25:25" x14ac:dyDescent="0.25">
      <c r="Y22693" s="109"/>
    </row>
    <row r="22694" spans="25:25" x14ac:dyDescent="0.25">
      <c r="Y22694" s="109"/>
    </row>
    <row r="22695" spans="25:25" x14ac:dyDescent="0.25">
      <c r="Y22695" s="109"/>
    </row>
    <row r="22696" spans="25:25" x14ac:dyDescent="0.25">
      <c r="Y22696" s="109"/>
    </row>
    <row r="22697" spans="25:25" x14ac:dyDescent="0.25">
      <c r="Y22697" s="109"/>
    </row>
    <row r="22698" spans="25:25" x14ac:dyDescent="0.25">
      <c r="Y22698" s="109"/>
    </row>
    <row r="22699" spans="25:25" x14ac:dyDescent="0.25">
      <c r="Y22699" s="109"/>
    </row>
    <row r="22700" spans="25:25" x14ac:dyDescent="0.25">
      <c r="Y22700" s="109"/>
    </row>
    <row r="22701" spans="25:25" x14ac:dyDescent="0.25">
      <c r="Y22701" s="109"/>
    </row>
    <row r="22702" spans="25:25" x14ac:dyDescent="0.25">
      <c r="Y22702" s="109"/>
    </row>
    <row r="22703" spans="25:25" x14ac:dyDescent="0.25">
      <c r="Y22703" s="109"/>
    </row>
    <row r="22704" spans="25:25" x14ac:dyDescent="0.25">
      <c r="Y22704" s="109"/>
    </row>
    <row r="22705" spans="25:25" x14ac:dyDescent="0.25">
      <c r="Y22705" s="109"/>
    </row>
    <row r="22706" spans="25:25" x14ac:dyDescent="0.25">
      <c r="Y22706" s="109"/>
    </row>
    <row r="22707" spans="25:25" x14ac:dyDescent="0.25">
      <c r="Y22707" s="109"/>
    </row>
    <row r="22708" spans="25:25" x14ac:dyDescent="0.25">
      <c r="Y22708" s="109"/>
    </row>
    <row r="22709" spans="25:25" x14ac:dyDescent="0.25">
      <c r="Y22709" s="109"/>
    </row>
    <row r="22710" spans="25:25" x14ac:dyDescent="0.25">
      <c r="Y22710" s="109"/>
    </row>
    <row r="22711" spans="25:25" x14ac:dyDescent="0.25">
      <c r="Y22711" s="109"/>
    </row>
    <row r="22712" spans="25:25" x14ac:dyDescent="0.25">
      <c r="Y22712" s="109"/>
    </row>
    <row r="22713" spans="25:25" x14ac:dyDescent="0.25">
      <c r="Y22713" s="109"/>
    </row>
    <row r="22714" spans="25:25" x14ac:dyDescent="0.25">
      <c r="Y22714" s="109"/>
    </row>
    <row r="22715" spans="25:25" x14ac:dyDescent="0.25">
      <c r="Y22715" s="109"/>
    </row>
    <row r="22716" spans="25:25" x14ac:dyDescent="0.25">
      <c r="Y22716" s="109"/>
    </row>
    <row r="22717" spans="25:25" x14ac:dyDescent="0.25">
      <c r="Y22717" s="109"/>
    </row>
    <row r="22718" spans="25:25" x14ac:dyDescent="0.25">
      <c r="Y22718" s="109"/>
    </row>
    <row r="22719" spans="25:25" x14ac:dyDescent="0.25">
      <c r="Y22719" s="109"/>
    </row>
    <row r="22720" spans="25:25" x14ac:dyDescent="0.25">
      <c r="Y22720" s="109"/>
    </row>
    <row r="22721" spans="25:25" x14ac:dyDescent="0.25">
      <c r="Y22721" s="109"/>
    </row>
    <row r="22722" spans="25:25" x14ac:dyDescent="0.25">
      <c r="Y22722" s="109"/>
    </row>
    <row r="22723" spans="25:25" x14ac:dyDescent="0.25">
      <c r="Y22723" s="109"/>
    </row>
    <row r="22724" spans="25:25" x14ac:dyDescent="0.25">
      <c r="Y22724" s="109"/>
    </row>
    <row r="22725" spans="25:25" x14ac:dyDescent="0.25">
      <c r="Y22725" s="109"/>
    </row>
    <row r="22726" spans="25:25" x14ac:dyDescent="0.25">
      <c r="Y22726" s="109"/>
    </row>
    <row r="22727" spans="25:25" x14ac:dyDescent="0.25">
      <c r="Y22727" s="109"/>
    </row>
    <row r="22728" spans="25:25" x14ac:dyDescent="0.25">
      <c r="Y22728" s="109"/>
    </row>
    <row r="22729" spans="25:25" x14ac:dyDescent="0.25">
      <c r="Y22729" s="109"/>
    </row>
    <row r="22730" spans="25:25" x14ac:dyDescent="0.25">
      <c r="Y22730" s="109"/>
    </row>
    <row r="22731" spans="25:25" x14ac:dyDescent="0.25">
      <c r="Y22731" s="109"/>
    </row>
    <row r="22732" spans="25:25" x14ac:dyDescent="0.25">
      <c r="Y22732" s="109"/>
    </row>
    <row r="22733" spans="25:25" x14ac:dyDescent="0.25">
      <c r="Y22733" s="109"/>
    </row>
    <row r="22734" spans="25:25" x14ac:dyDescent="0.25">
      <c r="Y22734" s="109"/>
    </row>
    <row r="22735" spans="25:25" x14ac:dyDescent="0.25">
      <c r="Y22735" s="109"/>
    </row>
    <row r="22736" spans="25:25" x14ac:dyDescent="0.25">
      <c r="Y22736" s="109"/>
    </row>
    <row r="22737" spans="25:25" x14ac:dyDescent="0.25">
      <c r="Y22737" s="109"/>
    </row>
    <row r="22738" spans="25:25" x14ac:dyDescent="0.25">
      <c r="Y22738" s="109"/>
    </row>
    <row r="22739" spans="25:25" x14ac:dyDescent="0.25">
      <c r="Y22739" s="109"/>
    </row>
    <row r="22740" spans="25:25" x14ac:dyDescent="0.25">
      <c r="Y22740" s="109"/>
    </row>
    <row r="22741" spans="25:25" x14ac:dyDescent="0.25">
      <c r="Y22741" s="109"/>
    </row>
    <row r="22742" spans="25:25" x14ac:dyDescent="0.25">
      <c r="Y22742" s="109"/>
    </row>
    <row r="22743" spans="25:25" x14ac:dyDescent="0.25">
      <c r="Y22743" s="109"/>
    </row>
    <row r="22744" spans="25:25" x14ac:dyDescent="0.25">
      <c r="Y22744" s="109"/>
    </row>
    <row r="22745" spans="25:25" x14ac:dyDescent="0.25">
      <c r="Y22745" s="109"/>
    </row>
    <row r="22746" spans="25:25" x14ac:dyDescent="0.25">
      <c r="Y22746" s="109"/>
    </row>
    <row r="22747" spans="25:25" x14ac:dyDescent="0.25">
      <c r="Y22747" s="109"/>
    </row>
    <row r="22748" spans="25:25" x14ac:dyDescent="0.25">
      <c r="Y22748" s="109"/>
    </row>
    <row r="22749" spans="25:25" x14ac:dyDescent="0.25">
      <c r="Y22749" s="109"/>
    </row>
    <row r="22750" spans="25:25" x14ac:dyDescent="0.25">
      <c r="Y22750" s="109"/>
    </row>
    <row r="22751" spans="25:25" x14ac:dyDescent="0.25">
      <c r="Y22751" s="109"/>
    </row>
    <row r="22752" spans="25:25" x14ac:dyDescent="0.25">
      <c r="Y22752" s="109"/>
    </row>
    <row r="22753" spans="25:25" x14ac:dyDescent="0.25">
      <c r="Y22753" s="109"/>
    </row>
    <row r="22754" spans="25:25" x14ac:dyDescent="0.25">
      <c r="Y22754" s="109"/>
    </row>
    <row r="22755" spans="25:25" x14ac:dyDescent="0.25">
      <c r="Y22755" s="109"/>
    </row>
    <row r="22756" spans="25:25" x14ac:dyDescent="0.25">
      <c r="Y22756" s="109"/>
    </row>
    <row r="22757" spans="25:25" x14ac:dyDescent="0.25">
      <c r="Y22757" s="109"/>
    </row>
    <row r="22758" spans="25:25" x14ac:dyDescent="0.25">
      <c r="Y22758" s="109"/>
    </row>
    <row r="22759" spans="25:25" x14ac:dyDescent="0.25">
      <c r="Y22759" s="109"/>
    </row>
    <row r="22760" spans="25:25" x14ac:dyDescent="0.25">
      <c r="Y22760" s="109"/>
    </row>
    <row r="22761" spans="25:25" x14ac:dyDescent="0.25">
      <c r="Y22761" s="109"/>
    </row>
    <row r="22762" spans="25:25" x14ac:dyDescent="0.25">
      <c r="Y22762" s="109"/>
    </row>
    <row r="22763" spans="25:25" x14ac:dyDescent="0.25">
      <c r="Y22763" s="109"/>
    </row>
    <row r="22764" spans="25:25" x14ac:dyDescent="0.25">
      <c r="Y22764" s="109"/>
    </row>
    <row r="22765" spans="25:25" x14ac:dyDescent="0.25">
      <c r="Y22765" s="109"/>
    </row>
    <row r="22766" spans="25:25" x14ac:dyDescent="0.25">
      <c r="Y22766" s="109"/>
    </row>
    <row r="22767" spans="25:25" x14ac:dyDescent="0.25">
      <c r="Y22767" s="109"/>
    </row>
    <row r="22768" spans="25:25" x14ac:dyDescent="0.25">
      <c r="Y22768" s="109"/>
    </row>
    <row r="22769" spans="25:25" x14ac:dyDescent="0.25">
      <c r="Y22769" s="109"/>
    </row>
    <row r="22770" spans="25:25" x14ac:dyDescent="0.25">
      <c r="Y22770" s="109"/>
    </row>
    <row r="22771" spans="25:25" x14ac:dyDescent="0.25">
      <c r="Y22771" s="109"/>
    </row>
    <row r="22772" spans="25:25" x14ac:dyDescent="0.25">
      <c r="Y22772" s="109"/>
    </row>
    <row r="22773" spans="25:25" x14ac:dyDescent="0.25">
      <c r="Y22773" s="109"/>
    </row>
    <row r="22774" spans="25:25" x14ac:dyDescent="0.25">
      <c r="Y22774" s="109"/>
    </row>
    <row r="22775" spans="25:25" x14ac:dyDescent="0.25">
      <c r="Y22775" s="109"/>
    </row>
    <row r="22776" spans="25:25" x14ac:dyDescent="0.25">
      <c r="Y22776" s="109"/>
    </row>
    <row r="22777" spans="25:25" x14ac:dyDescent="0.25">
      <c r="Y22777" s="109"/>
    </row>
    <row r="22778" spans="25:25" x14ac:dyDescent="0.25">
      <c r="Y22778" s="109"/>
    </row>
    <row r="22779" spans="25:25" x14ac:dyDescent="0.25">
      <c r="Y22779" s="109"/>
    </row>
    <row r="22780" spans="25:25" x14ac:dyDescent="0.25">
      <c r="Y22780" s="109"/>
    </row>
    <row r="22781" spans="25:25" x14ac:dyDescent="0.25">
      <c r="Y22781" s="109"/>
    </row>
    <row r="22782" spans="25:25" x14ac:dyDescent="0.25">
      <c r="Y22782" s="109"/>
    </row>
    <row r="22783" spans="25:25" x14ac:dyDescent="0.25">
      <c r="Y22783" s="109"/>
    </row>
    <row r="22784" spans="25:25" x14ac:dyDescent="0.25">
      <c r="Y22784" s="109"/>
    </row>
    <row r="22785" spans="25:25" x14ac:dyDescent="0.25">
      <c r="Y22785" s="109"/>
    </row>
    <row r="22786" spans="25:25" x14ac:dyDescent="0.25">
      <c r="Y22786" s="109"/>
    </row>
    <row r="22787" spans="25:25" x14ac:dyDescent="0.25">
      <c r="Y22787" s="109"/>
    </row>
    <row r="22788" spans="25:25" x14ac:dyDescent="0.25">
      <c r="Y22788" s="109"/>
    </row>
    <row r="22789" spans="25:25" x14ac:dyDescent="0.25">
      <c r="Y22789" s="109"/>
    </row>
    <row r="22790" spans="25:25" x14ac:dyDescent="0.25">
      <c r="Y22790" s="109"/>
    </row>
    <row r="22791" spans="25:25" x14ac:dyDescent="0.25">
      <c r="Y22791" s="109"/>
    </row>
    <row r="22792" spans="25:25" x14ac:dyDescent="0.25">
      <c r="Y22792" s="109"/>
    </row>
    <row r="22793" spans="25:25" x14ac:dyDescent="0.25">
      <c r="Y22793" s="109"/>
    </row>
    <row r="22794" spans="25:25" x14ac:dyDescent="0.25">
      <c r="Y22794" s="109"/>
    </row>
    <row r="22795" spans="25:25" x14ac:dyDescent="0.25">
      <c r="Y22795" s="109"/>
    </row>
    <row r="22796" spans="25:25" x14ac:dyDescent="0.25">
      <c r="Y22796" s="109"/>
    </row>
    <row r="22797" spans="25:25" x14ac:dyDescent="0.25">
      <c r="Y22797" s="109"/>
    </row>
    <row r="22798" spans="25:25" x14ac:dyDescent="0.25">
      <c r="Y22798" s="109"/>
    </row>
    <row r="22799" spans="25:25" x14ac:dyDescent="0.25">
      <c r="Y22799" s="109"/>
    </row>
    <row r="22800" spans="25:25" x14ac:dyDescent="0.25">
      <c r="Y22800" s="109"/>
    </row>
    <row r="22801" spans="25:25" x14ac:dyDescent="0.25">
      <c r="Y22801" s="109"/>
    </row>
    <row r="22802" spans="25:25" x14ac:dyDescent="0.25">
      <c r="Y22802" s="109"/>
    </row>
    <row r="22803" spans="25:25" x14ac:dyDescent="0.25">
      <c r="Y22803" s="109"/>
    </row>
    <row r="22804" spans="25:25" x14ac:dyDescent="0.25">
      <c r="Y22804" s="109"/>
    </row>
    <row r="22805" spans="25:25" x14ac:dyDescent="0.25">
      <c r="Y22805" s="109"/>
    </row>
    <row r="22806" spans="25:25" x14ac:dyDescent="0.25">
      <c r="Y22806" s="109"/>
    </row>
    <row r="22807" spans="25:25" x14ac:dyDescent="0.25">
      <c r="Y22807" s="109"/>
    </row>
    <row r="22808" spans="25:25" x14ac:dyDescent="0.25">
      <c r="Y22808" s="109"/>
    </row>
    <row r="22809" spans="25:25" x14ac:dyDescent="0.25">
      <c r="Y22809" s="109"/>
    </row>
    <row r="22810" spans="25:25" x14ac:dyDescent="0.25">
      <c r="Y22810" s="109"/>
    </row>
    <row r="22811" spans="25:25" x14ac:dyDescent="0.25">
      <c r="Y22811" s="109"/>
    </row>
    <row r="22812" spans="25:25" x14ac:dyDescent="0.25">
      <c r="Y22812" s="109"/>
    </row>
    <row r="22813" spans="25:25" x14ac:dyDescent="0.25">
      <c r="Y22813" s="109"/>
    </row>
    <row r="22814" spans="25:25" x14ac:dyDescent="0.25">
      <c r="Y22814" s="109"/>
    </row>
    <row r="22815" spans="25:25" x14ac:dyDescent="0.25">
      <c r="Y22815" s="109"/>
    </row>
    <row r="22816" spans="25:25" x14ac:dyDescent="0.25">
      <c r="Y22816" s="109"/>
    </row>
    <row r="22817" spans="25:25" x14ac:dyDescent="0.25">
      <c r="Y22817" s="109"/>
    </row>
    <row r="22818" spans="25:25" x14ac:dyDescent="0.25">
      <c r="Y22818" s="109"/>
    </row>
    <row r="22819" spans="25:25" x14ac:dyDescent="0.25">
      <c r="Y22819" s="109"/>
    </row>
    <row r="22820" spans="25:25" x14ac:dyDescent="0.25">
      <c r="Y22820" s="109"/>
    </row>
    <row r="22821" spans="25:25" x14ac:dyDescent="0.25">
      <c r="Y22821" s="109"/>
    </row>
    <row r="22822" spans="25:25" x14ac:dyDescent="0.25">
      <c r="Y22822" s="109"/>
    </row>
    <row r="22823" spans="25:25" x14ac:dyDescent="0.25">
      <c r="Y22823" s="109"/>
    </row>
    <row r="22824" spans="25:25" x14ac:dyDescent="0.25">
      <c r="Y22824" s="109"/>
    </row>
    <row r="22825" spans="25:25" x14ac:dyDescent="0.25">
      <c r="Y22825" s="109"/>
    </row>
    <row r="22826" spans="25:25" x14ac:dyDescent="0.25">
      <c r="Y22826" s="109"/>
    </row>
    <row r="22827" spans="25:25" x14ac:dyDescent="0.25">
      <c r="Y22827" s="109"/>
    </row>
    <row r="22828" spans="25:25" x14ac:dyDescent="0.25">
      <c r="Y22828" s="109"/>
    </row>
    <row r="22829" spans="25:25" x14ac:dyDescent="0.25">
      <c r="Y22829" s="109"/>
    </row>
    <row r="22830" spans="25:25" x14ac:dyDescent="0.25">
      <c r="Y22830" s="109"/>
    </row>
    <row r="22831" spans="25:25" x14ac:dyDescent="0.25">
      <c r="Y22831" s="109"/>
    </row>
    <row r="22832" spans="25:25" x14ac:dyDescent="0.25">
      <c r="Y22832" s="109"/>
    </row>
    <row r="22833" spans="25:25" x14ac:dyDescent="0.25">
      <c r="Y22833" s="109"/>
    </row>
    <row r="22834" spans="25:25" x14ac:dyDescent="0.25">
      <c r="Y22834" s="109"/>
    </row>
    <row r="22835" spans="25:25" x14ac:dyDescent="0.25">
      <c r="Y22835" s="109"/>
    </row>
    <row r="22836" spans="25:25" x14ac:dyDescent="0.25">
      <c r="Y22836" s="109"/>
    </row>
    <row r="22837" spans="25:25" x14ac:dyDescent="0.25">
      <c r="Y22837" s="109"/>
    </row>
    <row r="22838" spans="25:25" x14ac:dyDescent="0.25">
      <c r="Y22838" s="109"/>
    </row>
    <row r="22839" spans="25:25" x14ac:dyDescent="0.25">
      <c r="Y22839" s="109"/>
    </row>
    <row r="22840" spans="25:25" x14ac:dyDescent="0.25">
      <c r="Y22840" s="109"/>
    </row>
    <row r="22841" spans="25:25" x14ac:dyDescent="0.25">
      <c r="Y22841" s="109"/>
    </row>
    <row r="22842" spans="25:25" x14ac:dyDescent="0.25">
      <c r="Y22842" s="109"/>
    </row>
    <row r="22843" spans="25:25" x14ac:dyDescent="0.25">
      <c r="Y22843" s="109"/>
    </row>
    <row r="22844" spans="25:25" x14ac:dyDescent="0.25">
      <c r="Y22844" s="109"/>
    </row>
    <row r="22845" spans="25:25" x14ac:dyDescent="0.25">
      <c r="Y22845" s="109"/>
    </row>
    <row r="22846" spans="25:25" x14ac:dyDescent="0.25">
      <c r="Y22846" s="109"/>
    </row>
    <row r="22847" spans="25:25" x14ac:dyDescent="0.25">
      <c r="Y22847" s="109"/>
    </row>
    <row r="22848" spans="25:25" x14ac:dyDescent="0.25">
      <c r="Y22848" s="109"/>
    </row>
    <row r="22849" spans="25:25" x14ac:dyDescent="0.25">
      <c r="Y22849" s="109"/>
    </row>
    <row r="22850" spans="25:25" x14ac:dyDescent="0.25">
      <c r="Y22850" s="109"/>
    </row>
    <row r="22851" spans="25:25" x14ac:dyDescent="0.25">
      <c r="Y22851" s="109"/>
    </row>
    <row r="22852" spans="25:25" x14ac:dyDescent="0.25">
      <c r="Y22852" s="109"/>
    </row>
    <row r="22853" spans="25:25" x14ac:dyDescent="0.25">
      <c r="Y22853" s="109"/>
    </row>
    <row r="22854" spans="25:25" x14ac:dyDescent="0.25">
      <c r="Y22854" s="109"/>
    </row>
    <row r="22855" spans="25:25" x14ac:dyDescent="0.25">
      <c r="Y22855" s="109"/>
    </row>
    <row r="22856" spans="25:25" x14ac:dyDescent="0.25">
      <c r="Y22856" s="109"/>
    </row>
    <row r="22857" spans="25:25" x14ac:dyDescent="0.25">
      <c r="Y22857" s="109"/>
    </row>
    <row r="22858" spans="25:25" x14ac:dyDescent="0.25">
      <c r="Y22858" s="109"/>
    </row>
    <row r="22859" spans="25:25" x14ac:dyDescent="0.25">
      <c r="Y22859" s="109"/>
    </row>
    <row r="22860" spans="25:25" x14ac:dyDescent="0.25">
      <c r="Y22860" s="109"/>
    </row>
    <row r="22861" spans="25:25" x14ac:dyDescent="0.25">
      <c r="Y22861" s="109"/>
    </row>
    <row r="22862" spans="25:25" x14ac:dyDescent="0.25">
      <c r="Y22862" s="109"/>
    </row>
    <row r="22863" spans="25:25" x14ac:dyDescent="0.25">
      <c r="Y22863" s="109"/>
    </row>
    <row r="22864" spans="25:25" x14ac:dyDescent="0.25">
      <c r="Y22864" s="109"/>
    </row>
    <row r="22865" spans="25:25" x14ac:dyDescent="0.25">
      <c r="Y22865" s="109"/>
    </row>
    <row r="22866" spans="25:25" x14ac:dyDescent="0.25">
      <c r="Y22866" s="109"/>
    </row>
    <row r="22867" spans="25:25" x14ac:dyDescent="0.25">
      <c r="Y22867" s="109"/>
    </row>
    <row r="22868" spans="25:25" x14ac:dyDescent="0.25">
      <c r="Y22868" s="109"/>
    </row>
    <row r="22869" spans="25:25" x14ac:dyDescent="0.25">
      <c r="Y22869" s="109"/>
    </row>
    <row r="22870" spans="25:25" x14ac:dyDescent="0.25">
      <c r="Y22870" s="109"/>
    </row>
    <row r="22871" spans="25:25" x14ac:dyDescent="0.25">
      <c r="Y22871" s="109"/>
    </row>
    <row r="22872" spans="25:25" x14ac:dyDescent="0.25">
      <c r="Y22872" s="109"/>
    </row>
    <row r="22873" spans="25:25" x14ac:dyDescent="0.25">
      <c r="Y22873" s="109"/>
    </row>
    <row r="22874" spans="25:25" x14ac:dyDescent="0.25">
      <c r="Y22874" s="109"/>
    </row>
    <row r="22875" spans="25:25" x14ac:dyDescent="0.25">
      <c r="Y22875" s="109"/>
    </row>
    <row r="22876" spans="25:25" x14ac:dyDescent="0.25">
      <c r="Y22876" s="109"/>
    </row>
    <row r="22877" spans="25:25" x14ac:dyDescent="0.25">
      <c r="Y22877" s="109"/>
    </row>
    <row r="22878" spans="25:25" x14ac:dyDescent="0.25">
      <c r="Y22878" s="109"/>
    </row>
    <row r="22879" spans="25:25" x14ac:dyDescent="0.25">
      <c r="Y22879" s="109"/>
    </row>
    <row r="22880" spans="25:25" x14ac:dyDescent="0.25">
      <c r="Y22880" s="109"/>
    </row>
    <row r="22881" spans="25:25" x14ac:dyDescent="0.25">
      <c r="Y22881" s="109"/>
    </row>
    <row r="22882" spans="25:25" x14ac:dyDescent="0.25">
      <c r="Y22882" s="109"/>
    </row>
    <row r="22883" spans="25:25" x14ac:dyDescent="0.25">
      <c r="Y22883" s="109"/>
    </row>
    <row r="22884" spans="25:25" x14ac:dyDescent="0.25">
      <c r="Y22884" s="109"/>
    </row>
    <row r="22885" spans="25:25" x14ac:dyDescent="0.25">
      <c r="Y22885" s="109"/>
    </row>
    <row r="22886" spans="25:25" x14ac:dyDescent="0.25">
      <c r="Y22886" s="109"/>
    </row>
    <row r="22887" spans="25:25" x14ac:dyDescent="0.25">
      <c r="Y22887" s="109"/>
    </row>
    <row r="22888" spans="25:25" x14ac:dyDescent="0.25">
      <c r="Y22888" s="109"/>
    </row>
    <row r="22889" spans="25:25" x14ac:dyDescent="0.25">
      <c r="Y22889" s="109"/>
    </row>
    <row r="22890" spans="25:25" x14ac:dyDescent="0.25">
      <c r="Y22890" s="109"/>
    </row>
    <row r="22891" spans="25:25" x14ac:dyDescent="0.25">
      <c r="Y22891" s="109"/>
    </row>
    <row r="22892" spans="25:25" x14ac:dyDescent="0.25">
      <c r="Y22892" s="109"/>
    </row>
    <row r="22893" spans="25:25" x14ac:dyDescent="0.25">
      <c r="Y22893" s="109"/>
    </row>
    <row r="22894" spans="25:25" x14ac:dyDescent="0.25">
      <c r="Y22894" s="109"/>
    </row>
    <row r="22895" spans="25:25" x14ac:dyDescent="0.25">
      <c r="Y22895" s="109"/>
    </row>
    <row r="22896" spans="25:25" x14ac:dyDescent="0.25">
      <c r="Y22896" s="109"/>
    </row>
    <row r="22897" spans="25:25" x14ac:dyDescent="0.25">
      <c r="Y22897" s="109"/>
    </row>
    <row r="22898" spans="25:25" x14ac:dyDescent="0.25">
      <c r="Y22898" s="109"/>
    </row>
    <row r="22899" spans="25:25" x14ac:dyDescent="0.25">
      <c r="Y22899" s="109"/>
    </row>
    <row r="22900" spans="25:25" x14ac:dyDescent="0.25">
      <c r="Y22900" s="109"/>
    </row>
    <row r="22901" spans="25:25" x14ac:dyDescent="0.25">
      <c r="Y22901" s="109"/>
    </row>
    <row r="22902" spans="25:25" x14ac:dyDescent="0.25">
      <c r="Y22902" s="109"/>
    </row>
    <row r="22903" spans="25:25" x14ac:dyDescent="0.25">
      <c r="Y22903" s="109"/>
    </row>
    <row r="22904" spans="25:25" x14ac:dyDescent="0.25">
      <c r="Y22904" s="109"/>
    </row>
    <row r="22905" spans="25:25" x14ac:dyDescent="0.25">
      <c r="Y22905" s="109"/>
    </row>
    <row r="22906" spans="25:25" x14ac:dyDescent="0.25">
      <c r="Y22906" s="109"/>
    </row>
    <row r="22907" spans="25:25" x14ac:dyDescent="0.25">
      <c r="Y22907" s="109"/>
    </row>
    <row r="22908" spans="25:25" x14ac:dyDescent="0.25">
      <c r="Y22908" s="109"/>
    </row>
    <row r="22909" spans="25:25" x14ac:dyDescent="0.25">
      <c r="Y22909" s="109"/>
    </row>
    <row r="22910" spans="25:25" x14ac:dyDescent="0.25">
      <c r="Y22910" s="109"/>
    </row>
    <row r="22911" spans="25:25" x14ac:dyDescent="0.25">
      <c r="Y22911" s="109"/>
    </row>
    <row r="22912" spans="25:25" x14ac:dyDescent="0.25">
      <c r="Y22912" s="109"/>
    </row>
    <row r="22913" spans="25:25" x14ac:dyDescent="0.25">
      <c r="Y22913" s="109"/>
    </row>
    <row r="22914" spans="25:25" x14ac:dyDescent="0.25">
      <c r="Y22914" s="109"/>
    </row>
    <row r="22915" spans="25:25" x14ac:dyDescent="0.25">
      <c r="Y22915" s="109"/>
    </row>
    <row r="22916" spans="25:25" x14ac:dyDescent="0.25">
      <c r="Y22916" s="109"/>
    </row>
    <row r="22917" spans="25:25" x14ac:dyDescent="0.25">
      <c r="Y22917" s="109"/>
    </row>
    <row r="22918" spans="25:25" x14ac:dyDescent="0.25">
      <c r="Y22918" s="109"/>
    </row>
    <row r="22919" spans="25:25" x14ac:dyDescent="0.25">
      <c r="Y22919" s="109"/>
    </row>
    <row r="22920" spans="25:25" x14ac:dyDescent="0.25">
      <c r="Y22920" s="109"/>
    </row>
    <row r="22921" spans="25:25" x14ac:dyDescent="0.25">
      <c r="Y22921" s="109"/>
    </row>
    <row r="22922" spans="25:25" x14ac:dyDescent="0.25">
      <c r="Y22922" s="109"/>
    </row>
    <row r="22923" spans="25:25" x14ac:dyDescent="0.25">
      <c r="Y22923" s="109"/>
    </row>
    <row r="22924" spans="25:25" x14ac:dyDescent="0.25">
      <c r="Y22924" s="109"/>
    </row>
    <row r="22925" spans="25:25" x14ac:dyDescent="0.25">
      <c r="Y22925" s="109"/>
    </row>
    <row r="22926" spans="25:25" x14ac:dyDescent="0.25">
      <c r="Y22926" s="109"/>
    </row>
    <row r="22927" spans="25:25" x14ac:dyDescent="0.25">
      <c r="Y22927" s="109"/>
    </row>
    <row r="22928" spans="25:25" x14ac:dyDescent="0.25">
      <c r="Y22928" s="109"/>
    </row>
    <row r="22929" spans="25:25" x14ac:dyDescent="0.25">
      <c r="Y22929" s="109"/>
    </row>
    <row r="22930" spans="25:25" x14ac:dyDescent="0.25">
      <c r="Y22930" s="109"/>
    </row>
    <row r="22931" spans="25:25" x14ac:dyDescent="0.25">
      <c r="Y22931" s="109"/>
    </row>
    <row r="22932" spans="25:25" x14ac:dyDescent="0.25">
      <c r="Y22932" s="109"/>
    </row>
    <row r="22933" spans="25:25" x14ac:dyDescent="0.25">
      <c r="Y22933" s="109"/>
    </row>
    <row r="22934" spans="25:25" x14ac:dyDescent="0.25">
      <c r="Y22934" s="109"/>
    </row>
    <row r="22935" spans="25:25" x14ac:dyDescent="0.25">
      <c r="Y22935" s="109"/>
    </row>
    <row r="22936" spans="25:25" x14ac:dyDescent="0.25">
      <c r="Y22936" s="109"/>
    </row>
    <row r="22937" spans="25:25" x14ac:dyDescent="0.25">
      <c r="Y22937" s="109"/>
    </row>
    <row r="22938" spans="25:25" x14ac:dyDescent="0.25">
      <c r="Y22938" s="109"/>
    </row>
    <row r="22939" spans="25:25" x14ac:dyDescent="0.25">
      <c r="Y22939" s="109"/>
    </row>
    <row r="22940" spans="25:25" x14ac:dyDescent="0.25">
      <c r="Y22940" s="109"/>
    </row>
    <row r="22941" spans="25:25" x14ac:dyDescent="0.25">
      <c r="Y22941" s="109"/>
    </row>
    <row r="22942" spans="25:25" x14ac:dyDescent="0.25">
      <c r="Y22942" s="109"/>
    </row>
    <row r="22943" spans="25:25" x14ac:dyDescent="0.25">
      <c r="Y22943" s="109"/>
    </row>
    <row r="22944" spans="25:25" x14ac:dyDescent="0.25">
      <c r="Y22944" s="109"/>
    </row>
    <row r="22945" spans="25:25" x14ac:dyDescent="0.25">
      <c r="Y22945" s="109"/>
    </row>
    <row r="22946" spans="25:25" x14ac:dyDescent="0.25">
      <c r="Y22946" s="109"/>
    </row>
    <row r="22947" spans="25:25" x14ac:dyDescent="0.25">
      <c r="Y22947" s="109"/>
    </row>
    <row r="22948" spans="25:25" x14ac:dyDescent="0.25">
      <c r="Y22948" s="109"/>
    </row>
    <row r="22949" spans="25:25" x14ac:dyDescent="0.25">
      <c r="Y22949" s="109"/>
    </row>
    <row r="22950" spans="25:25" x14ac:dyDescent="0.25">
      <c r="Y22950" s="109"/>
    </row>
    <row r="22951" spans="25:25" x14ac:dyDescent="0.25">
      <c r="Y22951" s="109"/>
    </row>
    <row r="22952" spans="25:25" x14ac:dyDescent="0.25">
      <c r="Y22952" s="109"/>
    </row>
    <row r="22953" spans="25:25" x14ac:dyDescent="0.25">
      <c r="Y22953" s="109"/>
    </row>
    <row r="22954" spans="25:25" x14ac:dyDescent="0.25">
      <c r="Y22954" s="109"/>
    </row>
    <row r="22955" spans="25:25" x14ac:dyDescent="0.25">
      <c r="Y22955" s="109"/>
    </row>
    <row r="22956" spans="25:25" x14ac:dyDescent="0.25">
      <c r="Y22956" s="109"/>
    </row>
    <row r="22957" spans="25:25" x14ac:dyDescent="0.25">
      <c r="Y22957" s="109"/>
    </row>
    <row r="22958" spans="25:25" x14ac:dyDescent="0.25">
      <c r="Y22958" s="109"/>
    </row>
    <row r="22959" spans="25:25" x14ac:dyDescent="0.25">
      <c r="Y22959" s="109"/>
    </row>
    <row r="22960" spans="25:25" x14ac:dyDescent="0.25">
      <c r="Y22960" s="109"/>
    </row>
    <row r="22961" spans="25:25" x14ac:dyDescent="0.25">
      <c r="Y22961" s="109"/>
    </row>
    <row r="22962" spans="25:25" x14ac:dyDescent="0.25">
      <c r="Y22962" s="109"/>
    </row>
    <row r="22963" spans="25:25" x14ac:dyDescent="0.25">
      <c r="Y22963" s="109"/>
    </row>
    <row r="22964" spans="25:25" x14ac:dyDescent="0.25">
      <c r="Y22964" s="109"/>
    </row>
    <row r="22965" spans="25:25" x14ac:dyDescent="0.25">
      <c r="Y22965" s="109"/>
    </row>
    <row r="22966" spans="25:25" x14ac:dyDescent="0.25">
      <c r="Y22966" s="109"/>
    </row>
    <row r="22967" spans="25:25" x14ac:dyDescent="0.25">
      <c r="Y22967" s="109"/>
    </row>
    <row r="22968" spans="25:25" x14ac:dyDescent="0.25">
      <c r="Y22968" s="109"/>
    </row>
    <row r="22969" spans="25:25" x14ac:dyDescent="0.25">
      <c r="Y22969" s="109"/>
    </row>
    <row r="22970" spans="25:25" x14ac:dyDescent="0.25">
      <c r="Y22970" s="109"/>
    </row>
    <row r="22971" spans="25:25" x14ac:dyDescent="0.25">
      <c r="Y22971" s="109"/>
    </row>
    <row r="22972" spans="25:25" x14ac:dyDescent="0.25">
      <c r="Y22972" s="109"/>
    </row>
    <row r="22973" spans="25:25" x14ac:dyDescent="0.25">
      <c r="Y22973" s="109"/>
    </row>
    <row r="22974" spans="25:25" x14ac:dyDescent="0.25">
      <c r="Y22974" s="109"/>
    </row>
    <row r="22975" spans="25:25" x14ac:dyDescent="0.25">
      <c r="Y22975" s="109"/>
    </row>
    <row r="22976" spans="25:25" x14ac:dyDescent="0.25">
      <c r="Y22976" s="109"/>
    </row>
    <row r="22977" spans="25:25" x14ac:dyDescent="0.25">
      <c r="Y22977" s="109"/>
    </row>
    <row r="22978" spans="25:25" x14ac:dyDescent="0.25">
      <c r="Y22978" s="109"/>
    </row>
    <row r="22979" spans="25:25" x14ac:dyDescent="0.25">
      <c r="Y22979" s="109"/>
    </row>
    <row r="22980" spans="25:25" x14ac:dyDescent="0.25">
      <c r="Y22980" s="109"/>
    </row>
    <row r="22981" spans="25:25" x14ac:dyDescent="0.25">
      <c r="Y22981" s="109"/>
    </row>
    <row r="22982" spans="25:25" x14ac:dyDescent="0.25">
      <c r="Y22982" s="109"/>
    </row>
    <row r="22983" spans="25:25" x14ac:dyDescent="0.25">
      <c r="Y22983" s="109"/>
    </row>
    <row r="22984" spans="25:25" x14ac:dyDescent="0.25">
      <c r="Y22984" s="109"/>
    </row>
    <row r="22985" spans="25:25" x14ac:dyDescent="0.25">
      <c r="Y22985" s="109"/>
    </row>
    <row r="22986" spans="25:25" x14ac:dyDescent="0.25">
      <c r="Y22986" s="109"/>
    </row>
    <row r="22987" spans="25:25" x14ac:dyDescent="0.25">
      <c r="Y22987" s="109"/>
    </row>
    <row r="22988" spans="25:25" x14ac:dyDescent="0.25">
      <c r="Y22988" s="109"/>
    </row>
    <row r="22989" spans="25:25" x14ac:dyDescent="0.25">
      <c r="Y22989" s="109"/>
    </row>
    <row r="22990" spans="25:25" x14ac:dyDescent="0.25">
      <c r="Y22990" s="109"/>
    </row>
    <row r="22991" spans="25:25" x14ac:dyDescent="0.25">
      <c r="Y22991" s="109"/>
    </row>
    <row r="22992" spans="25:25" x14ac:dyDescent="0.25">
      <c r="Y22992" s="109"/>
    </row>
    <row r="22993" spans="25:25" x14ac:dyDescent="0.25">
      <c r="Y22993" s="109"/>
    </row>
    <row r="22994" spans="25:25" x14ac:dyDescent="0.25">
      <c r="Y22994" s="109"/>
    </row>
    <row r="22995" spans="25:25" x14ac:dyDescent="0.25">
      <c r="Y22995" s="109"/>
    </row>
    <row r="22996" spans="25:25" x14ac:dyDescent="0.25">
      <c r="Y22996" s="109"/>
    </row>
    <row r="22997" spans="25:25" x14ac:dyDescent="0.25">
      <c r="Y22997" s="109"/>
    </row>
    <row r="22998" spans="25:25" x14ac:dyDescent="0.25">
      <c r="Y22998" s="109"/>
    </row>
    <row r="22999" spans="25:25" x14ac:dyDescent="0.25">
      <c r="Y22999" s="109"/>
    </row>
    <row r="23000" spans="25:25" x14ac:dyDescent="0.25">
      <c r="Y23000" s="109"/>
    </row>
    <row r="23001" spans="25:25" x14ac:dyDescent="0.25">
      <c r="Y23001" s="109"/>
    </row>
    <row r="23002" spans="25:25" x14ac:dyDescent="0.25">
      <c r="Y23002" s="109"/>
    </row>
    <row r="23003" spans="25:25" x14ac:dyDescent="0.25">
      <c r="Y23003" s="109"/>
    </row>
    <row r="23004" spans="25:25" x14ac:dyDescent="0.25">
      <c r="Y23004" s="109"/>
    </row>
    <row r="23005" spans="25:25" x14ac:dyDescent="0.25">
      <c r="Y23005" s="109"/>
    </row>
    <row r="23006" spans="25:25" x14ac:dyDescent="0.25">
      <c r="Y23006" s="109"/>
    </row>
    <row r="23007" spans="25:25" x14ac:dyDescent="0.25">
      <c r="Y23007" s="109"/>
    </row>
    <row r="23008" spans="25:25" x14ac:dyDescent="0.25">
      <c r="Y23008" s="109"/>
    </row>
    <row r="23009" spans="25:25" x14ac:dyDescent="0.25">
      <c r="Y23009" s="109"/>
    </row>
    <row r="23010" spans="25:25" x14ac:dyDescent="0.25">
      <c r="Y23010" s="109"/>
    </row>
    <row r="23011" spans="25:25" x14ac:dyDescent="0.25">
      <c r="Y23011" s="109"/>
    </row>
    <row r="23012" spans="25:25" x14ac:dyDescent="0.25">
      <c r="Y23012" s="109"/>
    </row>
    <row r="23013" spans="25:25" x14ac:dyDescent="0.25">
      <c r="Y23013" s="109"/>
    </row>
    <row r="23014" spans="25:25" x14ac:dyDescent="0.25">
      <c r="Y23014" s="109"/>
    </row>
    <row r="23015" spans="25:25" x14ac:dyDescent="0.25">
      <c r="Y23015" s="109"/>
    </row>
    <row r="23016" spans="25:25" x14ac:dyDescent="0.25">
      <c r="Y23016" s="109"/>
    </row>
    <row r="23017" spans="25:25" x14ac:dyDescent="0.25">
      <c r="Y23017" s="109"/>
    </row>
    <row r="23018" spans="25:25" x14ac:dyDescent="0.25">
      <c r="Y23018" s="109"/>
    </row>
    <row r="23019" spans="25:25" x14ac:dyDescent="0.25">
      <c r="Y23019" s="109"/>
    </row>
    <row r="23020" spans="25:25" x14ac:dyDescent="0.25">
      <c r="Y23020" s="109"/>
    </row>
    <row r="23021" spans="25:25" x14ac:dyDescent="0.25">
      <c r="Y23021" s="109"/>
    </row>
    <row r="23022" spans="25:25" x14ac:dyDescent="0.25">
      <c r="Y23022" s="109"/>
    </row>
    <row r="23023" spans="25:25" x14ac:dyDescent="0.25">
      <c r="Y23023" s="109"/>
    </row>
    <row r="23024" spans="25:25" x14ac:dyDescent="0.25">
      <c r="Y23024" s="109"/>
    </row>
    <row r="23025" spans="25:25" x14ac:dyDescent="0.25">
      <c r="Y23025" s="109"/>
    </row>
    <row r="23026" spans="25:25" x14ac:dyDescent="0.25">
      <c r="Y23026" s="109"/>
    </row>
    <row r="23027" spans="25:25" x14ac:dyDescent="0.25">
      <c r="Y23027" s="109"/>
    </row>
    <row r="23028" spans="25:25" x14ac:dyDescent="0.25">
      <c r="Y23028" s="109"/>
    </row>
    <row r="23029" spans="25:25" x14ac:dyDescent="0.25">
      <c r="Y23029" s="109"/>
    </row>
    <row r="23030" spans="25:25" x14ac:dyDescent="0.25">
      <c r="Y23030" s="109"/>
    </row>
    <row r="23031" spans="25:25" x14ac:dyDescent="0.25">
      <c r="Y23031" s="109"/>
    </row>
    <row r="23032" spans="25:25" x14ac:dyDescent="0.25">
      <c r="Y23032" s="109"/>
    </row>
    <row r="23033" spans="25:25" x14ac:dyDescent="0.25">
      <c r="Y23033" s="109"/>
    </row>
    <row r="23034" spans="25:25" x14ac:dyDescent="0.25">
      <c r="Y23034" s="109"/>
    </row>
    <row r="23035" spans="25:25" x14ac:dyDescent="0.25">
      <c r="Y23035" s="109"/>
    </row>
    <row r="23036" spans="25:25" x14ac:dyDescent="0.25">
      <c r="Y23036" s="109"/>
    </row>
    <row r="23037" spans="25:25" x14ac:dyDescent="0.25">
      <c r="Y23037" s="109"/>
    </row>
    <row r="23038" spans="25:25" x14ac:dyDescent="0.25">
      <c r="Y23038" s="109"/>
    </row>
    <row r="23039" spans="25:25" x14ac:dyDescent="0.25">
      <c r="Y23039" s="109"/>
    </row>
    <row r="23040" spans="25:25" x14ac:dyDescent="0.25">
      <c r="Y23040" s="109"/>
    </row>
    <row r="23041" spans="25:25" x14ac:dyDescent="0.25">
      <c r="Y23041" s="109"/>
    </row>
    <row r="23042" spans="25:25" x14ac:dyDescent="0.25">
      <c r="Y23042" s="109"/>
    </row>
    <row r="23043" spans="25:25" x14ac:dyDescent="0.25">
      <c r="Y23043" s="109"/>
    </row>
    <row r="23044" spans="25:25" x14ac:dyDescent="0.25">
      <c r="Y23044" s="109"/>
    </row>
    <row r="23045" spans="25:25" x14ac:dyDescent="0.25">
      <c r="Y23045" s="109"/>
    </row>
    <row r="23046" spans="25:25" x14ac:dyDescent="0.25">
      <c r="Y23046" s="109"/>
    </row>
    <row r="23047" spans="25:25" x14ac:dyDescent="0.25">
      <c r="Y23047" s="109"/>
    </row>
    <row r="23048" spans="25:25" x14ac:dyDescent="0.25">
      <c r="Y23048" s="109"/>
    </row>
    <row r="23049" spans="25:25" x14ac:dyDescent="0.25">
      <c r="Y23049" s="109"/>
    </row>
    <row r="23050" spans="25:25" x14ac:dyDescent="0.25">
      <c r="Y23050" s="109"/>
    </row>
    <row r="23051" spans="25:25" x14ac:dyDescent="0.25">
      <c r="Y23051" s="109"/>
    </row>
    <row r="23052" spans="25:25" x14ac:dyDescent="0.25">
      <c r="Y23052" s="109"/>
    </row>
    <row r="23053" spans="25:25" x14ac:dyDescent="0.25">
      <c r="Y23053" s="109"/>
    </row>
    <row r="23054" spans="25:25" x14ac:dyDescent="0.25">
      <c r="Y23054" s="109"/>
    </row>
    <row r="23055" spans="25:25" x14ac:dyDescent="0.25">
      <c r="Y23055" s="109"/>
    </row>
    <row r="23056" spans="25:25" x14ac:dyDescent="0.25">
      <c r="Y23056" s="109"/>
    </row>
    <row r="23057" spans="25:25" x14ac:dyDescent="0.25">
      <c r="Y23057" s="109"/>
    </row>
    <row r="23058" spans="25:25" x14ac:dyDescent="0.25">
      <c r="Y23058" s="109"/>
    </row>
    <row r="23059" spans="25:25" x14ac:dyDescent="0.25">
      <c r="Y23059" s="109"/>
    </row>
    <row r="23060" spans="25:25" x14ac:dyDescent="0.25">
      <c r="Y23060" s="109"/>
    </row>
    <row r="23061" spans="25:25" x14ac:dyDescent="0.25">
      <c r="Y23061" s="109"/>
    </row>
    <row r="23062" spans="25:25" x14ac:dyDescent="0.25">
      <c r="Y23062" s="109"/>
    </row>
    <row r="23063" spans="25:25" x14ac:dyDescent="0.25">
      <c r="Y23063" s="109"/>
    </row>
    <row r="23064" spans="25:25" x14ac:dyDescent="0.25">
      <c r="Y23064" s="109"/>
    </row>
    <row r="23065" spans="25:25" x14ac:dyDescent="0.25">
      <c r="Y23065" s="109"/>
    </row>
    <row r="23066" spans="25:25" x14ac:dyDescent="0.25">
      <c r="Y23066" s="109"/>
    </row>
    <row r="23067" spans="25:25" x14ac:dyDescent="0.25">
      <c r="Y23067" s="109"/>
    </row>
    <row r="23068" spans="25:25" x14ac:dyDescent="0.25">
      <c r="Y23068" s="109"/>
    </row>
    <row r="23069" spans="25:25" x14ac:dyDescent="0.25">
      <c r="Y23069" s="109"/>
    </row>
    <row r="23070" spans="25:25" x14ac:dyDescent="0.25">
      <c r="Y23070" s="109"/>
    </row>
    <row r="23071" spans="25:25" x14ac:dyDescent="0.25">
      <c r="Y23071" s="109"/>
    </row>
    <row r="23072" spans="25:25" x14ac:dyDescent="0.25">
      <c r="Y23072" s="109"/>
    </row>
    <row r="23073" spans="25:25" x14ac:dyDescent="0.25">
      <c r="Y23073" s="109"/>
    </row>
    <row r="23074" spans="25:25" x14ac:dyDescent="0.25">
      <c r="Y23074" s="109"/>
    </row>
    <row r="23075" spans="25:25" x14ac:dyDescent="0.25">
      <c r="Y23075" s="109"/>
    </row>
    <row r="23076" spans="25:25" x14ac:dyDescent="0.25">
      <c r="Y23076" s="109"/>
    </row>
    <row r="23077" spans="25:25" x14ac:dyDescent="0.25">
      <c r="Y23077" s="109"/>
    </row>
    <row r="23078" spans="25:25" x14ac:dyDescent="0.25">
      <c r="Y23078" s="109"/>
    </row>
    <row r="23079" spans="25:25" x14ac:dyDescent="0.25">
      <c r="Y23079" s="109"/>
    </row>
    <row r="23080" spans="25:25" x14ac:dyDescent="0.25">
      <c r="Y23080" s="109"/>
    </row>
    <row r="23081" spans="25:25" x14ac:dyDescent="0.25">
      <c r="Y23081" s="109"/>
    </row>
    <row r="23082" spans="25:25" x14ac:dyDescent="0.25">
      <c r="Y23082" s="109"/>
    </row>
    <row r="23083" spans="25:25" x14ac:dyDescent="0.25">
      <c r="Y23083" s="109"/>
    </row>
    <row r="23084" spans="25:25" x14ac:dyDescent="0.25">
      <c r="Y23084" s="109"/>
    </row>
    <row r="23085" spans="25:25" x14ac:dyDescent="0.25">
      <c r="Y23085" s="109"/>
    </row>
    <row r="23086" spans="25:25" x14ac:dyDescent="0.25">
      <c r="Y23086" s="109"/>
    </row>
    <row r="23087" spans="25:25" x14ac:dyDescent="0.25">
      <c r="Y23087" s="109"/>
    </row>
    <row r="23088" spans="25:25" x14ac:dyDescent="0.25">
      <c r="Y23088" s="109"/>
    </row>
    <row r="23089" spans="25:25" x14ac:dyDescent="0.25">
      <c r="Y23089" s="109"/>
    </row>
    <row r="23090" spans="25:25" x14ac:dyDescent="0.25">
      <c r="Y23090" s="109"/>
    </row>
    <row r="23091" spans="25:25" x14ac:dyDescent="0.25">
      <c r="Y23091" s="109"/>
    </row>
    <row r="23092" spans="25:25" x14ac:dyDescent="0.25">
      <c r="Y23092" s="109"/>
    </row>
    <row r="23093" spans="25:25" x14ac:dyDescent="0.25">
      <c r="Y23093" s="109"/>
    </row>
    <row r="23094" spans="25:25" x14ac:dyDescent="0.25">
      <c r="Y23094" s="109"/>
    </row>
    <row r="23095" spans="25:25" x14ac:dyDescent="0.25">
      <c r="Y23095" s="109"/>
    </row>
    <row r="23096" spans="25:25" x14ac:dyDescent="0.25">
      <c r="Y23096" s="109"/>
    </row>
    <row r="23097" spans="25:25" x14ac:dyDescent="0.25">
      <c r="Y23097" s="109"/>
    </row>
    <row r="23098" spans="25:25" x14ac:dyDescent="0.25">
      <c r="Y23098" s="109"/>
    </row>
    <row r="23099" spans="25:25" x14ac:dyDescent="0.25">
      <c r="Y23099" s="109"/>
    </row>
    <row r="23100" spans="25:25" x14ac:dyDescent="0.25">
      <c r="Y23100" s="109"/>
    </row>
    <row r="23101" spans="25:25" x14ac:dyDescent="0.25">
      <c r="Y23101" s="109"/>
    </row>
    <row r="23102" spans="25:25" x14ac:dyDescent="0.25">
      <c r="Y23102" s="109"/>
    </row>
    <row r="23103" spans="25:25" x14ac:dyDescent="0.25">
      <c r="Y23103" s="109"/>
    </row>
    <row r="23104" spans="25:25" x14ac:dyDescent="0.25">
      <c r="Y23104" s="109"/>
    </row>
    <row r="23105" spans="25:25" x14ac:dyDescent="0.25">
      <c r="Y23105" s="109"/>
    </row>
    <row r="23106" spans="25:25" x14ac:dyDescent="0.25">
      <c r="Y23106" s="109"/>
    </row>
    <row r="23107" spans="25:25" x14ac:dyDescent="0.25">
      <c r="Y23107" s="109"/>
    </row>
    <row r="23108" spans="25:25" x14ac:dyDescent="0.25">
      <c r="Y23108" s="109"/>
    </row>
    <row r="23109" spans="25:25" x14ac:dyDescent="0.25">
      <c r="Y23109" s="109"/>
    </row>
    <row r="23110" spans="25:25" x14ac:dyDescent="0.25">
      <c r="Y23110" s="109"/>
    </row>
    <row r="23111" spans="25:25" x14ac:dyDescent="0.25">
      <c r="Y23111" s="109"/>
    </row>
    <row r="23112" spans="25:25" x14ac:dyDescent="0.25">
      <c r="Y23112" s="109"/>
    </row>
    <row r="23113" spans="25:25" x14ac:dyDescent="0.25">
      <c r="Y23113" s="109"/>
    </row>
    <row r="23114" spans="25:25" x14ac:dyDescent="0.25">
      <c r="Y23114" s="109"/>
    </row>
    <row r="23115" spans="25:25" x14ac:dyDescent="0.25">
      <c r="Y23115" s="109"/>
    </row>
    <row r="23116" spans="25:25" x14ac:dyDescent="0.25">
      <c r="Y23116" s="109"/>
    </row>
    <row r="23117" spans="25:25" x14ac:dyDescent="0.25">
      <c r="Y23117" s="109"/>
    </row>
    <row r="23118" spans="25:25" x14ac:dyDescent="0.25">
      <c r="Y23118" s="109"/>
    </row>
    <row r="23119" spans="25:25" x14ac:dyDescent="0.25">
      <c r="Y23119" s="109"/>
    </row>
    <row r="23120" spans="25:25" x14ac:dyDescent="0.25">
      <c r="Y23120" s="109"/>
    </row>
    <row r="23121" spans="25:25" x14ac:dyDescent="0.25">
      <c r="Y23121" s="109"/>
    </row>
    <row r="23122" spans="25:25" x14ac:dyDescent="0.25">
      <c r="Y23122" s="109"/>
    </row>
    <row r="23123" spans="25:25" x14ac:dyDescent="0.25">
      <c r="Y23123" s="109"/>
    </row>
    <row r="23124" spans="25:25" x14ac:dyDescent="0.25">
      <c r="Y23124" s="109"/>
    </row>
    <row r="23125" spans="25:25" x14ac:dyDescent="0.25">
      <c r="Y23125" s="109"/>
    </row>
    <row r="23126" spans="25:25" x14ac:dyDescent="0.25">
      <c r="Y23126" s="109"/>
    </row>
    <row r="23127" spans="25:25" x14ac:dyDescent="0.25">
      <c r="Y23127" s="109"/>
    </row>
    <row r="23128" spans="25:25" x14ac:dyDescent="0.25">
      <c r="Y23128" s="109"/>
    </row>
    <row r="23129" spans="25:25" x14ac:dyDescent="0.25">
      <c r="Y23129" s="109"/>
    </row>
    <row r="23130" spans="25:25" x14ac:dyDescent="0.25">
      <c r="Y23130" s="109"/>
    </row>
    <row r="23131" spans="25:25" x14ac:dyDescent="0.25">
      <c r="Y23131" s="109"/>
    </row>
    <row r="23132" spans="25:25" x14ac:dyDescent="0.25">
      <c r="Y23132" s="109"/>
    </row>
    <row r="23133" spans="25:25" x14ac:dyDescent="0.25">
      <c r="Y23133" s="109"/>
    </row>
    <row r="23134" spans="25:25" x14ac:dyDescent="0.25">
      <c r="Y23134" s="109"/>
    </row>
    <row r="23135" spans="25:25" x14ac:dyDescent="0.25">
      <c r="Y23135" s="109"/>
    </row>
    <row r="23136" spans="25:25" x14ac:dyDescent="0.25">
      <c r="Y23136" s="109"/>
    </row>
    <row r="23137" spans="25:25" x14ac:dyDescent="0.25">
      <c r="Y23137" s="109"/>
    </row>
    <row r="23138" spans="25:25" x14ac:dyDescent="0.25">
      <c r="Y23138" s="109"/>
    </row>
    <row r="23139" spans="25:25" x14ac:dyDescent="0.25">
      <c r="Y23139" s="109"/>
    </row>
    <row r="23140" spans="25:25" x14ac:dyDescent="0.25">
      <c r="Y23140" s="109"/>
    </row>
    <row r="23141" spans="25:25" x14ac:dyDescent="0.25">
      <c r="Y23141" s="109"/>
    </row>
    <row r="23142" spans="25:25" x14ac:dyDescent="0.25">
      <c r="Y23142" s="109"/>
    </row>
    <row r="23143" spans="25:25" x14ac:dyDescent="0.25">
      <c r="Y23143" s="109"/>
    </row>
    <row r="23144" spans="25:25" x14ac:dyDescent="0.25">
      <c r="Y23144" s="109"/>
    </row>
    <row r="23145" spans="25:25" x14ac:dyDescent="0.25">
      <c r="Y23145" s="109"/>
    </row>
    <row r="23146" spans="25:25" x14ac:dyDescent="0.25">
      <c r="Y23146" s="109"/>
    </row>
    <row r="23147" spans="25:25" x14ac:dyDescent="0.25">
      <c r="Y23147" s="109"/>
    </row>
    <row r="23148" spans="25:25" x14ac:dyDescent="0.25">
      <c r="Y23148" s="109"/>
    </row>
    <row r="23149" spans="25:25" x14ac:dyDescent="0.25">
      <c r="Y23149" s="109"/>
    </row>
    <row r="23150" spans="25:25" x14ac:dyDescent="0.25">
      <c r="Y23150" s="109"/>
    </row>
    <row r="23151" spans="25:25" x14ac:dyDescent="0.25">
      <c r="Y23151" s="109"/>
    </row>
    <row r="23152" spans="25:25" x14ac:dyDescent="0.25">
      <c r="Y23152" s="109"/>
    </row>
    <row r="23153" spans="25:25" x14ac:dyDescent="0.25">
      <c r="Y23153" s="109"/>
    </row>
    <row r="23154" spans="25:25" x14ac:dyDescent="0.25">
      <c r="Y23154" s="109"/>
    </row>
    <row r="23155" spans="25:25" x14ac:dyDescent="0.25">
      <c r="Y23155" s="109"/>
    </row>
    <row r="23156" spans="25:25" x14ac:dyDescent="0.25">
      <c r="Y23156" s="109"/>
    </row>
    <row r="23157" spans="25:25" x14ac:dyDescent="0.25">
      <c r="Y23157" s="109"/>
    </row>
    <row r="23158" spans="25:25" x14ac:dyDescent="0.25">
      <c r="Y23158" s="109"/>
    </row>
    <row r="23159" spans="25:25" x14ac:dyDescent="0.25">
      <c r="Y23159" s="109"/>
    </row>
    <row r="23160" spans="25:25" x14ac:dyDescent="0.25">
      <c r="Y23160" s="109"/>
    </row>
    <row r="23161" spans="25:25" x14ac:dyDescent="0.25">
      <c r="Y23161" s="109"/>
    </row>
    <row r="23162" spans="25:25" x14ac:dyDescent="0.25">
      <c r="Y23162" s="109"/>
    </row>
    <row r="23163" spans="25:25" x14ac:dyDescent="0.25">
      <c r="Y23163" s="109"/>
    </row>
    <row r="23164" spans="25:25" x14ac:dyDescent="0.25">
      <c r="Y23164" s="109"/>
    </row>
    <row r="23165" spans="25:25" x14ac:dyDescent="0.25">
      <c r="Y23165" s="109"/>
    </row>
    <row r="23166" spans="25:25" x14ac:dyDescent="0.25">
      <c r="Y23166" s="109"/>
    </row>
    <row r="23167" spans="25:25" x14ac:dyDescent="0.25">
      <c r="Y23167" s="109"/>
    </row>
    <row r="23168" spans="25:25" x14ac:dyDescent="0.25">
      <c r="Y23168" s="109"/>
    </row>
    <row r="23169" spans="25:25" x14ac:dyDescent="0.25">
      <c r="Y23169" s="109"/>
    </row>
    <row r="23170" spans="25:25" x14ac:dyDescent="0.25">
      <c r="Y23170" s="109"/>
    </row>
    <row r="23171" spans="25:25" x14ac:dyDescent="0.25">
      <c r="Y23171" s="109"/>
    </row>
    <row r="23172" spans="25:25" x14ac:dyDescent="0.25">
      <c r="Y23172" s="109"/>
    </row>
    <row r="23173" spans="25:25" x14ac:dyDescent="0.25">
      <c r="Y23173" s="109"/>
    </row>
    <row r="23174" spans="25:25" x14ac:dyDescent="0.25">
      <c r="Y23174" s="109"/>
    </row>
    <row r="23175" spans="25:25" x14ac:dyDescent="0.25">
      <c r="Y23175" s="109"/>
    </row>
    <row r="23176" spans="25:25" x14ac:dyDescent="0.25">
      <c r="Y23176" s="109"/>
    </row>
    <row r="23177" spans="25:25" x14ac:dyDescent="0.25">
      <c r="Y23177" s="109"/>
    </row>
    <row r="23178" spans="25:25" x14ac:dyDescent="0.25">
      <c r="Y23178" s="109"/>
    </row>
    <row r="23179" spans="25:25" x14ac:dyDescent="0.25">
      <c r="Y23179" s="109"/>
    </row>
    <row r="23180" spans="25:25" x14ac:dyDescent="0.25">
      <c r="Y23180" s="109"/>
    </row>
    <row r="23181" spans="25:25" x14ac:dyDescent="0.25">
      <c r="Y23181" s="109"/>
    </row>
    <row r="23182" spans="25:25" x14ac:dyDescent="0.25">
      <c r="Y23182" s="109"/>
    </row>
    <row r="23183" spans="25:25" x14ac:dyDescent="0.25">
      <c r="Y23183" s="109"/>
    </row>
    <row r="23184" spans="25:25" x14ac:dyDescent="0.25">
      <c r="Y23184" s="109"/>
    </row>
    <row r="23185" spans="25:25" x14ac:dyDescent="0.25">
      <c r="Y23185" s="109"/>
    </row>
    <row r="23186" spans="25:25" x14ac:dyDescent="0.25">
      <c r="Y23186" s="109"/>
    </row>
    <row r="23187" spans="25:25" x14ac:dyDescent="0.25">
      <c r="Y23187" s="109"/>
    </row>
    <row r="23188" spans="25:25" x14ac:dyDescent="0.25">
      <c r="Y23188" s="109"/>
    </row>
    <row r="23189" spans="25:25" x14ac:dyDescent="0.25">
      <c r="Y23189" s="109"/>
    </row>
    <row r="23190" spans="25:25" x14ac:dyDescent="0.25">
      <c r="Y23190" s="109"/>
    </row>
    <row r="23191" spans="25:25" x14ac:dyDescent="0.25">
      <c r="Y23191" s="109"/>
    </row>
    <row r="23192" spans="25:25" x14ac:dyDescent="0.25">
      <c r="Y23192" s="109"/>
    </row>
    <row r="23193" spans="25:25" x14ac:dyDescent="0.25">
      <c r="Y23193" s="109"/>
    </row>
    <row r="23194" spans="25:25" x14ac:dyDescent="0.25">
      <c r="Y23194" s="109"/>
    </row>
    <row r="23195" spans="25:25" x14ac:dyDescent="0.25">
      <c r="Y23195" s="109"/>
    </row>
    <row r="23196" spans="25:25" x14ac:dyDescent="0.25">
      <c r="Y23196" s="109"/>
    </row>
    <row r="23197" spans="25:25" x14ac:dyDescent="0.25">
      <c r="Y23197" s="109"/>
    </row>
    <row r="23198" spans="25:25" x14ac:dyDescent="0.25">
      <c r="Y23198" s="109"/>
    </row>
    <row r="23199" spans="25:25" x14ac:dyDescent="0.25">
      <c r="Y23199" s="109"/>
    </row>
    <row r="23200" spans="25:25" x14ac:dyDescent="0.25">
      <c r="Y23200" s="109"/>
    </row>
    <row r="23201" spans="25:25" x14ac:dyDescent="0.25">
      <c r="Y23201" s="109"/>
    </row>
    <row r="23202" spans="25:25" x14ac:dyDescent="0.25">
      <c r="Y23202" s="109"/>
    </row>
    <row r="23203" spans="25:25" x14ac:dyDescent="0.25">
      <c r="Y23203" s="109"/>
    </row>
    <row r="23204" spans="25:25" x14ac:dyDescent="0.25">
      <c r="Y23204" s="109"/>
    </row>
    <row r="23205" spans="25:25" x14ac:dyDescent="0.25">
      <c r="Y23205" s="109"/>
    </row>
    <row r="23206" spans="25:25" x14ac:dyDescent="0.25">
      <c r="Y23206" s="109"/>
    </row>
    <row r="23207" spans="25:25" x14ac:dyDescent="0.25">
      <c r="Y23207" s="109"/>
    </row>
    <row r="23208" spans="25:25" x14ac:dyDescent="0.25">
      <c r="Y23208" s="109"/>
    </row>
    <row r="23209" spans="25:25" x14ac:dyDescent="0.25">
      <c r="Y23209" s="109"/>
    </row>
    <row r="23210" spans="25:25" x14ac:dyDescent="0.25">
      <c r="Y23210" s="109"/>
    </row>
    <row r="23211" spans="25:25" x14ac:dyDescent="0.25">
      <c r="Y23211" s="109"/>
    </row>
    <row r="23212" spans="25:25" x14ac:dyDescent="0.25">
      <c r="Y23212" s="109"/>
    </row>
    <row r="23213" spans="25:25" x14ac:dyDescent="0.25">
      <c r="Y23213" s="109"/>
    </row>
    <row r="23214" spans="25:25" x14ac:dyDescent="0.25">
      <c r="Y23214" s="109"/>
    </row>
    <row r="23215" spans="25:25" x14ac:dyDescent="0.25">
      <c r="Y23215" s="109"/>
    </row>
    <row r="23216" spans="25:25" x14ac:dyDescent="0.25">
      <c r="Y23216" s="109"/>
    </row>
    <row r="23217" spans="25:25" x14ac:dyDescent="0.25">
      <c r="Y23217" s="109"/>
    </row>
    <row r="23218" spans="25:25" x14ac:dyDescent="0.25">
      <c r="Y23218" s="109"/>
    </row>
    <row r="23219" spans="25:25" x14ac:dyDescent="0.25">
      <c r="Y23219" s="109"/>
    </row>
    <row r="23220" spans="25:25" x14ac:dyDescent="0.25">
      <c r="Y23220" s="109"/>
    </row>
    <row r="23221" spans="25:25" x14ac:dyDescent="0.25">
      <c r="Y23221" s="109"/>
    </row>
    <row r="23222" spans="25:25" x14ac:dyDescent="0.25">
      <c r="Y23222" s="109"/>
    </row>
    <row r="23223" spans="25:25" x14ac:dyDescent="0.25">
      <c r="Y23223" s="109"/>
    </row>
    <row r="23224" spans="25:25" x14ac:dyDescent="0.25">
      <c r="Y23224" s="109"/>
    </row>
    <row r="23225" spans="25:25" x14ac:dyDescent="0.25">
      <c r="Y23225" s="109"/>
    </row>
    <row r="23226" spans="25:25" x14ac:dyDescent="0.25">
      <c r="Y23226" s="109"/>
    </row>
    <row r="23227" spans="25:25" x14ac:dyDescent="0.25">
      <c r="Y23227" s="109"/>
    </row>
    <row r="23228" spans="25:25" x14ac:dyDescent="0.25">
      <c r="Y23228" s="109"/>
    </row>
    <row r="23229" spans="25:25" x14ac:dyDescent="0.25">
      <c r="Y23229" s="109"/>
    </row>
    <row r="23230" spans="25:25" x14ac:dyDescent="0.25">
      <c r="Y23230" s="109"/>
    </row>
    <row r="23231" spans="25:25" x14ac:dyDescent="0.25">
      <c r="Y23231" s="109"/>
    </row>
    <row r="23232" spans="25:25" x14ac:dyDescent="0.25">
      <c r="Y23232" s="109"/>
    </row>
    <row r="23233" spans="25:25" x14ac:dyDescent="0.25">
      <c r="Y23233" s="109"/>
    </row>
    <row r="23234" spans="25:25" x14ac:dyDescent="0.25">
      <c r="Y23234" s="109"/>
    </row>
    <row r="23235" spans="25:25" x14ac:dyDescent="0.25">
      <c r="Y23235" s="109"/>
    </row>
    <row r="23236" spans="25:25" x14ac:dyDescent="0.25">
      <c r="Y23236" s="109"/>
    </row>
    <row r="23237" spans="25:25" x14ac:dyDescent="0.25">
      <c r="Y23237" s="109"/>
    </row>
    <row r="23238" spans="25:25" x14ac:dyDescent="0.25">
      <c r="Y23238" s="109"/>
    </row>
    <row r="23239" spans="25:25" x14ac:dyDescent="0.25">
      <c r="Y23239" s="109"/>
    </row>
    <row r="23240" spans="25:25" x14ac:dyDescent="0.25">
      <c r="Y23240" s="109"/>
    </row>
    <row r="23241" spans="25:25" x14ac:dyDescent="0.25">
      <c r="Y23241" s="109"/>
    </row>
    <row r="23242" spans="25:25" x14ac:dyDescent="0.25">
      <c r="Y23242" s="109"/>
    </row>
    <row r="23243" spans="25:25" x14ac:dyDescent="0.25">
      <c r="Y23243" s="109"/>
    </row>
    <row r="23244" spans="25:25" x14ac:dyDescent="0.25">
      <c r="Y23244" s="109"/>
    </row>
    <row r="23245" spans="25:25" x14ac:dyDescent="0.25">
      <c r="Y23245" s="109"/>
    </row>
    <row r="23246" spans="25:25" x14ac:dyDescent="0.25">
      <c r="Y23246" s="109"/>
    </row>
    <row r="23247" spans="25:25" x14ac:dyDescent="0.25">
      <c r="Y23247" s="109"/>
    </row>
    <row r="23248" spans="25:25" x14ac:dyDescent="0.25">
      <c r="Y23248" s="109"/>
    </row>
    <row r="23249" spans="25:25" x14ac:dyDescent="0.25">
      <c r="Y23249" s="109"/>
    </row>
    <row r="23250" spans="25:25" x14ac:dyDescent="0.25">
      <c r="Y23250" s="109"/>
    </row>
    <row r="23251" spans="25:25" x14ac:dyDescent="0.25">
      <c r="Y23251" s="109"/>
    </row>
    <row r="23252" spans="25:25" x14ac:dyDescent="0.25">
      <c r="Y23252" s="109"/>
    </row>
    <row r="23253" spans="25:25" x14ac:dyDescent="0.25">
      <c r="Y23253" s="109"/>
    </row>
    <row r="23254" spans="25:25" x14ac:dyDescent="0.25">
      <c r="Y23254" s="109"/>
    </row>
    <row r="23255" spans="25:25" x14ac:dyDescent="0.25">
      <c r="Y23255" s="109"/>
    </row>
    <row r="23256" spans="25:25" x14ac:dyDescent="0.25">
      <c r="Y23256" s="109"/>
    </row>
    <row r="23257" spans="25:25" x14ac:dyDescent="0.25">
      <c r="Y23257" s="109"/>
    </row>
    <row r="23258" spans="25:25" x14ac:dyDescent="0.25">
      <c r="Y23258" s="109"/>
    </row>
    <row r="23259" spans="25:25" x14ac:dyDescent="0.25">
      <c r="Y23259" s="109"/>
    </row>
    <row r="23260" spans="25:25" x14ac:dyDescent="0.25">
      <c r="Y23260" s="109"/>
    </row>
    <row r="23261" spans="25:25" x14ac:dyDescent="0.25">
      <c r="Y23261" s="109"/>
    </row>
    <row r="23262" spans="25:25" x14ac:dyDescent="0.25">
      <c r="Y23262" s="109"/>
    </row>
    <row r="23263" spans="25:25" x14ac:dyDescent="0.25">
      <c r="Y23263" s="109"/>
    </row>
    <row r="23264" spans="25:25" x14ac:dyDescent="0.25">
      <c r="Y23264" s="109"/>
    </row>
    <row r="23265" spans="25:25" x14ac:dyDescent="0.25">
      <c r="Y23265" s="109"/>
    </row>
    <row r="23266" spans="25:25" x14ac:dyDescent="0.25">
      <c r="Y23266" s="109"/>
    </row>
    <row r="23267" spans="25:25" x14ac:dyDescent="0.25">
      <c r="Y23267" s="109"/>
    </row>
    <row r="23268" spans="25:25" x14ac:dyDescent="0.25">
      <c r="Y23268" s="109"/>
    </row>
    <row r="23269" spans="25:25" x14ac:dyDescent="0.25">
      <c r="Y23269" s="109"/>
    </row>
    <row r="23270" spans="25:25" x14ac:dyDescent="0.25">
      <c r="Y23270" s="109"/>
    </row>
    <row r="23271" spans="25:25" x14ac:dyDescent="0.25">
      <c r="Y23271" s="109"/>
    </row>
    <row r="23272" spans="25:25" x14ac:dyDescent="0.25">
      <c r="Y23272" s="109"/>
    </row>
    <row r="23273" spans="25:25" x14ac:dyDescent="0.25">
      <c r="Y23273" s="109"/>
    </row>
    <row r="23274" spans="25:25" x14ac:dyDescent="0.25">
      <c r="Y23274" s="109"/>
    </row>
    <row r="23275" spans="25:25" x14ac:dyDescent="0.25">
      <c r="Y23275" s="109"/>
    </row>
    <row r="23276" spans="25:25" x14ac:dyDescent="0.25">
      <c r="Y23276" s="109"/>
    </row>
    <row r="23277" spans="25:25" x14ac:dyDescent="0.25">
      <c r="Y23277" s="109"/>
    </row>
    <row r="23278" spans="25:25" x14ac:dyDescent="0.25">
      <c r="Y23278" s="109"/>
    </row>
    <row r="23279" spans="25:25" x14ac:dyDescent="0.25">
      <c r="Y23279" s="109"/>
    </row>
    <row r="23280" spans="25:25" x14ac:dyDescent="0.25">
      <c r="Y23280" s="109"/>
    </row>
    <row r="23281" spans="25:25" x14ac:dyDescent="0.25">
      <c r="Y23281" s="109"/>
    </row>
    <row r="23282" spans="25:25" x14ac:dyDescent="0.25">
      <c r="Y23282" s="109"/>
    </row>
    <row r="23283" spans="25:25" x14ac:dyDescent="0.25">
      <c r="Y23283" s="109"/>
    </row>
    <row r="23284" spans="25:25" x14ac:dyDescent="0.25">
      <c r="Y23284" s="109"/>
    </row>
    <row r="23285" spans="25:25" x14ac:dyDescent="0.25">
      <c r="Y23285" s="109"/>
    </row>
    <row r="23286" spans="25:25" x14ac:dyDescent="0.25">
      <c r="Y23286" s="109"/>
    </row>
    <row r="23287" spans="25:25" x14ac:dyDescent="0.25">
      <c r="Y23287" s="109"/>
    </row>
    <row r="23288" spans="25:25" x14ac:dyDescent="0.25">
      <c r="Y23288" s="109"/>
    </row>
    <row r="23289" spans="25:25" x14ac:dyDescent="0.25">
      <c r="Y23289" s="109"/>
    </row>
    <row r="23290" spans="25:25" x14ac:dyDescent="0.25">
      <c r="Y23290" s="109"/>
    </row>
    <row r="23291" spans="25:25" x14ac:dyDescent="0.25">
      <c r="Y23291" s="109"/>
    </row>
    <row r="23292" spans="25:25" x14ac:dyDescent="0.25">
      <c r="Y23292" s="109"/>
    </row>
    <row r="23293" spans="25:25" x14ac:dyDescent="0.25">
      <c r="Y23293" s="109"/>
    </row>
    <row r="23294" spans="25:25" x14ac:dyDescent="0.25">
      <c r="Y23294" s="109"/>
    </row>
    <row r="23295" spans="25:25" x14ac:dyDescent="0.25">
      <c r="Y23295" s="109"/>
    </row>
    <row r="23296" spans="25:25" x14ac:dyDescent="0.25">
      <c r="Y23296" s="109"/>
    </row>
    <row r="23297" spans="25:25" x14ac:dyDescent="0.25">
      <c r="Y23297" s="109"/>
    </row>
    <row r="23298" spans="25:25" x14ac:dyDescent="0.25">
      <c r="Y23298" s="109"/>
    </row>
    <row r="23299" spans="25:25" x14ac:dyDescent="0.25">
      <c r="Y23299" s="109"/>
    </row>
    <row r="23300" spans="25:25" x14ac:dyDescent="0.25">
      <c r="Y23300" s="109"/>
    </row>
    <row r="23301" spans="25:25" x14ac:dyDescent="0.25">
      <c r="Y23301" s="109"/>
    </row>
    <row r="23302" spans="25:25" x14ac:dyDescent="0.25">
      <c r="Y23302" s="109"/>
    </row>
    <row r="23303" spans="25:25" x14ac:dyDescent="0.25">
      <c r="Y23303" s="109"/>
    </row>
    <row r="23304" spans="25:25" x14ac:dyDescent="0.25">
      <c r="Y23304" s="109"/>
    </row>
    <row r="23305" spans="25:25" x14ac:dyDescent="0.25">
      <c r="Y23305" s="109"/>
    </row>
    <row r="23306" spans="25:25" x14ac:dyDescent="0.25">
      <c r="Y23306" s="109"/>
    </row>
    <row r="23307" spans="25:25" x14ac:dyDescent="0.25">
      <c r="Y23307" s="109"/>
    </row>
    <row r="23308" spans="25:25" x14ac:dyDescent="0.25">
      <c r="Y23308" s="109"/>
    </row>
    <row r="23309" spans="25:25" x14ac:dyDescent="0.25">
      <c r="Y23309" s="109"/>
    </row>
    <row r="23310" spans="25:25" x14ac:dyDescent="0.25">
      <c r="Y23310" s="109"/>
    </row>
    <row r="23311" spans="25:25" x14ac:dyDescent="0.25">
      <c r="Y23311" s="109"/>
    </row>
    <row r="23312" spans="25:25" x14ac:dyDescent="0.25">
      <c r="Y23312" s="109"/>
    </row>
    <row r="23313" spans="25:25" x14ac:dyDescent="0.25">
      <c r="Y23313" s="109"/>
    </row>
    <row r="23314" spans="25:25" x14ac:dyDescent="0.25">
      <c r="Y23314" s="109"/>
    </row>
    <row r="23315" spans="25:25" x14ac:dyDescent="0.25">
      <c r="Y23315" s="109"/>
    </row>
    <row r="23316" spans="25:25" x14ac:dyDescent="0.25">
      <c r="Y23316" s="109"/>
    </row>
    <row r="23317" spans="25:25" x14ac:dyDescent="0.25">
      <c r="Y23317" s="109"/>
    </row>
    <row r="23318" spans="25:25" x14ac:dyDescent="0.25">
      <c r="Y23318" s="109"/>
    </row>
    <row r="23319" spans="25:25" x14ac:dyDescent="0.25">
      <c r="Y23319" s="109"/>
    </row>
    <row r="23320" spans="25:25" x14ac:dyDescent="0.25">
      <c r="Y23320" s="109"/>
    </row>
    <row r="23321" spans="25:25" x14ac:dyDescent="0.25">
      <c r="Y23321" s="109"/>
    </row>
    <row r="23322" spans="25:25" x14ac:dyDescent="0.25">
      <c r="Y23322" s="109"/>
    </row>
    <row r="23323" spans="25:25" x14ac:dyDescent="0.25">
      <c r="Y23323" s="109"/>
    </row>
    <row r="23324" spans="25:25" x14ac:dyDescent="0.25">
      <c r="Y23324" s="109"/>
    </row>
    <row r="23325" spans="25:25" x14ac:dyDescent="0.25">
      <c r="Y23325" s="109"/>
    </row>
    <row r="23326" spans="25:25" x14ac:dyDescent="0.25">
      <c r="Y23326" s="109"/>
    </row>
    <row r="23327" spans="25:25" x14ac:dyDescent="0.25">
      <c r="Y23327" s="109"/>
    </row>
    <row r="23328" spans="25:25" x14ac:dyDescent="0.25">
      <c r="Y23328" s="109"/>
    </row>
    <row r="23329" spans="25:25" x14ac:dyDescent="0.25">
      <c r="Y23329" s="109"/>
    </row>
    <row r="23330" spans="25:25" x14ac:dyDescent="0.25">
      <c r="Y23330" s="109"/>
    </row>
    <row r="23331" spans="25:25" x14ac:dyDescent="0.25">
      <c r="Y23331" s="109"/>
    </row>
    <row r="23332" spans="25:25" x14ac:dyDescent="0.25">
      <c r="Y23332" s="109"/>
    </row>
    <row r="23333" spans="25:25" x14ac:dyDescent="0.25">
      <c r="Y23333" s="109"/>
    </row>
    <row r="23334" spans="25:25" x14ac:dyDescent="0.25">
      <c r="Y23334" s="109"/>
    </row>
    <row r="23335" spans="25:25" x14ac:dyDescent="0.25">
      <c r="Y23335" s="109"/>
    </row>
    <row r="23336" spans="25:25" x14ac:dyDescent="0.25">
      <c r="Y23336" s="109"/>
    </row>
    <row r="23337" spans="25:25" x14ac:dyDescent="0.25">
      <c r="Y23337" s="109"/>
    </row>
    <row r="23338" spans="25:25" x14ac:dyDescent="0.25">
      <c r="Y23338" s="109"/>
    </row>
    <row r="23339" spans="25:25" x14ac:dyDescent="0.25">
      <c r="Y23339" s="109"/>
    </row>
    <row r="23340" spans="25:25" x14ac:dyDescent="0.25">
      <c r="Y23340" s="109"/>
    </row>
    <row r="23341" spans="25:25" x14ac:dyDescent="0.25">
      <c r="Y23341" s="109"/>
    </row>
    <row r="23342" spans="25:25" x14ac:dyDescent="0.25">
      <c r="Y23342" s="109"/>
    </row>
    <row r="23343" spans="25:25" x14ac:dyDescent="0.25">
      <c r="Y23343" s="109"/>
    </row>
    <row r="23344" spans="25:25" x14ac:dyDescent="0.25">
      <c r="Y23344" s="109"/>
    </row>
    <row r="23345" spans="25:25" x14ac:dyDescent="0.25">
      <c r="Y23345" s="109"/>
    </row>
    <row r="23346" spans="25:25" x14ac:dyDescent="0.25">
      <c r="Y23346" s="109"/>
    </row>
    <row r="23347" spans="25:25" x14ac:dyDescent="0.25">
      <c r="Y23347" s="109"/>
    </row>
    <row r="23348" spans="25:25" x14ac:dyDescent="0.25">
      <c r="Y23348" s="109"/>
    </row>
    <row r="23349" spans="25:25" x14ac:dyDescent="0.25">
      <c r="Y23349" s="109"/>
    </row>
    <row r="23350" spans="25:25" x14ac:dyDescent="0.25">
      <c r="Y23350" s="109"/>
    </row>
    <row r="23351" spans="25:25" x14ac:dyDescent="0.25">
      <c r="Y23351" s="109"/>
    </row>
    <row r="23352" spans="25:25" x14ac:dyDescent="0.25">
      <c r="Y23352" s="109"/>
    </row>
    <row r="23353" spans="25:25" x14ac:dyDescent="0.25">
      <c r="Y23353" s="109"/>
    </row>
    <row r="23354" spans="25:25" x14ac:dyDescent="0.25">
      <c r="Y23354" s="109"/>
    </row>
    <row r="23355" spans="25:25" x14ac:dyDescent="0.25">
      <c r="Y23355" s="109"/>
    </row>
    <row r="23356" spans="25:25" x14ac:dyDescent="0.25">
      <c r="Y23356" s="109"/>
    </row>
    <row r="23357" spans="25:25" x14ac:dyDescent="0.25">
      <c r="Y23357" s="109"/>
    </row>
    <row r="23358" spans="25:25" x14ac:dyDescent="0.25">
      <c r="Y23358" s="109"/>
    </row>
    <row r="23359" spans="25:25" x14ac:dyDescent="0.25">
      <c r="Y23359" s="109"/>
    </row>
    <row r="23360" spans="25:25" x14ac:dyDescent="0.25">
      <c r="Y23360" s="109"/>
    </row>
    <row r="23361" spans="25:25" x14ac:dyDescent="0.25">
      <c r="Y23361" s="109"/>
    </row>
    <row r="23362" spans="25:25" x14ac:dyDescent="0.25">
      <c r="Y23362" s="109"/>
    </row>
    <row r="23363" spans="25:25" x14ac:dyDescent="0.25">
      <c r="Y23363" s="109"/>
    </row>
    <row r="23364" spans="25:25" x14ac:dyDescent="0.25">
      <c r="Y23364" s="109"/>
    </row>
    <row r="23365" spans="25:25" x14ac:dyDescent="0.25">
      <c r="Y23365" s="109"/>
    </row>
    <row r="23366" spans="25:25" x14ac:dyDescent="0.25">
      <c r="Y23366" s="109"/>
    </row>
    <row r="23367" spans="25:25" x14ac:dyDescent="0.25">
      <c r="Y23367" s="109"/>
    </row>
    <row r="23368" spans="25:25" x14ac:dyDescent="0.25">
      <c r="Y23368" s="109"/>
    </row>
    <row r="23369" spans="25:25" x14ac:dyDescent="0.25">
      <c r="Y23369" s="109"/>
    </row>
    <row r="23370" spans="25:25" x14ac:dyDescent="0.25">
      <c r="Y23370" s="109"/>
    </row>
    <row r="23371" spans="25:25" x14ac:dyDescent="0.25">
      <c r="Y23371" s="109"/>
    </row>
    <row r="23372" spans="25:25" x14ac:dyDescent="0.25">
      <c r="Y23372" s="109"/>
    </row>
    <row r="23373" spans="25:25" x14ac:dyDescent="0.25">
      <c r="Y23373" s="109"/>
    </row>
    <row r="23374" spans="25:25" x14ac:dyDescent="0.25">
      <c r="Y23374" s="109"/>
    </row>
    <row r="23375" spans="25:25" x14ac:dyDescent="0.25">
      <c r="Y23375" s="109"/>
    </row>
    <row r="23376" spans="25:25" x14ac:dyDescent="0.25">
      <c r="Y23376" s="109"/>
    </row>
    <row r="23377" spans="25:25" x14ac:dyDescent="0.25">
      <c r="Y23377" s="109"/>
    </row>
    <row r="23378" spans="25:25" x14ac:dyDescent="0.25">
      <c r="Y23378" s="109"/>
    </row>
    <row r="23379" spans="25:25" x14ac:dyDescent="0.25">
      <c r="Y23379" s="109"/>
    </row>
    <row r="23380" spans="25:25" x14ac:dyDescent="0.25">
      <c r="Y23380" s="109"/>
    </row>
    <row r="23381" spans="25:25" x14ac:dyDescent="0.25">
      <c r="Y23381" s="109"/>
    </row>
    <row r="23382" spans="25:25" x14ac:dyDescent="0.25">
      <c r="Y23382" s="109"/>
    </row>
    <row r="23383" spans="25:25" x14ac:dyDescent="0.25">
      <c r="Y23383" s="109"/>
    </row>
    <row r="23384" spans="25:25" x14ac:dyDescent="0.25">
      <c r="Y23384" s="109"/>
    </row>
    <row r="23385" spans="25:25" x14ac:dyDescent="0.25">
      <c r="Y23385" s="109"/>
    </row>
    <row r="23386" spans="25:25" x14ac:dyDescent="0.25">
      <c r="Y23386" s="109"/>
    </row>
    <row r="23387" spans="25:25" x14ac:dyDescent="0.25">
      <c r="Y23387" s="109"/>
    </row>
    <row r="23388" spans="25:25" x14ac:dyDescent="0.25">
      <c r="Y23388" s="109"/>
    </row>
    <row r="23389" spans="25:25" x14ac:dyDescent="0.25">
      <c r="Y23389" s="109"/>
    </row>
    <row r="23390" spans="25:25" x14ac:dyDescent="0.25">
      <c r="Y23390" s="109"/>
    </row>
    <row r="23391" spans="25:25" x14ac:dyDescent="0.25">
      <c r="Y23391" s="109"/>
    </row>
    <row r="23392" spans="25:25" x14ac:dyDescent="0.25">
      <c r="Y23392" s="109"/>
    </row>
    <row r="23393" spans="25:25" x14ac:dyDescent="0.25">
      <c r="Y23393" s="109"/>
    </row>
    <row r="23394" spans="25:25" x14ac:dyDescent="0.25">
      <c r="Y23394" s="109"/>
    </row>
    <row r="23395" spans="25:25" x14ac:dyDescent="0.25">
      <c r="Y23395" s="109"/>
    </row>
    <row r="23396" spans="25:25" x14ac:dyDescent="0.25">
      <c r="Y23396" s="109"/>
    </row>
    <row r="23397" spans="25:25" x14ac:dyDescent="0.25">
      <c r="Y23397" s="109"/>
    </row>
    <row r="23398" spans="25:25" x14ac:dyDescent="0.25">
      <c r="Y23398" s="109"/>
    </row>
    <row r="23399" spans="25:25" x14ac:dyDescent="0.25">
      <c r="Y23399" s="109"/>
    </row>
    <row r="23400" spans="25:25" x14ac:dyDescent="0.25">
      <c r="Y23400" s="109"/>
    </row>
    <row r="23401" spans="25:25" x14ac:dyDescent="0.25">
      <c r="Y23401" s="109"/>
    </row>
    <row r="23402" spans="25:25" x14ac:dyDescent="0.25">
      <c r="Y23402" s="109"/>
    </row>
    <row r="23403" spans="25:25" x14ac:dyDescent="0.25">
      <c r="Y23403" s="109"/>
    </row>
    <row r="23404" spans="25:25" x14ac:dyDescent="0.25">
      <c r="Y23404" s="109"/>
    </row>
    <row r="23405" spans="25:25" x14ac:dyDescent="0.25">
      <c r="Y23405" s="109"/>
    </row>
    <row r="23406" spans="25:25" x14ac:dyDescent="0.25">
      <c r="Y23406" s="109"/>
    </row>
    <row r="23407" spans="25:25" x14ac:dyDescent="0.25">
      <c r="Y23407" s="109"/>
    </row>
    <row r="23408" spans="25:25" x14ac:dyDescent="0.25">
      <c r="Y23408" s="109"/>
    </row>
    <row r="23409" spans="25:25" x14ac:dyDescent="0.25">
      <c r="Y23409" s="109"/>
    </row>
    <row r="23410" spans="25:25" x14ac:dyDescent="0.25">
      <c r="Y23410" s="109"/>
    </row>
    <row r="23411" spans="25:25" x14ac:dyDescent="0.25">
      <c r="Y23411" s="109"/>
    </row>
    <row r="23412" spans="25:25" x14ac:dyDescent="0.25">
      <c r="Y23412" s="109"/>
    </row>
    <row r="23413" spans="25:25" x14ac:dyDescent="0.25">
      <c r="Y23413" s="109"/>
    </row>
    <row r="23414" spans="25:25" x14ac:dyDescent="0.25">
      <c r="Y23414" s="109"/>
    </row>
    <row r="23415" spans="25:25" x14ac:dyDescent="0.25">
      <c r="Y23415" s="109"/>
    </row>
    <row r="23416" spans="25:25" x14ac:dyDescent="0.25">
      <c r="Y23416" s="109"/>
    </row>
    <row r="23417" spans="25:25" x14ac:dyDescent="0.25">
      <c r="Y23417" s="109"/>
    </row>
    <row r="23418" spans="25:25" x14ac:dyDescent="0.25">
      <c r="Y23418" s="109"/>
    </row>
    <row r="23419" spans="25:25" x14ac:dyDescent="0.25">
      <c r="Y23419" s="109"/>
    </row>
    <row r="23420" spans="25:25" x14ac:dyDescent="0.25">
      <c r="Y23420" s="109"/>
    </row>
    <row r="23421" spans="25:25" x14ac:dyDescent="0.25">
      <c r="Y23421" s="109"/>
    </row>
    <row r="23422" spans="25:25" x14ac:dyDescent="0.25">
      <c r="Y23422" s="109"/>
    </row>
    <row r="23423" spans="25:25" x14ac:dyDescent="0.25">
      <c r="Y23423" s="109"/>
    </row>
    <row r="23424" spans="25:25" x14ac:dyDescent="0.25">
      <c r="Y23424" s="109"/>
    </row>
    <row r="23425" spans="25:25" x14ac:dyDescent="0.25">
      <c r="Y23425" s="109"/>
    </row>
    <row r="23426" spans="25:25" x14ac:dyDescent="0.25">
      <c r="Y23426" s="109"/>
    </row>
    <row r="23427" spans="25:25" x14ac:dyDescent="0.25">
      <c r="Y23427" s="109"/>
    </row>
    <row r="23428" spans="25:25" x14ac:dyDescent="0.25">
      <c r="Y23428" s="109"/>
    </row>
    <row r="23429" spans="25:25" x14ac:dyDescent="0.25">
      <c r="Y23429" s="109"/>
    </row>
    <row r="23430" spans="25:25" x14ac:dyDescent="0.25">
      <c r="Y23430" s="109"/>
    </row>
    <row r="23431" spans="25:25" x14ac:dyDescent="0.25">
      <c r="Y23431" s="109"/>
    </row>
    <row r="23432" spans="25:25" x14ac:dyDescent="0.25">
      <c r="Y23432" s="109"/>
    </row>
    <row r="23433" spans="25:25" x14ac:dyDescent="0.25">
      <c r="Y23433" s="109"/>
    </row>
    <row r="23434" spans="25:25" x14ac:dyDescent="0.25">
      <c r="Y23434" s="109"/>
    </row>
    <row r="23435" spans="25:25" x14ac:dyDescent="0.25">
      <c r="Y23435" s="109"/>
    </row>
    <row r="23436" spans="25:25" x14ac:dyDescent="0.25">
      <c r="Y23436" s="109"/>
    </row>
    <row r="23437" spans="25:25" x14ac:dyDescent="0.25">
      <c r="Y23437" s="109"/>
    </row>
    <row r="23438" spans="25:25" x14ac:dyDescent="0.25">
      <c r="Y23438" s="109"/>
    </row>
    <row r="23439" spans="25:25" x14ac:dyDescent="0.25">
      <c r="Y23439" s="109"/>
    </row>
    <row r="23440" spans="25:25" x14ac:dyDescent="0.25">
      <c r="Y23440" s="109"/>
    </row>
    <row r="23441" spans="25:25" x14ac:dyDescent="0.25">
      <c r="Y23441" s="109"/>
    </row>
    <row r="23442" spans="25:25" x14ac:dyDescent="0.25">
      <c r="Y23442" s="109"/>
    </row>
    <row r="23443" spans="25:25" x14ac:dyDescent="0.25">
      <c r="Y23443" s="109"/>
    </row>
    <row r="23444" spans="25:25" x14ac:dyDescent="0.25">
      <c r="Y23444" s="109"/>
    </row>
    <row r="23445" spans="25:25" x14ac:dyDescent="0.25">
      <c r="Y23445" s="109"/>
    </row>
    <row r="23446" spans="25:25" x14ac:dyDescent="0.25">
      <c r="Y23446" s="109"/>
    </row>
    <row r="23447" spans="25:25" x14ac:dyDescent="0.25">
      <c r="Y23447" s="109"/>
    </row>
    <row r="23448" spans="25:25" x14ac:dyDescent="0.25">
      <c r="Y23448" s="109"/>
    </row>
    <row r="23449" spans="25:25" x14ac:dyDescent="0.25">
      <c r="Y23449" s="109"/>
    </row>
    <row r="23450" spans="25:25" x14ac:dyDescent="0.25">
      <c r="Y23450" s="109"/>
    </row>
    <row r="23451" spans="25:25" x14ac:dyDescent="0.25">
      <c r="Y23451" s="109"/>
    </row>
    <row r="23452" spans="25:25" x14ac:dyDescent="0.25">
      <c r="Y23452" s="109"/>
    </row>
    <row r="23453" spans="25:25" x14ac:dyDescent="0.25">
      <c r="Y23453" s="109"/>
    </row>
    <row r="23454" spans="25:25" x14ac:dyDescent="0.25">
      <c r="Y23454" s="109"/>
    </row>
    <row r="23455" spans="25:25" x14ac:dyDescent="0.25">
      <c r="Y23455" s="109"/>
    </row>
    <row r="23456" spans="25:25" x14ac:dyDescent="0.25">
      <c r="Y23456" s="109"/>
    </row>
    <row r="23457" spans="25:25" x14ac:dyDescent="0.25">
      <c r="Y23457" s="109"/>
    </row>
    <row r="23458" spans="25:25" x14ac:dyDescent="0.25">
      <c r="Y23458" s="109"/>
    </row>
    <row r="23459" spans="25:25" x14ac:dyDescent="0.25">
      <c r="Y23459" s="109"/>
    </row>
    <row r="23460" spans="25:25" x14ac:dyDescent="0.25">
      <c r="Y23460" s="109"/>
    </row>
    <row r="23461" spans="25:25" x14ac:dyDescent="0.25">
      <c r="Y23461" s="109"/>
    </row>
    <row r="23462" spans="25:25" x14ac:dyDescent="0.25">
      <c r="Y23462" s="109"/>
    </row>
    <row r="23463" spans="25:25" x14ac:dyDescent="0.25">
      <c r="Y23463" s="109"/>
    </row>
    <row r="23464" spans="25:25" x14ac:dyDescent="0.25">
      <c r="Y23464" s="109"/>
    </row>
    <row r="23465" spans="25:25" x14ac:dyDescent="0.25">
      <c r="Y23465" s="109"/>
    </row>
    <row r="23466" spans="25:25" x14ac:dyDescent="0.25">
      <c r="Y23466" s="109"/>
    </row>
    <row r="23467" spans="25:25" x14ac:dyDescent="0.25">
      <c r="Y23467" s="109"/>
    </row>
    <row r="23468" spans="25:25" x14ac:dyDescent="0.25">
      <c r="Y23468" s="109"/>
    </row>
    <row r="23469" spans="25:25" x14ac:dyDescent="0.25">
      <c r="Y23469" s="109"/>
    </row>
    <row r="23470" spans="25:25" x14ac:dyDescent="0.25">
      <c r="Y23470" s="109"/>
    </row>
    <row r="23471" spans="25:25" x14ac:dyDescent="0.25">
      <c r="Y23471" s="109"/>
    </row>
    <row r="23472" spans="25:25" x14ac:dyDescent="0.25">
      <c r="Y23472" s="109"/>
    </row>
    <row r="23473" spans="25:25" x14ac:dyDescent="0.25">
      <c r="Y23473" s="109"/>
    </row>
    <row r="23474" spans="25:25" x14ac:dyDescent="0.25">
      <c r="Y23474" s="109"/>
    </row>
    <row r="23475" spans="25:25" x14ac:dyDescent="0.25">
      <c r="Y23475" s="109"/>
    </row>
    <row r="23476" spans="25:25" x14ac:dyDescent="0.25">
      <c r="Y23476" s="109"/>
    </row>
    <row r="23477" spans="25:25" x14ac:dyDescent="0.25">
      <c r="Y23477" s="109"/>
    </row>
    <row r="23478" spans="25:25" x14ac:dyDescent="0.25">
      <c r="Y23478" s="109"/>
    </row>
    <row r="23479" spans="25:25" x14ac:dyDescent="0.25">
      <c r="Y23479" s="109"/>
    </row>
    <row r="23480" spans="25:25" x14ac:dyDescent="0.25">
      <c r="Y23480" s="109"/>
    </row>
    <row r="23481" spans="25:25" x14ac:dyDescent="0.25">
      <c r="Y23481" s="109"/>
    </row>
    <row r="23482" spans="25:25" x14ac:dyDescent="0.25">
      <c r="Y23482" s="109"/>
    </row>
    <row r="23483" spans="25:25" x14ac:dyDescent="0.25">
      <c r="Y23483" s="109"/>
    </row>
    <row r="23484" spans="25:25" x14ac:dyDescent="0.25">
      <c r="Y23484" s="109"/>
    </row>
    <row r="23485" spans="25:25" x14ac:dyDescent="0.25">
      <c r="Y23485" s="109"/>
    </row>
    <row r="23486" spans="25:25" x14ac:dyDescent="0.25">
      <c r="Y23486" s="109"/>
    </row>
    <row r="23487" spans="25:25" x14ac:dyDescent="0.25">
      <c r="Y23487" s="109"/>
    </row>
    <row r="23488" spans="25:25" x14ac:dyDescent="0.25">
      <c r="Y23488" s="109"/>
    </row>
    <row r="23489" spans="25:25" x14ac:dyDescent="0.25">
      <c r="Y23489" s="109"/>
    </row>
    <row r="23490" spans="25:25" x14ac:dyDescent="0.25">
      <c r="Y23490" s="109"/>
    </row>
    <row r="23491" spans="25:25" x14ac:dyDescent="0.25">
      <c r="Y23491" s="109"/>
    </row>
    <row r="23492" spans="25:25" x14ac:dyDescent="0.25">
      <c r="Y23492" s="109"/>
    </row>
    <row r="23493" spans="25:25" x14ac:dyDescent="0.25">
      <c r="Y23493" s="109"/>
    </row>
    <row r="23494" spans="25:25" x14ac:dyDescent="0.25">
      <c r="Y23494" s="109"/>
    </row>
    <row r="23495" spans="25:25" x14ac:dyDescent="0.25">
      <c r="Y23495" s="109"/>
    </row>
    <row r="23496" spans="25:25" x14ac:dyDescent="0.25">
      <c r="Y23496" s="109"/>
    </row>
    <row r="23497" spans="25:25" x14ac:dyDescent="0.25">
      <c r="Y23497" s="109"/>
    </row>
    <row r="23498" spans="25:25" x14ac:dyDescent="0.25">
      <c r="Y23498" s="109"/>
    </row>
    <row r="23499" spans="25:25" x14ac:dyDescent="0.25">
      <c r="Y23499" s="109"/>
    </row>
    <row r="23500" spans="25:25" x14ac:dyDescent="0.25">
      <c r="Y23500" s="109"/>
    </row>
    <row r="23501" spans="25:25" x14ac:dyDescent="0.25">
      <c r="Y23501" s="109"/>
    </row>
    <row r="23502" spans="25:25" x14ac:dyDescent="0.25">
      <c r="Y23502" s="109"/>
    </row>
    <row r="23503" spans="25:25" x14ac:dyDescent="0.25">
      <c r="Y23503" s="109"/>
    </row>
    <row r="23504" spans="25:25" x14ac:dyDescent="0.25">
      <c r="Y23504" s="109"/>
    </row>
    <row r="23505" spans="25:25" x14ac:dyDescent="0.25">
      <c r="Y23505" s="109"/>
    </row>
    <row r="23506" spans="25:25" x14ac:dyDescent="0.25">
      <c r="Y23506" s="109"/>
    </row>
    <row r="23507" spans="25:25" x14ac:dyDescent="0.25">
      <c r="Y23507" s="109"/>
    </row>
    <row r="23508" spans="25:25" x14ac:dyDescent="0.25">
      <c r="Y23508" s="109"/>
    </row>
    <row r="23509" spans="25:25" x14ac:dyDescent="0.25">
      <c r="Y23509" s="109"/>
    </row>
    <row r="23510" spans="25:25" x14ac:dyDescent="0.25">
      <c r="Y23510" s="109"/>
    </row>
    <row r="23511" spans="25:25" x14ac:dyDescent="0.25">
      <c r="Y23511" s="109"/>
    </row>
    <row r="23512" spans="25:25" x14ac:dyDescent="0.25">
      <c r="Y23512" s="109"/>
    </row>
    <row r="23513" spans="25:25" x14ac:dyDescent="0.25">
      <c r="Y23513" s="109"/>
    </row>
    <row r="23514" spans="25:25" x14ac:dyDescent="0.25">
      <c r="Y23514" s="109"/>
    </row>
    <row r="23515" spans="25:25" x14ac:dyDescent="0.25">
      <c r="Y23515" s="109"/>
    </row>
    <row r="23516" spans="25:25" x14ac:dyDescent="0.25">
      <c r="Y23516" s="109"/>
    </row>
    <row r="23517" spans="25:25" x14ac:dyDescent="0.25">
      <c r="Y23517" s="109"/>
    </row>
    <row r="23518" spans="25:25" x14ac:dyDescent="0.25">
      <c r="Y23518" s="109"/>
    </row>
    <row r="23519" spans="25:25" x14ac:dyDescent="0.25">
      <c r="Y23519" s="109"/>
    </row>
    <row r="23520" spans="25:25" x14ac:dyDescent="0.25">
      <c r="Y23520" s="109"/>
    </row>
    <row r="23521" spans="25:25" x14ac:dyDescent="0.25">
      <c r="Y23521" s="109"/>
    </row>
    <row r="23522" spans="25:25" x14ac:dyDescent="0.25">
      <c r="Y23522" s="109"/>
    </row>
    <row r="23523" spans="25:25" x14ac:dyDescent="0.25">
      <c r="Y23523" s="109"/>
    </row>
    <row r="23524" spans="25:25" x14ac:dyDescent="0.25">
      <c r="Y23524" s="109"/>
    </row>
    <row r="23525" spans="25:25" x14ac:dyDescent="0.25">
      <c r="Y23525" s="109"/>
    </row>
    <row r="23526" spans="25:25" x14ac:dyDescent="0.25">
      <c r="Y23526" s="109"/>
    </row>
    <row r="23527" spans="25:25" x14ac:dyDescent="0.25">
      <c r="Y23527" s="109"/>
    </row>
    <row r="23528" spans="25:25" x14ac:dyDescent="0.25">
      <c r="Y23528" s="109"/>
    </row>
    <row r="23529" spans="25:25" x14ac:dyDescent="0.25">
      <c r="Y23529" s="109"/>
    </row>
    <row r="23530" spans="25:25" x14ac:dyDescent="0.25">
      <c r="Y23530" s="109"/>
    </row>
    <row r="23531" spans="25:25" x14ac:dyDescent="0.25">
      <c r="Y23531" s="109"/>
    </row>
    <row r="23532" spans="25:25" x14ac:dyDescent="0.25">
      <c r="Y23532" s="109"/>
    </row>
    <row r="23533" spans="25:25" x14ac:dyDescent="0.25">
      <c r="Y23533" s="109"/>
    </row>
    <row r="23534" spans="25:25" x14ac:dyDescent="0.25">
      <c r="Y23534" s="109"/>
    </row>
    <row r="23535" spans="25:25" x14ac:dyDescent="0.25">
      <c r="Y23535" s="109"/>
    </row>
    <row r="23536" spans="25:25" x14ac:dyDescent="0.25">
      <c r="Y23536" s="109"/>
    </row>
    <row r="23537" spans="25:25" x14ac:dyDescent="0.25">
      <c r="Y23537" s="109"/>
    </row>
    <row r="23538" spans="25:25" x14ac:dyDescent="0.25">
      <c r="Y23538" s="109"/>
    </row>
    <row r="23539" spans="25:25" x14ac:dyDescent="0.25">
      <c r="Y23539" s="109"/>
    </row>
    <row r="23540" spans="25:25" x14ac:dyDescent="0.25">
      <c r="Y23540" s="109"/>
    </row>
    <row r="23541" spans="25:25" x14ac:dyDescent="0.25">
      <c r="Y23541" s="109"/>
    </row>
    <row r="23542" spans="25:25" x14ac:dyDescent="0.25">
      <c r="Y23542" s="109"/>
    </row>
    <row r="23543" spans="25:25" x14ac:dyDescent="0.25">
      <c r="Y23543" s="109"/>
    </row>
    <row r="23544" spans="25:25" x14ac:dyDescent="0.25">
      <c r="Y23544" s="109"/>
    </row>
    <row r="23545" spans="25:25" x14ac:dyDescent="0.25">
      <c r="Y23545" s="109"/>
    </row>
    <row r="23546" spans="25:25" x14ac:dyDescent="0.25">
      <c r="Y23546" s="109"/>
    </row>
    <row r="23547" spans="25:25" x14ac:dyDescent="0.25">
      <c r="Y23547" s="109"/>
    </row>
    <row r="23548" spans="25:25" x14ac:dyDescent="0.25">
      <c r="Y23548" s="109"/>
    </row>
    <row r="23549" spans="25:25" x14ac:dyDescent="0.25">
      <c r="Y23549" s="109"/>
    </row>
    <row r="23550" spans="25:25" x14ac:dyDescent="0.25">
      <c r="Y23550" s="109"/>
    </row>
    <row r="23551" spans="25:25" x14ac:dyDescent="0.25">
      <c r="Y23551" s="109"/>
    </row>
    <row r="23552" spans="25:25" x14ac:dyDescent="0.25">
      <c r="Y23552" s="109"/>
    </row>
    <row r="23553" spans="25:25" x14ac:dyDescent="0.25">
      <c r="Y23553" s="109"/>
    </row>
    <row r="23554" spans="25:25" x14ac:dyDescent="0.25">
      <c r="Y23554" s="109"/>
    </row>
    <row r="23555" spans="25:25" x14ac:dyDescent="0.25">
      <c r="Y23555" s="109"/>
    </row>
    <row r="23556" spans="25:25" x14ac:dyDescent="0.25">
      <c r="Y23556" s="109"/>
    </row>
    <row r="23557" spans="25:25" x14ac:dyDescent="0.25">
      <c r="Y23557" s="109"/>
    </row>
    <row r="23558" spans="25:25" x14ac:dyDescent="0.25">
      <c r="Y23558" s="109"/>
    </row>
    <row r="23559" spans="25:25" x14ac:dyDescent="0.25">
      <c r="Y23559" s="109"/>
    </row>
    <row r="23560" spans="25:25" x14ac:dyDescent="0.25">
      <c r="Y23560" s="109"/>
    </row>
    <row r="23561" spans="25:25" x14ac:dyDescent="0.25">
      <c r="Y23561" s="109"/>
    </row>
    <row r="23562" spans="25:25" x14ac:dyDescent="0.25">
      <c r="Y23562" s="109"/>
    </row>
    <row r="23563" spans="25:25" x14ac:dyDescent="0.25">
      <c r="Y23563" s="109"/>
    </row>
    <row r="23564" spans="25:25" x14ac:dyDescent="0.25">
      <c r="Y23564" s="109"/>
    </row>
    <row r="23565" spans="25:25" x14ac:dyDescent="0.25">
      <c r="Y23565" s="109"/>
    </row>
    <row r="23566" spans="25:25" x14ac:dyDescent="0.25">
      <c r="Y23566" s="109"/>
    </row>
    <row r="23567" spans="25:25" x14ac:dyDescent="0.25">
      <c r="Y23567" s="109"/>
    </row>
    <row r="23568" spans="25:25" x14ac:dyDescent="0.25">
      <c r="Y23568" s="109"/>
    </row>
    <row r="23569" spans="25:25" x14ac:dyDescent="0.25">
      <c r="Y23569" s="109"/>
    </row>
    <row r="23570" spans="25:25" x14ac:dyDescent="0.25">
      <c r="Y23570" s="109"/>
    </row>
    <row r="23571" spans="25:25" x14ac:dyDescent="0.25">
      <c r="Y23571" s="109"/>
    </row>
    <row r="23572" spans="25:25" x14ac:dyDescent="0.25">
      <c r="Y23572" s="109"/>
    </row>
    <row r="23573" spans="25:25" x14ac:dyDescent="0.25">
      <c r="Y23573" s="109"/>
    </row>
    <row r="23574" spans="25:25" x14ac:dyDescent="0.25">
      <c r="Y23574" s="109"/>
    </row>
    <row r="23575" spans="25:25" x14ac:dyDescent="0.25">
      <c r="Y23575" s="109"/>
    </row>
    <row r="23576" spans="25:25" x14ac:dyDescent="0.25">
      <c r="Y23576" s="109"/>
    </row>
    <row r="23577" spans="25:25" x14ac:dyDescent="0.25">
      <c r="Y23577" s="109"/>
    </row>
    <row r="23578" spans="25:25" x14ac:dyDescent="0.25">
      <c r="Y23578" s="109"/>
    </row>
    <row r="23579" spans="25:25" x14ac:dyDescent="0.25">
      <c r="Y23579" s="109"/>
    </row>
    <row r="23580" spans="25:25" x14ac:dyDescent="0.25">
      <c r="Y23580" s="109"/>
    </row>
    <row r="23581" spans="25:25" x14ac:dyDescent="0.25">
      <c r="Y23581" s="109"/>
    </row>
    <row r="23582" spans="25:25" x14ac:dyDescent="0.25">
      <c r="Y23582" s="109"/>
    </row>
    <row r="23583" spans="25:25" x14ac:dyDescent="0.25">
      <c r="Y23583" s="109"/>
    </row>
    <row r="23584" spans="25:25" x14ac:dyDescent="0.25">
      <c r="Y23584" s="109"/>
    </row>
    <row r="23585" spans="25:25" x14ac:dyDescent="0.25">
      <c r="Y23585" s="109"/>
    </row>
    <row r="23586" spans="25:25" x14ac:dyDescent="0.25">
      <c r="Y23586" s="109"/>
    </row>
    <row r="23587" spans="25:25" x14ac:dyDescent="0.25">
      <c r="Y23587" s="109"/>
    </row>
    <row r="23588" spans="25:25" x14ac:dyDescent="0.25">
      <c r="Y23588" s="109"/>
    </row>
    <row r="23589" spans="25:25" x14ac:dyDescent="0.25">
      <c r="Y23589" s="109"/>
    </row>
    <row r="23590" spans="25:25" x14ac:dyDescent="0.25">
      <c r="Y23590" s="109"/>
    </row>
    <row r="23591" spans="25:25" x14ac:dyDescent="0.25">
      <c r="Y23591" s="109"/>
    </row>
    <row r="23592" spans="25:25" x14ac:dyDescent="0.25">
      <c r="Y23592" s="109"/>
    </row>
    <row r="23593" spans="25:25" x14ac:dyDescent="0.25">
      <c r="Y23593" s="109"/>
    </row>
    <row r="23594" spans="25:25" x14ac:dyDescent="0.25">
      <c r="Y23594" s="109"/>
    </row>
    <row r="23595" spans="25:25" x14ac:dyDescent="0.25">
      <c r="Y23595" s="109"/>
    </row>
    <row r="23596" spans="25:25" x14ac:dyDescent="0.25">
      <c r="Y23596" s="109"/>
    </row>
    <row r="23597" spans="25:25" x14ac:dyDescent="0.25">
      <c r="Y23597" s="109"/>
    </row>
    <row r="23598" spans="25:25" x14ac:dyDescent="0.25">
      <c r="Y23598" s="109"/>
    </row>
    <row r="23599" spans="25:25" x14ac:dyDescent="0.25">
      <c r="Y23599" s="109"/>
    </row>
    <row r="23600" spans="25:25" x14ac:dyDescent="0.25">
      <c r="Y23600" s="109"/>
    </row>
    <row r="23601" spans="25:25" x14ac:dyDescent="0.25">
      <c r="Y23601" s="109"/>
    </row>
    <row r="23602" spans="25:25" x14ac:dyDescent="0.25">
      <c r="Y23602" s="109"/>
    </row>
    <row r="23603" spans="25:25" x14ac:dyDescent="0.25">
      <c r="Y23603" s="109"/>
    </row>
    <row r="23604" spans="25:25" x14ac:dyDescent="0.25">
      <c r="Y23604" s="109"/>
    </row>
    <row r="23605" spans="25:25" x14ac:dyDescent="0.25">
      <c r="Y23605" s="109"/>
    </row>
    <row r="23606" spans="25:25" x14ac:dyDescent="0.25">
      <c r="Y23606" s="109"/>
    </row>
    <row r="23607" spans="25:25" x14ac:dyDescent="0.25">
      <c r="Y23607" s="109"/>
    </row>
    <row r="23608" spans="25:25" x14ac:dyDescent="0.25">
      <c r="Y23608" s="109"/>
    </row>
    <row r="23609" spans="25:25" x14ac:dyDescent="0.25">
      <c r="Y23609" s="109"/>
    </row>
    <row r="23610" spans="25:25" x14ac:dyDescent="0.25">
      <c r="Y23610" s="109"/>
    </row>
    <row r="23611" spans="25:25" x14ac:dyDescent="0.25">
      <c r="Y23611" s="109"/>
    </row>
    <row r="23612" spans="25:25" x14ac:dyDescent="0.25">
      <c r="Y23612" s="109"/>
    </row>
    <row r="23613" spans="25:25" x14ac:dyDescent="0.25">
      <c r="Y23613" s="109"/>
    </row>
    <row r="23614" spans="25:25" x14ac:dyDescent="0.25">
      <c r="Y23614" s="109"/>
    </row>
    <row r="23615" spans="25:25" x14ac:dyDescent="0.25">
      <c r="Y23615" s="109"/>
    </row>
    <row r="23616" spans="25:25" x14ac:dyDescent="0.25">
      <c r="Y23616" s="109"/>
    </row>
    <row r="23617" spans="25:25" x14ac:dyDescent="0.25">
      <c r="Y23617" s="109"/>
    </row>
    <row r="23618" spans="25:25" x14ac:dyDescent="0.25">
      <c r="Y23618" s="109"/>
    </row>
    <row r="23619" spans="25:25" x14ac:dyDescent="0.25">
      <c r="Y23619" s="109"/>
    </row>
    <row r="23620" spans="25:25" x14ac:dyDescent="0.25">
      <c r="Y23620" s="109"/>
    </row>
    <row r="23621" spans="25:25" x14ac:dyDescent="0.25">
      <c r="Y23621" s="109"/>
    </row>
    <row r="23622" spans="25:25" x14ac:dyDescent="0.25">
      <c r="Y23622" s="109"/>
    </row>
    <row r="23623" spans="25:25" x14ac:dyDescent="0.25">
      <c r="Y23623" s="109"/>
    </row>
    <row r="23624" spans="25:25" x14ac:dyDescent="0.25">
      <c r="Y23624" s="109"/>
    </row>
    <row r="23625" spans="25:25" x14ac:dyDescent="0.25">
      <c r="Y23625" s="109"/>
    </row>
    <row r="23626" spans="25:25" x14ac:dyDescent="0.25">
      <c r="Y23626" s="109"/>
    </row>
    <row r="23627" spans="25:25" x14ac:dyDescent="0.25">
      <c r="Y23627" s="109"/>
    </row>
    <row r="23628" spans="25:25" x14ac:dyDescent="0.25">
      <c r="Y23628" s="109"/>
    </row>
    <row r="23629" spans="25:25" x14ac:dyDescent="0.25">
      <c r="Y23629" s="109"/>
    </row>
    <row r="23630" spans="25:25" x14ac:dyDescent="0.25">
      <c r="Y23630" s="109"/>
    </row>
    <row r="23631" spans="25:25" x14ac:dyDescent="0.25">
      <c r="Y23631" s="109"/>
    </row>
    <row r="23632" spans="25:25" x14ac:dyDescent="0.25">
      <c r="Y23632" s="109"/>
    </row>
    <row r="23633" spans="25:25" x14ac:dyDescent="0.25">
      <c r="Y23633" s="109"/>
    </row>
    <row r="23634" spans="25:25" x14ac:dyDescent="0.25">
      <c r="Y23634" s="109"/>
    </row>
    <row r="23635" spans="25:25" x14ac:dyDescent="0.25">
      <c r="Y23635" s="109"/>
    </row>
    <row r="23636" spans="25:25" x14ac:dyDescent="0.25">
      <c r="Y23636" s="109"/>
    </row>
    <row r="23637" spans="25:25" x14ac:dyDescent="0.25">
      <c r="Y23637" s="109"/>
    </row>
    <row r="23638" spans="25:25" x14ac:dyDescent="0.25">
      <c r="Y23638" s="109"/>
    </row>
    <row r="23639" spans="25:25" x14ac:dyDescent="0.25">
      <c r="Y23639" s="109"/>
    </row>
    <row r="23640" spans="25:25" x14ac:dyDescent="0.25">
      <c r="Y23640" s="109"/>
    </row>
    <row r="23641" spans="25:25" x14ac:dyDescent="0.25">
      <c r="Y23641" s="109"/>
    </row>
    <row r="23642" spans="25:25" x14ac:dyDescent="0.25">
      <c r="Y23642" s="109"/>
    </row>
    <row r="23643" spans="25:25" x14ac:dyDescent="0.25">
      <c r="Y23643" s="109"/>
    </row>
    <row r="23644" spans="25:25" x14ac:dyDescent="0.25">
      <c r="Y23644" s="109"/>
    </row>
    <row r="23645" spans="25:25" x14ac:dyDescent="0.25">
      <c r="Y23645" s="109"/>
    </row>
    <row r="23646" spans="25:25" x14ac:dyDescent="0.25">
      <c r="Y23646" s="109"/>
    </row>
    <row r="23647" spans="25:25" x14ac:dyDescent="0.25">
      <c r="Y23647" s="109"/>
    </row>
    <row r="23648" spans="25:25" x14ac:dyDescent="0.25">
      <c r="Y23648" s="109"/>
    </row>
    <row r="23649" spans="25:25" x14ac:dyDescent="0.25">
      <c r="Y23649" s="109"/>
    </row>
    <row r="23650" spans="25:25" x14ac:dyDescent="0.25">
      <c r="Y23650" s="109"/>
    </row>
    <row r="23651" spans="25:25" x14ac:dyDescent="0.25">
      <c r="Y23651" s="109"/>
    </row>
    <row r="23652" spans="25:25" x14ac:dyDescent="0.25">
      <c r="Y23652" s="109"/>
    </row>
    <row r="23653" spans="25:25" x14ac:dyDescent="0.25">
      <c r="Y23653" s="109"/>
    </row>
    <row r="23654" spans="25:25" x14ac:dyDescent="0.25">
      <c r="Y23654" s="109"/>
    </row>
    <row r="23655" spans="25:25" x14ac:dyDescent="0.25">
      <c r="Y23655" s="109"/>
    </row>
    <row r="23656" spans="25:25" x14ac:dyDescent="0.25">
      <c r="Y23656" s="109"/>
    </row>
    <row r="23657" spans="25:25" x14ac:dyDescent="0.25">
      <c r="Y23657" s="109"/>
    </row>
    <row r="23658" spans="25:25" x14ac:dyDescent="0.25">
      <c r="Y23658" s="109"/>
    </row>
    <row r="23659" spans="25:25" x14ac:dyDescent="0.25">
      <c r="Y23659" s="109"/>
    </row>
    <row r="23660" spans="25:25" x14ac:dyDescent="0.25">
      <c r="Y23660" s="109"/>
    </row>
    <row r="23661" spans="25:25" x14ac:dyDescent="0.25">
      <c r="Y23661" s="109"/>
    </row>
    <row r="23662" spans="25:25" x14ac:dyDescent="0.25">
      <c r="Y23662" s="109"/>
    </row>
    <row r="23663" spans="25:25" x14ac:dyDescent="0.25">
      <c r="Y23663" s="109"/>
    </row>
    <row r="23664" spans="25:25" x14ac:dyDescent="0.25">
      <c r="Y23664" s="109"/>
    </row>
    <row r="23665" spans="25:25" x14ac:dyDescent="0.25">
      <c r="Y23665" s="109"/>
    </row>
    <row r="23666" spans="25:25" x14ac:dyDescent="0.25">
      <c r="Y23666" s="109"/>
    </row>
    <row r="23667" spans="25:25" x14ac:dyDescent="0.25">
      <c r="Y23667" s="109"/>
    </row>
    <row r="23668" spans="25:25" x14ac:dyDescent="0.25">
      <c r="Y23668" s="109"/>
    </row>
    <row r="23669" spans="25:25" x14ac:dyDescent="0.25">
      <c r="Y23669" s="109"/>
    </row>
    <row r="23670" spans="25:25" x14ac:dyDescent="0.25">
      <c r="Y23670" s="109"/>
    </row>
    <row r="23671" spans="25:25" x14ac:dyDescent="0.25">
      <c r="Y23671" s="109"/>
    </row>
    <row r="23672" spans="25:25" x14ac:dyDescent="0.25">
      <c r="Y23672" s="109"/>
    </row>
    <row r="23673" spans="25:25" x14ac:dyDescent="0.25">
      <c r="Y23673" s="109"/>
    </row>
    <row r="23674" spans="25:25" x14ac:dyDescent="0.25">
      <c r="Y23674" s="109"/>
    </row>
    <row r="23675" spans="25:25" x14ac:dyDescent="0.25">
      <c r="Y23675" s="109"/>
    </row>
    <row r="23676" spans="25:25" x14ac:dyDescent="0.25">
      <c r="Y23676" s="109"/>
    </row>
    <row r="23677" spans="25:25" x14ac:dyDescent="0.25">
      <c r="Y23677" s="109"/>
    </row>
    <row r="23678" spans="25:25" x14ac:dyDescent="0.25">
      <c r="Y23678" s="109"/>
    </row>
    <row r="23679" spans="25:25" x14ac:dyDescent="0.25">
      <c r="Y23679" s="109"/>
    </row>
    <row r="23680" spans="25:25" x14ac:dyDescent="0.25">
      <c r="Y23680" s="109"/>
    </row>
    <row r="23681" spans="25:25" x14ac:dyDescent="0.25">
      <c r="Y23681" s="109"/>
    </row>
    <row r="23682" spans="25:25" x14ac:dyDescent="0.25">
      <c r="Y23682" s="109"/>
    </row>
    <row r="23683" spans="25:25" x14ac:dyDescent="0.25">
      <c r="Y23683" s="109"/>
    </row>
    <row r="23684" spans="25:25" x14ac:dyDescent="0.25">
      <c r="Y23684" s="109"/>
    </row>
    <row r="23685" spans="25:25" x14ac:dyDescent="0.25">
      <c r="Y23685" s="109"/>
    </row>
    <row r="23686" spans="25:25" x14ac:dyDescent="0.25">
      <c r="Y23686" s="109"/>
    </row>
    <row r="23687" spans="25:25" x14ac:dyDescent="0.25">
      <c r="Y23687" s="109"/>
    </row>
    <row r="23688" spans="25:25" x14ac:dyDescent="0.25">
      <c r="Y23688" s="109"/>
    </row>
    <row r="23689" spans="25:25" x14ac:dyDescent="0.25">
      <c r="Y23689" s="109"/>
    </row>
    <row r="23690" spans="25:25" x14ac:dyDescent="0.25">
      <c r="Y23690" s="109"/>
    </row>
    <row r="23691" spans="25:25" x14ac:dyDescent="0.25">
      <c r="Y23691" s="109"/>
    </row>
    <row r="23692" spans="25:25" x14ac:dyDescent="0.25">
      <c r="Y23692" s="109"/>
    </row>
    <row r="23693" spans="25:25" x14ac:dyDescent="0.25">
      <c r="Y23693" s="109"/>
    </row>
    <row r="23694" spans="25:25" x14ac:dyDescent="0.25">
      <c r="Y23694" s="109"/>
    </row>
    <row r="23695" spans="25:25" x14ac:dyDescent="0.25">
      <c r="Y23695" s="109"/>
    </row>
    <row r="23696" spans="25:25" x14ac:dyDescent="0.25">
      <c r="Y23696" s="109"/>
    </row>
    <row r="23697" spans="25:25" x14ac:dyDescent="0.25">
      <c r="Y23697" s="109"/>
    </row>
    <row r="23698" spans="25:25" x14ac:dyDescent="0.25">
      <c r="Y23698" s="109"/>
    </row>
    <row r="23699" spans="25:25" x14ac:dyDescent="0.25">
      <c r="Y23699" s="109"/>
    </row>
    <row r="23700" spans="25:25" x14ac:dyDescent="0.25">
      <c r="Y23700" s="109"/>
    </row>
    <row r="23701" spans="25:25" x14ac:dyDescent="0.25">
      <c r="Y23701" s="109"/>
    </row>
    <row r="23702" spans="25:25" x14ac:dyDescent="0.25">
      <c r="Y23702" s="109"/>
    </row>
    <row r="23703" spans="25:25" x14ac:dyDescent="0.25">
      <c r="Y23703" s="109"/>
    </row>
    <row r="23704" spans="25:25" x14ac:dyDescent="0.25">
      <c r="Y23704" s="109"/>
    </row>
    <row r="23705" spans="25:25" x14ac:dyDescent="0.25">
      <c r="Y23705" s="109"/>
    </row>
    <row r="23706" spans="25:25" x14ac:dyDescent="0.25">
      <c r="Y23706" s="109"/>
    </row>
    <row r="23707" spans="25:25" x14ac:dyDescent="0.25">
      <c r="Y23707" s="109"/>
    </row>
    <row r="23708" spans="25:25" x14ac:dyDescent="0.25">
      <c r="Y23708" s="109"/>
    </row>
    <row r="23709" spans="25:25" x14ac:dyDescent="0.25">
      <c r="Y23709" s="109"/>
    </row>
    <row r="23710" spans="25:25" x14ac:dyDescent="0.25">
      <c r="Y23710" s="109"/>
    </row>
    <row r="23711" spans="25:25" x14ac:dyDescent="0.25">
      <c r="Y23711" s="109"/>
    </row>
    <row r="23712" spans="25:25" x14ac:dyDescent="0.25">
      <c r="Y23712" s="109"/>
    </row>
    <row r="23713" spans="25:25" x14ac:dyDescent="0.25">
      <c r="Y23713" s="109"/>
    </row>
    <row r="23714" spans="25:25" x14ac:dyDescent="0.25">
      <c r="Y23714" s="109"/>
    </row>
    <row r="23715" spans="25:25" x14ac:dyDescent="0.25">
      <c r="Y23715" s="109"/>
    </row>
    <row r="23716" spans="25:25" x14ac:dyDescent="0.25">
      <c r="Y23716" s="109"/>
    </row>
    <row r="23717" spans="25:25" x14ac:dyDescent="0.25">
      <c r="Y23717" s="109"/>
    </row>
    <row r="23718" spans="25:25" x14ac:dyDescent="0.25">
      <c r="Y23718" s="109"/>
    </row>
    <row r="23719" spans="25:25" x14ac:dyDescent="0.25">
      <c r="Y23719" s="109"/>
    </row>
    <row r="23720" spans="25:25" x14ac:dyDescent="0.25">
      <c r="Y23720" s="109"/>
    </row>
    <row r="23721" spans="25:25" x14ac:dyDescent="0.25">
      <c r="Y23721" s="109"/>
    </row>
    <row r="23722" spans="25:25" x14ac:dyDescent="0.25">
      <c r="Y23722" s="109"/>
    </row>
    <row r="23723" spans="25:25" x14ac:dyDescent="0.25">
      <c r="Y23723" s="109"/>
    </row>
    <row r="23724" spans="25:25" x14ac:dyDescent="0.25">
      <c r="Y23724" s="109"/>
    </row>
    <row r="23725" spans="25:25" x14ac:dyDescent="0.25">
      <c r="Y23725" s="109"/>
    </row>
    <row r="23726" spans="25:25" x14ac:dyDescent="0.25">
      <c r="Y23726" s="109"/>
    </row>
    <row r="23727" spans="25:25" x14ac:dyDescent="0.25">
      <c r="Y23727" s="109"/>
    </row>
    <row r="23728" spans="25:25" x14ac:dyDescent="0.25">
      <c r="Y23728" s="109"/>
    </row>
    <row r="23729" spans="25:25" x14ac:dyDescent="0.25">
      <c r="Y23729" s="109"/>
    </row>
    <row r="23730" spans="25:25" x14ac:dyDescent="0.25">
      <c r="Y23730" s="109"/>
    </row>
    <row r="23731" spans="25:25" x14ac:dyDescent="0.25">
      <c r="Y23731" s="109"/>
    </row>
    <row r="23732" spans="25:25" x14ac:dyDescent="0.25">
      <c r="Y23732" s="109"/>
    </row>
    <row r="23733" spans="25:25" x14ac:dyDescent="0.25">
      <c r="Y23733" s="109"/>
    </row>
    <row r="23734" spans="25:25" x14ac:dyDescent="0.25">
      <c r="Y23734" s="109"/>
    </row>
    <row r="23735" spans="25:25" x14ac:dyDescent="0.25">
      <c r="Y23735" s="109"/>
    </row>
    <row r="23736" spans="25:25" x14ac:dyDescent="0.25">
      <c r="Y23736" s="109"/>
    </row>
    <row r="23737" spans="25:25" x14ac:dyDescent="0.25">
      <c r="Y23737" s="109"/>
    </row>
    <row r="23738" spans="25:25" x14ac:dyDescent="0.25">
      <c r="Y23738" s="109"/>
    </row>
    <row r="23739" spans="25:25" x14ac:dyDescent="0.25">
      <c r="Y23739" s="109"/>
    </row>
    <row r="23740" spans="25:25" x14ac:dyDescent="0.25">
      <c r="Y23740" s="109"/>
    </row>
    <row r="23741" spans="25:25" x14ac:dyDescent="0.25">
      <c r="Y23741" s="109"/>
    </row>
    <row r="23742" spans="25:25" x14ac:dyDescent="0.25">
      <c r="Y23742" s="109"/>
    </row>
    <row r="23743" spans="25:25" x14ac:dyDescent="0.25">
      <c r="Y23743" s="109"/>
    </row>
    <row r="23744" spans="25:25" x14ac:dyDescent="0.25">
      <c r="Y23744" s="109"/>
    </row>
    <row r="23745" spans="25:25" x14ac:dyDescent="0.25">
      <c r="Y23745" s="109"/>
    </row>
    <row r="23746" spans="25:25" x14ac:dyDescent="0.25">
      <c r="Y23746" s="109"/>
    </row>
    <row r="23747" spans="25:25" x14ac:dyDescent="0.25">
      <c r="Y23747" s="109"/>
    </row>
    <row r="23748" spans="25:25" x14ac:dyDescent="0.25">
      <c r="Y23748" s="109"/>
    </row>
    <row r="23749" spans="25:25" x14ac:dyDescent="0.25">
      <c r="Y23749" s="109"/>
    </row>
    <row r="23750" spans="25:25" x14ac:dyDescent="0.25">
      <c r="Y23750" s="109"/>
    </row>
    <row r="23751" spans="25:25" x14ac:dyDescent="0.25">
      <c r="Y23751" s="109"/>
    </row>
    <row r="23752" spans="25:25" x14ac:dyDescent="0.25">
      <c r="Y23752" s="109"/>
    </row>
    <row r="23753" spans="25:25" x14ac:dyDescent="0.25">
      <c r="Y23753" s="109"/>
    </row>
    <row r="23754" spans="25:25" x14ac:dyDescent="0.25">
      <c r="Y23754" s="109"/>
    </row>
    <row r="23755" spans="25:25" x14ac:dyDescent="0.25">
      <c r="Y23755" s="109"/>
    </row>
    <row r="23756" spans="25:25" x14ac:dyDescent="0.25">
      <c r="Y23756" s="109"/>
    </row>
    <row r="23757" spans="25:25" x14ac:dyDescent="0.25">
      <c r="Y23757" s="109"/>
    </row>
    <row r="23758" spans="25:25" x14ac:dyDescent="0.25">
      <c r="Y23758" s="109"/>
    </row>
    <row r="23759" spans="25:25" x14ac:dyDescent="0.25">
      <c r="Y23759" s="109"/>
    </row>
    <row r="23760" spans="25:25" x14ac:dyDescent="0.25">
      <c r="Y23760" s="109"/>
    </row>
    <row r="23761" spans="25:25" x14ac:dyDescent="0.25">
      <c r="Y23761" s="109"/>
    </row>
    <row r="23762" spans="25:25" x14ac:dyDescent="0.25">
      <c r="Y23762" s="109"/>
    </row>
    <row r="23763" spans="25:25" x14ac:dyDescent="0.25">
      <c r="Y23763" s="109"/>
    </row>
    <row r="23764" spans="25:25" x14ac:dyDescent="0.25">
      <c r="Y23764" s="109"/>
    </row>
    <row r="23765" spans="25:25" x14ac:dyDescent="0.25">
      <c r="Y23765" s="109"/>
    </row>
    <row r="23766" spans="25:25" x14ac:dyDescent="0.25">
      <c r="Y23766" s="109"/>
    </row>
    <row r="23767" spans="25:25" x14ac:dyDescent="0.25">
      <c r="Y23767" s="109"/>
    </row>
    <row r="23768" spans="25:25" x14ac:dyDescent="0.25">
      <c r="Y23768" s="109"/>
    </row>
    <row r="23769" spans="25:25" x14ac:dyDescent="0.25">
      <c r="Y23769" s="109"/>
    </row>
    <row r="23770" spans="25:25" x14ac:dyDescent="0.25">
      <c r="Y23770" s="109"/>
    </row>
    <row r="23771" spans="25:25" x14ac:dyDescent="0.25">
      <c r="Y23771" s="109"/>
    </row>
    <row r="23772" spans="25:25" x14ac:dyDescent="0.25">
      <c r="Y23772" s="109"/>
    </row>
    <row r="23773" spans="25:25" x14ac:dyDescent="0.25">
      <c r="Y23773" s="109"/>
    </row>
    <row r="23774" spans="25:25" x14ac:dyDescent="0.25">
      <c r="Y23774" s="109"/>
    </row>
    <row r="23775" spans="25:25" x14ac:dyDescent="0.25">
      <c r="Y23775" s="109"/>
    </row>
    <row r="23776" spans="25:25" x14ac:dyDescent="0.25">
      <c r="Y23776" s="109"/>
    </row>
    <row r="23777" spans="25:25" x14ac:dyDescent="0.25">
      <c r="Y23777" s="109"/>
    </row>
    <row r="23778" spans="25:25" x14ac:dyDescent="0.25">
      <c r="Y23778" s="109"/>
    </row>
    <row r="23779" spans="25:25" x14ac:dyDescent="0.25">
      <c r="Y23779" s="109"/>
    </row>
    <row r="23780" spans="25:25" x14ac:dyDescent="0.25">
      <c r="Y23780" s="109"/>
    </row>
    <row r="23781" spans="25:25" x14ac:dyDescent="0.25">
      <c r="Y23781" s="109"/>
    </row>
    <row r="23782" spans="25:25" x14ac:dyDescent="0.25">
      <c r="Y23782" s="109"/>
    </row>
    <row r="23783" spans="25:25" x14ac:dyDescent="0.25">
      <c r="Y23783" s="109"/>
    </row>
    <row r="23784" spans="25:25" x14ac:dyDescent="0.25">
      <c r="Y23784" s="109"/>
    </row>
    <row r="23785" spans="25:25" x14ac:dyDescent="0.25">
      <c r="Y23785" s="109"/>
    </row>
    <row r="23786" spans="25:25" x14ac:dyDescent="0.25">
      <c r="Y23786" s="109"/>
    </row>
    <row r="23787" spans="25:25" x14ac:dyDescent="0.25">
      <c r="Y23787" s="109"/>
    </row>
    <row r="23788" spans="25:25" x14ac:dyDescent="0.25">
      <c r="Y23788" s="109"/>
    </row>
    <row r="23789" spans="25:25" x14ac:dyDescent="0.25">
      <c r="Y23789" s="109"/>
    </row>
    <row r="23790" spans="25:25" x14ac:dyDescent="0.25">
      <c r="Y23790" s="109"/>
    </row>
    <row r="23791" spans="25:25" x14ac:dyDescent="0.25">
      <c r="Y23791" s="109"/>
    </row>
    <row r="23792" spans="25:25" x14ac:dyDescent="0.25">
      <c r="Y23792" s="109"/>
    </row>
    <row r="23793" spans="25:25" x14ac:dyDescent="0.25">
      <c r="Y23793" s="109"/>
    </row>
    <row r="23794" spans="25:25" x14ac:dyDescent="0.25">
      <c r="Y23794" s="109"/>
    </row>
    <row r="23795" spans="25:25" x14ac:dyDescent="0.25">
      <c r="Y23795" s="109"/>
    </row>
    <row r="23796" spans="25:25" x14ac:dyDescent="0.25">
      <c r="Y23796" s="109"/>
    </row>
    <row r="23797" spans="25:25" x14ac:dyDescent="0.25">
      <c r="Y23797" s="109"/>
    </row>
    <row r="23798" spans="25:25" x14ac:dyDescent="0.25">
      <c r="Y23798" s="109"/>
    </row>
    <row r="23799" spans="25:25" x14ac:dyDescent="0.25">
      <c r="Y23799" s="109"/>
    </row>
    <row r="23800" spans="25:25" x14ac:dyDescent="0.25">
      <c r="Y23800" s="109"/>
    </row>
    <row r="23801" spans="25:25" x14ac:dyDescent="0.25">
      <c r="Y23801" s="109"/>
    </row>
    <row r="23802" spans="25:25" x14ac:dyDescent="0.25">
      <c r="Y23802" s="109"/>
    </row>
    <row r="23803" spans="25:25" x14ac:dyDescent="0.25">
      <c r="Y23803" s="109"/>
    </row>
    <row r="23804" spans="25:25" x14ac:dyDescent="0.25">
      <c r="Y23804" s="109"/>
    </row>
    <row r="23805" spans="25:25" x14ac:dyDescent="0.25">
      <c r="Y23805" s="109"/>
    </row>
    <row r="23806" spans="25:25" x14ac:dyDescent="0.25">
      <c r="Y23806" s="109"/>
    </row>
    <row r="23807" spans="25:25" x14ac:dyDescent="0.25">
      <c r="Y23807" s="109"/>
    </row>
    <row r="23808" spans="25:25" x14ac:dyDescent="0.25">
      <c r="Y23808" s="109"/>
    </row>
    <row r="23809" spans="25:25" x14ac:dyDescent="0.25">
      <c r="Y23809" s="109"/>
    </row>
    <row r="23810" spans="25:25" x14ac:dyDescent="0.25">
      <c r="Y23810" s="109"/>
    </row>
    <row r="23811" spans="25:25" x14ac:dyDescent="0.25">
      <c r="Y23811" s="109"/>
    </row>
    <row r="23812" spans="25:25" x14ac:dyDescent="0.25">
      <c r="Y23812" s="109"/>
    </row>
    <row r="23813" spans="25:25" x14ac:dyDescent="0.25">
      <c r="Y23813" s="109"/>
    </row>
    <row r="23814" spans="25:25" x14ac:dyDescent="0.25">
      <c r="Y23814" s="109"/>
    </row>
    <row r="23815" spans="25:25" x14ac:dyDescent="0.25">
      <c r="Y23815" s="109"/>
    </row>
    <row r="23816" spans="25:25" x14ac:dyDescent="0.25">
      <c r="Y23816" s="109"/>
    </row>
    <row r="23817" spans="25:25" x14ac:dyDescent="0.25">
      <c r="Y23817" s="109"/>
    </row>
    <row r="23818" spans="25:25" x14ac:dyDescent="0.25">
      <c r="Y23818" s="109"/>
    </row>
    <row r="23819" spans="25:25" x14ac:dyDescent="0.25">
      <c r="Y23819" s="109"/>
    </row>
    <row r="23820" spans="25:25" x14ac:dyDescent="0.25">
      <c r="Y23820" s="109"/>
    </row>
    <row r="23821" spans="25:25" x14ac:dyDescent="0.25">
      <c r="Y23821" s="109"/>
    </row>
    <row r="23822" spans="25:25" x14ac:dyDescent="0.25">
      <c r="Y23822" s="109"/>
    </row>
    <row r="23823" spans="25:25" x14ac:dyDescent="0.25">
      <c r="Y23823" s="109"/>
    </row>
    <row r="23824" spans="25:25" x14ac:dyDescent="0.25">
      <c r="Y23824" s="109"/>
    </row>
    <row r="23825" spans="25:25" x14ac:dyDescent="0.25">
      <c r="Y23825" s="109"/>
    </row>
    <row r="23826" spans="25:25" x14ac:dyDescent="0.25">
      <c r="Y23826" s="109"/>
    </row>
    <row r="23827" spans="25:25" x14ac:dyDescent="0.25">
      <c r="Y23827" s="109"/>
    </row>
    <row r="23828" spans="25:25" x14ac:dyDescent="0.25">
      <c r="Y23828" s="109"/>
    </row>
    <row r="23829" spans="25:25" x14ac:dyDescent="0.25">
      <c r="Y23829" s="109"/>
    </row>
    <row r="23830" spans="25:25" x14ac:dyDescent="0.25">
      <c r="Y23830" s="109"/>
    </row>
    <row r="23831" spans="25:25" x14ac:dyDescent="0.25">
      <c r="Y23831" s="109"/>
    </row>
    <row r="23832" spans="25:25" x14ac:dyDescent="0.25">
      <c r="Y23832" s="109"/>
    </row>
    <row r="23833" spans="25:25" x14ac:dyDescent="0.25">
      <c r="Y23833" s="109"/>
    </row>
    <row r="23834" spans="25:25" x14ac:dyDescent="0.25">
      <c r="Y23834" s="109"/>
    </row>
    <row r="23835" spans="25:25" x14ac:dyDescent="0.25">
      <c r="Y23835" s="109"/>
    </row>
    <row r="23836" spans="25:25" x14ac:dyDescent="0.25">
      <c r="Y23836" s="109"/>
    </row>
    <row r="23837" spans="25:25" x14ac:dyDescent="0.25">
      <c r="Y23837" s="109"/>
    </row>
    <row r="23838" spans="25:25" x14ac:dyDescent="0.25">
      <c r="Y23838" s="109"/>
    </row>
    <row r="23839" spans="25:25" x14ac:dyDescent="0.25">
      <c r="Y23839" s="109"/>
    </row>
    <row r="23840" spans="25:25" x14ac:dyDescent="0.25">
      <c r="Y23840" s="109"/>
    </row>
    <row r="23841" spans="25:25" x14ac:dyDescent="0.25">
      <c r="Y23841" s="109"/>
    </row>
    <row r="23842" spans="25:25" x14ac:dyDescent="0.25">
      <c r="Y23842" s="109"/>
    </row>
    <row r="23843" spans="25:25" x14ac:dyDescent="0.25">
      <c r="Y23843" s="109"/>
    </row>
    <row r="23844" spans="25:25" x14ac:dyDescent="0.25">
      <c r="Y23844" s="109"/>
    </row>
    <row r="23845" spans="25:25" x14ac:dyDescent="0.25">
      <c r="Y23845" s="109"/>
    </row>
    <row r="23846" spans="25:25" x14ac:dyDescent="0.25">
      <c r="Y23846" s="109"/>
    </row>
    <row r="23847" spans="25:25" x14ac:dyDescent="0.25">
      <c r="Y23847" s="109"/>
    </row>
    <row r="23848" spans="25:25" x14ac:dyDescent="0.25">
      <c r="Y23848" s="109"/>
    </row>
    <row r="23849" spans="25:25" x14ac:dyDescent="0.25">
      <c r="Y23849" s="109"/>
    </row>
    <row r="23850" spans="25:25" x14ac:dyDescent="0.25">
      <c r="Y23850" s="109"/>
    </row>
    <row r="23851" spans="25:25" x14ac:dyDescent="0.25">
      <c r="Y23851" s="109"/>
    </row>
    <row r="23852" spans="25:25" x14ac:dyDescent="0.25">
      <c r="Y23852" s="109"/>
    </row>
    <row r="23853" spans="25:25" x14ac:dyDescent="0.25">
      <c r="Y23853" s="109"/>
    </row>
    <row r="23854" spans="25:25" x14ac:dyDescent="0.25">
      <c r="Y23854" s="109"/>
    </row>
    <row r="23855" spans="25:25" x14ac:dyDescent="0.25">
      <c r="Y23855" s="109"/>
    </row>
    <row r="23856" spans="25:25" x14ac:dyDescent="0.25">
      <c r="Y23856" s="109"/>
    </row>
    <row r="23857" spans="25:25" x14ac:dyDescent="0.25">
      <c r="Y23857" s="109"/>
    </row>
    <row r="23858" spans="25:25" x14ac:dyDescent="0.25">
      <c r="Y23858" s="109"/>
    </row>
    <row r="23859" spans="25:25" x14ac:dyDescent="0.25">
      <c r="Y23859" s="109"/>
    </row>
    <row r="23860" spans="25:25" x14ac:dyDescent="0.25">
      <c r="Y23860" s="109"/>
    </row>
    <row r="23861" spans="25:25" x14ac:dyDescent="0.25">
      <c r="Y23861" s="109"/>
    </row>
    <row r="23862" spans="25:25" x14ac:dyDescent="0.25">
      <c r="Y23862" s="109"/>
    </row>
    <row r="23863" spans="25:25" x14ac:dyDescent="0.25">
      <c r="Y23863" s="109"/>
    </row>
    <row r="23864" spans="25:25" x14ac:dyDescent="0.25">
      <c r="Y23864" s="109"/>
    </row>
    <row r="23865" spans="25:25" x14ac:dyDescent="0.25">
      <c r="Y23865" s="109"/>
    </row>
    <row r="23866" spans="25:25" x14ac:dyDescent="0.25">
      <c r="Y23866" s="109"/>
    </row>
    <row r="23867" spans="25:25" x14ac:dyDescent="0.25">
      <c r="Y23867" s="109"/>
    </row>
    <row r="23868" spans="25:25" x14ac:dyDescent="0.25">
      <c r="Y23868" s="109"/>
    </row>
    <row r="23869" spans="25:25" x14ac:dyDescent="0.25">
      <c r="Y23869" s="109"/>
    </row>
    <row r="23870" spans="25:25" x14ac:dyDescent="0.25">
      <c r="Y23870" s="109"/>
    </row>
    <row r="23871" spans="25:25" x14ac:dyDescent="0.25">
      <c r="Y23871" s="109"/>
    </row>
    <row r="23872" spans="25:25" x14ac:dyDescent="0.25">
      <c r="Y23872" s="109"/>
    </row>
    <row r="23873" spans="25:25" x14ac:dyDescent="0.25">
      <c r="Y23873" s="109"/>
    </row>
    <row r="23874" spans="25:25" x14ac:dyDescent="0.25">
      <c r="Y23874" s="109"/>
    </row>
    <row r="23875" spans="25:25" x14ac:dyDescent="0.25">
      <c r="Y23875" s="109"/>
    </row>
    <row r="23876" spans="25:25" x14ac:dyDescent="0.25">
      <c r="Y23876" s="109"/>
    </row>
    <row r="23877" spans="25:25" x14ac:dyDescent="0.25">
      <c r="Y23877" s="109"/>
    </row>
    <row r="23878" spans="25:25" x14ac:dyDescent="0.25">
      <c r="Y23878" s="109"/>
    </row>
    <row r="23879" spans="25:25" x14ac:dyDescent="0.25">
      <c r="Y23879" s="109"/>
    </row>
    <row r="23880" spans="25:25" x14ac:dyDescent="0.25">
      <c r="Y23880" s="109"/>
    </row>
    <row r="23881" spans="25:25" x14ac:dyDescent="0.25">
      <c r="Y23881" s="109"/>
    </row>
    <row r="23882" spans="25:25" x14ac:dyDescent="0.25">
      <c r="Y23882" s="109"/>
    </row>
    <row r="23883" spans="25:25" x14ac:dyDescent="0.25">
      <c r="Y23883" s="109"/>
    </row>
    <row r="23884" spans="25:25" x14ac:dyDescent="0.25">
      <c r="Y23884" s="109"/>
    </row>
    <row r="23885" spans="25:25" x14ac:dyDescent="0.25">
      <c r="Y23885" s="109"/>
    </row>
    <row r="23886" spans="25:25" x14ac:dyDescent="0.25">
      <c r="Y23886" s="109"/>
    </row>
    <row r="23887" spans="25:25" x14ac:dyDescent="0.25">
      <c r="Y23887" s="109"/>
    </row>
    <row r="23888" spans="25:25" x14ac:dyDescent="0.25">
      <c r="Y23888" s="109"/>
    </row>
    <row r="23889" spans="25:25" x14ac:dyDescent="0.25">
      <c r="Y23889" s="109"/>
    </row>
    <row r="23890" spans="25:25" x14ac:dyDescent="0.25">
      <c r="Y23890" s="109"/>
    </row>
    <row r="23891" spans="25:25" x14ac:dyDescent="0.25">
      <c r="Y23891" s="109"/>
    </row>
    <row r="23892" spans="25:25" x14ac:dyDescent="0.25">
      <c r="Y23892" s="109"/>
    </row>
    <row r="23893" spans="25:25" x14ac:dyDescent="0.25">
      <c r="Y23893" s="109"/>
    </row>
    <row r="23894" spans="25:25" x14ac:dyDescent="0.25">
      <c r="Y23894" s="109"/>
    </row>
    <row r="23895" spans="25:25" x14ac:dyDescent="0.25">
      <c r="Y23895" s="109"/>
    </row>
    <row r="23896" spans="25:25" x14ac:dyDescent="0.25">
      <c r="Y23896" s="109"/>
    </row>
    <row r="23897" spans="25:25" x14ac:dyDescent="0.25">
      <c r="Y23897" s="109"/>
    </row>
    <row r="23898" spans="25:25" x14ac:dyDescent="0.25">
      <c r="Y23898" s="109"/>
    </row>
    <row r="23899" spans="25:25" x14ac:dyDescent="0.25">
      <c r="Y23899" s="109"/>
    </row>
    <row r="23900" spans="25:25" x14ac:dyDescent="0.25">
      <c r="Y23900" s="109"/>
    </row>
    <row r="23901" spans="25:25" x14ac:dyDescent="0.25">
      <c r="Y23901" s="109"/>
    </row>
    <row r="23902" spans="25:25" x14ac:dyDescent="0.25">
      <c r="Y23902" s="109"/>
    </row>
    <row r="23903" spans="25:25" x14ac:dyDescent="0.25">
      <c r="Y23903" s="109"/>
    </row>
    <row r="23904" spans="25:25" x14ac:dyDescent="0.25">
      <c r="Y23904" s="109"/>
    </row>
    <row r="23905" spans="25:25" x14ac:dyDescent="0.25">
      <c r="Y23905" s="109"/>
    </row>
    <row r="23906" spans="25:25" x14ac:dyDescent="0.25">
      <c r="Y23906" s="109"/>
    </row>
    <row r="23907" spans="25:25" x14ac:dyDescent="0.25">
      <c r="Y23907" s="109"/>
    </row>
    <row r="23908" spans="25:25" x14ac:dyDescent="0.25">
      <c r="Y23908" s="109"/>
    </row>
    <row r="23909" spans="25:25" x14ac:dyDescent="0.25">
      <c r="Y23909" s="109"/>
    </row>
    <row r="23910" spans="25:25" x14ac:dyDescent="0.25">
      <c r="Y23910" s="109"/>
    </row>
    <row r="23911" spans="25:25" x14ac:dyDescent="0.25">
      <c r="Y23911" s="109"/>
    </row>
    <row r="23912" spans="25:25" x14ac:dyDescent="0.25">
      <c r="Y23912" s="109"/>
    </row>
    <row r="23913" spans="25:25" x14ac:dyDescent="0.25">
      <c r="Y23913" s="109"/>
    </row>
    <row r="23914" spans="25:25" x14ac:dyDescent="0.25">
      <c r="Y23914" s="109"/>
    </row>
    <row r="23915" spans="25:25" x14ac:dyDescent="0.25">
      <c r="Y23915" s="109"/>
    </row>
    <row r="23916" spans="25:25" x14ac:dyDescent="0.25">
      <c r="Y23916" s="109"/>
    </row>
    <row r="23917" spans="25:25" x14ac:dyDescent="0.25">
      <c r="Y23917" s="109"/>
    </row>
    <row r="23918" spans="25:25" x14ac:dyDescent="0.25">
      <c r="Y23918" s="109"/>
    </row>
    <row r="23919" spans="25:25" x14ac:dyDescent="0.25">
      <c r="Y23919" s="109"/>
    </row>
    <row r="23920" spans="25:25" x14ac:dyDescent="0.25">
      <c r="Y23920" s="109"/>
    </row>
    <row r="23921" spans="25:25" x14ac:dyDescent="0.25">
      <c r="Y23921" s="109"/>
    </row>
    <row r="23922" spans="25:25" x14ac:dyDescent="0.25">
      <c r="Y23922" s="109"/>
    </row>
    <row r="23923" spans="25:25" x14ac:dyDescent="0.25">
      <c r="Y23923" s="109"/>
    </row>
    <row r="23924" spans="25:25" x14ac:dyDescent="0.25">
      <c r="Y23924" s="109"/>
    </row>
    <row r="23925" spans="25:25" x14ac:dyDescent="0.25">
      <c r="Y23925" s="109"/>
    </row>
    <row r="23926" spans="25:25" x14ac:dyDescent="0.25">
      <c r="Y23926" s="109"/>
    </row>
    <row r="23927" spans="25:25" x14ac:dyDescent="0.25">
      <c r="Y23927" s="109"/>
    </row>
    <row r="23928" spans="25:25" x14ac:dyDescent="0.25">
      <c r="Y23928" s="109"/>
    </row>
    <row r="23929" spans="25:25" x14ac:dyDescent="0.25">
      <c r="Y23929" s="109"/>
    </row>
    <row r="23930" spans="25:25" x14ac:dyDescent="0.25">
      <c r="Y23930" s="109"/>
    </row>
    <row r="23931" spans="25:25" x14ac:dyDescent="0.25">
      <c r="Y23931" s="109"/>
    </row>
    <row r="23932" spans="25:25" x14ac:dyDescent="0.25">
      <c r="Y23932" s="109"/>
    </row>
    <row r="23933" spans="25:25" x14ac:dyDescent="0.25">
      <c r="Y23933" s="109"/>
    </row>
    <row r="23934" spans="25:25" x14ac:dyDescent="0.25">
      <c r="Y23934" s="109"/>
    </row>
    <row r="23935" spans="25:25" x14ac:dyDescent="0.25">
      <c r="Y23935" s="109"/>
    </row>
    <row r="23936" spans="25:25" x14ac:dyDescent="0.25">
      <c r="Y23936" s="109"/>
    </row>
    <row r="23937" spans="25:25" x14ac:dyDescent="0.25">
      <c r="Y23937" s="109"/>
    </row>
    <row r="23938" spans="25:25" x14ac:dyDescent="0.25">
      <c r="Y23938" s="109"/>
    </row>
    <row r="23939" spans="25:25" x14ac:dyDescent="0.25">
      <c r="Y23939" s="109"/>
    </row>
    <row r="23940" spans="25:25" x14ac:dyDescent="0.25">
      <c r="Y23940" s="109"/>
    </row>
    <row r="23941" spans="25:25" x14ac:dyDescent="0.25">
      <c r="Y23941" s="109"/>
    </row>
    <row r="23942" spans="25:25" x14ac:dyDescent="0.25">
      <c r="Y23942" s="109"/>
    </row>
    <row r="23943" spans="25:25" x14ac:dyDescent="0.25">
      <c r="Y23943" s="109"/>
    </row>
    <row r="23944" spans="25:25" x14ac:dyDescent="0.25">
      <c r="Y23944" s="109"/>
    </row>
    <row r="23945" spans="25:25" x14ac:dyDescent="0.25">
      <c r="Y23945" s="109"/>
    </row>
    <row r="23946" spans="25:25" x14ac:dyDescent="0.25">
      <c r="Y23946" s="109"/>
    </row>
    <row r="23947" spans="25:25" x14ac:dyDescent="0.25">
      <c r="Y23947" s="109"/>
    </row>
    <row r="23948" spans="25:25" x14ac:dyDescent="0.25">
      <c r="Y23948" s="109"/>
    </row>
    <row r="23949" spans="25:25" x14ac:dyDescent="0.25">
      <c r="Y23949" s="109"/>
    </row>
    <row r="23950" spans="25:25" x14ac:dyDescent="0.25">
      <c r="Y23950" s="109"/>
    </row>
    <row r="23951" spans="25:25" x14ac:dyDescent="0.25">
      <c r="Y23951" s="109"/>
    </row>
    <row r="23952" spans="25:25" x14ac:dyDescent="0.25">
      <c r="Y23952" s="109"/>
    </row>
    <row r="23953" spans="25:25" x14ac:dyDescent="0.25">
      <c r="Y23953" s="109"/>
    </row>
    <row r="23954" spans="25:25" x14ac:dyDescent="0.25">
      <c r="Y23954" s="109"/>
    </row>
    <row r="23955" spans="25:25" x14ac:dyDescent="0.25">
      <c r="Y23955" s="109"/>
    </row>
    <row r="23956" spans="25:25" x14ac:dyDescent="0.25">
      <c r="Y23956" s="109"/>
    </row>
    <row r="23957" spans="25:25" x14ac:dyDescent="0.25">
      <c r="Y23957" s="109"/>
    </row>
    <row r="23958" spans="25:25" x14ac:dyDescent="0.25">
      <c r="Y23958" s="109"/>
    </row>
    <row r="23959" spans="25:25" x14ac:dyDescent="0.25">
      <c r="Y23959" s="109"/>
    </row>
    <row r="23960" spans="25:25" x14ac:dyDescent="0.25">
      <c r="Y23960" s="109"/>
    </row>
    <row r="23961" spans="25:25" x14ac:dyDescent="0.25">
      <c r="Y23961" s="109"/>
    </row>
    <row r="23962" spans="25:25" x14ac:dyDescent="0.25">
      <c r="Y23962" s="109"/>
    </row>
    <row r="23963" spans="25:25" x14ac:dyDescent="0.25">
      <c r="Y23963" s="109"/>
    </row>
    <row r="23964" spans="25:25" x14ac:dyDescent="0.25">
      <c r="Y23964" s="109"/>
    </row>
    <row r="23965" spans="25:25" x14ac:dyDescent="0.25">
      <c r="Y23965" s="109"/>
    </row>
    <row r="23966" spans="25:25" x14ac:dyDescent="0.25">
      <c r="Y23966" s="109"/>
    </row>
    <row r="23967" spans="25:25" x14ac:dyDescent="0.25">
      <c r="Y23967" s="109"/>
    </row>
    <row r="23968" spans="25:25" x14ac:dyDescent="0.25">
      <c r="Y23968" s="109"/>
    </row>
    <row r="23969" spans="25:25" x14ac:dyDescent="0.25">
      <c r="Y23969" s="109"/>
    </row>
    <row r="23970" spans="25:25" x14ac:dyDescent="0.25">
      <c r="Y23970" s="109"/>
    </row>
    <row r="23971" spans="25:25" x14ac:dyDescent="0.25">
      <c r="Y23971" s="109"/>
    </row>
    <row r="23972" spans="25:25" x14ac:dyDescent="0.25">
      <c r="Y23972" s="109"/>
    </row>
    <row r="23973" spans="25:25" x14ac:dyDescent="0.25">
      <c r="Y23973" s="109"/>
    </row>
    <row r="23974" spans="25:25" x14ac:dyDescent="0.25">
      <c r="Y23974" s="109"/>
    </row>
    <row r="23975" spans="25:25" x14ac:dyDescent="0.25">
      <c r="Y23975" s="109"/>
    </row>
    <row r="23976" spans="25:25" x14ac:dyDescent="0.25">
      <c r="Y23976" s="109"/>
    </row>
    <row r="23977" spans="25:25" x14ac:dyDescent="0.25">
      <c r="Y23977" s="109"/>
    </row>
    <row r="23978" spans="25:25" x14ac:dyDescent="0.25">
      <c r="Y23978" s="109"/>
    </row>
    <row r="23979" spans="25:25" x14ac:dyDescent="0.25">
      <c r="Y23979" s="109"/>
    </row>
    <row r="23980" spans="25:25" x14ac:dyDescent="0.25">
      <c r="Y23980" s="109"/>
    </row>
    <row r="23981" spans="25:25" x14ac:dyDescent="0.25">
      <c r="Y23981" s="109"/>
    </row>
    <row r="23982" spans="25:25" x14ac:dyDescent="0.25">
      <c r="Y23982" s="109"/>
    </row>
    <row r="23983" spans="25:25" x14ac:dyDescent="0.25">
      <c r="Y23983" s="109"/>
    </row>
    <row r="23984" spans="25:25" x14ac:dyDescent="0.25">
      <c r="Y23984" s="109"/>
    </row>
    <row r="23985" spans="25:25" x14ac:dyDescent="0.25">
      <c r="Y23985" s="109"/>
    </row>
    <row r="23986" spans="25:25" x14ac:dyDescent="0.25">
      <c r="Y23986" s="109"/>
    </row>
    <row r="23987" spans="25:25" x14ac:dyDescent="0.25">
      <c r="Y23987" s="109"/>
    </row>
    <row r="23988" spans="25:25" x14ac:dyDescent="0.25">
      <c r="Y23988" s="109"/>
    </row>
    <row r="23989" spans="25:25" x14ac:dyDescent="0.25">
      <c r="Y23989" s="109"/>
    </row>
    <row r="23990" spans="25:25" x14ac:dyDescent="0.25">
      <c r="Y23990" s="109"/>
    </row>
    <row r="23991" spans="25:25" x14ac:dyDescent="0.25">
      <c r="Y23991" s="109"/>
    </row>
    <row r="23992" spans="25:25" x14ac:dyDescent="0.25">
      <c r="Y23992" s="109"/>
    </row>
    <row r="23993" spans="25:25" x14ac:dyDescent="0.25">
      <c r="Y23993" s="109"/>
    </row>
    <row r="23994" spans="25:25" x14ac:dyDescent="0.25">
      <c r="Y23994" s="109"/>
    </row>
    <row r="23995" spans="25:25" x14ac:dyDescent="0.25">
      <c r="Y23995" s="109"/>
    </row>
    <row r="23996" spans="25:25" x14ac:dyDescent="0.25">
      <c r="Y23996" s="109"/>
    </row>
    <row r="23997" spans="25:25" x14ac:dyDescent="0.25">
      <c r="Y23997" s="109"/>
    </row>
    <row r="23998" spans="25:25" x14ac:dyDescent="0.25">
      <c r="Y23998" s="109"/>
    </row>
    <row r="23999" spans="25:25" x14ac:dyDescent="0.25">
      <c r="Y23999" s="109"/>
    </row>
    <row r="24000" spans="25:25" x14ac:dyDescent="0.25">
      <c r="Y24000" s="109"/>
    </row>
    <row r="24001" spans="25:25" x14ac:dyDescent="0.25">
      <c r="Y24001" s="109"/>
    </row>
    <row r="24002" spans="25:25" x14ac:dyDescent="0.25">
      <c r="Y24002" s="109"/>
    </row>
    <row r="24003" spans="25:25" x14ac:dyDescent="0.25">
      <c r="Y24003" s="109"/>
    </row>
    <row r="24004" spans="25:25" x14ac:dyDescent="0.25">
      <c r="Y24004" s="109"/>
    </row>
    <row r="24005" spans="25:25" x14ac:dyDescent="0.25">
      <c r="Y24005" s="109"/>
    </row>
    <row r="24006" spans="25:25" x14ac:dyDescent="0.25">
      <c r="Y24006" s="109"/>
    </row>
    <row r="24007" spans="25:25" x14ac:dyDescent="0.25">
      <c r="Y24007" s="109"/>
    </row>
    <row r="24008" spans="25:25" x14ac:dyDescent="0.25">
      <c r="Y24008" s="109"/>
    </row>
    <row r="24009" spans="25:25" x14ac:dyDescent="0.25">
      <c r="Y24009" s="109"/>
    </row>
    <row r="24010" spans="25:25" x14ac:dyDescent="0.25">
      <c r="Y24010" s="109"/>
    </row>
    <row r="24011" spans="25:25" x14ac:dyDescent="0.25">
      <c r="Y24011" s="109"/>
    </row>
    <row r="24012" spans="25:25" x14ac:dyDescent="0.25">
      <c r="Y24012" s="109"/>
    </row>
    <row r="24013" spans="25:25" x14ac:dyDescent="0.25">
      <c r="Y24013" s="109"/>
    </row>
    <row r="24014" spans="25:25" x14ac:dyDescent="0.25">
      <c r="Y24014" s="109"/>
    </row>
    <row r="24015" spans="25:25" x14ac:dyDescent="0.25">
      <c r="Y24015" s="109"/>
    </row>
    <row r="24016" spans="25:25" x14ac:dyDescent="0.25">
      <c r="Y24016" s="109"/>
    </row>
    <row r="24017" spans="25:25" x14ac:dyDescent="0.25">
      <c r="Y24017" s="109"/>
    </row>
    <row r="24018" spans="25:25" x14ac:dyDescent="0.25">
      <c r="Y24018" s="109"/>
    </row>
    <row r="24019" spans="25:25" x14ac:dyDescent="0.25">
      <c r="Y24019" s="109"/>
    </row>
    <row r="24020" spans="25:25" x14ac:dyDescent="0.25">
      <c r="Y24020" s="109"/>
    </row>
    <row r="24021" spans="25:25" x14ac:dyDescent="0.25">
      <c r="Y24021" s="109"/>
    </row>
    <row r="24022" spans="25:25" x14ac:dyDescent="0.25">
      <c r="Y24022" s="109"/>
    </row>
    <row r="24023" spans="25:25" x14ac:dyDescent="0.25">
      <c r="Y24023" s="109"/>
    </row>
    <row r="24024" spans="25:25" x14ac:dyDescent="0.25">
      <c r="Y24024" s="109"/>
    </row>
    <row r="24025" spans="25:25" x14ac:dyDescent="0.25">
      <c r="Y24025" s="109"/>
    </row>
    <row r="24026" spans="25:25" x14ac:dyDescent="0.25">
      <c r="Y24026" s="109"/>
    </row>
    <row r="24027" spans="25:25" x14ac:dyDescent="0.25">
      <c r="Y24027" s="109"/>
    </row>
    <row r="24028" spans="25:25" x14ac:dyDescent="0.25">
      <c r="Y24028" s="109"/>
    </row>
    <row r="24029" spans="25:25" x14ac:dyDescent="0.25">
      <c r="Y24029" s="109"/>
    </row>
    <row r="24030" spans="25:25" x14ac:dyDescent="0.25">
      <c r="Y24030" s="109"/>
    </row>
    <row r="24031" spans="25:25" x14ac:dyDescent="0.25">
      <c r="Y24031" s="109"/>
    </row>
    <row r="24032" spans="25:25" x14ac:dyDescent="0.25">
      <c r="Y24032" s="109"/>
    </row>
    <row r="24033" spans="25:25" x14ac:dyDescent="0.25">
      <c r="Y24033" s="109"/>
    </row>
    <row r="24034" spans="25:25" x14ac:dyDescent="0.25">
      <c r="Y24034" s="109"/>
    </row>
    <row r="24035" spans="25:25" x14ac:dyDescent="0.25">
      <c r="Y24035" s="109"/>
    </row>
    <row r="24036" spans="25:25" x14ac:dyDescent="0.25">
      <c r="Y24036" s="109"/>
    </row>
    <row r="24037" spans="25:25" x14ac:dyDescent="0.25">
      <c r="Y24037" s="109"/>
    </row>
    <row r="24038" spans="25:25" x14ac:dyDescent="0.25">
      <c r="Y24038" s="109"/>
    </row>
    <row r="24039" spans="25:25" x14ac:dyDescent="0.25">
      <c r="Y24039" s="109"/>
    </row>
    <row r="24040" spans="25:25" x14ac:dyDescent="0.25">
      <c r="Y24040" s="109"/>
    </row>
    <row r="24041" spans="25:25" x14ac:dyDescent="0.25">
      <c r="Y24041" s="109"/>
    </row>
    <row r="24042" spans="25:25" x14ac:dyDescent="0.25">
      <c r="Y24042" s="109"/>
    </row>
    <row r="24043" spans="25:25" x14ac:dyDescent="0.25">
      <c r="Y24043" s="109"/>
    </row>
    <row r="24044" spans="25:25" x14ac:dyDescent="0.25">
      <c r="Y24044" s="109"/>
    </row>
    <row r="24045" spans="25:25" x14ac:dyDescent="0.25">
      <c r="Y24045" s="109"/>
    </row>
    <row r="24046" spans="25:25" x14ac:dyDescent="0.25">
      <c r="Y24046" s="109"/>
    </row>
    <row r="24047" spans="25:25" x14ac:dyDescent="0.25">
      <c r="Y24047" s="109"/>
    </row>
    <row r="24048" spans="25:25" x14ac:dyDescent="0.25">
      <c r="Y24048" s="109"/>
    </row>
    <row r="24049" spans="25:25" x14ac:dyDescent="0.25">
      <c r="Y24049" s="109"/>
    </row>
    <row r="24050" spans="25:25" x14ac:dyDescent="0.25">
      <c r="Y24050" s="109"/>
    </row>
    <row r="24051" spans="25:25" x14ac:dyDescent="0.25">
      <c r="Y24051" s="109"/>
    </row>
    <row r="24052" spans="25:25" x14ac:dyDescent="0.25">
      <c r="Y24052" s="109"/>
    </row>
    <row r="24053" spans="25:25" x14ac:dyDescent="0.25">
      <c r="Y24053" s="109"/>
    </row>
    <row r="24054" spans="25:25" x14ac:dyDescent="0.25">
      <c r="Y24054" s="109"/>
    </row>
    <row r="24055" spans="25:25" x14ac:dyDescent="0.25">
      <c r="Y24055" s="109"/>
    </row>
    <row r="24056" spans="25:25" x14ac:dyDescent="0.25">
      <c r="Y24056" s="109"/>
    </row>
    <row r="24057" spans="25:25" x14ac:dyDescent="0.25">
      <c r="Y24057" s="109"/>
    </row>
    <row r="24058" spans="25:25" x14ac:dyDescent="0.25">
      <c r="Y24058" s="109"/>
    </row>
    <row r="24059" spans="25:25" x14ac:dyDescent="0.25">
      <c r="Y24059" s="109"/>
    </row>
    <row r="24060" spans="25:25" x14ac:dyDescent="0.25">
      <c r="Y24060" s="109"/>
    </row>
    <row r="24061" spans="25:25" x14ac:dyDescent="0.25">
      <c r="Y24061" s="109"/>
    </row>
    <row r="24062" spans="25:25" x14ac:dyDescent="0.25">
      <c r="Y24062" s="109"/>
    </row>
    <row r="24063" spans="25:25" x14ac:dyDescent="0.25">
      <c r="Y24063" s="109"/>
    </row>
    <row r="24064" spans="25:25" x14ac:dyDescent="0.25">
      <c r="Y24064" s="109"/>
    </row>
    <row r="24065" spans="25:25" x14ac:dyDescent="0.25">
      <c r="Y24065" s="109"/>
    </row>
    <row r="24066" spans="25:25" x14ac:dyDescent="0.25">
      <c r="Y24066" s="109"/>
    </row>
    <row r="24067" spans="25:25" x14ac:dyDescent="0.25">
      <c r="Y24067" s="109"/>
    </row>
    <row r="24068" spans="25:25" x14ac:dyDescent="0.25">
      <c r="Y24068" s="109"/>
    </row>
    <row r="24069" spans="25:25" x14ac:dyDescent="0.25">
      <c r="Y24069" s="109"/>
    </row>
    <row r="24070" spans="25:25" x14ac:dyDescent="0.25">
      <c r="Y24070" s="109"/>
    </row>
    <row r="24071" spans="25:25" x14ac:dyDescent="0.25">
      <c r="Y24071" s="109"/>
    </row>
    <row r="24072" spans="25:25" x14ac:dyDescent="0.25">
      <c r="Y24072" s="109"/>
    </row>
    <row r="24073" spans="25:25" x14ac:dyDescent="0.25">
      <c r="Y24073" s="109"/>
    </row>
    <row r="24074" spans="25:25" x14ac:dyDescent="0.25">
      <c r="Y24074" s="109"/>
    </row>
    <row r="24075" spans="25:25" x14ac:dyDescent="0.25">
      <c r="Y24075" s="109"/>
    </row>
    <row r="24076" spans="25:25" x14ac:dyDescent="0.25">
      <c r="Y24076" s="109"/>
    </row>
    <row r="24077" spans="25:25" x14ac:dyDescent="0.25">
      <c r="Y24077" s="109"/>
    </row>
    <row r="24078" spans="25:25" x14ac:dyDescent="0.25">
      <c r="Y24078" s="109"/>
    </row>
    <row r="24079" spans="25:25" x14ac:dyDescent="0.25">
      <c r="Y24079" s="109"/>
    </row>
    <row r="24080" spans="25:25" x14ac:dyDescent="0.25">
      <c r="Y24080" s="109"/>
    </row>
    <row r="24081" spans="25:25" x14ac:dyDescent="0.25">
      <c r="Y24081" s="109"/>
    </row>
    <row r="24082" spans="25:25" x14ac:dyDescent="0.25">
      <c r="Y24082" s="109"/>
    </row>
    <row r="24083" spans="25:25" x14ac:dyDescent="0.25">
      <c r="Y24083" s="109"/>
    </row>
    <row r="24084" spans="25:25" x14ac:dyDescent="0.25">
      <c r="Y24084" s="109"/>
    </row>
    <row r="24085" spans="25:25" x14ac:dyDescent="0.25">
      <c r="Y24085" s="109"/>
    </row>
    <row r="24086" spans="25:25" x14ac:dyDescent="0.25">
      <c r="Y24086" s="109"/>
    </row>
    <row r="24087" spans="25:25" x14ac:dyDescent="0.25">
      <c r="Y24087" s="109"/>
    </row>
    <row r="24088" spans="25:25" x14ac:dyDescent="0.25">
      <c r="Y24088" s="109"/>
    </row>
    <row r="24089" spans="25:25" x14ac:dyDescent="0.25">
      <c r="Y24089" s="109"/>
    </row>
    <row r="24090" spans="25:25" x14ac:dyDescent="0.25">
      <c r="Y24090" s="109"/>
    </row>
    <row r="24091" spans="25:25" x14ac:dyDescent="0.25">
      <c r="Y24091" s="109"/>
    </row>
    <row r="24092" spans="25:25" x14ac:dyDescent="0.25">
      <c r="Y24092" s="109"/>
    </row>
    <row r="24093" spans="25:25" x14ac:dyDescent="0.25">
      <c r="Y24093" s="109"/>
    </row>
    <row r="24094" spans="25:25" x14ac:dyDescent="0.25">
      <c r="Y24094" s="109"/>
    </row>
    <row r="24095" spans="25:25" x14ac:dyDescent="0.25">
      <c r="Y24095" s="109"/>
    </row>
    <row r="24096" spans="25:25" x14ac:dyDescent="0.25">
      <c r="Y24096" s="109"/>
    </row>
    <row r="24097" spans="25:25" x14ac:dyDescent="0.25">
      <c r="Y24097" s="109"/>
    </row>
    <row r="24098" spans="25:25" x14ac:dyDescent="0.25">
      <c r="Y24098" s="109"/>
    </row>
    <row r="24099" spans="25:25" x14ac:dyDescent="0.25">
      <c r="Y24099" s="109"/>
    </row>
    <row r="24100" spans="25:25" x14ac:dyDescent="0.25">
      <c r="Y24100" s="109"/>
    </row>
    <row r="24101" spans="25:25" x14ac:dyDescent="0.25">
      <c r="Y24101" s="109"/>
    </row>
    <row r="24102" spans="25:25" x14ac:dyDescent="0.25">
      <c r="Y24102" s="109"/>
    </row>
    <row r="24103" spans="25:25" x14ac:dyDescent="0.25">
      <c r="Y24103" s="109"/>
    </row>
    <row r="24104" spans="25:25" x14ac:dyDescent="0.25">
      <c r="Y24104" s="109"/>
    </row>
    <row r="24105" spans="25:25" x14ac:dyDescent="0.25">
      <c r="Y24105" s="109"/>
    </row>
    <row r="24106" spans="25:25" x14ac:dyDescent="0.25">
      <c r="Y24106" s="109"/>
    </row>
    <row r="24107" spans="25:25" x14ac:dyDescent="0.25">
      <c r="Y24107" s="109"/>
    </row>
    <row r="24108" spans="25:25" x14ac:dyDescent="0.25">
      <c r="Y24108" s="109"/>
    </row>
    <row r="24109" spans="25:25" x14ac:dyDescent="0.25">
      <c r="Y24109" s="109"/>
    </row>
    <row r="24110" spans="25:25" x14ac:dyDescent="0.25">
      <c r="Y24110" s="109"/>
    </row>
    <row r="24111" spans="25:25" x14ac:dyDescent="0.25">
      <c r="Y24111" s="109"/>
    </row>
    <row r="24112" spans="25:25" x14ac:dyDescent="0.25">
      <c r="Y24112" s="109"/>
    </row>
    <row r="24113" spans="25:25" x14ac:dyDescent="0.25">
      <c r="Y24113" s="109"/>
    </row>
    <row r="24114" spans="25:25" x14ac:dyDescent="0.25">
      <c r="Y24114" s="109"/>
    </row>
    <row r="24115" spans="25:25" x14ac:dyDescent="0.25">
      <c r="Y24115" s="109"/>
    </row>
    <row r="24116" spans="25:25" x14ac:dyDescent="0.25">
      <c r="Y24116" s="109"/>
    </row>
    <row r="24117" spans="25:25" x14ac:dyDescent="0.25">
      <c r="Y24117" s="109"/>
    </row>
    <row r="24118" spans="25:25" x14ac:dyDescent="0.25">
      <c r="Y24118" s="109"/>
    </row>
    <row r="24119" spans="25:25" x14ac:dyDescent="0.25">
      <c r="Y24119" s="109"/>
    </row>
    <row r="24120" spans="25:25" x14ac:dyDescent="0.25">
      <c r="Y24120" s="109"/>
    </row>
    <row r="24121" spans="25:25" x14ac:dyDescent="0.25">
      <c r="Y24121" s="109"/>
    </row>
    <row r="24122" spans="25:25" x14ac:dyDescent="0.25">
      <c r="Y24122" s="109"/>
    </row>
    <row r="24123" spans="25:25" x14ac:dyDescent="0.25">
      <c r="Y24123" s="109"/>
    </row>
    <row r="24124" spans="25:25" x14ac:dyDescent="0.25">
      <c r="Y24124" s="109"/>
    </row>
    <row r="24125" spans="25:25" x14ac:dyDescent="0.25">
      <c r="Y24125" s="109"/>
    </row>
    <row r="24126" spans="25:25" x14ac:dyDescent="0.25">
      <c r="Y24126" s="109"/>
    </row>
    <row r="24127" spans="25:25" x14ac:dyDescent="0.25">
      <c r="Y24127" s="109"/>
    </row>
    <row r="24128" spans="25:25" x14ac:dyDescent="0.25">
      <c r="Y24128" s="109"/>
    </row>
    <row r="24129" spans="25:25" x14ac:dyDescent="0.25">
      <c r="Y24129" s="109"/>
    </row>
    <row r="24130" spans="25:25" x14ac:dyDescent="0.25">
      <c r="Y24130" s="109"/>
    </row>
    <row r="24131" spans="25:25" x14ac:dyDescent="0.25">
      <c r="Y24131" s="109"/>
    </row>
    <row r="24132" spans="25:25" x14ac:dyDescent="0.25">
      <c r="Y24132" s="109"/>
    </row>
    <row r="24133" spans="25:25" x14ac:dyDescent="0.25">
      <c r="Y24133" s="109"/>
    </row>
    <row r="24134" spans="25:25" x14ac:dyDescent="0.25">
      <c r="Y24134" s="109"/>
    </row>
    <row r="24135" spans="25:25" x14ac:dyDescent="0.25">
      <c r="Y24135" s="109"/>
    </row>
    <row r="24136" spans="25:25" x14ac:dyDescent="0.25">
      <c r="Y24136" s="109"/>
    </row>
    <row r="24137" spans="25:25" x14ac:dyDescent="0.25">
      <c r="Y24137" s="109"/>
    </row>
    <row r="24138" spans="25:25" x14ac:dyDescent="0.25">
      <c r="Y24138" s="109"/>
    </row>
    <row r="24139" spans="25:25" x14ac:dyDescent="0.25">
      <c r="Y24139" s="109"/>
    </row>
    <row r="24140" spans="25:25" x14ac:dyDescent="0.25">
      <c r="Y24140" s="109"/>
    </row>
    <row r="24141" spans="25:25" x14ac:dyDescent="0.25">
      <c r="Y24141" s="109"/>
    </row>
    <row r="24142" spans="25:25" x14ac:dyDescent="0.25">
      <c r="Y24142" s="109"/>
    </row>
    <row r="24143" spans="25:25" x14ac:dyDescent="0.25">
      <c r="Y24143" s="109"/>
    </row>
    <row r="24144" spans="25:25" x14ac:dyDescent="0.25">
      <c r="Y24144" s="109"/>
    </row>
    <row r="24145" spans="25:25" x14ac:dyDescent="0.25">
      <c r="Y24145" s="109"/>
    </row>
    <row r="24146" spans="25:25" x14ac:dyDescent="0.25">
      <c r="Y24146" s="109"/>
    </row>
    <row r="24147" spans="25:25" x14ac:dyDescent="0.25">
      <c r="Y24147" s="109"/>
    </row>
    <row r="24148" spans="25:25" x14ac:dyDescent="0.25">
      <c r="Y24148" s="109"/>
    </row>
    <row r="24149" spans="25:25" x14ac:dyDescent="0.25">
      <c r="Y24149" s="109"/>
    </row>
    <row r="24150" spans="25:25" x14ac:dyDescent="0.25">
      <c r="Y24150" s="109"/>
    </row>
    <row r="24151" spans="25:25" x14ac:dyDescent="0.25">
      <c r="Y24151" s="109"/>
    </row>
    <row r="24152" spans="25:25" x14ac:dyDescent="0.25">
      <c r="Y24152" s="109"/>
    </row>
    <row r="24153" spans="25:25" x14ac:dyDescent="0.25">
      <c r="Y24153" s="109"/>
    </row>
    <row r="24154" spans="25:25" x14ac:dyDescent="0.25">
      <c r="Y24154" s="109"/>
    </row>
    <row r="24155" spans="25:25" x14ac:dyDescent="0.25">
      <c r="Y24155" s="109"/>
    </row>
    <row r="24156" spans="25:25" x14ac:dyDescent="0.25">
      <c r="Y24156" s="109"/>
    </row>
    <row r="24157" spans="25:25" x14ac:dyDescent="0.25">
      <c r="Y24157" s="109"/>
    </row>
    <row r="24158" spans="25:25" x14ac:dyDescent="0.25">
      <c r="Y24158" s="109"/>
    </row>
    <row r="24159" spans="25:25" x14ac:dyDescent="0.25">
      <c r="Y24159" s="109"/>
    </row>
    <row r="24160" spans="25:25" x14ac:dyDescent="0.25">
      <c r="Y24160" s="109"/>
    </row>
    <row r="24161" spans="25:25" x14ac:dyDescent="0.25">
      <c r="Y24161" s="109"/>
    </row>
    <row r="24162" spans="25:25" x14ac:dyDescent="0.25">
      <c r="Y24162" s="109"/>
    </row>
    <row r="24163" spans="25:25" x14ac:dyDescent="0.25">
      <c r="Y24163" s="109"/>
    </row>
    <row r="24164" spans="25:25" x14ac:dyDescent="0.25">
      <c r="Y24164" s="109"/>
    </row>
    <row r="24165" spans="25:25" x14ac:dyDescent="0.25">
      <c r="Y24165" s="109"/>
    </row>
    <row r="24166" spans="25:25" x14ac:dyDescent="0.25">
      <c r="Y24166" s="109"/>
    </row>
    <row r="24167" spans="25:25" x14ac:dyDescent="0.25">
      <c r="Y24167" s="109"/>
    </row>
    <row r="24168" spans="25:25" x14ac:dyDescent="0.25">
      <c r="Y24168" s="109"/>
    </row>
    <row r="24169" spans="25:25" x14ac:dyDescent="0.25">
      <c r="Y24169" s="109"/>
    </row>
    <row r="24170" spans="25:25" x14ac:dyDescent="0.25">
      <c r="Y24170" s="109"/>
    </row>
    <row r="24171" spans="25:25" x14ac:dyDescent="0.25">
      <c r="Y24171" s="109"/>
    </row>
    <row r="24172" spans="25:25" x14ac:dyDescent="0.25">
      <c r="Y24172" s="109"/>
    </row>
    <row r="24173" spans="25:25" x14ac:dyDescent="0.25">
      <c r="Y24173" s="109"/>
    </row>
    <row r="24174" spans="25:25" x14ac:dyDescent="0.25">
      <c r="Y24174" s="109"/>
    </row>
    <row r="24175" spans="25:25" x14ac:dyDescent="0.25">
      <c r="Y24175" s="109"/>
    </row>
    <row r="24176" spans="25:25" x14ac:dyDescent="0.25">
      <c r="Y24176" s="109"/>
    </row>
    <row r="24177" spans="25:25" x14ac:dyDescent="0.25">
      <c r="Y24177" s="109"/>
    </row>
    <row r="24178" spans="25:25" x14ac:dyDescent="0.25">
      <c r="Y24178" s="109"/>
    </row>
    <row r="24179" spans="25:25" x14ac:dyDescent="0.25">
      <c r="Y24179" s="109"/>
    </row>
    <row r="24180" spans="25:25" x14ac:dyDescent="0.25">
      <c r="Y24180" s="109"/>
    </row>
    <row r="24181" spans="25:25" x14ac:dyDescent="0.25">
      <c r="Y24181" s="109"/>
    </row>
    <row r="24182" spans="25:25" x14ac:dyDescent="0.25">
      <c r="Y24182" s="109"/>
    </row>
    <row r="24183" spans="25:25" x14ac:dyDescent="0.25">
      <c r="Y24183" s="109"/>
    </row>
    <row r="24184" spans="25:25" x14ac:dyDescent="0.25">
      <c r="Y24184" s="109"/>
    </row>
    <row r="24185" spans="25:25" x14ac:dyDescent="0.25">
      <c r="Y24185" s="109"/>
    </row>
    <row r="24186" spans="25:25" x14ac:dyDescent="0.25">
      <c r="Y24186" s="109"/>
    </row>
    <row r="24187" spans="25:25" x14ac:dyDescent="0.25">
      <c r="Y24187" s="109"/>
    </row>
    <row r="24188" spans="25:25" x14ac:dyDescent="0.25">
      <c r="Y24188" s="109"/>
    </row>
    <row r="24189" spans="25:25" x14ac:dyDescent="0.25">
      <c r="Y24189" s="109"/>
    </row>
    <row r="24190" spans="25:25" x14ac:dyDescent="0.25">
      <c r="Y24190" s="109"/>
    </row>
    <row r="24191" spans="25:25" x14ac:dyDescent="0.25">
      <c r="Y24191" s="109"/>
    </row>
    <row r="24192" spans="25:25" x14ac:dyDescent="0.25">
      <c r="Y24192" s="109"/>
    </row>
    <row r="24193" spans="25:25" x14ac:dyDescent="0.25">
      <c r="Y24193" s="109"/>
    </row>
    <row r="24194" spans="25:25" x14ac:dyDescent="0.25">
      <c r="Y24194" s="109"/>
    </row>
    <row r="24195" spans="25:25" x14ac:dyDescent="0.25">
      <c r="Y24195" s="109"/>
    </row>
    <row r="24196" spans="25:25" x14ac:dyDescent="0.25">
      <c r="Y24196" s="109"/>
    </row>
    <row r="24197" spans="25:25" x14ac:dyDescent="0.25">
      <c r="Y24197" s="109"/>
    </row>
    <row r="24198" spans="25:25" x14ac:dyDescent="0.25">
      <c r="Y24198" s="109"/>
    </row>
    <row r="24199" spans="25:25" x14ac:dyDescent="0.25">
      <c r="Y24199" s="109"/>
    </row>
    <row r="24200" spans="25:25" x14ac:dyDescent="0.25">
      <c r="Y24200" s="109"/>
    </row>
    <row r="24201" spans="25:25" x14ac:dyDescent="0.25">
      <c r="Y24201" s="109"/>
    </row>
    <row r="24202" spans="25:25" x14ac:dyDescent="0.25">
      <c r="Y24202" s="109"/>
    </row>
    <row r="24203" spans="25:25" x14ac:dyDescent="0.25">
      <c r="Y24203" s="109"/>
    </row>
    <row r="24204" spans="25:25" x14ac:dyDescent="0.25">
      <c r="Y24204" s="109"/>
    </row>
    <row r="24205" spans="25:25" x14ac:dyDescent="0.25">
      <c r="Y24205" s="109"/>
    </row>
    <row r="24206" spans="25:25" x14ac:dyDescent="0.25">
      <c r="Y24206" s="109"/>
    </row>
    <row r="24207" spans="25:25" x14ac:dyDescent="0.25">
      <c r="Y24207" s="109"/>
    </row>
    <row r="24208" spans="25:25" x14ac:dyDescent="0.25">
      <c r="Y24208" s="109"/>
    </row>
    <row r="24209" spans="25:25" x14ac:dyDescent="0.25">
      <c r="Y24209" s="109"/>
    </row>
    <row r="24210" spans="25:25" x14ac:dyDescent="0.25">
      <c r="Y24210" s="109"/>
    </row>
    <row r="24211" spans="25:25" x14ac:dyDescent="0.25">
      <c r="Y24211" s="109"/>
    </row>
    <row r="24212" spans="25:25" x14ac:dyDescent="0.25">
      <c r="Y24212" s="109"/>
    </row>
    <row r="24213" spans="25:25" x14ac:dyDescent="0.25">
      <c r="Y24213" s="109"/>
    </row>
    <row r="24214" spans="25:25" x14ac:dyDescent="0.25">
      <c r="Y24214" s="109"/>
    </row>
    <row r="24215" spans="25:25" x14ac:dyDescent="0.25">
      <c r="Y24215" s="109"/>
    </row>
    <row r="24216" spans="25:25" x14ac:dyDescent="0.25">
      <c r="Y24216" s="109"/>
    </row>
    <row r="24217" spans="25:25" x14ac:dyDescent="0.25">
      <c r="Y24217" s="109"/>
    </row>
    <row r="24218" spans="25:25" x14ac:dyDescent="0.25">
      <c r="Y24218" s="109"/>
    </row>
    <row r="24219" spans="25:25" x14ac:dyDescent="0.25">
      <c r="Y24219" s="109"/>
    </row>
    <row r="24220" spans="25:25" x14ac:dyDescent="0.25">
      <c r="Y24220" s="109"/>
    </row>
    <row r="24221" spans="25:25" x14ac:dyDescent="0.25">
      <c r="Y24221" s="109"/>
    </row>
    <row r="24222" spans="25:25" x14ac:dyDescent="0.25">
      <c r="Y24222" s="109"/>
    </row>
    <row r="24223" spans="25:25" x14ac:dyDescent="0.25">
      <c r="Y24223" s="109"/>
    </row>
    <row r="24224" spans="25:25" x14ac:dyDescent="0.25">
      <c r="Y24224" s="109"/>
    </row>
    <row r="24225" spans="25:25" x14ac:dyDescent="0.25">
      <c r="Y24225" s="109"/>
    </row>
    <row r="24226" spans="25:25" x14ac:dyDescent="0.25">
      <c r="Y24226" s="109"/>
    </row>
    <row r="24227" spans="25:25" x14ac:dyDescent="0.25">
      <c r="Y24227" s="109"/>
    </row>
    <row r="24228" spans="25:25" x14ac:dyDescent="0.25">
      <c r="Y24228" s="109"/>
    </row>
    <row r="24229" spans="25:25" x14ac:dyDescent="0.25">
      <c r="Y24229" s="109"/>
    </row>
    <row r="24230" spans="25:25" x14ac:dyDescent="0.25">
      <c r="Y24230" s="109"/>
    </row>
    <row r="24231" spans="25:25" x14ac:dyDescent="0.25">
      <c r="Y24231" s="109"/>
    </row>
    <row r="24232" spans="25:25" x14ac:dyDescent="0.25">
      <c r="Y24232" s="109"/>
    </row>
    <row r="24233" spans="25:25" x14ac:dyDescent="0.25">
      <c r="Y24233" s="109"/>
    </row>
    <row r="24234" spans="25:25" x14ac:dyDescent="0.25">
      <c r="Y24234" s="109"/>
    </row>
    <row r="24235" spans="25:25" x14ac:dyDescent="0.25">
      <c r="Y24235" s="109"/>
    </row>
    <row r="24236" spans="25:25" x14ac:dyDescent="0.25">
      <c r="Y24236" s="109"/>
    </row>
    <row r="24237" spans="25:25" x14ac:dyDescent="0.25">
      <c r="Y24237" s="109"/>
    </row>
    <row r="24238" spans="25:25" x14ac:dyDescent="0.25">
      <c r="Y24238" s="109"/>
    </row>
    <row r="24239" spans="25:25" x14ac:dyDescent="0.25">
      <c r="Y24239" s="109"/>
    </row>
    <row r="24240" spans="25:25" x14ac:dyDescent="0.25">
      <c r="Y24240" s="109"/>
    </row>
    <row r="24241" spans="25:25" x14ac:dyDescent="0.25">
      <c r="Y24241" s="109"/>
    </row>
    <row r="24242" spans="25:25" x14ac:dyDescent="0.25">
      <c r="Y24242" s="109"/>
    </row>
    <row r="24243" spans="25:25" x14ac:dyDescent="0.25">
      <c r="Y24243" s="109"/>
    </row>
    <row r="24244" spans="25:25" x14ac:dyDescent="0.25">
      <c r="Y24244" s="109"/>
    </row>
    <row r="24245" spans="25:25" x14ac:dyDescent="0.25">
      <c r="Y24245" s="109"/>
    </row>
    <row r="24246" spans="25:25" x14ac:dyDescent="0.25">
      <c r="Y24246" s="109"/>
    </row>
    <row r="24247" spans="25:25" x14ac:dyDescent="0.25">
      <c r="Y24247" s="109"/>
    </row>
    <row r="24248" spans="25:25" x14ac:dyDescent="0.25">
      <c r="Y24248" s="109"/>
    </row>
    <row r="24249" spans="25:25" x14ac:dyDescent="0.25">
      <c r="Y24249" s="109"/>
    </row>
    <row r="24250" spans="25:25" x14ac:dyDescent="0.25">
      <c r="Y24250" s="109"/>
    </row>
    <row r="24251" spans="25:25" x14ac:dyDescent="0.25">
      <c r="Y24251" s="109"/>
    </row>
    <row r="24252" spans="25:25" x14ac:dyDescent="0.25">
      <c r="Y24252" s="109"/>
    </row>
    <row r="24253" spans="25:25" x14ac:dyDescent="0.25">
      <c r="Y24253" s="109"/>
    </row>
    <row r="24254" spans="25:25" x14ac:dyDescent="0.25">
      <c r="Y24254" s="109"/>
    </row>
    <row r="24255" spans="25:25" x14ac:dyDescent="0.25">
      <c r="Y24255" s="109"/>
    </row>
    <row r="24256" spans="25:25" x14ac:dyDescent="0.25">
      <c r="Y24256" s="109"/>
    </row>
    <row r="24257" spans="25:25" x14ac:dyDescent="0.25">
      <c r="Y24257" s="109"/>
    </row>
    <row r="24258" spans="25:25" x14ac:dyDescent="0.25">
      <c r="Y24258" s="109"/>
    </row>
    <row r="24259" spans="25:25" x14ac:dyDescent="0.25">
      <c r="Y24259" s="109"/>
    </row>
    <row r="24260" spans="25:25" x14ac:dyDescent="0.25">
      <c r="Y24260" s="109"/>
    </row>
    <row r="24261" spans="25:25" x14ac:dyDescent="0.25">
      <c r="Y24261" s="109"/>
    </row>
    <row r="24262" spans="25:25" x14ac:dyDescent="0.25">
      <c r="Y24262" s="109"/>
    </row>
    <row r="24263" spans="25:25" x14ac:dyDescent="0.25">
      <c r="Y24263" s="109"/>
    </row>
    <row r="24264" spans="25:25" x14ac:dyDescent="0.25">
      <c r="Y24264" s="109"/>
    </row>
    <row r="24265" spans="25:25" x14ac:dyDescent="0.25">
      <c r="Y24265" s="109"/>
    </row>
    <row r="24266" spans="25:25" x14ac:dyDescent="0.25">
      <c r="Y24266" s="109"/>
    </row>
    <row r="24267" spans="25:25" x14ac:dyDescent="0.25">
      <c r="Y24267" s="109"/>
    </row>
    <row r="24268" spans="25:25" x14ac:dyDescent="0.25">
      <c r="Y24268" s="109"/>
    </row>
    <row r="24269" spans="25:25" x14ac:dyDescent="0.25">
      <c r="Y24269" s="109"/>
    </row>
    <row r="24270" spans="25:25" x14ac:dyDescent="0.25">
      <c r="Y24270" s="109"/>
    </row>
    <row r="24271" spans="25:25" x14ac:dyDescent="0.25">
      <c r="Y24271" s="109"/>
    </row>
    <row r="24272" spans="25:25" x14ac:dyDescent="0.25">
      <c r="Y24272" s="109"/>
    </row>
    <row r="24273" spans="25:25" x14ac:dyDescent="0.25">
      <c r="Y24273" s="109"/>
    </row>
    <row r="24274" spans="25:25" x14ac:dyDescent="0.25">
      <c r="Y24274" s="109"/>
    </row>
    <row r="24275" spans="25:25" x14ac:dyDescent="0.25">
      <c r="Y24275" s="109"/>
    </row>
    <row r="24276" spans="25:25" x14ac:dyDescent="0.25">
      <c r="Y24276" s="109"/>
    </row>
    <row r="24277" spans="25:25" x14ac:dyDescent="0.25">
      <c r="Y24277" s="109"/>
    </row>
    <row r="24278" spans="25:25" x14ac:dyDescent="0.25">
      <c r="Y24278" s="109"/>
    </row>
    <row r="24279" spans="25:25" x14ac:dyDescent="0.25">
      <c r="Y24279" s="109"/>
    </row>
    <row r="24280" spans="25:25" x14ac:dyDescent="0.25">
      <c r="Y24280" s="109"/>
    </row>
    <row r="24281" spans="25:25" x14ac:dyDescent="0.25">
      <c r="Y24281" s="109"/>
    </row>
    <row r="24282" spans="25:25" x14ac:dyDescent="0.25">
      <c r="Y24282" s="109"/>
    </row>
    <row r="24283" spans="25:25" x14ac:dyDescent="0.25">
      <c r="Y24283" s="109"/>
    </row>
    <row r="24284" spans="25:25" x14ac:dyDescent="0.25">
      <c r="Y24284" s="109"/>
    </row>
    <row r="24285" spans="25:25" x14ac:dyDescent="0.25">
      <c r="Y24285" s="109"/>
    </row>
    <row r="24286" spans="25:25" x14ac:dyDescent="0.25">
      <c r="Y24286" s="109"/>
    </row>
    <row r="24287" spans="25:25" x14ac:dyDescent="0.25">
      <c r="Y24287" s="109"/>
    </row>
    <row r="24288" spans="25:25" x14ac:dyDescent="0.25">
      <c r="Y24288" s="109"/>
    </row>
    <row r="24289" spans="25:25" x14ac:dyDescent="0.25">
      <c r="Y24289" s="109"/>
    </row>
    <row r="24290" spans="25:25" x14ac:dyDescent="0.25">
      <c r="Y24290" s="109"/>
    </row>
    <row r="24291" spans="25:25" x14ac:dyDescent="0.25">
      <c r="Y24291" s="109"/>
    </row>
    <row r="24292" spans="25:25" x14ac:dyDescent="0.25">
      <c r="Y24292" s="109"/>
    </row>
    <row r="24293" spans="25:25" x14ac:dyDescent="0.25">
      <c r="Y24293" s="109"/>
    </row>
    <row r="24294" spans="25:25" x14ac:dyDescent="0.25">
      <c r="Y24294" s="109"/>
    </row>
    <row r="24295" spans="25:25" x14ac:dyDescent="0.25">
      <c r="Y24295" s="109"/>
    </row>
    <row r="24296" spans="25:25" x14ac:dyDescent="0.25">
      <c r="Y24296" s="109"/>
    </row>
    <row r="24297" spans="25:25" x14ac:dyDescent="0.25">
      <c r="Y24297" s="109"/>
    </row>
    <row r="24298" spans="25:25" x14ac:dyDescent="0.25">
      <c r="Y24298" s="109"/>
    </row>
    <row r="24299" spans="25:25" x14ac:dyDescent="0.25">
      <c r="Y24299" s="109"/>
    </row>
    <row r="24300" spans="25:25" x14ac:dyDescent="0.25">
      <c r="Y24300" s="109"/>
    </row>
    <row r="24301" spans="25:25" x14ac:dyDescent="0.25">
      <c r="Y24301" s="109"/>
    </row>
    <row r="24302" spans="25:25" x14ac:dyDescent="0.25">
      <c r="Y24302" s="109"/>
    </row>
    <row r="24303" spans="25:25" x14ac:dyDescent="0.25">
      <c r="Y24303" s="109"/>
    </row>
    <row r="24304" spans="25:25" x14ac:dyDescent="0.25">
      <c r="Y24304" s="109"/>
    </row>
    <row r="24305" spans="25:25" x14ac:dyDescent="0.25">
      <c r="Y24305" s="109"/>
    </row>
    <row r="24306" spans="25:25" x14ac:dyDescent="0.25">
      <c r="Y24306" s="109"/>
    </row>
    <row r="24307" spans="25:25" x14ac:dyDescent="0.25">
      <c r="Y24307" s="109"/>
    </row>
    <row r="24308" spans="25:25" x14ac:dyDescent="0.25">
      <c r="Y24308" s="109"/>
    </row>
    <row r="24309" spans="25:25" x14ac:dyDescent="0.25">
      <c r="Y24309" s="109"/>
    </row>
    <row r="24310" spans="25:25" x14ac:dyDescent="0.25">
      <c r="Y24310" s="109"/>
    </row>
    <row r="24311" spans="25:25" x14ac:dyDescent="0.25">
      <c r="Y24311" s="109"/>
    </row>
    <row r="24312" spans="25:25" x14ac:dyDescent="0.25">
      <c r="Y24312" s="109"/>
    </row>
    <row r="24313" spans="25:25" x14ac:dyDescent="0.25">
      <c r="Y24313" s="109"/>
    </row>
    <row r="24314" spans="25:25" x14ac:dyDescent="0.25">
      <c r="Y24314" s="109"/>
    </row>
    <row r="24315" spans="25:25" x14ac:dyDescent="0.25">
      <c r="Y24315" s="109"/>
    </row>
    <row r="24316" spans="25:25" x14ac:dyDescent="0.25">
      <c r="Y24316" s="109"/>
    </row>
    <row r="24317" spans="25:25" x14ac:dyDescent="0.25">
      <c r="Y24317" s="109"/>
    </row>
    <row r="24318" spans="25:25" x14ac:dyDescent="0.25">
      <c r="Y24318" s="109"/>
    </row>
    <row r="24319" spans="25:25" x14ac:dyDescent="0.25">
      <c r="Y24319" s="109"/>
    </row>
    <row r="24320" spans="25:25" x14ac:dyDescent="0.25">
      <c r="Y24320" s="109"/>
    </row>
    <row r="24321" spans="25:25" x14ac:dyDescent="0.25">
      <c r="Y24321" s="109"/>
    </row>
    <row r="24322" spans="25:25" x14ac:dyDescent="0.25">
      <c r="Y24322" s="109"/>
    </row>
    <row r="24323" spans="25:25" x14ac:dyDescent="0.25">
      <c r="Y24323" s="109"/>
    </row>
    <row r="24324" spans="25:25" x14ac:dyDescent="0.25">
      <c r="Y24324" s="109"/>
    </row>
    <row r="24325" spans="25:25" x14ac:dyDescent="0.25">
      <c r="Y24325" s="109"/>
    </row>
    <row r="24326" spans="25:25" x14ac:dyDescent="0.25">
      <c r="Y24326" s="109"/>
    </row>
    <row r="24327" spans="25:25" x14ac:dyDescent="0.25">
      <c r="Y24327" s="109"/>
    </row>
    <row r="24328" spans="25:25" x14ac:dyDescent="0.25">
      <c r="Y24328" s="109"/>
    </row>
    <row r="24329" spans="25:25" x14ac:dyDescent="0.25">
      <c r="Y24329" s="109"/>
    </row>
    <row r="24330" spans="25:25" x14ac:dyDescent="0.25">
      <c r="Y24330" s="109"/>
    </row>
    <row r="24331" spans="25:25" x14ac:dyDescent="0.25">
      <c r="Y24331" s="109"/>
    </row>
    <row r="24332" spans="25:25" x14ac:dyDescent="0.25">
      <c r="Y24332" s="109"/>
    </row>
    <row r="24333" spans="25:25" x14ac:dyDescent="0.25">
      <c r="Y24333" s="109"/>
    </row>
    <row r="24334" spans="25:25" x14ac:dyDescent="0.25">
      <c r="Y24334" s="109"/>
    </row>
    <row r="24335" spans="25:25" x14ac:dyDescent="0.25">
      <c r="Y24335" s="109"/>
    </row>
    <row r="24336" spans="25:25" x14ac:dyDescent="0.25">
      <c r="Y24336" s="109"/>
    </row>
    <row r="24337" spans="25:25" x14ac:dyDescent="0.25">
      <c r="Y24337" s="109"/>
    </row>
    <row r="24338" spans="25:25" x14ac:dyDescent="0.25">
      <c r="Y24338" s="109"/>
    </row>
    <row r="24339" spans="25:25" x14ac:dyDescent="0.25">
      <c r="Y24339" s="109"/>
    </row>
    <row r="24340" spans="25:25" x14ac:dyDescent="0.25">
      <c r="Y24340" s="109"/>
    </row>
    <row r="24341" spans="25:25" x14ac:dyDescent="0.25">
      <c r="Y24341" s="109"/>
    </row>
    <row r="24342" spans="25:25" x14ac:dyDescent="0.25">
      <c r="Y24342" s="109"/>
    </row>
    <row r="24343" spans="25:25" x14ac:dyDescent="0.25">
      <c r="Y24343" s="109"/>
    </row>
    <row r="24344" spans="25:25" x14ac:dyDescent="0.25">
      <c r="Y24344" s="109"/>
    </row>
    <row r="24345" spans="25:25" x14ac:dyDescent="0.25">
      <c r="Y24345" s="109"/>
    </row>
    <row r="24346" spans="25:25" x14ac:dyDescent="0.25">
      <c r="Y24346" s="109"/>
    </row>
    <row r="24347" spans="25:25" x14ac:dyDescent="0.25">
      <c r="Y24347" s="109"/>
    </row>
    <row r="24348" spans="25:25" x14ac:dyDescent="0.25">
      <c r="Y24348" s="109"/>
    </row>
    <row r="24349" spans="25:25" x14ac:dyDescent="0.25">
      <c r="Y24349" s="109"/>
    </row>
    <row r="24350" spans="25:25" x14ac:dyDescent="0.25">
      <c r="Y24350" s="109"/>
    </row>
    <row r="24351" spans="25:25" x14ac:dyDescent="0.25">
      <c r="Y24351" s="109"/>
    </row>
    <row r="24352" spans="25:25" x14ac:dyDescent="0.25">
      <c r="Y24352" s="109"/>
    </row>
    <row r="24353" spans="25:25" x14ac:dyDescent="0.25">
      <c r="Y24353" s="109"/>
    </row>
    <row r="24354" spans="25:25" x14ac:dyDescent="0.25">
      <c r="Y24354" s="109"/>
    </row>
    <row r="24355" spans="25:25" x14ac:dyDescent="0.25">
      <c r="Y24355" s="109"/>
    </row>
    <row r="24356" spans="25:25" x14ac:dyDescent="0.25">
      <c r="Y24356" s="109"/>
    </row>
    <row r="24357" spans="25:25" x14ac:dyDescent="0.25">
      <c r="Y24357" s="109"/>
    </row>
    <row r="24358" spans="25:25" x14ac:dyDescent="0.25">
      <c r="Y24358" s="109"/>
    </row>
    <row r="24359" spans="25:25" x14ac:dyDescent="0.25">
      <c r="Y24359" s="109"/>
    </row>
    <row r="24360" spans="25:25" x14ac:dyDescent="0.25">
      <c r="Y24360" s="109"/>
    </row>
    <row r="24361" spans="25:25" x14ac:dyDescent="0.25">
      <c r="Y24361" s="109"/>
    </row>
    <row r="24362" spans="25:25" x14ac:dyDescent="0.25">
      <c r="Y24362" s="109"/>
    </row>
    <row r="24363" spans="25:25" x14ac:dyDescent="0.25">
      <c r="Y24363" s="109"/>
    </row>
    <row r="24364" spans="25:25" x14ac:dyDescent="0.25">
      <c r="Y24364" s="109"/>
    </row>
    <row r="24365" spans="25:25" x14ac:dyDescent="0.25">
      <c r="Y24365" s="109"/>
    </row>
    <row r="24366" spans="25:25" x14ac:dyDescent="0.25">
      <c r="Y24366" s="109"/>
    </row>
    <row r="24367" spans="25:25" x14ac:dyDescent="0.25">
      <c r="Y24367" s="109"/>
    </row>
    <row r="24368" spans="25:25" x14ac:dyDescent="0.25">
      <c r="Y24368" s="109"/>
    </row>
    <row r="24369" spans="25:25" x14ac:dyDescent="0.25">
      <c r="Y24369" s="109"/>
    </row>
    <row r="24370" spans="25:25" x14ac:dyDescent="0.25">
      <c r="Y24370" s="109"/>
    </row>
    <row r="24371" spans="25:25" x14ac:dyDescent="0.25">
      <c r="Y24371" s="109"/>
    </row>
    <row r="24372" spans="25:25" x14ac:dyDescent="0.25">
      <c r="Y24372" s="109"/>
    </row>
    <row r="24373" spans="25:25" x14ac:dyDescent="0.25">
      <c r="Y24373" s="109"/>
    </row>
    <row r="24374" spans="25:25" x14ac:dyDescent="0.25">
      <c r="Y24374" s="109"/>
    </row>
    <row r="24375" spans="25:25" x14ac:dyDescent="0.25">
      <c r="Y24375" s="109"/>
    </row>
    <row r="24376" spans="25:25" x14ac:dyDescent="0.25">
      <c r="Y24376" s="109"/>
    </row>
    <row r="24377" spans="25:25" x14ac:dyDescent="0.25">
      <c r="Y24377" s="109"/>
    </row>
    <row r="24378" spans="25:25" x14ac:dyDescent="0.25">
      <c r="Y24378" s="109"/>
    </row>
    <row r="24379" spans="25:25" x14ac:dyDescent="0.25">
      <c r="Y24379" s="109"/>
    </row>
    <row r="24380" spans="25:25" x14ac:dyDescent="0.25">
      <c r="Y24380" s="109"/>
    </row>
    <row r="24381" spans="25:25" x14ac:dyDescent="0.25">
      <c r="Y24381" s="109"/>
    </row>
    <row r="24382" spans="25:25" x14ac:dyDescent="0.25">
      <c r="Y24382" s="109"/>
    </row>
    <row r="24383" spans="25:25" x14ac:dyDescent="0.25">
      <c r="Y24383" s="109"/>
    </row>
    <row r="24384" spans="25:25" x14ac:dyDescent="0.25">
      <c r="Y24384" s="109"/>
    </row>
    <row r="24385" spans="25:25" x14ac:dyDescent="0.25">
      <c r="Y24385" s="109"/>
    </row>
    <row r="24386" spans="25:25" x14ac:dyDescent="0.25">
      <c r="Y24386" s="109"/>
    </row>
    <row r="24387" spans="25:25" x14ac:dyDescent="0.25">
      <c r="Y24387" s="109"/>
    </row>
    <row r="24388" spans="25:25" x14ac:dyDescent="0.25">
      <c r="Y24388" s="109"/>
    </row>
    <row r="24389" spans="25:25" x14ac:dyDescent="0.25">
      <c r="Y24389" s="109"/>
    </row>
    <row r="24390" spans="25:25" x14ac:dyDescent="0.25">
      <c r="Y24390" s="109"/>
    </row>
    <row r="24391" spans="25:25" x14ac:dyDescent="0.25">
      <c r="Y24391" s="109"/>
    </row>
    <row r="24392" spans="25:25" x14ac:dyDescent="0.25">
      <c r="Y24392" s="109"/>
    </row>
    <row r="24393" spans="25:25" x14ac:dyDescent="0.25">
      <c r="Y24393" s="109"/>
    </row>
    <row r="24394" spans="25:25" x14ac:dyDescent="0.25">
      <c r="Y24394" s="109"/>
    </row>
    <row r="24395" spans="25:25" x14ac:dyDescent="0.25">
      <c r="Y24395" s="109"/>
    </row>
    <row r="24396" spans="25:25" x14ac:dyDescent="0.25">
      <c r="Y24396" s="109"/>
    </row>
    <row r="24397" spans="25:25" x14ac:dyDescent="0.25">
      <c r="Y24397" s="109"/>
    </row>
    <row r="24398" spans="25:25" x14ac:dyDescent="0.25">
      <c r="Y24398" s="109"/>
    </row>
    <row r="24399" spans="25:25" x14ac:dyDescent="0.25">
      <c r="Y24399" s="109"/>
    </row>
    <row r="24400" spans="25:25" x14ac:dyDescent="0.25">
      <c r="Y24400" s="109"/>
    </row>
    <row r="24401" spans="25:25" x14ac:dyDescent="0.25">
      <c r="Y24401" s="109"/>
    </row>
    <row r="24402" spans="25:25" x14ac:dyDescent="0.25">
      <c r="Y24402" s="109"/>
    </row>
    <row r="24403" spans="25:25" x14ac:dyDescent="0.25">
      <c r="Y24403" s="109"/>
    </row>
    <row r="24404" spans="25:25" x14ac:dyDescent="0.25">
      <c r="Y24404" s="109"/>
    </row>
    <row r="24405" spans="25:25" x14ac:dyDescent="0.25">
      <c r="Y24405" s="109"/>
    </row>
    <row r="24406" spans="25:25" x14ac:dyDescent="0.25">
      <c r="Y24406" s="109"/>
    </row>
    <row r="24407" spans="25:25" x14ac:dyDescent="0.25">
      <c r="Y24407" s="109"/>
    </row>
    <row r="24408" spans="25:25" x14ac:dyDescent="0.25">
      <c r="Y24408" s="109"/>
    </row>
    <row r="24409" spans="25:25" x14ac:dyDescent="0.25">
      <c r="Y24409" s="109"/>
    </row>
    <row r="24410" spans="25:25" x14ac:dyDescent="0.25">
      <c r="Y24410" s="109"/>
    </row>
    <row r="24411" spans="25:25" x14ac:dyDescent="0.25">
      <c r="Y24411" s="109"/>
    </row>
    <row r="24412" spans="25:25" x14ac:dyDescent="0.25">
      <c r="Y24412" s="109"/>
    </row>
    <row r="24413" spans="25:25" x14ac:dyDescent="0.25">
      <c r="Y24413" s="109"/>
    </row>
    <row r="24414" spans="25:25" x14ac:dyDescent="0.25">
      <c r="Y24414" s="109"/>
    </row>
    <row r="24415" spans="25:25" x14ac:dyDescent="0.25">
      <c r="Y24415" s="109"/>
    </row>
    <row r="24416" spans="25:25" x14ac:dyDescent="0.25">
      <c r="Y24416" s="109"/>
    </row>
    <row r="24417" spans="25:25" x14ac:dyDescent="0.25">
      <c r="Y24417" s="109"/>
    </row>
    <row r="24418" spans="25:25" x14ac:dyDescent="0.25">
      <c r="Y24418" s="109"/>
    </row>
    <row r="24419" spans="25:25" x14ac:dyDescent="0.25">
      <c r="Y24419" s="109"/>
    </row>
    <row r="24420" spans="25:25" x14ac:dyDescent="0.25">
      <c r="Y24420" s="109"/>
    </row>
    <row r="24421" spans="25:25" x14ac:dyDescent="0.25">
      <c r="Y24421" s="109"/>
    </row>
    <row r="24422" spans="25:25" x14ac:dyDescent="0.25">
      <c r="Y24422" s="109"/>
    </row>
    <row r="24423" spans="25:25" x14ac:dyDescent="0.25">
      <c r="Y24423" s="109"/>
    </row>
    <row r="24424" spans="25:25" x14ac:dyDescent="0.25">
      <c r="Y24424" s="109"/>
    </row>
    <row r="24425" spans="25:25" x14ac:dyDescent="0.25">
      <c r="Y24425" s="109"/>
    </row>
    <row r="24426" spans="25:25" x14ac:dyDescent="0.25">
      <c r="Y24426" s="109"/>
    </row>
    <row r="24427" spans="25:25" x14ac:dyDescent="0.25">
      <c r="Y24427" s="109"/>
    </row>
    <row r="24428" spans="25:25" x14ac:dyDescent="0.25">
      <c r="Y24428" s="109"/>
    </row>
    <row r="24429" spans="25:25" x14ac:dyDescent="0.25">
      <c r="Y24429" s="109"/>
    </row>
    <row r="24430" spans="25:25" x14ac:dyDescent="0.25">
      <c r="Y24430" s="109"/>
    </row>
    <row r="24431" spans="25:25" x14ac:dyDescent="0.25">
      <c r="Y24431" s="109"/>
    </row>
    <row r="24432" spans="25:25" x14ac:dyDescent="0.25">
      <c r="Y24432" s="109"/>
    </row>
    <row r="24433" spans="25:25" x14ac:dyDescent="0.25">
      <c r="Y24433" s="109"/>
    </row>
    <row r="24434" spans="25:25" x14ac:dyDescent="0.25">
      <c r="Y24434" s="109"/>
    </row>
    <row r="24435" spans="25:25" x14ac:dyDescent="0.25">
      <c r="Y24435" s="109"/>
    </row>
    <row r="24436" spans="25:25" x14ac:dyDescent="0.25">
      <c r="Y24436" s="109"/>
    </row>
    <row r="24437" spans="25:25" x14ac:dyDescent="0.25">
      <c r="Y24437" s="109"/>
    </row>
    <row r="24438" spans="25:25" x14ac:dyDescent="0.25">
      <c r="Y24438" s="109"/>
    </row>
    <row r="24439" spans="25:25" x14ac:dyDescent="0.25">
      <c r="Y24439" s="109"/>
    </row>
    <row r="24440" spans="25:25" x14ac:dyDescent="0.25">
      <c r="Y24440" s="109"/>
    </row>
    <row r="24441" spans="25:25" x14ac:dyDescent="0.25">
      <c r="Y24441" s="109"/>
    </row>
    <row r="24442" spans="25:25" x14ac:dyDescent="0.25">
      <c r="Y24442" s="109"/>
    </row>
    <row r="24443" spans="25:25" x14ac:dyDescent="0.25">
      <c r="Y24443" s="109"/>
    </row>
    <row r="24444" spans="25:25" x14ac:dyDescent="0.25">
      <c r="Y24444" s="109"/>
    </row>
    <row r="24445" spans="25:25" x14ac:dyDescent="0.25">
      <c r="Y24445" s="109"/>
    </row>
    <row r="24446" spans="25:25" x14ac:dyDescent="0.25">
      <c r="Y24446" s="109"/>
    </row>
    <row r="24447" spans="25:25" x14ac:dyDescent="0.25">
      <c r="Y24447" s="109"/>
    </row>
    <row r="24448" spans="25:25" x14ac:dyDescent="0.25">
      <c r="Y24448" s="109"/>
    </row>
    <row r="24449" spans="25:25" x14ac:dyDescent="0.25">
      <c r="Y24449" s="109"/>
    </row>
    <row r="24450" spans="25:25" x14ac:dyDescent="0.25">
      <c r="Y24450" s="109"/>
    </row>
    <row r="24451" spans="25:25" x14ac:dyDescent="0.25">
      <c r="Y24451" s="109"/>
    </row>
    <row r="24452" spans="25:25" x14ac:dyDescent="0.25">
      <c r="Y24452" s="109"/>
    </row>
    <row r="24453" spans="25:25" x14ac:dyDescent="0.25">
      <c r="Y24453" s="109"/>
    </row>
    <row r="24454" spans="25:25" x14ac:dyDescent="0.25">
      <c r="Y24454" s="109"/>
    </row>
    <row r="24455" spans="25:25" x14ac:dyDescent="0.25">
      <c r="Y24455" s="109"/>
    </row>
    <row r="24456" spans="25:25" x14ac:dyDescent="0.25">
      <c r="Y24456" s="109"/>
    </row>
    <row r="24457" spans="25:25" x14ac:dyDescent="0.25">
      <c r="Y24457" s="109"/>
    </row>
    <row r="24458" spans="25:25" x14ac:dyDescent="0.25">
      <c r="Y24458" s="109"/>
    </row>
    <row r="24459" spans="25:25" x14ac:dyDescent="0.25">
      <c r="Y24459" s="109"/>
    </row>
    <row r="24460" spans="25:25" x14ac:dyDescent="0.25">
      <c r="Y24460" s="109"/>
    </row>
    <row r="24461" spans="25:25" x14ac:dyDescent="0.25">
      <c r="Y24461" s="109"/>
    </row>
    <row r="24462" spans="25:25" x14ac:dyDescent="0.25">
      <c r="Y24462" s="109"/>
    </row>
    <row r="24463" spans="25:25" x14ac:dyDescent="0.25">
      <c r="Y24463" s="109"/>
    </row>
    <row r="24464" spans="25:25" x14ac:dyDescent="0.25">
      <c r="Y24464" s="109"/>
    </row>
    <row r="24465" spans="25:25" x14ac:dyDescent="0.25">
      <c r="Y24465" s="109"/>
    </row>
    <row r="24466" spans="25:25" x14ac:dyDescent="0.25">
      <c r="Y24466" s="109"/>
    </row>
    <row r="24467" spans="25:25" x14ac:dyDescent="0.25">
      <c r="Y24467" s="109"/>
    </row>
    <row r="24468" spans="25:25" x14ac:dyDescent="0.25">
      <c r="Y24468" s="109"/>
    </row>
    <row r="24469" spans="25:25" x14ac:dyDescent="0.25">
      <c r="Y24469" s="109"/>
    </row>
    <row r="24470" spans="25:25" x14ac:dyDescent="0.25">
      <c r="Y24470" s="109"/>
    </row>
    <row r="24471" spans="25:25" x14ac:dyDescent="0.25">
      <c r="Y24471" s="109"/>
    </row>
    <row r="24472" spans="25:25" x14ac:dyDescent="0.25">
      <c r="Y24472" s="109"/>
    </row>
    <row r="24473" spans="25:25" x14ac:dyDescent="0.25">
      <c r="Y24473" s="109"/>
    </row>
    <row r="24474" spans="25:25" x14ac:dyDescent="0.25">
      <c r="Y24474" s="109"/>
    </row>
    <row r="24475" spans="25:25" x14ac:dyDescent="0.25">
      <c r="Y24475" s="109"/>
    </row>
    <row r="24476" spans="25:25" x14ac:dyDescent="0.25">
      <c r="Y24476" s="109"/>
    </row>
    <row r="24477" spans="25:25" x14ac:dyDescent="0.25">
      <c r="Y24477" s="109"/>
    </row>
    <row r="24478" spans="25:25" x14ac:dyDescent="0.25">
      <c r="Y24478" s="109"/>
    </row>
    <row r="24479" spans="25:25" x14ac:dyDescent="0.25">
      <c r="Y24479" s="109"/>
    </row>
    <row r="24480" spans="25:25" x14ac:dyDescent="0.25">
      <c r="Y24480" s="109"/>
    </row>
    <row r="24481" spans="25:25" x14ac:dyDescent="0.25">
      <c r="Y24481" s="109"/>
    </row>
    <row r="24482" spans="25:25" x14ac:dyDescent="0.25">
      <c r="Y24482" s="109"/>
    </row>
    <row r="24483" spans="25:25" x14ac:dyDescent="0.25">
      <c r="Y24483" s="109"/>
    </row>
    <row r="24484" spans="25:25" x14ac:dyDescent="0.25">
      <c r="Y24484" s="109"/>
    </row>
    <row r="24485" spans="25:25" x14ac:dyDescent="0.25">
      <c r="Y24485" s="109"/>
    </row>
    <row r="24486" spans="25:25" x14ac:dyDescent="0.25">
      <c r="Y24486" s="109"/>
    </row>
    <row r="24487" spans="25:25" x14ac:dyDescent="0.25">
      <c r="Y24487" s="109"/>
    </row>
    <row r="24488" spans="25:25" x14ac:dyDescent="0.25">
      <c r="Y24488" s="109"/>
    </row>
    <row r="24489" spans="25:25" x14ac:dyDescent="0.25">
      <c r="Y24489" s="109"/>
    </row>
    <row r="24490" spans="25:25" x14ac:dyDescent="0.25">
      <c r="Y24490" s="109"/>
    </row>
    <row r="24491" spans="25:25" x14ac:dyDescent="0.25">
      <c r="Y24491" s="109"/>
    </row>
    <row r="24492" spans="25:25" x14ac:dyDescent="0.25">
      <c r="Y24492" s="109"/>
    </row>
    <row r="24493" spans="25:25" x14ac:dyDescent="0.25">
      <c r="Y24493" s="109"/>
    </row>
    <row r="24494" spans="25:25" x14ac:dyDescent="0.25">
      <c r="Y24494" s="109"/>
    </row>
    <row r="24495" spans="25:25" x14ac:dyDescent="0.25">
      <c r="Y24495" s="109"/>
    </row>
    <row r="24496" spans="25:25" x14ac:dyDescent="0.25">
      <c r="Y24496" s="109"/>
    </row>
    <row r="24497" spans="25:25" x14ac:dyDescent="0.25">
      <c r="Y24497" s="109"/>
    </row>
    <row r="24498" spans="25:25" x14ac:dyDescent="0.25">
      <c r="Y24498" s="109"/>
    </row>
    <row r="24499" spans="25:25" x14ac:dyDescent="0.25">
      <c r="Y24499" s="109"/>
    </row>
    <row r="24500" spans="25:25" x14ac:dyDescent="0.25">
      <c r="Y24500" s="109"/>
    </row>
    <row r="24501" spans="25:25" x14ac:dyDescent="0.25">
      <c r="Y24501" s="109"/>
    </row>
    <row r="24502" spans="25:25" x14ac:dyDescent="0.25">
      <c r="Y24502" s="109"/>
    </row>
    <row r="24503" spans="25:25" x14ac:dyDescent="0.25">
      <c r="Y24503" s="109"/>
    </row>
    <row r="24504" spans="25:25" x14ac:dyDescent="0.25">
      <c r="Y24504" s="109"/>
    </row>
    <row r="24505" spans="25:25" x14ac:dyDescent="0.25">
      <c r="Y24505" s="109"/>
    </row>
    <row r="24506" spans="25:25" x14ac:dyDescent="0.25">
      <c r="Y24506" s="109"/>
    </row>
    <row r="24507" spans="25:25" x14ac:dyDescent="0.25">
      <c r="Y24507" s="109"/>
    </row>
    <row r="24508" spans="25:25" x14ac:dyDescent="0.25">
      <c r="Y24508" s="109"/>
    </row>
    <row r="24509" spans="25:25" x14ac:dyDescent="0.25">
      <c r="Y24509" s="109"/>
    </row>
    <row r="24510" spans="25:25" x14ac:dyDescent="0.25">
      <c r="Y24510" s="109"/>
    </row>
    <row r="24511" spans="25:25" x14ac:dyDescent="0.25">
      <c r="Y24511" s="109"/>
    </row>
    <row r="24512" spans="25:25" x14ac:dyDescent="0.25">
      <c r="Y24512" s="109"/>
    </row>
    <row r="24513" spans="25:25" x14ac:dyDescent="0.25">
      <c r="Y24513" s="109"/>
    </row>
    <row r="24514" spans="25:25" x14ac:dyDescent="0.25">
      <c r="Y24514" s="109"/>
    </row>
    <row r="24515" spans="25:25" x14ac:dyDescent="0.25">
      <c r="Y24515" s="109"/>
    </row>
    <row r="24516" spans="25:25" x14ac:dyDescent="0.25">
      <c r="Y24516" s="109"/>
    </row>
    <row r="24517" spans="25:25" x14ac:dyDescent="0.25">
      <c r="Y24517" s="109"/>
    </row>
    <row r="24518" spans="25:25" x14ac:dyDescent="0.25">
      <c r="Y24518" s="109"/>
    </row>
    <row r="24519" spans="25:25" x14ac:dyDescent="0.25">
      <c r="Y24519" s="109"/>
    </row>
    <row r="24520" spans="25:25" x14ac:dyDescent="0.25">
      <c r="Y24520" s="109"/>
    </row>
    <row r="24521" spans="25:25" x14ac:dyDescent="0.25">
      <c r="Y24521" s="109"/>
    </row>
    <row r="24522" spans="25:25" x14ac:dyDescent="0.25">
      <c r="Y24522" s="109"/>
    </row>
    <row r="24523" spans="25:25" x14ac:dyDescent="0.25">
      <c r="Y24523" s="109"/>
    </row>
    <row r="24524" spans="25:25" x14ac:dyDescent="0.25">
      <c r="Y24524" s="109"/>
    </row>
    <row r="24525" spans="25:25" x14ac:dyDescent="0.25">
      <c r="Y24525" s="109"/>
    </row>
    <row r="24526" spans="25:25" x14ac:dyDescent="0.25">
      <c r="Y24526" s="109"/>
    </row>
    <row r="24527" spans="25:25" x14ac:dyDescent="0.25">
      <c r="Y24527" s="109"/>
    </row>
    <row r="24528" spans="25:25" x14ac:dyDescent="0.25">
      <c r="Y24528" s="109"/>
    </row>
    <row r="24529" spans="25:25" x14ac:dyDescent="0.25">
      <c r="Y24529" s="109"/>
    </row>
    <row r="24530" spans="25:25" x14ac:dyDescent="0.25">
      <c r="Y24530" s="109"/>
    </row>
    <row r="24531" spans="25:25" x14ac:dyDescent="0.25">
      <c r="Y24531" s="109"/>
    </row>
    <row r="24532" spans="25:25" x14ac:dyDescent="0.25">
      <c r="Y24532" s="109"/>
    </row>
    <row r="24533" spans="25:25" x14ac:dyDescent="0.25">
      <c r="Y24533" s="109"/>
    </row>
    <row r="24534" spans="25:25" x14ac:dyDescent="0.25">
      <c r="Y24534" s="109"/>
    </row>
    <row r="24535" spans="25:25" x14ac:dyDescent="0.25">
      <c r="Y24535" s="109"/>
    </row>
    <row r="24536" spans="25:25" x14ac:dyDescent="0.25">
      <c r="Y24536" s="109"/>
    </row>
    <row r="24537" spans="25:25" x14ac:dyDescent="0.25">
      <c r="Y24537" s="109"/>
    </row>
    <row r="24538" spans="25:25" x14ac:dyDescent="0.25">
      <c r="Y24538" s="109"/>
    </row>
    <row r="24539" spans="25:25" x14ac:dyDescent="0.25">
      <c r="Y24539" s="109"/>
    </row>
    <row r="24540" spans="25:25" x14ac:dyDescent="0.25">
      <c r="Y24540" s="109"/>
    </row>
    <row r="24541" spans="25:25" x14ac:dyDescent="0.25">
      <c r="Y24541" s="109"/>
    </row>
    <row r="24542" spans="25:25" x14ac:dyDescent="0.25">
      <c r="Y24542" s="109"/>
    </row>
    <row r="24543" spans="25:25" x14ac:dyDescent="0.25">
      <c r="Y24543" s="109"/>
    </row>
    <row r="24544" spans="25:25" x14ac:dyDescent="0.25">
      <c r="Y24544" s="109"/>
    </row>
    <row r="24545" spans="25:25" x14ac:dyDescent="0.25">
      <c r="Y24545" s="109"/>
    </row>
    <row r="24546" spans="25:25" x14ac:dyDescent="0.25">
      <c r="Y24546" s="109"/>
    </row>
    <row r="24547" spans="25:25" x14ac:dyDescent="0.25">
      <c r="Y24547" s="109"/>
    </row>
    <row r="24548" spans="25:25" x14ac:dyDescent="0.25">
      <c r="Y24548" s="109"/>
    </row>
    <row r="24549" spans="25:25" x14ac:dyDescent="0.25">
      <c r="Y24549" s="109"/>
    </row>
    <row r="24550" spans="25:25" x14ac:dyDescent="0.25">
      <c r="Y24550" s="109"/>
    </row>
    <row r="24551" spans="25:25" x14ac:dyDescent="0.25">
      <c r="Y24551" s="109"/>
    </row>
    <row r="24552" spans="25:25" x14ac:dyDescent="0.25">
      <c r="Y24552" s="109"/>
    </row>
    <row r="24553" spans="25:25" x14ac:dyDescent="0.25">
      <c r="Y24553" s="109"/>
    </row>
    <row r="24554" spans="25:25" x14ac:dyDescent="0.25">
      <c r="Y24554" s="109"/>
    </row>
    <row r="24555" spans="25:25" x14ac:dyDescent="0.25">
      <c r="Y24555" s="109"/>
    </row>
    <row r="24556" spans="25:25" x14ac:dyDescent="0.25">
      <c r="Y24556" s="109"/>
    </row>
    <row r="24557" spans="25:25" x14ac:dyDescent="0.25">
      <c r="Y24557" s="109"/>
    </row>
    <row r="24558" spans="25:25" x14ac:dyDescent="0.25">
      <c r="Y24558" s="109"/>
    </row>
    <row r="24559" spans="25:25" x14ac:dyDescent="0.25">
      <c r="Y24559" s="109"/>
    </row>
    <row r="24560" spans="25:25" x14ac:dyDescent="0.25">
      <c r="Y24560" s="109"/>
    </row>
    <row r="24561" spans="25:25" x14ac:dyDescent="0.25">
      <c r="Y24561" s="109"/>
    </row>
    <row r="24562" spans="25:25" x14ac:dyDescent="0.25">
      <c r="Y24562" s="109"/>
    </row>
    <row r="24563" spans="25:25" x14ac:dyDescent="0.25">
      <c r="Y24563" s="109"/>
    </row>
    <row r="24564" spans="25:25" x14ac:dyDescent="0.25">
      <c r="Y24564" s="109"/>
    </row>
    <row r="24565" spans="25:25" x14ac:dyDescent="0.25">
      <c r="Y24565" s="109"/>
    </row>
    <row r="24566" spans="25:25" x14ac:dyDescent="0.25">
      <c r="Y24566" s="109"/>
    </row>
    <row r="24567" spans="25:25" x14ac:dyDescent="0.25">
      <c r="Y24567" s="109"/>
    </row>
    <row r="24568" spans="25:25" x14ac:dyDescent="0.25">
      <c r="Y24568" s="109"/>
    </row>
    <row r="24569" spans="25:25" x14ac:dyDescent="0.25">
      <c r="Y24569" s="109"/>
    </row>
    <row r="24570" spans="25:25" x14ac:dyDescent="0.25">
      <c r="Y24570" s="109"/>
    </row>
    <row r="24571" spans="25:25" x14ac:dyDescent="0.25">
      <c r="Y24571" s="109"/>
    </row>
    <row r="24572" spans="25:25" x14ac:dyDescent="0.25">
      <c r="Y24572" s="109"/>
    </row>
    <row r="24573" spans="25:25" x14ac:dyDescent="0.25">
      <c r="Y24573" s="109"/>
    </row>
    <row r="24574" spans="25:25" x14ac:dyDescent="0.25">
      <c r="Y24574" s="109"/>
    </row>
    <row r="24575" spans="25:25" x14ac:dyDescent="0.25">
      <c r="Y24575" s="109"/>
    </row>
    <row r="24576" spans="25:25" x14ac:dyDescent="0.25">
      <c r="Y24576" s="109"/>
    </row>
    <row r="24577" spans="25:25" x14ac:dyDescent="0.25">
      <c r="Y24577" s="109"/>
    </row>
    <row r="24578" spans="25:25" x14ac:dyDescent="0.25">
      <c r="Y24578" s="109"/>
    </row>
    <row r="24579" spans="25:25" x14ac:dyDescent="0.25">
      <c r="Y24579" s="109"/>
    </row>
    <row r="24580" spans="25:25" x14ac:dyDescent="0.25">
      <c r="Y24580" s="109"/>
    </row>
    <row r="24581" spans="25:25" x14ac:dyDescent="0.25">
      <c r="Y24581" s="109"/>
    </row>
    <row r="24582" spans="25:25" x14ac:dyDescent="0.25">
      <c r="Y24582" s="109"/>
    </row>
    <row r="24583" spans="25:25" x14ac:dyDescent="0.25">
      <c r="Y24583" s="109"/>
    </row>
    <row r="24584" spans="25:25" x14ac:dyDescent="0.25">
      <c r="Y24584" s="109"/>
    </row>
    <row r="24585" spans="25:25" x14ac:dyDescent="0.25">
      <c r="Y24585" s="109"/>
    </row>
    <row r="24586" spans="25:25" x14ac:dyDescent="0.25">
      <c r="Y24586" s="109"/>
    </row>
    <row r="24587" spans="25:25" x14ac:dyDescent="0.25">
      <c r="Y24587" s="109"/>
    </row>
    <row r="24588" spans="25:25" x14ac:dyDescent="0.25">
      <c r="Y24588" s="109"/>
    </row>
    <row r="24589" spans="25:25" x14ac:dyDescent="0.25">
      <c r="Y24589" s="109"/>
    </row>
    <row r="24590" spans="25:25" x14ac:dyDescent="0.25">
      <c r="Y24590" s="109"/>
    </row>
    <row r="24591" spans="25:25" x14ac:dyDescent="0.25">
      <c r="Y24591" s="109"/>
    </row>
    <row r="24592" spans="25:25" x14ac:dyDescent="0.25">
      <c r="Y24592" s="109"/>
    </row>
    <row r="24593" spans="25:25" x14ac:dyDescent="0.25">
      <c r="Y24593" s="109"/>
    </row>
    <row r="24594" spans="25:25" x14ac:dyDescent="0.25">
      <c r="Y24594" s="109"/>
    </row>
    <row r="24595" spans="25:25" x14ac:dyDescent="0.25">
      <c r="Y24595" s="109"/>
    </row>
    <row r="24596" spans="25:25" x14ac:dyDescent="0.25">
      <c r="Y24596" s="109"/>
    </row>
    <row r="24597" spans="25:25" x14ac:dyDescent="0.25">
      <c r="Y24597" s="109"/>
    </row>
    <row r="24598" spans="25:25" x14ac:dyDescent="0.25">
      <c r="Y24598" s="109"/>
    </row>
    <row r="24599" spans="25:25" x14ac:dyDescent="0.25">
      <c r="Y24599" s="109"/>
    </row>
    <row r="24600" spans="25:25" x14ac:dyDescent="0.25">
      <c r="Y24600" s="109"/>
    </row>
    <row r="24601" spans="25:25" x14ac:dyDescent="0.25">
      <c r="Y24601" s="109"/>
    </row>
    <row r="24602" spans="25:25" x14ac:dyDescent="0.25">
      <c r="Y24602" s="109"/>
    </row>
    <row r="24603" spans="25:25" x14ac:dyDescent="0.25">
      <c r="Y24603" s="109"/>
    </row>
    <row r="24604" spans="25:25" x14ac:dyDescent="0.25">
      <c r="Y24604" s="109"/>
    </row>
    <row r="24605" spans="25:25" x14ac:dyDescent="0.25">
      <c r="Y24605" s="109"/>
    </row>
    <row r="24606" spans="25:25" x14ac:dyDescent="0.25">
      <c r="Y24606" s="109"/>
    </row>
    <row r="24607" spans="25:25" x14ac:dyDescent="0.25">
      <c r="Y24607" s="109"/>
    </row>
    <row r="24608" spans="25:25" x14ac:dyDescent="0.25">
      <c r="Y24608" s="109"/>
    </row>
    <row r="24609" spans="25:25" x14ac:dyDescent="0.25">
      <c r="Y24609" s="109"/>
    </row>
    <row r="24610" spans="25:25" x14ac:dyDescent="0.25">
      <c r="Y24610" s="109"/>
    </row>
    <row r="24611" spans="25:25" x14ac:dyDescent="0.25">
      <c r="Y24611" s="109"/>
    </row>
    <row r="24612" spans="25:25" x14ac:dyDescent="0.25">
      <c r="Y24612" s="109"/>
    </row>
    <row r="24613" spans="25:25" x14ac:dyDescent="0.25">
      <c r="Y24613" s="109"/>
    </row>
    <row r="24614" spans="25:25" x14ac:dyDescent="0.25">
      <c r="Y24614" s="109"/>
    </row>
    <row r="24615" spans="25:25" x14ac:dyDescent="0.25">
      <c r="Y24615" s="109"/>
    </row>
    <row r="24616" spans="25:25" x14ac:dyDescent="0.25">
      <c r="Y24616" s="109"/>
    </row>
    <row r="24617" spans="25:25" x14ac:dyDescent="0.25">
      <c r="Y24617" s="109"/>
    </row>
    <row r="24618" spans="25:25" x14ac:dyDescent="0.25">
      <c r="Y24618" s="109"/>
    </row>
    <row r="24619" spans="25:25" x14ac:dyDescent="0.25">
      <c r="Y24619" s="109"/>
    </row>
    <row r="24620" spans="25:25" x14ac:dyDescent="0.25">
      <c r="Y24620" s="109"/>
    </row>
    <row r="24621" spans="25:25" x14ac:dyDescent="0.25">
      <c r="Y24621" s="109"/>
    </row>
    <row r="24622" spans="25:25" x14ac:dyDescent="0.25">
      <c r="Y24622" s="109"/>
    </row>
    <row r="24623" spans="25:25" x14ac:dyDescent="0.25">
      <c r="Y24623" s="109"/>
    </row>
    <row r="24624" spans="25:25" x14ac:dyDescent="0.25">
      <c r="Y24624" s="109"/>
    </row>
    <row r="24625" spans="25:25" x14ac:dyDescent="0.25">
      <c r="Y24625" s="109"/>
    </row>
    <row r="24626" spans="25:25" x14ac:dyDescent="0.25">
      <c r="Y24626" s="109"/>
    </row>
    <row r="24627" spans="25:25" x14ac:dyDescent="0.25">
      <c r="Y24627" s="109"/>
    </row>
    <row r="24628" spans="25:25" x14ac:dyDescent="0.25">
      <c r="Y24628" s="109"/>
    </row>
    <row r="24629" spans="25:25" x14ac:dyDescent="0.25">
      <c r="Y24629" s="109"/>
    </row>
    <row r="24630" spans="25:25" x14ac:dyDescent="0.25">
      <c r="Y24630" s="109"/>
    </row>
    <row r="24631" spans="25:25" x14ac:dyDescent="0.25">
      <c r="Y24631" s="109"/>
    </row>
    <row r="24632" spans="25:25" x14ac:dyDescent="0.25">
      <c r="Y24632" s="109"/>
    </row>
    <row r="24633" spans="25:25" x14ac:dyDescent="0.25">
      <c r="Y24633" s="109"/>
    </row>
    <row r="24634" spans="25:25" x14ac:dyDescent="0.25">
      <c r="Y24634" s="109"/>
    </row>
    <row r="24635" spans="25:25" x14ac:dyDescent="0.25">
      <c r="Y24635" s="109"/>
    </row>
    <row r="24636" spans="25:25" x14ac:dyDescent="0.25">
      <c r="Y24636" s="109"/>
    </row>
    <row r="24637" spans="25:25" x14ac:dyDescent="0.25">
      <c r="Y24637" s="109"/>
    </row>
    <row r="24638" spans="25:25" x14ac:dyDescent="0.25">
      <c r="Y24638" s="109"/>
    </row>
    <row r="24639" spans="25:25" x14ac:dyDescent="0.25">
      <c r="Y24639" s="109"/>
    </row>
    <row r="24640" spans="25:25" x14ac:dyDescent="0.25">
      <c r="Y24640" s="109"/>
    </row>
    <row r="24641" spans="25:25" x14ac:dyDescent="0.25">
      <c r="Y24641" s="109"/>
    </row>
    <row r="24642" spans="25:25" x14ac:dyDescent="0.25">
      <c r="Y24642" s="109"/>
    </row>
    <row r="24643" spans="25:25" x14ac:dyDescent="0.25">
      <c r="Y24643" s="109"/>
    </row>
    <row r="24644" spans="25:25" x14ac:dyDescent="0.25">
      <c r="Y24644" s="109"/>
    </row>
    <row r="24645" spans="25:25" x14ac:dyDescent="0.25">
      <c r="Y24645" s="109"/>
    </row>
    <row r="24646" spans="25:25" x14ac:dyDescent="0.25">
      <c r="Y24646" s="109"/>
    </row>
    <row r="24647" spans="25:25" x14ac:dyDescent="0.25">
      <c r="Y24647" s="109"/>
    </row>
    <row r="24648" spans="25:25" x14ac:dyDescent="0.25">
      <c r="Y24648" s="109"/>
    </row>
    <row r="24649" spans="25:25" x14ac:dyDescent="0.25">
      <c r="Y24649" s="109"/>
    </row>
    <row r="24650" spans="25:25" x14ac:dyDescent="0.25">
      <c r="Y24650" s="109"/>
    </row>
    <row r="24651" spans="25:25" x14ac:dyDescent="0.25">
      <c r="Y24651" s="109"/>
    </row>
    <row r="24652" spans="25:25" x14ac:dyDescent="0.25">
      <c r="Y24652" s="109"/>
    </row>
    <row r="24653" spans="25:25" x14ac:dyDescent="0.25">
      <c r="Y24653" s="109"/>
    </row>
    <row r="24654" spans="25:25" x14ac:dyDescent="0.25">
      <c r="Y24654" s="109"/>
    </row>
    <row r="24655" spans="25:25" x14ac:dyDescent="0.25">
      <c r="Y24655" s="109"/>
    </row>
    <row r="24656" spans="25:25" x14ac:dyDescent="0.25">
      <c r="Y24656" s="109"/>
    </row>
    <row r="24657" spans="25:25" x14ac:dyDescent="0.25">
      <c r="Y24657" s="109"/>
    </row>
    <row r="24658" spans="25:25" x14ac:dyDescent="0.25">
      <c r="Y24658" s="109"/>
    </row>
    <row r="24659" spans="25:25" x14ac:dyDescent="0.25">
      <c r="Y24659" s="109"/>
    </row>
    <row r="24660" spans="25:25" x14ac:dyDescent="0.25">
      <c r="Y24660" s="109"/>
    </row>
    <row r="24661" spans="25:25" x14ac:dyDescent="0.25">
      <c r="Y24661" s="109"/>
    </row>
    <row r="24662" spans="25:25" x14ac:dyDescent="0.25">
      <c r="Y24662" s="109"/>
    </row>
    <row r="24663" spans="25:25" x14ac:dyDescent="0.25">
      <c r="Y24663" s="109"/>
    </row>
    <row r="24664" spans="25:25" x14ac:dyDescent="0.25">
      <c r="Y24664" s="109"/>
    </row>
    <row r="24665" spans="25:25" x14ac:dyDescent="0.25">
      <c r="Y24665" s="109"/>
    </row>
    <row r="24666" spans="25:25" x14ac:dyDescent="0.25">
      <c r="Y24666" s="109"/>
    </row>
    <row r="24667" spans="25:25" x14ac:dyDescent="0.25">
      <c r="Y24667" s="109"/>
    </row>
    <row r="24668" spans="25:25" x14ac:dyDescent="0.25">
      <c r="Y24668" s="109"/>
    </row>
    <row r="24669" spans="25:25" x14ac:dyDescent="0.25">
      <c r="Y24669" s="109"/>
    </row>
    <row r="24670" spans="25:25" x14ac:dyDescent="0.25">
      <c r="Y24670" s="109"/>
    </row>
    <row r="24671" spans="25:25" x14ac:dyDescent="0.25">
      <c r="Y24671" s="109"/>
    </row>
    <row r="24672" spans="25:25" x14ac:dyDescent="0.25">
      <c r="Y24672" s="109"/>
    </row>
    <row r="24673" spans="25:25" x14ac:dyDescent="0.25">
      <c r="Y24673" s="109"/>
    </row>
    <row r="24674" spans="25:25" x14ac:dyDescent="0.25">
      <c r="Y24674" s="109"/>
    </row>
    <row r="24675" spans="25:25" x14ac:dyDescent="0.25">
      <c r="Y24675" s="109"/>
    </row>
    <row r="24676" spans="25:25" x14ac:dyDescent="0.25">
      <c r="Y24676" s="109"/>
    </row>
    <row r="24677" spans="25:25" x14ac:dyDescent="0.25">
      <c r="Y24677" s="109"/>
    </row>
    <row r="24678" spans="25:25" x14ac:dyDescent="0.25">
      <c r="Y24678" s="109"/>
    </row>
    <row r="24679" spans="25:25" x14ac:dyDescent="0.25">
      <c r="Y24679" s="109"/>
    </row>
    <row r="24680" spans="25:25" x14ac:dyDescent="0.25">
      <c r="Y24680" s="109"/>
    </row>
    <row r="24681" spans="25:25" x14ac:dyDescent="0.25">
      <c r="Y24681" s="109"/>
    </row>
    <row r="24682" spans="25:25" x14ac:dyDescent="0.25">
      <c r="Y24682" s="109"/>
    </row>
    <row r="24683" spans="25:25" x14ac:dyDescent="0.25">
      <c r="Y24683" s="109"/>
    </row>
    <row r="24684" spans="25:25" x14ac:dyDescent="0.25">
      <c r="Y24684" s="109"/>
    </row>
    <row r="24685" spans="25:25" x14ac:dyDescent="0.25">
      <c r="Y24685" s="109"/>
    </row>
    <row r="24686" spans="25:25" x14ac:dyDescent="0.25">
      <c r="Y24686" s="109"/>
    </row>
    <row r="24687" spans="25:25" x14ac:dyDescent="0.25">
      <c r="Y24687" s="109"/>
    </row>
    <row r="24688" spans="25:25" x14ac:dyDescent="0.25">
      <c r="Y24688" s="109"/>
    </row>
    <row r="24689" spans="25:25" x14ac:dyDescent="0.25">
      <c r="Y24689" s="109"/>
    </row>
    <row r="24690" spans="25:25" x14ac:dyDescent="0.25">
      <c r="Y24690" s="109"/>
    </row>
    <row r="24691" spans="25:25" x14ac:dyDescent="0.25">
      <c r="Y24691" s="109"/>
    </row>
    <row r="24692" spans="25:25" x14ac:dyDescent="0.25">
      <c r="Y24692" s="109"/>
    </row>
    <row r="24693" spans="25:25" x14ac:dyDescent="0.25">
      <c r="Y24693" s="109"/>
    </row>
    <row r="24694" spans="25:25" x14ac:dyDescent="0.25">
      <c r="Y24694" s="109"/>
    </row>
    <row r="24695" spans="25:25" x14ac:dyDescent="0.25">
      <c r="Y24695" s="109"/>
    </row>
    <row r="24696" spans="25:25" x14ac:dyDescent="0.25">
      <c r="Y24696" s="109"/>
    </row>
    <row r="24697" spans="25:25" x14ac:dyDescent="0.25">
      <c r="Y24697" s="109"/>
    </row>
    <row r="24698" spans="25:25" x14ac:dyDescent="0.25">
      <c r="Y24698" s="109"/>
    </row>
    <row r="24699" spans="25:25" x14ac:dyDescent="0.25">
      <c r="Y24699" s="109"/>
    </row>
    <row r="24700" spans="25:25" x14ac:dyDescent="0.25">
      <c r="Y24700" s="109"/>
    </row>
    <row r="24701" spans="25:25" x14ac:dyDescent="0.25">
      <c r="Y24701" s="109"/>
    </row>
    <row r="24702" spans="25:25" x14ac:dyDescent="0.25">
      <c r="Y24702" s="109"/>
    </row>
    <row r="24703" spans="25:25" x14ac:dyDescent="0.25">
      <c r="Y24703" s="109"/>
    </row>
    <row r="24704" spans="25:25" x14ac:dyDescent="0.25">
      <c r="Y24704" s="109"/>
    </row>
    <row r="24705" spans="25:25" x14ac:dyDescent="0.25">
      <c r="Y24705" s="109"/>
    </row>
    <row r="24706" spans="25:25" x14ac:dyDescent="0.25">
      <c r="Y24706" s="109"/>
    </row>
    <row r="24707" spans="25:25" x14ac:dyDescent="0.25">
      <c r="Y24707" s="109"/>
    </row>
    <row r="24708" spans="25:25" x14ac:dyDescent="0.25">
      <c r="Y24708" s="109"/>
    </row>
    <row r="24709" spans="25:25" x14ac:dyDescent="0.25">
      <c r="Y24709" s="109"/>
    </row>
    <row r="24710" spans="25:25" x14ac:dyDescent="0.25">
      <c r="Y24710" s="109"/>
    </row>
    <row r="24711" spans="25:25" x14ac:dyDescent="0.25">
      <c r="Y24711" s="109"/>
    </row>
    <row r="24712" spans="25:25" x14ac:dyDescent="0.25">
      <c r="Y24712" s="109"/>
    </row>
    <row r="24713" spans="25:25" x14ac:dyDescent="0.25">
      <c r="Y24713" s="109"/>
    </row>
    <row r="24714" spans="25:25" x14ac:dyDescent="0.25">
      <c r="Y24714" s="109"/>
    </row>
    <row r="24715" spans="25:25" x14ac:dyDescent="0.25">
      <c r="Y24715" s="109"/>
    </row>
    <row r="24716" spans="25:25" x14ac:dyDescent="0.25">
      <c r="Y24716" s="109"/>
    </row>
    <row r="24717" spans="25:25" x14ac:dyDescent="0.25">
      <c r="Y24717" s="109"/>
    </row>
    <row r="24718" spans="25:25" x14ac:dyDescent="0.25">
      <c r="Y24718" s="109"/>
    </row>
    <row r="24719" spans="25:25" x14ac:dyDescent="0.25">
      <c r="Y24719" s="109"/>
    </row>
    <row r="24720" spans="25:25" x14ac:dyDescent="0.25">
      <c r="Y24720" s="109"/>
    </row>
    <row r="24721" spans="25:25" x14ac:dyDescent="0.25">
      <c r="Y24721" s="109"/>
    </row>
    <row r="24722" spans="25:25" x14ac:dyDescent="0.25">
      <c r="Y24722" s="109"/>
    </row>
    <row r="24723" spans="25:25" x14ac:dyDescent="0.25">
      <c r="Y24723" s="109"/>
    </row>
    <row r="24724" spans="25:25" x14ac:dyDescent="0.25">
      <c r="Y24724" s="109"/>
    </row>
    <row r="24725" spans="25:25" x14ac:dyDescent="0.25">
      <c r="Y24725" s="109"/>
    </row>
    <row r="24726" spans="25:25" x14ac:dyDescent="0.25">
      <c r="Y24726" s="109"/>
    </row>
    <row r="24727" spans="25:25" x14ac:dyDescent="0.25">
      <c r="Y24727" s="109"/>
    </row>
    <row r="24728" spans="25:25" x14ac:dyDescent="0.25">
      <c r="Y24728" s="109"/>
    </row>
    <row r="24729" spans="25:25" x14ac:dyDescent="0.25">
      <c r="Y24729" s="109"/>
    </row>
    <row r="24730" spans="25:25" x14ac:dyDescent="0.25">
      <c r="Y24730" s="109"/>
    </row>
    <row r="24731" spans="25:25" x14ac:dyDescent="0.25">
      <c r="Y24731" s="109"/>
    </row>
    <row r="24732" spans="25:25" x14ac:dyDescent="0.25">
      <c r="Y24732" s="109"/>
    </row>
    <row r="24733" spans="25:25" x14ac:dyDescent="0.25">
      <c r="Y24733" s="109"/>
    </row>
    <row r="24734" spans="25:25" x14ac:dyDescent="0.25">
      <c r="Y24734" s="109"/>
    </row>
    <row r="24735" spans="25:25" x14ac:dyDescent="0.25">
      <c r="Y24735" s="109"/>
    </row>
    <row r="24736" spans="25:25" x14ac:dyDescent="0.25">
      <c r="Y24736" s="109"/>
    </row>
    <row r="24737" spans="25:25" x14ac:dyDescent="0.25">
      <c r="Y24737" s="109"/>
    </row>
    <row r="24738" spans="25:25" x14ac:dyDescent="0.25">
      <c r="Y24738" s="109"/>
    </row>
    <row r="24739" spans="25:25" x14ac:dyDescent="0.25">
      <c r="Y24739" s="109"/>
    </row>
    <row r="24740" spans="25:25" x14ac:dyDescent="0.25">
      <c r="Y24740" s="109"/>
    </row>
    <row r="24741" spans="25:25" x14ac:dyDescent="0.25">
      <c r="Y24741" s="109"/>
    </row>
    <row r="24742" spans="25:25" x14ac:dyDescent="0.25">
      <c r="Y24742" s="109"/>
    </row>
    <row r="24743" spans="25:25" x14ac:dyDescent="0.25">
      <c r="Y24743" s="109"/>
    </row>
    <row r="24744" spans="25:25" x14ac:dyDescent="0.25">
      <c r="Y24744" s="109"/>
    </row>
    <row r="24745" spans="25:25" x14ac:dyDescent="0.25">
      <c r="Y24745" s="109"/>
    </row>
    <row r="24746" spans="25:25" x14ac:dyDescent="0.25">
      <c r="Y24746" s="109"/>
    </row>
    <row r="24747" spans="25:25" x14ac:dyDescent="0.25">
      <c r="Y24747" s="109"/>
    </row>
    <row r="24748" spans="25:25" x14ac:dyDescent="0.25">
      <c r="Y24748" s="109"/>
    </row>
    <row r="24749" spans="25:25" x14ac:dyDescent="0.25">
      <c r="Y24749" s="109"/>
    </row>
    <row r="24750" spans="25:25" x14ac:dyDescent="0.25">
      <c r="Y24750" s="109"/>
    </row>
    <row r="24751" spans="25:25" x14ac:dyDescent="0.25">
      <c r="Y24751" s="109"/>
    </row>
    <row r="24752" spans="25:25" x14ac:dyDescent="0.25">
      <c r="Y24752" s="109"/>
    </row>
    <row r="24753" spans="25:25" x14ac:dyDescent="0.25">
      <c r="Y24753" s="109"/>
    </row>
    <row r="24754" spans="25:25" x14ac:dyDescent="0.25">
      <c r="Y24754" s="109"/>
    </row>
    <row r="24755" spans="25:25" x14ac:dyDescent="0.25">
      <c r="Y24755" s="109"/>
    </row>
    <row r="24756" spans="25:25" x14ac:dyDescent="0.25">
      <c r="Y24756" s="109"/>
    </row>
    <row r="24757" spans="25:25" x14ac:dyDescent="0.25">
      <c r="Y24757" s="109"/>
    </row>
    <row r="24758" spans="25:25" x14ac:dyDescent="0.25">
      <c r="Y24758" s="109"/>
    </row>
    <row r="24759" spans="25:25" x14ac:dyDescent="0.25">
      <c r="Y24759" s="109"/>
    </row>
    <row r="24760" spans="25:25" x14ac:dyDescent="0.25">
      <c r="Y24760" s="109"/>
    </row>
    <row r="24761" spans="25:25" x14ac:dyDescent="0.25">
      <c r="Y24761" s="109"/>
    </row>
    <row r="24762" spans="25:25" x14ac:dyDescent="0.25">
      <c r="Y24762" s="109"/>
    </row>
    <row r="24763" spans="25:25" x14ac:dyDescent="0.25">
      <c r="Y24763" s="109"/>
    </row>
    <row r="24764" spans="25:25" x14ac:dyDescent="0.25">
      <c r="Y24764" s="109"/>
    </row>
    <row r="24765" spans="25:25" x14ac:dyDescent="0.25">
      <c r="Y24765" s="109"/>
    </row>
    <row r="24766" spans="25:25" x14ac:dyDescent="0.25">
      <c r="Y24766" s="109"/>
    </row>
    <row r="24767" spans="25:25" x14ac:dyDescent="0.25">
      <c r="Y24767" s="109"/>
    </row>
    <row r="24768" spans="25:25" x14ac:dyDescent="0.25">
      <c r="Y24768" s="109"/>
    </row>
    <row r="24769" spans="25:25" x14ac:dyDescent="0.25">
      <c r="Y24769" s="109"/>
    </row>
    <row r="24770" spans="25:25" x14ac:dyDescent="0.25">
      <c r="Y24770" s="109"/>
    </row>
    <row r="24771" spans="25:25" x14ac:dyDescent="0.25">
      <c r="Y24771" s="109"/>
    </row>
    <row r="24772" spans="25:25" x14ac:dyDescent="0.25">
      <c r="Y24772" s="109"/>
    </row>
    <row r="24773" spans="25:25" x14ac:dyDescent="0.25">
      <c r="Y24773" s="109"/>
    </row>
    <row r="24774" spans="25:25" x14ac:dyDescent="0.25">
      <c r="Y24774" s="109"/>
    </row>
    <row r="24775" spans="25:25" x14ac:dyDescent="0.25">
      <c r="Y24775" s="109"/>
    </row>
    <row r="24776" spans="25:25" x14ac:dyDescent="0.25">
      <c r="Y24776" s="109"/>
    </row>
    <row r="24777" spans="25:25" x14ac:dyDescent="0.25">
      <c r="Y24777" s="109"/>
    </row>
    <row r="24778" spans="25:25" x14ac:dyDescent="0.25">
      <c r="Y24778" s="109"/>
    </row>
    <row r="24779" spans="25:25" x14ac:dyDescent="0.25">
      <c r="Y24779" s="109"/>
    </row>
    <row r="24780" spans="25:25" x14ac:dyDescent="0.25">
      <c r="Y24780" s="109"/>
    </row>
    <row r="24781" spans="25:25" x14ac:dyDescent="0.25">
      <c r="Y24781" s="109"/>
    </row>
    <row r="24782" spans="25:25" x14ac:dyDescent="0.25">
      <c r="Y24782" s="109"/>
    </row>
    <row r="24783" spans="25:25" x14ac:dyDescent="0.25">
      <c r="Y24783" s="109"/>
    </row>
    <row r="24784" spans="25:25" x14ac:dyDescent="0.25">
      <c r="Y24784" s="109"/>
    </row>
    <row r="24785" spans="25:25" x14ac:dyDescent="0.25">
      <c r="Y24785" s="109"/>
    </row>
    <row r="24786" spans="25:25" x14ac:dyDescent="0.25">
      <c r="Y24786" s="109"/>
    </row>
    <row r="24787" spans="25:25" x14ac:dyDescent="0.25">
      <c r="Y24787" s="109"/>
    </row>
    <row r="24788" spans="25:25" x14ac:dyDescent="0.25">
      <c r="Y24788" s="109"/>
    </row>
    <row r="24789" spans="25:25" x14ac:dyDescent="0.25">
      <c r="Y24789" s="109"/>
    </row>
    <row r="24790" spans="25:25" x14ac:dyDescent="0.25">
      <c r="Y24790" s="109"/>
    </row>
    <row r="24791" spans="25:25" x14ac:dyDescent="0.25">
      <c r="Y24791" s="109"/>
    </row>
    <row r="24792" spans="25:25" x14ac:dyDescent="0.25">
      <c r="Y24792" s="109"/>
    </row>
    <row r="24793" spans="25:25" x14ac:dyDescent="0.25">
      <c r="Y24793" s="109"/>
    </row>
    <row r="24794" spans="25:25" x14ac:dyDescent="0.25">
      <c r="Y24794" s="109"/>
    </row>
    <row r="24795" spans="25:25" x14ac:dyDescent="0.25">
      <c r="Y24795" s="109"/>
    </row>
    <row r="24796" spans="25:25" x14ac:dyDescent="0.25">
      <c r="Y24796" s="109"/>
    </row>
    <row r="24797" spans="25:25" x14ac:dyDescent="0.25">
      <c r="Y24797" s="109"/>
    </row>
    <row r="24798" spans="25:25" x14ac:dyDescent="0.25">
      <c r="Y24798" s="109"/>
    </row>
    <row r="24799" spans="25:25" x14ac:dyDescent="0.25">
      <c r="Y24799" s="109"/>
    </row>
    <row r="24800" spans="25:25" x14ac:dyDescent="0.25">
      <c r="Y24800" s="109"/>
    </row>
    <row r="24801" spans="25:25" x14ac:dyDescent="0.25">
      <c r="Y24801" s="109"/>
    </row>
    <row r="24802" spans="25:25" x14ac:dyDescent="0.25">
      <c r="Y24802" s="109"/>
    </row>
    <row r="24803" spans="25:25" x14ac:dyDescent="0.25">
      <c r="Y24803" s="109"/>
    </row>
    <row r="24804" spans="25:25" x14ac:dyDescent="0.25">
      <c r="Y24804" s="109"/>
    </row>
    <row r="24805" spans="25:25" x14ac:dyDescent="0.25">
      <c r="Y24805" s="109"/>
    </row>
    <row r="24806" spans="25:25" x14ac:dyDescent="0.25">
      <c r="Y24806" s="109"/>
    </row>
    <row r="24807" spans="25:25" x14ac:dyDescent="0.25">
      <c r="Y24807" s="109"/>
    </row>
    <row r="24808" spans="25:25" x14ac:dyDescent="0.25">
      <c r="Y24808" s="109"/>
    </row>
    <row r="24809" spans="25:25" x14ac:dyDescent="0.25">
      <c r="Y24809" s="109"/>
    </row>
    <row r="24810" spans="25:25" x14ac:dyDescent="0.25">
      <c r="Y24810" s="109"/>
    </row>
    <row r="24811" spans="25:25" x14ac:dyDescent="0.25">
      <c r="Y24811" s="109"/>
    </row>
    <row r="24812" spans="25:25" x14ac:dyDescent="0.25">
      <c r="Y24812" s="109"/>
    </row>
    <row r="24813" spans="25:25" x14ac:dyDescent="0.25">
      <c r="Y24813" s="109"/>
    </row>
    <row r="24814" spans="25:25" x14ac:dyDescent="0.25">
      <c r="Y24814" s="109"/>
    </row>
    <row r="24815" spans="25:25" x14ac:dyDescent="0.25">
      <c r="Y24815" s="109"/>
    </row>
    <row r="24816" spans="25:25" x14ac:dyDescent="0.25">
      <c r="Y24816" s="109"/>
    </row>
    <row r="24817" spans="25:25" x14ac:dyDescent="0.25">
      <c r="Y24817" s="109"/>
    </row>
    <row r="24818" spans="25:25" x14ac:dyDescent="0.25">
      <c r="Y24818" s="109"/>
    </row>
    <row r="24819" spans="25:25" x14ac:dyDescent="0.25">
      <c r="Y24819" s="109"/>
    </row>
    <row r="24820" spans="25:25" x14ac:dyDescent="0.25">
      <c r="Y24820" s="109"/>
    </row>
    <row r="24821" spans="25:25" x14ac:dyDescent="0.25">
      <c r="Y24821" s="109"/>
    </row>
    <row r="24822" spans="25:25" x14ac:dyDescent="0.25">
      <c r="Y24822" s="109"/>
    </row>
    <row r="24823" spans="25:25" x14ac:dyDescent="0.25">
      <c r="Y24823" s="109"/>
    </row>
    <row r="24824" spans="25:25" x14ac:dyDescent="0.25">
      <c r="Y24824" s="109"/>
    </row>
    <row r="24825" spans="25:25" x14ac:dyDescent="0.25">
      <c r="Y24825" s="109"/>
    </row>
    <row r="24826" spans="25:25" x14ac:dyDescent="0.25">
      <c r="Y24826" s="109"/>
    </row>
    <row r="24827" spans="25:25" x14ac:dyDescent="0.25">
      <c r="Y24827" s="109"/>
    </row>
    <row r="24828" spans="25:25" x14ac:dyDescent="0.25">
      <c r="Y24828" s="109"/>
    </row>
    <row r="24829" spans="25:25" x14ac:dyDescent="0.25">
      <c r="Y24829" s="109"/>
    </row>
    <row r="24830" spans="25:25" x14ac:dyDescent="0.25">
      <c r="Y24830" s="109"/>
    </row>
    <row r="24831" spans="25:25" x14ac:dyDescent="0.25">
      <c r="Y24831" s="109"/>
    </row>
    <row r="24832" spans="25:25" x14ac:dyDescent="0.25">
      <c r="Y24832" s="109"/>
    </row>
    <row r="24833" spans="25:25" x14ac:dyDescent="0.25">
      <c r="Y24833" s="109"/>
    </row>
    <row r="24834" spans="25:25" x14ac:dyDescent="0.25">
      <c r="Y24834" s="109"/>
    </row>
    <row r="24835" spans="25:25" x14ac:dyDescent="0.25">
      <c r="Y24835" s="109"/>
    </row>
    <row r="24836" spans="25:25" x14ac:dyDescent="0.25">
      <c r="Y24836" s="109"/>
    </row>
    <row r="24837" spans="25:25" x14ac:dyDescent="0.25">
      <c r="Y24837" s="109"/>
    </row>
    <row r="24838" spans="25:25" x14ac:dyDescent="0.25">
      <c r="Y24838" s="109"/>
    </row>
    <row r="24839" spans="25:25" x14ac:dyDescent="0.25">
      <c r="Y24839" s="109"/>
    </row>
    <row r="24840" spans="25:25" x14ac:dyDescent="0.25">
      <c r="Y24840" s="109"/>
    </row>
    <row r="24841" spans="25:25" x14ac:dyDescent="0.25">
      <c r="Y24841" s="109"/>
    </row>
    <row r="24842" spans="25:25" x14ac:dyDescent="0.25">
      <c r="Y24842" s="109"/>
    </row>
    <row r="24843" spans="25:25" x14ac:dyDescent="0.25">
      <c r="Y24843" s="109"/>
    </row>
    <row r="24844" spans="25:25" x14ac:dyDescent="0.25">
      <c r="Y24844" s="109"/>
    </row>
    <row r="24845" spans="25:25" x14ac:dyDescent="0.25">
      <c r="Y24845" s="109"/>
    </row>
    <row r="24846" spans="25:25" x14ac:dyDescent="0.25">
      <c r="Y24846" s="109"/>
    </row>
    <row r="24847" spans="25:25" x14ac:dyDescent="0.25">
      <c r="Y24847" s="109"/>
    </row>
    <row r="24848" spans="25:25" x14ac:dyDescent="0.25">
      <c r="Y24848" s="109"/>
    </row>
    <row r="24849" spans="25:25" x14ac:dyDescent="0.25">
      <c r="Y24849" s="109"/>
    </row>
    <row r="24850" spans="25:25" x14ac:dyDescent="0.25">
      <c r="Y24850" s="109"/>
    </row>
    <row r="24851" spans="25:25" x14ac:dyDescent="0.25">
      <c r="Y24851" s="109"/>
    </row>
    <row r="24852" spans="25:25" x14ac:dyDescent="0.25">
      <c r="Y24852" s="109"/>
    </row>
    <row r="24853" spans="25:25" x14ac:dyDescent="0.25">
      <c r="Y24853" s="109"/>
    </row>
    <row r="24854" spans="25:25" x14ac:dyDescent="0.25">
      <c r="Y24854" s="109"/>
    </row>
    <row r="24855" spans="25:25" x14ac:dyDescent="0.25">
      <c r="Y24855" s="109"/>
    </row>
    <row r="24856" spans="25:25" x14ac:dyDescent="0.25">
      <c r="Y24856" s="109"/>
    </row>
    <row r="24857" spans="25:25" x14ac:dyDescent="0.25">
      <c r="Y24857" s="109"/>
    </row>
    <row r="24858" spans="25:25" x14ac:dyDescent="0.25">
      <c r="Y24858" s="109"/>
    </row>
    <row r="24859" spans="25:25" x14ac:dyDescent="0.25">
      <c r="Y24859" s="109"/>
    </row>
    <row r="24860" spans="25:25" x14ac:dyDescent="0.25">
      <c r="Y24860" s="109"/>
    </row>
    <row r="24861" spans="25:25" x14ac:dyDescent="0.25">
      <c r="Y24861" s="109"/>
    </row>
    <row r="24862" spans="25:25" x14ac:dyDescent="0.25">
      <c r="Y24862" s="109"/>
    </row>
    <row r="24863" spans="25:25" x14ac:dyDescent="0.25">
      <c r="Y24863" s="109"/>
    </row>
    <row r="24864" spans="25:25" x14ac:dyDescent="0.25">
      <c r="Y24864" s="109"/>
    </row>
    <row r="24865" spans="25:25" x14ac:dyDescent="0.25">
      <c r="Y24865" s="109"/>
    </row>
    <row r="24866" spans="25:25" x14ac:dyDescent="0.25">
      <c r="Y24866" s="109"/>
    </row>
    <row r="24867" spans="25:25" x14ac:dyDescent="0.25">
      <c r="Y24867" s="109"/>
    </row>
    <row r="24868" spans="25:25" x14ac:dyDescent="0.25">
      <c r="Y24868" s="109"/>
    </row>
    <row r="24869" spans="25:25" x14ac:dyDescent="0.25">
      <c r="Y24869" s="109"/>
    </row>
    <row r="24870" spans="25:25" x14ac:dyDescent="0.25">
      <c r="Y24870" s="109"/>
    </row>
    <row r="24871" spans="25:25" x14ac:dyDescent="0.25">
      <c r="Y24871" s="109"/>
    </row>
    <row r="24872" spans="25:25" x14ac:dyDescent="0.25">
      <c r="Y24872" s="109"/>
    </row>
    <row r="24873" spans="25:25" x14ac:dyDescent="0.25">
      <c r="Y24873" s="109"/>
    </row>
    <row r="24874" spans="25:25" x14ac:dyDescent="0.25">
      <c r="Y24874" s="109"/>
    </row>
    <row r="24875" spans="25:25" x14ac:dyDescent="0.25">
      <c r="Y24875" s="109"/>
    </row>
    <row r="24876" spans="25:25" x14ac:dyDescent="0.25">
      <c r="Y24876" s="109"/>
    </row>
    <row r="24877" spans="25:25" x14ac:dyDescent="0.25">
      <c r="Y24877" s="109"/>
    </row>
    <row r="24878" spans="25:25" x14ac:dyDescent="0.25">
      <c r="Y24878" s="109"/>
    </row>
    <row r="24879" spans="25:25" x14ac:dyDescent="0.25">
      <c r="Y24879" s="109"/>
    </row>
    <row r="24880" spans="25:25" x14ac:dyDescent="0.25">
      <c r="Y24880" s="109"/>
    </row>
    <row r="24881" spans="25:25" x14ac:dyDescent="0.25">
      <c r="Y24881" s="109"/>
    </row>
    <row r="24882" spans="25:25" x14ac:dyDescent="0.25">
      <c r="Y24882" s="109"/>
    </row>
    <row r="24883" spans="25:25" x14ac:dyDescent="0.25">
      <c r="Y24883" s="109"/>
    </row>
    <row r="24884" spans="25:25" x14ac:dyDescent="0.25">
      <c r="Y24884" s="109"/>
    </row>
    <row r="24885" spans="25:25" x14ac:dyDescent="0.25">
      <c r="Y24885" s="109"/>
    </row>
    <row r="24886" spans="25:25" x14ac:dyDescent="0.25">
      <c r="Y24886" s="109"/>
    </row>
    <row r="24887" spans="25:25" x14ac:dyDescent="0.25">
      <c r="Y24887" s="109"/>
    </row>
    <row r="24888" spans="25:25" x14ac:dyDescent="0.25">
      <c r="Y24888" s="109"/>
    </row>
    <row r="24889" spans="25:25" x14ac:dyDescent="0.25">
      <c r="Y24889" s="109"/>
    </row>
    <row r="24890" spans="25:25" x14ac:dyDescent="0.25">
      <c r="Y24890" s="109"/>
    </row>
    <row r="24891" spans="25:25" x14ac:dyDescent="0.25">
      <c r="Y24891" s="109"/>
    </row>
    <row r="24892" spans="25:25" x14ac:dyDescent="0.25">
      <c r="Y24892" s="109"/>
    </row>
    <row r="24893" spans="25:25" x14ac:dyDescent="0.25">
      <c r="Y24893" s="109"/>
    </row>
    <row r="24894" spans="25:25" x14ac:dyDescent="0.25">
      <c r="Y24894" s="109"/>
    </row>
    <row r="24895" spans="25:25" x14ac:dyDescent="0.25">
      <c r="Y24895" s="109"/>
    </row>
    <row r="24896" spans="25:25" x14ac:dyDescent="0.25">
      <c r="Y24896" s="109"/>
    </row>
    <row r="24897" spans="25:25" x14ac:dyDescent="0.25">
      <c r="Y24897" s="109"/>
    </row>
    <row r="24898" spans="25:25" x14ac:dyDescent="0.25">
      <c r="Y24898" s="109"/>
    </row>
    <row r="24899" spans="25:25" x14ac:dyDescent="0.25">
      <c r="Y24899" s="109"/>
    </row>
    <row r="24900" spans="25:25" x14ac:dyDescent="0.25">
      <c r="Y24900" s="109"/>
    </row>
    <row r="24901" spans="25:25" x14ac:dyDescent="0.25">
      <c r="Y24901" s="109"/>
    </row>
    <row r="24902" spans="25:25" x14ac:dyDescent="0.25">
      <c r="Y24902" s="109"/>
    </row>
    <row r="24903" spans="25:25" x14ac:dyDescent="0.25">
      <c r="Y24903" s="109"/>
    </row>
    <row r="24904" spans="25:25" x14ac:dyDescent="0.25">
      <c r="Y24904" s="109"/>
    </row>
    <row r="24905" spans="25:25" x14ac:dyDescent="0.25">
      <c r="Y24905" s="109"/>
    </row>
    <row r="24906" spans="25:25" x14ac:dyDescent="0.25">
      <c r="Y24906" s="109"/>
    </row>
    <row r="24907" spans="25:25" x14ac:dyDescent="0.25">
      <c r="Y24907" s="109"/>
    </row>
    <row r="24908" spans="25:25" x14ac:dyDescent="0.25">
      <c r="Y24908" s="109"/>
    </row>
    <row r="24909" spans="25:25" x14ac:dyDescent="0.25">
      <c r="Y24909" s="109"/>
    </row>
    <row r="24910" spans="25:25" x14ac:dyDescent="0.25">
      <c r="Y24910" s="109"/>
    </row>
    <row r="24911" spans="25:25" x14ac:dyDescent="0.25">
      <c r="Y24911" s="109"/>
    </row>
    <row r="24912" spans="25:25" x14ac:dyDescent="0.25">
      <c r="Y24912" s="109"/>
    </row>
    <row r="24913" spans="25:25" x14ac:dyDescent="0.25">
      <c r="Y24913" s="109"/>
    </row>
    <row r="24914" spans="25:25" x14ac:dyDescent="0.25">
      <c r="Y24914" s="109"/>
    </row>
    <row r="24915" spans="25:25" x14ac:dyDescent="0.25">
      <c r="Y24915" s="109"/>
    </row>
    <row r="24916" spans="25:25" x14ac:dyDescent="0.25">
      <c r="Y24916" s="109"/>
    </row>
    <row r="24917" spans="25:25" x14ac:dyDescent="0.25">
      <c r="Y24917" s="109"/>
    </row>
    <row r="24918" spans="25:25" x14ac:dyDescent="0.25">
      <c r="Y24918" s="109"/>
    </row>
    <row r="24919" spans="25:25" x14ac:dyDescent="0.25">
      <c r="Y24919" s="109"/>
    </row>
    <row r="24920" spans="25:25" x14ac:dyDescent="0.25">
      <c r="Y24920" s="109"/>
    </row>
    <row r="24921" spans="25:25" x14ac:dyDescent="0.25">
      <c r="Y24921" s="109"/>
    </row>
    <row r="24922" spans="25:25" x14ac:dyDescent="0.25">
      <c r="Y24922" s="109"/>
    </row>
    <row r="24923" spans="25:25" x14ac:dyDescent="0.25">
      <c r="Y24923" s="109"/>
    </row>
    <row r="24924" spans="25:25" x14ac:dyDescent="0.25">
      <c r="Y24924" s="109"/>
    </row>
    <row r="24925" spans="25:25" x14ac:dyDescent="0.25">
      <c r="Y24925" s="109"/>
    </row>
    <row r="24926" spans="25:25" x14ac:dyDescent="0.25">
      <c r="Y24926" s="109"/>
    </row>
    <row r="24927" spans="25:25" x14ac:dyDescent="0.25">
      <c r="Y24927" s="109"/>
    </row>
    <row r="24928" spans="25:25" x14ac:dyDescent="0.25">
      <c r="Y24928" s="109"/>
    </row>
    <row r="24929" spans="25:25" x14ac:dyDescent="0.25">
      <c r="Y24929" s="109"/>
    </row>
    <row r="24930" spans="25:25" x14ac:dyDescent="0.25">
      <c r="Y24930" s="109"/>
    </row>
    <row r="24931" spans="25:25" x14ac:dyDescent="0.25">
      <c r="Y24931" s="109"/>
    </row>
    <row r="24932" spans="25:25" x14ac:dyDescent="0.25">
      <c r="Y24932" s="109"/>
    </row>
    <row r="24933" spans="25:25" x14ac:dyDescent="0.25">
      <c r="Y24933" s="109"/>
    </row>
    <row r="24934" spans="25:25" x14ac:dyDescent="0.25">
      <c r="Y24934" s="109"/>
    </row>
    <row r="24935" spans="25:25" x14ac:dyDescent="0.25">
      <c r="Y24935" s="109"/>
    </row>
    <row r="24936" spans="25:25" x14ac:dyDescent="0.25">
      <c r="Y24936" s="109"/>
    </row>
    <row r="24937" spans="25:25" x14ac:dyDescent="0.25">
      <c r="Y24937" s="109"/>
    </row>
    <row r="24938" spans="25:25" x14ac:dyDescent="0.25">
      <c r="Y24938" s="109"/>
    </row>
    <row r="24939" spans="25:25" x14ac:dyDescent="0.25">
      <c r="Y24939" s="109"/>
    </row>
    <row r="24940" spans="25:25" x14ac:dyDescent="0.25">
      <c r="Y24940" s="109"/>
    </row>
    <row r="24941" spans="25:25" x14ac:dyDescent="0.25">
      <c r="Y24941" s="109"/>
    </row>
    <row r="24942" spans="25:25" x14ac:dyDescent="0.25">
      <c r="Y24942" s="109"/>
    </row>
    <row r="24943" spans="25:25" x14ac:dyDescent="0.25">
      <c r="Y24943" s="109"/>
    </row>
    <row r="24944" spans="25:25" x14ac:dyDescent="0.25">
      <c r="Y24944" s="109"/>
    </row>
    <row r="24945" spans="25:25" x14ac:dyDescent="0.25">
      <c r="Y24945" s="109"/>
    </row>
    <row r="24946" spans="25:25" x14ac:dyDescent="0.25">
      <c r="Y24946" s="109"/>
    </row>
    <row r="24947" spans="25:25" x14ac:dyDescent="0.25">
      <c r="Y24947" s="109"/>
    </row>
    <row r="24948" spans="25:25" x14ac:dyDescent="0.25">
      <c r="Y24948" s="109"/>
    </row>
    <row r="24949" spans="25:25" x14ac:dyDescent="0.25">
      <c r="Y24949" s="109"/>
    </row>
    <row r="24950" spans="25:25" x14ac:dyDescent="0.25">
      <c r="Y24950" s="109"/>
    </row>
    <row r="24951" spans="25:25" x14ac:dyDescent="0.25">
      <c r="Y24951" s="109"/>
    </row>
    <row r="24952" spans="25:25" x14ac:dyDescent="0.25">
      <c r="Y24952" s="109"/>
    </row>
    <row r="24953" spans="25:25" x14ac:dyDescent="0.25">
      <c r="Y24953" s="109"/>
    </row>
    <row r="24954" spans="25:25" x14ac:dyDescent="0.25">
      <c r="Y24954" s="109"/>
    </row>
    <row r="24955" spans="25:25" x14ac:dyDescent="0.25">
      <c r="Y24955" s="109"/>
    </row>
    <row r="24956" spans="25:25" x14ac:dyDescent="0.25">
      <c r="Y24956" s="109"/>
    </row>
    <row r="24957" spans="25:25" x14ac:dyDescent="0.25">
      <c r="Y24957" s="109"/>
    </row>
    <row r="24958" spans="25:25" x14ac:dyDescent="0.25">
      <c r="Y24958" s="109"/>
    </row>
    <row r="24959" spans="25:25" x14ac:dyDescent="0.25">
      <c r="Y24959" s="109"/>
    </row>
    <row r="24960" spans="25:25" x14ac:dyDescent="0.25">
      <c r="Y24960" s="109"/>
    </row>
    <row r="24961" spans="25:25" x14ac:dyDescent="0.25">
      <c r="Y24961" s="109"/>
    </row>
    <row r="24962" spans="25:25" x14ac:dyDescent="0.25">
      <c r="Y24962" s="109"/>
    </row>
    <row r="24963" spans="25:25" x14ac:dyDescent="0.25">
      <c r="Y24963" s="109"/>
    </row>
    <row r="24964" spans="25:25" x14ac:dyDescent="0.25">
      <c r="Y24964" s="109"/>
    </row>
    <row r="24965" spans="25:25" x14ac:dyDescent="0.25">
      <c r="Y24965" s="109"/>
    </row>
    <row r="24966" spans="25:25" x14ac:dyDescent="0.25">
      <c r="Y24966" s="109"/>
    </row>
    <row r="24967" spans="25:25" x14ac:dyDescent="0.25">
      <c r="Y24967" s="109"/>
    </row>
    <row r="24968" spans="25:25" x14ac:dyDescent="0.25">
      <c r="Y24968" s="109"/>
    </row>
    <row r="24969" spans="25:25" x14ac:dyDescent="0.25">
      <c r="Y24969" s="109"/>
    </row>
    <row r="24970" spans="25:25" x14ac:dyDescent="0.25">
      <c r="Y24970" s="109"/>
    </row>
    <row r="24971" spans="25:25" x14ac:dyDescent="0.25">
      <c r="Y24971" s="109"/>
    </row>
    <row r="24972" spans="25:25" x14ac:dyDescent="0.25">
      <c r="Y24972" s="109"/>
    </row>
    <row r="24973" spans="25:25" x14ac:dyDescent="0.25">
      <c r="Y24973" s="109"/>
    </row>
    <row r="24974" spans="25:25" x14ac:dyDescent="0.25">
      <c r="Y24974" s="109"/>
    </row>
    <row r="24975" spans="25:25" x14ac:dyDescent="0.25">
      <c r="Y24975" s="109"/>
    </row>
    <row r="24976" spans="25:25" x14ac:dyDescent="0.25">
      <c r="Y24976" s="109"/>
    </row>
    <row r="24977" spans="25:25" x14ac:dyDescent="0.25">
      <c r="Y24977" s="109"/>
    </row>
    <row r="24978" spans="25:25" x14ac:dyDescent="0.25">
      <c r="Y24978" s="109"/>
    </row>
    <row r="24979" spans="25:25" x14ac:dyDescent="0.25">
      <c r="Y24979" s="109"/>
    </row>
    <row r="24980" spans="25:25" x14ac:dyDescent="0.25">
      <c r="Y24980" s="109"/>
    </row>
    <row r="24981" spans="25:25" x14ac:dyDescent="0.25">
      <c r="Y24981" s="109"/>
    </row>
    <row r="24982" spans="25:25" x14ac:dyDescent="0.25">
      <c r="Y24982" s="109"/>
    </row>
    <row r="24983" spans="25:25" x14ac:dyDescent="0.25">
      <c r="Y24983" s="109"/>
    </row>
    <row r="24984" spans="25:25" x14ac:dyDescent="0.25">
      <c r="Y24984" s="109"/>
    </row>
    <row r="24985" spans="25:25" x14ac:dyDescent="0.25">
      <c r="Y24985" s="109"/>
    </row>
    <row r="24986" spans="25:25" x14ac:dyDescent="0.25">
      <c r="Y24986" s="109"/>
    </row>
    <row r="24987" spans="25:25" x14ac:dyDescent="0.25">
      <c r="Y24987" s="109"/>
    </row>
    <row r="24988" spans="25:25" x14ac:dyDescent="0.25">
      <c r="Y24988" s="109"/>
    </row>
    <row r="24989" spans="25:25" x14ac:dyDescent="0.25">
      <c r="Y24989" s="109"/>
    </row>
    <row r="24990" spans="25:25" x14ac:dyDescent="0.25">
      <c r="Y24990" s="109"/>
    </row>
    <row r="24991" spans="25:25" x14ac:dyDescent="0.25">
      <c r="Y24991" s="109"/>
    </row>
    <row r="24992" spans="25:25" x14ac:dyDescent="0.25">
      <c r="Y24992" s="109"/>
    </row>
    <row r="24993" spans="25:25" x14ac:dyDescent="0.25">
      <c r="Y24993" s="109"/>
    </row>
    <row r="24994" spans="25:25" x14ac:dyDescent="0.25">
      <c r="Y24994" s="109"/>
    </row>
    <row r="24995" spans="25:25" x14ac:dyDescent="0.25">
      <c r="Y24995" s="109"/>
    </row>
    <row r="24996" spans="25:25" x14ac:dyDescent="0.25">
      <c r="Y24996" s="109"/>
    </row>
    <row r="24997" spans="25:25" x14ac:dyDescent="0.25">
      <c r="Y24997" s="109"/>
    </row>
    <row r="24998" spans="25:25" x14ac:dyDescent="0.25">
      <c r="Y24998" s="109"/>
    </row>
    <row r="24999" spans="25:25" x14ac:dyDescent="0.25">
      <c r="Y24999" s="109"/>
    </row>
    <row r="25000" spans="25:25" x14ac:dyDescent="0.25">
      <c r="Y25000" s="109"/>
    </row>
    <row r="25001" spans="25:25" x14ac:dyDescent="0.25">
      <c r="Y25001" s="109"/>
    </row>
    <row r="25002" spans="25:25" x14ac:dyDescent="0.25">
      <c r="Y25002" s="109"/>
    </row>
    <row r="25003" spans="25:25" x14ac:dyDescent="0.25">
      <c r="Y25003" s="109"/>
    </row>
    <row r="25004" spans="25:25" x14ac:dyDescent="0.25">
      <c r="Y25004" s="109"/>
    </row>
    <row r="25005" spans="25:25" x14ac:dyDescent="0.25">
      <c r="Y25005" s="109"/>
    </row>
    <row r="25006" spans="25:25" x14ac:dyDescent="0.25">
      <c r="Y25006" s="109"/>
    </row>
    <row r="25007" spans="25:25" x14ac:dyDescent="0.25">
      <c r="Y25007" s="109"/>
    </row>
    <row r="25008" spans="25:25" x14ac:dyDescent="0.25">
      <c r="Y25008" s="109"/>
    </row>
    <row r="25009" spans="25:25" x14ac:dyDescent="0.25">
      <c r="Y25009" s="109"/>
    </row>
    <row r="25010" spans="25:25" x14ac:dyDescent="0.25">
      <c r="Y25010" s="109"/>
    </row>
    <row r="25011" spans="25:25" x14ac:dyDescent="0.25">
      <c r="Y25011" s="109"/>
    </row>
    <row r="25012" spans="25:25" x14ac:dyDescent="0.25">
      <c r="Y25012" s="109"/>
    </row>
    <row r="25013" spans="25:25" x14ac:dyDescent="0.25">
      <c r="Y25013" s="109"/>
    </row>
    <row r="25014" spans="25:25" x14ac:dyDescent="0.25">
      <c r="Y25014" s="109"/>
    </row>
    <row r="25015" spans="25:25" x14ac:dyDescent="0.25">
      <c r="Y25015" s="109"/>
    </row>
    <row r="25016" spans="25:25" x14ac:dyDescent="0.25">
      <c r="Y25016" s="109"/>
    </row>
    <row r="25017" spans="25:25" x14ac:dyDescent="0.25">
      <c r="Y25017" s="109"/>
    </row>
    <row r="25018" spans="25:25" x14ac:dyDescent="0.25">
      <c r="Y25018" s="109"/>
    </row>
    <row r="25019" spans="25:25" x14ac:dyDescent="0.25">
      <c r="Y25019" s="109"/>
    </row>
    <row r="25020" spans="25:25" x14ac:dyDescent="0.25">
      <c r="Y25020" s="109"/>
    </row>
    <row r="25021" spans="25:25" x14ac:dyDescent="0.25">
      <c r="Y25021" s="109"/>
    </row>
    <row r="25022" spans="25:25" x14ac:dyDescent="0.25">
      <c r="Y25022" s="109"/>
    </row>
    <row r="25023" spans="25:25" x14ac:dyDescent="0.25">
      <c r="Y25023" s="109"/>
    </row>
    <row r="25024" spans="25:25" x14ac:dyDescent="0.25">
      <c r="Y25024" s="109"/>
    </row>
    <row r="25025" spans="25:25" x14ac:dyDescent="0.25">
      <c r="Y25025" s="109"/>
    </row>
    <row r="25026" spans="25:25" x14ac:dyDescent="0.25">
      <c r="Y25026" s="109"/>
    </row>
    <row r="25027" spans="25:25" x14ac:dyDescent="0.25">
      <c r="Y25027" s="109"/>
    </row>
    <row r="25028" spans="25:25" x14ac:dyDescent="0.25">
      <c r="Y25028" s="109"/>
    </row>
    <row r="25029" spans="25:25" x14ac:dyDescent="0.25">
      <c r="Y25029" s="109"/>
    </row>
    <row r="25030" spans="25:25" x14ac:dyDescent="0.25">
      <c r="Y25030" s="109"/>
    </row>
    <row r="25031" spans="25:25" x14ac:dyDescent="0.25">
      <c r="Y25031" s="109"/>
    </row>
    <row r="25032" spans="25:25" x14ac:dyDescent="0.25">
      <c r="Y25032" s="109"/>
    </row>
    <row r="25033" spans="25:25" x14ac:dyDescent="0.25">
      <c r="Y25033" s="109"/>
    </row>
    <row r="25034" spans="25:25" x14ac:dyDescent="0.25">
      <c r="Y25034" s="109"/>
    </row>
    <row r="25035" spans="25:25" x14ac:dyDescent="0.25">
      <c r="Y25035" s="109"/>
    </row>
    <row r="25036" spans="25:25" x14ac:dyDescent="0.25">
      <c r="Y25036" s="109"/>
    </row>
    <row r="25037" spans="25:25" x14ac:dyDescent="0.25">
      <c r="Y25037" s="109"/>
    </row>
    <row r="25038" spans="25:25" x14ac:dyDescent="0.25">
      <c r="Y25038" s="109"/>
    </row>
    <row r="25039" spans="25:25" x14ac:dyDescent="0.25">
      <c r="Y25039" s="109"/>
    </row>
    <row r="25040" spans="25:25" x14ac:dyDescent="0.25">
      <c r="Y25040" s="109"/>
    </row>
    <row r="25041" spans="25:25" x14ac:dyDescent="0.25">
      <c r="Y25041" s="109"/>
    </row>
    <row r="25042" spans="25:25" x14ac:dyDescent="0.25">
      <c r="Y25042" s="109"/>
    </row>
    <row r="25043" spans="25:25" x14ac:dyDescent="0.25">
      <c r="Y25043" s="109"/>
    </row>
    <row r="25044" spans="25:25" x14ac:dyDescent="0.25">
      <c r="Y25044" s="109"/>
    </row>
    <row r="25045" spans="25:25" x14ac:dyDescent="0.25">
      <c r="Y25045" s="109"/>
    </row>
    <row r="25046" spans="25:25" x14ac:dyDescent="0.25">
      <c r="Y25046" s="109"/>
    </row>
    <row r="25047" spans="25:25" x14ac:dyDescent="0.25">
      <c r="Y25047" s="109"/>
    </row>
    <row r="25048" spans="25:25" x14ac:dyDescent="0.25">
      <c r="Y25048" s="109"/>
    </row>
    <row r="25049" spans="25:25" x14ac:dyDescent="0.25">
      <c r="Y25049" s="109"/>
    </row>
    <row r="25050" spans="25:25" x14ac:dyDescent="0.25">
      <c r="Y25050" s="109"/>
    </row>
    <row r="25051" spans="25:25" x14ac:dyDescent="0.25">
      <c r="Y25051" s="109"/>
    </row>
    <row r="25052" spans="25:25" x14ac:dyDescent="0.25">
      <c r="Y25052" s="109"/>
    </row>
    <row r="25053" spans="25:25" x14ac:dyDescent="0.25">
      <c r="Y25053" s="109"/>
    </row>
    <row r="25054" spans="25:25" x14ac:dyDescent="0.25">
      <c r="Y25054" s="109"/>
    </row>
    <row r="25055" spans="25:25" x14ac:dyDescent="0.25">
      <c r="Y25055" s="109"/>
    </row>
    <row r="25056" spans="25:25" x14ac:dyDescent="0.25">
      <c r="Y25056" s="109"/>
    </row>
    <row r="25057" spans="25:25" x14ac:dyDescent="0.25">
      <c r="Y25057" s="109"/>
    </row>
    <row r="25058" spans="25:25" x14ac:dyDescent="0.25">
      <c r="Y25058" s="109"/>
    </row>
    <row r="25059" spans="25:25" x14ac:dyDescent="0.25">
      <c r="Y25059" s="109"/>
    </row>
    <row r="25060" spans="25:25" x14ac:dyDescent="0.25">
      <c r="Y25060" s="109"/>
    </row>
    <row r="25061" spans="25:25" x14ac:dyDescent="0.25">
      <c r="Y25061" s="109"/>
    </row>
    <row r="25062" spans="25:25" x14ac:dyDescent="0.25">
      <c r="Y25062" s="109"/>
    </row>
    <row r="25063" spans="25:25" x14ac:dyDescent="0.25">
      <c r="Y25063" s="109"/>
    </row>
    <row r="25064" spans="25:25" x14ac:dyDescent="0.25">
      <c r="Y25064" s="109"/>
    </row>
    <row r="25065" spans="25:25" x14ac:dyDescent="0.25">
      <c r="Y25065" s="109"/>
    </row>
    <row r="25066" spans="25:25" x14ac:dyDescent="0.25">
      <c r="Y25066" s="109"/>
    </row>
    <row r="25067" spans="25:25" x14ac:dyDescent="0.25">
      <c r="Y25067" s="109"/>
    </row>
    <row r="25068" spans="25:25" x14ac:dyDescent="0.25">
      <c r="Y25068" s="109"/>
    </row>
    <row r="25069" spans="25:25" x14ac:dyDescent="0.25">
      <c r="Y25069" s="109"/>
    </row>
    <row r="25070" spans="25:25" x14ac:dyDescent="0.25">
      <c r="Y25070" s="109"/>
    </row>
    <row r="25071" spans="25:25" x14ac:dyDescent="0.25">
      <c r="Y25071" s="109"/>
    </row>
    <row r="25072" spans="25:25" x14ac:dyDescent="0.25">
      <c r="Y25072" s="109"/>
    </row>
    <row r="25073" spans="25:25" x14ac:dyDescent="0.25">
      <c r="Y25073" s="109"/>
    </row>
    <row r="25074" spans="25:25" x14ac:dyDescent="0.25">
      <c r="Y25074" s="109"/>
    </row>
    <row r="25075" spans="25:25" x14ac:dyDescent="0.25">
      <c r="Y25075" s="109"/>
    </row>
    <row r="25076" spans="25:25" x14ac:dyDescent="0.25">
      <c r="Y25076" s="109"/>
    </row>
    <row r="25077" spans="25:25" x14ac:dyDescent="0.25">
      <c r="Y25077" s="109"/>
    </row>
    <row r="25078" spans="25:25" x14ac:dyDescent="0.25">
      <c r="Y25078" s="109"/>
    </row>
    <row r="25079" spans="25:25" x14ac:dyDescent="0.25">
      <c r="Y25079" s="109"/>
    </row>
    <row r="25080" spans="25:25" x14ac:dyDescent="0.25">
      <c r="Y25080" s="109"/>
    </row>
    <row r="25081" spans="25:25" x14ac:dyDescent="0.25">
      <c r="Y25081" s="109"/>
    </row>
    <row r="25082" spans="25:25" x14ac:dyDescent="0.25">
      <c r="Y25082" s="109"/>
    </row>
    <row r="25083" spans="25:25" x14ac:dyDescent="0.25">
      <c r="Y25083" s="109"/>
    </row>
    <row r="25084" spans="25:25" x14ac:dyDescent="0.25">
      <c r="Y25084" s="109"/>
    </row>
    <row r="25085" spans="25:25" x14ac:dyDescent="0.25">
      <c r="Y25085" s="109"/>
    </row>
    <row r="25086" spans="25:25" x14ac:dyDescent="0.25">
      <c r="Y25086" s="109"/>
    </row>
    <row r="25087" spans="25:25" x14ac:dyDescent="0.25">
      <c r="Y25087" s="109"/>
    </row>
    <row r="25088" spans="25:25" x14ac:dyDescent="0.25">
      <c r="Y25088" s="109"/>
    </row>
    <row r="25089" spans="25:25" x14ac:dyDescent="0.25">
      <c r="Y25089" s="109"/>
    </row>
    <row r="25090" spans="25:25" x14ac:dyDescent="0.25">
      <c r="Y25090" s="109"/>
    </row>
    <row r="25091" spans="25:25" x14ac:dyDescent="0.25">
      <c r="Y25091" s="109"/>
    </row>
    <row r="25092" spans="25:25" x14ac:dyDescent="0.25">
      <c r="Y25092" s="109"/>
    </row>
    <row r="25093" spans="25:25" x14ac:dyDescent="0.25">
      <c r="Y25093" s="109"/>
    </row>
    <row r="25094" spans="25:25" x14ac:dyDescent="0.25">
      <c r="Y25094" s="109"/>
    </row>
    <row r="25095" spans="25:25" x14ac:dyDescent="0.25">
      <c r="Y25095" s="109"/>
    </row>
    <row r="25096" spans="25:25" x14ac:dyDescent="0.25">
      <c r="Y25096" s="109"/>
    </row>
    <row r="25097" spans="25:25" x14ac:dyDescent="0.25">
      <c r="Y25097" s="109"/>
    </row>
    <row r="25098" spans="25:25" x14ac:dyDescent="0.25">
      <c r="Y25098" s="109"/>
    </row>
    <row r="25099" spans="25:25" x14ac:dyDescent="0.25">
      <c r="Y25099" s="109"/>
    </row>
    <row r="25100" spans="25:25" x14ac:dyDescent="0.25">
      <c r="Y25100" s="109"/>
    </row>
    <row r="25101" spans="25:25" x14ac:dyDescent="0.25">
      <c r="Y25101" s="109"/>
    </row>
    <row r="25102" spans="25:25" x14ac:dyDescent="0.25">
      <c r="Y25102" s="109"/>
    </row>
    <row r="25103" spans="25:25" x14ac:dyDescent="0.25">
      <c r="Y25103" s="109"/>
    </row>
    <row r="25104" spans="25:25" x14ac:dyDescent="0.25">
      <c r="Y25104" s="109"/>
    </row>
    <row r="25105" spans="25:25" x14ac:dyDescent="0.25">
      <c r="Y25105" s="109"/>
    </row>
    <row r="25106" spans="25:25" x14ac:dyDescent="0.25">
      <c r="Y25106" s="109"/>
    </row>
    <row r="25107" spans="25:25" x14ac:dyDescent="0.25">
      <c r="Y25107" s="109"/>
    </row>
    <row r="25108" spans="25:25" x14ac:dyDescent="0.25">
      <c r="Y25108" s="109"/>
    </row>
    <row r="25109" spans="25:25" x14ac:dyDescent="0.25">
      <c r="Y25109" s="109"/>
    </row>
    <row r="25110" spans="25:25" x14ac:dyDescent="0.25">
      <c r="Y25110" s="109"/>
    </row>
    <row r="25111" spans="25:25" x14ac:dyDescent="0.25">
      <c r="Y25111" s="109"/>
    </row>
    <row r="25112" spans="25:25" x14ac:dyDescent="0.25">
      <c r="Y25112" s="109"/>
    </row>
    <row r="25113" spans="25:25" x14ac:dyDescent="0.25">
      <c r="Y25113" s="109"/>
    </row>
    <row r="25114" spans="25:25" x14ac:dyDescent="0.25">
      <c r="Y25114" s="109"/>
    </row>
    <row r="25115" spans="25:25" x14ac:dyDescent="0.25">
      <c r="Y25115" s="109"/>
    </row>
    <row r="25116" spans="25:25" x14ac:dyDescent="0.25">
      <c r="Y25116" s="109"/>
    </row>
    <row r="25117" spans="25:25" x14ac:dyDescent="0.25">
      <c r="Y25117" s="109"/>
    </row>
    <row r="25118" spans="25:25" x14ac:dyDescent="0.25">
      <c r="Y25118" s="109"/>
    </row>
    <row r="25119" spans="25:25" x14ac:dyDescent="0.25">
      <c r="Y25119" s="109"/>
    </row>
    <row r="25120" spans="25:25" x14ac:dyDescent="0.25">
      <c r="Y25120" s="109"/>
    </row>
    <row r="25121" spans="25:25" x14ac:dyDescent="0.25">
      <c r="Y25121" s="109"/>
    </row>
    <row r="25122" spans="25:25" x14ac:dyDescent="0.25">
      <c r="Y25122" s="109"/>
    </row>
    <row r="25123" spans="25:25" x14ac:dyDescent="0.25">
      <c r="Y25123" s="109"/>
    </row>
    <row r="25124" spans="25:25" x14ac:dyDescent="0.25">
      <c r="Y25124" s="109"/>
    </row>
    <row r="25125" spans="25:25" x14ac:dyDescent="0.25">
      <c r="Y25125" s="109"/>
    </row>
    <row r="25126" spans="25:25" x14ac:dyDescent="0.25">
      <c r="Y25126" s="109"/>
    </row>
    <row r="25127" spans="25:25" x14ac:dyDescent="0.25">
      <c r="Y25127" s="109"/>
    </row>
    <row r="25128" spans="25:25" x14ac:dyDescent="0.25">
      <c r="Y25128" s="109"/>
    </row>
    <row r="25129" spans="25:25" x14ac:dyDescent="0.25">
      <c r="Y25129" s="109"/>
    </row>
    <row r="25130" spans="25:25" x14ac:dyDescent="0.25">
      <c r="Y25130" s="109"/>
    </row>
    <row r="25131" spans="25:25" x14ac:dyDescent="0.25">
      <c r="Y25131" s="109"/>
    </row>
    <row r="25132" spans="25:25" x14ac:dyDescent="0.25">
      <c r="Y25132" s="109"/>
    </row>
    <row r="25133" spans="25:25" x14ac:dyDescent="0.25">
      <c r="Y25133" s="109"/>
    </row>
    <row r="25134" spans="25:25" x14ac:dyDescent="0.25">
      <c r="Y25134" s="109"/>
    </row>
    <row r="25135" spans="25:25" x14ac:dyDescent="0.25">
      <c r="Y25135" s="109"/>
    </row>
    <row r="25136" spans="25:25" x14ac:dyDescent="0.25">
      <c r="Y25136" s="109"/>
    </row>
    <row r="25137" spans="25:25" x14ac:dyDescent="0.25">
      <c r="Y25137" s="109"/>
    </row>
    <row r="25138" spans="25:25" x14ac:dyDescent="0.25">
      <c r="Y25138" s="109"/>
    </row>
    <row r="25139" spans="25:25" x14ac:dyDescent="0.25">
      <c r="Y25139" s="109"/>
    </row>
    <row r="25140" spans="25:25" x14ac:dyDescent="0.25">
      <c r="Y25140" s="109"/>
    </row>
    <row r="25141" spans="25:25" x14ac:dyDescent="0.25">
      <c r="Y25141" s="109"/>
    </row>
    <row r="25142" spans="25:25" x14ac:dyDescent="0.25">
      <c r="Y25142" s="109"/>
    </row>
    <row r="25143" spans="25:25" x14ac:dyDescent="0.25">
      <c r="Y25143" s="109"/>
    </row>
    <row r="25144" spans="25:25" x14ac:dyDescent="0.25">
      <c r="Y25144" s="109"/>
    </row>
    <row r="25145" spans="25:25" x14ac:dyDescent="0.25">
      <c r="Y25145" s="109"/>
    </row>
    <row r="25146" spans="25:25" x14ac:dyDescent="0.25">
      <c r="Y25146" s="109"/>
    </row>
    <row r="25147" spans="25:25" x14ac:dyDescent="0.25">
      <c r="Y25147" s="109"/>
    </row>
    <row r="25148" spans="25:25" x14ac:dyDescent="0.25">
      <c r="Y25148" s="109"/>
    </row>
    <row r="25149" spans="25:25" x14ac:dyDescent="0.25">
      <c r="Y25149" s="109"/>
    </row>
    <row r="25150" spans="25:25" x14ac:dyDescent="0.25">
      <c r="Y25150" s="109"/>
    </row>
    <row r="25151" spans="25:25" x14ac:dyDescent="0.25">
      <c r="Y25151" s="109"/>
    </row>
    <row r="25152" spans="25:25" x14ac:dyDescent="0.25">
      <c r="Y25152" s="109"/>
    </row>
    <row r="25153" spans="25:25" x14ac:dyDescent="0.25">
      <c r="Y25153" s="109"/>
    </row>
    <row r="25154" spans="25:25" x14ac:dyDescent="0.25">
      <c r="Y25154" s="109"/>
    </row>
    <row r="25155" spans="25:25" x14ac:dyDescent="0.25">
      <c r="Y25155" s="109"/>
    </row>
    <row r="25156" spans="25:25" x14ac:dyDescent="0.25">
      <c r="Y25156" s="109"/>
    </row>
    <row r="25157" spans="25:25" x14ac:dyDescent="0.25">
      <c r="Y25157" s="109"/>
    </row>
    <row r="25158" spans="25:25" x14ac:dyDescent="0.25">
      <c r="Y25158" s="109"/>
    </row>
    <row r="25159" spans="25:25" x14ac:dyDescent="0.25">
      <c r="Y25159" s="109"/>
    </row>
    <row r="25160" spans="25:25" x14ac:dyDescent="0.25">
      <c r="Y25160" s="109"/>
    </row>
    <row r="25161" spans="25:25" x14ac:dyDescent="0.25">
      <c r="Y25161" s="109"/>
    </row>
    <row r="25162" spans="25:25" x14ac:dyDescent="0.25">
      <c r="Y25162" s="109"/>
    </row>
    <row r="25163" spans="25:25" x14ac:dyDescent="0.25">
      <c r="Y25163" s="109"/>
    </row>
    <row r="25164" spans="25:25" x14ac:dyDescent="0.25">
      <c r="Y25164" s="109"/>
    </row>
    <row r="25165" spans="25:25" x14ac:dyDescent="0.25">
      <c r="Y25165" s="109"/>
    </row>
    <row r="25166" spans="25:25" x14ac:dyDescent="0.25">
      <c r="Y25166" s="109"/>
    </row>
    <row r="25167" spans="25:25" x14ac:dyDescent="0.25">
      <c r="Y25167" s="109"/>
    </row>
    <row r="25168" spans="25:25" x14ac:dyDescent="0.25">
      <c r="Y25168" s="109"/>
    </row>
    <row r="25169" spans="25:25" x14ac:dyDescent="0.25">
      <c r="Y25169" s="109"/>
    </row>
    <row r="25170" spans="25:25" x14ac:dyDescent="0.25">
      <c r="Y25170" s="109"/>
    </row>
    <row r="25171" spans="25:25" x14ac:dyDescent="0.25">
      <c r="Y25171" s="109"/>
    </row>
    <row r="25172" spans="25:25" x14ac:dyDescent="0.25">
      <c r="Y25172" s="109"/>
    </row>
    <row r="25173" spans="25:25" x14ac:dyDescent="0.25">
      <c r="Y25173" s="109"/>
    </row>
    <row r="25174" spans="25:25" x14ac:dyDescent="0.25">
      <c r="Y25174" s="109"/>
    </row>
    <row r="25175" spans="25:25" x14ac:dyDescent="0.25">
      <c r="Y25175" s="109"/>
    </row>
    <row r="25176" spans="25:25" x14ac:dyDescent="0.25">
      <c r="Y25176" s="109"/>
    </row>
    <row r="25177" spans="25:25" x14ac:dyDescent="0.25">
      <c r="Y25177" s="109"/>
    </row>
    <row r="25178" spans="25:25" x14ac:dyDescent="0.25">
      <c r="Y25178" s="109"/>
    </row>
    <row r="25179" spans="25:25" x14ac:dyDescent="0.25">
      <c r="Y25179" s="109"/>
    </row>
    <row r="25180" spans="25:25" x14ac:dyDescent="0.25">
      <c r="Y25180" s="109"/>
    </row>
    <row r="25181" spans="25:25" x14ac:dyDescent="0.25">
      <c r="Y25181" s="109"/>
    </row>
    <row r="25182" spans="25:25" x14ac:dyDescent="0.25">
      <c r="Y25182" s="109"/>
    </row>
    <row r="25183" spans="25:25" x14ac:dyDescent="0.25">
      <c r="Y25183" s="109"/>
    </row>
    <row r="25184" spans="25:25" x14ac:dyDescent="0.25">
      <c r="Y25184" s="109"/>
    </row>
    <row r="25185" spans="25:25" x14ac:dyDescent="0.25">
      <c r="Y25185" s="109"/>
    </row>
    <row r="25186" spans="25:25" x14ac:dyDescent="0.25">
      <c r="Y25186" s="109"/>
    </row>
    <row r="25187" spans="25:25" x14ac:dyDescent="0.25">
      <c r="Y25187" s="109"/>
    </row>
    <row r="25188" spans="25:25" x14ac:dyDescent="0.25">
      <c r="Y25188" s="109"/>
    </row>
    <row r="25189" spans="25:25" x14ac:dyDescent="0.25">
      <c r="Y25189" s="109"/>
    </row>
    <row r="25190" spans="25:25" x14ac:dyDescent="0.25">
      <c r="Y25190" s="109"/>
    </row>
    <row r="25191" spans="25:25" x14ac:dyDescent="0.25">
      <c r="Y25191" s="109"/>
    </row>
    <row r="25192" spans="25:25" x14ac:dyDescent="0.25">
      <c r="Y25192" s="109"/>
    </row>
    <row r="25193" spans="25:25" x14ac:dyDescent="0.25">
      <c r="Y25193" s="109"/>
    </row>
    <row r="25194" spans="25:25" x14ac:dyDescent="0.25">
      <c r="Y25194" s="109"/>
    </row>
    <row r="25195" spans="25:25" x14ac:dyDescent="0.25">
      <c r="Y25195" s="109"/>
    </row>
    <row r="25196" spans="25:25" x14ac:dyDescent="0.25">
      <c r="Y25196" s="109"/>
    </row>
    <row r="25197" spans="25:25" x14ac:dyDescent="0.25">
      <c r="Y25197" s="109"/>
    </row>
    <row r="25198" spans="25:25" x14ac:dyDescent="0.25">
      <c r="Y25198" s="109"/>
    </row>
    <row r="25199" spans="25:25" x14ac:dyDescent="0.25">
      <c r="Y25199" s="109"/>
    </row>
    <row r="25200" spans="25:25" x14ac:dyDescent="0.25">
      <c r="Y25200" s="109"/>
    </row>
    <row r="25201" spans="25:25" x14ac:dyDescent="0.25">
      <c r="Y25201" s="109"/>
    </row>
    <row r="25202" spans="25:25" x14ac:dyDescent="0.25">
      <c r="Y25202" s="109"/>
    </row>
    <row r="25203" spans="25:25" x14ac:dyDescent="0.25">
      <c r="Y25203" s="109"/>
    </row>
    <row r="25204" spans="25:25" x14ac:dyDescent="0.25">
      <c r="Y25204" s="109"/>
    </row>
    <row r="25205" spans="25:25" x14ac:dyDescent="0.25">
      <c r="Y25205" s="109"/>
    </row>
    <row r="25206" spans="25:25" x14ac:dyDescent="0.25">
      <c r="Y25206" s="109"/>
    </row>
    <row r="25207" spans="25:25" x14ac:dyDescent="0.25">
      <c r="Y25207" s="109"/>
    </row>
    <row r="25208" spans="25:25" x14ac:dyDescent="0.25">
      <c r="Y25208" s="109"/>
    </row>
    <row r="25209" spans="25:25" x14ac:dyDescent="0.25">
      <c r="Y25209" s="109"/>
    </row>
    <row r="25210" spans="25:25" x14ac:dyDescent="0.25">
      <c r="Y25210" s="109"/>
    </row>
    <row r="25211" spans="25:25" x14ac:dyDescent="0.25">
      <c r="Y25211" s="109"/>
    </row>
    <row r="25212" spans="25:25" x14ac:dyDescent="0.25">
      <c r="Y25212" s="109"/>
    </row>
    <row r="25213" spans="25:25" x14ac:dyDescent="0.25">
      <c r="Y25213" s="109"/>
    </row>
    <row r="25214" spans="25:25" x14ac:dyDescent="0.25">
      <c r="Y25214" s="109"/>
    </row>
    <row r="25215" spans="25:25" x14ac:dyDescent="0.25">
      <c r="Y25215" s="109"/>
    </row>
    <row r="25216" spans="25:25" x14ac:dyDescent="0.25">
      <c r="Y25216" s="109"/>
    </row>
    <row r="25217" spans="25:25" x14ac:dyDescent="0.25">
      <c r="Y25217" s="109"/>
    </row>
    <row r="25218" spans="25:25" x14ac:dyDescent="0.25">
      <c r="Y25218" s="109"/>
    </row>
    <row r="25219" spans="25:25" x14ac:dyDescent="0.25">
      <c r="Y25219" s="109"/>
    </row>
    <row r="25220" spans="25:25" x14ac:dyDescent="0.25">
      <c r="Y25220" s="109"/>
    </row>
    <row r="25221" spans="25:25" x14ac:dyDescent="0.25">
      <c r="Y25221" s="109"/>
    </row>
    <row r="25222" spans="25:25" x14ac:dyDescent="0.25">
      <c r="Y25222" s="109"/>
    </row>
    <row r="25223" spans="25:25" x14ac:dyDescent="0.25">
      <c r="Y25223" s="109"/>
    </row>
    <row r="25224" spans="25:25" x14ac:dyDescent="0.25">
      <c r="Y25224" s="109"/>
    </row>
    <row r="25225" spans="25:25" x14ac:dyDescent="0.25">
      <c r="Y25225" s="109"/>
    </row>
    <row r="25226" spans="25:25" x14ac:dyDescent="0.25">
      <c r="Y25226" s="109"/>
    </row>
    <row r="25227" spans="25:25" x14ac:dyDescent="0.25">
      <c r="Y25227" s="109"/>
    </row>
    <row r="25228" spans="25:25" x14ac:dyDescent="0.25">
      <c r="Y25228" s="109"/>
    </row>
    <row r="25229" spans="25:25" x14ac:dyDescent="0.25">
      <c r="Y25229" s="109"/>
    </row>
    <row r="25230" spans="25:25" x14ac:dyDescent="0.25">
      <c r="Y25230" s="109"/>
    </row>
    <row r="25231" spans="25:25" x14ac:dyDescent="0.25">
      <c r="Y25231" s="109"/>
    </row>
    <row r="25232" spans="25:25" x14ac:dyDescent="0.25">
      <c r="Y25232" s="109"/>
    </row>
    <row r="25233" spans="25:25" x14ac:dyDescent="0.25">
      <c r="Y25233" s="109"/>
    </row>
    <row r="25234" spans="25:25" x14ac:dyDescent="0.25">
      <c r="Y25234" s="109"/>
    </row>
    <row r="25235" spans="25:25" x14ac:dyDescent="0.25">
      <c r="Y25235" s="109"/>
    </row>
    <row r="25236" spans="25:25" x14ac:dyDescent="0.25">
      <c r="Y25236" s="109"/>
    </row>
    <row r="25237" spans="25:25" x14ac:dyDescent="0.25">
      <c r="Y25237" s="109"/>
    </row>
    <row r="25238" spans="25:25" x14ac:dyDescent="0.25">
      <c r="Y25238" s="109"/>
    </row>
    <row r="25239" spans="25:25" x14ac:dyDescent="0.25">
      <c r="Y25239" s="109"/>
    </row>
    <row r="25240" spans="25:25" x14ac:dyDescent="0.25">
      <c r="Y25240" s="109"/>
    </row>
    <row r="25241" spans="25:25" x14ac:dyDescent="0.25">
      <c r="Y25241" s="109"/>
    </row>
    <row r="25242" spans="25:25" x14ac:dyDescent="0.25">
      <c r="Y25242" s="109"/>
    </row>
    <row r="25243" spans="25:25" x14ac:dyDescent="0.25">
      <c r="Y25243" s="109"/>
    </row>
    <row r="25244" spans="25:25" x14ac:dyDescent="0.25">
      <c r="Y25244" s="109"/>
    </row>
    <row r="25245" spans="25:25" x14ac:dyDescent="0.25">
      <c r="Y25245" s="109"/>
    </row>
    <row r="25246" spans="25:25" x14ac:dyDescent="0.25">
      <c r="Y25246" s="109"/>
    </row>
    <row r="25247" spans="25:25" x14ac:dyDescent="0.25">
      <c r="Y25247" s="109"/>
    </row>
    <row r="25248" spans="25:25" x14ac:dyDescent="0.25">
      <c r="Y25248" s="109"/>
    </row>
    <row r="25249" spans="25:25" x14ac:dyDescent="0.25">
      <c r="Y25249" s="109"/>
    </row>
    <row r="25250" spans="25:25" x14ac:dyDescent="0.25">
      <c r="Y25250" s="109"/>
    </row>
    <row r="25251" spans="25:25" x14ac:dyDescent="0.25">
      <c r="Y25251" s="109"/>
    </row>
    <row r="25252" spans="25:25" x14ac:dyDescent="0.25">
      <c r="Y25252" s="109"/>
    </row>
    <row r="25253" spans="25:25" x14ac:dyDescent="0.25">
      <c r="Y25253" s="109"/>
    </row>
    <row r="25254" spans="25:25" x14ac:dyDescent="0.25">
      <c r="Y25254" s="109"/>
    </row>
    <row r="25255" spans="25:25" x14ac:dyDescent="0.25">
      <c r="Y25255" s="109"/>
    </row>
    <row r="25256" spans="25:25" x14ac:dyDescent="0.25">
      <c r="Y25256" s="109"/>
    </row>
    <row r="25257" spans="25:25" x14ac:dyDescent="0.25">
      <c r="Y25257" s="109"/>
    </row>
    <row r="25258" spans="25:25" x14ac:dyDescent="0.25">
      <c r="Y25258" s="109"/>
    </row>
    <row r="25259" spans="25:25" x14ac:dyDescent="0.25">
      <c r="Y25259" s="109"/>
    </row>
    <row r="25260" spans="25:25" x14ac:dyDescent="0.25">
      <c r="Y25260" s="109"/>
    </row>
    <row r="25261" spans="25:25" x14ac:dyDescent="0.25">
      <c r="Y25261" s="109"/>
    </row>
    <row r="25262" spans="25:25" x14ac:dyDescent="0.25">
      <c r="Y25262" s="109"/>
    </row>
    <row r="25263" spans="25:25" x14ac:dyDescent="0.25">
      <c r="Y25263" s="109"/>
    </row>
    <row r="25264" spans="25:25" x14ac:dyDescent="0.25">
      <c r="Y25264" s="109"/>
    </row>
    <row r="25265" spans="25:25" x14ac:dyDescent="0.25">
      <c r="Y25265" s="109"/>
    </row>
    <row r="25266" spans="25:25" x14ac:dyDescent="0.25">
      <c r="Y25266" s="109"/>
    </row>
    <row r="25267" spans="25:25" x14ac:dyDescent="0.25">
      <c r="Y25267" s="109"/>
    </row>
    <row r="25268" spans="25:25" x14ac:dyDescent="0.25">
      <c r="Y25268" s="109"/>
    </row>
    <row r="25269" spans="25:25" x14ac:dyDescent="0.25">
      <c r="Y25269" s="109"/>
    </row>
    <row r="25270" spans="25:25" x14ac:dyDescent="0.25">
      <c r="Y25270" s="109"/>
    </row>
    <row r="25271" spans="25:25" x14ac:dyDescent="0.25">
      <c r="Y25271" s="109"/>
    </row>
    <row r="25272" spans="25:25" x14ac:dyDescent="0.25">
      <c r="Y25272" s="109"/>
    </row>
    <row r="25273" spans="25:25" x14ac:dyDescent="0.25">
      <c r="Y25273" s="109"/>
    </row>
    <row r="25274" spans="25:25" x14ac:dyDescent="0.25">
      <c r="Y25274" s="109"/>
    </row>
    <row r="25275" spans="25:25" x14ac:dyDescent="0.25">
      <c r="Y25275" s="109"/>
    </row>
    <row r="25276" spans="25:25" x14ac:dyDescent="0.25">
      <c r="Y25276" s="109"/>
    </row>
    <row r="25277" spans="25:25" x14ac:dyDescent="0.25">
      <c r="Y25277" s="109"/>
    </row>
    <row r="25278" spans="25:25" x14ac:dyDescent="0.25">
      <c r="Y25278" s="109"/>
    </row>
    <row r="25279" spans="25:25" x14ac:dyDescent="0.25">
      <c r="Y25279" s="109"/>
    </row>
    <row r="25280" spans="25:25" x14ac:dyDescent="0.25">
      <c r="Y25280" s="109"/>
    </row>
    <row r="25281" spans="25:25" x14ac:dyDescent="0.25">
      <c r="Y25281" s="109"/>
    </row>
    <row r="25282" spans="25:25" x14ac:dyDescent="0.25">
      <c r="Y25282" s="109"/>
    </row>
    <row r="25283" spans="25:25" x14ac:dyDescent="0.25">
      <c r="Y25283" s="109"/>
    </row>
    <row r="25284" spans="25:25" x14ac:dyDescent="0.25">
      <c r="Y25284" s="109"/>
    </row>
    <row r="25285" spans="25:25" x14ac:dyDescent="0.25">
      <c r="Y25285" s="109"/>
    </row>
    <row r="25286" spans="25:25" x14ac:dyDescent="0.25">
      <c r="Y25286" s="109"/>
    </row>
    <row r="25287" spans="25:25" x14ac:dyDescent="0.25">
      <c r="Y25287" s="109"/>
    </row>
    <row r="25288" spans="25:25" x14ac:dyDescent="0.25">
      <c r="Y25288" s="109"/>
    </row>
    <row r="25289" spans="25:25" x14ac:dyDescent="0.25">
      <c r="Y25289" s="109"/>
    </row>
    <row r="25290" spans="25:25" x14ac:dyDescent="0.25">
      <c r="Y25290" s="109"/>
    </row>
    <row r="25291" spans="25:25" x14ac:dyDescent="0.25">
      <c r="Y25291" s="109"/>
    </row>
    <row r="25292" spans="25:25" x14ac:dyDescent="0.25">
      <c r="Y25292" s="109"/>
    </row>
    <row r="25293" spans="25:25" x14ac:dyDescent="0.25">
      <c r="Y25293" s="109"/>
    </row>
    <row r="25294" spans="25:25" x14ac:dyDescent="0.25">
      <c r="Y25294" s="109"/>
    </row>
    <row r="25295" spans="25:25" x14ac:dyDescent="0.25">
      <c r="Y25295" s="109"/>
    </row>
    <row r="25296" spans="25:25" x14ac:dyDescent="0.25">
      <c r="Y25296" s="109"/>
    </row>
    <row r="25297" spans="25:25" x14ac:dyDescent="0.25">
      <c r="Y25297" s="109"/>
    </row>
    <row r="25298" spans="25:25" x14ac:dyDescent="0.25">
      <c r="Y25298" s="109"/>
    </row>
    <row r="25299" spans="25:25" x14ac:dyDescent="0.25">
      <c r="Y25299" s="109"/>
    </row>
    <row r="25300" spans="25:25" x14ac:dyDescent="0.25">
      <c r="Y25300" s="109"/>
    </row>
    <row r="25301" spans="25:25" x14ac:dyDescent="0.25">
      <c r="Y25301" s="109"/>
    </row>
    <row r="25302" spans="25:25" x14ac:dyDescent="0.25">
      <c r="Y25302" s="109"/>
    </row>
    <row r="25303" spans="25:25" x14ac:dyDescent="0.25">
      <c r="Y25303" s="109"/>
    </row>
    <row r="25304" spans="25:25" x14ac:dyDescent="0.25">
      <c r="Y25304" s="109"/>
    </row>
    <row r="25305" spans="25:25" x14ac:dyDescent="0.25">
      <c r="Y25305" s="109"/>
    </row>
    <row r="25306" spans="25:25" x14ac:dyDescent="0.25">
      <c r="Y25306" s="109"/>
    </row>
    <row r="25307" spans="25:25" x14ac:dyDescent="0.25">
      <c r="Y25307" s="109"/>
    </row>
    <row r="25308" spans="25:25" x14ac:dyDescent="0.25">
      <c r="Y25308" s="109"/>
    </row>
    <row r="25309" spans="25:25" x14ac:dyDescent="0.25">
      <c r="Y25309" s="109"/>
    </row>
    <row r="25310" spans="25:25" x14ac:dyDescent="0.25">
      <c r="Y25310" s="109"/>
    </row>
    <row r="25311" spans="25:25" x14ac:dyDescent="0.25">
      <c r="Y25311" s="109"/>
    </row>
    <row r="25312" spans="25:25" x14ac:dyDescent="0.25">
      <c r="Y25312" s="109"/>
    </row>
    <row r="25313" spans="25:25" x14ac:dyDescent="0.25">
      <c r="Y25313" s="109"/>
    </row>
    <row r="25314" spans="25:25" x14ac:dyDescent="0.25">
      <c r="Y25314" s="109"/>
    </row>
    <row r="25315" spans="25:25" x14ac:dyDescent="0.25">
      <c r="Y25315" s="109"/>
    </row>
    <row r="25316" spans="25:25" x14ac:dyDescent="0.25">
      <c r="Y25316" s="109"/>
    </row>
    <row r="25317" spans="25:25" x14ac:dyDescent="0.25">
      <c r="Y25317" s="109"/>
    </row>
    <row r="25318" spans="25:25" x14ac:dyDescent="0.25">
      <c r="Y25318" s="109"/>
    </row>
    <row r="25319" spans="25:25" x14ac:dyDescent="0.25">
      <c r="Y25319" s="109"/>
    </row>
    <row r="25320" spans="25:25" x14ac:dyDescent="0.25">
      <c r="Y25320" s="109"/>
    </row>
    <row r="25321" spans="25:25" x14ac:dyDescent="0.25">
      <c r="Y25321" s="109"/>
    </row>
    <row r="25322" spans="25:25" x14ac:dyDescent="0.25">
      <c r="Y25322" s="109"/>
    </row>
    <row r="25323" spans="25:25" x14ac:dyDescent="0.25">
      <c r="Y25323" s="109"/>
    </row>
    <row r="25324" spans="25:25" x14ac:dyDescent="0.25">
      <c r="Y25324" s="109"/>
    </row>
    <row r="25325" spans="25:25" x14ac:dyDescent="0.25">
      <c r="Y25325" s="109"/>
    </row>
    <row r="25326" spans="25:25" x14ac:dyDescent="0.25">
      <c r="Y25326" s="109"/>
    </row>
    <row r="25327" spans="25:25" x14ac:dyDescent="0.25">
      <c r="Y25327" s="109"/>
    </row>
    <row r="25328" spans="25:25" x14ac:dyDescent="0.25">
      <c r="Y25328" s="109"/>
    </row>
    <row r="25329" spans="25:25" x14ac:dyDescent="0.25">
      <c r="Y25329" s="109"/>
    </row>
    <row r="25330" spans="25:25" x14ac:dyDescent="0.25">
      <c r="Y25330" s="109"/>
    </row>
    <row r="25331" spans="25:25" x14ac:dyDescent="0.25">
      <c r="Y25331" s="109"/>
    </row>
    <row r="25332" spans="25:25" x14ac:dyDescent="0.25">
      <c r="Y25332" s="109"/>
    </row>
    <row r="25333" spans="25:25" x14ac:dyDescent="0.25">
      <c r="Y25333" s="109"/>
    </row>
    <row r="25334" spans="25:25" x14ac:dyDescent="0.25">
      <c r="Y25334" s="109"/>
    </row>
    <row r="25335" spans="25:25" x14ac:dyDescent="0.25">
      <c r="Y25335" s="109"/>
    </row>
    <row r="25336" spans="25:25" x14ac:dyDescent="0.25">
      <c r="Y25336" s="109"/>
    </row>
    <row r="25337" spans="25:25" x14ac:dyDescent="0.25">
      <c r="Y25337" s="109"/>
    </row>
    <row r="25338" spans="25:25" x14ac:dyDescent="0.25">
      <c r="Y25338" s="109"/>
    </row>
    <row r="25339" spans="25:25" x14ac:dyDescent="0.25">
      <c r="Y25339" s="109"/>
    </row>
    <row r="25340" spans="25:25" x14ac:dyDescent="0.25">
      <c r="Y25340" s="109"/>
    </row>
    <row r="25341" spans="25:25" x14ac:dyDescent="0.25">
      <c r="Y25341" s="109"/>
    </row>
    <row r="25342" spans="25:25" x14ac:dyDescent="0.25">
      <c r="Y25342" s="109"/>
    </row>
    <row r="25343" spans="25:25" x14ac:dyDescent="0.25">
      <c r="Y25343" s="109"/>
    </row>
    <row r="25344" spans="25:25" x14ac:dyDescent="0.25">
      <c r="Y25344" s="109"/>
    </row>
    <row r="25345" spans="25:25" x14ac:dyDescent="0.25">
      <c r="Y25345" s="109"/>
    </row>
    <row r="25346" spans="25:25" x14ac:dyDescent="0.25">
      <c r="Y25346" s="109"/>
    </row>
    <row r="25347" spans="25:25" x14ac:dyDescent="0.25">
      <c r="Y25347" s="109"/>
    </row>
    <row r="25348" spans="25:25" x14ac:dyDescent="0.25">
      <c r="Y25348" s="109"/>
    </row>
    <row r="25349" spans="25:25" x14ac:dyDescent="0.25">
      <c r="Y25349" s="109"/>
    </row>
    <row r="25350" spans="25:25" x14ac:dyDescent="0.25">
      <c r="Y25350" s="109"/>
    </row>
    <row r="25351" spans="25:25" x14ac:dyDescent="0.25">
      <c r="Y25351" s="109"/>
    </row>
    <row r="25352" spans="25:25" x14ac:dyDescent="0.25">
      <c r="Y25352" s="109"/>
    </row>
    <row r="25353" spans="25:25" x14ac:dyDescent="0.25">
      <c r="Y25353" s="109"/>
    </row>
    <row r="25354" spans="25:25" x14ac:dyDescent="0.25">
      <c r="Y25354" s="109"/>
    </row>
    <row r="25355" spans="25:25" x14ac:dyDescent="0.25">
      <c r="Y25355" s="109"/>
    </row>
    <row r="25356" spans="25:25" x14ac:dyDescent="0.25">
      <c r="Y25356" s="109"/>
    </row>
    <row r="25357" spans="25:25" x14ac:dyDescent="0.25">
      <c r="Y25357" s="109"/>
    </row>
    <row r="25358" spans="25:25" x14ac:dyDescent="0.25">
      <c r="Y25358" s="109"/>
    </row>
    <row r="25359" spans="25:25" x14ac:dyDescent="0.25">
      <c r="Y25359" s="109"/>
    </row>
    <row r="25360" spans="25:25" x14ac:dyDescent="0.25">
      <c r="Y25360" s="109"/>
    </row>
    <row r="25361" spans="25:25" x14ac:dyDescent="0.25">
      <c r="Y25361" s="109"/>
    </row>
    <row r="25362" spans="25:25" x14ac:dyDescent="0.25">
      <c r="Y25362" s="109"/>
    </row>
    <row r="25363" spans="25:25" x14ac:dyDescent="0.25">
      <c r="Y25363" s="109"/>
    </row>
    <row r="25364" spans="25:25" x14ac:dyDescent="0.25">
      <c r="Y25364" s="109"/>
    </row>
    <row r="25365" spans="25:25" x14ac:dyDescent="0.25">
      <c r="Y25365" s="109"/>
    </row>
    <row r="25366" spans="25:25" x14ac:dyDescent="0.25">
      <c r="Y25366" s="109"/>
    </row>
    <row r="25367" spans="25:25" x14ac:dyDescent="0.25">
      <c r="Y25367" s="109"/>
    </row>
    <row r="25368" spans="25:25" x14ac:dyDescent="0.25">
      <c r="Y25368" s="109"/>
    </row>
    <row r="25369" spans="25:25" x14ac:dyDescent="0.25">
      <c r="Y25369" s="109"/>
    </row>
    <row r="25370" spans="25:25" x14ac:dyDescent="0.25">
      <c r="Y25370" s="109"/>
    </row>
    <row r="25371" spans="25:25" x14ac:dyDescent="0.25">
      <c r="Y25371" s="109"/>
    </row>
    <row r="25372" spans="25:25" x14ac:dyDescent="0.25">
      <c r="Y25372" s="109"/>
    </row>
    <row r="25373" spans="25:25" x14ac:dyDescent="0.25">
      <c r="Y25373" s="109"/>
    </row>
    <row r="25374" spans="25:25" x14ac:dyDescent="0.25">
      <c r="Y25374" s="109"/>
    </row>
    <row r="25375" spans="25:25" x14ac:dyDescent="0.25">
      <c r="Y25375" s="109"/>
    </row>
    <row r="25376" spans="25:25" x14ac:dyDescent="0.25">
      <c r="Y25376" s="109"/>
    </row>
    <row r="25377" spans="25:25" x14ac:dyDescent="0.25">
      <c r="Y25377" s="109"/>
    </row>
    <row r="25378" spans="25:25" x14ac:dyDescent="0.25">
      <c r="Y25378" s="109"/>
    </row>
    <row r="25379" spans="25:25" x14ac:dyDescent="0.25">
      <c r="Y25379" s="109"/>
    </row>
    <row r="25380" spans="25:25" x14ac:dyDescent="0.25">
      <c r="Y25380" s="109"/>
    </row>
    <row r="25381" spans="25:25" x14ac:dyDescent="0.25">
      <c r="Y25381" s="109"/>
    </row>
    <row r="25382" spans="25:25" x14ac:dyDescent="0.25">
      <c r="Y25382" s="109"/>
    </row>
    <row r="25383" spans="25:25" x14ac:dyDescent="0.25">
      <c r="Y25383" s="109"/>
    </row>
    <row r="25384" spans="25:25" x14ac:dyDescent="0.25">
      <c r="Y25384" s="109"/>
    </row>
    <row r="25385" spans="25:25" x14ac:dyDescent="0.25">
      <c r="Y25385" s="109"/>
    </row>
    <row r="25386" spans="25:25" x14ac:dyDescent="0.25">
      <c r="Y25386" s="109"/>
    </row>
    <row r="25387" spans="25:25" x14ac:dyDescent="0.25">
      <c r="Y25387" s="109"/>
    </row>
    <row r="25388" spans="25:25" x14ac:dyDescent="0.25">
      <c r="Y25388" s="109"/>
    </row>
    <row r="25389" spans="25:25" x14ac:dyDescent="0.25">
      <c r="Y25389" s="109"/>
    </row>
    <row r="25390" spans="25:25" x14ac:dyDescent="0.25">
      <c r="Y25390" s="109"/>
    </row>
    <row r="25391" spans="25:25" x14ac:dyDescent="0.25">
      <c r="Y25391" s="109"/>
    </row>
    <row r="25392" spans="25:25" x14ac:dyDescent="0.25">
      <c r="Y25392" s="109"/>
    </row>
    <row r="25393" spans="25:25" x14ac:dyDescent="0.25">
      <c r="Y25393" s="109"/>
    </row>
    <row r="25394" spans="25:25" x14ac:dyDescent="0.25">
      <c r="Y25394" s="109"/>
    </row>
    <row r="25395" spans="25:25" x14ac:dyDescent="0.25">
      <c r="Y25395" s="109"/>
    </row>
    <row r="25396" spans="25:25" x14ac:dyDescent="0.25">
      <c r="Y25396" s="109"/>
    </row>
    <row r="25397" spans="25:25" x14ac:dyDescent="0.25">
      <c r="Y25397" s="109"/>
    </row>
    <row r="25398" spans="25:25" x14ac:dyDescent="0.25">
      <c r="Y25398" s="109"/>
    </row>
    <row r="25399" spans="25:25" x14ac:dyDescent="0.25">
      <c r="Y25399" s="109"/>
    </row>
    <row r="25400" spans="25:25" x14ac:dyDescent="0.25">
      <c r="Y25400" s="109"/>
    </row>
    <row r="25401" spans="25:25" x14ac:dyDescent="0.25">
      <c r="Y25401" s="109"/>
    </row>
    <row r="25402" spans="25:25" x14ac:dyDescent="0.25">
      <c r="Y25402" s="109"/>
    </row>
    <row r="25403" spans="25:25" x14ac:dyDescent="0.25">
      <c r="Y25403" s="109"/>
    </row>
    <row r="25404" spans="25:25" x14ac:dyDescent="0.25">
      <c r="Y25404" s="109"/>
    </row>
    <row r="25405" spans="25:25" x14ac:dyDescent="0.25">
      <c r="Y25405" s="109"/>
    </row>
    <row r="25406" spans="25:25" x14ac:dyDescent="0.25">
      <c r="Y25406" s="109"/>
    </row>
    <row r="25407" spans="25:25" x14ac:dyDescent="0.25">
      <c r="Y25407" s="109"/>
    </row>
    <row r="25408" spans="25:25" x14ac:dyDescent="0.25">
      <c r="Y25408" s="109"/>
    </row>
    <row r="25409" spans="25:25" x14ac:dyDescent="0.25">
      <c r="Y25409" s="109"/>
    </row>
    <row r="25410" spans="25:25" x14ac:dyDescent="0.25">
      <c r="Y25410" s="109"/>
    </row>
    <row r="25411" spans="25:25" x14ac:dyDescent="0.25">
      <c r="Y25411" s="109"/>
    </row>
    <row r="25412" spans="25:25" x14ac:dyDescent="0.25">
      <c r="Y25412" s="109"/>
    </row>
    <row r="25413" spans="25:25" x14ac:dyDescent="0.25">
      <c r="Y25413" s="109"/>
    </row>
    <row r="25414" spans="25:25" x14ac:dyDescent="0.25">
      <c r="Y25414" s="109"/>
    </row>
    <row r="25415" spans="25:25" x14ac:dyDescent="0.25">
      <c r="Y25415" s="109"/>
    </row>
    <row r="25416" spans="25:25" x14ac:dyDescent="0.25">
      <c r="Y25416" s="109"/>
    </row>
    <row r="25417" spans="25:25" x14ac:dyDescent="0.25">
      <c r="Y25417" s="109"/>
    </row>
    <row r="25418" spans="25:25" x14ac:dyDescent="0.25">
      <c r="Y25418" s="109"/>
    </row>
    <row r="25419" spans="25:25" x14ac:dyDescent="0.25">
      <c r="Y25419" s="109"/>
    </row>
    <row r="25420" spans="25:25" x14ac:dyDescent="0.25">
      <c r="Y25420" s="109"/>
    </row>
    <row r="25421" spans="25:25" x14ac:dyDescent="0.25">
      <c r="Y25421" s="109"/>
    </row>
    <row r="25422" spans="25:25" x14ac:dyDescent="0.25">
      <c r="Y25422" s="109"/>
    </row>
    <row r="25423" spans="25:25" x14ac:dyDescent="0.25">
      <c r="Y25423" s="109"/>
    </row>
    <row r="25424" spans="25:25" x14ac:dyDescent="0.25">
      <c r="Y25424" s="109"/>
    </row>
    <row r="25425" spans="25:25" x14ac:dyDescent="0.25">
      <c r="Y25425" s="109"/>
    </row>
    <row r="25426" spans="25:25" x14ac:dyDescent="0.25">
      <c r="Y25426" s="109"/>
    </row>
    <row r="25427" spans="25:25" x14ac:dyDescent="0.25">
      <c r="Y25427" s="109"/>
    </row>
    <row r="25428" spans="25:25" x14ac:dyDescent="0.25">
      <c r="Y25428" s="109"/>
    </row>
    <row r="25429" spans="25:25" x14ac:dyDescent="0.25">
      <c r="Y25429" s="109"/>
    </row>
    <row r="25430" spans="25:25" x14ac:dyDescent="0.25">
      <c r="Y25430" s="109"/>
    </row>
    <row r="25431" spans="25:25" x14ac:dyDescent="0.25">
      <c r="Y25431" s="109"/>
    </row>
    <row r="25432" spans="25:25" x14ac:dyDescent="0.25">
      <c r="Y25432" s="109"/>
    </row>
    <row r="25433" spans="25:25" x14ac:dyDescent="0.25">
      <c r="Y25433" s="109"/>
    </row>
    <row r="25434" spans="25:25" x14ac:dyDescent="0.25">
      <c r="Y25434" s="109"/>
    </row>
    <row r="25435" spans="25:25" x14ac:dyDescent="0.25">
      <c r="Y25435" s="109"/>
    </row>
    <row r="25436" spans="25:25" x14ac:dyDescent="0.25">
      <c r="Y25436" s="109"/>
    </row>
    <row r="25437" spans="25:25" x14ac:dyDescent="0.25">
      <c r="Y25437" s="109"/>
    </row>
    <row r="25438" spans="25:25" x14ac:dyDescent="0.25">
      <c r="Y25438" s="109"/>
    </row>
    <row r="25439" spans="25:25" x14ac:dyDescent="0.25">
      <c r="Y25439" s="109"/>
    </row>
    <row r="25440" spans="25:25" x14ac:dyDescent="0.25">
      <c r="Y25440" s="109"/>
    </row>
    <row r="25441" spans="25:25" x14ac:dyDescent="0.25">
      <c r="Y25441" s="109"/>
    </row>
    <row r="25442" spans="25:25" x14ac:dyDescent="0.25">
      <c r="Y25442" s="109"/>
    </row>
    <row r="25443" spans="25:25" x14ac:dyDescent="0.25">
      <c r="Y25443" s="109"/>
    </row>
    <row r="25444" spans="25:25" x14ac:dyDescent="0.25">
      <c r="Y25444" s="109"/>
    </row>
    <row r="25445" spans="25:25" x14ac:dyDescent="0.25">
      <c r="Y25445" s="109"/>
    </row>
    <row r="25446" spans="25:25" x14ac:dyDescent="0.25">
      <c r="Y25446" s="109"/>
    </row>
    <row r="25447" spans="25:25" x14ac:dyDescent="0.25">
      <c r="Y25447" s="109"/>
    </row>
    <row r="25448" spans="25:25" x14ac:dyDescent="0.25">
      <c r="Y25448" s="109"/>
    </row>
    <row r="25449" spans="25:25" x14ac:dyDescent="0.25">
      <c r="Y25449" s="109"/>
    </row>
    <row r="25450" spans="25:25" x14ac:dyDescent="0.25">
      <c r="Y25450" s="109"/>
    </row>
    <row r="25451" spans="25:25" x14ac:dyDescent="0.25">
      <c r="Y25451" s="109"/>
    </row>
    <row r="25452" spans="25:25" x14ac:dyDescent="0.25">
      <c r="Y25452" s="109"/>
    </row>
    <row r="25453" spans="25:25" x14ac:dyDescent="0.25">
      <c r="Y25453" s="109"/>
    </row>
    <row r="25454" spans="25:25" x14ac:dyDescent="0.25">
      <c r="Y25454" s="109"/>
    </row>
    <row r="25455" spans="25:25" x14ac:dyDescent="0.25">
      <c r="Y25455" s="109"/>
    </row>
    <row r="25456" spans="25:25" x14ac:dyDescent="0.25">
      <c r="Y25456" s="109"/>
    </row>
    <row r="25457" spans="25:25" x14ac:dyDescent="0.25">
      <c r="Y25457" s="109"/>
    </row>
    <row r="25458" spans="25:25" x14ac:dyDescent="0.25">
      <c r="Y25458" s="109"/>
    </row>
    <row r="25459" spans="25:25" x14ac:dyDescent="0.25">
      <c r="Y25459" s="109"/>
    </row>
    <row r="25460" spans="25:25" x14ac:dyDescent="0.25">
      <c r="Y25460" s="109"/>
    </row>
    <row r="25461" spans="25:25" x14ac:dyDescent="0.25">
      <c r="Y25461" s="109"/>
    </row>
    <row r="25462" spans="25:25" x14ac:dyDescent="0.25">
      <c r="Y25462" s="109"/>
    </row>
    <row r="25463" spans="25:25" x14ac:dyDescent="0.25">
      <c r="Y25463" s="109"/>
    </row>
    <row r="25464" spans="25:25" x14ac:dyDescent="0.25">
      <c r="Y25464" s="109"/>
    </row>
    <row r="25465" spans="25:25" x14ac:dyDescent="0.25">
      <c r="Y25465" s="109"/>
    </row>
    <row r="25466" spans="25:25" x14ac:dyDescent="0.25">
      <c r="Y25466" s="109"/>
    </row>
    <row r="25467" spans="25:25" x14ac:dyDescent="0.25">
      <c r="Y25467" s="109"/>
    </row>
    <row r="25468" spans="25:25" x14ac:dyDescent="0.25">
      <c r="Y25468" s="109"/>
    </row>
    <row r="25469" spans="25:25" x14ac:dyDescent="0.25">
      <c r="Y25469" s="109"/>
    </row>
    <row r="25470" spans="25:25" x14ac:dyDescent="0.25">
      <c r="Y25470" s="109"/>
    </row>
    <row r="25471" spans="25:25" x14ac:dyDescent="0.25">
      <c r="Y25471" s="109"/>
    </row>
    <row r="25472" spans="25:25" x14ac:dyDescent="0.25">
      <c r="Y25472" s="109"/>
    </row>
    <row r="25473" spans="25:25" x14ac:dyDescent="0.25">
      <c r="Y25473" s="109"/>
    </row>
    <row r="25474" spans="25:25" x14ac:dyDescent="0.25">
      <c r="Y25474" s="109"/>
    </row>
    <row r="25475" spans="25:25" x14ac:dyDescent="0.25">
      <c r="Y25475" s="109"/>
    </row>
    <row r="25476" spans="25:25" x14ac:dyDescent="0.25">
      <c r="Y25476" s="109"/>
    </row>
    <row r="25477" spans="25:25" x14ac:dyDescent="0.25">
      <c r="Y25477" s="109"/>
    </row>
    <row r="25478" spans="25:25" x14ac:dyDescent="0.25">
      <c r="Y25478" s="109"/>
    </row>
    <row r="25479" spans="25:25" x14ac:dyDescent="0.25">
      <c r="Y25479" s="109"/>
    </row>
    <row r="25480" spans="25:25" x14ac:dyDescent="0.25">
      <c r="Y25480" s="109"/>
    </row>
    <row r="25481" spans="25:25" x14ac:dyDescent="0.25">
      <c r="Y25481" s="109"/>
    </row>
    <row r="25482" spans="25:25" x14ac:dyDescent="0.25">
      <c r="Y25482" s="109"/>
    </row>
    <row r="25483" spans="25:25" x14ac:dyDescent="0.25">
      <c r="Y25483" s="109"/>
    </row>
    <row r="25484" spans="25:25" x14ac:dyDescent="0.25">
      <c r="Y25484" s="109"/>
    </row>
    <row r="25485" spans="25:25" x14ac:dyDescent="0.25">
      <c r="Y25485" s="109"/>
    </row>
    <row r="25486" spans="25:25" x14ac:dyDescent="0.25">
      <c r="Y25486" s="109"/>
    </row>
    <row r="25487" spans="25:25" x14ac:dyDescent="0.25">
      <c r="Y25487" s="109"/>
    </row>
    <row r="25488" spans="25:25" x14ac:dyDescent="0.25">
      <c r="Y25488" s="109"/>
    </row>
    <row r="25489" spans="25:25" x14ac:dyDescent="0.25">
      <c r="Y25489" s="109"/>
    </row>
    <row r="25490" spans="25:25" x14ac:dyDescent="0.25">
      <c r="Y25490" s="109"/>
    </row>
    <row r="25491" spans="25:25" x14ac:dyDescent="0.25">
      <c r="Y25491" s="109"/>
    </row>
    <row r="25492" spans="25:25" x14ac:dyDescent="0.25">
      <c r="Y25492" s="109"/>
    </row>
    <row r="25493" spans="25:25" x14ac:dyDescent="0.25">
      <c r="Y25493" s="109"/>
    </row>
    <row r="25494" spans="25:25" x14ac:dyDescent="0.25">
      <c r="Y25494" s="109"/>
    </row>
    <row r="25495" spans="25:25" x14ac:dyDescent="0.25">
      <c r="Y25495" s="109"/>
    </row>
    <row r="25496" spans="25:25" x14ac:dyDescent="0.25">
      <c r="Y25496" s="109"/>
    </row>
    <row r="25497" spans="25:25" x14ac:dyDescent="0.25">
      <c r="Y25497" s="109"/>
    </row>
    <row r="25498" spans="25:25" x14ac:dyDescent="0.25">
      <c r="Y25498" s="109"/>
    </row>
    <row r="25499" spans="25:25" x14ac:dyDescent="0.25">
      <c r="Y25499" s="109"/>
    </row>
    <row r="25500" spans="25:25" x14ac:dyDescent="0.25">
      <c r="Y25500" s="109"/>
    </row>
    <row r="25501" spans="25:25" x14ac:dyDescent="0.25">
      <c r="Y25501" s="109"/>
    </row>
    <row r="25502" spans="25:25" x14ac:dyDescent="0.25">
      <c r="Y25502" s="109"/>
    </row>
    <row r="25503" spans="25:25" x14ac:dyDescent="0.25">
      <c r="Y25503" s="109"/>
    </row>
    <row r="25504" spans="25:25" x14ac:dyDescent="0.25">
      <c r="Y25504" s="109"/>
    </row>
    <row r="25505" spans="25:25" x14ac:dyDescent="0.25">
      <c r="Y25505" s="109"/>
    </row>
    <row r="25506" spans="25:25" x14ac:dyDescent="0.25">
      <c r="Y25506" s="109"/>
    </row>
    <row r="25507" spans="25:25" x14ac:dyDescent="0.25">
      <c r="Y25507" s="109"/>
    </row>
    <row r="25508" spans="25:25" x14ac:dyDescent="0.25">
      <c r="Y25508" s="109"/>
    </row>
    <row r="25509" spans="25:25" x14ac:dyDescent="0.25">
      <c r="Y25509" s="109"/>
    </row>
    <row r="25510" spans="25:25" x14ac:dyDescent="0.25">
      <c r="Y25510" s="109"/>
    </row>
    <row r="25511" spans="25:25" x14ac:dyDescent="0.25">
      <c r="Y25511" s="109"/>
    </row>
    <row r="25512" spans="25:25" x14ac:dyDescent="0.25">
      <c r="Y25512" s="109"/>
    </row>
    <row r="25513" spans="25:25" x14ac:dyDescent="0.25">
      <c r="Y25513" s="109"/>
    </row>
    <row r="25514" spans="25:25" x14ac:dyDescent="0.25">
      <c r="Y25514" s="109"/>
    </row>
    <row r="25515" spans="25:25" x14ac:dyDescent="0.25">
      <c r="Y25515" s="109"/>
    </row>
    <row r="25516" spans="25:25" x14ac:dyDescent="0.25">
      <c r="Y25516" s="109"/>
    </row>
    <row r="25517" spans="25:25" x14ac:dyDescent="0.25">
      <c r="Y25517" s="109"/>
    </row>
    <row r="25518" spans="25:25" x14ac:dyDescent="0.25">
      <c r="Y25518" s="109"/>
    </row>
    <row r="25519" spans="25:25" x14ac:dyDescent="0.25">
      <c r="Y25519" s="109"/>
    </row>
    <row r="25520" spans="25:25" x14ac:dyDescent="0.25">
      <c r="Y25520" s="109"/>
    </row>
    <row r="25521" spans="25:25" x14ac:dyDescent="0.25">
      <c r="Y25521" s="109"/>
    </row>
    <row r="25522" spans="25:25" x14ac:dyDescent="0.25">
      <c r="Y25522" s="109"/>
    </row>
    <row r="25523" spans="25:25" x14ac:dyDescent="0.25">
      <c r="Y25523" s="109"/>
    </row>
    <row r="25524" spans="25:25" x14ac:dyDescent="0.25">
      <c r="Y25524" s="109"/>
    </row>
    <row r="25525" spans="25:25" x14ac:dyDescent="0.25">
      <c r="Y25525" s="109"/>
    </row>
    <row r="25526" spans="25:25" x14ac:dyDescent="0.25">
      <c r="Y25526" s="109"/>
    </row>
    <row r="25527" spans="25:25" x14ac:dyDescent="0.25">
      <c r="Y25527" s="109"/>
    </row>
    <row r="25528" spans="25:25" x14ac:dyDescent="0.25">
      <c r="Y25528" s="109"/>
    </row>
    <row r="25529" spans="25:25" x14ac:dyDescent="0.25">
      <c r="Y25529" s="109"/>
    </row>
    <row r="25530" spans="25:25" x14ac:dyDescent="0.25">
      <c r="Y25530" s="109"/>
    </row>
    <row r="25531" spans="25:25" x14ac:dyDescent="0.25">
      <c r="Y25531" s="109"/>
    </row>
    <row r="25532" spans="25:25" x14ac:dyDescent="0.25">
      <c r="Y25532" s="109"/>
    </row>
    <row r="25533" spans="25:25" x14ac:dyDescent="0.25">
      <c r="Y25533" s="109"/>
    </row>
    <row r="25534" spans="25:25" x14ac:dyDescent="0.25">
      <c r="Y25534" s="109"/>
    </row>
    <row r="25535" spans="25:25" x14ac:dyDescent="0.25">
      <c r="Y25535" s="109"/>
    </row>
    <row r="25536" spans="25:25" x14ac:dyDescent="0.25">
      <c r="Y25536" s="109"/>
    </row>
    <row r="25537" spans="25:25" x14ac:dyDescent="0.25">
      <c r="Y25537" s="109"/>
    </row>
    <row r="25538" spans="25:25" x14ac:dyDescent="0.25">
      <c r="Y25538" s="109"/>
    </row>
    <row r="25539" spans="25:25" x14ac:dyDescent="0.25">
      <c r="Y25539" s="109"/>
    </row>
    <row r="25540" spans="25:25" x14ac:dyDescent="0.25">
      <c r="Y25540" s="109"/>
    </row>
    <row r="25541" spans="25:25" x14ac:dyDescent="0.25">
      <c r="Y25541" s="109"/>
    </row>
    <row r="25542" spans="25:25" x14ac:dyDescent="0.25">
      <c r="Y25542" s="109"/>
    </row>
    <row r="25543" spans="25:25" x14ac:dyDescent="0.25">
      <c r="Y25543" s="109"/>
    </row>
    <row r="25544" spans="25:25" x14ac:dyDescent="0.25">
      <c r="Y25544" s="109"/>
    </row>
    <row r="25545" spans="25:25" x14ac:dyDescent="0.25">
      <c r="Y25545" s="109"/>
    </row>
    <row r="25546" spans="25:25" x14ac:dyDescent="0.25">
      <c r="Y25546" s="109"/>
    </row>
    <row r="25547" spans="25:25" x14ac:dyDescent="0.25">
      <c r="Y25547" s="109"/>
    </row>
    <row r="25548" spans="25:25" x14ac:dyDescent="0.25">
      <c r="Y25548" s="109"/>
    </row>
    <row r="25549" spans="25:25" x14ac:dyDescent="0.25">
      <c r="Y25549" s="109"/>
    </row>
    <row r="25550" spans="25:25" x14ac:dyDescent="0.25">
      <c r="Y25550" s="109"/>
    </row>
    <row r="25551" spans="25:25" x14ac:dyDescent="0.25">
      <c r="Y25551" s="109"/>
    </row>
    <row r="25552" spans="25:25" x14ac:dyDescent="0.25">
      <c r="Y25552" s="109"/>
    </row>
    <row r="25553" spans="25:25" x14ac:dyDescent="0.25">
      <c r="Y25553" s="109"/>
    </row>
    <row r="25554" spans="25:25" x14ac:dyDescent="0.25">
      <c r="Y25554" s="109"/>
    </row>
    <row r="25555" spans="25:25" x14ac:dyDescent="0.25">
      <c r="Y25555" s="109"/>
    </row>
    <row r="25556" spans="25:25" x14ac:dyDescent="0.25">
      <c r="Y25556" s="109"/>
    </row>
    <row r="25557" spans="25:25" x14ac:dyDescent="0.25">
      <c r="Y25557" s="109"/>
    </row>
    <row r="25558" spans="25:25" x14ac:dyDescent="0.25">
      <c r="Y25558" s="109"/>
    </row>
    <row r="25559" spans="25:25" x14ac:dyDescent="0.25">
      <c r="Y25559" s="109"/>
    </row>
    <row r="25560" spans="25:25" x14ac:dyDescent="0.25">
      <c r="Y25560" s="109"/>
    </row>
    <row r="25561" spans="25:25" x14ac:dyDescent="0.25">
      <c r="Y25561" s="109"/>
    </row>
    <row r="25562" spans="25:25" x14ac:dyDescent="0.25">
      <c r="Y25562" s="109"/>
    </row>
    <row r="25563" spans="25:25" x14ac:dyDescent="0.25">
      <c r="Y25563" s="109"/>
    </row>
    <row r="25564" spans="25:25" x14ac:dyDescent="0.25">
      <c r="Y25564" s="109"/>
    </row>
    <row r="25565" spans="25:25" x14ac:dyDescent="0.25">
      <c r="Y25565" s="109"/>
    </row>
    <row r="25566" spans="25:25" x14ac:dyDescent="0.25">
      <c r="Y25566" s="109"/>
    </row>
    <row r="25567" spans="25:25" x14ac:dyDescent="0.25">
      <c r="Y25567" s="109"/>
    </row>
    <row r="25568" spans="25:25" x14ac:dyDescent="0.25">
      <c r="Y25568" s="109"/>
    </row>
    <row r="25569" spans="25:25" x14ac:dyDescent="0.25">
      <c r="Y25569" s="109"/>
    </row>
    <row r="25570" spans="25:25" x14ac:dyDescent="0.25">
      <c r="Y25570" s="109"/>
    </row>
    <row r="25571" spans="25:25" x14ac:dyDescent="0.25">
      <c r="Y25571" s="109"/>
    </row>
    <row r="25572" spans="25:25" x14ac:dyDescent="0.25">
      <c r="Y25572" s="109"/>
    </row>
    <row r="25573" spans="25:25" x14ac:dyDescent="0.25">
      <c r="Y25573" s="109"/>
    </row>
    <row r="25574" spans="25:25" x14ac:dyDescent="0.25">
      <c r="Y25574" s="109"/>
    </row>
    <row r="25575" spans="25:25" x14ac:dyDescent="0.25">
      <c r="Y25575" s="109"/>
    </row>
    <row r="25576" spans="25:25" x14ac:dyDescent="0.25">
      <c r="Y25576" s="109"/>
    </row>
    <row r="25577" spans="25:25" x14ac:dyDescent="0.25">
      <c r="Y25577" s="109"/>
    </row>
    <row r="25578" spans="25:25" x14ac:dyDescent="0.25">
      <c r="Y25578" s="109"/>
    </row>
    <row r="25579" spans="25:25" x14ac:dyDescent="0.25">
      <c r="Y25579" s="109"/>
    </row>
    <row r="25580" spans="25:25" x14ac:dyDescent="0.25">
      <c r="Y25580" s="109"/>
    </row>
    <row r="25581" spans="25:25" x14ac:dyDescent="0.25">
      <c r="Y25581" s="109"/>
    </row>
    <row r="25582" spans="25:25" x14ac:dyDescent="0.25">
      <c r="Y25582" s="109"/>
    </row>
    <row r="25583" spans="25:25" x14ac:dyDescent="0.25">
      <c r="Y25583" s="109"/>
    </row>
    <row r="25584" spans="25:25" x14ac:dyDescent="0.25">
      <c r="Y25584" s="109"/>
    </row>
    <row r="25585" spans="25:25" x14ac:dyDescent="0.25">
      <c r="Y25585" s="109"/>
    </row>
    <row r="25586" spans="25:25" x14ac:dyDescent="0.25">
      <c r="Y25586" s="109"/>
    </row>
    <row r="25587" spans="25:25" x14ac:dyDescent="0.25">
      <c r="Y25587" s="109"/>
    </row>
    <row r="25588" spans="25:25" x14ac:dyDescent="0.25">
      <c r="Y25588" s="109"/>
    </row>
    <row r="25589" spans="25:25" x14ac:dyDescent="0.25">
      <c r="Y25589" s="109"/>
    </row>
    <row r="25590" spans="25:25" x14ac:dyDescent="0.25">
      <c r="Y25590" s="109"/>
    </row>
    <row r="25591" spans="25:25" x14ac:dyDescent="0.25">
      <c r="Y25591" s="109"/>
    </row>
    <row r="25592" spans="25:25" x14ac:dyDescent="0.25">
      <c r="Y25592" s="109"/>
    </row>
    <row r="25593" spans="25:25" x14ac:dyDescent="0.25">
      <c r="Y25593" s="109"/>
    </row>
    <row r="25594" spans="25:25" x14ac:dyDescent="0.25">
      <c r="Y25594" s="109"/>
    </row>
    <row r="25595" spans="25:25" x14ac:dyDescent="0.25">
      <c r="Y25595" s="109"/>
    </row>
    <row r="25596" spans="25:25" x14ac:dyDescent="0.25">
      <c r="Y25596" s="109"/>
    </row>
    <row r="25597" spans="25:25" x14ac:dyDescent="0.25">
      <c r="Y25597" s="109"/>
    </row>
    <row r="25598" spans="25:25" x14ac:dyDescent="0.25">
      <c r="Y25598" s="109"/>
    </row>
    <row r="25599" spans="25:25" x14ac:dyDescent="0.25">
      <c r="Y25599" s="109"/>
    </row>
    <row r="25600" spans="25:25" x14ac:dyDescent="0.25">
      <c r="Y25600" s="109"/>
    </row>
    <row r="25601" spans="25:25" x14ac:dyDescent="0.25">
      <c r="Y25601" s="109"/>
    </row>
    <row r="25602" spans="25:25" x14ac:dyDescent="0.25">
      <c r="Y25602" s="109"/>
    </row>
    <row r="25603" spans="25:25" x14ac:dyDescent="0.25">
      <c r="Y25603" s="109"/>
    </row>
    <row r="25604" spans="25:25" x14ac:dyDescent="0.25">
      <c r="Y25604" s="109"/>
    </row>
    <row r="25605" spans="25:25" x14ac:dyDescent="0.25">
      <c r="Y25605" s="109"/>
    </row>
    <row r="25606" spans="25:25" x14ac:dyDescent="0.25">
      <c r="Y25606" s="109"/>
    </row>
    <row r="25607" spans="25:25" x14ac:dyDescent="0.25">
      <c r="Y25607" s="109"/>
    </row>
    <row r="25608" spans="25:25" x14ac:dyDescent="0.25">
      <c r="Y25608" s="109"/>
    </row>
    <row r="25609" spans="25:25" x14ac:dyDescent="0.25">
      <c r="Y25609" s="109"/>
    </row>
    <row r="25610" spans="25:25" x14ac:dyDescent="0.25">
      <c r="Y25610" s="109"/>
    </row>
    <row r="25611" spans="25:25" x14ac:dyDescent="0.25">
      <c r="Y25611" s="109"/>
    </row>
    <row r="25612" spans="25:25" x14ac:dyDescent="0.25">
      <c r="Y25612" s="109"/>
    </row>
    <row r="25613" spans="25:25" x14ac:dyDescent="0.25">
      <c r="Y25613" s="109"/>
    </row>
    <row r="25614" spans="25:25" x14ac:dyDescent="0.25">
      <c r="Y25614" s="109"/>
    </row>
    <row r="25615" spans="25:25" x14ac:dyDescent="0.25">
      <c r="Y25615" s="109"/>
    </row>
    <row r="25616" spans="25:25" x14ac:dyDescent="0.25">
      <c r="Y25616" s="109"/>
    </row>
    <row r="25617" spans="25:25" x14ac:dyDescent="0.25">
      <c r="Y25617" s="109"/>
    </row>
    <row r="25618" spans="25:25" x14ac:dyDescent="0.25">
      <c r="Y25618" s="109"/>
    </row>
    <row r="25619" spans="25:25" x14ac:dyDescent="0.25">
      <c r="Y25619" s="109"/>
    </row>
    <row r="25620" spans="25:25" x14ac:dyDescent="0.25">
      <c r="Y25620" s="109"/>
    </row>
    <row r="25621" spans="25:25" x14ac:dyDescent="0.25">
      <c r="Y25621" s="109"/>
    </row>
    <row r="25622" spans="25:25" x14ac:dyDescent="0.25">
      <c r="Y25622" s="109"/>
    </row>
    <row r="25623" spans="25:25" x14ac:dyDescent="0.25">
      <c r="Y25623" s="109"/>
    </row>
    <row r="25624" spans="25:25" x14ac:dyDescent="0.25">
      <c r="Y25624" s="109"/>
    </row>
    <row r="25625" spans="25:25" x14ac:dyDescent="0.25">
      <c r="Y25625" s="109"/>
    </row>
    <row r="25626" spans="25:25" x14ac:dyDescent="0.25">
      <c r="Y25626" s="109"/>
    </row>
    <row r="25627" spans="25:25" x14ac:dyDescent="0.25">
      <c r="Y25627" s="109"/>
    </row>
    <row r="25628" spans="25:25" x14ac:dyDescent="0.25">
      <c r="Y25628" s="109"/>
    </row>
    <row r="25629" spans="25:25" x14ac:dyDescent="0.25">
      <c r="Y25629" s="109"/>
    </row>
    <row r="25630" spans="25:25" x14ac:dyDescent="0.25">
      <c r="Y25630" s="109"/>
    </row>
    <row r="25631" spans="25:25" x14ac:dyDescent="0.25">
      <c r="Y25631" s="109"/>
    </row>
    <row r="25632" spans="25:25" x14ac:dyDescent="0.25">
      <c r="Y25632" s="109"/>
    </row>
    <row r="25633" spans="25:25" x14ac:dyDescent="0.25">
      <c r="Y25633" s="109"/>
    </row>
    <row r="25634" spans="25:25" x14ac:dyDescent="0.25">
      <c r="Y25634" s="109"/>
    </row>
    <row r="25635" spans="25:25" x14ac:dyDescent="0.25">
      <c r="Y25635" s="109"/>
    </row>
    <row r="25636" spans="25:25" x14ac:dyDescent="0.25">
      <c r="Y25636" s="109"/>
    </row>
    <row r="25637" spans="25:25" x14ac:dyDescent="0.25">
      <c r="Y25637" s="109"/>
    </row>
    <row r="25638" spans="25:25" x14ac:dyDescent="0.25">
      <c r="Y25638" s="109"/>
    </row>
    <row r="25639" spans="25:25" x14ac:dyDescent="0.25">
      <c r="Y25639" s="109"/>
    </row>
    <row r="25640" spans="25:25" x14ac:dyDescent="0.25">
      <c r="Y25640" s="109"/>
    </row>
    <row r="25641" spans="25:25" x14ac:dyDescent="0.25">
      <c r="Y25641" s="109"/>
    </row>
    <row r="25642" spans="25:25" x14ac:dyDescent="0.25">
      <c r="Y25642" s="109"/>
    </row>
    <row r="25643" spans="25:25" x14ac:dyDescent="0.25">
      <c r="Y25643" s="109"/>
    </row>
    <row r="25644" spans="25:25" x14ac:dyDescent="0.25">
      <c r="Y25644" s="109"/>
    </row>
    <row r="25645" spans="25:25" x14ac:dyDescent="0.25">
      <c r="Y25645" s="109"/>
    </row>
    <row r="25646" spans="25:25" x14ac:dyDescent="0.25">
      <c r="Y25646" s="109"/>
    </row>
    <row r="25647" spans="25:25" x14ac:dyDescent="0.25">
      <c r="Y25647" s="109"/>
    </row>
    <row r="25648" spans="25:25" x14ac:dyDescent="0.25">
      <c r="Y25648" s="109"/>
    </row>
    <row r="25649" spans="25:25" x14ac:dyDescent="0.25">
      <c r="Y25649" s="109"/>
    </row>
    <row r="25650" spans="25:25" x14ac:dyDescent="0.25">
      <c r="Y25650" s="109"/>
    </row>
    <row r="25651" spans="25:25" x14ac:dyDescent="0.25">
      <c r="Y25651" s="109"/>
    </row>
    <row r="25652" spans="25:25" x14ac:dyDescent="0.25">
      <c r="Y25652" s="109"/>
    </row>
    <row r="25653" spans="25:25" x14ac:dyDescent="0.25">
      <c r="Y25653" s="109"/>
    </row>
    <row r="25654" spans="25:25" x14ac:dyDescent="0.25">
      <c r="Y25654" s="109"/>
    </row>
    <row r="25655" spans="25:25" x14ac:dyDescent="0.25">
      <c r="Y25655" s="109"/>
    </row>
    <row r="25656" spans="25:25" x14ac:dyDescent="0.25">
      <c r="Y25656" s="109"/>
    </row>
    <row r="25657" spans="25:25" x14ac:dyDescent="0.25">
      <c r="Y25657" s="109"/>
    </row>
    <row r="25658" spans="25:25" x14ac:dyDescent="0.25">
      <c r="Y25658" s="109"/>
    </row>
    <row r="25659" spans="25:25" x14ac:dyDescent="0.25">
      <c r="Y25659" s="109"/>
    </row>
    <row r="25660" spans="25:25" x14ac:dyDescent="0.25">
      <c r="Y25660" s="109"/>
    </row>
    <row r="25661" spans="25:25" x14ac:dyDescent="0.25">
      <c r="Y25661" s="109"/>
    </row>
    <row r="25662" spans="25:25" x14ac:dyDescent="0.25">
      <c r="Y25662" s="109"/>
    </row>
    <row r="25663" spans="25:25" x14ac:dyDescent="0.25">
      <c r="Y25663" s="109"/>
    </row>
    <row r="25664" spans="25:25" x14ac:dyDescent="0.25">
      <c r="Y25664" s="109"/>
    </row>
    <row r="25665" spans="25:25" x14ac:dyDescent="0.25">
      <c r="Y25665" s="109"/>
    </row>
    <row r="25666" spans="25:25" x14ac:dyDescent="0.25">
      <c r="Y25666" s="109"/>
    </row>
    <row r="25667" spans="25:25" x14ac:dyDescent="0.25">
      <c r="Y25667" s="109"/>
    </row>
    <row r="25668" spans="25:25" x14ac:dyDescent="0.25">
      <c r="Y25668" s="109"/>
    </row>
    <row r="25669" spans="25:25" x14ac:dyDescent="0.25">
      <c r="Y25669" s="109"/>
    </row>
    <row r="25670" spans="25:25" x14ac:dyDescent="0.25">
      <c r="Y25670" s="109"/>
    </row>
    <row r="25671" spans="25:25" x14ac:dyDescent="0.25">
      <c r="Y25671" s="109"/>
    </row>
    <row r="25672" spans="25:25" x14ac:dyDescent="0.25">
      <c r="Y25672" s="109"/>
    </row>
    <row r="25673" spans="25:25" x14ac:dyDescent="0.25">
      <c r="Y25673" s="109"/>
    </row>
    <row r="25674" spans="25:25" x14ac:dyDescent="0.25">
      <c r="Y25674" s="109"/>
    </row>
    <row r="25675" spans="25:25" x14ac:dyDescent="0.25">
      <c r="Y25675" s="109"/>
    </row>
    <row r="25676" spans="25:25" x14ac:dyDescent="0.25">
      <c r="Y25676" s="109"/>
    </row>
    <row r="25677" spans="25:25" x14ac:dyDescent="0.25">
      <c r="Y25677" s="109"/>
    </row>
    <row r="25678" spans="25:25" x14ac:dyDescent="0.25">
      <c r="Y25678" s="109"/>
    </row>
    <row r="25679" spans="25:25" x14ac:dyDescent="0.25">
      <c r="Y25679" s="109"/>
    </row>
    <row r="25680" spans="25:25" x14ac:dyDescent="0.25">
      <c r="Y25680" s="109"/>
    </row>
    <row r="25681" spans="25:25" x14ac:dyDescent="0.25">
      <c r="Y25681" s="109"/>
    </row>
    <row r="25682" spans="25:25" x14ac:dyDescent="0.25">
      <c r="Y25682" s="109"/>
    </row>
    <row r="25683" spans="25:25" x14ac:dyDescent="0.25">
      <c r="Y25683" s="109"/>
    </row>
    <row r="25684" spans="25:25" x14ac:dyDescent="0.25">
      <c r="Y25684" s="109"/>
    </row>
    <row r="25685" spans="25:25" x14ac:dyDescent="0.25">
      <c r="Y25685" s="109"/>
    </row>
    <row r="25686" spans="25:25" x14ac:dyDescent="0.25">
      <c r="Y25686" s="109"/>
    </row>
    <row r="25687" spans="25:25" x14ac:dyDescent="0.25">
      <c r="Y25687" s="109"/>
    </row>
    <row r="25688" spans="25:25" x14ac:dyDescent="0.25">
      <c r="Y25688" s="109"/>
    </row>
    <row r="25689" spans="25:25" x14ac:dyDescent="0.25">
      <c r="Y25689" s="109"/>
    </row>
    <row r="25690" spans="25:25" x14ac:dyDescent="0.25">
      <c r="Y25690" s="109"/>
    </row>
    <row r="25691" spans="25:25" x14ac:dyDescent="0.25">
      <c r="Y25691" s="109"/>
    </row>
    <row r="25692" spans="25:25" x14ac:dyDescent="0.25">
      <c r="Y25692" s="109"/>
    </row>
    <row r="25693" spans="25:25" x14ac:dyDescent="0.25">
      <c r="Y25693" s="109"/>
    </row>
    <row r="25694" spans="25:25" x14ac:dyDescent="0.25">
      <c r="Y25694" s="109"/>
    </row>
    <row r="25695" spans="25:25" x14ac:dyDescent="0.25">
      <c r="Y25695" s="109"/>
    </row>
    <row r="25696" spans="25:25" x14ac:dyDescent="0.25">
      <c r="Y25696" s="109"/>
    </row>
    <row r="25697" spans="25:25" x14ac:dyDescent="0.25">
      <c r="Y25697" s="109"/>
    </row>
    <row r="25698" spans="25:25" x14ac:dyDescent="0.25">
      <c r="Y25698" s="109"/>
    </row>
    <row r="25699" spans="25:25" x14ac:dyDescent="0.25">
      <c r="Y25699" s="109"/>
    </row>
    <row r="25700" spans="25:25" x14ac:dyDescent="0.25">
      <c r="Y25700" s="109"/>
    </row>
    <row r="25701" spans="25:25" x14ac:dyDescent="0.25">
      <c r="Y25701" s="109"/>
    </row>
    <row r="25702" spans="25:25" x14ac:dyDescent="0.25">
      <c r="Y25702" s="109"/>
    </row>
    <row r="25703" spans="25:25" x14ac:dyDescent="0.25">
      <c r="Y25703" s="109"/>
    </row>
    <row r="25704" spans="25:25" x14ac:dyDescent="0.25">
      <c r="Y25704" s="109"/>
    </row>
    <row r="25705" spans="25:25" x14ac:dyDescent="0.25">
      <c r="Y25705" s="109"/>
    </row>
    <row r="25706" spans="25:25" x14ac:dyDescent="0.25">
      <c r="Y25706" s="109"/>
    </row>
    <row r="25707" spans="25:25" x14ac:dyDescent="0.25">
      <c r="Y25707" s="109"/>
    </row>
    <row r="25708" spans="25:25" x14ac:dyDescent="0.25">
      <c r="Y25708" s="109"/>
    </row>
    <row r="25709" spans="25:25" x14ac:dyDescent="0.25">
      <c r="Y25709" s="109"/>
    </row>
    <row r="25710" spans="25:25" x14ac:dyDescent="0.25">
      <c r="Y25710" s="109"/>
    </row>
    <row r="25711" spans="25:25" x14ac:dyDescent="0.25">
      <c r="Y25711" s="109"/>
    </row>
    <row r="25712" spans="25:25" x14ac:dyDescent="0.25">
      <c r="Y25712" s="109"/>
    </row>
    <row r="25713" spans="25:25" x14ac:dyDescent="0.25">
      <c r="Y25713" s="109"/>
    </row>
    <row r="25714" spans="25:25" x14ac:dyDescent="0.25">
      <c r="Y25714" s="109"/>
    </row>
    <row r="25715" spans="25:25" x14ac:dyDescent="0.25">
      <c r="Y25715" s="109"/>
    </row>
    <row r="25716" spans="25:25" x14ac:dyDescent="0.25">
      <c r="Y25716" s="109"/>
    </row>
    <row r="25717" spans="25:25" x14ac:dyDescent="0.25">
      <c r="Y25717" s="109"/>
    </row>
    <row r="25718" spans="25:25" x14ac:dyDescent="0.25">
      <c r="Y25718" s="109"/>
    </row>
    <row r="25719" spans="25:25" x14ac:dyDescent="0.25">
      <c r="Y25719" s="109"/>
    </row>
    <row r="25720" spans="25:25" x14ac:dyDescent="0.25">
      <c r="Y25720" s="109"/>
    </row>
    <row r="25721" spans="25:25" x14ac:dyDescent="0.25">
      <c r="Y25721" s="109"/>
    </row>
    <row r="25722" spans="25:25" x14ac:dyDescent="0.25">
      <c r="Y25722" s="109"/>
    </row>
    <row r="25723" spans="25:25" x14ac:dyDescent="0.25">
      <c r="Y25723" s="109"/>
    </row>
    <row r="25724" spans="25:25" x14ac:dyDescent="0.25">
      <c r="Y25724" s="109"/>
    </row>
    <row r="25725" spans="25:25" x14ac:dyDescent="0.25">
      <c r="Y25725" s="109"/>
    </row>
    <row r="25726" spans="25:25" x14ac:dyDescent="0.25">
      <c r="Y25726" s="109"/>
    </row>
    <row r="25727" spans="25:25" x14ac:dyDescent="0.25">
      <c r="Y25727" s="109"/>
    </row>
    <row r="25728" spans="25:25" x14ac:dyDescent="0.25">
      <c r="Y25728" s="109"/>
    </row>
    <row r="25729" spans="25:25" x14ac:dyDescent="0.25">
      <c r="Y25729" s="109"/>
    </row>
    <row r="25730" spans="25:25" x14ac:dyDescent="0.25">
      <c r="Y25730" s="109"/>
    </row>
    <row r="25731" spans="25:25" x14ac:dyDescent="0.25">
      <c r="Y25731" s="109"/>
    </row>
    <row r="25732" spans="25:25" x14ac:dyDescent="0.25">
      <c r="Y25732" s="109"/>
    </row>
    <row r="25733" spans="25:25" x14ac:dyDescent="0.25">
      <c r="Y25733" s="109"/>
    </row>
    <row r="25734" spans="25:25" x14ac:dyDescent="0.25">
      <c r="Y25734" s="109"/>
    </row>
    <row r="25735" spans="25:25" x14ac:dyDescent="0.25">
      <c r="Y25735" s="109"/>
    </row>
    <row r="25736" spans="25:25" x14ac:dyDescent="0.25">
      <c r="Y25736" s="109"/>
    </row>
    <row r="25737" spans="25:25" x14ac:dyDescent="0.25">
      <c r="Y25737" s="109"/>
    </row>
    <row r="25738" spans="25:25" x14ac:dyDescent="0.25">
      <c r="Y25738" s="109"/>
    </row>
    <row r="25739" spans="25:25" x14ac:dyDescent="0.25">
      <c r="Y25739" s="109"/>
    </row>
    <row r="25740" spans="25:25" x14ac:dyDescent="0.25">
      <c r="Y25740" s="109"/>
    </row>
    <row r="25741" spans="25:25" x14ac:dyDescent="0.25">
      <c r="Y25741" s="109"/>
    </row>
    <row r="25742" spans="25:25" x14ac:dyDescent="0.25">
      <c r="Y25742" s="109"/>
    </row>
    <row r="25743" spans="25:25" x14ac:dyDescent="0.25">
      <c r="Y25743" s="109"/>
    </row>
    <row r="25744" spans="25:25" x14ac:dyDescent="0.25">
      <c r="Y25744" s="109"/>
    </row>
    <row r="25745" spans="25:25" x14ac:dyDescent="0.25">
      <c r="Y25745" s="109"/>
    </row>
    <row r="25746" spans="25:25" x14ac:dyDescent="0.25">
      <c r="Y25746" s="109"/>
    </row>
    <row r="25747" spans="25:25" x14ac:dyDescent="0.25">
      <c r="Y25747" s="109"/>
    </row>
    <row r="25748" spans="25:25" x14ac:dyDescent="0.25">
      <c r="Y25748" s="109"/>
    </row>
    <row r="25749" spans="25:25" x14ac:dyDescent="0.25">
      <c r="Y25749" s="109"/>
    </row>
    <row r="25750" spans="25:25" x14ac:dyDescent="0.25">
      <c r="Y25750" s="109"/>
    </row>
    <row r="25751" spans="25:25" x14ac:dyDescent="0.25">
      <c r="Y25751" s="109"/>
    </row>
    <row r="25752" spans="25:25" x14ac:dyDescent="0.25">
      <c r="Y25752" s="109"/>
    </row>
    <row r="25753" spans="25:25" x14ac:dyDescent="0.25">
      <c r="Y25753" s="109"/>
    </row>
    <row r="25754" spans="25:25" x14ac:dyDescent="0.25">
      <c r="Y25754" s="109"/>
    </row>
    <row r="25755" spans="25:25" x14ac:dyDescent="0.25">
      <c r="Y25755" s="109"/>
    </row>
    <row r="25756" spans="25:25" x14ac:dyDescent="0.25">
      <c r="Y25756" s="109"/>
    </row>
    <row r="25757" spans="25:25" x14ac:dyDescent="0.25">
      <c r="Y25757" s="109"/>
    </row>
    <row r="25758" spans="25:25" x14ac:dyDescent="0.25">
      <c r="Y25758" s="109"/>
    </row>
    <row r="25759" spans="25:25" x14ac:dyDescent="0.25">
      <c r="Y25759" s="109"/>
    </row>
    <row r="25760" spans="25:25" x14ac:dyDescent="0.25">
      <c r="Y25760" s="109"/>
    </row>
    <row r="25761" spans="25:25" x14ac:dyDescent="0.25">
      <c r="Y25761" s="109"/>
    </row>
    <row r="25762" spans="25:25" x14ac:dyDescent="0.25">
      <c r="Y25762" s="109"/>
    </row>
    <row r="25763" spans="25:25" x14ac:dyDescent="0.25">
      <c r="Y25763" s="109"/>
    </row>
    <row r="25764" spans="25:25" x14ac:dyDescent="0.25">
      <c r="Y25764" s="109"/>
    </row>
    <row r="25765" spans="25:25" x14ac:dyDescent="0.25">
      <c r="Y25765" s="109"/>
    </row>
    <row r="25766" spans="25:25" x14ac:dyDescent="0.25">
      <c r="Y25766" s="109"/>
    </row>
    <row r="25767" spans="25:25" x14ac:dyDescent="0.25">
      <c r="Y25767" s="109"/>
    </row>
    <row r="25768" spans="25:25" x14ac:dyDescent="0.25">
      <c r="Y25768" s="109"/>
    </row>
    <row r="25769" spans="25:25" x14ac:dyDescent="0.25">
      <c r="Y25769" s="109"/>
    </row>
    <row r="25770" spans="25:25" x14ac:dyDescent="0.25">
      <c r="Y25770" s="109"/>
    </row>
    <row r="25771" spans="25:25" x14ac:dyDescent="0.25">
      <c r="Y25771" s="109"/>
    </row>
    <row r="25772" spans="25:25" x14ac:dyDescent="0.25">
      <c r="Y25772" s="109"/>
    </row>
    <row r="25773" spans="25:25" x14ac:dyDescent="0.25">
      <c r="Y25773" s="109"/>
    </row>
    <row r="25774" spans="25:25" x14ac:dyDescent="0.25">
      <c r="Y25774" s="109"/>
    </row>
    <row r="25775" spans="25:25" x14ac:dyDescent="0.25">
      <c r="Y25775" s="109"/>
    </row>
    <row r="25776" spans="25:25" x14ac:dyDescent="0.25">
      <c r="Y25776" s="109"/>
    </row>
    <row r="25777" spans="25:25" x14ac:dyDescent="0.25">
      <c r="Y25777" s="109"/>
    </row>
    <row r="25778" spans="25:25" x14ac:dyDescent="0.25">
      <c r="Y25778" s="109"/>
    </row>
    <row r="25779" spans="25:25" x14ac:dyDescent="0.25">
      <c r="Y25779" s="109"/>
    </row>
    <row r="25780" spans="25:25" x14ac:dyDescent="0.25">
      <c r="Y25780" s="109"/>
    </row>
    <row r="25781" spans="25:25" x14ac:dyDescent="0.25">
      <c r="Y25781" s="109"/>
    </row>
    <row r="25782" spans="25:25" x14ac:dyDescent="0.25">
      <c r="Y25782" s="109"/>
    </row>
    <row r="25783" spans="25:25" x14ac:dyDescent="0.25">
      <c r="Y25783" s="109"/>
    </row>
    <row r="25784" spans="25:25" x14ac:dyDescent="0.25">
      <c r="Y25784" s="109"/>
    </row>
    <row r="25785" spans="25:25" x14ac:dyDescent="0.25">
      <c r="Y25785" s="109"/>
    </row>
    <row r="25786" spans="25:25" x14ac:dyDescent="0.25">
      <c r="Y25786" s="109"/>
    </row>
    <row r="25787" spans="25:25" x14ac:dyDescent="0.25">
      <c r="Y25787" s="109"/>
    </row>
    <row r="25788" spans="25:25" x14ac:dyDescent="0.25">
      <c r="Y25788" s="109"/>
    </row>
    <row r="25789" spans="25:25" x14ac:dyDescent="0.25">
      <c r="Y25789" s="109"/>
    </row>
    <row r="25790" spans="25:25" x14ac:dyDescent="0.25">
      <c r="Y25790" s="109"/>
    </row>
    <row r="25791" spans="25:25" x14ac:dyDescent="0.25">
      <c r="Y25791" s="109"/>
    </row>
    <row r="25792" spans="25:25" x14ac:dyDescent="0.25">
      <c r="Y25792" s="109"/>
    </row>
    <row r="25793" spans="25:25" x14ac:dyDescent="0.25">
      <c r="Y25793" s="109"/>
    </row>
    <row r="25794" spans="25:25" x14ac:dyDescent="0.25">
      <c r="Y25794" s="109"/>
    </row>
    <row r="25795" spans="25:25" x14ac:dyDescent="0.25">
      <c r="Y25795" s="109"/>
    </row>
    <row r="25796" spans="25:25" x14ac:dyDescent="0.25">
      <c r="Y25796" s="109"/>
    </row>
    <row r="25797" spans="25:25" x14ac:dyDescent="0.25">
      <c r="Y25797" s="109"/>
    </row>
    <row r="25798" spans="25:25" x14ac:dyDescent="0.25">
      <c r="Y25798" s="109"/>
    </row>
    <row r="25799" spans="25:25" x14ac:dyDescent="0.25">
      <c r="Y25799" s="109"/>
    </row>
    <row r="25800" spans="25:25" x14ac:dyDescent="0.25">
      <c r="Y25800" s="109"/>
    </row>
    <row r="25801" spans="25:25" x14ac:dyDescent="0.25">
      <c r="Y25801" s="109"/>
    </row>
    <row r="25802" spans="25:25" x14ac:dyDescent="0.25">
      <c r="Y25802" s="109"/>
    </row>
    <row r="25803" spans="25:25" x14ac:dyDescent="0.25">
      <c r="Y25803" s="109"/>
    </row>
    <row r="25804" spans="25:25" x14ac:dyDescent="0.25">
      <c r="Y25804" s="109"/>
    </row>
    <row r="25805" spans="25:25" x14ac:dyDescent="0.25">
      <c r="Y25805" s="109"/>
    </row>
    <row r="25806" spans="25:25" x14ac:dyDescent="0.25">
      <c r="Y25806" s="109"/>
    </row>
    <row r="25807" spans="25:25" x14ac:dyDescent="0.25">
      <c r="Y25807" s="109"/>
    </row>
    <row r="25808" spans="25:25" x14ac:dyDescent="0.25">
      <c r="Y25808" s="109"/>
    </row>
    <row r="25809" spans="25:25" x14ac:dyDescent="0.25">
      <c r="Y25809" s="109"/>
    </row>
    <row r="25810" spans="25:25" x14ac:dyDescent="0.25">
      <c r="Y25810" s="109"/>
    </row>
    <row r="25811" spans="25:25" x14ac:dyDescent="0.25">
      <c r="Y25811" s="109"/>
    </row>
    <row r="25812" spans="25:25" x14ac:dyDescent="0.25">
      <c r="Y25812" s="109"/>
    </row>
    <row r="25813" spans="25:25" x14ac:dyDescent="0.25">
      <c r="Y25813" s="109"/>
    </row>
    <row r="25814" spans="25:25" x14ac:dyDescent="0.25">
      <c r="Y25814" s="109"/>
    </row>
    <row r="25815" spans="25:25" x14ac:dyDescent="0.25">
      <c r="Y25815" s="109"/>
    </row>
    <row r="25816" spans="25:25" x14ac:dyDescent="0.25">
      <c r="Y25816" s="109"/>
    </row>
    <row r="25817" spans="25:25" x14ac:dyDescent="0.25">
      <c r="Y25817" s="109"/>
    </row>
    <row r="25818" spans="25:25" x14ac:dyDescent="0.25">
      <c r="Y25818" s="109"/>
    </row>
    <row r="25819" spans="25:25" x14ac:dyDescent="0.25">
      <c r="Y25819" s="109"/>
    </row>
    <row r="25820" spans="25:25" x14ac:dyDescent="0.25">
      <c r="Y25820" s="109"/>
    </row>
    <row r="25821" spans="25:25" x14ac:dyDescent="0.25">
      <c r="Y25821" s="109"/>
    </row>
    <row r="25822" spans="25:25" x14ac:dyDescent="0.25">
      <c r="Y25822" s="109"/>
    </row>
    <row r="25823" spans="25:25" x14ac:dyDescent="0.25">
      <c r="Y25823" s="109"/>
    </row>
    <row r="25824" spans="25:25" x14ac:dyDescent="0.25">
      <c r="Y25824" s="109"/>
    </row>
    <row r="25825" spans="25:25" x14ac:dyDescent="0.25">
      <c r="Y25825" s="109"/>
    </row>
    <row r="25826" spans="25:25" x14ac:dyDescent="0.25">
      <c r="Y25826" s="109"/>
    </row>
    <row r="25827" spans="25:25" x14ac:dyDescent="0.25">
      <c r="Y25827" s="109"/>
    </row>
    <row r="25828" spans="25:25" x14ac:dyDescent="0.25">
      <c r="Y25828" s="109"/>
    </row>
    <row r="25829" spans="25:25" x14ac:dyDescent="0.25">
      <c r="Y25829" s="109"/>
    </row>
    <row r="25830" spans="25:25" x14ac:dyDescent="0.25">
      <c r="Y25830" s="109"/>
    </row>
    <row r="25831" spans="25:25" x14ac:dyDescent="0.25">
      <c r="Y25831" s="109"/>
    </row>
    <row r="25832" spans="25:25" x14ac:dyDescent="0.25">
      <c r="Y25832" s="109"/>
    </row>
    <row r="25833" spans="25:25" x14ac:dyDescent="0.25">
      <c r="Y25833" s="109"/>
    </row>
    <row r="25834" spans="25:25" x14ac:dyDescent="0.25">
      <c r="Y25834" s="109"/>
    </row>
    <row r="25835" spans="25:25" x14ac:dyDescent="0.25">
      <c r="Y25835" s="109"/>
    </row>
    <row r="25836" spans="25:25" x14ac:dyDescent="0.25">
      <c r="Y25836" s="109"/>
    </row>
    <row r="25837" spans="25:25" x14ac:dyDescent="0.25">
      <c r="Y25837" s="109"/>
    </row>
    <row r="25838" spans="25:25" x14ac:dyDescent="0.25">
      <c r="Y25838" s="109"/>
    </row>
    <row r="25839" spans="25:25" x14ac:dyDescent="0.25">
      <c r="Y25839" s="109"/>
    </row>
    <row r="25840" spans="25:25" x14ac:dyDescent="0.25">
      <c r="Y25840" s="109"/>
    </row>
    <row r="25841" spans="25:25" x14ac:dyDescent="0.25">
      <c r="Y25841" s="109"/>
    </row>
    <row r="25842" spans="25:25" x14ac:dyDescent="0.25">
      <c r="Y25842" s="109"/>
    </row>
    <row r="25843" spans="25:25" x14ac:dyDescent="0.25">
      <c r="Y25843" s="109"/>
    </row>
    <row r="25844" spans="25:25" x14ac:dyDescent="0.25">
      <c r="Y25844" s="109"/>
    </row>
    <row r="25845" spans="25:25" x14ac:dyDescent="0.25">
      <c r="Y25845" s="109"/>
    </row>
    <row r="25846" spans="25:25" x14ac:dyDescent="0.25">
      <c r="Y25846" s="109"/>
    </row>
    <row r="25847" spans="25:25" x14ac:dyDescent="0.25">
      <c r="Y25847" s="109"/>
    </row>
    <row r="25848" spans="25:25" x14ac:dyDescent="0.25">
      <c r="Y25848" s="109"/>
    </row>
    <row r="25849" spans="25:25" x14ac:dyDescent="0.25">
      <c r="Y25849" s="109"/>
    </row>
    <row r="25850" spans="25:25" x14ac:dyDescent="0.25">
      <c r="Y25850" s="109"/>
    </row>
    <row r="25851" spans="25:25" x14ac:dyDescent="0.25">
      <c r="Y25851" s="109"/>
    </row>
    <row r="25852" spans="25:25" x14ac:dyDescent="0.25">
      <c r="Y25852" s="109"/>
    </row>
    <row r="25853" spans="25:25" x14ac:dyDescent="0.25">
      <c r="Y25853" s="109"/>
    </row>
    <row r="25854" spans="25:25" x14ac:dyDescent="0.25">
      <c r="Y25854" s="109"/>
    </row>
    <row r="25855" spans="25:25" x14ac:dyDescent="0.25">
      <c r="Y25855" s="109"/>
    </row>
    <row r="25856" spans="25:25" x14ac:dyDescent="0.25">
      <c r="Y25856" s="109"/>
    </row>
    <row r="25857" spans="25:25" x14ac:dyDescent="0.25">
      <c r="Y25857" s="109"/>
    </row>
    <row r="25858" spans="25:25" x14ac:dyDescent="0.25">
      <c r="Y25858" s="109"/>
    </row>
    <row r="25859" spans="25:25" x14ac:dyDescent="0.25">
      <c r="Y25859" s="109"/>
    </row>
    <row r="25860" spans="25:25" x14ac:dyDescent="0.25">
      <c r="Y25860" s="109"/>
    </row>
    <row r="25861" spans="25:25" x14ac:dyDescent="0.25">
      <c r="Y25861" s="109"/>
    </row>
    <row r="25862" spans="25:25" x14ac:dyDescent="0.25">
      <c r="Y25862" s="109"/>
    </row>
    <row r="25863" spans="25:25" x14ac:dyDescent="0.25">
      <c r="Y25863" s="109"/>
    </row>
    <row r="25864" spans="25:25" x14ac:dyDescent="0.25">
      <c r="Y25864" s="109"/>
    </row>
    <row r="25865" spans="25:25" x14ac:dyDescent="0.25">
      <c r="Y25865" s="109"/>
    </row>
    <row r="25866" spans="25:25" x14ac:dyDescent="0.25">
      <c r="Y25866" s="109"/>
    </row>
    <row r="25867" spans="25:25" x14ac:dyDescent="0.25">
      <c r="Y25867" s="109"/>
    </row>
    <row r="25868" spans="25:25" x14ac:dyDescent="0.25">
      <c r="Y25868" s="109"/>
    </row>
    <row r="25869" spans="25:25" x14ac:dyDescent="0.25">
      <c r="Y25869" s="109"/>
    </row>
    <row r="25870" spans="25:25" x14ac:dyDescent="0.25">
      <c r="Y25870" s="109"/>
    </row>
    <row r="25871" spans="25:25" x14ac:dyDescent="0.25">
      <c r="Y25871" s="109"/>
    </row>
    <row r="25872" spans="25:25" x14ac:dyDescent="0.25">
      <c r="Y25872" s="109"/>
    </row>
    <row r="25873" spans="25:25" x14ac:dyDescent="0.25">
      <c r="Y25873" s="109"/>
    </row>
    <row r="25874" spans="25:25" x14ac:dyDescent="0.25">
      <c r="Y25874" s="109"/>
    </row>
    <row r="25875" spans="25:25" x14ac:dyDescent="0.25">
      <c r="Y25875" s="109"/>
    </row>
    <row r="25876" spans="25:25" x14ac:dyDescent="0.25">
      <c r="Y25876" s="109"/>
    </row>
    <row r="25877" spans="25:25" x14ac:dyDescent="0.25">
      <c r="Y25877" s="109"/>
    </row>
    <row r="25878" spans="25:25" x14ac:dyDescent="0.25">
      <c r="Y25878" s="109"/>
    </row>
    <row r="25879" spans="25:25" x14ac:dyDescent="0.25">
      <c r="Y25879" s="109"/>
    </row>
    <row r="25880" spans="25:25" x14ac:dyDescent="0.25">
      <c r="Y25880" s="109"/>
    </row>
    <row r="25881" spans="25:25" x14ac:dyDescent="0.25">
      <c r="Y25881" s="109"/>
    </row>
    <row r="25882" spans="25:25" x14ac:dyDescent="0.25">
      <c r="Y25882" s="109"/>
    </row>
    <row r="25883" spans="25:25" x14ac:dyDescent="0.25">
      <c r="Y25883" s="109"/>
    </row>
    <row r="25884" spans="25:25" x14ac:dyDescent="0.25">
      <c r="Y25884" s="109"/>
    </row>
    <row r="25885" spans="25:25" x14ac:dyDescent="0.25">
      <c r="Y25885" s="109"/>
    </row>
    <row r="25886" spans="25:25" x14ac:dyDescent="0.25">
      <c r="Y25886" s="109"/>
    </row>
    <row r="25887" spans="25:25" x14ac:dyDescent="0.25">
      <c r="Y25887" s="109"/>
    </row>
    <row r="25888" spans="25:25" x14ac:dyDescent="0.25">
      <c r="Y25888" s="109"/>
    </row>
    <row r="25889" spans="25:25" x14ac:dyDescent="0.25">
      <c r="Y25889" s="109"/>
    </row>
    <row r="25890" spans="25:25" x14ac:dyDescent="0.25">
      <c r="Y25890" s="109"/>
    </row>
    <row r="25891" spans="25:25" x14ac:dyDescent="0.25">
      <c r="Y25891" s="109"/>
    </row>
    <row r="25892" spans="25:25" x14ac:dyDescent="0.25">
      <c r="Y25892" s="109"/>
    </row>
    <row r="25893" spans="25:25" x14ac:dyDescent="0.25">
      <c r="Y25893" s="109"/>
    </row>
    <row r="25894" spans="25:25" x14ac:dyDescent="0.25">
      <c r="Y25894" s="109"/>
    </row>
    <row r="25895" spans="25:25" x14ac:dyDescent="0.25">
      <c r="Y25895" s="109"/>
    </row>
    <row r="25896" spans="25:25" x14ac:dyDescent="0.25">
      <c r="Y25896" s="109"/>
    </row>
    <row r="25897" spans="25:25" x14ac:dyDescent="0.25">
      <c r="Y25897" s="109"/>
    </row>
    <row r="25898" spans="25:25" x14ac:dyDescent="0.25">
      <c r="Y25898" s="109"/>
    </row>
    <row r="25899" spans="25:25" x14ac:dyDescent="0.25">
      <c r="Y25899" s="109"/>
    </row>
    <row r="25900" spans="25:25" x14ac:dyDescent="0.25">
      <c r="Y25900" s="109"/>
    </row>
    <row r="25901" spans="25:25" x14ac:dyDescent="0.25">
      <c r="Y25901" s="109"/>
    </row>
    <row r="25902" spans="25:25" x14ac:dyDescent="0.25">
      <c r="Y25902" s="109"/>
    </row>
    <row r="25903" spans="25:25" x14ac:dyDescent="0.25">
      <c r="Y25903" s="109"/>
    </row>
    <row r="25904" spans="25:25" x14ac:dyDescent="0.25">
      <c r="Y25904" s="109"/>
    </row>
    <row r="25905" spans="25:25" x14ac:dyDescent="0.25">
      <c r="Y25905" s="109"/>
    </row>
    <row r="25906" spans="25:25" x14ac:dyDescent="0.25">
      <c r="Y25906" s="109"/>
    </row>
    <row r="25907" spans="25:25" x14ac:dyDescent="0.25">
      <c r="Y25907" s="109"/>
    </row>
    <row r="25908" spans="25:25" x14ac:dyDescent="0.25">
      <c r="Y25908" s="109"/>
    </row>
    <row r="25909" spans="25:25" x14ac:dyDescent="0.25">
      <c r="Y25909" s="109"/>
    </row>
    <row r="25910" spans="25:25" x14ac:dyDescent="0.25">
      <c r="Y25910" s="109"/>
    </row>
    <row r="25911" spans="25:25" x14ac:dyDescent="0.25">
      <c r="Y25911" s="109"/>
    </row>
    <row r="25912" spans="25:25" x14ac:dyDescent="0.25">
      <c r="Y25912" s="109"/>
    </row>
    <row r="25913" spans="25:25" x14ac:dyDescent="0.25">
      <c r="Y25913" s="109"/>
    </row>
    <row r="25914" spans="25:25" x14ac:dyDescent="0.25">
      <c r="Y25914" s="109"/>
    </row>
    <row r="25915" spans="25:25" x14ac:dyDescent="0.25">
      <c r="Y25915" s="109"/>
    </row>
    <row r="25916" spans="25:25" x14ac:dyDescent="0.25">
      <c r="Y25916" s="109"/>
    </row>
    <row r="25917" spans="25:25" x14ac:dyDescent="0.25">
      <c r="Y25917" s="109"/>
    </row>
    <row r="25918" spans="25:25" x14ac:dyDescent="0.25">
      <c r="Y25918" s="109"/>
    </row>
    <row r="25919" spans="25:25" x14ac:dyDescent="0.25">
      <c r="Y25919" s="109"/>
    </row>
    <row r="25920" spans="25:25" x14ac:dyDescent="0.25">
      <c r="Y25920" s="109"/>
    </row>
    <row r="25921" spans="25:25" x14ac:dyDescent="0.25">
      <c r="Y25921" s="109"/>
    </row>
    <row r="25922" spans="25:25" x14ac:dyDescent="0.25">
      <c r="Y25922" s="109"/>
    </row>
    <row r="25923" spans="25:25" x14ac:dyDescent="0.25">
      <c r="Y25923" s="109"/>
    </row>
    <row r="25924" spans="25:25" x14ac:dyDescent="0.25">
      <c r="Y25924" s="109"/>
    </row>
    <row r="25925" spans="25:25" x14ac:dyDescent="0.25">
      <c r="Y25925" s="109"/>
    </row>
    <row r="25926" spans="25:25" x14ac:dyDescent="0.25">
      <c r="Y25926" s="109"/>
    </row>
    <row r="25927" spans="25:25" x14ac:dyDescent="0.25">
      <c r="Y25927" s="109"/>
    </row>
    <row r="25928" spans="25:25" x14ac:dyDescent="0.25">
      <c r="Y25928" s="109"/>
    </row>
    <row r="25929" spans="25:25" x14ac:dyDescent="0.25">
      <c r="Y25929" s="109"/>
    </row>
    <row r="25930" spans="25:25" x14ac:dyDescent="0.25">
      <c r="Y25930" s="109"/>
    </row>
    <row r="25931" spans="25:25" x14ac:dyDescent="0.25">
      <c r="Y25931" s="109"/>
    </row>
    <row r="25932" spans="25:25" x14ac:dyDescent="0.25">
      <c r="Y25932" s="109"/>
    </row>
    <row r="25933" spans="25:25" x14ac:dyDescent="0.25">
      <c r="Y25933" s="109"/>
    </row>
    <row r="25934" spans="25:25" x14ac:dyDescent="0.25">
      <c r="Y25934" s="109"/>
    </row>
    <row r="25935" spans="25:25" x14ac:dyDescent="0.25">
      <c r="Y25935" s="109"/>
    </row>
    <row r="25936" spans="25:25" x14ac:dyDescent="0.25">
      <c r="Y25936" s="109"/>
    </row>
    <row r="25937" spans="25:25" x14ac:dyDescent="0.25">
      <c r="Y25937" s="109"/>
    </row>
    <row r="25938" spans="25:25" x14ac:dyDescent="0.25">
      <c r="Y25938" s="109"/>
    </row>
    <row r="25939" spans="25:25" x14ac:dyDescent="0.25">
      <c r="Y25939" s="109"/>
    </row>
    <row r="25940" spans="25:25" x14ac:dyDescent="0.25">
      <c r="Y25940" s="109"/>
    </row>
    <row r="25941" spans="25:25" x14ac:dyDescent="0.25">
      <c r="Y25941" s="109"/>
    </row>
    <row r="25942" spans="25:25" x14ac:dyDescent="0.25">
      <c r="Y25942" s="109"/>
    </row>
    <row r="25943" spans="25:25" x14ac:dyDescent="0.25">
      <c r="Y25943" s="109"/>
    </row>
    <row r="25944" spans="25:25" x14ac:dyDescent="0.25">
      <c r="Y25944" s="109"/>
    </row>
    <row r="25945" spans="25:25" x14ac:dyDescent="0.25">
      <c r="Y25945" s="109"/>
    </row>
    <row r="25946" spans="25:25" x14ac:dyDescent="0.25">
      <c r="Y25946" s="109"/>
    </row>
    <row r="25947" spans="25:25" x14ac:dyDescent="0.25">
      <c r="Y25947" s="109"/>
    </row>
    <row r="25948" spans="25:25" x14ac:dyDescent="0.25">
      <c r="Y25948" s="109"/>
    </row>
    <row r="25949" spans="25:25" x14ac:dyDescent="0.25">
      <c r="Y25949" s="109"/>
    </row>
    <row r="25950" spans="25:25" x14ac:dyDescent="0.25">
      <c r="Y25950" s="109"/>
    </row>
    <row r="25951" spans="25:25" x14ac:dyDescent="0.25">
      <c r="Y25951" s="109"/>
    </row>
    <row r="25952" spans="25:25" x14ac:dyDescent="0.25">
      <c r="Y25952" s="109"/>
    </row>
    <row r="25953" spans="25:25" x14ac:dyDescent="0.25">
      <c r="Y25953" s="109"/>
    </row>
    <row r="25954" spans="25:25" x14ac:dyDescent="0.25">
      <c r="Y25954" s="109"/>
    </row>
    <row r="25955" spans="25:25" x14ac:dyDescent="0.25">
      <c r="Y25955" s="109"/>
    </row>
    <row r="25956" spans="25:25" x14ac:dyDescent="0.25">
      <c r="Y25956" s="109"/>
    </row>
    <row r="25957" spans="25:25" x14ac:dyDescent="0.25">
      <c r="Y25957" s="109"/>
    </row>
    <row r="25958" spans="25:25" x14ac:dyDescent="0.25">
      <c r="Y25958" s="109"/>
    </row>
    <row r="25959" spans="25:25" x14ac:dyDescent="0.25">
      <c r="Y25959" s="109"/>
    </row>
    <row r="25960" spans="25:25" x14ac:dyDescent="0.25">
      <c r="Y25960" s="109"/>
    </row>
    <row r="25961" spans="25:25" x14ac:dyDescent="0.25">
      <c r="Y25961" s="109"/>
    </row>
    <row r="25962" spans="25:25" x14ac:dyDescent="0.25">
      <c r="Y25962" s="109"/>
    </row>
    <row r="25963" spans="25:25" x14ac:dyDescent="0.25">
      <c r="Y25963" s="109"/>
    </row>
    <row r="25964" spans="25:25" x14ac:dyDescent="0.25">
      <c r="Y25964" s="109"/>
    </row>
    <row r="25965" spans="25:25" x14ac:dyDescent="0.25">
      <c r="Y25965" s="109"/>
    </row>
    <row r="25966" spans="25:25" x14ac:dyDescent="0.25">
      <c r="Y25966" s="109"/>
    </row>
    <row r="25967" spans="25:25" x14ac:dyDescent="0.25">
      <c r="Y25967" s="109"/>
    </row>
    <row r="25968" spans="25:25" x14ac:dyDescent="0.25">
      <c r="Y25968" s="109"/>
    </row>
    <row r="25969" spans="25:25" x14ac:dyDescent="0.25">
      <c r="Y25969" s="109"/>
    </row>
    <row r="25970" spans="25:25" x14ac:dyDescent="0.25">
      <c r="Y25970" s="109"/>
    </row>
    <row r="25971" spans="25:25" x14ac:dyDescent="0.25">
      <c r="Y25971" s="109"/>
    </row>
    <row r="25972" spans="25:25" x14ac:dyDescent="0.25">
      <c r="Y25972" s="109"/>
    </row>
    <row r="25973" spans="25:25" x14ac:dyDescent="0.25">
      <c r="Y25973" s="109"/>
    </row>
    <row r="25974" spans="25:25" x14ac:dyDescent="0.25">
      <c r="Y25974" s="109"/>
    </row>
    <row r="25975" spans="25:25" x14ac:dyDescent="0.25">
      <c r="Y25975" s="109"/>
    </row>
    <row r="25976" spans="25:25" x14ac:dyDescent="0.25">
      <c r="Y25976" s="109"/>
    </row>
    <row r="25977" spans="25:25" x14ac:dyDescent="0.25">
      <c r="Y25977" s="109"/>
    </row>
    <row r="25978" spans="25:25" x14ac:dyDescent="0.25">
      <c r="Y25978" s="109"/>
    </row>
    <row r="25979" spans="25:25" x14ac:dyDescent="0.25">
      <c r="Y25979" s="109"/>
    </row>
    <row r="25980" spans="25:25" x14ac:dyDescent="0.25">
      <c r="Y25980" s="109"/>
    </row>
    <row r="25981" spans="25:25" x14ac:dyDescent="0.25">
      <c r="Y25981" s="109"/>
    </row>
    <row r="25982" spans="25:25" x14ac:dyDescent="0.25">
      <c r="Y25982" s="109"/>
    </row>
    <row r="25983" spans="25:25" x14ac:dyDescent="0.25">
      <c r="Y25983" s="109"/>
    </row>
    <row r="25984" spans="25:25" x14ac:dyDescent="0.25">
      <c r="Y25984" s="109"/>
    </row>
    <row r="25985" spans="25:25" x14ac:dyDescent="0.25">
      <c r="Y25985" s="109"/>
    </row>
    <row r="25986" spans="25:25" x14ac:dyDescent="0.25">
      <c r="Y25986" s="109"/>
    </row>
    <row r="25987" spans="25:25" x14ac:dyDescent="0.25">
      <c r="Y25987" s="109"/>
    </row>
    <row r="25988" spans="25:25" x14ac:dyDescent="0.25">
      <c r="Y25988" s="109"/>
    </row>
    <row r="25989" spans="25:25" x14ac:dyDescent="0.25">
      <c r="Y25989" s="109"/>
    </row>
    <row r="25990" spans="25:25" x14ac:dyDescent="0.25">
      <c r="Y25990" s="109"/>
    </row>
    <row r="25991" spans="25:25" x14ac:dyDescent="0.25">
      <c r="Y25991" s="109"/>
    </row>
    <row r="25992" spans="25:25" x14ac:dyDescent="0.25">
      <c r="Y25992" s="109"/>
    </row>
    <row r="25993" spans="25:25" x14ac:dyDescent="0.25">
      <c r="Y25993" s="109"/>
    </row>
    <row r="25994" spans="25:25" x14ac:dyDescent="0.25">
      <c r="Y25994" s="109"/>
    </row>
    <row r="25995" spans="25:25" x14ac:dyDescent="0.25">
      <c r="Y25995" s="109"/>
    </row>
    <row r="25996" spans="25:25" x14ac:dyDescent="0.25">
      <c r="Y25996" s="109"/>
    </row>
    <row r="25997" spans="25:25" x14ac:dyDescent="0.25">
      <c r="Y25997" s="109"/>
    </row>
    <row r="25998" spans="25:25" x14ac:dyDescent="0.25">
      <c r="Y25998" s="109"/>
    </row>
    <row r="25999" spans="25:25" x14ac:dyDescent="0.25">
      <c r="Y25999" s="109"/>
    </row>
    <row r="26000" spans="25:25" x14ac:dyDescent="0.25">
      <c r="Y26000" s="109"/>
    </row>
    <row r="26001" spans="25:25" x14ac:dyDescent="0.25">
      <c r="Y26001" s="109"/>
    </row>
    <row r="26002" spans="25:25" x14ac:dyDescent="0.25">
      <c r="Y26002" s="109"/>
    </row>
    <row r="26003" spans="25:25" x14ac:dyDescent="0.25">
      <c r="Y26003" s="109"/>
    </row>
    <row r="26004" spans="25:25" x14ac:dyDescent="0.25">
      <c r="Y26004" s="109"/>
    </row>
    <row r="26005" spans="25:25" x14ac:dyDescent="0.25">
      <c r="Y26005" s="109"/>
    </row>
    <row r="26006" spans="25:25" x14ac:dyDescent="0.25">
      <c r="Y26006" s="109"/>
    </row>
    <row r="26007" spans="25:25" x14ac:dyDescent="0.25">
      <c r="Y26007" s="109"/>
    </row>
    <row r="26008" spans="25:25" x14ac:dyDescent="0.25">
      <c r="Y26008" s="109"/>
    </row>
    <row r="26009" spans="25:25" x14ac:dyDescent="0.25">
      <c r="Y26009" s="109"/>
    </row>
    <row r="26010" spans="25:25" x14ac:dyDescent="0.25">
      <c r="Y26010" s="109"/>
    </row>
    <row r="26011" spans="25:25" x14ac:dyDescent="0.25">
      <c r="Y26011" s="109"/>
    </row>
    <row r="26012" spans="25:25" x14ac:dyDescent="0.25">
      <c r="Y26012" s="109"/>
    </row>
    <row r="26013" spans="25:25" x14ac:dyDescent="0.25">
      <c r="Y26013" s="109"/>
    </row>
    <row r="26014" spans="25:25" x14ac:dyDescent="0.25">
      <c r="Y26014" s="109"/>
    </row>
    <row r="26015" spans="25:25" x14ac:dyDescent="0.25">
      <c r="Y26015" s="109"/>
    </row>
    <row r="26016" spans="25:25" x14ac:dyDescent="0.25">
      <c r="Y26016" s="109"/>
    </row>
    <row r="26017" spans="25:25" x14ac:dyDescent="0.25">
      <c r="Y26017" s="109"/>
    </row>
    <row r="26018" spans="25:25" x14ac:dyDescent="0.25">
      <c r="Y26018" s="109"/>
    </row>
    <row r="26019" spans="25:25" x14ac:dyDescent="0.25">
      <c r="Y26019" s="109"/>
    </row>
    <row r="26020" spans="25:25" x14ac:dyDescent="0.25">
      <c r="Y26020" s="109"/>
    </row>
    <row r="26021" spans="25:25" x14ac:dyDescent="0.25">
      <c r="Y26021" s="109"/>
    </row>
    <row r="26022" spans="25:25" x14ac:dyDescent="0.25">
      <c r="Y26022" s="109"/>
    </row>
    <row r="26023" spans="25:25" x14ac:dyDescent="0.25">
      <c r="Y26023" s="109"/>
    </row>
    <row r="26024" spans="25:25" x14ac:dyDescent="0.25">
      <c r="Y26024" s="109"/>
    </row>
    <row r="26025" spans="25:25" x14ac:dyDescent="0.25">
      <c r="Y26025" s="109"/>
    </row>
    <row r="26026" spans="25:25" x14ac:dyDescent="0.25">
      <c r="Y26026" s="109"/>
    </row>
    <row r="26027" spans="25:25" x14ac:dyDescent="0.25">
      <c r="Y26027" s="109"/>
    </row>
    <row r="26028" spans="25:25" x14ac:dyDescent="0.25">
      <c r="Y26028" s="109"/>
    </row>
    <row r="26029" spans="25:25" x14ac:dyDescent="0.25">
      <c r="Y26029" s="109"/>
    </row>
    <row r="26030" spans="25:25" x14ac:dyDescent="0.25">
      <c r="Y26030" s="109"/>
    </row>
    <row r="26031" spans="25:25" x14ac:dyDescent="0.25">
      <c r="Y26031" s="109"/>
    </row>
    <row r="26032" spans="25:25" x14ac:dyDescent="0.25">
      <c r="Y26032" s="109"/>
    </row>
    <row r="26033" spans="25:25" x14ac:dyDescent="0.25">
      <c r="Y26033" s="109"/>
    </row>
    <row r="26034" spans="25:25" x14ac:dyDescent="0.25">
      <c r="Y26034" s="109"/>
    </row>
    <row r="26035" spans="25:25" x14ac:dyDescent="0.25">
      <c r="Y26035" s="109"/>
    </row>
    <row r="26036" spans="25:25" x14ac:dyDescent="0.25">
      <c r="Y26036" s="109"/>
    </row>
    <row r="26037" spans="25:25" x14ac:dyDescent="0.25">
      <c r="Y26037" s="109"/>
    </row>
    <row r="26038" spans="25:25" x14ac:dyDescent="0.25">
      <c r="Y26038" s="109"/>
    </row>
    <row r="26039" spans="25:25" x14ac:dyDescent="0.25">
      <c r="Y26039" s="109"/>
    </row>
    <row r="26040" spans="25:25" x14ac:dyDescent="0.25">
      <c r="Y26040" s="109"/>
    </row>
    <row r="26041" spans="25:25" x14ac:dyDescent="0.25">
      <c r="Y26041" s="109"/>
    </row>
    <row r="26042" spans="25:25" x14ac:dyDescent="0.25">
      <c r="Y26042" s="109"/>
    </row>
    <row r="26043" spans="25:25" x14ac:dyDescent="0.25">
      <c r="Y26043" s="109"/>
    </row>
    <row r="26044" spans="25:25" x14ac:dyDescent="0.25">
      <c r="Y26044" s="109"/>
    </row>
    <row r="26045" spans="25:25" x14ac:dyDescent="0.25">
      <c r="Y26045" s="109"/>
    </row>
    <row r="26046" spans="25:25" x14ac:dyDescent="0.25">
      <c r="Y26046" s="109"/>
    </row>
    <row r="26047" spans="25:25" x14ac:dyDescent="0.25">
      <c r="Y26047" s="109"/>
    </row>
    <row r="26048" spans="25:25" x14ac:dyDescent="0.25">
      <c r="Y26048" s="109"/>
    </row>
    <row r="26049" spans="25:25" x14ac:dyDescent="0.25">
      <c r="Y26049" s="109"/>
    </row>
    <row r="26050" spans="25:25" x14ac:dyDescent="0.25">
      <c r="Y26050" s="109"/>
    </row>
    <row r="26051" spans="25:25" x14ac:dyDescent="0.25">
      <c r="Y26051" s="109"/>
    </row>
    <row r="26052" spans="25:25" x14ac:dyDescent="0.25">
      <c r="Y26052" s="109"/>
    </row>
    <row r="26053" spans="25:25" x14ac:dyDescent="0.25">
      <c r="Y26053" s="109"/>
    </row>
    <row r="26054" spans="25:25" x14ac:dyDescent="0.25">
      <c r="Y26054" s="109"/>
    </row>
    <row r="26055" spans="25:25" x14ac:dyDescent="0.25">
      <c r="Y26055" s="109"/>
    </row>
    <row r="26056" spans="25:25" x14ac:dyDescent="0.25">
      <c r="Y26056" s="109"/>
    </row>
    <row r="26057" spans="25:25" x14ac:dyDescent="0.25">
      <c r="Y26057" s="109"/>
    </row>
    <row r="26058" spans="25:25" x14ac:dyDescent="0.25">
      <c r="Y26058" s="109"/>
    </row>
    <row r="26059" spans="25:25" x14ac:dyDescent="0.25">
      <c r="Y26059" s="109"/>
    </row>
    <row r="26060" spans="25:25" x14ac:dyDescent="0.25">
      <c r="Y26060" s="109"/>
    </row>
    <row r="26061" spans="25:25" x14ac:dyDescent="0.25">
      <c r="Y26061" s="109"/>
    </row>
    <row r="26062" spans="25:25" x14ac:dyDescent="0.25">
      <c r="Y26062" s="109"/>
    </row>
    <row r="26063" spans="25:25" x14ac:dyDescent="0.25">
      <c r="Y26063" s="109"/>
    </row>
    <row r="26064" spans="25:25" x14ac:dyDescent="0.25">
      <c r="Y26064" s="109"/>
    </row>
    <row r="26065" spans="25:25" x14ac:dyDescent="0.25">
      <c r="Y26065" s="109"/>
    </row>
    <row r="26066" spans="25:25" x14ac:dyDescent="0.25">
      <c r="Y26066" s="109"/>
    </row>
    <row r="26067" spans="25:25" x14ac:dyDescent="0.25">
      <c r="Y26067" s="109"/>
    </row>
    <row r="26068" spans="25:25" x14ac:dyDescent="0.25">
      <c r="Y26068" s="109"/>
    </row>
    <row r="26069" spans="25:25" x14ac:dyDescent="0.25">
      <c r="Y26069" s="109"/>
    </row>
    <row r="26070" spans="25:25" x14ac:dyDescent="0.25">
      <c r="Y26070" s="109"/>
    </row>
    <row r="26071" spans="25:25" x14ac:dyDescent="0.25">
      <c r="Y26071" s="109"/>
    </row>
    <row r="26072" spans="25:25" x14ac:dyDescent="0.25">
      <c r="Y26072" s="109"/>
    </row>
    <row r="26073" spans="25:25" x14ac:dyDescent="0.25">
      <c r="Y26073" s="109"/>
    </row>
    <row r="26074" spans="25:25" x14ac:dyDescent="0.25">
      <c r="Y26074" s="109"/>
    </row>
    <row r="26075" spans="25:25" x14ac:dyDescent="0.25">
      <c r="Y26075" s="109"/>
    </row>
    <row r="26076" spans="25:25" x14ac:dyDescent="0.25">
      <c r="Y26076" s="109"/>
    </row>
    <row r="26077" spans="25:25" x14ac:dyDescent="0.25">
      <c r="Y26077" s="109"/>
    </row>
    <row r="26078" spans="25:25" x14ac:dyDescent="0.25">
      <c r="Y26078" s="109"/>
    </row>
    <row r="26079" spans="25:25" x14ac:dyDescent="0.25">
      <c r="Y26079" s="109"/>
    </row>
    <row r="26080" spans="25:25" x14ac:dyDescent="0.25">
      <c r="Y26080" s="109"/>
    </row>
    <row r="26081" spans="25:25" x14ac:dyDescent="0.25">
      <c r="Y26081" s="109"/>
    </row>
    <row r="26082" spans="25:25" x14ac:dyDescent="0.25">
      <c r="Y26082" s="109"/>
    </row>
    <row r="26083" spans="25:25" x14ac:dyDescent="0.25">
      <c r="Y26083" s="109"/>
    </row>
    <row r="26084" spans="25:25" x14ac:dyDescent="0.25">
      <c r="Y26084" s="109"/>
    </row>
    <row r="26085" spans="25:25" x14ac:dyDescent="0.25">
      <c r="Y26085" s="109"/>
    </row>
    <row r="26086" spans="25:25" x14ac:dyDescent="0.25">
      <c r="Y26086" s="109"/>
    </row>
    <row r="26087" spans="25:25" x14ac:dyDescent="0.25">
      <c r="Y26087" s="109"/>
    </row>
    <row r="26088" spans="25:25" x14ac:dyDescent="0.25">
      <c r="Y26088" s="109"/>
    </row>
    <row r="26089" spans="25:25" x14ac:dyDescent="0.25">
      <c r="Y26089" s="109"/>
    </row>
    <row r="26090" spans="25:25" x14ac:dyDescent="0.25">
      <c r="Y26090" s="109"/>
    </row>
    <row r="26091" spans="25:25" x14ac:dyDescent="0.25">
      <c r="Y26091" s="109"/>
    </row>
    <row r="26092" spans="25:25" x14ac:dyDescent="0.25">
      <c r="Y26092" s="109"/>
    </row>
    <row r="26093" spans="25:25" x14ac:dyDescent="0.25">
      <c r="Y26093" s="109"/>
    </row>
    <row r="26094" spans="25:25" x14ac:dyDescent="0.25">
      <c r="Y26094" s="109"/>
    </row>
    <row r="26095" spans="25:25" x14ac:dyDescent="0.25">
      <c r="Y26095" s="109"/>
    </row>
    <row r="26096" spans="25:25" x14ac:dyDescent="0.25">
      <c r="Y26096" s="109"/>
    </row>
    <row r="26097" spans="25:25" x14ac:dyDescent="0.25">
      <c r="Y26097" s="109"/>
    </row>
    <row r="26098" spans="25:25" x14ac:dyDescent="0.25">
      <c r="Y26098" s="109"/>
    </row>
    <row r="26099" spans="25:25" x14ac:dyDescent="0.25">
      <c r="Y26099" s="109"/>
    </row>
    <row r="26100" spans="25:25" x14ac:dyDescent="0.25">
      <c r="Y26100" s="109"/>
    </row>
    <row r="26101" spans="25:25" x14ac:dyDescent="0.25">
      <c r="Y26101" s="109"/>
    </row>
    <row r="26102" spans="25:25" x14ac:dyDescent="0.25">
      <c r="Y26102" s="109"/>
    </row>
    <row r="26103" spans="25:25" x14ac:dyDescent="0.25">
      <c r="Y26103" s="109"/>
    </row>
    <row r="26104" spans="25:25" x14ac:dyDescent="0.25">
      <c r="Y26104" s="109"/>
    </row>
    <row r="26105" spans="25:25" x14ac:dyDescent="0.25">
      <c r="Y26105" s="109"/>
    </row>
    <row r="26106" spans="25:25" x14ac:dyDescent="0.25">
      <c r="Y26106" s="109"/>
    </row>
    <row r="26107" spans="25:25" x14ac:dyDescent="0.25">
      <c r="Y26107" s="109"/>
    </row>
    <row r="26108" spans="25:25" x14ac:dyDescent="0.25">
      <c r="Y26108" s="109"/>
    </row>
    <row r="26109" spans="25:25" x14ac:dyDescent="0.25">
      <c r="Y26109" s="109"/>
    </row>
    <row r="26110" spans="25:25" x14ac:dyDescent="0.25">
      <c r="Y26110" s="109"/>
    </row>
    <row r="26111" spans="25:25" x14ac:dyDescent="0.25">
      <c r="Y26111" s="109"/>
    </row>
    <row r="26112" spans="25:25" x14ac:dyDescent="0.25">
      <c r="Y26112" s="109"/>
    </row>
    <row r="26113" spans="25:25" x14ac:dyDescent="0.25">
      <c r="Y26113" s="109"/>
    </row>
    <row r="26114" spans="25:25" x14ac:dyDescent="0.25">
      <c r="Y26114" s="109"/>
    </row>
    <row r="26115" spans="25:25" x14ac:dyDescent="0.25">
      <c r="Y26115" s="109"/>
    </row>
    <row r="26116" spans="25:25" x14ac:dyDescent="0.25">
      <c r="Y26116" s="109"/>
    </row>
    <row r="26117" spans="25:25" x14ac:dyDescent="0.25">
      <c r="Y26117" s="109"/>
    </row>
    <row r="26118" spans="25:25" x14ac:dyDescent="0.25">
      <c r="Y26118" s="109"/>
    </row>
    <row r="26119" spans="25:25" x14ac:dyDescent="0.25">
      <c r="Y26119" s="109"/>
    </row>
    <row r="26120" spans="25:25" x14ac:dyDescent="0.25">
      <c r="Y26120" s="109"/>
    </row>
    <row r="26121" spans="25:25" x14ac:dyDescent="0.25">
      <c r="Y26121" s="109"/>
    </row>
    <row r="26122" spans="25:25" x14ac:dyDescent="0.25">
      <c r="Y26122" s="109"/>
    </row>
    <row r="26123" spans="25:25" x14ac:dyDescent="0.25">
      <c r="Y26123" s="109"/>
    </row>
    <row r="26124" spans="25:25" x14ac:dyDescent="0.25">
      <c r="Y26124" s="109"/>
    </row>
    <row r="26125" spans="25:25" x14ac:dyDescent="0.25">
      <c r="Y26125" s="109"/>
    </row>
    <row r="26126" spans="25:25" x14ac:dyDescent="0.25">
      <c r="Y26126" s="109"/>
    </row>
    <row r="26127" spans="25:25" x14ac:dyDescent="0.25">
      <c r="Y26127" s="109"/>
    </row>
    <row r="26128" spans="25:25" x14ac:dyDescent="0.25">
      <c r="Y26128" s="109"/>
    </row>
    <row r="26129" spans="25:25" x14ac:dyDescent="0.25">
      <c r="Y26129" s="109"/>
    </row>
    <row r="26130" spans="25:25" x14ac:dyDescent="0.25">
      <c r="Y26130" s="109"/>
    </row>
    <row r="26131" spans="25:25" x14ac:dyDescent="0.25">
      <c r="Y26131" s="109"/>
    </row>
    <row r="26132" spans="25:25" x14ac:dyDescent="0.25">
      <c r="Y26132" s="109"/>
    </row>
    <row r="26133" spans="25:25" x14ac:dyDescent="0.25">
      <c r="Y26133" s="109"/>
    </row>
    <row r="26134" spans="25:25" x14ac:dyDescent="0.25">
      <c r="Y26134" s="109"/>
    </row>
    <row r="26135" spans="25:25" x14ac:dyDescent="0.25">
      <c r="Y26135" s="109"/>
    </row>
    <row r="26136" spans="25:25" x14ac:dyDescent="0.25">
      <c r="Y26136" s="109"/>
    </row>
    <row r="26137" spans="25:25" x14ac:dyDescent="0.25">
      <c r="Y26137" s="109"/>
    </row>
    <row r="26138" spans="25:25" x14ac:dyDescent="0.25">
      <c r="Y26138" s="109"/>
    </row>
    <row r="26139" spans="25:25" x14ac:dyDescent="0.25">
      <c r="Y26139" s="109"/>
    </row>
    <row r="26140" spans="25:25" x14ac:dyDescent="0.25">
      <c r="Y26140" s="109"/>
    </row>
    <row r="26141" spans="25:25" x14ac:dyDescent="0.25">
      <c r="Y26141" s="109"/>
    </row>
    <row r="26142" spans="25:25" x14ac:dyDescent="0.25">
      <c r="Y26142" s="109"/>
    </row>
    <row r="26143" spans="25:25" x14ac:dyDescent="0.25">
      <c r="Y26143" s="109"/>
    </row>
    <row r="26144" spans="25:25" x14ac:dyDescent="0.25">
      <c r="Y26144" s="109"/>
    </row>
    <row r="26145" spans="25:25" x14ac:dyDescent="0.25">
      <c r="Y26145" s="109"/>
    </row>
    <row r="26146" spans="25:25" x14ac:dyDescent="0.25">
      <c r="Y26146" s="109"/>
    </row>
    <row r="26147" spans="25:25" x14ac:dyDescent="0.25">
      <c r="Y26147" s="109"/>
    </row>
    <row r="26148" spans="25:25" x14ac:dyDescent="0.25">
      <c r="Y26148" s="109"/>
    </row>
    <row r="26149" spans="25:25" x14ac:dyDescent="0.25">
      <c r="Y26149" s="109"/>
    </row>
    <row r="26150" spans="25:25" x14ac:dyDescent="0.25">
      <c r="Y26150" s="109"/>
    </row>
    <row r="26151" spans="25:25" x14ac:dyDescent="0.25">
      <c r="Y26151" s="109"/>
    </row>
    <row r="26152" spans="25:25" x14ac:dyDescent="0.25">
      <c r="Y26152" s="109"/>
    </row>
    <row r="26153" spans="25:25" x14ac:dyDescent="0.25">
      <c r="Y26153" s="109"/>
    </row>
    <row r="26154" spans="25:25" x14ac:dyDescent="0.25">
      <c r="Y26154" s="109"/>
    </row>
    <row r="26155" spans="25:25" x14ac:dyDescent="0.25">
      <c r="Y26155" s="109"/>
    </row>
    <row r="26156" spans="25:25" x14ac:dyDescent="0.25">
      <c r="Y26156" s="109"/>
    </row>
    <row r="26157" spans="25:25" x14ac:dyDescent="0.25">
      <c r="Y26157" s="109"/>
    </row>
    <row r="26158" spans="25:25" x14ac:dyDescent="0.25">
      <c r="Y26158" s="109"/>
    </row>
    <row r="26159" spans="25:25" x14ac:dyDescent="0.25">
      <c r="Y26159" s="109"/>
    </row>
    <row r="26160" spans="25:25" x14ac:dyDescent="0.25">
      <c r="Y26160" s="109"/>
    </row>
    <row r="26161" spans="25:25" x14ac:dyDescent="0.25">
      <c r="Y26161" s="109"/>
    </row>
    <row r="26162" spans="25:25" x14ac:dyDescent="0.25">
      <c r="Y26162" s="109"/>
    </row>
    <row r="26163" spans="25:25" x14ac:dyDescent="0.25">
      <c r="Y26163" s="109"/>
    </row>
    <row r="26164" spans="25:25" x14ac:dyDescent="0.25">
      <c r="Y26164" s="109"/>
    </row>
    <row r="26165" spans="25:25" x14ac:dyDescent="0.25">
      <c r="Y26165" s="109"/>
    </row>
    <row r="26166" spans="25:25" x14ac:dyDescent="0.25">
      <c r="Y26166" s="109"/>
    </row>
    <row r="26167" spans="25:25" x14ac:dyDescent="0.25">
      <c r="Y26167" s="109"/>
    </row>
    <row r="26168" spans="25:25" x14ac:dyDescent="0.25">
      <c r="Y26168" s="109"/>
    </row>
    <row r="26169" spans="25:25" x14ac:dyDescent="0.25">
      <c r="Y26169" s="109"/>
    </row>
    <row r="26170" spans="25:25" x14ac:dyDescent="0.25">
      <c r="Y26170" s="109"/>
    </row>
    <row r="26171" spans="25:25" x14ac:dyDescent="0.25">
      <c r="Y26171" s="109"/>
    </row>
    <row r="26172" spans="25:25" x14ac:dyDescent="0.25">
      <c r="Y26172" s="109"/>
    </row>
    <row r="26173" spans="25:25" x14ac:dyDescent="0.25">
      <c r="Y26173" s="109"/>
    </row>
    <row r="26174" spans="25:25" x14ac:dyDescent="0.25">
      <c r="Y26174" s="109"/>
    </row>
    <row r="26175" spans="25:25" x14ac:dyDescent="0.25">
      <c r="Y26175" s="109"/>
    </row>
    <row r="26176" spans="25:25" x14ac:dyDescent="0.25">
      <c r="Y26176" s="109"/>
    </row>
    <row r="26177" spans="25:25" x14ac:dyDescent="0.25">
      <c r="Y26177" s="109"/>
    </row>
    <row r="26178" spans="25:25" x14ac:dyDescent="0.25">
      <c r="Y26178" s="109"/>
    </row>
    <row r="26179" spans="25:25" x14ac:dyDescent="0.25">
      <c r="Y26179" s="109"/>
    </row>
    <row r="26180" spans="25:25" x14ac:dyDescent="0.25">
      <c r="Y26180" s="109"/>
    </row>
    <row r="26181" spans="25:25" x14ac:dyDescent="0.25">
      <c r="Y26181" s="109"/>
    </row>
    <row r="26182" spans="25:25" x14ac:dyDescent="0.25">
      <c r="Y26182" s="109"/>
    </row>
    <row r="26183" spans="25:25" x14ac:dyDescent="0.25">
      <c r="Y26183" s="109"/>
    </row>
    <row r="26184" spans="25:25" x14ac:dyDescent="0.25">
      <c r="Y26184" s="109"/>
    </row>
    <row r="26185" spans="25:25" x14ac:dyDescent="0.25">
      <c r="Y26185" s="109"/>
    </row>
    <row r="26186" spans="25:25" x14ac:dyDescent="0.25">
      <c r="Y26186" s="109"/>
    </row>
    <row r="26187" spans="25:25" x14ac:dyDescent="0.25">
      <c r="Y26187" s="109"/>
    </row>
    <row r="26188" spans="25:25" x14ac:dyDescent="0.25">
      <c r="Y26188" s="109"/>
    </row>
    <row r="26189" spans="25:25" x14ac:dyDescent="0.25">
      <c r="Y26189" s="109"/>
    </row>
    <row r="26190" spans="25:25" x14ac:dyDescent="0.25">
      <c r="Y26190" s="109"/>
    </row>
    <row r="26191" spans="25:25" x14ac:dyDescent="0.25">
      <c r="Y26191" s="109"/>
    </row>
    <row r="26192" spans="25:25" x14ac:dyDescent="0.25">
      <c r="Y26192" s="109"/>
    </row>
    <row r="26193" spans="25:25" x14ac:dyDescent="0.25">
      <c r="Y26193" s="109"/>
    </row>
    <row r="26194" spans="25:25" x14ac:dyDescent="0.25">
      <c r="Y26194" s="109"/>
    </row>
    <row r="26195" spans="25:25" x14ac:dyDescent="0.25">
      <c r="Y26195" s="109"/>
    </row>
    <row r="26196" spans="25:25" x14ac:dyDescent="0.25">
      <c r="Y26196" s="109"/>
    </row>
    <row r="26197" spans="25:25" x14ac:dyDescent="0.25">
      <c r="Y26197" s="109"/>
    </row>
    <row r="26198" spans="25:25" x14ac:dyDescent="0.25">
      <c r="Y26198" s="109"/>
    </row>
    <row r="26199" spans="25:25" x14ac:dyDescent="0.25">
      <c r="Y26199" s="109"/>
    </row>
    <row r="26200" spans="25:25" x14ac:dyDescent="0.25">
      <c r="Y26200" s="109"/>
    </row>
    <row r="26201" spans="25:25" x14ac:dyDescent="0.25">
      <c r="Y26201" s="109"/>
    </row>
    <row r="26202" spans="25:25" x14ac:dyDescent="0.25">
      <c r="Y26202" s="109"/>
    </row>
    <row r="26203" spans="25:25" x14ac:dyDescent="0.25">
      <c r="Y26203" s="109"/>
    </row>
    <row r="26204" spans="25:25" x14ac:dyDescent="0.25">
      <c r="Y26204" s="109"/>
    </row>
    <row r="26205" spans="25:25" x14ac:dyDescent="0.25">
      <c r="Y26205" s="109"/>
    </row>
    <row r="26206" spans="25:25" x14ac:dyDescent="0.25">
      <c r="Y26206" s="109"/>
    </row>
    <row r="26207" spans="25:25" x14ac:dyDescent="0.25">
      <c r="Y26207" s="109"/>
    </row>
    <row r="26208" spans="25:25" x14ac:dyDescent="0.25">
      <c r="Y26208" s="109"/>
    </row>
    <row r="26209" spans="25:25" x14ac:dyDescent="0.25">
      <c r="Y26209" s="109"/>
    </row>
    <row r="26210" spans="25:25" x14ac:dyDescent="0.25">
      <c r="Y26210" s="109"/>
    </row>
    <row r="26211" spans="25:25" x14ac:dyDescent="0.25">
      <c r="Y26211" s="109"/>
    </row>
    <row r="26212" spans="25:25" x14ac:dyDescent="0.25">
      <c r="Y26212" s="109"/>
    </row>
    <row r="26213" spans="25:25" x14ac:dyDescent="0.25">
      <c r="Y26213" s="109"/>
    </row>
    <row r="26214" spans="25:25" x14ac:dyDescent="0.25">
      <c r="Y26214" s="109"/>
    </row>
    <row r="26215" spans="25:25" x14ac:dyDescent="0.25">
      <c r="Y26215" s="109"/>
    </row>
    <row r="26216" spans="25:25" x14ac:dyDescent="0.25">
      <c r="Y26216" s="109"/>
    </row>
    <row r="26217" spans="25:25" x14ac:dyDescent="0.25">
      <c r="Y26217" s="109"/>
    </row>
    <row r="26218" spans="25:25" x14ac:dyDescent="0.25">
      <c r="Y26218" s="109"/>
    </row>
    <row r="26219" spans="25:25" x14ac:dyDescent="0.25">
      <c r="Y26219" s="109"/>
    </row>
    <row r="26220" spans="25:25" x14ac:dyDescent="0.25">
      <c r="Y26220" s="109"/>
    </row>
    <row r="26221" spans="25:25" x14ac:dyDescent="0.25">
      <c r="Y26221" s="109"/>
    </row>
    <row r="26222" spans="25:25" x14ac:dyDescent="0.25">
      <c r="Y26222" s="109"/>
    </row>
    <row r="26223" spans="25:25" x14ac:dyDescent="0.25">
      <c r="Y26223" s="109"/>
    </row>
    <row r="26224" spans="25:25" x14ac:dyDescent="0.25">
      <c r="Y26224" s="109"/>
    </row>
    <row r="26225" spans="25:25" x14ac:dyDescent="0.25">
      <c r="Y26225" s="109"/>
    </row>
    <row r="26226" spans="25:25" x14ac:dyDescent="0.25">
      <c r="Y26226" s="109"/>
    </row>
    <row r="26227" spans="25:25" x14ac:dyDescent="0.25">
      <c r="Y26227" s="109"/>
    </row>
    <row r="26228" spans="25:25" x14ac:dyDescent="0.25">
      <c r="Y26228" s="109"/>
    </row>
    <row r="26229" spans="25:25" x14ac:dyDescent="0.25">
      <c r="Y26229" s="109"/>
    </row>
    <row r="26230" spans="25:25" x14ac:dyDescent="0.25">
      <c r="Y26230" s="109"/>
    </row>
    <row r="26231" spans="25:25" x14ac:dyDescent="0.25">
      <c r="Y26231" s="109"/>
    </row>
    <row r="26232" spans="25:25" x14ac:dyDescent="0.25">
      <c r="Y26232" s="109"/>
    </row>
    <row r="26233" spans="25:25" x14ac:dyDescent="0.25">
      <c r="Y26233" s="109"/>
    </row>
    <row r="26234" spans="25:25" x14ac:dyDescent="0.25">
      <c r="Y26234" s="109"/>
    </row>
    <row r="26235" spans="25:25" x14ac:dyDescent="0.25">
      <c r="Y26235" s="109"/>
    </row>
    <row r="26236" spans="25:25" x14ac:dyDescent="0.25">
      <c r="Y26236" s="109"/>
    </row>
    <row r="26237" spans="25:25" x14ac:dyDescent="0.25">
      <c r="Y26237" s="109"/>
    </row>
    <row r="26238" spans="25:25" x14ac:dyDescent="0.25">
      <c r="Y26238" s="109"/>
    </row>
    <row r="26239" spans="25:25" x14ac:dyDescent="0.25">
      <c r="Y26239" s="109"/>
    </row>
    <row r="26240" spans="25:25" x14ac:dyDescent="0.25">
      <c r="Y26240" s="109"/>
    </row>
    <row r="26241" spans="25:25" x14ac:dyDescent="0.25">
      <c r="Y26241" s="109"/>
    </row>
    <row r="26242" spans="25:25" x14ac:dyDescent="0.25">
      <c r="Y26242" s="109"/>
    </row>
    <row r="26243" spans="25:25" x14ac:dyDescent="0.25">
      <c r="Y26243" s="109"/>
    </row>
    <row r="26244" spans="25:25" x14ac:dyDescent="0.25">
      <c r="Y26244" s="109"/>
    </row>
    <row r="26245" spans="25:25" x14ac:dyDescent="0.25">
      <c r="Y26245" s="109"/>
    </row>
    <row r="26246" spans="25:25" x14ac:dyDescent="0.25">
      <c r="Y26246" s="109"/>
    </row>
    <row r="26247" spans="25:25" x14ac:dyDescent="0.25">
      <c r="Y26247" s="109"/>
    </row>
    <row r="26248" spans="25:25" x14ac:dyDescent="0.25">
      <c r="Y26248" s="109"/>
    </row>
    <row r="26249" spans="25:25" x14ac:dyDescent="0.25">
      <c r="Y26249" s="109"/>
    </row>
    <row r="26250" spans="25:25" x14ac:dyDescent="0.25">
      <c r="Y26250" s="109"/>
    </row>
    <row r="26251" spans="25:25" x14ac:dyDescent="0.25">
      <c r="Y26251" s="109"/>
    </row>
    <row r="26252" spans="25:25" x14ac:dyDescent="0.25">
      <c r="Y26252" s="109"/>
    </row>
    <row r="26253" spans="25:25" x14ac:dyDescent="0.25">
      <c r="Y26253" s="109"/>
    </row>
    <row r="26254" spans="25:25" x14ac:dyDescent="0.25">
      <c r="Y26254" s="109"/>
    </row>
    <row r="26255" spans="25:25" x14ac:dyDescent="0.25">
      <c r="Y26255" s="109"/>
    </row>
    <row r="26256" spans="25:25" x14ac:dyDescent="0.25">
      <c r="Y26256" s="109"/>
    </row>
    <row r="26257" spans="25:25" x14ac:dyDescent="0.25">
      <c r="Y26257" s="109"/>
    </row>
    <row r="26258" spans="25:25" x14ac:dyDescent="0.25">
      <c r="Y26258" s="109"/>
    </row>
    <row r="26259" spans="25:25" x14ac:dyDescent="0.25">
      <c r="Y26259" s="109"/>
    </row>
    <row r="26260" spans="25:25" x14ac:dyDescent="0.25">
      <c r="Y26260" s="109"/>
    </row>
    <row r="26261" spans="25:25" x14ac:dyDescent="0.25">
      <c r="Y26261" s="109"/>
    </row>
    <row r="26262" spans="25:25" x14ac:dyDescent="0.25">
      <c r="Y26262" s="109"/>
    </row>
    <row r="26263" spans="25:25" x14ac:dyDescent="0.25">
      <c r="Y26263" s="109"/>
    </row>
    <row r="26264" spans="25:25" x14ac:dyDescent="0.25">
      <c r="Y26264" s="109"/>
    </row>
    <row r="26265" spans="25:25" x14ac:dyDescent="0.25">
      <c r="Y26265" s="109"/>
    </row>
    <row r="26266" spans="25:25" x14ac:dyDescent="0.25">
      <c r="Y26266" s="109"/>
    </row>
    <row r="26267" spans="25:25" x14ac:dyDescent="0.25">
      <c r="Y26267" s="109"/>
    </row>
    <row r="26268" spans="25:25" x14ac:dyDescent="0.25">
      <c r="Y26268" s="109"/>
    </row>
    <row r="26269" spans="25:25" x14ac:dyDescent="0.25">
      <c r="Y26269" s="109"/>
    </row>
    <row r="26270" spans="25:25" x14ac:dyDescent="0.25">
      <c r="Y26270" s="109"/>
    </row>
    <row r="26271" spans="25:25" x14ac:dyDescent="0.25">
      <c r="Y26271" s="109"/>
    </row>
    <row r="26272" spans="25:25" x14ac:dyDescent="0.25">
      <c r="Y26272" s="109"/>
    </row>
    <row r="26273" spans="25:25" x14ac:dyDescent="0.25">
      <c r="Y26273" s="109"/>
    </row>
    <row r="26274" spans="25:25" x14ac:dyDescent="0.25">
      <c r="Y26274" s="109"/>
    </row>
    <row r="26275" spans="25:25" x14ac:dyDescent="0.25">
      <c r="Y26275" s="109"/>
    </row>
    <row r="26276" spans="25:25" x14ac:dyDescent="0.25">
      <c r="Y26276" s="109"/>
    </row>
    <row r="26277" spans="25:25" x14ac:dyDescent="0.25">
      <c r="Y26277" s="109"/>
    </row>
    <row r="26278" spans="25:25" x14ac:dyDescent="0.25">
      <c r="Y26278" s="109"/>
    </row>
    <row r="26279" spans="25:25" x14ac:dyDescent="0.25">
      <c r="Y26279" s="109"/>
    </row>
    <row r="26280" spans="25:25" x14ac:dyDescent="0.25">
      <c r="Y26280" s="109"/>
    </row>
    <row r="26281" spans="25:25" x14ac:dyDescent="0.25">
      <c r="Y26281" s="109"/>
    </row>
    <row r="26282" spans="25:25" x14ac:dyDescent="0.25">
      <c r="Y26282" s="109"/>
    </row>
    <row r="26283" spans="25:25" x14ac:dyDescent="0.25">
      <c r="Y26283" s="109"/>
    </row>
    <row r="26284" spans="25:25" x14ac:dyDescent="0.25">
      <c r="Y26284" s="109"/>
    </row>
    <row r="26285" spans="25:25" x14ac:dyDescent="0.25">
      <c r="Y26285" s="109"/>
    </row>
    <row r="26286" spans="25:25" x14ac:dyDescent="0.25">
      <c r="Y26286" s="109"/>
    </row>
    <row r="26287" spans="25:25" x14ac:dyDescent="0.25">
      <c r="Y26287" s="109"/>
    </row>
    <row r="26288" spans="25:25" x14ac:dyDescent="0.25">
      <c r="Y26288" s="109"/>
    </row>
    <row r="26289" spans="25:25" x14ac:dyDescent="0.25">
      <c r="Y26289" s="109"/>
    </row>
    <row r="26290" spans="25:25" x14ac:dyDescent="0.25">
      <c r="Y26290" s="109"/>
    </row>
    <row r="26291" spans="25:25" x14ac:dyDescent="0.25">
      <c r="Y26291" s="109"/>
    </row>
    <row r="26292" spans="25:25" x14ac:dyDescent="0.25">
      <c r="Y26292" s="109"/>
    </row>
    <row r="26293" spans="25:25" x14ac:dyDescent="0.25">
      <c r="Y26293" s="109"/>
    </row>
    <row r="26294" spans="25:25" x14ac:dyDescent="0.25">
      <c r="Y26294" s="109"/>
    </row>
    <row r="26295" spans="25:25" x14ac:dyDescent="0.25">
      <c r="Y26295" s="109"/>
    </row>
    <row r="26296" spans="25:25" x14ac:dyDescent="0.25">
      <c r="Y26296" s="109"/>
    </row>
    <row r="26297" spans="25:25" x14ac:dyDescent="0.25">
      <c r="Y26297" s="109"/>
    </row>
    <row r="26298" spans="25:25" x14ac:dyDescent="0.25">
      <c r="Y26298" s="109"/>
    </row>
    <row r="26299" spans="25:25" x14ac:dyDescent="0.25">
      <c r="Y26299" s="109"/>
    </row>
    <row r="26300" spans="25:25" x14ac:dyDescent="0.25">
      <c r="Y26300" s="109"/>
    </row>
    <row r="26301" spans="25:25" x14ac:dyDescent="0.25">
      <c r="Y26301" s="109"/>
    </row>
    <row r="26302" spans="25:25" x14ac:dyDescent="0.25">
      <c r="Y26302" s="109"/>
    </row>
    <row r="26303" spans="25:25" x14ac:dyDescent="0.25">
      <c r="Y26303" s="109"/>
    </row>
    <row r="26304" spans="25:25" x14ac:dyDescent="0.25">
      <c r="Y26304" s="109"/>
    </row>
    <row r="26305" spans="25:25" x14ac:dyDescent="0.25">
      <c r="Y26305" s="109"/>
    </row>
    <row r="26306" spans="25:25" x14ac:dyDescent="0.25">
      <c r="Y26306" s="109"/>
    </row>
    <row r="26307" spans="25:25" x14ac:dyDescent="0.25">
      <c r="Y26307" s="109"/>
    </row>
    <row r="26308" spans="25:25" x14ac:dyDescent="0.25">
      <c r="Y26308" s="109"/>
    </row>
    <row r="26309" spans="25:25" x14ac:dyDescent="0.25">
      <c r="Y26309" s="109"/>
    </row>
    <row r="26310" spans="25:25" x14ac:dyDescent="0.25">
      <c r="Y26310" s="109"/>
    </row>
    <row r="26311" spans="25:25" x14ac:dyDescent="0.25">
      <c r="Y26311" s="109"/>
    </row>
    <row r="26312" spans="25:25" x14ac:dyDescent="0.25">
      <c r="Y26312" s="109"/>
    </row>
    <row r="26313" spans="25:25" x14ac:dyDescent="0.25">
      <c r="Y26313" s="109"/>
    </row>
    <row r="26314" spans="25:25" x14ac:dyDescent="0.25">
      <c r="Y26314" s="109"/>
    </row>
    <row r="26315" spans="25:25" x14ac:dyDescent="0.25">
      <c r="Y26315" s="109"/>
    </row>
    <row r="26316" spans="25:25" x14ac:dyDescent="0.25">
      <c r="Y26316" s="109"/>
    </row>
    <row r="26317" spans="25:25" x14ac:dyDescent="0.25">
      <c r="Y26317" s="109"/>
    </row>
    <row r="26318" spans="25:25" x14ac:dyDescent="0.25">
      <c r="Y26318" s="109"/>
    </row>
    <row r="26319" spans="25:25" x14ac:dyDescent="0.25">
      <c r="Y26319" s="109"/>
    </row>
    <row r="26320" spans="25:25" x14ac:dyDescent="0.25">
      <c r="Y26320" s="109"/>
    </row>
    <row r="26321" spans="25:25" x14ac:dyDescent="0.25">
      <c r="Y26321" s="109"/>
    </row>
    <row r="26322" spans="25:25" x14ac:dyDescent="0.25">
      <c r="Y26322" s="109"/>
    </row>
    <row r="26323" spans="25:25" x14ac:dyDescent="0.25">
      <c r="Y26323" s="109"/>
    </row>
    <row r="26324" spans="25:25" x14ac:dyDescent="0.25">
      <c r="Y26324" s="109"/>
    </row>
    <row r="26325" spans="25:25" x14ac:dyDescent="0.25">
      <c r="Y26325" s="109"/>
    </row>
    <row r="26326" spans="25:25" x14ac:dyDescent="0.25">
      <c r="Y26326" s="109"/>
    </row>
    <row r="26327" spans="25:25" x14ac:dyDescent="0.25">
      <c r="Y26327" s="109"/>
    </row>
    <row r="26328" spans="25:25" x14ac:dyDescent="0.25">
      <c r="Y26328" s="109"/>
    </row>
    <row r="26329" spans="25:25" x14ac:dyDescent="0.25">
      <c r="Y26329" s="109"/>
    </row>
    <row r="26330" spans="25:25" x14ac:dyDescent="0.25">
      <c r="Y26330" s="109"/>
    </row>
    <row r="26331" spans="25:25" x14ac:dyDescent="0.25">
      <c r="Y26331" s="109"/>
    </row>
    <row r="26332" spans="25:25" x14ac:dyDescent="0.25">
      <c r="Y26332" s="109"/>
    </row>
    <row r="26333" spans="25:25" x14ac:dyDescent="0.25">
      <c r="Y26333" s="109"/>
    </row>
    <row r="26334" spans="25:25" x14ac:dyDescent="0.25">
      <c r="Y26334" s="109"/>
    </row>
    <row r="26335" spans="25:25" x14ac:dyDescent="0.25">
      <c r="Y26335" s="109"/>
    </row>
    <row r="26336" spans="25:25" x14ac:dyDescent="0.25">
      <c r="Y26336" s="109"/>
    </row>
    <row r="26337" spans="25:25" x14ac:dyDescent="0.25">
      <c r="Y26337" s="109"/>
    </row>
    <row r="26338" spans="25:25" x14ac:dyDescent="0.25">
      <c r="Y26338" s="109"/>
    </row>
    <row r="26339" spans="25:25" x14ac:dyDescent="0.25">
      <c r="Y26339" s="109"/>
    </row>
    <row r="26340" spans="25:25" x14ac:dyDescent="0.25">
      <c r="Y26340" s="109"/>
    </row>
    <row r="26341" spans="25:25" x14ac:dyDescent="0.25">
      <c r="Y26341" s="109"/>
    </row>
    <row r="26342" spans="25:25" x14ac:dyDescent="0.25">
      <c r="Y26342" s="109"/>
    </row>
    <row r="26343" spans="25:25" x14ac:dyDescent="0.25">
      <c r="Y26343" s="109"/>
    </row>
    <row r="26344" spans="25:25" x14ac:dyDescent="0.25">
      <c r="Y26344" s="109"/>
    </row>
    <row r="26345" spans="25:25" x14ac:dyDescent="0.25">
      <c r="Y26345" s="109"/>
    </row>
    <row r="26346" spans="25:25" x14ac:dyDescent="0.25">
      <c r="Y26346" s="109"/>
    </row>
    <row r="26347" spans="25:25" x14ac:dyDescent="0.25">
      <c r="Y26347" s="109"/>
    </row>
    <row r="26348" spans="25:25" x14ac:dyDescent="0.25">
      <c r="Y26348" s="109"/>
    </row>
    <row r="26349" spans="25:25" x14ac:dyDescent="0.25">
      <c r="Y26349" s="109"/>
    </row>
    <row r="26350" spans="25:25" x14ac:dyDescent="0.25">
      <c r="Y26350" s="109"/>
    </row>
    <row r="26351" spans="25:25" x14ac:dyDescent="0.25">
      <c r="Y26351" s="109"/>
    </row>
    <row r="26352" spans="25:25" x14ac:dyDescent="0.25">
      <c r="Y26352" s="109"/>
    </row>
    <row r="26353" spans="25:25" x14ac:dyDescent="0.25">
      <c r="Y26353" s="109"/>
    </row>
    <row r="26354" spans="25:25" x14ac:dyDescent="0.25">
      <c r="Y26354" s="109"/>
    </row>
    <row r="26355" spans="25:25" x14ac:dyDescent="0.25">
      <c r="Y26355" s="109"/>
    </row>
    <row r="26356" spans="25:25" x14ac:dyDescent="0.25">
      <c r="Y26356" s="109"/>
    </row>
    <row r="26357" spans="25:25" x14ac:dyDescent="0.25">
      <c r="Y26357" s="109"/>
    </row>
    <row r="26358" spans="25:25" x14ac:dyDescent="0.25">
      <c r="Y26358" s="109"/>
    </row>
    <row r="26359" spans="25:25" x14ac:dyDescent="0.25">
      <c r="Y26359" s="109"/>
    </row>
    <row r="26360" spans="25:25" x14ac:dyDescent="0.25">
      <c r="Y26360" s="109"/>
    </row>
    <row r="26361" spans="25:25" x14ac:dyDescent="0.25">
      <c r="Y26361" s="109"/>
    </row>
    <row r="26362" spans="25:25" x14ac:dyDescent="0.25">
      <c r="Y26362" s="109"/>
    </row>
    <row r="26363" spans="25:25" x14ac:dyDescent="0.25">
      <c r="Y26363" s="109"/>
    </row>
    <row r="26364" spans="25:25" x14ac:dyDescent="0.25">
      <c r="Y26364" s="109"/>
    </row>
    <row r="26365" spans="25:25" x14ac:dyDescent="0.25">
      <c r="Y26365" s="109"/>
    </row>
    <row r="26366" spans="25:25" x14ac:dyDescent="0.25">
      <c r="Y26366" s="109"/>
    </row>
    <row r="26367" spans="25:25" x14ac:dyDescent="0.25">
      <c r="Y26367" s="109"/>
    </row>
    <row r="26368" spans="25:25" x14ac:dyDescent="0.25">
      <c r="Y26368" s="109"/>
    </row>
    <row r="26369" spans="25:25" x14ac:dyDescent="0.25">
      <c r="Y26369" s="109"/>
    </row>
    <row r="26370" spans="25:25" x14ac:dyDescent="0.25">
      <c r="Y26370" s="109"/>
    </row>
    <row r="26371" spans="25:25" x14ac:dyDescent="0.25">
      <c r="Y26371" s="109"/>
    </row>
    <row r="26372" spans="25:25" x14ac:dyDescent="0.25">
      <c r="Y26372" s="109"/>
    </row>
    <row r="26373" spans="25:25" x14ac:dyDescent="0.25">
      <c r="Y26373" s="109"/>
    </row>
    <row r="26374" spans="25:25" x14ac:dyDescent="0.25">
      <c r="Y26374" s="109"/>
    </row>
    <row r="26375" spans="25:25" x14ac:dyDescent="0.25">
      <c r="Y26375" s="109"/>
    </row>
    <row r="26376" spans="25:25" x14ac:dyDescent="0.25">
      <c r="Y26376" s="109"/>
    </row>
    <row r="26377" spans="25:25" x14ac:dyDescent="0.25">
      <c r="Y26377" s="109"/>
    </row>
    <row r="26378" spans="25:25" x14ac:dyDescent="0.25">
      <c r="Y26378" s="109"/>
    </row>
    <row r="26379" spans="25:25" x14ac:dyDescent="0.25">
      <c r="Y26379" s="109"/>
    </row>
    <row r="26380" spans="25:25" x14ac:dyDescent="0.25">
      <c r="Y26380" s="109"/>
    </row>
    <row r="26381" spans="25:25" x14ac:dyDescent="0.25">
      <c r="Y26381" s="109"/>
    </row>
    <row r="26382" spans="25:25" x14ac:dyDescent="0.25">
      <c r="Y26382" s="109"/>
    </row>
    <row r="26383" spans="25:25" x14ac:dyDescent="0.25">
      <c r="Y26383" s="109"/>
    </row>
    <row r="26384" spans="25:25" x14ac:dyDescent="0.25">
      <c r="Y26384" s="109"/>
    </row>
    <row r="26385" spans="25:25" x14ac:dyDescent="0.25">
      <c r="Y26385" s="109"/>
    </row>
    <row r="26386" spans="25:25" x14ac:dyDescent="0.25">
      <c r="Y26386" s="109"/>
    </row>
    <row r="26387" spans="25:25" x14ac:dyDescent="0.25">
      <c r="Y26387" s="109"/>
    </row>
    <row r="26388" spans="25:25" x14ac:dyDescent="0.25">
      <c r="Y26388" s="109"/>
    </row>
    <row r="26389" spans="25:25" x14ac:dyDescent="0.25">
      <c r="Y26389" s="109"/>
    </row>
    <row r="26390" spans="25:25" x14ac:dyDescent="0.25">
      <c r="Y26390" s="109"/>
    </row>
    <row r="26391" spans="25:25" x14ac:dyDescent="0.25">
      <c r="Y26391" s="109"/>
    </row>
    <row r="26392" spans="25:25" x14ac:dyDescent="0.25">
      <c r="Y26392" s="109"/>
    </row>
    <row r="26393" spans="25:25" x14ac:dyDescent="0.25">
      <c r="Y26393" s="109"/>
    </row>
    <row r="26394" spans="25:25" x14ac:dyDescent="0.25">
      <c r="Y26394" s="109"/>
    </row>
    <row r="26395" spans="25:25" x14ac:dyDescent="0.25">
      <c r="Y26395" s="109"/>
    </row>
    <row r="26396" spans="25:25" x14ac:dyDescent="0.25">
      <c r="Y26396" s="109"/>
    </row>
    <row r="26397" spans="25:25" x14ac:dyDescent="0.25">
      <c r="Y26397" s="109"/>
    </row>
    <row r="26398" spans="25:25" x14ac:dyDescent="0.25">
      <c r="Y26398" s="109"/>
    </row>
    <row r="26399" spans="25:25" x14ac:dyDescent="0.25">
      <c r="Y26399" s="109"/>
    </row>
    <row r="26400" spans="25:25" x14ac:dyDescent="0.25">
      <c r="Y26400" s="109"/>
    </row>
    <row r="26401" spans="25:25" x14ac:dyDescent="0.25">
      <c r="Y26401" s="109"/>
    </row>
    <row r="26402" spans="25:25" x14ac:dyDescent="0.25">
      <c r="Y26402" s="109"/>
    </row>
    <row r="26403" spans="25:25" x14ac:dyDescent="0.25">
      <c r="Y26403" s="109"/>
    </row>
    <row r="26404" spans="25:25" x14ac:dyDescent="0.25">
      <c r="Y26404" s="109"/>
    </row>
    <row r="26405" spans="25:25" x14ac:dyDescent="0.25">
      <c r="Y26405" s="109"/>
    </row>
    <row r="26406" spans="25:25" x14ac:dyDescent="0.25">
      <c r="Y26406" s="109"/>
    </row>
    <row r="26407" spans="25:25" x14ac:dyDescent="0.25">
      <c r="Y26407" s="109"/>
    </row>
    <row r="26408" spans="25:25" x14ac:dyDescent="0.25">
      <c r="Y26408" s="109"/>
    </row>
    <row r="26409" spans="25:25" x14ac:dyDescent="0.25">
      <c r="Y26409" s="109"/>
    </row>
    <row r="26410" spans="25:25" x14ac:dyDescent="0.25">
      <c r="Y26410" s="109"/>
    </row>
    <row r="26411" spans="25:25" x14ac:dyDescent="0.25">
      <c r="Y26411" s="109"/>
    </row>
    <row r="26412" spans="25:25" x14ac:dyDescent="0.25">
      <c r="Y26412" s="109"/>
    </row>
    <row r="26413" spans="25:25" x14ac:dyDescent="0.25">
      <c r="Y26413" s="109"/>
    </row>
    <row r="26414" spans="25:25" x14ac:dyDescent="0.25">
      <c r="Y26414" s="109"/>
    </row>
    <row r="26415" spans="25:25" x14ac:dyDescent="0.25">
      <c r="Y26415" s="109"/>
    </row>
    <row r="26416" spans="25:25" x14ac:dyDescent="0.25">
      <c r="Y26416" s="109"/>
    </row>
    <row r="26417" spans="25:25" x14ac:dyDescent="0.25">
      <c r="Y26417" s="109"/>
    </row>
    <row r="26418" spans="25:25" x14ac:dyDescent="0.25">
      <c r="Y26418" s="109"/>
    </row>
    <row r="26419" spans="25:25" x14ac:dyDescent="0.25">
      <c r="Y26419" s="109"/>
    </row>
    <row r="26420" spans="25:25" x14ac:dyDescent="0.25">
      <c r="Y26420" s="109"/>
    </row>
    <row r="26421" spans="25:25" x14ac:dyDescent="0.25">
      <c r="Y26421" s="109"/>
    </row>
    <row r="26422" spans="25:25" x14ac:dyDescent="0.25">
      <c r="Y26422" s="109"/>
    </row>
    <row r="26423" spans="25:25" x14ac:dyDescent="0.25">
      <c r="Y26423" s="109"/>
    </row>
    <row r="26424" spans="25:25" x14ac:dyDescent="0.25">
      <c r="Y26424" s="109"/>
    </row>
    <row r="26425" spans="25:25" x14ac:dyDescent="0.25">
      <c r="Y26425" s="109"/>
    </row>
    <row r="26426" spans="25:25" x14ac:dyDescent="0.25">
      <c r="Y26426" s="109"/>
    </row>
    <row r="26427" spans="25:25" x14ac:dyDescent="0.25">
      <c r="Y26427" s="109"/>
    </row>
    <row r="26428" spans="25:25" x14ac:dyDescent="0.25">
      <c r="Y26428" s="109"/>
    </row>
    <row r="26429" spans="25:25" x14ac:dyDescent="0.25">
      <c r="Y26429" s="109"/>
    </row>
    <row r="26430" spans="25:25" x14ac:dyDescent="0.25">
      <c r="Y26430" s="109"/>
    </row>
    <row r="26431" spans="25:25" x14ac:dyDescent="0.25">
      <c r="Y26431" s="109"/>
    </row>
    <row r="26432" spans="25:25" x14ac:dyDescent="0.25">
      <c r="Y26432" s="109"/>
    </row>
    <row r="26433" spans="25:25" x14ac:dyDescent="0.25">
      <c r="Y26433" s="109"/>
    </row>
    <row r="26434" spans="25:25" x14ac:dyDescent="0.25">
      <c r="Y26434" s="109"/>
    </row>
    <row r="26435" spans="25:25" x14ac:dyDescent="0.25">
      <c r="Y26435" s="109"/>
    </row>
    <row r="26436" spans="25:25" x14ac:dyDescent="0.25">
      <c r="Y26436" s="109"/>
    </row>
    <row r="26437" spans="25:25" x14ac:dyDescent="0.25">
      <c r="Y26437" s="109"/>
    </row>
    <row r="26438" spans="25:25" x14ac:dyDescent="0.25">
      <c r="Y26438" s="109"/>
    </row>
    <row r="26439" spans="25:25" x14ac:dyDescent="0.25">
      <c r="Y26439" s="109"/>
    </row>
    <row r="26440" spans="25:25" x14ac:dyDescent="0.25">
      <c r="Y26440" s="109"/>
    </row>
    <row r="26441" spans="25:25" x14ac:dyDescent="0.25">
      <c r="Y26441" s="109"/>
    </row>
    <row r="26442" spans="25:25" x14ac:dyDescent="0.25">
      <c r="Y26442" s="109"/>
    </row>
    <row r="26443" spans="25:25" x14ac:dyDescent="0.25">
      <c r="Y26443" s="109"/>
    </row>
    <row r="26444" spans="25:25" x14ac:dyDescent="0.25">
      <c r="Y26444" s="109"/>
    </row>
    <row r="26445" spans="25:25" x14ac:dyDescent="0.25">
      <c r="Y26445" s="109"/>
    </row>
    <row r="26446" spans="25:25" x14ac:dyDescent="0.25">
      <c r="Y26446" s="109"/>
    </row>
    <row r="26447" spans="25:25" x14ac:dyDescent="0.25">
      <c r="Y26447" s="109"/>
    </row>
    <row r="26448" spans="25:25" x14ac:dyDescent="0.25">
      <c r="Y26448" s="109"/>
    </row>
    <row r="26449" spans="25:25" x14ac:dyDescent="0.25">
      <c r="Y26449" s="109"/>
    </row>
    <row r="26450" spans="25:25" x14ac:dyDescent="0.25">
      <c r="Y26450" s="109"/>
    </row>
    <row r="26451" spans="25:25" x14ac:dyDescent="0.25">
      <c r="Y26451" s="109"/>
    </row>
    <row r="26452" spans="25:25" x14ac:dyDescent="0.25">
      <c r="Y26452" s="109"/>
    </row>
    <row r="26453" spans="25:25" x14ac:dyDescent="0.25">
      <c r="Y26453" s="109"/>
    </row>
    <row r="26454" spans="25:25" x14ac:dyDescent="0.25">
      <c r="Y26454" s="109"/>
    </row>
    <row r="26455" spans="25:25" x14ac:dyDescent="0.25">
      <c r="Y26455" s="109"/>
    </row>
    <row r="26456" spans="25:25" x14ac:dyDescent="0.25">
      <c r="Y26456" s="109"/>
    </row>
    <row r="26457" spans="25:25" x14ac:dyDescent="0.25">
      <c r="Y26457" s="109"/>
    </row>
    <row r="26458" spans="25:25" x14ac:dyDescent="0.25">
      <c r="Y26458" s="109"/>
    </row>
    <row r="26459" spans="25:25" x14ac:dyDescent="0.25">
      <c r="Y26459" s="109"/>
    </row>
    <row r="26460" spans="25:25" x14ac:dyDescent="0.25">
      <c r="Y26460" s="109"/>
    </row>
    <row r="26461" spans="25:25" x14ac:dyDescent="0.25">
      <c r="Y26461" s="109"/>
    </row>
    <row r="26462" spans="25:25" x14ac:dyDescent="0.25">
      <c r="Y26462" s="109"/>
    </row>
    <row r="26463" spans="25:25" x14ac:dyDescent="0.25">
      <c r="Y26463" s="109"/>
    </row>
    <row r="26464" spans="25:25" x14ac:dyDescent="0.25">
      <c r="Y26464" s="109"/>
    </row>
    <row r="26465" spans="25:25" x14ac:dyDescent="0.25">
      <c r="Y26465" s="109"/>
    </row>
    <row r="26466" spans="25:25" x14ac:dyDescent="0.25">
      <c r="Y26466" s="109"/>
    </row>
    <row r="26467" spans="25:25" x14ac:dyDescent="0.25">
      <c r="Y26467" s="109"/>
    </row>
    <row r="26468" spans="25:25" x14ac:dyDescent="0.25">
      <c r="Y26468" s="109"/>
    </row>
    <row r="26469" spans="25:25" x14ac:dyDescent="0.25">
      <c r="Y26469" s="109"/>
    </row>
    <row r="26470" spans="25:25" x14ac:dyDescent="0.25">
      <c r="Y26470" s="109"/>
    </row>
    <row r="26471" spans="25:25" x14ac:dyDescent="0.25">
      <c r="Y26471" s="109"/>
    </row>
    <row r="26472" spans="25:25" x14ac:dyDescent="0.25">
      <c r="Y26472" s="109"/>
    </row>
    <row r="26473" spans="25:25" x14ac:dyDescent="0.25">
      <c r="Y26473" s="109"/>
    </row>
    <row r="26474" spans="25:25" x14ac:dyDescent="0.25">
      <c r="Y26474" s="109"/>
    </row>
    <row r="26475" spans="25:25" x14ac:dyDescent="0.25">
      <c r="Y26475" s="109"/>
    </row>
    <row r="26476" spans="25:25" x14ac:dyDescent="0.25">
      <c r="Y26476" s="109"/>
    </row>
    <row r="26477" spans="25:25" x14ac:dyDescent="0.25">
      <c r="Y26477" s="109"/>
    </row>
    <row r="26478" spans="25:25" x14ac:dyDescent="0.25">
      <c r="Y26478" s="109"/>
    </row>
    <row r="26479" spans="25:25" x14ac:dyDescent="0.25">
      <c r="Y26479" s="109"/>
    </row>
    <row r="26480" spans="25:25" x14ac:dyDescent="0.25">
      <c r="Y26480" s="109"/>
    </row>
    <row r="26481" spans="25:25" x14ac:dyDescent="0.25">
      <c r="Y26481" s="109"/>
    </row>
    <row r="26482" spans="25:25" x14ac:dyDescent="0.25">
      <c r="Y26482" s="109"/>
    </row>
    <row r="26483" spans="25:25" x14ac:dyDescent="0.25">
      <c r="Y26483" s="109"/>
    </row>
    <row r="26484" spans="25:25" x14ac:dyDescent="0.25">
      <c r="Y26484" s="109"/>
    </row>
    <row r="26485" spans="25:25" x14ac:dyDescent="0.25">
      <c r="Y26485" s="109"/>
    </row>
    <row r="26486" spans="25:25" x14ac:dyDescent="0.25">
      <c r="Y26486" s="109"/>
    </row>
    <row r="26487" spans="25:25" x14ac:dyDescent="0.25">
      <c r="Y26487" s="109"/>
    </row>
    <row r="26488" spans="25:25" x14ac:dyDescent="0.25">
      <c r="Y26488" s="109"/>
    </row>
    <row r="26489" spans="25:25" x14ac:dyDescent="0.25">
      <c r="Y26489" s="109"/>
    </row>
    <row r="26490" spans="25:25" x14ac:dyDescent="0.25">
      <c r="Y26490" s="109"/>
    </row>
    <row r="26491" spans="25:25" x14ac:dyDescent="0.25">
      <c r="Y26491" s="109"/>
    </row>
    <row r="26492" spans="25:25" x14ac:dyDescent="0.25">
      <c r="Y26492" s="109"/>
    </row>
    <row r="26493" spans="25:25" x14ac:dyDescent="0.25">
      <c r="Y26493" s="109"/>
    </row>
    <row r="26494" spans="25:25" x14ac:dyDescent="0.25">
      <c r="Y26494" s="109"/>
    </row>
    <row r="26495" spans="25:25" x14ac:dyDescent="0.25">
      <c r="Y26495" s="109"/>
    </row>
    <row r="26496" spans="25:25" x14ac:dyDescent="0.25">
      <c r="Y26496" s="109"/>
    </row>
    <row r="26497" spans="25:25" x14ac:dyDescent="0.25">
      <c r="Y26497" s="109"/>
    </row>
    <row r="26498" spans="25:25" x14ac:dyDescent="0.25">
      <c r="Y26498" s="109"/>
    </row>
    <row r="26499" spans="25:25" x14ac:dyDescent="0.25">
      <c r="Y26499" s="109"/>
    </row>
    <row r="26500" spans="25:25" x14ac:dyDescent="0.25">
      <c r="Y26500" s="109"/>
    </row>
    <row r="26501" spans="25:25" x14ac:dyDescent="0.25">
      <c r="Y26501" s="109"/>
    </row>
    <row r="26502" spans="25:25" x14ac:dyDescent="0.25">
      <c r="Y26502" s="109"/>
    </row>
    <row r="26503" spans="25:25" x14ac:dyDescent="0.25">
      <c r="Y26503" s="109"/>
    </row>
    <row r="26504" spans="25:25" x14ac:dyDescent="0.25">
      <c r="Y26504" s="109"/>
    </row>
    <row r="26505" spans="25:25" x14ac:dyDescent="0.25">
      <c r="Y26505" s="109"/>
    </row>
    <row r="26506" spans="25:25" x14ac:dyDescent="0.25">
      <c r="Y26506" s="109"/>
    </row>
    <row r="26507" spans="25:25" x14ac:dyDescent="0.25">
      <c r="Y26507" s="109"/>
    </row>
    <row r="26508" spans="25:25" x14ac:dyDescent="0.25">
      <c r="Y26508" s="109"/>
    </row>
    <row r="26509" spans="25:25" x14ac:dyDescent="0.25">
      <c r="Y26509" s="109"/>
    </row>
    <row r="26510" spans="25:25" x14ac:dyDescent="0.25">
      <c r="Y26510" s="109"/>
    </row>
    <row r="26511" spans="25:25" x14ac:dyDescent="0.25">
      <c r="Y26511" s="109"/>
    </row>
    <row r="26512" spans="25:25" x14ac:dyDescent="0.25">
      <c r="Y26512" s="109"/>
    </row>
    <row r="26513" spans="25:25" x14ac:dyDescent="0.25">
      <c r="Y26513" s="109"/>
    </row>
    <row r="26514" spans="25:25" x14ac:dyDescent="0.25">
      <c r="Y26514" s="109"/>
    </row>
    <row r="26515" spans="25:25" x14ac:dyDescent="0.25">
      <c r="Y26515" s="109"/>
    </row>
    <row r="26516" spans="25:25" x14ac:dyDescent="0.25">
      <c r="Y26516" s="109"/>
    </row>
    <row r="26517" spans="25:25" x14ac:dyDescent="0.25">
      <c r="Y26517" s="109"/>
    </row>
    <row r="26518" spans="25:25" x14ac:dyDescent="0.25">
      <c r="Y26518" s="109"/>
    </row>
    <row r="26519" spans="25:25" x14ac:dyDescent="0.25">
      <c r="Y26519" s="109"/>
    </row>
    <row r="26520" spans="25:25" x14ac:dyDescent="0.25">
      <c r="Y26520" s="109"/>
    </row>
    <row r="26521" spans="25:25" x14ac:dyDescent="0.25">
      <c r="Y26521" s="109"/>
    </row>
    <row r="26522" spans="25:25" x14ac:dyDescent="0.25">
      <c r="Y26522" s="109"/>
    </row>
    <row r="26523" spans="25:25" x14ac:dyDescent="0.25">
      <c r="Y26523" s="109"/>
    </row>
    <row r="26524" spans="25:25" x14ac:dyDescent="0.25">
      <c r="Y26524" s="109"/>
    </row>
    <row r="26525" spans="25:25" x14ac:dyDescent="0.25">
      <c r="Y26525" s="109"/>
    </row>
    <row r="26526" spans="25:25" x14ac:dyDescent="0.25">
      <c r="Y26526" s="109"/>
    </row>
    <row r="26527" spans="25:25" x14ac:dyDescent="0.25">
      <c r="Y26527" s="109"/>
    </row>
    <row r="26528" spans="25:25" x14ac:dyDescent="0.25">
      <c r="Y26528" s="109"/>
    </row>
    <row r="26529" spans="25:25" x14ac:dyDescent="0.25">
      <c r="Y26529" s="109"/>
    </row>
    <row r="26530" spans="25:25" x14ac:dyDescent="0.25">
      <c r="Y26530" s="109"/>
    </row>
    <row r="26531" spans="25:25" x14ac:dyDescent="0.25">
      <c r="Y26531" s="109"/>
    </row>
    <row r="26532" spans="25:25" x14ac:dyDescent="0.25">
      <c r="Y26532" s="109"/>
    </row>
    <row r="26533" spans="25:25" x14ac:dyDescent="0.25">
      <c r="Y26533" s="109"/>
    </row>
    <row r="26534" spans="25:25" x14ac:dyDescent="0.25">
      <c r="Y26534" s="109"/>
    </row>
    <row r="26535" spans="25:25" x14ac:dyDescent="0.25">
      <c r="Y26535" s="109"/>
    </row>
    <row r="26536" spans="25:25" x14ac:dyDescent="0.25">
      <c r="Y26536" s="109"/>
    </row>
    <row r="26537" spans="25:25" x14ac:dyDescent="0.25">
      <c r="Y26537" s="109"/>
    </row>
    <row r="26538" spans="25:25" x14ac:dyDescent="0.25">
      <c r="Y26538" s="109"/>
    </row>
    <row r="26539" spans="25:25" x14ac:dyDescent="0.25">
      <c r="Y26539" s="109"/>
    </row>
    <row r="26540" spans="25:25" x14ac:dyDescent="0.25">
      <c r="Y26540" s="109"/>
    </row>
    <row r="26541" spans="25:25" x14ac:dyDescent="0.25">
      <c r="Y26541" s="109"/>
    </row>
    <row r="26542" spans="25:25" x14ac:dyDescent="0.25">
      <c r="Y26542" s="109"/>
    </row>
    <row r="26543" spans="25:25" x14ac:dyDescent="0.25">
      <c r="Y26543" s="109"/>
    </row>
    <row r="26544" spans="25:25" x14ac:dyDescent="0.25">
      <c r="Y26544" s="109"/>
    </row>
    <row r="26545" spans="25:25" x14ac:dyDescent="0.25">
      <c r="Y26545" s="109"/>
    </row>
    <row r="26546" spans="25:25" x14ac:dyDescent="0.25">
      <c r="Y26546" s="109"/>
    </row>
    <row r="26547" spans="25:25" x14ac:dyDescent="0.25">
      <c r="Y26547" s="109"/>
    </row>
    <row r="26548" spans="25:25" x14ac:dyDescent="0.25">
      <c r="Y26548" s="109"/>
    </row>
    <row r="26549" spans="25:25" x14ac:dyDescent="0.25">
      <c r="Y26549" s="109"/>
    </row>
    <row r="26550" spans="25:25" x14ac:dyDescent="0.25">
      <c r="Y26550" s="109"/>
    </row>
    <row r="26551" spans="25:25" x14ac:dyDescent="0.25">
      <c r="Y26551" s="109"/>
    </row>
    <row r="26552" spans="25:25" x14ac:dyDescent="0.25">
      <c r="Y26552" s="109"/>
    </row>
    <row r="26553" spans="25:25" x14ac:dyDescent="0.25">
      <c r="Y26553" s="109"/>
    </row>
    <row r="26554" spans="25:25" x14ac:dyDescent="0.25">
      <c r="Y26554" s="109"/>
    </row>
    <row r="26555" spans="25:25" x14ac:dyDescent="0.25">
      <c r="Y26555" s="109"/>
    </row>
    <row r="26556" spans="25:25" x14ac:dyDescent="0.25">
      <c r="Y26556" s="109"/>
    </row>
    <row r="26557" spans="25:25" x14ac:dyDescent="0.25">
      <c r="Y26557" s="109"/>
    </row>
    <row r="26558" spans="25:25" x14ac:dyDescent="0.25">
      <c r="Y26558" s="109"/>
    </row>
    <row r="26559" spans="25:25" x14ac:dyDescent="0.25">
      <c r="Y26559" s="109"/>
    </row>
    <row r="26560" spans="25:25" x14ac:dyDescent="0.25">
      <c r="Y26560" s="109"/>
    </row>
    <row r="26561" spans="25:25" x14ac:dyDescent="0.25">
      <c r="Y26561" s="109"/>
    </row>
    <row r="26562" spans="25:25" x14ac:dyDescent="0.25">
      <c r="Y26562" s="109"/>
    </row>
    <row r="26563" spans="25:25" x14ac:dyDescent="0.25">
      <c r="Y26563" s="109"/>
    </row>
    <row r="26564" spans="25:25" x14ac:dyDescent="0.25">
      <c r="Y26564" s="109"/>
    </row>
    <row r="26565" spans="25:25" x14ac:dyDescent="0.25">
      <c r="Y26565" s="109"/>
    </row>
    <row r="26566" spans="25:25" x14ac:dyDescent="0.25">
      <c r="Y26566" s="109"/>
    </row>
    <row r="26567" spans="25:25" x14ac:dyDescent="0.25">
      <c r="Y26567" s="109"/>
    </row>
    <row r="26568" spans="25:25" x14ac:dyDescent="0.25">
      <c r="Y26568" s="109"/>
    </row>
    <row r="26569" spans="25:25" x14ac:dyDescent="0.25">
      <c r="Y26569" s="109"/>
    </row>
    <row r="26570" spans="25:25" x14ac:dyDescent="0.25">
      <c r="Y26570" s="109"/>
    </row>
    <row r="26571" spans="25:25" x14ac:dyDescent="0.25">
      <c r="Y26571" s="109"/>
    </row>
    <row r="26572" spans="25:25" x14ac:dyDescent="0.25">
      <c r="Y26572" s="109"/>
    </row>
    <row r="26573" spans="25:25" x14ac:dyDescent="0.25">
      <c r="Y26573" s="109"/>
    </row>
    <row r="26574" spans="25:25" x14ac:dyDescent="0.25">
      <c r="Y26574" s="109"/>
    </row>
    <row r="26575" spans="25:25" x14ac:dyDescent="0.25">
      <c r="Y26575" s="109"/>
    </row>
    <row r="26576" spans="25:25" x14ac:dyDescent="0.25">
      <c r="Y26576" s="109"/>
    </row>
    <row r="26577" spans="25:25" x14ac:dyDescent="0.25">
      <c r="Y26577" s="109"/>
    </row>
    <row r="26578" spans="25:25" x14ac:dyDescent="0.25">
      <c r="Y26578" s="109"/>
    </row>
    <row r="26579" spans="25:25" x14ac:dyDescent="0.25">
      <c r="Y26579" s="109"/>
    </row>
    <row r="26580" spans="25:25" x14ac:dyDescent="0.25">
      <c r="Y26580" s="109"/>
    </row>
    <row r="26581" spans="25:25" x14ac:dyDescent="0.25">
      <c r="Y26581" s="109"/>
    </row>
    <row r="26582" spans="25:25" x14ac:dyDescent="0.25">
      <c r="Y26582" s="109"/>
    </row>
    <row r="26583" spans="25:25" x14ac:dyDescent="0.25">
      <c r="Y26583" s="109"/>
    </row>
    <row r="26584" spans="25:25" x14ac:dyDescent="0.25">
      <c r="Y26584" s="109"/>
    </row>
    <row r="26585" spans="25:25" x14ac:dyDescent="0.25">
      <c r="Y26585" s="109"/>
    </row>
    <row r="26586" spans="25:25" x14ac:dyDescent="0.25">
      <c r="Y26586" s="109"/>
    </row>
    <row r="26587" spans="25:25" x14ac:dyDescent="0.25">
      <c r="Y26587" s="109"/>
    </row>
    <row r="26588" spans="25:25" x14ac:dyDescent="0.25">
      <c r="Y26588" s="109"/>
    </row>
    <row r="26589" spans="25:25" x14ac:dyDescent="0.25">
      <c r="Y26589" s="109"/>
    </row>
    <row r="26590" spans="25:25" x14ac:dyDescent="0.25">
      <c r="Y26590" s="109"/>
    </row>
    <row r="26591" spans="25:25" x14ac:dyDescent="0.25">
      <c r="Y26591" s="109"/>
    </row>
    <row r="26592" spans="25:25" x14ac:dyDescent="0.25">
      <c r="Y26592" s="109"/>
    </row>
    <row r="26593" spans="25:25" x14ac:dyDescent="0.25">
      <c r="Y26593" s="109"/>
    </row>
    <row r="26594" spans="25:25" x14ac:dyDescent="0.25">
      <c r="Y26594" s="109"/>
    </row>
    <row r="26595" spans="25:25" x14ac:dyDescent="0.25">
      <c r="Y26595" s="109"/>
    </row>
    <row r="26596" spans="25:25" x14ac:dyDescent="0.25">
      <c r="Y26596" s="109"/>
    </row>
    <row r="26597" spans="25:25" x14ac:dyDescent="0.25">
      <c r="Y26597" s="109"/>
    </row>
    <row r="26598" spans="25:25" x14ac:dyDescent="0.25">
      <c r="Y26598" s="109"/>
    </row>
    <row r="26599" spans="25:25" x14ac:dyDescent="0.25">
      <c r="Y26599" s="109"/>
    </row>
    <row r="26600" spans="25:25" x14ac:dyDescent="0.25">
      <c r="Y26600" s="109"/>
    </row>
    <row r="26601" spans="25:25" x14ac:dyDescent="0.25">
      <c r="Y26601" s="109"/>
    </row>
    <row r="26602" spans="25:25" x14ac:dyDescent="0.25">
      <c r="Y26602" s="109"/>
    </row>
    <row r="26603" spans="25:25" x14ac:dyDescent="0.25">
      <c r="Y26603" s="109"/>
    </row>
    <row r="26604" spans="25:25" x14ac:dyDescent="0.25">
      <c r="Y26604" s="109"/>
    </row>
    <row r="26605" spans="25:25" x14ac:dyDescent="0.25">
      <c r="Y26605" s="109"/>
    </row>
    <row r="26606" spans="25:25" x14ac:dyDescent="0.25">
      <c r="Y26606" s="109"/>
    </row>
    <row r="26607" spans="25:25" x14ac:dyDescent="0.25">
      <c r="Y26607" s="109"/>
    </row>
    <row r="26608" spans="25:25" x14ac:dyDescent="0.25">
      <c r="Y26608" s="109"/>
    </row>
    <row r="26609" spans="25:25" x14ac:dyDescent="0.25">
      <c r="Y26609" s="109"/>
    </row>
    <row r="26610" spans="25:25" x14ac:dyDescent="0.25">
      <c r="Y26610" s="109"/>
    </row>
    <row r="26611" spans="25:25" x14ac:dyDescent="0.25">
      <c r="Y26611" s="109"/>
    </row>
    <row r="26612" spans="25:25" x14ac:dyDescent="0.25">
      <c r="Y26612" s="109"/>
    </row>
    <row r="26613" spans="25:25" x14ac:dyDescent="0.25">
      <c r="Y26613" s="109"/>
    </row>
    <row r="26614" spans="25:25" x14ac:dyDescent="0.25">
      <c r="Y26614" s="109"/>
    </row>
    <row r="26615" spans="25:25" x14ac:dyDescent="0.25">
      <c r="Y26615" s="109"/>
    </row>
    <row r="26616" spans="25:25" x14ac:dyDescent="0.25">
      <c r="Y26616" s="109"/>
    </row>
    <row r="26617" spans="25:25" x14ac:dyDescent="0.25">
      <c r="Y26617" s="109"/>
    </row>
    <row r="26618" spans="25:25" x14ac:dyDescent="0.25">
      <c r="Y26618" s="109"/>
    </row>
    <row r="26619" spans="25:25" x14ac:dyDescent="0.25">
      <c r="Y26619" s="109"/>
    </row>
    <row r="26620" spans="25:25" x14ac:dyDescent="0.25">
      <c r="Y26620" s="109"/>
    </row>
    <row r="26621" spans="25:25" x14ac:dyDescent="0.25">
      <c r="Y26621" s="109"/>
    </row>
    <row r="26622" spans="25:25" x14ac:dyDescent="0.25">
      <c r="Y26622" s="109"/>
    </row>
    <row r="26623" spans="25:25" x14ac:dyDescent="0.25">
      <c r="Y26623" s="109"/>
    </row>
    <row r="26624" spans="25:25" x14ac:dyDescent="0.25">
      <c r="Y26624" s="109"/>
    </row>
    <row r="26625" spans="25:25" x14ac:dyDescent="0.25">
      <c r="Y26625" s="109"/>
    </row>
    <row r="26626" spans="25:25" x14ac:dyDescent="0.25">
      <c r="Y26626" s="109"/>
    </row>
    <row r="26627" spans="25:25" x14ac:dyDescent="0.25">
      <c r="Y26627" s="109"/>
    </row>
    <row r="26628" spans="25:25" x14ac:dyDescent="0.25">
      <c r="Y26628" s="109"/>
    </row>
    <row r="26629" spans="25:25" x14ac:dyDescent="0.25">
      <c r="Y26629" s="109"/>
    </row>
    <row r="26630" spans="25:25" x14ac:dyDescent="0.25">
      <c r="Y26630" s="109"/>
    </row>
    <row r="26631" spans="25:25" x14ac:dyDescent="0.25">
      <c r="Y26631" s="109"/>
    </row>
    <row r="26632" spans="25:25" x14ac:dyDescent="0.25">
      <c r="Y26632" s="109"/>
    </row>
    <row r="26633" spans="25:25" x14ac:dyDescent="0.25">
      <c r="Y26633" s="109"/>
    </row>
    <row r="26634" spans="25:25" x14ac:dyDescent="0.25">
      <c r="Y26634" s="109"/>
    </row>
    <row r="26635" spans="25:25" x14ac:dyDescent="0.25">
      <c r="Y26635" s="109"/>
    </row>
    <row r="26636" spans="25:25" x14ac:dyDescent="0.25">
      <c r="Y26636" s="109"/>
    </row>
    <row r="26637" spans="25:25" x14ac:dyDescent="0.25">
      <c r="Y26637" s="109"/>
    </row>
    <row r="26638" spans="25:25" x14ac:dyDescent="0.25">
      <c r="Y26638" s="109"/>
    </row>
    <row r="26639" spans="25:25" x14ac:dyDescent="0.25">
      <c r="Y26639" s="109"/>
    </row>
    <row r="26640" spans="25:25" x14ac:dyDescent="0.25">
      <c r="Y26640" s="109"/>
    </row>
    <row r="26641" spans="25:25" x14ac:dyDescent="0.25">
      <c r="Y26641" s="109"/>
    </row>
    <row r="26642" spans="25:25" x14ac:dyDescent="0.25">
      <c r="Y26642" s="109"/>
    </row>
    <row r="26643" spans="25:25" x14ac:dyDescent="0.25">
      <c r="Y26643" s="109"/>
    </row>
    <row r="26644" spans="25:25" x14ac:dyDescent="0.25">
      <c r="Y26644" s="109"/>
    </row>
    <row r="26645" spans="25:25" x14ac:dyDescent="0.25">
      <c r="Y26645" s="109"/>
    </row>
    <row r="26646" spans="25:25" x14ac:dyDescent="0.25">
      <c r="Y26646" s="109"/>
    </row>
    <row r="26647" spans="25:25" x14ac:dyDescent="0.25">
      <c r="Y26647" s="109"/>
    </row>
    <row r="26648" spans="25:25" x14ac:dyDescent="0.25">
      <c r="Y26648" s="109"/>
    </row>
    <row r="26649" spans="25:25" x14ac:dyDescent="0.25">
      <c r="Y26649" s="109"/>
    </row>
    <row r="26650" spans="25:25" x14ac:dyDescent="0.25">
      <c r="Y26650" s="109"/>
    </row>
    <row r="26651" spans="25:25" x14ac:dyDescent="0.25">
      <c r="Y26651" s="109"/>
    </row>
    <row r="26652" spans="25:25" x14ac:dyDescent="0.25">
      <c r="Y26652" s="109"/>
    </row>
    <row r="26653" spans="25:25" x14ac:dyDescent="0.25">
      <c r="Y26653" s="109"/>
    </row>
    <row r="26654" spans="25:25" x14ac:dyDescent="0.25">
      <c r="Y26654" s="109"/>
    </row>
    <row r="26655" spans="25:25" x14ac:dyDescent="0.25">
      <c r="Y26655" s="109"/>
    </row>
    <row r="26656" spans="25:25" x14ac:dyDescent="0.25">
      <c r="Y26656" s="109"/>
    </row>
    <row r="26657" spans="25:25" x14ac:dyDescent="0.25">
      <c r="Y26657" s="109"/>
    </row>
    <row r="26658" spans="25:25" x14ac:dyDescent="0.25">
      <c r="Y26658" s="109"/>
    </row>
    <row r="26659" spans="25:25" x14ac:dyDescent="0.25">
      <c r="Y26659" s="109"/>
    </row>
    <row r="26660" spans="25:25" x14ac:dyDescent="0.25">
      <c r="Y26660" s="109"/>
    </row>
    <row r="26661" spans="25:25" x14ac:dyDescent="0.25">
      <c r="Y26661" s="109"/>
    </row>
    <row r="26662" spans="25:25" x14ac:dyDescent="0.25">
      <c r="Y26662" s="109"/>
    </row>
    <row r="26663" spans="25:25" x14ac:dyDescent="0.25">
      <c r="Y26663" s="109"/>
    </row>
    <row r="26664" spans="25:25" x14ac:dyDescent="0.25">
      <c r="Y26664" s="109"/>
    </row>
    <row r="26665" spans="25:25" x14ac:dyDescent="0.25">
      <c r="Y26665" s="109"/>
    </row>
    <row r="26666" spans="25:25" x14ac:dyDescent="0.25">
      <c r="Y26666" s="109"/>
    </row>
    <row r="26667" spans="25:25" x14ac:dyDescent="0.25">
      <c r="Y26667" s="109"/>
    </row>
    <row r="26668" spans="25:25" x14ac:dyDescent="0.25">
      <c r="Y26668" s="109"/>
    </row>
    <row r="26669" spans="25:25" x14ac:dyDescent="0.25">
      <c r="Y26669" s="109"/>
    </row>
    <row r="26670" spans="25:25" x14ac:dyDescent="0.25">
      <c r="Y26670" s="109"/>
    </row>
    <row r="26671" spans="25:25" x14ac:dyDescent="0.25">
      <c r="Y26671" s="109"/>
    </row>
    <row r="26672" spans="25:25" x14ac:dyDescent="0.25">
      <c r="Y26672" s="109"/>
    </row>
    <row r="26673" spans="25:25" x14ac:dyDescent="0.25">
      <c r="Y26673" s="109"/>
    </row>
    <row r="26674" spans="25:25" x14ac:dyDescent="0.25">
      <c r="Y26674" s="109"/>
    </row>
    <row r="26675" spans="25:25" x14ac:dyDescent="0.25">
      <c r="Y26675" s="109"/>
    </row>
    <row r="26676" spans="25:25" x14ac:dyDescent="0.25">
      <c r="Y26676" s="109"/>
    </row>
    <row r="26677" spans="25:25" x14ac:dyDescent="0.25">
      <c r="Y26677" s="109"/>
    </row>
    <row r="26678" spans="25:25" x14ac:dyDescent="0.25">
      <c r="Y26678" s="109"/>
    </row>
    <row r="26679" spans="25:25" x14ac:dyDescent="0.25">
      <c r="Y26679" s="109"/>
    </row>
    <row r="26680" spans="25:25" x14ac:dyDescent="0.25">
      <c r="Y26680" s="109"/>
    </row>
    <row r="26681" spans="25:25" x14ac:dyDescent="0.25">
      <c r="Y26681" s="109"/>
    </row>
    <row r="26682" spans="25:25" x14ac:dyDescent="0.25">
      <c r="Y26682" s="109"/>
    </row>
    <row r="26683" spans="25:25" x14ac:dyDescent="0.25">
      <c r="Y26683" s="109"/>
    </row>
    <row r="26684" spans="25:25" x14ac:dyDescent="0.25">
      <c r="Y26684" s="109"/>
    </row>
    <row r="26685" spans="25:25" x14ac:dyDescent="0.25">
      <c r="Y26685" s="109"/>
    </row>
    <row r="26686" spans="25:25" x14ac:dyDescent="0.25">
      <c r="Y26686" s="109"/>
    </row>
    <row r="26687" spans="25:25" x14ac:dyDescent="0.25">
      <c r="Y26687" s="109"/>
    </row>
    <row r="26688" spans="25:25" x14ac:dyDescent="0.25">
      <c r="Y26688" s="109"/>
    </row>
    <row r="26689" spans="25:25" x14ac:dyDescent="0.25">
      <c r="Y26689" s="109"/>
    </row>
    <row r="26690" spans="25:25" x14ac:dyDescent="0.25">
      <c r="Y26690" s="109"/>
    </row>
    <row r="26691" spans="25:25" x14ac:dyDescent="0.25">
      <c r="Y26691" s="109"/>
    </row>
    <row r="26692" spans="25:25" x14ac:dyDescent="0.25">
      <c r="Y26692" s="109"/>
    </row>
    <row r="26693" spans="25:25" x14ac:dyDescent="0.25">
      <c r="Y26693" s="109"/>
    </row>
    <row r="26694" spans="25:25" x14ac:dyDescent="0.25">
      <c r="Y26694" s="109"/>
    </row>
    <row r="26695" spans="25:25" x14ac:dyDescent="0.25">
      <c r="Y26695" s="109"/>
    </row>
    <row r="26696" spans="25:25" x14ac:dyDescent="0.25">
      <c r="Y26696" s="109"/>
    </row>
    <row r="26697" spans="25:25" x14ac:dyDescent="0.25">
      <c r="Y26697" s="109"/>
    </row>
    <row r="26698" spans="25:25" x14ac:dyDescent="0.25">
      <c r="Y26698" s="109"/>
    </row>
    <row r="26699" spans="25:25" x14ac:dyDescent="0.25">
      <c r="Y26699" s="109"/>
    </row>
    <row r="26700" spans="25:25" x14ac:dyDescent="0.25">
      <c r="Y26700" s="109"/>
    </row>
    <row r="26701" spans="25:25" x14ac:dyDescent="0.25">
      <c r="Y26701" s="109"/>
    </row>
    <row r="26702" spans="25:25" x14ac:dyDescent="0.25">
      <c r="Y26702" s="109"/>
    </row>
    <row r="26703" spans="25:25" x14ac:dyDescent="0.25">
      <c r="Y26703" s="109"/>
    </row>
    <row r="26704" spans="25:25" x14ac:dyDescent="0.25">
      <c r="Y26704" s="109"/>
    </row>
    <row r="26705" spans="25:25" x14ac:dyDescent="0.25">
      <c r="Y26705" s="109"/>
    </row>
    <row r="26706" spans="25:25" x14ac:dyDescent="0.25">
      <c r="Y26706" s="109"/>
    </row>
    <row r="26707" spans="25:25" x14ac:dyDescent="0.25">
      <c r="Y26707" s="109"/>
    </row>
    <row r="26708" spans="25:25" x14ac:dyDescent="0.25">
      <c r="Y26708" s="109"/>
    </row>
    <row r="26709" spans="25:25" x14ac:dyDescent="0.25">
      <c r="Y26709" s="109"/>
    </row>
    <row r="26710" spans="25:25" x14ac:dyDescent="0.25">
      <c r="Y26710" s="109"/>
    </row>
    <row r="26711" spans="25:25" x14ac:dyDescent="0.25">
      <c r="Y26711" s="109"/>
    </row>
    <row r="26712" spans="25:25" x14ac:dyDescent="0.25">
      <c r="Y26712" s="109"/>
    </row>
    <row r="26713" spans="25:25" x14ac:dyDescent="0.25">
      <c r="Y26713" s="109"/>
    </row>
    <row r="26714" spans="25:25" x14ac:dyDescent="0.25">
      <c r="Y26714" s="109"/>
    </row>
    <row r="26715" spans="25:25" x14ac:dyDescent="0.25">
      <c r="Y26715" s="109"/>
    </row>
    <row r="26716" spans="25:25" x14ac:dyDescent="0.25">
      <c r="Y26716" s="109"/>
    </row>
    <row r="26717" spans="25:25" x14ac:dyDescent="0.25">
      <c r="Y26717" s="109"/>
    </row>
    <row r="26718" spans="25:25" x14ac:dyDescent="0.25">
      <c r="Y26718" s="109"/>
    </row>
    <row r="26719" spans="25:25" x14ac:dyDescent="0.25">
      <c r="Y26719" s="109"/>
    </row>
    <row r="26720" spans="25:25" x14ac:dyDescent="0.25">
      <c r="Y26720" s="109"/>
    </row>
    <row r="26721" spans="25:25" x14ac:dyDescent="0.25">
      <c r="Y26721" s="109"/>
    </row>
    <row r="26722" spans="25:25" x14ac:dyDescent="0.25">
      <c r="Y26722" s="109"/>
    </row>
    <row r="26723" spans="25:25" x14ac:dyDescent="0.25">
      <c r="Y26723" s="109"/>
    </row>
    <row r="26724" spans="25:25" x14ac:dyDescent="0.25">
      <c r="Y26724" s="109"/>
    </row>
    <row r="26725" spans="25:25" x14ac:dyDescent="0.25">
      <c r="Y26725" s="109"/>
    </row>
    <row r="26726" spans="25:25" x14ac:dyDescent="0.25">
      <c r="Y26726" s="109"/>
    </row>
    <row r="26727" spans="25:25" x14ac:dyDescent="0.25">
      <c r="Y26727" s="109"/>
    </row>
    <row r="26728" spans="25:25" x14ac:dyDescent="0.25">
      <c r="Y26728" s="109"/>
    </row>
    <row r="26729" spans="25:25" x14ac:dyDescent="0.25">
      <c r="Y26729" s="109"/>
    </row>
    <row r="26730" spans="25:25" x14ac:dyDescent="0.25">
      <c r="Y26730" s="109"/>
    </row>
    <row r="26731" spans="25:25" x14ac:dyDescent="0.25">
      <c r="Y26731" s="109"/>
    </row>
    <row r="26732" spans="25:25" x14ac:dyDescent="0.25">
      <c r="Y26732" s="109"/>
    </row>
    <row r="26733" spans="25:25" x14ac:dyDescent="0.25">
      <c r="Y26733" s="109"/>
    </row>
    <row r="26734" spans="25:25" x14ac:dyDescent="0.25">
      <c r="Y26734" s="109"/>
    </row>
    <row r="26735" spans="25:25" x14ac:dyDescent="0.25">
      <c r="Y26735" s="109"/>
    </row>
    <row r="26736" spans="25:25" x14ac:dyDescent="0.25">
      <c r="Y26736" s="109"/>
    </row>
    <row r="26737" spans="25:25" x14ac:dyDescent="0.25">
      <c r="Y26737" s="109"/>
    </row>
    <row r="26738" spans="25:25" x14ac:dyDescent="0.25">
      <c r="Y26738" s="109"/>
    </row>
    <row r="26739" spans="25:25" x14ac:dyDescent="0.25">
      <c r="Y26739" s="109"/>
    </row>
    <row r="26740" spans="25:25" x14ac:dyDescent="0.25">
      <c r="Y26740" s="109"/>
    </row>
    <row r="26741" spans="25:25" x14ac:dyDescent="0.25">
      <c r="Y26741" s="109"/>
    </row>
    <row r="26742" spans="25:25" x14ac:dyDescent="0.25">
      <c r="Y26742" s="109"/>
    </row>
    <row r="26743" spans="25:25" x14ac:dyDescent="0.25">
      <c r="Y26743" s="109"/>
    </row>
    <row r="26744" spans="25:25" x14ac:dyDescent="0.25">
      <c r="Y26744" s="109"/>
    </row>
    <row r="26745" spans="25:25" x14ac:dyDescent="0.25">
      <c r="Y26745" s="109"/>
    </row>
    <row r="26746" spans="25:25" x14ac:dyDescent="0.25">
      <c r="Y26746" s="109"/>
    </row>
    <row r="26747" spans="25:25" x14ac:dyDescent="0.25">
      <c r="Y26747" s="109"/>
    </row>
    <row r="26748" spans="25:25" x14ac:dyDescent="0.25">
      <c r="Y26748" s="109"/>
    </row>
    <row r="26749" spans="25:25" x14ac:dyDescent="0.25">
      <c r="Y26749" s="109"/>
    </row>
    <row r="26750" spans="25:25" x14ac:dyDescent="0.25">
      <c r="Y26750" s="109"/>
    </row>
    <row r="26751" spans="25:25" x14ac:dyDescent="0.25">
      <c r="Y26751" s="109"/>
    </row>
    <row r="26752" spans="25:25" x14ac:dyDescent="0.25">
      <c r="Y26752" s="109"/>
    </row>
    <row r="26753" spans="25:25" x14ac:dyDescent="0.25">
      <c r="Y26753" s="109"/>
    </row>
    <row r="26754" spans="25:25" x14ac:dyDescent="0.25">
      <c r="Y26754" s="109"/>
    </row>
    <row r="26755" spans="25:25" x14ac:dyDescent="0.25">
      <c r="Y26755" s="109"/>
    </row>
    <row r="26756" spans="25:25" x14ac:dyDescent="0.25">
      <c r="Y26756" s="109"/>
    </row>
    <row r="26757" spans="25:25" x14ac:dyDescent="0.25">
      <c r="Y26757" s="109"/>
    </row>
    <row r="26758" spans="25:25" x14ac:dyDescent="0.25">
      <c r="Y26758" s="109"/>
    </row>
    <row r="26759" spans="25:25" x14ac:dyDescent="0.25">
      <c r="Y26759" s="109"/>
    </row>
    <row r="26760" spans="25:25" x14ac:dyDescent="0.25">
      <c r="Y26760" s="109"/>
    </row>
    <row r="26761" spans="25:25" x14ac:dyDescent="0.25">
      <c r="Y26761" s="109"/>
    </row>
    <row r="26762" spans="25:25" x14ac:dyDescent="0.25">
      <c r="Y26762" s="109"/>
    </row>
    <row r="26763" spans="25:25" x14ac:dyDescent="0.25">
      <c r="Y26763" s="109"/>
    </row>
    <row r="26764" spans="25:25" x14ac:dyDescent="0.25">
      <c r="Y26764" s="109"/>
    </row>
    <row r="26765" spans="25:25" x14ac:dyDescent="0.25">
      <c r="Y26765" s="109"/>
    </row>
    <row r="26766" spans="25:25" x14ac:dyDescent="0.25">
      <c r="Y26766" s="109"/>
    </row>
    <row r="26767" spans="25:25" x14ac:dyDescent="0.25">
      <c r="Y26767" s="109"/>
    </row>
    <row r="26768" spans="25:25" x14ac:dyDescent="0.25">
      <c r="Y26768" s="109"/>
    </row>
    <row r="26769" spans="25:25" x14ac:dyDescent="0.25">
      <c r="Y26769" s="109"/>
    </row>
    <row r="26770" spans="25:25" x14ac:dyDescent="0.25">
      <c r="Y26770" s="109"/>
    </row>
    <row r="26771" spans="25:25" x14ac:dyDescent="0.25">
      <c r="Y26771" s="109"/>
    </row>
    <row r="26772" spans="25:25" x14ac:dyDescent="0.25">
      <c r="Y26772" s="109"/>
    </row>
    <row r="26773" spans="25:25" x14ac:dyDescent="0.25">
      <c r="Y26773" s="109"/>
    </row>
    <row r="26774" spans="25:25" x14ac:dyDescent="0.25">
      <c r="Y26774" s="109"/>
    </row>
    <row r="26775" spans="25:25" x14ac:dyDescent="0.25">
      <c r="Y26775" s="109"/>
    </row>
    <row r="26776" spans="25:25" x14ac:dyDescent="0.25">
      <c r="Y26776" s="109"/>
    </row>
    <row r="26777" spans="25:25" x14ac:dyDescent="0.25">
      <c r="Y26777" s="109"/>
    </row>
    <row r="26778" spans="25:25" x14ac:dyDescent="0.25">
      <c r="Y26778" s="109"/>
    </row>
    <row r="26779" spans="25:25" x14ac:dyDescent="0.25">
      <c r="Y26779" s="109"/>
    </row>
    <row r="26780" spans="25:25" x14ac:dyDescent="0.25">
      <c r="Y26780" s="109"/>
    </row>
    <row r="26781" spans="25:25" x14ac:dyDescent="0.25">
      <c r="Y26781" s="109"/>
    </row>
    <row r="26782" spans="25:25" x14ac:dyDescent="0.25">
      <c r="Y26782" s="109"/>
    </row>
    <row r="26783" spans="25:25" x14ac:dyDescent="0.25">
      <c r="Y26783" s="109"/>
    </row>
    <row r="26784" spans="25:25" x14ac:dyDescent="0.25">
      <c r="Y26784" s="109"/>
    </row>
    <row r="26785" spans="25:25" x14ac:dyDescent="0.25">
      <c r="Y26785" s="109"/>
    </row>
    <row r="26786" spans="25:25" x14ac:dyDescent="0.25">
      <c r="Y26786" s="109"/>
    </row>
    <row r="26787" spans="25:25" x14ac:dyDescent="0.25">
      <c r="Y26787" s="109"/>
    </row>
    <row r="26788" spans="25:25" x14ac:dyDescent="0.25">
      <c r="Y26788" s="109"/>
    </row>
    <row r="26789" spans="25:25" x14ac:dyDescent="0.25">
      <c r="Y26789" s="109"/>
    </row>
    <row r="26790" spans="25:25" x14ac:dyDescent="0.25">
      <c r="Y26790" s="109"/>
    </row>
    <row r="26791" spans="25:25" x14ac:dyDescent="0.25">
      <c r="Y26791" s="109"/>
    </row>
    <row r="26792" spans="25:25" x14ac:dyDescent="0.25">
      <c r="Y26792" s="109"/>
    </row>
    <row r="26793" spans="25:25" x14ac:dyDescent="0.25">
      <c r="Y26793" s="109"/>
    </row>
    <row r="26794" spans="25:25" x14ac:dyDescent="0.25">
      <c r="Y26794" s="109"/>
    </row>
    <row r="26795" spans="25:25" x14ac:dyDescent="0.25">
      <c r="Y26795" s="109"/>
    </row>
    <row r="26796" spans="25:25" x14ac:dyDescent="0.25">
      <c r="Y26796" s="109"/>
    </row>
    <row r="26797" spans="25:25" x14ac:dyDescent="0.25">
      <c r="Y26797" s="109"/>
    </row>
    <row r="26798" spans="25:25" x14ac:dyDescent="0.25">
      <c r="Y26798" s="109"/>
    </row>
    <row r="26799" spans="25:25" x14ac:dyDescent="0.25">
      <c r="Y26799" s="109"/>
    </row>
    <row r="26800" spans="25:25" x14ac:dyDescent="0.25">
      <c r="Y26800" s="109"/>
    </row>
    <row r="26801" spans="25:25" x14ac:dyDescent="0.25">
      <c r="Y26801" s="109"/>
    </row>
    <row r="26802" spans="25:25" x14ac:dyDescent="0.25">
      <c r="Y26802" s="109"/>
    </row>
    <row r="26803" spans="25:25" x14ac:dyDescent="0.25">
      <c r="Y26803" s="109"/>
    </row>
    <row r="26804" spans="25:25" x14ac:dyDescent="0.25">
      <c r="Y26804" s="109"/>
    </row>
    <row r="26805" spans="25:25" x14ac:dyDescent="0.25">
      <c r="Y26805" s="109"/>
    </row>
    <row r="26806" spans="25:25" x14ac:dyDescent="0.25">
      <c r="Y26806" s="109"/>
    </row>
    <row r="26807" spans="25:25" x14ac:dyDescent="0.25">
      <c r="Y26807" s="109"/>
    </row>
    <row r="26808" spans="25:25" x14ac:dyDescent="0.25">
      <c r="Y26808" s="109"/>
    </row>
    <row r="26809" spans="25:25" x14ac:dyDescent="0.25">
      <c r="Y26809" s="109"/>
    </row>
    <row r="26810" spans="25:25" x14ac:dyDescent="0.25">
      <c r="Y26810" s="109"/>
    </row>
    <row r="26811" spans="25:25" x14ac:dyDescent="0.25">
      <c r="Y26811" s="109"/>
    </row>
    <row r="26812" spans="25:25" x14ac:dyDescent="0.25">
      <c r="Y26812" s="109"/>
    </row>
    <row r="26813" spans="25:25" x14ac:dyDescent="0.25">
      <c r="Y26813" s="109"/>
    </row>
    <row r="26814" spans="25:25" x14ac:dyDescent="0.25">
      <c r="Y26814" s="109"/>
    </row>
    <row r="26815" spans="25:25" x14ac:dyDescent="0.25">
      <c r="Y26815" s="109"/>
    </row>
    <row r="26816" spans="25:25" x14ac:dyDescent="0.25">
      <c r="Y26816" s="109"/>
    </row>
    <row r="26817" spans="25:25" x14ac:dyDescent="0.25">
      <c r="Y26817" s="109"/>
    </row>
    <row r="26818" spans="25:25" x14ac:dyDescent="0.25">
      <c r="Y26818" s="109"/>
    </row>
    <row r="26819" spans="25:25" x14ac:dyDescent="0.25">
      <c r="Y26819" s="109"/>
    </row>
    <row r="26820" spans="25:25" x14ac:dyDescent="0.25">
      <c r="Y26820" s="109"/>
    </row>
    <row r="26821" spans="25:25" x14ac:dyDescent="0.25">
      <c r="Y26821" s="109"/>
    </row>
    <row r="26822" spans="25:25" x14ac:dyDescent="0.25">
      <c r="Y26822" s="109"/>
    </row>
    <row r="26823" spans="25:25" x14ac:dyDescent="0.25">
      <c r="Y26823" s="109"/>
    </row>
    <row r="26824" spans="25:25" x14ac:dyDescent="0.25">
      <c r="Y26824" s="109"/>
    </row>
    <row r="26825" spans="25:25" x14ac:dyDescent="0.25">
      <c r="Y26825" s="109"/>
    </row>
    <row r="26826" spans="25:25" x14ac:dyDescent="0.25">
      <c r="Y26826" s="109"/>
    </row>
    <row r="26827" spans="25:25" x14ac:dyDescent="0.25">
      <c r="Y26827" s="109"/>
    </row>
    <row r="26828" spans="25:25" x14ac:dyDescent="0.25">
      <c r="Y26828" s="109"/>
    </row>
    <row r="26829" spans="25:25" x14ac:dyDescent="0.25">
      <c r="Y26829" s="109"/>
    </row>
    <row r="26830" spans="25:25" x14ac:dyDescent="0.25">
      <c r="Y26830" s="109"/>
    </row>
    <row r="26831" spans="25:25" x14ac:dyDescent="0.25">
      <c r="Y26831" s="109"/>
    </row>
    <row r="26832" spans="25:25" x14ac:dyDescent="0.25">
      <c r="Y26832" s="109"/>
    </row>
    <row r="26833" spans="25:25" x14ac:dyDescent="0.25">
      <c r="Y26833" s="109"/>
    </row>
    <row r="26834" spans="25:25" x14ac:dyDescent="0.25">
      <c r="Y26834" s="109"/>
    </row>
    <row r="26835" spans="25:25" x14ac:dyDescent="0.25">
      <c r="Y26835" s="109"/>
    </row>
    <row r="26836" spans="25:25" x14ac:dyDescent="0.25">
      <c r="Y26836" s="109"/>
    </row>
    <row r="26837" spans="25:25" x14ac:dyDescent="0.25">
      <c r="Y26837" s="109"/>
    </row>
    <row r="26838" spans="25:25" x14ac:dyDescent="0.25">
      <c r="Y26838" s="109"/>
    </row>
    <row r="26839" spans="25:25" x14ac:dyDescent="0.25">
      <c r="Y26839" s="109"/>
    </row>
    <row r="26840" spans="25:25" x14ac:dyDescent="0.25">
      <c r="Y26840" s="109"/>
    </row>
    <row r="26841" spans="25:25" x14ac:dyDescent="0.25">
      <c r="Y26841" s="109"/>
    </row>
    <row r="26842" spans="25:25" x14ac:dyDescent="0.25">
      <c r="Y26842" s="109"/>
    </row>
    <row r="26843" spans="25:25" x14ac:dyDescent="0.25">
      <c r="Y26843" s="109"/>
    </row>
    <row r="26844" spans="25:25" x14ac:dyDescent="0.25">
      <c r="Y26844" s="109"/>
    </row>
    <row r="26845" spans="25:25" x14ac:dyDescent="0.25">
      <c r="Y26845" s="109"/>
    </row>
    <row r="26846" spans="25:25" x14ac:dyDescent="0.25">
      <c r="Y26846" s="109"/>
    </row>
    <row r="26847" spans="25:25" x14ac:dyDescent="0.25">
      <c r="Y26847" s="109"/>
    </row>
    <row r="26848" spans="25:25" x14ac:dyDescent="0.25">
      <c r="Y26848" s="109"/>
    </row>
    <row r="26849" spans="25:25" x14ac:dyDescent="0.25">
      <c r="Y26849" s="109"/>
    </row>
    <row r="26850" spans="25:25" x14ac:dyDescent="0.25">
      <c r="Y26850" s="109"/>
    </row>
    <row r="26851" spans="25:25" x14ac:dyDescent="0.25">
      <c r="Y26851" s="109"/>
    </row>
    <row r="26852" spans="25:25" x14ac:dyDescent="0.25">
      <c r="Y26852" s="109"/>
    </row>
    <row r="26853" spans="25:25" x14ac:dyDescent="0.25">
      <c r="Y26853" s="109"/>
    </row>
    <row r="26854" spans="25:25" x14ac:dyDescent="0.25">
      <c r="Y26854" s="109"/>
    </row>
    <row r="26855" spans="25:25" x14ac:dyDescent="0.25">
      <c r="Y26855" s="109"/>
    </row>
    <row r="26856" spans="25:25" x14ac:dyDescent="0.25">
      <c r="Y26856" s="109"/>
    </row>
    <row r="26857" spans="25:25" x14ac:dyDescent="0.25">
      <c r="Y26857" s="109"/>
    </row>
    <row r="26858" spans="25:25" x14ac:dyDescent="0.25">
      <c r="Y26858" s="109"/>
    </row>
    <row r="26859" spans="25:25" x14ac:dyDescent="0.25">
      <c r="Y26859" s="109"/>
    </row>
    <row r="26860" spans="25:25" x14ac:dyDescent="0.25">
      <c r="Y26860" s="109"/>
    </row>
    <row r="26861" spans="25:25" x14ac:dyDescent="0.25">
      <c r="Y26861" s="109"/>
    </row>
    <row r="26862" spans="25:25" x14ac:dyDescent="0.25">
      <c r="Y26862" s="109"/>
    </row>
    <row r="26863" spans="25:25" x14ac:dyDescent="0.25">
      <c r="Y26863" s="109"/>
    </row>
    <row r="26864" spans="25:25" x14ac:dyDescent="0.25">
      <c r="Y26864" s="109"/>
    </row>
    <row r="26865" spans="25:25" x14ac:dyDescent="0.25">
      <c r="Y26865" s="109"/>
    </row>
    <row r="26866" spans="25:25" x14ac:dyDescent="0.25">
      <c r="Y26866" s="109"/>
    </row>
    <row r="26867" spans="25:25" x14ac:dyDescent="0.25">
      <c r="Y26867" s="109"/>
    </row>
    <row r="26868" spans="25:25" x14ac:dyDescent="0.25">
      <c r="Y26868" s="109"/>
    </row>
    <row r="26869" spans="25:25" x14ac:dyDescent="0.25">
      <c r="Y26869" s="109"/>
    </row>
    <row r="26870" spans="25:25" x14ac:dyDescent="0.25">
      <c r="Y26870" s="109"/>
    </row>
    <row r="26871" spans="25:25" x14ac:dyDescent="0.25">
      <c r="Y26871" s="109"/>
    </row>
    <row r="26872" spans="25:25" x14ac:dyDescent="0.25">
      <c r="Y26872" s="109"/>
    </row>
    <row r="26873" spans="25:25" x14ac:dyDescent="0.25">
      <c r="Y26873" s="109"/>
    </row>
    <row r="26874" spans="25:25" x14ac:dyDescent="0.25">
      <c r="Y26874" s="109"/>
    </row>
    <row r="26875" spans="25:25" x14ac:dyDescent="0.25">
      <c r="Y26875" s="109"/>
    </row>
    <row r="26876" spans="25:25" x14ac:dyDescent="0.25">
      <c r="Y26876" s="109"/>
    </row>
    <row r="26877" spans="25:25" x14ac:dyDescent="0.25">
      <c r="Y26877" s="109"/>
    </row>
    <row r="26878" spans="25:25" x14ac:dyDescent="0.25">
      <c r="Y26878" s="109"/>
    </row>
    <row r="26879" spans="25:25" x14ac:dyDescent="0.25">
      <c r="Y26879" s="109"/>
    </row>
    <row r="26880" spans="25:25" x14ac:dyDescent="0.25">
      <c r="Y26880" s="109"/>
    </row>
    <row r="26881" spans="25:25" x14ac:dyDescent="0.25">
      <c r="Y26881" s="109"/>
    </row>
    <row r="26882" spans="25:25" x14ac:dyDescent="0.25">
      <c r="Y26882" s="109"/>
    </row>
    <row r="26883" spans="25:25" x14ac:dyDescent="0.25">
      <c r="Y26883" s="109"/>
    </row>
    <row r="26884" spans="25:25" x14ac:dyDescent="0.25">
      <c r="Y26884" s="109"/>
    </row>
    <row r="26885" spans="25:25" x14ac:dyDescent="0.25">
      <c r="Y26885" s="109"/>
    </row>
    <row r="26886" spans="25:25" x14ac:dyDescent="0.25">
      <c r="Y26886" s="109"/>
    </row>
    <row r="26887" spans="25:25" x14ac:dyDescent="0.25">
      <c r="Y26887" s="109"/>
    </row>
    <row r="26888" spans="25:25" x14ac:dyDescent="0.25">
      <c r="Y26888" s="109"/>
    </row>
    <row r="26889" spans="25:25" x14ac:dyDescent="0.25">
      <c r="Y26889" s="109"/>
    </row>
    <row r="26890" spans="25:25" x14ac:dyDescent="0.25">
      <c r="Y26890" s="109"/>
    </row>
    <row r="26891" spans="25:25" x14ac:dyDescent="0.25">
      <c r="Y26891" s="109"/>
    </row>
    <row r="26892" spans="25:25" x14ac:dyDescent="0.25">
      <c r="Y26892" s="109"/>
    </row>
    <row r="26893" spans="25:25" x14ac:dyDescent="0.25">
      <c r="Y26893" s="109"/>
    </row>
    <row r="26894" spans="25:25" x14ac:dyDescent="0.25">
      <c r="Y26894" s="109"/>
    </row>
    <row r="26895" spans="25:25" x14ac:dyDescent="0.25">
      <c r="Y26895" s="109"/>
    </row>
    <row r="26896" spans="25:25" x14ac:dyDescent="0.25">
      <c r="Y26896" s="109"/>
    </row>
    <row r="26897" spans="25:25" x14ac:dyDescent="0.25">
      <c r="Y26897" s="109"/>
    </row>
    <row r="26898" spans="25:25" x14ac:dyDescent="0.25">
      <c r="Y26898" s="109"/>
    </row>
    <row r="26899" spans="25:25" x14ac:dyDescent="0.25">
      <c r="Y26899" s="109"/>
    </row>
    <row r="26900" spans="25:25" x14ac:dyDescent="0.25">
      <c r="Y26900" s="109"/>
    </row>
    <row r="26901" spans="25:25" x14ac:dyDescent="0.25">
      <c r="Y26901" s="109"/>
    </row>
    <row r="26902" spans="25:25" x14ac:dyDescent="0.25">
      <c r="Y26902" s="109"/>
    </row>
    <row r="26903" spans="25:25" x14ac:dyDescent="0.25">
      <c r="Y26903" s="109"/>
    </row>
    <row r="26904" spans="25:25" x14ac:dyDescent="0.25">
      <c r="Y26904" s="109"/>
    </row>
    <row r="26905" spans="25:25" x14ac:dyDescent="0.25">
      <c r="Y26905" s="109"/>
    </row>
    <row r="26906" spans="25:25" x14ac:dyDescent="0.25">
      <c r="Y26906" s="109"/>
    </row>
    <row r="26907" spans="25:25" x14ac:dyDescent="0.25">
      <c r="Y26907" s="109"/>
    </row>
    <row r="26908" spans="25:25" x14ac:dyDescent="0.25">
      <c r="Y26908" s="109"/>
    </row>
    <row r="26909" spans="25:25" x14ac:dyDescent="0.25">
      <c r="Y26909" s="109"/>
    </row>
    <row r="26910" spans="25:25" x14ac:dyDescent="0.25">
      <c r="Y26910" s="109"/>
    </row>
    <row r="26911" spans="25:25" x14ac:dyDescent="0.25">
      <c r="Y26911" s="109"/>
    </row>
    <row r="26912" spans="25:25" x14ac:dyDescent="0.25">
      <c r="Y26912" s="109"/>
    </row>
    <row r="26913" spans="25:25" x14ac:dyDescent="0.25">
      <c r="Y26913" s="109"/>
    </row>
    <row r="26914" spans="25:25" x14ac:dyDescent="0.25">
      <c r="Y26914" s="109"/>
    </row>
    <row r="26915" spans="25:25" x14ac:dyDescent="0.25">
      <c r="Y26915" s="109"/>
    </row>
    <row r="26916" spans="25:25" x14ac:dyDescent="0.25">
      <c r="Y26916" s="109"/>
    </row>
    <row r="26917" spans="25:25" x14ac:dyDescent="0.25">
      <c r="Y26917" s="109"/>
    </row>
    <row r="26918" spans="25:25" x14ac:dyDescent="0.25">
      <c r="Y26918" s="109"/>
    </row>
    <row r="26919" spans="25:25" x14ac:dyDescent="0.25">
      <c r="Y26919" s="109"/>
    </row>
    <row r="26920" spans="25:25" x14ac:dyDescent="0.25">
      <c r="Y26920" s="109"/>
    </row>
    <row r="26921" spans="25:25" x14ac:dyDescent="0.25">
      <c r="Y26921" s="109"/>
    </row>
    <row r="26922" spans="25:25" x14ac:dyDescent="0.25">
      <c r="Y26922" s="109"/>
    </row>
    <row r="26923" spans="25:25" x14ac:dyDescent="0.25">
      <c r="Y26923" s="109"/>
    </row>
    <row r="26924" spans="25:25" x14ac:dyDescent="0.25">
      <c r="Y26924" s="109"/>
    </row>
    <row r="26925" spans="25:25" x14ac:dyDescent="0.25">
      <c r="Y26925" s="109"/>
    </row>
    <row r="26926" spans="25:25" x14ac:dyDescent="0.25">
      <c r="Y26926" s="109"/>
    </row>
    <row r="26927" spans="25:25" x14ac:dyDescent="0.25">
      <c r="Y26927" s="109"/>
    </row>
    <row r="26928" spans="25:25" x14ac:dyDescent="0.25">
      <c r="Y26928" s="109"/>
    </row>
    <row r="26929" spans="25:25" x14ac:dyDescent="0.25">
      <c r="Y26929" s="109"/>
    </row>
    <row r="26930" spans="25:25" x14ac:dyDescent="0.25">
      <c r="Y26930" s="109"/>
    </row>
    <row r="26931" spans="25:25" x14ac:dyDescent="0.25">
      <c r="Y26931" s="109"/>
    </row>
    <row r="26932" spans="25:25" x14ac:dyDescent="0.25">
      <c r="Y26932" s="109"/>
    </row>
    <row r="26933" spans="25:25" x14ac:dyDescent="0.25">
      <c r="Y26933" s="109"/>
    </row>
    <row r="26934" spans="25:25" x14ac:dyDescent="0.25">
      <c r="Y26934" s="109"/>
    </row>
    <row r="26935" spans="25:25" x14ac:dyDescent="0.25">
      <c r="Y26935" s="109"/>
    </row>
    <row r="26936" spans="25:25" x14ac:dyDescent="0.25">
      <c r="Y26936" s="109"/>
    </row>
    <row r="26937" spans="25:25" x14ac:dyDescent="0.25">
      <c r="Y26937" s="109"/>
    </row>
    <row r="26938" spans="25:25" x14ac:dyDescent="0.25">
      <c r="Y26938" s="109"/>
    </row>
    <row r="26939" spans="25:25" x14ac:dyDescent="0.25">
      <c r="Y26939" s="109"/>
    </row>
    <row r="26940" spans="25:25" x14ac:dyDescent="0.25">
      <c r="Y26940" s="109"/>
    </row>
    <row r="26941" spans="25:25" x14ac:dyDescent="0.25">
      <c r="Y26941" s="109"/>
    </row>
    <row r="26942" spans="25:25" x14ac:dyDescent="0.25">
      <c r="Y26942" s="109"/>
    </row>
    <row r="26943" spans="25:25" x14ac:dyDescent="0.25">
      <c r="Y26943" s="109"/>
    </row>
    <row r="26944" spans="25:25" x14ac:dyDescent="0.25">
      <c r="Y26944" s="109"/>
    </row>
    <row r="26945" spans="25:25" x14ac:dyDescent="0.25">
      <c r="Y26945" s="109"/>
    </row>
    <row r="26946" spans="25:25" x14ac:dyDescent="0.25">
      <c r="Y26946" s="109"/>
    </row>
    <row r="26947" spans="25:25" x14ac:dyDescent="0.25">
      <c r="Y26947" s="109"/>
    </row>
    <row r="26948" spans="25:25" x14ac:dyDescent="0.25">
      <c r="Y26948" s="109"/>
    </row>
    <row r="26949" spans="25:25" x14ac:dyDescent="0.25">
      <c r="Y26949" s="109"/>
    </row>
    <row r="26950" spans="25:25" x14ac:dyDescent="0.25">
      <c r="Y26950" s="109"/>
    </row>
    <row r="26951" spans="25:25" x14ac:dyDescent="0.25">
      <c r="Y26951" s="109"/>
    </row>
    <row r="26952" spans="25:25" x14ac:dyDescent="0.25">
      <c r="Y26952" s="109"/>
    </row>
    <row r="26953" spans="25:25" x14ac:dyDescent="0.25">
      <c r="Y26953" s="109"/>
    </row>
    <row r="26954" spans="25:25" x14ac:dyDescent="0.25">
      <c r="Y26954" s="109"/>
    </row>
    <row r="26955" spans="25:25" x14ac:dyDescent="0.25">
      <c r="Y26955" s="109"/>
    </row>
    <row r="26956" spans="25:25" x14ac:dyDescent="0.25">
      <c r="Y26956" s="109"/>
    </row>
    <row r="26957" spans="25:25" x14ac:dyDescent="0.25">
      <c r="Y26957" s="109"/>
    </row>
    <row r="26958" spans="25:25" x14ac:dyDescent="0.25">
      <c r="Y26958" s="109"/>
    </row>
    <row r="26959" spans="25:25" x14ac:dyDescent="0.25">
      <c r="Y26959" s="109"/>
    </row>
    <row r="26960" spans="25:25" x14ac:dyDescent="0.25">
      <c r="Y26960" s="109"/>
    </row>
    <row r="26961" spans="25:25" x14ac:dyDescent="0.25">
      <c r="Y26961" s="109"/>
    </row>
    <row r="26962" spans="25:25" x14ac:dyDescent="0.25">
      <c r="Y26962" s="109"/>
    </row>
    <row r="26963" spans="25:25" x14ac:dyDescent="0.25">
      <c r="Y26963" s="109"/>
    </row>
    <row r="26964" spans="25:25" x14ac:dyDescent="0.25">
      <c r="Y26964" s="109"/>
    </row>
    <row r="26965" spans="25:25" x14ac:dyDescent="0.25">
      <c r="Y26965" s="109"/>
    </row>
    <row r="26966" spans="25:25" x14ac:dyDescent="0.25">
      <c r="Y26966" s="109"/>
    </row>
    <row r="26967" spans="25:25" x14ac:dyDescent="0.25">
      <c r="Y26967" s="109"/>
    </row>
    <row r="26968" spans="25:25" x14ac:dyDescent="0.25">
      <c r="Y26968" s="109"/>
    </row>
    <row r="26969" spans="25:25" x14ac:dyDescent="0.25">
      <c r="Y26969" s="109"/>
    </row>
    <row r="26970" spans="25:25" x14ac:dyDescent="0.25">
      <c r="Y26970" s="109"/>
    </row>
    <row r="26971" spans="25:25" x14ac:dyDescent="0.25">
      <c r="Y26971" s="109"/>
    </row>
    <row r="26972" spans="25:25" x14ac:dyDescent="0.25">
      <c r="Y26972" s="109"/>
    </row>
    <row r="26973" spans="25:25" x14ac:dyDescent="0.25">
      <c r="Y26973" s="109"/>
    </row>
    <row r="26974" spans="25:25" x14ac:dyDescent="0.25">
      <c r="Y26974" s="109"/>
    </row>
    <row r="26975" spans="25:25" x14ac:dyDescent="0.25">
      <c r="Y26975" s="109"/>
    </row>
    <row r="26976" spans="25:25" x14ac:dyDescent="0.25">
      <c r="Y26976" s="109"/>
    </row>
    <row r="26977" spans="25:25" x14ac:dyDescent="0.25">
      <c r="Y26977" s="109"/>
    </row>
    <row r="26978" spans="25:25" x14ac:dyDescent="0.25">
      <c r="Y26978" s="109"/>
    </row>
    <row r="26979" spans="25:25" x14ac:dyDescent="0.25">
      <c r="Y26979" s="109"/>
    </row>
    <row r="26980" spans="25:25" x14ac:dyDescent="0.25">
      <c r="Y26980" s="109"/>
    </row>
    <row r="26981" spans="25:25" x14ac:dyDescent="0.25">
      <c r="Y26981" s="109"/>
    </row>
    <row r="26982" spans="25:25" x14ac:dyDescent="0.25">
      <c r="Y26982" s="109"/>
    </row>
    <row r="26983" spans="25:25" x14ac:dyDescent="0.25">
      <c r="Y26983" s="109"/>
    </row>
    <row r="26984" spans="25:25" x14ac:dyDescent="0.25">
      <c r="Y26984" s="109"/>
    </row>
    <row r="26985" spans="25:25" x14ac:dyDescent="0.25">
      <c r="Y26985" s="109"/>
    </row>
    <row r="26986" spans="25:25" x14ac:dyDescent="0.25">
      <c r="Y26986" s="109"/>
    </row>
    <row r="26987" spans="25:25" x14ac:dyDescent="0.25">
      <c r="Y26987" s="109"/>
    </row>
    <row r="26988" spans="25:25" x14ac:dyDescent="0.25">
      <c r="Y26988" s="109"/>
    </row>
    <row r="26989" spans="25:25" x14ac:dyDescent="0.25">
      <c r="Y26989" s="109"/>
    </row>
    <row r="26990" spans="25:25" x14ac:dyDescent="0.25">
      <c r="Y26990" s="109"/>
    </row>
    <row r="26991" spans="25:25" x14ac:dyDescent="0.25">
      <c r="Y26991" s="109"/>
    </row>
    <row r="26992" spans="25:25" x14ac:dyDescent="0.25">
      <c r="Y26992" s="109"/>
    </row>
    <row r="26993" spans="25:25" x14ac:dyDescent="0.25">
      <c r="Y26993" s="109"/>
    </row>
    <row r="26994" spans="25:25" x14ac:dyDescent="0.25">
      <c r="Y26994" s="109"/>
    </row>
    <row r="26995" spans="25:25" x14ac:dyDescent="0.25">
      <c r="Y26995" s="109"/>
    </row>
    <row r="26996" spans="25:25" x14ac:dyDescent="0.25">
      <c r="Y26996" s="109"/>
    </row>
    <row r="26997" spans="25:25" x14ac:dyDescent="0.25">
      <c r="Y26997" s="109"/>
    </row>
    <row r="26998" spans="25:25" x14ac:dyDescent="0.25">
      <c r="Y26998" s="109"/>
    </row>
    <row r="26999" spans="25:25" x14ac:dyDescent="0.25">
      <c r="Y26999" s="109"/>
    </row>
    <row r="27000" spans="25:25" x14ac:dyDescent="0.25">
      <c r="Y27000" s="109"/>
    </row>
    <row r="27001" spans="25:25" x14ac:dyDescent="0.25">
      <c r="Y27001" s="109"/>
    </row>
    <row r="27002" spans="25:25" x14ac:dyDescent="0.25">
      <c r="Y27002" s="109"/>
    </row>
    <row r="27003" spans="25:25" x14ac:dyDescent="0.25">
      <c r="Y27003" s="109"/>
    </row>
    <row r="27004" spans="25:25" x14ac:dyDescent="0.25">
      <c r="Y27004" s="109"/>
    </row>
    <row r="27005" spans="25:25" x14ac:dyDescent="0.25">
      <c r="Y27005" s="109"/>
    </row>
    <row r="27006" spans="25:25" x14ac:dyDescent="0.25">
      <c r="Y27006" s="109"/>
    </row>
    <row r="27007" spans="25:25" x14ac:dyDescent="0.25">
      <c r="Y27007" s="109"/>
    </row>
    <row r="27008" spans="25:25" x14ac:dyDescent="0.25">
      <c r="Y27008" s="109"/>
    </row>
    <row r="27009" spans="25:25" x14ac:dyDescent="0.25">
      <c r="Y27009" s="109"/>
    </row>
    <row r="27010" spans="25:25" x14ac:dyDescent="0.25">
      <c r="Y27010" s="109"/>
    </row>
    <row r="27011" spans="25:25" x14ac:dyDescent="0.25">
      <c r="Y27011" s="109"/>
    </row>
    <row r="27012" spans="25:25" x14ac:dyDescent="0.25">
      <c r="Y27012" s="109"/>
    </row>
    <row r="27013" spans="25:25" x14ac:dyDescent="0.25">
      <c r="Y27013" s="109"/>
    </row>
    <row r="27014" spans="25:25" x14ac:dyDescent="0.25">
      <c r="Y27014" s="109"/>
    </row>
    <row r="27015" spans="25:25" x14ac:dyDescent="0.25">
      <c r="Y27015" s="109"/>
    </row>
    <row r="27016" spans="25:25" x14ac:dyDescent="0.25">
      <c r="Y27016" s="109"/>
    </row>
    <row r="27017" spans="25:25" x14ac:dyDescent="0.25">
      <c r="Y27017" s="109"/>
    </row>
    <row r="27018" spans="25:25" x14ac:dyDescent="0.25">
      <c r="Y27018" s="109"/>
    </row>
    <row r="27019" spans="25:25" x14ac:dyDescent="0.25">
      <c r="Y27019" s="109"/>
    </row>
    <row r="27020" spans="25:25" x14ac:dyDescent="0.25">
      <c r="Y27020" s="109"/>
    </row>
    <row r="27021" spans="25:25" x14ac:dyDescent="0.25">
      <c r="Y27021" s="109"/>
    </row>
    <row r="27022" spans="25:25" x14ac:dyDescent="0.25">
      <c r="Y27022" s="109"/>
    </row>
    <row r="27023" spans="25:25" x14ac:dyDescent="0.25">
      <c r="Y27023" s="109"/>
    </row>
    <row r="27024" spans="25:25" x14ac:dyDescent="0.25">
      <c r="Y27024" s="109"/>
    </row>
    <row r="27025" spans="25:25" x14ac:dyDescent="0.25">
      <c r="Y27025" s="109"/>
    </row>
    <row r="27026" spans="25:25" x14ac:dyDescent="0.25">
      <c r="Y27026" s="109"/>
    </row>
    <row r="27027" spans="25:25" x14ac:dyDescent="0.25">
      <c r="Y27027" s="109"/>
    </row>
    <row r="27028" spans="25:25" x14ac:dyDescent="0.25">
      <c r="Y27028" s="109"/>
    </row>
    <row r="27029" spans="25:25" x14ac:dyDescent="0.25">
      <c r="Y27029" s="109"/>
    </row>
    <row r="27030" spans="25:25" x14ac:dyDescent="0.25">
      <c r="Y27030" s="109"/>
    </row>
    <row r="27031" spans="25:25" x14ac:dyDescent="0.25">
      <c r="Y27031" s="109"/>
    </row>
    <row r="27032" spans="25:25" x14ac:dyDescent="0.25">
      <c r="Y27032" s="109"/>
    </row>
    <row r="27033" spans="25:25" x14ac:dyDescent="0.25">
      <c r="Y27033" s="109"/>
    </row>
    <row r="27034" spans="25:25" x14ac:dyDescent="0.25">
      <c r="Y27034" s="109"/>
    </row>
    <row r="27035" spans="25:25" x14ac:dyDescent="0.25">
      <c r="Y27035" s="109"/>
    </row>
    <row r="27036" spans="25:25" x14ac:dyDescent="0.25">
      <c r="Y27036" s="109"/>
    </row>
    <row r="27037" spans="25:25" x14ac:dyDescent="0.25">
      <c r="Y27037" s="109"/>
    </row>
    <row r="27038" spans="25:25" x14ac:dyDescent="0.25">
      <c r="Y27038" s="109"/>
    </row>
    <row r="27039" spans="25:25" x14ac:dyDescent="0.25">
      <c r="Y27039" s="109"/>
    </row>
    <row r="27040" spans="25:25" x14ac:dyDescent="0.25">
      <c r="Y27040" s="109"/>
    </row>
    <row r="27041" spans="25:25" x14ac:dyDescent="0.25">
      <c r="Y27041" s="109"/>
    </row>
    <row r="27042" spans="25:25" x14ac:dyDescent="0.25">
      <c r="Y27042" s="109"/>
    </row>
    <row r="27043" spans="25:25" x14ac:dyDescent="0.25">
      <c r="Y27043" s="109"/>
    </row>
    <row r="27044" spans="25:25" x14ac:dyDescent="0.25">
      <c r="Y27044" s="109"/>
    </row>
    <row r="27045" spans="25:25" x14ac:dyDescent="0.25">
      <c r="Y27045" s="109"/>
    </row>
    <row r="27046" spans="25:25" x14ac:dyDescent="0.25">
      <c r="Y27046" s="109"/>
    </row>
    <row r="27047" spans="25:25" x14ac:dyDescent="0.25">
      <c r="Y27047" s="109"/>
    </row>
    <row r="27048" spans="25:25" x14ac:dyDescent="0.25">
      <c r="Y27048" s="109"/>
    </row>
    <row r="27049" spans="25:25" x14ac:dyDescent="0.25">
      <c r="Y27049" s="109"/>
    </row>
    <row r="27050" spans="25:25" x14ac:dyDescent="0.25">
      <c r="Y27050" s="109"/>
    </row>
    <row r="27051" spans="25:25" x14ac:dyDescent="0.25">
      <c r="Y27051" s="109"/>
    </row>
    <row r="27052" spans="25:25" x14ac:dyDescent="0.25">
      <c r="Y27052" s="109"/>
    </row>
    <row r="27053" spans="25:25" x14ac:dyDescent="0.25">
      <c r="Y27053" s="109"/>
    </row>
    <row r="27054" spans="25:25" x14ac:dyDescent="0.25">
      <c r="Y27054" s="109"/>
    </row>
    <row r="27055" spans="25:25" x14ac:dyDescent="0.25">
      <c r="Y27055" s="109"/>
    </row>
    <row r="27056" spans="25:25" x14ac:dyDescent="0.25">
      <c r="Y27056" s="109"/>
    </row>
    <row r="27057" spans="25:25" x14ac:dyDescent="0.25">
      <c r="Y27057" s="109"/>
    </row>
    <row r="27058" spans="25:25" x14ac:dyDescent="0.25">
      <c r="Y27058" s="109"/>
    </row>
    <row r="27059" spans="25:25" x14ac:dyDescent="0.25">
      <c r="Y27059" s="109"/>
    </row>
    <row r="27060" spans="25:25" x14ac:dyDescent="0.25">
      <c r="Y27060" s="109"/>
    </row>
    <row r="27061" spans="25:25" x14ac:dyDescent="0.25">
      <c r="Y27061" s="109"/>
    </row>
    <row r="27062" spans="25:25" x14ac:dyDescent="0.25">
      <c r="Y27062" s="109"/>
    </row>
    <row r="27063" spans="25:25" x14ac:dyDescent="0.25">
      <c r="Y27063" s="109"/>
    </row>
    <row r="27064" spans="25:25" x14ac:dyDescent="0.25">
      <c r="Y27064" s="109"/>
    </row>
    <row r="27065" spans="25:25" x14ac:dyDescent="0.25">
      <c r="Y27065" s="109"/>
    </row>
    <row r="27066" spans="25:25" x14ac:dyDescent="0.25">
      <c r="Y27066" s="109"/>
    </row>
    <row r="27067" spans="25:25" x14ac:dyDescent="0.25">
      <c r="Y27067" s="109"/>
    </row>
    <row r="27068" spans="25:25" x14ac:dyDescent="0.25">
      <c r="Y27068" s="109"/>
    </row>
    <row r="27069" spans="25:25" x14ac:dyDescent="0.25">
      <c r="Y27069" s="109"/>
    </row>
    <row r="27070" spans="25:25" x14ac:dyDescent="0.25">
      <c r="Y27070" s="109"/>
    </row>
    <row r="27071" spans="25:25" x14ac:dyDescent="0.25">
      <c r="Y27071" s="109"/>
    </row>
    <row r="27072" spans="25:25" x14ac:dyDescent="0.25">
      <c r="Y27072" s="109"/>
    </row>
    <row r="27073" spans="25:25" x14ac:dyDescent="0.25">
      <c r="Y27073" s="109"/>
    </row>
    <row r="27074" spans="25:25" x14ac:dyDescent="0.25">
      <c r="Y27074" s="109"/>
    </row>
    <row r="27075" spans="25:25" x14ac:dyDescent="0.25">
      <c r="Y27075" s="109"/>
    </row>
    <row r="27076" spans="25:25" x14ac:dyDescent="0.25">
      <c r="Y27076" s="109"/>
    </row>
    <row r="27077" spans="25:25" x14ac:dyDescent="0.25">
      <c r="Y27077" s="109"/>
    </row>
    <row r="27078" spans="25:25" x14ac:dyDescent="0.25">
      <c r="Y27078" s="109"/>
    </row>
    <row r="27079" spans="25:25" x14ac:dyDescent="0.25">
      <c r="Y27079" s="109"/>
    </row>
    <row r="27080" spans="25:25" x14ac:dyDescent="0.25">
      <c r="Y27080" s="109"/>
    </row>
    <row r="27081" spans="25:25" x14ac:dyDescent="0.25">
      <c r="Y27081" s="109"/>
    </row>
    <row r="27082" spans="25:25" x14ac:dyDescent="0.25">
      <c r="Y27082" s="109"/>
    </row>
    <row r="27083" spans="25:25" x14ac:dyDescent="0.25">
      <c r="Y27083" s="109"/>
    </row>
    <row r="27084" spans="25:25" x14ac:dyDescent="0.25">
      <c r="Y27084" s="109"/>
    </row>
    <row r="27085" spans="25:25" x14ac:dyDescent="0.25">
      <c r="Y27085" s="109"/>
    </row>
    <row r="27086" spans="25:25" x14ac:dyDescent="0.25">
      <c r="Y27086" s="109"/>
    </row>
    <row r="27087" spans="25:25" x14ac:dyDescent="0.25">
      <c r="Y27087" s="109"/>
    </row>
    <row r="27088" spans="25:25" x14ac:dyDescent="0.25">
      <c r="Y27088" s="109"/>
    </row>
    <row r="27089" spans="25:25" x14ac:dyDescent="0.25">
      <c r="Y27089" s="109"/>
    </row>
    <row r="27090" spans="25:25" x14ac:dyDescent="0.25">
      <c r="Y27090" s="109"/>
    </row>
    <row r="27091" spans="25:25" x14ac:dyDescent="0.25">
      <c r="Y27091" s="109"/>
    </row>
    <row r="27092" spans="25:25" x14ac:dyDescent="0.25">
      <c r="Y27092" s="109"/>
    </row>
    <row r="27093" spans="25:25" x14ac:dyDescent="0.25">
      <c r="Y27093" s="109"/>
    </row>
    <row r="27094" spans="25:25" x14ac:dyDescent="0.25">
      <c r="Y27094" s="109"/>
    </row>
    <row r="27095" spans="25:25" x14ac:dyDescent="0.25">
      <c r="Y27095" s="109"/>
    </row>
    <row r="27096" spans="25:25" x14ac:dyDescent="0.25">
      <c r="Y27096" s="109"/>
    </row>
    <row r="27097" spans="25:25" x14ac:dyDescent="0.25">
      <c r="Y27097" s="109"/>
    </row>
    <row r="27098" spans="25:25" x14ac:dyDescent="0.25">
      <c r="Y27098" s="109"/>
    </row>
    <row r="27099" spans="25:25" x14ac:dyDescent="0.25">
      <c r="Y27099" s="109"/>
    </row>
    <row r="27100" spans="25:25" x14ac:dyDescent="0.25">
      <c r="Y27100" s="109"/>
    </row>
    <row r="27101" spans="25:25" x14ac:dyDescent="0.25">
      <c r="Y27101" s="109"/>
    </row>
    <row r="27102" spans="25:25" x14ac:dyDescent="0.25">
      <c r="Y27102" s="109"/>
    </row>
    <row r="27103" spans="25:25" x14ac:dyDescent="0.25">
      <c r="Y27103" s="109"/>
    </row>
    <row r="27104" spans="25:25" x14ac:dyDescent="0.25">
      <c r="Y27104" s="109"/>
    </row>
    <row r="27105" spans="25:25" x14ac:dyDescent="0.25">
      <c r="Y27105" s="109"/>
    </row>
    <row r="27106" spans="25:25" x14ac:dyDescent="0.25">
      <c r="Y27106" s="109"/>
    </row>
    <row r="27107" spans="25:25" x14ac:dyDescent="0.25">
      <c r="Y27107" s="109"/>
    </row>
    <row r="27108" spans="25:25" x14ac:dyDescent="0.25">
      <c r="Y27108" s="109"/>
    </row>
    <row r="27109" spans="25:25" x14ac:dyDescent="0.25">
      <c r="Y27109" s="109"/>
    </row>
    <row r="27110" spans="25:25" x14ac:dyDescent="0.25">
      <c r="Y27110" s="109"/>
    </row>
    <row r="27111" spans="25:25" x14ac:dyDescent="0.25">
      <c r="Y27111" s="109"/>
    </row>
    <row r="27112" spans="25:25" x14ac:dyDescent="0.25">
      <c r="Y27112" s="109"/>
    </row>
    <row r="27113" spans="25:25" x14ac:dyDescent="0.25">
      <c r="Y27113" s="109"/>
    </row>
    <row r="27114" spans="25:25" x14ac:dyDescent="0.25">
      <c r="Y27114" s="109"/>
    </row>
    <row r="27115" spans="25:25" x14ac:dyDescent="0.25">
      <c r="Y27115" s="109"/>
    </row>
    <row r="27116" spans="25:25" x14ac:dyDescent="0.25">
      <c r="Y27116" s="109"/>
    </row>
    <row r="27117" spans="25:25" x14ac:dyDescent="0.25">
      <c r="Y27117" s="109"/>
    </row>
    <row r="27118" spans="25:25" x14ac:dyDescent="0.25">
      <c r="Y27118" s="109"/>
    </row>
    <row r="27119" spans="25:25" x14ac:dyDescent="0.25">
      <c r="Y27119" s="109"/>
    </row>
    <row r="27120" spans="25:25" x14ac:dyDescent="0.25">
      <c r="Y27120" s="109"/>
    </row>
    <row r="27121" spans="25:25" x14ac:dyDescent="0.25">
      <c r="Y27121" s="109"/>
    </row>
    <row r="27122" spans="25:25" x14ac:dyDescent="0.25">
      <c r="Y27122" s="109"/>
    </row>
    <row r="27123" spans="25:25" x14ac:dyDescent="0.25">
      <c r="Y27123" s="109"/>
    </row>
    <row r="27124" spans="25:25" x14ac:dyDescent="0.25">
      <c r="Y27124" s="109"/>
    </row>
    <row r="27125" spans="25:25" x14ac:dyDescent="0.25">
      <c r="Y27125" s="109"/>
    </row>
    <row r="27126" spans="25:25" x14ac:dyDescent="0.25">
      <c r="Y27126" s="109"/>
    </row>
    <row r="27127" spans="25:25" x14ac:dyDescent="0.25">
      <c r="Y27127" s="109"/>
    </row>
    <row r="27128" spans="25:25" x14ac:dyDescent="0.25">
      <c r="Y27128" s="109"/>
    </row>
    <row r="27129" spans="25:25" x14ac:dyDescent="0.25">
      <c r="Y27129" s="109"/>
    </row>
    <row r="27130" spans="25:25" x14ac:dyDescent="0.25">
      <c r="Y27130" s="109"/>
    </row>
    <row r="27131" spans="25:25" x14ac:dyDescent="0.25">
      <c r="Y27131" s="109"/>
    </row>
    <row r="27132" spans="25:25" x14ac:dyDescent="0.25">
      <c r="Y27132" s="109"/>
    </row>
    <row r="27133" spans="25:25" x14ac:dyDescent="0.25">
      <c r="Y27133" s="109"/>
    </row>
    <row r="27134" spans="25:25" x14ac:dyDescent="0.25">
      <c r="Y27134" s="109"/>
    </row>
    <row r="27135" spans="25:25" x14ac:dyDescent="0.25">
      <c r="Y27135" s="109"/>
    </row>
    <row r="27136" spans="25:25" x14ac:dyDescent="0.25">
      <c r="Y27136" s="109"/>
    </row>
    <row r="27137" spans="25:25" x14ac:dyDescent="0.25">
      <c r="Y27137" s="109"/>
    </row>
    <row r="27138" spans="25:25" x14ac:dyDescent="0.25">
      <c r="Y27138" s="109"/>
    </row>
    <row r="27139" spans="25:25" x14ac:dyDescent="0.25">
      <c r="Y27139" s="109"/>
    </row>
    <row r="27140" spans="25:25" x14ac:dyDescent="0.25">
      <c r="Y27140" s="109"/>
    </row>
    <row r="27141" spans="25:25" x14ac:dyDescent="0.25">
      <c r="Y27141" s="109"/>
    </row>
    <row r="27142" spans="25:25" x14ac:dyDescent="0.25">
      <c r="Y27142" s="109"/>
    </row>
    <row r="27143" spans="25:25" x14ac:dyDescent="0.25">
      <c r="Y27143" s="109"/>
    </row>
    <row r="27144" spans="25:25" x14ac:dyDescent="0.25">
      <c r="Y27144" s="109"/>
    </row>
    <row r="27145" spans="25:25" x14ac:dyDescent="0.25">
      <c r="Y27145" s="109"/>
    </row>
    <row r="27146" spans="25:25" x14ac:dyDescent="0.25">
      <c r="Y27146" s="109"/>
    </row>
    <row r="27147" spans="25:25" x14ac:dyDescent="0.25">
      <c r="Y27147" s="109"/>
    </row>
    <row r="27148" spans="25:25" x14ac:dyDescent="0.25">
      <c r="Y27148" s="109"/>
    </row>
    <row r="27149" spans="25:25" x14ac:dyDescent="0.25">
      <c r="Y27149" s="109"/>
    </row>
    <row r="27150" spans="25:25" x14ac:dyDescent="0.25">
      <c r="Y27150" s="109"/>
    </row>
    <row r="27151" spans="25:25" x14ac:dyDescent="0.25">
      <c r="Y27151" s="109"/>
    </row>
    <row r="27152" spans="25:25" x14ac:dyDescent="0.25">
      <c r="Y27152" s="109"/>
    </row>
    <row r="27153" spans="25:25" x14ac:dyDescent="0.25">
      <c r="Y27153" s="109"/>
    </row>
    <row r="27154" spans="25:25" x14ac:dyDescent="0.25">
      <c r="Y27154" s="109"/>
    </row>
    <row r="27155" spans="25:25" x14ac:dyDescent="0.25">
      <c r="Y27155" s="109"/>
    </row>
    <row r="27156" spans="25:25" x14ac:dyDescent="0.25">
      <c r="Y27156" s="109"/>
    </row>
    <row r="27157" spans="25:25" x14ac:dyDescent="0.25">
      <c r="Y27157" s="109"/>
    </row>
    <row r="27158" spans="25:25" x14ac:dyDescent="0.25">
      <c r="Y27158" s="109"/>
    </row>
    <row r="27159" spans="25:25" x14ac:dyDescent="0.25">
      <c r="Y27159" s="109"/>
    </row>
    <row r="27160" spans="25:25" x14ac:dyDescent="0.25">
      <c r="Y27160" s="109"/>
    </row>
    <row r="27161" spans="25:25" x14ac:dyDescent="0.25">
      <c r="Y27161" s="109"/>
    </row>
    <row r="27162" spans="25:25" x14ac:dyDescent="0.25">
      <c r="Y27162" s="109"/>
    </row>
    <row r="27163" spans="25:25" x14ac:dyDescent="0.25">
      <c r="Y27163" s="109"/>
    </row>
    <row r="27164" spans="25:25" x14ac:dyDescent="0.25">
      <c r="Y27164" s="109"/>
    </row>
    <row r="27165" spans="25:25" x14ac:dyDescent="0.25">
      <c r="Y27165" s="109"/>
    </row>
    <row r="27166" spans="25:25" x14ac:dyDescent="0.25">
      <c r="Y27166" s="109"/>
    </row>
    <row r="27167" spans="25:25" x14ac:dyDescent="0.25">
      <c r="Y27167" s="109"/>
    </row>
    <row r="27168" spans="25:25" x14ac:dyDescent="0.25">
      <c r="Y27168" s="109"/>
    </row>
    <row r="27169" spans="25:25" x14ac:dyDescent="0.25">
      <c r="Y27169" s="109"/>
    </row>
    <row r="27170" spans="25:25" x14ac:dyDescent="0.25">
      <c r="Y27170" s="109"/>
    </row>
    <row r="27171" spans="25:25" x14ac:dyDescent="0.25">
      <c r="Y27171" s="109"/>
    </row>
    <row r="27172" spans="25:25" x14ac:dyDescent="0.25">
      <c r="Y27172" s="109"/>
    </row>
    <row r="27173" spans="25:25" x14ac:dyDescent="0.25">
      <c r="Y27173" s="109"/>
    </row>
    <row r="27174" spans="25:25" x14ac:dyDescent="0.25">
      <c r="Y27174" s="109"/>
    </row>
    <row r="27175" spans="25:25" x14ac:dyDescent="0.25">
      <c r="Y27175" s="109"/>
    </row>
    <row r="27176" spans="25:25" x14ac:dyDescent="0.25">
      <c r="Y27176" s="109"/>
    </row>
    <row r="27177" spans="25:25" x14ac:dyDescent="0.25">
      <c r="Y27177" s="109"/>
    </row>
    <row r="27178" spans="25:25" x14ac:dyDescent="0.25">
      <c r="Y27178" s="109"/>
    </row>
    <row r="27179" spans="25:25" x14ac:dyDescent="0.25">
      <c r="Y27179" s="109"/>
    </row>
    <row r="27180" spans="25:25" x14ac:dyDescent="0.25">
      <c r="Y27180" s="109"/>
    </row>
    <row r="27181" spans="25:25" x14ac:dyDescent="0.25">
      <c r="Y27181" s="109"/>
    </row>
    <row r="27182" spans="25:25" x14ac:dyDescent="0.25">
      <c r="Y27182" s="109"/>
    </row>
    <row r="27183" spans="25:25" x14ac:dyDescent="0.25">
      <c r="Y27183" s="109"/>
    </row>
    <row r="27184" spans="25:25" x14ac:dyDescent="0.25">
      <c r="Y27184" s="109"/>
    </row>
    <row r="27185" spans="25:25" x14ac:dyDescent="0.25">
      <c r="Y27185" s="109"/>
    </row>
    <row r="27186" spans="25:25" x14ac:dyDescent="0.25">
      <c r="Y27186" s="109"/>
    </row>
    <row r="27187" spans="25:25" x14ac:dyDescent="0.25">
      <c r="Y27187" s="109"/>
    </row>
    <row r="27188" spans="25:25" x14ac:dyDescent="0.25">
      <c r="Y27188" s="109"/>
    </row>
    <row r="27189" spans="25:25" x14ac:dyDescent="0.25">
      <c r="Y27189" s="109"/>
    </row>
    <row r="27190" spans="25:25" x14ac:dyDescent="0.25">
      <c r="Y27190" s="109"/>
    </row>
    <row r="27191" spans="25:25" x14ac:dyDescent="0.25">
      <c r="Y27191" s="109"/>
    </row>
    <row r="27192" spans="25:25" x14ac:dyDescent="0.25">
      <c r="Y27192" s="109"/>
    </row>
    <row r="27193" spans="25:25" x14ac:dyDescent="0.25">
      <c r="Y27193" s="109"/>
    </row>
    <row r="27194" spans="25:25" x14ac:dyDescent="0.25">
      <c r="Y27194" s="109"/>
    </row>
    <row r="27195" spans="25:25" x14ac:dyDescent="0.25">
      <c r="Y27195" s="109"/>
    </row>
    <row r="27196" spans="25:25" x14ac:dyDescent="0.25">
      <c r="Y27196" s="109"/>
    </row>
    <row r="27197" spans="25:25" x14ac:dyDescent="0.25">
      <c r="Y27197" s="109"/>
    </row>
    <row r="27198" spans="25:25" x14ac:dyDescent="0.25">
      <c r="Y27198" s="109"/>
    </row>
    <row r="27199" spans="25:25" x14ac:dyDescent="0.25">
      <c r="Y27199" s="109"/>
    </row>
    <row r="27200" spans="25:25" x14ac:dyDescent="0.25">
      <c r="Y27200" s="109"/>
    </row>
    <row r="27201" spans="25:25" x14ac:dyDescent="0.25">
      <c r="Y27201" s="109"/>
    </row>
    <row r="27202" spans="25:25" x14ac:dyDescent="0.25">
      <c r="Y27202" s="109"/>
    </row>
    <row r="27203" spans="25:25" x14ac:dyDescent="0.25">
      <c r="Y27203" s="109"/>
    </row>
    <row r="27204" spans="25:25" x14ac:dyDescent="0.25">
      <c r="Y27204" s="109"/>
    </row>
    <row r="27205" spans="25:25" x14ac:dyDescent="0.25">
      <c r="Y27205" s="109"/>
    </row>
    <row r="27206" spans="25:25" x14ac:dyDescent="0.25">
      <c r="Y27206" s="109"/>
    </row>
    <row r="27207" spans="25:25" x14ac:dyDescent="0.25">
      <c r="Y27207" s="109"/>
    </row>
    <row r="27208" spans="25:25" x14ac:dyDescent="0.25">
      <c r="Y27208" s="109"/>
    </row>
    <row r="27209" spans="25:25" x14ac:dyDescent="0.25">
      <c r="Y27209" s="109"/>
    </row>
    <row r="27210" spans="25:25" x14ac:dyDescent="0.25">
      <c r="Y27210" s="109"/>
    </row>
    <row r="27211" spans="25:25" x14ac:dyDescent="0.25">
      <c r="Y27211" s="109"/>
    </row>
    <row r="27212" spans="25:25" x14ac:dyDescent="0.25">
      <c r="Y27212" s="109"/>
    </row>
    <row r="27213" spans="25:25" x14ac:dyDescent="0.25">
      <c r="Y27213" s="109"/>
    </row>
    <row r="27214" spans="25:25" x14ac:dyDescent="0.25">
      <c r="Y27214" s="109"/>
    </row>
    <row r="27215" spans="25:25" x14ac:dyDescent="0.25">
      <c r="Y27215" s="109"/>
    </row>
    <row r="27216" spans="25:25" x14ac:dyDescent="0.25">
      <c r="Y27216" s="109"/>
    </row>
    <row r="27217" spans="25:25" x14ac:dyDescent="0.25">
      <c r="Y27217" s="109"/>
    </row>
    <row r="27218" spans="25:25" x14ac:dyDescent="0.25">
      <c r="Y27218" s="109"/>
    </row>
    <row r="27219" spans="25:25" x14ac:dyDescent="0.25">
      <c r="Y27219" s="109"/>
    </row>
    <row r="27220" spans="25:25" x14ac:dyDescent="0.25">
      <c r="Y27220" s="109"/>
    </row>
    <row r="27221" spans="25:25" x14ac:dyDescent="0.25">
      <c r="Y27221" s="109"/>
    </row>
    <row r="27222" spans="25:25" x14ac:dyDescent="0.25">
      <c r="Y27222" s="109"/>
    </row>
    <row r="27223" spans="25:25" x14ac:dyDescent="0.25">
      <c r="Y27223" s="109"/>
    </row>
    <row r="27224" spans="25:25" x14ac:dyDescent="0.25">
      <c r="Y27224" s="109"/>
    </row>
    <row r="27225" spans="25:25" x14ac:dyDescent="0.25">
      <c r="Y27225" s="109"/>
    </row>
    <row r="27226" spans="25:25" x14ac:dyDescent="0.25">
      <c r="Y27226" s="109"/>
    </row>
    <row r="27227" spans="25:25" x14ac:dyDescent="0.25">
      <c r="Y27227" s="109"/>
    </row>
    <row r="27228" spans="25:25" x14ac:dyDescent="0.25">
      <c r="Y27228" s="109"/>
    </row>
    <row r="27229" spans="25:25" x14ac:dyDescent="0.25">
      <c r="Y27229" s="109"/>
    </row>
    <row r="27230" spans="25:25" x14ac:dyDescent="0.25">
      <c r="Y27230" s="109"/>
    </row>
    <row r="27231" spans="25:25" x14ac:dyDescent="0.25">
      <c r="Y27231" s="109"/>
    </row>
    <row r="27232" spans="25:25" x14ac:dyDescent="0.25">
      <c r="Y27232" s="109"/>
    </row>
    <row r="27233" spans="25:25" x14ac:dyDescent="0.25">
      <c r="Y27233" s="109"/>
    </row>
    <row r="27234" spans="25:25" x14ac:dyDescent="0.25">
      <c r="Y27234" s="109"/>
    </row>
    <row r="27235" spans="25:25" x14ac:dyDescent="0.25">
      <c r="Y27235" s="109"/>
    </row>
    <row r="27236" spans="25:25" x14ac:dyDescent="0.25">
      <c r="Y27236" s="109"/>
    </row>
    <row r="27237" spans="25:25" x14ac:dyDescent="0.25">
      <c r="Y27237" s="109"/>
    </row>
    <row r="27238" spans="25:25" x14ac:dyDescent="0.25">
      <c r="Y27238" s="109"/>
    </row>
    <row r="27239" spans="25:25" x14ac:dyDescent="0.25">
      <c r="Y27239" s="109"/>
    </row>
    <row r="27240" spans="25:25" x14ac:dyDescent="0.25">
      <c r="Y27240" s="109"/>
    </row>
    <row r="27241" spans="25:25" x14ac:dyDescent="0.25">
      <c r="Y27241" s="109"/>
    </row>
    <row r="27242" spans="25:25" x14ac:dyDescent="0.25">
      <c r="Y27242" s="109"/>
    </row>
    <row r="27243" spans="25:25" x14ac:dyDescent="0.25">
      <c r="Y27243" s="109"/>
    </row>
    <row r="27244" spans="25:25" x14ac:dyDescent="0.25">
      <c r="Y27244" s="109"/>
    </row>
    <row r="27245" spans="25:25" x14ac:dyDescent="0.25">
      <c r="Y27245" s="109"/>
    </row>
    <row r="27246" spans="25:25" x14ac:dyDescent="0.25">
      <c r="Y27246" s="109"/>
    </row>
    <row r="27247" spans="25:25" x14ac:dyDescent="0.25">
      <c r="Y27247" s="109"/>
    </row>
    <row r="27248" spans="25:25" x14ac:dyDescent="0.25">
      <c r="Y27248" s="109"/>
    </row>
    <row r="27249" spans="25:25" x14ac:dyDescent="0.25">
      <c r="Y27249" s="109"/>
    </row>
    <row r="27250" spans="25:25" x14ac:dyDescent="0.25">
      <c r="Y27250" s="109"/>
    </row>
    <row r="27251" spans="25:25" x14ac:dyDescent="0.25">
      <c r="Y27251" s="109"/>
    </row>
    <row r="27252" spans="25:25" x14ac:dyDescent="0.25">
      <c r="Y27252" s="109"/>
    </row>
    <row r="27253" spans="25:25" x14ac:dyDescent="0.25">
      <c r="Y27253" s="109"/>
    </row>
    <row r="27254" spans="25:25" x14ac:dyDescent="0.25">
      <c r="Y27254" s="109"/>
    </row>
    <row r="27255" spans="25:25" x14ac:dyDescent="0.25">
      <c r="Y27255" s="109"/>
    </row>
    <row r="27256" spans="25:25" x14ac:dyDescent="0.25">
      <c r="Y27256" s="109"/>
    </row>
    <row r="27257" spans="25:25" x14ac:dyDescent="0.25">
      <c r="Y27257" s="109"/>
    </row>
    <row r="27258" spans="25:25" x14ac:dyDescent="0.25">
      <c r="Y27258" s="109"/>
    </row>
    <row r="27259" spans="25:25" x14ac:dyDescent="0.25">
      <c r="Y27259" s="109"/>
    </row>
    <row r="27260" spans="25:25" x14ac:dyDescent="0.25">
      <c r="Y27260" s="109"/>
    </row>
    <row r="27261" spans="25:25" x14ac:dyDescent="0.25">
      <c r="Y27261" s="109"/>
    </row>
    <row r="27262" spans="25:25" x14ac:dyDescent="0.25">
      <c r="Y27262" s="109"/>
    </row>
    <row r="27263" spans="25:25" x14ac:dyDescent="0.25">
      <c r="Y27263" s="109"/>
    </row>
    <row r="27264" spans="25:25" x14ac:dyDescent="0.25">
      <c r="Y27264" s="109"/>
    </row>
    <row r="27265" spans="25:25" x14ac:dyDescent="0.25">
      <c r="Y27265" s="109"/>
    </row>
    <row r="27266" spans="25:25" x14ac:dyDescent="0.25">
      <c r="Y27266" s="109"/>
    </row>
    <row r="27267" spans="25:25" x14ac:dyDescent="0.25">
      <c r="Y27267" s="109"/>
    </row>
    <row r="27268" spans="25:25" x14ac:dyDescent="0.25">
      <c r="Y27268" s="109"/>
    </row>
    <row r="27269" spans="25:25" x14ac:dyDescent="0.25">
      <c r="Y27269" s="109"/>
    </row>
    <row r="27270" spans="25:25" x14ac:dyDescent="0.25">
      <c r="Y27270" s="109"/>
    </row>
    <row r="27271" spans="25:25" x14ac:dyDescent="0.25">
      <c r="Y27271" s="109"/>
    </row>
    <row r="27272" spans="25:25" x14ac:dyDescent="0.25">
      <c r="Y27272" s="109"/>
    </row>
    <row r="27273" spans="25:25" x14ac:dyDescent="0.25">
      <c r="Y27273" s="109"/>
    </row>
    <row r="27274" spans="25:25" x14ac:dyDescent="0.25">
      <c r="Y27274" s="109"/>
    </row>
    <row r="27275" spans="25:25" x14ac:dyDescent="0.25">
      <c r="Y27275" s="109"/>
    </row>
    <row r="27276" spans="25:25" x14ac:dyDescent="0.25">
      <c r="Y27276" s="109"/>
    </row>
    <row r="27277" spans="25:25" x14ac:dyDescent="0.25">
      <c r="Y27277" s="109"/>
    </row>
    <row r="27278" spans="25:25" x14ac:dyDescent="0.25">
      <c r="Y27278" s="109"/>
    </row>
    <row r="27279" spans="25:25" x14ac:dyDescent="0.25">
      <c r="Y27279" s="109"/>
    </row>
    <row r="27280" spans="25:25" x14ac:dyDescent="0.25">
      <c r="Y27280" s="109"/>
    </row>
    <row r="27281" spans="25:25" x14ac:dyDescent="0.25">
      <c r="Y27281" s="109"/>
    </row>
    <row r="27282" spans="25:25" x14ac:dyDescent="0.25">
      <c r="Y27282" s="109"/>
    </row>
    <row r="27283" spans="25:25" x14ac:dyDescent="0.25">
      <c r="Y27283" s="109"/>
    </row>
    <row r="27284" spans="25:25" x14ac:dyDescent="0.25">
      <c r="Y27284" s="109"/>
    </row>
    <row r="27285" spans="25:25" x14ac:dyDescent="0.25">
      <c r="Y27285" s="109"/>
    </row>
    <row r="27286" spans="25:25" x14ac:dyDescent="0.25">
      <c r="Y27286" s="109"/>
    </row>
    <row r="27287" spans="25:25" x14ac:dyDescent="0.25">
      <c r="Y27287" s="109"/>
    </row>
    <row r="27288" spans="25:25" x14ac:dyDescent="0.25">
      <c r="Y27288" s="109"/>
    </row>
    <row r="27289" spans="25:25" x14ac:dyDescent="0.25">
      <c r="Y27289" s="109"/>
    </row>
    <row r="27290" spans="25:25" x14ac:dyDescent="0.25">
      <c r="Y27290" s="109"/>
    </row>
    <row r="27291" spans="25:25" x14ac:dyDescent="0.25">
      <c r="Y27291" s="109"/>
    </row>
    <row r="27292" spans="25:25" x14ac:dyDescent="0.25">
      <c r="Y27292" s="109"/>
    </row>
    <row r="27293" spans="25:25" x14ac:dyDescent="0.25">
      <c r="Y27293" s="109"/>
    </row>
    <row r="27294" spans="25:25" x14ac:dyDescent="0.25">
      <c r="Y27294" s="109"/>
    </row>
    <row r="27295" spans="25:25" x14ac:dyDescent="0.25">
      <c r="Y27295" s="109"/>
    </row>
    <row r="27296" spans="25:25" x14ac:dyDescent="0.25">
      <c r="Y27296" s="109"/>
    </row>
    <row r="27297" spans="25:25" x14ac:dyDescent="0.25">
      <c r="Y27297" s="109"/>
    </row>
    <row r="27298" spans="25:25" x14ac:dyDescent="0.25">
      <c r="Y27298" s="109"/>
    </row>
    <row r="27299" spans="25:25" x14ac:dyDescent="0.25">
      <c r="Y27299" s="109"/>
    </row>
    <row r="27300" spans="25:25" x14ac:dyDescent="0.25">
      <c r="Y27300" s="109"/>
    </row>
    <row r="27301" spans="25:25" x14ac:dyDescent="0.25">
      <c r="Y27301" s="109"/>
    </row>
    <row r="27302" spans="25:25" x14ac:dyDescent="0.25">
      <c r="Y27302" s="109"/>
    </row>
    <row r="27303" spans="25:25" x14ac:dyDescent="0.25">
      <c r="Y27303" s="109"/>
    </row>
    <row r="27304" spans="25:25" x14ac:dyDescent="0.25">
      <c r="Y27304" s="109"/>
    </row>
    <row r="27305" spans="25:25" x14ac:dyDescent="0.25">
      <c r="Y27305" s="109"/>
    </row>
    <row r="27306" spans="25:25" x14ac:dyDescent="0.25">
      <c r="Y27306" s="109"/>
    </row>
    <row r="27307" spans="25:25" x14ac:dyDescent="0.25">
      <c r="Y27307" s="109"/>
    </row>
    <row r="27308" spans="25:25" x14ac:dyDescent="0.25">
      <c r="Y27308" s="109"/>
    </row>
    <row r="27309" spans="25:25" x14ac:dyDescent="0.25">
      <c r="Y27309" s="109"/>
    </row>
    <row r="27310" spans="25:25" x14ac:dyDescent="0.25">
      <c r="Y27310" s="109"/>
    </row>
    <row r="27311" spans="25:25" x14ac:dyDescent="0.25">
      <c r="Y27311" s="109"/>
    </row>
    <row r="27312" spans="25:25" x14ac:dyDescent="0.25">
      <c r="Y27312" s="109"/>
    </row>
    <row r="27313" spans="25:25" x14ac:dyDescent="0.25">
      <c r="Y27313" s="109"/>
    </row>
    <row r="27314" spans="25:25" x14ac:dyDescent="0.25">
      <c r="Y27314" s="109"/>
    </row>
    <row r="27315" spans="25:25" x14ac:dyDescent="0.25">
      <c r="Y27315" s="109"/>
    </row>
    <row r="27316" spans="25:25" x14ac:dyDescent="0.25">
      <c r="Y27316" s="109"/>
    </row>
    <row r="27317" spans="25:25" x14ac:dyDescent="0.25">
      <c r="Y27317" s="109"/>
    </row>
    <row r="27318" spans="25:25" x14ac:dyDescent="0.25">
      <c r="Y27318" s="109"/>
    </row>
    <row r="27319" spans="25:25" x14ac:dyDescent="0.25">
      <c r="Y27319" s="109"/>
    </row>
    <row r="27320" spans="25:25" x14ac:dyDescent="0.25">
      <c r="Y27320" s="109"/>
    </row>
    <row r="27321" spans="25:25" x14ac:dyDescent="0.25">
      <c r="Y27321" s="109"/>
    </row>
    <row r="27322" spans="25:25" x14ac:dyDescent="0.25">
      <c r="Y27322" s="109"/>
    </row>
    <row r="27323" spans="25:25" x14ac:dyDescent="0.25">
      <c r="Y27323" s="109"/>
    </row>
    <row r="27324" spans="25:25" x14ac:dyDescent="0.25">
      <c r="Y27324" s="109"/>
    </row>
    <row r="27325" spans="25:25" x14ac:dyDescent="0.25">
      <c r="Y27325" s="109"/>
    </row>
    <row r="27326" spans="25:25" x14ac:dyDescent="0.25">
      <c r="Y27326" s="109"/>
    </row>
    <row r="27327" spans="25:25" x14ac:dyDescent="0.25">
      <c r="Y27327" s="109"/>
    </row>
    <row r="27328" spans="25:25" x14ac:dyDescent="0.25">
      <c r="Y27328" s="109"/>
    </row>
    <row r="27329" spans="25:25" x14ac:dyDescent="0.25">
      <c r="Y27329" s="109"/>
    </row>
    <row r="27330" spans="25:25" x14ac:dyDescent="0.25">
      <c r="Y27330" s="109"/>
    </row>
    <row r="27331" spans="25:25" x14ac:dyDescent="0.25">
      <c r="Y27331" s="109"/>
    </row>
    <row r="27332" spans="25:25" x14ac:dyDescent="0.25">
      <c r="Y27332" s="109"/>
    </row>
    <row r="27333" spans="25:25" x14ac:dyDescent="0.25">
      <c r="Y27333" s="109"/>
    </row>
    <row r="27334" spans="25:25" x14ac:dyDescent="0.25">
      <c r="Y27334" s="109"/>
    </row>
    <row r="27335" spans="25:25" x14ac:dyDescent="0.25">
      <c r="Y27335" s="109"/>
    </row>
    <row r="27336" spans="25:25" x14ac:dyDescent="0.25">
      <c r="Y27336" s="109"/>
    </row>
    <row r="27337" spans="25:25" x14ac:dyDescent="0.25">
      <c r="Y27337" s="109"/>
    </row>
    <row r="27338" spans="25:25" x14ac:dyDescent="0.25">
      <c r="Y27338" s="109"/>
    </row>
    <row r="27339" spans="25:25" x14ac:dyDescent="0.25">
      <c r="Y27339" s="109"/>
    </row>
    <row r="27340" spans="25:25" x14ac:dyDescent="0.25">
      <c r="Y27340" s="109"/>
    </row>
    <row r="27341" spans="25:25" x14ac:dyDescent="0.25">
      <c r="Y27341" s="109"/>
    </row>
    <row r="27342" spans="25:25" x14ac:dyDescent="0.25">
      <c r="Y27342" s="109"/>
    </row>
    <row r="27343" spans="25:25" x14ac:dyDescent="0.25">
      <c r="Y27343" s="109"/>
    </row>
    <row r="27344" spans="25:25" x14ac:dyDescent="0.25">
      <c r="Y27344" s="109"/>
    </row>
    <row r="27345" spans="25:25" x14ac:dyDescent="0.25">
      <c r="Y27345" s="109"/>
    </row>
    <row r="27346" spans="25:25" x14ac:dyDescent="0.25">
      <c r="Y27346" s="109"/>
    </row>
    <row r="27347" spans="25:25" x14ac:dyDescent="0.25">
      <c r="Y27347" s="109"/>
    </row>
    <row r="27348" spans="25:25" x14ac:dyDescent="0.25">
      <c r="Y27348" s="109"/>
    </row>
    <row r="27349" spans="25:25" x14ac:dyDescent="0.25">
      <c r="Y27349" s="109"/>
    </row>
    <row r="27350" spans="25:25" x14ac:dyDescent="0.25">
      <c r="Y27350" s="109"/>
    </row>
    <row r="27351" spans="25:25" x14ac:dyDescent="0.25">
      <c r="Y27351" s="109"/>
    </row>
    <row r="27352" spans="25:25" x14ac:dyDescent="0.25">
      <c r="Y27352" s="109"/>
    </row>
    <row r="27353" spans="25:25" x14ac:dyDescent="0.25">
      <c r="Y27353" s="109"/>
    </row>
    <row r="27354" spans="25:25" x14ac:dyDescent="0.25">
      <c r="Y27354" s="109"/>
    </row>
    <row r="27355" spans="25:25" x14ac:dyDescent="0.25">
      <c r="Y27355" s="109"/>
    </row>
    <row r="27356" spans="25:25" x14ac:dyDescent="0.25">
      <c r="Y27356" s="109"/>
    </row>
    <row r="27357" spans="25:25" x14ac:dyDescent="0.25">
      <c r="Y27357" s="109"/>
    </row>
    <row r="27358" spans="25:25" x14ac:dyDescent="0.25">
      <c r="Y27358" s="109"/>
    </row>
    <row r="27359" spans="25:25" x14ac:dyDescent="0.25">
      <c r="Y27359" s="109"/>
    </row>
    <row r="27360" spans="25:25" x14ac:dyDescent="0.25">
      <c r="Y27360" s="109"/>
    </row>
    <row r="27361" spans="25:25" x14ac:dyDescent="0.25">
      <c r="Y27361" s="109"/>
    </row>
    <row r="27362" spans="25:25" x14ac:dyDescent="0.25">
      <c r="Y27362" s="109"/>
    </row>
    <row r="27363" spans="25:25" x14ac:dyDescent="0.25">
      <c r="Y27363" s="109"/>
    </row>
    <row r="27364" spans="25:25" x14ac:dyDescent="0.25">
      <c r="Y27364" s="109"/>
    </row>
    <row r="27365" spans="25:25" x14ac:dyDescent="0.25">
      <c r="Y27365" s="109"/>
    </row>
    <row r="27366" spans="25:25" x14ac:dyDescent="0.25">
      <c r="Y27366" s="109"/>
    </row>
    <row r="27367" spans="25:25" x14ac:dyDescent="0.25">
      <c r="Y27367" s="109"/>
    </row>
    <row r="27368" spans="25:25" x14ac:dyDescent="0.25">
      <c r="Y27368" s="109"/>
    </row>
    <row r="27369" spans="25:25" x14ac:dyDescent="0.25">
      <c r="Y27369" s="109"/>
    </row>
    <row r="27370" spans="25:25" x14ac:dyDescent="0.25">
      <c r="Y27370" s="109"/>
    </row>
    <row r="27371" spans="25:25" x14ac:dyDescent="0.25">
      <c r="Y27371" s="109"/>
    </row>
    <row r="27372" spans="25:25" x14ac:dyDescent="0.25">
      <c r="Y27372" s="109"/>
    </row>
    <row r="27373" spans="25:25" x14ac:dyDescent="0.25">
      <c r="Y27373" s="109"/>
    </row>
    <row r="27374" spans="25:25" x14ac:dyDescent="0.25">
      <c r="Y27374" s="109"/>
    </row>
    <row r="27375" spans="25:25" x14ac:dyDescent="0.25">
      <c r="Y27375" s="109"/>
    </row>
    <row r="27376" spans="25:25" x14ac:dyDescent="0.25">
      <c r="Y27376" s="109"/>
    </row>
    <row r="27377" spans="25:25" x14ac:dyDescent="0.25">
      <c r="Y27377" s="109"/>
    </row>
    <row r="27378" spans="25:25" x14ac:dyDescent="0.25">
      <c r="Y27378" s="109"/>
    </row>
    <row r="27379" spans="25:25" x14ac:dyDescent="0.25">
      <c r="Y27379" s="109"/>
    </row>
    <row r="27380" spans="25:25" x14ac:dyDescent="0.25">
      <c r="Y27380" s="109"/>
    </row>
    <row r="27381" spans="25:25" x14ac:dyDescent="0.25">
      <c r="Y27381" s="109"/>
    </row>
    <row r="27382" spans="25:25" x14ac:dyDescent="0.25">
      <c r="Y27382" s="109"/>
    </row>
    <row r="27383" spans="25:25" x14ac:dyDescent="0.25">
      <c r="Y27383" s="109"/>
    </row>
    <row r="27384" spans="25:25" x14ac:dyDescent="0.25">
      <c r="Y27384" s="109"/>
    </row>
    <row r="27385" spans="25:25" x14ac:dyDescent="0.25">
      <c r="Y27385" s="109"/>
    </row>
    <row r="27386" spans="25:25" x14ac:dyDescent="0.25">
      <c r="Y27386" s="109"/>
    </row>
    <row r="27387" spans="25:25" x14ac:dyDescent="0.25">
      <c r="Y27387" s="109"/>
    </row>
    <row r="27388" spans="25:25" x14ac:dyDescent="0.25">
      <c r="Y27388" s="109"/>
    </row>
    <row r="27389" spans="25:25" x14ac:dyDescent="0.25">
      <c r="Y27389" s="109"/>
    </row>
    <row r="27390" spans="25:25" x14ac:dyDescent="0.25">
      <c r="Y27390" s="109"/>
    </row>
    <row r="27391" spans="25:25" x14ac:dyDescent="0.25">
      <c r="Y27391" s="109"/>
    </row>
    <row r="27392" spans="25:25" x14ac:dyDescent="0.25">
      <c r="Y27392" s="109"/>
    </row>
    <row r="27393" spans="25:25" x14ac:dyDescent="0.25">
      <c r="Y27393" s="109"/>
    </row>
    <row r="27394" spans="25:25" x14ac:dyDescent="0.25">
      <c r="Y27394" s="109"/>
    </row>
    <row r="27395" spans="25:25" x14ac:dyDescent="0.25">
      <c r="Y27395" s="109"/>
    </row>
    <row r="27396" spans="25:25" x14ac:dyDescent="0.25">
      <c r="Y27396" s="109"/>
    </row>
    <row r="27397" spans="25:25" x14ac:dyDescent="0.25">
      <c r="Y27397" s="109"/>
    </row>
    <row r="27398" spans="25:25" x14ac:dyDescent="0.25">
      <c r="Y27398" s="109"/>
    </row>
    <row r="27399" spans="25:25" x14ac:dyDescent="0.25">
      <c r="Y27399" s="109"/>
    </row>
    <row r="27400" spans="25:25" x14ac:dyDescent="0.25">
      <c r="Y27400" s="109"/>
    </row>
    <row r="27401" spans="25:25" x14ac:dyDescent="0.25">
      <c r="Y27401" s="109"/>
    </row>
    <row r="27402" spans="25:25" x14ac:dyDescent="0.25">
      <c r="Y27402" s="109"/>
    </row>
    <row r="27403" spans="25:25" x14ac:dyDescent="0.25">
      <c r="Y27403" s="109"/>
    </row>
    <row r="27404" spans="25:25" x14ac:dyDescent="0.25">
      <c r="Y27404" s="109"/>
    </row>
    <row r="27405" spans="25:25" x14ac:dyDescent="0.25">
      <c r="Y27405" s="109"/>
    </row>
    <row r="27406" spans="25:25" x14ac:dyDescent="0.25">
      <c r="Y27406" s="109"/>
    </row>
    <row r="27407" spans="25:25" x14ac:dyDescent="0.25">
      <c r="Y27407" s="109"/>
    </row>
    <row r="27408" spans="25:25" x14ac:dyDescent="0.25">
      <c r="Y27408" s="109"/>
    </row>
    <row r="27409" spans="25:25" x14ac:dyDescent="0.25">
      <c r="Y27409" s="109"/>
    </row>
    <row r="27410" spans="25:25" x14ac:dyDescent="0.25">
      <c r="Y27410" s="109"/>
    </row>
    <row r="27411" spans="25:25" x14ac:dyDescent="0.25">
      <c r="Y27411" s="109"/>
    </row>
    <row r="27412" spans="25:25" x14ac:dyDescent="0.25">
      <c r="Y27412" s="109"/>
    </row>
    <row r="27413" spans="25:25" x14ac:dyDescent="0.25">
      <c r="Y27413" s="109"/>
    </row>
    <row r="27414" spans="25:25" x14ac:dyDescent="0.25">
      <c r="Y27414" s="109"/>
    </row>
    <row r="27415" spans="25:25" x14ac:dyDescent="0.25">
      <c r="Y27415" s="109"/>
    </row>
    <row r="27416" spans="25:25" x14ac:dyDescent="0.25">
      <c r="Y27416" s="109"/>
    </row>
    <row r="27417" spans="25:25" x14ac:dyDescent="0.25">
      <c r="Y27417" s="109"/>
    </row>
    <row r="27418" spans="25:25" x14ac:dyDescent="0.25">
      <c r="Y27418" s="109"/>
    </row>
    <row r="27419" spans="25:25" x14ac:dyDescent="0.25">
      <c r="Y27419" s="109"/>
    </row>
    <row r="27420" spans="25:25" x14ac:dyDescent="0.25">
      <c r="Y27420" s="109"/>
    </row>
    <row r="27421" spans="25:25" x14ac:dyDescent="0.25">
      <c r="Y27421" s="109"/>
    </row>
    <row r="27422" spans="25:25" x14ac:dyDescent="0.25">
      <c r="Y27422" s="109"/>
    </row>
    <row r="27423" spans="25:25" x14ac:dyDescent="0.25">
      <c r="Y27423" s="109"/>
    </row>
    <row r="27424" spans="25:25" x14ac:dyDescent="0.25">
      <c r="Y27424" s="109"/>
    </row>
    <row r="27425" spans="25:25" x14ac:dyDescent="0.25">
      <c r="Y27425" s="109"/>
    </row>
    <row r="27426" spans="25:25" x14ac:dyDescent="0.25">
      <c r="Y27426" s="109"/>
    </row>
    <row r="27427" spans="25:25" x14ac:dyDescent="0.25">
      <c r="Y27427" s="109"/>
    </row>
    <row r="27428" spans="25:25" x14ac:dyDescent="0.25">
      <c r="Y27428" s="109"/>
    </row>
    <row r="27429" spans="25:25" x14ac:dyDescent="0.25">
      <c r="Y27429" s="109"/>
    </row>
    <row r="27430" spans="25:25" x14ac:dyDescent="0.25">
      <c r="Y27430" s="109"/>
    </row>
    <row r="27431" spans="25:25" x14ac:dyDescent="0.25">
      <c r="Y27431" s="109"/>
    </row>
    <row r="27432" spans="25:25" x14ac:dyDescent="0.25">
      <c r="Y27432" s="109"/>
    </row>
    <row r="27433" spans="25:25" x14ac:dyDescent="0.25">
      <c r="Y27433" s="109"/>
    </row>
    <row r="27434" spans="25:25" x14ac:dyDescent="0.25">
      <c r="Y27434" s="109"/>
    </row>
    <row r="27435" spans="25:25" x14ac:dyDescent="0.25">
      <c r="Y27435" s="109"/>
    </row>
    <row r="27436" spans="25:25" x14ac:dyDescent="0.25">
      <c r="Y27436" s="109"/>
    </row>
    <row r="27437" spans="25:25" x14ac:dyDescent="0.25">
      <c r="Y27437" s="109"/>
    </row>
    <row r="27438" spans="25:25" x14ac:dyDescent="0.25">
      <c r="Y27438" s="109"/>
    </row>
    <row r="27439" spans="25:25" x14ac:dyDescent="0.25">
      <c r="Y27439" s="109"/>
    </row>
    <row r="27440" spans="25:25" x14ac:dyDescent="0.25">
      <c r="Y27440" s="109"/>
    </row>
    <row r="27441" spans="25:25" x14ac:dyDescent="0.25">
      <c r="Y27441" s="109"/>
    </row>
    <row r="27442" spans="25:25" x14ac:dyDescent="0.25">
      <c r="Y27442" s="109"/>
    </row>
    <row r="27443" spans="25:25" x14ac:dyDescent="0.25">
      <c r="Y27443" s="109"/>
    </row>
    <row r="27444" spans="25:25" x14ac:dyDescent="0.25">
      <c r="Y27444" s="109"/>
    </row>
    <row r="27445" spans="25:25" x14ac:dyDescent="0.25">
      <c r="Y27445" s="109"/>
    </row>
    <row r="27446" spans="25:25" x14ac:dyDescent="0.25">
      <c r="Y27446" s="109"/>
    </row>
    <row r="27447" spans="25:25" x14ac:dyDescent="0.25">
      <c r="Y27447" s="109"/>
    </row>
    <row r="27448" spans="25:25" x14ac:dyDescent="0.25">
      <c r="Y27448" s="109"/>
    </row>
    <row r="27449" spans="25:25" x14ac:dyDescent="0.25">
      <c r="Y27449" s="109"/>
    </row>
    <row r="27450" spans="25:25" x14ac:dyDescent="0.25">
      <c r="Y27450" s="109"/>
    </row>
    <row r="27451" spans="25:25" x14ac:dyDescent="0.25">
      <c r="Y27451" s="109"/>
    </row>
    <row r="27452" spans="25:25" x14ac:dyDescent="0.25">
      <c r="Y27452" s="109"/>
    </row>
    <row r="27453" spans="25:25" x14ac:dyDescent="0.25">
      <c r="Y27453" s="109"/>
    </row>
    <row r="27454" spans="25:25" x14ac:dyDescent="0.25">
      <c r="Y27454" s="109"/>
    </row>
    <row r="27455" spans="25:25" x14ac:dyDescent="0.25">
      <c r="Y27455" s="109"/>
    </row>
    <row r="27456" spans="25:25" x14ac:dyDescent="0.25">
      <c r="Y27456" s="109"/>
    </row>
    <row r="27457" spans="25:25" x14ac:dyDescent="0.25">
      <c r="Y27457" s="109"/>
    </row>
    <row r="27458" spans="25:25" x14ac:dyDescent="0.25">
      <c r="Y27458" s="109"/>
    </row>
    <row r="27459" spans="25:25" x14ac:dyDescent="0.25">
      <c r="Y27459" s="109"/>
    </row>
    <row r="27460" spans="25:25" x14ac:dyDescent="0.25">
      <c r="Y27460" s="109"/>
    </row>
    <row r="27461" spans="25:25" x14ac:dyDescent="0.25">
      <c r="Y27461" s="109"/>
    </row>
    <row r="27462" spans="25:25" x14ac:dyDescent="0.25">
      <c r="Y27462" s="109"/>
    </row>
    <row r="27463" spans="25:25" x14ac:dyDescent="0.25">
      <c r="Y27463" s="109"/>
    </row>
    <row r="27464" spans="25:25" x14ac:dyDescent="0.25">
      <c r="Y27464" s="109"/>
    </row>
    <row r="27465" spans="25:25" x14ac:dyDescent="0.25">
      <c r="Y27465" s="109"/>
    </row>
    <row r="27466" spans="25:25" x14ac:dyDescent="0.25">
      <c r="Y27466" s="109"/>
    </row>
    <row r="27467" spans="25:25" x14ac:dyDescent="0.25">
      <c r="Y27467" s="109"/>
    </row>
    <row r="27468" spans="25:25" x14ac:dyDescent="0.25">
      <c r="Y27468" s="109"/>
    </row>
    <row r="27469" spans="25:25" x14ac:dyDescent="0.25">
      <c r="Y27469" s="109"/>
    </row>
    <row r="27470" spans="25:25" x14ac:dyDescent="0.25">
      <c r="Y27470" s="109"/>
    </row>
    <row r="27471" spans="25:25" x14ac:dyDescent="0.25">
      <c r="Y27471" s="109"/>
    </row>
    <row r="27472" spans="25:25" x14ac:dyDescent="0.25">
      <c r="Y27472" s="109"/>
    </row>
    <row r="27473" spans="25:25" x14ac:dyDescent="0.25">
      <c r="Y27473" s="109"/>
    </row>
    <row r="27474" spans="25:25" x14ac:dyDescent="0.25">
      <c r="Y27474" s="109"/>
    </row>
    <row r="27475" spans="25:25" x14ac:dyDescent="0.25">
      <c r="Y27475" s="109"/>
    </row>
    <row r="27476" spans="25:25" x14ac:dyDescent="0.25">
      <c r="Y27476" s="109"/>
    </row>
    <row r="27477" spans="25:25" x14ac:dyDescent="0.25">
      <c r="Y27477" s="109"/>
    </row>
    <row r="27478" spans="25:25" x14ac:dyDescent="0.25">
      <c r="Y27478" s="109"/>
    </row>
    <row r="27479" spans="25:25" x14ac:dyDescent="0.25">
      <c r="Y27479" s="109"/>
    </row>
    <row r="27480" spans="25:25" x14ac:dyDescent="0.25">
      <c r="Y27480" s="109"/>
    </row>
    <row r="27481" spans="25:25" x14ac:dyDescent="0.25">
      <c r="Y27481" s="109"/>
    </row>
    <row r="27482" spans="25:25" x14ac:dyDescent="0.25">
      <c r="Y27482" s="109"/>
    </row>
    <row r="27483" spans="25:25" x14ac:dyDescent="0.25">
      <c r="Y27483" s="109"/>
    </row>
    <row r="27484" spans="25:25" x14ac:dyDescent="0.25">
      <c r="Y27484" s="109"/>
    </row>
    <row r="27485" spans="25:25" x14ac:dyDescent="0.25">
      <c r="Y27485" s="109"/>
    </row>
    <row r="27486" spans="25:25" x14ac:dyDescent="0.25">
      <c r="Y27486" s="109"/>
    </row>
    <row r="27487" spans="25:25" x14ac:dyDescent="0.25">
      <c r="Y27487" s="109"/>
    </row>
    <row r="27488" spans="25:25" x14ac:dyDescent="0.25">
      <c r="Y27488" s="109"/>
    </row>
    <row r="27489" spans="25:25" x14ac:dyDescent="0.25">
      <c r="Y27489" s="109"/>
    </row>
    <row r="27490" spans="25:25" x14ac:dyDescent="0.25">
      <c r="Y27490" s="109"/>
    </row>
    <row r="27491" spans="25:25" x14ac:dyDescent="0.25">
      <c r="Y27491" s="109"/>
    </row>
    <row r="27492" spans="25:25" x14ac:dyDescent="0.25">
      <c r="Y27492" s="109"/>
    </row>
    <row r="27493" spans="25:25" x14ac:dyDescent="0.25">
      <c r="Y27493" s="109"/>
    </row>
    <row r="27494" spans="25:25" x14ac:dyDescent="0.25">
      <c r="Y27494" s="109"/>
    </row>
    <row r="27495" spans="25:25" x14ac:dyDescent="0.25">
      <c r="Y27495" s="109"/>
    </row>
    <row r="27496" spans="25:25" x14ac:dyDescent="0.25">
      <c r="Y27496" s="109"/>
    </row>
    <row r="27497" spans="25:25" x14ac:dyDescent="0.25">
      <c r="Y27497" s="109"/>
    </row>
    <row r="27498" spans="25:25" x14ac:dyDescent="0.25">
      <c r="Y27498" s="109"/>
    </row>
    <row r="27499" spans="25:25" x14ac:dyDescent="0.25">
      <c r="Y27499" s="109"/>
    </row>
    <row r="27500" spans="25:25" x14ac:dyDescent="0.25">
      <c r="Y27500" s="109"/>
    </row>
    <row r="27501" spans="25:25" x14ac:dyDescent="0.25">
      <c r="Y27501" s="109"/>
    </row>
    <row r="27502" spans="25:25" x14ac:dyDescent="0.25">
      <c r="Y27502" s="109"/>
    </row>
    <row r="27503" spans="25:25" x14ac:dyDescent="0.25">
      <c r="Y27503" s="109"/>
    </row>
    <row r="27504" spans="25:25" x14ac:dyDescent="0.25">
      <c r="Y27504" s="109"/>
    </row>
    <row r="27505" spans="25:25" x14ac:dyDescent="0.25">
      <c r="Y27505" s="109"/>
    </row>
    <row r="27506" spans="25:25" x14ac:dyDescent="0.25">
      <c r="Y27506" s="109"/>
    </row>
    <row r="27507" spans="25:25" x14ac:dyDescent="0.25">
      <c r="Y27507" s="109"/>
    </row>
    <row r="27508" spans="25:25" x14ac:dyDescent="0.25">
      <c r="Y27508" s="109"/>
    </row>
    <row r="27509" spans="25:25" x14ac:dyDescent="0.25">
      <c r="Y27509" s="109"/>
    </row>
    <row r="27510" spans="25:25" x14ac:dyDescent="0.25">
      <c r="Y27510" s="109"/>
    </row>
    <row r="27511" spans="25:25" x14ac:dyDescent="0.25">
      <c r="Y27511" s="109"/>
    </row>
    <row r="27512" spans="25:25" x14ac:dyDescent="0.25">
      <c r="Y27512" s="109"/>
    </row>
    <row r="27513" spans="25:25" x14ac:dyDescent="0.25">
      <c r="Y27513" s="109"/>
    </row>
    <row r="27514" spans="25:25" x14ac:dyDescent="0.25">
      <c r="Y27514" s="109"/>
    </row>
    <row r="27515" spans="25:25" x14ac:dyDescent="0.25">
      <c r="Y27515" s="109"/>
    </row>
    <row r="27516" spans="25:25" x14ac:dyDescent="0.25">
      <c r="Y27516" s="109"/>
    </row>
    <row r="27517" spans="25:25" x14ac:dyDescent="0.25">
      <c r="Y27517" s="109"/>
    </row>
    <row r="27518" spans="25:25" x14ac:dyDescent="0.25">
      <c r="Y27518" s="109"/>
    </row>
    <row r="27519" spans="25:25" x14ac:dyDescent="0.25">
      <c r="Y27519" s="109"/>
    </row>
    <row r="27520" spans="25:25" x14ac:dyDescent="0.25">
      <c r="Y27520" s="109"/>
    </row>
    <row r="27521" spans="25:25" x14ac:dyDescent="0.25">
      <c r="Y27521" s="109"/>
    </row>
    <row r="27522" spans="25:25" x14ac:dyDescent="0.25">
      <c r="Y27522" s="109"/>
    </row>
    <row r="27523" spans="25:25" x14ac:dyDescent="0.25">
      <c r="Y27523" s="109"/>
    </row>
    <row r="27524" spans="25:25" x14ac:dyDescent="0.25">
      <c r="Y27524" s="109"/>
    </row>
    <row r="27525" spans="25:25" x14ac:dyDescent="0.25">
      <c r="Y27525" s="109"/>
    </row>
    <row r="27526" spans="25:25" x14ac:dyDescent="0.25">
      <c r="Y27526" s="109"/>
    </row>
    <row r="27527" spans="25:25" x14ac:dyDescent="0.25">
      <c r="Y27527" s="109"/>
    </row>
    <row r="27528" spans="25:25" x14ac:dyDescent="0.25">
      <c r="Y27528" s="109"/>
    </row>
    <row r="27529" spans="25:25" x14ac:dyDescent="0.25">
      <c r="Y27529" s="109"/>
    </row>
    <row r="27530" spans="25:25" x14ac:dyDescent="0.25">
      <c r="Y27530" s="109"/>
    </row>
    <row r="27531" spans="25:25" x14ac:dyDescent="0.25">
      <c r="Y27531" s="109"/>
    </row>
    <row r="27532" spans="25:25" x14ac:dyDescent="0.25">
      <c r="Y27532" s="109"/>
    </row>
    <row r="27533" spans="25:25" x14ac:dyDescent="0.25">
      <c r="Y27533" s="109"/>
    </row>
    <row r="27534" spans="25:25" x14ac:dyDescent="0.25">
      <c r="Y27534" s="109"/>
    </row>
    <row r="27535" spans="25:25" x14ac:dyDescent="0.25">
      <c r="Y27535" s="109"/>
    </row>
    <row r="27536" spans="25:25" x14ac:dyDescent="0.25">
      <c r="Y27536" s="109"/>
    </row>
    <row r="27537" spans="25:25" x14ac:dyDescent="0.25">
      <c r="Y27537" s="109"/>
    </row>
    <row r="27538" spans="25:25" x14ac:dyDescent="0.25">
      <c r="Y27538" s="109"/>
    </row>
    <row r="27539" spans="25:25" x14ac:dyDescent="0.25">
      <c r="Y27539" s="109"/>
    </row>
    <row r="27540" spans="25:25" x14ac:dyDescent="0.25">
      <c r="Y27540" s="109"/>
    </row>
    <row r="27541" spans="25:25" x14ac:dyDescent="0.25">
      <c r="Y27541" s="109"/>
    </row>
    <row r="27542" spans="25:25" x14ac:dyDescent="0.25">
      <c r="Y27542" s="109"/>
    </row>
    <row r="27543" spans="25:25" x14ac:dyDescent="0.25">
      <c r="Y27543" s="109"/>
    </row>
    <row r="27544" spans="25:25" x14ac:dyDescent="0.25">
      <c r="Y27544" s="109"/>
    </row>
    <row r="27545" spans="25:25" x14ac:dyDescent="0.25">
      <c r="Y27545" s="109"/>
    </row>
    <row r="27546" spans="25:25" x14ac:dyDescent="0.25">
      <c r="Y27546" s="109"/>
    </row>
    <row r="27547" spans="25:25" x14ac:dyDescent="0.25">
      <c r="Y27547" s="109"/>
    </row>
    <row r="27548" spans="25:25" x14ac:dyDescent="0.25">
      <c r="Y27548" s="109"/>
    </row>
    <row r="27549" spans="25:25" x14ac:dyDescent="0.25">
      <c r="Y27549" s="109"/>
    </row>
    <row r="27550" spans="25:25" x14ac:dyDescent="0.25">
      <c r="Y27550" s="109"/>
    </row>
    <row r="27551" spans="25:25" x14ac:dyDescent="0.25">
      <c r="Y27551" s="109"/>
    </row>
    <row r="27552" spans="25:25" x14ac:dyDescent="0.25">
      <c r="Y27552" s="109"/>
    </row>
    <row r="27553" spans="25:25" x14ac:dyDescent="0.25">
      <c r="Y27553" s="109"/>
    </row>
    <row r="27554" spans="25:25" x14ac:dyDescent="0.25">
      <c r="Y27554" s="109"/>
    </row>
    <row r="27555" spans="25:25" x14ac:dyDescent="0.25">
      <c r="Y27555" s="109"/>
    </row>
    <row r="27556" spans="25:25" x14ac:dyDescent="0.25">
      <c r="Y27556" s="109"/>
    </row>
    <row r="27557" spans="25:25" x14ac:dyDescent="0.25">
      <c r="Y27557" s="109"/>
    </row>
    <row r="27558" spans="25:25" x14ac:dyDescent="0.25">
      <c r="Y27558" s="109"/>
    </row>
    <row r="27559" spans="25:25" x14ac:dyDescent="0.25">
      <c r="Y27559" s="109"/>
    </row>
    <row r="27560" spans="25:25" x14ac:dyDescent="0.25">
      <c r="Y27560" s="109"/>
    </row>
    <row r="27561" spans="25:25" x14ac:dyDescent="0.25">
      <c r="Y27561" s="109"/>
    </row>
    <row r="27562" spans="25:25" x14ac:dyDescent="0.25">
      <c r="Y27562" s="109"/>
    </row>
    <row r="27563" spans="25:25" x14ac:dyDescent="0.25">
      <c r="Y27563" s="109"/>
    </row>
    <row r="27564" spans="25:25" x14ac:dyDescent="0.25">
      <c r="Y27564" s="109"/>
    </row>
    <row r="27565" spans="25:25" x14ac:dyDescent="0.25">
      <c r="Y27565" s="109"/>
    </row>
    <row r="27566" spans="25:25" x14ac:dyDescent="0.25">
      <c r="Y27566" s="109"/>
    </row>
    <row r="27567" spans="25:25" x14ac:dyDescent="0.25">
      <c r="Y27567" s="109"/>
    </row>
    <row r="27568" spans="25:25" x14ac:dyDescent="0.25">
      <c r="Y27568" s="109"/>
    </row>
    <row r="27569" spans="25:25" x14ac:dyDescent="0.25">
      <c r="Y27569" s="109"/>
    </row>
    <row r="27570" spans="25:25" x14ac:dyDescent="0.25">
      <c r="Y27570" s="109"/>
    </row>
    <row r="27571" spans="25:25" x14ac:dyDescent="0.25">
      <c r="Y27571" s="109"/>
    </row>
    <row r="27572" spans="25:25" x14ac:dyDescent="0.25">
      <c r="Y27572" s="109"/>
    </row>
    <row r="27573" spans="25:25" x14ac:dyDescent="0.25">
      <c r="Y27573" s="109"/>
    </row>
    <row r="27574" spans="25:25" x14ac:dyDescent="0.25">
      <c r="Y27574" s="109"/>
    </row>
    <row r="27575" spans="25:25" x14ac:dyDescent="0.25">
      <c r="Y27575" s="109"/>
    </row>
    <row r="27576" spans="25:25" x14ac:dyDescent="0.25">
      <c r="Y27576" s="109"/>
    </row>
    <row r="27577" spans="25:25" x14ac:dyDescent="0.25">
      <c r="Y27577" s="109"/>
    </row>
    <row r="27578" spans="25:25" x14ac:dyDescent="0.25">
      <c r="Y27578" s="109"/>
    </row>
    <row r="27579" spans="25:25" x14ac:dyDescent="0.25">
      <c r="Y27579" s="109"/>
    </row>
    <row r="27580" spans="25:25" x14ac:dyDescent="0.25">
      <c r="Y27580" s="109"/>
    </row>
    <row r="27581" spans="25:25" x14ac:dyDescent="0.25">
      <c r="Y27581" s="109"/>
    </row>
    <row r="27582" spans="25:25" x14ac:dyDescent="0.25">
      <c r="Y27582" s="109"/>
    </row>
    <row r="27583" spans="25:25" x14ac:dyDescent="0.25">
      <c r="Y27583" s="109"/>
    </row>
    <row r="27584" spans="25:25" x14ac:dyDescent="0.25">
      <c r="Y27584" s="109"/>
    </row>
    <row r="27585" spans="25:25" x14ac:dyDescent="0.25">
      <c r="Y27585" s="109"/>
    </row>
    <row r="27586" spans="25:25" x14ac:dyDescent="0.25">
      <c r="Y27586" s="109"/>
    </row>
    <row r="27587" spans="25:25" x14ac:dyDescent="0.25">
      <c r="Y27587" s="109"/>
    </row>
    <row r="27588" spans="25:25" x14ac:dyDescent="0.25">
      <c r="Y27588" s="109"/>
    </row>
    <row r="27589" spans="25:25" x14ac:dyDescent="0.25">
      <c r="Y27589" s="109"/>
    </row>
    <row r="27590" spans="25:25" x14ac:dyDescent="0.25">
      <c r="Y27590" s="109"/>
    </row>
    <row r="27591" spans="25:25" x14ac:dyDescent="0.25">
      <c r="Y27591" s="109"/>
    </row>
    <row r="27592" spans="25:25" x14ac:dyDescent="0.25">
      <c r="Y27592" s="109"/>
    </row>
    <row r="27593" spans="25:25" x14ac:dyDescent="0.25">
      <c r="Y27593" s="109"/>
    </row>
    <row r="27594" spans="25:25" x14ac:dyDescent="0.25">
      <c r="Y27594" s="109"/>
    </row>
    <row r="27595" spans="25:25" x14ac:dyDescent="0.25">
      <c r="Y27595" s="109"/>
    </row>
    <row r="27596" spans="25:25" x14ac:dyDescent="0.25">
      <c r="Y27596" s="109"/>
    </row>
    <row r="27597" spans="25:25" x14ac:dyDescent="0.25">
      <c r="Y27597" s="109"/>
    </row>
    <row r="27598" spans="25:25" x14ac:dyDescent="0.25">
      <c r="Y27598" s="109"/>
    </row>
    <row r="27599" spans="25:25" x14ac:dyDescent="0.25">
      <c r="Y27599" s="109"/>
    </row>
    <row r="27600" spans="25:25" x14ac:dyDescent="0.25">
      <c r="Y27600" s="109"/>
    </row>
    <row r="27601" spans="25:25" x14ac:dyDescent="0.25">
      <c r="Y27601" s="109"/>
    </row>
    <row r="27602" spans="25:25" x14ac:dyDescent="0.25">
      <c r="Y27602" s="109"/>
    </row>
    <row r="27603" spans="25:25" x14ac:dyDescent="0.25">
      <c r="Y27603" s="109"/>
    </row>
    <row r="27604" spans="25:25" x14ac:dyDescent="0.25">
      <c r="Y27604" s="109"/>
    </row>
    <row r="27605" spans="25:25" x14ac:dyDescent="0.25">
      <c r="Y27605" s="109"/>
    </row>
    <row r="27606" spans="25:25" x14ac:dyDescent="0.25">
      <c r="Y27606" s="109"/>
    </row>
    <row r="27607" spans="25:25" x14ac:dyDescent="0.25">
      <c r="Y27607" s="109"/>
    </row>
    <row r="27608" spans="25:25" x14ac:dyDescent="0.25">
      <c r="Y27608" s="109"/>
    </row>
    <row r="27609" spans="25:25" x14ac:dyDescent="0.25">
      <c r="Y27609" s="109"/>
    </row>
    <row r="27610" spans="25:25" x14ac:dyDescent="0.25">
      <c r="Y27610" s="109"/>
    </row>
    <row r="27611" spans="25:25" x14ac:dyDescent="0.25">
      <c r="Y27611" s="109"/>
    </row>
    <row r="27612" spans="25:25" x14ac:dyDescent="0.25">
      <c r="Y27612" s="109"/>
    </row>
    <row r="27613" spans="25:25" x14ac:dyDescent="0.25">
      <c r="Y27613" s="109"/>
    </row>
    <row r="27614" spans="25:25" x14ac:dyDescent="0.25">
      <c r="Y27614" s="109"/>
    </row>
    <row r="27615" spans="25:25" x14ac:dyDescent="0.25">
      <c r="Y27615" s="109"/>
    </row>
    <row r="27616" spans="25:25" x14ac:dyDescent="0.25">
      <c r="Y27616" s="109"/>
    </row>
    <row r="27617" spans="25:25" x14ac:dyDescent="0.25">
      <c r="Y27617" s="109"/>
    </row>
    <row r="27618" spans="25:25" x14ac:dyDescent="0.25">
      <c r="Y27618" s="109"/>
    </row>
    <row r="27619" spans="25:25" x14ac:dyDescent="0.25">
      <c r="Y27619" s="109"/>
    </row>
    <row r="27620" spans="25:25" x14ac:dyDescent="0.25">
      <c r="Y27620" s="109"/>
    </row>
    <row r="27621" spans="25:25" x14ac:dyDescent="0.25">
      <c r="Y27621" s="109"/>
    </row>
    <row r="27622" spans="25:25" x14ac:dyDescent="0.25">
      <c r="Y27622" s="109"/>
    </row>
    <row r="27623" spans="25:25" x14ac:dyDescent="0.25">
      <c r="Y27623" s="109"/>
    </row>
    <row r="27624" spans="25:25" x14ac:dyDescent="0.25">
      <c r="Y27624" s="109"/>
    </row>
    <row r="27625" spans="25:25" x14ac:dyDescent="0.25">
      <c r="Y27625" s="109"/>
    </row>
    <row r="27626" spans="25:25" x14ac:dyDescent="0.25">
      <c r="Y27626" s="109"/>
    </row>
    <row r="27627" spans="25:25" x14ac:dyDescent="0.25">
      <c r="Y27627" s="109"/>
    </row>
    <row r="27628" spans="25:25" x14ac:dyDescent="0.25">
      <c r="Y27628" s="109"/>
    </row>
    <row r="27629" spans="25:25" x14ac:dyDescent="0.25">
      <c r="Y27629" s="109"/>
    </row>
    <row r="27630" spans="25:25" x14ac:dyDescent="0.25">
      <c r="Y27630" s="109"/>
    </row>
    <row r="27631" spans="25:25" x14ac:dyDescent="0.25">
      <c r="Y27631" s="109"/>
    </row>
    <row r="27632" spans="25:25" x14ac:dyDescent="0.25">
      <c r="Y27632" s="109"/>
    </row>
    <row r="27633" spans="25:25" x14ac:dyDescent="0.25">
      <c r="Y27633" s="109"/>
    </row>
    <row r="27634" spans="25:25" x14ac:dyDescent="0.25">
      <c r="Y27634" s="109"/>
    </row>
    <row r="27635" spans="25:25" x14ac:dyDescent="0.25">
      <c r="Y27635" s="109"/>
    </row>
    <row r="27636" spans="25:25" x14ac:dyDescent="0.25">
      <c r="Y27636" s="109"/>
    </row>
    <row r="27637" spans="25:25" x14ac:dyDescent="0.25">
      <c r="Y27637" s="109"/>
    </row>
    <row r="27638" spans="25:25" x14ac:dyDescent="0.25">
      <c r="Y27638" s="109"/>
    </row>
    <row r="27639" spans="25:25" x14ac:dyDescent="0.25">
      <c r="Y27639" s="109"/>
    </row>
    <row r="27640" spans="25:25" x14ac:dyDescent="0.25">
      <c r="Y27640" s="109"/>
    </row>
    <row r="27641" spans="25:25" x14ac:dyDescent="0.25">
      <c r="Y27641" s="109"/>
    </row>
    <row r="27642" spans="25:25" x14ac:dyDescent="0.25">
      <c r="Y27642" s="109"/>
    </row>
    <row r="27643" spans="25:25" x14ac:dyDescent="0.25">
      <c r="Y27643" s="109"/>
    </row>
    <row r="27644" spans="25:25" x14ac:dyDescent="0.25">
      <c r="Y27644" s="109"/>
    </row>
    <row r="27645" spans="25:25" x14ac:dyDescent="0.25">
      <c r="Y27645" s="109"/>
    </row>
    <row r="27646" spans="25:25" x14ac:dyDescent="0.25">
      <c r="Y27646" s="109"/>
    </row>
    <row r="27647" spans="25:25" x14ac:dyDescent="0.25">
      <c r="Y27647" s="109"/>
    </row>
    <row r="27648" spans="25:25" x14ac:dyDescent="0.25">
      <c r="Y27648" s="109"/>
    </row>
    <row r="27649" spans="25:25" x14ac:dyDescent="0.25">
      <c r="Y27649" s="109"/>
    </row>
    <row r="27650" spans="25:25" x14ac:dyDescent="0.25">
      <c r="Y27650" s="109"/>
    </row>
    <row r="27651" spans="25:25" x14ac:dyDescent="0.25">
      <c r="Y27651" s="109"/>
    </row>
    <row r="27652" spans="25:25" x14ac:dyDescent="0.25">
      <c r="Y27652" s="109"/>
    </row>
    <row r="27653" spans="25:25" x14ac:dyDescent="0.25">
      <c r="Y27653" s="109"/>
    </row>
    <row r="27654" spans="25:25" x14ac:dyDescent="0.25">
      <c r="Y27654" s="109"/>
    </row>
    <row r="27655" spans="25:25" x14ac:dyDescent="0.25">
      <c r="Y27655" s="109"/>
    </row>
    <row r="27656" spans="25:25" x14ac:dyDescent="0.25">
      <c r="Y27656" s="109"/>
    </row>
    <row r="27657" spans="25:25" x14ac:dyDescent="0.25">
      <c r="Y27657" s="109"/>
    </row>
    <row r="27658" spans="25:25" x14ac:dyDescent="0.25">
      <c r="Y27658" s="109"/>
    </row>
    <row r="27659" spans="25:25" x14ac:dyDescent="0.25">
      <c r="Y27659" s="109"/>
    </row>
    <row r="27660" spans="25:25" x14ac:dyDescent="0.25">
      <c r="Y27660" s="109"/>
    </row>
    <row r="27661" spans="25:25" x14ac:dyDescent="0.25">
      <c r="Y27661" s="109"/>
    </row>
    <row r="27662" spans="25:25" x14ac:dyDescent="0.25">
      <c r="Y27662" s="109"/>
    </row>
    <row r="27663" spans="25:25" x14ac:dyDescent="0.25">
      <c r="Y27663" s="109"/>
    </row>
    <row r="27664" spans="25:25" x14ac:dyDescent="0.25">
      <c r="Y27664" s="109"/>
    </row>
    <row r="27665" spans="25:25" x14ac:dyDescent="0.25">
      <c r="Y27665" s="109"/>
    </row>
    <row r="27666" spans="25:25" x14ac:dyDescent="0.25">
      <c r="Y27666" s="109"/>
    </row>
    <row r="27667" spans="25:25" x14ac:dyDescent="0.25">
      <c r="Y27667" s="109"/>
    </row>
    <row r="27668" spans="25:25" x14ac:dyDescent="0.25">
      <c r="Y27668" s="109"/>
    </row>
    <row r="27669" spans="25:25" x14ac:dyDescent="0.25">
      <c r="Y27669" s="109"/>
    </row>
    <row r="27670" spans="25:25" x14ac:dyDescent="0.25">
      <c r="Y27670" s="109"/>
    </row>
    <row r="27671" spans="25:25" x14ac:dyDescent="0.25">
      <c r="Y27671" s="109"/>
    </row>
    <row r="27672" spans="25:25" x14ac:dyDescent="0.25">
      <c r="Y27672" s="109"/>
    </row>
    <row r="27673" spans="25:25" x14ac:dyDescent="0.25">
      <c r="Y27673" s="109"/>
    </row>
    <row r="27674" spans="25:25" x14ac:dyDescent="0.25">
      <c r="Y27674" s="109"/>
    </row>
    <row r="27675" spans="25:25" x14ac:dyDescent="0.25">
      <c r="Y27675" s="109"/>
    </row>
    <row r="27676" spans="25:25" x14ac:dyDescent="0.25">
      <c r="Y27676" s="109"/>
    </row>
    <row r="27677" spans="25:25" x14ac:dyDescent="0.25">
      <c r="Y27677" s="109"/>
    </row>
    <row r="27678" spans="25:25" x14ac:dyDescent="0.25">
      <c r="Y27678" s="109"/>
    </row>
    <row r="27679" spans="25:25" x14ac:dyDescent="0.25">
      <c r="Y27679" s="109"/>
    </row>
    <row r="27680" spans="25:25" x14ac:dyDescent="0.25">
      <c r="Y27680" s="109"/>
    </row>
    <row r="27681" spans="25:25" x14ac:dyDescent="0.25">
      <c r="Y27681" s="109"/>
    </row>
    <row r="27682" spans="25:25" x14ac:dyDescent="0.25">
      <c r="Y27682" s="109"/>
    </row>
    <row r="27683" spans="25:25" x14ac:dyDescent="0.25">
      <c r="Y27683" s="109"/>
    </row>
    <row r="27684" spans="25:25" x14ac:dyDescent="0.25">
      <c r="Y27684" s="109"/>
    </row>
    <row r="27685" spans="25:25" x14ac:dyDescent="0.25">
      <c r="Y27685" s="109"/>
    </row>
    <row r="27686" spans="25:25" x14ac:dyDescent="0.25">
      <c r="Y27686" s="109"/>
    </row>
    <row r="27687" spans="25:25" x14ac:dyDescent="0.25">
      <c r="Y27687" s="109"/>
    </row>
    <row r="27688" spans="25:25" x14ac:dyDescent="0.25">
      <c r="Y27688" s="109"/>
    </row>
    <row r="27689" spans="25:25" x14ac:dyDescent="0.25">
      <c r="Y27689" s="109"/>
    </row>
    <row r="27690" spans="25:25" x14ac:dyDescent="0.25">
      <c r="Y27690" s="109"/>
    </row>
    <row r="27691" spans="25:25" x14ac:dyDescent="0.25">
      <c r="Y27691" s="109"/>
    </row>
    <row r="27692" spans="25:25" x14ac:dyDescent="0.25">
      <c r="Y27692" s="109"/>
    </row>
    <row r="27693" spans="25:25" x14ac:dyDescent="0.25">
      <c r="Y27693" s="109"/>
    </row>
    <row r="27694" spans="25:25" x14ac:dyDescent="0.25">
      <c r="Y27694" s="109"/>
    </row>
    <row r="27695" spans="25:25" x14ac:dyDescent="0.25">
      <c r="Y27695" s="109"/>
    </row>
    <row r="27696" spans="25:25" x14ac:dyDescent="0.25">
      <c r="Y27696" s="109"/>
    </row>
    <row r="27697" spans="25:25" x14ac:dyDescent="0.25">
      <c r="Y27697" s="109"/>
    </row>
    <row r="27698" spans="25:25" x14ac:dyDescent="0.25">
      <c r="Y27698" s="109"/>
    </row>
    <row r="27699" spans="25:25" x14ac:dyDescent="0.25">
      <c r="Y27699" s="109"/>
    </row>
    <row r="27700" spans="25:25" x14ac:dyDescent="0.25">
      <c r="Y27700" s="109"/>
    </row>
    <row r="27701" spans="25:25" x14ac:dyDescent="0.25">
      <c r="Y27701" s="109"/>
    </row>
    <row r="27702" spans="25:25" x14ac:dyDescent="0.25">
      <c r="Y27702" s="109"/>
    </row>
    <row r="27703" spans="25:25" x14ac:dyDescent="0.25">
      <c r="Y27703" s="109"/>
    </row>
    <row r="27704" spans="25:25" x14ac:dyDescent="0.25">
      <c r="Y27704" s="109"/>
    </row>
    <row r="27705" spans="25:25" x14ac:dyDescent="0.25">
      <c r="Y27705" s="109"/>
    </row>
    <row r="27706" spans="25:25" x14ac:dyDescent="0.25">
      <c r="Y27706" s="109"/>
    </row>
    <row r="27707" spans="25:25" x14ac:dyDescent="0.25">
      <c r="Y27707" s="109"/>
    </row>
    <row r="27708" spans="25:25" x14ac:dyDescent="0.25">
      <c r="Y27708" s="109"/>
    </row>
    <row r="27709" spans="25:25" x14ac:dyDescent="0.25">
      <c r="Y27709" s="109"/>
    </row>
    <row r="27710" spans="25:25" x14ac:dyDescent="0.25">
      <c r="Y27710" s="109"/>
    </row>
    <row r="27711" spans="25:25" x14ac:dyDescent="0.25">
      <c r="Y27711" s="109"/>
    </row>
    <row r="27712" spans="25:25" x14ac:dyDescent="0.25">
      <c r="Y27712" s="109"/>
    </row>
    <row r="27713" spans="25:25" x14ac:dyDescent="0.25">
      <c r="Y27713" s="109"/>
    </row>
    <row r="27714" spans="25:25" x14ac:dyDescent="0.25">
      <c r="Y27714" s="109"/>
    </row>
    <row r="27715" spans="25:25" x14ac:dyDescent="0.25">
      <c r="Y27715" s="109"/>
    </row>
    <row r="27716" spans="25:25" x14ac:dyDescent="0.25">
      <c r="Y27716" s="109"/>
    </row>
    <row r="27717" spans="25:25" x14ac:dyDescent="0.25">
      <c r="Y27717" s="109"/>
    </row>
    <row r="27718" spans="25:25" x14ac:dyDescent="0.25">
      <c r="Y27718" s="109"/>
    </row>
    <row r="27719" spans="25:25" x14ac:dyDescent="0.25">
      <c r="Y27719" s="109"/>
    </row>
    <row r="27720" spans="25:25" x14ac:dyDescent="0.25">
      <c r="Y27720" s="109"/>
    </row>
    <row r="27721" spans="25:25" x14ac:dyDescent="0.25">
      <c r="Y27721" s="109"/>
    </row>
    <row r="27722" spans="25:25" x14ac:dyDescent="0.25">
      <c r="Y27722" s="109"/>
    </row>
    <row r="27723" spans="25:25" x14ac:dyDescent="0.25">
      <c r="Y27723" s="109"/>
    </row>
    <row r="27724" spans="25:25" x14ac:dyDescent="0.25">
      <c r="Y27724" s="109"/>
    </row>
    <row r="27725" spans="25:25" x14ac:dyDescent="0.25">
      <c r="Y27725" s="109"/>
    </row>
    <row r="27726" spans="25:25" x14ac:dyDescent="0.25">
      <c r="Y27726" s="109"/>
    </row>
    <row r="27727" spans="25:25" x14ac:dyDescent="0.25">
      <c r="Y27727" s="109"/>
    </row>
    <row r="27728" spans="25:25" x14ac:dyDescent="0.25">
      <c r="Y27728" s="109"/>
    </row>
    <row r="27729" spans="25:25" x14ac:dyDescent="0.25">
      <c r="Y27729" s="109"/>
    </row>
    <row r="27730" spans="25:25" x14ac:dyDescent="0.25">
      <c r="Y27730" s="109"/>
    </row>
    <row r="27731" spans="25:25" x14ac:dyDescent="0.25">
      <c r="Y27731" s="109"/>
    </row>
    <row r="27732" spans="25:25" x14ac:dyDescent="0.25">
      <c r="Y27732" s="109"/>
    </row>
    <row r="27733" spans="25:25" x14ac:dyDescent="0.25">
      <c r="Y27733" s="109"/>
    </row>
    <row r="27734" spans="25:25" x14ac:dyDescent="0.25">
      <c r="Y27734" s="109"/>
    </row>
    <row r="27735" spans="25:25" x14ac:dyDescent="0.25">
      <c r="Y27735" s="109"/>
    </row>
    <row r="27736" spans="25:25" x14ac:dyDescent="0.25">
      <c r="Y27736" s="109"/>
    </row>
    <row r="27737" spans="25:25" x14ac:dyDescent="0.25">
      <c r="Y27737" s="109"/>
    </row>
    <row r="27738" spans="25:25" x14ac:dyDescent="0.25">
      <c r="Y27738" s="109"/>
    </row>
    <row r="27739" spans="25:25" x14ac:dyDescent="0.25">
      <c r="Y27739" s="109"/>
    </row>
    <row r="27740" spans="25:25" x14ac:dyDescent="0.25">
      <c r="Y27740" s="109"/>
    </row>
    <row r="27741" spans="25:25" x14ac:dyDescent="0.25">
      <c r="Y27741" s="109"/>
    </row>
    <row r="27742" spans="25:25" x14ac:dyDescent="0.25">
      <c r="Y27742" s="109"/>
    </row>
    <row r="27743" spans="25:25" x14ac:dyDescent="0.25">
      <c r="Y27743" s="109"/>
    </row>
    <row r="27744" spans="25:25" x14ac:dyDescent="0.25">
      <c r="Y27744" s="109"/>
    </row>
    <row r="27745" spans="25:25" x14ac:dyDescent="0.25">
      <c r="Y27745" s="109"/>
    </row>
    <row r="27746" spans="25:25" x14ac:dyDescent="0.25">
      <c r="Y27746" s="109"/>
    </row>
    <row r="27747" spans="25:25" x14ac:dyDescent="0.25">
      <c r="Y27747" s="109"/>
    </row>
    <row r="27748" spans="25:25" x14ac:dyDescent="0.25">
      <c r="Y27748" s="109"/>
    </row>
    <row r="27749" spans="25:25" x14ac:dyDescent="0.25">
      <c r="Y27749" s="109"/>
    </row>
    <row r="27750" spans="25:25" x14ac:dyDescent="0.25">
      <c r="Y27750" s="109"/>
    </row>
    <row r="27751" spans="25:25" x14ac:dyDescent="0.25">
      <c r="Y27751" s="109"/>
    </row>
    <row r="27752" spans="25:25" x14ac:dyDescent="0.25">
      <c r="Y27752" s="109"/>
    </row>
    <row r="27753" spans="25:25" x14ac:dyDescent="0.25">
      <c r="Y27753" s="109"/>
    </row>
    <row r="27754" spans="25:25" x14ac:dyDescent="0.25">
      <c r="Y27754" s="109"/>
    </row>
    <row r="27755" spans="25:25" x14ac:dyDescent="0.25">
      <c r="Y27755" s="109"/>
    </row>
    <row r="27756" spans="25:25" x14ac:dyDescent="0.25">
      <c r="Y27756" s="109"/>
    </row>
    <row r="27757" spans="25:25" x14ac:dyDescent="0.25">
      <c r="Y27757" s="109"/>
    </row>
    <row r="27758" spans="25:25" x14ac:dyDescent="0.25">
      <c r="Y27758" s="109"/>
    </row>
    <row r="27759" spans="25:25" x14ac:dyDescent="0.25">
      <c r="Y27759" s="109"/>
    </row>
    <row r="27760" spans="25:25" x14ac:dyDescent="0.25">
      <c r="Y27760" s="109"/>
    </row>
    <row r="27761" spans="25:25" x14ac:dyDescent="0.25">
      <c r="Y27761" s="109"/>
    </row>
    <row r="27762" spans="25:25" x14ac:dyDescent="0.25">
      <c r="Y27762" s="109"/>
    </row>
    <row r="27763" spans="25:25" x14ac:dyDescent="0.25">
      <c r="Y27763" s="109"/>
    </row>
    <row r="27764" spans="25:25" x14ac:dyDescent="0.25">
      <c r="Y27764" s="109"/>
    </row>
    <row r="27765" spans="25:25" x14ac:dyDescent="0.25">
      <c r="Y27765" s="109"/>
    </row>
    <row r="27766" spans="25:25" x14ac:dyDescent="0.25">
      <c r="Y27766" s="109"/>
    </row>
    <row r="27767" spans="25:25" x14ac:dyDescent="0.25">
      <c r="Y27767" s="109"/>
    </row>
    <row r="27768" spans="25:25" x14ac:dyDescent="0.25">
      <c r="Y27768" s="109"/>
    </row>
    <row r="27769" spans="25:25" x14ac:dyDescent="0.25">
      <c r="Y27769" s="109"/>
    </row>
    <row r="27770" spans="25:25" x14ac:dyDescent="0.25">
      <c r="Y27770" s="109"/>
    </row>
    <row r="27771" spans="25:25" x14ac:dyDescent="0.25">
      <c r="Y27771" s="109"/>
    </row>
    <row r="27772" spans="25:25" x14ac:dyDescent="0.25">
      <c r="Y27772" s="109"/>
    </row>
    <row r="27773" spans="25:25" x14ac:dyDescent="0.25">
      <c r="Y27773" s="109"/>
    </row>
    <row r="27774" spans="25:25" x14ac:dyDescent="0.25">
      <c r="Y27774" s="109"/>
    </row>
    <row r="27775" spans="25:25" x14ac:dyDescent="0.25">
      <c r="Y27775" s="109"/>
    </row>
    <row r="27776" spans="25:25" x14ac:dyDescent="0.25">
      <c r="Y27776" s="109"/>
    </row>
    <row r="27777" spans="25:25" x14ac:dyDescent="0.25">
      <c r="Y27777" s="109"/>
    </row>
    <row r="27778" spans="25:25" x14ac:dyDescent="0.25">
      <c r="Y27778" s="109"/>
    </row>
    <row r="27779" spans="25:25" x14ac:dyDescent="0.25">
      <c r="Y27779" s="109"/>
    </row>
    <row r="27780" spans="25:25" x14ac:dyDescent="0.25">
      <c r="Y27780" s="109"/>
    </row>
    <row r="27781" spans="25:25" x14ac:dyDescent="0.25">
      <c r="Y27781" s="109"/>
    </row>
    <row r="27782" spans="25:25" x14ac:dyDescent="0.25">
      <c r="Y27782" s="109"/>
    </row>
    <row r="27783" spans="25:25" x14ac:dyDescent="0.25">
      <c r="Y27783" s="109"/>
    </row>
    <row r="27784" spans="25:25" x14ac:dyDescent="0.25">
      <c r="Y27784" s="109"/>
    </row>
    <row r="27785" spans="25:25" x14ac:dyDescent="0.25">
      <c r="Y27785" s="109"/>
    </row>
    <row r="27786" spans="25:25" x14ac:dyDescent="0.25">
      <c r="Y27786" s="109"/>
    </row>
    <row r="27787" spans="25:25" x14ac:dyDescent="0.25">
      <c r="Y27787" s="109"/>
    </row>
    <row r="27788" spans="25:25" x14ac:dyDescent="0.25">
      <c r="Y27788" s="109"/>
    </row>
    <row r="27789" spans="25:25" x14ac:dyDescent="0.25">
      <c r="Y27789" s="109"/>
    </row>
    <row r="27790" spans="25:25" x14ac:dyDescent="0.25">
      <c r="Y27790" s="109"/>
    </row>
    <row r="27791" spans="25:25" x14ac:dyDescent="0.25">
      <c r="Y27791" s="109"/>
    </row>
    <row r="27792" spans="25:25" x14ac:dyDescent="0.25">
      <c r="Y27792" s="109"/>
    </row>
    <row r="27793" spans="25:25" x14ac:dyDescent="0.25">
      <c r="Y27793" s="109"/>
    </row>
    <row r="27794" spans="25:25" x14ac:dyDescent="0.25">
      <c r="Y27794" s="109"/>
    </row>
    <row r="27795" spans="25:25" x14ac:dyDescent="0.25">
      <c r="Y27795" s="109"/>
    </row>
    <row r="27796" spans="25:25" x14ac:dyDescent="0.25">
      <c r="Y27796" s="109"/>
    </row>
    <row r="27797" spans="25:25" x14ac:dyDescent="0.25">
      <c r="Y27797" s="109"/>
    </row>
    <row r="27798" spans="25:25" x14ac:dyDescent="0.25">
      <c r="Y27798" s="109"/>
    </row>
    <row r="27799" spans="25:25" x14ac:dyDescent="0.25">
      <c r="Y27799" s="109"/>
    </row>
    <row r="27800" spans="25:25" x14ac:dyDescent="0.25">
      <c r="Y27800" s="109"/>
    </row>
    <row r="27801" spans="25:25" x14ac:dyDescent="0.25">
      <c r="Y27801" s="109"/>
    </row>
    <row r="27802" spans="25:25" x14ac:dyDescent="0.25">
      <c r="Y27802" s="109"/>
    </row>
    <row r="27803" spans="25:25" x14ac:dyDescent="0.25">
      <c r="Y27803" s="109"/>
    </row>
    <row r="27804" spans="25:25" x14ac:dyDescent="0.25">
      <c r="Y27804" s="109"/>
    </row>
    <row r="27805" spans="25:25" x14ac:dyDescent="0.25">
      <c r="Y27805" s="109"/>
    </row>
    <row r="27806" spans="25:25" x14ac:dyDescent="0.25">
      <c r="Y27806" s="109"/>
    </row>
    <row r="27807" spans="25:25" x14ac:dyDescent="0.25">
      <c r="Y27807" s="109"/>
    </row>
    <row r="27808" spans="25:25" x14ac:dyDescent="0.25">
      <c r="Y27808" s="109"/>
    </row>
    <row r="27809" spans="25:25" x14ac:dyDescent="0.25">
      <c r="Y27809" s="109"/>
    </row>
    <row r="27810" spans="25:25" x14ac:dyDescent="0.25">
      <c r="Y27810" s="109"/>
    </row>
    <row r="27811" spans="25:25" x14ac:dyDescent="0.25">
      <c r="Y27811" s="109"/>
    </row>
    <row r="27812" spans="25:25" x14ac:dyDescent="0.25">
      <c r="Y27812" s="109"/>
    </row>
    <row r="27813" spans="25:25" x14ac:dyDescent="0.25">
      <c r="Y27813" s="109"/>
    </row>
    <row r="27814" spans="25:25" x14ac:dyDescent="0.25">
      <c r="Y27814" s="109"/>
    </row>
    <row r="27815" spans="25:25" x14ac:dyDescent="0.25">
      <c r="Y27815" s="109"/>
    </row>
    <row r="27816" spans="25:25" x14ac:dyDescent="0.25">
      <c r="Y27816" s="109"/>
    </row>
    <row r="27817" spans="25:25" x14ac:dyDescent="0.25">
      <c r="Y27817" s="109"/>
    </row>
    <row r="27818" spans="25:25" x14ac:dyDescent="0.25">
      <c r="Y27818" s="109"/>
    </row>
    <row r="27819" spans="25:25" x14ac:dyDescent="0.25">
      <c r="Y27819" s="109"/>
    </row>
    <row r="27820" spans="25:25" x14ac:dyDescent="0.25">
      <c r="Y27820" s="109"/>
    </row>
    <row r="27821" spans="25:25" x14ac:dyDescent="0.25">
      <c r="Y27821" s="109"/>
    </row>
    <row r="27822" spans="25:25" x14ac:dyDescent="0.25">
      <c r="Y27822" s="109"/>
    </row>
    <row r="27823" spans="25:25" x14ac:dyDescent="0.25">
      <c r="Y27823" s="109"/>
    </row>
    <row r="27824" spans="25:25" x14ac:dyDescent="0.25">
      <c r="Y27824" s="109"/>
    </row>
    <row r="27825" spans="25:25" x14ac:dyDescent="0.25">
      <c r="Y27825" s="109"/>
    </row>
    <row r="27826" spans="25:25" x14ac:dyDescent="0.25">
      <c r="Y27826" s="109"/>
    </row>
    <row r="27827" spans="25:25" x14ac:dyDescent="0.25">
      <c r="Y27827" s="109"/>
    </row>
    <row r="27828" spans="25:25" x14ac:dyDescent="0.25">
      <c r="Y27828" s="109"/>
    </row>
    <row r="27829" spans="25:25" x14ac:dyDescent="0.25">
      <c r="Y27829" s="109"/>
    </row>
    <row r="27830" spans="25:25" x14ac:dyDescent="0.25">
      <c r="Y27830" s="109"/>
    </row>
    <row r="27831" spans="25:25" x14ac:dyDescent="0.25">
      <c r="Y27831" s="109"/>
    </row>
    <row r="27832" spans="25:25" x14ac:dyDescent="0.25">
      <c r="Y27832" s="109"/>
    </row>
    <row r="27833" spans="25:25" x14ac:dyDescent="0.25">
      <c r="Y27833" s="109"/>
    </row>
    <row r="27834" spans="25:25" x14ac:dyDescent="0.25">
      <c r="Y27834" s="109"/>
    </row>
    <row r="27835" spans="25:25" x14ac:dyDescent="0.25">
      <c r="Y27835" s="109"/>
    </row>
    <row r="27836" spans="25:25" x14ac:dyDescent="0.25">
      <c r="Y27836" s="109"/>
    </row>
    <row r="27837" spans="25:25" x14ac:dyDescent="0.25">
      <c r="Y27837" s="109"/>
    </row>
    <row r="27838" spans="25:25" x14ac:dyDescent="0.25">
      <c r="Y27838" s="109"/>
    </row>
    <row r="27839" spans="25:25" x14ac:dyDescent="0.25">
      <c r="Y27839" s="109"/>
    </row>
    <row r="27840" spans="25:25" x14ac:dyDescent="0.25">
      <c r="Y27840" s="109"/>
    </row>
    <row r="27841" spans="25:25" x14ac:dyDescent="0.25">
      <c r="Y27841" s="109"/>
    </row>
    <row r="27842" spans="25:25" x14ac:dyDescent="0.25">
      <c r="Y27842" s="109"/>
    </row>
    <row r="27843" spans="25:25" x14ac:dyDescent="0.25">
      <c r="Y27843" s="109"/>
    </row>
    <row r="27844" spans="25:25" x14ac:dyDescent="0.25">
      <c r="Y27844" s="109"/>
    </row>
    <row r="27845" spans="25:25" x14ac:dyDescent="0.25">
      <c r="Y27845" s="109"/>
    </row>
    <row r="27846" spans="25:25" x14ac:dyDescent="0.25">
      <c r="Y27846" s="109"/>
    </row>
    <row r="27847" spans="25:25" x14ac:dyDescent="0.25">
      <c r="Y27847" s="109"/>
    </row>
    <row r="27848" spans="25:25" x14ac:dyDescent="0.25">
      <c r="Y27848" s="109"/>
    </row>
    <row r="27849" spans="25:25" x14ac:dyDescent="0.25">
      <c r="Y27849" s="109"/>
    </row>
    <row r="27850" spans="25:25" x14ac:dyDescent="0.25">
      <c r="Y27850" s="109"/>
    </row>
    <row r="27851" spans="25:25" x14ac:dyDescent="0.25">
      <c r="Y27851" s="109"/>
    </row>
    <row r="27852" spans="25:25" x14ac:dyDescent="0.25">
      <c r="Y27852" s="109"/>
    </row>
    <row r="27853" spans="25:25" x14ac:dyDescent="0.25">
      <c r="Y27853" s="109"/>
    </row>
    <row r="27854" spans="25:25" x14ac:dyDescent="0.25">
      <c r="Y27854" s="109"/>
    </row>
    <row r="27855" spans="25:25" x14ac:dyDescent="0.25">
      <c r="Y27855" s="109"/>
    </row>
    <row r="27856" spans="25:25" x14ac:dyDescent="0.25">
      <c r="Y27856" s="109"/>
    </row>
    <row r="27857" spans="25:25" x14ac:dyDescent="0.25">
      <c r="Y27857" s="109"/>
    </row>
    <row r="27858" spans="25:25" x14ac:dyDescent="0.25">
      <c r="Y27858" s="109"/>
    </row>
    <row r="27859" spans="25:25" x14ac:dyDescent="0.25">
      <c r="Y27859" s="109"/>
    </row>
    <row r="27860" spans="25:25" x14ac:dyDescent="0.25">
      <c r="Y27860" s="109"/>
    </row>
    <row r="27861" spans="25:25" x14ac:dyDescent="0.25">
      <c r="Y27861" s="109"/>
    </row>
    <row r="27862" spans="25:25" x14ac:dyDescent="0.25">
      <c r="Y27862" s="109"/>
    </row>
    <row r="27863" spans="25:25" x14ac:dyDescent="0.25">
      <c r="Y27863" s="109"/>
    </row>
    <row r="27864" spans="25:25" x14ac:dyDescent="0.25">
      <c r="Y27864" s="109"/>
    </row>
    <row r="27865" spans="25:25" x14ac:dyDescent="0.25">
      <c r="Y27865" s="109"/>
    </row>
    <row r="27866" spans="25:25" x14ac:dyDescent="0.25">
      <c r="Y27866" s="109"/>
    </row>
    <row r="27867" spans="25:25" x14ac:dyDescent="0.25">
      <c r="Y27867" s="109"/>
    </row>
    <row r="27868" spans="25:25" x14ac:dyDescent="0.25">
      <c r="Y27868" s="109"/>
    </row>
    <row r="27869" spans="25:25" x14ac:dyDescent="0.25">
      <c r="Y27869" s="109"/>
    </row>
    <row r="27870" spans="25:25" x14ac:dyDescent="0.25">
      <c r="Y27870" s="109"/>
    </row>
    <row r="27871" spans="25:25" x14ac:dyDescent="0.25">
      <c r="Y27871" s="109"/>
    </row>
    <row r="27872" spans="25:25" x14ac:dyDescent="0.25">
      <c r="Y27872" s="109"/>
    </row>
    <row r="27873" spans="25:25" x14ac:dyDescent="0.25">
      <c r="Y27873" s="109"/>
    </row>
    <row r="27874" spans="25:25" x14ac:dyDescent="0.25">
      <c r="Y27874" s="109"/>
    </row>
    <row r="27875" spans="25:25" x14ac:dyDescent="0.25">
      <c r="Y27875" s="109"/>
    </row>
    <row r="27876" spans="25:25" x14ac:dyDescent="0.25">
      <c r="Y27876" s="109"/>
    </row>
    <row r="27877" spans="25:25" x14ac:dyDescent="0.25">
      <c r="Y27877" s="109"/>
    </row>
    <row r="27878" spans="25:25" x14ac:dyDescent="0.25">
      <c r="Y27878" s="109"/>
    </row>
    <row r="27879" spans="25:25" x14ac:dyDescent="0.25">
      <c r="Y27879" s="109"/>
    </row>
    <row r="27880" spans="25:25" x14ac:dyDescent="0.25">
      <c r="Y27880" s="109"/>
    </row>
    <row r="27881" spans="25:25" x14ac:dyDescent="0.25">
      <c r="Y27881" s="109"/>
    </row>
    <row r="27882" spans="25:25" x14ac:dyDescent="0.25">
      <c r="Y27882" s="109"/>
    </row>
    <row r="27883" spans="25:25" x14ac:dyDescent="0.25">
      <c r="Y27883" s="109"/>
    </row>
    <row r="27884" spans="25:25" x14ac:dyDescent="0.25">
      <c r="Y27884" s="109"/>
    </row>
    <row r="27885" spans="25:25" x14ac:dyDescent="0.25">
      <c r="Y27885" s="109"/>
    </row>
    <row r="27886" spans="25:25" x14ac:dyDescent="0.25">
      <c r="Y27886" s="109"/>
    </row>
    <row r="27887" spans="25:25" x14ac:dyDescent="0.25">
      <c r="Y27887" s="109"/>
    </row>
    <row r="27888" spans="25:25" x14ac:dyDescent="0.25">
      <c r="Y27888" s="109"/>
    </row>
    <row r="27889" spans="25:25" x14ac:dyDescent="0.25">
      <c r="Y27889" s="109"/>
    </row>
    <row r="27890" spans="25:25" x14ac:dyDescent="0.25">
      <c r="Y27890" s="109"/>
    </row>
    <row r="27891" spans="25:25" x14ac:dyDescent="0.25">
      <c r="Y27891" s="109"/>
    </row>
    <row r="27892" spans="25:25" x14ac:dyDescent="0.25">
      <c r="Y27892" s="109"/>
    </row>
    <row r="27893" spans="25:25" x14ac:dyDescent="0.25">
      <c r="Y27893" s="109"/>
    </row>
    <row r="27894" spans="25:25" x14ac:dyDescent="0.25">
      <c r="Y27894" s="109"/>
    </row>
    <row r="27895" spans="25:25" x14ac:dyDescent="0.25">
      <c r="Y27895" s="109"/>
    </row>
    <row r="27896" spans="25:25" x14ac:dyDescent="0.25">
      <c r="Y27896" s="109"/>
    </row>
    <row r="27897" spans="25:25" x14ac:dyDescent="0.25">
      <c r="Y27897" s="109"/>
    </row>
    <row r="27898" spans="25:25" x14ac:dyDescent="0.25">
      <c r="Y27898" s="109"/>
    </row>
    <row r="27899" spans="25:25" x14ac:dyDescent="0.25">
      <c r="Y27899" s="109"/>
    </row>
    <row r="27900" spans="25:25" x14ac:dyDescent="0.25">
      <c r="Y27900" s="109"/>
    </row>
    <row r="27901" spans="25:25" x14ac:dyDescent="0.25">
      <c r="Y27901" s="109"/>
    </row>
    <row r="27902" spans="25:25" x14ac:dyDescent="0.25">
      <c r="Y27902" s="109"/>
    </row>
    <row r="27903" spans="25:25" x14ac:dyDescent="0.25">
      <c r="Y27903" s="109"/>
    </row>
    <row r="27904" spans="25:25" x14ac:dyDescent="0.25">
      <c r="Y27904" s="109"/>
    </row>
    <row r="27905" spans="25:25" x14ac:dyDescent="0.25">
      <c r="Y27905" s="109"/>
    </row>
    <row r="27906" spans="25:25" x14ac:dyDescent="0.25">
      <c r="Y27906" s="109"/>
    </row>
    <row r="27907" spans="25:25" x14ac:dyDescent="0.25">
      <c r="Y27907" s="109"/>
    </row>
    <row r="27908" spans="25:25" x14ac:dyDescent="0.25">
      <c r="Y27908" s="109"/>
    </row>
    <row r="27909" spans="25:25" x14ac:dyDescent="0.25">
      <c r="Y27909" s="109"/>
    </row>
    <row r="27910" spans="25:25" x14ac:dyDescent="0.25">
      <c r="Y27910" s="109"/>
    </row>
    <row r="27911" spans="25:25" x14ac:dyDescent="0.25">
      <c r="Y27911" s="109"/>
    </row>
    <row r="27912" spans="25:25" x14ac:dyDescent="0.25">
      <c r="Y27912" s="109"/>
    </row>
    <row r="27913" spans="25:25" x14ac:dyDescent="0.25">
      <c r="Y27913" s="109"/>
    </row>
    <row r="27914" spans="25:25" x14ac:dyDescent="0.25">
      <c r="Y27914" s="109"/>
    </row>
    <row r="27915" spans="25:25" x14ac:dyDescent="0.25">
      <c r="Y27915" s="109"/>
    </row>
    <row r="27916" spans="25:25" x14ac:dyDescent="0.25">
      <c r="Y27916" s="109"/>
    </row>
    <row r="27917" spans="25:25" x14ac:dyDescent="0.25">
      <c r="Y27917" s="109"/>
    </row>
    <row r="27918" spans="25:25" x14ac:dyDescent="0.25">
      <c r="Y27918" s="109"/>
    </row>
    <row r="27919" spans="25:25" x14ac:dyDescent="0.25">
      <c r="Y27919" s="109"/>
    </row>
    <row r="27920" spans="25:25" x14ac:dyDescent="0.25">
      <c r="Y27920" s="109"/>
    </row>
    <row r="27921" spans="25:25" x14ac:dyDescent="0.25">
      <c r="Y27921" s="109"/>
    </row>
    <row r="27922" spans="25:25" x14ac:dyDescent="0.25">
      <c r="Y27922" s="109"/>
    </row>
    <row r="27923" spans="25:25" x14ac:dyDescent="0.25">
      <c r="Y27923" s="109"/>
    </row>
    <row r="27924" spans="25:25" x14ac:dyDescent="0.25">
      <c r="Y27924" s="109"/>
    </row>
    <row r="27925" spans="25:25" x14ac:dyDescent="0.25">
      <c r="Y27925" s="109"/>
    </row>
    <row r="27926" spans="25:25" x14ac:dyDescent="0.25">
      <c r="Y27926" s="109"/>
    </row>
    <row r="27927" spans="25:25" x14ac:dyDescent="0.25">
      <c r="Y27927" s="109"/>
    </row>
    <row r="27928" spans="25:25" x14ac:dyDescent="0.25">
      <c r="Y27928" s="109"/>
    </row>
    <row r="27929" spans="25:25" x14ac:dyDescent="0.25">
      <c r="Y27929" s="109"/>
    </row>
    <row r="27930" spans="25:25" x14ac:dyDescent="0.25">
      <c r="Y27930" s="109"/>
    </row>
    <row r="27931" spans="25:25" x14ac:dyDescent="0.25">
      <c r="Y27931" s="109"/>
    </row>
    <row r="27932" spans="25:25" x14ac:dyDescent="0.25">
      <c r="Y27932" s="109"/>
    </row>
    <row r="27933" spans="25:25" x14ac:dyDescent="0.25">
      <c r="Y27933" s="109"/>
    </row>
    <row r="27934" spans="25:25" x14ac:dyDescent="0.25">
      <c r="Y27934" s="109"/>
    </row>
    <row r="27935" spans="25:25" x14ac:dyDescent="0.25">
      <c r="Y27935" s="109"/>
    </row>
    <row r="27936" spans="25:25" x14ac:dyDescent="0.25">
      <c r="Y27936" s="109"/>
    </row>
    <row r="27937" spans="25:25" x14ac:dyDescent="0.25">
      <c r="Y27937" s="109"/>
    </row>
    <row r="27938" spans="25:25" x14ac:dyDescent="0.25">
      <c r="Y27938" s="109"/>
    </row>
    <row r="27939" spans="25:25" x14ac:dyDescent="0.25">
      <c r="Y27939" s="109"/>
    </row>
    <row r="27940" spans="25:25" x14ac:dyDescent="0.25">
      <c r="Y27940" s="109"/>
    </row>
    <row r="27941" spans="25:25" x14ac:dyDescent="0.25">
      <c r="Y27941" s="109"/>
    </row>
    <row r="27942" spans="25:25" x14ac:dyDescent="0.25">
      <c r="Y27942" s="109"/>
    </row>
    <row r="27943" spans="25:25" x14ac:dyDescent="0.25">
      <c r="Y27943" s="109"/>
    </row>
    <row r="27944" spans="25:25" x14ac:dyDescent="0.25">
      <c r="Y27944" s="109"/>
    </row>
    <row r="27945" spans="25:25" x14ac:dyDescent="0.25">
      <c r="Y27945" s="109"/>
    </row>
    <row r="27946" spans="25:25" x14ac:dyDescent="0.25">
      <c r="Y27946" s="109"/>
    </row>
    <row r="27947" spans="25:25" x14ac:dyDescent="0.25">
      <c r="Y27947" s="109"/>
    </row>
    <row r="27948" spans="25:25" x14ac:dyDescent="0.25">
      <c r="Y27948" s="109"/>
    </row>
    <row r="27949" spans="25:25" x14ac:dyDescent="0.25">
      <c r="Y27949" s="109"/>
    </row>
    <row r="27950" spans="25:25" x14ac:dyDescent="0.25">
      <c r="Y27950" s="109"/>
    </row>
    <row r="27951" spans="25:25" x14ac:dyDescent="0.25">
      <c r="Y27951" s="109"/>
    </row>
    <row r="27952" spans="25:25" x14ac:dyDescent="0.25">
      <c r="Y27952" s="109"/>
    </row>
    <row r="27953" spans="25:25" x14ac:dyDescent="0.25">
      <c r="Y27953" s="109"/>
    </row>
    <row r="27954" spans="25:25" x14ac:dyDescent="0.25">
      <c r="Y27954" s="109"/>
    </row>
    <row r="27955" spans="25:25" x14ac:dyDescent="0.25">
      <c r="Y27955" s="109"/>
    </row>
    <row r="27956" spans="25:25" x14ac:dyDescent="0.25">
      <c r="Y27956" s="109"/>
    </row>
    <row r="27957" spans="25:25" x14ac:dyDescent="0.25">
      <c r="Y27957" s="109"/>
    </row>
    <row r="27958" spans="25:25" x14ac:dyDescent="0.25">
      <c r="Y27958" s="109"/>
    </row>
    <row r="27959" spans="25:25" x14ac:dyDescent="0.25">
      <c r="Y27959" s="109"/>
    </row>
    <row r="27960" spans="25:25" x14ac:dyDescent="0.25">
      <c r="Y27960" s="109"/>
    </row>
    <row r="27961" spans="25:25" x14ac:dyDescent="0.25">
      <c r="Y27961" s="109"/>
    </row>
    <row r="27962" spans="25:25" x14ac:dyDescent="0.25">
      <c r="Y27962" s="109"/>
    </row>
    <row r="27963" spans="25:25" x14ac:dyDescent="0.25">
      <c r="Y27963" s="109"/>
    </row>
    <row r="27964" spans="25:25" x14ac:dyDescent="0.25">
      <c r="Y27964" s="109"/>
    </row>
    <row r="27965" spans="25:25" x14ac:dyDescent="0.25">
      <c r="Y27965" s="109"/>
    </row>
    <row r="27966" spans="25:25" x14ac:dyDescent="0.25">
      <c r="Y27966" s="109"/>
    </row>
    <row r="27967" spans="25:25" x14ac:dyDescent="0.25">
      <c r="Y27967" s="109"/>
    </row>
    <row r="27968" spans="25:25" x14ac:dyDescent="0.25">
      <c r="Y27968" s="109"/>
    </row>
    <row r="27969" spans="25:25" x14ac:dyDescent="0.25">
      <c r="Y27969" s="109"/>
    </row>
    <row r="27970" spans="25:25" x14ac:dyDescent="0.25">
      <c r="Y27970" s="109"/>
    </row>
    <row r="27971" spans="25:25" x14ac:dyDescent="0.25">
      <c r="Y27971" s="109"/>
    </row>
    <row r="27972" spans="25:25" x14ac:dyDescent="0.25">
      <c r="Y27972" s="109"/>
    </row>
    <row r="27973" spans="25:25" x14ac:dyDescent="0.25">
      <c r="Y27973" s="109"/>
    </row>
    <row r="27974" spans="25:25" x14ac:dyDescent="0.25">
      <c r="Y27974" s="109"/>
    </row>
    <row r="27975" spans="25:25" x14ac:dyDescent="0.25">
      <c r="Y27975" s="109"/>
    </row>
    <row r="27976" spans="25:25" x14ac:dyDescent="0.25">
      <c r="Y27976" s="109"/>
    </row>
    <row r="27977" spans="25:25" x14ac:dyDescent="0.25">
      <c r="Y27977" s="109"/>
    </row>
    <row r="27978" spans="25:25" x14ac:dyDescent="0.25">
      <c r="Y27978" s="109"/>
    </row>
    <row r="27979" spans="25:25" x14ac:dyDescent="0.25">
      <c r="Y27979" s="109"/>
    </row>
    <row r="27980" spans="25:25" x14ac:dyDescent="0.25">
      <c r="Y27980" s="109"/>
    </row>
    <row r="27981" spans="25:25" x14ac:dyDescent="0.25">
      <c r="Y27981" s="109"/>
    </row>
    <row r="27982" spans="25:25" x14ac:dyDescent="0.25">
      <c r="Y27982" s="109"/>
    </row>
    <row r="27983" spans="25:25" x14ac:dyDescent="0.25">
      <c r="Y27983" s="109"/>
    </row>
    <row r="27984" spans="25:25" x14ac:dyDescent="0.25">
      <c r="Y27984" s="109"/>
    </row>
    <row r="27985" spans="25:25" x14ac:dyDescent="0.25">
      <c r="Y27985" s="109"/>
    </row>
    <row r="27986" spans="25:25" x14ac:dyDescent="0.25">
      <c r="Y27986" s="109"/>
    </row>
    <row r="27987" spans="25:25" x14ac:dyDescent="0.25">
      <c r="Y27987" s="109"/>
    </row>
    <row r="27988" spans="25:25" x14ac:dyDescent="0.25">
      <c r="Y27988" s="109"/>
    </row>
    <row r="27989" spans="25:25" x14ac:dyDescent="0.25">
      <c r="Y27989" s="109"/>
    </row>
    <row r="27990" spans="25:25" x14ac:dyDescent="0.25">
      <c r="Y27990" s="109"/>
    </row>
    <row r="27991" spans="25:25" x14ac:dyDescent="0.25">
      <c r="Y27991" s="109"/>
    </row>
    <row r="27992" spans="25:25" x14ac:dyDescent="0.25">
      <c r="Y27992" s="109"/>
    </row>
    <row r="27993" spans="25:25" x14ac:dyDescent="0.25">
      <c r="Y27993" s="109"/>
    </row>
    <row r="27994" spans="25:25" x14ac:dyDescent="0.25">
      <c r="Y27994" s="109"/>
    </row>
    <row r="27995" spans="25:25" x14ac:dyDescent="0.25">
      <c r="Y27995" s="109"/>
    </row>
    <row r="27996" spans="25:25" x14ac:dyDescent="0.25">
      <c r="Y27996" s="109"/>
    </row>
    <row r="27997" spans="25:25" x14ac:dyDescent="0.25">
      <c r="Y27997" s="109"/>
    </row>
    <row r="27998" spans="25:25" x14ac:dyDescent="0.25">
      <c r="Y27998" s="109"/>
    </row>
    <row r="27999" spans="25:25" x14ac:dyDescent="0.25">
      <c r="Y27999" s="109"/>
    </row>
    <row r="28000" spans="25:25" x14ac:dyDescent="0.25">
      <c r="Y28000" s="109"/>
    </row>
    <row r="28001" spans="25:25" x14ac:dyDescent="0.25">
      <c r="Y28001" s="109"/>
    </row>
    <row r="28002" spans="25:25" x14ac:dyDescent="0.25">
      <c r="Y28002" s="109"/>
    </row>
    <row r="28003" spans="25:25" x14ac:dyDescent="0.25">
      <c r="Y28003" s="109"/>
    </row>
    <row r="28004" spans="25:25" x14ac:dyDescent="0.25">
      <c r="Y28004" s="109"/>
    </row>
    <row r="28005" spans="25:25" x14ac:dyDescent="0.25">
      <c r="Y28005" s="109"/>
    </row>
    <row r="28006" spans="25:25" x14ac:dyDescent="0.25">
      <c r="Y28006" s="109"/>
    </row>
    <row r="28007" spans="25:25" x14ac:dyDescent="0.25">
      <c r="Y28007" s="109"/>
    </row>
    <row r="28008" spans="25:25" x14ac:dyDescent="0.25">
      <c r="Y28008" s="109"/>
    </row>
    <row r="28009" spans="25:25" x14ac:dyDescent="0.25">
      <c r="Y28009" s="109"/>
    </row>
    <row r="28010" spans="25:25" x14ac:dyDescent="0.25">
      <c r="Y28010" s="109"/>
    </row>
    <row r="28011" spans="25:25" x14ac:dyDescent="0.25">
      <c r="Y28011" s="109"/>
    </row>
    <row r="28012" spans="25:25" x14ac:dyDescent="0.25">
      <c r="Y28012" s="109"/>
    </row>
    <row r="28013" spans="25:25" x14ac:dyDescent="0.25">
      <c r="Y28013" s="109"/>
    </row>
    <row r="28014" spans="25:25" x14ac:dyDescent="0.25">
      <c r="Y28014" s="109"/>
    </row>
    <row r="28015" spans="25:25" x14ac:dyDescent="0.25">
      <c r="Y28015" s="109"/>
    </row>
    <row r="28016" spans="25:25" x14ac:dyDescent="0.25">
      <c r="Y28016" s="109"/>
    </row>
    <row r="28017" spans="25:25" x14ac:dyDescent="0.25">
      <c r="Y28017" s="109"/>
    </row>
    <row r="28018" spans="25:25" x14ac:dyDescent="0.25">
      <c r="Y28018" s="109"/>
    </row>
    <row r="28019" spans="25:25" x14ac:dyDescent="0.25">
      <c r="Y28019" s="109"/>
    </row>
    <row r="28020" spans="25:25" x14ac:dyDescent="0.25">
      <c r="Y28020" s="109"/>
    </row>
    <row r="28021" spans="25:25" x14ac:dyDescent="0.25">
      <c r="Y28021" s="109"/>
    </row>
    <row r="28022" spans="25:25" x14ac:dyDescent="0.25">
      <c r="Y28022" s="109"/>
    </row>
    <row r="28023" spans="25:25" x14ac:dyDescent="0.25">
      <c r="Y28023" s="109"/>
    </row>
    <row r="28024" spans="25:25" x14ac:dyDescent="0.25">
      <c r="Y28024" s="109"/>
    </row>
    <row r="28025" spans="25:25" x14ac:dyDescent="0.25">
      <c r="Y28025" s="109"/>
    </row>
    <row r="28026" spans="25:25" x14ac:dyDescent="0.25">
      <c r="Y28026" s="109"/>
    </row>
    <row r="28027" spans="25:25" x14ac:dyDescent="0.25">
      <c r="Y28027" s="109"/>
    </row>
    <row r="28028" spans="25:25" x14ac:dyDescent="0.25">
      <c r="Y28028" s="109"/>
    </row>
    <row r="28029" spans="25:25" x14ac:dyDescent="0.25">
      <c r="Y28029" s="109"/>
    </row>
    <row r="28030" spans="25:25" x14ac:dyDescent="0.25">
      <c r="Y28030" s="109"/>
    </row>
    <row r="28031" spans="25:25" x14ac:dyDescent="0.25">
      <c r="Y28031" s="109"/>
    </row>
    <row r="28032" spans="25:25" x14ac:dyDescent="0.25">
      <c r="Y28032" s="109"/>
    </row>
    <row r="28033" spans="25:25" x14ac:dyDescent="0.25">
      <c r="Y28033" s="109"/>
    </row>
    <row r="28034" spans="25:25" x14ac:dyDescent="0.25">
      <c r="Y28034" s="109"/>
    </row>
    <row r="28035" spans="25:25" x14ac:dyDescent="0.25">
      <c r="Y28035" s="109"/>
    </row>
    <row r="28036" spans="25:25" x14ac:dyDescent="0.25">
      <c r="Y28036" s="109"/>
    </row>
    <row r="28037" spans="25:25" x14ac:dyDescent="0.25">
      <c r="Y28037" s="109"/>
    </row>
    <row r="28038" spans="25:25" x14ac:dyDescent="0.25">
      <c r="Y28038" s="109"/>
    </row>
    <row r="28039" spans="25:25" x14ac:dyDescent="0.25">
      <c r="Y28039" s="109"/>
    </row>
    <row r="28040" spans="25:25" x14ac:dyDescent="0.25">
      <c r="Y28040" s="109"/>
    </row>
    <row r="28041" spans="25:25" x14ac:dyDescent="0.25">
      <c r="Y28041" s="109"/>
    </row>
    <row r="28042" spans="25:25" x14ac:dyDescent="0.25">
      <c r="Y28042" s="109"/>
    </row>
    <row r="28043" spans="25:25" x14ac:dyDescent="0.25">
      <c r="Y28043" s="109"/>
    </row>
    <row r="28044" spans="25:25" x14ac:dyDescent="0.25">
      <c r="Y28044" s="109"/>
    </row>
    <row r="28045" spans="25:25" x14ac:dyDescent="0.25">
      <c r="Y28045" s="109"/>
    </row>
    <row r="28046" spans="25:25" x14ac:dyDescent="0.25">
      <c r="Y28046" s="109"/>
    </row>
    <row r="28047" spans="25:25" x14ac:dyDescent="0.25">
      <c r="Y28047" s="109"/>
    </row>
    <row r="28048" spans="25:25" x14ac:dyDescent="0.25">
      <c r="Y28048" s="109"/>
    </row>
    <row r="28049" spans="25:25" x14ac:dyDescent="0.25">
      <c r="Y28049" s="109"/>
    </row>
    <row r="28050" spans="25:25" x14ac:dyDescent="0.25">
      <c r="Y28050" s="109"/>
    </row>
    <row r="28051" spans="25:25" x14ac:dyDescent="0.25">
      <c r="Y28051" s="109"/>
    </row>
    <row r="28052" spans="25:25" x14ac:dyDescent="0.25">
      <c r="Y28052" s="109"/>
    </row>
    <row r="28053" spans="25:25" x14ac:dyDescent="0.25">
      <c r="Y28053" s="109"/>
    </row>
    <row r="28054" spans="25:25" x14ac:dyDescent="0.25">
      <c r="Y28054" s="109"/>
    </row>
    <row r="28055" spans="25:25" x14ac:dyDescent="0.25">
      <c r="Y28055" s="109"/>
    </row>
    <row r="28056" spans="25:25" x14ac:dyDescent="0.25">
      <c r="Y28056" s="109"/>
    </row>
    <row r="28057" spans="25:25" x14ac:dyDescent="0.25">
      <c r="Y28057" s="109"/>
    </row>
    <row r="28058" spans="25:25" x14ac:dyDescent="0.25">
      <c r="Y28058" s="109"/>
    </row>
    <row r="28059" spans="25:25" x14ac:dyDescent="0.25">
      <c r="Y28059" s="109"/>
    </row>
    <row r="28060" spans="25:25" x14ac:dyDescent="0.25">
      <c r="Y28060" s="109"/>
    </row>
    <row r="28061" spans="25:25" x14ac:dyDescent="0.25">
      <c r="Y28061" s="109"/>
    </row>
    <row r="28062" spans="25:25" x14ac:dyDescent="0.25">
      <c r="Y28062" s="109"/>
    </row>
    <row r="28063" spans="25:25" x14ac:dyDescent="0.25">
      <c r="Y28063" s="109"/>
    </row>
    <row r="28064" spans="25:25" x14ac:dyDescent="0.25">
      <c r="Y28064" s="109"/>
    </row>
    <row r="28065" spans="25:25" x14ac:dyDescent="0.25">
      <c r="Y28065" s="109"/>
    </row>
    <row r="28066" spans="25:25" x14ac:dyDescent="0.25">
      <c r="Y28066" s="109"/>
    </row>
    <row r="28067" spans="25:25" x14ac:dyDescent="0.25">
      <c r="Y28067" s="109"/>
    </row>
    <row r="28068" spans="25:25" x14ac:dyDescent="0.25">
      <c r="Y28068" s="109"/>
    </row>
    <row r="28069" spans="25:25" x14ac:dyDescent="0.25">
      <c r="Y28069" s="109"/>
    </row>
    <row r="28070" spans="25:25" x14ac:dyDescent="0.25">
      <c r="Y28070" s="109"/>
    </row>
    <row r="28071" spans="25:25" x14ac:dyDescent="0.25">
      <c r="Y28071" s="109"/>
    </row>
    <row r="28072" spans="25:25" x14ac:dyDescent="0.25">
      <c r="Y28072" s="109"/>
    </row>
    <row r="28073" spans="25:25" x14ac:dyDescent="0.25">
      <c r="Y28073" s="109"/>
    </row>
    <row r="28074" spans="25:25" x14ac:dyDescent="0.25">
      <c r="Y28074" s="109"/>
    </row>
    <row r="28075" spans="25:25" x14ac:dyDescent="0.25">
      <c r="Y28075" s="109"/>
    </row>
    <row r="28076" spans="25:25" x14ac:dyDescent="0.25">
      <c r="Y28076" s="109"/>
    </row>
    <row r="28077" spans="25:25" x14ac:dyDescent="0.25">
      <c r="Y28077" s="109"/>
    </row>
    <row r="28078" spans="25:25" x14ac:dyDescent="0.25">
      <c r="Y28078" s="109"/>
    </row>
    <row r="28079" spans="25:25" x14ac:dyDescent="0.25">
      <c r="Y28079" s="109"/>
    </row>
    <row r="28080" spans="25:25" x14ac:dyDescent="0.25">
      <c r="Y28080" s="109"/>
    </row>
    <row r="28081" spans="25:25" x14ac:dyDescent="0.25">
      <c r="Y28081" s="109"/>
    </row>
    <row r="28082" spans="25:25" x14ac:dyDescent="0.25">
      <c r="Y28082" s="109"/>
    </row>
    <row r="28083" spans="25:25" x14ac:dyDescent="0.25">
      <c r="Y28083" s="109"/>
    </row>
    <row r="28084" spans="25:25" x14ac:dyDescent="0.25">
      <c r="Y28084" s="109"/>
    </row>
    <row r="28085" spans="25:25" x14ac:dyDescent="0.25">
      <c r="Y28085" s="109"/>
    </row>
    <row r="28086" spans="25:25" x14ac:dyDescent="0.25">
      <c r="Y28086" s="109"/>
    </row>
    <row r="28087" spans="25:25" x14ac:dyDescent="0.25">
      <c r="Y28087" s="109"/>
    </row>
    <row r="28088" spans="25:25" x14ac:dyDescent="0.25">
      <c r="Y28088" s="109"/>
    </row>
    <row r="28089" spans="25:25" x14ac:dyDescent="0.25">
      <c r="Y28089" s="109"/>
    </row>
    <row r="28090" spans="25:25" x14ac:dyDescent="0.25">
      <c r="Y28090" s="109"/>
    </row>
    <row r="28091" spans="25:25" x14ac:dyDescent="0.25">
      <c r="Y28091" s="109"/>
    </row>
    <row r="28092" spans="25:25" x14ac:dyDescent="0.25">
      <c r="Y28092" s="109"/>
    </row>
    <row r="28093" spans="25:25" x14ac:dyDescent="0.25">
      <c r="Y28093" s="109"/>
    </row>
    <row r="28094" spans="25:25" x14ac:dyDescent="0.25">
      <c r="Y28094" s="109"/>
    </row>
    <row r="28095" spans="25:25" x14ac:dyDescent="0.25">
      <c r="Y28095" s="109"/>
    </row>
    <row r="28096" spans="25:25" x14ac:dyDescent="0.25">
      <c r="Y28096" s="109"/>
    </row>
    <row r="28097" spans="25:25" x14ac:dyDescent="0.25">
      <c r="Y28097" s="109"/>
    </row>
    <row r="28098" spans="25:25" x14ac:dyDescent="0.25">
      <c r="Y28098" s="109"/>
    </row>
    <row r="28099" spans="25:25" x14ac:dyDescent="0.25">
      <c r="Y28099" s="109"/>
    </row>
    <row r="28100" spans="25:25" x14ac:dyDescent="0.25">
      <c r="Y28100" s="109"/>
    </row>
    <row r="28101" spans="25:25" x14ac:dyDescent="0.25">
      <c r="Y28101" s="109"/>
    </row>
    <row r="28102" spans="25:25" x14ac:dyDescent="0.25">
      <c r="Y28102" s="109"/>
    </row>
    <row r="28103" spans="25:25" x14ac:dyDescent="0.25">
      <c r="Y28103" s="109"/>
    </row>
    <row r="28104" spans="25:25" x14ac:dyDescent="0.25">
      <c r="Y28104" s="109"/>
    </row>
    <row r="28105" spans="25:25" x14ac:dyDescent="0.25">
      <c r="Y28105" s="109"/>
    </row>
    <row r="28106" spans="25:25" x14ac:dyDescent="0.25">
      <c r="Y28106" s="109"/>
    </row>
    <row r="28107" spans="25:25" x14ac:dyDescent="0.25">
      <c r="Y28107" s="109"/>
    </row>
    <row r="28108" spans="25:25" x14ac:dyDescent="0.25">
      <c r="Y28108" s="109"/>
    </row>
    <row r="28109" spans="25:25" x14ac:dyDescent="0.25">
      <c r="Y28109" s="109"/>
    </row>
    <row r="28110" spans="25:25" x14ac:dyDescent="0.25">
      <c r="Y28110" s="109"/>
    </row>
    <row r="28111" spans="25:25" x14ac:dyDescent="0.25">
      <c r="Y28111" s="109"/>
    </row>
    <row r="28112" spans="25:25" x14ac:dyDescent="0.25">
      <c r="Y28112" s="109"/>
    </row>
    <row r="28113" spans="25:25" x14ac:dyDescent="0.25">
      <c r="Y28113" s="109"/>
    </row>
    <row r="28114" spans="25:25" x14ac:dyDescent="0.25">
      <c r="Y28114" s="109"/>
    </row>
    <row r="28115" spans="25:25" x14ac:dyDescent="0.25">
      <c r="Y28115" s="109"/>
    </row>
    <row r="28116" spans="25:25" x14ac:dyDescent="0.25">
      <c r="Y28116" s="109"/>
    </row>
    <row r="28117" spans="25:25" x14ac:dyDescent="0.25">
      <c r="Y28117" s="109"/>
    </row>
    <row r="28118" spans="25:25" x14ac:dyDescent="0.25">
      <c r="Y28118" s="109"/>
    </row>
    <row r="28119" spans="25:25" x14ac:dyDescent="0.25">
      <c r="Y28119" s="109"/>
    </row>
    <row r="28120" spans="25:25" x14ac:dyDescent="0.25">
      <c r="Y28120" s="109"/>
    </row>
    <row r="28121" spans="25:25" x14ac:dyDescent="0.25">
      <c r="Y28121" s="109"/>
    </row>
    <row r="28122" spans="25:25" x14ac:dyDescent="0.25">
      <c r="Y28122" s="109"/>
    </row>
    <row r="28123" spans="25:25" x14ac:dyDescent="0.25">
      <c r="Y28123" s="109"/>
    </row>
    <row r="28124" spans="25:25" x14ac:dyDescent="0.25">
      <c r="Y28124" s="109"/>
    </row>
    <row r="28125" spans="25:25" x14ac:dyDescent="0.25">
      <c r="Y28125" s="109"/>
    </row>
    <row r="28126" spans="25:25" x14ac:dyDescent="0.25">
      <c r="Y28126" s="109"/>
    </row>
    <row r="28127" spans="25:25" x14ac:dyDescent="0.25">
      <c r="Y28127" s="109"/>
    </row>
    <row r="28128" spans="25:25" x14ac:dyDescent="0.25">
      <c r="Y28128" s="109"/>
    </row>
    <row r="28129" spans="25:25" x14ac:dyDescent="0.25">
      <c r="Y28129" s="109"/>
    </row>
    <row r="28130" spans="25:25" x14ac:dyDescent="0.25">
      <c r="Y28130" s="109"/>
    </row>
    <row r="28131" spans="25:25" x14ac:dyDescent="0.25">
      <c r="Y28131" s="109"/>
    </row>
    <row r="28132" spans="25:25" x14ac:dyDescent="0.25">
      <c r="Y28132" s="109"/>
    </row>
    <row r="28133" spans="25:25" x14ac:dyDescent="0.25">
      <c r="Y28133" s="109"/>
    </row>
    <row r="28134" spans="25:25" x14ac:dyDescent="0.25">
      <c r="Y28134" s="109"/>
    </row>
    <row r="28135" spans="25:25" x14ac:dyDescent="0.25">
      <c r="Y28135" s="109"/>
    </row>
    <row r="28136" spans="25:25" x14ac:dyDescent="0.25">
      <c r="Y28136" s="109"/>
    </row>
    <row r="28137" spans="25:25" x14ac:dyDescent="0.25">
      <c r="Y28137" s="109"/>
    </row>
    <row r="28138" spans="25:25" x14ac:dyDescent="0.25">
      <c r="Y28138" s="109"/>
    </row>
    <row r="28139" spans="25:25" x14ac:dyDescent="0.25">
      <c r="Y28139" s="109"/>
    </row>
    <row r="28140" spans="25:25" x14ac:dyDescent="0.25">
      <c r="Y28140" s="109"/>
    </row>
    <row r="28141" spans="25:25" x14ac:dyDescent="0.25">
      <c r="Y28141" s="109"/>
    </row>
    <row r="28142" spans="25:25" x14ac:dyDescent="0.25">
      <c r="Y28142" s="109"/>
    </row>
    <row r="28143" spans="25:25" x14ac:dyDescent="0.25">
      <c r="Y28143" s="109"/>
    </row>
    <row r="28144" spans="25:25" x14ac:dyDescent="0.25">
      <c r="Y28144" s="109"/>
    </row>
    <row r="28145" spans="25:25" x14ac:dyDescent="0.25">
      <c r="Y28145" s="109"/>
    </row>
    <row r="28146" spans="25:25" x14ac:dyDescent="0.25">
      <c r="Y28146" s="109"/>
    </row>
    <row r="28147" spans="25:25" x14ac:dyDescent="0.25">
      <c r="Y28147" s="109"/>
    </row>
    <row r="28148" spans="25:25" x14ac:dyDescent="0.25">
      <c r="Y28148" s="109"/>
    </row>
    <row r="28149" spans="25:25" x14ac:dyDescent="0.25">
      <c r="Y28149" s="109"/>
    </row>
    <row r="28150" spans="25:25" x14ac:dyDescent="0.25">
      <c r="Y28150" s="109"/>
    </row>
    <row r="28151" spans="25:25" x14ac:dyDescent="0.25">
      <c r="Y28151" s="109"/>
    </row>
    <row r="28152" spans="25:25" x14ac:dyDescent="0.25">
      <c r="Y28152" s="109"/>
    </row>
    <row r="28153" spans="25:25" x14ac:dyDescent="0.25">
      <c r="Y28153" s="109"/>
    </row>
    <row r="28154" spans="25:25" x14ac:dyDescent="0.25">
      <c r="Y28154" s="109"/>
    </row>
    <row r="28155" spans="25:25" x14ac:dyDescent="0.25">
      <c r="Y28155" s="109"/>
    </row>
    <row r="28156" spans="25:25" x14ac:dyDescent="0.25">
      <c r="Y28156" s="109"/>
    </row>
    <row r="28157" spans="25:25" x14ac:dyDescent="0.25">
      <c r="Y28157" s="109"/>
    </row>
    <row r="28158" spans="25:25" x14ac:dyDescent="0.25">
      <c r="Y28158" s="109"/>
    </row>
    <row r="28159" spans="25:25" x14ac:dyDescent="0.25">
      <c r="Y28159" s="109"/>
    </row>
    <row r="28160" spans="25:25" x14ac:dyDescent="0.25">
      <c r="Y28160" s="109"/>
    </row>
    <row r="28161" spans="25:25" x14ac:dyDescent="0.25">
      <c r="Y28161" s="109"/>
    </row>
    <row r="28162" spans="25:25" x14ac:dyDescent="0.25">
      <c r="Y28162" s="109"/>
    </row>
    <row r="28163" spans="25:25" x14ac:dyDescent="0.25">
      <c r="Y28163" s="109"/>
    </row>
    <row r="28164" spans="25:25" x14ac:dyDescent="0.25">
      <c r="Y28164" s="109"/>
    </row>
    <row r="28165" spans="25:25" x14ac:dyDescent="0.25">
      <c r="Y28165" s="109"/>
    </row>
    <row r="28166" spans="25:25" x14ac:dyDescent="0.25">
      <c r="Y28166" s="109"/>
    </row>
    <row r="28167" spans="25:25" x14ac:dyDescent="0.25">
      <c r="Y28167" s="109"/>
    </row>
    <row r="28168" spans="25:25" x14ac:dyDescent="0.25">
      <c r="Y28168" s="109"/>
    </row>
    <row r="28169" spans="25:25" x14ac:dyDescent="0.25">
      <c r="Y28169" s="109"/>
    </row>
    <row r="28170" spans="25:25" x14ac:dyDescent="0.25">
      <c r="Y28170" s="109"/>
    </row>
    <row r="28171" spans="25:25" x14ac:dyDescent="0.25">
      <c r="Y28171" s="109"/>
    </row>
    <row r="28172" spans="25:25" x14ac:dyDescent="0.25">
      <c r="Y28172" s="109"/>
    </row>
    <row r="28173" spans="25:25" x14ac:dyDescent="0.25">
      <c r="Y28173" s="109"/>
    </row>
    <row r="28174" spans="25:25" x14ac:dyDescent="0.25">
      <c r="Y28174" s="109"/>
    </row>
    <row r="28175" spans="25:25" x14ac:dyDescent="0.25">
      <c r="Y28175" s="109"/>
    </row>
    <row r="28176" spans="25:25" x14ac:dyDescent="0.25">
      <c r="Y28176" s="109"/>
    </row>
    <row r="28177" spans="25:25" x14ac:dyDescent="0.25">
      <c r="Y28177" s="109"/>
    </row>
    <row r="28178" spans="25:25" x14ac:dyDescent="0.25">
      <c r="Y28178" s="109"/>
    </row>
    <row r="28179" spans="25:25" x14ac:dyDescent="0.25">
      <c r="Y28179" s="109"/>
    </row>
    <row r="28180" spans="25:25" x14ac:dyDescent="0.25">
      <c r="Y28180" s="109"/>
    </row>
    <row r="28181" spans="25:25" x14ac:dyDescent="0.25">
      <c r="Y28181" s="109"/>
    </row>
    <row r="28182" spans="25:25" x14ac:dyDescent="0.25">
      <c r="Y28182" s="109"/>
    </row>
    <row r="28183" spans="25:25" x14ac:dyDescent="0.25">
      <c r="Y28183" s="109"/>
    </row>
    <row r="28184" spans="25:25" x14ac:dyDescent="0.25">
      <c r="Y28184" s="109"/>
    </row>
    <row r="28185" spans="25:25" x14ac:dyDescent="0.25">
      <c r="Y28185" s="109"/>
    </row>
    <row r="28186" spans="25:25" x14ac:dyDescent="0.25">
      <c r="Y28186" s="109"/>
    </row>
    <row r="28187" spans="25:25" x14ac:dyDescent="0.25">
      <c r="Y28187" s="109"/>
    </row>
    <row r="28188" spans="25:25" x14ac:dyDescent="0.25">
      <c r="Y28188" s="109"/>
    </row>
    <row r="28189" spans="25:25" x14ac:dyDescent="0.25">
      <c r="Y28189" s="109"/>
    </row>
    <row r="28190" spans="25:25" x14ac:dyDescent="0.25">
      <c r="Y28190" s="109"/>
    </row>
    <row r="28191" spans="25:25" x14ac:dyDescent="0.25">
      <c r="Y28191" s="109"/>
    </row>
    <row r="28192" spans="25:25" x14ac:dyDescent="0.25">
      <c r="Y28192" s="109"/>
    </row>
    <row r="28193" spans="25:25" x14ac:dyDescent="0.25">
      <c r="Y28193" s="109"/>
    </row>
    <row r="28194" spans="25:25" x14ac:dyDescent="0.25">
      <c r="Y28194" s="109"/>
    </row>
    <row r="28195" spans="25:25" x14ac:dyDescent="0.25">
      <c r="Y28195" s="109"/>
    </row>
    <row r="28196" spans="25:25" x14ac:dyDescent="0.25">
      <c r="Y28196" s="109"/>
    </row>
    <row r="28197" spans="25:25" x14ac:dyDescent="0.25">
      <c r="Y28197" s="109"/>
    </row>
    <row r="28198" spans="25:25" x14ac:dyDescent="0.25">
      <c r="Y28198" s="109"/>
    </row>
    <row r="28199" spans="25:25" x14ac:dyDescent="0.25">
      <c r="Y28199" s="109"/>
    </row>
    <row r="28200" spans="25:25" x14ac:dyDescent="0.25">
      <c r="Y28200" s="109"/>
    </row>
    <row r="28201" spans="25:25" x14ac:dyDescent="0.25">
      <c r="Y28201" s="109"/>
    </row>
    <row r="28202" spans="25:25" x14ac:dyDescent="0.25">
      <c r="Y28202" s="109"/>
    </row>
    <row r="28203" spans="25:25" x14ac:dyDescent="0.25">
      <c r="Y28203" s="109"/>
    </row>
    <row r="28204" spans="25:25" x14ac:dyDescent="0.25">
      <c r="Y28204" s="109"/>
    </row>
    <row r="28205" spans="25:25" x14ac:dyDescent="0.25">
      <c r="Y28205" s="109"/>
    </row>
    <row r="28206" spans="25:25" x14ac:dyDescent="0.25">
      <c r="Y28206" s="109"/>
    </row>
    <row r="28207" spans="25:25" x14ac:dyDescent="0.25">
      <c r="Y28207" s="109"/>
    </row>
    <row r="28208" spans="25:25" x14ac:dyDescent="0.25">
      <c r="Y28208" s="109"/>
    </row>
    <row r="28209" spans="25:25" x14ac:dyDescent="0.25">
      <c r="Y28209" s="109"/>
    </row>
    <row r="28210" spans="25:25" x14ac:dyDescent="0.25">
      <c r="Y28210" s="109"/>
    </row>
    <row r="28211" spans="25:25" x14ac:dyDescent="0.25">
      <c r="Y28211" s="109"/>
    </row>
    <row r="28212" spans="25:25" x14ac:dyDescent="0.25">
      <c r="Y28212" s="109"/>
    </row>
    <row r="28213" spans="25:25" x14ac:dyDescent="0.25">
      <c r="Y28213" s="109"/>
    </row>
    <row r="28214" spans="25:25" x14ac:dyDescent="0.25">
      <c r="Y28214" s="109"/>
    </row>
    <row r="28215" spans="25:25" x14ac:dyDescent="0.25">
      <c r="Y28215" s="109"/>
    </row>
    <row r="28216" spans="25:25" x14ac:dyDescent="0.25">
      <c r="Y28216" s="109"/>
    </row>
    <row r="28217" spans="25:25" x14ac:dyDescent="0.25">
      <c r="Y28217" s="109"/>
    </row>
    <row r="28218" spans="25:25" x14ac:dyDescent="0.25">
      <c r="Y28218" s="109"/>
    </row>
    <row r="28219" spans="25:25" x14ac:dyDescent="0.25">
      <c r="Y28219" s="109"/>
    </row>
    <row r="28220" spans="25:25" x14ac:dyDescent="0.25">
      <c r="Y28220" s="109"/>
    </row>
    <row r="28221" spans="25:25" x14ac:dyDescent="0.25">
      <c r="Y28221" s="109"/>
    </row>
    <row r="28222" spans="25:25" x14ac:dyDescent="0.25">
      <c r="Y28222" s="109"/>
    </row>
    <row r="28223" spans="25:25" x14ac:dyDescent="0.25">
      <c r="Y28223" s="109"/>
    </row>
    <row r="28224" spans="25:25" x14ac:dyDescent="0.25">
      <c r="Y28224" s="109"/>
    </row>
    <row r="28225" spans="25:25" x14ac:dyDescent="0.25">
      <c r="Y28225" s="109"/>
    </row>
    <row r="28226" spans="25:25" x14ac:dyDescent="0.25">
      <c r="Y28226" s="109"/>
    </row>
    <row r="28227" spans="25:25" x14ac:dyDescent="0.25">
      <c r="Y28227" s="109"/>
    </row>
    <row r="28228" spans="25:25" x14ac:dyDescent="0.25">
      <c r="Y28228" s="109"/>
    </row>
    <row r="28229" spans="25:25" x14ac:dyDescent="0.25">
      <c r="Y28229" s="109"/>
    </row>
    <row r="28230" spans="25:25" x14ac:dyDescent="0.25">
      <c r="Y28230" s="109"/>
    </row>
    <row r="28231" spans="25:25" x14ac:dyDescent="0.25">
      <c r="Y28231" s="109"/>
    </row>
    <row r="28232" spans="25:25" x14ac:dyDescent="0.25">
      <c r="Y28232" s="109"/>
    </row>
    <row r="28233" spans="25:25" x14ac:dyDescent="0.25">
      <c r="Y28233" s="109"/>
    </row>
    <row r="28234" spans="25:25" x14ac:dyDescent="0.25">
      <c r="Y28234" s="109"/>
    </row>
    <row r="28235" spans="25:25" x14ac:dyDescent="0.25">
      <c r="Y28235" s="109"/>
    </row>
    <row r="28236" spans="25:25" x14ac:dyDescent="0.25">
      <c r="Y28236" s="109"/>
    </row>
    <row r="28237" spans="25:25" x14ac:dyDescent="0.25">
      <c r="Y28237" s="109"/>
    </row>
    <row r="28238" spans="25:25" x14ac:dyDescent="0.25">
      <c r="Y28238" s="109"/>
    </row>
    <row r="28239" spans="25:25" x14ac:dyDescent="0.25">
      <c r="Y28239" s="109"/>
    </row>
    <row r="28240" spans="25:25" x14ac:dyDescent="0.25">
      <c r="Y28240" s="109"/>
    </row>
    <row r="28241" spans="25:25" x14ac:dyDescent="0.25">
      <c r="Y28241" s="109"/>
    </row>
    <row r="28242" spans="25:25" x14ac:dyDescent="0.25">
      <c r="Y28242" s="109"/>
    </row>
    <row r="28243" spans="25:25" x14ac:dyDescent="0.25">
      <c r="Y28243" s="109"/>
    </row>
    <row r="28244" spans="25:25" x14ac:dyDescent="0.25">
      <c r="Y28244" s="109"/>
    </row>
    <row r="28245" spans="25:25" x14ac:dyDescent="0.25">
      <c r="Y28245" s="109"/>
    </row>
    <row r="28246" spans="25:25" x14ac:dyDescent="0.25">
      <c r="Y28246" s="109"/>
    </row>
    <row r="28247" spans="25:25" x14ac:dyDescent="0.25">
      <c r="Y28247" s="109"/>
    </row>
    <row r="28248" spans="25:25" x14ac:dyDescent="0.25">
      <c r="Y28248" s="109"/>
    </row>
    <row r="28249" spans="25:25" x14ac:dyDescent="0.25">
      <c r="Y28249" s="109"/>
    </row>
    <row r="28250" spans="25:25" x14ac:dyDescent="0.25">
      <c r="Y28250" s="109"/>
    </row>
    <row r="28251" spans="25:25" x14ac:dyDescent="0.25">
      <c r="Y28251" s="109"/>
    </row>
    <row r="28252" spans="25:25" x14ac:dyDescent="0.25">
      <c r="Y28252" s="109"/>
    </row>
    <row r="28253" spans="25:25" x14ac:dyDescent="0.25">
      <c r="Y28253" s="109"/>
    </row>
    <row r="28254" spans="25:25" x14ac:dyDescent="0.25">
      <c r="Y28254" s="109"/>
    </row>
    <row r="28255" spans="25:25" x14ac:dyDescent="0.25">
      <c r="Y28255" s="109"/>
    </row>
    <row r="28256" spans="25:25" x14ac:dyDescent="0.25">
      <c r="Y28256" s="109"/>
    </row>
    <row r="28257" spans="25:25" x14ac:dyDescent="0.25">
      <c r="Y28257" s="109"/>
    </row>
    <row r="28258" spans="25:25" x14ac:dyDescent="0.25">
      <c r="Y28258" s="109"/>
    </row>
    <row r="28259" spans="25:25" x14ac:dyDescent="0.25">
      <c r="Y28259" s="109"/>
    </row>
    <row r="28260" spans="25:25" x14ac:dyDescent="0.25">
      <c r="Y28260" s="109"/>
    </row>
    <row r="28261" spans="25:25" x14ac:dyDescent="0.25">
      <c r="Y28261" s="109"/>
    </row>
    <row r="28262" spans="25:25" x14ac:dyDescent="0.25">
      <c r="Y28262" s="109"/>
    </row>
    <row r="28263" spans="25:25" x14ac:dyDescent="0.25">
      <c r="Y28263" s="109"/>
    </row>
    <row r="28264" spans="25:25" x14ac:dyDescent="0.25">
      <c r="Y28264" s="109"/>
    </row>
    <row r="28265" spans="25:25" x14ac:dyDescent="0.25">
      <c r="Y28265" s="109"/>
    </row>
    <row r="28266" spans="25:25" x14ac:dyDescent="0.25">
      <c r="Y28266" s="109"/>
    </row>
    <row r="28267" spans="25:25" x14ac:dyDescent="0.25">
      <c r="Y28267" s="109"/>
    </row>
    <row r="28268" spans="25:25" x14ac:dyDescent="0.25">
      <c r="Y28268" s="109"/>
    </row>
    <row r="28269" spans="25:25" x14ac:dyDescent="0.25">
      <c r="Y28269" s="109"/>
    </row>
    <row r="28270" spans="25:25" x14ac:dyDescent="0.25">
      <c r="Y28270" s="109"/>
    </row>
    <row r="28271" spans="25:25" x14ac:dyDescent="0.25">
      <c r="Y28271" s="109"/>
    </row>
    <row r="28272" spans="25:25" x14ac:dyDescent="0.25">
      <c r="Y28272" s="109"/>
    </row>
    <row r="28273" spans="25:25" x14ac:dyDescent="0.25">
      <c r="Y28273" s="109"/>
    </row>
    <row r="28274" spans="25:25" x14ac:dyDescent="0.25">
      <c r="Y28274" s="109"/>
    </row>
    <row r="28275" spans="25:25" x14ac:dyDescent="0.25">
      <c r="Y28275" s="109"/>
    </row>
    <row r="28276" spans="25:25" x14ac:dyDescent="0.25">
      <c r="Y28276" s="109"/>
    </row>
    <row r="28277" spans="25:25" x14ac:dyDescent="0.25">
      <c r="Y28277" s="109"/>
    </row>
    <row r="28278" spans="25:25" x14ac:dyDescent="0.25">
      <c r="Y28278" s="109"/>
    </row>
    <row r="28279" spans="25:25" x14ac:dyDescent="0.25">
      <c r="Y28279" s="109"/>
    </row>
    <row r="28280" spans="25:25" x14ac:dyDescent="0.25">
      <c r="Y28280" s="109"/>
    </row>
    <row r="28281" spans="25:25" x14ac:dyDescent="0.25">
      <c r="Y28281" s="109"/>
    </row>
    <row r="28282" spans="25:25" x14ac:dyDescent="0.25">
      <c r="Y28282" s="109"/>
    </row>
    <row r="28283" spans="25:25" x14ac:dyDescent="0.25">
      <c r="Y28283" s="109"/>
    </row>
    <row r="28284" spans="25:25" x14ac:dyDescent="0.25">
      <c r="Y28284" s="109"/>
    </row>
    <row r="28285" spans="25:25" x14ac:dyDescent="0.25">
      <c r="Y28285" s="109"/>
    </row>
    <row r="28286" spans="25:25" x14ac:dyDescent="0.25">
      <c r="Y28286" s="109"/>
    </row>
    <row r="28287" spans="25:25" x14ac:dyDescent="0.25">
      <c r="Y28287" s="109"/>
    </row>
    <row r="28288" spans="25:25" x14ac:dyDescent="0.25">
      <c r="Y28288" s="109"/>
    </row>
    <row r="28289" spans="25:25" x14ac:dyDescent="0.25">
      <c r="Y28289" s="109"/>
    </row>
    <row r="28290" spans="25:25" x14ac:dyDescent="0.25">
      <c r="Y28290" s="109"/>
    </row>
    <row r="28291" spans="25:25" x14ac:dyDescent="0.25">
      <c r="Y28291" s="109"/>
    </row>
    <row r="28292" spans="25:25" x14ac:dyDescent="0.25">
      <c r="Y28292" s="109"/>
    </row>
    <row r="28293" spans="25:25" x14ac:dyDescent="0.25">
      <c r="Y28293" s="109"/>
    </row>
    <row r="28294" spans="25:25" x14ac:dyDescent="0.25">
      <c r="Y28294" s="109"/>
    </row>
    <row r="28295" spans="25:25" x14ac:dyDescent="0.25">
      <c r="Y28295" s="109"/>
    </row>
    <row r="28296" spans="25:25" x14ac:dyDescent="0.25">
      <c r="Y28296" s="109"/>
    </row>
    <row r="28297" spans="25:25" x14ac:dyDescent="0.25">
      <c r="Y28297" s="109"/>
    </row>
    <row r="28298" spans="25:25" x14ac:dyDescent="0.25">
      <c r="Y28298" s="109"/>
    </row>
    <row r="28299" spans="25:25" x14ac:dyDescent="0.25">
      <c r="Y28299" s="109"/>
    </row>
    <row r="28300" spans="25:25" x14ac:dyDescent="0.25">
      <c r="Y28300" s="109"/>
    </row>
    <row r="28301" spans="25:25" x14ac:dyDescent="0.25">
      <c r="Y28301" s="109"/>
    </row>
    <row r="28302" spans="25:25" x14ac:dyDescent="0.25">
      <c r="Y28302" s="109"/>
    </row>
    <row r="28303" spans="25:25" x14ac:dyDescent="0.25">
      <c r="Y28303" s="109"/>
    </row>
    <row r="28304" spans="25:25" x14ac:dyDescent="0.25">
      <c r="Y28304" s="109"/>
    </row>
    <row r="28305" spans="25:25" x14ac:dyDescent="0.25">
      <c r="Y28305" s="109"/>
    </row>
    <row r="28306" spans="25:25" x14ac:dyDescent="0.25">
      <c r="Y28306" s="109"/>
    </row>
    <row r="28307" spans="25:25" x14ac:dyDescent="0.25">
      <c r="Y28307" s="109"/>
    </row>
    <row r="28308" spans="25:25" x14ac:dyDescent="0.25">
      <c r="Y28308" s="109"/>
    </row>
    <row r="28309" spans="25:25" x14ac:dyDescent="0.25">
      <c r="Y28309" s="109"/>
    </row>
    <row r="28310" spans="25:25" x14ac:dyDescent="0.25">
      <c r="Y28310" s="109"/>
    </row>
    <row r="28311" spans="25:25" x14ac:dyDescent="0.25">
      <c r="Y28311" s="109"/>
    </row>
    <row r="28312" spans="25:25" x14ac:dyDescent="0.25">
      <c r="Y28312" s="109"/>
    </row>
    <row r="28313" spans="25:25" x14ac:dyDescent="0.25">
      <c r="Y28313" s="109"/>
    </row>
    <row r="28314" spans="25:25" x14ac:dyDescent="0.25">
      <c r="Y28314" s="109"/>
    </row>
    <row r="28315" spans="25:25" x14ac:dyDescent="0.25">
      <c r="Y28315" s="109"/>
    </row>
    <row r="28316" spans="25:25" x14ac:dyDescent="0.25">
      <c r="Y28316" s="109"/>
    </row>
    <row r="28317" spans="25:25" x14ac:dyDescent="0.25">
      <c r="Y28317" s="109"/>
    </row>
    <row r="28318" spans="25:25" x14ac:dyDescent="0.25">
      <c r="Y28318" s="109"/>
    </row>
    <row r="28319" spans="25:25" x14ac:dyDescent="0.25">
      <c r="Y28319" s="109"/>
    </row>
    <row r="28320" spans="25:25" x14ac:dyDescent="0.25">
      <c r="Y28320" s="109"/>
    </row>
    <row r="28321" spans="25:25" x14ac:dyDescent="0.25">
      <c r="Y28321" s="109"/>
    </row>
    <row r="28322" spans="25:25" x14ac:dyDescent="0.25">
      <c r="Y28322" s="109"/>
    </row>
    <row r="28323" spans="25:25" x14ac:dyDescent="0.25">
      <c r="Y28323" s="109"/>
    </row>
    <row r="28324" spans="25:25" x14ac:dyDescent="0.25">
      <c r="Y28324" s="109"/>
    </row>
    <row r="28325" spans="25:25" x14ac:dyDescent="0.25">
      <c r="Y28325" s="109"/>
    </row>
    <row r="28326" spans="25:25" x14ac:dyDescent="0.25">
      <c r="Y28326" s="109"/>
    </row>
    <row r="28327" spans="25:25" x14ac:dyDescent="0.25">
      <c r="Y28327" s="109"/>
    </row>
    <row r="28328" spans="25:25" x14ac:dyDescent="0.25">
      <c r="Y28328" s="109"/>
    </row>
    <row r="28329" spans="25:25" x14ac:dyDescent="0.25">
      <c r="Y28329" s="109"/>
    </row>
    <row r="28330" spans="25:25" x14ac:dyDescent="0.25">
      <c r="Y28330" s="109"/>
    </row>
    <row r="28331" spans="25:25" x14ac:dyDescent="0.25">
      <c r="Y28331" s="109"/>
    </row>
    <row r="28332" spans="25:25" x14ac:dyDescent="0.25">
      <c r="Y28332" s="109"/>
    </row>
    <row r="28333" spans="25:25" x14ac:dyDescent="0.25">
      <c r="Y28333" s="109"/>
    </row>
    <row r="28334" spans="25:25" x14ac:dyDescent="0.25">
      <c r="Y28334" s="109"/>
    </row>
    <row r="28335" spans="25:25" x14ac:dyDescent="0.25">
      <c r="Y28335" s="109"/>
    </row>
    <row r="28336" spans="25:25" x14ac:dyDescent="0.25">
      <c r="Y28336" s="109"/>
    </row>
    <row r="28337" spans="25:25" x14ac:dyDescent="0.25">
      <c r="Y28337" s="109"/>
    </row>
    <row r="28338" spans="25:25" x14ac:dyDescent="0.25">
      <c r="Y28338" s="109"/>
    </row>
    <row r="28339" spans="25:25" x14ac:dyDescent="0.25">
      <c r="Y28339" s="109"/>
    </row>
    <row r="28340" spans="25:25" x14ac:dyDescent="0.25">
      <c r="Y28340" s="109"/>
    </row>
    <row r="28341" spans="25:25" x14ac:dyDescent="0.25">
      <c r="Y28341" s="109"/>
    </row>
    <row r="28342" spans="25:25" x14ac:dyDescent="0.25">
      <c r="Y28342" s="109"/>
    </row>
    <row r="28343" spans="25:25" x14ac:dyDescent="0.25">
      <c r="Y28343" s="109"/>
    </row>
    <row r="28344" spans="25:25" x14ac:dyDescent="0.25">
      <c r="Y28344" s="109"/>
    </row>
    <row r="28345" spans="25:25" x14ac:dyDescent="0.25">
      <c r="Y28345" s="109"/>
    </row>
    <row r="28346" spans="25:25" x14ac:dyDescent="0.25">
      <c r="Y28346" s="109"/>
    </row>
    <row r="28347" spans="25:25" x14ac:dyDescent="0.25">
      <c r="Y28347" s="109"/>
    </row>
    <row r="28348" spans="25:25" x14ac:dyDescent="0.25">
      <c r="Y28348" s="109"/>
    </row>
    <row r="28349" spans="25:25" x14ac:dyDescent="0.25">
      <c r="Y28349" s="109"/>
    </row>
    <row r="28350" spans="25:25" x14ac:dyDescent="0.25">
      <c r="Y28350" s="109"/>
    </row>
    <row r="28351" spans="25:25" x14ac:dyDescent="0.25">
      <c r="Y28351" s="109"/>
    </row>
    <row r="28352" spans="25:25" x14ac:dyDescent="0.25">
      <c r="Y28352" s="109"/>
    </row>
    <row r="28353" spans="25:25" x14ac:dyDescent="0.25">
      <c r="Y28353" s="109"/>
    </row>
    <row r="28354" spans="25:25" x14ac:dyDescent="0.25">
      <c r="Y28354" s="109"/>
    </row>
    <row r="28355" spans="25:25" x14ac:dyDescent="0.25">
      <c r="Y28355" s="109"/>
    </row>
    <row r="28356" spans="25:25" x14ac:dyDescent="0.25">
      <c r="Y28356" s="109"/>
    </row>
    <row r="28357" spans="25:25" x14ac:dyDescent="0.25">
      <c r="Y28357" s="109"/>
    </row>
    <row r="28358" spans="25:25" x14ac:dyDescent="0.25">
      <c r="Y28358" s="109"/>
    </row>
    <row r="28359" spans="25:25" x14ac:dyDescent="0.25">
      <c r="Y28359" s="109"/>
    </row>
    <row r="28360" spans="25:25" x14ac:dyDescent="0.25">
      <c r="Y28360" s="109"/>
    </row>
    <row r="28361" spans="25:25" x14ac:dyDescent="0.25">
      <c r="Y28361" s="109"/>
    </row>
    <row r="28362" spans="25:25" x14ac:dyDescent="0.25">
      <c r="Y28362" s="109"/>
    </row>
    <row r="28363" spans="25:25" x14ac:dyDescent="0.25">
      <c r="Y28363" s="109"/>
    </row>
    <row r="28364" spans="25:25" x14ac:dyDescent="0.25">
      <c r="Y28364" s="109"/>
    </row>
    <row r="28365" spans="25:25" x14ac:dyDescent="0.25">
      <c r="Y28365" s="109"/>
    </row>
    <row r="28366" spans="25:25" x14ac:dyDescent="0.25">
      <c r="Y28366" s="109"/>
    </row>
    <row r="28367" spans="25:25" x14ac:dyDescent="0.25">
      <c r="Y28367" s="109"/>
    </row>
    <row r="28368" spans="25:25" x14ac:dyDescent="0.25">
      <c r="Y28368" s="109"/>
    </row>
    <row r="28369" spans="25:25" x14ac:dyDescent="0.25">
      <c r="Y28369" s="109"/>
    </row>
    <row r="28370" spans="25:25" x14ac:dyDescent="0.25">
      <c r="Y28370" s="109"/>
    </row>
    <row r="28371" spans="25:25" x14ac:dyDescent="0.25">
      <c r="Y28371" s="109"/>
    </row>
    <row r="28372" spans="25:25" x14ac:dyDescent="0.25">
      <c r="Y28372" s="109"/>
    </row>
    <row r="28373" spans="25:25" x14ac:dyDescent="0.25">
      <c r="Y28373" s="109"/>
    </row>
    <row r="28374" spans="25:25" x14ac:dyDescent="0.25">
      <c r="Y28374" s="109"/>
    </row>
    <row r="28375" spans="25:25" x14ac:dyDescent="0.25">
      <c r="Y28375" s="109"/>
    </row>
    <row r="28376" spans="25:25" x14ac:dyDescent="0.25">
      <c r="Y28376" s="109"/>
    </row>
    <row r="28377" spans="25:25" x14ac:dyDescent="0.25">
      <c r="Y28377" s="109"/>
    </row>
    <row r="28378" spans="25:25" x14ac:dyDescent="0.25">
      <c r="Y28378" s="109"/>
    </row>
    <row r="28379" spans="25:25" x14ac:dyDescent="0.25">
      <c r="Y28379" s="109"/>
    </row>
    <row r="28380" spans="25:25" x14ac:dyDescent="0.25">
      <c r="Y28380" s="109"/>
    </row>
    <row r="28381" spans="25:25" x14ac:dyDescent="0.25">
      <c r="Y28381" s="109"/>
    </row>
    <row r="28382" spans="25:25" x14ac:dyDescent="0.25">
      <c r="Y28382" s="109"/>
    </row>
    <row r="28383" spans="25:25" x14ac:dyDescent="0.25">
      <c r="Y28383" s="109"/>
    </row>
    <row r="28384" spans="25:25" x14ac:dyDescent="0.25">
      <c r="Y28384" s="109"/>
    </row>
    <row r="28385" spans="25:25" x14ac:dyDescent="0.25">
      <c r="Y28385" s="109"/>
    </row>
    <row r="28386" spans="25:25" x14ac:dyDescent="0.25">
      <c r="Y28386" s="109"/>
    </row>
    <row r="28387" spans="25:25" x14ac:dyDescent="0.25">
      <c r="Y28387" s="109"/>
    </row>
    <row r="28388" spans="25:25" x14ac:dyDescent="0.25">
      <c r="Y28388" s="109"/>
    </row>
    <row r="28389" spans="25:25" x14ac:dyDescent="0.25">
      <c r="Y28389" s="109"/>
    </row>
    <row r="28390" spans="25:25" x14ac:dyDescent="0.25">
      <c r="Y28390" s="109"/>
    </row>
    <row r="28391" spans="25:25" x14ac:dyDescent="0.25">
      <c r="Y28391" s="109"/>
    </row>
    <row r="28392" spans="25:25" x14ac:dyDescent="0.25">
      <c r="Y28392" s="109"/>
    </row>
    <row r="28393" spans="25:25" x14ac:dyDescent="0.25">
      <c r="Y28393" s="109"/>
    </row>
    <row r="28394" spans="25:25" x14ac:dyDescent="0.25">
      <c r="Y28394" s="109"/>
    </row>
    <row r="28395" spans="25:25" x14ac:dyDescent="0.25">
      <c r="Y28395" s="109"/>
    </row>
    <row r="28396" spans="25:25" x14ac:dyDescent="0.25">
      <c r="Y28396" s="109"/>
    </row>
    <row r="28397" spans="25:25" x14ac:dyDescent="0.25">
      <c r="Y28397" s="109"/>
    </row>
    <row r="28398" spans="25:25" x14ac:dyDescent="0.25">
      <c r="Y28398" s="109"/>
    </row>
    <row r="28399" spans="25:25" x14ac:dyDescent="0.25">
      <c r="Y28399" s="109"/>
    </row>
    <row r="28400" spans="25:25" x14ac:dyDescent="0.25">
      <c r="Y28400" s="109"/>
    </row>
    <row r="28401" spans="25:25" x14ac:dyDescent="0.25">
      <c r="Y28401" s="109"/>
    </row>
    <row r="28402" spans="25:25" x14ac:dyDescent="0.25">
      <c r="Y28402" s="109"/>
    </row>
    <row r="28403" spans="25:25" x14ac:dyDescent="0.25">
      <c r="Y28403" s="109"/>
    </row>
    <row r="28404" spans="25:25" x14ac:dyDescent="0.25">
      <c r="Y28404" s="109"/>
    </row>
    <row r="28405" spans="25:25" x14ac:dyDescent="0.25">
      <c r="Y28405" s="109"/>
    </row>
    <row r="28406" spans="25:25" x14ac:dyDescent="0.25">
      <c r="Y28406" s="109"/>
    </row>
    <row r="28407" spans="25:25" x14ac:dyDescent="0.25">
      <c r="Y28407" s="109"/>
    </row>
    <row r="28408" spans="25:25" x14ac:dyDescent="0.25">
      <c r="Y28408" s="109"/>
    </row>
    <row r="28409" spans="25:25" x14ac:dyDescent="0.25">
      <c r="Y28409" s="109"/>
    </row>
    <row r="28410" spans="25:25" x14ac:dyDescent="0.25">
      <c r="Y28410" s="109"/>
    </row>
    <row r="28411" spans="25:25" x14ac:dyDescent="0.25">
      <c r="Y28411" s="109"/>
    </row>
    <row r="28412" spans="25:25" x14ac:dyDescent="0.25">
      <c r="Y28412" s="109"/>
    </row>
    <row r="28413" spans="25:25" x14ac:dyDescent="0.25">
      <c r="Y28413" s="109"/>
    </row>
    <row r="28414" spans="25:25" x14ac:dyDescent="0.25">
      <c r="Y28414" s="109"/>
    </row>
    <row r="28415" spans="25:25" x14ac:dyDescent="0.25">
      <c r="Y28415" s="109"/>
    </row>
    <row r="28416" spans="25:25" x14ac:dyDescent="0.25">
      <c r="Y28416" s="109"/>
    </row>
    <row r="28417" spans="25:25" x14ac:dyDescent="0.25">
      <c r="Y28417" s="109"/>
    </row>
    <row r="28418" spans="25:25" x14ac:dyDescent="0.25">
      <c r="Y28418" s="109"/>
    </row>
    <row r="28419" spans="25:25" x14ac:dyDescent="0.25">
      <c r="Y28419" s="109"/>
    </row>
    <row r="28420" spans="25:25" x14ac:dyDescent="0.25">
      <c r="Y28420" s="109"/>
    </row>
    <row r="28421" spans="25:25" x14ac:dyDescent="0.25">
      <c r="Y28421" s="109"/>
    </row>
    <row r="28422" spans="25:25" x14ac:dyDescent="0.25">
      <c r="Y28422" s="109"/>
    </row>
    <row r="28423" spans="25:25" x14ac:dyDescent="0.25">
      <c r="Y28423" s="109"/>
    </row>
    <row r="28424" spans="25:25" x14ac:dyDescent="0.25">
      <c r="Y28424" s="109"/>
    </row>
    <row r="28425" spans="25:25" x14ac:dyDescent="0.25">
      <c r="Y28425" s="109"/>
    </row>
    <row r="28426" spans="25:25" x14ac:dyDescent="0.25">
      <c r="Y28426" s="109"/>
    </row>
    <row r="28427" spans="25:25" x14ac:dyDescent="0.25">
      <c r="Y28427" s="109"/>
    </row>
    <row r="28428" spans="25:25" x14ac:dyDescent="0.25">
      <c r="Y28428" s="109"/>
    </row>
    <row r="28429" spans="25:25" x14ac:dyDescent="0.25">
      <c r="Y28429" s="109"/>
    </row>
    <row r="28430" spans="25:25" x14ac:dyDescent="0.25">
      <c r="Y28430" s="109"/>
    </row>
    <row r="28431" spans="25:25" x14ac:dyDescent="0.25">
      <c r="Y28431" s="109"/>
    </row>
    <row r="28432" spans="25:25" x14ac:dyDescent="0.25">
      <c r="Y28432" s="109"/>
    </row>
    <row r="28433" spans="25:25" x14ac:dyDescent="0.25">
      <c r="Y28433" s="109"/>
    </row>
    <row r="28434" spans="25:25" x14ac:dyDescent="0.25">
      <c r="Y28434" s="109"/>
    </row>
    <row r="28435" spans="25:25" x14ac:dyDescent="0.25">
      <c r="Y28435" s="109"/>
    </row>
    <row r="28436" spans="25:25" x14ac:dyDescent="0.25">
      <c r="Y28436" s="109"/>
    </row>
    <row r="28437" spans="25:25" x14ac:dyDescent="0.25">
      <c r="Y28437" s="109"/>
    </row>
    <row r="28438" spans="25:25" x14ac:dyDescent="0.25">
      <c r="Y28438" s="109"/>
    </row>
    <row r="28439" spans="25:25" x14ac:dyDescent="0.25">
      <c r="Y28439" s="109"/>
    </row>
    <row r="28440" spans="25:25" x14ac:dyDescent="0.25">
      <c r="Y28440" s="109"/>
    </row>
    <row r="28441" spans="25:25" x14ac:dyDescent="0.25">
      <c r="Y28441" s="109"/>
    </row>
    <row r="28442" spans="25:25" x14ac:dyDescent="0.25">
      <c r="Y28442" s="109"/>
    </row>
    <row r="28443" spans="25:25" x14ac:dyDescent="0.25">
      <c r="Y28443" s="109"/>
    </row>
    <row r="28444" spans="25:25" x14ac:dyDescent="0.25">
      <c r="Y28444" s="109"/>
    </row>
    <row r="28445" spans="25:25" x14ac:dyDescent="0.25">
      <c r="Y28445" s="109"/>
    </row>
    <row r="28446" spans="25:25" x14ac:dyDescent="0.25">
      <c r="Y28446" s="109"/>
    </row>
    <row r="28447" spans="25:25" x14ac:dyDescent="0.25">
      <c r="Y28447" s="109"/>
    </row>
    <row r="28448" spans="25:25" x14ac:dyDescent="0.25">
      <c r="Y28448" s="109"/>
    </row>
    <row r="28449" spans="25:25" x14ac:dyDescent="0.25">
      <c r="Y28449" s="109"/>
    </row>
    <row r="28450" spans="25:25" x14ac:dyDescent="0.25">
      <c r="Y28450" s="109"/>
    </row>
    <row r="28451" spans="25:25" x14ac:dyDescent="0.25">
      <c r="Y28451" s="109"/>
    </row>
    <row r="28452" spans="25:25" x14ac:dyDescent="0.25">
      <c r="Y28452" s="109"/>
    </row>
    <row r="28453" spans="25:25" x14ac:dyDescent="0.25">
      <c r="Y28453" s="109"/>
    </row>
    <row r="28454" spans="25:25" x14ac:dyDescent="0.25">
      <c r="Y28454" s="109"/>
    </row>
    <row r="28455" spans="25:25" x14ac:dyDescent="0.25">
      <c r="Y28455" s="109"/>
    </row>
    <row r="28456" spans="25:25" x14ac:dyDescent="0.25">
      <c r="Y28456" s="109"/>
    </row>
    <row r="28457" spans="25:25" x14ac:dyDescent="0.25">
      <c r="Y28457" s="109"/>
    </row>
    <row r="28458" spans="25:25" x14ac:dyDescent="0.25">
      <c r="Y28458" s="109"/>
    </row>
    <row r="28459" spans="25:25" x14ac:dyDescent="0.25">
      <c r="Y28459" s="109"/>
    </row>
    <row r="28460" spans="25:25" x14ac:dyDescent="0.25">
      <c r="Y28460" s="109"/>
    </row>
    <row r="28461" spans="25:25" x14ac:dyDescent="0.25">
      <c r="Y28461" s="109"/>
    </row>
    <row r="28462" spans="25:25" x14ac:dyDescent="0.25">
      <c r="Y28462" s="109"/>
    </row>
    <row r="28463" spans="25:25" x14ac:dyDescent="0.25">
      <c r="Y28463" s="109"/>
    </row>
    <row r="28464" spans="25:25" x14ac:dyDescent="0.25">
      <c r="Y28464" s="109"/>
    </row>
    <row r="28465" spans="25:25" x14ac:dyDescent="0.25">
      <c r="Y28465" s="109"/>
    </row>
    <row r="28466" spans="25:25" x14ac:dyDescent="0.25">
      <c r="Y28466" s="109"/>
    </row>
    <row r="28467" spans="25:25" x14ac:dyDescent="0.25">
      <c r="Y28467" s="109"/>
    </row>
    <row r="28468" spans="25:25" x14ac:dyDescent="0.25">
      <c r="Y28468" s="109"/>
    </row>
    <row r="28469" spans="25:25" x14ac:dyDescent="0.25">
      <c r="Y28469" s="109"/>
    </row>
    <row r="28470" spans="25:25" x14ac:dyDescent="0.25">
      <c r="Y28470" s="109"/>
    </row>
    <row r="28471" spans="25:25" x14ac:dyDescent="0.25">
      <c r="Y28471" s="109"/>
    </row>
    <row r="28472" spans="25:25" x14ac:dyDescent="0.25">
      <c r="Y28472" s="109"/>
    </row>
    <row r="28473" spans="25:25" x14ac:dyDescent="0.25">
      <c r="Y28473" s="109"/>
    </row>
    <row r="28474" spans="25:25" x14ac:dyDescent="0.25">
      <c r="Y28474" s="109"/>
    </row>
    <row r="28475" spans="25:25" x14ac:dyDescent="0.25">
      <c r="Y28475" s="109"/>
    </row>
    <row r="28476" spans="25:25" x14ac:dyDescent="0.25">
      <c r="Y28476" s="109"/>
    </row>
    <row r="28477" spans="25:25" x14ac:dyDescent="0.25">
      <c r="Y28477" s="109"/>
    </row>
    <row r="28478" spans="25:25" x14ac:dyDescent="0.25">
      <c r="Y28478" s="109"/>
    </row>
    <row r="28479" spans="25:25" x14ac:dyDescent="0.25">
      <c r="Y28479" s="109"/>
    </row>
    <row r="28480" spans="25:25" x14ac:dyDescent="0.25">
      <c r="Y28480" s="109"/>
    </row>
    <row r="28481" spans="25:25" x14ac:dyDescent="0.25">
      <c r="Y28481" s="109"/>
    </row>
    <row r="28482" spans="25:25" x14ac:dyDescent="0.25">
      <c r="Y28482" s="109"/>
    </row>
    <row r="28483" spans="25:25" x14ac:dyDescent="0.25">
      <c r="Y28483" s="109"/>
    </row>
    <row r="28484" spans="25:25" x14ac:dyDescent="0.25">
      <c r="Y28484" s="109"/>
    </row>
    <row r="28485" spans="25:25" x14ac:dyDescent="0.25">
      <c r="Y28485" s="109"/>
    </row>
    <row r="28486" spans="25:25" x14ac:dyDescent="0.25">
      <c r="Y28486" s="109"/>
    </row>
    <row r="28487" spans="25:25" x14ac:dyDescent="0.25">
      <c r="Y28487" s="109"/>
    </row>
    <row r="28488" spans="25:25" x14ac:dyDescent="0.25">
      <c r="Y28488" s="109"/>
    </row>
    <row r="28489" spans="25:25" x14ac:dyDescent="0.25">
      <c r="Y28489" s="109"/>
    </row>
    <row r="28490" spans="25:25" x14ac:dyDescent="0.25">
      <c r="Y28490" s="109"/>
    </row>
    <row r="28491" spans="25:25" x14ac:dyDescent="0.25">
      <c r="Y28491" s="109"/>
    </row>
    <row r="28492" spans="25:25" x14ac:dyDescent="0.25">
      <c r="Y28492" s="109"/>
    </row>
    <row r="28493" spans="25:25" x14ac:dyDescent="0.25">
      <c r="Y28493" s="109"/>
    </row>
    <row r="28494" spans="25:25" x14ac:dyDescent="0.25">
      <c r="Y28494" s="109"/>
    </row>
    <row r="28495" spans="25:25" x14ac:dyDescent="0.25">
      <c r="Y28495" s="109"/>
    </row>
    <row r="28496" spans="25:25" x14ac:dyDescent="0.25">
      <c r="Y28496" s="109"/>
    </row>
    <row r="28497" spans="25:25" x14ac:dyDescent="0.25">
      <c r="Y28497" s="109"/>
    </row>
    <row r="28498" spans="25:25" x14ac:dyDescent="0.25">
      <c r="Y28498" s="109"/>
    </row>
    <row r="28499" spans="25:25" x14ac:dyDescent="0.25">
      <c r="Y28499" s="109"/>
    </row>
    <row r="28500" spans="25:25" x14ac:dyDescent="0.25">
      <c r="Y28500" s="109"/>
    </row>
    <row r="28501" spans="25:25" x14ac:dyDescent="0.25">
      <c r="Y28501" s="109"/>
    </row>
    <row r="28502" spans="25:25" x14ac:dyDescent="0.25">
      <c r="Y28502" s="109"/>
    </row>
    <row r="28503" spans="25:25" x14ac:dyDescent="0.25">
      <c r="Y28503" s="109"/>
    </row>
    <row r="28504" spans="25:25" x14ac:dyDescent="0.25">
      <c r="Y28504" s="109"/>
    </row>
    <row r="28505" spans="25:25" x14ac:dyDescent="0.25">
      <c r="Y28505" s="109"/>
    </row>
    <row r="28506" spans="25:25" x14ac:dyDescent="0.25">
      <c r="Y28506" s="109"/>
    </row>
    <row r="28507" spans="25:25" x14ac:dyDescent="0.25">
      <c r="Y28507" s="109"/>
    </row>
    <row r="28508" spans="25:25" x14ac:dyDescent="0.25">
      <c r="Y28508" s="109"/>
    </row>
    <row r="28509" spans="25:25" x14ac:dyDescent="0.25">
      <c r="Y28509" s="109"/>
    </row>
    <row r="28510" spans="25:25" x14ac:dyDescent="0.25">
      <c r="Y28510" s="109"/>
    </row>
    <row r="28511" spans="25:25" x14ac:dyDescent="0.25">
      <c r="Y28511" s="109"/>
    </row>
    <row r="28512" spans="25:25" x14ac:dyDescent="0.25">
      <c r="Y28512" s="109"/>
    </row>
    <row r="28513" spans="25:25" x14ac:dyDescent="0.25">
      <c r="Y28513" s="109"/>
    </row>
    <row r="28514" spans="25:25" x14ac:dyDescent="0.25">
      <c r="Y28514" s="109"/>
    </row>
    <row r="28515" spans="25:25" x14ac:dyDescent="0.25">
      <c r="Y28515" s="109"/>
    </row>
    <row r="28516" spans="25:25" x14ac:dyDescent="0.25">
      <c r="Y28516" s="109"/>
    </row>
    <row r="28517" spans="25:25" x14ac:dyDescent="0.25">
      <c r="Y28517" s="109"/>
    </row>
    <row r="28518" spans="25:25" x14ac:dyDescent="0.25">
      <c r="Y28518" s="109"/>
    </row>
    <row r="28519" spans="25:25" x14ac:dyDescent="0.25">
      <c r="Y28519" s="109"/>
    </row>
    <row r="28520" spans="25:25" x14ac:dyDescent="0.25">
      <c r="Y28520" s="109"/>
    </row>
    <row r="28521" spans="25:25" x14ac:dyDescent="0.25">
      <c r="Y28521" s="109"/>
    </row>
    <row r="28522" spans="25:25" x14ac:dyDescent="0.25">
      <c r="Y28522" s="109"/>
    </row>
    <row r="28523" spans="25:25" x14ac:dyDescent="0.25">
      <c r="Y28523" s="109"/>
    </row>
    <row r="28524" spans="25:25" x14ac:dyDescent="0.25">
      <c r="Y28524" s="109"/>
    </row>
    <row r="28525" spans="25:25" x14ac:dyDescent="0.25">
      <c r="Y28525" s="109"/>
    </row>
    <row r="28526" spans="25:25" x14ac:dyDescent="0.25">
      <c r="Y28526" s="109"/>
    </row>
    <row r="28527" spans="25:25" x14ac:dyDescent="0.25">
      <c r="Y28527" s="109"/>
    </row>
    <row r="28528" spans="25:25" x14ac:dyDescent="0.25">
      <c r="Y28528" s="109"/>
    </row>
    <row r="28529" spans="25:25" x14ac:dyDescent="0.25">
      <c r="Y28529" s="109"/>
    </row>
    <row r="28530" spans="25:25" x14ac:dyDescent="0.25">
      <c r="Y28530" s="109"/>
    </row>
    <row r="28531" spans="25:25" x14ac:dyDescent="0.25">
      <c r="Y28531" s="109"/>
    </row>
    <row r="28532" spans="25:25" x14ac:dyDescent="0.25">
      <c r="Y28532" s="109"/>
    </row>
    <row r="28533" spans="25:25" x14ac:dyDescent="0.25">
      <c r="Y28533" s="109"/>
    </row>
    <row r="28534" spans="25:25" x14ac:dyDescent="0.25">
      <c r="Y28534" s="109"/>
    </row>
    <row r="28535" spans="25:25" x14ac:dyDescent="0.25">
      <c r="Y28535" s="109"/>
    </row>
    <row r="28536" spans="25:25" x14ac:dyDescent="0.25">
      <c r="Y28536" s="109"/>
    </row>
    <row r="28537" spans="25:25" x14ac:dyDescent="0.25">
      <c r="Y28537" s="109"/>
    </row>
    <row r="28538" spans="25:25" x14ac:dyDescent="0.25">
      <c r="Y28538" s="109"/>
    </row>
    <row r="28539" spans="25:25" x14ac:dyDescent="0.25">
      <c r="Y28539" s="109"/>
    </row>
    <row r="28540" spans="25:25" x14ac:dyDescent="0.25">
      <c r="Y28540" s="109"/>
    </row>
    <row r="28541" spans="25:25" x14ac:dyDescent="0.25">
      <c r="Y28541" s="109"/>
    </row>
    <row r="28542" spans="25:25" x14ac:dyDescent="0.25">
      <c r="Y28542" s="109"/>
    </row>
    <row r="28543" spans="25:25" x14ac:dyDescent="0.25">
      <c r="Y28543" s="109"/>
    </row>
    <row r="28544" spans="25:25" x14ac:dyDescent="0.25">
      <c r="Y28544" s="109"/>
    </row>
    <row r="28545" spans="25:25" x14ac:dyDescent="0.25">
      <c r="Y28545" s="109"/>
    </row>
    <row r="28546" spans="25:25" x14ac:dyDescent="0.25">
      <c r="Y28546" s="109"/>
    </row>
    <row r="28547" spans="25:25" x14ac:dyDescent="0.25">
      <c r="Y28547" s="109"/>
    </row>
    <row r="28548" spans="25:25" x14ac:dyDescent="0.25">
      <c r="Y28548" s="109"/>
    </row>
    <row r="28549" spans="25:25" x14ac:dyDescent="0.25">
      <c r="Y28549" s="109"/>
    </row>
    <row r="28550" spans="25:25" x14ac:dyDescent="0.25">
      <c r="Y28550" s="109"/>
    </row>
    <row r="28551" spans="25:25" x14ac:dyDescent="0.25">
      <c r="Y28551" s="109"/>
    </row>
    <row r="28552" spans="25:25" x14ac:dyDescent="0.25">
      <c r="Y28552" s="109"/>
    </row>
    <row r="28553" spans="25:25" x14ac:dyDescent="0.25">
      <c r="Y28553" s="109"/>
    </row>
    <row r="28554" spans="25:25" x14ac:dyDescent="0.25">
      <c r="Y28554" s="109"/>
    </row>
    <row r="28555" spans="25:25" x14ac:dyDescent="0.25">
      <c r="Y28555" s="109"/>
    </row>
    <row r="28556" spans="25:25" x14ac:dyDescent="0.25">
      <c r="Y28556" s="109"/>
    </row>
    <row r="28557" spans="25:25" x14ac:dyDescent="0.25">
      <c r="Y28557" s="109"/>
    </row>
    <row r="28558" spans="25:25" x14ac:dyDescent="0.25">
      <c r="Y28558" s="109"/>
    </row>
    <row r="28559" spans="25:25" x14ac:dyDescent="0.25">
      <c r="Y28559" s="109"/>
    </row>
    <row r="28560" spans="25:25" x14ac:dyDescent="0.25">
      <c r="Y28560" s="109"/>
    </row>
    <row r="28561" spans="25:25" x14ac:dyDescent="0.25">
      <c r="Y28561" s="109"/>
    </row>
    <row r="28562" spans="25:25" x14ac:dyDescent="0.25">
      <c r="Y28562" s="109"/>
    </row>
    <row r="28563" spans="25:25" x14ac:dyDescent="0.25">
      <c r="Y28563" s="109"/>
    </row>
    <row r="28564" spans="25:25" x14ac:dyDescent="0.25">
      <c r="Y28564" s="109"/>
    </row>
    <row r="28565" spans="25:25" x14ac:dyDescent="0.25">
      <c r="Y28565" s="109"/>
    </row>
    <row r="28566" spans="25:25" x14ac:dyDescent="0.25">
      <c r="Y28566" s="109"/>
    </row>
    <row r="28567" spans="25:25" x14ac:dyDescent="0.25">
      <c r="Y28567" s="109"/>
    </row>
    <row r="28568" spans="25:25" x14ac:dyDescent="0.25">
      <c r="Y28568" s="109"/>
    </row>
    <row r="28569" spans="25:25" x14ac:dyDescent="0.25">
      <c r="Y28569" s="109"/>
    </row>
    <row r="28570" spans="25:25" x14ac:dyDescent="0.25">
      <c r="Y28570" s="109"/>
    </row>
    <row r="28571" spans="25:25" x14ac:dyDescent="0.25">
      <c r="Y28571" s="109"/>
    </row>
    <row r="28572" spans="25:25" x14ac:dyDescent="0.25">
      <c r="Y28572" s="109"/>
    </row>
    <row r="28573" spans="25:25" x14ac:dyDescent="0.25">
      <c r="Y28573" s="109"/>
    </row>
    <row r="28574" spans="25:25" x14ac:dyDescent="0.25">
      <c r="Y28574" s="109"/>
    </row>
    <row r="28575" spans="25:25" x14ac:dyDescent="0.25">
      <c r="Y28575" s="109"/>
    </row>
    <row r="28576" spans="25:25" x14ac:dyDescent="0.25">
      <c r="Y28576" s="109"/>
    </row>
    <row r="28577" spans="25:25" x14ac:dyDescent="0.25">
      <c r="Y28577" s="109"/>
    </row>
    <row r="28578" spans="25:25" x14ac:dyDescent="0.25">
      <c r="Y28578" s="109"/>
    </row>
    <row r="28579" spans="25:25" x14ac:dyDescent="0.25">
      <c r="Y28579" s="109"/>
    </row>
    <row r="28580" spans="25:25" x14ac:dyDescent="0.25">
      <c r="Y28580" s="109"/>
    </row>
    <row r="28581" spans="25:25" x14ac:dyDescent="0.25">
      <c r="Y28581" s="109"/>
    </row>
    <row r="28582" spans="25:25" x14ac:dyDescent="0.25">
      <c r="Y28582" s="109"/>
    </row>
    <row r="28583" spans="25:25" x14ac:dyDescent="0.25">
      <c r="Y28583" s="109"/>
    </row>
    <row r="28584" spans="25:25" x14ac:dyDescent="0.25">
      <c r="Y28584" s="109"/>
    </row>
    <row r="28585" spans="25:25" x14ac:dyDescent="0.25">
      <c r="Y28585" s="109"/>
    </row>
    <row r="28586" spans="25:25" x14ac:dyDescent="0.25">
      <c r="Y28586" s="109"/>
    </row>
    <row r="28587" spans="25:25" x14ac:dyDescent="0.25">
      <c r="Y28587" s="109"/>
    </row>
    <row r="28588" spans="25:25" x14ac:dyDescent="0.25">
      <c r="Y28588" s="109"/>
    </row>
    <row r="28589" spans="25:25" x14ac:dyDescent="0.25">
      <c r="Y28589" s="109"/>
    </row>
    <row r="28590" spans="25:25" x14ac:dyDescent="0.25">
      <c r="Y28590" s="109"/>
    </row>
    <row r="28591" spans="25:25" x14ac:dyDescent="0.25">
      <c r="Y28591" s="109"/>
    </row>
    <row r="28592" spans="25:25" x14ac:dyDescent="0.25">
      <c r="Y28592" s="109"/>
    </row>
    <row r="28593" spans="25:25" x14ac:dyDescent="0.25">
      <c r="Y28593" s="109"/>
    </row>
    <row r="28594" spans="25:25" x14ac:dyDescent="0.25">
      <c r="Y28594" s="109"/>
    </row>
    <row r="28595" spans="25:25" x14ac:dyDescent="0.25">
      <c r="Y28595" s="109"/>
    </row>
    <row r="28596" spans="25:25" x14ac:dyDescent="0.25">
      <c r="Y28596" s="109"/>
    </row>
    <row r="28597" spans="25:25" x14ac:dyDescent="0.25">
      <c r="Y28597" s="109"/>
    </row>
    <row r="28598" spans="25:25" x14ac:dyDescent="0.25">
      <c r="Y28598" s="109"/>
    </row>
    <row r="28599" spans="25:25" x14ac:dyDescent="0.25">
      <c r="Y28599" s="109"/>
    </row>
    <row r="28600" spans="25:25" x14ac:dyDescent="0.25">
      <c r="Y28600" s="109"/>
    </row>
    <row r="28601" spans="25:25" x14ac:dyDescent="0.25">
      <c r="Y28601" s="109"/>
    </row>
    <row r="28602" spans="25:25" x14ac:dyDescent="0.25">
      <c r="Y28602" s="109"/>
    </row>
    <row r="28603" spans="25:25" x14ac:dyDescent="0.25">
      <c r="Y28603" s="109"/>
    </row>
    <row r="28604" spans="25:25" x14ac:dyDescent="0.25">
      <c r="Y28604" s="109"/>
    </row>
    <row r="28605" spans="25:25" x14ac:dyDescent="0.25">
      <c r="Y28605" s="109"/>
    </row>
    <row r="28606" spans="25:25" x14ac:dyDescent="0.25">
      <c r="Y28606" s="109"/>
    </row>
    <row r="28607" spans="25:25" x14ac:dyDescent="0.25">
      <c r="Y28607" s="109"/>
    </row>
    <row r="28608" spans="25:25" x14ac:dyDescent="0.25">
      <c r="Y28608" s="109"/>
    </row>
    <row r="28609" spans="25:25" x14ac:dyDescent="0.25">
      <c r="Y28609" s="109"/>
    </row>
    <row r="28610" spans="25:25" x14ac:dyDescent="0.25">
      <c r="Y28610" s="109"/>
    </row>
    <row r="28611" spans="25:25" x14ac:dyDescent="0.25">
      <c r="Y28611" s="109"/>
    </row>
    <row r="28612" spans="25:25" x14ac:dyDescent="0.25">
      <c r="Y28612" s="109"/>
    </row>
    <row r="28613" spans="25:25" x14ac:dyDescent="0.25">
      <c r="Y28613" s="109"/>
    </row>
    <row r="28614" spans="25:25" x14ac:dyDescent="0.25">
      <c r="Y28614" s="109"/>
    </row>
    <row r="28615" spans="25:25" x14ac:dyDescent="0.25">
      <c r="Y28615" s="109"/>
    </row>
    <row r="28616" spans="25:25" x14ac:dyDescent="0.25">
      <c r="Y28616" s="109"/>
    </row>
    <row r="28617" spans="25:25" x14ac:dyDescent="0.25">
      <c r="Y28617" s="109"/>
    </row>
    <row r="28618" spans="25:25" x14ac:dyDescent="0.25">
      <c r="Y28618" s="109"/>
    </row>
    <row r="28619" spans="25:25" x14ac:dyDescent="0.25">
      <c r="Y28619" s="109"/>
    </row>
    <row r="28620" spans="25:25" x14ac:dyDescent="0.25">
      <c r="Y28620" s="109"/>
    </row>
    <row r="28621" spans="25:25" x14ac:dyDescent="0.25">
      <c r="Y28621" s="109"/>
    </row>
    <row r="28622" spans="25:25" x14ac:dyDescent="0.25">
      <c r="Y28622" s="109"/>
    </row>
    <row r="28623" spans="25:25" x14ac:dyDescent="0.25">
      <c r="Y28623" s="109"/>
    </row>
    <row r="28624" spans="25:25" x14ac:dyDescent="0.25">
      <c r="Y28624" s="109"/>
    </row>
    <row r="28625" spans="25:25" x14ac:dyDescent="0.25">
      <c r="Y28625" s="109"/>
    </row>
    <row r="28626" spans="25:25" x14ac:dyDescent="0.25">
      <c r="Y28626" s="109"/>
    </row>
    <row r="28627" spans="25:25" x14ac:dyDescent="0.25">
      <c r="Y28627" s="109"/>
    </row>
    <row r="28628" spans="25:25" x14ac:dyDescent="0.25">
      <c r="Y28628" s="109"/>
    </row>
    <row r="28629" spans="25:25" x14ac:dyDescent="0.25">
      <c r="Y28629" s="109"/>
    </row>
    <row r="28630" spans="25:25" x14ac:dyDescent="0.25">
      <c r="Y28630" s="109"/>
    </row>
    <row r="28631" spans="25:25" x14ac:dyDescent="0.25">
      <c r="Y28631" s="109"/>
    </row>
    <row r="28632" spans="25:25" x14ac:dyDescent="0.25">
      <c r="Y28632" s="109"/>
    </row>
    <row r="28633" spans="25:25" x14ac:dyDescent="0.25">
      <c r="Y28633" s="109"/>
    </row>
    <row r="28634" spans="25:25" x14ac:dyDescent="0.25">
      <c r="Y28634" s="109"/>
    </row>
    <row r="28635" spans="25:25" x14ac:dyDescent="0.25">
      <c r="Y28635" s="109"/>
    </row>
    <row r="28636" spans="25:25" x14ac:dyDescent="0.25">
      <c r="Y28636" s="109"/>
    </row>
    <row r="28637" spans="25:25" x14ac:dyDescent="0.25">
      <c r="Y28637" s="109"/>
    </row>
    <row r="28638" spans="25:25" x14ac:dyDescent="0.25">
      <c r="Y28638" s="109"/>
    </row>
    <row r="28639" spans="25:25" x14ac:dyDescent="0.25">
      <c r="Y28639" s="109"/>
    </row>
    <row r="28640" spans="25:25" x14ac:dyDescent="0.25">
      <c r="Y28640" s="109"/>
    </row>
    <row r="28641" spans="25:25" x14ac:dyDescent="0.25">
      <c r="Y28641" s="109"/>
    </row>
    <row r="28642" spans="25:25" x14ac:dyDescent="0.25">
      <c r="Y28642" s="109"/>
    </row>
    <row r="28643" spans="25:25" x14ac:dyDescent="0.25">
      <c r="Y28643" s="109"/>
    </row>
    <row r="28644" spans="25:25" x14ac:dyDescent="0.25">
      <c r="Y28644" s="109"/>
    </row>
    <row r="28645" spans="25:25" x14ac:dyDescent="0.25">
      <c r="Y28645" s="109"/>
    </row>
    <row r="28646" spans="25:25" x14ac:dyDescent="0.25">
      <c r="Y28646" s="109"/>
    </row>
    <row r="28647" spans="25:25" x14ac:dyDescent="0.25">
      <c r="Y28647" s="109"/>
    </row>
    <row r="28648" spans="25:25" x14ac:dyDescent="0.25">
      <c r="Y28648" s="109"/>
    </row>
    <row r="28649" spans="25:25" x14ac:dyDescent="0.25">
      <c r="Y28649" s="109"/>
    </row>
    <row r="28650" spans="25:25" x14ac:dyDescent="0.25">
      <c r="Y28650" s="109"/>
    </row>
    <row r="28651" spans="25:25" x14ac:dyDescent="0.25">
      <c r="Y28651" s="109"/>
    </row>
    <row r="28652" spans="25:25" x14ac:dyDescent="0.25">
      <c r="Y28652" s="109"/>
    </row>
    <row r="28653" spans="25:25" x14ac:dyDescent="0.25">
      <c r="Y28653" s="109"/>
    </row>
    <row r="28654" spans="25:25" x14ac:dyDescent="0.25">
      <c r="Y28654" s="109"/>
    </row>
    <row r="28655" spans="25:25" x14ac:dyDescent="0.25">
      <c r="Y28655" s="109"/>
    </row>
    <row r="28656" spans="25:25" x14ac:dyDescent="0.25">
      <c r="Y28656" s="109"/>
    </row>
    <row r="28657" spans="25:25" x14ac:dyDescent="0.25">
      <c r="Y28657" s="109"/>
    </row>
    <row r="28658" spans="25:25" x14ac:dyDescent="0.25">
      <c r="Y28658" s="109"/>
    </row>
    <row r="28659" spans="25:25" x14ac:dyDescent="0.25">
      <c r="Y28659" s="109"/>
    </row>
    <row r="28660" spans="25:25" x14ac:dyDescent="0.25">
      <c r="Y28660" s="109"/>
    </row>
    <row r="28661" spans="25:25" x14ac:dyDescent="0.25">
      <c r="Y28661" s="109"/>
    </row>
    <row r="28662" spans="25:25" x14ac:dyDescent="0.25">
      <c r="Y28662" s="109"/>
    </row>
    <row r="28663" spans="25:25" x14ac:dyDescent="0.25">
      <c r="Y28663" s="109"/>
    </row>
    <row r="28664" spans="25:25" x14ac:dyDescent="0.25">
      <c r="Y28664" s="109"/>
    </row>
    <row r="28665" spans="25:25" x14ac:dyDescent="0.25">
      <c r="Y28665" s="109"/>
    </row>
    <row r="28666" spans="25:25" x14ac:dyDescent="0.25">
      <c r="Y28666" s="109"/>
    </row>
    <row r="28667" spans="25:25" x14ac:dyDescent="0.25">
      <c r="Y28667" s="109"/>
    </row>
    <row r="28668" spans="25:25" x14ac:dyDescent="0.25">
      <c r="Y28668" s="109"/>
    </row>
    <row r="28669" spans="25:25" x14ac:dyDescent="0.25">
      <c r="Y28669" s="109"/>
    </row>
    <row r="28670" spans="25:25" x14ac:dyDescent="0.25">
      <c r="Y28670" s="109"/>
    </row>
    <row r="28671" spans="25:25" x14ac:dyDescent="0.25">
      <c r="Y28671" s="109"/>
    </row>
    <row r="28672" spans="25:25" x14ac:dyDescent="0.25">
      <c r="Y28672" s="109"/>
    </row>
    <row r="28673" spans="25:25" x14ac:dyDescent="0.25">
      <c r="Y28673" s="109"/>
    </row>
    <row r="28674" spans="25:25" x14ac:dyDescent="0.25">
      <c r="Y28674" s="109"/>
    </row>
    <row r="28675" spans="25:25" x14ac:dyDescent="0.25">
      <c r="Y28675" s="109"/>
    </row>
    <row r="28676" spans="25:25" x14ac:dyDescent="0.25">
      <c r="Y28676" s="109"/>
    </row>
    <row r="28677" spans="25:25" x14ac:dyDescent="0.25">
      <c r="Y28677" s="109"/>
    </row>
    <row r="28678" spans="25:25" x14ac:dyDescent="0.25">
      <c r="Y28678" s="109"/>
    </row>
    <row r="28679" spans="25:25" x14ac:dyDescent="0.25">
      <c r="Y28679" s="109"/>
    </row>
    <row r="28680" spans="25:25" x14ac:dyDescent="0.25">
      <c r="Y28680" s="109"/>
    </row>
    <row r="28681" spans="25:25" x14ac:dyDescent="0.25">
      <c r="Y28681" s="109"/>
    </row>
    <row r="28682" spans="25:25" x14ac:dyDescent="0.25">
      <c r="Y28682" s="109"/>
    </row>
    <row r="28683" spans="25:25" x14ac:dyDescent="0.25">
      <c r="Y28683" s="109"/>
    </row>
    <row r="28684" spans="25:25" x14ac:dyDescent="0.25">
      <c r="Y28684" s="109"/>
    </row>
    <row r="28685" spans="25:25" x14ac:dyDescent="0.25">
      <c r="Y28685" s="109"/>
    </row>
    <row r="28686" spans="25:25" x14ac:dyDescent="0.25">
      <c r="Y28686" s="109"/>
    </row>
    <row r="28687" spans="25:25" x14ac:dyDescent="0.25">
      <c r="Y28687" s="109"/>
    </row>
    <row r="28688" spans="25:25" x14ac:dyDescent="0.25">
      <c r="Y28688" s="109"/>
    </row>
    <row r="28689" spans="25:25" x14ac:dyDescent="0.25">
      <c r="Y28689" s="109"/>
    </row>
    <row r="28690" spans="25:25" x14ac:dyDescent="0.25">
      <c r="Y28690" s="109"/>
    </row>
    <row r="28691" spans="25:25" x14ac:dyDescent="0.25">
      <c r="Y28691" s="109"/>
    </row>
    <row r="28692" spans="25:25" x14ac:dyDescent="0.25">
      <c r="Y28692" s="109"/>
    </row>
    <row r="28693" spans="25:25" x14ac:dyDescent="0.25">
      <c r="Y28693" s="109"/>
    </row>
    <row r="28694" spans="25:25" x14ac:dyDescent="0.25">
      <c r="Y28694" s="109"/>
    </row>
    <row r="28695" spans="25:25" x14ac:dyDescent="0.25">
      <c r="Y28695" s="109"/>
    </row>
    <row r="28696" spans="25:25" x14ac:dyDescent="0.25">
      <c r="Y28696" s="109"/>
    </row>
    <row r="28697" spans="25:25" x14ac:dyDescent="0.25">
      <c r="Y28697" s="109"/>
    </row>
    <row r="28698" spans="25:25" x14ac:dyDescent="0.25">
      <c r="Y28698" s="109"/>
    </row>
    <row r="28699" spans="25:25" x14ac:dyDescent="0.25">
      <c r="Y28699" s="109"/>
    </row>
    <row r="28700" spans="25:25" x14ac:dyDescent="0.25">
      <c r="Y28700" s="109"/>
    </row>
    <row r="28701" spans="25:25" x14ac:dyDescent="0.25">
      <c r="Y28701" s="109"/>
    </row>
    <row r="28702" spans="25:25" x14ac:dyDescent="0.25">
      <c r="Y28702" s="109"/>
    </row>
    <row r="28703" spans="25:25" x14ac:dyDescent="0.25">
      <c r="Y28703" s="109"/>
    </row>
    <row r="28704" spans="25:25" x14ac:dyDescent="0.25">
      <c r="Y28704" s="109"/>
    </row>
    <row r="28705" spans="25:25" x14ac:dyDescent="0.25">
      <c r="Y28705" s="109"/>
    </row>
    <row r="28706" spans="25:25" x14ac:dyDescent="0.25">
      <c r="Y28706" s="109"/>
    </row>
    <row r="28707" spans="25:25" x14ac:dyDescent="0.25">
      <c r="Y28707" s="109"/>
    </row>
    <row r="28708" spans="25:25" x14ac:dyDescent="0.25">
      <c r="Y28708" s="109"/>
    </row>
    <row r="28709" spans="25:25" x14ac:dyDescent="0.25">
      <c r="Y28709" s="109"/>
    </row>
    <row r="28710" spans="25:25" x14ac:dyDescent="0.25">
      <c r="Y28710" s="109"/>
    </row>
    <row r="28711" spans="25:25" x14ac:dyDescent="0.25">
      <c r="Y28711" s="109"/>
    </row>
    <row r="28712" spans="25:25" x14ac:dyDescent="0.25">
      <c r="Y28712" s="109"/>
    </row>
    <row r="28713" spans="25:25" x14ac:dyDescent="0.25">
      <c r="Y28713" s="109"/>
    </row>
    <row r="28714" spans="25:25" x14ac:dyDescent="0.25">
      <c r="Y28714" s="109"/>
    </row>
    <row r="28715" spans="25:25" x14ac:dyDescent="0.25">
      <c r="Y28715" s="109"/>
    </row>
    <row r="28716" spans="25:25" x14ac:dyDescent="0.25">
      <c r="Y28716" s="109"/>
    </row>
    <row r="28717" spans="25:25" x14ac:dyDescent="0.25">
      <c r="Y28717" s="109"/>
    </row>
    <row r="28718" spans="25:25" x14ac:dyDescent="0.25">
      <c r="Y28718" s="109"/>
    </row>
    <row r="28719" spans="25:25" x14ac:dyDescent="0.25">
      <c r="Y28719" s="109"/>
    </row>
    <row r="28720" spans="25:25" x14ac:dyDescent="0.25">
      <c r="Y28720" s="109"/>
    </row>
    <row r="28721" spans="25:25" x14ac:dyDescent="0.25">
      <c r="Y28721" s="109"/>
    </row>
    <row r="28722" spans="25:25" x14ac:dyDescent="0.25">
      <c r="Y28722" s="109"/>
    </row>
    <row r="28723" spans="25:25" x14ac:dyDescent="0.25">
      <c r="Y28723" s="109"/>
    </row>
    <row r="28724" spans="25:25" x14ac:dyDescent="0.25">
      <c r="Y28724" s="109"/>
    </row>
    <row r="28725" spans="25:25" x14ac:dyDescent="0.25">
      <c r="Y28725" s="109"/>
    </row>
    <row r="28726" spans="25:25" x14ac:dyDescent="0.25">
      <c r="Y28726" s="109"/>
    </row>
    <row r="28727" spans="25:25" x14ac:dyDescent="0.25">
      <c r="Y28727" s="109"/>
    </row>
    <row r="28728" spans="25:25" x14ac:dyDescent="0.25">
      <c r="Y28728" s="109"/>
    </row>
    <row r="28729" spans="25:25" x14ac:dyDescent="0.25">
      <c r="Y28729" s="109"/>
    </row>
    <row r="28730" spans="25:25" x14ac:dyDescent="0.25">
      <c r="Y28730" s="109"/>
    </row>
    <row r="28731" spans="25:25" x14ac:dyDescent="0.25">
      <c r="Y28731" s="109"/>
    </row>
    <row r="28732" spans="25:25" x14ac:dyDescent="0.25">
      <c r="Y28732" s="109"/>
    </row>
    <row r="28733" spans="25:25" x14ac:dyDescent="0.25">
      <c r="Y28733" s="109"/>
    </row>
    <row r="28734" spans="25:25" x14ac:dyDescent="0.25">
      <c r="Y28734" s="109"/>
    </row>
    <row r="28735" spans="25:25" x14ac:dyDescent="0.25">
      <c r="Y28735" s="109"/>
    </row>
    <row r="28736" spans="25:25" x14ac:dyDescent="0.25">
      <c r="Y28736" s="109"/>
    </row>
    <row r="28737" spans="25:25" x14ac:dyDescent="0.25">
      <c r="Y28737" s="109"/>
    </row>
    <row r="28738" spans="25:25" x14ac:dyDescent="0.25">
      <c r="Y28738" s="109"/>
    </row>
    <row r="28739" spans="25:25" x14ac:dyDescent="0.25">
      <c r="Y28739" s="109"/>
    </row>
    <row r="28740" spans="25:25" x14ac:dyDescent="0.25">
      <c r="Y28740" s="109"/>
    </row>
    <row r="28741" spans="25:25" x14ac:dyDescent="0.25">
      <c r="Y28741" s="109"/>
    </row>
    <row r="28742" spans="25:25" x14ac:dyDescent="0.25">
      <c r="Y28742" s="109"/>
    </row>
    <row r="28743" spans="25:25" x14ac:dyDescent="0.25">
      <c r="Y28743" s="109"/>
    </row>
    <row r="28744" spans="25:25" x14ac:dyDescent="0.25">
      <c r="Y28744" s="109"/>
    </row>
    <row r="28745" spans="25:25" x14ac:dyDescent="0.25">
      <c r="Y28745" s="109"/>
    </row>
    <row r="28746" spans="25:25" x14ac:dyDescent="0.25">
      <c r="Y28746" s="109"/>
    </row>
    <row r="28747" spans="25:25" x14ac:dyDescent="0.25">
      <c r="Y28747" s="109"/>
    </row>
    <row r="28748" spans="25:25" x14ac:dyDescent="0.25">
      <c r="Y28748" s="109"/>
    </row>
    <row r="28749" spans="25:25" x14ac:dyDescent="0.25">
      <c r="Y28749" s="109"/>
    </row>
    <row r="28750" spans="25:25" x14ac:dyDescent="0.25">
      <c r="Y28750" s="109"/>
    </row>
    <row r="28751" spans="25:25" x14ac:dyDescent="0.25">
      <c r="Y28751" s="109"/>
    </row>
    <row r="28752" spans="25:25" x14ac:dyDescent="0.25">
      <c r="Y28752" s="109"/>
    </row>
    <row r="28753" spans="25:25" x14ac:dyDescent="0.25">
      <c r="Y28753" s="109"/>
    </row>
    <row r="28754" spans="25:25" x14ac:dyDescent="0.25">
      <c r="Y28754" s="109"/>
    </row>
    <row r="28755" spans="25:25" x14ac:dyDescent="0.25">
      <c r="Y28755" s="109"/>
    </row>
    <row r="28756" spans="25:25" x14ac:dyDescent="0.25">
      <c r="Y28756" s="109"/>
    </row>
    <row r="28757" spans="25:25" x14ac:dyDescent="0.25">
      <c r="Y28757" s="109"/>
    </row>
    <row r="28758" spans="25:25" x14ac:dyDescent="0.25">
      <c r="Y28758" s="109"/>
    </row>
    <row r="28759" spans="25:25" x14ac:dyDescent="0.25">
      <c r="Y28759" s="109"/>
    </row>
    <row r="28760" spans="25:25" x14ac:dyDescent="0.25">
      <c r="Y28760" s="109"/>
    </row>
    <row r="28761" spans="25:25" x14ac:dyDescent="0.25">
      <c r="Y28761" s="109"/>
    </row>
    <row r="28762" spans="25:25" x14ac:dyDescent="0.25">
      <c r="Y28762" s="109"/>
    </row>
    <row r="28763" spans="25:25" x14ac:dyDescent="0.25">
      <c r="Y28763" s="109"/>
    </row>
    <row r="28764" spans="25:25" x14ac:dyDescent="0.25">
      <c r="Y28764" s="109"/>
    </row>
    <row r="28765" spans="25:25" x14ac:dyDescent="0.25">
      <c r="Y28765" s="109"/>
    </row>
    <row r="28766" spans="25:25" x14ac:dyDescent="0.25">
      <c r="Y28766" s="109"/>
    </row>
    <row r="28767" spans="25:25" x14ac:dyDescent="0.25">
      <c r="Y28767" s="109"/>
    </row>
    <row r="28768" spans="25:25" x14ac:dyDescent="0.25">
      <c r="Y28768" s="109"/>
    </row>
    <row r="28769" spans="25:25" x14ac:dyDescent="0.25">
      <c r="Y28769" s="109"/>
    </row>
    <row r="28770" spans="25:25" x14ac:dyDescent="0.25">
      <c r="Y28770" s="109"/>
    </row>
    <row r="28771" spans="25:25" x14ac:dyDescent="0.25">
      <c r="Y28771" s="109"/>
    </row>
    <row r="28772" spans="25:25" x14ac:dyDescent="0.25">
      <c r="Y28772" s="109"/>
    </row>
    <row r="28773" spans="25:25" x14ac:dyDescent="0.25">
      <c r="Y28773" s="109"/>
    </row>
    <row r="28774" spans="25:25" x14ac:dyDescent="0.25">
      <c r="Y28774" s="109"/>
    </row>
    <row r="28775" spans="25:25" x14ac:dyDescent="0.25">
      <c r="Y28775" s="109"/>
    </row>
    <row r="28776" spans="25:25" x14ac:dyDescent="0.25">
      <c r="Y28776" s="109"/>
    </row>
    <row r="28777" spans="25:25" x14ac:dyDescent="0.25">
      <c r="Y28777" s="109"/>
    </row>
    <row r="28778" spans="25:25" x14ac:dyDescent="0.25">
      <c r="Y28778" s="109"/>
    </row>
    <row r="28779" spans="25:25" x14ac:dyDescent="0.25">
      <c r="Y28779" s="109"/>
    </row>
    <row r="28780" spans="25:25" x14ac:dyDescent="0.25">
      <c r="Y28780" s="109"/>
    </row>
    <row r="28781" spans="25:25" x14ac:dyDescent="0.25">
      <c r="Y28781" s="109"/>
    </row>
    <row r="28782" spans="25:25" x14ac:dyDescent="0.25">
      <c r="Y28782" s="109"/>
    </row>
    <row r="28783" spans="25:25" x14ac:dyDescent="0.25">
      <c r="Y28783" s="109"/>
    </row>
    <row r="28784" spans="25:25" x14ac:dyDescent="0.25">
      <c r="Y28784" s="109"/>
    </row>
    <row r="28785" spans="25:25" x14ac:dyDescent="0.25">
      <c r="Y28785" s="109"/>
    </row>
    <row r="28786" spans="25:25" x14ac:dyDescent="0.25">
      <c r="Y28786" s="109"/>
    </row>
    <row r="28787" spans="25:25" x14ac:dyDescent="0.25">
      <c r="Y28787" s="109"/>
    </row>
    <row r="28788" spans="25:25" x14ac:dyDescent="0.25">
      <c r="Y28788" s="109"/>
    </row>
    <row r="28789" spans="25:25" x14ac:dyDescent="0.25">
      <c r="Y28789" s="109"/>
    </row>
    <row r="28790" spans="25:25" x14ac:dyDescent="0.25">
      <c r="Y28790" s="109"/>
    </row>
    <row r="28791" spans="25:25" x14ac:dyDescent="0.25">
      <c r="Y28791" s="109"/>
    </row>
    <row r="28792" spans="25:25" x14ac:dyDescent="0.25">
      <c r="Y28792" s="109"/>
    </row>
    <row r="28793" spans="25:25" x14ac:dyDescent="0.25">
      <c r="Y28793" s="109"/>
    </row>
    <row r="28794" spans="25:25" x14ac:dyDescent="0.25">
      <c r="Y28794" s="109"/>
    </row>
    <row r="28795" spans="25:25" x14ac:dyDescent="0.25">
      <c r="Y28795" s="109"/>
    </row>
    <row r="28796" spans="25:25" x14ac:dyDescent="0.25">
      <c r="Y28796" s="109"/>
    </row>
    <row r="28797" spans="25:25" x14ac:dyDescent="0.25">
      <c r="Y28797" s="109"/>
    </row>
    <row r="28798" spans="25:25" x14ac:dyDescent="0.25">
      <c r="Y28798" s="109"/>
    </row>
    <row r="28799" spans="25:25" x14ac:dyDescent="0.25">
      <c r="Y28799" s="109"/>
    </row>
    <row r="28800" spans="25:25" x14ac:dyDescent="0.25">
      <c r="Y28800" s="109"/>
    </row>
    <row r="28801" spans="25:25" x14ac:dyDescent="0.25">
      <c r="Y28801" s="109"/>
    </row>
    <row r="28802" spans="25:25" x14ac:dyDescent="0.25">
      <c r="Y28802" s="109"/>
    </row>
    <row r="28803" spans="25:25" x14ac:dyDescent="0.25">
      <c r="Y28803" s="109"/>
    </row>
    <row r="28804" spans="25:25" x14ac:dyDescent="0.25">
      <c r="Y28804" s="109"/>
    </row>
    <row r="28805" spans="25:25" x14ac:dyDescent="0.25">
      <c r="Y28805" s="109"/>
    </row>
    <row r="28806" spans="25:25" x14ac:dyDescent="0.25">
      <c r="Y28806" s="109"/>
    </row>
    <row r="28807" spans="25:25" x14ac:dyDescent="0.25">
      <c r="Y28807" s="109"/>
    </row>
    <row r="28808" spans="25:25" x14ac:dyDescent="0.25">
      <c r="Y28808" s="109"/>
    </row>
    <row r="28809" spans="25:25" x14ac:dyDescent="0.25">
      <c r="Y28809" s="109"/>
    </row>
    <row r="28810" spans="25:25" x14ac:dyDescent="0.25">
      <c r="Y28810" s="109"/>
    </row>
    <row r="28811" spans="25:25" x14ac:dyDescent="0.25">
      <c r="Y28811" s="109"/>
    </row>
    <row r="28812" spans="25:25" x14ac:dyDescent="0.25">
      <c r="Y28812" s="109"/>
    </row>
    <row r="28813" spans="25:25" x14ac:dyDescent="0.25">
      <c r="Y28813" s="109"/>
    </row>
    <row r="28814" spans="25:25" x14ac:dyDescent="0.25">
      <c r="Y28814" s="109"/>
    </row>
    <row r="28815" spans="25:25" x14ac:dyDescent="0.25">
      <c r="Y28815" s="109"/>
    </row>
    <row r="28816" spans="25:25" x14ac:dyDescent="0.25">
      <c r="Y28816" s="109"/>
    </row>
    <row r="28817" spans="25:25" x14ac:dyDescent="0.25">
      <c r="Y28817" s="109"/>
    </row>
    <row r="28818" spans="25:25" x14ac:dyDescent="0.25">
      <c r="Y28818" s="109"/>
    </row>
    <row r="28819" spans="25:25" x14ac:dyDescent="0.25">
      <c r="Y28819" s="109"/>
    </row>
    <row r="28820" spans="25:25" x14ac:dyDescent="0.25">
      <c r="Y28820" s="109"/>
    </row>
    <row r="28821" spans="25:25" x14ac:dyDescent="0.25">
      <c r="Y28821" s="109"/>
    </row>
    <row r="28822" spans="25:25" x14ac:dyDescent="0.25">
      <c r="Y28822" s="109"/>
    </row>
    <row r="28823" spans="25:25" x14ac:dyDescent="0.25">
      <c r="Y28823" s="109"/>
    </row>
    <row r="28824" spans="25:25" x14ac:dyDescent="0.25">
      <c r="Y28824" s="109"/>
    </row>
    <row r="28825" spans="25:25" x14ac:dyDescent="0.25">
      <c r="Y28825" s="109"/>
    </row>
    <row r="28826" spans="25:25" x14ac:dyDescent="0.25">
      <c r="Y28826" s="109"/>
    </row>
    <row r="28827" spans="25:25" x14ac:dyDescent="0.25">
      <c r="Y28827" s="109"/>
    </row>
    <row r="28828" spans="25:25" x14ac:dyDescent="0.25">
      <c r="Y28828" s="109"/>
    </row>
    <row r="28829" spans="25:25" x14ac:dyDescent="0.25">
      <c r="Y28829" s="109"/>
    </row>
    <row r="28830" spans="25:25" x14ac:dyDescent="0.25">
      <c r="Y28830" s="109"/>
    </row>
    <row r="28831" spans="25:25" x14ac:dyDescent="0.25">
      <c r="Y28831" s="109"/>
    </row>
    <row r="28832" spans="25:25" x14ac:dyDescent="0.25">
      <c r="Y28832" s="109"/>
    </row>
    <row r="28833" spans="25:25" x14ac:dyDescent="0.25">
      <c r="Y28833" s="109"/>
    </row>
    <row r="28834" spans="25:25" x14ac:dyDescent="0.25">
      <c r="Y28834" s="109"/>
    </row>
    <row r="28835" spans="25:25" x14ac:dyDescent="0.25">
      <c r="Y28835" s="109"/>
    </row>
    <row r="28836" spans="25:25" x14ac:dyDescent="0.25">
      <c r="Y28836" s="109"/>
    </row>
    <row r="28837" spans="25:25" x14ac:dyDescent="0.25">
      <c r="Y28837" s="109"/>
    </row>
    <row r="28838" spans="25:25" x14ac:dyDescent="0.25">
      <c r="Y28838" s="109"/>
    </row>
    <row r="28839" spans="25:25" x14ac:dyDescent="0.25">
      <c r="Y28839" s="109"/>
    </row>
    <row r="28840" spans="25:25" x14ac:dyDescent="0.25">
      <c r="Y28840" s="109"/>
    </row>
    <row r="28841" spans="25:25" x14ac:dyDescent="0.25">
      <c r="Y28841" s="109"/>
    </row>
    <row r="28842" spans="25:25" x14ac:dyDescent="0.25">
      <c r="Y28842" s="109"/>
    </row>
    <row r="28843" spans="25:25" x14ac:dyDescent="0.25">
      <c r="Y28843" s="109"/>
    </row>
    <row r="28844" spans="25:25" x14ac:dyDescent="0.25">
      <c r="Y28844" s="109"/>
    </row>
    <row r="28845" spans="25:25" x14ac:dyDescent="0.25">
      <c r="Y28845" s="109"/>
    </row>
    <row r="28846" spans="25:25" x14ac:dyDescent="0.25">
      <c r="Y28846" s="109"/>
    </row>
    <row r="28847" spans="25:25" x14ac:dyDescent="0.25">
      <c r="Y28847" s="109"/>
    </row>
    <row r="28848" spans="25:25" x14ac:dyDescent="0.25">
      <c r="Y28848" s="109"/>
    </row>
    <row r="28849" spans="25:25" x14ac:dyDescent="0.25">
      <c r="Y28849" s="109"/>
    </row>
    <row r="28850" spans="25:25" x14ac:dyDescent="0.25">
      <c r="Y28850" s="109"/>
    </row>
    <row r="28851" spans="25:25" x14ac:dyDescent="0.25">
      <c r="Y28851" s="109"/>
    </row>
    <row r="28852" spans="25:25" x14ac:dyDescent="0.25">
      <c r="Y28852" s="109"/>
    </row>
    <row r="28853" spans="25:25" x14ac:dyDescent="0.25">
      <c r="Y28853" s="109"/>
    </row>
    <row r="28854" spans="25:25" x14ac:dyDescent="0.25">
      <c r="Y28854" s="109"/>
    </row>
    <row r="28855" spans="25:25" x14ac:dyDescent="0.25">
      <c r="Y28855" s="109"/>
    </row>
    <row r="28856" spans="25:25" x14ac:dyDescent="0.25">
      <c r="Y28856" s="109"/>
    </row>
    <row r="28857" spans="25:25" x14ac:dyDescent="0.25">
      <c r="Y28857" s="109"/>
    </row>
    <row r="28858" spans="25:25" x14ac:dyDescent="0.25">
      <c r="Y28858" s="109"/>
    </row>
    <row r="28859" spans="25:25" x14ac:dyDescent="0.25">
      <c r="Y28859" s="109"/>
    </row>
    <row r="28860" spans="25:25" x14ac:dyDescent="0.25">
      <c r="Y28860" s="109"/>
    </row>
    <row r="28861" spans="25:25" x14ac:dyDescent="0.25">
      <c r="Y28861" s="109"/>
    </row>
    <row r="28862" spans="25:25" x14ac:dyDescent="0.25">
      <c r="Y28862" s="109"/>
    </row>
    <row r="28863" spans="25:25" x14ac:dyDescent="0.25">
      <c r="Y28863" s="109"/>
    </row>
    <row r="28864" spans="25:25" x14ac:dyDescent="0.25">
      <c r="Y28864" s="109"/>
    </row>
    <row r="28865" spans="25:25" x14ac:dyDescent="0.25">
      <c r="Y28865" s="109"/>
    </row>
    <row r="28866" spans="25:25" x14ac:dyDescent="0.25">
      <c r="Y28866" s="109"/>
    </row>
    <row r="28867" spans="25:25" x14ac:dyDescent="0.25">
      <c r="Y28867" s="109"/>
    </row>
    <row r="28868" spans="25:25" x14ac:dyDescent="0.25">
      <c r="Y28868" s="109"/>
    </row>
    <row r="28869" spans="25:25" x14ac:dyDescent="0.25">
      <c r="Y28869" s="109"/>
    </row>
    <row r="28870" spans="25:25" x14ac:dyDescent="0.25">
      <c r="Y28870" s="109"/>
    </row>
    <row r="28871" spans="25:25" x14ac:dyDescent="0.25">
      <c r="Y28871" s="109"/>
    </row>
    <row r="28872" spans="25:25" x14ac:dyDescent="0.25">
      <c r="Y28872" s="109"/>
    </row>
    <row r="28873" spans="25:25" x14ac:dyDescent="0.25">
      <c r="Y28873" s="109"/>
    </row>
    <row r="28874" spans="25:25" x14ac:dyDescent="0.25">
      <c r="Y28874" s="109"/>
    </row>
    <row r="28875" spans="25:25" x14ac:dyDescent="0.25">
      <c r="Y28875" s="109"/>
    </row>
    <row r="28876" spans="25:25" x14ac:dyDescent="0.25">
      <c r="Y28876" s="109"/>
    </row>
    <row r="28877" spans="25:25" x14ac:dyDescent="0.25">
      <c r="Y28877" s="109"/>
    </row>
    <row r="28878" spans="25:25" x14ac:dyDescent="0.25">
      <c r="Y28878" s="109"/>
    </row>
    <row r="28879" spans="25:25" x14ac:dyDescent="0.25">
      <c r="Y28879" s="109"/>
    </row>
    <row r="28880" spans="25:25" x14ac:dyDescent="0.25">
      <c r="Y28880" s="109"/>
    </row>
    <row r="28881" spans="25:25" x14ac:dyDescent="0.25">
      <c r="Y28881" s="109"/>
    </row>
    <row r="28882" spans="25:25" x14ac:dyDescent="0.25">
      <c r="Y28882" s="109"/>
    </row>
    <row r="28883" spans="25:25" x14ac:dyDescent="0.25">
      <c r="Y28883" s="109"/>
    </row>
    <row r="28884" spans="25:25" x14ac:dyDescent="0.25">
      <c r="Y28884" s="109"/>
    </row>
    <row r="28885" spans="25:25" x14ac:dyDescent="0.25">
      <c r="Y28885" s="109"/>
    </row>
    <row r="28886" spans="25:25" x14ac:dyDescent="0.25">
      <c r="Y28886" s="109"/>
    </row>
    <row r="28887" spans="25:25" x14ac:dyDescent="0.25">
      <c r="Y28887" s="109"/>
    </row>
    <row r="28888" spans="25:25" x14ac:dyDescent="0.25">
      <c r="Y28888" s="109"/>
    </row>
    <row r="28889" spans="25:25" x14ac:dyDescent="0.25">
      <c r="Y28889" s="109"/>
    </row>
    <row r="28890" spans="25:25" x14ac:dyDescent="0.25">
      <c r="Y28890" s="109"/>
    </row>
    <row r="28891" spans="25:25" x14ac:dyDescent="0.25">
      <c r="Y28891" s="109"/>
    </row>
    <row r="28892" spans="25:25" x14ac:dyDescent="0.25">
      <c r="Y28892" s="109"/>
    </row>
    <row r="28893" spans="25:25" x14ac:dyDescent="0.25">
      <c r="Y28893" s="109"/>
    </row>
    <row r="28894" spans="25:25" x14ac:dyDescent="0.25">
      <c r="Y28894" s="109"/>
    </row>
    <row r="28895" spans="25:25" x14ac:dyDescent="0.25">
      <c r="Y28895" s="109"/>
    </row>
    <row r="28896" spans="25:25" x14ac:dyDescent="0.25">
      <c r="Y28896" s="109"/>
    </row>
    <row r="28897" spans="25:25" x14ac:dyDescent="0.25">
      <c r="Y28897" s="109"/>
    </row>
    <row r="28898" spans="25:25" x14ac:dyDescent="0.25">
      <c r="Y28898" s="109"/>
    </row>
    <row r="28899" spans="25:25" x14ac:dyDescent="0.25">
      <c r="Y28899" s="109"/>
    </row>
    <row r="28900" spans="25:25" x14ac:dyDescent="0.25">
      <c r="Y28900" s="109"/>
    </row>
    <row r="28901" spans="25:25" x14ac:dyDescent="0.25">
      <c r="Y28901" s="109"/>
    </row>
    <row r="28902" spans="25:25" x14ac:dyDescent="0.25">
      <c r="Y28902" s="109"/>
    </row>
    <row r="28903" spans="25:25" x14ac:dyDescent="0.25">
      <c r="Y28903" s="109"/>
    </row>
    <row r="28904" spans="25:25" x14ac:dyDescent="0.25">
      <c r="Y28904" s="109"/>
    </row>
    <row r="28905" spans="25:25" x14ac:dyDescent="0.25">
      <c r="Y28905" s="109"/>
    </row>
    <row r="28906" spans="25:25" x14ac:dyDescent="0.25">
      <c r="Y28906" s="109"/>
    </row>
    <row r="28907" spans="25:25" x14ac:dyDescent="0.25">
      <c r="Y28907" s="109"/>
    </row>
    <row r="28908" spans="25:25" x14ac:dyDescent="0.25">
      <c r="Y28908" s="109"/>
    </row>
    <row r="28909" spans="25:25" x14ac:dyDescent="0.25">
      <c r="Y28909" s="109"/>
    </row>
    <row r="28910" spans="25:25" x14ac:dyDescent="0.25">
      <c r="Y28910" s="109"/>
    </row>
    <row r="28911" spans="25:25" x14ac:dyDescent="0.25">
      <c r="Y28911" s="109"/>
    </row>
    <row r="28912" spans="25:25" x14ac:dyDescent="0.25">
      <c r="Y28912" s="109"/>
    </row>
    <row r="28913" spans="25:25" x14ac:dyDescent="0.25">
      <c r="Y28913" s="109"/>
    </row>
    <row r="28914" spans="25:25" x14ac:dyDescent="0.25">
      <c r="Y28914" s="109"/>
    </row>
    <row r="28915" spans="25:25" x14ac:dyDescent="0.25">
      <c r="Y28915" s="109"/>
    </row>
    <row r="28916" spans="25:25" x14ac:dyDescent="0.25">
      <c r="Y28916" s="109"/>
    </row>
    <row r="28917" spans="25:25" x14ac:dyDescent="0.25">
      <c r="Y28917" s="109"/>
    </row>
    <row r="28918" spans="25:25" x14ac:dyDescent="0.25">
      <c r="Y28918" s="109"/>
    </row>
    <row r="28919" spans="25:25" x14ac:dyDescent="0.25">
      <c r="Y28919" s="109"/>
    </row>
    <row r="28920" spans="25:25" x14ac:dyDescent="0.25">
      <c r="Y28920" s="109"/>
    </row>
    <row r="28921" spans="25:25" x14ac:dyDescent="0.25">
      <c r="Y28921" s="109"/>
    </row>
    <row r="28922" spans="25:25" x14ac:dyDescent="0.25">
      <c r="Y28922" s="109"/>
    </row>
    <row r="28923" spans="25:25" x14ac:dyDescent="0.25">
      <c r="Y28923" s="109"/>
    </row>
    <row r="28924" spans="25:25" x14ac:dyDescent="0.25">
      <c r="Y28924" s="109"/>
    </row>
    <row r="28925" spans="25:25" x14ac:dyDescent="0.25">
      <c r="Y28925" s="109"/>
    </row>
    <row r="28926" spans="25:25" x14ac:dyDescent="0.25">
      <c r="Y28926" s="109"/>
    </row>
    <row r="28927" spans="25:25" x14ac:dyDescent="0.25">
      <c r="Y28927" s="109"/>
    </row>
    <row r="28928" spans="25:25" x14ac:dyDescent="0.25">
      <c r="Y28928" s="109"/>
    </row>
    <row r="28929" spans="25:25" x14ac:dyDescent="0.25">
      <c r="Y28929" s="109"/>
    </row>
    <row r="28930" spans="25:25" x14ac:dyDescent="0.25">
      <c r="Y28930" s="109"/>
    </row>
    <row r="28931" spans="25:25" x14ac:dyDescent="0.25">
      <c r="Y28931" s="109"/>
    </row>
    <row r="28932" spans="25:25" x14ac:dyDescent="0.25">
      <c r="Y28932" s="109"/>
    </row>
    <row r="28933" spans="25:25" x14ac:dyDescent="0.25">
      <c r="Y28933" s="109"/>
    </row>
    <row r="28934" spans="25:25" x14ac:dyDescent="0.25">
      <c r="Y28934" s="109"/>
    </row>
    <row r="28935" spans="25:25" x14ac:dyDescent="0.25">
      <c r="Y28935" s="109"/>
    </row>
    <row r="28936" spans="25:25" x14ac:dyDescent="0.25">
      <c r="Y28936" s="109"/>
    </row>
    <row r="28937" spans="25:25" x14ac:dyDescent="0.25">
      <c r="Y28937" s="109"/>
    </row>
    <row r="28938" spans="25:25" x14ac:dyDescent="0.25">
      <c r="Y28938" s="109"/>
    </row>
    <row r="28939" spans="25:25" x14ac:dyDescent="0.25">
      <c r="Y28939" s="109"/>
    </row>
    <row r="28940" spans="25:25" x14ac:dyDescent="0.25">
      <c r="Y28940" s="109"/>
    </row>
    <row r="28941" spans="25:25" x14ac:dyDescent="0.25">
      <c r="Y28941" s="109"/>
    </row>
    <row r="28942" spans="25:25" x14ac:dyDescent="0.25">
      <c r="Y28942" s="109"/>
    </row>
    <row r="28943" spans="25:25" x14ac:dyDescent="0.25">
      <c r="Y28943" s="109"/>
    </row>
    <row r="28944" spans="25:25" x14ac:dyDescent="0.25">
      <c r="Y28944" s="109"/>
    </row>
    <row r="28945" spans="25:25" x14ac:dyDescent="0.25">
      <c r="Y28945" s="109"/>
    </row>
    <row r="28946" spans="25:25" x14ac:dyDescent="0.25">
      <c r="Y28946" s="109"/>
    </row>
    <row r="28947" spans="25:25" x14ac:dyDescent="0.25">
      <c r="Y28947" s="109"/>
    </row>
    <row r="28948" spans="25:25" x14ac:dyDescent="0.25">
      <c r="Y28948" s="109"/>
    </row>
    <row r="28949" spans="25:25" x14ac:dyDescent="0.25">
      <c r="Y28949" s="109"/>
    </row>
    <row r="28950" spans="25:25" x14ac:dyDescent="0.25">
      <c r="Y28950" s="109"/>
    </row>
    <row r="28951" spans="25:25" x14ac:dyDescent="0.25">
      <c r="Y28951" s="109"/>
    </row>
    <row r="28952" spans="25:25" x14ac:dyDescent="0.25">
      <c r="Y28952" s="109"/>
    </row>
    <row r="28953" spans="25:25" x14ac:dyDescent="0.25">
      <c r="Y28953" s="109"/>
    </row>
    <row r="28954" spans="25:25" x14ac:dyDescent="0.25">
      <c r="Y28954" s="109"/>
    </row>
    <row r="28955" spans="25:25" x14ac:dyDescent="0.25">
      <c r="Y28955" s="109"/>
    </row>
    <row r="28956" spans="25:25" x14ac:dyDescent="0.25">
      <c r="Y28956" s="109"/>
    </row>
    <row r="28957" spans="25:25" x14ac:dyDescent="0.25">
      <c r="Y28957" s="109"/>
    </row>
    <row r="28958" spans="25:25" x14ac:dyDescent="0.25">
      <c r="Y28958" s="109"/>
    </row>
    <row r="28959" spans="25:25" x14ac:dyDescent="0.25">
      <c r="Y28959" s="109"/>
    </row>
    <row r="28960" spans="25:25" x14ac:dyDescent="0.25">
      <c r="Y28960" s="109"/>
    </row>
    <row r="28961" spans="25:25" x14ac:dyDescent="0.25">
      <c r="Y28961" s="109"/>
    </row>
    <row r="28962" spans="25:25" x14ac:dyDescent="0.25">
      <c r="Y28962" s="109"/>
    </row>
    <row r="28963" spans="25:25" x14ac:dyDescent="0.25">
      <c r="Y28963" s="109"/>
    </row>
    <row r="28964" spans="25:25" x14ac:dyDescent="0.25">
      <c r="Y28964" s="109"/>
    </row>
    <row r="28965" spans="25:25" x14ac:dyDescent="0.25">
      <c r="Y28965" s="109"/>
    </row>
    <row r="28966" spans="25:25" x14ac:dyDescent="0.25">
      <c r="Y28966" s="109"/>
    </row>
    <row r="28967" spans="25:25" x14ac:dyDescent="0.25">
      <c r="Y28967" s="109"/>
    </row>
    <row r="28968" spans="25:25" x14ac:dyDescent="0.25">
      <c r="Y28968" s="109"/>
    </row>
    <row r="28969" spans="25:25" x14ac:dyDescent="0.25">
      <c r="Y28969" s="109"/>
    </row>
    <row r="28970" spans="25:25" x14ac:dyDescent="0.25">
      <c r="Y28970" s="109"/>
    </row>
    <row r="28971" spans="25:25" x14ac:dyDescent="0.25">
      <c r="Y28971" s="109"/>
    </row>
    <row r="28972" spans="25:25" x14ac:dyDescent="0.25">
      <c r="Y28972" s="109"/>
    </row>
    <row r="28973" spans="25:25" x14ac:dyDescent="0.25">
      <c r="Y28973" s="109"/>
    </row>
    <row r="28974" spans="25:25" x14ac:dyDescent="0.25">
      <c r="Y28974" s="109"/>
    </row>
    <row r="28975" spans="25:25" x14ac:dyDescent="0.25">
      <c r="Y28975" s="109"/>
    </row>
    <row r="28976" spans="25:25" x14ac:dyDescent="0.25">
      <c r="Y28976" s="109"/>
    </row>
    <row r="28977" spans="25:25" x14ac:dyDescent="0.25">
      <c r="Y28977" s="109"/>
    </row>
    <row r="28978" spans="25:25" x14ac:dyDescent="0.25">
      <c r="Y28978" s="109"/>
    </row>
    <row r="28979" spans="25:25" x14ac:dyDescent="0.25">
      <c r="Y28979" s="109"/>
    </row>
    <row r="28980" spans="25:25" x14ac:dyDescent="0.25">
      <c r="Y28980" s="109"/>
    </row>
    <row r="28981" spans="25:25" x14ac:dyDescent="0.25">
      <c r="Y28981" s="109"/>
    </row>
    <row r="28982" spans="25:25" x14ac:dyDescent="0.25">
      <c r="Y28982" s="109"/>
    </row>
    <row r="28983" spans="25:25" x14ac:dyDescent="0.25">
      <c r="Y28983" s="109"/>
    </row>
    <row r="28984" spans="25:25" x14ac:dyDescent="0.25">
      <c r="Y28984" s="109"/>
    </row>
    <row r="28985" spans="25:25" x14ac:dyDescent="0.25">
      <c r="Y28985" s="109"/>
    </row>
    <row r="28986" spans="25:25" x14ac:dyDescent="0.25">
      <c r="Y28986" s="109"/>
    </row>
    <row r="28987" spans="25:25" x14ac:dyDescent="0.25">
      <c r="Y28987" s="109"/>
    </row>
    <row r="28988" spans="25:25" x14ac:dyDescent="0.25">
      <c r="Y28988" s="109"/>
    </row>
    <row r="28989" spans="25:25" x14ac:dyDescent="0.25">
      <c r="Y28989" s="109"/>
    </row>
    <row r="28990" spans="25:25" x14ac:dyDescent="0.25">
      <c r="Y28990" s="109"/>
    </row>
    <row r="28991" spans="25:25" x14ac:dyDescent="0.25">
      <c r="Y28991" s="109"/>
    </row>
    <row r="28992" spans="25:25" x14ac:dyDescent="0.25">
      <c r="Y28992" s="109"/>
    </row>
    <row r="28993" spans="25:25" x14ac:dyDescent="0.25">
      <c r="Y28993" s="109"/>
    </row>
    <row r="28994" spans="25:25" x14ac:dyDescent="0.25">
      <c r="Y28994" s="109"/>
    </row>
    <row r="28995" spans="25:25" x14ac:dyDescent="0.25">
      <c r="Y28995" s="109"/>
    </row>
    <row r="28996" spans="25:25" x14ac:dyDescent="0.25">
      <c r="Y28996" s="109"/>
    </row>
    <row r="28997" spans="25:25" x14ac:dyDescent="0.25">
      <c r="Y28997" s="109"/>
    </row>
    <row r="28998" spans="25:25" x14ac:dyDescent="0.25">
      <c r="Y28998" s="109"/>
    </row>
    <row r="28999" spans="25:25" x14ac:dyDescent="0.25">
      <c r="Y28999" s="109"/>
    </row>
    <row r="29000" spans="25:25" x14ac:dyDescent="0.25">
      <c r="Y29000" s="109"/>
    </row>
    <row r="29001" spans="25:25" x14ac:dyDescent="0.25">
      <c r="Y29001" s="109"/>
    </row>
    <row r="29002" spans="25:25" x14ac:dyDescent="0.25">
      <c r="Y29002" s="109"/>
    </row>
    <row r="29003" spans="25:25" x14ac:dyDescent="0.25">
      <c r="Y29003" s="109"/>
    </row>
    <row r="29004" spans="25:25" x14ac:dyDescent="0.25">
      <c r="Y29004" s="109"/>
    </row>
    <row r="29005" spans="25:25" x14ac:dyDescent="0.25">
      <c r="Y29005" s="109"/>
    </row>
    <row r="29006" spans="25:25" x14ac:dyDescent="0.25">
      <c r="Y29006" s="109"/>
    </row>
    <row r="29007" spans="25:25" x14ac:dyDescent="0.25">
      <c r="Y29007" s="109"/>
    </row>
    <row r="29008" spans="25:25" x14ac:dyDescent="0.25">
      <c r="Y29008" s="109"/>
    </row>
    <row r="29009" spans="25:25" x14ac:dyDescent="0.25">
      <c r="Y29009" s="109"/>
    </row>
    <row r="29010" spans="25:25" x14ac:dyDescent="0.25">
      <c r="Y29010" s="109"/>
    </row>
    <row r="29011" spans="25:25" x14ac:dyDescent="0.25">
      <c r="Y29011" s="109"/>
    </row>
    <row r="29012" spans="25:25" x14ac:dyDescent="0.25">
      <c r="Y29012" s="109"/>
    </row>
    <row r="29013" spans="25:25" x14ac:dyDescent="0.25">
      <c r="Y29013" s="109"/>
    </row>
    <row r="29014" spans="25:25" x14ac:dyDescent="0.25">
      <c r="Y29014" s="109"/>
    </row>
    <row r="29015" spans="25:25" x14ac:dyDescent="0.25">
      <c r="Y29015" s="109"/>
    </row>
    <row r="29016" spans="25:25" x14ac:dyDescent="0.25">
      <c r="Y29016" s="109"/>
    </row>
    <row r="29017" spans="25:25" x14ac:dyDescent="0.25">
      <c r="Y29017" s="109"/>
    </row>
    <row r="29018" spans="25:25" x14ac:dyDescent="0.25">
      <c r="Y29018" s="109"/>
    </row>
    <row r="29019" spans="25:25" x14ac:dyDescent="0.25">
      <c r="Y29019" s="109"/>
    </row>
    <row r="29020" spans="25:25" x14ac:dyDescent="0.25">
      <c r="Y29020" s="109"/>
    </row>
    <row r="29021" spans="25:25" x14ac:dyDescent="0.25">
      <c r="Y29021" s="109"/>
    </row>
    <row r="29022" spans="25:25" x14ac:dyDescent="0.25">
      <c r="Y29022" s="109"/>
    </row>
    <row r="29023" spans="25:25" x14ac:dyDescent="0.25">
      <c r="Y29023" s="109"/>
    </row>
    <row r="29024" spans="25:25" x14ac:dyDescent="0.25">
      <c r="Y29024" s="109"/>
    </row>
    <row r="29025" spans="25:25" x14ac:dyDescent="0.25">
      <c r="Y29025" s="109"/>
    </row>
    <row r="29026" spans="25:25" x14ac:dyDescent="0.25">
      <c r="Y29026" s="109"/>
    </row>
    <row r="29027" spans="25:25" x14ac:dyDescent="0.25">
      <c r="Y29027" s="109"/>
    </row>
    <row r="29028" spans="25:25" x14ac:dyDescent="0.25">
      <c r="Y29028" s="109"/>
    </row>
    <row r="29029" spans="25:25" x14ac:dyDescent="0.25">
      <c r="Y29029" s="109"/>
    </row>
    <row r="29030" spans="25:25" x14ac:dyDescent="0.25">
      <c r="Y29030" s="109"/>
    </row>
    <row r="29031" spans="25:25" x14ac:dyDescent="0.25">
      <c r="Y29031" s="109"/>
    </row>
    <row r="29032" spans="25:25" x14ac:dyDescent="0.25">
      <c r="Y29032" s="109"/>
    </row>
    <row r="29033" spans="25:25" x14ac:dyDescent="0.25">
      <c r="Y29033" s="109"/>
    </row>
    <row r="29034" spans="25:25" x14ac:dyDescent="0.25">
      <c r="Y29034" s="109"/>
    </row>
    <row r="29035" spans="25:25" x14ac:dyDescent="0.25">
      <c r="Y29035" s="109"/>
    </row>
    <row r="29036" spans="25:25" x14ac:dyDescent="0.25">
      <c r="Y29036" s="109"/>
    </row>
    <row r="29037" spans="25:25" x14ac:dyDescent="0.25">
      <c r="Y29037" s="109"/>
    </row>
    <row r="29038" spans="25:25" x14ac:dyDescent="0.25">
      <c r="Y29038" s="109"/>
    </row>
    <row r="29039" spans="25:25" x14ac:dyDescent="0.25">
      <c r="Y29039" s="109"/>
    </row>
    <row r="29040" spans="25:25" x14ac:dyDescent="0.25">
      <c r="Y29040" s="109"/>
    </row>
    <row r="29041" spans="25:25" x14ac:dyDescent="0.25">
      <c r="Y29041" s="109"/>
    </row>
    <row r="29042" spans="25:25" x14ac:dyDescent="0.25">
      <c r="Y29042" s="109"/>
    </row>
    <row r="29043" spans="25:25" x14ac:dyDescent="0.25">
      <c r="Y29043" s="109"/>
    </row>
    <row r="29044" spans="25:25" x14ac:dyDescent="0.25">
      <c r="Y29044" s="109"/>
    </row>
    <row r="29045" spans="25:25" x14ac:dyDescent="0.25">
      <c r="Y29045" s="109"/>
    </row>
    <row r="29046" spans="25:25" x14ac:dyDescent="0.25">
      <c r="Y29046" s="109"/>
    </row>
    <row r="29047" spans="25:25" x14ac:dyDescent="0.25">
      <c r="Y29047" s="109"/>
    </row>
    <row r="29048" spans="25:25" x14ac:dyDescent="0.25">
      <c r="Y29048" s="109"/>
    </row>
    <row r="29049" spans="25:25" x14ac:dyDescent="0.25">
      <c r="Y29049" s="109"/>
    </row>
    <row r="29050" spans="25:25" x14ac:dyDescent="0.25">
      <c r="Y29050" s="109"/>
    </row>
    <row r="29051" spans="25:25" x14ac:dyDescent="0.25">
      <c r="Y29051" s="109"/>
    </row>
    <row r="29052" spans="25:25" x14ac:dyDescent="0.25">
      <c r="Y29052" s="109"/>
    </row>
    <row r="29053" spans="25:25" x14ac:dyDescent="0.25">
      <c r="Y29053" s="109"/>
    </row>
    <row r="29054" spans="25:25" x14ac:dyDescent="0.25">
      <c r="Y29054" s="109"/>
    </row>
    <row r="29055" spans="25:25" x14ac:dyDescent="0.25">
      <c r="Y29055" s="109"/>
    </row>
    <row r="29056" spans="25:25" x14ac:dyDescent="0.25">
      <c r="Y29056" s="109"/>
    </row>
    <row r="29057" spans="25:25" x14ac:dyDescent="0.25">
      <c r="Y29057" s="109"/>
    </row>
    <row r="29058" spans="25:25" x14ac:dyDescent="0.25">
      <c r="Y29058" s="109"/>
    </row>
    <row r="29059" spans="25:25" x14ac:dyDescent="0.25">
      <c r="Y29059" s="109"/>
    </row>
    <row r="29060" spans="25:25" x14ac:dyDescent="0.25">
      <c r="Y29060" s="109"/>
    </row>
    <row r="29061" spans="25:25" x14ac:dyDescent="0.25">
      <c r="Y29061" s="109"/>
    </row>
    <row r="29062" spans="25:25" x14ac:dyDescent="0.25">
      <c r="Y29062" s="109"/>
    </row>
    <row r="29063" spans="25:25" x14ac:dyDescent="0.25">
      <c r="Y29063" s="109"/>
    </row>
    <row r="29064" spans="25:25" x14ac:dyDescent="0.25">
      <c r="Y29064" s="109"/>
    </row>
    <row r="29065" spans="25:25" x14ac:dyDescent="0.25">
      <c r="Y29065" s="109"/>
    </row>
    <row r="29066" spans="25:25" x14ac:dyDescent="0.25">
      <c r="Y29066" s="109"/>
    </row>
    <row r="29067" spans="25:25" x14ac:dyDescent="0.25">
      <c r="Y29067" s="109"/>
    </row>
    <row r="29068" spans="25:25" x14ac:dyDescent="0.25">
      <c r="Y29068" s="109"/>
    </row>
    <row r="29069" spans="25:25" x14ac:dyDescent="0.25">
      <c r="Y29069" s="109"/>
    </row>
    <row r="29070" spans="25:25" x14ac:dyDescent="0.25">
      <c r="Y29070" s="109"/>
    </row>
    <row r="29071" spans="25:25" x14ac:dyDescent="0.25">
      <c r="Y29071" s="109"/>
    </row>
    <row r="29072" spans="25:25" x14ac:dyDescent="0.25">
      <c r="Y29072" s="109"/>
    </row>
    <row r="29073" spans="25:25" x14ac:dyDescent="0.25">
      <c r="Y29073" s="109"/>
    </row>
    <row r="29074" spans="25:25" x14ac:dyDescent="0.25">
      <c r="Y29074" s="109"/>
    </row>
    <row r="29075" spans="25:25" x14ac:dyDescent="0.25">
      <c r="Y29075" s="109"/>
    </row>
    <row r="29076" spans="25:25" x14ac:dyDescent="0.25">
      <c r="Y29076" s="109"/>
    </row>
    <row r="29077" spans="25:25" x14ac:dyDescent="0.25">
      <c r="Y29077" s="109"/>
    </row>
    <row r="29078" spans="25:25" x14ac:dyDescent="0.25">
      <c r="Y29078" s="109"/>
    </row>
    <row r="29079" spans="25:25" x14ac:dyDescent="0.25">
      <c r="Y29079" s="109"/>
    </row>
    <row r="29080" spans="25:25" x14ac:dyDescent="0.25">
      <c r="Y29080" s="109"/>
    </row>
    <row r="29081" spans="25:25" x14ac:dyDescent="0.25">
      <c r="Y29081" s="109"/>
    </row>
    <row r="29082" spans="25:25" x14ac:dyDescent="0.25">
      <c r="Y29082" s="109"/>
    </row>
    <row r="29083" spans="25:25" x14ac:dyDescent="0.25">
      <c r="Y29083" s="109"/>
    </row>
    <row r="29084" spans="25:25" x14ac:dyDescent="0.25">
      <c r="Y29084" s="109"/>
    </row>
    <row r="29085" spans="25:25" x14ac:dyDescent="0.25">
      <c r="Y29085" s="109"/>
    </row>
    <row r="29086" spans="25:25" x14ac:dyDescent="0.25">
      <c r="Y29086" s="109"/>
    </row>
    <row r="29087" spans="25:25" x14ac:dyDescent="0.25">
      <c r="Y29087" s="109"/>
    </row>
    <row r="29088" spans="25:25" x14ac:dyDescent="0.25">
      <c r="Y29088" s="109"/>
    </row>
    <row r="29089" spans="25:25" x14ac:dyDescent="0.25">
      <c r="Y29089" s="109"/>
    </row>
    <row r="29090" spans="25:25" x14ac:dyDescent="0.25">
      <c r="Y29090" s="109"/>
    </row>
    <row r="29091" spans="25:25" x14ac:dyDescent="0.25">
      <c r="Y29091" s="109"/>
    </row>
    <row r="29092" spans="25:25" x14ac:dyDescent="0.25">
      <c r="Y29092" s="109"/>
    </row>
    <row r="29093" spans="25:25" x14ac:dyDescent="0.25">
      <c r="Y29093" s="109"/>
    </row>
    <row r="29094" spans="25:25" x14ac:dyDescent="0.25">
      <c r="Y29094" s="109"/>
    </row>
    <row r="29095" spans="25:25" x14ac:dyDescent="0.25">
      <c r="Y29095" s="109"/>
    </row>
    <row r="29096" spans="25:25" x14ac:dyDescent="0.25">
      <c r="Y29096" s="109"/>
    </row>
    <row r="29097" spans="25:25" x14ac:dyDescent="0.25">
      <c r="Y29097" s="109"/>
    </row>
    <row r="29098" spans="25:25" x14ac:dyDescent="0.25">
      <c r="Y29098" s="109"/>
    </row>
    <row r="29099" spans="25:25" x14ac:dyDescent="0.25">
      <c r="Y29099" s="109"/>
    </row>
    <row r="29100" spans="25:25" x14ac:dyDescent="0.25">
      <c r="Y29100" s="109"/>
    </row>
    <row r="29101" spans="25:25" x14ac:dyDescent="0.25">
      <c r="Y29101" s="109"/>
    </row>
    <row r="29102" spans="25:25" x14ac:dyDescent="0.25">
      <c r="Y29102" s="109"/>
    </row>
    <row r="29103" spans="25:25" x14ac:dyDescent="0.25">
      <c r="Y29103" s="109"/>
    </row>
    <row r="29104" spans="25:25" x14ac:dyDescent="0.25">
      <c r="Y29104" s="109"/>
    </row>
    <row r="29105" spans="25:25" x14ac:dyDescent="0.25">
      <c r="Y29105" s="109"/>
    </row>
    <row r="29106" spans="25:25" x14ac:dyDescent="0.25">
      <c r="Y29106" s="109"/>
    </row>
    <row r="29107" spans="25:25" x14ac:dyDescent="0.25">
      <c r="Y29107" s="109"/>
    </row>
    <row r="29108" spans="25:25" x14ac:dyDescent="0.25">
      <c r="Y29108" s="109"/>
    </row>
    <row r="29109" spans="25:25" x14ac:dyDescent="0.25">
      <c r="Y29109" s="109"/>
    </row>
    <row r="29110" spans="25:25" x14ac:dyDescent="0.25">
      <c r="Y29110" s="109"/>
    </row>
    <row r="29111" spans="25:25" x14ac:dyDescent="0.25">
      <c r="Y29111" s="109"/>
    </row>
    <row r="29112" spans="25:25" x14ac:dyDescent="0.25">
      <c r="Y29112" s="109"/>
    </row>
    <row r="29113" spans="25:25" x14ac:dyDescent="0.25">
      <c r="Y29113" s="109"/>
    </row>
    <row r="29114" spans="25:25" x14ac:dyDescent="0.25">
      <c r="Y29114" s="109"/>
    </row>
    <row r="29115" spans="25:25" x14ac:dyDescent="0.25">
      <c r="Y29115" s="109"/>
    </row>
    <row r="29116" spans="25:25" x14ac:dyDescent="0.25">
      <c r="Y29116" s="109"/>
    </row>
    <row r="29117" spans="25:25" x14ac:dyDescent="0.25">
      <c r="Y29117" s="109"/>
    </row>
    <row r="29118" spans="25:25" x14ac:dyDescent="0.25">
      <c r="Y29118" s="109"/>
    </row>
    <row r="29119" spans="25:25" x14ac:dyDescent="0.25">
      <c r="Y29119" s="109"/>
    </row>
    <row r="29120" spans="25:25" x14ac:dyDescent="0.25">
      <c r="Y29120" s="109"/>
    </row>
    <row r="29121" spans="25:25" x14ac:dyDescent="0.25">
      <c r="Y29121" s="109"/>
    </row>
    <row r="29122" spans="25:25" x14ac:dyDescent="0.25">
      <c r="Y29122" s="109"/>
    </row>
    <row r="29123" spans="25:25" x14ac:dyDescent="0.25">
      <c r="Y29123" s="109"/>
    </row>
    <row r="29124" spans="25:25" x14ac:dyDescent="0.25">
      <c r="Y29124" s="109"/>
    </row>
    <row r="29125" spans="25:25" x14ac:dyDescent="0.25">
      <c r="Y29125" s="109"/>
    </row>
    <row r="29126" spans="25:25" x14ac:dyDescent="0.25">
      <c r="Y29126" s="109"/>
    </row>
    <row r="29127" spans="25:25" x14ac:dyDescent="0.25">
      <c r="Y29127" s="109"/>
    </row>
    <row r="29128" spans="25:25" x14ac:dyDescent="0.25">
      <c r="Y29128" s="109"/>
    </row>
    <row r="29129" spans="25:25" x14ac:dyDescent="0.25">
      <c r="Y29129" s="109"/>
    </row>
    <row r="29130" spans="25:25" x14ac:dyDescent="0.25">
      <c r="Y29130" s="109"/>
    </row>
    <row r="29131" spans="25:25" x14ac:dyDescent="0.25">
      <c r="Y29131" s="109"/>
    </row>
    <row r="29132" spans="25:25" x14ac:dyDescent="0.25">
      <c r="Y29132" s="109"/>
    </row>
    <row r="29133" spans="25:25" x14ac:dyDescent="0.25">
      <c r="Y29133" s="109"/>
    </row>
    <row r="29134" spans="25:25" x14ac:dyDescent="0.25">
      <c r="Y29134" s="109"/>
    </row>
    <row r="29135" spans="25:25" x14ac:dyDescent="0.25">
      <c r="Y29135" s="109"/>
    </row>
    <row r="29136" spans="25:25" x14ac:dyDescent="0.25">
      <c r="Y29136" s="109"/>
    </row>
    <row r="29137" spans="25:25" x14ac:dyDescent="0.25">
      <c r="Y29137" s="109"/>
    </row>
    <row r="29138" spans="25:25" x14ac:dyDescent="0.25">
      <c r="Y29138" s="109"/>
    </row>
    <row r="29139" spans="25:25" x14ac:dyDescent="0.25">
      <c r="Y29139" s="109"/>
    </row>
    <row r="29140" spans="25:25" x14ac:dyDescent="0.25">
      <c r="Y29140" s="109"/>
    </row>
    <row r="29141" spans="25:25" x14ac:dyDescent="0.25">
      <c r="Y29141" s="109"/>
    </row>
    <row r="29142" spans="25:25" x14ac:dyDescent="0.25">
      <c r="Y29142" s="109"/>
    </row>
    <row r="29143" spans="25:25" x14ac:dyDescent="0.25">
      <c r="Y29143" s="109"/>
    </row>
    <row r="29144" spans="25:25" x14ac:dyDescent="0.25">
      <c r="Y29144" s="109"/>
    </row>
    <row r="29145" spans="25:25" x14ac:dyDescent="0.25">
      <c r="Y29145" s="109"/>
    </row>
    <row r="29146" spans="25:25" x14ac:dyDescent="0.25">
      <c r="Y29146" s="109"/>
    </row>
    <row r="29147" spans="25:25" x14ac:dyDescent="0.25">
      <c r="Y29147" s="109"/>
    </row>
    <row r="29148" spans="25:25" x14ac:dyDescent="0.25">
      <c r="Y29148" s="109"/>
    </row>
    <row r="29149" spans="25:25" x14ac:dyDescent="0.25">
      <c r="Y29149" s="109"/>
    </row>
    <row r="29150" spans="25:25" x14ac:dyDescent="0.25">
      <c r="Y29150" s="109"/>
    </row>
    <row r="29151" spans="25:25" x14ac:dyDescent="0.25">
      <c r="Y29151" s="109"/>
    </row>
    <row r="29152" spans="25:25" x14ac:dyDescent="0.25">
      <c r="Y29152" s="109"/>
    </row>
    <row r="29153" spans="25:25" x14ac:dyDescent="0.25">
      <c r="Y29153" s="109"/>
    </row>
    <row r="29154" spans="25:25" x14ac:dyDescent="0.25">
      <c r="Y29154" s="109"/>
    </row>
    <row r="29155" spans="25:25" x14ac:dyDescent="0.25">
      <c r="Y29155" s="109"/>
    </row>
    <row r="29156" spans="25:25" x14ac:dyDescent="0.25">
      <c r="Y29156" s="109"/>
    </row>
    <row r="29157" spans="25:25" x14ac:dyDescent="0.25">
      <c r="Y29157" s="109"/>
    </row>
    <row r="29158" spans="25:25" x14ac:dyDescent="0.25">
      <c r="Y29158" s="109"/>
    </row>
    <row r="29159" spans="25:25" x14ac:dyDescent="0.25">
      <c r="Y29159" s="109"/>
    </row>
    <row r="29160" spans="25:25" x14ac:dyDescent="0.25">
      <c r="Y29160" s="109"/>
    </row>
    <row r="29161" spans="25:25" x14ac:dyDescent="0.25">
      <c r="Y29161" s="109"/>
    </row>
    <row r="29162" spans="25:25" x14ac:dyDescent="0.25">
      <c r="Y29162" s="109"/>
    </row>
    <row r="29163" spans="25:25" x14ac:dyDescent="0.25">
      <c r="Y29163" s="109"/>
    </row>
    <row r="29164" spans="25:25" x14ac:dyDescent="0.25">
      <c r="Y29164" s="109"/>
    </row>
    <row r="29165" spans="25:25" x14ac:dyDescent="0.25">
      <c r="Y29165" s="109"/>
    </row>
    <row r="29166" spans="25:25" x14ac:dyDescent="0.25">
      <c r="Y29166" s="109"/>
    </row>
    <row r="29167" spans="25:25" x14ac:dyDescent="0.25">
      <c r="Y29167" s="109"/>
    </row>
    <row r="29168" spans="25:25" x14ac:dyDescent="0.25">
      <c r="Y29168" s="109"/>
    </row>
    <row r="29169" spans="25:25" x14ac:dyDescent="0.25">
      <c r="Y29169" s="109"/>
    </row>
    <row r="29170" spans="25:25" x14ac:dyDescent="0.25">
      <c r="Y29170" s="109"/>
    </row>
    <row r="29171" spans="25:25" x14ac:dyDescent="0.25">
      <c r="Y29171" s="109"/>
    </row>
    <row r="29172" spans="25:25" x14ac:dyDescent="0.25">
      <c r="Y29172" s="109"/>
    </row>
    <row r="29173" spans="25:25" x14ac:dyDescent="0.25">
      <c r="Y29173" s="109"/>
    </row>
    <row r="29174" spans="25:25" x14ac:dyDescent="0.25">
      <c r="Y29174" s="109"/>
    </row>
    <row r="29175" spans="25:25" x14ac:dyDescent="0.25">
      <c r="Y29175" s="109"/>
    </row>
    <row r="29176" spans="25:25" x14ac:dyDescent="0.25">
      <c r="Y29176" s="109"/>
    </row>
    <row r="29177" spans="25:25" x14ac:dyDescent="0.25">
      <c r="Y29177" s="109"/>
    </row>
    <row r="29178" spans="25:25" x14ac:dyDescent="0.25">
      <c r="Y29178" s="109"/>
    </row>
    <row r="29179" spans="25:25" x14ac:dyDescent="0.25">
      <c r="Y29179" s="109"/>
    </row>
    <row r="29180" spans="25:25" x14ac:dyDescent="0.25">
      <c r="Y29180" s="109"/>
    </row>
    <row r="29181" spans="25:25" x14ac:dyDescent="0.25">
      <c r="Y29181" s="109"/>
    </row>
    <row r="29182" spans="25:25" x14ac:dyDescent="0.25">
      <c r="Y29182" s="109"/>
    </row>
    <row r="29183" spans="25:25" x14ac:dyDescent="0.25">
      <c r="Y29183" s="109"/>
    </row>
    <row r="29184" spans="25:25" x14ac:dyDescent="0.25">
      <c r="Y29184" s="109"/>
    </row>
    <row r="29185" spans="25:25" x14ac:dyDescent="0.25">
      <c r="Y29185" s="109"/>
    </row>
    <row r="29186" spans="25:25" x14ac:dyDescent="0.25">
      <c r="Y29186" s="109"/>
    </row>
    <row r="29187" spans="25:25" x14ac:dyDescent="0.25">
      <c r="Y29187" s="109"/>
    </row>
    <row r="29188" spans="25:25" x14ac:dyDescent="0.25">
      <c r="Y29188" s="109"/>
    </row>
    <row r="29189" spans="25:25" x14ac:dyDescent="0.25">
      <c r="Y29189" s="109"/>
    </row>
    <row r="29190" spans="25:25" x14ac:dyDescent="0.25">
      <c r="Y29190" s="109"/>
    </row>
    <row r="29191" spans="25:25" x14ac:dyDescent="0.25">
      <c r="Y29191" s="109"/>
    </row>
    <row r="29192" spans="25:25" x14ac:dyDescent="0.25">
      <c r="Y29192" s="109"/>
    </row>
    <row r="29193" spans="25:25" x14ac:dyDescent="0.25">
      <c r="Y29193" s="109"/>
    </row>
    <row r="29194" spans="25:25" x14ac:dyDescent="0.25">
      <c r="Y29194" s="109"/>
    </row>
    <row r="29195" spans="25:25" x14ac:dyDescent="0.25">
      <c r="Y29195" s="109"/>
    </row>
    <row r="29196" spans="25:25" x14ac:dyDescent="0.25">
      <c r="Y29196" s="109"/>
    </row>
    <row r="29197" spans="25:25" x14ac:dyDescent="0.25">
      <c r="Y29197" s="109"/>
    </row>
    <row r="29198" spans="25:25" x14ac:dyDescent="0.25">
      <c r="Y29198" s="109"/>
    </row>
    <row r="29199" spans="25:25" x14ac:dyDescent="0.25">
      <c r="Y29199" s="109"/>
    </row>
    <row r="29200" spans="25:25" x14ac:dyDescent="0.25">
      <c r="Y29200" s="109"/>
    </row>
    <row r="29201" spans="25:25" x14ac:dyDescent="0.25">
      <c r="Y29201" s="109"/>
    </row>
    <row r="29202" spans="25:25" x14ac:dyDescent="0.25">
      <c r="Y29202" s="109"/>
    </row>
    <row r="29203" spans="25:25" x14ac:dyDescent="0.25">
      <c r="Y29203" s="109"/>
    </row>
    <row r="29204" spans="25:25" x14ac:dyDescent="0.25">
      <c r="Y29204" s="109"/>
    </row>
    <row r="29205" spans="25:25" x14ac:dyDescent="0.25">
      <c r="Y29205" s="109"/>
    </row>
    <row r="29206" spans="25:25" x14ac:dyDescent="0.25">
      <c r="Y29206" s="109"/>
    </row>
    <row r="29207" spans="25:25" x14ac:dyDescent="0.25">
      <c r="Y29207" s="109"/>
    </row>
    <row r="29208" spans="25:25" x14ac:dyDescent="0.25">
      <c r="Y29208" s="109"/>
    </row>
    <row r="29209" spans="25:25" x14ac:dyDescent="0.25">
      <c r="Y29209" s="109"/>
    </row>
    <row r="29210" spans="25:25" x14ac:dyDescent="0.25">
      <c r="Y29210" s="109"/>
    </row>
    <row r="29211" spans="25:25" x14ac:dyDescent="0.25">
      <c r="Y29211" s="109"/>
    </row>
    <row r="29212" spans="25:25" x14ac:dyDescent="0.25">
      <c r="Y29212" s="109"/>
    </row>
    <row r="29213" spans="25:25" x14ac:dyDescent="0.25">
      <c r="Y29213" s="109"/>
    </row>
    <row r="29214" spans="25:25" x14ac:dyDescent="0.25">
      <c r="Y29214" s="109"/>
    </row>
    <row r="29215" spans="25:25" x14ac:dyDescent="0.25">
      <c r="Y29215" s="109"/>
    </row>
    <row r="29216" spans="25:25" x14ac:dyDescent="0.25">
      <c r="Y29216" s="109"/>
    </row>
    <row r="29217" spans="25:25" x14ac:dyDescent="0.25">
      <c r="Y29217" s="109"/>
    </row>
    <row r="29218" spans="25:25" x14ac:dyDescent="0.25">
      <c r="Y29218" s="109"/>
    </row>
    <row r="29219" spans="25:25" x14ac:dyDescent="0.25">
      <c r="Y29219" s="109"/>
    </row>
    <row r="29220" spans="25:25" x14ac:dyDescent="0.25">
      <c r="Y29220" s="109"/>
    </row>
    <row r="29221" spans="25:25" x14ac:dyDescent="0.25">
      <c r="Y29221" s="109"/>
    </row>
    <row r="29222" spans="25:25" x14ac:dyDescent="0.25">
      <c r="Y29222" s="109"/>
    </row>
    <row r="29223" spans="25:25" x14ac:dyDescent="0.25">
      <c r="Y29223" s="109"/>
    </row>
    <row r="29224" spans="25:25" x14ac:dyDescent="0.25">
      <c r="Y29224" s="109"/>
    </row>
    <row r="29225" spans="25:25" x14ac:dyDescent="0.25">
      <c r="Y29225" s="109"/>
    </row>
    <row r="29226" spans="25:25" x14ac:dyDescent="0.25">
      <c r="Y29226" s="109"/>
    </row>
    <row r="29227" spans="25:25" x14ac:dyDescent="0.25">
      <c r="Y29227" s="109"/>
    </row>
    <row r="29228" spans="25:25" x14ac:dyDescent="0.25">
      <c r="Y29228" s="109"/>
    </row>
    <row r="29229" spans="25:25" x14ac:dyDescent="0.25">
      <c r="Y29229" s="109"/>
    </row>
    <row r="29230" spans="25:25" x14ac:dyDescent="0.25">
      <c r="Y29230" s="109"/>
    </row>
    <row r="29231" spans="25:25" x14ac:dyDescent="0.25">
      <c r="Y29231" s="109"/>
    </row>
    <row r="29232" spans="25:25" x14ac:dyDescent="0.25">
      <c r="Y29232" s="109"/>
    </row>
    <row r="29233" spans="25:25" x14ac:dyDescent="0.25">
      <c r="Y29233" s="109"/>
    </row>
    <row r="29234" spans="25:25" x14ac:dyDescent="0.25">
      <c r="Y29234" s="109"/>
    </row>
    <row r="29235" spans="25:25" x14ac:dyDescent="0.25">
      <c r="Y29235" s="109"/>
    </row>
    <row r="29236" spans="25:25" x14ac:dyDescent="0.25">
      <c r="Y29236" s="109"/>
    </row>
    <row r="29237" spans="25:25" x14ac:dyDescent="0.25">
      <c r="Y29237" s="109"/>
    </row>
    <row r="29238" spans="25:25" x14ac:dyDescent="0.25">
      <c r="Y29238" s="109"/>
    </row>
    <row r="29239" spans="25:25" x14ac:dyDescent="0.25">
      <c r="Y29239" s="109"/>
    </row>
    <row r="29240" spans="25:25" x14ac:dyDescent="0.25">
      <c r="Y29240" s="109"/>
    </row>
    <row r="29241" spans="25:25" x14ac:dyDescent="0.25">
      <c r="Y29241" s="109"/>
    </row>
    <row r="29242" spans="25:25" x14ac:dyDescent="0.25">
      <c r="Y29242" s="109"/>
    </row>
    <row r="29243" spans="25:25" x14ac:dyDescent="0.25">
      <c r="Y29243" s="109"/>
    </row>
    <row r="29244" spans="25:25" x14ac:dyDescent="0.25">
      <c r="Y29244" s="109"/>
    </row>
    <row r="29245" spans="25:25" x14ac:dyDescent="0.25">
      <c r="Y29245" s="109"/>
    </row>
    <row r="29246" spans="25:25" x14ac:dyDescent="0.25">
      <c r="Y29246" s="109"/>
    </row>
    <row r="29247" spans="25:25" x14ac:dyDescent="0.25">
      <c r="Y29247" s="109"/>
    </row>
    <row r="29248" spans="25:25" x14ac:dyDescent="0.25">
      <c r="Y29248" s="109"/>
    </row>
    <row r="29249" spans="25:25" x14ac:dyDescent="0.25">
      <c r="Y29249" s="109"/>
    </row>
    <row r="29250" spans="25:25" x14ac:dyDescent="0.25">
      <c r="Y29250" s="109"/>
    </row>
    <row r="29251" spans="25:25" x14ac:dyDescent="0.25">
      <c r="Y29251" s="109"/>
    </row>
    <row r="29252" spans="25:25" x14ac:dyDescent="0.25">
      <c r="Y29252" s="109"/>
    </row>
    <row r="29253" spans="25:25" x14ac:dyDescent="0.25">
      <c r="Y29253" s="109"/>
    </row>
    <row r="29254" spans="25:25" x14ac:dyDescent="0.25">
      <c r="Y29254" s="109"/>
    </row>
    <row r="29255" spans="25:25" x14ac:dyDescent="0.25">
      <c r="Y29255" s="109"/>
    </row>
    <row r="29256" spans="25:25" x14ac:dyDescent="0.25">
      <c r="Y29256" s="109"/>
    </row>
    <row r="29257" spans="25:25" x14ac:dyDescent="0.25">
      <c r="Y29257" s="109"/>
    </row>
    <row r="29258" spans="25:25" x14ac:dyDescent="0.25">
      <c r="Y29258" s="109"/>
    </row>
    <row r="29259" spans="25:25" x14ac:dyDescent="0.25">
      <c r="Y29259" s="109"/>
    </row>
    <row r="29260" spans="25:25" x14ac:dyDescent="0.25">
      <c r="Y29260" s="109"/>
    </row>
    <row r="29261" spans="25:25" x14ac:dyDescent="0.25">
      <c r="Y29261" s="109"/>
    </row>
    <row r="29262" spans="25:25" x14ac:dyDescent="0.25">
      <c r="Y29262" s="109"/>
    </row>
    <row r="29263" spans="25:25" x14ac:dyDescent="0.25">
      <c r="Y29263" s="109"/>
    </row>
    <row r="29264" spans="25:25" x14ac:dyDescent="0.25">
      <c r="Y29264" s="109"/>
    </row>
    <row r="29265" spans="25:25" x14ac:dyDescent="0.25">
      <c r="Y29265" s="109"/>
    </row>
    <row r="29266" spans="25:25" x14ac:dyDescent="0.25">
      <c r="Y29266" s="109"/>
    </row>
    <row r="29267" spans="25:25" x14ac:dyDescent="0.25">
      <c r="Y29267" s="109"/>
    </row>
    <row r="29268" spans="25:25" x14ac:dyDescent="0.25">
      <c r="Y29268" s="109"/>
    </row>
    <row r="29269" spans="25:25" x14ac:dyDescent="0.25">
      <c r="Y29269" s="109"/>
    </row>
    <row r="29270" spans="25:25" x14ac:dyDescent="0.25">
      <c r="Y29270" s="109"/>
    </row>
    <row r="29271" spans="25:25" x14ac:dyDescent="0.25">
      <c r="Y29271" s="109"/>
    </row>
    <row r="29272" spans="25:25" x14ac:dyDescent="0.25">
      <c r="Y29272" s="109"/>
    </row>
    <row r="29273" spans="25:25" x14ac:dyDescent="0.25">
      <c r="Y29273" s="109"/>
    </row>
    <row r="29274" spans="25:25" x14ac:dyDescent="0.25">
      <c r="Y29274" s="109"/>
    </row>
    <row r="29275" spans="25:25" x14ac:dyDescent="0.25">
      <c r="Y29275" s="109"/>
    </row>
    <row r="29276" spans="25:25" x14ac:dyDescent="0.25">
      <c r="Y29276" s="109"/>
    </row>
    <row r="29277" spans="25:25" x14ac:dyDescent="0.25">
      <c r="Y29277" s="109"/>
    </row>
    <row r="29278" spans="25:25" x14ac:dyDescent="0.25">
      <c r="Y29278" s="109"/>
    </row>
    <row r="29279" spans="25:25" x14ac:dyDescent="0.25">
      <c r="Y29279" s="109"/>
    </row>
    <row r="29280" spans="25:25" x14ac:dyDescent="0.25">
      <c r="Y29280" s="109"/>
    </row>
    <row r="29281" spans="25:25" x14ac:dyDescent="0.25">
      <c r="Y29281" s="109"/>
    </row>
    <row r="29282" spans="25:25" x14ac:dyDescent="0.25">
      <c r="Y29282" s="109"/>
    </row>
    <row r="29283" spans="25:25" x14ac:dyDescent="0.25">
      <c r="Y29283" s="109"/>
    </row>
    <row r="29284" spans="25:25" x14ac:dyDescent="0.25">
      <c r="Y29284" s="109"/>
    </row>
    <row r="29285" spans="25:25" x14ac:dyDescent="0.25">
      <c r="Y29285" s="109"/>
    </row>
    <row r="29286" spans="25:25" x14ac:dyDescent="0.25">
      <c r="Y29286" s="109"/>
    </row>
    <row r="29287" spans="25:25" x14ac:dyDescent="0.25">
      <c r="Y29287" s="109"/>
    </row>
    <row r="29288" spans="25:25" x14ac:dyDescent="0.25">
      <c r="Y29288" s="109"/>
    </row>
    <row r="29289" spans="25:25" x14ac:dyDescent="0.25">
      <c r="Y29289" s="109"/>
    </row>
    <row r="29290" spans="25:25" x14ac:dyDescent="0.25">
      <c r="Y29290" s="109"/>
    </row>
    <row r="29291" spans="25:25" x14ac:dyDescent="0.25">
      <c r="Y29291" s="109"/>
    </row>
    <row r="29292" spans="25:25" x14ac:dyDescent="0.25">
      <c r="Y29292" s="109"/>
    </row>
    <row r="29293" spans="25:25" x14ac:dyDescent="0.25">
      <c r="Y29293" s="109"/>
    </row>
    <row r="29294" spans="25:25" x14ac:dyDescent="0.25">
      <c r="Y29294" s="109"/>
    </row>
    <row r="29295" spans="25:25" x14ac:dyDescent="0.25">
      <c r="Y29295" s="109"/>
    </row>
    <row r="29296" spans="25:25" x14ac:dyDescent="0.25">
      <c r="Y29296" s="109"/>
    </row>
    <row r="29297" spans="25:25" x14ac:dyDescent="0.25">
      <c r="Y29297" s="109"/>
    </row>
    <row r="29298" spans="25:25" x14ac:dyDescent="0.25">
      <c r="Y29298" s="109"/>
    </row>
    <row r="29299" spans="25:25" x14ac:dyDescent="0.25">
      <c r="Y29299" s="109"/>
    </row>
    <row r="29300" spans="25:25" x14ac:dyDescent="0.25">
      <c r="Y29300" s="109"/>
    </row>
    <row r="29301" spans="25:25" x14ac:dyDescent="0.25">
      <c r="Y29301" s="109"/>
    </row>
    <row r="29302" spans="25:25" x14ac:dyDescent="0.25">
      <c r="Y29302" s="109"/>
    </row>
    <row r="29303" spans="25:25" x14ac:dyDescent="0.25">
      <c r="Y29303" s="109"/>
    </row>
    <row r="29304" spans="25:25" x14ac:dyDescent="0.25">
      <c r="Y29304" s="109"/>
    </row>
    <row r="29305" spans="25:25" x14ac:dyDescent="0.25">
      <c r="Y29305" s="109"/>
    </row>
    <row r="29306" spans="25:25" x14ac:dyDescent="0.25">
      <c r="Y29306" s="109"/>
    </row>
    <row r="29307" spans="25:25" x14ac:dyDescent="0.25">
      <c r="Y29307" s="109"/>
    </row>
    <row r="29308" spans="25:25" x14ac:dyDescent="0.25">
      <c r="Y29308" s="109"/>
    </row>
    <row r="29309" spans="25:25" x14ac:dyDescent="0.25">
      <c r="Y29309" s="109"/>
    </row>
    <row r="29310" spans="25:25" x14ac:dyDescent="0.25">
      <c r="Y29310" s="109"/>
    </row>
    <row r="29311" spans="25:25" x14ac:dyDescent="0.25">
      <c r="Y29311" s="109"/>
    </row>
    <row r="29312" spans="25:25" x14ac:dyDescent="0.25">
      <c r="Y29312" s="109"/>
    </row>
    <row r="29313" spans="25:25" x14ac:dyDescent="0.25">
      <c r="Y29313" s="109"/>
    </row>
    <row r="29314" spans="25:25" x14ac:dyDescent="0.25">
      <c r="Y29314" s="109"/>
    </row>
    <row r="29315" spans="25:25" x14ac:dyDescent="0.25">
      <c r="Y29315" s="109"/>
    </row>
    <row r="29316" spans="25:25" x14ac:dyDescent="0.25">
      <c r="Y29316" s="109"/>
    </row>
    <row r="29317" spans="25:25" x14ac:dyDescent="0.25">
      <c r="Y29317" s="109"/>
    </row>
    <row r="29318" spans="25:25" x14ac:dyDescent="0.25">
      <c r="Y29318" s="109"/>
    </row>
    <row r="29319" spans="25:25" x14ac:dyDescent="0.25">
      <c r="Y29319" s="109"/>
    </row>
    <row r="29320" spans="25:25" x14ac:dyDescent="0.25">
      <c r="Y29320" s="109"/>
    </row>
    <row r="29321" spans="25:25" x14ac:dyDescent="0.25">
      <c r="Y29321" s="109"/>
    </row>
    <row r="29322" spans="25:25" x14ac:dyDescent="0.25">
      <c r="Y29322" s="109"/>
    </row>
    <row r="29323" spans="25:25" x14ac:dyDescent="0.25">
      <c r="Y29323" s="109"/>
    </row>
    <row r="29324" spans="25:25" x14ac:dyDescent="0.25">
      <c r="Y29324" s="109"/>
    </row>
    <row r="29325" spans="25:25" x14ac:dyDescent="0.25">
      <c r="Y29325" s="109"/>
    </row>
    <row r="29326" spans="25:25" x14ac:dyDescent="0.25">
      <c r="Y29326" s="109"/>
    </row>
    <row r="29327" spans="25:25" x14ac:dyDescent="0.25">
      <c r="Y29327" s="109"/>
    </row>
    <row r="29328" spans="25:25" x14ac:dyDescent="0.25">
      <c r="Y29328" s="109"/>
    </row>
    <row r="29329" spans="25:25" x14ac:dyDescent="0.25">
      <c r="Y29329" s="109"/>
    </row>
    <row r="29330" spans="25:25" x14ac:dyDescent="0.25">
      <c r="Y29330" s="109"/>
    </row>
    <row r="29331" spans="25:25" x14ac:dyDescent="0.25">
      <c r="Y29331" s="109"/>
    </row>
    <row r="29332" spans="25:25" x14ac:dyDescent="0.25">
      <c r="Y29332" s="109"/>
    </row>
    <row r="29333" spans="25:25" x14ac:dyDescent="0.25">
      <c r="Y29333" s="109"/>
    </row>
    <row r="29334" spans="25:25" x14ac:dyDescent="0.25">
      <c r="Y29334" s="109"/>
    </row>
    <row r="29335" spans="25:25" x14ac:dyDescent="0.25">
      <c r="Y29335" s="109"/>
    </row>
    <row r="29336" spans="25:25" x14ac:dyDescent="0.25">
      <c r="Y29336" s="109"/>
    </row>
    <row r="29337" spans="25:25" x14ac:dyDescent="0.25">
      <c r="Y29337" s="109"/>
    </row>
    <row r="29338" spans="25:25" x14ac:dyDescent="0.25">
      <c r="Y29338" s="109"/>
    </row>
    <row r="29339" spans="25:25" x14ac:dyDescent="0.25">
      <c r="Y29339" s="109"/>
    </row>
    <row r="29340" spans="25:25" x14ac:dyDescent="0.25">
      <c r="Y29340" s="109"/>
    </row>
    <row r="29341" spans="25:25" x14ac:dyDescent="0.25">
      <c r="Y29341" s="109"/>
    </row>
    <row r="29342" spans="25:25" x14ac:dyDescent="0.25">
      <c r="Y29342" s="109"/>
    </row>
    <row r="29343" spans="25:25" x14ac:dyDescent="0.25">
      <c r="Y29343" s="109"/>
    </row>
    <row r="29344" spans="25:25" x14ac:dyDescent="0.25">
      <c r="Y29344" s="109"/>
    </row>
    <row r="29345" spans="25:25" x14ac:dyDescent="0.25">
      <c r="Y29345" s="109"/>
    </row>
    <row r="29346" spans="25:25" x14ac:dyDescent="0.25">
      <c r="Y29346" s="109"/>
    </row>
    <row r="29347" spans="25:25" x14ac:dyDescent="0.25">
      <c r="Y29347" s="109"/>
    </row>
    <row r="29348" spans="25:25" x14ac:dyDescent="0.25">
      <c r="Y29348" s="109"/>
    </row>
    <row r="29349" spans="25:25" x14ac:dyDescent="0.25">
      <c r="Y29349" s="109"/>
    </row>
    <row r="29350" spans="25:25" x14ac:dyDescent="0.25">
      <c r="Y29350" s="109"/>
    </row>
    <row r="29351" spans="25:25" x14ac:dyDescent="0.25">
      <c r="Y29351" s="109"/>
    </row>
    <row r="29352" spans="25:25" x14ac:dyDescent="0.25">
      <c r="Y29352" s="109"/>
    </row>
    <row r="29353" spans="25:25" x14ac:dyDescent="0.25">
      <c r="Y29353" s="109"/>
    </row>
    <row r="29354" spans="25:25" x14ac:dyDescent="0.25">
      <c r="Y29354" s="109"/>
    </row>
    <row r="29355" spans="25:25" x14ac:dyDescent="0.25">
      <c r="Y29355" s="109"/>
    </row>
    <row r="29356" spans="25:25" x14ac:dyDescent="0.25">
      <c r="Y29356" s="109"/>
    </row>
    <row r="29357" spans="25:25" x14ac:dyDescent="0.25">
      <c r="Y29357" s="109"/>
    </row>
    <row r="29358" spans="25:25" x14ac:dyDescent="0.25">
      <c r="Y29358" s="109"/>
    </row>
    <row r="29359" spans="25:25" x14ac:dyDescent="0.25">
      <c r="Y29359" s="109"/>
    </row>
    <row r="29360" spans="25:25" x14ac:dyDescent="0.25">
      <c r="Y29360" s="109"/>
    </row>
    <row r="29361" spans="25:25" x14ac:dyDescent="0.25">
      <c r="Y29361" s="109"/>
    </row>
    <row r="29362" spans="25:25" x14ac:dyDescent="0.25">
      <c r="Y29362" s="109"/>
    </row>
    <row r="29363" spans="25:25" x14ac:dyDescent="0.25">
      <c r="Y29363" s="109"/>
    </row>
    <row r="29364" spans="25:25" x14ac:dyDescent="0.25">
      <c r="Y29364" s="109"/>
    </row>
    <row r="29365" spans="25:25" x14ac:dyDescent="0.25">
      <c r="Y29365" s="109"/>
    </row>
    <row r="29366" spans="25:25" x14ac:dyDescent="0.25">
      <c r="Y29366" s="109"/>
    </row>
    <row r="29367" spans="25:25" x14ac:dyDescent="0.25">
      <c r="Y29367" s="109"/>
    </row>
    <row r="29368" spans="25:25" x14ac:dyDescent="0.25">
      <c r="Y29368" s="109"/>
    </row>
    <row r="29369" spans="25:25" x14ac:dyDescent="0.25">
      <c r="Y29369" s="109"/>
    </row>
    <row r="29370" spans="25:25" x14ac:dyDescent="0.25">
      <c r="Y29370" s="109"/>
    </row>
    <row r="29371" spans="25:25" x14ac:dyDescent="0.25">
      <c r="Y29371" s="109"/>
    </row>
    <row r="29372" spans="25:25" x14ac:dyDescent="0.25">
      <c r="Y29372" s="109"/>
    </row>
    <row r="29373" spans="25:25" x14ac:dyDescent="0.25">
      <c r="Y29373" s="109"/>
    </row>
    <row r="29374" spans="25:25" x14ac:dyDescent="0.25">
      <c r="Y29374" s="109"/>
    </row>
    <row r="29375" spans="25:25" x14ac:dyDescent="0.25">
      <c r="Y29375" s="109"/>
    </row>
    <row r="29376" spans="25:25" x14ac:dyDescent="0.25">
      <c r="Y29376" s="109"/>
    </row>
    <row r="29377" spans="25:25" x14ac:dyDescent="0.25">
      <c r="Y29377" s="109"/>
    </row>
    <row r="29378" spans="25:25" x14ac:dyDescent="0.25">
      <c r="Y29378" s="109"/>
    </row>
    <row r="29379" spans="25:25" x14ac:dyDescent="0.25">
      <c r="Y29379" s="109"/>
    </row>
    <row r="29380" spans="25:25" x14ac:dyDescent="0.25">
      <c r="Y29380" s="109"/>
    </row>
    <row r="29381" spans="25:25" x14ac:dyDescent="0.25">
      <c r="Y29381" s="109"/>
    </row>
    <row r="29382" spans="25:25" x14ac:dyDescent="0.25">
      <c r="Y29382" s="109"/>
    </row>
    <row r="29383" spans="25:25" x14ac:dyDescent="0.25">
      <c r="Y29383" s="109"/>
    </row>
    <row r="29384" spans="25:25" x14ac:dyDescent="0.25">
      <c r="Y29384" s="109"/>
    </row>
    <row r="29385" spans="25:25" x14ac:dyDescent="0.25">
      <c r="Y29385" s="109"/>
    </row>
    <row r="29386" spans="25:25" x14ac:dyDescent="0.25">
      <c r="Y29386" s="109"/>
    </row>
    <row r="29387" spans="25:25" x14ac:dyDescent="0.25">
      <c r="Y29387" s="109"/>
    </row>
    <row r="29388" spans="25:25" x14ac:dyDescent="0.25">
      <c r="Y29388" s="109"/>
    </row>
    <row r="29389" spans="25:25" x14ac:dyDescent="0.25">
      <c r="Y29389" s="109"/>
    </row>
    <row r="29390" spans="25:25" x14ac:dyDescent="0.25">
      <c r="Y29390" s="109"/>
    </row>
    <row r="29391" spans="25:25" x14ac:dyDescent="0.25">
      <c r="Y29391" s="109"/>
    </row>
    <row r="29392" spans="25:25" x14ac:dyDescent="0.25">
      <c r="Y29392" s="109"/>
    </row>
    <row r="29393" spans="25:25" x14ac:dyDescent="0.25">
      <c r="Y29393" s="109"/>
    </row>
    <row r="29394" spans="25:25" x14ac:dyDescent="0.25">
      <c r="Y29394" s="109"/>
    </row>
    <row r="29395" spans="25:25" x14ac:dyDescent="0.25">
      <c r="Y29395" s="109"/>
    </row>
    <row r="29396" spans="25:25" x14ac:dyDescent="0.25">
      <c r="Y29396" s="109"/>
    </row>
    <row r="29397" spans="25:25" x14ac:dyDescent="0.25">
      <c r="Y29397" s="109"/>
    </row>
    <row r="29398" spans="25:25" x14ac:dyDescent="0.25">
      <c r="Y29398" s="109"/>
    </row>
    <row r="29399" spans="25:25" x14ac:dyDescent="0.25">
      <c r="Y29399" s="109"/>
    </row>
    <row r="29400" spans="25:25" x14ac:dyDescent="0.25">
      <c r="Y29400" s="109"/>
    </row>
    <row r="29401" spans="25:25" x14ac:dyDescent="0.25">
      <c r="Y29401" s="109"/>
    </row>
    <row r="29402" spans="25:25" x14ac:dyDescent="0.25">
      <c r="Y29402" s="109"/>
    </row>
    <row r="29403" spans="25:25" x14ac:dyDescent="0.25">
      <c r="Y29403" s="109"/>
    </row>
    <row r="29404" spans="25:25" x14ac:dyDescent="0.25">
      <c r="Y29404" s="109"/>
    </row>
    <row r="29405" spans="25:25" x14ac:dyDescent="0.25">
      <c r="Y29405" s="109"/>
    </row>
    <row r="29406" spans="25:25" x14ac:dyDescent="0.25">
      <c r="Y29406" s="109"/>
    </row>
    <row r="29407" spans="25:25" x14ac:dyDescent="0.25">
      <c r="Y29407" s="109"/>
    </row>
    <row r="29408" spans="25:25" x14ac:dyDescent="0.25">
      <c r="Y29408" s="109"/>
    </row>
    <row r="29409" spans="25:25" x14ac:dyDescent="0.25">
      <c r="Y29409" s="109"/>
    </row>
    <row r="29410" spans="25:25" x14ac:dyDescent="0.25">
      <c r="Y29410" s="109"/>
    </row>
    <row r="29411" spans="25:25" x14ac:dyDescent="0.25">
      <c r="Y29411" s="109"/>
    </row>
    <row r="29412" spans="25:25" x14ac:dyDescent="0.25">
      <c r="Y29412" s="109"/>
    </row>
    <row r="29413" spans="25:25" x14ac:dyDescent="0.25">
      <c r="Y29413" s="109"/>
    </row>
    <row r="29414" spans="25:25" x14ac:dyDescent="0.25">
      <c r="Y29414" s="109"/>
    </row>
    <row r="29415" spans="25:25" x14ac:dyDescent="0.25">
      <c r="Y29415" s="109"/>
    </row>
    <row r="29416" spans="25:25" x14ac:dyDescent="0.25">
      <c r="Y29416" s="109"/>
    </row>
    <row r="29417" spans="25:25" x14ac:dyDescent="0.25">
      <c r="Y29417" s="109"/>
    </row>
    <row r="29418" spans="25:25" x14ac:dyDescent="0.25">
      <c r="Y29418" s="109"/>
    </row>
    <row r="29419" spans="25:25" x14ac:dyDescent="0.25">
      <c r="Y29419" s="109"/>
    </row>
    <row r="29420" spans="25:25" x14ac:dyDescent="0.25">
      <c r="Y29420" s="109"/>
    </row>
    <row r="29421" spans="25:25" x14ac:dyDescent="0.25">
      <c r="Y29421" s="109"/>
    </row>
    <row r="29422" spans="25:25" x14ac:dyDescent="0.25">
      <c r="Y29422" s="109"/>
    </row>
    <row r="29423" spans="25:25" x14ac:dyDescent="0.25">
      <c r="Y29423" s="109"/>
    </row>
    <row r="29424" spans="25:25" x14ac:dyDescent="0.25">
      <c r="Y29424" s="109"/>
    </row>
    <row r="29425" spans="25:25" x14ac:dyDescent="0.25">
      <c r="Y29425" s="109"/>
    </row>
    <row r="29426" spans="25:25" x14ac:dyDescent="0.25">
      <c r="Y29426" s="109"/>
    </row>
    <row r="29427" spans="25:25" x14ac:dyDescent="0.25">
      <c r="Y29427" s="109"/>
    </row>
    <row r="29428" spans="25:25" x14ac:dyDescent="0.25">
      <c r="Y29428" s="109"/>
    </row>
    <row r="29429" spans="25:25" x14ac:dyDescent="0.25">
      <c r="Y29429" s="109"/>
    </row>
    <row r="29430" spans="25:25" x14ac:dyDescent="0.25">
      <c r="Y29430" s="109"/>
    </row>
    <row r="29431" spans="25:25" x14ac:dyDescent="0.25">
      <c r="Y29431" s="109"/>
    </row>
    <row r="29432" spans="25:25" x14ac:dyDescent="0.25">
      <c r="Y29432" s="109"/>
    </row>
    <row r="29433" spans="25:25" x14ac:dyDescent="0.25">
      <c r="Y29433" s="109"/>
    </row>
    <row r="29434" spans="25:25" x14ac:dyDescent="0.25">
      <c r="Y29434" s="109"/>
    </row>
    <row r="29435" spans="25:25" x14ac:dyDescent="0.25">
      <c r="Y29435" s="109"/>
    </row>
    <row r="29436" spans="25:25" x14ac:dyDescent="0.25">
      <c r="Y29436" s="109"/>
    </row>
    <row r="29437" spans="25:25" x14ac:dyDescent="0.25">
      <c r="Y29437" s="109"/>
    </row>
    <row r="29438" spans="25:25" x14ac:dyDescent="0.25">
      <c r="Y29438" s="109"/>
    </row>
    <row r="29439" spans="25:25" x14ac:dyDescent="0.25">
      <c r="Y29439" s="109"/>
    </row>
    <row r="29440" spans="25:25" x14ac:dyDescent="0.25">
      <c r="Y29440" s="109"/>
    </row>
    <row r="29441" spans="25:25" x14ac:dyDescent="0.25">
      <c r="Y29441" s="109"/>
    </row>
    <row r="29442" spans="25:25" x14ac:dyDescent="0.25">
      <c r="Y29442" s="109"/>
    </row>
    <row r="29443" spans="25:25" x14ac:dyDescent="0.25">
      <c r="Y29443" s="109"/>
    </row>
    <row r="29444" spans="25:25" x14ac:dyDescent="0.25">
      <c r="Y29444" s="109"/>
    </row>
    <row r="29445" spans="25:25" x14ac:dyDescent="0.25">
      <c r="Y29445" s="109"/>
    </row>
    <row r="29446" spans="25:25" x14ac:dyDescent="0.25">
      <c r="Y29446" s="109"/>
    </row>
    <row r="29447" spans="25:25" x14ac:dyDescent="0.25">
      <c r="Y29447" s="109"/>
    </row>
    <row r="29448" spans="25:25" x14ac:dyDescent="0.25">
      <c r="Y29448" s="109"/>
    </row>
    <row r="29449" spans="25:25" x14ac:dyDescent="0.25">
      <c r="Y29449" s="109"/>
    </row>
    <row r="29450" spans="25:25" x14ac:dyDescent="0.25">
      <c r="Y29450" s="109"/>
    </row>
    <row r="29451" spans="25:25" x14ac:dyDescent="0.25">
      <c r="Y29451" s="109"/>
    </row>
    <row r="29452" spans="25:25" x14ac:dyDescent="0.25">
      <c r="Y29452" s="109"/>
    </row>
    <row r="29453" spans="25:25" x14ac:dyDescent="0.25">
      <c r="Y29453" s="109"/>
    </row>
    <row r="29454" spans="25:25" x14ac:dyDescent="0.25">
      <c r="Y29454" s="109"/>
    </row>
    <row r="29455" spans="25:25" x14ac:dyDescent="0.25">
      <c r="Y29455" s="109"/>
    </row>
    <row r="29456" spans="25:25" x14ac:dyDescent="0.25">
      <c r="Y29456" s="109"/>
    </row>
    <row r="29457" spans="25:25" x14ac:dyDescent="0.25">
      <c r="Y29457" s="109"/>
    </row>
    <row r="29458" spans="25:25" x14ac:dyDescent="0.25">
      <c r="Y29458" s="109"/>
    </row>
    <row r="29459" spans="25:25" x14ac:dyDescent="0.25">
      <c r="Y29459" s="109"/>
    </row>
    <row r="29460" spans="25:25" x14ac:dyDescent="0.25">
      <c r="Y29460" s="109"/>
    </row>
    <row r="29461" spans="25:25" x14ac:dyDescent="0.25">
      <c r="Y29461" s="109"/>
    </row>
    <row r="29462" spans="25:25" x14ac:dyDescent="0.25">
      <c r="Y29462" s="109"/>
    </row>
    <row r="29463" spans="25:25" x14ac:dyDescent="0.25">
      <c r="Y29463" s="109"/>
    </row>
    <row r="29464" spans="25:25" x14ac:dyDescent="0.25">
      <c r="Y29464" s="109"/>
    </row>
    <row r="29465" spans="25:25" x14ac:dyDescent="0.25">
      <c r="Y29465" s="109"/>
    </row>
    <row r="29466" spans="25:25" x14ac:dyDescent="0.25">
      <c r="Y29466" s="109"/>
    </row>
    <row r="29467" spans="25:25" x14ac:dyDescent="0.25">
      <c r="Y29467" s="109"/>
    </row>
    <row r="29468" spans="25:25" x14ac:dyDescent="0.25">
      <c r="Y29468" s="109"/>
    </row>
    <row r="29469" spans="25:25" x14ac:dyDescent="0.25">
      <c r="Y29469" s="109"/>
    </row>
    <row r="29470" spans="25:25" x14ac:dyDescent="0.25">
      <c r="Y29470" s="109"/>
    </row>
    <row r="29471" spans="25:25" x14ac:dyDescent="0.25">
      <c r="Y29471" s="109"/>
    </row>
    <row r="29472" spans="25:25" x14ac:dyDescent="0.25">
      <c r="Y29472" s="109"/>
    </row>
    <row r="29473" spans="25:25" x14ac:dyDescent="0.25">
      <c r="Y29473" s="109"/>
    </row>
    <row r="29474" spans="25:25" x14ac:dyDescent="0.25">
      <c r="Y29474" s="109"/>
    </row>
    <row r="29475" spans="25:25" x14ac:dyDescent="0.25">
      <c r="Y29475" s="109"/>
    </row>
    <row r="29476" spans="25:25" x14ac:dyDescent="0.25">
      <c r="Y29476" s="109"/>
    </row>
    <row r="29477" spans="25:25" x14ac:dyDescent="0.25">
      <c r="Y29477" s="109"/>
    </row>
    <row r="29478" spans="25:25" x14ac:dyDescent="0.25">
      <c r="Y29478" s="109"/>
    </row>
    <row r="29479" spans="25:25" x14ac:dyDescent="0.25">
      <c r="Y29479" s="109"/>
    </row>
    <row r="29480" spans="25:25" x14ac:dyDescent="0.25">
      <c r="Y29480" s="109"/>
    </row>
    <row r="29481" spans="25:25" x14ac:dyDescent="0.25">
      <c r="Y29481" s="109"/>
    </row>
    <row r="29482" spans="25:25" x14ac:dyDescent="0.25">
      <c r="Y29482" s="109"/>
    </row>
    <row r="29483" spans="25:25" x14ac:dyDescent="0.25">
      <c r="Y29483" s="109"/>
    </row>
    <row r="29484" spans="25:25" x14ac:dyDescent="0.25">
      <c r="Y29484" s="109"/>
    </row>
    <row r="29485" spans="25:25" x14ac:dyDescent="0.25">
      <c r="Y29485" s="109"/>
    </row>
    <row r="29486" spans="25:25" x14ac:dyDescent="0.25">
      <c r="Y29486" s="109"/>
    </row>
    <row r="29487" spans="25:25" x14ac:dyDescent="0.25">
      <c r="Y29487" s="109"/>
    </row>
    <row r="29488" spans="25:25" x14ac:dyDescent="0.25">
      <c r="Y29488" s="109"/>
    </row>
    <row r="29489" spans="25:25" x14ac:dyDescent="0.25">
      <c r="Y29489" s="109"/>
    </row>
    <row r="29490" spans="25:25" x14ac:dyDescent="0.25">
      <c r="Y29490" s="109"/>
    </row>
    <row r="29491" spans="25:25" x14ac:dyDescent="0.25">
      <c r="Y29491" s="109"/>
    </row>
    <row r="29492" spans="25:25" x14ac:dyDescent="0.25">
      <c r="Y29492" s="109"/>
    </row>
    <row r="29493" spans="25:25" x14ac:dyDescent="0.25">
      <c r="Y29493" s="109"/>
    </row>
    <row r="29494" spans="25:25" x14ac:dyDescent="0.25">
      <c r="Y29494" s="109"/>
    </row>
    <row r="29495" spans="25:25" x14ac:dyDescent="0.25">
      <c r="Y29495" s="109"/>
    </row>
    <row r="29496" spans="25:25" x14ac:dyDescent="0.25">
      <c r="Y29496" s="109"/>
    </row>
    <row r="29497" spans="25:25" x14ac:dyDescent="0.25">
      <c r="Y29497" s="109"/>
    </row>
    <row r="29498" spans="25:25" x14ac:dyDescent="0.25">
      <c r="Y29498" s="109"/>
    </row>
    <row r="29499" spans="25:25" x14ac:dyDescent="0.25">
      <c r="Y29499" s="109"/>
    </row>
    <row r="29500" spans="25:25" x14ac:dyDescent="0.25">
      <c r="Y29500" s="109"/>
    </row>
    <row r="29501" spans="25:25" x14ac:dyDescent="0.25">
      <c r="Y29501" s="109"/>
    </row>
    <row r="29502" spans="25:25" x14ac:dyDescent="0.25">
      <c r="Y29502" s="109"/>
    </row>
    <row r="29503" spans="25:25" x14ac:dyDescent="0.25">
      <c r="Y29503" s="109"/>
    </row>
    <row r="29504" spans="25:25" x14ac:dyDescent="0.25">
      <c r="Y29504" s="109"/>
    </row>
    <row r="29505" spans="25:25" x14ac:dyDescent="0.25">
      <c r="Y29505" s="109"/>
    </row>
    <row r="29506" spans="25:25" x14ac:dyDescent="0.25">
      <c r="Y29506" s="109"/>
    </row>
    <row r="29507" spans="25:25" x14ac:dyDescent="0.25">
      <c r="Y29507" s="109"/>
    </row>
    <row r="29508" spans="25:25" x14ac:dyDescent="0.25">
      <c r="Y29508" s="109"/>
    </row>
    <row r="29509" spans="25:25" x14ac:dyDescent="0.25">
      <c r="Y29509" s="109"/>
    </row>
    <row r="29510" spans="25:25" x14ac:dyDescent="0.25">
      <c r="Y29510" s="109"/>
    </row>
    <row r="29511" spans="25:25" x14ac:dyDescent="0.25">
      <c r="Y29511" s="109"/>
    </row>
    <row r="29512" spans="25:25" x14ac:dyDescent="0.25">
      <c r="Y29512" s="109"/>
    </row>
    <row r="29513" spans="25:25" x14ac:dyDescent="0.25">
      <c r="Y29513" s="109"/>
    </row>
    <row r="29514" spans="25:25" x14ac:dyDescent="0.25">
      <c r="Y29514" s="109"/>
    </row>
    <row r="29515" spans="25:25" x14ac:dyDescent="0.25">
      <c r="Y29515" s="109"/>
    </row>
    <row r="29516" spans="25:25" x14ac:dyDescent="0.25">
      <c r="Y29516" s="109"/>
    </row>
    <row r="29517" spans="25:25" x14ac:dyDescent="0.25">
      <c r="Y29517" s="109"/>
    </row>
    <row r="29518" spans="25:25" x14ac:dyDescent="0.25">
      <c r="Y29518" s="109"/>
    </row>
    <row r="29519" spans="25:25" x14ac:dyDescent="0.25">
      <c r="Y29519" s="109"/>
    </row>
    <row r="29520" spans="25:25" x14ac:dyDescent="0.25">
      <c r="Y29520" s="109"/>
    </row>
    <row r="29521" spans="25:25" x14ac:dyDescent="0.25">
      <c r="Y29521" s="109"/>
    </row>
    <row r="29522" spans="25:25" x14ac:dyDescent="0.25">
      <c r="Y29522" s="109"/>
    </row>
    <row r="29523" spans="25:25" x14ac:dyDescent="0.25">
      <c r="Y29523" s="109"/>
    </row>
    <row r="29524" spans="25:25" x14ac:dyDescent="0.25">
      <c r="Y29524" s="109"/>
    </row>
    <row r="29525" spans="25:25" x14ac:dyDescent="0.25">
      <c r="Y29525" s="109"/>
    </row>
    <row r="29526" spans="25:25" x14ac:dyDescent="0.25">
      <c r="Y29526" s="109"/>
    </row>
    <row r="29527" spans="25:25" x14ac:dyDescent="0.25">
      <c r="Y29527" s="109"/>
    </row>
    <row r="29528" spans="25:25" x14ac:dyDescent="0.25">
      <c r="Y29528" s="109"/>
    </row>
    <row r="29529" spans="25:25" x14ac:dyDescent="0.25">
      <c r="Y29529" s="109"/>
    </row>
    <row r="29530" spans="25:25" x14ac:dyDescent="0.25">
      <c r="Y29530" s="109"/>
    </row>
    <row r="29531" spans="25:25" x14ac:dyDescent="0.25">
      <c r="Y29531" s="109"/>
    </row>
    <row r="29532" spans="25:25" x14ac:dyDescent="0.25">
      <c r="Y29532" s="109"/>
    </row>
    <row r="29533" spans="25:25" x14ac:dyDescent="0.25">
      <c r="Y29533" s="109"/>
    </row>
    <row r="29534" spans="25:25" x14ac:dyDescent="0.25">
      <c r="Y29534" s="109"/>
    </row>
    <row r="29535" spans="25:25" x14ac:dyDescent="0.25">
      <c r="Y29535" s="109"/>
    </row>
    <row r="29536" spans="25:25" x14ac:dyDescent="0.25">
      <c r="Y29536" s="109"/>
    </row>
    <row r="29537" spans="25:25" x14ac:dyDescent="0.25">
      <c r="Y29537" s="109"/>
    </row>
    <row r="29538" spans="25:25" x14ac:dyDescent="0.25">
      <c r="Y29538" s="109"/>
    </row>
    <row r="29539" spans="25:25" x14ac:dyDescent="0.25">
      <c r="Y29539" s="109"/>
    </row>
    <row r="29540" spans="25:25" x14ac:dyDescent="0.25">
      <c r="Y29540" s="109"/>
    </row>
    <row r="29541" spans="25:25" x14ac:dyDescent="0.25">
      <c r="Y29541" s="109"/>
    </row>
    <row r="29542" spans="25:25" x14ac:dyDescent="0.25">
      <c r="Y29542" s="109"/>
    </row>
    <row r="29543" spans="25:25" x14ac:dyDescent="0.25">
      <c r="Y29543" s="109"/>
    </row>
    <row r="29544" spans="25:25" x14ac:dyDescent="0.25">
      <c r="Y29544" s="109"/>
    </row>
    <row r="29545" spans="25:25" x14ac:dyDescent="0.25">
      <c r="Y29545" s="109"/>
    </row>
    <row r="29546" spans="25:25" x14ac:dyDescent="0.25">
      <c r="Y29546" s="109"/>
    </row>
    <row r="29547" spans="25:25" x14ac:dyDescent="0.25">
      <c r="Y29547" s="109"/>
    </row>
    <row r="29548" spans="25:25" x14ac:dyDescent="0.25">
      <c r="Y29548" s="109"/>
    </row>
    <row r="29549" spans="25:25" x14ac:dyDescent="0.25">
      <c r="Y29549" s="109"/>
    </row>
    <row r="29550" spans="25:25" x14ac:dyDescent="0.25">
      <c r="Y29550" s="109"/>
    </row>
    <row r="29551" spans="25:25" x14ac:dyDescent="0.25">
      <c r="Y29551" s="109"/>
    </row>
    <row r="29552" spans="25:25" x14ac:dyDescent="0.25">
      <c r="Y29552" s="109"/>
    </row>
    <row r="29553" spans="25:25" x14ac:dyDescent="0.25">
      <c r="Y29553" s="109"/>
    </row>
    <row r="29554" spans="25:25" x14ac:dyDescent="0.25">
      <c r="Y29554" s="109"/>
    </row>
    <row r="29555" spans="25:25" x14ac:dyDescent="0.25">
      <c r="Y29555" s="109"/>
    </row>
    <row r="29556" spans="25:25" x14ac:dyDescent="0.25">
      <c r="Y29556" s="109"/>
    </row>
    <row r="29557" spans="25:25" x14ac:dyDescent="0.25">
      <c r="Y29557" s="109"/>
    </row>
    <row r="29558" spans="25:25" x14ac:dyDescent="0.25">
      <c r="Y29558" s="109"/>
    </row>
    <row r="29559" spans="25:25" x14ac:dyDescent="0.25">
      <c r="Y29559" s="109"/>
    </row>
    <row r="29560" spans="25:25" x14ac:dyDescent="0.25">
      <c r="Y29560" s="109"/>
    </row>
    <row r="29561" spans="25:25" x14ac:dyDescent="0.25">
      <c r="Y29561" s="109"/>
    </row>
    <row r="29562" spans="25:25" x14ac:dyDescent="0.25">
      <c r="Y29562" s="109"/>
    </row>
    <row r="29563" spans="25:25" x14ac:dyDescent="0.25">
      <c r="Y29563" s="109"/>
    </row>
    <row r="29564" spans="25:25" x14ac:dyDescent="0.25">
      <c r="Y29564" s="109"/>
    </row>
    <row r="29565" spans="25:25" x14ac:dyDescent="0.25">
      <c r="Y29565" s="109"/>
    </row>
    <row r="29566" spans="25:25" x14ac:dyDescent="0.25">
      <c r="Y29566" s="109"/>
    </row>
    <row r="29567" spans="25:25" x14ac:dyDescent="0.25">
      <c r="Y29567" s="109"/>
    </row>
    <row r="29568" spans="25:25" x14ac:dyDescent="0.25">
      <c r="Y29568" s="109"/>
    </row>
    <row r="29569" spans="25:25" x14ac:dyDescent="0.25">
      <c r="Y29569" s="109"/>
    </row>
    <row r="29570" spans="25:25" x14ac:dyDescent="0.25">
      <c r="Y29570" s="109"/>
    </row>
    <row r="29571" spans="25:25" x14ac:dyDescent="0.25">
      <c r="Y29571" s="109"/>
    </row>
    <row r="29572" spans="25:25" x14ac:dyDescent="0.25">
      <c r="Y29572" s="109"/>
    </row>
    <row r="29573" spans="25:25" x14ac:dyDescent="0.25">
      <c r="Y29573" s="109"/>
    </row>
    <row r="29574" spans="25:25" x14ac:dyDescent="0.25">
      <c r="Y29574" s="109"/>
    </row>
    <row r="29575" spans="25:25" x14ac:dyDescent="0.25">
      <c r="Y29575" s="109"/>
    </row>
    <row r="29576" spans="25:25" x14ac:dyDescent="0.25">
      <c r="Y29576" s="109"/>
    </row>
    <row r="29577" spans="25:25" x14ac:dyDescent="0.25">
      <c r="Y29577" s="109"/>
    </row>
    <row r="29578" spans="25:25" x14ac:dyDescent="0.25">
      <c r="Y29578" s="109"/>
    </row>
    <row r="29579" spans="25:25" x14ac:dyDescent="0.25">
      <c r="Y29579" s="109"/>
    </row>
    <row r="29580" spans="25:25" x14ac:dyDescent="0.25">
      <c r="Y29580" s="109"/>
    </row>
    <row r="29581" spans="25:25" x14ac:dyDescent="0.25">
      <c r="Y29581" s="109"/>
    </row>
    <row r="29582" spans="25:25" x14ac:dyDescent="0.25">
      <c r="Y29582" s="109"/>
    </row>
    <row r="29583" spans="25:25" x14ac:dyDescent="0.25">
      <c r="Y29583" s="109"/>
    </row>
    <row r="29584" spans="25:25" x14ac:dyDescent="0.25">
      <c r="Y29584" s="109"/>
    </row>
    <row r="29585" spans="25:25" x14ac:dyDescent="0.25">
      <c r="Y29585" s="109"/>
    </row>
    <row r="29586" spans="25:25" x14ac:dyDescent="0.25">
      <c r="Y29586" s="109"/>
    </row>
    <row r="29587" spans="25:25" x14ac:dyDescent="0.25">
      <c r="Y29587" s="109"/>
    </row>
    <row r="29588" spans="25:25" x14ac:dyDescent="0.25">
      <c r="Y29588" s="109"/>
    </row>
    <row r="29589" spans="25:25" x14ac:dyDescent="0.25">
      <c r="Y29589" s="109"/>
    </row>
    <row r="29590" spans="25:25" x14ac:dyDescent="0.25">
      <c r="Y29590" s="109"/>
    </row>
    <row r="29591" spans="25:25" x14ac:dyDescent="0.25">
      <c r="Y29591" s="109"/>
    </row>
    <row r="29592" spans="25:25" x14ac:dyDescent="0.25">
      <c r="Y29592" s="109"/>
    </row>
    <row r="29593" spans="25:25" x14ac:dyDescent="0.25">
      <c r="Y29593" s="109"/>
    </row>
    <row r="29594" spans="25:25" x14ac:dyDescent="0.25">
      <c r="Y29594" s="109"/>
    </row>
    <row r="29595" spans="25:25" x14ac:dyDescent="0.25">
      <c r="Y29595" s="109"/>
    </row>
    <row r="29596" spans="25:25" x14ac:dyDescent="0.25">
      <c r="Y29596" s="109"/>
    </row>
    <row r="29597" spans="25:25" x14ac:dyDescent="0.25">
      <c r="Y29597" s="109"/>
    </row>
    <row r="29598" spans="25:25" x14ac:dyDescent="0.25">
      <c r="Y29598" s="109"/>
    </row>
    <row r="29599" spans="25:25" x14ac:dyDescent="0.25">
      <c r="Y29599" s="109"/>
    </row>
    <row r="29600" spans="25:25" x14ac:dyDescent="0.25">
      <c r="Y29600" s="109"/>
    </row>
    <row r="29601" spans="25:25" x14ac:dyDescent="0.25">
      <c r="Y29601" s="109"/>
    </row>
    <row r="29602" spans="25:25" x14ac:dyDescent="0.25">
      <c r="Y29602" s="109"/>
    </row>
    <row r="29603" spans="25:25" x14ac:dyDescent="0.25">
      <c r="Y29603" s="109"/>
    </row>
    <row r="29604" spans="25:25" x14ac:dyDescent="0.25">
      <c r="Y29604" s="109"/>
    </row>
    <row r="29605" spans="25:25" x14ac:dyDescent="0.25">
      <c r="Y29605" s="109"/>
    </row>
    <row r="29606" spans="25:25" x14ac:dyDescent="0.25">
      <c r="Y29606" s="109"/>
    </row>
    <row r="29607" spans="25:25" x14ac:dyDescent="0.25">
      <c r="Y29607" s="109"/>
    </row>
    <row r="29608" spans="25:25" x14ac:dyDescent="0.25">
      <c r="Y29608" s="109"/>
    </row>
    <row r="29609" spans="25:25" x14ac:dyDescent="0.25">
      <c r="Y29609" s="109"/>
    </row>
    <row r="29610" spans="25:25" x14ac:dyDescent="0.25">
      <c r="Y29610" s="109"/>
    </row>
    <row r="29611" spans="25:25" x14ac:dyDescent="0.25">
      <c r="Y29611" s="109"/>
    </row>
    <row r="29612" spans="25:25" x14ac:dyDescent="0.25">
      <c r="Y29612" s="109"/>
    </row>
    <row r="29613" spans="25:25" x14ac:dyDescent="0.25">
      <c r="Y29613" s="109"/>
    </row>
    <row r="29614" spans="25:25" x14ac:dyDescent="0.25">
      <c r="Y29614" s="109"/>
    </row>
    <row r="29615" spans="25:25" x14ac:dyDescent="0.25">
      <c r="Y29615" s="109"/>
    </row>
    <row r="29616" spans="25:25" x14ac:dyDescent="0.25">
      <c r="Y29616" s="109"/>
    </row>
    <row r="29617" spans="25:25" x14ac:dyDescent="0.25">
      <c r="Y29617" s="109"/>
    </row>
    <row r="29618" spans="25:25" x14ac:dyDescent="0.25">
      <c r="Y29618" s="109"/>
    </row>
    <row r="29619" spans="25:25" x14ac:dyDescent="0.25">
      <c r="Y29619" s="109"/>
    </row>
    <row r="29620" spans="25:25" x14ac:dyDescent="0.25">
      <c r="Y29620" s="109"/>
    </row>
    <row r="29621" spans="25:25" x14ac:dyDescent="0.25">
      <c r="Y29621" s="109"/>
    </row>
    <row r="29622" spans="25:25" x14ac:dyDescent="0.25">
      <c r="Y29622" s="109"/>
    </row>
    <row r="29623" spans="25:25" x14ac:dyDescent="0.25">
      <c r="Y29623" s="109"/>
    </row>
    <row r="29624" spans="25:25" x14ac:dyDescent="0.25">
      <c r="Y29624" s="109"/>
    </row>
    <row r="29625" spans="25:25" x14ac:dyDescent="0.25">
      <c r="Y29625" s="109"/>
    </row>
    <row r="29626" spans="25:25" x14ac:dyDescent="0.25">
      <c r="Y29626" s="109"/>
    </row>
    <row r="29627" spans="25:25" x14ac:dyDescent="0.25">
      <c r="Y29627" s="109"/>
    </row>
    <row r="29628" spans="25:25" x14ac:dyDescent="0.25">
      <c r="Y29628" s="109"/>
    </row>
    <row r="29629" spans="25:25" x14ac:dyDescent="0.25">
      <c r="Y29629" s="109"/>
    </row>
    <row r="29630" spans="25:25" x14ac:dyDescent="0.25">
      <c r="Y29630" s="109"/>
    </row>
    <row r="29631" spans="25:25" x14ac:dyDescent="0.25">
      <c r="Y29631" s="109"/>
    </row>
    <row r="29632" spans="25:25" x14ac:dyDescent="0.25">
      <c r="Y29632" s="109"/>
    </row>
    <row r="29633" spans="25:25" x14ac:dyDescent="0.25">
      <c r="Y29633" s="109"/>
    </row>
    <row r="29634" spans="25:25" x14ac:dyDescent="0.25">
      <c r="Y29634" s="109"/>
    </row>
    <row r="29635" spans="25:25" x14ac:dyDescent="0.25">
      <c r="Y29635" s="109"/>
    </row>
    <row r="29636" spans="25:25" x14ac:dyDescent="0.25">
      <c r="Y29636" s="109"/>
    </row>
    <row r="29637" spans="25:25" x14ac:dyDescent="0.25">
      <c r="Y29637" s="109"/>
    </row>
    <row r="29638" spans="25:25" x14ac:dyDescent="0.25">
      <c r="Y29638" s="109"/>
    </row>
    <row r="29639" spans="25:25" x14ac:dyDescent="0.25">
      <c r="Y29639" s="109"/>
    </row>
    <row r="29640" spans="25:25" x14ac:dyDescent="0.25">
      <c r="Y29640" s="109"/>
    </row>
    <row r="29641" spans="25:25" x14ac:dyDescent="0.25">
      <c r="Y29641" s="109"/>
    </row>
    <row r="29642" spans="25:25" x14ac:dyDescent="0.25">
      <c r="Y29642" s="109"/>
    </row>
    <row r="29643" spans="25:25" x14ac:dyDescent="0.25">
      <c r="Y29643" s="109"/>
    </row>
    <row r="29644" spans="25:25" x14ac:dyDescent="0.25">
      <c r="Y29644" s="109"/>
    </row>
    <row r="29645" spans="25:25" x14ac:dyDescent="0.25">
      <c r="Y29645" s="109"/>
    </row>
    <row r="29646" spans="25:25" x14ac:dyDescent="0.25">
      <c r="Y29646" s="109"/>
    </row>
    <row r="29647" spans="25:25" x14ac:dyDescent="0.25">
      <c r="Y29647" s="109"/>
    </row>
    <row r="29648" spans="25:25" x14ac:dyDescent="0.25">
      <c r="Y29648" s="109"/>
    </row>
    <row r="29649" spans="25:25" x14ac:dyDescent="0.25">
      <c r="Y29649" s="109"/>
    </row>
    <row r="29650" spans="25:25" x14ac:dyDescent="0.25">
      <c r="Y29650" s="109"/>
    </row>
    <row r="29651" spans="25:25" x14ac:dyDescent="0.25">
      <c r="Y29651" s="109"/>
    </row>
    <row r="29652" spans="25:25" x14ac:dyDescent="0.25">
      <c r="Y29652" s="109"/>
    </row>
    <row r="29653" spans="25:25" x14ac:dyDescent="0.25">
      <c r="Y29653" s="109"/>
    </row>
    <row r="29654" spans="25:25" x14ac:dyDescent="0.25">
      <c r="Y29654" s="109"/>
    </row>
    <row r="29655" spans="25:25" x14ac:dyDescent="0.25">
      <c r="Y29655" s="109"/>
    </row>
    <row r="29656" spans="25:25" x14ac:dyDescent="0.25">
      <c r="Y29656" s="109"/>
    </row>
    <row r="29657" spans="25:25" x14ac:dyDescent="0.25">
      <c r="Y29657" s="109"/>
    </row>
    <row r="29658" spans="25:25" x14ac:dyDescent="0.25">
      <c r="Y29658" s="109"/>
    </row>
    <row r="29659" spans="25:25" x14ac:dyDescent="0.25">
      <c r="Y29659" s="109"/>
    </row>
    <row r="29660" spans="25:25" x14ac:dyDescent="0.25">
      <c r="Y29660" s="109"/>
    </row>
    <row r="29661" spans="25:25" x14ac:dyDescent="0.25">
      <c r="Y29661" s="109"/>
    </row>
    <row r="29662" spans="25:25" x14ac:dyDescent="0.25">
      <c r="Y29662" s="109"/>
    </row>
    <row r="29663" spans="25:25" x14ac:dyDescent="0.25">
      <c r="Y29663" s="109"/>
    </row>
    <row r="29664" spans="25:25" x14ac:dyDescent="0.25">
      <c r="Y29664" s="109"/>
    </row>
    <row r="29665" spans="25:25" x14ac:dyDescent="0.25">
      <c r="Y29665" s="109"/>
    </row>
    <row r="29666" spans="25:25" x14ac:dyDescent="0.25">
      <c r="Y29666" s="109"/>
    </row>
    <row r="29667" spans="25:25" x14ac:dyDescent="0.25">
      <c r="Y29667" s="109"/>
    </row>
    <row r="29668" spans="25:25" x14ac:dyDescent="0.25">
      <c r="Y29668" s="109"/>
    </row>
    <row r="29669" spans="25:25" x14ac:dyDescent="0.25">
      <c r="Y29669" s="109"/>
    </row>
    <row r="29670" spans="25:25" x14ac:dyDescent="0.25">
      <c r="Y29670" s="109"/>
    </row>
    <row r="29671" spans="25:25" x14ac:dyDescent="0.25">
      <c r="Y29671" s="109"/>
    </row>
    <row r="29672" spans="25:25" x14ac:dyDescent="0.25">
      <c r="Y29672" s="109"/>
    </row>
    <row r="29673" spans="25:25" x14ac:dyDescent="0.25">
      <c r="Y29673" s="109"/>
    </row>
    <row r="29674" spans="25:25" x14ac:dyDescent="0.25">
      <c r="Y29674" s="109"/>
    </row>
    <row r="29675" spans="25:25" x14ac:dyDescent="0.25">
      <c r="Y29675" s="109"/>
    </row>
    <row r="29676" spans="25:25" x14ac:dyDescent="0.25">
      <c r="Y29676" s="109"/>
    </row>
    <row r="29677" spans="25:25" x14ac:dyDescent="0.25">
      <c r="Y29677" s="109"/>
    </row>
    <row r="29678" spans="25:25" x14ac:dyDescent="0.25">
      <c r="Y29678" s="109"/>
    </row>
    <row r="29679" spans="25:25" x14ac:dyDescent="0.25">
      <c r="Y29679" s="109"/>
    </row>
    <row r="29680" spans="25:25" x14ac:dyDescent="0.25">
      <c r="Y29680" s="109"/>
    </row>
    <row r="29681" spans="25:25" x14ac:dyDescent="0.25">
      <c r="Y29681" s="109"/>
    </row>
    <row r="29682" spans="25:25" x14ac:dyDescent="0.25">
      <c r="Y29682" s="109"/>
    </row>
    <row r="29683" spans="25:25" x14ac:dyDescent="0.25">
      <c r="Y29683" s="109"/>
    </row>
    <row r="29684" spans="25:25" x14ac:dyDescent="0.25">
      <c r="Y29684" s="109"/>
    </row>
    <row r="29685" spans="25:25" x14ac:dyDescent="0.25">
      <c r="Y29685" s="109"/>
    </row>
    <row r="29686" spans="25:25" x14ac:dyDescent="0.25">
      <c r="Y29686" s="109"/>
    </row>
    <row r="29687" spans="25:25" x14ac:dyDescent="0.25">
      <c r="Y29687" s="109"/>
    </row>
    <row r="29688" spans="25:25" x14ac:dyDescent="0.25">
      <c r="Y29688" s="109"/>
    </row>
    <row r="29689" spans="25:25" x14ac:dyDescent="0.25">
      <c r="Y29689" s="109"/>
    </row>
    <row r="29690" spans="25:25" x14ac:dyDescent="0.25">
      <c r="Y29690" s="109"/>
    </row>
    <row r="29691" spans="25:25" x14ac:dyDescent="0.25">
      <c r="Y29691" s="109"/>
    </row>
    <row r="29692" spans="25:25" x14ac:dyDescent="0.25">
      <c r="Y29692" s="109"/>
    </row>
    <row r="29693" spans="25:25" x14ac:dyDescent="0.25">
      <c r="Y29693" s="109"/>
    </row>
    <row r="29694" spans="25:25" x14ac:dyDescent="0.25">
      <c r="Y29694" s="109"/>
    </row>
    <row r="29695" spans="25:25" x14ac:dyDescent="0.25">
      <c r="Y29695" s="109"/>
    </row>
    <row r="29696" spans="25:25" x14ac:dyDescent="0.25">
      <c r="Y29696" s="109"/>
    </row>
    <row r="29697" spans="25:25" x14ac:dyDescent="0.25">
      <c r="Y29697" s="109"/>
    </row>
    <row r="29698" spans="25:25" x14ac:dyDescent="0.25">
      <c r="Y29698" s="109"/>
    </row>
    <row r="29699" spans="25:25" x14ac:dyDescent="0.25">
      <c r="Y29699" s="109"/>
    </row>
    <row r="29700" spans="25:25" x14ac:dyDescent="0.25">
      <c r="Y29700" s="109"/>
    </row>
    <row r="29701" spans="25:25" x14ac:dyDescent="0.25">
      <c r="Y29701" s="109"/>
    </row>
    <row r="29702" spans="25:25" x14ac:dyDescent="0.25">
      <c r="Y29702" s="109"/>
    </row>
    <row r="29703" spans="25:25" x14ac:dyDescent="0.25">
      <c r="Y29703" s="109"/>
    </row>
    <row r="29704" spans="25:25" x14ac:dyDescent="0.25">
      <c r="Y29704" s="109"/>
    </row>
    <row r="29705" spans="25:25" x14ac:dyDescent="0.25">
      <c r="Y29705" s="109"/>
    </row>
    <row r="29706" spans="25:25" x14ac:dyDescent="0.25">
      <c r="Y29706" s="109"/>
    </row>
    <row r="29707" spans="25:25" x14ac:dyDescent="0.25">
      <c r="Y29707" s="109"/>
    </row>
    <row r="29708" spans="25:25" x14ac:dyDescent="0.25">
      <c r="Y29708" s="109"/>
    </row>
    <row r="29709" spans="25:25" x14ac:dyDescent="0.25">
      <c r="Y29709" s="109"/>
    </row>
    <row r="29710" spans="25:25" x14ac:dyDescent="0.25">
      <c r="Y29710" s="109"/>
    </row>
    <row r="29711" spans="25:25" x14ac:dyDescent="0.25">
      <c r="Y29711" s="109"/>
    </row>
    <row r="29712" spans="25:25" x14ac:dyDescent="0.25">
      <c r="Y29712" s="109"/>
    </row>
    <row r="29713" spans="25:25" x14ac:dyDescent="0.25">
      <c r="Y29713" s="109"/>
    </row>
    <row r="29714" spans="25:25" x14ac:dyDescent="0.25">
      <c r="Y29714" s="109"/>
    </row>
    <row r="29715" spans="25:25" x14ac:dyDescent="0.25">
      <c r="Y29715" s="109"/>
    </row>
    <row r="29716" spans="25:25" x14ac:dyDescent="0.25">
      <c r="Y29716" s="109"/>
    </row>
    <row r="29717" spans="25:25" x14ac:dyDescent="0.25">
      <c r="Y29717" s="109"/>
    </row>
    <row r="29718" spans="25:25" x14ac:dyDescent="0.25">
      <c r="Y29718" s="109"/>
    </row>
    <row r="29719" spans="25:25" x14ac:dyDescent="0.25">
      <c r="Y29719" s="109"/>
    </row>
    <row r="29720" spans="25:25" x14ac:dyDescent="0.25">
      <c r="Y29720" s="109"/>
    </row>
    <row r="29721" spans="25:25" x14ac:dyDescent="0.25">
      <c r="Y29721" s="109"/>
    </row>
    <row r="29722" spans="25:25" x14ac:dyDescent="0.25">
      <c r="Y29722" s="109"/>
    </row>
    <row r="29723" spans="25:25" x14ac:dyDescent="0.25">
      <c r="Y29723" s="109"/>
    </row>
    <row r="29724" spans="25:25" x14ac:dyDescent="0.25">
      <c r="Y29724" s="109"/>
    </row>
    <row r="29725" spans="25:25" x14ac:dyDescent="0.25">
      <c r="Y29725" s="109"/>
    </row>
    <row r="29726" spans="25:25" x14ac:dyDescent="0.25">
      <c r="Y29726" s="109"/>
    </row>
    <row r="29727" spans="25:25" x14ac:dyDescent="0.25">
      <c r="Y29727" s="109"/>
    </row>
    <row r="29728" spans="25:25" x14ac:dyDescent="0.25">
      <c r="Y29728" s="109"/>
    </row>
    <row r="29729" spans="25:25" x14ac:dyDescent="0.25">
      <c r="Y29729" s="109"/>
    </row>
    <row r="29730" spans="25:25" x14ac:dyDescent="0.25">
      <c r="Y29730" s="109"/>
    </row>
    <row r="29731" spans="25:25" x14ac:dyDescent="0.25">
      <c r="Y29731" s="109"/>
    </row>
    <row r="29732" spans="25:25" x14ac:dyDescent="0.25">
      <c r="Y29732" s="109"/>
    </row>
    <row r="29733" spans="25:25" x14ac:dyDescent="0.25">
      <c r="Y29733" s="109"/>
    </row>
    <row r="29734" spans="25:25" x14ac:dyDescent="0.25">
      <c r="Y29734" s="109"/>
    </row>
    <row r="29735" spans="25:25" x14ac:dyDescent="0.25">
      <c r="Y29735" s="109"/>
    </row>
    <row r="29736" spans="25:25" x14ac:dyDescent="0.25">
      <c r="Y29736" s="109"/>
    </row>
    <row r="29737" spans="25:25" x14ac:dyDescent="0.25">
      <c r="Y29737" s="109"/>
    </row>
    <row r="29738" spans="25:25" x14ac:dyDescent="0.25">
      <c r="Y29738" s="109"/>
    </row>
    <row r="29739" spans="25:25" x14ac:dyDescent="0.25">
      <c r="Y29739" s="109"/>
    </row>
    <row r="29740" spans="25:25" x14ac:dyDescent="0.25">
      <c r="Y29740" s="109"/>
    </row>
    <row r="29741" spans="25:25" x14ac:dyDescent="0.25">
      <c r="Y29741" s="109"/>
    </row>
    <row r="29742" spans="25:25" x14ac:dyDescent="0.25">
      <c r="Y29742" s="109"/>
    </row>
    <row r="29743" spans="25:25" x14ac:dyDescent="0.25">
      <c r="Y29743" s="109"/>
    </row>
    <row r="29744" spans="25:25" x14ac:dyDescent="0.25">
      <c r="Y29744" s="109"/>
    </row>
    <row r="29745" spans="25:25" x14ac:dyDescent="0.25">
      <c r="Y29745" s="109"/>
    </row>
    <row r="29746" spans="25:25" x14ac:dyDescent="0.25">
      <c r="Y29746" s="109"/>
    </row>
    <row r="29747" spans="25:25" x14ac:dyDescent="0.25">
      <c r="Y29747" s="109"/>
    </row>
    <row r="29748" spans="25:25" x14ac:dyDescent="0.25">
      <c r="Y29748" s="109"/>
    </row>
    <row r="29749" spans="25:25" x14ac:dyDescent="0.25">
      <c r="Y29749" s="109"/>
    </row>
    <row r="29750" spans="25:25" x14ac:dyDescent="0.25">
      <c r="Y29750" s="109"/>
    </row>
    <row r="29751" spans="25:25" x14ac:dyDescent="0.25">
      <c r="Y29751" s="109"/>
    </row>
    <row r="29752" spans="25:25" x14ac:dyDescent="0.25">
      <c r="Y29752" s="109"/>
    </row>
    <row r="29753" spans="25:25" x14ac:dyDescent="0.25">
      <c r="Y29753" s="109"/>
    </row>
    <row r="29754" spans="25:25" x14ac:dyDescent="0.25">
      <c r="Y29754" s="109"/>
    </row>
    <row r="29755" spans="25:25" x14ac:dyDescent="0.25">
      <c r="Y29755" s="109"/>
    </row>
    <row r="29756" spans="25:25" x14ac:dyDescent="0.25">
      <c r="Y29756" s="109"/>
    </row>
    <row r="29757" spans="25:25" x14ac:dyDescent="0.25">
      <c r="Y29757" s="109"/>
    </row>
    <row r="29758" spans="25:25" x14ac:dyDescent="0.25">
      <c r="Y29758" s="109"/>
    </row>
    <row r="29759" spans="25:25" x14ac:dyDescent="0.25">
      <c r="Y29759" s="109"/>
    </row>
    <row r="29760" spans="25:25" x14ac:dyDescent="0.25">
      <c r="Y29760" s="109"/>
    </row>
    <row r="29761" spans="25:25" x14ac:dyDescent="0.25">
      <c r="Y29761" s="109"/>
    </row>
    <row r="29762" spans="25:25" x14ac:dyDescent="0.25">
      <c r="Y29762" s="109"/>
    </row>
    <row r="29763" spans="25:25" x14ac:dyDescent="0.25">
      <c r="Y29763" s="109"/>
    </row>
    <row r="29764" spans="25:25" x14ac:dyDescent="0.25">
      <c r="Y29764" s="109"/>
    </row>
    <row r="29765" spans="25:25" x14ac:dyDescent="0.25">
      <c r="Y29765" s="109"/>
    </row>
    <row r="29766" spans="25:25" x14ac:dyDescent="0.25">
      <c r="Y29766" s="109"/>
    </row>
    <row r="29767" spans="25:25" x14ac:dyDescent="0.25">
      <c r="Y29767" s="109"/>
    </row>
    <row r="29768" spans="25:25" x14ac:dyDescent="0.25">
      <c r="Y29768" s="109"/>
    </row>
    <row r="29769" spans="25:25" x14ac:dyDescent="0.25">
      <c r="Y29769" s="109"/>
    </row>
    <row r="29770" spans="25:25" x14ac:dyDescent="0.25">
      <c r="Y29770" s="109"/>
    </row>
    <row r="29771" spans="25:25" x14ac:dyDescent="0.25">
      <c r="Y29771" s="109"/>
    </row>
    <row r="29772" spans="25:25" x14ac:dyDescent="0.25">
      <c r="Y29772" s="109"/>
    </row>
    <row r="29773" spans="25:25" x14ac:dyDescent="0.25">
      <c r="Y29773" s="109"/>
    </row>
    <row r="29774" spans="25:25" x14ac:dyDescent="0.25">
      <c r="Y29774" s="109"/>
    </row>
    <row r="29775" spans="25:25" x14ac:dyDescent="0.25">
      <c r="Y29775" s="109"/>
    </row>
    <row r="29776" spans="25:25" x14ac:dyDescent="0.25">
      <c r="Y29776" s="109"/>
    </row>
    <row r="29777" spans="25:25" x14ac:dyDescent="0.25">
      <c r="Y29777" s="109"/>
    </row>
    <row r="29778" spans="25:25" x14ac:dyDescent="0.25">
      <c r="Y29778" s="109"/>
    </row>
    <row r="29779" spans="25:25" x14ac:dyDescent="0.25">
      <c r="Y29779" s="109"/>
    </row>
    <row r="29780" spans="25:25" x14ac:dyDescent="0.25">
      <c r="Y29780" s="109"/>
    </row>
    <row r="29781" spans="25:25" x14ac:dyDescent="0.25">
      <c r="Y29781" s="109"/>
    </row>
    <row r="29782" spans="25:25" x14ac:dyDescent="0.25">
      <c r="Y29782" s="109"/>
    </row>
    <row r="29783" spans="25:25" x14ac:dyDescent="0.25">
      <c r="Y29783" s="109"/>
    </row>
    <row r="29784" spans="25:25" x14ac:dyDescent="0.25">
      <c r="Y29784" s="109"/>
    </row>
    <row r="29785" spans="25:25" x14ac:dyDescent="0.25">
      <c r="Y29785" s="109"/>
    </row>
    <row r="29786" spans="25:25" x14ac:dyDescent="0.25">
      <c r="Y29786" s="109"/>
    </row>
    <row r="29787" spans="25:25" x14ac:dyDescent="0.25">
      <c r="Y29787" s="109"/>
    </row>
    <row r="29788" spans="25:25" x14ac:dyDescent="0.25">
      <c r="Y29788" s="109"/>
    </row>
    <row r="29789" spans="25:25" x14ac:dyDescent="0.25">
      <c r="Y29789" s="109"/>
    </row>
    <row r="29790" spans="25:25" x14ac:dyDescent="0.25">
      <c r="Y29790" s="109"/>
    </row>
    <row r="29791" spans="25:25" x14ac:dyDescent="0.25">
      <c r="Y29791" s="109"/>
    </row>
    <row r="29792" spans="25:25" x14ac:dyDescent="0.25">
      <c r="Y29792" s="109"/>
    </row>
    <row r="29793" spans="25:25" x14ac:dyDescent="0.25">
      <c r="Y29793" s="109"/>
    </row>
    <row r="29794" spans="25:25" x14ac:dyDescent="0.25">
      <c r="Y29794" s="109"/>
    </row>
    <row r="29795" spans="25:25" x14ac:dyDescent="0.25">
      <c r="Y29795" s="109"/>
    </row>
    <row r="29796" spans="25:25" x14ac:dyDescent="0.25">
      <c r="Y29796" s="109"/>
    </row>
    <row r="29797" spans="25:25" x14ac:dyDescent="0.25">
      <c r="Y29797" s="109"/>
    </row>
    <row r="29798" spans="25:25" x14ac:dyDescent="0.25">
      <c r="Y29798" s="109"/>
    </row>
    <row r="29799" spans="25:25" x14ac:dyDescent="0.25">
      <c r="Y29799" s="109"/>
    </row>
    <row r="29800" spans="25:25" x14ac:dyDescent="0.25">
      <c r="Y29800" s="109"/>
    </row>
    <row r="29801" spans="25:25" x14ac:dyDescent="0.25">
      <c r="Y29801" s="109"/>
    </row>
    <row r="29802" spans="25:25" x14ac:dyDescent="0.25">
      <c r="Y29802" s="109"/>
    </row>
    <row r="29803" spans="25:25" x14ac:dyDescent="0.25">
      <c r="Y29803" s="109"/>
    </row>
    <row r="29804" spans="25:25" x14ac:dyDescent="0.25">
      <c r="Y29804" s="109"/>
    </row>
    <row r="29805" spans="25:25" x14ac:dyDescent="0.25">
      <c r="Y29805" s="109"/>
    </row>
    <row r="29806" spans="25:25" x14ac:dyDescent="0.25">
      <c r="Y29806" s="109"/>
    </row>
    <row r="29807" spans="25:25" x14ac:dyDescent="0.25">
      <c r="Y29807" s="109"/>
    </row>
    <row r="29808" spans="25:25" x14ac:dyDescent="0.25">
      <c r="Y29808" s="109"/>
    </row>
    <row r="29809" spans="25:25" x14ac:dyDescent="0.25">
      <c r="Y29809" s="109"/>
    </row>
    <row r="29810" spans="25:25" x14ac:dyDescent="0.25">
      <c r="Y29810" s="109"/>
    </row>
    <row r="29811" spans="25:25" x14ac:dyDescent="0.25">
      <c r="Y29811" s="109"/>
    </row>
    <row r="29812" spans="25:25" x14ac:dyDescent="0.25">
      <c r="Y29812" s="109"/>
    </row>
    <row r="29813" spans="25:25" x14ac:dyDescent="0.25">
      <c r="Y29813" s="109"/>
    </row>
    <row r="29814" spans="25:25" x14ac:dyDescent="0.25">
      <c r="Y29814" s="109"/>
    </row>
    <row r="29815" spans="25:25" x14ac:dyDescent="0.25">
      <c r="Y29815" s="109"/>
    </row>
    <row r="29816" spans="25:25" x14ac:dyDescent="0.25">
      <c r="Y29816" s="109"/>
    </row>
    <row r="29817" spans="25:25" x14ac:dyDescent="0.25">
      <c r="Y29817" s="109"/>
    </row>
    <row r="29818" spans="25:25" x14ac:dyDescent="0.25">
      <c r="Y29818" s="109"/>
    </row>
    <row r="29819" spans="25:25" x14ac:dyDescent="0.25">
      <c r="Y29819" s="109"/>
    </row>
    <row r="29820" spans="25:25" x14ac:dyDescent="0.25">
      <c r="Y29820" s="109"/>
    </row>
    <row r="29821" spans="25:25" x14ac:dyDescent="0.25">
      <c r="Y29821" s="109"/>
    </row>
    <row r="29822" spans="25:25" x14ac:dyDescent="0.25">
      <c r="Y29822" s="109"/>
    </row>
    <row r="29823" spans="25:25" x14ac:dyDescent="0.25">
      <c r="Y29823" s="109"/>
    </row>
    <row r="29824" spans="25:25" x14ac:dyDescent="0.25">
      <c r="Y29824" s="109"/>
    </row>
    <row r="29825" spans="25:25" x14ac:dyDescent="0.25">
      <c r="Y29825" s="109"/>
    </row>
    <row r="29826" spans="25:25" x14ac:dyDescent="0.25">
      <c r="Y29826" s="109"/>
    </row>
    <row r="29827" spans="25:25" x14ac:dyDescent="0.25">
      <c r="Y29827" s="109"/>
    </row>
    <row r="29828" spans="25:25" x14ac:dyDescent="0.25">
      <c r="Y29828" s="109"/>
    </row>
    <row r="29829" spans="25:25" x14ac:dyDescent="0.25">
      <c r="Y29829" s="109"/>
    </row>
    <row r="29830" spans="25:25" x14ac:dyDescent="0.25">
      <c r="Y29830" s="109"/>
    </row>
    <row r="29831" spans="25:25" x14ac:dyDescent="0.25">
      <c r="Y29831" s="109"/>
    </row>
    <row r="29832" spans="25:25" x14ac:dyDescent="0.25">
      <c r="Y29832" s="109"/>
    </row>
    <row r="29833" spans="25:25" x14ac:dyDescent="0.25">
      <c r="Y29833" s="109"/>
    </row>
    <row r="29834" spans="25:25" x14ac:dyDescent="0.25">
      <c r="Y29834" s="109"/>
    </row>
    <row r="29835" spans="25:25" x14ac:dyDescent="0.25">
      <c r="Y29835" s="109"/>
    </row>
    <row r="29836" spans="25:25" x14ac:dyDescent="0.25">
      <c r="Y29836" s="109"/>
    </row>
    <row r="29837" spans="25:25" x14ac:dyDescent="0.25">
      <c r="Y29837" s="109"/>
    </row>
    <row r="29838" spans="25:25" x14ac:dyDescent="0.25">
      <c r="Y29838" s="109"/>
    </row>
    <row r="29839" spans="25:25" x14ac:dyDescent="0.25">
      <c r="Y29839" s="109"/>
    </row>
    <row r="29840" spans="25:25" x14ac:dyDescent="0.25">
      <c r="Y29840" s="109"/>
    </row>
    <row r="29841" spans="25:25" x14ac:dyDescent="0.25">
      <c r="Y29841" s="109"/>
    </row>
    <row r="29842" spans="25:25" x14ac:dyDescent="0.25">
      <c r="Y29842" s="109"/>
    </row>
    <row r="29843" spans="25:25" x14ac:dyDescent="0.25">
      <c r="Y29843" s="109"/>
    </row>
    <row r="29844" spans="25:25" x14ac:dyDescent="0.25">
      <c r="Y29844" s="109"/>
    </row>
    <row r="29845" spans="25:25" x14ac:dyDescent="0.25">
      <c r="Y29845" s="109"/>
    </row>
    <row r="29846" spans="25:25" x14ac:dyDescent="0.25">
      <c r="Y29846" s="109"/>
    </row>
    <row r="29847" spans="25:25" x14ac:dyDescent="0.25">
      <c r="Y29847" s="109"/>
    </row>
    <row r="29848" spans="25:25" x14ac:dyDescent="0.25">
      <c r="Y29848" s="109"/>
    </row>
    <row r="29849" spans="25:25" x14ac:dyDescent="0.25">
      <c r="Y29849" s="109"/>
    </row>
    <row r="29850" spans="25:25" x14ac:dyDescent="0.25">
      <c r="Y29850" s="109"/>
    </row>
    <row r="29851" spans="25:25" x14ac:dyDescent="0.25">
      <c r="Y29851" s="109"/>
    </row>
    <row r="29852" spans="25:25" x14ac:dyDescent="0.25">
      <c r="Y29852" s="109"/>
    </row>
    <row r="29853" spans="25:25" x14ac:dyDescent="0.25">
      <c r="Y29853" s="109"/>
    </row>
    <row r="29854" spans="25:25" x14ac:dyDescent="0.25">
      <c r="Y29854" s="109"/>
    </row>
    <row r="29855" spans="25:25" x14ac:dyDescent="0.25">
      <c r="Y29855" s="109"/>
    </row>
    <row r="29856" spans="25:25" x14ac:dyDescent="0.25">
      <c r="Y29856" s="109"/>
    </row>
    <row r="29857" spans="25:25" x14ac:dyDescent="0.25">
      <c r="Y29857" s="109"/>
    </row>
    <row r="29858" spans="25:25" x14ac:dyDescent="0.25">
      <c r="Y29858" s="109"/>
    </row>
    <row r="29859" spans="25:25" x14ac:dyDescent="0.25">
      <c r="Y29859" s="109"/>
    </row>
    <row r="29860" spans="25:25" x14ac:dyDescent="0.25">
      <c r="Y29860" s="109"/>
    </row>
    <row r="29861" spans="25:25" x14ac:dyDescent="0.25">
      <c r="Y29861" s="109"/>
    </row>
    <row r="29862" spans="25:25" x14ac:dyDescent="0.25">
      <c r="Y29862" s="109"/>
    </row>
    <row r="29863" spans="25:25" x14ac:dyDescent="0.25">
      <c r="Y29863" s="109"/>
    </row>
    <row r="29864" spans="25:25" x14ac:dyDescent="0.25">
      <c r="Y29864" s="109"/>
    </row>
    <row r="29865" spans="25:25" x14ac:dyDescent="0.25">
      <c r="Y29865" s="109"/>
    </row>
    <row r="29866" spans="25:25" x14ac:dyDescent="0.25">
      <c r="Y29866" s="109"/>
    </row>
    <row r="29867" spans="25:25" x14ac:dyDescent="0.25">
      <c r="Y29867" s="109"/>
    </row>
    <row r="29868" spans="25:25" x14ac:dyDescent="0.25">
      <c r="Y29868" s="109"/>
    </row>
    <row r="29869" spans="25:25" x14ac:dyDescent="0.25">
      <c r="Y29869" s="109"/>
    </row>
    <row r="29870" spans="25:25" x14ac:dyDescent="0.25">
      <c r="Y29870" s="109"/>
    </row>
    <row r="29871" spans="25:25" x14ac:dyDescent="0.25">
      <c r="Y29871" s="109"/>
    </row>
    <row r="29872" spans="25:25" x14ac:dyDescent="0.25">
      <c r="Y29872" s="109"/>
    </row>
    <row r="29873" spans="25:25" x14ac:dyDescent="0.25">
      <c r="Y29873" s="109"/>
    </row>
    <row r="29874" spans="25:25" x14ac:dyDescent="0.25">
      <c r="Y29874" s="109"/>
    </row>
    <row r="29875" spans="25:25" x14ac:dyDescent="0.25">
      <c r="Y29875" s="109"/>
    </row>
    <row r="29876" spans="25:25" x14ac:dyDescent="0.25">
      <c r="Y29876" s="109"/>
    </row>
    <row r="29877" spans="25:25" x14ac:dyDescent="0.25">
      <c r="Y29877" s="109"/>
    </row>
    <row r="29878" spans="25:25" x14ac:dyDescent="0.25">
      <c r="Y29878" s="109"/>
    </row>
    <row r="29879" spans="25:25" x14ac:dyDescent="0.25">
      <c r="Y29879" s="109"/>
    </row>
    <row r="29880" spans="25:25" x14ac:dyDescent="0.25">
      <c r="Y29880" s="109"/>
    </row>
    <row r="29881" spans="25:25" x14ac:dyDescent="0.25">
      <c r="Y29881" s="109"/>
    </row>
    <row r="29882" spans="25:25" x14ac:dyDescent="0.25">
      <c r="Y29882" s="109"/>
    </row>
    <row r="29883" spans="25:25" x14ac:dyDescent="0.25">
      <c r="Y29883" s="109"/>
    </row>
    <row r="29884" spans="25:25" x14ac:dyDescent="0.25">
      <c r="Y29884" s="109"/>
    </row>
    <row r="29885" spans="25:25" x14ac:dyDescent="0.25">
      <c r="Y29885" s="109"/>
    </row>
    <row r="29886" spans="25:25" x14ac:dyDescent="0.25">
      <c r="Y29886" s="109"/>
    </row>
    <row r="29887" spans="25:25" x14ac:dyDescent="0.25">
      <c r="Y29887" s="109"/>
    </row>
    <row r="29888" spans="25:25" x14ac:dyDescent="0.25">
      <c r="Y29888" s="109"/>
    </row>
    <row r="29889" spans="25:25" x14ac:dyDescent="0.25">
      <c r="Y29889" s="109"/>
    </row>
    <row r="29890" spans="25:25" x14ac:dyDescent="0.25">
      <c r="Y29890" s="109"/>
    </row>
    <row r="29891" spans="25:25" x14ac:dyDescent="0.25">
      <c r="Y29891" s="109"/>
    </row>
    <row r="29892" spans="25:25" x14ac:dyDescent="0.25">
      <c r="Y29892" s="109"/>
    </row>
    <row r="29893" spans="25:25" x14ac:dyDescent="0.25">
      <c r="Y29893" s="109"/>
    </row>
    <row r="29894" spans="25:25" x14ac:dyDescent="0.25">
      <c r="Y29894" s="109"/>
    </row>
    <row r="29895" spans="25:25" x14ac:dyDescent="0.25">
      <c r="Y29895" s="109"/>
    </row>
    <row r="29896" spans="25:25" x14ac:dyDescent="0.25">
      <c r="Y29896" s="109"/>
    </row>
    <row r="29897" spans="25:25" x14ac:dyDescent="0.25">
      <c r="Y29897" s="109"/>
    </row>
    <row r="29898" spans="25:25" x14ac:dyDescent="0.25">
      <c r="Y29898" s="109"/>
    </row>
    <row r="29899" spans="25:25" x14ac:dyDescent="0.25">
      <c r="Y29899" s="109"/>
    </row>
    <row r="29900" spans="25:25" x14ac:dyDescent="0.25">
      <c r="Y29900" s="109"/>
    </row>
    <row r="29901" spans="25:25" x14ac:dyDescent="0.25">
      <c r="Y29901" s="109"/>
    </row>
    <row r="29902" spans="25:25" x14ac:dyDescent="0.25">
      <c r="Y29902" s="109"/>
    </row>
    <row r="29903" spans="25:25" x14ac:dyDescent="0.25">
      <c r="Y29903" s="109"/>
    </row>
    <row r="29904" spans="25:25" x14ac:dyDescent="0.25">
      <c r="Y29904" s="109"/>
    </row>
    <row r="29905" spans="25:25" x14ac:dyDescent="0.25">
      <c r="Y29905" s="109"/>
    </row>
    <row r="29906" spans="25:25" x14ac:dyDescent="0.25">
      <c r="Y29906" s="109"/>
    </row>
    <row r="29907" spans="25:25" x14ac:dyDescent="0.25">
      <c r="Y29907" s="109"/>
    </row>
    <row r="29908" spans="25:25" x14ac:dyDescent="0.25">
      <c r="Y29908" s="109"/>
    </row>
    <row r="29909" spans="25:25" x14ac:dyDescent="0.25">
      <c r="Y29909" s="109"/>
    </row>
    <row r="29910" spans="25:25" x14ac:dyDescent="0.25">
      <c r="Y29910" s="109"/>
    </row>
    <row r="29911" spans="25:25" x14ac:dyDescent="0.25">
      <c r="Y29911" s="109"/>
    </row>
    <row r="29912" spans="25:25" x14ac:dyDescent="0.25">
      <c r="Y29912" s="109"/>
    </row>
    <row r="29913" spans="25:25" x14ac:dyDescent="0.25">
      <c r="Y29913" s="109"/>
    </row>
    <row r="29914" spans="25:25" x14ac:dyDescent="0.25">
      <c r="Y29914" s="109"/>
    </row>
    <row r="29915" spans="25:25" x14ac:dyDescent="0.25">
      <c r="Y29915" s="109"/>
    </row>
    <row r="29916" spans="25:25" x14ac:dyDescent="0.25">
      <c r="Y29916" s="109"/>
    </row>
    <row r="29917" spans="25:25" x14ac:dyDescent="0.25">
      <c r="Y29917" s="109"/>
    </row>
    <row r="29918" spans="25:25" x14ac:dyDescent="0.25">
      <c r="Y29918" s="109"/>
    </row>
    <row r="29919" spans="25:25" x14ac:dyDescent="0.25">
      <c r="Y29919" s="109"/>
    </row>
    <row r="29920" spans="25:25" x14ac:dyDescent="0.25">
      <c r="Y29920" s="109"/>
    </row>
    <row r="29921" spans="25:25" x14ac:dyDescent="0.25">
      <c r="Y29921" s="109"/>
    </row>
    <row r="29922" spans="25:25" x14ac:dyDescent="0.25">
      <c r="Y29922" s="109"/>
    </row>
    <row r="29923" spans="25:25" x14ac:dyDescent="0.25">
      <c r="Y29923" s="109"/>
    </row>
    <row r="29924" spans="25:25" x14ac:dyDescent="0.25">
      <c r="Y29924" s="109"/>
    </row>
    <row r="29925" spans="25:25" x14ac:dyDescent="0.25">
      <c r="Y29925" s="109"/>
    </row>
    <row r="29926" spans="25:25" x14ac:dyDescent="0.25">
      <c r="Y29926" s="109"/>
    </row>
    <row r="29927" spans="25:25" x14ac:dyDescent="0.25">
      <c r="Y29927" s="109"/>
    </row>
    <row r="29928" spans="25:25" x14ac:dyDescent="0.25">
      <c r="Y29928" s="109"/>
    </row>
    <row r="29929" spans="25:25" x14ac:dyDescent="0.25">
      <c r="Y29929" s="109"/>
    </row>
    <row r="29930" spans="25:25" x14ac:dyDescent="0.25">
      <c r="Y29930" s="109"/>
    </row>
    <row r="29931" spans="25:25" x14ac:dyDescent="0.25">
      <c r="Y29931" s="109"/>
    </row>
    <row r="29932" spans="25:25" x14ac:dyDescent="0.25">
      <c r="Y29932" s="109"/>
    </row>
    <row r="29933" spans="25:25" x14ac:dyDescent="0.25">
      <c r="Y29933" s="109"/>
    </row>
    <row r="29934" spans="25:25" x14ac:dyDescent="0.25">
      <c r="Y29934" s="109"/>
    </row>
    <row r="29935" spans="25:25" x14ac:dyDescent="0.25">
      <c r="Y29935" s="109"/>
    </row>
    <row r="29936" spans="25:25" x14ac:dyDescent="0.25">
      <c r="Y29936" s="109"/>
    </row>
    <row r="29937" spans="25:25" x14ac:dyDescent="0.25">
      <c r="Y29937" s="109"/>
    </row>
    <row r="29938" spans="25:25" x14ac:dyDescent="0.25">
      <c r="Y29938" s="109"/>
    </row>
    <row r="29939" spans="25:25" x14ac:dyDescent="0.25">
      <c r="Y29939" s="109"/>
    </row>
    <row r="29940" spans="25:25" x14ac:dyDescent="0.25">
      <c r="Y29940" s="109"/>
    </row>
    <row r="29941" spans="25:25" x14ac:dyDescent="0.25">
      <c r="Y29941" s="109"/>
    </row>
    <row r="29942" spans="25:25" x14ac:dyDescent="0.25">
      <c r="Y29942" s="109"/>
    </row>
    <row r="29943" spans="25:25" x14ac:dyDescent="0.25">
      <c r="Y29943" s="109"/>
    </row>
    <row r="29944" spans="25:25" x14ac:dyDescent="0.25">
      <c r="Y29944" s="109"/>
    </row>
    <row r="29945" spans="25:25" x14ac:dyDescent="0.25">
      <c r="Y29945" s="109"/>
    </row>
    <row r="29946" spans="25:25" x14ac:dyDescent="0.25">
      <c r="Y29946" s="109"/>
    </row>
    <row r="29947" spans="25:25" x14ac:dyDescent="0.25">
      <c r="Y29947" s="109"/>
    </row>
    <row r="29948" spans="25:25" x14ac:dyDescent="0.25">
      <c r="Y29948" s="109"/>
    </row>
    <row r="29949" spans="25:25" x14ac:dyDescent="0.25">
      <c r="Y29949" s="109"/>
    </row>
    <row r="29950" spans="25:25" x14ac:dyDescent="0.25">
      <c r="Y29950" s="109"/>
    </row>
    <row r="29951" spans="25:25" x14ac:dyDescent="0.25">
      <c r="Y29951" s="109"/>
    </row>
    <row r="29952" spans="25:25" x14ac:dyDescent="0.25">
      <c r="Y29952" s="109"/>
    </row>
    <row r="29953" spans="25:25" x14ac:dyDescent="0.25">
      <c r="Y29953" s="109"/>
    </row>
    <row r="29954" spans="25:25" x14ac:dyDescent="0.25">
      <c r="Y29954" s="109"/>
    </row>
    <row r="29955" spans="25:25" x14ac:dyDescent="0.25">
      <c r="Y29955" s="109"/>
    </row>
    <row r="29956" spans="25:25" x14ac:dyDescent="0.25">
      <c r="Y29956" s="109"/>
    </row>
    <row r="29957" spans="25:25" x14ac:dyDescent="0.25">
      <c r="Y29957" s="109"/>
    </row>
    <row r="29958" spans="25:25" x14ac:dyDescent="0.25">
      <c r="Y29958" s="109"/>
    </row>
    <row r="29959" spans="25:25" x14ac:dyDescent="0.25">
      <c r="Y29959" s="109"/>
    </row>
    <row r="29960" spans="25:25" x14ac:dyDescent="0.25">
      <c r="Y29960" s="109"/>
    </row>
    <row r="29961" spans="25:25" x14ac:dyDescent="0.25">
      <c r="Y29961" s="109"/>
    </row>
    <row r="29962" spans="25:25" x14ac:dyDescent="0.25">
      <c r="Y29962" s="109"/>
    </row>
    <row r="29963" spans="25:25" x14ac:dyDescent="0.25">
      <c r="Y29963" s="109"/>
    </row>
    <row r="29964" spans="25:25" x14ac:dyDescent="0.25">
      <c r="Y29964" s="109"/>
    </row>
    <row r="29965" spans="25:25" x14ac:dyDescent="0.25">
      <c r="Y29965" s="109"/>
    </row>
    <row r="29966" spans="25:25" x14ac:dyDescent="0.25">
      <c r="Y29966" s="109"/>
    </row>
    <row r="29967" spans="25:25" x14ac:dyDescent="0.25">
      <c r="Y29967" s="109"/>
    </row>
    <row r="29968" spans="25:25" x14ac:dyDescent="0.25">
      <c r="Y29968" s="109"/>
    </row>
    <row r="29969" spans="25:25" x14ac:dyDescent="0.25">
      <c r="Y29969" s="109"/>
    </row>
    <row r="29970" spans="25:25" x14ac:dyDescent="0.25">
      <c r="Y29970" s="109"/>
    </row>
    <row r="29971" spans="25:25" x14ac:dyDescent="0.25">
      <c r="Y29971" s="109"/>
    </row>
    <row r="29972" spans="25:25" x14ac:dyDescent="0.25">
      <c r="Y29972" s="109"/>
    </row>
    <row r="29973" spans="25:25" x14ac:dyDescent="0.25">
      <c r="Y29973" s="109"/>
    </row>
    <row r="29974" spans="25:25" x14ac:dyDescent="0.25">
      <c r="Y29974" s="109"/>
    </row>
    <row r="29975" spans="25:25" x14ac:dyDescent="0.25">
      <c r="Y29975" s="109"/>
    </row>
    <row r="29976" spans="25:25" x14ac:dyDescent="0.25">
      <c r="Y29976" s="109"/>
    </row>
    <row r="29977" spans="25:25" x14ac:dyDescent="0.25">
      <c r="Y29977" s="109"/>
    </row>
    <row r="29978" spans="25:25" x14ac:dyDescent="0.25">
      <c r="Y29978" s="109"/>
    </row>
    <row r="29979" spans="25:25" x14ac:dyDescent="0.25">
      <c r="Y29979" s="109"/>
    </row>
    <row r="29980" spans="25:25" x14ac:dyDescent="0.25">
      <c r="Y29980" s="109"/>
    </row>
    <row r="29981" spans="25:25" x14ac:dyDescent="0.25">
      <c r="Y29981" s="109"/>
    </row>
    <row r="29982" spans="25:25" x14ac:dyDescent="0.25">
      <c r="Y29982" s="109"/>
    </row>
    <row r="29983" spans="25:25" x14ac:dyDescent="0.25">
      <c r="Y29983" s="109"/>
    </row>
    <row r="29984" spans="25:25" x14ac:dyDescent="0.25">
      <c r="Y29984" s="109"/>
    </row>
    <row r="29985" spans="25:25" x14ac:dyDescent="0.25">
      <c r="Y29985" s="109"/>
    </row>
    <row r="29986" spans="25:25" x14ac:dyDescent="0.25">
      <c r="Y29986" s="109"/>
    </row>
    <row r="29987" spans="25:25" x14ac:dyDescent="0.25">
      <c r="Y29987" s="109"/>
    </row>
    <row r="29988" spans="25:25" x14ac:dyDescent="0.25">
      <c r="Y29988" s="109"/>
    </row>
    <row r="29989" spans="25:25" x14ac:dyDescent="0.25">
      <c r="Y29989" s="109"/>
    </row>
    <row r="29990" spans="25:25" x14ac:dyDescent="0.25">
      <c r="Y29990" s="109"/>
    </row>
    <row r="29991" spans="25:25" x14ac:dyDescent="0.25">
      <c r="Y29991" s="109"/>
    </row>
    <row r="29992" spans="25:25" x14ac:dyDescent="0.25">
      <c r="Y29992" s="109"/>
    </row>
    <row r="29993" spans="25:25" x14ac:dyDescent="0.25">
      <c r="Y29993" s="109"/>
    </row>
    <row r="29994" spans="25:25" x14ac:dyDescent="0.25">
      <c r="Y29994" s="109"/>
    </row>
    <row r="29995" spans="25:25" x14ac:dyDescent="0.25">
      <c r="Y29995" s="109"/>
    </row>
    <row r="29996" spans="25:25" x14ac:dyDescent="0.25">
      <c r="Y29996" s="109"/>
    </row>
    <row r="29997" spans="25:25" x14ac:dyDescent="0.25">
      <c r="Y29997" s="109"/>
    </row>
    <row r="29998" spans="25:25" x14ac:dyDescent="0.25">
      <c r="Y29998" s="109"/>
    </row>
    <row r="29999" spans="25:25" x14ac:dyDescent="0.25">
      <c r="Y29999" s="109"/>
    </row>
    <row r="30000" spans="25:25" x14ac:dyDescent="0.25">
      <c r="Y30000" s="109"/>
    </row>
    <row r="30001" spans="25:25" x14ac:dyDescent="0.25">
      <c r="Y30001" s="109"/>
    </row>
    <row r="30002" spans="25:25" x14ac:dyDescent="0.25">
      <c r="Y30002" s="109"/>
    </row>
    <row r="30003" spans="25:25" x14ac:dyDescent="0.25">
      <c r="Y30003" s="109"/>
    </row>
    <row r="30004" spans="25:25" x14ac:dyDescent="0.25">
      <c r="Y30004" s="109"/>
    </row>
    <row r="30005" spans="25:25" x14ac:dyDescent="0.25">
      <c r="Y30005" s="109"/>
    </row>
    <row r="30006" spans="25:25" x14ac:dyDescent="0.25">
      <c r="Y30006" s="109"/>
    </row>
    <row r="30007" spans="25:25" x14ac:dyDescent="0.25">
      <c r="Y30007" s="109"/>
    </row>
    <row r="30008" spans="25:25" x14ac:dyDescent="0.25">
      <c r="Y30008" s="109"/>
    </row>
    <row r="30009" spans="25:25" x14ac:dyDescent="0.25">
      <c r="Y30009" s="109"/>
    </row>
    <row r="30010" spans="25:25" x14ac:dyDescent="0.25">
      <c r="Y30010" s="109"/>
    </row>
    <row r="30011" spans="25:25" x14ac:dyDescent="0.25">
      <c r="Y30011" s="109"/>
    </row>
    <row r="30012" spans="25:25" x14ac:dyDescent="0.25">
      <c r="Y30012" s="109"/>
    </row>
    <row r="30013" spans="25:25" x14ac:dyDescent="0.25">
      <c r="Y30013" s="109"/>
    </row>
    <row r="30014" spans="25:25" x14ac:dyDescent="0.25">
      <c r="Y30014" s="109"/>
    </row>
    <row r="30015" spans="25:25" x14ac:dyDescent="0.25">
      <c r="Y30015" s="109"/>
    </row>
    <row r="30016" spans="25:25" x14ac:dyDescent="0.25">
      <c r="Y30016" s="109"/>
    </row>
    <row r="30017" spans="25:25" x14ac:dyDescent="0.25">
      <c r="Y30017" s="109"/>
    </row>
    <row r="30018" spans="25:25" x14ac:dyDescent="0.25">
      <c r="Y30018" s="109"/>
    </row>
    <row r="30019" spans="25:25" x14ac:dyDescent="0.25">
      <c r="Y30019" s="109"/>
    </row>
    <row r="30020" spans="25:25" x14ac:dyDescent="0.25">
      <c r="Y30020" s="109"/>
    </row>
    <row r="30021" spans="25:25" x14ac:dyDescent="0.25">
      <c r="Y30021" s="109"/>
    </row>
    <row r="30022" spans="25:25" x14ac:dyDescent="0.25">
      <c r="Y30022" s="109"/>
    </row>
    <row r="30023" spans="25:25" x14ac:dyDescent="0.25">
      <c r="Y30023" s="109"/>
    </row>
    <row r="30024" spans="25:25" x14ac:dyDescent="0.25">
      <c r="Y30024" s="109"/>
    </row>
    <row r="30025" spans="25:25" x14ac:dyDescent="0.25">
      <c r="Y30025" s="109"/>
    </row>
    <row r="30026" spans="25:25" x14ac:dyDescent="0.25">
      <c r="Y30026" s="109"/>
    </row>
    <row r="30027" spans="25:25" x14ac:dyDescent="0.25">
      <c r="Y30027" s="109"/>
    </row>
    <row r="30028" spans="25:25" x14ac:dyDescent="0.25">
      <c r="Y30028" s="109"/>
    </row>
    <row r="30029" spans="25:25" x14ac:dyDescent="0.25">
      <c r="Y30029" s="109"/>
    </row>
    <row r="30030" spans="25:25" x14ac:dyDescent="0.25">
      <c r="Y30030" s="109"/>
    </row>
    <row r="30031" spans="25:25" x14ac:dyDescent="0.25">
      <c r="Y30031" s="109"/>
    </row>
    <row r="30032" spans="25:25" x14ac:dyDescent="0.25">
      <c r="Y30032" s="109"/>
    </row>
    <row r="30033" spans="25:25" x14ac:dyDescent="0.25">
      <c r="Y30033" s="109"/>
    </row>
    <row r="30034" spans="25:25" x14ac:dyDescent="0.25">
      <c r="Y30034" s="109"/>
    </row>
    <row r="30035" spans="25:25" x14ac:dyDescent="0.25">
      <c r="Y30035" s="109"/>
    </row>
    <row r="30036" spans="25:25" x14ac:dyDescent="0.25">
      <c r="Y30036" s="109"/>
    </row>
    <row r="30037" spans="25:25" x14ac:dyDescent="0.25">
      <c r="Y30037" s="109"/>
    </row>
    <row r="30038" spans="25:25" x14ac:dyDescent="0.25">
      <c r="Y30038" s="109"/>
    </row>
    <row r="30039" spans="25:25" x14ac:dyDescent="0.25">
      <c r="Y30039" s="109"/>
    </row>
    <row r="30040" spans="25:25" x14ac:dyDescent="0.25">
      <c r="Y30040" s="109"/>
    </row>
    <row r="30041" spans="25:25" x14ac:dyDescent="0.25">
      <c r="Y30041" s="109"/>
    </row>
    <row r="30042" spans="25:25" x14ac:dyDescent="0.25">
      <c r="Y30042" s="109"/>
    </row>
    <row r="30043" spans="25:25" x14ac:dyDescent="0.25">
      <c r="Y30043" s="109"/>
    </row>
    <row r="30044" spans="25:25" x14ac:dyDescent="0.25">
      <c r="Y30044" s="109"/>
    </row>
    <row r="30045" spans="25:25" x14ac:dyDescent="0.25">
      <c r="Y30045" s="109"/>
    </row>
    <row r="30046" spans="25:25" x14ac:dyDescent="0.25">
      <c r="Y30046" s="109"/>
    </row>
    <row r="30047" spans="25:25" x14ac:dyDescent="0.25">
      <c r="Y30047" s="109"/>
    </row>
    <row r="30048" spans="25:25" x14ac:dyDescent="0.25">
      <c r="Y30048" s="109"/>
    </row>
    <row r="30049" spans="25:25" x14ac:dyDescent="0.25">
      <c r="Y30049" s="109"/>
    </row>
    <row r="30050" spans="25:25" x14ac:dyDescent="0.25">
      <c r="Y30050" s="109"/>
    </row>
    <row r="30051" spans="25:25" x14ac:dyDescent="0.25">
      <c r="Y30051" s="109"/>
    </row>
    <row r="30052" spans="25:25" x14ac:dyDescent="0.25">
      <c r="Y30052" s="109"/>
    </row>
    <row r="30053" spans="25:25" x14ac:dyDescent="0.25">
      <c r="Y30053" s="109"/>
    </row>
    <row r="30054" spans="25:25" x14ac:dyDescent="0.25">
      <c r="Y30054" s="109"/>
    </row>
    <row r="30055" spans="25:25" x14ac:dyDescent="0.25">
      <c r="Y30055" s="109"/>
    </row>
    <row r="30056" spans="25:25" x14ac:dyDescent="0.25">
      <c r="Y30056" s="109"/>
    </row>
    <row r="30057" spans="25:25" x14ac:dyDescent="0.25">
      <c r="Y30057" s="109"/>
    </row>
    <row r="30058" spans="25:25" x14ac:dyDescent="0.25">
      <c r="Y30058" s="109"/>
    </row>
    <row r="30059" spans="25:25" x14ac:dyDescent="0.25">
      <c r="Y30059" s="109"/>
    </row>
    <row r="30060" spans="25:25" x14ac:dyDescent="0.25">
      <c r="Y30060" s="109"/>
    </row>
    <row r="30061" spans="25:25" x14ac:dyDescent="0.25">
      <c r="Y30061" s="109"/>
    </row>
    <row r="30062" spans="25:25" x14ac:dyDescent="0.25">
      <c r="Y30062" s="109"/>
    </row>
    <row r="30063" spans="25:25" x14ac:dyDescent="0.25">
      <c r="Y30063" s="109"/>
    </row>
    <row r="30064" spans="25:25" x14ac:dyDescent="0.25">
      <c r="Y30064" s="109"/>
    </row>
    <row r="30065" spans="25:25" x14ac:dyDescent="0.25">
      <c r="Y30065" s="109"/>
    </row>
    <row r="30066" spans="25:25" x14ac:dyDescent="0.25">
      <c r="Y30066" s="109"/>
    </row>
    <row r="30067" spans="25:25" x14ac:dyDescent="0.25">
      <c r="Y30067" s="109"/>
    </row>
    <row r="30068" spans="25:25" x14ac:dyDescent="0.25">
      <c r="Y30068" s="109"/>
    </row>
    <row r="30069" spans="25:25" x14ac:dyDescent="0.25">
      <c r="Y30069" s="109"/>
    </row>
    <row r="30070" spans="25:25" x14ac:dyDescent="0.25">
      <c r="Y30070" s="109"/>
    </row>
    <row r="30071" spans="25:25" x14ac:dyDescent="0.25">
      <c r="Y30071" s="109"/>
    </row>
    <row r="30072" spans="25:25" x14ac:dyDescent="0.25">
      <c r="Y30072" s="109"/>
    </row>
    <row r="30073" spans="25:25" x14ac:dyDescent="0.25">
      <c r="Y30073" s="109"/>
    </row>
    <row r="30074" spans="25:25" x14ac:dyDescent="0.25">
      <c r="Y30074" s="109"/>
    </row>
    <row r="30075" spans="25:25" x14ac:dyDescent="0.25">
      <c r="Y30075" s="109"/>
    </row>
    <row r="30076" spans="25:25" x14ac:dyDescent="0.25">
      <c r="Y30076" s="109"/>
    </row>
    <row r="30077" spans="25:25" x14ac:dyDescent="0.25">
      <c r="Y30077" s="109"/>
    </row>
    <row r="30078" spans="25:25" x14ac:dyDescent="0.25">
      <c r="Y30078" s="109"/>
    </row>
    <row r="30079" spans="25:25" x14ac:dyDescent="0.25">
      <c r="Y30079" s="109"/>
    </row>
    <row r="30080" spans="25:25" x14ac:dyDescent="0.25">
      <c r="Y30080" s="109"/>
    </row>
    <row r="30081" spans="25:25" x14ac:dyDescent="0.25">
      <c r="Y30081" s="109"/>
    </row>
    <row r="30082" spans="25:25" x14ac:dyDescent="0.25">
      <c r="Y30082" s="109"/>
    </row>
    <row r="30083" spans="25:25" x14ac:dyDescent="0.25">
      <c r="Y30083" s="109"/>
    </row>
    <row r="30084" spans="25:25" x14ac:dyDescent="0.25">
      <c r="Y30084" s="109"/>
    </row>
    <row r="30085" spans="25:25" x14ac:dyDescent="0.25">
      <c r="Y30085" s="109"/>
    </row>
    <row r="30086" spans="25:25" x14ac:dyDescent="0.25">
      <c r="Y30086" s="109"/>
    </row>
    <row r="30087" spans="25:25" x14ac:dyDescent="0.25">
      <c r="Y30087" s="109"/>
    </row>
    <row r="30088" spans="25:25" x14ac:dyDescent="0.25">
      <c r="Y30088" s="109"/>
    </row>
    <row r="30089" spans="25:25" x14ac:dyDescent="0.25">
      <c r="Y30089" s="109"/>
    </row>
    <row r="30090" spans="25:25" x14ac:dyDescent="0.25">
      <c r="Y30090" s="109"/>
    </row>
    <row r="30091" spans="25:25" x14ac:dyDescent="0.25">
      <c r="Y30091" s="109"/>
    </row>
    <row r="30092" spans="25:25" x14ac:dyDescent="0.25">
      <c r="Y30092" s="109"/>
    </row>
    <row r="30093" spans="25:25" x14ac:dyDescent="0.25">
      <c r="Y30093" s="109"/>
    </row>
    <row r="30094" spans="25:25" x14ac:dyDescent="0.25">
      <c r="Y30094" s="109"/>
    </row>
    <row r="30095" spans="25:25" x14ac:dyDescent="0.25">
      <c r="Y30095" s="109"/>
    </row>
    <row r="30096" spans="25:25" x14ac:dyDescent="0.25">
      <c r="Y30096" s="109"/>
    </row>
    <row r="30097" spans="25:25" x14ac:dyDescent="0.25">
      <c r="Y30097" s="109"/>
    </row>
    <row r="30098" spans="25:25" x14ac:dyDescent="0.25">
      <c r="Y30098" s="109"/>
    </row>
    <row r="30099" spans="25:25" x14ac:dyDescent="0.25">
      <c r="Y30099" s="109"/>
    </row>
    <row r="30100" spans="25:25" x14ac:dyDescent="0.25">
      <c r="Y30100" s="109"/>
    </row>
    <row r="30101" spans="25:25" x14ac:dyDescent="0.25">
      <c r="Y30101" s="109"/>
    </row>
    <row r="30102" spans="25:25" x14ac:dyDescent="0.25">
      <c r="Y30102" s="109"/>
    </row>
    <row r="30103" spans="25:25" x14ac:dyDescent="0.25">
      <c r="Y30103" s="109"/>
    </row>
    <row r="30104" spans="25:25" x14ac:dyDescent="0.25">
      <c r="Y30104" s="109"/>
    </row>
    <row r="30105" spans="25:25" x14ac:dyDescent="0.25">
      <c r="Y30105" s="109"/>
    </row>
    <row r="30106" spans="25:25" x14ac:dyDescent="0.25">
      <c r="Y30106" s="109"/>
    </row>
    <row r="30107" spans="25:25" x14ac:dyDescent="0.25">
      <c r="Y30107" s="109"/>
    </row>
    <row r="30108" spans="25:25" x14ac:dyDescent="0.25">
      <c r="Y30108" s="109"/>
    </row>
    <row r="30109" spans="25:25" x14ac:dyDescent="0.25">
      <c r="Y30109" s="109"/>
    </row>
    <row r="30110" spans="25:25" x14ac:dyDescent="0.25">
      <c r="Y30110" s="109"/>
    </row>
    <row r="30111" spans="25:25" x14ac:dyDescent="0.25">
      <c r="Y30111" s="109"/>
    </row>
    <row r="30112" spans="25:25" x14ac:dyDescent="0.25">
      <c r="Y30112" s="109"/>
    </row>
    <row r="30113" spans="25:25" x14ac:dyDescent="0.25">
      <c r="Y30113" s="109"/>
    </row>
    <row r="30114" spans="25:25" x14ac:dyDescent="0.25">
      <c r="Y30114" s="109"/>
    </row>
    <row r="30115" spans="25:25" x14ac:dyDescent="0.25">
      <c r="Y30115" s="109"/>
    </row>
    <row r="30116" spans="25:25" x14ac:dyDescent="0.25">
      <c r="Y30116" s="109"/>
    </row>
    <row r="30117" spans="25:25" x14ac:dyDescent="0.25">
      <c r="Y30117" s="109"/>
    </row>
    <row r="30118" spans="25:25" x14ac:dyDescent="0.25">
      <c r="Y30118" s="109"/>
    </row>
    <row r="30119" spans="25:25" x14ac:dyDescent="0.25">
      <c r="Y30119" s="109"/>
    </row>
    <row r="30120" spans="25:25" x14ac:dyDescent="0.25">
      <c r="Y30120" s="109"/>
    </row>
    <row r="30121" spans="25:25" x14ac:dyDescent="0.25">
      <c r="Y30121" s="109"/>
    </row>
    <row r="30122" spans="25:25" x14ac:dyDescent="0.25">
      <c r="Y30122" s="109"/>
    </row>
    <row r="30123" spans="25:25" x14ac:dyDescent="0.25">
      <c r="Y30123" s="109"/>
    </row>
    <row r="30124" spans="25:25" x14ac:dyDescent="0.25">
      <c r="Y30124" s="109"/>
    </row>
    <row r="30125" spans="25:25" x14ac:dyDescent="0.25">
      <c r="Y30125" s="109"/>
    </row>
    <row r="30126" spans="25:25" x14ac:dyDescent="0.25">
      <c r="Y30126" s="109"/>
    </row>
    <row r="30127" spans="25:25" x14ac:dyDescent="0.25">
      <c r="Y30127" s="109"/>
    </row>
    <row r="30128" spans="25:25" x14ac:dyDescent="0.25">
      <c r="Y30128" s="109"/>
    </row>
    <row r="30129" spans="25:25" x14ac:dyDescent="0.25">
      <c r="Y30129" s="109"/>
    </row>
    <row r="30130" spans="25:25" x14ac:dyDescent="0.25">
      <c r="Y30130" s="109"/>
    </row>
    <row r="30131" spans="25:25" x14ac:dyDescent="0.25">
      <c r="Y30131" s="109"/>
    </row>
    <row r="30132" spans="25:25" x14ac:dyDescent="0.25">
      <c r="Y30132" s="109"/>
    </row>
    <row r="30133" spans="25:25" x14ac:dyDescent="0.25">
      <c r="Y30133" s="109"/>
    </row>
    <row r="30134" spans="25:25" x14ac:dyDescent="0.25">
      <c r="Y30134" s="109"/>
    </row>
    <row r="30135" spans="25:25" x14ac:dyDescent="0.25">
      <c r="Y30135" s="109"/>
    </row>
    <row r="30136" spans="25:25" x14ac:dyDescent="0.25">
      <c r="Y30136" s="109"/>
    </row>
    <row r="30137" spans="25:25" x14ac:dyDescent="0.25">
      <c r="Y30137" s="109"/>
    </row>
    <row r="30138" spans="25:25" x14ac:dyDescent="0.25">
      <c r="Y30138" s="109"/>
    </row>
    <row r="30139" spans="25:25" x14ac:dyDescent="0.25">
      <c r="Y30139" s="109"/>
    </row>
    <row r="30140" spans="25:25" x14ac:dyDescent="0.25">
      <c r="Y30140" s="109"/>
    </row>
    <row r="30141" spans="25:25" x14ac:dyDescent="0.25">
      <c r="Y30141" s="109"/>
    </row>
    <row r="30142" spans="25:25" x14ac:dyDescent="0.25">
      <c r="Y30142" s="109"/>
    </row>
    <row r="30143" spans="25:25" x14ac:dyDescent="0.25">
      <c r="Y30143" s="109"/>
    </row>
    <row r="30144" spans="25:25" x14ac:dyDescent="0.25">
      <c r="Y30144" s="109"/>
    </row>
    <row r="30145" spans="25:25" x14ac:dyDescent="0.25">
      <c r="Y30145" s="109"/>
    </row>
    <row r="30146" spans="25:25" x14ac:dyDescent="0.25">
      <c r="Y30146" s="109"/>
    </row>
    <row r="30147" spans="25:25" x14ac:dyDescent="0.25">
      <c r="Y30147" s="109"/>
    </row>
    <row r="30148" spans="25:25" x14ac:dyDescent="0.25">
      <c r="Y30148" s="109"/>
    </row>
    <row r="30149" spans="25:25" x14ac:dyDescent="0.25">
      <c r="Y30149" s="109"/>
    </row>
    <row r="30150" spans="25:25" x14ac:dyDescent="0.25">
      <c r="Y30150" s="109"/>
    </row>
    <row r="30151" spans="25:25" x14ac:dyDescent="0.25">
      <c r="Y30151" s="109"/>
    </row>
    <row r="30152" spans="25:25" x14ac:dyDescent="0.25">
      <c r="Y30152" s="109"/>
    </row>
    <row r="30153" spans="25:25" x14ac:dyDescent="0.25">
      <c r="Y30153" s="109"/>
    </row>
    <row r="30154" spans="25:25" x14ac:dyDescent="0.25">
      <c r="Y30154" s="109"/>
    </row>
    <row r="30155" spans="25:25" x14ac:dyDescent="0.25">
      <c r="Y30155" s="109"/>
    </row>
    <row r="30156" spans="25:25" x14ac:dyDescent="0.25">
      <c r="Y30156" s="109"/>
    </row>
    <row r="30157" spans="25:25" x14ac:dyDescent="0.25">
      <c r="Y30157" s="109"/>
    </row>
    <row r="30158" spans="25:25" x14ac:dyDescent="0.25">
      <c r="Y30158" s="109"/>
    </row>
    <row r="30159" spans="25:25" x14ac:dyDescent="0.25">
      <c r="Y30159" s="109"/>
    </row>
    <row r="30160" spans="25:25" x14ac:dyDescent="0.25">
      <c r="Y30160" s="109"/>
    </row>
    <row r="30161" spans="25:25" x14ac:dyDescent="0.25">
      <c r="Y30161" s="109"/>
    </row>
    <row r="30162" spans="25:25" x14ac:dyDescent="0.25">
      <c r="Y30162" s="109"/>
    </row>
    <row r="30163" spans="25:25" x14ac:dyDescent="0.25">
      <c r="Y30163" s="109"/>
    </row>
    <row r="30164" spans="25:25" x14ac:dyDescent="0.25">
      <c r="Y30164" s="109"/>
    </row>
    <row r="30165" spans="25:25" x14ac:dyDescent="0.25">
      <c r="Y30165" s="109"/>
    </row>
    <row r="30166" spans="25:25" x14ac:dyDescent="0.25">
      <c r="Y30166" s="109"/>
    </row>
    <row r="30167" spans="25:25" x14ac:dyDescent="0.25">
      <c r="Y30167" s="109"/>
    </row>
    <row r="30168" spans="25:25" x14ac:dyDescent="0.25">
      <c r="Y30168" s="109"/>
    </row>
    <row r="30169" spans="25:25" x14ac:dyDescent="0.25">
      <c r="Y30169" s="109"/>
    </row>
    <row r="30170" spans="25:25" x14ac:dyDescent="0.25">
      <c r="Y30170" s="109"/>
    </row>
    <row r="30171" spans="25:25" x14ac:dyDescent="0.25">
      <c r="Y30171" s="109"/>
    </row>
    <row r="30172" spans="25:25" x14ac:dyDescent="0.25">
      <c r="Y30172" s="109"/>
    </row>
    <row r="30173" spans="25:25" x14ac:dyDescent="0.25">
      <c r="Y30173" s="109"/>
    </row>
    <row r="30174" spans="25:25" x14ac:dyDescent="0.25">
      <c r="Y30174" s="109"/>
    </row>
    <row r="30175" spans="25:25" x14ac:dyDescent="0.25">
      <c r="Y30175" s="109"/>
    </row>
    <row r="30176" spans="25:25" x14ac:dyDescent="0.25">
      <c r="Y30176" s="109"/>
    </row>
    <row r="30177" spans="25:25" x14ac:dyDescent="0.25">
      <c r="Y30177" s="109"/>
    </row>
    <row r="30178" spans="25:25" x14ac:dyDescent="0.25">
      <c r="Y30178" s="109"/>
    </row>
    <row r="30179" spans="25:25" x14ac:dyDescent="0.25">
      <c r="Y30179" s="109"/>
    </row>
    <row r="30180" spans="25:25" x14ac:dyDescent="0.25">
      <c r="Y30180" s="109"/>
    </row>
    <row r="30181" spans="25:25" x14ac:dyDescent="0.25">
      <c r="Y30181" s="109"/>
    </row>
    <row r="30182" spans="25:25" x14ac:dyDescent="0.25">
      <c r="Y30182" s="109"/>
    </row>
    <row r="30183" spans="25:25" x14ac:dyDescent="0.25">
      <c r="Y30183" s="109"/>
    </row>
    <row r="30184" spans="25:25" x14ac:dyDescent="0.25">
      <c r="Y30184" s="109"/>
    </row>
    <row r="30185" spans="25:25" x14ac:dyDescent="0.25">
      <c r="Y30185" s="109"/>
    </row>
    <row r="30186" spans="25:25" x14ac:dyDescent="0.25">
      <c r="Y30186" s="109"/>
    </row>
    <row r="30187" spans="25:25" x14ac:dyDescent="0.25">
      <c r="Y30187" s="109"/>
    </row>
    <row r="30188" spans="25:25" x14ac:dyDescent="0.25">
      <c r="Y30188" s="109"/>
    </row>
    <row r="30189" spans="25:25" x14ac:dyDescent="0.25">
      <c r="Y30189" s="109"/>
    </row>
    <row r="30190" spans="25:25" x14ac:dyDescent="0.25">
      <c r="Y30190" s="109"/>
    </row>
    <row r="30191" spans="25:25" x14ac:dyDescent="0.25">
      <c r="Y30191" s="109"/>
    </row>
    <row r="30192" spans="25:25" x14ac:dyDescent="0.25">
      <c r="Y30192" s="109"/>
    </row>
    <row r="30193" spans="25:25" x14ac:dyDescent="0.25">
      <c r="Y30193" s="109"/>
    </row>
    <row r="30194" spans="25:25" x14ac:dyDescent="0.25">
      <c r="Y30194" s="109"/>
    </row>
    <row r="30195" spans="25:25" x14ac:dyDescent="0.25">
      <c r="Y30195" s="109"/>
    </row>
    <row r="30196" spans="25:25" x14ac:dyDescent="0.25">
      <c r="Y30196" s="109"/>
    </row>
    <row r="30197" spans="25:25" x14ac:dyDescent="0.25">
      <c r="Y30197" s="109"/>
    </row>
    <row r="30198" spans="25:25" x14ac:dyDescent="0.25">
      <c r="Y30198" s="109"/>
    </row>
    <row r="30199" spans="25:25" x14ac:dyDescent="0.25">
      <c r="Y30199" s="109"/>
    </row>
    <row r="30200" spans="25:25" x14ac:dyDescent="0.25">
      <c r="Y30200" s="109"/>
    </row>
    <row r="30201" spans="25:25" x14ac:dyDescent="0.25">
      <c r="Y30201" s="109"/>
    </row>
    <row r="30202" spans="25:25" x14ac:dyDescent="0.25">
      <c r="Y30202" s="109"/>
    </row>
    <row r="30203" spans="25:25" x14ac:dyDescent="0.25">
      <c r="Y30203" s="109"/>
    </row>
    <row r="30204" spans="25:25" x14ac:dyDescent="0.25">
      <c r="Y30204" s="109"/>
    </row>
    <row r="30205" spans="25:25" x14ac:dyDescent="0.25">
      <c r="Y30205" s="109"/>
    </row>
    <row r="30206" spans="25:25" x14ac:dyDescent="0.25">
      <c r="Y30206" s="109"/>
    </row>
    <row r="30207" spans="25:25" x14ac:dyDescent="0.25">
      <c r="Y30207" s="109"/>
    </row>
    <row r="30208" spans="25:25" x14ac:dyDescent="0.25">
      <c r="Y30208" s="109"/>
    </row>
    <row r="30209" spans="25:25" x14ac:dyDescent="0.25">
      <c r="Y30209" s="109"/>
    </row>
    <row r="30210" spans="25:25" x14ac:dyDescent="0.25">
      <c r="Y30210" s="109"/>
    </row>
    <row r="30211" spans="25:25" x14ac:dyDescent="0.25">
      <c r="Y30211" s="109"/>
    </row>
    <row r="30212" spans="25:25" x14ac:dyDescent="0.25">
      <c r="Y30212" s="109"/>
    </row>
    <row r="30213" spans="25:25" x14ac:dyDescent="0.25">
      <c r="Y30213" s="109"/>
    </row>
    <row r="30214" spans="25:25" x14ac:dyDescent="0.25">
      <c r="Y30214" s="109"/>
    </row>
    <row r="30215" spans="25:25" x14ac:dyDescent="0.25">
      <c r="Y30215" s="109"/>
    </row>
    <row r="30216" spans="25:25" x14ac:dyDescent="0.25">
      <c r="Y30216" s="109"/>
    </row>
    <row r="30217" spans="25:25" x14ac:dyDescent="0.25">
      <c r="Y30217" s="109"/>
    </row>
    <row r="30218" spans="25:25" x14ac:dyDescent="0.25">
      <c r="Y30218" s="109"/>
    </row>
    <row r="30219" spans="25:25" x14ac:dyDescent="0.25">
      <c r="Y30219" s="109"/>
    </row>
    <row r="30220" spans="25:25" x14ac:dyDescent="0.25">
      <c r="Y30220" s="109"/>
    </row>
    <row r="30221" spans="25:25" x14ac:dyDescent="0.25">
      <c r="Y30221" s="109"/>
    </row>
    <row r="30222" spans="25:25" x14ac:dyDescent="0.25">
      <c r="Y30222" s="109"/>
    </row>
    <row r="30223" spans="25:25" x14ac:dyDescent="0.25">
      <c r="Y30223" s="109"/>
    </row>
    <row r="30224" spans="25:25" x14ac:dyDescent="0.25">
      <c r="Y30224" s="109"/>
    </row>
    <row r="30225" spans="25:25" x14ac:dyDescent="0.25">
      <c r="Y30225" s="109"/>
    </row>
    <row r="30226" spans="25:25" x14ac:dyDescent="0.25">
      <c r="Y30226" s="109"/>
    </row>
    <row r="30227" spans="25:25" x14ac:dyDescent="0.25">
      <c r="Y30227" s="109"/>
    </row>
    <row r="30228" spans="25:25" x14ac:dyDescent="0.25">
      <c r="Y30228" s="109"/>
    </row>
    <row r="30229" spans="25:25" x14ac:dyDescent="0.25">
      <c r="Y30229" s="109"/>
    </row>
    <row r="30230" spans="25:25" x14ac:dyDescent="0.25">
      <c r="Y30230" s="109"/>
    </row>
    <row r="30231" spans="25:25" x14ac:dyDescent="0.25">
      <c r="Y30231" s="109"/>
    </row>
    <row r="30232" spans="25:25" x14ac:dyDescent="0.25">
      <c r="Y30232" s="109"/>
    </row>
    <row r="30233" spans="25:25" x14ac:dyDescent="0.25">
      <c r="Y30233" s="109"/>
    </row>
    <row r="30234" spans="25:25" x14ac:dyDescent="0.25">
      <c r="Y30234" s="109"/>
    </row>
    <row r="30235" spans="25:25" x14ac:dyDescent="0.25">
      <c r="Y30235" s="109"/>
    </row>
    <row r="30236" spans="25:25" x14ac:dyDescent="0.25">
      <c r="Y30236" s="109"/>
    </row>
    <row r="30237" spans="25:25" x14ac:dyDescent="0.25">
      <c r="Y30237" s="109"/>
    </row>
    <row r="30238" spans="25:25" x14ac:dyDescent="0.25">
      <c r="Y30238" s="109"/>
    </row>
    <row r="30239" spans="25:25" x14ac:dyDescent="0.25">
      <c r="Y30239" s="109"/>
    </row>
    <row r="30240" spans="25:25" x14ac:dyDescent="0.25">
      <c r="Y30240" s="109"/>
    </row>
    <row r="30241" spans="25:25" x14ac:dyDescent="0.25">
      <c r="Y30241" s="109"/>
    </row>
    <row r="30242" spans="25:25" x14ac:dyDescent="0.25">
      <c r="Y30242" s="109"/>
    </row>
    <row r="30243" spans="25:25" x14ac:dyDescent="0.25">
      <c r="Y30243" s="109"/>
    </row>
    <row r="30244" spans="25:25" x14ac:dyDescent="0.25">
      <c r="Y30244" s="109"/>
    </row>
    <row r="30245" spans="25:25" x14ac:dyDescent="0.25">
      <c r="Y30245" s="109"/>
    </row>
    <row r="30246" spans="25:25" x14ac:dyDescent="0.25">
      <c r="Y30246" s="109"/>
    </row>
    <row r="30247" spans="25:25" x14ac:dyDescent="0.25">
      <c r="Y30247" s="109"/>
    </row>
    <row r="30248" spans="25:25" x14ac:dyDescent="0.25">
      <c r="Y30248" s="109"/>
    </row>
    <row r="30249" spans="25:25" x14ac:dyDescent="0.25">
      <c r="Y30249" s="109"/>
    </row>
    <row r="30250" spans="25:25" x14ac:dyDescent="0.25">
      <c r="Y30250" s="109"/>
    </row>
    <row r="30251" spans="25:25" x14ac:dyDescent="0.25">
      <c r="Y30251" s="109"/>
    </row>
    <row r="30252" spans="25:25" x14ac:dyDescent="0.25">
      <c r="Y30252" s="109"/>
    </row>
    <row r="30253" spans="25:25" x14ac:dyDescent="0.25">
      <c r="Y30253" s="109"/>
    </row>
    <row r="30254" spans="25:25" x14ac:dyDescent="0.25">
      <c r="Y30254" s="109"/>
    </row>
    <row r="30255" spans="25:25" x14ac:dyDescent="0.25">
      <c r="Y30255" s="109"/>
    </row>
    <row r="30256" spans="25:25" x14ac:dyDescent="0.25">
      <c r="Y30256" s="109"/>
    </row>
    <row r="30257" spans="25:25" x14ac:dyDescent="0.25">
      <c r="Y30257" s="109"/>
    </row>
    <row r="30258" spans="25:25" x14ac:dyDescent="0.25">
      <c r="Y30258" s="109"/>
    </row>
    <row r="30259" spans="25:25" x14ac:dyDescent="0.25">
      <c r="Y30259" s="109"/>
    </row>
    <row r="30260" spans="25:25" x14ac:dyDescent="0.25">
      <c r="Y30260" s="109"/>
    </row>
    <row r="30261" spans="25:25" x14ac:dyDescent="0.25">
      <c r="Y30261" s="109"/>
    </row>
    <row r="30262" spans="25:25" x14ac:dyDescent="0.25">
      <c r="Y30262" s="109"/>
    </row>
    <row r="30263" spans="25:25" x14ac:dyDescent="0.25">
      <c r="Y30263" s="109"/>
    </row>
    <row r="30264" spans="25:25" x14ac:dyDescent="0.25">
      <c r="Y30264" s="109"/>
    </row>
    <row r="30265" spans="25:25" x14ac:dyDescent="0.25">
      <c r="Y30265" s="109"/>
    </row>
    <row r="30266" spans="25:25" x14ac:dyDescent="0.25">
      <c r="Y30266" s="109"/>
    </row>
    <row r="30267" spans="25:25" x14ac:dyDescent="0.25">
      <c r="Y30267" s="109"/>
    </row>
    <row r="30268" spans="25:25" x14ac:dyDescent="0.25">
      <c r="Y30268" s="109"/>
    </row>
    <row r="30269" spans="25:25" x14ac:dyDescent="0.25">
      <c r="Y30269" s="109"/>
    </row>
    <row r="30270" spans="25:25" x14ac:dyDescent="0.25">
      <c r="Y30270" s="109"/>
    </row>
    <row r="30271" spans="25:25" x14ac:dyDescent="0.25">
      <c r="Y30271" s="109"/>
    </row>
    <row r="30272" spans="25:25" x14ac:dyDescent="0.25">
      <c r="Y30272" s="109"/>
    </row>
    <row r="30273" spans="25:25" x14ac:dyDescent="0.25">
      <c r="Y30273" s="109"/>
    </row>
    <row r="30274" spans="25:25" x14ac:dyDescent="0.25">
      <c r="Y30274" s="109"/>
    </row>
    <row r="30275" spans="25:25" x14ac:dyDescent="0.25">
      <c r="Y30275" s="109"/>
    </row>
    <row r="30276" spans="25:25" x14ac:dyDescent="0.25">
      <c r="Y30276" s="109"/>
    </row>
    <row r="30277" spans="25:25" x14ac:dyDescent="0.25">
      <c r="Y30277" s="109"/>
    </row>
    <row r="30278" spans="25:25" x14ac:dyDescent="0.25">
      <c r="Y30278" s="109"/>
    </row>
    <row r="30279" spans="25:25" x14ac:dyDescent="0.25">
      <c r="Y30279" s="109"/>
    </row>
    <row r="30280" spans="25:25" x14ac:dyDescent="0.25">
      <c r="Y30280" s="109"/>
    </row>
    <row r="30281" spans="25:25" x14ac:dyDescent="0.25">
      <c r="Y30281" s="109"/>
    </row>
    <row r="30282" spans="25:25" x14ac:dyDescent="0.25">
      <c r="Y30282" s="109"/>
    </row>
    <row r="30283" spans="25:25" x14ac:dyDescent="0.25">
      <c r="Y30283" s="109"/>
    </row>
    <row r="30284" spans="25:25" x14ac:dyDescent="0.25">
      <c r="Y30284" s="109"/>
    </row>
    <row r="30285" spans="25:25" x14ac:dyDescent="0.25">
      <c r="Y30285" s="109"/>
    </row>
    <row r="30286" spans="25:25" x14ac:dyDescent="0.25">
      <c r="Y30286" s="109"/>
    </row>
    <row r="30287" spans="25:25" x14ac:dyDescent="0.25">
      <c r="Y30287" s="109"/>
    </row>
    <row r="30288" spans="25:25" x14ac:dyDescent="0.25">
      <c r="Y30288" s="109"/>
    </row>
    <row r="30289" spans="25:25" x14ac:dyDescent="0.25">
      <c r="Y30289" s="109"/>
    </row>
    <row r="30290" spans="25:25" x14ac:dyDescent="0.25">
      <c r="Y30290" s="109"/>
    </row>
    <row r="30291" spans="25:25" x14ac:dyDescent="0.25">
      <c r="Y30291" s="109"/>
    </row>
    <row r="30292" spans="25:25" x14ac:dyDescent="0.25">
      <c r="Y30292" s="109"/>
    </row>
    <row r="30293" spans="25:25" x14ac:dyDescent="0.25">
      <c r="Y30293" s="109"/>
    </row>
    <row r="30294" spans="25:25" x14ac:dyDescent="0.25">
      <c r="Y30294" s="109"/>
    </row>
    <row r="30295" spans="25:25" x14ac:dyDescent="0.25">
      <c r="Y30295" s="109"/>
    </row>
    <row r="30296" spans="25:25" x14ac:dyDescent="0.25">
      <c r="Y30296" s="109"/>
    </row>
    <row r="30297" spans="25:25" x14ac:dyDescent="0.25">
      <c r="Y30297" s="109"/>
    </row>
    <row r="30298" spans="25:25" x14ac:dyDescent="0.25">
      <c r="Y30298" s="109"/>
    </row>
    <row r="30299" spans="25:25" x14ac:dyDescent="0.25">
      <c r="Y30299" s="109"/>
    </row>
    <row r="30300" spans="25:25" x14ac:dyDescent="0.25">
      <c r="Y30300" s="109"/>
    </row>
    <row r="30301" spans="25:25" x14ac:dyDescent="0.25">
      <c r="Y30301" s="109"/>
    </row>
    <row r="30302" spans="25:25" x14ac:dyDescent="0.25">
      <c r="Y30302" s="109"/>
    </row>
    <row r="30303" spans="25:25" x14ac:dyDescent="0.25">
      <c r="Y30303" s="109"/>
    </row>
    <row r="30304" spans="25:25" x14ac:dyDescent="0.25">
      <c r="Y30304" s="109"/>
    </row>
    <row r="30305" spans="25:25" x14ac:dyDescent="0.25">
      <c r="Y30305" s="109"/>
    </row>
    <row r="30306" spans="25:25" x14ac:dyDescent="0.25">
      <c r="Y30306" s="109"/>
    </row>
    <row r="30307" spans="25:25" x14ac:dyDescent="0.25">
      <c r="Y30307" s="109"/>
    </row>
    <row r="30308" spans="25:25" x14ac:dyDescent="0.25">
      <c r="Y30308" s="109"/>
    </row>
    <row r="30309" spans="25:25" x14ac:dyDescent="0.25">
      <c r="Y30309" s="109"/>
    </row>
    <row r="30310" spans="25:25" x14ac:dyDescent="0.25">
      <c r="Y30310" s="109"/>
    </row>
    <row r="30311" spans="25:25" x14ac:dyDescent="0.25">
      <c r="Y30311" s="109"/>
    </row>
    <row r="30312" spans="25:25" x14ac:dyDescent="0.25">
      <c r="Y30312" s="109"/>
    </row>
    <row r="30313" spans="25:25" x14ac:dyDescent="0.25">
      <c r="Y30313" s="109"/>
    </row>
    <row r="30314" spans="25:25" x14ac:dyDescent="0.25">
      <c r="Y30314" s="109"/>
    </row>
    <row r="30315" spans="25:25" x14ac:dyDescent="0.25">
      <c r="Y30315" s="109"/>
    </row>
    <row r="30316" spans="25:25" x14ac:dyDescent="0.25">
      <c r="Y30316" s="109"/>
    </row>
    <row r="30317" spans="25:25" x14ac:dyDescent="0.25">
      <c r="Y30317" s="109"/>
    </row>
    <row r="30318" spans="25:25" x14ac:dyDescent="0.25">
      <c r="Y30318" s="109"/>
    </row>
    <row r="30319" spans="25:25" x14ac:dyDescent="0.25">
      <c r="Y30319" s="109"/>
    </row>
    <row r="30320" spans="25:25" x14ac:dyDescent="0.25">
      <c r="Y30320" s="109"/>
    </row>
    <row r="30321" spans="25:25" x14ac:dyDescent="0.25">
      <c r="Y30321" s="109"/>
    </row>
    <row r="30322" spans="25:25" x14ac:dyDescent="0.25">
      <c r="Y30322" s="109"/>
    </row>
    <row r="30323" spans="25:25" x14ac:dyDescent="0.25">
      <c r="Y30323" s="109"/>
    </row>
    <row r="30324" spans="25:25" x14ac:dyDescent="0.25">
      <c r="Y30324" s="109"/>
    </row>
    <row r="30325" spans="25:25" x14ac:dyDescent="0.25">
      <c r="Y30325" s="109"/>
    </row>
    <row r="30326" spans="25:25" x14ac:dyDescent="0.25">
      <c r="Y30326" s="109"/>
    </row>
    <row r="30327" spans="25:25" x14ac:dyDescent="0.25">
      <c r="Y30327" s="109"/>
    </row>
    <row r="30328" spans="25:25" x14ac:dyDescent="0.25">
      <c r="Y30328" s="109"/>
    </row>
    <row r="30329" spans="25:25" x14ac:dyDescent="0.25">
      <c r="Y30329" s="109"/>
    </row>
    <row r="30330" spans="25:25" x14ac:dyDescent="0.25">
      <c r="Y30330" s="109"/>
    </row>
    <row r="30331" spans="25:25" x14ac:dyDescent="0.25">
      <c r="Y30331" s="109"/>
    </row>
    <row r="30332" spans="25:25" x14ac:dyDescent="0.25">
      <c r="Y30332" s="109"/>
    </row>
    <row r="30333" spans="25:25" x14ac:dyDescent="0.25">
      <c r="Y30333" s="109"/>
    </row>
    <row r="30334" spans="25:25" x14ac:dyDescent="0.25">
      <c r="Y30334" s="109"/>
    </row>
    <row r="30335" spans="25:25" x14ac:dyDescent="0.25">
      <c r="Y30335" s="109"/>
    </row>
    <row r="30336" spans="25:25" x14ac:dyDescent="0.25">
      <c r="Y30336" s="109"/>
    </row>
    <row r="30337" spans="25:25" x14ac:dyDescent="0.25">
      <c r="Y30337" s="109"/>
    </row>
    <row r="30338" spans="25:25" x14ac:dyDescent="0.25">
      <c r="Y30338" s="109"/>
    </row>
    <row r="30339" spans="25:25" x14ac:dyDescent="0.25">
      <c r="Y30339" s="109"/>
    </row>
    <row r="30340" spans="25:25" x14ac:dyDescent="0.25">
      <c r="Y30340" s="109"/>
    </row>
    <row r="30341" spans="25:25" x14ac:dyDescent="0.25">
      <c r="Y30341" s="109"/>
    </row>
    <row r="30342" spans="25:25" x14ac:dyDescent="0.25">
      <c r="Y30342" s="109"/>
    </row>
    <row r="30343" spans="25:25" x14ac:dyDescent="0.25">
      <c r="Y30343" s="109"/>
    </row>
    <row r="30344" spans="25:25" x14ac:dyDescent="0.25">
      <c r="Y30344" s="109"/>
    </row>
    <row r="30345" spans="25:25" x14ac:dyDescent="0.25">
      <c r="Y30345" s="109"/>
    </row>
    <row r="30346" spans="25:25" x14ac:dyDescent="0.25">
      <c r="Y30346" s="109"/>
    </row>
    <row r="30347" spans="25:25" x14ac:dyDescent="0.25">
      <c r="Y30347" s="109"/>
    </row>
    <row r="30348" spans="25:25" x14ac:dyDescent="0.25">
      <c r="Y30348" s="109"/>
    </row>
    <row r="30349" spans="25:25" x14ac:dyDescent="0.25">
      <c r="Y30349" s="109"/>
    </row>
    <row r="30350" spans="25:25" x14ac:dyDescent="0.25">
      <c r="Y30350" s="109"/>
    </row>
    <row r="30351" spans="25:25" x14ac:dyDescent="0.25">
      <c r="Y30351" s="109"/>
    </row>
    <row r="30352" spans="25:25" x14ac:dyDescent="0.25">
      <c r="Y30352" s="109"/>
    </row>
    <row r="30353" spans="25:25" x14ac:dyDescent="0.25">
      <c r="Y30353" s="109"/>
    </row>
    <row r="30354" spans="25:25" x14ac:dyDescent="0.25">
      <c r="Y30354" s="109"/>
    </row>
    <row r="30355" spans="25:25" x14ac:dyDescent="0.25">
      <c r="Y30355" s="109"/>
    </row>
    <row r="30356" spans="25:25" x14ac:dyDescent="0.25">
      <c r="Y30356" s="109"/>
    </row>
    <row r="30357" spans="25:25" x14ac:dyDescent="0.25">
      <c r="Y30357" s="109"/>
    </row>
    <row r="30358" spans="25:25" x14ac:dyDescent="0.25">
      <c r="Y30358" s="109"/>
    </row>
    <row r="30359" spans="25:25" x14ac:dyDescent="0.25">
      <c r="Y30359" s="109"/>
    </row>
    <row r="30360" spans="25:25" x14ac:dyDescent="0.25">
      <c r="Y30360" s="109"/>
    </row>
    <row r="30361" spans="25:25" x14ac:dyDescent="0.25">
      <c r="Y30361" s="109"/>
    </row>
    <row r="30362" spans="25:25" x14ac:dyDescent="0.25">
      <c r="Y30362" s="109"/>
    </row>
    <row r="30363" spans="25:25" x14ac:dyDescent="0.25">
      <c r="Y30363" s="109"/>
    </row>
    <row r="30364" spans="25:25" x14ac:dyDescent="0.25">
      <c r="Y30364" s="109"/>
    </row>
    <row r="30365" spans="25:25" x14ac:dyDescent="0.25">
      <c r="Y30365" s="109"/>
    </row>
    <row r="30366" spans="25:25" x14ac:dyDescent="0.25">
      <c r="Y30366" s="109"/>
    </row>
    <row r="30367" spans="25:25" x14ac:dyDescent="0.25">
      <c r="Y30367" s="109"/>
    </row>
    <row r="30368" spans="25:25" x14ac:dyDescent="0.25">
      <c r="Y30368" s="109"/>
    </row>
    <row r="30369" spans="25:25" x14ac:dyDescent="0.25">
      <c r="Y30369" s="109"/>
    </row>
    <row r="30370" spans="25:25" x14ac:dyDescent="0.25">
      <c r="Y30370" s="109"/>
    </row>
    <row r="30371" spans="25:25" x14ac:dyDescent="0.25">
      <c r="Y30371" s="109"/>
    </row>
    <row r="30372" spans="25:25" x14ac:dyDescent="0.25">
      <c r="Y30372" s="109"/>
    </row>
    <row r="30373" spans="25:25" x14ac:dyDescent="0.25">
      <c r="Y30373" s="109"/>
    </row>
    <row r="30374" spans="25:25" x14ac:dyDescent="0.25">
      <c r="Y30374" s="109"/>
    </row>
    <row r="30375" spans="25:25" x14ac:dyDescent="0.25">
      <c r="Y30375" s="109"/>
    </row>
    <row r="30376" spans="25:25" x14ac:dyDescent="0.25">
      <c r="Y30376" s="109"/>
    </row>
    <row r="30377" spans="25:25" x14ac:dyDescent="0.25">
      <c r="Y30377" s="109"/>
    </row>
    <row r="30378" spans="25:25" x14ac:dyDescent="0.25">
      <c r="Y30378" s="109"/>
    </row>
    <row r="30379" spans="25:25" x14ac:dyDescent="0.25">
      <c r="Y30379" s="109"/>
    </row>
    <row r="30380" spans="25:25" x14ac:dyDescent="0.25">
      <c r="Y30380" s="109"/>
    </row>
    <row r="30381" spans="25:25" x14ac:dyDescent="0.25">
      <c r="Y30381" s="109"/>
    </row>
    <row r="30382" spans="25:25" x14ac:dyDescent="0.25">
      <c r="Y30382" s="109"/>
    </row>
    <row r="30383" spans="25:25" x14ac:dyDescent="0.25">
      <c r="Y30383" s="109"/>
    </row>
    <row r="30384" spans="25:25" x14ac:dyDescent="0.25">
      <c r="Y30384" s="109"/>
    </row>
    <row r="30385" spans="25:25" x14ac:dyDescent="0.25">
      <c r="Y30385" s="109"/>
    </row>
    <row r="30386" spans="25:25" x14ac:dyDescent="0.25">
      <c r="Y30386" s="109"/>
    </row>
    <row r="30387" spans="25:25" x14ac:dyDescent="0.25">
      <c r="Y30387" s="109"/>
    </row>
    <row r="30388" spans="25:25" x14ac:dyDescent="0.25">
      <c r="Y30388" s="109"/>
    </row>
    <row r="30389" spans="25:25" x14ac:dyDescent="0.25">
      <c r="Y30389" s="109"/>
    </row>
    <row r="30390" spans="25:25" x14ac:dyDescent="0.25">
      <c r="Y30390" s="109"/>
    </row>
    <row r="30391" spans="25:25" x14ac:dyDescent="0.25">
      <c r="Y30391" s="109"/>
    </row>
    <row r="30392" spans="25:25" x14ac:dyDescent="0.25">
      <c r="Y30392" s="109"/>
    </row>
    <row r="30393" spans="25:25" x14ac:dyDescent="0.25">
      <c r="Y30393" s="109"/>
    </row>
    <row r="30394" spans="25:25" x14ac:dyDescent="0.25">
      <c r="Y30394" s="109"/>
    </row>
    <row r="30395" spans="25:25" x14ac:dyDescent="0.25">
      <c r="Y30395" s="109"/>
    </row>
    <row r="30396" spans="25:25" x14ac:dyDescent="0.25">
      <c r="Y30396" s="109"/>
    </row>
    <row r="30397" spans="25:25" x14ac:dyDescent="0.25">
      <c r="Y30397" s="109"/>
    </row>
    <row r="30398" spans="25:25" x14ac:dyDescent="0.25">
      <c r="Y30398" s="109"/>
    </row>
    <row r="30399" spans="25:25" x14ac:dyDescent="0.25">
      <c r="Y30399" s="109"/>
    </row>
    <row r="30400" spans="25:25" x14ac:dyDescent="0.25">
      <c r="Y30400" s="109"/>
    </row>
    <row r="30401" spans="25:25" x14ac:dyDescent="0.25">
      <c r="Y30401" s="109"/>
    </row>
    <row r="30402" spans="25:25" x14ac:dyDescent="0.25">
      <c r="Y30402" s="109"/>
    </row>
    <row r="30403" spans="25:25" x14ac:dyDescent="0.25">
      <c r="Y30403" s="109"/>
    </row>
    <row r="30404" spans="25:25" x14ac:dyDescent="0.25">
      <c r="Y30404" s="109"/>
    </row>
    <row r="30405" spans="25:25" x14ac:dyDescent="0.25">
      <c r="Y30405" s="109"/>
    </row>
    <row r="30406" spans="25:25" x14ac:dyDescent="0.25">
      <c r="Y30406" s="109"/>
    </row>
    <row r="30407" spans="25:25" x14ac:dyDescent="0.25">
      <c r="Y30407" s="109"/>
    </row>
    <row r="30408" spans="25:25" x14ac:dyDescent="0.25">
      <c r="Y30408" s="109"/>
    </row>
    <row r="30409" spans="25:25" x14ac:dyDescent="0.25">
      <c r="Y30409" s="109"/>
    </row>
    <row r="30410" spans="25:25" x14ac:dyDescent="0.25">
      <c r="Y30410" s="109"/>
    </row>
    <row r="30411" spans="25:25" x14ac:dyDescent="0.25">
      <c r="Y30411" s="109"/>
    </row>
    <row r="30412" spans="25:25" x14ac:dyDescent="0.25">
      <c r="Y30412" s="109"/>
    </row>
    <row r="30413" spans="25:25" x14ac:dyDescent="0.25">
      <c r="Y30413" s="109"/>
    </row>
    <row r="30414" spans="25:25" x14ac:dyDescent="0.25">
      <c r="Y30414" s="109"/>
    </row>
    <row r="30415" spans="25:25" x14ac:dyDescent="0.25">
      <c r="Y30415" s="109"/>
    </row>
    <row r="30416" spans="25:25" x14ac:dyDescent="0.25">
      <c r="Y30416" s="109"/>
    </row>
    <row r="30417" spans="25:25" x14ac:dyDescent="0.25">
      <c r="Y30417" s="109"/>
    </row>
    <row r="30418" spans="25:25" x14ac:dyDescent="0.25">
      <c r="Y30418" s="109"/>
    </row>
    <row r="30419" spans="25:25" x14ac:dyDescent="0.25">
      <c r="Y30419" s="109"/>
    </row>
    <row r="30420" spans="25:25" x14ac:dyDescent="0.25">
      <c r="Y30420" s="109"/>
    </row>
    <row r="30421" spans="25:25" x14ac:dyDescent="0.25">
      <c r="Y30421" s="109"/>
    </row>
    <row r="30422" spans="25:25" x14ac:dyDescent="0.25">
      <c r="Y30422" s="109"/>
    </row>
    <row r="30423" spans="25:25" x14ac:dyDescent="0.25">
      <c r="Y30423" s="109"/>
    </row>
    <row r="30424" spans="25:25" x14ac:dyDescent="0.25">
      <c r="Y30424" s="109"/>
    </row>
    <row r="30425" spans="25:25" x14ac:dyDescent="0.25">
      <c r="Y30425" s="109"/>
    </row>
    <row r="30426" spans="25:25" x14ac:dyDescent="0.25">
      <c r="Y30426" s="109"/>
    </row>
    <row r="30427" spans="25:25" x14ac:dyDescent="0.25">
      <c r="Y30427" s="109"/>
    </row>
    <row r="30428" spans="25:25" x14ac:dyDescent="0.25">
      <c r="Y30428" s="109"/>
    </row>
    <row r="30429" spans="25:25" x14ac:dyDescent="0.25">
      <c r="Y30429" s="109"/>
    </row>
    <row r="30430" spans="25:25" x14ac:dyDescent="0.25">
      <c r="Y30430" s="109"/>
    </row>
    <row r="30431" spans="25:25" x14ac:dyDescent="0.25">
      <c r="Y30431" s="109"/>
    </row>
    <row r="30432" spans="25:25" x14ac:dyDescent="0.25">
      <c r="Y30432" s="109"/>
    </row>
    <row r="30433" spans="25:25" x14ac:dyDescent="0.25">
      <c r="Y30433" s="109"/>
    </row>
    <row r="30434" spans="25:25" x14ac:dyDescent="0.25">
      <c r="Y30434" s="109"/>
    </row>
    <row r="30435" spans="25:25" x14ac:dyDescent="0.25">
      <c r="Y30435" s="109"/>
    </row>
    <row r="30436" spans="25:25" x14ac:dyDescent="0.25">
      <c r="Y30436" s="109"/>
    </row>
    <row r="30437" spans="25:25" x14ac:dyDescent="0.25">
      <c r="Y30437" s="109"/>
    </row>
    <row r="30438" spans="25:25" x14ac:dyDescent="0.25">
      <c r="Y30438" s="109"/>
    </row>
    <row r="30439" spans="25:25" x14ac:dyDescent="0.25">
      <c r="Y30439" s="109"/>
    </row>
    <row r="30440" spans="25:25" x14ac:dyDescent="0.25">
      <c r="Y30440" s="109"/>
    </row>
    <row r="30441" spans="25:25" x14ac:dyDescent="0.25">
      <c r="Y30441" s="109"/>
    </row>
    <row r="30442" spans="25:25" x14ac:dyDescent="0.25">
      <c r="Y30442" s="109"/>
    </row>
    <row r="30443" spans="25:25" x14ac:dyDescent="0.25">
      <c r="Y30443" s="109"/>
    </row>
    <row r="30444" spans="25:25" x14ac:dyDescent="0.25">
      <c r="Y30444" s="109"/>
    </row>
    <row r="30445" spans="25:25" x14ac:dyDescent="0.25">
      <c r="Y30445" s="109"/>
    </row>
    <row r="30446" spans="25:25" x14ac:dyDescent="0.25">
      <c r="Y30446" s="109"/>
    </row>
    <row r="30447" spans="25:25" x14ac:dyDescent="0.25">
      <c r="Y30447" s="109"/>
    </row>
    <row r="30448" spans="25:25" x14ac:dyDescent="0.25">
      <c r="Y30448" s="109"/>
    </row>
    <row r="30449" spans="25:25" x14ac:dyDescent="0.25">
      <c r="Y30449" s="109"/>
    </row>
    <row r="30450" spans="25:25" x14ac:dyDescent="0.25">
      <c r="Y30450" s="109"/>
    </row>
    <row r="30451" spans="25:25" x14ac:dyDescent="0.25">
      <c r="Y30451" s="109"/>
    </row>
    <row r="30452" spans="25:25" x14ac:dyDescent="0.25">
      <c r="Y30452" s="109"/>
    </row>
    <row r="30453" spans="25:25" x14ac:dyDescent="0.25">
      <c r="Y30453" s="109"/>
    </row>
    <row r="30454" spans="25:25" x14ac:dyDescent="0.25">
      <c r="Y30454" s="109"/>
    </row>
    <row r="30455" spans="25:25" x14ac:dyDescent="0.25">
      <c r="Y30455" s="109"/>
    </row>
    <row r="30456" spans="25:25" x14ac:dyDescent="0.25">
      <c r="Y30456" s="109"/>
    </row>
    <row r="30457" spans="25:25" x14ac:dyDescent="0.25">
      <c r="Y30457" s="109"/>
    </row>
    <row r="30458" spans="25:25" x14ac:dyDescent="0.25">
      <c r="Y30458" s="109"/>
    </row>
    <row r="30459" spans="25:25" x14ac:dyDescent="0.25">
      <c r="Y30459" s="109"/>
    </row>
    <row r="30460" spans="25:25" x14ac:dyDescent="0.25">
      <c r="Y30460" s="109"/>
    </row>
    <row r="30461" spans="25:25" x14ac:dyDescent="0.25">
      <c r="Y30461" s="109"/>
    </row>
    <row r="30462" spans="25:25" x14ac:dyDescent="0.25">
      <c r="Y30462" s="109"/>
    </row>
    <row r="30463" spans="25:25" x14ac:dyDescent="0.25">
      <c r="Y30463" s="109"/>
    </row>
    <row r="30464" spans="25:25" x14ac:dyDescent="0.25">
      <c r="Y30464" s="109"/>
    </row>
    <row r="30465" spans="25:25" x14ac:dyDescent="0.25">
      <c r="Y30465" s="109"/>
    </row>
    <row r="30466" spans="25:25" x14ac:dyDescent="0.25">
      <c r="Y30466" s="109"/>
    </row>
    <row r="30467" spans="25:25" x14ac:dyDescent="0.25">
      <c r="Y30467" s="109"/>
    </row>
    <row r="30468" spans="25:25" x14ac:dyDescent="0.25">
      <c r="Y30468" s="109"/>
    </row>
    <row r="30469" spans="25:25" x14ac:dyDescent="0.25">
      <c r="Y30469" s="109"/>
    </row>
    <row r="30470" spans="25:25" x14ac:dyDescent="0.25">
      <c r="Y30470" s="109"/>
    </row>
    <row r="30471" spans="25:25" x14ac:dyDescent="0.25">
      <c r="Y30471" s="109"/>
    </row>
    <row r="30472" spans="25:25" x14ac:dyDescent="0.25">
      <c r="Y30472" s="109"/>
    </row>
    <row r="30473" spans="25:25" x14ac:dyDescent="0.25">
      <c r="Y30473" s="109"/>
    </row>
    <row r="30474" spans="25:25" x14ac:dyDescent="0.25">
      <c r="Y30474" s="109"/>
    </row>
    <row r="30475" spans="25:25" x14ac:dyDescent="0.25">
      <c r="Y30475" s="109"/>
    </row>
    <row r="30476" spans="25:25" x14ac:dyDescent="0.25">
      <c r="Y30476" s="109"/>
    </row>
    <row r="30477" spans="25:25" x14ac:dyDescent="0.25">
      <c r="Y30477" s="109"/>
    </row>
    <row r="30478" spans="25:25" x14ac:dyDescent="0.25">
      <c r="Y30478" s="109"/>
    </row>
    <row r="30479" spans="25:25" x14ac:dyDescent="0.25">
      <c r="Y30479" s="109"/>
    </row>
    <row r="30480" spans="25:25" x14ac:dyDescent="0.25">
      <c r="Y30480" s="109"/>
    </row>
    <row r="30481" spans="25:25" x14ac:dyDescent="0.25">
      <c r="Y30481" s="109"/>
    </row>
    <row r="30482" spans="25:25" x14ac:dyDescent="0.25">
      <c r="Y30482" s="109"/>
    </row>
    <row r="30483" spans="25:25" x14ac:dyDescent="0.25">
      <c r="Y30483" s="109"/>
    </row>
    <row r="30484" spans="25:25" x14ac:dyDescent="0.25">
      <c r="Y30484" s="109"/>
    </row>
    <row r="30485" spans="25:25" x14ac:dyDescent="0.25">
      <c r="Y30485" s="109"/>
    </row>
    <row r="30486" spans="25:25" x14ac:dyDescent="0.25">
      <c r="Y30486" s="109"/>
    </row>
    <row r="30487" spans="25:25" x14ac:dyDescent="0.25">
      <c r="Y30487" s="109"/>
    </row>
    <row r="30488" spans="25:25" x14ac:dyDescent="0.25">
      <c r="Y30488" s="109"/>
    </row>
    <row r="30489" spans="25:25" x14ac:dyDescent="0.25">
      <c r="Y30489" s="109"/>
    </row>
    <row r="30490" spans="25:25" x14ac:dyDescent="0.25">
      <c r="Y30490" s="109"/>
    </row>
    <row r="30491" spans="25:25" x14ac:dyDescent="0.25">
      <c r="Y30491" s="109"/>
    </row>
    <row r="30492" spans="25:25" x14ac:dyDescent="0.25">
      <c r="Y30492" s="109"/>
    </row>
    <row r="30493" spans="25:25" x14ac:dyDescent="0.25">
      <c r="Y30493" s="109"/>
    </row>
    <row r="30494" spans="25:25" x14ac:dyDescent="0.25">
      <c r="Y30494" s="109"/>
    </row>
    <row r="30495" spans="25:25" x14ac:dyDescent="0.25">
      <c r="Y30495" s="109"/>
    </row>
    <row r="30496" spans="25:25" x14ac:dyDescent="0.25">
      <c r="Y30496" s="109"/>
    </row>
    <row r="30497" spans="25:25" x14ac:dyDescent="0.25">
      <c r="Y30497" s="109"/>
    </row>
    <row r="30498" spans="25:25" x14ac:dyDescent="0.25">
      <c r="Y30498" s="109"/>
    </row>
    <row r="30499" spans="25:25" x14ac:dyDescent="0.25">
      <c r="Y30499" s="109"/>
    </row>
    <row r="30500" spans="25:25" x14ac:dyDescent="0.25">
      <c r="Y30500" s="109"/>
    </row>
    <row r="30501" spans="25:25" x14ac:dyDescent="0.25">
      <c r="Y30501" s="109"/>
    </row>
    <row r="30502" spans="25:25" x14ac:dyDescent="0.25">
      <c r="Y30502" s="109"/>
    </row>
    <row r="30503" spans="25:25" x14ac:dyDescent="0.25">
      <c r="Y30503" s="109"/>
    </row>
    <row r="30504" spans="25:25" x14ac:dyDescent="0.25">
      <c r="Y30504" s="109"/>
    </row>
    <row r="30505" spans="25:25" x14ac:dyDescent="0.25">
      <c r="Y30505" s="109"/>
    </row>
    <row r="30506" spans="25:25" x14ac:dyDescent="0.25">
      <c r="Y30506" s="109"/>
    </row>
    <row r="30507" spans="25:25" x14ac:dyDescent="0.25">
      <c r="Y30507" s="109"/>
    </row>
    <row r="30508" spans="25:25" x14ac:dyDescent="0.25">
      <c r="Y30508" s="109"/>
    </row>
    <row r="30509" spans="25:25" x14ac:dyDescent="0.25">
      <c r="Y30509" s="109"/>
    </row>
    <row r="30510" spans="25:25" x14ac:dyDescent="0.25">
      <c r="Y30510" s="109"/>
    </row>
    <row r="30511" spans="25:25" x14ac:dyDescent="0.25">
      <c r="Y30511" s="109"/>
    </row>
    <row r="30512" spans="25:25" x14ac:dyDescent="0.25">
      <c r="Y30512" s="109"/>
    </row>
    <row r="30513" spans="25:25" x14ac:dyDescent="0.25">
      <c r="Y30513" s="109"/>
    </row>
    <row r="30514" spans="25:25" x14ac:dyDescent="0.25">
      <c r="Y30514" s="109"/>
    </row>
    <row r="30515" spans="25:25" x14ac:dyDescent="0.25">
      <c r="Y30515" s="109"/>
    </row>
    <row r="30516" spans="25:25" x14ac:dyDescent="0.25">
      <c r="Y30516" s="109"/>
    </row>
    <row r="30517" spans="25:25" x14ac:dyDescent="0.25">
      <c r="Y30517" s="109"/>
    </row>
    <row r="30518" spans="25:25" x14ac:dyDescent="0.25">
      <c r="Y30518" s="109"/>
    </row>
    <row r="30519" spans="25:25" x14ac:dyDescent="0.25">
      <c r="Y30519" s="109"/>
    </row>
    <row r="30520" spans="25:25" x14ac:dyDescent="0.25">
      <c r="Y30520" s="109"/>
    </row>
    <row r="30521" spans="25:25" x14ac:dyDescent="0.25">
      <c r="Y30521" s="109"/>
    </row>
    <row r="30522" spans="25:25" x14ac:dyDescent="0.25">
      <c r="Y30522" s="109"/>
    </row>
    <row r="30523" spans="25:25" x14ac:dyDescent="0.25">
      <c r="Y30523" s="109"/>
    </row>
    <row r="30524" spans="25:25" x14ac:dyDescent="0.25">
      <c r="Y30524" s="109"/>
    </row>
    <row r="30525" spans="25:25" x14ac:dyDescent="0.25">
      <c r="Y30525" s="109"/>
    </row>
    <row r="30526" spans="25:25" x14ac:dyDescent="0.25">
      <c r="Y30526" s="109"/>
    </row>
    <row r="30527" spans="25:25" x14ac:dyDescent="0.25">
      <c r="Y30527" s="109"/>
    </row>
    <row r="30528" spans="25:25" x14ac:dyDescent="0.25">
      <c r="Y30528" s="109"/>
    </row>
    <row r="30529" spans="25:25" x14ac:dyDescent="0.25">
      <c r="Y30529" s="109"/>
    </row>
    <row r="30530" spans="25:25" x14ac:dyDescent="0.25">
      <c r="Y30530" s="109"/>
    </row>
    <row r="30531" spans="25:25" x14ac:dyDescent="0.25">
      <c r="Y30531" s="109"/>
    </row>
    <row r="30532" spans="25:25" x14ac:dyDescent="0.25">
      <c r="Y30532" s="109"/>
    </row>
    <row r="30533" spans="25:25" x14ac:dyDescent="0.25">
      <c r="Y30533" s="109"/>
    </row>
    <row r="30534" spans="25:25" x14ac:dyDescent="0.25">
      <c r="Y30534" s="109"/>
    </row>
    <row r="30535" spans="25:25" x14ac:dyDescent="0.25">
      <c r="Y30535" s="109"/>
    </row>
    <row r="30536" spans="25:25" x14ac:dyDescent="0.25">
      <c r="Y30536" s="109"/>
    </row>
    <row r="30537" spans="25:25" x14ac:dyDescent="0.25">
      <c r="Y30537" s="109"/>
    </row>
    <row r="30538" spans="25:25" x14ac:dyDescent="0.25">
      <c r="Y30538" s="109"/>
    </row>
    <row r="30539" spans="25:25" x14ac:dyDescent="0.25">
      <c r="Y30539" s="109"/>
    </row>
    <row r="30540" spans="25:25" x14ac:dyDescent="0.25">
      <c r="Y30540" s="109"/>
    </row>
    <row r="30541" spans="25:25" x14ac:dyDescent="0.25">
      <c r="Y30541" s="109"/>
    </row>
    <row r="30542" spans="25:25" x14ac:dyDescent="0.25">
      <c r="Y30542" s="109"/>
    </row>
    <row r="30543" spans="25:25" x14ac:dyDescent="0.25">
      <c r="Y30543" s="109"/>
    </row>
    <row r="30544" spans="25:25" x14ac:dyDescent="0.25">
      <c r="Y30544" s="109"/>
    </row>
    <row r="30545" spans="25:25" x14ac:dyDescent="0.25">
      <c r="Y30545" s="109"/>
    </row>
    <row r="30546" spans="25:25" x14ac:dyDescent="0.25">
      <c r="Y30546" s="109"/>
    </row>
    <row r="30547" spans="25:25" x14ac:dyDescent="0.25">
      <c r="Y30547" s="109"/>
    </row>
    <row r="30548" spans="25:25" x14ac:dyDescent="0.25">
      <c r="Y30548" s="109"/>
    </row>
    <row r="30549" spans="25:25" x14ac:dyDescent="0.25">
      <c r="Y30549" s="109"/>
    </row>
    <row r="30550" spans="25:25" x14ac:dyDescent="0.25">
      <c r="Y30550" s="109"/>
    </row>
    <row r="30551" spans="25:25" x14ac:dyDescent="0.25">
      <c r="Y30551" s="109"/>
    </row>
    <row r="30552" spans="25:25" x14ac:dyDescent="0.25">
      <c r="Y30552" s="109"/>
    </row>
    <row r="30553" spans="25:25" x14ac:dyDescent="0.25">
      <c r="Y30553" s="109"/>
    </row>
    <row r="30554" spans="25:25" x14ac:dyDescent="0.25">
      <c r="Y30554" s="109"/>
    </row>
    <row r="30555" spans="25:25" x14ac:dyDescent="0.25">
      <c r="Y30555" s="109"/>
    </row>
    <row r="30556" spans="25:25" x14ac:dyDescent="0.25">
      <c r="Y30556" s="109"/>
    </row>
    <row r="30557" spans="25:25" x14ac:dyDescent="0.25">
      <c r="Y30557" s="109"/>
    </row>
    <row r="30558" spans="25:25" x14ac:dyDescent="0.25">
      <c r="Y30558" s="109"/>
    </row>
    <row r="30559" spans="25:25" x14ac:dyDescent="0.25">
      <c r="Y30559" s="109"/>
    </row>
    <row r="30560" spans="25:25" x14ac:dyDescent="0.25">
      <c r="Y30560" s="109"/>
    </row>
    <row r="30561" spans="25:25" x14ac:dyDescent="0.25">
      <c r="Y30561" s="109"/>
    </row>
    <row r="30562" spans="25:25" x14ac:dyDescent="0.25">
      <c r="Y30562" s="109"/>
    </row>
    <row r="30563" spans="25:25" x14ac:dyDescent="0.25">
      <c r="Y30563" s="109"/>
    </row>
    <row r="30564" spans="25:25" x14ac:dyDescent="0.25">
      <c r="Y30564" s="109"/>
    </row>
    <row r="30565" spans="25:25" x14ac:dyDescent="0.25">
      <c r="Y30565" s="109"/>
    </row>
    <row r="30566" spans="25:25" x14ac:dyDescent="0.25">
      <c r="Y30566" s="109"/>
    </row>
    <row r="30567" spans="25:25" x14ac:dyDescent="0.25">
      <c r="Y30567" s="109"/>
    </row>
    <row r="30568" spans="25:25" x14ac:dyDescent="0.25">
      <c r="Y30568" s="109"/>
    </row>
    <row r="30569" spans="25:25" x14ac:dyDescent="0.25">
      <c r="Y30569" s="109"/>
    </row>
    <row r="30570" spans="25:25" x14ac:dyDescent="0.25">
      <c r="Y30570" s="109"/>
    </row>
    <row r="30571" spans="25:25" x14ac:dyDescent="0.25">
      <c r="Y30571" s="109"/>
    </row>
    <row r="30572" spans="25:25" x14ac:dyDescent="0.25">
      <c r="Y30572" s="109"/>
    </row>
    <row r="30573" spans="25:25" x14ac:dyDescent="0.25">
      <c r="Y30573" s="109"/>
    </row>
    <row r="30574" spans="25:25" x14ac:dyDescent="0.25">
      <c r="Y30574" s="109"/>
    </row>
    <row r="30575" spans="25:25" x14ac:dyDescent="0.25">
      <c r="Y30575" s="109"/>
    </row>
    <row r="30576" spans="25:25" x14ac:dyDescent="0.25">
      <c r="Y30576" s="109"/>
    </row>
    <row r="30577" spans="25:25" x14ac:dyDescent="0.25">
      <c r="Y30577" s="109"/>
    </row>
    <row r="30578" spans="25:25" x14ac:dyDescent="0.25">
      <c r="Y30578" s="109"/>
    </row>
    <row r="30579" spans="25:25" x14ac:dyDescent="0.25">
      <c r="Y30579" s="109"/>
    </row>
    <row r="30580" spans="25:25" x14ac:dyDescent="0.25">
      <c r="Y30580" s="109"/>
    </row>
    <row r="30581" spans="25:25" x14ac:dyDescent="0.25">
      <c r="Y30581" s="109"/>
    </row>
    <row r="30582" spans="25:25" x14ac:dyDescent="0.25">
      <c r="Y30582" s="109"/>
    </row>
    <row r="30583" spans="25:25" x14ac:dyDescent="0.25">
      <c r="Y30583" s="109"/>
    </row>
    <row r="30584" spans="25:25" x14ac:dyDescent="0.25">
      <c r="Y30584" s="109"/>
    </row>
    <row r="30585" spans="25:25" x14ac:dyDescent="0.25">
      <c r="Y30585" s="109"/>
    </row>
    <row r="30586" spans="25:25" x14ac:dyDescent="0.25">
      <c r="Y30586" s="109"/>
    </row>
    <row r="30587" spans="25:25" x14ac:dyDescent="0.25">
      <c r="Y30587" s="109"/>
    </row>
    <row r="30588" spans="25:25" x14ac:dyDescent="0.25">
      <c r="Y30588" s="109"/>
    </row>
    <row r="30589" spans="25:25" x14ac:dyDescent="0.25">
      <c r="Y30589" s="109"/>
    </row>
    <row r="30590" spans="25:25" x14ac:dyDescent="0.25">
      <c r="Y30590" s="109"/>
    </row>
    <row r="30591" spans="25:25" x14ac:dyDescent="0.25">
      <c r="Y30591" s="109"/>
    </row>
    <row r="30592" spans="25:25" x14ac:dyDescent="0.25">
      <c r="Y30592" s="109"/>
    </row>
    <row r="30593" spans="25:25" x14ac:dyDescent="0.25">
      <c r="Y30593" s="109"/>
    </row>
    <row r="30594" spans="25:25" x14ac:dyDescent="0.25">
      <c r="Y30594" s="109"/>
    </row>
    <row r="30595" spans="25:25" x14ac:dyDescent="0.25">
      <c r="Y30595" s="109"/>
    </row>
    <row r="30596" spans="25:25" x14ac:dyDescent="0.25">
      <c r="Y30596" s="109"/>
    </row>
    <row r="30597" spans="25:25" x14ac:dyDescent="0.25">
      <c r="Y30597" s="109"/>
    </row>
    <row r="30598" spans="25:25" x14ac:dyDescent="0.25">
      <c r="Y30598" s="109"/>
    </row>
    <row r="30599" spans="25:25" x14ac:dyDescent="0.25">
      <c r="Y30599" s="109"/>
    </row>
    <row r="30600" spans="25:25" x14ac:dyDescent="0.25">
      <c r="Y30600" s="109"/>
    </row>
    <row r="30601" spans="25:25" x14ac:dyDescent="0.25">
      <c r="Y30601" s="109"/>
    </row>
    <row r="30602" spans="25:25" x14ac:dyDescent="0.25">
      <c r="Y30602" s="109"/>
    </row>
    <row r="30603" spans="25:25" x14ac:dyDescent="0.25">
      <c r="Y30603" s="109"/>
    </row>
    <row r="30604" spans="25:25" x14ac:dyDescent="0.25">
      <c r="Y30604" s="109"/>
    </row>
    <row r="30605" spans="25:25" x14ac:dyDescent="0.25">
      <c r="Y30605" s="109"/>
    </row>
    <row r="30606" spans="25:25" x14ac:dyDescent="0.25">
      <c r="Y30606" s="109"/>
    </row>
    <row r="30607" spans="25:25" x14ac:dyDescent="0.25">
      <c r="Y30607" s="109"/>
    </row>
    <row r="30608" spans="25:25" x14ac:dyDescent="0.25">
      <c r="Y30608" s="109"/>
    </row>
    <row r="30609" spans="25:25" x14ac:dyDescent="0.25">
      <c r="Y30609" s="109"/>
    </row>
    <row r="30610" spans="25:25" x14ac:dyDescent="0.25">
      <c r="Y30610" s="109"/>
    </row>
    <row r="30611" spans="25:25" x14ac:dyDescent="0.25">
      <c r="Y30611" s="109"/>
    </row>
    <row r="30612" spans="25:25" x14ac:dyDescent="0.25">
      <c r="Y30612" s="109"/>
    </row>
    <row r="30613" spans="25:25" x14ac:dyDescent="0.25">
      <c r="Y30613" s="109"/>
    </row>
    <row r="30614" spans="25:25" x14ac:dyDescent="0.25">
      <c r="Y30614" s="109"/>
    </row>
    <row r="30615" spans="25:25" x14ac:dyDescent="0.25">
      <c r="Y30615" s="109"/>
    </row>
    <row r="30616" spans="25:25" x14ac:dyDescent="0.25">
      <c r="Y30616" s="109"/>
    </row>
    <row r="30617" spans="25:25" x14ac:dyDescent="0.25">
      <c r="Y30617" s="109"/>
    </row>
    <row r="30618" spans="25:25" x14ac:dyDescent="0.25">
      <c r="Y30618" s="109"/>
    </row>
    <row r="30619" spans="25:25" x14ac:dyDescent="0.25">
      <c r="Y30619" s="109"/>
    </row>
    <row r="30620" spans="25:25" x14ac:dyDescent="0.25">
      <c r="Y30620" s="109"/>
    </row>
    <row r="30621" spans="25:25" x14ac:dyDescent="0.25">
      <c r="Y30621" s="109"/>
    </row>
    <row r="30622" spans="25:25" x14ac:dyDescent="0.25">
      <c r="Y30622" s="109"/>
    </row>
    <row r="30623" spans="25:25" x14ac:dyDescent="0.25">
      <c r="Y30623" s="109"/>
    </row>
    <row r="30624" spans="25:25" x14ac:dyDescent="0.25">
      <c r="Y30624" s="109"/>
    </row>
    <row r="30625" spans="25:25" x14ac:dyDescent="0.25">
      <c r="Y30625" s="109"/>
    </row>
    <row r="30626" spans="25:25" x14ac:dyDescent="0.25">
      <c r="Y30626" s="109"/>
    </row>
    <row r="30627" spans="25:25" x14ac:dyDescent="0.25">
      <c r="Y30627" s="109"/>
    </row>
    <row r="30628" spans="25:25" x14ac:dyDescent="0.25">
      <c r="Y30628" s="109"/>
    </row>
    <row r="30629" spans="25:25" x14ac:dyDescent="0.25">
      <c r="Y30629" s="109"/>
    </row>
    <row r="30630" spans="25:25" x14ac:dyDescent="0.25">
      <c r="Y30630" s="109"/>
    </row>
    <row r="30631" spans="25:25" x14ac:dyDescent="0.25">
      <c r="Y30631" s="109"/>
    </row>
    <row r="30632" spans="25:25" x14ac:dyDescent="0.25">
      <c r="Y30632" s="109"/>
    </row>
    <row r="30633" spans="25:25" x14ac:dyDescent="0.25">
      <c r="Y30633" s="109"/>
    </row>
    <row r="30634" spans="25:25" x14ac:dyDescent="0.25">
      <c r="Y30634" s="109"/>
    </row>
    <row r="30635" spans="25:25" x14ac:dyDescent="0.25">
      <c r="Y30635" s="109"/>
    </row>
    <row r="30636" spans="25:25" x14ac:dyDescent="0.25">
      <c r="Y30636" s="109"/>
    </row>
    <row r="30637" spans="25:25" x14ac:dyDescent="0.25">
      <c r="Y30637" s="109"/>
    </row>
    <row r="30638" spans="25:25" x14ac:dyDescent="0.25">
      <c r="Y30638" s="109"/>
    </row>
    <row r="30639" spans="25:25" x14ac:dyDescent="0.25">
      <c r="Y30639" s="109"/>
    </row>
    <row r="30640" spans="25:25" x14ac:dyDescent="0.25">
      <c r="Y30640" s="109"/>
    </row>
    <row r="30641" spans="25:25" x14ac:dyDescent="0.25">
      <c r="Y30641" s="109"/>
    </row>
    <row r="30642" spans="25:25" x14ac:dyDescent="0.25">
      <c r="Y30642" s="109"/>
    </row>
    <row r="30643" spans="25:25" x14ac:dyDescent="0.25">
      <c r="Y30643" s="109"/>
    </row>
    <row r="30644" spans="25:25" x14ac:dyDescent="0.25">
      <c r="Y30644" s="109"/>
    </row>
    <row r="30645" spans="25:25" x14ac:dyDescent="0.25">
      <c r="Y30645" s="109"/>
    </row>
    <row r="30646" spans="25:25" x14ac:dyDescent="0.25">
      <c r="Y30646" s="109"/>
    </row>
    <row r="30647" spans="25:25" x14ac:dyDescent="0.25">
      <c r="Y30647" s="109"/>
    </row>
    <row r="30648" spans="25:25" x14ac:dyDescent="0.25">
      <c r="Y30648" s="109"/>
    </row>
    <row r="30649" spans="25:25" x14ac:dyDescent="0.25">
      <c r="Y30649" s="109"/>
    </row>
    <row r="30650" spans="25:25" x14ac:dyDescent="0.25">
      <c r="Y30650" s="109"/>
    </row>
    <row r="30651" spans="25:25" x14ac:dyDescent="0.25">
      <c r="Y30651" s="109"/>
    </row>
    <row r="30652" spans="25:25" x14ac:dyDescent="0.25">
      <c r="Y30652" s="109"/>
    </row>
    <row r="30653" spans="25:25" x14ac:dyDescent="0.25">
      <c r="Y30653" s="109"/>
    </row>
    <row r="30654" spans="25:25" x14ac:dyDescent="0.25">
      <c r="Y30654" s="109"/>
    </row>
    <row r="30655" spans="25:25" x14ac:dyDescent="0.25">
      <c r="Y30655" s="109"/>
    </row>
    <row r="30656" spans="25:25" x14ac:dyDescent="0.25">
      <c r="Y30656" s="109"/>
    </row>
    <row r="30657" spans="25:25" x14ac:dyDescent="0.25">
      <c r="Y30657" s="109"/>
    </row>
    <row r="30658" spans="25:25" x14ac:dyDescent="0.25">
      <c r="Y30658" s="109"/>
    </row>
    <row r="30659" spans="25:25" x14ac:dyDescent="0.25">
      <c r="Y30659" s="109"/>
    </row>
    <row r="30660" spans="25:25" x14ac:dyDescent="0.25">
      <c r="Y30660" s="109"/>
    </row>
    <row r="30661" spans="25:25" x14ac:dyDescent="0.25">
      <c r="Y30661" s="109"/>
    </row>
    <row r="30662" spans="25:25" x14ac:dyDescent="0.25">
      <c r="Y30662" s="109"/>
    </row>
    <row r="30663" spans="25:25" x14ac:dyDescent="0.25">
      <c r="Y30663" s="109"/>
    </row>
    <row r="30664" spans="25:25" x14ac:dyDescent="0.25">
      <c r="Y30664" s="109"/>
    </row>
    <row r="30665" spans="25:25" x14ac:dyDescent="0.25">
      <c r="Y30665" s="109"/>
    </row>
    <row r="30666" spans="25:25" x14ac:dyDescent="0.25">
      <c r="Y30666" s="109"/>
    </row>
    <row r="30667" spans="25:25" x14ac:dyDescent="0.25">
      <c r="Y30667" s="109"/>
    </row>
    <row r="30668" spans="25:25" x14ac:dyDescent="0.25">
      <c r="Y30668" s="109"/>
    </row>
    <row r="30669" spans="25:25" x14ac:dyDescent="0.25">
      <c r="Y30669" s="109"/>
    </row>
    <row r="30670" spans="25:25" x14ac:dyDescent="0.25">
      <c r="Y30670" s="109"/>
    </row>
    <row r="30671" spans="25:25" x14ac:dyDescent="0.25">
      <c r="Y30671" s="109"/>
    </row>
    <row r="30672" spans="25:25" x14ac:dyDescent="0.25">
      <c r="Y30672" s="109"/>
    </row>
    <row r="30673" spans="25:25" x14ac:dyDescent="0.25">
      <c r="Y30673" s="109"/>
    </row>
    <row r="30674" spans="25:25" x14ac:dyDescent="0.25">
      <c r="Y30674" s="109"/>
    </row>
    <row r="30675" spans="25:25" x14ac:dyDescent="0.25">
      <c r="Y30675" s="109"/>
    </row>
    <row r="30676" spans="25:25" x14ac:dyDescent="0.25">
      <c r="Y30676" s="109"/>
    </row>
    <row r="30677" spans="25:25" x14ac:dyDescent="0.25">
      <c r="Y30677" s="109"/>
    </row>
    <row r="30678" spans="25:25" x14ac:dyDescent="0.25">
      <c r="Y30678" s="109"/>
    </row>
    <row r="30679" spans="25:25" x14ac:dyDescent="0.25">
      <c r="Y30679" s="109"/>
    </row>
    <row r="30680" spans="25:25" x14ac:dyDescent="0.25">
      <c r="Y30680" s="109"/>
    </row>
    <row r="30681" spans="25:25" x14ac:dyDescent="0.25">
      <c r="Y30681" s="109"/>
    </row>
    <row r="30682" spans="25:25" x14ac:dyDescent="0.25">
      <c r="Y30682" s="109"/>
    </row>
    <row r="30683" spans="25:25" x14ac:dyDescent="0.25">
      <c r="Y30683" s="109"/>
    </row>
    <row r="30684" spans="25:25" x14ac:dyDescent="0.25">
      <c r="Y30684" s="109"/>
    </row>
    <row r="30685" spans="25:25" x14ac:dyDescent="0.25">
      <c r="Y30685" s="109"/>
    </row>
    <row r="30686" spans="25:25" x14ac:dyDescent="0.25">
      <c r="Y30686" s="109"/>
    </row>
    <row r="30687" spans="25:25" x14ac:dyDescent="0.25">
      <c r="Y30687" s="109"/>
    </row>
    <row r="30688" spans="25:25" x14ac:dyDescent="0.25">
      <c r="Y30688" s="109"/>
    </row>
    <row r="30689" spans="25:25" x14ac:dyDescent="0.25">
      <c r="Y30689" s="109"/>
    </row>
    <row r="30690" spans="25:25" x14ac:dyDescent="0.25">
      <c r="Y30690" s="109"/>
    </row>
    <row r="30691" spans="25:25" x14ac:dyDescent="0.25">
      <c r="Y30691" s="109"/>
    </row>
    <row r="30692" spans="25:25" x14ac:dyDescent="0.25">
      <c r="Y30692" s="109"/>
    </row>
    <row r="30693" spans="25:25" x14ac:dyDescent="0.25">
      <c r="Y30693" s="109"/>
    </row>
    <row r="30694" spans="25:25" x14ac:dyDescent="0.25">
      <c r="Y30694" s="109"/>
    </row>
    <row r="30695" spans="25:25" x14ac:dyDescent="0.25">
      <c r="Y30695" s="109"/>
    </row>
    <row r="30696" spans="25:25" x14ac:dyDescent="0.25">
      <c r="Y30696" s="109"/>
    </row>
    <row r="30697" spans="25:25" x14ac:dyDescent="0.25">
      <c r="Y30697" s="109"/>
    </row>
    <row r="30698" spans="25:25" x14ac:dyDescent="0.25">
      <c r="Y30698" s="109"/>
    </row>
    <row r="30699" spans="25:25" x14ac:dyDescent="0.25">
      <c r="Y30699" s="109"/>
    </row>
    <row r="30700" spans="25:25" x14ac:dyDescent="0.25">
      <c r="Y30700" s="109"/>
    </row>
    <row r="30701" spans="25:25" x14ac:dyDescent="0.25">
      <c r="Y30701" s="109"/>
    </row>
    <row r="30702" spans="25:25" x14ac:dyDescent="0.25">
      <c r="Y30702" s="109"/>
    </row>
    <row r="30703" spans="25:25" x14ac:dyDescent="0.25">
      <c r="Y30703" s="109"/>
    </row>
    <row r="30704" spans="25:25" x14ac:dyDescent="0.25">
      <c r="Y30704" s="109"/>
    </row>
    <row r="30705" spans="25:25" x14ac:dyDescent="0.25">
      <c r="Y30705" s="109"/>
    </row>
    <row r="30706" spans="25:25" x14ac:dyDescent="0.25">
      <c r="Y30706" s="109"/>
    </row>
    <row r="30707" spans="25:25" x14ac:dyDescent="0.25">
      <c r="Y30707" s="109"/>
    </row>
    <row r="30708" spans="25:25" x14ac:dyDescent="0.25">
      <c r="Y30708" s="109"/>
    </row>
    <row r="30709" spans="25:25" x14ac:dyDescent="0.25">
      <c r="Y30709" s="109"/>
    </row>
    <row r="30710" spans="25:25" x14ac:dyDescent="0.25">
      <c r="Y30710" s="109"/>
    </row>
    <row r="30711" spans="25:25" x14ac:dyDescent="0.25">
      <c r="Y30711" s="109"/>
    </row>
    <row r="30712" spans="25:25" x14ac:dyDescent="0.25">
      <c r="Y30712" s="109"/>
    </row>
    <row r="30713" spans="25:25" x14ac:dyDescent="0.25">
      <c r="Y30713" s="109"/>
    </row>
    <row r="30714" spans="25:25" x14ac:dyDescent="0.25">
      <c r="Y30714" s="109"/>
    </row>
    <row r="30715" spans="25:25" x14ac:dyDescent="0.25">
      <c r="Y30715" s="109"/>
    </row>
    <row r="30716" spans="25:25" x14ac:dyDescent="0.25">
      <c r="Y30716" s="109"/>
    </row>
    <row r="30717" spans="25:25" x14ac:dyDescent="0.25">
      <c r="Y30717" s="109"/>
    </row>
    <row r="30718" spans="25:25" x14ac:dyDescent="0.25">
      <c r="Y30718" s="109"/>
    </row>
    <row r="30719" spans="25:25" x14ac:dyDescent="0.25">
      <c r="Y30719" s="109"/>
    </row>
    <row r="30720" spans="25:25" x14ac:dyDescent="0.25">
      <c r="Y30720" s="109"/>
    </row>
    <row r="30721" spans="25:25" x14ac:dyDescent="0.25">
      <c r="Y30721" s="109"/>
    </row>
    <row r="30722" spans="25:25" x14ac:dyDescent="0.25">
      <c r="Y30722" s="109"/>
    </row>
    <row r="30723" spans="25:25" x14ac:dyDescent="0.25">
      <c r="Y30723" s="109"/>
    </row>
    <row r="30724" spans="25:25" x14ac:dyDescent="0.25">
      <c r="Y30724" s="109"/>
    </row>
    <row r="30725" spans="25:25" x14ac:dyDescent="0.25">
      <c r="Y30725" s="109"/>
    </row>
    <row r="30726" spans="25:25" x14ac:dyDescent="0.25">
      <c r="Y30726" s="109"/>
    </row>
    <row r="30727" spans="25:25" x14ac:dyDescent="0.25">
      <c r="Y30727" s="109"/>
    </row>
    <row r="30728" spans="25:25" x14ac:dyDescent="0.25">
      <c r="Y30728" s="109"/>
    </row>
    <row r="30729" spans="25:25" x14ac:dyDescent="0.25">
      <c r="Y30729" s="109"/>
    </row>
    <row r="30730" spans="25:25" x14ac:dyDescent="0.25">
      <c r="Y30730" s="109"/>
    </row>
    <row r="30731" spans="25:25" x14ac:dyDescent="0.25">
      <c r="Y30731" s="109"/>
    </row>
    <row r="30732" spans="25:25" x14ac:dyDescent="0.25">
      <c r="Y30732" s="109"/>
    </row>
    <row r="30733" spans="25:25" x14ac:dyDescent="0.25">
      <c r="Y30733" s="109"/>
    </row>
    <row r="30734" spans="25:25" x14ac:dyDescent="0.25">
      <c r="Y30734" s="109"/>
    </row>
    <row r="30735" spans="25:25" x14ac:dyDescent="0.25">
      <c r="Y30735" s="109"/>
    </row>
    <row r="30736" spans="25:25" x14ac:dyDescent="0.25">
      <c r="Y30736" s="109"/>
    </row>
    <row r="30737" spans="25:25" x14ac:dyDescent="0.25">
      <c r="Y30737" s="109"/>
    </row>
    <row r="30738" spans="25:25" x14ac:dyDescent="0.25">
      <c r="Y30738" s="109"/>
    </row>
    <row r="30739" spans="25:25" x14ac:dyDescent="0.25">
      <c r="Y30739" s="109"/>
    </row>
    <row r="30740" spans="25:25" x14ac:dyDescent="0.25">
      <c r="Y30740" s="109"/>
    </row>
    <row r="30741" spans="25:25" x14ac:dyDescent="0.25">
      <c r="Y30741" s="109"/>
    </row>
    <row r="30742" spans="25:25" x14ac:dyDescent="0.25">
      <c r="Y30742" s="109"/>
    </row>
    <row r="30743" spans="25:25" x14ac:dyDescent="0.25">
      <c r="Y30743" s="109"/>
    </row>
    <row r="30744" spans="25:25" x14ac:dyDescent="0.25">
      <c r="Y30744" s="109"/>
    </row>
    <row r="30745" spans="25:25" x14ac:dyDescent="0.25">
      <c r="Y30745" s="109"/>
    </row>
    <row r="30746" spans="25:25" x14ac:dyDescent="0.25">
      <c r="Y30746" s="109"/>
    </row>
    <row r="30747" spans="25:25" x14ac:dyDescent="0.25">
      <c r="Y30747" s="109"/>
    </row>
    <row r="30748" spans="25:25" x14ac:dyDescent="0.25">
      <c r="Y30748" s="109"/>
    </row>
    <row r="30749" spans="25:25" x14ac:dyDescent="0.25">
      <c r="Y30749" s="109"/>
    </row>
    <row r="30750" spans="25:25" x14ac:dyDescent="0.25">
      <c r="Y30750" s="109"/>
    </row>
    <row r="30751" spans="25:25" x14ac:dyDescent="0.25">
      <c r="Y30751" s="109"/>
    </row>
    <row r="30752" spans="25:25" x14ac:dyDescent="0.25">
      <c r="Y30752" s="109"/>
    </row>
    <row r="30753" spans="25:25" x14ac:dyDescent="0.25">
      <c r="Y30753" s="109"/>
    </row>
    <row r="30754" spans="25:25" x14ac:dyDescent="0.25">
      <c r="Y30754" s="109"/>
    </row>
    <row r="30755" spans="25:25" x14ac:dyDescent="0.25">
      <c r="Y30755" s="109"/>
    </row>
    <row r="30756" spans="25:25" x14ac:dyDescent="0.25">
      <c r="Y30756" s="109"/>
    </row>
    <row r="30757" spans="25:25" x14ac:dyDescent="0.25">
      <c r="Y30757" s="109"/>
    </row>
    <row r="30758" spans="25:25" x14ac:dyDescent="0.25">
      <c r="Y30758" s="109"/>
    </row>
    <row r="30759" spans="25:25" x14ac:dyDescent="0.25">
      <c r="Y30759" s="109"/>
    </row>
    <row r="30760" spans="25:25" x14ac:dyDescent="0.25">
      <c r="Y30760" s="109"/>
    </row>
    <row r="30761" spans="25:25" x14ac:dyDescent="0.25">
      <c r="Y30761" s="109"/>
    </row>
    <row r="30762" spans="25:25" x14ac:dyDescent="0.25">
      <c r="Y30762" s="109"/>
    </row>
    <row r="30763" spans="25:25" x14ac:dyDescent="0.25">
      <c r="Y30763" s="109"/>
    </row>
    <row r="30764" spans="25:25" x14ac:dyDescent="0.25">
      <c r="Y30764" s="109"/>
    </row>
    <row r="30765" spans="25:25" x14ac:dyDescent="0.25">
      <c r="Y30765" s="109"/>
    </row>
    <row r="30766" spans="25:25" x14ac:dyDescent="0.25">
      <c r="Y30766" s="109"/>
    </row>
    <row r="30767" spans="25:25" x14ac:dyDescent="0.25">
      <c r="Y30767" s="109"/>
    </row>
    <row r="30768" spans="25:25" x14ac:dyDescent="0.25">
      <c r="Y30768" s="109"/>
    </row>
    <row r="30769" spans="25:25" x14ac:dyDescent="0.25">
      <c r="Y30769" s="109"/>
    </row>
    <row r="30770" spans="25:25" x14ac:dyDescent="0.25">
      <c r="Y30770" s="109"/>
    </row>
    <row r="30771" spans="25:25" x14ac:dyDescent="0.25">
      <c r="Y30771" s="109"/>
    </row>
    <row r="30772" spans="25:25" x14ac:dyDescent="0.25">
      <c r="Y30772" s="109"/>
    </row>
    <row r="30773" spans="25:25" x14ac:dyDescent="0.25">
      <c r="Y30773" s="109"/>
    </row>
    <row r="30774" spans="25:25" x14ac:dyDescent="0.25">
      <c r="Y30774" s="109"/>
    </row>
    <row r="30775" spans="25:25" x14ac:dyDescent="0.25">
      <c r="Y30775" s="109"/>
    </row>
    <row r="30776" spans="25:25" x14ac:dyDescent="0.25">
      <c r="Y30776" s="109"/>
    </row>
    <row r="30777" spans="25:25" x14ac:dyDescent="0.25">
      <c r="Y30777" s="109"/>
    </row>
    <row r="30778" spans="25:25" x14ac:dyDescent="0.25">
      <c r="Y30778" s="109"/>
    </row>
    <row r="30779" spans="25:25" x14ac:dyDescent="0.25">
      <c r="Y30779" s="109"/>
    </row>
    <row r="30780" spans="25:25" x14ac:dyDescent="0.25">
      <c r="Y30780" s="109"/>
    </row>
    <row r="30781" spans="25:25" x14ac:dyDescent="0.25">
      <c r="Y30781" s="109"/>
    </row>
    <row r="30782" spans="25:25" x14ac:dyDescent="0.25">
      <c r="Y30782" s="109"/>
    </row>
    <row r="30783" spans="25:25" x14ac:dyDescent="0.25">
      <c r="Y30783" s="109"/>
    </row>
    <row r="30784" spans="25:25" x14ac:dyDescent="0.25">
      <c r="Y30784" s="109"/>
    </row>
    <row r="30785" spans="25:25" x14ac:dyDescent="0.25">
      <c r="Y30785" s="109"/>
    </row>
    <row r="30786" spans="25:25" x14ac:dyDescent="0.25">
      <c r="Y30786" s="109"/>
    </row>
    <row r="30787" spans="25:25" x14ac:dyDescent="0.25">
      <c r="Y30787" s="109"/>
    </row>
    <row r="30788" spans="25:25" x14ac:dyDescent="0.25">
      <c r="Y30788" s="109"/>
    </row>
    <row r="30789" spans="25:25" x14ac:dyDescent="0.25">
      <c r="Y30789" s="109"/>
    </row>
    <row r="30790" spans="25:25" x14ac:dyDescent="0.25">
      <c r="Y30790" s="109"/>
    </row>
    <row r="30791" spans="25:25" x14ac:dyDescent="0.25">
      <c r="Y30791" s="109"/>
    </row>
    <row r="30792" spans="25:25" x14ac:dyDescent="0.25">
      <c r="Y30792" s="109"/>
    </row>
    <row r="30793" spans="25:25" x14ac:dyDescent="0.25">
      <c r="Y30793" s="109"/>
    </row>
    <row r="30794" spans="25:25" x14ac:dyDescent="0.25">
      <c r="Y30794" s="109"/>
    </row>
    <row r="30795" spans="25:25" x14ac:dyDescent="0.25">
      <c r="Y30795" s="109"/>
    </row>
    <row r="30796" spans="25:25" x14ac:dyDescent="0.25">
      <c r="Y30796" s="109"/>
    </row>
    <row r="30797" spans="25:25" x14ac:dyDescent="0.25">
      <c r="Y30797" s="109"/>
    </row>
    <row r="30798" spans="25:25" x14ac:dyDescent="0.25">
      <c r="Y30798" s="109"/>
    </row>
    <row r="30799" spans="25:25" x14ac:dyDescent="0.25">
      <c r="Y30799" s="109"/>
    </row>
    <row r="30800" spans="25:25" x14ac:dyDescent="0.25">
      <c r="Y30800" s="109"/>
    </row>
    <row r="30801" spans="25:25" x14ac:dyDescent="0.25">
      <c r="Y30801" s="109"/>
    </row>
    <row r="30802" spans="25:25" x14ac:dyDescent="0.25">
      <c r="Y30802" s="109"/>
    </row>
    <row r="30803" spans="25:25" x14ac:dyDescent="0.25">
      <c r="Y30803" s="109"/>
    </row>
    <row r="30804" spans="25:25" x14ac:dyDescent="0.25">
      <c r="Y30804" s="109"/>
    </row>
    <row r="30805" spans="25:25" x14ac:dyDescent="0.25">
      <c r="Y30805" s="109"/>
    </row>
    <row r="30806" spans="25:25" x14ac:dyDescent="0.25">
      <c r="Y30806" s="109"/>
    </row>
    <row r="30807" spans="25:25" x14ac:dyDescent="0.25">
      <c r="Y30807" s="109"/>
    </row>
    <row r="30808" spans="25:25" x14ac:dyDescent="0.25">
      <c r="Y30808" s="109"/>
    </row>
    <row r="30809" spans="25:25" x14ac:dyDescent="0.25">
      <c r="Y30809" s="109"/>
    </row>
    <row r="30810" spans="25:25" x14ac:dyDescent="0.25">
      <c r="Y30810" s="109"/>
    </row>
    <row r="30811" spans="25:25" x14ac:dyDescent="0.25">
      <c r="Y30811" s="109"/>
    </row>
    <row r="30812" spans="25:25" x14ac:dyDescent="0.25">
      <c r="Y30812" s="109"/>
    </row>
    <row r="30813" spans="25:25" x14ac:dyDescent="0.25">
      <c r="Y30813" s="109"/>
    </row>
    <row r="30814" spans="25:25" x14ac:dyDescent="0.25">
      <c r="Y30814" s="109"/>
    </row>
    <row r="30815" spans="25:25" x14ac:dyDescent="0.25">
      <c r="Y30815" s="109"/>
    </row>
    <row r="30816" spans="25:25" x14ac:dyDescent="0.25">
      <c r="Y30816" s="109"/>
    </row>
    <row r="30817" spans="25:25" x14ac:dyDescent="0.25">
      <c r="Y30817" s="109"/>
    </row>
    <row r="30818" spans="25:25" x14ac:dyDescent="0.25">
      <c r="Y30818" s="109"/>
    </row>
    <row r="30819" spans="25:25" x14ac:dyDescent="0.25">
      <c r="Y30819" s="109"/>
    </row>
    <row r="30820" spans="25:25" x14ac:dyDescent="0.25">
      <c r="Y30820" s="109"/>
    </row>
    <row r="30821" spans="25:25" x14ac:dyDescent="0.25">
      <c r="Y30821" s="109"/>
    </row>
    <row r="30822" spans="25:25" x14ac:dyDescent="0.25">
      <c r="Y30822" s="109"/>
    </row>
    <row r="30823" spans="25:25" x14ac:dyDescent="0.25">
      <c r="Y30823" s="109"/>
    </row>
    <row r="30824" spans="25:25" x14ac:dyDescent="0.25">
      <c r="Y30824" s="109"/>
    </row>
    <row r="30825" spans="25:25" x14ac:dyDescent="0.25">
      <c r="Y30825" s="109"/>
    </row>
    <row r="30826" spans="25:25" x14ac:dyDescent="0.25">
      <c r="Y30826" s="109"/>
    </row>
    <row r="30827" spans="25:25" x14ac:dyDescent="0.25">
      <c r="Y30827" s="109"/>
    </row>
    <row r="30828" spans="25:25" x14ac:dyDescent="0.25">
      <c r="Y30828" s="109"/>
    </row>
    <row r="30829" spans="25:25" x14ac:dyDescent="0.25">
      <c r="Y30829" s="109"/>
    </row>
    <row r="30830" spans="25:25" x14ac:dyDescent="0.25">
      <c r="Y30830" s="109"/>
    </row>
    <row r="30831" spans="25:25" x14ac:dyDescent="0.25">
      <c r="Y30831" s="109"/>
    </row>
    <row r="30832" spans="25:25" x14ac:dyDescent="0.25">
      <c r="Y30832" s="109"/>
    </row>
    <row r="30833" spans="25:25" x14ac:dyDescent="0.25">
      <c r="Y30833" s="109"/>
    </row>
    <row r="30834" spans="25:25" x14ac:dyDescent="0.25">
      <c r="Y30834" s="109"/>
    </row>
    <row r="30835" spans="25:25" x14ac:dyDescent="0.25">
      <c r="Y30835" s="109"/>
    </row>
    <row r="30836" spans="25:25" x14ac:dyDescent="0.25">
      <c r="Y30836" s="109"/>
    </row>
    <row r="30837" spans="25:25" x14ac:dyDescent="0.25">
      <c r="Y30837" s="109"/>
    </row>
    <row r="30838" spans="25:25" x14ac:dyDescent="0.25">
      <c r="Y30838" s="109"/>
    </row>
    <row r="30839" spans="25:25" x14ac:dyDescent="0.25">
      <c r="Y30839" s="109"/>
    </row>
    <row r="30840" spans="25:25" x14ac:dyDescent="0.25">
      <c r="Y30840" s="109"/>
    </row>
    <row r="30841" spans="25:25" x14ac:dyDescent="0.25">
      <c r="Y30841" s="109"/>
    </row>
    <row r="30842" spans="25:25" x14ac:dyDescent="0.25">
      <c r="Y30842" s="109"/>
    </row>
    <row r="30843" spans="25:25" x14ac:dyDescent="0.25">
      <c r="Y30843" s="109"/>
    </row>
    <row r="30844" spans="25:25" x14ac:dyDescent="0.25">
      <c r="Y30844" s="109"/>
    </row>
    <row r="30845" spans="25:25" x14ac:dyDescent="0.25">
      <c r="Y30845" s="109"/>
    </row>
    <row r="30846" spans="25:25" x14ac:dyDescent="0.25">
      <c r="Y30846" s="109"/>
    </row>
    <row r="30847" spans="25:25" x14ac:dyDescent="0.25">
      <c r="Y30847" s="109"/>
    </row>
    <row r="30848" spans="25:25" x14ac:dyDescent="0.25">
      <c r="Y30848" s="109"/>
    </row>
    <row r="30849" spans="25:25" x14ac:dyDescent="0.25">
      <c r="Y30849" s="109"/>
    </row>
    <row r="30850" spans="25:25" x14ac:dyDescent="0.25">
      <c r="Y30850" s="109"/>
    </row>
    <row r="30851" spans="25:25" x14ac:dyDescent="0.25">
      <c r="Y30851" s="109"/>
    </row>
    <row r="30852" spans="25:25" x14ac:dyDescent="0.25">
      <c r="Y30852" s="109"/>
    </row>
    <row r="30853" spans="25:25" x14ac:dyDescent="0.25">
      <c r="Y30853" s="109"/>
    </row>
    <row r="30854" spans="25:25" x14ac:dyDescent="0.25">
      <c r="Y30854" s="109"/>
    </row>
    <row r="30855" spans="25:25" x14ac:dyDescent="0.25">
      <c r="Y30855" s="109"/>
    </row>
    <row r="30856" spans="25:25" x14ac:dyDescent="0.25">
      <c r="Y30856" s="109"/>
    </row>
    <row r="30857" spans="25:25" x14ac:dyDescent="0.25">
      <c r="Y30857" s="109"/>
    </row>
    <row r="30858" spans="25:25" x14ac:dyDescent="0.25">
      <c r="Y30858" s="109"/>
    </row>
    <row r="30859" spans="25:25" x14ac:dyDescent="0.25">
      <c r="Y30859" s="109"/>
    </row>
    <row r="30860" spans="25:25" x14ac:dyDescent="0.25">
      <c r="Y30860" s="109"/>
    </row>
    <row r="30861" spans="25:25" x14ac:dyDescent="0.25">
      <c r="Y30861" s="109"/>
    </row>
    <row r="30862" spans="25:25" x14ac:dyDescent="0.25">
      <c r="Y30862" s="109"/>
    </row>
    <row r="30863" spans="25:25" x14ac:dyDescent="0.25">
      <c r="Y30863" s="109"/>
    </row>
    <row r="30864" spans="25:25" x14ac:dyDescent="0.25">
      <c r="Y30864" s="109"/>
    </row>
    <row r="30865" spans="25:25" x14ac:dyDescent="0.25">
      <c r="Y30865" s="109"/>
    </row>
    <row r="30866" spans="25:25" x14ac:dyDescent="0.25">
      <c r="Y30866" s="109"/>
    </row>
    <row r="30867" spans="25:25" x14ac:dyDescent="0.25">
      <c r="Y30867" s="109"/>
    </row>
    <row r="30868" spans="25:25" x14ac:dyDescent="0.25">
      <c r="Y30868" s="109"/>
    </row>
    <row r="30869" spans="25:25" x14ac:dyDescent="0.25">
      <c r="Y30869" s="109"/>
    </row>
    <row r="30870" spans="25:25" x14ac:dyDescent="0.25">
      <c r="Y30870" s="109"/>
    </row>
    <row r="30871" spans="25:25" x14ac:dyDescent="0.25">
      <c r="Y30871" s="109"/>
    </row>
    <row r="30872" spans="25:25" x14ac:dyDescent="0.25">
      <c r="Y30872" s="109"/>
    </row>
    <row r="30873" spans="25:25" x14ac:dyDescent="0.25">
      <c r="Y30873" s="109"/>
    </row>
    <row r="30874" spans="25:25" x14ac:dyDescent="0.25">
      <c r="Y30874" s="109"/>
    </row>
    <row r="30875" spans="25:25" x14ac:dyDescent="0.25">
      <c r="Y30875" s="109"/>
    </row>
    <row r="30876" spans="25:25" x14ac:dyDescent="0.25">
      <c r="Y30876" s="109"/>
    </row>
    <row r="30877" spans="25:25" x14ac:dyDescent="0.25">
      <c r="Y30877" s="109"/>
    </row>
    <row r="30878" spans="25:25" x14ac:dyDescent="0.25">
      <c r="Y30878" s="109"/>
    </row>
    <row r="30879" spans="25:25" x14ac:dyDescent="0.25">
      <c r="Y30879" s="109"/>
    </row>
    <row r="30880" spans="25:25" x14ac:dyDescent="0.25">
      <c r="Y30880" s="109"/>
    </row>
    <row r="30881" spans="25:25" x14ac:dyDescent="0.25">
      <c r="Y30881" s="109"/>
    </row>
    <row r="30882" spans="25:25" x14ac:dyDescent="0.25">
      <c r="Y30882" s="109"/>
    </row>
    <row r="30883" spans="25:25" x14ac:dyDescent="0.25">
      <c r="Y30883" s="109"/>
    </row>
    <row r="30884" spans="25:25" x14ac:dyDescent="0.25">
      <c r="Y30884" s="109"/>
    </row>
    <row r="30885" spans="25:25" x14ac:dyDescent="0.25">
      <c r="Y30885" s="109"/>
    </row>
    <row r="30886" spans="25:25" x14ac:dyDescent="0.25">
      <c r="Y30886" s="109"/>
    </row>
    <row r="30887" spans="25:25" x14ac:dyDescent="0.25">
      <c r="Y30887" s="109"/>
    </row>
    <row r="30888" spans="25:25" x14ac:dyDescent="0.25">
      <c r="Y30888" s="109"/>
    </row>
    <row r="30889" spans="25:25" x14ac:dyDescent="0.25">
      <c r="Y30889" s="109"/>
    </row>
    <row r="30890" spans="25:25" x14ac:dyDescent="0.25">
      <c r="Y30890" s="109"/>
    </row>
    <row r="30891" spans="25:25" x14ac:dyDescent="0.25">
      <c r="Y30891" s="109"/>
    </row>
    <row r="30892" spans="25:25" x14ac:dyDescent="0.25">
      <c r="Y30892" s="109"/>
    </row>
    <row r="30893" spans="25:25" x14ac:dyDescent="0.25">
      <c r="Y30893" s="109"/>
    </row>
    <row r="30894" spans="25:25" x14ac:dyDescent="0.25">
      <c r="Y30894" s="109"/>
    </row>
    <row r="30895" spans="25:25" x14ac:dyDescent="0.25">
      <c r="Y30895" s="109"/>
    </row>
    <row r="30896" spans="25:25" x14ac:dyDescent="0.25">
      <c r="Y30896" s="109"/>
    </row>
    <row r="30897" spans="25:25" x14ac:dyDescent="0.25">
      <c r="Y30897" s="109"/>
    </row>
    <row r="30898" spans="25:25" x14ac:dyDescent="0.25">
      <c r="Y30898" s="109"/>
    </row>
    <row r="30899" spans="25:25" x14ac:dyDescent="0.25">
      <c r="Y30899" s="109"/>
    </row>
    <row r="30900" spans="25:25" x14ac:dyDescent="0.25">
      <c r="Y30900" s="109"/>
    </row>
    <row r="30901" spans="25:25" x14ac:dyDescent="0.25">
      <c r="Y30901" s="109"/>
    </row>
    <row r="30902" spans="25:25" x14ac:dyDescent="0.25">
      <c r="Y30902" s="109"/>
    </row>
    <row r="30903" spans="25:25" x14ac:dyDescent="0.25">
      <c r="Y30903" s="109"/>
    </row>
    <row r="30904" spans="25:25" x14ac:dyDescent="0.25">
      <c r="Y30904" s="109"/>
    </row>
    <row r="30905" spans="25:25" x14ac:dyDescent="0.25">
      <c r="Y30905" s="109"/>
    </row>
    <row r="30906" spans="25:25" x14ac:dyDescent="0.25">
      <c r="Y30906" s="109"/>
    </row>
    <row r="30907" spans="25:25" x14ac:dyDescent="0.25">
      <c r="Y30907" s="109"/>
    </row>
    <row r="30908" spans="25:25" x14ac:dyDescent="0.25">
      <c r="Y30908" s="109"/>
    </row>
    <row r="30909" spans="25:25" x14ac:dyDescent="0.25">
      <c r="Y30909" s="109"/>
    </row>
    <row r="30910" spans="25:25" x14ac:dyDescent="0.25">
      <c r="Y30910" s="109"/>
    </row>
    <row r="30911" spans="25:25" x14ac:dyDescent="0.25">
      <c r="Y30911" s="109"/>
    </row>
    <row r="30912" spans="25:25" x14ac:dyDescent="0.25">
      <c r="Y30912" s="109"/>
    </row>
    <row r="30913" spans="25:25" x14ac:dyDescent="0.25">
      <c r="Y30913" s="109"/>
    </row>
    <row r="30914" spans="25:25" x14ac:dyDescent="0.25">
      <c r="Y30914" s="109"/>
    </row>
    <row r="30915" spans="25:25" x14ac:dyDescent="0.25">
      <c r="Y30915" s="109"/>
    </row>
    <row r="30916" spans="25:25" x14ac:dyDescent="0.25">
      <c r="Y30916" s="109"/>
    </row>
    <row r="30917" spans="25:25" x14ac:dyDescent="0.25">
      <c r="Y30917" s="109"/>
    </row>
    <row r="30918" spans="25:25" x14ac:dyDescent="0.25">
      <c r="Y30918" s="109"/>
    </row>
    <row r="30919" spans="25:25" x14ac:dyDescent="0.25">
      <c r="Y30919" s="109"/>
    </row>
    <row r="30920" spans="25:25" x14ac:dyDescent="0.25">
      <c r="Y30920" s="109"/>
    </row>
    <row r="30921" spans="25:25" x14ac:dyDescent="0.25">
      <c r="Y30921" s="109"/>
    </row>
    <row r="30922" spans="25:25" x14ac:dyDescent="0.25">
      <c r="Y30922" s="109"/>
    </row>
    <row r="30923" spans="25:25" x14ac:dyDescent="0.25">
      <c r="Y30923" s="109"/>
    </row>
    <row r="30924" spans="25:25" x14ac:dyDescent="0.25">
      <c r="Y30924" s="109"/>
    </row>
    <row r="30925" spans="25:25" x14ac:dyDescent="0.25">
      <c r="Y30925" s="109"/>
    </row>
    <row r="30926" spans="25:25" x14ac:dyDescent="0.25">
      <c r="Y30926" s="109"/>
    </row>
    <row r="30927" spans="25:25" x14ac:dyDescent="0.25">
      <c r="Y30927" s="109"/>
    </row>
    <row r="30928" spans="25:25" x14ac:dyDescent="0.25">
      <c r="Y30928" s="109"/>
    </row>
    <row r="30929" spans="25:25" x14ac:dyDescent="0.25">
      <c r="Y30929" s="109"/>
    </row>
    <row r="30930" spans="25:25" x14ac:dyDescent="0.25">
      <c r="Y30930" s="109"/>
    </row>
    <row r="30931" spans="25:25" x14ac:dyDescent="0.25">
      <c r="Y30931" s="109"/>
    </row>
    <row r="30932" spans="25:25" x14ac:dyDescent="0.25">
      <c r="Y30932" s="109"/>
    </row>
    <row r="30933" spans="25:25" x14ac:dyDescent="0.25">
      <c r="Y30933" s="109"/>
    </row>
    <row r="30934" spans="25:25" x14ac:dyDescent="0.25">
      <c r="Y30934" s="109"/>
    </row>
    <row r="30935" spans="25:25" x14ac:dyDescent="0.25">
      <c r="Y30935" s="109"/>
    </row>
    <row r="30936" spans="25:25" x14ac:dyDescent="0.25">
      <c r="Y30936" s="109"/>
    </row>
    <row r="30937" spans="25:25" x14ac:dyDescent="0.25">
      <c r="Y30937" s="109"/>
    </row>
    <row r="30938" spans="25:25" x14ac:dyDescent="0.25">
      <c r="Y30938" s="109"/>
    </row>
    <row r="30939" spans="25:25" x14ac:dyDescent="0.25">
      <c r="Y30939" s="109"/>
    </row>
    <row r="30940" spans="25:25" x14ac:dyDescent="0.25">
      <c r="Y30940" s="109"/>
    </row>
    <row r="30941" spans="25:25" x14ac:dyDescent="0.25">
      <c r="Y30941" s="109"/>
    </row>
    <row r="30942" spans="25:25" x14ac:dyDescent="0.25">
      <c r="Y30942" s="109"/>
    </row>
    <row r="30943" spans="25:25" x14ac:dyDescent="0.25">
      <c r="Y30943" s="109"/>
    </row>
    <row r="30944" spans="25:25" x14ac:dyDescent="0.25">
      <c r="Y30944" s="109"/>
    </row>
    <row r="30945" spans="25:25" x14ac:dyDescent="0.25">
      <c r="Y30945" s="109"/>
    </row>
    <row r="30946" spans="25:25" x14ac:dyDescent="0.25">
      <c r="Y30946" s="109"/>
    </row>
    <row r="30947" spans="25:25" x14ac:dyDescent="0.25">
      <c r="Y30947" s="109"/>
    </row>
    <row r="30948" spans="25:25" x14ac:dyDescent="0.25">
      <c r="Y30948" s="109"/>
    </row>
    <row r="30949" spans="25:25" x14ac:dyDescent="0.25">
      <c r="Y30949" s="109"/>
    </row>
    <row r="30950" spans="25:25" x14ac:dyDescent="0.25">
      <c r="Y30950" s="109"/>
    </row>
    <row r="30951" spans="25:25" x14ac:dyDescent="0.25">
      <c r="Y30951" s="109"/>
    </row>
    <row r="30952" spans="25:25" x14ac:dyDescent="0.25">
      <c r="Y30952" s="109"/>
    </row>
    <row r="30953" spans="25:25" x14ac:dyDescent="0.25">
      <c r="Y30953" s="109"/>
    </row>
    <row r="30954" spans="25:25" x14ac:dyDescent="0.25">
      <c r="Y30954" s="109"/>
    </row>
    <row r="30955" spans="25:25" x14ac:dyDescent="0.25">
      <c r="Y30955" s="109"/>
    </row>
    <row r="30956" spans="25:25" x14ac:dyDescent="0.25">
      <c r="Y30956" s="109"/>
    </row>
    <row r="30957" spans="25:25" x14ac:dyDescent="0.25">
      <c r="Y30957" s="109"/>
    </row>
    <row r="30958" spans="25:25" x14ac:dyDescent="0.25">
      <c r="Y30958" s="109"/>
    </row>
    <row r="30959" spans="25:25" x14ac:dyDescent="0.25">
      <c r="Y30959" s="109"/>
    </row>
    <row r="30960" spans="25:25" x14ac:dyDescent="0.25">
      <c r="Y30960" s="109"/>
    </row>
    <row r="30961" spans="25:25" x14ac:dyDescent="0.25">
      <c r="Y30961" s="109"/>
    </row>
    <row r="30962" spans="25:25" x14ac:dyDescent="0.25">
      <c r="Y30962" s="109"/>
    </row>
    <row r="30963" spans="25:25" x14ac:dyDescent="0.25">
      <c r="Y30963" s="109"/>
    </row>
    <row r="30964" spans="25:25" x14ac:dyDescent="0.25">
      <c r="Y30964" s="109"/>
    </row>
    <row r="30965" spans="25:25" x14ac:dyDescent="0.25">
      <c r="Y30965" s="109"/>
    </row>
    <row r="30966" spans="25:25" x14ac:dyDescent="0.25">
      <c r="Y30966" s="109"/>
    </row>
    <row r="30967" spans="25:25" x14ac:dyDescent="0.25">
      <c r="Y30967" s="109"/>
    </row>
    <row r="30968" spans="25:25" x14ac:dyDescent="0.25">
      <c r="Y30968" s="109"/>
    </row>
    <row r="30969" spans="25:25" x14ac:dyDescent="0.25">
      <c r="Y30969" s="109"/>
    </row>
    <row r="30970" spans="25:25" x14ac:dyDescent="0.25">
      <c r="Y30970" s="109"/>
    </row>
    <row r="30971" spans="25:25" x14ac:dyDescent="0.25">
      <c r="Y30971" s="109"/>
    </row>
    <row r="30972" spans="25:25" x14ac:dyDescent="0.25">
      <c r="Y30972" s="109"/>
    </row>
    <row r="30973" spans="25:25" x14ac:dyDescent="0.25">
      <c r="Y30973" s="109"/>
    </row>
    <row r="30974" spans="25:25" x14ac:dyDescent="0.25">
      <c r="Y30974" s="109"/>
    </row>
    <row r="30975" spans="25:25" x14ac:dyDescent="0.25">
      <c r="Y30975" s="109"/>
    </row>
    <row r="30976" spans="25:25" x14ac:dyDescent="0.25">
      <c r="Y30976" s="109"/>
    </row>
    <row r="30977" spans="25:25" x14ac:dyDescent="0.25">
      <c r="Y30977" s="109"/>
    </row>
    <row r="30978" spans="25:25" x14ac:dyDescent="0.25">
      <c r="Y30978" s="109"/>
    </row>
    <row r="30979" spans="25:25" x14ac:dyDescent="0.25">
      <c r="Y30979" s="109"/>
    </row>
    <row r="30980" spans="25:25" x14ac:dyDescent="0.25">
      <c r="Y30980" s="109"/>
    </row>
    <row r="30981" spans="25:25" x14ac:dyDescent="0.25">
      <c r="Y30981" s="109"/>
    </row>
    <row r="30982" spans="25:25" x14ac:dyDescent="0.25">
      <c r="Y30982" s="109"/>
    </row>
    <row r="30983" spans="25:25" x14ac:dyDescent="0.25">
      <c r="Y30983" s="109"/>
    </row>
    <row r="30984" spans="25:25" x14ac:dyDescent="0.25">
      <c r="Y30984" s="109"/>
    </row>
    <row r="30985" spans="25:25" x14ac:dyDescent="0.25">
      <c r="Y30985" s="109"/>
    </row>
    <row r="30986" spans="25:25" x14ac:dyDescent="0.25">
      <c r="Y30986" s="109"/>
    </row>
    <row r="30987" spans="25:25" x14ac:dyDescent="0.25">
      <c r="Y30987" s="109"/>
    </row>
    <row r="30988" spans="25:25" x14ac:dyDescent="0.25">
      <c r="Y30988" s="109"/>
    </row>
    <row r="30989" spans="25:25" x14ac:dyDescent="0.25">
      <c r="Y30989" s="109"/>
    </row>
    <row r="30990" spans="25:25" x14ac:dyDescent="0.25">
      <c r="Y30990" s="109"/>
    </row>
    <row r="30991" spans="25:25" x14ac:dyDescent="0.25">
      <c r="Y30991" s="109"/>
    </row>
    <row r="30992" spans="25:25" x14ac:dyDescent="0.25">
      <c r="Y30992" s="109"/>
    </row>
    <row r="30993" spans="25:25" x14ac:dyDescent="0.25">
      <c r="Y30993" s="109"/>
    </row>
    <row r="30994" spans="25:25" x14ac:dyDescent="0.25">
      <c r="Y30994" s="109"/>
    </row>
    <row r="30995" spans="25:25" x14ac:dyDescent="0.25">
      <c r="Y30995" s="109"/>
    </row>
    <row r="30996" spans="25:25" x14ac:dyDescent="0.25">
      <c r="Y30996" s="109"/>
    </row>
    <row r="30997" spans="25:25" x14ac:dyDescent="0.25">
      <c r="Y30997" s="109"/>
    </row>
    <row r="30998" spans="25:25" x14ac:dyDescent="0.25">
      <c r="Y30998" s="109"/>
    </row>
    <row r="30999" spans="25:25" x14ac:dyDescent="0.25">
      <c r="Y30999" s="109"/>
    </row>
    <row r="31000" spans="25:25" x14ac:dyDescent="0.25">
      <c r="Y31000" s="109"/>
    </row>
    <row r="31001" spans="25:25" x14ac:dyDescent="0.25">
      <c r="Y31001" s="109"/>
    </row>
    <row r="31002" spans="25:25" x14ac:dyDescent="0.25">
      <c r="Y31002" s="109"/>
    </row>
    <row r="31003" spans="25:25" x14ac:dyDescent="0.25">
      <c r="Y31003" s="109"/>
    </row>
    <row r="31004" spans="25:25" x14ac:dyDescent="0.25">
      <c r="Y31004" s="109"/>
    </row>
    <row r="31005" spans="25:25" x14ac:dyDescent="0.25">
      <c r="Y31005" s="109"/>
    </row>
    <row r="31006" spans="25:25" x14ac:dyDescent="0.25">
      <c r="Y31006" s="109"/>
    </row>
    <row r="31007" spans="25:25" x14ac:dyDescent="0.25">
      <c r="Y31007" s="109"/>
    </row>
    <row r="31008" spans="25:25" x14ac:dyDescent="0.25">
      <c r="Y31008" s="109"/>
    </row>
    <row r="31009" spans="25:25" x14ac:dyDescent="0.25">
      <c r="Y31009" s="109"/>
    </row>
    <row r="31010" spans="25:25" x14ac:dyDescent="0.25">
      <c r="Y31010" s="109"/>
    </row>
    <row r="31011" spans="25:25" x14ac:dyDescent="0.25">
      <c r="Y31011" s="109"/>
    </row>
    <row r="31012" spans="25:25" x14ac:dyDescent="0.25">
      <c r="Y31012" s="109"/>
    </row>
    <row r="31013" spans="25:25" x14ac:dyDescent="0.25">
      <c r="Y31013" s="109"/>
    </row>
    <row r="31014" spans="25:25" x14ac:dyDescent="0.25">
      <c r="Y31014" s="109"/>
    </row>
    <row r="31015" spans="25:25" x14ac:dyDescent="0.25">
      <c r="Y31015" s="109"/>
    </row>
    <row r="31016" spans="25:25" x14ac:dyDescent="0.25">
      <c r="Y31016" s="109"/>
    </row>
    <row r="31017" spans="25:25" x14ac:dyDescent="0.25">
      <c r="Y31017" s="109"/>
    </row>
    <row r="31018" spans="25:25" x14ac:dyDescent="0.25">
      <c r="Y31018" s="109"/>
    </row>
    <row r="31019" spans="25:25" x14ac:dyDescent="0.25">
      <c r="Y31019" s="109"/>
    </row>
    <row r="31020" spans="25:25" x14ac:dyDescent="0.25">
      <c r="Y31020" s="109"/>
    </row>
    <row r="31021" spans="25:25" x14ac:dyDescent="0.25">
      <c r="Y31021" s="109"/>
    </row>
    <row r="31022" spans="25:25" x14ac:dyDescent="0.25">
      <c r="Y31022" s="109"/>
    </row>
    <row r="31023" spans="25:25" x14ac:dyDescent="0.25">
      <c r="Y31023" s="109"/>
    </row>
    <row r="31024" spans="25:25" x14ac:dyDescent="0.25">
      <c r="Y31024" s="109"/>
    </row>
    <row r="31025" spans="25:25" x14ac:dyDescent="0.25">
      <c r="Y31025" s="109"/>
    </row>
    <row r="31026" spans="25:25" x14ac:dyDescent="0.25">
      <c r="Y31026" s="109"/>
    </row>
    <row r="31027" spans="25:25" x14ac:dyDescent="0.25">
      <c r="Y31027" s="109"/>
    </row>
    <row r="31028" spans="25:25" x14ac:dyDescent="0.25">
      <c r="Y31028" s="109"/>
    </row>
    <row r="31029" spans="25:25" x14ac:dyDescent="0.25">
      <c r="Y31029" s="109"/>
    </row>
    <row r="31030" spans="25:25" x14ac:dyDescent="0.25">
      <c r="Y31030" s="109"/>
    </row>
    <row r="31031" spans="25:25" x14ac:dyDescent="0.25">
      <c r="Y31031" s="109"/>
    </row>
    <row r="31032" spans="25:25" x14ac:dyDescent="0.25">
      <c r="Y31032" s="109"/>
    </row>
    <row r="31033" spans="25:25" x14ac:dyDescent="0.25">
      <c r="Y31033" s="109"/>
    </row>
    <row r="31034" spans="25:25" x14ac:dyDescent="0.25">
      <c r="Y31034" s="109"/>
    </row>
    <row r="31035" spans="25:25" x14ac:dyDescent="0.25">
      <c r="Y31035" s="109"/>
    </row>
    <row r="31036" spans="25:25" x14ac:dyDescent="0.25">
      <c r="Y31036" s="109"/>
    </row>
    <row r="31037" spans="25:25" x14ac:dyDescent="0.25">
      <c r="Y31037" s="109"/>
    </row>
    <row r="31038" spans="25:25" x14ac:dyDescent="0.25">
      <c r="Y31038" s="109"/>
    </row>
    <row r="31039" spans="25:25" x14ac:dyDescent="0.25">
      <c r="Y31039" s="109"/>
    </row>
    <row r="31040" spans="25:25" x14ac:dyDescent="0.25">
      <c r="Y31040" s="109"/>
    </row>
    <row r="31041" spans="25:25" x14ac:dyDescent="0.25">
      <c r="Y31041" s="109"/>
    </row>
    <row r="31042" spans="25:25" x14ac:dyDescent="0.25">
      <c r="Y31042" s="109"/>
    </row>
    <row r="31043" spans="25:25" x14ac:dyDescent="0.25">
      <c r="Y31043" s="109"/>
    </row>
    <row r="31044" spans="25:25" x14ac:dyDescent="0.25">
      <c r="Y31044" s="109"/>
    </row>
    <row r="31045" spans="25:25" x14ac:dyDescent="0.25">
      <c r="Y31045" s="109"/>
    </row>
    <row r="31046" spans="25:25" x14ac:dyDescent="0.25">
      <c r="Y31046" s="109"/>
    </row>
    <row r="31047" spans="25:25" x14ac:dyDescent="0.25">
      <c r="Y31047" s="109"/>
    </row>
    <row r="31048" spans="25:25" x14ac:dyDescent="0.25">
      <c r="Y31048" s="109"/>
    </row>
    <row r="31049" spans="25:25" x14ac:dyDescent="0.25">
      <c r="Y31049" s="109"/>
    </row>
    <row r="31050" spans="25:25" x14ac:dyDescent="0.25">
      <c r="Y31050" s="109"/>
    </row>
    <row r="31051" spans="25:25" x14ac:dyDescent="0.25">
      <c r="Y31051" s="109"/>
    </row>
    <row r="31052" spans="25:25" x14ac:dyDescent="0.25">
      <c r="Y31052" s="109"/>
    </row>
    <row r="31053" spans="25:25" x14ac:dyDescent="0.25">
      <c r="Y31053" s="109"/>
    </row>
    <row r="31054" spans="25:25" x14ac:dyDescent="0.25">
      <c r="Y31054" s="109"/>
    </row>
    <row r="31055" spans="25:25" x14ac:dyDescent="0.25">
      <c r="Y31055" s="109"/>
    </row>
    <row r="31056" spans="25:25" x14ac:dyDescent="0.25">
      <c r="Y31056" s="109"/>
    </row>
    <row r="31057" spans="25:25" x14ac:dyDescent="0.25">
      <c r="Y31057" s="109"/>
    </row>
    <row r="31058" spans="25:25" x14ac:dyDescent="0.25">
      <c r="Y31058" s="109"/>
    </row>
    <row r="31059" spans="25:25" x14ac:dyDescent="0.25">
      <c r="Y31059" s="109"/>
    </row>
    <row r="31060" spans="25:25" x14ac:dyDescent="0.25">
      <c r="Y31060" s="109"/>
    </row>
    <row r="31061" spans="25:25" x14ac:dyDescent="0.25">
      <c r="Y31061" s="109"/>
    </row>
    <row r="31062" spans="25:25" x14ac:dyDescent="0.25">
      <c r="Y31062" s="109"/>
    </row>
    <row r="31063" spans="25:25" x14ac:dyDescent="0.25">
      <c r="Y31063" s="109"/>
    </row>
    <row r="31064" spans="25:25" x14ac:dyDescent="0.25">
      <c r="Y31064" s="109"/>
    </row>
    <row r="31065" spans="25:25" x14ac:dyDescent="0.25">
      <c r="Y31065" s="109"/>
    </row>
    <row r="31066" spans="25:25" x14ac:dyDescent="0.25">
      <c r="Y31066" s="109"/>
    </row>
    <row r="31067" spans="25:25" x14ac:dyDescent="0.25">
      <c r="Y31067" s="109"/>
    </row>
    <row r="31068" spans="25:25" x14ac:dyDescent="0.25">
      <c r="Y31068" s="109"/>
    </row>
    <row r="31069" spans="25:25" x14ac:dyDescent="0.25">
      <c r="Y31069" s="109"/>
    </row>
    <row r="31070" spans="25:25" x14ac:dyDescent="0.25">
      <c r="Y31070" s="109"/>
    </row>
    <row r="31071" spans="25:25" x14ac:dyDescent="0.25">
      <c r="Y31071" s="109"/>
    </row>
    <row r="31072" spans="25:25" x14ac:dyDescent="0.25">
      <c r="Y31072" s="109"/>
    </row>
    <row r="31073" spans="25:25" x14ac:dyDescent="0.25">
      <c r="Y31073" s="109"/>
    </row>
    <row r="31074" spans="25:25" x14ac:dyDescent="0.25">
      <c r="Y31074" s="109"/>
    </row>
    <row r="31075" spans="25:25" x14ac:dyDescent="0.25">
      <c r="Y31075" s="109"/>
    </row>
    <row r="31076" spans="25:25" x14ac:dyDescent="0.25">
      <c r="Y31076" s="109"/>
    </row>
    <row r="31077" spans="25:25" x14ac:dyDescent="0.25">
      <c r="Y31077" s="109"/>
    </row>
    <row r="31078" spans="25:25" x14ac:dyDescent="0.25">
      <c r="Y31078" s="109"/>
    </row>
    <row r="31079" spans="25:25" x14ac:dyDescent="0.25">
      <c r="Y31079" s="109"/>
    </row>
    <row r="31080" spans="25:25" x14ac:dyDescent="0.25">
      <c r="Y31080" s="109"/>
    </row>
    <row r="31081" spans="25:25" x14ac:dyDescent="0.25">
      <c r="Y31081" s="109"/>
    </row>
    <row r="31082" spans="25:25" x14ac:dyDescent="0.25">
      <c r="Y31082" s="109"/>
    </row>
    <row r="31083" spans="25:25" x14ac:dyDescent="0.25">
      <c r="Y31083" s="109"/>
    </row>
    <row r="31084" spans="25:25" x14ac:dyDescent="0.25">
      <c r="Y31084" s="109"/>
    </row>
    <row r="31085" spans="25:25" x14ac:dyDescent="0.25">
      <c r="Y31085" s="109"/>
    </row>
    <row r="31086" spans="25:25" x14ac:dyDescent="0.25">
      <c r="Y31086" s="109"/>
    </row>
    <row r="31087" spans="25:25" x14ac:dyDescent="0.25">
      <c r="Y31087" s="109"/>
    </row>
    <row r="31088" spans="25:25" x14ac:dyDescent="0.25">
      <c r="Y31088" s="109"/>
    </row>
    <row r="31089" spans="25:25" x14ac:dyDescent="0.25">
      <c r="Y31089" s="109"/>
    </row>
    <row r="31090" spans="25:25" x14ac:dyDescent="0.25">
      <c r="Y31090" s="109"/>
    </row>
    <row r="31091" spans="25:25" x14ac:dyDescent="0.25">
      <c r="Y31091" s="109"/>
    </row>
    <row r="31092" spans="25:25" x14ac:dyDescent="0.25">
      <c r="Y31092" s="109"/>
    </row>
    <row r="31093" spans="25:25" x14ac:dyDescent="0.25">
      <c r="Y31093" s="109"/>
    </row>
    <row r="31094" spans="25:25" x14ac:dyDescent="0.25">
      <c r="Y31094" s="109"/>
    </row>
    <row r="31095" spans="25:25" x14ac:dyDescent="0.25">
      <c r="Y31095" s="109"/>
    </row>
    <row r="31096" spans="25:25" x14ac:dyDescent="0.25">
      <c r="Y31096" s="109"/>
    </row>
    <row r="31097" spans="25:25" x14ac:dyDescent="0.25">
      <c r="Y31097" s="109"/>
    </row>
    <row r="31098" spans="25:25" x14ac:dyDescent="0.25">
      <c r="Y31098" s="109"/>
    </row>
    <row r="31099" spans="25:25" x14ac:dyDescent="0.25">
      <c r="Y31099" s="109"/>
    </row>
    <row r="31100" spans="25:25" x14ac:dyDescent="0.25">
      <c r="Y31100" s="109"/>
    </row>
    <row r="31101" spans="25:25" x14ac:dyDescent="0.25">
      <c r="Y31101" s="109"/>
    </row>
    <row r="31102" spans="25:25" x14ac:dyDescent="0.25">
      <c r="Y31102" s="109"/>
    </row>
    <row r="31103" spans="25:25" x14ac:dyDescent="0.25">
      <c r="Y31103" s="109"/>
    </row>
    <row r="31104" spans="25:25" x14ac:dyDescent="0.25">
      <c r="Y31104" s="109"/>
    </row>
    <row r="31105" spans="25:25" x14ac:dyDescent="0.25">
      <c r="Y31105" s="109"/>
    </row>
    <row r="31106" spans="25:25" x14ac:dyDescent="0.25">
      <c r="Y31106" s="109"/>
    </row>
    <row r="31107" spans="25:25" x14ac:dyDescent="0.25">
      <c r="Y31107" s="109"/>
    </row>
    <row r="31108" spans="25:25" x14ac:dyDescent="0.25">
      <c r="Y31108" s="109"/>
    </row>
    <row r="31109" spans="25:25" x14ac:dyDescent="0.25">
      <c r="Y31109" s="109"/>
    </row>
    <row r="31110" spans="25:25" x14ac:dyDescent="0.25">
      <c r="Y31110" s="109"/>
    </row>
    <row r="31111" spans="25:25" x14ac:dyDescent="0.25">
      <c r="Y31111" s="109"/>
    </row>
    <row r="31112" spans="25:25" x14ac:dyDescent="0.25">
      <c r="Y31112" s="109"/>
    </row>
    <row r="31113" spans="25:25" x14ac:dyDescent="0.25">
      <c r="Y31113" s="109"/>
    </row>
    <row r="31114" spans="25:25" x14ac:dyDescent="0.25">
      <c r="Y31114" s="109"/>
    </row>
    <row r="31115" spans="25:25" x14ac:dyDescent="0.25">
      <c r="Y31115" s="109"/>
    </row>
    <row r="31116" spans="25:25" x14ac:dyDescent="0.25">
      <c r="Y31116" s="109"/>
    </row>
    <row r="31117" spans="25:25" x14ac:dyDescent="0.25">
      <c r="Y31117" s="109"/>
    </row>
    <row r="31118" spans="25:25" x14ac:dyDescent="0.25">
      <c r="Y31118" s="109"/>
    </row>
    <row r="31119" spans="25:25" x14ac:dyDescent="0.25">
      <c r="Y31119" s="109"/>
    </row>
    <row r="31120" spans="25:25" x14ac:dyDescent="0.25">
      <c r="Y31120" s="109"/>
    </row>
    <row r="31121" spans="25:25" x14ac:dyDescent="0.25">
      <c r="Y31121" s="109"/>
    </row>
    <row r="31122" spans="25:25" x14ac:dyDescent="0.25">
      <c r="Y31122" s="109"/>
    </row>
    <row r="31123" spans="25:25" x14ac:dyDescent="0.25">
      <c r="Y31123" s="109"/>
    </row>
    <row r="31124" spans="25:25" x14ac:dyDescent="0.25">
      <c r="Y31124" s="109"/>
    </row>
    <row r="31125" spans="25:25" x14ac:dyDescent="0.25">
      <c r="Y31125" s="109"/>
    </row>
    <row r="31126" spans="25:25" x14ac:dyDescent="0.25">
      <c r="Y31126" s="109"/>
    </row>
    <row r="31127" spans="25:25" x14ac:dyDescent="0.25">
      <c r="Y31127" s="109"/>
    </row>
    <row r="31128" spans="25:25" x14ac:dyDescent="0.25">
      <c r="Y31128" s="109"/>
    </row>
    <row r="31129" spans="25:25" x14ac:dyDescent="0.25">
      <c r="Y31129" s="109"/>
    </row>
    <row r="31130" spans="25:25" x14ac:dyDescent="0.25">
      <c r="Y31130" s="109"/>
    </row>
    <row r="31131" spans="25:25" x14ac:dyDescent="0.25">
      <c r="Y31131" s="109"/>
    </row>
    <row r="31132" spans="25:25" x14ac:dyDescent="0.25">
      <c r="Y31132" s="109"/>
    </row>
    <row r="31133" spans="25:25" x14ac:dyDescent="0.25">
      <c r="Y31133" s="109"/>
    </row>
    <row r="31134" spans="25:25" x14ac:dyDescent="0.25">
      <c r="Y31134" s="109"/>
    </row>
    <row r="31135" spans="25:25" x14ac:dyDescent="0.25">
      <c r="Y31135" s="109"/>
    </row>
    <row r="31136" spans="25:25" x14ac:dyDescent="0.25">
      <c r="Y31136" s="109"/>
    </row>
    <row r="31137" spans="25:25" x14ac:dyDescent="0.25">
      <c r="Y31137" s="109"/>
    </row>
    <row r="31138" spans="25:25" x14ac:dyDescent="0.25">
      <c r="Y31138" s="109"/>
    </row>
    <row r="31139" spans="25:25" x14ac:dyDescent="0.25">
      <c r="Y31139" s="109"/>
    </row>
    <row r="31140" spans="25:25" x14ac:dyDescent="0.25">
      <c r="Y31140" s="109"/>
    </row>
    <row r="31141" spans="25:25" x14ac:dyDescent="0.25">
      <c r="Y31141" s="109"/>
    </row>
    <row r="31142" spans="25:25" x14ac:dyDescent="0.25">
      <c r="Y31142" s="109"/>
    </row>
    <row r="31143" spans="25:25" x14ac:dyDescent="0.25">
      <c r="Y31143" s="109"/>
    </row>
    <row r="31144" spans="25:25" x14ac:dyDescent="0.25">
      <c r="Y31144" s="109"/>
    </row>
    <row r="31145" spans="25:25" x14ac:dyDescent="0.25">
      <c r="Y31145" s="109"/>
    </row>
    <row r="31146" spans="25:25" x14ac:dyDescent="0.25">
      <c r="Y31146" s="109"/>
    </row>
    <row r="31147" spans="25:25" x14ac:dyDescent="0.25">
      <c r="Y31147" s="109"/>
    </row>
    <row r="31148" spans="25:25" x14ac:dyDescent="0.25">
      <c r="Y31148" s="109"/>
    </row>
    <row r="31149" spans="25:25" x14ac:dyDescent="0.25">
      <c r="Y31149" s="109"/>
    </row>
    <row r="31150" spans="25:25" x14ac:dyDescent="0.25">
      <c r="Y31150" s="109"/>
    </row>
    <row r="31151" spans="25:25" x14ac:dyDescent="0.25">
      <c r="Y31151" s="109"/>
    </row>
    <row r="31152" spans="25:25" x14ac:dyDescent="0.25">
      <c r="Y31152" s="109"/>
    </row>
    <row r="31153" spans="25:25" x14ac:dyDescent="0.25">
      <c r="Y31153" s="109"/>
    </row>
    <row r="31154" spans="25:25" x14ac:dyDescent="0.25">
      <c r="Y31154" s="109"/>
    </row>
    <row r="31155" spans="25:25" x14ac:dyDescent="0.25">
      <c r="Y31155" s="109"/>
    </row>
    <row r="31156" spans="25:25" x14ac:dyDescent="0.25">
      <c r="Y31156" s="109"/>
    </row>
    <row r="31157" spans="25:25" x14ac:dyDescent="0.25">
      <c r="Y31157" s="109"/>
    </row>
    <row r="31158" spans="25:25" x14ac:dyDescent="0.25">
      <c r="Y31158" s="109"/>
    </row>
    <row r="31159" spans="25:25" x14ac:dyDescent="0.25">
      <c r="Y31159" s="109"/>
    </row>
    <row r="31160" spans="25:25" x14ac:dyDescent="0.25">
      <c r="Y31160" s="109"/>
    </row>
    <row r="31161" spans="25:25" x14ac:dyDescent="0.25">
      <c r="Y31161" s="109"/>
    </row>
    <row r="31162" spans="25:25" x14ac:dyDescent="0.25">
      <c r="Y31162" s="109"/>
    </row>
    <row r="31163" spans="25:25" x14ac:dyDescent="0.25">
      <c r="Y31163" s="109"/>
    </row>
    <row r="31164" spans="25:25" x14ac:dyDescent="0.25">
      <c r="Y31164" s="109"/>
    </row>
    <row r="31165" spans="25:25" x14ac:dyDescent="0.25">
      <c r="Y31165" s="109"/>
    </row>
    <row r="31166" spans="25:25" x14ac:dyDescent="0.25">
      <c r="Y31166" s="109"/>
    </row>
    <row r="31167" spans="25:25" x14ac:dyDescent="0.25">
      <c r="Y31167" s="109"/>
    </row>
    <row r="31168" spans="25:25" x14ac:dyDescent="0.25">
      <c r="Y31168" s="109"/>
    </row>
    <row r="31169" spans="25:25" x14ac:dyDescent="0.25">
      <c r="Y31169" s="109"/>
    </row>
    <row r="31170" spans="25:25" x14ac:dyDescent="0.25">
      <c r="Y31170" s="109"/>
    </row>
    <row r="31171" spans="25:25" x14ac:dyDescent="0.25">
      <c r="Y31171" s="109"/>
    </row>
    <row r="31172" spans="25:25" x14ac:dyDescent="0.25">
      <c r="Y31172" s="109"/>
    </row>
    <row r="31173" spans="25:25" x14ac:dyDescent="0.25">
      <c r="Y31173" s="109"/>
    </row>
    <row r="31174" spans="25:25" x14ac:dyDescent="0.25">
      <c r="Y31174" s="109"/>
    </row>
    <row r="31175" spans="25:25" x14ac:dyDescent="0.25">
      <c r="Y31175" s="109"/>
    </row>
    <row r="31176" spans="25:25" x14ac:dyDescent="0.25">
      <c r="Y31176" s="109"/>
    </row>
    <row r="31177" spans="25:25" x14ac:dyDescent="0.25">
      <c r="Y31177" s="109"/>
    </row>
    <row r="31178" spans="25:25" x14ac:dyDescent="0.25">
      <c r="Y31178" s="109"/>
    </row>
    <row r="31179" spans="25:25" x14ac:dyDescent="0.25">
      <c r="Y31179" s="109"/>
    </row>
    <row r="31180" spans="25:25" x14ac:dyDescent="0.25">
      <c r="Y31180" s="109"/>
    </row>
    <row r="31181" spans="25:25" x14ac:dyDescent="0.25">
      <c r="Y31181" s="109"/>
    </row>
    <row r="31182" spans="25:25" x14ac:dyDescent="0.25">
      <c r="Y31182" s="109"/>
    </row>
    <row r="31183" spans="25:25" x14ac:dyDescent="0.25">
      <c r="Y31183" s="109"/>
    </row>
    <row r="31184" spans="25:25" x14ac:dyDescent="0.25">
      <c r="Y31184" s="109"/>
    </row>
    <row r="31185" spans="25:25" x14ac:dyDescent="0.25">
      <c r="Y31185" s="109"/>
    </row>
    <row r="31186" spans="25:25" x14ac:dyDescent="0.25">
      <c r="Y31186" s="109"/>
    </row>
    <row r="31187" spans="25:25" x14ac:dyDescent="0.25">
      <c r="Y31187" s="109"/>
    </row>
    <row r="31188" spans="25:25" x14ac:dyDescent="0.25">
      <c r="Y31188" s="109"/>
    </row>
    <row r="31189" spans="25:25" x14ac:dyDescent="0.25">
      <c r="Y31189" s="109"/>
    </row>
    <row r="31190" spans="25:25" x14ac:dyDescent="0.25">
      <c r="Y31190" s="109"/>
    </row>
    <row r="31191" spans="25:25" x14ac:dyDescent="0.25">
      <c r="Y31191" s="109"/>
    </row>
    <row r="31192" spans="25:25" x14ac:dyDescent="0.25">
      <c r="Y31192" s="109"/>
    </row>
    <row r="31193" spans="25:25" x14ac:dyDescent="0.25">
      <c r="Y31193" s="109"/>
    </row>
    <row r="31194" spans="25:25" x14ac:dyDescent="0.25">
      <c r="Y31194" s="109"/>
    </row>
    <row r="31195" spans="25:25" x14ac:dyDescent="0.25">
      <c r="Y31195" s="109"/>
    </row>
    <row r="31196" spans="25:25" x14ac:dyDescent="0.25">
      <c r="Y31196" s="109"/>
    </row>
    <row r="31197" spans="25:25" x14ac:dyDescent="0.25">
      <c r="Y31197" s="109"/>
    </row>
    <row r="31198" spans="25:25" x14ac:dyDescent="0.25">
      <c r="Y31198" s="109"/>
    </row>
    <row r="31199" spans="25:25" x14ac:dyDescent="0.25">
      <c r="Y31199" s="109"/>
    </row>
    <row r="31200" spans="25:25" x14ac:dyDescent="0.25">
      <c r="Y31200" s="109"/>
    </row>
    <row r="31201" spans="25:25" x14ac:dyDescent="0.25">
      <c r="Y31201" s="109"/>
    </row>
    <row r="31202" spans="25:25" x14ac:dyDescent="0.25">
      <c r="Y31202" s="109"/>
    </row>
    <row r="31203" spans="25:25" x14ac:dyDescent="0.25">
      <c r="Y31203" s="109"/>
    </row>
    <row r="31204" spans="25:25" x14ac:dyDescent="0.25">
      <c r="Y31204" s="109"/>
    </row>
    <row r="31205" spans="25:25" x14ac:dyDescent="0.25">
      <c r="Y31205" s="109"/>
    </row>
    <row r="31206" spans="25:25" x14ac:dyDescent="0.25">
      <c r="Y31206" s="109"/>
    </row>
    <row r="31207" spans="25:25" x14ac:dyDescent="0.25">
      <c r="Y31207" s="109"/>
    </row>
    <row r="31208" spans="25:25" x14ac:dyDescent="0.25">
      <c r="Y31208" s="109"/>
    </row>
    <row r="31209" spans="25:25" x14ac:dyDescent="0.25">
      <c r="Y31209" s="109"/>
    </row>
    <row r="31210" spans="25:25" x14ac:dyDescent="0.25">
      <c r="Y31210" s="109"/>
    </row>
    <row r="31211" spans="25:25" x14ac:dyDescent="0.25">
      <c r="Y31211" s="109"/>
    </row>
    <row r="31212" spans="25:25" x14ac:dyDescent="0.25">
      <c r="Y31212" s="109"/>
    </row>
    <row r="31213" spans="25:25" x14ac:dyDescent="0.25">
      <c r="Y31213" s="109"/>
    </row>
    <row r="31214" spans="25:25" x14ac:dyDescent="0.25">
      <c r="Y31214" s="109"/>
    </row>
    <row r="31215" spans="25:25" x14ac:dyDescent="0.25">
      <c r="Y31215" s="109"/>
    </row>
    <row r="31216" spans="25:25" x14ac:dyDescent="0.25">
      <c r="Y31216" s="109"/>
    </row>
    <row r="31217" spans="25:25" x14ac:dyDescent="0.25">
      <c r="Y31217" s="109"/>
    </row>
    <row r="31218" spans="25:25" x14ac:dyDescent="0.25">
      <c r="Y31218" s="109"/>
    </row>
    <row r="31219" spans="25:25" x14ac:dyDescent="0.25">
      <c r="Y31219" s="109"/>
    </row>
    <row r="31220" spans="25:25" x14ac:dyDescent="0.25">
      <c r="Y31220" s="109"/>
    </row>
    <row r="31221" spans="25:25" x14ac:dyDescent="0.25">
      <c r="Y31221" s="109"/>
    </row>
    <row r="31222" spans="25:25" x14ac:dyDescent="0.25">
      <c r="Y31222" s="109"/>
    </row>
    <row r="31223" spans="25:25" x14ac:dyDescent="0.25">
      <c r="Y31223" s="109"/>
    </row>
    <row r="31224" spans="25:25" x14ac:dyDescent="0.25">
      <c r="Y31224" s="109"/>
    </row>
    <row r="31225" spans="25:25" x14ac:dyDescent="0.25">
      <c r="Y31225" s="109"/>
    </row>
    <row r="31226" spans="25:25" x14ac:dyDescent="0.25">
      <c r="Y31226" s="109"/>
    </row>
    <row r="31227" spans="25:25" x14ac:dyDescent="0.25">
      <c r="Y31227" s="109"/>
    </row>
    <row r="31228" spans="25:25" x14ac:dyDescent="0.25">
      <c r="Y31228" s="109"/>
    </row>
    <row r="31229" spans="25:25" x14ac:dyDescent="0.25">
      <c r="Y31229" s="109"/>
    </row>
    <row r="31230" spans="25:25" x14ac:dyDescent="0.25">
      <c r="Y31230" s="109"/>
    </row>
    <row r="31231" spans="25:25" x14ac:dyDescent="0.25">
      <c r="Y31231" s="109"/>
    </row>
    <row r="31232" spans="25:25" x14ac:dyDescent="0.25">
      <c r="Y31232" s="109"/>
    </row>
    <row r="31233" spans="25:25" x14ac:dyDescent="0.25">
      <c r="Y31233" s="109"/>
    </row>
    <row r="31234" spans="25:25" x14ac:dyDescent="0.25">
      <c r="Y31234" s="109"/>
    </row>
    <row r="31235" spans="25:25" x14ac:dyDescent="0.25">
      <c r="Y31235" s="109"/>
    </row>
    <row r="31236" spans="25:25" x14ac:dyDescent="0.25">
      <c r="Y31236" s="109"/>
    </row>
    <row r="31237" spans="25:25" x14ac:dyDescent="0.25">
      <c r="Y31237" s="109"/>
    </row>
    <row r="31238" spans="25:25" x14ac:dyDescent="0.25">
      <c r="Y31238" s="109"/>
    </row>
    <row r="31239" spans="25:25" x14ac:dyDescent="0.25">
      <c r="Y31239" s="109"/>
    </row>
    <row r="31240" spans="25:25" x14ac:dyDescent="0.25">
      <c r="Y31240" s="109"/>
    </row>
    <row r="31241" spans="25:25" x14ac:dyDescent="0.25">
      <c r="Y31241" s="109"/>
    </row>
    <row r="31242" spans="25:25" x14ac:dyDescent="0.25">
      <c r="Y31242" s="109"/>
    </row>
    <row r="31243" spans="25:25" x14ac:dyDescent="0.25">
      <c r="Y31243" s="109"/>
    </row>
    <row r="31244" spans="25:25" x14ac:dyDescent="0.25">
      <c r="Y31244" s="109"/>
    </row>
    <row r="31245" spans="25:25" x14ac:dyDescent="0.25">
      <c r="Y31245" s="109"/>
    </row>
    <row r="31246" spans="25:25" x14ac:dyDescent="0.25">
      <c r="Y31246" s="109"/>
    </row>
    <row r="31247" spans="25:25" x14ac:dyDescent="0.25">
      <c r="Y31247" s="109"/>
    </row>
    <row r="31248" spans="25:25" x14ac:dyDescent="0.25">
      <c r="Y31248" s="109"/>
    </row>
    <row r="31249" spans="25:25" x14ac:dyDescent="0.25">
      <c r="Y31249" s="109"/>
    </row>
    <row r="31250" spans="25:25" x14ac:dyDescent="0.25">
      <c r="Y31250" s="109"/>
    </row>
    <row r="31251" spans="25:25" x14ac:dyDescent="0.25">
      <c r="Y31251" s="109"/>
    </row>
    <row r="31252" spans="25:25" x14ac:dyDescent="0.25">
      <c r="Y31252" s="109"/>
    </row>
    <row r="31253" spans="25:25" x14ac:dyDescent="0.25">
      <c r="Y31253" s="109"/>
    </row>
    <row r="31254" spans="25:25" x14ac:dyDescent="0.25">
      <c r="Y31254" s="109"/>
    </row>
    <row r="31255" spans="25:25" x14ac:dyDescent="0.25">
      <c r="Y31255" s="109"/>
    </row>
    <row r="31256" spans="25:25" x14ac:dyDescent="0.25">
      <c r="Y31256" s="109"/>
    </row>
    <row r="31257" spans="25:25" x14ac:dyDescent="0.25">
      <c r="Y31257" s="109"/>
    </row>
    <row r="31258" spans="25:25" x14ac:dyDescent="0.25">
      <c r="Y31258" s="109"/>
    </row>
    <row r="31259" spans="25:25" x14ac:dyDescent="0.25">
      <c r="Y31259" s="109"/>
    </row>
    <row r="31260" spans="25:25" x14ac:dyDescent="0.25">
      <c r="Y31260" s="109"/>
    </row>
    <row r="31261" spans="25:25" x14ac:dyDescent="0.25">
      <c r="Y31261" s="109"/>
    </row>
    <row r="31262" spans="25:25" x14ac:dyDescent="0.25">
      <c r="Y31262" s="109"/>
    </row>
    <row r="31263" spans="25:25" x14ac:dyDescent="0.25">
      <c r="Y31263" s="109"/>
    </row>
    <row r="31264" spans="25:25" x14ac:dyDescent="0.25">
      <c r="Y31264" s="109"/>
    </row>
    <row r="31265" spans="25:25" x14ac:dyDescent="0.25">
      <c r="Y31265" s="109"/>
    </row>
    <row r="31266" spans="25:25" x14ac:dyDescent="0.25">
      <c r="Y31266" s="109"/>
    </row>
    <row r="31267" spans="25:25" x14ac:dyDescent="0.25">
      <c r="Y31267" s="109"/>
    </row>
    <row r="31268" spans="25:25" x14ac:dyDescent="0.25">
      <c r="Y31268" s="109"/>
    </row>
    <row r="31269" spans="25:25" x14ac:dyDescent="0.25">
      <c r="Y31269" s="109"/>
    </row>
    <row r="31270" spans="25:25" x14ac:dyDescent="0.25">
      <c r="Y31270" s="109"/>
    </row>
    <row r="31271" spans="25:25" x14ac:dyDescent="0.25">
      <c r="Y31271" s="109"/>
    </row>
    <row r="31272" spans="25:25" x14ac:dyDescent="0.25">
      <c r="Y31272" s="109"/>
    </row>
    <row r="31273" spans="25:25" x14ac:dyDescent="0.25">
      <c r="Y31273" s="109"/>
    </row>
    <row r="31274" spans="25:25" x14ac:dyDescent="0.25">
      <c r="Y31274" s="109"/>
    </row>
    <row r="31275" spans="25:25" x14ac:dyDescent="0.25">
      <c r="Y31275" s="109"/>
    </row>
    <row r="31276" spans="25:25" x14ac:dyDescent="0.25">
      <c r="Y31276" s="109"/>
    </row>
    <row r="31277" spans="25:25" x14ac:dyDescent="0.25">
      <c r="Y31277" s="109"/>
    </row>
    <row r="31278" spans="25:25" x14ac:dyDescent="0.25">
      <c r="Y31278" s="109"/>
    </row>
    <row r="31279" spans="25:25" x14ac:dyDescent="0.25">
      <c r="Y31279" s="109"/>
    </row>
    <row r="31280" spans="25:25" x14ac:dyDescent="0.25">
      <c r="Y31280" s="109"/>
    </row>
    <row r="31281" spans="25:25" x14ac:dyDescent="0.25">
      <c r="Y31281" s="109"/>
    </row>
    <row r="31282" spans="25:25" x14ac:dyDescent="0.25">
      <c r="Y31282" s="109"/>
    </row>
    <row r="31283" spans="25:25" x14ac:dyDescent="0.25">
      <c r="Y31283" s="109"/>
    </row>
    <row r="31284" spans="25:25" x14ac:dyDescent="0.25">
      <c r="Y31284" s="109"/>
    </row>
    <row r="31285" spans="25:25" x14ac:dyDescent="0.25">
      <c r="Y31285" s="109"/>
    </row>
    <row r="31286" spans="25:25" x14ac:dyDescent="0.25">
      <c r="Y31286" s="109"/>
    </row>
    <row r="31287" spans="25:25" x14ac:dyDescent="0.25">
      <c r="Y31287" s="109"/>
    </row>
    <row r="31288" spans="25:25" x14ac:dyDescent="0.25">
      <c r="Y31288" s="109"/>
    </row>
    <row r="31289" spans="25:25" x14ac:dyDescent="0.25">
      <c r="Y31289" s="109"/>
    </row>
    <row r="31290" spans="25:25" x14ac:dyDescent="0.25">
      <c r="Y31290" s="109"/>
    </row>
    <row r="31291" spans="25:25" x14ac:dyDescent="0.25">
      <c r="Y31291" s="109"/>
    </row>
    <row r="31292" spans="25:25" x14ac:dyDescent="0.25">
      <c r="Y31292" s="109"/>
    </row>
    <row r="31293" spans="25:25" x14ac:dyDescent="0.25">
      <c r="Y31293" s="109"/>
    </row>
    <row r="31294" spans="25:25" x14ac:dyDescent="0.25">
      <c r="Y31294" s="109"/>
    </row>
    <row r="31295" spans="25:25" x14ac:dyDescent="0.25">
      <c r="Y31295" s="109"/>
    </row>
    <row r="31296" spans="25:25" x14ac:dyDescent="0.25">
      <c r="Y31296" s="109"/>
    </row>
    <row r="31297" spans="25:25" x14ac:dyDescent="0.25">
      <c r="Y31297" s="109"/>
    </row>
    <row r="31298" spans="25:25" x14ac:dyDescent="0.25">
      <c r="Y31298" s="109"/>
    </row>
    <row r="31299" spans="25:25" x14ac:dyDescent="0.25">
      <c r="Y31299" s="109"/>
    </row>
    <row r="31300" spans="25:25" x14ac:dyDescent="0.25">
      <c r="Y31300" s="109"/>
    </row>
    <row r="31301" spans="25:25" x14ac:dyDescent="0.25">
      <c r="Y31301" s="109"/>
    </row>
    <row r="31302" spans="25:25" x14ac:dyDescent="0.25">
      <c r="Y31302" s="109"/>
    </row>
    <row r="31303" spans="25:25" x14ac:dyDescent="0.25">
      <c r="Y31303" s="109"/>
    </row>
    <row r="31304" spans="25:25" x14ac:dyDescent="0.25">
      <c r="Y31304" s="109"/>
    </row>
    <row r="31305" spans="25:25" x14ac:dyDescent="0.25">
      <c r="Y31305" s="109"/>
    </row>
    <row r="31306" spans="25:25" x14ac:dyDescent="0.25">
      <c r="Y31306" s="109"/>
    </row>
    <row r="31307" spans="25:25" x14ac:dyDescent="0.25">
      <c r="Y31307" s="109"/>
    </row>
    <row r="31308" spans="25:25" x14ac:dyDescent="0.25">
      <c r="Y31308" s="109"/>
    </row>
    <row r="31309" spans="25:25" x14ac:dyDescent="0.25">
      <c r="Y31309" s="109"/>
    </row>
    <row r="31310" spans="25:25" x14ac:dyDescent="0.25">
      <c r="Y31310" s="109"/>
    </row>
    <row r="31311" spans="25:25" x14ac:dyDescent="0.25">
      <c r="Y31311" s="109"/>
    </row>
    <row r="31312" spans="25:25" x14ac:dyDescent="0.25">
      <c r="Y31312" s="109"/>
    </row>
    <row r="31313" spans="25:25" x14ac:dyDescent="0.25">
      <c r="Y31313" s="109"/>
    </row>
    <row r="31314" spans="25:25" x14ac:dyDescent="0.25">
      <c r="Y31314" s="109"/>
    </row>
    <row r="31315" spans="25:25" x14ac:dyDescent="0.25">
      <c r="Y31315" s="109"/>
    </row>
    <row r="31316" spans="25:25" x14ac:dyDescent="0.25">
      <c r="Y31316" s="109"/>
    </row>
    <row r="31317" spans="25:25" x14ac:dyDescent="0.25">
      <c r="Y31317" s="109"/>
    </row>
    <row r="31318" spans="25:25" x14ac:dyDescent="0.25">
      <c r="Y31318" s="109"/>
    </row>
    <row r="31319" spans="25:25" x14ac:dyDescent="0.25">
      <c r="Y31319" s="109"/>
    </row>
    <row r="31320" spans="25:25" x14ac:dyDescent="0.25">
      <c r="Y31320" s="109"/>
    </row>
    <row r="31321" spans="25:25" x14ac:dyDescent="0.25">
      <c r="Y31321" s="109"/>
    </row>
    <row r="31322" spans="25:25" x14ac:dyDescent="0.25">
      <c r="Y31322" s="109"/>
    </row>
    <row r="31323" spans="25:25" x14ac:dyDescent="0.25">
      <c r="Y31323" s="109"/>
    </row>
    <row r="31324" spans="25:25" x14ac:dyDescent="0.25">
      <c r="Y31324" s="109"/>
    </row>
    <row r="31325" spans="25:25" x14ac:dyDescent="0.25">
      <c r="Y31325" s="109"/>
    </row>
    <row r="31326" spans="25:25" x14ac:dyDescent="0.25">
      <c r="Y31326" s="109"/>
    </row>
    <row r="31327" spans="25:25" x14ac:dyDescent="0.25">
      <c r="Y31327" s="109"/>
    </row>
    <row r="31328" spans="25:25" x14ac:dyDescent="0.25">
      <c r="Y31328" s="109"/>
    </row>
    <row r="31329" spans="25:25" x14ac:dyDescent="0.25">
      <c r="Y31329" s="109"/>
    </row>
    <row r="31330" spans="25:25" x14ac:dyDescent="0.25">
      <c r="Y31330" s="109"/>
    </row>
    <row r="31331" spans="25:25" x14ac:dyDescent="0.25">
      <c r="Y31331" s="109"/>
    </row>
    <row r="31332" spans="25:25" x14ac:dyDescent="0.25">
      <c r="Y31332" s="109"/>
    </row>
    <row r="31333" spans="25:25" x14ac:dyDescent="0.25">
      <c r="Y31333" s="109"/>
    </row>
    <row r="31334" spans="25:25" x14ac:dyDescent="0.25">
      <c r="Y31334" s="109"/>
    </row>
    <row r="31335" spans="25:25" x14ac:dyDescent="0.25">
      <c r="Y31335" s="109"/>
    </row>
    <row r="31336" spans="25:25" x14ac:dyDescent="0.25">
      <c r="Y31336" s="109"/>
    </row>
    <row r="31337" spans="25:25" x14ac:dyDescent="0.25">
      <c r="Y31337" s="109"/>
    </row>
    <row r="31338" spans="25:25" x14ac:dyDescent="0.25">
      <c r="Y31338" s="109"/>
    </row>
    <row r="31339" spans="25:25" x14ac:dyDescent="0.25">
      <c r="Y31339" s="109"/>
    </row>
    <row r="31340" spans="25:25" x14ac:dyDescent="0.25">
      <c r="Y31340" s="109"/>
    </row>
    <row r="31341" spans="25:25" x14ac:dyDescent="0.25">
      <c r="Y31341" s="109"/>
    </row>
    <row r="31342" spans="25:25" x14ac:dyDescent="0.25">
      <c r="Y31342" s="109"/>
    </row>
    <row r="31343" spans="25:25" x14ac:dyDescent="0.25">
      <c r="Y31343" s="109"/>
    </row>
    <row r="31344" spans="25:25" x14ac:dyDescent="0.25">
      <c r="Y31344" s="109"/>
    </row>
    <row r="31345" spans="25:25" x14ac:dyDescent="0.25">
      <c r="Y31345" s="109"/>
    </row>
    <row r="31346" spans="25:25" x14ac:dyDescent="0.25">
      <c r="Y31346" s="109"/>
    </row>
    <row r="31347" spans="25:25" x14ac:dyDescent="0.25">
      <c r="Y31347" s="109"/>
    </row>
    <row r="31348" spans="25:25" x14ac:dyDescent="0.25">
      <c r="Y31348" s="109"/>
    </row>
    <row r="31349" spans="25:25" x14ac:dyDescent="0.25">
      <c r="Y31349" s="109"/>
    </row>
    <row r="31350" spans="25:25" x14ac:dyDescent="0.25">
      <c r="Y31350" s="109"/>
    </row>
    <row r="31351" spans="25:25" x14ac:dyDescent="0.25">
      <c r="Y31351" s="109"/>
    </row>
    <row r="31352" spans="25:25" x14ac:dyDescent="0.25">
      <c r="Y31352" s="109"/>
    </row>
    <row r="31353" spans="25:25" x14ac:dyDescent="0.25">
      <c r="Y31353" s="109"/>
    </row>
    <row r="31354" spans="25:25" x14ac:dyDescent="0.25">
      <c r="Y31354" s="109"/>
    </row>
    <row r="31355" spans="25:25" x14ac:dyDescent="0.25">
      <c r="Y31355" s="109"/>
    </row>
    <row r="31356" spans="25:25" x14ac:dyDescent="0.25">
      <c r="Y31356" s="109"/>
    </row>
    <row r="31357" spans="25:25" x14ac:dyDescent="0.25">
      <c r="Y31357" s="109"/>
    </row>
    <row r="31358" spans="25:25" x14ac:dyDescent="0.25">
      <c r="Y31358" s="109"/>
    </row>
    <row r="31359" spans="25:25" x14ac:dyDescent="0.25">
      <c r="Y31359" s="109"/>
    </row>
    <row r="31360" spans="25:25" x14ac:dyDescent="0.25">
      <c r="Y31360" s="109"/>
    </row>
    <row r="31361" spans="25:25" x14ac:dyDescent="0.25">
      <c r="Y31361" s="109"/>
    </row>
    <row r="31362" spans="25:25" x14ac:dyDescent="0.25">
      <c r="Y31362" s="109"/>
    </row>
    <row r="31363" spans="25:25" x14ac:dyDescent="0.25">
      <c r="Y31363" s="109"/>
    </row>
    <row r="31364" spans="25:25" x14ac:dyDescent="0.25">
      <c r="Y31364" s="109"/>
    </row>
    <row r="31365" spans="25:25" x14ac:dyDescent="0.25">
      <c r="Y31365" s="109"/>
    </row>
    <row r="31366" spans="25:25" x14ac:dyDescent="0.25">
      <c r="Y31366" s="109"/>
    </row>
    <row r="31367" spans="25:25" x14ac:dyDescent="0.25">
      <c r="Y31367" s="109"/>
    </row>
    <row r="31368" spans="25:25" x14ac:dyDescent="0.25">
      <c r="Y31368" s="109"/>
    </row>
    <row r="31369" spans="25:25" x14ac:dyDescent="0.25">
      <c r="Y31369" s="109"/>
    </row>
    <row r="31370" spans="25:25" x14ac:dyDescent="0.25">
      <c r="Y31370" s="109"/>
    </row>
    <row r="31371" spans="25:25" x14ac:dyDescent="0.25">
      <c r="Y31371" s="109"/>
    </row>
    <row r="31372" spans="25:25" x14ac:dyDescent="0.25">
      <c r="Y31372" s="109"/>
    </row>
    <row r="31373" spans="25:25" x14ac:dyDescent="0.25">
      <c r="Y31373" s="109"/>
    </row>
    <row r="31374" spans="25:25" x14ac:dyDescent="0.25">
      <c r="Y31374" s="109"/>
    </row>
    <row r="31375" spans="25:25" x14ac:dyDescent="0.25">
      <c r="Y31375" s="109"/>
    </row>
    <row r="31376" spans="25:25" x14ac:dyDescent="0.25">
      <c r="Y31376" s="109"/>
    </row>
    <row r="31377" spans="25:25" x14ac:dyDescent="0.25">
      <c r="Y31377" s="109"/>
    </row>
    <row r="31378" spans="25:25" x14ac:dyDescent="0.25">
      <c r="Y31378" s="109"/>
    </row>
    <row r="31379" spans="25:25" x14ac:dyDescent="0.25">
      <c r="Y31379" s="109"/>
    </row>
    <row r="31380" spans="25:25" x14ac:dyDescent="0.25">
      <c r="Y31380" s="109"/>
    </row>
    <row r="31381" spans="25:25" x14ac:dyDescent="0.25">
      <c r="Y31381" s="109"/>
    </row>
    <row r="31382" spans="25:25" x14ac:dyDescent="0.25">
      <c r="Y31382" s="109"/>
    </row>
    <row r="31383" spans="25:25" x14ac:dyDescent="0.25">
      <c r="Y31383" s="109"/>
    </row>
    <row r="31384" spans="25:25" x14ac:dyDescent="0.25">
      <c r="Y31384" s="109"/>
    </row>
    <row r="31385" spans="25:25" x14ac:dyDescent="0.25">
      <c r="Y31385" s="109"/>
    </row>
    <row r="31386" spans="25:25" x14ac:dyDescent="0.25">
      <c r="Y31386" s="109"/>
    </row>
    <row r="31387" spans="25:25" x14ac:dyDescent="0.25">
      <c r="Y31387" s="109"/>
    </row>
    <row r="31388" spans="25:25" x14ac:dyDescent="0.25">
      <c r="Y31388" s="109"/>
    </row>
    <row r="31389" spans="25:25" x14ac:dyDescent="0.25">
      <c r="Y31389" s="109"/>
    </row>
    <row r="31390" spans="25:25" x14ac:dyDescent="0.25">
      <c r="Y31390" s="109"/>
    </row>
    <row r="31391" spans="25:25" x14ac:dyDescent="0.25">
      <c r="Y31391" s="109"/>
    </row>
    <row r="31392" spans="25:25" x14ac:dyDescent="0.25">
      <c r="Y31392" s="109"/>
    </row>
    <row r="31393" spans="25:25" x14ac:dyDescent="0.25">
      <c r="Y31393" s="109"/>
    </row>
    <row r="31394" spans="25:25" x14ac:dyDescent="0.25">
      <c r="Y31394" s="109"/>
    </row>
    <row r="31395" spans="25:25" x14ac:dyDescent="0.25">
      <c r="Y31395" s="109"/>
    </row>
    <row r="31396" spans="25:25" x14ac:dyDescent="0.25">
      <c r="Y31396" s="109"/>
    </row>
    <row r="31397" spans="25:25" x14ac:dyDescent="0.25">
      <c r="Y31397" s="109"/>
    </row>
    <row r="31398" spans="25:25" x14ac:dyDescent="0.25">
      <c r="Y31398" s="109"/>
    </row>
    <row r="31399" spans="25:25" x14ac:dyDescent="0.25">
      <c r="Y31399" s="109"/>
    </row>
    <row r="31400" spans="25:25" x14ac:dyDescent="0.25">
      <c r="Y31400" s="109"/>
    </row>
    <row r="31401" spans="25:25" x14ac:dyDescent="0.25">
      <c r="Y31401" s="109"/>
    </row>
    <row r="31402" spans="25:25" x14ac:dyDescent="0.25">
      <c r="Y31402" s="109"/>
    </row>
    <row r="31403" spans="25:25" x14ac:dyDescent="0.25">
      <c r="Y31403" s="109"/>
    </row>
    <row r="31404" spans="25:25" x14ac:dyDescent="0.25">
      <c r="Y31404" s="109"/>
    </row>
    <row r="31405" spans="25:25" x14ac:dyDescent="0.25">
      <c r="Y31405" s="109"/>
    </row>
    <row r="31406" spans="25:25" x14ac:dyDescent="0.25">
      <c r="Y31406" s="109"/>
    </row>
    <row r="31407" spans="25:25" x14ac:dyDescent="0.25">
      <c r="Y31407" s="109"/>
    </row>
    <row r="31408" spans="25:25" x14ac:dyDescent="0.25">
      <c r="Y31408" s="109"/>
    </row>
    <row r="31409" spans="25:25" x14ac:dyDescent="0.25">
      <c r="Y31409" s="109"/>
    </row>
    <row r="31410" spans="25:25" x14ac:dyDescent="0.25">
      <c r="Y31410" s="109"/>
    </row>
    <row r="31411" spans="25:25" x14ac:dyDescent="0.25">
      <c r="Y31411" s="109"/>
    </row>
    <row r="31412" spans="25:25" x14ac:dyDescent="0.25">
      <c r="Y31412" s="109"/>
    </row>
    <row r="31413" spans="25:25" x14ac:dyDescent="0.25">
      <c r="Y31413" s="109"/>
    </row>
    <row r="31414" spans="25:25" x14ac:dyDescent="0.25">
      <c r="Y31414" s="109"/>
    </row>
    <row r="31415" spans="25:25" x14ac:dyDescent="0.25">
      <c r="Y31415" s="109"/>
    </row>
    <row r="31416" spans="25:25" x14ac:dyDescent="0.25">
      <c r="Y31416" s="109"/>
    </row>
    <row r="31417" spans="25:25" x14ac:dyDescent="0.25">
      <c r="Y31417" s="109"/>
    </row>
    <row r="31418" spans="25:25" x14ac:dyDescent="0.25">
      <c r="Y31418" s="109"/>
    </row>
    <row r="31419" spans="25:25" x14ac:dyDescent="0.25">
      <c r="Y31419" s="109"/>
    </row>
    <row r="31420" spans="25:25" x14ac:dyDescent="0.25">
      <c r="Y31420" s="109"/>
    </row>
    <row r="31421" spans="25:25" x14ac:dyDescent="0.25">
      <c r="Y31421" s="109"/>
    </row>
    <row r="31422" spans="25:25" x14ac:dyDescent="0.25">
      <c r="Y31422" s="109"/>
    </row>
    <row r="31423" spans="25:25" x14ac:dyDescent="0.25">
      <c r="Y31423" s="109"/>
    </row>
    <row r="31424" spans="25:25" x14ac:dyDescent="0.25">
      <c r="Y31424" s="109"/>
    </row>
    <row r="31425" spans="25:25" x14ac:dyDescent="0.25">
      <c r="Y31425" s="109"/>
    </row>
    <row r="31426" spans="25:25" x14ac:dyDescent="0.25">
      <c r="Y31426" s="109"/>
    </row>
    <row r="31427" spans="25:25" x14ac:dyDescent="0.25">
      <c r="Y31427" s="109"/>
    </row>
    <row r="31428" spans="25:25" x14ac:dyDescent="0.25">
      <c r="Y31428" s="109"/>
    </row>
    <row r="31429" spans="25:25" x14ac:dyDescent="0.25">
      <c r="Y31429" s="109"/>
    </row>
    <row r="31430" spans="25:25" x14ac:dyDescent="0.25">
      <c r="Y31430" s="109"/>
    </row>
    <row r="31431" spans="25:25" x14ac:dyDescent="0.25">
      <c r="Y31431" s="109"/>
    </row>
    <row r="31432" spans="25:25" x14ac:dyDescent="0.25">
      <c r="Y31432" s="109"/>
    </row>
    <row r="31433" spans="25:25" x14ac:dyDescent="0.25">
      <c r="Y31433" s="109"/>
    </row>
    <row r="31434" spans="25:25" x14ac:dyDescent="0.25">
      <c r="Y31434" s="109"/>
    </row>
    <row r="31435" spans="25:25" x14ac:dyDescent="0.25">
      <c r="Y31435" s="109"/>
    </row>
    <row r="31436" spans="25:25" x14ac:dyDescent="0.25">
      <c r="Y31436" s="109"/>
    </row>
    <row r="31437" spans="25:25" x14ac:dyDescent="0.25">
      <c r="Y31437" s="109"/>
    </row>
    <row r="31438" spans="25:25" x14ac:dyDescent="0.25">
      <c r="Y31438" s="109"/>
    </row>
    <row r="31439" spans="25:25" x14ac:dyDescent="0.25">
      <c r="Y31439" s="109"/>
    </row>
    <row r="31440" spans="25:25" x14ac:dyDescent="0.25">
      <c r="Y31440" s="109"/>
    </row>
    <row r="31441" spans="25:25" x14ac:dyDescent="0.25">
      <c r="Y31441" s="109"/>
    </row>
    <row r="31442" spans="25:25" x14ac:dyDescent="0.25">
      <c r="Y31442" s="109"/>
    </row>
    <row r="31443" spans="25:25" x14ac:dyDescent="0.25">
      <c r="Y31443" s="109"/>
    </row>
    <row r="31444" spans="25:25" x14ac:dyDescent="0.25">
      <c r="Y31444" s="109"/>
    </row>
    <row r="31445" spans="25:25" x14ac:dyDescent="0.25">
      <c r="Y31445" s="109"/>
    </row>
    <row r="31446" spans="25:25" x14ac:dyDescent="0.25">
      <c r="Y31446" s="109"/>
    </row>
    <row r="31447" spans="25:25" x14ac:dyDescent="0.25">
      <c r="Y31447" s="109"/>
    </row>
    <row r="31448" spans="25:25" x14ac:dyDescent="0.25">
      <c r="Y31448" s="109"/>
    </row>
    <row r="31449" spans="25:25" x14ac:dyDescent="0.25">
      <c r="Y31449" s="109"/>
    </row>
    <row r="31450" spans="25:25" x14ac:dyDescent="0.25">
      <c r="Y31450" s="109"/>
    </row>
    <row r="31451" spans="25:25" x14ac:dyDescent="0.25">
      <c r="Y31451" s="109"/>
    </row>
    <row r="31452" spans="25:25" x14ac:dyDescent="0.25">
      <c r="Y31452" s="109"/>
    </row>
    <row r="31453" spans="25:25" x14ac:dyDescent="0.25">
      <c r="Y31453" s="109"/>
    </row>
    <row r="31454" spans="25:25" x14ac:dyDescent="0.25">
      <c r="Y31454" s="109"/>
    </row>
    <row r="31455" spans="25:25" x14ac:dyDescent="0.25">
      <c r="Y31455" s="109"/>
    </row>
    <row r="31456" spans="25:25" x14ac:dyDescent="0.25">
      <c r="Y31456" s="109"/>
    </row>
    <row r="31457" spans="25:25" x14ac:dyDescent="0.25">
      <c r="Y31457" s="109"/>
    </row>
    <row r="31458" spans="25:25" x14ac:dyDescent="0.25">
      <c r="Y31458" s="109"/>
    </row>
    <row r="31459" spans="25:25" x14ac:dyDescent="0.25">
      <c r="Y31459" s="109"/>
    </row>
    <row r="31460" spans="25:25" x14ac:dyDescent="0.25">
      <c r="Y31460" s="109"/>
    </row>
    <row r="31461" spans="25:25" x14ac:dyDescent="0.25">
      <c r="Y31461" s="109"/>
    </row>
    <row r="31462" spans="25:25" x14ac:dyDescent="0.25">
      <c r="Y31462" s="109"/>
    </row>
    <row r="31463" spans="25:25" x14ac:dyDescent="0.25">
      <c r="Y31463" s="109"/>
    </row>
    <row r="31464" spans="25:25" x14ac:dyDescent="0.25">
      <c r="Y31464" s="109"/>
    </row>
    <row r="31465" spans="25:25" x14ac:dyDescent="0.25">
      <c r="Y31465" s="109"/>
    </row>
    <row r="31466" spans="25:25" x14ac:dyDescent="0.25">
      <c r="Y31466" s="109"/>
    </row>
    <row r="31467" spans="25:25" x14ac:dyDescent="0.25">
      <c r="Y31467" s="109"/>
    </row>
    <row r="31468" spans="25:25" x14ac:dyDescent="0.25">
      <c r="Y31468" s="109"/>
    </row>
    <row r="31469" spans="25:25" x14ac:dyDescent="0.25">
      <c r="Y31469" s="109"/>
    </row>
    <row r="31470" spans="25:25" x14ac:dyDescent="0.25">
      <c r="Y31470" s="109"/>
    </row>
    <row r="31471" spans="25:25" x14ac:dyDescent="0.25">
      <c r="Y31471" s="109"/>
    </row>
    <row r="31472" spans="25:25" x14ac:dyDescent="0.25">
      <c r="Y31472" s="109"/>
    </row>
    <row r="31473" spans="25:25" x14ac:dyDescent="0.25">
      <c r="Y31473" s="109"/>
    </row>
    <row r="31474" spans="25:25" x14ac:dyDescent="0.25">
      <c r="Y31474" s="109"/>
    </row>
    <row r="31475" spans="25:25" x14ac:dyDescent="0.25">
      <c r="Y31475" s="109"/>
    </row>
    <row r="31476" spans="25:25" x14ac:dyDescent="0.25">
      <c r="Y31476" s="109"/>
    </row>
    <row r="31477" spans="25:25" x14ac:dyDescent="0.25">
      <c r="Y31477" s="109"/>
    </row>
    <row r="31478" spans="25:25" x14ac:dyDescent="0.25">
      <c r="Y31478" s="109"/>
    </row>
    <row r="31479" spans="25:25" x14ac:dyDescent="0.25">
      <c r="Y31479" s="109"/>
    </row>
    <row r="31480" spans="25:25" x14ac:dyDescent="0.25">
      <c r="Y31480" s="109"/>
    </row>
    <row r="31481" spans="25:25" x14ac:dyDescent="0.25">
      <c r="Y31481" s="109"/>
    </row>
    <row r="31482" spans="25:25" x14ac:dyDescent="0.25">
      <c r="Y31482" s="109"/>
    </row>
    <row r="31483" spans="25:25" x14ac:dyDescent="0.25">
      <c r="Y31483" s="109"/>
    </row>
    <row r="31484" spans="25:25" x14ac:dyDescent="0.25">
      <c r="Y31484" s="109"/>
    </row>
    <row r="31485" spans="25:25" x14ac:dyDescent="0.25">
      <c r="Y31485" s="109"/>
    </row>
    <row r="31486" spans="25:25" x14ac:dyDescent="0.25">
      <c r="Y31486" s="109"/>
    </row>
    <row r="31487" spans="25:25" x14ac:dyDescent="0.25">
      <c r="Y31487" s="109"/>
    </row>
    <row r="31488" spans="25:25" x14ac:dyDescent="0.25">
      <c r="Y31488" s="109"/>
    </row>
    <row r="31489" spans="25:25" x14ac:dyDescent="0.25">
      <c r="Y31489" s="109"/>
    </row>
    <row r="31490" spans="25:25" x14ac:dyDescent="0.25">
      <c r="Y31490" s="109"/>
    </row>
    <row r="31491" spans="25:25" x14ac:dyDescent="0.25">
      <c r="Y31491" s="109"/>
    </row>
    <row r="31492" spans="25:25" x14ac:dyDescent="0.25">
      <c r="Y31492" s="109"/>
    </row>
    <row r="31493" spans="25:25" x14ac:dyDescent="0.25">
      <c r="Y31493" s="109"/>
    </row>
    <row r="31494" spans="25:25" x14ac:dyDescent="0.25">
      <c r="Y31494" s="109"/>
    </row>
    <row r="31495" spans="25:25" x14ac:dyDescent="0.25">
      <c r="Y31495" s="109"/>
    </row>
    <row r="31496" spans="25:25" x14ac:dyDescent="0.25">
      <c r="Y31496" s="109"/>
    </row>
    <row r="31497" spans="25:25" x14ac:dyDescent="0.25">
      <c r="Y31497" s="109"/>
    </row>
    <row r="31498" spans="25:25" x14ac:dyDescent="0.25">
      <c r="Y31498" s="109"/>
    </row>
    <row r="31499" spans="25:25" x14ac:dyDescent="0.25">
      <c r="Y31499" s="109"/>
    </row>
    <row r="31500" spans="25:25" x14ac:dyDescent="0.25">
      <c r="Y31500" s="109"/>
    </row>
    <row r="31501" spans="25:25" x14ac:dyDescent="0.25">
      <c r="Y31501" s="109"/>
    </row>
    <row r="31502" spans="25:25" x14ac:dyDescent="0.25">
      <c r="Y31502" s="109"/>
    </row>
    <row r="31503" spans="25:25" x14ac:dyDescent="0.25">
      <c r="Y31503" s="109"/>
    </row>
    <row r="31504" spans="25:25" x14ac:dyDescent="0.25">
      <c r="Y31504" s="109"/>
    </row>
    <row r="31505" spans="25:25" x14ac:dyDescent="0.25">
      <c r="Y31505" s="109"/>
    </row>
    <row r="31506" spans="25:25" x14ac:dyDescent="0.25">
      <c r="Y31506" s="109"/>
    </row>
    <row r="31507" spans="25:25" x14ac:dyDescent="0.25">
      <c r="Y31507" s="109"/>
    </row>
    <row r="31508" spans="25:25" x14ac:dyDescent="0.25">
      <c r="Y31508" s="109"/>
    </row>
    <row r="31509" spans="25:25" x14ac:dyDescent="0.25">
      <c r="Y31509" s="109"/>
    </row>
    <row r="31510" spans="25:25" x14ac:dyDescent="0.25">
      <c r="Y31510" s="109"/>
    </row>
    <row r="31511" spans="25:25" x14ac:dyDescent="0.25">
      <c r="Y31511" s="109"/>
    </row>
    <row r="31512" spans="25:25" x14ac:dyDescent="0.25">
      <c r="Y31512" s="109"/>
    </row>
    <row r="31513" spans="25:25" x14ac:dyDescent="0.25">
      <c r="Y31513" s="109"/>
    </row>
    <row r="31514" spans="25:25" x14ac:dyDescent="0.25">
      <c r="Y31514" s="109"/>
    </row>
    <row r="31515" spans="25:25" x14ac:dyDescent="0.25">
      <c r="Y31515" s="109"/>
    </row>
    <row r="31516" spans="25:25" x14ac:dyDescent="0.25">
      <c r="Y31516" s="109"/>
    </row>
    <row r="31517" spans="25:25" x14ac:dyDescent="0.25">
      <c r="Y31517" s="109"/>
    </row>
    <row r="31518" spans="25:25" x14ac:dyDescent="0.25">
      <c r="Y31518" s="109"/>
    </row>
    <row r="31519" spans="25:25" x14ac:dyDescent="0.25">
      <c r="Y31519" s="109"/>
    </row>
    <row r="31520" spans="25:25" x14ac:dyDescent="0.25">
      <c r="Y31520" s="109"/>
    </row>
    <row r="31521" spans="25:25" x14ac:dyDescent="0.25">
      <c r="Y31521" s="109"/>
    </row>
    <row r="31522" spans="25:25" x14ac:dyDescent="0.25">
      <c r="Y31522" s="109"/>
    </row>
    <row r="31523" spans="25:25" x14ac:dyDescent="0.25">
      <c r="Y31523" s="109"/>
    </row>
    <row r="31524" spans="25:25" x14ac:dyDescent="0.25">
      <c r="Y31524" s="109"/>
    </row>
    <row r="31525" spans="25:25" x14ac:dyDescent="0.25">
      <c r="Y31525" s="109"/>
    </row>
    <row r="31526" spans="25:25" x14ac:dyDescent="0.25">
      <c r="Y31526" s="109"/>
    </row>
    <row r="31527" spans="25:25" x14ac:dyDescent="0.25">
      <c r="Y31527" s="109"/>
    </row>
    <row r="31528" spans="25:25" x14ac:dyDescent="0.25">
      <c r="Y31528" s="109"/>
    </row>
    <row r="31529" spans="25:25" x14ac:dyDescent="0.25">
      <c r="Y31529" s="109"/>
    </row>
    <row r="31530" spans="25:25" x14ac:dyDescent="0.25">
      <c r="Y31530" s="109"/>
    </row>
    <row r="31531" spans="25:25" x14ac:dyDescent="0.25">
      <c r="Y31531" s="109"/>
    </row>
    <row r="31532" spans="25:25" x14ac:dyDescent="0.25">
      <c r="Y31532" s="109"/>
    </row>
    <row r="31533" spans="25:25" x14ac:dyDescent="0.25">
      <c r="Y31533" s="109"/>
    </row>
    <row r="31534" spans="25:25" x14ac:dyDescent="0.25">
      <c r="Y31534" s="109"/>
    </row>
    <row r="31535" spans="25:25" x14ac:dyDescent="0.25">
      <c r="Y31535" s="109"/>
    </row>
    <row r="31536" spans="25:25" x14ac:dyDescent="0.25">
      <c r="Y31536" s="109"/>
    </row>
    <row r="31537" spans="25:25" x14ac:dyDescent="0.25">
      <c r="Y31537" s="109"/>
    </row>
    <row r="31538" spans="25:25" x14ac:dyDescent="0.25">
      <c r="Y31538" s="109"/>
    </row>
    <row r="31539" spans="25:25" x14ac:dyDescent="0.25">
      <c r="Y31539" s="109"/>
    </row>
    <row r="31540" spans="25:25" x14ac:dyDescent="0.25">
      <c r="Y31540" s="109"/>
    </row>
    <row r="31541" spans="25:25" x14ac:dyDescent="0.25">
      <c r="Y31541" s="109"/>
    </row>
    <row r="31542" spans="25:25" x14ac:dyDescent="0.25">
      <c r="Y31542" s="109"/>
    </row>
    <row r="31543" spans="25:25" x14ac:dyDescent="0.25">
      <c r="Y31543" s="109"/>
    </row>
    <row r="31544" spans="25:25" x14ac:dyDescent="0.25">
      <c r="Y31544" s="109"/>
    </row>
    <row r="31545" spans="25:25" x14ac:dyDescent="0.25">
      <c r="Y31545" s="109"/>
    </row>
    <row r="31546" spans="25:25" x14ac:dyDescent="0.25">
      <c r="Y31546" s="109"/>
    </row>
    <row r="31547" spans="25:25" x14ac:dyDescent="0.25">
      <c r="Y31547" s="109"/>
    </row>
    <row r="31548" spans="25:25" x14ac:dyDescent="0.25">
      <c r="Y31548" s="109"/>
    </row>
    <row r="31549" spans="25:25" x14ac:dyDescent="0.25">
      <c r="Y31549" s="109"/>
    </row>
    <row r="31550" spans="25:25" x14ac:dyDescent="0.25">
      <c r="Y31550" s="109"/>
    </row>
    <row r="31551" spans="25:25" x14ac:dyDescent="0.25">
      <c r="Y31551" s="109"/>
    </row>
    <row r="31552" spans="25:25" x14ac:dyDescent="0.25">
      <c r="Y31552" s="109"/>
    </row>
    <row r="31553" spans="25:25" x14ac:dyDescent="0.25">
      <c r="Y31553" s="109"/>
    </row>
    <row r="31554" spans="25:25" x14ac:dyDescent="0.25">
      <c r="Y31554" s="109"/>
    </row>
    <row r="31555" spans="25:25" x14ac:dyDescent="0.25">
      <c r="Y31555" s="109"/>
    </row>
    <row r="31556" spans="25:25" x14ac:dyDescent="0.25">
      <c r="Y31556" s="109"/>
    </row>
    <row r="31557" spans="25:25" x14ac:dyDescent="0.25">
      <c r="Y31557" s="109"/>
    </row>
    <row r="31558" spans="25:25" x14ac:dyDescent="0.25">
      <c r="Y31558" s="109"/>
    </row>
    <row r="31559" spans="25:25" x14ac:dyDescent="0.25">
      <c r="Y31559" s="109"/>
    </row>
    <row r="31560" spans="25:25" x14ac:dyDescent="0.25">
      <c r="Y31560" s="109"/>
    </row>
    <row r="31561" spans="25:25" x14ac:dyDescent="0.25">
      <c r="Y31561" s="109"/>
    </row>
    <row r="31562" spans="25:25" x14ac:dyDescent="0.25">
      <c r="Y31562" s="109"/>
    </row>
    <row r="31563" spans="25:25" x14ac:dyDescent="0.25">
      <c r="Y31563" s="109"/>
    </row>
    <row r="31564" spans="25:25" x14ac:dyDescent="0.25">
      <c r="Y31564" s="109"/>
    </row>
    <row r="31565" spans="25:25" x14ac:dyDescent="0.25">
      <c r="Y31565" s="109"/>
    </row>
    <row r="31566" spans="25:25" x14ac:dyDescent="0.25">
      <c r="Y31566" s="109"/>
    </row>
    <row r="31567" spans="25:25" x14ac:dyDescent="0.25">
      <c r="Y31567" s="109"/>
    </row>
    <row r="31568" spans="25:25" x14ac:dyDescent="0.25">
      <c r="Y31568" s="109"/>
    </row>
    <row r="31569" spans="25:25" x14ac:dyDescent="0.25">
      <c r="Y31569" s="109"/>
    </row>
    <row r="31570" spans="25:25" x14ac:dyDescent="0.25">
      <c r="Y31570" s="109"/>
    </row>
    <row r="31571" spans="25:25" x14ac:dyDescent="0.25">
      <c r="Y31571" s="109"/>
    </row>
    <row r="31572" spans="25:25" x14ac:dyDescent="0.25">
      <c r="Y31572" s="109"/>
    </row>
    <row r="31573" spans="25:25" x14ac:dyDescent="0.25">
      <c r="Y31573" s="109"/>
    </row>
    <row r="31574" spans="25:25" x14ac:dyDescent="0.25">
      <c r="Y31574" s="109"/>
    </row>
    <row r="31575" spans="25:25" x14ac:dyDescent="0.25">
      <c r="Y31575" s="109"/>
    </row>
    <row r="31576" spans="25:25" x14ac:dyDescent="0.25">
      <c r="Y31576" s="109"/>
    </row>
    <row r="31577" spans="25:25" x14ac:dyDescent="0.25">
      <c r="Y31577" s="109"/>
    </row>
    <row r="31578" spans="25:25" x14ac:dyDescent="0.25">
      <c r="Y31578" s="109"/>
    </row>
    <row r="31579" spans="25:25" x14ac:dyDescent="0.25">
      <c r="Y31579" s="109"/>
    </row>
    <row r="31580" spans="25:25" x14ac:dyDescent="0.25">
      <c r="Y31580" s="109"/>
    </row>
    <row r="31581" spans="25:25" x14ac:dyDescent="0.25">
      <c r="Y31581" s="109"/>
    </row>
    <row r="31582" spans="25:25" x14ac:dyDescent="0.25">
      <c r="Y31582" s="109"/>
    </row>
    <row r="31583" spans="25:25" x14ac:dyDescent="0.25">
      <c r="Y31583" s="109"/>
    </row>
    <row r="31584" spans="25:25" x14ac:dyDescent="0.25">
      <c r="Y31584" s="109"/>
    </row>
    <row r="31585" spans="25:25" x14ac:dyDescent="0.25">
      <c r="Y31585" s="109"/>
    </row>
    <row r="31586" spans="25:25" x14ac:dyDescent="0.25">
      <c r="Y31586" s="109"/>
    </row>
    <row r="31587" spans="25:25" x14ac:dyDescent="0.25">
      <c r="Y31587" s="109"/>
    </row>
    <row r="31588" spans="25:25" x14ac:dyDescent="0.25">
      <c r="Y31588" s="109"/>
    </row>
    <row r="31589" spans="25:25" x14ac:dyDescent="0.25">
      <c r="Y31589" s="109"/>
    </row>
    <row r="31590" spans="25:25" x14ac:dyDescent="0.25">
      <c r="Y31590" s="109"/>
    </row>
    <row r="31591" spans="25:25" x14ac:dyDescent="0.25">
      <c r="Y31591" s="109"/>
    </row>
    <row r="31592" spans="25:25" x14ac:dyDescent="0.25">
      <c r="Y31592" s="109"/>
    </row>
    <row r="31593" spans="25:25" x14ac:dyDescent="0.25">
      <c r="Y31593" s="109"/>
    </row>
    <row r="31594" spans="25:25" x14ac:dyDescent="0.25">
      <c r="Y31594" s="109"/>
    </row>
    <row r="31595" spans="25:25" x14ac:dyDescent="0.25">
      <c r="Y31595" s="109"/>
    </row>
    <row r="31596" spans="25:25" x14ac:dyDescent="0.25">
      <c r="Y31596" s="109"/>
    </row>
    <row r="31597" spans="25:25" x14ac:dyDescent="0.25">
      <c r="Y31597" s="109"/>
    </row>
    <row r="31598" spans="25:25" x14ac:dyDescent="0.25">
      <c r="Y31598" s="109"/>
    </row>
    <row r="31599" spans="25:25" x14ac:dyDescent="0.25">
      <c r="Y31599" s="109"/>
    </row>
    <row r="31600" spans="25:25" x14ac:dyDescent="0.25">
      <c r="Y31600" s="109"/>
    </row>
    <row r="31601" spans="25:25" x14ac:dyDescent="0.25">
      <c r="Y31601" s="109"/>
    </row>
    <row r="31602" spans="25:25" x14ac:dyDescent="0.25">
      <c r="Y31602" s="109"/>
    </row>
    <row r="31603" spans="25:25" x14ac:dyDescent="0.25">
      <c r="Y31603" s="109"/>
    </row>
    <row r="31604" spans="25:25" x14ac:dyDescent="0.25">
      <c r="Y31604" s="109"/>
    </row>
    <row r="31605" spans="25:25" x14ac:dyDescent="0.25">
      <c r="Y31605" s="109"/>
    </row>
    <row r="31606" spans="25:25" x14ac:dyDescent="0.25">
      <c r="Y31606" s="109"/>
    </row>
    <row r="31607" spans="25:25" x14ac:dyDescent="0.25">
      <c r="Y31607" s="109"/>
    </row>
    <row r="31608" spans="25:25" x14ac:dyDescent="0.25">
      <c r="Y31608" s="109"/>
    </row>
    <row r="31609" spans="25:25" x14ac:dyDescent="0.25">
      <c r="Y31609" s="109"/>
    </row>
    <row r="31610" spans="25:25" x14ac:dyDescent="0.25">
      <c r="Y31610" s="109"/>
    </row>
    <row r="31611" spans="25:25" x14ac:dyDescent="0.25">
      <c r="Y31611" s="109"/>
    </row>
    <row r="31612" spans="25:25" x14ac:dyDescent="0.25">
      <c r="Y31612" s="109"/>
    </row>
    <row r="31613" spans="25:25" x14ac:dyDescent="0.25">
      <c r="Y31613" s="109"/>
    </row>
    <row r="31614" spans="25:25" x14ac:dyDescent="0.25">
      <c r="Y31614" s="109"/>
    </row>
    <row r="31615" spans="25:25" x14ac:dyDescent="0.25">
      <c r="Y31615" s="109"/>
    </row>
    <row r="31616" spans="25:25" x14ac:dyDescent="0.25">
      <c r="Y31616" s="109"/>
    </row>
    <row r="31617" spans="25:25" x14ac:dyDescent="0.25">
      <c r="Y31617" s="109"/>
    </row>
    <row r="31618" spans="25:25" x14ac:dyDescent="0.25">
      <c r="Y31618" s="109"/>
    </row>
    <row r="31619" spans="25:25" x14ac:dyDescent="0.25">
      <c r="Y31619" s="109"/>
    </row>
    <row r="31620" spans="25:25" x14ac:dyDescent="0.25">
      <c r="Y31620" s="109"/>
    </row>
    <row r="31621" spans="25:25" x14ac:dyDescent="0.25">
      <c r="Y31621" s="109"/>
    </row>
    <row r="31622" spans="25:25" x14ac:dyDescent="0.25">
      <c r="Y31622" s="109"/>
    </row>
    <row r="31623" spans="25:25" x14ac:dyDescent="0.25">
      <c r="Y31623" s="109"/>
    </row>
    <row r="31624" spans="25:25" x14ac:dyDescent="0.25">
      <c r="Y31624" s="109"/>
    </row>
    <row r="31625" spans="25:25" x14ac:dyDescent="0.25">
      <c r="Y31625" s="109"/>
    </row>
    <row r="31626" spans="25:25" x14ac:dyDescent="0.25">
      <c r="Y31626" s="109"/>
    </row>
    <row r="31627" spans="25:25" x14ac:dyDescent="0.25">
      <c r="Y31627" s="109"/>
    </row>
    <row r="31628" spans="25:25" x14ac:dyDescent="0.25">
      <c r="Y31628" s="109"/>
    </row>
    <row r="31629" spans="25:25" x14ac:dyDescent="0.25">
      <c r="Y31629" s="109"/>
    </row>
    <row r="31630" spans="25:25" x14ac:dyDescent="0.25">
      <c r="Y31630" s="109"/>
    </row>
    <row r="31631" spans="25:25" x14ac:dyDescent="0.25">
      <c r="Y31631" s="109"/>
    </row>
    <row r="31632" spans="25:25" x14ac:dyDescent="0.25">
      <c r="Y31632" s="109"/>
    </row>
    <row r="31633" spans="25:25" x14ac:dyDescent="0.25">
      <c r="Y31633" s="109"/>
    </row>
    <row r="31634" spans="25:25" x14ac:dyDescent="0.25">
      <c r="Y31634" s="109"/>
    </row>
    <row r="31635" spans="25:25" x14ac:dyDescent="0.25">
      <c r="Y31635" s="109"/>
    </row>
    <row r="31636" spans="25:25" x14ac:dyDescent="0.25">
      <c r="Y31636" s="109"/>
    </row>
    <row r="31637" spans="25:25" x14ac:dyDescent="0.25">
      <c r="Y31637" s="109"/>
    </row>
    <row r="31638" spans="25:25" x14ac:dyDescent="0.25">
      <c r="Y31638" s="109"/>
    </row>
    <row r="31639" spans="25:25" x14ac:dyDescent="0.25">
      <c r="Y31639" s="109"/>
    </row>
    <row r="31640" spans="25:25" x14ac:dyDescent="0.25">
      <c r="Y31640" s="109"/>
    </row>
    <row r="31641" spans="25:25" x14ac:dyDescent="0.25">
      <c r="Y31641" s="109"/>
    </row>
    <row r="31642" spans="25:25" x14ac:dyDescent="0.25">
      <c r="Y31642" s="109"/>
    </row>
    <row r="31643" spans="25:25" x14ac:dyDescent="0.25">
      <c r="Y31643" s="109"/>
    </row>
    <row r="31644" spans="25:25" x14ac:dyDescent="0.25">
      <c r="Y31644" s="109"/>
    </row>
    <row r="31645" spans="25:25" x14ac:dyDescent="0.25">
      <c r="Y31645" s="109"/>
    </row>
    <row r="31646" spans="25:25" x14ac:dyDescent="0.25">
      <c r="Y31646" s="109"/>
    </row>
    <row r="31647" spans="25:25" x14ac:dyDescent="0.25">
      <c r="Y31647" s="109"/>
    </row>
    <row r="31648" spans="25:25" x14ac:dyDescent="0.25">
      <c r="Y31648" s="109"/>
    </row>
    <row r="31649" spans="25:25" x14ac:dyDescent="0.25">
      <c r="Y31649" s="109"/>
    </row>
    <row r="31650" spans="25:25" x14ac:dyDescent="0.25">
      <c r="Y31650" s="109"/>
    </row>
    <row r="31651" spans="25:25" x14ac:dyDescent="0.25">
      <c r="Y31651" s="109"/>
    </row>
    <row r="31652" spans="25:25" x14ac:dyDescent="0.25">
      <c r="Y31652" s="109"/>
    </row>
    <row r="31653" spans="25:25" x14ac:dyDescent="0.25">
      <c r="Y31653" s="109"/>
    </row>
    <row r="31654" spans="25:25" x14ac:dyDescent="0.25">
      <c r="Y31654" s="109"/>
    </row>
    <row r="31655" spans="25:25" x14ac:dyDescent="0.25">
      <c r="Y31655" s="109"/>
    </row>
    <row r="31656" spans="25:25" x14ac:dyDescent="0.25">
      <c r="Y31656" s="109"/>
    </row>
    <row r="31657" spans="25:25" x14ac:dyDescent="0.25">
      <c r="Y31657" s="109"/>
    </row>
    <row r="31658" spans="25:25" x14ac:dyDescent="0.25">
      <c r="Y31658" s="109"/>
    </row>
    <row r="31659" spans="25:25" x14ac:dyDescent="0.25">
      <c r="Y31659" s="109"/>
    </row>
    <row r="31660" spans="25:25" x14ac:dyDescent="0.25">
      <c r="Y31660" s="109"/>
    </row>
    <row r="31661" spans="25:25" x14ac:dyDescent="0.25">
      <c r="Y31661" s="109"/>
    </row>
    <row r="31662" spans="25:25" x14ac:dyDescent="0.25">
      <c r="Y31662" s="109"/>
    </row>
    <row r="31663" spans="25:25" x14ac:dyDescent="0.25">
      <c r="Y31663" s="109"/>
    </row>
    <row r="31664" spans="25:25" x14ac:dyDescent="0.25">
      <c r="Y31664" s="109"/>
    </row>
    <row r="31665" spans="25:25" x14ac:dyDescent="0.25">
      <c r="Y31665" s="109"/>
    </row>
    <row r="31666" spans="25:25" x14ac:dyDescent="0.25">
      <c r="Y31666" s="109"/>
    </row>
    <row r="31667" spans="25:25" x14ac:dyDescent="0.25">
      <c r="Y31667" s="109"/>
    </row>
    <row r="31668" spans="25:25" x14ac:dyDescent="0.25">
      <c r="Y31668" s="109"/>
    </row>
    <row r="31669" spans="25:25" x14ac:dyDescent="0.25">
      <c r="Y31669" s="109"/>
    </row>
    <row r="31670" spans="25:25" x14ac:dyDescent="0.25">
      <c r="Y31670" s="109"/>
    </row>
    <row r="31671" spans="25:25" x14ac:dyDescent="0.25">
      <c r="Y31671" s="109"/>
    </row>
    <row r="31672" spans="25:25" x14ac:dyDescent="0.25">
      <c r="Y31672" s="109"/>
    </row>
    <row r="31673" spans="25:25" x14ac:dyDescent="0.25">
      <c r="Y31673" s="109"/>
    </row>
    <row r="31674" spans="25:25" x14ac:dyDescent="0.25">
      <c r="Y31674" s="109"/>
    </row>
    <row r="31675" spans="25:25" x14ac:dyDescent="0.25">
      <c r="Y31675" s="109"/>
    </row>
    <row r="31676" spans="25:25" x14ac:dyDescent="0.25">
      <c r="Y31676" s="109"/>
    </row>
    <row r="31677" spans="25:25" x14ac:dyDescent="0.25">
      <c r="Y31677" s="109"/>
    </row>
    <row r="31678" spans="25:25" x14ac:dyDescent="0.25">
      <c r="Y31678" s="109"/>
    </row>
    <row r="31679" spans="25:25" x14ac:dyDescent="0.25">
      <c r="Y31679" s="109"/>
    </row>
    <row r="31680" spans="25:25" x14ac:dyDescent="0.25">
      <c r="Y31680" s="109"/>
    </row>
    <row r="31681" spans="25:25" x14ac:dyDescent="0.25">
      <c r="Y31681" s="109"/>
    </row>
    <row r="31682" spans="25:25" x14ac:dyDescent="0.25">
      <c r="Y31682" s="109"/>
    </row>
    <row r="31683" spans="25:25" x14ac:dyDescent="0.25">
      <c r="Y31683" s="109"/>
    </row>
    <row r="31684" spans="25:25" x14ac:dyDescent="0.25">
      <c r="Y31684" s="109"/>
    </row>
    <row r="31685" spans="25:25" x14ac:dyDescent="0.25">
      <c r="Y31685" s="109"/>
    </row>
    <row r="31686" spans="25:25" x14ac:dyDescent="0.25">
      <c r="Y31686" s="109"/>
    </row>
    <row r="31687" spans="25:25" x14ac:dyDescent="0.25">
      <c r="Y31687" s="109"/>
    </row>
    <row r="31688" spans="25:25" x14ac:dyDescent="0.25">
      <c r="Y31688" s="109"/>
    </row>
    <row r="31689" spans="25:25" x14ac:dyDescent="0.25">
      <c r="Y31689" s="109"/>
    </row>
    <row r="31690" spans="25:25" x14ac:dyDescent="0.25">
      <c r="Y31690" s="109"/>
    </row>
    <row r="31691" spans="25:25" x14ac:dyDescent="0.25">
      <c r="Y31691" s="109"/>
    </row>
    <row r="31692" spans="25:25" x14ac:dyDescent="0.25">
      <c r="Y31692" s="109"/>
    </row>
    <row r="31693" spans="25:25" x14ac:dyDescent="0.25">
      <c r="Y31693" s="109"/>
    </row>
    <row r="31694" spans="25:25" x14ac:dyDescent="0.25">
      <c r="Y31694" s="109"/>
    </row>
    <row r="31695" spans="25:25" x14ac:dyDescent="0.25">
      <c r="Y31695" s="109"/>
    </row>
    <row r="31696" spans="25:25" x14ac:dyDescent="0.25">
      <c r="Y31696" s="109"/>
    </row>
    <row r="31697" spans="25:25" x14ac:dyDescent="0.25">
      <c r="Y31697" s="109"/>
    </row>
    <row r="31698" spans="25:25" x14ac:dyDescent="0.25">
      <c r="Y31698" s="109"/>
    </row>
    <row r="31699" spans="25:25" x14ac:dyDescent="0.25">
      <c r="Y31699" s="109"/>
    </row>
    <row r="31700" spans="25:25" x14ac:dyDescent="0.25">
      <c r="Y31700" s="109"/>
    </row>
    <row r="31701" spans="25:25" x14ac:dyDescent="0.25">
      <c r="Y31701" s="109"/>
    </row>
    <row r="31702" spans="25:25" x14ac:dyDescent="0.25">
      <c r="Y31702" s="109"/>
    </row>
    <row r="31703" spans="25:25" x14ac:dyDescent="0.25">
      <c r="Y31703" s="109"/>
    </row>
    <row r="31704" spans="25:25" x14ac:dyDescent="0.25">
      <c r="Y31704" s="109"/>
    </row>
    <row r="31705" spans="25:25" x14ac:dyDescent="0.25">
      <c r="Y31705" s="109"/>
    </row>
    <row r="31706" spans="25:25" x14ac:dyDescent="0.25">
      <c r="Y31706" s="109"/>
    </row>
    <row r="31707" spans="25:25" x14ac:dyDescent="0.25">
      <c r="Y31707" s="109"/>
    </row>
    <row r="31708" spans="25:25" x14ac:dyDescent="0.25">
      <c r="Y31708" s="109"/>
    </row>
    <row r="31709" spans="25:25" x14ac:dyDescent="0.25">
      <c r="Y31709" s="109"/>
    </row>
    <row r="31710" spans="25:25" x14ac:dyDescent="0.25">
      <c r="Y31710" s="109"/>
    </row>
    <row r="31711" spans="25:25" x14ac:dyDescent="0.25">
      <c r="Y31711" s="109"/>
    </row>
    <row r="31712" spans="25:25" x14ac:dyDescent="0.25">
      <c r="Y31712" s="109"/>
    </row>
    <row r="31713" spans="25:25" x14ac:dyDescent="0.25">
      <c r="Y31713" s="109"/>
    </row>
    <row r="31714" spans="25:25" x14ac:dyDescent="0.25">
      <c r="Y31714" s="109"/>
    </row>
    <row r="31715" spans="25:25" x14ac:dyDescent="0.25">
      <c r="Y31715" s="109"/>
    </row>
    <row r="31716" spans="25:25" x14ac:dyDescent="0.25">
      <c r="Y31716" s="109"/>
    </row>
    <row r="31717" spans="25:25" x14ac:dyDescent="0.25">
      <c r="Y31717" s="109"/>
    </row>
    <row r="31718" spans="25:25" x14ac:dyDescent="0.25">
      <c r="Y31718" s="109"/>
    </row>
    <row r="31719" spans="25:25" x14ac:dyDescent="0.25">
      <c r="Y31719" s="109"/>
    </row>
    <row r="31720" spans="25:25" x14ac:dyDescent="0.25">
      <c r="Y31720" s="109"/>
    </row>
    <row r="31721" spans="25:25" x14ac:dyDescent="0.25">
      <c r="Y31721" s="109"/>
    </row>
    <row r="31722" spans="25:25" x14ac:dyDescent="0.25">
      <c r="Y31722" s="109"/>
    </row>
    <row r="31723" spans="25:25" x14ac:dyDescent="0.25">
      <c r="Y31723" s="109"/>
    </row>
    <row r="31724" spans="25:25" x14ac:dyDescent="0.25">
      <c r="Y31724" s="109"/>
    </row>
    <row r="31725" spans="25:25" x14ac:dyDescent="0.25">
      <c r="Y31725" s="109"/>
    </row>
    <row r="31726" spans="25:25" x14ac:dyDescent="0.25">
      <c r="Y31726" s="109"/>
    </row>
    <row r="31727" spans="25:25" x14ac:dyDescent="0.25">
      <c r="Y31727" s="109"/>
    </row>
    <row r="31728" spans="25:25" x14ac:dyDescent="0.25">
      <c r="Y31728" s="109"/>
    </row>
    <row r="31729" spans="25:25" x14ac:dyDescent="0.25">
      <c r="Y31729" s="109"/>
    </row>
    <row r="31730" spans="25:25" x14ac:dyDescent="0.25">
      <c r="Y31730" s="109"/>
    </row>
    <row r="31731" spans="25:25" x14ac:dyDescent="0.25">
      <c r="Y31731" s="109"/>
    </row>
    <row r="31732" spans="25:25" x14ac:dyDescent="0.25">
      <c r="Y31732" s="109"/>
    </row>
    <row r="31733" spans="25:25" x14ac:dyDescent="0.25">
      <c r="Y31733" s="109"/>
    </row>
    <row r="31734" spans="25:25" x14ac:dyDescent="0.25">
      <c r="Y31734" s="109"/>
    </row>
    <row r="31735" spans="25:25" x14ac:dyDescent="0.25">
      <c r="Y31735" s="109"/>
    </row>
    <row r="31736" spans="25:25" x14ac:dyDescent="0.25">
      <c r="Y31736" s="109"/>
    </row>
    <row r="31737" spans="25:25" x14ac:dyDescent="0.25">
      <c r="Y31737" s="109"/>
    </row>
    <row r="31738" spans="25:25" x14ac:dyDescent="0.25">
      <c r="Y31738" s="109"/>
    </row>
    <row r="31739" spans="25:25" x14ac:dyDescent="0.25">
      <c r="Y31739" s="109"/>
    </row>
    <row r="31740" spans="25:25" x14ac:dyDescent="0.25">
      <c r="Y31740" s="109"/>
    </row>
    <row r="31741" spans="25:25" x14ac:dyDescent="0.25">
      <c r="Y31741" s="109"/>
    </row>
    <row r="31742" spans="25:25" x14ac:dyDescent="0.25">
      <c r="Y31742" s="109"/>
    </row>
    <row r="31743" spans="25:25" x14ac:dyDescent="0.25">
      <c r="Y31743" s="109"/>
    </row>
    <row r="31744" spans="25:25" x14ac:dyDescent="0.25">
      <c r="Y31744" s="109"/>
    </row>
    <row r="31745" spans="25:25" x14ac:dyDescent="0.25">
      <c r="Y31745" s="109"/>
    </row>
    <row r="31746" spans="25:25" x14ac:dyDescent="0.25">
      <c r="Y31746" s="109"/>
    </row>
    <row r="31747" spans="25:25" x14ac:dyDescent="0.25">
      <c r="Y31747" s="109"/>
    </row>
    <row r="31748" spans="25:25" x14ac:dyDescent="0.25">
      <c r="Y31748" s="109"/>
    </row>
    <row r="31749" spans="25:25" x14ac:dyDescent="0.25">
      <c r="Y31749" s="109"/>
    </row>
    <row r="31750" spans="25:25" x14ac:dyDescent="0.25">
      <c r="Y31750" s="109"/>
    </row>
    <row r="31751" spans="25:25" x14ac:dyDescent="0.25">
      <c r="Y31751" s="109"/>
    </row>
    <row r="31752" spans="25:25" x14ac:dyDescent="0.25">
      <c r="Y31752" s="109"/>
    </row>
    <row r="31753" spans="25:25" x14ac:dyDescent="0.25">
      <c r="Y31753" s="109"/>
    </row>
    <row r="31754" spans="25:25" x14ac:dyDescent="0.25">
      <c r="Y31754" s="109"/>
    </row>
    <row r="31755" spans="25:25" x14ac:dyDescent="0.25">
      <c r="Y31755" s="109"/>
    </row>
    <row r="31756" spans="25:25" x14ac:dyDescent="0.25">
      <c r="Y31756" s="109"/>
    </row>
    <row r="31757" spans="25:25" x14ac:dyDescent="0.25">
      <c r="Y31757" s="109"/>
    </row>
    <row r="31758" spans="25:25" x14ac:dyDescent="0.25">
      <c r="Y31758" s="109"/>
    </row>
    <row r="31759" spans="25:25" x14ac:dyDescent="0.25">
      <c r="Y31759" s="109"/>
    </row>
    <row r="31760" spans="25:25" x14ac:dyDescent="0.25">
      <c r="Y31760" s="109"/>
    </row>
    <row r="31761" spans="25:25" x14ac:dyDescent="0.25">
      <c r="Y31761" s="109"/>
    </row>
    <row r="31762" spans="25:25" x14ac:dyDescent="0.25">
      <c r="Y31762" s="109"/>
    </row>
    <row r="31763" spans="25:25" x14ac:dyDescent="0.25">
      <c r="Y31763" s="109"/>
    </row>
    <row r="31764" spans="25:25" x14ac:dyDescent="0.25">
      <c r="Y31764" s="109"/>
    </row>
    <row r="31765" spans="25:25" x14ac:dyDescent="0.25">
      <c r="Y31765" s="109"/>
    </row>
    <row r="31766" spans="25:25" x14ac:dyDescent="0.25">
      <c r="Y31766" s="109"/>
    </row>
    <row r="31767" spans="25:25" x14ac:dyDescent="0.25">
      <c r="Y31767" s="109"/>
    </row>
    <row r="31768" spans="25:25" x14ac:dyDescent="0.25">
      <c r="Y31768" s="109"/>
    </row>
    <row r="31769" spans="25:25" x14ac:dyDescent="0.25">
      <c r="Y31769" s="109"/>
    </row>
    <row r="31770" spans="25:25" x14ac:dyDescent="0.25">
      <c r="Y31770" s="109"/>
    </row>
    <row r="31771" spans="25:25" x14ac:dyDescent="0.25">
      <c r="Y31771" s="109"/>
    </row>
    <row r="31772" spans="25:25" x14ac:dyDescent="0.25">
      <c r="Y31772" s="109"/>
    </row>
    <row r="31773" spans="25:25" x14ac:dyDescent="0.25">
      <c r="Y31773" s="109"/>
    </row>
    <row r="31774" spans="25:25" x14ac:dyDescent="0.25">
      <c r="Y31774" s="109"/>
    </row>
    <row r="31775" spans="25:25" x14ac:dyDescent="0.25">
      <c r="Y31775" s="109"/>
    </row>
    <row r="31776" spans="25:25" x14ac:dyDescent="0.25">
      <c r="Y31776" s="109"/>
    </row>
    <row r="31777" spans="25:25" x14ac:dyDescent="0.25">
      <c r="Y31777" s="109"/>
    </row>
    <row r="31778" spans="25:25" x14ac:dyDescent="0.25">
      <c r="Y31778" s="109"/>
    </row>
    <row r="31779" spans="25:25" x14ac:dyDescent="0.25">
      <c r="Y31779" s="109"/>
    </row>
    <row r="31780" spans="25:25" x14ac:dyDescent="0.25">
      <c r="Y31780" s="109"/>
    </row>
    <row r="31781" spans="25:25" x14ac:dyDescent="0.25">
      <c r="Y31781" s="109"/>
    </row>
    <row r="31782" spans="25:25" x14ac:dyDescent="0.25">
      <c r="Y31782" s="109"/>
    </row>
    <row r="31783" spans="25:25" x14ac:dyDescent="0.25">
      <c r="Y31783" s="109"/>
    </row>
    <row r="31784" spans="25:25" x14ac:dyDescent="0.25">
      <c r="Y31784" s="109"/>
    </row>
    <row r="31785" spans="25:25" x14ac:dyDescent="0.25">
      <c r="Y31785" s="109"/>
    </row>
    <row r="31786" spans="25:25" x14ac:dyDescent="0.25">
      <c r="Y31786" s="109"/>
    </row>
    <row r="31787" spans="25:25" x14ac:dyDescent="0.25">
      <c r="Y31787" s="109"/>
    </row>
    <row r="31788" spans="25:25" x14ac:dyDescent="0.25">
      <c r="Y31788" s="109"/>
    </row>
    <row r="31789" spans="25:25" x14ac:dyDescent="0.25">
      <c r="Y31789" s="109"/>
    </row>
    <row r="31790" spans="25:25" x14ac:dyDescent="0.25">
      <c r="Y31790" s="109"/>
    </row>
    <row r="31791" spans="25:25" x14ac:dyDescent="0.25">
      <c r="Y31791" s="109"/>
    </row>
    <row r="31792" spans="25:25" x14ac:dyDescent="0.25">
      <c r="Y31792" s="109"/>
    </row>
    <row r="31793" spans="25:25" x14ac:dyDescent="0.25">
      <c r="Y31793" s="109"/>
    </row>
    <row r="31794" spans="25:25" x14ac:dyDescent="0.25">
      <c r="Y31794" s="109"/>
    </row>
    <row r="31795" spans="25:25" x14ac:dyDescent="0.25">
      <c r="Y31795" s="109"/>
    </row>
    <row r="31796" spans="25:25" x14ac:dyDescent="0.25">
      <c r="Y31796" s="109"/>
    </row>
    <row r="31797" spans="25:25" x14ac:dyDescent="0.25">
      <c r="Y31797" s="109"/>
    </row>
    <row r="31798" spans="25:25" x14ac:dyDescent="0.25">
      <c r="Y31798" s="109"/>
    </row>
    <row r="31799" spans="25:25" x14ac:dyDescent="0.25">
      <c r="Y31799" s="109"/>
    </row>
    <row r="31800" spans="25:25" x14ac:dyDescent="0.25">
      <c r="Y31800" s="109"/>
    </row>
    <row r="31801" spans="25:25" x14ac:dyDescent="0.25">
      <c r="Y31801" s="109"/>
    </row>
    <row r="31802" spans="25:25" x14ac:dyDescent="0.25">
      <c r="Y31802" s="109"/>
    </row>
    <row r="31803" spans="25:25" x14ac:dyDescent="0.25">
      <c r="Y31803" s="109"/>
    </row>
    <row r="31804" spans="25:25" x14ac:dyDescent="0.25">
      <c r="Y31804" s="109"/>
    </row>
    <row r="31805" spans="25:25" x14ac:dyDescent="0.25">
      <c r="Y31805" s="109"/>
    </row>
    <row r="31806" spans="25:25" x14ac:dyDescent="0.25">
      <c r="Y31806" s="109"/>
    </row>
    <row r="31807" spans="25:25" x14ac:dyDescent="0.25">
      <c r="Y31807" s="109"/>
    </row>
    <row r="31808" spans="25:25" x14ac:dyDescent="0.25">
      <c r="Y31808" s="109"/>
    </row>
    <row r="31809" spans="25:25" x14ac:dyDescent="0.25">
      <c r="Y31809" s="109"/>
    </row>
    <row r="31810" spans="25:25" x14ac:dyDescent="0.25">
      <c r="Y31810" s="109"/>
    </row>
    <row r="31811" spans="25:25" x14ac:dyDescent="0.25">
      <c r="Y31811" s="109"/>
    </row>
    <row r="31812" spans="25:25" x14ac:dyDescent="0.25">
      <c r="Y31812" s="109"/>
    </row>
    <row r="31813" spans="25:25" x14ac:dyDescent="0.25">
      <c r="Y31813" s="109"/>
    </row>
    <row r="31814" spans="25:25" x14ac:dyDescent="0.25">
      <c r="Y31814" s="109"/>
    </row>
    <row r="31815" spans="25:25" x14ac:dyDescent="0.25">
      <c r="Y31815" s="109"/>
    </row>
    <row r="31816" spans="25:25" x14ac:dyDescent="0.25">
      <c r="Y31816" s="109"/>
    </row>
    <row r="31817" spans="25:25" x14ac:dyDescent="0.25">
      <c r="Y31817" s="109"/>
    </row>
    <row r="31818" spans="25:25" x14ac:dyDescent="0.25">
      <c r="Y31818" s="109"/>
    </row>
    <row r="31819" spans="25:25" x14ac:dyDescent="0.25">
      <c r="Y31819" s="109"/>
    </row>
    <row r="31820" spans="25:25" x14ac:dyDescent="0.25">
      <c r="Y31820" s="109"/>
    </row>
    <row r="31821" spans="25:25" x14ac:dyDescent="0.25">
      <c r="Y31821" s="109"/>
    </row>
    <row r="31822" spans="25:25" x14ac:dyDescent="0.25">
      <c r="Y31822" s="109"/>
    </row>
    <row r="31823" spans="25:25" x14ac:dyDescent="0.25">
      <c r="Y31823" s="109"/>
    </row>
    <row r="31824" spans="25:25" x14ac:dyDescent="0.25">
      <c r="Y31824" s="109"/>
    </row>
    <row r="31825" spans="25:25" x14ac:dyDescent="0.25">
      <c r="Y31825" s="109"/>
    </row>
    <row r="31826" spans="25:25" x14ac:dyDescent="0.25">
      <c r="Y31826" s="109"/>
    </row>
    <row r="31827" spans="25:25" x14ac:dyDescent="0.25">
      <c r="Y31827" s="109"/>
    </row>
    <row r="31828" spans="25:25" x14ac:dyDescent="0.25">
      <c r="Y31828" s="109"/>
    </row>
    <row r="31829" spans="25:25" x14ac:dyDescent="0.25">
      <c r="Y31829" s="109"/>
    </row>
    <row r="31830" spans="25:25" x14ac:dyDescent="0.25">
      <c r="Y31830" s="109"/>
    </row>
    <row r="31831" spans="25:25" x14ac:dyDescent="0.25">
      <c r="Y31831" s="109"/>
    </row>
    <row r="31832" spans="25:25" x14ac:dyDescent="0.25">
      <c r="Y31832" s="109"/>
    </row>
    <row r="31833" spans="25:25" x14ac:dyDescent="0.25">
      <c r="Y31833" s="109"/>
    </row>
    <row r="31834" spans="25:25" x14ac:dyDescent="0.25">
      <c r="Y31834" s="109"/>
    </row>
    <row r="31835" spans="25:25" x14ac:dyDescent="0.25">
      <c r="Y31835" s="109"/>
    </row>
    <row r="31836" spans="25:25" x14ac:dyDescent="0.25">
      <c r="Y31836" s="109"/>
    </row>
    <row r="31837" spans="25:25" x14ac:dyDescent="0.25">
      <c r="Y31837" s="109"/>
    </row>
    <row r="31838" spans="25:25" x14ac:dyDescent="0.25">
      <c r="Y31838" s="109"/>
    </row>
    <row r="31839" spans="25:25" x14ac:dyDescent="0.25">
      <c r="Y31839" s="109"/>
    </row>
    <row r="31840" spans="25:25" x14ac:dyDescent="0.25">
      <c r="Y31840" s="109"/>
    </row>
    <row r="31841" spans="25:25" x14ac:dyDescent="0.25">
      <c r="Y31841" s="109"/>
    </row>
    <row r="31842" spans="25:25" x14ac:dyDescent="0.25">
      <c r="Y31842" s="109"/>
    </row>
    <row r="31843" spans="25:25" x14ac:dyDescent="0.25">
      <c r="Y31843" s="109"/>
    </row>
    <row r="31844" spans="25:25" x14ac:dyDescent="0.25">
      <c r="Y31844" s="109"/>
    </row>
    <row r="31845" spans="25:25" x14ac:dyDescent="0.25">
      <c r="Y31845" s="109"/>
    </row>
    <row r="31846" spans="25:25" x14ac:dyDescent="0.25">
      <c r="Y31846" s="109"/>
    </row>
    <row r="31847" spans="25:25" x14ac:dyDescent="0.25">
      <c r="Y31847" s="109"/>
    </row>
    <row r="31848" spans="25:25" x14ac:dyDescent="0.25">
      <c r="Y31848" s="109"/>
    </row>
    <row r="31849" spans="25:25" x14ac:dyDescent="0.25">
      <c r="Y31849" s="109"/>
    </row>
    <row r="31850" spans="25:25" x14ac:dyDescent="0.25">
      <c r="Y31850" s="109"/>
    </row>
    <row r="31851" spans="25:25" x14ac:dyDescent="0.25">
      <c r="Y31851" s="109"/>
    </row>
    <row r="31852" spans="25:25" x14ac:dyDescent="0.25">
      <c r="Y31852" s="109"/>
    </row>
    <row r="31853" spans="25:25" x14ac:dyDescent="0.25">
      <c r="Y31853" s="109"/>
    </row>
    <row r="31854" spans="25:25" x14ac:dyDescent="0.25">
      <c r="Y31854" s="109"/>
    </row>
    <row r="31855" spans="25:25" x14ac:dyDescent="0.25">
      <c r="Y31855" s="109"/>
    </row>
    <row r="31856" spans="25:25" x14ac:dyDescent="0.25">
      <c r="Y31856" s="109"/>
    </row>
    <row r="31857" spans="25:25" x14ac:dyDescent="0.25">
      <c r="Y31857" s="109"/>
    </row>
    <row r="31858" spans="25:25" x14ac:dyDescent="0.25">
      <c r="Y31858" s="109"/>
    </row>
    <row r="31859" spans="25:25" x14ac:dyDescent="0.25">
      <c r="Y31859" s="109"/>
    </row>
    <row r="31860" spans="25:25" x14ac:dyDescent="0.25">
      <c r="Y31860" s="109"/>
    </row>
    <row r="31861" spans="25:25" x14ac:dyDescent="0.25">
      <c r="Y31861" s="109"/>
    </row>
    <row r="31862" spans="25:25" x14ac:dyDescent="0.25">
      <c r="Y31862" s="109"/>
    </row>
    <row r="31863" spans="25:25" x14ac:dyDescent="0.25">
      <c r="Y31863" s="109"/>
    </row>
    <row r="31864" spans="25:25" x14ac:dyDescent="0.25">
      <c r="Y31864" s="109"/>
    </row>
    <row r="31865" spans="25:25" x14ac:dyDescent="0.25">
      <c r="Y31865" s="109"/>
    </row>
    <row r="31866" spans="25:25" x14ac:dyDescent="0.25">
      <c r="Y31866" s="109"/>
    </row>
    <row r="31867" spans="25:25" x14ac:dyDescent="0.25">
      <c r="Y31867" s="109"/>
    </row>
    <row r="31868" spans="25:25" x14ac:dyDescent="0.25">
      <c r="Y31868" s="109"/>
    </row>
    <row r="31869" spans="25:25" x14ac:dyDescent="0.25">
      <c r="Y31869" s="109"/>
    </row>
    <row r="31870" spans="25:25" x14ac:dyDescent="0.25">
      <c r="Y31870" s="109"/>
    </row>
    <row r="31871" spans="25:25" x14ac:dyDescent="0.25">
      <c r="Y31871" s="109"/>
    </row>
    <row r="31872" spans="25:25" x14ac:dyDescent="0.25">
      <c r="Y31872" s="109"/>
    </row>
    <row r="31873" spans="25:25" x14ac:dyDescent="0.25">
      <c r="Y31873" s="109"/>
    </row>
    <row r="31874" spans="25:25" x14ac:dyDescent="0.25">
      <c r="Y31874" s="109"/>
    </row>
    <row r="31875" spans="25:25" x14ac:dyDescent="0.25">
      <c r="Y31875" s="109"/>
    </row>
    <row r="31876" spans="25:25" x14ac:dyDescent="0.25">
      <c r="Y31876" s="109"/>
    </row>
    <row r="31877" spans="25:25" x14ac:dyDescent="0.25">
      <c r="Y31877" s="109"/>
    </row>
    <row r="31878" spans="25:25" x14ac:dyDescent="0.25">
      <c r="Y31878" s="109"/>
    </row>
    <row r="31879" spans="25:25" x14ac:dyDescent="0.25">
      <c r="Y31879" s="109"/>
    </row>
    <row r="31880" spans="25:25" x14ac:dyDescent="0.25">
      <c r="Y31880" s="109"/>
    </row>
    <row r="31881" spans="25:25" x14ac:dyDescent="0.25">
      <c r="Y31881" s="109"/>
    </row>
    <row r="31882" spans="25:25" x14ac:dyDescent="0.25">
      <c r="Y31882" s="109"/>
    </row>
    <row r="31883" spans="25:25" x14ac:dyDescent="0.25">
      <c r="Y31883" s="109"/>
    </row>
    <row r="31884" spans="25:25" x14ac:dyDescent="0.25">
      <c r="Y31884" s="109"/>
    </row>
    <row r="31885" spans="25:25" x14ac:dyDescent="0.25">
      <c r="Y31885" s="109"/>
    </row>
    <row r="31886" spans="25:25" x14ac:dyDescent="0.25">
      <c r="Y31886" s="109"/>
    </row>
    <row r="31887" spans="25:25" x14ac:dyDescent="0.25">
      <c r="Y31887" s="109"/>
    </row>
    <row r="31888" spans="25:25" x14ac:dyDescent="0.25">
      <c r="Y31888" s="109"/>
    </row>
    <row r="31889" spans="25:25" x14ac:dyDescent="0.25">
      <c r="Y31889" s="109"/>
    </row>
    <row r="31890" spans="25:25" x14ac:dyDescent="0.25">
      <c r="Y31890" s="109"/>
    </row>
    <row r="31891" spans="25:25" x14ac:dyDescent="0.25">
      <c r="Y31891" s="109"/>
    </row>
    <row r="31892" spans="25:25" x14ac:dyDescent="0.25">
      <c r="Y31892" s="109"/>
    </row>
    <row r="31893" spans="25:25" x14ac:dyDescent="0.25">
      <c r="Y31893" s="109"/>
    </row>
    <row r="31894" spans="25:25" x14ac:dyDescent="0.25">
      <c r="Y31894" s="109"/>
    </row>
    <row r="31895" spans="25:25" x14ac:dyDescent="0.25">
      <c r="Y31895" s="109"/>
    </row>
    <row r="31896" spans="25:25" x14ac:dyDescent="0.25">
      <c r="Y31896" s="109"/>
    </row>
    <row r="31897" spans="25:25" x14ac:dyDescent="0.25">
      <c r="Y31897" s="109"/>
    </row>
    <row r="31898" spans="25:25" x14ac:dyDescent="0.25">
      <c r="Y31898" s="109"/>
    </row>
    <row r="31899" spans="25:25" x14ac:dyDescent="0.25">
      <c r="Y31899" s="109"/>
    </row>
    <row r="31900" spans="25:25" x14ac:dyDescent="0.25">
      <c r="Y31900" s="109"/>
    </row>
    <row r="31901" spans="25:25" x14ac:dyDescent="0.25">
      <c r="Y31901" s="109"/>
    </row>
    <row r="31902" spans="25:25" x14ac:dyDescent="0.25">
      <c r="Y31902" s="109"/>
    </row>
    <row r="31903" spans="25:25" x14ac:dyDescent="0.25">
      <c r="Y31903" s="109"/>
    </row>
    <row r="31904" spans="25:25" x14ac:dyDescent="0.25">
      <c r="Y31904" s="109"/>
    </row>
    <row r="31905" spans="25:25" x14ac:dyDescent="0.25">
      <c r="Y31905" s="109"/>
    </row>
    <row r="31906" spans="25:25" x14ac:dyDescent="0.25">
      <c r="Y31906" s="109"/>
    </row>
    <row r="31907" spans="25:25" x14ac:dyDescent="0.25">
      <c r="Y31907" s="109"/>
    </row>
    <row r="31908" spans="25:25" x14ac:dyDescent="0.25">
      <c r="Y31908" s="109"/>
    </row>
    <row r="31909" spans="25:25" x14ac:dyDescent="0.25">
      <c r="Y31909" s="109"/>
    </row>
    <row r="31910" spans="25:25" x14ac:dyDescent="0.25">
      <c r="Y31910" s="109"/>
    </row>
    <row r="31911" spans="25:25" x14ac:dyDescent="0.25">
      <c r="Y31911" s="109"/>
    </row>
    <row r="31912" spans="25:25" x14ac:dyDescent="0.25">
      <c r="Y31912" s="109"/>
    </row>
    <row r="31913" spans="25:25" x14ac:dyDescent="0.25">
      <c r="Y31913" s="109"/>
    </row>
    <row r="31914" spans="25:25" x14ac:dyDescent="0.25">
      <c r="Y31914" s="109"/>
    </row>
    <row r="31915" spans="25:25" x14ac:dyDescent="0.25">
      <c r="Y31915" s="109"/>
    </row>
    <row r="31916" spans="25:25" x14ac:dyDescent="0.25">
      <c r="Y31916" s="109"/>
    </row>
    <row r="31917" spans="25:25" x14ac:dyDescent="0.25">
      <c r="Y31917" s="109"/>
    </row>
    <row r="31918" spans="25:25" x14ac:dyDescent="0.25">
      <c r="Y31918" s="109"/>
    </row>
    <row r="31919" spans="25:25" x14ac:dyDescent="0.25">
      <c r="Y31919" s="109"/>
    </row>
    <row r="31920" spans="25:25" x14ac:dyDescent="0.25">
      <c r="Y31920" s="109"/>
    </row>
    <row r="31921" spans="25:25" x14ac:dyDescent="0.25">
      <c r="Y31921" s="109"/>
    </row>
    <row r="31922" spans="25:25" x14ac:dyDescent="0.25">
      <c r="Y31922" s="109"/>
    </row>
    <row r="31923" spans="25:25" x14ac:dyDescent="0.25">
      <c r="Y31923" s="109"/>
    </row>
    <row r="31924" spans="25:25" x14ac:dyDescent="0.25">
      <c r="Y31924" s="109"/>
    </row>
    <row r="31925" spans="25:25" x14ac:dyDescent="0.25">
      <c r="Y31925" s="109"/>
    </row>
    <row r="31926" spans="25:25" x14ac:dyDescent="0.25">
      <c r="Y31926" s="109"/>
    </row>
    <row r="31927" spans="25:25" x14ac:dyDescent="0.25">
      <c r="Y31927" s="109"/>
    </row>
    <row r="31928" spans="25:25" x14ac:dyDescent="0.25">
      <c r="Y31928" s="109"/>
    </row>
    <row r="31929" spans="25:25" x14ac:dyDescent="0.25">
      <c r="Y31929" s="109"/>
    </row>
    <row r="31930" spans="25:25" x14ac:dyDescent="0.25">
      <c r="Y31930" s="109"/>
    </row>
    <row r="31931" spans="25:25" x14ac:dyDescent="0.25">
      <c r="Y31931" s="109"/>
    </row>
    <row r="31932" spans="25:25" x14ac:dyDescent="0.25">
      <c r="Y31932" s="109"/>
    </row>
    <row r="31933" spans="25:25" x14ac:dyDescent="0.25">
      <c r="Y31933" s="109"/>
    </row>
    <row r="31934" spans="25:25" x14ac:dyDescent="0.25">
      <c r="Y31934" s="109"/>
    </row>
    <row r="31935" spans="25:25" x14ac:dyDescent="0.25">
      <c r="Y31935" s="109"/>
    </row>
    <row r="31936" spans="25:25" x14ac:dyDescent="0.25">
      <c r="Y31936" s="109"/>
    </row>
    <row r="31937" spans="25:25" x14ac:dyDescent="0.25">
      <c r="Y31937" s="109"/>
    </row>
    <row r="31938" spans="25:25" x14ac:dyDescent="0.25">
      <c r="Y31938" s="109"/>
    </row>
    <row r="31939" spans="25:25" x14ac:dyDescent="0.25">
      <c r="Y31939" s="109"/>
    </row>
    <row r="31940" spans="25:25" x14ac:dyDescent="0.25">
      <c r="Y31940" s="109"/>
    </row>
    <row r="31941" spans="25:25" x14ac:dyDescent="0.25">
      <c r="Y31941" s="109"/>
    </row>
    <row r="31942" spans="25:25" x14ac:dyDescent="0.25">
      <c r="Y31942" s="109"/>
    </row>
    <row r="31943" spans="25:25" x14ac:dyDescent="0.25">
      <c r="Y31943" s="109"/>
    </row>
    <row r="31944" spans="25:25" x14ac:dyDescent="0.25">
      <c r="Y31944" s="109"/>
    </row>
    <row r="31945" spans="25:25" x14ac:dyDescent="0.25">
      <c r="Y31945" s="109"/>
    </row>
    <row r="31946" spans="25:25" x14ac:dyDescent="0.25">
      <c r="Y31946" s="109"/>
    </row>
    <row r="31947" spans="25:25" x14ac:dyDescent="0.25">
      <c r="Y31947" s="109"/>
    </row>
    <row r="31948" spans="25:25" x14ac:dyDescent="0.25">
      <c r="Y31948" s="109"/>
    </row>
    <row r="31949" spans="25:25" x14ac:dyDescent="0.25">
      <c r="Y31949" s="109"/>
    </row>
    <row r="31950" spans="25:25" x14ac:dyDescent="0.25">
      <c r="Y31950" s="109"/>
    </row>
    <row r="31951" spans="25:25" x14ac:dyDescent="0.25">
      <c r="Y31951" s="109"/>
    </row>
    <row r="31952" spans="25:25" x14ac:dyDescent="0.25">
      <c r="Y31952" s="109"/>
    </row>
    <row r="31953" spans="25:25" x14ac:dyDescent="0.25">
      <c r="Y31953" s="109"/>
    </row>
    <row r="31954" spans="25:25" x14ac:dyDescent="0.25">
      <c r="Y31954" s="109"/>
    </row>
    <row r="31955" spans="25:25" x14ac:dyDescent="0.25">
      <c r="Y31955" s="109"/>
    </row>
    <row r="31956" spans="25:25" x14ac:dyDescent="0.25">
      <c r="Y31956" s="109"/>
    </row>
    <row r="31957" spans="25:25" x14ac:dyDescent="0.25">
      <c r="Y31957" s="109"/>
    </row>
    <row r="31958" spans="25:25" x14ac:dyDescent="0.25">
      <c r="Y31958" s="109"/>
    </row>
    <row r="31959" spans="25:25" x14ac:dyDescent="0.25">
      <c r="Y31959" s="109"/>
    </row>
    <row r="31960" spans="25:25" x14ac:dyDescent="0.25">
      <c r="Y31960" s="109"/>
    </row>
    <row r="31961" spans="25:25" x14ac:dyDescent="0.25">
      <c r="Y31961" s="109"/>
    </row>
    <row r="31962" spans="25:25" x14ac:dyDescent="0.25">
      <c r="Y31962" s="109"/>
    </row>
    <row r="31963" spans="25:25" x14ac:dyDescent="0.25">
      <c r="Y31963" s="109"/>
    </row>
    <row r="31964" spans="25:25" x14ac:dyDescent="0.25">
      <c r="Y31964" s="109"/>
    </row>
    <row r="31965" spans="25:25" x14ac:dyDescent="0.25">
      <c r="Y31965" s="109"/>
    </row>
    <row r="31966" spans="25:25" x14ac:dyDescent="0.25">
      <c r="Y31966" s="109"/>
    </row>
    <row r="31967" spans="25:25" x14ac:dyDescent="0.25">
      <c r="Y31967" s="109"/>
    </row>
    <row r="31968" spans="25:25" x14ac:dyDescent="0.25">
      <c r="Y31968" s="109"/>
    </row>
    <row r="31969" spans="25:25" x14ac:dyDescent="0.25">
      <c r="Y31969" s="109"/>
    </row>
    <row r="31970" spans="25:25" x14ac:dyDescent="0.25">
      <c r="Y31970" s="109"/>
    </row>
    <row r="31971" spans="25:25" x14ac:dyDescent="0.25">
      <c r="Y31971" s="109"/>
    </row>
    <row r="31972" spans="25:25" x14ac:dyDescent="0.25">
      <c r="Y31972" s="109"/>
    </row>
    <row r="31973" spans="25:25" x14ac:dyDescent="0.25">
      <c r="Y31973" s="109"/>
    </row>
    <row r="31974" spans="25:25" x14ac:dyDescent="0.25">
      <c r="Y31974" s="109"/>
    </row>
    <row r="31975" spans="25:25" x14ac:dyDescent="0.25">
      <c r="Y31975" s="109"/>
    </row>
    <row r="31976" spans="25:25" x14ac:dyDescent="0.25">
      <c r="Y31976" s="109"/>
    </row>
    <row r="31977" spans="25:25" x14ac:dyDescent="0.25">
      <c r="Y31977" s="109"/>
    </row>
    <row r="31978" spans="25:25" x14ac:dyDescent="0.25">
      <c r="Y31978" s="109"/>
    </row>
    <row r="31979" spans="25:25" x14ac:dyDescent="0.25">
      <c r="Y31979" s="109"/>
    </row>
    <row r="31980" spans="25:25" x14ac:dyDescent="0.25">
      <c r="Y31980" s="109"/>
    </row>
    <row r="31981" spans="25:25" x14ac:dyDescent="0.25">
      <c r="Y31981" s="109"/>
    </row>
    <row r="31982" spans="25:25" x14ac:dyDescent="0.25">
      <c r="Y31982" s="109"/>
    </row>
    <row r="31983" spans="25:25" x14ac:dyDescent="0.25">
      <c r="Y31983" s="109"/>
    </row>
    <row r="31984" spans="25:25" x14ac:dyDescent="0.25">
      <c r="Y31984" s="109"/>
    </row>
    <row r="31985" spans="25:25" x14ac:dyDescent="0.25">
      <c r="Y31985" s="109"/>
    </row>
    <row r="31986" spans="25:25" x14ac:dyDescent="0.25">
      <c r="Y31986" s="109"/>
    </row>
    <row r="31987" spans="25:25" x14ac:dyDescent="0.25">
      <c r="Y31987" s="109"/>
    </row>
    <row r="31988" spans="25:25" x14ac:dyDescent="0.25">
      <c r="Y31988" s="109"/>
    </row>
    <row r="31989" spans="25:25" x14ac:dyDescent="0.25">
      <c r="Y31989" s="109"/>
    </row>
    <row r="31990" spans="25:25" x14ac:dyDescent="0.25">
      <c r="Y31990" s="109"/>
    </row>
    <row r="31991" spans="25:25" x14ac:dyDescent="0.25">
      <c r="Y31991" s="109"/>
    </row>
    <row r="31992" spans="25:25" x14ac:dyDescent="0.25">
      <c r="Y31992" s="109"/>
    </row>
    <row r="31993" spans="25:25" x14ac:dyDescent="0.25">
      <c r="Y31993" s="109"/>
    </row>
    <row r="31994" spans="25:25" x14ac:dyDescent="0.25">
      <c r="Y31994" s="109"/>
    </row>
    <row r="31995" spans="25:25" x14ac:dyDescent="0.25">
      <c r="Y31995" s="109"/>
    </row>
    <row r="31996" spans="25:25" x14ac:dyDescent="0.25">
      <c r="Y31996" s="109"/>
    </row>
    <row r="31997" spans="25:25" x14ac:dyDescent="0.25">
      <c r="Y31997" s="109"/>
    </row>
    <row r="31998" spans="25:25" x14ac:dyDescent="0.25">
      <c r="Y31998" s="109"/>
    </row>
    <row r="31999" spans="25:25" x14ac:dyDescent="0.25">
      <c r="Y31999" s="109"/>
    </row>
    <row r="32000" spans="25:25" x14ac:dyDescent="0.25">
      <c r="Y32000" s="109"/>
    </row>
    <row r="32001" spans="25:25" x14ac:dyDescent="0.25">
      <c r="Y32001" s="109"/>
    </row>
    <row r="32002" spans="25:25" x14ac:dyDescent="0.25">
      <c r="Y32002" s="109"/>
    </row>
    <row r="32003" spans="25:25" x14ac:dyDescent="0.25">
      <c r="Y32003" s="109"/>
    </row>
    <row r="32004" spans="25:25" x14ac:dyDescent="0.25">
      <c r="Y32004" s="109"/>
    </row>
    <row r="32005" spans="25:25" x14ac:dyDescent="0.25">
      <c r="Y32005" s="109"/>
    </row>
    <row r="32006" spans="25:25" x14ac:dyDescent="0.25">
      <c r="Y32006" s="109"/>
    </row>
    <row r="32007" spans="25:25" x14ac:dyDescent="0.25">
      <c r="Y32007" s="109"/>
    </row>
    <row r="32008" spans="25:25" x14ac:dyDescent="0.25">
      <c r="Y32008" s="109"/>
    </row>
    <row r="32009" spans="25:25" x14ac:dyDescent="0.25">
      <c r="Y32009" s="109"/>
    </row>
    <row r="32010" spans="25:25" x14ac:dyDescent="0.25">
      <c r="Y32010" s="109"/>
    </row>
    <row r="32011" spans="25:25" x14ac:dyDescent="0.25">
      <c r="Y32011" s="109"/>
    </row>
    <row r="32012" spans="25:25" x14ac:dyDescent="0.25">
      <c r="Y32012" s="109"/>
    </row>
    <row r="32013" spans="25:25" x14ac:dyDescent="0.25">
      <c r="Y32013" s="109"/>
    </row>
    <row r="32014" spans="25:25" x14ac:dyDescent="0.25">
      <c r="Y32014" s="109"/>
    </row>
    <row r="32015" spans="25:25" x14ac:dyDescent="0.25">
      <c r="Y32015" s="109"/>
    </row>
    <row r="32016" spans="25:25" x14ac:dyDescent="0.25">
      <c r="Y32016" s="109"/>
    </row>
    <row r="32017" spans="25:25" x14ac:dyDescent="0.25">
      <c r="Y32017" s="109"/>
    </row>
    <row r="32018" spans="25:25" x14ac:dyDescent="0.25">
      <c r="Y32018" s="109"/>
    </row>
    <row r="32019" spans="25:25" x14ac:dyDescent="0.25">
      <c r="Y32019" s="109"/>
    </row>
    <row r="32020" spans="25:25" x14ac:dyDescent="0.25">
      <c r="Y32020" s="109"/>
    </row>
    <row r="32021" spans="25:25" x14ac:dyDescent="0.25">
      <c r="Y32021" s="109"/>
    </row>
    <row r="32022" spans="25:25" x14ac:dyDescent="0.25">
      <c r="Y32022" s="109"/>
    </row>
    <row r="32023" spans="25:25" x14ac:dyDescent="0.25">
      <c r="Y32023" s="109"/>
    </row>
    <row r="32024" spans="25:25" x14ac:dyDescent="0.25">
      <c r="Y32024" s="109"/>
    </row>
    <row r="32025" spans="25:25" x14ac:dyDescent="0.25">
      <c r="Y32025" s="109"/>
    </row>
    <row r="32026" spans="25:25" x14ac:dyDescent="0.25">
      <c r="Y32026" s="109"/>
    </row>
    <row r="32027" spans="25:25" x14ac:dyDescent="0.25">
      <c r="Y32027" s="109"/>
    </row>
    <row r="32028" spans="25:25" x14ac:dyDescent="0.25">
      <c r="Y32028" s="109"/>
    </row>
    <row r="32029" spans="25:25" x14ac:dyDescent="0.25">
      <c r="Y32029" s="109"/>
    </row>
    <row r="32030" spans="25:25" x14ac:dyDescent="0.25">
      <c r="Y32030" s="109"/>
    </row>
    <row r="32031" spans="25:25" x14ac:dyDescent="0.25">
      <c r="Y32031" s="109"/>
    </row>
    <row r="32032" spans="25:25" x14ac:dyDescent="0.25">
      <c r="Y32032" s="109"/>
    </row>
    <row r="32033" spans="25:25" x14ac:dyDescent="0.25">
      <c r="Y32033" s="109"/>
    </row>
    <row r="32034" spans="25:25" x14ac:dyDescent="0.25">
      <c r="Y32034" s="109"/>
    </row>
    <row r="32035" spans="25:25" x14ac:dyDescent="0.25">
      <c r="Y32035" s="109"/>
    </row>
    <row r="32036" spans="25:25" x14ac:dyDescent="0.25">
      <c r="Y32036" s="109"/>
    </row>
    <row r="32037" spans="25:25" x14ac:dyDescent="0.25">
      <c r="Y32037" s="109"/>
    </row>
    <row r="32038" spans="25:25" x14ac:dyDescent="0.25">
      <c r="Y32038" s="109"/>
    </row>
    <row r="32039" spans="25:25" x14ac:dyDescent="0.25">
      <c r="Y32039" s="109"/>
    </row>
    <row r="32040" spans="25:25" x14ac:dyDescent="0.25">
      <c r="Y32040" s="109"/>
    </row>
    <row r="32041" spans="25:25" x14ac:dyDescent="0.25">
      <c r="Y32041" s="109"/>
    </row>
    <row r="32042" spans="25:25" x14ac:dyDescent="0.25">
      <c r="Y32042" s="109"/>
    </row>
    <row r="32043" spans="25:25" x14ac:dyDescent="0.25">
      <c r="Y32043" s="109"/>
    </row>
    <row r="32044" spans="25:25" x14ac:dyDescent="0.25">
      <c r="Y32044" s="109"/>
    </row>
    <row r="32045" spans="25:25" x14ac:dyDescent="0.25">
      <c r="Y32045" s="109"/>
    </row>
    <row r="32046" spans="25:25" x14ac:dyDescent="0.25">
      <c r="Y32046" s="109"/>
    </row>
    <row r="32047" spans="25:25" x14ac:dyDescent="0.25">
      <c r="Y32047" s="109"/>
    </row>
    <row r="32048" spans="25:25" x14ac:dyDescent="0.25">
      <c r="Y32048" s="109"/>
    </row>
    <row r="32049" spans="25:25" x14ac:dyDescent="0.25">
      <c r="Y32049" s="109"/>
    </row>
    <row r="32050" spans="25:25" x14ac:dyDescent="0.25">
      <c r="Y32050" s="109"/>
    </row>
    <row r="32051" spans="25:25" x14ac:dyDescent="0.25">
      <c r="Y32051" s="109"/>
    </row>
    <row r="32052" spans="25:25" x14ac:dyDescent="0.25">
      <c r="Y32052" s="109"/>
    </row>
    <row r="32053" spans="25:25" x14ac:dyDescent="0.25">
      <c r="Y32053" s="109"/>
    </row>
    <row r="32054" spans="25:25" x14ac:dyDescent="0.25">
      <c r="Y32054" s="109"/>
    </row>
    <row r="32055" spans="25:25" x14ac:dyDescent="0.25">
      <c r="Y32055" s="109"/>
    </row>
    <row r="32056" spans="25:25" x14ac:dyDescent="0.25">
      <c r="Y32056" s="109"/>
    </row>
    <row r="32057" spans="25:25" x14ac:dyDescent="0.25">
      <c r="Y32057" s="109"/>
    </row>
    <row r="32058" spans="25:25" x14ac:dyDescent="0.25">
      <c r="Y32058" s="109"/>
    </row>
    <row r="32059" spans="25:25" x14ac:dyDescent="0.25">
      <c r="Y32059" s="109"/>
    </row>
    <row r="32060" spans="25:25" x14ac:dyDescent="0.25">
      <c r="Y32060" s="109"/>
    </row>
    <row r="32061" spans="25:25" x14ac:dyDescent="0.25">
      <c r="Y32061" s="109"/>
    </row>
    <row r="32062" spans="25:25" x14ac:dyDescent="0.25">
      <c r="Y32062" s="109"/>
    </row>
    <row r="32063" spans="25:25" x14ac:dyDescent="0.25">
      <c r="Y32063" s="109"/>
    </row>
    <row r="32064" spans="25:25" x14ac:dyDescent="0.25">
      <c r="Y32064" s="109"/>
    </row>
    <row r="32065" spans="25:25" x14ac:dyDescent="0.25">
      <c r="Y32065" s="109"/>
    </row>
    <row r="32066" spans="25:25" x14ac:dyDescent="0.25">
      <c r="Y32066" s="109"/>
    </row>
    <row r="32067" spans="25:25" x14ac:dyDescent="0.25">
      <c r="Y32067" s="109"/>
    </row>
    <row r="32068" spans="25:25" x14ac:dyDescent="0.25">
      <c r="Y32068" s="109"/>
    </row>
    <row r="32069" spans="25:25" x14ac:dyDescent="0.25">
      <c r="Y32069" s="109"/>
    </row>
    <row r="32070" spans="25:25" x14ac:dyDescent="0.25">
      <c r="Y32070" s="109"/>
    </row>
    <row r="32071" spans="25:25" x14ac:dyDescent="0.25">
      <c r="Y32071" s="109"/>
    </row>
    <row r="32072" spans="25:25" x14ac:dyDescent="0.25">
      <c r="Y32072" s="109"/>
    </row>
    <row r="32073" spans="25:25" x14ac:dyDescent="0.25">
      <c r="Y32073" s="109"/>
    </row>
    <row r="32074" spans="25:25" x14ac:dyDescent="0.25">
      <c r="Y32074" s="109"/>
    </row>
    <row r="32075" spans="25:25" x14ac:dyDescent="0.25">
      <c r="Y32075" s="109"/>
    </row>
    <row r="32076" spans="25:25" x14ac:dyDescent="0.25">
      <c r="Y32076" s="109"/>
    </row>
    <row r="32077" spans="25:25" x14ac:dyDescent="0.25">
      <c r="Y32077" s="109"/>
    </row>
    <row r="32078" spans="25:25" x14ac:dyDescent="0.25">
      <c r="Y32078" s="109"/>
    </row>
    <row r="32079" spans="25:25" x14ac:dyDescent="0.25">
      <c r="Y32079" s="109"/>
    </row>
    <row r="32080" spans="25:25" x14ac:dyDescent="0.25">
      <c r="Y32080" s="109"/>
    </row>
    <row r="32081" spans="25:25" x14ac:dyDescent="0.25">
      <c r="Y32081" s="109"/>
    </row>
    <row r="32082" spans="25:25" x14ac:dyDescent="0.25">
      <c r="Y32082" s="109"/>
    </row>
    <row r="32083" spans="25:25" x14ac:dyDescent="0.25">
      <c r="Y32083" s="109"/>
    </row>
    <row r="32084" spans="25:25" x14ac:dyDescent="0.25">
      <c r="Y32084" s="109"/>
    </row>
    <row r="32085" spans="25:25" x14ac:dyDescent="0.25">
      <c r="Y32085" s="109"/>
    </row>
    <row r="32086" spans="25:25" x14ac:dyDescent="0.25">
      <c r="Y32086" s="109"/>
    </row>
    <row r="32087" spans="25:25" x14ac:dyDescent="0.25">
      <c r="Y32087" s="109"/>
    </row>
    <row r="32088" spans="25:25" x14ac:dyDescent="0.25">
      <c r="Y32088" s="109"/>
    </row>
    <row r="32089" spans="25:25" x14ac:dyDescent="0.25">
      <c r="Y32089" s="109"/>
    </row>
    <row r="32090" spans="25:25" x14ac:dyDescent="0.25">
      <c r="Y32090" s="109"/>
    </row>
    <row r="32091" spans="25:25" x14ac:dyDescent="0.25">
      <c r="Y32091" s="109"/>
    </row>
    <row r="32092" spans="25:25" x14ac:dyDescent="0.25">
      <c r="Y32092" s="109"/>
    </row>
    <row r="32093" spans="25:25" x14ac:dyDescent="0.25">
      <c r="Y32093" s="109"/>
    </row>
    <row r="32094" spans="25:25" x14ac:dyDescent="0.25">
      <c r="Y32094" s="109"/>
    </row>
    <row r="32095" spans="25:25" x14ac:dyDescent="0.25">
      <c r="Y32095" s="109"/>
    </row>
    <row r="32096" spans="25:25" x14ac:dyDescent="0.25">
      <c r="Y32096" s="109"/>
    </row>
    <row r="32097" spans="25:25" x14ac:dyDescent="0.25">
      <c r="Y32097" s="109"/>
    </row>
    <row r="32098" spans="25:25" x14ac:dyDescent="0.25">
      <c r="Y32098" s="109"/>
    </row>
    <row r="32099" spans="25:25" x14ac:dyDescent="0.25">
      <c r="Y32099" s="109"/>
    </row>
    <row r="32100" spans="25:25" x14ac:dyDescent="0.25">
      <c r="Y32100" s="109"/>
    </row>
    <row r="32101" spans="25:25" x14ac:dyDescent="0.25">
      <c r="Y32101" s="109"/>
    </row>
    <row r="32102" spans="25:25" x14ac:dyDescent="0.25">
      <c r="Y32102" s="109"/>
    </row>
    <row r="32103" spans="25:25" x14ac:dyDescent="0.25">
      <c r="Y32103" s="109"/>
    </row>
    <row r="32104" spans="25:25" x14ac:dyDescent="0.25">
      <c r="Y32104" s="109"/>
    </row>
    <row r="32105" spans="25:25" x14ac:dyDescent="0.25">
      <c r="Y32105" s="109"/>
    </row>
    <row r="32106" spans="25:25" x14ac:dyDescent="0.25">
      <c r="Y32106" s="109"/>
    </row>
    <row r="32107" spans="25:25" x14ac:dyDescent="0.25">
      <c r="Y32107" s="109"/>
    </row>
    <row r="32108" spans="25:25" x14ac:dyDescent="0.25">
      <c r="Y32108" s="109"/>
    </row>
    <row r="32109" spans="25:25" x14ac:dyDescent="0.25">
      <c r="Y32109" s="109"/>
    </row>
    <row r="32110" spans="25:25" x14ac:dyDescent="0.25">
      <c r="Y32110" s="109"/>
    </row>
    <row r="32111" spans="25:25" x14ac:dyDescent="0.25">
      <c r="Y32111" s="109"/>
    </row>
    <row r="32112" spans="25:25" x14ac:dyDescent="0.25">
      <c r="Y32112" s="109"/>
    </row>
    <row r="32113" spans="25:25" x14ac:dyDescent="0.25">
      <c r="Y32113" s="109"/>
    </row>
    <row r="32114" spans="25:25" x14ac:dyDescent="0.25">
      <c r="Y32114" s="109"/>
    </row>
    <row r="32115" spans="25:25" x14ac:dyDescent="0.25">
      <c r="Y32115" s="109"/>
    </row>
    <row r="32116" spans="25:25" x14ac:dyDescent="0.25">
      <c r="Y32116" s="109"/>
    </row>
    <row r="32117" spans="25:25" x14ac:dyDescent="0.25">
      <c r="Y32117" s="109"/>
    </row>
    <row r="32118" spans="25:25" x14ac:dyDescent="0.25">
      <c r="Y32118" s="109"/>
    </row>
    <row r="32119" spans="25:25" x14ac:dyDescent="0.25">
      <c r="Y32119" s="109"/>
    </row>
    <row r="32120" spans="25:25" x14ac:dyDescent="0.25">
      <c r="Y32120" s="109"/>
    </row>
    <row r="32121" spans="25:25" x14ac:dyDescent="0.25">
      <c r="Y32121" s="109"/>
    </row>
    <row r="32122" spans="25:25" x14ac:dyDescent="0.25">
      <c r="Y32122" s="109"/>
    </row>
    <row r="32123" spans="25:25" x14ac:dyDescent="0.25">
      <c r="Y32123" s="109"/>
    </row>
    <row r="32124" spans="25:25" x14ac:dyDescent="0.25">
      <c r="Y32124" s="109"/>
    </row>
    <row r="32125" spans="25:25" x14ac:dyDescent="0.25">
      <c r="Y32125" s="109"/>
    </row>
    <row r="32126" spans="25:25" x14ac:dyDescent="0.25">
      <c r="Y32126" s="109"/>
    </row>
    <row r="32127" spans="25:25" x14ac:dyDescent="0.25">
      <c r="Y32127" s="109"/>
    </row>
    <row r="32128" spans="25:25" x14ac:dyDescent="0.25">
      <c r="Y32128" s="109"/>
    </row>
    <row r="32129" spans="25:25" x14ac:dyDescent="0.25">
      <c r="Y32129" s="109"/>
    </row>
    <row r="32130" spans="25:25" x14ac:dyDescent="0.25">
      <c r="Y32130" s="109"/>
    </row>
    <row r="32131" spans="25:25" x14ac:dyDescent="0.25">
      <c r="Y32131" s="109"/>
    </row>
    <row r="32132" spans="25:25" x14ac:dyDescent="0.25">
      <c r="Y32132" s="109"/>
    </row>
    <row r="32133" spans="25:25" x14ac:dyDescent="0.25">
      <c r="Y32133" s="109"/>
    </row>
    <row r="32134" spans="25:25" x14ac:dyDescent="0.25">
      <c r="Y32134" s="109"/>
    </row>
    <row r="32135" spans="25:25" x14ac:dyDescent="0.25">
      <c r="Y32135" s="109"/>
    </row>
    <row r="32136" spans="25:25" x14ac:dyDescent="0.25">
      <c r="Y32136" s="109"/>
    </row>
    <row r="32137" spans="25:25" x14ac:dyDescent="0.25">
      <c r="Y32137" s="109"/>
    </row>
    <row r="32138" spans="25:25" x14ac:dyDescent="0.25">
      <c r="Y32138" s="109"/>
    </row>
    <row r="32139" spans="25:25" x14ac:dyDescent="0.25">
      <c r="Y32139" s="109"/>
    </row>
    <row r="32140" spans="25:25" x14ac:dyDescent="0.25">
      <c r="Y32140" s="109"/>
    </row>
    <row r="32141" spans="25:25" x14ac:dyDescent="0.25">
      <c r="Y32141" s="109"/>
    </row>
    <row r="32142" spans="25:25" x14ac:dyDescent="0.25">
      <c r="Y32142" s="109"/>
    </row>
    <row r="32143" spans="25:25" x14ac:dyDescent="0.25">
      <c r="Y32143" s="109"/>
    </row>
    <row r="32144" spans="25:25" x14ac:dyDescent="0.25">
      <c r="Y32144" s="109"/>
    </row>
    <row r="32145" spans="25:25" x14ac:dyDescent="0.25">
      <c r="Y32145" s="109"/>
    </row>
    <row r="32146" spans="25:25" x14ac:dyDescent="0.25">
      <c r="Y32146" s="109"/>
    </row>
    <row r="32147" spans="25:25" x14ac:dyDescent="0.25">
      <c r="Y32147" s="109"/>
    </row>
    <row r="32148" spans="25:25" x14ac:dyDescent="0.25">
      <c r="Y32148" s="109"/>
    </row>
    <row r="32149" spans="25:25" x14ac:dyDescent="0.25">
      <c r="Y32149" s="109"/>
    </row>
    <row r="32150" spans="25:25" x14ac:dyDescent="0.25">
      <c r="Y32150" s="109"/>
    </row>
    <row r="32151" spans="25:25" x14ac:dyDescent="0.25">
      <c r="Y32151" s="109"/>
    </row>
    <row r="32152" spans="25:25" x14ac:dyDescent="0.25">
      <c r="Y32152" s="109"/>
    </row>
    <row r="32153" spans="25:25" x14ac:dyDescent="0.25">
      <c r="Y32153" s="109"/>
    </row>
    <row r="32154" spans="25:25" x14ac:dyDescent="0.25">
      <c r="Y32154" s="109"/>
    </row>
    <row r="32155" spans="25:25" x14ac:dyDescent="0.25">
      <c r="Y32155" s="109"/>
    </row>
    <row r="32156" spans="25:25" x14ac:dyDescent="0.25">
      <c r="Y32156" s="109"/>
    </row>
    <row r="32157" spans="25:25" x14ac:dyDescent="0.25">
      <c r="Y32157" s="109"/>
    </row>
    <row r="32158" spans="25:25" x14ac:dyDescent="0.25">
      <c r="Y32158" s="109"/>
    </row>
    <row r="32159" spans="25:25" x14ac:dyDescent="0.25">
      <c r="Y32159" s="109"/>
    </row>
    <row r="32160" spans="25:25" x14ac:dyDescent="0.25">
      <c r="Y32160" s="109"/>
    </row>
    <row r="32161" spans="25:25" x14ac:dyDescent="0.25">
      <c r="Y32161" s="109"/>
    </row>
    <row r="32162" spans="25:25" x14ac:dyDescent="0.25">
      <c r="Y32162" s="109"/>
    </row>
    <row r="32163" spans="25:25" x14ac:dyDescent="0.25">
      <c r="Y32163" s="109"/>
    </row>
    <row r="32164" spans="25:25" x14ac:dyDescent="0.25">
      <c r="Y32164" s="109"/>
    </row>
    <row r="32165" spans="25:25" x14ac:dyDescent="0.25">
      <c r="Y32165" s="109"/>
    </row>
    <row r="32166" spans="25:25" x14ac:dyDescent="0.25">
      <c r="Y32166" s="109"/>
    </row>
    <row r="32167" spans="25:25" x14ac:dyDescent="0.25">
      <c r="Y32167" s="109"/>
    </row>
    <row r="32168" spans="25:25" x14ac:dyDescent="0.25">
      <c r="Y32168" s="109"/>
    </row>
    <row r="32169" spans="25:25" x14ac:dyDescent="0.25">
      <c r="Y32169" s="109"/>
    </row>
    <row r="32170" spans="25:25" x14ac:dyDescent="0.25">
      <c r="Y32170" s="109"/>
    </row>
    <row r="32171" spans="25:25" x14ac:dyDescent="0.25">
      <c r="Y32171" s="109"/>
    </row>
    <row r="32172" spans="25:25" x14ac:dyDescent="0.25">
      <c r="Y32172" s="109"/>
    </row>
    <row r="32173" spans="25:25" x14ac:dyDescent="0.25">
      <c r="Y32173" s="109"/>
    </row>
    <row r="32174" spans="25:25" x14ac:dyDescent="0.25">
      <c r="Y32174" s="109"/>
    </row>
    <row r="32175" spans="25:25" x14ac:dyDescent="0.25">
      <c r="Y32175" s="109"/>
    </row>
    <row r="32176" spans="25:25" x14ac:dyDescent="0.25">
      <c r="Y32176" s="109"/>
    </row>
    <row r="32177" spans="25:25" x14ac:dyDescent="0.25">
      <c r="Y32177" s="109"/>
    </row>
    <row r="32178" spans="25:25" x14ac:dyDescent="0.25">
      <c r="Y32178" s="109"/>
    </row>
    <row r="32179" spans="25:25" x14ac:dyDescent="0.25">
      <c r="Y32179" s="109"/>
    </row>
    <row r="32180" spans="25:25" x14ac:dyDescent="0.25">
      <c r="Y32180" s="109"/>
    </row>
    <row r="32181" spans="25:25" x14ac:dyDescent="0.25">
      <c r="Y32181" s="109"/>
    </row>
    <row r="32182" spans="25:25" x14ac:dyDescent="0.25">
      <c r="Y32182" s="109"/>
    </row>
    <row r="32183" spans="25:25" x14ac:dyDescent="0.25">
      <c r="Y32183" s="109"/>
    </row>
    <row r="32184" spans="25:25" x14ac:dyDescent="0.25">
      <c r="Y32184" s="109"/>
    </row>
    <row r="32185" spans="25:25" x14ac:dyDescent="0.25">
      <c r="Y32185" s="109"/>
    </row>
    <row r="32186" spans="25:25" x14ac:dyDescent="0.25">
      <c r="Y32186" s="109"/>
    </row>
    <row r="32187" spans="25:25" x14ac:dyDescent="0.25">
      <c r="Y32187" s="109"/>
    </row>
    <row r="32188" spans="25:25" x14ac:dyDescent="0.25">
      <c r="Y32188" s="109"/>
    </row>
    <row r="32189" spans="25:25" x14ac:dyDescent="0.25">
      <c r="Y32189" s="109"/>
    </row>
    <row r="32190" spans="25:25" x14ac:dyDescent="0.25">
      <c r="Y32190" s="109"/>
    </row>
    <row r="32191" spans="25:25" x14ac:dyDescent="0.25">
      <c r="Y32191" s="109"/>
    </row>
    <row r="32192" spans="25:25" x14ac:dyDescent="0.25">
      <c r="Y32192" s="109"/>
    </row>
    <row r="32193" spans="25:25" x14ac:dyDescent="0.25">
      <c r="Y32193" s="109"/>
    </row>
    <row r="32194" spans="25:25" x14ac:dyDescent="0.25">
      <c r="Y32194" s="109"/>
    </row>
    <row r="32195" spans="25:25" x14ac:dyDescent="0.25">
      <c r="Y32195" s="109"/>
    </row>
    <row r="32196" spans="25:25" x14ac:dyDescent="0.25">
      <c r="Y32196" s="109"/>
    </row>
    <row r="32197" spans="25:25" x14ac:dyDescent="0.25">
      <c r="Y32197" s="109"/>
    </row>
    <row r="32198" spans="25:25" x14ac:dyDescent="0.25">
      <c r="Y32198" s="109"/>
    </row>
    <row r="32199" spans="25:25" x14ac:dyDescent="0.25">
      <c r="Y32199" s="109"/>
    </row>
    <row r="32200" spans="25:25" x14ac:dyDescent="0.25">
      <c r="Y32200" s="109"/>
    </row>
    <row r="32201" spans="25:25" x14ac:dyDescent="0.25">
      <c r="Y32201" s="109"/>
    </row>
    <row r="32202" spans="25:25" x14ac:dyDescent="0.25">
      <c r="Y32202" s="109"/>
    </row>
    <row r="32203" spans="25:25" x14ac:dyDescent="0.25">
      <c r="Y32203" s="109"/>
    </row>
    <row r="32204" spans="25:25" x14ac:dyDescent="0.25">
      <c r="Y32204" s="109"/>
    </row>
    <row r="32205" spans="25:25" x14ac:dyDescent="0.25">
      <c r="Y32205" s="109"/>
    </row>
    <row r="32206" spans="25:25" x14ac:dyDescent="0.25">
      <c r="Y32206" s="109"/>
    </row>
    <row r="32207" spans="25:25" x14ac:dyDescent="0.25">
      <c r="Y32207" s="109"/>
    </row>
    <row r="32208" spans="25:25" x14ac:dyDescent="0.25">
      <c r="Y32208" s="109"/>
    </row>
    <row r="32209" spans="25:25" x14ac:dyDescent="0.25">
      <c r="Y32209" s="109"/>
    </row>
    <row r="32210" spans="25:25" x14ac:dyDescent="0.25">
      <c r="Y32210" s="109"/>
    </row>
    <row r="32211" spans="25:25" x14ac:dyDescent="0.25">
      <c r="Y32211" s="109"/>
    </row>
    <row r="32212" spans="25:25" x14ac:dyDescent="0.25">
      <c r="Y32212" s="109"/>
    </row>
    <row r="32213" spans="25:25" x14ac:dyDescent="0.25">
      <c r="Y32213" s="109"/>
    </row>
    <row r="32214" spans="25:25" x14ac:dyDescent="0.25">
      <c r="Y32214" s="109"/>
    </row>
    <row r="32215" spans="25:25" x14ac:dyDescent="0.25">
      <c r="Y32215" s="109"/>
    </row>
    <row r="32216" spans="25:25" x14ac:dyDescent="0.25">
      <c r="Y32216" s="109"/>
    </row>
    <row r="32217" spans="25:25" x14ac:dyDescent="0.25">
      <c r="Y32217" s="109"/>
    </row>
    <row r="32218" spans="25:25" x14ac:dyDescent="0.25">
      <c r="Y32218" s="109"/>
    </row>
    <row r="32219" spans="25:25" x14ac:dyDescent="0.25">
      <c r="Y32219" s="109"/>
    </row>
    <row r="32220" spans="25:25" x14ac:dyDescent="0.25">
      <c r="Y32220" s="109"/>
    </row>
    <row r="32221" spans="25:25" x14ac:dyDescent="0.25">
      <c r="Y32221" s="109"/>
    </row>
    <row r="32222" spans="25:25" x14ac:dyDescent="0.25">
      <c r="Y32222" s="109"/>
    </row>
    <row r="32223" spans="25:25" x14ac:dyDescent="0.25">
      <c r="Y32223" s="109"/>
    </row>
    <row r="32224" spans="25:25" x14ac:dyDescent="0.25">
      <c r="Y32224" s="109"/>
    </row>
    <row r="32225" spans="25:25" x14ac:dyDescent="0.25">
      <c r="Y32225" s="109"/>
    </row>
    <row r="32226" spans="25:25" x14ac:dyDescent="0.25">
      <c r="Y32226" s="109"/>
    </row>
    <row r="32227" spans="25:25" x14ac:dyDescent="0.25">
      <c r="Y32227" s="109"/>
    </row>
    <row r="32228" spans="25:25" x14ac:dyDescent="0.25">
      <c r="Y32228" s="109"/>
    </row>
    <row r="32229" spans="25:25" x14ac:dyDescent="0.25">
      <c r="Y32229" s="109"/>
    </row>
    <row r="32230" spans="25:25" x14ac:dyDescent="0.25">
      <c r="Y32230" s="109"/>
    </row>
    <row r="32231" spans="25:25" x14ac:dyDescent="0.25">
      <c r="Y32231" s="109"/>
    </row>
    <row r="32232" spans="25:25" x14ac:dyDescent="0.25">
      <c r="Y32232" s="109"/>
    </row>
    <row r="32233" spans="25:25" x14ac:dyDescent="0.25">
      <c r="Y32233" s="109"/>
    </row>
    <row r="32234" spans="25:25" x14ac:dyDescent="0.25">
      <c r="Y32234" s="109"/>
    </row>
    <row r="32235" spans="25:25" x14ac:dyDescent="0.25">
      <c r="Y32235" s="109"/>
    </row>
    <row r="32236" spans="25:25" x14ac:dyDescent="0.25">
      <c r="Y32236" s="109"/>
    </row>
    <row r="32237" spans="25:25" x14ac:dyDescent="0.25">
      <c r="Y32237" s="109"/>
    </row>
    <row r="32238" spans="25:25" x14ac:dyDescent="0.25">
      <c r="Y32238" s="109"/>
    </row>
    <row r="32239" spans="25:25" x14ac:dyDescent="0.25">
      <c r="Y32239" s="109"/>
    </row>
    <row r="32240" spans="25:25" x14ac:dyDescent="0.25">
      <c r="Y32240" s="109"/>
    </row>
    <row r="32241" spans="25:25" x14ac:dyDescent="0.25">
      <c r="Y32241" s="109"/>
    </row>
    <row r="32242" spans="25:25" x14ac:dyDescent="0.25">
      <c r="Y32242" s="109"/>
    </row>
    <row r="32243" spans="25:25" x14ac:dyDescent="0.25">
      <c r="Y32243" s="109"/>
    </row>
    <row r="32244" spans="25:25" x14ac:dyDescent="0.25">
      <c r="Y32244" s="109"/>
    </row>
    <row r="32245" spans="25:25" x14ac:dyDescent="0.25">
      <c r="Y32245" s="109"/>
    </row>
    <row r="32246" spans="25:25" x14ac:dyDescent="0.25">
      <c r="Y32246" s="109"/>
    </row>
    <row r="32247" spans="25:25" x14ac:dyDescent="0.25">
      <c r="Y32247" s="109"/>
    </row>
    <row r="32248" spans="25:25" x14ac:dyDescent="0.25">
      <c r="Y32248" s="109"/>
    </row>
    <row r="32249" spans="25:25" x14ac:dyDescent="0.25">
      <c r="Y32249" s="109"/>
    </row>
    <row r="32250" spans="25:25" x14ac:dyDescent="0.25">
      <c r="Y32250" s="109"/>
    </row>
    <row r="32251" spans="25:25" x14ac:dyDescent="0.25">
      <c r="Y32251" s="109"/>
    </row>
    <row r="32252" spans="25:25" x14ac:dyDescent="0.25">
      <c r="Y32252" s="109"/>
    </row>
    <row r="32253" spans="25:25" x14ac:dyDescent="0.25">
      <c r="Y32253" s="109"/>
    </row>
    <row r="32254" spans="25:25" x14ac:dyDescent="0.25">
      <c r="Y32254" s="109"/>
    </row>
    <row r="32255" spans="25:25" x14ac:dyDescent="0.25">
      <c r="Y32255" s="109"/>
    </row>
    <row r="32256" spans="25:25" x14ac:dyDescent="0.25">
      <c r="Y32256" s="109"/>
    </row>
    <row r="32257" spans="25:25" x14ac:dyDescent="0.25">
      <c r="Y32257" s="109"/>
    </row>
    <row r="32258" spans="25:25" x14ac:dyDescent="0.25">
      <c r="Y32258" s="109"/>
    </row>
    <row r="32259" spans="25:25" x14ac:dyDescent="0.25">
      <c r="Y32259" s="109"/>
    </row>
    <row r="32260" spans="25:25" x14ac:dyDescent="0.25">
      <c r="Y32260" s="109"/>
    </row>
    <row r="32261" spans="25:25" x14ac:dyDescent="0.25">
      <c r="Y32261" s="109"/>
    </row>
    <row r="32262" spans="25:25" x14ac:dyDescent="0.25">
      <c r="Y32262" s="109"/>
    </row>
    <row r="32263" spans="25:25" x14ac:dyDescent="0.25">
      <c r="Y32263" s="109"/>
    </row>
    <row r="32264" spans="25:25" x14ac:dyDescent="0.25">
      <c r="Y32264" s="109"/>
    </row>
    <row r="32265" spans="25:25" x14ac:dyDescent="0.25">
      <c r="Y32265" s="109"/>
    </row>
    <row r="32266" spans="25:25" x14ac:dyDescent="0.25">
      <c r="Y32266" s="109"/>
    </row>
    <row r="32267" spans="25:25" x14ac:dyDescent="0.25">
      <c r="Y32267" s="109"/>
    </row>
    <row r="32268" spans="25:25" x14ac:dyDescent="0.25">
      <c r="Y32268" s="109"/>
    </row>
    <row r="32269" spans="25:25" x14ac:dyDescent="0.25">
      <c r="Y32269" s="109"/>
    </row>
    <row r="32270" spans="25:25" x14ac:dyDescent="0.25">
      <c r="Y32270" s="109"/>
    </row>
    <row r="32271" spans="25:25" x14ac:dyDescent="0.25">
      <c r="Y32271" s="109"/>
    </row>
    <row r="32272" spans="25:25" x14ac:dyDescent="0.25">
      <c r="Y32272" s="109"/>
    </row>
    <row r="32273" spans="25:25" x14ac:dyDescent="0.25">
      <c r="Y32273" s="109"/>
    </row>
    <row r="32274" spans="25:25" x14ac:dyDescent="0.25">
      <c r="Y32274" s="109"/>
    </row>
    <row r="32275" spans="25:25" x14ac:dyDescent="0.25">
      <c r="Y32275" s="109"/>
    </row>
    <row r="32276" spans="25:25" x14ac:dyDescent="0.25">
      <c r="Y32276" s="109"/>
    </row>
    <row r="32277" spans="25:25" x14ac:dyDescent="0.25">
      <c r="Y32277" s="109"/>
    </row>
    <row r="32278" spans="25:25" x14ac:dyDescent="0.25">
      <c r="Y32278" s="109"/>
    </row>
    <row r="32279" spans="25:25" x14ac:dyDescent="0.25">
      <c r="Y32279" s="109"/>
    </row>
    <row r="32280" spans="25:25" x14ac:dyDescent="0.25">
      <c r="Y32280" s="109"/>
    </row>
    <row r="32281" spans="25:25" x14ac:dyDescent="0.25">
      <c r="Y32281" s="109"/>
    </row>
    <row r="32282" spans="25:25" x14ac:dyDescent="0.25">
      <c r="Y32282" s="109"/>
    </row>
    <row r="32283" spans="25:25" x14ac:dyDescent="0.25">
      <c r="Y32283" s="109"/>
    </row>
    <row r="32284" spans="25:25" x14ac:dyDescent="0.25">
      <c r="Y32284" s="109"/>
    </row>
    <row r="32285" spans="25:25" x14ac:dyDescent="0.25">
      <c r="Y32285" s="109"/>
    </row>
    <row r="32286" spans="25:25" x14ac:dyDescent="0.25">
      <c r="Y32286" s="109"/>
    </row>
    <row r="32287" spans="25:25" x14ac:dyDescent="0.25">
      <c r="Y32287" s="109"/>
    </row>
    <row r="32288" spans="25:25" x14ac:dyDescent="0.25">
      <c r="Y32288" s="109"/>
    </row>
    <row r="32289" spans="25:25" x14ac:dyDescent="0.25">
      <c r="Y32289" s="109"/>
    </row>
    <row r="32290" spans="25:25" x14ac:dyDescent="0.25">
      <c r="Y32290" s="109"/>
    </row>
    <row r="32291" spans="25:25" x14ac:dyDescent="0.25">
      <c r="Y32291" s="109"/>
    </row>
    <row r="32292" spans="25:25" x14ac:dyDescent="0.25">
      <c r="Y32292" s="109"/>
    </row>
    <row r="32293" spans="25:25" x14ac:dyDescent="0.25">
      <c r="Y32293" s="109"/>
    </row>
    <row r="32294" spans="25:25" x14ac:dyDescent="0.25">
      <c r="Y32294" s="109"/>
    </row>
    <row r="32295" spans="25:25" x14ac:dyDescent="0.25">
      <c r="Y32295" s="109"/>
    </row>
    <row r="32296" spans="25:25" x14ac:dyDescent="0.25">
      <c r="Y32296" s="109"/>
    </row>
    <row r="32297" spans="25:25" x14ac:dyDescent="0.25">
      <c r="Y32297" s="109"/>
    </row>
    <row r="32298" spans="25:25" x14ac:dyDescent="0.25">
      <c r="Y32298" s="109"/>
    </row>
    <row r="32299" spans="25:25" x14ac:dyDescent="0.25">
      <c r="Y32299" s="109"/>
    </row>
    <row r="32300" spans="25:25" x14ac:dyDescent="0.25">
      <c r="Y32300" s="109"/>
    </row>
    <row r="32301" spans="25:25" x14ac:dyDescent="0.25">
      <c r="Y32301" s="109"/>
    </row>
    <row r="32302" spans="25:25" x14ac:dyDescent="0.25">
      <c r="Y32302" s="109"/>
    </row>
    <row r="32303" spans="25:25" x14ac:dyDescent="0.25">
      <c r="Y32303" s="109"/>
    </row>
    <row r="32304" spans="25:25" x14ac:dyDescent="0.25">
      <c r="Y32304" s="109"/>
    </row>
    <row r="32305" spans="25:25" x14ac:dyDescent="0.25">
      <c r="Y32305" s="109"/>
    </row>
    <row r="32306" spans="25:25" x14ac:dyDescent="0.25">
      <c r="Y32306" s="109"/>
    </row>
    <row r="32307" spans="25:25" x14ac:dyDescent="0.25">
      <c r="Y32307" s="109"/>
    </row>
    <row r="32308" spans="25:25" x14ac:dyDescent="0.25">
      <c r="Y32308" s="109"/>
    </row>
    <row r="32309" spans="25:25" x14ac:dyDescent="0.25">
      <c r="Y32309" s="109"/>
    </row>
    <row r="32310" spans="25:25" x14ac:dyDescent="0.25">
      <c r="Y32310" s="109"/>
    </row>
    <row r="32311" spans="25:25" x14ac:dyDescent="0.25">
      <c r="Y32311" s="109"/>
    </row>
    <row r="32312" spans="25:25" x14ac:dyDescent="0.25">
      <c r="Y32312" s="109"/>
    </row>
    <row r="32313" spans="25:25" x14ac:dyDescent="0.25">
      <c r="Y32313" s="109"/>
    </row>
    <row r="32314" spans="25:25" x14ac:dyDescent="0.25">
      <c r="Y32314" s="109"/>
    </row>
    <row r="32315" spans="25:25" x14ac:dyDescent="0.25">
      <c r="Y32315" s="109"/>
    </row>
    <row r="32316" spans="25:25" x14ac:dyDescent="0.25">
      <c r="Y32316" s="109"/>
    </row>
    <row r="32317" spans="25:25" x14ac:dyDescent="0.25">
      <c r="Y32317" s="109"/>
    </row>
    <row r="32318" spans="25:25" x14ac:dyDescent="0.25">
      <c r="Y32318" s="109"/>
    </row>
    <row r="32319" spans="25:25" x14ac:dyDescent="0.25">
      <c r="Y32319" s="109"/>
    </row>
    <row r="32320" spans="25:25" x14ac:dyDescent="0.25">
      <c r="Y32320" s="109"/>
    </row>
    <row r="32321" spans="25:25" x14ac:dyDescent="0.25">
      <c r="Y32321" s="109"/>
    </row>
    <row r="32322" spans="25:25" x14ac:dyDescent="0.25">
      <c r="Y32322" s="109"/>
    </row>
    <row r="32323" spans="25:25" x14ac:dyDescent="0.25">
      <c r="Y32323" s="109"/>
    </row>
    <row r="32324" spans="25:25" x14ac:dyDescent="0.25">
      <c r="Y32324" s="109"/>
    </row>
    <row r="32325" spans="25:25" x14ac:dyDescent="0.25">
      <c r="Y32325" s="109"/>
    </row>
    <row r="32326" spans="25:25" x14ac:dyDescent="0.25">
      <c r="Y32326" s="109"/>
    </row>
    <row r="32327" spans="25:25" x14ac:dyDescent="0.25">
      <c r="Y32327" s="109"/>
    </row>
    <row r="32328" spans="25:25" x14ac:dyDescent="0.25">
      <c r="Y32328" s="109"/>
    </row>
    <row r="32329" spans="25:25" x14ac:dyDescent="0.25">
      <c r="Y32329" s="109"/>
    </row>
    <row r="32330" spans="25:25" x14ac:dyDescent="0.25">
      <c r="Y32330" s="109"/>
    </row>
    <row r="32331" spans="25:25" x14ac:dyDescent="0.25">
      <c r="Y32331" s="109"/>
    </row>
    <row r="32332" spans="25:25" x14ac:dyDescent="0.25">
      <c r="Y32332" s="109"/>
    </row>
    <row r="32333" spans="25:25" x14ac:dyDescent="0.25">
      <c r="Y32333" s="109"/>
    </row>
    <row r="32334" spans="25:25" x14ac:dyDescent="0.25">
      <c r="Y32334" s="109"/>
    </row>
    <row r="32335" spans="25:25" x14ac:dyDescent="0.25">
      <c r="Y32335" s="109"/>
    </row>
    <row r="32336" spans="25:25" x14ac:dyDescent="0.25">
      <c r="Y32336" s="109"/>
    </row>
    <row r="32337" spans="25:25" x14ac:dyDescent="0.25">
      <c r="Y32337" s="109"/>
    </row>
    <row r="32338" spans="25:25" x14ac:dyDescent="0.25">
      <c r="Y32338" s="109"/>
    </row>
    <row r="32339" spans="25:25" x14ac:dyDescent="0.25">
      <c r="Y32339" s="109"/>
    </row>
    <row r="32340" spans="25:25" x14ac:dyDescent="0.25">
      <c r="Y32340" s="109"/>
    </row>
    <row r="32341" spans="25:25" x14ac:dyDescent="0.25">
      <c r="Y32341" s="109"/>
    </row>
    <row r="32342" spans="25:25" x14ac:dyDescent="0.25">
      <c r="Y32342" s="109"/>
    </row>
    <row r="32343" spans="25:25" x14ac:dyDescent="0.25">
      <c r="Y32343" s="109"/>
    </row>
    <row r="32344" spans="25:25" x14ac:dyDescent="0.25">
      <c r="Y32344" s="109"/>
    </row>
    <row r="32345" spans="25:25" x14ac:dyDescent="0.25">
      <c r="Y32345" s="109"/>
    </row>
    <row r="32346" spans="25:25" x14ac:dyDescent="0.25">
      <c r="Y32346" s="109"/>
    </row>
    <row r="32347" spans="25:25" x14ac:dyDescent="0.25">
      <c r="Y32347" s="109"/>
    </row>
    <row r="32348" spans="25:25" x14ac:dyDescent="0.25">
      <c r="Y32348" s="109"/>
    </row>
    <row r="32349" spans="25:25" x14ac:dyDescent="0.25">
      <c r="Y32349" s="109"/>
    </row>
    <row r="32350" spans="25:25" x14ac:dyDescent="0.25">
      <c r="Y32350" s="109"/>
    </row>
    <row r="32351" spans="25:25" x14ac:dyDescent="0.25">
      <c r="Y32351" s="109"/>
    </row>
    <row r="32352" spans="25:25" x14ac:dyDescent="0.25">
      <c r="Y32352" s="109"/>
    </row>
    <row r="32353" spans="25:25" x14ac:dyDescent="0.25">
      <c r="Y32353" s="109"/>
    </row>
    <row r="32354" spans="25:25" x14ac:dyDescent="0.25">
      <c r="Y32354" s="109"/>
    </row>
    <row r="32355" spans="25:25" x14ac:dyDescent="0.25">
      <c r="Y32355" s="109"/>
    </row>
    <row r="32356" spans="25:25" x14ac:dyDescent="0.25">
      <c r="Y32356" s="109"/>
    </row>
    <row r="32357" spans="25:25" x14ac:dyDescent="0.25">
      <c r="Y32357" s="109"/>
    </row>
    <row r="32358" spans="25:25" x14ac:dyDescent="0.25">
      <c r="Y32358" s="109"/>
    </row>
    <row r="32359" spans="25:25" x14ac:dyDescent="0.25">
      <c r="Y32359" s="109"/>
    </row>
    <row r="32360" spans="25:25" x14ac:dyDescent="0.25">
      <c r="Y32360" s="109"/>
    </row>
    <row r="32361" spans="25:25" x14ac:dyDescent="0.25">
      <c r="Y32361" s="109"/>
    </row>
    <row r="32362" spans="25:25" x14ac:dyDescent="0.25">
      <c r="Y32362" s="109"/>
    </row>
    <row r="32363" spans="25:25" x14ac:dyDescent="0.25">
      <c r="Y32363" s="109"/>
    </row>
    <row r="32364" spans="25:25" x14ac:dyDescent="0.25">
      <c r="Y32364" s="109"/>
    </row>
    <row r="32365" spans="25:25" x14ac:dyDescent="0.25">
      <c r="Y32365" s="109"/>
    </row>
    <row r="32366" spans="25:25" x14ac:dyDescent="0.25">
      <c r="Y32366" s="109"/>
    </row>
    <row r="32367" spans="25:25" x14ac:dyDescent="0.25">
      <c r="Y32367" s="109"/>
    </row>
    <row r="32368" spans="25:25" x14ac:dyDescent="0.25">
      <c r="Y32368" s="109"/>
    </row>
    <row r="32369" spans="25:25" x14ac:dyDescent="0.25">
      <c r="Y32369" s="109"/>
    </row>
    <row r="32370" spans="25:25" x14ac:dyDescent="0.25">
      <c r="Y32370" s="109"/>
    </row>
    <row r="32371" spans="25:25" x14ac:dyDescent="0.25">
      <c r="Y32371" s="109"/>
    </row>
    <row r="32372" spans="25:25" x14ac:dyDescent="0.25">
      <c r="Y32372" s="109"/>
    </row>
    <row r="32373" spans="25:25" x14ac:dyDescent="0.25">
      <c r="Y32373" s="109"/>
    </row>
    <row r="32374" spans="25:25" x14ac:dyDescent="0.25">
      <c r="Y32374" s="109"/>
    </row>
    <row r="32375" spans="25:25" x14ac:dyDescent="0.25">
      <c r="Y32375" s="109"/>
    </row>
    <row r="32376" spans="25:25" x14ac:dyDescent="0.25">
      <c r="Y32376" s="109"/>
    </row>
    <row r="32377" spans="25:25" x14ac:dyDescent="0.25">
      <c r="Y32377" s="109"/>
    </row>
    <row r="32378" spans="25:25" x14ac:dyDescent="0.25">
      <c r="Y32378" s="109"/>
    </row>
    <row r="32379" spans="25:25" x14ac:dyDescent="0.25">
      <c r="Y32379" s="109"/>
    </row>
    <row r="32380" spans="25:25" x14ac:dyDescent="0.25">
      <c r="Y32380" s="109"/>
    </row>
    <row r="32381" spans="25:25" x14ac:dyDescent="0.25">
      <c r="Y32381" s="109"/>
    </row>
    <row r="32382" spans="25:25" x14ac:dyDescent="0.25">
      <c r="Y32382" s="109"/>
    </row>
    <row r="32383" spans="25:25" x14ac:dyDescent="0.25">
      <c r="Y32383" s="109"/>
    </row>
    <row r="32384" spans="25:25" x14ac:dyDescent="0.25">
      <c r="Y32384" s="109"/>
    </row>
    <row r="32385" spans="25:25" x14ac:dyDescent="0.25">
      <c r="Y32385" s="109"/>
    </row>
    <row r="32386" spans="25:25" x14ac:dyDescent="0.25">
      <c r="Y32386" s="109"/>
    </row>
    <row r="32387" spans="25:25" x14ac:dyDescent="0.25">
      <c r="Y32387" s="109"/>
    </row>
    <row r="32388" spans="25:25" x14ac:dyDescent="0.25">
      <c r="Y32388" s="109"/>
    </row>
    <row r="32389" spans="25:25" x14ac:dyDescent="0.25">
      <c r="Y32389" s="109"/>
    </row>
    <row r="32390" spans="25:25" x14ac:dyDescent="0.25">
      <c r="Y32390" s="109"/>
    </row>
    <row r="32391" spans="25:25" x14ac:dyDescent="0.25">
      <c r="Y32391" s="109"/>
    </row>
    <row r="32392" spans="25:25" x14ac:dyDescent="0.25">
      <c r="Y32392" s="109"/>
    </row>
    <row r="32393" spans="25:25" x14ac:dyDescent="0.25">
      <c r="Y32393" s="109"/>
    </row>
    <row r="32394" spans="25:25" x14ac:dyDescent="0.25">
      <c r="Y32394" s="109"/>
    </row>
    <row r="32395" spans="25:25" x14ac:dyDescent="0.25">
      <c r="Y32395" s="109"/>
    </row>
    <row r="32396" spans="25:25" x14ac:dyDescent="0.25">
      <c r="Y32396" s="109"/>
    </row>
    <row r="32397" spans="25:25" x14ac:dyDescent="0.25">
      <c r="Y32397" s="109"/>
    </row>
    <row r="32398" spans="25:25" x14ac:dyDescent="0.25">
      <c r="Y32398" s="109"/>
    </row>
    <row r="32399" spans="25:25" x14ac:dyDescent="0.25">
      <c r="Y32399" s="109"/>
    </row>
    <row r="32400" spans="25:25" x14ac:dyDescent="0.25">
      <c r="Y32400" s="109"/>
    </row>
    <row r="32401" spans="25:25" x14ac:dyDescent="0.25">
      <c r="Y32401" s="109"/>
    </row>
    <row r="32402" spans="25:25" x14ac:dyDescent="0.25">
      <c r="Y32402" s="109"/>
    </row>
    <row r="32403" spans="25:25" x14ac:dyDescent="0.25">
      <c r="Y32403" s="109"/>
    </row>
    <row r="32404" spans="25:25" x14ac:dyDescent="0.25">
      <c r="Y32404" s="109"/>
    </row>
    <row r="32405" spans="25:25" x14ac:dyDescent="0.25">
      <c r="Y32405" s="109"/>
    </row>
    <row r="32406" spans="25:25" x14ac:dyDescent="0.25">
      <c r="Y32406" s="109"/>
    </row>
    <row r="32407" spans="25:25" x14ac:dyDescent="0.25">
      <c r="Y32407" s="109"/>
    </row>
    <row r="32408" spans="25:25" x14ac:dyDescent="0.25">
      <c r="Y32408" s="109"/>
    </row>
    <row r="32409" spans="25:25" x14ac:dyDescent="0.25">
      <c r="Y32409" s="109"/>
    </row>
    <row r="32410" spans="25:25" x14ac:dyDescent="0.25">
      <c r="Y32410" s="109"/>
    </row>
    <row r="32411" spans="25:25" x14ac:dyDescent="0.25">
      <c r="Y32411" s="109"/>
    </row>
    <row r="32412" spans="25:25" x14ac:dyDescent="0.25">
      <c r="Y32412" s="109"/>
    </row>
    <row r="32413" spans="25:25" x14ac:dyDescent="0.25">
      <c r="Y32413" s="109"/>
    </row>
    <row r="32414" spans="25:25" x14ac:dyDescent="0.25">
      <c r="Y32414" s="109"/>
    </row>
    <row r="32415" spans="25:25" x14ac:dyDescent="0.25">
      <c r="Y32415" s="109"/>
    </row>
    <row r="32416" spans="25:25" x14ac:dyDescent="0.25">
      <c r="Y32416" s="109"/>
    </row>
    <row r="32417" spans="25:25" x14ac:dyDescent="0.25">
      <c r="Y32417" s="109"/>
    </row>
    <row r="32418" spans="25:25" x14ac:dyDescent="0.25">
      <c r="Y32418" s="109"/>
    </row>
    <row r="32419" spans="25:25" x14ac:dyDescent="0.25">
      <c r="Y32419" s="109"/>
    </row>
    <row r="32420" spans="25:25" x14ac:dyDescent="0.25">
      <c r="Y32420" s="109"/>
    </row>
    <row r="32421" spans="25:25" x14ac:dyDescent="0.25">
      <c r="Y32421" s="109"/>
    </row>
    <row r="32422" spans="25:25" x14ac:dyDescent="0.25">
      <c r="Y32422" s="109"/>
    </row>
    <row r="32423" spans="25:25" x14ac:dyDescent="0.25">
      <c r="Y32423" s="109"/>
    </row>
    <row r="32424" spans="25:25" x14ac:dyDescent="0.25">
      <c r="Y32424" s="109"/>
    </row>
    <row r="32425" spans="25:25" x14ac:dyDescent="0.25">
      <c r="Y32425" s="109"/>
    </row>
    <row r="32426" spans="25:25" x14ac:dyDescent="0.25">
      <c r="Y32426" s="109"/>
    </row>
    <row r="32427" spans="25:25" x14ac:dyDescent="0.25">
      <c r="Y32427" s="109"/>
    </row>
    <row r="32428" spans="25:25" x14ac:dyDescent="0.25">
      <c r="Y32428" s="109"/>
    </row>
    <row r="32429" spans="25:25" x14ac:dyDescent="0.25">
      <c r="Y32429" s="109"/>
    </row>
    <row r="32430" spans="25:25" x14ac:dyDescent="0.25">
      <c r="Y32430" s="109"/>
    </row>
    <row r="32431" spans="25:25" x14ac:dyDescent="0.25">
      <c r="Y32431" s="109"/>
    </row>
    <row r="32432" spans="25:25" x14ac:dyDescent="0.25">
      <c r="Y32432" s="109"/>
    </row>
    <row r="32433" spans="25:25" x14ac:dyDescent="0.25">
      <c r="Y32433" s="109"/>
    </row>
    <row r="32434" spans="25:25" x14ac:dyDescent="0.25">
      <c r="Y32434" s="109"/>
    </row>
    <row r="32435" spans="25:25" x14ac:dyDescent="0.25">
      <c r="Y32435" s="109"/>
    </row>
    <row r="32436" spans="25:25" x14ac:dyDescent="0.25">
      <c r="Y32436" s="109"/>
    </row>
    <row r="32437" spans="25:25" x14ac:dyDescent="0.25">
      <c r="Y32437" s="109"/>
    </row>
    <row r="32438" spans="25:25" x14ac:dyDescent="0.25">
      <c r="Y32438" s="109"/>
    </row>
    <row r="32439" spans="25:25" x14ac:dyDescent="0.25">
      <c r="Y32439" s="109"/>
    </row>
    <row r="32440" spans="25:25" x14ac:dyDescent="0.25">
      <c r="Y32440" s="109"/>
    </row>
    <row r="32441" spans="25:25" x14ac:dyDescent="0.25">
      <c r="Y32441" s="109"/>
    </row>
    <row r="32442" spans="25:25" x14ac:dyDescent="0.25">
      <c r="Y32442" s="109"/>
    </row>
    <row r="32443" spans="25:25" x14ac:dyDescent="0.25">
      <c r="Y32443" s="109"/>
    </row>
    <row r="32444" spans="25:25" x14ac:dyDescent="0.25">
      <c r="Y32444" s="109"/>
    </row>
    <row r="32445" spans="25:25" x14ac:dyDescent="0.25">
      <c r="Y32445" s="109"/>
    </row>
    <row r="32446" spans="25:25" x14ac:dyDescent="0.25">
      <c r="Y32446" s="109"/>
    </row>
    <row r="32447" spans="25:25" x14ac:dyDescent="0.25">
      <c r="Y32447" s="109"/>
    </row>
    <row r="32448" spans="25:25" x14ac:dyDescent="0.25">
      <c r="Y32448" s="109"/>
    </row>
    <row r="32449" spans="25:25" x14ac:dyDescent="0.25">
      <c r="Y32449" s="109"/>
    </row>
    <row r="32450" spans="25:25" x14ac:dyDescent="0.25">
      <c r="Y32450" s="109"/>
    </row>
    <row r="32451" spans="25:25" x14ac:dyDescent="0.25">
      <c r="Y32451" s="109"/>
    </row>
    <row r="32452" spans="25:25" x14ac:dyDescent="0.25">
      <c r="Y32452" s="109"/>
    </row>
    <row r="32453" spans="25:25" x14ac:dyDescent="0.25">
      <c r="Y32453" s="109"/>
    </row>
    <row r="32454" spans="25:25" x14ac:dyDescent="0.25">
      <c r="Y32454" s="109"/>
    </row>
    <row r="32455" spans="25:25" x14ac:dyDescent="0.25">
      <c r="Y32455" s="109"/>
    </row>
    <row r="32456" spans="25:25" x14ac:dyDescent="0.25">
      <c r="Y32456" s="109"/>
    </row>
    <row r="32457" spans="25:25" x14ac:dyDescent="0.25">
      <c r="Y32457" s="109"/>
    </row>
    <row r="32458" spans="25:25" x14ac:dyDescent="0.25">
      <c r="Y32458" s="109"/>
    </row>
    <row r="32459" spans="25:25" x14ac:dyDescent="0.25">
      <c r="Y32459" s="109"/>
    </row>
    <row r="32460" spans="25:25" x14ac:dyDescent="0.25">
      <c r="Y32460" s="109"/>
    </row>
    <row r="32461" spans="25:25" x14ac:dyDescent="0.25">
      <c r="Y32461" s="109"/>
    </row>
    <row r="32462" spans="25:25" x14ac:dyDescent="0.25">
      <c r="Y32462" s="109"/>
    </row>
    <row r="32463" spans="25:25" x14ac:dyDescent="0.25">
      <c r="Y32463" s="109"/>
    </row>
    <row r="32464" spans="25:25" x14ac:dyDescent="0.25">
      <c r="Y32464" s="109"/>
    </row>
    <row r="32465" spans="25:25" x14ac:dyDescent="0.25">
      <c r="Y32465" s="109"/>
    </row>
    <row r="32466" spans="25:25" x14ac:dyDescent="0.25">
      <c r="Y32466" s="109"/>
    </row>
    <row r="32467" spans="25:25" x14ac:dyDescent="0.25">
      <c r="Y32467" s="109"/>
    </row>
    <row r="32468" spans="25:25" x14ac:dyDescent="0.25">
      <c r="Y32468" s="109"/>
    </row>
    <row r="32469" spans="25:25" x14ac:dyDescent="0.25">
      <c r="Y32469" s="109"/>
    </row>
    <row r="32470" spans="25:25" x14ac:dyDescent="0.25">
      <c r="Y32470" s="109"/>
    </row>
    <row r="32471" spans="25:25" x14ac:dyDescent="0.25">
      <c r="Y32471" s="109"/>
    </row>
    <row r="32472" spans="25:25" x14ac:dyDescent="0.25">
      <c r="Y32472" s="109"/>
    </row>
    <row r="32473" spans="25:25" x14ac:dyDescent="0.25">
      <c r="Y32473" s="109"/>
    </row>
    <row r="32474" spans="25:25" x14ac:dyDescent="0.25">
      <c r="Y32474" s="109"/>
    </row>
    <row r="32475" spans="25:25" x14ac:dyDescent="0.25">
      <c r="Y32475" s="109"/>
    </row>
    <row r="32476" spans="25:25" x14ac:dyDescent="0.25">
      <c r="Y32476" s="109"/>
    </row>
    <row r="32477" spans="25:25" x14ac:dyDescent="0.25">
      <c r="Y32477" s="109"/>
    </row>
    <row r="32478" spans="25:25" x14ac:dyDescent="0.25">
      <c r="Y32478" s="109"/>
    </row>
    <row r="32479" spans="25:25" x14ac:dyDescent="0.25">
      <c r="Y32479" s="109"/>
    </row>
    <row r="32480" spans="25:25" x14ac:dyDescent="0.25">
      <c r="Y32480" s="109"/>
    </row>
    <row r="32481" spans="25:25" x14ac:dyDescent="0.25">
      <c r="Y32481" s="109"/>
    </row>
    <row r="32482" spans="25:25" x14ac:dyDescent="0.25">
      <c r="Y32482" s="109"/>
    </row>
    <row r="32483" spans="25:25" x14ac:dyDescent="0.25">
      <c r="Y32483" s="109"/>
    </row>
    <row r="32484" spans="25:25" x14ac:dyDescent="0.25">
      <c r="Y32484" s="109"/>
    </row>
    <row r="32485" spans="25:25" x14ac:dyDescent="0.25">
      <c r="Y32485" s="109"/>
    </row>
    <row r="32486" spans="25:25" x14ac:dyDescent="0.25">
      <c r="Y32486" s="109"/>
    </row>
    <row r="32487" spans="25:25" x14ac:dyDescent="0.25">
      <c r="Y32487" s="109"/>
    </row>
    <row r="32488" spans="25:25" x14ac:dyDescent="0.25">
      <c r="Y32488" s="109"/>
    </row>
    <row r="32489" spans="25:25" x14ac:dyDescent="0.25">
      <c r="Y32489" s="109"/>
    </row>
    <row r="32490" spans="25:25" x14ac:dyDescent="0.25">
      <c r="Y32490" s="109"/>
    </row>
    <row r="32491" spans="25:25" x14ac:dyDescent="0.25">
      <c r="Y32491" s="109"/>
    </row>
    <row r="32492" spans="25:25" x14ac:dyDescent="0.25">
      <c r="Y32492" s="109"/>
    </row>
    <row r="32493" spans="25:25" x14ac:dyDescent="0.25">
      <c r="Y32493" s="109"/>
    </row>
    <row r="32494" spans="25:25" x14ac:dyDescent="0.25">
      <c r="Y32494" s="109"/>
    </row>
    <row r="32495" spans="25:25" x14ac:dyDescent="0.25">
      <c r="Y32495" s="109"/>
    </row>
    <row r="32496" spans="25:25" x14ac:dyDescent="0.25">
      <c r="Y32496" s="109"/>
    </row>
    <row r="32497" spans="25:25" x14ac:dyDescent="0.25">
      <c r="Y32497" s="109"/>
    </row>
    <row r="32498" spans="25:25" x14ac:dyDescent="0.25">
      <c r="Y32498" s="109"/>
    </row>
    <row r="32499" spans="25:25" x14ac:dyDescent="0.25">
      <c r="Y32499" s="109"/>
    </row>
    <row r="32500" spans="25:25" x14ac:dyDescent="0.25">
      <c r="Y32500" s="109"/>
    </row>
    <row r="32501" spans="25:25" x14ac:dyDescent="0.25">
      <c r="Y32501" s="109"/>
    </row>
    <row r="32502" spans="25:25" x14ac:dyDescent="0.25">
      <c r="Y32502" s="109"/>
    </row>
    <row r="32503" spans="25:25" x14ac:dyDescent="0.25">
      <c r="Y32503" s="109"/>
    </row>
    <row r="32504" spans="25:25" x14ac:dyDescent="0.25">
      <c r="Y32504" s="109"/>
    </row>
    <row r="32505" spans="25:25" x14ac:dyDescent="0.25">
      <c r="Y32505" s="109"/>
    </row>
    <row r="32506" spans="25:25" x14ac:dyDescent="0.25">
      <c r="Y32506" s="109"/>
    </row>
    <row r="32507" spans="25:25" x14ac:dyDescent="0.25">
      <c r="Y32507" s="109"/>
    </row>
    <row r="32508" spans="25:25" x14ac:dyDescent="0.25">
      <c r="Y32508" s="109"/>
    </row>
    <row r="32509" spans="25:25" x14ac:dyDescent="0.25">
      <c r="Y32509" s="109"/>
    </row>
    <row r="32510" spans="25:25" x14ac:dyDescent="0.25">
      <c r="Y32510" s="109"/>
    </row>
    <row r="32511" spans="25:25" x14ac:dyDescent="0.25">
      <c r="Y32511" s="109"/>
    </row>
    <row r="32512" spans="25:25" x14ac:dyDescent="0.25">
      <c r="Y32512" s="109"/>
    </row>
    <row r="32513" spans="25:25" x14ac:dyDescent="0.25">
      <c r="Y32513" s="109"/>
    </row>
    <row r="32514" spans="25:25" x14ac:dyDescent="0.25">
      <c r="Y32514" s="109"/>
    </row>
    <row r="32515" spans="25:25" x14ac:dyDescent="0.25">
      <c r="Y32515" s="109"/>
    </row>
    <row r="32516" spans="25:25" x14ac:dyDescent="0.25">
      <c r="Y32516" s="109"/>
    </row>
    <row r="32517" spans="25:25" x14ac:dyDescent="0.25">
      <c r="Y32517" s="109"/>
    </row>
    <row r="32518" spans="25:25" x14ac:dyDescent="0.25">
      <c r="Y32518" s="109"/>
    </row>
    <row r="32519" spans="25:25" x14ac:dyDescent="0.25">
      <c r="Y32519" s="109"/>
    </row>
    <row r="32520" spans="25:25" x14ac:dyDescent="0.25">
      <c r="Y32520" s="109"/>
    </row>
    <row r="32521" spans="25:25" x14ac:dyDescent="0.25">
      <c r="Y32521" s="109"/>
    </row>
    <row r="32522" spans="25:25" x14ac:dyDescent="0.25">
      <c r="Y32522" s="109"/>
    </row>
    <row r="32523" spans="25:25" x14ac:dyDescent="0.25">
      <c r="Y32523" s="109"/>
    </row>
    <row r="32524" spans="25:25" x14ac:dyDescent="0.25">
      <c r="Y32524" s="109"/>
    </row>
    <row r="32525" spans="25:25" x14ac:dyDescent="0.25">
      <c r="Y32525" s="109"/>
    </row>
    <row r="32526" spans="25:25" x14ac:dyDescent="0.25">
      <c r="Y32526" s="109"/>
    </row>
    <row r="32527" spans="25:25" x14ac:dyDescent="0.25">
      <c r="Y32527" s="109"/>
    </row>
    <row r="32528" spans="25:25" x14ac:dyDescent="0.25">
      <c r="Y32528" s="109"/>
    </row>
    <row r="32529" spans="25:25" x14ac:dyDescent="0.25">
      <c r="Y32529" s="109"/>
    </row>
    <row r="32530" spans="25:25" x14ac:dyDescent="0.25">
      <c r="Y32530" s="109"/>
    </row>
    <row r="32531" spans="25:25" x14ac:dyDescent="0.25">
      <c r="Y32531" s="109"/>
    </row>
    <row r="32532" spans="25:25" x14ac:dyDescent="0.25">
      <c r="Y32532" s="109"/>
    </row>
    <row r="32533" spans="25:25" x14ac:dyDescent="0.25">
      <c r="Y32533" s="109"/>
    </row>
    <row r="32534" spans="25:25" x14ac:dyDescent="0.25">
      <c r="Y32534" s="109"/>
    </row>
    <row r="32535" spans="25:25" x14ac:dyDescent="0.25">
      <c r="Y32535" s="109"/>
    </row>
    <row r="32536" spans="25:25" x14ac:dyDescent="0.25">
      <c r="Y32536" s="109"/>
    </row>
    <row r="32537" spans="25:25" x14ac:dyDescent="0.25">
      <c r="Y32537" s="109"/>
    </row>
    <row r="32538" spans="25:25" x14ac:dyDescent="0.25">
      <c r="Y32538" s="109"/>
    </row>
    <row r="32539" spans="25:25" x14ac:dyDescent="0.25">
      <c r="Y32539" s="109"/>
    </row>
    <row r="32540" spans="25:25" x14ac:dyDescent="0.25">
      <c r="Y32540" s="109"/>
    </row>
    <row r="32541" spans="25:25" x14ac:dyDescent="0.25">
      <c r="Y32541" s="109"/>
    </row>
    <row r="32542" spans="25:25" x14ac:dyDescent="0.25">
      <c r="Y32542" s="109"/>
    </row>
    <row r="32543" spans="25:25" x14ac:dyDescent="0.25">
      <c r="Y32543" s="109"/>
    </row>
    <row r="32544" spans="25:25" x14ac:dyDescent="0.25">
      <c r="Y32544" s="109"/>
    </row>
    <row r="32545" spans="25:25" x14ac:dyDescent="0.25">
      <c r="Y32545" s="109"/>
    </row>
    <row r="32546" spans="25:25" x14ac:dyDescent="0.25">
      <c r="Y32546" s="109"/>
    </row>
    <row r="32547" spans="25:25" x14ac:dyDescent="0.25">
      <c r="Y32547" s="109"/>
    </row>
    <row r="32548" spans="25:25" x14ac:dyDescent="0.25">
      <c r="Y32548" s="109"/>
    </row>
    <row r="32549" spans="25:25" x14ac:dyDescent="0.25">
      <c r="Y32549" s="109"/>
    </row>
    <row r="32550" spans="25:25" x14ac:dyDescent="0.25">
      <c r="Y32550" s="109"/>
    </row>
    <row r="32551" spans="25:25" x14ac:dyDescent="0.25">
      <c r="Y32551" s="109"/>
    </row>
    <row r="32552" spans="25:25" x14ac:dyDescent="0.25">
      <c r="Y32552" s="109"/>
    </row>
    <row r="32553" spans="25:25" x14ac:dyDescent="0.25">
      <c r="Y32553" s="109"/>
    </row>
    <row r="32554" spans="25:25" x14ac:dyDescent="0.25">
      <c r="Y32554" s="109"/>
    </row>
    <row r="32555" spans="25:25" x14ac:dyDescent="0.25">
      <c r="Y32555" s="109"/>
    </row>
    <row r="32556" spans="25:25" x14ac:dyDescent="0.25">
      <c r="Y32556" s="109"/>
    </row>
    <row r="32557" spans="25:25" x14ac:dyDescent="0.25">
      <c r="Y32557" s="109"/>
    </row>
    <row r="32558" spans="25:25" x14ac:dyDescent="0.25">
      <c r="Y32558" s="109"/>
    </row>
    <row r="32559" spans="25:25" x14ac:dyDescent="0.25">
      <c r="Y32559" s="109"/>
    </row>
    <row r="32560" spans="25:25" x14ac:dyDescent="0.25">
      <c r="Y32560" s="109"/>
    </row>
    <row r="32561" spans="25:25" x14ac:dyDescent="0.25">
      <c r="Y32561" s="109"/>
    </row>
    <row r="32562" spans="25:25" x14ac:dyDescent="0.25">
      <c r="Y32562" s="109"/>
    </row>
    <row r="32563" spans="25:25" x14ac:dyDescent="0.25">
      <c r="Y32563" s="109"/>
    </row>
    <row r="32564" spans="25:25" x14ac:dyDescent="0.25">
      <c r="Y32564" s="109"/>
    </row>
    <row r="32565" spans="25:25" x14ac:dyDescent="0.25">
      <c r="Y32565" s="109"/>
    </row>
    <row r="32566" spans="25:25" x14ac:dyDescent="0.25">
      <c r="Y32566" s="109"/>
    </row>
    <row r="32567" spans="25:25" x14ac:dyDescent="0.25">
      <c r="Y32567" s="109"/>
    </row>
    <row r="32568" spans="25:25" x14ac:dyDescent="0.25">
      <c r="Y32568" s="109"/>
    </row>
    <row r="32569" spans="25:25" x14ac:dyDescent="0.25">
      <c r="Y32569" s="109"/>
    </row>
    <row r="32570" spans="25:25" x14ac:dyDescent="0.25">
      <c r="Y32570" s="109"/>
    </row>
    <row r="32571" spans="25:25" x14ac:dyDescent="0.25">
      <c r="Y32571" s="109"/>
    </row>
    <row r="32572" spans="25:25" x14ac:dyDescent="0.25">
      <c r="Y32572" s="109"/>
    </row>
    <row r="32573" spans="25:25" x14ac:dyDescent="0.25">
      <c r="Y32573" s="109"/>
    </row>
    <row r="32574" spans="25:25" x14ac:dyDescent="0.25">
      <c r="Y32574" s="109"/>
    </row>
    <row r="32575" spans="25:25" x14ac:dyDescent="0.25">
      <c r="Y32575" s="109"/>
    </row>
    <row r="32576" spans="25:25" x14ac:dyDescent="0.25">
      <c r="Y32576" s="109"/>
    </row>
    <row r="32577" spans="25:25" x14ac:dyDescent="0.25">
      <c r="Y32577" s="109"/>
    </row>
    <row r="32578" spans="25:25" x14ac:dyDescent="0.25">
      <c r="Y32578" s="109"/>
    </row>
    <row r="32579" spans="25:25" x14ac:dyDescent="0.25">
      <c r="Y32579" s="109"/>
    </row>
    <row r="32580" spans="25:25" x14ac:dyDescent="0.25">
      <c r="Y32580" s="109"/>
    </row>
    <row r="32581" spans="25:25" x14ac:dyDescent="0.25">
      <c r="Y32581" s="109"/>
    </row>
    <row r="32582" spans="25:25" x14ac:dyDescent="0.25">
      <c r="Y32582" s="109"/>
    </row>
    <row r="32583" spans="25:25" x14ac:dyDescent="0.25">
      <c r="Y32583" s="109"/>
    </row>
    <row r="32584" spans="25:25" x14ac:dyDescent="0.25">
      <c r="Y32584" s="109"/>
    </row>
    <row r="32585" spans="25:25" x14ac:dyDescent="0.25">
      <c r="Y32585" s="109"/>
    </row>
    <row r="32586" spans="25:25" x14ac:dyDescent="0.25">
      <c r="Y32586" s="109"/>
    </row>
    <row r="32587" spans="25:25" x14ac:dyDescent="0.25">
      <c r="Y32587" s="109"/>
    </row>
    <row r="32588" spans="25:25" x14ac:dyDescent="0.25">
      <c r="Y32588" s="109"/>
    </row>
    <row r="32589" spans="25:25" x14ac:dyDescent="0.25">
      <c r="Y32589" s="109"/>
    </row>
    <row r="32590" spans="25:25" x14ac:dyDescent="0.25">
      <c r="Y32590" s="109"/>
    </row>
    <row r="32591" spans="25:25" x14ac:dyDescent="0.25">
      <c r="Y32591" s="109"/>
    </row>
    <row r="32592" spans="25:25" x14ac:dyDescent="0.25">
      <c r="Y32592" s="109"/>
    </row>
    <row r="32593" spans="25:25" x14ac:dyDescent="0.25">
      <c r="Y32593" s="109"/>
    </row>
    <row r="32594" spans="25:25" x14ac:dyDescent="0.25">
      <c r="Y32594" s="109"/>
    </row>
    <row r="32595" spans="25:25" x14ac:dyDescent="0.25">
      <c r="Y32595" s="109"/>
    </row>
    <row r="32596" spans="25:25" x14ac:dyDescent="0.25">
      <c r="Y32596" s="109"/>
    </row>
    <row r="32597" spans="25:25" x14ac:dyDescent="0.25">
      <c r="Y32597" s="109"/>
    </row>
    <row r="32598" spans="25:25" x14ac:dyDescent="0.25">
      <c r="Y32598" s="109"/>
    </row>
    <row r="32599" spans="25:25" x14ac:dyDescent="0.25">
      <c r="Y32599" s="109"/>
    </row>
    <row r="32600" spans="25:25" x14ac:dyDescent="0.25">
      <c r="Y32600" s="109"/>
    </row>
    <row r="32601" spans="25:25" x14ac:dyDescent="0.25">
      <c r="Y32601" s="109"/>
    </row>
    <row r="32602" spans="25:25" x14ac:dyDescent="0.25">
      <c r="Y32602" s="109"/>
    </row>
    <row r="32603" spans="25:25" x14ac:dyDescent="0.25">
      <c r="Y32603" s="109"/>
    </row>
    <row r="32604" spans="25:25" x14ac:dyDescent="0.25">
      <c r="Y32604" s="109"/>
    </row>
    <row r="32605" spans="25:25" x14ac:dyDescent="0.25">
      <c r="Y32605" s="109"/>
    </row>
    <row r="32606" spans="25:25" x14ac:dyDescent="0.25">
      <c r="Y32606" s="109"/>
    </row>
    <row r="32607" spans="25:25" x14ac:dyDescent="0.25">
      <c r="Y32607" s="109"/>
    </row>
    <row r="32608" spans="25:25" x14ac:dyDescent="0.25">
      <c r="Y32608" s="109"/>
    </row>
    <row r="32609" spans="25:25" x14ac:dyDescent="0.25">
      <c r="Y32609" s="109"/>
    </row>
    <row r="32610" spans="25:25" x14ac:dyDescent="0.25">
      <c r="Y32610" s="109"/>
    </row>
    <row r="32611" spans="25:25" x14ac:dyDescent="0.25">
      <c r="Y32611" s="109"/>
    </row>
    <row r="32612" spans="25:25" x14ac:dyDescent="0.25">
      <c r="Y32612" s="109"/>
    </row>
    <row r="32613" spans="25:25" x14ac:dyDescent="0.25">
      <c r="Y32613" s="109"/>
    </row>
    <row r="32614" spans="25:25" x14ac:dyDescent="0.25">
      <c r="Y32614" s="109"/>
    </row>
    <row r="32615" spans="25:25" x14ac:dyDescent="0.25">
      <c r="Y32615" s="109"/>
    </row>
    <row r="32616" spans="25:25" x14ac:dyDescent="0.25">
      <c r="Y32616" s="109"/>
    </row>
    <row r="32617" spans="25:25" x14ac:dyDescent="0.25">
      <c r="Y32617" s="109"/>
    </row>
    <row r="32618" spans="25:25" x14ac:dyDescent="0.25">
      <c r="Y32618" s="109"/>
    </row>
    <row r="32619" spans="25:25" x14ac:dyDescent="0.25">
      <c r="Y32619" s="109"/>
    </row>
    <row r="32620" spans="25:25" x14ac:dyDescent="0.25">
      <c r="Y32620" s="109"/>
    </row>
    <row r="32621" spans="25:25" x14ac:dyDescent="0.25">
      <c r="Y32621" s="109"/>
    </row>
    <row r="32622" spans="25:25" x14ac:dyDescent="0.25">
      <c r="Y32622" s="109"/>
    </row>
    <row r="32623" spans="25:25" x14ac:dyDescent="0.25">
      <c r="Y32623" s="109"/>
    </row>
    <row r="32624" spans="25:25" x14ac:dyDescent="0.25">
      <c r="Y32624" s="109"/>
    </row>
    <row r="32625" spans="25:25" x14ac:dyDescent="0.25">
      <c r="Y32625" s="109"/>
    </row>
    <row r="32626" spans="25:25" x14ac:dyDescent="0.25">
      <c r="Y32626" s="109"/>
    </row>
    <row r="32627" spans="25:25" x14ac:dyDescent="0.25">
      <c r="Y32627" s="109"/>
    </row>
    <row r="32628" spans="25:25" x14ac:dyDescent="0.25">
      <c r="Y32628" s="109"/>
    </row>
    <row r="32629" spans="25:25" x14ac:dyDescent="0.25">
      <c r="Y32629" s="109"/>
    </row>
    <row r="32630" spans="25:25" x14ac:dyDescent="0.25">
      <c r="Y32630" s="109"/>
    </row>
    <row r="32631" spans="25:25" x14ac:dyDescent="0.25">
      <c r="Y32631" s="109"/>
    </row>
    <row r="32632" spans="25:25" x14ac:dyDescent="0.25">
      <c r="Y32632" s="109"/>
    </row>
    <row r="32633" spans="25:25" x14ac:dyDescent="0.25">
      <c r="Y32633" s="109"/>
    </row>
    <row r="32634" spans="25:25" x14ac:dyDescent="0.25">
      <c r="Y32634" s="109"/>
    </row>
    <row r="32635" spans="25:25" x14ac:dyDescent="0.25">
      <c r="Y32635" s="109"/>
    </row>
    <row r="32636" spans="25:25" x14ac:dyDescent="0.25">
      <c r="Y32636" s="109"/>
    </row>
    <row r="32637" spans="25:25" x14ac:dyDescent="0.25">
      <c r="Y32637" s="109"/>
    </row>
    <row r="32638" spans="25:25" x14ac:dyDescent="0.25">
      <c r="Y32638" s="109"/>
    </row>
    <row r="32639" spans="25:25" x14ac:dyDescent="0.25">
      <c r="Y32639" s="109"/>
    </row>
    <row r="32640" spans="25:25" x14ac:dyDescent="0.25">
      <c r="Y32640" s="109"/>
    </row>
    <row r="32641" spans="25:25" x14ac:dyDescent="0.25">
      <c r="Y32641" s="109"/>
    </row>
    <row r="32642" spans="25:25" x14ac:dyDescent="0.25">
      <c r="Y32642" s="109"/>
    </row>
    <row r="32643" spans="25:25" x14ac:dyDescent="0.25">
      <c r="Y32643" s="109"/>
    </row>
    <row r="32644" spans="25:25" x14ac:dyDescent="0.25">
      <c r="Y32644" s="109"/>
    </row>
    <row r="32645" spans="25:25" x14ac:dyDescent="0.25">
      <c r="Y32645" s="109"/>
    </row>
    <row r="32646" spans="25:25" x14ac:dyDescent="0.25">
      <c r="Y32646" s="109"/>
    </row>
    <row r="32647" spans="25:25" x14ac:dyDescent="0.25">
      <c r="Y32647" s="109"/>
    </row>
    <row r="32648" spans="25:25" x14ac:dyDescent="0.25">
      <c r="Y32648" s="109"/>
    </row>
    <row r="32649" spans="25:25" x14ac:dyDescent="0.25">
      <c r="Y32649" s="109"/>
    </row>
    <row r="32650" spans="25:25" x14ac:dyDescent="0.25">
      <c r="Y32650" s="109"/>
    </row>
    <row r="32651" spans="25:25" x14ac:dyDescent="0.25">
      <c r="Y32651" s="109"/>
    </row>
    <row r="32652" spans="25:25" x14ac:dyDescent="0.25">
      <c r="Y32652" s="109"/>
    </row>
    <row r="32653" spans="25:25" x14ac:dyDescent="0.25">
      <c r="Y32653" s="109"/>
    </row>
    <row r="32654" spans="25:25" x14ac:dyDescent="0.25">
      <c r="Y32654" s="109"/>
    </row>
    <row r="32655" spans="25:25" x14ac:dyDescent="0.25">
      <c r="Y32655" s="109"/>
    </row>
    <row r="32656" spans="25:25" x14ac:dyDescent="0.25">
      <c r="Y32656" s="109"/>
    </row>
    <row r="32657" spans="25:25" x14ac:dyDescent="0.25">
      <c r="Y32657" s="109"/>
    </row>
    <row r="32658" spans="25:25" x14ac:dyDescent="0.25">
      <c r="Y32658" s="109"/>
    </row>
    <row r="32659" spans="25:25" x14ac:dyDescent="0.25">
      <c r="Y32659" s="109"/>
    </row>
    <row r="32660" spans="25:25" x14ac:dyDescent="0.25">
      <c r="Y32660" s="109"/>
    </row>
    <row r="32661" spans="25:25" x14ac:dyDescent="0.25">
      <c r="Y32661" s="109"/>
    </row>
    <row r="32662" spans="25:25" x14ac:dyDescent="0.25">
      <c r="Y32662" s="109"/>
    </row>
    <row r="32663" spans="25:25" x14ac:dyDescent="0.25">
      <c r="Y32663" s="109"/>
    </row>
    <row r="32664" spans="25:25" x14ac:dyDescent="0.25">
      <c r="Y32664" s="109"/>
    </row>
    <row r="32665" spans="25:25" x14ac:dyDescent="0.25">
      <c r="Y32665" s="109"/>
    </row>
    <row r="32666" spans="25:25" x14ac:dyDescent="0.25">
      <c r="Y32666" s="109"/>
    </row>
    <row r="32667" spans="25:25" x14ac:dyDescent="0.25">
      <c r="Y32667" s="109"/>
    </row>
    <row r="32668" spans="25:25" x14ac:dyDescent="0.25">
      <c r="Y32668" s="109"/>
    </row>
    <row r="32669" spans="25:25" x14ac:dyDescent="0.25">
      <c r="Y32669" s="109"/>
    </row>
    <row r="32670" spans="25:25" x14ac:dyDescent="0.25">
      <c r="Y32670" s="109"/>
    </row>
    <row r="32671" spans="25:25" x14ac:dyDescent="0.25">
      <c r="Y32671" s="109"/>
    </row>
    <row r="32672" spans="25:25" x14ac:dyDescent="0.25">
      <c r="Y32672" s="109"/>
    </row>
    <row r="32673" spans="25:25" x14ac:dyDescent="0.25">
      <c r="Y32673" s="109"/>
    </row>
    <row r="32674" spans="25:25" x14ac:dyDescent="0.25">
      <c r="Y32674" s="109"/>
    </row>
    <row r="32675" spans="25:25" x14ac:dyDescent="0.25">
      <c r="Y32675" s="109"/>
    </row>
    <row r="32676" spans="25:25" x14ac:dyDescent="0.25">
      <c r="Y32676" s="109"/>
    </row>
    <row r="32677" spans="25:25" x14ac:dyDescent="0.25">
      <c r="Y32677" s="109"/>
    </row>
    <row r="32678" spans="25:25" x14ac:dyDescent="0.25">
      <c r="Y32678" s="109"/>
    </row>
    <row r="32679" spans="25:25" x14ac:dyDescent="0.25">
      <c r="Y32679" s="109"/>
    </row>
    <row r="32680" spans="25:25" x14ac:dyDescent="0.25">
      <c r="Y32680" s="109"/>
    </row>
    <row r="32681" spans="25:25" x14ac:dyDescent="0.25">
      <c r="Y32681" s="109"/>
    </row>
    <row r="32682" spans="25:25" x14ac:dyDescent="0.25">
      <c r="Y32682" s="109"/>
    </row>
    <row r="32683" spans="25:25" x14ac:dyDescent="0.25">
      <c r="Y32683" s="109"/>
    </row>
    <row r="32684" spans="25:25" x14ac:dyDescent="0.25">
      <c r="Y32684" s="109"/>
    </row>
    <row r="32685" spans="25:25" x14ac:dyDescent="0.25">
      <c r="Y32685" s="109"/>
    </row>
    <row r="32686" spans="25:25" x14ac:dyDescent="0.25">
      <c r="Y32686" s="109"/>
    </row>
    <row r="32687" spans="25:25" x14ac:dyDescent="0.25">
      <c r="Y32687" s="109"/>
    </row>
    <row r="32688" spans="25:25" x14ac:dyDescent="0.25">
      <c r="Y32688" s="109"/>
    </row>
    <row r="32689" spans="25:25" x14ac:dyDescent="0.25">
      <c r="Y32689" s="109"/>
    </row>
    <row r="32690" spans="25:25" x14ac:dyDescent="0.25">
      <c r="Y32690" s="109"/>
    </row>
    <row r="32691" spans="25:25" x14ac:dyDescent="0.25">
      <c r="Y32691" s="109"/>
    </row>
    <row r="32692" spans="25:25" x14ac:dyDescent="0.25">
      <c r="Y32692" s="109"/>
    </row>
    <row r="32693" spans="25:25" x14ac:dyDescent="0.25">
      <c r="Y32693" s="109"/>
    </row>
    <row r="32694" spans="25:25" x14ac:dyDescent="0.25">
      <c r="Y32694" s="109"/>
    </row>
    <row r="32695" spans="25:25" x14ac:dyDescent="0.25">
      <c r="Y32695" s="109"/>
    </row>
    <row r="32696" spans="25:25" x14ac:dyDescent="0.25">
      <c r="Y32696" s="109"/>
    </row>
    <row r="32697" spans="25:25" x14ac:dyDescent="0.25">
      <c r="Y32697" s="109"/>
    </row>
    <row r="32698" spans="25:25" x14ac:dyDescent="0.25">
      <c r="Y32698" s="109"/>
    </row>
    <row r="32699" spans="25:25" x14ac:dyDescent="0.25">
      <c r="Y32699" s="109"/>
    </row>
    <row r="32700" spans="25:25" x14ac:dyDescent="0.25">
      <c r="Y32700" s="109"/>
    </row>
    <row r="32701" spans="25:25" x14ac:dyDescent="0.25">
      <c r="Y32701" s="109"/>
    </row>
    <row r="32702" spans="25:25" x14ac:dyDescent="0.25">
      <c r="Y32702" s="109"/>
    </row>
    <row r="32703" spans="25:25" x14ac:dyDescent="0.25">
      <c r="Y32703" s="109"/>
    </row>
    <row r="32704" spans="25:25" x14ac:dyDescent="0.25">
      <c r="Y32704" s="109"/>
    </row>
    <row r="32705" spans="25:25" x14ac:dyDescent="0.25">
      <c r="Y32705" s="109"/>
    </row>
    <row r="32706" spans="25:25" x14ac:dyDescent="0.25">
      <c r="Y32706" s="109"/>
    </row>
    <row r="32707" spans="25:25" x14ac:dyDescent="0.25">
      <c r="Y32707" s="109"/>
    </row>
    <row r="32708" spans="25:25" x14ac:dyDescent="0.25">
      <c r="Y32708" s="109"/>
    </row>
    <row r="32709" spans="25:25" x14ac:dyDescent="0.25">
      <c r="Y32709" s="109"/>
    </row>
    <row r="32710" spans="25:25" x14ac:dyDescent="0.25">
      <c r="Y32710" s="109"/>
    </row>
    <row r="32711" spans="25:25" x14ac:dyDescent="0.25">
      <c r="Y32711" s="109"/>
    </row>
    <row r="32712" spans="25:25" x14ac:dyDescent="0.25">
      <c r="Y32712" s="109"/>
    </row>
    <row r="32713" spans="25:25" x14ac:dyDescent="0.25">
      <c r="Y32713" s="109"/>
    </row>
    <row r="32714" spans="25:25" x14ac:dyDescent="0.25">
      <c r="Y32714" s="109"/>
    </row>
    <row r="32715" spans="25:25" x14ac:dyDescent="0.25">
      <c r="Y32715" s="109"/>
    </row>
    <row r="32716" spans="25:25" x14ac:dyDescent="0.25">
      <c r="Y32716" s="109"/>
    </row>
    <row r="32717" spans="25:25" x14ac:dyDescent="0.25">
      <c r="Y32717" s="109"/>
    </row>
    <row r="32718" spans="25:25" x14ac:dyDescent="0.25">
      <c r="Y32718" s="109"/>
    </row>
    <row r="32719" spans="25:25" x14ac:dyDescent="0.25">
      <c r="Y32719" s="109"/>
    </row>
    <row r="32720" spans="25:25" x14ac:dyDescent="0.25">
      <c r="Y32720" s="109"/>
    </row>
    <row r="32721" spans="25:25" x14ac:dyDescent="0.25">
      <c r="Y32721" s="109"/>
    </row>
    <row r="32722" spans="25:25" x14ac:dyDescent="0.25">
      <c r="Y32722" s="109"/>
    </row>
    <row r="32723" spans="25:25" x14ac:dyDescent="0.25">
      <c r="Y32723" s="109"/>
    </row>
    <row r="32724" spans="25:25" x14ac:dyDescent="0.25">
      <c r="Y32724" s="109"/>
    </row>
    <row r="32725" spans="25:25" x14ac:dyDescent="0.25">
      <c r="Y32725" s="109"/>
    </row>
    <row r="32726" spans="25:25" x14ac:dyDescent="0.25">
      <c r="Y32726" s="109"/>
    </row>
    <row r="32727" spans="25:25" x14ac:dyDescent="0.25">
      <c r="Y32727" s="109"/>
    </row>
    <row r="32728" spans="25:25" x14ac:dyDescent="0.25">
      <c r="Y32728" s="109"/>
    </row>
    <row r="32729" spans="25:25" x14ac:dyDescent="0.25">
      <c r="Y32729" s="109"/>
    </row>
    <row r="32730" spans="25:25" x14ac:dyDescent="0.25">
      <c r="Y32730" s="109"/>
    </row>
    <row r="32731" spans="25:25" x14ac:dyDescent="0.25">
      <c r="Y32731" s="109"/>
    </row>
    <row r="32732" spans="25:25" x14ac:dyDescent="0.25">
      <c r="Y32732" s="109"/>
    </row>
    <row r="32733" spans="25:25" x14ac:dyDescent="0.25">
      <c r="Y32733" s="109"/>
    </row>
    <row r="32734" spans="25:25" x14ac:dyDescent="0.25">
      <c r="Y32734" s="109"/>
    </row>
    <row r="32735" spans="25:25" x14ac:dyDescent="0.25">
      <c r="Y32735" s="109"/>
    </row>
    <row r="32736" spans="25:25" x14ac:dyDescent="0.25">
      <c r="Y32736" s="109"/>
    </row>
    <row r="32737" spans="25:25" x14ac:dyDescent="0.25">
      <c r="Y32737" s="109"/>
    </row>
    <row r="32738" spans="25:25" x14ac:dyDescent="0.25">
      <c r="Y32738" s="109"/>
    </row>
    <row r="32739" spans="25:25" x14ac:dyDescent="0.25">
      <c r="Y32739" s="109"/>
    </row>
    <row r="32740" spans="25:25" x14ac:dyDescent="0.25">
      <c r="Y32740" s="109"/>
    </row>
    <row r="32741" spans="25:25" x14ac:dyDescent="0.25">
      <c r="Y32741" s="109"/>
    </row>
    <row r="32742" spans="25:25" x14ac:dyDescent="0.25">
      <c r="Y32742" s="109"/>
    </row>
    <row r="32743" spans="25:25" x14ac:dyDescent="0.25">
      <c r="Y32743" s="109"/>
    </row>
    <row r="32744" spans="25:25" x14ac:dyDescent="0.25">
      <c r="Y32744" s="109"/>
    </row>
    <row r="32745" spans="25:25" x14ac:dyDescent="0.25">
      <c r="Y32745" s="109"/>
    </row>
    <row r="32746" spans="25:25" x14ac:dyDescent="0.25">
      <c r="Y32746" s="109"/>
    </row>
    <row r="32747" spans="25:25" x14ac:dyDescent="0.25">
      <c r="Y32747" s="109"/>
    </row>
    <row r="32748" spans="25:25" x14ac:dyDescent="0.25">
      <c r="Y32748" s="109"/>
    </row>
    <row r="32749" spans="25:25" x14ac:dyDescent="0.25">
      <c r="Y32749" s="109"/>
    </row>
    <row r="32750" spans="25:25" x14ac:dyDescent="0.25">
      <c r="Y32750" s="109"/>
    </row>
    <row r="32751" spans="25:25" x14ac:dyDescent="0.25">
      <c r="Y32751" s="109"/>
    </row>
    <row r="32752" spans="25:25" x14ac:dyDescent="0.25">
      <c r="Y32752" s="109"/>
    </row>
    <row r="32753" spans="25:25" x14ac:dyDescent="0.25">
      <c r="Y32753" s="109"/>
    </row>
    <row r="32754" spans="25:25" x14ac:dyDescent="0.25">
      <c r="Y32754" s="109"/>
    </row>
    <row r="32755" spans="25:25" x14ac:dyDescent="0.25">
      <c r="Y32755" s="109"/>
    </row>
    <row r="32756" spans="25:25" x14ac:dyDescent="0.25">
      <c r="Y32756" s="109"/>
    </row>
    <row r="32757" spans="25:25" x14ac:dyDescent="0.25">
      <c r="Y32757" s="109"/>
    </row>
    <row r="32758" spans="25:25" x14ac:dyDescent="0.25">
      <c r="Y32758" s="109"/>
    </row>
    <row r="32759" spans="25:25" x14ac:dyDescent="0.25">
      <c r="Y32759" s="109"/>
    </row>
    <row r="32760" spans="25:25" x14ac:dyDescent="0.25">
      <c r="Y32760" s="109"/>
    </row>
    <row r="32761" spans="25:25" x14ac:dyDescent="0.25">
      <c r="Y32761" s="109"/>
    </row>
    <row r="32762" spans="25:25" x14ac:dyDescent="0.25">
      <c r="Y32762" s="109"/>
    </row>
    <row r="32763" spans="25:25" x14ac:dyDescent="0.25">
      <c r="Y32763" s="109"/>
    </row>
    <row r="32764" spans="25:25" x14ac:dyDescent="0.25">
      <c r="Y32764" s="109"/>
    </row>
    <row r="32765" spans="25:25" x14ac:dyDescent="0.25">
      <c r="Y32765" s="109"/>
    </row>
    <row r="32766" spans="25:25" x14ac:dyDescent="0.25">
      <c r="Y32766" s="109"/>
    </row>
    <row r="32767" spans="25:25" x14ac:dyDescent="0.25">
      <c r="Y32767" s="109"/>
    </row>
    <row r="32768" spans="25:25" x14ac:dyDescent="0.25">
      <c r="Y32768" s="109"/>
    </row>
    <row r="32769" spans="25:25" x14ac:dyDescent="0.25">
      <c r="Y32769" s="109"/>
    </row>
    <row r="32770" spans="25:25" x14ac:dyDescent="0.25">
      <c r="Y32770" s="109"/>
    </row>
    <row r="32771" spans="25:25" x14ac:dyDescent="0.25">
      <c r="Y32771" s="109"/>
    </row>
    <row r="32772" spans="25:25" x14ac:dyDescent="0.25">
      <c r="Y32772" s="109"/>
    </row>
    <row r="32773" spans="25:25" x14ac:dyDescent="0.25">
      <c r="Y32773" s="109"/>
    </row>
    <row r="32774" spans="25:25" x14ac:dyDescent="0.25">
      <c r="Y32774" s="109"/>
    </row>
    <row r="32775" spans="25:25" x14ac:dyDescent="0.25">
      <c r="Y32775" s="109"/>
    </row>
    <row r="32776" spans="25:25" x14ac:dyDescent="0.25">
      <c r="Y32776" s="109"/>
    </row>
    <row r="32777" spans="25:25" x14ac:dyDescent="0.25">
      <c r="Y32777" s="109"/>
    </row>
    <row r="32778" spans="25:25" x14ac:dyDescent="0.25">
      <c r="Y32778" s="109"/>
    </row>
    <row r="32779" spans="25:25" x14ac:dyDescent="0.25">
      <c r="Y32779" s="109"/>
    </row>
    <row r="32780" spans="25:25" x14ac:dyDescent="0.25">
      <c r="Y32780" s="109"/>
    </row>
    <row r="32781" spans="25:25" x14ac:dyDescent="0.25">
      <c r="Y32781" s="109"/>
    </row>
    <row r="32782" spans="25:25" x14ac:dyDescent="0.25">
      <c r="Y32782" s="109"/>
    </row>
    <row r="32783" spans="25:25" x14ac:dyDescent="0.25">
      <c r="Y32783" s="109"/>
    </row>
    <row r="32784" spans="25:25" x14ac:dyDescent="0.25">
      <c r="Y32784" s="109"/>
    </row>
    <row r="32785" spans="25:25" x14ac:dyDescent="0.25">
      <c r="Y32785" s="109"/>
    </row>
    <row r="32786" spans="25:25" x14ac:dyDescent="0.25">
      <c r="Y32786" s="109"/>
    </row>
    <row r="32787" spans="25:25" x14ac:dyDescent="0.25">
      <c r="Y32787" s="109"/>
    </row>
    <row r="32788" spans="25:25" x14ac:dyDescent="0.25">
      <c r="Y32788" s="109"/>
    </row>
    <row r="32789" spans="25:25" x14ac:dyDescent="0.25">
      <c r="Y32789" s="109"/>
    </row>
    <row r="32790" spans="25:25" x14ac:dyDescent="0.25">
      <c r="Y32790" s="109"/>
    </row>
    <row r="32791" spans="25:25" x14ac:dyDescent="0.25">
      <c r="Y32791" s="109"/>
    </row>
    <row r="32792" spans="25:25" x14ac:dyDescent="0.25">
      <c r="Y32792" s="109"/>
    </row>
    <row r="32793" spans="25:25" x14ac:dyDescent="0.25">
      <c r="Y32793" s="109"/>
    </row>
    <row r="32794" spans="25:25" x14ac:dyDescent="0.25">
      <c r="Y32794" s="109"/>
    </row>
    <row r="32795" spans="25:25" x14ac:dyDescent="0.25">
      <c r="Y32795" s="109"/>
    </row>
    <row r="32796" spans="25:25" x14ac:dyDescent="0.25">
      <c r="Y32796" s="109"/>
    </row>
    <row r="32797" spans="25:25" x14ac:dyDescent="0.25">
      <c r="Y32797" s="109"/>
    </row>
    <row r="32798" spans="25:25" x14ac:dyDescent="0.25">
      <c r="Y32798" s="109"/>
    </row>
    <row r="32799" spans="25:25" x14ac:dyDescent="0.25">
      <c r="Y32799" s="109"/>
    </row>
    <row r="32800" spans="25:25" x14ac:dyDescent="0.25">
      <c r="Y32800" s="109"/>
    </row>
    <row r="32801" spans="25:25" x14ac:dyDescent="0.25">
      <c r="Y32801" s="109"/>
    </row>
    <row r="32802" spans="25:25" x14ac:dyDescent="0.25">
      <c r="Y32802" s="109"/>
    </row>
    <row r="32803" spans="25:25" x14ac:dyDescent="0.25">
      <c r="Y32803" s="109"/>
    </row>
    <row r="32804" spans="25:25" x14ac:dyDescent="0.25">
      <c r="Y32804" s="109"/>
    </row>
    <row r="32805" spans="25:25" x14ac:dyDescent="0.25">
      <c r="Y32805" s="109"/>
    </row>
    <row r="32806" spans="25:25" x14ac:dyDescent="0.25">
      <c r="Y32806" s="109"/>
    </row>
    <row r="32807" spans="25:25" x14ac:dyDescent="0.25">
      <c r="Y32807" s="109"/>
    </row>
    <row r="32808" spans="25:25" x14ac:dyDescent="0.25">
      <c r="Y32808" s="109"/>
    </row>
    <row r="32809" spans="25:25" x14ac:dyDescent="0.25">
      <c r="Y32809" s="109"/>
    </row>
    <row r="32810" spans="25:25" x14ac:dyDescent="0.25">
      <c r="Y32810" s="109"/>
    </row>
    <row r="32811" spans="25:25" x14ac:dyDescent="0.25">
      <c r="Y32811" s="109"/>
    </row>
    <row r="32812" spans="25:25" x14ac:dyDescent="0.25">
      <c r="Y32812" s="109"/>
    </row>
    <row r="32813" spans="25:25" x14ac:dyDescent="0.25">
      <c r="Y32813" s="109"/>
    </row>
    <row r="32814" spans="25:25" x14ac:dyDescent="0.25">
      <c r="Y32814" s="109"/>
    </row>
    <row r="32815" spans="25:25" x14ac:dyDescent="0.25">
      <c r="Y32815" s="109"/>
    </row>
    <row r="32816" spans="25:25" x14ac:dyDescent="0.25">
      <c r="Y32816" s="109"/>
    </row>
    <row r="32817" spans="25:25" x14ac:dyDescent="0.25">
      <c r="Y32817" s="109"/>
    </row>
    <row r="32818" spans="25:25" x14ac:dyDescent="0.25">
      <c r="Y32818" s="109"/>
    </row>
    <row r="32819" spans="25:25" x14ac:dyDescent="0.25">
      <c r="Y32819" s="109"/>
    </row>
    <row r="32820" spans="25:25" x14ac:dyDescent="0.25">
      <c r="Y32820" s="109"/>
    </row>
    <row r="32821" spans="25:25" x14ac:dyDescent="0.25">
      <c r="Y32821" s="109"/>
    </row>
    <row r="32822" spans="25:25" x14ac:dyDescent="0.25">
      <c r="Y32822" s="109"/>
    </row>
    <row r="32823" spans="25:25" x14ac:dyDescent="0.25">
      <c r="Y32823" s="109"/>
    </row>
    <row r="32824" spans="25:25" x14ac:dyDescent="0.25">
      <c r="Y32824" s="109"/>
    </row>
    <row r="32825" spans="25:25" x14ac:dyDescent="0.25">
      <c r="Y32825" s="109"/>
    </row>
    <row r="32826" spans="25:25" x14ac:dyDescent="0.25">
      <c r="Y32826" s="109"/>
    </row>
    <row r="32827" spans="25:25" x14ac:dyDescent="0.25">
      <c r="Y32827" s="109"/>
    </row>
    <row r="32828" spans="25:25" x14ac:dyDescent="0.25">
      <c r="Y32828" s="109"/>
    </row>
    <row r="32829" spans="25:25" x14ac:dyDescent="0.25">
      <c r="Y32829" s="109"/>
    </row>
    <row r="32830" spans="25:25" x14ac:dyDescent="0.25">
      <c r="Y32830" s="109"/>
    </row>
    <row r="32831" spans="25:25" x14ac:dyDescent="0.25">
      <c r="Y32831" s="109"/>
    </row>
    <row r="32832" spans="25:25" x14ac:dyDescent="0.25">
      <c r="Y32832" s="109"/>
    </row>
    <row r="32833" spans="25:25" x14ac:dyDescent="0.25">
      <c r="Y32833" s="109"/>
    </row>
    <row r="32834" spans="25:25" x14ac:dyDescent="0.25">
      <c r="Y32834" s="109"/>
    </row>
    <row r="32835" spans="25:25" x14ac:dyDescent="0.25">
      <c r="Y32835" s="109"/>
    </row>
    <row r="32836" spans="25:25" x14ac:dyDescent="0.25">
      <c r="Y32836" s="109"/>
    </row>
    <row r="32837" spans="25:25" x14ac:dyDescent="0.25">
      <c r="Y32837" s="109"/>
    </row>
    <row r="32838" spans="25:25" x14ac:dyDescent="0.25">
      <c r="Y32838" s="109"/>
    </row>
    <row r="32839" spans="25:25" x14ac:dyDescent="0.25">
      <c r="Y32839" s="109"/>
    </row>
    <row r="32840" spans="25:25" x14ac:dyDescent="0.25">
      <c r="Y32840" s="109"/>
    </row>
    <row r="32841" spans="25:25" x14ac:dyDescent="0.25">
      <c r="Y32841" s="109"/>
    </row>
    <row r="32842" spans="25:25" x14ac:dyDescent="0.25">
      <c r="Y32842" s="109"/>
    </row>
    <row r="32843" spans="25:25" x14ac:dyDescent="0.25">
      <c r="Y32843" s="109"/>
    </row>
    <row r="32844" spans="25:25" x14ac:dyDescent="0.25">
      <c r="Y32844" s="109"/>
    </row>
    <row r="32845" spans="25:25" x14ac:dyDescent="0.25">
      <c r="Y32845" s="109"/>
    </row>
    <row r="32846" spans="25:25" x14ac:dyDescent="0.25">
      <c r="Y32846" s="109"/>
    </row>
    <row r="32847" spans="25:25" x14ac:dyDescent="0.25">
      <c r="Y32847" s="109"/>
    </row>
    <row r="32848" spans="25:25" x14ac:dyDescent="0.25">
      <c r="Y32848" s="109"/>
    </row>
    <row r="32849" spans="25:25" x14ac:dyDescent="0.25">
      <c r="Y32849" s="109"/>
    </row>
    <row r="32850" spans="25:25" x14ac:dyDescent="0.25">
      <c r="Y32850" s="109"/>
    </row>
    <row r="32851" spans="25:25" x14ac:dyDescent="0.25">
      <c r="Y32851" s="109"/>
    </row>
    <row r="32852" spans="25:25" x14ac:dyDescent="0.25">
      <c r="Y32852" s="109"/>
    </row>
    <row r="32853" spans="25:25" x14ac:dyDescent="0.25">
      <c r="Y32853" s="109"/>
    </row>
    <row r="32854" spans="25:25" x14ac:dyDescent="0.25">
      <c r="Y32854" s="109"/>
    </row>
    <row r="32855" spans="25:25" x14ac:dyDescent="0.25">
      <c r="Y32855" s="109"/>
    </row>
    <row r="32856" spans="25:25" x14ac:dyDescent="0.25">
      <c r="Y32856" s="109"/>
    </row>
    <row r="32857" spans="25:25" x14ac:dyDescent="0.25">
      <c r="Y32857" s="109"/>
    </row>
    <row r="32858" spans="25:25" x14ac:dyDescent="0.25">
      <c r="Y32858" s="109"/>
    </row>
    <row r="32859" spans="25:25" x14ac:dyDescent="0.25">
      <c r="Y32859" s="109"/>
    </row>
    <row r="32860" spans="25:25" x14ac:dyDescent="0.25">
      <c r="Y32860" s="109"/>
    </row>
    <row r="32861" spans="25:25" x14ac:dyDescent="0.25">
      <c r="Y32861" s="109"/>
    </row>
    <row r="32862" spans="25:25" x14ac:dyDescent="0.25">
      <c r="Y32862" s="109"/>
    </row>
    <row r="32863" spans="25:25" x14ac:dyDescent="0.25">
      <c r="Y32863" s="109"/>
    </row>
    <row r="32864" spans="25:25" x14ac:dyDescent="0.25">
      <c r="Y32864" s="109"/>
    </row>
    <row r="32865" spans="25:25" x14ac:dyDescent="0.25">
      <c r="Y32865" s="109"/>
    </row>
    <row r="32866" spans="25:25" x14ac:dyDescent="0.25">
      <c r="Y32866" s="109"/>
    </row>
    <row r="32867" spans="25:25" x14ac:dyDescent="0.25">
      <c r="Y32867" s="109"/>
    </row>
    <row r="32868" spans="25:25" x14ac:dyDescent="0.25">
      <c r="Y32868" s="109"/>
    </row>
    <row r="32869" spans="25:25" x14ac:dyDescent="0.25">
      <c r="Y32869" s="109"/>
    </row>
    <row r="32870" spans="25:25" x14ac:dyDescent="0.25">
      <c r="Y32870" s="109"/>
    </row>
    <row r="32871" spans="25:25" x14ac:dyDescent="0.25">
      <c r="Y32871" s="109"/>
    </row>
    <row r="32872" spans="25:25" x14ac:dyDescent="0.25">
      <c r="Y32872" s="109"/>
    </row>
    <row r="32873" spans="25:25" x14ac:dyDescent="0.25">
      <c r="Y32873" s="109"/>
    </row>
    <row r="32874" spans="25:25" x14ac:dyDescent="0.25">
      <c r="Y32874" s="109"/>
    </row>
    <row r="32875" spans="25:25" x14ac:dyDescent="0.25">
      <c r="Y32875" s="109"/>
    </row>
    <row r="32876" spans="25:25" x14ac:dyDescent="0.25">
      <c r="Y32876" s="109"/>
    </row>
    <row r="32877" spans="25:25" x14ac:dyDescent="0.25">
      <c r="Y32877" s="109"/>
    </row>
    <row r="32878" spans="25:25" x14ac:dyDescent="0.25">
      <c r="Y32878" s="109"/>
    </row>
    <row r="32879" spans="25:25" x14ac:dyDescent="0.25">
      <c r="Y32879" s="109"/>
    </row>
    <row r="32880" spans="25:25" x14ac:dyDescent="0.25">
      <c r="Y32880" s="109"/>
    </row>
    <row r="32881" spans="25:25" x14ac:dyDescent="0.25">
      <c r="Y32881" s="109"/>
    </row>
    <row r="32882" spans="25:25" x14ac:dyDescent="0.25">
      <c r="Y32882" s="109"/>
    </row>
    <row r="32883" spans="25:25" x14ac:dyDescent="0.25">
      <c r="Y32883" s="109"/>
    </row>
    <row r="32884" spans="25:25" x14ac:dyDescent="0.25">
      <c r="Y32884" s="109"/>
    </row>
    <row r="32885" spans="25:25" x14ac:dyDescent="0.25">
      <c r="Y32885" s="109"/>
    </row>
    <row r="32886" spans="25:25" x14ac:dyDescent="0.25">
      <c r="Y32886" s="109"/>
    </row>
    <row r="32887" spans="25:25" x14ac:dyDescent="0.25">
      <c r="Y32887" s="109"/>
    </row>
    <row r="32888" spans="25:25" x14ac:dyDescent="0.25">
      <c r="Y32888" s="109"/>
    </row>
    <row r="32889" spans="25:25" x14ac:dyDescent="0.25">
      <c r="Y32889" s="109"/>
    </row>
    <row r="32890" spans="25:25" x14ac:dyDescent="0.25">
      <c r="Y32890" s="109"/>
    </row>
    <row r="32891" spans="25:25" x14ac:dyDescent="0.25">
      <c r="Y32891" s="109"/>
    </row>
    <row r="32892" spans="25:25" x14ac:dyDescent="0.25">
      <c r="Y32892" s="109"/>
    </row>
    <row r="32893" spans="25:25" x14ac:dyDescent="0.25">
      <c r="Y32893" s="109"/>
    </row>
    <row r="32894" spans="25:25" x14ac:dyDescent="0.25">
      <c r="Y32894" s="109"/>
    </row>
    <row r="32895" spans="25:25" x14ac:dyDescent="0.25">
      <c r="Y32895" s="109"/>
    </row>
    <row r="32896" spans="25:25" x14ac:dyDescent="0.25">
      <c r="Y32896" s="109"/>
    </row>
    <row r="32897" spans="25:25" x14ac:dyDescent="0.25">
      <c r="Y32897" s="109"/>
    </row>
    <row r="32898" spans="25:25" x14ac:dyDescent="0.25">
      <c r="Y32898" s="109"/>
    </row>
    <row r="32899" spans="25:25" x14ac:dyDescent="0.25">
      <c r="Y32899" s="109"/>
    </row>
    <row r="32900" spans="25:25" x14ac:dyDescent="0.25">
      <c r="Y32900" s="109"/>
    </row>
    <row r="32901" spans="25:25" x14ac:dyDescent="0.25">
      <c r="Y32901" s="109"/>
    </row>
    <row r="32902" spans="25:25" x14ac:dyDescent="0.25">
      <c r="Y32902" s="109"/>
    </row>
    <row r="32903" spans="25:25" x14ac:dyDescent="0.25">
      <c r="Y32903" s="109"/>
    </row>
    <row r="32904" spans="25:25" x14ac:dyDescent="0.25">
      <c r="Y32904" s="109"/>
    </row>
    <row r="32905" spans="25:25" x14ac:dyDescent="0.25">
      <c r="Y32905" s="109"/>
    </row>
    <row r="32906" spans="25:25" x14ac:dyDescent="0.25">
      <c r="Y32906" s="109"/>
    </row>
    <row r="32907" spans="25:25" x14ac:dyDescent="0.25">
      <c r="Y32907" s="109"/>
    </row>
    <row r="32908" spans="25:25" x14ac:dyDescent="0.25">
      <c r="Y32908" s="109"/>
    </row>
    <row r="32909" spans="25:25" x14ac:dyDescent="0.25">
      <c r="Y32909" s="109"/>
    </row>
    <row r="32910" spans="25:25" x14ac:dyDescent="0.25">
      <c r="Y32910" s="109"/>
    </row>
    <row r="32911" spans="25:25" x14ac:dyDescent="0.25">
      <c r="Y32911" s="109"/>
    </row>
    <row r="32912" spans="25:25" x14ac:dyDescent="0.25">
      <c r="Y32912" s="109"/>
    </row>
    <row r="32913" spans="25:25" x14ac:dyDescent="0.25">
      <c r="Y32913" s="109"/>
    </row>
    <row r="32914" spans="25:25" x14ac:dyDescent="0.25">
      <c r="Y32914" s="109"/>
    </row>
    <row r="32915" spans="25:25" x14ac:dyDescent="0.25">
      <c r="Y32915" s="109"/>
    </row>
    <row r="32916" spans="25:25" x14ac:dyDescent="0.25">
      <c r="Y32916" s="109"/>
    </row>
    <row r="32917" spans="25:25" x14ac:dyDescent="0.25">
      <c r="Y32917" s="109"/>
    </row>
    <row r="32918" spans="25:25" x14ac:dyDescent="0.25">
      <c r="Y32918" s="109"/>
    </row>
    <row r="32919" spans="25:25" x14ac:dyDescent="0.25">
      <c r="Y32919" s="109"/>
    </row>
    <row r="32920" spans="25:25" x14ac:dyDescent="0.25">
      <c r="Y32920" s="109"/>
    </row>
    <row r="32921" spans="25:25" x14ac:dyDescent="0.25">
      <c r="Y32921" s="109"/>
    </row>
    <row r="32922" spans="25:25" x14ac:dyDescent="0.25">
      <c r="Y32922" s="109"/>
    </row>
    <row r="32923" spans="25:25" x14ac:dyDescent="0.25">
      <c r="Y32923" s="109"/>
    </row>
    <row r="32924" spans="25:25" x14ac:dyDescent="0.25">
      <c r="Y32924" s="109"/>
    </row>
    <row r="32925" spans="25:25" x14ac:dyDescent="0.25">
      <c r="Y32925" s="109"/>
    </row>
    <row r="32926" spans="25:25" x14ac:dyDescent="0.25">
      <c r="Y32926" s="109"/>
    </row>
    <row r="32927" spans="25:25" x14ac:dyDescent="0.25">
      <c r="Y32927" s="109"/>
    </row>
    <row r="32928" spans="25:25" x14ac:dyDescent="0.25">
      <c r="Y32928" s="109"/>
    </row>
    <row r="32929" spans="25:25" x14ac:dyDescent="0.25">
      <c r="Y32929" s="109"/>
    </row>
    <row r="32930" spans="25:25" x14ac:dyDescent="0.25">
      <c r="Y32930" s="109"/>
    </row>
    <row r="32931" spans="25:25" x14ac:dyDescent="0.25">
      <c r="Y32931" s="109"/>
    </row>
    <row r="32932" spans="25:25" x14ac:dyDescent="0.25">
      <c r="Y32932" s="109"/>
    </row>
    <row r="32933" spans="25:25" x14ac:dyDescent="0.25">
      <c r="Y32933" s="109"/>
    </row>
    <row r="32934" spans="25:25" x14ac:dyDescent="0.25">
      <c r="Y32934" s="109"/>
    </row>
    <row r="32935" spans="25:25" x14ac:dyDescent="0.25">
      <c r="Y32935" s="109"/>
    </row>
    <row r="32936" spans="25:25" x14ac:dyDescent="0.25">
      <c r="Y32936" s="109"/>
    </row>
    <row r="32937" spans="25:25" x14ac:dyDescent="0.25">
      <c r="Y32937" s="109"/>
    </row>
    <row r="32938" spans="25:25" x14ac:dyDescent="0.25">
      <c r="Y32938" s="109"/>
    </row>
    <row r="32939" spans="25:25" x14ac:dyDescent="0.25">
      <c r="Y32939" s="109"/>
    </row>
    <row r="32940" spans="25:25" x14ac:dyDescent="0.25">
      <c r="Y32940" s="109"/>
    </row>
    <row r="32941" spans="25:25" x14ac:dyDescent="0.25">
      <c r="Y32941" s="109"/>
    </row>
    <row r="32942" spans="25:25" x14ac:dyDescent="0.25">
      <c r="Y32942" s="109"/>
    </row>
    <row r="32943" spans="25:25" x14ac:dyDescent="0.25">
      <c r="Y32943" s="109"/>
    </row>
    <row r="32944" spans="25:25" x14ac:dyDescent="0.25">
      <c r="Y32944" s="109"/>
    </row>
    <row r="32945" spans="25:25" x14ac:dyDescent="0.25">
      <c r="Y32945" s="109"/>
    </row>
    <row r="32946" spans="25:25" x14ac:dyDescent="0.25">
      <c r="Y32946" s="109"/>
    </row>
    <row r="32947" spans="25:25" x14ac:dyDescent="0.25">
      <c r="Y32947" s="109"/>
    </row>
    <row r="32948" spans="25:25" x14ac:dyDescent="0.25">
      <c r="Y32948" s="109"/>
    </row>
    <row r="32949" spans="25:25" x14ac:dyDescent="0.25">
      <c r="Y32949" s="109"/>
    </row>
    <row r="32950" spans="25:25" x14ac:dyDescent="0.25">
      <c r="Y32950" s="109"/>
    </row>
    <row r="32951" spans="25:25" x14ac:dyDescent="0.25">
      <c r="Y32951" s="109"/>
    </row>
    <row r="32952" spans="25:25" x14ac:dyDescent="0.25">
      <c r="Y32952" s="109"/>
    </row>
    <row r="32953" spans="25:25" x14ac:dyDescent="0.25">
      <c r="Y32953" s="109"/>
    </row>
    <row r="32954" spans="25:25" x14ac:dyDescent="0.25">
      <c r="Y32954" s="109"/>
    </row>
    <row r="32955" spans="25:25" x14ac:dyDescent="0.25">
      <c r="Y32955" s="109"/>
    </row>
    <row r="32956" spans="25:25" x14ac:dyDescent="0.25">
      <c r="Y32956" s="109"/>
    </row>
    <row r="32957" spans="25:25" x14ac:dyDescent="0.25">
      <c r="Y32957" s="109"/>
    </row>
    <row r="32958" spans="25:25" x14ac:dyDescent="0.25">
      <c r="Y32958" s="109"/>
    </row>
    <row r="32959" spans="25:25" x14ac:dyDescent="0.25">
      <c r="Y32959" s="109"/>
    </row>
    <row r="32960" spans="25:25" x14ac:dyDescent="0.25">
      <c r="Y32960" s="109"/>
    </row>
    <row r="32961" spans="25:25" x14ac:dyDescent="0.25">
      <c r="Y32961" s="109"/>
    </row>
    <row r="32962" spans="25:25" x14ac:dyDescent="0.25">
      <c r="Y32962" s="109"/>
    </row>
    <row r="32963" spans="25:25" x14ac:dyDescent="0.25">
      <c r="Y32963" s="109"/>
    </row>
    <row r="32964" spans="25:25" x14ac:dyDescent="0.25">
      <c r="Y32964" s="109"/>
    </row>
    <row r="32965" spans="25:25" x14ac:dyDescent="0.25">
      <c r="Y32965" s="109"/>
    </row>
    <row r="32966" spans="25:25" x14ac:dyDescent="0.25">
      <c r="Y32966" s="109"/>
    </row>
    <row r="32967" spans="25:25" x14ac:dyDescent="0.25">
      <c r="Y32967" s="109"/>
    </row>
    <row r="32968" spans="25:25" x14ac:dyDescent="0.25">
      <c r="Y32968" s="109"/>
    </row>
    <row r="32969" spans="25:25" x14ac:dyDescent="0.25">
      <c r="Y32969" s="109"/>
    </row>
    <row r="32970" spans="25:25" x14ac:dyDescent="0.25">
      <c r="Y32970" s="109"/>
    </row>
    <row r="32971" spans="25:25" x14ac:dyDescent="0.25">
      <c r="Y32971" s="109"/>
    </row>
    <row r="32972" spans="25:25" x14ac:dyDescent="0.25">
      <c r="Y32972" s="109"/>
    </row>
    <row r="32973" spans="25:25" x14ac:dyDescent="0.25">
      <c r="Y32973" s="109"/>
    </row>
    <row r="32974" spans="25:25" x14ac:dyDescent="0.25">
      <c r="Y32974" s="109"/>
    </row>
    <row r="32975" spans="25:25" x14ac:dyDescent="0.25">
      <c r="Y32975" s="109"/>
    </row>
    <row r="32976" spans="25:25" x14ac:dyDescent="0.25">
      <c r="Y32976" s="109"/>
    </row>
    <row r="32977" spans="25:25" x14ac:dyDescent="0.25">
      <c r="Y32977" s="109"/>
    </row>
    <row r="32978" spans="25:25" x14ac:dyDescent="0.25">
      <c r="Y32978" s="109"/>
    </row>
    <row r="32979" spans="25:25" x14ac:dyDescent="0.25">
      <c r="Y32979" s="109"/>
    </row>
    <row r="32980" spans="25:25" x14ac:dyDescent="0.25">
      <c r="Y32980" s="109"/>
    </row>
    <row r="32981" spans="25:25" x14ac:dyDescent="0.25">
      <c r="Y32981" s="109"/>
    </row>
    <row r="32982" spans="25:25" x14ac:dyDescent="0.25">
      <c r="Y32982" s="109"/>
    </row>
    <row r="32983" spans="25:25" x14ac:dyDescent="0.25">
      <c r="Y32983" s="109"/>
    </row>
    <row r="32984" spans="25:25" x14ac:dyDescent="0.25">
      <c r="Y32984" s="109"/>
    </row>
    <row r="32985" spans="25:25" x14ac:dyDescent="0.25">
      <c r="Y32985" s="109"/>
    </row>
    <row r="32986" spans="25:25" x14ac:dyDescent="0.25">
      <c r="Y32986" s="109"/>
    </row>
    <row r="32987" spans="25:25" x14ac:dyDescent="0.25">
      <c r="Y32987" s="109"/>
    </row>
    <row r="32988" spans="25:25" x14ac:dyDescent="0.25">
      <c r="Y32988" s="109"/>
    </row>
    <row r="32989" spans="25:25" x14ac:dyDescent="0.25">
      <c r="Y32989" s="109"/>
    </row>
    <row r="32990" spans="25:25" x14ac:dyDescent="0.25">
      <c r="Y32990" s="109"/>
    </row>
    <row r="32991" spans="25:25" x14ac:dyDescent="0.25">
      <c r="Y32991" s="109"/>
    </row>
    <row r="32992" spans="25:25" x14ac:dyDescent="0.25">
      <c r="Y32992" s="109"/>
    </row>
    <row r="32993" spans="25:25" x14ac:dyDescent="0.25">
      <c r="Y32993" s="109"/>
    </row>
    <row r="32994" spans="25:25" x14ac:dyDescent="0.25">
      <c r="Y32994" s="109"/>
    </row>
    <row r="32995" spans="25:25" x14ac:dyDescent="0.25">
      <c r="Y32995" s="109"/>
    </row>
    <row r="32996" spans="25:25" x14ac:dyDescent="0.25">
      <c r="Y32996" s="109"/>
    </row>
    <row r="32997" spans="25:25" x14ac:dyDescent="0.25">
      <c r="Y32997" s="109"/>
    </row>
    <row r="32998" spans="25:25" x14ac:dyDescent="0.25">
      <c r="Y32998" s="109"/>
    </row>
    <row r="32999" spans="25:25" x14ac:dyDescent="0.25">
      <c r="Y32999" s="109"/>
    </row>
    <row r="33000" spans="25:25" x14ac:dyDescent="0.25">
      <c r="Y33000" s="109"/>
    </row>
    <row r="33001" spans="25:25" x14ac:dyDescent="0.25">
      <c r="Y33001" s="109"/>
    </row>
    <row r="33002" spans="25:25" x14ac:dyDescent="0.25">
      <c r="Y33002" s="109"/>
    </row>
    <row r="33003" spans="25:25" x14ac:dyDescent="0.25">
      <c r="Y33003" s="109"/>
    </row>
    <row r="33004" spans="25:25" x14ac:dyDescent="0.25">
      <c r="Y33004" s="109"/>
    </row>
    <row r="33005" spans="25:25" x14ac:dyDescent="0.25">
      <c r="Y33005" s="109"/>
    </row>
    <row r="33006" spans="25:25" x14ac:dyDescent="0.25">
      <c r="Y33006" s="109"/>
    </row>
    <row r="33007" spans="25:25" x14ac:dyDescent="0.25">
      <c r="Y33007" s="109"/>
    </row>
    <row r="33008" spans="25:25" x14ac:dyDescent="0.25">
      <c r="Y33008" s="109"/>
    </row>
    <row r="33009" spans="25:25" x14ac:dyDescent="0.25">
      <c r="Y33009" s="109"/>
    </row>
    <row r="33010" spans="25:25" x14ac:dyDescent="0.25">
      <c r="Y33010" s="109"/>
    </row>
    <row r="33011" spans="25:25" x14ac:dyDescent="0.25">
      <c r="Y33011" s="109"/>
    </row>
    <row r="33012" spans="25:25" x14ac:dyDescent="0.25">
      <c r="Y33012" s="109"/>
    </row>
    <row r="33013" spans="25:25" x14ac:dyDescent="0.25">
      <c r="Y33013" s="109"/>
    </row>
    <row r="33014" spans="25:25" x14ac:dyDescent="0.25">
      <c r="Y33014" s="109"/>
    </row>
    <row r="33015" spans="25:25" x14ac:dyDescent="0.25">
      <c r="Y33015" s="109"/>
    </row>
    <row r="33016" spans="25:25" x14ac:dyDescent="0.25">
      <c r="Y33016" s="109"/>
    </row>
    <row r="33017" spans="25:25" x14ac:dyDescent="0.25">
      <c r="Y33017" s="109"/>
    </row>
    <row r="33018" spans="25:25" x14ac:dyDescent="0.25">
      <c r="Y33018" s="109"/>
    </row>
    <row r="33019" spans="25:25" x14ac:dyDescent="0.25">
      <c r="Y33019" s="109"/>
    </row>
    <row r="33020" spans="25:25" x14ac:dyDescent="0.25">
      <c r="Y33020" s="109"/>
    </row>
    <row r="33021" spans="25:25" x14ac:dyDescent="0.25">
      <c r="Y33021" s="109"/>
    </row>
    <row r="33022" spans="25:25" x14ac:dyDescent="0.25">
      <c r="Y33022" s="109"/>
    </row>
    <row r="33023" spans="25:25" x14ac:dyDescent="0.25">
      <c r="Y33023" s="109"/>
    </row>
    <row r="33024" spans="25:25" x14ac:dyDescent="0.25">
      <c r="Y33024" s="109"/>
    </row>
    <row r="33025" spans="25:25" x14ac:dyDescent="0.25">
      <c r="Y33025" s="109"/>
    </row>
    <row r="33026" spans="25:25" x14ac:dyDescent="0.25">
      <c r="Y33026" s="109"/>
    </row>
    <row r="33027" spans="25:25" x14ac:dyDescent="0.25">
      <c r="Y33027" s="109"/>
    </row>
    <row r="33028" spans="25:25" x14ac:dyDescent="0.25">
      <c r="Y33028" s="109"/>
    </row>
    <row r="33029" spans="25:25" x14ac:dyDescent="0.25">
      <c r="Y33029" s="109"/>
    </row>
    <row r="33030" spans="25:25" x14ac:dyDescent="0.25">
      <c r="Y33030" s="109"/>
    </row>
    <row r="33031" spans="25:25" x14ac:dyDescent="0.25">
      <c r="Y33031" s="109"/>
    </row>
    <row r="33032" spans="25:25" x14ac:dyDescent="0.25">
      <c r="Y33032" s="109"/>
    </row>
    <row r="33033" spans="25:25" x14ac:dyDescent="0.25">
      <c r="Y33033" s="109"/>
    </row>
    <row r="33034" spans="25:25" x14ac:dyDescent="0.25">
      <c r="Y33034" s="109"/>
    </row>
    <row r="33035" spans="25:25" x14ac:dyDescent="0.25">
      <c r="Y33035" s="109"/>
    </row>
    <row r="33036" spans="25:25" x14ac:dyDescent="0.25">
      <c r="Y33036" s="109"/>
    </row>
    <row r="33037" spans="25:25" x14ac:dyDescent="0.25">
      <c r="Y33037" s="109"/>
    </row>
    <row r="33038" spans="25:25" x14ac:dyDescent="0.25">
      <c r="Y33038" s="109"/>
    </row>
    <row r="33039" spans="25:25" x14ac:dyDescent="0.25">
      <c r="Y33039" s="109"/>
    </row>
    <row r="33040" spans="25:25" x14ac:dyDescent="0.25">
      <c r="Y33040" s="109"/>
    </row>
    <row r="33041" spans="25:25" x14ac:dyDescent="0.25">
      <c r="Y33041" s="109"/>
    </row>
    <row r="33042" spans="25:25" x14ac:dyDescent="0.25">
      <c r="Y33042" s="109"/>
    </row>
    <row r="33043" spans="25:25" x14ac:dyDescent="0.25">
      <c r="Y33043" s="109"/>
    </row>
    <row r="33044" spans="25:25" x14ac:dyDescent="0.25">
      <c r="Y33044" s="109"/>
    </row>
    <row r="33045" spans="25:25" x14ac:dyDescent="0.25">
      <c r="Y33045" s="109"/>
    </row>
    <row r="33046" spans="25:25" x14ac:dyDescent="0.25">
      <c r="Y33046" s="109"/>
    </row>
    <row r="33047" spans="25:25" x14ac:dyDescent="0.25">
      <c r="Y33047" s="109"/>
    </row>
    <row r="33048" spans="25:25" x14ac:dyDescent="0.25">
      <c r="Y33048" s="109"/>
    </row>
    <row r="33049" spans="25:25" x14ac:dyDescent="0.25">
      <c r="Y33049" s="109"/>
    </row>
    <row r="33050" spans="25:25" x14ac:dyDescent="0.25">
      <c r="Y33050" s="109"/>
    </row>
    <row r="33051" spans="25:25" x14ac:dyDescent="0.25">
      <c r="Y33051" s="109"/>
    </row>
    <row r="33052" spans="25:25" x14ac:dyDescent="0.25">
      <c r="Y33052" s="109"/>
    </row>
    <row r="33053" spans="25:25" x14ac:dyDescent="0.25">
      <c r="Y33053" s="109"/>
    </row>
    <row r="33054" spans="25:25" x14ac:dyDescent="0.25">
      <c r="Y33054" s="109"/>
    </row>
    <row r="33055" spans="25:25" x14ac:dyDescent="0.25">
      <c r="Y33055" s="109"/>
    </row>
    <row r="33056" spans="25:25" x14ac:dyDescent="0.25">
      <c r="Y33056" s="109"/>
    </row>
    <row r="33057" spans="25:25" x14ac:dyDescent="0.25">
      <c r="Y33057" s="109"/>
    </row>
    <row r="33058" spans="25:25" x14ac:dyDescent="0.25">
      <c r="Y33058" s="109"/>
    </row>
    <row r="33059" spans="25:25" x14ac:dyDescent="0.25">
      <c r="Y33059" s="109"/>
    </row>
    <row r="33060" spans="25:25" x14ac:dyDescent="0.25">
      <c r="Y33060" s="109"/>
    </row>
    <row r="33061" spans="25:25" x14ac:dyDescent="0.25">
      <c r="Y33061" s="109"/>
    </row>
    <row r="33062" spans="25:25" x14ac:dyDescent="0.25">
      <c r="Y33062" s="109"/>
    </row>
    <row r="33063" spans="25:25" x14ac:dyDescent="0.25">
      <c r="Y33063" s="109"/>
    </row>
    <row r="33064" spans="25:25" x14ac:dyDescent="0.25">
      <c r="Y33064" s="109"/>
    </row>
    <row r="33065" spans="25:25" x14ac:dyDescent="0.25">
      <c r="Y33065" s="109"/>
    </row>
    <row r="33066" spans="25:25" x14ac:dyDescent="0.25">
      <c r="Y33066" s="109"/>
    </row>
    <row r="33067" spans="25:25" x14ac:dyDescent="0.25">
      <c r="Y33067" s="109"/>
    </row>
    <row r="33068" spans="25:25" x14ac:dyDescent="0.25">
      <c r="Y33068" s="109"/>
    </row>
    <row r="33069" spans="25:25" x14ac:dyDescent="0.25">
      <c r="Y33069" s="109"/>
    </row>
    <row r="33070" spans="25:25" x14ac:dyDescent="0.25">
      <c r="Y33070" s="109"/>
    </row>
    <row r="33071" spans="25:25" x14ac:dyDescent="0.25">
      <c r="Y33071" s="109"/>
    </row>
    <row r="33072" spans="25:25" x14ac:dyDescent="0.25">
      <c r="Y33072" s="109"/>
    </row>
    <row r="33073" spans="25:25" x14ac:dyDescent="0.25">
      <c r="Y33073" s="109"/>
    </row>
    <row r="33074" spans="25:25" x14ac:dyDescent="0.25">
      <c r="Y33074" s="109"/>
    </row>
    <row r="33075" spans="25:25" x14ac:dyDescent="0.25">
      <c r="Y33075" s="109"/>
    </row>
    <row r="33076" spans="25:25" x14ac:dyDescent="0.25">
      <c r="Y33076" s="109"/>
    </row>
    <row r="33077" spans="25:25" x14ac:dyDescent="0.25">
      <c r="Y33077" s="109"/>
    </row>
    <row r="33078" spans="25:25" x14ac:dyDescent="0.25">
      <c r="Y33078" s="109"/>
    </row>
    <row r="33079" spans="25:25" x14ac:dyDescent="0.25">
      <c r="Y33079" s="109"/>
    </row>
    <row r="33080" spans="25:25" x14ac:dyDescent="0.25">
      <c r="Y33080" s="109"/>
    </row>
    <row r="33081" spans="25:25" x14ac:dyDescent="0.25">
      <c r="Y33081" s="109"/>
    </row>
    <row r="33082" spans="25:25" x14ac:dyDescent="0.25">
      <c r="Y33082" s="109"/>
    </row>
    <row r="33083" spans="25:25" x14ac:dyDescent="0.25">
      <c r="Y33083" s="109"/>
    </row>
    <row r="33084" spans="25:25" x14ac:dyDescent="0.25">
      <c r="Y33084" s="109"/>
    </row>
    <row r="33085" spans="25:25" x14ac:dyDescent="0.25">
      <c r="Y33085" s="109"/>
    </row>
    <row r="33086" spans="25:25" x14ac:dyDescent="0.25">
      <c r="Y33086" s="109"/>
    </row>
    <row r="33087" spans="25:25" x14ac:dyDescent="0.25">
      <c r="Y33087" s="109"/>
    </row>
    <row r="33088" spans="25:25" x14ac:dyDescent="0.25">
      <c r="Y33088" s="109"/>
    </row>
    <row r="33089" spans="25:25" x14ac:dyDescent="0.25">
      <c r="Y33089" s="109"/>
    </row>
    <row r="33090" spans="25:25" x14ac:dyDescent="0.25">
      <c r="Y33090" s="109"/>
    </row>
    <row r="33091" spans="25:25" x14ac:dyDescent="0.25">
      <c r="Y33091" s="109"/>
    </row>
    <row r="33092" spans="25:25" x14ac:dyDescent="0.25">
      <c r="Y33092" s="109"/>
    </row>
    <row r="33093" spans="25:25" x14ac:dyDescent="0.25">
      <c r="Y33093" s="109"/>
    </row>
    <row r="33094" spans="25:25" x14ac:dyDescent="0.25">
      <c r="Y33094" s="109"/>
    </row>
    <row r="33095" spans="25:25" x14ac:dyDescent="0.25">
      <c r="Y33095" s="109"/>
    </row>
    <row r="33096" spans="25:25" x14ac:dyDescent="0.25">
      <c r="Y33096" s="109"/>
    </row>
    <row r="33097" spans="25:25" x14ac:dyDescent="0.25">
      <c r="Y33097" s="109"/>
    </row>
    <row r="33098" spans="25:25" x14ac:dyDescent="0.25">
      <c r="Y33098" s="109"/>
    </row>
    <row r="33099" spans="25:25" x14ac:dyDescent="0.25">
      <c r="Y33099" s="109"/>
    </row>
    <row r="33100" spans="25:25" x14ac:dyDescent="0.25">
      <c r="Y33100" s="109"/>
    </row>
    <row r="33101" spans="25:25" x14ac:dyDescent="0.25">
      <c r="Y33101" s="109"/>
    </row>
    <row r="33102" spans="25:25" x14ac:dyDescent="0.25">
      <c r="Y33102" s="109"/>
    </row>
    <row r="33103" spans="25:25" x14ac:dyDescent="0.25">
      <c r="Y33103" s="109"/>
    </row>
    <row r="33104" spans="25:25" x14ac:dyDescent="0.25">
      <c r="Y33104" s="109"/>
    </row>
    <row r="33105" spans="25:25" x14ac:dyDescent="0.25">
      <c r="Y33105" s="109"/>
    </row>
    <row r="33106" spans="25:25" x14ac:dyDescent="0.25">
      <c r="Y33106" s="109"/>
    </row>
    <row r="33107" spans="25:25" x14ac:dyDescent="0.25">
      <c r="Y33107" s="109"/>
    </row>
    <row r="33108" spans="25:25" x14ac:dyDescent="0.25">
      <c r="Y33108" s="109"/>
    </row>
    <row r="33109" spans="25:25" x14ac:dyDescent="0.25">
      <c r="Y33109" s="109"/>
    </row>
    <row r="33110" spans="25:25" x14ac:dyDescent="0.25">
      <c r="Y33110" s="109"/>
    </row>
    <row r="33111" spans="25:25" x14ac:dyDescent="0.25">
      <c r="Y33111" s="109"/>
    </row>
    <row r="33112" spans="25:25" x14ac:dyDescent="0.25">
      <c r="Y33112" s="109"/>
    </row>
    <row r="33113" spans="25:25" x14ac:dyDescent="0.25">
      <c r="Y33113" s="109"/>
    </row>
    <row r="33114" spans="25:25" x14ac:dyDescent="0.25">
      <c r="Y33114" s="109"/>
    </row>
    <row r="33115" spans="25:25" x14ac:dyDescent="0.25">
      <c r="Y33115" s="109"/>
    </row>
    <row r="33116" spans="25:25" x14ac:dyDescent="0.25">
      <c r="Y33116" s="109"/>
    </row>
    <row r="33117" spans="25:25" x14ac:dyDescent="0.25">
      <c r="Y33117" s="109"/>
    </row>
    <row r="33118" spans="25:25" x14ac:dyDescent="0.25">
      <c r="Y33118" s="109"/>
    </row>
    <row r="33119" spans="25:25" x14ac:dyDescent="0.25">
      <c r="Y33119" s="109"/>
    </row>
    <row r="33120" spans="25:25" x14ac:dyDescent="0.25">
      <c r="Y33120" s="109"/>
    </row>
    <row r="33121" spans="25:25" x14ac:dyDescent="0.25">
      <c r="Y33121" s="109"/>
    </row>
    <row r="33122" spans="25:25" x14ac:dyDescent="0.25">
      <c r="Y33122" s="109"/>
    </row>
    <row r="33123" spans="25:25" x14ac:dyDescent="0.25">
      <c r="Y33123" s="109"/>
    </row>
    <row r="33124" spans="25:25" x14ac:dyDescent="0.25">
      <c r="Y33124" s="109"/>
    </row>
    <row r="33125" spans="25:25" x14ac:dyDescent="0.25">
      <c r="Y33125" s="109"/>
    </row>
    <row r="33126" spans="25:25" x14ac:dyDescent="0.25">
      <c r="Y33126" s="109"/>
    </row>
    <row r="33127" spans="25:25" x14ac:dyDescent="0.25">
      <c r="Y33127" s="109"/>
    </row>
    <row r="33128" spans="25:25" x14ac:dyDescent="0.25">
      <c r="Y33128" s="109"/>
    </row>
    <row r="33129" spans="25:25" x14ac:dyDescent="0.25">
      <c r="Y33129" s="109"/>
    </row>
    <row r="33130" spans="25:25" x14ac:dyDescent="0.25">
      <c r="Y33130" s="109"/>
    </row>
    <row r="33131" spans="25:25" x14ac:dyDescent="0.25">
      <c r="Y33131" s="109"/>
    </row>
    <row r="33132" spans="25:25" x14ac:dyDescent="0.25">
      <c r="Y33132" s="109"/>
    </row>
    <row r="33133" spans="25:25" x14ac:dyDescent="0.25">
      <c r="Y33133" s="109"/>
    </row>
    <row r="33134" spans="25:25" x14ac:dyDescent="0.25">
      <c r="Y33134" s="109"/>
    </row>
    <row r="33135" spans="25:25" x14ac:dyDescent="0.25">
      <c r="Y33135" s="109"/>
    </row>
    <row r="33136" spans="25:25" x14ac:dyDescent="0.25">
      <c r="Y33136" s="109"/>
    </row>
    <row r="33137" spans="25:25" x14ac:dyDescent="0.25">
      <c r="Y33137" s="109"/>
    </row>
    <row r="33138" spans="25:25" x14ac:dyDescent="0.25">
      <c r="Y33138" s="109"/>
    </row>
    <row r="33139" spans="25:25" x14ac:dyDescent="0.25">
      <c r="Y33139" s="109"/>
    </row>
    <row r="33140" spans="25:25" x14ac:dyDescent="0.25">
      <c r="Y33140" s="109"/>
    </row>
    <row r="33141" spans="25:25" x14ac:dyDescent="0.25">
      <c r="Y33141" s="109"/>
    </row>
    <row r="33142" spans="25:25" x14ac:dyDescent="0.25">
      <c r="Y33142" s="109"/>
    </row>
    <row r="33143" spans="25:25" x14ac:dyDescent="0.25">
      <c r="Y33143" s="109"/>
    </row>
    <row r="33144" spans="25:25" x14ac:dyDescent="0.25">
      <c r="Y33144" s="109"/>
    </row>
    <row r="33145" spans="25:25" x14ac:dyDescent="0.25">
      <c r="Y33145" s="109"/>
    </row>
    <row r="33146" spans="25:25" x14ac:dyDescent="0.25">
      <c r="Y33146" s="109"/>
    </row>
    <row r="33147" spans="25:25" x14ac:dyDescent="0.25">
      <c r="Y33147" s="109"/>
    </row>
    <row r="33148" spans="25:25" x14ac:dyDescent="0.25">
      <c r="Y33148" s="109"/>
    </row>
    <row r="33149" spans="25:25" x14ac:dyDescent="0.25">
      <c r="Y33149" s="109"/>
    </row>
    <row r="33150" spans="25:25" x14ac:dyDescent="0.25">
      <c r="Y33150" s="109"/>
    </row>
    <row r="33151" spans="25:25" x14ac:dyDescent="0.25">
      <c r="Y33151" s="109"/>
    </row>
    <row r="33152" spans="25:25" x14ac:dyDescent="0.25">
      <c r="Y33152" s="109"/>
    </row>
    <row r="33153" spans="25:25" x14ac:dyDescent="0.25">
      <c r="Y33153" s="109"/>
    </row>
    <row r="33154" spans="25:25" x14ac:dyDescent="0.25">
      <c r="Y33154" s="109"/>
    </row>
    <row r="33155" spans="25:25" x14ac:dyDescent="0.25">
      <c r="Y33155" s="109"/>
    </row>
    <row r="33156" spans="25:25" x14ac:dyDescent="0.25">
      <c r="Y33156" s="109"/>
    </row>
    <row r="33157" spans="25:25" x14ac:dyDescent="0.25">
      <c r="Y33157" s="109"/>
    </row>
    <row r="33158" spans="25:25" x14ac:dyDescent="0.25">
      <c r="Y33158" s="109"/>
    </row>
    <row r="33159" spans="25:25" x14ac:dyDescent="0.25">
      <c r="Y33159" s="109"/>
    </row>
    <row r="33160" spans="25:25" x14ac:dyDescent="0.25">
      <c r="Y33160" s="109"/>
    </row>
    <row r="33161" spans="25:25" x14ac:dyDescent="0.25">
      <c r="Y33161" s="109"/>
    </row>
    <row r="33162" spans="25:25" x14ac:dyDescent="0.25">
      <c r="Y33162" s="109"/>
    </row>
    <row r="33163" spans="25:25" x14ac:dyDescent="0.25">
      <c r="Y33163" s="109"/>
    </row>
    <row r="33164" spans="25:25" x14ac:dyDescent="0.25">
      <c r="Y33164" s="109"/>
    </row>
    <row r="33165" spans="25:25" x14ac:dyDescent="0.25">
      <c r="Y33165" s="109"/>
    </row>
    <row r="33166" spans="25:25" x14ac:dyDescent="0.25">
      <c r="Y33166" s="109"/>
    </row>
    <row r="33167" spans="25:25" x14ac:dyDescent="0.25">
      <c r="Y33167" s="109"/>
    </row>
    <row r="33168" spans="25:25" x14ac:dyDescent="0.25">
      <c r="Y33168" s="109"/>
    </row>
    <row r="33169" spans="25:25" x14ac:dyDescent="0.25">
      <c r="Y33169" s="109"/>
    </row>
    <row r="33170" spans="25:25" x14ac:dyDescent="0.25">
      <c r="Y33170" s="109"/>
    </row>
    <row r="33171" spans="25:25" x14ac:dyDescent="0.25">
      <c r="Y33171" s="109"/>
    </row>
    <row r="33172" spans="25:25" x14ac:dyDescent="0.25">
      <c r="Y33172" s="109"/>
    </row>
    <row r="33173" spans="25:25" x14ac:dyDescent="0.25">
      <c r="Y33173" s="109"/>
    </row>
    <row r="33174" spans="25:25" x14ac:dyDescent="0.25">
      <c r="Y33174" s="109"/>
    </row>
    <row r="33175" spans="25:25" x14ac:dyDescent="0.25">
      <c r="Y33175" s="109"/>
    </row>
    <row r="33176" spans="25:25" x14ac:dyDescent="0.25">
      <c r="Y33176" s="109"/>
    </row>
    <row r="33177" spans="25:25" x14ac:dyDescent="0.25">
      <c r="Y33177" s="109"/>
    </row>
    <row r="33178" spans="25:25" x14ac:dyDescent="0.25">
      <c r="Y33178" s="109"/>
    </row>
    <row r="33179" spans="25:25" x14ac:dyDescent="0.25">
      <c r="Y33179" s="109"/>
    </row>
    <row r="33180" spans="25:25" x14ac:dyDescent="0.25">
      <c r="Y33180" s="109"/>
    </row>
    <row r="33181" spans="25:25" x14ac:dyDescent="0.25">
      <c r="Y33181" s="109"/>
    </row>
    <row r="33182" spans="25:25" x14ac:dyDescent="0.25">
      <c r="Y33182" s="109"/>
    </row>
    <row r="33183" spans="25:25" x14ac:dyDescent="0.25">
      <c r="Y33183" s="109"/>
    </row>
    <row r="33184" spans="25:25" x14ac:dyDescent="0.25">
      <c r="Y33184" s="109"/>
    </row>
    <row r="33185" spans="25:25" x14ac:dyDescent="0.25">
      <c r="Y33185" s="109"/>
    </row>
    <row r="33186" spans="25:25" x14ac:dyDescent="0.25">
      <c r="Y33186" s="109"/>
    </row>
    <row r="33187" spans="25:25" x14ac:dyDescent="0.25">
      <c r="Y33187" s="109"/>
    </row>
    <row r="33188" spans="25:25" x14ac:dyDescent="0.25">
      <c r="Y33188" s="109"/>
    </row>
    <row r="33189" spans="25:25" x14ac:dyDescent="0.25">
      <c r="Y33189" s="109"/>
    </row>
    <row r="33190" spans="25:25" x14ac:dyDescent="0.25">
      <c r="Y33190" s="109"/>
    </row>
    <row r="33191" spans="25:25" x14ac:dyDescent="0.25">
      <c r="Y33191" s="109"/>
    </row>
    <row r="33192" spans="25:25" x14ac:dyDescent="0.25">
      <c r="Y33192" s="109"/>
    </row>
    <row r="33193" spans="25:25" x14ac:dyDescent="0.25">
      <c r="Y33193" s="109"/>
    </row>
    <row r="33194" spans="25:25" x14ac:dyDescent="0.25">
      <c r="Y33194" s="109"/>
    </row>
    <row r="33195" spans="25:25" x14ac:dyDescent="0.25">
      <c r="Y33195" s="109"/>
    </row>
    <row r="33196" spans="25:25" x14ac:dyDescent="0.25">
      <c r="Y33196" s="109"/>
    </row>
    <row r="33197" spans="25:25" x14ac:dyDescent="0.25">
      <c r="Y33197" s="109"/>
    </row>
    <row r="33198" spans="25:25" x14ac:dyDescent="0.25">
      <c r="Y33198" s="109"/>
    </row>
    <row r="33199" spans="25:25" x14ac:dyDescent="0.25">
      <c r="Y33199" s="109"/>
    </row>
    <row r="33200" spans="25:25" x14ac:dyDescent="0.25">
      <c r="Y33200" s="109"/>
    </row>
    <row r="33201" spans="25:25" x14ac:dyDescent="0.25">
      <c r="Y33201" s="109"/>
    </row>
    <row r="33202" spans="25:25" x14ac:dyDescent="0.25">
      <c r="Y33202" s="109"/>
    </row>
    <row r="33203" spans="25:25" x14ac:dyDescent="0.25">
      <c r="Y33203" s="109"/>
    </row>
    <row r="33204" spans="25:25" x14ac:dyDescent="0.25">
      <c r="Y33204" s="109"/>
    </row>
    <row r="33205" spans="25:25" x14ac:dyDescent="0.25">
      <c r="Y33205" s="109"/>
    </row>
    <row r="33206" spans="25:25" x14ac:dyDescent="0.25">
      <c r="Y33206" s="109"/>
    </row>
    <row r="33207" spans="25:25" x14ac:dyDescent="0.25">
      <c r="Y33207" s="109"/>
    </row>
    <row r="33208" spans="25:25" x14ac:dyDescent="0.25">
      <c r="Y33208" s="109"/>
    </row>
    <row r="33209" spans="25:25" x14ac:dyDescent="0.25">
      <c r="Y33209" s="109"/>
    </row>
    <row r="33210" spans="25:25" x14ac:dyDescent="0.25">
      <c r="Y33210" s="109"/>
    </row>
    <row r="33211" spans="25:25" x14ac:dyDescent="0.25">
      <c r="Y33211" s="109"/>
    </row>
    <row r="33212" spans="25:25" x14ac:dyDescent="0.25">
      <c r="Y33212" s="109"/>
    </row>
    <row r="33213" spans="25:25" x14ac:dyDescent="0.25">
      <c r="Y33213" s="109"/>
    </row>
    <row r="33214" spans="25:25" x14ac:dyDescent="0.25">
      <c r="Y33214" s="109"/>
    </row>
    <row r="33215" spans="25:25" x14ac:dyDescent="0.25">
      <c r="Y33215" s="109"/>
    </row>
    <row r="33216" spans="25:25" x14ac:dyDescent="0.25">
      <c r="Y33216" s="109"/>
    </row>
    <row r="33217" spans="25:25" x14ac:dyDescent="0.25">
      <c r="Y33217" s="109"/>
    </row>
    <row r="33218" spans="25:25" x14ac:dyDescent="0.25">
      <c r="Y33218" s="109"/>
    </row>
    <row r="33219" spans="25:25" x14ac:dyDescent="0.25">
      <c r="Y33219" s="109"/>
    </row>
    <row r="33220" spans="25:25" x14ac:dyDescent="0.25">
      <c r="Y33220" s="109"/>
    </row>
    <row r="33221" spans="25:25" x14ac:dyDescent="0.25">
      <c r="Y33221" s="109"/>
    </row>
    <row r="33222" spans="25:25" x14ac:dyDescent="0.25">
      <c r="Y33222" s="109"/>
    </row>
    <row r="33223" spans="25:25" x14ac:dyDescent="0.25">
      <c r="Y33223" s="109"/>
    </row>
    <row r="33224" spans="25:25" x14ac:dyDescent="0.25">
      <c r="Y33224" s="109"/>
    </row>
    <row r="33225" spans="25:25" x14ac:dyDescent="0.25">
      <c r="Y33225" s="109"/>
    </row>
    <row r="33226" spans="25:25" x14ac:dyDescent="0.25">
      <c r="Y33226" s="109"/>
    </row>
    <row r="33227" spans="25:25" x14ac:dyDescent="0.25">
      <c r="Y33227" s="109"/>
    </row>
    <row r="33228" spans="25:25" x14ac:dyDescent="0.25">
      <c r="Y33228" s="109"/>
    </row>
    <row r="33229" spans="25:25" x14ac:dyDescent="0.25">
      <c r="Y33229" s="109"/>
    </row>
    <row r="33230" spans="25:25" x14ac:dyDescent="0.25">
      <c r="Y33230" s="109"/>
    </row>
    <row r="33231" spans="25:25" x14ac:dyDescent="0.25">
      <c r="Y33231" s="109"/>
    </row>
    <row r="33232" spans="25:25" x14ac:dyDescent="0.25">
      <c r="Y33232" s="109"/>
    </row>
    <row r="33233" spans="25:25" x14ac:dyDescent="0.25">
      <c r="Y33233" s="109"/>
    </row>
    <row r="33234" spans="25:25" x14ac:dyDescent="0.25">
      <c r="Y33234" s="109"/>
    </row>
    <row r="33235" spans="25:25" x14ac:dyDescent="0.25">
      <c r="Y33235" s="109"/>
    </row>
    <row r="33236" spans="25:25" x14ac:dyDescent="0.25">
      <c r="Y33236" s="109"/>
    </row>
    <row r="33237" spans="25:25" x14ac:dyDescent="0.25">
      <c r="Y33237" s="109"/>
    </row>
    <row r="33238" spans="25:25" x14ac:dyDescent="0.25">
      <c r="Y33238" s="109"/>
    </row>
    <row r="33239" spans="25:25" x14ac:dyDescent="0.25">
      <c r="Y33239" s="109"/>
    </row>
    <row r="33240" spans="25:25" x14ac:dyDescent="0.25">
      <c r="Y33240" s="109"/>
    </row>
    <row r="33241" spans="25:25" x14ac:dyDescent="0.25">
      <c r="Y33241" s="109"/>
    </row>
    <row r="33242" spans="25:25" x14ac:dyDescent="0.25">
      <c r="Y33242" s="109"/>
    </row>
    <row r="33243" spans="25:25" x14ac:dyDescent="0.25">
      <c r="Y33243" s="109"/>
    </row>
    <row r="33244" spans="25:25" x14ac:dyDescent="0.25">
      <c r="Y33244" s="109"/>
    </row>
    <row r="33245" spans="25:25" x14ac:dyDescent="0.25">
      <c r="Y33245" s="109"/>
    </row>
    <row r="33246" spans="25:25" x14ac:dyDescent="0.25">
      <c r="Y33246" s="109"/>
    </row>
    <row r="33247" spans="25:25" x14ac:dyDescent="0.25">
      <c r="Y33247" s="109"/>
    </row>
    <row r="33248" spans="25:25" x14ac:dyDescent="0.25">
      <c r="Y33248" s="109"/>
    </row>
    <row r="33249" spans="25:25" x14ac:dyDescent="0.25">
      <c r="Y33249" s="109"/>
    </row>
    <row r="33250" spans="25:25" x14ac:dyDescent="0.25">
      <c r="Y33250" s="109"/>
    </row>
    <row r="33251" spans="25:25" x14ac:dyDescent="0.25">
      <c r="Y33251" s="109"/>
    </row>
    <row r="33252" spans="25:25" x14ac:dyDescent="0.25">
      <c r="Y33252" s="109"/>
    </row>
    <row r="33253" spans="25:25" x14ac:dyDescent="0.25">
      <c r="Y33253" s="109"/>
    </row>
    <row r="33254" spans="25:25" x14ac:dyDescent="0.25">
      <c r="Y33254" s="109"/>
    </row>
    <row r="33255" spans="25:25" x14ac:dyDescent="0.25">
      <c r="Y33255" s="109"/>
    </row>
    <row r="33256" spans="25:25" x14ac:dyDescent="0.25">
      <c r="Y33256" s="109"/>
    </row>
    <row r="33257" spans="25:25" x14ac:dyDescent="0.25">
      <c r="Y33257" s="109"/>
    </row>
    <row r="33258" spans="25:25" x14ac:dyDescent="0.25">
      <c r="Y33258" s="109"/>
    </row>
    <row r="33259" spans="25:25" x14ac:dyDescent="0.25">
      <c r="Y33259" s="109"/>
    </row>
    <row r="33260" spans="25:25" x14ac:dyDescent="0.25">
      <c r="Y33260" s="109"/>
    </row>
    <row r="33261" spans="25:25" x14ac:dyDescent="0.25">
      <c r="Y33261" s="109"/>
    </row>
    <row r="33262" spans="25:25" x14ac:dyDescent="0.25">
      <c r="Y33262" s="109"/>
    </row>
    <row r="33263" spans="25:25" x14ac:dyDescent="0.25">
      <c r="Y33263" s="109"/>
    </row>
    <row r="33264" spans="25:25" x14ac:dyDescent="0.25">
      <c r="Y33264" s="109"/>
    </row>
    <row r="33265" spans="25:25" x14ac:dyDescent="0.25">
      <c r="Y33265" s="109"/>
    </row>
    <row r="33266" spans="25:25" x14ac:dyDescent="0.25">
      <c r="Y33266" s="109"/>
    </row>
    <row r="33267" spans="25:25" x14ac:dyDescent="0.25">
      <c r="Y33267" s="109"/>
    </row>
    <row r="33268" spans="25:25" x14ac:dyDescent="0.25">
      <c r="Y33268" s="109"/>
    </row>
    <row r="33269" spans="25:25" x14ac:dyDescent="0.25">
      <c r="Y33269" s="109"/>
    </row>
    <row r="33270" spans="25:25" x14ac:dyDescent="0.25">
      <c r="Y33270" s="109"/>
    </row>
    <row r="33271" spans="25:25" x14ac:dyDescent="0.25">
      <c r="Y33271" s="109"/>
    </row>
    <row r="33272" spans="25:25" x14ac:dyDescent="0.25">
      <c r="Y33272" s="109"/>
    </row>
    <row r="33273" spans="25:25" x14ac:dyDescent="0.25">
      <c r="Y33273" s="109"/>
    </row>
    <row r="33274" spans="25:25" x14ac:dyDescent="0.25">
      <c r="Y33274" s="109"/>
    </row>
    <row r="33275" spans="25:25" x14ac:dyDescent="0.25">
      <c r="Y33275" s="109"/>
    </row>
    <row r="33276" spans="25:25" x14ac:dyDescent="0.25">
      <c r="Y33276" s="109"/>
    </row>
    <row r="33277" spans="25:25" x14ac:dyDescent="0.25">
      <c r="Y33277" s="109"/>
    </row>
    <row r="33278" spans="25:25" x14ac:dyDescent="0.25">
      <c r="Y33278" s="109"/>
    </row>
    <row r="33279" spans="25:25" x14ac:dyDescent="0.25">
      <c r="Y33279" s="109"/>
    </row>
    <row r="33280" spans="25:25" x14ac:dyDescent="0.25">
      <c r="Y33280" s="109"/>
    </row>
    <row r="33281" spans="25:25" x14ac:dyDescent="0.25">
      <c r="Y33281" s="109"/>
    </row>
    <row r="33282" spans="25:25" x14ac:dyDescent="0.25">
      <c r="Y33282" s="109"/>
    </row>
    <row r="33283" spans="25:25" x14ac:dyDescent="0.25">
      <c r="Y33283" s="109"/>
    </row>
    <row r="33284" spans="25:25" x14ac:dyDescent="0.25">
      <c r="Y33284" s="109"/>
    </row>
    <row r="33285" spans="25:25" x14ac:dyDescent="0.25">
      <c r="Y33285" s="109"/>
    </row>
    <row r="33286" spans="25:25" x14ac:dyDescent="0.25">
      <c r="Y33286" s="109"/>
    </row>
    <row r="33287" spans="25:25" x14ac:dyDescent="0.25">
      <c r="Y33287" s="109"/>
    </row>
    <row r="33288" spans="25:25" x14ac:dyDescent="0.25">
      <c r="Y33288" s="109"/>
    </row>
    <row r="33289" spans="25:25" x14ac:dyDescent="0.25">
      <c r="Y33289" s="109"/>
    </row>
    <row r="33290" spans="25:25" x14ac:dyDescent="0.25">
      <c r="Y33290" s="109"/>
    </row>
    <row r="33291" spans="25:25" x14ac:dyDescent="0.25">
      <c r="Y33291" s="109"/>
    </row>
    <row r="33292" spans="25:25" x14ac:dyDescent="0.25">
      <c r="Y33292" s="109"/>
    </row>
    <row r="33293" spans="25:25" x14ac:dyDescent="0.25">
      <c r="Y33293" s="109"/>
    </row>
    <row r="33294" spans="25:25" x14ac:dyDescent="0.25">
      <c r="Y33294" s="109"/>
    </row>
    <row r="33295" spans="25:25" x14ac:dyDescent="0.25">
      <c r="Y33295" s="109"/>
    </row>
    <row r="33296" spans="25:25" x14ac:dyDescent="0.25">
      <c r="Y33296" s="109"/>
    </row>
    <row r="33297" spans="25:25" x14ac:dyDescent="0.25">
      <c r="Y33297" s="109"/>
    </row>
    <row r="33298" spans="25:25" x14ac:dyDescent="0.25">
      <c r="Y33298" s="109"/>
    </row>
    <row r="33299" spans="25:25" x14ac:dyDescent="0.25">
      <c r="Y33299" s="109"/>
    </row>
    <row r="33300" spans="25:25" x14ac:dyDescent="0.25">
      <c r="Y33300" s="109"/>
    </row>
    <row r="33301" spans="25:25" x14ac:dyDescent="0.25">
      <c r="Y33301" s="109"/>
    </row>
    <row r="33302" spans="25:25" x14ac:dyDescent="0.25">
      <c r="Y33302" s="109"/>
    </row>
    <row r="33303" spans="25:25" x14ac:dyDescent="0.25">
      <c r="Y33303" s="109"/>
    </row>
    <row r="33304" spans="25:25" x14ac:dyDescent="0.25">
      <c r="Y33304" s="109"/>
    </row>
    <row r="33305" spans="25:25" x14ac:dyDescent="0.25">
      <c r="Y33305" s="109"/>
    </row>
    <row r="33306" spans="25:25" x14ac:dyDescent="0.25">
      <c r="Y33306" s="109"/>
    </row>
    <row r="33307" spans="25:25" x14ac:dyDescent="0.25">
      <c r="Y33307" s="109"/>
    </row>
    <row r="33308" spans="25:25" x14ac:dyDescent="0.25">
      <c r="Y33308" s="109"/>
    </row>
    <row r="33309" spans="25:25" x14ac:dyDescent="0.25">
      <c r="Y33309" s="109"/>
    </row>
    <row r="33310" spans="25:25" x14ac:dyDescent="0.25">
      <c r="Y33310" s="109"/>
    </row>
    <row r="33311" spans="25:25" x14ac:dyDescent="0.25">
      <c r="Y33311" s="109"/>
    </row>
    <row r="33312" spans="25:25" x14ac:dyDescent="0.25">
      <c r="Y33312" s="109"/>
    </row>
    <row r="33313" spans="25:25" x14ac:dyDescent="0.25">
      <c r="Y33313" s="109"/>
    </row>
    <row r="33314" spans="25:25" x14ac:dyDescent="0.25">
      <c r="Y33314" s="109"/>
    </row>
    <row r="33315" spans="25:25" x14ac:dyDescent="0.25">
      <c r="Y33315" s="109"/>
    </row>
    <row r="33316" spans="25:25" x14ac:dyDescent="0.25">
      <c r="Y33316" s="109"/>
    </row>
    <row r="33317" spans="25:25" x14ac:dyDescent="0.25">
      <c r="Y33317" s="109"/>
    </row>
    <row r="33318" spans="25:25" x14ac:dyDescent="0.25">
      <c r="Y33318" s="109"/>
    </row>
    <row r="33319" spans="25:25" x14ac:dyDescent="0.25">
      <c r="Y33319" s="109"/>
    </row>
    <row r="33320" spans="25:25" x14ac:dyDescent="0.25">
      <c r="Y33320" s="109"/>
    </row>
    <row r="33321" spans="25:25" x14ac:dyDescent="0.25">
      <c r="Y33321" s="109"/>
    </row>
    <row r="33322" spans="25:25" x14ac:dyDescent="0.25">
      <c r="Y33322" s="109"/>
    </row>
    <row r="33323" spans="25:25" x14ac:dyDescent="0.25">
      <c r="Y33323" s="109"/>
    </row>
    <row r="33324" spans="25:25" x14ac:dyDescent="0.25">
      <c r="Y33324" s="109"/>
    </row>
    <row r="33325" spans="25:25" x14ac:dyDescent="0.25">
      <c r="Y33325" s="109"/>
    </row>
    <row r="33326" spans="25:25" x14ac:dyDescent="0.25">
      <c r="Y33326" s="109"/>
    </row>
    <row r="33327" spans="25:25" x14ac:dyDescent="0.25">
      <c r="Y33327" s="109"/>
    </row>
    <row r="33328" spans="25:25" x14ac:dyDescent="0.25">
      <c r="Y33328" s="109"/>
    </row>
    <row r="33329" spans="25:25" x14ac:dyDescent="0.25">
      <c r="Y33329" s="109"/>
    </row>
    <row r="33330" spans="25:25" x14ac:dyDescent="0.25">
      <c r="Y33330" s="109"/>
    </row>
    <row r="33331" spans="25:25" x14ac:dyDescent="0.25">
      <c r="Y33331" s="109"/>
    </row>
    <row r="33332" spans="25:25" x14ac:dyDescent="0.25">
      <c r="Y33332" s="109"/>
    </row>
    <row r="33333" spans="25:25" x14ac:dyDescent="0.25">
      <c r="Y33333" s="109"/>
    </row>
    <row r="33334" spans="25:25" x14ac:dyDescent="0.25">
      <c r="Y33334" s="109"/>
    </row>
    <row r="33335" spans="25:25" x14ac:dyDescent="0.25">
      <c r="Y33335" s="109"/>
    </row>
    <row r="33336" spans="25:25" x14ac:dyDescent="0.25">
      <c r="Y33336" s="109"/>
    </row>
    <row r="33337" spans="25:25" x14ac:dyDescent="0.25">
      <c r="Y33337" s="109"/>
    </row>
    <row r="33338" spans="25:25" x14ac:dyDescent="0.25">
      <c r="Y33338" s="109"/>
    </row>
    <row r="33339" spans="25:25" x14ac:dyDescent="0.25">
      <c r="Y33339" s="109"/>
    </row>
    <row r="33340" spans="25:25" x14ac:dyDescent="0.25">
      <c r="Y33340" s="109"/>
    </row>
    <row r="33341" spans="25:25" x14ac:dyDescent="0.25">
      <c r="Y33341" s="109"/>
    </row>
    <row r="33342" spans="25:25" x14ac:dyDescent="0.25">
      <c r="Y33342" s="109"/>
    </row>
    <row r="33343" spans="25:25" x14ac:dyDescent="0.25">
      <c r="Y33343" s="109"/>
    </row>
    <row r="33344" spans="25:25" x14ac:dyDescent="0.25">
      <c r="Y33344" s="109"/>
    </row>
    <row r="33345" spans="25:25" x14ac:dyDescent="0.25">
      <c r="Y33345" s="109"/>
    </row>
    <row r="33346" spans="25:25" x14ac:dyDescent="0.25">
      <c r="Y33346" s="109"/>
    </row>
    <row r="33347" spans="25:25" x14ac:dyDescent="0.25">
      <c r="Y33347" s="109"/>
    </row>
    <row r="33348" spans="25:25" x14ac:dyDescent="0.25">
      <c r="Y33348" s="109"/>
    </row>
    <row r="33349" spans="25:25" x14ac:dyDescent="0.25">
      <c r="Y33349" s="109"/>
    </row>
    <row r="33350" spans="25:25" x14ac:dyDescent="0.25">
      <c r="Y33350" s="109"/>
    </row>
    <row r="33351" spans="25:25" x14ac:dyDescent="0.25">
      <c r="Y33351" s="109"/>
    </row>
    <row r="33352" spans="25:25" x14ac:dyDescent="0.25">
      <c r="Y33352" s="109"/>
    </row>
    <row r="33353" spans="25:25" x14ac:dyDescent="0.25">
      <c r="Y33353" s="109"/>
    </row>
    <row r="33354" spans="25:25" x14ac:dyDescent="0.25">
      <c r="Y33354" s="109"/>
    </row>
    <row r="33355" spans="25:25" x14ac:dyDescent="0.25">
      <c r="Y33355" s="109"/>
    </row>
    <row r="33356" spans="25:25" x14ac:dyDescent="0.25">
      <c r="Y33356" s="109"/>
    </row>
    <row r="33357" spans="25:25" x14ac:dyDescent="0.25">
      <c r="Y33357" s="109"/>
    </row>
    <row r="33358" spans="25:25" x14ac:dyDescent="0.25">
      <c r="Y33358" s="109"/>
    </row>
    <row r="33359" spans="25:25" x14ac:dyDescent="0.25">
      <c r="Y33359" s="109"/>
    </row>
    <row r="33360" spans="25:25" x14ac:dyDescent="0.25">
      <c r="Y33360" s="109"/>
    </row>
    <row r="33361" spans="25:25" x14ac:dyDescent="0.25">
      <c r="Y33361" s="109"/>
    </row>
    <row r="33362" spans="25:25" x14ac:dyDescent="0.25">
      <c r="Y33362" s="109"/>
    </row>
    <row r="33363" spans="25:25" x14ac:dyDescent="0.25">
      <c r="Y33363" s="109"/>
    </row>
    <row r="33364" spans="25:25" x14ac:dyDescent="0.25">
      <c r="Y33364" s="109"/>
    </row>
    <row r="33365" spans="25:25" x14ac:dyDescent="0.25">
      <c r="Y33365" s="109"/>
    </row>
    <row r="33366" spans="25:25" x14ac:dyDescent="0.25">
      <c r="Y33366" s="109"/>
    </row>
    <row r="33367" spans="25:25" x14ac:dyDescent="0.25">
      <c r="Y33367" s="109"/>
    </row>
    <row r="33368" spans="25:25" x14ac:dyDescent="0.25">
      <c r="Y33368" s="109"/>
    </row>
    <row r="33369" spans="25:25" x14ac:dyDescent="0.25">
      <c r="Y33369" s="109"/>
    </row>
    <row r="33370" spans="25:25" x14ac:dyDescent="0.25">
      <c r="Y33370" s="109"/>
    </row>
    <row r="33371" spans="25:25" x14ac:dyDescent="0.25">
      <c r="Y33371" s="109"/>
    </row>
    <row r="33372" spans="25:25" x14ac:dyDescent="0.25">
      <c r="Y33372" s="109"/>
    </row>
    <row r="33373" spans="25:25" x14ac:dyDescent="0.25">
      <c r="Y33373" s="109"/>
    </row>
    <row r="33374" spans="25:25" x14ac:dyDescent="0.25">
      <c r="Y33374" s="109"/>
    </row>
    <row r="33375" spans="25:25" x14ac:dyDescent="0.25">
      <c r="Y33375" s="109"/>
    </row>
    <row r="33376" spans="25:25" x14ac:dyDescent="0.25">
      <c r="Y33376" s="109"/>
    </row>
    <row r="33377" spans="25:25" x14ac:dyDescent="0.25">
      <c r="Y33377" s="109"/>
    </row>
    <row r="33378" spans="25:25" x14ac:dyDescent="0.25">
      <c r="Y33378" s="109"/>
    </row>
    <row r="33379" spans="25:25" x14ac:dyDescent="0.25">
      <c r="Y33379" s="109"/>
    </row>
    <row r="33380" spans="25:25" x14ac:dyDescent="0.25">
      <c r="Y33380" s="109"/>
    </row>
    <row r="33381" spans="25:25" x14ac:dyDescent="0.25">
      <c r="Y33381" s="109"/>
    </row>
    <row r="33382" spans="25:25" x14ac:dyDescent="0.25">
      <c r="Y33382" s="109"/>
    </row>
    <row r="33383" spans="25:25" x14ac:dyDescent="0.25">
      <c r="Y33383" s="109"/>
    </row>
    <row r="33384" spans="25:25" x14ac:dyDescent="0.25">
      <c r="Y33384" s="109"/>
    </row>
    <row r="33385" spans="25:25" x14ac:dyDescent="0.25">
      <c r="Y33385" s="109"/>
    </row>
    <row r="33386" spans="25:25" x14ac:dyDescent="0.25">
      <c r="Y33386" s="109"/>
    </row>
    <row r="33387" spans="25:25" x14ac:dyDescent="0.25">
      <c r="Y33387" s="109"/>
    </row>
    <row r="33388" spans="25:25" x14ac:dyDescent="0.25">
      <c r="Y33388" s="109"/>
    </row>
    <row r="33389" spans="25:25" x14ac:dyDescent="0.25">
      <c r="Y33389" s="109"/>
    </row>
    <row r="33390" spans="25:25" x14ac:dyDescent="0.25">
      <c r="Y33390" s="109"/>
    </row>
    <row r="33391" spans="25:25" x14ac:dyDescent="0.25">
      <c r="Y33391" s="109"/>
    </row>
    <row r="33392" spans="25:25" x14ac:dyDescent="0.25">
      <c r="Y33392" s="109"/>
    </row>
    <row r="33393" spans="25:25" x14ac:dyDescent="0.25">
      <c r="Y33393" s="109"/>
    </row>
    <row r="33394" spans="25:25" x14ac:dyDescent="0.25">
      <c r="Y33394" s="109"/>
    </row>
    <row r="33395" spans="25:25" x14ac:dyDescent="0.25">
      <c r="Y33395" s="109"/>
    </row>
    <row r="33396" spans="25:25" x14ac:dyDescent="0.25">
      <c r="Y33396" s="109"/>
    </row>
    <row r="33397" spans="25:25" x14ac:dyDescent="0.25">
      <c r="Y33397" s="109"/>
    </row>
    <row r="33398" spans="25:25" x14ac:dyDescent="0.25">
      <c r="Y33398" s="109"/>
    </row>
    <row r="33399" spans="25:25" x14ac:dyDescent="0.25">
      <c r="Y33399" s="109"/>
    </row>
    <row r="33400" spans="25:25" x14ac:dyDescent="0.25">
      <c r="Y33400" s="109"/>
    </row>
    <row r="33401" spans="25:25" x14ac:dyDescent="0.25">
      <c r="Y33401" s="109"/>
    </row>
    <row r="33402" spans="25:25" x14ac:dyDescent="0.25">
      <c r="Y33402" s="109"/>
    </row>
    <row r="33403" spans="25:25" x14ac:dyDescent="0.25">
      <c r="Y33403" s="109"/>
    </row>
    <row r="33404" spans="25:25" x14ac:dyDescent="0.25">
      <c r="Y33404" s="109"/>
    </row>
    <row r="33405" spans="25:25" x14ac:dyDescent="0.25">
      <c r="Y33405" s="109"/>
    </row>
    <row r="33406" spans="25:25" x14ac:dyDescent="0.25">
      <c r="Y33406" s="109"/>
    </row>
    <row r="33407" spans="25:25" x14ac:dyDescent="0.25">
      <c r="Y33407" s="109"/>
    </row>
    <row r="33408" spans="25:25" x14ac:dyDescent="0.25">
      <c r="Y33408" s="109"/>
    </row>
    <row r="33409" spans="25:25" x14ac:dyDescent="0.25">
      <c r="Y33409" s="109"/>
    </row>
    <row r="33410" spans="25:25" x14ac:dyDescent="0.25">
      <c r="Y33410" s="109"/>
    </row>
    <row r="33411" spans="25:25" x14ac:dyDescent="0.25">
      <c r="Y33411" s="109"/>
    </row>
    <row r="33412" spans="25:25" x14ac:dyDescent="0.25">
      <c r="Y33412" s="109"/>
    </row>
    <row r="33413" spans="25:25" x14ac:dyDescent="0.25">
      <c r="Y33413" s="109"/>
    </row>
    <row r="33414" spans="25:25" x14ac:dyDescent="0.25">
      <c r="Y33414" s="109"/>
    </row>
    <row r="33415" spans="25:25" x14ac:dyDescent="0.25">
      <c r="Y33415" s="109"/>
    </row>
    <row r="33416" spans="25:25" x14ac:dyDescent="0.25">
      <c r="Y33416" s="109"/>
    </row>
    <row r="33417" spans="25:25" x14ac:dyDescent="0.25">
      <c r="Y33417" s="109"/>
    </row>
    <row r="33418" spans="25:25" x14ac:dyDescent="0.25">
      <c r="Y33418" s="109"/>
    </row>
    <row r="33419" spans="25:25" x14ac:dyDescent="0.25">
      <c r="Y33419" s="109"/>
    </row>
    <row r="33420" spans="25:25" x14ac:dyDescent="0.25">
      <c r="Y33420" s="109"/>
    </row>
    <row r="33421" spans="25:25" x14ac:dyDescent="0.25">
      <c r="Y33421" s="109"/>
    </row>
    <row r="33422" spans="25:25" x14ac:dyDescent="0.25">
      <c r="Y33422" s="109"/>
    </row>
    <row r="33423" spans="25:25" x14ac:dyDescent="0.25">
      <c r="Y33423" s="109"/>
    </row>
    <row r="33424" spans="25:25" x14ac:dyDescent="0.25">
      <c r="Y33424" s="109"/>
    </row>
    <row r="33425" spans="25:25" x14ac:dyDescent="0.25">
      <c r="Y33425" s="109"/>
    </row>
    <row r="33426" spans="25:25" x14ac:dyDescent="0.25">
      <c r="Y33426" s="109"/>
    </row>
    <row r="33427" spans="25:25" x14ac:dyDescent="0.25">
      <c r="Y33427" s="109"/>
    </row>
    <row r="33428" spans="25:25" x14ac:dyDescent="0.25">
      <c r="Y33428" s="109"/>
    </row>
    <row r="33429" spans="25:25" x14ac:dyDescent="0.25">
      <c r="Y33429" s="109"/>
    </row>
    <row r="33430" spans="25:25" x14ac:dyDescent="0.25">
      <c r="Y33430" s="109"/>
    </row>
    <row r="33431" spans="25:25" x14ac:dyDescent="0.25">
      <c r="Y33431" s="109"/>
    </row>
    <row r="33432" spans="25:25" x14ac:dyDescent="0.25">
      <c r="Y33432" s="109"/>
    </row>
    <row r="33433" spans="25:25" x14ac:dyDescent="0.25">
      <c r="Y33433" s="109"/>
    </row>
    <row r="33434" spans="25:25" x14ac:dyDescent="0.25">
      <c r="Y33434" s="109"/>
    </row>
    <row r="33435" spans="25:25" x14ac:dyDescent="0.25">
      <c r="Y33435" s="109"/>
    </row>
    <row r="33436" spans="25:25" x14ac:dyDescent="0.25">
      <c r="Y33436" s="109"/>
    </row>
    <row r="33437" spans="25:25" x14ac:dyDescent="0.25">
      <c r="Y33437" s="109"/>
    </row>
    <row r="33438" spans="25:25" x14ac:dyDescent="0.25">
      <c r="Y33438" s="109"/>
    </row>
    <row r="33439" spans="25:25" x14ac:dyDescent="0.25">
      <c r="Y33439" s="109"/>
    </row>
    <row r="33440" spans="25:25" x14ac:dyDescent="0.25">
      <c r="Y33440" s="109"/>
    </row>
    <row r="33441" spans="25:25" x14ac:dyDescent="0.25">
      <c r="Y33441" s="109"/>
    </row>
    <row r="33442" spans="25:25" x14ac:dyDescent="0.25">
      <c r="Y33442" s="109"/>
    </row>
    <row r="33443" spans="25:25" x14ac:dyDescent="0.25">
      <c r="Y33443" s="109"/>
    </row>
    <row r="33444" spans="25:25" x14ac:dyDescent="0.25">
      <c r="Y33444" s="109"/>
    </row>
    <row r="33445" spans="25:25" x14ac:dyDescent="0.25">
      <c r="Y33445" s="109"/>
    </row>
    <row r="33446" spans="25:25" x14ac:dyDescent="0.25">
      <c r="Y33446" s="109"/>
    </row>
    <row r="33447" spans="25:25" x14ac:dyDescent="0.25">
      <c r="Y33447" s="109"/>
    </row>
    <row r="33448" spans="25:25" x14ac:dyDescent="0.25">
      <c r="Y33448" s="109"/>
    </row>
    <row r="33449" spans="25:25" x14ac:dyDescent="0.25">
      <c r="Y33449" s="109"/>
    </row>
    <row r="33450" spans="25:25" x14ac:dyDescent="0.25">
      <c r="Y33450" s="109"/>
    </row>
    <row r="33451" spans="25:25" x14ac:dyDescent="0.25">
      <c r="Y33451" s="109"/>
    </row>
    <row r="33452" spans="25:25" x14ac:dyDescent="0.25">
      <c r="Y33452" s="109"/>
    </row>
    <row r="33453" spans="25:25" x14ac:dyDescent="0.25">
      <c r="Y33453" s="109"/>
    </row>
    <row r="33454" spans="25:25" x14ac:dyDescent="0.25">
      <c r="Y33454" s="109"/>
    </row>
    <row r="33455" spans="25:25" x14ac:dyDescent="0.25">
      <c r="Y33455" s="109"/>
    </row>
    <row r="33456" spans="25:25" x14ac:dyDescent="0.25">
      <c r="Y33456" s="109"/>
    </row>
    <row r="33457" spans="25:25" x14ac:dyDescent="0.25">
      <c r="Y33457" s="109"/>
    </row>
    <row r="33458" spans="25:25" x14ac:dyDescent="0.25">
      <c r="Y33458" s="109"/>
    </row>
    <row r="33459" spans="25:25" x14ac:dyDescent="0.25">
      <c r="Y33459" s="109"/>
    </row>
    <row r="33460" spans="25:25" x14ac:dyDescent="0.25">
      <c r="Y33460" s="109"/>
    </row>
    <row r="33461" spans="25:25" x14ac:dyDescent="0.25">
      <c r="Y33461" s="109"/>
    </row>
    <row r="33462" spans="25:25" x14ac:dyDescent="0.25">
      <c r="Y33462" s="109"/>
    </row>
    <row r="33463" spans="25:25" x14ac:dyDescent="0.25">
      <c r="Y33463" s="109"/>
    </row>
    <row r="33464" spans="25:25" x14ac:dyDescent="0.25">
      <c r="Y33464" s="109"/>
    </row>
    <row r="33465" spans="25:25" x14ac:dyDescent="0.25">
      <c r="Y33465" s="109"/>
    </row>
    <row r="33466" spans="25:25" x14ac:dyDescent="0.25">
      <c r="Y33466" s="109"/>
    </row>
    <row r="33467" spans="25:25" x14ac:dyDescent="0.25">
      <c r="Y33467" s="109"/>
    </row>
    <row r="33468" spans="25:25" x14ac:dyDescent="0.25">
      <c r="Y33468" s="109"/>
    </row>
    <row r="33469" spans="25:25" x14ac:dyDescent="0.25">
      <c r="Y33469" s="109"/>
    </row>
    <row r="33470" spans="25:25" x14ac:dyDescent="0.25">
      <c r="Y33470" s="109"/>
    </row>
    <row r="33471" spans="25:25" x14ac:dyDescent="0.25">
      <c r="Y33471" s="109"/>
    </row>
    <row r="33472" spans="25:25" x14ac:dyDescent="0.25">
      <c r="Y33472" s="109"/>
    </row>
    <row r="33473" spans="25:25" x14ac:dyDescent="0.25">
      <c r="Y33473" s="109"/>
    </row>
    <row r="33474" spans="25:25" x14ac:dyDescent="0.25">
      <c r="Y33474" s="109"/>
    </row>
    <row r="33475" spans="25:25" x14ac:dyDescent="0.25">
      <c r="Y33475" s="109"/>
    </row>
    <row r="33476" spans="25:25" x14ac:dyDescent="0.25">
      <c r="Y33476" s="109"/>
    </row>
    <row r="33477" spans="25:25" x14ac:dyDescent="0.25">
      <c r="Y33477" s="109"/>
    </row>
    <row r="33478" spans="25:25" x14ac:dyDescent="0.25">
      <c r="Y33478" s="109"/>
    </row>
    <row r="33479" spans="25:25" x14ac:dyDescent="0.25">
      <c r="Y33479" s="109"/>
    </row>
    <row r="33480" spans="25:25" x14ac:dyDescent="0.25">
      <c r="Y33480" s="109"/>
    </row>
    <row r="33481" spans="25:25" x14ac:dyDescent="0.25">
      <c r="Y33481" s="109"/>
    </row>
    <row r="33482" spans="25:25" x14ac:dyDescent="0.25">
      <c r="Y33482" s="109"/>
    </row>
    <row r="33483" spans="25:25" x14ac:dyDescent="0.25">
      <c r="Y33483" s="109"/>
    </row>
    <row r="33484" spans="25:25" x14ac:dyDescent="0.25">
      <c r="Y33484" s="109"/>
    </row>
    <row r="33485" spans="25:25" x14ac:dyDescent="0.25">
      <c r="Y33485" s="109"/>
    </row>
    <row r="33486" spans="25:25" x14ac:dyDescent="0.25">
      <c r="Y33486" s="109"/>
    </row>
    <row r="33487" spans="25:25" x14ac:dyDescent="0.25">
      <c r="Y33487" s="109"/>
    </row>
    <row r="33488" spans="25:25" x14ac:dyDescent="0.25">
      <c r="Y33488" s="109"/>
    </row>
    <row r="33489" spans="25:25" x14ac:dyDescent="0.25">
      <c r="Y33489" s="109"/>
    </row>
    <row r="33490" spans="25:25" x14ac:dyDescent="0.25">
      <c r="Y33490" s="109"/>
    </row>
    <row r="33491" spans="25:25" x14ac:dyDescent="0.25">
      <c r="Y33491" s="109"/>
    </row>
    <row r="33492" spans="25:25" x14ac:dyDescent="0.25">
      <c r="Y33492" s="109"/>
    </row>
    <row r="33493" spans="25:25" x14ac:dyDescent="0.25">
      <c r="Y33493" s="109"/>
    </row>
    <row r="33494" spans="25:25" x14ac:dyDescent="0.25">
      <c r="Y33494" s="109"/>
    </row>
    <row r="33495" spans="25:25" x14ac:dyDescent="0.25">
      <c r="Y33495" s="109"/>
    </row>
    <row r="33496" spans="25:25" x14ac:dyDescent="0.25">
      <c r="Y33496" s="109"/>
    </row>
    <row r="33497" spans="25:25" x14ac:dyDescent="0.25">
      <c r="Y33497" s="109"/>
    </row>
    <row r="33498" spans="25:25" x14ac:dyDescent="0.25">
      <c r="Y33498" s="109"/>
    </row>
    <row r="33499" spans="25:25" x14ac:dyDescent="0.25">
      <c r="Y33499" s="109"/>
    </row>
    <row r="33500" spans="25:25" x14ac:dyDescent="0.25">
      <c r="Y33500" s="109"/>
    </row>
    <row r="33501" spans="25:25" x14ac:dyDescent="0.25">
      <c r="Y33501" s="109"/>
    </row>
    <row r="33502" spans="25:25" x14ac:dyDescent="0.25">
      <c r="Y33502" s="109"/>
    </row>
    <row r="33503" spans="25:25" x14ac:dyDescent="0.25">
      <c r="Y33503" s="109"/>
    </row>
    <row r="33504" spans="25:25" x14ac:dyDescent="0.25">
      <c r="Y33504" s="109"/>
    </row>
    <row r="33505" spans="25:25" x14ac:dyDescent="0.25">
      <c r="Y33505" s="109"/>
    </row>
    <row r="33506" spans="25:25" x14ac:dyDescent="0.25">
      <c r="Y33506" s="109"/>
    </row>
    <row r="33507" spans="25:25" x14ac:dyDescent="0.25">
      <c r="Y33507" s="109"/>
    </row>
    <row r="33508" spans="25:25" x14ac:dyDescent="0.25">
      <c r="Y33508" s="109"/>
    </row>
    <row r="33509" spans="25:25" x14ac:dyDescent="0.25">
      <c r="Y33509" s="109"/>
    </row>
    <row r="33510" spans="25:25" x14ac:dyDescent="0.25">
      <c r="Y33510" s="109"/>
    </row>
    <row r="33511" spans="25:25" x14ac:dyDescent="0.25">
      <c r="Y33511" s="109"/>
    </row>
    <row r="33512" spans="25:25" x14ac:dyDescent="0.25">
      <c r="Y33512" s="109"/>
    </row>
    <row r="33513" spans="25:25" x14ac:dyDescent="0.25">
      <c r="Y33513" s="109"/>
    </row>
    <row r="33514" spans="25:25" x14ac:dyDescent="0.25">
      <c r="Y33514" s="109"/>
    </row>
    <row r="33515" spans="25:25" x14ac:dyDescent="0.25">
      <c r="Y33515" s="109"/>
    </row>
    <row r="33516" spans="25:25" x14ac:dyDescent="0.25">
      <c r="Y33516" s="109"/>
    </row>
    <row r="33517" spans="25:25" x14ac:dyDescent="0.25">
      <c r="Y33517" s="109"/>
    </row>
    <row r="33518" spans="25:25" x14ac:dyDescent="0.25">
      <c r="Y33518" s="109"/>
    </row>
    <row r="33519" spans="25:25" x14ac:dyDescent="0.25">
      <c r="Y33519" s="109"/>
    </row>
    <row r="33520" spans="25:25" x14ac:dyDescent="0.25">
      <c r="Y33520" s="109"/>
    </row>
    <row r="33521" spans="25:25" x14ac:dyDescent="0.25">
      <c r="Y33521" s="109"/>
    </row>
    <row r="33522" spans="25:25" x14ac:dyDescent="0.25">
      <c r="Y33522" s="109"/>
    </row>
    <row r="33523" spans="25:25" x14ac:dyDescent="0.25">
      <c r="Y33523" s="109"/>
    </row>
    <row r="33524" spans="25:25" x14ac:dyDescent="0.25">
      <c r="Y33524" s="109"/>
    </row>
    <row r="33525" spans="25:25" x14ac:dyDescent="0.25">
      <c r="Y33525" s="109"/>
    </row>
    <row r="33526" spans="25:25" x14ac:dyDescent="0.25">
      <c r="Y33526" s="109"/>
    </row>
    <row r="33527" spans="25:25" x14ac:dyDescent="0.25">
      <c r="Y33527" s="109"/>
    </row>
    <row r="33528" spans="25:25" x14ac:dyDescent="0.25">
      <c r="Y33528" s="109"/>
    </row>
    <row r="33529" spans="25:25" x14ac:dyDescent="0.25">
      <c r="Y33529" s="109"/>
    </row>
    <row r="33530" spans="25:25" x14ac:dyDescent="0.25">
      <c r="Y33530" s="109"/>
    </row>
    <row r="33531" spans="25:25" x14ac:dyDescent="0.25">
      <c r="Y33531" s="109"/>
    </row>
    <row r="33532" spans="25:25" x14ac:dyDescent="0.25">
      <c r="Y33532" s="109"/>
    </row>
    <row r="33533" spans="25:25" x14ac:dyDescent="0.25">
      <c r="Y33533" s="109"/>
    </row>
    <row r="33534" spans="25:25" x14ac:dyDescent="0.25">
      <c r="Y33534" s="109"/>
    </row>
    <row r="33535" spans="25:25" x14ac:dyDescent="0.25">
      <c r="Y33535" s="109"/>
    </row>
    <row r="33536" spans="25:25" x14ac:dyDescent="0.25">
      <c r="Y33536" s="109"/>
    </row>
    <row r="33537" spans="25:25" x14ac:dyDescent="0.25">
      <c r="Y33537" s="109"/>
    </row>
    <row r="33538" spans="25:25" x14ac:dyDescent="0.25">
      <c r="Y33538" s="109"/>
    </row>
    <row r="33539" spans="25:25" x14ac:dyDescent="0.25">
      <c r="Y33539" s="109"/>
    </row>
    <row r="33540" spans="25:25" x14ac:dyDescent="0.25">
      <c r="Y33540" s="109"/>
    </row>
    <row r="33541" spans="25:25" x14ac:dyDescent="0.25">
      <c r="Y33541" s="109"/>
    </row>
    <row r="33542" spans="25:25" x14ac:dyDescent="0.25">
      <c r="Y33542" s="109"/>
    </row>
    <row r="33543" spans="25:25" x14ac:dyDescent="0.25">
      <c r="Y33543" s="109"/>
    </row>
    <row r="33544" spans="25:25" x14ac:dyDescent="0.25">
      <c r="Y33544" s="109"/>
    </row>
    <row r="33545" spans="25:25" x14ac:dyDescent="0.25">
      <c r="Y33545" s="109"/>
    </row>
    <row r="33546" spans="25:25" x14ac:dyDescent="0.25">
      <c r="Y33546" s="109"/>
    </row>
    <row r="33547" spans="25:25" x14ac:dyDescent="0.25">
      <c r="Y33547" s="109"/>
    </row>
    <row r="33548" spans="25:25" x14ac:dyDescent="0.25">
      <c r="Y33548" s="109"/>
    </row>
    <row r="33549" spans="25:25" x14ac:dyDescent="0.25">
      <c r="Y33549" s="109"/>
    </row>
    <row r="33550" spans="25:25" x14ac:dyDescent="0.25">
      <c r="Y33550" s="109"/>
    </row>
    <row r="33551" spans="25:25" x14ac:dyDescent="0.25">
      <c r="Y33551" s="109"/>
    </row>
    <row r="33552" spans="25:25" x14ac:dyDescent="0.25">
      <c r="Y33552" s="109"/>
    </row>
    <row r="33553" spans="25:25" x14ac:dyDescent="0.25">
      <c r="Y33553" s="109"/>
    </row>
    <row r="33554" spans="25:25" x14ac:dyDescent="0.25">
      <c r="Y33554" s="109"/>
    </row>
    <row r="33555" spans="25:25" x14ac:dyDescent="0.25">
      <c r="Y33555" s="109"/>
    </row>
    <row r="33556" spans="25:25" x14ac:dyDescent="0.25">
      <c r="Y33556" s="109"/>
    </row>
    <row r="33557" spans="25:25" x14ac:dyDescent="0.25">
      <c r="Y33557" s="109"/>
    </row>
    <row r="33558" spans="25:25" x14ac:dyDescent="0.25">
      <c r="Y33558" s="109"/>
    </row>
    <row r="33559" spans="25:25" x14ac:dyDescent="0.25">
      <c r="Y33559" s="109"/>
    </row>
    <row r="33560" spans="25:25" x14ac:dyDescent="0.25">
      <c r="Y33560" s="109"/>
    </row>
    <row r="33561" spans="25:25" x14ac:dyDescent="0.25">
      <c r="Y33561" s="109"/>
    </row>
    <row r="33562" spans="25:25" x14ac:dyDescent="0.25">
      <c r="Y33562" s="109"/>
    </row>
    <row r="33563" spans="25:25" x14ac:dyDescent="0.25">
      <c r="Y33563" s="109"/>
    </row>
    <row r="33564" spans="25:25" x14ac:dyDescent="0.25">
      <c r="Y33564" s="109"/>
    </row>
    <row r="33565" spans="25:25" x14ac:dyDescent="0.25">
      <c r="Y33565" s="109"/>
    </row>
    <row r="33566" spans="25:25" x14ac:dyDescent="0.25">
      <c r="Y33566" s="109"/>
    </row>
    <row r="33567" spans="25:25" x14ac:dyDescent="0.25">
      <c r="Y33567" s="109"/>
    </row>
    <row r="33568" spans="25:25" x14ac:dyDescent="0.25">
      <c r="Y33568" s="109"/>
    </row>
    <row r="33569" spans="25:25" x14ac:dyDescent="0.25">
      <c r="Y33569" s="109"/>
    </row>
    <row r="33570" spans="25:25" x14ac:dyDescent="0.25">
      <c r="Y33570" s="109"/>
    </row>
    <row r="33571" spans="25:25" x14ac:dyDescent="0.25">
      <c r="Y33571" s="109"/>
    </row>
    <row r="33572" spans="25:25" x14ac:dyDescent="0.25">
      <c r="Y33572" s="109"/>
    </row>
    <row r="33573" spans="25:25" x14ac:dyDescent="0.25">
      <c r="Y33573" s="109"/>
    </row>
    <row r="33574" spans="25:25" x14ac:dyDescent="0.25">
      <c r="Y33574" s="109"/>
    </row>
    <row r="33575" spans="25:25" x14ac:dyDescent="0.25">
      <c r="Y33575" s="109"/>
    </row>
    <row r="33576" spans="25:25" x14ac:dyDescent="0.25">
      <c r="Y33576" s="109"/>
    </row>
    <row r="33577" spans="25:25" x14ac:dyDescent="0.25">
      <c r="Y33577" s="109"/>
    </row>
    <row r="33578" spans="25:25" x14ac:dyDescent="0.25">
      <c r="Y33578" s="109"/>
    </row>
    <row r="33579" spans="25:25" x14ac:dyDescent="0.25">
      <c r="Y33579" s="109"/>
    </row>
    <row r="33580" spans="25:25" x14ac:dyDescent="0.25">
      <c r="Y33580" s="109"/>
    </row>
    <row r="33581" spans="25:25" x14ac:dyDescent="0.25">
      <c r="Y33581" s="109"/>
    </row>
    <row r="33582" spans="25:25" x14ac:dyDescent="0.25">
      <c r="Y33582" s="109"/>
    </row>
    <row r="33583" spans="25:25" x14ac:dyDescent="0.25">
      <c r="Y33583" s="109"/>
    </row>
    <row r="33584" spans="25:25" x14ac:dyDescent="0.25">
      <c r="Y33584" s="109"/>
    </row>
    <row r="33585" spans="25:25" x14ac:dyDescent="0.25">
      <c r="Y33585" s="109"/>
    </row>
    <row r="33586" spans="25:25" x14ac:dyDescent="0.25">
      <c r="Y33586" s="109"/>
    </row>
    <row r="33587" spans="25:25" x14ac:dyDescent="0.25">
      <c r="Y33587" s="109"/>
    </row>
    <row r="33588" spans="25:25" x14ac:dyDescent="0.25">
      <c r="Y33588" s="109"/>
    </row>
    <row r="33589" spans="25:25" x14ac:dyDescent="0.25">
      <c r="Y33589" s="109"/>
    </row>
    <row r="33590" spans="25:25" x14ac:dyDescent="0.25">
      <c r="Y33590" s="109"/>
    </row>
    <row r="33591" spans="25:25" x14ac:dyDescent="0.25">
      <c r="Y33591" s="109"/>
    </row>
    <row r="33592" spans="25:25" x14ac:dyDescent="0.25">
      <c r="Y33592" s="109"/>
    </row>
    <row r="33593" spans="25:25" x14ac:dyDescent="0.25">
      <c r="Y33593" s="109"/>
    </row>
    <row r="33594" spans="25:25" x14ac:dyDescent="0.25">
      <c r="Y33594" s="109"/>
    </row>
    <row r="33595" spans="25:25" x14ac:dyDescent="0.25">
      <c r="Y33595" s="109"/>
    </row>
    <row r="33596" spans="25:25" x14ac:dyDescent="0.25">
      <c r="Y33596" s="109"/>
    </row>
    <row r="33597" spans="25:25" x14ac:dyDescent="0.25">
      <c r="Y33597" s="109"/>
    </row>
    <row r="33598" spans="25:25" x14ac:dyDescent="0.25">
      <c r="Y33598" s="109"/>
    </row>
    <row r="33599" spans="25:25" x14ac:dyDescent="0.25">
      <c r="Y33599" s="109"/>
    </row>
    <row r="33600" spans="25:25" x14ac:dyDescent="0.25">
      <c r="Y33600" s="109"/>
    </row>
    <row r="33601" spans="25:25" x14ac:dyDescent="0.25">
      <c r="Y33601" s="109"/>
    </row>
    <row r="33602" spans="25:25" x14ac:dyDescent="0.25">
      <c r="Y33602" s="109"/>
    </row>
    <row r="33603" spans="25:25" x14ac:dyDescent="0.25">
      <c r="Y33603" s="109"/>
    </row>
    <row r="33604" spans="25:25" x14ac:dyDescent="0.25">
      <c r="Y33604" s="109"/>
    </row>
    <row r="33605" spans="25:25" x14ac:dyDescent="0.25">
      <c r="Y33605" s="109"/>
    </row>
    <row r="33606" spans="25:25" x14ac:dyDescent="0.25">
      <c r="Y33606" s="109"/>
    </row>
    <row r="33607" spans="25:25" x14ac:dyDescent="0.25">
      <c r="Y33607" s="109"/>
    </row>
    <row r="33608" spans="25:25" x14ac:dyDescent="0.25">
      <c r="Y33608" s="109"/>
    </row>
    <row r="33609" spans="25:25" x14ac:dyDescent="0.25">
      <c r="Y33609" s="109"/>
    </row>
    <row r="33610" spans="25:25" x14ac:dyDescent="0.25">
      <c r="Y33610" s="109"/>
    </row>
    <row r="33611" spans="25:25" x14ac:dyDescent="0.25">
      <c r="Y33611" s="109"/>
    </row>
    <row r="33612" spans="25:25" x14ac:dyDescent="0.25">
      <c r="Y33612" s="109"/>
    </row>
    <row r="33613" spans="25:25" x14ac:dyDescent="0.25">
      <c r="Y33613" s="109"/>
    </row>
    <row r="33614" spans="25:25" x14ac:dyDescent="0.25">
      <c r="Y33614" s="109"/>
    </row>
    <row r="33615" spans="25:25" x14ac:dyDescent="0.25">
      <c r="Y33615" s="109"/>
    </row>
    <row r="33616" spans="25:25" x14ac:dyDescent="0.25">
      <c r="Y33616" s="109"/>
    </row>
    <row r="33617" spans="25:25" x14ac:dyDescent="0.25">
      <c r="Y33617" s="109"/>
    </row>
    <row r="33618" spans="25:25" x14ac:dyDescent="0.25">
      <c r="Y33618" s="109"/>
    </row>
    <row r="33619" spans="25:25" x14ac:dyDescent="0.25">
      <c r="Y33619" s="109"/>
    </row>
    <row r="33620" spans="25:25" x14ac:dyDescent="0.25">
      <c r="Y33620" s="109"/>
    </row>
    <row r="33621" spans="25:25" x14ac:dyDescent="0.25">
      <c r="Y33621" s="109"/>
    </row>
    <row r="33622" spans="25:25" x14ac:dyDescent="0.25">
      <c r="Y33622" s="109"/>
    </row>
    <row r="33623" spans="25:25" x14ac:dyDescent="0.25">
      <c r="Y33623" s="109"/>
    </row>
    <row r="33624" spans="25:25" x14ac:dyDescent="0.25">
      <c r="Y33624" s="109"/>
    </row>
    <row r="33625" spans="25:25" x14ac:dyDescent="0.25">
      <c r="Y33625" s="109"/>
    </row>
    <row r="33626" spans="25:25" x14ac:dyDescent="0.25">
      <c r="Y33626" s="109"/>
    </row>
    <row r="33627" spans="25:25" x14ac:dyDescent="0.25">
      <c r="Y33627" s="109"/>
    </row>
    <row r="33628" spans="25:25" x14ac:dyDescent="0.25">
      <c r="Y33628" s="109"/>
    </row>
    <row r="33629" spans="25:25" x14ac:dyDescent="0.25">
      <c r="Y33629" s="109"/>
    </row>
    <row r="33630" spans="25:25" x14ac:dyDescent="0.25">
      <c r="Y33630" s="109"/>
    </row>
    <row r="33631" spans="25:25" x14ac:dyDescent="0.25">
      <c r="Y33631" s="109"/>
    </row>
    <row r="33632" spans="25:25" x14ac:dyDescent="0.25">
      <c r="Y33632" s="109"/>
    </row>
    <row r="33633" spans="25:25" x14ac:dyDescent="0.25">
      <c r="Y33633" s="109"/>
    </row>
    <row r="33634" spans="25:25" x14ac:dyDescent="0.25">
      <c r="Y33634" s="109"/>
    </row>
    <row r="33635" spans="25:25" x14ac:dyDescent="0.25">
      <c r="Y33635" s="109"/>
    </row>
    <row r="33636" spans="25:25" x14ac:dyDescent="0.25">
      <c r="Y33636" s="109"/>
    </row>
    <row r="33637" spans="25:25" x14ac:dyDescent="0.25">
      <c r="Y33637" s="109"/>
    </row>
    <row r="33638" spans="25:25" x14ac:dyDescent="0.25">
      <c r="Y33638" s="109"/>
    </row>
    <row r="33639" spans="25:25" x14ac:dyDescent="0.25">
      <c r="Y33639" s="109"/>
    </row>
    <row r="33640" spans="25:25" x14ac:dyDescent="0.25">
      <c r="Y33640" s="109"/>
    </row>
    <row r="33641" spans="25:25" x14ac:dyDescent="0.25">
      <c r="Y33641" s="109"/>
    </row>
    <row r="33642" spans="25:25" x14ac:dyDescent="0.25">
      <c r="Y33642" s="109"/>
    </row>
    <row r="33643" spans="25:25" x14ac:dyDescent="0.25">
      <c r="Y33643" s="109"/>
    </row>
    <row r="33644" spans="25:25" x14ac:dyDescent="0.25">
      <c r="Y33644" s="109"/>
    </row>
    <row r="33645" spans="25:25" x14ac:dyDescent="0.25">
      <c r="Y33645" s="109"/>
    </row>
    <row r="33646" spans="25:25" x14ac:dyDescent="0.25">
      <c r="Y33646" s="109"/>
    </row>
    <row r="33647" spans="25:25" x14ac:dyDescent="0.25">
      <c r="Y33647" s="109"/>
    </row>
    <row r="33648" spans="25:25" x14ac:dyDescent="0.25">
      <c r="Y33648" s="109"/>
    </row>
    <row r="33649" spans="25:25" x14ac:dyDescent="0.25">
      <c r="Y33649" s="109"/>
    </row>
    <row r="33650" spans="25:25" x14ac:dyDescent="0.25">
      <c r="Y33650" s="109"/>
    </row>
    <row r="33651" spans="25:25" x14ac:dyDescent="0.25">
      <c r="Y33651" s="109"/>
    </row>
    <row r="33652" spans="25:25" x14ac:dyDescent="0.25">
      <c r="Y33652" s="109"/>
    </row>
    <row r="33653" spans="25:25" x14ac:dyDescent="0.25">
      <c r="Y33653" s="109"/>
    </row>
    <row r="33654" spans="25:25" x14ac:dyDescent="0.25">
      <c r="Y33654" s="109"/>
    </row>
    <row r="33655" spans="25:25" x14ac:dyDescent="0.25">
      <c r="Y33655" s="109"/>
    </row>
    <row r="33656" spans="25:25" x14ac:dyDescent="0.25">
      <c r="Y33656" s="109"/>
    </row>
    <row r="33657" spans="25:25" x14ac:dyDescent="0.25">
      <c r="Y33657" s="109"/>
    </row>
    <row r="33658" spans="25:25" x14ac:dyDescent="0.25">
      <c r="Y33658" s="109"/>
    </row>
    <row r="33659" spans="25:25" x14ac:dyDescent="0.25">
      <c r="Y33659" s="109"/>
    </row>
    <row r="33660" spans="25:25" x14ac:dyDescent="0.25">
      <c r="Y33660" s="109"/>
    </row>
    <row r="33661" spans="25:25" x14ac:dyDescent="0.25">
      <c r="Y33661" s="109"/>
    </row>
    <row r="33662" spans="25:25" x14ac:dyDescent="0.25">
      <c r="Y33662" s="109"/>
    </row>
    <row r="33663" spans="25:25" x14ac:dyDescent="0.25">
      <c r="Y33663" s="109"/>
    </row>
    <row r="33664" spans="25:25" x14ac:dyDescent="0.25">
      <c r="Y33664" s="109"/>
    </row>
    <row r="33665" spans="25:25" x14ac:dyDescent="0.25">
      <c r="Y33665" s="109"/>
    </row>
    <row r="33666" spans="25:25" x14ac:dyDescent="0.25">
      <c r="Y33666" s="109"/>
    </row>
    <row r="33667" spans="25:25" x14ac:dyDescent="0.25">
      <c r="Y33667" s="109"/>
    </row>
    <row r="33668" spans="25:25" x14ac:dyDescent="0.25">
      <c r="Y33668" s="109"/>
    </row>
    <row r="33669" spans="25:25" x14ac:dyDescent="0.25">
      <c r="Y33669" s="109"/>
    </row>
    <row r="33670" spans="25:25" x14ac:dyDescent="0.25">
      <c r="Y33670" s="109"/>
    </row>
    <row r="33671" spans="25:25" x14ac:dyDescent="0.25">
      <c r="Y33671" s="109"/>
    </row>
    <row r="33672" spans="25:25" x14ac:dyDescent="0.25">
      <c r="Y33672" s="109"/>
    </row>
    <row r="33673" spans="25:25" x14ac:dyDescent="0.25">
      <c r="Y33673" s="109"/>
    </row>
    <row r="33674" spans="25:25" x14ac:dyDescent="0.25">
      <c r="Y33674" s="109"/>
    </row>
    <row r="33675" spans="25:25" x14ac:dyDescent="0.25">
      <c r="Y33675" s="109"/>
    </row>
    <row r="33676" spans="25:25" x14ac:dyDescent="0.25">
      <c r="Y33676" s="109"/>
    </row>
    <row r="33677" spans="25:25" x14ac:dyDescent="0.25">
      <c r="Y33677" s="109"/>
    </row>
    <row r="33678" spans="25:25" x14ac:dyDescent="0.25">
      <c r="Y33678" s="109"/>
    </row>
    <row r="33679" spans="25:25" x14ac:dyDescent="0.25">
      <c r="Y33679" s="109"/>
    </row>
    <row r="33680" spans="25:25" x14ac:dyDescent="0.25">
      <c r="Y33680" s="109"/>
    </row>
    <row r="33681" spans="25:25" x14ac:dyDescent="0.25">
      <c r="Y33681" s="109"/>
    </row>
    <row r="33682" spans="25:25" x14ac:dyDescent="0.25">
      <c r="Y33682" s="109"/>
    </row>
    <row r="33683" spans="25:25" x14ac:dyDescent="0.25">
      <c r="Y33683" s="109"/>
    </row>
    <row r="33684" spans="25:25" x14ac:dyDescent="0.25">
      <c r="Y33684" s="109"/>
    </row>
    <row r="33685" spans="25:25" x14ac:dyDescent="0.25">
      <c r="Y33685" s="109"/>
    </row>
    <row r="33686" spans="25:25" x14ac:dyDescent="0.25">
      <c r="Y33686" s="109"/>
    </row>
    <row r="33687" spans="25:25" x14ac:dyDescent="0.25">
      <c r="Y33687" s="109"/>
    </row>
    <row r="33688" spans="25:25" x14ac:dyDescent="0.25">
      <c r="Y33688" s="109"/>
    </row>
    <row r="33689" spans="25:25" x14ac:dyDescent="0.25">
      <c r="Y33689" s="109"/>
    </row>
    <row r="33690" spans="25:25" x14ac:dyDescent="0.25">
      <c r="Y33690" s="109"/>
    </row>
    <row r="33691" spans="25:25" x14ac:dyDescent="0.25">
      <c r="Y33691" s="109"/>
    </row>
    <row r="33692" spans="25:25" x14ac:dyDescent="0.25">
      <c r="Y33692" s="109"/>
    </row>
    <row r="33693" spans="25:25" x14ac:dyDescent="0.25">
      <c r="Y33693" s="109"/>
    </row>
    <row r="33694" spans="25:25" x14ac:dyDescent="0.25">
      <c r="Y33694" s="109"/>
    </row>
    <row r="33695" spans="25:25" x14ac:dyDescent="0.25">
      <c r="Y33695" s="109"/>
    </row>
    <row r="33696" spans="25:25" x14ac:dyDescent="0.25">
      <c r="Y33696" s="109"/>
    </row>
    <row r="33697" spans="25:25" x14ac:dyDescent="0.25">
      <c r="Y33697" s="109"/>
    </row>
    <row r="33698" spans="25:25" x14ac:dyDescent="0.25">
      <c r="Y33698" s="109"/>
    </row>
    <row r="33699" spans="25:25" x14ac:dyDescent="0.25">
      <c r="Y33699" s="109"/>
    </row>
    <row r="33700" spans="25:25" x14ac:dyDescent="0.25">
      <c r="Y33700" s="109"/>
    </row>
    <row r="33701" spans="25:25" x14ac:dyDescent="0.25">
      <c r="Y33701" s="109"/>
    </row>
    <row r="33702" spans="25:25" x14ac:dyDescent="0.25">
      <c r="Y33702" s="109"/>
    </row>
    <row r="33703" spans="25:25" x14ac:dyDescent="0.25">
      <c r="Y33703" s="109"/>
    </row>
    <row r="33704" spans="25:25" x14ac:dyDescent="0.25">
      <c r="Y33704" s="109"/>
    </row>
    <row r="33705" spans="25:25" x14ac:dyDescent="0.25">
      <c r="Y33705" s="109"/>
    </row>
    <row r="33706" spans="25:25" x14ac:dyDescent="0.25">
      <c r="Y33706" s="109"/>
    </row>
    <row r="33707" spans="25:25" x14ac:dyDescent="0.25">
      <c r="Y33707" s="109"/>
    </row>
    <row r="33708" spans="25:25" x14ac:dyDescent="0.25">
      <c r="Y33708" s="109"/>
    </row>
    <row r="33709" spans="25:25" x14ac:dyDescent="0.25">
      <c r="Y33709" s="109"/>
    </row>
    <row r="33710" spans="25:25" x14ac:dyDescent="0.25">
      <c r="Y33710" s="109"/>
    </row>
    <row r="33711" spans="25:25" x14ac:dyDescent="0.25">
      <c r="Y33711" s="109"/>
    </row>
    <row r="33712" spans="25:25" x14ac:dyDescent="0.25">
      <c r="Y33712" s="109"/>
    </row>
    <row r="33713" spans="25:25" x14ac:dyDescent="0.25">
      <c r="Y33713" s="109"/>
    </row>
    <row r="33714" spans="25:25" x14ac:dyDescent="0.25">
      <c r="Y33714" s="109"/>
    </row>
    <row r="33715" spans="25:25" x14ac:dyDescent="0.25">
      <c r="Y33715" s="109"/>
    </row>
    <row r="33716" spans="25:25" x14ac:dyDescent="0.25">
      <c r="Y33716" s="109"/>
    </row>
    <row r="33717" spans="25:25" x14ac:dyDescent="0.25">
      <c r="Y33717" s="109"/>
    </row>
    <row r="33718" spans="25:25" x14ac:dyDescent="0.25">
      <c r="Y33718" s="109"/>
    </row>
    <row r="33719" spans="25:25" x14ac:dyDescent="0.25">
      <c r="Y33719" s="109"/>
    </row>
    <row r="33720" spans="25:25" x14ac:dyDescent="0.25">
      <c r="Y33720" s="109"/>
    </row>
    <row r="33721" spans="25:25" x14ac:dyDescent="0.25">
      <c r="Y33721" s="109"/>
    </row>
    <row r="33722" spans="25:25" x14ac:dyDescent="0.25">
      <c r="Y33722" s="109"/>
    </row>
    <row r="33723" spans="25:25" x14ac:dyDescent="0.25">
      <c r="Y33723" s="109"/>
    </row>
    <row r="33724" spans="25:25" x14ac:dyDescent="0.25">
      <c r="Y33724" s="109"/>
    </row>
    <row r="33725" spans="25:25" x14ac:dyDescent="0.25">
      <c r="Y33725" s="109"/>
    </row>
    <row r="33726" spans="25:25" x14ac:dyDescent="0.25">
      <c r="Y33726" s="109"/>
    </row>
    <row r="33727" spans="25:25" x14ac:dyDescent="0.25">
      <c r="Y33727" s="109"/>
    </row>
    <row r="33728" spans="25:25" x14ac:dyDescent="0.25">
      <c r="Y33728" s="109"/>
    </row>
    <row r="33729" spans="25:25" x14ac:dyDescent="0.25">
      <c r="Y33729" s="109"/>
    </row>
    <row r="33730" spans="25:25" x14ac:dyDescent="0.25">
      <c r="Y33730" s="109"/>
    </row>
    <row r="33731" spans="25:25" x14ac:dyDescent="0.25">
      <c r="Y33731" s="109"/>
    </row>
    <row r="33732" spans="25:25" x14ac:dyDescent="0.25">
      <c r="Y33732" s="109"/>
    </row>
    <row r="33733" spans="25:25" x14ac:dyDescent="0.25">
      <c r="Y33733" s="109"/>
    </row>
    <row r="33734" spans="25:25" x14ac:dyDescent="0.25">
      <c r="Y33734" s="109"/>
    </row>
    <row r="33735" spans="25:25" x14ac:dyDescent="0.25">
      <c r="Y33735" s="109"/>
    </row>
    <row r="33736" spans="25:25" x14ac:dyDescent="0.25">
      <c r="Y33736" s="109"/>
    </row>
    <row r="33737" spans="25:25" x14ac:dyDescent="0.25">
      <c r="Y33737" s="109"/>
    </row>
    <row r="33738" spans="25:25" x14ac:dyDescent="0.25">
      <c r="Y33738" s="109"/>
    </row>
    <row r="33739" spans="25:25" x14ac:dyDescent="0.25">
      <c r="Y33739" s="109"/>
    </row>
    <row r="33740" spans="25:25" x14ac:dyDescent="0.25">
      <c r="Y33740" s="109"/>
    </row>
    <row r="33741" spans="25:25" x14ac:dyDescent="0.25">
      <c r="Y33741" s="109"/>
    </row>
    <row r="33742" spans="25:25" x14ac:dyDescent="0.25">
      <c r="Y33742" s="109"/>
    </row>
    <row r="33743" spans="25:25" x14ac:dyDescent="0.25">
      <c r="Y33743" s="109"/>
    </row>
    <row r="33744" spans="25:25" x14ac:dyDescent="0.25">
      <c r="Y33744" s="109"/>
    </row>
    <row r="33745" spans="25:25" x14ac:dyDescent="0.25">
      <c r="Y33745" s="109"/>
    </row>
    <row r="33746" spans="25:25" x14ac:dyDescent="0.25">
      <c r="Y33746" s="109"/>
    </row>
    <row r="33747" spans="25:25" x14ac:dyDescent="0.25">
      <c r="Y33747" s="109"/>
    </row>
    <row r="33748" spans="25:25" x14ac:dyDescent="0.25">
      <c r="Y33748" s="109"/>
    </row>
    <row r="33749" spans="25:25" x14ac:dyDescent="0.25">
      <c r="Y33749" s="109"/>
    </row>
    <row r="33750" spans="25:25" x14ac:dyDescent="0.25">
      <c r="Y33750" s="109"/>
    </row>
    <row r="33751" spans="25:25" x14ac:dyDescent="0.25">
      <c r="Y33751" s="109"/>
    </row>
    <row r="33752" spans="25:25" x14ac:dyDescent="0.25">
      <c r="Y33752" s="109"/>
    </row>
    <row r="33753" spans="25:25" x14ac:dyDescent="0.25">
      <c r="Y33753" s="109"/>
    </row>
    <row r="33754" spans="25:25" x14ac:dyDescent="0.25">
      <c r="Y33754" s="109"/>
    </row>
    <row r="33755" spans="25:25" x14ac:dyDescent="0.25">
      <c r="Y33755" s="109"/>
    </row>
    <row r="33756" spans="25:25" x14ac:dyDescent="0.25">
      <c r="Y33756" s="109"/>
    </row>
    <row r="33757" spans="25:25" x14ac:dyDescent="0.25">
      <c r="Y33757" s="109"/>
    </row>
    <row r="33758" spans="25:25" x14ac:dyDescent="0.25">
      <c r="Y33758" s="109"/>
    </row>
    <row r="33759" spans="25:25" x14ac:dyDescent="0.25">
      <c r="Y33759" s="109"/>
    </row>
    <row r="33760" spans="25:25" x14ac:dyDescent="0.25">
      <c r="Y33760" s="109"/>
    </row>
    <row r="33761" spans="25:25" x14ac:dyDescent="0.25">
      <c r="Y33761" s="109"/>
    </row>
    <row r="33762" spans="25:25" x14ac:dyDescent="0.25">
      <c r="Y33762" s="109"/>
    </row>
    <row r="33763" spans="25:25" x14ac:dyDescent="0.25">
      <c r="Y33763" s="109"/>
    </row>
    <row r="33764" spans="25:25" x14ac:dyDescent="0.25">
      <c r="Y33764" s="109"/>
    </row>
    <row r="33765" spans="25:25" x14ac:dyDescent="0.25">
      <c r="Y33765" s="109"/>
    </row>
    <row r="33766" spans="25:25" x14ac:dyDescent="0.25">
      <c r="Y33766" s="109"/>
    </row>
    <row r="33767" spans="25:25" x14ac:dyDescent="0.25">
      <c r="Y33767" s="109"/>
    </row>
    <row r="33768" spans="25:25" x14ac:dyDescent="0.25">
      <c r="Y33768" s="109"/>
    </row>
    <row r="33769" spans="25:25" x14ac:dyDescent="0.25">
      <c r="Y33769" s="109"/>
    </row>
    <row r="33770" spans="25:25" x14ac:dyDescent="0.25">
      <c r="Y33770" s="109"/>
    </row>
    <row r="33771" spans="25:25" x14ac:dyDescent="0.25">
      <c r="Y33771" s="109"/>
    </row>
    <row r="33772" spans="25:25" x14ac:dyDescent="0.25">
      <c r="Y33772" s="109"/>
    </row>
    <row r="33773" spans="25:25" x14ac:dyDescent="0.25">
      <c r="Y33773" s="109"/>
    </row>
    <row r="33774" spans="25:25" x14ac:dyDescent="0.25">
      <c r="Y33774" s="109"/>
    </row>
    <row r="33775" spans="25:25" x14ac:dyDescent="0.25">
      <c r="Y33775" s="109"/>
    </row>
    <row r="33776" spans="25:25" x14ac:dyDescent="0.25">
      <c r="Y33776" s="109"/>
    </row>
    <row r="33777" spans="25:25" x14ac:dyDescent="0.25">
      <c r="Y33777" s="109"/>
    </row>
    <row r="33778" spans="25:25" x14ac:dyDescent="0.25">
      <c r="Y33778" s="109"/>
    </row>
    <row r="33779" spans="25:25" x14ac:dyDescent="0.25">
      <c r="Y33779" s="109"/>
    </row>
    <row r="33780" spans="25:25" x14ac:dyDescent="0.25">
      <c r="Y33780" s="109"/>
    </row>
    <row r="33781" spans="25:25" x14ac:dyDescent="0.25">
      <c r="Y33781" s="109"/>
    </row>
    <row r="33782" spans="25:25" x14ac:dyDescent="0.25">
      <c r="Y33782" s="109"/>
    </row>
    <row r="33783" spans="25:25" x14ac:dyDescent="0.25">
      <c r="Y33783" s="109"/>
    </row>
    <row r="33784" spans="25:25" x14ac:dyDescent="0.25">
      <c r="Y33784" s="109"/>
    </row>
    <row r="33785" spans="25:25" x14ac:dyDescent="0.25">
      <c r="Y33785" s="109"/>
    </row>
    <row r="33786" spans="25:25" x14ac:dyDescent="0.25">
      <c r="Y33786" s="109"/>
    </row>
    <row r="33787" spans="25:25" x14ac:dyDescent="0.25">
      <c r="Y33787" s="109"/>
    </row>
    <row r="33788" spans="25:25" x14ac:dyDescent="0.25">
      <c r="Y33788" s="109"/>
    </row>
    <row r="33789" spans="25:25" x14ac:dyDescent="0.25">
      <c r="Y33789" s="109"/>
    </row>
    <row r="33790" spans="25:25" x14ac:dyDescent="0.25">
      <c r="Y33790" s="109"/>
    </row>
    <row r="33791" spans="25:25" x14ac:dyDescent="0.25">
      <c r="Y33791" s="109"/>
    </row>
    <row r="33792" spans="25:25" x14ac:dyDescent="0.25">
      <c r="Y33792" s="109"/>
    </row>
    <row r="33793" spans="25:25" x14ac:dyDescent="0.25">
      <c r="Y33793" s="109"/>
    </row>
    <row r="33794" spans="25:25" x14ac:dyDescent="0.25">
      <c r="Y33794" s="109"/>
    </row>
    <row r="33795" spans="25:25" x14ac:dyDescent="0.25">
      <c r="Y33795" s="109"/>
    </row>
    <row r="33796" spans="25:25" x14ac:dyDescent="0.25">
      <c r="Y33796" s="109"/>
    </row>
    <row r="33797" spans="25:25" x14ac:dyDescent="0.25">
      <c r="Y33797" s="109"/>
    </row>
    <row r="33798" spans="25:25" x14ac:dyDescent="0.25">
      <c r="Y33798" s="109"/>
    </row>
    <row r="33799" spans="25:25" x14ac:dyDescent="0.25">
      <c r="Y33799" s="109"/>
    </row>
    <row r="33800" spans="25:25" x14ac:dyDescent="0.25">
      <c r="Y33800" s="109"/>
    </row>
    <row r="33801" spans="25:25" x14ac:dyDescent="0.25">
      <c r="Y33801" s="109"/>
    </row>
    <row r="33802" spans="25:25" x14ac:dyDescent="0.25">
      <c r="Y33802" s="109"/>
    </row>
    <row r="33803" spans="25:25" x14ac:dyDescent="0.25">
      <c r="Y33803" s="109"/>
    </row>
    <row r="33804" spans="25:25" x14ac:dyDescent="0.25">
      <c r="Y33804" s="109"/>
    </row>
    <row r="33805" spans="25:25" x14ac:dyDescent="0.25">
      <c r="Y33805" s="109"/>
    </row>
    <row r="33806" spans="25:25" x14ac:dyDescent="0.25">
      <c r="Y33806" s="109"/>
    </row>
    <row r="33807" spans="25:25" x14ac:dyDescent="0.25">
      <c r="Y33807" s="109"/>
    </row>
    <row r="33808" spans="25:25" x14ac:dyDescent="0.25">
      <c r="Y33808" s="109"/>
    </row>
    <row r="33809" spans="25:25" x14ac:dyDescent="0.25">
      <c r="Y33809" s="109"/>
    </row>
    <row r="33810" spans="25:25" x14ac:dyDescent="0.25">
      <c r="Y33810" s="109"/>
    </row>
    <row r="33811" spans="25:25" x14ac:dyDescent="0.25">
      <c r="Y33811" s="109"/>
    </row>
    <row r="33812" spans="25:25" x14ac:dyDescent="0.25">
      <c r="Y33812" s="109"/>
    </row>
    <row r="33813" spans="25:25" x14ac:dyDescent="0.25">
      <c r="Y33813" s="109"/>
    </row>
    <row r="33814" spans="25:25" x14ac:dyDescent="0.25">
      <c r="Y33814" s="109"/>
    </row>
    <row r="33815" spans="25:25" x14ac:dyDescent="0.25">
      <c r="Y33815" s="109"/>
    </row>
    <row r="33816" spans="25:25" x14ac:dyDescent="0.25">
      <c r="Y33816" s="109"/>
    </row>
    <row r="33817" spans="25:25" x14ac:dyDescent="0.25">
      <c r="Y33817" s="109"/>
    </row>
    <row r="33818" spans="25:25" x14ac:dyDescent="0.25">
      <c r="Y33818" s="109"/>
    </row>
    <row r="33819" spans="25:25" x14ac:dyDescent="0.25">
      <c r="Y33819" s="109"/>
    </row>
    <row r="33820" spans="25:25" x14ac:dyDescent="0.25">
      <c r="Y33820" s="109"/>
    </row>
    <row r="33821" spans="25:25" x14ac:dyDescent="0.25">
      <c r="Y33821" s="109"/>
    </row>
    <row r="33822" spans="25:25" x14ac:dyDescent="0.25">
      <c r="Y33822" s="109"/>
    </row>
    <row r="33823" spans="25:25" x14ac:dyDescent="0.25">
      <c r="Y33823" s="109"/>
    </row>
    <row r="33824" spans="25:25" x14ac:dyDescent="0.25">
      <c r="Y33824" s="109"/>
    </row>
    <row r="33825" spans="25:25" x14ac:dyDescent="0.25">
      <c r="Y33825" s="109"/>
    </row>
    <row r="33826" spans="25:25" x14ac:dyDescent="0.25">
      <c r="Y33826" s="109"/>
    </row>
    <row r="33827" spans="25:25" x14ac:dyDescent="0.25">
      <c r="Y33827" s="109"/>
    </row>
    <row r="33828" spans="25:25" x14ac:dyDescent="0.25">
      <c r="Y33828" s="109"/>
    </row>
    <row r="33829" spans="25:25" x14ac:dyDescent="0.25">
      <c r="Y33829" s="109"/>
    </row>
    <row r="33830" spans="25:25" x14ac:dyDescent="0.25">
      <c r="Y33830" s="109"/>
    </row>
    <row r="33831" spans="25:25" x14ac:dyDescent="0.25">
      <c r="Y33831" s="109"/>
    </row>
    <row r="33832" spans="25:25" x14ac:dyDescent="0.25">
      <c r="Y33832" s="109"/>
    </row>
    <row r="33833" spans="25:25" x14ac:dyDescent="0.25">
      <c r="Y33833" s="109"/>
    </row>
    <row r="33834" spans="25:25" x14ac:dyDescent="0.25">
      <c r="Y33834" s="109"/>
    </row>
    <row r="33835" spans="25:25" x14ac:dyDescent="0.25">
      <c r="Y33835" s="109"/>
    </row>
    <row r="33836" spans="25:25" x14ac:dyDescent="0.25">
      <c r="Y33836" s="109"/>
    </row>
    <row r="33837" spans="25:25" x14ac:dyDescent="0.25">
      <c r="Y33837" s="109"/>
    </row>
    <row r="33838" spans="25:25" x14ac:dyDescent="0.25">
      <c r="Y33838" s="109"/>
    </row>
    <row r="33839" spans="25:25" x14ac:dyDescent="0.25">
      <c r="Y33839" s="109"/>
    </row>
    <row r="33840" spans="25:25" x14ac:dyDescent="0.25">
      <c r="Y33840" s="109"/>
    </row>
    <row r="33841" spans="25:25" x14ac:dyDescent="0.25">
      <c r="Y33841" s="109"/>
    </row>
    <row r="33842" spans="25:25" x14ac:dyDescent="0.25">
      <c r="Y33842" s="109"/>
    </row>
    <row r="33843" spans="25:25" x14ac:dyDescent="0.25">
      <c r="Y33843" s="109"/>
    </row>
    <row r="33844" spans="25:25" x14ac:dyDescent="0.25">
      <c r="Y33844" s="109"/>
    </row>
    <row r="33845" spans="25:25" x14ac:dyDescent="0.25">
      <c r="Y33845" s="109"/>
    </row>
    <row r="33846" spans="25:25" x14ac:dyDescent="0.25">
      <c r="Y33846" s="109"/>
    </row>
    <row r="33847" spans="25:25" x14ac:dyDescent="0.25">
      <c r="Y33847" s="109"/>
    </row>
    <row r="33848" spans="25:25" x14ac:dyDescent="0.25">
      <c r="Y33848" s="109"/>
    </row>
    <row r="33849" spans="25:25" x14ac:dyDescent="0.25">
      <c r="Y33849" s="109"/>
    </row>
    <row r="33850" spans="25:25" x14ac:dyDescent="0.25">
      <c r="Y33850" s="109"/>
    </row>
    <row r="33851" spans="25:25" x14ac:dyDescent="0.25">
      <c r="Y33851" s="109"/>
    </row>
    <row r="33852" spans="25:25" x14ac:dyDescent="0.25">
      <c r="Y33852" s="109"/>
    </row>
    <row r="33853" spans="25:25" x14ac:dyDescent="0.25">
      <c r="Y33853" s="109"/>
    </row>
    <row r="33854" spans="25:25" x14ac:dyDescent="0.25">
      <c r="Y33854" s="109"/>
    </row>
    <row r="33855" spans="25:25" x14ac:dyDescent="0.25">
      <c r="Y33855" s="109"/>
    </row>
    <row r="33856" spans="25:25" x14ac:dyDescent="0.25">
      <c r="Y33856" s="109"/>
    </row>
    <row r="33857" spans="25:25" x14ac:dyDescent="0.25">
      <c r="Y33857" s="109"/>
    </row>
    <row r="33858" spans="25:25" x14ac:dyDescent="0.25">
      <c r="Y33858" s="109"/>
    </row>
    <row r="33859" spans="25:25" x14ac:dyDescent="0.25">
      <c r="Y33859" s="109"/>
    </row>
    <row r="33860" spans="25:25" x14ac:dyDescent="0.25">
      <c r="Y33860" s="109"/>
    </row>
    <row r="33861" spans="25:25" x14ac:dyDescent="0.25">
      <c r="Y33861" s="109"/>
    </row>
    <row r="33862" spans="25:25" x14ac:dyDescent="0.25">
      <c r="Y33862" s="109"/>
    </row>
    <row r="33863" spans="25:25" x14ac:dyDescent="0.25">
      <c r="Y33863" s="109"/>
    </row>
    <row r="33864" spans="25:25" x14ac:dyDescent="0.25">
      <c r="Y33864" s="109"/>
    </row>
    <row r="33865" spans="25:25" x14ac:dyDescent="0.25">
      <c r="Y33865" s="109"/>
    </row>
    <row r="33866" spans="25:25" x14ac:dyDescent="0.25">
      <c r="Y33866" s="109"/>
    </row>
    <row r="33867" spans="25:25" x14ac:dyDescent="0.25">
      <c r="Y33867" s="109"/>
    </row>
    <row r="33868" spans="25:25" x14ac:dyDescent="0.25">
      <c r="Y33868" s="109"/>
    </row>
    <row r="33869" spans="25:25" x14ac:dyDescent="0.25">
      <c r="Y33869" s="109"/>
    </row>
    <row r="33870" spans="25:25" x14ac:dyDescent="0.25">
      <c r="Y33870" s="109"/>
    </row>
    <row r="33871" spans="25:25" x14ac:dyDescent="0.25">
      <c r="Y33871" s="109"/>
    </row>
    <row r="33872" spans="25:25" x14ac:dyDescent="0.25">
      <c r="Y33872" s="109"/>
    </row>
    <row r="33873" spans="25:25" x14ac:dyDescent="0.25">
      <c r="Y33873" s="109"/>
    </row>
    <row r="33874" spans="25:25" x14ac:dyDescent="0.25">
      <c r="Y33874" s="109"/>
    </row>
    <row r="33875" spans="25:25" x14ac:dyDescent="0.25">
      <c r="Y33875" s="109"/>
    </row>
    <row r="33876" spans="25:25" x14ac:dyDescent="0.25">
      <c r="Y33876" s="109"/>
    </row>
    <row r="33877" spans="25:25" x14ac:dyDescent="0.25">
      <c r="Y33877" s="109"/>
    </row>
    <row r="33878" spans="25:25" x14ac:dyDescent="0.25">
      <c r="Y33878" s="109"/>
    </row>
    <row r="33879" spans="25:25" x14ac:dyDescent="0.25">
      <c r="Y33879" s="109"/>
    </row>
    <row r="33880" spans="25:25" x14ac:dyDescent="0.25">
      <c r="Y33880" s="109"/>
    </row>
    <row r="33881" spans="25:25" x14ac:dyDescent="0.25">
      <c r="Y33881" s="109"/>
    </row>
    <row r="33882" spans="25:25" x14ac:dyDescent="0.25">
      <c r="Y33882" s="109"/>
    </row>
    <row r="33883" spans="25:25" x14ac:dyDescent="0.25">
      <c r="Y33883" s="109"/>
    </row>
    <row r="33884" spans="25:25" x14ac:dyDescent="0.25">
      <c r="Y33884" s="109"/>
    </row>
    <row r="33885" spans="25:25" x14ac:dyDescent="0.25">
      <c r="Y33885" s="109"/>
    </row>
    <row r="33886" spans="25:25" x14ac:dyDescent="0.25">
      <c r="Y33886" s="109"/>
    </row>
    <row r="33887" spans="25:25" x14ac:dyDescent="0.25">
      <c r="Y33887" s="109"/>
    </row>
    <row r="33888" spans="25:25" x14ac:dyDescent="0.25">
      <c r="Y33888" s="109"/>
    </row>
    <row r="33889" spans="25:25" x14ac:dyDescent="0.25">
      <c r="Y33889" s="109"/>
    </row>
    <row r="33890" spans="25:25" x14ac:dyDescent="0.25">
      <c r="Y33890" s="109"/>
    </row>
    <row r="33891" spans="25:25" x14ac:dyDescent="0.25">
      <c r="Y33891" s="109"/>
    </row>
    <row r="33892" spans="25:25" x14ac:dyDescent="0.25">
      <c r="Y33892" s="109"/>
    </row>
    <row r="33893" spans="25:25" x14ac:dyDescent="0.25">
      <c r="Y33893" s="109"/>
    </row>
    <row r="33894" spans="25:25" x14ac:dyDescent="0.25">
      <c r="Y33894" s="109"/>
    </row>
    <row r="33895" spans="25:25" x14ac:dyDescent="0.25">
      <c r="Y33895" s="109"/>
    </row>
    <row r="33896" spans="25:25" x14ac:dyDescent="0.25">
      <c r="Y33896" s="109"/>
    </row>
    <row r="33897" spans="25:25" x14ac:dyDescent="0.25">
      <c r="Y33897" s="109"/>
    </row>
    <row r="33898" spans="25:25" x14ac:dyDescent="0.25">
      <c r="Y33898" s="109"/>
    </row>
    <row r="33899" spans="25:25" x14ac:dyDescent="0.25">
      <c r="Y33899" s="109"/>
    </row>
    <row r="33900" spans="25:25" x14ac:dyDescent="0.25">
      <c r="Y33900" s="109"/>
    </row>
    <row r="33901" spans="25:25" x14ac:dyDescent="0.25">
      <c r="Y33901" s="109"/>
    </row>
    <row r="33902" spans="25:25" x14ac:dyDescent="0.25">
      <c r="Y33902" s="109"/>
    </row>
    <row r="33903" spans="25:25" x14ac:dyDescent="0.25">
      <c r="Y33903" s="109"/>
    </row>
    <row r="33904" spans="25:25" x14ac:dyDescent="0.25">
      <c r="Y33904" s="109"/>
    </row>
    <row r="33905" spans="25:25" x14ac:dyDescent="0.25">
      <c r="Y33905" s="109"/>
    </row>
    <row r="33906" spans="25:25" x14ac:dyDescent="0.25">
      <c r="Y33906" s="109"/>
    </row>
    <row r="33907" spans="25:25" x14ac:dyDescent="0.25">
      <c r="Y33907" s="109"/>
    </row>
    <row r="33908" spans="25:25" x14ac:dyDescent="0.25">
      <c r="Y33908" s="109"/>
    </row>
    <row r="33909" spans="25:25" x14ac:dyDescent="0.25">
      <c r="Y33909" s="109"/>
    </row>
    <row r="33910" spans="25:25" x14ac:dyDescent="0.25">
      <c r="Y33910" s="109"/>
    </row>
    <row r="33911" spans="25:25" x14ac:dyDescent="0.25">
      <c r="Y33911" s="109"/>
    </row>
    <row r="33912" spans="25:25" x14ac:dyDescent="0.25">
      <c r="Y33912" s="109"/>
    </row>
    <row r="33913" spans="25:25" x14ac:dyDescent="0.25">
      <c r="Y33913" s="109"/>
    </row>
    <row r="33914" spans="25:25" x14ac:dyDescent="0.25">
      <c r="Y33914" s="109"/>
    </row>
    <row r="33915" spans="25:25" x14ac:dyDescent="0.25">
      <c r="Y33915" s="109"/>
    </row>
    <row r="33916" spans="25:25" x14ac:dyDescent="0.25">
      <c r="Y33916" s="109"/>
    </row>
    <row r="33917" spans="25:25" x14ac:dyDescent="0.25">
      <c r="Y33917" s="109"/>
    </row>
    <row r="33918" spans="25:25" x14ac:dyDescent="0.25">
      <c r="Y33918" s="109"/>
    </row>
    <row r="33919" spans="25:25" x14ac:dyDescent="0.25">
      <c r="Y33919" s="109"/>
    </row>
    <row r="33920" spans="25:25" x14ac:dyDescent="0.25">
      <c r="Y33920" s="109"/>
    </row>
    <row r="33921" spans="25:25" x14ac:dyDescent="0.25">
      <c r="Y33921" s="109"/>
    </row>
    <row r="33922" spans="25:25" x14ac:dyDescent="0.25">
      <c r="Y33922" s="109"/>
    </row>
    <row r="33923" spans="25:25" x14ac:dyDescent="0.25">
      <c r="Y33923" s="109"/>
    </row>
    <row r="33924" spans="25:25" x14ac:dyDescent="0.25">
      <c r="Y33924" s="109"/>
    </row>
    <row r="33925" spans="25:25" x14ac:dyDescent="0.25">
      <c r="Y33925" s="109"/>
    </row>
    <row r="33926" spans="25:25" x14ac:dyDescent="0.25">
      <c r="Y33926" s="109"/>
    </row>
    <row r="33927" spans="25:25" x14ac:dyDescent="0.25">
      <c r="Y33927" s="109"/>
    </row>
    <row r="33928" spans="25:25" x14ac:dyDescent="0.25">
      <c r="Y33928" s="109"/>
    </row>
    <row r="33929" spans="25:25" x14ac:dyDescent="0.25">
      <c r="Y33929" s="109"/>
    </row>
    <row r="33930" spans="25:25" x14ac:dyDescent="0.25">
      <c r="Y33930" s="109"/>
    </row>
    <row r="33931" spans="25:25" x14ac:dyDescent="0.25">
      <c r="Y33931" s="109"/>
    </row>
    <row r="33932" spans="25:25" x14ac:dyDescent="0.25">
      <c r="Y33932" s="109"/>
    </row>
    <row r="33933" spans="25:25" x14ac:dyDescent="0.25">
      <c r="Y33933" s="109"/>
    </row>
    <row r="33934" spans="25:25" x14ac:dyDescent="0.25">
      <c r="Y33934" s="109"/>
    </row>
    <row r="33935" spans="25:25" x14ac:dyDescent="0.25">
      <c r="Y33935" s="109"/>
    </row>
    <row r="33936" spans="25:25" x14ac:dyDescent="0.25">
      <c r="Y33936" s="109"/>
    </row>
    <row r="33937" spans="25:25" x14ac:dyDescent="0.25">
      <c r="Y33937" s="109"/>
    </row>
    <row r="33938" spans="25:25" x14ac:dyDescent="0.25">
      <c r="Y33938" s="109"/>
    </row>
    <row r="33939" spans="25:25" x14ac:dyDescent="0.25">
      <c r="Y33939" s="109"/>
    </row>
    <row r="33940" spans="25:25" x14ac:dyDescent="0.25">
      <c r="Y33940" s="109"/>
    </row>
    <row r="33941" spans="25:25" x14ac:dyDescent="0.25">
      <c r="Y33941" s="109"/>
    </row>
    <row r="33942" spans="25:25" x14ac:dyDescent="0.25">
      <c r="Y33942" s="109"/>
    </row>
    <row r="33943" spans="25:25" x14ac:dyDescent="0.25">
      <c r="Y33943" s="109"/>
    </row>
    <row r="33944" spans="25:25" x14ac:dyDescent="0.25">
      <c r="Y33944" s="109"/>
    </row>
    <row r="33945" spans="25:25" x14ac:dyDescent="0.25">
      <c r="Y33945" s="109"/>
    </row>
    <row r="33946" spans="25:25" x14ac:dyDescent="0.25">
      <c r="Y33946" s="109"/>
    </row>
    <row r="33947" spans="25:25" x14ac:dyDescent="0.25">
      <c r="Y33947" s="109"/>
    </row>
    <row r="33948" spans="25:25" x14ac:dyDescent="0.25">
      <c r="Y33948" s="109"/>
    </row>
    <row r="33949" spans="25:25" x14ac:dyDescent="0.25">
      <c r="Y33949" s="109"/>
    </row>
    <row r="33950" spans="25:25" x14ac:dyDescent="0.25">
      <c r="Y33950" s="109"/>
    </row>
    <row r="33951" spans="25:25" x14ac:dyDescent="0.25">
      <c r="Y33951" s="109"/>
    </row>
    <row r="33952" spans="25:25" x14ac:dyDescent="0.25">
      <c r="Y33952" s="109"/>
    </row>
    <row r="33953" spans="25:25" x14ac:dyDescent="0.25">
      <c r="Y33953" s="109"/>
    </row>
    <row r="33954" spans="25:25" x14ac:dyDescent="0.25">
      <c r="Y33954" s="109"/>
    </row>
    <row r="33955" spans="25:25" x14ac:dyDescent="0.25">
      <c r="Y33955" s="109"/>
    </row>
    <row r="33956" spans="25:25" x14ac:dyDescent="0.25">
      <c r="Y33956" s="109"/>
    </row>
    <row r="33957" spans="25:25" x14ac:dyDescent="0.25">
      <c r="Y33957" s="109"/>
    </row>
    <row r="33958" spans="25:25" x14ac:dyDescent="0.25">
      <c r="Y33958" s="109"/>
    </row>
    <row r="33959" spans="25:25" x14ac:dyDescent="0.25">
      <c r="Y33959" s="109"/>
    </row>
    <row r="33960" spans="25:25" x14ac:dyDescent="0.25">
      <c r="Y33960" s="109"/>
    </row>
    <row r="33961" spans="25:25" x14ac:dyDescent="0.25">
      <c r="Y33961" s="109"/>
    </row>
    <row r="33962" spans="25:25" x14ac:dyDescent="0.25">
      <c r="Y33962" s="109"/>
    </row>
    <row r="33963" spans="25:25" x14ac:dyDescent="0.25">
      <c r="Y33963" s="109"/>
    </row>
    <row r="33964" spans="25:25" x14ac:dyDescent="0.25">
      <c r="Y33964" s="109"/>
    </row>
    <row r="33965" spans="25:25" x14ac:dyDescent="0.25">
      <c r="Y33965" s="109"/>
    </row>
    <row r="33966" spans="25:25" x14ac:dyDescent="0.25">
      <c r="Y33966" s="109"/>
    </row>
    <row r="33967" spans="25:25" x14ac:dyDescent="0.25">
      <c r="Y33967" s="109"/>
    </row>
    <row r="33968" spans="25:25" x14ac:dyDescent="0.25">
      <c r="Y33968" s="109"/>
    </row>
    <row r="33969" spans="25:25" x14ac:dyDescent="0.25">
      <c r="Y33969" s="109"/>
    </row>
    <row r="33970" spans="25:25" x14ac:dyDescent="0.25">
      <c r="Y33970" s="109"/>
    </row>
    <row r="33971" spans="25:25" x14ac:dyDescent="0.25">
      <c r="Y33971" s="109"/>
    </row>
    <row r="33972" spans="25:25" x14ac:dyDescent="0.25">
      <c r="Y33972" s="109"/>
    </row>
    <row r="33973" spans="25:25" x14ac:dyDescent="0.25">
      <c r="Y33973" s="109"/>
    </row>
    <row r="33974" spans="25:25" x14ac:dyDescent="0.25">
      <c r="Y33974" s="109"/>
    </row>
    <row r="33975" spans="25:25" x14ac:dyDescent="0.25">
      <c r="Y33975" s="109"/>
    </row>
    <row r="33976" spans="25:25" x14ac:dyDescent="0.25">
      <c r="Y33976" s="109"/>
    </row>
    <row r="33977" spans="25:25" x14ac:dyDescent="0.25">
      <c r="Y33977" s="109"/>
    </row>
    <row r="33978" spans="25:25" x14ac:dyDescent="0.25">
      <c r="Y33978" s="109"/>
    </row>
    <row r="33979" spans="25:25" x14ac:dyDescent="0.25">
      <c r="Y33979" s="109"/>
    </row>
    <row r="33980" spans="25:25" x14ac:dyDescent="0.25">
      <c r="Y33980" s="109"/>
    </row>
    <row r="33981" spans="25:25" x14ac:dyDescent="0.25">
      <c r="Y33981" s="109"/>
    </row>
    <row r="33982" spans="25:25" x14ac:dyDescent="0.25">
      <c r="Y33982" s="109"/>
    </row>
    <row r="33983" spans="25:25" x14ac:dyDescent="0.25">
      <c r="Y33983" s="109"/>
    </row>
    <row r="33984" spans="25:25" x14ac:dyDescent="0.25">
      <c r="Y33984" s="109"/>
    </row>
    <row r="33985" spans="25:25" x14ac:dyDescent="0.25">
      <c r="Y33985" s="109"/>
    </row>
    <row r="33986" spans="25:25" x14ac:dyDescent="0.25">
      <c r="Y33986" s="109"/>
    </row>
    <row r="33987" spans="25:25" x14ac:dyDescent="0.25">
      <c r="Y33987" s="109"/>
    </row>
    <row r="33988" spans="25:25" x14ac:dyDescent="0.25">
      <c r="Y33988" s="109"/>
    </row>
    <row r="33989" spans="25:25" x14ac:dyDescent="0.25">
      <c r="Y33989" s="109"/>
    </row>
    <row r="33990" spans="25:25" x14ac:dyDescent="0.25">
      <c r="Y33990" s="109"/>
    </row>
    <row r="33991" spans="25:25" x14ac:dyDescent="0.25">
      <c r="Y33991" s="109"/>
    </row>
    <row r="33992" spans="25:25" x14ac:dyDescent="0.25">
      <c r="Y33992" s="109"/>
    </row>
    <row r="33993" spans="25:25" x14ac:dyDescent="0.25">
      <c r="Y33993" s="109"/>
    </row>
    <row r="33994" spans="25:25" x14ac:dyDescent="0.25">
      <c r="Y33994" s="109"/>
    </row>
    <row r="33995" spans="25:25" x14ac:dyDescent="0.25">
      <c r="Y33995" s="109"/>
    </row>
    <row r="33996" spans="25:25" x14ac:dyDescent="0.25">
      <c r="Y33996" s="109"/>
    </row>
    <row r="33997" spans="25:25" x14ac:dyDescent="0.25">
      <c r="Y33997" s="109"/>
    </row>
    <row r="33998" spans="25:25" x14ac:dyDescent="0.25">
      <c r="Y33998" s="109"/>
    </row>
    <row r="33999" spans="25:25" x14ac:dyDescent="0.25">
      <c r="Y33999" s="109"/>
    </row>
    <row r="34000" spans="25:25" x14ac:dyDescent="0.25">
      <c r="Y34000" s="109"/>
    </row>
    <row r="34001" spans="25:25" x14ac:dyDescent="0.25">
      <c r="Y34001" s="109"/>
    </row>
    <row r="34002" spans="25:25" x14ac:dyDescent="0.25">
      <c r="Y34002" s="109"/>
    </row>
    <row r="34003" spans="25:25" x14ac:dyDescent="0.25">
      <c r="Y34003" s="109"/>
    </row>
    <row r="34004" spans="25:25" x14ac:dyDescent="0.25">
      <c r="Y34004" s="109"/>
    </row>
    <row r="34005" spans="25:25" x14ac:dyDescent="0.25">
      <c r="Y34005" s="109"/>
    </row>
    <row r="34006" spans="25:25" x14ac:dyDescent="0.25">
      <c r="Y34006" s="109"/>
    </row>
    <row r="34007" spans="25:25" x14ac:dyDescent="0.25">
      <c r="Y34007" s="109"/>
    </row>
    <row r="34008" spans="25:25" x14ac:dyDescent="0.25">
      <c r="Y34008" s="109"/>
    </row>
    <row r="34009" spans="25:25" x14ac:dyDescent="0.25">
      <c r="Y34009" s="109"/>
    </row>
    <row r="34010" spans="25:25" x14ac:dyDescent="0.25">
      <c r="Y34010" s="109"/>
    </row>
    <row r="34011" spans="25:25" x14ac:dyDescent="0.25">
      <c r="Y34011" s="109"/>
    </row>
    <row r="34012" spans="25:25" x14ac:dyDescent="0.25">
      <c r="Y34012" s="109"/>
    </row>
    <row r="34013" spans="25:25" x14ac:dyDescent="0.25">
      <c r="Y34013" s="109"/>
    </row>
    <row r="34014" spans="25:25" x14ac:dyDescent="0.25">
      <c r="Y34014" s="109"/>
    </row>
    <row r="34015" spans="25:25" x14ac:dyDescent="0.25">
      <c r="Y34015" s="109"/>
    </row>
    <row r="34016" spans="25:25" x14ac:dyDescent="0.25">
      <c r="Y34016" s="109"/>
    </row>
    <row r="34017" spans="25:25" x14ac:dyDescent="0.25">
      <c r="Y34017" s="109"/>
    </row>
    <row r="34018" spans="25:25" x14ac:dyDescent="0.25">
      <c r="Y34018" s="109"/>
    </row>
    <row r="34019" spans="25:25" x14ac:dyDescent="0.25">
      <c r="Y34019" s="109"/>
    </row>
    <row r="34020" spans="25:25" x14ac:dyDescent="0.25">
      <c r="Y34020" s="109"/>
    </row>
    <row r="34021" spans="25:25" x14ac:dyDescent="0.25">
      <c r="Y34021" s="109"/>
    </row>
    <row r="34022" spans="25:25" x14ac:dyDescent="0.25">
      <c r="Y34022" s="109"/>
    </row>
    <row r="34023" spans="25:25" x14ac:dyDescent="0.25">
      <c r="Y34023" s="109"/>
    </row>
    <row r="34024" spans="25:25" x14ac:dyDescent="0.25">
      <c r="Y34024" s="109"/>
    </row>
    <row r="34025" spans="25:25" x14ac:dyDescent="0.25">
      <c r="Y34025" s="109"/>
    </row>
    <row r="34026" spans="25:25" x14ac:dyDescent="0.25">
      <c r="Y34026" s="109"/>
    </row>
    <row r="34027" spans="25:25" x14ac:dyDescent="0.25">
      <c r="Y34027" s="109"/>
    </row>
    <row r="34028" spans="25:25" x14ac:dyDescent="0.25">
      <c r="Y34028" s="109"/>
    </row>
    <row r="34029" spans="25:25" x14ac:dyDescent="0.25">
      <c r="Y34029" s="109"/>
    </row>
    <row r="34030" spans="25:25" x14ac:dyDescent="0.25">
      <c r="Y34030" s="109"/>
    </row>
    <row r="34031" spans="25:25" x14ac:dyDescent="0.25">
      <c r="Y34031" s="109"/>
    </row>
    <row r="34032" spans="25:25" x14ac:dyDescent="0.25">
      <c r="Y34032" s="109"/>
    </row>
    <row r="34033" spans="25:25" x14ac:dyDescent="0.25">
      <c r="Y34033" s="109"/>
    </row>
    <row r="34034" spans="25:25" x14ac:dyDescent="0.25">
      <c r="Y34034" s="109"/>
    </row>
    <row r="34035" spans="25:25" x14ac:dyDescent="0.25">
      <c r="Y34035" s="109"/>
    </row>
    <row r="34036" spans="25:25" x14ac:dyDescent="0.25">
      <c r="Y34036" s="109"/>
    </row>
    <row r="34037" spans="25:25" x14ac:dyDescent="0.25">
      <c r="Y34037" s="109"/>
    </row>
    <row r="34038" spans="25:25" x14ac:dyDescent="0.25">
      <c r="Y34038" s="109"/>
    </row>
    <row r="34039" spans="25:25" x14ac:dyDescent="0.25">
      <c r="Y34039" s="109"/>
    </row>
    <row r="34040" spans="25:25" x14ac:dyDescent="0.25">
      <c r="Y34040" s="109"/>
    </row>
    <row r="34041" spans="25:25" x14ac:dyDescent="0.25">
      <c r="Y34041" s="109"/>
    </row>
    <row r="34042" spans="25:25" x14ac:dyDescent="0.25">
      <c r="Y34042" s="109"/>
    </row>
    <row r="34043" spans="25:25" x14ac:dyDescent="0.25">
      <c r="Y34043" s="109"/>
    </row>
    <row r="34044" spans="25:25" x14ac:dyDescent="0.25">
      <c r="Y34044" s="109"/>
    </row>
    <row r="34045" spans="25:25" x14ac:dyDescent="0.25">
      <c r="Y34045" s="109"/>
    </row>
    <row r="34046" spans="25:25" x14ac:dyDescent="0.25">
      <c r="Y34046" s="109"/>
    </row>
    <row r="34047" spans="25:25" x14ac:dyDescent="0.25">
      <c r="Y34047" s="109"/>
    </row>
    <row r="34048" spans="25:25" x14ac:dyDescent="0.25">
      <c r="Y34048" s="109"/>
    </row>
    <row r="34049" spans="25:25" x14ac:dyDescent="0.25">
      <c r="Y34049" s="109"/>
    </row>
    <row r="34050" spans="25:25" x14ac:dyDescent="0.25">
      <c r="Y34050" s="109"/>
    </row>
    <row r="34051" spans="25:25" x14ac:dyDescent="0.25">
      <c r="Y34051" s="109"/>
    </row>
    <row r="34052" spans="25:25" x14ac:dyDescent="0.25">
      <c r="Y34052" s="109"/>
    </row>
    <row r="34053" spans="25:25" x14ac:dyDescent="0.25">
      <c r="Y34053" s="109"/>
    </row>
    <row r="34054" spans="25:25" x14ac:dyDescent="0.25">
      <c r="Y34054" s="109"/>
    </row>
    <row r="34055" spans="25:25" x14ac:dyDescent="0.25">
      <c r="Y34055" s="109"/>
    </row>
    <row r="34056" spans="25:25" x14ac:dyDescent="0.25">
      <c r="Y34056" s="109"/>
    </row>
    <row r="34057" spans="25:25" x14ac:dyDescent="0.25">
      <c r="Y34057" s="109"/>
    </row>
    <row r="34058" spans="25:25" x14ac:dyDescent="0.25">
      <c r="Y34058" s="109"/>
    </row>
    <row r="34059" spans="25:25" x14ac:dyDescent="0.25">
      <c r="Y34059" s="109"/>
    </row>
    <row r="34060" spans="25:25" x14ac:dyDescent="0.25">
      <c r="Y34060" s="109"/>
    </row>
    <row r="34061" spans="25:25" x14ac:dyDescent="0.25">
      <c r="Y34061" s="109"/>
    </row>
    <row r="34062" spans="25:25" x14ac:dyDescent="0.25">
      <c r="Y34062" s="109"/>
    </row>
    <row r="34063" spans="25:25" x14ac:dyDescent="0.25">
      <c r="Y34063" s="109"/>
    </row>
    <row r="34064" spans="25:25" x14ac:dyDescent="0.25">
      <c r="Y34064" s="109"/>
    </row>
    <row r="34065" spans="25:25" x14ac:dyDescent="0.25">
      <c r="Y34065" s="109"/>
    </row>
    <row r="34066" spans="25:25" x14ac:dyDescent="0.25">
      <c r="Y34066" s="109"/>
    </row>
    <row r="34067" spans="25:25" x14ac:dyDescent="0.25">
      <c r="Y34067" s="109"/>
    </row>
    <row r="34068" spans="25:25" x14ac:dyDescent="0.25">
      <c r="Y34068" s="109"/>
    </row>
    <row r="34069" spans="25:25" x14ac:dyDescent="0.25">
      <c r="Y34069" s="109"/>
    </row>
    <row r="34070" spans="25:25" x14ac:dyDescent="0.25">
      <c r="Y34070" s="109"/>
    </row>
    <row r="34071" spans="25:25" x14ac:dyDescent="0.25">
      <c r="Y34071" s="109"/>
    </row>
    <row r="34072" spans="25:25" x14ac:dyDescent="0.25">
      <c r="Y34072" s="109"/>
    </row>
    <row r="34073" spans="25:25" x14ac:dyDescent="0.25">
      <c r="Y34073" s="109"/>
    </row>
    <row r="34074" spans="25:25" x14ac:dyDescent="0.25">
      <c r="Y34074" s="109"/>
    </row>
    <row r="34075" spans="25:25" x14ac:dyDescent="0.25">
      <c r="Y34075" s="109"/>
    </row>
    <row r="34076" spans="25:25" x14ac:dyDescent="0.25">
      <c r="Y34076" s="109"/>
    </row>
    <row r="34077" spans="25:25" x14ac:dyDescent="0.25">
      <c r="Y34077" s="109"/>
    </row>
    <row r="34078" spans="25:25" x14ac:dyDescent="0.25">
      <c r="Y34078" s="109"/>
    </row>
    <row r="34079" spans="25:25" x14ac:dyDescent="0.25">
      <c r="Y34079" s="109"/>
    </row>
    <row r="34080" spans="25:25" x14ac:dyDescent="0.25">
      <c r="Y34080" s="109"/>
    </row>
    <row r="34081" spans="25:25" x14ac:dyDescent="0.25">
      <c r="Y34081" s="109"/>
    </row>
    <row r="34082" spans="25:25" x14ac:dyDescent="0.25">
      <c r="Y34082" s="109"/>
    </row>
    <row r="34083" spans="25:25" x14ac:dyDescent="0.25">
      <c r="Y34083" s="109"/>
    </row>
    <row r="34084" spans="25:25" x14ac:dyDescent="0.25">
      <c r="Y34084" s="109"/>
    </row>
    <row r="34085" spans="25:25" x14ac:dyDescent="0.25">
      <c r="Y34085" s="109"/>
    </row>
    <row r="34086" spans="25:25" x14ac:dyDescent="0.25">
      <c r="Y34086" s="109"/>
    </row>
    <row r="34087" spans="25:25" x14ac:dyDescent="0.25">
      <c r="Y34087" s="109"/>
    </row>
    <row r="34088" spans="25:25" x14ac:dyDescent="0.25">
      <c r="Y34088" s="109"/>
    </row>
    <row r="34089" spans="25:25" x14ac:dyDescent="0.25">
      <c r="Y34089" s="109"/>
    </row>
    <row r="34090" spans="25:25" x14ac:dyDescent="0.25">
      <c r="Y34090" s="109"/>
    </row>
    <row r="34091" spans="25:25" x14ac:dyDescent="0.25">
      <c r="Y34091" s="109"/>
    </row>
    <row r="34092" spans="25:25" x14ac:dyDescent="0.25">
      <c r="Y34092" s="109"/>
    </row>
    <row r="34093" spans="25:25" x14ac:dyDescent="0.25">
      <c r="Y34093" s="109"/>
    </row>
    <row r="34094" spans="25:25" x14ac:dyDescent="0.25">
      <c r="Y34094" s="109"/>
    </row>
    <row r="34095" spans="25:25" x14ac:dyDescent="0.25">
      <c r="Y34095" s="109"/>
    </row>
    <row r="34096" spans="25:25" x14ac:dyDescent="0.25">
      <c r="Y34096" s="109"/>
    </row>
    <row r="34097" spans="25:25" x14ac:dyDescent="0.25">
      <c r="Y34097" s="109"/>
    </row>
    <row r="34098" spans="25:25" x14ac:dyDescent="0.25">
      <c r="Y34098" s="109"/>
    </row>
    <row r="34099" spans="25:25" x14ac:dyDescent="0.25">
      <c r="Y34099" s="109"/>
    </row>
    <row r="34100" spans="25:25" x14ac:dyDescent="0.25">
      <c r="Y34100" s="109"/>
    </row>
    <row r="34101" spans="25:25" x14ac:dyDescent="0.25">
      <c r="Y34101" s="109"/>
    </row>
    <row r="34102" spans="25:25" x14ac:dyDescent="0.25">
      <c r="Y34102" s="109"/>
    </row>
    <row r="34103" spans="25:25" x14ac:dyDescent="0.25">
      <c r="Y34103" s="109"/>
    </row>
    <row r="34104" spans="25:25" x14ac:dyDescent="0.25">
      <c r="Y34104" s="109"/>
    </row>
    <row r="34105" spans="25:25" x14ac:dyDescent="0.25">
      <c r="Y34105" s="109"/>
    </row>
    <row r="34106" spans="25:25" x14ac:dyDescent="0.25">
      <c r="Y34106" s="109"/>
    </row>
    <row r="34107" spans="25:25" x14ac:dyDescent="0.25">
      <c r="Y34107" s="109"/>
    </row>
    <row r="34108" spans="25:25" x14ac:dyDescent="0.25">
      <c r="Y34108" s="109"/>
    </row>
    <row r="34109" spans="25:25" x14ac:dyDescent="0.25">
      <c r="Y34109" s="109"/>
    </row>
    <row r="34110" spans="25:25" x14ac:dyDescent="0.25">
      <c r="Y34110" s="109"/>
    </row>
    <row r="34111" spans="25:25" x14ac:dyDescent="0.25">
      <c r="Y34111" s="109"/>
    </row>
    <row r="34112" spans="25:25" x14ac:dyDescent="0.25">
      <c r="Y34112" s="109"/>
    </row>
    <row r="34113" spans="25:25" x14ac:dyDescent="0.25">
      <c r="Y34113" s="109"/>
    </row>
    <row r="34114" spans="25:25" x14ac:dyDescent="0.25">
      <c r="Y34114" s="109"/>
    </row>
    <row r="34115" spans="25:25" x14ac:dyDescent="0.25">
      <c r="Y34115" s="109"/>
    </row>
    <row r="34116" spans="25:25" x14ac:dyDescent="0.25">
      <c r="Y34116" s="109"/>
    </row>
    <row r="34117" spans="25:25" x14ac:dyDescent="0.25">
      <c r="Y34117" s="109"/>
    </row>
    <row r="34118" spans="25:25" x14ac:dyDescent="0.25">
      <c r="Y34118" s="109"/>
    </row>
    <row r="34119" spans="25:25" x14ac:dyDescent="0.25">
      <c r="Y34119" s="109"/>
    </row>
    <row r="34120" spans="25:25" x14ac:dyDescent="0.25">
      <c r="Y34120" s="109"/>
    </row>
    <row r="34121" spans="25:25" x14ac:dyDescent="0.25">
      <c r="Y34121" s="109"/>
    </row>
    <row r="34122" spans="25:25" x14ac:dyDescent="0.25">
      <c r="Y34122" s="109"/>
    </row>
    <row r="34123" spans="25:25" x14ac:dyDescent="0.25">
      <c r="Y34123" s="109"/>
    </row>
    <row r="34124" spans="25:25" x14ac:dyDescent="0.25">
      <c r="Y34124" s="109"/>
    </row>
    <row r="34125" spans="25:25" x14ac:dyDescent="0.25">
      <c r="Y34125" s="109"/>
    </row>
    <row r="34126" spans="25:25" x14ac:dyDescent="0.25">
      <c r="Y34126" s="109"/>
    </row>
    <row r="34127" spans="25:25" x14ac:dyDescent="0.25">
      <c r="Y34127" s="109"/>
    </row>
    <row r="34128" spans="25:25" x14ac:dyDescent="0.25">
      <c r="Y34128" s="109"/>
    </row>
    <row r="34129" spans="25:25" x14ac:dyDescent="0.25">
      <c r="Y34129" s="109"/>
    </row>
    <row r="34130" spans="25:25" x14ac:dyDescent="0.25">
      <c r="Y34130" s="109"/>
    </row>
    <row r="34131" spans="25:25" x14ac:dyDescent="0.25">
      <c r="Y34131" s="109"/>
    </row>
    <row r="34132" spans="25:25" x14ac:dyDescent="0.25">
      <c r="Y34132" s="109"/>
    </row>
    <row r="34133" spans="25:25" x14ac:dyDescent="0.25">
      <c r="Y34133" s="109"/>
    </row>
    <row r="34134" spans="25:25" x14ac:dyDescent="0.25">
      <c r="Y34134" s="109"/>
    </row>
    <row r="34135" spans="25:25" x14ac:dyDescent="0.25">
      <c r="Y34135" s="109"/>
    </row>
    <row r="34136" spans="25:25" x14ac:dyDescent="0.25">
      <c r="Y34136" s="109"/>
    </row>
    <row r="34137" spans="25:25" x14ac:dyDescent="0.25">
      <c r="Y34137" s="109"/>
    </row>
    <row r="34138" spans="25:25" x14ac:dyDescent="0.25">
      <c r="Y34138" s="109"/>
    </row>
    <row r="34139" spans="25:25" x14ac:dyDescent="0.25">
      <c r="Y34139" s="109"/>
    </row>
    <row r="34140" spans="25:25" x14ac:dyDescent="0.25">
      <c r="Y34140" s="109"/>
    </row>
    <row r="34141" spans="25:25" x14ac:dyDescent="0.25">
      <c r="Y34141" s="109"/>
    </row>
    <row r="34142" spans="25:25" x14ac:dyDescent="0.25">
      <c r="Y34142" s="109"/>
    </row>
    <row r="34143" spans="25:25" x14ac:dyDescent="0.25">
      <c r="Y34143" s="109"/>
    </row>
    <row r="34144" spans="25:25" x14ac:dyDescent="0.25">
      <c r="Y34144" s="109"/>
    </row>
    <row r="34145" spans="25:25" x14ac:dyDescent="0.25">
      <c r="Y34145" s="109"/>
    </row>
    <row r="34146" spans="25:25" x14ac:dyDescent="0.25">
      <c r="Y34146" s="109"/>
    </row>
    <row r="34147" spans="25:25" x14ac:dyDescent="0.25">
      <c r="Y34147" s="109"/>
    </row>
    <row r="34148" spans="25:25" x14ac:dyDescent="0.25">
      <c r="Y34148" s="109"/>
    </row>
    <row r="34149" spans="25:25" x14ac:dyDescent="0.25">
      <c r="Y34149" s="109"/>
    </row>
    <row r="34150" spans="25:25" x14ac:dyDescent="0.25">
      <c r="Y34150" s="109"/>
    </row>
    <row r="34151" spans="25:25" x14ac:dyDescent="0.25">
      <c r="Y34151" s="109"/>
    </row>
    <row r="34152" spans="25:25" x14ac:dyDescent="0.25">
      <c r="Y34152" s="109"/>
    </row>
    <row r="34153" spans="25:25" x14ac:dyDescent="0.25">
      <c r="Y34153" s="109"/>
    </row>
    <row r="34154" spans="25:25" x14ac:dyDescent="0.25">
      <c r="Y34154" s="109"/>
    </row>
    <row r="34155" spans="25:25" x14ac:dyDescent="0.25">
      <c r="Y34155" s="109"/>
    </row>
    <row r="34156" spans="25:25" x14ac:dyDescent="0.25">
      <c r="Y34156" s="109"/>
    </row>
    <row r="34157" spans="25:25" x14ac:dyDescent="0.25">
      <c r="Y34157" s="109"/>
    </row>
    <row r="34158" spans="25:25" x14ac:dyDescent="0.25">
      <c r="Y34158" s="109"/>
    </row>
    <row r="34159" spans="25:25" x14ac:dyDescent="0.25">
      <c r="Y34159" s="109"/>
    </row>
    <row r="34160" spans="25:25" x14ac:dyDescent="0.25">
      <c r="Y34160" s="109"/>
    </row>
    <row r="34161" spans="25:25" x14ac:dyDescent="0.25">
      <c r="Y34161" s="109"/>
    </row>
    <row r="34162" spans="25:25" x14ac:dyDescent="0.25">
      <c r="Y34162" s="109"/>
    </row>
    <row r="34163" spans="25:25" x14ac:dyDescent="0.25">
      <c r="Y34163" s="109"/>
    </row>
    <row r="34164" spans="25:25" x14ac:dyDescent="0.25">
      <c r="Y34164" s="109"/>
    </row>
    <row r="34165" spans="25:25" x14ac:dyDescent="0.25">
      <c r="Y34165" s="109"/>
    </row>
    <row r="34166" spans="25:25" x14ac:dyDescent="0.25">
      <c r="Y34166" s="109"/>
    </row>
    <row r="34167" spans="25:25" x14ac:dyDescent="0.25">
      <c r="Y34167" s="109"/>
    </row>
    <row r="34168" spans="25:25" x14ac:dyDescent="0.25">
      <c r="Y34168" s="109"/>
    </row>
    <row r="34169" spans="25:25" x14ac:dyDescent="0.25">
      <c r="Y34169" s="109"/>
    </row>
    <row r="34170" spans="25:25" x14ac:dyDescent="0.25">
      <c r="Y34170" s="109"/>
    </row>
    <row r="34171" spans="25:25" x14ac:dyDescent="0.25">
      <c r="Y34171" s="109"/>
    </row>
    <row r="34172" spans="25:25" x14ac:dyDescent="0.25">
      <c r="Y34172" s="109"/>
    </row>
    <row r="34173" spans="25:25" x14ac:dyDescent="0.25">
      <c r="Y34173" s="109"/>
    </row>
    <row r="34174" spans="25:25" x14ac:dyDescent="0.25">
      <c r="Y34174" s="109"/>
    </row>
    <row r="34175" spans="25:25" x14ac:dyDescent="0.25">
      <c r="Y34175" s="109"/>
    </row>
    <row r="34176" spans="25:25" x14ac:dyDescent="0.25">
      <c r="Y34176" s="109"/>
    </row>
    <row r="34177" spans="25:25" x14ac:dyDescent="0.25">
      <c r="Y34177" s="109"/>
    </row>
    <row r="34178" spans="25:25" x14ac:dyDescent="0.25">
      <c r="Y34178" s="109"/>
    </row>
    <row r="34179" spans="25:25" x14ac:dyDescent="0.25">
      <c r="Y34179" s="109"/>
    </row>
    <row r="34180" spans="25:25" x14ac:dyDescent="0.25">
      <c r="Y34180" s="109"/>
    </row>
    <row r="34181" spans="25:25" x14ac:dyDescent="0.25">
      <c r="Y34181" s="109"/>
    </row>
    <row r="34182" spans="25:25" x14ac:dyDescent="0.25">
      <c r="Y34182" s="109"/>
    </row>
    <row r="34183" spans="25:25" x14ac:dyDescent="0.25">
      <c r="Y34183" s="109"/>
    </row>
    <row r="34184" spans="25:25" x14ac:dyDescent="0.25">
      <c r="Y34184" s="109"/>
    </row>
    <row r="34185" spans="25:25" x14ac:dyDescent="0.25">
      <c r="Y34185" s="109"/>
    </row>
    <row r="34186" spans="25:25" x14ac:dyDescent="0.25">
      <c r="Y34186" s="109"/>
    </row>
    <row r="34187" spans="25:25" x14ac:dyDescent="0.25">
      <c r="Y34187" s="109"/>
    </row>
    <row r="34188" spans="25:25" x14ac:dyDescent="0.25">
      <c r="Y34188" s="109"/>
    </row>
    <row r="34189" spans="25:25" x14ac:dyDescent="0.25">
      <c r="Y34189" s="109"/>
    </row>
    <row r="34190" spans="25:25" x14ac:dyDescent="0.25">
      <c r="Y34190" s="109"/>
    </row>
    <row r="34191" spans="25:25" x14ac:dyDescent="0.25">
      <c r="Y34191" s="109"/>
    </row>
    <row r="34192" spans="25:25" x14ac:dyDescent="0.25">
      <c r="Y34192" s="109"/>
    </row>
    <row r="34193" spans="25:25" x14ac:dyDescent="0.25">
      <c r="Y34193" s="109"/>
    </row>
    <row r="34194" spans="25:25" x14ac:dyDescent="0.25">
      <c r="Y34194" s="109"/>
    </row>
    <row r="34195" spans="25:25" x14ac:dyDescent="0.25">
      <c r="Y34195" s="109"/>
    </row>
    <row r="34196" spans="25:25" x14ac:dyDescent="0.25">
      <c r="Y34196" s="109"/>
    </row>
    <row r="34197" spans="25:25" x14ac:dyDescent="0.25">
      <c r="Y34197" s="109"/>
    </row>
    <row r="34198" spans="25:25" x14ac:dyDescent="0.25">
      <c r="Y34198" s="109"/>
    </row>
    <row r="34199" spans="25:25" x14ac:dyDescent="0.25">
      <c r="Y34199" s="109"/>
    </row>
    <row r="34200" spans="25:25" x14ac:dyDescent="0.25">
      <c r="Y34200" s="109"/>
    </row>
    <row r="34201" spans="25:25" x14ac:dyDescent="0.25">
      <c r="Y34201" s="109"/>
    </row>
    <row r="34202" spans="25:25" x14ac:dyDescent="0.25">
      <c r="Y34202" s="109"/>
    </row>
    <row r="34203" spans="25:25" x14ac:dyDescent="0.25">
      <c r="Y34203" s="109"/>
    </row>
    <row r="34204" spans="25:25" x14ac:dyDescent="0.25">
      <c r="Y34204" s="109"/>
    </row>
    <row r="34205" spans="25:25" x14ac:dyDescent="0.25">
      <c r="Y34205" s="109"/>
    </row>
    <row r="34206" spans="25:25" x14ac:dyDescent="0.25">
      <c r="Y34206" s="109"/>
    </row>
    <row r="34207" spans="25:25" x14ac:dyDescent="0.25">
      <c r="Y34207" s="109"/>
    </row>
    <row r="34208" spans="25:25" x14ac:dyDescent="0.25">
      <c r="Y34208" s="109"/>
    </row>
    <row r="34209" spans="25:25" x14ac:dyDescent="0.25">
      <c r="Y34209" s="109"/>
    </row>
    <row r="34210" spans="25:25" x14ac:dyDescent="0.25">
      <c r="Y34210" s="109"/>
    </row>
    <row r="34211" spans="25:25" x14ac:dyDescent="0.25">
      <c r="Y34211" s="109"/>
    </row>
    <row r="34212" spans="25:25" x14ac:dyDescent="0.25">
      <c r="Y34212" s="109"/>
    </row>
    <row r="34213" spans="25:25" x14ac:dyDescent="0.25">
      <c r="Y34213" s="109"/>
    </row>
    <row r="34214" spans="25:25" x14ac:dyDescent="0.25">
      <c r="Y34214" s="109"/>
    </row>
    <row r="34215" spans="25:25" x14ac:dyDescent="0.25">
      <c r="Y34215" s="109"/>
    </row>
    <row r="34216" spans="25:25" x14ac:dyDescent="0.25">
      <c r="Y34216" s="109"/>
    </row>
    <row r="34217" spans="25:25" x14ac:dyDescent="0.25">
      <c r="Y34217" s="109"/>
    </row>
    <row r="34218" spans="25:25" x14ac:dyDescent="0.25">
      <c r="Y34218" s="109"/>
    </row>
    <row r="34219" spans="25:25" x14ac:dyDescent="0.25">
      <c r="Y34219" s="109"/>
    </row>
    <row r="34220" spans="25:25" x14ac:dyDescent="0.25">
      <c r="Y34220" s="109"/>
    </row>
    <row r="34221" spans="25:25" x14ac:dyDescent="0.25">
      <c r="Y34221" s="109"/>
    </row>
    <row r="34222" spans="25:25" x14ac:dyDescent="0.25">
      <c r="Y34222" s="109"/>
    </row>
    <row r="34223" spans="25:25" x14ac:dyDescent="0.25">
      <c r="Y34223" s="109"/>
    </row>
    <row r="34224" spans="25:25" x14ac:dyDescent="0.25">
      <c r="Y34224" s="109"/>
    </row>
    <row r="34225" spans="25:25" x14ac:dyDescent="0.25">
      <c r="Y34225" s="109"/>
    </row>
    <row r="34226" spans="25:25" x14ac:dyDescent="0.25">
      <c r="Y34226" s="109"/>
    </row>
    <row r="34227" spans="25:25" x14ac:dyDescent="0.25">
      <c r="Y34227" s="109"/>
    </row>
    <row r="34228" spans="25:25" x14ac:dyDescent="0.25">
      <c r="Y34228" s="109"/>
    </row>
    <row r="34229" spans="25:25" x14ac:dyDescent="0.25">
      <c r="Y34229" s="109"/>
    </row>
    <row r="34230" spans="25:25" x14ac:dyDescent="0.25">
      <c r="Y34230" s="109"/>
    </row>
    <row r="34231" spans="25:25" x14ac:dyDescent="0.25">
      <c r="Y34231" s="109"/>
    </row>
    <row r="34232" spans="25:25" x14ac:dyDescent="0.25">
      <c r="Y34232" s="109"/>
    </row>
    <row r="34233" spans="25:25" x14ac:dyDescent="0.25">
      <c r="Y34233" s="109"/>
    </row>
    <row r="34234" spans="25:25" x14ac:dyDescent="0.25">
      <c r="Y34234" s="109"/>
    </row>
    <row r="34235" spans="25:25" x14ac:dyDescent="0.25">
      <c r="Y34235" s="109"/>
    </row>
    <row r="34236" spans="25:25" x14ac:dyDescent="0.25">
      <c r="Y34236" s="109"/>
    </row>
    <row r="34237" spans="25:25" x14ac:dyDescent="0.25">
      <c r="Y34237" s="109"/>
    </row>
    <row r="34238" spans="25:25" x14ac:dyDescent="0.25">
      <c r="Y34238" s="109"/>
    </row>
    <row r="34239" spans="25:25" x14ac:dyDescent="0.25">
      <c r="Y34239" s="109"/>
    </row>
    <row r="34240" spans="25:25" x14ac:dyDescent="0.25">
      <c r="Y34240" s="109"/>
    </row>
    <row r="34241" spans="25:25" x14ac:dyDescent="0.25">
      <c r="Y34241" s="109"/>
    </row>
    <row r="34242" spans="25:25" x14ac:dyDescent="0.25">
      <c r="Y34242" s="109"/>
    </row>
    <row r="34243" spans="25:25" x14ac:dyDescent="0.25">
      <c r="Y34243" s="109"/>
    </row>
    <row r="34244" spans="25:25" x14ac:dyDescent="0.25">
      <c r="Y34244" s="109"/>
    </row>
    <row r="34245" spans="25:25" x14ac:dyDescent="0.25">
      <c r="Y34245" s="109"/>
    </row>
    <row r="34246" spans="25:25" x14ac:dyDescent="0.25">
      <c r="Y34246" s="109"/>
    </row>
    <row r="34247" spans="25:25" x14ac:dyDescent="0.25">
      <c r="Y34247" s="109"/>
    </row>
    <row r="34248" spans="25:25" x14ac:dyDescent="0.25">
      <c r="Y34248" s="109"/>
    </row>
    <row r="34249" spans="25:25" x14ac:dyDescent="0.25">
      <c r="Y34249" s="109"/>
    </row>
    <row r="34250" spans="25:25" x14ac:dyDescent="0.25">
      <c r="Y34250" s="109"/>
    </row>
    <row r="34251" spans="25:25" x14ac:dyDescent="0.25">
      <c r="Y34251" s="109"/>
    </row>
    <row r="34252" spans="25:25" x14ac:dyDescent="0.25">
      <c r="Y34252" s="109"/>
    </row>
    <row r="34253" spans="25:25" x14ac:dyDescent="0.25">
      <c r="Y34253" s="109"/>
    </row>
    <row r="34254" spans="25:25" x14ac:dyDescent="0.25">
      <c r="Y34254" s="109"/>
    </row>
    <row r="34255" spans="25:25" x14ac:dyDescent="0.25">
      <c r="Y34255" s="109"/>
    </row>
    <row r="34256" spans="25:25" x14ac:dyDescent="0.25">
      <c r="Y34256" s="109"/>
    </row>
    <row r="34257" spans="25:25" x14ac:dyDescent="0.25">
      <c r="Y34257" s="109"/>
    </row>
    <row r="34258" spans="25:25" x14ac:dyDescent="0.25">
      <c r="Y34258" s="109"/>
    </row>
    <row r="34259" spans="25:25" x14ac:dyDescent="0.25">
      <c r="Y34259" s="109"/>
    </row>
    <row r="34260" spans="25:25" x14ac:dyDescent="0.25">
      <c r="Y34260" s="109"/>
    </row>
    <row r="34261" spans="25:25" x14ac:dyDescent="0.25">
      <c r="Y34261" s="109"/>
    </row>
    <row r="34262" spans="25:25" x14ac:dyDescent="0.25">
      <c r="Y34262" s="109"/>
    </row>
    <row r="34263" spans="25:25" x14ac:dyDescent="0.25">
      <c r="Y34263" s="109"/>
    </row>
    <row r="34264" spans="25:25" x14ac:dyDescent="0.25">
      <c r="Y34264" s="109"/>
    </row>
    <row r="34265" spans="25:25" x14ac:dyDescent="0.25">
      <c r="Y34265" s="109"/>
    </row>
    <row r="34266" spans="25:25" x14ac:dyDescent="0.25">
      <c r="Y34266" s="109"/>
    </row>
    <row r="34267" spans="25:25" x14ac:dyDescent="0.25">
      <c r="Y34267" s="109"/>
    </row>
    <row r="34268" spans="25:25" x14ac:dyDescent="0.25">
      <c r="Y34268" s="109"/>
    </row>
    <row r="34269" spans="25:25" x14ac:dyDescent="0.25">
      <c r="Y34269" s="109"/>
    </row>
    <row r="34270" spans="25:25" x14ac:dyDescent="0.25">
      <c r="Y34270" s="109"/>
    </row>
    <row r="34271" spans="25:25" x14ac:dyDescent="0.25">
      <c r="Y34271" s="109"/>
    </row>
    <row r="34272" spans="25:25" x14ac:dyDescent="0.25">
      <c r="Y34272" s="109"/>
    </row>
    <row r="34273" spans="25:25" x14ac:dyDescent="0.25">
      <c r="Y34273" s="109"/>
    </row>
    <row r="34274" spans="25:25" x14ac:dyDescent="0.25">
      <c r="Y34274" s="109"/>
    </row>
    <row r="34275" spans="25:25" x14ac:dyDescent="0.25">
      <c r="Y34275" s="109"/>
    </row>
    <row r="34276" spans="25:25" x14ac:dyDescent="0.25">
      <c r="Y34276" s="109"/>
    </row>
    <row r="34277" spans="25:25" x14ac:dyDescent="0.25">
      <c r="Y34277" s="109"/>
    </row>
    <row r="34278" spans="25:25" x14ac:dyDescent="0.25">
      <c r="Y34278" s="109"/>
    </row>
    <row r="34279" spans="25:25" x14ac:dyDescent="0.25">
      <c r="Y34279" s="109"/>
    </row>
    <row r="34280" spans="25:25" x14ac:dyDescent="0.25">
      <c r="Y34280" s="109"/>
    </row>
    <row r="34281" spans="25:25" x14ac:dyDescent="0.25">
      <c r="Y34281" s="109"/>
    </row>
    <row r="34282" spans="25:25" x14ac:dyDescent="0.25">
      <c r="Y34282" s="109"/>
    </row>
    <row r="34283" spans="25:25" x14ac:dyDescent="0.25">
      <c r="Y34283" s="109"/>
    </row>
    <row r="34284" spans="25:25" x14ac:dyDescent="0.25">
      <c r="Y34284" s="109"/>
    </row>
    <row r="34285" spans="25:25" x14ac:dyDescent="0.25">
      <c r="Y34285" s="109"/>
    </row>
    <row r="34286" spans="25:25" x14ac:dyDescent="0.25">
      <c r="Y34286" s="109"/>
    </row>
    <row r="34287" spans="25:25" x14ac:dyDescent="0.25">
      <c r="Y34287" s="109"/>
    </row>
    <row r="34288" spans="25:25" x14ac:dyDescent="0.25">
      <c r="Y34288" s="109"/>
    </row>
    <row r="34289" spans="25:25" x14ac:dyDescent="0.25">
      <c r="Y34289" s="109"/>
    </row>
    <row r="34290" spans="25:25" x14ac:dyDescent="0.25">
      <c r="Y34290" s="109"/>
    </row>
    <row r="34291" spans="25:25" x14ac:dyDescent="0.25">
      <c r="Y34291" s="109"/>
    </row>
    <row r="34292" spans="25:25" x14ac:dyDescent="0.25">
      <c r="Y34292" s="109"/>
    </row>
    <row r="34293" spans="25:25" x14ac:dyDescent="0.25">
      <c r="Y34293" s="109"/>
    </row>
    <row r="34294" spans="25:25" x14ac:dyDescent="0.25">
      <c r="Y34294" s="109"/>
    </row>
    <row r="34295" spans="25:25" x14ac:dyDescent="0.25">
      <c r="Y34295" s="109"/>
    </row>
    <row r="34296" spans="25:25" x14ac:dyDescent="0.25">
      <c r="Y34296" s="109"/>
    </row>
    <row r="34297" spans="25:25" x14ac:dyDescent="0.25">
      <c r="Y34297" s="109"/>
    </row>
    <row r="34298" spans="25:25" x14ac:dyDescent="0.25">
      <c r="Y34298" s="109"/>
    </row>
    <row r="34299" spans="25:25" x14ac:dyDescent="0.25">
      <c r="Y34299" s="109"/>
    </row>
    <row r="34300" spans="25:25" x14ac:dyDescent="0.25">
      <c r="Y34300" s="109"/>
    </row>
    <row r="34301" spans="25:25" x14ac:dyDescent="0.25">
      <c r="Y34301" s="109"/>
    </row>
    <row r="34302" spans="25:25" x14ac:dyDescent="0.25">
      <c r="Y34302" s="109"/>
    </row>
    <row r="34303" spans="25:25" x14ac:dyDescent="0.25">
      <c r="Y34303" s="109"/>
    </row>
    <row r="34304" spans="25:25" x14ac:dyDescent="0.25">
      <c r="Y34304" s="109"/>
    </row>
    <row r="34305" spans="25:25" x14ac:dyDescent="0.25">
      <c r="Y34305" s="109"/>
    </row>
    <row r="34306" spans="25:25" x14ac:dyDescent="0.25">
      <c r="Y34306" s="109"/>
    </row>
    <row r="34307" spans="25:25" x14ac:dyDescent="0.25">
      <c r="Y34307" s="109"/>
    </row>
    <row r="34308" spans="25:25" x14ac:dyDescent="0.25">
      <c r="Y34308" s="109"/>
    </row>
    <row r="34309" spans="25:25" x14ac:dyDescent="0.25">
      <c r="Y34309" s="109"/>
    </row>
    <row r="34310" spans="25:25" x14ac:dyDescent="0.25">
      <c r="Y34310" s="109"/>
    </row>
    <row r="34311" spans="25:25" x14ac:dyDescent="0.25">
      <c r="Y34311" s="109"/>
    </row>
    <row r="34312" spans="25:25" x14ac:dyDescent="0.25">
      <c r="Y34312" s="109"/>
    </row>
    <row r="34313" spans="25:25" x14ac:dyDescent="0.25">
      <c r="Y34313" s="109"/>
    </row>
    <row r="34314" spans="25:25" x14ac:dyDescent="0.25">
      <c r="Y34314" s="109"/>
    </row>
    <row r="34315" spans="25:25" x14ac:dyDescent="0.25">
      <c r="Y34315" s="109"/>
    </row>
    <row r="34316" spans="25:25" x14ac:dyDescent="0.25">
      <c r="Y34316" s="109"/>
    </row>
    <row r="34317" spans="25:25" x14ac:dyDescent="0.25">
      <c r="Y34317" s="109"/>
    </row>
    <row r="34318" spans="25:25" x14ac:dyDescent="0.25">
      <c r="Y34318" s="109"/>
    </row>
    <row r="34319" spans="25:25" x14ac:dyDescent="0.25">
      <c r="Y34319" s="109"/>
    </row>
    <row r="34320" spans="25:25" x14ac:dyDescent="0.25">
      <c r="Y34320" s="109"/>
    </row>
    <row r="34321" spans="25:25" x14ac:dyDescent="0.25">
      <c r="Y34321" s="109"/>
    </row>
    <row r="34322" spans="25:25" x14ac:dyDescent="0.25">
      <c r="Y34322" s="109"/>
    </row>
    <row r="34323" spans="25:25" x14ac:dyDescent="0.25">
      <c r="Y34323" s="109"/>
    </row>
    <row r="34324" spans="25:25" x14ac:dyDescent="0.25">
      <c r="Y34324" s="109"/>
    </row>
    <row r="34325" spans="25:25" x14ac:dyDescent="0.25">
      <c r="Y34325" s="109"/>
    </row>
    <row r="34326" spans="25:25" x14ac:dyDescent="0.25">
      <c r="Y34326" s="109"/>
    </row>
    <row r="34327" spans="25:25" x14ac:dyDescent="0.25">
      <c r="Y34327" s="109"/>
    </row>
    <row r="34328" spans="25:25" x14ac:dyDescent="0.25">
      <c r="Y34328" s="109"/>
    </row>
    <row r="34329" spans="25:25" x14ac:dyDescent="0.25">
      <c r="Y34329" s="109"/>
    </row>
    <row r="34330" spans="25:25" x14ac:dyDescent="0.25">
      <c r="Y34330" s="109"/>
    </row>
    <row r="34331" spans="25:25" x14ac:dyDescent="0.25">
      <c r="Y34331" s="109"/>
    </row>
    <row r="34332" spans="25:25" x14ac:dyDescent="0.25">
      <c r="Y34332" s="109"/>
    </row>
    <row r="34333" spans="25:25" x14ac:dyDescent="0.25">
      <c r="Y34333" s="109"/>
    </row>
    <row r="34334" spans="25:25" x14ac:dyDescent="0.25">
      <c r="Y34334" s="109"/>
    </row>
    <row r="34335" spans="25:25" x14ac:dyDescent="0.25">
      <c r="Y34335" s="109"/>
    </row>
    <row r="34336" spans="25:25" x14ac:dyDescent="0.25">
      <c r="Y34336" s="109"/>
    </row>
    <row r="34337" spans="25:25" x14ac:dyDescent="0.25">
      <c r="Y34337" s="109"/>
    </row>
    <row r="34338" spans="25:25" x14ac:dyDescent="0.25">
      <c r="Y34338" s="109"/>
    </row>
    <row r="34339" spans="25:25" x14ac:dyDescent="0.25">
      <c r="Y34339" s="109"/>
    </row>
    <row r="34340" spans="25:25" x14ac:dyDescent="0.25">
      <c r="Y34340" s="109"/>
    </row>
    <row r="34341" spans="25:25" x14ac:dyDescent="0.25">
      <c r="Y34341" s="109"/>
    </row>
    <row r="34342" spans="25:25" x14ac:dyDescent="0.25">
      <c r="Y34342" s="109"/>
    </row>
    <row r="34343" spans="25:25" x14ac:dyDescent="0.25">
      <c r="Y34343" s="109"/>
    </row>
    <row r="34344" spans="25:25" x14ac:dyDescent="0.25">
      <c r="Y34344" s="109"/>
    </row>
    <row r="34345" spans="25:25" x14ac:dyDescent="0.25">
      <c r="Y34345" s="109"/>
    </row>
    <row r="34346" spans="25:25" x14ac:dyDescent="0.25">
      <c r="Y34346" s="109"/>
    </row>
    <row r="34347" spans="25:25" x14ac:dyDescent="0.25">
      <c r="Y34347" s="109"/>
    </row>
    <row r="34348" spans="25:25" x14ac:dyDescent="0.25">
      <c r="Y34348" s="109"/>
    </row>
    <row r="34349" spans="25:25" x14ac:dyDescent="0.25">
      <c r="Y34349" s="109"/>
    </row>
    <row r="34350" spans="25:25" x14ac:dyDescent="0.25">
      <c r="Y34350" s="109"/>
    </row>
    <row r="34351" spans="25:25" x14ac:dyDescent="0.25">
      <c r="Y34351" s="109"/>
    </row>
    <row r="34352" spans="25:25" x14ac:dyDescent="0.25">
      <c r="Y34352" s="109"/>
    </row>
    <row r="34353" spans="25:25" x14ac:dyDescent="0.25">
      <c r="Y34353" s="109"/>
    </row>
    <row r="34354" spans="25:25" x14ac:dyDescent="0.25">
      <c r="Y34354" s="109"/>
    </row>
    <row r="34355" spans="25:25" x14ac:dyDescent="0.25">
      <c r="Y34355" s="109"/>
    </row>
    <row r="34356" spans="25:25" x14ac:dyDescent="0.25">
      <c r="Y34356" s="109"/>
    </row>
    <row r="34357" spans="25:25" x14ac:dyDescent="0.25">
      <c r="Y34357" s="109"/>
    </row>
    <row r="34358" spans="25:25" x14ac:dyDescent="0.25">
      <c r="Y34358" s="109"/>
    </row>
    <row r="34359" spans="25:25" x14ac:dyDescent="0.25">
      <c r="Y34359" s="109"/>
    </row>
    <row r="34360" spans="25:25" x14ac:dyDescent="0.25">
      <c r="Y34360" s="109"/>
    </row>
    <row r="34361" spans="25:25" x14ac:dyDescent="0.25">
      <c r="Y34361" s="109"/>
    </row>
    <row r="34362" spans="25:25" x14ac:dyDescent="0.25">
      <c r="Y34362" s="109"/>
    </row>
    <row r="34363" spans="25:25" x14ac:dyDescent="0.25">
      <c r="Y34363" s="109"/>
    </row>
    <row r="34364" spans="25:25" x14ac:dyDescent="0.25">
      <c r="Y34364" s="109"/>
    </row>
    <row r="34365" spans="25:25" x14ac:dyDescent="0.25">
      <c r="Y34365" s="109"/>
    </row>
    <row r="34366" spans="25:25" x14ac:dyDescent="0.25">
      <c r="Y34366" s="109"/>
    </row>
    <row r="34367" spans="25:25" x14ac:dyDescent="0.25">
      <c r="Y34367" s="109"/>
    </row>
    <row r="34368" spans="25:25" x14ac:dyDescent="0.25">
      <c r="Y34368" s="109"/>
    </row>
    <row r="34369" spans="25:25" x14ac:dyDescent="0.25">
      <c r="Y34369" s="109"/>
    </row>
    <row r="34370" spans="25:25" x14ac:dyDescent="0.25">
      <c r="Y34370" s="109"/>
    </row>
    <row r="34371" spans="25:25" x14ac:dyDescent="0.25">
      <c r="Y34371" s="109"/>
    </row>
    <row r="34372" spans="25:25" x14ac:dyDescent="0.25">
      <c r="Y34372" s="109"/>
    </row>
    <row r="34373" spans="25:25" x14ac:dyDescent="0.25">
      <c r="Y34373" s="109"/>
    </row>
    <row r="34374" spans="25:25" x14ac:dyDescent="0.25">
      <c r="Y34374" s="109"/>
    </row>
    <row r="34375" spans="25:25" x14ac:dyDescent="0.25">
      <c r="Y34375" s="109"/>
    </row>
    <row r="34376" spans="25:25" x14ac:dyDescent="0.25">
      <c r="Y34376" s="109"/>
    </row>
    <row r="34377" spans="25:25" x14ac:dyDescent="0.25">
      <c r="Y34377" s="109"/>
    </row>
    <row r="34378" spans="25:25" x14ac:dyDescent="0.25">
      <c r="Y34378" s="109"/>
    </row>
    <row r="34379" spans="25:25" x14ac:dyDescent="0.25">
      <c r="Y34379" s="109"/>
    </row>
    <row r="34380" spans="25:25" x14ac:dyDescent="0.25">
      <c r="Y34380" s="109"/>
    </row>
    <row r="34381" spans="25:25" x14ac:dyDescent="0.25">
      <c r="Y34381" s="109"/>
    </row>
    <row r="34382" spans="25:25" x14ac:dyDescent="0.25">
      <c r="Y34382" s="109"/>
    </row>
    <row r="34383" spans="25:25" x14ac:dyDescent="0.25">
      <c r="Y34383" s="109"/>
    </row>
    <row r="34384" spans="25:25" x14ac:dyDescent="0.25">
      <c r="Y34384" s="109"/>
    </row>
    <row r="34385" spans="25:25" x14ac:dyDescent="0.25">
      <c r="Y34385" s="109"/>
    </row>
    <row r="34386" spans="25:25" x14ac:dyDescent="0.25">
      <c r="Y34386" s="109"/>
    </row>
    <row r="34387" spans="25:25" x14ac:dyDescent="0.25">
      <c r="Y34387" s="109"/>
    </row>
    <row r="34388" spans="25:25" x14ac:dyDescent="0.25">
      <c r="Y34388" s="109"/>
    </row>
    <row r="34389" spans="25:25" x14ac:dyDescent="0.25">
      <c r="Y34389" s="109"/>
    </row>
    <row r="34390" spans="25:25" x14ac:dyDescent="0.25">
      <c r="Y34390" s="109"/>
    </row>
    <row r="34391" spans="25:25" x14ac:dyDescent="0.25">
      <c r="Y34391" s="109"/>
    </row>
    <row r="34392" spans="25:25" x14ac:dyDescent="0.25">
      <c r="Y34392" s="109"/>
    </row>
    <row r="34393" spans="25:25" x14ac:dyDescent="0.25">
      <c r="Y34393" s="109"/>
    </row>
    <row r="34394" spans="25:25" x14ac:dyDescent="0.25">
      <c r="Y34394" s="109"/>
    </row>
    <row r="34395" spans="25:25" x14ac:dyDescent="0.25">
      <c r="Y34395" s="109"/>
    </row>
    <row r="34396" spans="25:25" x14ac:dyDescent="0.25">
      <c r="Y34396" s="109"/>
    </row>
    <row r="34397" spans="25:25" x14ac:dyDescent="0.25">
      <c r="Y34397" s="109"/>
    </row>
    <row r="34398" spans="25:25" x14ac:dyDescent="0.25">
      <c r="Y34398" s="109"/>
    </row>
    <row r="34399" spans="25:25" x14ac:dyDescent="0.25">
      <c r="Y34399" s="109"/>
    </row>
    <row r="34400" spans="25:25" x14ac:dyDescent="0.25">
      <c r="Y34400" s="109"/>
    </row>
    <row r="34401" spans="25:25" x14ac:dyDescent="0.25">
      <c r="Y34401" s="109"/>
    </row>
    <row r="34402" spans="25:25" x14ac:dyDescent="0.25">
      <c r="Y34402" s="109"/>
    </row>
    <row r="34403" spans="25:25" x14ac:dyDescent="0.25">
      <c r="Y34403" s="109"/>
    </row>
    <row r="34404" spans="25:25" x14ac:dyDescent="0.25">
      <c r="Y34404" s="109"/>
    </row>
    <row r="34405" spans="25:25" x14ac:dyDescent="0.25">
      <c r="Y34405" s="109"/>
    </row>
    <row r="34406" spans="25:25" x14ac:dyDescent="0.25">
      <c r="Y34406" s="109"/>
    </row>
    <row r="34407" spans="25:25" x14ac:dyDescent="0.25">
      <c r="Y34407" s="109"/>
    </row>
    <row r="34408" spans="25:25" x14ac:dyDescent="0.25">
      <c r="Y34408" s="109"/>
    </row>
    <row r="34409" spans="25:25" x14ac:dyDescent="0.25">
      <c r="Y34409" s="109"/>
    </row>
    <row r="34410" spans="25:25" x14ac:dyDescent="0.25">
      <c r="Y34410" s="109"/>
    </row>
    <row r="34411" spans="25:25" x14ac:dyDescent="0.25">
      <c r="Y34411" s="109"/>
    </row>
    <row r="34412" spans="25:25" x14ac:dyDescent="0.25">
      <c r="Y34412" s="109"/>
    </row>
    <row r="34413" spans="25:25" x14ac:dyDescent="0.25">
      <c r="Y34413" s="109"/>
    </row>
    <row r="34414" spans="25:25" x14ac:dyDescent="0.25">
      <c r="Y34414" s="109"/>
    </row>
    <row r="34415" spans="25:25" x14ac:dyDescent="0.25">
      <c r="Y34415" s="109"/>
    </row>
    <row r="34416" spans="25:25" x14ac:dyDescent="0.25">
      <c r="Y34416" s="109"/>
    </row>
    <row r="34417" spans="25:25" x14ac:dyDescent="0.25">
      <c r="Y34417" s="109"/>
    </row>
    <row r="34418" spans="25:25" x14ac:dyDescent="0.25">
      <c r="Y34418" s="109"/>
    </row>
    <row r="34419" spans="25:25" x14ac:dyDescent="0.25">
      <c r="Y34419" s="109"/>
    </row>
    <row r="34420" spans="25:25" x14ac:dyDescent="0.25">
      <c r="Y34420" s="109"/>
    </row>
    <row r="34421" spans="25:25" x14ac:dyDescent="0.25">
      <c r="Y34421" s="109"/>
    </row>
    <row r="34422" spans="25:25" x14ac:dyDescent="0.25">
      <c r="Y34422" s="109"/>
    </row>
    <row r="34423" spans="25:25" x14ac:dyDescent="0.25">
      <c r="Y34423" s="109"/>
    </row>
    <row r="34424" spans="25:25" x14ac:dyDescent="0.25">
      <c r="Y34424" s="109"/>
    </row>
    <row r="34425" spans="25:25" x14ac:dyDescent="0.25">
      <c r="Y34425" s="109"/>
    </row>
    <row r="34426" spans="25:25" x14ac:dyDescent="0.25">
      <c r="Y34426" s="109"/>
    </row>
    <row r="34427" spans="25:25" x14ac:dyDescent="0.25">
      <c r="Y34427" s="109"/>
    </row>
    <row r="34428" spans="25:25" x14ac:dyDescent="0.25">
      <c r="Y34428" s="109"/>
    </row>
    <row r="34429" spans="25:25" x14ac:dyDescent="0.25">
      <c r="Y34429" s="109"/>
    </row>
    <row r="34430" spans="25:25" x14ac:dyDescent="0.25">
      <c r="Y34430" s="109"/>
    </row>
    <row r="34431" spans="25:25" x14ac:dyDescent="0.25">
      <c r="Y34431" s="109"/>
    </row>
    <row r="34432" spans="25:25" x14ac:dyDescent="0.25">
      <c r="Y34432" s="109"/>
    </row>
    <row r="34433" spans="25:25" x14ac:dyDescent="0.25">
      <c r="Y34433" s="109"/>
    </row>
    <row r="34434" spans="25:25" x14ac:dyDescent="0.25">
      <c r="Y34434" s="109"/>
    </row>
    <row r="34435" spans="25:25" x14ac:dyDescent="0.25">
      <c r="Y34435" s="109"/>
    </row>
    <row r="34436" spans="25:25" x14ac:dyDescent="0.25">
      <c r="Y34436" s="109"/>
    </row>
    <row r="34437" spans="25:25" x14ac:dyDescent="0.25">
      <c r="Y34437" s="109"/>
    </row>
    <row r="34438" spans="25:25" x14ac:dyDescent="0.25">
      <c r="Y34438" s="109"/>
    </row>
    <row r="34439" spans="25:25" x14ac:dyDescent="0.25">
      <c r="Y34439" s="109"/>
    </row>
    <row r="34440" spans="25:25" x14ac:dyDescent="0.25">
      <c r="Y34440" s="109"/>
    </row>
    <row r="34441" spans="25:25" x14ac:dyDescent="0.25">
      <c r="Y34441" s="109"/>
    </row>
    <row r="34442" spans="25:25" x14ac:dyDescent="0.25">
      <c r="Y34442" s="109"/>
    </row>
    <row r="34443" spans="25:25" x14ac:dyDescent="0.25">
      <c r="Y34443" s="109"/>
    </row>
    <row r="34444" spans="25:25" x14ac:dyDescent="0.25">
      <c r="Y34444" s="109"/>
    </row>
    <row r="34445" spans="25:25" x14ac:dyDescent="0.25">
      <c r="Y34445" s="109"/>
    </row>
    <row r="34446" spans="25:25" x14ac:dyDescent="0.25">
      <c r="Y34446" s="109"/>
    </row>
    <row r="34447" spans="25:25" x14ac:dyDescent="0.25">
      <c r="Y34447" s="109"/>
    </row>
    <row r="34448" spans="25:25" x14ac:dyDescent="0.25">
      <c r="Y34448" s="109"/>
    </row>
    <row r="34449" spans="25:25" x14ac:dyDescent="0.25">
      <c r="Y34449" s="109"/>
    </row>
    <row r="34450" spans="25:25" x14ac:dyDescent="0.25">
      <c r="Y34450" s="109"/>
    </row>
    <row r="34451" spans="25:25" x14ac:dyDescent="0.25">
      <c r="Y34451" s="109"/>
    </row>
    <row r="34452" spans="25:25" x14ac:dyDescent="0.25">
      <c r="Y34452" s="109"/>
    </row>
    <row r="34453" spans="25:25" x14ac:dyDescent="0.25">
      <c r="Y34453" s="109"/>
    </row>
    <row r="34454" spans="25:25" x14ac:dyDescent="0.25">
      <c r="Y34454" s="109"/>
    </row>
    <row r="34455" spans="25:25" x14ac:dyDescent="0.25">
      <c r="Y34455" s="109"/>
    </row>
    <row r="34456" spans="25:25" x14ac:dyDescent="0.25">
      <c r="Y34456" s="109"/>
    </row>
    <row r="34457" spans="25:25" x14ac:dyDescent="0.25">
      <c r="Y34457" s="109"/>
    </row>
    <row r="34458" spans="25:25" x14ac:dyDescent="0.25">
      <c r="Y34458" s="109"/>
    </row>
    <row r="34459" spans="25:25" x14ac:dyDescent="0.25">
      <c r="Y34459" s="109"/>
    </row>
    <row r="34460" spans="25:25" x14ac:dyDescent="0.25">
      <c r="Y34460" s="109"/>
    </row>
    <row r="34461" spans="25:25" x14ac:dyDescent="0.25">
      <c r="Y34461" s="109"/>
    </row>
    <row r="34462" spans="25:25" x14ac:dyDescent="0.25">
      <c r="Y34462" s="109"/>
    </row>
    <row r="34463" spans="25:25" x14ac:dyDescent="0.25">
      <c r="Y34463" s="109"/>
    </row>
    <row r="34464" spans="25:25" x14ac:dyDescent="0.25">
      <c r="Y34464" s="109"/>
    </row>
    <row r="34465" spans="25:25" x14ac:dyDescent="0.25">
      <c r="Y34465" s="109"/>
    </row>
    <row r="34466" spans="25:25" x14ac:dyDescent="0.25">
      <c r="Y34466" s="109"/>
    </row>
    <row r="34467" spans="25:25" x14ac:dyDescent="0.25">
      <c r="Y34467" s="109"/>
    </row>
    <row r="34468" spans="25:25" x14ac:dyDescent="0.25">
      <c r="Y34468" s="109"/>
    </row>
    <row r="34469" spans="25:25" x14ac:dyDescent="0.25">
      <c r="Y34469" s="109"/>
    </row>
    <row r="34470" spans="25:25" x14ac:dyDescent="0.25">
      <c r="Y34470" s="109"/>
    </row>
    <row r="34471" spans="25:25" x14ac:dyDescent="0.25">
      <c r="Y34471" s="109"/>
    </row>
    <row r="34472" spans="25:25" x14ac:dyDescent="0.25">
      <c r="Y34472" s="109"/>
    </row>
    <row r="34473" spans="25:25" x14ac:dyDescent="0.25">
      <c r="Y34473" s="109"/>
    </row>
    <row r="34474" spans="25:25" x14ac:dyDescent="0.25">
      <c r="Y34474" s="109"/>
    </row>
    <row r="34475" spans="25:25" x14ac:dyDescent="0.25">
      <c r="Y34475" s="109"/>
    </row>
    <row r="34476" spans="25:25" x14ac:dyDescent="0.25">
      <c r="Y34476" s="109"/>
    </row>
    <row r="34477" spans="25:25" x14ac:dyDescent="0.25">
      <c r="Y34477" s="109"/>
    </row>
    <row r="34478" spans="25:25" x14ac:dyDescent="0.25">
      <c r="Y34478" s="109"/>
    </row>
    <row r="34479" spans="25:25" x14ac:dyDescent="0.25">
      <c r="Y34479" s="109"/>
    </row>
    <row r="34480" spans="25:25" x14ac:dyDescent="0.25">
      <c r="Y34480" s="109"/>
    </row>
    <row r="34481" spans="25:25" x14ac:dyDescent="0.25">
      <c r="Y34481" s="109"/>
    </row>
    <row r="34482" spans="25:25" x14ac:dyDescent="0.25">
      <c r="Y34482" s="109"/>
    </row>
    <row r="34483" spans="25:25" x14ac:dyDescent="0.25">
      <c r="Y34483" s="109"/>
    </row>
    <row r="34484" spans="25:25" x14ac:dyDescent="0.25">
      <c r="Y34484" s="109"/>
    </row>
    <row r="34485" spans="25:25" x14ac:dyDescent="0.25">
      <c r="Y34485" s="109"/>
    </row>
    <row r="34486" spans="25:25" x14ac:dyDescent="0.25">
      <c r="Y34486" s="109"/>
    </row>
    <row r="34487" spans="25:25" x14ac:dyDescent="0.25">
      <c r="Y34487" s="109"/>
    </row>
    <row r="34488" spans="25:25" x14ac:dyDescent="0.25">
      <c r="Y34488" s="109"/>
    </row>
    <row r="34489" spans="25:25" x14ac:dyDescent="0.25">
      <c r="Y34489" s="109"/>
    </row>
    <row r="34490" spans="25:25" x14ac:dyDescent="0.25">
      <c r="Y34490" s="109"/>
    </row>
    <row r="34491" spans="25:25" x14ac:dyDescent="0.25">
      <c r="Y34491" s="109"/>
    </row>
    <row r="34492" spans="25:25" x14ac:dyDescent="0.25">
      <c r="Y34492" s="109"/>
    </row>
    <row r="34493" spans="25:25" x14ac:dyDescent="0.25">
      <c r="Y34493" s="109"/>
    </row>
    <row r="34494" spans="25:25" x14ac:dyDescent="0.25">
      <c r="Y34494" s="109"/>
    </row>
    <row r="34495" spans="25:25" x14ac:dyDescent="0.25">
      <c r="Y34495" s="109"/>
    </row>
    <row r="34496" spans="25:25" x14ac:dyDescent="0.25">
      <c r="Y34496" s="109"/>
    </row>
    <row r="34497" spans="25:25" x14ac:dyDescent="0.25">
      <c r="Y34497" s="109"/>
    </row>
    <row r="34498" spans="25:25" x14ac:dyDescent="0.25">
      <c r="Y34498" s="109"/>
    </row>
    <row r="34499" spans="25:25" x14ac:dyDescent="0.25">
      <c r="Y34499" s="109"/>
    </row>
    <row r="34500" spans="25:25" x14ac:dyDescent="0.25">
      <c r="Y34500" s="109"/>
    </row>
    <row r="34501" spans="25:25" x14ac:dyDescent="0.25">
      <c r="Y34501" s="109"/>
    </row>
    <row r="34502" spans="25:25" x14ac:dyDescent="0.25">
      <c r="Y34502" s="109"/>
    </row>
    <row r="34503" spans="25:25" x14ac:dyDescent="0.25">
      <c r="Y34503" s="109"/>
    </row>
    <row r="34504" spans="25:25" x14ac:dyDescent="0.25">
      <c r="Y34504" s="109"/>
    </row>
    <row r="34505" spans="25:25" x14ac:dyDescent="0.25">
      <c r="Y34505" s="109"/>
    </row>
    <row r="34506" spans="25:25" x14ac:dyDescent="0.25">
      <c r="Y34506" s="109"/>
    </row>
    <row r="34507" spans="25:25" x14ac:dyDescent="0.25">
      <c r="Y34507" s="109"/>
    </row>
    <row r="34508" spans="25:25" x14ac:dyDescent="0.25">
      <c r="Y34508" s="109"/>
    </row>
    <row r="34509" spans="25:25" x14ac:dyDescent="0.25">
      <c r="Y34509" s="109"/>
    </row>
    <row r="34510" spans="25:25" x14ac:dyDescent="0.25">
      <c r="Y34510" s="109"/>
    </row>
    <row r="34511" spans="25:25" x14ac:dyDescent="0.25">
      <c r="Y34511" s="109"/>
    </row>
    <row r="34512" spans="25:25" x14ac:dyDescent="0.25">
      <c r="Y34512" s="109"/>
    </row>
    <row r="34513" spans="25:25" x14ac:dyDescent="0.25">
      <c r="Y34513" s="109"/>
    </row>
    <row r="34514" spans="25:25" x14ac:dyDescent="0.25">
      <c r="Y34514" s="109"/>
    </row>
    <row r="34515" spans="25:25" x14ac:dyDescent="0.25">
      <c r="Y34515" s="109"/>
    </row>
    <row r="34516" spans="25:25" x14ac:dyDescent="0.25">
      <c r="Y34516" s="109"/>
    </row>
    <row r="34517" spans="25:25" x14ac:dyDescent="0.25">
      <c r="Y34517" s="109"/>
    </row>
    <row r="34518" spans="25:25" x14ac:dyDescent="0.25">
      <c r="Y34518" s="109"/>
    </row>
    <row r="34519" spans="25:25" x14ac:dyDescent="0.25">
      <c r="Y34519" s="109"/>
    </row>
    <row r="34520" spans="25:25" x14ac:dyDescent="0.25">
      <c r="Y34520" s="109"/>
    </row>
    <row r="34521" spans="25:25" x14ac:dyDescent="0.25">
      <c r="Y34521" s="109"/>
    </row>
    <row r="34522" spans="25:25" x14ac:dyDescent="0.25">
      <c r="Y34522" s="109"/>
    </row>
    <row r="34523" spans="25:25" x14ac:dyDescent="0.25">
      <c r="Y34523" s="109"/>
    </row>
    <row r="34524" spans="25:25" x14ac:dyDescent="0.25">
      <c r="Y34524" s="109"/>
    </row>
    <row r="34525" spans="25:25" x14ac:dyDescent="0.25">
      <c r="Y34525" s="109"/>
    </row>
    <row r="34526" spans="25:25" x14ac:dyDescent="0.25">
      <c r="Y34526" s="109"/>
    </row>
    <row r="34527" spans="25:25" x14ac:dyDescent="0.25">
      <c r="Y34527" s="109"/>
    </row>
    <row r="34528" spans="25:25" x14ac:dyDescent="0.25">
      <c r="Y34528" s="109"/>
    </row>
    <row r="34529" spans="25:25" x14ac:dyDescent="0.25">
      <c r="Y34529" s="109"/>
    </row>
    <row r="34530" spans="25:25" x14ac:dyDescent="0.25">
      <c r="Y34530" s="109"/>
    </row>
    <row r="34531" spans="25:25" x14ac:dyDescent="0.25">
      <c r="Y34531" s="109"/>
    </row>
    <row r="34532" spans="25:25" x14ac:dyDescent="0.25">
      <c r="Y34532" s="109"/>
    </row>
    <row r="34533" spans="25:25" x14ac:dyDescent="0.25">
      <c r="Y34533" s="109"/>
    </row>
    <row r="34534" spans="25:25" x14ac:dyDescent="0.25">
      <c r="Y34534" s="109"/>
    </row>
    <row r="34535" spans="25:25" x14ac:dyDescent="0.25">
      <c r="Y34535" s="109"/>
    </row>
    <row r="34536" spans="25:25" x14ac:dyDescent="0.25">
      <c r="Y34536" s="109"/>
    </row>
    <row r="34537" spans="25:25" x14ac:dyDescent="0.25">
      <c r="Y34537" s="109"/>
    </row>
    <row r="34538" spans="25:25" x14ac:dyDescent="0.25">
      <c r="Y34538" s="109"/>
    </row>
    <row r="34539" spans="25:25" x14ac:dyDescent="0.25">
      <c r="Y34539" s="109"/>
    </row>
    <row r="34540" spans="25:25" x14ac:dyDescent="0.25">
      <c r="Y34540" s="109"/>
    </row>
    <row r="34541" spans="25:25" x14ac:dyDescent="0.25">
      <c r="Y34541" s="109"/>
    </row>
    <row r="34542" spans="25:25" x14ac:dyDescent="0.25">
      <c r="Y34542" s="109"/>
    </row>
    <row r="34543" spans="25:25" x14ac:dyDescent="0.25">
      <c r="Y34543" s="109"/>
    </row>
    <row r="34544" spans="25:25" x14ac:dyDescent="0.25">
      <c r="Y34544" s="109"/>
    </row>
    <row r="34545" spans="25:25" x14ac:dyDescent="0.25">
      <c r="Y34545" s="109"/>
    </row>
    <row r="34546" spans="25:25" x14ac:dyDescent="0.25">
      <c r="Y34546" s="109"/>
    </row>
    <row r="34547" spans="25:25" x14ac:dyDescent="0.25">
      <c r="Y34547" s="109"/>
    </row>
    <row r="34548" spans="25:25" x14ac:dyDescent="0.25">
      <c r="Y34548" s="109"/>
    </row>
    <row r="34549" spans="25:25" x14ac:dyDescent="0.25">
      <c r="Y34549" s="109"/>
    </row>
    <row r="34550" spans="25:25" x14ac:dyDescent="0.25">
      <c r="Y34550" s="109"/>
    </row>
    <row r="34551" spans="25:25" x14ac:dyDescent="0.25">
      <c r="Y34551" s="109"/>
    </row>
    <row r="34552" spans="25:25" x14ac:dyDescent="0.25">
      <c r="Y34552" s="109"/>
    </row>
    <row r="34553" spans="25:25" x14ac:dyDescent="0.25">
      <c r="Y34553" s="109"/>
    </row>
    <row r="34554" spans="25:25" x14ac:dyDescent="0.25">
      <c r="Y34554" s="109"/>
    </row>
    <row r="34555" spans="25:25" x14ac:dyDescent="0.25">
      <c r="Y34555" s="109"/>
    </row>
    <row r="34556" spans="25:25" x14ac:dyDescent="0.25">
      <c r="Y34556" s="109"/>
    </row>
    <row r="34557" spans="25:25" x14ac:dyDescent="0.25">
      <c r="Y34557" s="109"/>
    </row>
    <row r="34558" spans="25:25" x14ac:dyDescent="0.25">
      <c r="Y34558" s="109"/>
    </row>
    <row r="34559" spans="25:25" x14ac:dyDescent="0.25">
      <c r="Y34559" s="109"/>
    </row>
    <row r="34560" spans="25:25" x14ac:dyDescent="0.25">
      <c r="Y34560" s="109"/>
    </row>
    <row r="34561" spans="25:25" x14ac:dyDescent="0.25">
      <c r="Y34561" s="109"/>
    </row>
    <row r="34562" spans="25:25" x14ac:dyDescent="0.25">
      <c r="Y34562" s="109"/>
    </row>
    <row r="34563" spans="25:25" x14ac:dyDescent="0.25">
      <c r="Y34563" s="109"/>
    </row>
    <row r="34564" spans="25:25" x14ac:dyDescent="0.25">
      <c r="Y34564" s="109"/>
    </row>
    <row r="34565" spans="25:25" x14ac:dyDescent="0.25">
      <c r="Y34565" s="109"/>
    </row>
    <row r="34566" spans="25:25" x14ac:dyDescent="0.25">
      <c r="Y34566" s="109"/>
    </row>
    <row r="34567" spans="25:25" x14ac:dyDescent="0.25">
      <c r="Y34567" s="109"/>
    </row>
    <row r="34568" spans="25:25" x14ac:dyDescent="0.25">
      <c r="Y34568" s="109"/>
    </row>
    <row r="34569" spans="25:25" x14ac:dyDescent="0.25">
      <c r="Y34569" s="109"/>
    </row>
    <row r="34570" spans="25:25" x14ac:dyDescent="0.25">
      <c r="Y34570" s="109"/>
    </row>
    <row r="34571" spans="25:25" x14ac:dyDescent="0.25">
      <c r="Y34571" s="109"/>
    </row>
    <row r="34572" spans="25:25" x14ac:dyDescent="0.25">
      <c r="Y34572" s="109"/>
    </row>
    <row r="34573" spans="25:25" x14ac:dyDescent="0.25">
      <c r="Y34573" s="109"/>
    </row>
    <row r="34574" spans="25:25" x14ac:dyDescent="0.25">
      <c r="Y34574" s="109"/>
    </row>
    <row r="34575" spans="25:25" x14ac:dyDescent="0.25">
      <c r="Y34575" s="109"/>
    </row>
    <row r="34576" spans="25:25" x14ac:dyDescent="0.25">
      <c r="Y34576" s="109"/>
    </row>
    <row r="34577" spans="25:25" x14ac:dyDescent="0.25">
      <c r="Y34577" s="109"/>
    </row>
    <row r="34578" spans="25:25" x14ac:dyDescent="0.25">
      <c r="Y34578" s="109"/>
    </row>
    <row r="34579" spans="25:25" x14ac:dyDescent="0.25">
      <c r="Y34579" s="109"/>
    </row>
    <row r="34580" spans="25:25" x14ac:dyDescent="0.25">
      <c r="Y34580" s="109"/>
    </row>
    <row r="34581" spans="25:25" x14ac:dyDescent="0.25">
      <c r="Y34581" s="109"/>
    </row>
    <row r="34582" spans="25:25" x14ac:dyDescent="0.25">
      <c r="Y34582" s="109"/>
    </row>
    <row r="34583" spans="25:25" x14ac:dyDescent="0.25">
      <c r="Y34583" s="109"/>
    </row>
    <row r="34584" spans="25:25" x14ac:dyDescent="0.25">
      <c r="Y34584" s="109"/>
    </row>
    <row r="34585" spans="25:25" x14ac:dyDescent="0.25">
      <c r="Y34585" s="109"/>
    </row>
    <row r="34586" spans="25:25" x14ac:dyDescent="0.25">
      <c r="Y34586" s="109"/>
    </row>
    <row r="34587" spans="25:25" x14ac:dyDescent="0.25">
      <c r="Y34587" s="109"/>
    </row>
    <row r="34588" spans="25:25" x14ac:dyDescent="0.25">
      <c r="Y34588" s="109"/>
    </row>
    <row r="34589" spans="25:25" x14ac:dyDescent="0.25">
      <c r="Y34589" s="109"/>
    </row>
    <row r="34590" spans="25:25" x14ac:dyDescent="0.25">
      <c r="Y34590" s="109"/>
    </row>
    <row r="34591" spans="25:25" x14ac:dyDescent="0.25">
      <c r="Y34591" s="109"/>
    </row>
    <row r="34592" spans="25:25" x14ac:dyDescent="0.25">
      <c r="Y34592" s="109"/>
    </row>
    <row r="34593" spans="25:25" x14ac:dyDescent="0.25">
      <c r="Y34593" s="109"/>
    </row>
    <row r="34594" spans="25:25" x14ac:dyDescent="0.25">
      <c r="Y34594" s="109"/>
    </row>
    <row r="34595" spans="25:25" x14ac:dyDescent="0.25">
      <c r="Y34595" s="109"/>
    </row>
    <row r="34596" spans="25:25" x14ac:dyDescent="0.25">
      <c r="Y34596" s="109"/>
    </row>
    <row r="34597" spans="25:25" x14ac:dyDescent="0.25">
      <c r="Y34597" s="109"/>
    </row>
    <row r="34598" spans="25:25" x14ac:dyDescent="0.25">
      <c r="Y34598" s="109"/>
    </row>
    <row r="34599" spans="25:25" x14ac:dyDescent="0.25">
      <c r="Y34599" s="109"/>
    </row>
    <row r="34600" spans="25:25" x14ac:dyDescent="0.25">
      <c r="Y34600" s="109"/>
    </row>
    <row r="34601" spans="25:25" x14ac:dyDescent="0.25">
      <c r="Y34601" s="109"/>
    </row>
    <row r="34602" spans="25:25" x14ac:dyDescent="0.25">
      <c r="Y34602" s="109"/>
    </row>
    <row r="34603" spans="25:25" x14ac:dyDescent="0.25">
      <c r="Y34603" s="109"/>
    </row>
    <row r="34604" spans="25:25" x14ac:dyDescent="0.25">
      <c r="Y34604" s="109"/>
    </row>
    <row r="34605" spans="25:25" x14ac:dyDescent="0.25">
      <c r="Y34605" s="109"/>
    </row>
    <row r="34606" spans="25:25" x14ac:dyDescent="0.25">
      <c r="Y34606" s="109"/>
    </row>
    <row r="34607" spans="25:25" x14ac:dyDescent="0.25">
      <c r="Y34607" s="109"/>
    </row>
    <row r="34608" spans="25:25" x14ac:dyDescent="0.25">
      <c r="Y34608" s="109"/>
    </row>
    <row r="34609" spans="25:25" x14ac:dyDescent="0.25">
      <c r="Y34609" s="109"/>
    </row>
    <row r="34610" spans="25:25" x14ac:dyDescent="0.25">
      <c r="Y34610" s="109"/>
    </row>
    <row r="34611" spans="25:25" x14ac:dyDescent="0.25">
      <c r="Y34611" s="109"/>
    </row>
    <row r="34612" spans="25:25" x14ac:dyDescent="0.25">
      <c r="Y34612" s="109"/>
    </row>
    <row r="34613" spans="25:25" x14ac:dyDescent="0.25">
      <c r="Y34613" s="109"/>
    </row>
    <row r="34614" spans="25:25" x14ac:dyDescent="0.25">
      <c r="Y34614" s="109"/>
    </row>
    <row r="34615" spans="25:25" x14ac:dyDescent="0.25">
      <c r="Y34615" s="109"/>
    </row>
    <row r="34616" spans="25:25" x14ac:dyDescent="0.25">
      <c r="Y34616" s="109"/>
    </row>
    <row r="34617" spans="25:25" x14ac:dyDescent="0.25">
      <c r="Y34617" s="109"/>
    </row>
    <row r="34618" spans="25:25" x14ac:dyDescent="0.25">
      <c r="Y34618" s="109"/>
    </row>
    <row r="34619" spans="25:25" x14ac:dyDescent="0.25">
      <c r="Y34619" s="109"/>
    </row>
    <row r="34620" spans="25:25" x14ac:dyDescent="0.25">
      <c r="Y34620" s="109"/>
    </row>
    <row r="34621" spans="25:25" x14ac:dyDescent="0.25">
      <c r="Y34621" s="109"/>
    </row>
    <row r="34622" spans="25:25" x14ac:dyDescent="0.25">
      <c r="Y34622" s="109"/>
    </row>
    <row r="34623" spans="25:25" x14ac:dyDescent="0.25">
      <c r="Y34623" s="109"/>
    </row>
    <row r="34624" spans="25:25" x14ac:dyDescent="0.25">
      <c r="Y34624" s="109"/>
    </row>
    <row r="34625" spans="25:25" x14ac:dyDescent="0.25">
      <c r="Y34625" s="109"/>
    </row>
    <row r="34626" spans="25:25" x14ac:dyDescent="0.25">
      <c r="Y34626" s="109"/>
    </row>
    <row r="34627" spans="25:25" x14ac:dyDescent="0.25">
      <c r="Y34627" s="109"/>
    </row>
    <row r="34628" spans="25:25" x14ac:dyDescent="0.25">
      <c r="Y34628" s="109"/>
    </row>
    <row r="34629" spans="25:25" x14ac:dyDescent="0.25">
      <c r="Y34629" s="109"/>
    </row>
    <row r="34630" spans="25:25" x14ac:dyDescent="0.25">
      <c r="Y34630" s="109"/>
    </row>
    <row r="34631" spans="25:25" x14ac:dyDescent="0.25">
      <c r="Y34631" s="109"/>
    </row>
    <row r="34632" spans="25:25" x14ac:dyDescent="0.25">
      <c r="Y34632" s="109"/>
    </row>
    <row r="34633" spans="25:25" x14ac:dyDescent="0.25">
      <c r="Y34633" s="109"/>
    </row>
    <row r="34634" spans="25:25" x14ac:dyDescent="0.25">
      <c r="Y34634" s="109"/>
    </row>
    <row r="34635" spans="25:25" x14ac:dyDescent="0.25">
      <c r="Y34635" s="109"/>
    </row>
    <row r="34636" spans="25:25" x14ac:dyDescent="0.25">
      <c r="Y34636" s="109"/>
    </row>
    <row r="34637" spans="25:25" x14ac:dyDescent="0.25">
      <c r="Y34637" s="109"/>
    </row>
    <row r="34638" spans="25:25" x14ac:dyDescent="0.25">
      <c r="Y34638" s="109"/>
    </row>
    <row r="34639" spans="25:25" x14ac:dyDescent="0.25">
      <c r="Y34639" s="109"/>
    </row>
    <row r="34640" spans="25:25" x14ac:dyDescent="0.25">
      <c r="Y34640" s="109"/>
    </row>
    <row r="34641" spans="25:25" x14ac:dyDescent="0.25">
      <c r="Y34641" s="109"/>
    </row>
    <row r="34642" spans="25:25" x14ac:dyDescent="0.25">
      <c r="Y34642" s="109"/>
    </row>
    <row r="34643" spans="25:25" x14ac:dyDescent="0.25">
      <c r="Y34643" s="109"/>
    </row>
    <row r="34644" spans="25:25" x14ac:dyDescent="0.25">
      <c r="Y34644" s="109"/>
    </row>
    <row r="34645" spans="25:25" x14ac:dyDescent="0.25">
      <c r="Y34645" s="109"/>
    </row>
    <row r="34646" spans="25:25" x14ac:dyDescent="0.25">
      <c r="Y34646" s="109"/>
    </row>
    <row r="34647" spans="25:25" x14ac:dyDescent="0.25">
      <c r="Y34647" s="109"/>
    </row>
    <row r="34648" spans="25:25" x14ac:dyDescent="0.25">
      <c r="Y34648" s="109"/>
    </row>
    <row r="34649" spans="25:25" x14ac:dyDescent="0.25">
      <c r="Y34649" s="109"/>
    </row>
    <row r="34650" spans="25:25" x14ac:dyDescent="0.25">
      <c r="Y34650" s="109"/>
    </row>
    <row r="34651" spans="25:25" x14ac:dyDescent="0.25">
      <c r="Y34651" s="109"/>
    </row>
    <row r="34652" spans="25:25" x14ac:dyDescent="0.25">
      <c r="Y34652" s="109"/>
    </row>
    <row r="34653" spans="25:25" x14ac:dyDescent="0.25">
      <c r="Y34653" s="109"/>
    </row>
    <row r="34654" spans="25:25" x14ac:dyDescent="0.25">
      <c r="Y34654" s="109"/>
    </row>
    <row r="34655" spans="25:25" x14ac:dyDescent="0.25">
      <c r="Y34655" s="109"/>
    </row>
    <row r="34656" spans="25:25" x14ac:dyDescent="0.25">
      <c r="Y34656" s="109"/>
    </row>
    <row r="34657" spans="25:25" x14ac:dyDescent="0.25">
      <c r="Y34657" s="109"/>
    </row>
    <row r="34658" spans="25:25" x14ac:dyDescent="0.25">
      <c r="Y34658" s="109"/>
    </row>
    <row r="34659" spans="25:25" x14ac:dyDescent="0.25">
      <c r="Y34659" s="109"/>
    </row>
    <row r="34660" spans="25:25" x14ac:dyDescent="0.25">
      <c r="Y34660" s="109"/>
    </row>
    <row r="34661" spans="25:25" x14ac:dyDescent="0.25">
      <c r="Y34661" s="109"/>
    </row>
    <row r="34662" spans="25:25" x14ac:dyDescent="0.25">
      <c r="Y34662" s="109"/>
    </row>
    <row r="34663" spans="25:25" x14ac:dyDescent="0.25">
      <c r="Y34663" s="109"/>
    </row>
    <row r="34664" spans="25:25" x14ac:dyDescent="0.25">
      <c r="Y34664" s="109"/>
    </row>
    <row r="34665" spans="25:25" x14ac:dyDescent="0.25">
      <c r="Y34665" s="109"/>
    </row>
    <row r="34666" spans="25:25" x14ac:dyDescent="0.25">
      <c r="Y34666" s="109"/>
    </row>
    <row r="34667" spans="25:25" x14ac:dyDescent="0.25">
      <c r="Y34667" s="109"/>
    </row>
    <row r="34668" spans="25:25" x14ac:dyDescent="0.25">
      <c r="Y34668" s="109"/>
    </row>
    <row r="34669" spans="25:25" x14ac:dyDescent="0.25">
      <c r="Y34669" s="109"/>
    </row>
    <row r="34670" spans="25:25" x14ac:dyDescent="0.25">
      <c r="Y34670" s="109"/>
    </row>
    <row r="34671" spans="25:25" x14ac:dyDescent="0.25">
      <c r="Y34671" s="109"/>
    </row>
    <row r="34672" spans="25:25" x14ac:dyDescent="0.25">
      <c r="Y34672" s="109"/>
    </row>
    <row r="34673" spans="25:25" x14ac:dyDescent="0.25">
      <c r="Y34673" s="109"/>
    </row>
    <row r="34674" spans="25:25" x14ac:dyDescent="0.25">
      <c r="Y34674" s="109"/>
    </row>
    <row r="34675" spans="25:25" x14ac:dyDescent="0.25">
      <c r="Y34675" s="109"/>
    </row>
    <row r="34676" spans="25:25" x14ac:dyDescent="0.25">
      <c r="Y34676" s="109"/>
    </row>
    <row r="34677" spans="25:25" x14ac:dyDescent="0.25">
      <c r="Y34677" s="109"/>
    </row>
    <row r="34678" spans="25:25" x14ac:dyDescent="0.25">
      <c r="Y34678" s="109"/>
    </row>
    <row r="34679" spans="25:25" x14ac:dyDescent="0.25">
      <c r="Y34679" s="109"/>
    </row>
    <row r="34680" spans="25:25" x14ac:dyDescent="0.25">
      <c r="Y34680" s="109"/>
    </row>
    <row r="34681" spans="25:25" x14ac:dyDescent="0.25">
      <c r="Y34681" s="109"/>
    </row>
    <row r="34682" spans="25:25" x14ac:dyDescent="0.25">
      <c r="Y34682" s="109"/>
    </row>
    <row r="34683" spans="25:25" x14ac:dyDescent="0.25">
      <c r="Y34683" s="109"/>
    </row>
    <row r="34684" spans="25:25" x14ac:dyDescent="0.25">
      <c r="Y34684" s="109"/>
    </row>
    <row r="34685" spans="25:25" x14ac:dyDescent="0.25">
      <c r="Y34685" s="109"/>
    </row>
    <row r="34686" spans="25:25" x14ac:dyDescent="0.25">
      <c r="Y34686" s="109"/>
    </row>
    <row r="34687" spans="25:25" x14ac:dyDescent="0.25">
      <c r="Y34687" s="109"/>
    </row>
    <row r="34688" spans="25:25" x14ac:dyDescent="0.25">
      <c r="Y34688" s="109"/>
    </row>
    <row r="34689" spans="25:25" x14ac:dyDescent="0.25">
      <c r="Y34689" s="109"/>
    </row>
    <row r="34690" spans="25:25" x14ac:dyDescent="0.25">
      <c r="Y34690" s="109"/>
    </row>
    <row r="34691" spans="25:25" x14ac:dyDescent="0.25">
      <c r="Y34691" s="109"/>
    </row>
    <row r="34692" spans="25:25" x14ac:dyDescent="0.25">
      <c r="Y34692" s="109"/>
    </row>
    <row r="34693" spans="25:25" x14ac:dyDescent="0.25">
      <c r="Y34693" s="109"/>
    </row>
    <row r="34694" spans="25:25" x14ac:dyDescent="0.25">
      <c r="Y34694" s="109"/>
    </row>
    <row r="34695" spans="25:25" x14ac:dyDescent="0.25">
      <c r="Y34695" s="109"/>
    </row>
    <row r="34696" spans="25:25" x14ac:dyDescent="0.25">
      <c r="Y34696" s="109"/>
    </row>
    <row r="34697" spans="25:25" x14ac:dyDescent="0.25">
      <c r="Y34697" s="109"/>
    </row>
    <row r="34698" spans="25:25" x14ac:dyDescent="0.25">
      <c r="Y34698" s="109"/>
    </row>
    <row r="34699" spans="25:25" x14ac:dyDescent="0.25">
      <c r="Y34699" s="109"/>
    </row>
    <row r="34700" spans="25:25" x14ac:dyDescent="0.25">
      <c r="Y34700" s="109"/>
    </row>
    <row r="34701" spans="25:25" x14ac:dyDescent="0.25">
      <c r="Y34701" s="109"/>
    </row>
    <row r="34702" spans="25:25" x14ac:dyDescent="0.25">
      <c r="Y34702" s="109"/>
    </row>
    <row r="34703" spans="25:25" x14ac:dyDescent="0.25">
      <c r="Y34703" s="109"/>
    </row>
    <row r="34704" spans="25:25" x14ac:dyDescent="0.25">
      <c r="Y34704" s="109"/>
    </row>
    <row r="34705" spans="25:25" x14ac:dyDescent="0.25">
      <c r="Y34705" s="109"/>
    </row>
    <row r="34706" spans="25:25" x14ac:dyDescent="0.25">
      <c r="Y34706" s="109"/>
    </row>
    <row r="34707" spans="25:25" x14ac:dyDescent="0.25">
      <c r="Y34707" s="109"/>
    </row>
    <row r="34708" spans="25:25" x14ac:dyDescent="0.25">
      <c r="Y34708" s="109"/>
    </row>
    <row r="34709" spans="25:25" x14ac:dyDescent="0.25">
      <c r="Y34709" s="109"/>
    </row>
    <row r="34710" spans="25:25" x14ac:dyDescent="0.25">
      <c r="Y34710" s="109"/>
    </row>
    <row r="34711" spans="25:25" x14ac:dyDescent="0.25">
      <c r="Y34711" s="109"/>
    </row>
    <row r="34712" spans="25:25" x14ac:dyDescent="0.25">
      <c r="Y34712" s="109"/>
    </row>
    <row r="34713" spans="25:25" x14ac:dyDescent="0.25">
      <c r="Y34713" s="109"/>
    </row>
    <row r="34714" spans="25:25" x14ac:dyDescent="0.25">
      <c r="Y34714" s="109"/>
    </row>
    <row r="34715" spans="25:25" x14ac:dyDescent="0.25">
      <c r="Y34715" s="109"/>
    </row>
    <row r="34716" spans="25:25" x14ac:dyDescent="0.25">
      <c r="Y34716" s="109"/>
    </row>
    <row r="34717" spans="25:25" x14ac:dyDescent="0.25">
      <c r="Y34717" s="109"/>
    </row>
    <row r="34718" spans="25:25" x14ac:dyDescent="0.25">
      <c r="Y34718" s="109"/>
    </row>
    <row r="34719" spans="25:25" x14ac:dyDescent="0.25">
      <c r="Y34719" s="109"/>
    </row>
    <row r="34720" spans="25:25" x14ac:dyDescent="0.25">
      <c r="Y34720" s="109"/>
    </row>
    <row r="34721" spans="25:25" x14ac:dyDescent="0.25">
      <c r="Y34721" s="109"/>
    </row>
    <row r="34722" spans="25:25" x14ac:dyDescent="0.25">
      <c r="Y34722" s="109"/>
    </row>
    <row r="34723" spans="25:25" x14ac:dyDescent="0.25">
      <c r="Y34723" s="109"/>
    </row>
    <row r="34724" spans="25:25" x14ac:dyDescent="0.25">
      <c r="Y34724" s="109"/>
    </row>
    <row r="34725" spans="25:25" x14ac:dyDescent="0.25">
      <c r="Y34725" s="109"/>
    </row>
    <row r="34726" spans="25:25" x14ac:dyDescent="0.25">
      <c r="Y34726" s="109"/>
    </row>
    <row r="34727" spans="25:25" x14ac:dyDescent="0.25">
      <c r="Y34727" s="109"/>
    </row>
    <row r="34728" spans="25:25" x14ac:dyDescent="0.25">
      <c r="Y34728" s="109"/>
    </row>
    <row r="34729" spans="25:25" x14ac:dyDescent="0.25">
      <c r="Y34729" s="109"/>
    </row>
    <row r="34730" spans="25:25" x14ac:dyDescent="0.25">
      <c r="Y34730" s="109"/>
    </row>
    <row r="34731" spans="25:25" x14ac:dyDescent="0.25">
      <c r="Y34731" s="109"/>
    </row>
    <row r="34732" spans="25:25" x14ac:dyDescent="0.25">
      <c r="Y34732" s="109"/>
    </row>
    <row r="34733" spans="25:25" x14ac:dyDescent="0.25">
      <c r="Y34733" s="109"/>
    </row>
    <row r="34734" spans="25:25" x14ac:dyDescent="0.25">
      <c r="Y34734" s="109"/>
    </row>
    <row r="34735" spans="25:25" x14ac:dyDescent="0.25">
      <c r="Y34735" s="109"/>
    </row>
    <row r="34736" spans="25:25" x14ac:dyDescent="0.25">
      <c r="Y34736" s="109"/>
    </row>
    <row r="34737" spans="25:25" x14ac:dyDescent="0.25">
      <c r="Y34737" s="109"/>
    </row>
    <row r="34738" spans="25:25" x14ac:dyDescent="0.25">
      <c r="Y34738" s="109"/>
    </row>
    <row r="34739" spans="25:25" x14ac:dyDescent="0.25">
      <c r="Y34739" s="109"/>
    </row>
    <row r="34740" spans="25:25" x14ac:dyDescent="0.25">
      <c r="Y34740" s="109"/>
    </row>
    <row r="34741" spans="25:25" x14ac:dyDescent="0.25">
      <c r="Y34741" s="109"/>
    </row>
    <row r="34742" spans="25:25" x14ac:dyDescent="0.25">
      <c r="Y34742" s="109"/>
    </row>
    <row r="34743" spans="25:25" x14ac:dyDescent="0.25">
      <c r="Y34743" s="109"/>
    </row>
    <row r="34744" spans="25:25" x14ac:dyDescent="0.25">
      <c r="Y34744" s="109"/>
    </row>
    <row r="34745" spans="25:25" x14ac:dyDescent="0.25">
      <c r="Y34745" s="109"/>
    </row>
    <row r="34746" spans="25:25" x14ac:dyDescent="0.25">
      <c r="Y34746" s="109"/>
    </row>
    <row r="34747" spans="25:25" x14ac:dyDescent="0.25">
      <c r="Y34747" s="109"/>
    </row>
    <row r="34748" spans="25:25" x14ac:dyDescent="0.25">
      <c r="Y34748" s="109"/>
    </row>
    <row r="34749" spans="25:25" x14ac:dyDescent="0.25">
      <c r="Y34749" s="109"/>
    </row>
    <row r="34750" spans="25:25" x14ac:dyDescent="0.25">
      <c r="Y34750" s="109"/>
    </row>
    <row r="34751" spans="25:25" x14ac:dyDescent="0.25">
      <c r="Y34751" s="109"/>
    </row>
    <row r="34752" spans="25:25" x14ac:dyDescent="0.25">
      <c r="Y34752" s="109"/>
    </row>
    <row r="34753" spans="25:25" x14ac:dyDescent="0.25">
      <c r="Y34753" s="109"/>
    </row>
    <row r="34754" spans="25:25" x14ac:dyDescent="0.25">
      <c r="Y34754" s="109"/>
    </row>
    <row r="34755" spans="25:25" x14ac:dyDescent="0.25">
      <c r="Y34755" s="109"/>
    </row>
    <row r="34756" spans="25:25" x14ac:dyDescent="0.25">
      <c r="Y34756" s="109"/>
    </row>
    <row r="34757" spans="25:25" x14ac:dyDescent="0.25">
      <c r="Y34757" s="109"/>
    </row>
    <row r="34758" spans="25:25" x14ac:dyDescent="0.25">
      <c r="Y34758" s="109"/>
    </row>
    <row r="34759" spans="25:25" x14ac:dyDescent="0.25">
      <c r="Y34759" s="109"/>
    </row>
    <row r="34760" spans="25:25" x14ac:dyDescent="0.25">
      <c r="Y34760" s="109"/>
    </row>
    <row r="34761" spans="25:25" x14ac:dyDescent="0.25">
      <c r="Y34761" s="109"/>
    </row>
    <row r="34762" spans="25:25" x14ac:dyDescent="0.25">
      <c r="Y34762" s="109"/>
    </row>
    <row r="34763" spans="25:25" x14ac:dyDescent="0.25">
      <c r="Y34763" s="109"/>
    </row>
    <row r="34764" spans="25:25" x14ac:dyDescent="0.25">
      <c r="Y34764" s="109"/>
    </row>
    <row r="34765" spans="25:25" x14ac:dyDescent="0.25">
      <c r="Y34765" s="109"/>
    </row>
    <row r="34766" spans="25:25" x14ac:dyDescent="0.25">
      <c r="Y34766" s="109"/>
    </row>
    <row r="34767" spans="25:25" x14ac:dyDescent="0.25">
      <c r="Y34767" s="109"/>
    </row>
    <row r="34768" spans="25:25" x14ac:dyDescent="0.25">
      <c r="Y34768" s="109"/>
    </row>
    <row r="34769" spans="25:25" x14ac:dyDescent="0.25">
      <c r="Y34769" s="109"/>
    </row>
    <row r="34770" spans="25:25" x14ac:dyDescent="0.25">
      <c r="Y34770" s="109"/>
    </row>
    <row r="34771" spans="25:25" x14ac:dyDescent="0.25">
      <c r="Y34771" s="109"/>
    </row>
    <row r="34772" spans="25:25" x14ac:dyDescent="0.25">
      <c r="Y34772" s="109"/>
    </row>
    <row r="34773" spans="25:25" x14ac:dyDescent="0.25">
      <c r="Y34773" s="109"/>
    </row>
    <row r="34774" spans="25:25" x14ac:dyDescent="0.25">
      <c r="Y34774" s="109"/>
    </row>
    <row r="34775" spans="25:25" x14ac:dyDescent="0.25">
      <c r="Y34775" s="109"/>
    </row>
    <row r="34776" spans="25:25" x14ac:dyDescent="0.25">
      <c r="Y34776" s="109"/>
    </row>
    <row r="34777" spans="25:25" x14ac:dyDescent="0.25">
      <c r="Y34777" s="109"/>
    </row>
    <row r="34778" spans="25:25" x14ac:dyDescent="0.25">
      <c r="Y34778" s="109"/>
    </row>
    <row r="34779" spans="25:25" x14ac:dyDescent="0.25">
      <c r="Y34779" s="109"/>
    </row>
    <row r="34780" spans="25:25" x14ac:dyDescent="0.25">
      <c r="Y34780" s="109"/>
    </row>
    <row r="34781" spans="25:25" x14ac:dyDescent="0.25">
      <c r="Y34781" s="109"/>
    </row>
    <row r="34782" spans="25:25" x14ac:dyDescent="0.25">
      <c r="Y34782" s="109"/>
    </row>
    <row r="34783" spans="25:25" x14ac:dyDescent="0.25">
      <c r="Y34783" s="109"/>
    </row>
    <row r="34784" spans="25:25" x14ac:dyDescent="0.25">
      <c r="Y34784" s="109"/>
    </row>
    <row r="34785" spans="25:25" x14ac:dyDescent="0.25">
      <c r="Y34785" s="109"/>
    </row>
    <row r="34786" spans="25:25" x14ac:dyDescent="0.25">
      <c r="Y34786" s="109"/>
    </row>
    <row r="34787" spans="25:25" x14ac:dyDescent="0.25">
      <c r="Y34787" s="109"/>
    </row>
    <row r="34788" spans="25:25" x14ac:dyDescent="0.25">
      <c r="Y34788" s="109"/>
    </row>
    <row r="34789" spans="25:25" x14ac:dyDescent="0.25">
      <c r="Y34789" s="109"/>
    </row>
    <row r="34790" spans="25:25" x14ac:dyDescent="0.25">
      <c r="Y34790" s="109"/>
    </row>
    <row r="34791" spans="25:25" x14ac:dyDescent="0.25">
      <c r="Y34791" s="109"/>
    </row>
    <row r="34792" spans="25:25" x14ac:dyDescent="0.25">
      <c r="Y34792" s="109"/>
    </row>
    <row r="34793" spans="25:25" x14ac:dyDescent="0.25">
      <c r="Y34793" s="109"/>
    </row>
    <row r="34794" spans="25:25" x14ac:dyDescent="0.25">
      <c r="Y34794" s="109"/>
    </row>
    <row r="34795" spans="25:25" x14ac:dyDescent="0.25">
      <c r="Y34795" s="109"/>
    </row>
    <row r="34796" spans="25:25" x14ac:dyDescent="0.25">
      <c r="Y34796" s="109"/>
    </row>
    <row r="34797" spans="25:25" x14ac:dyDescent="0.25">
      <c r="Y34797" s="109"/>
    </row>
    <row r="34798" spans="25:25" x14ac:dyDescent="0.25">
      <c r="Y34798" s="109"/>
    </row>
    <row r="34799" spans="25:25" x14ac:dyDescent="0.25">
      <c r="Y34799" s="109"/>
    </row>
    <row r="34800" spans="25:25" x14ac:dyDescent="0.25">
      <c r="Y34800" s="109"/>
    </row>
    <row r="34801" spans="25:25" x14ac:dyDescent="0.25">
      <c r="Y34801" s="109"/>
    </row>
    <row r="34802" spans="25:25" x14ac:dyDescent="0.25">
      <c r="Y34802" s="109"/>
    </row>
    <row r="34803" spans="25:25" x14ac:dyDescent="0.25">
      <c r="Y34803" s="109"/>
    </row>
    <row r="34804" spans="25:25" x14ac:dyDescent="0.25">
      <c r="Y34804" s="109"/>
    </row>
    <row r="34805" spans="25:25" x14ac:dyDescent="0.25">
      <c r="Y34805" s="109"/>
    </row>
    <row r="34806" spans="25:25" x14ac:dyDescent="0.25">
      <c r="Y34806" s="109"/>
    </row>
    <row r="34807" spans="25:25" x14ac:dyDescent="0.25">
      <c r="Y34807" s="109"/>
    </row>
    <row r="34808" spans="25:25" x14ac:dyDescent="0.25">
      <c r="Y34808" s="109"/>
    </row>
    <row r="34809" spans="25:25" x14ac:dyDescent="0.25">
      <c r="Y34809" s="109"/>
    </row>
    <row r="34810" spans="25:25" x14ac:dyDescent="0.25">
      <c r="Y34810" s="109"/>
    </row>
    <row r="34811" spans="25:25" x14ac:dyDescent="0.25">
      <c r="Y34811" s="109"/>
    </row>
    <row r="34812" spans="25:25" x14ac:dyDescent="0.25">
      <c r="Y34812" s="109"/>
    </row>
    <row r="34813" spans="25:25" x14ac:dyDescent="0.25">
      <c r="Y34813" s="109"/>
    </row>
    <row r="34814" spans="25:25" x14ac:dyDescent="0.25">
      <c r="Y34814" s="109"/>
    </row>
    <row r="34815" spans="25:25" x14ac:dyDescent="0.25">
      <c r="Y34815" s="109"/>
    </row>
    <row r="34816" spans="25:25" x14ac:dyDescent="0.25">
      <c r="Y34816" s="109"/>
    </row>
    <row r="34817" spans="25:25" x14ac:dyDescent="0.25">
      <c r="Y34817" s="109"/>
    </row>
    <row r="34818" spans="25:25" x14ac:dyDescent="0.25">
      <c r="Y34818" s="109"/>
    </row>
    <row r="34819" spans="25:25" x14ac:dyDescent="0.25">
      <c r="Y34819" s="109"/>
    </row>
    <row r="34820" spans="25:25" x14ac:dyDescent="0.25">
      <c r="Y34820" s="109"/>
    </row>
    <row r="34821" spans="25:25" x14ac:dyDescent="0.25">
      <c r="Y34821" s="109"/>
    </row>
    <row r="34822" spans="25:25" x14ac:dyDescent="0.25">
      <c r="Y34822" s="109"/>
    </row>
    <row r="34823" spans="25:25" x14ac:dyDescent="0.25">
      <c r="Y34823" s="109"/>
    </row>
    <row r="34824" spans="25:25" x14ac:dyDescent="0.25">
      <c r="Y34824" s="109"/>
    </row>
    <row r="34825" spans="25:25" x14ac:dyDescent="0.25">
      <c r="Y34825" s="109"/>
    </row>
    <row r="34826" spans="25:25" x14ac:dyDescent="0.25">
      <c r="Y34826" s="109"/>
    </row>
    <row r="34827" spans="25:25" x14ac:dyDescent="0.25">
      <c r="Y34827" s="109"/>
    </row>
    <row r="34828" spans="25:25" x14ac:dyDescent="0.25">
      <c r="Y34828" s="109"/>
    </row>
    <row r="34829" spans="25:25" x14ac:dyDescent="0.25">
      <c r="Y34829" s="109"/>
    </row>
    <row r="34830" spans="25:25" x14ac:dyDescent="0.25">
      <c r="Y34830" s="109"/>
    </row>
    <row r="34831" spans="25:25" x14ac:dyDescent="0.25">
      <c r="Y34831" s="109"/>
    </row>
    <row r="34832" spans="25:25" x14ac:dyDescent="0.25">
      <c r="Y34832" s="109"/>
    </row>
    <row r="34833" spans="25:25" x14ac:dyDescent="0.25">
      <c r="Y34833" s="109"/>
    </row>
    <row r="34834" spans="25:25" x14ac:dyDescent="0.25">
      <c r="Y34834" s="109"/>
    </row>
    <row r="34835" spans="25:25" x14ac:dyDescent="0.25">
      <c r="Y34835" s="109"/>
    </row>
    <row r="34836" spans="25:25" x14ac:dyDescent="0.25">
      <c r="Y34836" s="109"/>
    </row>
    <row r="34837" spans="25:25" x14ac:dyDescent="0.25">
      <c r="Y34837" s="109"/>
    </row>
    <row r="34838" spans="25:25" x14ac:dyDescent="0.25">
      <c r="Y34838" s="109"/>
    </row>
    <row r="34839" spans="25:25" x14ac:dyDescent="0.25">
      <c r="Y34839" s="109"/>
    </row>
    <row r="34840" spans="25:25" x14ac:dyDescent="0.25">
      <c r="Y34840" s="109"/>
    </row>
    <row r="34841" spans="25:25" x14ac:dyDescent="0.25">
      <c r="Y34841" s="109"/>
    </row>
    <row r="34842" spans="25:25" x14ac:dyDescent="0.25">
      <c r="Y34842" s="109"/>
    </row>
    <row r="34843" spans="25:25" x14ac:dyDescent="0.25">
      <c r="Y34843" s="109"/>
    </row>
    <row r="34844" spans="25:25" x14ac:dyDescent="0.25">
      <c r="Y34844" s="109"/>
    </row>
    <row r="34845" spans="25:25" x14ac:dyDescent="0.25">
      <c r="Y34845" s="109"/>
    </row>
    <row r="34846" spans="25:25" x14ac:dyDescent="0.25">
      <c r="Y34846" s="109"/>
    </row>
    <row r="34847" spans="25:25" x14ac:dyDescent="0.25">
      <c r="Y34847" s="109"/>
    </row>
    <row r="34848" spans="25:25" x14ac:dyDescent="0.25">
      <c r="Y34848" s="109"/>
    </row>
    <row r="34849" spans="25:25" x14ac:dyDescent="0.25">
      <c r="Y34849" s="109"/>
    </row>
    <row r="34850" spans="25:25" x14ac:dyDescent="0.25">
      <c r="Y34850" s="109"/>
    </row>
    <row r="34851" spans="25:25" x14ac:dyDescent="0.25">
      <c r="Y34851" s="109"/>
    </row>
    <row r="34852" spans="25:25" x14ac:dyDescent="0.25">
      <c r="Y34852" s="109"/>
    </row>
    <row r="34853" spans="25:25" x14ac:dyDescent="0.25">
      <c r="Y34853" s="109"/>
    </row>
    <row r="34854" spans="25:25" x14ac:dyDescent="0.25">
      <c r="Y34854" s="109"/>
    </row>
    <row r="34855" spans="25:25" x14ac:dyDescent="0.25">
      <c r="Y34855" s="109"/>
    </row>
    <row r="34856" spans="25:25" x14ac:dyDescent="0.25">
      <c r="Y34856" s="109"/>
    </row>
    <row r="34857" spans="25:25" x14ac:dyDescent="0.25">
      <c r="Y34857" s="109"/>
    </row>
    <row r="34858" spans="25:25" x14ac:dyDescent="0.25">
      <c r="Y34858" s="109"/>
    </row>
    <row r="34859" spans="25:25" x14ac:dyDescent="0.25">
      <c r="Y34859" s="109"/>
    </row>
    <row r="34860" spans="25:25" x14ac:dyDescent="0.25">
      <c r="Y34860" s="109"/>
    </row>
    <row r="34861" spans="25:25" x14ac:dyDescent="0.25">
      <c r="Y34861" s="109"/>
    </row>
    <row r="34862" spans="25:25" x14ac:dyDescent="0.25">
      <c r="Y34862" s="109"/>
    </row>
    <row r="34863" spans="25:25" x14ac:dyDescent="0.25">
      <c r="Y34863" s="109"/>
    </row>
    <row r="34864" spans="25:25" x14ac:dyDescent="0.25">
      <c r="Y34864" s="109"/>
    </row>
    <row r="34865" spans="25:25" x14ac:dyDescent="0.25">
      <c r="Y34865" s="109"/>
    </row>
    <row r="34866" spans="25:25" x14ac:dyDescent="0.25">
      <c r="Y34866" s="109"/>
    </row>
    <row r="34867" spans="25:25" x14ac:dyDescent="0.25">
      <c r="Y34867" s="109"/>
    </row>
    <row r="34868" spans="25:25" x14ac:dyDescent="0.25">
      <c r="Y34868" s="109"/>
    </row>
    <row r="34869" spans="25:25" x14ac:dyDescent="0.25">
      <c r="Y34869" s="109"/>
    </row>
    <row r="34870" spans="25:25" x14ac:dyDescent="0.25">
      <c r="Y34870" s="109"/>
    </row>
    <row r="34871" spans="25:25" x14ac:dyDescent="0.25">
      <c r="Y34871" s="109"/>
    </row>
    <row r="34872" spans="25:25" x14ac:dyDescent="0.25">
      <c r="Y34872" s="109"/>
    </row>
    <row r="34873" spans="25:25" x14ac:dyDescent="0.25">
      <c r="Y34873" s="109"/>
    </row>
    <row r="34874" spans="25:25" x14ac:dyDescent="0.25">
      <c r="Y34874" s="109"/>
    </row>
    <row r="34875" spans="25:25" x14ac:dyDescent="0.25">
      <c r="Y34875" s="109"/>
    </row>
    <row r="34876" spans="25:25" x14ac:dyDescent="0.25">
      <c r="Y34876" s="109"/>
    </row>
    <row r="34877" spans="25:25" x14ac:dyDescent="0.25">
      <c r="Y34877" s="109"/>
    </row>
    <row r="34878" spans="25:25" x14ac:dyDescent="0.25">
      <c r="Y34878" s="109"/>
    </row>
    <row r="34879" spans="25:25" x14ac:dyDescent="0.25">
      <c r="Y34879" s="109"/>
    </row>
    <row r="34880" spans="25:25" x14ac:dyDescent="0.25">
      <c r="Y34880" s="109"/>
    </row>
    <row r="34881" spans="25:25" x14ac:dyDescent="0.25">
      <c r="Y34881" s="109"/>
    </row>
    <row r="34882" spans="25:25" x14ac:dyDescent="0.25">
      <c r="Y34882" s="109"/>
    </row>
    <row r="34883" spans="25:25" x14ac:dyDescent="0.25">
      <c r="Y34883" s="109"/>
    </row>
    <row r="34884" spans="25:25" x14ac:dyDescent="0.25">
      <c r="Y34884" s="109"/>
    </row>
    <row r="34885" spans="25:25" x14ac:dyDescent="0.25">
      <c r="Y34885" s="109"/>
    </row>
    <row r="34886" spans="25:25" x14ac:dyDescent="0.25">
      <c r="Y34886" s="109"/>
    </row>
    <row r="34887" spans="25:25" x14ac:dyDescent="0.25">
      <c r="Y34887" s="109"/>
    </row>
    <row r="34888" spans="25:25" x14ac:dyDescent="0.25">
      <c r="Y34888" s="109"/>
    </row>
    <row r="34889" spans="25:25" x14ac:dyDescent="0.25">
      <c r="Y34889" s="109"/>
    </row>
    <row r="34890" spans="25:25" x14ac:dyDescent="0.25">
      <c r="Y34890" s="109"/>
    </row>
    <row r="34891" spans="25:25" x14ac:dyDescent="0.25">
      <c r="Y34891" s="109"/>
    </row>
    <row r="34892" spans="25:25" x14ac:dyDescent="0.25">
      <c r="Y34892" s="109"/>
    </row>
    <row r="34893" spans="25:25" x14ac:dyDescent="0.25">
      <c r="Y34893" s="109"/>
    </row>
    <row r="34894" spans="25:25" x14ac:dyDescent="0.25">
      <c r="Y34894" s="109"/>
    </row>
    <row r="34895" spans="25:25" x14ac:dyDescent="0.25">
      <c r="Y34895" s="109"/>
    </row>
    <row r="34896" spans="25:25" x14ac:dyDescent="0.25">
      <c r="Y34896" s="109"/>
    </row>
    <row r="34897" spans="25:25" x14ac:dyDescent="0.25">
      <c r="Y34897" s="109"/>
    </row>
    <row r="34898" spans="25:25" x14ac:dyDescent="0.25">
      <c r="Y34898" s="109"/>
    </row>
    <row r="34899" spans="25:25" x14ac:dyDescent="0.25">
      <c r="Y34899" s="109"/>
    </row>
    <row r="34900" spans="25:25" x14ac:dyDescent="0.25">
      <c r="Y34900" s="109"/>
    </row>
    <row r="34901" spans="25:25" x14ac:dyDescent="0.25">
      <c r="Y34901" s="109"/>
    </row>
    <row r="34902" spans="25:25" x14ac:dyDescent="0.25">
      <c r="Y34902" s="109"/>
    </row>
    <row r="34903" spans="25:25" x14ac:dyDescent="0.25">
      <c r="Y34903" s="109"/>
    </row>
    <row r="34904" spans="25:25" x14ac:dyDescent="0.25">
      <c r="Y34904" s="109"/>
    </row>
    <row r="34905" spans="25:25" x14ac:dyDescent="0.25">
      <c r="Y34905" s="109"/>
    </row>
    <row r="34906" spans="25:25" x14ac:dyDescent="0.25">
      <c r="Y34906" s="109"/>
    </row>
    <row r="34907" spans="25:25" x14ac:dyDescent="0.25">
      <c r="Y34907" s="109"/>
    </row>
    <row r="34908" spans="25:25" x14ac:dyDescent="0.25">
      <c r="Y34908" s="109"/>
    </row>
    <row r="34909" spans="25:25" x14ac:dyDescent="0.25">
      <c r="Y34909" s="109"/>
    </row>
    <row r="34910" spans="25:25" x14ac:dyDescent="0.25">
      <c r="Y34910" s="109"/>
    </row>
    <row r="34911" spans="25:25" x14ac:dyDescent="0.25">
      <c r="Y34911" s="109"/>
    </row>
    <row r="34912" spans="25:25" x14ac:dyDescent="0.25">
      <c r="Y34912" s="109"/>
    </row>
    <row r="34913" spans="25:25" x14ac:dyDescent="0.25">
      <c r="Y34913" s="109"/>
    </row>
    <row r="34914" spans="25:25" x14ac:dyDescent="0.25">
      <c r="Y34914" s="109"/>
    </row>
    <row r="34915" spans="25:25" x14ac:dyDescent="0.25">
      <c r="Y34915" s="109"/>
    </row>
    <row r="34916" spans="25:25" x14ac:dyDescent="0.25">
      <c r="Y34916" s="109"/>
    </row>
    <row r="34917" spans="25:25" x14ac:dyDescent="0.25">
      <c r="Y34917" s="109"/>
    </row>
    <row r="34918" spans="25:25" x14ac:dyDescent="0.25">
      <c r="Y34918" s="109"/>
    </row>
    <row r="34919" spans="25:25" x14ac:dyDescent="0.25">
      <c r="Y34919" s="109"/>
    </row>
    <row r="34920" spans="25:25" x14ac:dyDescent="0.25">
      <c r="Y34920" s="109"/>
    </row>
    <row r="34921" spans="25:25" x14ac:dyDescent="0.25">
      <c r="Y34921" s="109"/>
    </row>
    <row r="34922" spans="25:25" x14ac:dyDescent="0.25">
      <c r="Y34922" s="109"/>
    </row>
    <row r="34923" spans="25:25" x14ac:dyDescent="0.25">
      <c r="Y34923" s="109"/>
    </row>
    <row r="34924" spans="25:25" x14ac:dyDescent="0.25">
      <c r="Y34924" s="109"/>
    </row>
    <row r="34925" spans="25:25" x14ac:dyDescent="0.25">
      <c r="Y34925" s="109"/>
    </row>
    <row r="34926" spans="25:25" x14ac:dyDescent="0.25">
      <c r="Y34926" s="109"/>
    </row>
    <row r="34927" spans="25:25" x14ac:dyDescent="0.25">
      <c r="Y34927" s="109"/>
    </row>
    <row r="34928" spans="25:25" x14ac:dyDescent="0.25">
      <c r="Y34928" s="109"/>
    </row>
    <row r="34929" spans="25:25" x14ac:dyDescent="0.25">
      <c r="Y34929" s="109"/>
    </row>
    <row r="34930" spans="25:25" x14ac:dyDescent="0.25">
      <c r="Y34930" s="109"/>
    </row>
    <row r="34931" spans="25:25" x14ac:dyDescent="0.25">
      <c r="Y34931" s="109"/>
    </row>
    <row r="34932" spans="25:25" x14ac:dyDescent="0.25">
      <c r="Y34932" s="109"/>
    </row>
    <row r="34933" spans="25:25" x14ac:dyDescent="0.25">
      <c r="Y34933" s="109"/>
    </row>
    <row r="34934" spans="25:25" x14ac:dyDescent="0.25">
      <c r="Y34934" s="109"/>
    </row>
    <row r="34935" spans="25:25" x14ac:dyDescent="0.25">
      <c r="Y34935" s="109"/>
    </row>
    <row r="34936" spans="25:25" x14ac:dyDescent="0.25">
      <c r="Y34936" s="109"/>
    </row>
    <row r="34937" spans="25:25" x14ac:dyDescent="0.25">
      <c r="Y34937" s="109"/>
    </row>
    <row r="34938" spans="25:25" x14ac:dyDescent="0.25">
      <c r="Y34938" s="109"/>
    </row>
    <row r="34939" spans="25:25" x14ac:dyDescent="0.25">
      <c r="Y34939" s="109"/>
    </row>
    <row r="34940" spans="25:25" x14ac:dyDescent="0.25">
      <c r="Y34940" s="109"/>
    </row>
    <row r="34941" spans="25:25" x14ac:dyDescent="0.25">
      <c r="Y34941" s="109"/>
    </row>
    <row r="34942" spans="25:25" x14ac:dyDescent="0.25">
      <c r="Y34942" s="109"/>
    </row>
    <row r="34943" spans="25:25" x14ac:dyDescent="0.25">
      <c r="Y34943" s="109"/>
    </row>
    <row r="34944" spans="25:25" x14ac:dyDescent="0.25">
      <c r="Y34944" s="109"/>
    </row>
    <row r="34945" spans="25:25" x14ac:dyDescent="0.25">
      <c r="Y34945" s="109"/>
    </row>
    <row r="34946" spans="25:25" x14ac:dyDescent="0.25">
      <c r="Y34946" s="109"/>
    </row>
    <row r="34947" spans="25:25" x14ac:dyDescent="0.25">
      <c r="Y34947" s="109"/>
    </row>
    <row r="34948" spans="25:25" x14ac:dyDescent="0.25">
      <c r="Y34948" s="109"/>
    </row>
    <row r="34949" spans="25:25" x14ac:dyDescent="0.25">
      <c r="Y34949" s="109"/>
    </row>
    <row r="34950" spans="25:25" x14ac:dyDescent="0.25">
      <c r="Y34950" s="109"/>
    </row>
    <row r="34951" spans="25:25" x14ac:dyDescent="0.25">
      <c r="Y34951" s="109"/>
    </row>
    <row r="34952" spans="25:25" x14ac:dyDescent="0.25">
      <c r="Y34952" s="109"/>
    </row>
    <row r="34953" spans="25:25" x14ac:dyDescent="0.25">
      <c r="Y34953" s="109"/>
    </row>
    <row r="34954" spans="25:25" x14ac:dyDescent="0.25">
      <c r="Y34954" s="109"/>
    </row>
    <row r="34955" spans="25:25" x14ac:dyDescent="0.25">
      <c r="Y34955" s="109"/>
    </row>
    <row r="34956" spans="25:25" x14ac:dyDescent="0.25">
      <c r="Y34956" s="109"/>
    </row>
    <row r="34957" spans="25:25" x14ac:dyDescent="0.25">
      <c r="Y34957" s="109"/>
    </row>
    <row r="34958" spans="25:25" x14ac:dyDescent="0.25">
      <c r="Y34958" s="109"/>
    </row>
    <row r="34959" spans="25:25" x14ac:dyDescent="0.25">
      <c r="Y34959" s="109"/>
    </row>
    <row r="34960" spans="25:25" x14ac:dyDescent="0.25">
      <c r="Y34960" s="109"/>
    </row>
    <row r="34961" spans="25:25" x14ac:dyDescent="0.25">
      <c r="Y34961" s="109"/>
    </row>
    <row r="34962" spans="25:25" x14ac:dyDescent="0.25">
      <c r="Y34962" s="109"/>
    </row>
    <row r="34963" spans="25:25" x14ac:dyDescent="0.25">
      <c r="Y34963" s="109"/>
    </row>
    <row r="34964" spans="25:25" x14ac:dyDescent="0.25">
      <c r="Y34964" s="109"/>
    </row>
    <row r="34965" spans="25:25" x14ac:dyDescent="0.25">
      <c r="Y34965" s="109"/>
    </row>
    <row r="34966" spans="25:25" x14ac:dyDescent="0.25">
      <c r="Y34966" s="109"/>
    </row>
    <row r="34967" spans="25:25" x14ac:dyDescent="0.25">
      <c r="Y34967" s="109"/>
    </row>
    <row r="34968" spans="25:25" x14ac:dyDescent="0.25">
      <c r="Y34968" s="109"/>
    </row>
    <row r="34969" spans="25:25" x14ac:dyDescent="0.25">
      <c r="Y34969" s="109"/>
    </row>
    <row r="34970" spans="25:25" x14ac:dyDescent="0.25">
      <c r="Y34970" s="109"/>
    </row>
    <row r="34971" spans="25:25" x14ac:dyDescent="0.25">
      <c r="Y34971" s="109"/>
    </row>
    <row r="34972" spans="25:25" x14ac:dyDescent="0.25">
      <c r="Y34972" s="109"/>
    </row>
    <row r="34973" spans="25:25" x14ac:dyDescent="0.25">
      <c r="Y34973" s="109"/>
    </row>
    <row r="34974" spans="25:25" x14ac:dyDescent="0.25">
      <c r="Y34974" s="109"/>
    </row>
    <row r="34975" spans="25:25" x14ac:dyDescent="0.25">
      <c r="Y34975" s="109"/>
    </row>
    <row r="34976" spans="25:25" x14ac:dyDescent="0.25">
      <c r="Y34976" s="109"/>
    </row>
    <row r="34977" spans="25:25" x14ac:dyDescent="0.25">
      <c r="Y34977" s="109"/>
    </row>
    <row r="34978" spans="25:25" x14ac:dyDescent="0.25">
      <c r="Y34978" s="109"/>
    </row>
    <row r="34979" spans="25:25" x14ac:dyDescent="0.25">
      <c r="Y34979" s="109"/>
    </row>
    <row r="34980" spans="25:25" x14ac:dyDescent="0.25">
      <c r="Y34980" s="109"/>
    </row>
    <row r="34981" spans="25:25" x14ac:dyDescent="0.25">
      <c r="Y34981" s="109"/>
    </row>
    <row r="34982" spans="25:25" x14ac:dyDescent="0.25">
      <c r="Y34982" s="109"/>
    </row>
    <row r="34983" spans="25:25" x14ac:dyDescent="0.25">
      <c r="Y34983" s="109"/>
    </row>
    <row r="34984" spans="25:25" x14ac:dyDescent="0.25">
      <c r="Y34984" s="109"/>
    </row>
    <row r="34985" spans="25:25" x14ac:dyDescent="0.25">
      <c r="Y34985" s="109"/>
    </row>
    <row r="34986" spans="25:25" x14ac:dyDescent="0.25">
      <c r="Y34986" s="109"/>
    </row>
    <row r="34987" spans="25:25" x14ac:dyDescent="0.25">
      <c r="Y34987" s="109"/>
    </row>
    <row r="34988" spans="25:25" x14ac:dyDescent="0.25">
      <c r="Y34988" s="109"/>
    </row>
    <row r="34989" spans="25:25" x14ac:dyDescent="0.25">
      <c r="Y34989" s="109"/>
    </row>
    <row r="34990" spans="25:25" x14ac:dyDescent="0.25">
      <c r="Y34990" s="109"/>
    </row>
    <row r="34991" spans="25:25" x14ac:dyDescent="0.25">
      <c r="Y34991" s="109"/>
    </row>
    <row r="34992" spans="25:25" x14ac:dyDescent="0.25">
      <c r="Y34992" s="109"/>
    </row>
    <row r="34993" spans="25:25" x14ac:dyDescent="0.25">
      <c r="Y34993" s="109"/>
    </row>
    <row r="34994" spans="25:25" x14ac:dyDescent="0.25">
      <c r="Y34994" s="109"/>
    </row>
    <row r="34995" spans="25:25" x14ac:dyDescent="0.25">
      <c r="Y34995" s="109"/>
    </row>
    <row r="34996" spans="25:25" x14ac:dyDescent="0.25">
      <c r="Y34996" s="109"/>
    </row>
    <row r="34997" spans="25:25" x14ac:dyDescent="0.25">
      <c r="Y34997" s="109"/>
    </row>
    <row r="34998" spans="25:25" x14ac:dyDescent="0.25">
      <c r="Y34998" s="109"/>
    </row>
    <row r="34999" spans="25:25" x14ac:dyDescent="0.25">
      <c r="Y34999" s="109"/>
    </row>
    <row r="35000" spans="25:25" x14ac:dyDescent="0.25">
      <c r="Y35000" s="109"/>
    </row>
    <row r="35001" spans="25:25" x14ac:dyDescent="0.25">
      <c r="Y35001" s="109"/>
    </row>
    <row r="35002" spans="25:25" x14ac:dyDescent="0.25">
      <c r="Y35002" s="109"/>
    </row>
    <row r="35003" spans="25:25" x14ac:dyDescent="0.25">
      <c r="Y35003" s="109"/>
    </row>
    <row r="35004" spans="25:25" x14ac:dyDescent="0.25">
      <c r="Y35004" s="109"/>
    </row>
    <row r="35005" spans="25:25" x14ac:dyDescent="0.25">
      <c r="Y35005" s="109"/>
    </row>
    <row r="35006" spans="25:25" x14ac:dyDescent="0.25">
      <c r="Y35006" s="109"/>
    </row>
    <row r="35007" spans="25:25" x14ac:dyDescent="0.25">
      <c r="Y35007" s="109"/>
    </row>
    <row r="35008" spans="25:25" x14ac:dyDescent="0.25">
      <c r="Y35008" s="109"/>
    </row>
    <row r="35009" spans="25:25" x14ac:dyDescent="0.25">
      <c r="Y35009" s="109"/>
    </row>
    <row r="35010" spans="25:25" x14ac:dyDescent="0.25">
      <c r="Y35010" s="109"/>
    </row>
    <row r="35011" spans="25:25" x14ac:dyDescent="0.25">
      <c r="Y35011" s="109"/>
    </row>
    <row r="35012" spans="25:25" x14ac:dyDescent="0.25">
      <c r="Y35012" s="109"/>
    </row>
    <row r="35013" spans="25:25" x14ac:dyDescent="0.25">
      <c r="Y35013" s="109"/>
    </row>
    <row r="35014" spans="25:25" x14ac:dyDescent="0.25">
      <c r="Y35014" s="109"/>
    </row>
    <row r="35015" spans="25:25" x14ac:dyDescent="0.25">
      <c r="Y35015" s="109"/>
    </row>
    <row r="35016" spans="25:25" x14ac:dyDescent="0.25">
      <c r="Y35016" s="109"/>
    </row>
    <row r="35017" spans="25:25" x14ac:dyDescent="0.25">
      <c r="Y35017" s="109"/>
    </row>
    <row r="35018" spans="25:25" x14ac:dyDescent="0.25">
      <c r="Y35018" s="109"/>
    </row>
    <row r="35019" spans="25:25" x14ac:dyDescent="0.25">
      <c r="Y35019" s="109"/>
    </row>
    <row r="35020" spans="25:25" x14ac:dyDescent="0.25">
      <c r="Y35020" s="109"/>
    </row>
    <row r="35021" spans="25:25" x14ac:dyDescent="0.25">
      <c r="Y35021" s="109"/>
    </row>
    <row r="35022" spans="25:25" x14ac:dyDescent="0.25">
      <c r="Y35022" s="109"/>
    </row>
    <row r="35023" spans="25:25" x14ac:dyDescent="0.25">
      <c r="Y35023" s="109"/>
    </row>
    <row r="35024" spans="25:25" x14ac:dyDescent="0.25">
      <c r="Y35024" s="109"/>
    </row>
    <row r="35025" spans="25:25" x14ac:dyDescent="0.25">
      <c r="Y35025" s="109"/>
    </row>
    <row r="35026" spans="25:25" x14ac:dyDescent="0.25">
      <c r="Y35026" s="109"/>
    </row>
    <row r="35027" spans="25:25" x14ac:dyDescent="0.25">
      <c r="Y35027" s="109"/>
    </row>
    <row r="35028" spans="25:25" x14ac:dyDescent="0.25">
      <c r="Y35028" s="109"/>
    </row>
    <row r="35029" spans="25:25" x14ac:dyDescent="0.25">
      <c r="Y35029" s="109"/>
    </row>
    <row r="35030" spans="25:25" x14ac:dyDescent="0.25">
      <c r="Y35030" s="109"/>
    </row>
    <row r="35031" spans="25:25" x14ac:dyDescent="0.25">
      <c r="Y35031" s="109"/>
    </row>
    <row r="35032" spans="25:25" x14ac:dyDescent="0.25">
      <c r="Y35032" s="109"/>
    </row>
    <row r="35033" spans="25:25" x14ac:dyDescent="0.25">
      <c r="Y35033" s="109"/>
    </row>
    <row r="35034" spans="25:25" x14ac:dyDescent="0.25">
      <c r="Y35034" s="109"/>
    </row>
    <row r="35035" spans="25:25" x14ac:dyDescent="0.25">
      <c r="Y35035" s="109"/>
    </row>
    <row r="35036" spans="25:25" x14ac:dyDescent="0.25">
      <c r="Y35036" s="109"/>
    </row>
    <row r="35037" spans="25:25" x14ac:dyDescent="0.25">
      <c r="Y35037" s="109"/>
    </row>
    <row r="35038" spans="25:25" x14ac:dyDescent="0.25">
      <c r="Y35038" s="109"/>
    </row>
    <row r="35039" spans="25:25" x14ac:dyDescent="0.25">
      <c r="Y35039" s="109"/>
    </row>
    <row r="35040" spans="25:25" x14ac:dyDescent="0.25">
      <c r="Y35040" s="109"/>
    </row>
    <row r="35041" spans="25:25" x14ac:dyDescent="0.25">
      <c r="Y35041" s="109"/>
    </row>
    <row r="35042" spans="25:25" x14ac:dyDescent="0.25">
      <c r="Y35042" s="109"/>
    </row>
    <row r="35043" spans="25:25" x14ac:dyDescent="0.25">
      <c r="Y35043" s="109"/>
    </row>
    <row r="35044" spans="25:25" x14ac:dyDescent="0.25">
      <c r="Y35044" s="109"/>
    </row>
    <row r="35045" spans="25:25" x14ac:dyDescent="0.25">
      <c r="Y35045" s="109"/>
    </row>
    <row r="35046" spans="25:25" x14ac:dyDescent="0.25">
      <c r="Y35046" s="109"/>
    </row>
    <row r="35047" spans="25:25" x14ac:dyDescent="0.25">
      <c r="Y35047" s="109"/>
    </row>
    <row r="35048" spans="25:25" x14ac:dyDescent="0.25">
      <c r="Y35048" s="109"/>
    </row>
    <row r="35049" spans="25:25" x14ac:dyDescent="0.25">
      <c r="Y35049" s="109"/>
    </row>
    <row r="35050" spans="25:25" x14ac:dyDescent="0.25">
      <c r="Y35050" s="109"/>
    </row>
    <row r="35051" spans="25:25" x14ac:dyDescent="0.25">
      <c r="Y35051" s="109"/>
    </row>
    <row r="35052" spans="25:25" x14ac:dyDescent="0.25">
      <c r="Y35052" s="109"/>
    </row>
    <row r="35053" spans="25:25" x14ac:dyDescent="0.25">
      <c r="Y35053" s="109"/>
    </row>
    <row r="35054" spans="25:25" x14ac:dyDescent="0.25">
      <c r="Y35054" s="109"/>
    </row>
    <row r="35055" spans="25:25" x14ac:dyDescent="0.25">
      <c r="Y35055" s="109"/>
    </row>
    <row r="35056" spans="25:25" x14ac:dyDescent="0.25">
      <c r="Y35056" s="109"/>
    </row>
    <row r="35057" spans="25:25" x14ac:dyDescent="0.25">
      <c r="Y35057" s="109"/>
    </row>
    <row r="35058" spans="25:25" x14ac:dyDescent="0.25">
      <c r="Y35058" s="109"/>
    </row>
    <row r="35059" spans="25:25" x14ac:dyDescent="0.25">
      <c r="Y35059" s="109"/>
    </row>
    <row r="35060" spans="25:25" x14ac:dyDescent="0.25">
      <c r="Y35060" s="109"/>
    </row>
    <row r="35061" spans="25:25" x14ac:dyDescent="0.25">
      <c r="Y35061" s="109"/>
    </row>
    <row r="35062" spans="25:25" x14ac:dyDescent="0.25">
      <c r="Y35062" s="109"/>
    </row>
    <row r="35063" spans="25:25" x14ac:dyDescent="0.25">
      <c r="Y35063" s="109"/>
    </row>
    <row r="35064" spans="25:25" x14ac:dyDescent="0.25">
      <c r="Y35064" s="109"/>
    </row>
    <row r="35065" spans="25:25" x14ac:dyDescent="0.25">
      <c r="Y35065" s="109"/>
    </row>
    <row r="35066" spans="25:25" x14ac:dyDescent="0.25">
      <c r="Y35066" s="109"/>
    </row>
    <row r="35067" spans="25:25" x14ac:dyDescent="0.25">
      <c r="Y35067" s="109"/>
    </row>
    <row r="35068" spans="25:25" x14ac:dyDescent="0.25">
      <c r="Y35068" s="109"/>
    </row>
    <row r="35069" spans="25:25" x14ac:dyDescent="0.25">
      <c r="Y35069" s="109"/>
    </row>
    <row r="35070" spans="25:25" x14ac:dyDescent="0.25">
      <c r="Y35070" s="109"/>
    </row>
    <row r="35071" spans="25:25" x14ac:dyDescent="0.25">
      <c r="Y35071" s="109"/>
    </row>
    <row r="35072" spans="25:25" x14ac:dyDescent="0.25">
      <c r="Y35072" s="109"/>
    </row>
    <row r="35073" spans="25:25" x14ac:dyDescent="0.25">
      <c r="Y35073" s="109"/>
    </row>
    <row r="35074" spans="25:25" x14ac:dyDescent="0.25">
      <c r="Y35074" s="109"/>
    </row>
    <row r="35075" spans="25:25" x14ac:dyDescent="0.25">
      <c r="Y35075" s="109"/>
    </row>
    <row r="35076" spans="25:25" x14ac:dyDescent="0.25">
      <c r="Y35076" s="109"/>
    </row>
    <row r="35077" spans="25:25" x14ac:dyDescent="0.25">
      <c r="Y35077" s="109"/>
    </row>
    <row r="35078" spans="25:25" x14ac:dyDescent="0.25">
      <c r="Y35078" s="109"/>
    </row>
    <row r="35079" spans="25:25" x14ac:dyDescent="0.25">
      <c r="Y35079" s="109"/>
    </row>
    <row r="35080" spans="25:25" x14ac:dyDescent="0.25">
      <c r="Y35080" s="109"/>
    </row>
    <row r="35081" spans="25:25" x14ac:dyDescent="0.25">
      <c r="Y35081" s="109"/>
    </row>
    <row r="35082" spans="25:25" x14ac:dyDescent="0.25">
      <c r="Y35082" s="109"/>
    </row>
    <row r="35083" spans="25:25" x14ac:dyDescent="0.25">
      <c r="Y35083" s="109"/>
    </row>
    <row r="35084" spans="25:25" x14ac:dyDescent="0.25">
      <c r="Y35084" s="109"/>
    </row>
    <row r="35085" spans="25:25" x14ac:dyDescent="0.25">
      <c r="Y35085" s="109"/>
    </row>
    <row r="35086" spans="25:25" x14ac:dyDescent="0.25">
      <c r="Y35086" s="109"/>
    </row>
    <row r="35087" spans="25:25" x14ac:dyDescent="0.25">
      <c r="Y35087" s="109"/>
    </row>
    <row r="35088" spans="25:25" x14ac:dyDescent="0.25">
      <c r="Y35088" s="109"/>
    </row>
    <row r="35089" spans="25:25" x14ac:dyDescent="0.25">
      <c r="Y35089" s="109"/>
    </row>
    <row r="35090" spans="25:25" x14ac:dyDescent="0.25">
      <c r="Y35090" s="109"/>
    </row>
    <row r="35091" spans="25:25" x14ac:dyDescent="0.25">
      <c r="Y35091" s="109"/>
    </row>
    <row r="35092" spans="25:25" x14ac:dyDescent="0.25">
      <c r="Y35092" s="109"/>
    </row>
    <row r="35093" spans="25:25" x14ac:dyDescent="0.25">
      <c r="Y35093" s="109"/>
    </row>
    <row r="35094" spans="25:25" x14ac:dyDescent="0.25">
      <c r="Y35094" s="109"/>
    </row>
    <row r="35095" spans="25:25" x14ac:dyDescent="0.25">
      <c r="Y35095" s="109"/>
    </row>
    <row r="35096" spans="25:25" x14ac:dyDescent="0.25">
      <c r="Y35096" s="109"/>
    </row>
    <row r="35097" spans="25:25" x14ac:dyDescent="0.25">
      <c r="Y35097" s="109"/>
    </row>
    <row r="35098" spans="25:25" x14ac:dyDescent="0.25">
      <c r="Y35098" s="109"/>
    </row>
    <row r="35099" spans="25:25" x14ac:dyDescent="0.25">
      <c r="Y35099" s="109"/>
    </row>
    <row r="35100" spans="25:25" x14ac:dyDescent="0.25">
      <c r="Y35100" s="109"/>
    </row>
    <row r="35101" spans="25:25" x14ac:dyDescent="0.25">
      <c r="Y35101" s="109"/>
    </row>
    <row r="35102" spans="25:25" x14ac:dyDescent="0.25">
      <c r="Y35102" s="109"/>
    </row>
    <row r="35103" spans="25:25" x14ac:dyDescent="0.25">
      <c r="Y35103" s="109"/>
    </row>
    <row r="35104" spans="25:25" x14ac:dyDescent="0.25">
      <c r="Y35104" s="109"/>
    </row>
    <row r="35105" spans="25:25" x14ac:dyDescent="0.25">
      <c r="Y35105" s="109"/>
    </row>
    <row r="35106" spans="25:25" x14ac:dyDescent="0.25">
      <c r="Y35106" s="109"/>
    </row>
    <row r="35107" spans="25:25" x14ac:dyDescent="0.25">
      <c r="Y35107" s="109"/>
    </row>
    <row r="35108" spans="25:25" x14ac:dyDescent="0.25">
      <c r="Y35108" s="109"/>
    </row>
    <row r="35109" spans="25:25" x14ac:dyDescent="0.25">
      <c r="Y35109" s="109"/>
    </row>
    <row r="35110" spans="25:25" x14ac:dyDescent="0.25">
      <c r="Y35110" s="109"/>
    </row>
    <row r="35111" spans="25:25" x14ac:dyDescent="0.25">
      <c r="Y35111" s="109"/>
    </row>
    <row r="35112" spans="25:25" x14ac:dyDescent="0.25">
      <c r="Y35112" s="109"/>
    </row>
    <row r="35113" spans="25:25" x14ac:dyDescent="0.25">
      <c r="Y35113" s="109"/>
    </row>
    <row r="35114" spans="25:25" x14ac:dyDescent="0.25">
      <c r="Y35114" s="109"/>
    </row>
    <row r="35115" spans="25:25" x14ac:dyDescent="0.25">
      <c r="Y35115" s="109"/>
    </row>
    <row r="35116" spans="25:25" x14ac:dyDescent="0.25">
      <c r="Y35116" s="109"/>
    </row>
    <row r="35117" spans="25:25" x14ac:dyDescent="0.25">
      <c r="Y35117" s="109"/>
    </row>
    <row r="35118" spans="25:25" x14ac:dyDescent="0.25">
      <c r="Y35118" s="109"/>
    </row>
    <row r="35119" spans="25:25" x14ac:dyDescent="0.25">
      <c r="Y35119" s="109"/>
    </row>
    <row r="35120" spans="25:25" x14ac:dyDescent="0.25">
      <c r="Y35120" s="109"/>
    </row>
    <row r="35121" spans="25:25" x14ac:dyDescent="0.25">
      <c r="Y35121" s="109"/>
    </row>
    <row r="35122" spans="25:25" x14ac:dyDescent="0.25">
      <c r="Y35122" s="109"/>
    </row>
    <row r="35123" spans="25:25" x14ac:dyDescent="0.25">
      <c r="Y35123" s="109"/>
    </row>
    <row r="35124" spans="25:25" x14ac:dyDescent="0.25">
      <c r="Y35124" s="109"/>
    </row>
    <row r="35125" spans="25:25" x14ac:dyDescent="0.25">
      <c r="Y35125" s="109"/>
    </row>
    <row r="35126" spans="25:25" x14ac:dyDescent="0.25">
      <c r="Y35126" s="109"/>
    </row>
    <row r="35127" spans="25:25" x14ac:dyDescent="0.25">
      <c r="Y35127" s="109"/>
    </row>
    <row r="35128" spans="25:25" x14ac:dyDescent="0.25">
      <c r="Y35128" s="109"/>
    </row>
    <row r="35129" spans="25:25" x14ac:dyDescent="0.25">
      <c r="Y35129" s="109"/>
    </row>
    <row r="35130" spans="25:25" x14ac:dyDescent="0.25">
      <c r="Y35130" s="109"/>
    </row>
    <row r="35131" spans="25:25" x14ac:dyDescent="0.25">
      <c r="Y35131" s="109"/>
    </row>
    <row r="35132" spans="25:25" x14ac:dyDescent="0.25">
      <c r="Y35132" s="109"/>
    </row>
    <row r="35133" spans="25:25" x14ac:dyDescent="0.25">
      <c r="Y35133" s="109"/>
    </row>
    <row r="35134" spans="25:25" x14ac:dyDescent="0.25">
      <c r="Y35134" s="109"/>
    </row>
    <row r="35135" spans="25:25" x14ac:dyDescent="0.25">
      <c r="Y35135" s="109"/>
    </row>
    <row r="35136" spans="25:25" x14ac:dyDescent="0.25">
      <c r="Y35136" s="109"/>
    </row>
    <row r="35137" spans="25:25" x14ac:dyDescent="0.25">
      <c r="Y35137" s="109"/>
    </row>
    <row r="35138" spans="25:25" x14ac:dyDescent="0.25">
      <c r="Y35138" s="109"/>
    </row>
    <row r="35139" spans="25:25" x14ac:dyDescent="0.25">
      <c r="Y35139" s="109"/>
    </row>
    <row r="35140" spans="25:25" x14ac:dyDescent="0.25">
      <c r="Y35140" s="109"/>
    </row>
    <row r="35141" spans="25:25" x14ac:dyDescent="0.25">
      <c r="Y35141" s="109"/>
    </row>
    <row r="35142" spans="25:25" x14ac:dyDescent="0.25">
      <c r="Y35142" s="109"/>
    </row>
    <row r="35143" spans="25:25" x14ac:dyDescent="0.25">
      <c r="Y35143" s="109"/>
    </row>
    <row r="35144" spans="25:25" x14ac:dyDescent="0.25">
      <c r="Y35144" s="109"/>
    </row>
    <row r="35145" spans="25:25" x14ac:dyDescent="0.25">
      <c r="Y35145" s="109"/>
    </row>
    <row r="35146" spans="25:25" x14ac:dyDescent="0.25">
      <c r="Y35146" s="109"/>
    </row>
    <row r="35147" spans="25:25" x14ac:dyDescent="0.25">
      <c r="Y35147" s="109"/>
    </row>
    <row r="35148" spans="25:25" x14ac:dyDescent="0.25">
      <c r="Y35148" s="109"/>
    </row>
    <row r="35149" spans="25:25" x14ac:dyDescent="0.25">
      <c r="Y35149" s="109"/>
    </row>
    <row r="35150" spans="25:25" x14ac:dyDescent="0.25">
      <c r="Y35150" s="109"/>
    </row>
    <row r="35151" spans="25:25" x14ac:dyDescent="0.25">
      <c r="Y35151" s="109"/>
    </row>
    <row r="35152" spans="25:25" x14ac:dyDescent="0.25">
      <c r="Y35152" s="109"/>
    </row>
    <row r="35153" spans="25:25" x14ac:dyDescent="0.25">
      <c r="Y35153" s="109"/>
    </row>
    <row r="35154" spans="25:25" x14ac:dyDescent="0.25">
      <c r="Y35154" s="109"/>
    </row>
    <row r="35155" spans="25:25" x14ac:dyDescent="0.25">
      <c r="Y35155" s="109"/>
    </row>
    <row r="35156" spans="25:25" x14ac:dyDescent="0.25">
      <c r="Y35156" s="109"/>
    </row>
    <row r="35157" spans="25:25" x14ac:dyDescent="0.25">
      <c r="Y35157" s="109"/>
    </row>
    <row r="35158" spans="25:25" x14ac:dyDescent="0.25">
      <c r="Y35158" s="109"/>
    </row>
    <row r="35159" spans="25:25" x14ac:dyDescent="0.25">
      <c r="Y35159" s="109"/>
    </row>
    <row r="35160" spans="25:25" x14ac:dyDescent="0.25">
      <c r="Y35160" s="109"/>
    </row>
    <row r="35161" spans="25:25" x14ac:dyDescent="0.25">
      <c r="Y35161" s="109"/>
    </row>
    <row r="35162" spans="25:25" x14ac:dyDescent="0.25">
      <c r="Y35162" s="109"/>
    </row>
    <row r="35163" spans="25:25" x14ac:dyDescent="0.25">
      <c r="Y35163" s="109"/>
    </row>
    <row r="35164" spans="25:25" x14ac:dyDescent="0.25">
      <c r="Y35164" s="109"/>
    </row>
    <row r="35165" spans="25:25" x14ac:dyDescent="0.25">
      <c r="Y35165" s="109"/>
    </row>
    <row r="35166" spans="25:25" x14ac:dyDescent="0.25">
      <c r="Y35166" s="109"/>
    </row>
    <row r="35167" spans="25:25" x14ac:dyDescent="0.25">
      <c r="Y35167" s="109"/>
    </row>
    <row r="35168" spans="25:25" x14ac:dyDescent="0.25">
      <c r="Y35168" s="109"/>
    </row>
    <row r="35169" spans="25:25" x14ac:dyDescent="0.25">
      <c r="Y35169" s="109"/>
    </row>
    <row r="35170" spans="25:25" x14ac:dyDescent="0.25">
      <c r="Y35170" s="109"/>
    </row>
    <row r="35171" spans="25:25" x14ac:dyDescent="0.25">
      <c r="Y35171" s="109"/>
    </row>
    <row r="35172" spans="25:25" x14ac:dyDescent="0.25">
      <c r="Y35172" s="109"/>
    </row>
    <row r="35173" spans="25:25" x14ac:dyDescent="0.25">
      <c r="Y35173" s="109"/>
    </row>
    <row r="35174" spans="25:25" x14ac:dyDescent="0.25">
      <c r="Y35174" s="109"/>
    </row>
    <row r="35175" spans="25:25" x14ac:dyDescent="0.25">
      <c r="Y35175" s="109"/>
    </row>
    <row r="35176" spans="25:25" x14ac:dyDescent="0.25">
      <c r="Y35176" s="109"/>
    </row>
    <row r="35177" spans="25:25" x14ac:dyDescent="0.25">
      <c r="Y35177" s="109"/>
    </row>
    <row r="35178" spans="25:25" x14ac:dyDescent="0.25">
      <c r="Y35178" s="109"/>
    </row>
    <row r="35179" spans="25:25" x14ac:dyDescent="0.25">
      <c r="Y35179" s="109"/>
    </row>
    <row r="35180" spans="25:25" x14ac:dyDescent="0.25">
      <c r="Y35180" s="109"/>
    </row>
    <row r="35181" spans="25:25" x14ac:dyDescent="0.25">
      <c r="Y35181" s="109"/>
    </row>
    <row r="35182" spans="25:25" x14ac:dyDescent="0.25">
      <c r="Y35182" s="109"/>
    </row>
    <row r="35183" spans="25:25" x14ac:dyDescent="0.25">
      <c r="Y35183" s="109"/>
    </row>
    <row r="35184" spans="25:25" x14ac:dyDescent="0.25">
      <c r="Y35184" s="109"/>
    </row>
    <row r="35185" spans="25:25" x14ac:dyDescent="0.25">
      <c r="Y35185" s="109"/>
    </row>
    <row r="35186" spans="25:25" x14ac:dyDescent="0.25">
      <c r="Y35186" s="109"/>
    </row>
    <row r="35187" spans="25:25" x14ac:dyDescent="0.25">
      <c r="Y35187" s="109"/>
    </row>
    <row r="35188" spans="25:25" x14ac:dyDescent="0.25">
      <c r="Y35188" s="109"/>
    </row>
    <row r="35189" spans="25:25" x14ac:dyDescent="0.25">
      <c r="Y35189" s="109"/>
    </row>
    <row r="35190" spans="25:25" x14ac:dyDescent="0.25">
      <c r="Y35190" s="109"/>
    </row>
    <row r="35191" spans="25:25" x14ac:dyDescent="0.25">
      <c r="Y35191" s="109"/>
    </row>
    <row r="35192" spans="25:25" x14ac:dyDescent="0.25">
      <c r="Y35192" s="109"/>
    </row>
    <row r="35193" spans="25:25" x14ac:dyDescent="0.25">
      <c r="Y35193" s="109"/>
    </row>
    <row r="35194" spans="25:25" x14ac:dyDescent="0.25">
      <c r="Y35194" s="109"/>
    </row>
    <row r="35195" spans="25:25" x14ac:dyDescent="0.25">
      <c r="Y35195" s="109"/>
    </row>
    <row r="35196" spans="25:25" x14ac:dyDescent="0.25">
      <c r="Y35196" s="109"/>
    </row>
    <row r="35197" spans="25:25" x14ac:dyDescent="0.25">
      <c r="Y35197" s="109"/>
    </row>
    <row r="35198" spans="25:25" x14ac:dyDescent="0.25">
      <c r="Y35198" s="109"/>
    </row>
    <row r="35199" spans="25:25" x14ac:dyDescent="0.25">
      <c r="Y35199" s="109"/>
    </row>
    <row r="35200" spans="25:25" x14ac:dyDescent="0.25">
      <c r="Y35200" s="109"/>
    </row>
    <row r="35201" spans="25:25" x14ac:dyDescent="0.25">
      <c r="Y35201" s="109"/>
    </row>
    <row r="35202" spans="25:25" x14ac:dyDescent="0.25">
      <c r="Y35202" s="109"/>
    </row>
    <row r="35203" spans="25:25" x14ac:dyDescent="0.25">
      <c r="Y35203" s="109"/>
    </row>
    <row r="35204" spans="25:25" x14ac:dyDescent="0.25">
      <c r="Y35204" s="109"/>
    </row>
    <row r="35205" spans="25:25" x14ac:dyDescent="0.25">
      <c r="Y35205" s="109"/>
    </row>
    <row r="35206" spans="25:25" x14ac:dyDescent="0.25">
      <c r="Y35206" s="109"/>
    </row>
    <row r="35207" spans="25:25" x14ac:dyDescent="0.25">
      <c r="Y35207" s="109"/>
    </row>
    <row r="35208" spans="25:25" x14ac:dyDescent="0.25">
      <c r="Y35208" s="109"/>
    </row>
    <row r="35209" spans="25:25" x14ac:dyDescent="0.25">
      <c r="Y35209" s="109"/>
    </row>
    <row r="35210" spans="25:25" x14ac:dyDescent="0.25">
      <c r="Y35210" s="109"/>
    </row>
    <row r="35211" spans="25:25" x14ac:dyDescent="0.25">
      <c r="Y35211" s="109"/>
    </row>
    <row r="35212" spans="25:25" x14ac:dyDescent="0.25">
      <c r="Y35212" s="109"/>
    </row>
    <row r="35213" spans="25:25" x14ac:dyDescent="0.25">
      <c r="Y35213" s="109"/>
    </row>
    <row r="35214" spans="25:25" x14ac:dyDescent="0.25">
      <c r="Y35214" s="109"/>
    </row>
    <row r="35215" spans="25:25" x14ac:dyDescent="0.25">
      <c r="Y35215" s="109"/>
    </row>
    <row r="35216" spans="25:25" x14ac:dyDescent="0.25">
      <c r="Y35216" s="109"/>
    </row>
    <row r="35217" spans="25:25" x14ac:dyDescent="0.25">
      <c r="Y35217" s="109"/>
    </row>
    <row r="35218" spans="25:25" x14ac:dyDescent="0.25">
      <c r="Y35218" s="109"/>
    </row>
    <row r="35219" spans="25:25" x14ac:dyDescent="0.25">
      <c r="Y35219" s="109"/>
    </row>
    <row r="35220" spans="25:25" x14ac:dyDescent="0.25">
      <c r="Y35220" s="109"/>
    </row>
    <row r="35221" spans="25:25" x14ac:dyDescent="0.25">
      <c r="Y35221" s="109"/>
    </row>
    <row r="35222" spans="25:25" x14ac:dyDescent="0.25">
      <c r="Y35222" s="109"/>
    </row>
    <row r="35223" spans="25:25" x14ac:dyDescent="0.25">
      <c r="Y35223" s="109"/>
    </row>
    <row r="35224" spans="25:25" x14ac:dyDescent="0.25">
      <c r="Y35224" s="109"/>
    </row>
    <row r="35225" spans="25:25" x14ac:dyDescent="0.25">
      <c r="Y35225" s="109"/>
    </row>
    <row r="35226" spans="25:25" x14ac:dyDescent="0.25">
      <c r="Y35226" s="109"/>
    </row>
    <row r="35227" spans="25:25" x14ac:dyDescent="0.25">
      <c r="Y35227" s="109"/>
    </row>
    <row r="35228" spans="25:25" x14ac:dyDescent="0.25">
      <c r="Y35228" s="109"/>
    </row>
    <row r="35229" spans="25:25" x14ac:dyDescent="0.25">
      <c r="Y35229" s="109"/>
    </row>
    <row r="35230" spans="25:25" x14ac:dyDescent="0.25">
      <c r="Y35230" s="109"/>
    </row>
    <row r="35231" spans="25:25" x14ac:dyDescent="0.25">
      <c r="Y35231" s="109"/>
    </row>
    <row r="35232" spans="25:25" x14ac:dyDescent="0.25">
      <c r="Y35232" s="109"/>
    </row>
    <row r="35233" spans="25:25" x14ac:dyDescent="0.25">
      <c r="Y35233" s="109"/>
    </row>
    <row r="35234" spans="25:25" x14ac:dyDescent="0.25">
      <c r="Y35234" s="109"/>
    </row>
    <row r="35235" spans="25:25" x14ac:dyDescent="0.25">
      <c r="Y35235" s="109"/>
    </row>
    <row r="35236" spans="25:25" x14ac:dyDescent="0.25">
      <c r="Y35236" s="109"/>
    </row>
    <row r="35237" spans="25:25" x14ac:dyDescent="0.25">
      <c r="Y35237" s="109"/>
    </row>
    <row r="35238" spans="25:25" x14ac:dyDescent="0.25">
      <c r="Y35238" s="109"/>
    </row>
    <row r="35239" spans="25:25" x14ac:dyDescent="0.25">
      <c r="Y35239" s="109"/>
    </row>
    <row r="35240" spans="25:25" x14ac:dyDescent="0.25">
      <c r="Y35240" s="109"/>
    </row>
    <row r="35241" spans="25:25" x14ac:dyDescent="0.25">
      <c r="Y35241" s="109"/>
    </row>
    <row r="35242" spans="25:25" x14ac:dyDescent="0.25">
      <c r="Y35242" s="109"/>
    </row>
    <row r="35243" spans="25:25" x14ac:dyDescent="0.25">
      <c r="Y35243" s="109"/>
    </row>
    <row r="35244" spans="25:25" x14ac:dyDescent="0.25">
      <c r="Y35244" s="109"/>
    </row>
    <row r="35245" spans="25:25" x14ac:dyDescent="0.25">
      <c r="Y35245" s="109"/>
    </row>
    <row r="35246" spans="25:25" x14ac:dyDescent="0.25">
      <c r="Y35246" s="109"/>
    </row>
    <row r="35247" spans="25:25" x14ac:dyDescent="0.25">
      <c r="Y35247" s="109"/>
    </row>
    <row r="35248" spans="25:25" x14ac:dyDescent="0.25">
      <c r="Y35248" s="109"/>
    </row>
    <row r="35249" spans="25:25" x14ac:dyDescent="0.25">
      <c r="Y35249" s="109"/>
    </row>
    <row r="35250" spans="25:25" x14ac:dyDescent="0.25">
      <c r="Y35250" s="109"/>
    </row>
    <row r="35251" spans="25:25" x14ac:dyDescent="0.25">
      <c r="Y35251" s="109"/>
    </row>
    <row r="35252" spans="25:25" x14ac:dyDescent="0.25">
      <c r="Y35252" s="109"/>
    </row>
    <row r="35253" spans="25:25" x14ac:dyDescent="0.25">
      <c r="Y35253" s="109"/>
    </row>
    <row r="35254" spans="25:25" x14ac:dyDescent="0.25">
      <c r="Y35254" s="109"/>
    </row>
    <row r="35255" spans="25:25" x14ac:dyDescent="0.25">
      <c r="Y35255" s="109"/>
    </row>
    <row r="35256" spans="25:25" x14ac:dyDescent="0.25">
      <c r="Y35256" s="109"/>
    </row>
    <row r="35257" spans="25:25" x14ac:dyDescent="0.25">
      <c r="Y35257" s="109"/>
    </row>
    <row r="35258" spans="25:25" x14ac:dyDescent="0.25">
      <c r="Y35258" s="109"/>
    </row>
    <row r="35259" spans="25:25" x14ac:dyDescent="0.25">
      <c r="Y35259" s="109"/>
    </row>
    <row r="35260" spans="25:25" x14ac:dyDescent="0.25">
      <c r="Y35260" s="109"/>
    </row>
    <row r="35261" spans="25:25" x14ac:dyDescent="0.25">
      <c r="Y35261" s="109"/>
    </row>
    <row r="35262" spans="25:25" x14ac:dyDescent="0.25">
      <c r="Y35262" s="109"/>
    </row>
    <row r="35263" spans="25:25" x14ac:dyDescent="0.25">
      <c r="Y35263" s="109"/>
    </row>
    <row r="35264" spans="25:25" x14ac:dyDescent="0.25">
      <c r="Y35264" s="109"/>
    </row>
    <row r="35265" spans="25:25" x14ac:dyDescent="0.25">
      <c r="Y35265" s="109"/>
    </row>
    <row r="35266" spans="25:25" x14ac:dyDescent="0.25">
      <c r="Y35266" s="109"/>
    </row>
    <row r="35267" spans="25:25" x14ac:dyDescent="0.25">
      <c r="Y35267" s="109"/>
    </row>
    <row r="35268" spans="25:25" x14ac:dyDescent="0.25">
      <c r="Y35268" s="109"/>
    </row>
    <row r="35269" spans="25:25" x14ac:dyDescent="0.25">
      <c r="Y35269" s="109"/>
    </row>
    <row r="35270" spans="25:25" x14ac:dyDescent="0.25">
      <c r="Y35270" s="109"/>
    </row>
    <row r="35271" spans="25:25" x14ac:dyDescent="0.25">
      <c r="Y35271" s="109"/>
    </row>
    <row r="35272" spans="25:25" x14ac:dyDescent="0.25">
      <c r="Y35272" s="109"/>
    </row>
    <row r="35273" spans="25:25" x14ac:dyDescent="0.25">
      <c r="Y35273" s="109"/>
    </row>
    <row r="35274" spans="25:25" x14ac:dyDescent="0.25">
      <c r="Y35274" s="109"/>
    </row>
    <row r="35275" spans="25:25" x14ac:dyDescent="0.25">
      <c r="Y35275" s="109"/>
    </row>
    <row r="35276" spans="25:25" x14ac:dyDescent="0.25">
      <c r="Y35276" s="109"/>
    </row>
    <row r="35277" spans="25:25" x14ac:dyDescent="0.25">
      <c r="Y35277" s="109"/>
    </row>
    <row r="35278" spans="25:25" x14ac:dyDescent="0.25">
      <c r="Y35278" s="109"/>
    </row>
    <row r="35279" spans="25:25" x14ac:dyDescent="0.25">
      <c r="Y35279" s="109"/>
    </row>
    <row r="35280" spans="25:25" x14ac:dyDescent="0.25">
      <c r="Y35280" s="109"/>
    </row>
    <row r="35281" spans="25:25" x14ac:dyDescent="0.25">
      <c r="Y35281" s="109"/>
    </row>
    <row r="35282" spans="25:25" x14ac:dyDescent="0.25">
      <c r="Y35282" s="109"/>
    </row>
    <row r="35283" spans="25:25" x14ac:dyDescent="0.25">
      <c r="Y35283" s="109"/>
    </row>
    <row r="35284" spans="25:25" x14ac:dyDescent="0.25">
      <c r="Y35284" s="109"/>
    </row>
    <row r="35285" spans="25:25" x14ac:dyDescent="0.25">
      <c r="Y35285" s="109"/>
    </row>
    <row r="35286" spans="25:25" x14ac:dyDescent="0.25">
      <c r="Y35286" s="109"/>
    </row>
    <row r="35287" spans="25:25" x14ac:dyDescent="0.25">
      <c r="Y35287" s="109"/>
    </row>
    <row r="35288" spans="25:25" x14ac:dyDescent="0.25">
      <c r="Y35288" s="109"/>
    </row>
    <row r="35289" spans="25:25" x14ac:dyDescent="0.25">
      <c r="Y35289" s="109"/>
    </row>
    <row r="35290" spans="25:25" x14ac:dyDescent="0.25">
      <c r="Y35290" s="109"/>
    </row>
    <row r="35291" spans="25:25" x14ac:dyDescent="0.25">
      <c r="Y35291" s="109"/>
    </row>
    <row r="35292" spans="25:25" x14ac:dyDescent="0.25">
      <c r="Y35292" s="109"/>
    </row>
    <row r="35293" spans="25:25" x14ac:dyDescent="0.25">
      <c r="Y35293" s="109"/>
    </row>
    <row r="35294" spans="25:25" x14ac:dyDescent="0.25">
      <c r="Y35294" s="109"/>
    </row>
    <row r="35295" spans="25:25" x14ac:dyDescent="0.25">
      <c r="Y35295" s="109"/>
    </row>
    <row r="35296" spans="25:25" x14ac:dyDescent="0.25">
      <c r="Y35296" s="109"/>
    </row>
    <row r="35297" spans="25:25" x14ac:dyDescent="0.25">
      <c r="Y35297" s="109"/>
    </row>
    <row r="35298" spans="25:25" x14ac:dyDescent="0.25">
      <c r="Y35298" s="109"/>
    </row>
    <row r="35299" spans="25:25" x14ac:dyDescent="0.25">
      <c r="Y35299" s="109"/>
    </row>
    <row r="35300" spans="25:25" x14ac:dyDescent="0.25">
      <c r="Y35300" s="109"/>
    </row>
    <row r="35301" spans="25:25" x14ac:dyDescent="0.25">
      <c r="Y35301" s="109"/>
    </row>
    <row r="35302" spans="25:25" x14ac:dyDescent="0.25">
      <c r="Y35302" s="109"/>
    </row>
    <row r="35303" spans="25:25" x14ac:dyDescent="0.25">
      <c r="Y35303" s="109"/>
    </row>
    <row r="35304" spans="25:25" x14ac:dyDescent="0.25">
      <c r="Y35304" s="109"/>
    </row>
    <row r="35305" spans="25:25" x14ac:dyDescent="0.25">
      <c r="Y35305" s="109"/>
    </row>
    <row r="35306" spans="25:25" x14ac:dyDescent="0.25">
      <c r="Y35306" s="109"/>
    </row>
    <row r="35307" spans="25:25" x14ac:dyDescent="0.25">
      <c r="Y35307" s="109"/>
    </row>
    <row r="35308" spans="25:25" x14ac:dyDescent="0.25">
      <c r="Y35308" s="109"/>
    </row>
    <row r="35309" spans="25:25" x14ac:dyDescent="0.25">
      <c r="Y35309" s="109"/>
    </row>
    <row r="35310" spans="25:25" x14ac:dyDescent="0.25">
      <c r="Y35310" s="109"/>
    </row>
    <row r="35311" spans="25:25" x14ac:dyDescent="0.25">
      <c r="Y35311" s="109"/>
    </row>
    <row r="35312" spans="25:25" x14ac:dyDescent="0.25">
      <c r="Y35312" s="109"/>
    </row>
    <row r="35313" spans="25:25" x14ac:dyDescent="0.25">
      <c r="Y35313" s="109"/>
    </row>
    <row r="35314" spans="25:25" x14ac:dyDescent="0.25">
      <c r="Y35314" s="109"/>
    </row>
    <row r="35315" spans="25:25" x14ac:dyDescent="0.25">
      <c r="Y35315" s="109"/>
    </row>
    <row r="35316" spans="25:25" x14ac:dyDescent="0.25">
      <c r="Y35316" s="109"/>
    </row>
    <row r="35317" spans="25:25" x14ac:dyDescent="0.25">
      <c r="Y35317" s="109"/>
    </row>
    <row r="35318" spans="25:25" x14ac:dyDescent="0.25">
      <c r="Y35318" s="109"/>
    </row>
    <row r="35319" spans="25:25" x14ac:dyDescent="0.25">
      <c r="Y35319" s="109"/>
    </row>
    <row r="35320" spans="25:25" x14ac:dyDescent="0.25">
      <c r="Y35320" s="109"/>
    </row>
    <row r="35321" spans="25:25" x14ac:dyDescent="0.25">
      <c r="Y35321" s="109"/>
    </row>
    <row r="35322" spans="25:25" x14ac:dyDescent="0.25">
      <c r="Y35322" s="109"/>
    </row>
    <row r="35323" spans="25:25" x14ac:dyDescent="0.25">
      <c r="Y35323" s="109"/>
    </row>
    <row r="35324" spans="25:25" x14ac:dyDescent="0.25">
      <c r="Y35324" s="109"/>
    </row>
    <row r="35325" spans="25:25" x14ac:dyDescent="0.25">
      <c r="Y35325" s="109"/>
    </row>
    <row r="35326" spans="25:25" x14ac:dyDescent="0.25">
      <c r="Y35326" s="109"/>
    </row>
    <row r="35327" spans="25:25" x14ac:dyDescent="0.25">
      <c r="Y35327" s="109"/>
    </row>
    <row r="35328" spans="25:25" x14ac:dyDescent="0.25">
      <c r="Y35328" s="109"/>
    </row>
    <row r="35329" spans="25:25" x14ac:dyDescent="0.25">
      <c r="Y35329" s="109"/>
    </row>
    <row r="35330" spans="25:25" x14ac:dyDescent="0.25">
      <c r="Y35330" s="109"/>
    </row>
    <row r="35331" spans="25:25" x14ac:dyDescent="0.25">
      <c r="Y35331" s="109"/>
    </row>
    <row r="35332" spans="25:25" x14ac:dyDescent="0.25">
      <c r="Y35332" s="109"/>
    </row>
    <row r="35333" spans="25:25" x14ac:dyDescent="0.25">
      <c r="Y35333" s="109"/>
    </row>
    <row r="35334" spans="25:25" x14ac:dyDescent="0.25">
      <c r="Y35334" s="109"/>
    </row>
    <row r="35335" spans="25:25" x14ac:dyDescent="0.25">
      <c r="Y35335" s="109"/>
    </row>
    <row r="35336" spans="25:25" x14ac:dyDescent="0.25">
      <c r="Y35336" s="109"/>
    </row>
    <row r="35337" spans="25:25" x14ac:dyDescent="0.25">
      <c r="Y35337" s="109"/>
    </row>
    <row r="35338" spans="25:25" x14ac:dyDescent="0.25">
      <c r="Y35338" s="109"/>
    </row>
    <row r="35339" spans="25:25" x14ac:dyDescent="0.25">
      <c r="Y35339" s="109"/>
    </row>
    <row r="35340" spans="25:25" x14ac:dyDescent="0.25">
      <c r="Y35340" s="109"/>
    </row>
    <row r="35341" spans="25:25" x14ac:dyDescent="0.25">
      <c r="Y35341" s="109"/>
    </row>
    <row r="35342" spans="25:25" x14ac:dyDescent="0.25">
      <c r="Y35342" s="109"/>
    </row>
    <row r="35343" spans="25:25" x14ac:dyDescent="0.25">
      <c r="Y35343" s="109"/>
    </row>
    <row r="35344" spans="25:25" x14ac:dyDescent="0.25">
      <c r="Y35344" s="109"/>
    </row>
    <row r="35345" spans="25:25" x14ac:dyDescent="0.25">
      <c r="Y35345" s="109"/>
    </row>
    <row r="35346" spans="25:25" x14ac:dyDescent="0.25">
      <c r="Y35346" s="109"/>
    </row>
    <row r="35347" spans="25:25" x14ac:dyDescent="0.25">
      <c r="Y35347" s="109"/>
    </row>
    <row r="35348" spans="25:25" x14ac:dyDescent="0.25">
      <c r="Y35348" s="109"/>
    </row>
    <row r="35349" spans="25:25" x14ac:dyDescent="0.25">
      <c r="Y35349" s="109"/>
    </row>
    <row r="35350" spans="25:25" x14ac:dyDescent="0.25">
      <c r="Y35350" s="109"/>
    </row>
    <row r="35351" spans="25:25" x14ac:dyDescent="0.25">
      <c r="Y35351" s="109"/>
    </row>
    <row r="35352" spans="25:25" x14ac:dyDescent="0.25">
      <c r="Y35352" s="109"/>
    </row>
    <row r="35353" spans="25:25" x14ac:dyDescent="0.25">
      <c r="Y35353" s="109"/>
    </row>
    <row r="35354" spans="25:25" x14ac:dyDescent="0.25">
      <c r="Y35354" s="109"/>
    </row>
    <row r="35355" spans="25:25" x14ac:dyDescent="0.25">
      <c r="Y35355" s="109"/>
    </row>
    <row r="35356" spans="25:25" x14ac:dyDescent="0.25">
      <c r="Y35356" s="109"/>
    </row>
    <row r="35357" spans="25:25" x14ac:dyDescent="0.25">
      <c r="Y35357" s="109"/>
    </row>
    <row r="35358" spans="25:25" x14ac:dyDescent="0.25">
      <c r="Y35358" s="109"/>
    </row>
    <row r="35359" spans="25:25" x14ac:dyDescent="0.25">
      <c r="Y35359" s="109"/>
    </row>
    <row r="35360" spans="25:25" x14ac:dyDescent="0.25">
      <c r="Y35360" s="109"/>
    </row>
    <row r="35361" spans="25:25" x14ac:dyDescent="0.25">
      <c r="Y35361" s="109"/>
    </row>
    <row r="35362" spans="25:25" x14ac:dyDescent="0.25">
      <c r="Y35362" s="109"/>
    </row>
    <row r="35363" spans="25:25" x14ac:dyDescent="0.25">
      <c r="Y35363" s="109"/>
    </row>
    <row r="35364" spans="25:25" x14ac:dyDescent="0.25">
      <c r="Y35364" s="109"/>
    </row>
    <row r="35365" spans="25:25" x14ac:dyDescent="0.25">
      <c r="Y35365" s="109"/>
    </row>
    <row r="35366" spans="25:25" x14ac:dyDescent="0.25">
      <c r="Y35366" s="109"/>
    </row>
    <row r="35367" spans="25:25" x14ac:dyDescent="0.25">
      <c r="Y35367" s="109"/>
    </row>
    <row r="35368" spans="25:25" x14ac:dyDescent="0.25">
      <c r="Y35368" s="109"/>
    </row>
    <row r="35369" spans="25:25" x14ac:dyDescent="0.25">
      <c r="Y35369" s="109"/>
    </row>
    <row r="35370" spans="25:25" x14ac:dyDescent="0.25">
      <c r="Y35370" s="109"/>
    </row>
    <row r="35371" spans="25:25" x14ac:dyDescent="0.25">
      <c r="Y35371" s="109"/>
    </row>
    <row r="35372" spans="25:25" x14ac:dyDescent="0.25">
      <c r="Y35372" s="109"/>
    </row>
    <row r="35373" spans="25:25" x14ac:dyDescent="0.25">
      <c r="Y35373" s="109"/>
    </row>
    <row r="35374" spans="25:25" x14ac:dyDescent="0.25">
      <c r="Y35374" s="109"/>
    </row>
    <row r="35375" spans="25:25" x14ac:dyDescent="0.25">
      <c r="Y35375" s="109"/>
    </row>
    <row r="35376" spans="25:25" x14ac:dyDescent="0.25">
      <c r="Y35376" s="109"/>
    </row>
    <row r="35377" spans="25:25" x14ac:dyDescent="0.25">
      <c r="Y35377" s="109"/>
    </row>
    <row r="35378" spans="25:25" x14ac:dyDescent="0.25">
      <c r="Y35378" s="109"/>
    </row>
    <row r="35379" spans="25:25" x14ac:dyDescent="0.25">
      <c r="Y35379" s="109"/>
    </row>
    <row r="35380" spans="25:25" x14ac:dyDescent="0.25">
      <c r="Y35380" s="109"/>
    </row>
    <row r="35381" spans="25:25" x14ac:dyDescent="0.25">
      <c r="Y35381" s="109"/>
    </row>
    <row r="35382" spans="25:25" x14ac:dyDescent="0.25">
      <c r="Y35382" s="109"/>
    </row>
    <row r="35383" spans="25:25" x14ac:dyDescent="0.25">
      <c r="Y35383" s="109"/>
    </row>
    <row r="35384" spans="25:25" x14ac:dyDescent="0.25">
      <c r="Y35384" s="109"/>
    </row>
    <row r="35385" spans="25:25" x14ac:dyDescent="0.25">
      <c r="Y35385" s="109"/>
    </row>
    <row r="35386" spans="25:25" x14ac:dyDescent="0.25">
      <c r="Y35386" s="109"/>
    </row>
    <row r="35387" spans="25:25" x14ac:dyDescent="0.25">
      <c r="Y35387" s="109"/>
    </row>
    <row r="35388" spans="25:25" x14ac:dyDescent="0.25">
      <c r="Y35388" s="109"/>
    </row>
    <row r="35389" spans="25:25" x14ac:dyDescent="0.25">
      <c r="Y35389" s="109"/>
    </row>
    <row r="35390" spans="25:25" x14ac:dyDescent="0.25">
      <c r="Y35390" s="109"/>
    </row>
    <row r="35391" spans="25:25" x14ac:dyDescent="0.25">
      <c r="Y35391" s="109"/>
    </row>
    <row r="35392" spans="25:25" x14ac:dyDescent="0.25">
      <c r="Y35392" s="109"/>
    </row>
    <row r="35393" spans="25:25" x14ac:dyDescent="0.25">
      <c r="Y35393" s="109"/>
    </row>
    <row r="35394" spans="25:25" x14ac:dyDescent="0.25">
      <c r="Y35394" s="109"/>
    </row>
    <row r="35395" spans="25:25" x14ac:dyDescent="0.25">
      <c r="Y35395" s="109"/>
    </row>
    <row r="35396" spans="25:25" x14ac:dyDescent="0.25">
      <c r="Y35396" s="109"/>
    </row>
    <row r="35397" spans="25:25" x14ac:dyDescent="0.25">
      <c r="Y35397" s="109"/>
    </row>
    <row r="35398" spans="25:25" x14ac:dyDescent="0.25">
      <c r="Y35398" s="109"/>
    </row>
    <row r="35399" spans="25:25" x14ac:dyDescent="0.25">
      <c r="Y35399" s="109"/>
    </row>
    <row r="35400" spans="25:25" x14ac:dyDescent="0.25">
      <c r="Y35400" s="109"/>
    </row>
    <row r="35401" spans="25:25" x14ac:dyDescent="0.25">
      <c r="Y35401" s="109"/>
    </row>
    <row r="35402" spans="25:25" x14ac:dyDescent="0.25">
      <c r="Y35402" s="109"/>
    </row>
    <row r="35403" spans="25:25" x14ac:dyDescent="0.25">
      <c r="Y35403" s="109"/>
    </row>
    <row r="35404" spans="25:25" x14ac:dyDescent="0.25">
      <c r="Y35404" s="109"/>
    </row>
    <row r="35405" spans="25:25" x14ac:dyDescent="0.25">
      <c r="Y35405" s="109"/>
    </row>
    <row r="35406" spans="25:25" x14ac:dyDescent="0.25">
      <c r="Y35406" s="109"/>
    </row>
    <row r="35407" spans="25:25" x14ac:dyDescent="0.25">
      <c r="Y35407" s="109"/>
    </row>
    <row r="35408" spans="25:25" x14ac:dyDescent="0.25">
      <c r="Y35408" s="109"/>
    </row>
    <row r="35409" spans="25:25" x14ac:dyDescent="0.25">
      <c r="Y35409" s="109"/>
    </row>
    <row r="35410" spans="25:25" x14ac:dyDescent="0.25">
      <c r="Y35410" s="109"/>
    </row>
    <row r="35411" spans="25:25" x14ac:dyDescent="0.25">
      <c r="Y35411" s="109"/>
    </row>
    <row r="35412" spans="25:25" x14ac:dyDescent="0.25">
      <c r="Y35412" s="109"/>
    </row>
    <row r="35413" spans="25:25" x14ac:dyDescent="0.25">
      <c r="Y35413" s="109"/>
    </row>
    <row r="35414" spans="25:25" x14ac:dyDescent="0.25">
      <c r="Y35414" s="109"/>
    </row>
    <row r="35415" spans="25:25" x14ac:dyDescent="0.25">
      <c r="Y35415" s="109"/>
    </row>
    <row r="35416" spans="25:25" x14ac:dyDescent="0.25">
      <c r="Y35416" s="109"/>
    </row>
    <row r="35417" spans="25:25" x14ac:dyDescent="0.25">
      <c r="Y35417" s="109"/>
    </row>
    <row r="35418" spans="25:25" x14ac:dyDescent="0.25">
      <c r="Y35418" s="109"/>
    </row>
    <row r="35419" spans="25:25" x14ac:dyDescent="0.25">
      <c r="Y35419" s="109"/>
    </row>
    <row r="35420" spans="25:25" x14ac:dyDescent="0.25">
      <c r="Y35420" s="109"/>
    </row>
    <row r="35421" spans="25:25" x14ac:dyDescent="0.25">
      <c r="Y35421" s="109"/>
    </row>
    <row r="35422" spans="25:25" x14ac:dyDescent="0.25">
      <c r="Y35422" s="109"/>
    </row>
    <row r="35423" spans="25:25" x14ac:dyDescent="0.25">
      <c r="Y35423" s="109"/>
    </row>
    <row r="35424" spans="25:25" x14ac:dyDescent="0.25">
      <c r="Y35424" s="109"/>
    </row>
    <row r="35425" spans="25:25" x14ac:dyDescent="0.25">
      <c r="Y35425" s="109"/>
    </row>
    <row r="35426" spans="25:25" x14ac:dyDescent="0.25">
      <c r="Y35426" s="109"/>
    </row>
    <row r="35427" spans="25:25" x14ac:dyDescent="0.25">
      <c r="Y35427" s="109"/>
    </row>
    <row r="35428" spans="25:25" x14ac:dyDescent="0.25">
      <c r="Y35428" s="109"/>
    </row>
    <row r="35429" spans="25:25" x14ac:dyDescent="0.25">
      <c r="Y35429" s="109"/>
    </row>
    <row r="35430" spans="25:25" x14ac:dyDescent="0.25">
      <c r="Y35430" s="109"/>
    </row>
    <row r="35431" spans="25:25" x14ac:dyDescent="0.25">
      <c r="Y35431" s="109"/>
    </row>
    <row r="35432" spans="25:25" x14ac:dyDescent="0.25">
      <c r="Y35432" s="109"/>
    </row>
    <row r="35433" spans="25:25" x14ac:dyDescent="0.25">
      <c r="Y35433" s="109"/>
    </row>
    <row r="35434" spans="25:25" x14ac:dyDescent="0.25">
      <c r="Y35434" s="109"/>
    </row>
    <row r="35435" spans="25:25" x14ac:dyDescent="0.25">
      <c r="Y35435" s="109"/>
    </row>
    <row r="35436" spans="25:25" x14ac:dyDescent="0.25">
      <c r="Y35436" s="109"/>
    </row>
    <row r="35437" spans="25:25" x14ac:dyDescent="0.25">
      <c r="Y35437" s="109"/>
    </row>
    <row r="35438" spans="25:25" x14ac:dyDescent="0.25">
      <c r="Y35438" s="109"/>
    </row>
    <row r="35439" spans="25:25" x14ac:dyDescent="0.25">
      <c r="Y35439" s="109"/>
    </row>
    <row r="35440" spans="25:25" x14ac:dyDescent="0.25">
      <c r="Y35440" s="109"/>
    </row>
    <row r="35441" spans="25:25" x14ac:dyDescent="0.25">
      <c r="Y35441" s="109"/>
    </row>
    <row r="35442" spans="25:25" x14ac:dyDescent="0.25">
      <c r="Y35442" s="109"/>
    </row>
    <row r="35443" spans="25:25" x14ac:dyDescent="0.25">
      <c r="Y35443" s="109"/>
    </row>
    <row r="35444" spans="25:25" x14ac:dyDescent="0.25">
      <c r="Y35444" s="109"/>
    </row>
    <row r="35445" spans="25:25" x14ac:dyDescent="0.25">
      <c r="Y35445" s="109"/>
    </row>
    <row r="35446" spans="25:25" x14ac:dyDescent="0.25">
      <c r="Y35446" s="109"/>
    </row>
    <row r="35447" spans="25:25" x14ac:dyDescent="0.25">
      <c r="Y35447" s="109"/>
    </row>
    <row r="35448" spans="25:25" x14ac:dyDescent="0.25">
      <c r="Y35448" s="109"/>
    </row>
    <row r="35449" spans="25:25" x14ac:dyDescent="0.25">
      <c r="Y35449" s="109"/>
    </row>
    <row r="35450" spans="25:25" x14ac:dyDescent="0.25">
      <c r="Y35450" s="109"/>
    </row>
    <row r="35451" spans="25:25" x14ac:dyDescent="0.25">
      <c r="Y35451" s="109"/>
    </row>
    <row r="35452" spans="25:25" x14ac:dyDescent="0.25">
      <c r="Y35452" s="109"/>
    </row>
    <row r="35453" spans="25:25" x14ac:dyDescent="0.25">
      <c r="Y35453" s="109"/>
    </row>
    <row r="35454" spans="25:25" x14ac:dyDescent="0.25">
      <c r="Y35454" s="109"/>
    </row>
    <row r="35455" spans="25:25" x14ac:dyDescent="0.25">
      <c r="Y35455" s="109"/>
    </row>
    <row r="35456" spans="25:25" x14ac:dyDescent="0.25">
      <c r="Y35456" s="109"/>
    </row>
    <row r="35457" spans="25:25" x14ac:dyDescent="0.25">
      <c r="Y35457" s="109"/>
    </row>
    <row r="35458" spans="25:25" x14ac:dyDescent="0.25">
      <c r="Y35458" s="109"/>
    </row>
    <row r="35459" spans="25:25" x14ac:dyDescent="0.25">
      <c r="Y35459" s="109"/>
    </row>
    <row r="35460" spans="25:25" x14ac:dyDescent="0.25">
      <c r="Y35460" s="109"/>
    </row>
    <row r="35461" spans="25:25" x14ac:dyDescent="0.25">
      <c r="Y35461" s="109"/>
    </row>
    <row r="35462" spans="25:25" x14ac:dyDescent="0.25">
      <c r="Y35462" s="109"/>
    </row>
    <row r="35463" spans="25:25" x14ac:dyDescent="0.25">
      <c r="Y35463" s="109"/>
    </row>
    <row r="35464" spans="25:25" x14ac:dyDescent="0.25">
      <c r="Y35464" s="109"/>
    </row>
    <row r="35465" spans="25:25" x14ac:dyDescent="0.25">
      <c r="Y35465" s="109"/>
    </row>
    <row r="35466" spans="25:25" x14ac:dyDescent="0.25">
      <c r="Y35466" s="109"/>
    </row>
    <row r="35467" spans="25:25" x14ac:dyDescent="0.25">
      <c r="Y35467" s="109"/>
    </row>
    <row r="35468" spans="25:25" x14ac:dyDescent="0.25">
      <c r="Y35468" s="109"/>
    </row>
    <row r="35469" spans="25:25" x14ac:dyDescent="0.25">
      <c r="Y35469" s="109"/>
    </row>
    <row r="35470" spans="25:25" x14ac:dyDescent="0.25">
      <c r="Y35470" s="109"/>
    </row>
    <row r="35471" spans="25:25" x14ac:dyDescent="0.25">
      <c r="Y35471" s="109"/>
    </row>
    <row r="35472" spans="25:25" x14ac:dyDescent="0.25">
      <c r="Y35472" s="109"/>
    </row>
    <row r="35473" spans="25:25" x14ac:dyDescent="0.25">
      <c r="Y35473" s="109"/>
    </row>
    <row r="35474" spans="25:25" x14ac:dyDescent="0.25">
      <c r="Y35474" s="109"/>
    </row>
    <row r="35475" spans="25:25" x14ac:dyDescent="0.25">
      <c r="Y35475" s="109"/>
    </row>
    <row r="35476" spans="25:25" x14ac:dyDescent="0.25">
      <c r="Y35476" s="109"/>
    </row>
    <row r="35477" spans="25:25" x14ac:dyDescent="0.25">
      <c r="Y35477" s="109"/>
    </row>
    <row r="35478" spans="25:25" x14ac:dyDescent="0.25">
      <c r="Y35478" s="109"/>
    </row>
    <row r="35479" spans="25:25" x14ac:dyDescent="0.25">
      <c r="Y35479" s="109"/>
    </row>
    <row r="35480" spans="25:25" x14ac:dyDescent="0.25">
      <c r="Y35480" s="109"/>
    </row>
    <row r="35481" spans="25:25" x14ac:dyDescent="0.25">
      <c r="Y35481" s="109"/>
    </row>
    <row r="35482" spans="25:25" x14ac:dyDescent="0.25">
      <c r="Y35482" s="109"/>
    </row>
    <row r="35483" spans="25:25" x14ac:dyDescent="0.25">
      <c r="Y35483" s="109"/>
    </row>
    <row r="35484" spans="25:25" x14ac:dyDescent="0.25">
      <c r="Y35484" s="109"/>
    </row>
    <row r="35485" spans="25:25" x14ac:dyDescent="0.25">
      <c r="Y35485" s="109"/>
    </row>
    <row r="35486" spans="25:25" x14ac:dyDescent="0.25">
      <c r="Y35486" s="109"/>
    </row>
    <row r="35487" spans="25:25" x14ac:dyDescent="0.25">
      <c r="Y35487" s="109"/>
    </row>
    <row r="35488" spans="25:25" x14ac:dyDescent="0.25">
      <c r="Y35488" s="109"/>
    </row>
    <row r="35489" spans="25:25" x14ac:dyDescent="0.25">
      <c r="Y35489" s="109"/>
    </row>
    <row r="35490" spans="25:25" x14ac:dyDescent="0.25">
      <c r="Y35490" s="109"/>
    </row>
    <row r="35491" spans="25:25" x14ac:dyDescent="0.25">
      <c r="Y35491" s="109"/>
    </row>
    <row r="35492" spans="25:25" x14ac:dyDescent="0.25">
      <c r="Y35492" s="109"/>
    </row>
    <row r="35493" spans="25:25" x14ac:dyDescent="0.25">
      <c r="Y35493" s="109"/>
    </row>
    <row r="35494" spans="25:25" x14ac:dyDescent="0.25">
      <c r="Y35494" s="109"/>
    </row>
    <row r="35495" spans="25:25" x14ac:dyDescent="0.25">
      <c r="Y35495" s="109"/>
    </row>
    <row r="35496" spans="25:25" x14ac:dyDescent="0.25">
      <c r="Y35496" s="109"/>
    </row>
    <row r="35497" spans="25:25" x14ac:dyDescent="0.25">
      <c r="Y35497" s="109"/>
    </row>
    <row r="35498" spans="25:25" x14ac:dyDescent="0.25">
      <c r="Y35498" s="109"/>
    </row>
    <row r="35499" spans="25:25" x14ac:dyDescent="0.25">
      <c r="Y35499" s="109"/>
    </row>
    <row r="35500" spans="25:25" x14ac:dyDescent="0.25">
      <c r="Y35500" s="109"/>
    </row>
    <row r="35501" spans="25:25" x14ac:dyDescent="0.25">
      <c r="Y35501" s="109"/>
    </row>
    <row r="35502" spans="25:25" x14ac:dyDescent="0.25">
      <c r="Y35502" s="109"/>
    </row>
    <row r="35503" spans="25:25" x14ac:dyDescent="0.25">
      <c r="Y35503" s="109"/>
    </row>
    <row r="35504" spans="25:25" x14ac:dyDescent="0.25">
      <c r="Y35504" s="109"/>
    </row>
    <row r="35505" spans="25:25" x14ac:dyDescent="0.25">
      <c r="Y35505" s="109"/>
    </row>
    <row r="35506" spans="25:25" x14ac:dyDescent="0.25">
      <c r="Y35506" s="109"/>
    </row>
    <row r="35507" spans="25:25" x14ac:dyDescent="0.25">
      <c r="Y35507" s="109"/>
    </row>
    <row r="35508" spans="25:25" x14ac:dyDescent="0.25">
      <c r="Y35508" s="109"/>
    </row>
    <row r="35509" spans="25:25" x14ac:dyDescent="0.25">
      <c r="Y35509" s="109"/>
    </row>
    <row r="35510" spans="25:25" x14ac:dyDescent="0.25">
      <c r="Y35510" s="109"/>
    </row>
    <row r="35511" spans="25:25" x14ac:dyDescent="0.25">
      <c r="Y35511" s="109"/>
    </row>
    <row r="35512" spans="25:25" x14ac:dyDescent="0.25">
      <c r="Y35512" s="109"/>
    </row>
    <row r="35513" spans="25:25" x14ac:dyDescent="0.25">
      <c r="Y35513" s="109"/>
    </row>
    <row r="35514" spans="25:25" x14ac:dyDescent="0.25">
      <c r="Y35514" s="109"/>
    </row>
    <row r="35515" spans="25:25" x14ac:dyDescent="0.25">
      <c r="Y35515" s="109"/>
    </row>
    <row r="35516" spans="25:25" x14ac:dyDescent="0.25">
      <c r="Y35516" s="109"/>
    </row>
    <row r="35517" spans="25:25" x14ac:dyDescent="0.25">
      <c r="Y35517" s="109"/>
    </row>
    <row r="35518" spans="25:25" x14ac:dyDescent="0.25">
      <c r="Y35518" s="109"/>
    </row>
    <row r="35519" spans="25:25" x14ac:dyDescent="0.25">
      <c r="Y35519" s="109"/>
    </row>
    <row r="35520" spans="25:25" x14ac:dyDescent="0.25">
      <c r="Y35520" s="109"/>
    </row>
    <row r="35521" spans="25:25" x14ac:dyDescent="0.25">
      <c r="Y35521" s="109"/>
    </row>
    <row r="35522" spans="25:25" x14ac:dyDescent="0.25">
      <c r="Y35522" s="109"/>
    </row>
    <row r="35523" spans="25:25" x14ac:dyDescent="0.25">
      <c r="Y35523" s="109"/>
    </row>
    <row r="35524" spans="25:25" x14ac:dyDescent="0.25">
      <c r="Y35524" s="109"/>
    </row>
    <row r="35525" spans="25:25" x14ac:dyDescent="0.25">
      <c r="Y35525" s="109"/>
    </row>
    <row r="35526" spans="25:25" x14ac:dyDescent="0.25">
      <c r="Y35526" s="109"/>
    </row>
    <row r="35527" spans="25:25" x14ac:dyDescent="0.25">
      <c r="Y35527" s="109"/>
    </row>
    <row r="35528" spans="25:25" x14ac:dyDescent="0.25">
      <c r="Y35528" s="109"/>
    </row>
    <row r="35529" spans="25:25" x14ac:dyDescent="0.25">
      <c r="Y35529" s="109"/>
    </row>
    <row r="35530" spans="25:25" x14ac:dyDescent="0.25">
      <c r="Y35530" s="109"/>
    </row>
    <row r="35531" spans="25:25" x14ac:dyDescent="0.25">
      <c r="Y35531" s="109"/>
    </row>
    <row r="35532" spans="25:25" x14ac:dyDescent="0.25">
      <c r="Y35532" s="109"/>
    </row>
    <row r="35533" spans="25:25" x14ac:dyDescent="0.25">
      <c r="Y35533" s="109"/>
    </row>
    <row r="35534" spans="25:25" x14ac:dyDescent="0.25">
      <c r="Y35534" s="109"/>
    </row>
    <row r="35535" spans="25:25" x14ac:dyDescent="0.25">
      <c r="Y35535" s="109"/>
    </row>
    <row r="35536" spans="25:25" x14ac:dyDescent="0.25">
      <c r="Y35536" s="109"/>
    </row>
    <row r="35537" spans="25:25" x14ac:dyDescent="0.25">
      <c r="Y35537" s="109"/>
    </row>
    <row r="35538" spans="25:25" x14ac:dyDescent="0.25">
      <c r="Y35538" s="109"/>
    </row>
    <row r="35539" spans="25:25" x14ac:dyDescent="0.25">
      <c r="Y35539" s="109"/>
    </row>
    <row r="35540" spans="25:25" x14ac:dyDescent="0.25">
      <c r="Y35540" s="109"/>
    </row>
    <row r="35541" spans="25:25" x14ac:dyDescent="0.25">
      <c r="Y35541" s="109"/>
    </row>
    <row r="35542" spans="25:25" x14ac:dyDescent="0.25">
      <c r="Y35542" s="109"/>
    </row>
    <row r="35543" spans="25:25" x14ac:dyDescent="0.25">
      <c r="Y35543" s="109"/>
    </row>
    <row r="35544" spans="25:25" x14ac:dyDescent="0.25">
      <c r="Y35544" s="109"/>
    </row>
    <row r="35545" spans="25:25" x14ac:dyDescent="0.25">
      <c r="Y35545" s="109"/>
    </row>
    <row r="35546" spans="25:25" x14ac:dyDescent="0.25">
      <c r="Y35546" s="109"/>
    </row>
    <row r="35547" spans="25:25" x14ac:dyDescent="0.25">
      <c r="Y35547" s="109"/>
    </row>
    <row r="35548" spans="25:25" x14ac:dyDescent="0.25">
      <c r="Y35548" s="109"/>
    </row>
    <row r="35549" spans="25:25" x14ac:dyDescent="0.25">
      <c r="Y35549" s="109"/>
    </row>
    <row r="35550" spans="25:25" x14ac:dyDescent="0.25">
      <c r="Y35550" s="109"/>
    </row>
    <row r="35551" spans="25:25" x14ac:dyDescent="0.25">
      <c r="Y35551" s="109"/>
    </row>
    <row r="35552" spans="25:25" x14ac:dyDescent="0.25">
      <c r="Y35552" s="109"/>
    </row>
    <row r="35553" spans="25:25" x14ac:dyDescent="0.25">
      <c r="Y35553" s="109"/>
    </row>
    <row r="35554" spans="25:25" x14ac:dyDescent="0.25">
      <c r="Y35554" s="109"/>
    </row>
    <row r="35555" spans="25:25" x14ac:dyDescent="0.25">
      <c r="Y35555" s="109"/>
    </row>
    <row r="35556" spans="25:25" x14ac:dyDescent="0.25">
      <c r="Y35556" s="109"/>
    </row>
    <row r="35557" spans="25:25" x14ac:dyDescent="0.25">
      <c r="Y35557" s="109"/>
    </row>
    <row r="35558" spans="25:25" x14ac:dyDescent="0.25">
      <c r="Y35558" s="109"/>
    </row>
    <row r="35559" spans="25:25" x14ac:dyDescent="0.25">
      <c r="Y35559" s="109"/>
    </row>
    <row r="35560" spans="25:25" x14ac:dyDescent="0.25">
      <c r="Y35560" s="109"/>
    </row>
    <row r="35561" spans="25:25" x14ac:dyDescent="0.25">
      <c r="Y35561" s="109"/>
    </row>
    <row r="35562" spans="25:25" x14ac:dyDescent="0.25">
      <c r="Y35562" s="109"/>
    </row>
    <row r="35563" spans="25:25" x14ac:dyDescent="0.25">
      <c r="Y35563" s="109"/>
    </row>
    <row r="35564" spans="25:25" x14ac:dyDescent="0.25">
      <c r="Y35564" s="109"/>
    </row>
    <row r="35565" spans="25:25" x14ac:dyDescent="0.25">
      <c r="Y35565" s="109"/>
    </row>
    <row r="35566" spans="25:25" x14ac:dyDescent="0.25">
      <c r="Y35566" s="109"/>
    </row>
    <row r="35567" spans="25:25" x14ac:dyDescent="0.25">
      <c r="Y35567" s="109"/>
    </row>
    <row r="35568" spans="25:25" x14ac:dyDescent="0.25">
      <c r="Y35568" s="109"/>
    </row>
    <row r="35569" spans="25:25" x14ac:dyDescent="0.25">
      <c r="Y35569" s="109"/>
    </row>
    <row r="35570" spans="25:25" x14ac:dyDescent="0.25">
      <c r="Y35570" s="109"/>
    </row>
    <row r="35571" spans="25:25" x14ac:dyDescent="0.25">
      <c r="Y35571" s="109"/>
    </row>
    <row r="35572" spans="25:25" x14ac:dyDescent="0.25">
      <c r="Y35572" s="109"/>
    </row>
    <row r="35573" spans="25:25" x14ac:dyDescent="0.25">
      <c r="Y35573" s="109"/>
    </row>
    <row r="35574" spans="25:25" x14ac:dyDescent="0.25">
      <c r="Y35574" s="109"/>
    </row>
    <row r="35575" spans="25:25" x14ac:dyDescent="0.25">
      <c r="Y35575" s="109"/>
    </row>
    <row r="35576" spans="25:25" x14ac:dyDescent="0.25">
      <c r="Y35576" s="109"/>
    </row>
    <row r="35577" spans="25:25" x14ac:dyDescent="0.25">
      <c r="Y35577" s="109"/>
    </row>
    <row r="35578" spans="25:25" x14ac:dyDescent="0.25">
      <c r="Y35578" s="109"/>
    </row>
    <row r="35579" spans="25:25" x14ac:dyDescent="0.25">
      <c r="Y35579" s="109"/>
    </row>
    <row r="35580" spans="25:25" x14ac:dyDescent="0.25">
      <c r="Y35580" s="109"/>
    </row>
    <row r="35581" spans="25:25" x14ac:dyDescent="0.25">
      <c r="Y35581" s="109"/>
    </row>
    <row r="35582" spans="25:25" x14ac:dyDescent="0.25">
      <c r="Y35582" s="109"/>
    </row>
    <row r="35583" spans="25:25" x14ac:dyDescent="0.25">
      <c r="Y35583" s="109"/>
    </row>
    <row r="35584" spans="25:25" x14ac:dyDescent="0.25">
      <c r="Y35584" s="109"/>
    </row>
    <row r="35585" spans="25:25" x14ac:dyDescent="0.25">
      <c r="Y35585" s="109"/>
    </row>
    <row r="35586" spans="25:25" x14ac:dyDescent="0.25">
      <c r="Y35586" s="109"/>
    </row>
    <row r="35587" spans="25:25" x14ac:dyDescent="0.25">
      <c r="Y35587" s="109"/>
    </row>
    <row r="35588" spans="25:25" x14ac:dyDescent="0.25">
      <c r="Y35588" s="109"/>
    </row>
    <row r="35589" spans="25:25" x14ac:dyDescent="0.25">
      <c r="Y35589" s="109"/>
    </row>
    <row r="35590" spans="25:25" x14ac:dyDescent="0.25">
      <c r="Y35590" s="109"/>
    </row>
    <row r="35591" spans="25:25" x14ac:dyDescent="0.25">
      <c r="Y35591" s="109"/>
    </row>
    <row r="35592" spans="25:25" x14ac:dyDescent="0.25">
      <c r="Y35592" s="109"/>
    </row>
    <row r="35593" spans="25:25" x14ac:dyDescent="0.25">
      <c r="Y35593" s="109"/>
    </row>
    <row r="35594" spans="25:25" x14ac:dyDescent="0.25">
      <c r="Y35594" s="109"/>
    </row>
    <row r="35595" spans="25:25" x14ac:dyDescent="0.25">
      <c r="Y35595" s="109"/>
    </row>
    <row r="35596" spans="25:25" x14ac:dyDescent="0.25">
      <c r="Y35596" s="109"/>
    </row>
    <row r="35597" spans="25:25" x14ac:dyDescent="0.25">
      <c r="Y35597" s="109"/>
    </row>
    <row r="35598" spans="25:25" x14ac:dyDescent="0.25">
      <c r="Y35598" s="109"/>
    </row>
    <row r="35599" spans="25:25" x14ac:dyDescent="0.25">
      <c r="Y35599" s="109"/>
    </row>
    <row r="35600" spans="25:25" x14ac:dyDescent="0.25">
      <c r="Y35600" s="109"/>
    </row>
    <row r="35601" spans="25:25" x14ac:dyDescent="0.25">
      <c r="Y35601" s="109"/>
    </row>
    <row r="35602" spans="25:25" x14ac:dyDescent="0.25">
      <c r="Y35602" s="109"/>
    </row>
    <row r="35603" spans="25:25" x14ac:dyDescent="0.25">
      <c r="Y35603" s="109"/>
    </row>
    <row r="35604" spans="25:25" x14ac:dyDescent="0.25">
      <c r="Y35604" s="109"/>
    </row>
    <row r="35605" spans="25:25" x14ac:dyDescent="0.25">
      <c r="Y35605" s="109"/>
    </row>
    <row r="35606" spans="25:25" x14ac:dyDescent="0.25">
      <c r="Y35606" s="109"/>
    </row>
    <row r="35607" spans="25:25" x14ac:dyDescent="0.25">
      <c r="Y35607" s="109"/>
    </row>
    <row r="35608" spans="25:25" x14ac:dyDescent="0.25">
      <c r="Y35608" s="109"/>
    </row>
    <row r="35609" spans="25:25" x14ac:dyDescent="0.25">
      <c r="Y35609" s="109"/>
    </row>
    <row r="35610" spans="25:25" x14ac:dyDescent="0.25">
      <c r="Y35610" s="109"/>
    </row>
    <row r="35611" spans="25:25" x14ac:dyDescent="0.25">
      <c r="Y35611" s="109"/>
    </row>
    <row r="35612" spans="25:25" x14ac:dyDescent="0.25">
      <c r="Y35612" s="109"/>
    </row>
    <row r="35613" spans="25:25" x14ac:dyDescent="0.25">
      <c r="Y35613" s="109"/>
    </row>
    <row r="35614" spans="25:25" x14ac:dyDescent="0.25">
      <c r="Y35614" s="109"/>
    </row>
    <row r="35615" spans="25:25" x14ac:dyDescent="0.25">
      <c r="Y35615" s="109"/>
    </row>
    <row r="35616" spans="25:25" x14ac:dyDescent="0.25">
      <c r="Y35616" s="109"/>
    </row>
    <row r="35617" spans="25:25" x14ac:dyDescent="0.25">
      <c r="Y35617" s="109"/>
    </row>
    <row r="35618" spans="25:25" x14ac:dyDescent="0.25">
      <c r="Y35618" s="109"/>
    </row>
    <row r="35619" spans="25:25" x14ac:dyDescent="0.25">
      <c r="Y35619" s="109"/>
    </row>
    <row r="35620" spans="25:25" x14ac:dyDescent="0.25">
      <c r="Y35620" s="109"/>
    </row>
    <row r="35621" spans="25:25" x14ac:dyDescent="0.25">
      <c r="Y35621" s="109"/>
    </row>
    <row r="35622" spans="25:25" x14ac:dyDescent="0.25">
      <c r="Y35622" s="109"/>
    </row>
    <row r="35623" spans="25:25" x14ac:dyDescent="0.25">
      <c r="Y35623" s="109"/>
    </row>
    <row r="35624" spans="25:25" x14ac:dyDescent="0.25">
      <c r="Y35624" s="109"/>
    </row>
    <row r="35625" spans="25:25" x14ac:dyDescent="0.25">
      <c r="Y35625" s="109"/>
    </row>
    <row r="35626" spans="25:25" x14ac:dyDescent="0.25">
      <c r="Y35626" s="109"/>
    </row>
    <row r="35627" spans="25:25" x14ac:dyDescent="0.25">
      <c r="Y35627" s="109"/>
    </row>
    <row r="35628" spans="25:25" x14ac:dyDescent="0.25">
      <c r="Y35628" s="109"/>
    </row>
    <row r="35629" spans="25:25" x14ac:dyDescent="0.25">
      <c r="Y35629" s="109"/>
    </row>
    <row r="35630" spans="25:25" x14ac:dyDescent="0.25">
      <c r="Y35630" s="109"/>
    </row>
    <row r="35631" spans="25:25" x14ac:dyDescent="0.25">
      <c r="Y35631" s="109"/>
    </row>
    <row r="35632" spans="25:25" x14ac:dyDescent="0.25">
      <c r="Y35632" s="109"/>
    </row>
    <row r="35633" spans="25:25" x14ac:dyDescent="0.25">
      <c r="Y35633" s="109"/>
    </row>
    <row r="35634" spans="25:25" x14ac:dyDescent="0.25">
      <c r="Y35634" s="109"/>
    </row>
    <row r="35635" spans="25:25" x14ac:dyDescent="0.25">
      <c r="Y35635" s="109"/>
    </row>
    <row r="35636" spans="25:25" x14ac:dyDescent="0.25">
      <c r="Y35636" s="109"/>
    </row>
    <row r="35637" spans="25:25" x14ac:dyDescent="0.25">
      <c r="Y35637" s="109"/>
    </row>
    <row r="35638" spans="25:25" x14ac:dyDescent="0.25">
      <c r="Y35638" s="109"/>
    </row>
    <row r="35639" spans="25:25" x14ac:dyDescent="0.25">
      <c r="Y35639" s="109"/>
    </row>
    <row r="35640" spans="25:25" x14ac:dyDescent="0.25">
      <c r="Y35640" s="109"/>
    </row>
    <row r="35641" spans="25:25" x14ac:dyDescent="0.25">
      <c r="Y35641" s="109"/>
    </row>
    <row r="35642" spans="25:25" x14ac:dyDescent="0.25">
      <c r="Y35642" s="109"/>
    </row>
    <row r="35643" spans="25:25" x14ac:dyDescent="0.25">
      <c r="Y35643" s="109"/>
    </row>
    <row r="35644" spans="25:25" x14ac:dyDescent="0.25">
      <c r="Y35644" s="109"/>
    </row>
    <row r="35645" spans="25:25" x14ac:dyDescent="0.25">
      <c r="Y35645" s="109"/>
    </row>
    <row r="35646" spans="25:25" x14ac:dyDescent="0.25">
      <c r="Y35646" s="109"/>
    </row>
    <row r="35647" spans="25:25" x14ac:dyDescent="0.25">
      <c r="Y35647" s="109"/>
    </row>
    <row r="35648" spans="25:25" x14ac:dyDescent="0.25">
      <c r="Y35648" s="109"/>
    </row>
    <row r="35649" spans="25:25" x14ac:dyDescent="0.25">
      <c r="Y35649" s="109"/>
    </row>
    <row r="35650" spans="25:25" x14ac:dyDescent="0.25">
      <c r="Y35650" s="109"/>
    </row>
    <row r="35651" spans="25:25" x14ac:dyDescent="0.25">
      <c r="Y35651" s="109"/>
    </row>
    <row r="35652" spans="25:25" x14ac:dyDescent="0.25">
      <c r="Y35652" s="109"/>
    </row>
    <row r="35653" spans="25:25" x14ac:dyDescent="0.25">
      <c r="Y35653" s="109"/>
    </row>
    <row r="35654" spans="25:25" x14ac:dyDescent="0.25">
      <c r="Y35654" s="109"/>
    </row>
    <row r="35655" spans="25:25" x14ac:dyDescent="0.25">
      <c r="Y35655" s="109"/>
    </row>
    <row r="35656" spans="25:25" x14ac:dyDescent="0.25">
      <c r="Y35656" s="109"/>
    </row>
    <row r="35657" spans="25:25" x14ac:dyDescent="0.25">
      <c r="Y35657" s="109"/>
    </row>
    <row r="35658" spans="25:25" x14ac:dyDescent="0.25">
      <c r="Y35658" s="109"/>
    </row>
    <row r="35659" spans="25:25" x14ac:dyDescent="0.25">
      <c r="Y35659" s="109"/>
    </row>
    <row r="35660" spans="25:25" x14ac:dyDescent="0.25">
      <c r="Y35660" s="109"/>
    </row>
    <row r="35661" spans="25:25" x14ac:dyDescent="0.25">
      <c r="Y35661" s="109"/>
    </row>
    <row r="35662" spans="25:25" x14ac:dyDescent="0.25">
      <c r="Y35662" s="109"/>
    </row>
    <row r="35663" spans="25:25" x14ac:dyDescent="0.25">
      <c r="Y35663" s="109"/>
    </row>
    <row r="35664" spans="25:25" x14ac:dyDescent="0.25">
      <c r="Y35664" s="109"/>
    </row>
    <row r="35665" spans="25:25" x14ac:dyDescent="0.25">
      <c r="Y35665" s="109"/>
    </row>
    <row r="35666" spans="25:25" x14ac:dyDescent="0.25">
      <c r="Y35666" s="109"/>
    </row>
    <row r="35667" spans="25:25" x14ac:dyDescent="0.25">
      <c r="Y35667" s="109"/>
    </row>
    <row r="35668" spans="25:25" x14ac:dyDescent="0.25">
      <c r="Y35668" s="109"/>
    </row>
    <row r="35669" spans="25:25" x14ac:dyDescent="0.25">
      <c r="Y35669" s="109"/>
    </row>
    <row r="35670" spans="25:25" x14ac:dyDescent="0.25">
      <c r="Y35670" s="109"/>
    </row>
    <row r="35671" spans="25:25" x14ac:dyDescent="0.25">
      <c r="Y35671" s="109"/>
    </row>
    <row r="35672" spans="25:25" x14ac:dyDescent="0.25">
      <c r="Y35672" s="109"/>
    </row>
    <row r="35673" spans="25:25" x14ac:dyDescent="0.25">
      <c r="Y35673" s="109"/>
    </row>
    <row r="35674" spans="25:25" x14ac:dyDescent="0.25">
      <c r="Y35674" s="109"/>
    </row>
    <row r="35675" spans="25:25" x14ac:dyDescent="0.25">
      <c r="Y35675" s="109"/>
    </row>
    <row r="35676" spans="25:25" x14ac:dyDescent="0.25">
      <c r="Y35676" s="109"/>
    </row>
    <row r="35677" spans="25:25" x14ac:dyDescent="0.25">
      <c r="Y35677" s="109"/>
    </row>
    <row r="35678" spans="25:25" x14ac:dyDescent="0.25">
      <c r="Y35678" s="109"/>
    </row>
    <row r="35679" spans="25:25" x14ac:dyDescent="0.25">
      <c r="Y35679" s="109"/>
    </row>
    <row r="35680" spans="25:25" x14ac:dyDescent="0.25">
      <c r="Y35680" s="109"/>
    </row>
    <row r="35681" spans="25:25" x14ac:dyDescent="0.25">
      <c r="Y35681" s="109"/>
    </row>
    <row r="35682" spans="25:25" x14ac:dyDescent="0.25">
      <c r="Y35682" s="109"/>
    </row>
    <row r="35683" spans="25:25" x14ac:dyDescent="0.25">
      <c r="Y35683" s="109"/>
    </row>
    <row r="35684" spans="25:25" x14ac:dyDescent="0.25">
      <c r="Y35684" s="109"/>
    </row>
    <row r="35685" spans="25:25" x14ac:dyDescent="0.25">
      <c r="Y35685" s="109"/>
    </row>
    <row r="35686" spans="25:25" x14ac:dyDescent="0.25">
      <c r="Y35686" s="109"/>
    </row>
    <row r="35687" spans="25:25" x14ac:dyDescent="0.25">
      <c r="Y35687" s="109"/>
    </row>
    <row r="35688" spans="25:25" x14ac:dyDescent="0.25">
      <c r="Y35688" s="109"/>
    </row>
    <row r="35689" spans="25:25" x14ac:dyDescent="0.25">
      <c r="Y35689" s="109"/>
    </row>
    <row r="35690" spans="25:25" x14ac:dyDescent="0.25">
      <c r="Y35690" s="109"/>
    </row>
    <row r="35691" spans="25:25" x14ac:dyDescent="0.25">
      <c r="Y35691" s="109"/>
    </row>
    <row r="35692" spans="25:25" x14ac:dyDescent="0.25">
      <c r="Y35692" s="109"/>
    </row>
    <row r="35693" spans="25:25" x14ac:dyDescent="0.25">
      <c r="Y35693" s="109"/>
    </row>
    <row r="35694" spans="25:25" x14ac:dyDescent="0.25">
      <c r="Y35694" s="109"/>
    </row>
    <row r="35695" spans="25:25" x14ac:dyDescent="0.25">
      <c r="Y35695" s="109"/>
    </row>
    <row r="35696" spans="25:25" x14ac:dyDescent="0.25">
      <c r="Y35696" s="109"/>
    </row>
    <row r="35697" spans="25:25" x14ac:dyDescent="0.25">
      <c r="Y35697" s="109"/>
    </row>
    <row r="35698" spans="25:25" x14ac:dyDescent="0.25">
      <c r="Y35698" s="109"/>
    </row>
    <row r="35699" spans="25:25" x14ac:dyDescent="0.25">
      <c r="Y35699" s="109"/>
    </row>
    <row r="35700" spans="25:25" x14ac:dyDescent="0.25">
      <c r="Y35700" s="109"/>
    </row>
    <row r="35701" spans="25:25" x14ac:dyDescent="0.25">
      <c r="Y35701" s="109"/>
    </row>
    <row r="35702" spans="25:25" x14ac:dyDescent="0.25">
      <c r="Y35702" s="109"/>
    </row>
    <row r="35703" spans="25:25" x14ac:dyDescent="0.25">
      <c r="Y35703" s="109"/>
    </row>
    <row r="35704" spans="25:25" x14ac:dyDescent="0.25">
      <c r="Y35704" s="109"/>
    </row>
    <row r="35705" spans="25:25" x14ac:dyDescent="0.25">
      <c r="Y35705" s="109"/>
    </row>
    <row r="35706" spans="25:25" x14ac:dyDescent="0.25">
      <c r="Y35706" s="109"/>
    </row>
    <row r="35707" spans="25:25" x14ac:dyDescent="0.25">
      <c r="Y35707" s="109"/>
    </row>
    <row r="35708" spans="25:25" x14ac:dyDescent="0.25">
      <c r="Y35708" s="109"/>
    </row>
    <row r="35709" spans="25:25" x14ac:dyDescent="0.25">
      <c r="Y35709" s="109"/>
    </row>
    <row r="35710" spans="25:25" x14ac:dyDescent="0.25">
      <c r="Y35710" s="109"/>
    </row>
    <row r="35711" spans="25:25" x14ac:dyDescent="0.25">
      <c r="Y35711" s="109"/>
    </row>
    <row r="35712" spans="25:25" x14ac:dyDescent="0.25">
      <c r="Y35712" s="109"/>
    </row>
    <row r="35713" spans="25:25" x14ac:dyDescent="0.25">
      <c r="Y35713" s="109"/>
    </row>
    <row r="35714" spans="25:25" x14ac:dyDescent="0.25">
      <c r="Y35714" s="109"/>
    </row>
    <row r="35715" spans="25:25" x14ac:dyDescent="0.25">
      <c r="Y35715" s="109"/>
    </row>
    <row r="35716" spans="25:25" x14ac:dyDescent="0.25">
      <c r="Y35716" s="109"/>
    </row>
    <row r="35717" spans="25:25" x14ac:dyDescent="0.25">
      <c r="Y35717" s="109"/>
    </row>
    <row r="35718" spans="25:25" x14ac:dyDescent="0.25">
      <c r="Y35718" s="109"/>
    </row>
    <row r="35719" spans="25:25" x14ac:dyDescent="0.25">
      <c r="Y35719" s="109"/>
    </row>
    <row r="35720" spans="25:25" x14ac:dyDescent="0.25">
      <c r="Y35720" s="109"/>
    </row>
    <row r="35721" spans="25:25" x14ac:dyDescent="0.25">
      <c r="Y35721" s="109"/>
    </row>
    <row r="35722" spans="25:25" x14ac:dyDescent="0.25">
      <c r="Y35722" s="109"/>
    </row>
    <row r="35723" spans="25:25" x14ac:dyDescent="0.25">
      <c r="Y35723" s="109"/>
    </row>
    <row r="35724" spans="25:25" x14ac:dyDescent="0.25">
      <c r="Y35724" s="109"/>
    </row>
    <row r="35725" spans="25:25" x14ac:dyDescent="0.25">
      <c r="Y35725" s="109"/>
    </row>
    <row r="35726" spans="25:25" x14ac:dyDescent="0.25">
      <c r="Y35726" s="109"/>
    </row>
    <row r="35727" spans="25:25" x14ac:dyDescent="0.25">
      <c r="Y35727" s="109"/>
    </row>
    <row r="35728" spans="25:25" x14ac:dyDescent="0.25">
      <c r="Y35728" s="109"/>
    </row>
    <row r="35729" spans="25:25" x14ac:dyDescent="0.25">
      <c r="Y35729" s="109"/>
    </row>
    <row r="35730" spans="25:25" x14ac:dyDescent="0.25">
      <c r="Y35730" s="109"/>
    </row>
    <row r="35731" spans="25:25" x14ac:dyDescent="0.25">
      <c r="Y35731" s="109"/>
    </row>
    <row r="35732" spans="25:25" x14ac:dyDescent="0.25">
      <c r="Y35732" s="109"/>
    </row>
    <row r="35733" spans="25:25" x14ac:dyDescent="0.25">
      <c r="Y35733" s="109"/>
    </row>
    <row r="35734" spans="25:25" x14ac:dyDescent="0.25">
      <c r="Y35734" s="109"/>
    </row>
    <row r="35735" spans="25:25" x14ac:dyDescent="0.25">
      <c r="Y35735" s="109"/>
    </row>
    <row r="35736" spans="25:25" x14ac:dyDescent="0.25">
      <c r="Y35736" s="109"/>
    </row>
    <row r="35737" spans="25:25" x14ac:dyDescent="0.25">
      <c r="Y35737" s="109"/>
    </row>
    <row r="35738" spans="25:25" x14ac:dyDescent="0.25">
      <c r="Y35738" s="109"/>
    </row>
    <row r="35739" spans="25:25" x14ac:dyDescent="0.25">
      <c r="Y35739" s="109"/>
    </row>
    <row r="35740" spans="25:25" x14ac:dyDescent="0.25">
      <c r="Y35740" s="109"/>
    </row>
    <row r="35741" spans="25:25" x14ac:dyDescent="0.25">
      <c r="Y35741" s="109"/>
    </row>
    <row r="35742" spans="25:25" x14ac:dyDescent="0.25">
      <c r="Y35742" s="109"/>
    </row>
    <row r="35743" spans="25:25" x14ac:dyDescent="0.25">
      <c r="Y35743" s="109"/>
    </row>
    <row r="35744" spans="25:25" x14ac:dyDescent="0.25">
      <c r="Y35744" s="109"/>
    </row>
    <row r="35745" spans="25:25" x14ac:dyDescent="0.25">
      <c r="Y35745" s="109"/>
    </row>
    <row r="35746" spans="25:25" x14ac:dyDescent="0.25">
      <c r="Y35746" s="109"/>
    </row>
    <row r="35747" spans="25:25" x14ac:dyDescent="0.25">
      <c r="Y35747" s="109"/>
    </row>
    <row r="35748" spans="25:25" x14ac:dyDescent="0.25">
      <c r="Y35748" s="109"/>
    </row>
    <row r="35749" spans="25:25" x14ac:dyDescent="0.25">
      <c r="Y35749" s="109"/>
    </row>
    <row r="35750" spans="25:25" x14ac:dyDescent="0.25">
      <c r="Y35750" s="109"/>
    </row>
    <row r="35751" spans="25:25" x14ac:dyDescent="0.25">
      <c r="Y35751" s="109"/>
    </row>
    <row r="35752" spans="25:25" x14ac:dyDescent="0.25">
      <c r="Y35752" s="109"/>
    </row>
    <row r="35753" spans="25:25" x14ac:dyDescent="0.25">
      <c r="Y35753" s="109"/>
    </row>
    <row r="35754" spans="25:25" x14ac:dyDescent="0.25">
      <c r="Y35754" s="109"/>
    </row>
    <row r="35755" spans="25:25" x14ac:dyDescent="0.25">
      <c r="Y35755" s="109"/>
    </row>
    <row r="35756" spans="25:25" x14ac:dyDescent="0.25">
      <c r="Y35756" s="109"/>
    </row>
    <row r="35757" spans="25:25" x14ac:dyDescent="0.25">
      <c r="Y35757" s="109"/>
    </row>
    <row r="35758" spans="25:25" x14ac:dyDescent="0.25">
      <c r="Y35758" s="109"/>
    </row>
    <row r="35759" spans="25:25" x14ac:dyDescent="0.25">
      <c r="Y35759" s="109"/>
    </row>
    <row r="35760" spans="25:25" x14ac:dyDescent="0.25">
      <c r="Y35760" s="109"/>
    </row>
    <row r="35761" spans="25:25" x14ac:dyDescent="0.25">
      <c r="Y35761" s="109"/>
    </row>
    <row r="35762" spans="25:25" x14ac:dyDescent="0.25">
      <c r="Y35762" s="109"/>
    </row>
    <row r="35763" spans="25:25" x14ac:dyDescent="0.25">
      <c r="Y35763" s="109"/>
    </row>
    <row r="35764" spans="25:25" x14ac:dyDescent="0.25">
      <c r="Y35764" s="109"/>
    </row>
    <row r="35765" spans="25:25" x14ac:dyDescent="0.25">
      <c r="Y35765" s="109"/>
    </row>
    <row r="35766" spans="25:25" x14ac:dyDescent="0.25">
      <c r="Y35766" s="109"/>
    </row>
    <row r="35767" spans="25:25" x14ac:dyDescent="0.25">
      <c r="Y35767" s="109"/>
    </row>
    <row r="35768" spans="25:25" x14ac:dyDescent="0.25">
      <c r="Y35768" s="109"/>
    </row>
    <row r="35769" spans="25:25" x14ac:dyDescent="0.25">
      <c r="Y35769" s="109"/>
    </row>
    <row r="35770" spans="25:25" x14ac:dyDescent="0.25">
      <c r="Y35770" s="109"/>
    </row>
    <row r="35771" spans="25:25" x14ac:dyDescent="0.25">
      <c r="Y35771" s="109"/>
    </row>
    <row r="35772" spans="25:25" x14ac:dyDescent="0.25">
      <c r="Y35772" s="109"/>
    </row>
    <row r="35773" spans="25:25" x14ac:dyDescent="0.25">
      <c r="Y35773" s="109"/>
    </row>
    <row r="35774" spans="25:25" x14ac:dyDescent="0.25">
      <c r="Y35774" s="109"/>
    </row>
    <row r="35775" spans="25:25" x14ac:dyDescent="0.25">
      <c r="Y35775" s="109"/>
    </row>
    <row r="35776" spans="25:25" x14ac:dyDescent="0.25">
      <c r="Y35776" s="109"/>
    </row>
    <row r="35777" spans="25:25" x14ac:dyDescent="0.25">
      <c r="Y35777" s="109"/>
    </row>
    <row r="35778" spans="25:25" x14ac:dyDescent="0.25">
      <c r="Y35778" s="109"/>
    </row>
    <row r="35779" spans="25:25" x14ac:dyDescent="0.25">
      <c r="Y35779" s="109"/>
    </row>
    <row r="35780" spans="25:25" x14ac:dyDescent="0.25">
      <c r="Y35780" s="109"/>
    </row>
    <row r="35781" spans="25:25" x14ac:dyDescent="0.25">
      <c r="Y35781" s="109"/>
    </row>
    <row r="35782" spans="25:25" x14ac:dyDescent="0.25">
      <c r="Y35782" s="109"/>
    </row>
    <row r="35783" spans="25:25" x14ac:dyDescent="0.25">
      <c r="Y35783" s="109"/>
    </row>
    <row r="35784" spans="25:25" x14ac:dyDescent="0.25">
      <c r="Y35784" s="109"/>
    </row>
    <row r="35785" spans="25:25" x14ac:dyDescent="0.25">
      <c r="Y35785" s="109"/>
    </row>
    <row r="35786" spans="25:25" x14ac:dyDescent="0.25">
      <c r="Y35786" s="109"/>
    </row>
    <row r="35787" spans="25:25" x14ac:dyDescent="0.25">
      <c r="Y35787" s="109"/>
    </row>
    <row r="35788" spans="25:25" x14ac:dyDescent="0.25">
      <c r="Y35788" s="109"/>
    </row>
    <row r="35789" spans="25:25" x14ac:dyDescent="0.25">
      <c r="Y35789" s="109"/>
    </row>
    <row r="35790" spans="25:25" x14ac:dyDescent="0.25">
      <c r="Y35790" s="109"/>
    </row>
    <row r="35791" spans="25:25" x14ac:dyDescent="0.25">
      <c r="Y35791" s="109"/>
    </row>
    <row r="35792" spans="25:25" x14ac:dyDescent="0.25">
      <c r="Y35792" s="109"/>
    </row>
    <row r="35793" spans="25:25" x14ac:dyDescent="0.25">
      <c r="Y35793" s="109"/>
    </row>
    <row r="35794" spans="25:25" x14ac:dyDescent="0.25">
      <c r="Y35794" s="109"/>
    </row>
    <row r="35795" spans="25:25" x14ac:dyDescent="0.25">
      <c r="Y35795" s="109"/>
    </row>
    <row r="35796" spans="25:25" x14ac:dyDescent="0.25">
      <c r="Y35796" s="109"/>
    </row>
    <row r="35797" spans="25:25" x14ac:dyDescent="0.25">
      <c r="Y35797" s="109"/>
    </row>
    <row r="35798" spans="25:25" x14ac:dyDescent="0.25">
      <c r="Y35798" s="109"/>
    </row>
    <row r="35799" spans="25:25" x14ac:dyDescent="0.25">
      <c r="Y35799" s="109"/>
    </row>
    <row r="35800" spans="25:25" x14ac:dyDescent="0.25">
      <c r="Y35800" s="109"/>
    </row>
    <row r="35801" spans="25:25" x14ac:dyDescent="0.25">
      <c r="Y35801" s="109"/>
    </row>
    <row r="35802" spans="25:25" x14ac:dyDescent="0.25">
      <c r="Y35802" s="109"/>
    </row>
    <row r="35803" spans="25:25" x14ac:dyDescent="0.25">
      <c r="Y35803" s="109"/>
    </row>
    <row r="35804" spans="25:25" x14ac:dyDescent="0.25">
      <c r="Y35804" s="109"/>
    </row>
    <row r="35805" spans="25:25" x14ac:dyDescent="0.25">
      <c r="Y35805" s="109"/>
    </row>
    <row r="35806" spans="25:25" x14ac:dyDescent="0.25">
      <c r="Y35806" s="109"/>
    </row>
    <row r="35807" spans="25:25" x14ac:dyDescent="0.25">
      <c r="Y35807" s="109"/>
    </row>
    <row r="35808" spans="25:25" x14ac:dyDescent="0.25">
      <c r="Y35808" s="109"/>
    </row>
    <row r="35809" spans="25:25" x14ac:dyDescent="0.25">
      <c r="Y35809" s="109"/>
    </row>
    <row r="35810" spans="25:25" x14ac:dyDescent="0.25">
      <c r="Y35810" s="109"/>
    </row>
    <row r="35811" spans="25:25" x14ac:dyDescent="0.25">
      <c r="Y35811" s="109"/>
    </row>
    <row r="35812" spans="25:25" x14ac:dyDescent="0.25">
      <c r="Y35812" s="109"/>
    </row>
    <row r="35813" spans="25:25" x14ac:dyDescent="0.25">
      <c r="Y35813" s="109"/>
    </row>
    <row r="35814" spans="25:25" x14ac:dyDescent="0.25">
      <c r="Y35814" s="109"/>
    </row>
    <row r="35815" spans="25:25" x14ac:dyDescent="0.25">
      <c r="Y35815" s="109"/>
    </row>
    <row r="35816" spans="25:25" x14ac:dyDescent="0.25">
      <c r="Y35816" s="109"/>
    </row>
    <row r="35817" spans="25:25" x14ac:dyDescent="0.25">
      <c r="Y35817" s="109"/>
    </row>
    <row r="35818" spans="25:25" x14ac:dyDescent="0.25">
      <c r="Y35818" s="109"/>
    </row>
    <row r="35819" spans="25:25" x14ac:dyDescent="0.25">
      <c r="Y35819" s="109"/>
    </row>
    <row r="35820" spans="25:25" x14ac:dyDescent="0.25">
      <c r="Y35820" s="109"/>
    </row>
    <row r="35821" spans="25:25" x14ac:dyDescent="0.25">
      <c r="Y35821" s="109"/>
    </row>
    <row r="35822" spans="25:25" x14ac:dyDescent="0.25">
      <c r="Y35822" s="109"/>
    </row>
    <row r="35823" spans="25:25" x14ac:dyDescent="0.25">
      <c r="Y35823" s="109"/>
    </row>
    <row r="35824" spans="25:25" x14ac:dyDescent="0.25">
      <c r="Y35824" s="109"/>
    </row>
    <row r="35825" spans="25:25" x14ac:dyDescent="0.25">
      <c r="Y35825" s="109"/>
    </row>
    <row r="35826" spans="25:25" x14ac:dyDescent="0.25">
      <c r="Y35826" s="109"/>
    </row>
    <row r="35827" spans="25:25" x14ac:dyDescent="0.25">
      <c r="Y35827" s="109"/>
    </row>
    <row r="35828" spans="25:25" x14ac:dyDescent="0.25">
      <c r="Y35828" s="109"/>
    </row>
    <row r="35829" spans="25:25" x14ac:dyDescent="0.25">
      <c r="Y35829" s="109"/>
    </row>
    <row r="35830" spans="25:25" x14ac:dyDescent="0.25">
      <c r="Y35830" s="109"/>
    </row>
    <row r="35831" spans="25:25" x14ac:dyDescent="0.25">
      <c r="Y35831" s="109"/>
    </row>
    <row r="35832" spans="25:25" x14ac:dyDescent="0.25">
      <c r="Y35832" s="109"/>
    </row>
    <row r="35833" spans="25:25" x14ac:dyDescent="0.25">
      <c r="Y35833" s="109"/>
    </row>
    <row r="35834" spans="25:25" x14ac:dyDescent="0.25">
      <c r="Y35834" s="109"/>
    </row>
    <row r="35835" spans="25:25" x14ac:dyDescent="0.25">
      <c r="Y35835" s="109"/>
    </row>
    <row r="35836" spans="25:25" x14ac:dyDescent="0.25">
      <c r="Y35836" s="109"/>
    </row>
    <row r="35837" spans="25:25" x14ac:dyDescent="0.25">
      <c r="Y35837" s="109"/>
    </row>
    <row r="35838" spans="25:25" x14ac:dyDescent="0.25">
      <c r="Y35838" s="109"/>
    </row>
    <row r="35839" spans="25:25" x14ac:dyDescent="0.25">
      <c r="Y35839" s="109"/>
    </row>
    <row r="35840" spans="25:25" x14ac:dyDescent="0.25">
      <c r="Y35840" s="109"/>
    </row>
    <row r="35841" spans="25:25" x14ac:dyDescent="0.25">
      <c r="Y35841" s="109"/>
    </row>
    <row r="35842" spans="25:25" x14ac:dyDescent="0.25">
      <c r="Y35842" s="109"/>
    </row>
    <row r="35843" spans="25:25" x14ac:dyDescent="0.25">
      <c r="Y35843" s="109"/>
    </row>
    <row r="35844" spans="25:25" x14ac:dyDescent="0.25">
      <c r="Y35844" s="109"/>
    </row>
    <row r="35845" spans="25:25" x14ac:dyDescent="0.25">
      <c r="Y35845" s="109"/>
    </row>
    <row r="35846" spans="25:25" x14ac:dyDescent="0.25">
      <c r="Y35846" s="109"/>
    </row>
    <row r="35847" spans="25:25" x14ac:dyDescent="0.25">
      <c r="Y35847" s="109"/>
    </row>
    <row r="35848" spans="25:25" x14ac:dyDescent="0.25">
      <c r="Y35848" s="109"/>
    </row>
    <row r="35849" spans="25:25" x14ac:dyDescent="0.25">
      <c r="Y35849" s="109"/>
    </row>
    <row r="35850" spans="25:25" x14ac:dyDescent="0.25">
      <c r="Y35850" s="109"/>
    </row>
    <row r="35851" spans="25:25" x14ac:dyDescent="0.25">
      <c r="Y35851" s="109"/>
    </row>
    <row r="35852" spans="25:25" x14ac:dyDescent="0.25">
      <c r="Y35852" s="109"/>
    </row>
    <row r="35853" spans="25:25" x14ac:dyDescent="0.25">
      <c r="Y35853" s="109"/>
    </row>
    <row r="35854" spans="25:25" x14ac:dyDescent="0.25">
      <c r="Y35854" s="109"/>
    </row>
    <row r="35855" spans="25:25" x14ac:dyDescent="0.25">
      <c r="Y35855" s="109"/>
    </row>
    <row r="35856" spans="25:25" x14ac:dyDescent="0.25">
      <c r="Y35856" s="109"/>
    </row>
    <row r="35857" spans="25:25" x14ac:dyDescent="0.25">
      <c r="Y35857" s="109"/>
    </row>
    <row r="35858" spans="25:25" x14ac:dyDescent="0.25">
      <c r="Y35858" s="109"/>
    </row>
    <row r="35859" spans="25:25" x14ac:dyDescent="0.25">
      <c r="Y35859" s="109"/>
    </row>
    <row r="35860" spans="25:25" x14ac:dyDescent="0.25">
      <c r="Y35860" s="109"/>
    </row>
    <row r="35861" spans="25:25" x14ac:dyDescent="0.25">
      <c r="Y35861" s="109"/>
    </row>
    <row r="35862" spans="25:25" x14ac:dyDescent="0.25">
      <c r="Y35862" s="109"/>
    </row>
    <row r="35863" spans="25:25" x14ac:dyDescent="0.25">
      <c r="Y35863" s="109"/>
    </row>
    <row r="35864" spans="25:25" x14ac:dyDescent="0.25">
      <c r="Y35864" s="109"/>
    </row>
    <row r="35865" spans="25:25" x14ac:dyDescent="0.25">
      <c r="Y35865" s="109"/>
    </row>
    <row r="35866" spans="25:25" x14ac:dyDescent="0.25">
      <c r="Y35866" s="109"/>
    </row>
    <row r="35867" spans="25:25" x14ac:dyDescent="0.25">
      <c r="Y35867" s="109"/>
    </row>
    <row r="35868" spans="25:25" x14ac:dyDescent="0.25">
      <c r="Y35868" s="109"/>
    </row>
    <row r="35869" spans="25:25" x14ac:dyDescent="0.25">
      <c r="Y35869" s="109"/>
    </row>
    <row r="35870" spans="25:25" x14ac:dyDescent="0.25">
      <c r="Y35870" s="109"/>
    </row>
    <row r="35871" spans="25:25" x14ac:dyDescent="0.25">
      <c r="Y35871" s="109"/>
    </row>
    <row r="35872" spans="25:25" x14ac:dyDescent="0.25">
      <c r="Y35872" s="109"/>
    </row>
    <row r="35873" spans="25:25" x14ac:dyDescent="0.25">
      <c r="Y35873" s="109"/>
    </row>
    <row r="35874" spans="25:25" x14ac:dyDescent="0.25">
      <c r="Y35874" s="109"/>
    </row>
    <row r="35875" spans="25:25" x14ac:dyDescent="0.25">
      <c r="Y35875" s="109"/>
    </row>
    <row r="35876" spans="25:25" x14ac:dyDescent="0.25">
      <c r="Y35876" s="109"/>
    </row>
    <row r="35877" spans="25:25" x14ac:dyDescent="0.25">
      <c r="Y35877" s="109"/>
    </row>
    <row r="35878" spans="25:25" x14ac:dyDescent="0.25">
      <c r="Y35878" s="109"/>
    </row>
    <row r="35879" spans="25:25" x14ac:dyDescent="0.25">
      <c r="Y35879" s="109"/>
    </row>
    <row r="35880" spans="25:25" x14ac:dyDescent="0.25">
      <c r="Y35880" s="109"/>
    </row>
    <row r="35881" spans="25:25" x14ac:dyDescent="0.25">
      <c r="Y35881" s="109"/>
    </row>
    <row r="35882" spans="25:25" x14ac:dyDescent="0.25">
      <c r="Y35882" s="109"/>
    </row>
    <row r="35883" spans="25:25" x14ac:dyDescent="0.25">
      <c r="Y35883" s="109"/>
    </row>
    <row r="35884" spans="25:25" x14ac:dyDescent="0.25">
      <c r="Y35884" s="109"/>
    </row>
    <row r="35885" spans="25:25" x14ac:dyDescent="0.25">
      <c r="Y35885" s="109"/>
    </row>
    <row r="35886" spans="25:25" x14ac:dyDescent="0.25">
      <c r="Y35886" s="109"/>
    </row>
    <row r="35887" spans="25:25" x14ac:dyDescent="0.25">
      <c r="Y35887" s="109"/>
    </row>
    <row r="35888" spans="25:25" x14ac:dyDescent="0.25">
      <c r="Y35888" s="109"/>
    </row>
    <row r="35889" spans="25:25" x14ac:dyDescent="0.25">
      <c r="Y35889" s="109"/>
    </row>
    <row r="35890" spans="25:25" x14ac:dyDescent="0.25">
      <c r="Y35890" s="109"/>
    </row>
    <row r="35891" spans="25:25" x14ac:dyDescent="0.25">
      <c r="Y35891" s="109"/>
    </row>
    <row r="35892" spans="25:25" x14ac:dyDescent="0.25">
      <c r="Y35892" s="109"/>
    </row>
    <row r="35893" spans="25:25" x14ac:dyDescent="0.25">
      <c r="Y35893" s="109"/>
    </row>
    <row r="35894" spans="25:25" x14ac:dyDescent="0.25">
      <c r="Y35894" s="109"/>
    </row>
    <row r="35895" spans="25:25" x14ac:dyDescent="0.25">
      <c r="Y35895" s="109"/>
    </row>
    <row r="35896" spans="25:25" x14ac:dyDescent="0.25">
      <c r="Y35896" s="109"/>
    </row>
    <row r="35897" spans="25:25" x14ac:dyDescent="0.25">
      <c r="Y35897" s="109"/>
    </row>
    <row r="35898" spans="25:25" x14ac:dyDescent="0.25">
      <c r="Y35898" s="109"/>
    </row>
    <row r="35899" spans="25:25" x14ac:dyDescent="0.25">
      <c r="Y35899" s="109"/>
    </row>
    <row r="35900" spans="25:25" x14ac:dyDescent="0.25">
      <c r="Y35900" s="109"/>
    </row>
    <row r="35901" spans="25:25" x14ac:dyDescent="0.25">
      <c r="Y35901" s="109"/>
    </row>
    <row r="35902" spans="25:25" x14ac:dyDescent="0.25">
      <c r="Y35902" s="109"/>
    </row>
    <row r="35903" spans="25:25" x14ac:dyDescent="0.25">
      <c r="Y35903" s="109"/>
    </row>
    <row r="35904" spans="25:25" x14ac:dyDescent="0.25">
      <c r="Y35904" s="109"/>
    </row>
    <row r="35905" spans="25:25" x14ac:dyDescent="0.25">
      <c r="Y35905" s="109"/>
    </row>
    <row r="35906" spans="25:25" x14ac:dyDescent="0.25">
      <c r="Y35906" s="109"/>
    </row>
    <row r="35907" spans="25:25" x14ac:dyDescent="0.25">
      <c r="Y35907" s="109"/>
    </row>
    <row r="35908" spans="25:25" x14ac:dyDescent="0.25">
      <c r="Y35908" s="109"/>
    </row>
    <row r="35909" spans="25:25" x14ac:dyDescent="0.25">
      <c r="Y35909" s="109"/>
    </row>
    <row r="35910" spans="25:25" x14ac:dyDescent="0.25">
      <c r="Y35910" s="109"/>
    </row>
    <row r="35911" spans="25:25" x14ac:dyDescent="0.25">
      <c r="Y35911" s="109"/>
    </row>
    <row r="35912" spans="25:25" x14ac:dyDescent="0.25">
      <c r="Y35912" s="109"/>
    </row>
    <row r="35913" spans="25:25" x14ac:dyDescent="0.25">
      <c r="Y35913" s="109"/>
    </row>
    <row r="35914" spans="25:25" x14ac:dyDescent="0.25">
      <c r="Y35914" s="109"/>
    </row>
    <row r="35915" spans="25:25" x14ac:dyDescent="0.25">
      <c r="Y35915" s="109"/>
    </row>
    <row r="35916" spans="25:25" x14ac:dyDescent="0.25">
      <c r="Y35916" s="109"/>
    </row>
    <row r="35917" spans="25:25" x14ac:dyDescent="0.25">
      <c r="Y35917" s="109"/>
    </row>
    <row r="35918" spans="25:25" x14ac:dyDescent="0.25">
      <c r="Y35918" s="109"/>
    </row>
    <row r="35919" spans="25:25" x14ac:dyDescent="0.25">
      <c r="Y35919" s="109"/>
    </row>
    <row r="35920" spans="25:25" x14ac:dyDescent="0.25">
      <c r="Y35920" s="109"/>
    </row>
    <row r="35921" spans="25:25" x14ac:dyDescent="0.25">
      <c r="Y35921" s="109"/>
    </row>
    <row r="35922" spans="25:25" x14ac:dyDescent="0.25">
      <c r="Y35922" s="109"/>
    </row>
    <row r="35923" spans="25:25" x14ac:dyDescent="0.25">
      <c r="Y35923" s="109"/>
    </row>
    <row r="35924" spans="25:25" x14ac:dyDescent="0.25">
      <c r="Y35924" s="109"/>
    </row>
    <row r="35925" spans="25:25" x14ac:dyDescent="0.25">
      <c r="Y35925" s="109"/>
    </row>
    <row r="35926" spans="25:25" x14ac:dyDescent="0.25">
      <c r="Y35926" s="109"/>
    </row>
    <row r="35927" spans="25:25" x14ac:dyDescent="0.25">
      <c r="Y35927" s="109"/>
    </row>
    <row r="35928" spans="25:25" x14ac:dyDescent="0.25">
      <c r="Y35928" s="109"/>
    </row>
    <row r="35929" spans="25:25" x14ac:dyDescent="0.25">
      <c r="Y35929" s="109"/>
    </row>
    <row r="35930" spans="25:25" x14ac:dyDescent="0.25">
      <c r="Y35930" s="109"/>
    </row>
    <row r="35931" spans="25:25" x14ac:dyDescent="0.25">
      <c r="Y35931" s="109"/>
    </row>
    <row r="35932" spans="25:25" x14ac:dyDescent="0.25">
      <c r="Y35932" s="109"/>
    </row>
    <row r="35933" spans="25:25" x14ac:dyDescent="0.25">
      <c r="Y35933" s="109"/>
    </row>
    <row r="35934" spans="25:25" x14ac:dyDescent="0.25">
      <c r="Y35934" s="109"/>
    </row>
    <row r="35935" spans="25:25" x14ac:dyDescent="0.25">
      <c r="Y35935" s="109"/>
    </row>
    <row r="35936" spans="25:25" x14ac:dyDescent="0.25">
      <c r="Y35936" s="109"/>
    </row>
    <row r="35937" spans="25:25" x14ac:dyDescent="0.25">
      <c r="Y35937" s="109"/>
    </row>
    <row r="35938" spans="25:25" x14ac:dyDescent="0.25">
      <c r="Y35938" s="109"/>
    </row>
    <row r="35939" spans="25:25" x14ac:dyDescent="0.25">
      <c r="Y35939" s="109"/>
    </row>
    <row r="35940" spans="25:25" x14ac:dyDescent="0.25">
      <c r="Y35940" s="109"/>
    </row>
    <row r="35941" spans="25:25" x14ac:dyDescent="0.25">
      <c r="Y35941" s="109"/>
    </row>
    <row r="35942" spans="25:25" x14ac:dyDescent="0.25">
      <c r="Y35942" s="109"/>
    </row>
    <row r="35943" spans="25:25" x14ac:dyDescent="0.25">
      <c r="Y35943" s="109"/>
    </row>
    <row r="35944" spans="25:25" x14ac:dyDescent="0.25">
      <c r="Y35944" s="109"/>
    </row>
    <row r="35945" spans="25:25" x14ac:dyDescent="0.25">
      <c r="Y35945" s="109"/>
    </row>
    <row r="35946" spans="25:25" x14ac:dyDescent="0.25">
      <c r="Y35946" s="109"/>
    </row>
    <row r="35947" spans="25:25" x14ac:dyDescent="0.25">
      <c r="Y35947" s="109"/>
    </row>
    <row r="35948" spans="25:25" x14ac:dyDescent="0.25">
      <c r="Y35948" s="109"/>
    </row>
    <row r="35949" spans="25:25" x14ac:dyDescent="0.25">
      <c r="Y35949" s="109"/>
    </row>
    <row r="35950" spans="25:25" x14ac:dyDescent="0.25">
      <c r="Y35950" s="109"/>
    </row>
    <row r="35951" spans="25:25" x14ac:dyDescent="0.25">
      <c r="Y35951" s="109"/>
    </row>
    <row r="35952" spans="25:25" x14ac:dyDescent="0.25">
      <c r="Y35952" s="109"/>
    </row>
    <row r="35953" spans="25:25" x14ac:dyDescent="0.25">
      <c r="Y35953" s="109"/>
    </row>
    <row r="35954" spans="25:25" x14ac:dyDescent="0.25">
      <c r="Y35954" s="109"/>
    </row>
    <row r="35955" spans="25:25" x14ac:dyDescent="0.25">
      <c r="Y35955" s="109"/>
    </row>
    <row r="35956" spans="25:25" x14ac:dyDescent="0.25">
      <c r="Y35956" s="109"/>
    </row>
    <row r="35957" spans="25:25" x14ac:dyDescent="0.25">
      <c r="Y35957" s="109"/>
    </row>
    <row r="35958" spans="25:25" x14ac:dyDescent="0.25">
      <c r="Y35958" s="109"/>
    </row>
    <row r="35959" spans="25:25" x14ac:dyDescent="0.25">
      <c r="Y35959" s="109"/>
    </row>
    <row r="35960" spans="25:25" x14ac:dyDescent="0.25">
      <c r="Y35960" s="109"/>
    </row>
    <row r="35961" spans="25:25" x14ac:dyDescent="0.25">
      <c r="Y35961" s="109"/>
    </row>
    <row r="35962" spans="25:25" x14ac:dyDescent="0.25">
      <c r="Y35962" s="109"/>
    </row>
    <row r="35963" spans="25:25" x14ac:dyDescent="0.25">
      <c r="Y35963" s="109"/>
    </row>
    <row r="35964" spans="25:25" x14ac:dyDescent="0.25">
      <c r="Y35964" s="109"/>
    </row>
    <row r="35965" spans="25:25" x14ac:dyDescent="0.25">
      <c r="Y35965" s="109"/>
    </row>
    <row r="35966" spans="25:25" x14ac:dyDescent="0.25">
      <c r="Y35966" s="109"/>
    </row>
    <row r="35967" spans="25:25" x14ac:dyDescent="0.25">
      <c r="Y35967" s="109"/>
    </row>
    <row r="35968" spans="25:25" x14ac:dyDescent="0.25">
      <c r="Y35968" s="109"/>
    </row>
    <row r="35969" spans="25:25" x14ac:dyDescent="0.25">
      <c r="Y35969" s="109"/>
    </row>
    <row r="35970" spans="25:25" x14ac:dyDescent="0.25">
      <c r="Y35970" s="109"/>
    </row>
    <row r="35971" spans="25:25" x14ac:dyDescent="0.25">
      <c r="Y35971" s="109"/>
    </row>
    <row r="35972" spans="25:25" x14ac:dyDescent="0.25">
      <c r="Y35972" s="109"/>
    </row>
    <row r="35973" spans="25:25" x14ac:dyDescent="0.25">
      <c r="Y35973" s="109"/>
    </row>
    <row r="35974" spans="25:25" x14ac:dyDescent="0.25">
      <c r="Y35974" s="109"/>
    </row>
    <row r="35975" spans="25:25" x14ac:dyDescent="0.25">
      <c r="Y35975" s="109"/>
    </row>
    <row r="35976" spans="25:25" x14ac:dyDescent="0.25">
      <c r="Y35976" s="109"/>
    </row>
    <row r="35977" spans="25:25" x14ac:dyDescent="0.25">
      <c r="Y35977" s="109"/>
    </row>
    <row r="35978" spans="25:25" x14ac:dyDescent="0.25">
      <c r="Y35978" s="109"/>
    </row>
    <row r="35979" spans="25:25" x14ac:dyDescent="0.25">
      <c r="Y35979" s="109"/>
    </row>
    <row r="35980" spans="25:25" x14ac:dyDescent="0.25">
      <c r="Y35980" s="109"/>
    </row>
    <row r="35981" spans="25:25" x14ac:dyDescent="0.25">
      <c r="Y35981" s="109"/>
    </row>
    <row r="35982" spans="25:25" x14ac:dyDescent="0.25">
      <c r="Y35982" s="109"/>
    </row>
    <row r="35983" spans="25:25" x14ac:dyDescent="0.25">
      <c r="Y35983" s="109"/>
    </row>
    <row r="35984" spans="25:25" x14ac:dyDescent="0.25">
      <c r="Y35984" s="109"/>
    </row>
    <row r="35985" spans="25:25" x14ac:dyDescent="0.25">
      <c r="Y35985" s="109"/>
    </row>
    <row r="35986" spans="25:25" x14ac:dyDescent="0.25">
      <c r="Y35986" s="109"/>
    </row>
    <row r="35987" spans="25:25" x14ac:dyDescent="0.25">
      <c r="Y35987" s="109"/>
    </row>
    <row r="35988" spans="25:25" x14ac:dyDescent="0.25">
      <c r="Y35988" s="109"/>
    </row>
    <row r="35989" spans="25:25" x14ac:dyDescent="0.25">
      <c r="Y35989" s="109"/>
    </row>
    <row r="35990" spans="25:25" x14ac:dyDescent="0.25">
      <c r="Y35990" s="109"/>
    </row>
    <row r="35991" spans="25:25" x14ac:dyDescent="0.25">
      <c r="Y35991" s="109"/>
    </row>
    <row r="35992" spans="25:25" x14ac:dyDescent="0.25">
      <c r="Y35992" s="109"/>
    </row>
    <row r="35993" spans="25:25" x14ac:dyDescent="0.25">
      <c r="Y35993" s="109"/>
    </row>
    <row r="35994" spans="25:25" x14ac:dyDescent="0.25">
      <c r="Y35994" s="109"/>
    </row>
    <row r="35995" spans="25:25" x14ac:dyDescent="0.25">
      <c r="Y35995" s="109"/>
    </row>
    <row r="35996" spans="25:25" x14ac:dyDescent="0.25">
      <c r="Y35996" s="109"/>
    </row>
    <row r="35997" spans="25:25" x14ac:dyDescent="0.25">
      <c r="Y35997" s="109"/>
    </row>
    <row r="35998" spans="25:25" x14ac:dyDescent="0.25">
      <c r="Y35998" s="109"/>
    </row>
    <row r="35999" spans="25:25" x14ac:dyDescent="0.25">
      <c r="Y35999" s="109"/>
    </row>
    <row r="36000" spans="25:25" x14ac:dyDescent="0.25">
      <c r="Y36000" s="109"/>
    </row>
    <row r="36001" spans="25:25" x14ac:dyDescent="0.25">
      <c r="Y36001" s="109"/>
    </row>
    <row r="36002" spans="25:25" x14ac:dyDescent="0.25">
      <c r="Y36002" s="109"/>
    </row>
    <row r="36003" spans="25:25" x14ac:dyDescent="0.25">
      <c r="Y36003" s="109"/>
    </row>
    <row r="36004" spans="25:25" x14ac:dyDescent="0.25">
      <c r="Y36004" s="109"/>
    </row>
    <row r="36005" spans="25:25" x14ac:dyDescent="0.25">
      <c r="Y36005" s="109"/>
    </row>
    <row r="36006" spans="25:25" x14ac:dyDescent="0.25">
      <c r="Y36006" s="109"/>
    </row>
    <row r="36007" spans="25:25" x14ac:dyDescent="0.25">
      <c r="Y36007" s="109"/>
    </row>
    <row r="36008" spans="25:25" x14ac:dyDescent="0.25">
      <c r="Y36008" s="109"/>
    </row>
    <row r="36009" spans="25:25" x14ac:dyDescent="0.25">
      <c r="Y36009" s="109"/>
    </row>
    <row r="36010" spans="25:25" x14ac:dyDescent="0.25">
      <c r="Y36010" s="109"/>
    </row>
    <row r="36011" spans="25:25" x14ac:dyDescent="0.25">
      <c r="Y36011" s="109"/>
    </row>
    <row r="36012" spans="25:25" x14ac:dyDescent="0.25">
      <c r="Y36012" s="109"/>
    </row>
    <row r="36013" spans="25:25" x14ac:dyDescent="0.25">
      <c r="Y36013" s="109"/>
    </row>
    <row r="36014" spans="25:25" x14ac:dyDescent="0.25">
      <c r="Y36014" s="109"/>
    </row>
    <row r="36015" spans="25:25" x14ac:dyDescent="0.25">
      <c r="Y36015" s="109"/>
    </row>
    <row r="36016" spans="25:25" x14ac:dyDescent="0.25">
      <c r="Y36016" s="109"/>
    </row>
    <row r="36017" spans="25:25" x14ac:dyDescent="0.25">
      <c r="Y36017" s="109"/>
    </row>
    <row r="36018" spans="25:25" x14ac:dyDescent="0.25">
      <c r="Y36018" s="109"/>
    </row>
    <row r="36019" spans="25:25" x14ac:dyDescent="0.25">
      <c r="Y36019" s="109"/>
    </row>
    <row r="36020" spans="25:25" x14ac:dyDescent="0.25">
      <c r="Y36020" s="109"/>
    </row>
    <row r="36021" spans="25:25" x14ac:dyDescent="0.25">
      <c r="Y36021" s="109"/>
    </row>
    <row r="36022" spans="25:25" x14ac:dyDescent="0.25">
      <c r="Y36022" s="109"/>
    </row>
    <row r="36023" spans="25:25" x14ac:dyDescent="0.25">
      <c r="Y36023" s="109"/>
    </row>
    <row r="36024" spans="25:25" x14ac:dyDescent="0.25">
      <c r="Y36024" s="109"/>
    </row>
    <row r="36025" spans="25:25" x14ac:dyDescent="0.25">
      <c r="Y36025" s="109"/>
    </row>
    <row r="36026" spans="25:25" x14ac:dyDescent="0.25">
      <c r="Y36026" s="109"/>
    </row>
    <row r="36027" spans="25:25" x14ac:dyDescent="0.25">
      <c r="Y36027" s="109"/>
    </row>
    <row r="36028" spans="25:25" x14ac:dyDescent="0.25">
      <c r="Y36028" s="109"/>
    </row>
    <row r="36029" spans="25:25" x14ac:dyDescent="0.25">
      <c r="Y36029" s="109"/>
    </row>
    <row r="36030" spans="25:25" x14ac:dyDescent="0.25">
      <c r="Y36030" s="109"/>
    </row>
    <row r="36031" spans="25:25" x14ac:dyDescent="0.25">
      <c r="Y36031" s="109"/>
    </row>
    <row r="36032" spans="25:25" x14ac:dyDescent="0.25">
      <c r="Y36032" s="109"/>
    </row>
    <row r="36033" spans="25:25" x14ac:dyDescent="0.25">
      <c r="Y36033" s="109"/>
    </row>
    <row r="36034" spans="25:25" x14ac:dyDescent="0.25">
      <c r="Y36034" s="109"/>
    </row>
    <row r="36035" spans="25:25" x14ac:dyDescent="0.25">
      <c r="Y36035" s="109"/>
    </row>
    <row r="36036" spans="25:25" x14ac:dyDescent="0.25">
      <c r="Y36036" s="109"/>
    </row>
    <row r="36037" spans="25:25" x14ac:dyDescent="0.25">
      <c r="Y36037" s="109"/>
    </row>
    <row r="36038" spans="25:25" x14ac:dyDescent="0.25">
      <c r="Y36038" s="109"/>
    </row>
    <row r="36039" spans="25:25" x14ac:dyDescent="0.25">
      <c r="Y36039" s="109"/>
    </row>
    <row r="36040" spans="25:25" x14ac:dyDescent="0.25">
      <c r="Y36040" s="109"/>
    </row>
    <row r="36041" spans="25:25" x14ac:dyDescent="0.25">
      <c r="Y36041" s="109"/>
    </row>
    <row r="36042" spans="25:25" x14ac:dyDescent="0.25">
      <c r="Y36042" s="109"/>
    </row>
    <row r="36043" spans="25:25" x14ac:dyDescent="0.25">
      <c r="Y36043" s="109"/>
    </row>
    <row r="36044" spans="25:25" x14ac:dyDescent="0.25">
      <c r="Y36044" s="109"/>
    </row>
    <row r="36045" spans="25:25" x14ac:dyDescent="0.25">
      <c r="Y36045" s="109"/>
    </row>
    <row r="36046" spans="25:25" x14ac:dyDescent="0.25">
      <c r="Y36046" s="109"/>
    </row>
    <row r="36047" spans="25:25" x14ac:dyDescent="0.25">
      <c r="Y36047" s="109"/>
    </row>
    <row r="36048" spans="25:25" x14ac:dyDescent="0.25">
      <c r="Y36048" s="109"/>
    </row>
    <row r="36049" spans="25:25" x14ac:dyDescent="0.25">
      <c r="Y36049" s="109"/>
    </row>
    <row r="36050" spans="25:25" x14ac:dyDescent="0.25">
      <c r="Y36050" s="109"/>
    </row>
    <row r="36051" spans="25:25" x14ac:dyDescent="0.25">
      <c r="Y36051" s="109"/>
    </row>
    <row r="36052" spans="25:25" x14ac:dyDescent="0.25">
      <c r="Y36052" s="109"/>
    </row>
    <row r="36053" spans="25:25" x14ac:dyDescent="0.25">
      <c r="Y36053" s="109"/>
    </row>
    <row r="36054" spans="25:25" x14ac:dyDescent="0.25">
      <c r="Y36054" s="109"/>
    </row>
    <row r="36055" spans="25:25" x14ac:dyDescent="0.25">
      <c r="Y36055" s="109"/>
    </row>
    <row r="36056" spans="25:25" x14ac:dyDescent="0.25">
      <c r="Y36056" s="109"/>
    </row>
    <row r="36057" spans="25:25" x14ac:dyDescent="0.25">
      <c r="Y36057" s="109"/>
    </row>
    <row r="36058" spans="25:25" x14ac:dyDescent="0.25">
      <c r="Y36058" s="109"/>
    </row>
    <row r="36059" spans="25:25" x14ac:dyDescent="0.25">
      <c r="Y36059" s="109"/>
    </row>
    <row r="36060" spans="25:25" x14ac:dyDescent="0.25">
      <c r="Y36060" s="109"/>
    </row>
    <row r="36061" spans="25:25" x14ac:dyDescent="0.25">
      <c r="Y36061" s="109"/>
    </row>
    <row r="36062" spans="25:25" x14ac:dyDescent="0.25">
      <c r="Y36062" s="109"/>
    </row>
    <row r="36063" spans="25:25" x14ac:dyDescent="0.25">
      <c r="Y36063" s="109"/>
    </row>
    <row r="36064" spans="25:25" x14ac:dyDescent="0.25">
      <c r="Y36064" s="109"/>
    </row>
    <row r="36065" spans="25:25" x14ac:dyDescent="0.25">
      <c r="Y36065" s="109"/>
    </row>
    <row r="36066" spans="25:25" x14ac:dyDescent="0.25">
      <c r="Y36066" s="109"/>
    </row>
    <row r="36067" spans="25:25" x14ac:dyDescent="0.25">
      <c r="Y36067" s="109"/>
    </row>
    <row r="36068" spans="25:25" x14ac:dyDescent="0.25">
      <c r="Y36068" s="109"/>
    </row>
    <row r="36069" spans="25:25" x14ac:dyDescent="0.25">
      <c r="Y36069" s="109"/>
    </row>
    <row r="36070" spans="25:25" x14ac:dyDescent="0.25">
      <c r="Y36070" s="109"/>
    </row>
    <row r="36071" spans="25:25" x14ac:dyDescent="0.25">
      <c r="Y36071" s="109"/>
    </row>
    <row r="36072" spans="25:25" x14ac:dyDescent="0.25">
      <c r="Y36072" s="109"/>
    </row>
    <row r="36073" spans="25:25" x14ac:dyDescent="0.25">
      <c r="Y36073" s="109"/>
    </row>
    <row r="36074" spans="25:25" x14ac:dyDescent="0.25">
      <c r="Y36074" s="109"/>
    </row>
    <row r="36075" spans="25:25" x14ac:dyDescent="0.25">
      <c r="Y36075" s="109"/>
    </row>
    <row r="36076" spans="25:25" x14ac:dyDescent="0.25">
      <c r="Y36076" s="109"/>
    </row>
    <row r="36077" spans="25:25" x14ac:dyDescent="0.25">
      <c r="Y36077" s="109"/>
    </row>
    <row r="36078" spans="25:25" x14ac:dyDescent="0.25">
      <c r="Y36078" s="109"/>
    </row>
    <row r="36079" spans="25:25" x14ac:dyDescent="0.25">
      <c r="Y36079" s="109"/>
    </row>
    <row r="36080" spans="25:25" x14ac:dyDescent="0.25">
      <c r="Y36080" s="109"/>
    </row>
    <row r="36081" spans="25:25" x14ac:dyDescent="0.25">
      <c r="Y36081" s="109"/>
    </row>
    <row r="36082" spans="25:25" x14ac:dyDescent="0.25">
      <c r="Y36082" s="109"/>
    </row>
    <row r="36083" spans="25:25" x14ac:dyDescent="0.25">
      <c r="Y36083" s="109"/>
    </row>
    <row r="36084" spans="25:25" x14ac:dyDescent="0.25">
      <c r="Y36084" s="109"/>
    </row>
    <row r="36085" spans="25:25" x14ac:dyDescent="0.25">
      <c r="Y36085" s="109"/>
    </row>
    <row r="36086" spans="25:25" x14ac:dyDescent="0.25">
      <c r="Y36086" s="109"/>
    </row>
    <row r="36087" spans="25:25" x14ac:dyDescent="0.25">
      <c r="Y36087" s="109"/>
    </row>
    <row r="36088" spans="25:25" x14ac:dyDescent="0.25">
      <c r="Y36088" s="109"/>
    </row>
    <row r="36089" spans="25:25" x14ac:dyDescent="0.25">
      <c r="Y36089" s="109"/>
    </row>
    <row r="36090" spans="25:25" x14ac:dyDescent="0.25">
      <c r="Y36090" s="109"/>
    </row>
    <row r="36091" spans="25:25" x14ac:dyDescent="0.25">
      <c r="Y36091" s="109"/>
    </row>
    <row r="36092" spans="25:25" x14ac:dyDescent="0.25">
      <c r="Y36092" s="109"/>
    </row>
    <row r="36093" spans="25:25" x14ac:dyDescent="0.25">
      <c r="Y36093" s="109"/>
    </row>
    <row r="36094" spans="25:25" x14ac:dyDescent="0.25">
      <c r="Y36094" s="109"/>
    </row>
    <row r="36095" spans="25:25" x14ac:dyDescent="0.25">
      <c r="Y36095" s="109"/>
    </row>
    <row r="36096" spans="25:25" x14ac:dyDescent="0.25">
      <c r="Y36096" s="109"/>
    </row>
    <row r="36097" spans="25:25" x14ac:dyDescent="0.25">
      <c r="Y36097" s="109"/>
    </row>
    <row r="36098" spans="25:25" x14ac:dyDescent="0.25">
      <c r="Y36098" s="109"/>
    </row>
    <row r="36099" spans="25:25" x14ac:dyDescent="0.25">
      <c r="Y36099" s="109"/>
    </row>
    <row r="36100" spans="25:25" x14ac:dyDescent="0.25">
      <c r="Y36100" s="109"/>
    </row>
    <row r="36101" spans="25:25" x14ac:dyDescent="0.25">
      <c r="Y36101" s="109"/>
    </row>
    <row r="36102" spans="25:25" x14ac:dyDescent="0.25">
      <c r="Y36102" s="109"/>
    </row>
    <row r="36103" spans="25:25" x14ac:dyDescent="0.25">
      <c r="Y36103" s="109"/>
    </row>
    <row r="36104" spans="25:25" x14ac:dyDescent="0.25">
      <c r="Y36104" s="109"/>
    </row>
    <row r="36105" spans="25:25" x14ac:dyDescent="0.25">
      <c r="Y36105" s="109"/>
    </row>
    <row r="36106" spans="25:25" x14ac:dyDescent="0.25">
      <c r="Y36106" s="109"/>
    </row>
    <row r="36107" spans="25:25" x14ac:dyDescent="0.25">
      <c r="Y36107" s="109"/>
    </row>
    <row r="36108" spans="25:25" x14ac:dyDescent="0.25">
      <c r="Y36108" s="109"/>
    </row>
    <row r="36109" spans="25:25" x14ac:dyDescent="0.25">
      <c r="Y36109" s="109"/>
    </row>
    <row r="36110" spans="25:25" x14ac:dyDescent="0.25">
      <c r="Y36110" s="109"/>
    </row>
    <row r="36111" spans="25:25" x14ac:dyDescent="0.25">
      <c r="Y36111" s="109"/>
    </row>
    <row r="36112" spans="25:25" x14ac:dyDescent="0.25">
      <c r="Y36112" s="109"/>
    </row>
    <row r="36113" spans="25:25" x14ac:dyDescent="0.25">
      <c r="Y36113" s="109"/>
    </row>
    <row r="36114" spans="25:25" x14ac:dyDescent="0.25">
      <c r="Y36114" s="109"/>
    </row>
    <row r="36115" spans="25:25" x14ac:dyDescent="0.25">
      <c r="Y36115" s="109"/>
    </row>
    <row r="36116" spans="25:25" x14ac:dyDescent="0.25">
      <c r="Y36116" s="109"/>
    </row>
    <row r="36117" spans="25:25" x14ac:dyDescent="0.25">
      <c r="Y36117" s="109"/>
    </row>
    <row r="36118" spans="25:25" x14ac:dyDescent="0.25">
      <c r="Y36118" s="109"/>
    </row>
    <row r="36119" spans="25:25" x14ac:dyDescent="0.25">
      <c r="Y36119" s="109"/>
    </row>
    <row r="36120" spans="25:25" x14ac:dyDescent="0.25">
      <c r="Y36120" s="109"/>
    </row>
    <row r="36121" spans="25:25" x14ac:dyDescent="0.25">
      <c r="Y36121" s="109"/>
    </row>
    <row r="36122" spans="25:25" x14ac:dyDescent="0.25">
      <c r="Y36122" s="109"/>
    </row>
    <row r="36123" spans="25:25" x14ac:dyDescent="0.25">
      <c r="Y36123" s="109"/>
    </row>
    <row r="36124" spans="25:25" x14ac:dyDescent="0.25">
      <c r="Y36124" s="109"/>
    </row>
    <row r="36125" spans="25:25" x14ac:dyDescent="0.25">
      <c r="Y36125" s="109"/>
    </row>
    <row r="36126" spans="25:25" x14ac:dyDescent="0.25">
      <c r="Y36126" s="109"/>
    </row>
    <row r="36127" spans="25:25" x14ac:dyDescent="0.25">
      <c r="Y36127" s="109"/>
    </row>
    <row r="36128" spans="25:25" x14ac:dyDescent="0.25">
      <c r="Y36128" s="109"/>
    </row>
    <row r="36129" spans="25:25" x14ac:dyDescent="0.25">
      <c r="Y36129" s="109"/>
    </row>
    <row r="36130" spans="25:25" x14ac:dyDescent="0.25">
      <c r="Y36130" s="109"/>
    </row>
    <row r="36131" spans="25:25" x14ac:dyDescent="0.25">
      <c r="Y36131" s="109"/>
    </row>
    <row r="36132" spans="25:25" x14ac:dyDescent="0.25">
      <c r="Y36132" s="109"/>
    </row>
    <row r="36133" spans="25:25" x14ac:dyDescent="0.25">
      <c r="Y36133" s="109"/>
    </row>
    <row r="36134" spans="25:25" x14ac:dyDescent="0.25">
      <c r="Y36134" s="109"/>
    </row>
    <row r="36135" spans="25:25" x14ac:dyDescent="0.25">
      <c r="Y36135" s="109"/>
    </row>
    <row r="36136" spans="25:25" x14ac:dyDescent="0.25">
      <c r="Y36136" s="109"/>
    </row>
    <row r="36137" spans="25:25" x14ac:dyDescent="0.25">
      <c r="Y36137" s="109"/>
    </row>
    <row r="36138" spans="25:25" x14ac:dyDescent="0.25">
      <c r="Y36138" s="109"/>
    </row>
    <row r="36139" spans="25:25" x14ac:dyDescent="0.25">
      <c r="Y36139" s="109"/>
    </row>
    <row r="36140" spans="25:25" x14ac:dyDescent="0.25">
      <c r="Y36140" s="109"/>
    </row>
    <row r="36141" spans="25:25" x14ac:dyDescent="0.25">
      <c r="Y36141" s="109"/>
    </row>
    <row r="36142" spans="25:25" x14ac:dyDescent="0.25">
      <c r="Y36142" s="109"/>
    </row>
    <row r="36143" spans="25:25" x14ac:dyDescent="0.25">
      <c r="Y36143" s="109"/>
    </row>
    <row r="36144" spans="25:25" x14ac:dyDescent="0.25">
      <c r="Y36144" s="109"/>
    </row>
    <row r="36145" spans="25:25" x14ac:dyDescent="0.25">
      <c r="Y36145" s="109"/>
    </row>
    <row r="36146" spans="25:25" x14ac:dyDescent="0.25">
      <c r="Y36146" s="109"/>
    </row>
    <row r="36147" spans="25:25" x14ac:dyDescent="0.25">
      <c r="Y36147" s="109"/>
    </row>
    <row r="36148" spans="25:25" x14ac:dyDescent="0.25">
      <c r="Y36148" s="109"/>
    </row>
    <row r="36149" spans="25:25" x14ac:dyDescent="0.25">
      <c r="Y36149" s="109"/>
    </row>
    <row r="36150" spans="25:25" x14ac:dyDescent="0.25">
      <c r="Y36150" s="109"/>
    </row>
    <row r="36151" spans="25:25" x14ac:dyDescent="0.25">
      <c r="Y36151" s="109"/>
    </row>
    <row r="36152" spans="25:25" x14ac:dyDescent="0.25">
      <c r="Y36152" s="109"/>
    </row>
    <row r="36153" spans="25:25" x14ac:dyDescent="0.25">
      <c r="Y36153" s="109"/>
    </row>
    <row r="36154" spans="25:25" x14ac:dyDescent="0.25">
      <c r="Y36154" s="109"/>
    </row>
    <row r="36155" spans="25:25" x14ac:dyDescent="0.25">
      <c r="Y36155" s="109"/>
    </row>
    <row r="36156" spans="25:25" x14ac:dyDescent="0.25">
      <c r="Y36156" s="109"/>
    </row>
    <row r="36157" spans="25:25" x14ac:dyDescent="0.25">
      <c r="Y36157" s="109"/>
    </row>
    <row r="36158" spans="25:25" x14ac:dyDescent="0.25">
      <c r="Y36158" s="109"/>
    </row>
    <row r="36159" spans="25:25" x14ac:dyDescent="0.25">
      <c r="Y36159" s="109"/>
    </row>
    <row r="36160" spans="25:25" x14ac:dyDescent="0.25">
      <c r="Y36160" s="109"/>
    </row>
    <row r="36161" spans="25:25" x14ac:dyDescent="0.25">
      <c r="Y36161" s="109"/>
    </row>
    <row r="36162" spans="25:25" x14ac:dyDescent="0.25">
      <c r="Y36162" s="109"/>
    </row>
    <row r="36163" spans="25:25" x14ac:dyDescent="0.25">
      <c r="Y36163" s="109"/>
    </row>
    <row r="36164" spans="25:25" x14ac:dyDescent="0.25">
      <c r="Y36164" s="109"/>
    </row>
    <row r="36165" spans="25:25" x14ac:dyDescent="0.25">
      <c r="Y36165" s="109"/>
    </row>
    <row r="36166" spans="25:25" x14ac:dyDescent="0.25">
      <c r="Y36166" s="109"/>
    </row>
    <row r="36167" spans="25:25" x14ac:dyDescent="0.25">
      <c r="Y36167" s="109"/>
    </row>
    <row r="36168" spans="25:25" x14ac:dyDescent="0.25">
      <c r="Y36168" s="109"/>
    </row>
    <row r="36169" spans="25:25" x14ac:dyDescent="0.25">
      <c r="Y36169" s="109"/>
    </row>
    <row r="36170" spans="25:25" x14ac:dyDescent="0.25">
      <c r="Y36170" s="109"/>
    </row>
    <row r="36171" spans="25:25" x14ac:dyDescent="0.25">
      <c r="Y36171" s="109"/>
    </row>
    <row r="36172" spans="25:25" x14ac:dyDescent="0.25">
      <c r="Y36172" s="109"/>
    </row>
    <row r="36173" spans="25:25" x14ac:dyDescent="0.25">
      <c r="Y36173" s="109"/>
    </row>
    <row r="36174" spans="25:25" x14ac:dyDescent="0.25">
      <c r="Y36174" s="109"/>
    </row>
    <row r="36175" spans="25:25" x14ac:dyDescent="0.25">
      <c r="Y36175" s="109"/>
    </row>
    <row r="36176" spans="25:25" x14ac:dyDescent="0.25">
      <c r="Y36176" s="109"/>
    </row>
    <row r="36177" spans="25:25" x14ac:dyDescent="0.25">
      <c r="Y36177" s="109"/>
    </row>
    <row r="36178" spans="25:25" x14ac:dyDescent="0.25">
      <c r="Y36178" s="109"/>
    </row>
    <row r="36179" spans="25:25" x14ac:dyDescent="0.25">
      <c r="Y36179" s="109"/>
    </row>
    <row r="36180" spans="25:25" x14ac:dyDescent="0.25">
      <c r="Y36180" s="109"/>
    </row>
    <row r="36181" spans="25:25" x14ac:dyDescent="0.25">
      <c r="Y36181" s="109"/>
    </row>
    <row r="36182" spans="25:25" x14ac:dyDescent="0.25">
      <c r="Y36182" s="109"/>
    </row>
    <row r="36183" spans="25:25" x14ac:dyDescent="0.25">
      <c r="Y36183" s="109"/>
    </row>
    <row r="36184" spans="25:25" x14ac:dyDescent="0.25">
      <c r="Y36184" s="109"/>
    </row>
    <row r="36185" spans="25:25" x14ac:dyDescent="0.25">
      <c r="Y36185" s="109"/>
    </row>
    <row r="36186" spans="25:25" x14ac:dyDescent="0.25">
      <c r="Y36186" s="109"/>
    </row>
    <row r="36187" spans="25:25" x14ac:dyDescent="0.25">
      <c r="Y36187" s="109"/>
    </row>
    <row r="36188" spans="25:25" x14ac:dyDescent="0.25">
      <c r="Y36188" s="109"/>
    </row>
    <row r="36189" spans="25:25" x14ac:dyDescent="0.25">
      <c r="Y36189" s="109"/>
    </row>
    <row r="36190" spans="25:25" x14ac:dyDescent="0.25">
      <c r="Y36190" s="109"/>
    </row>
    <row r="36191" spans="25:25" x14ac:dyDescent="0.25">
      <c r="Y36191" s="109"/>
    </row>
    <row r="36192" spans="25:25" x14ac:dyDescent="0.25">
      <c r="Y36192" s="109"/>
    </row>
    <row r="36193" spans="25:25" x14ac:dyDescent="0.25">
      <c r="Y36193" s="109"/>
    </row>
    <row r="36194" spans="25:25" x14ac:dyDescent="0.25">
      <c r="Y36194" s="109"/>
    </row>
    <row r="36195" spans="25:25" x14ac:dyDescent="0.25">
      <c r="Y36195" s="109"/>
    </row>
    <row r="36196" spans="25:25" x14ac:dyDescent="0.25">
      <c r="Y36196" s="109"/>
    </row>
    <row r="36197" spans="25:25" x14ac:dyDescent="0.25">
      <c r="Y36197" s="109"/>
    </row>
    <row r="36198" spans="25:25" x14ac:dyDescent="0.25">
      <c r="Y36198" s="109"/>
    </row>
    <row r="36199" spans="25:25" x14ac:dyDescent="0.25">
      <c r="Y36199" s="109"/>
    </row>
    <row r="36200" spans="25:25" x14ac:dyDescent="0.25">
      <c r="Y36200" s="109"/>
    </row>
    <row r="36201" spans="25:25" x14ac:dyDescent="0.25">
      <c r="Y36201" s="109"/>
    </row>
    <row r="36202" spans="25:25" x14ac:dyDescent="0.25">
      <c r="Y36202" s="109"/>
    </row>
    <row r="36203" spans="25:25" x14ac:dyDescent="0.25">
      <c r="Y36203" s="109"/>
    </row>
    <row r="36204" spans="25:25" x14ac:dyDescent="0.25">
      <c r="Y36204" s="109"/>
    </row>
    <row r="36205" spans="25:25" x14ac:dyDescent="0.25">
      <c r="Y36205" s="109"/>
    </row>
    <row r="36206" spans="25:25" x14ac:dyDescent="0.25">
      <c r="Y36206" s="109"/>
    </row>
    <row r="36207" spans="25:25" x14ac:dyDescent="0.25">
      <c r="Y36207" s="109"/>
    </row>
    <row r="36208" spans="25:25" x14ac:dyDescent="0.25">
      <c r="Y36208" s="109"/>
    </row>
    <row r="36209" spans="25:25" x14ac:dyDescent="0.25">
      <c r="Y36209" s="109"/>
    </row>
    <row r="36210" spans="25:25" x14ac:dyDescent="0.25">
      <c r="Y36210" s="109"/>
    </row>
    <row r="36211" spans="25:25" x14ac:dyDescent="0.25">
      <c r="Y36211" s="109"/>
    </row>
    <row r="36212" spans="25:25" x14ac:dyDescent="0.25">
      <c r="Y36212" s="109"/>
    </row>
    <row r="36213" spans="25:25" x14ac:dyDescent="0.25">
      <c r="Y36213" s="109"/>
    </row>
    <row r="36214" spans="25:25" x14ac:dyDescent="0.25">
      <c r="Y36214" s="109"/>
    </row>
    <row r="36215" spans="25:25" x14ac:dyDescent="0.25">
      <c r="Y36215" s="109"/>
    </row>
    <row r="36216" spans="25:25" x14ac:dyDescent="0.25">
      <c r="Y36216" s="109"/>
    </row>
    <row r="36217" spans="25:25" x14ac:dyDescent="0.25">
      <c r="Y36217" s="109"/>
    </row>
    <row r="36218" spans="25:25" x14ac:dyDescent="0.25">
      <c r="Y36218" s="109"/>
    </row>
    <row r="36219" spans="25:25" x14ac:dyDescent="0.25">
      <c r="Y36219" s="109"/>
    </row>
    <row r="36220" spans="25:25" x14ac:dyDescent="0.25">
      <c r="Y36220" s="109"/>
    </row>
    <row r="36221" spans="25:25" x14ac:dyDescent="0.25">
      <c r="Y36221" s="109"/>
    </row>
    <row r="36222" spans="25:25" x14ac:dyDescent="0.25">
      <c r="Y36222" s="109"/>
    </row>
    <row r="36223" spans="25:25" x14ac:dyDescent="0.25">
      <c r="Y36223" s="109"/>
    </row>
    <row r="36224" spans="25:25" x14ac:dyDescent="0.25">
      <c r="Y36224" s="109"/>
    </row>
    <row r="36225" spans="25:25" x14ac:dyDescent="0.25">
      <c r="Y36225" s="109"/>
    </row>
    <row r="36226" spans="25:25" x14ac:dyDescent="0.25">
      <c r="Y36226" s="109"/>
    </row>
    <row r="36227" spans="25:25" x14ac:dyDescent="0.25">
      <c r="Y36227" s="109"/>
    </row>
    <row r="36228" spans="25:25" x14ac:dyDescent="0.25">
      <c r="Y36228" s="109"/>
    </row>
    <row r="36229" spans="25:25" x14ac:dyDescent="0.25">
      <c r="Y36229" s="109"/>
    </row>
    <row r="36230" spans="25:25" x14ac:dyDescent="0.25">
      <c r="Y36230" s="109"/>
    </row>
    <row r="36231" spans="25:25" x14ac:dyDescent="0.25">
      <c r="Y36231" s="109"/>
    </row>
    <row r="36232" spans="25:25" x14ac:dyDescent="0.25">
      <c r="Y36232" s="109"/>
    </row>
    <row r="36233" spans="25:25" x14ac:dyDescent="0.25">
      <c r="Y36233" s="109"/>
    </row>
    <row r="36234" spans="25:25" x14ac:dyDescent="0.25">
      <c r="Y36234" s="109"/>
    </row>
    <row r="36235" spans="25:25" x14ac:dyDescent="0.25">
      <c r="Y36235" s="109"/>
    </row>
    <row r="36236" spans="25:25" x14ac:dyDescent="0.25">
      <c r="Y36236" s="109"/>
    </row>
    <row r="36237" spans="25:25" x14ac:dyDescent="0.25">
      <c r="Y36237" s="109"/>
    </row>
    <row r="36238" spans="25:25" x14ac:dyDescent="0.25">
      <c r="Y36238" s="109"/>
    </row>
    <row r="36239" spans="25:25" x14ac:dyDescent="0.25">
      <c r="Y36239" s="109"/>
    </row>
    <row r="36240" spans="25:25" x14ac:dyDescent="0.25">
      <c r="Y36240" s="109"/>
    </row>
    <row r="36241" spans="25:25" x14ac:dyDescent="0.25">
      <c r="Y36241" s="109"/>
    </row>
    <row r="36242" spans="25:25" x14ac:dyDescent="0.25">
      <c r="Y36242" s="109"/>
    </row>
    <row r="36243" spans="25:25" x14ac:dyDescent="0.25">
      <c r="Y36243" s="109"/>
    </row>
    <row r="36244" spans="25:25" x14ac:dyDescent="0.25">
      <c r="Y36244" s="109"/>
    </row>
    <row r="36245" spans="25:25" x14ac:dyDescent="0.25">
      <c r="Y36245" s="109"/>
    </row>
    <row r="36246" spans="25:25" x14ac:dyDescent="0.25">
      <c r="Y36246" s="109"/>
    </row>
    <row r="36247" spans="25:25" x14ac:dyDescent="0.25">
      <c r="Y36247" s="109"/>
    </row>
    <row r="36248" spans="25:25" x14ac:dyDescent="0.25">
      <c r="Y36248" s="109"/>
    </row>
    <row r="36249" spans="25:25" x14ac:dyDescent="0.25">
      <c r="Y36249" s="109"/>
    </row>
    <row r="36250" spans="25:25" x14ac:dyDescent="0.25">
      <c r="Y36250" s="109"/>
    </row>
    <row r="36251" spans="25:25" x14ac:dyDescent="0.25">
      <c r="Y36251" s="109"/>
    </row>
    <row r="36252" spans="25:25" x14ac:dyDescent="0.25">
      <c r="Y36252" s="109"/>
    </row>
    <row r="36253" spans="25:25" x14ac:dyDescent="0.25">
      <c r="Y36253" s="109"/>
    </row>
    <row r="36254" spans="25:25" x14ac:dyDescent="0.25">
      <c r="Y36254" s="109"/>
    </row>
    <row r="36255" spans="25:25" x14ac:dyDescent="0.25">
      <c r="Y36255" s="109"/>
    </row>
    <row r="36256" spans="25:25" x14ac:dyDescent="0.25">
      <c r="Y36256" s="109"/>
    </row>
    <row r="36257" spans="25:25" x14ac:dyDescent="0.25">
      <c r="Y36257" s="109"/>
    </row>
    <row r="36258" spans="25:25" x14ac:dyDescent="0.25">
      <c r="Y36258" s="109"/>
    </row>
    <row r="36259" spans="25:25" x14ac:dyDescent="0.25">
      <c r="Y36259" s="109"/>
    </row>
    <row r="36260" spans="25:25" x14ac:dyDescent="0.25">
      <c r="Y36260" s="109"/>
    </row>
    <row r="36261" spans="25:25" x14ac:dyDescent="0.25">
      <c r="Y36261" s="109"/>
    </row>
    <row r="36262" spans="25:25" x14ac:dyDescent="0.25">
      <c r="Y36262" s="109"/>
    </row>
    <row r="36263" spans="25:25" x14ac:dyDescent="0.25">
      <c r="Y36263" s="109"/>
    </row>
    <row r="36264" spans="25:25" x14ac:dyDescent="0.25">
      <c r="Y36264" s="109"/>
    </row>
    <row r="36265" spans="25:25" x14ac:dyDescent="0.25">
      <c r="Y36265" s="109"/>
    </row>
    <row r="36266" spans="25:25" x14ac:dyDescent="0.25">
      <c r="Y36266" s="109"/>
    </row>
    <row r="36267" spans="25:25" x14ac:dyDescent="0.25">
      <c r="Y36267" s="109"/>
    </row>
    <row r="36268" spans="25:25" x14ac:dyDescent="0.25">
      <c r="Y36268" s="109"/>
    </row>
    <row r="36269" spans="25:25" x14ac:dyDescent="0.25">
      <c r="Y36269" s="109"/>
    </row>
    <row r="36270" spans="25:25" x14ac:dyDescent="0.25">
      <c r="Y36270" s="109"/>
    </row>
    <row r="36271" spans="25:25" x14ac:dyDescent="0.25">
      <c r="Y36271" s="109"/>
    </row>
    <row r="36272" spans="25:25" x14ac:dyDescent="0.25">
      <c r="Y36272" s="109"/>
    </row>
    <row r="36273" spans="25:25" x14ac:dyDescent="0.25">
      <c r="Y36273" s="109"/>
    </row>
    <row r="36274" spans="25:25" x14ac:dyDescent="0.25">
      <c r="Y36274" s="109"/>
    </row>
    <row r="36275" spans="25:25" x14ac:dyDescent="0.25">
      <c r="Y36275" s="109"/>
    </row>
    <row r="36276" spans="25:25" x14ac:dyDescent="0.25">
      <c r="Y36276" s="109"/>
    </row>
    <row r="36277" spans="25:25" x14ac:dyDescent="0.25">
      <c r="Y36277" s="109"/>
    </row>
    <row r="36278" spans="25:25" x14ac:dyDescent="0.25">
      <c r="Y36278" s="109"/>
    </row>
    <row r="36279" spans="25:25" x14ac:dyDescent="0.25">
      <c r="Y36279" s="109"/>
    </row>
    <row r="36280" spans="25:25" x14ac:dyDescent="0.25">
      <c r="Y36280" s="109"/>
    </row>
    <row r="36281" spans="25:25" x14ac:dyDescent="0.25">
      <c r="Y36281" s="109"/>
    </row>
    <row r="36282" spans="25:25" x14ac:dyDescent="0.25">
      <c r="Y36282" s="109"/>
    </row>
    <row r="36283" spans="25:25" x14ac:dyDescent="0.25">
      <c r="Y36283" s="109"/>
    </row>
    <row r="36284" spans="25:25" x14ac:dyDescent="0.25">
      <c r="Y36284" s="109"/>
    </row>
    <row r="36285" spans="25:25" x14ac:dyDescent="0.25">
      <c r="Y36285" s="109"/>
    </row>
    <row r="36286" spans="25:25" x14ac:dyDescent="0.25">
      <c r="Y36286" s="109"/>
    </row>
    <row r="36287" spans="25:25" x14ac:dyDescent="0.25">
      <c r="Y36287" s="109"/>
    </row>
    <row r="36288" spans="25:25" x14ac:dyDescent="0.25">
      <c r="Y36288" s="109"/>
    </row>
    <row r="36289" spans="25:25" x14ac:dyDescent="0.25">
      <c r="Y36289" s="109"/>
    </row>
    <row r="36290" spans="25:25" x14ac:dyDescent="0.25">
      <c r="Y36290" s="109"/>
    </row>
    <row r="36291" spans="25:25" x14ac:dyDescent="0.25">
      <c r="Y36291" s="109"/>
    </row>
    <row r="36292" spans="25:25" x14ac:dyDescent="0.25">
      <c r="Y36292" s="109"/>
    </row>
    <row r="36293" spans="25:25" x14ac:dyDescent="0.25">
      <c r="Y36293" s="109"/>
    </row>
    <row r="36294" spans="25:25" x14ac:dyDescent="0.25">
      <c r="Y36294" s="109"/>
    </row>
    <row r="36295" spans="25:25" x14ac:dyDescent="0.25">
      <c r="Y36295" s="109"/>
    </row>
    <row r="36296" spans="25:25" x14ac:dyDescent="0.25">
      <c r="Y36296" s="109"/>
    </row>
    <row r="36297" spans="25:25" x14ac:dyDescent="0.25">
      <c r="Y36297" s="109"/>
    </row>
    <row r="36298" spans="25:25" x14ac:dyDescent="0.25">
      <c r="Y36298" s="109"/>
    </row>
    <row r="36299" spans="25:25" x14ac:dyDescent="0.25">
      <c r="Y36299" s="109"/>
    </row>
    <row r="36300" spans="25:25" x14ac:dyDescent="0.25">
      <c r="Y36300" s="109"/>
    </row>
    <row r="36301" spans="25:25" x14ac:dyDescent="0.25">
      <c r="Y36301" s="109"/>
    </row>
    <row r="36302" spans="25:25" x14ac:dyDescent="0.25">
      <c r="Y36302" s="109"/>
    </row>
    <row r="36303" spans="25:25" x14ac:dyDescent="0.25">
      <c r="Y36303" s="109"/>
    </row>
    <row r="36304" spans="25:25" x14ac:dyDescent="0.25">
      <c r="Y36304" s="109"/>
    </row>
    <row r="36305" spans="25:25" x14ac:dyDescent="0.25">
      <c r="Y36305" s="109"/>
    </row>
    <row r="36306" spans="25:25" x14ac:dyDescent="0.25">
      <c r="Y36306" s="109"/>
    </row>
    <row r="36307" spans="25:25" x14ac:dyDescent="0.25">
      <c r="Y36307" s="109"/>
    </row>
    <row r="36308" spans="25:25" x14ac:dyDescent="0.25">
      <c r="Y36308" s="109"/>
    </row>
    <row r="36309" spans="25:25" x14ac:dyDescent="0.25">
      <c r="Y36309" s="109"/>
    </row>
    <row r="36310" spans="25:25" x14ac:dyDescent="0.25">
      <c r="Y36310" s="109"/>
    </row>
    <row r="36311" spans="25:25" x14ac:dyDescent="0.25">
      <c r="Y36311" s="109"/>
    </row>
    <row r="36312" spans="25:25" x14ac:dyDescent="0.25">
      <c r="Y36312" s="109"/>
    </row>
    <row r="36313" spans="25:25" x14ac:dyDescent="0.25">
      <c r="Y36313" s="109"/>
    </row>
    <row r="36314" spans="25:25" x14ac:dyDescent="0.25">
      <c r="Y36314" s="109"/>
    </row>
    <row r="36315" spans="25:25" x14ac:dyDescent="0.25">
      <c r="Y36315" s="109"/>
    </row>
    <row r="36316" spans="25:25" x14ac:dyDescent="0.25">
      <c r="Y36316" s="109"/>
    </row>
    <row r="36317" spans="25:25" x14ac:dyDescent="0.25">
      <c r="Y36317" s="109"/>
    </row>
    <row r="36318" spans="25:25" x14ac:dyDescent="0.25">
      <c r="Y36318" s="109"/>
    </row>
    <row r="36319" spans="25:25" x14ac:dyDescent="0.25">
      <c r="Y36319" s="109"/>
    </row>
    <row r="36320" spans="25:25" x14ac:dyDescent="0.25">
      <c r="Y36320" s="109"/>
    </row>
    <row r="36321" spans="25:25" x14ac:dyDescent="0.25">
      <c r="Y36321" s="109"/>
    </row>
    <row r="36322" spans="25:25" x14ac:dyDescent="0.25">
      <c r="Y36322" s="109"/>
    </row>
    <row r="36323" spans="25:25" x14ac:dyDescent="0.25">
      <c r="Y36323" s="109"/>
    </row>
    <row r="36324" spans="25:25" x14ac:dyDescent="0.25">
      <c r="Y36324" s="109"/>
    </row>
    <row r="36325" spans="25:25" x14ac:dyDescent="0.25">
      <c r="Y36325" s="109"/>
    </row>
    <row r="36326" spans="25:25" x14ac:dyDescent="0.25">
      <c r="Y36326" s="109"/>
    </row>
    <row r="36327" spans="25:25" x14ac:dyDescent="0.25">
      <c r="Y36327" s="109"/>
    </row>
    <row r="36328" spans="25:25" x14ac:dyDescent="0.25">
      <c r="Y36328" s="109"/>
    </row>
    <row r="36329" spans="25:25" x14ac:dyDescent="0.25">
      <c r="Y36329" s="109"/>
    </row>
    <row r="36330" spans="25:25" x14ac:dyDescent="0.25">
      <c r="Y36330" s="109"/>
    </row>
    <row r="36331" spans="25:25" x14ac:dyDescent="0.25">
      <c r="Y36331" s="109"/>
    </row>
    <row r="36332" spans="25:25" x14ac:dyDescent="0.25">
      <c r="Y36332" s="109"/>
    </row>
    <row r="36333" spans="25:25" x14ac:dyDescent="0.25">
      <c r="Y36333" s="109"/>
    </row>
    <row r="36334" spans="25:25" x14ac:dyDescent="0.25">
      <c r="Y36334" s="109"/>
    </row>
    <row r="36335" spans="25:25" x14ac:dyDescent="0.25">
      <c r="Y36335" s="109"/>
    </row>
    <row r="36336" spans="25:25" x14ac:dyDescent="0.25">
      <c r="Y36336" s="109"/>
    </row>
    <row r="36337" spans="25:25" x14ac:dyDescent="0.25">
      <c r="Y36337" s="109"/>
    </row>
    <row r="36338" spans="25:25" x14ac:dyDescent="0.25">
      <c r="Y36338" s="109"/>
    </row>
    <row r="36339" spans="25:25" x14ac:dyDescent="0.25">
      <c r="Y36339" s="109"/>
    </row>
    <row r="36340" spans="25:25" x14ac:dyDescent="0.25">
      <c r="Y36340" s="109"/>
    </row>
    <row r="36341" spans="25:25" x14ac:dyDescent="0.25">
      <c r="Y36341" s="109"/>
    </row>
    <row r="36342" spans="25:25" x14ac:dyDescent="0.25">
      <c r="Y36342" s="109"/>
    </row>
    <row r="36343" spans="25:25" x14ac:dyDescent="0.25">
      <c r="Y36343" s="109"/>
    </row>
    <row r="36344" spans="25:25" x14ac:dyDescent="0.25">
      <c r="Y36344" s="109"/>
    </row>
    <row r="36345" spans="25:25" x14ac:dyDescent="0.25">
      <c r="Y36345" s="109"/>
    </row>
    <row r="36346" spans="25:25" x14ac:dyDescent="0.25">
      <c r="Y36346" s="109"/>
    </row>
    <row r="36347" spans="25:25" x14ac:dyDescent="0.25">
      <c r="Y36347" s="109"/>
    </row>
    <row r="36348" spans="25:25" x14ac:dyDescent="0.25">
      <c r="Y36348" s="109"/>
    </row>
    <row r="36349" spans="25:25" x14ac:dyDescent="0.25">
      <c r="Y36349" s="109"/>
    </row>
    <row r="36350" spans="25:25" x14ac:dyDescent="0.25">
      <c r="Y36350" s="109"/>
    </row>
    <row r="36351" spans="25:25" x14ac:dyDescent="0.25">
      <c r="Y36351" s="109"/>
    </row>
    <row r="36352" spans="25:25" x14ac:dyDescent="0.25">
      <c r="Y36352" s="109"/>
    </row>
    <row r="36353" spans="25:25" x14ac:dyDescent="0.25">
      <c r="Y36353" s="109"/>
    </row>
    <row r="36354" spans="25:25" x14ac:dyDescent="0.25">
      <c r="Y36354" s="109"/>
    </row>
    <row r="36355" spans="25:25" x14ac:dyDescent="0.25">
      <c r="Y36355" s="109"/>
    </row>
    <row r="36356" spans="25:25" x14ac:dyDescent="0.25">
      <c r="Y36356" s="109"/>
    </row>
    <row r="36357" spans="25:25" x14ac:dyDescent="0.25">
      <c r="Y36357" s="109"/>
    </row>
    <row r="36358" spans="25:25" x14ac:dyDescent="0.25">
      <c r="Y36358" s="109"/>
    </row>
    <row r="36359" spans="25:25" x14ac:dyDescent="0.25">
      <c r="Y36359" s="109"/>
    </row>
    <row r="36360" spans="25:25" x14ac:dyDescent="0.25">
      <c r="Y36360" s="109"/>
    </row>
    <row r="36361" spans="25:25" x14ac:dyDescent="0.25">
      <c r="Y36361" s="109"/>
    </row>
    <row r="36362" spans="25:25" x14ac:dyDescent="0.25">
      <c r="Y36362" s="109"/>
    </row>
    <row r="36363" spans="25:25" x14ac:dyDescent="0.25">
      <c r="Y36363" s="109"/>
    </row>
    <row r="36364" spans="25:25" x14ac:dyDescent="0.25">
      <c r="Y36364" s="109"/>
    </row>
    <row r="36365" spans="25:25" x14ac:dyDescent="0.25">
      <c r="Y36365" s="109"/>
    </row>
    <row r="36366" spans="25:25" x14ac:dyDescent="0.25">
      <c r="Y36366" s="109"/>
    </row>
    <row r="36367" spans="25:25" x14ac:dyDescent="0.25">
      <c r="Y36367" s="109"/>
    </row>
    <row r="36368" spans="25:25" x14ac:dyDescent="0.25">
      <c r="Y36368" s="109"/>
    </row>
    <row r="36369" spans="25:25" x14ac:dyDescent="0.25">
      <c r="Y36369" s="109"/>
    </row>
    <row r="36370" spans="25:25" x14ac:dyDescent="0.25">
      <c r="Y36370" s="109"/>
    </row>
    <row r="36371" spans="25:25" x14ac:dyDescent="0.25">
      <c r="Y36371" s="109"/>
    </row>
    <row r="36372" spans="25:25" x14ac:dyDescent="0.25">
      <c r="Y36372" s="109"/>
    </row>
    <row r="36373" spans="25:25" x14ac:dyDescent="0.25">
      <c r="Y36373" s="109"/>
    </row>
    <row r="36374" spans="25:25" x14ac:dyDescent="0.25">
      <c r="Y36374" s="109"/>
    </row>
    <row r="36375" spans="25:25" x14ac:dyDescent="0.25">
      <c r="Y36375" s="109"/>
    </row>
    <row r="36376" spans="25:25" x14ac:dyDescent="0.25">
      <c r="Y36376" s="109"/>
    </row>
    <row r="36377" spans="25:25" x14ac:dyDescent="0.25">
      <c r="Y36377" s="109"/>
    </row>
    <row r="36378" spans="25:25" x14ac:dyDescent="0.25">
      <c r="Y36378" s="109"/>
    </row>
    <row r="36379" spans="25:25" x14ac:dyDescent="0.25">
      <c r="Y36379" s="109"/>
    </row>
    <row r="36380" spans="25:25" x14ac:dyDescent="0.25">
      <c r="Y36380" s="109"/>
    </row>
    <row r="36381" spans="25:25" x14ac:dyDescent="0.25">
      <c r="Y36381" s="109"/>
    </row>
    <row r="36382" spans="25:25" x14ac:dyDescent="0.25">
      <c r="Y36382" s="109"/>
    </row>
    <row r="36383" spans="25:25" x14ac:dyDescent="0.25">
      <c r="Y36383" s="109"/>
    </row>
    <row r="36384" spans="25:25" x14ac:dyDescent="0.25">
      <c r="Y36384" s="109"/>
    </row>
    <row r="36385" spans="25:25" x14ac:dyDescent="0.25">
      <c r="Y36385" s="109"/>
    </row>
    <row r="36386" spans="25:25" x14ac:dyDescent="0.25">
      <c r="Y36386" s="109"/>
    </row>
    <row r="36387" spans="25:25" x14ac:dyDescent="0.25">
      <c r="Y36387" s="109"/>
    </row>
    <row r="36388" spans="25:25" x14ac:dyDescent="0.25">
      <c r="Y36388" s="109"/>
    </row>
    <row r="36389" spans="25:25" x14ac:dyDescent="0.25">
      <c r="Y36389" s="109"/>
    </row>
    <row r="36390" spans="25:25" x14ac:dyDescent="0.25">
      <c r="Y36390" s="109"/>
    </row>
    <row r="36391" spans="25:25" x14ac:dyDescent="0.25">
      <c r="Y36391" s="109"/>
    </row>
    <row r="36392" spans="25:25" x14ac:dyDescent="0.25">
      <c r="Y36392" s="109"/>
    </row>
    <row r="36393" spans="25:25" x14ac:dyDescent="0.25">
      <c r="Y36393" s="109"/>
    </row>
    <row r="36394" spans="25:25" x14ac:dyDescent="0.25">
      <c r="Y36394" s="109"/>
    </row>
    <row r="36395" spans="25:25" x14ac:dyDescent="0.25">
      <c r="Y36395" s="109"/>
    </row>
    <row r="36396" spans="25:25" x14ac:dyDescent="0.25">
      <c r="Y36396" s="109"/>
    </row>
    <row r="36397" spans="25:25" x14ac:dyDescent="0.25">
      <c r="Y36397" s="109"/>
    </row>
    <row r="36398" spans="25:25" x14ac:dyDescent="0.25">
      <c r="Y36398" s="109"/>
    </row>
    <row r="36399" spans="25:25" x14ac:dyDescent="0.25">
      <c r="Y36399" s="109"/>
    </row>
    <row r="36400" spans="25:25" x14ac:dyDescent="0.25">
      <c r="Y36400" s="109"/>
    </row>
    <row r="36401" spans="25:25" x14ac:dyDescent="0.25">
      <c r="Y36401" s="109"/>
    </row>
    <row r="36402" spans="25:25" x14ac:dyDescent="0.25">
      <c r="Y36402" s="109"/>
    </row>
    <row r="36403" spans="25:25" x14ac:dyDescent="0.25">
      <c r="Y36403" s="109"/>
    </row>
    <row r="36404" spans="25:25" x14ac:dyDescent="0.25">
      <c r="Y36404" s="109"/>
    </row>
    <row r="36405" spans="25:25" x14ac:dyDescent="0.25">
      <c r="Y36405" s="109"/>
    </row>
    <row r="36406" spans="25:25" x14ac:dyDescent="0.25">
      <c r="Y36406" s="109"/>
    </row>
    <row r="36407" spans="25:25" x14ac:dyDescent="0.25">
      <c r="Y36407" s="109"/>
    </row>
    <row r="36408" spans="25:25" x14ac:dyDescent="0.25">
      <c r="Y36408" s="109"/>
    </row>
    <row r="36409" spans="25:25" x14ac:dyDescent="0.25">
      <c r="Y36409" s="109"/>
    </row>
    <row r="36410" spans="25:25" x14ac:dyDescent="0.25">
      <c r="Y36410" s="109"/>
    </row>
    <row r="36411" spans="25:25" x14ac:dyDescent="0.25">
      <c r="Y36411" s="109"/>
    </row>
    <row r="36412" spans="25:25" x14ac:dyDescent="0.25">
      <c r="Y36412" s="109"/>
    </row>
    <row r="36413" spans="25:25" x14ac:dyDescent="0.25">
      <c r="Y36413" s="109"/>
    </row>
    <row r="36414" spans="25:25" x14ac:dyDescent="0.25">
      <c r="Y36414" s="109"/>
    </row>
    <row r="36415" spans="25:25" x14ac:dyDescent="0.25">
      <c r="Y36415" s="109"/>
    </row>
    <row r="36416" spans="25:25" x14ac:dyDescent="0.25">
      <c r="Y36416" s="109"/>
    </row>
    <row r="36417" spans="25:25" x14ac:dyDescent="0.25">
      <c r="Y36417" s="109"/>
    </row>
    <row r="36418" spans="25:25" x14ac:dyDescent="0.25">
      <c r="Y36418" s="109"/>
    </row>
    <row r="36419" spans="25:25" x14ac:dyDescent="0.25">
      <c r="Y36419" s="109"/>
    </row>
    <row r="36420" spans="25:25" x14ac:dyDescent="0.25">
      <c r="Y36420" s="109"/>
    </row>
    <row r="36421" spans="25:25" x14ac:dyDescent="0.25">
      <c r="Y36421" s="109"/>
    </row>
    <row r="36422" spans="25:25" x14ac:dyDescent="0.25">
      <c r="Y36422" s="109"/>
    </row>
    <row r="36423" spans="25:25" x14ac:dyDescent="0.25">
      <c r="Y36423" s="109"/>
    </row>
    <row r="36424" spans="25:25" x14ac:dyDescent="0.25">
      <c r="Y36424" s="109"/>
    </row>
    <row r="36425" spans="25:25" x14ac:dyDescent="0.25">
      <c r="Y36425" s="109"/>
    </row>
    <row r="36426" spans="25:25" x14ac:dyDescent="0.25">
      <c r="Y36426" s="109"/>
    </row>
    <row r="36427" spans="25:25" x14ac:dyDescent="0.25">
      <c r="Y36427" s="109"/>
    </row>
    <row r="36428" spans="25:25" x14ac:dyDescent="0.25">
      <c r="Y36428" s="109"/>
    </row>
    <row r="36429" spans="25:25" x14ac:dyDescent="0.25">
      <c r="Y36429" s="109"/>
    </row>
    <row r="36430" spans="25:25" x14ac:dyDescent="0.25">
      <c r="Y36430" s="109"/>
    </row>
    <row r="36431" spans="25:25" x14ac:dyDescent="0.25">
      <c r="Y36431" s="109"/>
    </row>
    <row r="36432" spans="25:25" x14ac:dyDescent="0.25">
      <c r="Y36432" s="109"/>
    </row>
    <row r="36433" spans="25:25" x14ac:dyDescent="0.25">
      <c r="Y36433" s="109"/>
    </row>
    <row r="36434" spans="25:25" x14ac:dyDescent="0.25">
      <c r="Y36434" s="109"/>
    </row>
    <row r="36435" spans="25:25" x14ac:dyDescent="0.25">
      <c r="Y36435" s="109"/>
    </row>
    <row r="36436" spans="25:25" x14ac:dyDescent="0.25">
      <c r="Y36436" s="109"/>
    </row>
    <row r="36437" spans="25:25" x14ac:dyDescent="0.25">
      <c r="Y36437" s="109"/>
    </row>
    <row r="36438" spans="25:25" x14ac:dyDescent="0.25">
      <c r="Y36438" s="109"/>
    </row>
    <row r="36439" spans="25:25" x14ac:dyDescent="0.25">
      <c r="Y36439" s="109"/>
    </row>
    <row r="36440" spans="25:25" x14ac:dyDescent="0.25">
      <c r="Y36440" s="109"/>
    </row>
    <row r="36441" spans="25:25" x14ac:dyDescent="0.25">
      <c r="Y36441" s="109"/>
    </row>
    <row r="36442" spans="25:25" x14ac:dyDescent="0.25">
      <c r="Y36442" s="109"/>
    </row>
    <row r="36443" spans="25:25" x14ac:dyDescent="0.25">
      <c r="Y36443" s="109"/>
    </row>
    <row r="36444" spans="25:25" x14ac:dyDescent="0.25">
      <c r="Y36444" s="109"/>
    </row>
    <row r="36445" spans="25:25" x14ac:dyDescent="0.25">
      <c r="Y36445" s="109"/>
    </row>
    <row r="36446" spans="25:25" x14ac:dyDescent="0.25">
      <c r="Y36446" s="109"/>
    </row>
    <row r="36447" spans="25:25" x14ac:dyDescent="0.25">
      <c r="Y36447" s="109"/>
    </row>
    <row r="36448" spans="25:25" x14ac:dyDescent="0.25">
      <c r="Y36448" s="109"/>
    </row>
    <row r="36449" spans="25:25" x14ac:dyDescent="0.25">
      <c r="Y36449" s="109"/>
    </row>
    <row r="36450" spans="25:25" x14ac:dyDescent="0.25">
      <c r="Y36450" s="109"/>
    </row>
    <row r="36451" spans="25:25" x14ac:dyDescent="0.25">
      <c r="Y36451" s="109"/>
    </row>
    <row r="36452" spans="25:25" x14ac:dyDescent="0.25">
      <c r="Y36452" s="109"/>
    </row>
    <row r="36453" spans="25:25" x14ac:dyDescent="0.25">
      <c r="Y36453" s="109"/>
    </row>
    <row r="36454" spans="25:25" x14ac:dyDescent="0.25">
      <c r="Y36454" s="109"/>
    </row>
    <row r="36455" spans="25:25" x14ac:dyDescent="0.25">
      <c r="Y36455" s="109"/>
    </row>
    <row r="36456" spans="25:25" x14ac:dyDescent="0.25">
      <c r="Y36456" s="109"/>
    </row>
    <row r="36457" spans="25:25" x14ac:dyDescent="0.25">
      <c r="Y36457" s="109"/>
    </row>
    <row r="36458" spans="25:25" x14ac:dyDescent="0.25">
      <c r="Y36458" s="109"/>
    </row>
    <row r="36459" spans="25:25" x14ac:dyDescent="0.25">
      <c r="Y36459" s="109"/>
    </row>
    <row r="36460" spans="25:25" x14ac:dyDescent="0.25">
      <c r="Y36460" s="109"/>
    </row>
    <row r="36461" spans="25:25" x14ac:dyDescent="0.25">
      <c r="Y36461" s="109"/>
    </row>
    <row r="36462" spans="25:25" x14ac:dyDescent="0.25">
      <c r="Y36462" s="109"/>
    </row>
    <row r="36463" spans="25:25" x14ac:dyDescent="0.25">
      <c r="Y36463" s="109"/>
    </row>
    <row r="36464" spans="25:25" x14ac:dyDescent="0.25">
      <c r="Y36464" s="109"/>
    </row>
    <row r="36465" spans="25:25" x14ac:dyDescent="0.25">
      <c r="Y36465" s="109"/>
    </row>
    <row r="36466" spans="25:25" x14ac:dyDescent="0.25">
      <c r="Y36466" s="109"/>
    </row>
    <row r="36467" spans="25:25" x14ac:dyDescent="0.25">
      <c r="Y36467" s="109"/>
    </row>
    <row r="36468" spans="25:25" x14ac:dyDescent="0.25">
      <c r="Y36468" s="109"/>
    </row>
    <row r="36469" spans="25:25" x14ac:dyDescent="0.25">
      <c r="Y36469" s="109"/>
    </row>
    <row r="36470" spans="25:25" x14ac:dyDescent="0.25">
      <c r="Y36470" s="109"/>
    </row>
    <row r="36471" spans="25:25" x14ac:dyDescent="0.25">
      <c r="Y36471" s="109"/>
    </row>
    <row r="36472" spans="25:25" x14ac:dyDescent="0.25">
      <c r="Y36472" s="109"/>
    </row>
    <row r="36473" spans="25:25" x14ac:dyDescent="0.25">
      <c r="Y36473" s="109"/>
    </row>
    <row r="36474" spans="25:25" x14ac:dyDescent="0.25">
      <c r="Y36474" s="109"/>
    </row>
    <row r="36475" spans="25:25" x14ac:dyDescent="0.25">
      <c r="Y36475" s="109"/>
    </row>
    <row r="36476" spans="25:25" x14ac:dyDescent="0.25">
      <c r="Y36476" s="109"/>
    </row>
    <row r="36477" spans="25:25" x14ac:dyDescent="0.25">
      <c r="Y36477" s="109"/>
    </row>
    <row r="36478" spans="25:25" x14ac:dyDescent="0.25">
      <c r="Y36478" s="109"/>
    </row>
    <row r="36479" spans="25:25" x14ac:dyDescent="0.25">
      <c r="Y36479" s="109"/>
    </row>
    <row r="36480" spans="25:25" x14ac:dyDescent="0.25">
      <c r="Y36480" s="109"/>
    </row>
    <row r="36481" spans="25:25" x14ac:dyDescent="0.25">
      <c r="Y36481" s="109"/>
    </row>
    <row r="36482" spans="25:25" x14ac:dyDescent="0.25">
      <c r="Y36482" s="109"/>
    </row>
    <row r="36483" spans="25:25" x14ac:dyDescent="0.25">
      <c r="Y36483" s="109"/>
    </row>
    <row r="36484" spans="25:25" x14ac:dyDescent="0.25">
      <c r="Y36484" s="109"/>
    </row>
    <row r="36485" spans="25:25" x14ac:dyDescent="0.25">
      <c r="Y36485" s="109"/>
    </row>
    <row r="36486" spans="25:25" x14ac:dyDescent="0.25">
      <c r="Y36486" s="109"/>
    </row>
    <row r="36487" spans="25:25" x14ac:dyDescent="0.25">
      <c r="Y36487" s="109"/>
    </row>
    <row r="36488" spans="25:25" x14ac:dyDescent="0.25">
      <c r="Y36488" s="109"/>
    </row>
    <row r="36489" spans="25:25" x14ac:dyDescent="0.25">
      <c r="Y36489" s="109"/>
    </row>
    <row r="36490" spans="25:25" x14ac:dyDescent="0.25">
      <c r="Y36490" s="109"/>
    </row>
    <row r="36491" spans="25:25" x14ac:dyDescent="0.25">
      <c r="Y36491" s="109"/>
    </row>
    <row r="36492" spans="25:25" x14ac:dyDescent="0.25">
      <c r="Y36492" s="109"/>
    </row>
    <row r="36493" spans="25:25" x14ac:dyDescent="0.25">
      <c r="Y36493" s="109"/>
    </row>
    <row r="36494" spans="25:25" x14ac:dyDescent="0.25">
      <c r="Y36494" s="109"/>
    </row>
    <row r="36495" spans="25:25" x14ac:dyDescent="0.25">
      <c r="Y36495" s="109"/>
    </row>
    <row r="36496" spans="25:25" x14ac:dyDescent="0.25">
      <c r="Y36496" s="109"/>
    </row>
    <row r="36497" spans="25:25" x14ac:dyDescent="0.25">
      <c r="Y36497" s="109"/>
    </row>
    <row r="36498" spans="25:25" x14ac:dyDescent="0.25">
      <c r="Y36498" s="109"/>
    </row>
    <row r="36499" spans="25:25" x14ac:dyDescent="0.25">
      <c r="Y36499" s="109"/>
    </row>
    <row r="36500" spans="25:25" x14ac:dyDescent="0.25">
      <c r="Y36500" s="109"/>
    </row>
    <row r="36501" spans="25:25" x14ac:dyDescent="0.25">
      <c r="Y36501" s="109"/>
    </row>
    <row r="36502" spans="25:25" x14ac:dyDescent="0.25">
      <c r="Y36502" s="109"/>
    </row>
    <row r="36503" spans="25:25" x14ac:dyDescent="0.25">
      <c r="Y36503" s="109"/>
    </row>
    <row r="36504" spans="25:25" x14ac:dyDescent="0.25">
      <c r="Y36504" s="109"/>
    </row>
    <row r="36505" spans="25:25" x14ac:dyDescent="0.25">
      <c r="Y36505" s="109"/>
    </row>
    <row r="36506" spans="25:25" x14ac:dyDescent="0.25">
      <c r="Y36506" s="109"/>
    </row>
    <row r="36507" spans="25:25" x14ac:dyDescent="0.25">
      <c r="Y36507" s="109"/>
    </row>
    <row r="36508" spans="25:25" x14ac:dyDescent="0.25">
      <c r="Y36508" s="109"/>
    </row>
    <row r="36509" spans="25:25" x14ac:dyDescent="0.25">
      <c r="Y36509" s="109"/>
    </row>
    <row r="36510" spans="25:25" x14ac:dyDescent="0.25">
      <c r="Y36510" s="109"/>
    </row>
    <row r="36511" spans="25:25" x14ac:dyDescent="0.25">
      <c r="Y36511" s="109"/>
    </row>
    <row r="36512" spans="25:25" x14ac:dyDescent="0.25">
      <c r="Y36512" s="109"/>
    </row>
    <row r="36513" spans="25:25" x14ac:dyDescent="0.25">
      <c r="Y36513" s="109"/>
    </row>
    <row r="36514" spans="25:25" x14ac:dyDescent="0.25">
      <c r="Y36514" s="109"/>
    </row>
    <row r="36515" spans="25:25" x14ac:dyDescent="0.25">
      <c r="Y36515" s="109"/>
    </row>
    <row r="36516" spans="25:25" x14ac:dyDescent="0.25">
      <c r="Y36516" s="109"/>
    </row>
    <row r="36517" spans="25:25" x14ac:dyDescent="0.25">
      <c r="Y36517" s="109"/>
    </row>
    <row r="36518" spans="25:25" x14ac:dyDescent="0.25">
      <c r="Y36518" s="109"/>
    </row>
    <row r="36519" spans="25:25" x14ac:dyDescent="0.25">
      <c r="Y36519" s="109"/>
    </row>
    <row r="36520" spans="25:25" x14ac:dyDescent="0.25">
      <c r="Y36520" s="109"/>
    </row>
    <row r="36521" spans="25:25" x14ac:dyDescent="0.25">
      <c r="Y36521" s="109"/>
    </row>
    <row r="36522" spans="25:25" x14ac:dyDescent="0.25">
      <c r="Y36522" s="109"/>
    </row>
    <row r="36523" spans="25:25" x14ac:dyDescent="0.25">
      <c r="Y36523" s="109"/>
    </row>
    <row r="36524" spans="25:25" x14ac:dyDescent="0.25">
      <c r="Y36524" s="109"/>
    </row>
    <row r="36525" spans="25:25" x14ac:dyDescent="0.25">
      <c r="Y36525" s="109"/>
    </row>
    <row r="36526" spans="25:25" x14ac:dyDescent="0.25">
      <c r="Y36526" s="109"/>
    </row>
    <row r="36527" spans="25:25" x14ac:dyDescent="0.25">
      <c r="Y36527" s="109"/>
    </row>
    <row r="36528" spans="25:25" x14ac:dyDescent="0.25">
      <c r="Y36528" s="109"/>
    </row>
    <row r="36529" spans="25:25" x14ac:dyDescent="0.25">
      <c r="Y36529" s="109"/>
    </row>
    <row r="36530" spans="25:25" x14ac:dyDescent="0.25">
      <c r="Y36530" s="109"/>
    </row>
    <row r="36531" spans="25:25" x14ac:dyDescent="0.25">
      <c r="Y36531" s="109"/>
    </row>
    <row r="36532" spans="25:25" x14ac:dyDescent="0.25">
      <c r="Y36532" s="109"/>
    </row>
    <row r="36533" spans="25:25" x14ac:dyDescent="0.25">
      <c r="Y36533" s="109"/>
    </row>
    <row r="36534" spans="25:25" x14ac:dyDescent="0.25">
      <c r="Y36534" s="109"/>
    </row>
    <row r="36535" spans="25:25" x14ac:dyDescent="0.25">
      <c r="Y36535" s="109"/>
    </row>
    <row r="36536" spans="25:25" x14ac:dyDescent="0.25">
      <c r="Y36536" s="109"/>
    </row>
    <row r="36537" spans="25:25" x14ac:dyDescent="0.25">
      <c r="Y36537" s="109"/>
    </row>
    <row r="36538" spans="25:25" x14ac:dyDescent="0.25">
      <c r="Y36538" s="109"/>
    </row>
    <row r="36539" spans="25:25" x14ac:dyDescent="0.25">
      <c r="Y36539" s="109"/>
    </row>
    <row r="36540" spans="25:25" x14ac:dyDescent="0.25">
      <c r="Y36540" s="109"/>
    </row>
    <row r="36541" spans="25:25" x14ac:dyDescent="0.25">
      <c r="Y36541" s="109"/>
    </row>
    <row r="36542" spans="25:25" x14ac:dyDescent="0.25">
      <c r="Y36542" s="109"/>
    </row>
    <row r="36543" spans="25:25" x14ac:dyDescent="0.25">
      <c r="Y36543" s="109"/>
    </row>
    <row r="36544" spans="25:25" x14ac:dyDescent="0.25">
      <c r="Y36544" s="109"/>
    </row>
    <row r="36545" spans="25:25" x14ac:dyDescent="0.25">
      <c r="Y36545" s="109"/>
    </row>
    <row r="36546" spans="25:25" x14ac:dyDescent="0.25">
      <c r="Y36546" s="109"/>
    </row>
    <row r="36547" spans="25:25" x14ac:dyDescent="0.25">
      <c r="Y36547" s="109"/>
    </row>
    <row r="36548" spans="25:25" x14ac:dyDescent="0.25">
      <c r="Y36548" s="109"/>
    </row>
    <row r="36549" spans="25:25" x14ac:dyDescent="0.25">
      <c r="Y36549" s="109"/>
    </row>
    <row r="36550" spans="25:25" x14ac:dyDescent="0.25">
      <c r="Y36550" s="109"/>
    </row>
    <row r="36551" spans="25:25" x14ac:dyDescent="0.25">
      <c r="Y36551" s="109"/>
    </row>
    <row r="36552" spans="25:25" x14ac:dyDescent="0.25">
      <c r="Y36552" s="109"/>
    </row>
    <row r="36553" spans="25:25" x14ac:dyDescent="0.25">
      <c r="Y36553" s="109"/>
    </row>
    <row r="36554" spans="25:25" x14ac:dyDescent="0.25">
      <c r="Y36554" s="109"/>
    </row>
    <row r="36555" spans="25:25" x14ac:dyDescent="0.25">
      <c r="Y36555" s="109"/>
    </row>
    <row r="36556" spans="25:25" x14ac:dyDescent="0.25">
      <c r="Y36556" s="109"/>
    </row>
    <row r="36557" spans="25:25" x14ac:dyDescent="0.25">
      <c r="Y36557" s="109"/>
    </row>
    <row r="36558" spans="25:25" x14ac:dyDescent="0.25">
      <c r="Y36558" s="109"/>
    </row>
    <row r="36559" spans="25:25" x14ac:dyDescent="0.25">
      <c r="Y36559" s="109"/>
    </row>
    <row r="36560" spans="25:25" x14ac:dyDescent="0.25">
      <c r="Y36560" s="109"/>
    </row>
    <row r="36561" spans="25:25" x14ac:dyDescent="0.25">
      <c r="Y36561" s="109"/>
    </row>
    <row r="36562" spans="25:25" x14ac:dyDescent="0.25">
      <c r="Y36562" s="109"/>
    </row>
    <row r="36563" spans="25:25" x14ac:dyDescent="0.25">
      <c r="Y36563" s="109"/>
    </row>
    <row r="36564" spans="25:25" x14ac:dyDescent="0.25">
      <c r="Y36564" s="109"/>
    </row>
    <row r="36565" spans="25:25" x14ac:dyDescent="0.25">
      <c r="Y36565" s="109"/>
    </row>
    <row r="36566" spans="25:25" x14ac:dyDescent="0.25">
      <c r="Y36566" s="109"/>
    </row>
    <row r="36567" spans="25:25" x14ac:dyDescent="0.25">
      <c r="Y36567" s="109"/>
    </row>
    <row r="36568" spans="25:25" x14ac:dyDescent="0.25">
      <c r="Y36568" s="109"/>
    </row>
    <row r="36569" spans="25:25" x14ac:dyDescent="0.25">
      <c r="Y36569" s="109"/>
    </row>
    <row r="36570" spans="25:25" x14ac:dyDescent="0.25">
      <c r="Y36570" s="109"/>
    </row>
    <row r="36571" spans="25:25" x14ac:dyDescent="0.25">
      <c r="Y36571" s="109"/>
    </row>
    <row r="36572" spans="25:25" x14ac:dyDescent="0.25">
      <c r="Y36572" s="109"/>
    </row>
    <row r="36573" spans="25:25" x14ac:dyDescent="0.25">
      <c r="Y36573" s="109"/>
    </row>
    <row r="36574" spans="25:25" x14ac:dyDescent="0.25">
      <c r="Y36574" s="109"/>
    </row>
    <row r="36575" spans="25:25" x14ac:dyDescent="0.25">
      <c r="Y36575" s="109"/>
    </row>
    <row r="36576" spans="25:25" x14ac:dyDescent="0.25">
      <c r="Y36576" s="109"/>
    </row>
    <row r="36577" spans="25:25" x14ac:dyDescent="0.25">
      <c r="Y36577" s="109"/>
    </row>
    <row r="36578" spans="25:25" x14ac:dyDescent="0.25">
      <c r="Y36578" s="109"/>
    </row>
    <row r="36579" spans="25:25" x14ac:dyDescent="0.25">
      <c r="Y36579" s="109"/>
    </row>
    <row r="36580" spans="25:25" x14ac:dyDescent="0.25">
      <c r="Y36580" s="109"/>
    </row>
    <row r="36581" spans="25:25" x14ac:dyDescent="0.25">
      <c r="Y36581" s="109"/>
    </row>
    <row r="36582" spans="25:25" x14ac:dyDescent="0.25">
      <c r="Y36582" s="109"/>
    </row>
    <row r="36583" spans="25:25" x14ac:dyDescent="0.25">
      <c r="Y36583" s="109"/>
    </row>
    <row r="36584" spans="25:25" x14ac:dyDescent="0.25">
      <c r="Y36584" s="109"/>
    </row>
    <row r="36585" spans="25:25" x14ac:dyDescent="0.25">
      <c r="Y36585" s="109"/>
    </row>
    <row r="36586" spans="25:25" x14ac:dyDescent="0.25">
      <c r="Y36586" s="109"/>
    </row>
    <row r="36587" spans="25:25" x14ac:dyDescent="0.25">
      <c r="Y36587" s="109"/>
    </row>
    <row r="36588" spans="25:25" x14ac:dyDescent="0.25">
      <c r="Y36588" s="109"/>
    </row>
    <row r="36589" spans="25:25" x14ac:dyDescent="0.25">
      <c r="Y36589" s="109"/>
    </row>
    <row r="36590" spans="25:25" x14ac:dyDescent="0.25">
      <c r="Y36590" s="109"/>
    </row>
    <row r="36591" spans="25:25" x14ac:dyDescent="0.25">
      <c r="Y36591" s="109"/>
    </row>
    <row r="36592" spans="25:25" x14ac:dyDescent="0.25">
      <c r="Y36592" s="109"/>
    </row>
    <row r="36593" spans="25:25" x14ac:dyDescent="0.25">
      <c r="Y36593" s="109"/>
    </row>
    <row r="36594" spans="25:25" x14ac:dyDescent="0.25">
      <c r="Y36594" s="109"/>
    </row>
    <row r="36595" spans="25:25" x14ac:dyDescent="0.25">
      <c r="Y36595" s="109"/>
    </row>
    <row r="36596" spans="25:25" x14ac:dyDescent="0.25">
      <c r="Y36596" s="109"/>
    </row>
    <row r="36597" spans="25:25" x14ac:dyDescent="0.25">
      <c r="Y36597" s="109"/>
    </row>
    <row r="36598" spans="25:25" x14ac:dyDescent="0.25">
      <c r="Y36598" s="109"/>
    </row>
    <row r="36599" spans="25:25" x14ac:dyDescent="0.25">
      <c r="Y36599" s="109"/>
    </row>
    <row r="36600" spans="25:25" x14ac:dyDescent="0.25">
      <c r="Y36600" s="109"/>
    </row>
    <row r="36601" spans="25:25" x14ac:dyDescent="0.25">
      <c r="Y36601" s="109"/>
    </row>
    <row r="36602" spans="25:25" x14ac:dyDescent="0.25">
      <c r="Y36602" s="109"/>
    </row>
    <row r="36603" spans="25:25" x14ac:dyDescent="0.25">
      <c r="Y36603" s="109"/>
    </row>
    <row r="36604" spans="25:25" x14ac:dyDescent="0.25">
      <c r="Y36604" s="109"/>
    </row>
    <row r="36605" spans="25:25" x14ac:dyDescent="0.25">
      <c r="Y36605" s="109"/>
    </row>
    <row r="36606" spans="25:25" x14ac:dyDescent="0.25">
      <c r="Y36606" s="109"/>
    </row>
    <row r="36607" spans="25:25" x14ac:dyDescent="0.25">
      <c r="Y36607" s="109"/>
    </row>
    <row r="36608" spans="25:25" x14ac:dyDescent="0.25">
      <c r="Y36608" s="109"/>
    </row>
    <row r="36609" spans="25:25" x14ac:dyDescent="0.25">
      <c r="Y36609" s="109"/>
    </row>
    <row r="36610" spans="25:25" x14ac:dyDescent="0.25">
      <c r="Y36610" s="109"/>
    </row>
    <row r="36611" spans="25:25" x14ac:dyDescent="0.25">
      <c r="Y36611" s="109"/>
    </row>
    <row r="36612" spans="25:25" x14ac:dyDescent="0.25">
      <c r="Y36612" s="109"/>
    </row>
    <row r="36613" spans="25:25" x14ac:dyDescent="0.25">
      <c r="Y36613" s="109"/>
    </row>
    <row r="36614" spans="25:25" x14ac:dyDescent="0.25">
      <c r="Y36614" s="109"/>
    </row>
    <row r="36615" spans="25:25" x14ac:dyDescent="0.25">
      <c r="Y36615" s="109"/>
    </row>
    <row r="36616" spans="25:25" x14ac:dyDescent="0.25">
      <c r="Y36616" s="109"/>
    </row>
    <row r="36617" spans="25:25" x14ac:dyDescent="0.25">
      <c r="Y36617" s="109"/>
    </row>
    <row r="36618" spans="25:25" x14ac:dyDescent="0.25">
      <c r="Y36618" s="109"/>
    </row>
    <row r="36619" spans="25:25" x14ac:dyDescent="0.25">
      <c r="Y36619" s="109"/>
    </row>
    <row r="36620" spans="25:25" x14ac:dyDescent="0.25">
      <c r="Y36620" s="109"/>
    </row>
    <row r="36621" spans="25:25" x14ac:dyDescent="0.25">
      <c r="Y36621" s="109"/>
    </row>
    <row r="36622" spans="25:25" x14ac:dyDescent="0.25">
      <c r="Y36622" s="109"/>
    </row>
    <row r="36623" spans="25:25" x14ac:dyDescent="0.25">
      <c r="Y36623" s="109"/>
    </row>
    <row r="36624" spans="25:25" x14ac:dyDescent="0.25">
      <c r="Y36624" s="109"/>
    </row>
    <row r="36625" spans="25:25" x14ac:dyDescent="0.25">
      <c r="Y36625" s="109"/>
    </row>
    <row r="36626" spans="25:25" x14ac:dyDescent="0.25">
      <c r="Y36626" s="109"/>
    </row>
    <row r="36627" spans="25:25" x14ac:dyDescent="0.25">
      <c r="Y36627" s="109"/>
    </row>
    <row r="36628" spans="25:25" x14ac:dyDescent="0.25">
      <c r="Y36628" s="109"/>
    </row>
    <row r="36629" spans="25:25" x14ac:dyDescent="0.25">
      <c r="Y36629" s="109"/>
    </row>
    <row r="36630" spans="25:25" x14ac:dyDescent="0.25">
      <c r="Y36630" s="109"/>
    </row>
    <row r="36631" spans="25:25" x14ac:dyDescent="0.25">
      <c r="Y36631" s="109"/>
    </row>
    <row r="36632" spans="25:25" x14ac:dyDescent="0.25">
      <c r="Y36632" s="109"/>
    </row>
    <row r="36633" spans="25:25" x14ac:dyDescent="0.25">
      <c r="Y36633" s="109"/>
    </row>
    <row r="36634" spans="25:25" x14ac:dyDescent="0.25">
      <c r="Y36634" s="109"/>
    </row>
    <row r="36635" spans="25:25" x14ac:dyDescent="0.25">
      <c r="Y36635" s="109"/>
    </row>
    <row r="36636" spans="25:25" x14ac:dyDescent="0.25">
      <c r="Y36636" s="109"/>
    </row>
    <row r="36637" spans="25:25" x14ac:dyDescent="0.25">
      <c r="Y36637" s="109"/>
    </row>
    <row r="36638" spans="25:25" x14ac:dyDescent="0.25">
      <c r="Y36638" s="109"/>
    </row>
    <row r="36639" spans="25:25" x14ac:dyDescent="0.25">
      <c r="Y36639" s="109"/>
    </row>
    <row r="36640" spans="25:25" x14ac:dyDescent="0.25">
      <c r="Y36640" s="109"/>
    </row>
    <row r="36641" spans="25:25" x14ac:dyDescent="0.25">
      <c r="Y36641" s="109"/>
    </row>
    <row r="36642" spans="25:25" x14ac:dyDescent="0.25">
      <c r="Y36642" s="109"/>
    </row>
    <row r="36643" spans="25:25" x14ac:dyDescent="0.25">
      <c r="Y36643" s="109"/>
    </row>
    <row r="36644" spans="25:25" x14ac:dyDescent="0.25">
      <c r="Y36644" s="109"/>
    </row>
    <row r="36645" spans="25:25" x14ac:dyDescent="0.25">
      <c r="Y36645" s="109"/>
    </row>
    <row r="36646" spans="25:25" x14ac:dyDescent="0.25">
      <c r="Y36646" s="109"/>
    </row>
    <row r="36647" spans="25:25" x14ac:dyDescent="0.25">
      <c r="Y36647" s="109"/>
    </row>
    <row r="36648" spans="25:25" x14ac:dyDescent="0.25">
      <c r="Y36648" s="109"/>
    </row>
    <row r="36649" spans="25:25" x14ac:dyDescent="0.25">
      <c r="Y36649" s="109"/>
    </row>
    <row r="36650" spans="25:25" x14ac:dyDescent="0.25">
      <c r="Y36650" s="109"/>
    </row>
    <row r="36651" spans="25:25" x14ac:dyDescent="0.25">
      <c r="Y36651" s="109"/>
    </row>
    <row r="36652" spans="25:25" x14ac:dyDescent="0.25">
      <c r="Y36652" s="109"/>
    </row>
    <row r="36653" spans="25:25" x14ac:dyDescent="0.25">
      <c r="Y36653" s="109"/>
    </row>
    <row r="36654" spans="25:25" x14ac:dyDescent="0.25">
      <c r="Y36654" s="109"/>
    </row>
    <row r="36655" spans="25:25" x14ac:dyDescent="0.25">
      <c r="Y36655" s="109"/>
    </row>
    <row r="36656" spans="25:25" x14ac:dyDescent="0.25">
      <c r="Y36656" s="109"/>
    </row>
    <row r="36657" spans="25:25" x14ac:dyDescent="0.25">
      <c r="Y36657" s="109"/>
    </row>
    <row r="36658" spans="25:25" x14ac:dyDescent="0.25">
      <c r="Y36658" s="109"/>
    </row>
    <row r="36659" spans="25:25" x14ac:dyDescent="0.25">
      <c r="Y36659" s="109"/>
    </row>
    <row r="36660" spans="25:25" x14ac:dyDescent="0.25">
      <c r="Y36660" s="109"/>
    </row>
    <row r="36661" spans="25:25" x14ac:dyDescent="0.25">
      <c r="Y36661" s="109"/>
    </row>
    <row r="36662" spans="25:25" x14ac:dyDescent="0.25">
      <c r="Y36662" s="109"/>
    </row>
    <row r="36663" spans="25:25" x14ac:dyDescent="0.25">
      <c r="Y36663" s="109"/>
    </row>
    <row r="36664" spans="25:25" x14ac:dyDescent="0.25">
      <c r="Y36664" s="109"/>
    </row>
    <row r="36665" spans="25:25" x14ac:dyDescent="0.25">
      <c r="Y36665" s="109"/>
    </row>
    <row r="36666" spans="25:25" x14ac:dyDescent="0.25">
      <c r="Y36666" s="109"/>
    </row>
    <row r="36667" spans="25:25" x14ac:dyDescent="0.25">
      <c r="Y36667" s="109"/>
    </row>
    <row r="36668" spans="25:25" x14ac:dyDescent="0.25">
      <c r="Y36668" s="109"/>
    </row>
    <row r="36669" spans="25:25" x14ac:dyDescent="0.25">
      <c r="Y36669" s="109"/>
    </row>
    <row r="36670" spans="25:25" x14ac:dyDescent="0.25">
      <c r="Y36670" s="109"/>
    </row>
    <row r="36671" spans="25:25" x14ac:dyDescent="0.25">
      <c r="Y36671" s="109"/>
    </row>
    <row r="36672" spans="25:25" x14ac:dyDescent="0.25">
      <c r="Y36672" s="109"/>
    </row>
    <row r="36673" spans="25:25" x14ac:dyDescent="0.25">
      <c r="Y36673" s="109"/>
    </row>
    <row r="36674" spans="25:25" x14ac:dyDescent="0.25">
      <c r="Y36674" s="109"/>
    </row>
    <row r="36675" spans="25:25" x14ac:dyDescent="0.25">
      <c r="Y36675" s="109"/>
    </row>
    <row r="36676" spans="25:25" x14ac:dyDescent="0.25">
      <c r="Y36676" s="109"/>
    </row>
    <row r="36677" spans="25:25" x14ac:dyDescent="0.25">
      <c r="Y36677" s="109"/>
    </row>
    <row r="36678" spans="25:25" x14ac:dyDescent="0.25">
      <c r="Y36678" s="109"/>
    </row>
    <row r="36679" spans="25:25" x14ac:dyDescent="0.25">
      <c r="Y36679" s="109"/>
    </row>
    <row r="36680" spans="25:25" x14ac:dyDescent="0.25">
      <c r="Y36680" s="109"/>
    </row>
    <row r="36681" spans="25:25" x14ac:dyDescent="0.25">
      <c r="Y36681" s="109"/>
    </row>
    <row r="36682" spans="25:25" x14ac:dyDescent="0.25">
      <c r="Y36682" s="109"/>
    </row>
    <row r="36683" spans="25:25" x14ac:dyDescent="0.25">
      <c r="Y36683" s="109"/>
    </row>
    <row r="36684" spans="25:25" x14ac:dyDescent="0.25">
      <c r="Y36684" s="109"/>
    </row>
    <row r="36685" spans="25:25" x14ac:dyDescent="0.25">
      <c r="Y36685" s="109"/>
    </row>
    <row r="36686" spans="25:25" x14ac:dyDescent="0.25">
      <c r="Y36686" s="109"/>
    </row>
    <row r="36687" spans="25:25" x14ac:dyDescent="0.25">
      <c r="Y36687" s="109"/>
    </row>
    <row r="36688" spans="25:25" x14ac:dyDescent="0.25">
      <c r="Y36688" s="109"/>
    </row>
    <row r="36689" spans="25:25" x14ac:dyDescent="0.25">
      <c r="Y36689" s="109"/>
    </row>
    <row r="36690" spans="25:25" x14ac:dyDescent="0.25">
      <c r="Y36690" s="109"/>
    </row>
    <row r="36691" spans="25:25" x14ac:dyDescent="0.25">
      <c r="Y36691" s="109"/>
    </row>
    <row r="36692" spans="25:25" x14ac:dyDescent="0.25">
      <c r="Y36692" s="109"/>
    </row>
    <row r="36693" spans="25:25" x14ac:dyDescent="0.25">
      <c r="Y36693" s="109"/>
    </row>
    <row r="36694" spans="25:25" x14ac:dyDescent="0.25">
      <c r="Y36694" s="109"/>
    </row>
    <row r="36695" spans="25:25" x14ac:dyDescent="0.25">
      <c r="Y36695" s="109"/>
    </row>
    <row r="36696" spans="25:25" x14ac:dyDescent="0.25">
      <c r="Y36696" s="109"/>
    </row>
    <row r="36697" spans="25:25" x14ac:dyDescent="0.25">
      <c r="Y36697" s="109"/>
    </row>
    <row r="36698" spans="25:25" x14ac:dyDescent="0.25">
      <c r="Y36698" s="109"/>
    </row>
    <row r="36699" spans="25:25" x14ac:dyDescent="0.25">
      <c r="Y36699" s="109"/>
    </row>
    <row r="36700" spans="25:25" x14ac:dyDescent="0.25">
      <c r="Y36700" s="109"/>
    </row>
    <row r="36701" spans="25:25" x14ac:dyDescent="0.25">
      <c r="Y36701" s="109"/>
    </row>
    <row r="36702" spans="25:25" x14ac:dyDescent="0.25">
      <c r="Y36702" s="109"/>
    </row>
    <row r="36703" spans="25:25" x14ac:dyDescent="0.25">
      <c r="Y36703" s="109"/>
    </row>
    <row r="36704" spans="25:25" x14ac:dyDescent="0.25">
      <c r="Y36704" s="109"/>
    </row>
    <row r="36705" spans="25:25" x14ac:dyDescent="0.25">
      <c r="Y36705" s="109"/>
    </row>
    <row r="36706" spans="25:25" x14ac:dyDescent="0.25">
      <c r="Y36706" s="109"/>
    </row>
    <row r="36707" spans="25:25" x14ac:dyDescent="0.25">
      <c r="Y36707" s="109"/>
    </row>
    <row r="36708" spans="25:25" x14ac:dyDescent="0.25">
      <c r="Y36708" s="109"/>
    </row>
    <row r="36709" spans="25:25" x14ac:dyDescent="0.25">
      <c r="Y36709" s="109"/>
    </row>
    <row r="36710" spans="25:25" x14ac:dyDescent="0.25">
      <c r="Y36710" s="109"/>
    </row>
    <row r="36711" spans="25:25" x14ac:dyDescent="0.25">
      <c r="Y36711" s="109"/>
    </row>
    <row r="36712" spans="25:25" x14ac:dyDescent="0.25">
      <c r="Y36712" s="109"/>
    </row>
    <row r="36713" spans="25:25" x14ac:dyDescent="0.25">
      <c r="Y36713" s="109"/>
    </row>
    <row r="36714" spans="25:25" x14ac:dyDescent="0.25">
      <c r="Y36714" s="109"/>
    </row>
    <row r="36715" spans="25:25" x14ac:dyDescent="0.25">
      <c r="Y36715" s="109"/>
    </row>
    <row r="36716" spans="25:25" x14ac:dyDescent="0.25">
      <c r="Y36716" s="109"/>
    </row>
    <row r="36717" spans="25:25" x14ac:dyDescent="0.25">
      <c r="Y36717" s="109"/>
    </row>
    <row r="36718" spans="25:25" x14ac:dyDescent="0.25">
      <c r="Y36718" s="109"/>
    </row>
    <row r="36719" spans="25:25" x14ac:dyDescent="0.25">
      <c r="Y36719" s="109"/>
    </row>
    <row r="36720" spans="25:25" x14ac:dyDescent="0.25">
      <c r="Y36720" s="109"/>
    </row>
    <row r="36721" spans="25:25" x14ac:dyDescent="0.25">
      <c r="Y36721" s="109"/>
    </row>
    <row r="36722" spans="25:25" x14ac:dyDescent="0.25">
      <c r="Y36722" s="109"/>
    </row>
    <row r="36723" spans="25:25" x14ac:dyDescent="0.25">
      <c r="Y36723" s="109"/>
    </row>
    <row r="36724" spans="25:25" x14ac:dyDescent="0.25">
      <c r="Y36724" s="109"/>
    </row>
    <row r="36725" spans="25:25" x14ac:dyDescent="0.25">
      <c r="Y36725" s="109"/>
    </row>
    <row r="36726" spans="25:25" x14ac:dyDescent="0.25">
      <c r="Y36726" s="109"/>
    </row>
    <row r="36727" spans="25:25" x14ac:dyDescent="0.25">
      <c r="Y36727" s="109"/>
    </row>
    <row r="36728" spans="25:25" x14ac:dyDescent="0.25">
      <c r="Y36728" s="109"/>
    </row>
    <row r="36729" spans="25:25" x14ac:dyDescent="0.25">
      <c r="Y36729" s="109"/>
    </row>
    <row r="36730" spans="25:25" x14ac:dyDescent="0.25">
      <c r="Y36730" s="109"/>
    </row>
    <row r="36731" spans="25:25" x14ac:dyDescent="0.25">
      <c r="Y36731" s="109"/>
    </row>
    <row r="36732" spans="25:25" x14ac:dyDescent="0.25">
      <c r="Y36732" s="109"/>
    </row>
    <row r="36733" spans="25:25" x14ac:dyDescent="0.25">
      <c r="Y36733" s="109"/>
    </row>
    <row r="36734" spans="25:25" x14ac:dyDescent="0.25">
      <c r="Y36734" s="109"/>
    </row>
    <row r="36735" spans="25:25" x14ac:dyDescent="0.25">
      <c r="Y36735" s="109"/>
    </row>
    <row r="36736" spans="25:25" x14ac:dyDescent="0.25">
      <c r="Y36736" s="109"/>
    </row>
    <row r="36737" spans="25:25" x14ac:dyDescent="0.25">
      <c r="Y36737" s="109"/>
    </row>
    <row r="36738" spans="25:25" x14ac:dyDescent="0.25">
      <c r="Y36738" s="109"/>
    </row>
    <row r="36739" spans="25:25" x14ac:dyDescent="0.25">
      <c r="Y36739" s="109"/>
    </row>
    <row r="36740" spans="25:25" x14ac:dyDescent="0.25">
      <c r="Y36740" s="109"/>
    </row>
    <row r="36741" spans="25:25" x14ac:dyDescent="0.25">
      <c r="Y36741" s="109"/>
    </row>
    <row r="36742" spans="25:25" x14ac:dyDescent="0.25">
      <c r="Y36742" s="109"/>
    </row>
    <row r="36743" spans="25:25" x14ac:dyDescent="0.25">
      <c r="Y36743" s="109"/>
    </row>
    <row r="36744" spans="25:25" x14ac:dyDescent="0.25">
      <c r="Y36744" s="109"/>
    </row>
    <row r="36745" spans="25:25" x14ac:dyDescent="0.25">
      <c r="Y36745" s="109"/>
    </row>
    <row r="36746" spans="25:25" x14ac:dyDescent="0.25">
      <c r="Y36746" s="109"/>
    </row>
    <row r="36747" spans="25:25" x14ac:dyDescent="0.25">
      <c r="Y36747" s="109"/>
    </row>
    <row r="36748" spans="25:25" x14ac:dyDescent="0.25">
      <c r="Y36748" s="109"/>
    </row>
    <row r="36749" spans="25:25" x14ac:dyDescent="0.25">
      <c r="Y36749" s="109"/>
    </row>
    <row r="36750" spans="25:25" x14ac:dyDescent="0.25">
      <c r="Y36750" s="109"/>
    </row>
    <row r="36751" spans="25:25" x14ac:dyDescent="0.25">
      <c r="Y36751" s="109"/>
    </row>
    <row r="36752" spans="25:25" x14ac:dyDescent="0.25">
      <c r="Y36752" s="109"/>
    </row>
    <row r="36753" spans="25:25" x14ac:dyDescent="0.25">
      <c r="Y36753" s="109"/>
    </row>
    <row r="36754" spans="25:25" x14ac:dyDescent="0.25">
      <c r="Y36754" s="109"/>
    </row>
    <row r="36755" spans="25:25" x14ac:dyDescent="0.25">
      <c r="Y36755" s="109"/>
    </row>
    <row r="36756" spans="25:25" x14ac:dyDescent="0.25">
      <c r="Y36756" s="109"/>
    </row>
    <row r="36757" spans="25:25" x14ac:dyDescent="0.25">
      <c r="Y36757" s="109"/>
    </row>
    <row r="36758" spans="25:25" x14ac:dyDescent="0.25">
      <c r="Y36758" s="109"/>
    </row>
    <row r="36759" spans="25:25" x14ac:dyDescent="0.25">
      <c r="Y36759" s="109"/>
    </row>
    <row r="36760" spans="25:25" x14ac:dyDescent="0.25">
      <c r="Y36760" s="109"/>
    </row>
    <row r="36761" spans="25:25" x14ac:dyDescent="0.25">
      <c r="Y36761" s="109"/>
    </row>
    <row r="36762" spans="25:25" x14ac:dyDescent="0.25">
      <c r="Y36762" s="109"/>
    </row>
    <row r="36763" spans="25:25" x14ac:dyDescent="0.25">
      <c r="Y36763" s="109"/>
    </row>
    <row r="36764" spans="25:25" x14ac:dyDescent="0.25">
      <c r="Y36764" s="109"/>
    </row>
    <row r="36765" spans="25:25" x14ac:dyDescent="0.25">
      <c r="Y36765" s="109"/>
    </row>
    <row r="36766" spans="25:25" x14ac:dyDescent="0.25">
      <c r="Y36766" s="109"/>
    </row>
    <row r="36767" spans="25:25" x14ac:dyDescent="0.25">
      <c r="Y36767" s="109"/>
    </row>
    <row r="36768" spans="25:25" x14ac:dyDescent="0.25">
      <c r="Y36768" s="109"/>
    </row>
    <row r="36769" spans="25:25" x14ac:dyDescent="0.25">
      <c r="Y36769" s="109"/>
    </row>
    <row r="36770" spans="25:25" x14ac:dyDescent="0.25">
      <c r="Y36770" s="109"/>
    </row>
    <row r="36771" spans="25:25" x14ac:dyDescent="0.25">
      <c r="Y36771" s="109"/>
    </row>
    <row r="36772" spans="25:25" x14ac:dyDescent="0.25">
      <c r="Y36772" s="109"/>
    </row>
    <row r="36773" spans="25:25" x14ac:dyDescent="0.25">
      <c r="Y36773" s="109"/>
    </row>
    <row r="36774" spans="25:25" x14ac:dyDescent="0.25">
      <c r="Y36774" s="109"/>
    </row>
    <row r="36775" spans="25:25" x14ac:dyDescent="0.25">
      <c r="Y36775" s="109"/>
    </row>
    <row r="36776" spans="25:25" x14ac:dyDescent="0.25">
      <c r="Y36776" s="109"/>
    </row>
    <row r="36777" spans="25:25" x14ac:dyDescent="0.25">
      <c r="Y36777" s="109"/>
    </row>
    <row r="36778" spans="25:25" x14ac:dyDescent="0.25">
      <c r="Y36778" s="109"/>
    </row>
    <row r="36779" spans="25:25" x14ac:dyDescent="0.25">
      <c r="Y36779" s="109"/>
    </row>
    <row r="36780" spans="25:25" x14ac:dyDescent="0.25">
      <c r="Y36780" s="109"/>
    </row>
    <row r="36781" spans="25:25" x14ac:dyDescent="0.25">
      <c r="Y36781" s="109"/>
    </row>
    <row r="36782" spans="25:25" x14ac:dyDescent="0.25">
      <c r="Y36782" s="109"/>
    </row>
    <row r="36783" spans="25:25" x14ac:dyDescent="0.25">
      <c r="Y36783" s="109"/>
    </row>
    <row r="36784" spans="25:25" x14ac:dyDescent="0.25">
      <c r="Y36784" s="109"/>
    </row>
    <row r="36785" spans="25:25" x14ac:dyDescent="0.25">
      <c r="Y36785" s="109"/>
    </row>
    <row r="36786" spans="25:25" x14ac:dyDescent="0.25">
      <c r="Y36786" s="109"/>
    </row>
    <row r="36787" spans="25:25" x14ac:dyDescent="0.25">
      <c r="Y36787" s="109"/>
    </row>
    <row r="36788" spans="25:25" x14ac:dyDescent="0.25">
      <c r="Y36788" s="109"/>
    </row>
    <row r="36789" spans="25:25" x14ac:dyDescent="0.25">
      <c r="Y36789" s="109"/>
    </row>
    <row r="36790" spans="25:25" x14ac:dyDescent="0.25">
      <c r="Y36790" s="109"/>
    </row>
    <row r="36791" spans="25:25" x14ac:dyDescent="0.25">
      <c r="Y36791" s="109"/>
    </row>
    <row r="36792" spans="25:25" x14ac:dyDescent="0.25">
      <c r="Y36792" s="109"/>
    </row>
    <row r="36793" spans="25:25" x14ac:dyDescent="0.25">
      <c r="Y36793" s="109"/>
    </row>
    <row r="36794" spans="25:25" x14ac:dyDescent="0.25">
      <c r="Y36794" s="109"/>
    </row>
    <row r="36795" spans="25:25" x14ac:dyDescent="0.25">
      <c r="Y36795" s="109"/>
    </row>
    <row r="36796" spans="25:25" x14ac:dyDescent="0.25">
      <c r="Y36796" s="109"/>
    </row>
    <row r="36797" spans="25:25" x14ac:dyDescent="0.25">
      <c r="Y36797" s="109"/>
    </row>
    <row r="36798" spans="25:25" x14ac:dyDescent="0.25">
      <c r="Y36798" s="109"/>
    </row>
    <row r="36799" spans="25:25" x14ac:dyDescent="0.25">
      <c r="Y36799" s="109"/>
    </row>
    <row r="36800" spans="25:25" x14ac:dyDescent="0.25">
      <c r="Y36800" s="109"/>
    </row>
    <row r="36801" spans="25:25" x14ac:dyDescent="0.25">
      <c r="Y36801" s="109"/>
    </row>
    <row r="36802" spans="25:25" x14ac:dyDescent="0.25">
      <c r="Y36802" s="109"/>
    </row>
    <row r="36803" spans="25:25" x14ac:dyDescent="0.25">
      <c r="Y36803" s="109"/>
    </row>
    <row r="36804" spans="25:25" x14ac:dyDescent="0.25">
      <c r="Y36804" s="109"/>
    </row>
    <row r="36805" spans="25:25" x14ac:dyDescent="0.25">
      <c r="Y36805" s="109"/>
    </row>
    <row r="36806" spans="25:25" x14ac:dyDescent="0.25">
      <c r="Y36806" s="109"/>
    </row>
    <row r="36807" spans="25:25" x14ac:dyDescent="0.25">
      <c r="Y36807" s="109"/>
    </row>
    <row r="36808" spans="25:25" x14ac:dyDescent="0.25">
      <c r="Y36808" s="109"/>
    </row>
    <row r="36809" spans="25:25" x14ac:dyDescent="0.25">
      <c r="Y36809" s="109"/>
    </row>
    <row r="36810" spans="25:25" x14ac:dyDescent="0.25">
      <c r="Y36810" s="109"/>
    </row>
    <row r="36811" spans="25:25" x14ac:dyDescent="0.25">
      <c r="Y36811" s="109"/>
    </row>
    <row r="36812" spans="25:25" x14ac:dyDescent="0.25">
      <c r="Y36812" s="109"/>
    </row>
    <row r="36813" spans="25:25" x14ac:dyDescent="0.25">
      <c r="Y36813" s="109"/>
    </row>
    <row r="36814" spans="25:25" x14ac:dyDescent="0.25">
      <c r="Y36814" s="109"/>
    </row>
    <row r="36815" spans="25:25" x14ac:dyDescent="0.25">
      <c r="Y36815" s="109"/>
    </row>
    <row r="36816" spans="25:25" x14ac:dyDescent="0.25">
      <c r="Y36816" s="109"/>
    </row>
    <row r="36817" spans="25:25" x14ac:dyDescent="0.25">
      <c r="Y36817" s="109"/>
    </row>
    <row r="36818" spans="25:25" x14ac:dyDescent="0.25">
      <c r="Y36818" s="109"/>
    </row>
    <row r="36819" spans="25:25" x14ac:dyDescent="0.25">
      <c r="Y36819" s="109"/>
    </row>
    <row r="36820" spans="25:25" x14ac:dyDescent="0.25">
      <c r="Y36820" s="109"/>
    </row>
    <row r="36821" spans="25:25" x14ac:dyDescent="0.25">
      <c r="Y36821" s="109"/>
    </row>
    <row r="36822" spans="25:25" x14ac:dyDescent="0.25">
      <c r="Y36822" s="109"/>
    </row>
    <row r="36823" spans="25:25" x14ac:dyDescent="0.25">
      <c r="Y36823" s="109"/>
    </row>
    <row r="36824" spans="25:25" x14ac:dyDescent="0.25">
      <c r="Y36824" s="109"/>
    </row>
    <row r="36825" spans="25:25" x14ac:dyDescent="0.25">
      <c r="Y36825" s="109"/>
    </row>
    <row r="36826" spans="25:25" x14ac:dyDescent="0.25">
      <c r="Y36826" s="109"/>
    </row>
    <row r="36827" spans="25:25" x14ac:dyDescent="0.25">
      <c r="Y36827" s="109"/>
    </row>
    <row r="36828" spans="25:25" x14ac:dyDescent="0.25">
      <c r="Y36828" s="109"/>
    </row>
    <row r="36829" spans="25:25" x14ac:dyDescent="0.25">
      <c r="Y36829" s="109"/>
    </row>
    <row r="36830" spans="25:25" x14ac:dyDescent="0.25">
      <c r="Y36830" s="109"/>
    </row>
    <row r="36831" spans="25:25" x14ac:dyDescent="0.25">
      <c r="Y36831" s="109"/>
    </row>
    <row r="36832" spans="25:25" x14ac:dyDescent="0.25">
      <c r="Y36832" s="109"/>
    </row>
    <row r="36833" spans="25:25" x14ac:dyDescent="0.25">
      <c r="Y36833" s="109"/>
    </row>
    <row r="36834" spans="25:25" x14ac:dyDescent="0.25">
      <c r="Y36834" s="109"/>
    </row>
    <row r="36835" spans="25:25" x14ac:dyDescent="0.25">
      <c r="Y36835" s="109"/>
    </row>
    <row r="36836" spans="25:25" x14ac:dyDescent="0.25">
      <c r="Y36836" s="109"/>
    </row>
    <row r="36837" spans="25:25" x14ac:dyDescent="0.25">
      <c r="Y36837" s="109"/>
    </row>
    <row r="36838" spans="25:25" x14ac:dyDescent="0.25">
      <c r="Y36838" s="109"/>
    </row>
    <row r="36839" spans="25:25" x14ac:dyDescent="0.25">
      <c r="Y36839" s="109"/>
    </row>
    <row r="36840" spans="25:25" x14ac:dyDescent="0.25">
      <c r="Y36840" s="109"/>
    </row>
    <row r="36841" spans="25:25" x14ac:dyDescent="0.25">
      <c r="Y36841" s="109"/>
    </row>
    <row r="36842" spans="25:25" x14ac:dyDescent="0.25">
      <c r="Y36842" s="109"/>
    </row>
    <row r="36843" spans="25:25" x14ac:dyDescent="0.25">
      <c r="Y36843" s="109"/>
    </row>
    <row r="36844" spans="25:25" x14ac:dyDescent="0.25">
      <c r="Y36844" s="109"/>
    </row>
    <row r="36845" spans="25:25" x14ac:dyDescent="0.25">
      <c r="Y36845" s="109"/>
    </row>
    <row r="36846" spans="25:25" x14ac:dyDescent="0.25">
      <c r="Y36846" s="109"/>
    </row>
    <row r="36847" spans="25:25" x14ac:dyDescent="0.25">
      <c r="Y36847" s="109"/>
    </row>
    <row r="36848" spans="25:25" x14ac:dyDescent="0.25">
      <c r="Y36848" s="109"/>
    </row>
    <row r="36849" spans="25:25" x14ac:dyDescent="0.25">
      <c r="Y36849" s="109"/>
    </row>
    <row r="36850" spans="25:25" x14ac:dyDescent="0.25">
      <c r="Y36850" s="109"/>
    </row>
    <row r="36851" spans="25:25" x14ac:dyDescent="0.25">
      <c r="Y36851" s="109"/>
    </row>
    <row r="36852" spans="25:25" x14ac:dyDescent="0.25">
      <c r="Y36852" s="109"/>
    </row>
    <row r="36853" spans="25:25" x14ac:dyDescent="0.25">
      <c r="Y36853" s="109"/>
    </row>
    <row r="36854" spans="25:25" x14ac:dyDescent="0.25">
      <c r="Y36854" s="109"/>
    </row>
    <row r="36855" spans="25:25" x14ac:dyDescent="0.25">
      <c r="Y36855" s="109"/>
    </row>
    <row r="36856" spans="25:25" x14ac:dyDescent="0.25">
      <c r="Y36856" s="109"/>
    </row>
    <row r="36857" spans="25:25" x14ac:dyDescent="0.25">
      <c r="Y36857" s="109"/>
    </row>
    <row r="36858" spans="25:25" x14ac:dyDescent="0.25">
      <c r="Y36858" s="109"/>
    </row>
    <row r="36859" spans="25:25" x14ac:dyDescent="0.25">
      <c r="Y36859" s="109"/>
    </row>
    <row r="36860" spans="25:25" x14ac:dyDescent="0.25">
      <c r="Y36860" s="109"/>
    </row>
    <row r="36861" spans="25:25" x14ac:dyDescent="0.25">
      <c r="Y36861" s="109"/>
    </row>
    <row r="36862" spans="25:25" x14ac:dyDescent="0.25">
      <c r="Y36862" s="109"/>
    </row>
    <row r="36863" spans="25:25" x14ac:dyDescent="0.25">
      <c r="Y36863" s="109"/>
    </row>
    <row r="36864" spans="25:25" x14ac:dyDescent="0.25">
      <c r="Y36864" s="109"/>
    </row>
    <row r="36865" spans="25:25" x14ac:dyDescent="0.25">
      <c r="Y36865" s="109"/>
    </row>
    <row r="36866" spans="25:25" x14ac:dyDescent="0.25">
      <c r="Y36866" s="109"/>
    </row>
    <row r="36867" spans="25:25" x14ac:dyDescent="0.25">
      <c r="Y36867" s="109"/>
    </row>
    <row r="36868" spans="25:25" x14ac:dyDescent="0.25">
      <c r="Y36868" s="109"/>
    </row>
    <row r="36869" spans="25:25" x14ac:dyDescent="0.25">
      <c r="Y36869" s="109"/>
    </row>
    <row r="36870" spans="25:25" x14ac:dyDescent="0.25">
      <c r="Y36870" s="109"/>
    </row>
    <row r="36871" spans="25:25" x14ac:dyDescent="0.25">
      <c r="Y36871" s="109"/>
    </row>
    <row r="36872" spans="25:25" x14ac:dyDescent="0.25">
      <c r="Y36872" s="109"/>
    </row>
    <row r="36873" spans="25:25" x14ac:dyDescent="0.25">
      <c r="Y36873" s="109"/>
    </row>
    <row r="36874" spans="25:25" x14ac:dyDescent="0.25">
      <c r="Y36874" s="109"/>
    </row>
    <row r="36875" spans="25:25" x14ac:dyDescent="0.25">
      <c r="Y36875" s="109"/>
    </row>
    <row r="36876" spans="25:25" x14ac:dyDescent="0.25">
      <c r="Y36876" s="109"/>
    </row>
    <row r="36877" spans="25:25" x14ac:dyDescent="0.25">
      <c r="Y36877" s="109"/>
    </row>
    <row r="36878" spans="25:25" x14ac:dyDescent="0.25">
      <c r="Y36878" s="109"/>
    </row>
    <row r="36879" spans="25:25" x14ac:dyDescent="0.25">
      <c r="Y36879" s="109"/>
    </row>
    <row r="36880" spans="25:25" x14ac:dyDescent="0.25">
      <c r="Y36880" s="109"/>
    </row>
    <row r="36881" spans="25:25" x14ac:dyDescent="0.25">
      <c r="Y36881" s="109"/>
    </row>
    <row r="36882" spans="25:25" x14ac:dyDescent="0.25">
      <c r="Y36882" s="109"/>
    </row>
    <row r="36883" spans="25:25" x14ac:dyDescent="0.25">
      <c r="Y36883" s="109"/>
    </row>
    <row r="36884" spans="25:25" x14ac:dyDescent="0.25">
      <c r="Y36884" s="109"/>
    </row>
    <row r="36885" spans="25:25" x14ac:dyDescent="0.25">
      <c r="Y36885" s="109"/>
    </row>
    <row r="36886" spans="25:25" x14ac:dyDescent="0.25">
      <c r="Y36886" s="109"/>
    </row>
    <row r="36887" spans="25:25" x14ac:dyDescent="0.25">
      <c r="Y36887" s="109"/>
    </row>
    <row r="36888" spans="25:25" x14ac:dyDescent="0.25">
      <c r="Y36888" s="109"/>
    </row>
    <row r="36889" spans="25:25" x14ac:dyDescent="0.25">
      <c r="Y36889" s="109"/>
    </row>
    <row r="36890" spans="25:25" x14ac:dyDescent="0.25">
      <c r="Y36890" s="109"/>
    </row>
    <row r="36891" spans="25:25" x14ac:dyDescent="0.25">
      <c r="Y36891" s="109"/>
    </row>
    <row r="36892" spans="25:25" x14ac:dyDescent="0.25">
      <c r="Y36892" s="109"/>
    </row>
    <row r="36893" spans="25:25" x14ac:dyDescent="0.25">
      <c r="Y36893" s="109"/>
    </row>
    <row r="36894" spans="25:25" x14ac:dyDescent="0.25">
      <c r="Y36894" s="109"/>
    </row>
    <row r="36895" spans="25:25" x14ac:dyDescent="0.25">
      <c r="Y36895" s="109"/>
    </row>
    <row r="36896" spans="25:25" x14ac:dyDescent="0.25">
      <c r="Y36896" s="109"/>
    </row>
    <row r="36897" spans="25:25" x14ac:dyDescent="0.25">
      <c r="Y36897" s="109"/>
    </row>
    <row r="36898" spans="25:25" x14ac:dyDescent="0.25">
      <c r="Y36898" s="109"/>
    </row>
    <row r="36899" spans="25:25" x14ac:dyDescent="0.25">
      <c r="Y36899" s="109"/>
    </row>
    <row r="36900" spans="25:25" x14ac:dyDescent="0.25">
      <c r="Y36900" s="109"/>
    </row>
    <row r="36901" spans="25:25" x14ac:dyDescent="0.25">
      <c r="Y36901" s="109"/>
    </row>
    <row r="36902" spans="25:25" x14ac:dyDescent="0.25">
      <c r="Y36902" s="109"/>
    </row>
    <row r="36903" spans="25:25" x14ac:dyDescent="0.25">
      <c r="Y36903" s="109"/>
    </row>
    <row r="36904" spans="25:25" x14ac:dyDescent="0.25">
      <c r="Y36904" s="109"/>
    </row>
    <row r="36905" spans="25:25" x14ac:dyDescent="0.25">
      <c r="Y36905" s="109"/>
    </row>
    <row r="36906" spans="25:25" x14ac:dyDescent="0.25">
      <c r="Y36906" s="109"/>
    </row>
    <row r="36907" spans="25:25" x14ac:dyDescent="0.25">
      <c r="Y36907" s="109"/>
    </row>
    <row r="36908" spans="25:25" x14ac:dyDescent="0.25">
      <c r="Y36908" s="109"/>
    </row>
    <row r="36909" spans="25:25" x14ac:dyDescent="0.25">
      <c r="Y36909" s="109"/>
    </row>
    <row r="36910" spans="25:25" x14ac:dyDescent="0.25">
      <c r="Y36910" s="109"/>
    </row>
    <row r="36911" spans="25:25" x14ac:dyDescent="0.25">
      <c r="Y36911" s="109"/>
    </row>
    <row r="36912" spans="25:25" x14ac:dyDescent="0.25">
      <c r="Y36912" s="109"/>
    </row>
    <row r="36913" spans="25:25" x14ac:dyDescent="0.25">
      <c r="Y36913" s="109"/>
    </row>
    <row r="36914" spans="25:25" x14ac:dyDescent="0.25">
      <c r="Y36914" s="109"/>
    </row>
    <row r="36915" spans="25:25" x14ac:dyDescent="0.25">
      <c r="Y36915" s="109"/>
    </row>
    <row r="36916" spans="25:25" x14ac:dyDescent="0.25">
      <c r="Y36916" s="109"/>
    </row>
    <row r="36917" spans="25:25" x14ac:dyDescent="0.25">
      <c r="Y36917" s="109"/>
    </row>
    <row r="36918" spans="25:25" x14ac:dyDescent="0.25">
      <c r="Y36918" s="109"/>
    </row>
    <row r="36919" spans="25:25" x14ac:dyDescent="0.25">
      <c r="Y36919" s="109"/>
    </row>
    <row r="36920" spans="25:25" x14ac:dyDescent="0.25">
      <c r="Y36920" s="109"/>
    </row>
    <row r="36921" spans="25:25" x14ac:dyDescent="0.25">
      <c r="Y36921" s="109"/>
    </row>
    <row r="36922" spans="25:25" x14ac:dyDescent="0.25">
      <c r="Y36922" s="109"/>
    </row>
    <row r="36923" spans="25:25" x14ac:dyDescent="0.25">
      <c r="Y36923" s="109"/>
    </row>
    <row r="36924" spans="25:25" x14ac:dyDescent="0.25">
      <c r="Y36924" s="109"/>
    </row>
    <row r="36925" spans="25:25" x14ac:dyDescent="0.25">
      <c r="Y36925" s="109"/>
    </row>
    <row r="36926" spans="25:25" x14ac:dyDescent="0.25">
      <c r="Y36926" s="109"/>
    </row>
    <row r="36927" spans="25:25" x14ac:dyDescent="0.25">
      <c r="Y36927" s="109"/>
    </row>
    <row r="36928" spans="25:25" x14ac:dyDescent="0.25">
      <c r="Y36928" s="109"/>
    </row>
    <row r="36929" spans="25:25" x14ac:dyDescent="0.25">
      <c r="Y36929" s="109"/>
    </row>
    <row r="36930" spans="25:25" x14ac:dyDescent="0.25">
      <c r="Y36930" s="109"/>
    </row>
    <row r="36931" spans="25:25" x14ac:dyDescent="0.25">
      <c r="Y36931" s="109"/>
    </row>
    <row r="36932" spans="25:25" x14ac:dyDescent="0.25">
      <c r="Y36932" s="109"/>
    </row>
    <row r="36933" spans="25:25" x14ac:dyDescent="0.25">
      <c r="Y36933" s="109"/>
    </row>
    <row r="36934" spans="25:25" x14ac:dyDescent="0.25">
      <c r="Y36934" s="109"/>
    </row>
    <row r="36935" spans="25:25" x14ac:dyDescent="0.25">
      <c r="Y36935" s="109"/>
    </row>
    <row r="36936" spans="25:25" x14ac:dyDescent="0.25">
      <c r="Y36936" s="109"/>
    </row>
    <row r="36937" spans="25:25" x14ac:dyDescent="0.25">
      <c r="Y36937" s="109"/>
    </row>
    <row r="36938" spans="25:25" x14ac:dyDescent="0.25">
      <c r="Y36938" s="109"/>
    </row>
    <row r="36939" spans="25:25" x14ac:dyDescent="0.25">
      <c r="Y36939" s="109"/>
    </row>
    <row r="36940" spans="25:25" x14ac:dyDescent="0.25">
      <c r="Y36940" s="109"/>
    </row>
    <row r="36941" spans="25:25" x14ac:dyDescent="0.25">
      <c r="Y36941" s="109"/>
    </row>
    <row r="36942" spans="25:25" x14ac:dyDescent="0.25">
      <c r="Y36942" s="109"/>
    </row>
    <row r="36943" spans="25:25" x14ac:dyDescent="0.25">
      <c r="Y36943" s="109"/>
    </row>
    <row r="36944" spans="25:25" x14ac:dyDescent="0.25">
      <c r="Y36944" s="109"/>
    </row>
    <row r="36945" spans="25:25" x14ac:dyDescent="0.25">
      <c r="Y36945" s="109"/>
    </row>
    <row r="36946" spans="25:25" x14ac:dyDescent="0.25">
      <c r="Y36946" s="109"/>
    </row>
    <row r="36947" spans="25:25" x14ac:dyDescent="0.25">
      <c r="Y36947" s="109"/>
    </row>
    <row r="36948" spans="25:25" x14ac:dyDescent="0.25">
      <c r="Y36948" s="109"/>
    </row>
    <row r="36949" spans="25:25" x14ac:dyDescent="0.25">
      <c r="Y36949" s="109"/>
    </row>
    <row r="36950" spans="25:25" x14ac:dyDescent="0.25">
      <c r="Y36950" s="109"/>
    </row>
    <row r="36951" spans="25:25" x14ac:dyDescent="0.25">
      <c r="Y36951" s="109"/>
    </row>
    <row r="36952" spans="25:25" x14ac:dyDescent="0.25">
      <c r="Y36952" s="109"/>
    </row>
    <row r="36953" spans="25:25" x14ac:dyDescent="0.25">
      <c r="Y36953" s="109"/>
    </row>
    <row r="36954" spans="25:25" x14ac:dyDescent="0.25">
      <c r="Y36954" s="109"/>
    </row>
    <row r="36955" spans="25:25" x14ac:dyDescent="0.25">
      <c r="Y36955" s="109"/>
    </row>
    <row r="36956" spans="25:25" x14ac:dyDescent="0.25">
      <c r="Y36956" s="109"/>
    </row>
    <row r="36957" spans="25:25" x14ac:dyDescent="0.25">
      <c r="Y36957" s="109"/>
    </row>
    <row r="36958" spans="25:25" x14ac:dyDescent="0.25">
      <c r="Y36958" s="109"/>
    </row>
    <row r="36959" spans="25:25" x14ac:dyDescent="0.25">
      <c r="Y36959" s="109"/>
    </row>
    <row r="36960" spans="25:25" x14ac:dyDescent="0.25">
      <c r="Y36960" s="109"/>
    </row>
    <row r="36961" spans="25:25" x14ac:dyDescent="0.25">
      <c r="Y36961" s="109"/>
    </row>
    <row r="36962" spans="25:25" x14ac:dyDescent="0.25">
      <c r="Y36962" s="109"/>
    </row>
    <row r="36963" spans="25:25" x14ac:dyDescent="0.25">
      <c r="Y36963" s="109"/>
    </row>
    <row r="36964" spans="25:25" x14ac:dyDescent="0.25">
      <c r="Y36964" s="109"/>
    </row>
    <row r="36965" spans="25:25" x14ac:dyDescent="0.25">
      <c r="Y36965" s="109"/>
    </row>
    <row r="36966" spans="25:25" x14ac:dyDescent="0.25">
      <c r="Y36966" s="109"/>
    </row>
    <row r="36967" spans="25:25" x14ac:dyDescent="0.25">
      <c r="Y36967" s="109"/>
    </row>
    <row r="36968" spans="25:25" x14ac:dyDescent="0.25">
      <c r="Y36968" s="109"/>
    </row>
    <row r="36969" spans="25:25" x14ac:dyDescent="0.25">
      <c r="Y36969" s="109"/>
    </row>
    <row r="36970" spans="25:25" x14ac:dyDescent="0.25">
      <c r="Y36970" s="109"/>
    </row>
    <row r="36971" spans="25:25" x14ac:dyDescent="0.25">
      <c r="Y36971" s="109"/>
    </row>
    <row r="36972" spans="25:25" x14ac:dyDescent="0.25">
      <c r="Y36972" s="109"/>
    </row>
    <row r="36973" spans="25:25" x14ac:dyDescent="0.25">
      <c r="Y36973" s="109"/>
    </row>
    <row r="36974" spans="25:25" x14ac:dyDescent="0.25">
      <c r="Y36974" s="109"/>
    </row>
    <row r="36975" spans="25:25" x14ac:dyDescent="0.25">
      <c r="Y36975" s="109"/>
    </row>
    <row r="36976" spans="25:25" x14ac:dyDescent="0.25">
      <c r="Y36976" s="109"/>
    </row>
    <row r="36977" spans="25:25" x14ac:dyDescent="0.25">
      <c r="Y36977" s="109"/>
    </row>
    <row r="36978" spans="25:25" x14ac:dyDescent="0.25">
      <c r="Y36978" s="109"/>
    </row>
    <row r="36979" spans="25:25" x14ac:dyDescent="0.25">
      <c r="Y36979" s="109"/>
    </row>
    <row r="36980" spans="25:25" x14ac:dyDescent="0.25">
      <c r="Y36980" s="109"/>
    </row>
    <row r="36981" spans="25:25" x14ac:dyDescent="0.25">
      <c r="Y36981" s="109"/>
    </row>
    <row r="36982" spans="25:25" x14ac:dyDescent="0.25">
      <c r="Y36982" s="109"/>
    </row>
    <row r="36983" spans="25:25" x14ac:dyDescent="0.25">
      <c r="Y36983" s="109"/>
    </row>
    <row r="36984" spans="25:25" x14ac:dyDescent="0.25">
      <c r="Y36984" s="109"/>
    </row>
    <row r="36985" spans="25:25" x14ac:dyDescent="0.25">
      <c r="Y36985" s="109"/>
    </row>
    <row r="36986" spans="25:25" x14ac:dyDescent="0.25">
      <c r="Y36986" s="109"/>
    </row>
    <row r="36987" spans="25:25" x14ac:dyDescent="0.25">
      <c r="Y36987" s="109"/>
    </row>
    <row r="36988" spans="25:25" x14ac:dyDescent="0.25">
      <c r="Y36988" s="109"/>
    </row>
    <row r="36989" spans="25:25" x14ac:dyDescent="0.25">
      <c r="Y36989" s="109"/>
    </row>
    <row r="36990" spans="25:25" x14ac:dyDescent="0.25">
      <c r="Y36990" s="109"/>
    </row>
    <row r="36991" spans="25:25" x14ac:dyDescent="0.25">
      <c r="Y36991" s="109"/>
    </row>
    <row r="36992" spans="25:25" x14ac:dyDescent="0.25">
      <c r="Y36992" s="109"/>
    </row>
    <row r="36993" spans="25:25" x14ac:dyDescent="0.25">
      <c r="Y36993" s="109"/>
    </row>
    <row r="36994" spans="25:25" x14ac:dyDescent="0.25">
      <c r="Y36994" s="109"/>
    </row>
    <row r="36995" spans="25:25" x14ac:dyDescent="0.25">
      <c r="Y36995" s="109"/>
    </row>
    <row r="36996" spans="25:25" x14ac:dyDescent="0.25">
      <c r="Y36996" s="109"/>
    </row>
    <row r="36997" spans="25:25" x14ac:dyDescent="0.25">
      <c r="Y36997" s="109"/>
    </row>
    <row r="36998" spans="25:25" x14ac:dyDescent="0.25">
      <c r="Y36998" s="109"/>
    </row>
    <row r="36999" spans="25:25" x14ac:dyDescent="0.25">
      <c r="Y36999" s="109"/>
    </row>
    <row r="37000" spans="25:25" x14ac:dyDescent="0.25">
      <c r="Y37000" s="109"/>
    </row>
    <row r="37001" spans="25:25" x14ac:dyDescent="0.25">
      <c r="Y37001" s="109"/>
    </row>
    <row r="37002" spans="25:25" x14ac:dyDescent="0.25">
      <c r="Y37002" s="109"/>
    </row>
    <row r="37003" spans="25:25" x14ac:dyDescent="0.25">
      <c r="Y37003" s="109"/>
    </row>
    <row r="37004" spans="25:25" x14ac:dyDescent="0.25">
      <c r="Y37004" s="109"/>
    </row>
    <row r="37005" spans="25:25" x14ac:dyDescent="0.25">
      <c r="Y37005" s="109"/>
    </row>
    <row r="37006" spans="25:25" x14ac:dyDescent="0.25">
      <c r="Y37006" s="109"/>
    </row>
    <row r="37007" spans="25:25" x14ac:dyDescent="0.25">
      <c r="Y37007" s="109"/>
    </row>
    <row r="37008" spans="25:25" x14ac:dyDescent="0.25">
      <c r="Y37008" s="109"/>
    </row>
    <row r="37009" spans="25:25" x14ac:dyDescent="0.25">
      <c r="Y37009" s="109"/>
    </row>
    <row r="37010" spans="25:25" x14ac:dyDescent="0.25">
      <c r="Y37010" s="109"/>
    </row>
    <row r="37011" spans="25:25" x14ac:dyDescent="0.25">
      <c r="Y37011" s="109"/>
    </row>
    <row r="37012" spans="25:25" x14ac:dyDescent="0.25">
      <c r="Y37012" s="109"/>
    </row>
    <row r="37013" spans="25:25" x14ac:dyDescent="0.25">
      <c r="Y37013" s="109"/>
    </row>
    <row r="37014" spans="25:25" x14ac:dyDescent="0.25">
      <c r="Y37014" s="109"/>
    </row>
    <row r="37015" spans="25:25" x14ac:dyDescent="0.25">
      <c r="Y37015" s="109"/>
    </row>
    <row r="37016" spans="25:25" x14ac:dyDescent="0.25">
      <c r="Y37016" s="109"/>
    </row>
    <row r="37017" spans="25:25" x14ac:dyDescent="0.25">
      <c r="Y37017" s="109"/>
    </row>
    <row r="37018" spans="25:25" x14ac:dyDescent="0.25">
      <c r="Y37018" s="109"/>
    </row>
    <row r="37019" spans="25:25" x14ac:dyDescent="0.25">
      <c r="Y37019" s="109"/>
    </row>
    <row r="37020" spans="25:25" x14ac:dyDescent="0.25">
      <c r="Y37020" s="109"/>
    </row>
    <row r="37021" spans="25:25" x14ac:dyDescent="0.25">
      <c r="Y37021" s="109"/>
    </row>
    <row r="37022" spans="25:25" x14ac:dyDescent="0.25">
      <c r="Y37022" s="109"/>
    </row>
    <row r="37023" spans="25:25" x14ac:dyDescent="0.25">
      <c r="Y37023" s="109"/>
    </row>
    <row r="37024" spans="25:25" x14ac:dyDescent="0.25">
      <c r="Y37024" s="109"/>
    </row>
    <row r="37025" spans="25:25" x14ac:dyDescent="0.25">
      <c r="Y37025" s="109"/>
    </row>
    <row r="37026" spans="25:25" x14ac:dyDescent="0.25">
      <c r="Y37026" s="109"/>
    </row>
    <row r="37027" spans="25:25" x14ac:dyDescent="0.25">
      <c r="Y37027" s="109"/>
    </row>
    <row r="37028" spans="25:25" x14ac:dyDescent="0.25">
      <c r="Y37028" s="109"/>
    </row>
    <row r="37029" spans="25:25" x14ac:dyDescent="0.25">
      <c r="Y37029" s="109"/>
    </row>
    <row r="37030" spans="25:25" x14ac:dyDescent="0.25">
      <c r="Y37030" s="109"/>
    </row>
    <row r="37031" spans="25:25" x14ac:dyDescent="0.25">
      <c r="Y37031" s="109"/>
    </row>
    <row r="37032" spans="25:25" x14ac:dyDescent="0.25">
      <c r="Y37032" s="109"/>
    </row>
    <row r="37033" spans="25:25" x14ac:dyDescent="0.25">
      <c r="Y37033" s="109"/>
    </row>
    <row r="37034" spans="25:25" x14ac:dyDescent="0.25">
      <c r="Y37034" s="109"/>
    </row>
    <row r="37035" spans="25:25" x14ac:dyDescent="0.25">
      <c r="Y37035" s="109"/>
    </row>
    <row r="37036" spans="25:25" x14ac:dyDescent="0.25">
      <c r="Y37036" s="109"/>
    </row>
    <row r="37037" spans="25:25" x14ac:dyDescent="0.25">
      <c r="Y37037" s="109"/>
    </row>
    <row r="37038" spans="25:25" x14ac:dyDescent="0.25">
      <c r="Y37038" s="109"/>
    </row>
    <row r="37039" spans="25:25" x14ac:dyDescent="0.25">
      <c r="Y37039" s="109"/>
    </row>
    <row r="37040" spans="25:25" x14ac:dyDescent="0.25">
      <c r="Y37040" s="109"/>
    </row>
    <row r="37041" spans="25:25" x14ac:dyDescent="0.25">
      <c r="Y37041" s="109"/>
    </row>
    <row r="37042" spans="25:25" x14ac:dyDescent="0.25">
      <c r="Y37042" s="109"/>
    </row>
    <row r="37043" spans="25:25" x14ac:dyDescent="0.25">
      <c r="Y37043" s="109"/>
    </row>
    <row r="37044" spans="25:25" x14ac:dyDescent="0.25">
      <c r="Y37044" s="109"/>
    </row>
    <row r="37045" spans="25:25" x14ac:dyDescent="0.25">
      <c r="Y37045" s="109"/>
    </row>
    <row r="37046" spans="25:25" x14ac:dyDescent="0.25">
      <c r="Y37046" s="109"/>
    </row>
    <row r="37047" spans="25:25" x14ac:dyDescent="0.25">
      <c r="Y37047" s="109"/>
    </row>
    <row r="37048" spans="25:25" x14ac:dyDescent="0.25">
      <c r="Y37048" s="109"/>
    </row>
    <row r="37049" spans="25:25" x14ac:dyDescent="0.25">
      <c r="Y37049" s="109"/>
    </row>
    <row r="37050" spans="25:25" x14ac:dyDescent="0.25">
      <c r="Y37050" s="109"/>
    </row>
    <row r="37051" spans="25:25" x14ac:dyDescent="0.25">
      <c r="Y37051" s="109"/>
    </row>
    <row r="37052" spans="25:25" x14ac:dyDescent="0.25">
      <c r="Y37052" s="109"/>
    </row>
    <row r="37053" spans="25:25" x14ac:dyDescent="0.25">
      <c r="Y37053" s="109"/>
    </row>
    <row r="37054" spans="25:25" x14ac:dyDescent="0.25">
      <c r="Y37054" s="109"/>
    </row>
    <row r="37055" spans="25:25" x14ac:dyDescent="0.25">
      <c r="Y37055" s="109"/>
    </row>
    <row r="37056" spans="25:25" x14ac:dyDescent="0.25">
      <c r="Y37056" s="109"/>
    </row>
    <row r="37057" spans="25:25" x14ac:dyDescent="0.25">
      <c r="Y37057" s="109"/>
    </row>
    <row r="37058" spans="25:25" x14ac:dyDescent="0.25">
      <c r="Y37058" s="109"/>
    </row>
    <row r="37059" spans="25:25" x14ac:dyDescent="0.25">
      <c r="Y37059" s="109"/>
    </row>
    <row r="37060" spans="25:25" x14ac:dyDescent="0.25">
      <c r="Y37060" s="109"/>
    </row>
    <row r="37061" spans="25:25" x14ac:dyDescent="0.25">
      <c r="Y37061" s="109"/>
    </row>
    <row r="37062" spans="25:25" x14ac:dyDescent="0.25">
      <c r="Y37062" s="109"/>
    </row>
    <row r="37063" spans="25:25" x14ac:dyDescent="0.25">
      <c r="Y37063" s="109"/>
    </row>
    <row r="37064" spans="25:25" x14ac:dyDescent="0.25">
      <c r="Y37064" s="109"/>
    </row>
    <row r="37065" spans="25:25" x14ac:dyDescent="0.25">
      <c r="Y37065" s="109"/>
    </row>
    <row r="37066" spans="25:25" x14ac:dyDescent="0.25">
      <c r="Y37066" s="109"/>
    </row>
    <row r="37067" spans="25:25" x14ac:dyDescent="0.25">
      <c r="Y37067" s="109"/>
    </row>
    <row r="37068" spans="25:25" x14ac:dyDescent="0.25">
      <c r="Y37068" s="109"/>
    </row>
    <row r="37069" spans="25:25" x14ac:dyDescent="0.25">
      <c r="Y37069" s="109"/>
    </row>
    <row r="37070" spans="25:25" x14ac:dyDescent="0.25">
      <c r="Y37070" s="109"/>
    </row>
    <row r="37071" spans="25:25" x14ac:dyDescent="0.25">
      <c r="Y37071" s="109"/>
    </row>
    <row r="37072" spans="25:25" x14ac:dyDescent="0.25">
      <c r="Y37072" s="109"/>
    </row>
    <row r="37073" spans="25:25" x14ac:dyDescent="0.25">
      <c r="Y37073" s="109"/>
    </row>
    <row r="37074" spans="25:25" x14ac:dyDescent="0.25">
      <c r="Y37074" s="109"/>
    </row>
    <row r="37075" spans="25:25" x14ac:dyDescent="0.25">
      <c r="Y37075" s="109"/>
    </row>
    <row r="37076" spans="25:25" x14ac:dyDescent="0.25">
      <c r="Y37076" s="109"/>
    </row>
    <row r="37077" spans="25:25" x14ac:dyDescent="0.25">
      <c r="Y37077" s="109"/>
    </row>
    <row r="37078" spans="25:25" x14ac:dyDescent="0.25">
      <c r="Y37078" s="109"/>
    </row>
    <row r="37079" spans="25:25" x14ac:dyDescent="0.25">
      <c r="Y37079" s="109"/>
    </row>
    <row r="37080" spans="25:25" x14ac:dyDescent="0.25">
      <c r="Y37080" s="109"/>
    </row>
    <row r="37081" spans="25:25" x14ac:dyDescent="0.25">
      <c r="Y37081" s="109"/>
    </row>
    <row r="37082" spans="25:25" x14ac:dyDescent="0.25">
      <c r="Y37082" s="109"/>
    </row>
    <row r="37083" spans="25:25" x14ac:dyDescent="0.25">
      <c r="Y37083" s="109"/>
    </row>
    <row r="37084" spans="25:25" x14ac:dyDescent="0.25">
      <c r="Y37084" s="109"/>
    </row>
    <row r="37085" spans="25:25" x14ac:dyDescent="0.25">
      <c r="Y37085" s="109"/>
    </row>
    <row r="37086" spans="25:25" x14ac:dyDescent="0.25">
      <c r="Y37086" s="109"/>
    </row>
    <row r="37087" spans="25:25" x14ac:dyDescent="0.25">
      <c r="Y37087" s="109"/>
    </row>
    <row r="37088" spans="25:25" x14ac:dyDescent="0.25">
      <c r="Y37088" s="109"/>
    </row>
    <row r="37089" spans="25:25" x14ac:dyDescent="0.25">
      <c r="Y37089" s="109"/>
    </row>
    <row r="37090" spans="25:25" x14ac:dyDescent="0.25">
      <c r="Y37090" s="109"/>
    </row>
    <row r="37091" spans="25:25" x14ac:dyDescent="0.25">
      <c r="Y37091" s="109"/>
    </row>
    <row r="37092" spans="25:25" x14ac:dyDescent="0.25">
      <c r="Y37092" s="109"/>
    </row>
    <row r="37093" spans="25:25" x14ac:dyDescent="0.25">
      <c r="Y37093" s="109"/>
    </row>
    <row r="37094" spans="25:25" x14ac:dyDescent="0.25">
      <c r="Y37094" s="109"/>
    </row>
    <row r="37095" spans="25:25" x14ac:dyDescent="0.25">
      <c r="Y37095" s="109"/>
    </row>
    <row r="37096" spans="25:25" x14ac:dyDescent="0.25">
      <c r="Y37096" s="109"/>
    </row>
    <row r="37097" spans="25:25" x14ac:dyDescent="0.25">
      <c r="Y37097" s="109"/>
    </row>
    <row r="37098" spans="25:25" x14ac:dyDescent="0.25">
      <c r="Y37098" s="109"/>
    </row>
    <row r="37099" spans="25:25" x14ac:dyDescent="0.25">
      <c r="Y37099" s="109"/>
    </row>
    <row r="37100" spans="25:25" x14ac:dyDescent="0.25">
      <c r="Y37100" s="109"/>
    </row>
    <row r="37101" spans="25:25" x14ac:dyDescent="0.25">
      <c r="Y37101" s="109"/>
    </row>
    <row r="37102" spans="25:25" x14ac:dyDescent="0.25">
      <c r="Y37102" s="109"/>
    </row>
    <row r="37103" spans="25:25" x14ac:dyDescent="0.25">
      <c r="Y37103" s="109"/>
    </row>
    <row r="37104" spans="25:25" x14ac:dyDescent="0.25">
      <c r="Y37104" s="109"/>
    </row>
    <row r="37105" spans="25:25" x14ac:dyDescent="0.25">
      <c r="Y37105" s="109"/>
    </row>
    <row r="37106" spans="25:25" x14ac:dyDescent="0.25">
      <c r="Y37106" s="109"/>
    </row>
    <row r="37107" spans="25:25" x14ac:dyDescent="0.25">
      <c r="Y37107" s="109"/>
    </row>
    <row r="37108" spans="25:25" x14ac:dyDescent="0.25">
      <c r="Y37108" s="109"/>
    </row>
    <row r="37109" spans="25:25" x14ac:dyDescent="0.25">
      <c r="Y37109" s="109"/>
    </row>
    <row r="37110" spans="25:25" x14ac:dyDescent="0.25">
      <c r="Y37110" s="109"/>
    </row>
    <row r="37111" spans="25:25" x14ac:dyDescent="0.25">
      <c r="Y37111" s="109"/>
    </row>
    <row r="37112" spans="25:25" x14ac:dyDescent="0.25">
      <c r="Y37112" s="109"/>
    </row>
    <row r="37113" spans="25:25" x14ac:dyDescent="0.25">
      <c r="Y37113" s="109"/>
    </row>
    <row r="37114" spans="25:25" x14ac:dyDescent="0.25">
      <c r="Y37114" s="109"/>
    </row>
    <row r="37115" spans="25:25" x14ac:dyDescent="0.25">
      <c r="Y37115" s="109"/>
    </row>
    <row r="37116" spans="25:25" x14ac:dyDescent="0.25">
      <c r="Y37116" s="109"/>
    </row>
    <row r="37117" spans="25:25" x14ac:dyDescent="0.25">
      <c r="Y37117" s="109"/>
    </row>
    <row r="37118" spans="25:25" x14ac:dyDescent="0.25">
      <c r="Y37118" s="109"/>
    </row>
    <row r="37119" spans="25:25" x14ac:dyDescent="0.25">
      <c r="Y37119" s="109"/>
    </row>
    <row r="37120" spans="25:25" x14ac:dyDescent="0.25">
      <c r="Y37120" s="109"/>
    </row>
    <row r="37121" spans="25:25" x14ac:dyDescent="0.25">
      <c r="Y37121" s="109"/>
    </row>
    <row r="37122" spans="25:25" x14ac:dyDescent="0.25">
      <c r="Y37122" s="109"/>
    </row>
    <row r="37123" spans="25:25" x14ac:dyDescent="0.25">
      <c r="Y37123" s="109"/>
    </row>
    <row r="37124" spans="25:25" x14ac:dyDescent="0.25">
      <c r="Y37124" s="109"/>
    </row>
    <row r="37125" spans="25:25" x14ac:dyDescent="0.25">
      <c r="Y37125" s="109"/>
    </row>
    <row r="37126" spans="25:25" x14ac:dyDescent="0.25">
      <c r="Y37126" s="109"/>
    </row>
    <row r="37127" spans="25:25" x14ac:dyDescent="0.25">
      <c r="Y37127" s="109"/>
    </row>
    <row r="37128" spans="25:25" x14ac:dyDescent="0.25">
      <c r="Y37128" s="109"/>
    </row>
    <row r="37129" spans="25:25" x14ac:dyDescent="0.25">
      <c r="Y37129" s="109"/>
    </row>
    <row r="37130" spans="25:25" x14ac:dyDescent="0.25">
      <c r="Y37130" s="109"/>
    </row>
    <row r="37131" spans="25:25" x14ac:dyDescent="0.25">
      <c r="Y37131" s="109"/>
    </row>
    <row r="37132" spans="25:25" x14ac:dyDescent="0.25">
      <c r="Y37132" s="109"/>
    </row>
    <row r="37133" spans="25:25" x14ac:dyDescent="0.25">
      <c r="Y37133" s="109"/>
    </row>
    <row r="37134" spans="25:25" x14ac:dyDescent="0.25">
      <c r="Y37134" s="109"/>
    </row>
    <row r="37135" spans="25:25" x14ac:dyDescent="0.25">
      <c r="Y37135" s="109"/>
    </row>
    <row r="37136" spans="25:25" x14ac:dyDescent="0.25">
      <c r="Y37136" s="109"/>
    </row>
    <row r="37137" spans="25:25" x14ac:dyDescent="0.25">
      <c r="Y37137" s="109"/>
    </row>
    <row r="37138" spans="25:25" x14ac:dyDescent="0.25">
      <c r="Y37138" s="109"/>
    </row>
    <row r="37139" spans="25:25" x14ac:dyDescent="0.25">
      <c r="Y37139" s="109"/>
    </row>
    <row r="37140" spans="25:25" x14ac:dyDescent="0.25">
      <c r="Y37140" s="109"/>
    </row>
    <row r="37141" spans="25:25" x14ac:dyDescent="0.25">
      <c r="Y37141" s="109"/>
    </row>
    <row r="37142" spans="25:25" x14ac:dyDescent="0.25">
      <c r="Y37142" s="109"/>
    </row>
    <row r="37143" spans="25:25" x14ac:dyDescent="0.25">
      <c r="Y37143" s="109"/>
    </row>
    <row r="37144" spans="25:25" x14ac:dyDescent="0.25">
      <c r="Y37144" s="109"/>
    </row>
    <row r="37145" spans="25:25" x14ac:dyDescent="0.25">
      <c r="Y37145" s="109"/>
    </row>
    <row r="37146" spans="25:25" x14ac:dyDescent="0.25">
      <c r="Y37146" s="109"/>
    </row>
    <row r="37147" spans="25:25" x14ac:dyDescent="0.25">
      <c r="Y37147" s="109"/>
    </row>
    <row r="37148" spans="25:25" x14ac:dyDescent="0.25">
      <c r="Y37148" s="109"/>
    </row>
    <row r="37149" spans="25:25" x14ac:dyDescent="0.25">
      <c r="Y37149" s="109"/>
    </row>
    <row r="37150" spans="25:25" x14ac:dyDescent="0.25">
      <c r="Y37150" s="109"/>
    </row>
    <row r="37151" spans="25:25" x14ac:dyDescent="0.25">
      <c r="Y37151" s="109"/>
    </row>
    <row r="37152" spans="25:25" x14ac:dyDescent="0.25">
      <c r="Y37152" s="109"/>
    </row>
    <row r="37153" spans="25:25" x14ac:dyDescent="0.25">
      <c r="Y37153" s="109"/>
    </row>
    <row r="37154" spans="25:25" x14ac:dyDescent="0.25">
      <c r="Y37154" s="109"/>
    </row>
    <row r="37155" spans="25:25" x14ac:dyDescent="0.25">
      <c r="Y37155" s="109"/>
    </row>
    <row r="37156" spans="25:25" x14ac:dyDescent="0.25">
      <c r="Y37156" s="109"/>
    </row>
    <row r="37157" spans="25:25" x14ac:dyDescent="0.25">
      <c r="Y37157" s="109"/>
    </row>
    <row r="37158" spans="25:25" x14ac:dyDescent="0.25">
      <c r="Y37158" s="109"/>
    </row>
    <row r="37159" spans="25:25" x14ac:dyDescent="0.25">
      <c r="Y37159" s="109"/>
    </row>
    <row r="37160" spans="25:25" x14ac:dyDescent="0.25">
      <c r="Y37160" s="109"/>
    </row>
    <row r="37161" spans="25:25" x14ac:dyDescent="0.25">
      <c r="Y37161" s="109"/>
    </row>
    <row r="37162" spans="25:25" x14ac:dyDescent="0.25">
      <c r="Y37162" s="109"/>
    </row>
    <row r="37163" spans="25:25" x14ac:dyDescent="0.25">
      <c r="Y37163" s="109"/>
    </row>
    <row r="37164" spans="25:25" x14ac:dyDescent="0.25">
      <c r="Y37164" s="109"/>
    </row>
    <row r="37165" spans="25:25" x14ac:dyDescent="0.25">
      <c r="Y37165" s="109"/>
    </row>
    <row r="37166" spans="25:25" x14ac:dyDescent="0.25">
      <c r="Y37166" s="109"/>
    </row>
    <row r="37167" spans="25:25" x14ac:dyDescent="0.25">
      <c r="Y37167" s="109"/>
    </row>
    <row r="37168" spans="25:25" x14ac:dyDescent="0.25">
      <c r="Y37168" s="109"/>
    </row>
    <row r="37169" spans="25:25" x14ac:dyDescent="0.25">
      <c r="Y37169" s="109"/>
    </row>
    <row r="37170" spans="25:25" x14ac:dyDescent="0.25">
      <c r="Y37170" s="109"/>
    </row>
    <row r="37171" spans="25:25" x14ac:dyDescent="0.25">
      <c r="Y37171" s="109"/>
    </row>
    <row r="37172" spans="25:25" x14ac:dyDescent="0.25">
      <c r="Y37172" s="109"/>
    </row>
    <row r="37173" spans="25:25" x14ac:dyDescent="0.25">
      <c r="Y37173" s="109"/>
    </row>
    <row r="37174" spans="25:25" x14ac:dyDescent="0.25">
      <c r="Y37174" s="109"/>
    </row>
    <row r="37175" spans="25:25" x14ac:dyDescent="0.25">
      <c r="Y37175" s="109"/>
    </row>
    <row r="37176" spans="25:25" x14ac:dyDescent="0.25">
      <c r="Y37176" s="109"/>
    </row>
    <row r="37177" spans="25:25" x14ac:dyDescent="0.25">
      <c r="Y37177" s="109"/>
    </row>
    <row r="37178" spans="25:25" x14ac:dyDescent="0.25">
      <c r="Y37178" s="109"/>
    </row>
    <row r="37179" spans="25:25" x14ac:dyDescent="0.25">
      <c r="Y37179" s="109"/>
    </row>
    <row r="37180" spans="25:25" x14ac:dyDescent="0.25">
      <c r="Y37180" s="109"/>
    </row>
    <row r="37181" spans="25:25" x14ac:dyDescent="0.25">
      <c r="Y37181" s="109"/>
    </row>
    <row r="37182" spans="25:25" x14ac:dyDescent="0.25">
      <c r="Y37182" s="109"/>
    </row>
    <row r="37183" spans="25:25" x14ac:dyDescent="0.25">
      <c r="Y37183" s="109"/>
    </row>
    <row r="37184" spans="25:25" x14ac:dyDescent="0.25">
      <c r="Y37184" s="109"/>
    </row>
    <row r="37185" spans="25:25" x14ac:dyDescent="0.25">
      <c r="Y37185" s="109"/>
    </row>
    <row r="37186" spans="25:25" x14ac:dyDescent="0.25">
      <c r="Y37186" s="109"/>
    </row>
    <row r="37187" spans="25:25" x14ac:dyDescent="0.25">
      <c r="Y37187" s="109"/>
    </row>
    <row r="37188" spans="25:25" x14ac:dyDescent="0.25">
      <c r="Y37188" s="109"/>
    </row>
    <row r="37189" spans="25:25" x14ac:dyDescent="0.25">
      <c r="Y37189" s="109"/>
    </row>
    <row r="37190" spans="25:25" x14ac:dyDescent="0.25">
      <c r="Y37190" s="109"/>
    </row>
    <row r="37191" spans="25:25" x14ac:dyDescent="0.25">
      <c r="Y37191" s="109"/>
    </row>
    <row r="37192" spans="25:25" x14ac:dyDescent="0.25">
      <c r="Y37192" s="109"/>
    </row>
    <row r="37193" spans="25:25" x14ac:dyDescent="0.25">
      <c r="Y37193" s="109"/>
    </row>
    <row r="37194" spans="25:25" x14ac:dyDescent="0.25">
      <c r="Y37194" s="109"/>
    </row>
    <row r="37195" spans="25:25" x14ac:dyDescent="0.25">
      <c r="Y37195" s="109"/>
    </row>
    <row r="37196" spans="25:25" x14ac:dyDescent="0.25">
      <c r="Y37196" s="109"/>
    </row>
    <row r="37197" spans="25:25" x14ac:dyDescent="0.25">
      <c r="Y37197" s="109"/>
    </row>
    <row r="37198" spans="25:25" x14ac:dyDescent="0.25">
      <c r="Y37198" s="109"/>
    </row>
    <row r="37199" spans="25:25" x14ac:dyDescent="0.25">
      <c r="Y37199" s="109"/>
    </row>
    <row r="37200" spans="25:25" x14ac:dyDescent="0.25">
      <c r="Y37200" s="109"/>
    </row>
    <row r="37201" spans="25:25" x14ac:dyDescent="0.25">
      <c r="Y37201" s="109"/>
    </row>
    <row r="37202" spans="25:25" x14ac:dyDescent="0.25">
      <c r="Y37202" s="109"/>
    </row>
    <row r="37203" spans="25:25" x14ac:dyDescent="0.25">
      <c r="Y37203" s="109"/>
    </row>
    <row r="37204" spans="25:25" x14ac:dyDescent="0.25">
      <c r="Y37204" s="109"/>
    </row>
    <row r="37205" spans="25:25" x14ac:dyDescent="0.25">
      <c r="Y37205" s="109"/>
    </row>
    <row r="37206" spans="25:25" x14ac:dyDescent="0.25">
      <c r="Y37206" s="109"/>
    </row>
    <row r="37207" spans="25:25" x14ac:dyDescent="0.25">
      <c r="Y37207" s="109"/>
    </row>
    <row r="37208" spans="25:25" x14ac:dyDescent="0.25">
      <c r="Y37208" s="109"/>
    </row>
    <row r="37209" spans="25:25" x14ac:dyDescent="0.25">
      <c r="Y37209" s="109"/>
    </row>
    <row r="37210" spans="25:25" x14ac:dyDescent="0.25">
      <c r="Y37210" s="109"/>
    </row>
    <row r="37211" spans="25:25" x14ac:dyDescent="0.25">
      <c r="Y37211" s="109"/>
    </row>
    <row r="37212" spans="25:25" x14ac:dyDescent="0.25">
      <c r="Y37212" s="109"/>
    </row>
    <row r="37213" spans="25:25" x14ac:dyDescent="0.25">
      <c r="Y37213" s="109"/>
    </row>
    <row r="37214" spans="25:25" x14ac:dyDescent="0.25">
      <c r="Y37214" s="109"/>
    </row>
    <row r="37215" spans="25:25" x14ac:dyDescent="0.25">
      <c r="Y37215" s="109"/>
    </row>
    <row r="37216" spans="25:25" x14ac:dyDescent="0.25">
      <c r="Y37216" s="109"/>
    </row>
    <row r="37217" spans="25:25" x14ac:dyDescent="0.25">
      <c r="Y37217" s="109"/>
    </row>
    <row r="37218" spans="25:25" x14ac:dyDescent="0.25">
      <c r="Y37218" s="109"/>
    </row>
    <row r="37219" spans="25:25" x14ac:dyDescent="0.25">
      <c r="Y37219" s="109"/>
    </row>
    <row r="37220" spans="25:25" x14ac:dyDescent="0.25">
      <c r="Y37220" s="109"/>
    </row>
    <row r="37221" spans="25:25" x14ac:dyDescent="0.25">
      <c r="Y37221" s="109"/>
    </row>
    <row r="37222" spans="25:25" x14ac:dyDescent="0.25">
      <c r="Y37222" s="109"/>
    </row>
    <row r="37223" spans="25:25" x14ac:dyDescent="0.25">
      <c r="Y37223" s="109"/>
    </row>
    <row r="37224" spans="25:25" x14ac:dyDescent="0.25">
      <c r="Y37224" s="109"/>
    </row>
    <row r="37225" spans="25:25" x14ac:dyDescent="0.25">
      <c r="Y37225" s="109"/>
    </row>
    <row r="37226" spans="25:25" x14ac:dyDescent="0.25">
      <c r="Y37226" s="109"/>
    </row>
    <row r="37227" spans="25:25" x14ac:dyDescent="0.25">
      <c r="Y37227" s="109"/>
    </row>
    <row r="37228" spans="25:25" x14ac:dyDescent="0.25">
      <c r="Y37228" s="109"/>
    </row>
    <row r="37229" spans="25:25" x14ac:dyDescent="0.25">
      <c r="Y37229" s="109"/>
    </row>
    <row r="37230" spans="25:25" x14ac:dyDescent="0.25">
      <c r="Y37230" s="109"/>
    </row>
    <row r="37231" spans="25:25" x14ac:dyDescent="0.25">
      <c r="Y37231" s="109"/>
    </row>
    <row r="37232" spans="25:25" x14ac:dyDescent="0.25">
      <c r="Y37232" s="109"/>
    </row>
    <row r="37233" spans="25:25" x14ac:dyDescent="0.25">
      <c r="Y37233" s="109"/>
    </row>
    <row r="37234" spans="25:25" x14ac:dyDescent="0.25">
      <c r="Y37234" s="109"/>
    </row>
    <row r="37235" spans="25:25" x14ac:dyDescent="0.25">
      <c r="Y37235" s="109"/>
    </row>
    <row r="37236" spans="25:25" x14ac:dyDescent="0.25">
      <c r="Y37236" s="109"/>
    </row>
    <row r="37237" spans="25:25" x14ac:dyDescent="0.25">
      <c r="Y37237" s="109"/>
    </row>
    <row r="37238" spans="25:25" x14ac:dyDescent="0.25">
      <c r="Y37238" s="109"/>
    </row>
    <row r="37239" spans="25:25" x14ac:dyDescent="0.25">
      <c r="Y37239" s="109"/>
    </row>
    <row r="37240" spans="25:25" x14ac:dyDescent="0.25">
      <c r="Y37240" s="109"/>
    </row>
    <row r="37241" spans="25:25" x14ac:dyDescent="0.25">
      <c r="Y37241" s="109"/>
    </row>
    <row r="37242" spans="25:25" x14ac:dyDescent="0.25">
      <c r="Y37242" s="109"/>
    </row>
    <row r="37243" spans="25:25" x14ac:dyDescent="0.25">
      <c r="Y37243" s="109"/>
    </row>
    <row r="37244" spans="25:25" x14ac:dyDescent="0.25">
      <c r="Y37244" s="109"/>
    </row>
    <row r="37245" spans="25:25" x14ac:dyDescent="0.25">
      <c r="Y37245" s="109"/>
    </row>
    <row r="37246" spans="25:25" x14ac:dyDescent="0.25">
      <c r="Y37246" s="109"/>
    </row>
    <row r="37247" spans="25:25" x14ac:dyDescent="0.25">
      <c r="Y37247" s="109"/>
    </row>
    <row r="37248" spans="25:25" x14ac:dyDescent="0.25">
      <c r="Y37248" s="109"/>
    </row>
    <row r="37249" spans="25:25" x14ac:dyDescent="0.25">
      <c r="Y37249" s="109"/>
    </row>
    <row r="37250" spans="25:25" x14ac:dyDescent="0.25">
      <c r="Y37250" s="109"/>
    </row>
    <row r="37251" spans="25:25" x14ac:dyDescent="0.25">
      <c r="Y37251" s="109"/>
    </row>
    <row r="37252" spans="25:25" x14ac:dyDescent="0.25">
      <c r="Y37252" s="109"/>
    </row>
    <row r="37253" spans="25:25" x14ac:dyDescent="0.25">
      <c r="Y37253" s="109"/>
    </row>
    <row r="37254" spans="25:25" x14ac:dyDescent="0.25">
      <c r="Y37254" s="109"/>
    </row>
    <row r="37255" spans="25:25" x14ac:dyDescent="0.25">
      <c r="Y37255" s="109"/>
    </row>
    <row r="37256" spans="25:25" x14ac:dyDescent="0.25">
      <c r="Y37256" s="109"/>
    </row>
    <row r="37257" spans="25:25" x14ac:dyDescent="0.25">
      <c r="Y37257" s="109"/>
    </row>
    <row r="37258" spans="25:25" x14ac:dyDescent="0.25">
      <c r="Y37258" s="109"/>
    </row>
    <row r="37259" spans="25:25" x14ac:dyDescent="0.25">
      <c r="Y37259" s="109"/>
    </row>
    <row r="37260" spans="25:25" x14ac:dyDescent="0.25">
      <c r="Y37260" s="109"/>
    </row>
    <row r="37261" spans="25:25" x14ac:dyDescent="0.25">
      <c r="Y37261" s="109"/>
    </row>
    <row r="37262" spans="25:25" x14ac:dyDescent="0.25">
      <c r="Y37262" s="109"/>
    </row>
    <row r="37263" spans="25:25" x14ac:dyDescent="0.25">
      <c r="Y37263" s="109"/>
    </row>
    <row r="37264" spans="25:25" x14ac:dyDescent="0.25">
      <c r="Y37264" s="109"/>
    </row>
    <row r="37265" spans="25:25" x14ac:dyDescent="0.25">
      <c r="Y37265" s="109"/>
    </row>
    <row r="37266" spans="25:25" x14ac:dyDescent="0.25">
      <c r="Y37266" s="109"/>
    </row>
    <row r="37267" spans="25:25" x14ac:dyDescent="0.25">
      <c r="Y37267" s="109"/>
    </row>
    <row r="37268" spans="25:25" x14ac:dyDescent="0.25">
      <c r="Y37268" s="109"/>
    </row>
    <row r="37269" spans="25:25" x14ac:dyDescent="0.25">
      <c r="Y37269" s="109"/>
    </row>
    <row r="37270" spans="25:25" x14ac:dyDescent="0.25">
      <c r="Y37270" s="109"/>
    </row>
    <row r="37271" spans="25:25" x14ac:dyDescent="0.25">
      <c r="Y37271" s="109"/>
    </row>
    <row r="37272" spans="25:25" x14ac:dyDescent="0.25">
      <c r="Y37272" s="109"/>
    </row>
    <row r="37273" spans="25:25" x14ac:dyDescent="0.25">
      <c r="Y37273" s="109"/>
    </row>
    <row r="37274" spans="25:25" x14ac:dyDescent="0.25">
      <c r="Y37274" s="109"/>
    </row>
    <row r="37275" spans="25:25" x14ac:dyDescent="0.25">
      <c r="Y37275" s="109"/>
    </row>
    <row r="37276" spans="25:25" x14ac:dyDescent="0.25">
      <c r="Y37276" s="109"/>
    </row>
    <row r="37277" spans="25:25" x14ac:dyDescent="0.25">
      <c r="Y37277" s="109"/>
    </row>
    <row r="37278" spans="25:25" x14ac:dyDescent="0.25">
      <c r="Y37278" s="109"/>
    </row>
    <row r="37279" spans="25:25" x14ac:dyDescent="0.25">
      <c r="Y37279" s="109"/>
    </row>
    <row r="37280" spans="25:25" x14ac:dyDescent="0.25">
      <c r="Y37280" s="109"/>
    </row>
    <row r="37281" spans="25:25" x14ac:dyDescent="0.25">
      <c r="Y37281" s="109"/>
    </row>
    <row r="37282" spans="25:25" x14ac:dyDescent="0.25">
      <c r="Y37282" s="109"/>
    </row>
    <row r="37283" spans="25:25" x14ac:dyDescent="0.25">
      <c r="Y37283" s="109"/>
    </row>
    <row r="37284" spans="25:25" x14ac:dyDescent="0.25">
      <c r="Y37284" s="109"/>
    </row>
    <row r="37285" spans="25:25" x14ac:dyDescent="0.25">
      <c r="Y37285" s="109"/>
    </row>
    <row r="37286" spans="25:25" x14ac:dyDescent="0.25">
      <c r="Y37286" s="109"/>
    </row>
    <row r="37287" spans="25:25" x14ac:dyDescent="0.25">
      <c r="Y37287" s="109"/>
    </row>
    <row r="37288" spans="25:25" x14ac:dyDescent="0.25">
      <c r="Y37288" s="109"/>
    </row>
    <row r="37289" spans="25:25" x14ac:dyDescent="0.25">
      <c r="Y37289" s="109"/>
    </row>
    <row r="37290" spans="25:25" x14ac:dyDescent="0.25">
      <c r="Y37290" s="109"/>
    </row>
    <row r="37291" spans="25:25" x14ac:dyDescent="0.25">
      <c r="Y37291" s="109"/>
    </row>
    <row r="37292" spans="25:25" x14ac:dyDescent="0.25">
      <c r="Y37292" s="109"/>
    </row>
    <row r="37293" spans="25:25" x14ac:dyDescent="0.25">
      <c r="Y37293" s="109"/>
    </row>
    <row r="37294" spans="25:25" x14ac:dyDescent="0.25">
      <c r="Y37294" s="109"/>
    </row>
    <row r="37295" spans="25:25" x14ac:dyDescent="0.25">
      <c r="Y37295" s="109"/>
    </row>
    <row r="37296" spans="25:25" x14ac:dyDescent="0.25">
      <c r="Y37296" s="109"/>
    </row>
    <row r="37297" spans="25:25" x14ac:dyDescent="0.25">
      <c r="Y37297" s="109"/>
    </row>
    <row r="37298" spans="25:25" x14ac:dyDescent="0.25">
      <c r="Y37298" s="109"/>
    </row>
    <row r="37299" spans="25:25" x14ac:dyDescent="0.25">
      <c r="Y37299" s="109"/>
    </row>
    <row r="37300" spans="25:25" x14ac:dyDescent="0.25">
      <c r="Y37300" s="109"/>
    </row>
    <row r="37301" spans="25:25" x14ac:dyDescent="0.25">
      <c r="Y37301" s="109"/>
    </row>
    <row r="37302" spans="25:25" x14ac:dyDescent="0.25">
      <c r="Y37302" s="109"/>
    </row>
    <row r="37303" spans="25:25" x14ac:dyDescent="0.25">
      <c r="Y37303" s="109"/>
    </row>
    <row r="37304" spans="25:25" x14ac:dyDescent="0.25">
      <c r="Y37304" s="109"/>
    </row>
    <row r="37305" spans="25:25" x14ac:dyDescent="0.25">
      <c r="Y37305" s="109"/>
    </row>
    <row r="37306" spans="25:25" x14ac:dyDescent="0.25">
      <c r="Y37306" s="109"/>
    </row>
    <row r="37307" spans="25:25" x14ac:dyDescent="0.25">
      <c r="Y37307" s="109"/>
    </row>
    <row r="37308" spans="25:25" x14ac:dyDescent="0.25">
      <c r="Y37308" s="109"/>
    </row>
    <row r="37309" spans="25:25" x14ac:dyDescent="0.25">
      <c r="Y37309" s="109"/>
    </row>
    <row r="37310" spans="25:25" x14ac:dyDescent="0.25">
      <c r="Y37310" s="109"/>
    </row>
    <row r="37311" spans="25:25" x14ac:dyDescent="0.25">
      <c r="Y37311" s="109"/>
    </row>
    <row r="37312" spans="25:25" x14ac:dyDescent="0.25">
      <c r="Y37312" s="109"/>
    </row>
    <row r="37313" spans="25:25" x14ac:dyDescent="0.25">
      <c r="Y37313" s="109"/>
    </row>
    <row r="37314" spans="25:25" x14ac:dyDescent="0.25">
      <c r="Y37314" s="109"/>
    </row>
    <row r="37315" spans="25:25" x14ac:dyDescent="0.25">
      <c r="Y37315" s="109"/>
    </row>
    <row r="37316" spans="25:25" x14ac:dyDescent="0.25">
      <c r="Y37316" s="109"/>
    </row>
    <row r="37317" spans="25:25" x14ac:dyDescent="0.25">
      <c r="Y37317" s="109"/>
    </row>
    <row r="37318" spans="25:25" x14ac:dyDescent="0.25">
      <c r="Y37318" s="109"/>
    </row>
    <row r="37319" spans="25:25" x14ac:dyDescent="0.25">
      <c r="Y37319" s="109"/>
    </row>
    <row r="37320" spans="25:25" x14ac:dyDescent="0.25">
      <c r="Y37320" s="109"/>
    </row>
    <row r="37321" spans="25:25" x14ac:dyDescent="0.25">
      <c r="Y37321" s="109"/>
    </row>
    <row r="37322" spans="25:25" x14ac:dyDescent="0.25">
      <c r="Y37322" s="109"/>
    </row>
    <row r="37323" spans="25:25" x14ac:dyDescent="0.25">
      <c r="Y37323" s="109"/>
    </row>
    <row r="37324" spans="25:25" x14ac:dyDescent="0.25">
      <c r="Y37324" s="109"/>
    </row>
    <row r="37325" spans="25:25" x14ac:dyDescent="0.25">
      <c r="Y37325" s="109"/>
    </row>
    <row r="37326" spans="25:25" x14ac:dyDescent="0.25">
      <c r="Y37326" s="109"/>
    </row>
    <row r="37327" spans="25:25" x14ac:dyDescent="0.25">
      <c r="Y37327" s="109"/>
    </row>
    <row r="37328" spans="25:25" x14ac:dyDescent="0.25">
      <c r="Y37328" s="109"/>
    </row>
    <row r="37329" spans="25:25" x14ac:dyDescent="0.25">
      <c r="Y37329" s="109"/>
    </row>
    <row r="37330" spans="25:25" x14ac:dyDescent="0.25">
      <c r="Y37330" s="109"/>
    </row>
    <row r="37331" spans="25:25" x14ac:dyDescent="0.25">
      <c r="Y37331" s="109"/>
    </row>
    <row r="37332" spans="25:25" x14ac:dyDescent="0.25">
      <c r="Y37332" s="109"/>
    </row>
    <row r="37333" spans="25:25" x14ac:dyDescent="0.25">
      <c r="Y37333" s="109"/>
    </row>
    <row r="37334" spans="25:25" x14ac:dyDescent="0.25">
      <c r="Y37334" s="109"/>
    </row>
    <row r="37335" spans="25:25" x14ac:dyDescent="0.25">
      <c r="Y37335" s="109"/>
    </row>
    <row r="37336" spans="25:25" x14ac:dyDescent="0.25">
      <c r="Y37336" s="109"/>
    </row>
    <row r="37337" spans="25:25" x14ac:dyDescent="0.25">
      <c r="Y37337" s="109"/>
    </row>
    <row r="37338" spans="25:25" x14ac:dyDescent="0.25">
      <c r="Y37338" s="109"/>
    </row>
    <row r="37339" spans="25:25" x14ac:dyDescent="0.25">
      <c r="Y37339" s="109"/>
    </row>
    <row r="37340" spans="25:25" x14ac:dyDescent="0.25">
      <c r="Y37340" s="109"/>
    </row>
    <row r="37341" spans="25:25" x14ac:dyDescent="0.25">
      <c r="Y37341" s="109"/>
    </row>
    <row r="37342" spans="25:25" x14ac:dyDescent="0.25">
      <c r="Y37342" s="109"/>
    </row>
    <row r="37343" spans="25:25" x14ac:dyDescent="0.25">
      <c r="Y37343" s="109"/>
    </row>
    <row r="37344" spans="25:25" x14ac:dyDescent="0.25">
      <c r="Y37344" s="109"/>
    </row>
    <row r="37345" spans="25:25" x14ac:dyDescent="0.25">
      <c r="Y37345" s="109"/>
    </row>
    <row r="37346" spans="25:25" x14ac:dyDescent="0.25">
      <c r="Y37346" s="109"/>
    </row>
    <row r="37347" spans="25:25" x14ac:dyDescent="0.25">
      <c r="Y37347" s="109"/>
    </row>
    <row r="37348" spans="25:25" x14ac:dyDescent="0.25">
      <c r="Y37348" s="109"/>
    </row>
    <row r="37349" spans="25:25" x14ac:dyDescent="0.25">
      <c r="Y37349" s="109"/>
    </row>
    <row r="37350" spans="25:25" x14ac:dyDescent="0.25">
      <c r="Y37350" s="109"/>
    </row>
    <row r="37351" spans="25:25" x14ac:dyDescent="0.25">
      <c r="Y37351" s="109"/>
    </row>
    <row r="37352" spans="25:25" x14ac:dyDescent="0.25">
      <c r="Y37352" s="109"/>
    </row>
    <row r="37353" spans="25:25" x14ac:dyDescent="0.25">
      <c r="Y37353" s="109"/>
    </row>
    <row r="37354" spans="25:25" x14ac:dyDescent="0.25">
      <c r="Y37354" s="109"/>
    </row>
    <row r="37355" spans="25:25" x14ac:dyDescent="0.25">
      <c r="Y37355" s="109"/>
    </row>
    <row r="37356" spans="25:25" x14ac:dyDescent="0.25">
      <c r="Y37356" s="109"/>
    </row>
    <row r="37357" spans="25:25" x14ac:dyDescent="0.25">
      <c r="Y37357" s="109"/>
    </row>
    <row r="37358" spans="25:25" x14ac:dyDescent="0.25">
      <c r="Y37358" s="109"/>
    </row>
    <row r="37359" spans="25:25" x14ac:dyDescent="0.25">
      <c r="Y37359" s="109"/>
    </row>
    <row r="37360" spans="25:25" x14ac:dyDescent="0.25">
      <c r="Y37360" s="109"/>
    </row>
    <row r="37361" spans="25:25" x14ac:dyDescent="0.25">
      <c r="Y37361" s="109"/>
    </row>
    <row r="37362" spans="25:25" x14ac:dyDescent="0.25">
      <c r="Y37362" s="109"/>
    </row>
    <row r="37363" spans="25:25" x14ac:dyDescent="0.25">
      <c r="Y37363" s="109"/>
    </row>
    <row r="37364" spans="25:25" x14ac:dyDescent="0.25">
      <c r="Y37364" s="109"/>
    </row>
    <row r="37365" spans="25:25" x14ac:dyDescent="0.25">
      <c r="Y37365" s="109"/>
    </row>
    <row r="37366" spans="25:25" x14ac:dyDescent="0.25">
      <c r="Y37366" s="109"/>
    </row>
    <row r="37367" spans="25:25" x14ac:dyDescent="0.25">
      <c r="Y37367" s="109"/>
    </row>
    <row r="37368" spans="25:25" x14ac:dyDescent="0.25">
      <c r="Y37368" s="109"/>
    </row>
    <row r="37369" spans="25:25" x14ac:dyDescent="0.25">
      <c r="Y37369" s="109"/>
    </row>
    <row r="37370" spans="25:25" x14ac:dyDescent="0.25">
      <c r="Y37370" s="109"/>
    </row>
    <row r="37371" spans="25:25" x14ac:dyDescent="0.25">
      <c r="Y37371" s="109"/>
    </row>
    <row r="37372" spans="25:25" x14ac:dyDescent="0.25">
      <c r="Y37372" s="109"/>
    </row>
    <row r="37373" spans="25:25" x14ac:dyDescent="0.25">
      <c r="Y37373" s="109"/>
    </row>
    <row r="37374" spans="25:25" x14ac:dyDescent="0.25">
      <c r="Y37374" s="109"/>
    </row>
    <row r="37375" spans="25:25" x14ac:dyDescent="0.25">
      <c r="Y37375" s="109"/>
    </row>
    <row r="37376" spans="25:25" x14ac:dyDescent="0.25">
      <c r="Y37376" s="109"/>
    </row>
    <row r="37377" spans="25:25" x14ac:dyDescent="0.25">
      <c r="Y37377" s="109"/>
    </row>
    <row r="37378" spans="25:25" x14ac:dyDescent="0.25">
      <c r="Y37378" s="109"/>
    </row>
    <row r="37379" spans="25:25" x14ac:dyDescent="0.25">
      <c r="Y37379" s="109"/>
    </row>
    <row r="37380" spans="25:25" x14ac:dyDescent="0.25">
      <c r="Y37380" s="109"/>
    </row>
    <row r="37381" spans="25:25" x14ac:dyDescent="0.25">
      <c r="Y37381" s="109"/>
    </row>
    <row r="37382" spans="25:25" x14ac:dyDescent="0.25">
      <c r="Y37382" s="109"/>
    </row>
    <row r="37383" spans="25:25" x14ac:dyDescent="0.25">
      <c r="Y37383" s="109"/>
    </row>
    <row r="37384" spans="25:25" x14ac:dyDescent="0.25">
      <c r="Y37384" s="109"/>
    </row>
    <row r="37385" spans="25:25" x14ac:dyDescent="0.25">
      <c r="Y37385" s="109"/>
    </row>
    <row r="37386" spans="25:25" x14ac:dyDescent="0.25">
      <c r="Y37386" s="109"/>
    </row>
    <row r="37387" spans="25:25" x14ac:dyDescent="0.25">
      <c r="Y37387" s="109"/>
    </row>
    <row r="37388" spans="25:25" x14ac:dyDescent="0.25">
      <c r="Y37388" s="109"/>
    </row>
    <row r="37389" spans="25:25" x14ac:dyDescent="0.25">
      <c r="Y37389" s="109"/>
    </row>
    <row r="37390" spans="25:25" x14ac:dyDescent="0.25">
      <c r="Y37390" s="109"/>
    </row>
    <row r="37391" spans="25:25" x14ac:dyDescent="0.25">
      <c r="Y37391" s="109"/>
    </row>
    <row r="37392" spans="25:25" x14ac:dyDescent="0.25">
      <c r="Y37392" s="109"/>
    </row>
    <row r="37393" spans="25:25" x14ac:dyDescent="0.25">
      <c r="Y37393" s="109"/>
    </row>
    <row r="37394" spans="25:25" x14ac:dyDescent="0.25">
      <c r="Y37394" s="109"/>
    </row>
    <row r="37395" spans="25:25" x14ac:dyDescent="0.25">
      <c r="Y37395" s="109"/>
    </row>
    <row r="37396" spans="25:25" x14ac:dyDescent="0.25">
      <c r="Y37396" s="109"/>
    </row>
    <row r="37397" spans="25:25" x14ac:dyDescent="0.25">
      <c r="Y37397" s="109"/>
    </row>
    <row r="37398" spans="25:25" x14ac:dyDescent="0.25">
      <c r="Y37398" s="109"/>
    </row>
    <row r="37399" spans="25:25" x14ac:dyDescent="0.25">
      <c r="Y37399" s="109"/>
    </row>
    <row r="37400" spans="25:25" x14ac:dyDescent="0.25">
      <c r="Y37400" s="109"/>
    </row>
    <row r="37401" spans="25:25" x14ac:dyDescent="0.25">
      <c r="Y37401" s="109"/>
    </row>
    <row r="37402" spans="25:25" x14ac:dyDescent="0.25">
      <c r="Y37402" s="109"/>
    </row>
    <row r="37403" spans="25:25" x14ac:dyDescent="0.25">
      <c r="Y37403" s="109"/>
    </row>
    <row r="37404" spans="25:25" x14ac:dyDescent="0.25">
      <c r="Y37404" s="109"/>
    </row>
    <row r="37405" spans="25:25" x14ac:dyDescent="0.25">
      <c r="Y37405" s="109"/>
    </row>
    <row r="37406" spans="25:25" x14ac:dyDescent="0.25">
      <c r="Y37406" s="109"/>
    </row>
    <row r="37407" spans="25:25" x14ac:dyDescent="0.25">
      <c r="Y37407" s="109"/>
    </row>
    <row r="37408" spans="25:25" x14ac:dyDescent="0.25">
      <c r="Y37408" s="109"/>
    </row>
    <row r="37409" spans="25:25" x14ac:dyDescent="0.25">
      <c r="Y37409" s="109"/>
    </row>
    <row r="37410" spans="25:25" x14ac:dyDescent="0.25">
      <c r="Y37410" s="109"/>
    </row>
    <row r="37411" spans="25:25" x14ac:dyDescent="0.25">
      <c r="Y37411" s="109"/>
    </row>
    <row r="37412" spans="25:25" x14ac:dyDescent="0.25">
      <c r="Y37412" s="109"/>
    </row>
    <row r="37413" spans="25:25" x14ac:dyDescent="0.25">
      <c r="Y37413" s="109"/>
    </row>
    <row r="37414" spans="25:25" x14ac:dyDescent="0.25">
      <c r="Y37414" s="109"/>
    </row>
    <row r="37415" spans="25:25" x14ac:dyDescent="0.25">
      <c r="Y37415" s="109"/>
    </row>
    <row r="37416" spans="25:25" x14ac:dyDescent="0.25">
      <c r="Y37416" s="109"/>
    </row>
    <row r="37417" spans="25:25" x14ac:dyDescent="0.25">
      <c r="Y37417" s="109"/>
    </row>
    <row r="37418" spans="25:25" x14ac:dyDescent="0.25">
      <c r="Y37418" s="109"/>
    </row>
    <row r="37419" spans="25:25" x14ac:dyDescent="0.25">
      <c r="Y37419" s="109"/>
    </row>
    <row r="37420" spans="25:25" x14ac:dyDescent="0.25">
      <c r="Y37420" s="109"/>
    </row>
    <row r="37421" spans="25:25" x14ac:dyDescent="0.25">
      <c r="Y37421" s="109"/>
    </row>
    <row r="37422" spans="25:25" x14ac:dyDescent="0.25">
      <c r="Y37422" s="109"/>
    </row>
    <row r="37423" spans="25:25" x14ac:dyDescent="0.25">
      <c r="Y37423" s="109"/>
    </row>
    <row r="37424" spans="25:25" x14ac:dyDescent="0.25">
      <c r="Y37424" s="109"/>
    </row>
    <row r="37425" spans="25:25" x14ac:dyDescent="0.25">
      <c r="Y37425" s="109"/>
    </row>
    <row r="37426" spans="25:25" x14ac:dyDescent="0.25">
      <c r="Y37426" s="109"/>
    </row>
    <row r="37427" spans="25:25" x14ac:dyDescent="0.25">
      <c r="Y37427" s="109"/>
    </row>
    <row r="37428" spans="25:25" x14ac:dyDescent="0.25">
      <c r="Y37428" s="109"/>
    </row>
    <row r="37429" spans="25:25" x14ac:dyDescent="0.25">
      <c r="Y37429" s="109"/>
    </row>
    <row r="37430" spans="25:25" x14ac:dyDescent="0.25">
      <c r="Y37430" s="109"/>
    </row>
    <row r="37431" spans="25:25" x14ac:dyDescent="0.25">
      <c r="Y37431" s="109"/>
    </row>
    <row r="37432" spans="25:25" x14ac:dyDescent="0.25">
      <c r="Y37432" s="109"/>
    </row>
    <row r="37433" spans="25:25" x14ac:dyDescent="0.25">
      <c r="Y37433" s="109"/>
    </row>
    <row r="37434" spans="25:25" x14ac:dyDescent="0.25">
      <c r="Y37434" s="109"/>
    </row>
    <row r="37435" spans="25:25" x14ac:dyDescent="0.25">
      <c r="Y37435" s="109"/>
    </row>
    <row r="37436" spans="25:25" x14ac:dyDescent="0.25">
      <c r="Y37436" s="109"/>
    </row>
    <row r="37437" spans="25:25" x14ac:dyDescent="0.25">
      <c r="Y37437" s="109"/>
    </row>
    <row r="37438" spans="25:25" x14ac:dyDescent="0.25">
      <c r="Y37438" s="109"/>
    </row>
    <row r="37439" spans="25:25" x14ac:dyDescent="0.25">
      <c r="Y37439" s="109"/>
    </row>
    <row r="37440" spans="25:25" x14ac:dyDescent="0.25">
      <c r="Y37440" s="109"/>
    </row>
    <row r="37441" spans="25:25" x14ac:dyDescent="0.25">
      <c r="Y37441" s="109"/>
    </row>
    <row r="37442" spans="25:25" x14ac:dyDescent="0.25">
      <c r="Y37442" s="109"/>
    </row>
    <row r="37443" spans="25:25" x14ac:dyDescent="0.25">
      <c r="Y37443" s="109"/>
    </row>
    <row r="37444" spans="25:25" x14ac:dyDescent="0.25">
      <c r="Y37444" s="109"/>
    </row>
    <row r="37445" spans="25:25" x14ac:dyDescent="0.25">
      <c r="Y37445" s="109"/>
    </row>
    <row r="37446" spans="25:25" x14ac:dyDescent="0.25">
      <c r="Y37446" s="109"/>
    </row>
    <row r="37447" spans="25:25" x14ac:dyDescent="0.25">
      <c r="Y37447" s="109"/>
    </row>
    <row r="37448" spans="25:25" x14ac:dyDescent="0.25">
      <c r="Y37448" s="109"/>
    </row>
    <row r="37449" spans="25:25" x14ac:dyDescent="0.25">
      <c r="Y37449" s="109"/>
    </row>
    <row r="37450" spans="25:25" x14ac:dyDescent="0.25">
      <c r="Y37450" s="109"/>
    </row>
    <row r="37451" spans="25:25" x14ac:dyDescent="0.25">
      <c r="Y37451" s="109"/>
    </row>
    <row r="37452" spans="25:25" x14ac:dyDescent="0.25">
      <c r="Y37452" s="109"/>
    </row>
    <row r="37453" spans="25:25" x14ac:dyDescent="0.25">
      <c r="Y37453" s="109"/>
    </row>
    <row r="37454" spans="25:25" x14ac:dyDescent="0.25">
      <c r="Y37454" s="109"/>
    </row>
    <row r="37455" spans="25:25" x14ac:dyDescent="0.25">
      <c r="Y37455" s="109"/>
    </row>
    <row r="37456" spans="25:25" x14ac:dyDescent="0.25">
      <c r="Y37456" s="109"/>
    </row>
    <row r="37457" spans="25:25" x14ac:dyDescent="0.25">
      <c r="Y37457" s="109"/>
    </row>
    <row r="37458" spans="25:25" x14ac:dyDescent="0.25">
      <c r="Y37458" s="109"/>
    </row>
    <row r="37459" spans="25:25" x14ac:dyDescent="0.25">
      <c r="Y37459" s="109"/>
    </row>
    <row r="37460" spans="25:25" x14ac:dyDescent="0.25">
      <c r="Y37460" s="109"/>
    </row>
    <row r="37461" spans="25:25" x14ac:dyDescent="0.25">
      <c r="Y37461" s="109"/>
    </row>
    <row r="37462" spans="25:25" x14ac:dyDescent="0.25">
      <c r="Y37462" s="109"/>
    </row>
    <row r="37463" spans="25:25" x14ac:dyDescent="0.25">
      <c r="Y37463" s="109"/>
    </row>
    <row r="37464" spans="25:25" x14ac:dyDescent="0.25">
      <c r="Y37464" s="109"/>
    </row>
    <row r="37465" spans="25:25" x14ac:dyDescent="0.25">
      <c r="Y37465" s="109"/>
    </row>
    <row r="37466" spans="25:25" x14ac:dyDescent="0.25">
      <c r="Y37466" s="109"/>
    </row>
    <row r="37467" spans="25:25" x14ac:dyDescent="0.25">
      <c r="Y37467" s="109"/>
    </row>
    <row r="37468" spans="25:25" x14ac:dyDescent="0.25">
      <c r="Y37468" s="109"/>
    </row>
    <row r="37469" spans="25:25" x14ac:dyDescent="0.25">
      <c r="Y37469" s="109"/>
    </row>
    <row r="37470" spans="25:25" x14ac:dyDescent="0.25">
      <c r="Y37470" s="109"/>
    </row>
    <row r="37471" spans="25:25" x14ac:dyDescent="0.25">
      <c r="Y37471" s="109"/>
    </row>
    <row r="37472" spans="25:25" x14ac:dyDescent="0.25">
      <c r="Y37472" s="109"/>
    </row>
    <row r="37473" spans="25:25" x14ac:dyDescent="0.25">
      <c r="Y37473" s="109"/>
    </row>
    <row r="37474" spans="25:25" x14ac:dyDescent="0.25">
      <c r="Y37474" s="109"/>
    </row>
    <row r="37475" spans="25:25" x14ac:dyDescent="0.25">
      <c r="Y37475" s="109"/>
    </row>
    <row r="37476" spans="25:25" x14ac:dyDescent="0.25">
      <c r="Y37476" s="109"/>
    </row>
    <row r="37477" spans="25:25" x14ac:dyDescent="0.25">
      <c r="Y37477" s="109"/>
    </row>
    <row r="37478" spans="25:25" x14ac:dyDescent="0.25">
      <c r="Y37478" s="109"/>
    </row>
    <row r="37479" spans="25:25" x14ac:dyDescent="0.25">
      <c r="Y37479" s="109"/>
    </row>
    <row r="37480" spans="25:25" x14ac:dyDescent="0.25">
      <c r="Y37480" s="109"/>
    </row>
    <row r="37481" spans="25:25" x14ac:dyDescent="0.25">
      <c r="Y37481" s="109"/>
    </row>
    <row r="37482" spans="25:25" x14ac:dyDescent="0.25">
      <c r="Y37482" s="109"/>
    </row>
    <row r="37483" spans="25:25" x14ac:dyDescent="0.25">
      <c r="Y37483" s="109"/>
    </row>
    <row r="37484" spans="25:25" x14ac:dyDescent="0.25">
      <c r="Y37484" s="109"/>
    </row>
    <row r="37485" spans="25:25" x14ac:dyDescent="0.25">
      <c r="Y37485" s="109"/>
    </row>
    <row r="37486" spans="25:25" x14ac:dyDescent="0.25">
      <c r="Y37486" s="109"/>
    </row>
    <row r="37487" spans="25:25" x14ac:dyDescent="0.25">
      <c r="Y37487" s="109"/>
    </row>
    <row r="37488" spans="25:25" x14ac:dyDescent="0.25">
      <c r="Y37488" s="109"/>
    </row>
    <row r="37489" spans="25:25" x14ac:dyDescent="0.25">
      <c r="Y37489" s="109"/>
    </row>
    <row r="37490" spans="25:25" x14ac:dyDescent="0.25">
      <c r="Y37490" s="109"/>
    </row>
    <row r="37491" spans="25:25" x14ac:dyDescent="0.25">
      <c r="Y37491" s="109"/>
    </row>
    <row r="37492" spans="25:25" x14ac:dyDescent="0.25">
      <c r="Y37492" s="109"/>
    </row>
    <row r="37493" spans="25:25" x14ac:dyDescent="0.25">
      <c r="Y37493" s="109"/>
    </row>
    <row r="37494" spans="25:25" x14ac:dyDescent="0.25">
      <c r="Y37494" s="109"/>
    </row>
    <row r="37495" spans="25:25" x14ac:dyDescent="0.25">
      <c r="Y37495" s="109"/>
    </row>
    <row r="37496" spans="25:25" x14ac:dyDescent="0.25">
      <c r="Y37496" s="109"/>
    </row>
    <row r="37497" spans="25:25" x14ac:dyDescent="0.25">
      <c r="Y37497" s="109"/>
    </row>
    <row r="37498" spans="25:25" x14ac:dyDescent="0.25">
      <c r="Y37498" s="109"/>
    </row>
    <row r="37499" spans="25:25" x14ac:dyDescent="0.25">
      <c r="Y37499" s="109"/>
    </row>
    <row r="37500" spans="25:25" x14ac:dyDescent="0.25">
      <c r="Y37500" s="109"/>
    </row>
    <row r="37501" spans="25:25" x14ac:dyDescent="0.25">
      <c r="Y37501" s="109"/>
    </row>
    <row r="37502" spans="25:25" x14ac:dyDescent="0.25">
      <c r="Y37502" s="109"/>
    </row>
    <row r="37503" spans="25:25" x14ac:dyDescent="0.25">
      <c r="Y37503" s="109"/>
    </row>
    <row r="37504" spans="25:25" x14ac:dyDescent="0.25">
      <c r="Y37504" s="109"/>
    </row>
    <row r="37505" spans="25:25" x14ac:dyDescent="0.25">
      <c r="Y37505" s="109"/>
    </row>
    <row r="37506" spans="25:25" x14ac:dyDescent="0.25">
      <c r="Y37506" s="109"/>
    </row>
    <row r="37507" spans="25:25" x14ac:dyDescent="0.25">
      <c r="Y37507" s="109"/>
    </row>
    <row r="37508" spans="25:25" x14ac:dyDescent="0.25">
      <c r="Y37508" s="109"/>
    </row>
    <row r="37509" spans="25:25" x14ac:dyDescent="0.25">
      <c r="Y37509" s="109"/>
    </row>
    <row r="37510" spans="25:25" x14ac:dyDescent="0.25">
      <c r="Y37510" s="109"/>
    </row>
    <row r="37511" spans="25:25" x14ac:dyDescent="0.25">
      <c r="Y37511" s="109"/>
    </row>
    <row r="37512" spans="25:25" x14ac:dyDescent="0.25">
      <c r="Y37512" s="109"/>
    </row>
    <row r="37513" spans="25:25" x14ac:dyDescent="0.25">
      <c r="Y37513" s="109"/>
    </row>
    <row r="37514" spans="25:25" x14ac:dyDescent="0.25">
      <c r="Y37514" s="109"/>
    </row>
    <row r="37515" spans="25:25" x14ac:dyDescent="0.25">
      <c r="Y37515" s="109"/>
    </row>
    <row r="37516" spans="25:25" x14ac:dyDescent="0.25">
      <c r="Y37516" s="109"/>
    </row>
    <row r="37517" spans="25:25" x14ac:dyDescent="0.25">
      <c r="Y37517" s="109"/>
    </row>
    <row r="37518" spans="25:25" x14ac:dyDescent="0.25">
      <c r="Y37518" s="109"/>
    </row>
    <row r="37519" spans="25:25" x14ac:dyDescent="0.25">
      <c r="Y37519" s="109"/>
    </row>
    <row r="37520" spans="25:25" x14ac:dyDescent="0.25">
      <c r="Y37520" s="109"/>
    </row>
    <row r="37521" spans="25:25" x14ac:dyDescent="0.25">
      <c r="Y37521" s="109"/>
    </row>
    <row r="37522" spans="25:25" x14ac:dyDescent="0.25">
      <c r="Y37522" s="109"/>
    </row>
    <row r="37523" spans="25:25" x14ac:dyDescent="0.25">
      <c r="Y37523" s="109"/>
    </row>
    <row r="37524" spans="25:25" x14ac:dyDescent="0.25">
      <c r="Y37524" s="109"/>
    </row>
    <row r="37525" spans="25:25" x14ac:dyDescent="0.25">
      <c r="Y37525" s="109"/>
    </row>
    <row r="37526" spans="25:25" x14ac:dyDescent="0.25">
      <c r="Y37526" s="109"/>
    </row>
    <row r="37527" spans="25:25" x14ac:dyDescent="0.25">
      <c r="Y37527" s="109"/>
    </row>
    <row r="37528" spans="25:25" x14ac:dyDescent="0.25">
      <c r="Y37528" s="109"/>
    </row>
    <row r="37529" spans="25:25" x14ac:dyDescent="0.25">
      <c r="Y37529" s="109"/>
    </row>
    <row r="37530" spans="25:25" x14ac:dyDescent="0.25">
      <c r="Y37530" s="109"/>
    </row>
    <row r="37531" spans="25:25" x14ac:dyDescent="0.25">
      <c r="Y37531" s="109"/>
    </row>
    <row r="37532" spans="25:25" x14ac:dyDescent="0.25">
      <c r="Y37532" s="109"/>
    </row>
    <row r="37533" spans="25:25" x14ac:dyDescent="0.25">
      <c r="Y37533" s="109"/>
    </row>
    <row r="37534" spans="25:25" x14ac:dyDescent="0.25">
      <c r="Y37534" s="109"/>
    </row>
    <row r="37535" spans="25:25" x14ac:dyDescent="0.25">
      <c r="Y37535" s="109"/>
    </row>
    <row r="37536" spans="25:25" x14ac:dyDescent="0.25">
      <c r="Y37536" s="109"/>
    </row>
    <row r="37537" spans="25:25" x14ac:dyDescent="0.25">
      <c r="Y37537" s="109"/>
    </row>
    <row r="37538" spans="25:25" x14ac:dyDescent="0.25">
      <c r="Y37538" s="109"/>
    </row>
    <row r="37539" spans="25:25" x14ac:dyDescent="0.25">
      <c r="Y37539" s="109"/>
    </row>
    <row r="37540" spans="25:25" x14ac:dyDescent="0.25">
      <c r="Y37540" s="109"/>
    </row>
    <row r="37541" spans="25:25" x14ac:dyDescent="0.25">
      <c r="Y37541" s="109"/>
    </row>
    <row r="37542" spans="25:25" x14ac:dyDescent="0.25">
      <c r="Y37542" s="109"/>
    </row>
    <row r="37543" spans="25:25" x14ac:dyDescent="0.25">
      <c r="Y37543" s="109"/>
    </row>
    <row r="37544" spans="25:25" x14ac:dyDescent="0.25">
      <c r="Y37544" s="109"/>
    </row>
    <row r="37545" spans="25:25" x14ac:dyDescent="0.25">
      <c r="Y37545" s="109"/>
    </row>
    <row r="37546" spans="25:25" x14ac:dyDescent="0.25">
      <c r="Y37546" s="109"/>
    </row>
    <row r="37547" spans="25:25" x14ac:dyDescent="0.25">
      <c r="Y37547" s="109"/>
    </row>
    <row r="37548" spans="25:25" x14ac:dyDescent="0.25">
      <c r="Y37548" s="109"/>
    </row>
    <row r="37549" spans="25:25" x14ac:dyDescent="0.25">
      <c r="Y37549" s="109"/>
    </row>
    <row r="37550" spans="25:25" x14ac:dyDescent="0.25">
      <c r="Y37550" s="109"/>
    </row>
    <row r="37551" spans="25:25" x14ac:dyDescent="0.25">
      <c r="Y37551" s="109"/>
    </row>
    <row r="37552" spans="25:25" x14ac:dyDescent="0.25">
      <c r="Y37552" s="109"/>
    </row>
    <row r="37553" spans="25:25" x14ac:dyDescent="0.25">
      <c r="Y37553" s="109"/>
    </row>
    <row r="37554" spans="25:25" x14ac:dyDescent="0.25">
      <c r="Y37554" s="109"/>
    </row>
    <row r="37555" spans="25:25" x14ac:dyDescent="0.25">
      <c r="Y37555" s="109"/>
    </row>
    <row r="37556" spans="25:25" x14ac:dyDescent="0.25">
      <c r="Y37556" s="109"/>
    </row>
    <row r="37557" spans="25:25" x14ac:dyDescent="0.25">
      <c r="Y37557" s="109"/>
    </row>
    <row r="37558" spans="25:25" x14ac:dyDescent="0.25">
      <c r="Y37558" s="109"/>
    </row>
    <row r="37559" spans="25:25" x14ac:dyDescent="0.25">
      <c r="Y37559" s="109"/>
    </row>
    <row r="37560" spans="25:25" x14ac:dyDescent="0.25">
      <c r="Y37560" s="109"/>
    </row>
    <row r="37561" spans="25:25" x14ac:dyDescent="0.25">
      <c r="Y37561" s="109"/>
    </row>
    <row r="37562" spans="25:25" x14ac:dyDescent="0.25">
      <c r="Y37562" s="109"/>
    </row>
    <row r="37563" spans="25:25" x14ac:dyDescent="0.25">
      <c r="Y37563" s="109"/>
    </row>
    <row r="37564" spans="25:25" x14ac:dyDescent="0.25">
      <c r="Y37564" s="109"/>
    </row>
    <row r="37565" spans="25:25" x14ac:dyDescent="0.25">
      <c r="Y37565" s="109"/>
    </row>
    <row r="37566" spans="25:25" x14ac:dyDescent="0.25">
      <c r="Y37566" s="109"/>
    </row>
    <row r="37567" spans="25:25" x14ac:dyDescent="0.25">
      <c r="Y37567" s="109"/>
    </row>
    <row r="37568" spans="25:25" x14ac:dyDescent="0.25">
      <c r="Y37568" s="109"/>
    </row>
    <row r="37569" spans="25:25" x14ac:dyDescent="0.25">
      <c r="Y37569" s="109"/>
    </row>
    <row r="37570" spans="25:25" x14ac:dyDescent="0.25">
      <c r="Y37570" s="109"/>
    </row>
    <row r="37571" spans="25:25" x14ac:dyDescent="0.25">
      <c r="Y37571" s="109"/>
    </row>
    <row r="37572" spans="25:25" x14ac:dyDescent="0.25">
      <c r="Y37572" s="109"/>
    </row>
    <row r="37573" spans="25:25" x14ac:dyDescent="0.25">
      <c r="Y37573" s="109"/>
    </row>
    <row r="37574" spans="25:25" x14ac:dyDescent="0.25">
      <c r="Y37574" s="109"/>
    </row>
    <row r="37575" spans="25:25" x14ac:dyDescent="0.25">
      <c r="Y37575" s="109"/>
    </row>
    <row r="37576" spans="25:25" x14ac:dyDescent="0.25">
      <c r="Y37576" s="109"/>
    </row>
    <row r="37577" spans="25:25" x14ac:dyDescent="0.25">
      <c r="Y37577" s="109"/>
    </row>
    <row r="37578" spans="25:25" x14ac:dyDescent="0.25">
      <c r="Y37578" s="109"/>
    </row>
    <row r="37579" spans="25:25" x14ac:dyDescent="0.25">
      <c r="Y37579" s="109"/>
    </row>
    <row r="37580" spans="25:25" x14ac:dyDescent="0.25">
      <c r="Y37580" s="109"/>
    </row>
    <row r="37581" spans="25:25" x14ac:dyDescent="0.25">
      <c r="Y37581" s="109"/>
    </row>
    <row r="37582" spans="25:25" x14ac:dyDescent="0.25">
      <c r="Y37582" s="109"/>
    </row>
    <row r="37583" spans="25:25" x14ac:dyDescent="0.25">
      <c r="Y37583" s="109"/>
    </row>
    <row r="37584" spans="25:25" x14ac:dyDescent="0.25">
      <c r="Y37584" s="109"/>
    </row>
    <row r="37585" spans="25:25" x14ac:dyDescent="0.25">
      <c r="Y37585" s="109"/>
    </row>
    <row r="37586" spans="25:25" x14ac:dyDescent="0.25">
      <c r="Y37586" s="109"/>
    </row>
    <row r="37587" spans="25:25" x14ac:dyDescent="0.25">
      <c r="Y37587" s="109"/>
    </row>
    <row r="37588" spans="25:25" x14ac:dyDescent="0.25">
      <c r="Y37588" s="109"/>
    </row>
    <row r="37589" spans="25:25" x14ac:dyDescent="0.25">
      <c r="Y37589" s="109"/>
    </row>
    <row r="37590" spans="25:25" x14ac:dyDescent="0.25">
      <c r="Y37590" s="109"/>
    </row>
    <row r="37591" spans="25:25" x14ac:dyDescent="0.25">
      <c r="Y37591" s="109"/>
    </row>
    <row r="37592" spans="25:25" x14ac:dyDescent="0.25">
      <c r="Y37592" s="109"/>
    </row>
    <row r="37593" spans="25:25" x14ac:dyDescent="0.25">
      <c r="Y37593" s="109"/>
    </row>
    <row r="37594" spans="25:25" x14ac:dyDescent="0.25">
      <c r="Y37594" s="109"/>
    </row>
    <row r="37595" spans="25:25" x14ac:dyDescent="0.25">
      <c r="Y37595" s="109"/>
    </row>
    <row r="37596" spans="25:25" x14ac:dyDescent="0.25">
      <c r="Y37596" s="109"/>
    </row>
    <row r="37597" spans="25:25" x14ac:dyDescent="0.25">
      <c r="Y37597" s="109"/>
    </row>
    <row r="37598" spans="25:25" x14ac:dyDescent="0.25">
      <c r="Y37598" s="109"/>
    </row>
    <row r="37599" spans="25:25" x14ac:dyDescent="0.25">
      <c r="Y37599" s="109"/>
    </row>
    <row r="37600" spans="25:25" x14ac:dyDescent="0.25">
      <c r="Y37600" s="109"/>
    </row>
    <row r="37601" spans="25:25" x14ac:dyDescent="0.25">
      <c r="Y37601" s="109"/>
    </row>
    <row r="37602" spans="25:25" x14ac:dyDescent="0.25">
      <c r="Y37602" s="109"/>
    </row>
    <row r="37603" spans="25:25" x14ac:dyDescent="0.25">
      <c r="Y37603" s="109"/>
    </row>
    <row r="37604" spans="25:25" x14ac:dyDescent="0.25">
      <c r="Y37604" s="109"/>
    </row>
    <row r="37605" spans="25:25" x14ac:dyDescent="0.25">
      <c r="Y37605" s="109"/>
    </row>
    <row r="37606" spans="25:25" x14ac:dyDescent="0.25">
      <c r="Y37606" s="109"/>
    </row>
    <row r="37607" spans="25:25" x14ac:dyDescent="0.25">
      <c r="Y37607" s="109"/>
    </row>
    <row r="37608" spans="25:25" x14ac:dyDescent="0.25">
      <c r="Y37608" s="109"/>
    </row>
    <row r="37609" spans="25:25" x14ac:dyDescent="0.25">
      <c r="Y37609" s="109"/>
    </row>
    <row r="37610" spans="25:25" x14ac:dyDescent="0.25">
      <c r="Y37610" s="109"/>
    </row>
    <row r="37611" spans="25:25" x14ac:dyDescent="0.25">
      <c r="Y37611" s="109"/>
    </row>
    <row r="37612" spans="25:25" x14ac:dyDescent="0.25">
      <c r="Y37612" s="109"/>
    </row>
    <row r="37613" spans="25:25" x14ac:dyDescent="0.25">
      <c r="Y37613" s="109"/>
    </row>
    <row r="37614" spans="25:25" x14ac:dyDescent="0.25">
      <c r="Y37614" s="109"/>
    </row>
    <row r="37615" spans="25:25" x14ac:dyDescent="0.25">
      <c r="Y37615" s="109"/>
    </row>
    <row r="37616" spans="25:25" x14ac:dyDescent="0.25">
      <c r="Y37616" s="109"/>
    </row>
    <row r="37617" spans="25:25" x14ac:dyDescent="0.25">
      <c r="Y37617" s="109"/>
    </row>
    <row r="37618" spans="25:25" x14ac:dyDescent="0.25">
      <c r="Y37618" s="109"/>
    </row>
    <row r="37619" spans="25:25" x14ac:dyDescent="0.25">
      <c r="Y37619" s="109"/>
    </row>
    <row r="37620" spans="25:25" x14ac:dyDescent="0.25">
      <c r="Y37620" s="109"/>
    </row>
    <row r="37621" spans="25:25" x14ac:dyDescent="0.25">
      <c r="Y37621" s="109"/>
    </row>
    <row r="37622" spans="25:25" x14ac:dyDescent="0.25">
      <c r="Y37622" s="109"/>
    </row>
    <row r="37623" spans="25:25" x14ac:dyDescent="0.25">
      <c r="Y37623" s="109"/>
    </row>
    <row r="37624" spans="25:25" x14ac:dyDescent="0.25">
      <c r="Y37624" s="109"/>
    </row>
    <row r="37625" spans="25:25" x14ac:dyDescent="0.25">
      <c r="Y37625" s="109"/>
    </row>
    <row r="37626" spans="25:25" x14ac:dyDescent="0.25">
      <c r="Y37626" s="109"/>
    </row>
    <row r="37627" spans="25:25" x14ac:dyDescent="0.25">
      <c r="Y37627" s="109"/>
    </row>
    <row r="37628" spans="25:25" x14ac:dyDescent="0.25">
      <c r="Y37628" s="109"/>
    </row>
    <row r="37629" spans="25:25" x14ac:dyDescent="0.25">
      <c r="Y37629" s="109"/>
    </row>
    <row r="37630" spans="25:25" x14ac:dyDescent="0.25">
      <c r="Y37630" s="109"/>
    </row>
    <row r="37631" spans="25:25" x14ac:dyDescent="0.25">
      <c r="Y37631" s="109"/>
    </row>
    <row r="37632" spans="25:25" x14ac:dyDescent="0.25">
      <c r="Y37632" s="109"/>
    </row>
    <row r="37633" spans="25:25" x14ac:dyDescent="0.25">
      <c r="Y37633" s="109"/>
    </row>
    <row r="37634" spans="25:25" x14ac:dyDescent="0.25">
      <c r="Y37634" s="109"/>
    </row>
    <row r="37635" spans="25:25" x14ac:dyDescent="0.25">
      <c r="Y37635" s="109"/>
    </row>
    <row r="37636" spans="25:25" x14ac:dyDescent="0.25">
      <c r="Y37636" s="109"/>
    </row>
    <row r="37637" spans="25:25" x14ac:dyDescent="0.25">
      <c r="Y37637" s="109"/>
    </row>
    <row r="37638" spans="25:25" x14ac:dyDescent="0.25">
      <c r="Y37638" s="109"/>
    </row>
    <row r="37639" spans="25:25" x14ac:dyDescent="0.25">
      <c r="Y37639" s="109"/>
    </row>
    <row r="37640" spans="25:25" x14ac:dyDescent="0.25">
      <c r="Y37640" s="109"/>
    </row>
    <row r="37641" spans="25:25" x14ac:dyDescent="0.25">
      <c r="Y37641" s="109"/>
    </row>
    <row r="37642" spans="25:25" x14ac:dyDescent="0.25">
      <c r="Y37642" s="109"/>
    </row>
    <row r="37643" spans="25:25" x14ac:dyDescent="0.25">
      <c r="Y37643" s="109"/>
    </row>
    <row r="37644" spans="25:25" x14ac:dyDescent="0.25">
      <c r="Y37644" s="109"/>
    </row>
    <row r="37645" spans="25:25" x14ac:dyDescent="0.25">
      <c r="Y37645" s="109"/>
    </row>
    <row r="37646" spans="25:25" x14ac:dyDescent="0.25">
      <c r="Y37646" s="109"/>
    </row>
    <row r="37647" spans="25:25" x14ac:dyDescent="0.25">
      <c r="Y37647" s="109"/>
    </row>
    <row r="37648" spans="25:25" x14ac:dyDescent="0.25">
      <c r="Y37648" s="109"/>
    </row>
    <row r="37649" spans="25:25" x14ac:dyDescent="0.25">
      <c r="Y37649" s="109"/>
    </row>
    <row r="37650" spans="25:25" x14ac:dyDescent="0.25">
      <c r="Y37650" s="109"/>
    </row>
    <row r="37651" spans="25:25" x14ac:dyDescent="0.25">
      <c r="Y37651" s="109"/>
    </row>
    <row r="37652" spans="25:25" x14ac:dyDescent="0.25">
      <c r="Y37652" s="109"/>
    </row>
    <row r="37653" spans="25:25" x14ac:dyDescent="0.25">
      <c r="Y37653" s="109"/>
    </row>
    <row r="37654" spans="25:25" x14ac:dyDescent="0.25">
      <c r="Y37654" s="109"/>
    </row>
    <row r="37655" spans="25:25" x14ac:dyDescent="0.25">
      <c r="Y37655" s="109"/>
    </row>
    <row r="37656" spans="25:25" x14ac:dyDescent="0.25">
      <c r="Y37656" s="109"/>
    </row>
    <row r="37657" spans="25:25" x14ac:dyDescent="0.25">
      <c r="Y37657" s="109"/>
    </row>
    <row r="37658" spans="25:25" x14ac:dyDescent="0.25">
      <c r="Y37658" s="109"/>
    </row>
    <row r="37659" spans="25:25" x14ac:dyDescent="0.25">
      <c r="Y37659" s="109"/>
    </row>
    <row r="37660" spans="25:25" x14ac:dyDescent="0.25">
      <c r="Y37660" s="109"/>
    </row>
    <row r="37661" spans="25:25" x14ac:dyDescent="0.25">
      <c r="Y37661" s="109"/>
    </row>
    <row r="37662" spans="25:25" x14ac:dyDescent="0.25">
      <c r="Y37662" s="109"/>
    </row>
    <row r="37663" spans="25:25" x14ac:dyDescent="0.25">
      <c r="Y37663" s="109"/>
    </row>
    <row r="37664" spans="25:25" x14ac:dyDescent="0.25">
      <c r="Y37664" s="109"/>
    </row>
    <row r="37665" spans="25:25" x14ac:dyDescent="0.25">
      <c r="Y37665" s="109"/>
    </row>
    <row r="37666" spans="25:25" x14ac:dyDescent="0.25">
      <c r="Y37666" s="109"/>
    </row>
    <row r="37667" spans="25:25" x14ac:dyDescent="0.25">
      <c r="Y37667" s="109"/>
    </row>
    <row r="37668" spans="25:25" x14ac:dyDescent="0.25">
      <c r="Y37668" s="109"/>
    </row>
    <row r="37669" spans="25:25" x14ac:dyDescent="0.25">
      <c r="Y37669" s="109"/>
    </row>
    <row r="37670" spans="25:25" x14ac:dyDescent="0.25">
      <c r="Y37670" s="109"/>
    </row>
    <row r="37671" spans="25:25" x14ac:dyDescent="0.25">
      <c r="Y37671" s="109"/>
    </row>
    <row r="37672" spans="25:25" x14ac:dyDescent="0.25">
      <c r="Y37672" s="109"/>
    </row>
    <row r="37673" spans="25:25" x14ac:dyDescent="0.25">
      <c r="Y37673" s="109"/>
    </row>
    <row r="37674" spans="25:25" x14ac:dyDescent="0.25">
      <c r="Y37674" s="109"/>
    </row>
    <row r="37675" spans="25:25" x14ac:dyDescent="0.25">
      <c r="Y37675" s="109"/>
    </row>
    <row r="37676" spans="25:25" x14ac:dyDescent="0.25">
      <c r="Y37676" s="109"/>
    </row>
    <row r="37677" spans="25:25" x14ac:dyDescent="0.25">
      <c r="Y37677" s="109"/>
    </row>
    <row r="37678" spans="25:25" x14ac:dyDescent="0.25">
      <c r="Y37678" s="109"/>
    </row>
    <row r="37679" spans="25:25" x14ac:dyDescent="0.25">
      <c r="Y37679" s="109"/>
    </row>
    <row r="37680" spans="25:25" x14ac:dyDescent="0.25">
      <c r="Y37680" s="109"/>
    </row>
    <row r="37681" spans="25:25" x14ac:dyDescent="0.25">
      <c r="Y37681" s="109"/>
    </row>
    <row r="37682" spans="25:25" x14ac:dyDescent="0.25">
      <c r="Y37682" s="109"/>
    </row>
    <row r="37683" spans="25:25" x14ac:dyDescent="0.25">
      <c r="Y37683" s="109"/>
    </row>
    <row r="37684" spans="25:25" x14ac:dyDescent="0.25">
      <c r="Y37684" s="109"/>
    </row>
    <row r="37685" spans="25:25" x14ac:dyDescent="0.25">
      <c r="Y37685" s="109"/>
    </row>
    <row r="37686" spans="25:25" x14ac:dyDescent="0.25">
      <c r="Y37686" s="109"/>
    </row>
    <row r="37687" spans="25:25" x14ac:dyDescent="0.25">
      <c r="Y37687" s="109"/>
    </row>
    <row r="37688" spans="25:25" x14ac:dyDescent="0.25">
      <c r="Y37688" s="109"/>
    </row>
    <row r="37689" spans="25:25" x14ac:dyDescent="0.25">
      <c r="Y37689" s="109"/>
    </row>
    <row r="37690" spans="25:25" x14ac:dyDescent="0.25">
      <c r="Y37690" s="109"/>
    </row>
    <row r="37691" spans="25:25" x14ac:dyDescent="0.25">
      <c r="Y37691" s="109"/>
    </row>
    <row r="37692" spans="25:25" x14ac:dyDescent="0.25">
      <c r="Y37692" s="109"/>
    </row>
    <row r="37693" spans="25:25" x14ac:dyDescent="0.25">
      <c r="Y37693" s="109"/>
    </row>
    <row r="37694" spans="25:25" x14ac:dyDescent="0.25">
      <c r="Y37694" s="109"/>
    </row>
    <row r="37695" spans="25:25" x14ac:dyDescent="0.25">
      <c r="Y37695" s="109"/>
    </row>
    <row r="37696" spans="25:25" x14ac:dyDescent="0.25">
      <c r="Y37696" s="109"/>
    </row>
    <row r="37697" spans="25:25" x14ac:dyDescent="0.25">
      <c r="Y37697" s="109"/>
    </row>
    <row r="37698" spans="25:25" x14ac:dyDescent="0.25">
      <c r="Y37698" s="109"/>
    </row>
    <row r="37699" spans="25:25" x14ac:dyDescent="0.25">
      <c r="Y37699" s="109"/>
    </row>
    <row r="37700" spans="25:25" x14ac:dyDescent="0.25">
      <c r="Y37700" s="109"/>
    </row>
    <row r="37701" spans="25:25" x14ac:dyDescent="0.25">
      <c r="Y37701" s="109"/>
    </row>
    <row r="37702" spans="25:25" x14ac:dyDescent="0.25">
      <c r="Y37702" s="109"/>
    </row>
    <row r="37703" spans="25:25" x14ac:dyDescent="0.25">
      <c r="Y37703" s="109"/>
    </row>
    <row r="37704" spans="25:25" x14ac:dyDescent="0.25">
      <c r="Y37704" s="109"/>
    </row>
    <row r="37705" spans="25:25" x14ac:dyDescent="0.25">
      <c r="Y37705" s="109"/>
    </row>
    <row r="37706" spans="25:25" x14ac:dyDescent="0.25">
      <c r="Y37706" s="109"/>
    </row>
    <row r="37707" spans="25:25" x14ac:dyDescent="0.25">
      <c r="Y37707" s="109"/>
    </row>
    <row r="37708" spans="25:25" x14ac:dyDescent="0.25">
      <c r="Y37708" s="109"/>
    </row>
    <row r="37709" spans="25:25" x14ac:dyDescent="0.25">
      <c r="Y37709" s="109"/>
    </row>
    <row r="37710" spans="25:25" x14ac:dyDescent="0.25">
      <c r="Y37710" s="109"/>
    </row>
    <row r="37711" spans="25:25" x14ac:dyDescent="0.25">
      <c r="Y37711" s="109"/>
    </row>
    <row r="37712" spans="25:25" x14ac:dyDescent="0.25">
      <c r="Y37712" s="109"/>
    </row>
    <row r="37713" spans="25:25" x14ac:dyDescent="0.25">
      <c r="Y37713" s="109"/>
    </row>
    <row r="37714" spans="25:25" x14ac:dyDescent="0.25">
      <c r="Y37714" s="109"/>
    </row>
    <row r="37715" spans="25:25" x14ac:dyDescent="0.25">
      <c r="Y37715" s="109"/>
    </row>
    <row r="37716" spans="25:25" x14ac:dyDescent="0.25">
      <c r="Y37716" s="109"/>
    </row>
    <row r="37717" spans="25:25" x14ac:dyDescent="0.25">
      <c r="Y37717" s="109"/>
    </row>
    <row r="37718" spans="25:25" x14ac:dyDescent="0.25">
      <c r="Y37718" s="109"/>
    </row>
    <row r="37719" spans="25:25" x14ac:dyDescent="0.25">
      <c r="Y37719" s="109"/>
    </row>
    <row r="37720" spans="25:25" x14ac:dyDescent="0.25">
      <c r="Y37720" s="109"/>
    </row>
    <row r="37721" spans="25:25" x14ac:dyDescent="0.25">
      <c r="Y37721" s="109"/>
    </row>
    <row r="37722" spans="25:25" x14ac:dyDescent="0.25">
      <c r="Y37722" s="109"/>
    </row>
    <row r="37723" spans="25:25" x14ac:dyDescent="0.25">
      <c r="Y37723" s="109"/>
    </row>
    <row r="37724" spans="25:25" x14ac:dyDescent="0.25">
      <c r="Y37724" s="109"/>
    </row>
    <row r="37725" spans="25:25" x14ac:dyDescent="0.25">
      <c r="Y37725" s="109"/>
    </row>
    <row r="37726" spans="25:25" x14ac:dyDescent="0.25">
      <c r="Y37726" s="109"/>
    </row>
    <row r="37727" spans="25:25" x14ac:dyDescent="0.25">
      <c r="Y37727" s="109"/>
    </row>
    <row r="37728" spans="25:25" x14ac:dyDescent="0.25">
      <c r="Y37728" s="109"/>
    </row>
    <row r="37729" spans="25:25" x14ac:dyDescent="0.25">
      <c r="Y37729" s="109"/>
    </row>
    <row r="37730" spans="25:25" x14ac:dyDescent="0.25">
      <c r="Y37730" s="109"/>
    </row>
    <row r="37731" spans="25:25" x14ac:dyDescent="0.25">
      <c r="Y37731" s="109"/>
    </row>
    <row r="37732" spans="25:25" x14ac:dyDescent="0.25">
      <c r="Y37732" s="109"/>
    </row>
    <row r="37733" spans="25:25" x14ac:dyDescent="0.25">
      <c r="Y37733" s="109"/>
    </row>
    <row r="37734" spans="25:25" x14ac:dyDescent="0.25">
      <c r="Y37734" s="109"/>
    </row>
    <row r="37735" spans="25:25" x14ac:dyDescent="0.25">
      <c r="Y37735" s="109"/>
    </row>
    <row r="37736" spans="25:25" x14ac:dyDescent="0.25">
      <c r="Y37736" s="109"/>
    </row>
    <row r="37737" spans="25:25" x14ac:dyDescent="0.25">
      <c r="Y37737" s="109"/>
    </row>
    <row r="37738" spans="25:25" x14ac:dyDescent="0.25">
      <c r="Y37738" s="109"/>
    </row>
    <row r="37739" spans="25:25" x14ac:dyDescent="0.25">
      <c r="Y37739" s="109"/>
    </row>
    <row r="37740" spans="25:25" x14ac:dyDescent="0.25">
      <c r="Y37740" s="109"/>
    </row>
    <row r="37741" spans="25:25" x14ac:dyDescent="0.25">
      <c r="Y37741" s="109"/>
    </row>
    <row r="37742" spans="25:25" x14ac:dyDescent="0.25">
      <c r="Y37742" s="109"/>
    </row>
    <row r="37743" spans="25:25" x14ac:dyDescent="0.25">
      <c r="Y37743" s="109"/>
    </row>
    <row r="37744" spans="25:25" x14ac:dyDescent="0.25">
      <c r="Y37744" s="109"/>
    </row>
    <row r="37745" spans="25:25" x14ac:dyDescent="0.25">
      <c r="Y37745" s="109"/>
    </row>
    <row r="37746" spans="25:25" x14ac:dyDescent="0.25">
      <c r="Y37746" s="109"/>
    </row>
    <row r="37747" spans="25:25" x14ac:dyDescent="0.25">
      <c r="Y37747" s="109"/>
    </row>
    <row r="37748" spans="25:25" x14ac:dyDescent="0.25">
      <c r="Y37748" s="109"/>
    </row>
    <row r="37749" spans="25:25" x14ac:dyDescent="0.25">
      <c r="Y37749" s="109"/>
    </row>
    <row r="37750" spans="25:25" x14ac:dyDescent="0.25">
      <c r="Y37750" s="109"/>
    </row>
    <row r="37751" spans="25:25" x14ac:dyDescent="0.25">
      <c r="Y37751" s="109"/>
    </row>
    <row r="37752" spans="25:25" x14ac:dyDescent="0.25">
      <c r="Y37752" s="109"/>
    </row>
    <row r="37753" spans="25:25" x14ac:dyDescent="0.25">
      <c r="Y37753" s="109"/>
    </row>
    <row r="37754" spans="25:25" x14ac:dyDescent="0.25">
      <c r="Y37754" s="109"/>
    </row>
    <row r="37755" spans="25:25" x14ac:dyDescent="0.25">
      <c r="Y37755" s="109"/>
    </row>
    <row r="37756" spans="25:25" x14ac:dyDescent="0.25">
      <c r="Y37756" s="109"/>
    </row>
    <row r="37757" spans="25:25" x14ac:dyDescent="0.25">
      <c r="Y37757" s="109"/>
    </row>
    <row r="37758" spans="25:25" x14ac:dyDescent="0.25">
      <c r="Y37758" s="109"/>
    </row>
    <row r="37759" spans="25:25" x14ac:dyDescent="0.25">
      <c r="Y37759" s="109"/>
    </row>
    <row r="37760" spans="25:25" x14ac:dyDescent="0.25">
      <c r="Y37760" s="109"/>
    </row>
    <row r="37761" spans="25:25" x14ac:dyDescent="0.25">
      <c r="Y37761" s="109"/>
    </row>
    <row r="37762" spans="25:25" x14ac:dyDescent="0.25">
      <c r="Y37762" s="109"/>
    </row>
    <row r="37763" spans="25:25" x14ac:dyDescent="0.25">
      <c r="Y37763" s="109"/>
    </row>
    <row r="37764" spans="25:25" x14ac:dyDescent="0.25">
      <c r="Y37764" s="109"/>
    </row>
    <row r="37765" spans="25:25" x14ac:dyDescent="0.25">
      <c r="Y37765" s="109"/>
    </row>
    <row r="37766" spans="25:25" x14ac:dyDescent="0.25">
      <c r="Y37766" s="109"/>
    </row>
    <row r="37767" spans="25:25" x14ac:dyDescent="0.25">
      <c r="Y37767" s="109"/>
    </row>
    <row r="37768" spans="25:25" x14ac:dyDescent="0.25">
      <c r="Y37768" s="109"/>
    </row>
    <row r="37769" spans="25:25" x14ac:dyDescent="0.25">
      <c r="Y37769" s="109"/>
    </row>
    <row r="37770" spans="25:25" x14ac:dyDescent="0.25">
      <c r="Y37770" s="109"/>
    </row>
    <row r="37771" spans="25:25" x14ac:dyDescent="0.25">
      <c r="Y37771" s="109"/>
    </row>
    <row r="37772" spans="25:25" x14ac:dyDescent="0.25">
      <c r="Y37772" s="109"/>
    </row>
    <row r="37773" spans="25:25" x14ac:dyDescent="0.25">
      <c r="Y37773" s="109"/>
    </row>
    <row r="37774" spans="25:25" x14ac:dyDescent="0.25">
      <c r="Y37774" s="109"/>
    </row>
    <row r="37775" spans="25:25" x14ac:dyDescent="0.25">
      <c r="Y37775" s="109"/>
    </row>
    <row r="37776" spans="25:25" x14ac:dyDescent="0.25">
      <c r="Y37776" s="109"/>
    </row>
    <row r="37777" spans="25:25" x14ac:dyDescent="0.25">
      <c r="Y37777" s="109"/>
    </row>
    <row r="37778" spans="25:25" x14ac:dyDescent="0.25">
      <c r="Y37778" s="109"/>
    </row>
    <row r="37779" spans="25:25" x14ac:dyDescent="0.25">
      <c r="Y37779" s="109"/>
    </row>
    <row r="37780" spans="25:25" x14ac:dyDescent="0.25">
      <c r="Y37780" s="109"/>
    </row>
    <row r="37781" spans="25:25" x14ac:dyDescent="0.25">
      <c r="Y37781" s="109"/>
    </row>
    <row r="37782" spans="25:25" x14ac:dyDescent="0.25">
      <c r="Y37782" s="109"/>
    </row>
    <row r="37783" spans="25:25" x14ac:dyDescent="0.25">
      <c r="Y37783" s="109"/>
    </row>
    <row r="37784" spans="25:25" x14ac:dyDescent="0.25">
      <c r="Y37784" s="109"/>
    </row>
    <row r="37785" spans="25:25" x14ac:dyDescent="0.25">
      <c r="Y37785" s="109"/>
    </row>
    <row r="37786" spans="25:25" x14ac:dyDescent="0.25">
      <c r="Y37786" s="109"/>
    </row>
    <row r="37787" spans="25:25" x14ac:dyDescent="0.25">
      <c r="Y37787" s="109"/>
    </row>
    <row r="37788" spans="25:25" x14ac:dyDescent="0.25">
      <c r="Y37788" s="109"/>
    </row>
    <row r="37789" spans="25:25" x14ac:dyDescent="0.25">
      <c r="Y37789" s="109"/>
    </row>
    <row r="37790" spans="25:25" x14ac:dyDescent="0.25">
      <c r="Y37790" s="109"/>
    </row>
    <row r="37791" spans="25:25" x14ac:dyDescent="0.25">
      <c r="Y37791" s="109"/>
    </row>
    <row r="37792" spans="25:25" x14ac:dyDescent="0.25">
      <c r="Y37792" s="109"/>
    </row>
    <row r="37793" spans="25:25" x14ac:dyDescent="0.25">
      <c r="Y37793" s="109"/>
    </row>
    <row r="37794" spans="25:25" x14ac:dyDescent="0.25">
      <c r="Y37794" s="109"/>
    </row>
    <row r="37795" spans="25:25" x14ac:dyDescent="0.25">
      <c r="Y37795" s="109"/>
    </row>
    <row r="37796" spans="25:25" x14ac:dyDescent="0.25">
      <c r="Y37796" s="109"/>
    </row>
    <row r="37797" spans="25:25" x14ac:dyDescent="0.25">
      <c r="Y37797" s="109"/>
    </row>
    <row r="37798" spans="25:25" x14ac:dyDescent="0.25">
      <c r="Y37798" s="109"/>
    </row>
    <row r="37799" spans="25:25" x14ac:dyDescent="0.25">
      <c r="Y37799" s="109"/>
    </row>
    <row r="37800" spans="25:25" x14ac:dyDescent="0.25">
      <c r="Y37800" s="109"/>
    </row>
    <row r="37801" spans="25:25" x14ac:dyDescent="0.25">
      <c r="Y37801" s="109"/>
    </row>
    <row r="37802" spans="25:25" x14ac:dyDescent="0.25">
      <c r="Y37802" s="109"/>
    </row>
    <row r="37803" spans="25:25" x14ac:dyDescent="0.25">
      <c r="Y37803" s="109"/>
    </row>
    <row r="37804" spans="25:25" x14ac:dyDescent="0.25">
      <c r="Y37804" s="109"/>
    </row>
    <row r="37805" spans="25:25" x14ac:dyDescent="0.25">
      <c r="Y37805" s="109"/>
    </row>
    <row r="37806" spans="25:25" x14ac:dyDescent="0.25">
      <c r="Y37806" s="109"/>
    </row>
    <row r="37807" spans="25:25" x14ac:dyDescent="0.25">
      <c r="Y37807" s="109"/>
    </row>
    <row r="37808" spans="25:25" x14ac:dyDescent="0.25">
      <c r="Y37808" s="109"/>
    </row>
    <row r="37809" spans="25:25" x14ac:dyDescent="0.25">
      <c r="Y37809" s="109"/>
    </row>
    <row r="37810" spans="25:25" x14ac:dyDescent="0.25">
      <c r="Y37810" s="109"/>
    </row>
    <row r="37811" spans="25:25" x14ac:dyDescent="0.25">
      <c r="Y37811" s="109"/>
    </row>
    <row r="37812" spans="25:25" x14ac:dyDescent="0.25">
      <c r="Y37812" s="109"/>
    </row>
    <row r="37813" spans="25:25" x14ac:dyDescent="0.25">
      <c r="Y37813" s="109"/>
    </row>
    <row r="37814" spans="25:25" x14ac:dyDescent="0.25">
      <c r="Y37814" s="109"/>
    </row>
    <row r="37815" spans="25:25" x14ac:dyDescent="0.25">
      <c r="Y37815" s="109"/>
    </row>
    <row r="37816" spans="25:25" x14ac:dyDescent="0.25">
      <c r="Y37816" s="109"/>
    </row>
    <row r="37817" spans="25:25" x14ac:dyDescent="0.25">
      <c r="Y37817" s="109"/>
    </row>
    <row r="37818" spans="25:25" x14ac:dyDescent="0.25">
      <c r="Y37818" s="109"/>
    </row>
    <row r="37819" spans="25:25" x14ac:dyDescent="0.25">
      <c r="Y37819" s="109"/>
    </row>
    <row r="37820" spans="25:25" x14ac:dyDescent="0.25">
      <c r="Y37820" s="109"/>
    </row>
    <row r="37821" spans="25:25" x14ac:dyDescent="0.25">
      <c r="Y37821" s="109"/>
    </row>
    <row r="37822" spans="25:25" x14ac:dyDescent="0.25">
      <c r="Y37822" s="109"/>
    </row>
    <row r="37823" spans="25:25" x14ac:dyDescent="0.25">
      <c r="Y37823" s="109"/>
    </row>
    <row r="37824" spans="25:25" x14ac:dyDescent="0.25">
      <c r="Y37824" s="109"/>
    </row>
    <row r="37825" spans="25:25" x14ac:dyDescent="0.25">
      <c r="Y37825" s="109"/>
    </row>
    <row r="37826" spans="25:25" x14ac:dyDescent="0.25">
      <c r="Y37826" s="109"/>
    </row>
    <row r="37827" spans="25:25" x14ac:dyDescent="0.25">
      <c r="Y37827" s="109"/>
    </row>
    <row r="37828" spans="25:25" x14ac:dyDescent="0.25">
      <c r="Y37828" s="109"/>
    </row>
    <row r="37829" spans="25:25" x14ac:dyDescent="0.25">
      <c r="Y37829" s="109"/>
    </row>
    <row r="37830" spans="25:25" x14ac:dyDescent="0.25">
      <c r="Y37830" s="109"/>
    </row>
    <row r="37831" spans="25:25" x14ac:dyDescent="0.25">
      <c r="Y37831" s="109"/>
    </row>
    <row r="37832" spans="25:25" x14ac:dyDescent="0.25">
      <c r="Y37832" s="109"/>
    </row>
    <row r="37833" spans="25:25" x14ac:dyDescent="0.25">
      <c r="Y37833" s="109"/>
    </row>
    <row r="37834" spans="25:25" x14ac:dyDescent="0.25">
      <c r="Y37834" s="109"/>
    </row>
    <row r="37835" spans="25:25" x14ac:dyDescent="0.25">
      <c r="Y37835" s="109"/>
    </row>
    <row r="37836" spans="25:25" x14ac:dyDescent="0.25">
      <c r="Y37836" s="109"/>
    </row>
    <row r="37837" spans="25:25" x14ac:dyDescent="0.25">
      <c r="Y37837" s="109"/>
    </row>
    <row r="37838" spans="25:25" x14ac:dyDescent="0.25">
      <c r="Y37838" s="109"/>
    </row>
    <row r="37839" spans="25:25" x14ac:dyDescent="0.25">
      <c r="Y37839" s="109"/>
    </row>
    <row r="37840" spans="25:25" x14ac:dyDescent="0.25">
      <c r="Y37840" s="109"/>
    </row>
    <row r="37841" spans="25:25" x14ac:dyDescent="0.25">
      <c r="Y37841" s="109"/>
    </row>
    <row r="37842" spans="25:25" x14ac:dyDescent="0.25">
      <c r="Y37842" s="109"/>
    </row>
    <row r="37843" spans="25:25" x14ac:dyDescent="0.25">
      <c r="Y37843" s="109"/>
    </row>
    <row r="37844" spans="25:25" x14ac:dyDescent="0.25">
      <c r="Y37844" s="109"/>
    </row>
    <row r="37845" spans="25:25" x14ac:dyDescent="0.25">
      <c r="Y37845" s="109"/>
    </row>
    <row r="37846" spans="25:25" x14ac:dyDescent="0.25">
      <c r="Y37846" s="109"/>
    </row>
    <row r="37847" spans="25:25" x14ac:dyDescent="0.25">
      <c r="Y37847" s="109"/>
    </row>
    <row r="37848" spans="25:25" x14ac:dyDescent="0.25">
      <c r="Y37848" s="109"/>
    </row>
    <row r="37849" spans="25:25" x14ac:dyDescent="0.25">
      <c r="Y37849" s="109"/>
    </row>
    <row r="37850" spans="25:25" x14ac:dyDescent="0.25">
      <c r="Y37850" s="109"/>
    </row>
    <row r="37851" spans="25:25" x14ac:dyDescent="0.25">
      <c r="Y37851" s="109"/>
    </row>
    <row r="37852" spans="25:25" x14ac:dyDescent="0.25">
      <c r="Y37852" s="109"/>
    </row>
    <row r="37853" spans="25:25" x14ac:dyDescent="0.25">
      <c r="Y37853" s="109"/>
    </row>
    <row r="37854" spans="25:25" x14ac:dyDescent="0.25">
      <c r="Y37854" s="109"/>
    </row>
    <row r="37855" spans="25:25" x14ac:dyDescent="0.25">
      <c r="Y37855" s="109"/>
    </row>
    <row r="37856" spans="25:25" x14ac:dyDescent="0.25">
      <c r="Y37856" s="109"/>
    </row>
    <row r="37857" spans="25:25" x14ac:dyDescent="0.25">
      <c r="Y37857" s="109"/>
    </row>
    <row r="37858" spans="25:25" x14ac:dyDescent="0.25">
      <c r="Y37858" s="109"/>
    </row>
    <row r="37859" spans="25:25" x14ac:dyDescent="0.25">
      <c r="Y37859" s="109"/>
    </row>
    <row r="37860" spans="25:25" x14ac:dyDescent="0.25">
      <c r="Y37860" s="109"/>
    </row>
    <row r="37861" spans="25:25" x14ac:dyDescent="0.25">
      <c r="Y37861" s="109"/>
    </row>
    <row r="37862" spans="25:25" x14ac:dyDescent="0.25">
      <c r="Y37862" s="109"/>
    </row>
    <row r="37863" spans="25:25" x14ac:dyDescent="0.25">
      <c r="Y37863" s="109"/>
    </row>
    <row r="37864" spans="25:25" x14ac:dyDescent="0.25">
      <c r="Y37864" s="109"/>
    </row>
    <row r="37865" spans="25:25" x14ac:dyDescent="0.25">
      <c r="Y37865" s="109"/>
    </row>
    <row r="37866" spans="25:25" x14ac:dyDescent="0.25">
      <c r="Y37866" s="109"/>
    </row>
    <row r="37867" spans="25:25" x14ac:dyDescent="0.25">
      <c r="Y37867" s="109"/>
    </row>
    <row r="37868" spans="25:25" x14ac:dyDescent="0.25">
      <c r="Y37868" s="109"/>
    </row>
    <row r="37869" spans="25:25" x14ac:dyDescent="0.25">
      <c r="Y37869" s="109"/>
    </row>
    <row r="37870" spans="25:25" x14ac:dyDescent="0.25">
      <c r="Y37870" s="109"/>
    </row>
    <row r="37871" spans="25:25" x14ac:dyDescent="0.25">
      <c r="Y37871" s="109"/>
    </row>
    <row r="37872" spans="25:25" x14ac:dyDescent="0.25">
      <c r="Y37872" s="109"/>
    </row>
    <row r="37873" spans="25:25" x14ac:dyDescent="0.25">
      <c r="Y37873" s="109"/>
    </row>
    <row r="37874" spans="25:25" x14ac:dyDescent="0.25">
      <c r="Y37874" s="109"/>
    </row>
    <row r="37875" spans="25:25" x14ac:dyDescent="0.25">
      <c r="Y37875" s="109"/>
    </row>
    <row r="37876" spans="25:25" x14ac:dyDescent="0.25">
      <c r="Y37876" s="109"/>
    </row>
    <row r="37877" spans="25:25" x14ac:dyDescent="0.25">
      <c r="Y37877" s="109"/>
    </row>
    <row r="37878" spans="25:25" x14ac:dyDescent="0.25">
      <c r="Y37878" s="109"/>
    </row>
    <row r="37879" spans="25:25" x14ac:dyDescent="0.25">
      <c r="Y37879" s="109"/>
    </row>
    <row r="37880" spans="25:25" x14ac:dyDescent="0.25">
      <c r="Y37880" s="109"/>
    </row>
    <row r="37881" spans="25:25" x14ac:dyDescent="0.25">
      <c r="Y37881" s="109"/>
    </row>
    <row r="37882" spans="25:25" x14ac:dyDescent="0.25">
      <c r="Y37882" s="109"/>
    </row>
    <row r="37883" spans="25:25" x14ac:dyDescent="0.25">
      <c r="Y37883" s="109"/>
    </row>
    <row r="37884" spans="25:25" x14ac:dyDescent="0.25">
      <c r="Y37884" s="109"/>
    </row>
    <row r="37885" spans="25:25" x14ac:dyDescent="0.25">
      <c r="Y37885" s="109"/>
    </row>
    <row r="37886" spans="25:25" x14ac:dyDescent="0.25">
      <c r="Y37886" s="109"/>
    </row>
    <row r="37887" spans="25:25" x14ac:dyDescent="0.25">
      <c r="Y37887" s="109"/>
    </row>
    <row r="37888" spans="25:25" x14ac:dyDescent="0.25">
      <c r="Y37888" s="109"/>
    </row>
    <row r="37889" spans="25:25" x14ac:dyDescent="0.25">
      <c r="Y37889" s="109"/>
    </row>
    <row r="37890" spans="25:25" x14ac:dyDescent="0.25">
      <c r="Y37890" s="109"/>
    </row>
    <row r="37891" spans="25:25" x14ac:dyDescent="0.25">
      <c r="Y37891" s="109"/>
    </row>
    <row r="37892" spans="25:25" x14ac:dyDescent="0.25">
      <c r="Y37892" s="109"/>
    </row>
    <row r="37893" spans="25:25" x14ac:dyDescent="0.25">
      <c r="Y37893" s="109"/>
    </row>
    <row r="37894" spans="25:25" x14ac:dyDescent="0.25">
      <c r="Y37894" s="109"/>
    </row>
    <row r="37895" spans="25:25" x14ac:dyDescent="0.25">
      <c r="Y37895" s="109"/>
    </row>
    <row r="37896" spans="25:25" x14ac:dyDescent="0.25">
      <c r="Y37896" s="109"/>
    </row>
    <row r="37897" spans="25:25" x14ac:dyDescent="0.25">
      <c r="Y37897" s="109"/>
    </row>
    <row r="37898" spans="25:25" x14ac:dyDescent="0.25">
      <c r="Y37898" s="109"/>
    </row>
    <row r="37899" spans="25:25" x14ac:dyDescent="0.25">
      <c r="Y37899" s="109"/>
    </row>
    <row r="37900" spans="25:25" x14ac:dyDescent="0.25">
      <c r="Y37900" s="109"/>
    </row>
    <row r="37901" spans="25:25" x14ac:dyDescent="0.25">
      <c r="Y37901" s="109"/>
    </row>
    <row r="37902" spans="25:25" x14ac:dyDescent="0.25">
      <c r="Y37902" s="109"/>
    </row>
    <row r="37903" spans="25:25" x14ac:dyDescent="0.25">
      <c r="Y37903" s="109"/>
    </row>
    <row r="37904" spans="25:25" x14ac:dyDescent="0.25">
      <c r="Y37904" s="109"/>
    </row>
    <row r="37905" spans="25:25" x14ac:dyDescent="0.25">
      <c r="Y37905" s="109"/>
    </row>
    <row r="37906" spans="25:25" x14ac:dyDescent="0.25">
      <c r="Y37906" s="109"/>
    </row>
    <row r="37907" spans="25:25" x14ac:dyDescent="0.25">
      <c r="Y37907" s="109"/>
    </row>
    <row r="37908" spans="25:25" x14ac:dyDescent="0.25">
      <c r="Y37908" s="109"/>
    </row>
    <row r="37909" spans="25:25" x14ac:dyDescent="0.25">
      <c r="Y37909" s="109"/>
    </row>
    <row r="37910" spans="25:25" x14ac:dyDescent="0.25">
      <c r="Y37910" s="109"/>
    </row>
    <row r="37911" spans="25:25" x14ac:dyDescent="0.25">
      <c r="Y37911" s="109"/>
    </row>
    <row r="37912" spans="25:25" x14ac:dyDescent="0.25">
      <c r="Y37912" s="109"/>
    </row>
    <row r="37913" spans="25:25" x14ac:dyDescent="0.25">
      <c r="Y37913" s="109"/>
    </row>
    <row r="37914" spans="25:25" x14ac:dyDescent="0.25">
      <c r="Y37914" s="109"/>
    </row>
    <row r="37915" spans="25:25" x14ac:dyDescent="0.25">
      <c r="Y37915" s="109"/>
    </row>
    <row r="37916" spans="25:25" x14ac:dyDescent="0.25">
      <c r="Y37916" s="109"/>
    </row>
    <row r="37917" spans="25:25" x14ac:dyDescent="0.25">
      <c r="Y37917" s="109"/>
    </row>
    <row r="37918" spans="25:25" x14ac:dyDescent="0.25">
      <c r="Y37918" s="109"/>
    </row>
    <row r="37919" spans="25:25" x14ac:dyDescent="0.25">
      <c r="Y37919" s="109"/>
    </row>
    <row r="37920" spans="25:25" x14ac:dyDescent="0.25">
      <c r="Y37920" s="109"/>
    </row>
    <row r="37921" spans="25:25" x14ac:dyDescent="0.25">
      <c r="Y37921" s="109"/>
    </row>
    <row r="37922" spans="25:25" x14ac:dyDescent="0.25">
      <c r="Y37922" s="109"/>
    </row>
    <row r="37923" spans="25:25" x14ac:dyDescent="0.25">
      <c r="Y37923" s="109"/>
    </row>
    <row r="37924" spans="25:25" x14ac:dyDescent="0.25">
      <c r="Y37924" s="109"/>
    </row>
    <row r="37925" spans="25:25" x14ac:dyDescent="0.25">
      <c r="Y37925" s="109"/>
    </row>
    <row r="37926" spans="25:25" x14ac:dyDescent="0.25">
      <c r="Y37926" s="109"/>
    </row>
    <row r="37927" spans="25:25" x14ac:dyDescent="0.25">
      <c r="Y37927" s="109"/>
    </row>
    <row r="37928" spans="25:25" x14ac:dyDescent="0.25">
      <c r="Y37928" s="109"/>
    </row>
    <row r="37929" spans="25:25" x14ac:dyDescent="0.25">
      <c r="Y37929" s="109"/>
    </row>
    <row r="37930" spans="25:25" x14ac:dyDescent="0.25">
      <c r="Y37930" s="109"/>
    </row>
    <row r="37931" spans="25:25" x14ac:dyDescent="0.25">
      <c r="Y37931" s="109"/>
    </row>
    <row r="37932" spans="25:25" x14ac:dyDescent="0.25">
      <c r="Y37932" s="109"/>
    </row>
    <row r="37933" spans="25:25" x14ac:dyDescent="0.25">
      <c r="Y37933" s="109"/>
    </row>
    <row r="37934" spans="25:25" x14ac:dyDescent="0.25">
      <c r="Y37934" s="109"/>
    </row>
    <row r="37935" spans="25:25" x14ac:dyDescent="0.25">
      <c r="Y37935" s="109"/>
    </row>
    <row r="37936" spans="25:25" x14ac:dyDescent="0.25">
      <c r="Y37936" s="109"/>
    </row>
    <row r="37937" spans="25:25" x14ac:dyDescent="0.25">
      <c r="Y37937" s="109"/>
    </row>
    <row r="37938" spans="25:25" x14ac:dyDescent="0.25">
      <c r="Y37938" s="109"/>
    </row>
    <row r="37939" spans="25:25" x14ac:dyDescent="0.25">
      <c r="Y37939" s="109"/>
    </row>
    <row r="37940" spans="25:25" x14ac:dyDescent="0.25">
      <c r="Y37940" s="109"/>
    </row>
    <row r="37941" spans="25:25" x14ac:dyDescent="0.25">
      <c r="Y37941" s="109"/>
    </row>
    <row r="37942" spans="25:25" x14ac:dyDescent="0.25">
      <c r="Y37942" s="109"/>
    </row>
    <row r="37943" spans="25:25" x14ac:dyDescent="0.25">
      <c r="Y37943" s="109"/>
    </row>
    <row r="37944" spans="25:25" x14ac:dyDescent="0.25">
      <c r="Y37944" s="109"/>
    </row>
    <row r="37945" spans="25:25" x14ac:dyDescent="0.25">
      <c r="Y37945" s="109"/>
    </row>
    <row r="37946" spans="25:25" x14ac:dyDescent="0.25">
      <c r="Y37946" s="109"/>
    </row>
    <row r="37947" spans="25:25" x14ac:dyDescent="0.25">
      <c r="Y37947" s="109"/>
    </row>
    <row r="37948" spans="25:25" x14ac:dyDescent="0.25">
      <c r="Y37948" s="109"/>
    </row>
    <row r="37949" spans="25:25" x14ac:dyDescent="0.25">
      <c r="Y37949" s="109"/>
    </row>
    <row r="37950" spans="25:25" x14ac:dyDescent="0.25">
      <c r="Y37950" s="109"/>
    </row>
    <row r="37951" spans="25:25" x14ac:dyDescent="0.25">
      <c r="Y37951" s="109"/>
    </row>
    <row r="37952" spans="25:25" x14ac:dyDescent="0.25">
      <c r="Y37952" s="109"/>
    </row>
    <row r="37953" spans="25:25" x14ac:dyDescent="0.25">
      <c r="Y37953" s="109"/>
    </row>
    <row r="37954" spans="25:25" x14ac:dyDescent="0.25">
      <c r="Y37954" s="109"/>
    </row>
    <row r="37955" spans="25:25" x14ac:dyDescent="0.25">
      <c r="Y37955" s="109"/>
    </row>
    <row r="37956" spans="25:25" x14ac:dyDescent="0.25">
      <c r="Y37956" s="109"/>
    </row>
    <row r="37957" spans="25:25" x14ac:dyDescent="0.25">
      <c r="Y37957" s="109"/>
    </row>
    <row r="37958" spans="25:25" x14ac:dyDescent="0.25">
      <c r="Y37958" s="109"/>
    </row>
    <row r="37959" spans="25:25" x14ac:dyDescent="0.25">
      <c r="Y37959" s="109"/>
    </row>
    <row r="37960" spans="25:25" x14ac:dyDescent="0.25">
      <c r="Y37960" s="109"/>
    </row>
    <row r="37961" spans="25:25" x14ac:dyDescent="0.25">
      <c r="Y37961" s="109"/>
    </row>
    <row r="37962" spans="25:25" x14ac:dyDescent="0.25">
      <c r="Y37962" s="109"/>
    </row>
    <row r="37963" spans="25:25" x14ac:dyDescent="0.25">
      <c r="Y37963" s="109"/>
    </row>
    <row r="37964" spans="25:25" x14ac:dyDescent="0.25">
      <c r="Y37964" s="109"/>
    </row>
    <row r="37965" spans="25:25" x14ac:dyDescent="0.25">
      <c r="Y37965" s="109"/>
    </row>
    <row r="37966" spans="25:25" x14ac:dyDescent="0.25">
      <c r="Y37966" s="109"/>
    </row>
    <row r="37967" spans="25:25" x14ac:dyDescent="0.25">
      <c r="Y37967" s="109"/>
    </row>
    <row r="37968" spans="25:25" x14ac:dyDescent="0.25">
      <c r="Y37968" s="109"/>
    </row>
    <row r="37969" spans="25:25" x14ac:dyDescent="0.25">
      <c r="Y37969" s="109"/>
    </row>
    <row r="37970" spans="25:25" x14ac:dyDescent="0.25">
      <c r="Y37970" s="109"/>
    </row>
    <row r="37971" spans="25:25" x14ac:dyDescent="0.25">
      <c r="Y37971" s="109"/>
    </row>
    <row r="37972" spans="25:25" x14ac:dyDescent="0.25">
      <c r="Y37972" s="109"/>
    </row>
    <row r="37973" spans="25:25" x14ac:dyDescent="0.25">
      <c r="Y37973" s="109"/>
    </row>
    <row r="37974" spans="25:25" x14ac:dyDescent="0.25">
      <c r="Y37974" s="109"/>
    </row>
    <row r="37975" spans="25:25" x14ac:dyDescent="0.25">
      <c r="Y37975" s="109"/>
    </row>
    <row r="37976" spans="25:25" x14ac:dyDescent="0.25">
      <c r="Y37976" s="109"/>
    </row>
    <row r="37977" spans="25:25" x14ac:dyDescent="0.25">
      <c r="Y37977" s="109"/>
    </row>
    <row r="37978" spans="25:25" x14ac:dyDescent="0.25">
      <c r="Y37978" s="109"/>
    </row>
    <row r="37979" spans="25:25" x14ac:dyDescent="0.25">
      <c r="Y37979" s="109"/>
    </row>
    <row r="37980" spans="25:25" x14ac:dyDescent="0.25">
      <c r="Y37980" s="109"/>
    </row>
    <row r="37981" spans="25:25" x14ac:dyDescent="0.25">
      <c r="Y37981" s="109"/>
    </row>
    <row r="37982" spans="25:25" x14ac:dyDescent="0.25">
      <c r="Y37982" s="109"/>
    </row>
    <row r="37983" spans="25:25" x14ac:dyDescent="0.25">
      <c r="Y37983" s="109"/>
    </row>
    <row r="37984" spans="25:25" x14ac:dyDescent="0.25">
      <c r="Y37984" s="109"/>
    </row>
    <row r="37985" spans="25:25" x14ac:dyDescent="0.25">
      <c r="Y37985" s="109"/>
    </row>
    <row r="37986" spans="25:25" x14ac:dyDescent="0.25">
      <c r="Y37986" s="109"/>
    </row>
    <row r="37987" spans="25:25" x14ac:dyDescent="0.25">
      <c r="Y37987" s="109"/>
    </row>
    <row r="37988" spans="25:25" x14ac:dyDescent="0.25">
      <c r="Y37988" s="109"/>
    </row>
    <row r="37989" spans="25:25" x14ac:dyDescent="0.25">
      <c r="Y37989" s="109"/>
    </row>
    <row r="37990" spans="25:25" x14ac:dyDescent="0.25">
      <c r="Y37990" s="109"/>
    </row>
    <row r="37991" spans="25:25" x14ac:dyDescent="0.25">
      <c r="Y37991" s="109"/>
    </row>
    <row r="37992" spans="25:25" x14ac:dyDescent="0.25">
      <c r="Y37992" s="109"/>
    </row>
    <row r="37993" spans="25:25" x14ac:dyDescent="0.25">
      <c r="Y37993" s="109"/>
    </row>
    <row r="37994" spans="25:25" x14ac:dyDescent="0.25">
      <c r="Y37994" s="109"/>
    </row>
    <row r="37995" spans="25:25" x14ac:dyDescent="0.25">
      <c r="Y37995" s="109"/>
    </row>
    <row r="37996" spans="25:25" x14ac:dyDescent="0.25">
      <c r="Y37996" s="109"/>
    </row>
    <row r="37997" spans="25:25" x14ac:dyDescent="0.25">
      <c r="Y37997" s="109"/>
    </row>
    <row r="37998" spans="25:25" x14ac:dyDescent="0.25">
      <c r="Y37998" s="109"/>
    </row>
    <row r="37999" spans="25:25" x14ac:dyDescent="0.25">
      <c r="Y37999" s="109"/>
    </row>
    <row r="38000" spans="25:25" x14ac:dyDescent="0.25">
      <c r="Y38000" s="109"/>
    </row>
    <row r="38001" spans="25:25" x14ac:dyDescent="0.25">
      <c r="Y38001" s="109"/>
    </row>
    <row r="38002" spans="25:25" x14ac:dyDescent="0.25">
      <c r="Y38002" s="109"/>
    </row>
    <row r="38003" spans="25:25" x14ac:dyDescent="0.25">
      <c r="Y38003" s="109"/>
    </row>
    <row r="38004" spans="25:25" x14ac:dyDescent="0.25">
      <c r="Y38004" s="109"/>
    </row>
    <row r="38005" spans="25:25" x14ac:dyDescent="0.25">
      <c r="Y38005" s="109"/>
    </row>
    <row r="38006" spans="25:25" x14ac:dyDescent="0.25">
      <c r="Y38006" s="109"/>
    </row>
    <row r="38007" spans="25:25" x14ac:dyDescent="0.25">
      <c r="Y38007" s="109"/>
    </row>
    <row r="38008" spans="25:25" x14ac:dyDescent="0.25">
      <c r="Y38008" s="109"/>
    </row>
    <row r="38009" spans="25:25" x14ac:dyDescent="0.25">
      <c r="Y38009" s="109"/>
    </row>
    <row r="38010" spans="25:25" x14ac:dyDescent="0.25">
      <c r="Y38010" s="109"/>
    </row>
    <row r="38011" spans="25:25" x14ac:dyDescent="0.25">
      <c r="Y38011" s="109"/>
    </row>
    <row r="38012" spans="25:25" x14ac:dyDescent="0.25">
      <c r="Y38012" s="109"/>
    </row>
    <row r="38013" spans="25:25" x14ac:dyDescent="0.25">
      <c r="Y38013" s="109"/>
    </row>
    <row r="38014" spans="25:25" x14ac:dyDescent="0.25">
      <c r="Y38014" s="109"/>
    </row>
    <row r="38015" spans="25:25" x14ac:dyDescent="0.25">
      <c r="Y38015" s="109"/>
    </row>
    <row r="38016" spans="25:25" x14ac:dyDescent="0.25">
      <c r="Y38016" s="109"/>
    </row>
    <row r="38017" spans="25:25" x14ac:dyDescent="0.25">
      <c r="Y38017" s="109"/>
    </row>
    <row r="38018" spans="25:25" x14ac:dyDescent="0.25">
      <c r="Y38018" s="109"/>
    </row>
    <row r="38019" spans="25:25" x14ac:dyDescent="0.25">
      <c r="Y38019" s="109"/>
    </row>
    <row r="38020" spans="25:25" x14ac:dyDescent="0.25">
      <c r="Y38020" s="109"/>
    </row>
    <row r="38021" spans="25:25" x14ac:dyDescent="0.25">
      <c r="Y38021" s="109"/>
    </row>
    <row r="38022" spans="25:25" x14ac:dyDescent="0.25">
      <c r="Y38022" s="109"/>
    </row>
    <row r="38023" spans="25:25" x14ac:dyDescent="0.25">
      <c r="Y38023" s="109"/>
    </row>
    <row r="38024" spans="25:25" x14ac:dyDescent="0.25">
      <c r="Y38024" s="109"/>
    </row>
    <row r="38025" spans="25:25" x14ac:dyDescent="0.25">
      <c r="Y38025" s="109"/>
    </row>
    <row r="38026" spans="25:25" x14ac:dyDescent="0.25">
      <c r="Y38026" s="109"/>
    </row>
    <row r="38027" spans="25:25" x14ac:dyDescent="0.25">
      <c r="Y38027" s="109"/>
    </row>
    <row r="38028" spans="25:25" x14ac:dyDescent="0.25">
      <c r="Y38028" s="109"/>
    </row>
    <row r="38029" spans="25:25" x14ac:dyDescent="0.25">
      <c r="Y38029" s="109"/>
    </row>
    <row r="38030" spans="25:25" x14ac:dyDescent="0.25">
      <c r="Y38030" s="109"/>
    </row>
    <row r="38031" spans="25:25" x14ac:dyDescent="0.25">
      <c r="Y38031" s="109"/>
    </row>
    <row r="38032" spans="25:25" x14ac:dyDescent="0.25">
      <c r="Y38032" s="109"/>
    </row>
    <row r="38033" spans="25:25" x14ac:dyDescent="0.25">
      <c r="Y38033" s="109"/>
    </row>
    <row r="38034" spans="25:25" x14ac:dyDescent="0.25">
      <c r="Y38034" s="109"/>
    </row>
    <row r="38035" spans="25:25" x14ac:dyDescent="0.25">
      <c r="Y38035" s="109"/>
    </row>
    <row r="38036" spans="25:25" x14ac:dyDescent="0.25">
      <c r="Y38036" s="109"/>
    </row>
    <row r="38037" spans="25:25" x14ac:dyDescent="0.25">
      <c r="Y38037" s="109"/>
    </row>
    <row r="38038" spans="25:25" x14ac:dyDescent="0.25">
      <c r="Y38038" s="109"/>
    </row>
    <row r="38039" spans="25:25" x14ac:dyDescent="0.25">
      <c r="Y38039" s="109"/>
    </row>
    <row r="38040" spans="25:25" x14ac:dyDescent="0.25">
      <c r="Y38040" s="109"/>
    </row>
    <row r="38041" spans="25:25" x14ac:dyDescent="0.25">
      <c r="Y38041" s="109"/>
    </row>
    <row r="38042" spans="25:25" x14ac:dyDescent="0.25">
      <c r="Y38042" s="109"/>
    </row>
    <row r="38043" spans="25:25" x14ac:dyDescent="0.25">
      <c r="Y38043" s="109"/>
    </row>
    <row r="38044" spans="25:25" x14ac:dyDescent="0.25">
      <c r="Y38044" s="109"/>
    </row>
    <row r="38045" spans="25:25" x14ac:dyDescent="0.25">
      <c r="Y38045" s="109"/>
    </row>
    <row r="38046" spans="25:25" x14ac:dyDescent="0.25">
      <c r="Y38046" s="109"/>
    </row>
    <row r="38047" spans="25:25" x14ac:dyDescent="0.25">
      <c r="Y38047" s="109"/>
    </row>
    <row r="38048" spans="25:25" x14ac:dyDescent="0.25">
      <c r="Y38048" s="109"/>
    </row>
    <row r="38049" spans="25:25" x14ac:dyDescent="0.25">
      <c r="Y38049" s="109"/>
    </row>
    <row r="38050" spans="25:25" x14ac:dyDescent="0.25">
      <c r="Y38050" s="109"/>
    </row>
    <row r="38051" spans="25:25" x14ac:dyDescent="0.25">
      <c r="Y38051" s="109"/>
    </row>
    <row r="38052" spans="25:25" x14ac:dyDescent="0.25">
      <c r="Y38052" s="109"/>
    </row>
    <row r="38053" spans="25:25" x14ac:dyDescent="0.25">
      <c r="Y38053" s="109"/>
    </row>
    <row r="38054" spans="25:25" x14ac:dyDescent="0.25">
      <c r="Y38054" s="109"/>
    </row>
    <row r="38055" spans="25:25" x14ac:dyDescent="0.25">
      <c r="Y38055" s="109"/>
    </row>
    <row r="38056" spans="25:25" x14ac:dyDescent="0.25">
      <c r="Y38056" s="109"/>
    </row>
    <row r="38057" spans="25:25" x14ac:dyDescent="0.25">
      <c r="Y38057" s="109"/>
    </row>
    <row r="38058" spans="25:25" x14ac:dyDescent="0.25">
      <c r="Y38058" s="109"/>
    </row>
    <row r="38059" spans="25:25" x14ac:dyDescent="0.25">
      <c r="Y38059" s="109"/>
    </row>
    <row r="38060" spans="25:25" x14ac:dyDescent="0.25">
      <c r="Y38060" s="109"/>
    </row>
    <row r="38061" spans="25:25" x14ac:dyDescent="0.25">
      <c r="Y38061" s="109"/>
    </row>
    <row r="38062" spans="25:25" x14ac:dyDescent="0.25">
      <c r="Y38062" s="109"/>
    </row>
    <row r="38063" spans="25:25" x14ac:dyDescent="0.25">
      <c r="Y38063" s="109"/>
    </row>
    <row r="38064" spans="25:25" x14ac:dyDescent="0.25">
      <c r="Y38064" s="109"/>
    </row>
    <row r="38065" spans="25:25" x14ac:dyDescent="0.25">
      <c r="Y38065" s="109"/>
    </row>
    <row r="38066" spans="25:25" x14ac:dyDescent="0.25">
      <c r="Y38066" s="109"/>
    </row>
    <row r="38067" spans="25:25" x14ac:dyDescent="0.25">
      <c r="Y38067" s="109"/>
    </row>
    <row r="38068" spans="25:25" x14ac:dyDescent="0.25">
      <c r="Y38068" s="109"/>
    </row>
    <row r="38069" spans="25:25" x14ac:dyDescent="0.25">
      <c r="Y38069" s="109"/>
    </row>
    <row r="38070" spans="25:25" x14ac:dyDescent="0.25">
      <c r="Y38070" s="109"/>
    </row>
    <row r="38071" spans="25:25" x14ac:dyDescent="0.25">
      <c r="Y38071" s="109"/>
    </row>
    <row r="38072" spans="25:25" x14ac:dyDescent="0.25">
      <c r="Y38072" s="109"/>
    </row>
    <row r="38073" spans="25:25" x14ac:dyDescent="0.25">
      <c r="Y38073" s="109"/>
    </row>
    <row r="38074" spans="25:25" x14ac:dyDescent="0.25">
      <c r="Y38074" s="109"/>
    </row>
    <row r="38075" spans="25:25" x14ac:dyDescent="0.25">
      <c r="Y38075" s="109"/>
    </row>
    <row r="38076" spans="25:25" x14ac:dyDescent="0.25">
      <c r="Y38076" s="109"/>
    </row>
    <row r="38077" spans="25:25" x14ac:dyDescent="0.25">
      <c r="Y38077" s="109"/>
    </row>
    <row r="38078" spans="25:25" x14ac:dyDescent="0.25">
      <c r="Y38078" s="109"/>
    </row>
    <row r="38079" spans="25:25" x14ac:dyDescent="0.25">
      <c r="Y38079" s="109"/>
    </row>
    <row r="38080" spans="25:25" x14ac:dyDescent="0.25">
      <c r="Y38080" s="109"/>
    </row>
    <row r="38081" spans="25:25" x14ac:dyDescent="0.25">
      <c r="Y38081" s="109"/>
    </row>
    <row r="38082" spans="25:25" x14ac:dyDescent="0.25">
      <c r="Y38082" s="109"/>
    </row>
    <row r="38083" spans="25:25" x14ac:dyDescent="0.25">
      <c r="Y38083" s="109"/>
    </row>
    <row r="38084" spans="25:25" x14ac:dyDescent="0.25">
      <c r="Y38084" s="109"/>
    </row>
    <row r="38085" spans="25:25" x14ac:dyDescent="0.25">
      <c r="Y38085" s="109"/>
    </row>
    <row r="38086" spans="25:25" x14ac:dyDescent="0.25">
      <c r="Y38086" s="109"/>
    </row>
    <row r="38087" spans="25:25" x14ac:dyDescent="0.25">
      <c r="Y38087" s="109"/>
    </row>
    <row r="38088" spans="25:25" x14ac:dyDescent="0.25">
      <c r="Y38088" s="109"/>
    </row>
    <row r="38089" spans="25:25" x14ac:dyDescent="0.25">
      <c r="Y38089" s="109"/>
    </row>
    <row r="38090" spans="25:25" x14ac:dyDescent="0.25">
      <c r="Y38090" s="109"/>
    </row>
    <row r="38091" spans="25:25" x14ac:dyDescent="0.25">
      <c r="Y38091" s="109"/>
    </row>
    <row r="38092" spans="25:25" x14ac:dyDescent="0.25">
      <c r="Y38092" s="109"/>
    </row>
    <row r="38093" spans="25:25" x14ac:dyDescent="0.25">
      <c r="Y38093" s="109"/>
    </row>
    <row r="38094" spans="25:25" x14ac:dyDescent="0.25">
      <c r="Y38094" s="109"/>
    </row>
    <row r="38095" spans="25:25" x14ac:dyDescent="0.25">
      <c r="Y38095" s="109"/>
    </row>
    <row r="38096" spans="25:25" x14ac:dyDescent="0.25">
      <c r="Y38096" s="109"/>
    </row>
    <row r="38097" spans="25:25" x14ac:dyDescent="0.25">
      <c r="Y38097" s="109"/>
    </row>
    <row r="38098" spans="25:25" x14ac:dyDescent="0.25">
      <c r="Y38098" s="109"/>
    </row>
    <row r="38099" spans="25:25" x14ac:dyDescent="0.25">
      <c r="Y38099" s="109"/>
    </row>
    <row r="38100" spans="25:25" x14ac:dyDescent="0.25">
      <c r="Y38100" s="109"/>
    </row>
    <row r="38101" spans="25:25" x14ac:dyDescent="0.25">
      <c r="Y38101" s="109"/>
    </row>
    <row r="38102" spans="25:25" x14ac:dyDescent="0.25">
      <c r="Y38102" s="109"/>
    </row>
    <row r="38103" spans="25:25" x14ac:dyDescent="0.25">
      <c r="Y38103" s="109"/>
    </row>
    <row r="38104" spans="25:25" x14ac:dyDescent="0.25">
      <c r="Y38104" s="109"/>
    </row>
    <row r="38105" spans="25:25" x14ac:dyDescent="0.25">
      <c r="Y38105" s="109"/>
    </row>
    <row r="38106" spans="25:25" x14ac:dyDescent="0.25">
      <c r="Y38106" s="109"/>
    </row>
    <row r="38107" spans="25:25" x14ac:dyDescent="0.25">
      <c r="Y38107" s="109"/>
    </row>
    <row r="38108" spans="25:25" x14ac:dyDescent="0.25">
      <c r="Y38108" s="109"/>
    </row>
    <row r="38109" spans="25:25" x14ac:dyDescent="0.25">
      <c r="Y38109" s="109"/>
    </row>
    <row r="38110" spans="25:25" x14ac:dyDescent="0.25">
      <c r="Y38110" s="109"/>
    </row>
    <row r="38111" spans="25:25" x14ac:dyDescent="0.25">
      <c r="Y38111" s="109"/>
    </row>
    <row r="38112" spans="25:25" x14ac:dyDescent="0.25">
      <c r="Y38112" s="109"/>
    </row>
    <row r="38113" spans="25:25" x14ac:dyDescent="0.25">
      <c r="Y38113" s="109"/>
    </row>
    <row r="38114" spans="25:25" x14ac:dyDescent="0.25">
      <c r="Y38114" s="109"/>
    </row>
    <row r="38115" spans="25:25" x14ac:dyDescent="0.25">
      <c r="Y38115" s="109"/>
    </row>
    <row r="38116" spans="25:25" x14ac:dyDescent="0.25">
      <c r="Y38116" s="109"/>
    </row>
    <row r="38117" spans="25:25" x14ac:dyDescent="0.25">
      <c r="Y38117" s="109"/>
    </row>
    <row r="38118" spans="25:25" x14ac:dyDescent="0.25">
      <c r="Y38118" s="109"/>
    </row>
    <row r="38119" spans="25:25" x14ac:dyDescent="0.25">
      <c r="Y38119" s="109"/>
    </row>
    <row r="38120" spans="25:25" x14ac:dyDescent="0.25">
      <c r="Y38120" s="109"/>
    </row>
    <row r="38121" spans="25:25" x14ac:dyDescent="0.25">
      <c r="Y38121" s="109"/>
    </row>
    <row r="38122" spans="25:25" x14ac:dyDescent="0.25">
      <c r="Y38122" s="109"/>
    </row>
    <row r="38123" spans="25:25" x14ac:dyDescent="0.25">
      <c r="Y38123" s="109"/>
    </row>
    <row r="38124" spans="25:25" x14ac:dyDescent="0.25">
      <c r="Y38124" s="109"/>
    </row>
    <row r="38125" spans="25:25" x14ac:dyDescent="0.25">
      <c r="Y38125" s="109"/>
    </row>
    <row r="38126" spans="25:25" x14ac:dyDescent="0.25">
      <c r="Y38126" s="109"/>
    </row>
    <row r="38127" spans="25:25" x14ac:dyDescent="0.25">
      <c r="Y38127" s="109"/>
    </row>
    <row r="38128" spans="25:25" x14ac:dyDescent="0.25">
      <c r="Y38128" s="109"/>
    </row>
    <row r="38129" spans="25:25" x14ac:dyDescent="0.25">
      <c r="Y38129" s="109"/>
    </row>
    <row r="38130" spans="25:25" x14ac:dyDescent="0.25">
      <c r="Y38130" s="109"/>
    </row>
    <row r="38131" spans="25:25" x14ac:dyDescent="0.25">
      <c r="Y38131" s="109"/>
    </row>
    <row r="38132" spans="25:25" x14ac:dyDescent="0.25">
      <c r="Y38132" s="109"/>
    </row>
    <row r="38133" spans="25:25" x14ac:dyDescent="0.25">
      <c r="Y38133" s="109"/>
    </row>
    <row r="38134" spans="25:25" x14ac:dyDescent="0.25">
      <c r="Y38134" s="109"/>
    </row>
    <row r="38135" spans="25:25" x14ac:dyDescent="0.25">
      <c r="Y38135" s="109"/>
    </row>
    <row r="38136" spans="25:25" x14ac:dyDescent="0.25">
      <c r="Y38136" s="109"/>
    </row>
    <row r="38137" spans="25:25" x14ac:dyDescent="0.25">
      <c r="Y38137" s="109"/>
    </row>
    <row r="38138" spans="25:25" x14ac:dyDescent="0.25">
      <c r="Y38138" s="109"/>
    </row>
    <row r="38139" spans="25:25" x14ac:dyDescent="0.25">
      <c r="Y38139" s="109"/>
    </row>
    <row r="38140" spans="25:25" x14ac:dyDescent="0.25">
      <c r="Y38140" s="109"/>
    </row>
    <row r="38141" spans="25:25" x14ac:dyDescent="0.25">
      <c r="Y38141" s="109"/>
    </row>
    <row r="38142" spans="25:25" x14ac:dyDescent="0.25">
      <c r="Y38142" s="109"/>
    </row>
    <row r="38143" spans="25:25" x14ac:dyDescent="0.25">
      <c r="Y38143" s="109"/>
    </row>
    <row r="38144" spans="25:25" x14ac:dyDescent="0.25">
      <c r="Y38144" s="109"/>
    </row>
    <row r="38145" spans="25:25" x14ac:dyDescent="0.25">
      <c r="Y38145" s="109"/>
    </row>
    <row r="38146" spans="25:25" x14ac:dyDescent="0.25">
      <c r="Y38146" s="109"/>
    </row>
    <row r="38147" spans="25:25" x14ac:dyDescent="0.25">
      <c r="Y38147" s="109"/>
    </row>
    <row r="38148" spans="25:25" x14ac:dyDescent="0.25">
      <c r="Y38148" s="109"/>
    </row>
    <row r="38149" spans="25:25" x14ac:dyDescent="0.25">
      <c r="Y38149" s="109"/>
    </row>
    <row r="38150" spans="25:25" x14ac:dyDescent="0.25">
      <c r="Y38150" s="109"/>
    </row>
    <row r="38151" spans="25:25" x14ac:dyDescent="0.25">
      <c r="Y38151" s="109"/>
    </row>
    <row r="38152" spans="25:25" x14ac:dyDescent="0.25">
      <c r="Y38152" s="109"/>
    </row>
    <row r="38153" spans="25:25" x14ac:dyDescent="0.25">
      <c r="Y38153" s="109"/>
    </row>
    <row r="38154" spans="25:25" x14ac:dyDescent="0.25">
      <c r="Y38154" s="109"/>
    </row>
    <row r="38155" spans="25:25" x14ac:dyDescent="0.25">
      <c r="Y38155" s="109"/>
    </row>
    <row r="38156" spans="25:25" x14ac:dyDescent="0.25">
      <c r="Y38156" s="109"/>
    </row>
    <row r="38157" spans="25:25" x14ac:dyDescent="0.25">
      <c r="Y38157" s="109"/>
    </row>
    <row r="38158" spans="25:25" x14ac:dyDescent="0.25">
      <c r="Y38158" s="109"/>
    </row>
    <row r="38159" spans="25:25" x14ac:dyDescent="0.25">
      <c r="Y38159" s="109"/>
    </row>
    <row r="38160" spans="25:25" x14ac:dyDescent="0.25">
      <c r="Y38160" s="109"/>
    </row>
    <row r="38161" spans="25:25" x14ac:dyDescent="0.25">
      <c r="Y38161" s="109"/>
    </row>
    <row r="38162" spans="25:25" x14ac:dyDescent="0.25">
      <c r="Y38162" s="109"/>
    </row>
    <row r="38163" spans="25:25" x14ac:dyDescent="0.25">
      <c r="Y38163" s="109"/>
    </row>
    <row r="38164" spans="25:25" x14ac:dyDescent="0.25">
      <c r="Y38164" s="109"/>
    </row>
    <row r="38165" spans="25:25" x14ac:dyDescent="0.25">
      <c r="Y38165" s="109"/>
    </row>
    <row r="38166" spans="25:25" x14ac:dyDescent="0.25">
      <c r="Y38166" s="109"/>
    </row>
    <row r="38167" spans="25:25" x14ac:dyDescent="0.25">
      <c r="Y38167" s="109"/>
    </row>
    <row r="38168" spans="25:25" x14ac:dyDescent="0.25">
      <c r="Y38168" s="109"/>
    </row>
    <row r="38169" spans="25:25" x14ac:dyDescent="0.25">
      <c r="Y38169" s="109"/>
    </row>
    <row r="38170" spans="25:25" x14ac:dyDescent="0.25">
      <c r="Y38170" s="109"/>
    </row>
    <row r="38171" spans="25:25" x14ac:dyDescent="0.25">
      <c r="Y38171" s="109"/>
    </row>
    <row r="38172" spans="25:25" x14ac:dyDescent="0.25">
      <c r="Y38172" s="109"/>
    </row>
    <row r="38173" spans="25:25" x14ac:dyDescent="0.25">
      <c r="Y38173" s="109"/>
    </row>
    <row r="38174" spans="25:25" x14ac:dyDescent="0.25">
      <c r="Y38174" s="109"/>
    </row>
    <row r="38175" spans="25:25" x14ac:dyDescent="0.25">
      <c r="Y38175" s="109"/>
    </row>
    <row r="38176" spans="25:25" x14ac:dyDescent="0.25">
      <c r="Y38176" s="109"/>
    </row>
    <row r="38177" spans="25:25" x14ac:dyDescent="0.25">
      <c r="Y38177" s="109"/>
    </row>
    <row r="38178" spans="25:25" x14ac:dyDescent="0.25">
      <c r="Y38178" s="109"/>
    </row>
    <row r="38179" spans="25:25" x14ac:dyDescent="0.25">
      <c r="Y38179" s="109"/>
    </row>
    <row r="38180" spans="25:25" x14ac:dyDescent="0.25">
      <c r="Y38180" s="109"/>
    </row>
    <row r="38181" spans="25:25" x14ac:dyDescent="0.25">
      <c r="Y38181" s="109"/>
    </row>
    <row r="38182" spans="25:25" x14ac:dyDescent="0.25">
      <c r="Y38182" s="109"/>
    </row>
    <row r="38183" spans="25:25" x14ac:dyDescent="0.25">
      <c r="Y38183" s="109"/>
    </row>
    <row r="38184" spans="25:25" x14ac:dyDescent="0.25">
      <c r="Y38184" s="109"/>
    </row>
    <row r="38185" spans="25:25" x14ac:dyDescent="0.25">
      <c r="Y38185" s="109"/>
    </row>
    <row r="38186" spans="25:25" x14ac:dyDescent="0.25">
      <c r="Y38186" s="109"/>
    </row>
    <row r="38187" spans="25:25" x14ac:dyDescent="0.25">
      <c r="Y38187" s="109"/>
    </row>
    <row r="38188" spans="25:25" x14ac:dyDescent="0.25">
      <c r="Y38188" s="109"/>
    </row>
    <row r="38189" spans="25:25" x14ac:dyDescent="0.25">
      <c r="Y38189" s="109"/>
    </row>
    <row r="38190" spans="25:25" x14ac:dyDescent="0.25">
      <c r="Y38190" s="109"/>
    </row>
    <row r="38191" spans="25:25" x14ac:dyDescent="0.25">
      <c r="Y38191" s="109"/>
    </row>
    <row r="38192" spans="25:25" x14ac:dyDescent="0.25">
      <c r="Y38192" s="109"/>
    </row>
    <row r="38193" spans="25:25" x14ac:dyDescent="0.25">
      <c r="Y38193" s="109"/>
    </row>
    <row r="38194" spans="25:25" x14ac:dyDescent="0.25">
      <c r="Y38194" s="109"/>
    </row>
    <row r="38195" spans="25:25" x14ac:dyDescent="0.25">
      <c r="Y38195" s="109"/>
    </row>
    <row r="38196" spans="25:25" x14ac:dyDescent="0.25">
      <c r="Y38196" s="109"/>
    </row>
    <row r="38197" spans="25:25" x14ac:dyDescent="0.25">
      <c r="Y38197" s="109"/>
    </row>
    <row r="38198" spans="25:25" x14ac:dyDescent="0.25">
      <c r="Y38198" s="109"/>
    </row>
    <row r="38199" spans="25:25" x14ac:dyDescent="0.25">
      <c r="Y38199" s="109"/>
    </row>
    <row r="38200" spans="25:25" x14ac:dyDescent="0.25">
      <c r="Y38200" s="109"/>
    </row>
    <row r="38201" spans="25:25" x14ac:dyDescent="0.25">
      <c r="Y38201" s="109"/>
    </row>
    <row r="38202" spans="25:25" x14ac:dyDescent="0.25">
      <c r="Y38202" s="109"/>
    </row>
    <row r="38203" spans="25:25" x14ac:dyDescent="0.25">
      <c r="Y38203" s="109"/>
    </row>
    <row r="38204" spans="25:25" x14ac:dyDescent="0.25">
      <c r="Y38204" s="109"/>
    </row>
    <row r="38205" spans="25:25" x14ac:dyDescent="0.25">
      <c r="Y38205" s="109"/>
    </row>
    <row r="38206" spans="25:25" x14ac:dyDescent="0.25">
      <c r="Y38206" s="109"/>
    </row>
    <row r="38207" spans="25:25" x14ac:dyDescent="0.25">
      <c r="Y38207" s="109"/>
    </row>
    <row r="38208" spans="25:25" x14ac:dyDescent="0.25">
      <c r="Y38208" s="109"/>
    </row>
    <row r="38209" spans="25:25" x14ac:dyDescent="0.25">
      <c r="Y38209" s="109"/>
    </row>
    <row r="38210" spans="25:25" x14ac:dyDescent="0.25">
      <c r="Y38210" s="109"/>
    </row>
    <row r="38211" spans="25:25" x14ac:dyDescent="0.25">
      <c r="Y38211" s="109"/>
    </row>
    <row r="38212" spans="25:25" x14ac:dyDescent="0.25">
      <c r="Y38212" s="109"/>
    </row>
    <row r="38213" spans="25:25" x14ac:dyDescent="0.25">
      <c r="Y38213" s="109"/>
    </row>
    <row r="38214" spans="25:25" x14ac:dyDescent="0.25">
      <c r="Y38214" s="109"/>
    </row>
    <row r="38215" spans="25:25" x14ac:dyDescent="0.25">
      <c r="Y38215" s="109"/>
    </row>
    <row r="38216" spans="25:25" x14ac:dyDescent="0.25">
      <c r="Y38216" s="109"/>
    </row>
    <row r="38217" spans="25:25" x14ac:dyDescent="0.25">
      <c r="Y38217" s="109"/>
    </row>
    <row r="38218" spans="25:25" x14ac:dyDescent="0.25">
      <c r="Y38218" s="109"/>
    </row>
    <row r="38219" spans="25:25" x14ac:dyDescent="0.25">
      <c r="Y38219" s="109"/>
    </row>
    <row r="38220" spans="25:25" x14ac:dyDescent="0.25">
      <c r="Y38220" s="109"/>
    </row>
    <row r="38221" spans="25:25" x14ac:dyDescent="0.25">
      <c r="Y38221" s="109"/>
    </row>
    <row r="38222" spans="25:25" x14ac:dyDescent="0.25">
      <c r="Y38222" s="109"/>
    </row>
    <row r="38223" spans="25:25" x14ac:dyDescent="0.25">
      <c r="Y38223" s="109"/>
    </row>
    <row r="38224" spans="25:25" x14ac:dyDescent="0.25">
      <c r="Y38224" s="109"/>
    </row>
    <row r="38225" spans="25:25" x14ac:dyDescent="0.25">
      <c r="Y38225" s="109"/>
    </row>
    <row r="38226" spans="25:25" x14ac:dyDescent="0.25">
      <c r="Y38226" s="109"/>
    </row>
    <row r="38227" spans="25:25" x14ac:dyDescent="0.25">
      <c r="Y38227" s="109"/>
    </row>
    <row r="38228" spans="25:25" x14ac:dyDescent="0.25">
      <c r="Y38228" s="109"/>
    </row>
    <row r="38229" spans="25:25" x14ac:dyDescent="0.25">
      <c r="Y38229" s="109"/>
    </row>
    <row r="38230" spans="25:25" x14ac:dyDescent="0.25">
      <c r="Y38230" s="109"/>
    </row>
    <row r="38231" spans="25:25" x14ac:dyDescent="0.25">
      <c r="Y38231" s="109"/>
    </row>
    <row r="38232" spans="25:25" x14ac:dyDescent="0.25">
      <c r="Y38232" s="109"/>
    </row>
    <row r="38233" spans="25:25" x14ac:dyDescent="0.25">
      <c r="Y38233" s="109"/>
    </row>
    <row r="38234" spans="25:25" x14ac:dyDescent="0.25">
      <c r="Y38234" s="109"/>
    </row>
    <row r="38235" spans="25:25" x14ac:dyDescent="0.25">
      <c r="Y38235" s="109"/>
    </row>
    <row r="38236" spans="25:25" x14ac:dyDescent="0.25">
      <c r="Y38236" s="109"/>
    </row>
    <row r="38237" spans="25:25" x14ac:dyDescent="0.25">
      <c r="Y38237" s="109"/>
    </row>
    <row r="38238" spans="25:25" x14ac:dyDescent="0.25">
      <c r="Y38238" s="109"/>
    </row>
    <row r="38239" spans="25:25" x14ac:dyDescent="0.25">
      <c r="Y38239" s="109"/>
    </row>
    <row r="38240" spans="25:25" x14ac:dyDescent="0.25">
      <c r="Y38240" s="109"/>
    </row>
    <row r="38241" spans="25:25" x14ac:dyDescent="0.25">
      <c r="Y38241" s="109"/>
    </row>
    <row r="38242" spans="25:25" x14ac:dyDescent="0.25">
      <c r="Y38242" s="109"/>
    </row>
    <row r="38243" spans="25:25" x14ac:dyDescent="0.25">
      <c r="Y38243" s="109"/>
    </row>
    <row r="38244" spans="25:25" x14ac:dyDescent="0.25">
      <c r="Y38244" s="109"/>
    </row>
    <row r="38245" spans="25:25" x14ac:dyDescent="0.25">
      <c r="Y38245" s="109"/>
    </row>
    <row r="38246" spans="25:25" x14ac:dyDescent="0.25">
      <c r="Y38246" s="109"/>
    </row>
    <row r="38247" spans="25:25" x14ac:dyDescent="0.25">
      <c r="Y38247" s="109"/>
    </row>
    <row r="38248" spans="25:25" x14ac:dyDescent="0.25">
      <c r="Y38248" s="109"/>
    </row>
    <row r="38249" spans="25:25" x14ac:dyDescent="0.25">
      <c r="Y38249" s="109"/>
    </row>
    <row r="38250" spans="25:25" x14ac:dyDescent="0.25">
      <c r="Y38250" s="109"/>
    </row>
    <row r="38251" spans="25:25" x14ac:dyDescent="0.25">
      <c r="Y38251" s="109"/>
    </row>
    <row r="38252" spans="25:25" x14ac:dyDescent="0.25">
      <c r="Y38252" s="109"/>
    </row>
    <row r="38253" spans="25:25" x14ac:dyDescent="0.25">
      <c r="Y38253" s="109"/>
    </row>
    <row r="38254" spans="25:25" x14ac:dyDescent="0.25">
      <c r="Y38254" s="109"/>
    </row>
    <row r="38255" spans="25:25" x14ac:dyDescent="0.25">
      <c r="Y38255" s="109"/>
    </row>
    <row r="38256" spans="25:25" x14ac:dyDescent="0.25">
      <c r="Y38256" s="109"/>
    </row>
    <row r="38257" spans="25:25" x14ac:dyDescent="0.25">
      <c r="Y38257" s="109"/>
    </row>
    <row r="38258" spans="25:25" x14ac:dyDescent="0.25">
      <c r="Y38258" s="109"/>
    </row>
    <row r="38259" spans="25:25" x14ac:dyDescent="0.25">
      <c r="Y38259" s="109"/>
    </row>
    <row r="38260" spans="25:25" x14ac:dyDescent="0.25">
      <c r="Y38260" s="109"/>
    </row>
    <row r="38261" spans="25:25" x14ac:dyDescent="0.25">
      <c r="Y38261" s="109"/>
    </row>
    <row r="38262" spans="25:25" x14ac:dyDescent="0.25">
      <c r="Y38262" s="109"/>
    </row>
    <row r="38263" spans="25:25" x14ac:dyDescent="0.25">
      <c r="Y38263" s="109"/>
    </row>
    <row r="38264" spans="25:25" x14ac:dyDescent="0.25">
      <c r="Y38264" s="109"/>
    </row>
    <row r="38265" spans="25:25" x14ac:dyDescent="0.25">
      <c r="Y38265" s="109"/>
    </row>
    <row r="38266" spans="25:25" x14ac:dyDescent="0.25">
      <c r="Y38266" s="109"/>
    </row>
    <row r="38267" spans="25:25" x14ac:dyDescent="0.25">
      <c r="Y38267" s="109"/>
    </row>
    <row r="38268" spans="25:25" x14ac:dyDescent="0.25">
      <c r="Y38268" s="109"/>
    </row>
    <row r="38269" spans="25:25" x14ac:dyDescent="0.25">
      <c r="Y38269" s="109"/>
    </row>
    <row r="38270" spans="25:25" x14ac:dyDescent="0.25">
      <c r="Y38270" s="109"/>
    </row>
    <row r="38271" spans="25:25" x14ac:dyDescent="0.25">
      <c r="Y38271" s="109"/>
    </row>
    <row r="38272" spans="25:25" x14ac:dyDescent="0.25">
      <c r="Y38272" s="109"/>
    </row>
    <row r="38273" spans="25:25" x14ac:dyDescent="0.25">
      <c r="Y38273" s="109"/>
    </row>
    <row r="38274" spans="25:25" x14ac:dyDescent="0.25">
      <c r="Y38274" s="109"/>
    </row>
    <row r="38275" spans="25:25" x14ac:dyDescent="0.25">
      <c r="Y38275" s="109"/>
    </row>
    <row r="38276" spans="25:25" x14ac:dyDescent="0.25">
      <c r="Y38276" s="109"/>
    </row>
    <row r="38277" spans="25:25" x14ac:dyDescent="0.25">
      <c r="Y38277" s="109"/>
    </row>
    <row r="38278" spans="25:25" x14ac:dyDescent="0.25">
      <c r="Y38278" s="109"/>
    </row>
    <row r="38279" spans="25:25" x14ac:dyDescent="0.25">
      <c r="Y38279" s="109"/>
    </row>
    <row r="38280" spans="25:25" x14ac:dyDescent="0.25">
      <c r="Y38280" s="109"/>
    </row>
    <row r="38281" spans="25:25" x14ac:dyDescent="0.25">
      <c r="Y38281" s="109"/>
    </row>
    <row r="38282" spans="25:25" x14ac:dyDescent="0.25">
      <c r="Y38282" s="109"/>
    </row>
    <row r="38283" spans="25:25" x14ac:dyDescent="0.25">
      <c r="Y38283" s="109"/>
    </row>
    <row r="38284" spans="25:25" x14ac:dyDescent="0.25">
      <c r="Y38284" s="109"/>
    </row>
    <row r="38285" spans="25:25" x14ac:dyDescent="0.25">
      <c r="Y38285" s="109"/>
    </row>
    <row r="38286" spans="25:25" x14ac:dyDescent="0.25">
      <c r="Y38286" s="109"/>
    </row>
    <row r="38287" spans="25:25" x14ac:dyDescent="0.25">
      <c r="Y38287" s="109"/>
    </row>
    <row r="38288" spans="25:25" x14ac:dyDescent="0.25">
      <c r="Y38288" s="109"/>
    </row>
    <row r="38289" spans="25:25" x14ac:dyDescent="0.25">
      <c r="Y38289" s="109"/>
    </row>
    <row r="38290" spans="25:25" x14ac:dyDescent="0.25">
      <c r="Y38290" s="109"/>
    </row>
    <row r="38291" spans="25:25" x14ac:dyDescent="0.25">
      <c r="Y38291" s="109"/>
    </row>
    <row r="38292" spans="25:25" x14ac:dyDescent="0.25">
      <c r="Y38292" s="109"/>
    </row>
    <row r="38293" spans="25:25" x14ac:dyDescent="0.25">
      <c r="Y38293" s="109"/>
    </row>
    <row r="38294" spans="25:25" x14ac:dyDescent="0.25">
      <c r="Y38294" s="109"/>
    </row>
    <row r="38295" spans="25:25" x14ac:dyDescent="0.25">
      <c r="Y38295" s="109"/>
    </row>
    <row r="38296" spans="25:25" x14ac:dyDescent="0.25">
      <c r="Y38296" s="109"/>
    </row>
    <row r="38297" spans="25:25" x14ac:dyDescent="0.25">
      <c r="Y38297" s="109"/>
    </row>
    <row r="38298" spans="25:25" x14ac:dyDescent="0.25">
      <c r="Y38298" s="109"/>
    </row>
    <row r="38299" spans="25:25" x14ac:dyDescent="0.25">
      <c r="Y38299" s="109"/>
    </row>
    <row r="38300" spans="25:25" x14ac:dyDescent="0.25">
      <c r="Y38300" s="109"/>
    </row>
    <row r="38301" spans="25:25" x14ac:dyDescent="0.25">
      <c r="Y38301" s="109"/>
    </row>
    <row r="38302" spans="25:25" x14ac:dyDescent="0.25">
      <c r="Y38302" s="109"/>
    </row>
    <row r="38303" spans="25:25" x14ac:dyDescent="0.25">
      <c r="Y38303" s="109"/>
    </row>
    <row r="38304" spans="25:25" x14ac:dyDescent="0.25">
      <c r="Y38304" s="109"/>
    </row>
    <row r="38305" spans="25:25" x14ac:dyDescent="0.25">
      <c r="Y38305" s="109"/>
    </row>
    <row r="38306" spans="25:25" x14ac:dyDescent="0.25">
      <c r="Y38306" s="109"/>
    </row>
    <row r="38307" spans="25:25" x14ac:dyDescent="0.25">
      <c r="Y38307" s="109"/>
    </row>
    <row r="38308" spans="25:25" x14ac:dyDescent="0.25">
      <c r="Y38308" s="109"/>
    </row>
    <row r="38309" spans="25:25" x14ac:dyDescent="0.25">
      <c r="Y38309" s="109"/>
    </row>
    <row r="38310" spans="25:25" x14ac:dyDescent="0.25">
      <c r="Y38310" s="109"/>
    </row>
    <row r="38311" spans="25:25" x14ac:dyDescent="0.25">
      <c r="Y38311" s="109"/>
    </row>
    <row r="38312" spans="25:25" x14ac:dyDescent="0.25">
      <c r="Y38312" s="109"/>
    </row>
    <row r="38313" spans="25:25" x14ac:dyDescent="0.25">
      <c r="Y38313" s="109"/>
    </row>
    <row r="38314" spans="25:25" x14ac:dyDescent="0.25">
      <c r="Y38314" s="109"/>
    </row>
    <row r="38315" spans="25:25" x14ac:dyDescent="0.25">
      <c r="Y38315" s="109"/>
    </row>
    <row r="38316" spans="25:25" x14ac:dyDescent="0.25">
      <c r="Y38316" s="109"/>
    </row>
    <row r="38317" spans="25:25" x14ac:dyDescent="0.25">
      <c r="Y38317" s="109"/>
    </row>
    <row r="38318" spans="25:25" x14ac:dyDescent="0.25">
      <c r="Y38318" s="109"/>
    </row>
    <row r="38319" spans="25:25" x14ac:dyDescent="0.25">
      <c r="Y38319" s="109"/>
    </row>
    <row r="38320" spans="25:25" x14ac:dyDescent="0.25">
      <c r="Y38320" s="109"/>
    </row>
    <row r="38321" spans="25:25" x14ac:dyDescent="0.25">
      <c r="Y38321" s="109"/>
    </row>
    <row r="38322" spans="25:25" x14ac:dyDescent="0.25">
      <c r="Y38322" s="109"/>
    </row>
    <row r="38323" spans="25:25" x14ac:dyDescent="0.25">
      <c r="Y38323" s="109"/>
    </row>
    <row r="38324" spans="25:25" x14ac:dyDescent="0.25">
      <c r="Y38324" s="109"/>
    </row>
    <row r="38325" spans="25:25" x14ac:dyDescent="0.25">
      <c r="Y38325" s="109"/>
    </row>
    <row r="38326" spans="25:25" x14ac:dyDescent="0.25">
      <c r="Y38326" s="109"/>
    </row>
    <row r="38327" spans="25:25" x14ac:dyDescent="0.25">
      <c r="Y38327" s="109"/>
    </row>
    <row r="38328" spans="25:25" x14ac:dyDescent="0.25">
      <c r="Y38328" s="109"/>
    </row>
    <row r="38329" spans="25:25" x14ac:dyDescent="0.25">
      <c r="Y38329" s="109"/>
    </row>
    <row r="38330" spans="25:25" x14ac:dyDescent="0.25">
      <c r="Y38330" s="109"/>
    </row>
    <row r="38331" spans="25:25" x14ac:dyDescent="0.25">
      <c r="Y38331" s="109"/>
    </row>
    <row r="38332" spans="25:25" x14ac:dyDescent="0.25">
      <c r="Y38332" s="109"/>
    </row>
    <row r="38333" spans="25:25" x14ac:dyDescent="0.25">
      <c r="Y38333" s="109"/>
    </row>
    <row r="38334" spans="25:25" x14ac:dyDescent="0.25">
      <c r="Y38334" s="109"/>
    </row>
    <row r="38335" spans="25:25" x14ac:dyDescent="0.25">
      <c r="Y38335" s="109"/>
    </row>
    <row r="38336" spans="25:25" x14ac:dyDescent="0.25">
      <c r="Y38336" s="109"/>
    </row>
    <row r="38337" spans="25:25" x14ac:dyDescent="0.25">
      <c r="Y38337" s="109"/>
    </row>
    <row r="38338" spans="25:25" x14ac:dyDescent="0.25">
      <c r="Y38338" s="109"/>
    </row>
    <row r="38339" spans="25:25" x14ac:dyDescent="0.25">
      <c r="Y38339" s="109"/>
    </row>
    <row r="38340" spans="25:25" x14ac:dyDescent="0.25">
      <c r="Y38340" s="109"/>
    </row>
    <row r="38341" spans="25:25" x14ac:dyDescent="0.25">
      <c r="Y38341" s="109"/>
    </row>
    <row r="38342" spans="25:25" x14ac:dyDescent="0.25">
      <c r="Y38342" s="109"/>
    </row>
    <row r="38343" spans="25:25" x14ac:dyDescent="0.25">
      <c r="Y38343" s="109"/>
    </row>
    <row r="38344" spans="25:25" x14ac:dyDescent="0.25">
      <c r="Y38344" s="109"/>
    </row>
    <row r="38345" spans="25:25" x14ac:dyDescent="0.25">
      <c r="Y38345" s="109"/>
    </row>
    <row r="38346" spans="25:25" x14ac:dyDescent="0.25">
      <c r="Y38346" s="109"/>
    </row>
    <row r="38347" spans="25:25" x14ac:dyDescent="0.25">
      <c r="Y38347" s="109"/>
    </row>
    <row r="38348" spans="25:25" x14ac:dyDescent="0.25">
      <c r="Y38348" s="109"/>
    </row>
    <row r="38349" spans="25:25" x14ac:dyDescent="0.25">
      <c r="Y38349" s="109"/>
    </row>
    <row r="38350" spans="25:25" x14ac:dyDescent="0.25">
      <c r="Y38350" s="109"/>
    </row>
    <row r="38351" spans="25:25" x14ac:dyDescent="0.25">
      <c r="Y38351" s="109"/>
    </row>
    <row r="38352" spans="25:25" x14ac:dyDescent="0.25">
      <c r="Y38352" s="109"/>
    </row>
    <row r="38353" spans="25:25" x14ac:dyDescent="0.25">
      <c r="Y38353" s="109"/>
    </row>
    <row r="38354" spans="25:25" x14ac:dyDescent="0.25">
      <c r="Y38354" s="109"/>
    </row>
    <row r="38355" spans="25:25" x14ac:dyDescent="0.25">
      <c r="Y38355" s="109"/>
    </row>
    <row r="38356" spans="25:25" x14ac:dyDescent="0.25">
      <c r="Y38356" s="109"/>
    </row>
    <row r="38357" spans="25:25" x14ac:dyDescent="0.25">
      <c r="Y38357" s="109"/>
    </row>
    <row r="38358" spans="25:25" x14ac:dyDescent="0.25">
      <c r="Y38358" s="109"/>
    </row>
    <row r="38359" spans="25:25" x14ac:dyDescent="0.25">
      <c r="Y38359" s="109"/>
    </row>
    <row r="38360" spans="25:25" x14ac:dyDescent="0.25">
      <c r="Y38360" s="109"/>
    </row>
    <row r="38361" spans="25:25" x14ac:dyDescent="0.25">
      <c r="Y38361" s="109"/>
    </row>
    <row r="38362" spans="25:25" x14ac:dyDescent="0.25">
      <c r="Y38362" s="109"/>
    </row>
    <row r="38363" spans="25:25" x14ac:dyDescent="0.25">
      <c r="Y38363" s="109"/>
    </row>
    <row r="38364" spans="25:25" x14ac:dyDescent="0.25">
      <c r="Y38364" s="109"/>
    </row>
    <row r="38365" spans="25:25" x14ac:dyDescent="0.25">
      <c r="Y38365" s="109"/>
    </row>
    <row r="38366" spans="25:25" x14ac:dyDescent="0.25">
      <c r="Y38366" s="109"/>
    </row>
    <row r="38367" spans="25:25" x14ac:dyDescent="0.25">
      <c r="Y38367" s="109"/>
    </row>
    <row r="38368" spans="25:25" x14ac:dyDescent="0.25">
      <c r="Y38368" s="109"/>
    </row>
    <row r="38369" spans="25:25" x14ac:dyDescent="0.25">
      <c r="Y38369" s="109"/>
    </row>
    <row r="38370" spans="25:25" x14ac:dyDescent="0.25">
      <c r="Y38370" s="109"/>
    </row>
    <row r="38371" spans="25:25" x14ac:dyDescent="0.25">
      <c r="Y38371" s="109"/>
    </row>
    <row r="38372" spans="25:25" x14ac:dyDescent="0.25">
      <c r="Y38372" s="109"/>
    </row>
    <row r="38373" spans="25:25" x14ac:dyDescent="0.25">
      <c r="Y38373" s="109"/>
    </row>
    <row r="38374" spans="25:25" x14ac:dyDescent="0.25">
      <c r="Y38374" s="109"/>
    </row>
    <row r="38375" spans="25:25" x14ac:dyDescent="0.25">
      <c r="Y38375" s="109"/>
    </row>
    <row r="38376" spans="25:25" x14ac:dyDescent="0.25">
      <c r="Y38376" s="109"/>
    </row>
    <row r="38377" spans="25:25" x14ac:dyDescent="0.25">
      <c r="Y38377" s="109"/>
    </row>
    <row r="38378" spans="25:25" x14ac:dyDescent="0.25">
      <c r="Y38378" s="109"/>
    </row>
    <row r="38379" spans="25:25" x14ac:dyDescent="0.25">
      <c r="Y38379" s="109"/>
    </row>
    <row r="38380" spans="25:25" x14ac:dyDescent="0.25">
      <c r="Y38380" s="109"/>
    </row>
    <row r="38381" spans="25:25" x14ac:dyDescent="0.25">
      <c r="Y38381" s="109"/>
    </row>
    <row r="38382" spans="25:25" x14ac:dyDescent="0.25">
      <c r="Y38382" s="109"/>
    </row>
    <row r="38383" spans="25:25" x14ac:dyDescent="0.25">
      <c r="Y38383" s="109"/>
    </row>
    <row r="38384" spans="25:25" x14ac:dyDescent="0.25">
      <c r="Y38384" s="109"/>
    </row>
    <row r="38385" spans="25:25" x14ac:dyDescent="0.25">
      <c r="Y38385" s="109"/>
    </row>
    <row r="38386" spans="25:25" x14ac:dyDescent="0.25">
      <c r="Y38386" s="109"/>
    </row>
    <row r="38387" spans="25:25" x14ac:dyDescent="0.25">
      <c r="Y38387" s="109"/>
    </row>
    <row r="38388" spans="25:25" x14ac:dyDescent="0.25">
      <c r="Y38388" s="109"/>
    </row>
    <row r="38389" spans="25:25" x14ac:dyDescent="0.25">
      <c r="Y38389" s="109"/>
    </row>
    <row r="38390" spans="25:25" x14ac:dyDescent="0.25">
      <c r="Y38390" s="109"/>
    </row>
    <row r="38391" spans="25:25" x14ac:dyDescent="0.25">
      <c r="Y38391" s="109"/>
    </row>
    <row r="38392" spans="25:25" x14ac:dyDescent="0.25">
      <c r="Y38392" s="109"/>
    </row>
    <row r="38393" spans="25:25" x14ac:dyDescent="0.25">
      <c r="Y38393" s="109"/>
    </row>
    <row r="38394" spans="25:25" x14ac:dyDescent="0.25">
      <c r="Y38394" s="109"/>
    </row>
    <row r="38395" spans="25:25" x14ac:dyDescent="0.25">
      <c r="Y38395" s="109"/>
    </row>
    <row r="38396" spans="25:25" x14ac:dyDescent="0.25">
      <c r="Y38396" s="109"/>
    </row>
    <row r="38397" spans="25:25" x14ac:dyDescent="0.25">
      <c r="Y38397" s="109"/>
    </row>
    <row r="38398" spans="25:25" x14ac:dyDescent="0.25">
      <c r="Y38398" s="109"/>
    </row>
    <row r="38399" spans="25:25" x14ac:dyDescent="0.25">
      <c r="Y38399" s="109"/>
    </row>
    <row r="38400" spans="25:25" x14ac:dyDescent="0.25">
      <c r="Y38400" s="109"/>
    </row>
    <row r="38401" spans="25:25" x14ac:dyDescent="0.25">
      <c r="Y38401" s="109"/>
    </row>
    <row r="38402" spans="25:25" x14ac:dyDescent="0.25">
      <c r="Y38402" s="109"/>
    </row>
    <row r="38403" spans="25:25" x14ac:dyDescent="0.25">
      <c r="Y38403" s="109"/>
    </row>
    <row r="38404" spans="25:25" x14ac:dyDescent="0.25">
      <c r="Y38404" s="109"/>
    </row>
    <row r="38405" spans="25:25" x14ac:dyDescent="0.25">
      <c r="Y38405" s="109"/>
    </row>
    <row r="38406" spans="25:25" x14ac:dyDescent="0.25">
      <c r="Y38406" s="109"/>
    </row>
    <row r="38407" spans="25:25" x14ac:dyDescent="0.25">
      <c r="Y38407" s="109"/>
    </row>
    <row r="38408" spans="25:25" x14ac:dyDescent="0.25">
      <c r="Y38408" s="109"/>
    </row>
    <row r="38409" spans="25:25" x14ac:dyDescent="0.25">
      <c r="Y38409" s="109"/>
    </row>
    <row r="38410" spans="25:25" x14ac:dyDescent="0.25">
      <c r="Y38410" s="109"/>
    </row>
    <row r="38411" spans="25:25" x14ac:dyDescent="0.25">
      <c r="Y38411" s="109"/>
    </row>
    <row r="38412" spans="25:25" x14ac:dyDescent="0.25">
      <c r="Y38412" s="109"/>
    </row>
    <row r="38413" spans="25:25" x14ac:dyDescent="0.25">
      <c r="Y38413" s="109"/>
    </row>
    <row r="38414" spans="25:25" x14ac:dyDescent="0.25">
      <c r="Y38414" s="109"/>
    </row>
    <row r="38415" spans="25:25" x14ac:dyDescent="0.25">
      <c r="Y38415" s="109"/>
    </row>
    <row r="38416" spans="25:25" x14ac:dyDescent="0.25">
      <c r="Y38416" s="109"/>
    </row>
    <row r="38417" spans="25:25" x14ac:dyDescent="0.25">
      <c r="Y38417" s="109"/>
    </row>
    <row r="38418" spans="25:25" x14ac:dyDescent="0.25">
      <c r="Y38418" s="109"/>
    </row>
    <row r="38419" spans="25:25" x14ac:dyDescent="0.25">
      <c r="Y38419" s="109"/>
    </row>
    <row r="38420" spans="25:25" x14ac:dyDescent="0.25">
      <c r="Y38420" s="109"/>
    </row>
    <row r="38421" spans="25:25" x14ac:dyDescent="0.25">
      <c r="Y38421" s="109"/>
    </row>
    <row r="38422" spans="25:25" x14ac:dyDescent="0.25">
      <c r="Y38422" s="109"/>
    </row>
    <row r="38423" spans="25:25" x14ac:dyDescent="0.25">
      <c r="Y38423" s="109"/>
    </row>
    <row r="38424" spans="25:25" x14ac:dyDescent="0.25">
      <c r="Y38424" s="109"/>
    </row>
    <row r="38425" spans="25:25" x14ac:dyDescent="0.25">
      <c r="Y38425" s="109"/>
    </row>
    <row r="38426" spans="25:25" x14ac:dyDescent="0.25">
      <c r="Y38426" s="109"/>
    </row>
    <row r="38427" spans="25:25" x14ac:dyDescent="0.25">
      <c r="Y38427" s="109"/>
    </row>
    <row r="38428" spans="25:25" x14ac:dyDescent="0.25">
      <c r="Y38428" s="109"/>
    </row>
    <row r="38429" spans="25:25" x14ac:dyDescent="0.25">
      <c r="Y38429" s="109"/>
    </row>
    <row r="38430" spans="25:25" x14ac:dyDescent="0.25">
      <c r="Y38430" s="109"/>
    </row>
    <row r="38431" spans="25:25" x14ac:dyDescent="0.25">
      <c r="Y38431" s="109"/>
    </row>
    <row r="38432" spans="25:25" x14ac:dyDescent="0.25">
      <c r="Y38432" s="109"/>
    </row>
    <row r="38433" spans="25:25" x14ac:dyDescent="0.25">
      <c r="Y38433" s="109"/>
    </row>
    <row r="38434" spans="25:25" x14ac:dyDescent="0.25">
      <c r="Y38434" s="109"/>
    </row>
    <row r="38435" spans="25:25" x14ac:dyDescent="0.25">
      <c r="Y38435" s="109"/>
    </row>
    <row r="38436" spans="25:25" x14ac:dyDescent="0.25">
      <c r="Y38436" s="109"/>
    </row>
    <row r="38437" spans="25:25" x14ac:dyDescent="0.25">
      <c r="Y38437" s="109"/>
    </row>
    <row r="38438" spans="25:25" x14ac:dyDescent="0.25">
      <c r="Y38438" s="109"/>
    </row>
    <row r="38439" spans="25:25" x14ac:dyDescent="0.25">
      <c r="Y38439" s="109"/>
    </row>
    <row r="38440" spans="25:25" x14ac:dyDescent="0.25">
      <c r="Y38440" s="109"/>
    </row>
    <row r="38441" spans="25:25" x14ac:dyDescent="0.25">
      <c r="Y38441" s="109"/>
    </row>
    <row r="38442" spans="25:25" x14ac:dyDescent="0.25">
      <c r="Y38442" s="109"/>
    </row>
    <row r="38443" spans="25:25" x14ac:dyDescent="0.25">
      <c r="Y38443" s="109"/>
    </row>
    <row r="38444" spans="25:25" x14ac:dyDescent="0.25">
      <c r="Y38444" s="109"/>
    </row>
    <row r="38445" spans="25:25" x14ac:dyDescent="0.25">
      <c r="Y38445" s="109"/>
    </row>
    <row r="38446" spans="25:25" x14ac:dyDescent="0.25">
      <c r="Y38446" s="109"/>
    </row>
    <row r="38447" spans="25:25" x14ac:dyDescent="0.25">
      <c r="Y38447" s="109"/>
    </row>
    <row r="38448" spans="25:25" x14ac:dyDescent="0.25">
      <c r="Y38448" s="109"/>
    </row>
    <row r="38449" spans="25:25" x14ac:dyDescent="0.25">
      <c r="Y38449" s="109"/>
    </row>
    <row r="38450" spans="25:25" x14ac:dyDescent="0.25">
      <c r="Y38450" s="109"/>
    </row>
    <row r="38451" spans="25:25" x14ac:dyDescent="0.25">
      <c r="Y38451" s="109"/>
    </row>
    <row r="38452" spans="25:25" x14ac:dyDescent="0.25">
      <c r="Y38452" s="109"/>
    </row>
    <row r="38453" spans="25:25" x14ac:dyDescent="0.25">
      <c r="Y38453" s="109"/>
    </row>
    <row r="38454" spans="25:25" x14ac:dyDescent="0.25">
      <c r="Y38454" s="109"/>
    </row>
    <row r="38455" spans="25:25" x14ac:dyDescent="0.25">
      <c r="Y38455" s="109"/>
    </row>
    <row r="38456" spans="25:25" x14ac:dyDescent="0.25">
      <c r="Y38456" s="109"/>
    </row>
    <row r="38457" spans="25:25" x14ac:dyDescent="0.25">
      <c r="Y38457" s="109"/>
    </row>
    <row r="38458" spans="25:25" x14ac:dyDescent="0.25">
      <c r="Y38458" s="109"/>
    </row>
    <row r="38459" spans="25:25" x14ac:dyDescent="0.25">
      <c r="Y38459" s="109"/>
    </row>
    <row r="38460" spans="25:25" x14ac:dyDescent="0.25">
      <c r="Y38460" s="109"/>
    </row>
    <row r="38461" spans="25:25" x14ac:dyDescent="0.25">
      <c r="Y38461" s="109"/>
    </row>
    <row r="38462" spans="25:25" x14ac:dyDescent="0.25">
      <c r="Y38462" s="109"/>
    </row>
    <row r="38463" spans="25:25" x14ac:dyDescent="0.25">
      <c r="Y38463" s="109"/>
    </row>
    <row r="38464" spans="25:25" x14ac:dyDescent="0.25">
      <c r="Y38464" s="109"/>
    </row>
    <row r="38465" spans="25:25" x14ac:dyDescent="0.25">
      <c r="Y38465" s="109"/>
    </row>
    <row r="38466" spans="25:25" x14ac:dyDescent="0.25">
      <c r="Y38466" s="109"/>
    </row>
    <row r="38467" spans="25:25" x14ac:dyDescent="0.25">
      <c r="Y38467" s="109"/>
    </row>
    <row r="38468" spans="25:25" x14ac:dyDescent="0.25">
      <c r="Y38468" s="109"/>
    </row>
    <row r="38469" spans="25:25" x14ac:dyDescent="0.25">
      <c r="Y38469" s="109"/>
    </row>
    <row r="38470" spans="25:25" x14ac:dyDescent="0.25">
      <c r="Y38470" s="109"/>
    </row>
    <row r="38471" spans="25:25" x14ac:dyDescent="0.25">
      <c r="Y38471" s="109"/>
    </row>
    <row r="38472" spans="25:25" x14ac:dyDescent="0.25">
      <c r="Y38472" s="109"/>
    </row>
    <row r="38473" spans="25:25" x14ac:dyDescent="0.25">
      <c r="Y38473" s="109"/>
    </row>
    <row r="38474" spans="25:25" x14ac:dyDescent="0.25">
      <c r="Y38474" s="109"/>
    </row>
    <row r="38475" spans="25:25" x14ac:dyDescent="0.25">
      <c r="Y38475" s="109"/>
    </row>
    <row r="38476" spans="25:25" x14ac:dyDescent="0.25">
      <c r="Y38476" s="109"/>
    </row>
    <row r="38477" spans="25:25" x14ac:dyDescent="0.25">
      <c r="Y38477" s="109"/>
    </row>
    <row r="38478" spans="25:25" x14ac:dyDescent="0.25">
      <c r="Y38478" s="109"/>
    </row>
    <row r="38479" spans="25:25" x14ac:dyDescent="0.25">
      <c r="Y38479" s="109"/>
    </row>
    <row r="38480" spans="25:25" x14ac:dyDescent="0.25">
      <c r="Y38480" s="109"/>
    </row>
    <row r="38481" spans="25:25" x14ac:dyDescent="0.25">
      <c r="Y38481" s="109"/>
    </row>
    <row r="38482" spans="25:25" x14ac:dyDescent="0.25">
      <c r="Y38482" s="109"/>
    </row>
    <row r="38483" spans="25:25" x14ac:dyDescent="0.25">
      <c r="Y38483" s="109"/>
    </row>
    <row r="38484" spans="25:25" x14ac:dyDescent="0.25">
      <c r="Y38484" s="109"/>
    </row>
    <row r="38485" spans="25:25" x14ac:dyDescent="0.25">
      <c r="Y38485" s="109"/>
    </row>
    <row r="38486" spans="25:25" x14ac:dyDescent="0.25">
      <c r="Y38486" s="109"/>
    </row>
    <row r="38487" spans="25:25" x14ac:dyDescent="0.25">
      <c r="Y38487" s="109"/>
    </row>
    <row r="38488" spans="25:25" x14ac:dyDescent="0.25">
      <c r="Y38488" s="109"/>
    </row>
    <row r="38489" spans="25:25" x14ac:dyDescent="0.25">
      <c r="Y38489" s="109"/>
    </row>
    <row r="38490" spans="25:25" x14ac:dyDescent="0.25">
      <c r="Y38490" s="109"/>
    </row>
    <row r="38491" spans="25:25" x14ac:dyDescent="0.25">
      <c r="Y38491" s="109"/>
    </row>
    <row r="38492" spans="25:25" x14ac:dyDescent="0.25">
      <c r="Y38492" s="109"/>
    </row>
    <row r="38493" spans="25:25" x14ac:dyDescent="0.25">
      <c r="Y38493" s="109"/>
    </row>
    <row r="38494" spans="25:25" x14ac:dyDescent="0.25">
      <c r="Y38494" s="109"/>
    </row>
    <row r="38495" spans="25:25" x14ac:dyDescent="0.25">
      <c r="Y38495" s="109"/>
    </row>
    <row r="38496" spans="25:25" x14ac:dyDescent="0.25">
      <c r="Y38496" s="109"/>
    </row>
    <row r="38497" spans="25:25" x14ac:dyDescent="0.25">
      <c r="Y38497" s="109"/>
    </row>
    <row r="38498" spans="25:25" x14ac:dyDescent="0.25">
      <c r="Y38498" s="109"/>
    </row>
    <row r="38499" spans="25:25" x14ac:dyDescent="0.25">
      <c r="Y38499" s="109"/>
    </row>
    <row r="38500" spans="25:25" x14ac:dyDescent="0.25">
      <c r="Y38500" s="109"/>
    </row>
    <row r="38501" spans="25:25" x14ac:dyDescent="0.25">
      <c r="Y38501" s="109"/>
    </row>
    <row r="38502" spans="25:25" x14ac:dyDescent="0.25">
      <c r="Y38502" s="109"/>
    </row>
    <row r="38503" spans="25:25" x14ac:dyDescent="0.25">
      <c r="Y38503" s="109"/>
    </row>
    <row r="38504" spans="25:25" x14ac:dyDescent="0.25">
      <c r="Y38504" s="109"/>
    </row>
    <row r="38505" spans="25:25" x14ac:dyDescent="0.25">
      <c r="Y38505" s="109"/>
    </row>
    <row r="38506" spans="25:25" x14ac:dyDescent="0.25">
      <c r="Y38506" s="109"/>
    </row>
    <row r="38507" spans="25:25" x14ac:dyDescent="0.25">
      <c r="Y38507" s="109"/>
    </row>
    <row r="38508" spans="25:25" x14ac:dyDescent="0.25">
      <c r="Y38508" s="109"/>
    </row>
    <row r="38509" spans="25:25" x14ac:dyDescent="0.25">
      <c r="Y38509" s="109"/>
    </row>
    <row r="38510" spans="25:25" x14ac:dyDescent="0.25">
      <c r="Y38510" s="109"/>
    </row>
    <row r="38511" spans="25:25" x14ac:dyDescent="0.25">
      <c r="Y38511" s="109"/>
    </row>
    <row r="38512" spans="25:25" x14ac:dyDescent="0.25">
      <c r="Y38512" s="109"/>
    </row>
    <row r="38513" spans="25:25" x14ac:dyDescent="0.25">
      <c r="Y38513" s="109"/>
    </row>
    <row r="38514" spans="25:25" x14ac:dyDescent="0.25">
      <c r="Y38514" s="109"/>
    </row>
    <row r="38515" spans="25:25" x14ac:dyDescent="0.25">
      <c r="Y38515" s="109"/>
    </row>
    <row r="38516" spans="25:25" x14ac:dyDescent="0.25">
      <c r="Y38516" s="109"/>
    </row>
    <row r="38517" spans="25:25" x14ac:dyDescent="0.25">
      <c r="Y38517" s="109"/>
    </row>
    <row r="38518" spans="25:25" x14ac:dyDescent="0.25">
      <c r="Y38518" s="109"/>
    </row>
    <row r="38519" spans="25:25" x14ac:dyDescent="0.25">
      <c r="Y38519" s="109"/>
    </row>
    <row r="38520" spans="25:25" x14ac:dyDescent="0.25">
      <c r="Y38520" s="109"/>
    </row>
    <row r="38521" spans="25:25" x14ac:dyDescent="0.25">
      <c r="Y38521" s="109"/>
    </row>
    <row r="38522" spans="25:25" x14ac:dyDescent="0.25">
      <c r="Y38522" s="109"/>
    </row>
    <row r="38523" spans="25:25" x14ac:dyDescent="0.25">
      <c r="Y38523" s="109"/>
    </row>
    <row r="38524" spans="25:25" x14ac:dyDescent="0.25">
      <c r="Y38524" s="109"/>
    </row>
    <row r="38525" spans="25:25" x14ac:dyDescent="0.25">
      <c r="Y38525" s="109"/>
    </row>
    <row r="38526" spans="25:25" x14ac:dyDescent="0.25">
      <c r="Y38526" s="109"/>
    </row>
    <row r="38527" spans="25:25" x14ac:dyDescent="0.25">
      <c r="Y38527" s="109"/>
    </row>
    <row r="38528" spans="25:25" x14ac:dyDescent="0.25">
      <c r="Y38528" s="109"/>
    </row>
    <row r="38529" spans="25:25" x14ac:dyDescent="0.25">
      <c r="Y38529" s="109"/>
    </row>
    <row r="38530" spans="25:25" x14ac:dyDescent="0.25">
      <c r="Y38530" s="109"/>
    </row>
    <row r="38531" spans="25:25" x14ac:dyDescent="0.25">
      <c r="Y38531" s="109"/>
    </row>
    <row r="38532" spans="25:25" x14ac:dyDescent="0.25">
      <c r="Y38532" s="109"/>
    </row>
    <row r="38533" spans="25:25" x14ac:dyDescent="0.25">
      <c r="Y38533" s="109"/>
    </row>
    <row r="38534" spans="25:25" x14ac:dyDescent="0.25">
      <c r="Y38534" s="109"/>
    </row>
    <row r="38535" spans="25:25" x14ac:dyDescent="0.25">
      <c r="Y38535" s="109"/>
    </row>
    <row r="38536" spans="25:25" x14ac:dyDescent="0.25">
      <c r="Y38536" s="109"/>
    </row>
    <row r="38537" spans="25:25" x14ac:dyDescent="0.25">
      <c r="Y38537" s="109"/>
    </row>
    <row r="38538" spans="25:25" x14ac:dyDescent="0.25">
      <c r="Y38538" s="109"/>
    </row>
    <row r="38539" spans="25:25" x14ac:dyDescent="0.25">
      <c r="Y38539" s="109"/>
    </row>
    <row r="38540" spans="25:25" x14ac:dyDescent="0.25">
      <c r="Y38540" s="109"/>
    </row>
    <row r="38541" spans="25:25" x14ac:dyDescent="0.25">
      <c r="Y38541" s="109"/>
    </row>
    <row r="38542" spans="25:25" x14ac:dyDescent="0.25">
      <c r="Y38542" s="109"/>
    </row>
    <row r="38543" spans="25:25" x14ac:dyDescent="0.25">
      <c r="Y38543" s="109"/>
    </row>
    <row r="38544" spans="25:25" x14ac:dyDescent="0.25">
      <c r="Y38544" s="109"/>
    </row>
    <row r="38545" spans="25:25" x14ac:dyDescent="0.25">
      <c r="Y38545" s="109"/>
    </row>
    <row r="38546" spans="25:25" x14ac:dyDescent="0.25">
      <c r="Y38546" s="109"/>
    </row>
    <row r="38547" spans="25:25" x14ac:dyDescent="0.25">
      <c r="Y38547" s="109"/>
    </row>
    <row r="38548" spans="25:25" x14ac:dyDescent="0.25">
      <c r="Y38548" s="109"/>
    </row>
    <row r="38549" spans="25:25" x14ac:dyDescent="0.25">
      <c r="Y38549" s="109"/>
    </row>
    <row r="38550" spans="25:25" x14ac:dyDescent="0.25">
      <c r="Y38550" s="109"/>
    </row>
    <row r="38551" spans="25:25" x14ac:dyDescent="0.25">
      <c r="Y38551" s="109"/>
    </row>
    <row r="38552" spans="25:25" x14ac:dyDescent="0.25">
      <c r="Y38552" s="109"/>
    </row>
    <row r="38553" spans="25:25" x14ac:dyDescent="0.25">
      <c r="Y38553" s="109"/>
    </row>
    <row r="38554" spans="25:25" x14ac:dyDescent="0.25">
      <c r="Y38554" s="109"/>
    </row>
    <row r="38555" spans="25:25" x14ac:dyDescent="0.25">
      <c r="Y38555" s="109"/>
    </row>
    <row r="38556" spans="25:25" x14ac:dyDescent="0.25">
      <c r="Y38556" s="109"/>
    </row>
    <row r="38557" spans="25:25" x14ac:dyDescent="0.25">
      <c r="Y38557" s="109"/>
    </row>
    <row r="38558" spans="25:25" x14ac:dyDescent="0.25">
      <c r="Y38558" s="109"/>
    </row>
    <row r="38559" spans="25:25" x14ac:dyDescent="0.25">
      <c r="Y38559" s="109"/>
    </row>
    <row r="38560" spans="25:25" x14ac:dyDescent="0.25">
      <c r="Y38560" s="109"/>
    </row>
    <row r="38561" spans="25:25" x14ac:dyDescent="0.25">
      <c r="Y38561" s="109"/>
    </row>
    <row r="38562" spans="25:25" x14ac:dyDescent="0.25">
      <c r="Y38562" s="109"/>
    </row>
    <row r="38563" spans="25:25" x14ac:dyDescent="0.25">
      <c r="Y38563" s="109"/>
    </row>
    <row r="38564" spans="25:25" x14ac:dyDescent="0.25">
      <c r="Y38564" s="109"/>
    </row>
    <row r="38565" spans="25:25" x14ac:dyDescent="0.25">
      <c r="Y38565" s="109"/>
    </row>
    <row r="38566" spans="25:25" x14ac:dyDescent="0.25">
      <c r="Y38566" s="109"/>
    </row>
    <row r="38567" spans="25:25" x14ac:dyDescent="0.25">
      <c r="Y38567" s="109"/>
    </row>
    <row r="38568" spans="25:25" x14ac:dyDescent="0.25">
      <c r="Y38568" s="109"/>
    </row>
    <row r="38569" spans="25:25" x14ac:dyDescent="0.25">
      <c r="Y38569" s="109"/>
    </row>
    <row r="38570" spans="25:25" x14ac:dyDescent="0.25">
      <c r="Y38570" s="109"/>
    </row>
    <row r="38571" spans="25:25" x14ac:dyDescent="0.25">
      <c r="Y38571" s="109"/>
    </row>
    <row r="38572" spans="25:25" x14ac:dyDescent="0.25">
      <c r="Y38572" s="109"/>
    </row>
    <row r="38573" spans="25:25" x14ac:dyDescent="0.25">
      <c r="Y38573" s="109"/>
    </row>
    <row r="38574" spans="25:25" x14ac:dyDescent="0.25">
      <c r="Y38574" s="109"/>
    </row>
    <row r="38575" spans="25:25" x14ac:dyDescent="0.25">
      <c r="Y38575" s="109"/>
    </row>
    <row r="38576" spans="25:25" x14ac:dyDescent="0.25">
      <c r="Y38576" s="109"/>
    </row>
    <row r="38577" spans="25:25" x14ac:dyDescent="0.25">
      <c r="Y38577" s="109"/>
    </row>
    <row r="38578" spans="25:25" x14ac:dyDescent="0.25">
      <c r="Y38578" s="109"/>
    </row>
    <row r="38579" spans="25:25" x14ac:dyDescent="0.25">
      <c r="Y38579" s="109"/>
    </row>
    <row r="38580" spans="25:25" x14ac:dyDescent="0.25">
      <c r="Y38580" s="109"/>
    </row>
    <row r="38581" spans="25:25" x14ac:dyDescent="0.25">
      <c r="Y38581" s="109"/>
    </row>
    <row r="38582" spans="25:25" x14ac:dyDescent="0.25">
      <c r="Y38582" s="109"/>
    </row>
    <row r="38583" spans="25:25" x14ac:dyDescent="0.25">
      <c r="Y38583" s="109"/>
    </row>
    <row r="38584" spans="25:25" x14ac:dyDescent="0.25">
      <c r="Y38584" s="109"/>
    </row>
    <row r="38585" spans="25:25" x14ac:dyDescent="0.25">
      <c r="Y38585" s="109"/>
    </row>
    <row r="38586" spans="25:25" x14ac:dyDescent="0.25">
      <c r="Y38586" s="109"/>
    </row>
    <row r="38587" spans="25:25" x14ac:dyDescent="0.25">
      <c r="Y38587" s="109"/>
    </row>
    <row r="38588" spans="25:25" x14ac:dyDescent="0.25">
      <c r="Y38588" s="109"/>
    </row>
    <row r="38589" spans="25:25" x14ac:dyDescent="0.25">
      <c r="Y38589" s="109"/>
    </row>
    <row r="38590" spans="25:25" x14ac:dyDescent="0.25">
      <c r="Y38590" s="109"/>
    </row>
    <row r="38591" spans="25:25" x14ac:dyDescent="0.25">
      <c r="Y38591" s="109"/>
    </row>
    <row r="38592" spans="25:25" x14ac:dyDescent="0.25">
      <c r="Y38592" s="109"/>
    </row>
    <row r="38593" spans="25:25" x14ac:dyDescent="0.25">
      <c r="Y38593" s="109"/>
    </row>
    <row r="38594" spans="25:25" x14ac:dyDescent="0.25">
      <c r="Y38594" s="109"/>
    </row>
    <row r="38595" spans="25:25" x14ac:dyDescent="0.25">
      <c r="Y38595" s="109"/>
    </row>
    <row r="38596" spans="25:25" x14ac:dyDescent="0.25">
      <c r="Y38596" s="109"/>
    </row>
    <row r="38597" spans="25:25" x14ac:dyDescent="0.25">
      <c r="Y38597" s="109"/>
    </row>
    <row r="38598" spans="25:25" x14ac:dyDescent="0.25">
      <c r="Y38598" s="109"/>
    </row>
    <row r="38599" spans="25:25" x14ac:dyDescent="0.25">
      <c r="Y38599" s="109"/>
    </row>
    <row r="38600" spans="25:25" x14ac:dyDescent="0.25">
      <c r="Y38600" s="109"/>
    </row>
    <row r="38601" spans="25:25" x14ac:dyDescent="0.25">
      <c r="Y38601" s="109"/>
    </row>
    <row r="38602" spans="25:25" x14ac:dyDescent="0.25">
      <c r="Y38602" s="109"/>
    </row>
    <row r="38603" spans="25:25" x14ac:dyDescent="0.25">
      <c r="Y38603" s="109"/>
    </row>
    <row r="38604" spans="25:25" x14ac:dyDescent="0.25">
      <c r="Y38604" s="109"/>
    </row>
    <row r="38605" spans="25:25" x14ac:dyDescent="0.25">
      <c r="Y38605" s="109"/>
    </row>
    <row r="38606" spans="25:25" x14ac:dyDescent="0.25">
      <c r="Y38606" s="109"/>
    </row>
    <row r="38607" spans="25:25" x14ac:dyDescent="0.25">
      <c r="Y38607" s="109"/>
    </row>
    <row r="38608" spans="25:25" x14ac:dyDescent="0.25">
      <c r="Y38608" s="109"/>
    </row>
    <row r="38609" spans="25:25" x14ac:dyDescent="0.25">
      <c r="Y38609" s="109"/>
    </row>
    <row r="38610" spans="25:25" x14ac:dyDescent="0.25">
      <c r="Y38610" s="109"/>
    </row>
    <row r="38611" spans="25:25" x14ac:dyDescent="0.25">
      <c r="Y38611" s="109"/>
    </row>
    <row r="38612" spans="25:25" x14ac:dyDescent="0.25">
      <c r="Y38612" s="109"/>
    </row>
    <row r="38613" spans="25:25" x14ac:dyDescent="0.25">
      <c r="Y38613" s="109"/>
    </row>
    <row r="38614" spans="25:25" x14ac:dyDescent="0.25">
      <c r="Y38614" s="109"/>
    </row>
    <row r="38615" spans="25:25" x14ac:dyDescent="0.25">
      <c r="Y38615" s="109"/>
    </row>
    <row r="38616" spans="25:25" x14ac:dyDescent="0.25">
      <c r="Y38616" s="109"/>
    </row>
    <row r="38617" spans="25:25" x14ac:dyDescent="0.25">
      <c r="Y38617" s="109"/>
    </row>
    <row r="38618" spans="25:25" x14ac:dyDescent="0.25">
      <c r="Y38618" s="109"/>
    </row>
    <row r="38619" spans="25:25" x14ac:dyDescent="0.25">
      <c r="Y38619" s="109"/>
    </row>
    <row r="38620" spans="25:25" x14ac:dyDescent="0.25">
      <c r="Y38620" s="109"/>
    </row>
    <row r="38621" spans="25:25" x14ac:dyDescent="0.25">
      <c r="Y38621" s="109"/>
    </row>
    <row r="38622" spans="25:25" x14ac:dyDescent="0.25">
      <c r="Y38622" s="109"/>
    </row>
    <row r="38623" spans="25:25" x14ac:dyDescent="0.25">
      <c r="Y38623" s="109"/>
    </row>
    <row r="38624" spans="25:25" x14ac:dyDescent="0.25">
      <c r="Y38624" s="109"/>
    </row>
    <row r="38625" spans="25:25" x14ac:dyDescent="0.25">
      <c r="Y38625" s="109"/>
    </row>
    <row r="38626" spans="25:25" x14ac:dyDescent="0.25">
      <c r="Y38626" s="109"/>
    </row>
    <row r="38627" spans="25:25" x14ac:dyDescent="0.25">
      <c r="Y38627" s="109"/>
    </row>
    <row r="38628" spans="25:25" x14ac:dyDescent="0.25">
      <c r="Y38628" s="109"/>
    </row>
    <row r="38629" spans="25:25" x14ac:dyDescent="0.25">
      <c r="Y38629" s="109"/>
    </row>
    <row r="38630" spans="25:25" x14ac:dyDescent="0.25">
      <c r="Y38630" s="109"/>
    </row>
    <row r="38631" spans="25:25" x14ac:dyDescent="0.25">
      <c r="Y38631" s="109"/>
    </row>
    <row r="38632" spans="25:25" x14ac:dyDescent="0.25">
      <c r="Y38632" s="109"/>
    </row>
    <row r="38633" spans="25:25" x14ac:dyDescent="0.25">
      <c r="Y38633" s="109"/>
    </row>
    <row r="38634" spans="25:25" x14ac:dyDescent="0.25">
      <c r="Y38634" s="109"/>
    </row>
    <row r="38635" spans="25:25" x14ac:dyDescent="0.25">
      <c r="Y38635" s="109"/>
    </row>
    <row r="38636" spans="25:25" x14ac:dyDescent="0.25">
      <c r="Y38636" s="109"/>
    </row>
    <row r="38637" spans="25:25" x14ac:dyDescent="0.25">
      <c r="Y38637" s="109"/>
    </row>
    <row r="38638" spans="25:25" x14ac:dyDescent="0.25">
      <c r="Y38638" s="109"/>
    </row>
    <row r="38639" spans="25:25" x14ac:dyDescent="0.25">
      <c r="Y38639" s="109"/>
    </row>
    <row r="38640" spans="25:25" x14ac:dyDescent="0.25">
      <c r="Y38640" s="109"/>
    </row>
    <row r="38641" spans="25:25" x14ac:dyDescent="0.25">
      <c r="Y38641" s="109"/>
    </row>
    <row r="38642" spans="25:25" x14ac:dyDescent="0.25">
      <c r="Y38642" s="109"/>
    </row>
    <row r="38643" spans="25:25" x14ac:dyDescent="0.25">
      <c r="Y38643" s="109"/>
    </row>
    <row r="38644" spans="25:25" x14ac:dyDescent="0.25">
      <c r="Y38644" s="109"/>
    </row>
    <row r="38645" spans="25:25" x14ac:dyDescent="0.25">
      <c r="Y38645" s="109"/>
    </row>
    <row r="38646" spans="25:25" x14ac:dyDescent="0.25">
      <c r="Y38646" s="109"/>
    </row>
    <row r="38647" spans="25:25" x14ac:dyDescent="0.25">
      <c r="Y38647" s="109"/>
    </row>
    <row r="38648" spans="25:25" x14ac:dyDescent="0.25">
      <c r="Y38648" s="109"/>
    </row>
    <row r="38649" spans="25:25" x14ac:dyDescent="0.25">
      <c r="Y38649" s="109"/>
    </row>
    <row r="38650" spans="25:25" x14ac:dyDescent="0.25">
      <c r="Y38650" s="109"/>
    </row>
    <row r="38651" spans="25:25" x14ac:dyDescent="0.25">
      <c r="Y38651" s="109"/>
    </row>
    <row r="38652" spans="25:25" x14ac:dyDescent="0.25">
      <c r="Y38652" s="109"/>
    </row>
    <row r="38653" spans="25:25" x14ac:dyDescent="0.25">
      <c r="Y38653" s="109"/>
    </row>
    <row r="38654" spans="25:25" x14ac:dyDescent="0.25">
      <c r="Y38654" s="109"/>
    </row>
    <row r="38655" spans="25:25" x14ac:dyDescent="0.25">
      <c r="Y38655" s="109"/>
    </row>
    <row r="38656" spans="25:25" x14ac:dyDescent="0.25">
      <c r="Y38656" s="109"/>
    </row>
    <row r="38657" spans="25:25" x14ac:dyDescent="0.25">
      <c r="Y38657" s="109"/>
    </row>
    <row r="38658" spans="25:25" x14ac:dyDescent="0.25">
      <c r="Y38658" s="109"/>
    </row>
    <row r="38659" spans="25:25" x14ac:dyDescent="0.25">
      <c r="Y38659" s="109"/>
    </row>
    <row r="38660" spans="25:25" x14ac:dyDescent="0.25">
      <c r="Y38660" s="109"/>
    </row>
    <row r="38661" spans="25:25" x14ac:dyDescent="0.25">
      <c r="Y38661" s="109"/>
    </row>
    <row r="38662" spans="25:25" x14ac:dyDescent="0.25">
      <c r="Y38662" s="109"/>
    </row>
    <row r="38663" spans="25:25" x14ac:dyDescent="0.25">
      <c r="Y38663" s="109"/>
    </row>
    <row r="38664" spans="25:25" x14ac:dyDescent="0.25">
      <c r="Y38664" s="109"/>
    </row>
    <row r="38665" spans="25:25" x14ac:dyDescent="0.25">
      <c r="Y38665" s="109"/>
    </row>
    <row r="38666" spans="25:25" x14ac:dyDescent="0.25">
      <c r="Y38666" s="109"/>
    </row>
    <row r="38667" spans="25:25" x14ac:dyDescent="0.25">
      <c r="Y38667" s="109"/>
    </row>
    <row r="38668" spans="25:25" x14ac:dyDescent="0.25">
      <c r="Y38668" s="109"/>
    </row>
    <row r="38669" spans="25:25" x14ac:dyDescent="0.25">
      <c r="Y38669" s="109"/>
    </row>
    <row r="38670" spans="25:25" x14ac:dyDescent="0.25">
      <c r="Y38670" s="109"/>
    </row>
    <row r="38671" spans="25:25" x14ac:dyDescent="0.25">
      <c r="Y38671" s="109"/>
    </row>
    <row r="38672" spans="25:25" x14ac:dyDescent="0.25">
      <c r="Y38672" s="109"/>
    </row>
    <row r="38673" spans="25:25" x14ac:dyDescent="0.25">
      <c r="Y38673" s="109"/>
    </row>
    <row r="38674" spans="25:25" x14ac:dyDescent="0.25">
      <c r="Y38674" s="109"/>
    </row>
    <row r="38675" spans="25:25" x14ac:dyDescent="0.25">
      <c r="Y38675" s="109"/>
    </row>
    <row r="38676" spans="25:25" x14ac:dyDescent="0.25">
      <c r="Y38676" s="109"/>
    </row>
    <row r="38677" spans="25:25" x14ac:dyDescent="0.25">
      <c r="Y38677" s="109"/>
    </row>
    <row r="38678" spans="25:25" x14ac:dyDescent="0.25">
      <c r="Y38678" s="109"/>
    </row>
    <row r="38679" spans="25:25" x14ac:dyDescent="0.25">
      <c r="Y38679" s="109"/>
    </row>
    <row r="38680" spans="25:25" x14ac:dyDescent="0.25">
      <c r="Y38680" s="109"/>
    </row>
    <row r="38681" spans="25:25" x14ac:dyDescent="0.25">
      <c r="Y38681" s="109"/>
    </row>
    <row r="38682" spans="25:25" x14ac:dyDescent="0.25">
      <c r="Y38682" s="109"/>
    </row>
    <row r="38683" spans="25:25" x14ac:dyDescent="0.25">
      <c r="Y38683" s="109"/>
    </row>
    <row r="38684" spans="25:25" x14ac:dyDescent="0.25">
      <c r="Y38684" s="109"/>
    </row>
    <row r="38685" spans="25:25" x14ac:dyDescent="0.25">
      <c r="Y38685" s="109"/>
    </row>
    <row r="38686" spans="25:25" x14ac:dyDescent="0.25">
      <c r="Y38686" s="109"/>
    </row>
    <row r="38687" spans="25:25" x14ac:dyDescent="0.25">
      <c r="Y38687" s="109"/>
    </row>
    <row r="38688" spans="25:25" x14ac:dyDescent="0.25">
      <c r="Y38688" s="109"/>
    </row>
    <row r="38689" spans="25:25" x14ac:dyDescent="0.25">
      <c r="Y38689" s="109"/>
    </row>
    <row r="38690" spans="25:25" x14ac:dyDescent="0.25">
      <c r="Y38690" s="109"/>
    </row>
    <row r="38691" spans="25:25" x14ac:dyDescent="0.25">
      <c r="Y38691" s="109"/>
    </row>
    <row r="38692" spans="25:25" x14ac:dyDescent="0.25">
      <c r="Y38692" s="109"/>
    </row>
    <row r="38693" spans="25:25" x14ac:dyDescent="0.25">
      <c r="Y38693" s="109"/>
    </row>
    <row r="38694" spans="25:25" x14ac:dyDescent="0.25">
      <c r="Y38694" s="109"/>
    </row>
    <row r="38695" spans="25:25" x14ac:dyDescent="0.25">
      <c r="Y38695" s="109"/>
    </row>
    <row r="38696" spans="25:25" x14ac:dyDescent="0.25">
      <c r="Y38696" s="109"/>
    </row>
    <row r="38697" spans="25:25" x14ac:dyDescent="0.25">
      <c r="Y38697" s="109"/>
    </row>
    <row r="38698" spans="25:25" x14ac:dyDescent="0.25">
      <c r="Y38698" s="109"/>
    </row>
    <row r="38699" spans="25:25" x14ac:dyDescent="0.25">
      <c r="Y38699" s="109"/>
    </row>
    <row r="38700" spans="25:25" x14ac:dyDescent="0.25">
      <c r="Y38700" s="109"/>
    </row>
    <row r="38701" spans="25:25" x14ac:dyDescent="0.25">
      <c r="Y38701" s="109"/>
    </row>
    <row r="38702" spans="25:25" x14ac:dyDescent="0.25">
      <c r="Y38702" s="109"/>
    </row>
    <row r="38703" spans="25:25" x14ac:dyDescent="0.25">
      <c r="Y38703" s="109"/>
    </row>
    <row r="38704" spans="25:25" x14ac:dyDescent="0.25">
      <c r="Y38704" s="109"/>
    </row>
    <row r="38705" spans="25:25" x14ac:dyDescent="0.25">
      <c r="Y38705" s="109"/>
    </row>
    <row r="38706" spans="25:25" x14ac:dyDescent="0.25">
      <c r="Y38706" s="109"/>
    </row>
    <row r="38707" spans="25:25" x14ac:dyDescent="0.25">
      <c r="Y38707" s="109"/>
    </row>
    <row r="38708" spans="25:25" x14ac:dyDescent="0.25">
      <c r="Y38708" s="109"/>
    </row>
    <row r="38709" spans="25:25" x14ac:dyDescent="0.25">
      <c r="Y38709" s="109"/>
    </row>
    <row r="38710" spans="25:25" x14ac:dyDescent="0.25">
      <c r="Y38710" s="109"/>
    </row>
    <row r="38711" spans="25:25" x14ac:dyDescent="0.25">
      <c r="Y38711" s="109"/>
    </row>
    <row r="38712" spans="25:25" x14ac:dyDescent="0.25">
      <c r="Y38712" s="109"/>
    </row>
    <row r="38713" spans="25:25" x14ac:dyDescent="0.25">
      <c r="Y38713" s="109"/>
    </row>
    <row r="38714" spans="25:25" x14ac:dyDescent="0.25">
      <c r="Y38714" s="109"/>
    </row>
    <row r="38715" spans="25:25" x14ac:dyDescent="0.25">
      <c r="Y38715" s="109"/>
    </row>
    <row r="38716" spans="25:25" x14ac:dyDescent="0.25">
      <c r="Y38716" s="109"/>
    </row>
    <row r="38717" spans="25:25" x14ac:dyDescent="0.25">
      <c r="Y38717" s="109"/>
    </row>
    <row r="38718" spans="25:25" x14ac:dyDescent="0.25">
      <c r="Y38718" s="109"/>
    </row>
    <row r="38719" spans="25:25" x14ac:dyDescent="0.25">
      <c r="Y38719" s="109"/>
    </row>
    <row r="38720" spans="25:25" x14ac:dyDescent="0.25">
      <c r="Y38720" s="109"/>
    </row>
    <row r="38721" spans="25:25" x14ac:dyDescent="0.25">
      <c r="Y38721" s="109"/>
    </row>
    <row r="38722" spans="25:25" x14ac:dyDescent="0.25">
      <c r="Y38722" s="109"/>
    </row>
    <row r="38723" spans="25:25" x14ac:dyDescent="0.25">
      <c r="Y38723" s="109"/>
    </row>
    <row r="38724" spans="25:25" x14ac:dyDescent="0.25">
      <c r="Y38724" s="109"/>
    </row>
    <row r="38725" spans="25:25" x14ac:dyDescent="0.25">
      <c r="Y38725" s="109"/>
    </row>
    <row r="38726" spans="25:25" x14ac:dyDescent="0.25">
      <c r="Y38726" s="109"/>
    </row>
    <row r="38727" spans="25:25" x14ac:dyDescent="0.25">
      <c r="Y38727" s="109"/>
    </row>
    <row r="38728" spans="25:25" x14ac:dyDescent="0.25">
      <c r="Y38728" s="109"/>
    </row>
    <row r="38729" spans="25:25" x14ac:dyDescent="0.25">
      <c r="Y38729" s="109"/>
    </row>
    <row r="38730" spans="25:25" x14ac:dyDescent="0.25">
      <c r="Y38730" s="109"/>
    </row>
    <row r="38731" spans="25:25" x14ac:dyDescent="0.25">
      <c r="Y38731" s="109"/>
    </row>
    <row r="38732" spans="25:25" x14ac:dyDescent="0.25">
      <c r="Y38732" s="109"/>
    </row>
    <row r="38733" spans="25:25" x14ac:dyDescent="0.25">
      <c r="Y38733" s="109"/>
    </row>
    <row r="38734" spans="25:25" x14ac:dyDescent="0.25">
      <c r="Y38734" s="109"/>
    </row>
    <row r="38735" spans="25:25" x14ac:dyDescent="0.25">
      <c r="Y38735" s="109"/>
    </row>
    <row r="38736" spans="25:25" x14ac:dyDescent="0.25">
      <c r="Y38736" s="109"/>
    </row>
    <row r="38737" spans="25:25" x14ac:dyDescent="0.25">
      <c r="Y38737" s="109"/>
    </row>
    <row r="38738" spans="25:25" x14ac:dyDescent="0.25">
      <c r="Y38738" s="109"/>
    </row>
    <row r="38739" spans="25:25" x14ac:dyDescent="0.25">
      <c r="Y38739" s="109"/>
    </row>
    <row r="38740" spans="25:25" x14ac:dyDescent="0.25">
      <c r="Y38740" s="109"/>
    </row>
    <row r="38741" spans="25:25" x14ac:dyDescent="0.25">
      <c r="Y38741" s="109"/>
    </row>
    <row r="38742" spans="25:25" x14ac:dyDescent="0.25">
      <c r="Y38742" s="109"/>
    </row>
    <row r="38743" spans="25:25" x14ac:dyDescent="0.25">
      <c r="Y38743" s="109"/>
    </row>
    <row r="38744" spans="25:25" x14ac:dyDescent="0.25">
      <c r="Y38744" s="109"/>
    </row>
    <row r="38745" spans="25:25" x14ac:dyDescent="0.25">
      <c r="Y38745" s="109"/>
    </row>
    <row r="38746" spans="25:25" x14ac:dyDescent="0.25">
      <c r="Y38746" s="109"/>
    </row>
    <row r="38747" spans="25:25" x14ac:dyDescent="0.25">
      <c r="Y38747" s="109"/>
    </row>
    <row r="38748" spans="25:25" x14ac:dyDescent="0.25">
      <c r="Y38748" s="109"/>
    </row>
    <row r="38749" spans="25:25" x14ac:dyDescent="0.25">
      <c r="Y38749" s="109"/>
    </row>
    <row r="38750" spans="25:25" x14ac:dyDescent="0.25">
      <c r="Y38750" s="109"/>
    </row>
    <row r="38751" spans="25:25" x14ac:dyDescent="0.25">
      <c r="Y38751" s="109"/>
    </row>
    <row r="38752" spans="25:25" x14ac:dyDescent="0.25">
      <c r="Y38752" s="109"/>
    </row>
    <row r="38753" spans="25:25" x14ac:dyDescent="0.25">
      <c r="Y38753" s="109"/>
    </row>
    <row r="38754" spans="25:25" x14ac:dyDescent="0.25">
      <c r="Y38754" s="109"/>
    </row>
    <row r="38755" spans="25:25" x14ac:dyDescent="0.25">
      <c r="Y38755" s="109"/>
    </row>
    <row r="38756" spans="25:25" x14ac:dyDescent="0.25">
      <c r="Y38756" s="109"/>
    </row>
    <row r="38757" spans="25:25" x14ac:dyDescent="0.25">
      <c r="Y38757" s="109"/>
    </row>
    <row r="38758" spans="25:25" x14ac:dyDescent="0.25">
      <c r="Y38758" s="109"/>
    </row>
    <row r="38759" spans="25:25" x14ac:dyDescent="0.25">
      <c r="Y38759" s="109"/>
    </row>
    <row r="38760" spans="25:25" x14ac:dyDescent="0.25">
      <c r="Y38760" s="109"/>
    </row>
    <row r="38761" spans="25:25" x14ac:dyDescent="0.25">
      <c r="Y38761" s="109"/>
    </row>
    <row r="38762" spans="25:25" x14ac:dyDescent="0.25">
      <c r="Y38762" s="109"/>
    </row>
    <row r="38763" spans="25:25" x14ac:dyDescent="0.25">
      <c r="Y38763" s="109"/>
    </row>
    <row r="38764" spans="25:25" x14ac:dyDescent="0.25">
      <c r="Y38764" s="109"/>
    </row>
    <row r="38765" spans="25:25" x14ac:dyDescent="0.25">
      <c r="Y38765" s="109"/>
    </row>
    <row r="38766" spans="25:25" x14ac:dyDescent="0.25">
      <c r="Y38766" s="109"/>
    </row>
    <row r="38767" spans="25:25" x14ac:dyDescent="0.25">
      <c r="Y38767" s="109"/>
    </row>
    <row r="38768" spans="25:25" x14ac:dyDescent="0.25">
      <c r="Y38768" s="109"/>
    </row>
    <row r="38769" spans="25:25" x14ac:dyDescent="0.25">
      <c r="Y38769" s="109"/>
    </row>
    <row r="38770" spans="25:25" x14ac:dyDescent="0.25">
      <c r="Y38770" s="109"/>
    </row>
    <row r="38771" spans="25:25" x14ac:dyDescent="0.25">
      <c r="Y38771" s="109"/>
    </row>
    <row r="38772" spans="25:25" x14ac:dyDescent="0.25">
      <c r="Y38772" s="109"/>
    </row>
    <row r="38773" spans="25:25" x14ac:dyDescent="0.25">
      <c r="Y38773" s="109"/>
    </row>
    <row r="38774" spans="25:25" x14ac:dyDescent="0.25">
      <c r="Y38774" s="109"/>
    </row>
    <row r="38775" spans="25:25" x14ac:dyDescent="0.25">
      <c r="Y38775" s="109"/>
    </row>
    <row r="38776" spans="25:25" x14ac:dyDescent="0.25">
      <c r="Y38776" s="109"/>
    </row>
    <row r="38777" spans="25:25" x14ac:dyDescent="0.25">
      <c r="Y38777" s="109"/>
    </row>
    <row r="38778" spans="25:25" x14ac:dyDescent="0.25">
      <c r="Y38778" s="109"/>
    </row>
    <row r="38779" spans="25:25" x14ac:dyDescent="0.25">
      <c r="Y38779" s="109"/>
    </row>
    <row r="38780" spans="25:25" x14ac:dyDescent="0.25">
      <c r="Y38780" s="109"/>
    </row>
    <row r="38781" spans="25:25" x14ac:dyDescent="0.25">
      <c r="Y38781" s="109"/>
    </row>
    <row r="38782" spans="25:25" x14ac:dyDescent="0.25">
      <c r="Y38782" s="109"/>
    </row>
    <row r="38783" spans="25:25" x14ac:dyDescent="0.25">
      <c r="Y38783" s="109"/>
    </row>
    <row r="38784" spans="25:25" x14ac:dyDescent="0.25">
      <c r="Y38784" s="109"/>
    </row>
    <row r="38785" spans="25:25" x14ac:dyDescent="0.25">
      <c r="Y38785" s="109"/>
    </row>
    <row r="38786" spans="25:25" x14ac:dyDescent="0.25">
      <c r="Y38786" s="109"/>
    </row>
    <row r="38787" spans="25:25" x14ac:dyDescent="0.25">
      <c r="Y38787" s="109"/>
    </row>
    <row r="38788" spans="25:25" x14ac:dyDescent="0.25">
      <c r="Y38788" s="109"/>
    </row>
    <row r="38789" spans="25:25" x14ac:dyDescent="0.25">
      <c r="Y38789" s="109"/>
    </row>
    <row r="38790" spans="25:25" x14ac:dyDescent="0.25">
      <c r="Y38790" s="109"/>
    </row>
    <row r="38791" spans="25:25" x14ac:dyDescent="0.25">
      <c r="Y38791" s="109"/>
    </row>
    <row r="38792" spans="25:25" x14ac:dyDescent="0.25">
      <c r="Y38792" s="109"/>
    </row>
    <row r="38793" spans="25:25" x14ac:dyDescent="0.25">
      <c r="Y38793" s="109"/>
    </row>
    <row r="38794" spans="25:25" x14ac:dyDescent="0.25">
      <c r="Y38794" s="109"/>
    </row>
    <row r="38795" spans="25:25" x14ac:dyDescent="0.25">
      <c r="Y38795" s="109"/>
    </row>
    <row r="38796" spans="25:25" x14ac:dyDescent="0.25">
      <c r="Y38796" s="109"/>
    </row>
    <row r="38797" spans="25:25" x14ac:dyDescent="0.25">
      <c r="Y38797" s="109"/>
    </row>
    <row r="38798" spans="25:25" x14ac:dyDescent="0.25">
      <c r="Y38798" s="109"/>
    </row>
    <row r="38799" spans="25:25" x14ac:dyDescent="0.25">
      <c r="Y38799" s="109"/>
    </row>
    <row r="38800" spans="25:25" x14ac:dyDescent="0.25">
      <c r="Y38800" s="109"/>
    </row>
    <row r="38801" spans="25:25" x14ac:dyDescent="0.25">
      <c r="Y38801" s="109"/>
    </row>
    <row r="38802" spans="25:25" x14ac:dyDescent="0.25">
      <c r="Y38802" s="109"/>
    </row>
    <row r="38803" spans="25:25" x14ac:dyDescent="0.25">
      <c r="Y38803" s="109"/>
    </row>
    <row r="38804" spans="25:25" x14ac:dyDescent="0.25">
      <c r="Y38804" s="109"/>
    </row>
    <row r="38805" spans="25:25" x14ac:dyDescent="0.25">
      <c r="Y38805" s="109"/>
    </row>
    <row r="38806" spans="25:25" x14ac:dyDescent="0.25">
      <c r="Y38806" s="109"/>
    </row>
    <row r="38807" spans="25:25" x14ac:dyDescent="0.25">
      <c r="Y38807" s="109"/>
    </row>
    <row r="38808" spans="25:25" x14ac:dyDescent="0.25">
      <c r="Y38808" s="109"/>
    </row>
    <row r="38809" spans="25:25" x14ac:dyDescent="0.25">
      <c r="Y38809" s="109"/>
    </row>
    <row r="38810" spans="25:25" x14ac:dyDescent="0.25">
      <c r="Y38810" s="109"/>
    </row>
    <row r="38811" spans="25:25" x14ac:dyDescent="0.25">
      <c r="Y38811" s="109"/>
    </row>
    <row r="38812" spans="25:25" x14ac:dyDescent="0.25">
      <c r="Y38812" s="109"/>
    </row>
    <row r="38813" spans="25:25" x14ac:dyDescent="0.25">
      <c r="Y38813" s="109"/>
    </row>
    <row r="38814" spans="25:25" x14ac:dyDescent="0.25">
      <c r="Y38814" s="109"/>
    </row>
    <row r="38815" spans="25:25" x14ac:dyDescent="0.25">
      <c r="Y38815" s="109"/>
    </row>
    <row r="38816" spans="25:25" x14ac:dyDescent="0.25">
      <c r="Y38816" s="109"/>
    </row>
    <row r="38817" spans="25:25" x14ac:dyDescent="0.25">
      <c r="Y38817" s="109"/>
    </row>
    <row r="38818" spans="25:25" x14ac:dyDescent="0.25">
      <c r="Y38818" s="109"/>
    </row>
    <row r="38819" spans="25:25" x14ac:dyDescent="0.25">
      <c r="Y38819" s="109"/>
    </row>
    <row r="38820" spans="25:25" x14ac:dyDescent="0.25">
      <c r="Y38820" s="109"/>
    </row>
    <row r="38821" spans="25:25" x14ac:dyDescent="0.25">
      <c r="Y38821" s="109"/>
    </row>
    <row r="38822" spans="25:25" x14ac:dyDescent="0.25">
      <c r="Y38822" s="109"/>
    </row>
    <row r="38823" spans="25:25" x14ac:dyDescent="0.25">
      <c r="Y38823" s="109"/>
    </row>
    <row r="38824" spans="25:25" x14ac:dyDescent="0.25">
      <c r="Y38824" s="109"/>
    </row>
    <row r="38825" spans="25:25" x14ac:dyDescent="0.25">
      <c r="Y38825" s="109"/>
    </row>
    <row r="38826" spans="25:25" x14ac:dyDescent="0.25">
      <c r="Y38826" s="109"/>
    </row>
    <row r="38827" spans="25:25" x14ac:dyDescent="0.25">
      <c r="Y38827" s="109"/>
    </row>
    <row r="38828" spans="25:25" x14ac:dyDescent="0.25">
      <c r="Y38828" s="109"/>
    </row>
    <row r="38829" spans="25:25" x14ac:dyDescent="0.25">
      <c r="Y38829" s="109"/>
    </row>
    <row r="38830" spans="25:25" x14ac:dyDescent="0.25">
      <c r="Y38830" s="109"/>
    </row>
    <row r="38831" spans="25:25" x14ac:dyDescent="0.25">
      <c r="Y38831" s="109"/>
    </row>
    <row r="38832" spans="25:25" x14ac:dyDescent="0.25">
      <c r="Y38832" s="109"/>
    </row>
    <row r="38833" spans="25:25" x14ac:dyDescent="0.25">
      <c r="Y38833" s="109"/>
    </row>
    <row r="38834" spans="25:25" x14ac:dyDescent="0.25">
      <c r="Y38834" s="109"/>
    </row>
    <row r="38835" spans="25:25" x14ac:dyDescent="0.25">
      <c r="Y38835" s="109"/>
    </row>
    <row r="38836" spans="25:25" x14ac:dyDescent="0.25">
      <c r="Y38836" s="109"/>
    </row>
    <row r="38837" spans="25:25" x14ac:dyDescent="0.25">
      <c r="Y38837" s="109"/>
    </row>
    <row r="38838" spans="25:25" x14ac:dyDescent="0.25">
      <c r="Y38838" s="109"/>
    </row>
    <row r="38839" spans="25:25" x14ac:dyDescent="0.25">
      <c r="Y38839" s="109"/>
    </row>
    <row r="38840" spans="25:25" x14ac:dyDescent="0.25">
      <c r="Y38840" s="109"/>
    </row>
    <row r="38841" spans="25:25" x14ac:dyDescent="0.25">
      <c r="Y38841" s="109"/>
    </row>
    <row r="38842" spans="25:25" x14ac:dyDescent="0.25">
      <c r="Y38842" s="109"/>
    </row>
    <row r="38843" spans="25:25" x14ac:dyDescent="0.25">
      <c r="Y38843" s="109"/>
    </row>
    <row r="38844" spans="25:25" x14ac:dyDescent="0.25">
      <c r="Y38844" s="109"/>
    </row>
    <row r="38845" spans="25:25" x14ac:dyDescent="0.25">
      <c r="Y38845" s="109"/>
    </row>
    <row r="38846" spans="25:25" x14ac:dyDescent="0.25">
      <c r="Y38846" s="109"/>
    </row>
    <row r="38847" spans="25:25" x14ac:dyDescent="0.25">
      <c r="Y38847" s="109"/>
    </row>
    <row r="38848" spans="25:25" x14ac:dyDescent="0.25">
      <c r="Y38848" s="109"/>
    </row>
    <row r="38849" spans="25:25" x14ac:dyDescent="0.25">
      <c r="Y38849" s="109"/>
    </row>
    <row r="38850" spans="25:25" x14ac:dyDescent="0.25">
      <c r="Y38850" s="109"/>
    </row>
    <row r="38851" spans="25:25" x14ac:dyDescent="0.25">
      <c r="Y38851" s="109"/>
    </row>
    <row r="38852" spans="25:25" x14ac:dyDescent="0.25">
      <c r="Y38852" s="109"/>
    </row>
    <row r="38853" spans="25:25" x14ac:dyDescent="0.25">
      <c r="Y38853" s="109"/>
    </row>
    <row r="38854" spans="25:25" x14ac:dyDescent="0.25">
      <c r="Y38854" s="109"/>
    </row>
    <row r="38855" spans="25:25" x14ac:dyDescent="0.25">
      <c r="Y38855" s="109"/>
    </row>
    <row r="38856" spans="25:25" x14ac:dyDescent="0.25">
      <c r="Y38856" s="109"/>
    </row>
    <row r="38857" spans="25:25" x14ac:dyDescent="0.25">
      <c r="Y38857" s="109"/>
    </row>
    <row r="38858" spans="25:25" x14ac:dyDescent="0.25">
      <c r="Y38858" s="109"/>
    </row>
    <row r="38859" spans="25:25" x14ac:dyDescent="0.25">
      <c r="Y38859" s="109"/>
    </row>
    <row r="38860" spans="25:25" x14ac:dyDescent="0.25">
      <c r="Y38860" s="109"/>
    </row>
    <row r="38861" spans="25:25" x14ac:dyDescent="0.25">
      <c r="Y38861" s="109"/>
    </row>
    <row r="38862" spans="25:25" x14ac:dyDescent="0.25">
      <c r="Y38862" s="109"/>
    </row>
    <row r="38863" spans="25:25" x14ac:dyDescent="0.25">
      <c r="Y38863" s="109"/>
    </row>
    <row r="38864" spans="25:25" x14ac:dyDescent="0.25">
      <c r="Y38864" s="109"/>
    </row>
    <row r="38865" spans="25:25" x14ac:dyDescent="0.25">
      <c r="Y38865" s="109"/>
    </row>
    <row r="38866" spans="25:25" x14ac:dyDescent="0.25">
      <c r="Y38866" s="109"/>
    </row>
    <row r="38867" spans="25:25" x14ac:dyDescent="0.25">
      <c r="Y38867" s="109"/>
    </row>
    <row r="38868" spans="25:25" x14ac:dyDescent="0.25">
      <c r="Y38868" s="109"/>
    </row>
    <row r="38869" spans="25:25" x14ac:dyDescent="0.25">
      <c r="Y38869" s="109"/>
    </row>
    <row r="38870" spans="25:25" x14ac:dyDescent="0.25">
      <c r="Y38870" s="109"/>
    </row>
    <row r="38871" spans="25:25" x14ac:dyDescent="0.25">
      <c r="Y38871" s="109"/>
    </row>
    <row r="38872" spans="25:25" x14ac:dyDescent="0.25">
      <c r="Y38872" s="109"/>
    </row>
    <row r="38873" spans="25:25" x14ac:dyDescent="0.25">
      <c r="Y38873" s="109"/>
    </row>
    <row r="38874" spans="25:25" x14ac:dyDescent="0.25">
      <c r="Y38874" s="109"/>
    </row>
    <row r="38875" spans="25:25" x14ac:dyDescent="0.25">
      <c r="Y38875" s="109"/>
    </row>
    <row r="38876" spans="25:25" x14ac:dyDescent="0.25">
      <c r="Y38876" s="109"/>
    </row>
    <row r="38877" spans="25:25" x14ac:dyDescent="0.25">
      <c r="Y38877" s="109"/>
    </row>
    <row r="38878" spans="25:25" x14ac:dyDescent="0.25">
      <c r="Y38878" s="109"/>
    </row>
    <row r="38879" spans="25:25" x14ac:dyDescent="0.25">
      <c r="Y38879" s="109"/>
    </row>
    <row r="38880" spans="25:25" x14ac:dyDescent="0.25">
      <c r="Y38880" s="109"/>
    </row>
    <row r="38881" spans="25:25" x14ac:dyDescent="0.25">
      <c r="Y38881" s="109"/>
    </row>
    <row r="38882" spans="25:25" x14ac:dyDescent="0.25">
      <c r="Y38882" s="109"/>
    </row>
    <row r="38883" spans="25:25" x14ac:dyDescent="0.25">
      <c r="Y38883" s="109"/>
    </row>
    <row r="38884" spans="25:25" x14ac:dyDescent="0.25">
      <c r="Y38884" s="109"/>
    </row>
    <row r="38885" spans="25:25" x14ac:dyDescent="0.25">
      <c r="Y38885" s="109"/>
    </row>
    <row r="38886" spans="25:25" x14ac:dyDescent="0.25">
      <c r="Y38886" s="109"/>
    </row>
    <row r="38887" spans="25:25" x14ac:dyDescent="0.25">
      <c r="Y38887" s="109"/>
    </row>
    <row r="38888" spans="25:25" x14ac:dyDescent="0.25">
      <c r="Y38888" s="109"/>
    </row>
    <row r="38889" spans="25:25" x14ac:dyDescent="0.25">
      <c r="Y38889" s="109"/>
    </row>
    <row r="38890" spans="25:25" x14ac:dyDescent="0.25">
      <c r="Y38890" s="109"/>
    </row>
    <row r="38891" spans="25:25" x14ac:dyDescent="0.25">
      <c r="Y38891" s="109"/>
    </row>
    <row r="38892" spans="25:25" x14ac:dyDescent="0.25">
      <c r="Y38892" s="109"/>
    </row>
    <row r="38893" spans="25:25" x14ac:dyDescent="0.25">
      <c r="Y38893" s="109"/>
    </row>
    <row r="38894" spans="25:25" x14ac:dyDescent="0.25">
      <c r="Y38894" s="109"/>
    </row>
    <row r="38895" spans="25:25" x14ac:dyDescent="0.25">
      <c r="Y38895" s="109"/>
    </row>
    <row r="38896" spans="25:25" x14ac:dyDescent="0.25">
      <c r="Y38896" s="109"/>
    </row>
    <row r="38897" spans="25:25" x14ac:dyDescent="0.25">
      <c r="Y38897" s="109"/>
    </row>
    <row r="38898" spans="25:25" x14ac:dyDescent="0.25">
      <c r="Y38898" s="109"/>
    </row>
    <row r="38899" spans="25:25" x14ac:dyDescent="0.25">
      <c r="Y38899" s="109"/>
    </row>
    <row r="38900" spans="25:25" x14ac:dyDescent="0.25">
      <c r="Y38900" s="109"/>
    </row>
    <row r="38901" spans="25:25" x14ac:dyDescent="0.25">
      <c r="Y38901" s="109"/>
    </row>
    <row r="38902" spans="25:25" x14ac:dyDescent="0.25">
      <c r="Y38902" s="109"/>
    </row>
    <row r="38903" spans="25:25" x14ac:dyDescent="0.25">
      <c r="Y38903" s="109"/>
    </row>
    <row r="38904" spans="25:25" x14ac:dyDescent="0.25">
      <c r="Y38904" s="109"/>
    </row>
    <row r="38905" spans="25:25" x14ac:dyDescent="0.25">
      <c r="Y38905" s="109"/>
    </row>
    <row r="38906" spans="25:25" x14ac:dyDescent="0.25">
      <c r="Y38906" s="109"/>
    </row>
    <row r="38907" spans="25:25" x14ac:dyDescent="0.25">
      <c r="Y38907" s="109"/>
    </row>
    <row r="38908" spans="25:25" x14ac:dyDescent="0.25">
      <c r="Y38908" s="109"/>
    </row>
    <row r="38909" spans="25:25" x14ac:dyDescent="0.25">
      <c r="Y38909" s="109"/>
    </row>
    <row r="38910" spans="25:25" x14ac:dyDescent="0.25">
      <c r="Y38910" s="109"/>
    </row>
    <row r="38911" spans="25:25" x14ac:dyDescent="0.25">
      <c r="Y38911" s="109"/>
    </row>
    <row r="38912" spans="25:25" x14ac:dyDescent="0.25">
      <c r="Y38912" s="109"/>
    </row>
    <row r="38913" spans="25:25" x14ac:dyDescent="0.25">
      <c r="Y38913" s="109"/>
    </row>
    <row r="38914" spans="25:25" x14ac:dyDescent="0.25">
      <c r="Y38914" s="109"/>
    </row>
    <row r="38915" spans="25:25" x14ac:dyDescent="0.25">
      <c r="Y38915" s="109"/>
    </row>
    <row r="38916" spans="25:25" x14ac:dyDescent="0.25">
      <c r="Y38916" s="109"/>
    </row>
    <row r="38917" spans="25:25" x14ac:dyDescent="0.25">
      <c r="Y38917" s="109"/>
    </row>
    <row r="38918" spans="25:25" x14ac:dyDescent="0.25">
      <c r="Y38918" s="109"/>
    </row>
    <row r="38919" spans="25:25" x14ac:dyDescent="0.25">
      <c r="Y38919" s="109"/>
    </row>
    <row r="38920" spans="25:25" x14ac:dyDescent="0.25">
      <c r="Y38920" s="109"/>
    </row>
    <row r="38921" spans="25:25" x14ac:dyDescent="0.25">
      <c r="Y38921" s="109"/>
    </row>
    <row r="38922" spans="25:25" x14ac:dyDescent="0.25">
      <c r="Y38922" s="109"/>
    </row>
    <row r="38923" spans="25:25" x14ac:dyDescent="0.25">
      <c r="Y38923" s="109"/>
    </row>
    <row r="38924" spans="25:25" x14ac:dyDescent="0.25">
      <c r="Y38924" s="109"/>
    </row>
    <row r="38925" spans="25:25" x14ac:dyDescent="0.25">
      <c r="Y38925" s="109"/>
    </row>
    <row r="38926" spans="25:25" x14ac:dyDescent="0.25">
      <c r="Y38926" s="109"/>
    </row>
    <row r="38927" spans="25:25" x14ac:dyDescent="0.25">
      <c r="Y38927" s="109"/>
    </row>
    <row r="38928" spans="25:25" x14ac:dyDescent="0.25">
      <c r="Y38928" s="109"/>
    </row>
    <row r="38929" spans="25:25" x14ac:dyDescent="0.25">
      <c r="Y38929" s="109"/>
    </row>
    <row r="38930" spans="25:25" x14ac:dyDescent="0.25">
      <c r="Y38930" s="109"/>
    </row>
    <row r="38931" spans="25:25" x14ac:dyDescent="0.25">
      <c r="Y38931" s="109"/>
    </row>
    <row r="38932" spans="25:25" x14ac:dyDescent="0.25">
      <c r="Y38932" s="109"/>
    </row>
    <row r="38933" spans="25:25" x14ac:dyDescent="0.25">
      <c r="Y38933" s="109"/>
    </row>
    <row r="38934" spans="25:25" x14ac:dyDescent="0.25">
      <c r="Y38934" s="109"/>
    </row>
    <row r="38935" spans="25:25" x14ac:dyDescent="0.25">
      <c r="Y38935" s="109"/>
    </row>
    <row r="38936" spans="25:25" x14ac:dyDescent="0.25">
      <c r="Y38936" s="109"/>
    </row>
    <row r="38937" spans="25:25" x14ac:dyDescent="0.25">
      <c r="Y38937" s="109"/>
    </row>
    <row r="38938" spans="25:25" x14ac:dyDescent="0.25">
      <c r="Y38938" s="109"/>
    </row>
    <row r="38939" spans="25:25" x14ac:dyDescent="0.25">
      <c r="Y38939" s="109"/>
    </row>
    <row r="38940" spans="25:25" x14ac:dyDescent="0.25">
      <c r="Y38940" s="109"/>
    </row>
    <row r="38941" spans="25:25" x14ac:dyDescent="0.25">
      <c r="Y38941" s="109"/>
    </row>
    <row r="38942" spans="25:25" x14ac:dyDescent="0.25">
      <c r="Y38942" s="109"/>
    </row>
    <row r="38943" spans="25:25" x14ac:dyDescent="0.25">
      <c r="Y38943" s="109"/>
    </row>
    <row r="38944" spans="25:25" x14ac:dyDescent="0.25">
      <c r="Y38944" s="109"/>
    </row>
    <row r="38945" spans="25:25" x14ac:dyDescent="0.25">
      <c r="Y38945" s="109"/>
    </row>
    <row r="38946" spans="25:25" x14ac:dyDescent="0.25">
      <c r="Y38946" s="109"/>
    </row>
    <row r="38947" spans="25:25" x14ac:dyDescent="0.25">
      <c r="Y38947" s="109"/>
    </row>
    <row r="38948" spans="25:25" x14ac:dyDescent="0.25">
      <c r="Y38948" s="109"/>
    </row>
    <row r="38949" spans="25:25" x14ac:dyDescent="0.25">
      <c r="Y38949" s="109"/>
    </row>
    <row r="38950" spans="25:25" x14ac:dyDescent="0.25">
      <c r="Y38950" s="109"/>
    </row>
    <row r="38951" spans="25:25" x14ac:dyDescent="0.25">
      <c r="Y38951" s="109"/>
    </row>
    <row r="38952" spans="25:25" x14ac:dyDescent="0.25">
      <c r="Y38952" s="109"/>
    </row>
    <row r="38953" spans="25:25" x14ac:dyDescent="0.25">
      <c r="Y38953" s="109"/>
    </row>
    <row r="38954" spans="25:25" x14ac:dyDescent="0.25">
      <c r="Y38954" s="109"/>
    </row>
    <row r="38955" spans="25:25" x14ac:dyDescent="0.25">
      <c r="Y38955" s="109"/>
    </row>
    <row r="38956" spans="25:25" x14ac:dyDescent="0.25">
      <c r="Y38956" s="109"/>
    </row>
    <row r="38957" spans="25:25" x14ac:dyDescent="0.25">
      <c r="Y38957" s="109"/>
    </row>
    <row r="38958" spans="25:25" x14ac:dyDescent="0.25">
      <c r="Y38958" s="109"/>
    </row>
    <row r="38959" spans="25:25" x14ac:dyDescent="0.25">
      <c r="Y38959" s="109"/>
    </row>
    <row r="38960" spans="25:25" x14ac:dyDescent="0.25">
      <c r="Y38960" s="109"/>
    </row>
    <row r="38961" spans="25:25" x14ac:dyDescent="0.25">
      <c r="Y38961" s="109"/>
    </row>
    <row r="38962" spans="25:25" x14ac:dyDescent="0.25">
      <c r="Y38962" s="109"/>
    </row>
    <row r="38963" spans="25:25" x14ac:dyDescent="0.25">
      <c r="Y38963" s="109"/>
    </row>
    <row r="38964" spans="25:25" x14ac:dyDescent="0.25">
      <c r="Y38964" s="109"/>
    </row>
    <row r="38965" spans="25:25" x14ac:dyDescent="0.25">
      <c r="Y38965" s="109"/>
    </row>
    <row r="38966" spans="25:25" x14ac:dyDescent="0.25">
      <c r="Y38966" s="109"/>
    </row>
    <row r="38967" spans="25:25" x14ac:dyDescent="0.25">
      <c r="Y38967" s="109"/>
    </row>
    <row r="38968" spans="25:25" x14ac:dyDescent="0.25">
      <c r="Y38968" s="109"/>
    </row>
    <row r="38969" spans="25:25" x14ac:dyDescent="0.25">
      <c r="Y38969" s="109"/>
    </row>
    <row r="38970" spans="25:25" x14ac:dyDescent="0.25">
      <c r="Y38970" s="109"/>
    </row>
    <row r="38971" spans="25:25" x14ac:dyDescent="0.25">
      <c r="Y38971" s="109"/>
    </row>
    <row r="38972" spans="25:25" x14ac:dyDescent="0.25">
      <c r="Y38972" s="109"/>
    </row>
    <row r="38973" spans="25:25" x14ac:dyDescent="0.25">
      <c r="Y38973" s="109"/>
    </row>
    <row r="38974" spans="25:25" x14ac:dyDescent="0.25">
      <c r="Y38974" s="109"/>
    </row>
    <row r="38975" spans="25:25" x14ac:dyDescent="0.25">
      <c r="Y38975" s="109"/>
    </row>
    <row r="38976" spans="25:25" x14ac:dyDescent="0.25">
      <c r="Y38976" s="109"/>
    </row>
    <row r="38977" spans="25:25" x14ac:dyDescent="0.25">
      <c r="Y38977" s="109"/>
    </row>
    <row r="38978" spans="25:25" x14ac:dyDescent="0.25">
      <c r="Y38978" s="109"/>
    </row>
    <row r="38979" spans="25:25" x14ac:dyDescent="0.25">
      <c r="Y38979" s="109"/>
    </row>
    <row r="38980" spans="25:25" x14ac:dyDescent="0.25">
      <c r="Y38980" s="109"/>
    </row>
    <row r="38981" spans="25:25" x14ac:dyDescent="0.25">
      <c r="Y38981" s="109"/>
    </row>
    <row r="38982" spans="25:25" x14ac:dyDescent="0.25">
      <c r="Y38982" s="109"/>
    </row>
    <row r="38983" spans="25:25" x14ac:dyDescent="0.25">
      <c r="Y38983" s="109"/>
    </row>
    <row r="38984" spans="25:25" x14ac:dyDescent="0.25">
      <c r="Y38984" s="109"/>
    </row>
    <row r="38985" spans="25:25" x14ac:dyDescent="0.25">
      <c r="Y38985" s="109"/>
    </row>
    <row r="38986" spans="25:25" x14ac:dyDescent="0.25">
      <c r="Y38986" s="109"/>
    </row>
    <row r="38987" spans="25:25" x14ac:dyDescent="0.25">
      <c r="Y38987" s="109"/>
    </row>
    <row r="38988" spans="25:25" x14ac:dyDescent="0.25">
      <c r="Y38988" s="109"/>
    </row>
    <row r="38989" spans="25:25" x14ac:dyDescent="0.25">
      <c r="Y38989" s="109"/>
    </row>
    <row r="38990" spans="25:25" x14ac:dyDescent="0.25">
      <c r="Y38990" s="109"/>
    </row>
    <row r="38991" spans="25:25" x14ac:dyDescent="0.25">
      <c r="Y38991" s="109"/>
    </row>
    <row r="38992" spans="25:25" x14ac:dyDescent="0.25">
      <c r="Y38992" s="109"/>
    </row>
    <row r="38993" spans="25:25" x14ac:dyDescent="0.25">
      <c r="Y38993" s="109"/>
    </row>
    <row r="38994" spans="25:25" x14ac:dyDescent="0.25">
      <c r="Y38994" s="109"/>
    </row>
    <row r="38995" spans="25:25" x14ac:dyDescent="0.25">
      <c r="Y38995" s="109"/>
    </row>
    <row r="38996" spans="25:25" x14ac:dyDescent="0.25">
      <c r="Y38996" s="109"/>
    </row>
    <row r="38997" spans="25:25" x14ac:dyDescent="0.25">
      <c r="Y38997" s="109"/>
    </row>
    <row r="38998" spans="25:25" x14ac:dyDescent="0.25">
      <c r="Y38998" s="109"/>
    </row>
    <row r="38999" spans="25:25" x14ac:dyDescent="0.25">
      <c r="Y38999" s="109"/>
    </row>
    <row r="39000" spans="25:25" x14ac:dyDescent="0.25">
      <c r="Y39000" s="109"/>
    </row>
    <row r="39001" spans="25:25" x14ac:dyDescent="0.25">
      <c r="Y39001" s="109"/>
    </row>
    <row r="39002" spans="25:25" x14ac:dyDescent="0.25">
      <c r="Y39002" s="109"/>
    </row>
    <row r="39003" spans="25:25" x14ac:dyDescent="0.25">
      <c r="Y39003" s="109"/>
    </row>
    <row r="39004" spans="25:25" x14ac:dyDescent="0.25">
      <c r="Y39004" s="109"/>
    </row>
    <row r="39005" spans="25:25" x14ac:dyDescent="0.25">
      <c r="Y39005" s="109"/>
    </row>
    <row r="39006" spans="25:25" x14ac:dyDescent="0.25">
      <c r="Y39006" s="109"/>
    </row>
    <row r="39007" spans="25:25" x14ac:dyDescent="0.25">
      <c r="Y39007" s="109"/>
    </row>
    <row r="39008" spans="25:25" x14ac:dyDescent="0.25">
      <c r="Y39008" s="109"/>
    </row>
    <row r="39009" spans="25:25" x14ac:dyDescent="0.25">
      <c r="Y39009" s="109"/>
    </row>
    <row r="39010" spans="25:25" x14ac:dyDescent="0.25">
      <c r="Y39010" s="109"/>
    </row>
    <row r="39011" spans="25:25" x14ac:dyDescent="0.25">
      <c r="Y39011" s="109"/>
    </row>
    <row r="39012" spans="25:25" x14ac:dyDescent="0.25">
      <c r="Y39012" s="109"/>
    </row>
    <row r="39013" spans="25:25" x14ac:dyDescent="0.25">
      <c r="Y39013" s="109"/>
    </row>
    <row r="39014" spans="25:25" x14ac:dyDescent="0.25">
      <c r="Y39014" s="109"/>
    </row>
    <row r="39015" spans="25:25" x14ac:dyDescent="0.25">
      <c r="Y39015" s="109"/>
    </row>
    <row r="39016" spans="25:25" x14ac:dyDescent="0.25">
      <c r="Y39016" s="109"/>
    </row>
    <row r="39017" spans="25:25" x14ac:dyDescent="0.25">
      <c r="Y39017" s="109"/>
    </row>
    <row r="39018" spans="25:25" x14ac:dyDescent="0.25">
      <c r="Y39018" s="109"/>
    </row>
    <row r="39019" spans="25:25" x14ac:dyDescent="0.25">
      <c r="Y39019" s="109"/>
    </row>
    <row r="39020" spans="25:25" x14ac:dyDescent="0.25">
      <c r="Y39020" s="109"/>
    </row>
    <row r="39021" spans="25:25" x14ac:dyDescent="0.25">
      <c r="Y39021" s="109"/>
    </row>
    <row r="39022" spans="25:25" x14ac:dyDescent="0.25">
      <c r="Y39022" s="109"/>
    </row>
    <row r="39023" spans="25:25" x14ac:dyDescent="0.25">
      <c r="Y39023" s="109"/>
    </row>
    <row r="39024" spans="25:25" x14ac:dyDescent="0.25">
      <c r="Y39024" s="109"/>
    </row>
    <row r="39025" spans="25:25" x14ac:dyDescent="0.25">
      <c r="Y39025" s="109"/>
    </row>
    <row r="39026" spans="25:25" x14ac:dyDescent="0.25">
      <c r="Y39026" s="109"/>
    </row>
    <row r="39027" spans="25:25" x14ac:dyDescent="0.25">
      <c r="Y39027" s="109"/>
    </row>
    <row r="39028" spans="25:25" x14ac:dyDescent="0.25">
      <c r="Y39028" s="109"/>
    </row>
    <row r="39029" spans="25:25" x14ac:dyDescent="0.25">
      <c r="Y39029" s="109"/>
    </row>
    <row r="39030" spans="25:25" x14ac:dyDescent="0.25">
      <c r="Y39030" s="109"/>
    </row>
    <row r="39031" spans="25:25" x14ac:dyDescent="0.25">
      <c r="Y39031" s="109"/>
    </row>
    <row r="39032" spans="25:25" x14ac:dyDescent="0.25">
      <c r="Y39032" s="109"/>
    </row>
    <row r="39033" spans="25:25" x14ac:dyDescent="0.25">
      <c r="Y39033" s="109"/>
    </row>
    <row r="39034" spans="25:25" x14ac:dyDescent="0.25">
      <c r="Y39034" s="109"/>
    </row>
    <row r="39035" spans="25:25" x14ac:dyDescent="0.25">
      <c r="Y39035" s="109"/>
    </row>
    <row r="39036" spans="25:25" x14ac:dyDescent="0.25">
      <c r="Y39036" s="109"/>
    </row>
    <row r="39037" spans="25:25" x14ac:dyDescent="0.25">
      <c r="Y39037" s="109"/>
    </row>
    <row r="39038" spans="25:25" x14ac:dyDescent="0.25">
      <c r="Y39038" s="109"/>
    </row>
    <row r="39039" spans="25:25" x14ac:dyDescent="0.25">
      <c r="Y39039" s="109"/>
    </row>
    <row r="39040" spans="25:25" x14ac:dyDescent="0.25">
      <c r="Y39040" s="109"/>
    </row>
    <row r="39041" spans="25:25" x14ac:dyDescent="0.25">
      <c r="Y39041" s="109"/>
    </row>
    <row r="39042" spans="25:25" x14ac:dyDescent="0.25">
      <c r="Y39042" s="109"/>
    </row>
    <row r="39043" spans="25:25" x14ac:dyDescent="0.25">
      <c r="Y39043" s="109"/>
    </row>
    <row r="39044" spans="25:25" x14ac:dyDescent="0.25">
      <c r="Y39044" s="109"/>
    </row>
    <row r="39045" spans="25:25" x14ac:dyDescent="0.25">
      <c r="Y39045" s="109"/>
    </row>
    <row r="39046" spans="25:25" x14ac:dyDescent="0.25">
      <c r="Y39046" s="109"/>
    </row>
    <row r="39047" spans="25:25" x14ac:dyDescent="0.25">
      <c r="Y39047" s="109"/>
    </row>
    <row r="39048" spans="25:25" x14ac:dyDescent="0.25">
      <c r="Y39048" s="109"/>
    </row>
    <row r="39049" spans="25:25" x14ac:dyDescent="0.25">
      <c r="Y39049" s="109"/>
    </row>
    <row r="39050" spans="25:25" x14ac:dyDescent="0.25">
      <c r="Y39050" s="109"/>
    </row>
    <row r="39051" spans="25:25" x14ac:dyDescent="0.25">
      <c r="Y39051" s="109"/>
    </row>
    <row r="39052" spans="25:25" x14ac:dyDescent="0.25">
      <c r="Y39052" s="109"/>
    </row>
    <row r="39053" spans="25:25" x14ac:dyDescent="0.25">
      <c r="Y39053" s="109"/>
    </row>
    <row r="39054" spans="25:25" x14ac:dyDescent="0.25">
      <c r="Y39054" s="109"/>
    </row>
    <row r="39055" spans="25:25" x14ac:dyDescent="0.25">
      <c r="Y39055" s="109"/>
    </row>
    <row r="39056" spans="25:25" x14ac:dyDescent="0.25">
      <c r="Y39056" s="109"/>
    </row>
    <row r="39057" spans="25:25" x14ac:dyDescent="0.25">
      <c r="Y39057" s="109"/>
    </row>
    <row r="39058" spans="25:25" x14ac:dyDescent="0.25">
      <c r="Y39058" s="109"/>
    </row>
    <row r="39059" spans="25:25" x14ac:dyDescent="0.25">
      <c r="Y39059" s="109"/>
    </row>
    <row r="39060" spans="25:25" x14ac:dyDescent="0.25">
      <c r="Y39060" s="109"/>
    </row>
    <row r="39061" spans="25:25" x14ac:dyDescent="0.25">
      <c r="Y39061" s="109"/>
    </row>
    <row r="39062" spans="25:25" x14ac:dyDescent="0.25">
      <c r="Y39062" s="109"/>
    </row>
    <row r="39063" spans="25:25" x14ac:dyDescent="0.25">
      <c r="Y39063" s="109"/>
    </row>
    <row r="39064" spans="25:25" x14ac:dyDescent="0.25">
      <c r="Y39064" s="109"/>
    </row>
    <row r="39065" spans="25:25" x14ac:dyDescent="0.25">
      <c r="Y39065" s="109"/>
    </row>
    <row r="39066" spans="25:25" x14ac:dyDescent="0.25">
      <c r="Y39066" s="109"/>
    </row>
    <row r="39067" spans="25:25" x14ac:dyDescent="0.25">
      <c r="Y39067" s="109"/>
    </row>
    <row r="39068" spans="25:25" x14ac:dyDescent="0.25">
      <c r="Y39068" s="109"/>
    </row>
    <row r="39069" spans="25:25" x14ac:dyDescent="0.25">
      <c r="Y39069" s="109"/>
    </row>
    <row r="39070" spans="25:25" x14ac:dyDescent="0.25">
      <c r="Y39070" s="109"/>
    </row>
    <row r="39071" spans="25:25" x14ac:dyDescent="0.25">
      <c r="Y39071" s="109"/>
    </row>
    <row r="39072" spans="25:25" x14ac:dyDescent="0.25">
      <c r="Y39072" s="109"/>
    </row>
    <row r="39073" spans="25:25" x14ac:dyDescent="0.25">
      <c r="Y39073" s="109"/>
    </row>
    <row r="39074" spans="25:25" x14ac:dyDescent="0.25">
      <c r="Y39074" s="109"/>
    </row>
    <row r="39075" spans="25:25" x14ac:dyDescent="0.25">
      <c r="Y39075" s="109"/>
    </row>
    <row r="39076" spans="25:25" x14ac:dyDescent="0.25">
      <c r="Y39076" s="109"/>
    </row>
    <row r="39077" spans="25:25" x14ac:dyDescent="0.25">
      <c r="Y39077" s="109"/>
    </row>
    <row r="39078" spans="25:25" x14ac:dyDescent="0.25">
      <c r="Y39078" s="109"/>
    </row>
    <row r="39079" spans="25:25" x14ac:dyDescent="0.25">
      <c r="Y39079" s="109"/>
    </row>
    <row r="39080" spans="25:25" x14ac:dyDescent="0.25">
      <c r="Y39080" s="109"/>
    </row>
    <row r="39081" spans="25:25" x14ac:dyDescent="0.25">
      <c r="Y39081" s="109"/>
    </row>
    <row r="39082" spans="25:25" x14ac:dyDescent="0.25">
      <c r="Y39082" s="109"/>
    </row>
    <row r="39083" spans="25:25" x14ac:dyDescent="0.25">
      <c r="Y39083" s="109"/>
    </row>
    <row r="39084" spans="25:25" x14ac:dyDescent="0.25">
      <c r="Y39084" s="109"/>
    </row>
    <row r="39085" spans="25:25" x14ac:dyDescent="0.25">
      <c r="Y39085" s="109"/>
    </row>
    <row r="39086" spans="25:25" x14ac:dyDescent="0.25">
      <c r="Y39086" s="109"/>
    </row>
    <row r="39087" spans="25:25" x14ac:dyDescent="0.25">
      <c r="Y39087" s="109"/>
    </row>
    <row r="39088" spans="25:25" x14ac:dyDescent="0.25">
      <c r="Y39088" s="109"/>
    </row>
    <row r="39089" spans="25:25" x14ac:dyDescent="0.25">
      <c r="Y39089" s="109"/>
    </row>
    <row r="39090" spans="25:25" x14ac:dyDescent="0.25">
      <c r="Y39090" s="109"/>
    </row>
    <row r="39091" spans="25:25" x14ac:dyDescent="0.25">
      <c r="Y39091" s="109"/>
    </row>
    <row r="39092" spans="25:25" x14ac:dyDescent="0.25">
      <c r="Y39092" s="109"/>
    </row>
    <row r="39093" spans="25:25" x14ac:dyDescent="0.25">
      <c r="Y39093" s="109"/>
    </row>
    <row r="39094" spans="25:25" x14ac:dyDescent="0.25">
      <c r="Y39094" s="109"/>
    </row>
    <row r="39095" spans="25:25" x14ac:dyDescent="0.25">
      <c r="Y39095" s="109"/>
    </row>
    <row r="39096" spans="25:25" x14ac:dyDescent="0.25">
      <c r="Y39096" s="109"/>
    </row>
    <row r="39097" spans="25:25" x14ac:dyDescent="0.25">
      <c r="Y39097" s="109"/>
    </row>
    <row r="39098" spans="25:25" x14ac:dyDescent="0.25">
      <c r="Y39098" s="109"/>
    </row>
    <row r="39099" spans="25:25" x14ac:dyDescent="0.25">
      <c r="Y39099" s="109"/>
    </row>
    <row r="39100" spans="25:25" x14ac:dyDescent="0.25">
      <c r="Y39100" s="109"/>
    </row>
    <row r="39101" spans="25:25" x14ac:dyDescent="0.25">
      <c r="Y39101" s="109"/>
    </row>
    <row r="39102" spans="25:25" x14ac:dyDescent="0.25">
      <c r="Y39102" s="109"/>
    </row>
    <row r="39103" spans="25:25" x14ac:dyDescent="0.25">
      <c r="Y39103" s="109"/>
    </row>
    <row r="39104" spans="25:25" x14ac:dyDescent="0.25">
      <c r="Y39104" s="109"/>
    </row>
    <row r="39105" spans="25:25" x14ac:dyDescent="0.25">
      <c r="Y39105" s="109"/>
    </row>
    <row r="39106" spans="25:25" x14ac:dyDescent="0.25">
      <c r="Y39106" s="109"/>
    </row>
    <row r="39107" spans="25:25" x14ac:dyDescent="0.25">
      <c r="Y39107" s="109"/>
    </row>
    <row r="39108" spans="25:25" x14ac:dyDescent="0.25">
      <c r="Y39108" s="109"/>
    </row>
    <row r="39109" spans="25:25" x14ac:dyDescent="0.25">
      <c r="Y39109" s="109"/>
    </row>
    <row r="39110" spans="25:25" x14ac:dyDescent="0.25">
      <c r="Y39110" s="109"/>
    </row>
    <row r="39111" spans="25:25" x14ac:dyDescent="0.25">
      <c r="Y39111" s="109"/>
    </row>
    <row r="39112" spans="25:25" x14ac:dyDescent="0.25">
      <c r="Y39112" s="109"/>
    </row>
    <row r="39113" spans="25:25" x14ac:dyDescent="0.25">
      <c r="Y39113" s="109"/>
    </row>
    <row r="39114" spans="25:25" x14ac:dyDescent="0.25">
      <c r="Y39114" s="109"/>
    </row>
    <row r="39115" spans="25:25" x14ac:dyDescent="0.25">
      <c r="Y39115" s="109"/>
    </row>
    <row r="39116" spans="25:25" x14ac:dyDescent="0.25">
      <c r="Y39116" s="109"/>
    </row>
    <row r="39117" spans="25:25" x14ac:dyDescent="0.25">
      <c r="Y39117" s="109"/>
    </row>
    <row r="39118" spans="25:25" x14ac:dyDescent="0.25">
      <c r="Y39118" s="109"/>
    </row>
    <row r="39119" spans="25:25" x14ac:dyDescent="0.25">
      <c r="Y39119" s="109"/>
    </row>
    <row r="39120" spans="25:25" x14ac:dyDescent="0.25">
      <c r="Y39120" s="109"/>
    </row>
    <row r="39121" spans="25:25" x14ac:dyDescent="0.25">
      <c r="Y39121" s="109"/>
    </row>
    <row r="39122" spans="25:25" x14ac:dyDescent="0.25">
      <c r="Y39122" s="109"/>
    </row>
    <row r="39123" spans="25:25" x14ac:dyDescent="0.25">
      <c r="Y39123" s="109"/>
    </row>
    <row r="39124" spans="25:25" x14ac:dyDescent="0.25">
      <c r="Y39124" s="109"/>
    </row>
    <row r="39125" spans="25:25" x14ac:dyDescent="0.25">
      <c r="Y39125" s="109"/>
    </row>
    <row r="39126" spans="25:25" x14ac:dyDescent="0.25">
      <c r="Y39126" s="109"/>
    </row>
    <row r="39127" spans="25:25" x14ac:dyDescent="0.25">
      <c r="Y39127" s="109"/>
    </row>
    <row r="39128" spans="25:25" x14ac:dyDescent="0.25">
      <c r="Y39128" s="109"/>
    </row>
    <row r="39129" spans="25:25" x14ac:dyDescent="0.25">
      <c r="Y39129" s="109"/>
    </row>
    <row r="39130" spans="25:25" x14ac:dyDescent="0.25">
      <c r="Y39130" s="109"/>
    </row>
    <row r="39131" spans="25:25" x14ac:dyDescent="0.25">
      <c r="Y39131" s="109"/>
    </row>
    <row r="39132" spans="25:25" x14ac:dyDescent="0.25">
      <c r="Y39132" s="109"/>
    </row>
    <row r="39133" spans="25:25" x14ac:dyDescent="0.25">
      <c r="Y39133" s="109"/>
    </row>
    <row r="39134" spans="25:25" x14ac:dyDescent="0.25">
      <c r="Y39134" s="109"/>
    </row>
    <row r="39135" spans="25:25" x14ac:dyDescent="0.25">
      <c r="Y39135" s="109"/>
    </row>
    <row r="39136" spans="25:25" x14ac:dyDescent="0.25">
      <c r="Y39136" s="109"/>
    </row>
    <row r="39137" spans="25:25" x14ac:dyDescent="0.25">
      <c r="Y39137" s="109"/>
    </row>
    <row r="39138" spans="25:25" x14ac:dyDescent="0.25">
      <c r="Y39138" s="109"/>
    </row>
    <row r="39139" spans="25:25" x14ac:dyDescent="0.25">
      <c r="Y39139" s="109"/>
    </row>
    <row r="39140" spans="25:25" x14ac:dyDescent="0.25">
      <c r="Y39140" s="109"/>
    </row>
    <row r="39141" spans="25:25" x14ac:dyDescent="0.25">
      <c r="Y39141" s="109"/>
    </row>
    <row r="39142" spans="25:25" x14ac:dyDescent="0.25">
      <c r="Y39142" s="109"/>
    </row>
    <row r="39143" spans="25:25" x14ac:dyDescent="0.25">
      <c r="Y39143" s="109"/>
    </row>
    <row r="39144" spans="25:25" x14ac:dyDescent="0.25">
      <c r="Y39144" s="109"/>
    </row>
    <row r="39145" spans="25:25" x14ac:dyDescent="0.25">
      <c r="Y39145" s="109"/>
    </row>
    <row r="39146" spans="25:25" x14ac:dyDescent="0.25">
      <c r="Y39146" s="109"/>
    </row>
    <row r="39147" spans="25:25" x14ac:dyDescent="0.25">
      <c r="Y39147" s="109"/>
    </row>
    <row r="39148" spans="25:25" x14ac:dyDescent="0.25">
      <c r="Y39148" s="109"/>
    </row>
    <row r="39149" spans="25:25" x14ac:dyDescent="0.25">
      <c r="Y39149" s="109"/>
    </row>
    <row r="39150" spans="25:25" x14ac:dyDescent="0.25">
      <c r="Y39150" s="109"/>
    </row>
    <row r="39151" spans="25:25" x14ac:dyDescent="0.25">
      <c r="Y39151" s="109"/>
    </row>
    <row r="39152" spans="25:25" x14ac:dyDescent="0.25">
      <c r="Y39152" s="109"/>
    </row>
    <row r="39153" spans="25:25" x14ac:dyDescent="0.25">
      <c r="Y39153" s="109"/>
    </row>
    <row r="39154" spans="25:25" x14ac:dyDescent="0.25">
      <c r="Y39154" s="109"/>
    </row>
    <row r="39155" spans="25:25" x14ac:dyDescent="0.25">
      <c r="Y39155" s="109"/>
    </row>
    <row r="39156" spans="25:25" x14ac:dyDescent="0.25">
      <c r="Y39156" s="109"/>
    </row>
    <row r="39157" spans="25:25" x14ac:dyDescent="0.25">
      <c r="Y39157" s="109"/>
    </row>
    <row r="39158" spans="25:25" x14ac:dyDescent="0.25">
      <c r="Y39158" s="109"/>
    </row>
    <row r="39159" spans="25:25" x14ac:dyDescent="0.25">
      <c r="Y39159" s="109"/>
    </row>
    <row r="39160" spans="25:25" x14ac:dyDescent="0.25">
      <c r="Y39160" s="109"/>
    </row>
    <row r="39161" spans="25:25" x14ac:dyDescent="0.25">
      <c r="Y39161" s="109"/>
    </row>
    <row r="39162" spans="25:25" x14ac:dyDescent="0.25">
      <c r="Y39162" s="109"/>
    </row>
    <row r="39163" spans="25:25" x14ac:dyDescent="0.25">
      <c r="Y39163" s="109"/>
    </row>
    <row r="39164" spans="25:25" x14ac:dyDescent="0.25">
      <c r="Y39164" s="109"/>
    </row>
    <row r="39165" spans="25:25" x14ac:dyDescent="0.25">
      <c r="Y39165" s="109"/>
    </row>
    <row r="39166" spans="25:25" x14ac:dyDescent="0.25">
      <c r="Y39166" s="109"/>
    </row>
    <row r="39167" spans="25:25" x14ac:dyDescent="0.25">
      <c r="Y39167" s="109"/>
    </row>
    <row r="39168" spans="25:25" x14ac:dyDescent="0.25">
      <c r="Y39168" s="109"/>
    </row>
    <row r="39169" spans="25:25" x14ac:dyDescent="0.25">
      <c r="Y39169" s="109"/>
    </row>
    <row r="39170" spans="25:25" x14ac:dyDescent="0.25">
      <c r="Y39170" s="109"/>
    </row>
    <row r="39171" spans="25:25" x14ac:dyDescent="0.25">
      <c r="Y39171" s="109"/>
    </row>
    <row r="39172" spans="25:25" x14ac:dyDescent="0.25">
      <c r="Y39172" s="109"/>
    </row>
    <row r="39173" spans="25:25" x14ac:dyDescent="0.25">
      <c r="Y39173" s="109"/>
    </row>
    <row r="39174" spans="25:25" x14ac:dyDescent="0.25">
      <c r="Y39174" s="109"/>
    </row>
    <row r="39175" spans="25:25" x14ac:dyDescent="0.25">
      <c r="Y39175" s="109"/>
    </row>
    <row r="39176" spans="25:25" x14ac:dyDescent="0.25">
      <c r="Y39176" s="109"/>
    </row>
    <row r="39177" spans="25:25" x14ac:dyDescent="0.25">
      <c r="Y39177" s="109"/>
    </row>
    <row r="39178" spans="25:25" x14ac:dyDescent="0.25">
      <c r="Y39178" s="109"/>
    </row>
    <row r="39179" spans="25:25" x14ac:dyDescent="0.25">
      <c r="Y39179" s="109"/>
    </row>
    <row r="39180" spans="25:25" x14ac:dyDescent="0.25">
      <c r="Y39180" s="109"/>
    </row>
    <row r="39181" spans="25:25" x14ac:dyDescent="0.25">
      <c r="Y39181" s="109"/>
    </row>
    <row r="39182" spans="25:25" x14ac:dyDescent="0.25">
      <c r="Y39182" s="109"/>
    </row>
    <row r="39183" spans="25:25" x14ac:dyDescent="0.25">
      <c r="Y39183" s="109"/>
    </row>
    <row r="39184" spans="25:25" x14ac:dyDescent="0.25">
      <c r="Y39184" s="109"/>
    </row>
    <row r="39185" spans="25:25" x14ac:dyDescent="0.25">
      <c r="Y39185" s="109"/>
    </row>
    <row r="39186" spans="25:25" x14ac:dyDescent="0.25">
      <c r="Y39186" s="109"/>
    </row>
    <row r="39187" spans="25:25" x14ac:dyDescent="0.25">
      <c r="Y39187" s="109"/>
    </row>
    <row r="39188" spans="25:25" x14ac:dyDescent="0.25">
      <c r="Y39188" s="109"/>
    </row>
    <row r="39189" spans="25:25" x14ac:dyDescent="0.25">
      <c r="Y39189" s="109"/>
    </row>
    <row r="39190" spans="25:25" x14ac:dyDescent="0.25">
      <c r="Y39190" s="109"/>
    </row>
    <row r="39191" spans="25:25" x14ac:dyDescent="0.25">
      <c r="Y39191" s="109"/>
    </row>
    <row r="39192" spans="25:25" x14ac:dyDescent="0.25">
      <c r="Y39192" s="109"/>
    </row>
    <row r="39193" spans="25:25" x14ac:dyDescent="0.25">
      <c r="Y39193" s="109"/>
    </row>
    <row r="39194" spans="25:25" x14ac:dyDescent="0.25">
      <c r="Y39194" s="109"/>
    </row>
    <row r="39195" spans="25:25" x14ac:dyDescent="0.25">
      <c r="Y39195" s="109"/>
    </row>
    <row r="39196" spans="25:25" x14ac:dyDescent="0.25">
      <c r="Y39196" s="109"/>
    </row>
    <row r="39197" spans="25:25" x14ac:dyDescent="0.25">
      <c r="Y39197" s="109"/>
    </row>
    <row r="39198" spans="25:25" x14ac:dyDescent="0.25">
      <c r="Y39198" s="109"/>
    </row>
    <row r="39199" spans="25:25" x14ac:dyDescent="0.25">
      <c r="Y39199" s="109"/>
    </row>
    <row r="39200" spans="25:25" x14ac:dyDescent="0.25">
      <c r="Y39200" s="109"/>
    </row>
    <row r="39201" spans="25:25" x14ac:dyDescent="0.25">
      <c r="Y39201" s="109"/>
    </row>
    <row r="39202" spans="25:25" x14ac:dyDescent="0.25">
      <c r="Y39202" s="109"/>
    </row>
    <row r="39203" spans="25:25" x14ac:dyDescent="0.25">
      <c r="Y39203" s="109"/>
    </row>
    <row r="39204" spans="25:25" x14ac:dyDescent="0.25">
      <c r="Y39204" s="109"/>
    </row>
    <row r="39205" spans="25:25" x14ac:dyDescent="0.25">
      <c r="Y39205" s="109"/>
    </row>
    <row r="39206" spans="25:25" x14ac:dyDescent="0.25">
      <c r="Y39206" s="109"/>
    </row>
    <row r="39207" spans="25:25" x14ac:dyDescent="0.25">
      <c r="Y39207" s="109"/>
    </row>
    <row r="39208" spans="25:25" x14ac:dyDescent="0.25">
      <c r="Y39208" s="109"/>
    </row>
    <row r="39209" spans="25:25" x14ac:dyDescent="0.25">
      <c r="Y39209" s="109"/>
    </row>
    <row r="39210" spans="25:25" x14ac:dyDescent="0.25">
      <c r="Y39210" s="109"/>
    </row>
    <row r="39211" spans="25:25" x14ac:dyDescent="0.25">
      <c r="Y39211" s="109"/>
    </row>
    <row r="39212" spans="25:25" x14ac:dyDescent="0.25">
      <c r="Y39212" s="109"/>
    </row>
    <row r="39213" spans="25:25" x14ac:dyDescent="0.25">
      <c r="Y39213" s="109"/>
    </row>
    <row r="39214" spans="25:25" x14ac:dyDescent="0.25">
      <c r="Y39214" s="109"/>
    </row>
    <row r="39215" spans="25:25" x14ac:dyDescent="0.25">
      <c r="Y39215" s="109"/>
    </row>
    <row r="39216" spans="25:25" x14ac:dyDescent="0.25">
      <c r="Y39216" s="109"/>
    </row>
    <row r="39217" spans="25:25" x14ac:dyDescent="0.25">
      <c r="Y39217" s="109"/>
    </row>
    <row r="39218" spans="25:25" x14ac:dyDescent="0.25">
      <c r="Y39218" s="109"/>
    </row>
    <row r="39219" spans="25:25" x14ac:dyDescent="0.25">
      <c r="Y39219" s="109"/>
    </row>
    <row r="39220" spans="25:25" x14ac:dyDescent="0.25">
      <c r="Y39220" s="109"/>
    </row>
    <row r="39221" spans="25:25" x14ac:dyDescent="0.25">
      <c r="Y39221" s="109"/>
    </row>
    <row r="39222" spans="25:25" x14ac:dyDescent="0.25">
      <c r="Y39222" s="109"/>
    </row>
    <row r="39223" spans="25:25" x14ac:dyDescent="0.25">
      <c r="Y39223" s="109"/>
    </row>
    <row r="39224" spans="25:25" x14ac:dyDescent="0.25">
      <c r="Y39224" s="109"/>
    </row>
    <row r="39225" spans="25:25" x14ac:dyDescent="0.25">
      <c r="Y39225" s="109"/>
    </row>
    <row r="39226" spans="25:25" x14ac:dyDescent="0.25">
      <c r="Y39226" s="109"/>
    </row>
    <row r="39227" spans="25:25" x14ac:dyDescent="0.25">
      <c r="Y39227" s="109"/>
    </row>
    <row r="39228" spans="25:25" x14ac:dyDescent="0.25">
      <c r="Y39228" s="109"/>
    </row>
    <row r="39229" spans="25:25" x14ac:dyDescent="0.25">
      <c r="Y39229" s="109"/>
    </row>
    <row r="39230" spans="25:25" x14ac:dyDescent="0.25">
      <c r="Y39230" s="109"/>
    </row>
    <row r="39231" spans="25:25" x14ac:dyDescent="0.25">
      <c r="Y39231" s="109"/>
    </row>
    <row r="39232" spans="25:25" x14ac:dyDescent="0.25">
      <c r="Y39232" s="109"/>
    </row>
    <row r="39233" spans="25:25" x14ac:dyDescent="0.25">
      <c r="Y39233" s="109"/>
    </row>
    <row r="39234" spans="25:25" x14ac:dyDescent="0.25">
      <c r="Y39234" s="109"/>
    </row>
    <row r="39235" spans="25:25" x14ac:dyDescent="0.25">
      <c r="Y39235" s="109"/>
    </row>
    <row r="39236" spans="25:25" x14ac:dyDescent="0.25">
      <c r="Y39236" s="109"/>
    </row>
    <row r="39237" spans="25:25" x14ac:dyDescent="0.25">
      <c r="Y39237" s="109"/>
    </row>
    <row r="39238" spans="25:25" x14ac:dyDescent="0.25">
      <c r="Y39238" s="109"/>
    </row>
    <row r="39239" spans="25:25" x14ac:dyDescent="0.25">
      <c r="Y39239" s="109"/>
    </row>
    <row r="39240" spans="25:25" x14ac:dyDescent="0.25">
      <c r="Y39240" s="109"/>
    </row>
    <row r="39241" spans="25:25" x14ac:dyDescent="0.25">
      <c r="Y39241" s="109"/>
    </row>
    <row r="39242" spans="25:25" x14ac:dyDescent="0.25">
      <c r="Y39242" s="109"/>
    </row>
    <row r="39243" spans="25:25" x14ac:dyDescent="0.25">
      <c r="Y39243" s="109"/>
    </row>
    <row r="39244" spans="25:25" x14ac:dyDescent="0.25">
      <c r="Y39244" s="109"/>
    </row>
    <row r="39245" spans="25:25" x14ac:dyDescent="0.25">
      <c r="Y39245" s="109"/>
    </row>
    <row r="39246" spans="25:25" x14ac:dyDescent="0.25">
      <c r="Y39246" s="109"/>
    </row>
    <row r="39247" spans="25:25" x14ac:dyDescent="0.25">
      <c r="Y39247" s="109"/>
    </row>
    <row r="39248" spans="25:25" x14ac:dyDescent="0.25">
      <c r="Y39248" s="109"/>
    </row>
    <row r="39249" spans="25:25" x14ac:dyDescent="0.25">
      <c r="Y39249" s="109"/>
    </row>
    <row r="39250" spans="25:25" x14ac:dyDescent="0.25">
      <c r="Y39250" s="109"/>
    </row>
    <row r="39251" spans="25:25" x14ac:dyDescent="0.25">
      <c r="Y39251" s="109"/>
    </row>
    <row r="39252" spans="25:25" x14ac:dyDescent="0.25">
      <c r="Y39252" s="109"/>
    </row>
    <row r="39253" spans="25:25" x14ac:dyDescent="0.25">
      <c r="Y39253" s="109"/>
    </row>
    <row r="39254" spans="25:25" x14ac:dyDescent="0.25">
      <c r="Y39254" s="109"/>
    </row>
    <row r="39255" spans="25:25" x14ac:dyDescent="0.25">
      <c r="Y39255" s="109"/>
    </row>
    <row r="39256" spans="25:25" x14ac:dyDescent="0.25">
      <c r="Y39256" s="109"/>
    </row>
    <row r="39257" spans="25:25" x14ac:dyDescent="0.25">
      <c r="Y39257" s="109"/>
    </row>
    <row r="39258" spans="25:25" x14ac:dyDescent="0.25">
      <c r="Y39258" s="109"/>
    </row>
    <row r="39259" spans="25:25" x14ac:dyDescent="0.25">
      <c r="Y39259" s="109"/>
    </row>
    <row r="39260" spans="25:25" x14ac:dyDescent="0.25">
      <c r="Y39260" s="109"/>
    </row>
    <row r="39261" spans="25:25" x14ac:dyDescent="0.25">
      <c r="Y39261" s="109"/>
    </row>
    <row r="39262" spans="25:25" x14ac:dyDescent="0.25">
      <c r="Y39262" s="109"/>
    </row>
    <row r="39263" spans="25:25" x14ac:dyDescent="0.25">
      <c r="Y39263" s="109"/>
    </row>
    <row r="39264" spans="25:25" x14ac:dyDescent="0.25">
      <c r="Y39264" s="109"/>
    </row>
    <row r="39265" spans="25:25" x14ac:dyDescent="0.25">
      <c r="Y39265" s="109"/>
    </row>
    <row r="39266" spans="25:25" x14ac:dyDescent="0.25">
      <c r="Y39266" s="109"/>
    </row>
    <row r="39267" spans="25:25" x14ac:dyDescent="0.25">
      <c r="Y39267" s="109"/>
    </row>
    <row r="39268" spans="25:25" x14ac:dyDescent="0.25">
      <c r="Y39268" s="109"/>
    </row>
    <row r="39269" spans="25:25" x14ac:dyDescent="0.25">
      <c r="Y39269" s="109"/>
    </row>
    <row r="39270" spans="25:25" x14ac:dyDescent="0.25">
      <c r="Y39270" s="109"/>
    </row>
    <row r="39271" spans="25:25" x14ac:dyDescent="0.25">
      <c r="Y39271" s="109"/>
    </row>
    <row r="39272" spans="25:25" x14ac:dyDescent="0.25">
      <c r="Y39272" s="109"/>
    </row>
    <row r="39273" spans="25:25" x14ac:dyDescent="0.25">
      <c r="Y39273" s="109"/>
    </row>
    <row r="39274" spans="25:25" x14ac:dyDescent="0.25">
      <c r="Y39274" s="109"/>
    </row>
    <row r="39275" spans="25:25" x14ac:dyDescent="0.25">
      <c r="Y39275" s="109"/>
    </row>
    <row r="39276" spans="25:25" x14ac:dyDescent="0.25">
      <c r="Y39276" s="109"/>
    </row>
    <row r="39277" spans="25:25" x14ac:dyDescent="0.25">
      <c r="Y39277" s="109"/>
    </row>
    <row r="39278" spans="25:25" x14ac:dyDescent="0.25">
      <c r="Y39278" s="109"/>
    </row>
    <row r="39279" spans="25:25" x14ac:dyDescent="0.25">
      <c r="Y39279" s="109"/>
    </row>
    <row r="39280" spans="25:25" x14ac:dyDescent="0.25">
      <c r="Y39280" s="109"/>
    </row>
    <row r="39281" spans="25:25" x14ac:dyDescent="0.25">
      <c r="Y39281" s="109"/>
    </row>
    <row r="39282" spans="25:25" x14ac:dyDescent="0.25">
      <c r="Y39282" s="109"/>
    </row>
    <row r="39283" spans="25:25" x14ac:dyDescent="0.25">
      <c r="Y39283" s="109"/>
    </row>
    <row r="39284" spans="25:25" x14ac:dyDescent="0.25">
      <c r="Y39284" s="109"/>
    </row>
    <row r="39285" spans="25:25" x14ac:dyDescent="0.25">
      <c r="Y39285" s="109"/>
    </row>
    <row r="39286" spans="25:25" x14ac:dyDescent="0.25">
      <c r="Y39286" s="109"/>
    </row>
    <row r="39287" spans="25:25" x14ac:dyDescent="0.25">
      <c r="Y39287" s="109"/>
    </row>
    <row r="39288" spans="25:25" x14ac:dyDescent="0.25">
      <c r="Y39288" s="109"/>
    </row>
    <row r="39289" spans="25:25" x14ac:dyDescent="0.25">
      <c r="Y39289" s="109"/>
    </row>
    <row r="39290" spans="25:25" x14ac:dyDescent="0.25">
      <c r="Y39290" s="109"/>
    </row>
    <row r="39291" spans="25:25" x14ac:dyDescent="0.25">
      <c r="Y39291" s="109"/>
    </row>
    <row r="39292" spans="25:25" x14ac:dyDescent="0.25">
      <c r="Y39292" s="109"/>
    </row>
    <row r="39293" spans="25:25" x14ac:dyDescent="0.25">
      <c r="Y39293" s="109"/>
    </row>
    <row r="39294" spans="25:25" x14ac:dyDescent="0.25">
      <c r="Y39294" s="109"/>
    </row>
    <row r="39295" spans="25:25" x14ac:dyDescent="0.25">
      <c r="Y39295" s="109"/>
    </row>
    <row r="39296" spans="25:25" x14ac:dyDescent="0.25">
      <c r="Y39296" s="109"/>
    </row>
    <row r="39297" spans="25:25" x14ac:dyDescent="0.25">
      <c r="Y39297" s="109"/>
    </row>
    <row r="39298" spans="25:25" x14ac:dyDescent="0.25">
      <c r="Y39298" s="109"/>
    </row>
    <row r="39299" spans="25:25" x14ac:dyDescent="0.25">
      <c r="Y39299" s="109"/>
    </row>
    <row r="39300" spans="25:25" x14ac:dyDescent="0.25">
      <c r="Y39300" s="109"/>
    </row>
    <row r="39301" spans="25:25" x14ac:dyDescent="0.25">
      <c r="Y39301" s="109"/>
    </row>
    <row r="39302" spans="25:25" x14ac:dyDescent="0.25">
      <c r="Y39302" s="109"/>
    </row>
    <row r="39303" spans="25:25" x14ac:dyDescent="0.25">
      <c r="Y39303" s="109"/>
    </row>
    <row r="39304" spans="25:25" x14ac:dyDescent="0.25">
      <c r="Y39304" s="109"/>
    </row>
    <row r="39305" spans="25:25" x14ac:dyDescent="0.25">
      <c r="Y39305" s="109"/>
    </row>
    <row r="39306" spans="25:25" x14ac:dyDescent="0.25">
      <c r="Y39306" s="109"/>
    </row>
    <row r="39307" spans="25:25" x14ac:dyDescent="0.25">
      <c r="Y39307" s="109"/>
    </row>
    <row r="39308" spans="25:25" x14ac:dyDescent="0.25">
      <c r="Y39308" s="109"/>
    </row>
    <row r="39309" spans="25:25" x14ac:dyDescent="0.25">
      <c r="Y39309" s="109"/>
    </row>
    <row r="39310" spans="25:25" x14ac:dyDescent="0.25">
      <c r="Y39310" s="109"/>
    </row>
    <row r="39311" spans="25:25" x14ac:dyDescent="0.25">
      <c r="Y39311" s="109"/>
    </row>
    <row r="39312" spans="25:25" x14ac:dyDescent="0.25">
      <c r="Y39312" s="109"/>
    </row>
    <row r="39313" spans="25:25" x14ac:dyDescent="0.25">
      <c r="Y39313" s="109"/>
    </row>
    <row r="39314" spans="25:25" x14ac:dyDescent="0.25">
      <c r="Y39314" s="109"/>
    </row>
    <row r="39315" spans="25:25" x14ac:dyDescent="0.25">
      <c r="Y39315" s="109"/>
    </row>
    <row r="39316" spans="25:25" x14ac:dyDescent="0.25">
      <c r="Y39316" s="109"/>
    </row>
    <row r="39317" spans="25:25" x14ac:dyDescent="0.25">
      <c r="Y39317" s="109"/>
    </row>
    <row r="39318" spans="25:25" x14ac:dyDescent="0.25">
      <c r="Y39318" s="109"/>
    </row>
    <row r="39319" spans="25:25" x14ac:dyDescent="0.25">
      <c r="Y39319" s="109"/>
    </row>
    <row r="39320" spans="25:25" x14ac:dyDescent="0.25">
      <c r="Y39320" s="109"/>
    </row>
    <row r="39321" spans="25:25" x14ac:dyDescent="0.25">
      <c r="Y39321" s="109"/>
    </row>
    <row r="39322" spans="25:25" x14ac:dyDescent="0.25">
      <c r="Y39322" s="109"/>
    </row>
    <row r="39323" spans="25:25" x14ac:dyDescent="0.25">
      <c r="Y39323" s="109"/>
    </row>
    <row r="39324" spans="25:25" x14ac:dyDescent="0.25">
      <c r="Y39324" s="109"/>
    </row>
    <row r="39325" spans="25:25" x14ac:dyDescent="0.25">
      <c r="Y39325" s="109"/>
    </row>
    <row r="39326" spans="25:25" x14ac:dyDescent="0.25">
      <c r="Y39326" s="109"/>
    </row>
    <row r="39327" spans="25:25" x14ac:dyDescent="0.25">
      <c r="Y39327" s="109"/>
    </row>
    <row r="39328" spans="25:25" x14ac:dyDescent="0.25">
      <c r="Y39328" s="109"/>
    </row>
    <row r="39329" spans="25:25" x14ac:dyDescent="0.25">
      <c r="Y39329" s="109"/>
    </row>
    <row r="39330" spans="25:25" x14ac:dyDescent="0.25">
      <c r="Y39330" s="109"/>
    </row>
    <row r="39331" spans="25:25" x14ac:dyDescent="0.25">
      <c r="Y39331" s="109"/>
    </row>
    <row r="39332" spans="25:25" x14ac:dyDescent="0.25">
      <c r="Y39332" s="109"/>
    </row>
    <row r="39333" spans="25:25" x14ac:dyDescent="0.25">
      <c r="Y39333" s="109"/>
    </row>
    <row r="39334" spans="25:25" x14ac:dyDescent="0.25">
      <c r="Y39334" s="109"/>
    </row>
    <row r="39335" spans="25:25" x14ac:dyDescent="0.25">
      <c r="Y39335" s="109"/>
    </row>
    <row r="39336" spans="25:25" x14ac:dyDescent="0.25">
      <c r="Y39336" s="109"/>
    </row>
    <row r="39337" spans="25:25" x14ac:dyDescent="0.25">
      <c r="Y39337" s="109"/>
    </row>
    <row r="39338" spans="25:25" x14ac:dyDescent="0.25">
      <c r="Y39338" s="109"/>
    </row>
    <row r="39339" spans="25:25" x14ac:dyDescent="0.25">
      <c r="Y39339" s="109"/>
    </row>
    <row r="39340" spans="25:25" x14ac:dyDescent="0.25">
      <c r="Y39340" s="109"/>
    </row>
    <row r="39341" spans="25:25" x14ac:dyDescent="0.25">
      <c r="Y39341" s="109"/>
    </row>
    <row r="39342" spans="25:25" x14ac:dyDescent="0.25">
      <c r="Y39342" s="109"/>
    </row>
    <row r="39343" spans="25:25" x14ac:dyDescent="0.25">
      <c r="Y39343" s="109"/>
    </row>
    <row r="39344" spans="25:25" x14ac:dyDescent="0.25">
      <c r="Y39344" s="109"/>
    </row>
    <row r="39345" spans="25:25" x14ac:dyDescent="0.25">
      <c r="Y39345" s="109"/>
    </row>
    <row r="39346" spans="25:25" x14ac:dyDescent="0.25">
      <c r="Y39346" s="109"/>
    </row>
    <row r="39347" spans="25:25" x14ac:dyDescent="0.25">
      <c r="Y39347" s="109"/>
    </row>
    <row r="39348" spans="25:25" x14ac:dyDescent="0.25">
      <c r="Y39348" s="109"/>
    </row>
    <row r="39349" spans="25:25" x14ac:dyDescent="0.25">
      <c r="Y39349" s="109"/>
    </row>
    <row r="39350" spans="25:25" x14ac:dyDescent="0.25">
      <c r="Y39350" s="109"/>
    </row>
    <row r="39351" spans="25:25" x14ac:dyDescent="0.25">
      <c r="Y39351" s="109"/>
    </row>
    <row r="39352" spans="25:25" x14ac:dyDescent="0.25">
      <c r="Y39352" s="109"/>
    </row>
    <row r="39353" spans="25:25" x14ac:dyDescent="0.25">
      <c r="Y39353" s="109"/>
    </row>
    <row r="39354" spans="25:25" x14ac:dyDescent="0.25">
      <c r="Y39354" s="109"/>
    </row>
    <row r="39355" spans="25:25" x14ac:dyDescent="0.25">
      <c r="Y39355" s="109"/>
    </row>
    <row r="39356" spans="25:25" x14ac:dyDescent="0.25">
      <c r="Y39356" s="109"/>
    </row>
    <row r="39357" spans="25:25" x14ac:dyDescent="0.25">
      <c r="Y39357" s="109"/>
    </row>
    <row r="39358" spans="25:25" x14ac:dyDescent="0.25">
      <c r="Y39358" s="109"/>
    </row>
    <row r="39359" spans="25:25" x14ac:dyDescent="0.25">
      <c r="Y39359" s="109"/>
    </row>
    <row r="39360" spans="25:25" x14ac:dyDescent="0.25">
      <c r="Y39360" s="109"/>
    </row>
    <row r="39361" spans="25:25" x14ac:dyDescent="0.25">
      <c r="Y39361" s="109"/>
    </row>
    <row r="39362" spans="25:25" x14ac:dyDescent="0.25">
      <c r="Y39362" s="109"/>
    </row>
    <row r="39363" spans="25:25" x14ac:dyDescent="0.25">
      <c r="Y39363" s="109"/>
    </row>
    <row r="39364" spans="25:25" x14ac:dyDescent="0.25">
      <c r="Y39364" s="109"/>
    </row>
    <row r="39365" spans="25:25" x14ac:dyDescent="0.25">
      <c r="Y39365" s="109"/>
    </row>
    <row r="39366" spans="25:25" x14ac:dyDescent="0.25">
      <c r="Y39366" s="109"/>
    </row>
    <row r="39367" spans="25:25" x14ac:dyDescent="0.25">
      <c r="Y39367" s="109"/>
    </row>
    <row r="39368" spans="25:25" x14ac:dyDescent="0.25">
      <c r="Y39368" s="109"/>
    </row>
    <row r="39369" spans="25:25" x14ac:dyDescent="0.25">
      <c r="Y39369" s="109"/>
    </row>
    <row r="39370" spans="25:25" x14ac:dyDescent="0.25">
      <c r="Y39370" s="109"/>
    </row>
    <row r="39371" spans="25:25" x14ac:dyDescent="0.25">
      <c r="Y39371" s="109"/>
    </row>
    <row r="39372" spans="25:25" x14ac:dyDescent="0.25">
      <c r="Y39372" s="109"/>
    </row>
    <row r="39373" spans="25:25" x14ac:dyDescent="0.25">
      <c r="Y39373" s="109"/>
    </row>
    <row r="39374" spans="25:25" x14ac:dyDescent="0.25">
      <c r="Y39374" s="109"/>
    </row>
    <row r="39375" spans="25:25" x14ac:dyDescent="0.25">
      <c r="Y39375" s="109"/>
    </row>
    <row r="39376" spans="25:25" x14ac:dyDescent="0.25">
      <c r="Y39376" s="109"/>
    </row>
    <row r="39377" spans="25:25" x14ac:dyDescent="0.25">
      <c r="Y39377" s="109"/>
    </row>
    <row r="39378" spans="25:25" x14ac:dyDescent="0.25">
      <c r="Y39378" s="109"/>
    </row>
    <row r="39379" spans="25:25" x14ac:dyDescent="0.25">
      <c r="Y39379" s="109"/>
    </row>
    <row r="39380" spans="25:25" x14ac:dyDescent="0.25">
      <c r="Y39380" s="109"/>
    </row>
    <row r="39381" spans="25:25" x14ac:dyDescent="0.25">
      <c r="Y39381" s="109"/>
    </row>
    <row r="39382" spans="25:25" x14ac:dyDescent="0.25">
      <c r="Y39382" s="109"/>
    </row>
    <row r="39383" spans="25:25" x14ac:dyDescent="0.25">
      <c r="Y39383" s="109"/>
    </row>
    <row r="39384" spans="25:25" x14ac:dyDescent="0.25">
      <c r="Y39384" s="109"/>
    </row>
    <row r="39385" spans="25:25" x14ac:dyDescent="0.25">
      <c r="Y39385" s="109"/>
    </row>
    <row r="39386" spans="25:25" x14ac:dyDescent="0.25">
      <c r="Y39386" s="109"/>
    </row>
    <row r="39387" spans="25:25" x14ac:dyDescent="0.25">
      <c r="Y39387" s="109"/>
    </row>
    <row r="39388" spans="25:25" x14ac:dyDescent="0.25">
      <c r="Y39388" s="109"/>
    </row>
    <row r="39389" spans="25:25" x14ac:dyDescent="0.25">
      <c r="Y39389" s="109"/>
    </row>
    <row r="39390" spans="25:25" x14ac:dyDescent="0.25">
      <c r="Y39390" s="109"/>
    </row>
    <row r="39391" spans="25:25" x14ac:dyDescent="0.25">
      <c r="Y39391" s="109"/>
    </row>
    <row r="39392" spans="25:25" x14ac:dyDescent="0.25">
      <c r="Y39392" s="109"/>
    </row>
    <row r="39393" spans="25:25" x14ac:dyDescent="0.25">
      <c r="Y39393" s="109"/>
    </row>
    <row r="39394" spans="25:25" x14ac:dyDescent="0.25">
      <c r="Y39394" s="109"/>
    </row>
    <row r="39395" spans="25:25" x14ac:dyDescent="0.25">
      <c r="Y39395" s="109"/>
    </row>
    <row r="39396" spans="25:25" x14ac:dyDescent="0.25">
      <c r="Y39396" s="109"/>
    </row>
    <row r="39397" spans="25:25" x14ac:dyDescent="0.25">
      <c r="Y39397" s="109"/>
    </row>
    <row r="39398" spans="25:25" x14ac:dyDescent="0.25">
      <c r="Y39398" s="109"/>
    </row>
    <row r="39399" spans="25:25" x14ac:dyDescent="0.25">
      <c r="Y39399" s="109"/>
    </row>
    <row r="39400" spans="25:25" x14ac:dyDescent="0.25">
      <c r="Y39400" s="109"/>
    </row>
    <row r="39401" spans="25:25" x14ac:dyDescent="0.25">
      <c r="Y39401" s="109"/>
    </row>
    <row r="39402" spans="25:25" x14ac:dyDescent="0.25">
      <c r="Y39402" s="109"/>
    </row>
    <row r="39403" spans="25:25" x14ac:dyDescent="0.25">
      <c r="Y39403" s="109"/>
    </row>
    <row r="39404" spans="25:25" x14ac:dyDescent="0.25">
      <c r="Y39404" s="109"/>
    </row>
    <row r="39405" spans="25:25" x14ac:dyDescent="0.25">
      <c r="Y39405" s="109"/>
    </row>
    <row r="39406" spans="25:25" x14ac:dyDescent="0.25">
      <c r="Y39406" s="109"/>
    </row>
    <row r="39407" spans="25:25" x14ac:dyDescent="0.25">
      <c r="Y39407" s="109"/>
    </row>
    <row r="39408" spans="25:25" x14ac:dyDescent="0.25">
      <c r="Y39408" s="109"/>
    </row>
    <row r="39409" spans="25:25" x14ac:dyDescent="0.25">
      <c r="Y39409" s="109"/>
    </row>
    <row r="39410" spans="25:25" x14ac:dyDescent="0.25">
      <c r="Y39410" s="109"/>
    </row>
    <row r="39411" spans="25:25" x14ac:dyDescent="0.25">
      <c r="Y39411" s="109"/>
    </row>
    <row r="39412" spans="25:25" x14ac:dyDescent="0.25">
      <c r="Y39412" s="109"/>
    </row>
    <row r="39413" spans="25:25" x14ac:dyDescent="0.25">
      <c r="Y39413" s="109"/>
    </row>
    <row r="39414" spans="25:25" x14ac:dyDescent="0.25">
      <c r="Y39414" s="109"/>
    </row>
    <row r="39415" spans="25:25" x14ac:dyDescent="0.25">
      <c r="Y39415" s="109"/>
    </row>
    <row r="39416" spans="25:25" x14ac:dyDescent="0.25">
      <c r="Y39416" s="109"/>
    </row>
    <row r="39417" spans="25:25" x14ac:dyDescent="0.25">
      <c r="Y39417" s="109"/>
    </row>
    <row r="39418" spans="25:25" x14ac:dyDescent="0.25">
      <c r="Y39418" s="109"/>
    </row>
    <row r="39419" spans="25:25" x14ac:dyDescent="0.25">
      <c r="Y39419" s="109"/>
    </row>
    <row r="39420" spans="25:25" x14ac:dyDescent="0.25">
      <c r="Y39420" s="109"/>
    </row>
    <row r="39421" spans="25:25" x14ac:dyDescent="0.25">
      <c r="Y39421" s="109"/>
    </row>
    <row r="39422" spans="25:25" x14ac:dyDescent="0.25">
      <c r="Y39422" s="109"/>
    </row>
    <row r="39423" spans="25:25" x14ac:dyDescent="0.25">
      <c r="Y39423" s="109"/>
    </row>
    <row r="39424" spans="25:25" x14ac:dyDescent="0.25">
      <c r="Y39424" s="109"/>
    </row>
    <row r="39425" spans="25:25" x14ac:dyDescent="0.25">
      <c r="Y39425" s="109"/>
    </row>
    <row r="39426" spans="25:25" x14ac:dyDescent="0.25">
      <c r="Y39426" s="109"/>
    </row>
    <row r="39427" spans="25:25" x14ac:dyDescent="0.25">
      <c r="Y39427" s="109"/>
    </row>
    <row r="39428" spans="25:25" x14ac:dyDescent="0.25">
      <c r="Y39428" s="109"/>
    </row>
    <row r="39429" spans="25:25" x14ac:dyDescent="0.25">
      <c r="Y39429" s="109"/>
    </row>
    <row r="39430" spans="25:25" x14ac:dyDescent="0.25">
      <c r="Y39430" s="109"/>
    </row>
    <row r="39431" spans="25:25" x14ac:dyDescent="0.25">
      <c r="Y39431" s="109"/>
    </row>
    <row r="39432" spans="25:25" x14ac:dyDescent="0.25">
      <c r="Y39432" s="109"/>
    </row>
    <row r="39433" spans="25:25" x14ac:dyDescent="0.25">
      <c r="Y39433" s="109"/>
    </row>
    <row r="39434" spans="25:25" x14ac:dyDescent="0.25">
      <c r="Y39434" s="109"/>
    </row>
    <row r="39435" spans="25:25" x14ac:dyDescent="0.25">
      <c r="Y39435" s="109"/>
    </row>
    <row r="39436" spans="25:25" x14ac:dyDescent="0.25">
      <c r="Y39436" s="109"/>
    </row>
    <row r="39437" spans="25:25" x14ac:dyDescent="0.25">
      <c r="Y39437" s="109"/>
    </row>
    <row r="39438" spans="25:25" x14ac:dyDescent="0.25">
      <c r="Y39438" s="109"/>
    </row>
    <row r="39439" spans="25:25" x14ac:dyDescent="0.25">
      <c r="Y39439" s="109"/>
    </row>
    <row r="39440" spans="25:25" x14ac:dyDescent="0.25">
      <c r="Y39440" s="109"/>
    </row>
    <row r="39441" spans="25:25" x14ac:dyDescent="0.25">
      <c r="Y39441" s="109"/>
    </row>
    <row r="39442" spans="25:25" x14ac:dyDescent="0.25">
      <c r="Y39442" s="109"/>
    </row>
    <row r="39443" spans="25:25" x14ac:dyDescent="0.25">
      <c r="Y39443" s="109"/>
    </row>
    <row r="39444" spans="25:25" x14ac:dyDescent="0.25">
      <c r="Y39444" s="109"/>
    </row>
    <row r="39445" spans="25:25" x14ac:dyDescent="0.25">
      <c r="Y39445" s="109"/>
    </row>
    <row r="39446" spans="25:25" x14ac:dyDescent="0.25">
      <c r="Y39446" s="109"/>
    </row>
    <row r="39447" spans="25:25" x14ac:dyDescent="0.25">
      <c r="Y39447" s="109"/>
    </row>
    <row r="39448" spans="25:25" x14ac:dyDescent="0.25">
      <c r="Y39448" s="109"/>
    </row>
    <row r="39449" spans="25:25" x14ac:dyDescent="0.25">
      <c r="Y39449" s="109"/>
    </row>
    <row r="39450" spans="25:25" x14ac:dyDescent="0.25">
      <c r="Y39450" s="109"/>
    </row>
    <row r="39451" spans="25:25" x14ac:dyDescent="0.25">
      <c r="Y39451" s="109"/>
    </row>
    <row r="39452" spans="25:25" x14ac:dyDescent="0.25">
      <c r="Y39452" s="109"/>
    </row>
    <row r="39453" spans="25:25" x14ac:dyDescent="0.25">
      <c r="Y39453" s="109"/>
    </row>
    <row r="39454" spans="25:25" x14ac:dyDescent="0.25">
      <c r="Y39454" s="109"/>
    </row>
    <row r="39455" spans="25:25" x14ac:dyDescent="0.25">
      <c r="Y39455" s="109"/>
    </row>
    <row r="39456" spans="25:25" x14ac:dyDescent="0.25">
      <c r="Y39456" s="109"/>
    </row>
    <row r="39457" spans="25:25" x14ac:dyDescent="0.25">
      <c r="Y39457" s="109"/>
    </row>
    <row r="39458" spans="25:25" x14ac:dyDescent="0.25">
      <c r="Y39458" s="109"/>
    </row>
    <row r="39459" spans="25:25" x14ac:dyDescent="0.25">
      <c r="Y39459" s="109"/>
    </row>
    <row r="39460" spans="25:25" x14ac:dyDescent="0.25">
      <c r="Y39460" s="109"/>
    </row>
    <row r="39461" spans="25:25" x14ac:dyDescent="0.25">
      <c r="Y39461" s="109"/>
    </row>
    <row r="39462" spans="25:25" x14ac:dyDescent="0.25">
      <c r="Y39462" s="109"/>
    </row>
    <row r="39463" spans="25:25" x14ac:dyDescent="0.25">
      <c r="Y39463" s="109"/>
    </row>
    <row r="39464" spans="25:25" x14ac:dyDescent="0.25">
      <c r="Y39464" s="109"/>
    </row>
    <row r="39465" spans="25:25" x14ac:dyDescent="0.25">
      <c r="Y39465" s="109"/>
    </row>
    <row r="39466" spans="25:25" x14ac:dyDescent="0.25">
      <c r="Y39466" s="109"/>
    </row>
    <row r="39467" spans="25:25" x14ac:dyDescent="0.25">
      <c r="Y39467" s="109"/>
    </row>
    <row r="39468" spans="25:25" x14ac:dyDescent="0.25">
      <c r="Y39468" s="109"/>
    </row>
    <row r="39469" spans="25:25" x14ac:dyDescent="0.25">
      <c r="Y39469" s="109"/>
    </row>
    <row r="39470" spans="25:25" x14ac:dyDescent="0.25">
      <c r="Y39470" s="109"/>
    </row>
    <row r="39471" spans="25:25" x14ac:dyDescent="0.25">
      <c r="Y39471" s="109"/>
    </row>
    <row r="39472" spans="25:25" x14ac:dyDescent="0.25">
      <c r="Y39472" s="109"/>
    </row>
    <row r="39473" spans="25:25" x14ac:dyDescent="0.25">
      <c r="Y39473" s="109"/>
    </row>
    <row r="39474" spans="25:25" x14ac:dyDescent="0.25">
      <c r="Y39474" s="109"/>
    </row>
    <row r="39475" spans="25:25" x14ac:dyDescent="0.25">
      <c r="Y39475" s="109"/>
    </row>
    <row r="39476" spans="25:25" x14ac:dyDescent="0.25">
      <c r="Y39476" s="109"/>
    </row>
    <row r="39477" spans="25:25" x14ac:dyDescent="0.25">
      <c r="Y39477" s="109"/>
    </row>
    <row r="39478" spans="25:25" x14ac:dyDescent="0.25">
      <c r="Y39478" s="109"/>
    </row>
    <row r="39479" spans="25:25" x14ac:dyDescent="0.25">
      <c r="Y39479" s="109"/>
    </row>
    <row r="39480" spans="25:25" x14ac:dyDescent="0.25">
      <c r="Y39480" s="109"/>
    </row>
    <row r="39481" spans="25:25" x14ac:dyDescent="0.25">
      <c r="Y39481" s="109"/>
    </row>
    <row r="39482" spans="25:25" x14ac:dyDescent="0.25">
      <c r="Y39482" s="109"/>
    </row>
    <row r="39483" spans="25:25" x14ac:dyDescent="0.25">
      <c r="Y39483" s="109"/>
    </row>
    <row r="39484" spans="25:25" x14ac:dyDescent="0.25">
      <c r="Y39484" s="109"/>
    </row>
    <row r="39485" spans="25:25" x14ac:dyDescent="0.25">
      <c r="Y39485" s="109"/>
    </row>
    <row r="39486" spans="25:25" x14ac:dyDescent="0.25">
      <c r="Y39486" s="109"/>
    </row>
    <row r="39487" spans="25:25" x14ac:dyDescent="0.25">
      <c r="Y39487" s="109"/>
    </row>
    <row r="39488" spans="25:25" x14ac:dyDescent="0.25">
      <c r="Y39488" s="109"/>
    </row>
    <row r="39489" spans="25:25" x14ac:dyDescent="0.25">
      <c r="Y39489" s="109"/>
    </row>
    <row r="39490" spans="25:25" x14ac:dyDescent="0.25">
      <c r="Y39490" s="109"/>
    </row>
    <row r="39491" spans="25:25" x14ac:dyDescent="0.25">
      <c r="Y39491" s="109"/>
    </row>
    <row r="39492" spans="25:25" x14ac:dyDescent="0.25">
      <c r="Y39492" s="109"/>
    </row>
    <row r="39493" spans="25:25" x14ac:dyDescent="0.25">
      <c r="Y39493" s="109"/>
    </row>
    <row r="39494" spans="25:25" x14ac:dyDescent="0.25">
      <c r="Y39494" s="109"/>
    </row>
    <row r="39495" spans="25:25" x14ac:dyDescent="0.25">
      <c r="Y39495" s="109"/>
    </row>
    <row r="39496" spans="25:25" x14ac:dyDescent="0.25">
      <c r="Y39496" s="109"/>
    </row>
    <row r="39497" spans="25:25" x14ac:dyDescent="0.25">
      <c r="Y39497" s="109"/>
    </row>
    <row r="39498" spans="25:25" x14ac:dyDescent="0.25">
      <c r="Y39498" s="109"/>
    </row>
    <row r="39499" spans="25:25" x14ac:dyDescent="0.25">
      <c r="Y39499" s="109"/>
    </row>
    <row r="39500" spans="25:25" x14ac:dyDescent="0.25">
      <c r="Y39500" s="109"/>
    </row>
    <row r="39501" spans="25:25" x14ac:dyDescent="0.25">
      <c r="Y39501" s="109"/>
    </row>
    <row r="39502" spans="25:25" x14ac:dyDescent="0.25">
      <c r="Y39502" s="109"/>
    </row>
    <row r="39503" spans="25:25" x14ac:dyDescent="0.25">
      <c r="Y39503" s="109"/>
    </row>
    <row r="39504" spans="25:25" x14ac:dyDescent="0.25">
      <c r="Y39504" s="109"/>
    </row>
    <row r="39505" spans="25:25" x14ac:dyDescent="0.25">
      <c r="Y39505" s="109"/>
    </row>
    <row r="39506" spans="25:25" x14ac:dyDescent="0.25">
      <c r="Y39506" s="109"/>
    </row>
    <row r="39507" spans="25:25" x14ac:dyDescent="0.25">
      <c r="Y39507" s="109"/>
    </row>
    <row r="39508" spans="25:25" x14ac:dyDescent="0.25">
      <c r="Y39508" s="109"/>
    </row>
    <row r="39509" spans="25:25" x14ac:dyDescent="0.25">
      <c r="Y39509" s="109"/>
    </row>
    <row r="39510" spans="25:25" x14ac:dyDescent="0.25">
      <c r="Y39510" s="109"/>
    </row>
    <row r="39511" spans="25:25" x14ac:dyDescent="0.25">
      <c r="Y39511" s="109"/>
    </row>
    <row r="39512" spans="25:25" x14ac:dyDescent="0.25">
      <c r="Y39512" s="109"/>
    </row>
    <row r="39513" spans="25:25" x14ac:dyDescent="0.25">
      <c r="Y39513" s="109"/>
    </row>
    <row r="39514" spans="25:25" x14ac:dyDescent="0.25">
      <c r="Y39514" s="109"/>
    </row>
    <row r="39515" spans="25:25" x14ac:dyDescent="0.25">
      <c r="Y39515" s="109"/>
    </row>
    <row r="39516" spans="25:25" x14ac:dyDescent="0.25">
      <c r="Y39516" s="109"/>
    </row>
    <row r="39517" spans="25:25" x14ac:dyDescent="0.25">
      <c r="Y39517" s="109"/>
    </row>
    <row r="39518" spans="25:25" x14ac:dyDescent="0.25">
      <c r="Y39518" s="109"/>
    </row>
    <row r="39519" spans="25:25" x14ac:dyDescent="0.25">
      <c r="Y39519" s="109"/>
    </row>
    <row r="39520" spans="25:25" x14ac:dyDescent="0.25">
      <c r="Y39520" s="109"/>
    </row>
    <row r="39521" spans="25:25" x14ac:dyDescent="0.25">
      <c r="Y39521" s="109"/>
    </row>
    <row r="39522" spans="25:25" x14ac:dyDescent="0.25">
      <c r="Y39522" s="109"/>
    </row>
    <row r="39523" spans="25:25" x14ac:dyDescent="0.25">
      <c r="Y39523" s="109"/>
    </row>
    <row r="39524" spans="25:25" x14ac:dyDescent="0.25">
      <c r="Y39524" s="109"/>
    </row>
    <row r="39525" spans="25:25" x14ac:dyDescent="0.25">
      <c r="Y39525" s="109"/>
    </row>
    <row r="39526" spans="25:25" x14ac:dyDescent="0.25">
      <c r="Y39526" s="109"/>
    </row>
    <row r="39527" spans="25:25" x14ac:dyDescent="0.25">
      <c r="Y39527" s="109"/>
    </row>
    <row r="39528" spans="25:25" x14ac:dyDescent="0.25">
      <c r="Y39528" s="109"/>
    </row>
    <row r="39529" spans="25:25" x14ac:dyDescent="0.25">
      <c r="Y39529" s="109"/>
    </row>
    <row r="39530" spans="25:25" x14ac:dyDescent="0.25">
      <c r="Y39530" s="109"/>
    </row>
    <row r="39531" spans="25:25" x14ac:dyDescent="0.25">
      <c r="Y39531" s="109"/>
    </row>
    <row r="39532" spans="25:25" x14ac:dyDescent="0.25">
      <c r="Y39532" s="109"/>
    </row>
    <row r="39533" spans="25:25" x14ac:dyDescent="0.25">
      <c r="Y39533" s="109"/>
    </row>
    <row r="39534" spans="25:25" x14ac:dyDescent="0.25">
      <c r="Y39534" s="109"/>
    </row>
    <row r="39535" spans="25:25" x14ac:dyDescent="0.25">
      <c r="Y39535" s="109"/>
    </row>
    <row r="39536" spans="25:25" x14ac:dyDescent="0.25">
      <c r="Y39536" s="109"/>
    </row>
    <row r="39537" spans="25:25" x14ac:dyDescent="0.25">
      <c r="Y39537" s="109"/>
    </row>
    <row r="39538" spans="25:25" x14ac:dyDescent="0.25">
      <c r="Y39538" s="109"/>
    </row>
    <row r="39539" spans="25:25" x14ac:dyDescent="0.25">
      <c r="Y39539" s="109"/>
    </row>
    <row r="39540" spans="25:25" x14ac:dyDescent="0.25">
      <c r="Y39540" s="109"/>
    </row>
    <row r="39541" spans="25:25" x14ac:dyDescent="0.25">
      <c r="Y39541" s="109"/>
    </row>
    <row r="39542" spans="25:25" x14ac:dyDescent="0.25">
      <c r="Y39542" s="109"/>
    </row>
    <row r="39543" spans="25:25" x14ac:dyDescent="0.25">
      <c r="Y39543" s="109"/>
    </row>
    <row r="39544" spans="25:25" x14ac:dyDescent="0.25">
      <c r="Y39544" s="109"/>
    </row>
    <row r="39545" spans="25:25" x14ac:dyDescent="0.25">
      <c r="Y39545" s="109"/>
    </row>
    <row r="39546" spans="25:25" x14ac:dyDescent="0.25">
      <c r="Y39546" s="109"/>
    </row>
    <row r="39547" spans="25:25" x14ac:dyDescent="0.25">
      <c r="Y39547" s="109"/>
    </row>
    <row r="39548" spans="25:25" x14ac:dyDescent="0.25">
      <c r="Y39548" s="109"/>
    </row>
    <row r="39549" spans="25:25" x14ac:dyDescent="0.25">
      <c r="Y39549" s="109"/>
    </row>
    <row r="39550" spans="25:25" x14ac:dyDescent="0.25">
      <c r="Y39550" s="109"/>
    </row>
    <row r="39551" spans="25:25" x14ac:dyDescent="0.25">
      <c r="Y39551" s="109"/>
    </row>
    <row r="39552" spans="25:25" x14ac:dyDescent="0.25">
      <c r="Y39552" s="109"/>
    </row>
    <row r="39553" spans="25:25" x14ac:dyDescent="0.25">
      <c r="Y39553" s="109"/>
    </row>
    <row r="39554" spans="25:25" x14ac:dyDescent="0.25">
      <c r="Y39554" s="109"/>
    </row>
    <row r="39555" spans="25:25" x14ac:dyDescent="0.25">
      <c r="Y39555" s="109"/>
    </row>
    <row r="39556" spans="25:25" x14ac:dyDescent="0.25">
      <c r="Y39556" s="109"/>
    </row>
    <row r="39557" spans="25:25" x14ac:dyDescent="0.25">
      <c r="Y39557" s="109"/>
    </row>
    <row r="39558" spans="25:25" x14ac:dyDescent="0.25">
      <c r="Y39558" s="109"/>
    </row>
    <row r="39559" spans="25:25" x14ac:dyDescent="0.25">
      <c r="Y39559" s="109"/>
    </row>
    <row r="39560" spans="25:25" x14ac:dyDescent="0.25">
      <c r="Y39560" s="109"/>
    </row>
    <row r="39561" spans="25:25" x14ac:dyDescent="0.25">
      <c r="Y39561" s="109"/>
    </row>
    <row r="39562" spans="25:25" x14ac:dyDescent="0.25">
      <c r="Y39562" s="109"/>
    </row>
    <row r="39563" spans="25:25" x14ac:dyDescent="0.25">
      <c r="Y39563" s="109"/>
    </row>
    <row r="39564" spans="25:25" x14ac:dyDescent="0.25">
      <c r="Y39564" s="109"/>
    </row>
    <row r="39565" spans="25:25" x14ac:dyDescent="0.25">
      <c r="Y39565" s="109"/>
    </row>
    <row r="39566" spans="25:25" x14ac:dyDescent="0.25">
      <c r="Y39566" s="109"/>
    </row>
    <row r="39567" spans="25:25" x14ac:dyDescent="0.25">
      <c r="Y39567" s="109"/>
    </row>
    <row r="39568" spans="25:25" x14ac:dyDescent="0.25">
      <c r="Y39568" s="109"/>
    </row>
    <row r="39569" spans="25:25" x14ac:dyDescent="0.25">
      <c r="Y39569" s="109"/>
    </row>
    <row r="39570" spans="25:25" x14ac:dyDescent="0.25">
      <c r="Y39570" s="109"/>
    </row>
    <row r="39571" spans="25:25" x14ac:dyDescent="0.25">
      <c r="Y39571" s="109"/>
    </row>
    <row r="39572" spans="25:25" x14ac:dyDescent="0.25">
      <c r="Y39572" s="109"/>
    </row>
    <row r="39573" spans="25:25" x14ac:dyDescent="0.25">
      <c r="Y39573" s="109"/>
    </row>
    <row r="39574" spans="25:25" x14ac:dyDescent="0.25">
      <c r="Y39574" s="109"/>
    </row>
    <row r="39575" spans="25:25" x14ac:dyDescent="0.25">
      <c r="Y39575" s="109"/>
    </row>
    <row r="39576" spans="25:25" x14ac:dyDescent="0.25">
      <c r="Y39576" s="109"/>
    </row>
    <row r="39577" spans="25:25" x14ac:dyDescent="0.25">
      <c r="Y39577" s="109"/>
    </row>
    <row r="39578" spans="25:25" x14ac:dyDescent="0.25">
      <c r="Y39578" s="109"/>
    </row>
    <row r="39579" spans="25:25" x14ac:dyDescent="0.25">
      <c r="Y39579" s="109"/>
    </row>
    <row r="39580" spans="25:25" x14ac:dyDescent="0.25">
      <c r="Y39580" s="109"/>
    </row>
    <row r="39581" spans="25:25" x14ac:dyDescent="0.25">
      <c r="Y39581" s="109"/>
    </row>
    <row r="39582" spans="25:25" x14ac:dyDescent="0.25">
      <c r="Y39582" s="109"/>
    </row>
    <row r="39583" spans="25:25" x14ac:dyDescent="0.25">
      <c r="Y39583" s="109"/>
    </row>
    <row r="39584" spans="25:25" x14ac:dyDescent="0.25">
      <c r="Y39584" s="109"/>
    </row>
    <row r="39585" spans="25:25" x14ac:dyDescent="0.25">
      <c r="Y39585" s="109"/>
    </row>
    <row r="39586" spans="25:25" x14ac:dyDescent="0.25">
      <c r="Y39586" s="109"/>
    </row>
    <row r="39587" spans="25:25" x14ac:dyDescent="0.25">
      <c r="Y39587" s="109"/>
    </row>
    <row r="39588" spans="25:25" x14ac:dyDescent="0.25">
      <c r="Y39588" s="109"/>
    </row>
    <row r="39589" spans="25:25" x14ac:dyDescent="0.25">
      <c r="Y39589" s="109"/>
    </row>
    <row r="39590" spans="25:25" x14ac:dyDescent="0.25">
      <c r="Y39590" s="109"/>
    </row>
    <row r="39591" spans="25:25" x14ac:dyDescent="0.25">
      <c r="Y39591" s="109"/>
    </row>
    <row r="39592" spans="25:25" x14ac:dyDescent="0.25">
      <c r="Y39592" s="109"/>
    </row>
    <row r="39593" spans="25:25" x14ac:dyDescent="0.25">
      <c r="Y39593" s="109"/>
    </row>
    <row r="39594" spans="25:25" x14ac:dyDescent="0.25">
      <c r="Y39594" s="109"/>
    </row>
    <row r="39595" spans="25:25" x14ac:dyDescent="0.25">
      <c r="Y39595" s="109"/>
    </row>
    <row r="39596" spans="25:25" x14ac:dyDescent="0.25">
      <c r="Y39596" s="109"/>
    </row>
    <row r="39597" spans="25:25" x14ac:dyDescent="0.25">
      <c r="Y39597" s="109"/>
    </row>
    <row r="39598" spans="25:25" x14ac:dyDescent="0.25">
      <c r="Y39598" s="109"/>
    </row>
    <row r="39599" spans="25:25" x14ac:dyDescent="0.25">
      <c r="Y39599" s="109"/>
    </row>
    <row r="39600" spans="25:25" x14ac:dyDescent="0.25">
      <c r="Y39600" s="109"/>
    </row>
    <row r="39601" spans="25:25" x14ac:dyDescent="0.25">
      <c r="Y39601" s="109"/>
    </row>
    <row r="39602" spans="25:25" x14ac:dyDescent="0.25">
      <c r="Y39602" s="109"/>
    </row>
    <row r="39603" spans="25:25" x14ac:dyDescent="0.25">
      <c r="Y39603" s="109"/>
    </row>
    <row r="39604" spans="25:25" x14ac:dyDescent="0.25">
      <c r="Y39604" s="109"/>
    </row>
    <row r="39605" spans="25:25" x14ac:dyDescent="0.25">
      <c r="Y39605" s="109"/>
    </row>
    <row r="39606" spans="25:25" x14ac:dyDescent="0.25">
      <c r="Y39606" s="109"/>
    </row>
    <row r="39607" spans="25:25" x14ac:dyDescent="0.25">
      <c r="Y39607" s="109"/>
    </row>
    <row r="39608" spans="25:25" x14ac:dyDescent="0.25">
      <c r="Y39608" s="109"/>
    </row>
    <row r="39609" spans="25:25" x14ac:dyDescent="0.25">
      <c r="Y39609" s="109"/>
    </row>
    <row r="39610" spans="25:25" x14ac:dyDescent="0.25">
      <c r="Y39610" s="109"/>
    </row>
    <row r="39611" spans="25:25" x14ac:dyDescent="0.25">
      <c r="Y39611" s="109"/>
    </row>
    <row r="39612" spans="25:25" x14ac:dyDescent="0.25">
      <c r="Y39612" s="109"/>
    </row>
    <row r="39613" spans="25:25" x14ac:dyDescent="0.25">
      <c r="Y39613" s="109"/>
    </row>
    <row r="39614" spans="25:25" x14ac:dyDescent="0.25">
      <c r="Y39614" s="109"/>
    </row>
    <row r="39615" spans="25:25" x14ac:dyDescent="0.25">
      <c r="Y39615" s="109"/>
    </row>
    <row r="39616" spans="25:25" x14ac:dyDescent="0.25">
      <c r="Y39616" s="109"/>
    </row>
    <row r="39617" spans="25:25" x14ac:dyDescent="0.25">
      <c r="Y39617" s="109"/>
    </row>
    <row r="39618" spans="25:25" x14ac:dyDescent="0.25">
      <c r="Y39618" s="109"/>
    </row>
    <row r="39619" spans="25:25" x14ac:dyDescent="0.25">
      <c r="Y39619" s="109"/>
    </row>
    <row r="39620" spans="25:25" x14ac:dyDescent="0.25">
      <c r="Y39620" s="109"/>
    </row>
    <row r="39621" spans="25:25" x14ac:dyDescent="0.25">
      <c r="Y39621" s="109"/>
    </row>
    <row r="39622" spans="25:25" x14ac:dyDescent="0.25">
      <c r="Y39622" s="109"/>
    </row>
    <row r="39623" spans="25:25" x14ac:dyDescent="0.25">
      <c r="Y39623" s="109"/>
    </row>
    <row r="39624" spans="25:25" x14ac:dyDescent="0.25">
      <c r="Y39624" s="109"/>
    </row>
    <row r="39625" spans="25:25" x14ac:dyDescent="0.25">
      <c r="Y39625" s="109"/>
    </row>
    <row r="39626" spans="25:25" x14ac:dyDescent="0.25">
      <c r="Y39626" s="109"/>
    </row>
    <row r="39627" spans="25:25" x14ac:dyDescent="0.25">
      <c r="Y39627" s="109"/>
    </row>
    <row r="39628" spans="25:25" x14ac:dyDescent="0.25">
      <c r="Y39628" s="109"/>
    </row>
    <row r="39629" spans="25:25" x14ac:dyDescent="0.25">
      <c r="Y39629" s="109"/>
    </row>
    <row r="39630" spans="25:25" x14ac:dyDescent="0.25">
      <c r="Y39630" s="109"/>
    </row>
    <row r="39631" spans="25:25" x14ac:dyDescent="0.25">
      <c r="Y39631" s="109"/>
    </row>
    <row r="39632" spans="25:25" x14ac:dyDescent="0.25">
      <c r="Y39632" s="109"/>
    </row>
    <row r="39633" spans="25:25" x14ac:dyDescent="0.25">
      <c r="Y39633" s="109"/>
    </row>
    <row r="39634" spans="25:25" x14ac:dyDescent="0.25">
      <c r="Y39634" s="109"/>
    </row>
    <row r="39635" spans="25:25" x14ac:dyDescent="0.25">
      <c r="Y39635" s="109"/>
    </row>
    <row r="39636" spans="25:25" x14ac:dyDescent="0.25">
      <c r="Y39636" s="109"/>
    </row>
    <row r="39637" spans="25:25" x14ac:dyDescent="0.25">
      <c r="Y39637" s="109"/>
    </row>
    <row r="39638" spans="25:25" x14ac:dyDescent="0.25">
      <c r="Y39638" s="109"/>
    </row>
    <row r="39639" spans="25:25" x14ac:dyDescent="0.25">
      <c r="Y39639" s="109"/>
    </row>
    <row r="39640" spans="25:25" x14ac:dyDescent="0.25">
      <c r="Y39640" s="109"/>
    </row>
    <row r="39641" spans="25:25" x14ac:dyDescent="0.25">
      <c r="Y39641" s="109"/>
    </row>
    <row r="39642" spans="25:25" x14ac:dyDescent="0.25">
      <c r="Y39642" s="109"/>
    </row>
    <row r="39643" spans="25:25" x14ac:dyDescent="0.25">
      <c r="Y39643" s="109"/>
    </row>
    <row r="39644" spans="25:25" x14ac:dyDescent="0.25">
      <c r="Y39644" s="109"/>
    </row>
    <row r="39645" spans="25:25" x14ac:dyDescent="0.25">
      <c r="Y39645" s="109"/>
    </row>
    <row r="39646" spans="25:25" x14ac:dyDescent="0.25">
      <c r="Y39646" s="109"/>
    </row>
    <row r="39647" spans="25:25" x14ac:dyDescent="0.25">
      <c r="Y39647" s="109"/>
    </row>
    <row r="39648" spans="25:25" x14ac:dyDescent="0.25">
      <c r="Y39648" s="109"/>
    </row>
    <row r="39649" spans="25:25" x14ac:dyDescent="0.25">
      <c r="Y39649" s="109"/>
    </row>
    <row r="39650" spans="25:25" x14ac:dyDescent="0.25">
      <c r="Y39650" s="109"/>
    </row>
    <row r="39651" spans="25:25" x14ac:dyDescent="0.25">
      <c r="Y39651" s="109"/>
    </row>
    <row r="39652" spans="25:25" x14ac:dyDescent="0.25">
      <c r="Y39652" s="109"/>
    </row>
    <row r="39653" spans="25:25" x14ac:dyDescent="0.25">
      <c r="Y39653" s="109"/>
    </row>
    <row r="39654" spans="25:25" x14ac:dyDescent="0.25">
      <c r="Y39654" s="109"/>
    </row>
    <row r="39655" spans="25:25" x14ac:dyDescent="0.25">
      <c r="Y39655" s="109"/>
    </row>
    <row r="39656" spans="25:25" x14ac:dyDescent="0.25">
      <c r="Y39656" s="109"/>
    </row>
    <row r="39657" spans="25:25" x14ac:dyDescent="0.25">
      <c r="Y39657" s="109"/>
    </row>
    <row r="39658" spans="25:25" x14ac:dyDescent="0.25">
      <c r="Y39658" s="109"/>
    </row>
    <row r="39659" spans="25:25" x14ac:dyDescent="0.25">
      <c r="Y39659" s="109"/>
    </row>
    <row r="39660" spans="25:25" x14ac:dyDescent="0.25">
      <c r="Y39660" s="109"/>
    </row>
    <row r="39661" spans="25:25" x14ac:dyDescent="0.25">
      <c r="Y39661" s="109"/>
    </row>
    <row r="39662" spans="25:25" x14ac:dyDescent="0.25">
      <c r="Y39662" s="109"/>
    </row>
    <row r="39663" spans="25:25" x14ac:dyDescent="0.25">
      <c r="Y39663" s="109"/>
    </row>
    <row r="39664" spans="25:25" x14ac:dyDescent="0.25">
      <c r="Y39664" s="109"/>
    </row>
    <row r="39665" spans="25:25" x14ac:dyDescent="0.25">
      <c r="Y39665" s="109"/>
    </row>
    <row r="39666" spans="25:25" x14ac:dyDescent="0.25">
      <c r="Y39666" s="109"/>
    </row>
    <row r="39667" spans="25:25" x14ac:dyDescent="0.25">
      <c r="Y39667" s="109"/>
    </row>
    <row r="39668" spans="25:25" x14ac:dyDescent="0.25">
      <c r="Y39668" s="109"/>
    </row>
    <row r="39669" spans="25:25" x14ac:dyDescent="0.25">
      <c r="Y39669" s="109"/>
    </row>
    <row r="39670" spans="25:25" x14ac:dyDescent="0.25">
      <c r="Y39670" s="109"/>
    </row>
    <row r="39671" spans="25:25" x14ac:dyDescent="0.25">
      <c r="Y39671" s="109"/>
    </row>
    <row r="39672" spans="25:25" x14ac:dyDescent="0.25">
      <c r="Y39672" s="109"/>
    </row>
    <row r="39673" spans="25:25" x14ac:dyDescent="0.25">
      <c r="Y39673" s="109"/>
    </row>
    <row r="39674" spans="25:25" x14ac:dyDescent="0.25">
      <c r="Y39674" s="109"/>
    </row>
    <row r="39675" spans="25:25" x14ac:dyDescent="0.25">
      <c r="Y39675" s="109"/>
    </row>
    <row r="39676" spans="25:25" x14ac:dyDescent="0.25">
      <c r="Y39676" s="109"/>
    </row>
    <row r="39677" spans="25:25" x14ac:dyDescent="0.25">
      <c r="Y39677" s="109"/>
    </row>
    <row r="39678" spans="25:25" x14ac:dyDescent="0.25">
      <c r="Y39678" s="109"/>
    </row>
    <row r="39679" spans="25:25" x14ac:dyDescent="0.25">
      <c r="Y39679" s="109"/>
    </row>
    <row r="39680" spans="25:25" x14ac:dyDescent="0.25">
      <c r="Y39680" s="109"/>
    </row>
    <row r="39681" spans="25:25" x14ac:dyDescent="0.25">
      <c r="Y39681" s="109"/>
    </row>
    <row r="39682" spans="25:25" x14ac:dyDescent="0.25">
      <c r="Y39682" s="109"/>
    </row>
    <row r="39683" spans="25:25" x14ac:dyDescent="0.25">
      <c r="Y39683" s="109"/>
    </row>
    <row r="39684" spans="25:25" x14ac:dyDescent="0.25">
      <c r="Y39684" s="109"/>
    </row>
    <row r="39685" spans="25:25" x14ac:dyDescent="0.25">
      <c r="Y39685" s="109"/>
    </row>
    <row r="39686" spans="25:25" x14ac:dyDescent="0.25">
      <c r="Y39686" s="109"/>
    </row>
    <row r="39687" spans="25:25" x14ac:dyDescent="0.25">
      <c r="Y39687" s="109"/>
    </row>
    <row r="39688" spans="25:25" x14ac:dyDescent="0.25">
      <c r="Y39688" s="109"/>
    </row>
    <row r="39689" spans="25:25" x14ac:dyDescent="0.25">
      <c r="Y39689" s="109"/>
    </row>
    <row r="39690" spans="25:25" x14ac:dyDescent="0.25">
      <c r="Y39690" s="109"/>
    </row>
    <row r="39691" spans="25:25" x14ac:dyDescent="0.25">
      <c r="Y39691" s="109"/>
    </row>
    <row r="39692" spans="25:25" x14ac:dyDescent="0.25">
      <c r="Y39692" s="109"/>
    </row>
    <row r="39693" spans="25:25" x14ac:dyDescent="0.25">
      <c r="Y39693" s="109"/>
    </row>
    <row r="39694" spans="25:25" x14ac:dyDescent="0.25">
      <c r="Y39694" s="109"/>
    </row>
    <row r="39695" spans="25:25" x14ac:dyDescent="0.25">
      <c r="Y39695" s="109"/>
    </row>
    <row r="39696" spans="25:25" x14ac:dyDescent="0.25">
      <c r="Y39696" s="109"/>
    </row>
    <row r="39697" spans="25:25" x14ac:dyDescent="0.25">
      <c r="Y39697" s="109"/>
    </row>
    <row r="39698" spans="25:25" x14ac:dyDescent="0.25">
      <c r="Y39698" s="109"/>
    </row>
    <row r="39699" spans="25:25" x14ac:dyDescent="0.25">
      <c r="Y39699" s="109"/>
    </row>
    <row r="39700" spans="25:25" x14ac:dyDescent="0.25">
      <c r="Y39700" s="109"/>
    </row>
    <row r="39701" spans="25:25" x14ac:dyDescent="0.25">
      <c r="Y39701" s="109"/>
    </row>
    <row r="39702" spans="25:25" x14ac:dyDescent="0.25">
      <c r="Y39702" s="109"/>
    </row>
    <row r="39703" spans="25:25" x14ac:dyDescent="0.25">
      <c r="Y39703" s="109"/>
    </row>
    <row r="39704" spans="25:25" x14ac:dyDescent="0.25">
      <c r="Y39704" s="109"/>
    </row>
    <row r="39705" spans="25:25" x14ac:dyDescent="0.25">
      <c r="Y39705" s="109"/>
    </row>
    <row r="39706" spans="25:25" x14ac:dyDescent="0.25">
      <c r="Y39706" s="109"/>
    </row>
    <row r="39707" spans="25:25" x14ac:dyDescent="0.25">
      <c r="Y39707" s="109"/>
    </row>
    <row r="39708" spans="25:25" x14ac:dyDescent="0.25">
      <c r="Y39708" s="109"/>
    </row>
    <row r="39709" spans="25:25" x14ac:dyDescent="0.25">
      <c r="Y39709" s="109"/>
    </row>
    <row r="39710" spans="25:25" x14ac:dyDescent="0.25">
      <c r="Y39710" s="109"/>
    </row>
    <row r="39711" spans="25:25" x14ac:dyDescent="0.25">
      <c r="Y39711" s="109"/>
    </row>
    <row r="39712" spans="25:25" x14ac:dyDescent="0.25">
      <c r="Y39712" s="109"/>
    </row>
    <row r="39713" spans="25:25" x14ac:dyDescent="0.25">
      <c r="Y39713" s="109"/>
    </row>
    <row r="39714" spans="25:25" x14ac:dyDescent="0.25">
      <c r="Y39714" s="109"/>
    </row>
    <row r="39715" spans="25:25" x14ac:dyDescent="0.25">
      <c r="Y39715" s="109"/>
    </row>
    <row r="39716" spans="25:25" x14ac:dyDescent="0.25">
      <c r="Y39716" s="109"/>
    </row>
    <row r="39717" spans="25:25" x14ac:dyDescent="0.25">
      <c r="Y39717" s="109"/>
    </row>
    <row r="39718" spans="25:25" x14ac:dyDescent="0.25">
      <c r="Y39718" s="109"/>
    </row>
    <row r="39719" spans="25:25" x14ac:dyDescent="0.25">
      <c r="Y39719" s="109"/>
    </row>
    <row r="39720" spans="25:25" x14ac:dyDescent="0.25">
      <c r="Y39720" s="109"/>
    </row>
    <row r="39721" spans="25:25" x14ac:dyDescent="0.25">
      <c r="Y39721" s="109"/>
    </row>
    <row r="39722" spans="25:25" x14ac:dyDescent="0.25">
      <c r="Y39722" s="109"/>
    </row>
    <row r="39723" spans="25:25" x14ac:dyDescent="0.25">
      <c r="Y39723" s="109"/>
    </row>
    <row r="39724" spans="25:25" x14ac:dyDescent="0.25">
      <c r="Y39724" s="109"/>
    </row>
    <row r="39725" spans="25:25" x14ac:dyDescent="0.25">
      <c r="Y39725" s="109"/>
    </row>
    <row r="39726" spans="25:25" x14ac:dyDescent="0.25">
      <c r="Y39726" s="109"/>
    </row>
    <row r="39727" spans="25:25" x14ac:dyDescent="0.25">
      <c r="Y39727" s="109"/>
    </row>
    <row r="39728" spans="25:25" x14ac:dyDescent="0.25">
      <c r="Y39728" s="109"/>
    </row>
    <row r="39729" spans="25:25" x14ac:dyDescent="0.25">
      <c r="Y39729" s="109"/>
    </row>
    <row r="39730" spans="25:25" x14ac:dyDescent="0.25">
      <c r="Y39730" s="109"/>
    </row>
    <row r="39731" spans="25:25" x14ac:dyDescent="0.25">
      <c r="Y39731" s="109"/>
    </row>
    <row r="39732" spans="25:25" x14ac:dyDescent="0.25">
      <c r="Y39732" s="109"/>
    </row>
    <row r="39733" spans="25:25" x14ac:dyDescent="0.25">
      <c r="Y39733" s="109"/>
    </row>
    <row r="39734" spans="25:25" x14ac:dyDescent="0.25">
      <c r="Y39734" s="109"/>
    </row>
    <row r="39735" spans="25:25" x14ac:dyDescent="0.25">
      <c r="Y39735" s="109"/>
    </row>
    <row r="39736" spans="25:25" x14ac:dyDescent="0.25">
      <c r="Y39736" s="109"/>
    </row>
    <row r="39737" spans="25:25" x14ac:dyDescent="0.25">
      <c r="Y39737" s="109"/>
    </row>
    <row r="39738" spans="25:25" x14ac:dyDescent="0.25">
      <c r="Y39738" s="109"/>
    </row>
    <row r="39739" spans="25:25" x14ac:dyDescent="0.25">
      <c r="Y39739" s="109"/>
    </row>
    <row r="39740" spans="25:25" x14ac:dyDescent="0.25">
      <c r="Y39740" s="109"/>
    </row>
    <row r="39741" spans="25:25" x14ac:dyDescent="0.25">
      <c r="Y39741" s="109"/>
    </row>
    <row r="39742" spans="25:25" x14ac:dyDescent="0.25">
      <c r="Y39742" s="109"/>
    </row>
    <row r="39743" spans="25:25" x14ac:dyDescent="0.25">
      <c r="Y39743" s="109"/>
    </row>
    <row r="39744" spans="25:25" x14ac:dyDescent="0.25">
      <c r="Y39744" s="109"/>
    </row>
    <row r="39745" spans="25:25" x14ac:dyDescent="0.25">
      <c r="Y39745" s="109"/>
    </row>
    <row r="39746" spans="25:25" x14ac:dyDescent="0.25">
      <c r="Y39746" s="109"/>
    </row>
    <row r="39747" spans="25:25" x14ac:dyDescent="0.25">
      <c r="Y39747" s="109"/>
    </row>
    <row r="39748" spans="25:25" x14ac:dyDescent="0.25">
      <c r="Y39748" s="109"/>
    </row>
    <row r="39749" spans="25:25" x14ac:dyDescent="0.25">
      <c r="Y39749" s="109"/>
    </row>
    <row r="39750" spans="25:25" x14ac:dyDescent="0.25">
      <c r="Y39750" s="109"/>
    </row>
    <row r="39751" spans="25:25" x14ac:dyDescent="0.25">
      <c r="Y39751" s="109"/>
    </row>
    <row r="39752" spans="25:25" x14ac:dyDescent="0.25">
      <c r="Y39752" s="109"/>
    </row>
    <row r="39753" spans="25:25" x14ac:dyDescent="0.25">
      <c r="Y39753" s="109"/>
    </row>
    <row r="39754" spans="25:25" x14ac:dyDescent="0.25">
      <c r="Y39754" s="109"/>
    </row>
    <row r="39755" spans="25:25" x14ac:dyDescent="0.25">
      <c r="Y39755" s="109"/>
    </row>
    <row r="39756" spans="25:25" x14ac:dyDescent="0.25">
      <c r="Y39756" s="109"/>
    </row>
    <row r="39757" spans="25:25" x14ac:dyDescent="0.25">
      <c r="Y39757" s="109"/>
    </row>
    <row r="39758" spans="25:25" x14ac:dyDescent="0.25">
      <c r="Y39758" s="109"/>
    </row>
    <row r="39759" spans="25:25" x14ac:dyDescent="0.25">
      <c r="Y39759" s="109"/>
    </row>
    <row r="39760" spans="25:25" x14ac:dyDescent="0.25">
      <c r="Y39760" s="109"/>
    </row>
    <row r="39761" spans="25:25" x14ac:dyDescent="0.25">
      <c r="Y39761" s="109"/>
    </row>
    <row r="39762" spans="25:25" x14ac:dyDescent="0.25">
      <c r="Y39762" s="109"/>
    </row>
    <row r="39763" spans="25:25" x14ac:dyDescent="0.25">
      <c r="Y39763" s="109"/>
    </row>
    <row r="39764" spans="25:25" x14ac:dyDescent="0.25">
      <c r="Y39764" s="109"/>
    </row>
    <row r="39765" spans="25:25" x14ac:dyDescent="0.25">
      <c r="Y39765" s="109"/>
    </row>
    <row r="39766" spans="25:25" x14ac:dyDescent="0.25">
      <c r="Y39766" s="109"/>
    </row>
    <row r="39767" spans="25:25" x14ac:dyDescent="0.25">
      <c r="Y39767" s="109"/>
    </row>
    <row r="39768" spans="25:25" x14ac:dyDescent="0.25">
      <c r="Y39768" s="109"/>
    </row>
    <row r="39769" spans="25:25" x14ac:dyDescent="0.25">
      <c r="Y39769" s="109"/>
    </row>
    <row r="39770" spans="25:25" x14ac:dyDescent="0.25">
      <c r="Y39770" s="109"/>
    </row>
    <row r="39771" spans="25:25" x14ac:dyDescent="0.25">
      <c r="Y39771" s="109"/>
    </row>
    <row r="39772" spans="25:25" x14ac:dyDescent="0.25">
      <c r="Y39772" s="109"/>
    </row>
    <row r="39773" spans="25:25" x14ac:dyDescent="0.25">
      <c r="Y39773" s="109"/>
    </row>
    <row r="39774" spans="25:25" x14ac:dyDescent="0.25">
      <c r="Y39774" s="109"/>
    </row>
    <row r="39775" spans="25:25" x14ac:dyDescent="0.25">
      <c r="Y39775" s="109"/>
    </row>
    <row r="39776" spans="25:25" x14ac:dyDescent="0.25">
      <c r="Y39776" s="109"/>
    </row>
    <row r="39777" spans="25:25" x14ac:dyDescent="0.25">
      <c r="Y39777" s="109"/>
    </row>
    <row r="39778" spans="25:25" x14ac:dyDescent="0.25">
      <c r="Y39778" s="109"/>
    </row>
    <row r="39779" spans="25:25" x14ac:dyDescent="0.25">
      <c r="Y39779" s="109"/>
    </row>
    <row r="39780" spans="25:25" x14ac:dyDescent="0.25">
      <c r="Y39780" s="109"/>
    </row>
    <row r="39781" spans="25:25" x14ac:dyDescent="0.25">
      <c r="Y39781" s="109"/>
    </row>
    <row r="39782" spans="25:25" x14ac:dyDescent="0.25">
      <c r="Y39782" s="109"/>
    </row>
    <row r="39783" spans="25:25" x14ac:dyDescent="0.25">
      <c r="Y39783" s="109"/>
    </row>
    <row r="39784" spans="25:25" x14ac:dyDescent="0.25">
      <c r="Y39784" s="109"/>
    </row>
    <row r="39785" spans="25:25" x14ac:dyDescent="0.25">
      <c r="Y39785" s="109"/>
    </row>
    <row r="39786" spans="25:25" x14ac:dyDescent="0.25">
      <c r="Y39786" s="109"/>
    </row>
    <row r="39787" spans="25:25" x14ac:dyDescent="0.25">
      <c r="Y39787" s="109"/>
    </row>
    <row r="39788" spans="25:25" x14ac:dyDescent="0.25">
      <c r="Y39788" s="109"/>
    </row>
    <row r="39789" spans="25:25" x14ac:dyDescent="0.25">
      <c r="Y39789" s="109"/>
    </row>
    <row r="39790" spans="25:25" x14ac:dyDescent="0.25">
      <c r="Y39790" s="109"/>
    </row>
    <row r="39791" spans="25:25" x14ac:dyDescent="0.25">
      <c r="Y39791" s="109"/>
    </row>
    <row r="39792" spans="25:25" x14ac:dyDescent="0.25">
      <c r="Y39792" s="109"/>
    </row>
    <row r="39793" spans="25:25" x14ac:dyDescent="0.25">
      <c r="Y39793" s="109"/>
    </row>
    <row r="39794" spans="25:25" x14ac:dyDescent="0.25">
      <c r="Y39794" s="109"/>
    </row>
    <row r="39795" spans="25:25" x14ac:dyDescent="0.25">
      <c r="Y39795" s="109"/>
    </row>
    <row r="39796" spans="25:25" x14ac:dyDescent="0.25">
      <c r="Y39796" s="109"/>
    </row>
    <row r="39797" spans="25:25" x14ac:dyDescent="0.25">
      <c r="Y39797" s="109"/>
    </row>
    <row r="39798" spans="25:25" x14ac:dyDescent="0.25">
      <c r="Y39798" s="109"/>
    </row>
    <row r="39799" spans="25:25" x14ac:dyDescent="0.25">
      <c r="Y39799" s="109"/>
    </row>
    <row r="39800" spans="25:25" x14ac:dyDescent="0.25">
      <c r="Y39800" s="109"/>
    </row>
    <row r="39801" spans="25:25" x14ac:dyDescent="0.25">
      <c r="Y39801" s="109"/>
    </row>
    <row r="39802" spans="25:25" x14ac:dyDescent="0.25">
      <c r="Y39802" s="109"/>
    </row>
    <row r="39803" spans="25:25" x14ac:dyDescent="0.25">
      <c r="Y39803" s="109"/>
    </row>
    <row r="39804" spans="25:25" x14ac:dyDescent="0.25">
      <c r="Y39804" s="109"/>
    </row>
    <row r="39805" spans="25:25" x14ac:dyDescent="0.25">
      <c r="Y39805" s="109"/>
    </row>
    <row r="39806" spans="25:25" x14ac:dyDescent="0.25">
      <c r="Y39806" s="109"/>
    </row>
    <row r="39807" spans="25:25" x14ac:dyDescent="0.25">
      <c r="Y39807" s="109"/>
    </row>
    <row r="39808" spans="25:25" x14ac:dyDescent="0.25">
      <c r="Y39808" s="109"/>
    </row>
    <row r="39809" spans="25:25" x14ac:dyDescent="0.25">
      <c r="Y39809" s="109"/>
    </row>
    <row r="39810" spans="25:25" x14ac:dyDescent="0.25">
      <c r="Y39810" s="109"/>
    </row>
    <row r="39811" spans="25:25" x14ac:dyDescent="0.25">
      <c r="Y39811" s="109"/>
    </row>
    <row r="39812" spans="25:25" x14ac:dyDescent="0.25">
      <c r="Y39812" s="109"/>
    </row>
    <row r="39813" spans="25:25" x14ac:dyDescent="0.25">
      <c r="Y39813" s="109"/>
    </row>
    <row r="39814" spans="25:25" x14ac:dyDescent="0.25">
      <c r="Y39814" s="109"/>
    </row>
    <row r="39815" spans="25:25" x14ac:dyDescent="0.25">
      <c r="Y39815" s="109"/>
    </row>
    <row r="39816" spans="25:25" x14ac:dyDescent="0.25">
      <c r="Y39816" s="109"/>
    </row>
    <row r="39817" spans="25:25" x14ac:dyDescent="0.25">
      <c r="Y39817" s="109"/>
    </row>
    <row r="39818" spans="25:25" x14ac:dyDescent="0.25">
      <c r="Y39818" s="109"/>
    </row>
    <row r="39819" spans="25:25" x14ac:dyDescent="0.25">
      <c r="Y39819" s="109"/>
    </row>
    <row r="39820" spans="25:25" x14ac:dyDescent="0.25">
      <c r="Y39820" s="109"/>
    </row>
    <row r="39821" spans="25:25" x14ac:dyDescent="0.25">
      <c r="Y39821" s="109"/>
    </row>
    <row r="39822" spans="25:25" x14ac:dyDescent="0.25">
      <c r="Y39822" s="109"/>
    </row>
    <row r="39823" spans="25:25" x14ac:dyDescent="0.25">
      <c r="Y39823" s="109"/>
    </row>
    <row r="39824" spans="25:25" x14ac:dyDescent="0.25">
      <c r="Y39824" s="109"/>
    </row>
    <row r="39825" spans="25:25" x14ac:dyDescent="0.25">
      <c r="Y39825" s="109"/>
    </row>
    <row r="39826" spans="25:25" x14ac:dyDescent="0.25">
      <c r="Y39826" s="109"/>
    </row>
    <row r="39827" spans="25:25" x14ac:dyDescent="0.25">
      <c r="Y39827" s="109"/>
    </row>
    <row r="39828" spans="25:25" x14ac:dyDescent="0.25">
      <c r="Y39828" s="109"/>
    </row>
    <row r="39829" spans="25:25" x14ac:dyDescent="0.25">
      <c r="Y39829" s="109"/>
    </row>
    <row r="39830" spans="25:25" x14ac:dyDescent="0.25">
      <c r="Y39830" s="109"/>
    </row>
    <row r="39831" spans="25:25" x14ac:dyDescent="0.25">
      <c r="Y39831" s="109"/>
    </row>
    <row r="39832" spans="25:25" x14ac:dyDescent="0.25">
      <c r="Y39832" s="109"/>
    </row>
    <row r="39833" spans="25:25" x14ac:dyDescent="0.25">
      <c r="Y39833" s="109"/>
    </row>
    <row r="39834" spans="25:25" x14ac:dyDescent="0.25">
      <c r="Y39834" s="109"/>
    </row>
    <row r="39835" spans="25:25" x14ac:dyDescent="0.25">
      <c r="Y39835" s="109"/>
    </row>
    <row r="39836" spans="25:25" x14ac:dyDescent="0.25">
      <c r="Y39836" s="109"/>
    </row>
    <row r="39837" spans="25:25" x14ac:dyDescent="0.25">
      <c r="Y39837" s="109"/>
    </row>
    <row r="39838" spans="25:25" x14ac:dyDescent="0.25">
      <c r="Y39838" s="109"/>
    </row>
    <row r="39839" spans="25:25" x14ac:dyDescent="0.25">
      <c r="Y39839" s="109"/>
    </row>
    <row r="39840" spans="25:25" x14ac:dyDescent="0.25">
      <c r="Y39840" s="109"/>
    </row>
    <row r="39841" spans="25:25" x14ac:dyDescent="0.25">
      <c r="Y39841" s="109"/>
    </row>
    <row r="39842" spans="25:25" x14ac:dyDescent="0.25">
      <c r="Y39842" s="109"/>
    </row>
    <row r="39843" spans="25:25" x14ac:dyDescent="0.25">
      <c r="Y39843" s="109"/>
    </row>
    <row r="39844" spans="25:25" x14ac:dyDescent="0.25">
      <c r="Y39844" s="109"/>
    </row>
    <row r="39845" spans="25:25" x14ac:dyDescent="0.25">
      <c r="Y39845" s="109"/>
    </row>
    <row r="39846" spans="25:25" x14ac:dyDescent="0.25">
      <c r="Y39846" s="109"/>
    </row>
    <row r="39847" spans="25:25" x14ac:dyDescent="0.25">
      <c r="Y39847" s="109"/>
    </row>
    <row r="39848" spans="25:25" x14ac:dyDescent="0.25">
      <c r="Y39848" s="109"/>
    </row>
    <row r="39849" spans="25:25" x14ac:dyDescent="0.25">
      <c r="Y39849" s="109"/>
    </row>
    <row r="39850" spans="25:25" x14ac:dyDescent="0.25">
      <c r="Y39850" s="109"/>
    </row>
    <row r="39851" spans="25:25" x14ac:dyDescent="0.25">
      <c r="Y39851" s="109"/>
    </row>
    <row r="39852" spans="25:25" x14ac:dyDescent="0.25">
      <c r="Y39852" s="109"/>
    </row>
    <row r="39853" spans="25:25" x14ac:dyDescent="0.25">
      <c r="Y39853" s="109"/>
    </row>
    <row r="39854" spans="25:25" x14ac:dyDescent="0.25">
      <c r="Y39854" s="109"/>
    </row>
    <row r="39855" spans="25:25" x14ac:dyDescent="0.25">
      <c r="Y39855" s="109"/>
    </row>
    <row r="39856" spans="25:25" x14ac:dyDescent="0.25">
      <c r="Y39856" s="109"/>
    </row>
    <row r="39857" spans="25:25" x14ac:dyDescent="0.25">
      <c r="Y39857" s="109"/>
    </row>
    <row r="39858" spans="25:25" x14ac:dyDescent="0.25">
      <c r="Y39858" s="109"/>
    </row>
    <row r="39859" spans="25:25" x14ac:dyDescent="0.25">
      <c r="Y39859" s="109"/>
    </row>
    <row r="39860" spans="25:25" x14ac:dyDescent="0.25">
      <c r="Y39860" s="109"/>
    </row>
    <row r="39861" spans="25:25" x14ac:dyDescent="0.25">
      <c r="Y39861" s="109"/>
    </row>
    <row r="39862" spans="25:25" x14ac:dyDescent="0.25">
      <c r="Y39862" s="109"/>
    </row>
    <row r="39863" spans="25:25" x14ac:dyDescent="0.25">
      <c r="Y39863" s="109"/>
    </row>
    <row r="39864" spans="25:25" x14ac:dyDescent="0.25">
      <c r="Y39864" s="109"/>
    </row>
    <row r="39865" spans="25:25" x14ac:dyDescent="0.25">
      <c r="Y39865" s="109"/>
    </row>
    <row r="39866" spans="25:25" x14ac:dyDescent="0.25">
      <c r="Y39866" s="109"/>
    </row>
    <row r="39867" spans="25:25" x14ac:dyDescent="0.25">
      <c r="Y39867" s="109"/>
    </row>
    <row r="39868" spans="25:25" x14ac:dyDescent="0.25">
      <c r="Y39868" s="109"/>
    </row>
    <row r="39869" spans="25:25" x14ac:dyDescent="0.25">
      <c r="Y39869" s="109"/>
    </row>
    <row r="39870" spans="25:25" x14ac:dyDescent="0.25">
      <c r="Y39870" s="109"/>
    </row>
    <row r="39871" spans="25:25" x14ac:dyDescent="0.25">
      <c r="Y39871" s="109"/>
    </row>
    <row r="39872" spans="25:25" x14ac:dyDescent="0.25">
      <c r="Y39872" s="109"/>
    </row>
    <row r="39873" spans="25:25" x14ac:dyDescent="0.25">
      <c r="Y39873" s="109"/>
    </row>
    <row r="39874" spans="25:25" x14ac:dyDescent="0.25">
      <c r="Y39874" s="109"/>
    </row>
    <row r="39875" spans="25:25" x14ac:dyDescent="0.25">
      <c r="Y39875" s="109"/>
    </row>
    <row r="39876" spans="25:25" x14ac:dyDescent="0.25">
      <c r="Y39876" s="109"/>
    </row>
    <row r="39877" spans="25:25" x14ac:dyDescent="0.25">
      <c r="Y39877" s="109"/>
    </row>
    <row r="39878" spans="25:25" x14ac:dyDescent="0.25">
      <c r="Y39878" s="109"/>
    </row>
    <row r="39879" spans="25:25" x14ac:dyDescent="0.25">
      <c r="Y39879" s="109"/>
    </row>
    <row r="39880" spans="25:25" x14ac:dyDescent="0.25">
      <c r="Y39880" s="109"/>
    </row>
    <row r="39881" spans="25:25" x14ac:dyDescent="0.25">
      <c r="Y39881" s="109"/>
    </row>
    <row r="39882" spans="25:25" x14ac:dyDescent="0.25">
      <c r="Y39882" s="109"/>
    </row>
    <row r="39883" spans="25:25" x14ac:dyDescent="0.25">
      <c r="Y39883" s="109"/>
    </row>
    <row r="39884" spans="25:25" x14ac:dyDescent="0.25">
      <c r="Y39884" s="109"/>
    </row>
    <row r="39885" spans="25:25" x14ac:dyDescent="0.25">
      <c r="Y39885" s="109"/>
    </row>
    <row r="39886" spans="25:25" x14ac:dyDescent="0.25">
      <c r="Y39886" s="109"/>
    </row>
    <row r="39887" spans="25:25" x14ac:dyDescent="0.25">
      <c r="Y39887" s="109"/>
    </row>
    <row r="39888" spans="25:25" x14ac:dyDescent="0.25">
      <c r="Y39888" s="109"/>
    </row>
    <row r="39889" spans="25:25" x14ac:dyDescent="0.25">
      <c r="Y39889" s="109"/>
    </row>
    <row r="39890" spans="25:25" x14ac:dyDescent="0.25">
      <c r="Y39890" s="109"/>
    </row>
    <row r="39891" spans="25:25" x14ac:dyDescent="0.25">
      <c r="Y39891" s="109"/>
    </row>
    <row r="39892" spans="25:25" x14ac:dyDescent="0.25">
      <c r="Y39892" s="109"/>
    </row>
    <row r="39893" spans="25:25" x14ac:dyDescent="0.25">
      <c r="Y39893" s="109"/>
    </row>
    <row r="39894" spans="25:25" x14ac:dyDescent="0.25">
      <c r="Y39894" s="109"/>
    </row>
    <row r="39895" spans="25:25" x14ac:dyDescent="0.25">
      <c r="Y39895" s="109"/>
    </row>
    <row r="39896" spans="25:25" x14ac:dyDescent="0.25">
      <c r="Y39896" s="109"/>
    </row>
    <row r="39897" spans="25:25" x14ac:dyDescent="0.25">
      <c r="Y39897" s="109"/>
    </row>
    <row r="39898" spans="25:25" x14ac:dyDescent="0.25">
      <c r="Y39898" s="109"/>
    </row>
    <row r="39899" spans="25:25" x14ac:dyDescent="0.25">
      <c r="Y39899" s="109"/>
    </row>
    <row r="39900" spans="25:25" x14ac:dyDescent="0.25">
      <c r="Y39900" s="109"/>
    </row>
    <row r="39901" spans="25:25" x14ac:dyDescent="0.25">
      <c r="Y39901" s="109"/>
    </row>
    <row r="39902" spans="25:25" x14ac:dyDescent="0.25">
      <c r="Y39902" s="109"/>
    </row>
    <row r="39903" spans="25:25" x14ac:dyDescent="0.25">
      <c r="Y39903" s="109"/>
    </row>
    <row r="39904" spans="25:25" x14ac:dyDescent="0.25">
      <c r="Y39904" s="109"/>
    </row>
    <row r="39905" spans="25:25" x14ac:dyDescent="0.25">
      <c r="Y39905" s="109"/>
    </row>
    <row r="39906" spans="25:25" x14ac:dyDescent="0.25">
      <c r="Y39906" s="109"/>
    </row>
    <row r="39907" spans="25:25" x14ac:dyDescent="0.25">
      <c r="Y39907" s="109"/>
    </row>
    <row r="39908" spans="25:25" x14ac:dyDescent="0.25">
      <c r="Y39908" s="109"/>
    </row>
    <row r="39909" spans="25:25" x14ac:dyDescent="0.25">
      <c r="Y39909" s="109"/>
    </row>
    <row r="39910" spans="25:25" x14ac:dyDescent="0.25">
      <c r="Y39910" s="109"/>
    </row>
    <row r="39911" spans="25:25" x14ac:dyDescent="0.25">
      <c r="Y39911" s="109"/>
    </row>
    <row r="39912" spans="25:25" x14ac:dyDescent="0.25">
      <c r="Y39912" s="109"/>
    </row>
    <row r="39913" spans="25:25" x14ac:dyDescent="0.25">
      <c r="Y39913" s="109"/>
    </row>
    <row r="39914" spans="25:25" x14ac:dyDescent="0.25">
      <c r="Y39914" s="109"/>
    </row>
    <row r="39915" spans="25:25" x14ac:dyDescent="0.25">
      <c r="Y39915" s="109"/>
    </row>
    <row r="39916" spans="25:25" x14ac:dyDescent="0.25">
      <c r="Y39916" s="109"/>
    </row>
    <row r="39917" spans="25:25" x14ac:dyDescent="0.25">
      <c r="Y39917" s="109"/>
    </row>
    <row r="39918" spans="25:25" x14ac:dyDescent="0.25">
      <c r="Y39918" s="109"/>
    </row>
    <row r="39919" spans="25:25" x14ac:dyDescent="0.25">
      <c r="Y39919" s="109"/>
    </row>
    <row r="39920" spans="25:25" x14ac:dyDescent="0.25">
      <c r="Y39920" s="109"/>
    </row>
    <row r="39921" spans="25:25" x14ac:dyDescent="0.25">
      <c r="Y39921" s="109"/>
    </row>
    <row r="39922" spans="25:25" x14ac:dyDescent="0.25">
      <c r="Y39922" s="109"/>
    </row>
    <row r="39923" spans="25:25" x14ac:dyDescent="0.25">
      <c r="Y39923" s="109"/>
    </row>
    <row r="39924" spans="25:25" x14ac:dyDescent="0.25">
      <c r="Y39924" s="109"/>
    </row>
    <row r="39925" spans="25:25" x14ac:dyDescent="0.25">
      <c r="Y39925" s="109"/>
    </row>
    <row r="39926" spans="25:25" x14ac:dyDescent="0.25">
      <c r="Y39926" s="109"/>
    </row>
    <row r="39927" spans="25:25" x14ac:dyDescent="0.25">
      <c r="Y39927" s="109"/>
    </row>
    <row r="39928" spans="25:25" x14ac:dyDescent="0.25">
      <c r="Y39928" s="109"/>
    </row>
    <row r="39929" spans="25:25" x14ac:dyDescent="0.25">
      <c r="Y39929" s="109"/>
    </row>
    <row r="39930" spans="25:25" x14ac:dyDescent="0.25">
      <c r="Y39930" s="109"/>
    </row>
    <row r="39931" spans="25:25" x14ac:dyDescent="0.25">
      <c r="Y39931" s="109"/>
    </row>
    <row r="39932" spans="25:25" x14ac:dyDescent="0.25">
      <c r="Y39932" s="109"/>
    </row>
    <row r="39933" spans="25:25" x14ac:dyDescent="0.25">
      <c r="Y39933" s="109"/>
    </row>
    <row r="39934" spans="25:25" x14ac:dyDescent="0.25">
      <c r="Y39934" s="109"/>
    </row>
    <row r="39935" spans="25:25" x14ac:dyDescent="0.25">
      <c r="Y39935" s="109"/>
    </row>
    <row r="39936" spans="25:25" x14ac:dyDescent="0.25">
      <c r="Y39936" s="109"/>
    </row>
    <row r="39937" spans="25:25" x14ac:dyDescent="0.25">
      <c r="Y39937" s="109"/>
    </row>
    <row r="39938" spans="25:25" x14ac:dyDescent="0.25">
      <c r="Y39938" s="109"/>
    </row>
    <row r="39939" spans="25:25" x14ac:dyDescent="0.25">
      <c r="Y39939" s="109"/>
    </row>
    <row r="39940" spans="25:25" x14ac:dyDescent="0.25">
      <c r="Y39940" s="109"/>
    </row>
    <row r="39941" spans="25:25" x14ac:dyDescent="0.25">
      <c r="Y39941" s="109"/>
    </row>
    <row r="39942" spans="25:25" x14ac:dyDescent="0.25">
      <c r="Y39942" s="109"/>
    </row>
    <row r="39943" spans="25:25" x14ac:dyDescent="0.25">
      <c r="Y39943" s="109"/>
    </row>
    <row r="39944" spans="25:25" x14ac:dyDescent="0.25">
      <c r="Y39944" s="109"/>
    </row>
    <row r="39945" spans="25:25" x14ac:dyDescent="0.25">
      <c r="Y39945" s="109"/>
    </row>
    <row r="39946" spans="25:25" x14ac:dyDescent="0.25">
      <c r="Y39946" s="109"/>
    </row>
    <row r="39947" spans="25:25" x14ac:dyDescent="0.25">
      <c r="Y39947" s="109"/>
    </row>
    <row r="39948" spans="25:25" x14ac:dyDescent="0.25">
      <c r="Y39948" s="109"/>
    </row>
    <row r="39949" spans="25:25" x14ac:dyDescent="0.25">
      <c r="Y39949" s="109"/>
    </row>
    <row r="39950" spans="25:25" x14ac:dyDescent="0.25">
      <c r="Y39950" s="109"/>
    </row>
    <row r="39951" spans="25:25" x14ac:dyDescent="0.25">
      <c r="Y39951" s="109"/>
    </row>
    <row r="39952" spans="25:25" x14ac:dyDescent="0.25">
      <c r="Y39952" s="109"/>
    </row>
    <row r="39953" spans="25:25" x14ac:dyDescent="0.25">
      <c r="Y39953" s="109"/>
    </row>
    <row r="39954" spans="25:25" x14ac:dyDescent="0.25">
      <c r="Y39954" s="109"/>
    </row>
    <row r="39955" spans="25:25" x14ac:dyDescent="0.25">
      <c r="Y39955" s="109"/>
    </row>
    <row r="39956" spans="25:25" x14ac:dyDescent="0.25">
      <c r="Y39956" s="109"/>
    </row>
    <row r="39957" spans="25:25" x14ac:dyDescent="0.25">
      <c r="Y39957" s="109"/>
    </row>
    <row r="39958" spans="25:25" x14ac:dyDescent="0.25">
      <c r="Y39958" s="109"/>
    </row>
    <row r="39959" spans="25:25" x14ac:dyDescent="0.25">
      <c r="Y39959" s="109"/>
    </row>
    <row r="39960" spans="25:25" x14ac:dyDescent="0.25">
      <c r="Y39960" s="109"/>
    </row>
    <row r="39961" spans="25:25" x14ac:dyDescent="0.25">
      <c r="Y39961" s="109"/>
    </row>
    <row r="39962" spans="25:25" x14ac:dyDescent="0.25">
      <c r="Y39962" s="109"/>
    </row>
    <row r="39963" spans="25:25" x14ac:dyDescent="0.25">
      <c r="Y39963" s="109"/>
    </row>
    <row r="39964" spans="25:25" x14ac:dyDescent="0.25">
      <c r="Y39964" s="109"/>
    </row>
    <row r="39965" spans="25:25" x14ac:dyDescent="0.25">
      <c r="Y39965" s="109"/>
    </row>
    <row r="39966" spans="25:25" x14ac:dyDescent="0.25">
      <c r="Y39966" s="109"/>
    </row>
    <row r="39967" spans="25:25" x14ac:dyDescent="0.25">
      <c r="Y39967" s="109"/>
    </row>
    <row r="39968" spans="25:25" x14ac:dyDescent="0.25">
      <c r="Y39968" s="109"/>
    </row>
    <row r="39969" spans="25:25" x14ac:dyDescent="0.25">
      <c r="Y39969" s="109"/>
    </row>
    <row r="39970" spans="25:25" x14ac:dyDescent="0.25">
      <c r="Y39970" s="109"/>
    </row>
    <row r="39971" spans="25:25" x14ac:dyDescent="0.25">
      <c r="Y39971" s="109"/>
    </row>
    <row r="39972" spans="25:25" x14ac:dyDescent="0.25">
      <c r="Y39972" s="109"/>
    </row>
    <row r="39973" spans="25:25" x14ac:dyDescent="0.25">
      <c r="Y39973" s="109"/>
    </row>
    <row r="39974" spans="25:25" x14ac:dyDescent="0.25">
      <c r="Y39974" s="109"/>
    </row>
    <row r="39975" spans="25:25" x14ac:dyDescent="0.25">
      <c r="Y39975" s="109"/>
    </row>
    <row r="39976" spans="25:25" x14ac:dyDescent="0.25">
      <c r="Y39976" s="109"/>
    </row>
    <row r="39977" spans="25:25" x14ac:dyDescent="0.25">
      <c r="Y39977" s="109"/>
    </row>
    <row r="39978" spans="25:25" x14ac:dyDescent="0.25">
      <c r="Y39978" s="109"/>
    </row>
    <row r="39979" spans="25:25" x14ac:dyDescent="0.25">
      <c r="Y39979" s="109"/>
    </row>
    <row r="39980" spans="25:25" x14ac:dyDescent="0.25">
      <c r="Y39980" s="109"/>
    </row>
    <row r="39981" spans="25:25" x14ac:dyDescent="0.25">
      <c r="Y39981" s="109"/>
    </row>
    <row r="39982" spans="25:25" x14ac:dyDescent="0.25">
      <c r="Y39982" s="109"/>
    </row>
    <row r="39983" spans="25:25" x14ac:dyDescent="0.25">
      <c r="Y39983" s="109"/>
    </row>
    <row r="39984" spans="25:25" x14ac:dyDescent="0.25">
      <c r="Y39984" s="109"/>
    </row>
    <row r="39985" spans="25:25" x14ac:dyDescent="0.25">
      <c r="Y39985" s="109"/>
    </row>
    <row r="39986" spans="25:25" x14ac:dyDescent="0.25">
      <c r="Y39986" s="109"/>
    </row>
    <row r="39987" spans="25:25" x14ac:dyDescent="0.25">
      <c r="Y39987" s="109"/>
    </row>
    <row r="39988" spans="25:25" x14ac:dyDescent="0.25">
      <c r="Y39988" s="109"/>
    </row>
    <row r="39989" spans="25:25" x14ac:dyDescent="0.25">
      <c r="Y39989" s="109"/>
    </row>
    <row r="39990" spans="25:25" x14ac:dyDescent="0.25">
      <c r="Y39990" s="109"/>
    </row>
    <row r="39991" spans="25:25" x14ac:dyDescent="0.25">
      <c r="Y39991" s="109"/>
    </row>
    <row r="39992" spans="25:25" x14ac:dyDescent="0.25">
      <c r="Y39992" s="109"/>
    </row>
    <row r="39993" spans="25:25" x14ac:dyDescent="0.25">
      <c r="Y39993" s="109"/>
    </row>
    <row r="39994" spans="25:25" x14ac:dyDescent="0.25">
      <c r="Y39994" s="109"/>
    </row>
    <row r="39995" spans="25:25" x14ac:dyDescent="0.25">
      <c r="Y39995" s="109"/>
    </row>
    <row r="39996" spans="25:25" x14ac:dyDescent="0.25">
      <c r="Y39996" s="109"/>
    </row>
    <row r="39997" spans="25:25" x14ac:dyDescent="0.25">
      <c r="Y39997" s="109"/>
    </row>
    <row r="39998" spans="25:25" x14ac:dyDescent="0.25">
      <c r="Y39998" s="109"/>
    </row>
    <row r="39999" spans="25:25" x14ac:dyDescent="0.25">
      <c r="Y39999" s="109"/>
    </row>
    <row r="40000" spans="25:25" x14ac:dyDescent="0.25">
      <c r="Y40000" s="109"/>
    </row>
    <row r="40001" spans="25:25" x14ac:dyDescent="0.25">
      <c r="Y40001" s="109"/>
    </row>
    <row r="40002" spans="25:25" x14ac:dyDescent="0.25">
      <c r="Y40002" s="109"/>
    </row>
    <row r="40003" spans="25:25" x14ac:dyDescent="0.25">
      <c r="Y40003" s="109"/>
    </row>
    <row r="40004" spans="25:25" x14ac:dyDescent="0.25">
      <c r="Y40004" s="109"/>
    </row>
    <row r="40005" spans="25:25" x14ac:dyDescent="0.25">
      <c r="Y40005" s="109"/>
    </row>
    <row r="40006" spans="25:25" x14ac:dyDescent="0.25">
      <c r="Y40006" s="109"/>
    </row>
    <row r="40007" spans="25:25" x14ac:dyDescent="0.25">
      <c r="Y40007" s="109"/>
    </row>
    <row r="40008" spans="25:25" x14ac:dyDescent="0.25">
      <c r="Y40008" s="109"/>
    </row>
    <row r="40009" spans="25:25" x14ac:dyDescent="0.25">
      <c r="Y40009" s="109"/>
    </row>
    <row r="40010" spans="25:25" x14ac:dyDescent="0.25">
      <c r="Y40010" s="109"/>
    </row>
    <row r="40011" spans="25:25" x14ac:dyDescent="0.25">
      <c r="Y40011" s="109"/>
    </row>
    <row r="40012" spans="25:25" x14ac:dyDescent="0.25">
      <c r="Y40012" s="109"/>
    </row>
    <row r="40013" spans="25:25" x14ac:dyDescent="0.25">
      <c r="Y40013" s="109"/>
    </row>
    <row r="40014" spans="25:25" x14ac:dyDescent="0.25">
      <c r="Y40014" s="109"/>
    </row>
    <row r="40015" spans="25:25" x14ac:dyDescent="0.25">
      <c r="Y40015" s="109"/>
    </row>
    <row r="40016" spans="25:25" x14ac:dyDescent="0.25">
      <c r="Y40016" s="109"/>
    </row>
    <row r="40017" spans="25:25" x14ac:dyDescent="0.25">
      <c r="Y40017" s="109"/>
    </row>
    <row r="40018" spans="25:25" x14ac:dyDescent="0.25">
      <c r="Y40018" s="109"/>
    </row>
    <row r="40019" spans="25:25" x14ac:dyDescent="0.25">
      <c r="Y40019" s="109"/>
    </row>
    <row r="40020" spans="25:25" x14ac:dyDescent="0.25">
      <c r="Y40020" s="109"/>
    </row>
    <row r="40021" spans="25:25" x14ac:dyDescent="0.25">
      <c r="Y40021" s="109"/>
    </row>
    <row r="40022" spans="25:25" x14ac:dyDescent="0.25">
      <c r="Y40022" s="109"/>
    </row>
    <row r="40023" spans="25:25" x14ac:dyDescent="0.25">
      <c r="Y40023" s="109"/>
    </row>
    <row r="40024" spans="25:25" x14ac:dyDescent="0.25">
      <c r="Y40024" s="109"/>
    </row>
    <row r="40025" spans="25:25" x14ac:dyDescent="0.25">
      <c r="Y40025" s="109"/>
    </row>
    <row r="40026" spans="25:25" x14ac:dyDescent="0.25">
      <c r="Y40026" s="109"/>
    </row>
    <row r="40027" spans="25:25" x14ac:dyDescent="0.25">
      <c r="Y40027" s="109"/>
    </row>
    <row r="40028" spans="25:25" x14ac:dyDescent="0.25">
      <c r="Y40028" s="109"/>
    </row>
    <row r="40029" spans="25:25" x14ac:dyDescent="0.25">
      <c r="Y40029" s="109"/>
    </row>
    <row r="40030" spans="25:25" x14ac:dyDescent="0.25">
      <c r="Y40030" s="109"/>
    </row>
    <row r="40031" spans="25:25" x14ac:dyDescent="0.25">
      <c r="Y40031" s="109"/>
    </row>
    <row r="40032" spans="25:25" x14ac:dyDescent="0.25">
      <c r="Y40032" s="109"/>
    </row>
    <row r="40033" spans="25:25" x14ac:dyDescent="0.25">
      <c r="Y40033" s="109"/>
    </row>
    <row r="40034" spans="25:25" x14ac:dyDescent="0.25">
      <c r="Y40034" s="109"/>
    </row>
    <row r="40035" spans="25:25" x14ac:dyDescent="0.25">
      <c r="Y40035" s="109"/>
    </row>
    <row r="40036" spans="25:25" x14ac:dyDescent="0.25">
      <c r="Y40036" s="109"/>
    </row>
    <row r="40037" spans="25:25" x14ac:dyDescent="0.25">
      <c r="Y40037" s="109"/>
    </row>
    <row r="40038" spans="25:25" x14ac:dyDescent="0.25">
      <c r="Y40038" s="109"/>
    </row>
    <row r="40039" spans="25:25" x14ac:dyDescent="0.25">
      <c r="Y40039" s="109"/>
    </row>
    <row r="40040" spans="25:25" x14ac:dyDescent="0.25">
      <c r="Y40040" s="109"/>
    </row>
    <row r="40041" spans="25:25" x14ac:dyDescent="0.25">
      <c r="Y40041" s="109"/>
    </row>
    <row r="40042" spans="25:25" x14ac:dyDescent="0.25">
      <c r="Y40042" s="109"/>
    </row>
    <row r="40043" spans="25:25" x14ac:dyDescent="0.25">
      <c r="Y40043" s="109"/>
    </row>
    <row r="40044" spans="25:25" x14ac:dyDescent="0.25">
      <c r="Y40044" s="109"/>
    </row>
    <row r="40045" spans="25:25" x14ac:dyDescent="0.25">
      <c r="Y40045" s="109"/>
    </row>
    <row r="40046" spans="25:25" x14ac:dyDescent="0.25">
      <c r="Y40046" s="109"/>
    </row>
    <row r="40047" spans="25:25" x14ac:dyDescent="0.25">
      <c r="Y40047" s="109"/>
    </row>
    <row r="40048" spans="25:25" x14ac:dyDescent="0.25">
      <c r="Y40048" s="109"/>
    </row>
    <row r="40049" spans="25:25" x14ac:dyDescent="0.25">
      <c r="Y40049" s="109"/>
    </row>
    <row r="40050" spans="25:25" x14ac:dyDescent="0.25">
      <c r="Y40050" s="109"/>
    </row>
    <row r="40051" spans="25:25" x14ac:dyDescent="0.25">
      <c r="Y40051" s="109"/>
    </row>
    <row r="40052" spans="25:25" x14ac:dyDescent="0.25">
      <c r="Y40052" s="109"/>
    </row>
    <row r="40053" spans="25:25" x14ac:dyDescent="0.25">
      <c r="Y40053" s="109"/>
    </row>
    <row r="40054" spans="25:25" x14ac:dyDescent="0.25">
      <c r="Y40054" s="109"/>
    </row>
    <row r="40055" spans="25:25" x14ac:dyDescent="0.25">
      <c r="Y40055" s="109"/>
    </row>
    <row r="40056" spans="25:25" x14ac:dyDescent="0.25">
      <c r="Y40056" s="109"/>
    </row>
    <row r="40057" spans="25:25" x14ac:dyDescent="0.25">
      <c r="Y40057" s="109"/>
    </row>
    <row r="40058" spans="25:25" x14ac:dyDescent="0.25">
      <c r="Y40058" s="109"/>
    </row>
    <row r="40059" spans="25:25" x14ac:dyDescent="0.25">
      <c r="Y40059" s="109"/>
    </row>
    <row r="40060" spans="25:25" x14ac:dyDescent="0.25">
      <c r="Y40060" s="109"/>
    </row>
    <row r="40061" spans="25:25" x14ac:dyDescent="0.25">
      <c r="Y40061" s="109"/>
    </row>
    <row r="40062" spans="25:25" x14ac:dyDescent="0.25">
      <c r="Y40062" s="109"/>
    </row>
    <row r="40063" spans="25:25" x14ac:dyDescent="0.25">
      <c r="Y40063" s="109"/>
    </row>
    <row r="40064" spans="25:25" x14ac:dyDescent="0.25">
      <c r="Y40064" s="109"/>
    </row>
    <row r="40065" spans="25:25" x14ac:dyDescent="0.25">
      <c r="Y40065" s="109"/>
    </row>
    <row r="40066" spans="25:25" x14ac:dyDescent="0.25">
      <c r="Y40066" s="109"/>
    </row>
    <row r="40067" spans="25:25" x14ac:dyDescent="0.25">
      <c r="Y40067" s="109"/>
    </row>
    <row r="40068" spans="25:25" x14ac:dyDescent="0.25">
      <c r="Y40068" s="109"/>
    </row>
    <row r="40069" spans="25:25" x14ac:dyDescent="0.25">
      <c r="Y40069" s="109"/>
    </row>
    <row r="40070" spans="25:25" x14ac:dyDescent="0.25">
      <c r="Y40070" s="109"/>
    </row>
    <row r="40071" spans="25:25" x14ac:dyDescent="0.25">
      <c r="Y40071" s="109"/>
    </row>
    <row r="40072" spans="25:25" x14ac:dyDescent="0.25">
      <c r="Y40072" s="109"/>
    </row>
    <row r="40073" spans="25:25" x14ac:dyDescent="0.25">
      <c r="Y40073" s="109"/>
    </row>
    <row r="40074" spans="25:25" x14ac:dyDescent="0.25">
      <c r="Y40074" s="109"/>
    </row>
    <row r="40075" spans="25:25" x14ac:dyDescent="0.25">
      <c r="Y40075" s="109"/>
    </row>
    <row r="40076" spans="25:25" x14ac:dyDescent="0.25">
      <c r="Y40076" s="109"/>
    </row>
    <row r="40077" spans="25:25" x14ac:dyDescent="0.25">
      <c r="Y40077" s="109"/>
    </row>
    <row r="40078" spans="25:25" x14ac:dyDescent="0.25">
      <c r="Y40078" s="109"/>
    </row>
    <row r="40079" spans="25:25" x14ac:dyDescent="0.25">
      <c r="Y40079" s="109"/>
    </row>
    <row r="40080" spans="25:25" x14ac:dyDescent="0.25">
      <c r="Y40080" s="109"/>
    </row>
    <row r="40081" spans="25:25" x14ac:dyDescent="0.25">
      <c r="Y40081" s="109"/>
    </row>
    <row r="40082" spans="25:25" x14ac:dyDescent="0.25">
      <c r="Y40082" s="109"/>
    </row>
    <row r="40083" spans="25:25" x14ac:dyDescent="0.25">
      <c r="Y40083" s="109"/>
    </row>
    <row r="40084" spans="25:25" x14ac:dyDescent="0.25">
      <c r="Y40084" s="109"/>
    </row>
    <row r="40085" spans="25:25" x14ac:dyDescent="0.25">
      <c r="Y40085" s="109"/>
    </row>
    <row r="40086" spans="25:25" x14ac:dyDescent="0.25">
      <c r="Y40086" s="109"/>
    </row>
    <row r="40087" spans="25:25" x14ac:dyDescent="0.25">
      <c r="Y40087" s="109"/>
    </row>
    <row r="40088" spans="25:25" x14ac:dyDescent="0.25">
      <c r="Y40088" s="109"/>
    </row>
    <row r="40089" spans="25:25" x14ac:dyDescent="0.25">
      <c r="Y40089" s="109"/>
    </row>
    <row r="40090" spans="25:25" x14ac:dyDescent="0.25">
      <c r="Y40090" s="109"/>
    </row>
    <row r="40091" spans="25:25" x14ac:dyDescent="0.25">
      <c r="Y40091" s="109"/>
    </row>
    <row r="40092" spans="25:25" x14ac:dyDescent="0.25">
      <c r="Y40092" s="109"/>
    </row>
    <row r="40093" spans="25:25" x14ac:dyDescent="0.25">
      <c r="Y40093" s="109"/>
    </row>
    <row r="40094" spans="25:25" x14ac:dyDescent="0.25">
      <c r="Y40094" s="109"/>
    </row>
    <row r="40095" spans="25:25" x14ac:dyDescent="0.25">
      <c r="Y40095" s="109"/>
    </row>
    <row r="40096" spans="25:25" x14ac:dyDescent="0.25">
      <c r="Y40096" s="109"/>
    </row>
    <row r="40097" spans="25:25" x14ac:dyDescent="0.25">
      <c r="Y40097" s="109"/>
    </row>
    <row r="40098" spans="25:25" x14ac:dyDescent="0.25">
      <c r="Y40098" s="109"/>
    </row>
    <row r="40099" spans="25:25" x14ac:dyDescent="0.25">
      <c r="Y40099" s="109"/>
    </row>
    <row r="40100" spans="25:25" x14ac:dyDescent="0.25">
      <c r="Y40100" s="109"/>
    </row>
    <row r="40101" spans="25:25" x14ac:dyDescent="0.25">
      <c r="Y40101" s="109"/>
    </row>
    <row r="40102" spans="25:25" x14ac:dyDescent="0.25">
      <c r="Y40102" s="109"/>
    </row>
    <row r="40103" spans="25:25" x14ac:dyDescent="0.25">
      <c r="Y40103" s="109"/>
    </row>
    <row r="40104" spans="25:25" x14ac:dyDescent="0.25">
      <c r="Y40104" s="109"/>
    </row>
    <row r="40105" spans="25:25" x14ac:dyDescent="0.25">
      <c r="Y40105" s="109"/>
    </row>
    <row r="40106" spans="25:25" x14ac:dyDescent="0.25">
      <c r="Y40106" s="109"/>
    </row>
    <row r="40107" spans="25:25" x14ac:dyDescent="0.25">
      <c r="Y40107" s="109"/>
    </row>
    <row r="40108" spans="25:25" x14ac:dyDescent="0.25">
      <c r="Y40108" s="109"/>
    </row>
    <row r="40109" spans="25:25" x14ac:dyDescent="0.25">
      <c r="Y40109" s="109"/>
    </row>
    <row r="40110" spans="25:25" x14ac:dyDescent="0.25">
      <c r="Y40110" s="109"/>
    </row>
    <row r="40111" spans="25:25" x14ac:dyDescent="0.25">
      <c r="Y40111" s="109"/>
    </row>
    <row r="40112" spans="25:25" x14ac:dyDescent="0.25">
      <c r="Y40112" s="109"/>
    </row>
    <row r="40113" spans="25:25" x14ac:dyDescent="0.25">
      <c r="Y40113" s="109"/>
    </row>
    <row r="40114" spans="25:25" x14ac:dyDescent="0.25">
      <c r="Y40114" s="109"/>
    </row>
    <row r="40115" spans="25:25" x14ac:dyDescent="0.25">
      <c r="Y40115" s="109"/>
    </row>
    <row r="40116" spans="25:25" x14ac:dyDescent="0.25">
      <c r="Y40116" s="109"/>
    </row>
    <row r="40117" spans="25:25" x14ac:dyDescent="0.25">
      <c r="Y40117" s="109"/>
    </row>
    <row r="40118" spans="25:25" x14ac:dyDescent="0.25">
      <c r="Y40118" s="109"/>
    </row>
    <row r="40119" spans="25:25" x14ac:dyDescent="0.25">
      <c r="Y40119" s="109"/>
    </row>
    <row r="40120" spans="25:25" x14ac:dyDescent="0.25">
      <c r="Y40120" s="109"/>
    </row>
    <row r="40121" spans="25:25" x14ac:dyDescent="0.25">
      <c r="Y40121" s="109"/>
    </row>
    <row r="40122" spans="25:25" x14ac:dyDescent="0.25">
      <c r="Y40122" s="109"/>
    </row>
    <row r="40123" spans="25:25" x14ac:dyDescent="0.25">
      <c r="Y40123" s="109"/>
    </row>
    <row r="40124" spans="25:25" x14ac:dyDescent="0.25">
      <c r="Y40124" s="109"/>
    </row>
    <row r="40125" spans="25:25" x14ac:dyDescent="0.25">
      <c r="Y40125" s="109"/>
    </row>
    <row r="40126" spans="25:25" x14ac:dyDescent="0.25">
      <c r="Y40126" s="109"/>
    </row>
    <row r="40127" spans="25:25" x14ac:dyDescent="0.25">
      <c r="Y40127" s="109"/>
    </row>
    <row r="40128" spans="25:25" x14ac:dyDescent="0.25">
      <c r="Y40128" s="109"/>
    </row>
    <row r="40129" spans="25:25" x14ac:dyDescent="0.25">
      <c r="Y40129" s="109"/>
    </row>
    <row r="40130" spans="25:25" x14ac:dyDescent="0.25">
      <c r="Y40130" s="109"/>
    </row>
    <row r="40131" spans="25:25" x14ac:dyDescent="0.25">
      <c r="Y40131" s="109"/>
    </row>
    <row r="40132" spans="25:25" x14ac:dyDescent="0.25">
      <c r="Y40132" s="109"/>
    </row>
    <row r="40133" spans="25:25" x14ac:dyDescent="0.25">
      <c r="Y40133" s="109"/>
    </row>
    <row r="40134" spans="25:25" x14ac:dyDescent="0.25">
      <c r="Y40134" s="109"/>
    </row>
    <row r="40135" spans="25:25" x14ac:dyDescent="0.25">
      <c r="Y40135" s="109"/>
    </row>
    <row r="40136" spans="25:25" x14ac:dyDescent="0.25">
      <c r="Y40136" s="109"/>
    </row>
    <row r="40137" spans="25:25" x14ac:dyDescent="0.25">
      <c r="Y40137" s="109"/>
    </row>
    <row r="40138" spans="25:25" x14ac:dyDescent="0.25">
      <c r="Y40138" s="109"/>
    </row>
    <row r="40139" spans="25:25" x14ac:dyDescent="0.25">
      <c r="Y40139" s="109"/>
    </row>
    <row r="40140" spans="25:25" x14ac:dyDescent="0.25">
      <c r="Y40140" s="109"/>
    </row>
    <row r="40141" spans="25:25" x14ac:dyDescent="0.25">
      <c r="Y40141" s="109"/>
    </row>
    <row r="40142" spans="25:25" x14ac:dyDescent="0.25">
      <c r="Y40142" s="109"/>
    </row>
    <row r="40143" spans="25:25" x14ac:dyDescent="0.25">
      <c r="Y40143" s="109"/>
    </row>
    <row r="40144" spans="25:25" x14ac:dyDescent="0.25">
      <c r="Y40144" s="109"/>
    </row>
    <row r="40145" spans="25:25" x14ac:dyDescent="0.25">
      <c r="Y40145" s="109"/>
    </row>
    <row r="40146" spans="25:25" x14ac:dyDescent="0.25">
      <c r="Y40146" s="109"/>
    </row>
    <row r="40147" spans="25:25" x14ac:dyDescent="0.25">
      <c r="Y40147" s="109"/>
    </row>
    <row r="40148" spans="25:25" x14ac:dyDescent="0.25">
      <c r="Y40148" s="109"/>
    </row>
    <row r="40149" spans="25:25" x14ac:dyDescent="0.25">
      <c r="Y40149" s="109"/>
    </row>
    <row r="40150" spans="25:25" x14ac:dyDescent="0.25">
      <c r="Y40150" s="109"/>
    </row>
    <row r="40151" spans="25:25" x14ac:dyDescent="0.25">
      <c r="Y40151" s="109"/>
    </row>
    <row r="40152" spans="25:25" x14ac:dyDescent="0.25">
      <c r="Y40152" s="109"/>
    </row>
    <row r="40153" spans="25:25" x14ac:dyDescent="0.25">
      <c r="Y40153" s="109"/>
    </row>
    <row r="40154" spans="25:25" x14ac:dyDescent="0.25">
      <c r="Y40154" s="109"/>
    </row>
    <row r="40155" spans="25:25" x14ac:dyDescent="0.25">
      <c r="Y40155" s="109"/>
    </row>
    <row r="40156" spans="25:25" x14ac:dyDescent="0.25">
      <c r="Y40156" s="109"/>
    </row>
    <row r="40157" spans="25:25" x14ac:dyDescent="0.25">
      <c r="Y40157" s="109"/>
    </row>
    <row r="40158" spans="25:25" x14ac:dyDescent="0.25">
      <c r="Y40158" s="109"/>
    </row>
    <row r="40159" spans="25:25" x14ac:dyDescent="0.25">
      <c r="Y40159" s="109"/>
    </row>
    <row r="40160" spans="25:25" x14ac:dyDescent="0.25">
      <c r="Y40160" s="109"/>
    </row>
    <row r="40161" spans="25:25" x14ac:dyDescent="0.25">
      <c r="Y40161" s="109"/>
    </row>
    <row r="40162" spans="25:25" x14ac:dyDescent="0.25">
      <c r="Y40162" s="109"/>
    </row>
    <row r="40163" spans="25:25" x14ac:dyDescent="0.25">
      <c r="Y40163" s="109"/>
    </row>
    <row r="40164" spans="25:25" x14ac:dyDescent="0.25">
      <c r="Y40164" s="109"/>
    </row>
    <row r="40165" spans="25:25" x14ac:dyDescent="0.25">
      <c r="Y40165" s="109"/>
    </row>
    <row r="40166" spans="25:25" x14ac:dyDescent="0.25">
      <c r="Y40166" s="109"/>
    </row>
    <row r="40167" spans="25:25" x14ac:dyDescent="0.25">
      <c r="Y40167" s="109"/>
    </row>
    <row r="40168" spans="25:25" x14ac:dyDescent="0.25">
      <c r="Y40168" s="109"/>
    </row>
    <row r="40169" spans="25:25" x14ac:dyDescent="0.25">
      <c r="Y40169" s="109"/>
    </row>
    <row r="40170" spans="25:25" x14ac:dyDescent="0.25">
      <c r="Y40170" s="109"/>
    </row>
    <row r="40171" spans="25:25" x14ac:dyDescent="0.25">
      <c r="Y40171" s="109"/>
    </row>
    <row r="40172" spans="25:25" x14ac:dyDescent="0.25">
      <c r="Y40172" s="109"/>
    </row>
    <row r="40173" spans="25:25" x14ac:dyDescent="0.25">
      <c r="Y40173" s="109"/>
    </row>
    <row r="40174" spans="25:25" x14ac:dyDescent="0.25">
      <c r="Y40174" s="109"/>
    </row>
    <row r="40175" spans="25:25" x14ac:dyDescent="0.25">
      <c r="Y40175" s="109"/>
    </row>
    <row r="40176" spans="25:25" x14ac:dyDescent="0.25">
      <c r="Y40176" s="109"/>
    </row>
    <row r="40177" spans="25:25" x14ac:dyDescent="0.25">
      <c r="Y40177" s="109"/>
    </row>
    <row r="40178" spans="25:25" x14ac:dyDescent="0.25">
      <c r="Y40178" s="109"/>
    </row>
    <row r="40179" spans="25:25" x14ac:dyDescent="0.25">
      <c r="Y40179" s="109"/>
    </row>
    <row r="40180" spans="25:25" x14ac:dyDescent="0.25">
      <c r="Y40180" s="109"/>
    </row>
    <row r="40181" spans="25:25" x14ac:dyDescent="0.25">
      <c r="Y40181" s="109"/>
    </row>
    <row r="40182" spans="25:25" x14ac:dyDescent="0.25">
      <c r="Y40182" s="109"/>
    </row>
    <row r="40183" spans="25:25" x14ac:dyDescent="0.25">
      <c r="Y40183" s="109"/>
    </row>
    <row r="40184" spans="25:25" x14ac:dyDescent="0.25">
      <c r="Y40184" s="109"/>
    </row>
    <row r="40185" spans="25:25" x14ac:dyDescent="0.25">
      <c r="Y40185" s="109"/>
    </row>
    <row r="40186" spans="25:25" x14ac:dyDescent="0.25">
      <c r="Y40186" s="109"/>
    </row>
    <row r="40187" spans="25:25" x14ac:dyDescent="0.25">
      <c r="Y40187" s="109"/>
    </row>
    <row r="40188" spans="25:25" x14ac:dyDescent="0.25">
      <c r="Y40188" s="109"/>
    </row>
    <row r="40189" spans="25:25" x14ac:dyDescent="0.25">
      <c r="Y40189" s="109"/>
    </row>
    <row r="40190" spans="25:25" x14ac:dyDescent="0.25">
      <c r="Y40190" s="109"/>
    </row>
    <row r="40191" spans="25:25" x14ac:dyDescent="0.25">
      <c r="Y40191" s="109"/>
    </row>
    <row r="40192" spans="25:25" x14ac:dyDescent="0.25">
      <c r="Y40192" s="109"/>
    </row>
    <row r="40193" spans="25:25" x14ac:dyDescent="0.25">
      <c r="Y40193" s="109"/>
    </row>
    <row r="40194" spans="25:25" x14ac:dyDescent="0.25">
      <c r="Y40194" s="109"/>
    </row>
    <row r="40195" spans="25:25" x14ac:dyDescent="0.25">
      <c r="Y40195" s="109"/>
    </row>
    <row r="40196" spans="25:25" x14ac:dyDescent="0.25">
      <c r="Y40196" s="109"/>
    </row>
    <row r="40197" spans="25:25" x14ac:dyDescent="0.25">
      <c r="Y40197" s="109"/>
    </row>
    <row r="40198" spans="25:25" x14ac:dyDescent="0.25">
      <c r="Y40198" s="109"/>
    </row>
    <row r="40199" spans="25:25" x14ac:dyDescent="0.25">
      <c r="Y40199" s="109"/>
    </row>
    <row r="40200" spans="25:25" x14ac:dyDescent="0.25">
      <c r="Y40200" s="109"/>
    </row>
    <row r="40201" spans="25:25" x14ac:dyDescent="0.25">
      <c r="Y40201" s="109"/>
    </row>
    <row r="40202" spans="25:25" x14ac:dyDescent="0.25">
      <c r="Y40202" s="109"/>
    </row>
    <row r="40203" spans="25:25" x14ac:dyDescent="0.25">
      <c r="Y40203" s="109"/>
    </row>
    <row r="40204" spans="25:25" x14ac:dyDescent="0.25">
      <c r="Y40204" s="109"/>
    </row>
    <row r="40205" spans="25:25" x14ac:dyDescent="0.25">
      <c r="Y40205" s="109"/>
    </row>
    <row r="40206" spans="25:25" x14ac:dyDescent="0.25">
      <c r="Y40206" s="109"/>
    </row>
    <row r="40207" spans="25:25" x14ac:dyDescent="0.25">
      <c r="Y40207" s="109"/>
    </row>
    <row r="40208" spans="25:25" x14ac:dyDescent="0.25">
      <c r="Y40208" s="109"/>
    </row>
    <row r="40209" spans="25:25" x14ac:dyDescent="0.25">
      <c r="Y40209" s="109"/>
    </row>
    <row r="40210" spans="25:25" x14ac:dyDescent="0.25">
      <c r="Y40210" s="109"/>
    </row>
    <row r="40211" spans="25:25" x14ac:dyDescent="0.25">
      <c r="Y40211" s="109"/>
    </row>
    <row r="40212" spans="25:25" x14ac:dyDescent="0.25">
      <c r="Y40212" s="109"/>
    </row>
    <row r="40213" spans="25:25" x14ac:dyDescent="0.25">
      <c r="Y40213" s="109"/>
    </row>
    <row r="40214" spans="25:25" x14ac:dyDescent="0.25">
      <c r="Y40214" s="109"/>
    </row>
    <row r="40215" spans="25:25" x14ac:dyDescent="0.25">
      <c r="Y40215" s="109"/>
    </row>
    <row r="40216" spans="25:25" x14ac:dyDescent="0.25">
      <c r="Y40216" s="109"/>
    </row>
    <row r="40217" spans="25:25" x14ac:dyDescent="0.25">
      <c r="Y40217" s="109"/>
    </row>
    <row r="40218" spans="25:25" x14ac:dyDescent="0.25">
      <c r="Y40218" s="109"/>
    </row>
    <row r="40219" spans="25:25" x14ac:dyDescent="0.25">
      <c r="Y40219" s="109"/>
    </row>
    <row r="40220" spans="25:25" x14ac:dyDescent="0.25">
      <c r="Y40220" s="109"/>
    </row>
    <row r="40221" spans="25:25" x14ac:dyDescent="0.25">
      <c r="Y40221" s="109"/>
    </row>
    <row r="40222" spans="25:25" x14ac:dyDescent="0.25">
      <c r="Y40222" s="109"/>
    </row>
    <row r="40223" spans="25:25" x14ac:dyDescent="0.25">
      <c r="Y40223" s="109"/>
    </row>
    <row r="40224" spans="25:25" x14ac:dyDescent="0.25">
      <c r="Y40224" s="109"/>
    </row>
    <row r="40225" spans="25:25" x14ac:dyDescent="0.25">
      <c r="Y40225" s="109"/>
    </row>
    <row r="40226" spans="25:25" x14ac:dyDescent="0.25">
      <c r="Y40226" s="109"/>
    </row>
    <row r="40227" spans="25:25" x14ac:dyDescent="0.25">
      <c r="Y40227" s="109"/>
    </row>
    <row r="40228" spans="25:25" x14ac:dyDescent="0.25">
      <c r="Y40228" s="109"/>
    </row>
    <row r="40229" spans="25:25" x14ac:dyDescent="0.25">
      <c r="Y40229" s="109"/>
    </row>
    <row r="40230" spans="25:25" x14ac:dyDescent="0.25">
      <c r="Y40230" s="109"/>
    </row>
    <row r="40231" spans="25:25" x14ac:dyDescent="0.25">
      <c r="Y40231" s="109"/>
    </row>
    <row r="40232" spans="25:25" x14ac:dyDescent="0.25">
      <c r="Y40232" s="109"/>
    </row>
    <row r="40233" spans="25:25" x14ac:dyDescent="0.25">
      <c r="Y40233" s="109"/>
    </row>
    <row r="40234" spans="25:25" x14ac:dyDescent="0.25">
      <c r="Y40234" s="109"/>
    </row>
    <row r="40235" spans="25:25" x14ac:dyDescent="0.25">
      <c r="Y40235" s="109"/>
    </row>
    <row r="40236" spans="25:25" x14ac:dyDescent="0.25">
      <c r="Y40236" s="109"/>
    </row>
    <row r="40237" spans="25:25" x14ac:dyDescent="0.25">
      <c r="Y40237" s="109"/>
    </row>
    <row r="40238" spans="25:25" x14ac:dyDescent="0.25">
      <c r="Y40238" s="109"/>
    </row>
    <row r="40239" spans="25:25" x14ac:dyDescent="0.25">
      <c r="Y40239" s="109"/>
    </row>
    <row r="40240" spans="25:25" x14ac:dyDescent="0.25">
      <c r="Y40240" s="109"/>
    </row>
    <row r="40241" spans="25:25" x14ac:dyDescent="0.25">
      <c r="Y40241" s="109"/>
    </row>
    <row r="40242" spans="25:25" x14ac:dyDescent="0.25">
      <c r="Y40242" s="109"/>
    </row>
    <row r="40243" spans="25:25" x14ac:dyDescent="0.25">
      <c r="Y40243" s="109"/>
    </row>
    <row r="40244" spans="25:25" x14ac:dyDescent="0.25">
      <c r="Y40244" s="109"/>
    </row>
    <row r="40245" spans="25:25" x14ac:dyDescent="0.25">
      <c r="Y40245" s="109"/>
    </row>
    <row r="40246" spans="25:25" x14ac:dyDescent="0.25">
      <c r="Y40246" s="109"/>
    </row>
    <row r="40247" spans="25:25" x14ac:dyDescent="0.25">
      <c r="Y40247" s="109"/>
    </row>
    <row r="40248" spans="25:25" x14ac:dyDescent="0.25">
      <c r="Y40248" s="109"/>
    </row>
    <row r="40249" spans="25:25" x14ac:dyDescent="0.25">
      <c r="Y40249" s="109"/>
    </row>
    <row r="40250" spans="25:25" x14ac:dyDescent="0.25">
      <c r="Y40250" s="109"/>
    </row>
    <row r="40251" spans="25:25" x14ac:dyDescent="0.25">
      <c r="Y40251" s="109"/>
    </row>
    <row r="40252" spans="25:25" x14ac:dyDescent="0.25">
      <c r="Y40252" s="109"/>
    </row>
    <row r="40253" spans="25:25" x14ac:dyDescent="0.25">
      <c r="Y40253" s="109"/>
    </row>
    <row r="40254" spans="25:25" x14ac:dyDescent="0.25">
      <c r="Y40254" s="109"/>
    </row>
    <row r="40255" spans="25:25" x14ac:dyDescent="0.25">
      <c r="Y40255" s="109"/>
    </row>
    <row r="40256" spans="25:25" x14ac:dyDescent="0.25">
      <c r="Y40256" s="109"/>
    </row>
    <row r="40257" spans="25:25" x14ac:dyDescent="0.25">
      <c r="Y40257" s="109"/>
    </row>
    <row r="40258" spans="25:25" x14ac:dyDescent="0.25">
      <c r="Y40258" s="109"/>
    </row>
    <row r="40259" spans="25:25" x14ac:dyDescent="0.25">
      <c r="Y40259" s="109"/>
    </row>
    <row r="40260" spans="25:25" x14ac:dyDescent="0.25">
      <c r="Y40260" s="109"/>
    </row>
    <row r="40261" spans="25:25" x14ac:dyDescent="0.25">
      <c r="Y40261" s="109"/>
    </row>
    <row r="40262" spans="25:25" x14ac:dyDescent="0.25">
      <c r="Y40262" s="109"/>
    </row>
    <row r="40263" spans="25:25" x14ac:dyDescent="0.25">
      <c r="Y40263" s="109"/>
    </row>
    <row r="40264" spans="25:25" x14ac:dyDescent="0.25">
      <c r="Y40264" s="109"/>
    </row>
    <row r="40265" spans="25:25" x14ac:dyDescent="0.25">
      <c r="Y40265" s="109"/>
    </row>
    <row r="40266" spans="25:25" x14ac:dyDescent="0.25">
      <c r="Y40266" s="109"/>
    </row>
    <row r="40267" spans="25:25" x14ac:dyDescent="0.25">
      <c r="Y40267" s="109"/>
    </row>
    <row r="40268" spans="25:25" x14ac:dyDescent="0.25">
      <c r="Y40268" s="109"/>
    </row>
    <row r="40269" spans="25:25" x14ac:dyDescent="0.25">
      <c r="Y40269" s="109"/>
    </row>
    <row r="40270" spans="25:25" x14ac:dyDescent="0.25">
      <c r="Y40270" s="109"/>
    </row>
    <row r="40271" spans="25:25" x14ac:dyDescent="0.25">
      <c r="Y40271" s="109"/>
    </row>
    <row r="40272" spans="25:25" x14ac:dyDescent="0.25">
      <c r="Y40272" s="109"/>
    </row>
    <row r="40273" spans="25:25" x14ac:dyDescent="0.25">
      <c r="Y40273" s="109"/>
    </row>
    <row r="40274" spans="25:25" x14ac:dyDescent="0.25">
      <c r="Y40274" s="109"/>
    </row>
    <row r="40275" spans="25:25" x14ac:dyDescent="0.25">
      <c r="Y40275" s="109"/>
    </row>
    <row r="40276" spans="25:25" x14ac:dyDescent="0.25">
      <c r="Y40276" s="109"/>
    </row>
    <row r="40277" spans="25:25" x14ac:dyDescent="0.25">
      <c r="Y40277" s="109"/>
    </row>
    <row r="40278" spans="25:25" x14ac:dyDescent="0.25">
      <c r="Y40278" s="109"/>
    </row>
    <row r="40279" spans="25:25" x14ac:dyDescent="0.25">
      <c r="Y40279" s="109"/>
    </row>
    <row r="40280" spans="25:25" x14ac:dyDescent="0.25">
      <c r="Y40280" s="109"/>
    </row>
    <row r="40281" spans="25:25" x14ac:dyDescent="0.25">
      <c r="Y40281" s="109"/>
    </row>
    <row r="40282" spans="25:25" x14ac:dyDescent="0.25">
      <c r="Y40282" s="109"/>
    </row>
    <row r="40283" spans="25:25" x14ac:dyDescent="0.25">
      <c r="Y40283" s="109"/>
    </row>
    <row r="40284" spans="25:25" x14ac:dyDescent="0.25">
      <c r="Y40284" s="109"/>
    </row>
    <row r="40285" spans="25:25" x14ac:dyDescent="0.25">
      <c r="Y40285" s="109"/>
    </row>
    <row r="40286" spans="25:25" x14ac:dyDescent="0.25">
      <c r="Y40286" s="109"/>
    </row>
    <row r="40287" spans="25:25" x14ac:dyDescent="0.25">
      <c r="Y40287" s="109"/>
    </row>
    <row r="40288" spans="25:25" x14ac:dyDescent="0.25">
      <c r="Y40288" s="109"/>
    </row>
    <row r="40289" spans="25:25" x14ac:dyDescent="0.25">
      <c r="Y40289" s="109"/>
    </row>
    <row r="40290" spans="25:25" x14ac:dyDescent="0.25">
      <c r="Y40290" s="109"/>
    </row>
    <row r="40291" spans="25:25" x14ac:dyDescent="0.25">
      <c r="Y40291" s="109"/>
    </row>
    <row r="40292" spans="25:25" x14ac:dyDescent="0.25">
      <c r="Y40292" s="109"/>
    </row>
    <row r="40293" spans="25:25" x14ac:dyDescent="0.25">
      <c r="Y40293" s="109"/>
    </row>
    <row r="40294" spans="25:25" x14ac:dyDescent="0.25">
      <c r="Y40294" s="109"/>
    </row>
    <row r="40295" spans="25:25" x14ac:dyDescent="0.25">
      <c r="Y40295" s="109"/>
    </row>
    <row r="40296" spans="25:25" x14ac:dyDescent="0.25">
      <c r="Y40296" s="109"/>
    </row>
    <row r="40297" spans="25:25" x14ac:dyDescent="0.25">
      <c r="Y40297" s="109"/>
    </row>
    <row r="40298" spans="25:25" x14ac:dyDescent="0.25">
      <c r="Y40298" s="109"/>
    </row>
    <row r="40299" spans="25:25" x14ac:dyDescent="0.25">
      <c r="Y40299" s="109"/>
    </row>
    <row r="40300" spans="25:25" x14ac:dyDescent="0.25">
      <c r="Y40300" s="109"/>
    </row>
    <row r="40301" spans="25:25" x14ac:dyDescent="0.25">
      <c r="Y40301" s="109"/>
    </row>
    <row r="40302" spans="25:25" x14ac:dyDescent="0.25">
      <c r="Y40302" s="109"/>
    </row>
    <row r="40303" spans="25:25" x14ac:dyDescent="0.25">
      <c r="Y40303" s="109"/>
    </row>
    <row r="40304" spans="25:25" x14ac:dyDescent="0.25">
      <c r="Y40304" s="109"/>
    </row>
    <row r="40305" spans="25:25" x14ac:dyDescent="0.25">
      <c r="Y40305" s="109"/>
    </row>
    <row r="40306" spans="25:25" x14ac:dyDescent="0.25">
      <c r="Y40306" s="109"/>
    </row>
    <row r="40307" spans="25:25" x14ac:dyDescent="0.25">
      <c r="Y40307" s="109"/>
    </row>
    <row r="40308" spans="25:25" x14ac:dyDescent="0.25">
      <c r="Y40308" s="109"/>
    </row>
    <row r="40309" spans="25:25" x14ac:dyDescent="0.25">
      <c r="Y40309" s="109"/>
    </row>
    <row r="40310" spans="25:25" x14ac:dyDescent="0.25">
      <c r="Y40310" s="109"/>
    </row>
    <row r="40311" spans="25:25" x14ac:dyDescent="0.25">
      <c r="Y40311" s="109"/>
    </row>
    <row r="40312" spans="25:25" x14ac:dyDescent="0.25">
      <c r="Y40312" s="109"/>
    </row>
    <row r="40313" spans="25:25" x14ac:dyDescent="0.25">
      <c r="Y40313" s="109"/>
    </row>
    <row r="40314" spans="25:25" x14ac:dyDescent="0.25">
      <c r="Y40314" s="109"/>
    </row>
    <row r="40315" spans="25:25" x14ac:dyDescent="0.25">
      <c r="Y40315" s="109"/>
    </row>
    <row r="40316" spans="25:25" x14ac:dyDescent="0.25">
      <c r="Y40316" s="109"/>
    </row>
    <row r="40317" spans="25:25" x14ac:dyDescent="0.25">
      <c r="Y40317" s="109"/>
    </row>
    <row r="40318" spans="25:25" x14ac:dyDescent="0.25">
      <c r="Y40318" s="109"/>
    </row>
    <row r="40319" spans="25:25" x14ac:dyDescent="0.25">
      <c r="Y40319" s="109"/>
    </row>
    <row r="40320" spans="25:25" x14ac:dyDescent="0.25">
      <c r="Y40320" s="109"/>
    </row>
    <row r="40321" spans="25:25" x14ac:dyDescent="0.25">
      <c r="Y40321" s="109"/>
    </row>
    <row r="40322" spans="25:25" x14ac:dyDescent="0.25">
      <c r="Y40322" s="109"/>
    </row>
    <row r="40323" spans="25:25" x14ac:dyDescent="0.25">
      <c r="Y40323" s="109"/>
    </row>
    <row r="40324" spans="25:25" x14ac:dyDescent="0.25">
      <c r="Y40324" s="109"/>
    </row>
    <row r="40325" spans="25:25" x14ac:dyDescent="0.25">
      <c r="Y40325" s="109"/>
    </row>
    <row r="40326" spans="25:25" x14ac:dyDescent="0.25">
      <c r="Y40326" s="109"/>
    </row>
    <row r="40327" spans="25:25" x14ac:dyDescent="0.25">
      <c r="Y40327" s="109"/>
    </row>
    <row r="40328" spans="25:25" x14ac:dyDescent="0.25">
      <c r="Y40328" s="109"/>
    </row>
    <row r="40329" spans="25:25" x14ac:dyDescent="0.25">
      <c r="Y40329" s="109"/>
    </row>
    <row r="40330" spans="25:25" x14ac:dyDescent="0.25">
      <c r="Y40330" s="109"/>
    </row>
    <row r="40331" spans="25:25" x14ac:dyDescent="0.25">
      <c r="Y40331" s="109"/>
    </row>
    <row r="40332" spans="25:25" x14ac:dyDescent="0.25">
      <c r="Y40332" s="109"/>
    </row>
    <row r="40333" spans="25:25" x14ac:dyDescent="0.25">
      <c r="Y40333" s="109"/>
    </row>
    <row r="40334" spans="25:25" x14ac:dyDescent="0.25">
      <c r="Y40334" s="109"/>
    </row>
    <row r="40335" spans="25:25" x14ac:dyDescent="0.25">
      <c r="Y40335" s="109"/>
    </row>
    <row r="40336" spans="25:25" x14ac:dyDescent="0.25">
      <c r="Y40336" s="109"/>
    </row>
    <row r="40337" spans="25:25" x14ac:dyDescent="0.25">
      <c r="Y40337" s="109"/>
    </row>
    <row r="40338" spans="25:25" x14ac:dyDescent="0.25">
      <c r="Y40338" s="109"/>
    </row>
    <row r="40339" spans="25:25" x14ac:dyDescent="0.25">
      <c r="Y40339" s="109"/>
    </row>
    <row r="40340" spans="25:25" x14ac:dyDescent="0.25">
      <c r="Y40340" s="109"/>
    </row>
    <row r="40341" spans="25:25" x14ac:dyDescent="0.25">
      <c r="Y40341" s="109"/>
    </row>
    <row r="40342" spans="25:25" x14ac:dyDescent="0.25">
      <c r="Y40342" s="109"/>
    </row>
    <row r="40343" spans="25:25" x14ac:dyDescent="0.25">
      <c r="Y40343" s="109"/>
    </row>
    <row r="40344" spans="25:25" x14ac:dyDescent="0.25">
      <c r="Y40344" s="109"/>
    </row>
    <row r="40345" spans="25:25" x14ac:dyDescent="0.25">
      <c r="Y40345" s="109"/>
    </row>
    <row r="40346" spans="25:25" x14ac:dyDescent="0.25">
      <c r="Y40346" s="109"/>
    </row>
    <row r="40347" spans="25:25" x14ac:dyDescent="0.25">
      <c r="Y40347" s="109"/>
    </row>
    <row r="40348" spans="25:25" x14ac:dyDescent="0.25">
      <c r="Y40348" s="109"/>
    </row>
    <row r="40349" spans="25:25" x14ac:dyDescent="0.25">
      <c r="Y40349" s="109"/>
    </row>
    <row r="40350" spans="25:25" x14ac:dyDescent="0.25">
      <c r="Y40350" s="109"/>
    </row>
    <row r="40351" spans="25:25" x14ac:dyDescent="0.25">
      <c r="Y40351" s="109"/>
    </row>
    <row r="40352" spans="25:25" x14ac:dyDescent="0.25">
      <c r="Y40352" s="109"/>
    </row>
    <row r="40353" spans="25:25" x14ac:dyDescent="0.25">
      <c r="Y40353" s="109"/>
    </row>
    <row r="40354" spans="25:25" x14ac:dyDescent="0.25">
      <c r="Y40354" s="109"/>
    </row>
    <row r="40355" spans="25:25" x14ac:dyDescent="0.25">
      <c r="Y40355" s="109"/>
    </row>
    <row r="40356" spans="25:25" x14ac:dyDescent="0.25">
      <c r="Y40356" s="109"/>
    </row>
    <row r="40357" spans="25:25" x14ac:dyDescent="0.25">
      <c r="Y40357" s="109"/>
    </row>
    <row r="40358" spans="25:25" x14ac:dyDescent="0.25">
      <c r="Y40358" s="109"/>
    </row>
    <row r="40359" spans="25:25" x14ac:dyDescent="0.25">
      <c r="Y40359" s="109"/>
    </row>
    <row r="40360" spans="25:25" x14ac:dyDescent="0.25">
      <c r="Y40360" s="109"/>
    </row>
    <row r="40361" spans="25:25" x14ac:dyDescent="0.25">
      <c r="Y40361" s="109"/>
    </row>
    <row r="40362" spans="25:25" x14ac:dyDescent="0.25">
      <c r="Y40362" s="109"/>
    </row>
    <row r="40363" spans="25:25" x14ac:dyDescent="0.25">
      <c r="Y40363" s="109"/>
    </row>
    <row r="40364" spans="25:25" x14ac:dyDescent="0.25">
      <c r="Y40364" s="109"/>
    </row>
    <row r="40365" spans="25:25" x14ac:dyDescent="0.25">
      <c r="Y40365" s="109"/>
    </row>
    <row r="40366" spans="25:25" x14ac:dyDescent="0.25">
      <c r="Y40366" s="109"/>
    </row>
    <row r="40367" spans="25:25" x14ac:dyDescent="0.25">
      <c r="Y40367" s="109"/>
    </row>
    <row r="40368" spans="25:25" x14ac:dyDescent="0.25">
      <c r="Y40368" s="109"/>
    </row>
    <row r="40369" spans="25:25" x14ac:dyDescent="0.25">
      <c r="Y40369" s="109"/>
    </row>
    <row r="40370" spans="25:25" x14ac:dyDescent="0.25">
      <c r="Y40370" s="109"/>
    </row>
    <row r="40371" spans="25:25" x14ac:dyDescent="0.25">
      <c r="Y40371" s="109"/>
    </row>
    <row r="40372" spans="25:25" x14ac:dyDescent="0.25">
      <c r="Y40372" s="109"/>
    </row>
    <row r="40373" spans="25:25" x14ac:dyDescent="0.25">
      <c r="Y40373" s="109"/>
    </row>
    <row r="40374" spans="25:25" x14ac:dyDescent="0.25">
      <c r="Y40374" s="109"/>
    </row>
    <row r="40375" spans="25:25" x14ac:dyDescent="0.25">
      <c r="Y40375" s="109"/>
    </row>
    <row r="40376" spans="25:25" x14ac:dyDescent="0.25">
      <c r="Y40376" s="109"/>
    </row>
    <row r="40377" spans="25:25" x14ac:dyDescent="0.25">
      <c r="Y40377" s="109"/>
    </row>
    <row r="40378" spans="25:25" x14ac:dyDescent="0.25">
      <c r="Y40378" s="109"/>
    </row>
    <row r="40379" spans="25:25" x14ac:dyDescent="0.25">
      <c r="Y40379" s="109"/>
    </row>
    <row r="40380" spans="25:25" x14ac:dyDescent="0.25">
      <c r="Y40380" s="109"/>
    </row>
    <row r="40381" spans="25:25" x14ac:dyDescent="0.25">
      <c r="Y40381" s="109"/>
    </row>
    <row r="40382" spans="25:25" x14ac:dyDescent="0.25">
      <c r="Y40382" s="109"/>
    </row>
    <row r="40383" spans="25:25" x14ac:dyDescent="0.25">
      <c r="Y40383" s="109"/>
    </row>
    <row r="40384" spans="25:25" x14ac:dyDescent="0.25">
      <c r="Y40384" s="109"/>
    </row>
    <row r="40385" spans="25:25" x14ac:dyDescent="0.25">
      <c r="Y40385" s="109"/>
    </row>
    <row r="40386" spans="25:25" x14ac:dyDescent="0.25">
      <c r="Y40386" s="109"/>
    </row>
    <row r="40387" spans="25:25" x14ac:dyDescent="0.25">
      <c r="Y40387" s="109"/>
    </row>
    <row r="40388" spans="25:25" x14ac:dyDescent="0.25">
      <c r="Y40388" s="109"/>
    </row>
    <row r="40389" spans="25:25" x14ac:dyDescent="0.25">
      <c r="Y40389" s="109"/>
    </row>
    <row r="40390" spans="25:25" x14ac:dyDescent="0.25">
      <c r="Y40390" s="109"/>
    </row>
    <row r="40391" spans="25:25" x14ac:dyDescent="0.25">
      <c r="Y40391" s="109"/>
    </row>
    <row r="40392" spans="25:25" x14ac:dyDescent="0.25">
      <c r="Y40392" s="109"/>
    </row>
    <row r="40393" spans="25:25" x14ac:dyDescent="0.25">
      <c r="Y40393" s="109"/>
    </row>
    <row r="40394" spans="25:25" x14ac:dyDescent="0.25">
      <c r="Y40394" s="109"/>
    </row>
    <row r="40395" spans="25:25" x14ac:dyDescent="0.25">
      <c r="Y40395" s="109"/>
    </row>
    <row r="40396" spans="25:25" x14ac:dyDescent="0.25">
      <c r="Y40396" s="109"/>
    </row>
    <row r="40397" spans="25:25" x14ac:dyDescent="0.25">
      <c r="Y40397" s="109"/>
    </row>
    <row r="40398" spans="25:25" x14ac:dyDescent="0.25">
      <c r="Y40398" s="109"/>
    </row>
    <row r="40399" spans="25:25" x14ac:dyDescent="0.25">
      <c r="Y40399" s="109"/>
    </row>
    <row r="40400" spans="25:25" x14ac:dyDescent="0.25">
      <c r="Y40400" s="109"/>
    </row>
    <row r="40401" spans="25:25" x14ac:dyDescent="0.25">
      <c r="Y40401" s="109"/>
    </row>
    <row r="40402" spans="25:25" x14ac:dyDescent="0.25">
      <c r="Y40402" s="109"/>
    </row>
    <row r="40403" spans="25:25" x14ac:dyDescent="0.25">
      <c r="Y40403" s="109"/>
    </row>
    <row r="40404" spans="25:25" x14ac:dyDescent="0.25">
      <c r="Y40404" s="109"/>
    </row>
    <row r="40405" spans="25:25" x14ac:dyDescent="0.25">
      <c r="Y40405" s="109"/>
    </row>
    <row r="40406" spans="25:25" x14ac:dyDescent="0.25">
      <c r="Y40406" s="109"/>
    </row>
    <row r="40407" spans="25:25" x14ac:dyDescent="0.25">
      <c r="Y40407" s="109"/>
    </row>
    <row r="40408" spans="25:25" x14ac:dyDescent="0.25">
      <c r="Y40408" s="109"/>
    </row>
    <row r="40409" spans="25:25" x14ac:dyDescent="0.25">
      <c r="Y40409" s="109"/>
    </row>
    <row r="40410" spans="25:25" x14ac:dyDescent="0.25">
      <c r="Y40410" s="109"/>
    </row>
    <row r="40411" spans="25:25" x14ac:dyDescent="0.25">
      <c r="Y40411" s="109"/>
    </row>
    <row r="40412" spans="25:25" x14ac:dyDescent="0.25">
      <c r="Y40412" s="109"/>
    </row>
    <row r="40413" spans="25:25" x14ac:dyDescent="0.25">
      <c r="Y40413" s="109"/>
    </row>
    <row r="40414" spans="25:25" x14ac:dyDescent="0.25">
      <c r="Y40414" s="109"/>
    </row>
    <row r="40415" spans="25:25" x14ac:dyDescent="0.25">
      <c r="Y40415" s="109"/>
    </row>
    <row r="40416" spans="25:25" x14ac:dyDescent="0.25">
      <c r="Y40416" s="109"/>
    </row>
    <row r="40417" spans="25:25" x14ac:dyDescent="0.25">
      <c r="Y40417" s="109"/>
    </row>
    <row r="40418" spans="25:25" x14ac:dyDescent="0.25">
      <c r="Y40418" s="109"/>
    </row>
    <row r="40419" spans="25:25" x14ac:dyDescent="0.25">
      <c r="Y40419" s="109"/>
    </row>
    <row r="40420" spans="25:25" x14ac:dyDescent="0.25">
      <c r="Y40420" s="109"/>
    </row>
    <row r="40421" spans="25:25" x14ac:dyDescent="0.25">
      <c r="Y40421" s="109"/>
    </row>
    <row r="40422" spans="25:25" x14ac:dyDescent="0.25">
      <c r="Y40422" s="109"/>
    </row>
    <row r="40423" spans="25:25" x14ac:dyDescent="0.25">
      <c r="Y40423" s="109"/>
    </row>
    <row r="40424" spans="25:25" x14ac:dyDescent="0.25">
      <c r="Y40424" s="109"/>
    </row>
    <row r="40425" spans="25:25" x14ac:dyDescent="0.25">
      <c r="Y40425" s="109"/>
    </row>
    <row r="40426" spans="25:25" x14ac:dyDescent="0.25">
      <c r="Y40426" s="109"/>
    </row>
    <row r="40427" spans="25:25" x14ac:dyDescent="0.25">
      <c r="Y40427" s="109"/>
    </row>
    <row r="40428" spans="25:25" x14ac:dyDescent="0.25">
      <c r="Y40428" s="109"/>
    </row>
    <row r="40429" spans="25:25" x14ac:dyDescent="0.25">
      <c r="Y40429" s="109"/>
    </row>
    <row r="40430" spans="25:25" x14ac:dyDescent="0.25">
      <c r="Y40430" s="109"/>
    </row>
    <row r="40431" spans="25:25" x14ac:dyDescent="0.25">
      <c r="Y40431" s="109"/>
    </row>
    <row r="40432" spans="25:25" x14ac:dyDescent="0.25">
      <c r="Y40432" s="109"/>
    </row>
    <row r="40433" spans="25:25" x14ac:dyDescent="0.25">
      <c r="Y40433" s="109"/>
    </row>
    <row r="40434" spans="25:25" x14ac:dyDescent="0.25">
      <c r="Y40434" s="109"/>
    </row>
    <row r="40435" spans="25:25" x14ac:dyDescent="0.25">
      <c r="Y40435" s="109"/>
    </row>
    <row r="40436" spans="25:25" x14ac:dyDescent="0.25">
      <c r="Y40436" s="109"/>
    </row>
    <row r="40437" spans="25:25" x14ac:dyDescent="0.25">
      <c r="Y40437" s="109"/>
    </row>
    <row r="40438" spans="25:25" x14ac:dyDescent="0.25">
      <c r="Y40438" s="109"/>
    </row>
    <row r="40439" spans="25:25" x14ac:dyDescent="0.25">
      <c r="Y40439" s="109"/>
    </row>
    <row r="40440" spans="25:25" x14ac:dyDescent="0.25">
      <c r="Y40440" s="109"/>
    </row>
    <row r="40441" spans="25:25" x14ac:dyDescent="0.25">
      <c r="Y40441" s="109"/>
    </row>
    <row r="40442" spans="25:25" x14ac:dyDescent="0.25">
      <c r="Y40442" s="109"/>
    </row>
    <row r="40443" spans="25:25" x14ac:dyDescent="0.25">
      <c r="Y40443" s="109"/>
    </row>
    <row r="40444" spans="25:25" x14ac:dyDescent="0.25">
      <c r="Y40444" s="109"/>
    </row>
    <row r="40445" spans="25:25" x14ac:dyDescent="0.25">
      <c r="Y40445" s="109"/>
    </row>
    <row r="40446" spans="25:25" x14ac:dyDescent="0.25">
      <c r="Y40446" s="109"/>
    </row>
    <row r="40447" spans="25:25" x14ac:dyDescent="0.25">
      <c r="Y40447" s="109"/>
    </row>
    <row r="40448" spans="25:25" x14ac:dyDescent="0.25">
      <c r="Y40448" s="109"/>
    </row>
    <row r="40449" spans="25:25" x14ac:dyDescent="0.25">
      <c r="Y40449" s="109"/>
    </row>
    <row r="40450" spans="25:25" x14ac:dyDescent="0.25">
      <c r="Y40450" s="109"/>
    </row>
    <row r="40451" spans="25:25" x14ac:dyDescent="0.25">
      <c r="Y40451" s="109"/>
    </row>
    <row r="40452" spans="25:25" x14ac:dyDescent="0.25">
      <c r="Y40452" s="109"/>
    </row>
    <row r="40453" spans="25:25" x14ac:dyDescent="0.25">
      <c r="Y40453" s="109"/>
    </row>
    <row r="40454" spans="25:25" x14ac:dyDescent="0.25">
      <c r="Y40454" s="109"/>
    </row>
    <row r="40455" spans="25:25" x14ac:dyDescent="0.25">
      <c r="Y40455" s="109"/>
    </row>
    <row r="40456" spans="25:25" x14ac:dyDescent="0.25">
      <c r="Y40456" s="109"/>
    </row>
    <row r="40457" spans="25:25" x14ac:dyDescent="0.25">
      <c r="Y40457" s="109"/>
    </row>
    <row r="40458" spans="25:25" x14ac:dyDescent="0.25">
      <c r="Y40458" s="109"/>
    </row>
    <row r="40459" spans="25:25" x14ac:dyDescent="0.25">
      <c r="Y40459" s="109"/>
    </row>
    <row r="40460" spans="25:25" x14ac:dyDescent="0.25">
      <c r="Y40460" s="109"/>
    </row>
    <row r="40461" spans="25:25" x14ac:dyDescent="0.25">
      <c r="Y40461" s="109"/>
    </row>
    <row r="40462" spans="25:25" x14ac:dyDescent="0.25">
      <c r="Y40462" s="109"/>
    </row>
    <row r="40463" spans="25:25" x14ac:dyDescent="0.25">
      <c r="Y40463" s="109"/>
    </row>
    <row r="40464" spans="25:25" x14ac:dyDescent="0.25">
      <c r="Y40464" s="109"/>
    </row>
    <row r="40465" spans="25:25" x14ac:dyDescent="0.25">
      <c r="Y40465" s="109"/>
    </row>
    <row r="40466" spans="25:25" x14ac:dyDescent="0.25">
      <c r="Y40466" s="109"/>
    </row>
    <row r="40467" spans="25:25" x14ac:dyDescent="0.25">
      <c r="Y40467" s="109"/>
    </row>
    <row r="40468" spans="25:25" x14ac:dyDescent="0.25">
      <c r="Y40468" s="109"/>
    </row>
    <row r="40469" spans="25:25" x14ac:dyDescent="0.25">
      <c r="Y40469" s="109"/>
    </row>
    <row r="40470" spans="25:25" x14ac:dyDescent="0.25">
      <c r="Y40470" s="109"/>
    </row>
    <row r="40471" spans="25:25" x14ac:dyDescent="0.25">
      <c r="Y40471" s="109"/>
    </row>
    <row r="40472" spans="25:25" x14ac:dyDescent="0.25">
      <c r="Y40472" s="109"/>
    </row>
    <row r="40473" spans="25:25" x14ac:dyDescent="0.25">
      <c r="Y40473" s="109"/>
    </row>
    <row r="40474" spans="25:25" x14ac:dyDescent="0.25">
      <c r="Y40474" s="109"/>
    </row>
    <row r="40475" spans="25:25" x14ac:dyDescent="0.25">
      <c r="Y40475" s="109"/>
    </row>
    <row r="40476" spans="25:25" x14ac:dyDescent="0.25">
      <c r="Y40476" s="109"/>
    </row>
    <row r="40477" spans="25:25" x14ac:dyDescent="0.25">
      <c r="Y40477" s="109"/>
    </row>
    <row r="40478" spans="25:25" x14ac:dyDescent="0.25">
      <c r="Y40478" s="109"/>
    </row>
    <row r="40479" spans="25:25" x14ac:dyDescent="0.25">
      <c r="Y40479" s="109"/>
    </row>
    <row r="40480" spans="25:25" x14ac:dyDescent="0.25">
      <c r="Y40480" s="109"/>
    </row>
    <row r="40481" spans="25:25" x14ac:dyDescent="0.25">
      <c r="Y40481" s="109"/>
    </row>
    <row r="40482" spans="25:25" x14ac:dyDescent="0.25">
      <c r="Y40482" s="109"/>
    </row>
    <row r="40483" spans="25:25" x14ac:dyDescent="0.25">
      <c r="Y40483" s="109"/>
    </row>
    <row r="40484" spans="25:25" x14ac:dyDescent="0.25">
      <c r="Y40484" s="109"/>
    </row>
    <row r="40485" spans="25:25" x14ac:dyDescent="0.25">
      <c r="Y40485" s="109"/>
    </row>
    <row r="40486" spans="25:25" x14ac:dyDescent="0.25">
      <c r="Y40486" s="109"/>
    </row>
    <row r="40487" spans="25:25" x14ac:dyDescent="0.25">
      <c r="Y40487" s="109"/>
    </row>
    <row r="40488" spans="25:25" x14ac:dyDescent="0.25">
      <c r="Y40488" s="109"/>
    </row>
    <row r="40489" spans="25:25" x14ac:dyDescent="0.25">
      <c r="Y40489" s="109"/>
    </row>
    <row r="40490" spans="25:25" x14ac:dyDescent="0.25">
      <c r="Y40490" s="109"/>
    </row>
    <row r="40491" spans="25:25" x14ac:dyDescent="0.25">
      <c r="Y40491" s="109"/>
    </row>
    <row r="40492" spans="25:25" x14ac:dyDescent="0.25">
      <c r="Y40492" s="109"/>
    </row>
    <row r="40493" spans="25:25" x14ac:dyDescent="0.25">
      <c r="Y40493" s="109"/>
    </row>
    <row r="40494" spans="25:25" x14ac:dyDescent="0.25">
      <c r="Y40494" s="109"/>
    </row>
    <row r="40495" spans="25:25" x14ac:dyDescent="0.25">
      <c r="Y40495" s="109"/>
    </row>
    <row r="40496" spans="25:25" x14ac:dyDescent="0.25">
      <c r="Y40496" s="109"/>
    </row>
    <row r="40497" spans="25:25" x14ac:dyDescent="0.25">
      <c r="Y40497" s="109"/>
    </row>
    <row r="40498" spans="25:25" x14ac:dyDescent="0.25">
      <c r="Y40498" s="109"/>
    </row>
    <row r="40499" spans="25:25" x14ac:dyDescent="0.25">
      <c r="Y40499" s="109"/>
    </row>
    <row r="40500" spans="25:25" x14ac:dyDescent="0.25">
      <c r="Y40500" s="109"/>
    </row>
    <row r="40501" spans="25:25" x14ac:dyDescent="0.25">
      <c r="Y40501" s="109"/>
    </row>
    <row r="40502" spans="25:25" x14ac:dyDescent="0.25">
      <c r="Y40502" s="109"/>
    </row>
    <row r="40503" spans="25:25" x14ac:dyDescent="0.25">
      <c r="Y40503" s="109"/>
    </row>
    <row r="40504" spans="25:25" x14ac:dyDescent="0.25">
      <c r="Y40504" s="109"/>
    </row>
    <row r="40505" spans="25:25" x14ac:dyDescent="0.25">
      <c r="Y40505" s="109"/>
    </row>
    <row r="40506" spans="25:25" x14ac:dyDescent="0.25">
      <c r="Y40506" s="109"/>
    </row>
    <row r="40507" spans="25:25" x14ac:dyDescent="0.25">
      <c r="Y40507" s="109"/>
    </row>
    <row r="40508" spans="25:25" x14ac:dyDescent="0.25">
      <c r="Y40508" s="109"/>
    </row>
    <row r="40509" spans="25:25" x14ac:dyDescent="0.25">
      <c r="Y40509" s="109"/>
    </row>
    <row r="40510" spans="25:25" x14ac:dyDescent="0.25">
      <c r="Y40510" s="109"/>
    </row>
    <row r="40511" spans="25:25" x14ac:dyDescent="0.25">
      <c r="Y40511" s="109"/>
    </row>
    <row r="40512" spans="25:25" x14ac:dyDescent="0.25">
      <c r="Y40512" s="109"/>
    </row>
    <row r="40513" spans="25:25" x14ac:dyDescent="0.25">
      <c r="Y40513" s="109"/>
    </row>
    <row r="40514" spans="25:25" x14ac:dyDescent="0.25">
      <c r="Y40514" s="109"/>
    </row>
    <row r="40515" spans="25:25" x14ac:dyDescent="0.25">
      <c r="Y40515" s="109"/>
    </row>
    <row r="40516" spans="25:25" x14ac:dyDescent="0.25">
      <c r="Y40516" s="109"/>
    </row>
    <row r="40517" spans="25:25" x14ac:dyDescent="0.25">
      <c r="Y40517" s="109"/>
    </row>
    <row r="40518" spans="25:25" x14ac:dyDescent="0.25">
      <c r="Y40518" s="109"/>
    </row>
    <row r="40519" spans="25:25" x14ac:dyDescent="0.25">
      <c r="Y40519" s="109"/>
    </row>
    <row r="40520" spans="25:25" x14ac:dyDescent="0.25">
      <c r="Y40520" s="109"/>
    </row>
    <row r="40521" spans="25:25" x14ac:dyDescent="0.25">
      <c r="Y40521" s="109"/>
    </row>
    <row r="40522" spans="25:25" x14ac:dyDescent="0.25">
      <c r="Y40522" s="109"/>
    </row>
    <row r="40523" spans="25:25" x14ac:dyDescent="0.25">
      <c r="Y40523" s="109"/>
    </row>
    <row r="40524" spans="25:25" x14ac:dyDescent="0.25">
      <c r="Y40524" s="109"/>
    </row>
    <row r="40525" spans="25:25" x14ac:dyDescent="0.25">
      <c r="Y40525" s="109"/>
    </row>
    <row r="40526" spans="25:25" x14ac:dyDescent="0.25">
      <c r="Y40526" s="109"/>
    </row>
    <row r="40527" spans="25:25" x14ac:dyDescent="0.25">
      <c r="Y40527" s="109"/>
    </row>
    <row r="40528" spans="25:25" x14ac:dyDescent="0.25">
      <c r="Y40528" s="109"/>
    </row>
    <row r="40529" spans="25:25" x14ac:dyDescent="0.25">
      <c r="Y40529" s="109"/>
    </row>
    <row r="40530" spans="25:25" x14ac:dyDescent="0.25">
      <c r="Y40530" s="109"/>
    </row>
    <row r="40531" spans="25:25" x14ac:dyDescent="0.25">
      <c r="Y40531" s="109"/>
    </row>
    <row r="40532" spans="25:25" x14ac:dyDescent="0.25">
      <c r="Y40532" s="109"/>
    </row>
    <row r="40533" spans="25:25" x14ac:dyDescent="0.25">
      <c r="Y40533" s="109"/>
    </row>
    <row r="40534" spans="25:25" x14ac:dyDescent="0.25">
      <c r="Y40534" s="109"/>
    </row>
    <row r="40535" spans="25:25" x14ac:dyDescent="0.25">
      <c r="Y40535" s="109"/>
    </row>
    <row r="40536" spans="25:25" x14ac:dyDescent="0.25">
      <c r="Y40536" s="109"/>
    </row>
    <row r="40537" spans="25:25" x14ac:dyDescent="0.25">
      <c r="Y40537" s="109"/>
    </row>
    <row r="40538" spans="25:25" x14ac:dyDescent="0.25">
      <c r="Y40538" s="109"/>
    </row>
    <row r="40539" spans="25:25" x14ac:dyDescent="0.25">
      <c r="Y40539" s="109"/>
    </row>
    <row r="40540" spans="25:25" x14ac:dyDescent="0.25">
      <c r="Y40540" s="109"/>
    </row>
    <row r="40541" spans="25:25" x14ac:dyDescent="0.25">
      <c r="Y40541" s="109"/>
    </row>
    <row r="40542" spans="25:25" x14ac:dyDescent="0.25">
      <c r="Y40542" s="109"/>
    </row>
    <row r="40543" spans="25:25" x14ac:dyDescent="0.25">
      <c r="Y40543" s="109"/>
    </row>
    <row r="40544" spans="25:25" x14ac:dyDescent="0.25">
      <c r="Y40544" s="109"/>
    </row>
    <row r="40545" spans="25:25" x14ac:dyDescent="0.25">
      <c r="Y40545" s="109"/>
    </row>
    <row r="40546" spans="25:25" x14ac:dyDescent="0.25">
      <c r="Y40546" s="109"/>
    </row>
    <row r="40547" spans="25:25" x14ac:dyDescent="0.25">
      <c r="Y40547" s="109"/>
    </row>
    <row r="40548" spans="25:25" x14ac:dyDescent="0.25">
      <c r="Y40548" s="109"/>
    </row>
    <row r="40549" spans="25:25" x14ac:dyDescent="0.25">
      <c r="Y40549" s="109"/>
    </row>
    <row r="40550" spans="25:25" x14ac:dyDescent="0.25">
      <c r="Y40550" s="109"/>
    </row>
    <row r="40551" spans="25:25" x14ac:dyDescent="0.25">
      <c r="Y40551" s="109"/>
    </row>
    <row r="40552" spans="25:25" x14ac:dyDescent="0.25">
      <c r="Y40552" s="109"/>
    </row>
    <row r="40553" spans="25:25" x14ac:dyDescent="0.25">
      <c r="Y40553" s="109"/>
    </row>
    <row r="40554" spans="25:25" x14ac:dyDescent="0.25">
      <c r="Y40554" s="109"/>
    </row>
    <row r="40555" spans="25:25" x14ac:dyDescent="0.25">
      <c r="Y40555" s="109"/>
    </row>
    <row r="40556" spans="25:25" x14ac:dyDescent="0.25">
      <c r="Y40556" s="109"/>
    </row>
    <row r="40557" spans="25:25" x14ac:dyDescent="0.25">
      <c r="Y40557" s="109"/>
    </row>
    <row r="40558" spans="25:25" x14ac:dyDescent="0.25">
      <c r="Y40558" s="109"/>
    </row>
    <row r="40559" spans="25:25" x14ac:dyDescent="0.25">
      <c r="Y40559" s="109"/>
    </row>
    <row r="40560" spans="25:25" x14ac:dyDescent="0.25">
      <c r="Y40560" s="109"/>
    </row>
    <row r="40561" spans="25:25" x14ac:dyDescent="0.25">
      <c r="Y40561" s="109"/>
    </row>
    <row r="40562" spans="25:25" x14ac:dyDescent="0.25">
      <c r="Y40562" s="109"/>
    </row>
    <row r="40563" spans="25:25" x14ac:dyDescent="0.25">
      <c r="Y40563" s="109"/>
    </row>
    <row r="40564" spans="25:25" x14ac:dyDescent="0.25">
      <c r="Y40564" s="109"/>
    </row>
    <row r="40565" spans="25:25" x14ac:dyDescent="0.25">
      <c r="Y40565" s="109"/>
    </row>
    <row r="40566" spans="25:25" x14ac:dyDescent="0.25">
      <c r="Y40566" s="109"/>
    </row>
    <row r="40567" spans="25:25" x14ac:dyDescent="0.25">
      <c r="Y40567" s="109"/>
    </row>
    <row r="40568" spans="25:25" x14ac:dyDescent="0.25">
      <c r="Y40568" s="109"/>
    </row>
    <row r="40569" spans="25:25" x14ac:dyDescent="0.25">
      <c r="Y40569" s="109"/>
    </row>
    <row r="40570" spans="25:25" x14ac:dyDescent="0.25">
      <c r="Y40570" s="109"/>
    </row>
    <row r="40571" spans="25:25" x14ac:dyDescent="0.25">
      <c r="Y40571" s="109"/>
    </row>
    <row r="40572" spans="25:25" x14ac:dyDescent="0.25">
      <c r="Y40572" s="109"/>
    </row>
    <row r="40573" spans="25:25" x14ac:dyDescent="0.25">
      <c r="Y40573" s="109"/>
    </row>
    <row r="40574" spans="25:25" x14ac:dyDescent="0.25">
      <c r="Y40574" s="109"/>
    </row>
    <row r="40575" spans="25:25" x14ac:dyDescent="0.25">
      <c r="Y40575" s="109"/>
    </row>
    <row r="40576" spans="25:25" x14ac:dyDescent="0.25">
      <c r="Y40576" s="109"/>
    </row>
    <row r="40577" spans="25:25" x14ac:dyDescent="0.25">
      <c r="Y40577" s="109"/>
    </row>
    <row r="40578" spans="25:25" x14ac:dyDescent="0.25">
      <c r="Y40578" s="109"/>
    </row>
    <row r="40579" spans="25:25" x14ac:dyDescent="0.25">
      <c r="Y40579" s="109"/>
    </row>
    <row r="40580" spans="25:25" x14ac:dyDescent="0.25">
      <c r="Y40580" s="109"/>
    </row>
    <row r="40581" spans="25:25" x14ac:dyDescent="0.25">
      <c r="Y40581" s="109"/>
    </row>
    <row r="40582" spans="25:25" x14ac:dyDescent="0.25">
      <c r="Y40582" s="109"/>
    </row>
    <row r="40583" spans="25:25" x14ac:dyDescent="0.25">
      <c r="Y40583" s="109"/>
    </row>
    <row r="40584" spans="25:25" x14ac:dyDescent="0.25">
      <c r="Y40584" s="109"/>
    </row>
    <row r="40585" spans="25:25" x14ac:dyDescent="0.25">
      <c r="Y40585" s="109"/>
    </row>
    <row r="40586" spans="25:25" x14ac:dyDescent="0.25">
      <c r="Y40586" s="109"/>
    </row>
    <row r="40587" spans="25:25" x14ac:dyDescent="0.25">
      <c r="Y40587" s="109"/>
    </row>
    <row r="40588" spans="25:25" x14ac:dyDescent="0.25">
      <c r="Y40588" s="109"/>
    </row>
    <row r="40589" spans="25:25" x14ac:dyDescent="0.25">
      <c r="Y40589" s="109"/>
    </row>
    <row r="40590" spans="25:25" x14ac:dyDescent="0.25">
      <c r="Y40590" s="109"/>
    </row>
    <row r="40591" spans="25:25" x14ac:dyDescent="0.25">
      <c r="Y40591" s="109"/>
    </row>
    <row r="40592" spans="25:25" x14ac:dyDescent="0.25">
      <c r="Y40592" s="109"/>
    </row>
    <row r="40593" spans="25:25" x14ac:dyDescent="0.25">
      <c r="Y40593" s="109"/>
    </row>
    <row r="40594" spans="25:25" x14ac:dyDescent="0.25">
      <c r="Y40594" s="109"/>
    </row>
    <row r="40595" spans="25:25" x14ac:dyDescent="0.25">
      <c r="Y40595" s="109"/>
    </row>
    <row r="40596" spans="25:25" x14ac:dyDescent="0.25">
      <c r="Y40596" s="109"/>
    </row>
    <row r="40597" spans="25:25" x14ac:dyDescent="0.25">
      <c r="Y40597" s="109"/>
    </row>
    <row r="40598" spans="25:25" x14ac:dyDescent="0.25">
      <c r="Y40598" s="109"/>
    </row>
    <row r="40599" spans="25:25" x14ac:dyDescent="0.25">
      <c r="Y40599" s="109"/>
    </row>
    <row r="40600" spans="25:25" x14ac:dyDescent="0.25">
      <c r="Y40600" s="109"/>
    </row>
    <row r="40601" spans="25:25" x14ac:dyDescent="0.25">
      <c r="Y40601" s="109"/>
    </row>
    <row r="40602" spans="25:25" x14ac:dyDescent="0.25">
      <c r="Y40602" s="109"/>
    </row>
    <row r="40603" spans="25:25" x14ac:dyDescent="0.25">
      <c r="Y40603" s="109"/>
    </row>
    <row r="40604" spans="25:25" x14ac:dyDescent="0.25">
      <c r="Y40604" s="109"/>
    </row>
    <row r="40605" spans="25:25" x14ac:dyDescent="0.25">
      <c r="Y40605" s="109"/>
    </row>
    <row r="40606" spans="25:25" x14ac:dyDescent="0.25">
      <c r="Y40606" s="109"/>
    </row>
    <row r="40607" spans="25:25" x14ac:dyDescent="0.25">
      <c r="Y40607" s="109"/>
    </row>
    <row r="40608" spans="25:25" x14ac:dyDescent="0.25">
      <c r="Y40608" s="109"/>
    </row>
    <row r="40609" spans="25:25" x14ac:dyDescent="0.25">
      <c r="Y40609" s="109"/>
    </row>
    <row r="40610" spans="25:25" x14ac:dyDescent="0.25">
      <c r="Y40610" s="109"/>
    </row>
    <row r="40611" spans="25:25" x14ac:dyDescent="0.25">
      <c r="Y40611" s="109"/>
    </row>
    <row r="40612" spans="25:25" x14ac:dyDescent="0.25">
      <c r="Y40612" s="109"/>
    </row>
    <row r="40613" spans="25:25" x14ac:dyDescent="0.25">
      <c r="Y40613" s="109"/>
    </row>
    <row r="40614" spans="25:25" x14ac:dyDescent="0.25">
      <c r="Y40614" s="109"/>
    </row>
    <row r="40615" spans="25:25" x14ac:dyDescent="0.25">
      <c r="Y40615" s="109"/>
    </row>
    <row r="40616" spans="25:25" x14ac:dyDescent="0.25">
      <c r="Y40616" s="109"/>
    </row>
    <row r="40617" spans="25:25" x14ac:dyDescent="0.25">
      <c r="Y40617" s="109"/>
    </row>
    <row r="40618" spans="25:25" x14ac:dyDescent="0.25">
      <c r="Y40618" s="109"/>
    </row>
    <row r="40619" spans="25:25" x14ac:dyDescent="0.25">
      <c r="Y40619" s="109"/>
    </row>
    <row r="40620" spans="25:25" x14ac:dyDescent="0.25">
      <c r="Y40620" s="109"/>
    </row>
    <row r="40621" spans="25:25" x14ac:dyDescent="0.25">
      <c r="Y40621" s="109"/>
    </row>
    <row r="40622" spans="25:25" x14ac:dyDescent="0.25">
      <c r="Y40622" s="109"/>
    </row>
    <row r="40623" spans="25:25" x14ac:dyDescent="0.25">
      <c r="Y40623" s="109"/>
    </row>
    <row r="40624" spans="25:25" x14ac:dyDescent="0.25">
      <c r="Y40624" s="109"/>
    </row>
    <row r="40625" spans="25:25" x14ac:dyDescent="0.25">
      <c r="Y40625" s="109"/>
    </row>
    <row r="40626" spans="25:25" x14ac:dyDescent="0.25">
      <c r="Y40626" s="109"/>
    </row>
    <row r="40627" spans="25:25" x14ac:dyDescent="0.25">
      <c r="Y40627" s="109"/>
    </row>
    <row r="40628" spans="25:25" x14ac:dyDescent="0.25">
      <c r="Y40628" s="109"/>
    </row>
    <row r="40629" spans="25:25" x14ac:dyDescent="0.25">
      <c r="Y40629" s="109"/>
    </row>
    <row r="40630" spans="25:25" x14ac:dyDescent="0.25">
      <c r="Y40630" s="109"/>
    </row>
    <row r="40631" spans="25:25" x14ac:dyDescent="0.25">
      <c r="Y40631" s="109"/>
    </row>
    <row r="40632" spans="25:25" x14ac:dyDescent="0.25">
      <c r="Y40632" s="109"/>
    </row>
    <row r="40633" spans="25:25" x14ac:dyDescent="0.25">
      <c r="Y40633" s="109"/>
    </row>
    <row r="40634" spans="25:25" x14ac:dyDescent="0.25">
      <c r="Y40634" s="109"/>
    </row>
    <row r="40635" spans="25:25" x14ac:dyDescent="0.25">
      <c r="Y40635" s="109"/>
    </row>
    <row r="40636" spans="25:25" x14ac:dyDescent="0.25">
      <c r="Y40636" s="109"/>
    </row>
    <row r="40637" spans="25:25" x14ac:dyDescent="0.25">
      <c r="Y40637" s="109"/>
    </row>
    <row r="40638" spans="25:25" x14ac:dyDescent="0.25">
      <c r="Y40638" s="109"/>
    </row>
    <row r="40639" spans="25:25" x14ac:dyDescent="0.25">
      <c r="Y40639" s="109"/>
    </row>
    <row r="40640" spans="25:25" x14ac:dyDescent="0.25">
      <c r="Y40640" s="109"/>
    </row>
    <row r="40641" spans="25:25" x14ac:dyDescent="0.25">
      <c r="Y40641" s="109"/>
    </row>
    <row r="40642" spans="25:25" x14ac:dyDescent="0.25">
      <c r="Y40642" s="109"/>
    </row>
    <row r="40643" spans="25:25" x14ac:dyDescent="0.25">
      <c r="Y40643" s="109"/>
    </row>
    <row r="40644" spans="25:25" x14ac:dyDescent="0.25">
      <c r="Y40644" s="109"/>
    </row>
    <row r="40645" spans="25:25" x14ac:dyDescent="0.25">
      <c r="Y40645" s="109"/>
    </row>
    <row r="40646" spans="25:25" x14ac:dyDescent="0.25">
      <c r="Y40646" s="109"/>
    </row>
    <row r="40647" spans="25:25" x14ac:dyDescent="0.25">
      <c r="Y40647" s="109"/>
    </row>
    <row r="40648" spans="25:25" x14ac:dyDescent="0.25">
      <c r="Y40648" s="109"/>
    </row>
    <row r="40649" spans="25:25" x14ac:dyDescent="0.25">
      <c r="Y40649" s="109"/>
    </row>
    <row r="40650" spans="25:25" x14ac:dyDescent="0.25">
      <c r="Y40650" s="109"/>
    </row>
    <row r="40651" spans="25:25" x14ac:dyDescent="0.25">
      <c r="Y40651" s="109"/>
    </row>
    <row r="40652" spans="25:25" x14ac:dyDescent="0.25">
      <c r="Y40652" s="109"/>
    </row>
    <row r="40653" spans="25:25" x14ac:dyDescent="0.25">
      <c r="Y40653" s="109"/>
    </row>
    <row r="40654" spans="25:25" x14ac:dyDescent="0.25">
      <c r="Y40654" s="109"/>
    </row>
    <row r="40655" spans="25:25" x14ac:dyDescent="0.25">
      <c r="Y40655" s="109"/>
    </row>
    <row r="40656" spans="25:25" x14ac:dyDescent="0.25">
      <c r="Y40656" s="109"/>
    </row>
    <row r="40657" spans="25:25" x14ac:dyDescent="0.25">
      <c r="Y40657" s="109"/>
    </row>
    <row r="40658" spans="25:25" x14ac:dyDescent="0.25">
      <c r="Y40658" s="109"/>
    </row>
    <row r="40659" spans="25:25" x14ac:dyDescent="0.25">
      <c r="Y40659" s="109"/>
    </row>
    <row r="40660" spans="25:25" x14ac:dyDescent="0.25">
      <c r="Y40660" s="109"/>
    </row>
    <row r="40661" spans="25:25" x14ac:dyDescent="0.25">
      <c r="Y40661" s="109"/>
    </row>
    <row r="40662" spans="25:25" x14ac:dyDescent="0.25">
      <c r="Y40662" s="109"/>
    </row>
    <row r="40663" spans="25:25" x14ac:dyDescent="0.25">
      <c r="Y40663" s="109"/>
    </row>
    <row r="40664" spans="25:25" x14ac:dyDescent="0.25">
      <c r="Y40664" s="109"/>
    </row>
    <row r="40665" spans="25:25" x14ac:dyDescent="0.25">
      <c r="Y40665" s="109"/>
    </row>
    <row r="40666" spans="25:25" x14ac:dyDescent="0.25">
      <c r="Y40666" s="109"/>
    </row>
    <row r="40667" spans="25:25" x14ac:dyDescent="0.25">
      <c r="Y40667" s="109"/>
    </row>
    <row r="40668" spans="25:25" x14ac:dyDescent="0.25">
      <c r="Y40668" s="109"/>
    </row>
    <row r="40669" spans="25:25" x14ac:dyDescent="0.25">
      <c r="Y40669" s="109"/>
    </row>
    <row r="40670" spans="25:25" x14ac:dyDescent="0.25">
      <c r="Y40670" s="109"/>
    </row>
    <row r="40671" spans="25:25" x14ac:dyDescent="0.25">
      <c r="Y40671" s="109"/>
    </row>
    <row r="40672" spans="25:25" x14ac:dyDescent="0.25">
      <c r="Y40672" s="109"/>
    </row>
    <row r="40673" spans="25:25" x14ac:dyDescent="0.25">
      <c r="Y40673" s="109"/>
    </row>
    <row r="40674" spans="25:25" x14ac:dyDescent="0.25">
      <c r="Y40674" s="109"/>
    </row>
    <row r="40675" spans="25:25" x14ac:dyDescent="0.25">
      <c r="Y40675" s="109"/>
    </row>
    <row r="40676" spans="25:25" x14ac:dyDescent="0.25">
      <c r="Y40676" s="109"/>
    </row>
    <row r="40677" spans="25:25" x14ac:dyDescent="0.25">
      <c r="Y40677" s="109"/>
    </row>
    <row r="40678" spans="25:25" x14ac:dyDescent="0.25">
      <c r="Y40678" s="109"/>
    </row>
    <row r="40679" spans="25:25" x14ac:dyDescent="0.25">
      <c r="Y40679" s="109"/>
    </row>
    <row r="40680" spans="25:25" x14ac:dyDescent="0.25">
      <c r="Y40680" s="109"/>
    </row>
    <row r="40681" spans="25:25" x14ac:dyDescent="0.25">
      <c r="Y40681" s="109"/>
    </row>
    <row r="40682" spans="25:25" x14ac:dyDescent="0.25">
      <c r="Y40682" s="109"/>
    </row>
    <row r="40683" spans="25:25" x14ac:dyDescent="0.25">
      <c r="Y40683" s="109"/>
    </row>
    <row r="40684" spans="25:25" x14ac:dyDescent="0.25">
      <c r="Y40684" s="109"/>
    </row>
    <row r="40685" spans="25:25" x14ac:dyDescent="0.25">
      <c r="Y40685" s="109"/>
    </row>
    <row r="40686" spans="25:25" x14ac:dyDescent="0.25">
      <c r="Y40686" s="109"/>
    </row>
    <row r="40687" spans="25:25" x14ac:dyDescent="0.25">
      <c r="Y40687" s="109"/>
    </row>
    <row r="40688" spans="25:25" x14ac:dyDescent="0.25">
      <c r="Y40688" s="109"/>
    </row>
    <row r="40689" spans="25:25" x14ac:dyDescent="0.25">
      <c r="Y40689" s="109"/>
    </row>
    <row r="40690" spans="25:25" x14ac:dyDescent="0.25">
      <c r="Y40690" s="109"/>
    </row>
    <row r="40691" spans="25:25" x14ac:dyDescent="0.25">
      <c r="Y40691" s="109"/>
    </row>
    <row r="40692" spans="25:25" x14ac:dyDescent="0.25">
      <c r="Y40692" s="109"/>
    </row>
    <row r="40693" spans="25:25" x14ac:dyDescent="0.25">
      <c r="Y40693" s="109"/>
    </row>
    <row r="40694" spans="25:25" x14ac:dyDescent="0.25">
      <c r="Y40694" s="109"/>
    </row>
    <row r="40695" spans="25:25" x14ac:dyDescent="0.25">
      <c r="Y40695" s="109"/>
    </row>
    <row r="40696" spans="25:25" x14ac:dyDescent="0.25">
      <c r="Y40696" s="109"/>
    </row>
    <row r="40697" spans="25:25" x14ac:dyDescent="0.25">
      <c r="Y40697" s="109"/>
    </row>
    <row r="40698" spans="25:25" x14ac:dyDescent="0.25">
      <c r="Y40698" s="109"/>
    </row>
    <row r="40699" spans="25:25" x14ac:dyDescent="0.25">
      <c r="Y40699" s="109"/>
    </row>
    <row r="40700" spans="25:25" x14ac:dyDescent="0.25">
      <c r="Y40700" s="109"/>
    </row>
    <row r="40701" spans="25:25" x14ac:dyDescent="0.25">
      <c r="Y40701" s="109"/>
    </row>
    <row r="40702" spans="25:25" x14ac:dyDescent="0.25">
      <c r="Y40702" s="109"/>
    </row>
    <row r="40703" spans="25:25" x14ac:dyDescent="0.25">
      <c r="Y40703" s="109"/>
    </row>
    <row r="40704" spans="25:25" x14ac:dyDescent="0.25">
      <c r="Y40704" s="109"/>
    </row>
    <row r="40705" spans="25:25" x14ac:dyDescent="0.25">
      <c r="Y40705" s="109"/>
    </row>
    <row r="40706" spans="25:25" x14ac:dyDescent="0.25">
      <c r="Y40706" s="109"/>
    </row>
    <row r="40707" spans="25:25" x14ac:dyDescent="0.25">
      <c r="Y40707" s="109"/>
    </row>
    <row r="40708" spans="25:25" x14ac:dyDescent="0.25">
      <c r="Y40708" s="109"/>
    </row>
    <row r="40709" spans="25:25" x14ac:dyDescent="0.25">
      <c r="Y40709" s="109"/>
    </row>
    <row r="40710" spans="25:25" x14ac:dyDescent="0.25">
      <c r="Y40710" s="109"/>
    </row>
    <row r="40711" spans="25:25" x14ac:dyDescent="0.25">
      <c r="Y40711" s="109"/>
    </row>
    <row r="40712" spans="25:25" x14ac:dyDescent="0.25">
      <c r="Y40712" s="109"/>
    </row>
    <row r="40713" spans="25:25" x14ac:dyDescent="0.25">
      <c r="Y40713" s="109"/>
    </row>
    <row r="40714" spans="25:25" x14ac:dyDescent="0.25">
      <c r="Y40714" s="109"/>
    </row>
    <row r="40715" spans="25:25" x14ac:dyDescent="0.25">
      <c r="Y40715" s="109"/>
    </row>
    <row r="40716" spans="25:25" x14ac:dyDescent="0.25">
      <c r="Y40716" s="109"/>
    </row>
    <row r="40717" spans="25:25" x14ac:dyDescent="0.25">
      <c r="Y40717" s="109"/>
    </row>
    <row r="40718" spans="25:25" x14ac:dyDescent="0.25">
      <c r="Y40718" s="109"/>
    </row>
    <row r="40719" spans="25:25" x14ac:dyDescent="0.25">
      <c r="Y40719" s="109"/>
    </row>
    <row r="40720" spans="25:25" x14ac:dyDescent="0.25">
      <c r="Y40720" s="109"/>
    </row>
    <row r="40721" spans="25:25" x14ac:dyDescent="0.25">
      <c r="Y40721" s="109"/>
    </row>
    <row r="40722" spans="25:25" x14ac:dyDescent="0.25">
      <c r="Y40722" s="109"/>
    </row>
    <row r="40723" spans="25:25" x14ac:dyDescent="0.25">
      <c r="Y40723" s="109"/>
    </row>
    <row r="40724" spans="25:25" x14ac:dyDescent="0.25">
      <c r="Y40724" s="109"/>
    </row>
    <row r="40725" spans="25:25" x14ac:dyDescent="0.25">
      <c r="Y40725" s="109"/>
    </row>
    <row r="40726" spans="25:25" x14ac:dyDescent="0.25">
      <c r="Y40726" s="109"/>
    </row>
    <row r="40727" spans="25:25" x14ac:dyDescent="0.25">
      <c r="Y40727" s="109"/>
    </row>
    <row r="40728" spans="25:25" x14ac:dyDescent="0.25">
      <c r="Y40728" s="109"/>
    </row>
    <row r="40729" spans="25:25" x14ac:dyDescent="0.25">
      <c r="Y40729" s="109"/>
    </row>
    <row r="40730" spans="25:25" x14ac:dyDescent="0.25">
      <c r="Y40730" s="109"/>
    </row>
    <row r="40731" spans="25:25" x14ac:dyDescent="0.25">
      <c r="Y40731" s="109"/>
    </row>
    <row r="40732" spans="25:25" x14ac:dyDescent="0.25">
      <c r="Y40732" s="109"/>
    </row>
    <row r="40733" spans="25:25" x14ac:dyDescent="0.25">
      <c r="Y40733" s="109"/>
    </row>
    <row r="40734" spans="25:25" x14ac:dyDescent="0.25">
      <c r="Y40734" s="109"/>
    </row>
    <row r="40735" spans="25:25" x14ac:dyDescent="0.25">
      <c r="Y40735" s="109"/>
    </row>
    <row r="40736" spans="25:25" x14ac:dyDescent="0.25">
      <c r="Y40736" s="109"/>
    </row>
    <row r="40737" spans="25:25" x14ac:dyDescent="0.25">
      <c r="Y40737" s="109"/>
    </row>
    <row r="40738" spans="25:25" x14ac:dyDescent="0.25">
      <c r="Y40738" s="109"/>
    </row>
    <row r="40739" spans="25:25" x14ac:dyDescent="0.25">
      <c r="Y40739" s="109"/>
    </row>
    <row r="40740" spans="25:25" x14ac:dyDescent="0.25">
      <c r="Y40740" s="109"/>
    </row>
    <row r="40741" spans="25:25" x14ac:dyDescent="0.25">
      <c r="Y40741" s="109"/>
    </row>
    <row r="40742" spans="25:25" x14ac:dyDescent="0.25">
      <c r="Y40742" s="109"/>
    </row>
    <row r="40743" spans="25:25" x14ac:dyDescent="0.25">
      <c r="Y40743" s="109"/>
    </row>
    <row r="40744" spans="25:25" x14ac:dyDescent="0.25">
      <c r="Y40744" s="109"/>
    </row>
    <row r="40745" spans="25:25" x14ac:dyDescent="0.25">
      <c r="Y40745" s="109"/>
    </row>
    <row r="40746" spans="25:25" x14ac:dyDescent="0.25">
      <c r="Y40746" s="109"/>
    </row>
    <row r="40747" spans="25:25" x14ac:dyDescent="0.25">
      <c r="Y40747" s="109"/>
    </row>
    <row r="40748" spans="25:25" x14ac:dyDescent="0.25">
      <c r="Y40748" s="109"/>
    </row>
    <row r="40749" spans="25:25" x14ac:dyDescent="0.25">
      <c r="Y40749" s="109"/>
    </row>
    <row r="40750" spans="25:25" x14ac:dyDescent="0.25">
      <c r="Y40750" s="109"/>
    </row>
    <row r="40751" spans="25:25" x14ac:dyDescent="0.25">
      <c r="Y40751" s="109"/>
    </row>
    <row r="40752" spans="25:25" x14ac:dyDescent="0.25">
      <c r="Y40752" s="109"/>
    </row>
    <row r="40753" spans="25:25" x14ac:dyDescent="0.25">
      <c r="Y40753" s="109"/>
    </row>
    <row r="40754" spans="25:25" x14ac:dyDescent="0.25">
      <c r="Y40754" s="109"/>
    </row>
    <row r="40755" spans="25:25" x14ac:dyDescent="0.25">
      <c r="Y40755" s="109"/>
    </row>
    <row r="40756" spans="25:25" x14ac:dyDescent="0.25">
      <c r="Y40756" s="109"/>
    </row>
    <row r="40757" spans="25:25" x14ac:dyDescent="0.25">
      <c r="Y40757" s="109"/>
    </row>
    <row r="40758" spans="25:25" x14ac:dyDescent="0.25">
      <c r="Y40758" s="109"/>
    </row>
    <row r="40759" spans="25:25" x14ac:dyDescent="0.25">
      <c r="Y40759" s="109"/>
    </row>
    <row r="40760" spans="25:25" x14ac:dyDescent="0.25">
      <c r="Y40760" s="109"/>
    </row>
    <row r="40761" spans="25:25" x14ac:dyDescent="0.25">
      <c r="Y40761" s="109"/>
    </row>
    <row r="40762" spans="25:25" x14ac:dyDescent="0.25">
      <c r="Y40762" s="109"/>
    </row>
    <row r="40763" spans="25:25" x14ac:dyDescent="0.25">
      <c r="Y40763" s="109"/>
    </row>
    <row r="40764" spans="25:25" x14ac:dyDescent="0.25">
      <c r="Y40764" s="109"/>
    </row>
    <row r="40765" spans="25:25" x14ac:dyDescent="0.25">
      <c r="Y40765" s="109"/>
    </row>
    <row r="40766" spans="25:25" x14ac:dyDescent="0.25">
      <c r="Y40766" s="109"/>
    </row>
    <row r="40767" spans="25:25" x14ac:dyDescent="0.25">
      <c r="Y40767" s="109"/>
    </row>
    <row r="40768" spans="25:25" x14ac:dyDescent="0.25">
      <c r="Y40768" s="109"/>
    </row>
    <row r="40769" spans="25:25" x14ac:dyDescent="0.25">
      <c r="Y40769" s="109"/>
    </row>
    <row r="40770" spans="25:25" x14ac:dyDescent="0.25">
      <c r="Y40770" s="109"/>
    </row>
    <row r="40771" spans="25:25" x14ac:dyDescent="0.25">
      <c r="Y40771" s="109"/>
    </row>
    <row r="40772" spans="25:25" x14ac:dyDescent="0.25">
      <c r="Y40772" s="109"/>
    </row>
    <row r="40773" spans="25:25" x14ac:dyDescent="0.25">
      <c r="Y40773" s="109"/>
    </row>
    <row r="40774" spans="25:25" x14ac:dyDescent="0.25">
      <c r="Y40774" s="109"/>
    </row>
    <row r="40775" spans="25:25" x14ac:dyDescent="0.25">
      <c r="Y40775" s="109"/>
    </row>
    <row r="40776" spans="25:25" x14ac:dyDescent="0.25">
      <c r="Y40776" s="109"/>
    </row>
    <row r="40777" spans="25:25" x14ac:dyDescent="0.25">
      <c r="Y40777" s="109"/>
    </row>
    <row r="40778" spans="25:25" x14ac:dyDescent="0.25">
      <c r="Y40778" s="109"/>
    </row>
    <row r="40779" spans="25:25" x14ac:dyDescent="0.25">
      <c r="Y40779" s="109"/>
    </row>
    <row r="40780" spans="25:25" x14ac:dyDescent="0.25">
      <c r="Y40780" s="109"/>
    </row>
    <row r="40781" spans="25:25" x14ac:dyDescent="0.25">
      <c r="Y40781" s="109"/>
    </row>
    <row r="40782" spans="25:25" x14ac:dyDescent="0.25">
      <c r="Y40782" s="109"/>
    </row>
    <row r="40783" spans="25:25" x14ac:dyDescent="0.25">
      <c r="Y40783" s="109"/>
    </row>
    <row r="40784" spans="25:25" x14ac:dyDescent="0.25">
      <c r="Y40784" s="109"/>
    </row>
    <row r="40785" spans="25:25" x14ac:dyDescent="0.25">
      <c r="Y40785" s="109"/>
    </row>
    <row r="40786" spans="25:25" x14ac:dyDescent="0.25">
      <c r="Y40786" s="109"/>
    </row>
    <row r="40787" spans="25:25" x14ac:dyDescent="0.25">
      <c r="Y40787" s="109"/>
    </row>
    <row r="40788" spans="25:25" x14ac:dyDescent="0.25">
      <c r="Y40788" s="109"/>
    </row>
    <row r="40789" spans="25:25" x14ac:dyDescent="0.25">
      <c r="Y40789" s="109"/>
    </row>
    <row r="40790" spans="25:25" x14ac:dyDescent="0.25">
      <c r="Y40790" s="109"/>
    </row>
    <row r="40791" spans="25:25" x14ac:dyDescent="0.25">
      <c r="Y40791" s="109"/>
    </row>
    <row r="40792" spans="25:25" x14ac:dyDescent="0.25">
      <c r="Y40792" s="109"/>
    </row>
    <row r="40793" spans="25:25" x14ac:dyDescent="0.25">
      <c r="Y40793" s="109"/>
    </row>
    <row r="40794" spans="25:25" x14ac:dyDescent="0.25">
      <c r="Y40794" s="109"/>
    </row>
    <row r="40795" spans="25:25" x14ac:dyDescent="0.25">
      <c r="Y40795" s="109"/>
    </row>
    <row r="40796" spans="25:25" x14ac:dyDescent="0.25">
      <c r="Y40796" s="109"/>
    </row>
    <row r="40797" spans="25:25" x14ac:dyDescent="0.25">
      <c r="Y40797" s="109"/>
    </row>
    <row r="40798" spans="25:25" x14ac:dyDescent="0.25">
      <c r="Y40798" s="109"/>
    </row>
    <row r="40799" spans="25:25" x14ac:dyDescent="0.25">
      <c r="Y40799" s="109"/>
    </row>
    <row r="40800" spans="25:25" x14ac:dyDescent="0.25">
      <c r="Y40800" s="109"/>
    </row>
    <row r="40801" spans="25:25" x14ac:dyDescent="0.25">
      <c r="Y40801" s="109"/>
    </row>
    <row r="40802" spans="25:25" x14ac:dyDescent="0.25">
      <c r="Y40802" s="109"/>
    </row>
    <row r="40803" spans="25:25" x14ac:dyDescent="0.25">
      <c r="Y40803" s="109"/>
    </row>
    <row r="40804" spans="25:25" x14ac:dyDescent="0.25">
      <c r="Y40804" s="109"/>
    </row>
    <row r="40805" spans="25:25" x14ac:dyDescent="0.25">
      <c r="Y40805" s="109"/>
    </row>
    <row r="40806" spans="25:25" x14ac:dyDescent="0.25">
      <c r="Y40806" s="109"/>
    </row>
    <row r="40807" spans="25:25" x14ac:dyDescent="0.25">
      <c r="Y40807" s="109"/>
    </row>
    <row r="40808" spans="25:25" x14ac:dyDescent="0.25">
      <c r="Y40808" s="109"/>
    </row>
    <row r="40809" spans="25:25" x14ac:dyDescent="0.25">
      <c r="Y40809" s="109"/>
    </row>
    <row r="40810" spans="25:25" x14ac:dyDescent="0.25">
      <c r="Y40810" s="109"/>
    </row>
    <row r="40811" spans="25:25" x14ac:dyDescent="0.25">
      <c r="Y40811" s="109"/>
    </row>
    <row r="40812" spans="25:25" x14ac:dyDescent="0.25">
      <c r="Y40812" s="109"/>
    </row>
    <row r="40813" spans="25:25" x14ac:dyDescent="0.25">
      <c r="Y40813" s="109"/>
    </row>
    <row r="40814" spans="25:25" x14ac:dyDescent="0.25">
      <c r="Y40814" s="109"/>
    </row>
    <row r="40815" spans="25:25" x14ac:dyDescent="0.25">
      <c r="Y40815" s="109"/>
    </row>
    <row r="40816" spans="25:25" x14ac:dyDescent="0.25">
      <c r="Y40816" s="109"/>
    </row>
    <row r="40817" spans="25:25" x14ac:dyDescent="0.25">
      <c r="Y40817" s="109"/>
    </row>
    <row r="40818" spans="25:25" x14ac:dyDescent="0.25">
      <c r="Y40818" s="109"/>
    </row>
    <row r="40819" spans="25:25" x14ac:dyDescent="0.25">
      <c r="Y40819" s="109"/>
    </row>
    <row r="40820" spans="25:25" x14ac:dyDescent="0.25">
      <c r="Y40820" s="109"/>
    </row>
    <row r="40821" spans="25:25" x14ac:dyDescent="0.25">
      <c r="Y40821" s="109"/>
    </row>
    <row r="40822" spans="25:25" x14ac:dyDescent="0.25">
      <c r="Y40822" s="109"/>
    </row>
    <row r="40823" spans="25:25" x14ac:dyDescent="0.25">
      <c r="Y40823" s="109"/>
    </row>
    <row r="40824" spans="25:25" x14ac:dyDescent="0.25">
      <c r="Y40824" s="109"/>
    </row>
    <row r="40825" spans="25:25" x14ac:dyDescent="0.25">
      <c r="Y40825" s="109"/>
    </row>
    <row r="40826" spans="25:25" x14ac:dyDescent="0.25">
      <c r="Y40826" s="109"/>
    </row>
    <row r="40827" spans="25:25" x14ac:dyDescent="0.25">
      <c r="Y40827" s="109"/>
    </row>
    <row r="40828" spans="25:25" x14ac:dyDescent="0.25">
      <c r="Y40828" s="109"/>
    </row>
    <row r="40829" spans="25:25" x14ac:dyDescent="0.25">
      <c r="Y40829" s="109"/>
    </row>
    <row r="40830" spans="25:25" x14ac:dyDescent="0.25">
      <c r="Y40830" s="109"/>
    </row>
    <row r="40831" spans="25:25" x14ac:dyDescent="0.25">
      <c r="Y40831" s="109"/>
    </row>
    <row r="40832" spans="25:25" x14ac:dyDescent="0.25">
      <c r="Y40832" s="109"/>
    </row>
    <row r="40833" spans="25:25" x14ac:dyDescent="0.25">
      <c r="Y40833" s="109"/>
    </row>
    <row r="40834" spans="25:25" x14ac:dyDescent="0.25">
      <c r="Y40834" s="109"/>
    </row>
    <row r="40835" spans="25:25" x14ac:dyDescent="0.25">
      <c r="Y40835" s="109"/>
    </row>
    <row r="40836" spans="25:25" x14ac:dyDescent="0.25">
      <c r="Y40836" s="109"/>
    </row>
    <row r="40837" spans="25:25" x14ac:dyDescent="0.25">
      <c r="Y40837" s="109"/>
    </row>
    <row r="40838" spans="25:25" x14ac:dyDescent="0.25">
      <c r="Y40838" s="109"/>
    </row>
    <row r="40839" spans="25:25" x14ac:dyDescent="0.25">
      <c r="Y40839" s="109"/>
    </row>
    <row r="40840" spans="25:25" x14ac:dyDescent="0.25">
      <c r="Y40840" s="109"/>
    </row>
    <row r="40841" spans="25:25" x14ac:dyDescent="0.25">
      <c r="Y40841" s="109"/>
    </row>
    <row r="40842" spans="25:25" x14ac:dyDescent="0.25">
      <c r="Y40842" s="109"/>
    </row>
    <row r="40843" spans="25:25" x14ac:dyDescent="0.25">
      <c r="Y40843" s="109"/>
    </row>
    <row r="40844" spans="25:25" x14ac:dyDescent="0.25">
      <c r="Y40844" s="109"/>
    </row>
    <row r="40845" spans="25:25" x14ac:dyDescent="0.25">
      <c r="Y40845" s="109"/>
    </row>
    <row r="40846" spans="25:25" x14ac:dyDescent="0.25">
      <c r="Y40846" s="109"/>
    </row>
    <row r="40847" spans="25:25" x14ac:dyDescent="0.25">
      <c r="Y40847" s="109"/>
    </row>
    <row r="40848" spans="25:25" x14ac:dyDescent="0.25">
      <c r="Y40848" s="109"/>
    </row>
    <row r="40849" spans="25:25" x14ac:dyDescent="0.25">
      <c r="Y40849" s="109"/>
    </row>
    <row r="40850" spans="25:25" x14ac:dyDescent="0.25">
      <c r="Y40850" s="109"/>
    </row>
    <row r="40851" spans="25:25" x14ac:dyDescent="0.25">
      <c r="Y40851" s="109"/>
    </row>
    <row r="40852" spans="25:25" x14ac:dyDescent="0.25">
      <c r="Y40852" s="109"/>
    </row>
    <row r="40853" spans="25:25" x14ac:dyDescent="0.25">
      <c r="Y40853" s="109"/>
    </row>
    <row r="40854" spans="25:25" x14ac:dyDescent="0.25">
      <c r="Y40854" s="109"/>
    </row>
    <row r="40855" spans="25:25" x14ac:dyDescent="0.25">
      <c r="Y40855" s="109"/>
    </row>
    <row r="40856" spans="25:25" x14ac:dyDescent="0.25">
      <c r="Y40856" s="109"/>
    </row>
    <row r="40857" spans="25:25" x14ac:dyDescent="0.25">
      <c r="Y40857" s="109"/>
    </row>
    <row r="40858" spans="25:25" x14ac:dyDescent="0.25">
      <c r="Y40858" s="109"/>
    </row>
    <row r="40859" spans="25:25" x14ac:dyDescent="0.25">
      <c r="Y40859" s="109"/>
    </row>
    <row r="40860" spans="25:25" x14ac:dyDescent="0.25">
      <c r="Y40860" s="109"/>
    </row>
    <row r="40861" spans="25:25" x14ac:dyDescent="0.25">
      <c r="Y40861" s="109"/>
    </row>
    <row r="40862" spans="25:25" x14ac:dyDescent="0.25">
      <c r="Y40862" s="109"/>
    </row>
    <row r="40863" spans="25:25" x14ac:dyDescent="0.25">
      <c r="Y40863" s="109"/>
    </row>
    <row r="40864" spans="25:25" x14ac:dyDescent="0.25">
      <c r="Y40864" s="109"/>
    </row>
    <row r="40865" spans="25:25" x14ac:dyDescent="0.25">
      <c r="Y40865" s="109"/>
    </row>
    <row r="40866" spans="25:25" x14ac:dyDescent="0.25">
      <c r="Y40866" s="109"/>
    </row>
    <row r="40867" spans="25:25" x14ac:dyDescent="0.25">
      <c r="Y40867" s="109"/>
    </row>
    <row r="40868" spans="25:25" x14ac:dyDescent="0.25">
      <c r="Y40868" s="109"/>
    </row>
    <row r="40869" spans="25:25" x14ac:dyDescent="0.25">
      <c r="Y40869" s="109"/>
    </row>
    <row r="40870" spans="25:25" x14ac:dyDescent="0.25">
      <c r="Y40870" s="109"/>
    </row>
    <row r="40871" spans="25:25" x14ac:dyDescent="0.25">
      <c r="Y40871" s="109"/>
    </row>
    <row r="40872" spans="25:25" x14ac:dyDescent="0.25">
      <c r="Y40872" s="109"/>
    </row>
    <row r="40873" spans="25:25" x14ac:dyDescent="0.25">
      <c r="Y40873" s="109"/>
    </row>
    <row r="40874" spans="25:25" x14ac:dyDescent="0.25">
      <c r="Y40874" s="109"/>
    </row>
    <row r="40875" spans="25:25" x14ac:dyDescent="0.25">
      <c r="Y40875" s="109"/>
    </row>
    <row r="40876" spans="25:25" x14ac:dyDescent="0.25">
      <c r="Y40876" s="109"/>
    </row>
    <row r="40877" spans="25:25" x14ac:dyDescent="0.25">
      <c r="Y40877" s="109"/>
    </row>
    <row r="40878" spans="25:25" x14ac:dyDescent="0.25">
      <c r="Y40878" s="109"/>
    </row>
    <row r="40879" spans="25:25" x14ac:dyDescent="0.25">
      <c r="Y40879" s="109"/>
    </row>
    <row r="40880" spans="25:25" x14ac:dyDescent="0.25">
      <c r="Y40880" s="109"/>
    </row>
    <row r="40881" spans="25:25" x14ac:dyDescent="0.25">
      <c r="Y40881" s="109"/>
    </row>
    <row r="40882" spans="25:25" x14ac:dyDescent="0.25">
      <c r="Y40882" s="109"/>
    </row>
    <row r="40883" spans="25:25" x14ac:dyDescent="0.25">
      <c r="Y40883" s="109"/>
    </row>
    <row r="40884" spans="25:25" x14ac:dyDescent="0.25">
      <c r="Y40884" s="109"/>
    </row>
    <row r="40885" spans="25:25" x14ac:dyDescent="0.25">
      <c r="Y40885" s="109"/>
    </row>
    <row r="40886" spans="25:25" x14ac:dyDescent="0.25">
      <c r="Y40886" s="109"/>
    </row>
    <row r="40887" spans="25:25" x14ac:dyDescent="0.25">
      <c r="Y40887" s="109"/>
    </row>
    <row r="40888" spans="25:25" x14ac:dyDescent="0.25">
      <c r="Y40888" s="109"/>
    </row>
    <row r="40889" spans="25:25" x14ac:dyDescent="0.25">
      <c r="Y40889" s="109"/>
    </row>
    <row r="40890" spans="25:25" x14ac:dyDescent="0.25">
      <c r="Y40890" s="109"/>
    </row>
    <row r="40891" spans="25:25" x14ac:dyDescent="0.25">
      <c r="Y40891" s="109"/>
    </row>
    <row r="40892" spans="25:25" x14ac:dyDescent="0.25">
      <c r="Y40892" s="109"/>
    </row>
    <row r="40893" spans="25:25" x14ac:dyDescent="0.25">
      <c r="Y40893" s="109"/>
    </row>
    <row r="40894" spans="25:25" x14ac:dyDescent="0.25">
      <c r="Y40894" s="109"/>
    </row>
    <row r="40895" spans="25:25" x14ac:dyDescent="0.25">
      <c r="Y40895" s="109"/>
    </row>
    <row r="40896" spans="25:25" x14ac:dyDescent="0.25">
      <c r="Y40896" s="109"/>
    </row>
    <row r="40897" spans="25:25" x14ac:dyDescent="0.25">
      <c r="Y40897" s="109"/>
    </row>
    <row r="40898" spans="25:25" x14ac:dyDescent="0.25">
      <c r="Y40898" s="109"/>
    </row>
    <row r="40899" spans="25:25" x14ac:dyDescent="0.25">
      <c r="Y40899" s="109"/>
    </row>
    <row r="40900" spans="25:25" x14ac:dyDescent="0.25">
      <c r="Y40900" s="109"/>
    </row>
    <row r="40901" spans="25:25" x14ac:dyDescent="0.25">
      <c r="Y40901" s="109"/>
    </row>
    <row r="40902" spans="25:25" x14ac:dyDescent="0.25">
      <c r="Y40902" s="109"/>
    </row>
    <row r="40903" spans="25:25" x14ac:dyDescent="0.25">
      <c r="Y40903" s="109"/>
    </row>
    <row r="40904" spans="25:25" x14ac:dyDescent="0.25">
      <c r="Y40904" s="109"/>
    </row>
    <row r="40905" spans="25:25" x14ac:dyDescent="0.25">
      <c r="Y40905" s="109"/>
    </row>
    <row r="40906" spans="25:25" x14ac:dyDescent="0.25">
      <c r="Y40906" s="109"/>
    </row>
    <row r="40907" spans="25:25" x14ac:dyDescent="0.25">
      <c r="Y40907" s="109"/>
    </row>
    <row r="40908" spans="25:25" x14ac:dyDescent="0.25">
      <c r="Y40908" s="109"/>
    </row>
    <row r="40909" spans="25:25" x14ac:dyDescent="0.25">
      <c r="Y40909" s="109"/>
    </row>
    <row r="40910" spans="25:25" x14ac:dyDescent="0.25">
      <c r="Y40910" s="109"/>
    </row>
    <row r="40911" spans="25:25" x14ac:dyDescent="0.25">
      <c r="Y40911" s="109"/>
    </row>
    <row r="40912" spans="25:25" x14ac:dyDescent="0.25">
      <c r="Y40912" s="109"/>
    </row>
    <row r="40913" spans="25:25" x14ac:dyDescent="0.25">
      <c r="Y40913" s="109"/>
    </row>
    <row r="40914" spans="25:25" x14ac:dyDescent="0.25">
      <c r="Y40914" s="109"/>
    </row>
    <row r="40915" spans="25:25" x14ac:dyDescent="0.25">
      <c r="Y40915" s="109"/>
    </row>
    <row r="40916" spans="25:25" x14ac:dyDescent="0.25">
      <c r="Y40916" s="109"/>
    </row>
    <row r="40917" spans="25:25" x14ac:dyDescent="0.25">
      <c r="Y40917" s="109"/>
    </row>
    <row r="40918" spans="25:25" x14ac:dyDescent="0.25">
      <c r="Y40918" s="109"/>
    </row>
    <row r="40919" spans="25:25" x14ac:dyDescent="0.25">
      <c r="Y40919" s="109"/>
    </row>
    <row r="40920" spans="25:25" x14ac:dyDescent="0.25">
      <c r="Y40920" s="109"/>
    </row>
    <row r="40921" spans="25:25" x14ac:dyDescent="0.25">
      <c r="Y40921" s="109"/>
    </row>
    <row r="40922" spans="25:25" x14ac:dyDescent="0.25">
      <c r="Y40922" s="109"/>
    </row>
    <row r="40923" spans="25:25" x14ac:dyDescent="0.25">
      <c r="Y40923" s="109"/>
    </row>
    <row r="40924" spans="25:25" x14ac:dyDescent="0.25">
      <c r="Y40924" s="109"/>
    </row>
    <row r="40925" spans="25:25" x14ac:dyDescent="0.25">
      <c r="Y40925" s="109"/>
    </row>
    <row r="40926" spans="25:25" x14ac:dyDescent="0.25">
      <c r="Y40926" s="109"/>
    </row>
    <row r="40927" spans="25:25" x14ac:dyDescent="0.25">
      <c r="Y40927" s="109"/>
    </row>
    <row r="40928" spans="25:25" x14ac:dyDescent="0.25">
      <c r="Y40928" s="109"/>
    </row>
    <row r="40929" spans="25:25" x14ac:dyDescent="0.25">
      <c r="Y40929" s="109"/>
    </row>
    <row r="40930" spans="25:25" x14ac:dyDescent="0.25">
      <c r="Y40930" s="109"/>
    </row>
    <row r="40931" spans="25:25" x14ac:dyDescent="0.25">
      <c r="Y40931" s="109"/>
    </row>
    <row r="40932" spans="25:25" x14ac:dyDescent="0.25">
      <c r="Y40932" s="109"/>
    </row>
    <row r="40933" spans="25:25" x14ac:dyDescent="0.25">
      <c r="Y40933" s="109"/>
    </row>
    <row r="40934" spans="25:25" x14ac:dyDescent="0.25">
      <c r="Y40934" s="109"/>
    </row>
    <row r="40935" spans="25:25" x14ac:dyDescent="0.25">
      <c r="Y40935" s="109"/>
    </row>
    <row r="40936" spans="25:25" x14ac:dyDescent="0.25">
      <c r="Y40936" s="109"/>
    </row>
    <row r="40937" spans="25:25" x14ac:dyDescent="0.25">
      <c r="Y40937" s="109"/>
    </row>
    <row r="40938" spans="25:25" x14ac:dyDescent="0.25">
      <c r="Y40938" s="109"/>
    </row>
    <row r="40939" spans="25:25" x14ac:dyDescent="0.25">
      <c r="Y40939" s="109"/>
    </row>
    <row r="40940" spans="25:25" x14ac:dyDescent="0.25">
      <c r="Y40940" s="109"/>
    </row>
    <row r="40941" spans="25:25" x14ac:dyDescent="0.25">
      <c r="Y40941" s="109"/>
    </row>
    <row r="40942" spans="25:25" x14ac:dyDescent="0.25">
      <c r="Y40942" s="109"/>
    </row>
    <row r="40943" spans="25:25" x14ac:dyDescent="0.25">
      <c r="Y40943" s="109"/>
    </row>
    <row r="40944" spans="25:25" x14ac:dyDescent="0.25">
      <c r="Y40944" s="109"/>
    </row>
    <row r="40945" spans="25:25" x14ac:dyDescent="0.25">
      <c r="Y40945" s="109"/>
    </row>
    <row r="40946" spans="25:25" x14ac:dyDescent="0.25">
      <c r="Y40946" s="109"/>
    </row>
    <row r="40947" spans="25:25" x14ac:dyDescent="0.25">
      <c r="Y40947" s="109"/>
    </row>
    <row r="40948" spans="25:25" x14ac:dyDescent="0.25">
      <c r="Y40948" s="109"/>
    </row>
    <row r="40949" spans="25:25" x14ac:dyDescent="0.25">
      <c r="Y40949" s="109"/>
    </row>
    <row r="40950" spans="25:25" x14ac:dyDescent="0.25">
      <c r="Y40950" s="109"/>
    </row>
    <row r="40951" spans="25:25" x14ac:dyDescent="0.25">
      <c r="Y40951" s="109"/>
    </row>
    <row r="40952" spans="25:25" x14ac:dyDescent="0.25">
      <c r="Y40952" s="109"/>
    </row>
    <row r="40953" spans="25:25" x14ac:dyDescent="0.25">
      <c r="Y40953" s="109"/>
    </row>
    <row r="40954" spans="25:25" x14ac:dyDescent="0.25">
      <c r="Y40954" s="109"/>
    </row>
    <row r="40955" spans="25:25" x14ac:dyDescent="0.25">
      <c r="Y40955" s="109"/>
    </row>
    <row r="40956" spans="25:25" x14ac:dyDescent="0.25">
      <c r="Y40956" s="109"/>
    </row>
    <row r="40957" spans="25:25" x14ac:dyDescent="0.25">
      <c r="Y40957" s="109"/>
    </row>
    <row r="40958" spans="25:25" x14ac:dyDescent="0.25">
      <c r="Y40958" s="109"/>
    </row>
    <row r="40959" spans="25:25" x14ac:dyDescent="0.25">
      <c r="Y40959" s="109"/>
    </row>
    <row r="40960" spans="25:25" x14ac:dyDescent="0.25">
      <c r="Y40960" s="109"/>
    </row>
    <row r="40961" spans="25:25" x14ac:dyDescent="0.25">
      <c r="Y40961" s="109"/>
    </row>
    <row r="40962" spans="25:25" x14ac:dyDescent="0.25">
      <c r="Y40962" s="109"/>
    </row>
    <row r="40963" spans="25:25" x14ac:dyDescent="0.25">
      <c r="Y40963" s="109"/>
    </row>
    <row r="40964" spans="25:25" x14ac:dyDescent="0.25">
      <c r="Y40964" s="109"/>
    </row>
    <row r="40965" spans="25:25" x14ac:dyDescent="0.25">
      <c r="Y40965" s="109"/>
    </row>
    <row r="40966" spans="25:25" x14ac:dyDescent="0.25">
      <c r="Y40966" s="109"/>
    </row>
    <row r="40967" spans="25:25" x14ac:dyDescent="0.25">
      <c r="Y40967" s="109"/>
    </row>
    <row r="40968" spans="25:25" x14ac:dyDescent="0.25">
      <c r="Y40968" s="109"/>
    </row>
    <row r="40969" spans="25:25" x14ac:dyDescent="0.25">
      <c r="Y40969" s="109"/>
    </row>
    <row r="40970" spans="25:25" x14ac:dyDescent="0.25">
      <c r="Y40970" s="109"/>
    </row>
    <row r="40971" spans="25:25" x14ac:dyDescent="0.25">
      <c r="Y40971" s="109"/>
    </row>
    <row r="40972" spans="25:25" x14ac:dyDescent="0.25">
      <c r="Y40972" s="109"/>
    </row>
    <row r="40973" spans="25:25" x14ac:dyDescent="0.25">
      <c r="Y40973" s="109"/>
    </row>
    <row r="40974" spans="25:25" x14ac:dyDescent="0.25">
      <c r="Y40974" s="109"/>
    </row>
    <row r="40975" spans="25:25" x14ac:dyDescent="0.25">
      <c r="Y40975" s="109"/>
    </row>
    <row r="40976" spans="25:25" x14ac:dyDescent="0.25">
      <c r="Y40976" s="109"/>
    </row>
    <row r="40977" spans="25:25" x14ac:dyDescent="0.25">
      <c r="Y40977" s="109"/>
    </row>
    <row r="40978" spans="25:25" x14ac:dyDescent="0.25">
      <c r="Y40978" s="109"/>
    </row>
    <row r="40979" spans="25:25" x14ac:dyDescent="0.25">
      <c r="Y40979" s="109"/>
    </row>
    <row r="40980" spans="25:25" x14ac:dyDescent="0.25">
      <c r="Y40980" s="109"/>
    </row>
    <row r="40981" spans="25:25" x14ac:dyDescent="0.25">
      <c r="Y40981" s="109"/>
    </row>
    <row r="40982" spans="25:25" x14ac:dyDescent="0.25">
      <c r="Y40982" s="109"/>
    </row>
    <row r="40983" spans="25:25" x14ac:dyDescent="0.25">
      <c r="Y40983" s="109"/>
    </row>
    <row r="40984" spans="25:25" x14ac:dyDescent="0.25">
      <c r="Y40984" s="109"/>
    </row>
    <row r="40985" spans="25:25" x14ac:dyDescent="0.25">
      <c r="Y40985" s="109"/>
    </row>
    <row r="40986" spans="25:25" x14ac:dyDescent="0.25">
      <c r="Y40986" s="109"/>
    </row>
    <row r="40987" spans="25:25" x14ac:dyDescent="0.25">
      <c r="Y40987" s="109"/>
    </row>
    <row r="40988" spans="25:25" x14ac:dyDescent="0.25">
      <c r="Y40988" s="109"/>
    </row>
    <row r="40989" spans="25:25" x14ac:dyDescent="0.25">
      <c r="Y40989" s="109"/>
    </row>
    <row r="40990" spans="25:25" x14ac:dyDescent="0.25">
      <c r="Y40990" s="109"/>
    </row>
    <row r="40991" spans="25:25" x14ac:dyDescent="0.25">
      <c r="Y40991" s="109"/>
    </row>
    <row r="40992" spans="25:25" x14ac:dyDescent="0.25">
      <c r="Y40992" s="109"/>
    </row>
    <row r="40993" spans="25:25" x14ac:dyDescent="0.25">
      <c r="Y40993" s="109"/>
    </row>
    <row r="40994" spans="25:25" x14ac:dyDescent="0.25">
      <c r="Y40994" s="109"/>
    </row>
    <row r="40995" spans="25:25" x14ac:dyDescent="0.25">
      <c r="Y40995" s="109"/>
    </row>
    <row r="40996" spans="25:25" x14ac:dyDescent="0.25">
      <c r="Y40996" s="109"/>
    </row>
    <row r="40997" spans="25:25" x14ac:dyDescent="0.25">
      <c r="Y40997" s="109"/>
    </row>
    <row r="40998" spans="25:25" x14ac:dyDescent="0.25">
      <c r="Y40998" s="109"/>
    </row>
    <row r="40999" spans="25:25" x14ac:dyDescent="0.25">
      <c r="Y40999" s="109"/>
    </row>
    <row r="41000" spans="25:25" x14ac:dyDescent="0.25">
      <c r="Y41000" s="109"/>
    </row>
    <row r="41001" spans="25:25" x14ac:dyDescent="0.25">
      <c r="Y41001" s="109"/>
    </row>
    <row r="41002" spans="25:25" x14ac:dyDescent="0.25">
      <c r="Y41002" s="109"/>
    </row>
    <row r="41003" spans="25:25" x14ac:dyDescent="0.25">
      <c r="Y41003" s="109"/>
    </row>
    <row r="41004" spans="25:25" x14ac:dyDescent="0.25">
      <c r="Y41004" s="109"/>
    </row>
    <row r="41005" spans="25:25" x14ac:dyDescent="0.25">
      <c r="Y41005" s="109"/>
    </row>
    <row r="41006" spans="25:25" x14ac:dyDescent="0.25">
      <c r="Y41006" s="109"/>
    </row>
    <row r="41007" spans="25:25" x14ac:dyDescent="0.25">
      <c r="Y41007" s="109"/>
    </row>
    <row r="41008" spans="25:25" x14ac:dyDescent="0.25">
      <c r="Y41008" s="109"/>
    </row>
    <row r="41009" spans="25:25" x14ac:dyDescent="0.25">
      <c r="Y41009" s="109"/>
    </row>
    <row r="41010" spans="25:25" x14ac:dyDescent="0.25">
      <c r="Y41010" s="109"/>
    </row>
    <row r="41011" spans="25:25" x14ac:dyDescent="0.25">
      <c r="Y41011" s="109"/>
    </row>
    <row r="41012" spans="25:25" x14ac:dyDescent="0.25">
      <c r="Y41012" s="109"/>
    </row>
    <row r="41013" spans="25:25" x14ac:dyDescent="0.25">
      <c r="Y41013" s="109"/>
    </row>
    <row r="41014" spans="25:25" x14ac:dyDescent="0.25">
      <c r="Y41014" s="109"/>
    </row>
    <row r="41015" spans="25:25" x14ac:dyDescent="0.25">
      <c r="Y41015" s="109"/>
    </row>
    <row r="41016" spans="25:25" x14ac:dyDescent="0.25">
      <c r="Y41016" s="109"/>
    </row>
    <row r="41017" spans="25:25" x14ac:dyDescent="0.25">
      <c r="Y41017" s="109"/>
    </row>
    <row r="41018" spans="25:25" x14ac:dyDescent="0.25">
      <c r="Y41018" s="109"/>
    </row>
    <row r="41019" spans="25:25" x14ac:dyDescent="0.25">
      <c r="Y41019" s="109"/>
    </row>
    <row r="41020" spans="25:25" x14ac:dyDescent="0.25">
      <c r="Y41020" s="109"/>
    </row>
    <row r="41021" spans="25:25" x14ac:dyDescent="0.25">
      <c r="Y41021" s="109"/>
    </row>
    <row r="41022" spans="25:25" x14ac:dyDescent="0.25">
      <c r="Y41022" s="109"/>
    </row>
    <row r="41023" spans="25:25" x14ac:dyDescent="0.25">
      <c r="Y41023" s="109"/>
    </row>
    <row r="41024" spans="25:25" x14ac:dyDescent="0.25">
      <c r="Y41024" s="109"/>
    </row>
    <row r="41025" spans="25:25" x14ac:dyDescent="0.25">
      <c r="Y41025" s="109"/>
    </row>
    <row r="41026" spans="25:25" x14ac:dyDescent="0.25">
      <c r="Y41026" s="109"/>
    </row>
    <row r="41027" spans="25:25" x14ac:dyDescent="0.25">
      <c r="Y41027" s="109"/>
    </row>
    <row r="41028" spans="25:25" x14ac:dyDescent="0.25">
      <c r="Y41028" s="109"/>
    </row>
    <row r="41029" spans="25:25" x14ac:dyDescent="0.25">
      <c r="Y41029" s="109"/>
    </row>
    <row r="41030" spans="25:25" x14ac:dyDescent="0.25">
      <c r="Y41030" s="109"/>
    </row>
    <row r="41031" spans="25:25" x14ac:dyDescent="0.25">
      <c r="Y41031" s="109"/>
    </row>
    <row r="41032" spans="25:25" x14ac:dyDescent="0.25">
      <c r="Y41032" s="109"/>
    </row>
    <row r="41033" spans="25:25" x14ac:dyDescent="0.25">
      <c r="Y41033" s="109"/>
    </row>
    <row r="41034" spans="25:25" x14ac:dyDescent="0.25">
      <c r="Y41034" s="109"/>
    </row>
    <row r="41035" spans="25:25" x14ac:dyDescent="0.25">
      <c r="Y41035" s="109"/>
    </row>
    <row r="41036" spans="25:25" x14ac:dyDescent="0.25">
      <c r="Y41036" s="109"/>
    </row>
    <row r="41037" spans="25:25" x14ac:dyDescent="0.25">
      <c r="Y41037" s="109"/>
    </row>
    <row r="41038" spans="25:25" x14ac:dyDescent="0.25">
      <c r="Y41038" s="109"/>
    </row>
    <row r="41039" spans="25:25" x14ac:dyDescent="0.25">
      <c r="Y41039" s="109"/>
    </row>
    <row r="41040" spans="25:25" x14ac:dyDescent="0.25">
      <c r="Y41040" s="109"/>
    </row>
    <row r="41041" spans="25:25" x14ac:dyDescent="0.25">
      <c r="Y41041" s="109"/>
    </row>
    <row r="41042" spans="25:25" x14ac:dyDescent="0.25">
      <c r="Y41042" s="109"/>
    </row>
    <row r="41043" spans="25:25" x14ac:dyDescent="0.25">
      <c r="Y41043" s="109"/>
    </row>
    <row r="41044" spans="25:25" x14ac:dyDescent="0.25">
      <c r="Y41044" s="109"/>
    </row>
    <row r="41045" spans="25:25" x14ac:dyDescent="0.25">
      <c r="Y41045" s="109"/>
    </row>
    <row r="41046" spans="25:25" x14ac:dyDescent="0.25">
      <c r="Y41046" s="109"/>
    </row>
    <row r="41047" spans="25:25" x14ac:dyDescent="0.25">
      <c r="Y41047" s="109"/>
    </row>
    <row r="41048" spans="25:25" x14ac:dyDescent="0.25">
      <c r="Y41048" s="109"/>
    </row>
    <row r="41049" spans="25:25" x14ac:dyDescent="0.25">
      <c r="Y41049" s="109"/>
    </row>
    <row r="41050" spans="25:25" x14ac:dyDescent="0.25">
      <c r="Y41050" s="109"/>
    </row>
    <row r="41051" spans="25:25" x14ac:dyDescent="0.25">
      <c r="Y41051" s="109"/>
    </row>
    <row r="41052" spans="25:25" x14ac:dyDescent="0.25">
      <c r="Y41052" s="109"/>
    </row>
    <row r="41053" spans="25:25" x14ac:dyDescent="0.25">
      <c r="Y41053" s="109"/>
    </row>
    <row r="41054" spans="25:25" x14ac:dyDescent="0.25">
      <c r="Y41054" s="109"/>
    </row>
    <row r="41055" spans="25:25" x14ac:dyDescent="0.25">
      <c r="Y41055" s="109"/>
    </row>
    <row r="41056" spans="25:25" x14ac:dyDescent="0.25">
      <c r="Y41056" s="109"/>
    </row>
    <row r="41057" spans="25:25" x14ac:dyDescent="0.25">
      <c r="Y41057" s="109"/>
    </row>
    <row r="41058" spans="25:25" x14ac:dyDescent="0.25">
      <c r="Y41058" s="109"/>
    </row>
    <row r="41059" spans="25:25" x14ac:dyDescent="0.25">
      <c r="Y41059" s="109"/>
    </row>
    <row r="41060" spans="25:25" x14ac:dyDescent="0.25">
      <c r="Y41060" s="109"/>
    </row>
    <row r="41061" spans="25:25" x14ac:dyDescent="0.25">
      <c r="Y41061" s="109"/>
    </row>
    <row r="41062" spans="25:25" x14ac:dyDescent="0.25">
      <c r="Y41062" s="109"/>
    </row>
    <row r="41063" spans="25:25" x14ac:dyDescent="0.25">
      <c r="Y41063" s="109"/>
    </row>
    <row r="41064" spans="25:25" x14ac:dyDescent="0.25">
      <c r="Y41064" s="109"/>
    </row>
    <row r="41065" spans="25:25" x14ac:dyDescent="0.25">
      <c r="Y41065" s="109"/>
    </row>
    <row r="41066" spans="25:25" x14ac:dyDescent="0.25">
      <c r="Y41066" s="109"/>
    </row>
    <row r="41067" spans="25:25" x14ac:dyDescent="0.25">
      <c r="Y41067" s="109"/>
    </row>
    <row r="41068" spans="25:25" x14ac:dyDescent="0.25">
      <c r="Y41068" s="109"/>
    </row>
    <row r="41069" spans="25:25" x14ac:dyDescent="0.25">
      <c r="Y41069" s="109"/>
    </row>
    <row r="41070" spans="25:25" x14ac:dyDescent="0.25">
      <c r="Y41070" s="109"/>
    </row>
    <row r="41071" spans="25:25" x14ac:dyDescent="0.25">
      <c r="Y41071" s="109"/>
    </row>
    <row r="41072" spans="25:25" x14ac:dyDescent="0.25">
      <c r="Y41072" s="109"/>
    </row>
    <row r="41073" spans="25:25" x14ac:dyDescent="0.25">
      <c r="Y41073" s="109"/>
    </row>
    <row r="41074" spans="25:25" x14ac:dyDescent="0.25">
      <c r="Y41074" s="109"/>
    </row>
    <row r="41075" spans="25:25" x14ac:dyDescent="0.25">
      <c r="Y41075" s="109"/>
    </row>
    <row r="41076" spans="25:25" x14ac:dyDescent="0.25">
      <c r="Y41076" s="109"/>
    </row>
    <row r="41077" spans="25:25" x14ac:dyDescent="0.25">
      <c r="Y41077" s="109"/>
    </row>
    <row r="41078" spans="25:25" x14ac:dyDescent="0.25">
      <c r="Y41078" s="109"/>
    </row>
    <row r="41079" spans="25:25" x14ac:dyDescent="0.25">
      <c r="Y41079" s="109"/>
    </row>
    <row r="41080" spans="25:25" x14ac:dyDescent="0.25">
      <c r="Y41080" s="109"/>
    </row>
    <row r="41081" spans="25:25" x14ac:dyDescent="0.25">
      <c r="Y41081" s="109"/>
    </row>
    <row r="41082" spans="25:25" x14ac:dyDescent="0.25">
      <c r="Y41082" s="109"/>
    </row>
    <row r="41083" spans="25:25" x14ac:dyDescent="0.25">
      <c r="Y41083" s="109"/>
    </row>
    <row r="41084" spans="25:25" x14ac:dyDescent="0.25">
      <c r="Y41084" s="109"/>
    </row>
    <row r="41085" spans="25:25" x14ac:dyDescent="0.25">
      <c r="Y41085" s="109"/>
    </row>
    <row r="41086" spans="25:25" x14ac:dyDescent="0.25">
      <c r="Y41086" s="109"/>
    </row>
    <row r="41087" spans="25:25" x14ac:dyDescent="0.25">
      <c r="Y41087" s="109"/>
    </row>
    <row r="41088" spans="25:25" x14ac:dyDescent="0.25">
      <c r="Y41088" s="109"/>
    </row>
    <row r="41089" spans="25:25" x14ac:dyDescent="0.25">
      <c r="Y41089" s="109"/>
    </row>
    <row r="41090" spans="25:25" x14ac:dyDescent="0.25">
      <c r="Y41090" s="109"/>
    </row>
    <row r="41091" spans="25:25" x14ac:dyDescent="0.25">
      <c r="Y41091" s="109"/>
    </row>
    <row r="41092" spans="25:25" x14ac:dyDescent="0.25">
      <c r="Y41092" s="109"/>
    </row>
    <row r="41093" spans="25:25" x14ac:dyDescent="0.25">
      <c r="Y41093" s="109"/>
    </row>
    <row r="41094" spans="25:25" x14ac:dyDescent="0.25">
      <c r="Y41094" s="109"/>
    </row>
    <row r="41095" spans="25:25" x14ac:dyDescent="0.25">
      <c r="Y41095" s="109"/>
    </row>
    <row r="41096" spans="25:25" x14ac:dyDescent="0.25">
      <c r="Y41096" s="109"/>
    </row>
    <row r="41097" spans="25:25" x14ac:dyDescent="0.25">
      <c r="Y41097" s="109"/>
    </row>
    <row r="41098" spans="25:25" x14ac:dyDescent="0.25">
      <c r="Y41098" s="109"/>
    </row>
    <row r="41099" spans="25:25" x14ac:dyDescent="0.25">
      <c r="Y41099" s="109"/>
    </row>
    <row r="41100" spans="25:25" x14ac:dyDescent="0.25">
      <c r="Y41100" s="109"/>
    </row>
    <row r="41101" spans="25:25" x14ac:dyDescent="0.25">
      <c r="Y41101" s="109"/>
    </row>
    <row r="41102" spans="25:25" x14ac:dyDescent="0.25">
      <c r="Y41102" s="109"/>
    </row>
    <row r="41103" spans="25:25" x14ac:dyDescent="0.25">
      <c r="Y41103" s="109"/>
    </row>
    <row r="41104" spans="25:25" x14ac:dyDescent="0.25">
      <c r="Y41104" s="109"/>
    </row>
    <row r="41105" spans="25:25" x14ac:dyDescent="0.25">
      <c r="Y41105" s="109"/>
    </row>
    <row r="41106" spans="25:25" x14ac:dyDescent="0.25">
      <c r="Y41106" s="109"/>
    </row>
    <row r="41107" spans="25:25" x14ac:dyDescent="0.25">
      <c r="Y41107" s="109"/>
    </row>
    <row r="41108" spans="25:25" x14ac:dyDescent="0.25">
      <c r="Y41108" s="109"/>
    </row>
    <row r="41109" spans="25:25" x14ac:dyDescent="0.25">
      <c r="Y41109" s="109"/>
    </row>
    <row r="41110" spans="25:25" x14ac:dyDescent="0.25">
      <c r="Y41110" s="109"/>
    </row>
    <row r="41111" spans="25:25" x14ac:dyDescent="0.25">
      <c r="Y41111" s="109"/>
    </row>
    <row r="41112" spans="25:25" x14ac:dyDescent="0.25">
      <c r="Y41112" s="109"/>
    </row>
    <row r="41113" spans="25:25" x14ac:dyDescent="0.25">
      <c r="Y41113" s="109"/>
    </row>
    <row r="41114" spans="25:25" x14ac:dyDescent="0.25">
      <c r="Y41114" s="109"/>
    </row>
    <row r="41115" spans="25:25" x14ac:dyDescent="0.25">
      <c r="Y41115" s="109"/>
    </row>
    <row r="41116" spans="25:25" x14ac:dyDescent="0.25">
      <c r="Y41116" s="109"/>
    </row>
    <row r="41117" spans="25:25" x14ac:dyDescent="0.25">
      <c r="Y41117" s="109"/>
    </row>
    <row r="41118" spans="25:25" x14ac:dyDescent="0.25">
      <c r="Y41118" s="109"/>
    </row>
    <row r="41119" spans="25:25" x14ac:dyDescent="0.25">
      <c r="Y41119" s="109"/>
    </row>
    <row r="41120" spans="25:25" x14ac:dyDescent="0.25">
      <c r="Y41120" s="109"/>
    </row>
    <row r="41121" spans="25:25" x14ac:dyDescent="0.25">
      <c r="Y41121" s="109"/>
    </row>
    <row r="41122" spans="25:25" x14ac:dyDescent="0.25">
      <c r="Y41122" s="109"/>
    </row>
    <row r="41123" spans="25:25" x14ac:dyDescent="0.25">
      <c r="Y41123" s="109"/>
    </row>
    <row r="41124" spans="25:25" x14ac:dyDescent="0.25">
      <c r="Y41124" s="109"/>
    </row>
    <row r="41125" spans="25:25" x14ac:dyDescent="0.25">
      <c r="Y41125" s="109"/>
    </row>
    <row r="41126" spans="25:25" x14ac:dyDescent="0.25">
      <c r="Y41126" s="109"/>
    </row>
    <row r="41127" spans="25:25" x14ac:dyDescent="0.25">
      <c r="Y41127" s="109"/>
    </row>
    <row r="41128" spans="25:25" x14ac:dyDescent="0.25">
      <c r="Y41128" s="109"/>
    </row>
    <row r="41129" spans="25:25" x14ac:dyDescent="0.25">
      <c r="Y41129" s="109"/>
    </row>
    <row r="41130" spans="25:25" x14ac:dyDescent="0.25">
      <c r="Y41130" s="109"/>
    </row>
    <row r="41131" spans="25:25" x14ac:dyDescent="0.25">
      <c r="Y41131" s="109"/>
    </row>
    <row r="41132" spans="25:25" x14ac:dyDescent="0.25">
      <c r="Y41132" s="109"/>
    </row>
    <row r="41133" spans="25:25" x14ac:dyDescent="0.25">
      <c r="Y41133" s="109"/>
    </row>
    <row r="41134" spans="25:25" x14ac:dyDescent="0.25">
      <c r="Y41134" s="109"/>
    </row>
    <row r="41135" spans="25:25" x14ac:dyDescent="0.25">
      <c r="Y41135" s="109"/>
    </row>
    <row r="41136" spans="25:25" x14ac:dyDescent="0.25">
      <c r="Y41136" s="109"/>
    </row>
    <row r="41137" spans="25:25" x14ac:dyDescent="0.25">
      <c r="Y41137" s="109"/>
    </row>
    <row r="41138" spans="25:25" x14ac:dyDescent="0.25">
      <c r="Y41138" s="109"/>
    </row>
    <row r="41139" spans="25:25" x14ac:dyDescent="0.25">
      <c r="Y41139" s="109"/>
    </row>
    <row r="41140" spans="25:25" x14ac:dyDescent="0.25">
      <c r="Y41140" s="109"/>
    </row>
    <row r="41141" spans="25:25" x14ac:dyDescent="0.25">
      <c r="Y41141" s="109"/>
    </row>
    <row r="41142" spans="25:25" x14ac:dyDescent="0.25">
      <c r="Y41142" s="109"/>
    </row>
    <row r="41143" spans="25:25" x14ac:dyDescent="0.25">
      <c r="Y41143" s="109"/>
    </row>
    <row r="41144" spans="25:25" x14ac:dyDescent="0.25">
      <c r="Y41144" s="109"/>
    </row>
    <row r="41145" spans="25:25" x14ac:dyDescent="0.25">
      <c r="Y41145" s="109"/>
    </row>
    <row r="41146" spans="25:25" x14ac:dyDescent="0.25">
      <c r="Y41146" s="109"/>
    </row>
    <row r="41147" spans="25:25" x14ac:dyDescent="0.25">
      <c r="Y41147" s="109"/>
    </row>
    <row r="41148" spans="25:25" x14ac:dyDescent="0.25">
      <c r="Y41148" s="109"/>
    </row>
    <row r="41149" spans="25:25" x14ac:dyDescent="0.25">
      <c r="Y41149" s="109"/>
    </row>
    <row r="41150" spans="25:25" x14ac:dyDescent="0.25">
      <c r="Y41150" s="109"/>
    </row>
    <row r="41151" spans="25:25" x14ac:dyDescent="0.25">
      <c r="Y41151" s="109"/>
    </row>
    <row r="41152" spans="25:25" x14ac:dyDescent="0.25">
      <c r="Y41152" s="109"/>
    </row>
    <row r="41153" spans="25:25" x14ac:dyDescent="0.25">
      <c r="Y41153" s="109"/>
    </row>
    <row r="41154" spans="25:25" x14ac:dyDescent="0.25">
      <c r="Y41154" s="109"/>
    </row>
    <row r="41155" spans="25:25" x14ac:dyDescent="0.25">
      <c r="Y41155" s="109"/>
    </row>
    <row r="41156" spans="25:25" x14ac:dyDescent="0.25">
      <c r="Y41156" s="109"/>
    </row>
    <row r="41157" spans="25:25" x14ac:dyDescent="0.25">
      <c r="Y41157" s="109"/>
    </row>
    <row r="41158" spans="25:25" x14ac:dyDescent="0.25">
      <c r="Y41158" s="109"/>
    </row>
    <row r="41159" spans="25:25" x14ac:dyDescent="0.25">
      <c r="Y41159" s="109"/>
    </row>
    <row r="41160" spans="25:25" x14ac:dyDescent="0.25">
      <c r="Y41160" s="109"/>
    </row>
    <row r="41161" spans="25:25" x14ac:dyDescent="0.25">
      <c r="Y41161" s="109"/>
    </row>
    <row r="41162" spans="25:25" x14ac:dyDescent="0.25">
      <c r="Y41162" s="109"/>
    </row>
    <row r="41163" spans="25:25" x14ac:dyDescent="0.25">
      <c r="Y41163" s="109"/>
    </row>
    <row r="41164" spans="25:25" x14ac:dyDescent="0.25">
      <c r="Y41164" s="109"/>
    </row>
    <row r="41165" spans="25:25" x14ac:dyDescent="0.25">
      <c r="Y41165" s="109"/>
    </row>
    <row r="41166" spans="25:25" x14ac:dyDescent="0.25">
      <c r="Y41166" s="109"/>
    </row>
    <row r="41167" spans="25:25" x14ac:dyDescent="0.25">
      <c r="Y41167" s="109"/>
    </row>
    <row r="41168" spans="25:25" x14ac:dyDescent="0.25">
      <c r="Y41168" s="109"/>
    </row>
    <row r="41169" spans="25:25" x14ac:dyDescent="0.25">
      <c r="Y41169" s="109"/>
    </row>
    <row r="41170" spans="25:25" x14ac:dyDescent="0.25">
      <c r="Y41170" s="109"/>
    </row>
    <row r="41171" spans="25:25" x14ac:dyDescent="0.25">
      <c r="Y41171" s="109"/>
    </row>
    <row r="41172" spans="25:25" x14ac:dyDescent="0.25">
      <c r="Y41172" s="109"/>
    </row>
    <row r="41173" spans="25:25" x14ac:dyDescent="0.25">
      <c r="Y41173" s="109"/>
    </row>
    <row r="41174" spans="25:25" x14ac:dyDescent="0.25">
      <c r="Y41174" s="109"/>
    </row>
    <row r="41175" spans="25:25" x14ac:dyDescent="0.25">
      <c r="Y41175" s="109"/>
    </row>
    <row r="41176" spans="25:25" x14ac:dyDescent="0.25">
      <c r="Y41176" s="109"/>
    </row>
    <row r="41177" spans="25:25" x14ac:dyDescent="0.25">
      <c r="Y41177" s="109"/>
    </row>
    <row r="41178" spans="25:25" x14ac:dyDescent="0.25">
      <c r="Y41178" s="109"/>
    </row>
    <row r="41179" spans="25:25" x14ac:dyDescent="0.25">
      <c r="Y41179" s="109"/>
    </row>
    <row r="41180" spans="25:25" x14ac:dyDescent="0.25">
      <c r="Y41180" s="109"/>
    </row>
    <row r="41181" spans="25:25" x14ac:dyDescent="0.25">
      <c r="Y41181" s="109"/>
    </row>
    <row r="41182" spans="25:25" x14ac:dyDescent="0.25">
      <c r="Y41182" s="109"/>
    </row>
    <row r="41183" spans="25:25" x14ac:dyDescent="0.25">
      <c r="Y41183" s="109"/>
    </row>
    <row r="41184" spans="25:25" x14ac:dyDescent="0.25">
      <c r="Y41184" s="109"/>
    </row>
    <row r="41185" spans="25:25" x14ac:dyDescent="0.25">
      <c r="Y41185" s="109"/>
    </row>
    <row r="41186" spans="25:25" x14ac:dyDescent="0.25">
      <c r="Y41186" s="109"/>
    </row>
    <row r="41187" spans="25:25" x14ac:dyDescent="0.25">
      <c r="Y41187" s="109"/>
    </row>
    <row r="41188" spans="25:25" x14ac:dyDescent="0.25">
      <c r="Y41188" s="109"/>
    </row>
    <row r="41189" spans="25:25" x14ac:dyDescent="0.25">
      <c r="Y41189" s="109"/>
    </row>
    <row r="41190" spans="25:25" x14ac:dyDescent="0.25">
      <c r="Y41190" s="109"/>
    </row>
    <row r="41191" spans="25:25" x14ac:dyDescent="0.25">
      <c r="Y41191" s="109"/>
    </row>
    <row r="41192" spans="25:25" x14ac:dyDescent="0.25">
      <c r="Y41192" s="109"/>
    </row>
    <row r="41193" spans="25:25" x14ac:dyDescent="0.25">
      <c r="Y41193" s="109"/>
    </row>
    <row r="41194" spans="25:25" x14ac:dyDescent="0.25">
      <c r="Y41194" s="109"/>
    </row>
    <row r="41195" spans="25:25" x14ac:dyDescent="0.25">
      <c r="Y41195" s="109"/>
    </row>
    <row r="41196" spans="25:25" x14ac:dyDescent="0.25">
      <c r="Y41196" s="109"/>
    </row>
    <row r="41197" spans="25:25" x14ac:dyDescent="0.25">
      <c r="Y41197" s="109"/>
    </row>
    <row r="41198" spans="25:25" x14ac:dyDescent="0.25">
      <c r="Y41198" s="109"/>
    </row>
    <row r="41199" spans="25:25" x14ac:dyDescent="0.25">
      <c r="Y41199" s="109"/>
    </row>
    <row r="41200" spans="25:25" x14ac:dyDescent="0.25">
      <c r="Y41200" s="109"/>
    </row>
    <row r="41201" spans="25:25" x14ac:dyDescent="0.25">
      <c r="Y41201" s="109"/>
    </row>
    <row r="41202" spans="25:25" x14ac:dyDescent="0.25">
      <c r="Y41202" s="109"/>
    </row>
    <row r="41203" spans="25:25" x14ac:dyDescent="0.25">
      <c r="Y41203" s="109"/>
    </row>
    <row r="41204" spans="25:25" x14ac:dyDescent="0.25">
      <c r="Y41204" s="109"/>
    </row>
    <row r="41205" spans="25:25" x14ac:dyDescent="0.25">
      <c r="Y41205" s="109"/>
    </row>
    <row r="41206" spans="25:25" x14ac:dyDescent="0.25">
      <c r="Y41206" s="109"/>
    </row>
    <row r="41207" spans="25:25" x14ac:dyDescent="0.25">
      <c r="Y41207" s="109"/>
    </row>
    <row r="41208" spans="25:25" x14ac:dyDescent="0.25">
      <c r="Y41208" s="109"/>
    </row>
    <row r="41209" spans="25:25" x14ac:dyDescent="0.25">
      <c r="Y41209" s="109"/>
    </row>
    <row r="41210" spans="25:25" x14ac:dyDescent="0.25">
      <c r="Y41210" s="109"/>
    </row>
    <row r="41211" spans="25:25" x14ac:dyDescent="0.25">
      <c r="Y41211" s="109"/>
    </row>
    <row r="41212" spans="25:25" x14ac:dyDescent="0.25">
      <c r="Y41212" s="109"/>
    </row>
    <row r="41213" spans="25:25" x14ac:dyDescent="0.25">
      <c r="Y41213" s="109"/>
    </row>
    <row r="41214" spans="25:25" x14ac:dyDescent="0.25">
      <c r="Y41214" s="109"/>
    </row>
    <row r="41215" spans="25:25" x14ac:dyDescent="0.25">
      <c r="Y41215" s="109"/>
    </row>
    <row r="41216" spans="25:25" x14ac:dyDescent="0.25">
      <c r="Y41216" s="109"/>
    </row>
    <row r="41217" spans="25:25" x14ac:dyDescent="0.25">
      <c r="Y41217" s="109"/>
    </row>
    <row r="41218" spans="25:25" x14ac:dyDescent="0.25">
      <c r="Y41218" s="109"/>
    </row>
    <row r="41219" spans="25:25" x14ac:dyDescent="0.25">
      <c r="Y41219" s="109"/>
    </row>
    <row r="41220" spans="25:25" x14ac:dyDescent="0.25">
      <c r="Y41220" s="109"/>
    </row>
    <row r="41221" spans="25:25" x14ac:dyDescent="0.25">
      <c r="Y41221" s="109"/>
    </row>
    <row r="41222" spans="25:25" x14ac:dyDescent="0.25">
      <c r="Y41222" s="109"/>
    </row>
    <row r="41223" spans="25:25" x14ac:dyDescent="0.25">
      <c r="Y41223" s="109"/>
    </row>
    <row r="41224" spans="25:25" x14ac:dyDescent="0.25">
      <c r="Y41224" s="109"/>
    </row>
    <row r="41225" spans="25:25" x14ac:dyDescent="0.25">
      <c r="Y41225" s="109"/>
    </row>
    <row r="41226" spans="25:25" x14ac:dyDescent="0.25">
      <c r="Y41226" s="109"/>
    </row>
    <row r="41227" spans="25:25" x14ac:dyDescent="0.25">
      <c r="Y41227" s="109"/>
    </row>
    <row r="41228" spans="25:25" x14ac:dyDescent="0.25">
      <c r="Y41228" s="109"/>
    </row>
    <row r="41229" spans="25:25" x14ac:dyDescent="0.25">
      <c r="Y41229" s="109"/>
    </row>
    <row r="41230" spans="25:25" x14ac:dyDescent="0.25">
      <c r="Y41230" s="109"/>
    </row>
    <row r="41231" spans="25:25" x14ac:dyDescent="0.25">
      <c r="Y41231" s="109"/>
    </row>
    <row r="41232" spans="25:25" x14ac:dyDescent="0.25">
      <c r="Y41232" s="109"/>
    </row>
    <row r="41233" spans="25:25" x14ac:dyDescent="0.25">
      <c r="Y41233" s="109"/>
    </row>
    <row r="41234" spans="25:25" x14ac:dyDescent="0.25">
      <c r="Y41234" s="109"/>
    </row>
    <row r="41235" spans="25:25" x14ac:dyDescent="0.25">
      <c r="Y41235" s="109"/>
    </row>
    <row r="41236" spans="25:25" x14ac:dyDescent="0.25">
      <c r="Y41236" s="109"/>
    </row>
    <row r="41237" spans="25:25" x14ac:dyDescent="0.25">
      <c r="Y41237" s="109"/>
    </row>
    <row r="41238" spans="25:25" x14ac:dyDescent="0.25">
      <c r="Y41238" s="109"/>
    </row>
    <row r="41239" spans="25:25" x14ac:dyDescent="0.25">
      <c r="Y41239" s="109"/>
    </row>
    <row r="41240" spans="25:25" x14ac:dyDescent="0.25">
      <c r="Y41240" s="109"/>
    </row>
    <row r="41241" spans="25:25" x14ac:dyDescent="0.25">
      <c r="Y41241" s="109"/>
    </row>
    <row r="41242" spans="25:25" x14ac:dyDescent="0.25">
      <c r="Y41242" s="109"/>
    </row>
    <row r="41243" spans="25:25" x14ac:dyDescent="0.25">
      <c r="Y41243" s="109"/>
    </row>
    <row r="41244" spans="25:25" x14ac:dyDescent="0.25">
      <c r="Y41244" s="109"/>
    </row>
    <row r="41245" spans="25:25" x14ac:dyDescent="0.25">
      <c r="Y41245" s="109"/>
    </row>
    <row r="41246" spans="25:25" x14ac:dyDescent="0.25">
      <c r="Y41246" s="109"/>
    </row>
    <row r="41247" spans="25:25" x14ac:dyDescent="0.25">
      <c r="Y41247" s="109"/>
    </row>
    <row r="41248" spans="25:25" x14ac:dyDescent="0.25">
      <c r="Y41248" s="109"/>
    </row>
    <row r="41249" spans="25:25" x14ac:dyDescent="0.25">
      <c r="Y41249" s="109"/>
    </row>
    <row r="41250" spans="25:25" x14ac:dyDescent="0.25">
      <c r="Y41250" s="109"/>
    </row>
    <row r="41251" spans="25:25" x14ac:dyDescent="0.25">
      <c r="Y41251" s="109"/>
    </row>
    <row r="41252" spans="25:25" x14ac:dyDescent="0.25">
      <c r="Y41252" s="109"/>
    </row>
    <row r="41253" spans="25:25" x14ac:dyDescent="0.25">
      <c r="Y41253" s="109"/>
    </row>
    <row r="41254" spans="25:25" x14ac:dyDescent="0.25">
      <c r="Y41254" s="109"/>
    </row>
    <row r="41255" spans="25:25" x14ac:dyDescent="0.25">
      <c r="Y41255" s="109"/>
    </row>
    <row r="41256" spans="25:25" x14ac:dyDescent="0.25">
      <c r="Y41256" s="109"/>
    </row>
    <row r="41257" spans="25:25" x14ac:dyDescent="0.25">
      <c r="Y41257" s="109"/>
    </row>
    <row r="41258" spans="25:25" x14ac:dyDescent="0.25">
      <c r="Y41258" s="109"/>
    </row>
    <row r="41259" spans="25:25" x14ac:dyDescent="0.25">
      <c r="Y41259" s="109"/>
    </row>
    <row r="41260" spans="25:25" x14ac:dyDescent="0.25">
      <c r="Y41260" s="109"/>
    </row>
    <row r="41261" spans="25:25" x14ac:dyDescent="0.25">
      <c r="Y41261" s="109"/>
    </row>
    <row r="41262" spans="25:25" x14ac:dyDescent="0.25">
      <c r="Y41262" s="109"/>
    </row>
    <row r="41263" spans="25:25" x14ac:dyDescent="0.25">
      <c r="Y41263" s="109"/>
    </row>
    <row r="41264" spans="25:25" x14ac:dyDescent="0.25">
      <c r="Y41264" s="109"/>
    </row>
    <row r="41265" spans="25:25" x14ac:dyDescent="0.25">
      <c r="Y41265" s="109"/>
    </row>
    <row r="41266" spans="25:25" x14ac:dyDescent="0.25">
      <c r="Y41266" s="109"/>
    </row>
    <row r="41267" spans="25:25" x14ac:dyDescent="0.25">
      <c r="Y41267" s="109"/>
    </row>
    <row r="41268" spans="25:25" x14ac:dyDescent="0.25">
      <c r="Y41268" s="109"/>
    </row>
    <row r="41269" spans="25:25" x14ac:dyDescent="0.25">
      <c r="Y41269" s="109"/>
    </row>
    <row r="41270" spans="25:25" x14ac:dyDescent="0.25">
      <c r="Y41270" s="109"/>
    </row>
    <row r="41271" spans="25:25" x14ac:dyDescent="0.25">
      <c r="Y41271" s="109"/>
    </row>
    <row r="41272" spans="25:25" x14ac:dyDescent="0.25">
      <c r="Y41272" s="109"/>
    </row>
    <row r="41273" spans="25:25" x14ac:dyDescent="0.25">
      <c r="Y41273" s="109"/>
    </row>
    <row r="41274" spans="25:25" x14ac:dyDescent="0.25">
      <c r="Y41274" s="109"/>
    </row>
    <row r="41275" spans="25:25" x14ac:dyDescent="0.25">
      <c r="Y41275" s="109"/>
    </row>
    <row r="41276" spans="25:25" x14ac:dyDescent="0.25">
      <c r="Y41276" s="109"/>
    </row>
    <row r="41277" spans="25:25" x14ac:dyDescent="0.25">
      <c r="Y41277" s="109"/>
    </row>
    <row r="41278" spans="25:25" x14ac:dyDescent="0.25">
      <c r="Y41278" s="109"/>
    </row>
    <row r="41279" spans="25:25" x14ac:dyDescent="0.25">
      <c r="Y41279" s="109"/>
    </row>
    <row r="41280" spans="25:25" x14ac:dyDescent="0.25">
      <c r="Y41280" s="109"/>
    </row>
    <row r="41281" spans="25:25" x14ac:dyDescent="0.25">
      <c r="Y41281" s="109"/>
    </row>
    <row r="41282" spans="25:25" x14ac:dyDescent="0.25">
      <c r="Y41282" s="109"/>
    </row>
    <row r="41283" spans="25:25" x14ac:dyDescent="0.25">
      <c r="Y41283" s="109"/>
    </row>
    <row r="41284" spans="25:25" x14ac:dyDescent="0.25">
      <c r="Y41284" s="109"/>
    </row>
    <row r="41285" spans="25:25" x14ac:dyDescent="0.25">
      <c r="Y41285" s="109"/>
    </row>
    <row r="41286" spans="25:25" x14ac:dyDescent="0.25">
      <c r="Y41286" s="109"/>
    </row>
    <row r="41287" spans="25:25" x14ac:dyDescent="0.25">
      <c r="Y41287" s="109"/>
    </row>
    <row r="41288" spans="25:25" x14ac:dyDescent="0.25">
      <c r="Y41288" s="109"/>
    </row>
    <row r="41289" spans="25:25" x14ac:dyDescent="0.25">
      <c r="Y41289" s="109"/>
    </row>
    <row r="41290" spans="25:25" x14ac:dyDescent="0.25">
      <c r="Y41290" s="109"/>
    </row>
    <row r="41291" spans="25:25" x14ac:dyDescent="0.25">
      <c r="Y41291" s="109"/>
    </row>
    <row r="41292" spans="25:25" x14ac:dyDescent="0.25">
      <c r="Y41292" s="109"/>
    </row>
    <row r="41293" spans="25:25" x14ac:dyDescent="0.25">
      <c r="Y41293" s="109"/>
    </row>
    <row r="41294" spans="25:25" x14ac:dyDescent="0.25">
      <c r="Y41294" s="109"/>
    </row>
    <row r="41295" spans="25:25" x14ac:dyDescent="0.25">
      <c r="Y41295" s="109"/>
    </row>
    <row r="41296" spans="25:25" x14ac:dyDescent="0.25">
      <c r="Y41296" s="109"/>
    </row>
    <row r="41297" spans="25:25" x14ac:dyDescent="0.25">
      <c r="Y41297" s="109"/>
    </row>
    <row r="41298" spans="25:25" x14ac:dyDescent="0.25">
      <c r="Y41298" s="109"/>
    </row>
    <row r="41299" spans="25:25" x14ac:dyDescent="0.25">
      <c r="Y41299" s="109"/>
    </row>
    <row r="41300" spans="25:25" x14ac:dyDescent="0.25">
      <c r="Y41300" s="109"/>
    </row>
    <row r="41301" spans="25:25" x14ac:dyDescent="0.25">
      <c r="Y41301" s="109"/>
    </row>
    <row r="41302" spans="25:25" x14ac:dyDescent="0.25">
      <c r="Y41302" s="109"/>
    </row>
    <row r="41303" spans="25:25" x14ac:dyDescent="0.25">
      <c r="Y41303" s="109"/>
    </row>
    <row r="41304" spans="25:25" x14ac:dyDescent="0.25">
      <c r="Y41304" s="109"/>
    </row>
    <row r="41305" spans="25:25" x14ac:dyDescent="0.25">
      <c r="Y41305" s="109"/>
    </row>
    <row r="41306" spans="25:25" x14ac:dyDescent="0.25">
      <c r="Y41306" s="109"/>
    </row>
    <row r="41307" spans="25:25" x14ac:dyDescent="0.25">
      <c r="Y41307" s="109"/>
    </row>
    <row r="41308" spans="25:25" x14ac:dyDescent="0.25">
      <c r="Y41308" s="109"/>
    </row>
    <row r="41309" spans="25:25" x14ac:dyDescent="0.25">
      <c r="Y41309" s="109"/>
    </row>
    <row r="41310" spans="25:25" x14ac:dyDescent="0.25">
      <c r="Y41310" s="109"/>
    </row>
    <row r="41311" spans="25:25" x14ac:dyDescent="0.25">
      <c r="Y41311" s="109"/>
    </row>
    <row r="41312" spans="25:25" x14ac:dyDescent="0.25">
      <c r="Y41312" s="109"/>
    </row>
    <row r="41313" spans="25:25" x14ac:dyDescent="0.25">
      <c r="Y41313" s="109"/>
    </row>
    <row r="41314" spans="25:25" x14ac:dyDescent="0.25">
      <c r="Y41314" s="109"/>
    </row>
    <row r="41315" spans="25:25" x14ac:dyDescent="0.25">
      <c r="Y41315" s="109"/>
    </row>
    <row r="41316" spans="25:25" x14ac:dyDescent="0.25">
      <c r="Y41316" s="109"/>
    </row>
    <row r="41317" spans="25:25" x14ac:dyDescent="0.25">
      <c r="Y41317" s="109"/>
    </row>
    <row r="41318" spans="25:25" x14ac:dyDescent="0.25">
      <c r="Y41318" s="109"/>
    </row>
    <row r="41319" spans="25:25" x14ac:dyDescent="0.25">
      <c r="Y41319" s="109"/>
    </row>
    <row r="41320" spans="25:25" x14ac:dyDescent="0.25">
      <c r="Y41320" s="109"/>
    </row>
    <row r="41321" spans="25:25" x14ac:dyDescent="0.25">
      <c r="Y41321" s="109"/>
    </row>
    <row r="41322" spans="25:25" x14ac:dyDescent="0.25">
      <c r="Y41322" s="109"/>
    </row>
    <row r="41323" spans="25:25" x14ac:dyDescent="0.25">
      <c r="Y41323" s="109"/>
    </row>
    <row r="41324" spans="25:25" x14ac:dyDescent="0.25">
      <c r="Y41324" s="109"/>
    </row>
    <row r="41325" spans="25:25" x14ac:dyDescent="0.25">
      <c r="Y41325" s="109"/>
    </row>
    <row r="41326" spans="25:25" x14ac:dyDescent="0.25">
      <c r="Y41326" s="109"/>
    </row>
    <row r="41327" spans="25:25" x14ac:dyDescent="0.25">
      <c r="Y41327" s="109"/>
    </row>
    <row r="41328" spans="25:25" x14ac:dyDescent="0.25">
      <c r="Y41328" s="109"/>
    </row>
    <row r="41329" spans="25:25" x14ac:dyDescent="0.25">
      <c r="Y41329" s="109"/>
    </row>
    <row r="41330" spans="25:25" x14ac:dyDescent="0.25">
      <c r="Y41330" s="109"/>
    </row>
    <row r="41331" spans="25:25" x14ac:dyDescent="0.25">
      <c r="Y41331" s="109"/>
    </row>
    <row r="41332" spans="25:25" x14ac:dyDescent="0.25">
      <c r="Y41332" s="109"/>
    </row>
    <row r="41333" spans="25:25" x14ac:dyDescent="0.25">
      <c r="Y41333" s="109"/>
    </row>
    <row r="41334" spans="25:25" x14ac:dyDescent="0.25">
      <c r="Y41334" s="109"/>
    </row>
    <row r="41335" spans="25:25" x14ac:dyDescent="0.25">
      <c r="Y41335" s="109"/>
    </row>
    <row r="41336" spans="25:25" x14ac:dyDescent="0.25">
      <c r="Y41336" s="109"/>
    </row>
    <row r="41337" spans="25:25" x14ac:dyDescent="0.25">
      <c r="Y41337" s="109"/>
    </row>
    <row r="41338" spans="25:25" x14ac:dyDescent="0.25">
      <c r="Y41338" s="109"/>
    </row>
    <row r="41339" spans="25:25" x14ac:dyDescent="0.25">
      <c r="Y41339" s="109"/>
    </row>
    <row r="41340" spans="25:25" x14ac:dyDescent="0.25">
      <c r="Y41340" s="109"/>
    </row>
    <row r="41341" spans="25:25" x14ac:dyDescent="0.25">
      <c r="Y41341" s="109"/>
    </row>
    <row r="41342" spans="25:25" x14ac:dyDescent="0.25">
      <c r="Y41342" s="109"/>
    </row>
    <row r="41343" spans="25:25" x14ac:dyDescent="0.25">
      <c r="Y41343" s="109"/>
    </row>
    <row r="41344" spans="25:25" x14ac:dyDescent="0.25">
      <c r="Y41344" s="109"/>
    </row>
    <row r="41345" spans="25:25" x14ac:dyDescent="0.25">
      <c r="Y41345" s="109"/>
    </row>
    <row r="41346" spans="25:25" x14ac:dyDescent="0.25">
      <c r="Y41346" s="109"/>
    </row>
    <row r="41347" spans="25:25" x14ac:dyDescent="0.25">
      <c r="Y41347" s="109"/>
    </row>
    <row r="41348" spans="25:25" x14ac:dyDescent="0.25">
      <c r="Y41348" s="109"/>
    </row>
    <row r="41349" spans="25:25" x14ac:dyDescent="0.25">
      <c r="Y41349" s="109"/>
    </row>
    <row r="41350" spans="25:25" x14ac:dyDescent="0.25">
      <c r="Y41350" s="109"/>
    </row>
    <row r="41351" spans="25:25" x14ac:dyDescent="0.25">
      <c r="Y41351" s="109"/>
    </row>
    <row r="41352" spans="25:25" x14ac:dyDescent="0.25">
      <c r="Y41352" s="109"/>
    </row>
    <row r="41353" spans="25:25" x14ac:dyDescent="0.25">
      <c r="Y41353" s="109"/>
    </row>
    <row r="41354" spans="25:25" x14ac:dyDescent="0.25">
      <c r="Y41354" s="109"/>
    </row>
    <row r="41355" spans="25:25" x14ac:dyDescent="0.25">
      <c r="Y41355" s="109"/>
    </row>
    <row r="41356" spans="25:25" x14ac:dyDescent="0.25">
      <c r="Y41356" s="109"/>
    </row>
    <row r="41357" spans="25:25" x14ac:dyDescent="0.25">
      <c r="Y41357" s="109"/>
    </row>
    <row r="41358" spans="25:25" x14ac:dyDescent="0.25">
      <c r="Y41358" s="109"/>
    </row>
    <row r="41359" spans="25:25" x14ac:dyDescent="0.25">
      <c r="Y41359" s="109"/>
    </row>
    <row r="41360" spans="25:25" x14ac:dyDescent="0.25">
      <c r="Y41360" s="109"/>
    </row>
    <row r="41361" spans="25:25" x14ac:dyDescent="0.25">
      <c r="Y41361" s="109"/>
    </row>
    <row r="41362" spans="25:25" x14ac:dyDescent="0.25">
      <c r="Y41362" s="109"/>
    </row>
    <row r="41363" spans="25:25" x14ac:dyDescent="0.25">
      <c r="Y41363" s="109"/>
    </row>
    <row r="41364" spans="25:25" x14ac:dyDescent="0.25">
      <c r="Y41364" s="109"/>
    </row>
    <row r="41365" spans="25:25" x14ac:dyDescent="0.25">
      <c r="Y41365" s="109"/>
    </row>
    <row r="41366" spans="25:25" x14ac:dyDescent="0.25">
      <c r="Y41366" s="109"/>
    </row>
    <row r="41367" spans="25:25" x14ac:dyDescent="0.25">
      <c r="Y41367" s="109"/>
    </row>
    <row r="41368" spans="25:25" x14ac:dyDescent="0.25">
      <c r="Y41368" s="109"/>
    </row>
    <row r="41369" spans="25:25" x14ac:dyDescent="0.25">
      <c r="Y41369" s="109"/>
    </row>
    <row r="41370" spans="25:25" x14ac:dyDescent="0.25">
      <c r="Y41370" s="109"/>
    </row>
    <row r="41371" spans="25:25" x14ac:dyDescent="0.25">
      <c r="Y41371" s="109"/>
    </row>
    <row r="41372" spans="25:25" x14ac:dyDescent="0.25">
      <c r="Y41372" s="109"/>
    </row>
    <row r="41373" spans="25:25" x14ac:dyDescent="0.25">
      <c r="Y41373" s="109"/>
    </row>
    <row r="41374" spans="25:25" x14ac:dyDescent="0.25">
      <c r="Y41374" s="109"/>
    </row>
    <row r="41375" spans="25:25" x14ac:dyDescent="0.25">
      <c r="Y41375" s="109"/>
    </row>
    <row r="41376" spans="25:25" x14ac:dyDescent="0.25">
      <c r="Y41376" s="109"/>
    </row>
    <row r="41377" spans="25:25" x14ac:dyDescent="0.25">
      <c r="Y41377" s="109"/>
    </row>
    <row r="41378" spans="25:25" x14ac:dyDescent="0.25">
      <c r="Y41378" s="109"/>
    </row>
    <row r="41379" spans="25:25" x14ac:dyDescent="0.25">
      <c r="Y41379" s="109"/>
    </row>
    <row r="41380" spans="25:25" x14ac:dyDescent="0.25">
      <c r="Y41380" s="109"/>
    </row>
    <row r="41381" spans="25:25" x14ac:dyDescent="0.25">
      <c r="Y41381" s="109"/>
    </row>
    <row r="41382" spans="25:25" x14ac:dyDescent="0.25">
      <c r="Y41382" s="109"/>
    </row>
    <row r="41383" spans="25:25" x14ac:dyDescent="0.25">
      <c r="Y41383" s="109"/>
    </row>
    <row r="41384" spans="25:25" x14ac:dyDescent="0.25">
      <c r="Y41384" s="109"/>
    </row>
    <row r="41385" spans="25:25" x14ac:dyDescent="0.25">
      <c r="Y41385" s="109"/>
    </row>
    <row r="41386" spans="25:25" x14ac:dyDescent="0.25">
      <c r="Y41386" s="109"/>
    </row>
    <row r="41387" spans="25:25" x14ac:dyDescent="0.25">
      <c r="Y41387" s="109"/>
    </row>
    <row r="41388" spans="25:25" x14ac:dyDescent="0.25">
      <c r="Y41388" s="109"/>
    </row>
    <row r="41389" spans="25:25" x14ac:dyDescent="0.25">
      <c r="Y41389" s="109"/>
    </row>
    <row r="41390" spans="25:25" x14ac:dyDescent="0.25">
      <c r="Y41390" s="109"/>
    </row>
    <row r="41391" spans="25:25" x14ac:dyDescent="0.25">
      <c r="Y41391" s="109"/>
    </row>
    <row r="41392" spans="25:25" x14ac:dyDescent="0.25">
      <c r="Y41392" s="109"/>
    </row>
    <row r="41393" spans="25:25" x14ac:dyDescent="0.25">
      <c r="Y41393" s="109"/>
    </row>
    <row r="41394" spans="25:25" x14ac:dyDescent="0.25">
      <c r="Y41394" s="109"/>
    </row>
    <row r="41395" spans="25:25" x14ac:dyDescent="0.25">
      <c r="Y41395" s="109"/>
    </row>
    <row r="41396" spans="25:25" x14ac:dyDescent="0.25">
      <c r="Y41396" s="109"/>
    </row>
    <row r="41397" spans="25:25" x14ac:dyDescent="0.25">
      <c r="Y41397" s="109"/>
    </row>
    <row r="41398" spans="25:25" x14ac:dyDescent="0.25">
      <c r="Y41398" s="109"/>
    </row>
    <row r="41399" spans="25:25" x14ac:dyDescent="0.25">
      <c r="Y41399" s="109"/>
    </row>
    <row r="41400" spans="25:25" x14ac:dyDescent="0.25">
      <c r="Y41400" s="109"/>
    </row>
    <row r="41401" spans="25:25" x14ac:dyDescent="0.25">
      <c r="Y41401" s="109"/>
    </row>
    <row r="41402" spans="25:25" x14ac:dyDescent="0.25">
      <c r="Y41402" s="109"/>
    </row>
    <row r="41403" spans="25:25" x14ac:dyDescent="0.25">
      <c r="Y41403" s="109"/>
    </row>
    <row r="41404" spans="25:25" x14ac:dyDescent="0.25">
      <c r="Y41404" s="109"/>
    </row>
    <row r="41405" spans="25:25" x14ac:dyDescent="0.25">
      <c r="Y41405" s="109"/>
    </row>
    <row r="41406" spans="25:25" x14ac:dyDescent="0.25">
      <c r="Y41406" s="109"/>
    </row>
    <row r="41407" spans="25:25" x14ac:dyDescent="0.25">
      <c r="Y41407" s="109"/>
    </row>
    <row r="41408" spans="25:25" x14ac:dyDescent="0.25">
      <c r="Y41408" s="109"/>
    </row>
    <row r="41409" spans="25:25" x14ac:dyDescent="0.25">
      <c r="Y41409" s="109"/>
    </row>
    <row r="41410" spans="25:25" x14ac:dyDescent="0.25">
      <c r="Y41410" s="109"/>
    </row>
    <row r="41411" spans="25:25" x14ac:dyDescent="0.25">
      <c r="Y41411" s="109"/>
    </row>
    <row r="41412" spans="25:25" x14ac:dyDescent="0.25">
      <c r="Y41412" s="109"/>
    </row>
    <row r="41413" spans="25:25" x14ac:dyDescent="0.25">
      <c r="Y41413" s="109"/>
    </row>
    <row r="41414" spans="25:25" x14ac:dyDescent="0.25">
      <c r="Y41414" s="109"/>
    </row>
    <row r="41415" spans="25:25" x14ac:dyDescent="0.25">
      <c r="Y41415" s="109"/>
    </row>
    <row r="41416" spans="25:25" x14ac:dyDescent="0.25">
      <c r="Y41416" s="109"/>
    </row>
    <row r="41417" spans="25:25" x14ac:dyDescent="0.25">
      <c r="Y41417" s="109"/>
    </row>
    <row r="41418" spans="25:25" x14ac:dyDescent="0.25">
      <c r="Y41418" s="109"/>
    </row>
    <row r="41419" spans="25:25" x14ac:dyDescent="0.25">
      <c r="Y41419" s="109"/>
    </row>
    <row r="41420" spans="25:25" x14ac:dyDescent="0.25">
      <c r="Y41420" s="109"/>
    </row>
    <row r="41421" spans="25:25" x14ac:dyDescent="0.25">
      <c r="Y41421" s="109"/>
    </row>
    <row r="41422" spans="25:25" x14ac:dyDescent="0.25">
      <c r="Y41422" s="109"/>
    </row>
    <row r="41423" spans="25:25" x14ac:dyDescent="0.25">
      <c r="Y41423" s="109"/>
    </row>
    <row r="41424" spans="25:25" x14ac:dyDescent="0.25">
      <c r="Y41424" s="109"/>
    </row>
    <row r="41425" spans="25:25" x14ac:dyDescent="0.25">
      <c r="Y41425" s="109"/>
    </row>
    <row r="41426" spans="25:25" x14ac:dyDescent="0.25">
      <c r="Y41426" s="109"/>
    </row>
    <row r="41427" spans="25:25" x14ac:dyDescent="0.25">
      <c r="Y41427" s="109"/>
    </row>
    <row r="41428" spans="25:25" x14ac:dyDescent="0.25">
      <c r="Y41428" s="109"/>
    </row>
    <row r="41429" spans="25:25" x14ac:dyDescent="0.25">
      <c r="Y41429" s="109"/>
    </row>
    <row r="41430" spans="25:25" x14ac:dyDescent="0.25">
      <c r="Y41430" s="109"/>
    </row>
    <row r="41431" spans="25:25" x14ac:dyDescent="0.25">
      <c r="Y41431" s="109"/>
    </row>
    <row r="41432" spans="25:25" x14ac:dyDescent="0.25">
      <c r="Y41432" s="109"/>
    </row>
    <row r="41433" spans="25:25" x14ac:dyDescent="0.25">
      <c r="Y41433" s="109"/>
    </row>
    <row r="41434" spans="25:25" x14ac:dyDescent="0.25">
      <c r="Y41434" s="109"/>
    </row>
    <row r="41435" spans="25:25" x14ac:dyDescent="0.25">
      <c r="Y41435" s="109"/>
    </row>
    <row r="41436" spans="25:25" x14ac:dyDescent="0.25">
      <c r="Y41436" s="109"/>
    </row>
    <row r="41437" spans="25:25" x14ac:dyDescent="0.25">
      <c r="Y41437" s="109"/>
    </row>
    <row r="41438" spans="25:25" x14ac:dyDescent="0.25">
      <c r="Y41438" s="109"/>
    </row>
    <row r="41439" spans="25:25" x14ac:dyDescent="0.25">
      <c r="Y41439" s="109"/>
    </row>
    <row r="41440" spans="25:25" x14ac:dyDescent="0.25">
      <c r="Y41440" s="109"/>
    </row>
    <row r="41441" spans="25:25" x14ac:dyDescent="0.25">
      <c r="Y41441" s="109"/>
    </row>
    <row r="41442" spans="25:25" x14ac:dyDescent="0.25">
      <c r="Y41442" s="109"/>
    </row>
    <row r="41443" spans="25:25" x14ac:dyDescent="0.25">
      <c r="Y41443" s="109"/>
    </row>
    <row r="41444" spans="25:25" x14ac:dyDescent="0.25">
      <c r="Y41444" s="109"/>
    </row>
    <row r="41445" spans="25:25" x14ac:dyDescent="0.25">
      <c r="Y41445" s="109"/>
    </row>
    <row r="41446" spans="25:25" x14ac:dyDescent="0.25">
      <c r="Y41446" s="109"/>
    </row>
    <row r="41447" spans="25:25" x14ac:dyDescent="0.25">
      <c r="Y41447" s="109"/>
    </row>
    <row r="41448" spans="25:25" x14ac:dyDescent="0.25">
      <c r="Y41448" s="109"/>
    </row>
    <row r="41449" spans="25:25" x14ac:dyDescent="0.25">
      <c r="Y41449" s="109"/>
    </row>
    <row r="41450" spans="25:25" x14ac:dyDescent="0.25">
      <c r="Y41450" s="109"/>
    </row>
    <row r="41451" spans="25:25" x14ac:dyDescent="0.25">
      <c r="Y41451" s="109"/>
    </row>
    <row r="41452" spans="25:25" x14ac:dyDescent="0.25">
      <c r="Y41452" s="109"/>
    </row>
    <row r="41453" spans="25:25" x14ac:dyDescent="0.25">
      <c r="Y41453" s="109"/>
    </row>
    <row r="41454" spans="25:25" x14ac:dyDescent="0.25">
      <c r="Y41454" s="109"/>
    </row>
    <row r="41455" spans="25:25" x14ac:dyDescent="0.25">
      <c r="Y41455" s="109"/>
    </row>
    <row r="41456" spans="25:25" x14ac:dyDescent="0.25">
      <c r="Y41456" s="109"/>
    </row>
    <row r="41457" spans="25:25" x14ac:dyDescent="0.25">
      <c r="Y41457" s="109"/>
    </row>
    <row r="41458" spans="25:25" x14ac:dyDescent="0.25">
      <c r="Y41458" s="109"/>
    </row>
    <row r="41459" spans="25:25" x14ac:dyDescent="0.25">
      <c r="Y41459" s="109"/>
    </row>
    <row r="41460" spans="25:25" x14ac:dyDescent="0.25">
      <c r="Y41460" s="109"/>
    </row>
    <row r="41461" spans="25:25" x14ac:dyDescent="0.25">
      <c r="Y41461" s="109"/>
    </row>
    <row r="41462" spans="25:25" x14ac:dyDescent="0.25">
      <c r="Y41462" s="109"/>
    </row>
    <row r="41463" spans="25:25" x14ac:dyDescent="0.25">
      <c r="Y41463" s="109"/>
    </row>
    <row r="41464" spans="25:25" x14ac:dyDescent="0.25">
      <c r="Y41464" s="109"/>
    </row>
    <row r="41465" spans="25:25" x14ac:dyDescent="0.25">
      <c r="Y41465" s="109"/>
    </row>
    <row r="41466" spans="25:25" x14ac:dyDescent="0.25">
      <c r="Y41466" s="109"/>
    </row>
    <row r="41467" spans="25:25" x14ac:dyDescent="0.25">
      <c r="Y41467" s="109"/>
    </row>
    <row r="41468" spans="25:25" x14ac:dyDescent="0.25">
      <c r="Y41468" s="109"/>
    </row>
    <row r="41469" spans="25:25" x14ac:dyDescent="0.25">
      <c r="Y41469" s="109"/>
    </row>
    <row r="41470" spans="25:25" x14ac:dyDescent="0.25">
      <c r="Y41470" s="109"/>
    </row>
    <row r="41471" spans="25:25" x14ac:dyDescent="0.25">
      <c r="Y41471" s="109"/>
    </row>
    <row r="41472" spans="25:25" x14ac:dyDescent="0.25">
      <c r="Y41472" s="109"/>
    </row>
    <row r="41473" spans="25:25" x14ac:dyDescent="0.25">
      <c r="Y41473" s="109"/>
    </row>
    <row r="41474" spans="25:25" x14ac:dyDescent="0.25">
      <c r="Y41474" s="109"/>
    </row>
    <row r="41475" spans="25:25" x14ac:dyDescent="0.25">
      <c r="Y41475" s="109"/>
    </row>
    <row r="41476" spans="25:25" x14ac:dyDescent="0.25">
      <c r="Y41476" s="109"/>
    </row>
    <row r="41477" spans="25:25" x14ac:dyDescent="0.25">
      <c r="Y41477" s="109"/>
    </row>
    <row r="41478" spans="25:25" x14ac:dyDescent="0.25">
      <c r="Y41478" s="109"/>
    </row>
    <row r="41479" spans="25:25" x14ac:dyDescent="0.25">
      <c r="Y41479" s="109"/>
    </row>
    <row r="41480" spans="25:25" x14ac:dyDescent="0.25">
      <c r="Y41480" s="109"/>
    </row>
    <row r="41481" spans="25:25" x14ac:dyDescent="0.25">
      <c r="Y41481" s="109"/>
    </row>
    <row r="41482" spans="25:25" x14ac:dyDescent="0.25">
      <c r="Y41482" s="109"/>
    </row>
    <row r="41483" spans="25:25" x14ac:dyDescent="0.25">
      <c r="Y41483" s="109"/>
    </row>
    <row r="41484" spans="25:25" x14ac:dyDescent="0.25">
      <c r="Y41484" s="109"/>
    </row>
    <row r="41485" spans="25:25" x14ac:dyDescent="0.25">
      <c r="Y41485" s="109"/>
    </row>
    <row r="41486" spans="25:25" x14ac:dyDescent="0.25">
      <c r="Y41486" s="109"/>
    </row>
    <row r="41487" spans="25:25" x14ac:dyDescent="0.25">
      <c r="Y41487" s="109"/>
    </row>
    <row r="41488" spans="25:25" x14ac:dyDescent="0.25">
      <c r="Y41488" s="109"/>
    </row>
    <row r="41489" spans="25:25" x14ac:dyDescent="0.25">
      <c r="Y41489" s="109"/>
    </row>
    <row r="41490" spans="25:25" x14ac:dyDescent="0.25">
      <c r="Y41490" s="109"/>
    </row>
    <row r="41491" spans="25:25" x14ac:dyDescent="0.25">
      <c r="Y41491" s="109"/>
    </row>
    <row r="41492" spans="25:25" x14ac:dyDescent="0.25">
      <c r="Y41492" s="109"/>
    </row>
    <row r="41493" spans="25:25" x14ac:dyDescent="0.25">
      <c r="Y41493" s="109"/>
    </row>
    <row r="41494" spans="25:25" x14ac:dyDescent="0.25">
      <c r="Y41494" s="109"/>
    </row>
    <row r="41495" spans="25:25" x14ac:dyDescent="0.25">
      <c r="Y41495" s="109"/>
    </row>
    <row r="41496" spans="25:25" x14ac:dyDescent="0.25">
      <c r="Y41496" s="109"/>
    </row>
    <row r="41497" spans="25:25" x14ac:dyDescent="0.25">
      <c r="Y41497" s="109"/>
    </row>
    <row r="41498" spans="25:25" x14ac:dyDescent="0.25">
      <c r="Y41498" s="109"/>
    </row>
    <row r="41499" spans="25:25" x14ac:dyDescent="0.25">
      <c r="Y41499" s="109"/>
    </row>
    <row r="41500" spans="25:25" x14ac:dyDescent="0.25">
      <c r="Y41500" s="109"/>
    </row>
    <row r="41501" spans="25:25" x14ac:dyDescent="0.25">
      <c r="Y41501" s="109"/>
    </row>
    <row r="41502" spans="25:25" x14ac:dyDescent="0.25">
      <c r="Y41502" s="109"/>
    </row>
    <row r="41503" spans="25:25" x14ac:dyDescent="0.25">
      <c r="Y41503" s="109"/>
    </row>
    <row r="41504" spans="25:25" x14ac:dyDescent="0.25">
      <c r="Y41504" s="109"/>
    </row>
    <row r="41505" spans="25:25" x14ac:dyDescent="0.25">
      <c r="Y41505" s="109"/>
    </row>
    <row r="41506" spans="25:25" x14ac:dyDescent="0.25">
      <c r="Y41506" s="109"/>
    </row>
    <row r="41507" spans="25:25" x14ac:dyDescent="0.25">
      <c r="Y41507" s="109"/>
    </row>
    <row r="41508" spans="25:25" x14ac:dyDescent="0.25">
      <c r="Y41508" s="109"/>
    </row>
    <row r="41509" spans="25:25" x14ac:dyDescent="0.25">
      <c r="Y41509" s="109"/>
    </row>
    <row r="41510" spans="25:25" x14ac:dyDescent="0.25">
      <c r="Y41510" s="109"/>
    </row>
    <row r="41511" spans="25:25" x14ac:dyDescent="0.25">
      <c r="Y41511" s="109"/>
    </row>
    <row r="41512" spans="25:25" x14ac:dyDescent="0.25">
      <c r="Y41512" s="109"/>
    </row>
    <row r="41513" spans="25:25" x14ac:dyDescent="0.25">
      <c r="Y41513" s="109"/>
    </row>
    <row r="41514" spans="25:25" x14ac:dyDescent="0.25">
      <c r="Y41514" s="109"/>
    </row>
    <row r="41515" spans="25:25" x14ac:dyDescent="0.25">
      <c r="Y41515" s="109"/>
    </row>
    <row r="41516" spans="25:25" x14ac:dyDescent="0.25">
      <c r="Y41516" s="109"/>
    </row>
    <row r="41517" spans="25:25" x14ac:dyDescent="0.25">
      <c r="Y41517" s="109"/>
    </row>
    <row r="41518" spans="25:25" x14ac:dyDescent="0.25">
      <c r="Y41518" s="109"/>
    </row>
    <row r="41519" spans="25:25" x14ac:dyDescent="0.25">
      <c r="Y41519" s="109"/>
    </row>
    <row r="41520" spans="25:25" x14ac:dyDescent="0.25">
      <c r="Y41520" s="109"/>
    </row>
    <row r="41521" spans="25:25" x14ac:dyDescent="0.25">
      <c r="Y41521" s="109"/>
    </row>
    <row r="41522" spans="25:25" x14ac:dyDescent="0.25">
      <c r="Y41522" s="109"/>
    </row>
    <row r="41523" spans="25:25" x14ac:dyDescent="0.25">
      <c r="Y41523" s="109"/>
    </row>
    <row r="41524" spans="25:25" x14ac:dyDescent="0.25">
      <c r="Y41524" s="109"/>
    </row>
    <row r="41525" spans="25:25" x14ac:dyDescent="0.25">
      <c r="Y41525" s="109"/>
    </row>
    <row r="41526" spans="25:25" x14ac:dyDescent="0.25">
      <c r="Y41526" s="109"/>
    </row>
    <row r="41527" spans="25:25" x14ac:dyDescent="0.25">
      <c r="Y41527" s="109"/>
    </row>
    <row r="41528" spans="25:25" x14ac:dyDescent="0.25">
      <c r="Y41528" s="109"/>
    </row>
    <row r="41529" spans="25:25" x14ac:dyDescent="0.25">
      <c r="Y41529" s="109"/>
    </row>
    <row r="41530" spans="25:25" x14ac:dyDescent="0.25">
      <c r="Y41530" s="109"/>
    </row>
    <row r="41531" spans="25:25" x14ac:dyDescent="0.25">
      <c r="Y41531" s="109"/>
    </row>
    <row r="41532" spans="25:25" x14ac:dyDescent="0.25">
      <c r="Y41532" s="109"/>
    </row>
    <row r="41533" spans="25:25" x14ac:dyDescent="0.25">
      <c r="Y41533" s="109"/>
    </row>
    <row r="41534" spans="25:25" x14ac:dyDescent="0.25">
      <c r="Y41534" s="109"/>
    </row>
    <row r="41535" spans="25:25" x14ac:dyDescent="0.25">
      <c r="Y41535" s="109"/>
    </row>
    <row r="41536" spans="25:25" x14ac:dyDescent="0.25">
      <c r="Y41536" s="109"/>
    </row>
    <row r="41537" spans="25:25" x14ac:dyDescent="0.25">
      <c r="Y41537" s="109"/>
    </row>
    <row r="41538" spans="25:25" x14ac:dyDescent="0.25">
      <c r="Y41538" s="109"/>
    </row>
    <row r="41539" spans="25:25" x14ac:dyDescent="0.25">
      <c r="Y41539" s="109"/>
    </row>
    <row r="41540" spans="25:25" x14ac:dyDescent="0.25">
      <c r="Y41540" s="109"/>
    </row>
    <row r="41541" spans="25:25" x14ac:dyDescent="0.25">
      <c r="Y41541" s="109"/>
    </row>
    <row r="41542" spans="25:25" x14ac:dyDescent="0.25">
      <c r="Y41542" s="109"/>
    </row>
    <row r="41543" spans="25:25" x14ac:dyDescent="0.25">
      <c r="Y41543" s="109"/>
    </row>
    <row r="41544" spans="25:25" x14ac:dyDescent="0.25">
      <c r="Y41544" s="109"/>
    </row>
    <row r="41545" spans="25:25" x14ac:dyDescent="0.25">
      <c r="Y41545" s="109"/>
    </row>
    <row r="41546" spans="25:25" x14ac:dyDescent="0.25">
      <c r="Y41546" s="109"/>
    </row>
    <row r="41547" spans="25:25" x14ac:dyDescent="0.25">
      <c r="Y41547" s="109"/>
    </row>
    <row r="41548" spans="25:25" x14ac:dyDescent="0.25">
      <c r="Y41548" s="109"/>
    </row>
    <row r="41549" spans="25:25" x14ac:dyDescent="0.25">
      <c r="Y41549" s="109"/>
    </row>
    <row r="41550" spans="25:25" x14ac:dyDescent="0.25">
      <c r="Y41550" s="109"/>
    </row>
    <row r="41551" spans="25:25" x14ac:dyDescent="0.25">
      <c r="Y41551" s="109"/>
    </row>
    <row r="41552" spans="25:25" x14ac:dyDescent="0.25">
      <c r="Y41552" s="109"/>
    </row>
    <row r="41553" spans="25:25" x14ac:dyDescent="0.25">
      <c r="Y41553" s="109"/>
    </row>
    <row r="41554" spans="25:25" x14ac:dyDescent="0.25">
      <c r="Y41554" s="109"/>
    </row>
    <row r="41555" spans="25:25" x14ac:dyDescent="0.25">
      <c r="Y41555" s="109"/>
    </row>
    <row r="41556" spans="25:25" x14ac:dyDescent="0.25">
      <c r="Y41556" s="109"/>
    </row>
    <row r="41557" spans="25:25" x14ac:dyDescent="0.25">
      <c r="Y41557" s="109"/>
    </row>
    <row r="41558" spans="25:25" x14ac:dyDescent="0.25">
      <c r="Y41558" s="109"/>
    </row>
    <row r="41559" spans="25:25" x14ac:dyDescent="0.25">
      <c r="Y41559" s="109"/>
    </row>
    <row r="41560" spans="25:25" x14ac:dyDescent="0.25">
      <c r="Y41560" s="109"/>
    </row>
    <row r="41561" spans="25:25" x14ac:dyDescent="0.25">
      <c r="Y41561" s="109"/>
    </row>
    <row r="41562" spans="25:25" x14ac:dyDescent="0.25">
      <c r="Y41562" s="109"/>
    </row>
    <row r="41563" spans="25:25" x14ac:dyDescent="0.25">
      <c r="Y41563" s="109"/>
    </row>
    <row r="41564" spans="25:25" x14ac:dyDescent="0.25">
      <c r="Y41564" s="109"/>
    </row>
    <row r="41565" spans="25:25" x14ac:dyDescent="0.25">
      <c r="Y41565" s="109"/>
    </row>
    <row r="41566" spans="25:25" x14ac:dyDescent="0.25">
      <c r="Y41566" s="109"/>
    </row>
    <row r="41567" spans="25:25" x14ac:dyDescent="0.25">
      <c r="Y41567" s="109"/>
    </row>
    <row r="41568" spans="25:25" x14ac:dyDescent="0.25">
      <c r="Y41568" s="109"/>
    </row>
    <row r="41569" spans="25:25" x14ac:dyDescent="0.25">
      <c r="Y41569" s="109"/>
    </row>
    <row r="41570" spans="25:25" x14ac:dyDescent="0.25">
      <c r="Y41570" s="109"/>
    </row>
    <row r="41571" spans="25:25" x14ac:dyDescent="0.25">
      <c r="Y41571" s="109"/>
    </row>
    <row r="41572" spans="25:25" x14ac:dyDescent="0.25">
      <c r="Y41572" s="109"/>
    </row>
    <row r="41573" spans="25:25" x14ac:dyDescent="0.25">
      <c r="Y41573" s="109"/>
    </row>
    <row r="41574" spans="25:25" x14ac:dyDescent="0.25">
      <c r="Y41574" s="109"/>
    </row>
    <row r="41575" spans="25:25" x14ac:dyDescent="0.25">
      <c r="Y41575" s="109"/>
    </row>
    <row r="41576" spans="25:25" x14ac:dyDescent="0.25">
      <c r="Y41576" s="109"/>
    </row>
    <row r="41577" spans="25:25" x14ac:dyDescent="0.25">
      <c r="Y41577" s="109"/>
    </row>
    <row r="41578" spans="25:25" x14ac:dyDescent="0.25">
      <c r="Y41578" s="109"/>
    </row>
    <row r="41579" spans="25:25" x14ac:dyDescent="0.25">
      <c r="Y41579" s="109"/>
    </row>
    <row r="41580" spans="25:25" x14ac:dyDescent="0.25">
      <c r="Y41580" s="109"/>
    </row>
    <row r="41581" spans="25:25" x14ac:dyDescent="0.25">
      <c r="Y41581" s="109"/>
    </row>
    <row r="41582" spans="25:25" x14ac:dyDescent="0.25">
      <c r="Y41582" s="109"/>
    </row>
    <row r="41583" spans="25:25" x14ac:dyDescent="0.25">
      <c r="Y41583" s="109"/>
    </row>
    <row r="41584" spans="25:25" x14ac:dyDescent="0.25">
      <c r="Y41584" s="109"/>
    </row>
    <row r="41585" spans="25:25" x14ac:dyDescent="0.25">
      <c r="Y41585" s="109"/>
    </row>
    <row r="41586" spans="25:25" x14ac:dyDescent="0.25">
      <c r="Y41586" s="109"/>
    </row>
    <row r="41587" spans="25:25" x14ac:dyDescent="0.25">
      <c r="Y41587" s="109"/>
    </row>
    <row r="41588" spans="25:25" x14ac:dyDescent="0.25">
      <c r="Y41588" s="109"/>
    </row>
    <row r="41589" spans="25:25" x14ac:dyDescent="0.25">
      <c r="Y41589" s="109"/>
    </row>
    <row r="41590" spans="25:25" x14ac:dyDescent="0.25">
      <c r="Y41590" s="109"/>
    </row>
    <row r="41591" spans="25:25" x14ac:dyDescent="0.25">
      <c r="Y41591" s="109"/>
    </row>
    <row r="41592" spans="25:25" x14ac:dyDescent="0.25">
      <c r="Y41592" s="109"/>
    </row>
    <row r="41593" spans="25:25" x14ac:dyDescent="0.25">
      <c r="Y41593" s="109"/>
    </row>
    <row r="41594" spans="25:25" x14ac:dyDescent="0.25">
      <c r="Y41594" s="109"/>
    </row>
    <row r="41595" spans="25:25" x14ac:dyDescent="0.25">
      <c r="Y41595" s="109"/>
    </row>
    <row r="41596" spans="25:25" x14ac:dyDescent="0.25">
      <c r="Y41596" s="109"/>
    </row>
    <row r="41597" spans="25:25" x14ac:dyDescent="0.25">
      <c r="Y41597" s="109"/>
    </row>
    <row r="41598" spans="25:25" x14ac:dyDescent="0.25">
      <c r="Y41598" s="109"/>
    </row>
    <row r="41599" spans="25:25" x14ac:dyDescent="0.25">
      <c r="Y41599" s="109"/>
    </row>
    <row r="41600" spans="25:25" x14ac:dyDescent="0.25">
      <c r="Y41600" s="109"/>
    </row>
    <row r="41601" spans="25:25" x14ac:dyDescent="0.25">
      <c r="Y41601" s="109"/>
    </row>
    <row r="41602" spans="25:25" x14ac:dyDescent="0.25">
      <c r="Y41602" s="109"/>
    </row>
    <row r="41603" spans="25:25" x14ac:dyDescent="0.25">
      <c r="Y41603" s="109"/>
    </row>
    <row r="41604" spans="25:25" x14ac:dyDescent="0.25">
      <c r="Y41604" s="109"/>
    </row>
    <row r="41605" spans="25:25" x14ac:dyDescent="0.25">
      <c r="Y41605" s="109"/>
    </row>
    <row r="41606" spans="25:25" x14ac:dyDescent="0.25">
      <c r="Y41606" s="109"/>
    </row>
    <row r="41607" spans="25:25" x14ac:dyDescent="0.25">
      <c r="Y41607" s="109"/>
    </row>
    <row r="41608" spans="25:25" x14ac:dyDescent="0.25">
      <c r="Y41608" s="109"/>
    </row>
    <row r="41609" spans="25:25" x14ac:dyDescent="0.25">
      <c r="Y41609" s="109"/>
    </row>
    <row r="41610" spans="25:25" x14ac:dyDescent="0.25">
      <c r="Y41610" s="109"/>
    </row>
    <row r="41611" spans="25:25" x14ac:dyDescent="0.25">
      <c r="Y41611" s="109"/>
    </row>
    <row r="41612" spans="25:25" x14ac:dyDescent="0.25">
      <c r="Y41612" s="109"/>
    </row>
    <row r="41613" spans="25:25" x14ac:dyDescent="0.25">
      <c r="Y41613" s="109"/>
    </row>
    <row r="41614" spans="25:25" x14ac:dyDescent="0.25">
      <c r="Y41614" s="109"/>
    </row>
    <row r="41615" spans="25:25" x14ac:dyDescent="0.25">
      <c r="Y41615" s="109"/>
    </row>
    <row r="41616" spans="25:25" x14ac:dyDescent="0.25">
      <c r="Y41616" s="109"/>
    </row>
    <row r="41617" spans="25:25" x14ac:dyDescent="0.25">
      <c r="Y41617" s="109"/>
    </row>
    <row r="41618" spans="25:25" x14ac:dyDescent="0.25">
      <c r="Y41618" s="109"/>
    </row>
    <row r="41619" spans="25:25" x14ac:dyDescent="0.25">
      <c r="Y41619" s="109"/>
    </row>
    <row r="41620" spans="25:25" x14ac:dyDescent="0.25">
      <c r="Y41620" s="109"/>
    </row>
    <row r="41621" spans="25:25" x14ac:dyDescent="0.25">
      <c r="Y41621" s="109"/>
    </row>
    <row r="41622" spans="25:25" x14ac:dyDescent="0.25">
      <c r="Y41622" s="109"/>
    </row>
    <row r="41623" spans="25:25" x14ac:dyDescent="0.25">
      <c r="Y41623" s="109"/>
    </row>
    <row r="41624" spans="25:25" x14ac:dyDescent="0.25">
      <c r="Y41624" s="109"/>
    </row>
    <row r="41625" spans="25:25" x14ac:dyDescent="0.25">
      <c r="Y41625" s="109"/>
    </row>
    <row r="41626" spans="25:25" x14ac:dyDescent="0.25">
      <c r="Y41626" s="109"/>
    </row>
    <row r="41627" spans="25:25" x14ac:dyDescent="0.25">
      <c r="Y41627" s="109"/>
    </row>
    <row r="41628" spans="25:25" x14ac:dyDescent="0.25">
      <c r="Y41628" s="109"/>
    </row>
    <row r="41629" spans="25:25" x14ac:dyDescent="0.25">
      <c r="Y41629" s="109"/>
    </row>
    <row r="41630" spans="25:25" x14ac:dyDescent="0.25">
      <c r="Y41630" s="109"/>
    </row>
    <row r="41631" spans="25:25" x14ac:dyDescent="0.25">
      <c r="Y41631" s="109"/>
    </row>
    <row r="41632" spans="25:25" x14ac:dyDescent="0.25">
      <c r="Y41632" s="109"/>
    </row>
    <row r="41633" spans="25:25" x14ac:dyDescent="0.25">
      <c r="Y41633" s="109"/>
    </row>
    <row r="41634" spans="25:25" x14ac:dyDescent="0.25">
      <c r="Y41634" s="109"/>
    </row>
    <row r="41635" spans="25:25" x14ac:dyDescent="0.25">
      <c r="Y41635" s="109"/>
    </row>
    <row r="41636" spans="25:25" x14ac:dyDescent="0.25">
      <c r="Y41636" s="109"/>
    </row>
    <row r="41637" spans="25:25" x14ac:dyDescent="0.25">
      <c r="Y41637" s="109"/>
    </row>
    <row r="41638" spans="25:25" x14ac:dyDescent="0.25">
      <c r="Y41638" s="109"/>
    </row>
    <row r="41639" spans="25:25" x14ac:dyDescent="0.25">
      <c r="Y41639" s="109"/>
    </row>
    <row r="41640" spans="25:25" x14ac:dyDescent="0.25">
      <c r="Y41640" s="109"/>
    </row>
    <row r="41641" spans="25:25" x14ac:dyDescent="0.25">
      <c r="Y41641" s="109"/>
    </row>
    <row r="41642" spans="25:25" x14ac:dyDescent="0.25">
      <c r="Y41642" s="109"/>
    </row>
    <row r="41643" spans="25:25" x14ac:dyDescent="0.25">
      <c r="Y41643" s="109"/>
    </row>
    <row r="41644" spans="25:25" x14ac:dyDescent="0.25">
      <c r="Y41644" s="109"/>
    </row>
    <row r="41645" spans="25:25" x14ac:dyDescent="0.25">
      <c r="Y41645" s="109"/>
    </row>
    <row r="41646" spans="25:25" x14ac:dyDescent="0.25">
      <c r="Y41646" s="109"/>
    </row>
    <row r="41647" spans="25:25" x14ac:dyDescent="0.25">
      <c r="Y41647" s="109"/>
    </row>
    <row r="41648" spans="25:25" x14ac:dyDescent="0.25">
      <c r="Y41648" s="109"/>
    </row>
    <row r="41649" spans="25:25" x14ac:dyDescent="0.25">
      <c r="Y41649" s="109"/>
    </row>
    <row r="41650" spans="25:25" x14ac:dyDescent="0.25">
      <c r="Y41650" s="109"/>
    </row>
    <row r="41651" spans="25:25" x14ac:dyDescent="0.25">
      <c r="Y41651" s="109"/>
    </row>
    <row r="41652" spans="25:25" x14ac:dyDescent="0.25">
      <c r="Y41652" s="109"/>
    </row>
    <row r="41653" spans="25:25" x14ac:dyDescent="0.25">
      <c r="Y41653" s="109"/>
    </row>
    <row r="41654" spans="25:25" x14ac:dyDescent="0.25">
      <c r="Y41654" s="109"/>
    </row>
    <row r="41655" spans="25:25" x14ac:dyDescent="0.25">
      <c r="Y41655" s="109"/>
    </row>
    <row r="41656" spans="25:25" x14ac:dyDescent="0.25">
      <c r="Y41656" s="109"/>
    </row>
    <row r="41657" spans="25:25" x14ac:dyDescent="0.25">
      <c r="Y41657" s="109"/>
    </row>
    <row r="41658" spans="25:25" x14ac:dyDescent="0.25">
      <c r="Y41658" s="109"/>
    </row>
    <row r="41659" spans="25:25" x14ac:dyDescent="0.25">
      <c r="Y41659" s="109"/>
    </row>
    <row r="41660" spans="25:25" x14ac:dyDescent="0.25">
      <c r="Y41660" s="109"/>
    </row>
    <row r="41661" spans="25:25" x14ac:dyDescent="0.25">
      <c r="Y41661" s="109"/>
    </row>
    <row r="41662" spans="25:25" x14ac:dyDescent="0.25">
      <c r="Y41662" s="109"/>
    </row>
    <row r="41663" spans="25:25" x14ac:dyDescent="0.25">
      <c r="Y41663" s="109"/>
    </row>
    <row r="41664" spans="25:25" x14ac:dyDescent="0.25">
      <c r="Y41664" s="109"/>
    </row>
    <row r="41665" spans="25:25" x14ac:dyDescent="0.25">
      <c r="Y41665" s="109"/>
    </row>
    <row r="41666" spans="25:25" x14ac:dyDescent="0.25">
      <c r="Y41666" s="109"/>
    </row>
    <row r="41667" spans="25:25" x14ac:dyDescent="0.25">
      <c r="Y41667" s="109"/>
    </row>
    <row r="41668" spans="25:25" x14ac:dyDescent="0.25">
      <c r="Y41668" s="109"/>
    </row>
    <row r="41669" spans="25:25" x14ac:dyDescent="0.25">
      <c r="Y41669" s="109"/>
    </row>
    <row r="41670" spans="25:25" x14ac:dyDescent="0.25">
      <c r="Y41670" s="109"/>
    </row>
    <row r="41671" spans="25:25" x14ac:dyDescent="0.25">
      <c r="Y41671" s="109"/>
    </row>
    <row r="41672" spans="25:25" x14ac:dyDescent="0.25">
      <c r="Y41672" s="109"/>
    </row>
    <row r="41673" spans="25:25" x14ac:dyDescent="0.25">
      <c r="Y41673" s="109"/>
    </row>
    <row r="41674" spans="25:25" x14ac:dyDescent="0.25">
      <c r="Y41674" s="109"/>
    </row>
    <row r="41675" spans="25:25" x14ac:dyDescent="0.25">
      <c r="Y41675" s="109"/>
    </row>
    <row r="41676" spans="25:25" x14ac:dyDescent="0.25">
      <c r="Y41676" s="109"/>
    </row>
    <row r="41677" spans="25:25" x14ac:dyDescent="0.25">
      <c r="Y41677" s="109"/>
    </row>
    <row r="41678" spans="25:25" x14ac:dyDescent="0.25">
      <c r="Y41678" s="109"/>
    </row>
    <row r="41679" spans="25:25" x14ac:dyDescent="0.25">
      <c r="Y41679" s="109"/>
    </row>
    <row r="41680" spans="25:25" x14ac:dyDescent="0.25">
      <c r="Y41680" s="109"/>
    </row>
    <row r="41681" spans="25:25" x14ac:dyDescent="0.25">
      <c r="Y41681" s="109"/>
    </row>
    <row r="41682" spans="25:25" x14ac:dyDescent="0.25">
      <c r="Y41682" s="109"/>
    </row>
    <row r="41683" spans="25:25" x14ac:dyDescent="0.25">
      <c r="Y41683" s="109"/>
    </row>
    <row r="41684" spans="25:25" x14ac:dyDescent="0.25">
      <c r="Y41684" s="109"/>
    </row>
    <row r="41685" spans="25:25" x14ac:dyDescent="0.25">
      <c r="Y41685" s="109"/>
    </row>
    <row r="41686" spans="25:25" x14ac:dyDescent="0.25">
      <c r="Y41686" s="109"/>
    </row>
    <row r="41687" spans="25:25" x14ac:dyDescent="0.25">
      <c r="Y41687" s="109"/>
    </row>
    <row r="41688" spans="25:25" x14ac:dyDescent="0.25">
      <c r="Y41688" s="109"/>
    </row>
    <row r="41689" spans="25:25" x14ac:dyDescent="0.25">
      <c r="Y41689" s="109"/>
    </row>
    <row r="41690" spans="25:25" x14ac:dyDescent="0.25">
      <c r="Y41690" s="109"/>
    </row>
    <row r="41691" spans="25:25" x14ac:dyDescent="0.25">
      <c r="Y41691" s="109"/>
    </row>
    <row r="41692" spans="25:25" x14ac:dyDescent="0.25">
      <c r="Y41692" s="109"/>
    </row>
    <row r="41693" spans="25:25" x14ac:dyDescent="0.25">
      <c r="Y41693" s="109"/>
    </row>
    <row r="41694" spans="25:25" x14ac:dyDescent="0.25">
      <c r="Y41694" s="109"/>
    </row>
    <row r="41695" spans="25:25" x14ac:dyDescent="0.25">
      <c r="Y41695" s="109"/>
    </row>
    <row r="41696" spans="25:25" x14ac:dyDescent="0.25">
      <c r="Y41696" s="109"/>
    </row>
    <row r="41697" spans="25:25" x14ac:dyDescent="0.25">
      <c r="Y41697" s="109"/>
    </row>
    <row r="41698" spans="25:25" x14ac:dyDescent="0.25">
      <c r="Y41698" s="109"/>
    </row>
    <row r="41699" spans="25:25" x14ac:dyDescent="0.25">
      <c r="Y41699" s="109"/>
    </row>
    <row r="41700" spans="25:25" x14ac:dyDescent="0.25">
      <c r="Y41700" s="109"/>
    </row>
    <row r="41701" spans="25:25" x14ac:dyDescent="0.25">
      <c r="Y41701" s="109"/>
    </row>
    <row r="41702" spans="25:25" x14ac:dyDescent="0.25">
      <c r="Y41702" s="109"/>
    </row>
    <row r="41703" spans="25:25" x14ac:dyDescent="0.25">
      <c r="Y41703" s="109"/>
    </row>
    <row r="41704" spans="25:25" x14ac:dyDescent="0.25">
      <c r="Y41704" s="109"/>
    </row>
    <row r="41705" spans="25:25" x14ac:dyDescent="0.25">
      <c r="Y41705" s="109"/>
    </row>
    <row r="41706" spans="25:25" x14ac:dyDescent="0.25">
      <c r="Y41706" s="109"/>
    </row>
    <row r="41707" spans="25:25" x14ac:dyDescent="0.25">
      <c r="Y41707" s="109"/>
    </row>
    <row r="41708" spans="25:25" x14ac:dyDescent="0.25">
      <c r="Y41708" s="109"/>
    </row>
    <row r="41709" spans="25:25" x14ac:dyDescent="0.25">
      <c r="Y41709" s="109"/>
    </row>
    <row r="41710" spans="25:25" x14ac:dyDescent="0.25">
      <c r="Y41710" s="109"/>
    </row>
    <row r="41711" spans="25:25" x14ac:dyDescent="0.25">
      <c r="Y41711" s="109"/>
    </row>
    <row r="41712" spans="25:25" x14ac:dyDescent="0.25">
      <c r="Y41712" s="109"/>
    </row>
    <row r="41713" spans="25:25" x14ac:dyDescent="0.25">
      <c r="Y41713" s="109"/>
    </row>
    <row r="41714" spans="25:25" x14ac:dyDescent="0.25">
      <c r="Y41714" s="109"/>
    </row>
    <row r="41715" spans="25:25" x14ac:dyDescent="0.25">
      <c r="Y41715" s="109"/>
    </row>
    <row r="41716" spans="25:25" x14ac:dyDescent="0.25">
      <c r="Y41716" s="109"/>
    </row>
    <row r="41717" spans="25:25" x14ac:dyDescent="0.25">
      <c r="Y41717" s="109"/>
    </row>
    <row r="41718" spans="25:25" x14ac:dyDescent="0.25">
      <c r="Y41718" s="109"/>
    </row>
    <row r="41719" spans="25:25" x14ac:dyDescent="0.25">
      <c r="Y41719" s="109"/>
    </row>
    <row r="41720" spans="25:25" x14ac:dyDescent="0.25">
      <c r="Y41720" s="109"/>
    </row>
    <row r="41721" spans="25:25" x14ac:dyDescent="0.25">
      <c r="Y41721" s="109"/>
    </row>
    <row r="41722" spans="25:25" x14ac:dyDescent="0.25">
      <c r="Y41722" s="109"/>
    </row>
    <row r="41723" spans="25:25" x14ac:dyDescent="0.25">
      <c r="Y41723" s="109"/>
    </row>
    <row r="41724" spans="25:25" x14ac:dyDescent="0.25">
      <c r="Y41724" s="109"/>
    </row>
    <row r="41725" spans="25:25" x14ac:dyDescent="0.25">
      <c r="Y41725" s="109"/>
    </row>
    <row r="41726" spans="25:25" x14ac:dyDescent="0.25">
      <c r="Y41726" s="109"/>
    </row>
    <row r="41727" spans="25:25" x14ac:dyDescent="0.25">
      <c r="Y41727" s="109"/>
    </row>
    <row r="41728" spans="25:25" x14ac:dyDescent="0.25">
      <c r="Y41728" s="109"/>
    </row>
    <row r="41729" spans="25:25" x14ac:dyDescent="0.25">
      <c r="Y41729" s="109"/>
    </row>
    <row r="41730" spans="25:25" x14ac:dyDescent="0.25">
      <c r="Y41730" s="109"/>
    </row>
    <row r="41731" spans="25:25" x14ac:dyDescent="0.25">
      <c r="Y41731" s="109"/>
    </row>
    <row r="41732" spans="25:25" x14ac:dyDescent="0.25">
      <c r="Y41732" s="109"/>
    </row>
    <row r="41733" spans="25:25" x14ac:dyDescent="0.25">
      <c r="Y41733" s="109"/>
    </row>
    <row r="41734" spans="25:25" x14ac:dyDescent="0.25">
      <c r="Y41734" s="109"/>
    </row>
    <row r="41735" spans="25:25" x14ac:dyDescent="0.25">
      <c r="Y41735" s="109"/>
    </row>
    <row r="41736" spans="25:25" x14ac:dyDescent="0.25">
      <c r="Y41736" s="109"/>
    </row>
    <row r="41737" spans="25:25" x14ac:dyDescent="0.25">
      <c r="Y41737" s="109"/>
    </row>
    <row r="41738" spans="25:25" x14ac:dyDescent="0.25">
      <c r="Y41738" s="109"/>
    </row>
    <row r="41739" spans="25:25" x14ac:dyDescent="0.25">
      <c r="Y41739" s="109"/>
    </row>
    <row r="41740" spans="25:25" x14ac:dyDescent="0.25">
      <c r="Y41740" s="109"/>
    </row>
    <row r="41741" spans="25:25" x14ac:dyDescent="0.25">
      <c r="Y41741" s="109"/>
    </row>
    <row r="41742" spans="25:25" x14ac:dyDescent="0.25">
      <c r="Y41742" s="109"/>
    </row>
    <row r="41743" spans="25:25" x14ac:dyDescent="0.25">
      <c r="Y41743" s="109"/>
    </row>
    <row r="41744" spans="25:25" x14ac:dyDescent="0.25">
      <c r="Y41744" s="109"/>
    </row>
    <row r="41745" spans="25:25" x14ac:dyDescent="0.25">
      <c r="Y41745" s="109"/>
    </row>
    <row r="41746" spans="25:25" x14ac:dyDescent="0.25">
      <c r="Y41746" s="109"/>
    </row>
    <row r="41747" spans="25:25" x14ac:dyDescent="0.25">
      <c r="Y41747" s="109"/>
    </row>
    <row r="41748" spans="25:25" x14ac:dyDescent="0.25">
      <c r="Y41748" s="109"/>
    </row>
    <row r="41749" spans="25:25" x14ac:dyDescent="0.25">
      <c r="Y41749" s="109"/>
    </row>
    <row r="41750" spans="25:25" x14ac:dyDescent="0.25">
      <c r="Y41750" s="109"/>
    </row>
    <row r="41751" spans="25:25" x14ac:dyDescent="0.25">
      <c r="Y41751" s="109"/>
    </row>
    <row r="41752" spans="25:25" x14ac:dyDescent="0.25">
      <c r="Y41752" s="109"/>
    </row>
    <row r="41753" spans="25:25" x14ac:dyDescent="0.25">
      <c r="Y41753" s="109"/>
    </row>
    <row r="41754" spans="25:25" x14ac:dyDescent="0.25">
      <c r="Y41754" s="109"/>
    </row>
    <row r="41755" spans="25:25" x14ac:dyDescent="0.25">
      <c r="Y41755" s="109"/>
    </row>
    <row r="41756" spans="25:25" x14ac:dyDescent="0.25">
      <c r="Y41756" s="109"/>
    </row>
    <row r="41757" spans="25:25" x14ac:dyDescent="0.25">
      <c r="Y41757" s="109"/>
    </row>
    <row r="41758" spans="25:25" x14ac:dyDescent="0.25">
      <c r="Y41758" s="109"/>
    </row>
    <row r="41759" spans="25:25" x14ac:dyDescent="0.25">
      <c r="Y41759" s="109"/>
    </row>
    <row r="41760" spans="25:25" x14ac:dyDescent="0.25">
      <c r="Y41760" s="109"/>
    </row>
    <row r="41761" spans="25:25" x14ac:dyDescent="0.25">
      <c r="Y41761" s="109"/>
    </row>
    <row r="41762" spans="25:25" x14ac:dyDescent="0.25">
      <c r="Y41762" s="109"/>
    </row>
    <row r="41763" spans="25:25" x14ac:dyDescent="0.25">
      <c r="Y41763" s="109"/>
    </row>
    <row r="41764" spans="25:25" x14ac:dyDescent="0.25">
      <c r="Y41764" s="109"/>
    </row>
    <row r="41765" spans="25:25" x14ac:dyDescent="0.25">
      <c r="Y41765" s="109"/>
    </row>
    <row r="41766" spans="25:25" x14ac:dyDescent="0.25">
      <c r="Y41766" s="109"/>
    </row>
    <row r="41767" spans="25:25" x14ac:dyDescent="0.25">
      <c r="Y41767" s="109"/>
    </row>
    <row r="41768" spans="25:25" x14ac:dyDescent="0.25">
      <c r="Y41768" s="109"/>
    </row>
    <row r="41769" spans="25:25" x14ac:dyDescent="0.25">
      <c r="Y41769" s="109"/>
    </row>
    <row r="41770" spans="25:25" x14ac:dyDescent="0.25">
      <c r="Y41770" s="109"/>
    </row>
    <row r="41771" spans="25:25" x14ac:dyDescent="0.25">
      <c r="Y41771" s="109"/>
    </row>
    <row r="41772" spans="25:25" x14ac:dyDescent="0.25">
      <c r="Y41772" s="109"/>
    </row>
    <row r="41773" spans="25:25" x14ac:dyDescent="0.25">
      <c r="Y41773" s="109"/>
    </row>
    <row r="41774" spans="25:25" x14ac:dyDescent="0.25">
      <c r="Y41774" s="109"/>
    </row>
    <row r="41775" spans="25:25" x14ac:dyDescent="0.25">
      <c r="Y41775" s="109"/>
    </row>
    <row r="41776" spans="25:25" x14ac:dyDescent="0.25">
      <c r="Y41776" s="109"/>
    </row>
    <row r="41777" spans="25:25" x14ac:dyDescent="0.25">
      <c r="Y41777" s="109"/>
    </row>
    <row r="41778" spans="25:25" x14ac:dyDescent="0.25">
      <c r="Y41778" s="109"/>
    </row>
    <row r="41779" spans="25:25" x14ac:dyDescent="0.25">
      <c r="Y41779" s="109"/>
    </row>
    <row r="41780" spans="25:25" x14ac:dyDescent="0.25">
      <c r="Y41780" s="109"/>
    </row>
    <row r="41781" spans="25:25" x14ac:dyDescent="0.25">
      <c r="Y41781" s="109"/>
    </row>
    <row r="41782" spans="25:25" x14ac:dyDescent="0.25">
      <c r="Y41782" s="109"/>
    </row>
    <row r="41783" spans="25:25" x14ac:dyDescent="0.25">
      <c r="Y41783" s="109"/>
    </row>
    <row r="41784" spans="25:25" x14ac:dyDescent="0.25">
      <c r="Y41784" s="109"/>
    </row>
    <row r="41785" spans="25:25" x14ac:dyDescent="0.25">
      <c r="Y41785" s="109"/>
    </row>
    <row r="41786" spans="25:25" x14ac:dyDescent="0.25">
      <c r="Y41786" s="109"/>
    </row>
    <row r="41787" spans="25:25" x14ac:dyDescent="0.25">
      <c r="Y41787" s="109"/>
    </row>
    <row r="41788" spans="25:25" x14ac:dyDescent="0.25">
      <c r="Y41788" s="109"/>
    </row>
    <row r="41789" spans="25:25" x14ac:dyDescent="0.25">
      <c r="Y41789" s="109"/>
    </row>
    <row r="41790" spans="25:25" x14ac:dyDescent="0.25">
      <c r="Y41790" s="109"/>
    </row>
    <row r="41791" spans="25:25" x14ac:dyDescent="0.25">
      <c r="Y41791" s="109"/>
    </row>
    <row r="41792" spans="25:25" x14ac:dyDescent="0.25">
      <c r="Y41792" s="109"/>
    </row>
    <row r="41793" spans="25:25" x14ac:dyDescent="0.25">
      <c r="Y41793" s="109"/>
    </row>
    <row r="41794" spans="25:25" x14ac:dyDescent="0.25">
      <c r="Y41794" s="109"/>
    </row>
    <row r="41795" spans="25:25" x14ac:dyDescent="0.25">
      <c r="Y41795" s="109"/>
    </row>
    <row r="41796" spans="25:25" x14ac:dyDescent="0.25">
      <c r="Y41796" s="109"/>
    </row>
    <row r="41797" spans="25:25" x14ac:dyDescent="0.25">
      <c r="Y41797" s="109"/>
    </row>
    <row r="41798" spans="25:25" x14ac:dyDescent="0.25">
      <c r="Y41798" s="109"/>
    </row>
    <row r="41799" spans="25:25" x14ac:dyDescent="0.25">
      <c r="Y41799" s="109"/>
    </row>
    <row r="41800" spans="25:25" x14ac:dyDescent="0.25">
      <c r="Y41800" s="109"/>
    </row>
    <row r="41801" spans="25:25" x14ac:dyDescent="0.25">
      <c r="Y41801" s="109"/>
    </row>
    <row r="41802" spans="25:25" x14ac:dyDescent="0.25">
      <c r="Y41802" s="109"/>
    </row>
    <row r="41803" spans="25:25" x14ac:dyDescent="0.25">
      <c r="Y41803" s="109"/>
    </row>
    <row r="41804" spans="25:25" x14ac:dyDescent="0.25">
      <c r="Y41804" s="109"/>
    </row>
    <row r="41805" spans="25:25" x14ac:dyDescent="0.25">
      <c r="Y41805" s="109"/>
    </row>
    <row r="41806" spans="25:25" x14ac:dyDescent="0.25">
      <c r="Y41806" s="109"/>
    </row>
    <row r="41807" spans="25:25" x14ac:dyDescent="0.25">
      <c r="Y41807" s="109"/>
    </row>
    <row r="41808" spans="25:25" x14ac:dyDescent="0.25">
      <c r="Y41808" s="109"/>
    </row>
    <row r="41809" spans="25:25" x14ac:dyDescent="0.25">
      <c r="Y41809" s="109"/>
    </row>
    <row r="41810" spans="25:25" x14ac:dyDescent="0.25">
      <c r="Y41810" s="109"/>
    </row>
    <row r="41811" spans="25:25" x14ac:dyDescent="0.25">
      <c r="Y41811" s="109"/>
    </row>
    <row r="41812" spans="25:25" x14ac:dyDescent="0.25">
      <c r="Y41812" s="109"/>
    </row>
    <row r="41813" spans="25:25" x14ac:dyDescent="0.25">
      <c r="Y41813" s="109"/>
    </row>
    <row r="41814" spans="25:25" x14ac:dyDescent="0.25">
      <c r="Y41814" s="109"/>
    </row>
    <row r="41815" spans="25:25" x14ac:dyDescent="0.25">
      <c r="Y41815" s="109"/>
    </row>
    <row r="41816" spans="25:25" x14ac:dyDescent="0.25">
      <c r="Y41816" s="109"/>
    </row>
    <row r="41817" spans="25:25" x14ac:dyDescent="0.25">
      <c r="Y41817" s="109"/>
    </row>
    <row r="41818" spans="25:25" x14ac:dyDescent="0.25">
      <c r="Y41818" s="109"/>
    </row>
    <row r="41819" spans="25:25" x14ac:dyDescent="0.25">
      <c r="Y41819" s="109"/>
    </row>
    <row r="41820" spans="25:25" x14ac:dyDescent="0.25">
      <c r="Y41820" s="109"/>
    </row>
    <row r="41821" spans="25:25" x14ac:dyDescent="0.25">
      <c r="Y41821" s="109"/>
    </row>
    <row r="41822" spans="25:25" x14ac:dyDescent="0.25">
      <c r="Y41822" s="109"/>
    </row>
    <row r="41823" spans="25:25" x14ac:dyDescent="0.25">
      <c r="Y41823" s="109"/>
    </row>
    <row r="41824" spans="25:25" x14ac:dyDescent="0.25">
      <c r="Y41824" s="109"/>
    </row>
    <row r="41825" spans="25:25" x14ac:dyDescent="0.25">
      <c r="Y41825" s="109"/>
    </row>
    <row r="41826" spans="25:25" x14ac:dyDescent="0.25">
      <c r="Y41826" s="109"/>
    </row>
    <row r="41827" spans="25:25" x14ac:dyDescent="0.25">
      <c r="Y41827" s="109"/>
    </row>
    <row r="41828" spans="25:25" x14ac:dyDescent="0.25">
      <c r="Y41828" s="109"/>
    </row>
    <row r="41829" spans="25:25" x14ac:dyDescent="0.25">
      <c r="Y41829" s="109"/>
    </row>
    <row r="41830" spans="25:25" x14ac:dyDescent="0.25">
      <c r="Y41830" s="109"/>
    </row>
    <row r="41831" spans="25:25" x14ac:dyDescent="0.25">
      <c r="Y41831" s="109"/>
    </row>
    <row r="41832" spans="25:25" x14ac:dyDescent="0.25">
      <c r="Y41832" s="109"/>
    </row>
    <row r="41833" spans="25:25" x14ac:dyDescent="0.25">
      <c r="Y41833" s="109"/>
    </row>
    <row r="41834" spans="25:25" x14ac:dyDescent="0.25">
      <c r="Y41834" s="109"/>
    </row>
    <row r="41835" spans="25:25" x14ac:dyDescent="0.25">
      <c r="Y41835" s="109"/>
    </row>
    <row r="41836" spans="25:25" x14ac:dyDescent="0.25">
      <c r="Y41836" s="109"/>
    </row>
    <row r="41837" spans="25:25" x14ac:dyDescent="0.25">
      <c r="Y41837" s="109"/>
    </row>
    <row r="41838" spans="25:25" x14ac:dyDescent="0.25">
      <c r="Y41838" s="109"/>
    </row>
    <row r="41839" spans="25:25" x14ac:dyDescent="0.25">
      <c r="Y41839" s="109"/>
    </row>
    <row r="41840" spans="25:25" x14ac:dyDescent="0.25">
      <c r="Y41840" s="109"/>
    </row>
    <row r="41841" spans="25:25" x14ac:dyDescent="0.25">
      <c r="Y41841" s="109"/>
    </row>
    <row r="41842" spans="25:25" x14ac:dyDescent="0.25">
      <c r="Y41842" s="109"/>
    </row>
    <row r="41843" spans="25:25" x14ac:dyDescent="0.25">
      <c r="Y41843" s="109"/>
    </row>
    <row r="41844" spans="25:25" x14ac:dyDescent="0.25">
      <c r="Y41844" s="109"/>
    </row>
    <row r="41845" spans="25:25" x14ac:dyDescent="0.25">
      <c r="Y41845" s="109"/>
    </row>
    <row r="41846" spans="25:25" x14ac:dyDescent="0.25">
      <c r="Y41846" s="109"/>
    </row>
    <row r="41847" spans="25:25" x14ac:dyDescent="0.25">
      <c r="Y41847" s="109"/>
    </row>
    <row r="41848" spans="25:25" x14ac:dyDescent="0.25">
      <c r="Y41848" s="109"/>
    </row>
    <row r="41849" spans="25:25" x14ac:dyDescent="0.25">
      <c r="Y41849" s="109"/>
    </row>
    <row r="41850" spans="25:25" x14ac:dyDescent="0.25">
      <c r="Y41850" s="109"/>
    </row>
    <row r="41851" spans="25:25" x14ac:dyDescent="0.25">
      <c r="Y41851" s="109"/>
    </row>
    <row r="41852" spans="25:25" x14ac:dyDescent="0.25">
      <c r="Y41852" s="109"/>
    </row>
    <row r="41853" spans="25:25" x14ac:dyDescent="0.25">
      <c r="Y41853" s="109"/>
    </row>
    <row r="41854" spans="25:25" x14ac:dyDescent="0.25">
      <c r="Y41854" s="109"/>
    </row>
    <row r="41855" spans="25:25" x14ac:dyDescent="0.25">
      <c r="Y41855" s="109"/>
    </row>
    <row r="41856" spans="25:25" x14ac:dyDescent="0.25">
      <c r="Y41856" s="109"/>
    </row>
    <row r="41857" spans="25:25" x14ac:dyDescent="0.25">
      <c r="Y41857" s="109"/>
    </row>
    <row r="41858" spans="25:25" x14ac:dyDescent="0.25">
      <c r="Y41858" s="109"/>
    </row>
    <row r="41859" spans="25:25" x14ac:dyDescent="0.25">
      <c r="Y41859" s="109"/>
    </row>
    <row r="41860" spans="25:25" x14ac:dyDescent="0.25">
      <c r="Y41860" s="109"/>
    </row>
    <row r="41861" spans="25:25" x14ac:dyDescent="0.25">
      <c r="Y41861" s="109"/>
    </row>
    <row r="41862" spans="25:25" x14ac:dyDescent="0.25">
      <c r="Y41862" s="109"/>
    </row>
    <row r="41863" spans="25:25" x14ac:dyDescent="0.25">
      <c r="Y41863" s="109"/>
    </row>
    <row r="41864" spans="25:25" x14ac:dyDescent="0.25">
      <c r="Y41864" s="109"/>
    </row>
    <row r="41865" spans="25:25" x14ac:dyDescent="0.25">
      <c r="Y41865" s="109"/>
    </row>
    <row r="41866" spans="25:25" x14ac:dyDescent="0.25">
      <c r="Y41866" s="109"/>
    </row>
    <row r="41867" spans="25:25" x14ac:dyDescent="0.25">
      <c r="Y41867" s="109"/>
    </row>
    <row r="41868" spans="25:25" x14ac:dyDescent="0.25">
      <c r="Y41868" s="109"/>
    </row>
    <row r="41869" spans="25:25" x14ac:dyDescent="0.25">
      <c r="Y41869" s="109"/>
    </row>
    <row r="41870" spans="25:25" x14ac:dyDescent="0.25">
      <c r="Y41870" s="109"/>
    </row>
    <row r="41871" spans="25:25" x14ac:dyDescent="0.25">
      <c r="Y41871" s="109"/>
    </row>
    <row r="41872" spans="25:25" x14ac:dyDescent="0.25">
      <c r="Y41872" s="109"/>
    </row>
    <row r="41873" spans="25:25" x14ac:dyDescent="0.25">
      <c r="Y41873" s="109"/>
    </row>
    <row r="41874" spans="25:25" x14ac:dyDescent="0.25">
      <c r="Y41874" s="109"/>
    </row>
    <row r="41875" spans="25:25" x14ac:dyDescent="0.25">
      <c r="Y41875" s="109"/>
    </row>
    <row r="41876" spans="25:25" x14ac:dyDescent="0.25">
      <c r="Y41876" s="109"/>
    </row>
    <row r="41877" spans="25:25" x14ac:dyDescent="0.25">
      <c r="Y41877" s="109"/>
    </row>
    <row r="41878" spans="25:25" x14ac:dyDescent="0.25">
      <c r="Y41878" s="109"/>
    </row>
    <row r="41879" spans="25:25" x14ac:dyDescent="0.25">
      <c r="Y41879" s="109"/>
    </row>
    <row r="41880" spans="25:25" x14ac:dyDescent="0.25">
      <c r="Y41880" s="109"/>
    </row>
    <row r="41881" spans="25:25" x14ac:dyDescent="0.25">
      <c r="Y41881" s="109"/>
    </row>
    <row r="41882" spans="25:25" x14ac:dyDescent="0.25">
      <c r="Y41882" s="109"/>
    </row>
    <row r="41883" spans="25:25" x14ac:dyDescent="0.25">
      <c r="Y41883" s="109"/>
    </row>
    <row r="41884" spans="25:25" x14ac:dyDescent="0.25">
      <c r="Y41884" s="109"/>
    </row>
    <row r="41885" spans="25:25" x14ac:dyDescent="0.25">
      <c r="Y41885" s="109"/>
    </row>
    <row r="41886" spans="25:25" x14ac:dyDescent="0.25">
      <c r="Y41886" s="109"/>
    </row>
    <row r="41887" spans="25:25" x14ac:dyDescent="0.25">
      <c r="Y41887" s="109"/>
    </row>
    <row r="41888" spans="25:25" x14ac:dyDescent="0.25">
      <c r="Y41888" s="109"/>
    </row>
    <row r="41889" spans="25:25" x14ac:dyDescent="0.25">
      <c r="Y41889" s="109"/>
    </row>
    <row r="41890" spans="25:25" x14ac:dyDescent="0.25">
      <c r="Y41890" s="109"/>
    </row>
    <row r="41891" spans="25:25" x14ac:dyDescent="0.25">
      <c r="Y41891" s="109"/>
    </row>
    <row r="41892" spans="25:25" x14ac:dyDescent="0.25">
      <c r="Y41892" s="109"/>
    </row>
    <row r="41893" spans="25:25" x14ac:dyDescent="0.25">
      <c r="Y41893" s="109"/>
    </row>
    <row r="41894" spans="25:25" x14ac:dyDescent="0.25">
      <c r="Y41894" s="109"/>
    </row>
    <row r="41895" spans="25:25" x14ac:dyDescent="0.25">
      <c r="Y41895" s="109"/>
    </row>
    <row r="41896" spans="25:25" x14ac:dyDescent="0.25">
      <c r="Y41896" s="109"/>
    </row>
    <row r="41897" spans="25:25" x14ac:dyDescent="0.25">
      <c r="Y41897" s="109"/>
    </row>
    <row r="41898" spans="25:25" x14ac:dyDescent="0.25">
      <c r="Y41898" s="109"/>
    </row>
    <row r="41899" spans="25:25" x14ac:dyDescent="0.25">
      <c r="Y41899" s="109"/>
    </row>
    <row r="41900" spans="25:25" x14ac:dyDescent="0.25">
      <c r="Y41900" s="109"/>
    </row>
    <row r="41901" spans="25:25" x14ac:dyDescent="0.25">
      <c r="Y41901" s="109"/>
    </row>
    <row r="41902" spans="25:25" x14ac:dyDescent="0.25">
      <c r="Y41902" s="109"/>
    </row>
    <row r="41903" spans="25:25" x14ac:dyDescent="0.25">
      <c r="Y41903" s="109"/>
    </row>
    <row r="41904" spans="25:25" x14ac:dyDescent="0.25">
      <c r="Y41904" s="109"/>
    </row>
    <row r="41905" spans="25:25" x14ac:dyDescent="0.25">
      <c r="Y41905" s="109"/>
    </row>
    <row r="41906" spans="25:25" x14ac:dyDescent="0.25">
      <c r="Y41906" s="109"/>
    </row>
    <row r="41907" spans="25:25" x14ac:dyDescent="0.25">
      <c r="Y41907" s="109"/>
    </row>
    <row r="41908" spans="25:25" x14ac:dyDescent="0.25">
      <c r="Y41908" s="109"/>
    </row>
    <row r="41909" spans="25:25" x14ac:dyDescent="0.25">
      <c r="Y41909" s="109"/>
    </row>
    <row r="41910" spans="25:25" x14ac:dyDescent="0.25">
      <c r="Y41910" s="109"/>
    </row>
    <row r="41911" spans="25:25" x14ac:dyDescent="0.25">
      <c r="Y41911" s="109"/>
    </row>
    <row r="41912" spans="25:25" x14ac:dyDescent="0.25">
      <c r="Y41912" s="109"/>
    </row>
    <row r="41913" spans="25:25" x14ac:dyDescent="0.25">
      <c r="Y41913" s="109"/>
    </row>
    <row r="41914" spans="25:25" x14ac:dyDescent="0.25">
      <c r="Y41914" s="109"/>
    </row>
    <row r="41915" spans="25:25" x14ac:dyDescent="0.25">
      <c r="Y41915" s="109"/>
    </row>
    <row r="41916" spans="25:25" x14ac:dyDescent="0.25">
      <c r="Y41916" s="109"/>
    </row>
    <row r="41917" spans="25:25" x14ac:dyDescent="0.25">
      <c r="Y41917" s="109"/>
    </row>
    <row r="41918" spans="25:25" x14ac:dyDescent="0.25">
      <c r="Y41918" s="109"/>
    </row>
    <row r="41919" spans="25:25" x14ac:dyDescent="0.25">
      <c r="Y41919" s="109"/>
    </row>
    <row r="41920" spans="25:25" x14ac:dyDescent="0.25">
      <c r="Y41920" s="109"/>
    </row>
    <row r="41921" spans="25:25" x14ac:dyDescent="0.25">
      <c r="Y41921" s="109"/>
    </row>
    <row r="41922" spans="25:25" x14ac:dyDescent="0.25">
      <c r="Y41922" s="109"/>
    </row>
    <row r="41923" spans="25:25" x14ac:dyDescent="0.25">
      <c r="Y41923" s="109"/>
    </row>
    <row r="41924" spans="25:25" x14ac:dyDescent="0.25">
      <c r="Y41924" s="109"/>
    </row>
    <row r="41925" spans="25:25" x14ac:dyDescent="0.25">
      <c r="Y41925" s="109"/>
    </row>
    <row r="41926" spans="25:25" x14ac:dyDescent="0.25">
      <c r="Y41926" s="109"/>
    </row>
    <row r="41927" spans="25:25" x14ac:dyDescent="0.25">
      <c r="Y41927" s="109"/>
    </row>
    <row r="41928" spans="25:25" x14ac:dyDescent="0.25">
      <c r="Y41928" s="109"/>
    </row>
    <row r="41929" spans="25:25" x14ac:dyDescent="0.25">
      <c r="Y41929" s="109"/>
    </row>
    <row r="41930" spans="25:25" x14ac:dyDescent="0.25">
      <c r="Y41930" s="109"/>
    </row>
    <row r="41931" spans="25:25" x14ac:dyDescent="0.25">
      <c r="Y41931" s="109"/>
    </row>
    <row r="41932" spans="25:25" x14ac:dyDescent="0.25">
      <c r="Y41932" s="109"/>
    </row>
    <row r="41933" spans="25:25" x14ac:dyDescent="0.25">
      <c r="Y41933" s="109"/>
    </row>
    <row r="41934" spans="25:25" x14ac:dyDescent="0.25">
      <c r="Y41934" s="109"/>
    </row>
    <row r="41935" spans="25:25" x14ac:dyDescent="0.25">
      <c r="Y41935" s="109"/>
    </row>
    <row r="41936" spans="25:25" x14ac:dyDescent="0.25">
      <c r="Y41936" s="109"/>
    </row>
    <row r="41937" spans="25:25" x14ac:dyDescent="0.25">
      <c r="Y41937" s="109"/>
    </row>
    <row r="41938" spans="25:25" x14ac:dyDescent="0.25">
      <c r="Y41938" s="109"/>
    </row>
    <row r="41939" spans="25:25" x14ac:dyDescent="0.25">
      <c r="Y41939" s="109"/>
    </row>
    <row r="41940" spans="25:25" x14ac:dyDescent="0.25">
      <c r="Y41940" s="109"/>
    </row>
    <row r="41941" spans="25:25" x14ac:dyDescent="0.25">
      <c r="Y41941" s="109"/>
    </row>
    <row r="41942" spans="25:25" x14ac:dyDescent="0.25">
      <c r="Y41942" s="109"/>
    </row>
    <row r="41943" spans="25:25" x14ac:dyDescent="0.25">
      <c r="Y41943" s="109"/>
    </row>
    <row r="41944" spans="25:25" x14ac:dyDescent="0.25">
      <c r="Y41944" s="109"/>
    </row>
    <row r="41945" spans="25:25" x14ac:dyDescent="0.25">
      <c r="Y41945" s="109"/>
    </row>
    <row r="41946" spans="25:25" x14ac:dyDescent="0.25">
      <c r="Y41946" s="109"/>
    </row>
    <row r="41947" spans="25:25" x14ac:dyDescent="0.25">
      <c r="Y41947" s="109"/>
    </row>
    <row r="41948" spans="25:25" x14ac:dyDescent="0.25">
      <c r="Y41948" s="109"/>
    </row>
    <row r="41949" spans="25:25" x14ac:dyDescent="0.25">
      <c r="Y41949" s="109"/>
    </row>
    <row r="41950" spans="25:25" x14ac:dyDescent="0.25">
      <c r="Y41950" s="109"/>
    </row>
    <row r="41951" spans="25:25" x14ac:dyDescent="0.25">
      <c r="Y41951" s="109"/>
    </row>
    <row r="41952" spans="25:25" x14ac:dyDescent="0.25">
      <c r="Y41952" s="109"/>
    </row>
    <row r="41953" spans="25:25" x14ac:dyDescent="0.25">
      <c r="Y41953" s="109"/>
    </row>
    <row r="41954" spans="25:25" x14ac:dyDescent="0.25">
      <c r="Y41954" s="109"/>
    </row>
    <row r="41955" spans="25:25" x14ac:dyDescent="0.25">
      <c r="Y41955" s="109"/>
    </row>
    <row r="41956" spans="25:25" x14ac:dyDescent="0.25">
      <c r="Y41956" s="109"/>
    </row>
    <row r="41957" spans="25:25" x14ac:dyDescent="0.25">
      <c r="Y41957" s="109"/>
    </row>
    <row r="41958" spans="25:25" x14ac:dyDescent="0.25">
      <c r="Y41958" s="109"/>
    </row>
    <row r="41959" spans="25:25" x14ac:dyDescent="0.25">
      <c r="Y41959" s="109"/>
    </row>
    <row r="41960" spans="25:25" x14ac:dyDescent="0.25">
      <c r="Y41960" s="109"/>
    </row>
    <row r="41961" spans="25:25" x14ac:dyDescent="0.25">
      <c r="Y41961" s="109"/>
    </row>
    <row r="41962" spans="25:25" x14ac:dyDescent="0.25">
      <c r="Y41962" s="109"/>
    </row>
    <row r="41963" spans="25:25" x14ac:dyDescent="0.25">
      <c r="Y41963" s="109"/>
    </row>
    <row r="41964" spans="25:25" x14ac:dyDescent="0.25">
      <c r="Y41964" s="109"/>
    </row>
    <row r="41965" spans="25:25" x14ac:dyDescent="0.25">
      <c r="Y41965" s="109"/>
    </row>
    <row r="41966" spans="25:25" x14ac:dyDescent="0.25">
      <c r="Y41966" s="109"/>
    </row>
    <row r="41967" spans="25:25" x14ac:dyDescent="0.25">
      <c r="Y41967" s="109"/>
    </row>
    <row r="41968" spans="25:25" x14ac:dyDescent="0.25">
      <c r="Y41968" s="109"/>
    </row>
    <row r="41969" spans="25:25" x14ac:dyDescent="0.25">
      <c r="Y41969" s="109"/>
    </row>
    <row r="41970" spans="25:25" x14ac:dyDescent="0.25">
      <c r="Y41970" s="109"/>
    </row>
    <row r="41971" spans="25:25" x14ac:dyDescent="0.25">
      <c r="Y41971" s="109"/>
    </row>
    <row r="41972" spans="25:25" x14ac:dyDescent="0.25">
      <c r="Y41972" s="109"/>
    </row>
    <row r="41973" spans="25:25" x14ac:dyDescent="0.25">
      <c r="Y41973" s="109"/>
    </row>
    <row r="41974" spans="25:25" x14ac:dyDescent="0.25">
      <c r="Y41974" s="109"/>
    </row>
    <row r="41975" spans="25:25" x14ac:dyDescent="0.25">
      <c r="Y41975" s="109"/>
    </row>
    <row r="41976" spans="25:25" x14ac:dyDescent="0.25">
      <c r="Y41976" s="109"/>
    </row>
    <row r="41977" spans="25:25" x14ac:dyDescent="0.25">
      <c r="Y41977" s="109"/>
    </row>
    <row r="41978" spans="25:25" x14ac:dyDescent="0.25">
      <c r="Y41978" s="109"/>
    </row>
    <row r="41979" spans="25:25" x14ac:dyDescent="0.25">
      <c r="Y41979" s="109"/>
    </row>
    <row r="41980" spans="25:25" x14ac:dyDescent="0.25">
      <c r="Y41980" s="109"/>
    </row>
    <row r="41981" spans="25:25" x14ac:dyDescent="0.25">
      <c r="Y41981" s="109"/>
    </row>
    <row r="41982" spans="25:25" x14ac:dyDescent="0.25">
      <c r="Y41982" s="109"/>
    </row>
    <row r="41983" spans="25:25" x14ac:dyDescent="0.25">
      <c r="Y41983" s="109"/>
    </row>
    <row r="41984" spans="25:25" x14ac:dyDescent="0.25">
      <c r="Y41984" s="109"/>
    </row>
    <row r="41985" spans="25:25" x14ac:dyDescent="0.25">
      <c r="Y41985" s="109"/>
    </row>
    <row r="41986" spans="25:25" x14ac:dyDescent="0.25">
      <c r="Y41986" s="109"/>
    </row>
    <row r="41987" spans="25:25" x14ac:dyDescent="0.25">
      <c r="Y41987" s="109"/>
    </row>
    <row r="41988" spans="25:25" x14ac:dyDescent="0.25">
      <c r="Y41988" s="109"/>
    </row>
    <row r="41989" spans="25:25" x14ac:dyDescent="0.25">
      <c r="Y41989" s="109"/>
    </row>
    <row r="41990" spans="25:25" x14ac:dyDescent="0.25">
      <c r="Y41990" s="109"/>
    </row>
    <row r="41991" spans="25:25" x14ac:dyDescent="0.25">
      <c r="Y41991" s="109"/>
    </row>
    <row r="41992" spans="25:25" x14ac:dyDescent="0.25">
      <c r="Y41992" s="109"/>
    </row>
    <row r="41993" spans="25:25" x14ac:dyDescent="0.25">
      <c r="Y41993" s="109"/>
    </row>
    <row r="41994" spans="25:25" x14ac:dyDescent="0.25">
      <c r="Y41994" s="109"/>
    </row>
    <row r="41995" spans="25:25" x14ac:dyDescent="0.25">
      <c r="Y41995" s="109"/>
    </row>
    <row r="41996" spans="25:25" x14ac:dyDescent="0.25">
      <c r="Y41996" s="109"/>
    </row>
    <row r="41997" spans="25:25" x14ac:dyDescent="0.25">
      <c r="Y41997" s="109"/>
    </row>
    <row r="41998" spans="25:25" x14ac:dyDescent="0.25">
      <c r="Y41998" s="109"/>
    </row>
    <row r="41999" spans="25:25" x14ac:dyDescent="0.25">
      <c r="Y41999" s="109"/>
    </row>
    <row r="42000" spans="25:25" x14ac:dyDescent="0.25">
      <c r="Y42000" s="109"/>
    </row>
    <row r="42001" spans="25:25" x14ac:dyDescent="0.25">
      <c r="Y42001" s="109"/>
    </row>
    <row r="42002" spans="25:25" x14ac:dyDescent="0.25">
      <c r="Y42002" s="109"/>
    </row>
    <row r="42003" spans="25:25" x14ac:dyDescent="0.25">
      <c r="Y42003" s="109"/>
    </row>
    <row r="42004" spans="25:25" x14ac:dyDescent="0.25">
      <c r="Y42004" s="109"/>
    </row>
    <row r="42005" spans="25:25" x14ac:dyDescent="0.25">
      <c r="Y42005" s="109"/>
    </row>
    <row r="42006" spans="25:25" x14ac:dyDescent="0.25">
      <c r="Y42006" s="109"/>
    </row>
    <row r="42007" spans="25:25" x14ac:dyDescent="0.25">
      <c r="Y42007" s="109"/>
    </row>
    <row r="42008" spans="25:25" x14ac:dyDescent="0.25">
      <c r="Y42008" s="109"/>
    </row>
    <row r="42009" spans="25:25" x14ac:dyDescent="0.25">
      <c r="Y42009" s="109"/>
    </row>
    <row r="42010" spans="25:25" x14ac:dyDescent="0.25">
      <c r="Y42010" s="109"/>
    </row>
    <row r="42011" spans="25:25" x14ac:dyDescent="0.25">
      <c r="Y42011" s="109"/>
    </row>
    <row r="42012" spans="25:25" x14ac:dyDescent="0.25">
      <c r="Y42012" s="109"/>
    </row>
    <row r="42013" spans="25:25" x14ac:dyDescent="0.25">
      <c r="Y42013" s="109"/>
    </row>
    <row r="42014" spans="25:25" x14ac:dyDescent="0.25">
      <c r="Y42014" s="109"/>
    </row>
    <row r="42015" spans="25:25" x14ac:dyDescent="0.25">
      <c r="Y42015" s="109"/>
    </row>
    <row r="42016" spans="25:25" x14ac:dyDescent="0.25">
      <c r="Y42016" s="109"/>
    </row>
    <row r="42017" spans="25:25" x14ac:dyDescent="0.25">
      <c r="Y42017" s="109"/>
    </row>
    <row r="42018" spans="25:25" x14ac:dyDescent="0.25">
      <c r="Y42018" s="109"/>
    </row>
    <row r="42019" spans="25:25" x14ac:dyDescent="0.25">
      <c r="Y42019" s="109"/>
    </row>
    <row r="42020" spans="25:25" x14ac:dyDescent="0.25">
      <c r="Y42020" s="109"/>
    </row>
    <row r="42021" spans="25:25" x14ac:dyDescent="0.25">
      <c r="Y42021" s="109"/>
    </row>
    <row r="42022" spans="25:25" x14ac:dyDescent="0.25">
      <c r="Y42022" s="109"/>
    </row>
    <row r="42023" spans="25:25" x14ac:dyDescent="0.25">
      <c r="Y42023" s="109"/>
    </row>
    <row r="42024" spans="25:25" x14ac:dyDescent="0.25">
      <c r="Y42024" s="109"/>
    </row>
    <row r="42025" spans="25:25" x14ac:dyDescent="0.25">
      <c r="Y42025" s="109"/>
    </row>
    <row r="42026" spans="25:25" x14ac:dyDescent="0.25">
      <c r="Y42026" s="109"/>
    </row>
    <row r="42027" spans="25:25" x14ac:dyDescent="0.25">
      <c r="Y42027" s="109"/>
    </row>
    <row r="42028" spans="25:25" x14ac:dyDescent="0.25">
      <c r="Y42028" s="109"/>
    </row>
    <row r="42029" spans="25:25" x14ac:dyDescent="0.25">
      <c r="Y42029" s="109"/>
    </row>
    <row r="42030" spans="25:25" x14ac:dyDescent="0.25">
      <c r="Y42030" s="109"/>
    </row>
    <row r="42031" spans="25:25" x14ac:dyDescent="0.25">
      <c r="Y42031" s="109"/>
    </row>
    <row r="42032" spans="25:25" x14ac:dyDescent="0.25">
      <c r="Y42032" s="109"/>
    </row>
    <row r="42033" spans="25:25" x14ac:dyDescent="0.25">
      <c r="Y42033" s="109"/>
    </row>
    <row r="42034" spans="25:25" x14ac:dyDescent="0.25">
      <c r="Y42034" s="109"/>
    </row>
    <row r="42035" spans="25:25" x14ac:dyDescent="0.25">
      <c r="Y42035" s="109"/>
    </row>
    <row r="42036" spans="25:25" x14ac:dyDescent="0.25">
      <c r="Y42036" s="109"/>
    </row>
    <row r="42037" spans="25:25" x14ac:dyDescent="0.25">
      <c r="Y42037" s="109"/>
    </row>
    <row r="42038" spans="25:25" x14ac:dyDescent="0.25">
      <c r="Y42038" s="109"/>
    </row>
    <row r="42039" spans="25:25" x14ac:dyDescent="0.25">
      <c r="Y42039" s="109"/>
    </row>
    <row r="42040" spans="25:25" x14ac:dyDescent="0.25">
      <c r="Y42040" s="109"/>
    </row>
    <row r="42041" spans="25:25" x14ac:dyDescent="0.25">
      <c r="Y42041" s="109"/>
    </row>
    <row r="42042" spans="25:25" x14ac:dyDescent="0.25">
      <c r="Y42042" s="109"/>
    </row>
    <row r="42043" spans="25:25" x14ac:dyDescent="0.25">
      <c r="Y42043" s="109"/>
    </row>
    <row r="42044" spans="25:25" x14ac:dyDescent="0.25">
      <c r="Y42044" s="109"/>
    </row>
    <row r="42045" spans="25:25" x14ac:dyDescent="0.25">
      <c r="Y42045" s="109"/>
    </row>
    <row r="42046" spans="25:25" x14ac:dyDescent="0.25">
      <c r="Y42046" s="109"/>
    </row>
    <row r="42047" spans="25:25" x14ac:dyDescent="0.25">
      <c r="Y42047" s="109"/>
    </row>
    <row r="42048" spans="25:25" x14ac:dyDescent="0.25">
      <c r="Y42048" s="109"/>
    </row>
    <row r="42049" spans="25:25" x14ac:dyDescent="0.25">
      <c r="Y42049" s="109"/>
    </row>
    <row r="42050" spans="25:25" x14ac:dyDescent="0.25">
      <c r="Y42050" s="109"/>
    </row>
    <row r="42051" spans="25:25" x14ac:dyDescent="0.25">
      <c r="Y42051" s="109"/>
    </row>
    <row r="42052" spans="25:25" x14ac:dyDescent="0.25">
      <c r="Y42052" s="109"/>
    </row>
    <row r="42053" spans="25:25" x14ac:dyDescent="0.25">
      <c r="Y42053" s="109"/>
    </row>
    <row r="42054" spans="25:25" x14ac:dyDescent="0.25">
      <c r="Y42054" s="109"/>
    </row>
    <row r="42055" spans="25:25" x14ac:dyDescent="0.25">
      <c r="Y42055" s="109"/>
    </row>
    <row r="42056" spans="25:25" x14ac:dyDescent="0.25">
      <c r="Y42056" s="109"/>
    </row>
    <row r="42057" spans="25:25" x14ac:dyDescent="0.25">
      <c r="Y42057" s="109"/>
    </row>
    <row r="42058" spans="25:25" x14ac:dyDescent="0.25">
      <c r="Y42058" s="109"/>
    </row>
    <row r="42059" spans="25:25" x14ac:dyDescent="0.25">
      <c r="Y42059" s="109"/>
    </row>
    <row r="42060" spans="25:25" x14ac:dyDescent="0.25">
      <c r="Y42060" s="109"/>
    </row>
    <row r="42061" spans="25:25" x14ac:dyDescent="0.25">
      <c r="Y42061" s="109"/>
    </row>
    <row r="42062" spans="25:25" x14ac:dyDescent="0.25">
      <c r="Y42062" s="109"/>
    </row>
    <row r="42063" spans="25:25" x14ac:dyDescent="0.25">
      <c r="Y42063" s="109"/>
    </row>
    <row r="42064" spans="25:25" x14ac:dyDescent="0.25">
      <c r="Y42064" s="109"/>
    </row>
    <row r="42065" spans="25:25" x14ac:dyDescent="0.25">
      <c r="Y42065" s="109"/>
    </row>
    <row r="42066" spans="25:25" x14ac:dyDescent="0.25">
      <c r="Y42066" s="109"/>
    </row>
    <row r="42067" spans="25:25" x14ac:dyDescent="0.25">
      <c r="Y42067" s="109"/>
    </row>
    <row r="42068" spans="25:25" x14ac:dyDescent="0.25">
      <c r="Y42068" s="109"/>
    </row>
    <row r="42069" spans="25:25" x14ac:dyDescent="0.25">
      <c r="Y42069" s="109"/>
    </row>
    <row r="42070" spans="25:25" x14ac:dyDescent="0.25">
      <c r="Y42070" s="109"/>
    </row>
    <row r="42071" spans="25:25" x14ac:dyDescent="0.25">
      <c r="Y42071" s="109"/>
    </row>
    <row r="42072" spans="25:25" x14ac:dyDescent="0.25">
      <c r="Y42072" s="109"/>
    </row>
    <row r="42073" spans="25:25" x14ac:dyDescent="0.25">
      <c r="Y42073" s="109"/>
    </row>
    <row r="42074" spans="25:25" x14ac:dyDescent="0.25">
      <c r="Y42074" s="109"/>
    </row>
    <row r="42075" spans="25:25" x14ac:dyDescent="0.25">
      <c r="Y42075" s="109"/>
    </row>
    <row r="42076" spans="25:25" x14ac:dyDescent="0.25">
      <c r="Y42076" s="109"/>
    </row>
    <row r="42077" spans="25:25" x14ac:dyDescent="0.25">
      <c r="Y42077" s="109"/>
    </row>
    <row r="42078" spans="25:25" x14ac:dyDescent="0.25">
      <c r="Y42078" s="109"/>
    </row>
    <row r="42079" spans="25:25" x14ac:dyDescent="0.25">
      <c r="Y42079" s="109"/>
    </row>
    <row r="42080" spans="25:25" x14ac:dyDescent="0.25">
      <c r="Y42080" s="109"/>
    </row>
    <row r="42081" spans="25:25" x14ac:dyDescent="0.25">
      <c r="Y42081" s="109"/>
    </row>
    <row r="42082" spans="25:25" x14ac:dyDescent="0.25">
      <c r="Y42082" s="109"/>
    </row>
    <row r="42083" spans="25:25" x14ac:dyDescent="0.25">
      <c r="Y42083" s="109"/>
    </row>
    <row r="42084" spans="25:25" x14ac:dyDescent="0.25">
      <c r="Y42084" s="109"/>
    </row>
    <row r="42085" spans="25:25" x14ac:dyDescent="0.25">
      <c r="Y42085" s="109"/>
    </row>
    <row r="42086" spans="25:25" x14ac:dyDescent="0.25">
      <c r="Y42086" s="109"/>
    </row>
    <row r="42087" spans="25:25" x14ac:dyDescent="0.25">
      <c r="Y42087" s="109"/>
    </row>
    <row r="42088" spans="25:25" x14ac:dyDescent="0.25">
      <c r="Y42088" s="109"/>
    </row>
    <row r="42089" spans="25:25" x14ac:dyDescent="0.25">
      <c r="Y42089" s="109"/>
    </row>
    <row r="42090" spans="25:25" x14ac:dyDescent="0.25">
      <c r="Y42090" s="109"/>
    </row>
    <row r="42091" spans="25:25" x14ac:dyDescent="0.25">
      <c r="Y42091" s="109"/>
    </row>
    <row r="42092" spans="25:25" x14ac:dyDescent="0.25">
      <c r="Y42092" s="109"/>
    </row>
    <row r="42093" spans="25:25" x14ac:dyDescent="0.25">
      <c r="Y42093" s="109"/>
    </row>
    <row r="42094" spans="25:25" x14ac:dyDescent="0.25">
      <c r="Y42094" s="109"/>
    </row>
    <row r="42095" spans="25:25" x14ac:dyDescent="0.25">
      <c r="Y42095" s="109"/>
    </row>
    <row r="42096" spans="25:25" x14ac:dyDescent="0.25">
      <c r="Y42096" s="109"/>
    </row>
    <row r="42097" spans="25:25" x14ac:dyDescent="0.25">
      <c r="Y42097" s="109"/>
    </row>
    <row r="42098" spans="25:25" x14ac:dyDescent="0.25">
      <c r="Y42098" s="109"/>
    </row>
    <row r="42099" spans="25:25" x14ac:dyDescent="0.25">
      <c r="Y42099" s="109"/>
    </row>
    <row r="42100" spans="25:25" x14ac:dyDescent="0.25">
      <c r="Y42100" s="109"/>
    </row>
    <row r="42101" spans="25:25" x14ac:dyDescent="0.25">
      <c r="Y42101" s="109"/>
    </row>
    <row r="42102" spans="25:25" x14ac:dyDescent="0.25">
      <c r="Y42102" s="109"/>
    </row>
    <row r="42103" spans="25:25" x14ac:dyDescent="0.25">
      <c r="Y42103" s="109"/>
    </row>
    <row r="42104" spans="25:25" x14ac:dyDescent="0.25">
      <c r="Y42104" s="109"/>
    </row>
    <row r="42105" spans="25:25" x14ac:dyDescent="0.25">
      <c r="Y42105" s="109"/>
    </row>
    <row r="42106" spans="25:25" x14ac:dyDescent="0.25">
      <c r="Y42106" s="109"/>
    </row>
    <row r="42107" spans="25:25" x14ac:dyDescent="0.25">
      <c r="Y42107" s="109"/>
    </row>
    <row r="42108" spans="25:25" x14ac:dyDescent="0.25">
      <c r="Y42108" s="109"/>
    </row>
    <row r="42109" spans="25:25" x14ac:dyDescent="0.25">
      <c r="Y42109" s="109"/>
    </row>
    <row r="42110" spans="25:25" x14ac:dyDescent="0.25">
      <c r="Y42110" s="109"/>
    </row>
    <row r="42111" spans="25:25" x14ac:dyDescent="0.25">
      <c r="Y42111" s="109"/>
    </row>
    <row r="42112" spans="25:25" x14ac:dyDescent="0.25">
      <c r="Y42112" s="109"/>
    </row>
    <row r="42113" spans="25:25" x14ac:dyDescent="0.25">
      <c r="Y42113" s="109"/>
    </row>
    <row r="42114" spans="25:25" x14ac:dyDescent="0.25">
      <c r="Y42114" s="109"/>
    </row>
    <row r="42115" spans="25:25" x14ac:dyDescent="0.25">
      <c r="Y42115" s="109"/>
    </row>
    <row r="42116" spans="25:25" x14ac:dyDescent="0.25">
      <c r="Y42116" s="109"/>
    </row>
    <row r="42117" spans="25:25" x14ac:dyDescent="0.25">
      <c r="Y42117" s="109"/>
    </row>
    <row r="42118" spans="25:25" x14ac:dyDescent="0.25">
      <c r="Y42118" s="109"/>
    </row>
    <row r="42119" spans="25:25" x14ac:dyDescent="0.25">
      <c r="Y42119" s="109"/>
    </row>
    <row r="42120" spans="25:25" x14ac:dyDescent="0.25">
      <c r="Y42120" s="109"/>
    </row>
    <row r="42121" spans="25:25" x14ac:dyDescent="0.25">
      <c r="Y42121" s="109"/>
    </row>
    <row r="42122" spans="25:25" x14ac:dyDescent="0.25">
      <c r="Y42122" s="109"/>
    </row>
    <row r="42123" spans="25:25" x14ac:dyDescent="0.25">
      <c r="Y42123" s="109"/>
    </row>
    <row r="42124" spans="25:25" x14ac:dyDescent="0.25">
      <c r="Y42124" s="109"/>
    </row>
    <row r="42125" spans="25:25" x14ac:dyDescent="0.25">
      <c r="Y42125" s="109"/>
    </row>
    <row r="42126" spans="25:25" x14ac:dyDescent="0.25">
      <c r="Y42126" s="109"/>
    </row>
    <row r="42127" spans="25:25" x14ac:dyDescent="0.25">
      <c r="Y42127" s="109"/>
    </row>
    <row r="42128" spans="25:25" x14ac:dyDescent="0.25">
      <c r="Y42128" s="109"/>
    </row>
    <row r="42129" spans="25:25" x14ac:dyDescent="0.25">
      <c r="Y42129" s="109"/>
    </row>
    <row r="42130" spans="25:25" x14ac:dyDescent="0.25">
      <c r="Y42130" s="109"/>
    </row>
    <row r="42131" spans="25:25" x14ac:dyDescent="0.25">
      <c r="Y42131" s="109"/>
    </row>
    <row r="42132" spans="25:25" x14ac:dyDescent="0.25">
      <c r="Y42132" s="109"/>
    </row>
    <row r="42133" spans="25:25" x14ac:dyDescent="0.25">
      <c r="Y42133" s="109"/>
    </row>
    <row r="42134" spans="25:25" x14ac:dyDescent="0.25">
      <c r="Y42134" s="109"/>
    </row>
    <row r="42135" spans="25:25" x14ac:dyDescent="0.25">
      <c r="Y42135" s="109"/>
    </row>
    <row r="42136" spans="25:25" x14ac:dyDescent="0.25">
      <c r="Y42136" s="109"/>
    </row>
    <row r="42137" spans="25:25" x14ac:dyDescent="0.25">
      <c r="Y42137" s="109"/>
    </row>
    <row r="42138" spans="25:25" x14ac:dyDescent="0.25">
      <c r="Y42138" s="109"/>
    </row>
    <row r="42139" spans="25:25" x14ac:dyDescent="0.25">
      <c r="Y42139" s="109"/>
    </row>
    <row r="42140" spans="25:25" x14ac:dyDescent="0.25">
      <c r="Y42140" s="109"/>
    </row>
    <row r="42141" spans="25:25" x14ac:dyDescent="0.25">
      <c r="Y42141" s="109"/>
    </row>
    <row r="42142" spans="25:25" x14ac:dyDescent="0.25">
      <c r="Y42142" s="109"/>
    </row>
    <row r="42143" spans="25:25" x14ac:dyDescent="0.25">
      <c r="Y42143" s="109"/>
    </row>
    <row r="42144" spans="25:25" x14ac:dyDescent="0.25">
      <c r="Y42144" s="109"/>
    </row>
    <row r="42145" spans="25:25" x14ac:dyDescent="0.25">
      <c r="Y42145" s="109"/>
    </row>
    <row r="42146" spans="25:25" x14ac:dyDescent="0.25">
      <c r="Y42146" s="109"/>
    </row>
    <row r="42147" spans="25:25" x14ac:dyDescent="0.25">
      <c r="Y42147" s="109"/>
    </row>
    <row r="42148" spans="25:25" x14ac:dyDescent="0.25">
      <c r="Y42148" s="109"/>
    </row>
    <row r="42149" spans="25:25" x14ac:dyDescent="0.25">
      <c r="Y42149" s="109"/>
    </row>
    <row r="42150" spans="25:25" x14ac:dyDescent="0.25">
      <c r="Y42150" s="109"/>
    </row>
    <row r="42151" spans="25:25" x14ac:dyDescent="0.25">
      <c r="Y42151" s="109"/>
    </row>
    <row r="42152" spans="25:25" x14ac:dyDescent="0.25">
      <c r="Y42152" s="109"/>
    </row>
    <row r="42153" spans="25:25" x14ac:dyDescent="0.25">
      <c r="Y42153" s="109"/>
    </row>
    <row r="42154" spans="25:25" x14ac:dyDescent="0.25">
      <c r="Y42154" s="109"/>
    </row>
    <row r="42155" spans="25:25" x14ac:dyDescent="0.25">
      <c r="Y42155" s="109"/>
    </row>
    <row r="42156" spans="25:25" x14ac:dyDescent="0.25">
      <c r="Y42156" s="109"/>
    </row>
    <row r="42157" spans="25:25" x14ac:dyDescent="0.25">
      <c r="Y42157" s="109"/>
    </row>
    <row r="42158" spans="25:25" x14ac:dyDescent="0.25">
      <c r="Y42158" s="109"/>
    </row>
    <row r="42159" spans="25:25" x14ac:dyDescent="0.25">
      <c r="Y42159" s="109"/>
    </row>
    <row r="42160" spans="25:25" x14ac:dyDescent="0.25">
      <c r="Y42160" s="109"/>
    </row>
    <row r="42161" spans="25:25" x14ac:dyDescent="0.25">
      <c r="Y42161" s="109"/>
    </row>
    <row r="42162" spans="25:25" x14ac:dyDescent="0.25">
      <c r="Y42162" s="109"/>
    </row>
    <row r="42163" spans="25:25" x14ac:dyDescent="0.25">
      <c r="Y42163" s="109"/>
    </row>
    <row r="42164" spans="25:25" x14ac:dyDescent="0.25">
      <c r="Y42164" s="109"/>
    </row>
    <row r="42165" spans="25:25" x14ac:dyDescent="0.25">
      <c r="Y42165" s="109"/>
    </row>
    <row r="42166" spans="25:25" x14ac:dyDescent="0.25">
      <c r="Y42166" s="109"/>
    </row>
    <row r="42167" spans="25:25" x14ac:dyDescent="0.25">
      <c r="Y42167" s="109"/>
    </row>
    <row r="42168" spans="25:25" x14ac:dyDescent="0.25">
      <c r="Y42168" s="109"/>
    </row>
    <row r="42169" spans="25:25" x14ac:dyDescent="0.25">
      <c r="Y42169" s="109"/>
    </row>
    <row r="42170" spans="25:25" x14ac:dyDescent="0.25">
      <c r="Y42170" s="109"/>
    </row>
    <row r="42171" spans="25:25" x14ac:dyDescent="0.25">
      <c r="Y42171" s="109"/>
    </row>
    <row r="42172" spans="25:25" x14ac:dyDescent="0.25">
      <c r="Y42172" s="109"/>
    </row>
    <row r="42173" spans="25:25" x14ac:dyDescent="0.25">
      <c r="Y42173" s="109"/>
    </row>
    <row r="42174" spans="25:25" x14ac:dyDescent="0.25">
      <c r="Y42174" s="109"/>
    </row>
    <row r="42175" spans="25:25" x14ac:dyDescent="0.25">
      <c r="Y42175" s="109"/>
    </row>
    <row r="42176" spans="25:25" x14ac:dyDescent="0.25">
      <c r="Y42176" s="109"/>
    </row>
    <row r="42177" spans="25:25" x14ac:dyDescent="0.25">
      <c r="Y42177" s="109"/>
    </row>
    <row r="42178" spans="25:25" x14ac:dyDescent="0.25">
      <c r="Y42178" s="109"/>
    </row>
    <row r="42179" spans="25:25" x14ac:dyDescent="0.25">
      <c r="Y42179" s="109"/>
    </row>
    <row r="42180" spans="25:25" x14ac:dyDescent="0.25">
      <c r="Y42180" s="109"/>
    </row>
    <row r="42181" spans="25:25" x14ac:dyDescent="0.25">
      <c r="Y42181" s="109"/>
    </row>
    <row r="42182" spans="25:25" x14ac:dyDescent="0.25">
      <c r="Y42182" s="109"/>
    </row>
    <row r="42183" spans="25:25" x14ac:dyDescent="0.25">
      <c r="Y42183" s="109"/>
    </row>
    <row r="42184" spans="25:25" x14ac:dyDescent="0.25">
      <c r="Y42184" s="109"/>
    </row>
    <row r="42185" spans="25:25" x14ac:dyDescent="0.25">
      <c r="Y42185" s="109"/>
    </row>
    <row r="42186" spans="25:25" x14ac:dyDescent="0.25">
      <c r="Y42186" s="109"/>
    </row>
    <row r="42187" spans="25:25" x14ac:dyDescent="0.25">
      <c r="Y42187" s="109"/>
    </row>
    <row r="42188" spans="25:25" x14ac:dyDescent="0.25">
      <c r="Y42188" s="109"/>
    </row>
    <row r="42189" spans="25:25" x14ac:dyDescent="0.25">
      <c r="Y42189" s="109"/>
    </row>
    <row r="42190" spans="25:25" x14ac:dyDescent="0.25">
      <c r="Y42190" s="109"/>
    </row>
    <row r="42191" spans="25:25" x14ac:dyDescent="0.25">
      <c r="Y42191" s="109"/>
    </row>
    <row r="42192" spans="25:25" x14ac:dyDescent="0.25">
      <c r="Y42192" s="109"/>
    </row>
    <row r="42193" spans="25:25" x14ac:dyDescent="0.25">
      <c r="Y42193" s="109"/>
    </row>
    <row r="42194" spans="25:25" x14ac:dyDescent="0.25">
      <c r="Y42194" s="109"/>
    </row>
    <row r="42195" spans="25:25" x14ac:dyDescent="0.25">
      <c r="Y42195" s="109"/>
    </row>
    <row r="42196" spans="25:25" x14ac:dyDescent="0.25">
      <c r="Y42196" s="109"/>
    </row>
    <row r="42197" spans="25:25" x14ac:dyDescent="0.25">
      <c r="Y42197" s="109"/>
    </row>
    <row r="42198" spans="25:25" x14ac:dyDescent="0.25">
      <c r="Y42198" s="109"/>
    </row>
    <row r="42199" spans="25:25" x14ac:dyDescent="0.25">
      <c r="Y42199" s="109"/>
    </row>
    <row r="42200" spans="25:25" x14ac:dyDescent="0.25">
      <c r="Y42200" s="109"/>
    </row>
    <row r="42201" spans="25:25" x14ac:dyDescent="0.25">
      <c r="Y42201" s="109"/>
    </row>
    <row r="42202" spans="25:25" x14ac:dyDescent="0.25">
      <c r="Y42202" s="109"/>
    </row>
    <row r="42203" spans="25:25" x14ac:dyDescent="0.25">
      <c r="Y42203" s="109"/>
    </row>
    <row r="42204" spans="25:25" x14ac:dyDescent="0.25">
      <c r="Y42204" s="109"/>
    </row>
    <row r="42205" spans="25:25" x14ac:dyDescent="0.25">
      <c r="Y42205" s="109"/>
    </row>
    <row r="42206" spans="25:25" x14ac:dyDescent="0.25">
      <c r="Y42206" s="109"/>
    </row>
    <row r="42207" spans="25:25" x14ac:dyDescent="0.25">
      <c r="Y42207" s="109"/>
    </row>
    <row r="42208" spans="25:25" x14ac:dyDescent="0.25">
      <c r="Y42208" s="109"/>
    </row>
    <row r="42209" spans="25:25" x14ac:dyDescent="0.25">
      <c r="Y42209" s="109"/>
    </row>
    <row r="42210" spans="25:25" x14ac:dyDescent="0.25">
      <c r="Y42210" s="109"/>
    </row>
    <row r="42211" spans="25:25" x14ac:dyDescent="0.25">
      <c r="Y42211" s="109"/>
    </row>
    <row r="42212" spans="25:25" x14ac:dyDescent="0.25">
      <c r="Y42212" s="109"/>
    </row>
    <row r="42213" spans="25:25" x14ac:dyDescent="0.25">
      <c r="Y42213" s="109"/>
    </row>
    <row r="42214" spans="25:25" x14ac:dyDescent="0.25">
      <c r="Y42214" s="109"/>
    </row>
    <row r="42215" spans="25:25" x14ac:dyDescent="0.25">
      <c r="Y42215" s="109"/>
    </row>
    <row r="42216" spans="25:25" x14ac:dyDescent="0.25">
      <c r="Y42216" s="109"/>
    </row>
    <row r="42217" spans="25:25" x14ac:dyDescent="0.25">
      <c r="Y42217" s="109"/>
    </row>
    <row r="42218" spans="25:25" x14ac:dyDescent="0.25">
      <c r="Y42218" s="109"/>
    </row>
    <row r="42219" spans="25:25" x14ac:dyDescent="0.25">
      <c r="Y42219" s="109"/>
    </row>
    <row r="42220" spans="25:25" x14ac:dyDescent="0.25">
      <c r="Y42220" s="109"/>
    </row>
    <row r="42221" spans="25:25" x14ac:dyDescent="0.25">
      <c r="Y42221" s="109"/>
    </row>
    <row r="42222" spans="25:25" x14ac:dyDescent="0.25">
      <c r="Y42222" s="109"/>
    </row>
    <row r="42223" spans="25:25" x14ac:dyDescent="0.25">
      <c r="Y42223" s="109"/>
    </row>
    <row r="42224" spans="25:25" x14ac:dyDescent="0.25">
      <c r="Y42224" s="109"/>
    </row>
    <row r="42225" spans="25:25" x14ac:dyDescent="0.25">
      <c r="Y42225" s="109"/>
    </row>
    <row r="42226" spans="25:25" x14ac:dyDescent="0.25">
      <c r="Y42226" s="109"/>
    </row>
    <row r="42227" spans="25:25" x14ac:dyDescent="0.25">
      <c r="Y42227" s="109"/>
    </row>
    <row r="42228" spans="25:25" x14ac:dyDescent="0.25">
      <c r="Y42228" s="109"/>
    </row>
    <row r="42229" spans="25:25" x14ac:dyDescent="0.25">
      <c r="Y42229" s="109"/>
    </row>
    <row r="42230" spans="25:25" x14ac:dyDescent="0.25">
      <c r="Y42230" s="109"/>
    </row>
    <row r="42231" spans="25:25" x14ac:dyDescent="0.25">
      <c r="Y42231" s="109"/>
    </row>
    <row r="42232" spans="25:25" x14ac:dyDescent="0.25">
      <c r="Y42232" s="109"/>
    </row>
    <row r="42233" spans="25:25" x14ac:dyDescent="0.25">
      <c r="Y42233" s="109"/>
    </row>
    <row r="42234" spans="25:25" x14ac:dyDescent="0.25">
      <c r="Y42234" s="109"/>
    </row>
    <row r="42235" spans="25:25" x14ac:dyDescent="0.25">
      <c r="Y42235" s="109"/>
    </row>
    <row r="42236" spans="25:25" x14ac:dyDescent="0.25">
      <c r="Y42236" s="109"/>
    </row>
    <row r="42237" spans="25:25" x14ac:dyDescent="0.25">
      <c r="Y42237" s="109"/>
    </row>
    <row r="42238" spans="25:25" x14ac:dyDescent="0.25">
      <c r="Y42238" s="109"/>
    </row>
    <row r="42239" spans="25:25" x14ac:dyDescent="0.25">
      <c r="Y42239" s="109"/>
    </row>
    <row r="42240" spans="25:25" x14ac:dyDescent="0.25">
      <c r="Y42240" s="109"/>
    </row>
    <row r="42241" spans="25:25" x14ac:dyDescent="0.25">
      <c r="Y42241" s="109"/>
    </row>
    <row r="42242" spans="25:25" x14ac:dyDescent="0.25">
      <c r="Y42242" s="109"/>
    </row>
    <row r="42243" spans="25:25" x14ac:dyDescent="0.25">
      <c r="Y42243" s="109"/>
    </row>
    <row r="42244" spans="25:25" x14ac:dyDescent="0.25">
      <c r="Y42244" s="109"/>
    </row>
    <row r="42245" spans="25:25" x14ac:dyDescent="0.25">
      <c r="Y42245" s="109"/>
    </row>
    <row r="42246" spans="25:25" x14ac:dyDescent="0.25">
      <c r="Y42246" s="109"/>
    </row>
    <row r="42247" spans="25:25" x14ac:dyDescent="0.25">
      <c r="Y42247" s="109"/>
    </row>
    <row r="42248" spans="25:25" x14ac:dyDescent="0.25">
      <c r="Y42248" s="109"/>
    </row>
    <row r="42249" spans="25:25" x14ac:dyDescent="0.25">
      <c r="Y42249" s="109"/>
    </row>
    <row r="42250" spans="25:25" x14ac:dyDescent="0.25">
      <c r="Y42250" s="109"/>
    </row>
    <row r="42251" spans="25:25" x14ac:dyDescent="0.25">
      <c r="Y42251" s="109"/>
    </row>
    <row r="42252" spans="25:25" x14ac:dyDescent="0.25">
      <c r="Y42252" s="109"/>
    </row>
    <row r="42253" spans="25:25" x14ac:dyDescent="0.25">
      <c r="Y42253" s="109"/>
    </row>
    <row r="42254" spans="25:25" x14ac:dyDescent="0.25">
      <c r="Y42254" s="109"/>
    </row>
    <row r="42255" spans="25:25" x14ac:dyDescent="0.25">
      <c r="Y42255" s="109"/>
    </row>
    <row r="42256" spans="25:25" x14ac:dyDescent="0.25">
      <c r="Y42256" s="109"/>
    </row>
    <row r="42257" spans="25:25" x14ac:dyDescent="0.25">
      <c r="Y42257" s="109"/>
    </row>
    <row r="42258" spans="25:25" x14ac:dyDescent="0.25">
      <c r="Y42258" s="109"/>
    </row>
    <row r="42259" spans="25:25" x14ac:dyDescent="0.25">
      <c r="Y42259" s="109"/>
    </row>
    <row r="42260" spans="25:25" x14ac:dyDescent="0.25">
      <c r="Y42260" s="109"/>
    </row>
    <row r="42261" spans="25:25" x14ac:dyDescent="0.25">
      <c r="Y42261" s="109"/>
    </row>
    <row r="42262" spans="25:25" x14ac:dyDescent="0.25">
      <c r="Y42262" s="109"/>
    </row>
    <row r="42263" spans="25:25" x14ac:dyDescent="0.25">
      <c r="Y42263" s="109"/>
    </row>
    <row r="42264" spans="25:25" x14ac:dyDescent="0.25">
      <c r="Y42264" s="109"/>
    </row>
    <row r="42265" spans="25:25" x14ac:dyDescent="0.25">
      <c r="Y42265" s="109"/>
    </row>
    <row r="42266" spans="25:25" x14ac:dyDescent="0.25">
      <c r="Y42266" s="109"/>
    </row>
    <row r="42267" spans="25:25" x14ac:dyDescent="0.25">
      <c r="Y42267" s="109"/>
    </row>
    <row r="42268" spans="25:25" x14ac:dyDescent="0.25">
      <c r="Y42268" s="109"/>
    </row>
    <row r="42269" spans="25:25" x14ac:dyDescent="0.25">
      <c r="Y42269" s="109"/>
    </row>
    <row r="42270" spans="25:25" x14ac:dyDescent="0.25">
      <c r="Y42270" s="109"/>
    </row>
    <row r="42271" spans="25:25" x14ac:dyDescent="0.25">
      <c r="Y42271" s="109"/>
    </row>
    <row r="42272" spans="25:25" x14ac:dyDescent="0.25">
      <c r="Y42272" s="109"/>
    </row>
    <row r="42273" spans="25:25" x14ac:dyDescent="0.25">
      <c r="Y42273" s="109"/>
    </row>
    <row r="42274" spans="25:25" x14ac:dyDescent="0.25">
      <c r="Y42274" s="109"/>
    </row>
    <row r="42275" spans="25:25" x14ac:dyDescent="0.25">
      <c r="Y42275" s="109"/>
    </row>
    <row r="42276" spans="25:25" x14ac:dyDescent="0.25">
      <c r="Y42276" s="109"/>
    </row>
    <row r="42277" spans="25:25" x14ac:dyDescent="0.25">
      <c r="Y42277" s="109"/>
    </row>
    <row r="42278" spans="25:25" x14ac:dyDescent="0.25">
      <c r="Y42278" s="109"/>
    </row>
    <row r="42279" spans="25:25" x14ac:dyDescent="0.25">
      <c r="Y42279" s="109"/>
    </row>
    <row r="42280" spans="25:25" x14ac:dyDescent="0.25">
      <c r="Y42280" s="109"/>
    </row>
    <row r="42281" spans="25:25" x14ac:dyDescent="0.25">
      <c r="Y42281" s="109"/>
    </row>
    <row r="42282" spans="25:25" x14ac:dyDescent="0.25">
      <c r="Y42282" s="109"/>
    </row>
    <row r="42283" spans="25:25" x14ac:dyDescent="0.25">
      <c r="Y42283" s="109"/>
    </row>
    <row r="42284" spans="25:25" x14ac:dyDescent="0.25">
      <c r="Y42284" s="109"/>
    </row>
    <row r="42285" spans="25:25" x14ac:dyDescent="0.25">
      <c r="Y42285" s="109"/>
    </row>
    <row r="42286" spans="25:25" x14ac:dyDescent="0.25">
      <c r="Y42286" s="109"/>
    </row>
    <row r="42287" spans="25:25" x14ac:dyDescent="0.25">
      <c r="Y42287" s="109"/>
    </row>
    <row r="42288" spans="25:25" x14ac:dyDescent="0.25">
      <c r="Y42288" s="109"/>
    </row>
    <row r="42289" spans="25:25" x14ac:dyDescent="0.25">
      <c r="Y42289" s="109"/>
    </row>
    <row r="42290" spans="25:25" x14ac:dyDescent="0.25">
      <c r="Y42290" s="109"/>
    </row>
    <row r="42291" spans="25:25" x14ac:dyDescent="0.25">
      <c r="Y42291" s="109"/>
    </row>
    <row r="42292" spans="25:25" x14ac:dyDescent="0.25">
      <c r="Y42292" s="109"/>
    </row>
    <row r="42293" spans="25:25" x14ac:dyDescent="0.25">
      <c r="Y42293" s="109"/>
    </row>
    <row r="42294" spans="25:25" x14ac:dyDescent="0.25">
      <c r="Y42294" s="109"/>
    </row>
    <row r="42295" spans="25:25" x14ac:dyDescent="0.25">
      <c r="Y42295" s="109"/>
    </row>
    <row r="42296" spans="25:25" x14ac:dyDescent="0.25">
      <c r="Y42296" s="109"/>
    </row>
    <row r="42297" spans="25:25" x14ac:dyDescent="0.25">
      <c r="Y42297" s="109"/>
    </row>
    <row r="42298" spans="25:25" x14ac:dyDescent="0.25">
      <c r="Y42298" s="109"/>
    </row>
    <row r="42299" spans="25:25" x14ac:dyDescent="0.25">
      <c r="Y42299" s="109"/>
    </row>
    <row r="42300" spans="25:25" x14ac:dyDescent="0.25">
      <c r="Y42300" s="109"/>
    </row>
    <row r="42301" spans="25:25" x14ac:dyDescent="0.25">
      <c r="Y42301" s="109"/>
    </row>
    <row r="42302" spans="25:25" x14ac:dyDescent="0.25">
      <c r="Y42302" s="109"/>
    </row>
    <row r="42303" spans="25:25" x14ac:dyDescent="0.25">
      <c r="Y42303" s="109"/>
    </row>
    <row r="42304" spans="25:25" x14ac:dyDescent="0.25">
      <c r="Y42304" s="109"/>
    </row>
    <row r="42305" spans="25:25" x14ac:dyDescent="0.25">
      <c r="Y42305" s="109"/>
    </row>
    <row r="42306" spans="25:25" x14ac:dyDescent="0.25">
      <c r="Y42306" s="109"/>
    </row>
    <row r="42307" spans="25:25" x14ac:dyDescent="0.25">
      <c r="Y42307" s="109"/>
    </row>
    <row r="42308" spans="25:25" x14ac:dyDescent="0.25">
      <c r="Y42308" s="109"/>
    </row>
    <row r="42309" spans="25:25" x14ac:dyDescent="0.25">
      <c r="Y42309" s="109"/>
    </row>
    <row r="42310" spans="25:25" x14ac:dyDescent="0.25">
      <c r="Y42310" s="109"/>
    </row>
    <row r="42311" spans="25:25" x14ac:dyDescent="0.25">
      <c r="Y42311" s="109"/>
    </row>
    <row r="42312" spans="25:25" x14ac:dyDescent="0.25">
      <c r="Y42312" s="109"/>
    </row>
    <row r="42313" spans="25:25" x14ac:dyDescent="0.25">
      <c r="Y42313" s="109"/>
    </row>
    <row r="42314" spans="25:25" x14ac:dyDescent="0.25">
      <c r="Y42314" s="109"/>
    </row>
    <row r="42315" spans="25:25" x14ac:dyDescent="0.25">
      <c r="Y42315" s="109"/>
    </row>
    <row r="42316" spans="25:25" x14ac:dyDescent="0.25">
      <c r="Y42316" s="109"/>
    </row>
    <row r="42317" spans="25:25" x14ac:dyDescent="0.25">
      <c r="Y42317" s="109"/>
    </row>
    <row r="42318" spans="25:25" x14ac:dyDescent="0.25">
      <c r="Y42318" s="109"/>
    </row>
    <row r="42319" spans="25:25" x14ac:dyDescent="0.25">
      <c r="Y42319" s="109"/>
    </row>
    <row r="42320" spans="25:25" x14ac:dyDescent="0.25">
      <c r="Y42320" s="109"/>
    </row>
    <row r="42321" spans="25:25" x14ac:dyDescent="0.25">
      <c r="Y42321" s="109"/>
    </row>
    <row r="42322" spans="25:25" x14ac:dyDescent="0.25">
      <c r="Y42322" s="109"/>
    </row>
    <row r="42323" spans="25:25" x14ac:dyDescent="0.25">
      <c r="Y42323" s="109"/>
    </row>
    <row r="42324" spans="25:25" x14ac:dyDescent="0.25">
      <c r="Y42324" s="109"/>
    </row>
    <row r="42325" spans="25:25" x14ac:dyDescent="0.25">
      <c r="Y42325" s="109"/>
    </row>
    <row r="42326" spans="25:25" x14ac:dyDescent="0.25">
      <c r="Y42326" s="109"/>
    </row>
    <row r="42327" spans="25:25" x14ac:dyDescent="0.25">
      <c r="Y42327" s="109"/>
    </row>
    <row r="42328" spans="25:25" x14ac:dyDescent="0.25">
      <c r="Y42328" s="109"/>
    </row>
    <row r="42329" spans="25:25" x14ac:dyDescent="0.25">
      <c r="Y42329" s="109"/>
    </row>
    <row r="42330" spans="25:25" x14ac:dyDescent="0.25">
      <c r="Y42330" s="109"/>
    </row>
    <row r="42331" spans="25:25" x14ac:dyDescent="0.25">
      <c r="Y42331" s="109"/>
    </row>
    <row r="42332" spans="25:25" x14ac:dyDescent="0.25">
      <c r="Y42332" s="109"/>
    </row>
    <row r="42333" spans="25:25" x14ac:dyDescent="0.25">
      <c r="Y42333" s="109"/>
    </row>
    <row r="42334" spans="25:25" x14ac:dyDescent="0.25">
      <c r="Y42334" s="109"/>
    </row>
    <row r="42335" spans="25:25" x14ac:dyDescent="0.25">
      <c r="Y42335" s="109"/>
    </row>
    <row r="42336" spans="25:25" x14ac:dyDescent="0.25">
      <c r="Y42336" s="109"/>
    </row>
    <row r="42337" spans="25:25" x14ac:dyDescent="0.25">
      <c r="Y42337" s="109"/>
    </row>
    <row r="42338" spans="25:25" x14ac:dyDescent="0.25">
      <c r="Y42338" s="109"/>
    </row>
    <row r="42339" spans="25:25" x14ac:dyDescent="0.25">
      <c r="Y42339" s="109"/>
    </row>
    <row r="42340" spans="25:25" x14ac:dyDescent="0.25">
      <c r="Y42340" s="109"/>
    </row>
    <row r="42341" spans="25:25" x14ac:dyDescent="0.25">
      <c r="Y42341" s="109"/>
    </row>
    <row r="42342" spans="25:25" x14ac:dyDescent="0.25">
      <c r="Y42342" s="109"/>
    </row>
    <row r="42343" spans="25:25" x14ac:dyDescent="0.25">
      <c r="Y42343" s="109"/>
    </row>
    <row r="42344" spans="25:25" x14ac:dyDescent="0.25">
      <c r="Y42344" s="109"/>
    </row>
    <row r="42345" spans="25:25" x14ac:dyDescent="0.25">
      <c r="Y42345" s="109"/>
    </row>
    <row r="42346" spans="25:25" x14ac:dyDescent="0.25">
      <c r="Y42346" s="109"/>
    </row>
    <row r="42347" spans="25:25" x14ac:dyDescent="0.25">
      <c r="Y42347" s="109"/>
    </row>
    <row r="42348" spans="25:25" x14ac:dyDescent="0.25">
      <c r="Y42348" s="109"/>
    </row>
    <row r="42349" spans="25:25" x14ac:dyDescent="0.25">
      <c r="Y42349" s="109"/>
    </row>
    <row r="42350" spans="25:25" x14ac:dyDescent="0.25">
      <c r="Y42350" s="109"/>
    </row>
    <row r="42351" spans="25:25" x14ac:dyDescent="0.25">
      <c r="Y42351" s="109"/>
    </row>
    <row r="42352" spans="25:25" x14ac:dyDescent="0.25">
      <c r="Y42352" s="109"/>
    </row>
    <row r="42353" spans="25:25" x14ac:dyDescent="0.25">
      <c r="Y42353" s="109"/>
    </row>
    <row r="42354" spans="25:25" x14ac:dyDescent="0.25">
      <c r="Y42354" s="109"/>
    </row>
    <row r="42355" spans="25:25" x14ac:dyDescent="0.25">
      <c r="Y42355" s="109"/>
    </row>
    <row r="42356" spans="25:25" x14ac:dyDescent="0.25">
      <c r="Y42356" s="109"/>
    </row>
    <row r="42357" spans="25:25" x14ac:dyDescent="0.25">
      <c r="Y42357" s="109"/>
    </row>
    <row r="42358" spans="25:25" x14ac:dyDescent="0.25">
      <c r="Y42358" s="109"/>
    </row>
    <row r="42359" spans="25:25" x14ac:dyDescent="0.25">
      <c r="Y42359" s="109"/>
    </row>
    <row r="42360" spans="25:25" x14ac:dyDescent="0.25">
      <c r="Y42360" s="109"/>
    </row>
    <row r="42361" spans="25:25" x14ac:dyDescent="0.25">
      <c r="Y42361" s="109"/>
    </row>
    <row r="42362" spans="25:25" x14ac:dyDescent="0.25">
      <c r="Y42362" s="109"/>
    </row>
    <row r="42363" spans="25:25" x14ac:dyDescent="0.25">
      <c r="Y42363" s="109"/>
    </row>
    <row r="42364" spans="25:25" x14ac:dyDescent="0.25">
      <c r="Y42364" s="109"/>
    </row>
    <row r="42365" spans="25:25" x14ac:dyDescent="0.25">
      <c r="Y42365" s="109"/>
    </row>
    <row r="42366" spans="25:25" x14ac:dyDescent="0.25">
      <c r="Y42366" s="109"/>
    </row>
    <row r="42367" spans="25:25" x14ac:dyDescent="0.25">
      <c r="Y42367" s="109"/>
    </row>
    <row r="42368" spans="25:25" x14ac:dyDescent="0.25">
      <c r="Y42368" s="109"/>
    </row>
    <row r="42369" spans="25:25" x14ac:dyDescent="0.25">
      <c r="Y42369" s="109"/>
    </row>
    <row r="42370" spans="25:25" x14ac:dyDescent="0.25">
      <c r="Y42370" s="109"/>
    </row>
    <row r="42371" spans="25:25" x14ac:dyDescent="0.25">
      <c r="Y42371" s="109"/>
    </row>
    <row r="42372" spans="25:25" x14ac:dyDescent="0.25">
      <c r="Y42372" s="109"/>
    </row>
    <row r="42373" spans="25:25" x14ac:dyDescent="0.25">
      <c r="Y42373" s="109"/>
    </row>
    <row r="42374" spans="25:25" x14ac:dyDescent="0.25">
      <c r="Y42374" s="109"/>
    </row>
    <row r="42375" spans="25:25" x14ac:dyDescent="0.25">
      <c r="Y42375" s="109"/>
    </row>
    <row r="42376" spans="25:25" x14ac:dyDescent="0.25">
      <c r="Y42376" s="109"/>
    </row>
    <row r="42377" spans="25:25" x14ac:dyDescent="0.25">
      <c r="Y42377" s="109"/>
    </row>
    <row r="42378" spans="25:25" x14ac:dyDescent="0.25">
      <c r="Y42378" s="109"/>
    </row>
    <row r="42379" spans="25:25" x14ac:dyDescent="0.25">
      <c r="Y42379" s="109"/>
    </row>
    <row r="42380" spans="25:25" x14ac:dyDescent="0.25">
      <c r="Y42380" s="109"/>
    </row>
    <row r="42381" spans="25:25" x14ac:dyDescent="0.25">
      <c r="Y42381" s="109"/>
    </row>
    <row r="42382" spans="25:25" x14ac:dyDescent="0.25">
      <c r="Y42382" s="109"/>
    </row>
    <row r="42383" spans="25:25" x14ac:dyDescent="0.25">
      <c r="Y42383" s="109"/>
    </row>
    <row r="42384" spans="25:25" x14ac:dyDescent="0.25">
      <c r="Y42384" s="109"/>
    </row>
    <row r="42385" spans="25:25" x14ac:dyDescent="0.25">
      <c r="Y42385" s="109"/>
    </row>
    <row r="42386" spans="25:25" x14ac:dyDescent="0.25">
      <c r="Y42386" s="109"/>
    </row>
    <row r="42387" spans="25:25" x14ac:dyDescent="0.25">
      <c r="Y42387" s="109"/>
    </row>
    <row r="42388" spans="25:25" x14ac:dyDescent="0.25">
      <c r="Y42388" s="109"/>
    </row>
    <row r="42389" spans="25:25" x14ac:dyDescent="0.25">
      <c r="Y42389" s="109"/>
    </row>
    <row r="42390" spans="25:25" x14ac:dyDescent="0.25">
      <c r="Y42390" s="109"/>
    </row>
    <row r="42391" spans="25:25" x14ac:dyDescent="0.25">
      <c r="Y42391" s="109"/>
    </row>
    <row r="42392" spans="25:25" x14ac:dyDescent="0.25">
      <c r="Y42392" s="109"/>
    </row>
    <row r="42393" spans="25:25" x14ac:dyDescent="0.25">
      <c r="Y42393" s="109"/>
    </row>
    <row r="42394" spans="25:25" x14ac:dyDescent="0.25">
      <c r="Y42394" s="109"/>
    </row>
    <row r="42395" spans="25:25" x14ac:dyDescent="0.25">
      <c r="Y42395" s="109"/>
    </row>
    <row r="42396" spans="25:25" x14ac:dyDescent="0.25">
      <c r="Y42396" s="109"/>
    </row>
    <row r="42397" spans="25:25" x14ac:dyDescent="0.25">
      <c r="Y42397" s="109"/>
    </row>
    <row r="42398" spans="25:25" x14ac:dyDescent="0.25">
      <c r="Y42398" s="109"/>
    </row>
    <row r="42399" spans="25:25" x14ac:dyDescent="0.25">
      <c r="Y42399" s="109"/>
    </row>
    <row r="42400" spans="25:25" x14ac:dyDescent="0.25">
      <c r="Y42400" s="109"/>
    </row>
    <row r="42401" spans="25:25" x14ac:dyDescent="0.25">
      <c r="Y42401" s="109"/>
    </row>
    <row r="42402" spans="25:25" x14ac:dyDescent="0.25">
      <c r="Y42402" s="109"/>
    </row>
    <row r="42403" spans="25:25" x14ac:dyDescent="0.25">
      <c r="Y42403" s="109"/>
    </row>
    <row r="42404" spans="25:25" x14ac:dyDescent="0.25">
      <c r="Y42404" s="109"/>
    </row>
    <row r="42405" spans="25:25" x14ac:dyDescent="0.25">
      <c r="Y42405" s="109"/>
    </row>
    <row r="42406" spans="25:25" x14ac:dyDescent="0.25">
      <c r="Y42406" s="109"/>
    </row>
    <row r="42407" spans="25:25" x14ac:dyDescent="0.25">
      <c r="Y42407" s="109"/>
    </row>
    <row r="42408" spans="25:25" x14ac:dyDescent="0.25">
      <c r="Y42408" s="109"/>
    </row>
    <row r="42409" spans="25:25" x14ac:dyDescent="0.25">
      <c r="Y42409" s="109"/>
    </row>
    <row r="42410" spans="25:25" x14ac:dyDescent="0.25">
      <c r="Y42410" s="109"/>
    </row>
    <row r="42411" spans="25:25" x14ac:dyDescent="0.25">
      <c r="Y42411" s="109"/>
    </row>
    <row r="42412" spans="25:25" x14ac:dyDescent="0.25">
      <c r="Y42412" s="109"/>
    </row>
    <row r="42413" spans="25:25" x14ac:dyDescent="0.25">
      <c r="Y42413" s="109"/>
    </row>
    <row r="42414" spans="25:25" x14ac:dyDescent="0.25">
      <c r="Y42414" s="109"/>
    </row>
    <row r="42415" spans="25:25" x14ac:dyDescent="0.25">
      <c r="Y42415" s="109"/>
    </row>
    <row r="42416" spans="25:25" x14ac:dyDescent="0.25">
      <c r="Y42416" s="109"/>
    </row>
    <row r="42417" spans="25:25" x14ac:dyDescent="0.25">
      <c r="Y42417" s="109"/>
    </row>
    <row r="42418" spans="25:25" x14ac:dyDescent="0.25">
      <c r="Y42418" s="109"/>
    </row>
    <row r="42419" spans="25:25" x14ac:dyDescent="0.25">
      <c r="Y42419" s="109"/>
    </row>
    <row r="42420" spans="25:25" x14ac:dyDescent="0.25">
      <c r="Y42420" s="109"/>
    </row>
    <row r="42421" spans="25:25" x14ac:dyDescent="0.25">
      <c r="Y42421" s="109"/>
    </row>
    <row r="42422" spans="25:25" x14ac:dyDescent="0.25">
      <c r="Y42422" s="109"/>
    </row>
    <row r="42423" spans="25:25" x14ac:dyDescent="0.25">
      <c r="Y42423" s="109"/>
    </row>
    <row r="42424" spans="25:25" x14ac:dyDescent="0.25">
      <c r="Y42424" s="109"/>
    </row>
    <row r="42425" spans="25:25" x14ac:dyDescent="0.25">
      <c r="Y42425" s="109"/>
    </row>
    <row r="42426" spans="25:25" x14ac:dyDescent="0.25">
      <c r="Y42426" s="109"/>
    </row>
    <row r="42427" spans="25:25" x14ac:dyDescent="0.25">
      <c r="Y42427" s="109"/>
    </row>
    <row r="42428" spans="25:25" x14ac:dyDescent="0.25">
      <c r="Y42428" s="109"/>
    </row>
    <row r="42429" spans="25:25" x14ac:dyDescent="0.25">
      <c r="Y42429" s="109"/>
    </row>
    <row r="42430" spans="25:25" x14ac:dyDescent="0.25">
      <c r="Y42430" s="109"/>
    </row>
    <row r="42431" spans="25:25" x14ac:dyDescent="0.25">
      <c r="Y42431" s="109"/>
    </row>
    <row r="42432" spans="25:25" x14ac:dyDescent="0.25">
      <c r="Y42432" s="109"/>
    </row>
    <row r="42433" spans="25:25" x14ac:dyDescent="0.25">
      <c r="Y42433" s="109"/>
    </row>
    <row r="42434" spans="25:25" x14ac:dyDescent="0.25">
      <c r="Y42434" s="109"/>
    </row>
    <row r="42435" spans="25:25" x14ac:dyDescent="0.25">
      <c r="Y42435" s="109"/>
    </row>
    <row r="42436" spans="25:25" x14ac:dyDescent="0.25">
      <c r="Y42436" s="109"/>
    </row>
    <row r="42437" spans="25:25" x14ac:dyDescent="0.25">
      <c r="Y42437" s="109"/>
    </row>
    <row r="42438" spans="25:25" x14ac:dyDescent="0.25">
      <c r="Y42438" s="109"/>
    </row>
    <row r="42439" spans="25:25" x14ac:dyDescent="0.25">
      <c r="Y42439" s="109"/>
    </row>
    <row r="42440" spans="25:25" x14ac:dyDescent="0.25">
      <c r="Y42440" s="109"/>
    </row>
    <row r="42441" spans="25:25" x14ac:dyDescent="0.25">
      <c r="Y42441" s="109"/>
    </row>
    <row r="42442" spans="25:25" x14ac:dyDescent="0.25">
      <c r="Y42442" s="109"/>
    </row>
    <row r="42443" spans="25:25" x14ac:dyDescent="0.25">
      <c r="Y42443" s="109"/>
    </row>
    <row r="42444" spans="25:25" x14ac:dyDescent="0.25">
      <c r="Y42444" s="109"/>
    </row>
    <row r="42445" spans="25:25" x14ac:dyDescent="0.25">
      <c r="Y42445" s="109"/>
    </row>
    <row r="42446" spans="25:25" x14ac:dyDescent="0.25">
      <c r="Y42446" s="109"/>
    </row>
    <row r="42447" spans="25:25" x14ac:dyDescent="0.25">
      <c r="Y42447" s="109"/>
    </row>
    <row r="42448" spans="25:25" x14ac:dyDescent="0.25">
      <c r="Y42448" s="109"/>
    </row>
    <row r="42449" spans="25:25" x14ac:dyDescent="0.25">
      <c r="Y42449" s="109"/>
    </row>
    <row r="42450" spans="25:25" x14ac:dyDescent="0.25">
      <c r="Y42450" s="109"/>
    </row>
    <row r="42451" spans="25:25" x14ac:dyDescent="0.25">
      <c r="Y42451" s="109"/>
    </row>
    <row r="42452" spans="25:25" x14ac:dyDescent="0.25">
      <c r="Y42452" s="109"/>
    </row>
    <row r="42453" spans="25:25" x14ac:dyDescent="0.25">
      <c r="Y42453" s="109"/>
    </row>
    <row r="42454" spans="25:25" x14ac:dyDescent="0.25">
      <c r="Y42454" s="109"/>
    </row>
    <row r="42455" spans="25:25" x14ac:dyDescent="0.25">
      <c r="Y42455" s="109"/>
    </row>
    <row r="42456" spans="25:25" x14ac:dyDescent="0.25">
      <c r="Y42456" s="109"/>
    </row>
    <row r="42457" spans="25:25" x14ac:dyDescent="0.25">
      <c r="Y42457" s="109"/>
    </row>
    <row r="42458" spans="25:25" x14ac:dyDescent="0.25">
      <c r="Y42458" s="109"/>
    </row>
    <row r="42459" spans="25:25" x14ac:dyDescent="0.25">
      <c r="Y42459" s="109"/>
    </row>
    <row r="42460" spans="25:25" x14ac:dyDescent="0.25">
      <c r="Y42460" s="109"/>
    </row>
    <row r="42461" spans="25:25" x14ac:dyDescent="0.25">
      <c r="Y42461" s="109"/>
    </row>
    <row r="42462" spans="25:25" x14ac:dyDescent="0.25">
      <c r="Y42462" s="109"/>
    </row>
    <row r="42463" spans="25:25" x14ac:dyDescent="0.25">
      <c r="Y42463" s="109"/>
    </row>
    <row r="42464" spans="25:25" x14ac:dyDescent="0.25">
      <c r="Y42464" s="109"/>
    </row>
    <row r="42465" spans="25:25" x14ac:dyDescent="0.25">
      <c r="Y42465" s="109"/>
    </row>
    <row r="42466" spans="25:25" x14ac:dyDescent="0.25">
      <c r="Y42466" s="109"/>
    </row>
    <row r="42467" spans="25:25" x14ac:dyDescent="0.25">
      <c r="Y42467" s="109"/>
    </row>
    <row r="42468" spans="25:25" x14ac:dyDescent="0.25">
      <c r="Y42468" s="109"/>
    </row>
    <row r="42469" spans="25:25" x14ac:dyDescent="0.25">
      <c r="Y42469" s="109"/>
    </row>
    <row r="42470" spans="25:25" x14ac:dyDescent="0.25">
      <c r="Y42470" s="109"/>
    </row>
    <row r="42471" spans="25:25" x14ac:dyDescent="0.25">
      <c r="Y42471" s="109"/>
    </row>
    <row r="42472" spans="25:25" x14ac:dyDescent="0.25">
      <c r="Y42472" s="109"/>
    </row>
    <row r="42473" spans="25:25" x14ac:dyDescent="0.25">
      <c r="Y42473" s="109"/>
    </row>
    <row r="42474" spans="25:25" x14ac:dyDescent="0.25">
      <c r="Y42474" s="109"/>
    </row>
    <row r="42475" spans="25:25" x14ac:dyDescent="0.25">
      <c r="Y42475" s="109"/>
    </row>
    <row r="42476" spans="25:25" x14ac:dyDescent="0.25">
      <c r="Y42476" s="109"/>
    </row>
    <row r="42477" spans="25:25" x14ac:dyDescent="0.25">
      <c r="Y42477" s="109"/>
    </row>
    <row r="42478" spans="25:25" x14ac:dyDescent="0.25">
      <c r="Y42478" s="109"/>
    </row>
    <row r="42479" spans="25:25" x14ac:dyDescent="0.25">
      <c r="Y42479" s="109"/>
    </row>
    <row r="42480" spans="25:25" x14ac:dyDescent="0.25">
      <c r="Y42480" s="109"/>
    </row>
    <row r="42481" spans="25:25" x14ac:dyDescent="0.25">
      <c r="Y42481" s="109"/>
    </row>
    <row r="42482" spans="25:25" x14ac:dyDescent="0.25">
      <c r="Y42482" s="109"/>
    </row>
    <row r="42483" spans="25:25" x14ac:dyDescent="0.25">
      <c r="Y42483" s="109"/>
    </row>
    <row r="42484" spans="25:25" x14ac:dyDescent="0.25">
      <c r="Y42484" s="109"/>
    </row>
    <row r="42485" spans="25:25" x14ac:dyDescent="0.25">
      <c r="Y42485" s="109"/>
    </row>
    <row r="42486" spans="25:25" x14ac:dyDescent="0.25">
      <c r="Y42486" s="109"/>
    </row>
    <row r="42487" spans="25:25" x14ac:dyDescent="0.25">
      <c r="Y42487" s="109"/>
    </row>
    <row r="42488" spans="25:25" x14ac:dyDescent="0.25">
      <c r="Y42488" s="109"/>
    </row>
    <row r="42489" spans="25:25" x14ac:dyDescent="0.25">
      <c r="Y42489" s="109"/>
    </row>
    <row r="42490" spans="25:25" x14ac:dyDescent="0.25">
      <c r="Y42490" s="109"/>
    </row>
    <row r="42491" spans="25:25" x14ac:dyDescent="0.25">
      <c r="Y42491" s="109"/>
    </row>
    <row r="42492" spans="25:25" x14ac:dyDescent="0.25">
      <c r="Y42492" s="109"/>
    </row>
    <row r="42493" spans="25:25" x14ac:dyDescent="0.25">
      <c r="Y42493" s="109"/>
    </row>
    <row r="42494" spans="25:25" x14ac:dyDescent="0.25">
      <c r="Y42494" s="109"/>
    </row>
    <row r="42495" spans="25:25" x14ac:dyDescent="0.25">
      <c r="Y42495" s="109"/>
    </row>
    <row r="42496" spans="25:25" x14ac:dyDescent="0.25">
      <c r="Y42496" s="109"/>
    </row>
    <row r="42497" spans="25:25" x14ac:dyDescent="0.25">
      <c r="Y42497" s="109"/>
    </row>
    <row r="42498" spans="25:25" x14ac:dyDescent="0.25">
      <c r="Y42498" s="109"/>
    </row>
    <row r="42499" spans="25:25" x14ac:dyDescent="0.25">
      <c r="Y42499" s="109"/>
    </row>
    <row r="42500" spans="25:25" x14ac:dyDescent="0.25">
      <c r="Y42500" s="109"/>
    </row>
    <row r="42501" spans="25:25" x14ac:dyDescent="0.25">
      <c r="Y42501" s="109"/>
    </row>
    <row r="42502" spans="25:25" x14ac:dyDescent="0.25">
      <c r="Y42502" s="109"/>
    </row>
    <row r="42503" spans="25:25" x14ac:dyDescent="0.25">
      <c r="Y42503" s="109"/>
    </row>
    <row r="42504" spans="25:25" x14ac:dyDescent="0.25">
      <c r="Y42504" s="109"/>
    </row>
    <row r="42505" spans="25:25" x14ac:dyDescent="0.25">
      <c r="Y42505" s="109"/>
    </row>
    <row r="42506" spans="25:25" x14ac:dyDescent="0.25">
      <c r="Y42506" s="109"/>
    </row>
    <row r="42507" spans="25:25" x14ac:dyDescent="0.25">
      <c r="Y42507" s="109"/>
    </row>
    <row r="42508" spans="25:25" x14ac:dyDescent="0.25">
      <c r="Y42508" s="109"/>
    </row>
    <row r="42509" spans="25:25" x14ac:dyDescent="0.25">
      <c r="Y42509" s="109"/>
    </row>
    <row r="42510" spans="25:25" x14ac:dyDescent="0.25">
      <c r="Y42510" s="109"/>
    </row>
    <row r="42511" spans="25:25" x14ac:dyDescent="0.25">
      <c r="Y42511" s="109"/>
    </row>
    <row r="42512" spans="25:25" x14ac:dyDescent="0.25">
      <c r="Y42512" s="109"/>
    </row>
    <row r="42513" spans="25:25" x14ac:dyDescent="0.25">
      <c r="Y42513" s="109"/>
    </row>
    <row r="42514" spans="25:25" x14ac:dyDescent="0.25">
      <c r="Y42514" s="109"/>
    </row>
    <row r="42515" spans="25:25" x14ac:dyDescent="0.25">
      <c r="Y42515" s="109"/>
    </row>
    <row r="42516" spans="25:25" x14ac:dyDescent="0.25">
      <c r="Y42516" s="109"/>
    </row>
    <row r="42517" spans="25:25" x14ac:dyDescent="0.25">
      <c r="Y42517" s="109"/>
    </row>
    <row r="42518" spans="25:25" x14ac:dyDescent="0.25">
      <c r="Y42518" s="109"/>
    </row>
    <row r="42519" spans="25:25" x14ac:dyDescent="0.25">
      <c r="Y42519" s="109"/>
    </row>
    <row r="42520" spans="25:25" x14ac:dyDescent="0.25">
      <c r="Y42520" s="109"/>
    </row>
    <row r="42521" spans="25:25" x14ac:dyDescent="0.25">
      <c r="Y42521" s="109"/>
    </row>
    <row r="42522" spans="25:25" x14ac:dyDescent="0.25">
      <c r="Y42522" s="109"/>
    </row>
    <row r="42523" spans="25:25" x14ac:dyDescent="0.25">
      <c r="Y42523" s="109"/>
    </row>
    <row r="42524" spans="25:25" x14ac:dyDescent="0.25">
      <c r="Y42524" s="109"/>
    </row>
    <row r="42525" spans="25:25" x14ac:dyDescent="0.25">
      <c r="Y42525" s="109"/>
    </row>
    <row r="42526" spans="25:25" x14ac:dyDescent="0.25">
      <c r="Y42526" s="109"/>
    </row>
    <row r="42527" spans="25:25" x14ac:dyDescent="0.25">
      <c r="Y42527" s="109"/>
    </row>
    <row r="42528" spans="25:25" x14ac:dyDescent="0.25">
      <c r="Y42528" s="109"/>
    </row>
    <row r="42529" spans="25:25" x14ac:dyDescent="0.25">
      <c r="Y42529" s="109"/>
    </row>
    <row r="42530" spans="25:25" x14ac:dyDescent="0.25">
      <c r="Y42530" s="109"/>
    </row>
    <row r="42531" spans="25:25" x14ac:dyDescent="0.25">
      <c r="Y42531" s="109"/>
    </row>
    <row r="42532" spans="25:25" x14ac:dyDescent="0.25">
      <c r="Y42532" s="109"/>
    </row>
    <row r="42533" spans="25:25" x14ac:dyDescent="0.25">
      <c r="Y42533" s="109"/>
    </row>
    <row r="42534" spans="25:25" x14ac:dyDescent="0.25">
      <c r="Y42534" s="109"/>
    </row>
    <row r="42535" spans="25:25" x14ac:dyDescent="0.25">
      <c r="Y42535" s="109"/>
    </row>
    <row r="42536" spans="25:25" x14ac:dyDescent="0.25">
      <c r="Y42536" s="109"/>
    </row>
    <row r="42537" spans="25:25" x14ac:dyDescent="0.25">
      <c r="Y42537" s="109"/>
    </row>
    <row r="42538" spans="25:25" x14ac:dyDescent="0.25">
      <c r="Y42538" s="109"/>
    </row>
    <row r="42539" spans="25:25" x14ac:dyDescent="0.25">
      <c r="Y42539" s="109"/>
    </row>
    <row r="42540" spans="25:25" x14ac:dyDescent="0.25">
      <c r="Y42540" s="109"/>
    </row>
    <row r="42541" spans="25:25" x14ac:dyDescent="0.25">
      <c r="Y42541" s="109"/>
    </row>
    <row r="42542" spans="25:25" x14ac:dyDescent="0.25">
      <c r="Y42542" s="109"/>
    </row>
    <row r="42543" spans="25:25" x14ac:dyDescent="0.25">
      <c r="Y42543" s="109"/>
    </row>
    <row r="42544" spans="25:25" x14ac:dyDescent="0.25">
      <c r="Y42544" s="109"/>
    </row>
    <row r="42545" spans="25:25" x14ac:dyDescent="0.25">
      <c r="Y42545" s="109"/>
    </row>
    <row r="42546" spans="25:25" x14ac:dyDescent="0.25">
      <c r="Y42546" s="109"/>
    </row>
    <row r="42547" spans="25:25" x14ac:dyDescent="0.25">
      <c r="Y42547" s="109"/>
    </row>
    <row r="42548" spans="25:25" x14ac:dyDescent="0.25">
      <c r="Y42548" s="109"/>
    </row>
    <row r="42549" spans="25:25" x14ac:dyDescent="0.25">
      <c r="Y42549" s="109"/>
    </row>
    <row r="42550" spans="25:25" x14ac:dyDescent="0.25">
      <c r="Y42550" s="109"/>
    </row>
    <row r="42551" spans="25:25" x14ac:dyDescent="0.25">
      <c r="Y42551" s="109"/>
    </row>
    <row r="42552" spans="25:25" x14ac:dyDescent="0.25">
      <c r="Y42552" s="109"/>
    </row>
    <row r="42553" spans="25:25" x14ac:dyDescent="0.25">
      <c r="Y42553" s="109"/>
    </row>
    <row r="42554" spans="25:25" x14ac:dyDescent="0.25">
      <c r="Y42554" s="109"/>
    </row>
    <row r="42555" spans="25:25" x14ac:dyDescent="0.25">
      <c r="Y42555" s="109"/>
    </row>
    <row r="42556" spans="25:25" x14ac:dyDescent="0.25">
      <c r="Y42556" s="109"/>
    </row>
    <row r="42557" spans="25:25" x14ac:dyDescent="0.25">
      <c r="Y42557" s="109"/>
    </row>
    <row r="42558" spans="25:25" x14ac:dyDescent="0.25">
      <c r="Y42558" s="109"/>
    </row>
    <row r="42559" spans="25:25" x14ac:dyDescent="0.25">
      <c r="Y42559" s="109"/>
    </row>
    <row r="42560" spans="25:25" x14ac:dyDescent="0.25">
      <c r="Y42560" s="109"/>
    </row>
    <row r="42561" spans="25:25" x14ac:dyDescent="0.25">
      <c r="Y42561" s="109"/>
    </row>
    <row r="42562" spans="25:25" x14ac:dyDescent="0.25">
      <c r="Y42562" s="109"/>
    </row>
    <row r="42563" spans="25:25" x14ac:dyDescent="0.25">
      <c r="Y42563" s="109"/>
    </row>
    <row r="42564" spans="25:25" x14ac:dyDescent="0.25">
      <c r="Y42564" s="109"/>
    </row>
    <row r="42565" spans="25:25" x14ac:dyDescent="0.25">
      <c r="Y42565" s="109"/>
    </row>
    <row r="42566" spans="25:25" x14ac:dyDescent="0.25">
      <c r="Y42566" s="109"/>
    </row>
    <row r="42567" spans="25:25" x14ac:dyDescent="0.25">
      <c r="Y42567" s="109"/>
    </row>
    <row r="42568" spans="25:25" x14ac:dyDescent="0.25">
      <c r="Y42568" s="109"/>
    </row>
    <row r="42569" spans="25:25" x14ac:dyDescent="0.25">
      <c r="Y42569" s="109"/>
    </row>
    <row r="42570" spans="25:25" x14ac:dyDescent="0.25">
      <c r="Y42570" s="109"/>
    </row>
    <row r="42571" spans="25:25" x14ac:dyDescent="0.25">
      <c r="Y42571" s="109"/>
    </row>
    <row r="42572" spans="25:25" x14ac:dyDescent="0.25">
      <c r="Y42572" s="109"/>
    </row>
    <row r="42573" spans="25:25" x14ac:dyDescent="0.25">
      <c r="Y42573" s="109"/>
    </row>
    <row r="42574" spans="25:25" x14ac:dyDescent="0.25">
      <c r="Y42574" s="109"/>
    </row>
    <row r="42575" spans="25:25" x14ac:dyDescent="0.25">
      <c r="Y42575" s="109"/>
    </row>
    <row r="42576" spans="25:25" x14ac:dyDescent="0.25">
      <c r="Y42576" s="109"/>
    </row>
    <row r="42577" spans="25:25" x14ac:dyDescent="0.25">
      <c r="Y42577" s="109"/>
    </row>
    <row r="42578" spans="25:25" x14ac:dyDescent="0.25">
      <c r="Y42578" s="109"/>
    </row>
    <row r="42579" spans="25:25" x14ac:dyDescent="0.25">
      <c r="Y42579" s="109"/>
    </row>
    <row r="42580" spans="25:25" x14ac:dyDescent="0.25">
      <c r="Y42580" s="109"/>
    </row>
    <row r="42581" spans="25:25" x14ac:dyDescent="0.25">
      <c r="Y42581" s="109"/>
    </row>
    <row r="42582" spans="25:25" x14ac:dyDescent="0.25">
      <c r="Y42582" s="109"/>
    </row>
    <row r="42583" spans="25:25" x14ac:dyDescent="0.25">
      <c r="Y42583" s="109"/>
    </row>
    <row r="42584" spans="25:25" x14ac:dyDescent="0.25">
      <c r="Y42584" s="109"/>
    </row>
    <row r="42585" spans="25:25" x14ac:dyDescent="0.25">
      <c r="Y42585" s="109"/>
    </row>
    <row r="42586" spans="25:25" x14ac:dyDescent="0.25">
      <c r="Y42586" s="109"/>
    </row>
    <row r="42587" spans="25:25" x14ac:dyDescent="0.25">
      <c r="Y42587" s="109"/>
    </row>
    <row r="42588" spans="25:25" x14ac:dyDescent="0.25">
      <c r="Y42588" s="109"/>
    </row>
    <row r="42589" spans="25:25" x14ac:dyDescent="0.25">
      <c r="Y42589" s="109"/>
    </row>
    <row r="42590" spans="25:25" x14ac:dyDescent="0.25">
      <c r="Y42590" s="109"/>
    </row>
    <row r="42591" spans="25:25" x14ac:dyDescent="0.25">
      <c r="Y42591" s="109"/>
    </row>
    <row r="42592" spans="25:25" x14ac:dyDescent="0.25">
      <c r="Y42592" s="109"/>
    </row>
    <row r="42593" spans="25:25" x14ac:dyDescent="0.25">
      <c r="Y42593" s="109"/>
    </row>
    <row r="42594" spans="25:25" x14ac:dyDescent="0.25">
      <c r="Y42594" s="109"/>
    </row>
    <row r="42595" spans="25:25" x14ac:dyDescent="0.25">
      <c r="Y42595" s="109"/>
    </row>
    <row r="42596" spans="25:25" x14ac:dyDescent="0.25">
      <c r="Y42596" s="109"/>
    </row>
    <row r="42597" spans="25:25" x14ac:dyDescent="0.25">
      <c r="Y42597" s="109"/>
    </row>
    <row r="42598" spans="25:25" x14ac:dyDescent="0.25">
      <c r="Y42598" s="109"/>
    </row>
    <row r="42599" spans="25:25" x14ac:dyDescent="0.25">
      <c r="Y42599" s="109"/>
    </row>
    <row r="42600" spans="25:25" x14ac:dyDescent="0.25">
      <c r="Y42600" s="109"/>
    </row>
    <row r="42601" spans="25:25" x14ac:dyDescent="0.25">
      <c r="Y42601" s="109"/>
    </row>
    <row r="42602" spans="25:25" x14ac:dyDescent="0.25">
      <c r="Y42602" s="109"/>
    </row>
    <row r="42603" spans="25:25" x14ac:dyDescent="0.25">
      <c r="Y42603" s="109"/>
    </row>
    <row r="42604" spans="25:25" x14ac:dyDescent="0.25">
      <c r="Y42604" s="109"/>
    </row>
    <row r="42605" spans="25:25" x14ac:dyDescent="0.25">
      <c r="Y42605" s="109"/>
    </row>
    <row r="42606" spans="25:25" x14ac:dyDescent="0.25">
      <c r="Y42606" s="109"/>
    </row>
    <row r="42607" spans="25:25" x14ac:dyDescent="0.25">
      <c r="Y42607" s="109"/>
    </row>
    <row r="42608" spans="25:25" x14ac:dyDescent="0.25">
      <c r="Y42608" s="109"/>
    </row>
    <row r="42609" spans="25:25" x14ac:dyDescent="0.25">
      <c r="Y42609" s="109"/>
    </row>
    <row r="42610" spans="25:25" x14ac:dyDescent="0.25">
      <c r="Y42610" s="109"/>
    </row>
    <row r="42611" spans="25:25" x14ac:dyDescent="0.25">
      <c r="Y42611" s="109"/>
    </row>
    <row r="42612" spans="25:25" x14ac:dyDescent="0.25">
      <c r="Y42612" s="109"/>
    </row>
    <row r="42613" spans="25:25" x14ac:dyDescent="0.25">
      <c r="Y42613" s="109"/>
    </row>
    <row r="42614" spans="25:25" x14ac:dyDescent="0.25">
      <c r="Y42614" s="109"/>
    </row>
    <row r="42615" spans="25:25" x14ac:dyDescent="0.25">
      <c r="Y42615" s="109"/>
    </row>
    <row r="42616" spans="25:25" x14ac:dyDescent="0.25">
      <c r="Y42616" s="109"/>
    </row>
    <row r="42617" spans="25:25" x14ac:dyDescent="0.25">
      <c r="Y42617" s="109"/>
    </row>
    <row r="42618" spans="25:25" x14ac:dyDescent="0.25">
      <c r="Y42618" s="109"/>
    </row>
    <row r="42619" spans="25:25" x14ac:dyDescent="0.25">
      <c r="Y42619" s="109"/>
    </row>
    <row r="42620" spans="25:25" x14ac:dyDescent="0.25">
      <c r="Y42620" s="109"/>
    </row>
    <row r="42621" spans="25:25" x14ac:dyDescent="0.25">
      <c r="Y42621" s="109"/>
    </row>
    <row r="42622" spans="25:25" x14ac:dyDescent="0.25">
      <c r="Y42622" s="109"/>
    </row>
    <row r="42623" spans="25:25" x14ac:dyDescent="0.25">
      <c r="Y42623" s="109"/>
    </row>
    <row r="42624" spans="25:25" x14ac:dyDescent="0.25">
      <c r="Y42624" s="109"/>
    </row>
    <row r="42625" spans="25:25" x14ac:dyDescent="0.25">
      <c r="Y42625" s="109"/>
    </row>
    <row r="42626" spans="25:25" x14ac:dyDescent="0.25">
      <c r="Y42626" s="109"/>
    </row>
    <row r="42627" spans="25:25" x14ac:dyDescent="0.25">
      <c r="Y42627" s="109"/>
    </row>
    <row r="42628" spans="25:25" x14ac:dyDescent="0.25">
      <c r="Y42628" s="109"/>
    </row>
    <row r="42629" spans="25:25" x14ac:dyDescent="0.25">
      <c r="Y42629" s="109"/>
    </row>
    <row r="42630" spans="25:25" x14ac:dyDescent="0.25">
      <c r="Y42630" s="109"/>
    </row>
    <row r="42631" spans="25:25" x14ac:dyDescent="0.25">
      <c r="Y42631" s="109"/>
    </row>
    <row r="42632" spans="25:25" x14ac:dyDescent="0.25">
      <c r="Y42632" s="109"/>
    </row>
    <row r="42633" spans="25:25" x14ac:dyDescent="0.25">
      <c r="Y42633" s="109"/>
    </row>
    <row r="42634" spans="25:25" x14ac:dyDescent="0.25">
      <c r="Y42634" s="109"/>
    </row>
    <row r="42635" spans="25:25" x14ac:dyDescent="0.25">
      <c r="Y42635" s="109"/>
    </row>
    <row r="42636" spans="25:25" x14ac:dyDescent="0.25">
      <c r="Y42636" s="109"/>
    </row>
    <row r="42637" spans="25:25" x14ac:dyDescent="0.25">
      <c r="Y42637" s="109"/>
    </row>
    <row r="42638" spans="25:25" x14ac:dyDescent="0.25">
      <c r="Y42638" s="109"/>
    </row>
    <row r="42639" spans="25:25" x14ac:dyDescent="0.25">
      <c r="Y42639" s="109"/>
    </row>
    <row r="42640" spans="25:25" x14ac:dyDescent="0.25">
      <c r="Y42640" s="109"/>
    </row>
    <row r="42641" spans="25:25" x14ac:dyDescent="0.25">
      <c r="Y42641" s="109"/>
    </row>
    <row r="42642" spans="25:25" x14ac:dyDescent="0.25">
      <c r="Y42642" s="109"/>
    </row>
    <row r="42643" spans="25:25" x14ac:dyDescent="0.25">
      <c r="Y42643" s="109"/>
    </row>
    <row r="42644" spans="25:25" x14ac:dyDescent="0.25">
      <c r="Y42644" s="109"/>
    </row>
    <row r="42645" spans="25:25" x14ac:dyDescent="0.25">
      <c r="Y42645" s="109"/>
    </row>
    <row r="42646" spans="25:25" x14ac:dyDescent="0.25">
      <c r="Y42646" s="109"/>
    </row>
    <row r="42647" spans="25:25" x14ac:dyDescent="0.25">
      <c r="Y42647" s="109"/>
    </row>
    <row r="42648" spans="25:25" x14ac:dyDescent="0.25">
      <c r="Y42648" s="109"/>
    </row>
    <row r="42649" spans="25:25" x14ac:dyDescent="0.25">
      <c r="Y42649" s="109"/>
    </row>
    <row r="42650" spans="25:25" x14ac:dyDescent="0.25">
      <c r="Y42650" s="109"/>
    </row>
    <row r="42651" spans="25:25" x14ac:dyDescent="0.25">
      <c r="Y42651" s="109"/>
    </row>
    <row r="42652" spans="25:25" x14ac:dyDescent="0.25">
      <c r="Y42652" s="109"/>
    </row>
    <row r="42653" spans="25:25" x14ac:dyDescent="0.25">
      <c r="Y42653" s="109"/>
    </row>
    <row r="42654" spans="25:25" x14ac:dyDescent="0.25">
      <c r="Y42654" s="109"/>
    </row>
    <row r="42655" spans="25:25" x14ac:dyDescent="0.25">
      <c r="Y42655" s="109"/>
    </row>
    <row r="42656" spans="25:25" x14ac:dyDescent="0.25">
      <c r="Y42656" s="109"/>
    </row>
    <row r="42657" spans="25:25" x14ac:dyDescent="0.25">
      <c r="Y42657" s="109"/>
    </row>
    <row r="42658" spans="25:25" x14ac:dyDescent="0.25">
      <c r="Y42658" s="109"/>
    </row>
    <row r="42659" spans="25:25" x14ac:dyDescent="0.25">
      <c r="Y42659" s="109"/>
    </row>
    <row r="42660" spans="25:25" x14ac:dyDescent="0.25">
      <c r="Y42660" s="109"/>
    </row>
    <row r="42661" spans="25:25" x14ac:dyDescent="0.25">
      <c r="Y42661" s="109"/>
    </row>
    <row r="42662" spans="25:25" x14ac:dyDescent="0.25">
      <c r="Y42662" s="109"/>
    </row>
    <row r="42663" spans="25:25" x14ac:dyDescent="0.25">
      <c r="Y42663" s="109"/>
    </row>
    <row r="42664" spans="25:25" x14ac:dyDescent="0.25">
      <c r="Y42664" s="109"/>
    </row>
    <row r="42665" spans="25:25" x14ac:dyDescent="0.25">
      <c r="Y42665" s="109"/>
    </row>
    <row r="42666" spans="25:25" x14ac:dyDescent="0.25">
      <c r="Y42666" s="109"/>
    </row>
    <row r="42667" spans="25:25" x14ac:dyDescent="0.25">
      <c r="Y42667" s="109"/>
    </row>
    <row r="42668" spans="25:25" x14ac:dyDescent="0.25">
      <c r="Y42668" s="109"/>
    </row>
    <row r="42669" spans="25:25" x14ac:dyDescent="0.25">
      <c r="Y42669" s="109"/>
    </row>
    <row r="42670" spans="25:25" x14ac:dyDescent="0.25">
      <c r="Y42670" s="109"/>
    </row>
    <row r="42671" spans="25:25" x14ac:dyDescent="0.25">
      <c r="Y42671" s="109"/>
    </row>
    <row r="42672" spans="25:25" x14ac:dyDescent="0.25">
      <c r="Y42672" s="109"/>
    </row>
    <row r="42673" spans="25:25" x14ac:dyDescent="0.25">
      <c r="Y42673" s="109"/>
    </row>
    <row r="42674" spans="25:25" x14ac:dyDescent="0.25">
      <c r="Y42674" s="109"/>
    </row>
    <row r="42675" spans="25:25" x14ac:dyDescent="0.25">
      <c r="Y42675" s="109"/>
    </row>
    <row r="42676" spans="25:25" x14ac:dyDescent="0.25">
      <c r="Y42676" s="109"/>
    </row>
    <row r="42677" spans="25:25" x14ac:dyDescent="0.25">
      <c r="Y42677" s="109"/>
    </row>
    <row r="42678" spans="25:25" x14ac:dyDescent="0.25">
      <c r="Y42678" s="109"/>
    </row>
    <row r="42679" spans="25:25" x14ac:dyDescent="0.25">
      <c r="Y42679" s="109"/>
    </row>
    <row r="42680" spans="25:25" x14ac:dyDescent="0.25">
      <c r="Y42680" s="109"/>
    </row>
    <row r="42681" spans="25:25" x14ac:dyDescent="0.25">
      <c r="Y42681" s="109"/>
    </row>
    <row r="42682" spans="25:25" x14ac:dyDescent="0.25">
      <c r="Y42682" s="109"/>
    </row>
    <row r="42683" spans="25:25" x14ac:dyDescent="0.25">
      <c r="Y42683" s="109"/>
    </row>
    <row r="42684" spans="25:25" x14ac:dyDescent="0.25">
      <c r="Y42684" s="109"/>
    </row>
    <row r="42685" spans="25:25" x14ac:dyDescent="0.25">
      <c r="Y42685" s="109"/>
    </row>
    <row r="42686" spans="25:25" x14ac:dyDescent="0.25">
      <c r="Y42686" s="109"/>
    </row>
    <row r="42687" spans="25:25" x14ac:dyDescent="0.25">
      <c r="Y42687" s="109"/>
    </row>
    <row r="42688" spans="25:25" x14ac:dyDescent="0.25">
      <c r="Y42688" s="109"/>
    </row>
    <row r="42689" spans="25:25" x14ac:dyDescent="0.25">
      <c r="Y42689" s="109"/>
    </row>
    <row r="42690" spans="25:25" x14ac:dyDescent="0.25">
      <c r="Y42690" s="109"/>
    </row>
    <row r="42691" spans="25:25" x14ac:dyDescent="0.25">
      <c r="Y42691" s="109"/>
    </row>
    <row r="42692" spans="25:25" x14ac:dyDescent="0.25">
      <c r="Y42692" s="109"/>
    </row>
    <row r="42693" spans="25:25" x14ac:dyDescent="0.25">
      <c r="Y42693" s="109"/>
    </row>
    <row r="42694" spans="25:25" x14ac:dyDescent="0.25">
      <c r="Y42694" s="109"/>
    </row>
    <row r="42695" spans="25:25" x14ac:dyDescent="0.25">
      <c r="Y42695" s="109"/>
    </row>
    <row r="42696" spans="25:25" x14ac:dyDescent="0.25">
      <c r="Y42696" s="109"/>
    </row>
    <row r="42697" spans="25:25" x14ac:dyDescent="0.25">
      <c r="Y42697" s="109"/>
    </row>
    <row r="42698" spans="25:25" x14ac:dyDescent="0.25">
      <c r="Y42698" s="109"/>
    </row>
    <row r="42699" spans="25:25" x14ac:dyDescent="0.25">
      <c r="Y42699" s="109"/>
    </row>
    <row r="42700" spans="25:25" x14ac:dyDescent="0.25">
      <c r="Y42700" s="109"/>
    </row>
    <row r="42701" spans="25:25" x14ac:dyDescent="0.25">
      <c r="Y42701" s="109"/>
    </row>
    <row r="42702" spans="25:25" x14ac:dyDescent="0.25">
      <c r="Y42702" s="109"/>
    </row>
    <row r="42703" spans="25:25" x14ac:dyDescent="0.25">
      <c r="Y42703" s="109"/>
    </row>
    <row r="42704" spans="25:25" x14ac:dyDescent="0.25">
      <c r="Y42704" s="109"/>
    </row>
    <row r="42705" spans="25:25" x14ac:dyDescent="0.25">
      <c r="Y42705" s="109"/>
    </row>
    <row r="42706" spans="25:25" x14ac:dyDescent="0.25">
      <c r="Y42706" s="109"/>
    </row>
    <row r="42707" spans="25:25" x14ac:dyDescent="0.25">
      <c r="Y42707" s="109"/>
    </row>
    <row r="42708" spans="25:25" x14ac:dyDescent="0.25">
      <c r="Y42708" s="109"/>
    </row>
    <row r="42709" spans="25:25" x14ac:dyDescent="0.25">
      <c r="Y42709" s="109"/>
    </row>
    <row r="42710" spans="25:25" x14ac:dyDescent="0.25">
      <c r="Y42710" s="109"/>
    </row>
    <row r="42711" spans="25:25" x14ac:dyDescent="0.25">
      <c r="Y42711" s="109"/>
    </row>
    <row r="42712" spans="25:25" x14ac:dyDescent="0.25">
      <c r="Y42712" s="109"/>
    </row>
    <row r="42713" spans="25:25" x14ac:dyDescent="0.25">
      <c r="Y42713" s="109"/>
    </row>
    <row r="42714" spans="25:25" x14ac:dyDescent="0.25">
      <c r="Y42714" s="109"/>
    </row>
    <row r="42715" spans="25:25" x14ac:dyDescent="0.25">
      <c r="Y42715" s="109"/>
    </row>
    <row r="42716" spans="25:25" x14ac:dyDescent="0.25">
      <c r="Y42716" s="109"/>
    </row>
    <row r="42717" spans="25:25" x14ac:dyDescent="0.25">
      <c r="Y42717" s="109"/>
    </row>
    <row r="42718" spans="25:25" x14ac:dyDescent="0.25">
      <c r="Y42718" s="109"/>
    </row>
    <row r="42719" spans="25:25" x14ac:dyDescent="0.25">
      <c r="Y42719" s="109"/>
    </row>
    <row r="42720" spans="25:25" x14ac:dyDescent="0.25">
      <c r="Y42720" s="109"/>
    </row>
    <row r="42721" spans="25:25" x14ac:dyDescent="0.25">
      <c r="Y42721" s="109"/>
    </row>
    <row r="42722" spans="25:25" x14ac:dyDescent="0.25">
      <c r="Y42722" s="109"/>
    </row>
    <row r="42723" spans="25:25" x14ac:dyDescent="0.25">
      <c r="Y42723" s="109"/>
    </row>
    <row r="42724" spans="25:25" x14ac:dyDescent="0.25">
      <c r="Y42724" s="109"/>
    </row>
    <row r="42725" spans="25:25" x14ac:dyDescent="0.25">
      <c r="Y42725" s="109"/>
    </row>
    <row r="42726" spans="25:25" x14ac:dyDescent="0.25">
      <c r="Y42726" s="109"/>
    </row>
    <row r="42727" spans="25:25" x14ac:dyDescent="0.25">
      <c r="Y42727" s="109"/>
    </row>
    <row r="42728" spans="25:25" x14ac:dyDescent="0.25">
      <c r="Y42728" s="109"/>
    </row>
    <row r="42729" spans="25:25" x14ac:dyDescent="0.25">
      <c r="Y42729" s="109"/>
    </row>
    <row r="42730" spans="25:25" x14ac:dyDescent="0.25">
      <c r="Y42730" s="109"/>
    </row>
    <row r="42731" spans="25:25" x14ac:dyDescent="0.25">
      <c r="Y42731" s="109"/>
    </row>
    <row r="42732" spans="25:25" x14ac:dyDescent="0.25">
      <c r="Y42732" s="109"/>
    </row>
    <row r="42733" spans="25:25" x14ac:dyDescent="0.25">
      <c r="Y42733" s="109"/>
    </row>
    <row r="42734" spans="25:25" x14ac:dyDescent="0.25">
      <c r="Y42734" s="109"/>
    </row>
    <row r="42735" spans="25:25" x14ac:dyDescent="0.25">
      <c r="Y42735" s="109"/>
    </row>
    <row r="42736" spans="25:25" x14ac:dyDescent="0.25">
      <c r="Y42736" s="109"/>
    </row>
    <row r="42737" spans="25:25" x14ac:dyDescent="0.25">
      <c r="Y42737" s="109"/>
    </row>
    <row r="42738" spans="25:25" x14ac:dyDescent="0.25">
      <c r="Y42738" s="109"/>
    </row>
    <row r="42739" spans="25:25" x14ac:dyDescent="0.25">
      <c r="Y42739" s="109"/>
    </row>
    <row r="42740" spans="25:25" x14ac:dyDescent="0.25">
      <c r="Y42740" s="109"/>
    </row>
    <row r="42741" spans="25:25" x14ac:dyDescent="0.25">
      <c r="Y42741" s="109"/>
    </row>
    <row r="42742" spans="25:25" x14ac:dyDescent="0.25">
      <c r="Y42742" s="109"/>
    </row>
    <row r="42743" spans="25:25" x14ac:dyDescent="0.25">
      <c r="Y42743" s="109"/>
    </row>
    <row r="42744" spans="25:25" x14ac:dyDescent="0.25">
      <c r="Y42744" s="109"/>
    </row>
    <row r="42745" spans="25:25" x14ac:dyDescent="0.25">
      <c r="Y42745" s="109"/>
    </row>
    <row r="42746" spans="25:25" x14ac:dyDescent="0.25">
      <c r="Y42746" s="109"/>
    </row>
    <row r="42747" spans="25:25" x14ac:dyDescent="0.25">
      <c r="Y42747" s="109"/>
    </row>
    <row r="42748" spans="25:25" x14ac:dyDescent="0.25">
      <c r="Y42748" s="109"/>
    </row>
    <row r="42749" spans="25:25" x14ac:dyDescent="0.25">
      <c r="Y42749" s="109"/>
    </row>
    <row r="42750" spans="25:25" x14ac:dyDescent="0.25">
      <c r="Y42750" s="109"/>
    </row>
    <row r="42751" spans="25:25" x14ac:dyDescent="0.25">
      <c r="Y42751" s="109"/>
    </row>
    <row r="42752" spans="25:25" x14ac:dyDescent="0.25">
      <c r="Y42752" s="109"/>
    </row>
    <row r="42753" spans="25:25" x14ac:dyDescent="0.25">
      <c r="Y42753" s="109"/>
    </row>
    <row r="42754" spans="25:25" x14ac:dyDescent="0.25">
      <c r="Y42754" s="109"/>
    </row>
    <row r="42755" spans="25:25" x14ac:dyDescent="0.25">
      <c r="Y42755" s="109"/>
    </row>
    <row r="42756" spans="25:25" x14ac:dyDescent="0.25">
      <c r="Y42756" s="109"/>
    </row>
    <row r="42757" spans="25:25" x14ac:dyDescent="0.25">
      <c r="Y42757" s="109"/>
    </row>
    <row r="42758" spans="25:25" x14ac:dyDescent="0.25">
      <c r="Y42758" s="109"/>
    </row>
    <row r="42759" spans="25:25" x14ac:dyDescent="0.25">
      <c r="Y42759" s="109"/>
    </row>
    <row r="42760" spans="25:25" x14ac:dyDescent="0.25">
      <c r="Y42760" s="109"/>
    </row>
    <row r="42761" spans="25:25" x14ac:dyDescent="0.25">
      <c r="Y42761" s="109"/>
    </row>
    <row r="42762" spans="25:25" x14ac:dyDescent="0.25">
      <c r="Y42762" s="109"/>
    </row>
    <row r="42763" spans="25:25" x14ac:dyDescent="0.25">
      <c r="Y42763" s="109"/>
    </row>
    <row r="42764" spans="25:25" x14ac:dyDescent="0.25">
      <c r="Y42764" s="109"/>
    </row>
    <row r="42765" spans="25:25" x14ac:dyDescent="0.25">
      <c r="Y42765" s="109"/>
    </row>
    <row r="42766" spans="25:25" x14ac:dyDescent="0.25">
      <c r="Y42766" s="109"/>
    </row>
    <row r="42767" spans="25:25" x14ac:dyDescent="0.25">
      <c r="Y42767" s="109"/>
    </row>
    <row r="42768" spans="25:25" x14ac:dyDescent="0.25">
      <c r="Y42768" s="109"/>
    </row>
    <row r="42769" spans="25:25" x14ac:dyDescent="0.25">
      <c r="Y42769" s="109"/>
    </row>
    <row r="42770" spans="25:25" x14ac:dyDescent="0.25">
      <c r="Y42770" s="109"/>
    </row>
    <row r="42771" spans="25:25" x14ac:dyDescent="0.25">
      <c r="Y42771" s="109"/>
    </row>
    <row r="42772" spans="25:25" x14ac:dyDescent="0.25">
      <c r="Y42772" s="109"/>
    </row>
    <row r="42773" spans="25:25" x14ac:dyDescent="0.25">
      <c r="Y42773" s="109"/>
    </row>
    <row r="42774" spans="25:25" x14ac:dyDescent="0.25">
      <c r="Y42774" s="109"/>
    </row>
    <row r="42775" spans="25:25" x14ac:dyDescent="0.25">
      <c r="Y42775" s="109"/>
    </row>
    <row r="42776" spans="25:25" x14ac:dyDescent="0.25">
      <c r="Y42776" s="109"/>
    </row>
    <row r="42777" spans="25:25" x14ac:dyDescent="0.25">
      <c r="Y42777" s="109"/>
    </row>
    <row r="42778" spans="25:25" x14ac:dyDescent="0.25">
      <c r="Y42778" s="109"/>
    </row>
    <row r="42779" spans="25:25" x14ac:dyDescent="0.25">
      <c r="Y42779" s="109"/>
    </row>
    <row r="42780" spans="25:25" x14ac:dyDescent="0.25">
      <c r="Y42780" s="109"/>
    </row>
    <row r="42781" spans="25:25" x14ac:dyDescent="0.25">
      <c r="Y42781" s="109"/>
    </row>
    <row r="42782" spans="25:25" x14ac:dyDescent="0.25">
      <c r="Y42782" s="109"/>
    </row>
    <row r="42783" spans="25:25" x14ac:dyDescent="0.25">
      <c r="Y42783" s="109"/>
    </row>
    <row r="42784" spans="25:25" x14ac:dyDescent="0.25">
      <c r="Y42784" s="109"/>
    </row>
    <row r="42785" spans="25:25" x14ac:dyDescent="0.25">
      <c r="Y42785" s="109"/>
    </row>
    <row r="42786" spans="25:25" x14ac:dyDescent="0.25">
      <c r="Y42786" s="109"/>
    </row>
    <row r="42787" spans="25:25" x14ac:dyDescent="0.25">
      <c r="Y42787" s="109"/>
    </row>
    <row r="42788" spans="25:25" x14ac:dyDescent="0.25">
      <c r="Y42788" s="109"/>
    </row>
    <row r="42789" spans="25:25" x14ac:dyDescent="0.25">
      <c r="Y42789" s="109"/>
    </row>
    <row r="42790" spans="25:25" x14ac:dyDescent="0.25">
      <c r="Y42790" s="109"/>
    </row>
    <row r="42791" spans="25:25" x14ac:dyDescent="0.25">
      <c r="Y42791" s="109"/>
    </row>
    <row r="42792" spans="25:25" x14ac:dyDescent="0.25">
      <c r="Y42792" s="109"/>
    </row>
    <row r="42793" spans="25:25" x14ac:dyDescent="0.25">
      <c r="Y42793" s="109"/>
    </row>
    <row r="42794" spans="25:25" x14ac:dyDescent="0.25">
      <c r="Y42794" s="109"/>
    </row>
    <row r="42795" spans="25:25" x14ac:dyDescent="0.25">
      <c r="Y42795" s="109"/>
    </row>
    <row r="42796" spans="25:25" x14ac:dyDescent="0.25">
      <c r="Y42796" s="109"/>
    </row>
    <row r="42797" spans="25:25" x14ac:dyDescent="0.25">
      <c r="Y42797" s="109"/>
    </row>
    <row r="42798" spans="25:25" x14ac:dyDescent="0.25">
      <c r="Y42798" s="109"/>
    </row>
    <row r="42799" spans="25:25" x14ac:dyDescent="0.25">
      <c r="Y42799" s="109"/>
    </row>
    <row r="42800" spans="25:25" x14ac:dyDescent="0.25">
      <c r="Y42800" s="109"/>
    </row>
    <row r="42801" spans="25:25" x14ac:dyDescent="0.25">
      <c r="Y42801" s="109"/>
    </row>
    <row r="42802" spans="25:25" x14ac:dyDescent="0.25">
      <c r="Y42802" s="109"/>
    </row>
    <row r="42803" spans="25:25" x14ac:dyDescent="0.25">
      <c r="Y42803" s="109"/>
    </row>
    <row r="42804" spans="25:25" x14ac:dyDescent="0.25">
      <c r="Y42804" s="109"/>
    </row>
    <row r="42805" spans="25:25" x14ac:dyDescent="0.25">
      <c r="Y42805" s="109"/>
    </row>
    <row r="42806" spans="25:25" x14ac:dyDescent="0.25">
      <c r="Y42806" s="109"/>
    </row>
    <row r="42807" spans="25:25" x14ac:dyDescent="0.25">
      <c r="Y42807" s="109"/>
    </row>
    <row r="42808" spans="25:25" x14ac:dyDescent="0.25">
      <c r="Y42808" s="109"/>
    </row>
    <row r="42809" spans="25:25" x14ac:dyDescent="0.25">
      <c r="Y42809" s="109"/>
    </row>
    <row r="42810" spans="25:25" x14ac:dyDescent="0.25">
      <c r="Y42810" s="109"/>
    </row>
    <row r="42811" spans="25:25" x14ac:dyDescent="0.25">
      <c r="Y42811" s="109"/>
    </row>
    <row r="42812" spans="25:25" x14ac:dyDescent="0.25">
      <c r="Y42812" s="109"/>
    </row>
    <row r="42813" spans="25:25" x14ac:dyDescent="0.25">
      <c r="Y42813" s="109"/>
    </row>
    <row r="42814" spans="25:25" x14ac:dyDescent="0.25">
      <c r="Y42814" s="109"/>
    </row>
    <row r="42815" spans="25:25" x14ac:dyDescent="0.25">
      <c r="Y42815" s="109"/>
    </row>
    <row r="42816" spans="25:25" x14ac:dyDescent="0.25">
      <c r="Y42816" s="109"/>
    </row>
    <row r="42817" spans="25:25" x14ac:dyDescent="0.25">
      <c r="Y42817" s="109"/>
    </row>
    <row r="42818" spans="25:25" x14ac:dyDescent="0.25">
      <c r="Y42818" s="109"/>
    </row>
    <row r="42819" spans="25:25" x14ac:dyDescent="0.25">
      <c r="Y42819" s="109"/>
    </row>
    <row r="42820" spans="25:25" x14ac:dyDescent="0.25">
      <c r="Y42820" s="109"/>
    </row>
    <row r="42821" spans="25:25" x14ac:dyDescent="0.25">
      <c r="Y42821" s="109"/>
    </row>
    <row r="42822" spans="25:25" x14ac:dyDescent="0.25">
      <c r="Y42822" s="109"/>
    </row>
    <row r="42823" spans="25:25" x14ac:dyDescent="0.25">
      <c r="Y42823" s="109"/>
    </row>
    <row r="42824" spans="25:25" x14ac:dyDescent="0.25">
      <c r="Y42824" s="109"/>
    </row>
    <row r="42825" spans="25:25" x14ac:dyDescent="0.25">
      <c r="Y42825" s="109"/>
    </row>
    <row r="42826" spans="25:25" x14ac:dyDescent="0.25">
      <c r="Y42826" s="109"/>
    </row>
    <row r="42827" spans="25:25" x14ac:dyDescent="0.25">
      <c r="Y42827" s="109"/>
    </row>
    <row r="42828" spans="25:25" x14ac:dyDescent="0.25">
      <c r="Y42828" s="109"/>
    </row>
    <row r="42829" spans="25:25" x14ac:dyDescent="0.25">
      <c r="Y42829" s="109"/>
    </row>
    <row r="42830" spans="25:25" x14ac:dyDescent="0.25">
      <c r="Y42830" s="109"/>
    </row>
    <row r="42831" spans="25:25" x14ac:dyDescent="0.25">
      <c r="Y42831" s="109"/>
    </row>
    <row r="42832" spans="25:25" x14ac:dyDescent="0.25">
      <c r="Y42832" s="109"/>
    </row>
    <row r="42833" spans="25:25" x14ac:dyDescent="0.25">
      <c r="Y42833" s="109"/>
    </row>
    <row r="42834" spans="25:25" x14ac:dyDescent="0.25">
      <c r="Y42834" s="109"/>
    </row>
    <row r="42835" spans="25:25" x14ac:dyDescent="0.25">
      <c r="Y42835" s="109"/>
    </row>
    <row r="42836" spans="25:25" x14ac:dyDescent="0.25">
      <c r="Y42836" s="109"/>
    </row>
    <row r="42837" spans="25:25" x14ac:dyDescent="0.25">
      <c r="Y42837" s="109"/>
    </row>
    <row r="42838" spans="25:25" x14ac:dyDescent="0.25">
      <c r="Y42838" s="109"/>
    </row>
    <row r="42839" spans="25:25" x14ac:dyDescent="0.25">
      <c r="Y42839" s="109"/>
    </row>
    <row r="42840" spans="25:25" x14ac:dyDescent="0.25">
      <c r="Y42840" s="109"/>
    </row>
    <row r="42841" spans="25:25" x14ac:dyDescent="0.25">
      <c r="Y42841" s="109"/>
    </row>
    <row r="42842" spans="25:25" x14ac:dyDescent="0.25">
      <c r="Y42842" s="109"/>
    </row>
    <row r="42843" spans="25:25" x14ac:dyDescent="0.25">
      <c r="Y42843" s="109"/>
    </row>
    <row r="42844" spans="25:25" x14ac:dyDescent="0.25">
      <c r="Y42844" s="109"/>
    </row>
    <row r="42845" spans="25:25" x14ac:dyDescent="0.25">
      <c r="Y42845" s="109"/>
    </row>
    <row r="42846" spans="25:25" x14ac:dyDescent="0.25">
      <c r="Y42846" s="109"/>
    </row>
    <row r="42847" spans="25:25" x14ac:dyDescent="0.25">
      <c r="Y42847" s="109"/>
    </row>
    <row r="42848" spans="25:25" x14ac:dyDescent="0.25">
      <c r="Y42848" s="109"/>
    </row>
    <row r="42849" spans="25:25" x14ac:dyDescent="0.25">
      <c r="Y42849" s="109"/>
    </row>
    <row r="42850" spans="25:25" x14ac:dyDescent="0.25">
      <c r="Y42850" s="109"/>
    </row>
    <row r="42851" spans="25:25" x14ac:dyDescent="0.25">
      <c r="Y42851" s="109"/>
    </row>
    <row r="42852" spans="25:25" x14ac:dyDescent="0.25">
      <c r="Y42852" s="109"/>
    </row>
    <row r="42853" spans="25:25" x14ac:dyDescent="0.25">
      <c r="Y42853" s="109"/>
    </row>
    <row r="42854" spans="25:25" x14ac:dyDescent="0.25">
      <c r="Y42854" s="109"/>
    </row>
    <row r="42855" spans="25:25" x14ac:dyDescent="0.25">
      <c r="Y42855" s="109"/>
    </row>
    <row r="42856" spans="25:25" x14ac:dyDescent="0.25">
      <c r="Y42856" s="109"/>
    </row>
    <row r="42857" spans="25:25" x14ac:dyDescent="0.25">
      <c r="Y42857" s="109"/>
    </row>
    <row r="42858" spans="25:25" x14ac:dyDescent="0.25">
      <c r="Y42858" s="109"/>
    </row>
    <row r="42859" spans="25:25" x14ac:dyDescent="0.25">
      <c r="Y42859" s="109"/>
    </row>
    <row r="42860" spans="25:25" x14ac:dyDescent="0.25">
      <c r="Y42860" s="109"/>
    </row>
    <row r="42861" spans="25:25" x14ac:dyDescent="0.25">
      <c r="Y42861" s="109"/>
    </row>
    <row r="42862" spans="25:25" x14ac:dyDescent="0.25">
      <c r="Y42862" s="109"/>
    </row>
    <row r="42863" spans="25:25" x14ac:dyDescent="0.25">
      <c r="Y42863" s="109"/>
    </row>
    <row r="42864" spans="25:25" x14ac:dyDescent="0.25">
      <c r="Y42864" s="109"/>
    </row>
    <row r="42865" spans="25:25" x14ac:dyDescent="0.25">
      <c r="Y42865" s="109"/>
    </row>
    <row r="42866" spans="25:25" x14ac:dyDescent="0.25">
      <c r="Y42866" s="109"/>
    </row>
    <row r="42867" spans="25:25" x14ac:dyDescent="0.25">
      <c r="Y42867" s="109"/>
    </row>
    <row r="42868" spans="25:25" x14ac:dyDescent="0.25">
      <c r="Y42868" s="109"/>
    </row>
    <row r="42869" spans="25:25" x14ac:dyDescent="0.25">
      <c r="Y42869" s="109"/>
    </row>
    <row r="42870" spans="25:25" x14ac:dyDescent="0.25">
      <c r="Y42870" s="109"/>
    </row>
    <row r="42871" spans="25:25" x14ac:dyDescent="0.25">
      <c r="Y42871" s="109"/>
    </row>
    <row r="42872" spans="25:25" x14ac:dyDescent="0.25">
      <c r="Y42872" s="109"/>
    </row>
    <row r="42873" spans="25:25" x14ac:dyDescent="0.25">
      <c r="Y42873" s="109"/>
    </row>
    <row r="42874" spans="25:25" x14ac:dyDescent="0.25">
      <c r="Y42874" s="109"/>
    </row>
    <row r="42875" spans="25:25" x14ac:dyDescent="0.25">
      <c r="Y42875" s="109"/>
    </row>
    <row r="42876" spans="25:25" x14ac:dyDescent="0.25">
      <c r="Y42876" s="109"/>
    </row>
    <row r="42877" spans="25:25" x14ac:dyDescent="0.25">
      <c r="Y42877" s="109"/>
    </row>
    <row r="42878" spans="25:25" x14ac:dyDescent="0.25">
      <c r="Y42878" s="109"/>
    </row>
    <row r="42879" spans="25:25" x14ac:dyDescent="0.25">
      <c r="Y42879" s="109"/>
    </row>
    <row r="42880" spans="25:25" x14ac:dyDescent="0.25">
      <c r="Y42880" s="109"/>
    </row>
    <row r="42881" spans="25:25" x14ac:dyDescent="0.25">
      <c r="Y42881" s="109"/>
    </row>
    <row r="42882" spans="25:25" x14ac:dyDescent="0.25">
      <c r="Y42882" s="109"/>
    </row>
    <row r="42883" spans="25:25" x14ac:dyDescent="0.25">
      <c r="Y42883" s="109"/>
    </row>
    <row r="42884" spans="25:25" x14ac:dyDescent="0.25">
      <c r="Y42884" s="109"/>
    </row>
    <row r="42885" spans="25:25" x14ac:dyDescent="0.25">
      <c r="Y42885" s="109"/>
    </row>
    <row r="42886" spans="25:25" x14ac:dyDescent="0.25">
      <c r="Y42886" s="109"/>
    </row>
    <row r="42887" spans="25:25" x14ac:dyDescent="0.25">
      <c r="Y42887" s="109"/>
    </row>
    <row r="42888" spans="25:25" x14ac:dyDescent="0.25">
      <c r="Y42888" s="109"/>
    </row>
    <row r="42889" spans="25:25" x14ac:dyDescent="0.25">
      <c r="Y42889" s="109"/>
    </row>
    <row r="42890" spans="25:25" x14ac:dyDescent="0.25">
      <c r="Y42890" s="109"/>
    </row>
    <row r="42891" spans="25:25" x14ac:dyDescent="0.25">
      <c r="Y42891" s="109"/>
    </row>
    <row r="42892" spans="25:25" x14ac:dyDescent="0.25">
      <c r="Y42892" s="109"/>
    </row>
    <row r="42893" spans="25:25" x14ac:dyDescent="0.25">
      <c r="Y42893" s="109"/>
    </row>
    <row r="42894" spans="25:25" x14ac:dyDescent="0.25">
      <c r="Y42894" s="109"/>
    </row>
    <row r="42895" spans="25:25" x14ac:dyDescent="0.25">
      <c r="Y42895" s="109"/>
    </row>
    <row r="42896" spans="25:25" x14ac:dyDescent="0.25">
      <c r="Y42896" s="109"/>
    </row>
    <row r="42897" spans="25:25" x14ac:dyDescent="0.25">
      <c r="Y42897" s="109"/>
    </row>
    <row r="42898" spans="25:25" x14ac:dyDescent="0.25">
      <c r="Y42898" s="109"/>
    </row>
    <row r="42899" spans="25:25" x14ac:dyDescent="0.25">
      <c r="Y42899" s="109"/>
    </row>
    <row r="42900" spans="25:25" x14ac:dyDescent="0.25">
      <c r="Y42900" s="109"/>
    </row>
    <row r="42901" spans="25:25" x14ac:dyDescent="0.25">
      <c r="Y42901" s="109"/>
    </row>
    <row r="42902" spans="25:25" x14ac:dyDescent="0.25">
      <c r="Y42902" s="109"/>
    </row>
    <row r="42903" spans="25:25" x14ac:dyDescent="0.25">
      <c r="Y42903" s="109"/>
    </row>
    <row r="42904" spans="25:25" x14ac:dyDescent="0.25">
      <c r="Y42904" s="109"/>
    </row>
    <row r="42905" spans="25:25" x14ac:dyDescent="0.25">
      <c r="Y42905" s="109"/>
    </row>
    <row r="42906" spans="25:25" x14ac:dyDescent="0.25">
      <c r="Y42906" s="109"/>
    </row>
    <row r="42907" spans="25:25" x14ac:dyDescent="0.25">
      <c r="Y42907" s="109"/>
    </row>
    <row r="42908" spans="25:25" x14ac:dyDescent="0.25">
      <c r="Y42908" s="109"/>
    </row>
    <row r="42909" spans="25:25" x14ac:dyDescent="0.25">
      <c r="Y42909" s="109"/>
    </row>
    <row r="42910" spans="25:25" x14ac:dyDescent="0.25">
      <c r="Y42910" s="109"/>
    </row>
    <row r="42911" spans="25:25" x14ac:dyDescent="0.25">
      <c r="Y42911" s="109"/>
    </row>
    <row r="42912" spans="25:25" x14ac:dyDescent="0.25">
      <c r="Y42912" s="109"/>
    </row>
    <row r="42913" spans="25:25" x14ac:dyDescent="0.25">
      <c r="Y42913" s="109"/>
    </row>
    <row r="42914" spans="25:25" x14ac:dyDescent="0.25">
      <c r="Y42914" s="109"/>
    </row>
    <row r="42915" spans="25:25" x14ac:dyDescent="0.25">
      <c r="Y42915" s="109"/>
    </row>
    <row r="42916" spans="25:25" x14ac:dyDescent="0.25">
      <c r="Y42916" s="109"/>
    </row>
    <row r="42917" spans="25:25" x14ac:dyDescent="0.25">
      <c r="Y42917" s="109"/>
    </row>
    <row r="42918" spans="25:25" x14ac:dyDescent="0.25">
      <c r="Y42918" s="109"/>
    </row>
    <row r="42919" spans="25:25" x14ac:dyDescent="0.25">
      <c r="Y42919" s="109"/>
    </row>
    <row r="42920" spans="25:25" x14ac:dyDescent="0.25">
      <c r="Y42920" s="109"/>
    </row>
    <row r="42921" spans="25:25" x14ac:dyDescent="0.25">
      <c r="Y42921" s="109"/>
    </row>
    <row r="42922" spans="25:25" x14ac:dyDescent="0.25">
      <c r="Y42922" s="109"/>
    </row>
    <row r="42923" spans="25:25" x14ac:dyDescent="0.25">
      <c r="Y42923" s="109"/>
    </row>
    <row r="42924" spans="25:25" x14ac:dyDescent="0.25">
      <c r="Y42924" s="109"/>
    </row>
    <row r="42925" spans="25:25" x14ac:dyDescent="0.25">
      <c r="Y42925" s="109"/>
    </row>
    <row r="42926" spans="25:25" x14ac:dyDescent="0.25">
      <c r="Y42926" s="109"/>
    </row>
    <row r="42927" spans="25:25" x14ac:dyDescent="0.25">
      <c r="Y42927" s="109"/>
    </row>
    <row r="42928" spans="25:25" x14ac:dyDescent="0.25">
      <c r="Y42928" s="109"/>
    </row>
    <row r="42929" spans="25:25" x14ac:dyDescent="0.25">
      <c r="Y42929" s="109"/>
    </row>
    <row r="42930" spans="25:25" x14ac:dyDescent="0.25">
      <c r="Y42930" s="109"/>
    </row>
    <row r="42931" spans="25:25" x14ac:dyDescent="0.25">
      <c r="Y42931" s="109"/>
    </row>
    <row r="42932" spans="25:25" x14ac:dyDescent="0.25">
      <c r="Y42932" s="109"/>
    </row>
    <row r="42933" spans="25:25" x14ac:dyDescent="0.25">
      <c r="Y42933" s="109"/>
    </row>
    <row r="42934" spans="25:25" x14ac:dyDescent="0.25">
      <c r="Y42934" s="109"/>
    </row>
    <row r="42935" spans="25:25" x14ac:dyDescent="0.25">
      <c r="Y42935" s="109"/>
    </row>
    <row r="42936" spans="25:25" x14ac:dyDescent="0.25">
      <c r="Y42936" s="109"/>
    </row>
    <row r="42937" spans="25:25" x14ac:dyDescent="0.25">
      <c r="Y42937" s="109"/>
    </row>
    <row r="42938" spans="25:25" x14ac:dyDescent="0.25">
      <c r="Y42938" s="109"/>
    </row>
    <row r="42939" spans="25:25" x14ac:dyDescent="0.25">
      <c r="Y42939" s="109"/>
    </row>
    <row r="42940" spans="25:25" x14ac:dyDescent="0.25">
      <c r="Y42940" s="109"/>
    </row>
    <row r="42941" spans="25:25" x14ac:dyDescent="0.25">
      <c r="Y42941" s="109"/>
    </row>
    <row r="42942" spans="25:25" x14ac:dyDescent="0.25">
      <c r="Y42942" s="109"/>
    </row>
    <row r="42943" spans="25:25" x14ac:dyDescent="0.25">
      <c r="Y42943" s="109"/>
    </row>
    <row r="42944" spans="25:25" x14ac:dyDescent="0.25">
      <c r="Y42944" s="109"/>
    </row>
    <row r="42945" spans="25:25" x14ac:dyDescent="0.25">
      <c r="Y42945" s="109"/>
    </row>
    <row r="42946" spans="25:25" x14ac:dyDescent="0.25">
      <c r="Y42946" s="109"/>
    </row>
    <row r="42947" spans="25:25" x14ac:dyDescent="0.25">
      <c r="Y42947" s="109"/>
    </row>
    <row r="42948" spans="25:25" x14ac:dyDescent="0.25">
      <c r="Y42948" s="109"/>
    </row>
    <row r="42949" spans="25:25" x14ac:dyDescent="0.25">
      <c r="Y42949" s="109"/>
    </row>
    <row r="42950" spans="25:25" x14ac:dyDescent="0.25">
      <c r="Y42950" s="109"/>
    </row>
    <row r="42951" spans="25:25" x14ac:dyDescent="0.25">
      <c r="Y42951" s="109"/>
    </row>
    <row r="42952" spans="25:25" x14ac:dyDescent="0.25">
      <c r="Y42952" s="109"/>
    </row>
    <row r="42953" spans="25:25" x14ac:dyDescent="0.25">
      <c r="Y42953" s="109"/>
    </row>
    <row r="42954" spans="25:25" x14ac:dyDescent="0.25">
      <c r="Y42954" s="109"/>
    </row>
    <row r="42955" spans="25:25" x14ac:dyDescent="0.25">
      <c r="Y42955" s="109"/>
    </row>
    <row r="42956" spans="25:25" x14ac:dyDescent="0.25">
      <c r="Y42956" s="109"/>
    </row>
    <row r="42957" spans="25:25" x14ac:dyDescent="0.25">
      <c r="Y42957" s="109"/>
    </row>
    <row r="42958" spans="25:25" x14ac:dyDescent="0.25">
      <c r="Y42958" s="109"/>
    </row>
    <row r="42959" spans="25:25" x14ac:dyDescent="0.25">
      <c r="Y42959" s="109"/>
    </row>
    <row r="42960" spans="25:25" x14ac:dyDescent="0.25">
      <c r="Y42960" s="109"/>
    </row>
    <row r="42961" spans="25:25" x14ac:dyDescent="0.25">
      <c r="Y42961" s="109"/>
    </row>
    <row r="42962" spans="25:25" x14ac:dyDescent="0.25">
      <c r="Y42962" s="109"/>
    </row>
    <row r="42963" spans="25:25" x14ac:dyDescent="0.25">
      <c r="Y42963" s="109"/>
    </row>
    <row r="42964" spans="25:25" x14ac:dyDescent="0.25">
      <c r="Y42964" s="109"/>
    </row>
    <row r="42965" spans="25:25" x14ac:dyDescent="0.25">
      <c r="Y42965" s="109"/>
    </row>
    <row r="42966" spans="25:25" x14ac:dyDescent="0.25">
      <c r="Y42966" s="109"/>
    </row>
    <row r="42967" spans="25:25" x14ac:dyDescent="0.25">
      <c r="Y42967" s="109"/>
    </row>
    <row r="42968" spans="25:25" x14ac:dyDescent="0.25">
      <c r="Y42968" s="109"/>
    </row>
    <row r="42969" spans="25:25" x14ac:dyDescent="0.25">
      <c r="Y42969" s="109"/>
    </row>
    <row r="42970" spans="25:25" x14ac:dyDescent="0.25">
      <c r="Y42970" s="109"/>
    </row>
    <row r="42971" spans="25:25" x14ac:dyDescent="0.25">
      <c r="Y42971" s="109"/>
    </row>
    <row r="42972" spans="25:25" x14ac:dyDescent="0.25">
      <c r="Y42972" s="109"/>
    </row>
    <row r="42973" spans="25:25" x14ac:dyDescent="0.25">
      <c r="Y42973" s="109"/>
    </row>
    <row r="42974" spans="25:25" x14ac:dyDescent="0.25">
      <c r="Y42974" s="109"/>
    </row>
    <row r="42975" spans="25:25" x14ac:dyDescent="0.25">
      <c r="Y42975" s="109"/>
    </row>
    <row r="42976" spans="25:25" x14ac:dyDescent="0.25">
      <c r="Y42976" s="109"/>
    </row>
    <row r="42977" spans="25:25" x14ac:dyDescent="0.25">
      <c r="Y42977" s="109"/>
    </row>
    <row r="42978" spans="25:25" x14ac:dyDescent="0.25">
      <c r="Y42978" s="109"/>
    </row>
    <row r="42979" spans="25:25" x14ac:dyDescent="0.25">
      <c r="Y42979" s="109"/>
    </row>
    <row r="42980" spans="25:25" x14ac:dyDescent="0.25">
      <c r="Y42980" s="109"/>
    </row>
    <row r="42981" spans="25:25" x14ac:dyDescent="0.25">
      <c r="Y42981" s="109"/>
    </row>
    <row r="42982" spans="25:25" x14ac:dyDescent="0.25">
      <c r="Y42982" s="109"/>
    </row>
    <row r="42983" spans="25:25" x14ac:dyDescent="0.25">
      <c r="Y42983" s="109"/>
    </row>
    <row r="42984" spans="25:25" x14ac:dyDescent="0.25">
      <c r="Y42984" s="109"/>
    </row>
    <row r="42985" spans="25:25" x14ac:dyDescent="0.25">
      <c r="Y42985" s="109"/>
    </row>
    <row r="42986" spans="25:25" x14ac:dyDescent="0.25">
      <c r="Y42986" s="109"/>
    </row>
    <row r="42987" spans="25:25" x14ac:dyDescent="0.25">
      <c r="Y42987" s="109"/>
    </row>
    <row r="42988" spans="25:25" x14ac:dyDescent="0.25">
      <c r="Y42988" s="109"/>
    </row>
    <row r="42989" spans="25:25" x14ac:dyDescent="0.25">
      <c r="Y42989" s="109"/>
    </row>
    <row r="42990" spans="25:25" x14ac:dyDescent="0.25">
      <c r="Y42990" s="109"/>
    </row>
    <row r="42991" spans="25:25" x14ac:dyDescent="0.25">
      <c r="Y42991" s="109"/>
    </row>
    <row r="42992" spans="25:25" x14ac:dyDescent="0.25">
      <c r="Y42992" s="109"/>
    </row>
    <row r="42993" spans="25:25" x14ac:dyDescent="0.25">
      <c r="Y42993" s="109"/>
    </row>
    <row r="42994" spans="25:25" x14ac:dyDescent="0.25">
      <c r="Y42994" s="109"/>
    </row>
    <row r="42995" spans="25:25" x14ac:dyDescent="0.25">
      <c r="Y42995" s="109"/>
    </row>
    <row r="42996" spans="25:25" x14ac:dyDescent="0.25">
      <c r="Y42996" s="109"/>
    </row>
    <row r="42997" spans="25:25" x14ac:dyDescent="0.25">
      <c r="Y42997" s="109"/>
    </row>
    <row r="42998" spans="25:25" x14ac:dyDescent="0.25">
      <c r="Y42998" s="109"/>
    </row>
    <row r="42999" spans="25:25" x14ac:dyDescent="0.25">
      <c r="Y42999" s="109"/>
    </row>
    <row r="43000" spans="25:25" x14ac:dyDescent="0.25">
      <c r="Y43000" s="109"/>
    </row>
    <row r="43001" spans="25:25" x14ac:dyDescent="0.25">
      <c r="Y43001" s="109"/>
    </row>
    <row r="43002" spans="25:25" x14ac:dyDescent="0.25">
      <c r="Y43002" s="109"/>
    </row>
    <row r="43003" spans="25:25" x14ac:dyDescent="0.25">
      <c r="Y43003" s="109"/>
    </row>
    <row r="43004" spans="25:25" x14ac:dyDescent="0.25">
      <c r="Y43004" s="109"/>
    </row>
    <row r="43005" spans="25:25" x14ac:dyDescent="0.25">
      <c r="Y43005" s="109"/>
    </row>
    <row r="43006" spans="25:25" x14ac:dyDescent="0.25">
      <c r="Y43006" s="109"/>
    </row>
    <row r="43007" spans="25:25" x14ac:dyDescent="0.25">
      <c r="Y43007" s="109"/>
    </row>
    <row r="43008" spans="25:25" x14ac:dyDescent="0.25">
      <c r="Y43008" s="109"/>
    </row>
    <row r="43009" spans="25:25" x14ac:dyDescent="0.25">
      <c r="Y43009" s="109"/>
    </row>
    <row r="43010" spans="25:25" x14ac:dyDescent="0.25">
      <c r="Y43010" s="109"/>
    </row>
    <row r="43011" spans="25:25" x14ac:dyDescent="0.25">
      <c r="Y43011" s="109"/>
    </row>
    <row r="43012" spans="25:25" x14ac:dyDescent="0.25">
      <c r="Y43012" s="109"/>
    </row>
    <row r="43013" spans="25:25" x14ac:dyDescent="0.25">
      <c r="Y43013" s="109"/>
    </row>
    <row r="43014" spans="25:25" x14ac:dyDescent="0.25">
      <c r="Y43014" s="109"/>
    </row>
    <row r="43015" spans="25:25" x14ac:dyDescent="0.25">
      <c r="Y43015" s="109"/>
    </row>
    <row r="43016" spans="25:25" x14ac:dyDescent="0.25">
      <c r="Y43016" s="109"/>
    </row>
    <row r="43017" spans="25:25" x14ac:dyDescent="0.25">
      <c r="Y43017" s="109"/>
    </row>
    <row r="43018" spans="25:25" x14ac:dyDescent="0.25">
      <c r="Y43018" s="109"/>
    </row>
    <row r="43019" spans="25:25" x14ac:dyDescent="0.25">
      <c r="Y43019" s="109"/>
    </row>
    <row r="43020" spans="25:25" x14ac:dyDescent="0.25">
      <c r="Y43020" s="109"/>
    </row>
    <row r="43021" spans="25:25" x14ac:dyDescent="0.25">
      <c r="Y43021" s="109"/>
    </row>
    <row r="43022" spans="25:25" x14ac:dyDescent="0.25">
      <c r="Y43022" s="109"/>
    </row>
    <row r="43023" spans="25:25" x14ac:dyDescent="0.25">
      <c r="Y43023" s="109"/>
    </row>
    <row r="43024" spans="25:25" x14ac:dyDescent="0.25">
      <c r="Y43024" s="109"/>
    </row>
    <row r="43025" spans="25:25" x14ac:dyDescent="0.25">
      <c r="Y43025" s="109"/>
    </row>
    <row r="43026" spans="25:25" x14ac:dyDescent="0.25">
      <c r="Y43026" s="109"/>
    </row>
    <row r="43027" spans="25:25" x14ac:dyDescent="0.25">
      <c r="Y43027" s="109"/>
    </row>
    <row r="43028" spans="25:25" x14ac:dyDescent="0.25">
      <c r="Y43028" s="109"/>
    </row>
    <row r="43029" spans="25:25" x14ac:dyDescent="0.25">
      <c r="Y43029" s="109"/>
    </row>
    <row r="43030" spans="25:25" x14ac:dyDescent="0.25">
      <c r="Y43030" s="109"/>
    </row>
    <row r="43031" spans="25:25" x14ac:dyDescent="0.25">
      <c r="Y43031" s="109"/>
    </row>
    <row r="43032" spans="25:25" x14ac:dyDescent="0.25">
      <c r="Y43032" s="109"/>
    </row>
    <row r="43033" spans="25:25" x14ac:dyDescent="0.25">
      <c r="Y43033" s="109"/>
    </row>
    <row r="43034" spans="25:25" x14ac:dyDescent="0.25">
      <c r="Y43034" s="109"/>
    </row>
    <row r="43035" spans="25:25" x14ac:dyDescent="0.25">
      <c r="Y43035" s="109"/>
    </row>
    <row r="43036" spans="25:25" x14ac:dyDescent="0.25">
      <c r="Y43036" s="109"/>
    </row>
    <row r="43037" spans="25:25" x14ac:dyDescent="0.25">
      <c r="Y43037" s="109"/>
    </row>
    <row r="43038" spans="25:25" x14ac:dyDescent="0.25">
      <c r="Y43038" s="109"/>
    </row>
    <row r="43039" spans="25:25" x14ac:dyDescent="0.25">
      <c r="Y43039" s="109"/>
    </row>
    <row r="43040" spans="25:25" x14ac:dyDescent="0.25">
      <c r="Y43040" s="109"/>
    </row>
    <row r="43041" spans="25:25" x14ac:dyDescent="0.25">
      <c r="Y43041" s="109"/>
    </row>
    <row r="43042" spans="25:25" x14ac:dyDescent="0.25">
      <c r="Y43042" s="109"/>
    </row>
    <row r="43043" spans="25:25" x14ac:dyDescent="0.25">
      <c r="Y43043" s="109"/>
    </row>
    <row r="43044" spans="25:25" x14ac:dyDescent="0.25">
      <c r="Y43044" s="109"/>
    </row>
    <row r="43045" spans="25:25" x14ac:dyDescent="0.25">
      <c r="Y43045" s="109"/>
    </row>
    <row r="43046" spans="25:25" x14ac:dyDescent="0.25">
      <c r="Y43046" s="109"/>
    </row>
    <row r="43047" spans="25:25" x14ac:dyDescent="0.25">
      <c r="Y43047" s="109"/>
    </row>
    <row r="43048" spans="25:25" x14ac:dyDescent="0.25">
      <c r="Y43048" s="109"/>
    </row>
    <row r="43049" spans="25:25" x14ac:dyDescent="0.25">
      <c r="Y43049" s="109"/>
    </row>
    <row r="43050" spans="25:25" x14ac:dyDescent="0.25">
      <c r="Y43050" s="109"/>
    </row>
    <row r="43051" spans="25:25" x14ac:dyDescent="0.25">
      <c r="Y43051" s="109"/>
    </row>
    <row r="43052" spans="25:25" x14ac:dyDescent="0.25">
      <c r="Y43052" s="109"/>
    </row>
    <row r="43053" spans="25:25" x14ac:dyDescent="0.25">
      <c r="Y43053" s="109"/>
    </row>
    <row r="43054" spans="25:25" x14ac:dyDescent="0.25">
      <c r="Y43054" s="109"/>
    </row>
    <row r="43055" spans="25:25" x14ac:dyDescent="0.25">
      <c r="Y43055" s="109"/>
    </row>
    <row r="43056" spans="25:25" x14ac:dyDescent="0.25">
      <c r="Y43056" s="109"/>
    </row>
    <row r="43057" spans="25:25" x14ac:dyDescent="0.25">
      <c r="Y43057" s="109"/>
    </row>
    <row r="43058" spans="25:25" x14ac:dyDescent="0.25">
      <c r="Y43058" s="109"/>
    </row>
    <row r="43059" spans="25:25" x14ac:dyDescent="0.25">
      <c r="Y43059" s="109"/>
    </row>
    <row r="43060" spans="25:25" x14ac:dyDescent="0.25">
      <c r="Y43060" s="109"/>
    </row>
    <row r="43061" spans="25:25" x14ac:dyDescent="0.25">
      <c r="Y43061" s="109"/>
    </row>
    <row r="43062" spans="25:25" x14ac:dyDescent="0.25">
      <c r="Y43062" s="109"/>
    </row>
    <row r="43063" spans="25:25" x14ac:dyDescent="0.25">
      <c r="Y43063" s="109"/>
    </row>
    <row r="43064" spans="25:25" x14ac:dyDescent="0.25">
      <c r="Y43064" s="109"/>
    </row>
    <row r="43065" spans="25:25" x14ac:dyDescent="0.25">
      <c r="Y43065" s="109"/>
    </row>
    <row r="43066" spans="25:25" x14ac:dyDescent="0.25">
      <c r="Y43066" s="109"/>
    </row>
    <row r="43067" spans="25:25" x14ac:dyDescent="0.25">
      <c r="Y43067" s="109"/>
    </row>
    <row r="43068" spans="25:25" x14ac:dyDescent="0.25">
      <c r="Y43068" s="109"/>
    </row>
    <row r="43069" spans="25:25" x14ac:dyDescent="0.25">
      <c r="Y43069" s="109"/>
    </row>
    <row r="43070" spans="25:25" x14ac:dyDescent="0.25">
      <c r="Y43070" s="109"/>
    </row>
    <row r="43071" spans="25:25" x14ac:dyDescent="0.25">
      <c r="Y43071" s="109"/>
    </row>
    <row r="43072" spans="25:25" x14ac:dyDescent="0.25">
      <c r="Y43072" s="109"/>
    </row>
    <row r="43073" spans="25:25" x14ac:dyDescent="0.25">
      <c r="Y43073" s="109"/>
    </row>
    <row r="43074" spans="25:25" x14ac:dyDescent="0.25">
      <c r="Y43074" s="109"/>
    </row>
    <row r="43075" spans="25:25" x14ac:dyDescent="0.25">
      <c r="Y43075" s="109"/>
    </row>
    <row r="43076" spans="25:25" x14ac:dyDescent="0.25">
      <c r="Y43076" s="109"/>
    </row>
    <row r="43077" spans="25:25" x14ac:dyDescent="0.25">
      <c r="Y43077" s="109"/>
    </row>
    <row r="43078" spans="25:25" x14ac:dyDescent="0.25">
      <c r="Y43078" s="109"/>
    </row>
    <row r="43079" spans="25:25" x14ac:dyDescent="0.25">
      <c r="Y43079" s="109"/>
    </row>
    <row r="43080" spans="25:25" x14ac:dyDescent="0.25">
      <c r="Y43080" s="109"/>
    </row>
    <row r="43081" spans="25:25" x14ac:dyDescent="0.25">
      <c r="Y43081" s="109"/>
    </row>
    <row r="43082" spans="25:25" x14ac:dyDescent="0.25">
      <c r="Y43082" s="109"/>
    </row>
    <row r="43083" spans="25:25" x14ac:dyDescent="0.25">
      <c r="Y43083" s="109"/>
    </row>
    <row r="43084" spans="25:25" x14ac:dyDescent="0.25">
      <c r="Y43084" s="109"/>
    </row>
    <row r="43085" spans="25:25" x14ac:dyDescent="0.25">
      <c r="Y43085" s="109"/>
    </row>
    <row r="43086" spans="25:25" x14ac:dyDescent="0.25">
      <c r="Y43086" s="109"/>
    </row>
    <row r="43087" spans="25:25" x14ac:dyDescent="0.25">
      <c r="Y43087" s="109"/>
    </row>
    <row r="43088" spans="25:25" x14ac:dyDescent="0.25">
      <c r="Y43088" s="109"/>
    </row>
    <row r="43089" spans="25:25" x14ac:dyDescent="0.25">
      <c r="Y43089" s="109"/>
    </row>
    <row r="43090" spans="25:25" x14ac:dyDescent="0.25">
      <c r="Y43090" s="109"/>
    </row>
    <row r="43091" spans="25:25" x14ac:dyDescent="0.25">
      <c r="Y43091" s="109"/>
    </row>
    <row r="43092" spans="25:25" x14ac:dyDescent="0.25">
      <c r="Y43092" s="109"/>
    </row>
    <row r="43093" spans="25:25" x14ac:dyDescent="0.25">
      <c r="Y43093" s="109"/>
    </row>
    <row r="43094" spans="25:25" x14ac:dyDescent="0.25">
      <c r="Y43094" s="109"/>
    </row>
    <row r="43095" spans="25:25" x14ac:dyDescent="0.25">
      <c r="Y43095" s="109"/>
    </row>
    <row r="43096" spans="25:25" x14ac:dyDescent="0.25">
      <c r="Y43096" s="109"/>
    </row>
    <row r="43097" spans="25:25" x14ac:dyDescent="0.25">
      <c r="Y43097" s="109"/>
    </row>
    <row r="43098" spans="25:25" x14ac:dyDescent="0.25">
      <c r="Y43098" s="109"/>
    </row>
    <row r="43099" spans="25:25" x14ac:dyDescent="0.25">
      <c r="Y43099" s="109"/>
    </row>
    <row r="43100" spans="25:25" x14ac:dyDescent="0.25">
      <c r="Y43100" s="109"/>
    </row>
    <row r="43101" spans="25:25" x14ac:dyDescent="0.25">
      <c r="Y43101" s="109"/>
    </row>
    <row r="43102" spans="25:25" x14ac:dyDescent="0.25">
      <c r="Y43102" s="109"/>
    </row>
    <row r="43103" spans="25:25" x14ac:dyDescent="0.25">
      <c r="Y43103" s="109"/>
    </row>
    <row r="43104" spans="25:25" x14ac:dyDescent="0.25">
      <c r="Y43104" s="109"/>
    </row>
    <row r="43105" spans="25:25" x14ac:dyDescent="0.25">
      <c r="Y43105" s="109"/>
    </row>
    <row r="43106" spans="25:25" x14ac:dyDescent="0.25">
      <c r="Y43106" s="109"/>
    </row>
    <row r="43107" spans="25:25" x14ac:dyDescent="0.25">
      <c r="Y43107" s="109"/>
    </row>
    <row r="43108" spans="25:25" x14ac:dyDescent="0.25">
      <c r="Y43108" s="109"/>
    </row>
    <row r="43109" spans="25:25" x14ac:dyDescent="0.25">
      <c r="Y43109" s="109"/>
    </row>
    <row r="43110" spans="25:25" x14ac:dyDescent="0.25">
      <c r="Y43110" s="109"/>
    </row>
    <row r="43111" spans="25:25" x14ac:dyDescent="0.25">
      <c r="Y43111" s="109"/>
    </row>
    <row r="43112" spans="25:25" x14ac:dyDescent="0.25">
      <c r="Y43112" s="109"/>
    </row>
    <row r="43113" spans="25:25" x14ac:dyDescent="0.25">
      <c r="Y43113" s="109"/>
    </row>
    <row r="43114" spans="25:25" x14ac:dyDescent="0.25">
      <c r="Y43114" s="109"/>
    </row>
    <row r="43115" spans="25:25" x14ac:dyDescent="0.25">
      <c r="Y43115" s="109"/>
    </row>
    <row r="43116" spans="25:25" x14ac:dyDescent="0.25">
      <c r="Y43116" s="109"/>
    </row>
    <row r="43117" spans="25:25" x14ac:dyDescent="0.25">
      <c r="Y43117" s="109"/>
    </row>
    <row r="43118" spans="25:25" x14ac:dyDescent="0.25">
      <c r="Y43118" s="109"/>
    </row>
    <row r="43119" spans="25:25" x14ac:dyDescent="0.25">
      <c r="Y43119" s="109"/>
    </row>
    <row r="43120" spans="25:25" x14ac:dyDescent="0.25">
      <c r="Y43120" s="109"/>
    </row>
    <row r="43121" spans="25:25" x14ac:dyDescent="0.25">
      <c r="Y43121" s="109"/>
    </row>
    <row r="43122" spans="25:25" x14ac:dyDescent="0.25">
      <c r="Y43122" s="109"/>
    </row>
    <row r="43123" spans="25:25" x14ac:dyDescent="0.25">
      <c r="Y43123" s="109"/>
    </row>
    <row r="43124" spans="25:25" x14ac:dyDescent="0.25">
      <c r="Y43124" s="109"/>
    </row>
    <row r="43125" spans="25:25" x14ac:dyDescent="0.25">
      <c r="Y43125" s="109"/>
    </row>
    <row r="43126" spans="25:25" x14ac:dyDescent="0.25">
      <c r="Y43126" s="109"/>
    </row>
    <row r="43127" spans="25:25" x14ac:dyDescent="0.25">
      <c r="Y43127" s="109"/>
    </row>
    <row r="43128" spans="25:25" x14ac:dyDescent="0.25">
      <c r="Y43128" s="109"/>
    </row>
    <row r="43129" spans="25:25" x14ac:dyDescent="0.25">
      <c r="Y43129" s="109"/>
    </row>
    <row r="43130" spans="25:25" x14ac:dyDescent="0.25">
      <c r="Y43130" s="109"/>
    </row>
    <row r="43131" spans="25:25" x14ac:dyDescent="0.25">
      <c r="Y43131" s="109"/>
    </row>
    <row r="43132" spans="25:25" x14ac:dyDescent="0.25">
      <c r="Y43132" s="109"/>
    </row>
    <row r="43133" spans="25:25" x14ac:dyDescent="0.25">
      <c r="Y43133" s="109"/>
    </row>
    <row r="43134" spans="25:25" x14ac:dyDescent="0.25">
      <c r="Y43134" s="109"/>
    </row>
    <row r="43135" spans="25:25" x14ac:dyDescent="0.25">
      <c r="Y43135" s="109"/>
    </row>
    <row r="43136" spans="25:25" x14ac:dyDescent="0.25">
      <c r="Y43136" s="109"/>
    </row>
    <row r="43137" spans="25:25" x14ac:dyDescent="0.25">
      <c r="Y43137" s="109"/>
    </row>
    <row r="43138" spans="25:25" x14ac:dyDescent="0.25">
      <c r="Y43138" s="109"/>
    </row>
    <row r="43139" spans="25:25" x14ac:dyDescent="0.25">
      <c r="Y43139" s="109"/>
    </row>
    <row r="43140" spans="25:25" x14ac:dyDescent="0.25">
      <c r="Y43140" s="109"/>
    </row>
    <row r="43141" spans="25:25" x14ac:dyDescent="0.25">
      <c r="Y43141" s="109"/>
    </row>
    <row r="43142" spans="25:25" x14ac:dyDescent="0.25">
      <c r="Y43142" s="109"/>
    </row>
    <row r="43143" spans="25:25" x14ac:dyDescent="0.25">
      <c r="Y43143" s="109"/>
    </row>
    <row r="43144" spans="25:25" x14ac:dyDescent="0.25">
      <c r="Y43144" s="109"/>
    </row>
    <row r="43145" spans="25:25" x14ac:dyDescent="0.25">
      <c r="Y43145" s="109"/>
    </row>
    <row r="43146" spans="25:25" x14ac:dyDescent="0.25">
      <c r="Y43146" s="109"/>
    </row>
    <row r="43147" spans="25:25" x14ac:dyDescent="0.25">
      <c r="Y43147" s="109"/>
    </row>
    <row r="43148" spans="25:25" x14ac:dyDescent="0.25">
      <c r="Y43148" s="109"/>
    </row>
    <row r="43149" spans="25:25" x14ac:dyDescent="0.25">
      <c r="Y43149" s="109"/>
    </row>
    <row r="43150" spans="25:25" x14ac:dyDescent="0.25">
      <c r="Y43150" s="109"/>
    </row>
    <row r="43151" spans="25:25" x14ac:dyDescent="0.25">
      <c r="Y43151" s="109"/>
    </row>
    <row r="43152" spans="25:25" x14ac:dyDescent="0.25">
      <c r="Y43152" s="109"/>
    </row>
    <row r="43153" spans="25:25" x14ac:dyDescent="0.25">
      <c r="Y43153" s="109"/>
    </row>
    <row r="43154" spans="25:25" x14ac:dyDescent="0.25">
      <c r="Y43154" s="109"/>
    </row>
    <row r="43155" spans="25:25" x14ac:dyDescent="0.25">
      <c r="Y43155" s="109"/>
    </row>
    <row r="43156" spans="25:25" x14ac:dyDescent="0.25">
      <c r="Y43156" s="109"/>
    </row>
    <row r="43157" spans="25:25" x14ac:dyDescent="0.25">
      <c r="Y43157" s="109"/>
    </row>
    <row r="43158" spans="25:25" x14ac:dyDescent="0.25">
      <c r="Y43158" s="109"/>
    </row>
    <row r="43159" spans="25:25" x14ac:dyDescent="0.25">
      <c r="Y43159" s="109"/>
    </row>
    <row r="43160" spans="25:25" x14ac:dyDescent="0.25">
      <c r="Y43160" s="109"/>
    </row>
    <row r="43161" spans="25:25" x14ac:dyDescent="0.25">
      <c r="Y43161" s="109"/>
    </row>
    <row r="43162" spans="25:25" x14ac:dyDescent="0.25">
      <c r="Y43162" s="109"/>
    </row>
    <row r="43163" spans="25:25" x14ac:dyDescent="0.25">
      <c r="Y43163" s="109"/>
    </row>
    <row r="43164" spans="25:25" x14ac:dyDescent="0.25">
      <c r="Y43164" s="109"/>
    </row>
    <row r="43165" spans="25:25" x14ac:dyDescent="0.25">
      <c r="Y43165" s="109"/>
    </row>
    <row r="43166" spans="25:25" x14ac:dyDescent="0.25">
      <c r="Y43166" s="109"/>
    </row>
    <row r="43167" spans="25:25" x14ac:dyDescent="0.25">
      <c r="Y43167" s="109"/>
    </row>
    <row r="43168" spans="25:25" x14ac:dyDescent="0.25">
      <c r="Y43168" s="109"/>
    </row>
    <row r="43169" spans="25:25" x14ac:dyDescent="0.25">
      <c r="Y43169" s="109"/>
    </row>
    <row r="43170" spans="25:25" x14ac:dyDescent="0.25">
      <c r="Y43170" s="109"/>
    </row>
    <row r="43171" spans="25:25" x14ac:dyDescent="0.25">
      <c r="Y43171" s="109"/>
    </row>
    <row r="43172" spans="25:25" x14ac:dyDescent="0.25">
      <c r="Y43172" s="109"/>
    </row>
    <row r="43173" spans="25:25" x14ac:dyDescent="0.25">
      <c r="Y43173" s="109"/>
    </row>
    <row r="43174" spans="25:25" x14ac:dyDescent="0.25">
      <c r="Y43174" s="109"/>
    </row>
    <row r="43175" spans="25:25" x14ac:dyDescent="0.25">
      <c r="Y43175" s="109"/>
    </row>
    <row r="43176" spans="25:25" x14ac:dyDescent="0.25">
      <c r="Y43176" s="109"/>
    </row>
    <row r="43177" spans="25:25" x14ac:dyDescent="0.25">
      <c r="Y43177" s="109"/>
    </row>
    <row r="43178" spans="25:25" x14ac:dyDescent="0.25">
      <c r="Y43178" s="109"/>
    </row>
    <row r="43179" spans="25:25" x14ac:dyDescent="0.25">
      <c r="Y43179" s="109"/>
    </row>
    <row r="43180" spans="25:25" x14ac:dyDescent="0.25">
      <c r="Y43180" s="109"/>
    </row>
    <row r="43181" spans="25:25" x14ac:dyDescent="0.25">
      <c r="Y43181" s="109"/>
    </row>
    <row r="43182" spans="25:25" x14ac:dyDescent="0.25">
      <c r="Y43182" s="109"/>
    </row>
    <row r="43183" spans="25:25" x14ac:dyDescent="0.25">
      <c r="Y43183" s="109"/>
    </row>
    <row r="43184" spans="25:25" x14ac:dyDescent="0.25">
      <c r="Y43184" s="109"/>
    </row>
    <row r="43185" spans="25:25" x14ac:dyDescent="0.25">
      <c r="Y43185" s="109"/>
    </row>
    <row r="43186" spans="25:25" x14ac:dyDescent="0.25">
      <c r="Y43186" s="109"/>
    </row>
    <row r="43187" spans="25:25" x14ac:dyDescent="0.25">
      <c r="Y43187" s="109"/>
    </row>
    <row r="43188" spans="25:25" x14ac:dyDescent="0.25">
      <c r="Y43188" s="109"/>
    </row>
    <row r="43189" spans="25:25" x14ac:dyDescent="0.25">
      <c r="Y43189" s="109"/>
    </row>
    <row r="43190" spans="25:25" x14ac:dyDescent="0.25">
      <c r="Y43190" s="109"/>
    </row>
    <row r="43191" spans="25:25" x14ac:dyDescent="0.25">
      <c r="Y43191" s="109"/>
    </row>
    <row r="43192" spans="25:25" x14ac:dyDescent="0.25">
      <c r="Y43192" s="109"/>
    </row>
    <row r="43193" spans="25:25" x14ac:dyDescent="0.25">
      <c r="Y43193" s="109"/>
    </row>
    <row r="43194" spans="25:25" x14ac:dyDescent="0.25">
      <c r="Y43194" s="109"/>
    </row>
    <row r="43195" spans="25:25" x14ac:dyDescent="0.25">
      <c r="Y43195" s="109"/>
    </row>
    <row r="43196" spans="25:25" x14ac:dyDescent="0.25">
      <c r="Y43196" s="109"/>
    </row>
    <row r="43197" spans="25:25" x14ac:dyDescent="0.25">
      <c r="Y43197" s="109"/>
    </row>
    <row r="43198" spans="25:25" x14ac:dyDescent="0.25">
      <c r="Y43198" s="109"/>
    </row>
    <row r="43199" spans="25:25" x14ac:dyDescent="0.25">
      <c r="Y43199" s="109"/>
    </row>
    <row r="43200" spans="25:25" x14ac:dyDescent="0.25">
      <c r="Y43200" s="109"/>
    </row>
    <row r="43201" spans="25:25" x14ac:dyDescent="0.25">
      <c r="Y43201" s="109"/>
    </row>
    <row r="43202" spans="25:25" x14ac:dyDescent="0.25">
      <c r="Y43202" s="109"/>
    </row>
    <row r="43203" spans="25:25" x14ac:dyDescent="0.25">
      <c r="Y43203" s="109"/>
    </row>
    <row r="43204" spans="25:25" x14ac:dyDescent="0.25">
      <c r="Y43204" s="109"/>
    </row>
    <row r="43205" spans="25:25" x14ac:dyDescent="0.25">
      <c r="Y43205" s="109"/>
    </row>
    <row r="43206" spans="25:25" x14ac:dyDescent="0.25">
      <c r="Y43206" s="109"/>
    </row>
    <row r="43207" spans="25:25" x14ac:dyDescent="0.25">
      <c r="Y43207" s="109"/>
    </row>
    <row r="43208" spans="25:25" x14ac:dyDescent="0.25">
      <c r="Y43208" s="109"/>
    </row>
    <row r="43209" spans="25:25" x14ac:dyDescent="0.25">
      <c r="Y43209" s="109"/>
    </row>
    <row r="43210" spans="25:25" x14ac:dyDescent="0.25">
      <c r="Y43210" s="109"/>
    </row>
    <row r="43211" spans="25:25" x14ac:dyDescent="0.25">
      <c r="Y43211" s="109"/>
    </row>
    <row r="43212" spans="25:25" x14ac:dyDescent="0.25">
      <c r="Y43212" s="109"/>
    </row>
    <row r="43213" spans="25:25" x14ac:dyDescent="0.25">
      <c r="Y43213" s="109"/>
    </row>
    <row r="43214" spans="25:25" x14ac:dyDescent="0.25">
      <c r="Y43214" s="109"/>
    </row>
    <row r="43215" spans="25:25" x14ac:dyDescent="0.25">
      <c r="Y43215" s="109"/>
    </row>
    <row r="43216" spans="25:25" x14ac:dyDescent="0.25">
      <c r="Y43216" s="109"/>
    </row>
    <row r="43217" spans="25:25" x14ac:dyDescent="0.25">
      <c r="Y43217" s="109"/>
    </row>
    <row r="43218" spans="25:25" x14ac:dyDescent="0.25">
      <c r="Y43218" s="109"/>
    </row>
    <row r="43219" spans="25:25" x14ac:dyDescent="0.25">
      <c r="Y43219" s="109"/>
    </row>
    <row r="43220" spans="25:25" x14ac:dyDescent="0.25">
      <c r="Y43220" s="109"/>
    </row>
    <row r="43221" spans="25:25" x14ac:dyDescent="0.25">
      <c r="Y43221" s="109"/>
    </row>
    <row r="43222" spans="25:25" x14ac:dyDescent="0.25">
      <c r="Y43222" s="109"/>
    </row>
    <row r="43223" spans="25:25" x14ac:dyDescent="0.25">
      <c r="Y43223" s="109"/>
    </row>
    <row r="43224" spans="25:25" x14ac:dyDescent="0.25">
      <c r="Y43224" s="109"/>
    </row>
    <row r="43225" spans="25:25" x14ac:dyDescent="0.25">
      <c r="Y43225" s="109"/>
    </row>
    <row r="43226" spans="25:25" x14ac:dyDescent="0.25">
      <c r="Y43226" s="109"/>
    </row>
    <row r="43227" spans="25:25" x14ac:dyDescent="0.25">
      <c r="Y43227" s="109"/>
    </row>
    <row r="43228" spans="25:25" x14ac:dyDescent="0.25">
      <c r="Y43228" s="109"/>
    </row>
    <row r="43229" spans="25:25" x14ac:dyDescent="0.25">
      <c r="Y43229" s="109"/>
    </row>
    <row r="43230" spans="25:25" x14ac:dyDescent="0.25">
      <c r="Y43230" s="109"/>
    </row>
    <row r="43231" spans="25:25" x14ac:dyDescent="0.25">
      <c r="Y43231" s="109"/>
    </row>
    <row r="43232" spans="25:25" x14ac:dyDescent="0.25">
      <c r="Y43232" s="109"/>
    </row>
    <row r="43233" spans="25:25" x14ac:dyDescent="0.25">
      <c r="Y43233" s="109"/>
    </row>
    <row r="43234" spans="25:25" x14ac:dyDescent="0.25">
      <c r="Y43234" s="109"/>
    </row>
    <row r="43235" spans="25:25" x14ac:dyDescent="0.25">
      <c r="Y43235" s="109"/>
    </row>
    <row r="43236" spans="25:25" x14ac:dyDescent="0.25">
      <c r="Y43236" s="109"/>
    </row>
    <row r="43237" spans="25:25" x14ac:dyDescent="0.25">
      <c r="Y43237" s="109"/>
    </row>
    <row r="43238" spans="25:25" x14ac:dyDescent="0.25">
      <c r="Y43238" s="109"/>
    </row>
    <row r="43239" spans="25:25" x14ac:dyDescent="0.25">
      <c r="Y43239" s="109"/>
    </row>
    <row r="43240" spans="25:25" x14ac:dyDescent="0.25">
      <c r="Y43240" s="109"/>
    </row>
    <row r="43241" spans="25:25" x14ac:dyDescent="0.25">
      <c r="Y43241" s="109"/>
    </row>
    <row r="43242" spans="25:25" x14ac:dyDescent="0.25">
      <c r="Y43242" s="109"/>
    </row>
    <row r="43243" spans="25:25" x14ac:dyDescent="0.25">
      <c r="Y43243" s="109"/>
    </row>
    <row r="43244" spans="25:25" x14ac:dyDescent="0.25">
      <c r="Y43244" s="109"/>
    </row>
    <row r="43245" spans="25:25" x14ac:dyDescent="0.25">
      <c r="Y43245" s="109"/>
    </row>
    <row r="43246" spans="25:25" x14ac:dyDescent="0.25">
      <c r="Y43246" s="109"/>
    </row>
    <row r="43247" spans="25:25" x14ac:dyDescent="0.25">
      <c r="Y43247" s="109"/>
    </row>
    <row r="43248" spans="25:25" x14ac:dyDescent="0.25">
      <c r="Y43248" s="109"/>
    </row>
    <row r="43249" spans="25:25" x14ac:dyDescent="0.25">
      <c r="Y43249" s="109"/>
    </row>
    <row r="43250" spans="25:25" x14ac:dyDescent="0.25">
      <c r="Y43250" s="109"/>
    </row>
    <row r="43251" spans="25:25" x14ac:dyDescent="0.25">
      <c r="Y43251" s="109"/>
    </row>
    <row r="43252" spans="25:25" x14ac:dyDescent="0.25">
      <c r="Y43252" s="109"/>
    </row>
    <row r="43253" spans="25:25" x14ac:dyDescent="0.25">
      <c r="Y43253" s="109"/>
    </row>
    <row r="43254" spans="25:25" x14ac:dyDescent="0.25">
      <c r="Y43254" s="109"/>
    </row>
    <row r="43255" spans="25:25" x14ac:dyDescent="0.25">
      <c r="Y43255" s="109"/>
    </row>
    <row r="43256" spans="25:25" x14ac:dyDescent="0.25">
      <c r="Y43256" s="109"/>
    </row>
    <row r="43257" spans="25:25" x14ac:dyDescent="0.25">
      <c r="Y43257" s="109"/>
    </row>
    <row r="43258" spans="25:25" x14ac:dyDescent="0.25">
      <c r="Y43258" s="109"/>
    </row>
    <row r="43259" spans="25:25" x14ac:dyDescent="0.25">
      <c r="Y43259" s="109"/>
    </row>
    <row r="43260" spans="25:25" x14ac:dyDescent="0.25">
      <c r="Y43260" s="109"/>
    </row>
    <row r="43261" spans="25:25" x14ac:dyDescent="0.25">
      <c r="Y43261" s="109"/>
    </row>
    <row r="43262" spans="25:25" x14ac:dyDescent="0.25">
      <c r="Y43262" s="109"/>
    </row>
    <row r="43263" spans="25:25" x14ac:dyDescent="0.25">
      <c r="Y43263" s="109"/>
    </row>
    <row r="43264" spans="25:25" x14ac:dyDescent="0.25">
      <c r="Y43264" s="109"/>
    </row>
    <row r="43265" spans="25:25" x14ac:dyDescent="0.25">
      <c r="Y43265" s="109"/>
    </row>
    <row r="43266" spans="25:25" x14ac:dyDescent="0.25">
      <c r="Y43266" s="109"/>
    </row>
    <row r="43267" spans="25:25" x14ac:dyDescent="0.25">
      <c r="Y43267" s="109"/>
    </row>
    <row r="43268" spans="25:25" x14ac:dyDescent="0.25">
      <c r="Y43268" s="109"/>
    </row>
    <row r="43269" spans="25:25" x14ac:dyDescent="0.25">
      <c r="Y43269" s="109"/>
    </row>
    <row r="43270" spans="25:25" x14ac:dyDescent="0.25">
      <c r="Y43270" s="109"/>
    </row>
    <row r="43271" spans="25:25" x14ac:dyDescent="0.25">
      <c r="Y43271" s="109"/>
    </row>
    <row r="43272" spans="25:25" x14ac:dyDescent="0.25">
      <c r="Y43272" s="109"/>
    </row>
    <row r="43273" spans="25:25" x14ac:dyDescent="0.25">
      <c r="Y43273" s="109"/>
    </row>
    <row r="43274" spans="25:25" x14ac:dyDescent="0.25">
      <c r="Y43274" s="109"/>
    </row>
    <row r="43275" spans="25:25" x14ac:dyDescent="0.25">
      <c r="Y43275" s="109"/>
    </row>
    <row r="43276" spans="25:25" x14ac:dyDescent="0.25">
      <c r="Y43276" s="109"/>
    </row>
    <row r="43277" spans="25:25" x14ac:dyDescent="0.25">
      <c r="Y43277" s="109"/>
    </row>
    <row r="43278" spans="25:25" x14ac:dyDescent="0.25">
      <c r="Y43278" s="109"/>
    </row>
    <row r="43279" spans="25:25" x14ac:dyDescent="0.25">
      <c r="Y43279" s="109"/>
    </row>
    <row r="43280" spans="25:25" x14ac:dyDescent="0.25">
      <c r="Y43280" s="109"/>
    </row>
    <row r="43281" spans="25:25" x14ac:dyDescent="0.25">
      <c r="Y43281" s="109"/>
    </row>
    <row r="43282" spans="25:25" x14ac:dyDescent="0.25">
      <c r="Y43282" s="109"/>
    </row>
    <row r="43283" spans="25:25" x14ac:dyDescent="0.25">
      <c r="Y43283" s="109"/>
    </row>
    <row r="43284" spans="25:25" x14ac:dyDescent="0.25">
      <c r="Y43284" s="109"/>
    </row>
    <row r="43285" spans="25:25" x14ac:dyDescent="0.25">
      <c r="Y43285" s="109"/>
    </row>
    <row r="43286" spans="25:25" x14ac:dyDescent="0.25">
      <c r="Y43286" s="109"/>
    </row>
    <row r="43287" spans="25:25" x14ac:dyDescent="0.25">
      <c r="Y43287" s="109"/>
    </row>
    <row r="43288" spans="25:25" x14ac:dyDescent="0.25">
      <c r="Y43288" s="109"/>
    </row>
    <row r="43289" spans="25:25" x14ac:dyDescent="0.25">
      <c r="Y43289" s="109"/>
    </row>
    <row r="43290" spans="25:25" x14ac:dyDescent="0.25">
      <c r="Y43290" s="109"/>
    </row>
    <row r="43291" spans="25:25" x14ac:dyDescent="0.25">
      <c r="Y43291" s="109"/>
    </row>
    <row r="43292" spans="25:25" x14ac:dyDescent="0.25">
      <c r="Y43292" s="109"/>
    </row>
    <row r="43293" spans="25:25" x14ac:dyDescent="0.25">
      <c r="Y43293" s="109"/>
    </row>
    <row r="43294" spans="25:25" x14ac:dyDescent="0.25">
      <c r="Y43294" s="109"/>
    </row>
    <row r="43295" spans="25:25" x14ac:dyDescent="0.25">
      <c r="Y43295" s="109"/>
    </row>
    <row r="43296" spans="25:25" x14ac:dyDescent="0.25">
      <c r="Y43296" s="109"/>
    </row>
    <row r="43297" spans="25:25" x14ac:dyDescent="0.25">
      <c r="Y43297" s="109"/>
    </row>
    <row r="43298" spans="25:25" x14ac:dyDescent="0.25">
      <c r="Y43298" s="109"/>
    </row>
    <row r="43299" spans="25:25" x14ac:dyDescent="0.25">
      <c r="Y43299" s="109"/>
    </row>
    <row r="43300" spans="25:25" x14ac:dyDescent="0.25">
      <c r="Y43300" s="109"/>
    </row>
    <row r="43301" spans="25:25" x14ac:dyDescent="0.25">
      <c r="Y43301" s="109"/>
    </row>
    <row r="43302" spans="25:25" x14ac:dyDescent="0.25">
      <c r="Y43302" s="109"/>
    </row>
    <row r="43303" spans="25:25" x14ac:dyDescent="0.25">
      <c r="Y43303" s="109"/>
    </row>
    <row r="43304" spans="25:25" x14ac:dyDescent="0.25">
      <c r="Y43304" s="109"/>
    </row>
    <row r="43305" spans="25:25" x14ac:dyDescent="0.25">
      <c r="Y43305" s="109"/>
    </row>
    <row r="43306" spans="25:25" x14ac:dyDescent="0.25">
      <c r="Y43306" s="109"/>
    </row>
    <row r="43307" spans="25:25" x14ac:dyDescent="0.25">
      <c r="Y43307" s="109"/>
    </row>
    <row r="43308" spans="25:25" x14ac:dyDescent="0.25">
      <c r="Y43308" s="109"/>
    </row>
    <row r="43309" spans="25:25" x14ac:dyDescent="0.25">
      <c r="Y43309" s="109"/>
    </row>
    <row r="43310" spans="25:25" x14ac:dyDescent="0.25">
      <c r="Y43310" s="109"/>
    </row>
    <row r="43311" spans="25:25" x14ac:dyDescent="0.25">
      <c r="Y43311" s="109"/>
    </row>
    <row r="43312" spans="25:25" x14ac:dyDescent="0.25">
      <c r="Y43312" s="109"/>
    </row>
    <row r="43313" spans="25:25" x14ac:dyDescent="0.25">
      <c r="Y43313" s="109"/>
    </row>
    <row r="43314" spans="25:25" x14ac:dyDescent="0.25">
      <c r="Y43314" s="109"/>
    </row>
    <row r="43315" spans="25:25" x14ac:dyDescent="0.25">
      <c r="Y43315" s="109"/>
    </row>
    <row r="43316" spans="25:25" x14ac:dyDescent="0.25">
      <c r="Y43316" s="109"/>
    </row>
    <row r="43317" spans="25:25" x14ac:dyDescent="0.25">
      <c r="Y43317" s="109"/>
    </row>
    <row r="43318" spans="25:25" x14ac:dyDescent="0.25">
      <c r="Y43318" s="109"/>
    </row>
    <row r="43319" spans="25:25" x14ac:dyDescent="0.25">
      <c r="Y43319" s="109"/>
    </row>
    <row r="43320" spans="25:25" x14ac:dyDescent="0.25">
      <c r="Y43320" s="109"/>
    </row>
    <row r="43321" spans="25:25" x14ac:dyDescent="0.25">
      <c r="Y43321" s="109"/>
    </row>
    <row r="43322" spans="25:25" x14ac:dyDescent="0.25">
      <c r="Y43322" s="109"/>
    </row>
    <row r="43323" spans="25:25" x14ac:dyDescent="0.25">
      <c r="Y43323" s="109"/>
    </row>
    <row r="43324" spans="25:25" x14ac:dyDescent="0.25">
      <c r="Y43324" s="109"/>
    </row>
    <row r="43325" spans="25:25" x14ac:dyDescent="0.25">
      <c r="Y43325" s="109"/>
    </row>
    <row r="43326" spans="25:25" x14ac:dyDescent="0.25">
      <c r="Y43326" s="109"/>
    </row>
    <row r="43327" spans="25:25" x14ac:dyDescent="0.25">
      <c r="Y43327" s="109"/>
    </row>
    <row r="43328" spans="25:25" x14ac:dyDescent="0.25">
      <c r="Y43328" s="109"/>
    </row>
    <row r="43329" spans="25:25" x14ac:dyDescent="0.25">
      <c r="Y43329" s="109"/>
    </row>
    <row r="43330" spans="25:25" x14ac:dyDescent="0.25">
      <c r="Y43330" s="109"/>
    </row>
    <row r="43331" spans="25:25" x14ac:dyDescent="0.25">
      <c r="Y43331" s="109"/>
    </row>
    <row r="43332" spans="25:25" x14ac:dyDescent="0.25">
      <c r="Y43332" s="109"/>
    </row>
    <row r="43333" spans="25:25" x14ac:dyDescent="0.25">
      <c r="Y43333" s="109"/>
    </row>
    <row r="43334" spans="25:25" x14ac:dyDescent="0.25">
      <c r="Y43334" s="109"/>
    </row>
    <row r="43335" spans="25:25" x14ac:dyDescent="0.25">
      <c r="Y43335" s="109"/>
    </row>
    <row r="43336" spans="25:25" x14ac:dyDescent="0.25">
      <c r="Y43336" s="109"/>
    </row>
    <row r="43337" spans="25:25" x14ac:dyDescent="0.25">
      <c r="Y43337" s="109"/>
    </row>
    <row r="43338" spans="25:25" x14ac:dyDescent="0.25">
      <c r="Y43338" s="109"/>
    </row>
    <row r="43339" spans="25:25" x14ac:dyDescent="0.25">
      <c r="Y43339" s="109"/>
    </row>
    <row r="43340" spans="25:25" x14ac:dyDescent="0.25">
      <c r="Y43340" s="109"/>
    </row>
    <row r="43341" spans="25:25" x14ac:dyDescent="0.25">
      <c r="Y43341" s="109"/>
    </row>
    <row r="43342" spans="25:25" x14ac:dyDescent="0.25">
      <c r="Y43342" s="109"/>
    </row>
    <row r="43343" spans="25:25" x14ac:dyDescent="0.25">
      <c r="Y43343" s="109"/>
    </row>
    <row r="43344" spans="25:25" x14ac:dyDescent="0.25">
      <c r="Y43344" s="109"/>
    </row>
    <row r="43345" spans="25:25" x14ac:dyDescent="0.25">
      <c r="Y43345" s="109"/>
    </row>
    <row r="43346" spans="25:25" x14ac:dyDescent="0.25">
      <c r="Y43346" s="109"/>
    </row>
    <row r="43347" spans="25:25" x14ac:dyDescent="0.25">
      <c r="Y43347" s="109"/>
    </row>
    <row r="43348" spans="25:25" x14ac:dyDescent="0.25">
      <c r="Y43348" s="109"/>
    </row>
    <row r="43349" spans="25:25" x14ac:dyDescent="0.25">
      <c r="Y43349" s="109"/>
    </row>
    <row r="43350" spans="25:25" x14ac:dyDescent="0.25">
      <c r="Y43350" s="109"/>
    </row>
    <row r="43351" spans="25:25" x14ac:dyDescent="0.25">
      <c r="Y43351" s="109"/>
    </row>
    <row r="43352" spans="25:25" x14ac:dyDescent="0.25">
      <c r="Y43352" s="109"/>
    </row>
    <row r="43353" spans="25:25" x14ac:dyDescent="0.25">
      <c r="Y43353" s="109"/>
    </row>
    <row r="43354" spans="25:25" x14ac:dyDescent="0.25">
      <c r="Y43354" s="109"/>
    </row>
    <row r="43355" spans="25:25" x14ac:dyDescent="0.25">
      <c r="Y43355" s="109"/>
    </row>
    <row r="43356" spans="25:25" x14ac:dyDescent="0.25">
      <c r="Y43356" s="109"/>
    </row>
    <row r="43357" spans="25:25" x14ac:dyDescent="0.25">
      <c r="Y43357" s="109"/>
    </row>
    <row r="43358" spans="25:25" x14ac:dyDescent="0.25">
      <c r="Y43358" s="109"/>
    </row>
    <row r="43359" spans="25:25" x14ac:dyDescent="0.25">
      <c r="Y43359" s="109"/>
    </row>
    <row r="43360" spans="25:25" x14ac:dyDescent="0.25">
      <c r="Y43360" s="109"/>
    </row>
    <row r="43361" spans="25:25" x14ac:dyDescent="0.25">
      <c r="Y43361" s="109"/>
    </row>
    <row r="43362" spans="25:25" x14ac:dyDescent="0.25">
      <c r="Y43362" s="109"/>
    </row>
    <row r="43363" spans="25:25" x14ac:dyDescent="0.25">
      <c r="Y43363" s="109"/>
    </row>
    <row r="43364" spans="25:25" x14ac:dyDescent="0.25">
      <c r="Y43364" s="109"/>
    </row>
    <row r="43365" spans="25:25" x14ac:dyDescent="0.25">
      <c r="Y43365" s="109"/>
    </row>
    <row r="43366" spans="25:25" x14ac:dyDescent="0.25">
      <c r="Y43366" s="109"/>
    </row>
    <row r="43367" spans="25:25" x14ac:dyDescent="0.25">
      <c r="Y43367" s="109"/>
    </row>
    <row r="43368" spans="25:25" x14ac:dyDescent="0.25">
      <c r="Y43368" s="109"/>
    </row>
    <row r="43369" spans="25:25" x14ac:dyDescent="0.25">
      <c r="Y43369" s="109"/>
    </row>
    <row r="43370" spans="25:25" x14ac:dyDescent="0.25">
      <c r="Y43370" s="109"/>
    </row>
    <row r="43371" spans="25:25" x14ac:dyDescent="0.25">
      <c r="Y43371" s="109"/>
    </row>
    <row r="43372" spans="25:25" x14ac:dyDescent="0.25">
      <c r="Y43372" s="109"/>
    </row>
    <row r="43373" spans="25:25" x14ac:dyDescent="0.25">
      <c r="Y43373" s="109"/>
    </row>
    <row r="43374" spans="25:25" x14ac:dyDescent="0.25">
      <c r="Y43374" s="109"/>
    </row>
    <row r="43375" spans="25:25" x14ac:dyDescent="0.25">
      <c r="Y43375" s="109"/>
    </row>
    <row r="43376" spans="25:25" x14ac:dyDescent="0.25">
      <c r="Y43376" s="109"/>
    </row>
    <row r="43377" spans="25:25" x14ac:dyDescent="0.25">
      <c r="Y43377" s="109"/>
    </row>
    <row r="43378" spans="25:25" x14ac:dyDescent="0.25">
      <c r="Y43378" s="109"/>
    </row>
    <row r="43379" spans="25:25" x14ac:dyDescent="0.25">
      <c r="Y43379" s="109"/>
    </row>
    <row r="43380" spans="25:25" x14ac:dyDescent="0.25">
      <c r="Y43380" s="109"/>
    </row>
    <row r="43381" spans="25:25" x14ac:dyDescent="0.25">
      <c r="Y43381" s="109"/>
    </row>
    <row r="43382" spans="25:25" x14ac:dyDescent="0.25">
      <c r="Y43382" s="109"/>
    </row>
    <row r="43383" spans="25:25" x14ac:dyDescent="0.25">
      <c r="Y43383" s="109"/>
    </row>
    <row r="43384" spans="25:25" x14ac:dyDescent="0.25">
      <c r="Y43384" s="109"/>
    </row>
    <row r="43385" spans="25:25" x14ac:dyDescent="0.25">
      <c r="Y43385" s="109"/>
    </row>
    <row r="43386" spans="25:25" x14ac:dyDescent="0.25">
      <c r="Y43386" s="109"/>
    </row>
    <row r="43387" spans="25:25" x14ac:dyDescent="0.25">
      <c r="Y43387" s="109"/>
    </row>
    <row r="43388" spans="25:25" x14ac:dyDescent="0.25">
      <c r="Y43388" s="109"/>
    </row>
    <row r="43389" spans="25:25" x14ac:dyDescent="0.25">
      <c r="Y43389" s="109"/>
    </row>
    <row r="43390" spans="25:25" x14ac:dyDescent="0.25">
      <c r="Y43390" s="109"/>
    </row>
    <row r="43391" spans="25:25" x14ac:dyDescent="0.25">
      <c r="Y43391" s="109"/>
    </row>
    <row r="43392" spans="25:25" x14ac:dyDescent="0.25">
      <c r="Y43392" s="109"/>
    </row>
    <row r="43393" spans="25:25" x14ac:dyDescent="0.25">
      <c r="Y43393" s="109"/>
    </row>
    <row r="43394" spans="25:25" x14ac:dyDescent="0.25">
      <c r="Y43394" s="109"/>
    </row>
    <row r="43395" spans="25:25" x14ac:dyDescent="0.25">
      <c r="Y43395" s="109"/>
    </row>
    <row r="43396" spans="25:25" x14ac:dyDescent="0.25">
      <c r="Y43396" s="109"/>
    </row>
    <row r="43397" spans="25:25" x14ac:dyDescent="0.25">
      <c r="Y43397" s="109"/>
    </row>
    <row r="43398" spans="25:25" x14ac:dyDescent="0.25">
      <c r="Y43398" s="109"/>
    </row>
    <row r="43399" spans="25:25" x14ac:dyDescent="0.25">
      <c r="Y43399" s="109"/>
    </row>
    <row r="43400" spans="25:25" x14ac:dyDescent="0.25">
      <c r="Y43400" s="109"/>
    </row>
    <row r="43401" spans="25:25" x14ac:dyDescent="0.25">
      <c r="Y43401" s="109"/>
    </row>
    <row r="43402" spans="25:25" x14ac:dyDescent="0.25">
      <c r="Y43402" s="109"/>
    </row>
    <row r="43403" spans="25:25" x14ac:dyDescent="0.25">
      <c r="Y43403" s="109"/>
    </row>
    <row r="43404" spans="25:25" x14ac:dyDescent="0.25">
      <c r="Y43404" s="109"/>
    </row>
    <row r="43405" spans="25:25" x14ac:dyDescent="0.25">
      <c r="Y43405" s="109"/>
    </row>
    <row r="43406" spans="25:25" x14ac:dyDescent="0.25">
      <c r="Y43406" s="109"/>
    </row>
    <row r="43407" spans="25:25" x14ac:dyDescent="0.25">
      <c r="Y43407" s="109"/>
    </row>
    <row r="43408" spans="25:25" x14ac:dyDescent="0.25">
      <c r="Y43408" s="109"/>
    </row>
    <row r="43409" spans="25:25" x14ac:dyDescent="0.25">
      <c r="Y43409" s="109"/>
    </row>
    <row r="43410" spans="25:25" x14ac:dyDescent="0.25">
      <c r="Y43410" s="109"/>
    </row>
    <row r="43411" spans="25:25" x14ac:dyDescent="0.25">
      <c r="Y43411" s="109"/>
    </row>
    <row r="43412" spans="25:25" x14ac:dyDescent="0.25">
      <c r="Y43412" s="109"/>
    </row>
    <row r="43413" spans="25:25" x14ac:dyDescent="0.25">
      <c r="Y43413" s="109"/>
    </row>
    <row r="43414" spans="25:25" x14ac:dyDescent="0.25">
      <c r="Y43414" s="109"/>
    </row>
    <row r="43415" spans="25:25" x14ac:dyDescent="0.25">
      <c r="Y43415" s="109"/>
    </row>
    <row r="43416" spans="25:25" x14ac:dyDescent="0.25">
      <c r="Y43416" s="109"/>
    </row>
    <row r="43417" spans="25:25" x14ac:dyDescent="0.25">
      <c r="Y43417" s="109"/>
    </row>
    <row r="43418" spans="25:25" x14ac:dyDescent="0.25">
      <c r="Y43418" s="109"/>
    </row>
    <row r="43419" spans="25:25" x14ac:dyDescent="0.25">
      <c r="Y43419" s="109"/>
    </row>
    <row r="43420" spans="25:25" x14ac:dyDescent="0.25">
      <c r="Y43420" s="109"/>
    </row>
    <row r="43421" spans="25:25" x14ac:dyDescent="0.25">
      <c r="Y43421" s="109"/>
    </row>
    <row r="43422" spans="25:25" x14ac:dyDescent="0.25">
      <c r="Y43422" s="109"/>
    </row>
    <row r="43423" spans="25:25" x14ac:dyDescent="0.25">
      <c r="Y43423" s="109"/>
    </row>
    <row r="43424" spans="25:25" x14ac:dyDescent="0.25">
      <c r="Y43424" s="109"/>
    </row>
    <row r="43425" spans="25:25" x14ac:dyDescent="0.25">
      <c r="Y43425" s="109"/>
    </row>
    <row r="43426" spans="25:25" x14ac:dyDescent="0.25">
      <c r="Y43426" s="109"/>
    </row>
    <row r="43427" spans="25:25" x14ac:dyDescent="0.25">
      <c r="Y43427" s="109"/>
    </row>
    <row r="43428" spans="25:25" x14ac:dyDescent="0.25">
      <c r="Y43428" s="109"/>
    </row>
    <row r="43429" spans="25:25" x14ac:dyDescent="0.25">
      <c r="Y43429" s="109"/>
    </row>
    <row r="43430" spans="25:25" x14ac:dyDescent="0.25">
      <c r="Y43430" s="109"/>
    </row>
    <row r="43431" spans="25:25" x14ac:dyDescent="0.25">
      <c r="Y43431" s="109"/>
    </row>
    <row r="43432" spans="25:25" x14ac:dyDescent="0.25">
      <c r="Y43432" s="109"/>
    </row>
    <row r="43433" spans="25:25" x14ac:dyDescent="0.25">
      <c r="Y43433" s="109"/>
    </row>
    <row r="43434" spans="25:25" x14ac:dyDescent="0.25">
      <c r="Y43434" s="109"/>
    </row>
    <row r="43435" spans="25:25" x14ac:dyDescent="0.25">
      <c r="Y43435" s="109"/>
    </row>
    <row r="43436" spans="25:25" x14ac:dyDescent="0.25">
      <c r="Y43436" s="109"/>
    </row>
    <row r="43437" spans="25:25" x14ac:dyDescent="0.25">
      <c r="Y43437" s="109"/>
    </row>
    <row r="43438" spans="25:25" x14ac:dyDescent="0.25">
      <c r="Y43438" s="109"/>
    </row>
    <row r="43439" spans="25:25" x14ac:dyDescent="0.25">
      <c r="Y43439" s="109"/>
    </row>
    <row r="43440" spans="25:25" x14ac:dyDescent="0.25">
      <c r="Y43440" s="109"/>
    </row>
    <row r="43441" spans="25:25" x14ac:dyDescent="0.25">
      <c r="Y43441" s="109"/>
    </row>
    <row r="43442" spans="25:25" x14ac:dyDescent="0.25">
      <c r="Y43442" s="109"/>
    </row>
    <row r="43443" spans="25:25" x14ac:dyDescent="0.25">
      <c r="Y43443" s="109"/>
    </row>
    <row r="43444" spans="25:25" x14ac:dyDescent="0.25">
      <c r="Y43444" s="109"/>
    </row>
    <row r="43445" spans="25:25" x14ac:dyDescent="0.25">
      <c r="Y43445" s="109"/>
    </row>
    <row r="43446" spans="25:25" x14ac:dyDescent="0.25">
      <c r="Y43446" s="109"/>
    </row>
    <row r="43447" spans="25:25" x14ac:dyDescent="0.25">
      <c r="Y43447" s="109"/>
    </row>
    <row r="43448" spans="25:25" x14ac:dyDescent="0.25">
      <c r="Y43448" s="109"/>
    </row>
    <row r="43449" spans="25:25" x14ac:dyDescent="0.25">
      <c r="Y43449" s="109"/>
    </row>
    <row r="43450" spans="25:25" x14ac:dyDescent="0.25">
      <c r="Y43450" s="109"/>
    </row>
    <row r="43451" spans="25:25" x14ac:dyDescent="0.25">
      <c r="Y43451" s="109"/>
    </row>
    <row r="43452" spans="25:25" x14ac:dyDescent="0.25">
      <c r="Y43452" s="109"/>
    </row>
    <row r="43453" spans="25:25" x14ac:dyDescent="0.25">
      <c r="Y43453" s="109"/>
    </row>
    <row r="43454" spans="25:25" x14ac:dyDescent="0.25">
      <c r="Y43454" s="109"/>
    </row>
    <row r="43455" spans="25:25" x14ac:dyDescent="0.25">
      <c r="Y43455" s="109"/>
    </row>
    <row r="43456" spans="25:25" x14ac:dyDescent="0.25">
      <c r="Y43456" s="109"/>
    </row>
    <row r="43457" spans="25:25" x14ac:dyDescent="0.25">
      <c r="Y43457" s="109"/>
    </row>
    <row r="43458" spans="25:25" x14ac:dyDescent="0.25">
      <c r="Y43458" s="109"/>
    </row>
    <row r="43459" spans="25:25" x14ac:dyDescent="0.25">
      <c r="Y43459" s="109"/>
    </row>
    <row r="43460" spans="25:25" x14ac:dyDescent="0.25">
      <c r="Y43460" s="109"/>
    </row>
    <row r="43461" spans="25:25" x14ac:dyDescent="0.25">
      <c r="Y43461" s="109"/>
    </row>
    <row r="43462" spans="25:25" x14ac:dyDescent="0.25">
      <c r="Y43462" s="109"/>
    </row>
    <row r="43463" spans="25:25" x14ac:dyDescent="0.25">
      <c r="Y43463" s="109"/>
    </row>
    <row r="43464" spans="25:25" x14ac:dyDescent="0.25">
      <c r="Y43464" s="109"/>
    </row>
    <row r="43465" spans="25:25" x14ac:dyDescent="0.25">
      <c r="Y43465" s="109"/>
    </row>
    <row r="43466" spans="25:25" x14ac:dyDescent="0.25">
      <c r="Y43466" s="109"/>
    </row>
    <row r="43467" spans="25:25" x14ac:dyDescent="0.25">
      <c r="Y43467" s="109"/>
    </row>
    <row r="43468" spans="25:25" x14ac:dyDescent="0.25">
      <c r="Y43468" s="109"/>
    </row>
    <row r="43469" spans="25:25" x14ac:dyDescent="0.25">
      <c r="Y43469" s="109"/>
    </row>
    <row r="43470" spans="25:25" x14ac:dyDescent="0.25">
      <c r="Y43470" s="109"/>
    </row>
    <row r="43471" spans="25:25" x14ac:dyDescent="0.25">
      <c r="Y43471" s="109"/>
    </row>
    <row r="43472" spans="25:25" x14ac:dyDescent="0.25">
      <c r="Y43472" s="109"/>
    </row>
    <row r="43473" spans="25:25" x14ac:dyDescent="0.25">
      <c r="Y43473" s="109"/>
    </row>
    <row r="43474" spans="25:25" x14ac:dyDescent="0.25">
      <c r="Y43474" s="109"/>
    </row>
    <row r="43475" spans="25:25" x14ac:dyDescent="0.25">
      <c r="Y43475" s="109"/>
    </row>
    <row r="43476" spans="25:25" x14ac:dyDescent="0.25">
      <c r="Y43476" s="109"/>
    </row>
    <row r="43477" spans="25:25" x14ac:dyDescent="0.25">
      <c r="Y43477" s="109"/>
    </row>
    <row r="43478" spans="25:25" x14ac:dyDescent="0.25">
      <c r="Y43478" s="109"/>
    </row>
    <row r="43479" spans="25:25" x14ac:dyDescent="0.25">
      <c r="Y43479" s="109"/>
    </row>
    <row r="43480" spans="25:25" x14ac:dyDescent="0.25">
      <c r="Y43480" s="109"/>
    </row>
    <row r="43481" spans="25:25" x14ac:dyDescent="0.25">
      <c r="Y43481" s="109"/>
    </row>
    <row r="43482" spans="25:25" x14ac:dyDescent="0.25">
      <c r="Y43482" s="109"/>
    </row>
    <row r="43483" spans="25:25" x14ac:dyDescent="0.25">
      <c r="Y43483" s="109"/>
    </row>
    <row r="43484" spans="25:25" x14ac:dyDescent="0.25">
      <c r="Y43484" s="109"/>
    </row>
    <row r="43485" spans="25:25" x14ac:dyDescent="0.25">
      <c r="Y43485" s="109"/>
    </row>
    <row r="43486" spans="25:25" x14ac:dyDescent="0.25">
      <c r="Y43486" s="109"/>
    </row>
    <row r="43487" spans="25:25" x14ac:dyDescent="0.25">
      <c r="Y43487" s="109"/>
    </row>
    <row r="43488" spans="25:25" x14ac:dyDescent="0.25">
      <c r="Y43488" s="109"/>
    </row>
    <row r="43489" spans="25:25" x14ac:dyDescent="0.25">
      <c r="Y43489" s="109"/>
    </row>
    <row r="43490" spans="25:25" x14ac:dyDescent="0.25">
      <c r="Y43490" s="109"/>
    </row>
    <row r="43491" spans="25:25" x14ac:dyDescent="0.25">
      <c r="Y43491" s="109"/>
    </row>
    <row r="43492" spans="25:25" x14ac:dyDescent="0.25">
      <c r="Y43492" s="109"/>
    </row>
    <row r="43493" spans="25:25" x14ac:dyDescent="0.25">
      <c r="Y43493" s="109"/>
    </row>
    <row r="43494" spans="25:25" x14ac:dyDescent="0.25">
      <c r="Y43494" s="109"/>
    </row>
    <row r="43495" spans="25:25" x14ac:dyDescent="0.25">
      <c r="Y43495" s="109"/>
    </row>
    <row r="43496" spans="25:25" x14ac:dyDescent="0.25">
      <c r="Y43496" s="109"/>
    </row>
    <row r="43497" spans="25:25" x14ac:dyDescent="0.25">
      <c r="Y43497" s="109"/>
    </row>
    <row r="43498" spans="25:25" x14ac:dyDescent="0.25">
      <c r="Y43498" s="109"/>
    </row>
    <row r="43499" spans="25:25" x14ac:dyDescent="0.25">
      <c r="Y43499" s="109"/>
    </row>
    <row r="43500" spans="25:25" x14ac:dyDescent="0.25">
      <c r="Y43500" s="109"/>
    </row>
    <row r="43501" spans="25:25" x14ac:dyDescent="0.25">
      <c r="Y43501" s="109"/>
    </row>
    <row r="43502" spans="25:25" x14ac:dyDescent="0.25">
      <c r="Y43502" s="109"/>
    </row>
    <row r="43503" spans="25:25" x14ac:dyDescent="0.25">
      <c r="Y43503" s="109"/>
    </row>
    <row r="43504" spans="25:25" x14ac:dyDescent="0.25">
      <c r="Y43504" s="109"/>
    </row>
    <row r="43505" spans="25:25" x14ac:dyDescent="0.25">
      <c r="Y43505" s="109"/>
    </row>
    <row r="43506" spans="25:25" x14ac:dyDescent="0.25">
      <c r="Y43506" s="109"/>
    </row>
    <row r="43507" spans="25:25" x14ac:dyDescent="0.25">
      <c r="Y43507" s="109"/>
    </row>
    <row r="43508" spans="25:25" x14ac:dyDescent="0.25">
      <c r="Y43508" s="109"/>
    </row>
    <row r="43509" spans="25:25" x14ac:dyDescent="0.25">
      <c r="Y43509" s="109"/>
    </row>
    <row r="43510" spans="25:25" x14ac:dyDescent="0.25">
      <c r="Y43510" s="109"/>
    </row>
    <row r="43511" spans="25:25" x14ac:dyDescent="0.25">
      <c r="Y43511" s="109"/>
    </row>
    <row r="43512" spans="25:25" x14ac:dyDescent="0.25">
      <c r="Y43512" s="109"/>
    </row>
    <row r="43513" spans="25:25" x14ac:dyDescent="0.25">
      <c r="Y43513" s="109"/>
    </row>
    <row r="43514" spans="25:25" x14ac:dyDescent="0.25">
      <c r="Y43514" s="109"/>
    </row>
    <row r="43515" spans="25:25" x14ac:dyDescent="0.25">
      <c r="Y43515" s="109"/>
    </row>
    <row r="43516" spans="25:25" x14ac:dyDescent="0.25">
      <c r="Y43516" s="109"/>
    </row>
    <row r="43517" spans="25:25" x14ac:dyDescent="0.25">
      <c r="Y43517" s="109"/>
    </row>
    <row r="43518" spans="25:25" x14ac:dyDescent="0.25">
      <c r="Y43518" s="109"/>
    </row>
    <row r="43519" spans="25:25" x14ac:dyDescent="0.25">
      <c r="Y43519" s="109"/>
    </row>
    <row r="43520" spans="25:25" x14ac:dyDescent="0.25">
      <c r="Y43520" s="109"/>
    </row>
    <row r="43521" spans="25:25" x14ac:dyDescent="0.25">
      <c r="Y43521" s="109"/>
    </row>
    <row r="43522" spans="25:25" x14ac:dyDescent="0.25">
      <c r="Y43522" s="109"/>
    </row>
    <row r="43523" spans="25:25" x14ac:dyDescent="0.25">
      <c r="Y43523" s="109"/>
    </row>
    <row r="43524" spans="25:25" x14ac:dyDescent="0.25">
      <c r="Y43524" s="109"/>
    </row>
    <row r="43525" spans="25:25" x14ac:dyDescent="0.25">
      <c r="Y43525" s="109"/>
    </row>
    <row r="43526" spans="25:25" x14ac:dyDescent="0.25">
      <c r="Y43526" s="109"/>
    </row>
    <row r="43527" spans="25:25" x14ac:dyDescent="0.25">
      <c r="Y43527" s="109"/>
    </row>
    <row r="43528" spans="25:25" x14ac:dyDescent="0.25">
      <c r="Y43528" s="109"/>
    </row>
    <row r="43529" spans="25:25" x14ac:dyDescent="0.25">
      <c r="Y43529" s="109"/>
    </row>
    <row r="43530" spans="25:25" x14ac:dyDescent="0.25">
      <c r="Y43530" s="109"/>
    </row>
    <row r="43531" spans="25:25" x14ac:dyDescent="0.25">
      <c r="Y43531" s="109"/>
    </row>
    <row r="43532" spans="25:25" x14ac:dyDescent="0.25">
      <c r="Y43532" s="109"/>
    </row>
    <row r="43533" spans="25:25" x14ac:dyDescent="0.25">
      <c r="Y43533" s="109"/>
    </row>
    <row r="43534" spans="25:25" x14ac:dyDescent="0.25">
      <c r="Y43534" s="109"/>
    </row>
    <row r="43535" spans="25:25" x14ac:dyDescent="0.25">
      <c r="Y43535" s="109"/>
    </row>
    <row r="43536" spans="25:25" x14ac:dyDescent="0.25">
      <c r="Y43536" s="109"/>
    </row>
    <row r="43537" spans="25:25" x14ac:dyDescent="0.25">
      <c r="Y43537" s="109"/>
    </row>
    <row r="43538" spans="25:25" x14ac:dyDescent="0.25">
      <c r="Y43538" s="109"/>
    </row>
    <row r="43539" spans="25:25" x14ac:dyDescent="0.25">
      <c r="Y43539" s="109"/>
    </row>
    <row r="43540" spans="25:25" x14ac:dyDescent="0.25">
      <c r="Y43540" s="109"/>
    </row>
    <row r="43541" spans="25:25" x14ac:dyDescent="0.25">
      <c r="Y43541" s="109"/>
    </row>
    <row r="43542" spans="25:25" x14ac:dyDescent="0.25">
      <c r="Y43542" s="109"/>
    </row>
    <row r="43543" spans="25:25" x14ac:dyDescent="0.25">
      <c r="Y43543" s="109"/>
    </row>
    <row r="43544" spans="25:25" x14ac:dyDescent="0.25">
      <c r="Y43544" s="109"/>
    </row>
    <row r="43545" spans="25:25" x14ac:dyDescent="0.25">
      <c r="Y43545" s="109"/>
    </row>
    <row r="43546" spans="25:25" x14ac:dyDescent="0.25">
      <c r="Y43546" s="109"/>
    </row>
    <row r="43547" spans="25:25" x14ac:dyDescent="0.25">
      <c r="Y43547" s="109"/>
    </row>
    <row r="43548" spans="25:25" x14ac:dyDescent="0.25">
      <c r="Y43548" s="109"/>
    </row>
    <row r="43549" spans="25:25" x14ac:dyDescent="0.25">
      <c r="Y43549" s="109"/>
    </row>
    <row r="43550" spans="25:25" x14ac:dyDescent="0.25">
      <c r="Y43550" s="109"/>
    </row>
    <row r="43551" spans="25:25" x14ac:dyDescent="0.25">
      <c r="Y43551" s="109"/>
    </row>
    <row r="43552" spans="25:25" x14ac:dyDescent="0.25">
      <c r="Y43552" s="109"/>
    </row>
    <row r="43553" spans="25:25" x14ac:dyDescent="0.25">
      <c r="Y43553" s="109"/>
    </row>
    <row r="43554" spans="25:25" x14ac:dyDescent="0.25">
      <c r="Y43554" s="109"/>
    </row>
    <row r="43555" spans="25:25" x14ac:dyDescent="0.25">
      <c r="Y43555" s="109"/>
    </row>
    <row r="43556" spans="25:25" x14ac:dyDescent="0.25">
      <c r="Y43556" s="109"/>
    </row>
    <row r="43557" spans="25:25" x14ac:dyDescent="0.25">
      <c r="Y43557" s="109"/>
    </row>
    <row r="43558" spans="25:25" x14ac:dyDescent="0.25">
      <c r="Y43558" s="109"/>
    </row>
    <row r="43559" spans="25:25" x14ac:dyDescent="0.25">
      <c r="Y43559" s="109"/>
    </row>
    <row r="43560" spans="25:25" x14ac:dyDescent="0.25">
      <c r="Y43560" s="109"/>
    </row>
    <row r="43561" spans="25:25" x14ac:dyDescent="0.25">
      <c r="Y43561" s="109"/>
    </row>
    <row r="43562" spans="25:25" x14ac:dyDescent="0.25">
      <c r="Y43562" s="109"/>
    </row>
    <row r="43563" spans="25:25" x14ac:dyDescent="0.25">
      <c r="Y43563" s="109"/>
    </row>
    <row r="43564" spans="25:25" x14ac:dyDescent="0.25">
      <c r="Y43564" s="109"/>
    </row>
    <row r="43565" spans="25:25" x14ac:dyDescent="0.25">
      <c r="Y43565" s="109"/>
    </row>
    <row r="43566" spans="25:25" x14ac:dyDescent="0.25">
      <c r="Y43566" s="109"/>
    </row>
    <row r="43567" spans="25:25" x14ac:dyDescent="0.25">
      <c r="Y43567" s="109"/>
    </row>
    <row r="43568" spans="25:25" x14ac:dyDescent="0.25">
      <c r="Y43568" s="109"/>
    </row>
    <row r="43569" spans="25:25" x14ac:dyDescent="0.25">
      <c r="Y43569" s="109"/>
    </row>
    <row r="43570" spans="25:25" x14ac:dyDescent="0.25">
      <c r="Y43570" s="109"/>
    </row>
    <row r="43571" spans="25:25" x14ac:dyDescent="0.25">
      <c r="Y43571" s="109"/>
    </row>
    <row r="43572" spans="25:25" x14ac:dyDescent="0.25">
      <c r="Y43572" s="109"/>
    </row>
    <row r="43573" spans="25:25" x14ac:dyDescent="0.25">
      <c r="Y43573" s="109"/>
    </row>
    <row r="43574" spans="25:25" x14ac:dyDescent="0.25">
      <c r="Y43574" s="109"/>
    </row>
    <row r="43575" spans="25:25" x14ac:dyDescent="0.25">
      <c r="Y43575" s="109"/>
    </row>
    <row r="43576" spans="25:25" x14ac:dyDescent="0.25">
      <c r="Y43576" s="109"/>
    </row>
    <row r="43577" spans="25:25" x14ac:dyDescent="0.25">
      <c r="Y43577" s="109"/>
    </row>
    <row r="43578" spans="25:25" x14ac:dyDescent="0.25">
      <c r="Y43578" s="109"/>
    </row>
    <row r="43579" spans="25:25" x14ac:dyDescent="0.25">
      <c r="Y43579" s="109"/>
    </row>
    <row r="43580" spans="25:25" x14ac:dyDescent="0.25">
      <c r="Y43580" s="109"/>
    </row>
    <row r="43581" spans="25:25" x14ac:dyDescent="0.25">
      <c r="Y43581" s="109"/>
    </row>
    <row r="43582" spans="25:25" x14ac:dyDescent="0.25">
      <c r="Y43582" s="109"/>
    </row>
    <row r="43583" spans="25:25" x14ac:dyDescent="0.25">
      <c r="Y43583" s="109"/>
    </row>
    <row r="43584" spans="25:25" x14ac:dyDescent="0.25">
      <c r="Y43584" s="109"/>
    </row>
    <row r="43585" spans="25:25" x14ac:dyDescent="0.25">
      <c r="Y43585" s="109"/>
    </row>
    <row r="43586" spans="25:25" x14ac:dyDescent="0.25">
      <c r="Y43586" s="109"/>
    </row>
    <row r="43587" spans="25:25" x14ac:dyDescent="0.25">
      <c r="Y43587" s="109"/>
    </row>
    <row r="43588" spans="25:25" x14ac:dyDescent="0.25">
      <c r="Y43588" s="109"/>
    </row>
    <row r="43589" spans="25:25" x14ac:dyDescent="0.25">
      <c r="Y43589" s="109"/>
    </row>
    <row r="43590" spans="25:25" x14ac:dyDescent="0.25">
      <c r="Y43590" s="109"/>
    </row>
    <row r="43591" spans="25:25" x14ac:dyDescent="0.25">
      <c r="Y43591" s="109"/>
    </row>
    <row r="43592" spans="25:25" x14ac:dyDescent="0.25">
      <c r="Y43592" s="109"/>
    </row>
    <row r="43593" spans="25:25" x14ac:dyDescent="0.25">
      <c r="Y43593" s="109"/>
    </row>
    <row r="43594" spans="25:25" x14ac:dyDescent="0.25">
      <c r="Y43594" s="109"/>
    </row>
    <row r="43595" spans="25:25" x14ac:dyDescent="0.25">
      <c r="Y43595" s="109"/>
    </row>
    <row r="43596" spans="25:25" x14ac:dyDescent="0.25">
      <c r="Y43596" s="109"/>
    </row>
    <row r="43597" spans="25:25" x14ac:dyDescent="0.25">
      <c r="Y43597" s="109"/>
    </row>
    <row r="43598" spans="25:25" x14ac:dyDescent="0.25">
      <c r="Y43598" s="109"/>
    </row>
    <row r="43599" spans="25:25" x14ac:dyDescent="0.25">
      <c r="Y43599" s="109"/>
    </row>
    <row r="43600" spans="25:25" x14ac:dyDescent="0.25">
      <c r="Y43600" s="109"/>
    </row>
    <row r="43601" spans="25:25" x14ac:dyDescent="0.25">
      <c r="Y43601" s="109"/>
    </row>
    <row r="43602" spans="25:25" x14ac:dyDescent="0.25">
      <c r="Y43602" s="109"/>
    </row>
    <row r="43603" spans="25:25" x14ac:dyDescent="0.25">
      <c r="Y43603" s="109"/>
    </row>
    <row r="43604" spans="25:25" x14ac:dyDescent="0.25">
      <c r="Y43604" s="109"/>
    </row>
    <row r="43605" spans="25:25" x14ac:dyDescent="0.25">
      <c r="Y43605" s="109"/>
    </row>
    <row r="43606" spans="25:25" x14ac:dyDescent="0.25">
      <c r="Y43606" s="109"/>
    </row>
    <row r="43607" spans="25:25" x14ac:dyDescent="0.25">
      <c r="Y43607" s="109"/>
    </row>
    <row r="43608" spans="25:25" x14ac:dyDescent="0.25">
      <c r="Y43608" s="109"/>
    </row>
    <row r="43609" spans="25:25" x14ac:dyDescent="0.25">
      <c r="Y43609" s="109"/>
    </row>
    <row r="43610" spans="25:25" x14ac:dyDescent="0.25">
      <c r="Y43610" s="109"/>
    </row>
    <row r="43611" spans="25:25" x14ac:dyDescent="0.25">
      <c r="Y43611" s="109"/>
    </row>
    <row r="43612" spans="25:25" x14ac:dyDescent="0.25">
      <c r="Y43612" s="109"/>
    </row>
    <row r="43613" spans="25:25" x14ac:dyDescent="0.25">
      <c r="Y43613" s="109"/>
    </row>
    <row r="43614" spans="25:25" x14ac:dyDescent="0.25">
      <c r="Y43614" s="109"/>
    </row>
    <row r="43615" spans="25:25" x14ac:dyDescent="0.25">
      <c r="Y43615" s="109"/>
    </row>
    <row r="43616" spans="25:25" x14ac:dyDescent="0.25">
      <c r="Y43616" s="109"/>
    </row>
    <row r="43617" spans="25:25" x14ac:dyDescent="0.25">
      <c r="Y43617" s="109"/>
    </row>
    <row r="43618" spans="25:25" x14ac:dyDescent="0.25">
      <c r="Y43618" s="109"/>
    </row>
    <row r="43619" spans="25:25" x14ac:dyDescent="0.25">
      <c r="Y43619" s="109"/>
    </row>
    <row r="43620" spans="25:25" x14ac:dyDescent="0.25">
      <c r="Y43620" s="109"/>
    </row>
    <row r="43621" spans="25:25" x14ac:dyDescent="0.25">
      <c r="Y43621" s="109"/>
    </row>
    <row r="43622" spans="25:25" x14ac:dyDescent="0.25">
      <c r="Y43622" s="109"/>
    </row>
    <row r="43623" spans="25:25" x14ac:dyDescent="0.25">
      <c r="Y43623" s="109"/>
    </row>
    <row r="43624" spans="25:25" x14ac:dyDescent="0.25">
      <c r="Y43624" s="109"/>
    </row>
    <row r="43625" spans="25:25" x14ac:dyDescent="0.25">
      <c r="Y43625" s="109"/>
    </row>
    <row r="43626" spans="25:25" x14ac:dyDescent="0.25">
      <c r="Y43626" s="109"/>
    </row>
    <row r="43627" spans="25:25" x14ac:dyDescent="0.25">
      <c r="Y43627" s="109"/>
    </row>
    <row r="43628" spans="25:25" x14ac:dyDescent="0.25">
      <c r="Y43628" s="109"/>
    </row>
    <row r="43629" spans="25:25" x14ac:dyDescent="0.25">
      <c r="Y43629" s="109"/>
    </row>
    <row r="43630" spans="25:25" x14ac:dyDescent="0.25">
      <c r="Y43630" s="109"/>
    </row>
    <row r="43631" spans="25:25" x14ac:dyDescent="0.25">
      <c r="Y43631" s="109"/>
    </row>
    <row r="43632" spans="25:25" x14ac:dyDescent="0.25">
      <c r="Y43632" s="109"/>
    </row>
    <row r="43633" spans="25:25" x14ac:dyDescent="0.25">
      <c r="Y43633" s="109"/>
    </row>
    <row r="43634" spans="25:25" x14ac:dyDescent="0.25">
      <c r="Y43634" s="109"/>
    </row>
    <row r="43635" spans="25:25" x14ac:dyDescent="0.25">
      <c r="Y43635" s="109"/>
    </row>
    <row r="43636" spans="25:25" x14ac:dyDescent="0.25">
      <c r="Y43636" s="109"/>
    </row>
    <row r="43637" spans="25:25" x14ac:dyDescent="0.25">
      <c r="Y43637" s="109"/>
    </row>
    <row r="43638" spans="25:25" x14ac:dyDescent="0.25">
      <c r="Y43638" s="109"/>
    </row>
    <row r="43639" spans="25:25" x14ac:dyDescent="0.25">
      <c r="Y43639" s="109"/>
    </row>
    <row r="43640" spans="25:25" x14ac:dyDescent="0.25">
      <c r="Y43640" s="109"/>
    </row>
    <row r="43641" spans="25:25" x14ac:dyDescent="0.25">
      <c r="Y43641" s="109"/>
    </row>
    <row r="43642" spans="25:25" x14ac:dyDescent="0.25">
      <c r="Y43642" s="109"/>
    </row>
    <row r="43643" spans="25:25" x14ac:dyDescent="0.25">
      <c r="Y43643" s="109"/>
    </row>
    <row r="43644" spans="25:25" x14ac:dyDescent="0.25">
      <c r="Y43644" s="109"/>
    </row>
    <row r="43645" spans="25:25" x14ac:dyDescent="0.25">
      <c r="Y43645" s="109"/>
    </row>
    <row r="43646" spans="25:25" x14ac:dyDescent="0.25">
      <c r="Y43646" s="109"/>
    </row>
    <row r="43647" spans="25:25" x14ac:dyDescent="0.25">
      <c r="Y43647" s="109"/>
    </row>
    <row r="43648" spans="25:25" x14ac:dyDescent="0.25">
      <c r="Y43648" s="109"/>
    </row>
    <row r="43649" spans="25:25" x14ac:dyDescent="0.25">
      <c r="Y43649" s="109"/>
    </row>
    <row r="43650" spans="25:25" x14ac:dyDescent="0.25">
      <c r="Y43650" s="109"/>
    </row>
    <row r="43651" spans="25:25" x14ac:dyDescent="0.25">
      <c r="Y43651" s="109"/>
    </row>
    <row r="43652" spans="25:25" x14ac:dyDescent="0.25">
      <c r="Y43652" s="109"/>
    </row>
    <row r="43653" spans="25:25" x14ac:dyDescent="0.25">
      <c r="Y43653" s="109"/>
    </row>
    <row r="43654" spans="25:25" x14ac:dyDescent="0.25">
      <c r="Y43654" s="109"/>
    </row>
    <row r="43655" spans="25:25" x14ac:dyDescent="0.25">
      <c r="Y43655" s="109"/>
    </row>
    <row r="43656" spans="25:25" x14ac:dyDescent="0.25">
      <c r="Y43656" s="109"/>
    </row>
    <row r="43657" spans="25:25" x14ac:dyDescent="0.25">
      <c r="Y43657" s="109"/>
    </row>
    <row r="43658" spans="25:25" x14ac:dyDescent="0.25">
      <c r="Y43658" s="109"/>
    </row>
    <row r="43659" spans="25:25" x14ac:dyDescent="0.25">
      <c r="Y43659" s="109"/>
    </row>
    <row r="43660" spans="25:25" x14ac:dyDescent="0.25">
      <c r="Y43660" s="109"/>
    </row>
    <row r="43661" spans="25:25" x14ac:dyDescent="0.25">
      <c r="Y43661" s="109"/>
    </row>
    <row r="43662" spans="25:25" x14ac:dyDescent="0.25">
      <c r="Y43662" s="109"/>
    </row>
    <row r="43663" spans="25:25" x14ac:dyDescent="0.25">
      <c r="Y43663" s="109"/>
    </row>
    <row r="43664" spans="25:25" x14ac:dyDescent="0.25">
      <c r="Y43664" s="109"/>
    </row>
    <row r="43665" spans="25:25" x14ac:dyDescent="0.25">
      <c r="Y43665" s="109"/>
    </row>
    <row r="43666" spans="25:25" x14ac:dyDescent="0.25">
      <c r="Y43666" s="109"/>
    </row>
    <row r="43667" spans="25:25" x14ac:dyDescent="0.25">
      <c r="Y43667" s="109"/>
    </row>
    <row r="43668" spans="25:25" x14ac:dyDescent="0.25">
      <c r="Y43668" s="109"/>
    </row>
    <row r="43669" spans="25:25" x14ac:dyDescent="0.25">
      <c r="Y43669" s="109"/>
    </row>
    <row r="43670" spans="25:25" x14ac:dyDescent="0.25">
      <c r="Y43670" s="109"/>
    </row>
    <row r="43671" spans="25:25" x14ac:dyDescent="0.25">
      <c r="Y43671" s="109"/>
    </row>
    <row r="43672" spans="25:25" x14ac:dyDescent="0.25">
      <c r="Y43672" s="109"/>
    </row>
    <row r="43673" spans="25:25" x14ac:dyDescent="0.25">
      <c r="Y43673" s="109"/>
    </row>
    <row r="43674" spans="25:25" x14ac:dyDescent="0.25">
      <c r="Y43674" s="109"/>
    </row>
    <row r="43675" spans="25:25" x14ac:dyDescent="0.25">
      <c r="Y43675" s="109"/>
    </row>
    <row r="43676" spans="25:25" x14ac:dyDescent="0.25">
      <c r="Y43676" s="109"/>
    </row>
    <row r="43677" spans="25:25" x14ac:dyDescent="0.25">
      <c r="Y43677" s="109"/>
    </row>
    <row r="43678" spans="25:25" x14ac:dyDescent="0.25">
      <c r="Y43678" s="109"/>
    </row>
    <row r="43679" spans="25:25" x14ac:dyDescent="0.25">
      <c r="Y43679" s="109"/>
    </row>
    <row r="43680" spans="25:25" x14ac:dyDescent="0.25">
      <c r="Y43680" s="109"/>
    </row>
    <row r="43681" spans="25:25" x14ac:dyDescent="0.25">
      <c r="Y43681" s="109"/>
    </row>
    <row r="43682" spans="25:25" x14ac:dyDescent="0.25">
      <c r="Y43682" s="109"/>
    </row>
    <row r="43683" spans="25:25" x14ac:dyDescent="0.25">
      <c r="Y43683" s="109"/>
    </row>
    <row r="43684" spans="25:25" x14ac:dyDescent="0.25">
      <c r="Y43684" s="109"/>
    </row>
    <row r="43685" spans="25:25" x14ac:dyDescent="0.25">
      <c r="Y43685" s="109"/>
    </row>
    <row r="43686" spans="25:25" x14ac:dyDescent="0.25">
      <c r="Y43686" s="109"/>
    </row>
    <row r="43687" spans="25:25" x14ac:dyDescent="0.25">
      <c r="Y43687" s="109"/>
    </row>
    <row r="43688" spans="25:25" x14ac:dyDescent="0.25">
      <c r="Y43688" s="109"/>
    </row>
    <row r="43689" spans="25:25" x14ac:dyDescent="0.25">
      <c r="Y43689" s="109"/>
    </row>
    <row r="43690" spans="25:25" x14ac:dyDescent="0.25">
      <c r="Y43690" s="109"/>
    </row>
    <row r="43691" spans="25:25" x14ac:dyDescent="0.25">
      <c r="Y43691" s="109"/>
    </row>
    <row r="43692" spans="25:25" x14ac:dyDescent="0.25">
      <c r="Y43692" s="109"/>
    </row>
    <row r="43693" spans="25:25" x14ac:dyDescent="0.25">
      <c r="Y43693" s="109"/>
    </row>
    <row r="43694" spans="25:25" x14ac:dyDescent="0.25">
      <c r="Y43694" s="109"/>
    </row>
    <row r="43695" spans="25:25" x14ac:dyDescent="0.25">
      <c r="Y43695" s="109"/>
    </row>
    <row r="43696" spans="25:25" x14ac:dyDescent="0.25">
      <c r="Y43696" s="109"/>
    </row>
    <row r="43697" spans="25:25" x14ac:dyDescent="0.25">
      <c r="Y43697" s="109"/>
    </row>
    <row r="43698" spans="25:25" x14ac:dyDescent="0.25">
      <c r="Y43698" s="109"/>
    </row>
    <row r="43699" spans="25:25" x14ac:dyDescent="0.25">
      <c r="Y43699" s="109"/>
    </row>
    <row r="43700" spans="25:25" x14ac:dyDescent="0.25">
      <c r="Y43700" s="109"/>
    </row>
    <row r="43701" spans="25:25" x14ac:dyDescent="0.25">
      <c r="Y43701" s="109"/>
    </row>
    <row r="43702" spans="25:25" x14ac:dyDescent="0.25">
      <c r="Y43702" s="109"/>
    </row>
    <row r="43703" spans="25:25" x14ac:dyDescent="0.25">
      <c r="Y43703" s="109"/>
    </row>
    <row r="43704" spans="25:25" x14ac:dyDescent="0.25">
      <c r="Y43704" s="109"/>
    </row>
    <row r="43705" spans="25:25" x14ac:dyDescent="0.25">
      <c r="Y43705" s="109"/>
    </row>
    <row r="43706" spans="25:25" x14ac:dyDescent="0.25">
      <c r="Y43706" s="109"/>
    </row>
    <row r="43707" spans="25:25" x14ac:dyDescent="0.25">
      <c r="Y43707" s="109"/>
    </row>
    <row r="43708" spans="25:25" x14ac:dyDescent="0.25">
      <c r="Y43708" s="109"/>
    </row>
    <row r="43709" spans="25:25" x14ac:dyDescent="0.25">
      <c r="Y43709" s="109"/>
    </row>
    <row r="43710" spans="25:25" x14ac:dyDescent="0.25">
      <c r="Y43710" s="109"/>
    </row>
    <row r="43711" spans="25:25" x14ac:dyDescent="0.25">
      <c r="Y43711" s="109"/>
    </row>
    <row r="43712" spans="25:25" x14ac:dyDescent="0.25">
      <c r="Y43712" s="109"/>
    </row>
    <row r="43713" spans="25:25" x14ac:dyDescent="0.25">
      <c r="Y43713" s="109"/>
    </row>
    <row r="43714" spans="25:25" x14ac:dyDescent="0.25">
      <c r="Y43714" s="109"/>
    </row>
    <row r="43715" spans="25:25" x14ac:dyDescent="0.25">
      <c r="Y43715" s="109"/>
    </row>
    <row r="43716" spans="25:25" x14ac:dyDescent="0.25">
      <c r="Y43716" s="109"/>
    </row>
    <row r="43717" spans="25:25" x14ac:dyDescent="0.25">
      <c r="Y43717" s="109"/>
    </row>
    <row r="43718" spans="25:25" x14ac:dyDescent="0.25">
      <c r="Y43718" s="109"/>
    </row>
    <row r="43719" spans="25:25" x14ac:dyDescent="0.25">
      <c r="Y43719" s="109"/>
    </row>
    <row r="43720" spans="25:25" x14ac:dyDescent="0.25">
      <c r="Y43720" s="109"/>
    </row>
    <row r="43721" spans="25:25" x14ac:dyDescent="0.25">
      <c r="Y43721" s="109"/>
    </row>
    <row r="43722" spans="25:25" x14ac:dyDescent="0.25">
      <c r="Y43722" s="109"/>
    </row>
    <row r="43723" spans="25:25" x14ac:dyDescent="0.25">
      <c r="Y43723" s="109"/>
    </row>
    <row r="43724" spans="25:25" x14ac:dyDescent="0.25">
      <c r="Y43724" s="109"/>
    </row>
    <row r="43725" spans="25:25" x14ac:dyDescent="0.25">
      <c r="Y43725" s="109"/>
    </row>
    <row r="43726" spans="25:25" x14ac:dyDescent="0.25">
      <c r="Y43726" s="109"/>
    </row>
    <row r="43727" spans="25:25" x14ac:dyDescent="0.25">
      <c r="Y43727" s="109"/>
    </row>
    <row r="43728" spans="25:25" x14ac:dyDescent="0.25">
      <c r="Y43728" s="109"/>
    </row>
    <row r="43729" spans="25:25" x14ac:dyDescent="0.25">
      <c r="Y43729" s="109"/>
    </row>
    <row r="43730" spans="25:25" x14ac:dyDescent="0.25">
      <c r="Y43730" s="109"/>
    </row>
    <row r="43731" spans="25:25" x14ac:dyDescent="0.25">
      <c r="Y43731" s="109"/>
    </row>
    <row r="43732" spans="25:25" x14ac:dyDescent="0.25">
      <c r="Y43732" s="109"/>
    </row>
    <row r="43733" spans="25:25" x14ac:dyDescent="0.25">
      <c r="Y43733" s="109"/>
    </row>
    <row r="43734" spans="25:25" x14ac:dyDescent="0.25">
      <c r="Y43734" s="109"/>
    </row>
    <row r="43735" spans="25:25" x14ac:dyDescent="0.25">
      <c r="Y43735" s="109"/>
    </row>
    <row r="43736" spans="25:25" x14ac:dyDescent="0.25">
      <c r="Y43736" s="109"/>
    </row>
    <row r="43737" spans="25:25" x14ac:dyDescent="0.25">
      <c r="Y43737" s="109"/>
    </row>
    <row r="43738" spans="25:25" x14ac:dyDescent="0.25">
      <c r="Y43738" s="109"/>
    </row>
    <row r="43739" spans="25:25" x14ac:dyDescent="0.25">
      <c r="Y43739" s="109"/>
    </row>
    <row r="43740" spans="25:25" x14ac:dyDescent="0.25">
      <c r="Y43740" s="109"/>
    </row>
    <row r="43741" spans="25:25" x14ac:dyDescent="0.25">
      <c r="Y43741" s="109"/>
    </row>
    <row r="43742" spans="25:25" x14ac:dyDescent="0.25">
      <c r="Y43742" s="109"/>
    </row>
    <row r="43743" spans="25:25" x14ac:dyDescent="0.25">
      <c r="Y43743" s="109"/>
    </row>
    <row r="43744" spans="25:25" x14ac:dyDescent="0.25">
      <c r="Y43744" s="109"/>
    </row>
    <row r="43745" spans="25:25" x14ac:dyDescent="0.25">
      <c r="Y43745" s="109"/>
    </row>
    <row r="43746" spans="25:25" x14ac:dyDescent="0.25">
      <c r="Y43746" s="109"/>
    </row>
    <row r="43747" spans="25:25" x14ac:dyDescent="0.25">
      <c r="Y43747" s="109"/>
    </row>
    <row r="43748" spans="25:25" x14ac:dyDescent="0.25">
      <c r="Y43748" s="109"/>
    </row>
    <row r="43749" spans="25:25" x14ac:dyDescent="0.25">
      <c r="Y43749" s="109"/>
    </row>
    <row r="43750" spans="25:25" x14ac:dyDescent="0.25">
      <c r="Y43750" s="109"/>
    </row>
    <row r="43751" spans="25:25" x14ac:dyDescent="0.25">
      <c r="Y43751" s="109"/>
    </row>
    <row r="43752" spans="25:25" x14ac:dyDescent="0.25">
      <c r="Y43752" s="109"/>
    </row>
    <row r="43753" spans="25:25" x14ac:dyDescent="0.25">
      <c r="Y43753" s="109"/>
    </row>
    <row r="43754" spans="25:25" x14ac:dyDescent="0.25">
      <c r="Y43754" s="109"/>
    </row>
    <row r="43755" spans="25:25" x14ac:dyDescent="0.25">
      <c r="Y43755" s="109"/>
    </row>
    <row r="43756" spans="25:25" x14ac:dyDescent="0.25">
      <c r="Y43756" s="109"/>
    </row>
    <row r="43757" spans="25:25" x14ac:dyDescent="0.25">
      <c r="Y43757" s="109"/>
    </row>
    <row r="43758" spans="25:25" x14ac:dyDescent="0.25">
      <c r="Y43758" s="109"/>
    </row>
    <row r="43759" spans="25:25" x14ac:dyDescent="0.25">
      <c r="Y43759" s="109"/>
    </row>
    <row r="43760" spans="25:25" x14ac:dyDescent="0.25">
      <c r="Y43760" s="109"/>
    </row>
    <row r="43761" spans="25:25" x14ac:dyDescent="0.25">
      <c r="Y43761" s="109"/>
    </row>
    <row r="43762" spans="25:25" x14ac:dyDescent="0.25">
      <c r="Y43762" s="109"/>
    </row>
    <row r="43763" spans="25:25" x14ac:dyDescent="0.25">
      <c r="Y43763" s="109"/>
    </row>
    <row r="43764" spans="25:25" x14ac:dyDescent="0.25">
      <c r="Y43764" s="109"/>
    </row>
    <row r="43765" spans="25:25" x14ac:dyDescent="0.25">
      <c r="Y43765" s="109"/>
    </row>
    <row r="43766" spans="25:25" x14ac:dyDescent="0.25">
      <c r="Y43766" s="109"/>
    </row>
    <row r="43767" spans="25:25" x14ac:dyDescent="0.25">
      <c r="Y43767" s="109"/>
    </row>
    <row r="43768" spans="25:25" x14ac:dyDescent="0.25">
      <c r="Y43768" s="109"/>
    </row>
    <row r="43769" spans="25:25" x14ac:dyDescent="0.25">
      <c r="Y43769" s="109"/>
    </row>
    <row r="43770" spans="25:25" x14ac:dyDescent="0.25">
      <c r="Y43770" s="109"/>
    </row>
    <row r="43771" spans="25:25" x14ac:dyDescent="0.25">
      <c r="Y43771" s="109"/>
    </row>
    <row r="43772" spans="25:25" x14ac:dyDescent="0.25">
      <c r="Y43772" s="109"/>
    </row>
    <row r="43773" spans="25:25" x14ac:dyDescent="0.25">
      <c r="Y43773" s="109"/>
    </row>
    <row r="43774" spans="25:25" x14ac:dyDescent="0.25">
      <c r="Y43774" s="109"/>
    </row>
    <row r="43775" spans="25:25" x14ac:dyDescent="0.25">
      <c r="Y43775" s="109"/>
    </row>
    <row r="43776" spans="25:25" x14ac:dyDescent="0.25">
      <c r="Y43776" s="109"/>
    </row>
    <row r="43777" spans="25:25" x14ac:dyDescent="0.25">
      <c r="Y43777" s="109"/>
    </row>
    <row r="43778" spans="25:25" x14ac:dyDescent="0.25">
      <c r="Y43778" s="109"/>
    </row>
    <row r="43779" spans="25:25" x14ac:dyDescent="0.25">
      <c r="Y43779" s="109"/>
    </row>
    <row r="43780" spans="25:25" x14ac:dyDescent="0.25">
      <c r="Y43780" s="109"/>
    </row>
    <row r="43781" spans="25:25" x14ac:dyDescent="0.25">
      <c r="Y43781" s="109"/>
    </row>
    <row r="43782" spans="25:25" x14ac:dyDescent="0.25">
      <c r="Y43782" s="109"/>
    </row>
    <row r="43783" spans="25:25" x14ac:dyDescent="0.25">
      <c r="Y43783" s="109"/>
    </row>
    <row r="43784" spans="25:25" x14ac:dyDescent="0.25">
      <c r="Y43784" s="109"/>
    </row>
    <row r="43785" spans="25:25" x14ac:dyDescent="0.25">
      <c r="Y43785" s="109"/>
    </row>
    <row r="43786" spans="25:25" x14ac:dyDescent="0.25">
      <c r="Y43786" s="109"/>
    </row>
    <row r="43787" spans="25:25" x14ac:dyDescent="0.25">
      <c r="Y43787" s="109"/>
    </row>
    <row r="43788" spans="25:25" x14ac:dyDescent="0.25">
      <c r="Y43788" s="109"/>
    </row>
    <row r="43789" spans="25:25" x14ac:dyDescent="0.25">
      <c r="Y43789" s="109"/>
    </row>
    <row r="43790" spans="25:25" x14ac:dyDescent="0.25">
      <c r="Y43790" s="109"/>
    </row>
    <row r="43791" spans="25:25" x14ac:dyDescent="0.25">
      <c r="Y43791" s="109"/>
    </row>
    <row r="43792" spans="25:25" x14ac:dyDescent="0.25">
      <c r="Y43792" s="109"/>
    </row>
    <row r="43793" spans="25:25" x14ac:dyDescent="0.25">
      <c r="Y43793" s="109"/>
    </row>
    <row r="43794" spans="25:25" x14ac:dyDescent="0.25">
      <c r="Y43794" s="109"/>
    </row>
    <row r="43795" spans="25:25" x14ac:dyDescent="0.25">
      <c r="Y43795" s="109"/>
    </row>
    <row r="43796" spans="25:25" x14ac:dyDescent="0.25">
      <c r="Y43796" s="109"/>
    </row>
    <row r="43797" spans="25:25" x14ac:dyDescent="0.25">
      <c r="Y43797" s="109"/>
    </row>
    <row r="43798" spans="25:25" x14ac:dyDescent="0.25">
      <c r="Y43798" s="109"/>
    </row>
    <row r="43799" spans="25:25" x14ac:dyDescent="0.25">
      <c r="Y43799" s="109"/>
    </row>
    <row r="43800" spans="25:25" x14ac:dyDescent="0.25">
      <c r="Y43800" s="109"/>
    </row>
    <row r="43801" spans="25:25" x14ac:dyDescent="0.25">
      <c r="Y43801" s="109"/>
    </row>
    <row r="43802" spans="25:25" x14ac:dyDescent="0.25">
      <c r="Y43802" s="109"/>
    </row>
    <row r="43803" spans="25:25" x14ac:dyDescent="0.25">
      <c r="Y43803" s="109"/>
    </row>
    <row r="43804" spans="25:25" x14ac:dyDescent="0.25">
      <c r="Y43804" s="109"/>
    </row>
    <row r="43805" spans="25:25" x14ac:dyDescent="0.25">
      <c r="Y43805" s="109"/>
    </row>
    <row r="43806" spans="25:25" x14ac:dyDescent="0.25">
      <c r="Y43806" s="109"/>
    </row>
    <row r="43807" spans="25:25" x14ac:dyDescent="0.25">
      <c r="Y43807" s="109"/>
    </row>
    <row r="43808" spans="25:25" x14ac:dyDescent="0.25">
      <c r="Y43808" s="109"/>
    </row>
    <row r="43809" spans="25:25" x14ac:dyDescent="0.25">
      <c r="Y43809" s="109"/>
    </row>
    <row r="43810" spans="25:25" x14ac:dyDescent="0.25">
      <c r="Y43810" s="109"/>
    </row>
    <row r="43811" spans="25:25" x14ac:dyDescent="0.25">
      <c r="Y43811" s="109"/>
    </row>
    <row r="43812" spans="25:25" x14ac:dyDescent="0.25">
      <c r="Y43812" s="109"/>
    </row>
    <row r="43813" spans="25:25" x14ac:dyDescent="0.25">
      <c r="Y43813" s="109"/>
    </row>
    <row r="43814" spans="25:25" x14ac:dyDescent="0.25">
      <c r="Y43814" s="109"/>
    </row>
    <row r="43815" spans="25:25" x14ac:dyDescent="0.25">
      <c r="Y43815" s="109"/>
    </row>
    <row r="43816" spans="25:25" x14ac:dyDescent="0.25">
      <c r="Y43816" s="109"/>
    </row>
    <row r="43817" spans="25:25" x14ac:dyDescent="0.25">
      <c r="Y43817" s="109"/>
    </row>
    <row r="43818" spans="25:25" x14ac:dyDescent="0.25">
      <c r="Y43818" s="109"/>
    </row>
    <row r="43819" spans="25:25" x14ac:dyDescent="0.25">
      <c r="Y43819" s="109"/>
    </row>
    <row r="43820" spans="25:25" x14ac:dyDescent="0.25">
      <c r="Y43820" s="109"/>
    </row>
    <row r="43821" spans="25:25" x14ac:dyDescent="0.25">
      <c r="Y43821" s="109"/>
    </row>
    <row r="43822" spans="25:25" x14ac:dyDescent="0.25">
      <c r="Y43822" s="109"/>
    </row>
    <row r="43823" spans="25:25" x14ac:dyDescent="0.25">
      <c r="Y43823" s="109"/>
    </row>
    <row r="43824" spans="25:25" x14ac:dyDescent="0.25">
      <c r="Y43824" s="109"/>
    </row>
    <row r="43825" spans="25:25" x14ac:dyDescent="0.25">
      <c r="Y43825" s="109"/>
    </row>
    <row r="43826" spans="25:25" x14ac:dyDescent="0.25">
      <c r="Y43826" s="109"/>
    </row>
    <row r="43827" spans="25:25" x14ac:dyDescent="0.25">
      <c r="Y43827" s="109"/>
    </row>
    <row r="43828" spans="25:25" x14ac:dyDescent="0.25">
      <c r="Y43828" s="109"/>
    </row>
    <row r="43829" spans="25:25" x14ac:dyDescent="0.25">
      <c r="Y43829" s="109"/>
    </row>
    <row r="43830" spans="25:25" x14ac:dyDescent="0.25">
      <c r="Y43830" s="109"/>
    </row>
    <row r="43831" spans="25:25" x14ac:dyDescent="0.25">
      <c r="Y43831" s="109"/>
    </row>
    <row r="43832" spans="25:25" x14ac:dyDescent="0.25">
      <c r="Y43832" s="109"/>
    </row>
    <row r="43833" spans="25:25" x14ac:dyDescent="0.25">
      <c r="Y43833" s="109"/>
    </row>
    <row r="43834" spans="25:25" x14ac:dyDescent="0.25">
      <c r="Y43834" s="109"/>
    </row>
    <row r="43835" spans="25:25" x14ac:dyDescent="0.25">
      <c r="Y43835" s="109"/>
    </row>
    <row r="43836" spans="25:25" x14ac:dyDescent="0.25">
      <c r="Y43836" s="109"/>
    </row>
    <row r="43837" spans="25:25" x14ac:dyDescent="0.25">
      <c r="Y43837" s="109"/>
    </row>
    <row r="43838" spans="25:25" x14ac:dyDescent="0.25">
      <c r="Y43838" s="109"/>
    </row>
    <row r="43839" spans="25:25" x14ac:dyDescent="0.25">
      <c r="Y43839" s="109"/>
    </row>
    <row r="43840" spans="25:25" x14ac:dyDescent="0.25">
      <c r="Y43840" s="109"/>
    </row>
    <row r="43841" spans="25:25" x14ac:dyDescent="0.25">
      <c r="Y43841" s="109"/>
    </row>
    <row r="43842" spans="25:25" x14ac:dyDescent="0.25">
      <c r="Y43842" s="109"/>
    </row>
    <row r="43843" spans="25:25" x14ac:dyDescent="0.25">
      <c r="Y43843" s="109"/>
    </row>
    <row r="43844" spans="25:25" x14ac:dyDescent="0.25">
      <c r="Y43844" s="109"/>
    </row>
    <row r="43845" spans="25:25" x14ac:dyDescent="0.25">
      <c r="Y43845" s="109"/>
    </row>
    <row r="43846" spans="25:25" x14ac:dyDescent="0.25">
      <c r="Y43846" s="109"/>
    </row>
    <row r="43847" spans="25:25" x14ac:dyDescent="0.25">
      <c r="Y43847" s="109"/>
    </row>
    <row r="43848" spans="25:25" x14ac:dyDescent="0.25">
      <c r="Y43848" s="109"/>
    </row>
    <row r="43849" spans="25:25" x14ac:dyDescent="0.25">
      <c r="Y43849" s="109"/>
    </row>
    <row r="43850" spans="25:25" x14ac:dyDescent="0.25">
      <c r="Y43850" s="109"/>
    </row>
    <row r="43851" spans="25:25" x14ac:dyDescent="0.25">
      <c r="Y43851" s="109"/>
    </row>
    <row r="43852" spans="25:25" x14ac:dyDescent="0.25">
      <c r="Y43852" s="109"/>
    </row>
    <row r="43853" spans="25:25" x14ac:dyDescent="0.25">
      <c r="Y43853" s="109"/>
    </row>
    <row r="43854" spans="25:25" x14ac:dyDescent="0.25">
      <c r="Y43854" s="109"/>
    </row>
    <row r="43855" spans="25:25" x14ac:dyDescent="0.25">
      <c r="Y43855" s="109"/>
    </row>
    <row r="43856" spans="25:25" x14ac:dyDescent="0.25">
      <c r="Y43856" s="109"/>
    </row>
    <row r="43857" spans="25:25" x14ac:dyDescent="0.25">
      <c r="Y43857" s="109"/>
    </row>
    <row r="43858" spans="25:25" x14ac:dyDescent="0.25">
      <c r="Y43858" s="109"/>
    </row>
    <row r="43859" spans="25:25" x14ac:dyDescent="0.25">
      <c r="Y43859" s="109"/>
    </row>
    <row r="43860" spans="25:25" x14ac:dyDescent="0.25">
      <c r="Y43860" s="109"/>
    </row>
    <row r="43861" spans="25:25" x14ac:dyDescent="0.25">
      <c r="Y43861" s="109"/>
    </row>
    <row r="43862" spans="25:25" x14ac:dyDescent="0.25">
      <c r="Y43862" s="109"/>
    </row>
    <row r="43863" spans="25:25" x14ac:dyDescent="0.25">
      <c r="Y43863" s="109"/>
    </row>
    <row r="43864" spans="25:25" x14ac:dyDescent="0.25">
      <c r="Y43864" s="109"/>
    </row>
    <row r="43865" spans="25:25" x14ac:dyDescent="0.25">
      <c r="Y43865" s="109"/>
    </row>
    <row r="43866" spans="25:25" x14ac:dyDescent="0.25">
      <c r="Y43866" s="109"/>
    </row>
    <row r="43867" spans="25:25" x14ac:dyDescent="0.25">
      <c r="Y43867" s="109"/>
    </row>
    <row r="43868" spans="25:25" x14ac:dyDescent="0.25">
      <c r="Y43868" s="109"/>
    </row>
    <row r="43869" spans="25:25" x14ac:dyDescent="0.25">
      <c r="Y43869" s="109"/>
    </row>
    <row r="43870" spans="25:25" x14ac:dyDescent="0.25">
      <c r="Y43870" s="109"/>
    </row>
    <row r="43871" spans="25:25" x14ac:dyDescent="0.25">
      <c r="Y43871" s="109"/>
    </row>
    <row r="43872" spans="25:25" x14ac:dyDescent="0.25">
      <c r="Y43872" s="109"/>
    </row>
    <row r="43873" spans="25:25" x14ac:dyDescent="0.25">
      <c r="Y43873" s="109"/>
    </row>
    <row r="43874" spans="25:25" x14ac:dyDescent="0.25">
      <c r="Y43874" s="109"/>
    </row>
    <row r="43875" spans="25:25" x14ac:dyDescent="0.25">
      <c r="Y43875" s="109"/>
    </row>
    <row r="43876" spans="25:25" x14ac:dyDescent="0.25">
      <c r="Y43876" s="109"/>
    </row>
    <row r="43877" spans="25:25" x14ac:dyDescent="0.25">
      <c r="Y43877" s="109"/>
    </row>
    <row r="43878" spans="25:25" x14ac:dyDescent="0.25">
      <c r="Y43878" s="109"/>
    </row>
    <row r="43879" spans="25:25" x14ac:dyDescent="0.25">
      <c r="Y43879" s="109"/>
    </row>
    <row r="43880" spans="25:25" x14ac:dyDescent="0.25">
      <c r="Y43880" s="109"/>
    </row>
    <row r="43881" spans="25:25" x14ac:dyDescent="0.25">
      <c r="Y43881" s="109"/>
    </row>
    <row r="43882" spans="25:25" x14ac:dyDescent="0.25">
      <c r="Y43882" s="109"/>
    </row>
    <row r="43883" spans="25:25" x14ac:dyDescent="0.25">
      <c r="Y43883" s="109"/>
    </row>
    <row r="43884" spans="25:25" x14ac:dyDescent="0.25">
      <c r="Y43884" s="109"/>
    </row>
    <row r="43885" spans="25:25" x14ac:dyDescent="0.25">
      <c r="Y43885" s="109"/>
    </row>
    <row r="43886" spans="25:25" x14ac:dyDescent="0.25">
      <c r="Y43886" s="109"/>
    </row>
    <row r="43887" spans="25:25" x14ac:dyDescent="0.25">
      <c r="Y43887" s="109"/>
    </row>
    <row r="43888" spans="25:25" x14ac:dyDescent="0.25">
      <c r="Y43888" s="109"/>
    </row>
    <row r="43889" spans="25:25" x14ac:dyDescent="0.25">
      <c r="Y43889" s="109"/>
    </row>
    <row r="43890" spans="25:25" x14ac:dyDescent="0.25">
      <c r="Y43890" s="109"/>
    </row>
    <row r="43891" spans="25:25" x14ac:dyDescent="0.25">
      <c r="Y43891" s="109"/>
    </row>
    <row r="43892" spans="25:25" x14ac:dyDescent="0.25">
      <c r="Y43892" s="109"/>
    </row>
    <row r="43893" spans="25:25" x14ac:dyDescent="0.25">
      <c r="Y43893" s="109"/>
    </row>
    <row r="43894" spans="25:25" x14ac:dyDescent="0.25">
      <c r="Y43894" s="109"/>
    </row>
    <row r="43895" spans="25:25" x14ac:dyDescent="0.25">
      <c r="Y43895" s="109"/>
    </row>
    <row r="43896" spans="25:25" x14ac:dyDescent="0.25">
      <c r="Y43896" s="109"/>
    </row>
    <row r="43897" spans="25:25" x14ac:dyDescent="0.25">
      <c r="Y43897" s="109"/>
    </row>
    <row r="43898" spans="25:25" x14ac:dyDescent="0.25">
      <c r="Y43898" s="109"/>
    </row>
    <row r="43899" spans="25:25" x14ac:dyDescent="0.25">
      <c r="Y43899" s="109"/>
    </row>
    <row r="43900" spans="25:25" x14ac:dyDescent="0.25">
      <c r="Y43900" s="109"/>
    </row>
    <row r="43901" spans="25:25" x14ac:dyDescent="0.25">
      <c r="Y43901" s="109"/>
    </row>
    <row r="43902" spans="25:25" x14ac:dyDescent="0.25">
      <c r="Y43902" s="109"/>
    </row>
    <row r="43903" spans="25:25" x14ac:dyDescent="0.25">
      <c r="Y43903" s="109"/>
    </row>
    <row r="43904" spans="25:25" x14ac:dyDescent="0.25">
      <c r="Y43904" s="109"/>
    </row>
    <row r="43905" spans="25:25" x14ac:dyDescent="0.25">
      <c r="Y43905" s="109"/>
    </row>
    <row r="43906" spans="25:25" x14ac:dyDescent="0.25">
      <c r="Y43906" s="109"/>
    </row>
    <row r="43907" spans="25:25" x14ac:dyDescent="0.25">
      <c r="Y43907" s="109"/>
    </row>
    <row r="43908" spans="25:25" x14ac:dyDescent="0.25">
      <c r="Y43908" s="109"/>
    </row>
    <row r="43909" spans="25:25" x14ac:dyDescent="0.25">
      <c r="Y43909" s="109"/>
    </row>
    <row r="43910" spans="25:25" x14ac:dyDescent="0.25">
      <c r="Y43910" s="109"/>
    </row>
    <row r="43911" spans="25:25" x14ac:dyDescent="0.25">
      <c r="Y43911" s="109"/>
    </row>
    <row r="43912" spans="25:25" x14ac:dyDescent="0.25">
      <c r="Y43912" s="109"/>
    </row>
    <row r="43913" spans="25:25" x14ac:dyDescent="0.25">
      <c r="Y43913" s="109"/>
    </row>
    <row r="43914" spans="25:25" x14ac:dyDescent="0.25">
      <c r="Y43914" s="109"/>
    </row>
    <row r="43915" spans="25:25" x14ac:dyDescent="0.25">
      <c r="Y43915" s="109"/>
    </row>
    <row r="43916" spans="25:25" x14ac:dyDescent="0.25">
      <c r="Y43916" s="109"/>
    </row>
    <row r="43917" spans="25:25" x14ac:dyDescent="0.25">
      <c r="Y43917" s="109"/>
    </row>
    <row r="43918" spans="25:25" x14ac:dyDescent="0.25">
      <c r="Y43918" s="109"/>
    </row>
    <row r="43919" spans="25:25" x14ac:dyDescent="0.25">
      <c r="Y43919" s="109"/>
    </row>
    <row r="43920" spans="25:25" x14ac:dyDescent="0.25">
      <c r="Y43920" s="109"/>
    </row>
    <row r="43921" spans="25:25" x14ac:dyDescent="0.25">
      <c r="Y43921" s="109"/>
    </row>
    <row r="43922" spans="25:25" x14ac:dyDescent="0.25">
      <c r="Y43922" s="109"/>
    </row>
    <row r="43923" spans="25:25" x14ac:dyDescent="0.25">
      <c r="Y43923" s="109"/>
    </row>
    <row r="43924" spans="25:25" x14ac:dyDescent="0.25">
      <c r="Y43924" s="109"/>
    </row>
    <row r="43925" spans="25:25" x14ac:dyDescent="0.25">
      <c r="Y43925" s="109"/>
    </row>
    <row r="43926" spans="25:25" x14ac:dyDescent="0.25">
      <c r="Y43926" s="109"/>
    </row>
    <row r="43927" spans="25:25" x14ac:dyDescent="0.25">
      <c r="Y43927" s="109"/>
    </row>
    <row r="43928" spans="25:25" x14ac:dyDescent="0.25">
      <c r="Y43928" s="109"/>
    </row>
    <row r="43929" spans="25:25" x14ac:dyDescent="0.25">
      <c r="Y43929" s="109"/>
    </row>
    <row r="43930" spans="25:25" x14ac:dyDescent="0.25">
      <c r="Y43930" s="109"/>
    </row>
    <row r="43931" spans="25:25" x14ac:dyDescent="0.25">
      <c r="Y43931" s="109"/>
    </row>
    <row r="43932" spans="25:25" x14ac:dyDescent="0.25">
      <c r="Y43932" s="109"/>
    </row>
    <row r="43933" spans="25:25" x14ac:dyDescent="0.25">
      <c r="Y43933" s="109"/>
    </row>
    <row r="43934" spans="25:25" x14ac:dyDescent="0.25">
      <c r="Y43934" s="109"/>
    </row>
    <row r="43935" spans="25:25" x14ac:dyDescent="0.25">
      <c r="Y43935" s="109"/>
    </row>
    <row r="43936" spans="25:25" x14ac:dyDescent="0.25">
      <c r="Y43936" s="109"/>
    </row>
    <row r="43937" spans="25:25" x14ac:dyDescent="0.25">
      <c r="Y43937" s="109"/>
    </row>
    <row r="43938" spans="25:25" x14ac:dyDescent="0.25">
      <c r="Y43938" s="109"/>
    </row>
    <row r="43939" spans="25:25" x14ac:dyDescent="0.25">
      <c r="Y43939" s="109"/>
    </row>
    <row r="43940" spans="25:25" x14ac:dyDescent="0.25">
      <c r="Y43940" s="109"/>
    </row>
    <row r="43941" spans="25:25" x14ac:dyDescent="0.25">
      <c r="Y43941" s="109"/>
    </row>
    <row r="43942" spans="25:25" x14ac:dyDescent="0.25">
      <c r="Y43942" s="109"/>
    </row>
    <row r="43943" spans="25:25" x14ac:dyDescent="0.25">
      <c r="Y43943" s="109"/>
    </row>
    <row r="43944" spans="25:25" x14ac:dyDescent="0.25">
      <c r="Y43944" s="109"/>
    </row>
    <row r="43945" spans="25:25" x14ac:dyDescent="0.25">
      <c r="Y43945" s="109"/>
    </row>
    <row r="43946" spans="25:25" x14ac:dyDescent="0.25">
      <c r="Y43946" s="109"/>
    </row>
    <row r="43947" spans="25:25" x14ac:dyDescent="0.25">
      <c r="Y43947" s="109"/>
    </row>
    <row r="43948" spans="25:25" x14ac:dyDescent="0.25">
      <c r="Y43948" s="109"/>
    </row>
    <row r="43949" spans="25:25" x14ac:dyDescent="0.25">
      <c r="Y43949" s="109"/>
    </row>
    <row r="43950" spans="25:25" x14ac:dyDescent="0.25">
      <c r="Y43950" s="109"/>
    </row>
    <row r="43951" spans="25:25" x14ac:dyDescent="0.25">
      <c r="Y43951" s="109"/>
    </row>
    <row r="43952" spans="25:25" x14ac:dyDescent="0.25">
      <c r="Y43952" s="109"/>
    </row>
    <row r="43953" spans="25:25" x14ac:dyDescent="0.25">
      <c r="Y43953" s="109"/>
    </row>
    <row r="43954" spans="25:25" x14ac:dyDescent="0.25">
      <c r="Y43954" s="109"/>
    </row>
    <row r="43955" spans="25:25" x14ac:dyDescent="0.25">
      <c r="Y43955" s="109"/>
    </row>
    <row r="43956" spans="25:25" x14ac:dyDescent="0.25">
      <c r="Y43956" s="109"/>
    </row>
    <row r="43957" spans="25:25" x14ac:dyDescent="0.25">
      <c r="Y43957" s="109"/>
    </row>
    <row r="43958" spans="25:25" x14ac:dyDescent="0.25">
      <c r="Y43958" s="109"/>
    </row>
    <row r="43959" spans="25:25" x14ac:dyDescent="0.25">
      <c r="Y43959" s="109"/>
    </row>
    <row r="43960" spans="25:25" x14ac:dyDescent="0.25">
      <c r="Y43960" s="109"/>
    </row>
    <row r="43961" spans="25:25" x14ac:dyDescent="0.25">
      <c r="Y43961" s="109"/>
    </row>
    <row r="43962" spans="25:25" x14ac:dyDescent="0.25">
      <c r="Y43962" s="109"/>
    </row>
    <row r="43963" spans="25:25" x14ac:dyDescent="0.25">
      <c r="Y43963" s="109"/>
    </row>
    <row r="43964" spans="25:25" x14ac:dyDescent="0.25">
      <c r="Y43964" s="109"/>
    </row>
    <row r="43965" spans="25:25" x14ac:dyDescent="0.25">
      <c r="Y43965" s="109"/>
    </row>
    <row r="43966" spans="25:25" x14ac:dyDescent="0.25">
      <c r="Y43966" s="109"/>
    </row>
    <row r="43967" spans="25:25" x14ac:dyDescent="0.25">
      <c r="Y43967" s="109"/>
    </row>
    <row r="43968" spans="25:25" x14ac:dyDescent="0.25">
      <c r="Y43968" s="109"/>
    </row>
    <row r="43969" spans="25:25" x14ac:dyDescent="0.25">
      <c r="Y43969" s="109"/>
    </row>
    <row r="43970" spans="25:25" x14ac:dyDescent="0.25">
      <c r="Y43970" s="109"/>
    </row>
    <row r="43971" spans="25:25" x14ac:dyDescent="0.25">
      <c r="Y43971" s="109"/>
    </row>
    <row r="43972" spans="25:25" x14ac:dyDescent="0.25">
      <c r="Y43972" s="109"/>
    </row>
    <row r="43973" spans="25:25" x14ac:dyDescent="0.25">
      <c r="Y43973" s="109"/>
    </row>
    <row r="43974" spans="25:25" x14ac:dyDescent="0.25">
      <c r="Y43974" s="109"/>
    </row>
    <row r="43975" spans="25:25" x14ac:dyDescent="0.25">
      <c r="Y43975" s="109"/>
    </row>
    <row r="43976" spans="25:25" x14ac:dyDescent="0.25">
      <c r="Y43976" s="109"/>
    </row>
    <row r="43977" spans="25:25" x14ac:dyDescent="0.25">
      <c r="Y43977" s="109"/>
    </row>
    <row r="43978" spans="25:25" x14ac:dyDescent="0.25">
      <c r="Y43978" s="109"/>
    </row>
    <row r="43979" spans="25:25" x14ac:dyDescent="0.25">
      <c r="Y43979" s="109"/>
    </row>
    <row r="43980" spans="25:25" x14ac:dyDescent="0.25">
      <c r="Y43980" s="109"/>
    </row>
    <row r="43981" spans="25:25" x14ac:dyDescent="0.25">
      <c r="Y43981" s="109"/>
    </row>
    <row r="43982" spans="25:25" x14ac:dyDescent="0.25">
      <c r="Y43982" s="109"/>
    </row>
    <row r="43983" spans="25:25" x14ac:dyDescent="0.25">
      <c r="Y43983" s="109"/>
    </row>
    <row r="43984" spans="25:25" x14ac:dyDescent="0.25">
      <c r="Y43984" s="109"/>
    </row>
    <row r="43985" spans="25:25" x14ac:dyDescent="0.25">
      <c r="Y43985" s="109"/>
    </row>
    <row r="43986" spans="25:25" x14ac:dyDescent="0.25">
      <c r="Y43986" s="109"/>
    </row>
    <row r="43987" spans="25:25" x14ac:dyDescent="0.25">
      <c r="Y43987" s="109"/>
    </row>
    <row r="43988" spans="25:25" x14ac:dyDescent="0.25">
      <c r="Y43988" s="109"/>
    </row>
    <row r="43989" spans="25:25" x14ac:dyDescent="0.25">
      <c r="Y43989" s="109"/>
    </row>
    <row r="43990" spans="25:25" x14ac:dyDescent="0.25">
      <c r="Y43990" s="109"/>
    </row>
    <row r="43991" spans="25:25" x14ac:dyDescent="0.25">
      <c r="Y43991" s="109"/>
    </row>
    <row r="43992" spans="25:25" x14ac:dyDescent="0.25">
      <c r="Y43992" s="109"/>
    </row>
    <row r="43993" spans="25:25" x14ac:dyDescent="0.25">
      <c r="Y43993" s="109"/>
    </row>
    <row r="43994" spans="25:25" x14ac:dyDescent="0.25">
      <c r="Y43994" s="109"/>
    </row>
    <row r="43995" spans="25:25" x14ac:dyDescent="0.25">
      <c r="Y43995" s="109"/>
    </row>
    <row r="43996" spans="25:25" x14ac:dyDescent="0.25">
      <c r="Y43996" s="109"/>
    </row>
    <row r="43997" spans="25:25" x14ac:dyDescent="0.25">
      <c r="Y43997" s="109"/>
    </row>
    <row r="43998" spans="25:25" x14ac:dyDescent="0.25">
      <c r="Y43998" s="109"/>
    </row>
    <row r="43999" spans="25:25" x14ac:dyDescent="0.25">
      <c r="Y43999" s="109"/>
    </row>
    <row r="44000" spans="25:25" x14ac:dyDescent="0.25">
      <c r="Y44000" s="109"/>
    </row>
    <row r="44001" spans="25:25" x14ac:dyDescent="0.25">
      <c r="Y44001" s="109"/>
    </row>
    <row r="44002" spans="25:25" x14ac:dyDescent="0.25">
      <c r="Y44002" s="109"/>
    </row>
    <row r="44003" spans="25:25" x14ac:dyDescent="0.25">
      <c r="Y44003" s="109"/>
    </row>
    <row r="44004" spans="25:25" x14ac:dyDescent="0.25">
      <c r="Y44004" s="109"/>
    </row>
    <row r="44005" spans="25:25" x14ac:dyDescent="0.25">
      <c r="Y44005" s="109"/>
    </row>
    <row r="44006" spans="25:25" x14ac:dyDescent="0.25">
      <c r="Y44006" s="109"/>
    </row>
    <row r="44007" spans="25:25" x14ac:dyDescent="0.25">
      <c r="Y44007" s="109"/>
    </row>
    <row r="44008" spans="25:25" x14ac:dyDescent="0.25">
      <c r="Y44008" s="109"/>
    </row>
    <row r="44009" spans="25:25" x14ac:dyDescent="0.25">
      <c r="Y44009" s="109"/>
    </row>
    <row r="44010" spans="25:25" x14ac:dyDescent="0.25">
      <c r="Y44010" s="109"/>
    </row>
    <row r="44011" spans="25:25" x14ac:dyDescent="0.25">
      <c r="Y44011" s="109"/>
    </row>
    <row r="44012" spans="25:25" x14ac:dyDescent="0.25">
      <c r="Y44012" s="109"/>
    </row>
    <row r="44013" spans="25:25" x14ac:dyDescent="0.25">
      <c r="Y44013" s="109"/>
    </row>
    <row r="44014" spans="25:25" x14ac:dyDescent="0.25">
      <c r="Y44014" s="109"/>
    </row>
    <row r="44015" spans="25:25" x14ac:dyDescent="0.25">
      <c r="Y44015" s="109"/>
    </row>
    <row r="44016" spans="25:25" x14ac:dyDescent="0.25">
      <c r="Y44016" s="109"/>
    </row>
    <row r="44017" spans="25:25" x14ac:dyDescent="0.25">
      <c r="Y44017" s="109"/>
    </row>
    <row r="44018" spans="25:25" x14ac:dyDescent="0.25">
      <c r="Y44018" s="109"/>
    </row>
    <row r="44019" spans="25:25" x14ac:dyDescent="0.25">
      <c r="Y44019" s="109"/>
    </row>
    <row r="44020" spans="25:25" x14ac:dyDescent="0.25">
      <c r="Y44020" s="109"/>
    </row>
    <row r="44021" spans="25:25" x14ac:dyDescent="0.25">
      <c r="Y44021" s="109"/>
    </row>
    <row r="44022" spans="25:25" x14ac:dyDescent="0.25">
      <c r="Y44022" s="109"/>
    </row>
    <row r="44023" spans="25:25" x14ac:dyDescent="0.25">
      <c r="Y44023" s="109"/>
    </row>
    <row r="44024" spans="25:25" x14ac:dyDescent="0.25">
      <c r="Y44024" s="109"/>
    </row>
    <row r="44025" spans="25:25" x14ac:dyDescent="0.25">
      <c r="Y44025" s="109"/>
    </row>
    <row r="44026" spans="25:25" x14ac:dyDescent="0.25">
      <c r="Y44026" s="109"/>
    </row>
    <row r="44027" spans="25:25" x14ac:dyDescent="0.25">
      <c r="Y44027" s="109"/>
    </row>
    <row r="44028" spans="25:25" x14ac:dyDescent="0.25">
      <c r="Y44028" s="109"/>
    </row>
    <row r="44029" spans="25:25" x14ac:dyDescent="0.25">
      <c r="Y44029" s="109"/>
    </row>
    <row r="44030" spans="25:25" x14ac:dyDescent="0.25">
      <c r="Y44030" s="109"/>
    </row>
    <row r="44031" spans="25:25" x14ac:dyDescent="0.25">
      <c r="Y44031" s="109"/>
    </row>
    <row r="44032" spans="25:25" x14ac:dyDescent="0.25">
      <c r="Y44032" s="109"/>
    </row>
    <row r="44033" spans="25:25" x14ac:dyDescent="0.25">
      <c r="Y44033" s="109"/>
    </row>
    <row r="44034" spans="25:25" x14ac:dyDescent="0.25">
      <c r="Y44034" s="109"/>
    </row>
    <row r="44035" spans="25:25" x14ac:dyDescent="0.25">
      <c r="Y44035" s="109"/>
    </row>
    <row r="44036" spans="25:25" x14ac:dyDescent="0.25">
      <c r="Y44036" s="109"/>
    </row>
    <row r="44037" spans="25:25" x14ac:dyDescent="0.25">
      <c r="Y44037" s="109"/>
    </row>
    <row r="44038" spans="25:25" x14ac:dyDescent="0.25">
      <c r="Y44038" s="109"/>
    </row>
    <row r="44039" spans="25:25" x14ac:dyDescent="0.25">
      <c r="Y44039" s="109"/>
    </row>
    <row r="44040" spans="25:25" x14ac:dyDescent="0.25">
      <c r="Y44040" s="109"/>
    </row>
    <row r="44041" spans="25:25" x14ac:dyDescent="0.25">
      <c r="Y44041" s="109"/>
    </row>
    <row r="44042" spans="25:25" x14ac:dyDescent="0.25">
      <c r="Y44042" s="109"/>
    </row>
    <row r="44043" spans="25:25" x14ac:dyDescent="0.25">
      <c r="Y44043" s="109"/>
    </row>
    <row r="44044" spans="25:25" x14ac:dyDescent="0.25">
      <c r="Y44044" s="109"/>
    </row>
    <row r="44045" spans="25:25" x14ac:dyDescent="0.25">
      <c r="Y44045" s="109"/>
    </row>
    <row r="44046" spans="25:25" x14ac:dyDescent="0.25">
      <c r="Y44046" s="109"/>
    </row>
    <row r="44047" spans="25:25" x14ac:dyDescent="0.25">
      <c r="Y44047" s="109"/>
    </row>
    <row r="44048" spans="25:25" x14ac:dyDescent="0.25">
      <c r="Y44048" s="109"/>
    </row>
    <row r="44049" spans="25:25" x14ac:dyDescent="0.25">
      <c r="Y44049" s="109"/>
    </row>
    <row r="44050" spans="25:25" x14ac:dyDescent="0.25">
      <c r="Y44050" s="109"/>
    </row>
    <row r="44051" spans="25:25" x14ac:dyDescent="0.25">
      <c r="Y44051" s="109"/>
    </row>
    <row r="44052" spans="25:25" x14ac:dyDescent="0.25">
      <c r="Y44052" s="109"/>
    </row>
    <row r="44053" spans="25:25" x14ac:dyDescent="0.25">
      <c r="Y44053" s="109"/>
    </row>
    <row r="44054" spans="25:25" x14ac:dyDescent="0.25">
      <c r="Y44054" s="109"/>
    </row>
    <row r="44055" spans="25:25" x14ac:dyDescent="0.25">
      <c r="Y44055" s="109"/>
    </row>
    <row r="44056" spans="25:25" x14ac:dyDescent="0.25">
      <c r="Y44056" s="109"/>
    </row>
    <row r="44057" spans="25:25" x14ac:dyDescent="0.25">
      <c r="Y44057" s="109"/>
    </row>
    <row r="44058" spans="25:25" x14ac:dyDescent="0.25">
      <c r="Y44058" s="109"/>
    </row>
    <row r="44059" spans="25:25" x14ac:dyDescent="0.25">
      <c r="Y44059" s="109"/>
    </row>
    <row r="44060" spans="25:25" x14ac:dyDescent="0.25">
      <c r="Y44060" s="109"/>
    </row>
    <row r="44061" spans="25:25" x14ac:dyDescent="0.25">
      <c r="Y44061" s="109"/>
    </row>
    <row r="44062" spans="25:25" x14ac:dyDescent="0.25">
      <c r="Y44062" s="109"/>
    </row>
    <row r="44063" spans="25:25" x14ac:dyDescent="0.25">
      <c r="Y44063" s="109"/>
    </row>
    <row r="44064" spans="25:25" x14ac:dyDescent="0.25">
      <c r="Y44064" s="109"/>
    </row>
    <row r="44065" spans="25:25" x14ac:dyDescent="0.25">
      <c r="Y44065" s="109"/>
    </row>
    <row r="44066" spans="25:25" x14ac:dyDescent="0.25">
      <c r="Y44066" s="109"/>
    </row>
    <row r="44067" spans="25:25" x14ac:dyDescent="0.25">
      <c r="Y44067" s="109"/>
    </row>
    <row r="44068" spans="25:25" x14ac:dyDescent="0.25">
      <c r="Y44068" s="109"/>
    </row>
    <row r="44069" spans="25:25" x14ac:dyDescent="0.25">
      <c r="Y44069" s="109"/>
    </row>
    <row r="44070" spans="25:25" x14ac:dyDescent="0.25">
      <c r="Y44070" s="109"/>
    </row>
    <row r="44071" spans="25:25" x14ac:dyDescent="0.25">
      <c r="Y44071" s="109"/>
    </row>
    <row r="44072" spans="25:25" x14ac:dyDescent="0.25">
      <c r="Y44072" s="109"/>
    </row>
    <row r="44073" spans="25:25" x14ac:dyDescent="0.25">
      <c r="Y44073" s="109"/>
    </row>
    <row r="44074" spans="25:25" x14ac:dyDescent="0.25">
      <c r="Y44074" s="109"/>
    </row>
    <row r="44075" spans="25:25" x14ac:dyDescent="0.25">
      <c r="Y44075" s="109"/>
    </row>
    <row r="44076" spans="25:25" x14ac:dyDescent="0.25">
      <c r="Y44076" s="109"/>
    </row>
    <row r="44077" spans="25:25" x14ac:dyDescent="0.25">
      <c r="Y44077" s="109"/>
    </row>
    <row r="44078" spans="25:25" x14ac:dyDescent="0.25">
      <c r="Y44078" s="109"/>
    </row>
    <row r="44079" spans="25:25" x14ac:dyDescent="0.25">
      <c r="Y44079" s="109"/>
    </row>
    <row r="44080" spans="25:25" x14ac:dyDescent="0.25">
      <c r="Y44080" s="109"/>
    </row>
    <row r="44081" spans="25:25" x14ac:dyDescent="0.25">
      <c r="Y44081" s="109"/>
    </row>
    <row r="44082" spans="25:25" x14ac:dyDescent="0.25">
      <c r="Y44082" s="109"/>
    </row>
    <row r="44083" spans="25:25" x14ac:dyDescent="0.25">
      <c r="Y44083" s="109"/>
    </row>
    <row r="44084" spans="25:25" x14ac:dyDescent="0.25">
      <c r="Y44084" s="109"/>
    </row>
    <row r="44085" spans="25:25" x14ac:dyDescent="0.25">
      <c r="Y44085" s="109"/>
    </row>
    <row r="44086" spans="25:25" x14ac:dyDescent="0.25">
      <c r="Y44086" s="109"/>
    </row>
    <row r="44087" spans="25:25" x14ac:dyDescent="0.25">
      <c r="Y44087" s="109"/>
    </row>
    <row r="44088" spans="25:25" x14ac:dyDescent="0.25">
      <c r="Y44088" s="109"/>
    </row>
    <row r="44089" spans="25:25" x14ac:dyDescent="0.25">
      <c r="Y44089" s="109"/>
    </row>
    <row r="44090" spans="25:25" x14ac:dyDescent="0.25">
      <c r="Y44090" s="109"/>
    </row>
    <row r="44091" spans="25:25" x14ac:dyDescent="0.25">
      <c r="Y44091" s="109"/>
    </row>
    <row r="44092" spans="25:25" x14ac:dyDescent="0.25">
      <c r="Y44092" s="109"/>
    </row>
    <row r="44093" spans="25:25" x14ac:dyDescent="0.25">
      <c r="Y44093" s="109"/>
    </row>
    <row r="44094" spans="25:25" x14ac:dyDescent="0.25">
      <c r="Y44094" s="109"/>
    </row>
    <row r="44095" spans="25:25" x14ac:dyDescent="0.25">
      <c r="Y44095" s="109"/>
    </row>
    <row r="44096" spans="25:25" x14ac:dyDescent="0.25">
      <c r="Y44096" s="109"/>
    </row>
    <row r="44097" spans="25:25" x14ac:dyDescent="0.25">
      <c r="Y44097" s="109"/>
    </row>
    <row r="44098" spans="25:25" x14ac:dyDescent="0.25">
      <c r="Y44098" s="109"/>
    </row>
    <row r="44099" spans="25:25" x14ac:dyDescent="0.25">
      <c r="Y44099" s="109"/>
    </row>
    <row r="44100" spans="25:25" x14ac:dyDescent="0.25">
      <c r="Y44100" s="109"/>
    </row>
    <row r="44101" spans="25:25" x14ac:dyDescent="0.25">
      <c r="Y44101" s="109"/>
    </row>
    <row r="44102" spans="25:25" x14ac:dyDescent="0.25">
      <c r="Y44102" s="109"/>
    </row>
    <row r="44103" spans="25:25" x14ac:dyDescent="0.25">
      <c r="Y44103" s="109"/>
    </row>
    <row r="44104" spans="25:25" x14ac:dyDescent="0.25">
      <c r="Y44104" s="109"/>
    </row>
    <row r="44105" spans="25:25" x14ac:dyDescent="0.25">
      <c r="Y44105" s="109"/>
    </row>
    <row r="44106" spans="25:25" x14ac:dyDescent="0.25">
      <c r="Y44106" s="109"/>
    </row>
    <row r="44107" spans="25:25" x14ac:dyDescent="0.25">
      <c r="Y44107" s="109"/>
    </row>
    <row r="44108" spans="25:25" x14ac:dyDescent="0.25">
      <c r="Y44108" s="109"/>
    </row>
    <row r="44109" spans="25:25" x14ac:dyDescent="0.25">
      <c r="Y44109" s="109"/>
    </row>
    <row r="44110" spans="25:25" x14ac:dyDescent="0.25">
      <c r="Y44110" s="109"/>
    </row>
    <row r="44111" spans="25:25" x14ac:dyDescent="0.25">
      <c r="Y44111" s="109"/>
    </row>
    <row r="44112" spans="25:25" x14ac:dyDescent="0.25">
      <c r="Y44112" s="109"/>
    </row>
    <row r="44113" spans="25:25" x14ac:dyDescent="0.25">
      <c r="Y44113" s="109"/>
    </row>
    <row r="44114" spans="25:25" x14ac:dyDescent="0.25">
      <c r="Y44114" s="109"/>
    </row>
    <row r="44115" spans="25:25" x14ac:dyDescent="0.25">
      <c r="Y44115" s="109"/>
    </row>
    <row r="44116" spans="25:25" x14ac:dyDescent="0.25">
      <c r="Y44116" s="109"/>
    </row>
    <row r="44117" spans="25:25" x14ac:dyDescent="0.25">
      <c r="Y44117" s="109"/>
    </row>
    <row r="44118" spans="25:25" x14ac:dyDescent="0.25">
      <c r="Y44118" s="109"/>
    </row>
    <row r="44119" spans="25:25" x14ac:dyDescent="0.25">
      <c r="Y44119" s="109"/>
    </row>
    <row r="44120" spans="25:25" x14ac:dyDescent="0.25">
      <c r="Y44120" s="109"/>
    </row>
    <row r="44121" spans="25:25" x14ac:dyDescent="0.25">
      <c r="Y44121" s="109"/>
    </row>
    <row r="44122" spans="25:25" x14ac:dyDescent="0.25">
      <c r="Y44122" s="109"/>
    </row>
    <row r="44123" spans="25:25" x14ac:dyDescent="0.25">
      <c r="Y44123" s="109"/>
    </row>
    <row r="44124" spans="25:25" x14ac:dyDescent="0.25">
      <c r="Y44124" s="109"/>
    </row>
    <row r="44125" spans="25:25" x14ac:dyDescent="0.25">
      <c r="Y44125" s="109"/>
    </row>
    <row r="44126" spans="25:25" x14ac:dyDescent="0.25">
      <c r="Y44126" s="109"/>
    </row>
    <row r="44127" spans="25:25" x14ac:dyDescent="0.25">
      <c r="Y44127" s="109"/>
    </row>
    <row r="44128" spans="25:25" x14ac:dyDescent="0.25">
      <c r="Y44128" s="109"/>
    </row>
    <row r="44129" spans="25:25" x14ac:dyDescent="0.25">
      <c r="Y44129" s="109"/>
    </row>
    <row r="44130" spans="25:25" x14ac:dyDescent="0.25">
      <c r="Y44130" s="109"/>
    </row>
    <row r="44131" spans="25:25" x14ac:dyDescent="0.25">
      <c r="Y44131" s="109"/>
    </row>
    <row r="44132" spans="25:25" x14ac:dyDescent="0.25">
      <c r="Y44132" s="109"/>
    </row>
    <row r="44133" spans="25:25" x14ac:dyDescent="0.25">
      <c r="Y44133" s="109"/>
    </row>
    <row r="44134" spans="25:25" x14ac:dyDescent="0.25">
      <c r="Y44134" s="109"/>
    </row>
    <row r="44135" spans="25:25" x14ac:dyDescent="0.25">
      <c r="Y44135" s="109"/>
    </row>
    <row r="44136" spans="25:25" x14ac:dyDescent="0.25">
      <c r="Y44136" s="109"/>
    </row>
    <row r="44137" spans="25:25" x14ac:dyDescent="0.25">
      <c r="Y44137" s="109"/>
    </row>
    <row r="44138" spans="25:25" x14ac:dyDescent="0.25">
      <c r="Y44138" s="109"/>
    </row>
    <row r="44139" spans="25:25" x14ac:dyDescent="0.25">
      <c r="Y44139" s="109"/>
    </row>
    <row r="44140" spans="25:25" x14ac:dyDescent="0.25">
      <c r="Y44140" s="109"/>
    </row>
    <row r="44141" spans="25:25" x14ac:dyDescent="0.25">
      <c r="Y44141" s="109"/>
    </row>
    <row r="44142" spans="25:25" x14ac:dyDescent="0.25">
      <c r="Y44142" s="109"/>
    </row>
    <row r="44143" spans="25:25" x14ac:dyDescent="0.25">
      <c r="Y44143" s="109"/>
    </row>
    <row r="44144" spans="25:25" x14ac:dyDescent="0.25">
      <c r="Y44144" s="109"/>
    </row>
    <row r="44145" spans="25:25" x14ac:dyDescent="0.25">
      <c r="Y44145" s="109"/>
    </row>
    <row r="44146" spans="25:25" x14ac:dyDescent="0.25">
      <c r="Y44146" s="109"/>
    </row>
    <row r="44147" spans="25:25" x14ac:dyDescent="0.25">
      <c r="Y44147" s="109"/>
    </row>
    <row r="44148" spans="25:25" x14ac:dyDescent="0.25">
      <c r="Y44148" s="109"/>
    </row>
    <row r="44149" spans="25:25" x14ac:dyDescent="0.25">
      <c r="Y44149" s="109"/>
    </row>
    <row r="44150" spans="25:25" x14ac:dyDescent="0.25">
      <c r="Y44150" s="109"/>
    </row>
    <row r="44151" spans="25:25" x14ac:dyDescent="0.25">
      <c r="Y44151" s="109"/>
    </row>
    <row r="44152" spans="25:25" x14ac:dyDescent="0.25">
      <c r="Y44152" s="109"/>
    </row>
    <row r="44153" spans="25:25" x14ac:dyDescent="0.25">
      <c r="Y44153" s="109"/>
    </row>
    <row r="44154" spans="25:25" x14ac:dyDescent="0.25">
      <c r="Y44154" s="109"/>
    </row>
    <row r="44155" spans="25:25" x14ac:dyDescent="0.25">
      <c r="Y44155" s="109"/>
    </row>
    <row r="44156" spans="25:25" x14ac:dyDescent="0.25">
      <c r="Y44156" s="109"/>
    </row>
    <row r="44157" spans="25:25" x14ac:dyDescent="0.25">
      <c r="Y44157" s="109"/>
    </row>
    <row r="44158" spans="25:25" x14ac:dyDescent="0.25">
      <c r="Y44158" s="109"/>
    </row>
    <row r="44159" spans="25:25" x14ac:dyDescent="0.25">
      <c r="Y44159" s="109"/>
    </row>
    <row r="44160" spans="25:25" x14ac:dyDescent="0.25">
      <c r="Y44160" s="109"/>
    </row>
    <row r="44161" spans="25:25" x14ac:dyDescent="0.25">
      <c r="Y44161" s="109"/>
    </row>
    <row r="44162" spans="25:25" x14ac:dyDescent="0.25">
      <c r="Y44162" s="109"/>
    </row>
    <row r="44163" spans="25:25" x14ac:dyDescent="0.25">
      <c r="Y44163" s="109"/>
    </row>
    <row r="44164" spans="25:25" x14ac:dyDescent="0.25">
      <c r="Y44164" s="109"/>
    </row>
    <row r="44165" spans="25:25" x14ac:dyDescent="0.25">
      <c r="Y44165" s="109"/>
    </row>
    <row r="44166" spans="25:25" x14ac:dyDescent="0.25">
      <c r="Y44166" s="109"/>
    </row>
    <row r="44167" spans="25:25" x14ac:dyDescent="0.25">
      <c r="Y44167" s="109"/>
    </row>
    <row r="44168" spans="25:25" x14ac:dyDescent="0.25">
      <c r="Y44168" s="109"/>
    </row>
    <row r="44169" spans="25:25" x14ac:dyDescent="0.25">
      <c r="Y44169" s="109"/>
    </row>
    <row r="44170" spans="25:25" x14ac:dyDescent="0.25">
      <c r="Y44170" s="109"/>
    </row>
    <row r="44171" spans="25:25" x14ac:dyDescent="0.25">
      <c r="Y44171" s="109"/>
    </row>
    <row r="44172" spans="25:25" x14ac:dyDescent="0.25">
      <c r="Y44172" s="109"/>
    </row>
    <row r="44173" spans="25:25" x14ac:dyDescent="0.25">
      <c r="Y44173" s="109"/>
    </row>
    <row r="44174" spans="25:25" x14ac:dyDescent="0.25">
      <c r="Y44174" s="109"/>
    </row>
    <row r="44175" spans="25:25" x14ac:dyDescent="0.25">
      <c r="Y44175" s="109"/>
    </row>
    <row r="44176" spans="25:25" x14ac:dyDescent="0.25">
      <c r="Y44176" s="109"/>
    </row>
    <row r="44177" spans="25:25" x14ac:dyDescent="0.25">
      <c r="Y44177" s="109"/>
    </row>
    <row r="44178" spans="25:25" x14ac:dyDescent="0.25">
      <c r="Y44178" s="109"/>
    </row>
    <row r="44179" spans="25:25" x14ac:dyDescent="0.25">
      <c r="Y44179" s="109"/>
    </row>
    <row r="44180" spans="25:25" x14ac:dyDescent="0.25">
      <c r="Y44180" s="109"/>
    </row>
    <row r="44181" spans="25:25" x14ac:dyDescent="0.25">
      <c r="Y44181" s="109"/>
    </row>
    <row r="44182" spans="25:25" x14ac:dyDescent="0.25">
      <c r="Y44182" s="109"/>
    </row>
    <row r="44183" spans="25:25" x14ac:dyDescent="0.25">
      <c r="Y44183" s="109"/>
    </row>
    <row r="44184" spans="25:25" x14ac:dyDescent="0.25">
      <c r="Y44184" s="109"/>
    </row>
    <row r="44185" spans="25:25" x14ac:dyDescent="0.25">
      <c r="Y44185" s="109"/>
    </row>
    <row r="44186" spans="25:25" x14ac:dyDescent="0.25">
      <c r="Y44186" s="109"/>
    </row>
    <row r="44187" spans="25:25" x14ac:dyDescent="0.25">
      <c r="Y44187" s="109"/>
    </row>
    <row r="44188" spans="25:25" x14ac:dyDescent="0.25">
      <c r="Y44188" s="109"/>
    </row>
    <row r="44189" spans="25:25" x14ac:dyDescent="0.25">
      <c r="Y44189" s="109"/>
    </row>
    <row r="44190" spans="25:25" x14ac:dyDescent="0.25">
      <c r="Y44190" s="109"/>
    </row>
    <row r="44191" spans="25:25" x14ac:dyDescent="0.25">
      <c r="Y44191" s="109"/>
    </row>
    <row r="44192" spans="25:25" x14ac:dyDescent="0.25">
      <c r="Y44192" s="109"/>
    </row>
    <row r="44193" spans="25:25" x14ac:dyDescent="0.25">
      <c r="Y44193" s="109"/>
    </row>
    <row r="44194" spans="25:25" x14ac:dyDescent="0.25">
      <c r="Y44194" s="109"/>
    </row>
    <row r="44195" spans="25:25" x14ac:dyDescent="0.25">
      <c r="Y44195" s="109"/>
    </row>
    <row r="44196" spans="25:25" x14ac:dyDescent="0.25">
      <c r="Y44196" s="109"/>
    </row>
    <row r="44197" spans="25:25" x14ac:dyDescent="0.25">
      <c r="Y44197" s="109"/>
    </row>
    <row r="44198" spans="25:25" x14ac:dyDescent="0.25">
      <c r="Y44198" s="109"/>
    </row>
    <row r="44199" spans="25:25" x14ac:dyDescent="0.25">
      <c r="Y44199" s="109"/>
    </row>
    <row r="44200" spans="25:25" x14ac:dyDescent="0.25">
      <c r="Y44200" s="109"/>
    </row>
    <row r="44201" spans="25:25" x14ac:dyDescent="0.25">
      <c r="Y44201" s="109"/>
    </row>
    <row r="44202" spans="25:25" x14ac:dyDescent="0.25">
      <c r="Y44202" s="109"/>
    </row>
    <row r="44203" spans="25:25" x14ac:dyDescent="0.25">
      <c r="Y44203" s="109"/>
    </row>
    <row r="44204" spans="25:25" x14ac:dyDescent="0.25">
      <c r="Y44204" s="109"/>
    </row>
    <row r="44205" spans="25:25" x14ac:dyDescent="0.25">
      <c r="Y44205" s="109"/>
    </row>
    <row r="44206" spans="25:25" x14ac:dyDescent="0.25">
      <c r="Y44206" s="109"/>
    </row>
    <row r="44207" spans="25:25" x14ac:dyDescent="0.25">
      <c r="Y44207" s="109"/>
    </row>
    <row r="44208" spans="25:25" x14ac:dyDescent="0.25">
      <c r="Y44208" s="109"/>
    </row>
    <row r="44209" spans="25:25" x14ac:dyDescent="0.25">
      <c r="Y44209" s="109"/>
    </row>
    <row r="44210" spans="25:25" x14ac:dyDescent="0.25">
      <c r="Y44210" s="109"/>
    </row>
    <row r="44211" spans="25:25" x14ac:dyDescent="0.25">
      <c r="Y44211" s="109"/>
    </row>
    <row r="44212" spans="25:25" x14ac:dyDescent="0.25">
      <c r="Y44212" s="109"/>
    </row>
    <row r="44213" spans="25:25" x14ac:dyDescent="0.25">
      <c r="Y44213" s="109"/>
    </row>
    <row r="44214" spans="25:25" x14ac:dyDescent="0.25">
      <c r="Y44214" s="109"/>
    </row>
    <row r="44215" spans="25:25" x14ac:dyDescent="0.25">
      <c r="Y44215" s="109"/>
    </row>
    <row r="44216" spans="25:25" x14ac:dyDescent="0.25">
      <c r="Y44216" s="109"/>
    </row>
    <row r="44217" spans="25:25" x14ac:dyDescent="0.25">
      <c r="Y44217" s="109"/>
    </row>
    <row r="44218" spans="25:25" x14ac:dyDescent="0.25">
      <c r="Y44218" s="109"/>
    </row>
    <row r="44219" spans="25:25" x14ac:dyDescent="0.25">
      <c r="Y44219" s="109"/>
    </row>
    <row r="44220" spans="25:25" x14ac:dyDescent="0.25">
      <c r="Y44220" s="109"/>
    </row>
    <row r="44221" spans="25:25" x14ac:dyDescent="0.25">
      <c r="Y44221" s="109"/>
    </row>
    <row r="44222" spans="25:25" x14ac:dyDescent="0.25">
      <c r="Y44222" s="109"/>
    </row>
    <row r="44223" spans="25:25" x14ac:dyDescent="0.25">
      <c r="Y44223" s="109"/>
    </row>
    <row r="44224" spans="25:25" x14ac:dyDescent="0.25">
      <c r="Y44224" s="109"/>
    </row>
    <row r="44225" spans="25:25" x14ac:dyDescent="0.25">
      <c r="Y44225" s="109"/>
    </row>
    <row r="44226" spans="25:25" x14ac:dyDescent="0.25">
      <c r="Y44226" s="109"/>
    </row>
    <row r="44227" spans="25:25" x14ac:dyDescent="0.25">
      <c r="Y44227" s="109"/>
    </row>
    <row r="44228" spans="25:25" x14ac:dyDescent="0.25">
      <c r="Y44228" s="109"/>
    </row>
    <row r="44229" spans="25:25" x14ac:dyDescent="0.25">
      <c r="Y44229" s="109"/>
    </row>
    <row r="44230" spans="25:25" x14ac:dyDescent="0.25">
      <c r="Y44230" s="109"/>
    </row>
    <row r="44231" spans="25:25" x14ac:dyDescent="0.25">
      <c r="Y44231" s="109"/>
    </row>
    <row r="44232" spans="25:25" x14ac:dyDescent="0.25">
      <c r="Y44232" s="109"/>
    </row>
    <row r="44233" spans="25:25" x14ac:dyDescent="0.25">
      <c r="Y44233" s="109"/>
    </row>
    <row r="44234" spans="25:25" x14ac:dyDescent="0.25">
      <c r="Y44234" s="109"/>
    </row>
    <row r="44235" spans="25:25" x14ac:dyDescent="0.25">
      <c r="Y44235" s="109"/>
    </row>
    <row r="44236" spans="25:25" x14ac:dyDescent="0.25">
      <c r="Y44236" s="109"/>
    </row>
    <row r="44237" spans="25:25" x14ac:dyDescent="0.25">
      <c r="Y44237" s="109"/>
    </row>
    <row r="44238" spans="25:25" x14ac:dyDescent="0.25">
      <c r="Y44238" s="109"/>
    </row>
    <row r="44239" spans="25:25" x14ac:dyDescent="0.25">
      <c r="Y44239" s="109"/>
    </row>
    <row r="44240" spans="25:25" x14ac:dyDescent="0.25">
      <c r="Y44240" s="109"/>
    </row>
    <row r="44241" spans="25:25" x14ac:dyDescent="0.25">
      <c r="Y44241" s="109"/>
    </row>
    <row r="44242" spans="25:25" x14ac:dyDescent="0.25">
      <c r="Y44242" s="109"/>
    </row>
    <row r="44243" spans="25:25" x14ac:dyDescent="0.25">
      <c r="Y44243" s="109"/>
    </row>
    <row r="44244" spans="25:25" x14ac:dyDescent="0.25">
      <c r="Y44244" s="109"/>
    </row>
    <row r="44245" spans="25:25" x14ac:dyDescent="0.25">
      <c r="Y44245" s="109"/>
    </row>
    <row r="44246" spans="25:25" x14ac:dyDescent="0.25">
      <c r="Y44246" s="109"/>
    </row>
    <row r="44247" spans="25:25" x14ac:dyDescent="0.25">
      <c r="Y44247" s="109"/>
    </row>
    <row r="44248" spans="25:25" x14ac:dyDescent="0.25">
      <c r="Y44248" s="109"/>
    </row>
    <row r="44249" spans="25:25" x14ac:dyDescent="0.25">
      <c r="Y44249" s="109"/>
    </row>
    <row r="44250" spans="25:25" x14ac:dyDescent="0.25">
      <c r="Y44250" s="109"/>
    </row>
    <row r="44251" spans="25:25" x14ac:dyDescent="0.25">
      <c r="Y44251" s="109"/>
    </row>
    <row r="44252" spans="25:25" x14ac:dyDescent="0.25">
      <c r="Y44252" s="109"/>
    </row>
    <row r="44253" spans="25:25" x14ac:dyDescent="0.25">
      <c r="Y44253" s="109"/>
    </row>
    <row r="44254" spans="25:25" x14ac:dyDescent="0.25">
      <c r="Y44254" s="109"/>
    </row>
    <row r="44255" spans="25:25" x14ac:dyDescent="0.25">
      <c r="Y44255" s="109"/>
    </row>
    <row r="44256" spans="25:25" x14ac:dyDescent="0.25">
      <c r="Y44256" s="109"/>
    </row>
    <row r="44257" spans="25:25" x14ac:dyDescent="0.25">
      <c r="Y44257" s="109"/>
    </row>
    <row r="44258" spans="25:25" x14ac:dyDescent="0.25">
      <c r="Y44258" s="109"/>
    </row>
    <row r="44259" spans="25:25" x14ac:dyDescent="0.25">
      <c r="Y44259" s="109"/>
    </row>
    <row r="44260" spans="25:25" x14ac:dyDescent="0.25">
      <c r="Y44260" s="109"/>
    </row>
    <row r="44261" spans="25:25" x14ac:dyDescent="0.25">
      <c r="Y44261" s="109"/>
    </row>
    <row r="44262" spans="25:25" x14ac:dyDescent="0.25">
      <c r="Y44262" s="109"/>
    </row>
    <row r="44263" spans="25:25" x14ac:dyDescent="0.25">
      <c r="Y44263" s="109"/>
    </row>
    <row r="44264" spans="25:25" x14ac:dyDescent="0.25">
      <c r="Y44264" s="109"/>
    </row>
    <row r="44265" spans="25:25" x14ac:dyDescent="0.25">
      <c r="Y44265" s="109"/>
    </row>
    <row r="44266" spans="25:25" x14ac:dyDescent="0.25">
      <c r="Y44266" s="109"/>
    </row>
    <row r="44267" spans="25:25" x14ac:dyDescent="0.25">
      <c r="Y44267" s="109"/>
    </row>
    <row r="44268" spans="25:25" x14ac:dyDescent="0.25">
      <c r="Y44268" s="109"/>
    </row>
    <row r="44269" spans="25:25" x14ac:dyDescent="0.25">
      <c r="Y44269" s="109"/>
    </row>
    <row r="44270" spans="25:25" x14ac:dyDescent="0.25">
      <c r="Y44270" s="109"/>
    </row>
    <row r="44271" spans="25:25" x14ac:dyDescent="0.25">
      <c r="Y44271" s="109"/>
    </row>
    <row r="44272" spans="25:25" x14ac:dyDescent="0.25">
      <c r="Y44272" s="109"/>
    </row>
    <row r="44273" spans="25:25" x14ac:dyDescent="0.25">
      <c r="Y44273" s="109"/>
    </row>
    <row r="44274" spans="25:25" x14ac:dyDescent="0.25">
      <c r="Y44274" s="109"/>
    </row>
    <row r="44275" spans="25:25" x14ac:dyDescent="0.25">
      <c r="Y44275" s="109"/>
    </row>
    <row r="44276" spans="25:25" x14ac:dyDescent="0.25">
      <c r="Y44276" s="109"/>
    </row>
    <row r="44277" spans="25:25" x14ac:dyDescent="0.25">
      <c r="Y44277" s="109"/>
    </row>
    <row r="44278" spans="25:25" x14ac:dyDescent="0.25">
      <c r="Y44278" s="109"/>
    </row>
    <row r="44279" spans="25:25" x14ac:dyDescent="0.25">
      <c r="Y44279" s="109"/>
    </row>
    <row r="44280" spans="25:25" x14ac:dyDescent="0.25">
      <c r="Y44280" s="109"/>
    </row>
    <row r="44281" spans="25:25" x14ac:dyDescent="0.25">
      <c r="Y44281" s="109"/>
    </row>
    <row r="44282" spans="25:25" x14ac:dyDescent="0.25">
      <c r="Y44282" s="109"/>
    </row>
    <row r="44283" spans="25:25" x14ac:dyDescent="0.25">
      <c r="Y44283" s="109"/>
    </row>
    <row r="44284" spans="25:25" x14ac:dyDescent="0.25">
      <c r="Y44284" s="109"/>
    </row>
    <row r="44285" spans="25:25" x14ac:dyDescent="0.25">
      <c r="Y44285" s="109"/>
    </row>
    <row r="44286" spans="25:25" x14ac:dyDescent="0.25">
      <c r="Y44286" s="109"/>
    </row>
    <row r="44287" spans="25:25" x14ac:dyDescent="0.25">
      <c r="Y44287" s="109"/>
    </row>
    <row r="44288" spans="25:25" x14ac:dyDescent="0.25">
      <c r="Y44288" s="109"/>
    </row>
    <row r="44289" spans="25:25" x14ac:dyDescent="0.25">
      <c r="Y44289" s="109"/>
    </row>
    <row r="44290" spans="25:25" x14ac:dyDescent="0.25">
      <c r="Y44290" s="109"/>
    </row>
    <row r="44291" spans="25:25" x14ac:dyDescent="0.25">
      <c r="Y44291" s="109"/>
    </row>
    <row r="44292" spans="25:25" x14ac:dyDescent="0.25">
      <c r="Y44292" s="109"/>
    </row>
    <row r="44293" spans="25:25" x14ac:dyDescent="0.25">
      <c r="Y44293" s="109"/>
    </row>
    <row r="44294" spans="25:25" x14ac:dyDescent="0.25">
      <c r="Y44294" s="109"/>
    </row>
    <row r="44295" spans="25:25" x14ac:dyDescent="0.25">
      <c r="Y44295" s="109"/>
    </row>
    <row r="44296" spans="25:25" x14ac:dyDescent="0.25">
      <c r="Y44296" s="109"/>
    </row>
    <row r="44297" spans="25:25" x14ac:dyDescent="0.25">
      <c r="Y44297" s="109"/>
    </row>
    <row r="44298" spans="25:25" x14ac:dyDescent="0.25">
      <c r="Y44298" s="109"/>
    </row>
    <row r="44299" spans="25:25" x14ac:dyDescent="0.25">
      <c r="Y44299" s="109"/>
    </row>
    <row r="44300" spans="25:25" x14ac:dyDescent="0.25">
      <c r="Y44300" s="109"/>
    </row>
    <row r="44301" spans="25:25" x14ac:dyDescent="0.25">
      <c r="Y44301" s="109"/>
    </row>
    <row r="44302" spans="25:25" x14ac:dyDescent="0.25">
      <c r="Y44302" s="109"/>
    </row>
    <row r="44303" spans="25:25" x14ac:dyDescent="0.25">
      <c r="Y44303" s="109"/>
    </row>
    <row r="44304" spans="25:25" x14ac:dyDescent="0.25">
      <c r="Y44304" s="109"/>
    </row>
    <row r="44305" spans="25:25" x14ac:dyDescent="0.25">
      <c r="Y44305" s="109"/>
    </row>
    <row r="44306" spans="25:25" x14ac:dyDescent="0.25">
      <c r="Y44306" s="109"/>
    </row>
    <row r="44307" spans="25:25" x14ac:dyDescent="0.25">
      <c r="Y44307" s="109"/>
    </row>
    <row r="44308" spans="25:25" x14ac:dyDescent="0.25">
      <c r="Y44308" s="109"/>
    </row>
    <row r="44309" spans="25:25" x14ac:dyDescent="0.25">
      <c r="Y44309" s="109"/>
    </row>
    <row r="44310" spans="25:25" x14ac:dyDescent="0.25">
      <c r="Y44310" s="109"/>
    </row>
    <row r="44311" spans="25:25" x14ac:dyDescent="0.25">
      <c r="Y44311" s="109"/>
    </row>
    <row r="44312" spans="25:25" x14ac:dyDescent="0.25">
      <c r="Y44312" s="109"/>
    </row>
    <row r="44313" spans="25:25" x14ac:dyDescent="0.25">
      <c r="Y44313" s="109"/>
    </row>
    <row r="44314" spans="25:25" x14ac:dyDescent="0.25">
      <c r="Y44314" s="109"/>
    </row>
    <row r="44315" spans="25:25" x14ac:dyDescent="0.25">
      <c r="Y44315" s="109"/>
    </row>
    <row r="44316" spans="25:25" x14ac:dyDescent="0.25">
      <c r="Y44316" s="109"/>
    </row>
    <row r="44317" spans="25:25" x14ac:dyDescent="0.25">
      <c r="Y44317" s="109"/>
    </row>
    <row r="44318" spans="25:25" x14ac:dyDescent="0.25">
      <c r="Y44318" s="109"/>
    </row>
    <row r="44319" spans="25:25" x14ac:dyDescent="0.25">
      <c r="Y44319" s="109"/>
    </row>
    <row r="44320" spans="25:25" x14ac:dyDescent="0.25">
      <c r="Y44320" s="109"/>
    </row>
    <row r="44321" spans="25:25" x14ac:dyDescent="0.25">
      <c r="Y44321" s="109"/>
    </row>
    <row r="44322" spans="25:25" x14ac:dyDescent="0.25">
      <c r="Y44322" s="109"/>
    </row>
    <row r="44323" spans="25:25" x14ac:dyDescent="0.25">
      <c r="Y44323" s="109"/>
    </row>
    <row r="44324" spans="25:25" x14ac:dyDescent="0.25">
      <c r="Y44324" s="109"/>
    </row>
    <row r="44325" spans="25:25" x14ac:dyDescent="0.25">
      <c r="Y44325" s="109"/>
    </row>
    <row r="44326" spans="25:25" x14ac:dyDescent="0.25">
      <c r="Y44326" s="109"/>
    </row>
    <row r="44327" spans="25:25" x14ac:dyDescent="0.25">
      <c r="Y44327" s="109"/>
    </row>
    <row r="44328" spans="25:25" x14ac:dyDescent="0.25">
      <c r="Y44328" s="109"/>
    </row>
    <row r="44329" spans="25:25" x14ac:dyDescent="0.25">
      <c r="Y44329" s="109"/>
    </row>
    <row r="44330" spans="25:25" x14ac:dyDescent="0.25">
      <c r="Y44330" s="109"/>
    </row>
    <row r="44331" spans="25:25" x14ac:dyDescent="0.25">
      <c r="Y44331" s="109"/>
    </row>
    <row r="44332" spans="25:25" x14ac:dyDescent="0.25">
      <c r="Y44332" s="109"/>
    </row>
    <row r="44333" spans="25:25" x14ac:dyDescent="0.25">
      <c r="Y44333" s="109"/>
    </row>
    <row r="44334" spans="25:25" x14ac:dyDescent="0.25">
      <c r="Y44334" s="109"/>
    </row>
    <row r="44335" spans="25:25" x14ac:dyDescent="0.25">
      <c r="Y44335" s="109"/>
    </row>
    <row r="44336" spans="25:25" x14ac:dyDescent="0.25">
      <c r="Y44336" s="109"/>
    </row>
    <row r="44337" spans="25:25" x14ac:dyDescent="0.25">
      <c r="Y44337" s="109"/>
    </row>
    <row r="44338" spans="25:25" x14ac:dyDescent="0.25">
      <c r="Y44338" s="109"/>
    </row>
    <row r="44339" spans="25:25" x14ac:dyDescent="0.25">
      <c r="Y44339" s="109"/>
    </row>
    <row r="44340" spans="25:25" x14ac:dyDescent="0.25">
      <c r="Y44340" s="109"/>
    </row>
    <row r="44341" spans="25:25" x14ac:dyDescent="0.25">
      <c r="Y44341" s="109"/>
    </row>
    <row r="44342" spans="25:25" x14ac:dyDescent="0.25">
      <c r="Y44342" s="109"/>
    </row>
    <row r="44343" spans="25:25" x14ac:dyDescent="0.25">
      <c r="Y44343" s="109"/>
    </row>
    <row r="44344" spans="25:25" x14ac:dyDescent="0.25">
      <c r="Y44344" s="109"/>
    </row>
    <row r="44345" spans="25:25" x14ac:dyDescent="0.25">
      <c r="Y44345" s="109"/>
    </row>
    <row r="44346" spans="25:25" x14ac:dyDescent="0.25">
      <c r="Y44346" s="109"/>
    </row>
    <row r="44347" spans="25:25" x14ac:dyDescent="0.25">
      <c r="Y44347" s="109"/>
    </row>
    <row r="44348" spans="25:25" x14ac:dyDescent="0.25">
      <c r="Y44348" s="109"/>
    </row>
    <row r="44349" spans="25:25" x14ac:dyDescent="0.25">
      <c r="Y44349" s="109"/>
    </row>
    <row r="44350" spans="25:25" x14ac:dyDescent="0.25">
      <c r="Y44350" s="109"/>
    </row>
    <row r="44351" spans="25:25" x14ac:dyDescent="0.25">
      <c r="Y44351" s="109"/>
    </row>
    <row r="44352" spans="25:25" x14ac:dyDescent="0.25">
      <c r="Y44352" s="109"/>
    </row>
    <row r="44353" spans="25:25" x14ac:dyDescent="0.25">
      <c r="Y44353" s="109"/>
    </row>
    <row r="44354" spans="25:25" x14ac:dyDescent="0.25">
      <c r="Y44354" s="109"/>
    </row>
    <row r="44355" spans="25:25" x14ac:dyDescent="0.25">
      <c r="Y44355" s="109"/>
    </row>
    <row r="44356" spans="25:25" x14ac:dyDescent="0.25">
      <c r="Y44356" s="109"/>
    </row>
    <row r="44357" spans="25:25" x14ac:dyDescent="0.25">
      <c r="Y44357" s="109"/>
    </row>
    <row r="44358" spans="25:25" x14ac:dyDescent="0.25">
      <c r="Y44358" s="109"/>
    </row>
    <row r="44359" spans="25:25" x14ac:dyDescent="0.25">
      <c r="Y44359" s="109"/>
    </row>
    <row r="44360" spans="25:25" x14ac:dyDescent="0.25">
      <c r="Y44360" s="109"/>
    </row>
    <row r="44361" spans="25:25" x14ac:dyDescent="0.25">
      <c r="Y44361" s="109"/>
    </row>
    <row r="44362" spans="25:25" x14ac:dyDescent="0.25">
      <c r="Y44362" s="109"/>
    </row>
    <row r="44363" spans="25:25" x14ac:dyDescent="0.25">
      <c r="Y44363" s="109"/>
    </row>
    <row r="44364" spans="25:25" x14ac:dyDescent="0.25">
      <c r="Y44364" s="109"/>
    </row>
    <row r="44365" spans="25:25" x14ac:dyDescent="0.25">
      <c r="Y44365" s="109"/>
    </row>
    <row r="44366" spans="25:25" x14ac:dyDescent="0.25">
      <c r="Y44366" s="109"/>
    </row>
    <row r="44367" spans="25:25" x14ac:dyDescent="0.25">
      <c r="Y44367" s="109"/>
    </row>
    <row r="44368" spans="25:25" x14ac:dyDescent="0.25">
      <c r="Y44368" s="109"/>
    </row>
    <row r="44369" spans="25:25" x14ac:dyDescent="0.25">
      <c r="Y44369" s="109"/>
    </row>
    <row r="44370" spans="25:25" x14ac:dyDescent="0.25">
      <c r="Y44370" s="109"/>
    </row>
    <row r="44371" spans="25:25" x14ac:dyDescent="0.25">
      <c r="Y44371" s="109"/>
    </row>
    <row r="44372" spans="25:25" x14ac:dyDescent="0.25">
      <c r="Y44372" s="109"/>
    </row>
    <row r="44373" spans="25:25" x14ac:dyDescent="0.25">
      <c r="Y44373" s="109"/>
    </row>
    <row r="44374" spans="25:25" x14ac:dyDescent="0.25">
      <c r="Y44374" s="109"/>
    </row>
    <row r="44375" spans="25:25" x14ac:dyDescent="0.25">
      <c r="Y44375" s="109"/>
    </row>
    <row r="44376" spans="25:25" x14ac:dyDescent="0.25">
      <c r="Y44376" s="109"/>
    </row>
    <row r="44377" spans="25:25" x14ac:dyDescent="0.25">
      <c r="Y44377" s="109"/>
    </row>
    <row r="44378" spans="25:25" x14ac:dyDescent="0.25">
      <c r="Y44378" s="109"/>
    </row>
    <row r="44379" spans="25:25" x14ac:dyDescent="0.25">
      <c r="Y44379" s="109"/>
    </row>
    <row r="44380" spans="25:25" x14ac:dyDescent="0.25">
      <c r="Y44380" s="109"/>
    </row>
    <row r="44381" spans="25:25" x14ac:dyDescent="0.25">
      <c r="Y44381" s="109"/>
    </row>
    <row r="44382" spans="25:25" x14ac:dyDescent="0.25">
      <c r="Y44382" s="109"/>
    </row>
    <row r="44383" spans="25:25" x14ac:dyDescent="0.25">
      <c r="Y44383" s="109"/>
    </row>
    <row r="44384" spans="25:25" x14ac:dyDescent="0.25">
      <c r="Y44384" s="109"/>
    </row>
    <row r="44385" spans="25:25" x14ac:dyDescent="0.25">
      <c r="Y44385" s="109"/>
    </row>
    <row r="44386" spans="25:25" x14ac:dyDescent="0.25">
      <c r="Y44386" s="109"/>
    </row>
    <row r="44387" spans="25:25" x14ac:dyDescent="0.25">
      <c r="Y44387" s="109"/>
    </row>
    <row r="44388" spans="25:25" x14ac:dyDescent="0.25">
      <c r="Y44388" s="109"/>
    </row>
    <row r="44389" spans="25:25" x14ac:dyDescent="0.25">
      <c r="Y44389" s="109"/>
    </row>
    <row r="44390" spans="25:25" x14ac:dyDescent="0.25">
      <c r="Y44390" s="109"/>
    </row>
    <row r="44391" spans="25:25" x14ac:dyDescent="0.25">
      <c r="Y44391" s="109"/>
    </row>
    <row r="44392" spans="25:25" x14ac:dyDescent="0.25">
      <c r="Y44392" s="109"/>
    </row>
    <row r="44393" spans="25:25" x14ac:dyDescent="0.25">
      <c r="Y44393" s="109"/>
    </row>
    <row r="44394" spans="25:25" x14ac:dyDescent="0.25">
      <c r="Y44394" s="109"/>
    </row>
    <row r="44395" spans="25:25" x14ac:dyDescent="0.25">
      <c r="Y44395" s="109"/>
    </row>
    <row r="44396" spans="25:25" x14ac:dyDescent="0.25">
      <c r="Y44396" s="109"/>
    </row>
    <row r="44397" spans="25:25" x14ac:dyDescent="0.25">
      <c r="Y44397" s="109"/>
    </row>
    <row r="44398" spans="25:25" x14ac:dyDescent="0.25">
      <c r="Y44398" s="109"/>
    </row>
    <row r="44399" spans="25:25" x14ac:dyDescent="0.25">
      <c r="Y44399" s="109"/>
    </row>
    <row r="44400" spans="25:25" x14ac:dyDescent="0.25">
      <c r="Y44400" s="109"/>
    </row>
    <row r="44401" spans="25:25" x14ac:dyDescent="0.25">
      <c r="Y44401" s="109"/>
    </row>
    <row r="44402" spans="25:25" x14ac:dyDescent="0.25">
      <c r="Y44402" s="109"/>
    </row>
    <row r="44403" spans="25:25" x14ac:dyDescent="0.25">
      <c r="Y44403" s="109"/>
    </row>
    <row r="44404" spans="25:25" x14ac:dyDescent="0.25">
      <c r="Y44404" s="109"/>
    </row>
    <row r="44405" spans="25:25" x14ac:dyDescent="0.25">
      <c r="Y44405" s="109"/>
    </row>
    <row r="44406" spans="25:25" x14ac:dyDescent="0.25">
      <c r="Y44406" s="109"/>
    </row>
    <row r="44407" spans="25:25" x14ac:dyDescent="0.25">
      <c r="Y44407" s="109"/>
    </row>
    <row r="44408" spans="25:25" x14ac:dyDescent="0.25">
      <c r="Y44408" s="109"/>
    </row>
    <row r="44409" spans="25:25" x14ac:dyDescent="0.25">
      <c r="Y44409" s="109"/>
    </row>
    <row r="44410" spans="25:25" x14ac:dyDescent="0.25">
      <c r="Y44410" s="109"/>
    </row>
    <row r="44411" spans="25:25" x14ac:dyDescent="0.25">
      <c r="Y44411" s="109"/>
    </row>
    <row r="44412" spans="25:25" x14ac:dyDescent="0.25">
      <c r="Y44412" s="109"/>
    </row>
    <row r="44413" spans="25:25" x14ac:dyDescent="0.25">
      <c r="Y44413" s="109"/>
    </row>
    <row r="44414" spans="25:25" x14ac:dyDescent="0.25">
      <c r="Y44414" s="109"/>
    </row>
    <row r="44415" spans="25:25" x14ac:dyDescent="0.25">
      <c r="Y44415" s="109"/>
    </row>
    <row r="44416" spans="25:25" x14ac:dyDescent="0.25">
      <c r="Y44416" s="109"/>
    </row>
    <row r="44417" spans="25:25" x14ac:dyDescent="0.25">
      <c r="Y44417" s="109"/>
    </row>
    <row r="44418" spans="25:25" x14ac:dyDescent="0.25">
      <c r="Y44418" s="109"/>
    </row>
    <row r="44419" spans="25:25" x14ac:dyDescent="0.25">
      <c r="Y44419" s="109"/>
    </row>
    <row r="44420" spans="25:25" x14ac:dyDescent="0.25">
      <c r="Y44420" s="109"/>
    </row>
    <row r="44421" spans="25:25" x14ac:dyDescent="0.25">
      <c r="Y44421" s="109"/>
    </row>
    <row r="44422" spans="25:25" x14ac:dyDescent="0.25">
      <c r="Y44422" s="109"/>
    </row>
    <row r="44423" spans="25:25" x14ac:dyDescent="0.25">
      <c r="Y44423" s="109"/>
    </row>
    <row r="44424" spans="25:25" x14ac:dyDescent="0.25">
      <c r="Y44424" s="109"/>
    </row>
    <row r="44425" spans="25:25" x14ac:dyDescent="0.25">
      <c r="Y44425" s="109"/>
    </row>
    <row r="44426" spans="25:25" x14ac:dyDescent="0.25">
      <c r="Y44426" s="109"/>
    </row>
    <row r="44427" spans="25:25" x14ac:dyDescent="0.25">
      <c r="Y44427" s="109"/>
    </row>
    <row r="44428" spans="25:25" x14ac:dyDescent="0.25">
      <c r="Y44428" s="109"/>
    </row>
    <row r="44429" spans="25:25" x14ac:dyDescent="0.25">
      <c r="Y44429" s="109"/>
    </row>
    <row r="44430" spans="25:25" x14ac:dyDescent="0.25">
      <c r="Y44430" s="109"/>
    </row>
    <row r="44431" spans="25:25" x14ac:dyDescent="0.25">
      <c r="Y44431" s="109"/>
    </row>
    <row r="44432" spans="25:25" x14ac:dyDescent="0.25">
      <c r="Y44432" s="109"/>
    </row>
    <row r="44433" spans="25:25" x14ac:dyDescent="0.25">
      <c r="Y44433" s="109"/>
    </row>
    <row r="44434" spans="25:25" x14ac:dyDescent="0.25">
      <c r="Y44434" s="109"/>
    </row>
    <row r="44435" spans="25:25" x14ac:dyDescent="0.25">
      <c r="Y44435" s="109"/>
    </row>
    <row r="44436" spans="25:25" x14ac:dyDescent="0.25">
      <c r="Y44436" s="109"/>
    </row>
    <row r="44437" spans="25:25" x14ac:dyDescent="0.25">
      <c r="Y44437" s="109"/>
    </row>
    <row r="44438" spans="25:25" x14ac:dyDescent="0.25">
      <c r="Y44438" s="109"/>
    </row>
    <row r="44439" spans="25:25" x14ac:dyDescent="0.25">
      <c r="Y44439" s="109"/>
    </row>
    <row r="44440" spans="25:25" x14ac:dyDescent="0.25">
      <c r="Y44440" s="109"/>
    </row>
    <row r="44441" spans="25:25" x14ac:dyDescent="0.25">
      <c r="Y44441" s="109"/>
    </row>
    <row r="44442" spans="25:25" x14ac:dyDescent="0.25">
      <c r="Y44442" s="109"/>
    </row>
    <row r="44443" spans="25:25" x14ac:dyDescent="0.25">
      <c r="Y44443" s="109"/>
    </row>
    <row r="44444" spans="25:25" x14ac:dyDescent="0.25">
      <c r="Y44444" s="109"/>
    </row>
    <row r="44445" spans="25:25" x14ac:dyDescent="0.25">
      <c r="Y44445" s="109"/>
    </row>
    <row r="44446" spans="25:25" x14ac:dyDescent="0.25">
      <c r="Y44446" s="109"/>
    </row>
    <row r="44447" spans="25:25" x14ac:dyDescent="0.25">
      <c r="Y44447" s="109"/>
    </row>
    <row r="44448" spans="25:25" x14ac:dyDescent="0.25">
      <c r="Y44448" s="109"/>
    </row>
    <row r="44449" spans="25:25" x14ac:dyDescent="0.25">
      <c r="Y44449" s="109"/>
    </row>
    <row r="44450" spans="25:25" x14ac:dyDescent="0.25">
      <c r="Y44450" s="109"/>
    </row>
    <row r="44451" spans="25:25" x14ac:dyDescent="0.25">
      <c r="Y44451" s="109"/>
    </row>
    <row r="44452" spans="25:25" x14ac:dyDescent="0.25">
      <c r="Y44452" s="109"/>
    </row>
    <row r="44453" spans="25:25" x14ac:dyDescent="0.25">
      <c r="Y44453" s="109"/>
    </row>
    <row r="44454" spans="25:25" x14ac:dyDescent="0.25">
      <c r="Y44454" s="109"/>
    </row>
    <row r="44455" spans="25:25" x14ac:dyDescent="0.25">
      <c r="Y44455" s="109"/>
    </row>
    <row r="44456" spans="25:25" x14ac:dyDescent="0.25">
      <c r="Y44456" s="109"/>
    </row>
    <row r="44457" spans="25:25" x14ac:dyDescent="0.25">
      <c r="Y44457" s="109"/>
    </row>
    <row r="44458" spans="25:25" x14ac:dyDescent="0.25">
      <c r="Y44458" s="109"/>
    </row>
    <row r="44459" spans="25:25" x14ac:dyDescent="0.25">
      <c r="Y44459" s="109"/>
    </row>
    <row r="44460" spans="25:25" x14ac:dyDescent="0.25">
      <c r="Y44460" s="109"/>
    </row>
    <row r="44461" spans="25:25" x14ac:dyDescent="0.25">
      <c r="Y44461" s="109"/>
    </row>
    <row r="44462" spans="25:25" x14ac:dyDescent="0.25">
      <c r="Y44462" s="109"/>
    </row>
    <row r="44463" spans="25:25" x14ac:dyDescent="0.25">
      <c r="Y44463" s="109"/>
    </row>
    <row r="44464" spans="25:25" x14ac:dyDescent="0.25">
      <c r="Y44464" s="109"/>
    </row>
    <row r="44465" spans="25:25" x14ac:dyDescent="0.25">
      <c r="Y44465" s="109"/>
    </row>
    <row r="44466" spans="25:25" x14ac:dyDescent="0.25">
      <c r="Y44466" s="109"/>
    </row>
    <row r="44467" spans="25:25" x14ac:dyDescent="0.25">
      <c r="Y44467" s="109"/>
    </row>
    <row r="44468" spans="25:25" x14ac:dyDescent="0.25">
      <c r="Y44468" s="109"/>
    </row>
    <row r="44469" spans="25:25" x14ac:dyDescent="0.25">
      <c r="Y44469" s="109"/>
    </row>
    <row r="44470" spans="25:25" x14ac:dyDescent="0.25">
      <c r="Y44470" s="109"/>
    </row>
    <row r="44471" spans="25:25" x14ac:dyDescent="0.25">
      <c r="Y44471" s="109"/>
    </row>
    <row r="44472" spans="25:25" x14ac:dyDescent="0.25">
      <c r="Y44472" s="109"/>
    </row>
    <row r="44473" spans="25:25" x14ac:dyDescent="0.25">
      <c r="Y44473" s="109"/>
    </row>
    <row r="44474" spans="25:25" x14ac:dyDescent="0.25">
      <c r="Y44474" s="109"/>
    </row>
    <row r="44475" spans="25:25" x14ac:dyDescent="0.25">
      <c r="Y44475" s="109"/>
    </row>
    <row r="44476" spans="25:25" x14ac:dyDescent="0.25">
      <c r="Y44476" s="109"/>
    </row>
    <row r="44477" spans="25:25" x14ac:dyDescent="0.25">
      <c r="Y44477" s="109"/>
    </row>
    <row r="44478" spans="25:25" x14ac:dyDescent="0.25">
      <c r="Y44478" s="109"/>
    </row>
    <row r="44479" spans="25:25" x14ac:dyDescent="0.25">
      <c r="Y44479" s="109"/>
    </row>
    <row r="44480" spans="25:25" x14ac:dyDescent="0.25">
      <c r="Y44480" s="109"/>
    </row>
    <row r="44481" spans="25:25" x14ac:dyDescent="0.25">
      <c r="Y44481" s="109"/>
    </row>
    <row r="44482" spans="25:25" x14ac:dyDescent="0.25">
      <c r="Y44482" s="109"/>
    </row>
    <row r="44483" spans="25:25" x14ac:dyDescent="0.25">
      <c r="Y44483" s="109"/>
    </row>
    <row r="44484" spans="25:25" x14ac:dyDescent="0.25">
      <c r="Y44484" s="109"/>
    </row>
    <row r="44485" spans="25:25" x14ac:dyDescent="0.25">
      <c r="Y44485" s="109"/>
    </row>
    <row r="44486" spans="25:25" x14ac:dyDescent="0.25">
      <c r="Y44486" s="109"/>
    </row>
    <row r="44487" spans="25:25" x14ac:dyDescent="0.25">
      <c r="Y44487" s="109"/>
    </row>
    <row r="44488" spans="25:25" x14ac:dyDescent="0.25">
      <c r="Y44488" s="109"/>
    </row>
    <row r="44489" spans="25:25" x14ac:dyDescent="0.25">
      <c r="Y44489" s="109"/>
    </row>
    <row r="44490" spans="25:25" x14ac:dyDescent="0.25">
      <c r="Y44490" s="109"/>
    </row>
    <row r="44491" spans="25:25" x14ac:dyDescent="0.25">
      <c r="Y44491" s="109"/>
    </row>
    <row r="44492" spans="25:25" x14ac:dyDescent="0.25">
      <c r="Y44492" s="109"/>
    </row>
    <row r="44493" spans="25:25" x14ac:dyDescent="0.25">
      <c r="Y44493" s="109"/>
    </row>
    <row r="44494" spans="25:25" x14ac:dyDescent="0.25">
      <c r="Y44494" s="109"/>
    </row>
    <row r="44495" spans="25:25" x14ac:dyDescent="0.25">
      <c r="Y44495" s="109"/>
    </row>
    <row r="44496" spans="25:25" x14ac:dyDescent="0.25">
      <c r="Y44496" s="109"/>
    </row>
    <row r="44497" spans="25:25" x14ac:dyDescent="0.25">
      <c r="Y44497" s="109"/>
    </row>
    <row r="44498" spans="25:25" x14ac:dyDescent="0.25">
      <c r="Y44498" s="109"/>
    </row>
    <row r="44499" spans="25:25" x14ac:dyDescent="0.25">
      <c r="Y44499" s="109"/>
    </row>
    <row r="44500" spans="25:25" x14ac:dyDescent="0.25">
      <c r="Y44500" s="109"/>
    </row>
    <row r="44501" spans="25:25" x14ac:dyDescent="0.25">
      <c r="Y44501" s="109"/>
    </row>
    <row r="44502" spans="25:25" x14ac:dyDescent="0.25">
      <c r="Y44502" s="109"/>
    </row>
    <row r="44503" spans="25:25" x14ac:dyDescent="0.25">
      <c r="Y44503" s="109"/>
    </row>
    <row r="44504" spans="25:25" x14ac:dyDescent="0.25">
      <c r="Y44504" s="109"/>
    </row>
    <row r="44505" spans="25:25" x14ac:dyDescent="0.25">
      <c r="Y44505" s="109"/>
    </row>
    <row r="44506" spans="25:25" x14ac:dyDescent="0.25">
      <c r="Y44506" s="109"/>
    </row>
    <row r="44507" spans="25:25" x14ac:dyDescent="0.25">
      <c r="Y44507" s="109"/>
    </row>
    <row r="44508" spans="25:25" x14ac:dyDescent="0.25">
      <c r="Y44508" s="109"/>
    </row>
    <row r="44509" spans="25:25" x14ac:dyDescent="0.25">
      <c r="Y44509" s="109"/>
    </row>
    <row r="44510" spans="25:25" x14ac:dyDescent="0.25">
      <c r="Y44510" s="109"/>
    </row>
    <row r="44511" spans="25:25" x14ac:dyDescent="0.25">
      <c r="Y44511" s="109"/>
    </row>
    <row r="44512" spans="25:25" x14ac:dyDescent="0.25">
      <c r="Y44512" s="109"/>
    </row>
    <row r="44513" spans="25:25" x14ac:dyDescent="0.25">
      <c r="Y44513" s="109"/>
    </row>
    <row r="44514" spans="25:25" x14ac:dyDescent="0.25">
      <c r="Y44514" s="109"/>
    </row>
    <row r="44515" spans="25:25" x14ac:dyDescent="0.25">
      <c r="Y44515" s="109"/>
    </row>
    <row r="44516" spans="25:25" x14ac:dyDescent="0.25">
      <c r="Y44516" s="109"/>
    </row>
    <row r="44517" spans="25:25" x14ac:dyDescent="0.25">
      <c r="Y44517" s="109"/>
    </row>
    <row r="44518" spans="25:25" x14ac:dyDescent="0.25">
      <c r="Y44518" s="109"/>
    </row>
    <row r="44519" spans="25:25" x14ac:dyDescent="0.25">
      <c r="Y44519" s="109"/>
    </row>
    <row r="44520" spans="25:25" x14ac:dyDescent="0.25">
      <c r="Y44520" s="109"/>
    </row>
    <row r="44521" spans="25:25" x14ac:dyDescent="0.25">
      <c r="Y44521" s="109"/>
    </row>
    <row r="44522" spans="25:25" x14ac:dyDescent="0.25">
      <c r="Y44522" s="109"/>
    </row>
    <row r="44523" spans="25:25" x14ac:dyDescent="0.25">
      <c r="Y44523" s="109"/>
    </row>
    <row r="44524" spans="25:25" x14ac:dyDescent="0.25">
      <c r="Y44524" s="109"/>
    </row>
    <row r="44525" spans="25:25" x14ac:dyDescent="0.25">
      <c r="Y44525" s="109"/>
    </row>
    <row r="44526" spans="25:25" x14ac:dyDescent="0.25">
      <c r="Y44526" s="109"/>
    </row>
    <row r="44527" spans="25:25" x14ac:dyDescent="0.25">
      <c r="Y44527" s="109"/>
    </row>
    <row r="44528" spans="25:25" x14ac:dyDescent="0.25">
      <c r="Y44528" s="109"/>
    </row>
    <row r="44529" spans="25:25" x14ac:dyDescent="0.25">
      <c r="Y44529" s="109"/>
    </row>
    <row r="44530" spans="25:25" x14ac:dyDescent="0.25">
      <c r="Y44530" s="109"/>
    </row>
    <row r="44531" spans="25:25" x14ac:dyDescent="0.25">
      <c r="Y44531" s="109"/>
    </row>
    <row r="44532" spans="25:25" x14ac:dyDescent="0.25">
      <c r="Y44532" s="109"/>
    </row>
    <row r="44533" spans="25:25" x14ac:dyDescent="0.25">
      <c r="Y44533" s="109"/>
    </row>
    <row r="44534" spans="25:25" x14ac:dyDescent="0.25">
      <c r="Y44534" s="109"/>
    </row>
    <row r="44535" spans="25:25" x14ac:dyDescent="0.25">
      <c r="Y44535" s="109"/>
    </row>
    <row r="44536" spans="25:25" x14ac:dyDescent="0.25">
      <c r="Y44536" s="109"/>
    </row>
    <row r="44537" spans="25:25" x14ac:dyDescent="0.25">
      <c r="Y44537" s="109"/>
    </row>
    <row r="44538" spans="25:25" x14ac:dyDescent="0.25">
      <c r="Y44538" s="109"/>
    </row>
    <row r="44539" spans="25:25" x14ac:dyDescent="0.25">
      <c r="Y44539" s="109"/>
    </row>
    <row r="44540" spans="25:25" x14ac:dyDescent="0.25">
      <c r="Y44540" s="109"/>
    </row>
    <row r="44541" spans="25:25" x14ac:dyDescent="0.25">
      <c r="Y44541" s="109"/>
    </row>
    <row r="44542" spans="25:25" x14ac:dyDescent="0.25">
      <c r="Y44542" s="109"/>
    </row>
    <row r="44543" spans="25:25" x14ac:dyDescent="0.25">
      <c r="Y44543" s="109"/>
    </row>
    <row r="44544" spans="25:25" x14ac:dyDescent="0.25">
      <c r="Y44544" s="109"/>
    </row>
    <row r="44545" spans="25:25" x14ac:dyDescent="0.25">
      <c r="Y44545" s="109"/>
    </row>
    <row r="44546" spans="25:25" x14ac:dyDescent="0.25">
      <c r="Y44546" s="109"/>
    </row>
    <row r="44547" spans="25:25" x14ac:dyDescent="0.25">
      <c r="Y44547" s="109"/>
    </row>
    <row r="44548" spans="25:25" x14ac:dyDescent="0.25">
      <c r="Y44548" s="109"/>
    </row>
    <row r="44549" spans="25:25" x14ac:dyDescent="0.25">
      <c r="Y44549" s="109"/>
    </row>
    <row r="44550" spans="25:25" x14ac:dyDescent="0.25">
      <c r="Y44550" s="109"/>
    </row>
    <row r="44551" spans="25:25" x14ac:dyDescent="0.25">
      <c r="Y44551" s="109"/>
    </row>
    <row r="44552" spans="25:25" x14ac:dyDescent="0.25">
      <c r="Y44552" s="109"/>
    </row>
    <row r="44553" spans="25:25" x14ac:dyDescent="0.25">
      <c r="Y44553" s="109"/>
    </row>
    <row r="44554" spans="25:25" x14ac:dyDescent="0.25">
      <c r="Y44554" s="109"/>
    </row>
    <row r="44555" spans="25:25" x14ac:dyDescent="0.25">
      <c r="Y44555" s="109"/>
    </row>
    <row r="44556" spans="25:25" x14ac:dyDescent="0.25">
      <c r="Y44556" s="109"/>
    </row>
    <row r="44557" spans="25:25" x14ac:dyDescent="0.25">
      <c r="Y44557" s="109"/>
    </row>
    <row r="44558" spans="25:25" x14ac:dyDescent="0.25">
      <c r="Y44558" s="109"/>
    </row>
    <row r="44559" spans="25:25" x14ac:dyDescent="0.25">
      <c r="Y44559" s="109"/>
    </row>
    <row r="44560" spans="25:25" x14ac:dyDescent="0.25">
      <c r="Y44560" s="109"/>
    </row>
    <row r="44561" spans="25:25" x14ac:dyDescent="0.25">
      <c r="Y44561" s="109"/>
    </row>
    <row r="44562" spans="25:25" x14ac:dyDescent="0.25">
      <c r="Y44562" s="109"/>
    </row>
    <row r="44563" spans="25:25" x14ac:dyDescent="0.25">
      <c r="Y44563" s="109"/>
    </row>
    <row r="44564" spans="25:25" x14ac:dyDescent="0.25">
      <c r="Y44564" s="109"/>
    </row>
    <row r="44565" spans="25:25" x14ac:dyDescent="0.25">
      <c r="Y44565" s="109"/>
    </row>
    <row r="44566" spans="25:25" x14ac:dyDescent="0.25">
      <c r="Y44566" s="109"/>
    </row>
    <row r="44567" spans="25:25" x14ac:dyDescent="0.25">
      <c r="Y44567" s="109"/>
    </row>
    <row r="44568" spans="25:25" x14ac:dyDescent="0.25">
      <c r="Y44568" s="109"/>
    </row>
    <row r="44569" spans="25:25" x14ac:dyDescent="0.25">
      <c r="Y44569" s="109"/>
    </row>
    <row r="44570" spans="25:25" x14ac:dyDescent="0.25">
      <c r="Y44570" s="109"/>
    </row>
    <row r="44571" spans="25:25" x14ac:dyDescent="0.25">
      <c r="Y44571" s="109"/>
    </row>
    <row r="44572" spans="25:25" x14ac:dyDescent="0.25">
      <c r="Y44572" s="109"/>
    </row>
    <row r="44573" spans="25:25" x14ac:dyDescent="0.25">
      <c r="Y44573" s="109"/>
    </row>
    <row r="44574" spans="25:25" x14ac:dyDescent="0.25">
      <c r="Y44574" s="109"/>
    </row>
    <row r="44575" spans="25:25" x14ac:dyDescent="0.25">
      <c r="Y44575" s="109"/>
    </row>
    <row r="44576" spans="25:25" x14ac:dyDescent="0.25">
      <c r="Y44576" s="109"/>
    </row>
    <row r="44577" spans="25:25" x14ac:dyDescent="0.25">
      <c r="Y44577" s="109"/>
    </row>
    <row r="44578" spans="25:25" x14ac:dyDescent="0.25">
      <c r="Y44578" s="109"/>
    </row>
    <row r="44579" spans="25:25" x14ac:dyDescent="0.25">
      <c r="Y44579" s="109"/>
    </row>
    <row r="44580" spans="25:25" x14ac:dyDescent="0.25">
      <c r="Y44580" s="109"/>
    </row>
    <row r="44581" spans="25:25" x14ac:dyDescent="0.25">
      <c r="Y44581" s="109"/>
    </row>
    <row r="44582" spans="25:25" x14ac:dyDescent="0.25">
      <c r="Y44582" s="109"/>
    </row>
    <row r="44583" spans="25:25" x14ac:dyDescent="0.25">
      <c r="Y44583" s="109"/>
    </row>
    <row r="44584" spans="25:25" x14ac:dyDescent="0.25">
      <c r="Y44584" s="109"/>
    </row>
    <row r="44585" spans="25:25" x14ac:dyDescent="0.25">
      <c r="Y44585" s="109"/>
    </row>
    <row r="44586" spans="25:25" x14ac:dyDescent="0.25">
      <c r="Y44586" s="109"/>
    </row>
    <row r="44587" spans="25:25" x14ac:dyDescent="0.25">
      <c r="Y44587" s="109"/>
    </row>
    <row r="44588" spans="25:25" x14ac:dyDescent="0.25">
      <c r="Y44588" s="109"/>
    </row>
    <row r="44589" spans="25:25" x14ac:dyDescent="0.25">
      <c r="Y44589" s="109"/>
    </row>
    <row r="44590" spans="25:25" x14ac:dyDescent="0.25">
      <c r="Y44590" s="109"/>
    </row>
    <row r="44591" spans="25:25" x14ac:dyDescent="0.25">
      <c r="Y44591" s="109"/>
    </row>
    <row r="44592" spans="25:25" x14ac:dyDescent="0.25">
      <c r="Y44592" s="109"/>
    </row>
    <row r="44593" spans="25:25" x14ac:dyDescent="0.25">
      <c r="Y44593" s="109"/>
    </row>
    <row r="44594" spans="25:25" x14ac:dyDescent="0.25">
      <c r="Y44594" s="109"/>
    </row>
    <row r="44595" spans="25:25" x14ac:dyDescent="0.25">
      <c r="Y44595" s="109"/>
    </row>
    <row r="44596" spans="25:25" x14ac:dyDescent="0.25">
      <c r="Y44596" s="109"/>
    </row>
    <row r="44597" spans="25:25" x14ac:dyDescent="0.25">
      <c r="Y44597" s="109"/>
    </row>
    <row r="44598" spans="25:25" x14ac:dyDescent="0.25">
      <c r="Y44598" s="109"/>
    </row>
    <row r="44599" spans="25:25" x14ac:dyDescent="0.25">
      <c r="Y44599" s="109"/>
    </row>
    <row r="44600" spans="25:25" x14ac:dyDescent="0.25">
      <c r="Y44600" s="109"/>
    </row>
    <row r="44601" spans="25:25" x14ac:dyDescent="0.25">
      <c r="Y44601" s="109"/>
    </row>
    <row r="44602" spans="25:25" x14ac:dyDescent="0.25">
      <c r="Y44602" s="109"/>
    </row>
    <row r="44603" spans="25:25" x14ac:dyDescent="0.25">
      <c r="Y44603" s="109"/>
    </row>
    <row r="44604" spans="25:25" x14ac:dyDescent="0.25">
      <c r="Y44604" s="109"/>
    </row>
    <row r="44605" spans="25:25" x14ac:dyDescent="0.25">
      <c r="Y44605" s="109"/>
    </row>
    <row r="44606" spans="25:25" x14ac:dyDescent="0.25">
      <c r="Y44606" s="109"/>
    </row>
    <row r="44607" spans="25:25" x14ac:dyDescent="0.25">
      <c r="Y44607" s="109"/>
    </row>
    <row r="44608" spans="25:25" x14ac:dyDescent="0.25">
      <c r="Y44608" s="109"/>
    </row>
    <row r="44609" spans="25:25" x14ac:dyDescent="0.25">
      <c r="Y44609" s="109"/>
    </row>
    <row r="44610" spans="25:25" x14ac:dyDescent="0.25">
      <c r="Y44610" s="109"/>
    </row>
    <row r="44611" spans="25:25" x14ac:dyDescent="0.25">
      <c r="Y44611" s="109"/>
    </row>
    <row r="44612" spans="25:25" x14ac:dyDescent="0.25">
      <c r="Y44612" s="109"/>
    </row>
    <row r="44613" spans="25:25" x14ac:dyDescent="0.25">
      <c r="Y44613" s="109"/>
    </row>
    <row r="44614" spans="25:25" x14ac:dyDescent="0.25">
      <c r="Y44614" s="109"/>
    </row>
    <row r="44615" spans="25:25" x14ac:dyDescent="0.25">
      <c r="Y44615" s="109"/>
    </row>
    <row r="44616" spans="25:25" x14ac:dyDescent="0.25">
      <c r="Y44616" s="109"/>
    </row>
    <row r="44617" spans="25:25" x14ac:dyDescent="0.25">
      <c r="Y44617" s="109"/>
    </row>
    <row r="44618" spans="25:25" x14ac:dyDescent="0.25">
      <c r="Y44618" s="109"/>
    </row>
    <row r="44619" spans="25:25" x14ac:dyDescent="0.25">
      <c r="Y44619" s="109"/>
    </row>
    <row r="44620" spans="25:25" x14ac:dyDescent="0.25">
      <c r="Y44620" s="109"/>
    </row>
    <row r="44621" spans="25:25" x14ac:dyDescent="0.25">
      <c r="Y44621" s="109"/>
    </row>
    <row r="44622" spans="25:25" x14ac:dyDescent="0.25">
      <c r="Y44622" s="109"/>
    </row>
    <row r="44623" spans="25:25" x14ac:dyDescent="0.25">
      <c r="Y44623" s="109"/>
    </row>
    <row r="44624" spans="25:25" x14ac:dyDescent="0.25">
      <c r="Y44624" s="109"/>
    </row>
    <row r="44625" spans="25:25" x14ac:dyDescent="0.25">
      <c r="Y44625" s="109"/>
    </row>
    <row r="44626" spans="25:25" x14ac:dyDescent="0.25">
      <c r="Y44626" s="109"/>
    </row>
    <row r="44627" spans="25:25" x14ac:dyDescent="0.25">
      <c r="Y44627" s="109"/>
    </row>
    <row r="44628" spans="25:25" x14ac:dyDescent="0.25">
      <c r="Y44628" s="109"/>
    </row>
    <row r="44629" spans="25:25" x14ac:dyDescent="0.25">
      <c r="Y44629" s="109"/>
    </row>
    <row r="44630" spans="25:25" x14ac:dyDescent="0.25">
      <c r="Y44630" s="109"/>
    </row>
    <row r="44631" spans="25:25" x14ac:dyDescent="0.25">
      <c r="Y44631" s="109"/>
    </row>
    <row r="44632" spans="25:25" x14ac:dyDescent="0.25">
      <c r="Y44632" s="109"/>
    </row>
    <row r="44633" spans="25:25" x14ac:dyDescent="0.25">
      <c r="Y44633" s="109"/>
    </row>
    <row r="44634" spans="25:25" x14ac:dyDescent="0.25">
      <c r="Y44634" s="109"/>
    </row>
    <row r="44635" spans="25:25" x14ac:dyDescent="0.25">
      <c r="Y44635" s="109"/>
    </row>
    <row r="44636" spans="25:25" x14ac:dyDescent="0.25">
      <c r="Y44636" s="109"/>
    </row>
    <row r="44637" spans="25:25" x14ac:dyDescent="0.25">
      <c r="Y44637" s="109"/>
    </row>
    <row r="44638" spans="25:25" x14ac:dyDescent="0.25">
      <c r="Y44638" s="109"/>
    </row>
    <row r="44639" spans="25:25" x14ac:dyDescent="0.25">
      <c r="Y44639" s="109"/>
    </row>
    <row r="44640" spans="25:25" x14ac:dyDescent="0.25">
      <c r="Y44640" s="109"/>
    </row>
    <row r="44641" spans="25:25" x14ac:dyDescent="0.25">
      <c r="Y44641" s="109"/>
    </row>
    <row r="44642" spans="25:25" x14ac:dyDescent="0.25">
      <c r="Y44642" s="109"/>
    </row>
    <row r="44643" spans="25:25" x14ac:dyDescent="0.25">
      <c r="Y44643" s="109"/>
    </row>
    <row r="44644" spans="25:25" x14ac:dyDescent="0.25">
      <c r="Y44644" s="109"/>
    </row>
    <row r="44645" spans="25:25" x14ac:dyDescent="0.25">
      <c r="Y44645" s="109"/>
    </row>
    <row r="44646" spans="25:25" x14ac:dyDescent="0.25">
      <c r="Y44646" s="109"/>
    </row>
    <row r="44647" spans="25:25" x14ac:dyDescent="0.25">
      <c r="Y44647" s="109"/>
    </row>
    <row r="44648" spans="25:25" x14ac:dyDescent="0.25">
      <c r="Y44648" s="109"/>
    </row>
    <row r="44649" spans="25:25" x14ac:dyDescent="0.25">
      <c r="Y44649" s="109"/>
    </row>
    <row r="44650" spans="25:25" x14ac:dyDescent="0.25">
      <c r="Y44650" s="109"/>
    </row>
    <row r="44651" spans="25:25" x14ac:dyDescent="0.25">
      <c r="Y44651" s="109"/>
    </row>
    <row r="44652" spans="25:25" x14ac:dyDescent="0.25">
      <c r="Y44652" s="109"/>
    </row>
    <row r="44653" spans="25:25" x14ac:dyDescent="0.25">
      <c r="Y44653" s="109"/>
    </row>
    <row r="44654" spans="25:25" x14ac:dyDescent="0.25">
      <c r="Y44654" s="109"/>
    </row>
    <row r="44655" spans="25:25" x14ac:dyDescent="0.25">
      <c r="Y44655" s="109"/>
    </row>
    <row r="44656" spans="25:25" x14ac:dyDescent="0.25">
      <c r="Y44656" s="109"/>
    </row>
    <row r="44657" spans="25:25" x14ac:dyDescent="0.25">
      <c r="Y44657" s="109"/>
    </row>
    <row r="44658" spans="25:25" x14ac:dyDescent="0.25">
      <c r="Y44658" s="109"/>
    </row>
    <row r="44659" spans="25:25" x14ac:dyDescent="0.25">
      <c r="Y44659" s="109"/>
    </row>
    <row r="44660" spans="25:25" x14ac:dyDescent="0.25">
      <c r="Y44660" s="109"/>
    </row>
    <row r="44661" spans="25:25" x14ac:dyDescent="0.25">
      <c r="Y44661" s="109"/>
    </row>
    <row r="44662" spans="25:25" x14ac:dyDescent="0.25">
      <c r="Y44662" s="109"/>
    </row>
    <row r="44663" spans="25:25" x14ac:dyDescent="0.25">
      <c r="Y44663" s="109"/>
    </row>
    <row r="44664" spans="25:25" x14ac:dyDescent="0.25">
      <c r="Y44664" s="109"/>
    </row>
    <row r="44665" spans="25:25" x14ac:dyDescent="0.25">
      <c r="Y44665" s="109"/>
    </row>
    <row r="44666" spans="25:25" x14ac:dyDescent="0.25">
      <c r="Y44666" s="109"/>
    </row>
    <row r="44667" spans="25:25" x14ac:dyDescent="0.25">
      <c r="Y44667" s="109"/>
    </row>
    <row r="44668" spans="25:25" x14ac:dyDescent="0.25">
      <c r="Y44668" s="109"/>
    </row>
    <row r="44669" spans="25:25" x14ac:dyDescent="0.25">
      <c r="Y44669" s="109"/>
    </row>
    <row r="44670" spans="25:25" x14ac:dyDescent="0.25">
      <c r="Y44670" s="109"/>
    </row>
    <row r="44671" spans="25:25" x14ac:dyDescent="0.25">
      <c r="Y44671" s="109"/>
    </row>
    <row r="44672" spans="25:25" x14ac:dyDescent="0.25">
      <c r="Y44672" s="109"/>
    </row>
    <row r="44673" spans="25:25" x14ac:dyDescent="0.25">
      <c r="Y44673" s="109"/>
    </row>
    <row r="44674" spans="25:25" x14ac:dyDescent="0.25">
      <c r="Y44674" s="109"/>
    </row>
    <row r="44675" spans="25:25" x14ac:dyDescent="0.25">
      <c r="Y44675" s="109"/>
    </row>
    <row r="44676" spans="25:25" x14ac:dyDescent="0.25">
      <c r="Y44676" s="109"/>
    </row>
    <row r="44677" spans="25:25" x14ac:dyDescent="0.25">
      <c r="Y44677" s="109"/>
    </row>
    <row r="44678" spans="25:25" x14ac:dyDescent="0.25">
      <c r="Y44678" s="109"/>
    </row>
    <row r="44679" spans="25:25" x14ac:dyDescent="0.25">
      <c r="Y44679" s="109"/>
    </row>
    <row r="44680" spans="25:25" x14ac:dyDescent="0.25">
      <c r="Y44680" s="109"/>
    </row>
    <row r="44681" spans="25:25" x14ac:dyDescent="0.25">
      <c r="Y44681" s="109"/>
    </row>
    <row r="44682" spans="25:25" x14ac:dyDescent="0.25">
      <c r="Y44682" s="109"/>
    </row>
    <row r="44683" spans="25:25" x14ac:dyDescent="0.25">
      <c r="Y44683" s="109"/>
    </row>
    <row r="44684" spans="25:25" x14ac:dyDescent="0.25">
      <c r="Y44684" s="109"/>
    </row>
    <row r="44685" spans="25:25" x14ac:dyDescent="0.25">
      <c r="Y44685" s="109"/>
    </row>
    <row r="44686" spans="25:25" x14ac:dyDescent="0.25">
      <c r="Y44686" s="109"/>
    </row>
    <row r="44687" spans="25:25" x14ac:dyDescent="0.25">
      <c r="Y44687" s="109"/>
    </row>
    <row r="44688" spans="25:25" x14ac:dyDescent="0.25">
      <c r="Y44688" s="109"/>
    </row>
    <row r="44689" spans="25:25" x14ac:dyDescent="0.25">
      <c r="Y44689" s="109"/>
    </row>
    <row r="44690" spans="25:25" x14ac:dyDescent="0.25">
      <c r="Y44690" s="109"/>
    </row>
    <row r="44691" spans="25:25" x14ac:dyDescent="0.25">
      <c r="Y44691" s="109"/>
    </row>
    <row r="44692" spans="25:25" x14ac:dyDescent="0.25">
      <c r="Y44692" s="109"/>
    </row>
    <row r="44693" spans="25:25" x14ac:dyDescent="0.25">
      <c r="Y44693" s="109"/>
    </row>
    <row r="44694" spans="25:25" x14ac:dyDescent="0.25">
      <c r="Y44694" s="109"/>
    </row>
    <row r="44695" spans="25:25" x14ac:dyDescent="0.25">
      <c r="Y44695" s="109"/>
    </row>
    <row r="44696" spans="25:25" x14ac:dyDescent="0.25">
      <c r="Y44696" s="109"/>
    </row>
    <row r="44697" spans="25:25" x14ac:dyDescent="0.25">
      <c r="Y44697" s="109"/>
    </row>
    <row r="44698" spans="25:25" x14ac:dyDescent="0.25">
      <c r="Y44698" s="109"/>
    </row>
    <row r="44699" spans="25:25" x14ac:dyDescent="0.25">
      <c r="Y44699" s="109"/>
    </row>
    <row r="44700" spans="25:25" x14ac:dyDescent="0.25">
      <c r="Y44700" s="109"/>
    </row>
    <row r="44701" spans="25:25" x14ac:dyDescent="0.25">
      <c r="Y44701" s="109"/>
    </row>
    <row r="44702" spans="25:25" x14ac:dyDescent="0.25">
      <c r="Y44702" s="109"/>
    </row>
    <row r="44703" spans="25:25" x14ac:dyDescent="0.25">
      <c r="Y44703" s="109"/>
    </row>
    <row r="44704" spans="25:25" x14ac:dyDescent="0.25">
      <c r="Y44704" s="109"/>
    </row>
    <row r="44705" spans="25:25" x14ac:dyDescent="0.25">
      <c r="Y44705" s="109"/>
    </row>
    <row r="44706" spans="25:25" x14ac:dyDescent="0.25">
      <c r="Y44706" s="109"/>
    </row>
    <row r="44707" spans="25:25" x14ac:dyDescent="0.25">
      <c r="Y44707" s="109"/>
    </row>
    <row r="44708" spans="25:25" x14ac:dyDescent="0.25">
      <c r="Y44708" s="109"/>
    </row>
    <row r="44709" spans="25:25" x14ac:dyDescent="0.25">
      <c r="Y44709" s="109"/>
    </row>
    <row r="44710" spans="25:25" x14ac:dyDescent="0.25">
      <c r="Y44710" s="109"/>
    </row>
    <row r="44711" spans="25:25" x14ac:dyDescent="0.25">
      <c r="Y44711" s="109"/>
    </row>
    <row r="44712" spans="25:25" x14ac:dyDescent="0.25">
      <c r="Y44712" s="109"/>
    </row>
    <row r="44713" spans="25:25" x14ac:dyDescent="0.25">
      <c r="Y44713" s="109"/>
    </row>
    <row r="44714" spans="25:25" x14ac:dyDescent="0.25">
      <c r="Y44714" s="109"/>
    </row>
    <row r="44715" spans="25:25" x14ac:dyDescent="0.25">
      <c r="Y44715" s="109"/>
    </row>
    <row r="44716" spans="25:25" x14ac:dyDescent="0.25">
      <c r="Y44716" s="109"/>
    </row>
    <row r="44717" spans="25:25" x14ac:dyDescent="0.25">
      <c r="Y44717" s="109"/>
    </row>
    <row r="44718" spans="25:25" x14ac:dyDescent="0.25">
      <c r="Y44718" s="109"/>
    </row>
    <row r="44719" spans="25:25" x14ac:dyDescent="0.25">
      <c r="Y44719" s="109"/>
    </row>
    <row r="44720" spans="25:25" x14ac:dyDescent="0.25">
      <c r="Y44720" s="109"/>
    </row>
    <row r="44721" spans="25:25" x14ac:dyDescent="0.25">
      <c r="Y44721" s="109"/>
    </row>
    <row r="44722" spans="25:25" x14ac:dyDescent="0.25">
      <c r="Y44722" s="109"/>
    </row>
    <row r="44723" spans="25:25" x14ac:dyDescent="0.25">
      <c r="Y44723" s="109"/>
    </row>
    <row r="44724" spans="25:25" x14ac:dyDescent="0.25">
      <c r="Y44724" s="109"/>
    </row>
    <row r="44725" spans="25:25" x14ac:dyDescent="0.25">
      <c r="Y44725" s="109"/>
    </row>
    <row r="44726" spans="25:25" x14ac:dyDescent="0.25">
      <c r="Y44726" s="109"/>
    </row>
    <row r="44727" spans="25:25" x14ac:dyDescent="0.25">
      <c r="Y44727" s="109"/>
    </row>
    <row r="44728" spans="25:25" x14ac:dyDescent="0.25">
      <c r="Y44728" s="109"/>
    </row>
    <row r="44729" spans="25:25" x14ac:dyDescent="0.25">
      <c r="Y44729" s="109"/>
    </row>
    <row r="44730" spans="25:25" x14ac:dyDescent="0.25">
      <c r="Y44730" s="109"/>
    </row>
    <row r="44731" spans="25:25" x14ac:dyDescent="0.25">
      <c r="Y44731" s="109"/>
    </row>
    <row r="44732" spans="25:25" x14ac:dyDescent="0.25">
      <c r="Y44732" s="109"/>
    </row>
    <row r="44733" spans="25:25" x14ac:dyDescent="0.25">
      <c r="Y44733" s="109"/>
    </row>
    <row r="44734" spans="25:25" x14ac:dyDescent="0.25">
      <c r="Y44734" s="109"/>
    </row>
    <row r="44735" spans="25:25" x14ac:dyDescent="0.25">
      <c r="Y44735" s="109"/>
    </row>
    <row r="44736" spans="25:25" x14ac:dyDescent="0.25">
      <c r="Y44736" s="109"/>
    </row>
    <row r="44737" spans="25:25" x14ac:dyDescent="0.25">
      <c r="Y44737" s="109"/>
    </row>
    <row r="44738" spans="25:25" x14ac:dyDescent="0.25">
      <c r="Y44738" s="109"/>
    </row>
    <row r="44739" spans="25:25" x14ac:dyDescent="0.25">
      <c r="Y44739" s="109"/>
    </row>
    <row r="44740" spans="25:25" x14ac:dyDescent="0.25">
      <c r="Y44740" s="109"/>
    </row>
    <row r="44741" spans="25:25" x14ac:dyDescent="0.25">
      <c r="Y44741" s="109"/>
    </row>
    <row r="44742" spans="25:25" x14ac:dyDescent="0.25">
      <c r="Y44742" s="109"/>
    </row>
    <row r="44743" spans="25:25" x14ac:dyDescent="0.25">
      <c r="Y44743" s="109"/>
    </row>
    <row r="44744" spans="25:25" x14ac:dyDescent="0.25">
      <c r="Y44744" s="109"/>
    </row>
    <row r="44745" spans="25:25" x14ac:dyDescent="0.25">
      <c r="Y44745" s="109"/>
    </row>
    <row r="44746" spans="25:25" x14ac:dyDescent="0.25">
      <c r="Y44746" s="109"/>
    </row>
    <row r="44747" spans="25:25" x14ac:dyDescent="0.25">
      <c r="Y44747" s="109"/>
    </row>
    <row r="44748" spans="25:25" x14ac:dyDescent="0.25">
      <c r="Y44748" s="109"/>
    </row>
    <row r="44749" spans="25:25" x14ac:dyDescent="0.25">
      <c r="Y44749" s="109"/>
    </row>
    <row r="44750" spans="25:25" x14ac:dyDescent="0.25">
      <c r="Y44750" s="109"/>
    </row>
    <row r="44751" spans="25:25" x14ac:dyDescent="0.25">
      <c r="Y44751" s="109"/>
    </row>
    <row r="44752" spans="25:25" x14ac:dyDescent="0.25">
      <c r="Y44752" s="109"/>
    </row>
    <row r="44753" spans="25:25" x14ac:dyDescent="0.25">
      <c r="Y44753" s="109"/>
    </row>
    <row r="44754" spans="25:25" x14ac:dyDescent="0.25">
      <c r="Y44754" s="109"/>
    </row>
    <row r="44755" spans="25:25" x14ac:dyDescent="0.25">
      <c r="Y44755" s="109"/>
    </row>
    <row r="44756" spans="25:25" x14ac:dyDescent="0.25">
      <c r="Y44756" s="109"/>
    </row>
    <row r="44757" spans="25:25" x14ac:dyDescent="0.25">
      <c r="Y44757" s="109"/>
    </row>
    <row r="44758" spans="25:25" x14ac:dyDescent="0.25">
      <c r="Y44758" s="109"/>
    </row>
    <row r="44759" spans="25:25" x14ac:dyDescent="0.25">
      <c r="Y44759" s="109"/>
    </row>
    <row r="44760" spans="25:25" x14ac:dyDescent="0.25">
      <c r="Y44760" s="109"/>
    </row>
    <row r="44761" spans="25:25" x14ac:dyDescent="0.25">
      <c r="Y44761" s="109"/>
    </row>
    <row r="44762" spans="25:25" x14ac:dyDescent="0.25">
      <c r="Y44762" s="109"/>
    </row>
    <row r="44763" spans="25:25" x14ac:dyDescent="0.25">
      <c r="Y44763" s="109"/>
    </row>
    <row r="44764" spans="25:25" x14ac:dyDescent="0.25">
      <c r="Y44764" s="109"/>
    </row>
    <row r="44765" spans="25:25" x14ac:dyDescent="0.25">
      <c r="Y44765" s="109"/>
    </row>
    <row r="44766" spans="25:25" x14ac:dyDescent="0.25">
      <c r="Y44766" s="109"/>
    </row>
    <row r="44767" spans="25:25" x14ac:dyDescent="0.25">
      <c r="Y44767" s="109"/>
    </row>
    <row r="44768" spans="25:25" x14ac:dyDescent="0.25">
      <c r="Y44768" s="109"/>
    </row>
    <row r="44769" spans="25:25" x14ac:dyDescent="0.25">
      <c r="Y44769" s="109"/>
    </row>
    <row r="44770" spans="25:25" x14ac:dyDescent="0.25">
      <c r="Y44770" s="109"/>
    </row>
    <row r="44771" spans="25:25" x14ac:dyDescent="0.25">
      <c r="Y44771" s="109"/>
    </row>
    <row r="44772" spans="25:25" x14ac:dyDescent="0.25">
      <c r="Y44772" s="109"/>
    </row>
    <row r="44773" spans="25:25" x14ac:dyDescent="0.25">
      <c r="Y44773" s="109"/>
    </row>
    <row r="44774" spans="25:25" x14ac:dyDescent="0.25">
      <c r="Y44774" s="109"/>
    </row>
    <row r="44775" spans="25:25" x14ac:dyDescent="0.25">
      <c r="Y44775" s="109"/>
    </row>
    <row r="44776" spans="25:25" x14ac:dyDescent="0.25">
      <c r="Y44776" s="109"/>
    </row>
    <row r="44777" spans="25:25" x14ac:dyDescent="0.25">
      <c r="Y44777" s="109"/>
    </row>
    <row r="44778" spans="25:25" x14ac:dyDescent="0.25">
      <c r="Y44778" s="109"/>
    </row>
    <row r="44779" spans="25:25" x14ac:dyDescent="0.25">
      <c r="Y44779" s="109"/>
    </row>
    <row r="44780" spans="25:25" x14ac:dyDescent="0.25">
      <c r="Y44780" s="109"/>
    </row>
    <row r="44781" spans="25:25" x14ac:dyDescent="0.25">
      <c r="Y44781" s="109"/>
    </row>
    <row r="44782" spans="25:25" x14ac:dyDescent="0.25">
      <c r="Y44782" s="109"/>
    </row>
    <row r="44783" spans="25:25" x14ac:dyDescent="0.25">
      <c r="Y44783" s="109"/>
    </row>
    <row r="44784" spans="25:25" x14ac:dyDescent="0.25">
      <c r="Y44784" s="109"/>
    </row>
    <row r="44785" spans="25:25" x14ac:dyDescent="0.25">
      <c r="Y44785" s="109"/>
    </row>
    <row r="44786" spans="25:25" x14ac:dyDescent="0.25">
      <c r="Y44786" s="109"/>
    </row>
    <row r="44787" spans="25:25" x14ac:dyDescent="0.25">
      <c r="Y44787" s="109"/>
    </row>
    <row r="44788" spans="25:25" x14ac:dyDescent="0.25">
      <c r="Y44788" s="109"/>
    </row>
    <row r="44789" spans="25:25" x14ac:dyDescent="0.25">
      <c r="Y44789" s="109"/>
    </row>
    <row r="44790" spans="25:25" x14ac:dyDescent="0.25">
      <c r="Y44790" s="109"/>
    </row>
    <row r="44791" spans="25:25" x14ac:dyDescent="0.25">
      <c r="Y44791" s="109"/>
    </row>
    <row r="44792" spans="25:25" x14ac:dyDescent="0.25">
      <c r="Y44792" s="109"/>
    </row>
    <row r="44793" spans="25:25" x14ac:dyDescent="0.25">
      <c r="Y44793" s="109"/>
    </row>
    <row r="44794" spans="25:25" x14ac:dyDescent="0.25">
      <c r="Y44794" s="109"/>
    </row>
    <row r="44795" spans="25:25" x14ac:dyDescent="0.25">
      <c r="Y44795" s="109"/>
    </row>
    <row r="44796" spans="25:25" x14ac:dyDescent="0.25">
      <c r="Y44796" s="109"/>
    </row>
    <row r="44797" spans="25:25" x14ac:dyDescent="0.25">
      <c r="Y44797" s="109"/>
    </row>
    <row r="44798" spans="25:25" x14ac:dyDescent="0.25">
      <c r="Y44798" s="109"/>
    </row>
    <row r="44799" spans="25:25" x14ac:dyDescent="0.25">
      <c r="Y44799" s="109"/>
    </row>
    <row r="44800" spans="25:25" x14ac:dyDescent="0.25">
      <c r="Y44800" s="109"/>
    </row>
    <row r="44801" spans="25:25" x14ac:dyDescent="0.25">
      <c r="Y44801" s="109"/>
    </row>
    <row r="44802" spans="25:25" x14ac:dyDescent="0.25">
      <c r="Y44802" s="109"/>
    </row>
    <row r="44803" spans="25:25" x14ac:dyDescent="0.25">
      <c r="Y44803" s="109"/>
    </row>
    <row r="44804" spans="25:25" x14ac:dyDescent="0.25">
      <c r="Y44804" s="109"/>
    </row>
    <row r="44805" spans="25:25" x14ac:dyDescent="0.25">
      <c r="Y44805" s="109"/>
    </row>
    <row r="44806" spans="25:25" x14ac:dyDescent="0.25">
      <c r="Y44806" s="109"/>
    </row>
    <row r="44807" spans="25:25" x14ac:dyDescent="0.25">
      <c r="Y44807" s="109"/>
    </row>
    <row r="44808" spans="25:25" x14ac:dyDescent="0.25">
      <c r="Y44808" s="109"/>
    </row>
    <row r="44809" spans="25:25" x14ac:dyDescent="0.25">
      <c r="Y44809" s="109"/>
    </row>
    <row r="44810" spans="25:25" x14ac:dyDescent="0.25">
      <c r="Y44810" s="109"/>
    </row>
    <row r="44811" spans="25:25" x14ac:dyDescent="0.25">
      <c r="Y44811" s="109"/>
    </row>
    <row r="44812" spans="25:25" x14ac:dyDescent="0.25">
      <c r="Y44812" s="109"/>
    </row>
    <row r="44813" spans="25:25" x14ac:dyDescent="0.25">
      <c r="Y44813" s="109"/>
    </row>
    <row r="44814" spans="25:25" x14ac:dyDescent="0.25">
      <c r="Y44814" s="109"/>
    </row>
    <row r="44815" spans="25:25" x14ac:dyDescent="0.25">
      <c r="Y44815" s="109"/>
    </row>
    <row r="44816" spans="25:25" x14ac:dyDescent="0.25">
      <c r="Y44816" s="109"/>
    </row>
    <row r="44817" spans="25:25" x14ac:dyDescent="0.25">
      <c r="Y44817" s="109"/>
    </row>
    <row r="44818" spans="25:25" x14ac:dyDescent="0.25">
      <c r="Y44818" s="109"/>
    </row>
    <row r="44819" spans="25:25" x14ac:dyDescent="0.25">
      <c r="Y44819" s="109"/>
    </row>
    <row r="44820" spans="25:25" x14ac:dyDescent="0.25">
      <c r="Y44820" s="109"/>
    </row>
    <row r="44821" spans="25:25" x14ac:dyDescent="0.25">
      <c r="Y44821" s="109"/>
    </row>
    <row r="44822" spans="25:25" x14ac:dyDescent="0.25">
      <c r="Y44822" s="109"/>
    </row>
    <row r="44823" spans="25:25" x14ac:dyDescent="0.25">
      <c r="Y44823" s="109"/>
    </row>
    <row r="44824" spans="25:25" x14ac:dyDescent="0.25">
      <c r="Y44824" s="109"/>
    </row>
    <row r="44825" spans="25:25" x14ac:dyDescent="0.25">
      <c r="Y44825" s="109"/>
    </row>
    <row r="44826" spans="25:25" x14ac:dyDescent="0.25">
      <c r="Y44826" s="109"/>
    </row>
    <row r="44827" spans="25:25" x14ac:dyDescent="0.25">
      <c r="Y44827" s="109"/>
    </row>
    <row r="44828" spans="25:25" x14ac:dyDescent="0.25">
      <c r="Y44828" s="109"/>
    </row>
    <row r="44829" spans="25:25" x14ac:dyDescent="0.25">
      <c r="Y44829" s="109"/>
    </row>
    <row r="44830" spans="25:25" x14ac:dyDescent="0.25">
      <c r="Y44830" s="109"/>
    </row>
    <row r="44831" spans="25:25" x14ac:dyDescent="0.25">
      <c r="Y44831" s="109"/>
    </row>
    <row r="44832" spans="25:25" x14ac:dyDescent="0.25">
      <c r="Y44832" s="109"/>
    </row>
    <row r="44833" spans="25:25" x14ac:dyDescent="0.25">
      <c r="Y44833" s="109"/>
    </row>
    <row r="44834" spans="25:25" x14ac:dyDescent="0.25">
      <c r="Y44834" s="109"/>
    </row>
    <row r="44835" spans="25:25" x14ac:dyDescent="0.25">
      <c r="Y44835" s="109"/>
    </row>
    <row r="44836" spans="25:25" x14ac:dyDescent="0.25">
      <c r="Y44836" s="109"/>
    </row>
    <row r="44837" spans="25:25" x14ac:dyDescent="0.25">
      <c r="Y44837" s="109"/>
    </row>
    <row r="44838" spans="25:25" x14ac:dyDescent="0.25">
      <c r="Y44838" s="109"/>
    </row>
    <row r="44839" spans="25:25" x14ac:dyDescent="0.25">
      <c r="Y44839" s="109"/>
    </row>
    <row r="44840" spans="25:25" x14ac:dyDescent="0.25">
      <c r="Y44840" s="109"/>
    </row>
    <row r="44841" spans="25:25" x14ac:dyDescent="0.25">
      <c r="Y44841" s="109"/>
    </row>
    <row r="44842" spans="25:25" x14ac:dyDescent="0.25">
      <c r="Y44842" s="109"/>
    </row>
    <row r="44843" spans="25:25" x14ac:dyDescent="0.25">
      <c r="Y44843" s="109"/>
    </row>
    <row r="44844" spans="25:25" x14ac:dyDescent="0.25">
      <c r="Y44844" s="109"/>
    </row>
    <row r="44845" spans="25:25" x14ac:dyDescent="0.25">
      <c r="Y44845" s="109"/>
    </row>
    <row r="44846" spans="25:25" x14ac:dyDescent="0.25">
      <c r="Y44846" s="109"/>
    </row>
    <row r="44847" spans="25:25" x14ac:dyDescent="0.25">
      <c r="Y44847" s="109"/>
    </row>
    <row r="44848" spans="25:25" x14ac:dyDescent="0.25">
      <c r="Y44848" s="109"/>
    </row>
    <row r="44849" spans="25:25" x14ac:dyDescent="0.25">
      <c r="Y44849" s="109"/>
    </row>
    <row r="44850" spans="25:25" x14ac:dyDescent="0.25">
      <c r="Y44850" s="109"/>
    </row>
    <row r="44851" spans="25:25" x14ac:dyDescent="0.25">
      <c r="Y44851" s="109"/>
    </row>
    <row r="44852" spans="25:25" x14ac:dyDescent="0.25">
      <c r="Y44852" s="109"/>
    </row>
    <row r="44853" spans="25:25" x14ac:dyDescent="0.25">
      <c r="Y44853" s="109"/>
    </row>
    <row r="44854" spans="25:25" x14ac:dyDescent="0.25">
      <c r="Y44854" s="109"/>
    </row>
    <row r="44855" spans="25:25" x14ac:dyDescent="0.25">
      <c r="Y44855" s="109"/>
    </row>
    <row r="44856" spans="25:25" x14ac:dyDescent="0.25">
      <c r="Y44856" s="109"/>
    </row>
    <row r="44857" spans="25:25" x14ac:dyDescent="0.25">
      <c r="Y44857" s="109"/>
    </row>
    <row r="44858" spans="25:25" x14ac:dyDescent="0.25">
      <c r="Y44858" s="109"/>
    </row>
    <row r="44859" spans="25:25" x14ac:dyDescent="0.25">
      <c r="Y44859" s="109"/>
    </row>
    <row r="44860" spans="25:25" x14ac:dyDescent="0.25">
      <c r="Y44860" s="109"/>
    </row>
    <row r="44861" spans="25:25" x14ac:dyDescent="0.25">
      <c r="Y44861" s="109"/>
    </row>
    <row r="44862" spans="25:25" x14ac:dyDescent="0.25">
      <c r="Y44862" s="109"/>
    </row>
    <row r="44863" spans="25:25" x14ac:dyDescent="0.25">
      <c r="Y44863" s="109"/>
    </row>
    <row r="44864" spans="25:25" x14ac:dyDescent="0.25">
      <c r="Y44864" s="109"/>
    </row>
    <row r="44865" spans="25:25" x14ac:dyDescent="0.25">
      <c r="Y44865" s="109"/>
    </row>
    <row r="44866" spans="25:25" x14ac:dyDescent="0.25">
      <c r="Y44866" s="109"/>
    </row>
    <row r="44867" spans="25:25" x14ac:dyDescent="0.25">
      <c r="Y44867" s="109"/>
    </row>
    <row r="44868" spans="25:25" x14ac:dyDescent="0.25">
      <c r="Y44868" s="109"/>
    </row>
    <row r="44869" spans="25:25" x14ac:dyDescent="0.25">
      <c r="Y44869" s="109"/>
    </row>
    <row r="44870" spans="25:25" x14ac:dyDescent="0.25">
      <c r="Y44870" s="109"/>
    </row>
    <row r="44871" spans="25:25" x14ac:dyDescent="0.25">
      <c r="Y44871" s="109"/>
    </row>
    <row r="44872" spans="25:25" x14ac:dyDescent="0.25">
      <c r="Y44872" s="109"/>
    </row>
    <row r="44873" spans="25:25" x14ac:dyDescent="0.25">
      <c r="Y44873" s="109"/>
    </row>
    <row r="44874" spans="25:25" x14ac:dyDescent="0.25">
      <c r="Y44874" s="109"/>
    </row>
    <row r="44875" spans="25:25" x14ac:dyDescent="0.25">
      <c r="Y44875" s="109"/>
    </row>
    <row r="44876" spans="25:25" x14ac:dyDescent="0.25">
      <c r="Y44876" s="109"/>
    </row>
    <row r="44877" spans="25:25" x14ac:dyDescent="0.25">
      <c r="Y44877" s="109"/>
    </row>
    <row r="44878" spans="25:25" x14ac:dyDescent="0.25">
      <c r="Y44878" s="109"/>
    </row>
    <row r="44879" spans="25:25" x14ac:dyDescent="0.25">
      <c r="Y44879" s="109"/>
    </row>
    <row r="44880" spans="25:25" x14ac:dyDescent="0.25">
      <c r="Y44880" s="109"/>
    </row>
    <row r="44881" spans="25:25" x14ac:dyDescent="0.25">
      <c r="Y44881" s="109"/>
    </row>
    <row r="44882" spans="25:25" x14ac:dyDescent="0.25">
      <c r="Y44882" s="109"/>
    </row>
    <row r="44883" spans="25:25" x14ac:dyDescent="0.25">
      <c r="Y44883" s="109"/>
    </row>
    <row r="44884" spans="25:25" x14ac:dyDescent="0.25">
      <c r="Y44884" s="109"/>
    </row>
    <row r="44885" spans="25:25" x14ac:dyDescent="0.25">
      <c r="Y44885" s="109"/>
    </row>
    <row r="44886" spans="25:25" x14ac:dyDescent="0.25">
      <c r="Y44886" s="109"/>
    </row>
    <row r="44887" spans="25:25" x14ac:dyDescent="0.25">
      <c r="Y44887" s="109"/>
    </row>
    <row r="44888" spans="25:25" x14ac:dyDescent="0.25">
      <c r="Y44888" s="109"/>
    </row>
    <row r="44889" spans="25:25" x14ac:dyDescent="0.25">
      <c r="Y44889" s="109"/>
    </row>
    <row r="44890" spans="25:25" x14ac:dyDescent="0.25">
      <c r="Y44890" s="109"/>
    </row>
    <row r="44891" spans="25:25" x14ac:dyDescent="0.25">
      <c r="Y44891" s="109"/>
    </row>
    <row r="44892" spans="25:25" x14ac:dyDescent="0.25">
      <c r="Y44892" s="109"/>
    </row>
    <row r="44893" spans="25:25" x14ac:dyDescent="0.25">
      <c r="Y44893" s="109"/>
    </row>
    <row r="44894" spans="25:25" x14ac:dyDescent="0.25">
      <c r="Y44894" s="109"/>
    </row>
    <row r="44895" spans="25:25" x14ac:dyDescent="0.25">
      <c r="Y44895" s="109"/>
    </row>
    <row r="44896" spans="25:25" x14ac:dyDescent="0.25">
      <c r="Y44896" s="109"/>
    </row>
    <row r="44897" spans="25:25" x14ac:dyDescent="0.25">
      <c r="Y44897" s="109"/>
    </row>
    <row r="44898" spans="25:25" x14ac:dyDescent="0.25">
      <c r="Y44898" s="109"/>
    </row>
    <row r="44899" spans="25:25" x14ac:dyDescent="0.25">
      <c r="Y44899" s="109"/>
    </row>
    <row r="44900" spans="25:25" x14ac:dyDescent="0.25">
      <c r="Y44900" s="109"/>
    </row>
    <row r="44901" spans="25:25" x14ac:dyDescent="0.25">
      <c r="Y44901" s="109"/>
    </row>
    <row r="44902" spans="25:25" x14ac:dyDescent="0.25">
      <c r="Y44902" s="109"/>
    </row>
    <row r="44903" spans="25:25" x14ac:dyDescent="0.25">
      <c r="Y44903" s="109"/>
    </row>
    <row r="44904" spans="25:25" x14ac:dyDescent="0.25">
      <c r="Y44904" s="109"/>
    </row>
    <row r="44905" spans="25:25" x14ac:dyDescent="0.25">
      <c r="Y44905" s="109"/>
    </row>
    <row r="44906" spans="25:25" x14ac:dyDescent="0.25">
      <c r="Y44906" s="109"/>
    </row>
    <row r="44907" spans="25:25" x14ac:dyDescent="0.25">
      <c r="Y44907" s="109"/>
    </row>
    <row r="44908" spans="25:25" x14ac:dyDescent="0.25">
      <c r="Y44908" s="109"/>
    </row>
    <row r="44909" spans="25:25" x14ac:dyDescent="0.25">
      <c r="Y44909" s="109"/>
    </row>
    <row r="44910" spans="25:25" x14ac:dyDescent="0.25">
      <c r="Y44910" s="109"/>
    </row>
    <row r="44911" spans="25:25" x14ac:dyDescent="0.25">
      <c r="Y44911" s="109"/>
    </row>
    <row r="44912" spans="25:25" x14ac:dyDescent="0.25">
      <c r="Y44912" s="109"/>
    </row>
    <row r="44913" spans="25:25" x14ac:dyDescent="0.25">
      <c r="Y44913" s="109"/>
    </row>
    <row r="44914" spans="25:25" x14ac:dyDescent="0.25">
      <c r="Y44914" s="109"/>
    </row>
    <row r="44915" spans="25:25" x14ac:dyDescent="0.25">
      <c r="Y44915" s="109"/>
    </row>
    <row r="44916" spans="25:25" x14ac:dyDescent="0.25">
      <c r="Y44916" s="109"/>
    </row>
    <row r="44917" spans="25:25" x14ac:dyDescent="0.25">
      <c r="Y44917" s="109"/>
    </row>
    <row r="44918" spans="25:25" x14ac:dyDescent="0.25">
      <c r="Y44918" s="109"/>
    </row>
    <row r="44919" spans="25:25" x14ac:dyDescent="0.25">
      <c r="Y44919" s="109"/>
    </row>
    <row r="44920" spans="25:25" x14ac:dyDescent="0.25">
      <c r="Y44920" s="109"/>
    </row>
    <row r="44921" spans="25:25" x14ac:dyDescent="0.25">
      <c r="Y44921" s="109"/>
    </row>
    <row r="44922" spans="25:25" x14ac:dyDescent="0.25">
      <c r="Y44922" s="109"/>
    </row>
    <row r="44923" spans="25:25" x14ac:dyDescent="0.25">
      <c r="Y44923" s="109"/>
    </row>
    <row r="44924" spans="25:25" x14ac:dyDescent="0.25">
      <c r="Y44924" s="109"/>
    </row>
    <row r="44925" spans="25:25" x14ac:dyDescent="0.25">
      <c r="Y44925" s="109"/>
    </row>
    <row r="44926" spans="25:25" x14ac:dyDescent="0.25">
      <c r="Y44926" s="109"/>
    </row>
    <row r="44927" spans="25:25" x14ac:dyDescent="0.25">
      <c r="Y44927" s="109"/>
    </row>
    <row r="44928" spans="25:25" x14ac:dyDescent="0.25">
      <c r="Y44928" s="109"/>
    </row>
    <row r="44929" spans="25:25" x14ac:dyDescent="0.25">
      <c r="Y44929" s="109"/>
    </row>
    <row r="44930" spans="25:25" x14ac:dyDescent="0.25">
      <c r="Y44930" s="109"/>
    </row>
    <row r="44931" spans="25:25" x14ac:dyDescent="0.25">
      <c r="Y44931" s="109"/>
    </row>
    <row r="44932" spans="25:25" x14ac:dyDescent="0.25">
      <c r="Y44932" s="109"/>
    </row>
    <row r="44933" spans="25:25" x14ac:dyDescent="0.25">
      <c r="Y44933" s="109"/>
    </row>
    <row r="44934" spans="25:25" x14ac:dyDescent="0.25">
      <c r="Y44934" s="109"/>
    </row>
    <row r="44935" spans="25:25" x14ac:dyDescent="0.25">
      <c r="Y44935" s="109"/>
    </row>
    <row r="44936" spans="25:25" x14ac:dyDescent="0.25">
      <c r="Y44936" s="109"/>
    </row>
    <row r="44937" spans="25:25" x14ac:dyDescent="0.25">
      <c r="Y44937" s="109"/>
    </row>
    <row r="44938" spans="25:25" x14ac:dyDescent="0.25">
      <c r="Y44938" s="109"/>
    </row>
    <row r="44939" spans="25:25" x14ac:dyDescent="0.25">
      <c r="Y44939" s="109"/>
    </row>
    <row r="44940" spans="25:25" x14ac:dyDescent="0.25">
      <c r="Y44940" s="109"/>
    </row>
    <row r="44941" spans="25:25" x14ac:dyDescent="0.25">
      <c r="Y44941" s="109"/>
    </row>
    <row r="44942" spans="25:25" x14ac:dyDescent="0.25">
      <c r="Y44942" s="109"/>
    </row>
    <row r="44943" spans="25:25" x14ac:dyDescent="0.25">
      <c r="Y44943" s="109"/>
    </row>
    <row r="44944" spans="25:25" x14ac:dyDescent="0.25">
      <c r="Y44944" s="109"/>
    </row>
    <row r="44945" spans="25:25" x14ac:dyDescent="0.25">
      <c r="Y44945" s="109"/>
    </row>
    <row r="44946" spans="25:25" x14ac:dyDescent="0.25">
      <c r="Y44946" s="109"/>
    </row>
    <row r="44947" spans="25:25" x14ac:dyDescent="0.25">
      <c r="Y44947" s="109"/>
    </row>
    <row r="44948" spans="25:25" x14ac:dyDescent="0.25">
      <c r="Y44948" s="109"/>
    </row>
    <row r="44949" spans="25:25" x14ac:dyDescent="0.25">
      <c r="Y44949" s="109"/>
    </row>
    <row r="44950" spans="25:25" x14ac:dyDescent="0.25">
      <c r="Y44950" s="109"/>
    </row>
    <row r="44951" spans="25:25" x14ac:dyDescent="0.25">
      <c r="Y44951" s="109"/>
    </row>
    <row r="44952" spans="25:25" x14ac:dyDescent="0.25">
      <c r="Y44952" s="109"/>
    </row>
    <row r="44953" spans="25:25" x14ac:dyDescent="0.25">
      <c r="Y44953" s="109"/>
    </row>
    <row r="44954" spans="25:25" x14ac:dyDescent="0.25">
      <c r="Y44954" s="109"/>
    </row>
    <row r="44955" spans="25:25" x14ac:dyDescent="0.25">
      <c r="Y44955" s="109"/>
    </row>
    <row r="44956" spans="25:25" x14ac:dyDescent="0.25">
      <c r="Y44956" s="109"/>
    </row>
    <row r="44957" spans="25:25" x14ac:dyDescent="0.25">
      <c r="Y44957" s="109"/>
    </row>
    <row r="44958" spans="25:25" x14ac:dyDescent="0.25">
      <c r="Y44958" s="109"/>
    </row>
    <row r="44959" spans="25:25" x14ac:dyDescent="0.25">
      <c r="Y44959" s="109"/>
    </row>
    <row r="44960" spans="25:25" x14ac:dyDescent="0.25">
      <c r="Y44960" s="109"/>
    </row>
    <row r="44961" spans="25:25" x14ac:dyDescent="0.25">
      <c r="Y44961" s="109"/>
    </row>
    <row r="44962" spans="25:25" x14ac:dyDescent="0.25">
      <c r="Y44962" s="109"/>
    </row>
    <row r="44963" spans="25:25" x14ac:dyDescent="0.25">
      <c r="Y44963" s="109"/>
    </row>
    <row r="44964" spans="25:25" x14ac:dyDescent="0.25">
      <c r="Y44964" s="109"/>
    </row>
    <row r="44965" spans="25:25" x14ac:dyDescent="0.25">
      <c r="Y44965" s="109"/>
    </row>
    <row r="44966" spans="25:25" x14ac:dyDescent="0.25">
      <c r="Y44966" s="109"/>
    </row>
    <row r="44967" spans="25:25" x14ac:dyDescent="0.25">
      <c r="Y44967" s="109"/>
    </row>
    <row r="44968" spans="25:25" x14ac:dyDescent="0.25">
      <c r="Y44968" s="109"/>
    </row>
    <row r="44969" spans="25:25" x14ac:dyDescent="0.25">
      <c r="Y44969" s="109"/>
    </row>
    <row r="44970" spans="25:25" x14ac:dyDescent="0.25">
      <c r="Y44970" s="109"/>
    </row>
    <row r="44971" spans="25:25" x14ac:dyDescent="0.25">
      <c r="Y44971" s="109"/>
    </row>
    <row r="44972" spans="25:25" x14ac:dyDescent="0.25">
      <c r="Y44972" s="109"/>
    </row>
    <row r="44973" spans="25:25" x14ac:dyDescent="0.25">
      <c r="Y44973" s="109"/>
    </row>
    <row r="44974" spans="25:25" x14ac:dyDescent="0.25">
      <c r="Y44974" s="109"/>
    </row>
    <row r="44975" spans="25:25" x14ac:dyDescent="0.25">
      <c r="Y44975" s="109"/>
    </row>
    <row r="44976" spans="25:25" x14ac:dyDescent="0.25">
      <c r="Y44976" s="109"/>
    </row>
    <row r="44977" spans="25:25" x14ac:dyDescent="0.25">
      <c r="Y44977" s="109"/>
    </row>
    <row r="44978" spans="25:25" x14ac:dyDescent="0.25">
      <c r="Y44978" s="109"/>
    </row>
    <row r="44979" spans="25:25" x14ac:dyDescent="0.25">
      <c r="Y44979" s="109"/>
    </row>
    <row r="44980" spans="25:25" x14ac:dyDescent="0.25">
      <c r="Y44980" s="109"/>
    </row>
    <row r="44981" spans="25:25" x14ac:dyDescent="0.25">
      <c r="Y44981" s="109"/>
    </row>
    <row r="44982" spans="25:25" x14ac:dyDescent="0.25">
      <c r="Y44982" s="109"/>
    </row>
    <row r="44983" spans="25:25" x14ac:dyDescent="0.25">
      <c r="Y44983" s="109"/>
    </row>
    <row r="44984" spans="25:25" x14ac:dyDescent="0.25">
      <c r="Y44984" s="109"/>
    </row>
    <row r="44985" spans="25:25" x14ac:dyDescent="0.25">
      <c r="Y44985" s="109"/>
    </row>
    <row r="44986" spans="25:25" x14ac:dyDescent="0.25">
      <c r="Y44986" s="109"/>
    </row>
    <row r="44987" spans="25:25" x14ac:dyDescent="0.25">
      <c r="Y44987" s="109"/>
    </row>
    <row r="44988" spans="25:25" x14ac:dyDescent="0.25">
      <c r="Y44988" s="109"/>
    </row>
    <row r="44989" spans="25:25" x14ac:dyDescent="0.25">
      <c r="Y44989" s="109"/>
    </row>
    <row r="44990" spans="25:25" x14ac:dyDescent="0.25">
      <c r="Y44990" s="109"/>
    </row>
    <row r="44991" spans="25:25" x14ac:dyDescent="0.25">
      <c r="Y44991" s="109"/>
    </row>
    <row r="44992" spans="25:25" x14ac:dyDescent="0.25">
      <c r="Y44992" s="109"/>
    </row>
    <row r="44993" spans="25:25" x14ac:dyDescent="0.25">
      <c r="Y44993" s="109"/>
    </row>
    <row r="44994" spans="25:25" x14ac:dyDescent="0.25">
      <c r="Y44994" s="109"/>
    </row>
    <row r="44995" spans="25:25" x14ac:dyDescent="0.25">
      <c r="Y44995" s="109"/>
    </row>
    <row r="44996" spans="25:25" x14ac:dyDescent="0.25">
      <c r="Y44996" s="109"/>
    </row>
    <row r="44997" spans="25:25" x14ac:dyDescent="0.25">
      <c r="Y44997" s="109"/>
    </row>
    <row r="44998" spans="25:25" x14ac:dyDescent="0.25">
      <c r="Y44998" s="109"/>
    </row>
    <row r="44999" spans="25:25" x14ac:dyDescent="0.25">
      <c r="Y44999" s="109"/>
    </row>
    <row r="45000" spans="25:25" x14ac:dyDescent="0.25">
      <c r="Y45000" s="109"/>
    </row>
    <row r="45001" spans="25:25" x14ac:dyDescent="0.25">
      <c r="Y45001" s="109"/>
    </row>
    <row r="45002" spans="25:25" x14ac:dyDescent="0.25">
      <c r="Y45002" s="109"/>
    </row>
    <row r="45003" spans="25:25" x14ac:dyDescent="0.25">
      <c r="Y45003" s="109"/>
    </row>
    <row r="45004" spans="25:25" x14ac:dyDescent="0.25">
      <c r="Y45004" s="109"/>
    </row>
    <row r="45005" spans="25:25" x14ac:dyDescent="0.25">
      <c r="Y45005" s="109"/>
    </row>
    <row r="45006" spans="25:25" x14ac:dyDescent="0.25">
      <c r="Y45006" s="109"/>
    </row>
    <row r="45007" spans="25:25" x14ac:dyDescent="0.25">
      <c r="Y45007" s="109"/>
    </row>
    <row r="45008" spans="25:25" x14ac:dyDescent="0.25">
      <c r="Y45008" s="109"/>
    </row>
    <row r="45009" spans="25:25" x14ac:dyDescent="0.25">
      <c r="Y45009" s="109"/>
    </row>
    <row r="45010" spans="25:25" x14ac:dyDescent="0.25">
      <c r="Y45010" s="109"/>
    </row>
    <row r="45011" spans="25:25" x14ac:dyDescent="0.25">
      <c r="Y45011" s="109"/>
    </row>
    <row r="45012" spans="25:25" x14ac:dyDescent="0.25">
      <c r="Y45012" s="109"/>
    </row>
    <row r="45013" spans="25:25" x14ac:dyDescent="0.25">
      <c r="Y45013" s="109"/>
    </row>
    <row r="45014" spans="25:25" x14ac:dyDescent="0.25">
      <c r="Y45014" s="109"/>
    </row>
    <row r="45015" spans="25:25" x14ac:dyDescent="0.25">
      <c r="Y45015" s="109"/>
    </row>
    <row r="45016" spans="25:25" x14ac:dyDescent="0.25">
      <c r="Y45016" s="109"/>
    </row>
    <row r="45017" spans="25:25" x14ac:dyDescent="0.25">
      <c r="Y45017" s="109"/>
    </row>
    <row r="45018" spans="25:25" x14ac:dyDescent="0.25">
      <c r="Y45018" s="109"/>
    </row>
    <row r="45019" spans="25:25" x14ac:dyDescent="0.25">
      <c r="Y45019" s="109"/>
    </row>
    <row r="45020" spans="25:25" x14ac:dyDescent="0.25">
      <c r="Y45020" s="109"/>
    </row>
    <row r="45021" spans="25:25" x14ac:dyDescent="0.25">
      <c r="Y45021" s="109"/>
    </row>
    <row r="45022" spans="25:25" x14ac:dyDescent="0.25">
      <c r="Y45022" s="109"/>
    </row>
    <row r="45023" spans="25:25" x14ac:dyDescent="0.25">
      <c r="Y45023" s="109"/>
    </row>
    <row r="45024" spans="25:25" x14ac:dyDescent="0.25">
      <c r="Y45024" s="109"/>
    </row>
    <row r="45025" spans="25:25" x14ac:dyDescent="0.25">
      <c r="Y45025" s="109"/>
    </row>
    <row r="45026" spans="25:25" x14ac:dyDescent="0.25">
      <c r="Y45026" s="109"/>
    </row>
    <row r="45027" spans="25:25" x14ac:dyDescent="0.25">
      <c r="Y45027" s="109"/>
    </row>
    <row r="45028" spans="25:25" x14ac:dyDescent="0.25">
      <c r="Y45028" s="109"/>
    </row>
    <row r="45029" spans="25:25" x14ac:dyDescent="0.25">
      <c r="Y45029" s="109"/>
    </row>
    <row r="45030" spans="25:25" x14ac:dyDescent="0.25">
      <c r="Y45030" s="109"/>
    </row>
    <row r="45031" spans="25:25" x14ac:dyDescent="0.25">
      <c r="Y45031" s="109"/>
    </row>
    <row r="45032" spans="25:25" x14ac:dyDescent="0.25">
      <c r="Y45032" s="109"/>
    </row>
    <row r="45033" spans="25:25" x14ac:dyDescent="0.25">
      <c r="Y45033" s="109"/>
    </row>
    <row r="45034" spans="25:25" x14ac:dyDescent="0.25">
      <c r="Y45034" s="109"/>
    </row>
    <row r="45035" spans="25:25" x14ac:dyDescent="0.25">
      <c r="Y45035" s="109"/>
    </row>
    <row r="45036" spans="25:25" x14ac:dyDescent="0.25">
      <c r="Y45036" s="109"/>
    </row>
    <row r="45037" spans="25:25" x14ac:dyDescent="0.25">
      <c r="Y45037" s="109"/>
    </row>
    <row r="45038" spans="25:25" x14ac:dyDescent="0.25">
      <c r="Y45038" s="109"/>
    </row>
    <row r="45039" spans="25:25" x14ac:dyDescent="0.25">
      <c r="Y45039" s="109"/>
    </row>
    <row r="45040" spans="25:25" x14ac:dyDescent="0.25">
      <c r="Y45040" s="109"/>
    </row>
    <row r="45041" spans="25:25" x14ac:dyDescent="0.25">
      <c r="Y45041" s="109"/>
    </row>
    <row r="45042" spans="25:25" x14ac:dyDescent="0.25">
      <c r="Y45042" s="109"/>
    </row>
    <row r="45043" spans="25:25" x14ac:dyDescent="0.25">
      <c r="Y45043" s="109"/>
    </row>
    <row r="45044" spans="25:25" x14ac:dyDescent="0.25">
      <c r="Y45044" s="109"/>
    </row>
    <row r="45045" spans="25:25" x14ac:dyDescent="0.25">
      <c r="Y45045" s="109"/>
    </row>
    <row r="45046" spans="25:25" x14ac:dyDescent="0.25">
      <c r="Y45046" s="109"/>
    </row>
    <row r="45047" spans="25:25" x14ac:dyDescent="0.25">
      <c r="Y45047" s="109"/>
    </row>
    <row r="45048" spans="25:25" x14ac:dyDescent="0.25">
      <c r="Y45048" s="109"/>
    </row>
    <row r="45049" spans="25:25" x14ac:dyDescent="0.25">
      <c r="Y45049" s="109"/>
    </row>
    <row r="45050" spans="25:25" x14ac:dyDescent="0.25">
      <c r="Y45050" s="109"/>
    </row>
    <row r="45051" spans="25:25" x14ac:dyDescent="0.25">
      <c r="Y45051" s="109"/>
    </row>
    <row r="45052" spans="25:25" x14ac:dyDescent="0.25">
      <c r="Y45052" s="109"/>
    </row>
    <row r="45053" spans="25:25" x14ac:dyDescent="0.25">
      <c r="Y45053" s="109"/>
    </row>
    <row r="45054" spans="25:25" x14ac:dyDescent="0.25">
      <c r="Y45054" s="109"/>
    </row>
    <row r="45055" spans="25:25" x14ac:dyDescent="0.25">
      <c r="Y45055" s="109"/>
    </row>
    <row r="45056" spans="25:25" x14ac:dyDescent="0.25">
      <c r="Y45056" s="109"/>
    </row>
    <row r="45057" spans="25:25" x14ac:dyDescent="0.25">
      <c r="Y45057" s="109"/>
    </row>
    <row r="45058" spans="25:25" x14ac:dyDescent="0.25">
      <c r="Y45058" s="109"/>
    </row>
    <row r="45059" spans="25:25" x14ac:dyDescent="0.25">
      <c r="Y45059" s="109"/>
    </row>
    <row r="45060" spans="25:25" x14ac:dyDescent="0.25">
      <c r="Y45060" s="109"/>
    </row>
    <row r="45061" spans="25:25" x14ac:dyDescent="0.25">
      <c r="Y45061" s="109"/>
    </row>
    <row r="45062" spans="25:25" x14ac:dyDescent="0.25">
      <c r="Y45062" s="109"/>
    </row>
    <row r="45063" spans="25:25" x14ac:dyDescent="0.25">
      <c r="Y45063" s="109"/>
    </row>
    <row r="45064" spans="25:25" x14ac:dyDescent="0.25">
      <c r="Y45064" s="109"/>
    </row>
    <row r="45065" spans="25:25" x14ac:dyDescent="0.25">
      <c r="Y45065" s="109"/>
    </row>
    <row r="45066" spans="25:25" x14ac:dyDescent="0.25">
      <c r="Y45066" s="109"/>
    </row>
    <row r="45067" spans="25:25" x14ac:dyDescent="0.25">
      <c r="Y45067" s="109"/>
    </row>
    <row r="45068" spans="25:25" x14ac:dyDescent="0.25">
      <c r="Y45068" s="109"/>
    </row>
    <row r="45069" spans="25:25" x14ac:dyDescent="0.25">
      <c r="Y45069" s="109"/>
    </row>
    <row r="45070" spans="25:25" x14ac:dyDescent="0.25">
      <c r="Y45070" s="109"/>
    </row>
    <row r="45071" spans="25:25" x14ac:dyDescent="0.25">
      <c r="Y45071" s="109"/>
    </row>
    <row r="45072" spans="25:25" x14ac:dyDescent="0.25">
      <c r="Y45072" s="109"/>
    </row>
    <row r="45073" spans="25:25" x14ac:dyDescent="0.25">
      <c r="Y45073" s="109"/>
    </row>
    <row r="45074" spans="25:25" x14ac:dyDescent="0.25">
      <c r="Y45074" s="109"/>
    </row>
    <row r="45075" spans="25:25" x14ac:dyDescent="0.25">
      <c r="Y45075" s="109"/>
    </row>
    <row r="45076" spans="25:25" x14ac:dyDescent="0.25">
      <c r="Y45076" s="109"/>
    </row>
    <row r="45077" spans="25:25" x14ac:dyDescent="0.25">
      <c r="Y45077" s="109"/>
    </row>
    <row r="45078" spans="25:25" x14ac:dyDescent="0.25">
      <c r="Y45078" s="109"/>
    </row>
    <row r="45079" spans="25:25" x14ac:dyDescent="0.25">
      <c r="Y45079" s="109"/>
    </row>
    <row r="45080" spans="25:25" x14ac:dyDescent="0.25">
      <c r="Y45080" s="109"/>
    </row>
    <row r="45081" spans="25:25" x14ac:dyDescent="0.25">
      <c r="Y45081" s="109"/>
    </row>
    <row r="45082" spans="25:25" x14ac:dyDescent="0.25">
      <c r="Y45082" s="109"/>
    </row>
    <row r="45083" spans="25:25" x14ac:dyDescent="0.25">
      <c r="Y45083" s="109"/>
    </row>
    <row r="45084" spans="25:25" x14ac:dyDescent="0.25">
      <c r="Y45084" s="109"/>
    </row>
    <row r="45085" spans="25:25" x14ac:dyDescent="0.25">
      <c r="Y45085" s="109"/>
    </row>
    <row r="45086" spans="25:25" x14ac:dyDescent="0.25">
      <c r="Y45086" s="109"/>
    </row>
    <row r="45087" spans="25:25" x14ac:dyDescent="0.25">
      <c r="Y45087" s="109"/>
    </row>
    <row r="45088" spans="25:25" x14ac:dyDescent="0.25">
      <c r="Y45088" s="109"/>
    </row>
    <row r="45089" spans="25:25" x14ac:dyDescent="0.25">
      <c r="Y45089" s="109"/>
    </row>
    <row r="45090" spans="25:25" x14ac:dyDescent="0.25">
      <c r="Y45090" s="109"/>
    </row>
    <row r="45091" spans="25:25" x14ac:dyDescent="0.25">
      <c r="Y45091" s="109"/>
    </row>
    <row r="45092" spans="25:25" x14ac:dyDescent="0.25">
      <c r="Y45092" s="109"/>
    </row>
    <row r="45093" spans="25:25" x14ac:dyDescent="0.25">
      <c r="Y45093" s="109"/>
    </row>
    <row r="45094" spans="25:25" x14ac:dyDescent="0.25">
      <c r="Y45094" s="109"/>
    </row>
    <row r="45095" spans="25:25" x14ac:dyDescent="0.25">
      <c r="Y45095" s="109"/>
    </row>
    <row r="45096" spans="25:25" x14ac:dyDescent="0.25">
      <c r="Y45096" s="109"/>
    </row>
    <row r="45097" spans="25:25" x14ac:dyDescent="0.25">
      <c r="Y45097" s="109"/>
    </row>
    <row r="45098" spans="25:25" x14ac:dyDescent="0.25">
      <c r="Y45098" s="109"/>
    </row>
    <row r="45099" spans="25:25" x14ac:dyDescent="0.25">
      <c r="Y45099" s="109"/>
    </row>
    <row r="45100" spans="25:25" x14ac:dyDescent="0.25">
      <c r="Y45100" s="109"/>
    </row>
    <row r="45101" spans="25:25" x14ac:dyDescent="0.25">
      <c r="Y45101" s="109"/>
    </row>
    <row r="45102" spans="25:25" x14ac:dyDescent="0.25">
      <c r="Y45102" s="109"/>
    </row>
    <row r="45103" spans="25:25" x14ac:dyDescent="0.25">
      <c r="Y45103" s="109"/>
    </row>
    <row r="45104" spans="25:25" x14ac:dyDescent="0.25">
      <c r="Y45104" s="109"/>
    </row>
    <row r="45105" spans="25:25" x14ac:dyDescent="0.25">
      <c r="Y45105" s="109"/>
    </row>
    <row r="45106" spans="25:25" x14ac:dyDescent="0.25">
      <c r="Y45106" s="109"/>
    </row>
    <row r="45107" spans="25:25" x14ac:dyDescent="0.25">
      <c r="Y45107" s="109"/>
    </row>
    <row r="45108" spans="25:25" x14ac:dyDescent="0.25">
      <c r="Y45108" s="109"/>
    </row>
    <row r="45109" spans="25:25" x14ac:dyDescent="0.25">
      <c r="Y45109" s="109"/>
    </row>
    <row r="45110" spans="25:25" x14ac:dyDescent="0.25">
      <c r="Y45110" s="109"/>
    </row>
    <row r="45111" spans="25:25" x14ac:dyDescent="0.25">
      <c r="Y45111" s="109"/>
    </row>
    <row r="45112" spans="25:25" x14ac:dyDescent="0.25">
      <c r="Y45112" s="109"/>
    </row>
    <row r="45113" spans="25:25" x14ac:dyDescent="0.25">
      <c r="Y45113" s="109"/>
    </row>
    <row r="45114" spans="25:25" x14ac:dyDescent="0.25">
      <c r="Y45114" s="109"/>
    </row>
    <row r="45115" spans="25:25" x14ac:dyDescent="0.25">
      <c r="Y45115" s="109"/>
    </row>
    <row r="45116" spans="25:25" x14ac:dyDescent="0.25">
      <c r="Y45116" s="109"/>
    </row>
    <row r="45117" spans="25:25" x14ac:dyDescent="0.25">
      <c r="Y45117" s="109"/>
    </row>
    <row r="45118" spans="25:25" x14ac:dyDescent="0.25">
      <c r="Y45118" s="109"/>
    </row>
    <row r="45119" spans="25:25" x14ac:dyDescent="0.25">
      <c r="Y45119" s="109"/>
    </row>
    <row r="45120" spans="25:25" x14ac:dyDescent="0.25">
      <c r="Y45120" s="109"/>
    </row>
    <row r="45121" spans="25:25" x14ac:dyDescent="0.25">
      <c r="Y45121" s="109"/>
    </row>
    <row r="45122" spans="25:25" x14ac:dyDescent="0.25">
      <c r="Y45122" s="109"/>
    </row>
    <row r="45123" spans="25:25" x14ac:dyDescent="0.25">
      <c r="Y45123" s="109"/>
    </row>
    <row r="45124" spans="25:25" x14ac:dyDescent="0.25">
      <c r="Y45124" s="109"/>
    </row>
    <row r="45125" spans="25:25" x14ac:dyDescent="0.25">
      <c r="Y45125" s="109"/>
    </row>
    <row r="45126" spans="25:25" x14ac:dyDescent="0.25">
      <c r="Y45126" s="109"/>
    </row>
    <row r="45127" spans="25:25" x14ac:dyDescent="0.25">
      <c r="Y45127" s="109"/>
    </row>
    <row r="45128" spans="25:25" x14ac:dyDescent="0.25">
      <c r="Y45128" s="109"/>
    </row>
    <row r="45129" spans="25:25" x14ac:dyDescent="0.25">
      <c r="Y45129" s="109"/>
    </row>
    <row r="45130" spans="25:25" x14ac:dyDescent="0.25">
      <c r="Y45130" s="109"/>
    </row>
    <row r="45131" spans="25:25" x14ac:dyDescent="0.25">
      <c r="Y45131" s="109"/>
    </row>
    <row r="45132" spans="25:25" x14ac:dyDescent="0.25">
      <c r="Y45132" s="109"/>
    </row>
    <row r="45133" spans="25:25" x14ac:dyDescent="0.25">
      <c r="Y45133" s="109"/>
    </row>
    <row r="45134" spans="25:25" x14ac:dyDescent="0.25">
      <c r="Y45134" s="109"/>
    </row>
    <row r="45135" spans="25:25" x14ac:dyDescent="0.25">
      <c r="Y45135" s="109"/>
    </row>
    <row r="45136" spans="25:25" x14ac:dyDescent="0.25">
      <c r="Y45136" s="109"/>
    </row>
    <row r="45137" spans="25:25" x14ac:dyDescent="0.25">
      <c r="Y45137" s="109"/>
    </row>
    <row r="45138" spans="25:25" x14ac:dyDescent="0.25">
      <c r="Y45138" s="109"/>
    </row>
    <row r="45139" spans="25:25" x14ac:dyDescent="0.25">
      <c r="Y45139" s="109"/>
    </row>
    <row r="45140" spans="25:25" x14ac:dyDescent="0.25">
      <c r="Y45140" s="109"/>
    </row>
    <row r="45141" spans="25:25" x14ac:dyDescent="0.25">
      <c r="Y45141" s="109"/>
    </row>
    <row r="45142" spans="25:25" x14ac:dyDescent="0.25">
      <c r="Y45142" s="109"/>
    </row>
    <row r="45143" spans="25:25" x14ac:dyDescent="0.25">
      <c r="Y45143" s="109"/>
    </row>
    <row r="45144" spans="25:25" x14ac:dyDescent="0.25">
      <c r="Y45144" s="109"/>
    </row>
    <row r="45145" spans="25:25" x14ac:dyDescent="0.25">
      <c r="Y45145" s="109"/>
    </row>
    <row r="45146" spans="25:25" x14ac:dyDescent="0.25">
      <c r="Y45146" s="109"/>
    </row>
    <row r="45147" spans="25:25" x14ac:dyDescent="0.25">
      <c r="Y45147" s="109"/>
    </row>
    <row r="45148" spans="25:25" x14ac:dyDescent="0.25">
      <c r="Y45148" s="109"/>
    </row>
    <row r="45149" spans="25:25" x14ac:dyDescent="0.25">
      <c r="Y45149" s="109"/>
    </row>
    <row r="45150" spans="25:25" x14ac:dyDescent="0.25">
      <c r="Y45150" s="109"/>
    </row>
    <row r="45151" spans="25:25" x14ac:dyDescent="0.25">
      <c r="Y45151" s="109"/>
    </row>
    <row r="45152" spans="25:25" x14ac:dyDescent="0.25">
      <c r="Y45152" s="109"/>
    </row>
    <row r="45153" spans="25:25" x14ac:dyDescent="0.25">
      <c r="Y45153" s="109"/>
    </row>
    <row r="45154" spans="25:25" x14ac:dyDescent="0.25">
      <c r="Y45154" s="109"/>
    </row>
    <row r="45155" spans="25:25" x14ac:dyDescent="0.25">
      <c r="Y45155" s="109"/>
    </row>
    <row r="45156" spans="25:25" x14ac:dyDescent="0.25">
      <c r="Y45156" s="109"/>
    </row>
    <row r="45157" spans="25:25" x14ac:dyDescent="0.25">
      <c r="Y45157" s="109"/>
    </row>
    <row r="45158" spans="25:25" x14ac:dyDescent="0.25">
      <c r="Y45158" s="109"/>
    </row>
    <row r="45159" spans="25:25" x14ac:dyDescent="0.25">
      <c r="Y45159" s="109"/>
    </row>
    <row r="45160" spans="25:25" x14ac:dyDescent="0.25">
      <c r="Y45160" s="109"/>
    </row>
    <row r="45161" spans="25:25" x14ac:dyDescent="0.25">
      <c r="Y45161" s="109"/>
    </row>
    <row r="45162" spans="25:25" x14ac:dyDescent="0.25">
      <c r="Y45162" s="109"/>
    </row>
    <row r="45163" spans="25:25" x14ac:dyDescent="0.25">
      <c r="Y45163" s="109"/>
    </row>
    <row r="45164" spans="25:25" x14ac:dyDescent="0.25">
      <c r="Y45164" s="109"/>
    </row>
    <row r="45165" spans="25:25" x14ac:dyDescent="0.25">
      <c r="Y45165" s="109"/>
    </row>
    <row r="45166" spans="25:25" x14ac:dyDescent="0.25">
      <c r="Y45166" s="109"/>
    </row>
    <row r="45167" spans="25:25" x14ac:dyDescent="0.25">
      <c r="Y45167" s="109"/>
    </row>
    <row r="45168" spans="25:25" x14ac:dyDescent="0.25">
      <c r="Y45168" s="109"/>
    </row>
    <row r="45169" spans="25:25" x14ac:dyDescent="0.25">
      <c r="Y45169" s="109"/>
    </row>
    <row r="45170" spans="25:25" x14ac:dyDescent="0.25">
      <c r="Y45170" s="109"/>
    </row>
    <row r="45171" spans="25:25" x14ac:dyDescent="0.25">
      <c r="Y45171" s="109"/>
    </row>
    <row r="45172" spans="25:25" x14ac:dyDescent="0.25">
      <c r="Y45172" s="109"/>
    </row>
    <row r="45173" spans="25:25" x14ac:dyDescent="0.25">
      <c r="Y45173" s="109"/>
    </row>
    <row r="45174" spans="25:25" x14ac:dyDescent="0.25">
      <c r="Y45174" s="109"/>
    </row>
    <row r="45175" spans="25:25" x14ac:dyDescent="0.25">
      <c r="Y45175" s="109"/>
    </row>
    <row r="45176" spans="25:25" x14ac:dyDescent="0.25">
      <c r="Y45176" s="109"/>
    </row>
    <row r="45177" spans="25:25" x14ac:dyDescent="0.25">
      <c r="Y45177" s="109"/>
    </row>
    <row r="45178" spans="25:25" x14ac:dyDescent="0.25">
      <c r="Y45178" s="109"/>
    </row>
    <row r="45179" spans="25:25" x14ac:dyDescent="0.25">
      <c r="Y45179" s="109"/>
    </row>
    <row r="45180" spans="25:25" x14ac:dyDescent="0.25">
      <c r="Y45180" s="109"/>
    </row>
    <row r="45181" spans="25:25" x14ac:dyDescent="0.25">
      <c r="Y45181" s="109"/>
    </row>
    <row r="45182" spans="25:25" x14ac:dyDescent="0.25">
      <c r="Y45182" s="109"/>
    </row>
    <row r="45183" spans="25:25" x14ac:dyDescent="0.25">
      <c r="Y45183" s="109"/>
    </row>
    <row r="45184" spans="25:25" x14ac:dyDescent="0.25">
      <c r="Y45184" s="109"/>
    </row>
    <row r="45185" spans="25:25" x14ac:dyDescent="0.25">
      <c r="Y45185" s="109"/>
    </row>
    <row r="45186" spans="25:25" x14ac:dyDescent="0.25">
      <c r="Y45186" s="109"/>
    </row>
    <row r="45187" spans="25:25" x14ac:dyDescent="0.25">
      <c r="Y45187" s="109"/>
    </row>
    <row r="45188" spans="25:25" x14ac:dyDescent="0.25">
      <c r="Y45188" s="109"/>
    </row>
    <row r="45189" spans="25:25" x14ac:dyDescent="0.25">
      <c r="Y45189" s="109"/>
    </row>
    <row r="45190" spans="25:25" x14ac:dyDescent="0.25">
      <c r="Y45190" s="109"/>
    </row>
    <row r="45191" spans="25:25" x14ac:dyDescent="0.25">
      <c r="Y45191" s="109"/>
    </row>
    <row r="45192" spans="25:25" x14ac:dyDescent="0.25">
      <c r="Y45192" s="109"/>
    </row>
    <row r="45193" spans="25:25" x14ac:dyDescent="0.25">
      <c r="Y45193" s="109"/>
    </row>
    <row r="45194" spans="25:25" x14ac:dyDescent="0.25">
      <c r="Y45194" s="109"/>
    </row>
    <row r="45195" spans="25:25" x14ac:dyDescent="0.25">
      <c r="Y45195" s="109"/>
    </row>
    <row r="45196" spans="25:25" x14ac:dyDescent="0.25">
      <c r="Y45196" s="109"/>
    </row>
    <row r="45197" spans="25:25" x14ac:dyDescent="0.25">
      <c r="Y45197" s="109"/>
    </row>
    <row r="45198" spans="25:25" x14ac:dyDescent="0.25">
      <c r="Y45198" s="109"/>
    </row>
    <row r="45199" spans="25:25" x14ac:dyDescent="0.25">
      <c r="Y45199" s="109"/>
    </row>
    <row r="45200" spans="25:25" x14ac:dyDescent="0.25">
      <c r="Y45200" s="109"/>
    </row>
    <row r="45201" spans="25:25" x14ac:dyDescent="0.25">
      <c r="Y45201" s="109"/>
    </row>
    <row r="45202" spans="25:25" x14ac:dyDescent="0.25">
      <c r="Y45202" s="109"/>
    </row>
    <row r="45203" spans="25:25" x14ac:dyDescent="0.25">
      <c r="Y45203" s="109"/>
    </row>
    <row r="45204" spans="25:25" x14ac:dyDescent="0.25">
      <c r="Y45204" s="109"/>
    </row>
    <row r="45205" spans="25:25" x14ac:dyDescent="0.25">
      <c r="Y45205" s="109"/>
    </row>
    <row r="45206" spans="25:25" x14ac:dyDescent="0.25">
      <c r="Y45206" s="109"/>
    </row>
    <row r="45207" spans="25:25" x14ac:dyDescent="0.25">
      <c r="Y45207" s="109"/>
    </row>
    <row r="45208" spans="25:25" x14ac:dyDescent="0.25">
      <c r="Y45208" s="109"/>
    </row>
    <row r="45209" spans="25:25" x14ac:dyDescent="0.25">
      <c r="Y45209" s="109"/>
    </row>
    <row r="45210" spans="25:25" x14ac:dyDescent="0.25">
      <c r="Y45210" s="109"/>
    </row>
    <row r="45211" spans="25:25" x14ac:dyDescent="0.25">
      <c r="Y45211" s="109"/>
    </row>
    <row r="45212" spans="25:25" x14ac:dyDescent="0.25">
      <c r="Y45212" s="109"/>
    </row>
    <row r="45213" spans="25:25" x14ac:dyDescent="0.25">
      <c r="Y45213" s="109"/>
    </row>
    <row r="45214" spans="25:25" x14ac:dyDescent="0.25">
      <c r="Y45214" s="109"/>
    </row>
    <row r="45215" spans="25:25" x14ac:dyDescent="0.25">
      <c r="Y45215" s="109"/>
    </row>
    <row r="45216" spans="25:25" x14ac:dyDescent="0.25">
      <c r="Y45216" s="109"/>
    </row>
    <row r="45217" spans="25:25" x14ac:dyDescent="0.25">
      <c r="Y45217" s="109"/>
    </row>
    <row r="45218" spans="25:25" x14ac:dyDescent="0.25">
      <c r="Y45218" s="109"/>
    </row>
    <row r="45219" spans="25:25" x14ac:dyDescent="0.25">
      <c r="Y45219" s="109"/>
    </row>
    <row r="45220" spans="25:25" x14ac:dyDescent="0.25">
      <c r="Y45220" s="109"/>
    </row>
    <row r="45221" spans="25:25" x14ac:dyDescent="0.25">
      <c r="Y45221" s="109"/>
    </row>
    <row r="45222" spans="25:25" x14ac:dyDescent="0.25">
      <c r="Y45222" s="109"/>
    </row>
    <row r="45223" spans="25:25" x14ac:dyDescent="0.25">
      <c r="Y45223" s="109"/>
    </row>
    <row r="45224" spans="25:25" x14ac:dyDescent="0.25">
      <c r="Y45224" s="109"/>
    </row>
    <row r="45225" spans="25:25" x14ac:dyDescent="0.25">
      <c r="Y45225" s="109"/>
    </row>
    <row r="45226" spans="25:25" x14ac:dyDescent="0.25">
      <c r="Y45226" s="109"/>
    </row>
    <row r="45227" spans="25:25" x14ac:dyDescent="0.25">
      <c r="Y45227" s="109"/>
    </row>
    <row r="45228" spans="25:25" x14ac:dyDescent="0.25">
      <c r="Y45228" s="109"/>
    </row>
    <row r="45229" spans="25:25" x14ac:dyDescent="0.25">
      <c r="Y45229" s="109"/>
    </row>
    <row r="45230" spans="25:25" x14ac:dyDescent="0.25">
      <c r="Y45230" s="109"/>
    </row>
    <row r="45231" spans="25:25" x14ac:dyDescent="0.25">
      <c r="Y45231" s="109"/>
    </row>
    <row r="45232" spans="25:25" x14ac:dyDescent="0.25">
      <c r="Y45232" s="109"/>
    </row>
    <row r="45233" spans="25:25" x14ac:dyDescent="0.25">
      <c r="Y45233" s="109"/>
    </row>
    <row r="45234" spans="25:25" x14ac:dyDescent="0.25">
      <c r="Y45234" s="109"/>
    </row>
    <row r="45235" spans="25:25" x14ac:dyDescent="0.25">
      <c r="Y45235" s="109"/>
    </row>
    <row r="45236" spans="25:25" x14ac:dyDescent="0.25">
      <c r="Y45236" s="109"/>
    </row>
    <row r="45237" spans="25:25" x14ac:dyDescent="0.25">
      <c r="Y45237" s="109"/>
    </row>
    <row r="45238" spans="25:25" x14ac:dyDescent="0.25">
      <c r="Y45238" s="109"/>
    </row>
    <row r="45239" spans="25:25" x14ac:dyDescent="0.25">
      <c r="Y45239" s="109"/>
    </row>
    <row r="45240" spans="25:25" x14ac:dyDescent="0.25">
      <c r="Y45240" s="109"/>
    </row>
    <row r="45241" spans="25:25" x14ac:dyDescent="0.25">
      <c r="Y45241" s="109"/>
    </row>
    <row r="45242" spans="25:25" x14ac:dyDescent="0.25">
      <c r="Y45242" s="109"/>
    </row>
    <row r="45243" spans="25:25" x14ac:dyDescent="0.25">
      <c r="Y45243" s="109"/>
    </row>
    <row r="45244" spans="25:25" x14ac:dyDescent="0.25">
      <c r="Y45244" s="109"/>
    </row>
    <row r="45245" spans="25:25" x14ac:dyDescent="0.25">
      <c r="Y45245" s="109"/>
    </row>
    <row r="45246" spans="25:25" x14ac:dyDescent="0.25">
      <c r="Y45246" s="109"/>
    </row>
    <row r="45247" spans="25:25" x14ac:dyDescent="0.25">
      <c r="Y45247" s="109"/>
    </row>
    <row r="45248" spans="25:25" x14ac:dyDescent="0.25">
      <c r="Y45248" s="109"/>
    </row>
    <row r="45249" spans="25:25" x14ac:dyDescent="0.25">
      <c r="Y45249" s="109"/>
    </row>
    <row r="45250" spans="25:25" x14ac:dyDescent="0.25">
      <c r="Y45250" s="109"/>
    </row>
    <row r="45251" spans="25:25" x14ac:dyDescent="0.25">
      <c r="Y45251" s="109"/>
    </row>
    <row r="45252" spans="25:25" x14ac:dyDescent="0.25">
      <c r="Y45252" s="109"/>
    </row>
    <row r="45253" spans="25:25" x14ac:dyDescent="0.25">
      <c r="Y45253" s="109"/>
    </row>
    <row r="45254" spans="25:25" x14ac:dyDescent="0.25">
      <c r="Y45254" s="109"/>
    </row>
    <row r="45255" spans="25:25" x14ac:dyDescent="0.25">
      <c r="Y45255" s="109"/>
    </row>
    <row r="45256" spans="25:25" x14ac:dyDescent="0.25">
      <c r="Y45256" s="109"/>
    </row>
    <row r="45257" spans="25:25" x14ac:dyDescent="0.25">
      <c r="Y45257" s="109"/>
    </row>
    <row r="45258" spans="25:25" x14ac:dyDescent="0.25">
      <c r="Y45258" s="109"/>
    </row>
    <row r="45259" spans="25:25" x14ac:dyDescent="0.25">
      <c r="Y45259" s="109"/>
    </row>
    <row r="45260" spans="25:25" x14ac:dyDescent="0.25">
      <c r="Y45260" s="109"/>
    </row>
    <row r="45261" spans="25:25" x14ac:dyDescent="0.25">
      <c r="Y45261" s="109"/>
    </row>
    <row r="45262" spans="25:25" x14ac:dyDescent="0.25">
      <c r="Y45262" s="109"/>
    </row>
    <row r="45263" spans="25:25" x14ac:dyDescent="0.25">
      <c r="Y45263" s="109"/>
    </row>
    <row r="45264" spans="25:25" x14ac:dyDescent="0.25">
      <c r="Y45264" s="109"/>
    </row>
    <row r="45265" spans="25:25" x14ac:dyDescent="0.25">
      <c r="Y45265" s="109"/>
    </row>
    <row r="45266" spans="25:25" x14ac:dyDescent="0.25">
      <c r="Y45266" s="109"/>
    </row>
    <row r="45267" spans="25:25" x14ac:dyDescent="0.25">
      <c r="Y45267" s="109"/>
    </row>
    <row r="45268" spans="25:25" x14ac:dyDescent="0.25">
      <c r="Y45268" s="109"/>
    </row>
    <row r="45269" spans="25:25" x14ac:dyDescent="0.25">
      <c r="Y45269" s="109"/>
    </row>
    <row r="45270" spans="25:25" x14ac:dyDescent="0.25">
      <c r="Y45270" s="109"/>
    </row>
    <row r="45271" spans="25:25" x14ac:dyDescent="0.25">
      <c r="Y45271" s="109"/>
    </row>
    <row r="45272" spans="25:25" x14ac:dyDescent="0.25">
      <c r="Y45272" s="109"/>
    </row>
    <row r="45273" spans="25:25" x14ac:dyDescent="0.25">
      <c r="Y45273" s="109"/>
    </row>
    <row r="45274" spans="25:25" x14ac:dyDescent="0.25">
      <c r="Y45274" s="109"/>
    </row>
    <row r="45275" spans="25:25" x14ac:dyDescent="0.25">
      <c r="Y45275" s="109"/>
    </row>
    <row r="45276" spans="25:25" x14ac:dyDescent="0.25">
      <c r="Y45276" s="109"/>
    </row>
    <row r="45277" spans="25:25" x14ac:dyDescent="0.25">
      <c r="Y45277" s="109"/>
    </row>
    <row r="45278" spans="25:25" x14ac:dyDescent="0.25">
      <c r="Y45278" s="109"/>
    </row>
    <row r="45279" spans="25:25" x14ac:dyDescent="0.25">
      <c r="Y45279" s="109"/>
    </row>
    <row r="45280" spans="25:25" x14ac:dyDescent="0.25">
      <c r="Y45280" s="109"/>
    </row>
    <row r="45281" spans="25:25" x14ac:dyDescent="0.25">
      <c r="Y45281" s="109"/>
    </row>
    <row r="45282" spans="25:25" x14ac:dyDescent="0.25">
      <c r="Y45282" s="109"/>
    </row>
    <row r="45283" spans="25:25" x14ac:dyDescent="0.25">
      <c r="Y45283" s="109"/>
    </row>
    <row r="45284" spans="25:25" x14ac:dyDescent="0.25">
      <c r="Y45284" s="109"/>
    </row>
    <row r="45285" spans="25:25" x14ac:dyDescent="0.25">
      <c r="Y45285" s="109"/>
    </row>
    <row r="45286" spans="25:25" x14ac:dyDescent="0.25">
      <c r="Y45286" s="109"/>
    </row>
    <row r="45287" spans="25:25" x14ac:dyDescent="0.25">
      <c r="Y45287" s="109"/>
    </row>
    <row r="45288" spans="25:25" x14ac:dyDescent="0.25">
      <c r="Y45288" s="109"/>
    </row>
    <row r="45289" spans="25:25" x14ac:dyDescent="0.25">
      <c r="Y45289" s="109"/>
    </row>
    <row r="45290" spans="25:25" x14ac:dyDescent="0.25">
      <c r="Y45290" s="109"/>
    </row>
    <row r="45291" spans="25:25" x14ac:dyDescent="0.25">
      <c r="Y45291" s="109"/>
    </row>
    <row r="45292" spans="25:25" x14ac:dyDescent="0.25">
      <c r="Y45292" s="109"/>
    </row>
    <row r="45293" spans="25:25" x14ac:dyDescent="0.25">
      <c r="Y45293" s="109"/>
    </row>
    <row r="45294" spans="25:25" x14ac:dyDescent="0.25">
      <c r="Y45294" s="109"/>
    </row>
    <row r="45295" spans="25:25" x14ac:dyDescent="0.25">
      <c r="Y45295" s="109"/>
    </row>
    <row r="45296" spans="25:25" x14ac:dyDescent="0.25">
      <c r="Y45296" s="109"/>
    </row>
    <row r="45297" spans="25:25" x14ac:dyDescent="0.25">
      <c r="Y45297" s="109"/>
    </row>
    <row r="45298" spans="25:25" x14ac:dyDescent="0.25">
      <c r="Y45298" s="109"/>
    </row>
    <row r="45299" spans="25:25" x14ac:dyDescent="0.25">
      <c r="Y45299" s="109"/>
    </row>
    <row r="45300" spans="25:25" x14ac:dyDescent="0.25">
      <c r="Y45300" s="109"/>
    </row>
    <row r="45301" spans="25:25" x14ac:dyDescent="0.25">
      <c r="Y45301" s="109"/>
    </row>
    <row r="45302" spans="25:25" x14ac:dyDescent="0.25">
      <c r="Y45302" s="109"/>
    </row>
    <row r="45303" spans="25:25" x14ac:dyDescent="0.25">
      <c r="Y45303" s="109"/>
    </row>
    <row r="45304" spans="25:25" x14ac:dyDescent="0.25">
      <c r="Y45304" s="109"/>
    </row>
    <row r="45305" spans="25:25" x14ac:dyDescent="0.25">
      <c r="Y45305" s="109"/>
    </row>
    <row r="45306" spans="25:25" x14ac:dyDescent="0.25">
      <c r="Y45306" s="109"/>
    </row>
    <row r="45307" spans="25:25" x14ac:dyDescent="0.25">
      <c r="Y45307" s="109"/>
    </row>
    <row r="45308" spans="25:25" x14ac:dyDescent="0.25">
      <c r="Y45308" s="109"/>
    </row>
    <row r="45309" spans="25:25" x14ac:dyDescent="0.25">
      <c r="Y45309" s="109"/>
    </row>
    <row r="45310" spans="25:25" x14ac:dyDescent="0.25">
      <c r="Y45310" s="109"/>
    </row>
    <row r="45311" spans="25:25" x14ac:dyDescent="0.25">
      <c r="Y45311" s="109"/>
    </row>
    <row r="45312" spans="25:25" x14ac:dyDescent="0.25">
      <c r="Y45312" s="109"/>
    </row>
    <row r="45313" spans="25:25" x14ac:dyDescent="0.25">
      <c r="Y45313" s="109"/>
    </row>
    <row r="45314" spans="25:25" x14ac:dyDescent="0.25">
      <c r="Y45314" s="109"/>
    </row>
    <row r="45315" spans="25:25" x14ac:dyDescent="0.25">
      <c r="Y45315" s="109"/>
    </row>
    <row r="45316" spans="25:25" x14ac:dyDescent="0.25">
      <c r="Y45316" s="109"/>
    </row>
    <row r="45317" spans="25:25" x14ac:dyDescent="0.25">
      <c r="Y45317" s="109"/>
    </row>
    <row r="45318" spans="25:25" x14ac:dyDescent="0.25">
      <c r="Y45318" s="109"/>
    </row>
    <row r="45319" spans="25:25" x14ac:dyDescent="0.25">
      <c r="Y45319" s="109"/>
    </row>
    <row r="45320" spans="25:25" x14ac:dyDescent="0.25">
      <c r="Y45320" s="109"/>
    </row>
    <row r="45321" spans="25:25" x14ac:dyDescent="0.25">
      <c r="Y45321" s="109"/>
    </row>
    <row r="45322" spans="25:25" x14ac:dyDescent="0.25">
      <c r="Y45322" s="109"/>
    </row>
    <row r="45323" spans="25:25" x14ac:dyDescent="0.25">
      <c r="Y45323" s="109"/>
    </row>
    <row r="45324" spans="25:25" x14ac:dyDescent="0.25">
      <c r="Y45324" s="109"/>
    </row>
    <row r="45325" spans="25:25" x14ac:dyDescent="0.25">
      <c r="Y45325" s="109"/>
    </row>
    <row r="45326" spans="25:25" x14ac:dyDescent="0.25">
      <c r="Y45326" s="109"/>
    </row>
    <row r="45327" spans="25:25" x14ac:dyDescent="0.25">
      <c r="Y45327" s="109"/>
    </row>
    <row r="45328" spans="25:25" x14ac:dyDescent="0.25">
      <c r="Y45328" s="109"/>
    </row>
    <row r="45329" spans="25:25" x14ac:dyDescent="0.25">
      <c r="Y45329" s="109"/>
    </row>
    <row r="45330" spans="25:25" x14ac:dyDescent="0.25">
      <c r="Y45330" s="109"/>
    </row>
    <row r="45331" spans="25:25" x14ac:dyDescent="0.25">
      <c r="Y45331" s="109"/>
    </row>
    <row r="45332" spans="25:25" x14ac:dyDescent="0.25">
      <c r="Y45332" s="109"/>
    </row>
    <row r="45333" spans="25:25" x14ac:dyDescent="0.25">
      <c r="Y45333" s="109"/>
    </row>
    <row r="45334" spans="25:25" x14ac:dyDescent="0.25">
      <c r="Y45334" s="109"/>
    </row>
    <row r="45335" spans="25:25" x14ac:dyDescent="0.25">
      <c r="Y45335" s="109"/>
    </row>
    <row r="45336" spans="25:25" x14ac:dyDescent="0.25">
      <c r="Y45336" s="109"/>
    </row>
    <row r="45337" spans="25:25" x14ac:dyDescent="0.25">
      <c r="Y45337" s="109"/>
    </row>
    <row r="45338" spans="25:25" x14ac:dyDescent="0.25">
      <c r="Y45338" s="109"/>
    </row>
    <row r="45339" spans="25:25" x14ac:dyDescent="0.25">
      <c r="Y45339" s="109"/>
    </row>
    <row r="45340" spans="25:25" x14ac:dyDescent="0.25">
      <c r="Y45340" s="109"/>
    </row>
    <row r="45341" spans="25:25" x14ac:dyDescent="0.25">
      <c r="Y45341" s="109"/>
    </row>
    <row r="45342" spans="25:25" x14ac:dyDescent="0.25">
      <c r="Y45342" s="109"/>
    </row>
    <row r="45343" spans="25:25" x14ac:dyDescent="0.25">
      <c r="Y45343" s="109"/>
    </row>
    <row r="45344" spans="25:25" x14ac:dyDescent="0.25">
      <c r="Y45344" s="109"/>
    </row>
    <row r="45345" spans="25:25" x14ac:dyDescent="0.25">
      <c r="Y45345" s="109"/>
    </row>
    <row r="45346" spans="25:25" x14ac:dyDescent="0.25">
      <c r="Y45346" s="109"/>
    </row>
    <row r="45347" spans="25:25" x14ac:dyDescent="0.25">
      <c r="Y45347" s="109"/>
    </row>
    <row r="45348" spans="25:25" x14ac:dyDescent="0.25">
      <c r="Y45348" s="109"/>
    </row>
    <row r="45349" spans="25:25" x14ac:dyDescent="0.25">
      <c r="Y45349" s="109"/>
    </row>
    <row r="45350" spans="25:25" x14ac:dyDescent="0.25">
      <c r="Y45350" s="109"/>
    </row>
    <row r="45351" spans="25:25" x14ac:dyDescent="0.25">
      <c r="Y45351" s="109"/>
    </row>
    <row r="45352" spans="25:25" x14ac:dyDescent="0.25">
      <c r="Y45352" s="109"/>
    </row>
    <row r="45353" spans="25:25" x14ac:dyDescent="0.25">
      <c r="Y45353" s="109"/>
    </row>
    <row r="45354" spans="25:25" x14ac:dyDescent="0.25">
      <c r="Y45354" s="109"/>
    </row>
    <row r="45355" spans="25:25" x14ac:dyDescent="0.25">
      <c r="Y45355" s="109"/>
    </row>
    <row r="45356" spans="25:25" x14ac:dyDescent="0.25">
      <c r="Y45356" s="109"/>
    </row>
    <row r="45357" spans="25:25" x14ac:dyDescent="0.25">
      <c r="Y45357" s="109"/>
    </row>
    <row r="45358" spans="25:25" x14ac:dyDescent="0.25">
      <c r="Y45358" s="109"/>
    </row>
    <row r="45359" spans="25:25" x14ac:dyDescent="0.25">
      <c r="Y45359" s="109"/>
    </row>
    <row r="45360" spans="25:25" x14ac:dyDescent="0.25">
      <c r="Y45360" s="109"/>
    </row>
    <row r="45361" spans="25:25" x14ac:dyDescent="0.25">
      <c r="Y45361" s="109"/>
    </row>
    <row r="45362" spans="25:25" x14ac:dyDescent="0.25">
      <c r="Y45362" s="109"/>
    </row>
    <row r="45363" spans="25:25" x14ac:dyDescent="0.25">
      <c r="Y45363" s="109"/>
    </row>
    <row r="45364" spans="25:25" x14ac:dyDescent="0.25">
      <c r="Y45364" s="109"/>
    </row>
    <row r="45365" spans="25:25" x14ac:dyDescent="0.25">
      <c r="Y45365" s="109"/>
    </row>
    <row r="45366" spans="25:25" x14ac:dyDescent="0.25">
      <c r="Y45366" s="109"/>
    </row>
    <row r="45367" spans="25:25" x14ac:dyDescent="0.25">
      <c r="Y45367" s="109"/>
    </row>
    <row r="45368" spans="25:25" x14ac:dyDescent="0.25">
      <c r="Y45368" s="109"/>
    </row>
    <row r="45369" spans="25:25" x14ac:dyDescent="0.25">
      <c r="Y45369" s="109"/>
    </row>
    <row r="45370" spans="25:25" x14ac:dyDescent="0.25">
      <c r="Y45370" s="109"/>
    </row>
    <row r="45371" spans="25:25" x14ac:dyDescent="0.25">
      <c r="Y45371" s="109"/>
    </row>
    <row r="45372" spans="25:25" x14ac:dyDescent="0.25">
      <c r="Y45372" s="109"/>
    </row>
    <row r="45373" spans="25:25" x14ac:dyDescent="0.25">
      <c r="Y45373" s="109"/>
    </row>
    <row r="45374" spans="25:25" x14ac:dyDescent="0.25">
      <c r="Y45374" s="109"/>
    </row>
    <row r="45375" spans="25:25" x14ac:dyDescent="0.25">
      <c r="Y45375" s="109"/>
    </row>
    <row r="45376" spans="25:25" x14ac:dyDescent="0.25">
      <c r="Y45376" s="109"/>
    </row>
    <row r="45377" spans="25:25" x14ac:dyDescent="0.25">
      <c r="Y45377" s="109"/>
    </row>
    <row r="45378" spans="25:25" x14ac:dyDescent="0.25">
      <c r="Y45378" s="109"/>
    </row>
    <row r="45379" spans="25:25" x14ac:dyDescent="0.25">
      <c r="Y45379" s="109"/>
    </row>
    <row r="45380" spans="25:25" x14ac:dyDescent="0.25">
      <c r="Y45380" s="109"/>
    </row>
    <row r="45381" spans="25:25" x14ac:dyDescent="0.25">
      <c r="Y45381" s="109"/>
    </row>
    <row r="45382" spans="25:25" x14ac:dyDescent="0.25">
      <c r="Y45382" s="109"/>
    </row>
    <row r="45383" spans="25:25" x14ac:dyDescent="0.25">
      <c r="Y45383" s="109"/>
    </row>
    <row r="45384" spans="25:25" x14ac:dyDescent="0.25">
      <c r="Y45384" s="109"/>
    </row>
    <row r="45385" spans="25:25" x14ac:dyDescent="0.25">
      <c r="Y45385" s="109"/>
    </row>
    <row r="45386" spans="25:25" x14ac:dyDescent="0.25">
      <c r="Y45386" s="109"/>
    </row>
    <row r="45387" spans="25:25" x14ac:dyDescent="0.25">
      <c r="Y45387" s="109"/>
    </row>
    <row r="45388" spans="25:25" x14ac:dyDescent="0.25">
      <c r="Y45388" s="109"/>
    </row>
    <row r="45389" spans="25:25" x14ac:dyDescent="0.25">
      <c r="Y45389" s="109"/>
    </row>
    <row r="45390" spans="25:25" x14ac:dyDescent="0.25">
      <c r="Y45390" s="109"/>
    </row>
    <row r="45391" spans="25:25" x14ac:dyDescent="0.25">
      <c r="Y45391" s="109"/>
    </row>
    <row r="45392" spans="25:25" x14ac:dyDescent="0.25">
      <c r="Y45392" s="109"/>
    </row>
    <row r="45393" spans="25:25" x14ac:dyDescent="0.25">
      <c r="Y45393" s="109"/>
    </row>
    <row r="45394" spans="25:25" x14ac:dyDescent="0.25">
      <c r="Y45394" s="109"/>
    </row>
    <row r="45395" spans="25:25" x14ac:dyDescent="0.25">
      <c r="Y45395" s="109"/>
    </row>
    <row r="45396" spans="25:25" x14ac:dyDescent="0.25">
      <c r="Y45396" s="109"/>
    </row>
    <row r="45397" spans="25:25" x14ac:dyDescent="0.25">
      <c r="Y45397" s="109"/>
    </row>
    <row r="45398" spans="25:25" x14ac:dyDescent="0.25">
      <c r="Y45398" s="109"/>
    </row>
    <row r="45399" spans="25:25" x14ac:dyDescent="0.25">
      <c r="Y45399" s="109"/>
    </row>
    <row r="45400" spans="25:25" x14ac:dyDescent="0.25">
      <c r="Y45400" s="109"/>
    </row>
    <row r="45401" spans="25:25" x14ac:dyDescent="0.25">
      <c r="Y45401" s="109"/>
    </row>
    <row r="45402" spans="25:25" x14ac:dyDescent="0.25">
      <c r="Y45402" s="109"/>
    </row>
    <row r="45403" spans="25:25" x14ac:dyDescent="0.25">
      <c r="Y45403" s="109"/>
    </row>
    <row r="45404" spans="25:25" x14ac:dyDescent="0.25">
      <c r="Y45404" s="109"/>
    </row>
    <row r="45405" spans="25:25" x14ac:dyDescent="0.25">
      <c r="Y45405" s="109"/>
    </row>
    <row r="45406" spans="25:25" x14ac:dyDescent="0.25">
      <c r="Y45406" s="109"/>
    </row>
    <row r="45407" spans="25:25" x14ac:dyDescent="0.25">
      <c r="Y45407" s="109"/>
    </row>
    <row r="45408" spans="25:25" x14ac:dyDescent="0.25">
      <c r="Y45408" s="109"/>
    </row>
    <row r="45409" spans="25:25" x14ac:dyDescent="0.25">
      <c r="Y45409" s="109"/>
    </row>
    <row r="45410" spans="25:25" x14ac:dyDescent="0.25">
      <c r="Y45410" s="109"/>
    </row>
    <row r="45411" spans="25:25" x14ac:dyDescent="0.25">
      <c r="Y45411" s="109"/>
    </row>
    <row r="45412" spans="25:25" x14ac:dyDescent="0.25">
      <c r="Y45412" s="109"/>
    </row>
    <row r="45413" spans="25:25" x14ac:dyDescent="0.25">
      <c r="Y45413" s="109"/>
    </row>
    <row r="45414" spans="25:25" x14ac:dyDescent="0.25">
      <c r="Y45414" s="109"/>
    </row>
    <row r="45415" spans="25:25" x14ac:dyDescent="0.25">
      <c r="Y45415" s="109"/>
    </row>
    <row r="45416" spans="25:25" x14ac:dyDescent="0.25">
      <c r="Y45416" s="109"/>
    </row>
    <row r="45417" spans="25:25" x14ac:dyDescent="0.25">
      <c r="Y45417" s="109"/>
    </row>
    <row r="45418" spans="25:25" x14ac:dyDescent="0.25">
      <c r="Y45418" s="109"/>
    </row>
    <row r="45419" spans="25:25" x14ac:dyDescent="0.25">
      <c r="Y45419" s="109"/>
    </row>
    <row r="45420" spans="25:25" x14ac:dyDescent="0.25">
      <c r="Y45420" s="109"/>
    </row>
    <row r="45421" spans="25:25" x14ac:dyDescent="0.25">
      <c r="Y45421" s="109"/>
    </row>
    <row r="45422" spans="25:25" x14ac:dyDescent="0.25">
      <c r="Y45422" s="109"/>
    </row>
    <row r="45423" spans="25:25" x14ac:dyDescent="0.25">
      <c r="Y45423" s="109"/>
    </row>
    <row r="45424" spans="25:25" x14ac:dyDescent="0.25">
      <c r="Y45424" s="109"/>
    </row>
    <row r="45425" spans="25:25" x14ac:dyDescent="0.25">
      <c r="Y45425" s="109"/>
    </row>
    <row r="45426" spans="25:25" x14ac:dyDescent="0.25">
      <c r="Y45426" s="109"/>
    </row>
    <row r="45427" spans="25:25" x14ac:dyDescent="0.25">
      <c r="Y45427" s="109"/>
    </row>
    <row r="45428" spans="25:25" x14ac:dyDescent="0.25">
      <c r="Y45428" s="109"/>
    </row>
    <row r="45429" spans="25:25" x14ac:dyDescent="0.25">
      <c r="Y45429" s="109"/>
    </row>
    <row r="45430" spans="25:25" x14ac:dyDescent="0.25">
      <c r="Y45430" s="109"/>
    </row>
    <row r="45431" spans="25:25" x14ac:dyDescent="0.25">
      <c r="Y45431" s="109"/>
    </row>
    <row r="45432" spans="25:25" x14ac:dyDescent="0.25">
      <c r="Y45432" s="109"/>
    </row>
    <row r="45433" spans="25:25" x14ac:dyDescent="0.25">
      <c r="Y45433" s="109"/>
    </row>
    <row r="45434" spans="25:25" x14ac:dyDescent="0.25">
      <c r="Y45434" s="109"/>
    </row>
    <row r="45435" spans="25:25" x14ac:dyDescent="0.25">
      <c r="Y45435" s="109"/>
    </row>
    <row r="45436" spans="25:25" x14ac:dyDescent="0.25">
      <c r="Y45436" s="109"/>
    </row>
    <row r="45437" spans="25:25" x14ac:dyDescent="0.25">
      <c r="Y45437" s="109"/>
    </row>
    <row r="45438" spans="25:25" x14ac:dyDescent="0.25">
      <c r="Y45438" s="109"/>
    </row>
    <row r="45439" spans="25:25" x14ac:dyDescent="0.25">
      <c r="Y45439" s="109"/>
    </row>
    <row r="45440" spans="25:25" x14ac:dyDescent="0.25">
      <c r="Y45440" s="109"/>
    </row>
    <row r="45441" spans="25:25" x14ac:dyDescent="0.25">
      <c r="Y45441" s="109"/>
    </row>
    <row r="45442" spans="25:25" x14ac:dyDescent="0.25">
      <c r="Y45442" s="109"/>
    </row>
    <row r="45443" spans="25:25" x14ac:dyDescent="0.25">
      <c r="Y45443" s="109"/>
    </row>
    <row r="45444" spans="25:25" x14ac:dyDescent="0.25">
      <c r="Y45444" s="109"/>
    </row>
    <row r="45445" spans="25:25" x14ac:dyDescent="0.25">
      <c r="Y45445" s="109"/>
    </row>
    <row r="45446" spans="25:25" x14ac:dyDescent="0.25">
      <c r="Y45446" s="109"/>
    </row>
    <row r="45447" spans="25:25" x14ac:dyDescent="0.25">
      <c r="Y45447" s="109"/>
    </row>
    <row r="45448" spans="25:25" x14ac:dyDescent="0.25">
      <c r="Y45448" s="109"/>
    </row>
    <row r="45449" spans="25:25" x14ac:dyDescent="0.25">
      <c r="Y45449" s="109"/>
    </row>
    <row r="45450" spans="25:25" x14ac:dyDescent="0.25">
      <c r="Y45450" s="109"/>
    </row>
    <row r="45451" spans="25:25" x14ac:dyDescent="0.25">
      <c r="Y45451" s="109"/>
    </row>
    <row r="45452" spans="25:25" x14ac:dyDescent="0.25">
      <c r="Y45452" s="109"/>
    </row>
    <row r="45453" spans="25:25" x14ac:dyDescent="0.25">
      <c r="Y45453" s="109"/>
    </row>
    <row r="45454" spans="25:25" x14ac:dyDescent="0.25">
      <c r="Y45454" s="109"/>
    </row>
    <row r="45455" spans="25:25" x14ac:dyDescent="0.25">
      <c r="Y45455" s="109"/>
    </row>
    <row r="45456" spans="25:25" x14ac:dyDescent="0.25">
      <c r="Y45456" s="109"/>
    </row>
    <row r="45457" spans="25:25" x14ac:dyDescent="0.25">
      <c r="Y45457" s="109"/>
    </row>
    <row r="45458" spans="25:25" x14ac:dyDescent="0.25">
      <c r="Y45458" s="109"/>
    </row>
    <row r="45459" spans="25:25" x14ac:dyDescent="0.25">
      <c r="Y45459" s="109"/>
    </row>
    <row r="45460" spans="25:25" x14ac:dyDescent="0.25">
      <c r="Y45460" s="109"/>
    </row>
    <row r="45461" spans="25:25" x14ac:dyDescent="0.25">
      <c r="Y45461" s="109"/>
    </row>
    <row r="45462" spans="25:25" x14ac:dyDescent="0.25">
      <c r="Y45462" s="109"/>
    </row>
    <row r="45463" spans="25:25" x14ac:dyDescent="0.25">
      <c r="Y45463" s="109"/>
    </row>
    <row r="45464" spans="25:25" x14ac:dyDescent="0.25">
      <c r="Y45464" s="109"/>
    </row>
    <row r="45465" spans="25:25" x14ac:dyDescent="0.25">
      <c r="Y45465" s="109"/>
    </row>
    <row r="45466" spans="25:25" x14ac:dyDescent="0.25">
      <c r="Y45466" s="109"/>
    </row>
    <row r="45467" spans="25:25" x14ac:dyDescent="0.25">
      <c r="Y45467" s="109"/>
    </row>
    <row r="45468" spans="25:25" x14ac:dyDescent="0.25">
      <c r="Y45468" s="109"/>
    </row>
    <row r="45469" spans="25:25" x14ac:dyDescent="0.25">
      <c r="Y45469" s="109"/>
    </row>
    <row r="45470" spans="25:25" x14ac:dyDescent="0.25">
      <c r="Y45470" s="109"/>
    </row>
    <row r="45471" spans="25:25" x14ac:dyDescent="0.25">
      <c r="Y45471" s="109"/>
    </row>
    <row r="45472" spans="25:25" x14ac:dyDescent="0.25">
      <c r="Y45472" s="109"/>
    </row>
    <row r="45473" spans="25:25" x14ac:dyDescent="0.25">
      <c r="Y45473" s="109"/>
    </row>
    <row r="45474" spans="25:25" x14ac:dyDescent="0.25">
      <c r="Y45474" s="109"/>
    </row>
    <row r="45475" spans="25:25" x14ac:dyDescent="0.25">
      <c r="Y45475" s="109"/>
    </row>
    <row r="45476" spans="25:25" x14ac:dyDescent="0.25">
      <c r="Y45476" s="109"/>
    </row>
    <row r="45477" spans="25:25" x14ac:dyDescent="0.25">
      <c r="Y45477" s="109"/>
    </row>
    <row r="45478" spans="25:25" x14ac:dyDescent="0.25">
      <c r="Y45478" s="109"/>
    </row>
    <row r="45479" spans="25:25" x14ac:dyDescent="0.25">
      <c r="Y45479" s="109"/>
    </row>
    <row r="45480" spans="25:25" x14ac:dyDescent="0.25">
      <c r="Y45480" s="109"/>
    </row>
    <row r="45481" spans="25:25" x14ac:dyDescent="0.25">
      <c r="Y45481" s="109"/>
    </row>
    <row r="45482" spans="25:25" x14ac:dyDescent="0.25">
      <c r="Y45482" s="109"/>
    </row>
    <row r="45483" spans="25:25" x14ac:dyDescent="0.25">
      <c r="Y45483" s="109"/>
    </row>
    <row r="45484" spans="25:25" x14ac:dyDescent="0.25">
      <c r="Y45484" s="109"/>
    </row>
    <row r="45485" spans="25:25" x14ac:dyDescent="0.25">
      <c r="Y45485" s="109"/>
    </row>
    <row r="45486" spans="25:25" x14ac:dyDescent="0.25">
      <c r="Y45486" s="109"/>
    </row>
    <row r="45487" spans="25:25" x14ac:dyDescent="0.25">
      <c r="Y45487" s="109"/>
    </row>
    <row r="45488" spans="25:25" x14ac:dyDescent="0.25">
      <c r="Y45488" s="109"/>
    </row>
    <row r="45489" spans="25:25" x14ac:dyDescent="0.25">
      <c r="Y45489" s="109"/>
    </row>
    <row r="45490" spans="25:25" x14ac:dyDescent="0.25">
      <c r="Y45490" s="109"/>
    </row>
    <row r="45491" spans="25:25" x14ac:dyDescent="0.25">
      <c r="Y45491" s="109"/>
    </row>
    <row r="45492" spans="25:25" x14ac:dyDescent="0.25">
      <c r="Y45492" s="109"/>
    </row>
    <row r="45493" spans="25:25" x14ac:dyDescent="0.25">
      <c r="Y45493" s="109"/>
    </row>
    <row r="45494" spans="25:25" x14ac:dyDescent="0.25">
      <c r="Y45494" s="109"/>
    </row>
    <row r="45495" spans="25:25" x14ac:dyDescent="0.25">
      <c r="Y45495" s="109"/>
    </row>
    <row r="45496" spans="25:25" x14ac:dyDescent="0.25">
      <c r="Y45496" s="109"/>
    </row>
    <row r="45497" spans="25:25" x14ac:dyDescent="0.25">
      <c r="Y45497" s="109"/>
    </row>
    <row r="45498" spans="25:25" x14ac:dyDescent="0.25">
      <c r="Y45498" s="109"/>
    </row>
    <row r="45499" spans="25:25" x14ac:dyDescent="0.25">
      <c r="Y45499" s="109"/>
    </row>
    <row r="45500" spans="25:25" x14ac:dyDescent="0.25">
      <c r="Y45500" s="109"/>
    </row>
    <row r="45501" spans="25:25" x14ac:dyDescent="0.25">
      <c r="Y45501" s="109"/>
    </row>
    <row r="45502" spans="25:25" x14ac:dyDescent="0.25">
      <c r="Y45502" s="109"/>
    </row>
    <row r="45503" spans="25:25" x14ac:dyDescent="0.25">
      <c r="Y45503" s="109"/>
    </row>
    <row r="45504" spans="25:25" x14ac:dyDescent="0.25">
      <c r="Y45504" s="109"/>
    </row>
    <row r="45505" spans="25:25" x14ac:dyDescent="0.25">
      <c r="Y45505" s="109"/>
    </row>
    <row r="45506" spans="25:25" x14ac:dyDescent="0.25">
      <c r="Y45506" s="109"/>
    </row>
    <row r="45507" spans="25:25" x14ac:dyDescent="0.25">
      <c r="Y45507" s="109"/>
    </row>
    <row r="45508" spans="25:25" x14ac:dyDescent="0.25">
      <c r="Y45508" s="109"/>
    </row>
    <row r="45509" spans="25:25" x14ac:dyDescent="0.25">
      <c r="Y45509" s="109"/>
    </row>
    <row r="45510" spans="25:25" x14ac:dyDescent="0.25">
      <c r="Y45510" s="109"/>
    </row>
    <row r="45511" spans="25:25" x14ac:dyDescent="0.25">
      <c r="Y45511" s="109"/>
    </row>
    <row r="45512" spans="25:25" x14ac:dyDescent="0.25">
      <c r="Y45512" s="109"/>
    </row>
    <row r="45513" spans="25:25" x14ac:dyDescent="0.25">
      <c r="Y45513" s="109"/>
    </row>
    <row r="45514" spans="25:25" x14ac:dyDescent="0.25">
      <c r="Y45514" s="109"/>
    </row>
    <row r="45515" spans="25:25" x14ac:dyDescent="0.25">
      <c r="Y45515" s="109"/>
    </row>
    <row r="45516" spans="25:25" x14ac:dyDescent="0.25">
      <c r="Y45516" s="109"/>
    </row>
    <row r="45517" spans="25:25" x14ac:dyDescent="0.25">
      <c r="Y45517" s="109"/>
    </row>
    <row r="45518" spans="25:25" x14ac:dyDescent="0.25">
      <c r="Y45518" s="109"/>
    </row>
    <row r="45519" spans="25:25" x14ac:dyDescent="0.25">
      <c r="Y45519" s="109"/>
    </row>
    <row r="45520" spans="25:25" x14ac:dyDescent="0.25">
      <c r="Y45520" s="109"/>
    </row>
    <row r="45521" spans="25:25" x14ac:dyDescent="0.25">
      <c r="Y45521" s="109"/>
    </row>
    <row r="45522" spans="25:25" x14ac:dyDescent="0.25">
      <c r="Y45522" s="109"/>
    </row>
    <row r="45523" spans="25:25" x14ac:dyDescent="0.25">
      <c r="Y45523" s="109"/>
    </row>
    <row r="45524" spans="25:25" x14ac:dyDescent="0.25">
      <c r="Y45524" s="109"/>
    </row>
    <row r="45525" spans="25:25" x14ac:dyDescent="0.25">
      <c r="Y45525" s="109"/>
    </row>
    <row r="45526" spans="25:25" x14ac:dyDescent="0.25">
      <c r="Y45526" s="109"/>
    </row>
    <row r="45527" spans="25:25" x14ac:dyDescent="0.25">
      <c r="Y45527" s="109"/>
    </row>
    <row r="45528" spans="25:25" x14ac:dyDescent="0.25">
      <c r="Y45528" s="109"/>
    </row>
    <row r="45529" spans="25:25" x14ac:dyDescent="0.25">
      <c r="Y45529" s="109"/>
    </row>
    <row r="45530" spans="25:25" x14ac:dyDescent="0.25">
      <c r="Y45530" s="109"/>
    </row>
    <row r="45531" spans="25:25" x14ac:dyDescent="0.25">
      <c r="Y45531" s="109"/>
    </row>
    <row r="45532" spans="25:25" x14ac:dyDescent="0.25">
      <c r="Y45532" s="109"/>
    </row>
    <row r="45533" spans="25:25" x14ac:dyDescent="0.25">
      <c r="Y45533" s="109"/>
    </row>
    <row r="45534" spans="25:25" x14ac:dyDescent="0.25">
      <c r="Y45534" s="109"/>
    </row>
    <row r="45535" spans="25:25" x14ac:dyDescent="0.25">
      <c r="Y45535" s="109"/>
    </row>
    <row r="45536" spans="25:25" x14ac:dyDescent="0.25">
      <c r="Y45536" s="109"/>
    </row>
    <row r="45537" spans="25:25" x14ac:dyDescent="0.25">
      <c r="Y45537" s="109"/>
    </row>
    <row r="45538" spans="25:25" x14ac:dyDescent="0.25">
      <c r="Y45538" s="109"/>
    </row>
    <row r="45539" spans="25:25" x14ac:dyDescent="0.25">
      <c r="Y45539" s="109"/>
    </row>
    <row r="45540" spans="25:25" x14ac:dyDescent="0.25">
      <c r="Y45540" s="109"/>
    </row>
    <row r="45541" spans="25:25" x14ac:dyDescent="0.25">
      <c r="Y45541" s="109"/>
    </row>
    <row r="45542" spans="25:25" x14ac:dyDescent="0.25">
      <c r="Y45542" s="109"/>
    </row>
    <row r="45543" spans="25:25" x14ac:dyDescent="0.25">
      <c r="Y45543" s="109"/>
    </row>
    <row r="45544" spans="25:25" x14ac:dyDescent="0.25">
      <c r="Y45544" s="109"/>
    </row>
    <row r="45545" spans="25:25" x14ac:dyDescent="0.25">
      <c r="Y45545" s="109"/>
    </row>
    <row r="45546" spans="25:25" x14ac:dyDescent="0.25">
      <c r="Y45546" s="109"/>
    </row>
    <row r="45547" spans="25:25" x14ac:dyDescent="0.25">
      <c r="Y45547" s="109"/>
    </row>
    <row r="45548" spans="25:25" x14ac:dyDescent="0.25">
      <c r="Y45548" s="109"/>
    </row>
    <row r="45549" spans="25:25" x14ac:dyDescent="0.25">
      <c r="Y45549" s="109"/>
    </row>
    <row r="45550" spans="25:25" x14ac:dyDescent="0.25">
      <c r="Y45550" s="109"/>
    </row>
    <row r="45551" spans="25:25" x14ac:dyDescent="0.25">
      <c r="Y45551" s="109"/>
    </row>
    <row r="45552" spans="25:25" x14ac:dyDescent="0.25">
      <c r="Y45552" s="109"/>
    </row>
    <row r="45553" spans="25:25" x14ac:dyDescent="0.25">
      <c r="Y45553" s="109"/>
    </row>
    <row r="45554" spans="25:25" x14ac:dyDescent="0.25">
      <c r="Y45554" s="109"/>
    </row>
    <row r="45555" spans="25:25" x14ac:dyDescent="0.25">
      <c r="Y45555" s="109"/>
    </row>
    <row r="45556" spans="25:25" x14ac:dyDescent="0.25">
      <c r="Y45556" s="109"/>
    </row>
    <row r="45557" spans="25:25" x14ac:dyDescent="0.25">
      <c r="Y45557" s="109"/>
    </row>
    <row r="45558" spans="25:25" x14ac:dyDescent="0.25">
      <c r="Y45558" s="109"/>
    </row>
    <row r="45559" spans="25:25" x14ac:dyDescent="0.25">
      <c r="Y45559" s="109"/>
    </row>
    <row r="45560" spans="25:25" x14ac:dyDescent="0.25">
      <c r="Y45560" s="109"/>
    </row>
    <row r="45561" spans="25:25" x14ac:dyDescent="0.25">
      <c r="Y45561" s="109"/>
    </row>
    <row r="45562" spans="25:25" x14ac:dyDescent="0.25">
      <c r="Y45562" s="109"/>
    </row>
    <row r="45563" spans="25:25" x14ac:dyDescent="0.25">
      <c r="Y45563" s="109"/>
    </row>
    <row r="45564" spans="25:25" x14ac:dyDescent="0.25">
      <c r="Y45564" s="109"/>
    </row>
    <row r="45565" spans="25:25" x14ac:dyDescent="0.25">
      <c r="Y45565" s="109"/>
    </row>
    <row r="45566" spans="25:25" x14ac:dyDescent="0.25">
      <c r="Y45566" s="109"/>
    </row>
    <row r="45567" spans="25:25" x14ac:dyDescent="0.25">
      <c r="Y45567" s="109"/>
    </row>
    <row r="45568" spans="25:25" x14ac:dyDescent="0.25">
      <c r="Y45568" s="109"/>
    </row>
    <row r="45569" spans="25:25" x14ac:dyDescent="0.25">
      <c r="Y45569" s="109"/>
    </row>
    <row r="45570" spans="25:25" x14ac:dyDescent="0.25">
      <c r="Y45570" s="109"/>
    </row>
    <row r="45571" spans="25:25" x14ac:dyDescent="0.25">
      <c r="Y45571" s="109"/>
    </row>
    <row r="45572" spans="25:25" x14ac:dyDescent="0.25">
      <c r="Y45572" s="109"/>
    </row>
    <row r="45573" spans="25:25" x14ac:dyDescent="0.25">
      <c r="Y45573" s="109"/>
    </row>
    <row r="45574" spans="25:25" x14ac:dyDescent="0.25">
      <c r="Y45574" s="109"/>
    </row>
    <row r="45575" spans="25:25" x14ac:dyDescent="0.25">
      <c r="Y45575" s="109"/>
    </row>
    <row r="45576" spans="25:25" x14ac:dyDescent="0.25">
      <c r="Y45576" s="109"/>
    </row>
    <row r="45577" spans="25:25" x14ac:dyDescent="0.25">
      <c r="Y45577" s="109"/>
    </row>
    <row r="45578" spans="25:25" x14ac:dyDescent="0.25">
      <c r="Y45578" s="109"/>
    </row>
    <row r="45579" spans="25:25" x14ac:dyDescent="0.25">
      <c r="Y45579" s="109"/>
    </row>
    <row r="45580" spans="25:25" x14ac:dyDescent="0.25">
      <c r="Y45580" s="109"/>
    </row>
    <row r="45581" spans="25:25" x14ac:dyDescent="0.25">
      <c r="Y45581" s="109"/>
    </row>
    <row r="45582" spans="25:25" x14ac:dyDescent="0.25">
      <c r="Y45582" s="109"/>
    </row>
    <row r="45583" spans="25:25" x14ac:dyDescent="0.25">
      <c r="Y45583" s="109"/>
    </row>
    <row r="45584" spans="25:25" x14ac:dyDescent="0.25">
      <c r="Y45584" s="109"/>
    </row>
    <row r="45585" spans="25:25" x14ac:dyDescent="0.25">
      <c r="Y45585" s="109"/>
    </row>
    <row r="45586" spans="25:25" x14ac:dyDescent="0.25">
      <c r="Y45586" s="109"/>
    </row>
    <row r="45587" spans="25:25" x14ac:dyDescent="0.25">
      <c r="Y45587" s="109"/>
    </row>
    <row r="45588" spans="25:25" x14ac:dyDescent="0.25">
      <c r="Y45588" s="109"/>
    </row>
    <row r="45589" spans="25:25" x14ac:dyDescent="0.25">
      <c r="Y45589" s="109"/>
    </row>
    <row r="45590" spans="25:25" x14ac:dyDescent="0.25">
      <c r="Y45590" s="109"/>
    </row>
    <row r="45591" spans="25:25" x14ac:dyDescent="0.25">
      <c r="Y45591" s="109"/>
    </row>
    <row r="45592" spans="25:25" x14ac:dyDescent="0.25">
      <c r="Y45592" s="109"/>
    </row>
    <row r="45593" spans="25:25" x14ac:dyDescent="0.25">
      <c r="Y45593" s="109"/>
    </row>
    <row r="45594" spans="25:25" x14ac:dyDescent="0.25">
      <c r="Y45594" s="109"/>
    </row>
    <row r="45595" spans="25:25" x14ac:dyDescent="0.25">
      <c r="Y45595" s="109"/>
    </row>
    <row r="45596" spans="25:25" x14ac:dyDescent="0.25">
      <c r="Y45596" s="109"/>
    </row>
    <row r="45597" spans="25:25" x14ac:dyDescent="0.25">
      <c r="Y45597" s="109"/>
    </row>
    <row r="45598" spans="25:25" x14ac:dyDescent="0.25">
      <c r="Y45598" s="109"/>
    </row>
    <row r="45599" spans="25:25" x14ac:dyDescent="0.25">
      <c r="Y45599" s="109"/>
    </row>
    <row r="45600" spans="25:25" x14ac:dyDescent="0.25">
      <c r="Y45600" s="109"/>
    </row>
    <row r="45601" spans="25:25" x14ac:dyDescent="0.25">
      <c r="Y45601" s="109"/>
    </row>
    <row r="45602" spans="25:25" x14ac:dyDescent="0.25">
      <c r="Y45602" s="109"/>
    </row>
    <row r="45603" spans="25:25" x14ac:dyDescent="0.25">
      <c r="Y45603" s="109"/>
    </row>
    <row r="45604" spans="25:25" x14ac:dyDescent="0.25">
      <c r="Y45604" s="109"/>
    </row>
    <row r="45605" spans="25:25" x14ac:dyDescent="0.25">
      <c r="Y45605" s="109"/>
    </row>
    <row r="45606" spans="25:25" x14ac:dyDescent="0.25">
      <c r="Y45606" s="109"/>
    </row>
    <row r="45607" spans="25:25" x14ac:dyDescent="0.25">
      <c r="Y45607" s="109"/>
    </row>
    <row r="45608" spans="25:25" x14ac:dyDescent="0.25">
      <c r="Y45608" s="109"/>
    </row>
    <row r="45609" spans="25:25" x14ac:dyDescent="0.25">
      <c r="Y45609" s="109"/>
    </row>
    <row r="45610" spans="25:25" x14ac:dyDescent="0.25">
      <c r="Y45610" s="109"/>
    </row>
    <row r="45611" spans="25:25" x14ac:dyDescent="0.25">
      <c r="Y45611" s="109"/>
    </row>
    <row r="45612" spans="25:25" x14ac:dyDescent="0.25">
      <c r="Y45612" s="109"/>
    </row>
    <row r="45613" spans="25:25" x14ac:dyDescent="0.25">
      <c r="Y45613" s="109"/>
    </row>
    <row r="45614" spans="25:25" x14ac:dyDescent="0.25">
      <c r="Y45614" s="109"/>
    </row>
    <row r="45615" spans="25:25" x14ac:dyDescent="0.25">
      <c r="Y45615" s="109"/>
    </row>
    <row r="45616" spans="25:25" x14ac:dyDescent="0.25">
      <c r="Y45616" s="109"/>
    </row>
    <row r="45617" spans="25:25" x14ac:dyDescent="0.25">
      <c r="Y45617" s="109"/>
    </row>
    <row r="45618" spans="25:25" x14ac:dyDescent="0.25">
      <c r="Y45618" s="109"/>
    </row>
    <row r="45619" spans="25:25" x14ac:dyDescent="0.25">
      <c r="Y45619" s="109"/>
    </row>
    <row r="45620" spans="25:25" x14ac:dyDescent="0.25">
      <c r="Y45620" s="109"/>
    </row>
    <row r="45621" spans="25:25" x14ac:dyDescent="0.25">
      <c r="Y45621" s="109"/>
    </row>
    <row r="45622" spans="25:25" x14ac:dyDescent="0.25">
      <c r="Y45622" s="109"/>
    </row>
    <row r="45623" spans="25:25" x14ac:dyDescent="0.25">
      <c r="Y45623" s="109"/>
    </row>
    <row r="45624" spans="25:25" x14ac:dyDescent="0.25">
      <c r="Y45624" s="109"/>
    </row>
    <row r="45625" spans="25:25" x14ac:dyDescent="0.25">
      <c r="Y45625" s="109"/>
    </row>
    <row r="45626" spans="25:25" x14ac:dyDescent="0.25">
      <c r="Y45626" s="109"/>
    </row>
    <row r="45627" spans="25:25" x14ac:dyDescent="0.25">
      <c r="Y45627" s="109"/>
    </row>
    <row r="45628" spans="25:25" x14ac:dyDescent="0.25">
      <c r="Y45628" s="109"/>
    </row>
    <row r="45629" spans="25:25" x14ac:dyDescent="0.25">
      <c r="Y45629" s="109"/>
    </row>
    <row r="45630" spans="25:25" x14ac:dyDescent="0.25">
      <c r="Y45630" s="109"/>
    </row>
    <row r="45631" spans="25:25" x14ac:dyDescent="0.25">
      <c r="Y45631" s="109"/>
    </row>
    <row r="45632" spans="25:25" x14ac:dyDescent="0.25">
      <c r="Y45632" s="109"/>
    </row>
    <row r="45633" spans="25:25" x14ac:dyDescent="0.25">
      <c r="Y45633" s="109"/>
    </row>
    <row r="45634" spans="25:25" x14ac:dyDescent="0.25">
      <c r="Y45634" s="109"/>
    </row>
    <row r="45635" spans="25:25" x14ac:dyDescent="0.25">
      <c r="Y45635" s="109"/>
    </row>
    <row r="45636" spans="25:25" x14ac:dyDescent="0.25">
      <c r="Y45636" s="109"/>
    </row>
    <row r="45637" spans="25:25" x14ac:dyDescent="0.25">
      <c r="Y45637" s="109"/>
    </row>
    <row r="45638" spans="25:25" x14ac:dyDescent="0.25">
      <c r="Y45638" s="109"/>
    </row>
    <row r="45639" spans="25:25" x14ac:dyDescent="0.25">
      <c r="Y45639" s="109"/>
    </row>
    <row r="45640" spans="25:25" x14ac:dyDescent="0.25">
      <c r="Y45640" s="109"/>
    </row>
    <row r="45641" spans="25:25" x14ac:dyDescent="0.25">
      <c r="Y45641" s="109"/>
    </row>
    <row r="45642" spans="25:25" x14ac:dyDescent="0.25">
      <c r="Y45642" s="109"/>
    </row>
    <row r="45643" spans="25:25" x14ac:dyDescent="0.25">
      <c r="Y45643" s="109"/>
    </row>
    <row r="45644" spans="25:25" x14ac:dyDescent="0.25">
      <c r="Y45644" s="109"/>
    </row>
    <row r="45645" spans="25:25" x14ac:dyDescent="0.25">
      <c r="Y45645" s="109"/>
    </row>
    <row r="45646" spans="25:25" x14ac:dyDescent="0.25">
      <c r="Y45646" s="109"/>
    </row>
    <row r="45647" spans="25:25" x14ac:dyDescent="0.25">
      <c r="Y45647" s="109"/>
    </row>
    <row r="45648" spans="25:25" x14ac:dyDescent="0.25">
      <c r="Y45648" s="109"/>
    </row>
    <row r="45649" spans="25:25" x14ac:dyDescent="0.25">
      <c r="Y45649" s="109"/>
    </row>
    <row r="45650" spans="25:25" x14ac:dyDescent="0.25">
      <c r="Y45650" s="109"/>
    </row>
    <row r="45651" spans="25:25" x14ac:dyDescent="0.25">
      <c r="Y45651" s="109"/>
    </row>
    <row r="45652" spans="25:25" x14ac:dyDescent="0.25">
      <c r="Y45652" s="109"/>
    </row>
    <row r="45653" spans="25:25" x14ac:dyDescent="0.25">
      <c r="Y45653" s="109"/>
    </row>
    <row r="45654" spans="25:25" x14ac:dyDescent="0.25">
      <c r="Y45654" s="109"/>
    </row>
    <row r="45655" spans="25:25" x14ac:dyDescent="0.25">
      <c r="Y45655" s="109"/>
    </row>
    <row r="45656" spans="25:25" x14ac:dyDescent="0.25">
      <c r="Y45656" s="109"/>
    </row>
    <row r="45657" spans="25:25" x14ac:dyDescent="0.25">
      <c r="Y45657" s="109"/>
    </row>
    <row r="45658" spans="25:25" x14ac:dyDescent="0.25">
      <c r="Y45658" s="109"/>
    </row>
    <row r="45659" spans="25:25" x14ac:dyDescent="0.25">
      <c r="Y45659" s="109"/>
    </row>
    <row r="45660" spans="25:25" x14ac:dyDescent="0.25">
      <c r="Y45660" s="109"/>
    </row>
    <row r="45661" spans="25:25" x14ac:dyDescent="0.25">
      <c r="Y45661" s="109"/>
    </row>
    <row r="45662" spans="25:25" x14ac:dyDescent="0.25">
      <c r="Y45662" s="109"/>
    </row>
    <row r="45663" spans="25:25" x14ac:dyDescent="0.25">
      <c r="Y45663" s="109"/>
    </row>
    <row r="45664" spans="25:25" x14ac:dyDescent="0.25">
      <c r="Y45664" s="109"/>
    </row>
    <row r="45665" spans="25:25" x14ac:dyDescent="0.25">
      <c r="Y45665" s="109"/>
    </row>
    <row r="45666" spans="25:25" x14ac:dyDescent="0.25">
      <c r="Y45666" s="109"/>
    </row>
    <row r="45667" spans="25:25" x14ac:dyDescent="0.25">
      <c r="Y45667" s="109"/>
    </row>
    <row r="45668" spans="25:25" x14ac:dyDescent="0.25">
      <c r="Y45668" s="109"/>
    </row>
    <row r="45669" spans="25:25" x14ac:dyDescent="0.25">
      <c r="Y45669" s="109"/>
    </row>
    <row r="45670" spans="25:25" x14ac:dyDescent="0.25">
      <c r="Y45670" s="109"/>
    </row>
    <row r="45671" spans="25:25" x14ac:dyDescent="0.25">
      <c r="Y45671" s="109"/>
    </row>
    <row r="45672" spans="25:25" x14ac:dyDescent="0.25">
      <c r="Y45672" s="109"/>
    </row>
    <row r="45673" spans="25:25" x14ac:dyDescent="0.25">
      <c r="Y45673" s="109"/>
    </row>
    <row r="45674" spans="25:25" x14ac:dyDescent="0.25">
      <c r="Y45674" s="109"/>
    </row>
    <row r="45675" spans="25:25" x14ac:dyDescent="0.25">
      <c r="Y45675" s="109"/>
    </row>
    <row r="45676" spans="25:25" x14ac:dyDescent="0.25">
      <c r="Y45676" s="109"/>
    </row>
    <row r="45677" spans="25:25" x14ac:dyDescent="0.25">
      <c r="Y45677" s="109"/>
    </row>
    <row r="45678" spans="25:25" x14ac:dyDescent="0.25">
      <c r="Y45678" s="109"/>
    </row>
    <row r="45679" spans="25:25" x14ac:dyDescent="0.25">
      <c r="Y45679" s="109"/>
    </row>
    <row r="45680" spans="25:25" x14ac:dyDescent="0.25">
      <c r="Y45680" s="109"/>
    </row>
    <row r="45681" spans="25:25" x14ac:dyDescent="0.25">
      <c r="Y45681" s="109"/>
    </row>
    <row r="45682" spans="25:25" x14ac:dyDescent="0.25">
      <c r="Y45682" s="109"/>
    </row>
    <row r="45683" spans="25:25" x14ac:dyDescent="0.25">
      <c r="Y45683" s="109"/>
    </row>
    <row r="45684" spans="25:25" x14ac:dyDescent="0.25">
      <c r="Y45684" s="109"/>
    </row>
    <row r="45685" spans="25:25" x14ac:dyDescent="0.25">
      <c r="Y45685" s="109"/>
    </row>
    <row r="45686" spans="25:25" x14ac:dyDescent="0.25">
      <c r="Y45686" s="109"/>
    </row>
    <row r="45687" spans="25:25" x14ac:dyDescent="0.25">
      <c r="Y45687" s="109"/>
    </row>
    <row r="45688" spans="25:25" x14ac:dyDescent="0.25">
      <c r="Y45688" s="109"/>
    </row>
    <row r="45689" spans="25:25" x14ac:dyDescent="0.25">
      <c r="Y45689" s="109"/>
    </row>
    <row r="45690" spans="25:25" x14ac:dyDescent="0.25">
      <c r="Y45690" s="109"/>
    </row>
    <row r="45691" spans="25:25" x14ac:dyDescent="0.25">
      <c r="Y45691" s="109"/>
    </row>
    <row r="45692" spans="25:25" x14ac:dyDescent="0.25">
      <c r="Y45692" s="109"/>
    </row>
    <row r="45693" spans="25:25" x14ac:dyDescent="0.25">
      <c r="Y45693" s="109"/>
    </row>
    <row r="45694" spans="25:25" x14ac:dyDescent="0.25">
      <c r="Y45694" s="109"/>
    </row>
    <row r="45695" spans="25:25" x14ac:dyDescent="0.25">
      <c r="Y45695" s="109"/>
    </row>
    <row r="45696" spans="25:25" x14ac:dyDescent="0.25">
      <c r="Y45696" s="109"/>
    </row>
    <row r="45697" spans="25:25" x14ac:dyDescent="0.25">
      <c r="Y45697" s="109"/>
    </row>
    <row r="45698" spans="25:25" x14ac:dyDescent="0.25">
      <c r="Y45698" s="109"/>
    </row>
    <row r="45699" spans="25:25" x14ac:dyDescent="0.25">
      <c r="Y45699" s="109"/>
    </row>
    <row r="45700" spans="25:25" x14ac:dyDescent="0.25">
      <c r="Y45700" s="109"/>
    </row>
    <row r="45701" spans="25:25" x14ac:dyDescent="0.25">
      <c r="Y45701" s="109"/>
    </row>
    <row r="45702" spans="25:25" x14ac:dyDescent="0.25">
      <c r="Y45702" s="109"/>
    </row>
    <row r="45703" spans="25:25" x14ac:dyDescent="0.25">
      <c r="Y45703" s="109"/>
    </row>
    <row r="45704" spans="25:25" x14ac:dyDescent="0.25">
      <c r="Y45704" s="109"/>
    </row>
    <row r="45705" spans="25:25" x14ac:dyDescent="0.25">
      <c r="Y45705" s="109"/>
    </row>
    <row r="45706" spans="25:25" x14ac:dyDescent="0.25">
      <c r="Y45706" s="109"/>
    </row>
    <row r="45707" spans="25:25" x14ac:dyDescent="0.25">
      <c r="Y45707" s="109"/>
    </row>
    <row r="45708" spans="25:25" x14ac:dyDescent="0.25">
      <c r="Y45708" s="109"/>
    </row>
    <row r="45709" spans="25:25" x14ac:dyDescent="0.25">
      <c r="Y45709" s="109"/>
    </row>
    <row r="45710" spans="25:25" x14ac:dyDescent="0.25">
      <c r="Y45710" s="109"/>
    </row>
    <row r="45711" spans="25:25" x14ac:dyDescent="0.25">
      <c r="Y45711" s="109"/>
    </row>
    <row r="45712" spans="25:25" x14ac:dyDescent="0.25">
      <c r="Y45712" s="109"/>
    </row>
    <row r="45713" spans="25:25" x14ac:dyDescent="0.25">
      <c r="Y45713" s="109"/>
    </row>
    <row r="45714" spans="25:25" x14ac:dyDescent="0.25">
      <c r="Y45714" s="109"/>
    </row>
    <row r="45715" spans="25:25" x14ac:dyDescent="0.25">
      <c r="Y45715" s="109"/>
    </row>
    <row r="45716" spans="25:25" x14ac:dyDescent="0.25">
      <c r="Y45716" s="109"/>
    </row>
    <row r="45717" spans="25:25" x14ac:dyDescent="0.25">
      <c r="Y45717" s="109"/>
    </row>
    <row r="45718" spans="25:25" x14ac:dyDescent="0.25">
      <c r="Y45718" s="109"/>
    </row>
    <row r="45719" spans="25:25" x14ac:dyDescent="0.25">
      <c r="Y45719" s="109"/>
    </row>
    <row r="45720" spans="25:25" x14ac:dyDescent="0.25">
      <c r="Y45720" s="109"/>
    </row>
    <row r="45721" spans="25:25" x14ac:dyDescent="0.25">
      <c r="Y45721" s="109"/>
    </row>
    <row r="45722" spans="25:25" x14ac:dyDescent="0.25">
      <c r="Y45722" s="109"/>
    </row>
    <row r="45723" spans="25:25" x14ac:dyDescent="0.25">
      <c r="Y45723" s="109"/>
    </row>
    <row r="45724" spans="25:25" x14ac:dyDescent="0.25">
      <c r="Y45724" s="109"/>
    </row>
    <row r="45725" spans="25:25" x14ac:dyDescent="0.25">
      <c r="Y45725" s="109"/>
    </row>
    <row r="45726" spans="25:25" x14ac:dyDescent="0.25">
      <c r="Y45726" s="109"/>
    </row>
    <row r="45727" spans="25:25" x14ac:dyDescent="0.25">
      <c r="Y45727" s="109"/>
    </row>
    <row r="45728" spans="25:25" x14ac:dyDescent="0.25">
      <c r="Y45728" s="109"/>
    </row>
    <row r="45729" spans="25:25" x14ac:dyDescent="0.25">
      <c r="Y45729" s="109"/>
    </row>
    <row r="45730" spans="25:25" x14ac:dyDescent="0.25">
      <c r="Y45730" s="109"/>
    </row>
    <row r="45731" spans="25:25" x14ac:dyDescent="0.25">
      <c r="Y45731" s="109"/>
    </row>
    <row r="45732" spans="25:25" x14ac:dyDescent="0.25">
      <c r="Y45732" s="109"/>
    </row>
    <row r="45733" spans="25:25" x14ac:dyDescent="0.25">
      <c r="Y45733" s="109"/>
    </row>
    <row r="45734" spans="25:25" x14ac:dyDescent="0.25">
      <c r="Y45734" s="109"/>
    </row>
    <row r="45735" spans="25:25" x14ac:dyDescent="0.25">
      <c r="Y45735" s="109"/>
    </row>
    <row r="45736" spans="25:25" x14ac:dyDescent="0.25">
      <c r="Y45736" s="109"/>
    </row>
    <row r="45737" spans="25:25" x14ac:dyDescent="0.25">
      <c r="Y45737" s="109"/>
    </row>
    <row r="45738" spans="25:25" x14ac:dyDescent="0.25">
      <c r="Y45738" s="109"/>
    </row>
    <row r="45739" spans="25:25" x14ac:dyDescent="0.25">
      <c r="Y45739" s="109"/>
    </row>
    <row r="45740" spans="25:25" x14ac:dyDescent="0.25">
      <c r="Y45740" s="109"/>
    </row>
    <row r="45741" spans="25:25" x14ac:dyDescent="0.25">
      <c r="Y45741" s="109"/>
    </row>
    <row r="45742" spans="25:25" x14ac:dyDescent="0.25">
      <c r="Y45742" s="109"/>
    </row>
    <row r="45743" spans="25:25" x14ac:dyDescent="0.25">
      <c r="Y45743" s="109"/>
    </row>
    <row r="45744" spans="25:25" x14ac:dyDescent="0.25">
      <c r="Y45744" s="109"/>
    </row>
    <row r="45745" spans="25:25" x14ac:dyDescent="0.25">
      <c r="Y45745" s="109"/>
    </row>
    <row r="45746" spans="25:25" x14ac:dyDescent="0.25">
      <c r="Y45746" s="109"/>
    </row>
    <row r="45747" spans="25:25" x14ac:dyDescent="0.25">
      <c r="Y45747" s="109"/>
    </row>
    <row r="45748" spans="25:25" x14ac:dyDescent="0.25">
      <c r="Y45748" s="109"/>
    </row>
    <row r="45749" spans="25:25" x14ac:dyDescent="0.25">
      <c r="Y45749" s="109"/>
    </row>
    <row r="45750" spans="25:25" x14ac:dyDescent="0.25">
      <c r="Y45750" s="109"/>
    </row>
    <row r="45751" spans="25:25" x14ac:dyDescent="0.25">
      <c r="Y45751" s="109"/>
    </row>
    <row r="45752" spans="25:25" x14ac:dyDescent="0.25">
      <c r="Y45752" s="109"/>
    </row>
    <row r="45753" spans="25:25" x14ac:dyDescent="0.25">
      <c r="Y45753" s="109"/>
    </row>
    <row r="45754" spans="25:25" x14ac:dyDescent="0.25">
      <c r="Y45754" s="109"/>
    </row>
    <row r="45755" spans="25:25" x14ac:dyDescent="0.25">
      <c r="Y45755" s="109"/>
    </row>
    <row r="45756" spans="25:25" x14ac:dyDescent="0.25">
      <c r="Y45756" s="109"/>
    </row>
    <row r="45757" spans="25:25" x14ac:dyDescent="0.25">
      <c r="Y45757" s="109"/>
    </row>
    <row r="45758" spans="25:25" x14ac:dyDescent="0.25">
      <c r="Y45758" s="109"/>
    </row>
    <row r="45759" spans="25:25" x14ac:dyDescent="0.25">
      <c r="Y45759" s="109"/>
    </row>
    <row r="45760" spans="25:25" x14ac:dyDescent="0.25">
      <c r="Y45760" s="109"/>
    </row>
    <row r="45761" spans="25:25" x14ac:dyDescent="0.25">
      <c r="Y45761" s="109"/>
    </row>
    <row r="45762" spans="25:25" x14ac:dyDescent="0.25">
      <c r="Y45762" s="109"/>
    </row>
    <row r="45763" spans="25:25" x14ac:dyDescent="0.25">
      <c r="Y45763" s="109"/>
    </row>
    <row r="45764" spans="25:25" x14ac:dyDescent="0.25">
      <c r="Y45764" s="109"/>
    </row>
    <row r="45765" spans="25:25" x14ac:dyDescent="0.25">
      <c r="Y45765" s="109"/>
    </row>
    <row r="45766" spans="25:25" x14ac:dyDescent="0.25">
      <c r="Y45766" s="109"/>
    </row>
    <row r="45767" spans="25:25" x14ac:dyDescent="0.25">
      <c r="Y45767" s="109"/>
    </row>
    <row r="45768" spans="25:25" x14ac:dyDescent="0.25">
      <c r="Y45768" s="109"/>
    </row>
    <row r="45769" spans="25:25" x14ac:dyDescent="0.25">
      <c r="Y45769" s="109"/>
    </row>
    <row r="45770" spans="25:25" x14ac:dyDescent="0.25">
      <c r="Y45770" s="109"/>
    </row>
    <row r="45771" spans="25:25" x14ac:dyDescent="0.25">
      <c r="Y45771" s="109"/>
    </row>
    <row r="45772" spans="25:25" x14ac:dyDescent="0.25">
      <c r="Y45772" s="109"/>
    </row>
    <row r="45773" spans="25:25" x14ac:dyDescent="0.25">
      <c r="Y45773" s="109"/>
    </row>
    <row r="45774" spans="25:25" x14ac:dyDescent="0.25">
      <c r="Y45774" s="109"/>
    </row>
    <row r="45775" spans="25:25" x14ac:dyDescent="0.25">
      <c r="Y45775" s="109"/>
    </row>
    <row r="45776" spans="25:25" x14ac:dyDescent="0.25">
      <c r="Y45776" s="109"/>
    </row>
    <row r="45777" spans="25:25" x14ac:dyDescent="0.25">
      <c r="Y45777" s="109"/>
    </row>
    <row r="45778" spans="25:25" x14ac:dyDescent="0.25">
      <c r="Y45778" s="109"/>
    </row>
    <row r="45779" spans="25:25" x14ac:dyDescent="0.25">
      <c r="Y45779" s="109"/>
    </row>
    <row r="45780" spans="25:25" x14ac:dyDescent="0.25">
      <c r="Y45780" s="109"/>
    </row>
    <row r="45781" spans="25:25" x14ac:dyDescent="0.25">
      <c r="Y45781" s="109"/>
    </row>
    <row r="45782" spans="25:25" x14ac:dyDescent="0.25">
      <c r="Y45782" s="109"/>
    </row>
    <row r="45783" spans="25:25" x14ac:dyDescent="0.25">
      <c r="Y45783" s="109"/>
    </row>
    <row r="45784" spans="25:25" x14ac:dyDescent="0.25">
      <c r="Y45784" s="109"/>
    </row>
    <row r="45785" spans="25:25" x14ac:dyDescent="0.25">
      <c r="Y45785" s="109"/>
    </row>
    <row r="45786" spans="25:25" x14ac:dyDescent="0.25">
      <c r="Y45786" s="109"/>
    </row>
    <row r="45787" spans="25:25" x14ac:dyDescent="0.25">
      <c r="Y45787" s="109"/>
    </row>
    <row r="45788" spans="25:25" x14ac:dyDescent="0.25">
      <c r="Y45788" s="109"/>
    </row>
    <row r="45789" spans="25:25" x14ac:dyDescent="0.25">
      <c r="Y45789" s="109"/>
    </row>
    <row r="45790" spans="25:25" x14ac:dyDescent="0.25">
      <c r="Y45790" s="109"/>
    </row>
    <row r="45791" spans="25:25" x14ac:dyDescent="0.25">
      <c r="Y45791" s="109"/>
    </row>
    <row r="45792" spans="25:25" x14ac:dyDescent="0.25">
      <c r="Y45792" s="109"/>
    </row>
    <row r="45793" spans="25:25" x14ac:dyDescent="0.25">
      <c r="Y45793" s="109"/>
    </row>
    <row r="45794" spans="25:25" x14ac:dyDescent="0.25">
      <c r="Y45794" s="109"/>
    </row>
    <row r="45795" spans="25:25" x14ac:dyDescent="0.25">
      <c r="Y45795" s="109"/>
    </row>
    <row r="45796" spans="25:25" x14ac:dyDescent="0.25">
      <c r="Y45796" s="109"/>
    </row>
    <row r="45797" spans="25:25" x14ac:dyDescent="0.25">
      <c r="Y45797" s="109"/>
    </row>
    <row r="45798" spans="25:25" x14ac:dyDescent="0.25">
      <c r="Y45798" s="109"/>
    </row>
    <row r="45799" spans="25:25" x14ac:dyDescent="0.25">
      <c r="Y45799" s="109"/>
    </row>
    <row r="45800" spans="25:25" x14ac:dyDescent="0.25">
      <c r="Y45800" s="109"/>
    </row>
    <row r="45801" spans="25:25" x14ac:dyDescent="0.25">
      <c r="Y45801" s="109"/>
    </row>
    <row r="45802" spans="25:25" x14ac:dyDescent="0.25">
      <c r="Y45802" s="109"/>
    </row>
    <row r="45803" spans="25:25" x14ac:dyDescent="0.25">
      <c r="Y45803" s="109"/>
    </row>
    <row r="45804" spans="25:25" x14ac:dyDescent="0.25">
      <c r="Y45804" s="109"/>
    </row>
    <row r="45805" spans="25:25" x14ac:dyDescent="0.25">
      <c r="Y45805" s="109"/>
    </row>
    <row r="45806" spans="25:25" x14ac:dyDescent="0.25">
      <c r="Y45806" s="109"/>
    </row>
    <row r="45807" spans="25:25" x14ac:dyDescent="0.25">
      <c r="Y45807" s="109"/>
    </row>
    <row r="45808" spans="25:25" x14ac:dyDescent="0.25">
      <c r="Y45808" s="109"/>
    </row>
    <row r="45809" spans="25:25" x14ac:dyDescent="0.25">
      <c r="Y45809" s="109"/>
    </row>
    <row r="45810" spans="25:25" x14ac:dyDescent="0.25">
      <c r="Y45810" s="109"/>
    </row>
    <row r="45811" spans="25:25" x14ac:dyDescent="0.25">
      <c r="Y45811" s="109"/>
    </row>
    <row r="45812" spans="25:25" x14ac:dyDescent="0.25">
      <c r="Y45812" s="109"/>
    </row>
    <row r="45813" spans="25:25" x14ac:dyDescent="0.25">
      <c r="Y45813" s="109"/>
    </row>
    <row r="45814" spans="25:25" x14ac:dyDescent="0.25">
      <c r="Y45814" s="109"/>
    </row>
    <row r="45815" spans="25:25" x14ac:dyDescent="0.25">
      <c r="Y45815" s="109"/>
    </row>
    <row r="45816" spans="25:25" x14ac:dyDescent="0.25">
      <c r="Y45816" s="109"/>
    </row>
    <row r="45817" spans="25:25" x14ac:dyDescent="0.25">
      <c r="Y45817" s="109"/>
    </row>
    <row r="45818" spans="25:25" x14ac:dyDescent="0.25">
      <c r="Y45818" s="109"/>
    </row>
    <row r="45819" spans="25:25" x14ac:dyDescent="0.25">
      <c r="Y45819" s="109"/>
    </row>
    <row r="45820" spans="25:25" x14ac:dyDescent="0.25">
      <c r="Y45820" s="109"/>
    </row>
    <row r="45821" spans="25:25" x14ac:dyDescent="0.25">
      <c r="Y45821" s="109"/>
    </row>
    <row r="45822" spans="25:25" x14ac:dyDescent="0.25">
      <c r="Y45822" s="109"/>
    </row>
    <row r="45823" spans="25:25" x14ac:dyDescent="0.25">
      <c r="Y45823" s="109"/>
    </row>
    <row r="45824" spans="25:25" x14ac:dyDescent="0.25">
      <c r="Y45824" s="109"/>
    </row>
    <row r="45825" spans="25:25" x14ac:dyDescent="0.25">
      <c r="Y45825" s="109"/>
    </row>
    <row r="45826" spans="25:25" x14ac:dyDescent="0.25">
      <c r="Y45826" s="109"/>
    </row>
    <row r="45827" spans="25:25" x14ac:dyDescent="0.25">
      <c r="Y45827" s="109"/>
    </row>
    <row r="45828" spans="25:25" x14ac:dyDescent="0.25">
      <c r="Y45828" s="109"/>
    </row>
    <row r="45829" spans="25:25" x14ac:dyDescent="0.25">
      <c r="Y45829" s="109"/>
    </row>
    <row r="45830" spans="25:25" x14ac:dyDescent="0.25">
      <c r="Y45830" s="109"/>
    </row>
    <row r="45831" spans="25:25" x14ac:dyDescent="0.25">
      <c r="Y45831" s="109"/>
    </row>
    <row r="45832" spans="25:25" x14ac:dyDescent="0.25">
      <c r="Y45832" s="109"/>
    </row>
    <row r="45833" spans="25:25" x14ac:dyDescent="0.25">
      <c r="Y45833" s="109"/>
    </row>
    <row r="45834" spans="25:25" x14ac:dyDescent="0.25">
      <c r="Y45834" s="109"/>
    </row>
    <row r="45835" spans="25:25" x14ac:dyDescent="0.25">
      <c r="Y45835" s="109"/>
    </row>
    <row r="45836" spans="25:25" x14ac:dyDescent="0.25">
      <c r="Y45836" s="109"/>
    </row>
    <row r="45837" spans="25:25" x14ac:dyDescent="0.25">
      <c r="Y45837" s="109"/>
    </row>
    <row r="45838" spans="25:25" x14ac:dyDescent="0.25">
      <c r="Y45838" s="109"/>
    </row>
    <row r="45839" spans="25:25" x14ac:dyDescent="0.25">
      <c r="Y45839" s="109"/>
    </row>
    <row r="45840" spans="25:25" x14ac:dyDescent="0.25">
      <c r="Y45840" s="109"/>
    </row>
    <row r="45841" spans="25:25" x14ac:dyDescent="0.25">
      <c r="Y45841" s="109"/>
    </row>
    <row r="45842" spans="25:25" x14ac:dyDescent="0.25">
      <c r="Y45842" s="109"/>
    </row>
    <row r="45843" spans="25:25" x14ac:dyDescent="0.25">
      <c r="Y45843" s="109"/>
    </row>
    <row r="45844" spans="25:25" x14ac:dyDescent="0.25">
      <c r="Y45844" s="109"/>
    </row>
    <row r="45845" spans="25:25" x14ac:dyDescent="0.25">
      <c r="Y45845" s="109"/>
    </row>
    <row r="45846" spans="25:25" x14ac:dyDescent="0.25">
      <c r="Y45846" s="109"/>
    </row>
    <row r="45847" spans="25:25" x14ac:dyDescent="0.25">
      <c r="Y45847" s="109"/>
    </row>
    <row r="45848" spans="25:25" x14ac:dyDescent="0.25">
      <c r="Y45848" s="109"/>
    </row>
    <row r="45849" spans="25:25" x14ac:dyDescent="0.25">
      <c r="Y45849" s="109"/>
    </row>
    <row r="45850" spans="25:25" x14ac:dyDescent="0.25">
      <c r="Y45850" s="109"/>
    </row>
    <row r="45851" spans="25:25" x14ac:dyDescent="0.25">
      <c r="Y45851" s="109"/>
    </row>
    <row r="45852" spans="25:25" x14ac:dyDescent="0.25">
      <c r="Y45852" s="109"/>
    </row>
    <row r="45853" spans="25:25" x14ac:dyDescent="0.25">
      <c r="Y45853" s="109"/>
    </row>
    <row r="45854" spans="25:25" x14ac:dyDescent="0.25">
      <c r="Y45854" s="109"/>
    </row>
    <row r="45855" spans="25:25" x14ac:dyDescent="0.25">
      <c r="Y45855" s="109"/>
    </row>
    <row r="45856" spans="25:25" x14ac:dyDescent="0.25">
      <c r="Y45856" s="109"/>
    </row>
    <row r="45857" spans="25:25" x14ac:dyDescent="0.25">
      <c r="Y45857" s="109"/>
    </row>
    <row r="45858" spans="25:25" x14ac:dyDescent="0.25">
      <c r="Y45858" s="109"/>
    </row>
    <row r="45859" spans="25:25" x14ac:dyDescent="0.25">
      <c r="Y45859" s="109"/>
    </row>
    <row r="45860" spans="25:25" x14ac:dyDescent="0.25">
      <c r="Y45860" s="109"/>
    </row>
    <row r="45861" spans="25:25" x14ac:dyDescent="0.25">
      <c r="Y45861" s="109"/>
    </row>
    <row r="45862" spans="25:25" x14ac:dyDescent="0.25">
      <c r="Y45862" s="109"/>
    </row>
    <row r="45863" spans="25:25" x14ac:dyDescent="0.25">
      <c r="Y45863" s="109"/>
    </row>
    <row r="45864" spans="25:25" x14ac:dyDescent="0.25">
      <c r="Y45864" s="109"/>
    </row>
    <row r="45865" spans="25:25" x14ac:dyDescent="0.25">
      <c r="Y45865" s="109"/>
    </row>
    <row r="45866" spans="25:25" x14ac:dyDescent="0.25">
      <c r="Y45866" s="109"/>
    </row>
    <row r="45867" spans="25:25" x14ac:dyDescent="0.25">
      <c r="Y45867" s="109"/>
    </row>
    <row r="45868" spans="25:25" x14ac:dyDescent="0.25">
      <c r="Y45868" s="109"/>
    </row>
    <row r="45869" spans="25:25" x14ac:dyDescent="0.25">
      <c r="Y45869" s="109"/>
    </row>
    <row r="45870" spans="25:25" x14ac:dyDescent="0.25">
      <c r="Y45870" s="109"/>
    </row>
    <row r="45871" spans="25:25" x14ac:dyDescent="0.25">
      <c r="Y45871" s="109"/>
    </row>
    <row r="45872" spans="25:25" x14ac:dyDescent="0.25">
      <c r="Y45872" s="109"/>
    </row>
    <row r="45873" spans="25:25" x14ac:dyDescent="0.25">
      <c r="Y45873" s="109"/>
    </row>
    <row r="45874" spans="25:25" x14ac:dyDescent="0.25">
      <c r="Y45874" s="109"/>
    </row>
    <row r="45875" spans="25:25" x14ac:dyDescent="0.25">
      <c r="Y45875" s="109"/>
    </row>
    <row r="45876" spans="25:25" x14ac:dyDescent="0.25">
      <c r="Y45876" s="109"/>
    </row>
    <row r="45877" spans="25:25" x14ac:dyDescent="0.25">
      <c r="Y45877" s="109"/>
    </row>
    <row r="45878" spans="25:25" x14ac:dyDescent="0.25">
      <c r="Y45878" s="109"/>
    </row>
    <row r="45879" spans="25:25" x14ac:dyDescent="0.25">
      <c r="Y45879" s="109"/>
    </row>
    <row r="45880" spans="25:25" x14ac:dyDescent="0.25">
      <c r="Y45880" s="109"/>
    </row>
    <row r="45881" spans="25:25" x14ac:dyDescent="0.25">
      <c r="Y45881" s="109"/>
    </row>
    <row r="45882" spans="25:25" x14ac:dyDescent="0.25">
      <c r="Y45882" s="109"/>
    </row>
    <row r="45883" spans="25:25" x14ac:dyDescent="0.25">
      <c r="Y45883" s="109"/>
    </row>
    <row r="45884" spans="25:25" x14ac:dyDescent="0.25">
      <c r="Y45884" s="109"/>
    </row>
    <row r="45885" spans="25:25" x14ac:dyDescent="0.25">
      <c r="Y45885" s="109"/>
    </row>
    <row r="45886" spans="25:25" x14ac:dyDescent="0.25">
      <c r="Y45886" s="109"/>
    </row>
    <row r="45887" spans="25:25" x14ac:dyDescent="0.25">
      <c r="Y45887" s="109"/>
    </row>
    <row r="45888" spans="25:25" x14ac:dyDescent="0.25">
      <c r="Y45888" s="109"/>
    </row>
    <row r="45889" spans="25:25" x14ac:dyDescent="0.25">
      <c r="Y45889" s="109"/>
    </row>
    <row r="45890" spans="25:25" x14ac:dyDescent="0.25">
      <c r="Y45890" s="109"/>
    </row>
    <row r="45891" spans="25:25" x14ac:dyDescent="0.25">
      <c r="Y45891" s="109"/>
    </row>
    <row r="45892" spans="25:25" x14ac:dyDescent="0.25">
      <c r="Y45892" s="109"/>
    </row>
    <row r="45893" spans="25:25" x14ac:dyDescent="0.25">
      <c r="Y45893" s="109"/>
    </row>
    <row r="45894" spans="25:25" x14ac:dyDescent="0.25">
      <c r="Y45894" s="109"/>
    </row>
    <row r="45895" spans="25:25" x14ac:dyDescent="0.25">
      <c r="Y45895" s="109"/>
    </row>
    <row r="45896" spans="25:25" x14ac:dyDescent="0.25">
      <c r="Y45896" s="109"/>
    </row>
    <row r="45897" spans="25:25" x14ac:dyDescent="0.25">
      <c r="Y45897" s="109"/>
    </row>
    <row r="45898" spans="25:25" x14ac:dyDescent="0.25">
      <c r="Y45898" s="109"/>
    </row>
    <row r="45899" spans="25:25" x14ac:dyDescent="0.25">
      <c r="Y45899" s="109"/>
    </row>
    <row r="45900" spans="25:25" x14ac:dyDescent="0.25">
      <c r="Y45900" s="109"/>
    </row>
    <row r="45901" spans="25:25" x14ac:dyDescent="0.25">
      <c r="Y45901" s="109"/>
    </row>
    <row r="45902" spans="25:25" x14ac:dyDescent="0.25">
      <c r="Y45902" s="109"/>
    </row>
    <row r="45903" spans="25:25" x14ac:dyDescent="0.25">
      <c r="Y45903" s="109"/>
    </row>
    <row r="45904" spans="25:25" x14ac:dyDescent="0.25">
      <c r="Y45904" s="109"/>
    </row>
    <row r="45905" spans="25:25" x14ac:dyDescent="0.25">
      <c r="Y45905" s="109"/>
    </row>
    <row r="45906" spans="25:25" x14ac:dyDescent="0.25">
      <c r="Y45906" s="109"/>
    </row>
    <row r="45907" spans="25:25" x14ac:dyDescent="0.25">
      <c r="Y45907" s="109"/>
    </row>
    <row r="45908" spans="25:25" x14ac:dyDescent="0.25">
      <c r="Y45908" s="109"/>
    </row>
    <row r="45909" spans="25:25" x14ac:dyDescent="0.25">
      <c r="Y45909" s="109"/>
    </row>
    <row r="45910" spans="25:25" x14ac:dyDescent="0.25">
      <c r="Y45910" s="109"/>
    </row>
    <row r="45911" spans="25:25" x14ac:dyDescent="0.25">
      <c r="Y45911" s="109"/>
    </row>
    <row r="45912" spans="25:25" x14ac:dyDescent="0.25">
      <c r="Y45912" s="109"/>
    </row>
    <row r="45913" spans="25:25" x14ac:dyDescent="0.25">
      <c r="Y45913" s="109"/>
    </row>
    <row r="45914" spans="25:25" x14ac:dyDescent="0.25">
      <c r="Y45914" s="109"/>
    </row>
    <row r="45915" spans="25:25" x14ac:dyDescent="0.25">
      <c r="Y45915" s="109"/>
    </row>
    <row r="45916" spans="25:25" x14ac:dyDescent="0.25">
      <c r="Y45916" s="109"/>
    </row>
    <row r="45917" spans="25:25" x14ac:dyDescent="0.25">
      <c r="Y45917" s="109"/>
    </row>
    <row r="45918" spans="25:25" x14ac:dyDescent="0.25">
      <c r="Y45918" s="109"/>
    </row>
    <row r="45919" spans="25:25" x14ac:dyDescent="0.25">
      <c r="Y45919" s="109"/>
    </row>
    <row r="45920" spans="25:25" x14ac:dyDescent="0.25">
      <c r="Y45920" s="109"/>
    </row>
    <row r="45921" spans="25:25" x14ac:dyDescent="0.25">
      <c r="Y45921" s="109"/>
    </row>
    <row r="45922" spans="25:25" x14ac:dyDescent="0.25">
      <c r="Y45922" s="109"/>
    </row>
    <row r="45923" spans="25:25" x14ac:dyDescent="0.25">
      <c r="Y45923" s="109"/>
    </row>
    <row r="45924" spans="25:25" x14ac:dyDescent="0.25">
      <c r="Y45924" s="109"/>
    </row>
    <row r="45925" spans="25:25" x14ac:dyDescent="0.25">
      <c r="Y45925" s="109"/>
    </row>
    <row r="45926" spans="25:25" x14ac:dyDescent="0.25">
      <c r="Y45926" s="109"/>
    </row>
    <row r="45927" spans="25:25" x14ac:dyDescent="0.25">
      <c r="Y45927" s="109"/>
    </row>
    <row r="45928" spans="25:25" x14ac:dyDescent="0.25">
      <c r="Y45928" s="109"/>
    </row>
    <row r="45929" spans="25:25" x14ac:dyDescent="0.25">
      <c r="Y45929" s="109"/>
    </row>
    <row r="45930" spans="25:25" x14ac:dyDescent="0.25">
      <c r="Y45930" s="109"/>
    </row>
    <row r="45931" spans="25:25" x14ac:dyDescent="0.25">
      <c r="Y45931" s="109"/>
    </row>
    <row r="45932" spans="25:25" x14ac:dyDescent="0.25">
      <c r="Y45932" s="109"/>
    </row>
    <row r="45933" spans="25:25" x14ac:dyDescent="0.25">
      <c r="Y45933" s="109"/>
    </row>
    <row r="45934" spans="25:25" x14ac:dyDescent="0.25">
      <c r="Y45934" s="109"/>
    </row>
    <row r="45935" spans="25:25" x14ac:dyDescent="0.25">
      <c r="Y45935" s="109"/>
    </row>
    <row r="45936" spans="25:25" x14ac:dyDescent="0.25">
      <c r="Y45936" s="109"/>
    </row>
    <row r="45937" spans="25:25" x14ac:dyDescent="0.25">
      <c r="Y45937" s="109"/>
    </row>
    <row r="45938" spans="25:25" x14ac:dyDescent="0.25">
      <c r="Y45938" s="109"/>
    </row>
    <row r="45939" spans="25:25" x14ac:dyDescent="0.25">
      <c r="Y45939" s="109"/>
    </row>
    <row r="45940" spans="25:25" x14ac:dyDescent="0.25">
      <c r="Y45940" s="109"/>
    </row>
    <row r="45941" spans="25:25" x14ac:dyDescent="0.25">
      <c r="Y45941" s="109"/>
    </row>
    <row r="45942" spans="25:25" x14ac:dyDescent="0.25">
      <c r="Y45942" s="109"/>
    </row>
    <row r="45943" spans="25:25" x14ac:dyDescent="0.25">
      <c r="Y45943" s="109"/>
    </row>
    <row r="45944" spans="25:25" x14ac:dyDescent="0.25">
      <c r="Y45944" s="109"/>
    </row>
    <row r="45945" spans="25:25" x14ac:dyDescent="0.25">
      <c r="Y45945" s="109"/>
    </row>
    <row r="45946" spans="25:25" x14ac:dyDescent="0.25">
      <c r="Y45946" s="109"/>
    </row>
    <row r="45947" spans="25:25" x14ac:dyDescent="0.25">
      <c r="Y45947" s="109"/>
    </row>
    <row r="45948" spans="25:25" x14ac:dyDescent="0.25">
      <c r="Y45948" s="109"/>
    </row>
    <row r="45949" spans="25:25" x14ac:dyDescent="0.25">
      <c r="Y45949" s="109"/>
    </row>
    <row r="45950" spans="25:25" x14ac:dyDescent="0.25">
      <c r="Y45950" s="109"/>
    </row>
    <row r="45951" spans="25:25" x14ac:dyDescent="0.25">
      <c r="Y45951" s="109"/>
    </row>
    <row r="45952" spans="25:25" x14ac:dyDescent="0.25">
      <c r="Y45952" s="109"/>
    </row>
    <row r="45953" spans="25:25" x14ac:dyDescent="0.25">
      <c r="Y45953" s="109"/>
    </row>
    <row r="45954" spans="25:25" x14ac:dyDescent="0.25">
      <c r="Y45954" s="109"/>
    </row>
    <row r="45955" spans="25:25" x14ac:dyDescent="0.25">
      <c r="Y45955" s="109"/>
    </row>
    <row r="45956" spans="25:25" x14ac:dyDescent="0.25">
      <c r="Y45956" s="109"/>
    </row>
    <row r="45957" spans="25:25" x14ac:dyDescent="0.25">
      <c r="Y45957" s="109"/>
    </row>
    <row r="45958" spans="25:25" x14ac:dyDescent="0.25">
      <c r="Y45958" s="109"/>
    </row>
    <row r="45959" spans="25:25" x14ac:dyDescent="0.25">
      <c r="Y45959" s="109"/>
    </row>
    <row r="45960" spans="25:25" x14ac:dyDescent="0.25">
      <c r="Y45960" s="109"/>
    </row>
    <row r="45961" spans="25:25" x14ac:dyDescent="0.25">
      <c r="Y45961" s="109"/>
    </row>
    <row r="45962" spans="25:25" x14ac:dyDescent="0.25">
      <c r="Y45962" s="109"/>
    </row>
    <row r="45963" spans="25:25" x14ac:dyDescent="0.25">
      <c r="Y45963" s="109"/>
    </row>
    <row r="45964" spans="25:25" x14ac:dyDescent="0.25">
      <c r="Y45964" s="109"/>
    </row>
    <row r="45965" spans="25:25" x14ac:dyDescent="0.25">
      <c r="Y45965" s="109"/>
    </row>
    <row r="45966" spans="25:25" x14ac:dyDescent="0.25">
      <c r="Y45966" s="109"/>
    </row>
    <row r="45967" spans="25:25" x14ac:dyDescent="0.25">
      <c r="Y45967" s="109"/>
    </row>
    <row r="45968" spans="25:25" x14ac:dyDescent="0.25">
      <c r="Y45968" s="109"/>
    </row>
    <row r="45969" spans="25:25" x14ac:dyDescent="0.25">
      <c r="Y45969" s="109"/>
    </row>
    <row r="45970" spans="25:25" x14ac:dyDescent="0.25">
      <c r="Y45970" s="109"/>
    </row>
    <row r="45971" spans="25:25" x14ac:dyDescent="0.25">
      <c r="Y45971" s="109"/>
    </row>
    <row r="45972" spans="25:25" x14ac:dyDescent="0.25">
      <c r="Y45972" s="109"/>
    </row>
    <row r="45973" spans="25:25" x14ac:dyDescent="0.25">
      <c r="Y45973" s="109"/>
    </row>
    <row r="45974" spans="25:25" x14ac:dyDescent="0.25">
      <c r="Y45974" s="109"/>
    </row>
    <row r="45975" spans="25:25" x14ac:dyDescent="0.25">
      <c r="Y45975" s="109"/>
    </row>
    <row r="45976" spans="25:25" x14ac:dyDescent="0.25">
      <c r="Y45976" s="109"/>
    </row>
    <row r="45977" spans="25:25" x14ac:dyDescent="0.25">
      <c r="Y45977" s="109"/>
    </row>
    <row r="45978" spans="25:25" x14ac:dyDescent="0.25">
      <c r="Y45978" s="109"/>
    </row>
    <row r="45979" spans="25:25" x14ac:dyDescent="0.25">
      <c r="Y45979" s="109"/>
    </row>
    <row r="45980" spans="25:25" x14ac:dyDescent="0.25">
      <c r="Y45980" s="109"/>
    </row>
    <row r="45981" spans="25:25" x14ac:dyDescent="0.25">
      <c r="Y45981" s="109"/>
    </row>
    <row r="45982" spans="25:25" x14ac:dyDescent="0.25">
      <c r="Y45982" s="109"/>
    </row>
    <row r="45983" spans="25:25" x14ac:dyDescent="0.25">
      <c r="Y45983" s="109"/>
    </row>
    <row r="45984" spans="25:25" x14ac:dyDescent="0.25">
      <c r="Y45984" s="109"/>
    </row>
    <row r="45985" spans="25:25" x14ac:dyDescent="0.25">
      <c r="Y45985" s="109"/>
    </row>
    <row r="45986" spans="25:25" x14ac:dyDescent="0.25">
      <c r="Y45986" s="109"/>
    </row>
    <row r="45987" spans="25:25" x14ac:dyDescent="0.25">
      <c r="Y45987" s="109"/>
    </row>
    <row r="45988" spans="25:25" x14ac:dyDescent="0.25">
      <c r="Y45988" s="109"/>
    </row>
    <row r="45989" spans="25:25" x14ac:dyDescent="0.25">
      <c r="Y45989" s="109"/>
    </row>
    <row r="45990" spans="25:25" x14ac:dyDescent="0.25">
      <c r="Y45990" s="109"/>
    </row>
    <row r="45991" spans="25:25" x14ac:dyDescent="0.25">
      <c r="Y45991" s="109"/>
    </row>
    <row r="45992" spans="25:25" x14ac:dyDescent="0.25">
      <c r="Y45992" s="109"/>
    </row>
    <row r="45993" spans="25:25" x14ac:dyDescent="0.25">
      <c r="Y45993" s="109"/>
    </row>
    <row r="45994" spans="25:25" x14ac:dyDescent="0.25">
      <c r="Y45994" s="109"/>
    </row>
    <row r="45995" spans="25:25" x14ac:dyDescent="0.25">
      <c r="Y45995" s="109"/>
    </row>
    <row r="45996" spans="25:25" x14ac:dyDescent="0.25">
      <c r="Y45996" s="109"/>
    </row>
    <row r="45997" spans="25:25" x14ac:dyDescent="0.25">
      <c r="Y45997" s="109"/>
    </row>
    <row r="45998" spans="25:25" x14ac:dyDescent="0.25">
      <c r="Y45998" s="109"/>
    </row>
    <row r="45999" spans="25:25" x14ac:dyDescent="0.25">
      <c r="Y45999" s="109"/>
    </row>
    <row r="46000" spans="25:25" x14ac:dyDescent="0.25">
      <c r="Y46000" s="109"/>
    </row>
    <row r="46001" spans="25:25" x14ac:dyDescent="0.25">
      <c r="Y46001" s="109"/>
    </row>
    <row r="46002" spans="25:25" x14ac:dyDescent="0.25">
      <c r="Y46002" s="109"/>
    </row>
    <row r="46003" spans="25:25" x14ac:dyDescent="0.25">
      <c r="Y46003" s="109"/>
    </row>
    <row r="46004" spans="25:25" x14ac:dyDescent="0.25">
      <c r="Y46004" s="109"/>
    </row>
    <row r="46005" spans="25:25" x14ac:dyDescent="0.25">
      <c r="Y46005" s="109"/>
    </row>
    <row r="46006" spans="25:25" x14ac:dyDescent="0.25">
      <c r="Y46006" s="109"/>
    </row>
    <row r="46007" spans="25:25" x14ac:dyDescent="0.25">
      <c r="Y46007" s="109"/>
    </row>
    <row r="46008" spans="25:25" x14ac:dyDescent="0.25">
      <c r="Y46008" s="109"/>
    </row>
    <row r="46009" spans="25:25" x14ac:dyDescent="0.25">
      <c r="Y46009" s="109"/>
    </row>
    <row r="46010" spans="25:25" x14ac:dyDescent="0.25">
      <c r="Y46010" s="109"/>
    </row>
    <row r="46011" spans="25:25" x14ac:dyDescent="0.25">
      <c r="Y46011" s="109"/>
    </row>
    <row r="46012" spans="25:25" x14ac:dyDescent="0.25">
      <c r="Y46012" s="109"/>
    </row>
    <row r="46013" spans="25:25" x14ac:dyDescent="0.25">
      <c r="Y46013" s="109"/>
    </row>
    <row r="46014" spans="25:25" x14ac:dyDescent="0.25">
      <c r="Y46014" s="109"/>
    </row>
    <row r="46015" spans="25:25" x14ac:dyDescent="0.25">
      <c r="Y46015" s="109"/>
    </row>
    <row r="46016" spans="25:25" x14ac:dyDescent="0.25">
      <c r="Y46016" s="109"/>
    </row>
    <row r="46017" spans="25:25" x14ac:dyDescent="0.25">
      <c r="Y46017" s="109"/>
    </row>
    <row r="46018" spans="25:25" x14ac:dyDescent="0.25">
      <c r="Y46018" s="109"/>
    </row>
    <row r="46019" spans="25:25" x14ac:dyDescent="0.25">
      <c r="Y46019" s="109"/>
    </row>
    <row r="46020" spans="25:25" x14ac:dyDescent="0.25">
      <c r="Y46020" s="109"/>
    </row>
    <row r="46021" spans="25:25" x14ac:dyDescent="0.25">
      <c r="Y46021" s="109"/>
    </row>
    <row r="46022" spans="25:25" x14ac:dyDescent="0.25">
      <c r="Y46022" s="109"/>
    </row>
    <row r="46023" spans="25:25" x14ac:dyDescent="0.25">
      <c r="Y46023" s="109"/>
    </row>
    <row r="46024" spans="25:25" x14ac:dyDescent="0.25">
      <c r="Y46024" s="109"/>
    </row>
    <row r="46025" spans="25:25" x14ac:dyDescent="0.25">
      <c r="Y46025" s="109"/>
    </row>
    <row r="46026" spans="25:25" x14ac:dyDescent="0.25">
      <c r="Y46026" s="109"/>
    </row>
    <row r="46027" spans="25:25" x14ac:dyDescent="0.25">
      <c r="Y46027" s="109"/>
    </row>
    <row r="46028" spans="25:25" x14ac:dyDescent="0.25">
      <c r="Y46028" s="109"/>
    </row>
    <row r="46029" spans="25:25" x14ac:dyDescent="0.25">
      <c r="Y46029" s="109"/>
    </row>
    <row r="46030" spans="25:25" x14ac:dyDescent="0.25">
      <c r="Y46030" s="109"/>
    </row>
    <row r="46031" spans="25:25" x14ac:dyDescent="0.25">
      <c r="Y46031" s="109"/>
    </row>
    <row r="46032" spans="25:25" x14ac:dyDescent="0.25">
      <c r="Y46032" s="109"/>
    </row>
    <row r="46033" spans="25:25" x14ac:dyDescent="0.25">
      <c r="Y46033" s="109"/>
    </row>
    <row r="46034" spans="25:25" x14ac:dyDescent="0.25">
      <c r="Y46034" s="109"/>
    </row>
    <row r="46035" spans="25:25" x14ac:dyDescent="0.25">
      <c r="Y46035" s="109"/>
    </row>
    <row r="46036" spans="25:25" x14ac:dyDescent="0.25">
      <c r="Y46036" s="109"/>
    </row>
    <row r="46037" spans="25:25" x14ac:dyDescent="0.25">
      <c r="Y46037" s="109"/>
    </row>
    <row r="46038" spans="25:25" x14ac:dyDescent="0.25">
      <c r="Y46038" s="109"/>
    </row>
    <row r="46039" spans="25:25" x14ac:dyDescent="0.25">
      <c r="Y46039" s="109"/>
    </row>
    <row r="46040" spans="25:25" x14ac:dyDescent="0.25">
      <c r="Y46040" s="109"/>
    </row>
    <row r="46041" spans="25:25" x14ac:dyDescent="0.25">
      <c r="Y46041" s="109"/>
    </row>
    <row r="46042" spans="25:25" x14ac:dyDescent="0.25">
      <c r="Y46042" s="109"/>
    </row>
    <row r="46043" spans="25:25" x14ac:dyDescent="0.25">
      <c r="Y46043" s="109"/>
    </row>
    <row r="46044" spans="25:25" x14ac:dyDescent="0.25">
      <c r="Y46044" s="109"/>
    </row>
    <row r="46045" spans="25:25" x14ac:dyDescent="0.25">
      <c r="Y46045" s="109"/>
    </row>
    <row r="46046" spans="25:25" x14ac:dyDescent="0.25">
      <c r="Y46046" s="109"/>
    </row>
    <row r="46047" spans="25:25" x14ac:dyDescent="0.25">
      <c r="Y46047" s="109"/>
    </row>
    <row r="46048" spans="25:25" x14ac:dyDescent="0.25">
      <c r="Y46048" s="109"/>
    </row>
    <row r="46049" spans="25:25" x14ac:dyDescent="0.25">
      <c r="Y46049" s="109"/>
    </row>
    <row r="46050" spans="25:25" x14ac:dyDescent="0.25">
      <c r="Y46050" s="109"/>
    </row>
    <row r="46051" spans="25:25" x14ac:dyDescent="0.25">
      <c r="Y46051" s="109"/>
    </row>
    <row r="46052" spans="25:25" x14ac:dyDescent="0.25">
      <c r="Y46052" s="109"/>
    </row>
    <row r="46053" spans="25:25" x14ac:dyDescent="0.25">
      <c r="Y46053" s="109"/>
    </row>
    <row r="46054" spans="25:25" x14ac:dyDescent="0.25">
      <c r="Y46054" s="109"/>
    </row>
    <row r="46055" spans="25:25" x14ac:dyDescent="0.25">
      <c r="Y46055" s="109"/>
    </row>
    <row r="46056" spans="25:25" x14ac:dyDescent="0.25">
      <c r="Y46056" s="109"/>
    </row>
    <row r="46057" spans="25:25" x14ac:dyDescent="0.25">
      <c r="Y46057" s="109"/>
    </row>
    <row r="46058" spans="25:25" x14ac:dyDescent="0.25">
      <c r="Y46058" s="109"/>
    </row>
    <row r="46059" spans="25:25" x14ac:dyDescent="0.25">
      <c r="Y46059" s="109"/>
    </row>
    <row r="46060" spans="25:25" x14ac:dyDescent="0.25">
      <c r="Y46060" s="109"/>
    </row>
    <row r="46061" spans="25:25" x14ac:dyDescent="0.25">
      <c r="Y46061" s="109"/>
    </row>
    <row r="46062" spans="25:25" x14ac:dyDescent="0.25">
      <c r="Y46062" s="109"/>
    </row>
    <row r="46063" spans="25:25" x14ac:dyDescent="0.25">
      <c r="Y46063" s="109"/>
    </row>
    <row r="46064" spans="25:25" x14ac:dyDescent="0.25">
      <c r="Y46064" s="109"/>
    </row>
    <row r="46065" spans="25:25" x14ac:dyDescent="0.25">
      <c r="Y46065" s="109"/>
    </row>
    <row r="46066" spans="25:25" x14ac:dyDescent="0.25">
      <c r="Y46066" s="109"/>
    </row>
    <row r="46067" spans="25:25" x14ac:dyDescent="0.25">
      <c r="Y46067" s="109"/>
    </row>
    <row r="46068" spans="25:25" x14ac:dyDescent="0.25">
      <c r="Y46068" s="109"/>
    </row>
    <row r="46069" spans="25:25" x14ac:dyDescent="0.25">
      <c r="Y46069" s="109"/>
    </row>
    <row r="46070" spans="25:25" x14ac:dyDescent="0.25">
      <c r="Y46070" s="109"/>
    </row>
    <row r="46071" spans="25:25" x14ac:dyDescent="0.25">
      <c r="Y46071" s="109"/>
    </row>
    <row r="46072" spans="25:25" x14ac:dyDescent="0.25">
      <c r="Y46072" s="109"/>
    </row>
    <row r="46073" spans="25:25" x14ac:dyDescent="0.25">
      <c r="Y46073" s="109"/>
    </row>
    <row r="46074" spans="25:25" x14ac:dyDescent="0.25">
      <c r="Y46074" s="109"/>
    </row>
    <row r="46075" spans="25:25" x14ac:dyDescent="0.25">
      <c r="Y46075" s="109"/>
    </row>
    <row r="46076" spans="25:25" x14ac:dyDescent="0.25">
      <c r="Y46076" s="109"/>
    </row>
    <row r="46077" spans="25:25" x14ac:dyDescent="0.25">
      <c r="Y46077" s="109"/>
    </row>
    <row r="46078" spans="25:25" x14ac:dyDescent="0.25">
      <c r="Y46078" s="109"/>
    </row>
    <row r="46079" spans="25:25" x14ac:dyDescent="0.25">
      <c r="Y46079" s="109"/>
    </row>
    <row r="46080" spans="25:25" x14ac:dyDescent="0.25">
      <c r="Y46080" s="109"/>
    </row>
    <row r="46081" spans="25:25" x14ac:dyDescent="0.25">
      <c r="Y46081" s="109"/>
    </row>
    <row r="46082" spans="25:25" x14ac:dyDescent="0.25">
      <c r="Y46082" s="109"/>
    </row>
    <row r="46083" spans="25:25" x14ac:dyDescent="0.25">
      <c r="Y46083" s="109"/>
    </row>
    <row r="46084" spans="25:25" x14ac:dyDescent="0.25">
      <c r="Y46084" s="109"/>
    </row>
    <row r="46085" spans="25:25" x14ac:dyDescent="0.25">
      <c r="Y46085" s="109"/>
    </row>
    <row r="46086" spans="25:25" x14ac:dyDescent="0.25">
      <c r="Y46086" s="109"/>
    </row>
    <row r="46087" spans="25:25" x14ac:dyDescent="0.25">
      <c r="Y46087" s="109"/>
    </row>
    <row r="46088" spans="25:25" x14ac:dyDescent="0.25">
      <c r="Y46088" s="109"/>
    </row>
    <row r="46089" spans="25:25" x14ac:dyDescent="0.25">
      <c r="Y46089" s="109"/>
    </row>
    <row r="46090" spans="25:25" x14ac:dyDescent="0.25">
      <c r="Y46090" s="109"/>
    </row>
    <row r="46091" spans="25:25" x14ac:dyDescent="0.25">
      <c r="Y46091" s="109"/>
    </row>
    <row r="46092" spans="25:25" x14ac:dyDescent="0.25">
      <c r="Y46092" s="109"/>
    </row>
    <row r="46093" spans="25:25" x14ac:dyDescent="0.25">
      <c r="Y46093" s="109"/>
    </row>
    <row r="46094" spans="25:25" x14ac:dyDescent="0.25">
      <c r="Y46094" s="109"/>
    </row>
    <row r="46095" spans="25:25" x14ac:dyDescent="0.25">
      <c r="Y46095" s="109"/>
    </row>
    <row r="46096" spans="25:25" x14ac:dyDescent="0.25">
      <c r="Y46096" s="109"/>
    </row>
    <row r="46097" spans="25:25" x14ac:dyDescent="0.25">
      <c r="Y46097" s="109"/>
    </row>
    <row r="46098" spans="25:25" x14ac:dyDescent="0.25">
      <c r="Y46098" s="109"/>
    </row>
    <row r="46099" spans="25:25" x14ac:dyDescent="0.25">
      <c r="Y46099" s="109"/>
    </row>
    <row r="46100" spans="25:25" x14ac:dyDescent="0.25">
      <c r="Y46100" s="109"/>
    </row>
    <row r="46101" spans="25:25" x14ac:dyDescent="0.25">
      <c r="Y46101" s="109"/>
    </row>
    <row r="46102" spans="25:25" x14ac:dyDescent="0.25">
      <c r="Y46102" s="109"/>
    </row>
    <row r="46103" spans="25:25" x14ac:dyDescent="0.25">
      <c r="Y46103" s="109"/>
    </row>
    <row r="46104" spans="25:25" x14ac:dyDescent="0.25">
      <c r="Y46104" s="109"/>
    </row>
    <row r="46105" spans="25:25" x14ac:dyDescent="0.25">
      <c r="Y46105" s="109"/>
    </row>
    <row r="46106" spans="25:25" x14ac:dyDescent="0.25">
      <c r="Y46106" s="109"/>
    </row>
    <row r="46107" spans="25:25" x14ac:dyDescent="0.25">
      <c r="Y46107" s="109"/>
    </row>
    <row r="46108" spans="25:25" x14ac:dyDescent="0.25">
      <c r="Y46108" s="109"/>
    </row>
    <row r="46109" spans="25:25" x14ac:dyDescent="0.25">
      <c r="Y46109" s="109"/>
    </row>
    <row r="46110" spans="25:25" x14ac:dyDescent="0.25">
      <c r="Y46110" s="109"/>
    </row>
    <row r="46111" spans="25:25" x14ac:dyDescent="0.25">
      <c r="Y46111" s="109"/>
    </row>
    <row r="46112" spans="25:25" x14ac:dyDescent="0.25">
      <c r="Y46112" s="109"/>
    </row>
    <row r="46113" spans="25:25" x14ac:dyDescent="0.25">
      <c r="Y46113" s="109"/>
    </row>
    <row r="46114" spans="25:25" x14ac:dyDescent="0.25">
      <c r="Y46114" s="109"/>
    </row>
    <row r="46115" spans="25:25" x14ac:dyDescent="0.25">
      <c r="Y46115" s="109"/>
    </row>
    <row r="46116" spans="25:25" x14ac:dyDescent="0.25">
      <c r="Y46116" s="109"/>
    </row>
    <row r="46117" spans="25:25" x14ac:dyDescent="0.25">
      <c r="Y46117" s="109"/>
    </row>
    <row r="46118" spans="25:25" x14ac:dyDescent="0.25">
      <c r="Y46118" s="109"/>
    </row>
    <row r="46119" spans="25:25" x14ac:dyDescent="0.25">
      <c r="Y46119" s="109"/>
    </row>
    <row r="46120" spans="25:25" x14ac:dyDescent="0.25">
      <c r="Y46120" s="109"/>
    </row>
    <row r="46121" spans="25:25" x14ac:dyDescent="0.25">
      <c r="Y46121" s="109"/>
    </row>
    <row r="46122" spans="25:25" x14ac:dyDescent="0.25">
      <c r="Y46122" s="109"/>
    </row>
    <row r="46123" spans="25:25" x14ac:dyDescent="0.25">
      <c r="Y46123" s="109"/>
    </row>
    <row r="46124" spans="25:25" x14ac:dyDescent="0.25">
      <c r="Y46124" s="109"/>
    </row>
    <row r="46125" spans="25:25" x14ac:dyDescent="0.25">
      <c r="Y46125" s="109"/>
    </row>
    <row r="46126" spans="25:25" x14ac:dyDescent="0.25">
      <c r="Y46126" s="109"/>
    </row>
    <row r="46127" spans="25:25" x14ac:dyDescent="0.25">
      <c r="Y46127" s="109"/>
    </row>
    <row r="46128" spans="25:25" x14ac:dyDescent="0.25">
      <c r="Y46128" s="109"/>
    </row>
    <row r="46129" spans="25:25" x14ac:dyDescent="0.25">
      <c r="Y46129" s="109"/>
    </row>
    <row r="46130" spans="25:25" x14ac:dyDescent="0.25">
      <c r="Y46130" s="109"/>
    </row>
    <row r="46131" spans="25:25" x14ac:dyDescent="0.25">
      <c r="Y46131" s="109"/>
    </row>
    <row r="46132" spans="25:25" x14ac:dyDescent="0.25">
      <c r="Y46132" s="109"/>
    </row>
    <row r="46133" spans="25:25" x14ac:dyDescent="0.25">
      <c r="Y46133" s="109"/>
    </row>
    <row r="46134" spans="25:25" x14ac:dyDescent="0.25">
      <c r="Y46134" s="109"/>
    </row>
    <row r="46135" spans="25:25" x14ac:dyDescent="0.25">
      <c r="Y46135" s="109"/>
    </row>
    <row r="46136" spans="25:25" x14ac:dyDescent="0.25">
      <c r="Y46136" s="109"/>
    </row>
    <row r="46137" spans="25:25" x14ac:dyDescent="0.25">
      <c r="Y46137" s="109"/>
    </row>
    <row r="46138" spans="25:25" x14ac:dyDescent="0.25">
      <c r="Y46138" s="109"/>
    </row>
    <row r="46139" spans="25:25" x14ac:dyDescent="0.25">
      <c r="Y46139" s="109"/>
    </row>
    <row r="46140" spans="25:25" x14ac:dyDescent="0.25">
      <c r="Y46140" s="109"/>
    </row>
    <row r="46141" spans="25:25" x14ac:dyDescent="0.25">
      <c r="Y46141" s="109"/>
    </row>
    <row r="46142" spans="25:25" x14ac:dyDescent="0.25">
      <c r="Y46142" s="109"/>
    </row>
    <row r="46143" spans="25:25" x14ac:dyDescent="0.25">
      <c r="Y46143" s="109"/>
    </row>
    <row r="46144" spans="25:25" x14ac:dyDescent="0.25">
      <c r="Y46144" s="109"/>
    </row>
    <row r="46145" spans="25:25" x14ac:dyDescent="0.25">
      <c r="Y46145" s="109"/>
    </row>
    <row r="46146" spans="25:25" x14ac:dyDescent="0.25">
      <c r="Y46146" s="109"/>
    </row>
    <row r="46147" spans="25:25" x14ac:dyDescent="0.25">
      <c r="Y46147" s="109"/>
    </row>
    <row r="46148" spans="25:25" x14ac:dyDescent="0.25">
      <c r="Y46148" s="109"/>
    </row>
    <row r="46149" spans="25:25" x14ac:dyDescent="0.25">
      <c r="Y46149" s="109"/>
    </row>
    <row r="46150" spans="25:25" x14ac:dyDescent="0.25">
      <c r="Y46150" s="109"/>
    </row>
    <row r="46151" spans="25:25" x14ac:dyDescent="0.25">
      <c r="Y46151" s="109"/>
    </row>
    <row r="46152" spans="25:25" x14ac:dyDescent="0.25">
      <c r="Y46152" s="109"/>
    </row>
    <row r="46153" spans="25:25" x14ac:dyDescent="0.25">
      <c r="Y46153" s="109"/>
    </row>
    <row r="46154" spans="25:25" x14ac:dyDescent="0.25">
      <c r="Y46154" s="109"/>
    </row>
    <row r="46155" spans="25:25" x14ac:dyDescent="0.25">
      <c r="Y46155" s="109"/>
    </row>
    <row r="46156" spans="25:25" x14ac:dyDescent="0.25">
      <c r="Y46156" s="109"/>
    </row>
    <row r="46157" spans="25:25" x14ac:dyDescent="0.25">
      <c r="Y46157" s="109"/>
    </row>
    <row r="46158" spans="25:25" x14ac:dyDescent="0.25">
      <c r="Y46158" s="109"/>
    </row>
    <row r="46159" spans="25:25" x14ac:dyDescent="0.25">
      <c r="Y46159" s="109"/>
    </row>
    <row r="46160" spans="25:25" x14ac:dyDescent="0.25">
      <c r="Y46160" s="109"/>
    </row>
    <row r="46161" spans="25:25" x14ac:dyDescent="0.25">
      <c r="Y46161" s="109"/>
    </row>
    <row r="46162" spans="25:25" x14ac:dyDescent="0.25">
      <c r="Y46162" s="109"/>
    </row>
    <row r="46163" spans="25:25" x14ac:dyDescent="0.25">
      <c r="Y46163" s="109"/>
    </row>
    <row r="46164" spans="25:25" x14ac:dyDescent="0.25">
      <c r="Y46164" s="109"/>
    </row>
    <row r="46165" spans="25:25" x14ac:dyDescent="0.25">
      <c r="Y46165" s="109"/>
    </row>
    <row r="46166" spans="25:25" x14ac:dyDescent="0.25">
      <c r="Y46166" s="109"/>
    </row>
    <row r="46167" spans="25:25" x14ac:dyDescent="0.25">
      <c r="Y46167" s="109"/>
    </row>
    <row r="46168" spans="25:25" x14ac:dyDescent="0.25">
      <c r="Y46168" s="109"/>
    </row>
    <row r="46169" spans="25:25" x14ac:dyDescent="0.25">
      <c r="Y46169" s="109"/>
    </row>
    <row r="46170" spans="25:25" x14ac:dyDescent="0.25">
      <c r="Y46170" s="109"/>
    </row>
    <row r="46171" spans="25:25" x14ac:dyDescent="0.25">
      <c r="Y46171" s="109"/>
    </row>
    <row r="46172" spans="25:25" x14ac:dyDescent="0.25">
      <c r="Y46172" s="109"/>
    </row>
    <row r="46173" spans="25:25" x14ac:dyDescent="0.25">
      <c r="Y46173" s="109"/>
    </row>
    <row r="46174" spans="25:25" x14ac:dyDescent="0.25">
      <c r="Y46174" s="109"/>
    </row>
    <row r="46175" spans="25:25" x14ac:dyDescent="0.25">
      <c r="Y46175" s="109"/>
    </row>
    <row r="46176" spans="25:25" x14ac:dyDescent="0.25">
      <c r="Y46176" s="109"/>
    </row>
    <row r="46177" spans="25:25" x14ac:dyDescent="0.25">
      <c r="Y46177" s="109"/>
    </row>
    <row r="46178" spans="25:25" x14ac:dyDescent="0.25">
      <c r="Y46178" s="109"/>
    </row>
    <row r="46179" spans="25:25" x14ac:dyDescent="0.25">
      <c r="Y46179" s="109"/>
    </row>
    <row r="46180" spans="25:25" x14ac:dyDescent="0.25">
      <c r="Y46180" s="109"/>
    </row>
    <row r="46181" spans="25:25" x14ac:dyDescent="0.25">
      <c r="Y46181" s="109"/>
    </row>
    <row r="46182" spans="25:25" x14ac:dyDescent="0.25">
      <c r="Y46182" s="109"/>
    </row>
    <row r="46183" spans="25:25" x14ac:dyDescent="0.25">
      <c r="Y46183" s="109"/>
    </row>
    <row r="46184" spans="25:25" x14ac:dyDescent="0.25">
      <c r="Y46184" s="109"/>
    </row>
    <row r="46185" spans="25:25" x14ac:dyDescent="0.25">
      <c r="Y46185" s="109"/>
    </row>
    <row r="46186" spans="25:25" x14ac:dyDescent="0.25">
      <c r="Y46186" s="109"/>
    </row>
    <row r="46187" spans="25:25" x14ac:dyDescent="0.25">
      <c r="Y46187" s="109"/>
    </row>
    <row r="46188" spans="25:25" x14ac:dyDescent="0.25">
      <c r="Y46188" s="109"/>
    </row>
    <row r="46189" spans="25:25" x14ac:dyDescent="0.25">
      <c r="Y46189" s="109"/>
    </row>
    <row r="46190" spans="25:25" x14ac:dyDescent="0.25">
      <c r="Y46190" s="109"/>
    </row>
    <row r="46191" spans="25:25" x14ac:dyDescent="0.25">
      <c r="Y46191" s="109"/>
    </row>
    <row r="46192" spans="25:25" x14ac:dyDescent="0.25">
      <c r="Y46192" s="109"/>
    </row>
    <row r="46193" spans="25:25" x14ac:dyDescent="0.25">
      <c r="Y46193" s="109"/>
    </row>
    <row r="46194" spans="25:25" x14ac:dyDescent="0.25">
      <c r="Y46194" s="109"/>
    </row>
    <row r="46195" spans="25:25" x14ac:dyDescent="0.25">
      <c r="Y46195" s="109"/>
    </row>
    <row r="46196" spans="25:25" x14ac:dyDescent="0.25">
      <c r="Y46196" s="109"/>
    </row>
    <row r="46197" spans="25:25" x14ac:dyDescent="0.25">
      <c r="Y46197" s="109"/>
    </row>
    <row r="46198" spans="25:25" x14ac:dyDescent="0.25">
      <c r="Y46198" s="109"/>
    </row>
    <row r="46199" spans="25:25" x14ac:dyDescent="0.25">
      <c r="Y46199" s="109"/>
    </row>
    <row r="46200" spans="25:25" x14ac:dyDescent="0.25">
      <c r="Y46200" s="109"/>
    </row>
    <row r="46201" spans="25:25" x14ac:dyDescent="0.25">
      <c r="Y46201" s="109"/>
    </row>
    <row r="46202" spans="25:25" x14ac:dyDescent="0.25">
      <c r="Y46202" s="109"/>
    </row>
    <row r="46203" spans="25:25" x14ac:dyDescent="0.25">
      <c r="Y46203" s="109"/>
    </row>
    <row r="46204" spans="25:25" x14ac:dyDescent="0.25">
      <c r="Y46204" s="109"/>
    </row>
    <row r="46205" spans="25:25" x14ac:dyDescent="0.25">
      <c r="Y46205" s="109"/>
    </row>
    <row r="46206" spans="25:25" x14ac:dyDescent="0.25">
      <c r="Y46206" s="109"/>
    </row>
    <row r="46207" spans="25:25" x14ac:dyDescent="0.25">
      <c r="Y46207" s="109"/>
    </row>
    <row r="46208" spans="25:25" x14ac:dyDescent="0.25">
      <c r="Y46208" s="109"/>
    </row>
    <row r="46209" spans="25:25" x14ac:dyDescent="0.25">
      <c r="Y46209" s="109"/>
    </row>
    <row r="46210" spans="25:25" x14ac:dyDescent="0.25">
      <c r="Y46210" s="109"/>
    </row>
    <row r="46211" spans="25:25" x14ac:dyDescent="0.25">
      <c r="Y46211" s="109"/>
    </row>
    <row r="46212" spans="25:25" x14ac:dyDescent="0.25">
      <c r="Y46212" s="109"/>
    </row>
    <row r="46213" spans="25:25" x14ac:dyDescent="0.25">
      <c r="Y46213" s="109"/>
    </row>
    <row r="46214" spans="25:25" x14ac:dyDescent="0.25">
      <c r="Y46214" s="109"/>
    </row>
    <row r="46215" spans="25:25" x14ac:dyDescent="0.25">
      <c r="Y46215" s="109"/>
    </row>
    <row r="46216" spans="25:25" x14ac:dyDescent="0.25">
      <c r="Y46216" s="109"/>
    </row>
    <row r="46217" spans="25:25" x14ac:dyDescent="0.25">
      <c r="Y46217" s="109"/>
    </row>
    <row r="46218" spans="25:25" x14ac:dyDescent="0.25">
      <c r="Y46218" s="109"/>
    </row>
    <row r="46219" spans="25:25" x14ac:dyDescent="0.25">
      <c r="Y46219" s="109"/>
    </row>
    <row r="46220" spans="25:25" x14ac:dyDescent="0.25">
      <c r="Y46220" s="109"/>
    </row>
    <row r="46221" spans="25:25" x14ac:dyDescent="0.25">
      <c r="Y46221" s="109"/>
    </row>
    <row r="46222" spans="25:25" x14ac:dyDescent="0.25">
      <c r="Y46222" s="109"/>
    </row>
    <row r="46223" spans="25:25" x14ac:dyDescent="0.25">
      <c r="Y46223" s="109"/>
    </row>
    <row r="46224" spans="25:25" x14ac:dyDescent="0.25">
      <c r="Y46224" s="109"/>
    </row>
    <row r="46225" spans="25:25" x14ac:dyDescent="0.25">
      <c r="Y46225" s="109"/>
    </row>
    <row r="46226" spans="25:25" x14ac:dyDescent="0.25">
      <c r="Y46226" s="109"/>
    </row>
    <row r="46227" spans="25:25" x14ac:dyDescent="0.25">
      <c r="Y46227" s="109"/>
    </row>
    <row r="46228" spans="25:25" x14ac:dyDescent="0.25">
      <c r="Y46228" s="109"/>
    </row>
    <row r="46229" spans="25:25" x14ac:dyDescent="0.25">
      <c r="Y46229" s="109"/>
    </row>
    <row r="46230" spans="25:25" x14ac:dyDescent="0.25">
      <c r="Y46230" s="109"/>
    </row>
    <row r="46231" spans="25:25" x14ac:dyDescent="0.25">
      <c r="Y46231" s="109"/>
    </row>
    <row r="46232" spans="25:25" x14ac:dyDescent="0.25">
      <c r="Y46232" s="109"/>
    </row>
    <row r="46233" spans="25:25" x14ac:dyDescent="0.25">
      <c r="Y46233" s="109"/>
    </row>
    <row r="46234" spans="25:25" x14ac:dyDescent="0.25">
      <c r="Y46234" s="109"/>
    </row>
    <row r="46235" spans="25:25" x14ac:dyDescent="0.25">
      <c r="Y46235" s="109"/>
    </row>
    <row r="46236" spans="25:25" x14ac:dyDescent="0.25">
      <c r="Y46236" s="109"/>
    </row>
    <row r="46237" spans="25:25" x14ac:dyDescent="0.25">
      <c r="Y46237" s="109"/>
    </row>
    <row r="46238" spans="25:25" x14ac:dyDescent="0.25">
      <c r="Y46238" s="109"/>
    </row>
    <row r="46239" spans="25:25" x14ac:dyDescent="0.25">
      <c r="Y46239" s="109"/>
    </row>
    <row r="46240" spans="25:25" x14ac:dyDescent="0.25">
      <c r="Y46240" s="109"/>
    </row>
    <row r="46241" spans="25:25" x14ac:dyDescent="0.25">
      <c r="Y46241" s="109"/>
    </row>
    <row r="46242" spans="25:25" x14ac:dyDescent="0.25">
      <c r="Y46242" s="109"/>
    </row>
    <row r="46243" spans="25:25" x14ac:dyDescent="0.25">
      <c r="Y46243" s="109"/>
    </row>
    <row r="46244" spans="25:25" x14ac:dyDescent="0.25">
      <c r="Y46244" s="109"/>
    </row>
    <row r="46245" spans="25:25" x14ac:dyDescent="0.25">
      <c r="Y46245" s="109"/>
    </row>
    <row r="46246" spans="25:25" x14ac:dyDescent="0.25">
      <c r="Y46246" s="109"/>
    </row>
    <row r="46247" spans="25:25" x14ac:dyDescent="0.25">
      <c r="Y46247" s="109"/>
    </row>
    <row r="46248" spans="25:25" x14ac:dyDescent="0.25">
      <c r="Y46248" s="109"/>
    </row>
    <row r="46249" spans="25:25" x14ac:dyDescent="0.25">
      <c r="Y46249" s="109"/>
    </row>
    <row r="46250" spans="25:25" x14ac:dyDescent="0.25">
      <c r="Y46250" s="109"/>
    </row>
    <row r="46251" spans="25:25" x14ac:dyDescent="0.25">
      <c r="Y46251" s="109"/>
    </row>
    <row r="46252" spans="25:25" x14ac:dyDescent="0.25">
      <c r="Y46252" s="109"/>
    </row>
    <row r="46253" spans="25:25" x14ac:dyDescent="0.25">
      <c r="Y46253" s="109"/>
    </row>
    <row r="46254" spans="25:25" x14ac:dyDescent="0.25">
      <c r="Y46254" s="109"/>
    </row>
    <row r="46255" spans="25:25" x14ac:dyDescent="0.25">
      <c r="Y46255" s="109"/>
    </row>
    <row r="46256" spans="25:25" x14ac:dyDescent="0.25">
      <c r="Y46256" s="109"/>
    </row>
    <row r="46257" spans="25:25" x14ac:dyDescent="0.25">
      <c r="Y46257" s="109"/>
    </row>
    <row r="46258" spans="25:25" x14ac:dyDescent="0.25">
      <c r="Y46258" s="109"/>
    </row>
    <row r="46259" spans="25:25" x14ac:dyDescent="0.25">
      <c r="Y46259" s="109"/>
    </row>
    <row r="46260" spans="25:25" x14ac:dyDescent="0.25">
      <c r="Y46260" s="109"/>
    </row>
    <row r="46261" spans="25:25" x14ac:dyDescent="0.25">
      <c r="Y46261" s="109"/>
    </row>
    <row r="46262" spans="25:25" x14ac:dyDescent="0.25">
      <c r="Y46262" s="109"/>
    </row>
    <row r="46263" spans="25:25" x14ac:dyDescent="0.25">
      <c r="Y46263" s="109"/>
    </row>
    <row r="46264" spans="25:25" x14ac:dyDescent="0.25">
      <c r="Y46264" s="109"/>
    </row>
    <row r="46265" spans="25:25" x14ac:dyDescent="0.25">
      <c r="Y46265" s="109"/>
    </row>
    <row r="46266" spans="25:25" x14ac:dyDescent="0.25">
      <c r="Y46266" s="109"/>
    </row>
    <row r="46267" spans="25:25" x14ac:dyDescent="0.25">
      <c r="Y46267" s="109"/>
    </row>
    <row r="46268" spans="25:25" x14ac:dyDescent="0.25">
      <c r="Y46268" s="109"/>
    </row>
    <row r="46269" spans="25:25" x14ac:dyDescent="0.25">
      <c r="Y46269" s="109"/>
    </row>
    <row r="46270" spans="25:25" x14ac:dyDescent="0.25">
      <c r="Y46270" s="109"/>
    </row>
    <row r="46271" spans="25:25" x14ac:dyDescent="0.25">
      <c r="Y46271" s="109"/>
    </row>
    <row r="46272" spans="25:25" x14ac:dyDescent="0.25">
      <c r="Y46272" s="109"/>
    </row>
    <row r="46273" spans="25:25" x14ac:dyDescent="0.25">
      <c r="Y46273" s="109"/>
    </row>
    <row r="46274" spans="25:25" x14ac:dyDescent="0.25">
      <c r="Y46274" s="109"/>
    </row>
    <row r="46275" spans="25:25" x14ac:dyDescent="0.25">
      <c r="Y46275" s="109"/>
    </row>
    <row r="46276" spans="25:25" x14ac:dyDescent="0.25">
      <c r="Y46276" s="109"/>
    </row>
    <row r="46277" spans="25:25" x14ac:dyDescent="0.25">
      <c r="Y46277" s="109"/>
    </row>
    <row r="46278" spans="25:25" x14ac:dyDescent="0.25">
      <c r="Y46278" s="109"/>
    </row>
    <row r="46279" spans="25:25" x14ac:dyDescent="0.25">
      <c r="Y46279" s="109"/>
    </row>
    <row r="46280" spans="25:25" x14ac:dyDescent="0.25">
      <c r="Y46280" s="109"/>
    </row>
    <row r="46281" spans="25:25" x14ac:dyDescent="0.25">
      <c r="Y46281" s="109"/>
    </row>
    <row r="46282" spans="25:25" x14ac:dyDescent="0.25">
      <c r="Y46282" s="109"/>
    </row>
    <row r="46283" spans="25:25" x14ac:dyDescent="0.25">
      <c r="Y46283" s="109"/>
    </row>
    <row r="46284" spans="25:25" x14ac:dyDescent="0.25">
      <c r="Y46284" s="109"/>
    </row>
    <row r="46285" spans="25:25" x14ac:dyDescent="0.25">
      <c r="Y46285" s="109"/>
    </row>
    <row r="46286" spans="25:25" x14ac:dyDescent="0.25">
      <c r="Y46286" s="109"/>
    </row>
    <row r="46287" spans="25:25" x14ac:dyDescent="0.25">
      <c r="Y46287" s="109"/>
    </row>
    <row r="46288" spans="25:25" x14ac:dyDescent="0.25">
      <c r="Y46288" s="109"/>
    </row>
    <row r="46289" spans="25:25" x14ac:dyDescent="0.25">
      <c r="Y46289" s="109"/>
    </row>
    <row r="46290" spans="25:25" x14ac:dyDescent="0.25">
      <c r="Y46290" s="109"/>
    </row>
    <row r="46291" spans="25:25" x14ac:dyDescent="0.25">
      <c r="Y46291" s="109"/>
    </row>
    <row r="46292" spans="25:25" x14ac:dyDescent="0.25">
      <c r="Y46292" s="109"/>
    </row>
    <row r="46293" spans="25:25" x14ac:dyDescent="0.25">
      <c r="Y46293" s="109"/>
    </row>
    <row r="46294" spans="25:25" x14ac:dyDescent="0.25">
      <c r="Y46294" s="109"/>
    </row>
    <row r="46295" spans="25:25" x14ac:dyDescent="0.25">
      <c r="Y46295" s="109"/>
    </row>
    <row r="46296" spans="25:25" x14ac:dyDescent="0.25">
      <c r="Y46296" s="109"/>
    </row>
    <row r="46297" spans="25:25" x14ac:dyDescent="0.25">
      <c r="Y46297" s="109"/>
    </row>
    <row r="46298" spans="25:25" x14ac:dyDescent="0.25">
      <c r="Y46298" s="109"/>
    </row>
    <row r="46299" spans="25:25" x14ac:dyDescent="0.25">
      <c r="Y46299" s="109"/>
    </row>
    <row r="46300" spans="25:25" x14ac:dyDescent="0.25">
      <c r="Y46300" s="109"/>
    </row>
    <row r="46301" spans="25:25" x14ac:dyDescent="0.25">
      <c r="Y46301" s="109"/>
    </row>
    <row r="46302" spans="25:25" x14ac:dyDescent="0.25">
      <c r="Y46302" s="109"/>
    </row>
    <row r="46303" spans="25:25" x14ac:dyDescent="0.25">
      <c r="Y46303" s="109"/>
    </row>
    <row r="46304" spans="25:25" x14ac:dyDescent="0.25">
      <c r="Y46304" s="109"/>
    </row>
    <row r="46305" spans="25:25" x14ac:dyDescent="0.25">
      <c r="Y46305" s="109"/>
    </row>
    <row r="46306" spans="25:25" x14ac:dyDescent="0.25">
      <c r="Y46306" s="109"/>
    </row>
    <row r="46307" spans="25:25" x14ac:dyDescent="0.25">
      <c r="Y46307" s="109"/>
    </row>
    <row r="46308" spans="25:25" x14ac:dyDescent="0.25">
      <c r="Y46308" s="109"/>
    </row>
    <row r="46309" spans="25:25" x14ac:dyDescent="0.25">
      <c r="Y46309" s="109"/>
    </row>
    <row r="46310" spans="25:25" x14ac:dyDescent="0.25">
      <c r="Y46310" s="109"/>
    </row>
    <row r="46311" spans="25:25" x14ac:dyDescent="0.25">
      <c r="Y46311" s="109"/>
    </row>
    <row r="46312" spans="25:25" x14ac:dyDescent="0.25">
      <c r="Y46312" s="109"/>
    </row>
    <row r="46313" spans="25:25" x14ac:dyDescent="0.25">
      <c r="Y46313" s="109"/>
    </row>
    <row r="46314" spans="25:25" x14ac:dyDescent="0.25">
      <c r="Y46314" s="109"/>
    </row>
    <row r="46315" spans="25:25" x14ac:dyDescent="0.25">
      <c r="Y46315" s="109"/>
    </row>
    <row r="46316" spans="25:25" x14ac:dyDescent="0.25">
      <c r="Y46316" s="109"/>
    </row>
    <row r="46317" spans="25:25" x14ac:dyDescent="0.25">
      <c r="Y46317" s="109"/>
    </row>
    <row r="46318" spans="25:25" x14ac:dyDescent="0.25">
      <c r="Y46318" s="109"/>
    </row>
    <row r="46319" spans="25:25" x14ac:dyDescent="0.25">
      <c r="Y46319" s="109"/>
    </row>
    <row r="46320" spans="25:25" x14ac:dyDescent="0.25">
      <c r="Y46320" s="109"/>
    </row>
    <row r="46321" spans="25:25" x14ac:dyDescent="0.25">
      <c r="Y46321" s="109"/>
    </row>
    <row r="46322" spans="25:25" x14ac:dyDescent="0.25">
      <c r="Y46322" s="109"/>
    </row>
    <row r="46323" spans="25:25" x14ac:dyDescent="0.25">
      <c r="Y46323" s="109"/>
    </row>
    <row r="46324" spans="25:25" x14ac:dyDescent="0.25">
      <c r="Y46324" s="109"/>
    </row>
    <row r="46325" spans="25:25" x14ac:dyDescent="0.25">
      <c r="Y46325" s="109"/>
    </row>
    <row r="46326" spans="25:25" x14ac:dyDescent="0.25">
      <c r="Y46326" s="109"/>
    </row>
    <row r="46327" spans="25:25" x14ac:dyDescent="0.25">
      <c r="Y46327" s="109"/>
    </row>
    <row r="46328" spans="25:25" x14ac:dyDescent="0.25">
      <c r="Y46328" s="109"/>
    </row>
    <row r="46329" spans="25:25" x14ac:dyDescent="0.25">
      <c r="Y46329" s="109"/>
    </row>
    <row r="46330" spans="25:25" x14ac:dyDescent="0.25">
      <c r="Y46330" s="109"/>
    </row>
    <row r="46331" spans="25:25" x14ac:dyDescent="0.25">
      <c r="Y46331" s="109"/>
    </row>
    <row r="46332" spans="25:25" x14ac:dyDescent="0.25">
      <c r="Y46332" s="109"/>
    </row>
    <row r="46333" spans="25:25" x14ac:dyDescent="0.25">
      <c r="Y46333" s="109"/>
    </row>
    <row r="46334" spans="25:25" x14ac:dyDescent="0.25">
      <c r="Y46334" s="109"/>
    </row>
    <row r="46335" spans="25:25" x14ac:dyDescent="0.25">
      <c r="Y46335" s="109"/>
    </row>
    <row r="46336" spans="25:25" x14ac:dyDescent="0.25">
      <c r="Y46336" s="109"/>
    </row>
    <row r="46337" spans="25:25" x14ac:dyDescent="0.25">
      <c r="Y46337" s="109"/>
    </row>
    <row r="46338" spans="25:25" x14ac:dyDescent="0.25">
      <c r="Y46338" s="109"/>
    </row>
    <row r="46339" spans="25:25" x14ac:dyDescent="0.25">
      <c r="Y46339" s="109"/>
    </row>
    <row r="46340" spans="25:25" x14ac:dyDescent="0.25">
      <c r="Y46340" s="109"/>
    </row>
    <row r="46341" spans="25:25" x14ac:dyDescent="0.25">
      <c r="Y46341" s="109"/>
    </row>
    <row r="46342" spans="25:25" x14ac:dyDescent="0.25">
      <c r="Y46342" s="109"/>
    </row>
    <row r="46343" spans="25:25" x14ac:dyDescent="0.25">
      <c r="Y46343" s="109"/>
    </row>
    <row r="46344" spans="25:25" x14ac:dyDescent="0.25">
      <c r="Y46344" s="109"/>
    </row>
    <row r="46345" spans="25:25" x14ac:dyDescent="0.25">
      <c r="Y46345" s="109"/>
    </row>
    <row r="46346" spans="25:25" x14ac:dyDescent="0.25">
      <c r="Y46346" s="109"/>
    </row>
    <row r="46347" spans="25:25" x14ac:dyDescent="0.25">
      <c r="Y46347" s="109"/>
    </row>
    <row r="46348" spans="25:25" x14ac:dyDescent="0.25">
      <c r="Y46348" s="109"/>
    </row>
    <row r="46349" spans="25:25" x14ac:dyDescent="0.25">
      <c r="Y46349" s="109"/>
    </row>
    <row r="46350" spans="25:25" x14ac:dyDescent="0.25">
      <c r="Y46350" s="109"/>
    </row>
    <row r="46351" spans="25:25" x14ac:dyDescent="0.25">
      <c r="Y46351" s="109"/>
    </row>
    <row r="46352" spans="25:25" x14ac:dyDescent="0.25">
      <c r="Y46352" s="109"/>
    </row>
    <row r="46353" spans="25:25" x14ac:dyDescent="0.25">
      <c r="Y46353" s="109"/>
    </row>
    <row r="46354" spans="25:25" x14ac:dyDescent="0.25">
      <c r="Y46354" s="109"/>
    </row>
    <row r="46355" spans="25:25" x14ac:dyDescent="0.25">
      <c r="Y46355" s="109"/>
    </row>
    <row r="46356" spans="25:25" x14ac:dyDescent="0.25">
      <c r="Y46356" s="109"/>
    </row>
    <row r="46357" spans="25:25" x14ac:dyDescent="0.25">
      <c r="Y46357" s="109"/>
    </row>
    <row r="46358" spans="25:25" x14ac:dyDescent="0.25">
      <c r="Y46358" s="109"/>
    </row>
    <row r="46359" spans="25:25" x14ac:dyDescent="0.25">
      <c r="Y46359" s="109"/>
    </row>
    <row r="46360" spans="25:25" x14ac:dyDescent="0.25">
      <c r="Y46360" s="109"/>
    </row>
    <row r="46361" spans="25:25" x14ac:dyDescent="0.25">
      <c r="Y46361" s="109"/>
    </row>
    <row r="46362" spans="25:25" x14ac:dyDescent="0.25">
      <c r="Y46362" s="109"/>
    </row>
    <row r="46363" spans="25:25" x14ac:dyDescent="0.25">
      <c r="Y46363" s="109"/>
    </row>
    <row r="46364" spans="25:25" x14ac:dyDescent="0.25">
      <c r="Y46364" s="109"/>
    </row>
    <row r="46365" spans="25:25" x14ac:dyDescent="0.25">
      <c r="Y46365" s="109"/>
    </row>
    <row r="46366" spans="25:25" x14ac:dyDescent="0.25">
      <c r="Y46366" s="109"/>
    </row>
    <row r="46367" spans="25:25" x14ac:dyDescent="0.25">
      <c r="Y46367" s="109"/>
    </row>
    <row r="46368" spans="25:25" x14ac:dyDescent="0.25">
      <c r="Y46368" s="109"/>
    </row>
    <row r="46369" spans="25:25" x14ac:dyDescent="0.25">
      <c r="Y46369" s="109"/>
    </row>
    <row r="46370" spans="25:25" x14ac:dyDescent="0.25">
      <c r="Y46370" s="109"/>
    </row>
    <row r="46371" spans="25:25" x14ac:dyDescent="0.25">
      <c r="Y46371" s="109"/>
    </row>
    <row r="46372" spans="25:25" x14ac:dyDescent="0.25">
      <c r="Y46372" s="109"/>
    </row>
    <row r="46373" spans="25:25" x14ac:dyDescent="0.25">
      <c r="Y46373" s="109"/>
    </row>
    <row r="46374" spans="25:25" x14ac:dyDescent="0.25">
      <c r="Y46374" s="109"/>
    </row>
    <row r="46375" spans="25:25" x14ac:dyDescent="0.25">
      <c r="Y46375" s="109"/>
    </row>
    <row r="46376" spans="25:25" x14ac:dyDescent="0.25">
      <c r="Y46376" s="109"/>
    </row>
    <row r="46377" spans="25:25" x14ac:dyDescent="0.25">
      <c r="Y46377" s="109"/>
    </row>
    <row r="46378" spans="25:25" x14ac:dyDescent="0.25">
      <c r="Y46378" s="109"/>
    </row>
    <row r="46379" spans="25:25" x14ac:dyDescent="0.25">
      <c r="Y46379" s="109"/>
    </row>
    <row r="46380" spans="25:25" x14ac:dyDescent="0.25">
      <c r="Y46380" s="109"/>
    </row>
    <row r="46381" spans="25:25" x14ac:dyDescent="0.25">
      <c r="Y46381" s="109"/>
    </row>
    <row r="46382" spans="25:25" x14ac:dyDescent="0.25">
      <c r="Y46382" s="109"/>
    </row>
    <row r="46383" spans="25:25" x14ac:dyDescent="0.25">
      <c r="Y46383" s="109"/>
    </row>
    <row r="46384" spans="25:25" x14ac:dyDescent="0.25">
      <c r="Y46384" s="109"/>
    </row>
    <row r="46385" spans="25:25" x14ac:dyDescent="0.25">
      <c r="Y46385" s="109"/>
    </row>
    <row r="46386" spans="25:25" x14ac:dyDescent="0.25">
      <c r="Y46386" s="109"/>
    </row>
    <row r="46387" spans="25:25" x14ac:dyDescent="0.25">
      <c r="Y46387" s="109"/>
    </row>
    <row r="46388" spans="25:25" x14ac:dyDescent="0.25">
      <c r="Y46388" s="109"/>
    </row>
    <row r="46389" spans="25:25" x14ac:dyDescent="0.25">
      <c r="Y46389" s="109"/>
    </row>
    <row r="46390" spans="25:25" x14ac:dyDescent="0.25">
      <c r="Y46390" s="109"/>
    </row>
    <row r="46391" spans="25:25" x14ac:dyDescent="0.25">
      <c r="Y46391" s="109"/>
    </row>
    <row r="46392" spans="25:25" x14ac:dyDescent="0.25">
      <c r="Y46392" s="109"/>
    </row>
    <row r="46393" spans="25:25" x14ac:dyDescent="0.25">
      <c r="Y46393" s="109"/>
    </row>
    <row r="46394" spans="25:25" x14ac:dyDescent="0.25">
      <c r="Y46394" s="109"/>
    </row>
    <row r="46395" spans="25:25" x14ac:dyDescent="0.25">
      <c r="Y46395" s="109"/>
    </row>
    <row r="46396" spans="25:25" x14ac:dyDescent="0.25">
      <c r="Y46396" s="109"/>
    </row>
    <row r="46397" spans="25:25" x14ac:dyDescent="0.25">
      <c r="Y46397" s="109"/>
    </row>
    <row r="46398" spans="25:25" x14ac:dyDescent="0.25">
      <c r="Y46398" s="109"/>
    </row>
    <row r="46399" spans="25:25" x14ac:dyDescent="0.25">
      <c r="Y46399" s="109"/>
    </row>
    <row r="46400" spans="25:25" x14ac:dyDescent="0.25">
      <c r="Y46400" s="109"/>
    </row>
    <row r="46401" spans="25:25" x14ac:dyDescent="0.25">
      <c r="Y46401" s="109"/>
    </row>
    <row r="46402" spans="25:25" x14ac:dyDescent="0.25">
      <c r="Y46402" s="109"/>
    </row>
    <row r="46403" spans="25:25" x14ac:dyDescent="0.25">
      <c r="Y46403" s="109"/>
    </row>
    <row r="46404" spans="25:25" x14ac:dyDescent="0.25">
      <c r="Y46404" s="109"/>
    </row>
    <row r="46405" spans="25:25" x14ac:dyDescent="0.25">
      <c r="Y46405" s="109"/>
    </row>
    <row r="46406" spans="25:25" x14ac:dyDescent="0.25">
      <c r="Y46406" s="109"/>
    </row>
    <row r="46407" spans="25:25" x14ac:dyDescent="0.25">
      <c r="Y46407" s="109"/>
    </row>
    <row r="46408" spans="25:25" x14ac:dyDescent="0.25">
      <c r="Y46408" s="109"/>
    </row>
    <row r="46409" spans="25:25" x14ac:dyDescent="0.25">
      <c r="Y46409" s="109"/>
    </row>
    <row r="46410" spans="25:25" x14ac:dyDescent="0.25">
      <c r="Y46410" s="109"/>
    </row>
    <row r="46411" spans="25:25" x14ac:dyDescent="0.25">
      <c r="Y46411" s="109"/>
    </row>
    <row r="46412" spans="25:25" x14ac:dyDescent="0.25">
      <c r="Y46412" s="109"/>
    </row>
    <row r="46413" spans="25:25" x14ac:dyDescent="0.25">
      <c r="Y46413" s="109"/>
    </row>
    <row r="46414" spans="25:25" x14ac:dyDescent="0.25">
      <c r="Y46414" s="109"/>
    </row>
    <row r="46415" spans="25:25" x14ac:dyDescent="0.25">
      <c r="Y46415" s="109"/>
    </row>
    <row r="46416" spans="25:25" x14ac:dyDescent="0.25">
      <c r="Y46416" s="109"/>
    </row>
    <row r="46417" spans="25:25" x14ac:dyDescent="0.25">
      <c r="Y46417" s="109"/>
    </row>
    <row r="46418" spans="25:25" x14ac:dyDescent="0.25">
      <c r="Y46418" s="109"/>
    </row>
    <row r="46419" spans="25:25" x14ac:dyDescent="0.25">
      <c r="Y46419" s="109"/>
    </row>
    <row r="46420" spans="25:25" x14ac:dyDescent="0.25">
      <c r="Y46420" s="109"/>
    </row>
    <row r="46421" spans="25:25" x14ac:dyDescent="0.25">
      <c r="Y46421" s="109"/>
    </row>
    <row r="46422" spans="25:25" x14ac:dyDescent="0.25">
      <c r="Y46422" s="109"/>
    </row>
    <row r="46423" spans="25:25" x14ac:dyDescent="0.25">
      <c r="Y46423" s="109"/>
    </row>
    <row r="46424" spans="25:25" x14ac:dyDescent="0.25">
      <c r="Y46424" s="109"/>
    </row>
    <row r="46425" spans="25:25" x14ac:dyDescent="0.25">
      <c r="Y46425" s="109"/>
    </row>
    <row r="46426" spans="25:25" x14ac:dyDescent="0.25">
      <c r="Y46426" s="109"/>
    </row>
    <row r="46427" spans="25:25" x14ac:dyDescent="0.25">
      <c r="Y46427" s="109"/>
    </row>
    <row r="46428" spans="25:25" x14ac:dyDescent="0.25">
      <c r="Y46428" s="109"/>
    </row>
    <row r="46429" spans="25:25" x14ac:dyDescent="0.25">
      <c r="Y46429" s="109"/>
    </row>
    <row r="46430" spans="25:25" x14ac:dyDescent="0.25">
      <c r="Y46430" s="109"/>
    </row>
    <row r="46431" spans="25:25" x14ac:dyDescent="0.25">
      <c r="Y46431" s="109"/>
    </row>
    <row r="46432" spans="25:25" x14ac:dyDescent="0.25">
      <c r="Y46432" s="109"/>
    </row>
    <row r="46433" spans="25:25" x14ac:dyDescent="0.25">
      <c r="Y46433" s="109"/>
    </row>
    <row r="46434" spans="25:25" x14ac:dyDescent="0.25">
      <c r="Y46434" s="109"/>
    </row>
    <row r="46435" spans="25:25" x14ac:dyDescent="0.25">
      <c r="Y46435" s="109"/>
    </row>
    <row r="46436" spans="25:25" x14ac:dyDescent="0.25">
      <c r="Y46436" s="109"/>
    </row>
    <row r="46437" spans="25:25" x14ac:dyDescent="0.25">
      <c r="Y46437" s="109"/>
    </row>
    <row r="46438" spans="25:25" x14ac:dyDescent="0.25">
      <c r="Y46438" s="109"/>
    </row>
    <row r="46439" spans="25:25" x14ac:dyDescent="0.25">
      <c r="Y46439" s="109"/>
    </row>
    <row r="46440" spans="25:25" x14ac:dyDescent="0.25">
      <c r="Y46440" s="109"/>
    </row>
    <row r="46441" spans="25:25" x14ac:dyDescent="0.25">
      <c r="Y46441" s="109"/>
    </row>
    <row r="46442" spans="25:25" x14ac:dyDescent="0.25">
      <c r="Y46442" s="109"/>
    </row>
    <row r="46443" spans="25:25" x14ac:dyDescent="0.25">
      <c r="Y46443" s="109"/>
    </row>
    <row r="46444" spans="25:25" x14ac:dyDescent="0.25">
      <c r="Y46444" s="109"/>
    </row>
    <row r="46445" spans="25:25" x14ac:dyDescent="0.25">
      <c r="Y46445" s="109"/>
    </row>
    <row r="46446" spans="25:25" x14ac:dyDescent="0.25">
      <c r="Y46446" s="109"/>
    </row>
    <row r="46447" spans="25:25" x14ac:dyDescent="0.25">
      <c r="Y46447" s="109"/>
    </row>
    <row r="46448" spans="25:25" x14ac:dyDescent="0.25">
      <c r="Y46448" s="109"/>
    </row>
    <row r="46449" spans="25:25" x14ac:dyDescent="0.25">
      <c r="Y46449" s="109"/>
    </row>
    <row r="46450" spans="25:25" x14ac:dyDescent="0.25">
      <c r="Y46450" s="109"/>
    </row>
    <row r="46451" spans="25:25" x14ac:dyDescent="0.25">
      <c r="Y46451" s="109"/>
    </row>
    <row r="46452" spans="25:25" x14ac:dyDescent="0.25">
      <c r="Y46452" s="109"/>
    </row>
    <row r="46453" spans="25:25" x14ac:dyDescent="0.25">
      <c r="Y46453" s="109"/>
    </row>
    <row r="46454" spans="25:25" x14ac:dyDescent="0.25">
      <c r="Y46454" s="109"/>
    </row>
    <row r="46455" spans="25:25" x14ac:dyDescent="0.25">
      <c r="Y46455" s="109"/>
    </row>
    <row r="46456" spans="25:25" x14ac:dyDescent="0.25">
      <c r="Y46456" s="109"/>
    </row>
    <row r="46457" spans="25:25" x14ac:dyDescent="0.25">
      <c r="Y46457" s="109"/>
    </row>
    <row r="46458" spans="25:25" x14ac:dyDescent="0.25">
      <c r="Y46458" s="109"/>
    </row>
    <row r="46459" spans="25:25" x14ac:dyDescent="0.25">
      <c r="Y46459" s="109"/>
    </row>
    <row r="46460" spans="25:25" x14ac:dyDescent="0.25">
      <c r="Y46460" s="109"/>
    </row>
    <row r="46461" spans="25:25" x14ac:dyDescent="0.25">
      <c r="Y46461" s="109"/>
    </row>
    <row r="46462" spans="25:25" x14ac:dyDescent="0.25">
      <c r="Y46462" s="109"/>
    </row>
    <row r="46463" spans="25:25" x14ac:dyDescent="0.25">
      <c r="Y46463" s="109"/>
    </row>
    <row r="46464" spans="25:25" x14ac:dyDescent="0.25">
      <c r="Y46464" s="109"/>
    </row>
    <row r="46465" spans="25:25" x14ac:dyDescent="0.25">
      <c r="Y46465" s="109"/>
    </row>
    <row r="46466" spans="25:25" x14ac:dyDescent="0.25">
      <c r="Y46466" s="109"/>
    </row>
    <row r="46467" spans="25:25" x14ac:dyDescent="0.25">
      <c r="Y46467" s="109"/>
    </row>
    <row r="46468" spans="25:25" x14ac:dyDescent="0.25">
      <c r="Y46468" s="109"/>
    </row>
    <row r="46469" spans="25:25" x14ac:dyDescent="0.25">
      <c r="Y46469" s="109"/>
    </row>
    <row r="46470" spans="25:25" x14ac:dyDescent="0.25">
      <c r="Y46470" s="109"/>
    </row>
    <row r="46471" spans="25:25" x14ac:dyDescent="0.25">
      <c r="Y46471" s="109"/>
    </row>
    <row r="46472" spans="25:25" x14ac:dyDescent="0.25">
      <c r="Y46472" s="109"/>
    </row>
    <row r="46473" spans="25:25" x14ac:dyDescent="0.25">
      <c r="Y46473" s="109"/>
    </row>
    <row r="46474" spans="25:25" x14ac:dyDescent="0.25">
      <c r="Y46474" s="109"/>
    </row>
    <row r="46475" spans="25:25" x14ac:dyDescent="0.25">
      <c r="Y46475" s="109"/>
    </row>
    <row r="46476" spans="25:25" x14ac:dyDescent="0.25">
      <c r="Y46476" s="109"/>
    </row>
    <row r="46477" spans="25:25" x14ac:dyDescent="0.25">
      <c r="Y46477" s="109"/>
    </row>
    <row r="46478" spans="25:25" x14ac:dyDescent="0.25">
      <c r="Y46478" s="109"/>
    </row>
    <row r="46479" spans="25:25" x14ac:dyDescent="0.25">
      <c r="Y46479" s="109"/>
    </row>
    <row r="46480" spans="25:25" x14ac:dyDescent="0.25">
      <c r="Y46480" s="109"/>
    </row>
    <row r="46481" spans="25:25" x14ac:dyDescent="0.25">
      <c r="Y46481" s="109"/>
    </row>
    <row r="46482" spans="25:25" x14ac:dyDescent="0.25">
      <c r="Y46482" s="109"/>
    </row>
    <row r="46483" spans="25:25" x14ac:dyDescent="0.25">
      <c r="Y46483" s="109"/>
    </row>
    <row r="46484" spans="25:25" x14ac:dyDescent="0.25">
      <c r="Y46484" s="109"/>
    </row>
    <row r="46485" spans="25:25" x14ac:dyDescent="0.25">
      <c r="Y46485" s="109"/>
    </row>
    <row r="46486" spans="25:25" x14ac:dyDescent="0.25">
      <c r="Y46486" s="109"/>
    </row>
    <row r="46487" spans="25:25" x14ac:dyDescent="0.25">
      <c r="Y46487" s="109"/>
    </row>
    <row r="46488" spans="25:25" x14ac:dyDescent="0.25">
      <c r="Y46488" s="109"/>
    </row>
    <row r="46489" spans="25:25" x14ac:dyDescent="0.25">
      <c r="Y46489" s="109"/>
    </row>
    <row r="46490" spans="25:25" x14ac:dyDescent="0.25">
      <c r="Y46490" s="109"/>
    </row>
    <row r="46491" spans="25:25" x14ac:dyDescent="0.25">
      <c r="Y46491" s="109"/>
    </row>
    <row r="46492" spans="25:25" x14ac:dyDescent="0.25">
      <c r="Y46492" s="109"/>
    </row>
    <row r="46493" spans="25:25" x14ac:dyDescent="0.25">
      <c r="Y46493" s="109"/>
    </row>
    <row r="46494" spans="25:25" x14ac:dyDescent="0.25">
      <c r="Y46494" s="109"/>
    </row>
    <row r="46495" spans="25:25" x14ac:dyDescent="0.25">
      <c r="Y46495" s="109"/>
    </row>
    <row r="46496" spans="25:25" x14ac:dyDescent="0.25">
      <c r="Y46496" s="109"/>
    </row>
    <row r="46497" spans="25:25" x14ac:dyDescent="0.25">
      <c r="Y46497" s="109"/>
    </row>
    <row r="46498" spans="25:25" x14ac:dyDescent="0.25">
      <c r="Y46498" s="109"/>
    </row>
    <row r="46499" spans="25:25" x14ac:dyDescent="0.25">
      <c r="Y46499" s="109"/>
    </row>
    <row r="46500" spans="25:25" x14ac:dyDescent="0.25">
      <c r="Y46500" s="109"/>
    </row>
    <row r="46501" spans="25:25" x14ac:dyDescent="0.25">
      <c r="Y46501" s="109"/>
    </row>
    <row r="46502" spans="25:25" x14ac:dyDescent="0.25">
      <c r="Y46502" s="109"/>
    </row>
    <row r="46503" spans="25:25" x14ac:dyDescent="0.25">
      <c r="Y46503" s="109"/>
    </row>
    <row r="46504" spans="25:25" x14ac:dyDescent="0.25">
      <c r="Y46504" s="109"/>
    </row>
    <row r="46505" spans="25:25" x14ac:dyDescent="0.25">
      <c r="Y46505" s="109"/>
    </row>
    <row r="46506" spans="25:25" x14ac:dyDescent="0.25">
      <c r="Y46506" s="109"/>
    </row>
    <row r="46507" spans="25:25" x14ac:dyDescent="0.25">
      <c r="Y46507" s="109"/>
    </row>
    <row r="46508" spans="25:25" x14ac:dyDescent="0.25">
      <c r="Y46508" s="109"/>
    </row>
    <row r="46509" spans="25:25" x14ac:dyDescent="0.25">
      <c r="Y46509" s="109"/>
    </row>
    <row r="46510" spans="25:25" x14ac:dyDescent="0.25">
      <c r="Y46510" s="109"/>
    </row>
    <row r="46511" spans="25:25" x14ac:dyDescent="0.25">
      <c r="Y46511" s="109"/>
    </row>
    <row r="46512" spans="25:25" x14ac:dyDescent="0.25">
      <c r="Y46512" s="109"/>
    </row>
    <row r="46513" spans="25:25" x14ac:dyDescent="0.25">
      <c r="Y46513" s="109"/>
    </row>
    <row r="46514" spans="25:25" x14ac:dyDescent="0.25">
      <c r="Y46514" s="109"/>
    </row>
    <row r="46515" spans="25:25" x14ac:dyDescent="0.25">
      <c r="Y46515" s="109"/>
    </row>
    <row r="46516" spans="25:25" x14ac:dyDescent="0.25">
      <c r="Y46516" s="109"/>
    </row>
    <row r="46517" spans="25:25" x14ac:dyDescent="0.25">
      <c r="Y46517" s="109"/>
    </row>
    <row r="46518" spans="25:25" x14ac:dyDescent="0.25">
      <c r="Y46518" s="109"/>
    </row>
    <row r="46519" spans="25:25" x14ac:dyDescent="0.25">
      <c r="Y46519" s="109"/>
    </row>
    <row r="46520" spans="25:25" x14ac:dyDescent="0.25">
      <c r="Y46520" s="109"/>
    </row>
    <row r="46521" spans="25:25" x14ac:dyDescent="0.25">
      <c r="Y46521" s="109"/>
    </row>
    <row r="46522" spans="25:25" x14ac:dyDescent="0.25">
      <c r="Y46522" s="109"/>
    </row>
    <row r="46523" spans="25:25" x14ac:dyDescent="0.25">
      <c r="Y46523" s="109"/>
    </row>
    <row r="46524" spans="25:25" x14ac:dyDescent="0.25">
      <c r="Y46524" s="109"/>
    </row>
    <row r="46525" spans="25:25" x14ac:dyDescent="0.25">
      <c r="Y46525" s="109"/>
    </row>
    <row r="46526" spans="25:25" x14ac:dyDescent="0.25">
      <c r="Y46526" s="109"/>
    </row>
    <row r="46527" spans="25:25" x14ac:dyDescent="0.25">
      <c r="Y46527" s="109"/>
    </row>
    <row r="46528" spans="25:25" x14ac:dyDescent="0.25">
      <c r="Y46528" s="109"/>
    </row>
    <row r="46529" spans="25:25" x14ac:dyDescent="0.25">
      <c r="Y46529" s="109"/>
    </row>
    <row r="46530" spans="25:25" x14ac:dyDescent="0.25">
      <c r="Y46530" s="109"/>
    </row>
    <row r="46531" spans="25:25" x14ac:dyDescent="0.25">
      <c r="Y46531" s="109"/>
    </row>
    <row r="46532" spans="25:25" x14ac:dyDescent="0.25">
      <c r="Y46532" s="109"/>
    </row>
    <row r="46533" spans="25:25" x14ac:dyDescent="0.25">
      <c r="Y46533" s="109"/>
    </row>
    <row r="46534" spans="25:25" x14ac:dyDescent="0.25">
      <c r="Y46534" s="109"/>
    </row>
    <row r="46535" spans="25:25" x14ac:dyDescent="0.25">
      <c r="Y46535" s="109"/>
    </row>
    <row r="46536" spans="25:25" x14ac:dyDescent="0.25">
      <c r="Y46536" s="109"/>
    </row>
    <row r="46537" spans="25:25" x14ac:dyDescent="0.25">
      <c r="Y46537" s="109"/>
    </row>
    <row r="46538" spans="25:25" x14ac:dyDescent="0.25">
      <c r="Y46538" s="109"/>
    </row>
    <row r="46539" spans="25:25" x14ac:dyDescent="0.25">
      <c r="Y46539" s="109"/>
    </row>
    <row r="46540" spans="25:25" x14ac:dyDescent="0.25">
      <c r="Y46540" s="109"/>
    </row>
    <row r="46541" spans="25:25" x14ac:dyDescent="0.25">
      <c r="Y46541" s="109"/>
    </row>
    <row r="46542" spans="25:25" x14ac:dyDescent="0.25">
      <c r="Y46542" s="109"/>
    </row>
    <row r="46543" spans="25:25" x14ac:dyDescent="0.25">
      <c r="Y46543" s="109"/>
    </row>
    <row r="46544" spans="25:25" x14ac:dyDescent="0.25">
      <c r="Y46544" s="109"/>
    </row>
    <row r="46545" spans="25:25" x14ac:dyDescent="0.25">
      <c r="Y46545" s="109"/>
    </row>
    <row r="46546" spans="25:25" x14ac:dyDescent="0.25">
      <c r="Y46546" s="109"/>
    </row>
    <row r="46547" spans="25:25" x14ac:dyDescent="0.25">
      <c r="Y46547" s="109"/>
    </row>
    <row r="46548" spans="25:25" x14ac:dyDescent="0.25">
      <c r="Y46548" s="109"/>
    </row>
    <row r="46549" spans="25:25" x14ac:dyDescent="0.25">
      <c r="Y46549" s="109"/>
    </row>
    <row r="46550" spans="25:25" x14ac:dyDescent="0.25">
      <c r="Y46550" s="109"/>
    </row>
    <row r="46551" spans="25:25" x14ac:dyDescent="0.25">
      <c r="Y46551" s="109"/>
    </row>
    <row r="46552" spans="25:25" x14ac:dyDescent="0.25">
      <c r="Y46552" s="109"/>
    </row>
    <row r="46553" spans="25:25" x14ac:dyDescent="0.25">
      <c r="Y46553" s="109"/>
    </row>
    <row r="46554" spans="25:25" x14ac:dyDescent="0.25">
      <c r="Y46554" s="109"/>
    </row>
    <row r="46555" spans="25:25" x14ac:dyDescent="0.25">
      <c r="Y46555" s="109"/>
    </row>
    <row r="46556" spans="25:25" x14ac:dyDescent="0.25">
      <c r="Y46556" s="109"/>
    </row>
    <row r="46557" spans="25:25" x14ac:dyDescent="0.25">
      <c r="Y46557" s="109"/>
    </row>
    <row r="46558" spans="25:25" x14ac:dyDescent="0.25">
      <c r="Y46558" s="109"/>
    </row>
    <row r="46559" spans="25:25" x14ac:dyDescent="0.25">
      <c r="Y46559" s="109"/>
    </row>
    <row r="46560" spans="25:25" x14ac:dyDescent="0.25">
      <c r="Y46560" s="109"/>
    </row>
    <row r="46561" spans="25:25" x14ac:dyDescent="0.25">
      <c r="Y46561" s="109"/>
    </row>
    <row r="46562" spans="25:25" x14ac:dyDescent="0.25">
      <c r="Y46562" s="109"/>
    </row>
    <row r="46563" spans="25:25" x14ac:dyDescent="0.25">
      <c r="Y46563" s="109"/>
    </row>
    <row r="46564" spans="25:25" x14ac:dyDescent="0.25">
      <c r="Y46564" s="109"/>
    </row>
    <row r="46565" spans="25:25" x14ac:dyDescent="0.25">
      <c r="Y46565" s="109"/>
    </row>
    <row r="46566" spans="25:25" x14ac:dyDescent="0.25">
      <c r="Y46566" s="109"/>
    </row>
    <row r="46567" spans="25:25" x14ac:dyDescent="0.25">
      <c r="Y46567" s="109"/>
    </row>
    <row r="46568" spans="25:25" x14ac:dyDescent="0.25">
      <c r="Y46568" s="109"/>
    </row>
    <row r="46569" spans="25:25" x14ac:dyDescent="0.25">
      <c r="Y46569" s="109"/>
    </row>
    <row r="46570" spans="25:25" x14ac:dyDescent="0.25">
      <c r="Y46570" s="109"/>
    </row>
    <row r="46571" spans="25:25" x14ac:dyDescent="0.25">
      <c r="Y46571" s="109"/>
    </row>
    <row r="46572" spans="25:25" x14ac:dyDescent="0.25">
      <c r="Y46572" s="109"/>
    </row>
    <row r="46573" spans="25:25" x14ac:dyDescent="0.25">
      <c r="Y46573" s="109"/>
    </row>
    <row r="46574" spans="25:25" x14ac:dyDescent="0.25">
      <c r="Y46574" s="109"/>
    </row>
    <row r="46575" spans="25:25" x14ac:dyDescent="0.25">
      <c r="Y46575" s="109"/>
    </row>
    <row r="46576" spans="25:25" x14ac:dyDescent="0.25">
      <c r="Y46576" s="109"/>
    </row>
    <row r="46577" spans="25:25" x14ac:dyDescent="0.25">
      <c r="Y46577" s="109"/>
    </row>
    <row r="46578" spans="25:25" x14ac:dyDescent="0.25">
      <c r="Y46578" s="109"/>
    </row>
    <row r="46579" spans="25:25" x14ac:dyDescent="0.25">
      <c r="Y46579" s="109"/>
    </row>
    <row r="46580" spans="25:25" x14ac:dyDescent="0.25">
      <c r="Y46580" s="109"/>
    </row>
    <row r="46581" spans="25:25" x14ac:dyDescent="0.25">
      <c r="Y46581" s="109"/>
    </row>
    <row r="46582" spans="25:25" x14ac:dyDescent="0.25">
      <c r="Y46582" s="109"/>
    </row>
    <row r="46583" spans="25:25" x14ac:dyDescent="0.25">
      <c r="Y46583" s="109"/>
    </row>
    <row r="46584" spans="25:25" x14ac:dyDescent="0.25">
      <c r="Y46584" s="109"/>
    </row>
    <row r="46585" spans="25:25" x14ac:dyDescent="0.25">
      <c r="Y46585" s="109"/>
    </row>
    <row r="46586" spans="25:25" x14ac:dyDescent="0.25">
      <c r="Y46586" s="109"/>
    </row>
    <row r="46587" spans="25:25" x14ac:dyDescent="0.25">
      <c r="Y46587" s="109"/>
    </row>
    <row r="46588" spans="25:25" x14ac:dyDescent="0.25">
      <c r="Y46588" s="109"/>
    </row>
    <row r="46589" spans="25:25" x14ac:dyDescent="0.25">
      <c r="Y46589" s="109"/>
    </row>
    <row r="46590" spans="25:25" x14ac:dyDescent="0.25">
      <c r="Y46590" s="109"/>
    </row>
    <row r="46591" spans="25:25" x14ac:dyDescent="0.25">
      <c r="Y46591" s="109"/>
    </row>
    <row r="46592" spans="25:25" x14ac:dyDescent="0.25">
      <c r="Y46592" s="109"/>
    </row>
    <row r="46593" spans="25:25" x14ac:dyDescent="0.25">
      <c r="Y46593" s="109"/>
    </row>
    <row r="46594" spans="25:25" x14ac:dyDescent="0.25">
      <c r="Y46594" s="109"/>
    </row>
    <row r="46595" spans="25:25" x14ac:dyDescent="0.25">
      <c r="Y46595" s="109"/>
    </row>
    <row r="46596" spans="25:25" x14ac:dyDescent="0.25">
      <c r="Y46596" s="109"/>
    </row>
    <row r="46597" spans="25:25" x14ac:dyDescent="0.25">
      <c r="Y46597" s="109"/>
    </row>
    <row r="46598" spans="25:25" x14ac:dyDescent="0.25">
      <c r="Y46598" s="109"/>
    </row>
    <row r="46599" spans="25:25" x14ac:dyDescent="0.25">
      <c r="Y46599" s="109"/>
    </row>
    <row r="46600" spans="25:25" x14ac:dyDescent="0.25">
      <c r="Y46600" s="109"/>
    </row>
    <row r="46601" spans="25:25" x14ac:dyDescent="0.25">
      <c r="Y46601" s="109"/>
    </row>
    <row r="46602" spans="25:25" x14ac:dyDescent="0.25">
      <c r="Y46602" s="109"/>
    </row>
    <row r="46603" spans="25:25" x14ac:dyDescent="0.25">
      <c r="Y46603" s="109"/>
    </row>
    <row r="46604" spans="25:25" x14ac:dyDescent="0.25">
      <c r="Y46604" s="109"/>
    </row>
    <row r="46605" spans="25:25" x14ac:dyDescent="0.25">
      <c r="Y46605" s="109"/>
    </row>
    <row r="46606" spans="25:25" x14ac:dyDescent="0.25">
      <c r="Y46606" s="109"/>
    </row>
    <row r="46607" spans="25:25" x14ac:dyDescent="0.25">
      <c r="Y46607" s="109"/>
    </row>
    <row r="46608" spans="25:25" x14ac:dyDescent="0.25">
      <c r="Y46608" s="109"/>
    </row>
    <row r="46609" spans="25:25" x14ac:dyDescent="0.25">
      <c r="Y46609" s="109"/>
    </row>
    <row r="46610" spans="25:25" x14ac:dyDescent="0.25">
      <c r="Y46610" s="109"/>
    </row>
    <row r="46611" spans="25:25" x14ac:dyDescent="0.25">
      <c r="Y46611" s="109"/>
    </row>
    <row r="46612" spans="25:25" x14ac:dyDescent="0.25">
      <c r="Y46612" s="109"/>
    </row>
    <row r="46613" spans="25:25" x14ac:dyDescent="0.25">
      <c r="Y46613" s="109"/>
    </row>
    <row r="46614" spans="25:25" x14ac:dyDescent="0.25">
      <c r="Y46614" s="109"/>
    </row>
    <row r="46615" spans="25:25" x14ac:dyDescent="0.25">
      <c r="Y46615" s="109"/>
    </row>
    <row r="46616" spans="25:25" x14ac:dyDescent="0.25">
      <c r="Y46616" s="109"/>
    </row>
    <row r="46617" spans="25:25" x14ac:dyDescent="0.25">
      <c r="Y46617" s="109"/>
    </row>
    <row r="46618" spans="25:25" x14ac:dyDescent="0.25">
      <c r="Y46618" s="109"/>
    </row>
    <row r="46619" spans="25:25" x14ac:dyDescent="0.25">
      <c r="Y46619" s="109"/>
    </row>
    <row r="46620" spans="25:25" x14ac:dyDescent="0.25">
      <c r="Y46620" s="109"/>
    </row>
    <row r="46621" spans="25:25" x14ac:dyDescent="0.25">
      <c r="Y46621" s="109"/>
    </row>
    <row r="46622" spans="25:25" x14ac:dyDescent="0.25">
      <c r="Y46622" s="109"/>
    </row>
    <row r="46623" spans="25:25" x14ac:dyDescent="0.25">
      <c r="Y46623" s="109"/>
    </row>
    <row r="46624" spans="25:25" x14ac:dyDescent="0.25">
      <c r="Y46624" s="109"/>
    </row>
    <row r="46625" spans="25:25" x14ac:dyDescent="0.25">
      <c r="Y46625" s="109"/>
    </row>
    <row r="46626" spans="25:25" x14ac:dyDescent="0.25">
      <c r="Y46626" s="109"/>
    </row>
    <row r="46627" spans="25:25" x14ac:dyDescent="0.25">
      <c r="Y46627" s="109"/>
    </row>
    <row r="46628" spans="25:25" x14ac:dyDescent="0.25">
      <c r="Y46628" s="109"/>
    </row>
    <row r="46629" spans="25:25" x14ac:dyDescent="0.25">
      <c r="Y46629" s="109"/>
    </row>
    <row r="46630" spans="25:25" x14ac:dyDescent="0.25">
      <c r="Y46630" s="109"/>
    </row>
    <row r="46631" spans="25:25" x14ac:dyDescent="0.25">
      <c r="Y46631" s="109"/>
    </row>
    <row r="46632" spans="25:25" x14ac:dyDescent="0.25">
      <c r="Y46632" s="109"/>
    </row>
    <row r="46633" spans="25:25" x14ac:dyDescent="0.25">
      <c r="Y46633" s="109"/>
    </row>
    <row r="46634" spans="25:25" x14ac:dyDescent="0.25">
      <c r="Y46634" s="109"/>
    </row>
    <row r="46635" spans="25:25" x14ac:dyDescent="0.25">
      <c r="Y46635" s="109"/>
    </row>
    <row r="46636" spans="25:25" x14ac:dyDescent="0.25">
      <c r="Y46636" s="109"/>
    </row>
    <row r="46637" spans="25:25" x14ac:dyDescent="0.25">
      <c r="Y46637" s="109"/>
    </row>
    <row r="46638" spans="25:25" x14ac:dyDescent="0.25">
      <c r="Y46638" s="109"/>
    </row>
    <row r="46639" spans="25:25" x14ac:dyDescent="0.25">
      <c r="Y46639" s="109"/>
    </row>
    <row r="46640" spans="25:25" x14ac:dyDescent="0.25">
      <c r="Y46640" s="109"/>
    </row>
    <row r="46641" spans="25:25" x14ac:dyDescent="0.25">
      <c r="Y46641" s="109"/>
    </row>
    <row r="46642" spans="25:25" x14ac:dyDescent="0.25">
      <c r="Y46642" s="109"/>
    </row>
    <row r="46643" spans="25:25" x14ac:dyDescent="0.25">
      <c r="Y46643" s="109"/>
    </row>
    <row r="46644" spans="25:25" x14ac:dyDescent="0.25">
      <c r="Y46644" s="109"/>
    </row>
    <row r="46645" spans="25:25" x14ac:dyDescent="0.25">
      <c r="Y46645" s="109"/>
    </row>
    <row r="46646" spans="25:25" x14ac:dyDescent="0.25">
      <c r="Y46646" s="109"/>
    </row>
    <row r="46647" spans="25:25" x14ac:dyDescent="0.25">
      <c r="Y46647" s="109"/>
    </row>
    <row r="46648" spans="25:25" x14ac:dyDescent="0.25">
      <c r="Y46648" s="109"/>
    </row>
    <row r="46649" spans="25:25" x14ac:dyDescent="0.25">
      <c r="Y46649" s="109"/>
    </row>
    <row r="46650" spans="25:25" x14ac:dyDescent="0.25">
      <c r="Y46650" s="109"/>
    </row>
    <row r="46651" spans="25:25" x14ac:dyDescent="0.25">
      <c r="Y46651" s="109"/>
    </row>
    <row r="46652" spans="25:25" x14ac:dyDescent="0.25">
      <c r="Y46652" s="109"/>
    </row>
    <row r="46653" spans="25:25" x14ac:dyDescent="0.25">
      <c r="Y46653" s="109"/>
    </row>
    <row r="46654" spans="25:25" x14ac:dyDescent="0.25">
      <c r="Y46654" s="109"/>
    </row>
    <row r="46655" spans="25:25" x14ac:dyDescent="0.25">
      <c r="Y46655" s="109"/>
    </row>
    <row r="46656" spans="25:25" x14ac:dyDescent="0.25">
      <c r="Y46656" s="109"/>
    </row>
    <row r="46657" spans="25:25" x14ac:dyDescent="0.25">
      <c r="Y46657" s="109"/>
    </row>
    <row r="46658" spans="25:25" x14ac:dyDescent="0.25">
      <c r="Y46658" s="109"/>
    </row>
    <row r="46659" spans="25:25" x14ac:dyDescent="0.25">
      <c r="Y46659" s="109"/>
    </row>
    <row r="46660" spans="25:25" x14ac:dyDescent="0.25">
      <c r="Y46660" s="109"/>
    </row>
    <row r="46661" spans="25:25" x14ac:dyDescent="0.25">
      <c r="Y46661" s="109"/>
    </row>
    <row r="46662" spans="25:25" x14ac:dyDescent="0.25">
      <c r="Y46662" s="109"/>
    </row>
    <row r="46663" spans="25:25" x14ac:dyDescent="0.25">
      <c r="Y46663" s="109"/>
    </row>
    <row r="46664" spans="25:25" x14ac:dyDescent="0.25">
      <c r="Y46664" s="109"/>
    </row>
    <row r="46665" spans="25:25" x14ac:dyDescent="0.25">
      <c r="Y46665" s="109"/>
    </row>
    <row r="46666" spans="25:25" x14ac:dyDescent="0.25">
      <c r="Y46666" s="109"/>
    </row>
    <row r="46667" spans="25:25" x14ac:dyDescent="0.25">
      <c r="Y46667" s="109"/>
    </row>
    <row r="46668" spans="25:25" x14ac:dyDescent="0.25">
      <c r="Y46668" s="109"/>
    </row>
    <row r="46669" spans="25:25" x14ac:dyDescent="0.25">
      <c r="Y46669" s="109"/>
    </row>
    <row r="46670" spans="25:25" x14ac:dyDescent="0.25">
      <c r="Y46670" s="109"/>
    </row>
    <row r="46671" spans="25:25" x14ac:dyDescent="0.25">
      <c r="Y46671" s="109"/>
    </row>
    <row r="46672" spans="25:25" x14ac:dyDescent="0.25">
      <c r="Y46672" s="109"/>
    </row>
    <row r="46673" spans="25:25" x14ac:dyDescent="0.25">
      <c r="Y46673" s="109"/>
    </row>
    <row r="46674" spans="25:25" x14ac:dyDescent="0.25">
      <c r="Y46674" s="109"/>
    </row>
    <row r="46675" spans="25:25" x14ac:dyDescent="0.25">
      <c r="Y46675" s="109"/>
    </row>
    <row r="46676" spans="25:25" x14ac:dyDescent="0.25">
      <c r="Y46676" s="109"/>
    </row>
    <row r="46677" spans="25:25" x14ac:dyDescent="0.25">
      <c r="Y46677" s="109"/>
    </row>
    <row r="46678" spans="25:25" x14ac:dyDescent="0.25">
      <c r="Y46678" s="109"/>
    </row>
    <row r="46679" spans="25:25" x14ac:dyDescent="0.25">
      <c r="Y46679" s="109"/>
    </row>
    <row r="46680" spans="25:25" x14ac:dyDescent="0.25">
      <c r="Y46680" s="109"/>
    </row>
    <row r="46681" spans="25:25" x14ac:dyDescent="0.25">
      <c r="Y46681" s="109"/>
    </row>
    <row r="46682" spans="25:25" x14ac:dyDescent="0.25">
      <c r="Y46682" s="109"/>
    </row>
    <row r="46683" spans="25:25" x14ac:dyDescent="0.25">
      <c r="Y46683" s="109"/>
    </row>
    <row r="46684" spans="25:25" x14ac:dyDescent="0.25">
      <c r="Y46684" s="109"/>
    </row>
    <row r="46685" spans="25:25" x14ac:dyDescent="0.25">
      <c r="Y46685" s="109"/>
    </row>
    <row r="46686" spans="25:25" x14ac:dyDescent="0.25">
      <c r="Y46686" s="109"/>
    </row>
    <row r="46687" spans="25:25" x14ac:dyDescent="0.25">
      <c r="Y46687" s="109"/>
    </row>
    <row r="46688" spans="25:25" x14ac:dyDescent="0.25">
      <c r="Y46688" s="109"/>
    </row>
    <row r="46689" spans="25:25" x14ac:dyDescent="0.25">
      <c r="Y46689" s="109"/>
    </row>
    <row r="46690" spans="25:25" x14ac:dyDescent="0.25">
      <c r="Y46690" s="109"/>
    </row>
    <row r="46691" spans="25:25" x14ac:dyDescent="0.25">
      <c r="Y46691" s="109"/>
    </row>
    <row r="46692" spans="25:25" x14ac:dyDescent="0.25">
      <c r="Y46692" s="109"/>
    </row>
    <row r="46693" spans="25:25" x14ac:dyDescent="0.25">
      <c r="Y46693" s="109"/>
    </row>
    <row r="46694" spans="25:25" x14ac:dyDescent="0.25">
      <c r="Y46694" s="109"/>
    </row>
    <row r="46695" spans="25:25" x14ac:dyDescent="0.25">
      <c r="Y46695" s="109"/>
    </row>
    <row r="46696" spans="25:25" x14ac:dyDescent="0.25">
      <c r="Y46696" s="109"/>
    </row>
    <row r="46697" spans="25:25" x14ac:dyDescent="0.25">
      <c r="Y46697" s="109"/>
    </row>
    <row r="46698" spans="25:25" x14ac:dyDescent="0.25">
      <c r="Y46698" s="109"/>
    </row>
    <row r="46699" spans="25:25" x14ac:dyDescent="0.25">
      <c r="Y46699" s="109"/>
    </row>
    <row r="46700" spans="25:25" x14ac:dyDescent="0.25">
      <c r="Y46700" s="109"/>
    </row>
    <row r="46701" spans="25:25" x14ac:dyDescent="0.25">
      <c r="Y46701" s="109"/>
    </row>
    <row r="46702" spans="25:25" x14ac:dyDescent="0.25">
      <c r="Y46702" s="109"/>
    </row>
    <row r="46703" spans="25:25" x14ac:dyDescent="0.25">
      <c r="Y46703" s="109"/>
    </row>
    <row r="46704" spans="25:25" x14ac:dyDescent="0.25">
      <c r="Y46704" s="109"/>
    </row>
    <row r="46705" spans="25:25" x14ac:dyDescent="0.25">
      <c r="Y46705" s="109"/>
    </row>
    <row r="46706" spans="25:25" x14ac:dyDescent="0.25">
      <c r="Y46706" s="109"/>
    </row>
    <row r="46707" spans="25:25" x14ac:dyDescent="0.25">
      <c r="Y46707" s="109"/>
    </row>
    <row r="46708" spans="25:25" x14ac:dyDescent="0.25">
      <c r="Y46708" s="109"/>
    </row>
    <row r="46709" spans="25:25" x14ac:dyDescent="0.25">
      <c r="Y46709" s="109"/>
    </row>
    <row r="46710" spans="25:25" x14ac:dyDescent="0.25">
      <c r="Y46710" s="109"/>
    </row>
    <row r="46711" spans="25:25" x14ac:dyDescent="0.25">
      <c r="Y46711" s="109"/>
    </row>
    <row r="46712" spans="25:25" x14ac:dyDescent="0.25">
      <c r="Y46712" s="109"/>
    </row>
    <row r="46713" spans="25:25" x14ac:dyDescent="0.25">
      <c r="Y46713" s="109"/>
    </row>
    <row r="46714" spans="25:25" x14ac:dyDescent="0.25">
      <c r="Y46714" s="109"/>
    </row>
    <row r="46715" spans="25:25" x14ac:dyDescent="0.25">
      <c r="Y46715" s="109"/>
    </row>
    <row r="46716" spans="25:25" x14ac:dyDescent="0.25">
      <c r="Y46716" s="109"/>
    </row>
    <row r="46717" spans="25:25" x14ac:dyDescent="0.25">
      <c r="Y46717" s="109"/>
    </row>
    <row r="46718" spans="25:25" x14ac:dyDescent="0.25">
      <c r="Y46718" s="109"/>
    </row>
    <row r="46719" spans="25:25" x14ac:dyDescent="0.25">
      <c r="Y46719" s="109"/>
    </row>
    <row r="46720" spans="25:25" x14ac:dyDescent="0.25">
      <c r="Y46720" s="109"/>
    </row>
    <row r="46721" spans="25:25" x14ac:dyDescent="0.25">
      <c r="Y46721" s="109"/>
    </row>
    <row r="46722" spans="25:25" x14ac:dyDescent="0.25">
      <c r="Y46722" s="109"/>
    </row>
    <row r="46723" spans="25:25" x14ac:dyDescent="0.25">
      <c r="Y46723" s="109"/>
    </row>
    <row r="46724" spans="25:25" x14ac:dyDescent="0.25">
      <c r="Y46724" s="109"/>
    </row>
    <row r="46725" spans="25:25" x14ac:dyDescent="0.25">
      <c r="Y46725" s="109"/>
    </row>
    <row r="46726" spans="25:25" x14ac:dyDescent="0.25">
      <c r="Y46726" s="109"/>
    </row>
    <row r="46727" spans="25:25" x14ac:dyDescent="0.25">
      <c r="Y46727" s="109"/>
    </row>
    <row r="46728" spans="25:25" x14ac:dyDescent="0.25">
      <c r="Y46728" s="109"/>
    </row>
    <row r="46729" spans="25:25" x14ac:dyDescent="0.25">
      <c r="Y46729" s="109"/>
    </row>
    <row r="46730" spans="25:25" x14ac:dyDescent="0.25">
      <c r="Y46730" s="109"/>
    </row>
    <row r="46731" spans="25:25" x14ac:dyDescent="0.25">
      <c r="Y46731" s="109"/>
    </row>
    <row r="46732" spans="25:25" x14ac:dyDescent="0.25">
      <c r="Y46732" s="109"/>
    </row>
    <row r="46733" spans="25:25" x14ac:dyDescent="0.25">
      <c r="Y46733" s="109"/>
    </row>
    <row r="46734" spans="25:25" x14ac:dyDescent="0.25">
      <c r="Y46734" s="109"/>
    </row>
    <row r="46735" spans="25:25" x14ac:dyDescent="0.25">
      <c r="Y46735" s="109"/>
    </row>
    <row r="46736" spans="25:25" x14ac:dyDescent="0.25">
      <c r="Y46736" s="109"/>
    </row>
    <row r="46737" spans="25:25" x14ac:dyDescent="0.25">
      <c r="Y46737" s="109"/>
    </row>
    <row r="46738" spans="25:25" x14ac:dyDescent="0.25">
      <c r="Y46738" s="109"/>
    </row>
    <row r="46739" spans="25:25" x14ac:dyDescent="0.25">
      <c r="Y46739" s="109"/>
    </row>
    <row r="46740" spans="25:25" x14ac:dyDescent="0.25">
      <c r="Y46740" s="109"/>
    </row>
    <row r="46741" spans="25:25" x14ac:dyDescent="0.25">
      <c r="Y46741" s="109"/>
    </row>
    <row r="46742" spans="25:25" x14ac:dyDescent="0.25">
      <c r="Y46742" s="109"/>
    </row>
    <row r="46743" spans="25:25" x14ac:dyDescent="0.25">
      <c r="Y46743" s="109"/>
    </row>
    <row r="46744" spans="25:25" x14ac:dyDescent="0.25">
      <c r="Y46744" s="109"/>
    </row>
    <row r="46745" spans="25:25" x14ac:dyDescent="0.25">
      <c r="Y46745" s="109"/>
    </row>
    <row r="46746" spans="25:25" x14ac:dyDescent="0.25">
      <c r="Y46746" s="109"/>
    </row>
    <row r="46747" spans="25:25" x14ac:dyDescent="0.25">
      <c r="Y46747" s="109"/>
    </row>
    <row r="46748" spans="25:25" x14ac:dyDescent="0.25">
      <c r="Y46748" s="109"/>
    </row>
    <row r="46749" spans="25:25" x14ac:dyDescent="0.25">
      <c r="Y46749" s="109"/>
    </row>
    <row r="46750" spans="25:25" x14ac:dyDescent="0.25">
      <c r="Y46750" s="109"/>
    </row>
    <row r="46751" spans="25:25" x14ac:dyDescent="0.25">
      <c r="Y46751" s="109"/>
    </row>
    <row r="46752" spans="25:25" x14ac:dyDescent="0.25">
      <c r="Y46752" s="109"/>
    </row>
    <row r="46753" spans="25:25" x14ac:dyDescent="0.25">
      <c r="Y46753" s="109"/>
    </row>
    <row r="46754" spans="25:25" x14ac:dyDescent="0.25">
      <c r="Y46754" s="109"/>
    </row>
    <row r="46755" spans="25:25" x14ac:dyDescent="0.25">
      <c r="Y46755" s="109"/>
    </row>
    <row r="46756" spans="25:25" x14ac:dyDescent="0.25">
      <c r="Y46756" s="109"/>
    </row>
    <row r="46757" spans="25:25" x14ac:dyDescent="0.25">
      <c r="Y46757" s="109"/>
    </row>
    <row r="46758" spans="25:25" x14ac:dyDescent="0.25">
      <c r="Y46758" s="109"/>
    </row>
    <row r="46759" spans="25:25" x14ac:dyDescent="0.25">
      <c r="Y46759" s="109"/>
    </row>
    <row r="46760" spans="25:25" x14ac:dyDescent="0.25">
      <c r="Y46760" s="109"/>
    </row>
    <row r="46761" spans="25:25" x14ac:dyDescent="0.25">
      <c r="Y46761" s="109"/>
    </row>
    <row r="46762" spans="25:25" x14ac:dyDescent="0.25">
      <c r="Y46762" s="109"/>
    </row>
    <row r="46763" spans="25:25" x14ac:dyDescent="0.25">
      <c r="Y46763" s="109"/>
    </row>
    <row r="46764" spans="25:25" x14ac:dyDescent="0.25">
      <c r="Y46764" s="109"/>
    </row>
    <row r="46765" spans="25:25" x14ac:dyDescent="0.25">
      <c r="Y46765" s="109"/>
    </row>
    <row r="46766" spans="25:25" x14ac:dyDescent="0.25">
      <c r="Y46766" s="109"/>
    </row>
    <row r="46767" spans="25:25" x14ac:dyDescent="0.25">
      <c r="Y46767" s="109"/>
    </row>
    <row r="46768" spans="25:25" x14ac:dyDescent="0.25">
      <c r="Y46768" s="109"/>
    </row>
    <row r="46769" spans="25:25" x14ac:dyDescent="0.25">
      <c r="Y46769" s="109"/>
    </row>
    <row r="46770" spans="25:25" x14ac:dyDescent="0.25">
      <c r="Y46770" s="109"/>
    </row>
    <row r="46771" spans="25:25" x14ac:dyDescent="0.25">
      <c r="Y46771" s="109"/>
    </row>
    <row r="46772" spans="25:25" x14ac:dyDescent="0.25">
      <c r="Y46772" s="109"/>
    </row>
    <row r="46773" spans="25:25" x14ac:dyDescent="0.25">
      <c r="Y46773" s="109"/>
    </row>
    <row r="46774" spans="25:25" x14ac:dyDescent="0.25">
      <c r="Y46774" s="109"/>
    </row>
    <row r="46775" spans="25:25" x14ac:dyDescent="0.25">
      <c r="Y46775" s="109"/>
    </row>
    <row r="46776" spans="25:25" x14ac:dyDescent="0.25">
      <c r="Y46776" s="109"/>
    </row>
    <row r="46777" spans="25:25" x14ac:dyDescent="0.25">
      <c r="Y46777" s="109"/>
    </row>
    <row r="46778" spans="25:25" x14ac:dyDescent="0.25">
      <c r="Y46778" s="109"/>
    </row>
    <row r="46779" spans="25:25" x14ac:dyDescent="0.25">
      <c r="Y46779" s="109"/>
    </row>
    <row r="46780" spans="25:25" x14ac:dyDescent="0.25">
      <c r="Y46780" s="109"/>
    </row>
    <row r="46781" spans="25:25" x14ac:dyDescent="0.25">
      <c r="Y46781" s="109"/>
    </row>
    <row r="46782" spans="25:25" x14ac:dyDescent="0.25">
      <c r="Y46782" s="109"/>
    </row>
    <row r="46783" spans="25:25" x14ac:dyDescent="0.25">
      <c r="Y46783" s="109"/>
    </row>
    <row r="46784" spans="25:25" x14ac:dyDescent="0.25">
      <c r="Y46784" s="109"/>
    </row>
    <row r="46785" spans="25:25" x14ac:dyDescent="0.25">
      <c r="Y46785" s="109"/>
    </row>
    <row r="46786" spans="25:25" x14ac:dyDescent="0.25">
      <c r="Y46786" s="109"/>
    </row>
    <row r="46787" spans="25:25" x14ac:dyDescent="0.25">
      <c r="Y46787" s="109"/>
    </row>
    <row r="46788" spans="25:25" x14ac:dyDescent="0.25">
      <c r="Y46788" s="109"/>
    </row>
    <row r="46789" spans="25:25" x14ac:dyDescent="0.25">
      <c r="Y46789" s="109"/>
    </row>
    <row r="46790" spans="25:25" x14ac:dyDescent="0.25">
      <c r="Y46790" s="109"/>
    </row>
    <row r="46791" spans="25:25" x14ac:dyDescent="0.25">
      <c r="Y46791" s="109"/>
    </row>
    <row r="46792" spans="25:25" x14ac:dyDescent="0.25">
      <c r="Y46792" s="109"/>
    </row>
    <row r="46793" spans="25:25" x14ac:dyDescent="0.25">
      <c r="Y46793" s="109"/>
    </row>
    <row r="46794" spans="25:25" x14ac:dyDescent="0.25">
      <c r="Y46794" s="109"/>
    </row>
    <row r="46795" spans="25:25" x14ac:dyDescent="0.25">
      <c r="Y46795" s="109"/>
    </row>
    <row r="46796" spans="25:25" x14ac:dyDescent="0.25">
      <c r="Y46796" s="109"/>
    </row>
    <row r="46797" spans="25:25" x14ac:dyDescent="0.25">
      <c r="Y46797" s="109"/>
    </row>
    <row r="46798" spans="25:25" x14ac:dyDescent="0.25">
      <c r="Y46798" s="109"/>
    </row>
    <row r="46799" spans="25:25" x14ac:dyDescent="0.25">
      <c r="Y46799" s="109"/>
    </row>
    <row r="46800" spans="25:25" x14ac:dyDescent="0.25">
      <c r="Y46800" s="109"/>
    </row>
    <row r="46801" spans="25:25" x14ac:dyDescent="0.25">
      <c r="Y46801" s="109"/>
    </row>
    <row r="46802" spans="25:25" x14ac:dyDescent="0.25">
      <c r="Y46802" s="109"/>
    </row>
    <row r="46803" spans="25:25" x14ac:dyDescent="0.25">
      <c r="Y46803" s="109"/>
    </row>
    <row r="46804" spans="25:25" x14ac:dyDescent="0.25">
      <c r="Y46804" s="109"/>
    </row>
    <row r="46805" spans="25:25" x14ac:dyDescent="0.25">
      <c r="Y46805" s="109"/>
    </row>
    <row r="46806" spans="25:25" x14ac:dyDescent="0.25">
      <c r="Y46806" s="109"/>
    </row>
    <row r="46807" spans="25:25" x14ac:dyDescent="0.25">
      <c r="Y46807" s="109"/>
    </row>
    <row r="46808" spans="25:25" x14ac:dyDescent="0.25">
      <c r="Y46808" s="109"/>
    </row>
    <row r="46809" spans="25:25" x14ac:dyDescent="0.25">
      <c r="Y46809" s="109"/>
    </row>
    <row r="46810" spans="25:25" x14ac:dyDescent="0.25">
      <c r="Y46810" s="109"/>
    </row>
    <row r="46811" spans="25:25" x14ac:dyDescent="0.25">
      <c r="Y46811" s="109"/>
    </row>
    <row r="46812" spans="25:25" x14ac:dyDescent="0.25">
      <c r="Y46812" s="109"/>
    </row>
    <row r="46813" spans="25:25" x14ac:dyDescent="0.25">
      <c r="Y46813" s="109"/>
    </row>
    <row r="46814" spans="25:25" x14ac:dyDescent="0.25">
      <c r="Y46814" s="109"/>
    </row>
    <row r="46815" spans="25:25" x14ac:dyDescent="0.25">
      <c r="Y46815" s="109"/>
    </row>
    <row r="46816" spans="25:25" x14ac:dyDescent="0.25">
      <c r="Y46816" s="109"/>
    </row>
    <row r="46817" spans="25:25" x14ac:dyDescent="0.25">
      <c r="Y46817" s="109"/>
    </row>
    <row r="46818" spans="25:25" x14ac:dyDescent="0.25">
      <c r="Y46818" s="109"/>
    </row>
    <row r="46819" spans="25:25" x14ac:dyDescent="0.25">
      <c r="Y46819" s="109"/>
    </row>
    <row r="46820" spans="25:25" x14ac:dyDescent="0.25">
      <c r="Y46820" s="109"/>
    </row>
    <row r="46821" spans="25:25" x14ac:dyDescent="0.25">
      <c r="Y46821" s="109"/>
    </row>
    <row r="46822" spans="25:25" x14ac:dyDescent="0.25">
      <c r="Y46822" s="109"/>
    </row>
    <row r="46823" spans="25:25" x14ac:dyDescent="0.25">
      <c r="Y46823" s="109"/>
    </row>
    <row r="46824" spans="25:25" x14ac:dyDescent="0.25">
      <c r="Y46824" s="109"/>
    </row>
    <row r="46825" spans="25:25" x14ac:dyDescent="0.25">
      <c r="Y46825" s="109"/>
    </row>
    <row r="46826" spans="25:25" x14ac:dyDescent="0.25">
      <c r="Y46826" s="109"/>
    </row>
    <row r="46827" spans="25:25" x14ac:dyDescent="0.25">
      <c r="Y46827" s="109"/>
    </row>
    <row r="46828" spans="25:25" x14ac:dyDescent="0.25">
      <c r="Y46828" s="109"/>
    </row>
    <row r="46829" spans="25:25" x14ac:dyDescent="0.25">
      <c r="Y46829" s="109"/>
    </row>
    <row r="46830" spans="25:25" x14ac:dyDescent="0.25">
      <c r="Y46830" s="109"/>
    </row>
    <row r="46831" spans="25:25" x14ac:dyDescent="0.25">
      <c r="Y46831" s="109"/>
    </row>
    <row r="46832" spans="25:25" x14ac:dyDescent="0.25">
      <c r="Y46832" s="109"/>
    </row>
    <row r="46833" spans="25:25" x14ac:dyDescent="0.25">
      <c r="Y46833" s="109"/>
    </row>
    <row r="46834" spans="25:25" x14ac:dyDescent="0.25">
      <c r="Y46834" s="109"/>
    </row>
    <row r="46835" spans="25:25" x14ac:dyDescent="0.25">
      <c r="Y46835" s="109"/>
    </row>
    <row r="46836" spans="25:25" x14ac:dyDescent="0.25">
      <c r="Y46836" s="109"/>
    </row>
    <row r="46837" spans="25:25" x14ac:dyDescent="0.25">
      <c r="Y46837" s="109"/>
    </row>
    <row r="46838" spans="25:25" x14ac:dyDescent="0.25">
      <c r="Y46838" s="109"/>
    </row>
    <row r="46839" spans="25:25" x14ac:dyDescent="0.25">
      <c r="Y46839" s="109"/>
    </row>
    <row r="46840" spans="25:25" x14ac:dyDescent="0.25">
      <c r="Y46840" s="109"/>
    </row>
    <row r="46841" spans="25:25" x14ac:dyDescent="0.25">
      <c r="Y46841" s="109"/>
    </row>
    <row r="46842" spans="25:25" x14ac:dyDescent="0.25">
      <c r="Y46842" s="109"/>
    </row>
    <row r="46843" spans="25:25" x14ac:dyDescent="0.25">
      <c r="Y46843" s="109"/>
    </row>
    <row r="46844" spans="25:25" x14ac:dyDescent="0.25">
      <c r="Y46844" s="109"/>
    </row>
    <row r="46845" spans="25:25" x14ac:dyDescent="0.25">
      <c r="Y46845" s="109"/>
    </row>
    <row r="46846" spans="25:25" x14ac:dyDescent="0.25">
      <c r="Y46846" s="109"/>
    </row>
    <row r="46847" spans="25:25" x14ac:dyDescent="0.25">
      <c r="Y46847" s="109"/>
    </row>
    <row r="46848" spans="25:25" x14ac:dyDescent="0.25">
      <c r="Y46848" s="109"/>
    </row>
    <row r="46849" spans="25:25" x14ac:dyDescent="0.25">
      <c r="Y46849" s="109"/>
    </row>
    <row r="46850" spans="25:25" x14ac:dyDescent="0.25">
      <c r="Y46850" s="109"/>
    </row>
    <row r="46851" spans="25:25" x14ac:dyDescent="0.25">
      <c r="Y46851" s="109"/>
    </row>
    <row r="46852" spans="25:25" x14ac:dyDescent="0.25">
      <c r="Y46852" s="109"/>
    </row>
    <row r="46853" spans="25:25" x14ac:dyDescent="0.25">
      <c r="Y46853" s="109"/>
    </row>
    <row r="46854" spans="25:25" x14ac:dyDescent="0.25">
      <c r="Y46854" s="109"/>
    </row>
    <row r="46855" spans="25:25" x14ac:dyDescent="0.25">
      <c r="Y46855" s="109"/>
    </row>
    <row r="46856" spans="25:25" x14ac:dyDescent="0.25">
      <c r="Y46856" s="109"/>
    </row>
    <row r="46857" spans="25:25" x14ac:dyDescent="0.25">
      <c r="Y46857" s="109"/>
    </row>
    <row r="46858" spans="25:25" x14ac:dyDescent="0.25">
      <c r="Y46858" s="109"/>
    </row>
    <row r="46859" spans="25:25" x14ac:dyDescent="0.25">
      <c r="Y46859" s="109"/>
    </row>
    <row r="46860" spans="25:25" x14ac:dyDescent="0.25">
      <c r="Y46860" s="109"/>
    </row>
    <row r="46861" spans="25:25" x14ac:dyDescent="0.25">
      <c r="Y46861" s="109"/>
    </row>
    <row r="46862" spans="25:25" x14ac:dyDescent="0.25">
      <c r="Y46862" s="109"/>
    </row>
    <row r="46863" spans="25:25" x14ac:dyDescent="0.25">
      <c r="Y46863" s="109"/>
    </row>
    <row r="46864" spans="25:25" x14ac:dyDescent="0.25">
      <c r="Y46864" s="109"/>
    </row>
    <row r="46865" spans="25:25" x14ac:dyDescent="0.25">
      <c r="Y46865" s="109"/>
    </row>
    <row r="46866" spans="25:25" x14ac:dyDescent="0.25">
      <c r="Y46866" s="109"/>
    </row>
    <row r="46867" spans="25:25" x14ac:dyDescent="0.25">
      <c r="Y46867" s="109"/>
    </row>
    <row r="46868" spans="25:25" x14ac:dyDescent="0.25">
      <c r="Y46868" s="109"/>
    </row>
    <row r="46869" spans="25:25" x14ac:dyDescent="0.25">
      <c r="Y46869" s="109"/>
    </row>
    <row r="46870" spans="25:25" x14ac:dyDescent="0.25">
      <c r="Y46870" s="109"/>
    </row>
    <row r="46871" spans="25:25" x14ac:dyDescent="0.25">
      <c r="Y46871" s="109"/>
    </row>
    <row r="46872" spans="25:25" x14ac:dyDescent="0.25">
      <c r="Y46872" s="109"/>
    </row>
    <row r="46873" spans="25:25" x14ac:dyDescent="0.25">
      <c r="Y46873" s="109"/>
    </row>
    <row r="46874" spans="25:25" x14ac:dyDescent="0.25">
      <c r="Y46874" s="109"/>
    </row>
    <row r="46875" spans="25:25" x14ac:dyDescent="0.25">
      <c r="Y46875" s="109"/>
    </row>
    <row r="46876" spans="25:25" x14ac:dyDescent="0.25">
      <c r="Y46876" s="109"/>
    </row>
    <row r="46877" spans="25:25" x14ac:dyDescent="0.25">
      <c r="Y46877" s="109"/>
    </row>
    <row r="46878" spans="25:25" x14ac:dyDescent="0.25">
      <c r="Y46878" s="109"/>
    </row>
    <row r="46879" spans="25:25" x14ac:dyDescent="0.25">
      <c r="Y46879" s="109"/>
    </row>
    <row r="46880" spans="25:25" x14ac:dyDescent="0.25">
      <c r="Y46880" s="109"/>
    </row>
    <row r="46881" spans="25:25" x14ac:dyDescent="0.25">
      <c r="Y46881" s="109"/>
    </row>
    <row r="46882" spans="25:25" x14ac:dyDescent="0.25">
      <c r="Y46882" s="109"/>
    </row>
    <row r="46883" spans="25:25" x14ac:dyDescent="0.25">
      <c r="Y46883" s="109"/>
    </row>
    <row r="46884" spans="25:25" x14ac:dyDescent="0.25">
      <c r="Y46884" s="109"/>
    </row>
    <row r="46885" spans="25:25" x14ac:dyDescent="0.25">
      <c r="Y46885" s="109"/>
    </row>
    <row r="46886" spans="25:25" x14ac:dyDescent="0.25">
      <c r="Y46886" s="109"/>
    </row>
    <row r="46887" spans="25:25" x14ac:dyDescent="0.25">
      <c r="Y46887" s="109"/>
    </row>
    <row r="46888" spans="25:25" x14ac:dyDescent="0.25">
      <c r="Y46888" s="109"/>
    </row>
    <row r="46889" spans="25:25" x14ac:dyDescent="0.25">
      <c r="Y46889" s="109"/>
    </row>
    <row r="46890" spans="25:25" x14ac:dyDescent="0.25">
      <c r="Y46890" s="109"/>
    </row>
    <row r="46891" spans="25:25" x14ac:dyDescent="0.25">
      <c r="Y46891" s="109"/>
    </row>
    <row r="46892" spans="25:25" x14ac:dyDescent="0.25">
      <c r="Y46892" s="109"/>
    </row>
    <row r="46893" spans="25:25" x14ac:dyDescent="0.25">
      <c r="Y46893" s="109"/>
    </row>
    <row r="46894" spans="25:25" x14ac:dyDescent="0.25">
      <c r="Y46894" s="109"/>
    </row>
    <row r="46895" spans="25:25" x14ac:dyDescent="0.25">
      <c r="Y46895" s="109"/>
    </row>
    <row r="46896" spans="25:25" x14ac:dyDescent="0.25">
      <c r="Y46896" s="109"/>
    </row>
    <row r="46897" spans="25:25" x14ac:dyDescent="0.25">
      <c r="Y46897" s="109"/>
    </row>
    <row r="46898" spans="25:25" x14ac:dyDescent="0.25">
      <c r="Y46898" s="109"/>
    </row>
    <row r="46899" spans="25:25" x14ac:dyDescent="0.25">
      <c r="Y46899" s="109"/>
    </row>
    <row r="46900" spans="25:25" x14ac:dyDescent="0.25">
      <c r="Y46900" s="109"/>
    </row>
    <row r="46901" spans="25:25" x14ac:dyDescent="0.25">
      <c r="Y46901" s="109"/>
    </row>
    <row r="46902" spans="25:25" x14ac:dyDescent="0.25">
      <c r="Y46902" s="109"/>
    </row>
    <row r="46903" spans="25:25" x14ac:dyDescent="0.25">
      <c r="Y46903" s="109"/>
    </row>
    <row r="46904" spans="25:25" x14ac:dyDescent="0.25">
      <c r="Y46904" s="109"/>
    </row>
    <row r="46905" spans="25:25" x14ac:dyDescent="0.25">
      <c r="Y46905" s="109"/>
    </row>
    <row r="46906" spans="25:25" x14ac:dyDescent="0.25">
      <c r="Y46906" s="109"/>
    </row>
    <row r="46907" spans="25:25" x14ac:dyDescent="0.25">
      <c r="Y46907" s="109"/>
    </row>
    <row r="46908" spans="25:25" x14ac:dyDescent="0.25">
      <c r="Y46908" s="109"/>
    </row>
    <row r="46909" spans="25:25" x14ac:dyDescent="0.25">
      <c r="Y46909" s="109"/>
    </row>
    <row r="46910" spans="25:25" x14ac:dyDescent="0.25">
      <c r="Y46910" s="109"/>
    </row>
    <row r="46911" spans="25:25" x14ac:dyDescent="0.25">
      <c r="Y46911" s="109"/>
    </row>
    <row r="46912" spans="25:25" x14ac:dyDescent="0.25">
      <c r="Y46912" s="109"/>
    </row>
    <row r="46913" spans="25:25" x14ac:dyDescent="0.25">
      <c r="Y46913" s="109"/>
    </row>
    <row r="46914" spans="25:25" x14ac:dyDescent="0.25">
      <c r="Y46914" s="109"/>
    </row>
    <row r="46915" spans="25:25" x14ac:dyDescent="0.25">
      <c r="Y46915" s="109"/>
    </row>
    <row r="46916" spans="25:25" x14ac:dyDescent="0.25">
      <c r="Y46916" s="109"/>
    </row>
    <row r="46917" spans="25:25" x14ac:dyDescent="0.25">
      <c r="Y46917" s="109"/>
    </row>
    <row r="46918" spans="25:25" x14ac:dyDescent="0.25">
      <c r="Y46918" s="109"/>
    </row>
    <row r="46919" spans="25:25" x14ac:dyDescent="0.25">
      <c r="Y46919" s="109"/>
    </row>
    <row r="46920" spans="25:25" x14ac:dyDescent="0.25">
      <c r="Y46920" s="109"/>
    </row>
    <row r="46921" spans="25:25" x14ac:dyDescent="0.25">
      <c r="Y46921" s="109"/>
    </row>
    <row r="46922" spans="25:25" x14ac:dyDescent="0.25">
      <c r="Y46922" s="109"/>
    </row>
    <row r="46923" spans="25:25" x14ac:dyDescent="0.25">
      <c r="Y46923" s="109"/>
    </row>
    <row r="46924" spans="25:25" x14ac:dyDescent="0.25">
      <c r="Y46924" s="109"/>
    </row>
    <row r="46925" spans="25:25" x14ac:dyDescent="0.25">
      <c r="Y46925" s="109"/>
    </row>
    <row r="46926" spans="25:25" x14ac:dyDescent="0.25">
      <c r="Y46926" s="109"/>
    </row>
    <row r="46927" spans="25:25" x14ac:dyDescent="0.25">
      <c r="Y46927" s="109"/>
    </row>
    <row r="46928" spans="25:25" x14ac:dyDescent="0.25">
      <c r="Y46928" s="109"/>
    </row>
    <row r="46929" spans="25:25" x14ac:dyDescent="0.25">
      <c r="Y46929" s="109"/>
    </row>
    <row r="46930" spans="25:25" x14ac:dyDescent="0.25">
      <c r="Y46930" s="109"/>
    </row>
    <row r="46931" spans="25:25" x14ac:dyDescent="0.25">
      <c r="Y46931" s="109"/>
    </row>
    <row r="46932" spans="25:25" x14ac:dyDescent="0.25">
      <c r="Y46932" s="109"/>
    </row>
    <row r="46933" spans="25:25" x14ac:dyDescent="0.25">
      <c r="Y46933" s="109"/>
    </row>
    <row r="46934" spans="25:25" x14ac:dyDescent="0.25">
      <c r="Y46934" s="109"/>
    </row>
    <row r="46935" spans="25:25" x14ac:dyDescent="0.25">
      <c r="Y46935" s="109"/>
    </row>
    <row r="46936" spans="25:25" x14ac:dyDescent="0.25">
      <c r="Y46936" s="109"/>
    </row>
    <row r="46937" spans="25:25" x14ac:dyDescent="0.25">
      <c r="Y46937" s="109"/>
    </row>
    <row r="46938" spans="25:25" x14ac:dyDescent="0.25">
      <c r="Y46938" s="109"/>
    </row>
    <row r="46939" spans="25:25" x14ac:dyDescent="0.25">
      <c r="Y46939" s="109"/>
    </row>
    <row r="46940" spans="25:25" x14ac:dyDescent="0.25">
      <c r="Y46940" s="109"/>
    </row>
    <row r="46941" spans="25:25" x14ac:dyDescent="0.25">
      <c r="Y46941" s="109"/>
    </row>
    <row r="46942" spans="25:25" x14ac:dyDescent="0.25">
      <c r="Y46942" s="109"/>
    </row>
    <row r="46943" spans="25:25" x14ac:dyDescent="0.25">
      <c r="Y46943" s="109"/>
    </row>
    <row r="46944" spans="25:25" x14ac:dyDescent="0.25">
      <c r="Y46944" s="109"/>
    </row>
    <row r="46945" spans="25:25" x14ac:dyDescent="0.25">
      <c r="Y46945" s="109"/>
    </row>
    <row r="46946" spans="25:25" x14ac:dyDescent="0.25">
      <c r="Y46946" s="109"/>
    </row>
    <row r="46947" spans="25:25" x14ac:dyDescent="0.25">
      <c r="Y46947" s="109"/>
    </row>
    <row r="46948" spans="25:25" x14ac:dyDescent="0.25">
      <c r="Y46948" s="109"/>
    </row>
    <row r="46949" spans="25:25" x14ac:dyDescent="0.25">
      <c r="Y46949" s="109"/>
    </row>
    <row r="46950" spans="25:25" x14ac:dyDescent="0.25">
      <c r="Y46950" s="109"/>
    </row>
    <row r="46951" spans="25:25" x14ac:dyDescent="0.25">
      <c r="Y46951" s="109"/>
    </row>
    <row r="46952" spans="25:25" x14ac:dyDescent="0.25">
      <c r="Y46952" s="109"/>
    </row>
    <row r="46953" spans="25:25" x14ac:dyDescent="0.25">
      <c r="Y46953" s="109"/>
    </row>
    <row r="46954" spans="25:25" x14ac:dyDescent="0.25">
      <c r="Y46954" s="109"/>
    </row>
    <row r="46955" spans="25:25" x14ac:dyDescent="0.25">
      <c r="Y46955" s="109"/>
    </row>
    <row r="46956" spans="25:25" x14ac:dyDescent="0.25">
      <c r="Y46956" s="109"/>
    </row>
    <row r="46957" spans="25:25" x14ac:dyDescent="0.25">
      <c r="Y46957" s="109"/>
    </row>
    <row r="46958" spans="25:25" x14ac:dyDescent="0.25">
      <c r="Y46958" s="109"/>
    </row>
    <row r="46959" spans="25:25" x14ac:dyDescent="0.25">
      <c r="Y46959" s="109"/>
    </row>
    <row r="46960" spans="25:25" x14ac:dyDescent="0.25">
      <c r="Y46960" s="109"/>
    </row>
    <row r="46961" spans="25:25" x14ac:dyDescent="0.25">
      <c r="Y46961" s="109"/>
    </row>
    <row r="46962" spans="25:25" x14ac:dyDescent="0.25">
      <c r="Y46962" s="109"/>
    </row>
    <row r="46963" spans="25:25" x14ac:dyDescent="0.25">
      <c r="Y46963" s="109"/>
    </row>
    <row r="46964" spans="25:25" x14ac:dyDescent="0.25">
      <c r="Y46964" s="109"/>
    </row>
    <row r="46965" spans="25:25" x14ac:dyDescent="0.25">
      <c r="Y46965" s="109"/>
    </row>
    <row r="46966" spans="25:25" x14ac:dyDescent="0.25">
      <c r="Y46966" s="109"/>
    </row>
    <row r="46967" spans="25:25" x14ac:dyDescent="0.25">
      <c r="Y46967" s="109"/>
    </row>
    <row r="46968" spans="25:25" x14ac:dyDescent="0.25">
      <c r="Y46968" s="109"/>
    </row>
    <row r="46969" spans="25:25" x14ac:dyDescent="0.25">
      <c r="Y46969" s="109"/>
    </row>
    <row r="46970" spans="25:25" x14ac:dyDescent="0.25">
      <c r="Y46970" s="109"/>
    </row>
    <row r="46971" spans="25:25" x14ac:dyDescent="0.25">
      <c r="Y46971" s="109"/>
    </row>
    <row r="46972" spans="25:25" x14ac:dyDescent="0.25">
      <c r="Y46972" s="109"/>
    </row>
    <row r="46973" spans="25:25" x14ac:dyDescent="0.25">
      <c r="Y46973" s="109"/>
    </row>
    <row r="46974" spans="25:25" x14ac:dyDescent="0.25">
      <c r="Y46974" s="109"/>
    </row>
    <row r="46975" spans="25:25" x14ac:dyDescent="0.25">
      <c r="Y46975" s="109"/>
    </row>
    <row r="46976" spans="25:25" x14ac:dyDescent="0.25">
      <c r="Y46976" s="109"/>
    </row>
    <row r="46977" spans="25:25" x14ac:dyDescent="0.25">
      <c r="Y46977" s="109"/>
    </row>
    <row r="46978" spans="25:25" x14ac:dyDescent="0.25">
      <c r="Y46978" s="109"/>
    </row>
    <row r="46979" spans="25:25" x14ac:dyDescent="0.25">
      <c r="Y46979" s="109"/>
    </row>
    <row r="46980" spans="25:25" x14ac:dyDescent="0.25">
      <c r="Y46980" s="109"/>
    </row>
    <row r="46981" spans="25:25" x14ac:dyDescent="0.25">
      <c r="Y46981" s="109"/>
    </row>
    <row r="46982" spans="25:25" x14ac:dyDescent="0.25">
      <c r="Y46982" s="109"/>
    </row>
    <row r="46983" spans="25:25" x14ac:dyDescent="0.25">
      <c r="Y46983" s="109"/>
    </row>
    <row r="46984" spans="25:25" x14ac:dyDescent="0.25">
      <c r="Y46984" s="109"/>
    </row>
    <row r="46985" spans="25:25" x14ac:dyDescent="0.25">
      <c r="Y46985" s="109"/>
    </row>
    <row r="46986" spans="25:25" x14ac:dyDescent="0.25">
      <c r="Y46986" s="109"/>
    </row>
    <row r="46987" spans="25:25" x14ac:dyDescent="0.25">
      <c r="Y46987" s="109"/>
    </row>
    <row r="46988" spans="25:25" x14ac:dyDescent="0.25">
      <c r="Y46988" s="109"/>
    </row>
    <row r="46989" spans="25:25" x14ac:dyDescent="0.25">
      <c r="Y46989" s="109"/>
    </row>
    <row r="46990" spans="25:25" x14ac:dyDescent="0.25">
      <c r="Y46990" s="109"/>
    </row>
    <row r="46991" spans="25:25" x14ac:dyDescent="0.25">
      <c r="Y46991" s="109"/>
    </row>
    <row r="46992" spans="25:25" x14ac:dyDescent="0.25">
      <c r="Y46992" s="109"/>
    </row>
    <row r="46993" spans="25:25" x14ac:dyDescent="0.25">
      <c r="Y46993" s="109"/>
    </row>
    <row r="46994" spans="25:25" x14ac:dyDescent="0.25">
      <c r="Y46994" s="109"/>
    </row>
    <row r="46995" spans="25:25" x14ac:dyDescent="0.25">
      <c r="Y46995" s="109"/>
    </row>
    <row r="46996" spans="25:25" x14ac:dyDescent="0.25">
      <c r="Y46996" s="109"/>
    </row>
    <row r="46997" spans="25:25" x14ac:dyDescent="0.25">
      <c r="Y46997" s="109"/>
    </row>
    <row r="46998" spans="25:25" x14ac:dyDescent="0.25">
      <c r="Y46998" s="109"/>
    </row>
    <row r="46999" spans="25:25" x14ac:dyDescent="0.25">
      <c r="Y46999" s="109"/>
    </row>
    <row r="47000" spans="25:25" x14ac:dyDescent="0.25">
      <c r="Y47000" s="109"/>
    </row>
    <row r="47001" spans="25:25" x14ac:dyDescent="0.25">
      <c r="Y47001" s="109"/>
    </row>
    <row r="47002" spans="25:25" x14ac:dyDescent="0.25">
      <c r="Y47002" s="109"/>
    </row>
    <row r="47003" spans="25:25" x14ac:dyDescent="0.25">
      <c r="Y47003" s="109"/>
    </row>
    <row r="47004" spans="25:25" x14ac:dyDescent="0.25">
      <c r="Y47004" s="109"/>
    </row>
    <row r="47005" spans="25:25" x14ac:dyDescent="0.25">
      <c r="Y47005" s="109"/>
    </row>
    <row r="47006" spans="25:25" x14ac:dyDescent="0.25">
      <c r="Y47006" s="109"/>
    </row>
    <row r="47007" spans="25:25" x14ac:dyDescent="0.25">
      <c r="Y47007" s="109"/>
    </row>
    <row r="47008" spans="25:25" x14ac:dyDescent="0.25">
      <c r="Y47008" s="109"/>
    </row>
    <row r="47009" spans="25:25" x14ac:dyDescent="0.25">
      <c r="Y47009" s="109"/>
    </row>
    <row r="47010" spans="25:25" x14ac:dyDescent="0.25">
      <c r="Y47010" s="109"/>
    </row>
    <row r="47011" spans="25:25" x14ac:dyDescent="0.25">
      <c r="Y47011" s="109"/>
    </row>
    <row r="47012" spans="25:25" x14ac:dyDescent="0.25">
      <c r="Y47012" s="109"/>
    </row>
    <row r="47013" spans="25:25" x14ac:dyDescent="0.25">
      <c r="Y47013" s="109"/>
    </row>
    <row r="47014" spans="25:25" x14ac:dyDescent="0.25">
      <c r="Y47014" s="109"/>
    </row>
    <row r="47015" spans="25:25" x14ac:dyDescent="0.25">
      <c r="Y47015" s="109"/>
    </row>
    <row r="47016" spans="25:25" x14ac:dyDescent="0.25">
      <c r="Y47016" s="109"/>
    </row>
    <row r="47017" spans="25:25" x14ac:dyDescent="0.25">
      <c r="Y47017" s="109"/>
    </row>
    <row r="47018" spans="25:25" x14ac:dyDescent="0.25">
      <c r="Y47018" s="109"/>
    </row>
    <row r="47019" spans="25:25" x14ac:dyDescent="0.25">
      <c r="Y47019" s="109"/>
    </row>
    <row r="47020" spans="25:25" x14ac:dyDescent="0.25">
      <c r="Y47020" s="109"/>
    </row>
    <row r="47021" spans="25:25" x14ac:dyDescent="0.25">
      <c r="Y47021" s="109"/>
    </row>
    <row r="47022" spans="25:25" x14ac:dyDescent="0.25">
      <c r="Y47022" s="109"/>
    </row>
    <row r="47023" spans="25:25" x14ac:dyDescent="0.25">
      <c r="Y47023" s="109"/>
    </row>
    <row r="47024" spans="25:25" x14ac:dyDescent="0.25">
      <c r="Y47024" s="109"/>
    </row>
    <row r="47025" spans="25:25" x14ac:dyDescent="0.25">
      <c r="Y47025" s="109"/>
    </row>
    <row r="47026" spans="25:25" x14ac:dyDescent="0.25">
      <c r="Y47026" s="109"/>
    </row>
    <row r="47027" spans="25:25" x14ac:dyDescent="0.25">
      <c r="Y47027" s="109"/>
    </row>
    <row r="47028" spans="25:25" x14ac:dyDescent="0.25">
      <c r="Y47028" s="109"/>
    </row>
    <row r="47029" spans="25:25" x14ac:dyDescent="0.25">
      <c r="Y47029" s="109"/>
    </row>
    <row r="47030" spans="25:25" x14ac:dyDescent="0.25">
      <c r="Y47030" s="109"/>
    </row>
    <row r="47031" spans="25:25" x14ac:dyDescent="0.25">
      <c r="Y47031" s="109"/>
    </row>
    <row r="47032" spans="25:25" x14ac:dyDescent="0.25">
      <c r="Y47032" s="109"/>
    </row>
    <row r="47033" spans="25:25" x14ac:dyDescent="0.25">
      <c r="Y47033" s="109"/>
    </row>
    <row r="47034" spans="25:25" x14ac:dyDescent="0.25">
      <c r="Y47034" s="109"/>
    </row>
    <row r="47035" spans="25:25" x14ac:dyDescent="0.25">
      <c r="Y47035" s="109"/>
    </row>
    <row r="47036" spans="25:25" x14ac:dyDescent="0.25">
      <c r="Y47036" s="109"/>
    </row>
    <row r="47037" spans="25:25" x14ac:dyDescent="0.25">
      <c r="Y47037" s="109"/>
    </row>
    <row r="47038" spans="25:25" x14ac:dyDescent="0.25">
      <c r="Y47038" s="109"/>
    </row>
    <row r="47039" spans="25:25" x14ac:dyDescent="0.25">
      <c r="Y47039" s="109"/>
    </row>
    <row r="47040" spans="25:25" x14ac:dyDescent="0.25">
      <c r="Y47040" s="109"/>
    </row>
    <row r="47041" spans="25:25" x14ac:dyDescent="0.25">
      <c r="Y47041" s="109"/>
    </row>
    <row r="47042" spans="25:25" x14ac:dyDescent="0.25">
      <c r="Y47042" s="109"/>
    </row>
    <row r="47043" spans="25:25" x14ac:dyDescent="0.25">
      <c r="Y47043" s="109"/>
    </row>
    <row r="47044" spans="25:25" x14ac:dyDescent="0.25">
      <c r="Y47044" s="109"/>
    </row>
    <row r="47045" spans="25:25" x14ac:dyDescent="0.25">
      <c r="Y47045" s="109"/>
    </row>
    <row r="47046" spans="25:25" x14ac:dyDescent="0.25">
      <c r="Y47046" s="109"/>
    </row>
    <row r="47047" spans="25:25" x14ac:dyDescent="0.25">
      <c r="Y47047" s="109"/>
    </row>
    <row r="47048" spans="25:25" x14ac:dyDescent="0.25">
      <c r="Y47048" s="109"/>
    </row>
    <row r="47049" spans="25:25" x14ac:dyDescent="0.25">
      <c r="Y47049" s="109"/>
    </row>
    <row r="47050" spans="25:25" x14ac:dyDescent="0.25">
      <c r="Y47050" s="109"/>
    </row>
    <row r="47051" spans="25:25" x14ac:dyDescent="0.25">
      <c r="Y47051" s="109"/>
    </row>
    <row r="47052" spans="25:25" x14ac:dyDescent="0.25">
      <c r="Y47052" s="109"/>
    </row>
    <row r="47053" spans="25:25" x14ac:dyDescent="0.25">
      <c r="Y47053" s="109"/>
    </row>
    <row r="47054" spans="25:25" x14ac:dyDescent="0.25">
      <c r="Y47054" s="109"/>
    </row>
    <row r="47055" spans="25:25" x14ac:dyDescent="0.25">
      <c r="Y47055" s="109"/>
    </row>
    <row r="47056" spans="25:25" x14ac:dyDescent="0.25">
      <c r="Y47056" s="109"/>
    </row>
    <row r="47057" spans="25:25" x14ac:dyDescent="0.25">
      <c r="Y47057" s="109"/>
    </row>
    <row r="47058" spans="25:25" x14ac:dyDescent="0.25">
      <c r="Y47058" s="109"/>
    </row>
    <row r="47059" spans="25:25" x14ac:dyDescent="0.25">
      <c r="Y47059" s="109"/>
    </row>
    <row r="47060" spans="25:25" x14ac:dyDescent="0.25">
      <c r="Y47060" s="109"/>
    </row>
    <row r="47061" spans="25:25" x14ac:dyDescent="0.25">
      <c r="Y47061" s="109"/>
    </row>
    <row r="47062" spans="25:25" x14ac:dyDescent="0.25">
      <c r="Y47062" s="109"/>
    </row>
    <row r="47063" spans="25:25" x14ac:dyDescent="0.25">
      <c r="Y47063" s="109"/>
    </row>
    <row r="47064" spans="25:25" x14ac:dyDescent="0.25">
      <c r="Y47064" s="109"/>
    </row>
    <row r="47065" spans="25:25" x14ac:dyDescent="0.25">
      <c r="Y47065" s="109"/>
    </row>
    <row r="47066" spans="25:25" x14ac:dyDescent="0.25">
      <c r="Y47066" s="109"/>
    </row>
    <row r="47067" spans="25:25" x14ac:dyDescent="0.25">
      <c r="Y47067" s="109"/>
    </row>
    <row r="47068" spans="25:25" x14ac:dyDescent="0.25">
      <c r="Y47068" s="109"/>
    </row>
    <row r="47069" spans="25:25" x14ac:dyDescent="0.25">
      <c r="Y47069" s="109"/>
    </row>
    <row r="47070" spans="25:25" x14ac:dyDescent="0.25">
      <c r="Y47070" s="109"/>
    </row>
    <row r="47071" spans="25:25" x14ac:dyDescent="0.25">
      <c r="Y47071" s="109"/>
    </row>
    <row r="47072" spans="25:25" x14ac:dyDescent="0.25">
      <c r="Y47072" s="109"/>
    </row>
    <row r="47073" spans="25:25" x14ac:dyDescent="0.25">
      <c r="Y47073" s="109"/>
    </row>
    <row r="47074" spans="25:25" x14ac:dyDescent="0.25">
      <c r="Y47074" s="109"/>
    </row>
    <row r="47075" spans="25:25" x14ac:dyDescent="0.25">
      <c r="Y47075" s="109"/>
    </row>
    <row r="47076" spans="25:25" x14ac:dyDescent="0.25">
      <c r="Y47076" s="109"/>
    </row>
    <row r="47077" spans="25:25" x14ac:dyDescent="0.25">
      <c r="Y47077" s="109"/>
    </row>
    <row r="47078" spans="25:25" x14ac:dyDescent="0.25">
      <c r="Y47078" s="109"/>
    </row>
    <row r="47079" spans="25:25" x14ac:dyDescent="0.25">
      <c r="Y47079" s="109"/>
    </row>
    <row r="47080" spans="25:25" x14ac:dyDescent="0.25">
      <c r="Y47080" s="109"/>
    </row>
    <row r="47081" spans="25:25" x14ac:dyDescent="0.25">
      <c r="Y47081" s="109"/>
    </row>
    <row r="47082" spans="25:25" x14ac:dyDescent="0.25">
      <c r="Y47082" s="109"/>
    </row>
    <row r="47083" spans="25:25" x14ac:dyDescent="0.25">
      <c r="Y47083" s="109"/>
    </row>
    <row r="47084" spans="25:25" x14ac:dyDescent="0.25">
      <c r="Y47084" s="109"/>
    </row>
    <row r="47085" spans="25:25" x14ac:dyDescent="0.25">
      <c r="Y47085" s="109"/>
    </row>
    <row r="47086" spans="25:25" x14ac:dyDescent="0.25">
      <c r="Y47086" s="109"/>
    </row>
    <row r="47087" spans="25:25" x14ac:dyDescent="0.25">
      <c r="Y47087" s="109"/>
    </row>
    <row r="47088" spans="25:25" x14ac:dyDescent="0.25">
      <c r="Y47088" s="109"/>
    </row>
    <row r="47089" spans="25:25" x14ac:dyDescent="0.25">
      <c r="Y47089" s="109"/>
    </row>
    <row r="47090" spans="25:25" x14ac:dyDescent="0.25">
      <c r="Y47090" s="109"/>
    </row>
    <row r="47091" spans="25:25" x14ac:dyDescent="0.25">
      <c r="Y47091" s="109"/>
    </row>
    <row r="47092" spans="25:25" x14ac:dyDescent="0.25">
      <c r="Y47092" s="109"/>
    </row>
    <row r="47093" spans="25:25" x14ac:dyDescent="0.25">
      <c r="Y47093" s="109"/>
    </row>
    <row r="47094" spans="25:25" x14ac:dyDescent="0.25">
      <c r="Y47094" s="109"/>
    </row>
    <row r="47095" spans="25:25" x14ac:dyDescent="0.25">
      <c r="Y47095" s="109"/>
    </row>
    <row r="47096" spans="25:25" x14ac:dyDescent="0.25">
      <c r="Y47096" s="109"/>
    </row>
    <row r="47097" spans="25:25" x14ac:dyDescent="0.25">
      <c r="Y47097" s="109"/>
    </row>
    <row r="47098" spans="25:25" x14ac:dyDescent="0.25">
      <c r="Y47098" s="109"/>
    </row>
    <row r="47099" spans="25:25" x14ac:dyDescent="0.25">
      <c r="Y47099" s="109"/>
    </row>
    <row r="47100" spans="25:25" x14ac:dyDescent="0.25">
      <c r="Y47100" s="109"/>
    </row>
    <row r="47101" spans="25:25" x14ac:dyDescent="0.25">
      <c r="Y47101" s="109"/>
    </row>
    <row r="47102" spans="25:25" x14ac:dyDescent="0.25">
      <c r="Y47102" s="109"/>
    </row>
    <row r="47103" spans="25:25" x14ac:dyDescent="0.25">
      <c r="Y47103" s="109"/>
    </row>
    <row r="47104" spans="25:25" x14ac:dyDescent="0.25">
      <c r="Y47104" s="109"/>
    </row>
    <row r="47105" spans="25:25" x14ac:dyDescent="0.25">
      <c r="Y47105" s="109"/>
    </row>
    <row r="47106" spans="25:25" x14ac:dyDescent="0.25">
      <c r="Y47106" s="109"/>
    </row>
    <row r="47107" spans="25:25" x14ac:dyDescent="0.25">
      <c r="Y47107" s="109"/>
    </row>
    <row r="47108" spans="25:25" x14ac:dyDescent="0.25">
      <c r="Y47108" s="109"/>
    </row>
    <row r="47109" spans="25:25" x14ac:dyDescent="0.25">
      <c r="Y47109" s="109"/>
    </row>
    <row r="47110" spans="25:25" x14ac:dyDescent="0.25">
      <c r="Y47110" s="109"/>
    </row>
    <row r="47111" spans="25:25" x14ac:dyDescent="0.25">
      <c r="Y47111" s="109"/>
    </row>
    <row r="47112" spans="25:25" x14ac:dyDescent="0.25">
      <c r="Y47112" s="109"/>
    </row>
    <row r="47113" spans="25:25" x14ac:dyDescent="0.25">
      <c r="Y47113" s="109"/>
    </row>
    <row r="47114" spans="25:25" x14ac:dyDescent="0.25">
      <c r="Y47114" s="109"/>
    </row>
    <row r="47115" spans="25:25" x14ac:dyDescent="0.25">
      <c r="Y47115" s="109"/>
    </row>
    <row r="47116" spans="25:25" x14ac:dyDescent="0.25">
      <c r="Y47116" s="109"/>
    </row>
    <row r="47117" spans="25:25" x14ac:dyDescent="0.25">
      <c r="Y47117" s="109"/>
    </row>
    <row r="47118" spans="25:25" x14ac:dyDescent="0.25">
      <c r="Y47118" s="109"/>
    </row>
    <row r="47119" spans="25:25" x14ac:dyDescent="0.25">
      <c r="Y47119" s="109"/>
    </row>
    <row r="47120" spans="25:25" x14ac:dyDescent="0.25">
      <c r="Y47120" s="109"/>
    </row>
    <row r="47121" spans="25:25" x14ac:dyDescent="0.25">
      <c r="Y47121" s="109"/>
    </row>
    <row r="47122" spans="25:25" x14ac:dyDescent="0.25">
      <c r="Y47122" s="109"/>
    </row>
    <row r="47123" spans="25:25" x14ac:dyDescent="0.25">
      <c r="Y47123" s="109"/>
    </row>
    <row r="47124" spans="25:25" x14ac:dyDescent="0.25">
      <c r="Y47124" s="109"/>
    </row>
    <row r="47125" spans="25:25" x14ac:dyDescent="0.25">
      <c r="Y47125" s="109"/>
    </row>
    <row r="47126" spans="25:25" x14ac:dyDescent="0.25">
      <c r="Y47126" s="109"/>
    </row>
    <row r="47127" spans="25:25" x14ac:dyDescent="0.25">
      <c r="Y47127" s="109"/>
    </row>
    <row r="47128" spans="25:25" x14ac:dyDescent="0.25">
      <c r="Y47128" s="109"/>
    </row>
    <row r="47129" spans="25:25" x14ac:dyDescent="0.25">
      <c r="Y47129" s="109"/>
    </row>
    <row r="47130" spans="25:25" x14ac:dyDescent="0.25">
      <c r="Y47130" s="109"/>
    </row>
    <row r="47131" spans="25:25" x14ac:dyDescent="0.25">
      <c r="Y47131" s="109"/>
    </row>
    <row r="47132" spans="25:25" x14ac:dyDescent="0.25">
      <c r="Y47132" s="109"/>
    </row>
    <row r="47133" spans="25:25" x14ac:dyDescent="0.25">
      <c r="Y47133" s="109"/>
    </row>
    <row r="47134" spans="25:25" x14ac:dyDescent="0.25">
      <c r="Y47134" s="109"/>
    </row>
    <row r="47135" spans="25:25" x14ac:dyDescent="0.25">
      <c r="Y47135" s="109"/>
    </row>
    <row r="47136" spans="25:25" x14ac:dyDescent="0.25">
      <c r="Y47136" s="109"/>
    </row>
    <row r="47137" spans="25:25" x14ac:dyDescent="0.25">
      <c r="Y47137" s="109"/>
    </row>
    <row r="47138" spans="25:25" x14ac:dyDescent="0.25">
      <c r="Y47138" s="109"/>
    </row>
    <row r="47139" spans="25:25" x14ac:dyDescent="0.25">
      <c r="Y47139" s="109"/>
    </row>
    <row r="47140" spans="25:25" x14ac:dyDescent="0.25">
      <c r="Y47140" s="109"/>
    </row>
    <row r="47141" spans="25:25" x14ac:dyDescent="0.25">
      <c r="Y47141" s="109"/>
    </row>
    <row r="47142" spans="25:25" x14ac:dyDescent="0.25">
      <c r="Y47142" s="109"/>
    </row>
    <row r="47143" spans="25:25" x14ac:dyDescent="0.25">
      <c r="Y47143" s="109"/>
    </row>
    <row r="47144" spans="25:25" x14ac:dyDescent="0.25">
      <c r="Y47144" s="109"/>
    </row>
    <row r="47145" spans="25:25" x14ac:dyDescent="0.25">
      <c r="Y47145" s="109"/>
    </row>
    <row r="47146" spans="25:25" x14ac:dyDescent="0.25">
      <c r="Y47146" s="109"/>
    </row>
    <row r="47147" spans="25:25" x14ac:dyDescent="0.25">
      <c r="Y47147" s="109"/>
    </row>
    <row r="47148" spans="25:25" x14ac:dyDescent="0.25">
      <c r="Y47148" s="109"/>
    </row>
    <row r="47149" spans="25:25" x14ac:dyDescent="0.25">
      <c r="Y47149" s="109"/>
    </row>
    <row r="47150" spans="25:25" x14ac:dyDescent="0.25">
      <c r="Y47150" s="109"/>
    </row>
    <row r="47151" spans="25:25" x14ac:dyDescent="0.25">
      <c r="Y47151" s="109"/>
    </row>
    <row r="47152" spans="25:25" x14ac:dyDescent="0.25">
      <c r="Y47152" s="109"/>
    </row>
    <row r="47153" spans="25:25" x14ac:dyDescent="0.25">
      <c r="Y47153" s="109"/>
    </row>
    <row r="47154" spans="25:25" x14ac:dyDescent="0.25">
      <c r="Y47154" s="109"/>
    </row>
    <row r="47155" spans="25:25" x14ac:dyDescent="0.25">
      <c r="Y47155" s="109"/>
    </row>
    <row r="47156" spans="25:25" x14ac:dyDescent="0.25">
      <c r="Y47156" s="109"/>
    </row>
    <row r="47157" spans="25:25" x14ac:dyDescent="0.25">
      <c r="Y47157" s="109"/>
    </row>
    <row r="47158" spans="25:25" x14ac:dyDescent="0.25">
      <c r="Y47158" s="109"/>
    </row>
    <row r="47159" spans="25:25" x14ac:dyDescent="0.25">
      <c r="Y47159" s="109"/>
    </row>
    <row r="47160" spans="25:25" x14ac:dyDescent="0.25">
      <c r="Y47160" s="109"/>
    </row>
    <row r="47161" spans="25:25" x14ac:dyDescent="0.25">
      <c r="Y47161" s="109"/>
    </row>
    <row r="47162" spans="25:25" x14ac:dyDescent="0.25">
      <c r="Y47162" s="109"/>
    </row>
    <row r="47163" spans="25:25" x14ac:dyDescent="0.25">
      <c r="Y47163" s="109"/>
    </row>
    <row r="47164" spans="25:25" x14ac:dyDescent="0.25">
      <c r="Y47164" s="109"/>
    </row>
    <row r="47165" spans="25:25" x14ac:dyDescent="0.25">
      <c r="Y47165" s="109"/>
    </row>
    <row r="47166" spans="25:25" x14ac:dyDescent="0.25">
      <c r="Y47166" s="109"/>
    </row>
    <row r="47167" spans="25:25" x14ac:dyDescent="0.25">
      <c r="Y47167" s="109"/>
    </row>
    <row r="47168" spans="25:25" x14ac:dyDescent="0.25">
      <c r="Y47168" s="109"/>
    </row>
    <row r="47169" spans="25:25" x14ac:dyDescent="0.25">
      <c r="Y47169" s="109"/>
    </row>
    <row r="47170" spans="25:25" x14ac:dyDescent="0.25">
      <c r="Y47170" s="109"/>
    </row>
    <row r="47171" spans="25:25" x14ac:dyDescent="0.25">
      <c r="Y47171" s="109"/>
    </row>
    <row r="47172" spans="25:25" x14ac:dyDescent="0.25">
      <c r="Y47172" s="109"/>
    </row>
    <row r="47173" spans="25:25" x14ac:dyDescent="0.25">
      <c r="Y47173" s="109"/>
    </row>
    <row r="47174" spans="25:25" x14ac:dyDescent="0.25">
      <c r="Y47174" s="109"/>
    </row>
    <row r="47175" spans="25:25" x14ac:dyDescent="0.25">
      <c r="Y47175" s="109"/>
    </row>
    <row r="47176" spans="25:25" x14ac:dyDescent="0.25">
      <c r="Y47176" s="109"/>
    </row>
    <row r="47177" spans="25:25" x14ac:dyDescent="0.25">
      <c r="Y47177" s="109"/>
    </row>
    <row r="47178" spans="25:25" x14ac:dyDescent="0.25">
      <c r="Y47178" s="109"/>
    </row>
    <row r="47179" spans="25:25" x14ac:dyDescent="0.25">
      <c r="Y47179" s="109"/>
    </row>
    <row r="47180" spans="25:25" x14ac:dyDescent="0.25">
      <c r="Y47180" s="109"/>
    </row>
    <row r="47181" spans="25:25" x14ac:dyDescent="0.25">
      <c r="Y47181" s="109"/>
    </row>
    <row r="47182" spans="25:25" x14ac:dyDescent="0.25">
      <c r="Y47182" s="109"/>
    </row>
    <row r="47183" spans="25:25" x14ac:dyDescent="0.25">
      <c r="Y47183" s="109"/>
    </row>
    <row r="47184" spans="25:25" x14ac:dyDescent="0.25">
      <c r="Y47184" s="109"/>
    </row>
    <row r="47185" spans="25:25" x14ac:dyDescent="0.25">
      <c r="Y47185" s="109"/>
    </row>
    <row r="47186" spans="25:25" x14ac:dyDescent="0.25">
      <c r="Y47186" s="109"/>
    </row>
    <row r="47187" spans="25:25" x14ac:dyDescent="0.25">
      <c r="Y47187" s="109"/>
    </row>
    <row r="47188" spans="25:25" x14ac:dyDescent="0.25">
      <c r="Y47188" s="109"/>
    </row>
    <row r="47189" spans="25:25" x14ac:dyDescent="0.25">
      <c r="Y47189" s="109"/>
    </row>
    <row r="47190" spans="25:25" x14ac:dyDescent="0.25">
      <c r="Y47190" s="109"/>
    </row>
    <row r="47191" spans="25:25" x14ac:dyDescent="0.25">
      <c r="Y47191" s="109"/>
    </row>
    <row r="47192" spans="25:25" x14ac:dyDescent="0.25">
      <c r="Y47192" s="109"/>
    </row>
    <row r="47193" spans="25:25" x14ac:dyDescent="0.25">
      <c r="Y47193" s="109"/>
    </row>
    <row r="47194" spans="25:25" x14ac:dyDescent="0.25">
      <c r="Y47194" s="109"/>
    </row>
    <row r="47195" spans="25:25" x14ac:dyDescent="0.25">
      <c r="Y47195" s="109"/>
    </row>
    <row r="47196" spans="25:25" x14ac:dyDescent="0.25">
      <c r="Y47196" s="109"/>
    </row>
    <row r="47197" spans="25:25" x14ac:dyDescent="0.25">
      <c r="Y47197" s="109"/>
    </row>
    <row r="47198" spans="25:25" x14ac:dyDescent="0.25">
      <c r="Y47198" s="109"/>
    </row>
    <row r="47199" spans="25:25" x14ac:dyDescent="0.25">
      <c r="Y47199" s="109"/>
    </row>
    <row r="47200" spans="25:25" x14ac:dyDescent="0.25">
      <c r="Y47200" s="109"/>
    </row>
    <row r="47201" spans="25:25" x14ac:dyDescent="0.25">
      <c r="Y47201" s="109"/>
    </row>
    <row r="47202" spans="25:25" x14ac:dyDescent="0.25">
      <c r="Y47202" s="109"/>
    </row>
    <row r="47203" spans="25:25" x14ac:dyDescent="0.25">
      <c r="Y47203" s="109"/>
    </row>
    <row r="47204" spans="25:25" x14ac:dyDescent="0.25">
      <c r="Y47204" s="109"/>
    </row>
    <row r="47205" spans="25:25" x14ac:dyDescent="0.25">
      <c r="Y47205" s="109"/>
    </row>
    <row r="47206" spans="25:25" x14ac:dyDescent="0.25">
      <c r="Y47206" s="109"/>
    </row>
    <row r="47207" spans="25:25" x14ac:dyDescent="0.25">
      <c r="Y47207" s="109"/>
    </row>
    <row r="47208" spans="25:25" x14ac:dyDescent="0.25">
      <c r="Y47208" s="109"/>
    </row>
    <row r="47209" spans="25:25" x14ac:dyDescent="0.25">
      <c r="Y47209" s="109"/>
    </row>
    <row r="47210" spans="25:25" x14ac:dyDescent="0.25">
      <c r="Y47210" s="109"/>
    </row>
    <row r="47211" spans="25:25" x14ac:dyDescent="0.25">
      <c r="Y47211" s="109"/>
    </row>
    <row r="47212" spans="25:25" x14ac:dyDescent="0.25">
      <c r="Y47212" s="109"/>
    </row>
    <row r="47213" spans="25:25" x14ac:dyDescent="0.25">
      <c r="Y47213" s="109"/>
    </row>
    <row r="47214" spans="25:25" x14ac:dyDescent="0.25">
      <c r="Y47214" s="109"/>
    </row>
    <row r="47215" spans="25:25" x14ac:dyDescent="0.25">
      <c r="Y47215" s="109"/>
    </row>
    <row r="47216" spans="25:25" x14ac:dyDescent="0.25">
      <c r="Y47216" s="109"/>
    </row>
    <row r="47217" spans="25:25" x14ac:dyDescent="0.25">
      <c r="Y47217" s="109"/>
    </row>
    <row r="47218" spans="25:25" x14ac:dyDescent="0.25">
      <c r="Y47218" s="109"/>
    </row>
    <row r="47219" spans="25:25" x14ac:dyDescent="0.25">
      <c r="Y47219" s="109"/>
    </row>
    <row r="47220" spans="25:25" x14ac:dyDescent="0.25">
      <c r="Y47220" s="109"/>
    </row>
    <row r="47221" spans="25:25" x14ac:dyDescent="0.25">
      <c r="Y47221" s="109"/>
    </row>
    <row r="47222" spans="25:25" x14ac:dyDescent="0.25">
      <c r="Y47222" s="109"/>
    </row>
    <row r="47223" spans="25:25" x14ac:dyDescent="0.25">
      <c r="Y47223" s="109"/>
    </row>
    <row r="47224" spans="25:25" x14ac:dyDescent="0.25">
      <c r="Y47224" s="109"/>
    </row>
    <row r="47225" spans="25:25" x14ac:dyDescent="0.25">
      <c r="Y47225" s="109"/>
    </row>
    <row r="47226" spans="25:25" x14ac:dyDescent="0.25">
      <c r="Y47226" s="109"/>
    </row>
    <row r="47227" spans="25:25" x14ac:dyDescent="0.25">
      <c r="Y47227" s="109"/>
    </row>
    <row r="47228" spans="25:25" x14ac:dyDescent="0.25">
      <c r="Y47228" s="109"/>
    </row>
    <row r="47229" spans="25:25" x14ac:dyDescent="0.25">
      <c r="Y47229" s="109"/>
    </row>
    <row r="47230" spans="25:25" x14ac:dyDescent="0.25">
      <c r="Y47230" s="109"/>
    </row>
    <row r="47231" spans="25:25" x14ac:dyDescent="0.25">
      <c r="Y47231" s="109"/>
    </row>
    <row r="47232" spans="25:25" x14ac:dyDescent="0.25">
      <c r="Y47232" s="109"/>
    </row>
    <row r="47233" spans="25:25" x14ac:dyDescent="0.25">
      <c r="Y47233" s="109"/>
    </row>
    <row r="47234" spans="25:25" x14ac:dyDescent="0.25">
      <c r="Y47234" s="109"/>
    </row>
    <row r="47235" spans="25:25" x14ac:dyDescent="0.25">
      <c r="Y47235" s="109"/>
    </row>
    <row r="47236" spans="25:25" x14ac:dyDescent="0.25">
      <c r="Y47236" s="109"/>
    </row>
    <row r="47237" spans="25:25" x14ac:dyDescent="0.25">
      <c r="Y47237" s="109"/>
    </row>
    <row r="47238" spans="25:25" x14ac:dyDescent="0.25">
      <c r="Y47238" s="109"/>
    </row>
    <row r="47239" spans="25:25" x14ac:dyDescent="0.25">
      <c r="Y47239" s="109"/>
    </row>
    <row r="47240" spans="25:25" x14ac:dyDescent="0.25">
      <c r="Y47240" s="109"/>
    </row>
    <row r="47241" spans="25:25" x14ac:dyDescent="0.25">
      <c r="Y47241" s="109"/>
    </row>
    <row r="47242" spans="25:25" x14ac:dyDescent="0.25">
      <c r="Y47242" s="109"/>
    </row>
    <row r="47243" spans="25:25" x14ac:dyDescent="0.25">
      <c r="Y47243" s="109"/>
    </row>
    <row r="47244" spans="25:25" x14ac:dyDescent="0.25">
      <c r="Y47244" s="109"/>
    </row>
    <row r="47245" spans="25:25" x14ac:dyDescent="0.25">
      <c r="Y47245" s="109"/>
    </row>
    <row r="47246" spans="25:25" x14ac:dyDescent="0.25">
      <c r="Y47246" s="109"/>
    </row>
    <row r="47247" spans="25:25" x14ac:dyDescent="0.25">
      <c r="Y47247" s="109"/>
    </row>
    <row r="47248" spans="25:25" x14ac:dyDescent="0.25">
      <c r="Y47248" s="109"/>
    </row>
    <row r="47249" spans="25:25" x14ac:dyDescent="0.25">
      <c r="Y47249" s="109"/>
    </row>
    <row r="47250" spans="25:25" x14ac:dyDescent="0.25">
      <c r="Y47250" s="109"/>
    </row>
    <row r="47251" spans="25:25" x14ac:dyDescent="0.25">
      <c r="Y47251" s="109"/>
    </row>
    <row r="47252" spans="25:25" x14ac:dyDescent="0.25">
      <c r="Y47252" s="109"/>
    </row>
    <row r="47253" spans="25:25" x14ac:dyDescent="0.25">
      <c r="Y47253" s="109"/>
    </row>
    <row r="47254" spans="25:25" x14ac:dyDescent="0.25">
      <c r="Y47254" s="109"/>
    </row>
    <row r="47255" spans="25:25" x14ac:dyDescent="0.25">
      <c r="Y47255" s="109"/>
    </row>
    <row r="47256" spans="25:25" x14ac:dyDescent="0.25">
      <c r="Y47256" s="109"/>
    </row>
    <row r="47257" spans="25:25" x14ac:dyDescent="0.25">
      <c r="Y47257" s="109"/>
    </row>
    <row r="47258" spans="25:25" x14ac:dyDescent="0.25">
      <c r="Y47258" s="109"/>
    </row>
    <row r="47259" spans="25:25" x14ac:dyDescent="0.25">
      <c r="Y47259" s="109"/>
    </row>
    <row r="47260" spans="25:25" x14ac:dyDescent="0.25">
      <c r="Y47260" s="109"/>
    </row>
    <row r="47261" spans="25:25" x14ac:dyDescent="0.25">
      <c r="Y47261" s="109"/>
    </row>
    <row r="47262" spans="25:25" x14ac:dyDescent="0.25">
      <c r="Y47262" s="109"/>
    </row>
    <row r="47263" spans="25:25" x14ac:dyDescent="0.25">
      <c r="Y47263" s="109"/>
    </row>
    <row r="47264" spans="25:25" x14ac:dyDescent="0.25">
      <c r="Y47264" s="109"/>
    </row>
    <row r="47265" spans="25:25" x14ac:dyDescent="0.25">
      <c r="Y47265" s="109"/>
    </row>
    <row r="47266" spans="25:25" x14ac:dyDescent="0.25">
      <c r="Y47266" s="109"/>
    </row>
    <row r="47267" spans="25:25" x14ac:dyDescent="0.25">
      <c r="Y47267" s="109"/>
    </row>
    <row r="47268" spans="25:25" x14ac:dyDescent="0.25">
      <c r="Y47268" s="109"/>
    </row>
    <row r="47269" spans="25:25" x14ac:dyDescent="0.25">
      <c r="Y47269" s="109"/>
    </row>
    <row r="47270" spans="25:25" x14ac:dyDescent="0.25">
      <c r="Y47270" s="109"/>
    </row>
    <row r="47271" spans="25:25" x14ac:dyDescent="0.25">
      <c r="Y47271" s="109"/>
    </row>
    <row r="47272" spans="25:25" x14ac:dyDescent="0.25">
      <c r="Y47272" s="109"/>
    </row>
    <row r="47273" spans="25:25" x14ac:dyDescent="0.25">
      <c r="Y47273" s="109"/>
    </row>
    <row r="47274" spans="25:25" x14ac:dyDescent="0.25">
      <c r="Y47274" s="109"/>
    </row>
    <row r="47275" spans="25:25" x14ac:dyDescent="0.25">
      <c r="Y47275" s="109"/>
    </row>
    <row r="47276" spans="25:25" x14ac:dyDescent="0.25">
      <c r="Y47276" s="109"/>
    </row>
    <row r="47277" spans="25:25" x14ac:dyDescent="0.25">
      <c r="Y47277" s="109"/>
    </row>
    <row r="47278" spans="25:25" x14ac:dyDescent="0.25">
      <c r="Y47278" s="109"/>
    </row>
    <row r="47279" spans="25:25" x14ac:dyDescent="0.25">
      <c r="Y47279" s="109"/>
    </row>
    <row r="47280" spans="25:25" x14ac:dyDescent="0.25">
      <c r="Y47280" s="109"/>
    </row>
    <row r="47281" spans="25:25" x14ac:dyDescent="0.25">
      <c r="Y47281" s="109"/>
    </row>
    <row r="47282" spans="25:25" x14ac:dyDescent="0.25">
      <c r="Y47282" s="109"/>
    </row>
    <row r="47283" spans="25:25" x14ac:dyDescent="0.25">
      <c r="Y47283" s="109"/>
    </row>
    <row r="47284" spans="25:25" x14ac:dyDescent="0.25">
      <c r="Y47284" s="109"/>
    </row>
    <row r="47285" spans="25:25" x14ac:dyDescent="0.25">
      <c r="Y47285" s="109"/>
    </row>
    <row r="47286" spans="25:25" x14ac:dyDescent="0.25">
      <c r="Y47286" s="109"/>
    </row>
    <row r="47287" spans="25:25" x14ac:dyDescent="0.25">
      <c r="Y47287" s="109"/>
    </row>
    <row r="47288" spans="25:25" x14ac:dyDescent="0.25">
      <c r="Y47288" s="109"/>
    </row>
    <row r="47289" spans="25:25" x14ac:dyDescent="0.25">
      <c r="Y47289" s="109"/>
    </row>
    <row r="47290" spans="25:25" x14ac:dyDescent="0.25">
      <c r="Y47290" s="109"/>
    </row>
    <row r="47291" spans="25:25" x14ac:dyDescent="0.25">
      <c r="Y47291" s="109"/>
    </row>
    <row r="47292" spans="25:25" x14ac:dyDescent="0.25">
      <c r="Y47292" s="109"/>
    </row>
    <row r="47293" spans="25:25" x14ac:dyDescent="0.25">
      <c r="Y47293" s="109"/>
    </row>
    <row r="47294" spans="25:25" x14ac:dyDescent="0.25">
      <c r="Y47294" s="109"/>
    </row>
    <row r="47295" spans="25:25" x14ac:dyDescent="0.25">
      <c r="Y47295" s="109"/>
    </row>
    <row r="47296" spans="25:25" x14ac:dyDescent="0.25">
      <c r="Y47296" s="109"/>
    </row>
    <row r="47297" spans="25:25" x14ac:dyDescent="0.25">
      <c r="Y47297" s="109"/>
    </row>
    <row r="47298" spans="25:25" x14ac:dyDescent="0.25">
      <c r="Y47298" s="109"/>
    </row>
    <row r="47299" spans="25:25" x14ac:dyDescent="0.25">
      <c r="Y47299" s="109"/>
    </row>
    <row r="47300" spans="25:25" x14ac:dyDescent="0.25">
      <c r="Y47300" s="109"/>
    </row>
    <row r="47301" spans="25:25" x14ac:dyDescent="0.25">
      <c r="Y47301" s="109"/>
    </row>
    <row r="47302" spans="25:25" x14ac:dyDescent="0.25">
      <c r="Y47302" s="109"/>
    </row>
    <row r="47303" spans="25:25" x14ac:dyDescent="0.25">
      <c r="Y47303" s="109"/>
    </row>
    <row r="47304" spans="25:25" x14ac:dyDescent="0.25">
      <c r="Y47304" s="109"/>
    </row>
    <row r="47305" spans="25:25" x14ac:dyDescent="0.25">
      <c r="Y47305" s="109"/>
    </row>
    <row r="47306" spans="25:25" x14ac:dyDescent="0.25">
      <c r="Y47306" s="109"/>
    </row>
    <row r="47307" spans="25:25" x14ac:dyDescent="0.25">
      <c r="Y47307" s="109"/>
    </row>
    <row r="47308" spans="25:25" x14ac:dyDescent="0.25">
      <c r="Y47308" s="109"/>
    </row>
    <row r="47309" spans="25:25" x14ac:dyDescent="0.25">
      <c r="Y47309" s="109"/>
    </row>
    <row r="47310" spans="25:25" x14ac:dyDescent="0.25">
      <c r="Y47310" s="109"/>
    </row>
    <row r="47311" spans="25:25" x14ac:dyDescent="0.25">
      <c r="Y47311" s="109"/>
    </row>
    <row r="47312" spans="25:25" x14ac:dyDescent="0.25">
      <c r="Y47312" s="109"/>
    </row>
    <row r="47313" spans="25:25" x14ac:dyDescent="0.25">
      <c r="Y47313" s="109"/>
    </row>
    <row r="47314" spans="25:25" x14ac:dyDescent="0.25">
      <c r="Y47314" s="109"/>
    </row>
    <row r="47315" spans="25:25" x14ac:dyDescent="0.25">
      <c r="Y47315" s="109"/>
    </row>
    <row r="47316" spans="25:25" x14ac:dyDescent="0.25">
      <c r="Y47316" s="109"/>
    </row>
    <row r="47317" spans="25:25" x14ac:dyDescent="0.25">
      <c r="Y47317" s="109"/>
    </row>
    <row r="47318" spans="25:25" x14ac:dyDescent="0.25">
      <c r="Y47318" s="109"/>
    </row>
    <row r="47319" spans="25:25" x14ac:dyDescent="0.25">
      <c r="Y47319" s="109"/>
    </row>
    <row r="47320" spans="25:25" x14ac:dyDescent="0.25">
      <c r="Y47320" s="109"/>
    </row>
    <row r="47321" spans="25:25" x14ac:dyDescent="0.25">
      <c r="Y47321" s="109"/>
    </row>
    <row r="47322" spans="25:25" x14ac:dyDescent="0.25">
      <c r="Y47322" s="109"/>
    </row>
    <row r="47323" spans="25:25" x14ac:dyDescent="0.25">
      <c r="Y47323" s="109"/>
    </row>
    <row r="47324" spans="25:25" x14ac:dyDescent="0.25">
      <c r="Y47324" s="109"/>
    </row>
    <row r="47325" spans="25:25" x14ac:dyDescent="0.25">
      <c r="Y47325" s="109"/>
    </row>
    <row r="47326" spans="25:25" x14ac:dyDescent="0.25">
      <c r="Y47326" s="109"/>
    </row>
    <row r="47327" spans="25:25" x14ac:dyDescent="0.25">
      <c r="Y47327" s="109"/>
    </row>
    <row r="47328" spans="25:25" x14ac:dyDescent="0.25">
      <c r="Y47328" s="109"/>
    </row>
    <row r="47329" spans="25:25" x14ac:dyDescent="0.25">
      <c r="Y47329" s="109"/>
    </row>
    <row r="47330" spans="25:25" x14ac:dyDescent="0.25">
      <c r="Y47330" s="109"/>
    </row>
    <row r="47331" spans="25:25" x14ac:dyDescent="0.25">
      <c r="Y47331" s="109"/>
    </row>
    <row r="47332" spans="25:25" x14ac:dyDescent="0.25">
      <c r="Y47332" s="109"/>
    </row>
    <row r="47333" spans="25:25" x14ac:dyDescent="0.25">
      <c r="Y47333" s="109"/>
    </row>
    <row r="47334" spans="25:25" x14ac:dyDescent="0.25">
      <c r="Y47334" s="109"/>
    </row>
    <row r="47335" spans="25:25" x14ac:dyDescent="0.25">
      <c r="Y47335" s="109"/>
    </row>
    <row r="47336" spans="25:25" x14ac:dyDescent="0.25">
      <c r="Y47336" s="109"/>
    </row>
    <row r="47337" spans="25:25" x14ac:dyDescent="0.25">
      <c r="Y47337" s="109"/>
    </row>
    <row r="47338" spans="25:25" x14ac:dyDescent="0.25">
      <c r="Y47338" s="109"/>
    </row>
    <row r="47339" spans="25:25" x14ac:dyDescent="0.25">
      <c r="Y47339" s="109"/>
    </row>
    <row r="47340" spans="25:25" x14ac:dyDescent="0.25">
      <c r="Y47340" s="109"/>
    </row>
    <row r="47341" spans="25:25" x14ac:dyDescent="0.25">
      <c r="Y47341" s="109"/>
    </row>
    <row r="47342" spans="25:25" x14ac:dyDescent="0.25">
      <c r="Y47342" s="109"/>
    </row>
    <row r="47343" spans="25:25" x14ac:dyDescent="0.25">
      <c r="Y47343" s="109"/>
    </row>
    <row r="47344" spans="25:25" x14ac:dyDescent="0.25">
      <c r="Y47344" s="109"/>
    </row>
    <row r="47345" spans="25:25" x14ac:dyDescent="0.25">
      <c r="Y47345" s="109"/>
    </row>
    <row r="47346" spans="25:25" x14ac:dyDescent="0.25">
      <c r="Y47346" s="109"/>
    </row>
    <row r="47347" spans="25:25" x14ac:dyDescent="0.25">
      <c r="Y47347" s="109"/>
    </row>
    <row r="47348" spans="25:25" x14ac:dyDescent="0.25">
      <c r="Y47348" s="109"/>
    </row>
    <row r="47349" spans="25:25" x14ac:dyDescent="0.25">
      <c r="Y47349" s="109"/>
    </row>
    <row r="47350" spans="25:25" x14ac:dyDescent="0.25">
      <c r="Y47350" s="109"/>
    </row>
    <row r="47351" spans="25:25" x14ac:dyDescent="0.25">
      <c r="Y47351" s="109"/>
    </row>
    <row r="47352" spans="25:25" x14ac:dyDescent="0.25">
      <c r="Y47352" s="109"/>
    </row>
    <row r="47353" spans="25:25" x14ac:dyDescent="0.25">
      <c r="Y47353" s="109"/>
    </row>
    <row r="47354" spans="25:25" x14ac:dyDescent="0.25">
      <c r="Y47354" s="109"/>
    </row>
    <row r="47355" spans="25:25" x14ac:dyDescent="0.25">
      <c r="Y47355" s="109"/>
    </row>
    <row r="47356" spans="25:25" x14ac:dyDescent="0.25">
      <c r="Y47356" s="109"/>
    </row>
    <row r="47357" spans="25:25" x14ac:dyDescent="0.25">
      <c r="Y47357" s="109"/>
    </row>
    <row r="47358" spans="25:25" x14ac:dyDescent="0.25">
      <c r="Y47358" s="109"/>
    </row>
    <row r="47359" spans="25:25" x14ac:dyDescent="0.25">
      <c r="Y47359" s="109"/>
    </row>
    <row r="47360" spans="25:25" x14ac:dyDescent="0.25">
      <c r="Y47360" s="109"/>
    </row>
    <row r="47361" spans="25:25" x14ac:dyDescent="0.25">
      <c r="Y47361" s="109"/>
    </row>
    <row r="47362" spans="25:25" x14ac:dyDescent="0.25">
      <c r="Y47362" s="109"/>
    </row>
    <row r="47363" spans="25:25" x14ac:dyDescent="0.25">
      <c r="Y47363" s="109"/>
    </row>
    <row r="47364" spans="25:25" x14ac:dyDescent="0.25">
      <c r="Y47364" s="109"/>
    </row>
    <row r="47365" spans="25:25" x14ac:dyDescent="0.25">
      <c r="Y47365" s="109"/>
    </row>
    <row r="47366" spans="25:25" x14ac:dyDescent="0.25">
      <c r="Y47366" s="109"/>
    </row>
    <row r="47367" spans="25:25" x14ac:dyDescent="0.25">
      <c r="Y47367" s="109"/>
    </row>
    <row r="47368" spans="25:25" x14ac:dyDescent="0.25">
      <c r="Y47368" s="109"/>
    </row>
    <row r="47369" spans="25:25" x14ac:dyDescent="0.25">
      <c r="Y47369" s="109"/>
    </row>
    <row r="47370" spans="25:25" x14ac:dyDescent="0.25">
      <c r="Y47370" s="109"/>
    </row>
    <row r="47371" spans="25:25" x14ac:dyDescent="0.25">
      <c r="Y47371" s="109"/>
    </row>
    <row r="47372" spans="25:25" x14ac:dyDescent="0.25">
      <c r="Y47372" s="109"/>
    </row>
    <row r="47373" spans="25:25" x14ac:dyDescent="0.25">
      <c r="Y47373" s="109"/>
    </row>
    <row r="47374" spans="25:25" x14ac:dyDescent="0.25">
      <c r="Y47374" s="109"/>
    </row>
    <row r="47375" spans="25:25" x14ac:dyDescent="0.25">
      <c r="Y47375" s="109"/>
    </row>
    <row r="47376" spans="25:25" x14ac:dyDescent="0.25">
      <c r="Y47376" s="109"/>
    </row>
    <row r="47377" spans="25:25" x14ac:dyDescent="0.25">
      <c r="Y47377" s="109"/>
    </row>
    <row r="47378" spans="25:25" x14ac:dyDescent="0.25">
      <c r="Y47378" s="109"/>
    </row>
    <row r="47379" spans="25:25" x14ac:dyDescent="0.25">
      <c r="Y47379" s="109"/>
    </row>
    <row r="47380" spans="25:25" x14ac:dyDescent="0.25">
      <c r="Y47380" s="109"/>
    </row>
    <row r="47381" spans="25:25" x14ac:dyDescent="0.25">
      <c r="Y47381" s="109"/>
    </row>
    <row r="47382" spans="25:25" x14ac:dyDescent="0.25">
      <c r="Y47382" s="109"/>
    </row>
    <row r="47383" spans="25:25" x14ac:dyDescent="0.25">
      <c r="Y47383" s="109"/>
    </row>
    <row r="47384" spans="25:25" x14ac:dyDescent="0.25">
      <c r="Y47384" s="109"/>
    </row>
    <row r="47385" spans="25:25" x14ac:dyDescent="0.25">
      <c r="Y47385" s="109"/>
    </row>
    <row r="47386" spans="25:25" x14ac:dyDescent="0.25">
      <c r="Y47386" s="109"/>
    </row>
    <row r="47387" spans="25:25" x14ac:dyDescent="0.25">
      <c r="Y47387" s="109"/>
    </row>
    <row r="47388" spans="25:25" x14ac:dyDescent="0.25">
      <c r="Y47388" s="109"/>
    </row>
    <row r="47389" spans="25:25" x14ac:dyDescent="0.25">
      <c r="Y47389" s="109"/>
    </row>
    <row r="47390" spans="25:25" x14ac:dyDescent="0.25">
      <c r="Y47390" s="109"/>
    </row>
    <row r="47391" spans="25:25" x14ac:dyDescent="0.25">
      <c r="Y47391" s="109"/>
    </row>
    <row r="47392" spans="25:25" x14ac:dyDescent="0.25">
      <c r="Y47392" s="109"/>
    </row>
    <row r="47393" spans="25:25" x14ac:dyDescent="0.25">
      <c r="Y47393" s="109"/>
    </row>
    <row r="47394" spans="25:25" x14ac:dyDescent="0.25">
      <c r="Y47394" s="109"/>
    </row>
    <row r="47395" spans="25:25" x14ac:dyDescent="0.25">
      <c r="Y47395" s="109"/>
    </row>
    <row r="47396" spans="25:25" x14ac:dyDescent="0.25">
      <c r="Y47396" s="109"/>
    </row>
    <row r="47397" spans="25:25" x14ac:dyDescent="0.25">
      <c r="Y47397" s="109"/>
    </row>
    <row r="47398" spans="25:25" x14ac:dyDescent="0.25">
      <c r="Y47398" s="109"/>
    </row>
    <row r="47399" spans="25:25" x14ac:dyDescent="0.25">
      <c r="Y47399" s="109"/>
    </row>
    <row r="47400" spans="25:25" x14ac:dyDescent="0.25">
      <c r="Y47400" s="109"/>
    </row>
    <row r="47401" spans="25:25" x14ac:dyDescent="0.25">
      <c r="Y47401" s="109"/>
    </row>
    <row r="47402" spans="25:25" x14ac:dyDescent="0.25">
      <c r="Y47402" s="109"/>
    </row>
    <row r="47403" spans="25:25" x14ac:dyDescent="0.25">
      <c r="Y47403" s="109"/>
    </row>
    <row r="47404" spans="25:25" x14ac:dyDescent="0.25">
      <c r="Y47404" s="109"/>
    </row>
    <row r="47405" spans="25:25" x14ac:dyDescent="0.25">
      <c r="Y47405" s="109"/>
    </row>
    <row r="47406" spans="25:25" x14ac:dyDescent="0.25">
      <c r="Y47406" s="109"/>
    </row>
    <row r="47407" spans="25:25" x14ac:dyDescent="0.25">
      <c r="Y47407" s="109"/>
    </row>
    <row r="47408" spans="25:25" x14ac:dyDescent="0.25">
      <c r="Y47408" s="109"/>
    </row>
    <row r="47409" spans="25:25" x14ac:dyDescent="0.25">
      <c r="Y47409" s="109"/>
    </row>
    <row r="47410" spans="25:25" x14ac:dyDescent="0.25">
      <c r="Y47410" s="109"/>
    </row>
    <row r="47411" spans="25:25" x14ac:dyDescent="0.25">
      <c r="Y47411" s="109"/>
    </row>
    <row r="47412" spans="25:25" x14ac:dyDescent="0.25">
      <c r="Y47412" s="109"/>
    </row>
    <row r="47413" spans="25:25" x14ac:dyDescent="0.25">
      <c r="Y47413" s="109"/>
    </row>
    <row r="47414" spans="25:25" x14ac:dyDescent="0.25">
      <c r="Y47414" s="109"/>
    </row>
    <row r="47415" spans="25:25" x14ac:dyDescent="0.25">
      <c r="Y47415" s="109"/>
    </row>
    <row r="47416" spans="25:25" x14ac:dyDescent="0.25">
      <c r="Y47416" s="109"/>
    </row>
    <row r="47417" spans="25:25" x14ac:dyDescent="0.25">
      <c r="Y47417" s="109"/>
    </row>
    <row r="47418" spans="25:25" x14ac:dyDescent="0.25">
      <c r="Y47418" s="109"/>
    </row>
    <row r="47419" spans="25:25" x14ac:dyDescent="0.25">
      <c r="Y47419" s="109"/>
    </row>
    <row r="47420" spans="25:25" x14ac:dyDescent="0.25">
      <c r="Y47420" s="109"/>
    </row>
    <row r="47421" spans="25:25" x14ac:dyDescent="0.25">
      <c r="Y47421" s="109"/>
    </row>
    <row r="47422" spans="25:25" x14ac:dyDescent="0.25">
      <c r="Y47422" s="109"/>
    </row>
    <row r="47423" spans="25:25" x14ac:dyDescent="0.25">
      <c r="Y47423" s="109"/>
    </row>
    <row r="47424" spans="25:25" x14ac:dyDescent="0.25">
      <c r="Y47424" s="109"/>
    </row>
    <row r="47425" spans="25:25" x14ac:dyDescent="0.25">
      <c r="Y47425" s="109"/>
    </row>
    <row r="47426" spans="25:25" x14ac:dyDescent="0.25">
      <c r="Y47426" s="109"/>
    </row>
    <row r="47427" spans="25:25" x14ac:dyDescent="0.25">
      <c r="Y47427" s="109"/>
    </row>
    <row r="47428" spans="25:25" x14ac:dyDescent="0.25">
      <c r="Y47428" s="109"/>
    </row>
    <row r="47429" spans="25:25" x14ac:dyDescent="0.25">
      <c r="Y47429" s="109"/>
    </row>
    <row r="47430" spans="25:25" x14ac:dyDescent="0.25">
      <c r="Y47430" s="109"/>
    </row>
    <row r="47431" spans="25:25" x14ac:dyDescent="0.25">
      <c r="Y47431" s="109"/>
    </row>
    <row r="47432" spans="25:25" x14ac:dyDescent="0.25">
      <c r="Y47432" s="109"/>
    </row>
    <row r="47433" spans="25:25" x14ac:dyDescent="0.25">
      <c r="Y47433" s="109"/>
    </row>
    <row r="47434" spans="25:25" x14ac:dyDescent="0.25">
      <c r="Y47434" s="109"/>
    </row>
    <row r="47435" spans="25:25" x14ac:dyDescent="0.25">
      <c r="Y47435" s="109"/>
    </row>
    <row r="47436" spans="25:25" x14ac:dyDescent="0.25">
      <c r="Y47436" s="109"/>
    </row>
    <row r="47437" spans="25:25" x14ac:dyDescent="0.25">
      <c r="Y47437" s="109"/>
    </row>
    <row r="47438" spans="25:25" x14ac:dyDescent="0.25">
      <c r="Y47438" s="109"/>
    </row>
    <row r="47439" spans="25:25" x14ac:dyDescent="0.25">
      <c r="Y47439" s="109"/>
    </row>
    <row r="47440" spans="25:25" x14ac:dyDescent="0.25">
      <c r="Y47440" s="109"/>
    </row>
    <row r="47441" spans="25:25" x14ac:dyDescent="0.25">
      <c r="Y47441" s="109"/>
    </row>
    <row r="47442" spans="25:25" x14ac:dyDescent="0.25">
      <c r="Y47442" s="109"/>
    </row>
    <row r="47443" spans="25:25" x14ac:dyDescent="0.25">
      <c r="Y47443" s="109"/>
    </row>
    <row r="47444" spans="25:25" x14ac:dyDescent="0.25">
      <c r="Y47444" s="109"/>
    </row>
    <row r="47445" spans="25:25" x14ac:dyDescent="0.25">
      <c r="Y47445" s="109"/>
    </row>
    <row r="47446" spans="25:25" x14ac:dyDescent="0.25">
      <c r="Y47446" s="109"/>
    </row>
    <row r="47447" spans="25:25" x14ac:dyDescent="0.25">
      <c r="Y47447" s="109"/>
    </row>
    <row r="47448" spans="25:25" x14ac:dyDescent="0.25">
      <c r="Y47448" s="109"/>
    </row>
    <row r="47449" spans="25:25" x14ac:dyDescent="0.25">
      <c r="Y47449" s="109"/>
    </row>
    <row r="47450" spans="25:25" x14ac:dyDescent="0.25">
      <c r="Y47450" s="109"/>
    </row>
    <row r="47451" spans="25:25" x14ac:dyDescent="0.25">
      <c r="Y47451" s="109"/>
    </row>
    <row r="47452" spans="25:25" x14ac:dyDescent="0.25">
      <c r="Y47452" s="109"/>
    </row>
    <row r="47453" spans="25:25" x14ac:dyDescent="0.25">
      <c r="Y47453" s="109"/>
    </row>
    <row r="47454" spans="25:25" x14ac:dyDescent="0.25">
      <c r="Y47454" s="109"/>
    </row>
    <row r="47455" spans="25:25" x14ac:dyDescent="0.25">
      <c r="Y47455" s="109"/>
    </row>
    <row r="47456" spans="25:25" x14ac:dyDescent="0.25">
      <c r="Y47456" s="109"/>
    </row>
    <row r="47457" spans="25:25" x14ac:dyDescent="0.25">
      <c r="Y47457" s="109"/>
    </row>
    <row r="47458" spans="25:25" x14ac:dyDescent="0.25">
      <c r="Y47458" s="109"/>
    </row>
    <row r="47459" spans="25:25" x14ac:dyDescent="0.25">
      <c r="Y47459" s="109"/>
    </row>
    <row r="47460" spans="25:25" x14ac:dyDescent="0.25">
      <c r="Y47460" s="109"/>
    </row>
    <row r="47461" spans="25:25" x14ac:dyDescent="0.25">
      <c r="Y47461" s="109"/>
    </row>
    <row r="47462" spans="25:25" x14ac:dyDescent="0.25">
      <c r="Y47462" s="109"/>
    </row>
    <row r="47463" spans="25:25" x14ac:dyDescent="0.25">
      <c r="Y47463" s="109"/>
    </row>
    <row r="47464" spans="25:25" x14ac:dyDescent="0.25">
      <c r="Y47464" s="109"/>
    </row>
    <row r="47465" spans="25:25" x14ac:dyDescent="0.25">
      <c r="Y47465" s="109"/>
    </row>
    <row r="47466" spans="25:25" x14ac:dyDescent="0.25">
      <c r="Y47466" s="109"/>
    </row>
    <row r="47467" spans="25:25" x14ac:dyDescent="0.25">
      <c r="Y47467" s="109"/>
    </row>
    <row r="47468" spans="25:25" x14ac:dyDescent="0.25">
      <c r="Y47468" s="109"/>
    </row>
    <row r="47469" spans="25:25" x14ac:dyDescent="0.25">
      <c r="Y47469" s="109"/>
    </row>
    <row r="47470" spans="25:25" x14ac:dyDescent="0.25">
      <c r="Y47470" s="109"/>
    </row>
    <row r="47471" spans="25:25" x14ac:dyDescent="0.25">
      <c r="Y47471" s="109"/>
    </row>
    <row r="47472" spans="25:25" x14ac:dyDescent="0.25">
      <c r="Y47472" s="109"/>
    </row>
    <row r="47473" spans="25:25" x14ac:dyDescent="0.25">
      <c r="Y47473" s="109"/>
    </row>
    <row r="47474" spans="25:25" x14ac:dyDescent="0.25">
      <c r="Y47474" s="109"/>
    </row>
    <row r="47475" spans="25:25" x14ac:dyDescent="0.25">
      <c r="Y47475" s="109"/>
    </row>
    <row r="47476" spans="25:25" x14ac:dyDescent="0.25">
      <c r="Y47476" s="109"/>
    </row>
    <row r="47477" spans="25:25" x14ac:dyDescent="0.25">
      <c r="Y47477" s="109"/>
    </row>
    <row r="47478" spans="25:25" x14ac:dyDescent="0.25">
      <c r="Y47478" s="109"/>
    </row>
    <row r="47479" spans="25:25" x14ac:dyDescent="0.25">
      <c r="Y47479" s="109"/>
    </row>
    <row r="47480" spans="25:25" x14ac:dyDescent="0.25">
      <c r="Y47480" s="109"/>
    </row>
    <row r="47481" spans="25:25" x14ac:dyDescent="0.25">
      <c r="Y47481" s="109"/>
    </row>
    <row r="47482" spans="25:25" x14ac:dyDescent="0.25">
      <c r="Y47482" s="109"/>
    </row>
    <row r="47483" spans="25:25" x14ac:dyDescent="0.25">
      <c r="Y47483" s="109"/>
    </row>
    <row r="47484" spans="25:25" x14ac:dyDescent="0.25">
      <c r="Y47484" s="109"/>
    </row>
    <row r="47485" spans="25:25" x14ac:dyDescent="0.25">
      <c r="Y47485" s="109"/>
    </row>
    <row r="47486" spans="25:25" x14ac:dyDescent="0.25">
      <c r="Y47486" s="109"/>
    </row>
    <row r="47487" spans="25:25" x14ac:dyDescent="0.25">
      <c r="Y47487" s="109"/>
    </row>
    <row r="47488" spans="25:25" x14ac:dyDescent="0.25">
      <c r="Y47488" s="109"/>
    </row>
    <row r="47489" spans="25:25" x14ac:dyDescent="0.25">
      <c r="Y47489" s="109"/>
    </row>
    <row r="47490" spans="25:25" x14ac:dyDescent="0.25">
      <c r="Y47490" s="109"/>
    </row>
    <row r="47491" spans="25:25" x14ac:dyDescent="0.25">
      <c r="Y47491" s="109"/>
    </row>
    <row r="47492" spans="25:25" x14ac:dyDescent="0.25">
      <c r="Y47492" s="109"/>
    </row>
    <row r="47493" spans="25:25" x14ac:dyDescent="0.25">
      <c r="Y47493" s="109"/>
    </row>
    <row r="47494" spans="25:25" x14ac:dyDescent="0.25">
      <c r="Y47494" s="109"/>
    </row>
    <row r="47495" spans="25:25" x14ac:dyDescent="0.25">
      <c r="Y47495" s="109"/>
    </row>
    <row r="47496" spans="25:25" x14ac:dyDescent="0.25">
      <c r="Y47496" s="109"/>
    </row>
    <row r="47497" spans="25:25" x14ac:dyDescent="0.25">
      <c r="Y47497" s="109"/>
    </row>
    <row r="47498" spans="25:25" x14ac:dyDescent="0.25">
      <c r="Y47498" s="109"/>
    </row>
    <row r="47499" spans="25:25" x14ac:dyDescent="0.25">
      <c r="Y47499" s="109"/>
    </row>
    <row r="47500" spans="25:25" x14ac:dyDescent="0.25">
      <c r="Y47500" s="109"/>
    </row>
    <row r="47501" spans="25:25" x14ac:dyDescent="0.25">
      <c r="Y47501" s="109"/>
    </row>
    <row r="47502" spans="25:25" x14ac:dyDescent="0.25">
      <c r="Y47502" s="109"/>
    </row>
    <row r="47503" spans="25:25" x14ac:dyDescent="0.25">
      <c r="Y47503" s="109"/>
    </row>
    <row r="47504" spans="25:25" x14ac:dyDescent="0.25">
      <c r="Y47504" s="109"/>
    </row>
    <row r="47505" spans="25:25" x14ac:dyDescent="0.25">
      <c r="Y47505" s="109"/>
    </row>
    <row r="47506" spans="25:25" x14ac:dyDescent="0.25">
      <c r="Y47506" s="109"/>
    </row>
    <row r="47507" spans="25:25" x14ac:dyDescent="0.25">
      <c r="Y47507" s="109"/>
    </row>
    <row r="47508" spans="25:25" x14ac:dyDescent="0.25">
      <c r="Y47508" s="109"/>
    </row>
    <row r="47509" spans="25:25" x14ac:dyDescent="0.25">
      <c r="Y47509" s="109"/>
    </row>
    <row r="47510" spans="25:25" x14ac:dyDescent="0.25">
      <c r="Y47510" s="109"/>
    </row>
    <row r="47511" spans="25:25" x14ac:dyDescent="0.25">
      <c r="Y47511" s="109"/>
    </row>
    <row r="47512" spans="25:25" x14ac:dyDescent="0.25">
      <c r="Y47512" s="109"/>
    </row>
    <row r="47513" spans="25:25" x14ac:dyDescent="0.25">
      <c r="Y47513" s="109"/>
    </row>
    <row r="47514" spans="25:25" x14ac:dyDescent="0.25">
      <c r="Y47514" s="109"/>
    </row>
    <row r="47515" spans="25:25" x14ac:dyDescent="0.25">
      <c r="Y47515" s="109"/>
    </row>
    <row r="47516" spans="25:25" x14ac:dyDescent="0.25">
      <c r="Y47516" s="109"/>
    </row>
    <row r="47517" spans="25:25" x14ac:dyDescent="0.25">
      <c r="Y47517" s="109"/>
    </row>
    <row r="47518" spans="25:25" x14ac:dyDescent="0.25">
      <c r="Y47518" s="109"/>
    </row>
    <row r="47519" spans="25:25" x14ac:dyDescent="0.25">
      <c r="Y47519" s="109"/>
    </row>
    <row r="47520" spans="25:25" x14ac:dyDescent="0.25">
      <c r="Y47520" s="109"/>
    </row>
    <row r="47521" spans="25:25" x14ac:dyDescent="0.25">
      <c r="Y47521" s="109"/>
    </row>
    <row r="47522" spans="25:25" x14ac:dyDescent="0.25">
      <c r="Y47522" s="109"/>
    </row>
    <row r="47523" spans="25:25" x14ac:dyDescent="0.25">
      <c r="Y47523" s="109"/>
    </row>
    <row r="47524" spans="25:25" x14ac:dyDescent="0.25">
      <c r="Y47524" s="109"/>
    </row>
    <row r="47525" spans="25:25" x14ac:dyDescent="0.25">
      <c r="Y47525" s="109"/>
    </row>
    <row r="47526" spans="25:25" x14ac:dyDescent="0.25">
      <c r="Y47526" s="109"/>
    </row>
    <row r="47527" spans="25:25" x14ac:dyDescent="0.25">
      <c r="Y47527" s="109"/>
    </row>
    <row r="47528" spans="25:25" x14ac:dyDescent="0.25">
      <c r="Y47528" s="109"/>
    </row>
    <row r="47529" spans="25:25" x14ac:dyDescent="0.25">
      <c r="Y47529" s="109"/>
    </row>
    <row r="47530" spans="25:25" x14ac:dyDescent="0.25">
      <c r="Y47530" s="109"/>
    </row>
    <row r="47531" spans="25:25" x14ac:dyDescent="0.25">
      <c r="Y47531" s="109"/>
    </row>
    <row r="47532" spans="25:25" x14ac:dyDescent="0.25">
      <c r="Y47532" s="109"/>
    </row>
    <row r="47533" spans="25:25" x14ac:dyDescent="0.25">
      <c r="Y47533" s="109"/>
    </row>
    <row r="47534" spans="25:25" x14ac:dyDescent="0.25">
      <c r="Y47534" s="109"/>
    </row>
    <row r="47535" spans="25:25" x14ac:dyDescent="0.25">
      <c r="Y47535" s="109"/>
    </row>
    <row r="47536" spans="25:25" x14ac:dyDescent="0.25">
      <c r="Y47536" s="109"/>
    </row>
    <row r="47537" spans="25:25" x14ac:dyDescent="0.25">
      <c r="Y47537" s="109"/>
    </row>
    <row r="47538" spans="25:25" x14ac:dyDescent="0.25">
      <c r="Y47538" s="109"/>
    </row>
    <row r="47539" spans="25:25" x14ac:dyDescent="0.25">
      <c r="Y47539" s="109"/>
    </row>
    <row r="47540" spans="25:25" x14ac:dyDescent="0.25">
      <c r="Y47540" s="109"/>
    </row>
    <row r="47541" spans="25:25" x14ac:dyDescent="0.25">
      <c r="Y47541" s="109"/>
    </row>
    <row r="47542" spans="25:25" x14ac:dyDescent="0.25">
      <c r="Y47542" s="109"/>
    </row>
    <row r="47543" spans="25:25" x14ac:dyDescent="0.25">
      <c r="Y47543" s="109"/>
    </row>
    <row r="47544" spans="25:25" x14ac:dyDescent="0.25">
      <c r="Y47544" s="109"/>
    </row>
    <row r="47545" spans="25:25" x14ac:dyDescent="0.25">
      <c r="Y47545" s="109"/>
    </row>
    <row r="47546" spans="25:25" x14ac:dyDescent="0.25">
      <c r="Y47546" s="109"/>
    </row>
    <row r="47547" spans="25:25" x14ac:dyDescent="0.25">
      <c r="Y47547" s="109"/>
    </row>
    <row r="47548" spans="25:25" x14ac:dyDescent="0.25">
      <c r="Y47548" s="109"/>
    </row>
    <row r="47549" spans="25:25" x14ac:dyDescent="0.25">
      <c r="Y47549" s="109"/>
    </row>
    <row r="47550" spans="25:25" x14ac:dyDescent="0.25">
      <c r="Y47550" s="109"/>
    </row>
    <row r="47551" spans="25:25" x14ac:dyDescent="0.25">
      <c r="Y47551" s="109"/>
    </row>
    <row r="47552" spans="25:25" x14ac:dyDescent="0.25">
      <c r="Y47552" s="109"/>
    </row>
    <row r="47553" spans="25:25" x14ac:dyDescent="0.25">
      <c r="Y47553" s="109"/>
    </row>
    <row r="47554" spans="25:25" x14ac:dyDescent="0.25">
      <c r="Y47554" s="109"/>
    </row>
    <row r="47555" spans="25:25" x14ac:dyDescent="0.25">
      <c r="Y47555" s="109"/>
    </row>
    <row r="47556" spans="25:25" x14ac:dyDescent="0.25">
      <c r="Y47556" s="109"/>
    </row>
    <row r="47557" spans="25:25" x14ac:dyDescent="0.25">
      <c r="Y47557" s="109"/>
    </row>
    <row r="47558" spans="25:25" x14ac:dyDescent="0.25">
      <c r="Y47558" s="109"/>
    </row>
    <row r="47559" spans="25:25" x14ac:dyDescent="0.25">
      <c r="Y47559" s="109"/>
    </row>
    <row r="47560" spans="25:25" x14ac:dyDescent="0.25">
      <c r="Y47560" s="109"/>
    </row>
    <row r="47561" spans="25:25" x14ac:dyDescent="0.25">
      <c r="Y47561" s="109"/>
    </row>
    <row r="47562" spans="25:25" x14ac:dyDescent="0.25">
      <c r="Y47562" s="109"/>
    </row>
    <row r="47563" spans="25:25" x14ac:dyDescent="0.25">
      <c r="Y47563" s="109"/>
    </row>
    <row r="47564" spans="25:25" x14ac:dyDescent="0.25">
      <c r="Y47564" s="109"/>
    </row>
    <row r="47565" spans="25:25" x14ac:dyDescent="0.25">
      <c r="Y47565" s="109"/>
    </row>
    <row r="47566" spans="25:25" x14ac:dyDescent="0.25">
      <c r="Y47566" s="109"/>
    </row>
    <row r="47567" spans="25:25" x14ac:dyDescent="0.25">
      <c r="Y47567" s="109"/>
    </row>
    <row r="47568" spans="25:25" x14ac:dyDescent="0.25">
      <c r="Y47568" s="109"/>
    </row>
    <row r="47569" spans="25:25" x14ac:dyDescent="0.25">
      <c r="Y47569" s="109"/>
    </row>
    <row r="47570" spans="25:25" x14ac:dyDescent="0.25">
      <c r="Y47570" s="109"/>
    </row>
    <row r="47571" spans="25:25" x14ac:dyDescent="0.25">
      <c r="Y47571" s="109"/>
    </row>
    <row r="47572" spans="25:25" x14ac:dyDescent="0.25">
      <c r="Y47572" s="109"/>
    </row>
    <row r="47573" spans="25:25" x14ac:dyDescent="0.25">
      <c r="Y47573" s="109"/>
    </row>
    <row r="47574" spans="25:25" x14ac:dyDescent="0.25">
      <c r="Y47574" s="109"/>
    </row>
    <row r="47575" spans="25:25" x14ac:dyDescent="0.25">
      <c r="Y47575" s="109"/>
    </row>
    <row r="47576" spans="25:25" x14ac:dyDescent="0.25">
      <c r="Y47576" s="109"/>
    </row>
    <row r="47577" spans="25:25" x14ac:dyDescent="0.25">
      <c r="Y47577" s="109"/>
    </row>
    <row r="47578" spans="25:25" x14ac:dyDescent="0.25">
      <c r="Y47578" s="109"/>
    </row>
    <row r="47579" spans="25:25" x14ac:dyDescent="0.25">
      <c r="Y47579" s="109"/>
    </row>
    <row r="47580" spans="25:25" x14ac:dyDescent="0.25">
      <c r="Y47580" s="109"/>
    </row>
    <row r="47581" spans="25:25" x14ac:dyDescent="0.25">
      <c r="Y47581" s="109"/>
    </row>
    <row r="47582" spans="25:25" x14ac:dyDescent="0.25">
      <c r="Y47582" s="109"/>
    </row>
    <row r="47583" spans="25:25" x14ac:dyDescent="0.25">
      <c r="Y47583" s="109"/>
    </row>
    <row r="47584" spans="25:25" x14ac:dyDescent="0.25">
      <c r="Y47584" s="109"/>
    </row>
    <row r="47585" spans="25:25" x14ac:dyDescent="0.25">
      <c r="Y47585" s="109"/>
    </row>
    <row r="47586" spans="25:25" x14ac:dyDescent="0.25">
      <c r="Y47586" s="109"/>
    </row>
    <row r="47587" spans="25:25" x14ac:dyDescent="0.25">
      <c r="Y47587" s="109"/>
    </row>
    <row r="47588" spans="25:25" x14ac:dyDescent="0.25">
      <c r="Y47588" s="109"/>
    </row>
    <row r="47589" spans="25:25" x14ac:dyDescent="0.25">
      <c r="Y47589" s="109"/>
    </row>
    <row r="47590" spans="25:25" x14ac:dyDescent="0.25">
      <c r="Y47590" s="109"/>
    </row>
    <row r="47591" spans="25:25" x14ac:dyDescent="0.25">
      <c r="Y47591" s="109"/>
    </row>
    <row r="47592" spans="25:25" x14ac:dyDescent="0.25">
      <c r="Y47592" s="109"/>
    </row>
    <row r="47593" spans="25:25" x14ac:dyDescent="0.25">
      <c r="Y47593" s="109"/>
    </row>
    <row r="47594" spans="25:25" x14ac:dyDescent="0.25">
      <c r="Y47594" s="109"/>
    </row>
    <row r="47595" spans="25:25" x14ac:dyDescent="0.25">
      <c r="Y47595" s="109"/>
    </row>
    <row r="47596" spans="25:25" x14ac:dyDescent="0.25">
      <c r="Y47596" s="109"/>
    </row>
    <row r="47597" spans="25:25" x14ac:dyDescent="0.25">
      <c r="Y47597" s="109"/>
    </row>
    <row r="47598" spans="25:25" x14ac:dyDescent="0.25">
      <c r="Y47598" s="109"/>
    </row>
    <row r="47599" spans="25:25" x14ac:dyDescent="0.25">
      <c r="Y47599" s="109"/>
    </row>
    <row r="47600" spans="25:25" x14ac:dyDescent="0.25">
      <c r="Y47600" s="109"/>
    </row>
    <row r="47601" spans="25:25" x14ac:dyDescent="0.25">
      <c r="Y47601" s="109"/>
    </row>
    <row r="47602" spans="25:25" x14ac:dyDescent="0.25">
      <c r="Y47602" s="109"/>
    </row>
    <row r="47603" spans="25:25" x14ac:dyDescent="0.25">
      <c r="Y47603" s="109"/>
    </row>
    <row r="47604" spans="25:25" x14ac:dyDescent="0.25">
      <c r="Y47604" s="109"/>
    </row>
    <row r="47605" spans="25:25" x14ac:dyDescent="0.25">
      <c r="Y47605" s="109"/>
    </row>
    <row r="47606" spans="25:25" x14ac:dyDescent="0.25">
      <c r="Y47606" s="109"/>
    </row>
    <row r="47607" spans="25:25" x14ac:dyDescent="0.25">
      <c r="Y47607" s="109"/>
    </row>
    <row r="47608" spans="25:25" x14ac:dyDescent="0.25">
      <c r="Y47608" s="109"/>
    </row>
    <row r="47609" spans="25:25" x14ac:dyDescent="0.25">
      <c r="Y47609" s="109"/>
    </row>
    <row r="47610" spans="25:25" x14ac:dyDescent="0.25">
      <c r="Y47610" s="109"/>
    </row>
    <row r="47611" spans="25:25" x14ac:dyDescent="0.25">
      <c r="Y47611" s="109"/>
    </row>
    <row r="47612" spans="25:25" x14ac:dyDescent="0.25">
      <c r="Y47612" s="109"/>
    </row>
    <row r="47613" spans="25:25" x14ac:dyDescent="0.25">
      <c r="Y47613" s="109"/>
    </row>
    <row r="47614" spans="25:25" x14ac:dyDescent="0.25">
      <c r="Y47614" s="109"/>
    </row>
    <row r="47615" spans="25:25" x14ac:dyDescent="0.25">
      <c r="Y47615" s="109"/>
    </row>
    <row r="47616" spans="25:25" x14ac:dyDescent="0.25">
      <c r="Y47616" s="109"/>
    </row>
    <row r="47617" spans="25:25" x14ac:dyDescent="0.25">
      <c r="Y47617" s="109"/>
    </row>
    <row r="47618" spans="25:25" x14ac:dyDescent="0.25">
      <c r="Y47618" s="109"/>
    </row>
    <row r="47619" spans="25:25" x14ac:dyDescent="0.25">
      <c r="Y47619" s="109"/>
    </row>
    <row r="47620" spans="25:25" x14ac:dyDescent="0.25">
      <c r="Y47620" s="109"/>
    </row>
    <row r="47621" spans="25:25" x14ac:dyDescent="0.25">
      <c r="Y47621" s="109"/>
    </row>
    <row r="47622" spans="25:25" x14ac:dyDescent="0.25">
      <c r="Y47622" s="109"/>
    </row>
    <row r="47623" spans="25:25" x14ac:dyDescent="0.25">
      <c r="Y47623" s="109"/>
    </row>
    <row r="47624" spans="25:25" x14ac:dyDescent="0.25">
      <c r="Y47624" s="109"/>
    </row>
    <row r="47625" spans="25:25" x14ac:dyDescent="0.25">
      <c r="Y47625" s="109"/>
    </row>
    <row r="47626" spans="25:25" x14ac:dyDescent="0.25">
      <c r="Y47626" s="109"/>
    </row>
    <row r="47627" spans="25:25" x14ac:dyDescent="0.25">
      <c r="Y47627" s="109"/>
    </row>
    <row r="47628" spans="25:25" x14ac:dyDescent="0.25">
      <c r="Y47628" s="109"/>
    </row>
    <row r="47629" spans="25:25" x14ac:dyDescent="0.25">
      <c r="Y47629" s="109"/>
    </row>
    <row r="47630" spans="25:25" x14ac:dyDescent="0.25">
      <c r="Y47630" s="109"/>
    </row>
    <row r="47631" spans="25:25" x14ac:dyDescent="0.25">
      <c r="Y47631" s="109"/>
    </row>
    <row r="47632" spans="25:25" x14ac:dyDescent="0.25">
      <c r="Y47632" s="109"/>
    </row>
    <row r="47633" spans="25:25" x14ac:dyDescent="0.25">
      <c r="Y47633" s="109"/>
    </row>
    <row r="47634" spans="25:25" x14ac:dyDescent="0.25">
      <c r="Y47634" s="109"/>
    </row>
    <row r="47635" spans="25:25" x14ac:dyDescent="0.25">
      <c r="Y47635" s="109"/>
    </row>
    <row r="47636" spans="25:25" x14ac:dyDescent="0.25">
      <c r="Y47636" s="109"/>
    </row>
    <row r="47637" spans="25:25" x14ac:dyDescent="0.25">
      <c r="Y47637" s="109"/>
    </row>
    <row r="47638" spans="25:25" x14ac:dyDescent="0.25">
      <c r="Y47638" s="109"/>
    </row>
    <row r="47639" spans="25:25" x14ac:dyDescent="0.25">
      <c r="Y47639" s="109"/>
    </row>
    <row r="47640" spans="25:25" x14ac:dyDescent="0.25">
      <c r="Y47640" s="109"/>
    </row>
    <row r="47641" spans="25:25" x14ac:dyDescent="0.25">
      <c r="Y47641" s="109"/>
    </row>
    <row r="47642" spans="25:25" x14ac:dyDescent="0.25">
      <c r="Y47642" s="109"/>
    </row>
    <row r="47643" spans="25:25" x14ac:dyDescent="0.25">
      <c r="Y47643" s="109"/>
    </row>
    <row r="47644" spans="25:25" x14ac:dyDescent="0.25">
      <c r="Y47644" s="109"/>
    </row>
    <row r="47645" spans="25:25" x14ac:dyDescent="0.25">
      <c r="Y47645" s="109"/>
    </row>
    <row r="47646" spans="25:25" x14ac:dyDescent="0.25">
      <c r="Y47646" s="109"/>
    </row>
    <row r="47647" spans="25:25" x14ac:dyDescent="0.25">
      <c r="Y47647" s="109"/>
    </row>
    <row r="47648" spans="25:25" x14ac:dyDescent="0.25">
      <c r="Y47648" s="109"/>
    </row>
    <row r="47649" spans="25:25" x14ac:dyDescent="0.25">
      <c r="Y47649" s="109"/>
    </row>
    <row r="47650" spans="25:25" x14ac:dyDescent="0.25">
      <c r="Y47650" s="109"/>
    </row>
    <row r="47651" spans="25:25" x14ac:dyDescent="0.25">
      <c r="Y47651" s="109"/>
    </row>
    <row r="47652" spans="25:25" x14ac:dyDescent="0.25">
      <c r="Y47652" s="109"/>
    </row>
    <row r="47653" spans="25:25" x14ac:dyDescent="0.25">
      <c r="Y47653" s="109"/>
    </row>
    <row r="47654" spans="25:25" x14ac:dyDescent="0.25">
      <c r="Y47654" s="109"/>
    </row>
    <row r="47655" spans="25:25" x14ac:dyDescent="0.25">
      <c r="Y47655" s="109"/>
    </row>
    <row r="47656" spans="25:25" x14ac:dyDescent="0.25">
      <c r="Y47656" s="109"/>
    </row>
    <row r="47657" spans="25:25" x14ac:dyDescent="0.25">
      <c r="Y47657" s="109"/>
    </row>
    <row r="47658" spans="25:25" x14ac:dyDescent="0.25">
      <c r="Y47658" s="109"/>
    </row>
    <row r="47659" spans="25:25" x14ac:dyDescent="0.25">
      <c r="Y47659" s="109"/>
    </row>
    <row r="47660" spans="25:25" x14ac:dyDescent="0.25">
      <c r="Y47660" s="109"/>
    </row>
    <row r="47661" spans="25:25" x14ac:dyDescent="0.25">
      <c r="Y47661" s="109"/>
    </row>
    <row r="47662" spans="25:25" x14ac:dyDescent="0.25">
      <c r="Y47662" s="109"/>
    </row>
    <row r="47663" spans="25:25" x14ac:dyDescent="0.25">
      <c r="Y47663" s="109"/>
    </row>
    <row r="47664" spans="25:25" x14ac:dyDescent="0.25">
      <c r="Y47664" s="109"/>
    </row>
    <row r="47665" spans="25:25" x14ac:dyDescent="0.25">
      <c r="Y47665" s="109"/>
    </row>
    <row r="47666" spans="25:25" x14ac:dyDescent="0.25">
      <c r="Y47666" s="109"/>
    </row>
    <row r="47667" spans="25:25" x14ac:dyDescent="0.25">
      <c r="Y47667" s="109"/>
    </row>
    <row r="47668" spans="25:25" x14ac:dyDescent="0.25">
      <c r="Y47668" s="109"/>
    </row>
    <row r="47669" spans="25:25" x14ac:dyDescent="0.25">
      <c r="Y47669" s="109"/>
    </row>
    <row r="47670" spans="25:25" x14ac:dyDescent="0.25">
      <c r="Y47670" s="109"/>
    </row>
    <row r="47671" spans="25:25" x14ac:dyDescent="0.25">
      <c r="Y47671" s="109"/>
    </row>
    <row r="47672" spans="25:25" x14ac:dyDescent="0.25">
      <c r="Y47672" s="109"/>
    </row>
    <row r="47673" spans="25:25" x14ac:dyDescent="0.25">
      <c r="Y47673" s="109"/>
    </row>
    <row r="47674" spans="25:25" x14ac:dyDescent="0.25">
      <c r="Y47674" s="109"/>
    </row>
    <row r="47675" spans="25:25" x14ac:dyDescent="0.25">
      <c r="Y47675" s="109"/>
    </row>
    <row r="47676" spans="25:25" x14ac:dyDescent="0.25">
      <c r="Y47676" s="109"/>
    </row>
    <row r="47677" spans="25:25" x14ac:dyDescent="0.25">
      <c r="Y47677" s="109"/>
    </row>
    <row r="47678" spans="25:25" x14ac:dyDescent="0.25">
      <c r="Y47678" s="109"/>
    </row>
    <row r="47679" spans="25:25" x14ac:dyDescent="0.25">
      <c r="Y47679" s="109"/>
    </row>
    <row r="47680" spans="25:25" x14ac:dyDescent="0.25">
      <c r="Y47680" s="109"/>
    </row>
    <row r="47681" spans="25:25" x14ac:dyDescent="0.25">
      <c r="Y47681" s="109"/>
    </row>
    <row r="47682" spans="25:25" x14ac:dyDescent="0.25">
      <c r="Y47682" s="109"/>
    </row>
    <row r="47683" spans="25:25" x14ac:dyDescent="0.25">
      <c r="Y47683" s="109"/>
    </row>
    <row r="47684" spans="25:25" x14ac:dyDescent="0.25">
      <c r="Y47684" s="109"/>
    </row>
    <row r="47685" spans="25:25" x14ac:dyDescent="0.25">
      <c r="Y47685" s="109"/>
    </row>
    <row r="47686" spans="25:25" x14ac:dyDescent="0.25">
      <c r="Y47686" s="109"/>
    </row>
    <row r="47687" spans="25:25" x14ac:dyDescent="0.25">
      <c r="Y47687" s="109"/>
    </row>
    <row r="47688" spans="25:25" x14ac:dyDescent="0.25">
      <c r="Y47688" s="109"/>
    </row>
    <row r="47689" spans="25:25" x14ac:dyDescent="0.25">
      <c r="Y47689" s="109"/>
    </row>
    <row r="47690" spans="25:25" x14ac:dyDescent="0.25">
      <c r="Y47690" s="109"/>
    </row>
    <row r="47691" spans="25:25" x14ac:dyDescent="0.25">
      <c r="Y47691" s="109"/>
    </row>
    <row r="47692" spans="25:25" x14ac:dyDescent="0.25">
      <c r="Y47692" s="109"/>
    </row>
    <row r="47693" spans="25:25" x14ac:dyDescent="0.25">
      <c r="Y47693" s="109"/>
    </row>
    <row r="47694" spans="25:25" x14ac:dyDescent="0.25">
      <c r="Y47694" s="109"/>
    </row>
    <row r="47695" spans="25:25" x14ac:dyDescent="0.25">
      <c r="Y47695" s="109"/>
    </row>
    <row r="47696" spans="25:25" x14ac:dyDescent="0.25">
      <c r="Y47696" s="109"/>
    </row>
    <row r="47697" spans="25:25" x14ac:dyDescent="0.25">
      <c r="Y47697" s="109"/>
    </row>
    <row r="47698" spans="25:25" x14ac:dyDescent="0.25">
      <c r="Y47698" s="109"/>
    </row>
    <row r="47699" spans="25:25" x14ac:dyDescent="0.25">
      <c r="Y47699" s="109"/>
    </row>
    <row r="47700" spans="25:25" x14ac:dyDescent="0.25">
      <c r="Y47700" s="109"/>
    </row>
    <row r="47701" spans="25:25" x14ac:dyDescent="0.25">
      <c r="Y47701" s="109"/>
    </row>
    <row r="47702" spans="25:25" x14ac:dyDescent="0.25">
      <c r="Y47702" s="109"/>
    </row>
    <row r="47703" spans="25:25" x14ac:dyDescent="0.25">
      <c r="Y47703" s="109"/>
    </row>
    <row r="47704" spans="25:25" x14ac:dyDescent="0.25">
      <c r="Y47704" s="109"/>
    </row>
    <row r="47705" spans="25:25" x14ac:dyDescent="0.25">
      <c r="Y47705" s="109"/>
    </row>
    <row r="47706" spans="25:25" x14ac:dyDescent="0.25">
      <c r="Y47706" s="109"/>
    </row>
    <row r="47707" spans="25:25" x14ac:dyDescent="0.25">
      <c r="Y47707" s="109"/>
    </row>
    <row r="47708" spans="25:25" x14ac:dyDescent="0.25">
      <c r="Y47708" s="109"/>
    </row>
    <row r="47709" spans="25:25" x14ac:dyDescent="0.25">
      <c r="Y47709" s="109"/>
    </row>
    <row r="47710" spans="25:25" x14ac:dyDescent="0.25">
      <c r="Y47710" s="109"/>
    </row>
    <row r="47711" spans="25:25" x14ac:dyDescent="0.25">
      <c r="Y47711" s="109"/>
    </row>
    <row r="47712" spans="25:25" x14ac:dyDescent="0.25">
      <c r="Y47712" s="109"/>
    </row>
    <row r="47713" spans="25:25" x14ac:dyDescent="0.25">
      <c r="Y47713" s="109"/>
    </row>
    <row r="47714" spans="25:25" x14ac:dyDescent="0.25">
      <c r="Y47714" s="109"/>
    </row>
    <row r="47715" spans="25:25" x14ac:dyDescent="0.25">
      <c r="Y47715" s="109"/>
    </row>
    <row r="47716" spans="25:25" x14ac:dyDescent="0.25">
      <c r="Y47716" s="109"/>
    </row>
    <row r="47717" spans="25:25" x14ac:dyDescent="0.25">
      <c r="Y47717" s="109"/>
    </row>
    <row r="47718" spans="25:25" x14ac:dyDescent="0.25">
      <c r="Y47718" s="109"/>
    </row>
    <row r="47719" spans="25:25" x14ac:dyDescent="0.25">
      <c r="Y47719" s="109"/>
    </row>
    <row r="47720" spans="25:25" x14ac:dyDescent="0.25">
      <c r="Y47720" s="109"/>
    </row>
    <row r="47721" spans="25:25" x14ac:dyDescent="0.25">
      <c r="Y47721" s="109"/>
    </row>
    <row r="47722" spans="25:25" x14ac:dyDescent="0.25">
      <c r="Y47722" s="109"/>
    </row>
    <row r="47723" spans="25:25" x14ac:dyDescent="0.25">
      <c r="Y47723" s="109"/>
    </row>
    <row r="47724" spans="25:25" x14ac:dyDescent="0.25">
      <c r="Y47724" s="109"/>
    </row>
    <row r="47725" spans="25:25" x14ac:dyDescent="0.25">
      <c r="Y47725" s="109"/>
    </row>
    <row r="47726" spans="25:25" x14ac:dyDescent="0.25">
      <c r="Y47726" s="109"/>
    </row>
    <row r="47727" spans="25:25" x14ac:dyDescent="0.25">
      <c r="Y47727" s="109"/>
    </row>
    <row r="47728" spans="25:25" x14ac:dyDescent="0.25">
      <c r="Y47728" s="109"/>
    </row>
    <row r="47729" spans="25:25" x14ac:dyDescent="0.25">
      <c r="Y47729" s="109"/>
    </row>
    <row r="47730" spans="25:25" x14ac:dyDescent="0.25">
      <c r="Y47730" s="109"/>
    </row>
    <row r="47731" spans="25:25" x14ac:dyDescent="0.25">
      <c r="Y47731" s="109"/>
    </row>
    <row r="47732" spans="25:25" x14ac:dyDescent="0.25">
      <c r="Y47732" s="109"/>
    </row>
    <row r="47733" spans="25:25" x14ac:dyDescent="0.25">
      <c r="Y47733" s="109"/>
    </row>
    <row r="47734" spans="25:25" x14ac:dyDescent="0.25">
      <c r="Y47734" s="109"/>
    </row>
    <row r="47735" spans="25:25" x14ac:dyDescent="0.25">
      <c r="Y47735" s="109"/>
    </row>
    <row r="47736" spans="25:25" x14ac:dyDescent="0.25">
      <c r="Y47736" s="109"/>
    </row>
    <row r="47737" spans="25:25" x14ac:dyDescent="0.25">
      <c r="Y47737" s="109"/>
    </row>
    <row r="47738" spans="25:25" x14ac:dyDescent="0.25">
      <c r="Y47738" s="109"/>
    </row>
    <row r="47739" spans="25:25" x14ac:dyDescent="0.25">
      <c r="Y47739" s="109"/>
    </row>
    <row r="47740" spans="25:25" x14ac:dyDescent="0.25">
      <c r="Y47740" s="109"/>
    </row>
    <row r="47741" spans="25:25" x14ac:dyDescent="0.25">
      <c r="Y47741" s="109"/>
    </row>
    <row r="47742" spans="25:25" x14ac:dyDescent="0.25">
      <c r="Y47742" s="109"/>
    </row>
    <row r="47743" spans="25:25" x14ac:dyDescent="0.25">
      <c r="Y47743" s="109"/>
    </row>
    <row r="47744" spans="25:25" x14ac:dyDescent="0.25">
      <c r="Y47744" s="109"/>
    </row>
    <row r="47745" spans="25:25" x14ac:dyDescent="0.25">
      <c r="Y47745" s="109"/>
    </row>
    <row r="47746" spans="25:25" x14ac:dyDescent="0.25">
      <c r="Y47746" s="109"/>
    </row>
    <row r="47747" spans="25:25" x14ac:dyDescent="0.25">
      <c r="Y47747" s="109"/>
    </row>
    <row r="47748" spans="25:25" x14ac:dyDescent="0.25">
      <c r="Y47748" s="109"/>
    </row>
    <row r="47749" spans="25:25" x14ac:dyDescent="0.25">
      <c r="Y47749" s="109"/>
    </row>
    <row r="47750" spans="25:25" x14ac:dyDescent="0.25">
      <c r="Y47750" s="109"/>
    </row>
    <row r="47751" spans="25:25" x14ac:dyDescent="0.25">
      <c r="Y47751" s="109"/>
    </row>
    <row r="47752" spans="25:25" x14ac:dyDescent="0.25">
      <c r="Y47752" s="109"/>
    </row>
    <row r="47753" spans="25:25" x14ac:dyDescent="0.25">
      <c r="Y47753" s="109"/>
    </row>
    <row r="47754" spans="25:25" x14ac:dyDescent="0.25">
      <c r="Y47754" s="109"/>
    </row>
    <row r="47755" spans="25:25" x14ac:dyDescent="0.25">
      <c r="Y47755" s="109"/>
    </row>
    <row r="47756" spans="25:25" x14ac:dyDescent="0.25">
      <c r="Y47756" s="109"/>
    </row>
    <row r="47757" spans="25:25" x14ac:dyDescent="0.25">
      <c r="Y47757" s="109"/>
    </row>
    <row r="47758" spans="25:25" x14ac:dyDescent="0.25">
      <c r="Y47758" s="109"/>
    </row>
    <row r="47759" spans="25:25" x14ac:dyDescent="0.25">
      <c r="Y47759" s="109"/>
    </row>
    <row r="47760" spans="25:25" x14ac:dyDescent="0.25">
      <c r="Y47760" s="109"/>
    </row>
    <row r="47761" spans="25:25" x14ac:dyDescent="0.25">
      <c r="Y47761" s="109"/>
    </row>
    <row r="47762" spans="25:25" x14ac:dyDescent="0.25">
      <c r="Y47762" s="109"/>
    </row>
    <row r="47763" spans="25:25" x14ac:dyDescent="0.25">
      <c r="Y47763" s="109"/>
    </row>
    <row r="47764" spans="25:25" x14ac:dyDescent="0.25">
      <c r="Y47764" s="109"/>
    </row>
    <row r="47765" spans="25:25" x14ac:dyDescent="0.25">
      <c r="Y47765" s="109"/>
    </row>
    <row r="47766" spans="25:25" x14ac:dyDescent="0.25">
      <c r="Y47766" s="109"/>
    </row>
    <row r="47767" spans="25:25" x14ac:dyDescent="0.25">
      <c r="Y47767" s="109"/>
    </row>
    <row r="47768" spans="25:25" x14ac:dyDescent="0.25">
      <c r="Y47768" s="109"/>
    </row>
    <row r="47769" spans="25:25" x14ac:dyDescent="0.25">
      <c r="Y47769" s="109"/>
    </row>
    <row r="47770" spans="25:25" x14ac:dyDescent="0.25">
      <c r="Y47770" s="109"/>
    </row>
    <row r="47771" spans="25:25" x14ac:dyDescent="0.25">
      <c r="Y47771" s="109"/>
    </row>
    <row r="47772" spans="25:25" x14ac:dyDescent="0.25">
      <c r="Y47772" s="109"/>
    </row>
    <row r="47773" spans="25:25" x14ac:dyDescent="0.25">
      <c r="Y47773" s="109"/>
    </row>
    <row r="47774" spans="25:25" x14ac:dyDescent="0.25">
      <c r="Y47774" s="109"/>
    </row>
    <row r="47775" spans="25:25" x14ac:dyDescent="0.25">
      <c r="Y47775" s="109"/>
    </row>
    <row r="47776" spans="25:25" x14ac:dyDescent="0.25">
      <c r="Y47776" s="109"/>
    </row>
    <row r="47777" spans="25:25" x14ac:dyDescent="0.25">
      <c r="Y47777" s="109"/>
    </row>
    <row r="47778" spans="25:25" x14ac:dyDescent="0.25">
      <c r="Y47778" s="109"/>
    </row>
    <row r="47779" spans="25:25" x14ac:dyDescent="0.25">
      <c r="Y47779" s="109"/>
    </row>
    <row r="47780" spans="25:25" x14ac:dyDescent="0.25">
      <c r="Y47780" s="109"/>
    </row>
    <row r="47781" spans="25:25" x14ac:dyDescent="0.25">
      <c r="Y47781" s="109"/>
    </row>
    <row r="47782" spans="25:25" x14ac:dyDescent="0.25">
      <c r="Y47782" s="109"/>
    </row>
    <row r="47783" spans="25:25" x14ac:dyDescent="0.25">
      <c r="Y47783" s="109"/>
    </row>
    <row r="47784" spans="25:25" x14ac:dyDescent="0.25">
      <c r="Y47784" s="109"/>
    </row>
    <row r="47785" spans="25:25" x14ac:dyDescent="0.25">
      <c r="Y47785" s="109"/>
    </row>
    <row r="47786" spans="25:25" x14ac:dyDescent="0.25">
      <c r="Y47786" s="109"/>
    </row>
    <row r="47787" spans="25:25" x14ac:dyDescent="0.25">
      <c r="Y47787" s="109"/>
    </row>
    <row r="47788" spans="25:25" x14ac:dyDescent="0.25">
      <c r="Y47788" s="109"/>
    </row>
    <row r="47789" spans="25:25" x14ac:dyDescent="0.25">
      <c r="Y47789" s="109"/>
    </row>
    <row r="47790" spans="25:25" x14ac:dyDescent="0.25">
      <c r="Y47790" s="109"/>
    </row>
    <row r="47791" spans="25:25" x14ac:dyDescent="0.25">
      <c r="Y47791" s="109"/>
    </row>
    <row r="47792" spans="25:25" x14ac:dyDescent="0.25">
      <c r="Y47792" s="109"/>
    </row>
    <row r="47793" spans="25:25" x14ac:dyDescent="0.25">
      <c r="Y47793" s="109"/>
    </row>
    <row r="47794" spans="25:25" x14ac:dyDescent="0.25">
      <c r="Y47794" s="109"/>
    </row>
    <row r="47795" spans="25:25" x14ac:dyDescent="0.25">
      <c r="Y47795" s="109"/>
    </row>
    <row r="47796" spans="25:25" x14ac:dyDescent="0.25">
      <c r="Y47796" s="109"/>
    </row>
    <row r="47797" spans="25:25" x14ac:dyDescent="0.25">
      <c r="Y47797" s="109"/>
    </row>
    <row r="47798" spans="25:25" x14ac:dyDescent="0.25">
      <c r="Y47798" s="109"/>
    </row>
    <row r="47799" spans="25:25" x14ac:dyDescent="0.25">
      <c r="Y47799" s="109"/>
    </row>
    <row r="47800" spans="25:25" x14ac:dyDescent="0.25">
      <c r="Y47800" s="109"/>
    </row>
    <row r="47801" spans="25:25" x14ac:dyDescent="0.25">
      <c r="Y47801" s="109"/>
    </row>
    <row r="47802" spans="25:25" x14ac:dyDescent="0.25">
      <c r="Y47802" s="109"/>
    </row>
    <row r="47803" spans="25:25" x14ac:dyDescent="0.25">
      <c r="Y47803" s="109"/>
    </row>
    <row r="47804" spans="25:25" x14ac:dyDescent="0.25">
      <c r="Y47804" s="109"/>
    </row>
    <row r="47805" spans="25:25" x14ac:dyDescent="0.25">
      <c r="Y47805" s="109"/>
    </row>
    <row r="47806" spans="25:25" x14ac:dyDescent="0.25">
      <c r="Y47806" s="109"/>
    </row>
    <row r="47807" spans="25:25" x14ac:dyDescent="0.25">
      <c r="Y47807" s="109"/>
    </row>
    <row r="47808" spans="25:25" x14ac:dyDescent="0.25">
      <c r="Y47808" s="109"/>
    </row>
    <row r="47809" spans="25:25" x14ac:dyDescent="0.25">
      <c r="Y47809" s="109"/>
    </row>
    <row r="47810" spans="25:25" x14ac:dyDescent="0.25">
      <c r="Y47810" s="109"/>
    </row>
    <row r="47811" spans="25:25" x14ac:dyDescent="0.25">
      <c r="Y47811" s="109"/>
    </row>
    <row r="47812" spans="25:25" x14ac:dyDescent="0.25">
      <c r="Y47812" s="109"/>
    </row>
    <row r="47813" spans="25:25" x14ac:dyDescent="0.25">
      <c r="Y47813" s="109"/>
    </row>
    <row r="47814" spans="25:25" x14ac:dyDescent="0.25">
      <c r="Y47814" s="109"/>
    </row>
    <row r="47815" spans="25:25" x14ac:dyDescent="0.25">
      <c r="Y47815" s="109"/>
    </row>
    <row r="47816" spans="25:25" x14ac:dyDescent="0.25">
      <c r="Y47816" s="109"/>
    </row>
    <row r="47817" spans="25:25" x14ac:dyDescent="0.25">
      <c r="Y47817" s="109"/>
    </row>
    <row r="47818" spans="25:25" x14ac:dyDescent="0.25">
      <c r="Y47818" s="109"/>
    </row>
    <row r="47819" spans="25:25" x14ac:dyDescent="0.25">
      <c r="Y47819" s="109"/>
    </row>
    <row r="47820" spans="25:25" x14ac:dyDescent="0.25">
      <c r="Y47820" s="109"/>
    </row>
    <row r="47821" spans="25:25" x14ac:dyDescent="0.25">
      <c r="Y47821" s="109"/>
    </row>
    <row r="47822" spans="25:25" x14ac:dyDescent="0.25">
      <c r="Y47822" s="109"/>
    </row>
    <row r="47823" spans="25:25" x14ac:dyDescent="0.25">
      <c r="Y47823" s="109"/>
    </row>
    <row r="47824" spans="25:25" x14ac:dyDescent="0.25">
      <c r="Y47824" s="109"/>
    </row>
    <row r="47825" spans="25:25" x14ac:dyDescent="0.25">
      <c r="Y47825" s="109"/>
    </row>
    <row r="47826" spans="25:25" x14ac:dyDescent="0.25">
      <c r="Y47826" s="109"/>
    </row>
    <row r="47827" spans="25:25" x14ac:dyDescent="0.25">
      <c r="Y47827" s="109"/>
    </row>
    <row r="47828" spans="25:25" x14ac:dyDescent="0.25">
      <c r="Y47828" s="109"/>
    </row>
    <row r="47829" spans="25:25" x14ac:dyDescent="0.25">
      <c r="Y47829" s="109"/>
    </row>
    <row r="47830" spans="25:25" x14ac:dyDescent="0.25">
      <c r="Y47830" s="109"/>
    </row>
    <row r="47831" spans="25:25" x14ac:dyDescent="0.25">
      <c r="Y47831" s="109"/>
    </row>
    <row r="47832" spans="25:25" x14ac:dyDescent="0.25">
      <c r="Y47832" s="109"/>
    </row>
    <row r="47833" spans="25:25" x14ac:dyDescent="0.25">
      <c r="Y47833" s="109"/>
    </row>
    <row r="47834" spans="25:25" x14ac:dyDescent="0.25">
      <c r="Y47834" s="109"/>
    </row>
    <row r="47835" spans="25:25" x14ac:dyDescent="0.25">
      <c r="Y47835" s="109"/>
    </row>
    <row r="47836" spans="25:25" x14ac:dyDescent="0.25">
      <c r="Y47836" s="109"/>
    </row>
    <row r="47837" spans="25:25" x14ac:dyDescent="0.25">
      <c r="Y47837" s="109"/>
    </row>
    <row r="47838" spans="25:25" x14ac:dyDescent="0.25">
      <c r="Y47838" s="109"/>
    </row>
    <row r="47839" spans="25:25" x14ac:dyDescent="0.25">
      <c r="Y47839" s="109"/>
    </row>
    <row r="47840" spans="25:25" x14ac:dyDescent="0.25">
      <c r="Y47840" s="109"/>
    </row>
    <row r="47841" spans="25:25" x14ac:dyDescent="0.25">
      <c r="Y47841" s="109"/>
    </row>
    <row r="47842" spans="25:25" x14ac:dyDescent="0.25">
      <c r="Y47842" s="109"/>
    </row>
    <row r="47843" spans="25:25" x14ac:dyDescent="0.25">
      <c r="Y47843" s="109"/>
    </row>
    <row r="47844" spans="25:25" x14ac:dyDescent="0.25">
      <c r="Y47844" s="109"/>
    </row>
    <row r="47845" spans="25:25" x14ac:dyDescent="0.25">
      <c r="Y47845" s="109"/>
    </row>
    <row r="47846" spans="25:25" x14ac:dyDescent="0.25">
      <c r="Y47846" s="109"/>
    </row>
    <row r="47847" spans="25:25" x14ac:dyDescent="0.25">
      <c r="Y47847" s="109"/>
    </row>
    <row r="47848" spans="25:25" x14ac:dyDescent="0.25">
      <c r="Y47848" s="109"/>
    </row>
    <row r="47849" spans="25:25" x14ac:dyDescent="0.25">
      <c r="Y47849" s="109"/>
    </row>
    <row r="47850" spans="25:25" x14ac:dyDescent="0.25">
      <c r="Y47850" s="109"/>
    </row>
    <row r="47851" spans="25:25" x14ac:dyDescent="0.25">
      <c r="Y47851" s="109"/>
    </row>
    <row r="47852" spans="25:25" x14ac:dyDescent="0.25">
      <c r="Y47852" s="109"/>
    </row>
    <row r="47853" spans="25:25" x14ac:dyDescent="0.25">
      <c r="Y47853" s="109"/>
    </row>
    <row r="47854" spans="25:25" x14ac:dyDescent="0.25">
      <c r="Y47854" s="109"/>
    </row>
    <row r="47855" spans="25:25" x14ac:dyDescent="0.25">
      <c r="Y47855" s="109"/>
    </row>
    <row r="47856" spans="25:25" x14ac:dyDescent="0.25">
      <c r="Y47856" s="109"/>
    </row>
    <row r="47857" spans="25:25" x14ac:dyDescent="0.25">
      <c r="Y47857" s="109"/>
    </row>
    <row r="47858" spans="25:25" x14ac:dyDescent="0.25">
      <c r="Y47858" s="109"/>
    </row>
    <row r="47859" spans="25:25" x14ac:dyDescent="0.25">
      <c r="Y47859" s="109"/>
    </row>
    <row r="47860" spans="25:25" x14ac:dyDescent="0.25">
      <c r="Y47860" s="109"/>
    </row>
    <row r="47861" spans="25:25" x14ac:dyDescent="0.25">
      <c r="Y47861" s="109"/>
    </row>
    <row r="47862" spans="25:25" x14ac:dyDescent="0.25">
      <c r="Y47862" s="109"/>
    </row>
    <row r="47863" spans="25:25" x14ac:dyDescent="0.25">
      <c r="Y47863" s="109"/>
    </row>
    <row r="47864" spans="25:25" x14ac:dyDescent="0.25">
      <c r="Y47864" s="109"/>
    </row>
    <row r="47865" spans="25:25" x14ac:dyDescent="0.25">
      <c r="Y47865" s="109"/>
    </row>
    <row r="47866" spans="25:25" x14ac:dyDescent="0.25">
      <c r="Y47866" s="109"/>
    </row>
    <row r="47867" spans="25:25" x14ac:dyDescent="0.25">
      <c r="Y47867" s="109"/>
    </row>
    <row r="47868" spans="25:25" x14ac:dyDescent="0.25">
      <c r="Y47868" s="109"/>
    </row>
    <row r="47869" spans="25:25" x14ac:dyDescent="0.25">
      <c r="Y47869" s="109"/>
    </row>
    <row r="47870" spans="25:25" x14ac:dyDescent="0.25">
      <c r="Y47870" s="109"/>
    </row>
    <row r="47871" spans="25:25" x14ac:dyDescent="0.25">
      <c r="Y47871" s="109"/>
    </row>
    <row r="47872" spans="25:25" x14ac:dyDescent="0.25">
      <c r="Y47872" s="109"/>
    </row>
    <row r="47873" spans="25:25" x14ac:dyDescent="0.25">
      <c r="Y47873" s="109"/>
    </row>
    <row r="47874" spans="25:25" x14ac:dyDescent="0.25">
      <c r="Y47874" s="109"/>
    </row>
    <row r="47875" spans="25:25" x14ac:dyDescent="0.25">
      <c r="Y47875" s="109"/>
    </row>
    <row r="47876" spans="25:25" x14ac:dyDescent="0.25">
      <c r="Y47876" s="109"/>
    </row>
    <row r="47877" spans="25:25" x14ac:dyDescent="0.25">
      <c r="Y47877" s="109"/>
    </row>
    <row r="47878" spans="25:25" x14ac:dyDescent="0.25">
      <c r="Y47878" s="109"/>
    </row>
    <row r="47879" spans="25:25" x14ac:dyDescent="0.25">
      <c r="Y47879" s="109"/>
    </row>
    <row r="47880" spans="25:25" x14ac:dyDescent="0.25">
      <c r="Y47880" s="109"/>
    </row>
    <row r="47881" spans="25:25" x14ac:dyDescent="0.25">
      <c r="Y47881" s="109"/>
    </row>
    <row r="47882" spans="25:25" x14ac:dyDescent="0.25">
      <c r="Y47882" s="109"/>
    </row>
    <row r="47883" spans="25:25" x14ac:dyDescent="0.25">
      <c r="Y47883" s="109"/>
    </row>
    <row r="47884" spans="25:25" x14ac:dyDescent="0.25">
      <c r="Y47884" s="109"/>
    </row>
    <row r="47885" spans="25:25" x14ac:dyDescent="0.25">
      <c r="Y47885" s="109"/>
    </row>
    <row r="47886" spans="25:25" x14ac:dyDescent="0.25">
      <c r="Y47886" s="109"/>
    </row>
    <row r="47887" spans="25:25" x14ac:dyDescent="0.25">
      <c r="Y47887" s="109"/>
    </row>
    <row r="47888" spans="25:25" x14ac:dyDescent="0.25">
      <c r="Y47888" s="109"/>
    </row>
    <row r="47889" spans="25:25" x14ac:dyDescent="0.25">
      <c r="Y47889" s="109"/>
    </row>
    <row r="47890" spans="25:25" x14ac:dyDescent="0.25">
      <c r="Y47890" s="109"/>
    </row>
    <row r="47891" spans="25:25" x14ac:dyDescent="0.25">
      <c r="Y47891" s="109"/>
    </row>
    <row r="47892" spans="25:25" x14ac:dyDescent="0.25">
      <c r="Y47892" s="109"/>
    </row>
    <row r="47893" spans="25:25" x14ac:dyDescent="0.25">
      <c r="Y47893" s="109"/>
    </row>
    <row r="47894" spans="25:25" x14ac:dyDescent="0.25">
      <c r="Y47894" s="109"/>
    </row>
    <row r="47895" spans="25:25" x14ac:dyDescent="0.25">
      <c r="Y47895" s="109"/>
    </row>
    <row r="47896" spans="25:25" x14ac:dyDescent="0.25">
      <c r="Y47896" s="109"/>
    </row>
    <row r="47897" spans="25:25" x14ac:dyDescent="0.25">
      <c r="Y47897" s="109"/>
    </row>
    <row r="47898" spans="25:25" x14ac:dyDescent="0.25">
      <c r="Y47898" s="109"/>
    </row>
    <row r="47899" spans="25:25" x14ac:dyDescent="0.25">
      <c r="Y47899" s="109"/>
    </row>
    <row r="47900" spans="25:25" x14ac:dyDescent="0.25">
      <c r="Y47900" s="109"/>
    </row>
    <row r="47901" spans="25:25" x14ac:dyDescent="0.25">
      <c r="Y47901" s="109"/>
    </row>
    <row r="47902" spans="25:25" x14ac:dyDescent="0.25">
      <c r="Y47902" s="109"/>
    </row>
    <row r="47903" spans="25:25" x14ac:dyDescent="0.25">
      <c r="Y47903" s="109"/>
    </row>
    <row r="47904" spans="25:25" x14ac:dyDescent="0.25">
      <c r="Y47904" s="109"/>
    </row>
    <row r="47905" spans="25:25" x14ac:dyDescent="0.25">
      <c r="Y47905" s="109"/>
    </row>
    <row r="47906" spans="25:25" x14ac:dyDescent="0.25">
      <c r="Y47906" s="109"/>
    </row>
    <row r="47907" spans="25:25" x14ac:dyDescent="0.25">
      <c r="Y47907" s="109"/>
    </row>
    <row r="47908" spans="25:25" x14ac:dyDescent="0.25">
      <c r="Y47908" s="109"/>
    </row>
    <row r="47909" spans="25:25" x14ac:dyDescent="0.25">
      <c r="Y47909" s="109"/>
    </row>
    <row r="47910" spans="25:25" x14ac:dyDescent="0.25">
      <c r="Y47910" s="109"/>
    </row>
    <row r="47911" spans="25:25" x14ac:dyDescent="0.25">
      <c r="Y47911" s="109"/>
    </row>
    <row r="47912" spans="25:25" x14ac:dyDescent="0.25">
      <c r="Y47912" s="109"/>
    </row>
    <row r="47913" spans="25:25" x14ac:dyDescent="0.25">
      <c r="Y47913" s="109"/>
    </row>
    <row r="47914" spans="25:25" x14ac:dyDescent="0.25">
      <c r="Y47914" s="109"/>
    </row>
    <row r="47915" spans="25:25" x14ac:dyDescent="0.25">
      <c r="Y47915" s="109"/>
    </row>
    <row r="47916" spans="25:25" x14ac:dyDescent="0.25">
      <c r="Y47916" s="109"/>
    </row>
    <row r="47917" spans="25:25" x14ac:dyDescent="0.25">
      <c r="Y47917" s="109"/>
    </row>
    <row r="47918" spans="25:25" x14ac:dyDescent="0.25">
      <c r="Y47918" s="109"/>
    </row>
    <row r="47919" spans="25:25" x14ac:dyDescent="0.25">
      <c r="Y47919" s="109"/>
    </row>
    <row r="47920" spans="25:25" x14ac:dyDescent="0.25">
      <c r="Y47920" s="109"/>
    </row>
    <row r="47921" spans="25:25" x14ac:dyDescent="0.25">
      <c r="Y47921" s="109"/>
    </row>
    <row r="47922" spans="25:25" x14ac:dyDescent="0.25">
      <c r="Y47922" s="109"/>
    </row>
    <row r="47923" spans="25:25" x14ac:dyDescent="0.25">
      <c r="Y47923" s="109"/>
    </row>
    <row r="47924" spans="25:25" x14ac:dyDescent="0.25">
      <c r="Y47924" s="109"/>
    </row>
    <row r="47925" spans="25:25" x14ac:dyDescent="0.25">
      <c r="Y47925" s="109"/>
    </row>
    <row r="47926" spans="25:25" x14ac:dyDescent="0.25">
      <c r="Y47926" s="109"/>
    </row>
    <row r="47927" spans="25:25" x14ac:dyDescent="0.25">
      <c r="Y47927" s="109"/>
    </row>
    <row r="47928" spans="25:25" x14ac:dyDescent="0.25">
      <c r="Y47928" s="109"/>
    </row>
    <row r="47929" spans="25:25" x14ac:dyDescent="0.25">
      <c r="Y47929" s="109"/>
    </row>
    <row r="47930" spans="25:25" x14ac:dyDescent="0.25">
      <c r="Y47930" s="109"/>
    </row>
    <row r="47931" spans="25:25" x14ac:dyDescent="0.25">
      <c r="Y47931" s="109"/>
    </row>
    <row r="47932" spans="25:25" x14ac:dyDescent="0.25">
      <c r="Y47932" s="109"/>
    </row>
    <row r="47933" spans="25:25" x14ac:dyDescent="0.25">
      <c r="Y47933" s="109"/>
    </row>
    <row r="47934" spans="25:25" x14ac:dyDescent="0.25">
      <c r="Y47934" s="109"/>
    </row>
    <row r="47935" spans="25:25" x14ac:dyDescent="0.25">
      <c r="Y47935" s="109"/>
    </row>
    <row r="47936" spans="25:25" x14ac:dyDescent="0.25">
      <c r="Y47936" s="109"/>
    </row>
    <row r="47937" spans="25:25" x14ac:dyDescent="0.25">
      <c r="Y47937" s="109"/>
    </row>
    <row r="47938" spans="25:25" x14ac:dyDescent="0.25">
      <c r="Y47938" s="109"/>
    </row>
    <row r="47939" spans="25:25" x14ac:dyDescent="0.25">
      <c r="Y47939" s="109"/>
    </row>
    <row r="47940" spans="25:25" x14ac:dyDescent="0.25">
      <c r="Y47940" s="109"/>
    </row>
    <row r="47941" spans="25:25" x14ac:dyDescent="0.25">
      <c r="Y47941" s="109"/>
    </row>
    <row r="47942" spans="25:25" x14ac:dyDescent="0.25">
      <c r="Y47942" s="109"/>
    </row>
    <row r="47943" spans="25:25" x14ac:dyDescent="0.25">
      <c r="Y47943" s="109"/>
    </row>
    <row r="47944" spans="25:25" x14ac:dyDescent="0.25">
      <c r="Y47944" s="109"/>
    </row>
    <row r="47945" spans="25:25" x14ac:dyDescent="0.25">
      <c r="Y47945" s="109"/>
    </row>
    <row r="47946" spans="25:25" x14ac:dyDescent="0.25">
      <c r="Y47946" s="109"/>
    </row>
    <row r="47947" spans="25:25" x14ac:dyDescent="0.25">
      <c r="Y47947" s="109"/>
    </row>
    <row r="47948" spans="25:25" x14ac:dyDescent="0.25">
      <c r="Y47948" s="109"/>
    </row>
    <row r="47949" spans="25:25" x14ac:dyDescent="0.25">
      <c r="Y47949" s="109"/>
    </row>
    <row r="47950" spans="25:25" x14ac:dyDescent="0.25">
      <c r="Y47950" s="109"/>
    </row>
    <row r="47951" spans="25:25" x14ac:dyDescent="0.25">
      <c r="Y47951" s="109"/>
    </row>
    <row r="47952" spans="25:25" x14ac:dyDescent="0.25">
      <c r="Y47952" s="109"/>
    </row>
    <row r="47953" spans="25:25" x14ac:dyDescent="0.25">
      <c r="Y47953" s="109"/>
    </row>
    <row r="47954" spans="25:25" x14ac:dyDescent="0.25">
      <c r="Y47954" s="109"/>
    </row>
    <row r="47955" spans="25:25" x14ac:dyDescent="0.25">
      <c r="Y47955" s="109"/>
    </row>
    <row r="47956" spans="25:25" x14ac:dyDescent="0.25">
      <c r="Y47956" s="109"/>
    </row>
    <row r="47957" spans="25:25" x14ac:dyDescent="0.25">
      <c r="Y47957" s="109"/>
    </row>
    <row r="47958" spans="25:25" x14ac:dyDescent="0.25">
      <c r="Y47958" s="109"/>
    </row>
    <row r="47959" spans="25:25" x14ac:dyDescent="0.25">
      <c r="Y47959" s="109"/>
    </row>
    <row r="47960" spans="25:25" x14ac:dyDescent="0.25">
      <c r="Y47960" s="109"/>
    </row>
    <row r="47961" spans="25:25" x14ac:dyDescent="0.25">
      <c r="Y47961" s="109"/>
    </row>
    <row r="47962" spans="25:25" x14ac:dyDescent="0.25">
      <c r="Y47962" s="109"/>
    </row>
    <row r="47963" spans="25:25" x14ac:dyDescent="0.25">
      <c r="Y47963" s="109"/>
    </row>
    <row r="47964" spans="25:25" x14ac:dyDescent="0.25">
      <c r="Y47964" s="109"/>
    </row>
    <row r="47965" spans="25:25" x14ac:dyDescent="0.25">
      <c r="Y47965" s="109"/>
    </row>
    <row r="47966" spans="25:25" x14ac:dyDescent="0.25">
      <c r="Y47966" s="109"/>
    </row>
    <row r="47967" spans="25:25" x14ac:dyDescent="0.25">
      <c r="Y47967" s="109"/>
    </row>
    <row r="47968" spans="25:25" x14ac:dyDescent="0.25">
      <c r="Y47968" s="109"/>
    </row>
    <row r="47969" spans="25:25" x14ac:dyDescent="0.25">
      <c r="Y47969" s="109"/>
    </row>
    <row r="47970" spans="25:25" x14ac:dyDescent="0.25">
      <c r="Y47970" s="109"/>
    </row>
    <row r="47971" spans="25:25" x14ac:dyDescent="0.25">
      <c r="Y47971" s="109"/>
    </row>
    <row r="47972" spans="25:25" x14ac:dyDescent="0.25">
      <c r="Y47972" s="109"/>
    </row>
    <row r="47973" spans="25:25" x14ac:dyDescent="0.25">
      <c r="Y47973" s="109"/>
    </row>
    <row r="47974" spans="25:25" x14ac:dyDescent="0.25">
      <c r="Y47974" s="109"/>
    </row>
    <row r="47975" spans="25:25" x14ac:dyDescent="0.25">
      <c r="Y47975" s="109"/>
    </row>
    <row r="47976" spans="25:25" x14ac:dyDescent="0.25">
      <c r="Y47976" s="109"/>
    </row>
    <row r="47977" spans="25:25" x14ac:dyDescent="0.25">
      <c r="Y47977" s="109"/>
    </row>
    <row r="47978" spans="25:25" x14ac:dyDescent="0.25">
      <c r="Y47978" s="109"/>
    </row>
    <row r="47979" spans="25:25" x14ac:dyDescent="0.25">
      <c r="Y47979" s="109"/>
    </row>
    <row r="47980" spans="25:25" x14ac:dyDescent="0.25">
      <c r="Y47980" s="109"/>
    </row>
    <row r="47981" spans="25:25" x14ac:dyDescent="0.25">
      <c r="Y47981" s="109"/>
    </row>
    <row r="47982" spans="25:25" x14ac:dyDescent="0.25">
      <c r="Y47982" s="109"/>
    </row>
    <row r="47983" spans="25:25" x14ac:dyDescent="0.25">
      <c r="Y47983" s="109"/>
    </row>
    <row r="47984" spans="25:25" x14ac:dyDescent="0.25">
      <c r="Y47984" s="109"/>
    </row>
    <row r="47985" spans="25:25" x14ac:dyDescent="0.25">
      <c r="Y47985" s="109"/>
    </row>
    <row r="47986" spans="25:25" x14ac:dyDescent="0.25">
      <c r="Y47986" s="109"/>
    </row>
    <row r="47987" spans="25:25" x14ac:dyDescent="0.25">
      <c r="Y47987" s="109"/>
    </row>
    <row r="47988" spans="25:25" x14ac:dyDescent="0.25">
      <c r="Y47988" s="109"/>
    </row>
    <row r="47989" spans="25:25" x14ac:dyDescent="0.25">
      <c r="Y47989" s="109"/>
    </row>
    <row r="47990" spans="25:25" x14ac:dyDescent="0.25">
      <c r="Y47990" s="109"/>
    </row>
    <row r="47991" spans="25:25" x14ac:dyDescent="0.25">
      <c r="Y47991" s="109"/>
    </row>
    <row r="47992" spans="25:25" x14ac:dyDescent="0.25">
      <c r="Y47992" s="109"/>
    </row>
    <row r="47993" spans="25:25" x14ac:dyDescent="0.25">
      <c r="Y47993" s="109"/>
    </row>
    <row r="47994" spans="25:25" x14ac:dyDescent="0.25">
      <c r="Y47994" s="109"/>
    </row>
    <row r="47995" spans="25:25" x14ac:dyDescent="0.25">
      <c r="Y47995" s="109"/>
    </row>
    <row r="47996" spans="25:25" x14ac:dyDescent="0.25">
      <c r="Y47996" s="109"/>
    </row>
    <row r="47997" spans="25:25" x14ac:dyDescent="0.25">
      <c r="Y47997" s="109"/>
    </row>
    <row r="47998" spans="25:25" x14ac:dyDescent="0.25">
      <c r="Y47998" s="109"/>
    </row>
    <row r="47999" spans="25:25" x14ac:dyDescent="0.25">
      <c r="Y47999" s="109"/>
    </row>
    <row r="48000" spans="25:25" x14ac:dyDescent="0.25">
      <c r="Y48000" s="109"/>
    </row>
    <row r="48001" spans="25:25" x14ac:dyDescent="0.25">
      <c r="Y48001" s="109"/>
    </row>
    <row r="48002" spans="25:25" x14ac:dyDescent="0.25">
      <c r="Y48002" s="109"/>
    </row>
    <row r="48003" spans="25:25" x14ac:dyDescent="0.25">
      <c r="Y48003" s="109"/>
    </row>
    <row r="48004" spans="25:25" x14ac:dyDescent="0.25">
      <c r="Y48004" s="109"/>
    </row>
    <row r="48005" spans="25:25" x14ac:dyDescent="0.25">
      <c r="Y48005" s="109"/>
    </row>
    <row r="48006" spans="25:25" x14ac:dyDescent="0.25">
      <c r="Y48006" s="109"/>
    </row>
    <row r="48007" spans="25:25" x14ac:dyDescent="0.25">
      <c r="Y48007" s="109"/>
    </row>
    <row r="48008" spans="25:25" x14ac:dyDescent="0.25">
      <c r="Y48008" s="109"/>
    </row>
    <row r="48009" spans="25:25" x14ac:dyDescent="0.25">
      <c r="Y48009" s="109"/>
    </row>
    <row r="48010" spans="25:25" x14ac:dyDescent="0.25">
      <c r="Y48010" s="109"/>
    </row>
    <row r="48011" spans="25:25" x14ac:dyDescent="0.25">
      <c r="Y48011" s="109"/>
    </row>
    <row r="48012" spans="25:25" x14ac:dyDescent="0.25">
      <c r="Y48012" s="109"/>
    </row>
    <row r="48013" spans="25:25" x14ac:dyDescent="0.25">
      <c r="Y48013" s="109"/>
    </row>
    <row r="48014" spans="25:25" x14ac:dyDescent="0.25">
      <c r="Y48014" s="109"/>
    </row>
    <row r="48015" spans="25:25" x14ac:dyDescent="0.25">
      <c r="Y48015" s="109"/>
    </row>
    <row r="48016" spans="25:25" x14ac:dyDescent="0.25">
      <c r="Y48016" s="109"/>
    </row>
    <row r="48017" spans="25:25" x14ac:dyDescent="0.25">
      <c r="Y48017" s="109"/>
    </row>
    <row r="48018" spans="25:25" x14ac:dyDescent="0.25">
      <c r="Y48018" s="109"/>
    </row>
    <row r="48019" spans="25:25" x14ac:dyDescent="0.25">
      <c r="Y48019" s="109"/>
    </row>
    <row r="48020" spans="25:25" x14ac:dyDescent="0.25">
      <c r="Y48020" s="109"/>
    </row>
    <row r="48021" spans="25:25" x14ac:dyDescent="0.25">
      <c r="Y48021" s="109"/>
    </row>
    <row r="48022" spans="25:25" x14ac:dyDescent="0.25">
      <c r="Y48022" s="109"/>
    </row>
    <row r="48023" spans="25:25" x14ac:dyDescent="0.25">
      <c r="Y48023" s="109"/>
    </row>
    <row r="48024" spans="25:25" x14ac:dyDescent="0.25">
      <c r="Y48024" s="109"/>
    </row>
    <row r="48025" spans="25:25" x14ac:dyDescent="0.25">
      <c r="Y48025" s="109"/>
    </row>
    <row r="48026" spans="25:25" x14ac:dyDescent="0.25">
      <c r="Y48026" s="109"/>
    </row>
    <row r="48027" spans="25:25" x14ac:dyDescent="0.25">
      <c r="Y48027" s="109"/>
    </row>
    <row r="48028" spans="25:25" x14ac:dyDescent="0.25">
      <c r="Y48028" s="109"/>
    </row>
    <row r="48029" spans="25:25" x14ac:dyDescent="0.25">
      <c r="Y48029" s="109"/>
    </row>
    <row r="48030" spans="25:25" x14ac:dyDescent="0.25">
      <c r="Y48030" s="109"/>
    </row>
    <row r="48031" spans="25:25" x14ac:dyDescent="0.25">
      <c r="Y48031" s="109"/>
    </row>
    <row r="48032" spans="25:25" x14ac:dyDescent="0.25">
      <c r="Y48032" s="109"/>
    </row>
    <row r="48033" spans="25:25" x14ac:dyDescent="0.25">
      <c r="Y48033" s="109"/>
    </row>
    <row r="48034" spans="25:25" x14ac:dyDescent="0.25">
      <c r="Y48034" s="109"/>
    </row>
    <row r="48035" spans="25:25" x14ac:dyDescent="0.25">
      <c r="Y48035" s="109"/>
    </row>
    <row r="48036" spans="25:25" x14ac:dyDescent="0.25">
      <c r="Y48036" s="109"/>
    </row>
    <row r="48037" spans="25:25" x14ac:dyDescent="0.25">
      <c r="Y48037" s="109"/>
    </row>
    <row r="48038" spans="25:25" x14ac:dyDescent="0.25">
      <c r="Y48038" s="109"/>
    </row>
    <row r="48039" spans="25:25" x14ac:dyDescent="0.25">
      <c r="Y48039" s="109"/>
    </row>
    <row r="48040" spans="25:25" x14ac:dyDescent="0.25">
      <c r="Y48040" s="109"/>
    </row>
    <row r="48041" spans="25:25" x14ac:dyDescent="0.25">
      <c r="Y48041" s="109"/>
    </row>
    <row r="48042" spans="25:25" x14ac:dyDescent="0.25">
      <c r="Y48042" s="109"/>
    </row>
    <row r="48043" spans="25:25" x14ac:dyDescent="0.25">
      <c r="Y48043" s="109"/>
    </row>
    <row r="48044" spans="25:25" x14ac:dyDescent="0.25">
      <c r="Y48044" s="109"/>
    </row>
    <row r="48045" spans="25:25" x14ac:dyDescent="0.25">
      <c r="Y48045" s="109"/>
    </row>
    <row r="48046" spans="25:25" x14ac:dyDescent="0.25">
      <c r="Y48046" s="109"/>
    </row>
    <row r="48047" spans="25:25" x14ac:dyDescent="0.25">
      <c r="Y48047" s="109"/>
    </row>
    <row r="48048" spans="25:25" x14ac:dyDescent="0.25">
      <c r="Y48048" s="109"/>
    </row>
    <row r="48049" spans="25:25" x14ac:dyDescent="0.25">
      <c r="Y48049" s="109"/>
    </row>
    <row r="48050" spans="25:25" x14ac:dyDescent="0.25">
      <c r="Y48050" s="109"/>
    </row>
    <row r="48051" spans="25:25" x14ac:dyDescent="0.25">
      <c r="Y48051" s="109"/>
    </row>
    <row r="48052" spans="25:25" x14ac:dyDescent="0.25">
      <c r="Y48052" s="109"/>
    </row>
    <row r="48053" spans="25:25" x14ac:dyDescent="0.25">
      <c r="Y48053" s="109"/>
    </row>
    <row r="48054" spans="25:25" x14ac:dyDescent="0.25">
      <c r="Y48054" s="109"/>
    </row>
    <row r="48055" spans="25:25" x14ac:dyDescent="0.25">
      <c r="Y48055" s="109"/>
    </row>
    <row r="48056" spans="25:25" x14ac:dyDescent="0.25">
      <c r="Y48056" s="109"/>
    </row>
    <row r="48057" spans="25:25" x14ac:dyDescent="0.25">
      <c r="Y48057" s="109"/>
    </row>
    <row r="48058" spans="25:25" x14ac:dyDescent="0.25">
      <c r="Y48058" s="109"/>
    </row>
    <row r="48059" spans="25:25" x14ac:dyDescent="0.25">
      <c r="Y48059" s="109"/>
    </row>
    <row r="48060" spans="25:25" x14ac:dyDescent="0.25">
      <c r="Y48060" s="109"/>
    </row>
    <row r="48061" spans="25:25" x14ac:dyDescent="0.25">
      <c r="Y48061" s="109"/>
    </row>
    <row r="48062" spans="25:25" x14ac:dyDescent="0.25">
      <c r="Y48062" s="109"/>
    </row>
    <row r="48063" spans="25:25" x14ac:dyDescent="0.25">
      <c r="Y48063" s="109"/>
    </row>
    <row r="48064" spans="25:25" x14ac:dyDescent="0.25">
      <c r="Y48064" s="109"/>
    </row>
    <row r="48065" spans="25:25" x14ac:dyDescent="0.25">
      <c r="Y48065" s="109"/>
    </row>
    <row r="48066" spans="25:25" x14ac:dyDescent="0.25">
      <c r="Y48066" s="109"/>
    </row>
    <row r="48067" spans="25:25" x14ac:dyDescent="0.25">
      <c r="Y48067" s="109"/>
    </row>
    <row r="48068" spans="25:25" x14ac:dyDescent="0.25">
      <c r="Y48068" s="109"/>
    </row>
    <row r="48069" spans="25:25" x14ac:dyDescent="0.25">
      <c r="Y48069" s="109"/>
    </row>
    <row r="48070" spans="25:25" x14ac:dyDescent="0.25">
      <c r="Y48070" s="109"/>
    </row>
    <row r="48071" spans="25:25" x14ac:dyDescent="0.25">
      <c r="Y48071" s="109"/>
    </row>
    <row r="48072" spans="25:25" x14ac:dyDescent="0.25">
      <c r="Y48072" s="109"/>
    </row>
    <row r="48073" spans="25:25" x14ac:dyDescent="0.25">
      <c r="Y48073" s="109"/>
    </row>
    <row r="48074" spans="25:25" x14ac:dyDescent="0.25">
      <c r="Y48074" s="109"/>
    </row>
    <row r="48075" spans="25:25" x14ac:dyDescent="0.25">
      <c r="Y48075" s="109"/>
    </row>
    <row r="48076" spans="25:25" x14ac:dyDescent="0.25">
      <c r="Y48076" s="109"/>
    </row>
    <row r="48077" spans="25:25" x14ac:dyDescent="0.25">
      <c r="Y48077" s="109"/>
    </row>
    <row r="48078" spans="25:25" x14ac:dyDescent="0.25">
      <c r="Y48078" s="109"/>
    </row>
    <row r="48079" spans="25:25" x14ac:dyDescent="0.25">
      <c r="Y48079" s="109"/>
    </row>
    <row r="48080" spans="25:25" x14ac:dyDescent="0.25">
      <c r="Y48080" s="109"/>
    </row>
    <row r="48081" spans="25:25" x14ac:dyDescent="0.25">
      <c r="Y48081" s="109"/>
    </row>
    <row r="48082" spans="25:25" x14ac:dyDescent="0.25">
      <c r="Y48082" s="109"/>
    </row>
    <row r="48083" spans="25:25" x14ac:dyDescent="0.25">
      <c r="Y48083" s="109"/>
    </row>
    <row r="48084" spans="25:25" x14ac:dyDescent="0.25">
      <c r="Y48084" s="109"/>
    </row>
    <row r="48085" spans="25:25" x14ac:dyDescent="0.25">
      <c r="Y48085" s="109"/>
    </row>
    <row r="48086" spans="25:25" x14ac:dyDescent="0.25">
      <c r="Y48086" s="109"/>
    </row>
    <row r="48087" spans="25:25" x14ac:dyDescent="0.25">
      <c r="Y48087" s="109"/>
    </row>
    <row r="48088" spans="25:25" x14ac:dyDescent="0.25">
      <c r="Y48088" s="109"/>
    </row>
    <row r="48089" spans="25:25" x14ac:dyDescent="0.25">
      <c r="Y48089" s="109"/>
    </row>
    <row r="48090" spans="25:25" x14ac:dyDescent="0.25">
      <c r="Y48090" s="109"/>
    </row>
    <row r="48091" spans="25:25" x14ac:dyDescent="0.25">
      <c r="Y48091" s="109"/>
    </row>
    <row r="48092" spans="25:25" x14ac:dyDescent="0.25">
      <c r="Y48092" s="109"/>
    </row>
    <row r="48093" spans="25:25" x14ac:dyDescent="0.25">
      <c r="Y48093" s="109"/>
    </row>
    <row r="48094" spans="25:25" x14ac:dyDescent="0.25">
      <c r="Y48094" s="109"/>
    </row>
    <row r="48095" spans="25:25" x14ac:dyDescent="0.25">
      <c r="Y48095" s="109"/>
    </row>
    <row r="48096" spans="25:25" x14ac:dyDescent="0.25">
      <c r="Y48096" s="109"/>
    </row>
    <row r="48097" spans="25:25" x14ac:dyDescent="0.25">
      <c r="Y48097" s="109"/>
    </row>
    <row r="48098" spans="25:25" x14ac:dyDescent="0.25">
      <c r="Y48098" s="109"/>
    </row>
    <row r="48099" spans="25:25" x14ac:dyDescent="0.25">
      <c r="Y48099" s="109"/>
    </row>
    <row r="48100" spans="25:25" x14ac:dyDescent="0.25">
      <c r="Y48100" s="109"/>
    </row>
    <row r="48101" spans="25:25" x14ac:dyDescent="0.25">
      <c r="Y48101" s="109"/>
    </row>
    <row r="48102" spans="25:25" x14ac:dyDescent="0.25">
      <c r="Y48102" s="109"/>
    </row>
    <row r="48103" spans="25:25" x14ac:dyDescent="0.25">
      <c r="Y48103" s="109"/>
    </row>
    <row r="48104" spans="25:25" x14ac:dyDescent="0.25">
      <c r="Y48104" s="109"/>
    </row>
    <row r="48105" spans="25:25" x14ac:dyDescent="0.25">
      <c r="Y48105" s="109"/>
    </row>
    <row r="48106" spans="25:25" x14ac:dyDescent="0.25">
      <c r="Y48106" s="109"/>
    </row>
    <row r="48107" spans="25:25" x14ac:dyDescent="0.25">
      <c r="Y48107" s="109"/>
    </row>
    <row r="48108" spans="25:25" x14ac:dyDescent="0.25">
      <c r="Y48108" s="109"/>
    </row>
    <row r="48109" spans="25:25" x14ac:dyDescent="0.25">
      <c r="Y48109" s="109"/>
    </row>
    <row r="48110" spans="25:25" x14ac:dyDescent="0.25">
      <c r="Y48110" s="109"/>
    </row>
    <row r="48111" spans="25:25" x14ac:dyDescent="0.25">
      <c r="Y48111" s="109"/>
    </row>
    <row r="48112" spans="25:25" x14ac:dyDescent="0.25">
      <c r="Y48112" s="109"/>
    </row>
    <row r="48113" spans="25:25" x14ac:dyDescent="0.25">
      <c r="Y48113" s="109"/>
    </row>
    <row r="48114" spans="25:25" x14ac:dyDescent="0.25">
      <c r="Y48114" s="109"/>
    </row>
    <row r="48115" spans="25:25" x14ac:dyDescent="0.25">
      <c r="Y48115" s="109"/>
    </row>
    <row r="48116" spans="25:25" x14ac:dyDescent="0.25">
      <c r="Y48116" s="109"/>
    </row>
    <row r="48117" spans="25:25" x14ac:dyDescent="0.25">
      <c r="Y48117" s="109"/>
    </row>
    <row r="48118" spans="25:25" x14ac:dyDescent="0.25">
      <c r="Y48118" s="109"/>
    </row>
    <row r="48119" spans="25:25" x14ac:dyDescent="0.25">
      <c r="Y48119" s="109"/>
    </row>
    <row r="48120" spans="25:25" x14ac:dyDescent="0.25">
      <c r="Y48120" s="109"/>
    </row>
    <row r="48121" spans="25:25" x14ac:dyDescent="0.25">
      <c r="Y48121" s="109"/>
    </row>
    <row r="48122" spans="25:25" x14ac:dyDescent="0.25">
      <c r="Y48122" s="109"/>
    </row>
    <row r="48123" spans="25:25" x14ac:dyDescent="0.25">
      <c r="Y48123" s="109"/>
    </row>
    <row r="48124" spans="25:25" x14ac:dyDescent="0.25">
      <c r="Y48124" s="109"/>
    </row>
    <row r="48125" spans="25:25" x14ac:dyDescent="0.25">
      <c r="Y48125" s="109"/>
    </row>
    <row r="48126" spans="25:25" x14ac:dyDescent="0.25">
      <c r="Y48126" s="109"/>
    </row>
    <row r="48127" spans="25:25" x14ac:dyDescent="0.25">
      <c r="Y48127" s="109"/>
    </row>
    <row r="48128" spans="25:25" x14ac:dyDescent="0.25">
      <c r="Y48128" s="109"/>
    </row>
    <row r="48129" spans="25:25" x14ac:dyDescent="0.25">
      <c r="Y48129" s="109"/>
    </row>
    <row r="48130" spans="25:25" x14ac:dyDescent="0.25">
      <c r="Y48130" s="109"/>
    </row>
    <row r="48131" spans="25:25" x14ac:dyDescent="0.25">
      <c r="Y48131" s="109"/>
    </row>
    <row r="48132" spans="25:25" x14ac:dyDescent="0.25">
      <c r="Y48132" s="109"/>
    </row>
    <row r="48133" spans="25:25" x14ac:dyDescent="0.25">
      <c r="Y48133" s="109"/>
    </row>
    <row r="48134" spans="25:25" x14ac:dyDescent="0.25">
      <c r="Y48134" s="109"/>
    </row>
    <row r="48135" spans="25:25" x14ac:dyDescent="0.25">
      <c r="Y48135" s="109"/>
    </row>
    <row r="48136" spans="25:25" x14ac:dyDescent="0.25">
      <c r="Y48136" s="109"/>
    </row>
    <row r="48137" spans="25:25" x14ac:dyDescent="0.25">
      <c r="Y48137" s="109"/>
    </row>
    <row r="48138" spans="25:25" x14ac:dyDescent="0.25">
      <c r="Y48138" s="109"/>
    </row>
    <row r="48139" spans="25:25" x14ac:dyDescent="0.25">
      <c r="Y48139" s="109"/>
    </row>
    <row r="48140" spans="25:25" x14ac:dyDescent="0.25">
      <c r="Y48140" s="109"/>
    </row>
    <row r="48141" spans="25:25" x14ac:dyDescent="0.25">
      <c r="Y48141" s="109"/>
    </row>
    <row r="48142" spans="25:25" x14ac:dyDescent="0.25">
      <c r="Y48142" s="109"/>
    </row>
    <row r="48143" spans="25:25" x14ac:dyDescent="0.25">
      <c r="Y48143" s="109"/>
    </row>
    <row r="48144" spans="25:25" x14ac:dyDescent="0.25">
      <c r="Y48144" s="109"/>
    </row>
    <row r="48145" spans="25:25" x14ac:dyDescent="0.25">
      <c r="Y48145" s="109"/>
    </row>
    <row r="48146" spans="25:25" x14ac:dyDescent="0.25">
      <c r="Y48146" s="109"/>
    </row>
    <row r="48147" spans="25:25" x14ac:dyDescent="0.25">
      <c r="Y48147" s="109"/>
    </row>
    <row r="48148" spans="25:25" x14ac:dyDescent="0.25">
      <c r="Y48148" s="109"/>
    </row>
    <row r="48149" spans="25:25" x14ac:dyDescent="0.25">
      <c r="Y48149" s="109"/>
    </row>
    <row r="48150" spans="25:25" x14ac:dyDescent="0.25">
      <c r="Y48150" s="109"/>
    </row>
    <row r="48151" spans="25:25" x14ac:dyDescent="0.25">
      <c r="Y48151" s="109"/>
    </row>
    <row r="48152" spans="25:25" x14ac:dyDescent="0.25">
      <c r="Y48152" s="109"/>
    </row>
    <row r="48153" spans="25:25" x14ac:dyDescent="0.25">
      <c r="Y48153" s="109"/>
    </row>
    <row r="48154" spans="25:25" x14ac:dyDescent="0.25">
      <c r="Y48154" s="109"/>
    </row>
    <row r="48155" spans="25:25" x14ac:dyDescent="0.25">
      <c r="Y48155" s="109"/>
    </row>
    <row r="48156" spans="25:25" x14ac:dyDescent="0.25">
      <c r="Y48156" s="109"/>
    </row>
    <row r="48157" spans="25:25" x14ac:dyDescent="0.25">
      <c r="Y48157" s="109"/>
    </row>
    <row r="48158" spans="25:25" x14ac:dyDescent="0.25">
      <c r="Y48158" s="109"/>
    </row>
    <row r="48159" spans="25:25" x14ac:dyDescent="0.25">
      <c r="Y48159" s="109"/>
    </row>
    <row r="48160" spans="25:25" x14ac:dyDescent="0.25">
      <c r="Y48160" s="109"/>
    </row>
    <row r="48161" spans="25:25" x14ac:dyDescent="0.25">
      <c r="Y48161" s="109"/>
    </row>
    <row r="48162" spans="25:25" x14ac:dyDescent="0.25">
      <c r="Y48162" s="109"/>
    </row>
    <row r="48163" spans="25:25" x14ac:dyDescent="0.25">
      <c r="Y48163" s="109"/>
    </row>
    <row r="48164" spans="25:25" x14ac:dyDescent="0.25">
      <c r="Y48164" s="109"/>
    </row>
    <row r="48165" spans="25:25" x14ac:dyDescent="0.25">
      <c r="Y48165" s="109"/>
    </row>
    <row r="48166" spans="25:25" x14ac:dyDescent="0.25">
      <c r="Y48166" s="109"/>
    </row>
    <row r="48167" spans="25:25" x14ac:dyDescent="0.25">
      <c r="Y48167" s="109"/>
    </row>
    <row r="48168" spans="25:25" x14ac:dyDescent="0.25">
      <c r="Y48168" s="109"/>
    </row>
    <row r="48169" spans="25:25" x14ac:dyDescent="0.25">
      <c r="Y48169" s="109"/>
    </row>
    <row r="48170" spans="25:25" x14ac:dyDescent="0.25">
      <c r="Y48170" s="109"/>
    </row>
    <row r="48171" spans="25:25" x14ac:dyDescent="0.25">
      <c r="Y48171" s="109"/>
    </row>
    <row r="48172" spans="25:25" x14ac:dyDescent="0.25">
      <c r="Y48172" s="109"/>
    </row>
    <row r="48173" spans="25:25" x14ac:dyDescent="0.25">
      <c r="Y48173" s="109"/>
    </row>
    <row r="48174" spans="25:25" x14ac:dyDescent="0.25">
      <c r="Y48174" s="109"/>
    </row>
    <row r="48175" spans="25:25" x14ac:dyDescent="0.25">
      <c r="Y48175" s="109"/>
    </row>
    <row r="48176" spans="25:25" x14ac:dyDescent="0.25">
      <c r="Y48176" s="109"/>
    </row>
    <row r="48177" spans="25:25" x14ac:dyDescent="0.25">
      <c r="Y48177" s="109"/>
    </row>
    <row r="48178" spans="25:25" x14ac:dyDescent="0.25">
      <c r="Y48178" s="109"/>
    </row>
    <row r="48179" spans="25:25" x14ac:dyDescent="0.25">
      <c r="Y48179" s="109"/>
    </row>
    <row r="48180" spans="25:25" x14ac:dyDescent="0.25">
      <c r="Y48180" s="109"/>
    </row>
    <row r="48181" spans="25:25" x14ac:dyDescent="0.25">
      <c r="Y48181" s="109"/>
    </row>
    <row r="48182" spans="25:25" x14ac:dyDescent="0.25">
      <c r="Y48182" s="109"/>
    </row>
    <row r="48183" spans="25:25" x14ac:dyDescent="0.25">
      <c r="Y48183" s="109"/>
    </row>
    <row r="48184" spans="25:25" x14ac:dyDescent="0.25">
      <c r="Y48184" s="109"/>
    </row>
    <row r="48185" spans="25:25" x14ac:dyDescent="0.25">
      <c r="Y48185" s="109"/>
    </row>
    <row r="48186" spans="25:25" x14ac:dyDescent="0.25">
      <c r="Y48186" s="109"/>
    </row>
    <row r="48187" spans="25:25" x14ac:dyDescent="0.25">
      <c r="Y48187" s="109"/>
    </row>
    <row r="48188" spans="25:25" x14ac:dyDescent="0.25">
      <c r="Y48188" s="109"/>
    </row>
    <row r="48189" spans="25:25" x14ac:dyDescent="0.25">
      <c r="Y48189" s="109"/>
    </row>
    <row r="48190" spans="25:25" x14ac:dyDescent="0.25">
      <c r="Y48190" s="109"/>
    </row>
    <row r="48191" spans="25:25" x14ac:dyDescent="0.25">
      <c r="Y48191" s="109"/>
    </row>
    <row r="48192" spans="25:25" x14ac:dyDescent="0.25">
      <c r="Y48192" s="109"/>
    </row>
    <row r="48193" spans="25:25" x14ac:dyDescent="0.25">
      <c r="Y48193" s="109"/>
    </row>
    <row r="48194" spans="25:25" x14ac:dyDescent="0.25">
      <c r="Y48194" s="109"/>
    </row>
    <row r="48195" spans="25:25" x14ac:dyDescent="0.25">
      <c r="Y48195" s="109"/>
    </row>
    <row r="48196" spans="25:25" x14ac:dyDescent="0.25">
      <c r="Y48196" s="109"/>
    </row>
    <row r="48197" spans="25:25" x14ac:dyDescent="0.25">
      <c r="Y48197" s="109"/>
    </row>
    <row r="48198" spans="25:25" x14ac:dyDescent="0.25">
      <c r="Y48198" s="109"/>
    </row>
    <row r="48199" spans="25:25" x14ac:dyDescent="0.25">
      <c r="Y48199" s="109"/>
    </row>
    <row r="48200" spans="25:25" x14ac:dyDescent="0.25">
      <c r="Y48200" s="109"/>
    </row>
    <row r="48201" spans="25:25" x14ac:dyDescent="0.25">
      <c r="Y48201" s="109"/>
    </row>
    <row r="48202" spans="25:25" x14ac:dyDescent="0.25">
      <c r="Y48202" s="109"/>
    </row>
    <row r="48203" spans="25:25" x14ac:dyDescent="0.25">
      <c r="Y48203" s="109"/>
    </row>
    <row r="48204" spans="25:25" x14ac:dyDescent="0.25">
      <c r="Y48204" s="109"/>
    </row>
    <row r="48205" spans="25:25" x14ac:dyDescent="0.25">
      <c r="Y48205" s="109"/>
    </row>
    <row r="48206" spans="25:25" x14ac:dyDescent="0.25">
      <c r="Y48206" s="109"/>
    </row>
    <row r="48207" spans="25:25" x14ac:dyDescent="0.25">
      <c r="Y48207" s="109"/>
    </row>
    <row r="48208" spans="25:25" x14ac:dyDescent="0.25">
      <c r="Y48208" s="109"/>
    </row>
    <row r="48209" spans="25:25" x14ac:dyDescent="0.25">
      <c r="Y48209" s="109"/>
    </row>
    <row r="48210" spans="25:25" x14ac:dyDescent="0.25">
      <c r="Y48210" s="109"/>
    </row>
    <row r="48211" spans="25:25" x14ac:dyDescent="0.25">
      <c r="Y48211" s="109"/>
    </row>
    <row r="48212" spans="25:25" x14ac:dyDescent="0.25">
      <c r="Y48212" s="109"/>
    </row>
    <row r="48213" spans="25:25" x14ac:dyDescent="0.25">
      <c r="Y48213" s="109"/>
    </row>
    <row r="48214" spans="25:25" x14ac:dyDescent="0.25">
      <c r="Y48214" s="109"/>
    </row>
    <row r="48215" spans="25:25" x14ac:dyDescent="0.25">
      <c r="Y48215" s="109"/>
    </row>
    <row r="48216" spans="25:25" x14ac:dyDescent="0.25">
      <c r="Y48216" s="109"/>
    </row>
    <row r="48217" spans="25:25" x14ac:dyDescent="0.25">
      <c r="Y48217" s="109"/>
    </row>
    <row r="48218" spans="25:25" x14ac:dyDescent="0.25">
      <c r="Y48218" s="109"/>
    </row>
    <row r="48219" spans="25:25" x14ac:dyDescent="0.25">
      <c r="Y48219" s="109"/>
    </row>
    <row r="48220" spans="25:25" x14ac:dyDescent="0.25">
      <c r="Y48220" s="109"/>
    </row>
    <row r="48221" spans="25:25" x14ac:dyDescent="0.25">
      <c r="Y48221" s="109"/>
    </row>
    <row r="48222" spans="25:25" x14ac:dyDescent="0.25">
      <c r="Y48222" s="109"/>
    </row>
    <row r="48223" spans="25:25" x14ac:dyDescent="0.25">
      <c r="Y48223" s="109"/>
    </row>
    <row r="48224" spans="25:25" x14ac:dyDescent="0.25">
      <c r="Y48224" s="109"/>
    </row>
    <row r="48225" spans="25:25" x14ac:dyDescent="0.25">
      <c r="Y48225" s="109"/>
    </row>
    <row r="48226" spans="25:25" x14ac:dyDescent="0.25">
      <c r="Y48226" s="109"/>
    </row>
    <row r="48227" spans="25:25" x14ac:dyDescent="0.25">
      <c r="Y48227" s="109"/>
    </row>
    <row r="48228" spans="25:25" x14ac:dyDescent="0.25">
      <c r="Y48228" s="109"/>
    </row>
    <row r="48229" spans="25:25" x14ac:dyDescent="0.25">
      <c r="Y48229" s="109"/>
    </row>
    <row r="48230" spans="25:25" x14ac:dyDescent="0.25">
      <c r="Y48230" s="109"/>
    </row>
    <row r="48231" spans="25:25" x14ac:dyDescent="0.25">
      <c r="Y48231" s="109"/>
    </row>
    <row r="48232" spans="25:25" x14ac:dyDescent="0.25">
      <c r="Y48232" s="109"/>
    </row>
    <row r="48233" spans="25:25" x14ac:dyDescent="0.25">
      <c r="Y48233" s="109"/>
    </row>
    <row r="48234" spans="25:25" x14ac:dyDescent="0.25">
      <c r="Y48234" s="109"/>
    </row>
    <row r="48235" spans="25:25" x14ac:dyDescent="0.25">
      <c r="Y48235" s="109"/>
    </row>
    <row r="48236" spans="25:25" x14ac:dyDescent="0.25">
      <c r="Y48236" s="109"/>
    </row>
    <row r="48237" spans="25:25" x14ac:dyDescent="0.25">
      <c r="Y48237" s="109"/>
    </row>
    <row r="48238" spans="25:25" x14ac:dyDescent="0.25">
      <c r="Y48238" s="109"/>
    </row>
    <row r="48239" spans="25:25" x14ac:dyDescent="0.25">
      <c r="Y48239" s="109"/>
    </row>
    <row r="48240" spans="25:25" x14ac:dyDescent="0.25">
      <c r="Y48240" s="109"/>
    </row>
    <row r="48241" spans="25:25" x14ac:dyDescent="0.25">
      <c r="Y48241" s="109"/>
    </row>
    <row r="48242" spans="25:25" x14ac:dyDescent="0.25">
      <c r="Y48242" s="109"/>
    </row>
    <row r="48243" spans="25:25" x14ac:dyDescent="0.25">
      <c r="Y48243" s="109"/>
    </row>
    <row r="48244" spans="25:25" x14ac:dyDescent="0.25">
      <c r="Y48244" s="109"/>
    </row>
    <row r="48245" spans="25:25" x14ac:dyDescent="0.25">
      <c r="Y48245" s="109"/>
    </row>
    <row r="48246" spans="25:25" x14ac:dyDescent="0.25">
      <c r="Y48246" s="109"/>
    </row>
    <row r="48247" spans="25:25" x14ac:dyDescent="0.25">
      <c r="Y48247" s="109"/>
    </row>
    <row r="48248" spans="25:25" x14ac:dyDescent="0.25">
      <c r="Y48248" s="109"/>
    </row>
    <row r="48249" spans="25:25" x14ac:dyDescent="0.25">
      <c r="Y48249" s="109"/>
    </row>
    <row r="48250" spans="25:25" x14ac:dyDescent="0.25">
      <c r="Y48250" s="109"/>
    </row>
    <row r="48251" spans="25:25" x14ac:dyDescent="0.25">
      <c r="Y48251" s="109"/>
    </row>
    <row r="48252" spans="25:25" x14ac:dyDescent="0.25">
      <c r="Y48252" s="109"/>
    </row>
    <row r="48253" spans="25:25" x14ac:dyDescent="0.25">
      <c r="Y48253" s="109"/>
    </row>
    <row r="48254" spans="25:25" x14ac:dyDescent="0.25">
      <c r="Y48254" s="109"/>
    </row>
    <row r="48255" spans="25:25" x14ac:dyDescent="0.25">
      <c r="Y48255" s="109"/>
    </row>
    <row r="48256" spans="25:25" x14ac:dyDescent="0.25">
      <c r="Y48256" s="109"/>
    </row>
    <row r="48257" spans="25:25" x14ac:dyDescent="0.25">
      <c r="Y48257" s="109"/>
    </row>
    <row r="48258" spans="25:25" x14ac:dyDescent="0.25">
      <c r="Y48258" s="109"/>
    </row>
    <row r="48259" spans="25:25" x14ac:dyDescent="0.25">
      <c r="Y48259" s="109"/>
    </row>
    <row r="48260" spans="25:25" x14ac:dyDescent="0.25">
      <c r="Y48260" s="109"/>
    </row>
    <row r="48261" spans="25:25" x14ac:dyDescent="0.25">
      <c r="Y48261" s="109"/>
    </row>
    <row r="48262" spans="25:25" x14ac:dyDescent="0.25">
      <c r="Y48262" s="109"/>
    </row>
    <row r="48263" spans="25:25" x14ac:dyDescent="0.25">
      <c r="Y48263" s="109"/>
    </row>
    <row r="48264" spans="25:25" x14ac:dyDescent="0.25">
      <c r="Y48264" s="109"/>
    </row>
    <row r="48265" spans="25:25" x14ac:dyDescent="0.25">
      <c r="Y48265" s="109"/>
    </row>
    <row r="48266" spans="25:25" x14ac:dyDescent="0.25">
      <c r="Y48266" s="109"/>
    </row>
    <row r="48267" spans="25:25" x14ac:dyDescent="0.25">
      <c r="Y48267" s="109"/>
    </row>
    <row r="48268" spans="25:25" x14ac:dyDescent="0.25">
      <c r="Y48268" s="109"/>
    </row>
    <row r="48269" spans="25:25" x14ac:dyDescent="0.25">
      <c r="Y48269" s="109"/>
    </row>
    <row r="48270" spans="25:25" x14ac:dyDescent="0.25">
      <c r="Y48270" s="109"/>
    </row>
    <row r="48271" spans="25:25" x14ac:dyDescent="0.25">
      <c r="Y48271" s="109"/>
    </row>
    <row r="48272" spans="25:25" x14ac:dyDescent="0.25">
      <c r="Y48272" s="109"/>
    </row>
    <row r="48273" spans="25:25" x14ac:dyDescent="0.25">
      <c r="Y48273" s="109"/>
    </row>
    <row r="48274" spans="25:25" x14ac:dyDescent="0.25">
      <c r="Y48274" s="109"/>
    </row>
    <row r="48275" spans="25:25" x14ac:dyDescent="0.25">
      <c r="Y48275" s="109"/>
    </row>
    <row r="48276" spans="25:25" x14ac:dyDescent="0.25">
      <c r="Y48276" s="109"/>
    </row>
    <row r="48277" spans="25:25" x14ac:dyDescent="0.25">
      <c r="Y48277" s="109"/>
    </row>
    <row r="48278" spans="25:25" x14ac:dyDescent="0.25">
      <c r="Y48278" s="109"/>
    </row>
    <row r="48279" spans="25:25" x14ac:dyDescent="0.25">
      <c r="Y48279" s="109"/>
    </row>
    <row r="48280" spans="25:25" x14ac:dyDescent="0.25">
      <c r="Y48280" s="109"/>
    </row>
    <row r="48281" spans="25:25" x14ac:dyDescent="0.25">
      <c r="Y48281" s="109"/>
    </row>
    <row r="48282" spans="25:25" x14ac:dyDescent="0.25">
      <c r="Y48282" s="109"/>
    </row>
    <row r="48283" spans="25:25" x14ac:dyDescent="0.25">
      <c r="Y48283" s="109"/>
    </row>
    <row r="48284" spans="25:25" x14ac:dyDescent="0.25">
      <c r="Y48284" s="109"/>
    </row>
    <row r="48285" spans="25:25" x14ac:dyDescent="0.25">
      <c r="Y48285" s="109"/>
    </row>
    <row r="48286" spans="25:25" x14ac:dyDescent="0.25">
      <c r="Y48286" s="109"/>
    </row>
    <row r="48287" spans="25:25" x14ac:dyDescent="0.25">
      <c r="Y48287" s="109"/>
    </row>
    <row r="48288" spans="25:25" x14ac:dyDescent="0.25">
      <c r="Y48288" s="109"/>
    </row>
    <row r="48289" spans="25:25" x14ac:dyDescent="0.25">
      <c r="Y48289" s="109"/>
    </row>
    <row r="48290" spans="25:25" x14ac:dyDescent="0.25">
      <c r="Y48290" s="109"/>
    </row>
    <row r="48291" spans="25:25" x14ac:dyDescent="0.25">
      <c r="Y48291" s="109"/>
    </row>
    <row r="48292" spans="25:25" x14ac:dyDescent="0.25">
      <c r="Y48292" s="109"/>
    </row>
    <row r="48293" spans="25:25" x14ac:dyDescent="0.25">
      <c r="Y48293" s="109"/>
    </row>
    <row r="48294" spans="25:25" x14ac:dyDescent="0.25">
      <c r="Y48294" s="109"/>
    </row>
    <row r="48295" spans="25:25" x14ac:dyDescent="0.25">
      <c r="Y48295" s="109"/>
    </row>
    <row r="48296" spans="25:25" x14ac:dyDescent="0.25">
      <c r="Y48296" s="109"/>
    </row>
    <row r="48297" spans="25:25" x14ac:dyDescent="0.25">
      <c r="Y48297" s="109"/>
    </row>
    <row r="48298" spans="25:25" x14ac:dyDescent="0.25">
      <c r="Y48298" s="109"/>
    </row>
    <row r="48299" spans="25:25" x14ac:dyDescent="0.25">
      <c r="Y48299" s="109"/>
    </row>
    <row r="48300" spans="25:25" x14ac:dyDescent="0.25">
      <c r="Y48300" s="109"/>
    </row>
    <row r="48301" spans="25:25" x14ac:dyDescent="0.25">
      <c r="Y48301" s="109"/>
    </row>
    <row r="48302" spans="25:25" x14ac:dyDescent="0.25">
      <c r="Y48302" s="109"/>
    </row>
    <row r="48303" spans="25:25" x14ac:dyDescent="0.25">
      <c r="Y48303" s="109"/>
    </row>
    <row r="48304" spans="25:25" x14ac:dyDescent="0.25">
      <c r="Y48304" s="109"/>
    </row>
    <row r="48305" spans="25:25" x14ac:dyDescent="0.25">
      <c r="Y48305" s="109"/>
    </row>
    <row r="48306" spans="25:25" x14ac:dyDescent="0.25">
      <c r="Y48306" s="109"/>
    </row>
    <row r="48307" spans="25:25" x14ac:dyDescent="0.25">
      <c r="Y48307" s="109"/>
    </row>
    <row r="48308" spans="25:25" x14ac:dyDescent="0.25">
      <c r="Y48308" s="109"/>
    </row>
    <row r="48309" spans="25:25" x14ac:dyDescent="0.25">
      <c r="Y48309" s="109"/>
    </row>
    <row r="48310" spans="25:25" x14ac:dyDescent="0.25">
      <c r="Y48310" s="109"/>
    </row>
    <row r="48311" spans="25:25" x14ac:dyDescent="0.25">
      <c r="Y48311" s="109"/>
    </row>
    <row r="48312" spans="25:25" x14ac:dyDescent="0.25">
      <c r="Y48312" s="109"/>
    </row>
    <row r="48313" spans="25:25" x14ac:dyDescent="0.25">
      <c r="Y48313" s="109"/>
    </row>
    <row r="48314" spans="25:25" x14ac:dyDescent="0.25">
      <c r="Y48314" s="109"/>
    </row>
    <row r="48315" spans="25:25" x14ac:dyDescent="0.25">
      <c r="Y48315" s="109"/>
    </row>
    <row r="48316" spans="25:25" x14ac:dyDescent="0.25">
      <c r="Y48316" s="109"/>
    </row>
    <row r="48317" spans="25:25" x14ac:dyDescent="0.25">
      <c r="Y48317" s="109"/>
    </row>
    <row r="48318" spans="25:25" x14ac:dyDescent="0.25">
      <c r="Y48318" s="109"/>
    </row>
    <row r="48319" spans="25:25" x14ac:dyDescent="0.25">
      <c r="Y48319" s="109"/>
    </row>
    <row r="48320" spans="25:25" x14ac:dyDescent="0.25">
      <c r="Y48320" s="109"/>
    </row>
    <row r="48321" spans="25:25" x14ac:dyDescent="0.25">
      <c r="Y48321" s="109"/>
    </row>
    <row r="48322" spans="25:25" x14ac:dyDescent="0.25">
      <c r="Y48322" s="109"/>
    </row>
    <row r="48323" spans="25:25" x14ac:dyDescent="0.25">
      <c r="Y48323" s="109"/>
    </row>
    <row r="48324" spans="25:25" x14ac:dyDescent="0.25">
      <c r="Y48324" s="109"/>
    </row>
    <row r="48325" spans="25:25" x14ac:dyDescent="0.25">
      <c r="Y48325" s="109"/>
    </row>
    <row r="48326" spans="25:25" x14ac:dyDescent="0.25">
      <c r="Y48326" s="109"/>
    </row>
    <row r="48327" spans="25:25" x14ac:dyDescent="0.25">
      <c r="Y48327" s="109"/>
    </row>
    <row r="48328" spans="25:25" x14ac:dyDescent="0.25">
      <c r="Y48328" s="109"/>
    </row>
    <row r="48329" spans="25:25" x14ac:dyDescent="0.25">
      <c r="Y48329" s="109"/>
    </row>
    <row r="48330" spans="25:25" x14ac:dyDescent="0.25">
      <c r="Y48330" s="109"/>
    </row>
    <row r="48331" spans="25:25" x14ac:dyDescent="0.25">
      <c r="Y48331" s="109"/>
    </row>
    <row r="48332" spans="25:25" x14ac:dyDescent="0.25">
      <c r="Y48332" s="109"/>
    </row>
    <row r="48333" spans="25:25" x14ac:dyDescent="0.25">
      <c r="Y48333" s="109"/>
    </row>
    <row r="48334" spans="25:25" x14ac:dyDescent="0.25">
      <c r="Y48334" s="109"/>
    </row>
    <row r="48335" spans="25:25" x14ac:dyDescent="0.25">
      <c r="Y48335" s="109"/>
    </row>
    <row r="48336" spans="25:25" x14ac:dyDescent="0.25">
      <c r="Y48336" s="109"/>
    </row>
    <row r="48337" spans="25:25" x14ac:dyDescent="0.25">
      <c r="Y48337" s="109"/>
    </row>
    <row r="48338" spans="25:25" x14ac:dyDescent="0.25">
      <c r="Y48338" s="109"/>
    </row>
    <row r="48339" spans="25:25" x14ac:dyDescent="0.25">
      <c r="Y48339" s="109"/>
    </row>
    <row r="48340" spans="25:25" x14ac:dyDescent="0.25">
      <c r="Y48340" s="109"/>
    </row>
    <row r="48341" spans="25:25" x14ac:dyDescent="0.25">
      <c r="Y48341" s="109"/>
    </row>
    <row r="48342" spans="25:25" x14ac:dyDescent="0.25">
      <c r="Y48342" s="109"/>
    </row>
    <row r="48343" spans="25:25" x14ac:dyDescent="0.25">
      <c r="Y48343" s="109"/>
    </row>
    <row r="48344" spans="25:25" x14ac:dyDescent="0.25">
      <c r="Y48344" s="109"/>
    </row>
    <row r="48345" spans="25:25" x14ac:dyDescent="0.25">
      <c r="Y48345" s="109"/>
    </row>
    <row r="48346" spans="25:25" x14ac:dyDescent="0.25">
      <c r="Y48346" s="109"/>
    </row>
    <row r="48347" spans="25:25" x14ac:dyDescent="0.25">
      <c r="Y48347" s="109"/>
    </row>
    <row r="48348" spans="25:25" x14ac:dyDescent="0.25">
      <c r="Y48348" s="109"/>
    </row>
    <row r="48349" spans="25:25" x14ac:dyDescent="0.25">
      <c r="Y48349" s="109"/>
    </row>
    <row r="48350" spans="25:25" x14ac:dyDescent="0.25">
      <c r="Y48350" s="109"/>
    </row>
    <row r="48351" spans="25:25" x14ac:dyDescent="0.25">
      <c r="Y48351" s="109"/>
    </row>
    <row r="48352" spans="25:25" x14ac:dyDescent="0.25">
      <c r="Y48352" s="109"/>
    </row>
    <row r="48353" spans="25:25" x14ac:dyDescent="0.25">
      <c r="Y48353" s="109"/>
    </row>
    <row r="48354" spans="25:25" x14ac:dyDescent="0.25">
      <c r="Y48354" s="109"/>
    </row>
    <row r="48355" spans="25:25" x14ac:dyDescent="0.25">
      <c r="Y48355" s="109"/>
    </row>
    <row r="48356" spans="25:25" x14ac:dyDescent="0.25">
      <c r="Y48356" s="109"/>
    </row>
    <row r="48357" spans="25:25" x14ac:dyDescent="0.25">
      <c r="Y48357" s="109"/>
    </row>
    <row r="48358" spans="25:25" x14ac:dyDescent="0.25">
      <c r="Y48358" s="109"/>
    </row>
    <row r="48359" spans="25:25" x14ac:dyDescent="0.25">
      <c r="Y48359" s="109"/>
    </row>
    <row r="48360" spans="25:25" x14ac:dyDescent="0.25">
      <c r="Y48360" s="109"/>
    </row>
    <row r="48361" spans="25:25" x14ac:dyDescent="0.25">
      <c r="Y48361" s="109"/>
    </row>
    <row r="48362" spans="25:25" x14ac:dyDescent="0.25">
      <c r="Y48362" s="109"/>
    </row>
    <row r="48363" spans="25:25" x14ac:dyDescent="0.25">
      <c r="Y48363" s="109"/>
    </row>
    <row r="48364" spans="25:25" x14ac:dyDescent="0.25">
      <c r="Y48364" s="109"/>
    </row>
    <row r="48365" spans="25:25" x14ac:dyDescent="0.25">
      <c r="Y48365" s="109"/>
    </row>
    <row r="48366" spans="25:25" x14ac:dyDescent="0.25">
      <c r="Y48366" s="109"/>
    </row>
    <row r="48367" spans="25:25" x14ac:dyDescent="0.25">
      <c r="Y48367" s="109"/>
    </row>
    <row r="48368" spans="25:25" x14ac:dyDescent="0.25">
      <c r="Y48368" s="109"/>
    </row>
    <row r="48369" spans="25:25" x14ac:dyDescent="0.25">
      <c r="Y48369" s="109"/>
    </row>
    <row r="48370" spans="25:25" x14ac:dyDescent="0.25">
      <c r="Y48370" s="109"/>
    </row>
    <row r="48371" spans="25:25" x14ac:dyDescent="0.25">
      <c r="Y48371" s="109"/>
    </row>
    <row r="48372" spans="25:25" x14ac:dyDescent="0.25">
      <c r="Y48372" s="109"/>
    </row>
    <row r="48373" spans="25:25" x14ac:dyDescent="0.25">
      <c r="Y48373" s="109"/>
    </row>
    <row r="48374" spans="25:25" x14ac:dyDescent="0.25">
      <c r="Y48374" s="109"/>
    </row>
    <row r="48375" spans="25:25" x14ac:dyDescent="0.25">
      <c r="Y48375" s="109"/>
    </row>
    <row r="48376" spans="25:25" x14ac:dyDescent="0.25">
      <c r="Y48376" s="109"/>
    </row>
    <row r="48377" spans="25:25" x14ac:dyDescent="0.25">
      <c r="Y48377" s="109"/>
    </row>
    <row r="48378" spans="25:25" x14ac:dyDescent="0.25">
      <c r="Y48378" s="109"/>
    </row>
    <row r="48379" spans="25:25" x14ac:dyDescent="0.25">
      <c r="Y48379" s="109"/>
    </row>
    <row r="48380" spans="25:25" x14ac:dyDescent="0.25">
      <c r="Y48380" s="109"/>
    </row>
    <row r="48381" spans="25:25" x14ac:dyDescent="0.25">
      <c r="Y48381" s="109"/>
    </row>
    <row r="48382" spans="25:25" x14ac:dyDescent="0.25">
      <c r="Y48382" s="109"/>
    </row>
    <row r="48383" spans="25:25" x14ac:dyDescent="0.25">
      <c r="Y48383" s="109"/>
    </row>
    <row r="48384" spans="25:25" x14ac:dyDescent="0.25">
      <c r="Y48384" s="109"/>
    </row>
    <row r="48385" spans="25:25" x14ac:dyDescent="0.25">
      <c r="Y48385" s="109"/>
    </row>
    <row r="48386" spans="25:25" x14ac:dyDescent="0.25">
      <c r="Y48386" s="109"/>
    </row>
    <row r="48387" spans="25:25" x14ac:dyDescent="0.25">
      <c r="Y48387" s="109"/>
    </row>
    <row r="48388" spans="25:25" x14ac:dyDescent="0.25">
      <c r="Y48388" s="109"/>
    </row>
    <row r="48389" spans="25:25" x14ac:dyDescent="0.25">
      <c r="Y48389" s="109"/>
    </row>
    <row r="48390" spans="25:25" x14ac:dyDescent="0.25">
      <c r="Y48390" s="109"/>
    </row>
    <row r="48391" spans="25:25" x14ac:dyDescent="0.25">
      <c r="Y48391" s="109"/>
    </row>
    <row r="48392" spans="25:25" x14ac:dyDescent="0.25">
      <c r="Y48392" s="109"/>
    </row>
    <row r="48393" spans="25:25" x14ac:dyDescent="0.25">
      <c r="Y48393" s="109"/>
    </row>
    <row r="48394" spans="25:25" x14ac:dyDescent="0.25">
      <c r="Y48394" s="109"/>
    </row>
    <row r="48395" spans="25:25" x14ac:dyDescent="0.25">
      <c r="Y48395" s="109"/>
    </row>
    <row r="48396" spans="25:25" x14ac:dyDescent="0.25">
      <c r="Y48396" s="109"/>
    </row>
    <row r="48397" spans="25:25" x14ac:dyDescent="0.25">
      <c r="Y48397" s="109"/>
    </row>
    <row r="48398" spans="25:25" x14ac:dyDescent="0.25">
      <c r="Y48398" s="109"/>
    </row>
    <row r="48399" spans="25:25" x14ac:dyDescent="0.25">
      <c r="Y48399" s="109"/>
    </row>
    <row r="48400" spans="25:25" x14ac:dyDescent="0.25">
      <c r="Y48400" s="109"/>
    </row>
    <row r="48401" spans="25:25" x14ac:dyDescent="0.25">
      <c r="Y48401" s="109"/>
    </row>
    <row r="48402" spans="25:25" x14ac:dyDescent="0.25">
      <c r="Y48402" s="109"/>
    </row>
    <row r="48403" spans="25:25" x14ac:dyDescent="0.25">
      <c r="Y48403" s="109"/>
    </row>
    <row r="48404" spans="25:25" x14ac:dyDescent="0.25">
      <c r="Y48404" s="109"/>
    </row>
    <row r="48405" spans="25:25" x14ac:dyDescent="0.25">
      <c r="Y48405" s="109"/>
    </row>
    <row r="48406" spans="25:25" x14ac:dyDescent="0.25">
      <c r="Y48406" s="109"/>
    </row>
    <row r="48407" spans="25:25" x14ac:dyDescent="0.25">
      <c r="Y48407" s="109"/>
    </row>
    <row r="48408" spans="25:25" x14ac:dyDescent="0.25">
      <c r="Y48408" s="109"/>
    </row>
    <row r="48409" spans="25:25" x14ac:dyDescent="0.25">
      <c r="Y48409" s="109"/>
    </row>
    <row r="48410" spans="25:25" x14ac:dyDescent="0.25">
      <c r="Y48410" s="109"/>
    </row>
    <row r="48411" spans="25:25" x14ac:dyDescent="0.25">
      <c r="Y48411" s="109"/>
    </row>
    <row r="48412" spans="25:25" x14ac:dyDescent="0.25">
      <c r="Y48412" s="109"/>
    </row>
    <row r="48413" spans="25:25" x14ac:dyDescent="0.25">
      <c r="Y48413" s="109"/>
    </row>
    <row r="48414" spans="25:25" x14ac:dyDescent="0.25">
      <c r="Y48414" s="109"/>
    </row>
    <row r="48415" spans="25:25" x14ac:dyDescent="0.25">
      <c r="Y48415" s="109"/>
    </row>
    <row r="48416" spans="25:25" x14ac:dyDescent="0.25">
      <c r="Y48416" s="109"/>
    </row>
    <row r="48417" spans="25:25" x14ac:dyDescent="0.25">
      <c r="Y48417" s="109"/>
    </row>
    <row r="48418" spans="25:25" x14ac:dyDescent="0.25">
      <c r="Y48418" s="109"/>
    </row>
    <row r="48419" spans="25:25" x14ac:dyDescent="0.25">
      <c r="Y48419" s="109"/>
    </row>
    <row r="48420" spans="25:25" x14ac:dyDescent="0.25">
      <c r="Y48420" s="109"/>
    </row>
    <row r="48421" spans="25:25" x14ac:dyDescent="0.25">
      <c r="Y48421" s="109"/>
    </row>
    <row r="48422" spans="25:25" x14ac:dyDescent="0.25">
      <c r="Y48422" s="109"/>
    </row>
    <row r="48423" spans="25:25" x14ac:dyDescent="0.25">
      <c r="Y48423" s="109"/>
    </row>
    <row r="48424" spans="25:25" x14ac:dyDescent="0.25">
      <c r="Y48424" s="109"/>
    </row>
    <row r="48425" spans="25:25" x14ac:dyDescent="0.25">
      <c r="Y48425" s="109"/>
    </row>
    <row r="48426" spans="25:25" x14ac:dyDescent="0.25">
      <c r="Y48426" s="109"/>
    </row>
    <row r="48427" spans="25:25" x14ac:dyDescent="0.25">
      <c r="Y48427" s="109"/>
    </row>
    <row r="48428" spans="25:25" x14ac:dyDescent="0.25">
      <c r="Y48428" s="109"/>
    </row>
    <row r="48429" spans="25:25" x14ac:dyDescent="0.25">
      <c r="Y48429" s="109"/>
    </row>
    <row r="48430" spans="25:25" x14ac:dyDescent="0.25">
      <c r="Y48430" s="109"/>
    </row>
    <row r="48431" spans="25:25" x14ac:dyDescent="0.25">
      <c r="Y48431" s="109"/>
    </row>
    <row r="48432" spans="25:25" x14ac:dyDescent="0.25">
      <c r="Y48432" s="109"/>
    </row>
    <row r="48433" spans="25:25" x14ac:dyDescent="0.25">
      <c r="Y48433" s="109"/>
    </row>
    <row r="48434" spans="25:25" x14ac:dyDescent="0.25">
      <c r="Y48434" s="109"/>
    </row>
    <row r="48435" spans="25:25" x14ac:dyDescent="0.25">
      <c r="Y48435" s="109"/>
    </row>
    <row r="48436" spans="25:25" x14ac:dyDescent="0.25">
      <c r="Y48436" s="109"/>
    </row>
    <row r="48437" spans="25:25" x14ac:dyDescent="0.25">
      <c r="Y48437" s="109"/>
    </row>
    <row r="48438" spans="25:25" x14ac:dyDescent="0.25">
      <c r="Y48438" s="109"/>
    </row>
    <row r="48439" spans="25:25" x14ac:dyDescent="0.25">
      <c r="Y48439" s="109"/>
    </row>
    <row r="48440" spans="25:25" x14ac:dyDescent="0.25">
      <c r="Y48440" s="109"/>
    </row>
    <row r="48441" spans="25:25" x14ac:dyDescent="0.25">
      <c r="Y48441" s="109"/>
    </row>
    <row r="48442" spans="25:25" x14ac:dyDescent="0.25">
      <c r="Y48442" s="109"/>
    </row>
    <row r="48443" spans="25:25" x14ac:dyDescent="0.25">
      <c r="Y48443" s="109"/>
    </row>
    <row r="48444" spans="25:25" x14ac:dyDescent="0.25">
      <c r="Y48444" s="109"/>
    </row>
    <row r="48445" spans="25:25" x14ac:dyDescent="0.25">
      <c r="Y48445" s="109"/>
    </row>
    <row r="48446" spans="25:25" x14ac:dyDescent="0.25">
      <c r="Y48446" s="109"/>
    </row>
    <row r="48447" spans="25:25" x14ac:dyDescent="0.25">
      <c r="Y48447" s="109"/>
    </row>
    <row r="48448" spans="25:25" x14ac:dyDescent="0.25">
      <c r="Y48448" s="109"/>
    </row>
    <row r="48449" spans="25:25" x14ac:dyDescent="0.25">
      <c r="Y48449" s="109"/>
    </row>
    <row r="48450" spans="25:25" x14ac:dyDescent="0.25">
      <c r="Y48450" s="109"/>
    </row>
    <row r="48451" spans="25:25" x14ac:dyDescent="0.25">
      <c r="Y48451" s="109"/>
    </row>
    <row r="48452" spans="25:25" x14ac:dyDescent="0.25">
      <c r="Y48452" s="109"/>
    </row>
    <row r="48453" spans="25:25" x14ac:dyDescent="0.25">
      <c r="Y48453" s="109"/>
    </row>
    <row r="48454" spans="25:25" x14ac:dyDescent="0.25">
      <c r="Y48454" s="109"/>
    </row>
    <row r="48455" spans="25:25" x14ac:dyDescent="0.25">
      <c r="Y48455" s="109"/>
    </row>
    <row r="48456" spans="25:25" x14ac:dyDescent="0.25">
      <c r="Y48456" s="109"/>
    </row>
    <row r="48457" spans="25:25" x14ac:dyDescent="0.25">
      <c r="Y48457" s="109"/>
    </row>
    <row r="48458" spans="25:25" x14ac:dyDescent="0.25">
      <c r="Y48458" s="109"/>
    </row>
    <row r="48459" spans="25:25" x14ac:dyDescent="0.25">
      <c r="Y48459" s="109"/>
    </row>
    <row r="48460" spans="25:25" x14ac:dyDescent="0.25">
      <c r="Y48460" s="109"/>
    </row>
    <row r="48461" spans="25:25" x14ac:dyDescent="0.25">
      <c r="Y48461" s="109"/>
    </row>
    <row r="48462" spans="25:25" x14ac:dyDescent="0.25">
      <c r="Y48462" s="109"/>
    </row>
    <row r="48463" spans="25:25" x14ac:dyDescent="0.25">
      <c r="Y48463" s="109"/>
    </row>
    <row r="48464" spans="25:25" x14ac:dyDescent="0.25">
      <c r="Y48464" s="109"/>
    </row>
    <row r="48465" spans="25:25" x14ac:dyDescent="0.25">
      <c r="Y48465" s="109"/>
    </row>
    <row r="48466" spans="25:25" x14ac:dyDescent="0.25">
      <c r="Y48466" s="109"/>
    </row>
    <row r="48467" spans="25:25" x14ac:dyDescent="0.25">
      <c r="Y48467" s="109"/>
    </row>
    <row r="48468" spans="25:25" x14ac:dyDescent="0.25">
      <c r="Y48468" s="109"/>
    </row>
    <row r="48469" spans="25:25" x14ac:dyDescent="0.25">
      <c r="Y48469" s="109"/>
    </row>
    <row r="48470" spans="25:25" x14ac:dyDescent="0.25">
      <c r="Y48470" s="109"/>
    </row>
    <row r="48471" spans="25:25" x14ac:dyDescent="0.25">
      <c r="Y48471" s="109"/>
    </row>
    <row r="48472" spans="25:25" x14ac:dyDescent="0.25">
      <c r="Y48472" s="109"/>
    </row>
    <row r="48473" spans="25:25" x14ac:dyDescent="0.25">
      <c r="Y48473" s="109"/>
    </row>
    <row r="48474" spans="25:25" x14ac:dyDescent="0.25">
      <c r="Y48474" s="109"/>
    </row>
    <row r="48475" spans="25:25" x14ac:dyDescent="0.25">
      <c r="Y48475" s="109"/>
    </row>
    <row r="48476" spans="25:25" x14ac:dyDescent="0.25">
      <c r="Y48476" s="109"/>
    </row>
    <row r="48477" spans="25:25" x14ac:dyDescent="0.25">
      <c r="Y48477" s="109"/>
    </row>
    <row r="48478" spans="25:25" x14ac:dyDescent="0.25">
      <c r="Y48478" s="109"/>
    </row>
    <row r="48479" spans="25:25" x14ac:dyDescent="0.25">
      <c r="Y48479" s="109"/>
    </row>
    <row r="48480" spans="25:25" x14ac:dyDescent="0.25">
      <c r="Y48480" s="109"/>
    </row>
    <row r="48481" spans="25:25" x14ac:dyDescent="0.25">
      <c r="Y48481" s="109"/>
    </row>
    <row r="48482" spans="25:25" x14ac:dyDescent="0.25">
      <c r="Y48482" s="109"/>
    </row>
    <row r="48483" spans="25:25" x14ac:dyDescent="0.25">
      <c r="Y48483" s="109"/>
    </row>
    <row r="48484" spans="25:25" x14ac:dyDescent="0.25">
      <c r="Y48484" s="109"/>
    </row>
    <row r="48485" spans="25:25" x14ac:dyDescent="0.25">
      <c r="Y48485" s="109"/>
    </row>
    <row r="48486" spans="25:25" x14ac:dyDescent="0.25">
      <c r="Y48486" s="109"/>
    </row>
    <row r="48487" spans="25:25" x14ac:dyDescent="0.25">
      <c r="Y48487" s="109"/>
    </row>
    <row r="48488" spans="25:25" x14ac:dyDescent="0.25">
      <c r="Y48488" s="109"/>
    </row>
    <row r="48489" spans="25:25" x14ac:dyDescent="0.25">
      <c r="Y48489" s="109"/>
    </row>
    <row r="48490" spans="25:25" x14ac:dyDescent="0.25">
      <c r="Y48490" s="109"/>
    </row>
    <row r="48491" spans="25:25" x14ac:dyDescent="0.25">
      <c r="Y48491" s="109"/>
    </row>
    <row r="48492" spans="25:25" x14ac:dyDescent="0.25">
      <c r="Y48492" s="109"/>
    </row>
    <row r="48493" spans="25:25" x14ac:dyDescent="0.25">
      <c r="Y48493" s="109"/>
    </row>
    <row r="48494" spans="25:25" x14ac:dyDescent="0.25">
      <c r="Y48494" s="109"/>
    </row>
    <row r="48495" spans="25:25" x14ac:dyDescent="0.25">
      <c r="Y48495" s="109"/>
    </row>
    <row r="48496" spans="25:25" x14ac:dyDescent="0.25">
      <c r="Y48496" s="109"/>
    </row>
    <row r="48497" spans="25:25" x14ac:dyDescent="0.25">
      <c r="Y48497" s="109"/>
    </row>
    <row r="48498" spans="25:25" x14ac:dyDescent="0.25">
      <c r="Y48498" s="109"/>
    </row>
    <row r="48499" spans="25:25" x14ac:dyDescent="0.25">
      <c r="Y48499" s="109"/>
    </row>
    <row r="48500" spans="25:25" x14ac:dyDescent="0.25">
      <c r="Y48500" s="109"/>
    </row>
    <row r="48501" spans="25:25" x14ac:dyDescent="0.25">
      <c r="Y48501" s="109"/>
    </row>
    <row r="48502" spans="25:25" x14ac:dyDescent="0.25">
      <c r="Y48502" s="109"/>
    </row>
    <row r="48503" spans="25:25" x14ac:dyDescent="0.25">
      <c r="Y48503" s="109"/>
    </row>
    <row r="48504" spans="25:25" x14ac:dyDescent="0.25">
      <c r="Y48504" s="109"/>
    </row>
    <row r="48505" spans="25:25" x14ac:dyDescent="0.25">
      <c r="Y48505" s="109"/>
    </row>
    <row r="48506" spans="25:25" x14ac:dyDescent="0.25">
      <c r="Y48506" s="109"/>
    </row>
    <row r="48507" spans="25:25" x14ac:dyDescent="0.25">
      <c r="Y48507" s="109"/>
    </row>
    <row r="48508" spans="25:25" x14ac:dyDescent="0.25">
      <c r="Y48508" s="109"/>
    </row>
    <row r="48509" spans="25:25" x14ac:dyDescent="0.25">
      <c r="Y48509" s="109"/>
    </row>
    <row r="48510" spans="25:25" x14ac:dyDescent="0.25">
      <c r="Y48510" s="109"/>
    </row>
    <row r="48511" spans="25:25" x14ac:dyDescent="0.25">
      <c r="Y48511" s="109"/>
    </row>
    <row r="48512" spans="25:25" x14ac:dyDescent="0.25">
      <c r="Y48512" s="109"/>
    </row>
    <row r="48513" spans="25:25" x14ac:dyDescent="0.25">
      <c r="Y48513" s="109"/>
    </row>
    <row r="48514" spans="25:25" x14ac:dyDescent="0.25">
      <c r="Y48514" s="109"/>
    </row>
    <row r="48515" spans="25:25" x14ac:dyDescent="0.25">
      <c r="Y48515" s="109"/>
    </row>
    <row r="48516" spans="25:25" x14ac:dyDescent="0.25">
      <c r="Y48516" s="109"/>
    </row>
    <row r="48517" spans="25:25" x14ac:dyDescent="0.25">
      <c r="Y48517" s="109"/>
    </row>
    <row r="48518" spans="25:25" x14ac:dyDescent="0.25">
      <c r="Y48518" s="109"/>
    </row>
    <row r="48519" spans="25:25" x14ac:dyDescent="0.25">
      <c r="Y48519" s="109"/>
    </row>
    <row r="48520" spans="25:25" x14ac:dyDescent="0.25">
      <c r="Y48520" s="109"/>
    </row>
    <row r="48521" spans="25:25" x14ac:dyDescent="0.25">
      <c r="Y48521" s="109"/>
    </row>
    <row r="48522" spans="25:25" x14ac:dyDescent="0.25">
      <c r="Y48522" s="109"/>
    </row>
    <row r="48523" spans="25:25" x14ac:dyDescent="0.25">
      <c r="Y48523" s="109"/>
    </row>
    <row r="48524" spans="25:25" x14ac:dyDescent="0.25">
      <c r="Y48524" s="109"/>
    </row>
    <row r="48525" spans="25:25" x14ac:dyDescent="0.25">
      <c r="Y48525" s="109"/>
    </row>
    <row r="48526" spans="25:25" x14ac:dyDescent="0.25">
      <c r="Y48526" s="109"/>
    </row>
    <row r="48527" spans="25:25" x14ac:dyDescent="0.25">
      <c r="Y48527" s="109"/>
    </row>
    <row r="48528" spans="25:25" x14ac:dyDescent="0.25">
      <c r="Y48528" s="109"/>
    </row>
    <row r="48529" spans="25:25" x14ac:dyDescent="0.25">
      <c r="Y48529" s="109"/>
    </row>
    <row r="48530" spans="25:25" x14ac:dyDescent="0.25">
      <c r="Y48530" s="109"/>
    </row>
    <row r="48531" spans="25:25" x14ac:dyDescent="0.25">
      <c r="Y48531" s="109"/>
    </row>
    <row r="48532" spans="25:25" x14ac:dyDescent="0.25">
      <c r="Y48532" s="109"/>
    </row>
    <row r="48533" spans="25:25" x14ac:dyDescent="0.25">
      <c r="Y48533" s="109"/>
    </row>
    <row r="48534" spans="25:25" x14ac:dyDescent="0.25">
      <c r="Y48534" s="109"/>
    </row>
    <row r="48535" spans="25:25" x14ac:dyDescent="0.25">
      <c r="Y48535" s="109"/>
    </row>
    <row r="48536" spans="25:25" x14ac:dyDescent="0.25">
      <c r="Y48536" s="109"/>
    </row>
    <row r="48537" spans="25:25" x14ac:dyDescent="0.25">
      <c r="Y48537" s="109"/>
    </row>
    <row r="48538" spans="25:25" x14ac:dyDescent="0.25">
      <c r="Y48538" s="109"/>
    </row>
    <row r="48539" spans="25:25" x14ac:dyDescent="0.25">
      <c r="Y48539" s="109"/>
    </row>
    <row r="48540" spans="25:25" x14ac:dyDescent="0.25">
      <c r="Y48540" s="109"/>
    </row>
    <row r="48541" spans="25:25" x14ac:dyDescent="0.25">
      <c r="Y48541" s="109"/>
    </row>
    <row r="48542" spans="25:25" x14ac:dyDescent="0.25">
      <c r="Y48542" s="109"/>
    </row>
    <row r="48543" spans="25:25" x14ac:dyDescent="0.25">
      <c r="Y48543" s="109"/>
    </row>
    <row r="48544" spans="25:25" x14ac:dyDescent="0.25">
      <c r="Y48544" s="109"/>
    </row>
    <row r="48545" spans="25:25" x14ac:dyDescent="0.25">
      <c r="Y48545" s="109"/>
    </row>
    <row r="48546" spans="25:25" x14ac:dyDescent="0.25">
      <c r="Y48546" s="109"/>
    </row>
    <row r="48547" spans="25:25" x14ac:dyDescent="0.25">
      <c r="Y48547" s="109"/>
    </row>
    <row r="48548" spans="25:25" x14ac:dyDescent="0.25">
      <c r="Y48548" s="109"/>
    </row>
    <row r="48549" spans="25:25" x14ac:dyDescent="0.25">
      <c r="Y48549" s="109"/>
    </row>
    <row r="48550" spans="25:25" x14ac:dyDescent="0.25">
      <c r="Y48550" s="109"/>
    </row>
    <row r="48551" spans="25:25" x14ac:dyDescent="0.25">
      <c r="Y48551" s="109"/>
    </row>
    <row r="48552" spans="25:25" x14ac:dyDescent="0.25">
      <c r="Y48552" s="109"/>
    </row>
    <row r="48553" spans="25:25" x14ac:dyDescent="0.25">
      <c r="Y48553" s="109"/>
    </row>
    <row r="48554" spans="25:25" x14ac:dyDescent="0.25">
      <c r="Y48554" s="109"/>
    </row>
    <row r="48555" spans="25:25" x14ac:dyDescent="0.25">
      <c r="Y48555" s="109"/>
    </row>
    <row r="48556" spans="25:25" x14ac:dyDescent="0.25">
      <c r="Y48556" s="109"/>
    </row>
    <row r="48557" spans="25:25" x14ac:dyDescent="0.25">
      <c r="Y48557" s="109"/>
    </row>
    <row r="48558" spans="25:25" x14ac:dyDescent="0.25">
      <c r="Y48558" s="109"/>
    </row>
    <row r="48559" spans="25:25" x14ac:dyDescent="0.25">
      <c r="Y48559" s="109"/>
    </row>
    <row r="48560" spans="25:25" x14ac:dyDescent="0.25">
      <c r="Y48560" s="109"/>
    </row>
    <row r="48561" spans="25:25" x14ac:dyDescent="0.25">
      <c r="Y48561" s="109"/>
    </row>
    <row r="48562" spans="25:25" x14ac:dyDescent="0.25">
      <c r="Y48562" s="109"/>
    </row>
    <row r="48563" spans="25:25" x14ac:dyDescent="0.25">
      <c r="Y48563" s="109"/>
    </row>
    <row r="48564" spans="25:25" x14ac:dyDescent="0.25">
      <c r="Y48564" s="109"/>
    </row>
    <row r="48565" spans="25:25" x14ac:dyDescent="0.25">
      <c r="Y48565" s="109"/>
    </row>
    <row r="48566" spans="25:25" x14ac:dyDescent="0.25">
      <c r="Y48566" s="109"/>
    </row>
    <row r="48567" spans="25:25" x14ac:dyDescent="0.25">
      <c r="Y48567" s="109"/>
    </row>
    <row r="48568" spans="25:25" x14ac:dyDescent="0.25">
      <c r="Y48568" s="109"/>
    </row>
    <row r="48569" spans="25:25" x14ac:dyDescent="0.25">
      <c r="Y48569" s="109"/>
    </row>
    <row r="48570" spans="25:25" x14ac:dyDescent="0.25">
      <c r="Y48570" s="109"/>
    </row>
    <row r="48571" spans="25:25" x14ac:dyDescent="0.25">
      <c r="Y48571" s="109"/>
    </row>
    <row r="48572" spans="25:25" x14ac:dyDescent="0.25">
      <c r="Y48572" s="109"/>
    </row>
    <row r="48573" spans="25:25" x14ac:dyDescent="0.25">
      <c r="Y48573" s="109"/>
    </row>
    <row r="48574" spans="25:25" x14ac:dyDescent="0.25">
      <c r="Y48574" s="109"/>
    </row>
    <row r="48575" spans="25:25" x14ac:dyDescent="0.25">
      <c r="Y48575" s="109"/>
    </row>
    <row r="48576" spans="25:25" x14ac:dyDescent="0.25">
      <c r="Y48576" s="109"/>
    </row>
    <row r="48577" spans="25:25" x14ac:dyDescent="0.25">
      <c r="Y48577" s="109"/>
    </row>
    <row r="48578" spans="25:25" x14ac:dyDescent="0.25">
      <c r="Y48578" s="109"/>
    </row>
    <row r="48579" spans="25:25" x14ac:dyDescent="0.25">
      <c r="Y48579" s="109"/>
    </row>
    <row r="48580" spans="25:25" x14ac:dyDescent="0.25">
      <c r="Y48580" s="109"/>
    </row>
    <row r="48581" spans="25:25" x14ac:dyDescent="0.25">
      <c r="Y48581" s="109"/>
    </row>
    <row r="48582" spans="25:25" x14ac:dyDescent="0.25">
      <c r="Y48582" s="109"/>
    </row>
    <row r="48583" spans="25:25" x14ac:dyDescent="0.25">
      <c r="Y48583" s="109"/>
    </row>
    <row r="48584" spans="25:25" x14ac:dyDescent="0.25">
      <c r="Y48584" s="109"/>
    </row>
    <row r="48585" spans="25:25" x14ac:dyDescent="0.25">
      <c r="Y48585" s="109"/>
    </row>
    <row r="48586" spans="25:25" x14ac:dyDescent="0.25">
      <c r="Y48586" s="109"/>
    </row>
    <row r="48587" spans="25:25" x14ac:dyDescent="0.25">
      <c r="Y48587" s="109"/>
    </row>
    <row r="48588" spans="25:25" x14ac:dyDescent="0.25">
      <c r="Y48588" s="109"/>
    </row>
    <row r="48589" spans="25:25" x14ac:dyDescent="0.25">
      <c r="Y48589" s="109"/>
    </row>
    <row r="48590" spans="25:25" x14ac:dyDescent="0.25">
      <c r="Y48590" s="109"/>
    </row>
    <row r="48591" spans="25:25" x14ac:dyDescent="0.25">
      <c r="Y48591" s="109"/>
    </row>
    <row r="48592" spans="25:25" x14ac:dyDescent="0.25">
      <c r="Y48592" s="109"/>
    </row>
    <row r="48593" spans="25:25" x14ac:dyDescent="0.25">
      <c r="Y48593" s="109"/>
    </row>
    <row r="48594" spans="25:25" x14ac:dyDescent="0.25">
      <c r="Y48594" s="109"/>
    </row>
    <row r="48595" spans="25:25" x14ac:dyDescent="0.25">
      <c r="Y48595" s="109"/>
    </row>
    <row r="48596" spans="25:25" x14ac:dyDescent="0.25">
      <c r="Y48596" s="109"/>
    </row>
    <row r="48597" spans="25:25" x14ac:dyDescent="0.25">
      <c r="Y48597" s="109"/>
    </row>
    <row r="48598" spans="25:25" x14ac:dyDescent="0.25">
      <c r="Y48598" s="109"/>
    </row>
    <row r="48599" spans="25:25" x14ac:dyDescent="0.25">
      <c r="Y48599" s="109"/>
    </row>
    <row r="48600" spans="25:25" x14ac:dyDescent="0.25">
      <c r="Y48600" s="109"/>
    </row>
    <row r="48601" spans="25:25" x14ac:dyDescent="0.25">
      <c r="Y48601" s="109"/>
    </row>
    <row r="48602" spans="25:25" x14ac:dyDescent="0.25">
      <c r="Y48602" s="109"/>
    </row>
    <row r="48603" spans="25:25" x14ac:dyDescent="0.25">
      <c r="Y48603" s="109"/>
    </row>
    <row r="48604" spans="25:25" x14ac:dyDescent="0.25">
      <c r="Y48604" s="109"/>
    </row>
    <row r="48605" spans="25:25" x14ac:dyDescent="0.25">
      <c r="Y48605" s="109"/>
    </row>
    <row r="48606" spans="25:25" x14ac:dyDescent="0.25">
      <c r="Y48606" s="109"/>
    </row>
    <row r="48607" spans="25:25" x14ac:dyDescent="0.25">
      <c r="Y48607" s="109"/>
    </row>
    <row r="48608" spans="25:25" x14ac:dyDescent="0.25">
      <c r="Y48608" s="109"/>
    </row>
    <row r="48609" spans="25:25" x14ac:dyDescent="0.25">
      <c r="Y48609" s="109"/>
    </row>
    <row r="48610" spans="25:25" x14ac:dyDescent="0.25">
      <c r="Y48610" s="109"/>
    </row>
    <row r="48611" spans="25:25" x14ac:dyDescent="0.25">
      <c r="Y48611" s="109"/>
    </row>
    <row r="48612" spans="25:25" x14ac:dyDescent="0.25">
      <c r="Y48612" s="109"/>
    </row>
    <row r="48613" spans="25:25" x14ac:dyDescent="0.25">
      <c r="Y48613" s="109"/>
    </row>
    <row r="48614" spans="25:25" x14ac:dyDescent="0.25">
      <c r="Y48614" s="109"/>
    </row>
    <row r="48615" spans="25:25" x14ac:dyDescent="0.25">
      <c r="Y48615" s="109"/>
    </row>
    <row r="48616" spans="25:25" x14ac:dyDescent="0.25">
      <c r="Y48616" s="109"/>
    </row>
    <row r="48617" spans="25:25" x14ac:dyDescent="0.25">
      <c r="Y48617" s="109"/>
    </row>
    <row r="48618" spans="25:25" x14ac:dyDescent="0.25">
      <c r="Y48618" s="109"/>
    </row>
    <row r="48619" spans="25:25" x14ac:dyDescent="0.25">
      <c r="Y48619" s="109"/>
    </row>
    <row r="48620" spans="25:25" x14ac:dyDescent="0.25">
      <c r="Y48620" s="109"/>
    </row>
    <row r="48621" spans="25:25" x14ac:dyDescent="0.25">
      <c r="Y48621" s="109"/>
    </row>
    <row r="48622" spans="25:25" x14ac:dyDescent="0.25">
      <c r="Y48622" s="109"/>
    </row>
    <row r="48623" spans="25:25" x14ac:dyDescent="0.25">
      <c r="Y48623" s="109"/>
    </row>
    <row r="48624" spans="25:25" x14ac:dyDescent="0.25">
      <c r="Y48624" s="109"/>
    </row>
    <row r="48625" spans="25:25" x14ac:dyDescent="0.25">
      <c r="Y48625" s="109"/>
    </row>
    <row r="48626" spans="25:25" x14ac:dyDescent="0.25">
      <c r="Y48626" s="109"/>
    </row>
    <row r="48627" spans="25:25" x14ac:dyDescent="0.25">
      <c r="Y48627" s="109"/>
    </row>
    <row r="48628" spans="25:25" x14ac:dyDescent="0.25">
      <c r="Y48628" s="109"/>
    </row>
    <row r="48629" spans="25:25" x14ac:dyDescent="0.25">
      <c r="Y48629" s="109"/>
    </row>
    <row r="48630" spans="25:25" x14ac:dyDescent="0.25">
      <c r="Y48630" s="109"/>
    </row>
    <row r="48631" spans="25:25" x14ac:dyDescent="0.25">
      <c r="Y48631" s="109"/>
    </row>
    <row r="48632" spans="25:25" x14ac:dyDescent="0.25">
      <c r="Y48632" s="109"/>
    </row>
    <row r="48633" spans="25:25" x14ac:dyDescent="0.25">
      <c r="Y48633" s="109"/>
    </row>
    <row r="48634" spans="25:25" x14ac:dyDescent="0.25">
      <c r="Y48634" s="109"/>
    </row>
    <row r="48635" spans="25:25" x14ac:dyDescent="0.25">
      <c r="Y48635" s="109"/>
    </row>
    <row r="48636" spans="25:25" x14ac:dyDescent="0.25">
      <c r="Y48636" s="109"/>
    </row>
    <row r="48637" spans="25:25" x14ac:dyDescent="0.25">
      <c r="Y48637" s="109"/>
    </row>
    <row r="48638" spans="25:25" x14ac:dyDescent="0.25">
      <c r="Y48638" s="109"/>
    </row>
    <row r="48639" spans="25:25" x14ac:dyDescent="0.25">
      <c r="Y48639" s="109"/>
    </row>
    <row r="48640" spans="25:25" x14ac:dyDescent="0.25">
      <c r="Y48640" s="109"/>
    </row>
    <row r="48641" spans="25:25" x14ac:dyDescent="0.25">
      <c r="Y48641" s="109"/>
    </row>
    <row r="48642" spans="25:25" x14ac:dyDescent="0.25">
      <c r="Y48642" s="109"/>
    </row>
    <row r="48643" spans="25:25" x14ac:dyDescent="0.25">
      <c r="Y48643" s="109"/>
    </row>
    <row r="48644" spans="25:25" x14ac:dyDescent="0.25">
      <c r="Y48644" s="109"/>
    </row>
    <row r="48645" spans="25:25" x14ac:dyDescent="0.25">
      <c r="Y48645" s="109"/>
    </row>
    <row r="48646" spans="25:25" x14ac:dyDescent="0.25">
      <c r="Y48646" s="109"/>
    </row>
    <row r="48647" spans="25:25" x14ac:dyDescent="0.25">
      <c r="Y48647" s="109"/>
    </row>
    <row r="48648" spans="25:25" x14ac:dyDescent="0.25">
      <c r="Y48648" s="109"/>
    </row>
    <row r="48649" spans="25:25" x14ac:dyDescent="0.25">
      <c r="Y48649" s="109"/>
    </row>
    <row r="48650" spans="25:25" x14ac:dyDescent="0.25">
      <c r="Y48650" s="109"/>
    </row>
    <row r="48651" spans="25:25" x14ac:dyDescent="0.25">
      <c r="Y48651" s="109"/>
    </row>
    <row r="48652" spans="25:25" x14ac:dyDescent="0.25">
      <c r="Y48652" s="109"/>
    </row>
    <row r="48653" spans="25:25" x14ac:dyDescent="0.25">
      <c r="Y48653" s="109"/>
    </row>
    <row r="48654" spans="25:25" x14ac:dyDescent="0.25">
      <c r="Y48654" s="109"/>
    </row>
    <row r="48655" spans="25:25" x14ac:dyDescent="0.25">
      <c r="Y48655" s="109"/>
    </row>
    <row r="48656" spans="25:25" x14ac:dyDescent="0.25">
      <c r="Y48656" s="109"/>
    </row>
    <row r="48657" spans="25:25" x14ac:dyDescent="0.25">
      <c r="Y48657" s="109"/>
    </row>
    <row r="48658" spans="25:25" x14ac:dyDescent="0.25">
      <c r="Y48658" s="109"/>
    </row>
    <row r="48659" spans="25:25" x14ac:dyDescent="0.25">
      <c r="Y48659" s="109"/>
    </row>
    <row r="48660" spans="25:25" x14ac:dyDescent="0.25">
      <c r="Y48660" s="109"/>
    </row>
    <row r="48661" spans="25:25" x14ac:dyDescent="0.25">
      <c r="Y48661" s="109"/>
    </row>
    <row r="48662" spans="25:25" x14ac:dyDescent="0.25">
      <c r="Y48662" s="109"/>
    </row>
    <row r="48663" spans="25:25" x14ac:dyDescent="0.25">
      <c r="Y48663" s="109"/>
    </row>
    <row r="48664" spans="25:25" x14ac:dyDescent="0.25">
      <c r="Y48664" s="109"/>
    </row>
    <row r="48665" spans="25:25" x14ac:dyDescent="0.25">
      <c r="Y48665" s="109"/>
    </row>
    <row r="48666" spans="25:25" x14ac:dyDescent="0.25">
      <c r="Y48666" s="109"/>
    </row>
    <row r="48667" spans="25:25" x14ac:dyDescent="0.25">
      <c r="Y48667" s="109"/>
    </row>
    <row r="48668" spans="25:25" x14ac:dyDescent="0.25">
      <c r="Y48668" s="109"/>
    </row>
    <row r="48669" spans="25:25" x14ac:dyDescent="0.25">
      <c r="Y48669" s="109"/>
    </row>
    <row r="48670" spans="25:25" x14ac:dyDescent="0.25">
      <c r="Y48670" s="109"/>
    </row>
    <row r="48671" spans="25:25" x14ac:dyDescent="0.25">
      <c r="Y48671" s="109"/>
    </row>
    <row r="48672" spans="25:25" x14ac:dyDescent="0.25">
      <c r="Y48672" s="109"/>
    </row>
    <row r="48673" spans="25:25" x14ac:dyDescent="0.25">
      <c r="Y48673" s="109"/>
    </row>
    <row r="48674" spans="25:25" x14ac:dyDescent="0.25">
      <c r="Y48674" s="109"/>
    </row>
    <row r="48675" spans="25:25" x14ac:dyDescent="0.25">
      <c r="Y48675" s="109"/>
    </row>
    <row r="48676" spans="25:25" x14ac:dyDescent="0.25">
      <c r="Y48676" s="109"/>
    </row>
    <row r="48677" spans="25:25" x14ac:dyDescent="0.25">
      <c r="Y48677" s="109"/>
    </row>
    <row r="48678" spans="25:25" x14ac:dyDescent="0.25">
      <c r="Y48678" s="109"/>
    </row>
    <row r="48679" spans="25:25" x14ac:dyDescent="0.25">
      <c r="Y48679" s="109"/>
    </row>
    <row r="48680" spans="25:25" x14ac:dyDescent="0.25">
      <c r="Y48680" s="109"/>
    </row>
    <row r="48681" spans="25:25" x14ac:dyDescent="0.25">
      <c r="Y48681" s="109"/>
    </row>
    <row r="48682" spans="25:25" x14ac:dyDescent="0.25">
      <c r="Y48682" s="109"/>
    </row>
    <row r="48683" spans="25:25" x14ac:dyDescent="0.25">
      <c r="Y48683" s="109"/>
    </row>
    <row r="48684" spans="25:25" x14ac:dyDescent="0.25">
      <c r="Y48684" s="109"/>
    </row>
    <row r="48685" spans="25:25" x14ac:dyDescent="0.25">
      <c r="Y48685" s="109"/>
    </row>
    <row r="48686" spans="25:25" x14ac:dyDescent="0.25">
      <c r="Y48686" s="109"/>
    </row>
    <row r="48687" spans="25:25" x14ac:dyDescent="0.25">
      <c r="Y48687" s="109"/>
    </row>
    <row r="48688" spans="25:25" x14ac:dyDescent="0.25">
      <c r="Y48688" s="109"/>
    </row>
    <row r="48689" spans="25:25" x14ac:dyDescent="0.25">
      <c r="Y48689" s="109"/>
    </row>
    <row r="48690" spans="25:25" x14ac:dyDescent="0.25">
      <c r="Y48690" s="109"/>
    </row>
    <row r="48691" spans="25:25" x14ac:dyDescent="0.25">
      <c r="Y48691" s="109"/>
    </row>
    <row r="48692" spans="25:25" x14ac:dyDescent="0.25">
      <c r="Y48692" s="109"/>
    </row>
    <row r="48693" spans="25:25" x14ac:dyDescent="0.25">
      <c r="Y48693" s="109"/>
    </row>
    <row r="48694" spans="25:25" x14ac:dyDescent="0.25">
      <c r="Y48694" s="109"/>
    </row>
    <row r="48695" spans="25:25" x14ac:dyDescent="0.25">
      <c r="Y48695" s="109"/>
    </row>
    <row r="48696" spans="25:25" x14ac:dyDescent="0.25">
      <c r="Y48696" s="109"/>
    </row>
    <row r="48697" spans="25:25" x14ac:dyDescent="0.25">
      <c r="Y48697" s="109"/>
    </row>
    <row r="48698" spans="25:25" x14ac:dyDescent="0.25">
      <c r="Y48698" s="109"/>
    </row>
    <row r="48699" spans="25:25" x14ac:dyDescent="0.25">
      <c r="Y48699" s="109"/>
    </row>
    <row r="48700" spans="25:25" x14ac:dyDescent="0.25">
      <c r="Y48700" s="109"/>
    </row>
    <row r="48701" spans="25:25" x14ac:dyDescent="0.25">
      <c r="Y48701" s="109"/>
    </row>
    <row r="48702" spans="25:25" x14ac:dyDescent="0.25">
      <c r="Y48702" s="109"/>
    </row>
    <row r="48703" spans="25:25" x14ac:dyDescent="0.25">
      <c r="Y48703" s="109"/>
    </row>
    <row r="48704" spans="25:25" x14ac:dyDescent="0.25">
      <c r="Y48704" s="109"/>
    </row>
    <row r="48705" spans="25:25" x14ac:dyDescent="0.25">
      <c r="Y48705" s="109"/>
    </row>
    <row r="48706" spans="25:25" x14ac:dyDescent="0.25">
      <c r="Y48706" s="109"/>
    </row>
    <row r="48707" spans="25:25" x14ac:dyDescent="0.25">
      <c r="Y48707" s="109"/>
    </row>
    <row r="48708" spans="25:25" x14ac:dyDescent="0.25">
      <c r="Y48708" s="109"/>
    </row>
    <row r="48709" spans="25:25" x14ac:dyDescent="0.25">
      <c r="Y48709" s="109"/>
    </row>
    <row r="48710" spans="25:25" x14ac:dyDescent="0.25">
      <c r="Y48710" s="109"/>
    </row>
    <row r="48711" spans="25:25" x14ac:dyDescent="0.25">
      <c r="Y48711" s="109"/>
    </row>
    <row r="48712" spans="25:25" x14ac:dyDescent="0.25">
      <c r="Y48712" s="109"/>
    </row>
    <row r="48713" spans="25:25" x14ac:dyDescent="0.25">
      <c r="Y48713" s="109"/>
    </row>
    <row r="48714" spans="25:25" x14ac:dyDescent="0.25">
      <c r="Y48714" s="109"/>
    </row>
    <row r="48715" spans="25:25" x14ac:dyDescent="0.25">
      <c r="Y48715" s="109"/>
    </row>
    <row r="48716" spans="25:25" x14ac:dyDescent="0.25">
      <c r="Y48716" s="109"/>
    </row>
    <row r="48717" spans="25:25" x14ac:dyDescent="0.25">
      <c r="Y48717" s="109"/>
    </row>
    <row r="48718" spans="25:25" x14ac:dyDescent="0.25">
      <c r="Y48718" s="109"/>
    </row>
    <row r="48719" spans="25:25" x14ac:dyDescent="0.25">
      <c r="Y48719" s="109"/>
    </row>
    <row r="48720" spans="25:25" x14ac:dyDescent="0.25">
      <c r="Y48720" s="109"/>
    </row>
    <row r="48721" spans="25:25" x14ac:dyDescent="0.25">
      <c r="Y48721" s="109"/>
    </row>
    <row r="48722" spans="25:25" x14ac:dyDescent="0.25">
      <c r="Y48722" s="109"/>
    </row>
    <row r="48723" spans="25:25" x14ac:dyDescent="0.25">
      <c r="Y48723" s="109"/>
    </row>
    <row r="48724" spans="25:25" x14ac:dyDescent="0.25">
      <c r="Y48724" s="109"/>
    </row>
    <row r="48725" spans="25:25" x14ac:dyDescent="0.25">
      <c r="Y48725" s="109"/>
    </row>
    <row r="48726" spans="25:25" x14ac:dyDescent="0.25">
      <c r="Y48726" s="109"/>
    </row>
    <row r="48727" spans="25:25" x14ac:dyDescent="0.25">
      <c r="Y48727" s="109"/>
    </row>
    <row r="48728" spans="25:25" x14ac:dyDescent="0.25">
      <c r="Y48728" s="109"/>
    </row>
    <row r="48729" spans="25:25" x14ac:dyDescent="0.25">
      <c r="Y48729" s="109"/>
    </row>
    <row r="48730" spans="25:25" x14ac:dyDescent="0.25">
      <c r="Y48730" s="109"/>
    </row>
    <row r="48731" spans="25:25" x14ac:dyDescent="0.25">
      <c r="Y48731" s="109"/>
    </row>
    <row r="48732" spans="25:25" x14ac:dyDescent="0.25">
      <c r="Y48732" s="109"/>
    </row>
    <row r="48733" spans="25:25" x14ac:dyDescent="0.25">
      <c r="Y48733" s="109"/>
    </row>
    <row r="48734" spans="25:25" x14ac:dyDescent="0.25">
      <c r="Y48734" s="109"/>
    </row>
    <row r="48735" spans="25:25" x14ac:dyDescent="0.25">
      <c r="Y48735" s="109"/>
    </row>
    <row r="48736" spans="25:25" x14ac:dyDescent="0.25">
      <c r="Y48736" s="109"/>
    </row>
    <row r="48737" spans="25:25" x14ac:dyDescent="0.25">
      <c r="Y48737" s="109"/>
    </row>
    <row r="48738" spans="25:25" x14ac:dyDescent="0.25">
      <c r="Y48738" s="109"/>
    </row>
    <row r="48739" spans="25:25" x14ac:dyDescent="0.25">
      <c r="Y48739" s="109"/>
    </row>
    <row r="48740" spans="25:25" x14ac:dyDescent="0.25">
      <c r="Y48740" s="109"/>
    </row>
    <row r="48741" spans="25:25" x14ac:dyDescent="0.25">
      <c r="Y48741" s="109"/>
    </row>
    <row r="48742" spans="25:25" x14ac:dyDescent="0.25">
      <c r="Y48742" s="109"/>
    </row>
    <row r="48743" spans="25:25" x14ac:dyDescent="0.25">
      <c r="Y48743" s="109"/>
    </row>
    <row r="48744" spans="25:25" x14ac:dyDescent="0.25">
      <c r="Y48744" s="109"/>
    </row>
    <row r="48745" spans="25:25" x14ac:dyDescent="0.25">
      <c r="Y48745" s="109"/>
    </row>
    <row r="48746" spans="25:25" x14ac:dyDescent="0.25">
      <c r="Y48746" s="109"/>
    </row>
    <row r="48747" spans="25:25" x14ac:dyDescent="0.25">
      <c r="Y48747" s="109"/>
    </row>
    <row r="48748" spans="25:25" x14ac:dyDescent="0.25">
      <c r="Y48748" s="109"/>
    </row>
    <row r="48749" spans="25:25" x14ac:dyDescent="0.25">
      <c r="Y48749" s="109"/>
    </row>
    <row r="48750" spans="25:25" x14ac:dyDescent="0.25">
      <c r="Y48750" s="109"/>
    </row>
    <row r="48751" spans="25:25" x14ac:dyDescent="0.25">
      <c r="Y48751" s="109"/>
    </row>
    <row r="48752" spans="25:25" x14ac:dyDescent="0.25">
      <c r="Y48752" s="109"/>
    </row>
    <row r="48753" spans="25:25" x14ac:dyDescent="0.25">
      <c r="Y48753" s="109"/>
    </row>
    <row r="48754" spans="25:25" x14ac:dyDescent="0.25">
      <c r="Y48754" s="109"/>
    </row>
    <row r="48755" spans="25:25" x14ac:dyDescent="0.25">
      <c r="Y48755" s="109"/>
    </row>
    <row r="48756" spans="25:25" x14ac:dyDescent="0.25">
      <c r="Y48756" s="109"/>
    </row>
    <row r="48757" spans="25:25" x14ac:dyDescent="0.25">
      <c r="Y48757" s="109"/>
    </row>
    <row r="48758" spans="25:25" x14ac:dyDescent="0.25">
      <c r="Y48758" s="109"/>
    </row>
    <row r="48759" spans="25:25" x14ac:dyDescent="0.25">
      <c r="Y48759" s="109"/>
    </row>
    <row r="48760" spans="25:25" x14ac:dyDescent="0.25">
      <c r="Y48760" s="109"/>
    </row>
    <row r="48761" spans="25:25" x14ac:dyDescent="0.25">
      <c r="Y48761" s="109"/>
    </row>
    <row r="48762" spans="25:25" x14ac:dyDescent="0.25">
      <c r="Y48762" s="109"/>
    </row>
    <row r="48763" spans="25:25" x14ac:dyDescent="0.25">
      <c r="Y48763" s="109"/>
    </row>
    <row r="48764" spans="25:25" x14ac:dyDescent="0.25">
      <c r="Y48764" s="109"/>
    </row>
    <row r="48765" spans="25:25" x14ac:dyDescent="0.25">
      <c r="Y48765" s="109"/>
    </row>
    <row r="48766" spans="25:25" x14ac:dyDescent="0.25">
      <c r="Y48766" s="109"/>
    </row>
    <row r="48767" spans="25:25" x14ac:dyDescent="0.25">
      <c r="Y48767" s="109"/>
    </row>
    <row r="48768" spans="25:25" x14ac:dyDescent="0.25">
      <c r="Y48768" s="109"/>
    </row>
    <row r="48769" spans="25:25" x14ac:dyDescent="0.25">
      <c r="Y48769" s="109"/>
    </row>
    <row r="48770" spans="25:25" x14ac:dyDescent="0.25">
      <c r="Y48770" s="109"/>
    </row>
    <row r="48771" spans="25:25" x14ac:dyDescent="0.25">
      <c r="Y48771" s="109"/>
    </row>
    <row r="48772" spans="25:25" x14ac:dyDescent="0.25">
      <c r="Y48772" s="109"/>
    </row>
    <row r="48773" spans="25:25" x14ac:dyDescent="0.25">
      <c r="Y48773" s="109"/>
    </row>
    <row r="48774" spans="25:25" x14ac:dyDescent="0.25">
      <c r="Y48774" s="109"/>
    </row>
    <row r="48775" spans="25:25" x14ac:dyDescent="0.25">
      <c r="Y48775" s="109"/>
    </row>
    <row r="48776" spans="25:25" x14ac:dyDescent="0.25">
      <c r="Y48776" s="109"/>
    </row>
    <row r="48777" spans="25:25" x14ac:dyDescent="0.25">
      <c r="Y48777" s="109"/>
    </row>
    <row r="48778" spans="25:25" x14ac:dyDescent="0.25">
      <c r="Y48778" s="109"/>
    </row>
    <row r="48779" spans="25:25" x14ac:dyDescent="0.25">
      <c r="Y48779" s="109"/>
    </row>
    <row r="48780" spans="25:25" x14ac:dyDescent="0.25">
      <c r="Y48780" s="109"/>
    </row>
    <row r="48781" spans="25:25" x14ac:dyDescent="0.25">
      <c r="Y48781" s="109"/>
    </row>
    <row r="48782" spans="25:25" x14ac:dyDescent="0.25">
      <c r="Y48782" s="109"/>
    </row>
    <row r="48783" spans="25:25" x14ac:dyDescent="0.25">
      <c r="Y48783" s="109"/>
    </row>
    <row r="48784" spans="25:25" x14ac:dyDescent="0.25">
      <c r="Y48784" s="109"/>
    </row>
    <row r="48785" spans="25:25" x14ac:dyDescent="0.25">
      <c r="Y48785" s="109"/>
    </row>
    <row r="48786" spans="25:25" x14ac:dyDescent="0.25">
      <c r="Y48786" s="109"/>
    </row>
    <row r="48787" spans="25:25" x14ac:dyDescent="0.25">
      <c r="Y48787" s="109"/>
    </row>
    <row r="48788" spans="25:25" x14ac:dyDescent="0.25">
      <c r="Y48788" s="109"/>
    </row>
    <row r="48789" spans="25:25" x14ac:dyDescent="0.25">
      <c r="Y48789" s="109"/>
    </row>
    <row r="48790" spans="25:25" x14ac:dyDescent="0.25">
      <c r="Y48790" s="109"/>
    </row>
    <row r="48791" spans="25:25" x14ac:dyDescent="0.25">
      <c r="Y48791" s="109"/>
    </row>
    <row r="48792" spans="25:25" x14ac:dyDescent="0.25">
      <c r="Y48792" s="109"/>
    </row>
    <row r="48793" spans="25:25" x14ac:dyDescent="0.25">
      <c r="Y48793" s="109"/>
    </row>
    <row r="48794" spans="25:25" x14ac:dyDescent="0.25">
      <c r="Y48794" s="109"/>
    </row>
    <row r="48795" spans="25:25" x14ac:dyDescent="0.25">
      <c r="Y48795" s="109"/>
    </row>
    <row r="48796" spans="25:25" x14ac:dyDescent="0.25">
      <c r="Y48796" s="109"/>
    </row>
    <row r="48797" spans="25:25" x14ac:dyDescent="0.25">
      <c r="Y48797" s="109"/>
    </row>
    <row r="48798" spans="25:25" x14ac:dyDescent="0.25">
      <c r="Y48798" s="109"/>
    </row>
    <row r="48799" spans="25:25" x14ac:dyDescent="0.25">
      <c r="Y48799" s="109"/>
    </row>
    <row r="48800" spans="25:25" x14ac:dyDescent="0.25">
      <c r="Y48800" s="109"/>
    </row>
    <row r="48801" spans="25:25" x14ac:dyDescent="0.25">
      <c r="Y48801" s="109"/>
    </row>
    <row r="48802" spans="25:25" x14ac:dyDescent="0.25">
      <c r="Y48802" s="109"/>
    </row>
    <row r="48803" spans="25:25" x14ac:dyDescent="0.25">
      <c r="Y48803" s="109"/>
    </row>
    <row r="48804" spans="25:25" x14ac:dyDescent="0.25">
      <c r="Y48804" s="109"/>
    </row>
    <row r="48805" spans="25:25" x14ac:dyDescent="0.25">
      <c r="Y48805" s="109"/>
    </row>
    <row r="48806" spans="25:25" x14ac:dyDescent="0.25">
      <c r="Y48806" s="109"/>
    </row>
    <row r="48807" spans="25:25" x14ac:dyDescent="0.25">
      <c r="Y48807" s="109"/>
    </row>
    <row r="48808" spans="25:25" x14ac:dyDescent="0.25">
      <c r="Y48808" s="109"/>
    </row>
    <row r="48809" spans="25:25" x14ac:dyDescent="0.25">
      <c r="Y48809" s="109"/>
    </row>
    <row r="48810" spans="25:25" x14ac:dyDescent="0.25">
      <c r="Y48810" s="109"/>
    </row>
    <row r="48811" spans="25:25" x14ac:dyDescent="0.25">
      <c r="Y48811" s="109"/>
    </row>
    <row r="48812" spans="25:25" x14ac:dyDescent="0.25">
      <c r="Y48812" s="109"/>
    </row>
    <row r="48813" spans="25:25" x14ac:dyDescent="0.25">
      <c r="Y48813" s="109"/>
    </row>
    <row r="48814" spans="25:25" x14ac:dyDescent="0.25">
      <c r="Y48814" s="109"/>
    </row>
    <row r="48815" spans="25:25" x14ac:dyDescent="0.25">
      <c r="Y48815" s="109"/>
    </row>
    <row r="48816" spans="25:25" x14ac:dyDescent="0.25">
      <c r="Y48816" s="109"/>
    </row>
    <row r="48817" spans="25:25" x14ac:dyDescent="0.25">
      <c r="Y48817" s="109"/>
    </row>
    <row r="48818" spans="25:25" x14ac:dyDescent="0.25">
      <c r="Y48818" s="109"/>
    </row>
    <row r="48819" spans="25:25" x14ac:dyDescent="0.25">
      <c r="Y48819" s="109"/>
    </row>
    <row r="48820" spans="25:25" x14ac:dyDescent="0.25">
      <c r="Y48820" s="109"/>
    </row>
    <row r="48821" spans="25:25" x14ac:dyDescent="0.25">
      <c r="Y48821" s="109"/>
    </row>
    <row r="48822" spans="25:25" x14ac:dyDescent="0.25">
      <c r="Y48822" s="109"/>
    </row>
    <row r="48823" spans="25:25" x14ac:dyDescent="0.25">
      <c r="Y48823" s="109"/>
    </row>
    <row r="48824" spans="25:25" x14ac:dyDescent="0.25">
      <c r="Y48824" s="109"/>
    </row>
    <row r="48825" spans="25:25" x14ac:dyDescent="0.25">
      <c r="Y48825" s="109"/>
    </row>
    <row r="48826" spans="25:25" x14ac:dyDescent="0.25">
      <c r="Y48826" s="109"/>
    </row>
    <row r="48827" spans="25:25" x14ac:dyDescent="0.25">
      <c r="Y48827" s="109"/>
    </row>
    <row r="48828" spans="25:25" x14ac:dyDescent="0.25">
      <c r="Y48828" s="109"/>
    </row>
    <row r="48829" spans="25:25" x14ac:dyDescent="0.25">
      <c r="Y48829" s="109"/>
    </row>
    <row r="48830" spans="25:25" x14ac:dyDescent="0.25">
      <c r="Y48830" s="109"/>
    </row>
    <row r="48831" spans="25:25" x14ac:dyDescent="0.25">
      <c r="Y48831" s="109"/>
    </row>
    <row r="48832" spans="25:25" x14ac:dyDescent="0.25">
      <c r="Y48832" s="109"/>
    </row>
    <row r="48833" spans="25:25" x14ac:dyDescent="0.25">
      <c r="Y48833" s="109"/>
    </row>
    <row r="48834" spans="25:25" x14ac:dyDescent="0.25">
      <c r="Y48834" s="109"/>
    </row>
    <row r="48835" spans="25:25" x14ac:dyDescent="0.25">
      <c r="Y48835" s="109"/>
    </row>
    <row r="48836" spans="25:25" x14ac:dyDescent="0.25">
      <c r="Y48836" s="109"/>
    </row>
    <row r="48837" spans="25:25" x14ac:dyDescent="0.25">
      <c r="Y48837" s="109"/>
    </row>
    <row r="48838" spans="25:25" x14ac:dyDescent="0.25">
      <c r="Y48838" s="109"/>
    </row>
    <row r="48839" spans="25:25" x14ac:dyDescent="0.25">
      <c r="Y48839" s="109"/>
    </row>
    <row r="48840" spans="25:25" x14ac:dyDescent="0.25">
      <c r="Y48840" s="109"/>
    </row>
    <row r="48841" spans="25:25" x14ac:dyDescent="0.25">
      <c r="Y48841" s="109"/>
    </row>
    <row r="48842" spans="25:25" x14ac:dyDescent="0.25">
      <c r="Y48842" s="109"/>
    </row>
    <row r="48843" spans="25:25" x14ac:dyDescent="0.25">
      <c r="Y48843" s="109"/>
    </row>
    <row r="48844" spans="25:25" x14ac:dyDescent="0.25">
      <c r="Y48844" s="109"/>
    </row>
    <row r="48845" spans="25:25" x14ac:dyDescent="0.25">
      <c r="Y48845" s="109"/>
    </row>
    <row r="48846" spans="25:25" x14ac:dyDescent="0.25">
      <c r="Y48846" s="109"/>
    </row>
    <row r="48847" spans="25:25" x14ac:dyDescent="0.25">
      <c r="Y48847" s="109"/>
    </row>
    <row r="48848" spans="25:25" x14ac:dyDescent="0.25">
      <c r="Y48848" s="109"/>
    </row>
    <row r="48849" spans="25:25" x14ac:dyDescent="0.25">
      <c r="Y48849" s="109"/>
    </row>
    <row r="48850" spans="25:25" x14ac:dyDescent="0.25">
      <c r="Y48850" s="109"/>
    </row>
    <row r="48851" spans="25:25" x14ac:dyDescent="0.25">
      <c r="Y48851" s="109"/>
    </row>
    <row r="48852" spans="25:25" x14ac:dyDescent="0.25">
      <c r="Y48852" s="109"/>
    </row>
    <row r="48853" spans="25:25" x14ac:dyDescent="0.25">
      <c r="Y48853" s="109"/>
    </row>
    <row r="48854" spans="25:25" x14ac:dyDescent="0.25">
      <c r="Y48854" s="109"/>
    </row>
    <row r="48855" spans="25:25" x14ac:dyDescent="0.25">
      <c r="Y48855" s="109"/>
    </row>
    <row r="48856" spans="25:25" x14ac:dyDescent="0.25">
      <c r="Y48856" s="109"/>
    </row>
    <row r="48857" spans="25:25" x14ac:dyDescent="0.25">
      <c r="Y48857" s="109"/>
    </row>
    <row r="48858" spans="25:25" x14ac:dyDescent="0.25">
      <c r="Y48858" s="109"/>
    </row>
    <row r="48859" spans="25:25" x14ac:dyDescent="0.25">
      <c r="Y48859" s="109"/>
    </row>
    <row r="48860" spans="25:25" x14ac:dyDescent="0.25">
      <c r="Y48860" s="109"/>
    </row>
    <row r="48861" spans="25:25" x14ac:dyDescent="0.25">
      <c r="Y48861" s="109"/>
    </row>
    <row r="48862" spans="25:25" x14ac:dyDescent="0.25">
      <c r="Y48862" s="109"/>
    </row>
    <row r="48863" spans="25:25" x14ac:dyDescent="0.25">
      <c r="Y48863" s="109"/>
    </row>
    <row r="48864" spans="25:25" x14ac:dyDescent="0.25">
      <c r="Y48864" s="109"/>
    </row>
    <row r="48865" spans="25:25" x14ac:dyDescent="0.25">
      <c r="Y48865" s="109"/>
    </row>
    <row r="48866" spans="25:25" x14ac:dyDescent="0.25">
      <c r="Y48866" s="109"/>
    </row>
    <row r="48867" spans="25:25" x14ac:dyDescent="0.25">
      <c r="Y48867" s="109"/>
    </row>
    <row r="48868" spans="25:25" x14ac:dyDescent="0.25">
      <c r="Y48868" s="109"/>
    </row>
    <row r="48869" spans="25:25" x14ac:dyDescent="0.25">
      <c r="Y48869" s="109"/>
    </row>
    <row r="48870" spans="25:25" x14ac:dyDescent="0.25">
      <c r="Y48870" s="109"/>
    </row>
    <row r="48871" spans="25:25" x14ac:dyDescent="0.25">
      <c r="Y48871" s="109"/>
    </row>
    <row r="48872" spans="25:25" x14ac:dyDescent="0.25">
      <c r="Y48872" s="109"/>
    </row>
    <row r="48873" spans="25:25" x14ac:dyDescent="0.25">
      <c r="Y48873" s="109"/>
    </row>
    <row r="48874" spans="25:25" x14ac:dyDescent="0.25">
      <c r="Y48874" s="109"/>
    </row>
    <row r="48875" spans="25:25" x14ac:dyDescent="0.25">
      <c r="Y48875" s="109"/>
    </row>
    <row r="48876" spans="25:25" x14ac:dyDescent="0.25">
      <c r="Y48876" s="109"/>
    </row>
    <row r="48877" spans="25:25" x14ac:dyDescent="0.25">
      <c r="Y48877" s="109"/>
    </row>
    <row r="48878" spans="25:25" x14ac:dyDescent="0.25">
      <c r="Y48878" s="109"/>
    </row>
    <row r="48879" spans="25:25" x14ac:dyDescent="0.25">
      <c r="Y48879" s="109"/>
    </row>
    <row r="48880" spans="25:25" x14ac:dyDescent="0.25">
      <c r="Y48880" s="109"/>
    </row>
    <row r="48881" spans="25:25" x14ac:dyDescent="0.25">
      <c r="Y48881" s="109"/>
    </row>
    <row r="48882" spans="25:25" x14ac:dyDescent="0.25">
      <c r="Y48882" s="109"/>
    </row>
    <row r="48883" spans="25:25" x14ac:dyDescent="0.25">
      <c r="Y48883" s="109"/>
    </row>
    <row r="48884" spans="25:25" x14ac:dyDescent="0.25">
      <c r="Y48884" s="109"/>
    </row>
    <row r="48885" spans="25:25" x14ac:dyDescent="0.25">
      <c r="Y48885" s="109"/>
    </row>
    <row r="48886" spans="25:25" x14ac:dyDescent="0.25">
      <c r="Y48886" s="109"/>
    </row>
    <row r="48887" spans="25:25" x14ac:dyDescent="0.25">
      <c r="Y48887" s="109"/>
    </row>
    <row r="48888" spans="25:25" x14ac:dyDescent="0.25">
      <c r="Y48888" s="109"/>
    </row>
    <row r="48889" spans="25:25" x14ac:dyDescent="0.25">
      <c r="Y48889" s="109"/>
    </row>
    <row r="48890" spans="25:25" x14ac:dyDescent="0.25">
      <c r="Y48890" s="109"/>
    </row>
    <row r="48891" spans="25:25" x14ac:dyDescent="0.25">
      <c r="Y48891" s="109"/>
    </row>
    <row r="48892" spans="25:25" x14ac:dyDescent="0.25">
      <c r="Y48892" s="109"/>
    </row>
    <row r="48893" spans="25:25" x14ac:dyDescent="0.25">
      <c r="Y48893" s="109"/>
    </row>
    <row r="48894" spans="25:25" x14ac:dyDescent="0.25">
      <c r="Y48894" s="109"/>
    </row>
    <row r="48895" spans="25:25" x14ac:dyDescent="0.25">
      <c r="Y48895" s="109"/>
    </row>
    <row r="48896" spans="25:25" x14ac:dyDescent="0.25">
      <c r="Y48896" s="109"/>
    </row>
    <row r="48897" spans="25:25" x14ac:dyDescent="0.25">
      <c r="Y48897" s="109"/>
    </row>
    <row r="48898" spans="25:25" x14ac:dyDescent="0.25">
      <c r="Y48898" s="109"/>
    </row>
    <row r="48899" spans="25:25" x14ac:dyDescent="0.25">
      <c r="Y48899" s="109"/>
    </row>
    <row r="48900" spans="25:25" x14ac:dyDescent="0.25">
      <c r="Y48900" s="109"/>
    </row>
    <row r="48901" spans="25:25" x14ac:dyDescent="0.25">
      <c r="Y48901" s="109"/>
    </row>
    <row r="48902" spans="25:25" x14ac:dyDescent="0.25">
      <c r="Y48902" s="109"/>
    </row>
    <row r="48903" spans="25:25" x14ac:dyDescent="0.25">
      <c r="Y48903" s="109"/>
    </row>
    <row r="48904" spans="25:25" x14ac:dyDescent="0.25">
      <c r="Y48904" s="109"/>
    </row>
    <row r="48905" spans="25:25" x14ac:dyDescent="0.25">
      <c r="Y48905" s="109"/>
    </row>
    <row r="48906" spans="25:25" x14ac:dyDescent="0.25">
      <c r="Y48906" s="109"/>
    </row>
    <row r="48907" spans="25:25" x14ac:dyDescent="0.25">
      <c r="Y48907" s="109"/>
    </row>
    <row r="48908" spans="25:25" x14ac:dyDescent="0.25">
      <c r="Y48908" s="109"/>
    </row>
    <row r="48909" spans="25:25" x14ac:dyDescent="0.25">
      <c r="Y48909" s="109"/>
    </row>
    <row r="48910" spans="25:25" x14ac:dyDescent="0.25">
      <c r="Y48910" s="109"/>
    </row>
    <row r="48911" spans="25:25" x14ac:dyDescent="0.25">
      <c r="Y48911" s="109"/>
    </row>
    <row r="48912" spans="25:25" x14ac:dyDescent="0.25">
      <c r="Y48912" s="109"/>
    </row>
    <row r="48913" spans="25:25" x14ac:dyDescent="0.25">
      <c r="Y48913" s="109"/>
    </row>
    <row r="48914" spans="25:25" x14ac:dyDescent="0.25">
      <c r="Y48914" s="109"/>
    </row>
    <row r="48915" spans="25:25" x14ac:dyDescent="0.25">
      <c r="Y48915" s="109"/>
    </row>
    <row r="48916" spans="25:25" x14ac:dyDescent="0.25">
      <c r="Y48916" s="109"/>
    </row>
    <row r="48917" spans="25:25" x14ac:dyDescent="0.25">
      <c r="Y48917" s="109"/>
    </row>
    <row r="48918" spans="25:25" x14ac:dyDescent="0.25">
      <c r="Y48918" s="109"/>
    </row>
    <row r="48919" spans="25:25" x14ac:dyDescent="0.25">
      <c r="Y48919" s="109"/>
    </row>
    <row r="48920" spans="25:25" x14ac:dyDescent="0.25">
      <c r="Y48920" s="109"/>
    </row>
    <row r="48921" spans="25:25" x14ac:dyDescent="0.25">
      <c r="Y48921" s="109"/>
    </row>
    <row r="48922" spans="25:25" x14ac:dyDescent="0.25">
      <c r="Y48922" s="109"/>
    </row>
    <row r="48923" spans="25:25" x14ac:dyDescent="0.25">
      <c r="Y48923" s="109"/>
    </row>
    <row r="48924" spans="25:25" x14ac:dyDescent="0.25">
      <c r="Y48924" s="109"/>
    </row>
    <row r="48925" spans="25:25" x14ac:dyDescent="0.25">
      <c r="Y48925" s="109"/>
    </row>
    <row r="48926" spans="25:25" x14ac:dyDescent="0.25">
      <c r="Y48926" s="109"/>
    </row>
    <row r="48927" spans="25:25" x14ac:dyDescent="0.25">
      <c r="Y48927" s="109"/>
    </row>
    <row r="48928" spans="25:25" x14ac:dyDescent="0.25">
      <c r="Y48928" s="109"/>
    </row>
    <row r="48929" spans="25:25" x14ac:dyDescent="0.25">
      <c r="Y48929" s="109"/>
    </row>
    <row r="48930" spans="25:25" x14ac:dyDescent="0.25">
      <c r="Y48930" s="109"/>
    </row>
    <row r="48931" spans="25:25" x14ac:dyDescent="0.25">
      <c r="Y48931" s="109"/>
    </row>
    <row r="48932" spans="25:25" x14ac:dyDescent="0.25">
      <c r="Y48932" s="109"/>
    </row>
    <row r="48933" spans="25:25" x14ac:dyDescent="0.25">
      <c r="Y48933" s="109"/>
    </row>
    <row r="48934" spans="25:25" x14ac:dyDescent="0.25">
      <c r="Y48934" s="109"/>
    </row>
    <row r="48935" spans="25:25" x14ac:dyDescent="0.25">
      <c r="Y48935" s="109"/>
    </row>
    <row r="48936" spans="25:25" x14ac:dyDescent="0.25">
      <c r="Y48936" s="109"/>
    </row>
    <row r="48937" spans="25:25" x14ac:dyDescent="0.25">
      <c r="Y48937" s="109"/>
    </row>
    <row r="48938" spans="25:25" x14ac:dyDescent="0.25">
      <c r="Y48938" s="109"/>
    </row>
    <row r="48939" spans="25:25" x14ac:dyDescent="0.25">
      <c r="Y48939" s="109"/>
    </row>
    <row r="48940" spans="25:25" x14ac:dyDescent="0.25">
      <c r="Y48940" s="109"/>
    </row>
    <row r="48941" spans="25:25" x14ac:dyDescent="0.25">
      <c r="Y48941" s="109"/>
    </row>
    <row r="48942" spans="25:25" x14ac:dyDescent="0.25">
      <c r="Y48942" s="109"/>
    </row>
    <row r="48943" spans="25:25" x14ac:dyDescent="0.25">
      <c r="Y48943" s="109"/>
    </row>
    <row r="48944" spans="25:25" x14ac:dyDescent="0.25">
      <c r="Y48944" s="109"/>
    </row>
    <row r="48945" spans="25:25" x14ac:dyDescent="0.25">
      <c r="Y48945" s="109"/>
    </row>
    <row r="48946" spans="25:25" x14ac:dyDescent="0.25">
      <c r="Y48946" s="109"/>
    </row>
    <row r="48947" spans="25:25" x14ac:dyDescent="0.25">
      <c r="Y48947" s="109"/>
    </row>
    <row r="48948" spans="25:25" x14ac:dyDescent="0.25">
      <c r="Y48948" s="109"/>
    </row>
    <row r="48949" spans="25:25" x14ac:dyDescent="0.25">
      <c r="Y48949" s="109"/>
    </row>
    <row r="48950" spans="25:25" x14ac:dyDescent="0.25">
      <c r="Y48950" s="109"/>
    </row>
    <row r="48951" spans="25:25" x14ac:dyDescent="0.25">
      <c r="Y48951" s="109"/>
    </row>
    <row r="48952" spans="25:25" x14ac:dyDescent="0.25">
      <c r="Y48952" s="109"/>
    </row>
    <row r="48953" spans="25:25" x14ac:dyDescent="0.25">
      <c r="Y48953" s="109"/>
    </row>
    <row r="48954" spans="25:25" x14ac:dyDescent="0.25">
      <c r="Y48954" s="109"/>
    </row>
    <row r="48955" spans="25:25" x14ac:dyDescent="0.25">
      <c r="Y48955" s="109"/>
    </row>
    <row r="48956" spans="25:25" x14ac:dyDescent="0.25">
      <c r="Y48956" s="109"/>
    </row>
    <row r="48957" spans="25:25" x14ac:dyDescent="0.25">
      <c r="Y48957" s="109"/>
    </row>
    <row r="48958" spans="25:25" x14ac:dyDescent="0.25">
      <c r="Y48958" s="109"/>
    </row>
    <row r="48959" spans="25:25" x14ac:dyDescent="0.25">
      <c r="Y48959" s="109"/>
    </row>
    <row r="48960" spans="25:25" x14ac:dyDescent="0.25">
      <c r="Y48960" s="109"/>
    </row>
    <row r="48961" spans="25:25" x14ac:dyDescent="0.25">
      <c r="Y48961" s="109"/>
    </row>
    <row r="48962" spans="25:25" x14ac:dyDescent="0.25">
      <c r="Y48962" s="109"/>
    </row>
    <row r="48963" spans="25:25" x14ac:dyDescent="0.25">
      <c r="Y48963" s="109"/>
    </row>
    <row r="48964" spans="25:25" x14ac:dyDescent="0.25">
      <c r="Y48964" s="109"/>
    </row>
    <row r="48965" spans="25:25" x14ac:dyDescent="0.25">
      <c r="Y48965" s="109"/>
    </row>
    <row r="48966" spans="25:25" x14ac:dyDescent="0.25">
      <c r="Y48966" s="109"/>
    </row>
    <row r="48967" spans="25:25" x14ac:dyDescent="0.25">
      <c r="Y48967" s="109"/>
    </row>
    <row r="48968" spans="25:25" x14ac:dyDescent="0.25">
      <c r="Y48968" s="109"/>
    </row>
    <row r="48969" spans="25:25" x14ac:dyDescent="0.25">
      <c r="Y48969" s="109"/>
    </row>
    <row r="48970" spans="25:25" x14ac:dyDescent="0.25">
      <c r="Y48970" s="109"/>
    </row>
    <row r="48971" spans="25:25" x14ac:dyDescent="0.25">
      <c r="Y48971" s="109"/>
    </row>
    <row r="48972" spans="25:25" x14ac:dyDescent="0.25">
      <c r="Y48972" s="109"/>
    </row>
    <row r="48973" spans="25:25" x14ac:dyDescent="0.25">
      <c r="Y48973" s="109"/>
    </row>
    <row r="48974" spans="25:25" x14ac:dyDescent="0.25">
      <c r="Y48974" s="109"/>
    </row>
    <row r="48975" spans="25:25" x14ac:dyDescent="0.25">
      <c r="Y48975" s="109"/>
    </row>
    <row r="48976" spans="25:25" x14ac:dyDescent="0.25">
      <c r="Y48976" s="109"/>
    </row>
    <row r="48977" spans="25:25" x14ac:dyDescent="0.25">
      <c r="Y48977" s="109"/>
    </row>
    <row r="48978" spans="25:25" x14ac:dyDescent="0.25">
      <c r="Y48978" s="109"/>
    </row>
    <row r="48979" spans="25:25" x14ac:dyDescent="0.25">
      <c r="Y48979" s="109"/>
    </row>
    <row r="48980" spans="25:25" x14ac:dyDescent="0.25">
      <c r="Y48980" s="109"/>
    </row>
    <row r="48981" spans="25:25" x14ac:dyDescent="0.25">
      <c r="Y48981" s="109"/>
    </row>
    <row r="48982" spans="25:25" x14ac:dyDescent="0.25">
      <c r="Y48982" s="109"/>
    </row>
    <row r="48983" spans="25:25" x14ac:dyDescent="0.25">
      <c r="Y48983" s="109"/>
    </row>
    <row r="48984" spans="25:25" x14ac:dyDescent="0.25">
      <c r="Y48984" s="109"/>
    </row>
    <row r="48985" spans="25:25" x14ac:dyDescent="0.25">
      <c r="Y48985" s="109"/>
    </row>
    <row r="48986" spans="25:25" x14ac:dyDescent="0.25">
      <c r="Y48986" s="109"/>
    </row>
    <row r="48987" spans="25:25" x14ac:dyDescent="0.25">
      <c r="Y48987" s="109"/>
    </row>
    <row r="48988" spans="25:25" x14ac:dyDescent="0.25">
      <c r="Y48988" s="109"/>
    </row>
    <row r="48989" spans="25:25" x14ac:dyDescent="0.25">
      <c r="Y48989" s="109"/>
    </row>
    <row r="48990" spans="25:25" x14ac:dyDescent="0.25">
      <c r="Y48990" s="109"/>
    </row>
    <row r="48991" spans="25:25" x14ac:dyDescent="0.25">
      <c r="Y48991" s="109"/>
    </row>
    <row r="48992" spans="25:25" x14ac:dyDescent="0.25">
      <c r="Y48992" s="109"/>
    </row>
    <row r="48993" spans="25:25" x14ac:dyDescent="0.25">
      <c r="Y48993" s="109"/>
    </row>
    <row r="48994" spans="25:25" x14ac:dyDescent="0.25">
      <c r="Y48994" s="109"/>
    </row>
    <row r="48995" spans="25:25" x14ac:dyDescent="0.25">
      <c r="Y48995" s="109"/>
    </row>
    <row r="48996" spans="25:25" x14ac:dyDescent="0.25">
      <c r="Y48996" s="109"/>
    </row>
    <row r="48997" spans="25:25" x14ac:dyDescent="0.25">
      <c r="Y48997" s="109"/>
    </row>
    <row r="48998" spans="25:25" x14ac:dyDescent="0.25">
      <c r="Y48998" s="109"/>
    </row>
    <row r="48999" spans="25:25" x14ac:dyDescent="0.25">
      <c r="Y48999" s="109"/>
    </row>
    <row r="49000" spans="25:25" x14ac:dyDescent="0.25">
      <c r="Y49000" s="109"/>
    </row>
    <row r="49001" spans="25:25" x14ac:dyDescent="0.25">
      <c r="Y49001" s="109"/>
    </row>
    <row r="49002" spans="25:25" x14ac:dyDescent="0.25">
      <c r="Y49002" s="109"/>
    </row>
    <row r="49003" spans="25:25" x14ac:dyDescent="0.25">
      <c r="Y49003" s="109"/>
    </row>
    <row r="49004" spans="25:25" x14ac:dyDescent="0.25">
      <c r="Y49004" s="109"/>
    </row>
    <row r="49005" spans="25:25" x14ac:dyDescent="0.25">
      <c r="Y49005" s="109"/>
    </row>
    <row r="49006" spans="25:25" x14ac:dyDescent="0.25">
      <c r="Y49006" s="109"/>
    </row>
    <row r="49007" spans="25:25" x14ac:dyDescent="0.25">
      <c r="Y49007" s="109"/>
    </row>
    <row r="49008" spans="25:25" x14ac:dyDescent="0.25">
      <c r="Y49008" s="109"/>
    </row>
    <row r="49009" spans="25:25" x14ac:dyDescent="0.25">
      <c r="Y49009" s="109"/>
    </row>
    <row r="49010" spans="25:25" x14ac:dyDescent="0.25">
      <c r="Y49010" s="109"/>
    </row>
    <row r="49011" spans="25:25" x14ac:dyDescent="0.25">
      <c r="Y49011" s="109"/>
    </row>
    <row r="49012" spans="25:25" x14ac:dyDescent="0.25">
      <c r="Y49012" s="109"/>
    </row>
    <row r="49013" spans="25:25" x14ac:dyDescent="0.25">
      <c r="Y49013" s="109"/>
    </row>
    <row r="49014" spans="25:25" x14ac:dyDescent="0.25">
      <c r="Y49014" s="109"/>
    </row>
    <row r="49015" spans="25:25" x14ac:dyDescent="0.25">
      <c r="Y49015" s="109"/>
    </row>
    <row r="49016" spans="25:25" x14ac:dyDescent="0.25">
      <c r="Y49016" s="109"/>
    </row>
    <row r="49017" spans="25:25" x14ac:dyDescent="0.25">
      <c r="Y49017" s="109"/>
    </row>
    <row r="49018" spans="25:25" x14ac:dyDescent="0.25">
      <c r="Y49018" s="109"/>
    </row>
    <row r="49019" spans="25:25" x14ac:dyDescent="0.25">
      <c r="Y49019" s="109"/>
    </row>
    <row r="49020" spans="25:25" x14ac:dyDescent="0.25">
      <c r="Y49020" s="109"/>
    </row>
    <row r="49021" spans="25:25" x14ac:dyDescent="0.25">
      <c r="Y49021" s="109"/>
    </row>
    <row r="49022" spans="25:25" x14ac:dyDescent="0.25">
      <c r="Y49022" s="109"/>
    </row>
    <row r="49023" spans="25:25" x14ac:dyDescent="0.25">
      <c r="Y49023" s="109"/>
    </row>
    <row r="49024" spans="25:25" x14ac:dyDescent="0.25">
      <c r="Y49024" s="109"/>
    </row>
    <row r="49025" spans="25:25" x14ac:dyDescent="0.25">
      <c r="Y49025" s="109"/>
    </row>
    <row r="49026" spans="25:25" x14ac:dyDescent="0.25">
      <c r="Y49026" s="109"/>
    </row>
    <row r="49027" spans="25:25" x14ac:dyDescent="0.25">
      <c r="Y49027" s="109"/>
    </row>
    <row r="49028" spans="25:25" x14ac:dyDescent="0.25">
      <c r="Y49028" s="109"/>
    </row>
    <row r="49029" spans="25:25" x14ac:dyDescent="0.25">
      <c r="Y49029" s="109"/>
    </row>
    <row r="49030" spans="25:25" x14ac:dyDescent="0.25">
      <c r="Y49030" s="109"/>
    </row>
    <row r="49031" spans="25:25" x14ac:dyDescent="0.25">
      <c r="Y49031" s="109"/>
    </row>
    <row r="49032" spans="25:25" x14ac:dyDescent="0.25">
      <c r="Y49032" s="109"/>
    </row>
    <row r="49033" spans="25:25" x14ac:dyDescent="0.25">
      <c r="Y49033" s="109"/>
    </row>
    <row r="49034" spans="25:25" x14ac:dyDescent="0.25">
      <c r="Y49034" s="109"/>
    </row>
    <row r="49035" spans="25:25" x14ac:dyDescent="0.25">
      <c r="Y49035" s="109"/>
    </row>
    <row r="49036" spans="25:25" x14ac:dyDescent="0.25">
      <c r="Y49036" s="109"/>
    </row>
    <row r="49037" spans="25:25" x14ac:dyDescent="0.25">
      <c r="Y49037" s="109"/>
    </row>
    <row r="49038" spans="25:25" x14ac:dyDescent="0.25">
      <c r="Y49038" s="109"/>
    </row>
    <row r="49039" spans="25:25" x14ac:dyDescent="0.25">
      <c r="Y49039" s="109"/>
    </row>
    <row r="49040" spans="25:25" x14ac:dyDescent="0.25">
      <c r="Y49040" s="109"/>
    </row>
    <row r="49041" spans="25:25" x14ac:dyDescent="0.25">
      <c r="Y49041" s="109"/>
    </row>
    <row r="49042" spans="25:25" x14ac:dyDescent="0.25">
      <c r="Y49042" s="109"/>
    </row>
    <row r="49043" spans="25:25" x14ac:dyDescent="0.25">
      <c r="Y49043" s="109"/>
    </row>
    <row r="49044" spans="25:25" x14ac:dyDescent="0.25">
      <c r="Y49044" s="109"/>
    </row>
    <row r="49045" spans="25:25" x14ac:dyDescent="0.25">
      <c r="Y49045" s="109"/>
    </row>
    <row r="49046" spans="25:25" x14ac:dyDescent="0.25">
      <c r="Y49046" s="109"/>
    </row>
    <row r="49047" spans="25:25" x14ac:dyDescent="0.25">
      <c r="Y49047" s="109"/>
    </row>
    <row r="49048" spans="25:25" x14ac:dyDescent="0.25">
      <c r="Y49048" s="109"/>
    </row>
    <row r="49049" spans="25:25" x14ac:dyDescent="0.25">
      <c r="Y49049" s="109"/>
    </row>
    <row r="49050" spans="25:25" x14ac:dyDescent="0.25">
      <c r="Y49050" s="109"/>
    </row>
    <row r="49051" spans="25:25" x14ac:dyDescent="0.25">
      <c r="Y49051" s="109"/>
    </row>
    <row r="49052" spans="25:25" x14ac:dyDescent="0.25">
      <c r="Y49052" s="109"/>
    </row>
    <row r="49053" spans="25:25" x14ac:dyDescent="0.25">
      <c r="Y49053" s="109"/>
    </row>
    <row r="49054" spans="25:25" x14ac:dyDescent="0.25">
      <c r="Y49054" s="109"/>
    </row>
    <row r="49055" spans="25:25" x14ac:dyDescent="0.25">
      <c r="Y49055" s="109"/>
    </row>
    <row r="49056" spans="25:25" x14ac:dyDescent="0.25">
      <c r="Y49056" s="109"/>
    </row>
    <row r="49057" spans="25:25" x14ac:dyDescent="0.25">
      <c r="Y49057" s="109"/>
    </row>
    <row r="49058" spans="25:25" x14ac:dyDescent="0.25">
      <c r="Y49058" s="109"/>
    </row>
    <row r="49059" spans="25:25" x14ac:dyDescent="0.25">
      <c r="Y49059" s="109"/>
    </row>
    <row r="49060" spans="25:25" x14ac:dyDescent="0.25">
      <c r="Y49060" s="109"/>
    </row>
    <row r="49061" spans="25:25" x14ac:dyDescent="0.25">
      <c r="Y49061" s="109"/>
    </row>
    <row r="49062" spans="25:25" x14ac:dyDescent="0.25">
      <c r="Y49062" s="109"/>
    </row>
    <row r="49063" spans="25:25" x14ac:dyDescent="0.25">
      <c r="Y49063" s="109"/>
    </row>
    <row r="49064" spans="25:25" x14ac:dyDescent="0.25">
      <c r="Y49064" s="109"/>
    </row>
    <row r="49065" spans="25:25" x14ac:dyDescent="0.25">
      <c r="Y49065" s="109"/>
    </row>
    <row r="49066" spans="25:25" x14ac:dyDescent="0.25">
      <c r="Y49066" s="109"/>
    </row>
    <row r="49067" spans="25:25" x14ac:dyDescent="0.25">
      <c r="Y49067" s="109"/>
    </row>
    <row r="49068" spans="25:25" x14ac:dyDescent="0.25">
      <c r="Y49068" s="109"/>
    </row>
    <row r="49069" spans="25:25" x14ac:dyDescent="0.25">
      <c r="Y49069" s="109"/>
    </row>
    <row r="49070" spans="25:25" x14ac:dyDescent="0.25">
      <c r="Y49070" s="109"/>
    </row>
    <row r="49071" spans="25:25" x14ac:dyDescent="0.25">
      <c r="Y49071" s="109"/>
    </row>
    <row r="49072" spans="25:25" x14ac:dyDescent="0.25">
      <c r="Y49072" s="109"/>
    </row>
    <row r="49073" spans="25:25" x14ac:dyDescent="0.25">
      <c r="Y49073" s="109"/>
    </row>
    <row r="49074" spans="25:25" x14ac:dyDescent="0.25">
      <c r="Y49074" s="109"/>
    </row>
    <row r="49075" spans="25:25" x14ac:dyDescent="0.25">
      <c r="Y49075" s="109"/>
    </row>
    <row r="49076" spans="25:25" x14ac:dyDescent="0.25">
      <c r="Y49076" s="109"/>
    </row>
    <row r="49077" spans="25:25" x14ac:dyDescent="0.25">
      <c r="Y49077" s="109"/>
    </row>
    <row r="49078" spans="25:25" x14ac:dyDescent="0.25">
      <c r="Y49078" s="109"/>
    </row>
    <row r="49079" spans="25:25" x14ac:dyDescent="0.25">
      <c r="Y49079" s="109"/>
    </row>
    <row r="49080" spans="25:25" x14ac:dyDescent="0.25">
      <c r="Y49080" s="109"/>
    </row>
    <row r="49081" spans="25:25" x14ac:dyDescent="0.25">
      <c r="Y49081" s="109"/>
    </row>
    <row r="49082" spans="25:25" x14ac:dyDescent="0.25">
      <c r="Y49082" s="109"/>
    </row>
    <row r="49083" spans="25:25" x14ac:dyDescent="0.25">
      <c r="Y49083" s="109"/>
    </row>
    <row r="49084" spans="25:25" x14ac:dyDescent="0.25">
      <c r="Y49084" s="109"/>
    </row>
    <row r="49085" spans="25:25" x14ac:dyDescent="0.25">
      <c r="Y49085" s="109"/>
    </row>
    <row r="49086" spans="25:25" x14ac:dyDescent="0.25">
      <c r="Y49086" s="109"/>
    </row>
    <row r="49087" spans="25:25" x14ac:dyDescent="0.25">
      <c r="Y49087" s="109"/>
    </row>
    <row r="49088" spans="25:25" x14ac:dyDescent="0.25">
      <c r="Y49088" s="109"/>
    </row>
    <row r="49089" spans="25:25" x14ac:dyDescent="0.25">
      <c r="Y49089" s="109"/>
    </row>
    <row r="49090" spans="25:25" x14ac:dyDescent="0.25">
      <c r="Y49090" s="109"/>
    </row>
    <row r="49091" spans="25:25" x14ac:dyDescent="0.25">
      <c r="Y49091" s="109"/>
    </row>
    <row r="49092" spans="25:25" x14ac:dyDescent="0.25">
      <c r="Y49092" s="109"/>
    </row>
    <row r="49093" spans="25:25" x14ac:dyDescent="0.25">
      <c r="Y49093" s="109"/>
    </row>
    <row r="49094" spans="25:25" x14ac:dyDescent="0.25">
      <c r="Y49094" s="109"/>
    </row>
    <row r="49095" spans="25:25" x14ac:dyDescent="0.25">
      <c r="Y49095" s="109"/>
    </row>
    <row r="49096" spans="25:25" x14ac:dyDescent="0.25">
      <c r="Y49096" s="109"/>
    </row>
    <row r="49097" spans="25:25" x14ac:dyDescent="0.25">
      <c r="Y49097" s="109"/>
    </row>
    <row r="49098" spans="25:25" x14ac:dyDescent="0.25">
      <c r="Y49098" s="109"/>
    </row>
    <row r="49099" spans="25:25" x14ac:dyDescent="0.25">
      <c r="Y49099" s="109"/>
    </row>
    <row r="49100" spans="25:25" x14ac:dyDescent="0.25">
      <c r="Y49100" s="109"/>
    </row>
    <row r="49101" spans="25:25" x14ac:dyDescent="0.25">
      <c r="Y49101" s="109"/>
    </row>
    <row r="49102" spans="25:25" x14ac:dyDescent="0.25">
      <c r="Y49102" s="109"/>
    </row>
    <row r="49103" spans="25:25" x14ac:dyDescent="0.25">
      <c r="Y49103" s="109"/>
    </row>
    <row r="49104" spans="25:25" x14ac:dyDescent="0.25">
      <c r="Y49104" s="109"/>
    </row>
    <row r="49105" spans="25:25" x14ac:dyDescent="0.25">
      <c r="Y49105" s="109"/>
    </row>
    <row r="49106" spans="25:25" x14ac:dyDescent="0.25">
      <c r="Y49106" s="109"/>
    </row>
    <row r="49107" spans="25:25" x14ac:dyDescent="0.25">
      <c r="Y49107" s="109"/>
    </row>
    <row r="49108" spans="25:25" x14ac:dyDescent="0.25">
      <c r="Y49108" s="109"/>
    </row>
    <row r="49109" spans="25:25" x14ac:dyDescent="0.25">
      <c r="Y49109" s="109"/>
    </row>
    <row r="49110" spans="25:25" x14ac:dyDescent="0.25">
      <c r="Y49110" s="109"/>
    </row>
    <row r="49111" spans="25:25" x14ac:dyDescent="0.25">
      <c r="Y49111" s="109"/>
    </row>
    <row r="49112" spans="25:25" x14ac:dyDescent="0.25">
      <c r="Y49112" s="109"/>
    </row>
    <row r="49113" spans="25:25" x14ac:dyDescent="0.25">
      <c r="Y49113" s="109"/>
    </row>
    <row r="49114" spans="25:25" x14ac:dyDescent="0.25">
      <c r="Y49114" s="109"/>
    </row>
    <row r="49115" spans="25:25" x14ac:dyDescent="0.25">
      <c r="Y49115" s="109"/>
    </row>
    <row r="49116" spans="25:25" x14ac:dyDescent="0.25">
      <c r="Y49116" s="109"/>
    </row>
    <row r="49117" spans="25:25" x14ac:dyDescent="0.25">
      <c r="Y49117" s="109"/>
    </row>
    <row r="49118" spans="25:25" x14ac:dyDescent="0.25">
      <c r="Y49118" s="109"/>
    </row>
    <row r="49119" spans="25:25" x14ac:dyDescent="0.25">
      <c r="Y49119" s="109"/>
    </row>
    <row r="49120" spans="25:25" x14ac:dyDescent="0.25">
      <c r="Y49120" s="109"/>
    </row>
    <row r="49121" spans="25:25" x14ac:dyDescent="0.25">
      <c r="Y49121" s="109"/>
    </row>
    <row r="49122" spans="25:25" x14ac:dyDescent="0.25">
      <c r="Y49122" s="109"/>
    </row>
    <row r="49123" spans="25:25" x14ac:dyDescent="0.25">
      <c r="Y49123" s="109"/>
    </row>
    <row r="49124" spans="25:25" x14ac:dyDescent="0.25">
      <c r="Y49124" s="109"/>
    </row>
    <row r="49125" spans="25:25" x14ac:dyDescent="0.25">
      <c r="Y49125" s="109"/>
    </row>
    <row r="49126" spans="25:25" x14ac:dyDescent="0.25">
      <c r="Y49126" s="109"/>
    </row>
    <row r="49127" spans="25:25" x14ac:dyDescent="0.25">
      <c r="Y49127" s="109"/>
    </row>
    <row r="49128" spans="25:25" x14ac:dyDescent="0.25">
      <c r="Y49128" s="109"/>
    </row>
    <row r="49129" spans="25:25" x14ac:dyDescent="0.25">
      <c r="Y49129" s="109"/>
    </row>
    <row r="49130" spans="25:25" x14ac:dyDescent="0.25">
      <c r="Y49130" s="109"/>
    </row>
    <row r="49131" spans="25:25" x14ac:dyDescent="0.25">
      <c r="Y49131" s="109"/>
    </row>
    <row r="49132" spans="25:25" x14ac:dyDescent="0.25">
      <c r="Y49132" s="109"/>
    </row>
    <row r="49133" spans="25:25" x14ac:dyDescent="0.25">
      <c r="Y49133" s="109"/>
    </row>
    <row r="49134" spans="25:25" x14ac:dyDescent="0.25">
      <c r="Y49134" s="109"/>
    </row>
    <row r="49135" spans="25:25" x14ac:dyDescent="0.25">
      <c r="Y49135" s="109"/>
    </row>
    <row r="49136" spans="25:25" x14ac:dyDescent="0.25">
      <c r="Y49136" s="109"/>
    </row>
    <row r="49137" spans="25:25" x14ac:dyDescent="0.25">
      <c r="Y49137" s="109"/>
    </row>
    <row r="49138" spans="25:25" x14ac:dyDescent="0.25">
      <c r="Y49138" s="109"/>
    </row>
    <row r="49139" spans="25:25" x14ac:dyDescent="0.25">
      <c r="Y49139" s="109"/>
    </row>
    <row r="49140" spans="25:25" x14ac:dyDescent="0.25">
      <c r="Y49140" s="109"/>
    </row>
    <row r="49141" spans="25:25" x14ac:dyDescent="0.25">
      <c r="Y49141" s="109"/>
    </row>
    <row r="49142" spans="25:25" x14ac:dyDescent="0.25">
      <c r="Y49142" s="109"/>
    </row>
    <row r="49143" spans="25:25" x14ac:dyDescent="0.25">
      <c r="Y49143" s="109"/>
    </row>
    <row r="49144" spans="25:25" x14ac:dyDescent="0.25">
      <c r="Y49144" s="109"/>
    </row>
    <row r="49145" spans="25:25" x14ac:dyDescent="0.25">
      <c r="Y49145" s="109"/>
    </row>
    <row r="49146" spans="25:25" x14ac:dyDescent="0.25">
      <c r="Y49146" s="109"/>
    </row>
    <row r="49147" spans="25:25" x14ac:dyDescent="0.25">
      <c r="Y49147" s="109"/>
    </row>
    <row r="49148" spans="25:25" x14ac:dyDescent="0.25">
      <c r="Y49148" s="109"/>
    </row>
    <row r="49149" spans="25:25" x14ac:dyDescent="0.25">
      <c r="Y49149" s="109"/>
    </row>
    <row r="49150" spans="25:25" x14ac:dyDescent="0.25">
      <c r="Y49150" s="109"/>
    </row>
    <row r="49151" spans="25:25" x14ac:dyDescent="0.25">
      <c r="Y49151" s="109"/>
    </row>
    <row r="49152" spans="25:25" x14ac:dyDescent="0.25">
      <c r="Y49152" s="109"/>
    </row>
    <row r="49153" spans="25:25" x14ac:dyDescent="0.25">
      <c r="Y49153" s="109"/>
    </row>
    <row r="49154" spans="25:25" x14ac:dyDescent="0.25">
      <c r="Y49154" s="109"/>
    </row>
    <row r="49155" spans="25:25" x14ac:dyDescent="0.25">
      <c r="Y49155" s="109"/>
    </row>
    <row r="49156" spans="25:25" x14ac:dyDescent="0.25">
      <c r="Y49156" s="109"/>
    </row>
    <row r="49157" spans="25:25" x14ac:dyDescent="0.25">
      <c r="Y49157" s="109"/>
    </row>
    <row r="49158" spans="25:25" x14ac:dyDescent="0.25">
      <c r="Y49158" s="109"/>
    </row>
    <row r="49159" spans="25:25" x14ac:dyDescent="0.25">
      <c r="Y49159" s="109"/>
    </row>
    <row r="49160" spans="25:25" x14ac:dyDescent="0.25">
      <c r="Y49160" s="109"/>
    </row>
    <row r="49161" spans="25:25" x14ac:dyDescent="0.25">
      <c r="Y49161" s="109"/>
    </row>
    <row r="49162" spans="25:25" x14ac:dyDescent="0.25">
      <c r="Y49162" s="109"/>
    </row>
    <row r="49163" spans="25:25" x14ac:dyDescent="0.25">
      <c r="Y49163" s="109"/>
    </row>
    <row r="49164" spans="25:25" x14ac:dyDescent="0.25">
      <c r="Y49164" s="109"/>
    </row>
    <row r="49165" spans="25:25" x14ac:dyDescent="0.25">
      <c r="Y49165" s="109"/>
    </row>
    <row r="49166" spans="25:25" x14ac:dyDescent="0.25">
      <c r="Y49166" s="109"/>
    </row>
    <row r="49167" spans="25:25" x14ac:dyDescent="0.25">
      <c r="Y49167" s="109"/>
    </row>
    <row r="49168" spans="25:25" x14ac:dyDescent="0.25">
      <c r="Y49168" s="109"/>
    </row>
    <row r="49169" spans="25:25" x14ac:dyDescent="0.25">
      <c r="Y49169" s="109"/>
    </row>
    <row r="49170" spans="25:25" x14ac:dyDescent="0.25">
      <c r="Y49170" s="109"/>
    </row>
    <row r="49171" spans="25:25" x14ac:dyDescent="0.25">
      <c r="Y49171" s="109"/>
    </row>
    <row r="49172" spans="25:25" x14ac:dyDescent="0.25">
      <c r="Y49172" s="109"/>
    </row>
    <row r="49173" spans="25:25" x14ac:dyDescent="0.25">
      <c r="Y49173" s="109"/>
    </row>
    <row r="49174" spans="25:25" x14ac:dyDescent="0.25">
      <c r="Y49174" s="109"/>
    </row>
    <row r="49175" spans="25:25" x14ac:dyDescent="0.25">
      <c r="Y49175" s="109"/>
    </row>
    <row r="49176" spans="25:25" x14ac:dyDescent="0.25">
      <c r="Y49176" s="109"/>
    </row>
    <row r="49177" spans="25:25" x14ac:dyDescent="0.25">
      <c r="Y49177" s="109"/>
    </row>
    <row r="49178" spans="25:25" x14ac:dyDescent="0.25">
      <c r="Y49178" s="109"/>
    </row>
    <row r="49179" spans="25:25" x14ac:dyDescent="0.25">
      <c r="Y49179" s="109"/>
    </row>
    <row r="49180" spans="25:25" x14ac:dyDescent="0.25">
      <c r="Y49180" s="109"/>
    </row>
    <row r="49181" spans="25:25" x14ac:dyDescent="0.25">
      <c r="Y49181" s="109"/>
    </row>
    <row r="49182" spans="25:25" x14ac:dyDescent="0.25">
      <c r="Y49182" s="109"/>
    </row>
    <row r="49183" spans="25:25" x14ac:dyDescent="0.25">
      <c r="Y49183" s="109"/>
    </row>
    <row r="49184" spans="25:25" x14ac:dyDescent="0.25">
      <c r="Y49184" s="109"/>
    </row>
    <row r="49185" spans="25:25" x14ac:dyDescent="0.25">
      <c r="Y49185" s="109"/>
    </row>
    <row r="49186" spans="25:25" x14ac:dyDescent="0.25">
      <c r="Y49186" s="109"/>
    </row>
    <row r="49187" spans="25:25" x14ac:dyDescent="0.25">
      <c r="Y49187" s="109"/>
    </row>
    <row r="49188" spans="25:25" x14ac:dyDescent="0.25">
      <c r="Y49188" s="109"/>
    </row>
    <row r="49189" spans="25:25" x14ac:dyDescent="0.25">
      <c r="Y49189" s="109"/>
    </row>
    <row r="49190" spans="25:25" x14ac:dyDescent="0.25">
      <c r="Y49190" s="109"/>
    </row>
    <row r="49191" spans="25:25" x14ac:dyDescent="0.25">
      <c r="Y49191" s="109"/>
    </row>
    <row r="49192" spans="25:25" x14ac:dyDescent="0.25">
      <c r="Y49192" s="109"/>
    </row>
    <row r="49193" spans="25:25" x14ac:dyDescent="0.25">
      <c r="Y49193" s="109"/>
    </row>
    <row r="49194" spans="25:25" x14ac:dyDescent="0.25">
      <c r="Y49194" s="109"/>
    </row>
    <row r="49195" spans="25:25" x14ac:dyDescent="0.25">
      <c r="Y49195" s="109"/>
    </row>
    <row r="49196" spans="25:25" x14ac:dyDescent="0.25">
      <c r="Y49196" s="109"/>
    </row>
    <row r="49197" spans="25:25" x14ac:dyDescent="0.25">
      <c r="Y49197" s="109"/>
    </row>
    <row r="49198" spans="25:25" x14ac:dyDescent="0.25">
      <c r="Y49198" s="109"/>
    </row>
    <row r="49199" spans="25:25" x14ac:dyDescent="0.25">
      <c r="Y49199" s="109"/>
    </row>
    <row r="49200" spans="25:25" x14ac:dyDescent="0.25">
      <c r="Y49200" s="109"/>
    </row>
    <row r="49201" spans="25:25" x14ac:dyDescent="0.25">
      <c r="Y49201" s="109"/>
    </row>
    <row r="49202" spans="25:25" x14ac:dyDescent="0.25">
      <c r="Y49202" s="109"/>
    </row>
    <row r="49203" spans="25:25" x14ac:dyDescent="0.25">
      <c r="Y49203" s="109"/>
    </row>
    <row r="49204" spans="25:25" x14ac:dyDescent="0.25">
      <c r="Y49204" s="109"/>
    </row>
    <row r="49205" spans="25:25" x14ac:dyDescent="0.25">
      <c r="Y49205" s="109"/>
    </row>
    <row r="49206" spans="25:25" x14ac:dyDescent="0.25">
      <c r="Y49206" s="109"/>
    </row>
    <row r="49207" spans="25:25" x14ac:dyDescent="0.25">
      <c r="Y49207" s="109"/>
    </row>
    <row r="49208" spans="25:25" x14ac:dyDescent="0.25">
      <c r="Y49208" s="109"/>
    </row>
    <row r="49209" spans="25:25" x14ac:dyDescent="0.25">
      <c r="Y49209" s="109"/>
    </row>
    <row r="49210" spans="25:25" x14ac:dyDescent="0.25">
      <c r="Y49210" s="109"/>
    </row>
    <row r="49211" spans="25:25" x14ac:dyDescent="0.25">
      <c r="Y49211" s="109"/>
    </row>
    <row r="49212" spans="25:25" x14ac:dyDescent="0.25">
      <c r="Y49212" s="109"/>
    </row>
    <row r="49213" spans="25:25" x14ac:dyDescent="0.25">
      <c r="Y49213" s="109"/>
    </row>
    <row r="49214" spans="25:25" x14ac:dyDescent="0.25">
      <c r="Y49214" s="109"/>
    </row>
    <row r="49215" spans="25:25" x14ac:dyDescent="0.25">
      <c r="Y49215" s="109"/>
    </row>
    <row r="49216" spans="25:25" x14ac:dyDescent="0.25">
      <c r="Y49216" s="109"/>
    </row>
    <row r="49217" spans="25:25" x14ac:dyDescent="0.25">
      <c r="Y49217" s="109"/>
    </row>
    <row r="49218" spans="25:25" x14ac:dyDescent="0.25">
      <c r="Y49218" s="109"/>
    </row>
    <row r="49219" spans="25:25" x14ac:dyDescent="0.25">
      <c r="Y49219" s="109"/>
    </row>
    <row r="49220" spans="25:25" x14ac:dyDescent="0.25">
      <c r="Y49220" s="109"/>
    </row>
    <row r="49221" spans="25:25" x14ac:dyDescent="0.25">
      <c r="Y49221" s="109"/>
    </row>
    <row r="49222" spans="25:25" x14ac:dyDescent="0.25">
      <c r="Y49222" s="109"/>
    </row>
    <row r="49223" spans="25:25" x14ac:dyDescent="0.25">
      <c r="Y49223" s="109"/>
    </row>
    <row r="49224" spans="25:25" x14ac:dyDescent="0.25">
      <c r="Y49224" s="109"/>
    </row>
    <row r="49225" spans="25:25" x14ac:dyDescent="0.25">
      <c r="Y49225" s="109"/>
    </row>
    <row r="49226" spans="25:25" x14ac:dyDescent="0.25">
      <c r="Y49226" s="109"/>
    </row>
    <row r="49227" spans="25:25" x14ac:dyDescent="0.25">
      <c r="Y49227" s="109"/>
    </row>
    <row r="49228" spans="25:25" x14ac:dyDescent="0.25">
      <c r="Y49228" s="109"/>
    </row>
    <row r="49229" spans="25:25" x14ac:dyDescent="0.25">
      <c r="Y49229" s="109"/>
    </row>
    <row r="49230" spans="25:25" x14ac:dyDescent="0.25">
      <c r="Y49230" s="109"/>
    </row>
    <row r="49231" spans="25:25" x14ac:dyDescent="0.25">
      <c r="Y49231" s="109"/>
    </row>
    <row r="49232" spans="25:25" x14ac:dyDescent="0.25">
      <c r="Y49232" s="109"/>
    </row>
    <row r="49233" spans="25:25" x14ac:dyDescent="0.25">
      <c r="Y49233" s="109"/>
    </row>
    <row r="49234" spans="25:25" x14ac:dyDescent="0.25">
      <c r="Y49234" s="109"/>
    </row>
    <row r="49235" spans="25:25" x14ac:dyDescent="0.25">
      <c r="Y49235" s="109"/>
    </row>
    <row r="49236" spans="25:25" x14ac:dyDescent="0.25">
      <c r="Y49236" s="109"/>
    </row>
    <row r="49237" spans="25:25" x14ac:dyDescent="0.25">
      <c r="Y49237" s="109"/>
    </row>
    <row r="49238" spans="25:25" x14ac:dyDescent="0.25">
      <c r="Y49238" s="109"/>
    </row>
    <row r="49239" spans="25:25" x14ac:dyDescent="0.25">
      <c r="Y49239" s="109"/>
    </row>
    <row r="49240" spans="25:25" x14ac:dyDescent="0.25">
      <c r="Y49240" s="109"/>
    </row>
    <row r="49241" spans="25:25" x14ac:dyDescent="0.25">
      <c r="Y49241" s="109"/>
    </row>
    <row r="49242" spans="25:25" x14ac:dyDescent="0.25">
      <c r="Y49242" s="109"/>
    </row>
    <row r="49243" spans="25:25" x14ac:dyDescent="0.25">
      <c r="Y49243" s="109"/>
    </row>
    <row r="49244" spans="25:25" x14ac:dyDescent="0.25">
      <c r="Y49244" s="109"/>
    </row>
    <row r="49245" spans="25:25" x14ac:dyDescent="0.25">
      <c r="Y49245" s="109"/>
    </row>
    <row r="49246" spans="25:25" x14ac:dyDescent="0.25">
      <c r="Y49246" s="109"/>
    </row>
    <row r="49247" spans="25:25" x14ac:dyDescent="0.25">
      <c r="Y49247" s="109"/>
    </row>
    <row r="49248" spans="25:25" x14ac:dyDescent="0.25">
      <c r="Y49248" s="109"/>
    </row>
    <row r="49249" spans="25:25" x14ac:dyDescent="0.25">
      <c r="Y49249" s="109"/>
    </row>
    <row r="49250" spans="25:25" x14ac:dyDescent="0.25">
      <c r="Y49250" s="109"/>
    </row>
    <row r="49251" spans="25:25" x14ac:dyDescent="0.25">
      <c r="Y49251" s="109"/>
    </row>
    <row r="49252" spans="25:25" x14ac:dyDescent="0.25">
      <c r="Y49252" s="109"/>
    </row>
    <row r="49253" spans="25:25" x14ac:dyDescent="0.25">
      <c r="Y49253" s="109"/>
    </row>
    <row r="49254" spans="25:25" x14ac:dyDescent="0.25">
      <c r="Y49254" s="109"/>
    </row>
    <row r="49255" spans="25:25" x14ac:dyDescent="0.25">
      <c r="Y49255" s="109"/>
    </row>
    <row r="49256" spans="25:25" x14ac:dyDescent="0.25">
      <c r="Y49256" s="109"/>
    </row>
    <row r="49257" spans="25:25" x14ac:dyDescent="0.25">
      <c r="Y49257" s="109"/>
    </row>
    <row r="49258" spans="25:25" x14ac:dyDescent="0.25">
      <c r="Y49258" s="109"/>
    </row>
    <row r="49259" spans="25:25" x14ac:dyDescent="0.25">
      <c r="Y49259" s="109"/>
    </row>
    <row r="49260" spans="25:25" x14ac:dyDescent="0.25">
      <c r="Y49260" s="109"/>
    </row>
    <row r="49261" spans="25:25" x14ac:dyDescent="0.25">
      <c r="Y49261" s="109"/>
    </row>
    <row r="49262" spans="25:25" x14ac:dyDescent="0.25">
      <c r="Y49262" s="109"/>
    </row>
    <row r="49263" spans="25:25" x14ac:dyDescent="0.25">
      <c r="Y49263" s="109"/>
    </row>
    <row r="49264" spans="25:25" x14ac:dyDescent="0.25">
      <c r="Y49264" s="109"/>
    </row>
    <row r="49265" spans="25:25" x14ac:dyDescent="0.25">
      <c r="Y49265" s="109"/>
    </row>
    <row r="49266" spans="25:25" x14ac:dyDescent="0.25">
      <c r="Y49266" s="109"/>
    </row>
    <row r="49267" spans="25:25" x14ac:dyDescent="0.25">
      <c r="Y49267" s="109"/>
    </row>
    <row r="49268" spans="25:25" x14ac:dyDescent="0.25">
      <c r="Y49268" s="109"/>
    </row>
    <row r="49269" spans="25:25" x14ac:dyDescent="0.25">
      <c r="Y49269" s="109"/>
    </row>
    <row r="49270" spans="25:25" x14ac:dyDescent="0.25">
      <c r="Y49270" s="109"/>
    </row>
    <row r="49271" spans="25:25" x14ac:dyDescent="0.25">
      <c r="Y49271" s="109"/>
    </row>
    <row r="49272" spans="25:25" x14ac:dyDescent="0.25">
      <c r="Y49272" s="109"/>
    </row>
    <row r="49273" spans="25:25" x14ac:dyDescent="0.25">
      <c r="Y49273" s="109"/>
    </row>
    <row r="49274" spans="25:25" x14ac:dyDescent="0.25">
      <c r="Y49274" s="109"/>
    </row>
    <row r="49275" spans="25:25" x14ac:dyDescent="0.25">
      <c r="Y49275" s="109"/>
    </row>
    <row r="49276" spans="25:25" x14ac:dyDescent="0.25">
      <c r="Y49276" s="109"/>
    </row>
    <row r="49277" spans="25:25" x14ac:dyDescent="0.25">
      <c r="Y49277" s="109"/>
    </row>
    <row r="49278" spans="25:25" x14ac:dyDescent="0.25">
      <c r="Y49278" s="109"/>
    </row>
    <row r="49279" spans="25:25" x14ac:dyDescent="0.25">
      <c r="Y49279" s="109"/>
    </row>
    <row r="49280" spans="25:25" x14ac:dyDescent="0.25">
      <c r="Y49280" s="109"/>
    </row>
    <row r="49281" spans="25:25" x14ac:dyDescent="0.25">
      <c r="Y49281" s="109"/>
    </row>
    <row r="49282" spans="25:25" x14ac:dyDescent="0.25">
      <c r="Y49282" s="109"/>
    </row>
    <row r="49283" spans="25:25" x14ac:dyDescent="0.25">
      <c r="Y49283" s="109"/>
    </row>
    <row r="49284" spans="25:25" x14ac:dyDescent="0.25">
      <c r="Y49284" s="109"/>
    </row>
    <row r="49285" spans="25:25" x14ac:dyDescent="0.25">
      <c r="Y49285" s="109"/>
    </row>
    <row r="49286" spans="25:25" x14ac:dyDescent="0.25">
      <c r="Y49286" s="109"/>
    </row>
    <row r="49287" spans="25:25" x14ac:dyDescent="0.25">
      <c r="Y49287" s="109"/>
    </row>
    <row r="49288" spans="25:25" x14ac:dyDescent="0.25">
      <c r="Y49288" s="109"/>
    </row>
    <row r="49289" spans="25:25" x14ac:dyDescent="0.25">
      <c r="Y49289" s="109"/>
    </row>
    <row r="49290" spans="25:25" x14ac:dyDescent="0.25">
      <c r="Y49290" s="109"/>
    </row>
    <row r="49291" spans="25:25" x14ac:dyDescent="0.25">
      <c r="Y49291" s="109"/>
    </row>
    <row r="49292" spans="25:25" x14ac:dyDescent="0.25">
      <c r="Y49292" s="109"/>
    </row>
    <row r="49293" spans="25:25" x14ac:dyDescent="0.25">
      <c r="Y49293" s="109"/>
    </row>
    <row r="49294" spans="25:25" x14ac:dyDescent="0.25">
      <c r="Y49294" s="109"/>
    </row>
    <row r="49295" spans="25:25" x14ac:dyDescent="0.25">
      <c r="Y49295" s="109"/>
    </row>
    <row r="49296" spans="25:25" x14ac:dyDescent="0.25">
      <c r="Y49296" s="109"/>
    </row>
    <row r="49297" spans="25:25" x14ac:dyDescent="0.25">
      <c r="Y49297" s="109"/>
    </row>
    <row r="49298" spans="25:25" x14ac:dyDescent="0.25">
      <c r="Y49298" s="109"/>
    </row>
    <row r="49299" spans="25:25" x14ac:dyDescent="0.25">
      <c r="Y49299" s="109"/>
    </row>
    <row r="49300" spans="25:25" x14ac:dyDescent="0.25">
      <c r="Y49300" s="109"/>
    </row>
    <row r="49301" spans="25:25" x14ac:dyDescent="0.25">
      <c r="Y49301" s="109"/>
    </row>
    <row r="49302" spans="25:25" x14ac:dyDescent="0.25">
      <c r="Y49302" s="109"/>
    </row>
    <row r="49303" spans="25:25" x14ac:dyDescent="0.25">
      <c r="Y49303" s="109"/>
    </row>
    <row r="49304" spans="25:25" x14ac:dyDescent="0.25">
      <c r="Y49304" s="109"/>
    </row>
    <row r="49305" spans="25:25" x14ac:dyDescent="0.25">
      <c r="Y49305" s="109"/>
    </row>
    <row r="49306" spans="25:25" x14ac:dyDescent="0.25">
      <c r="Y49306" s="109"/>
    </row>
    <row r="49307" spans="25:25" x14ac:dyDescent="0.25">
      <c r="Y49307" s="109"/>
    </row>
    <row r="49308" spans="25:25" x14ac:dyDescent="0.25">
      <c r="Y49308" s="109"/>
    </row>
    <row r="49309" spans="25:25" x14ac:dyDescent="0.25">
      <c r="Y49309" s="109"/>
    </row>
    <row r="49310" spans="25:25" x14ac:dyDescent="0.25">
      <c r="Y49310" s="109"/>
    </row>
    <row r="49311" spans="25:25" x14ac:dyDescent="0.25">
      <c r="Y49311" s="109"/>
    </row>
    <row r="49312" spans="25:25" x14ac:dyDescent="0.25">
      <c r="Y49312" s="109"/>
    </row>
    <row r="49313" spans="25:25" x14ac:dyDescent="0.25">
      <c r="Y49313" s="109"/>
    </row>
    <row r="49314" spans="25:25" x14ac:dyDescent="0.25">
      <c r="Y49314" s="109"/>
    </row>
    <row r="49315" spans="25:25" x14ac:dyDescent="0.25">
      <c r="Y49315" s="109"/>
    </row>
    <row r="49316" spans="25:25" x14ac:dyDescent="0.25">
      <c r="Y49316" s="109"/>
    </row>
    <row r="49317" spans="25:25" x14ac:dyDescent="0.25">
      <c r="Y49317" s="109"/>
    </row>
    <row r="49318" spans="25:25" x14ac:dyDescent="0.25">
      <c r="Y49318" s="109"/>
    </row>
    <row r="49319" spans="25:25" x14ac:dyDescent="0.25">
      <c r="Y49319" s="109"/>
    </row>
    <row r="49320" spans="25:25" x14ac:dyDescent="0.25">
      <c r="Y49320" s="109"/>
    </row>
    <row r="49321" spans="25:25" x14ac:dyDescent="0.25">
      <c r="Y49321" s="109"/>
    </row>
    <row r="49322" spans="25:25" x14ac:dyDescent="0.25">
      <c r="Y49322" s="109"/>
    </row>
    <row r="49323" spans="25:25" x14ac:dyDescent="0.25">
      <c r="Y49323" s="109"/>
    </row>
    <row r="49324" spans="25:25" x14ac:dyDescent="0.25">
      <c r="Y49324" s="109"/>
    </row>
    <row r="49325" spans="25:25" x14ac:dyDescent="0.25">
      <c r="Y49325" s="109"/>
    </row>
    <row r="49326" spans="25:25" x14ac:dyDescent="0.25">
      <c r="Y49326" s="109"/>
    </row>
    <row r="49327" spans="25:25" x14ac:dyDescent="0.25">
      <c r="Y49327" s="109"/>
    </row>
    <row r="49328" spans="25:25" x14ac:dyDescent="0.25">
      <c r="Y49328" s="109"/>
    </row>
    <row r="49329" spans="25:25" x14ac:dyDescent="0.25">
      <c r="Y49329" s="109"/>
    </row>
    <row r="49330" spans="25:25" x14ac:dyDescent="0.25">
      <c r="Y49330" s="109"/>
    </row>
    <row r="49331" spans="25:25" x14ac:dyDescent="0.25">
      <c r="Y49331" s="109"/>
    </row>
    <row r="49332" spans="25:25" x14ac:dyDescent="0.25">
      <c r="Y49332" s="109"/>
    </row>
    <row r="49333" spans="25:25" x14ac:dyDescent="0.25">
      <c r="Y49333" s="109"/>
    </row>
    <row r="49334" spans="25:25" x14ac:dyDescent="0.25">
      <c r="Y49334" s="109"/>
    </row>
    <row r="49335" spans="25:25" x14ac:dyDescent="0.25">
      <c r="Y49335" s="109"/>
    </row>
    <row r="49336" spans="25:25" x14ac:dyDescent="0.25">
      <c r="Y49336" s="109"/>
    </row>
    <row r="49337" spans="25:25" x14ac:dyDescent="0.25">
      <c r="Y49337" s="109"/>
    </row>
    <row r="49338" spans="25:25" x14ac:dyDescent="0.25">
      <c r="Y49338" s="109"/>
    </row>
    <row r="49339" spans="25:25" x14ac:dyDescent="0.25">
      <c r="Y49339" s="109"/>
    </row>
    <row r="49340" spans="25:25" x14ac:dyDescent="0.25">
      <c r="Y49340" s="109"/>
    </row>
    <row r="49341" spans="25:25" x14ac:dyDescent="0.25">
      <c r="Y49341" s="109"/>
    </row>
    <row r="49342" spans="25:25" x14ac:dyDescent="0.25">
      <c r="Y49342" s="109"/>
    </row>
    <row r="49343" spans="25:25" x14ac:dyDescent="0.25">
      <c r="Y49343" s="109"/>
    </row>
    <row r="49344" spans="25:25" x14ac:dyDescent="0.25">
      <c r="Y49344" s="109"/>
    </row>
    <row r="49345" spans="25:25" x14ac:dyDescent="0.25">
      <c r="Y49345" s="109"/>
    </row>
    <row r="49346" spans="25:25" x14ac:dyDescent="0.25">
      <c r="Y49346" s="109"/>
    </row>
    <row r="49347" spans="25:25" x14ac:dyDescent="0.25">
      <c r="Y49347" s="109"/>
    </row>
    <row r="49348" spans="25:25" x14ac:dyDescent="0.25">
      <c r="Y49348" s="109"/>
    </row>
    <row r="49349" spans="25:25" x14ac:dyDescent="0.25">
      <c r="Y49349" s="109"/>
    </row>
    <row r="49350" spans="25:25" x14ac:dyDescent="0.25">
      <c r="Y49350" s="109"/>
    </row>
    <row r="49351" spans="25:25" x14ac:dyDescent="0.25">
      <c r="Y49351" s="109"/>
    </row>
    <row r="49352" spans="25:25" x14ac:dyDescent="0.25">
      <c r="Y49352" s="109"/>
    </row>
    <row r="49353" spans="25:25" x14ac:dyDescent="0.25">
      <c r="Y49353" s="109"/>
    </row>
    <row r="49354" spans="25:25" x14ac:dyDescent="0.25">
      <c r="Y49354" s="109"/>
    </row>
    <row r="49355" spans="25:25" x14ac:dyDescent="0.25">
      <c r="Y49355" s="109"/>
    </row>
    <row r="49356" spans="25:25" x14ac:dyDescent="0.25">
      <c r="Y49356" s="109"/>
    </row>
    <row r="49357" spans="25:25" x14ac:dyDescent="0.25">
      <c r="Y49357" s="109"/>
    </row>
    <row r="49358" spans="25:25" x14ac:dyDescent="0.25">
      <c r="Y49358" s="109"/>
    </row>
    <row r="49359" spans="25:25" x14ac:dyDescent="0.25">
      <c r="Y49359" s="109"/>
    </row>
    <row r="49360" spans="25:25" x14ac:dyDescent="0.25">
      <c r="Y49360" s="109"/>
    </row>
    <row r="49361" spans="25:25" x14ac:dyDescent="0.25">
      <c r="Y49361" s="109"/>
    </row>
    <row r="49362" spans="25:25" x14ac:dyDescent="0.25">
      <c r="Y49362" s="109"/>
    </row>
    <row r="49363" spans="25:25" x14ac:dyDescent="0.25">
      <c r="Y49363" s="109"/>
    </row>
    <row r="49364" spans="25:25" x14ac:dyDescent="0.25">
      <c r="Y49364" s="109"/>
    </row>
    <row r="49365" spans="25:25" x14ac:dyDescent="0.25">
      <c r="Y49365" s="109"/>
    </row>
    <row r="49366" spans="25:25" x14ac:dyDescent="0.25">
      <c r="Y49366" s="109"/>
    </row>
    <row r="49367" spans="25:25" x14ac:dyDescent="0.25">
      <c r="Y49367" s="109"/>
    </row>
    <row r="49368" spans="25:25" x14ac:dyDescent="0.25">
      <c r="Y49368" s="109"/>
    </row>
    <row r="49369" spans="25:25" x14ac:dyDescent="0.25">
      <c r="Y49369" s="109"/>
    </row>
    <row r="49370" spans="25:25" x14ac:dyDescent="0.25">
      <c r="Y49370" s="109"/>
    </row>
    <row r="49371" spans="25:25" x14ac:dyDescent="0.25">
      <c r="Y49371" s="109"/>
    </row>
    <row r="49372" spans="25:25" x14ac:dyDescent="0.25">
      <c r="Y49372" s="109"/>
    </row>
    <row r="49373" spans="25:25" x14ac:dyDescent="0.25">
      <c r="Y49373" s="109"/>
    </row>
    <row r="49374" spans="25:25" x14ac:dyDescent="0.25">
      <c r="Y49374" s="109"/>
    </row>
    <row r="49375" spans="25:25" x14ac:dyDescent="0.25">
      <c r="Y49375" s="109"/>
    </row>
    <row r="49376" spans="25:25" x14ac:dyDescent="0.25">
      <c r="Y49376" s="109"/>
    </row>
    <row r="49377" spans="25:25" x14ac:dyDescent="0.25">
      <c r="Y49377" s="109"/>
    </row>
    <row r="49378" spans="25:25" x14ac:dyDescent="0.25">
      <c r="Y49378" s="109"/>
    </row>
    <row r="49379" spans="25:25" x14ac:dyDescent="0.25">
      <c r="Y49379" s="109"/>
    </row>
    <row r="49380" spans="25:25" x14ac:dyDescent="0.25">
      <c r="Y49380" s="109"/>
    </row>
    <row r="49381" spans="25:25" x14ac:dyDescent="0.25">
      <c r="Y49381" s="109"/>
    </row>
    <row r="49382" spans="25:25" x14ac:dyDescent="0.25">
      <c r="Y49382" s="109"/>
    </row>
    <row r="49383" spans="25:25" x14ac:dyDescent="0.25">
      <c r="Y49383" s="109"/>
    </row>
    <row r="49384" spans="25:25" x14ac:dyDescent="0.25">
      <c r="Y49384" s="109"/>
    </row>
    <row r="49385" spans="25:25" x14ac:dyDescent="0.25">
      <c r="Y49385" s="109"/>
    </row>
    <row r="49386" spans="25:25" x14ac:dyDescent="0.25">
      <c r="Y49386" s="109"/>
    </row>
    <row r="49387" spans="25:25" x14ac:dyDescent="0.25">
      <c r="Y49387" s="109"/>
    </row>
    <row r="49388" spans="25:25" x14ac:dyDescent="0.25">
      <c r="Y49388" s="109"/>
    </row>
    <row r="49389" spans="25:25" x14ac:dyDescent="0.25">
      <c r="Y49389" s="109"/>
    </row>
    <row r="49390" spans="25:25" x14ac:dyDescent="0.25">
      <c r="Y49390" s="109"/>
    </row>
    <row r="49391" spans="25:25" x14ac:dyDescent="0.25">
      <c r="Y49391" s="109"/>
    </row>
    <row r="49392" spans="25:25" x14ac:dyDescent="0.25">
      <c r="Y49392" s="109"/>
    </row>
    <row r="49393" spans="25:25" x14ac:dyDescent="0.25">
      <c r="Y49393" s="109"/>
    </row>
    <row r="49394" spans="25:25" x14ac:dyDescent="0.25">
      <c r="Y49394" s="109"/>
    </row>
    <row r="49395" spans="25:25" x14ac:dyDescent="0.25">
      <c r="Y49395" s="109"/>
    </row>
    <row r="49396" spans="25:25" x14ac:dyDescent="0.25">
      <c r="Y49396" s="109"/>
    </row>
    <row r="49397" spans="25:25" x14ac:dyDescent="0.25">
      <c r="Y49397" s="109"/>
    </row>
    <row r="49398" spans="25:25" x14ac:dyDescent="0.25">
      <c r="Y49398" s="109"/>
    </row>
    <row r="49399" spans="25:25" x14ac:dyDescent="0.25">
      <c r="Y49399" s="109"/>
    </row>
    <row r="49400" spans="25:25" x14ac:dyDescent="0.25">
      <c r="Y49400" s="109"/>
    </row>
    <row r="49401" spans="25:25" x14ac:dyDescent="0.25">
      <c r="Y49401" s="109"/>
    </row>
    <row r="49402" spans="25:25" x14ac:dyDescent="0.25">
      <c r="Y49402" s="109"/>
    </row>
    <row r="49403" spans="25:25" x14ac:dyDescent="0.25">
      <c r="Y49403" s="109"/>
    </row>
    <row r="49404" spans="25:25" x14ac:dyDescent="0.25">
      <c r="Y49404" s="109"/>
    </row>
    <row r="49405" spans="25:25" x14ac:dyDescent="0.25">
      <c r="Y49405" s="109"/>
    </row>
    <row r="49406" spans="25:25" x14ac:dyDescent="0.25">
      <c r="Y49406" s="109"/>
    </row>
    <row r="49407" spans="25:25" x14ac:dyDescent="0.25">
      <c r="Y49407" s="109"/>
    </row>
    <row r="49408" spans="25:25" x14ac:dyDescent="0.25">
      <c r="Y49408" s="109"/>
    </row>
    <row r="49409" spans="25:25" x14ac:dyDescent="0.25">
      <c r="Y49409" s="109"/>
    </row>
    <row r="49410" spans="25:25" x14ac:dyDescent="0.25">
      <c r="Y49410" s="109"/>
    </row>
    <row r="49411" spans="25:25" x14ac:dyDescent="0.25">
      <c r="Y49411" s="109"/>
    </row>
    <row r="49412" spans="25:25" x14ac:dyDescent="0.25">
      <c r="Y49412" s="109"/>
    </row>
    <row r="49413" spans="25:25" x14ac:dyDescent="0.25">
      <c r="Y49413" s="109"/>
    </row>
    <row r="49414" spans="25:25" x14ac:dyDescent="0.25">
      <c r="Y49414" s="109"/>
    </row>
    <row r="49415" spans="25:25" x14ac:dyDescent="0.25">
      <c r="Y49415" s="109"/>
    </row>
    <row r="49416" spans="25:25" x14ac:dyDescent="0.25">
      <c r="Y49416" s="109"/>
    </row>
    <row r="49417" spans="25:25" x14ac:dyDescent="0.25">
      <c r="Y49417" s="109"/>
    </row>
    <row r="49418" spans="25:25" x14ac:dyDescent="0.25">
      <c r="Y49418" s="109"/>
    </row>
    <row r="49419" spans="25:25" x14ac:dyDescent="0.25">
      <c r="Y49419" s="109"/>
    </row>
    <row r="49420" spans="25:25" x14ac:dyDescent="0.25">
      <c r="Y49420" s="109"/>
    </row>
    <row r="49421" spans="25:25" x14ac:dyDescent="0.25">
      <c r="Y49421" s="109"/>
    </row>
    <row r="49422" spans="25:25" x14ac:dyDescent="0.25">
      <c r="Y49422" s="109"/>
    </row>
    <row r="49423" spans="25:25" x14ac:dyDescent="0.25">
      <c r="Y49423" s="109"/>
    </row>
    <row r="49424" spans="25:25" x14ac:dyDescent="0.25">
      <c r="Y49424" s="109"/>
    </row>
    <row r="49425" spans="25:25" x14ac:dyDescent="0.25">
      <c r="Y49425" s="109"/>
    </row>
    <row r="49426" spans="25:25" x14ac:dyDescent="0.25">
      <c r="Y49426" s="109"/>
    </row>
    <row r="49427" spans="25:25" x14ac:dyDescent="0.25">
      <c r="Y49427" s="109"/>
    </row>
    <row r="49428" spans="25:25" x14ac:dyDescent="0.25">
      <c r="Y49428" s="109"/>
    </row>
    <row r="49429" spans="25:25" x14ac:dyDescent="0.25">
      <c r="Y49429" s="109"/>
    </row>
    <row r="49430" spans="25:25" x14ac:dyDescent="0.25">
      <c r="Y49430" s="109"/>
    </row>
    <row r="49431" spans="25:25" x14ac:dyDescent="0.25">
      <c r="Y49431" s="109"/>
    </row>
    <row r="49432" spans="25:25" x14ac:dyDescent="0.25">
      <c r="Y49432" s="109"/>
    </row>
    <row r="49433" spans="25:25" x14ac:dyDescent="0.25">
      <c r="Y49433" s="109"/>
    </row>
    <row r="49434" spans="25:25" x14ac:dyDescent="0.25">
      <c r="Y49434" s="109"/>
    </row>
    <row r="49435" spans="25:25" x14ac:dyDescent="0.25">
      <c r="Y49435" s="109"/>
    </row>
    <row r="49436" spans="25:25" x14ac:dyDescent="0.25">
      <c r="Y49436" s="109"/>
    </row>
    <row r="49437" spans="25:25" x14ac:dyDescent="0.25">
      <c r="Y49437" s="109"/>
    </row>
    <row r="49438" spans="25:25" x14ac:dyDescent="0.25">
      <c r="Y49438" s="109"/>
    </row>
    <row r="49439" spans="25:25" x14ac:dyDescent="0.25">
      <c r="Y49439" s="109"/>
    </row>
    <row r="49440" spans="25:25" x14ac:dyDescent="0.25">
      <c r="Y49440" s="109"/>
    </row>
    <row r="49441" spans="25:25" x14ac:dyDescent="0.25">
      <c r="Y49441" s="109"/>
    </row>
    <row r="49442" spans="25:25" x14ac:dyDescent="0.25">
      <c r="Y49442" s="109"/>
    </row>
    <row r="49443" spans="25:25" x14ac:dyDescent="0.25">
      <c r="Y49443" s="109"/>
    </row>
    <row r="49444" spans="25:25" x14ac:dyDescent="0.25">
      <c r="Y49444" s="109"/>
    </row>
    <row r="49445" spans="25:25" x14ac:dyDescent="0.25">
      <c r="Y49445" s="109"/>
    </row>
    <row r="49446" spans="25:25" x14ac:dyDescent="0.25">
      <c r="Y49446" s="109"/>
    </row>
    <row r="49447" spans="25:25" x14ac:dyDescent="0.25">
      <c r="Y49447" s="109"/>
    </row>
    <row r="49448" spans="25:25" x14ac:dyDescent="0.25">
      <c r="Y49448" s="109"/>
    </row>
    <row r="49449" spans="25:25" x14ac:dyDescent="0.25">
      <c r="Y49449" s="109"/>
    </row>
    <row r="49450" spans="25:25" x14ac:dyDescent="0.25">
      <c r="Y49450" s="109"/>
    </row>
    <row r="49451" spans="25:25" x14ac:dyDescent="0.25">
      <c r="Y49451" s="109"/>
    </row>
    <row r="49452" spans="25:25" x14ac:dyDescent="0.25">
      <c r="Y49452" s="109"/>
    </row>
    <row r="49453" spans="25:25" x14ac:dyDescent="0.25">
      <c r="Y49453" s="109"/>
    </row>
    <row r="49454" spans="25:25" x14ac:dyDescent="0.25">
      <c r="Y49454" s="109"/>
    </row>
    <row r="49455" spans="25:25" x14ac:dyDescent="0.25">
      <c r="Y49455" s="109"/>
    </row>
    <row r="49456" spans="25:25" x14ac:dyDescent="0.25">
      <c r="Y49456" s="109"/>
    </row>
    <row r="49457" spans="25:25" x14ac:dyDescent="0.25">
      <c r="Y49457" s="109"/>
    </row>
    <row r="49458" spans="25:25" x14ac:dyDescent="0.25">
      <c r="Y49458" s="109"/>
    </row>
    <row r="49459" spans="25:25" x14ac:dyDescent="0.25">
      <c r="Y49459" s="109"/>
    </row>
    <row r="49460" spans="25:25" x14ac:dyDescent="0.25">
      <c r="Y49460" s="109"/>
    </row>
    <row r="49461" spans="25:25" x14ac:dyDescent="0.25">
      <c r="Y49461" s="109"/>
    </row>
    <row r="49462" spans="25:25" x14ac:dyDescent="0.25">
      <c r="Y49462" s="109"/>
    </row>
    <row r="49463" spans="25:25" x14ac:dyDescent="0.25">
      <c r="Y49463" s="109"/>
    </row>
    <row r="49464" spans="25:25" x14ac:dyDescent="0.25">
      <c r="Y49464" s="109"/>
    </row>
    <row r="49465" spans="25:25" x14ac:dyDescent="0.25">
      <c r="Y49465" s="109"/>
    </row>
    <row r="49466" spans="25:25" x14ac:dyDescent="0.25">
      <c r="Y49466" s="109"/>
    </row>
    <row r="49467" spans="25:25" x14ac:dyDescent="0.25">
      <c r="Y49467" s="109"/>
    </row>
    <row r="49468" spans="25:25" x14ac:dyDescent="0.25">
      <c r="Y49468" s="109"/>
    </row>
    <row r="49469" spans="25:25" x14ac:dyDescent="0.25">
      <c r="Y49469" s="109"/>
    </row>
    <row r="49470" spans="25:25" x14ac:dyDescent="0.25">
      <c r="Y49470" s="109"/>
    </row>
    <row r="49471" spans="25:25" x14ac:dyDescent="0.25">
      <c r="Y49471" s="109"/>
    </row>
    <row r="49472" spans="25:25" x14ac:dyDescent="0.25">
      <c r="Y49472" s="109"/>
    </row>
    <row r="49473" spans="25:25" x14ac:dyDescent="0.25">
      <c r="Y49473" s="109"/>
    </row>
    <row r="49474" spans="25:25" x14ac:dyDescent="0.25">
      <c r="Y49474" s="109"/>
    </row>
    <row r="49475" spans="25:25" x14ac:dyDescent="0.25">
      <c r="Y49475" s="109"/>
    </row>
    <row r="49476" spans="25:25" x14ac:dyDescent="0.25">
      <c r="Y49476" s="109"/>
    </row>
    <row r="49477" spans="25:25" x14ac:dyDescent="0.25">
      <c r="Y49477" s="109"/>
    </row>
    <row r="49478" spans="25:25" x14ac:dyDescent="0.25">
      <c r="Y49478" s="109"/>
    </row>
    <row r="49479" spans="25:25" x14ac:dyDescent="0.25">
      <c r="Y49479" s="109"/>
    </row>
    <row r="49480" spans="25:25" x14ac:dyDescent="0.25">
      <c r="Y49480" s="109"/>
    </row>
    <row r="49481" spans="25:25" x14ac:dyDescent="0.25">
      <c r="Y49481" s="109"/>
    </row>
    <row r="49482" spans="25:25" x14ac:dyDescent="0.25">
      <c r="Y49482" s="109"/>
    </row>
    <row r="49483" spans="25:25" x14ac:dyDescent="0.25">
      <c r="Y49483" s="109"/>
    </row>
    <row r="49484" spans="25:25" x14ac:dyDescent="0.25">
      <c r="Y49484" s="109"/>
    </row>
    <row r="49485" spans="25:25" x14ac:dyDescent="0.25">
      <c r="Y49485" s="109"/>
    </row>
    <row r="49486" spans="25:25" x14ac:dyDescent="0.25">
      <c r="Y49486" s="109"/>
    </row>
    <row r="49487" spans="25:25" x14ac:dyDescent="0.25">
      <c r="Y49487" s="109"/>
    </row>
    <row r="49488" spans="25:25" x14ac:dyDescent="0.25">
      <c r="Y49488" s="109"/>
    </row>
    <row r="49489" spans="25:25" x14ac:dyDescent="0.25">
      <c r="Y49489" s="109"/>
    </row>
    <row r="49490" spans="25:25" x14ac:dyDescent="0.25">
      <c r="Y49490" s="109"/>
    </row>
    <row r="49491" spans="25:25" x14ac:dyDescent="0.25">
      <c r="Y49491" s="109"/>
    </row>
    <row r="49492" spans="25:25" x14ac:dyDescent="0.25">
      <c r="Y49492" s="109"/>
    </row>
    <row r="49493" spans="25:25" x14ac:dyDescent="0.25">
      <c r="Y49493" s="109"/>
    </row>
    <row r="49494" spans="25:25" x14ac:dyDescent="0.25">
      <c r="Y49494" s="109"/>
    </row>
    <row r="49495" spans="25:25" x14ac:dyDescent="0.25">
      <c r="Y49495" s="109"/>
    </row>
    <row r="49496" spans="25:25" x14ac:dyDescent="0.25">
      <c r="Y49496" s="109"/>
    </row>
    <row r="49497" spans="25:25" x14ac:dyDescent="0.25">
      <c r="Y49497" s="109"/>
    </row>
    <row r="49498" spans="25:25" x14ac:dyDescent="0.25">
      <c r="Y49498" s="109"/>
    </row>
    <row r="49499" spans="25:25" x14ac:dyDescent="0.25">
      <c r="Y49499" s="109"/>
    </row>
    <row r="49500" spans="25:25" x14ac:dyDescent="0.25">
      <c r="Y49500" s="109"/>
    </row>
    <row r="49501" spans="25:25" x14ac:dyDescent="0.25">
      <c r="Y49501" s="109"/>
    </row>
    <row r="49502" spans="25:25" x14ac:dyDescent="0.25">
      <c r="Y49502" s="109"/>
    </row>
    <row r="49503" spans="25:25" x14ac:dyDescent="0.25">
      <c r="Y49503" s="109"/>
    </row>
    <row r="49504" spans="25:25" x14ac:dyDescent="0.25">
      <c r="Y49504" s="109"/>
    </row>
    <row r="49505" spans="25:25" x14ac:dyDescent="0.25">
      <c r="Y49505" s="109"/>
    </row>
    <row r="49506" spans="25:25" x14ac:dyDescent="0.25">
      <c r="Y49506" s="109"/>
    </row>
    <row r="49507" spans="25:25" x14ac:dyDescent="0.25">
      <c r="Y49507" s="109"/>
    </row>
    <row r="49508" spans="25:25" x14ac:dyDescent="0.25">
      <c r="Y49508" s="109"/>
    </row>
    <row r="49509" spans="25:25" x14ac:dyDescent="0.25">
      <c r="Y49509" s="109"/>
    </row>
    <row r="49510" spans="25:25" x14ac:dyDescent="0.25">
      <c r="Y49510" s="109"/>
    </row>
    <row r="49511" spans="25:25" x14ac:dyDescent="0.25">
      <c r="Y49511" s="109"/>
    </row>
    <row r="49512" spans="25:25" x14ac:dyDescent="0.25">
      <c r="Y49512" s="109"/>
    </row>
    <row r="49513" spans="25:25" x14ac:dyDescent="0.25">
      <c r="Y49513" s="109"/>
    </row>
    <row r="49514" spans="25:25" x14ac:dyDescent="0.25">
      <c r="Y49514" s="109"/>
    </row>
    <row r="49515" spans="25:25" x14ac:dyDescent="0.25">
      <c r="Y49515" s="109"/>
    </row>
    <row r="49516" spans="25:25" x14ac:dyDescent="0.25">
      <c r="Y49516" s="109"/>
    </row>
    <row r="49517" spans="25:25" x14ac:dyDescent="0.25">
      <c r="Y49517" s="109"/>
    </row>
    <row r="49518" spans="25:25" x14ac:dyDescent="0.25">
      <c r="Y49518" s="109"/>
    </row>
    <row r="49519" spans="25:25" x14ac:dyDescent="0.25">
      <c r="Y49519" s="109"/>
    </row>
    <row r="49520" spans="25:25" x14ac:dyDescent="0.25">
      <c r="Y49520" s="109"/>
    </row>
    <row r="49521" spans="25:25" x14ac:dyDescent="0.25">
      <c r="Y49521" s="109"/>
    </row>
    <row r="49522" spans="25:25" x14ac:dyDescent="0.25">
      <c r="Y49522" s="109"/>
    </row>
    <row r="49523" spans="25:25" x14ac:dyDescent="0.25">
      <c r="Y49523" s="109"/>
    </row>
    <row r="49524" spans="25:25" x14ac:dyDescent="0.25">
      <c r="Y49524" s="109"/>
    </row>
    <row r="49525" spans="25:25" x14ac:dyDescent="0.25">
      <c r="Y49525" s="109"/>
    </row>
    <row r="49526" spans="25:25" x14ac:dyDescent="0.25">
      <c r="Y49526" s="109"/>
    </row>
    <row r="49527" spans="25:25" x14ac:dyDescent="0.25">
      <c r="Y49527" s="109"/>
    </row>
    <row r="49528" spans="25:25" x14ac:dyDescent="0.25">
      <c r="Y49528" s="109"/>
    </row>
    <row r="49529" spans="25:25" x14ac:dyDescent="0.25">
      <c r="Y49529" s="109"/>
    </row>
    <row r="49530" spans="25:25" x14ac:dyDescent="0.25">
      <c r="Y49530" s="109"/>
    </row>
    <row r="49531" spans="25:25" x14ac:dyDescent="0.25">
      <c r="Y49531" s="109"/>
    </row>
    <row r="49532" spans="25:25" x14ac:dyDescent="0.25">
      <c r="Y49532" s="109"/>
    </row>
    <row r="49533" spans="25:25" x14ac:dyDescent="0.25">
      <c r="Y49533" s="109"/>
    </row>
    <row r="49534" spans="25:25" x14ac:dyDescent="0.25">
      <c r="Y49534" s="109"/>
    </row>
    <row r="49535" spans="25:25" x14ac:dyDescent="0.25">
      <c r="Y49535" s="109"/>
    </row>
    <row r="49536" spans="25:25" x14ac:dyDescent="0.25">
      <c r="Y49536" s="109"/>
    </row>
    <row r="49537" spans="25:25" x14ac:dyDescent="0.25">
      <c r="Y49537" s="109"/>
    </row>
    <row r="49538" spans="25:25" x14ac:dyDescent="0.25">
      <c r="Y49538" s="109"/>
    </row>
    <row r="49539" spans="25:25" x14ac:dyDescent="0.25">
      <c r="Y49539" s="109"/>
    </row>
    <row r="49540" spans="25:25" x14ac:dyDescent="0.25">
      <c r="Y49540" s="109"/>
    </row>
    <row r="49541" spans="25:25" x14ac:dyDescent="0.25">
      <c r="Y49541" s="109"/>
    </row>
    <row r="49542" spans="25:25" x14ac:dyDescent="0.25">
      <c r="Y49542" s="109"/>
    </row>
    <row r="49543" spans="25:25" x14ac:dyDescent="0.25">
      <c r="Y49543" s="109"/>
    </row>
    <row r="49544" spans="25:25" x14ac:dyDescent="0.25">
      <c r="Y49544" s="109"/>
    </row>
    <row r="49545" spans="25:25" x14ac:dyDescent="0.25">
      <c r="Y49545" s="109"/>
    </row>
    <row r="49546" spans="25:25" x14ac:dyDescent="0.25">
      <c r="Y49546" s="109"/>
    </row>
    <row r="49547" spans="25:25" x14ac:dyDescent="0.25">
      <c r="Y49547" s="109"/>
    </row>
    <row r="49548" spans="25:25" x14ac:dyDescent="0.25">
      <c r="Y49548" s="109"/>
    </row>
    <row r="49549" spans="25:25" x14ac:dyDescent="0.25">
      <c r="Y49549" s="109"/>
    </row>
    <row r="49550" spans="25:25" x14ac:dyDescent="0.25">
      <c r="Y49550" s="109"/>
    </row>
    <row r="49551" spans="25:25" x14ac:dyDescent="0.25">
      <c r="Y49551" s="109"/>
    </row>
    <row r="49552" spans="25:25" x14ac:dyDescent="0.25">
      <c r="Y49552" s="109"/>
    </row>
    <row r="49553" spans="25:25" x14ac:dyDescent="0.25">
      <c r="Y49553" s="109"/>
    </row>
    <row r="49554" spans="25:25" x14ac:dyDescent="0.25">
      <c r="Y49554" s="109"/>
    </row>
    <row r="49555" spans="25:25" x14ac:dyDescent="0.25">
      <c r="Y49555" s="109"/>
    </row>
    <row r="49556" spans="25:25" x14ac:dyDescent="0.25">
      <c r="Y49556" s="109"/>
    </row>
    <row r="49557" spans="25:25" x14ac:dyDescent="0.25">
      <c r="Y49557" s="109"/>
    </row>
    <row r="49558" spans="25:25" x14ac:dyDescent="0.25">
      <c r="Y49558" s="109"/>
    </row>
    <row r="49559" spans="25:25" x14ac:dyDescent="0.25">
      <c r="Y49559" s="109"/>
    </row>
    <row r="49560" spans="25:25" x14ac:dyDescent="0.25">
      <c r="Y49560" s="109"/>
    </row>
    <row r="49561" spans="25:25" x14ac:dyDescent="0.25">
      <c r="Y49561" s="109"/>
    </row>
    <row r="49562" spans="25:25" x14ac:dyDescent="0.25">
      <c r="Y49562" s="109"/>
    </row>
    <row r="49563" spans="25:25" x14ac:dyDescent="0.25">
      <c r="Y49563" s="109"/>
    </row>
    <row r="49564" spans="25:25" x14ac:dyDescent="0.25">
      <c r="Y49564" s="109"/>
    </row>
    <row r="49565" spans="25:25" x14ac:dyDescent="0.25">
      <c r="Y49565" s="109"/>
    </row>
    <row r="49566" spans="25:25" x14ac:dyDescent="0.25">
      <c r="Y49566" s="109"/>
    </row>
    <row r="49567" spans="25:25" x14ac:dyDescent="0.25">
      <c r="Y49567" s="109"/>
    </row>
    <row r="49568" spans="25:25" x14ac:dyDescent="0.25">
      <c r="Y49568" s="109"/>
    </row>
    <row r="49569" spans="25:25" x14ac:dyDescent="0.25">
      <c r="Y49569" s="109"/>
    </row>
    <row r="49570" spans="25:25" x14ac:dyDescent="0.25">
      <c r="Y49570" s="109"/>
    </row>
    <row r="49571" spans="25:25" x14ac:dyDescent="0.25">
      <c r="Y49571" s="109"/>
    </row>
    <row r="49572" spans="25:25" x14ac:dyDescent="0.25">
      <c r="Y49572" s="109"/>
    </row>
    <row r="49573" spans="25:25" x14ac:dyDescent="0.25">
      <c r="Y49573" s="109"/>
    </row>
    <row r="49574" spans="25:25" x14ac:dyDescent="0.25">
      <c r="Y49574" s="109"/>
    </row>
    <row r="49575" spans="25:25" x14ac:dyDescent="0.25">
      <c r="Y49575" s="109"/>
    </row>
    <row r="49576" spans="25:25" x14ac:dyDescent="0.25">
      <c r="Y49576" s="109"/>
    </row>
    <row r="49577" spans="25:25" x14ac:dyDescent="0.25">
      <c r="Y49577" s="109"/>
    </row>
    <row r="49578" spans="25:25" x14ac:dyDescent="0.25">
      <c r="Y49578" s="109"/>
    </row>
    <row r="49579" spans="25:25" x14ac:dyDescent="0.25">
      <c r="Y49579" s="109"/>
    </row>
    <row r="49580" spans="25:25" x14ac:dyDescent="0.25">
      <c r="Y49580" s="109"/>
    </row>
    <row r="49581" spans="25:25" x14ac:dyDescent="0.25">
      <c r="Y49581" s="109"/>
    </row>
    <row r="49582" spans="25:25" x14ac:dyDescent="0.25">
      <c r="Y49582" s="109"/>
    </row>
    <row r="49583" spans="25:25" x14ac:dyDescent="0.25">
      <c r="Y49583" s="109"/>
    </row>
    <row r="49584" spans="25:25" x14ac:dyDescent="0.25">
      <c r="Y49584" s="109"/>
    </row>
    <row r="49585" spans="25:25" x14ac:dyDescent="0.25">
      <c r="Y49585" s="109"/>
    </row>
    <row r="49586" spans="25:25" x14ac:dyDescent="0.25">
      <c r="Y49586" s="109"/>
    </row>
    <row r="49587" spans="25:25" x14ac:dyDescent="0.25">
      <c r="Y49587" s="109"/>
    </row>
    <row r="49588" spans="25:25" x14ac:dyDescent="0.25">
      <c r="Y49588" s="109"/>
    </row>
    <row r="49589" spans="25:25" x14ac:dyDescent="0.25">
      <c r="Y49589" s="109"/>
    </row>
    <row r="49590" spans="25:25" x14ac:dyDescent="0.25">
      <c r="Y49590" s="109"/>
    </row>
    <row r="49591" spans="25:25" x14ac:dyDescent="0.25">
      <c r="Y49591" s="109"/>
    </row>
    <row r="49592" spans="25:25" x14ac:dyDescent="0.25">
      <c r="Y49592" s="109"/>
    </row>
    <row r="49593" spans="25:25" x14ac:dyDescent="0.25">
      <c r="Y49593" s="109"/>
    </row>
    <row r="49594" spans="25:25" x14ac:dyDescent="0.25">
      <c r="Y49594" s="109"/>
    </row>
    <row r="49595" spans="25:25" x14ac:dyDescent="0.25">
      <c r="Y49595" s="109"/>
    </row>
    <row r="49596" spans="25:25" x14ac:dyDescent="0.25">
      <c r="Y49596" s="109"/>
    </row>
    <row r="49597" spans="25:25" x14ac:dyDescent="0.25">
      <c r="Y49597" s="109"/>
    </row>
    <row r="49598" spans="25:25" x14ac:dyDescent="0.25">
      <c r="Y49598" s="109"/>
    </row>
    <row r="49599" spans="25:25" x14ac:dyDescent="0.25">
      <c r="Y49599" s="109"/>
    </row>
    <row r="49600" spans="25:25" x14ac:dyDescent="0.25">
      <c r="Y49600" s="109"/>
    </row>
    <row r="49601" spans="25:25" x14ac:dyDescent="0.25">
      <c r="Y49601" s="109"/>
    </row>
    <row r="49602" spans="25:25" x14ac:dyDescent="0.25">
      <c r="Y49602" s="109"/>
    </row>
    <row r="49603" spans="25:25" x14ac:dyDescent="0.25">
      <c r="Y49603" s="109"/>
    </row>
    <row r="49604" spans="25:25" x14ac:dyDescent="0.25">
      <c r="Y49604" s="109"/>
    </row>
    <row r="49605" spans="25:25" x14ac:dyDescent="0.25">
      <c r="Y49605" s="109"/>
    </row>
    <row r="49606" spans="25:25" x14ac:dyDescent="0.25">
      <c r="Y49606" s="109"/>
    </row>
    <row r="49607" spans="25:25" x14ac:dyDescent="0.25">
      <c r="Y49607" s="109"/>
    </row>
    <row r="49608" spans="25:25" x14ac:dyDescent="0.25">
      <c r="Y49608" s="109"/>
    </row>
    <row r="49609" spans="25:25" x14ac:dyDescent="0.25">
      <c r="Y49609" s="109"/>
    </row>
    <row r="49610" spans="25:25" x14ac:dyDescent="0.25">
      <c r="Y49610" s="109"/>
    </row>
    <row r="49611" spans="25:25" x14ac:dyDescent="0.25">
      <c r="Y49611" s="109"/>
    </row>
    <row r="49612" spans="25:25" x14ac:dyDescent="0.25">
      <c r="Y49612" s="109"/>
    </row>
    <row r="49613" spans="25:25" x14ac:dyDescent="0.25">
      <c r="Y49613" s="109"/>
    </row>
    <row r="49614" spans="25:25" x14ac:dyDescent="0.25">
      <c r="Y49614" s="109"/>
    </row>
    <row r="49615" spans="25:25" x14ac:dyDescent="0.25">
      <c r="Y49615" s="109"/>
    </row>
    <row r="49616" spans="25:25" x14ac:dyDescent="0.25">
      <c r="Y49616" s="109"/>
    </row>
    <row r="49617" spans="25:25" x14ac:dyDescent="0.25">
      <c r="Y49617" s="109"/>
    </row>
    <row r="49618" spans="25:25" x14ac:dyDescent="0.25">
      <c r="Y49618" s="109"/>
    </row>
    <row r="49619" spans="25:25" x14ac:dyDescent="0.25">
      <c r="Y49619" s="109"/>
    </row>
    <row r="49620" spans="25:25" x14ac:dyDescent="0.25">
      <c r="Y49620" s="109"/>
    </row>
    <row r="49621" spans="25:25" x14ac:dyDescent="0.25">
      <c r="Y49621" s="109"/>
    </row>
    <row r="49622" spans="25:25" x14ac:dyDescent="0.25">
      <c r="Y49622" s="109"/>
    </row>
    <row r="49623" spans="25:25" x14ac:dyDescent="0.25">
      <c r="Y49623" s="109"/>
    </row>
    <row r="49624" spans="25:25" x14ac:dyDescent="0.25">
      <c r="Y49624" s="109"/>
    </row>
    <row r="49625" spans="25:25" x14ac:dyDescent="0.25">
      <c r="Y49625" s="109"/>
    </row>
    <row r="49626" spans="25:25" x14ac:dyDescent="0.25">
      <c r="Y49626" s="109"/>
    </row>
    <row r="49627" spans="25:25" x14ac:dyDescent="0.25">
      <c r="Y49627" s="109"/>
    </row>
    <row r="49628" spans="25:25" x14ac:dyDescent="0.25">
      <c r="Y49628" s="109"/>
    </row>
    <row r="49629" spans="25:25" x14ac:dyDescent="0.25">
      <c r="Y49629" s="109"/>
    </row>
    <row r="49630" spans="25:25" x14ac:dyDescent="0.25">
      <c r="Y49630" s="109"/>
    </row>
    <row r="49631" spans="25:25" x14ac:dyDescent="0.25">
      <c r="Y49631" s="109"/>
    </row>
    <row r="49632" spans="25:25" x14ac:dyDescent="0.25">
      <c r="Y49632" s="109"/>
    </row>
    <row r="49633" spans="25:25" x14ac:dyDescent="0.25">
      <c r="Y49633" s="109"/>
    </row>
    <row r="49634" spans="25:25" x14ac:dyDescent="0.25">
      <c r="Y49634" s="109"/>
    </row>
    <row r="49635" spans="25:25" x14ac:dyDescent="0.25">
      <c r="Y49635" s="109"/>
    </row>
    <row r="49636" spans="25:25" x14ac:dyDescent="0.25">
      <c r="Y49636" s="109"/>
    </row>
    <row r="49637" spans="25:25" x14ac:dyDescent="0.25">
      <c r="Y49637" s="109"/>
    </row>
    <row r="49638" spans="25:25" x14ac:dyDescent="0.25">
      <c r="Y49638" s="109"/>
    </row>
    <row r="49639" spans="25:25" x14ac:dyDescent="0.25">
      <c r="Y49639" s="109"/>
    </row>
    <row r="49640" spans="25:25" x14ac:dyDescent="0.25">
      <c r="Y49640" s="109"/>
    </row>
    <row r="49641" spans="25:25" x14ac:dyDescent="0.25">
      <c r="Y49641" s="109"/>
    </row>
    <row r="49642" spans="25:25" x14ac:dyDescent="0.25">
      <c r="Y49642" s="109"/>
    </row>
    <row r="49643" spans="25:25" x14ac:dyDescent="0.25">
      <c r="Y49643" s="109"/>
    </row>
    <row r="49644" spans="25:25" x14ac:dyDescent="0.25">
      <c r="Y49644" s="109"/>
    </row>
    <row r="49645" spans="25:25" x14ac:dyDescent="0.25">
      <c r="Y49645" s="109"/>
    </row>
    <row r="49646" spans="25:25" x14ac:dyDescent="0.25">
      <c r="Y49646" s="109"/>
    </row>
    <row r="49647" spans="25:25" x14ac:dyDescent="0.25">
      <c r="Y49647" s="109"/>
    </row>
    <row r="49648" spans="25:25" x14ac:dyDescent="0.25">
      <c r="Y49648" s="109"/>
    </row>
    <row r="49649" spans="25:25" x14ac:dyDescent="0.25">
      <c r="Y49649" s="109"/>
    </row>
    <row r="49650" spans="25:25" x14ac:dyDescent="0.25">
      <c r="Y49650" s="109"/>
    </row>
    <row r="49651" spans="25:25" x14ac:dyDescent="0.25">
      <c r="Y49651" s="109"/>
    </row>
    <row r="49652" spans="25:25" x14ac:dyDescent="0.25">
      <c r="Y49652" s="109"/>
    </row>
    <row r="49653" spans="25:25" x14ac:dyDescent="0.25">
      <c r="Y49653" s="109"/>
    </row>
    <row r="49654" spans="25:25" x14ac:dyDescent="0.25">
      <c r="Y49654" s="109"/>
    </row>
    <row r="49655" spans="25:25" x14ac:dyDescent="0.25">
      <c r="Y49655" s="109"/>
    </row>
    <row r="49656" spans="25:25" x14ac:dyDescent="0.25">
      <c r="Y49656" s="109"/>
    </row>
    <row r="49657" spans="25:25" x14ac:dyDescent="0.25">
      <c r="Y49657" s="109"/>
    </row>
    <row r="49658" spans="25:25" x14ac:dyDescent="0.25">
      <c r="Y49658" s="109"/>
    </row>
    <row r="49659" spans="25:25" x14ac:dyDescent="0.25">
      <c r="Y49659" s="109"/>
    </row>
    <row r="49660" spans="25:25" x14ac:dyDescent="0.25">
      <c r="Y49660" s="109"/>
    </row>
    <row r="49661" spans="25:25" x14ac:dyDescent="0.25">
      <c r="Y49661" s="109"/>
    </row>
    <row r="49662" spans="25:25" x14ac:dyDescent="0.25">
      <c r="Y49662" s="109"/>
    </row>
    <row r="49663" spans="25:25" x14ac:dyDescent="0.25">
      <c r="Y49663" s="109"/>
    </row>
    <row r="49664" spans="25:25" x14ac:dyDescent="0.25">
      <c r="Y49664" s="109"/>
    </row>
    <row r="49665" spans="25:25" x14ac:dyDescent="0.25">
      <c r="Y49665" s="109"/>
    </row>
    <row r="49666" spans="25:25" x14ac:dyDescent="0.25">
      <c r="Y49666" s="109"/>
    </row>
    <row r="49667" spans="25:25" x14ac:dyDescent="0.25">
      <c r="Y49667" s="109"/>
    </row>
    <row r="49668" spans="25:25" x14ac:dyDescent="0.25">
      <c r="Y49668" s="109"/>
    </row>
    <row r="49669" spans="25:25" x14ac:dyDescent="0.25">
      <c r="Y49669" s="109"/>
    </row>
    <row r="49670" spans="25:25" x14ac:dyDescent="0.25">
      <c r="Y49670" s="109"/>
    </row>
    <row r="49671" spans="25:25" x14ac:dyDescent="0.25">
      <c r="Y49671" s="109"/>
    </row>
    <row r="49672" spans="25:25" x14ac:dyDescent="0.25">
      <c r="Y49672" s="109"/>
    </row>
    <row r="49673" spans="25:25" x14ac:dyDescent="0.25">
      <c r="Y49673" s="109"/>
    </row>
    <row r="49674" spans="25:25" x14ac:dyDescent="0.25">
      <c r="Y49674" s="109"/>
    </row>
    <row r="49675" spans="25:25" x14ac:dyDescent="0.25">
      <c r="Y49675" s="109"/>
    </row>
    <row r="49676" spans="25:25" x14ac:dyDescent="0.25">
      <c r="Y49676" s="109"/>
    </row>
    <row r="49677" spans="25:25" x14ac:dyDescent="0.25">
      <c r="Y49677" s="109"/>
    </row>
    <row r="49678" spans="25:25" x14ac:dyDescent="0.25">
      <c r="Y49678" s="109"/>
    </row>
    <row r="49679" spans="25:25" x14ac:dyDescent="0.25">
      <c r="Y49679" s="109"/>
    </row>
    <row r="49680" spans="25:25" x14ac:dyDescent="0.25">
      <c r="Y49680" s="109"/>
    </row>
    <row r="49681" spans="25:25" x14ac:dyDescent="0.25">
      <c r="Y49681" s="109"/>
    </row>
    <row r="49682" spans="25:25" x14ac:dyDescent="0.25">
      <c r="Y49682" s="109"/>
    </row>
    <row r="49683" spans="25:25" x14ac:dyDescent="0.25">
      <c r="Y49683" s="109"/>
    </row>
    <row r="49684" spans="25:25" x14ac:dyDescent="0.25">
      <c r="Y49684" s="109"/>
    </row>
    <row r="49685" spans="25:25" x14ac:dyDescent="0.25">
      <c r="Y49685" s="109"/>
    </row>
    <row r="49686" spans="25:25" x14ac:dyDescent="0.25">
      <c r="Y49686" s="109"/>
    </row>
    <row r="49687" spans="25:25" x14ac:dyDescent="0.25">
      <c r="Y49687" s="109"/>
    </row>
    <row r="49688" spans="25:25" x14ac:dyDescent="0.25">
      <c r="Y49688" s="109"/>
    </row>
    <row r="49689" spans="25:25" x14ac:dyDescent="0.25">
      <c r="Y49689" s="109"/>
    </row>
    <row r="49690" spans="25:25" x14ac:dyDescent="0.25">
      <c r="Y49690" s="109"/>
    </row>
    <row r="49691" spans="25:25" x14ac:dyDescent="0.25">
      <c r="Y49691" s="109"/>
    </row>
    <row r="49692" spans="25:25" x14ac:dyDescent="0.25">
      <c r="Y49692" s="109"/>
    </row>
    <row r="49693" spans="25:25" x14ac:dyDescent="0.25">
      <c r="Y49693" s="109"/>
    </row>
    <row r="49694" spans="25:25" x14ac:dyDescent="0.25">
      <c r="Y49694" s="109"/>
    </row>
    <row r="49695" spans="25:25" x14ac:dyDescent="0.25">
      <c r="Y49695" s="109"/>
    </row>
    <row r="49696" spans="25:25" x14ac:dyDescent="0.25">
      <c r="Y49696" s="109"/>
    </row>
    <row r="49697" spans="25:25" x14ac:dyDescent="0.25">
      <c r="Y49697" s="109"/>
    </row>
    <row r="49698" spans="25:25" x14ac:dyDescent="0.25">
      <c r="Y49698" s="109"/>
    </row>
    <row r="49699" spans="25:25" x14ac:dyDescent="0.25">
      <c r="Y49699" s="109"/>
    </row>
    <row r="49700" spans="25:25" x14ac:dyDescent="0.25">
      <c r="Y49700" s="109"/>
    </row>
    <row r="49701" spans="25:25" x14ac:dyDescent="0.25">
      <c r="Y49701" s="109"/>
    </row>
    <row r="49702" spans="25:25" x14ac:dyDescent="0.25">
      <c r="Y49702" s="109"/>
    </row>
    <row r="49703" spans="25:25" x14ac:dyDescent="0.25">
      <c r="Y49703" s="109"/>
    </row>
    <row r="49704" spans="25:25" x14ac:dyDescent="0.25">
      <c r="Y49704" s="109"/>
    </row>
    <row r="49705" spans="25:25" x14ac:dyDescent="0.25">
      <c r="Y49705" s="109"/>
    </row>
    <row r="49706" spans="25:25" x14ac:dyDescent="0.25">
      <c r="Y49706" s="109"/>
    </row>
    <row r="49707" spans="25:25" x14ac:dyDescent="0.25">
      <c r="Y49707" s="109"/>
    </row>
    <row r="49708" spans="25:25" x14ac:dyDescent="0.25">
      <c r="Y49708" s="109"/>
    </row>
    <row r="49709" spans="25:25" x14ac:dyDescent="0.25">
      <c r="Y49709" s="109"/>
    </row>
    <row r="49710" spans="25:25" x14ac:dyDescent="0.25">
      <c r="Y49710" s="109"/>
    </row>
    <row r="49711" spans="25:25" x14ac:dyDescent="0.25">
      <c r="Y49711" s="109"/>
    </row>
    <row r="49712" spans="25:25" x14ac:dyDescent="0.25">
      <c r="Y49712" s="109"/>
    </row>
    <row r="49713" spans="25:25" x14ac:dyDescent="0.25">
      <c r="Y49713" s="109"/>
    </row>
    <row r="49714" spans="25:25" x14ac:dyDescent="0.25">
      <c r="Y49714" s="109"/>
    </row>
    <row r="49715" spans="25:25" x14ac:dyDescent="0.25">
      <c r="Y49715" s="109"/>
    </row>
    <row r="49716" spans="25:25" x14ac:dyDescent="0.25">
      <c r="Y49716" s="109"/>
    </row>
    <row r="49717" spans="25:25" x14ac:dyDescent="0.25">
      <c r="Y49717" s="109"/>
    </row>
    <row r="49718" spans="25:25" x14ac:dyDescent="0.25">
      <c r="Y49718" s="109"/>
    </row>
    <row r="49719" spans="25:25" x14ac:dyDescent="0.25">
      <c r="Y49719" s="109"/>
    </row>
    <row r="49720" spans="25:25" x14ac:dyDescent="0.25">
      <c r="Y49720" s="109"/>
    </row>
    <row r="49721" spans="25:25" x14ac:dyDescent="0.25">
      <c r="Y49721" s="109"/>
    </row>
    <row r="49722" spans="25:25" x14ac:dyDescent="0.25">
      <c r="Y49722" s="109"/>
    </row>
    <row r="49723" spans="25:25" x14ac:dyDescent="0.25">
      <c r="Y49723" s="109"/>
    </row>
    <row r="49724" spans="25:25" x14ac:dyDescent="0.25">
      <c r="Y49724" s="109"/>
    </row>
    <row r="49725" spans="25:25" x14ac:dyDescent="0.25">
      <c r="Y49725" s="109"/>
    </row>
    <row r="49726" spans="25:25" x14ac:dyDescent="0.25">
      <c r="Y49726" s="109"/>
    </row>
    <row r="49727" spans="25:25" x14ac:dyDescent="0.25">
      <c r="Y49727" s="109"/>
    </row>
    <row r="49728" spans="25:25" x14ac:dyDescent="0.25">
      <c r="Y49728" s="109"/>
    </row>
    <row r="49729" spans="25:25" x14ac:dyDescent="0.25">
      <c r="Y49729" s="109"/>
    </row>
    <row r="49730" spans="25:25" x14ac:dyDescent="0.25">
      <c r="Y49730" s="109"/>
    </row>
    <row r="49731" spans="25:25" x14ac:dyDescent="0.25">
      <c r="Y49731" s="109"/>
    </row>
    <row r="49732" spans="25:25" x14ac:dyDescent="0.25">
      <c r="Y49732" s="109"/>
    </row>
    <row r="49733" spans="25:25" x14ac:dyDescent="0.25">
      <c r="Y49733" s="109"/>
    </row>
    <row r="49734" spans="25:25" x14ac:dyDescent="0.25">
      <c r="Y49734" s="109"/>
    </row>
    <row r="49735" spans="25:25" x14ac:dyDescent="0.25">
      <c r="Y49735" s="109"/>
    </row>
    <row r="49736" spans="25:25" x14ac:dyDescent="0.25">
      <c r="Y49736" s="109"/>
    </row>
    <row r="49737" spans="25:25" x14ac:dyDescent="0.25">
      <c r="Y49737" s="109"/>
    </row>
    <row r="49738" spans="25:25" x14ac:dyDescent="0.25">
      <c r="Y49738" s="109"/>
    </row>
    <row r="49739" spans="25:25" x14ac:dyDescent="0.25">
      <c r="Y49739" s="109"/>
    </row>
    <row r="49740" spans="25:25" x14ac:dyDescent="0.25">
      <c r="Y49740" s="109"/>
    </row>
    <row r="49741" spans="25:25" x14ac:dyDescent="0.25">
      <c r="Y49741" s="109"/>
    </row>
    <row r="49742" spans="25:25" x14ac:dyDescent="0.25">
      <c r="Y49742" s="109"/>
    </row>
    <row r="49743" spans="25:25" x14ac:dyDescent="0.25">
      <c r="Y49743" s="109"/>
    </row>
    <row r="49744" spans="25:25" x14ac:dyDescent="0.25">
      <c r="Y49744" s="109"/>
    </row>
    <row r="49745" spans="25:25" x14ac:dyDescent="0.25">
      <c r="Y49745" s="109"/>
    </row>
    <row r="49746" spans="25:25" x14ac:dyDescent="0.25">
      <c r="Y49746" s="109"/>
    </row>
    <row r="49747" spans="25:25" x14ac:dyDescent="0.25">
      <c r="Y49747" s="109"/>
    </row>
    <row r="49748" spans="25:25" x14ac:dyDescent="0.25">
      <c r="Y49748" s="109"/>
    </row>
    <row r="49749" spans="25:25" x14ac:dyDescent="0.25">
      <c r="Y49749" s="109"/>
    </row>
    <row r="49750" spans="25:25" x14ac:dyDescent="0.25">
      <c r="Y49750" s="109"/>
    </row>
    <row r="49751" spans="25:25" x14ac:dyDescent="0.25">
      <c r="Y49751" s="109"/>
    </row>
    <row r="49752" spans="25:25" x14ac:dyDescent="0.25">
      <c r="Y49752" s="109"/>
    </row>
    <row r="49753" spans="25:25" x14ac:dyDescent="0.25">
      <c r="Y49753" s="109"/>
    </row>
    <row r="49754" spans="25:25" x14ac:dyDescent="0.25">
      <c r="Y49754" s="109"/>
    </row>
    <row r="49755" spans="25:25" x14ac:dyDescent="0.25">
      <c r="Y49755" s="109"/>
    </row>
    <row r="49756" spans="25:25" x14ac:dyDescent="0.25">
      <c r="Y49756" s="109"/>
    </row>
    <row r="49757" spans="25:25" x14ac:dyDescent="0.25">
      <c r="Y49757" s="109"/>
    </row>
    <row r="49758" spans="25:25" x14ac:dyDescent="0.25">
      <c r="Y49758" s="109"/>
    </row>
    <row r="49759" spans="25:25" x14ac:dyDescent="0.25">
      <c r="Y49759" s="109"/>
    </row>
    <row r="49760" spans="25:25" x14ac:dyDescent="0.25">
      <c r="Y49760" s="109"/>
    </row>
    <row r="49761" spans="25:25" x14ac:dyDescent="0.25">
      <c r="Y49761" s="109"/>
    </row>
    <row r="49762" spans="25:25" x14ac:dyDescent="0.25">
      <c r="Y49762" s="109"/>
    </row>
    <row r="49763" spans="25:25" x14ac:dyDescent="0.25">
      <c r="Y49763" s="109"/>
    </row>
    <row r="49764" spans="25:25" x14ac:dyDescent="0.25">
      <c r="Y49764" s="109"/>
    </row>
    <row r="49765" spans="25:25" x14ac:dyDescent="0.25">
      <c r="Y49765" s="109"/>
    </row>
    <row r="49766" spans="25:25" x14ac:dyDescent="0.25">
      <c r="Y49766" s="109"/>
    </row>
    <row r="49767" spans="25:25" x14ac:dyDescent="0.25">
      <c r="Y49767" s="109"/>
    </row>
    <row r="49768" spans="25:25" x14ac:dyDescent="0.25">
      <c r="Y49768" s="109"/>
    </row>
    <row r="49769" spans="25:25" x14ac:dyDescent="0.25">
      <c r="Y49769" s="109"/>
    </row>
    <row r="49770" spans="25:25" x14ac:dyDescent="0.25">
      <c r="Y49770" s="109"/>
    </row>
    <row r="49771" spans="25:25" x14ac:dyDescent="0.25">
      <c r="Y49771" s="109"/>
    </row>
    <row r="49772" spans="25:25" x14ac:dyDescent="0.25">
      <c r="Y49772" s="109"/>
    </row>
    <row r="49773" spans="25:25" x14ac:dyDescent="0.25">
      <c r="Y49773" s="109"/>
    </row>
    <row r="49774" spans="25:25" x14ac:dyDescent="0.25">
      <c r="Y49774" s="109"/>
    </row>
    <row r="49775" spans="25:25" x14ac:dyDescent="0.25">
      <c r="Y49775" s="109"/>
    </row>
    <row r="49776" spans="25:25" x14ac:dyDescent="0.25">
      <c r="Y49776" s="109"/>
    </row>
    <row r="49777" spans="25:25" x14ac:dyDescent="0.25">
      <c r="Y49777" s="109"/>
    </row>
    <row r="49778" spans="25:25" x14ac:dyDescent="0.25">
      <c r="Y49778" s="109"/>
    </row>
    <row r="49779" spans="25:25" x14ac:dyDescent="0.25">
      <c r="Y49779" s="109"/>
    </row>
    <row r="49780" spans="25:25" x14ac:dyDescent="0.25">
      <c r="Y49780" s="109"/>
    </row>
    <row r="49781" spans="25:25" x14ac:dyDescent="0.25">
      <c r="Y49781" s="109"/>
    </row>
    <row r="49782" spans="25:25" x14ac:dyDescent="0.25">
      <c r="Y49782" s="109"/>
    </row>
    <row r="49783" spans="25:25" x14ac:dyDescent="0.25">
      <c r="Y49783" s="109"/>
    </row>
    <row r="49784" spans="25:25" x14ac:dyDescent="0.25">
      <c r="Y49784" s="109"/>
    </row>
    <row r="49785" spans="25:25" x14ac:dyDescent="0.25">
      <c r="Y49785" s="109"/>
    </row>
    <row r="49786" spans="25:25" x14ac:dyDescent="0.25">
      <c r="Y49786" s="109"/>
    </row>
    <row r="49787" spans="25:25" x14ac:dyDescent="0.25">
      <c r="Y49787" s="109"/>
    </row>
    <row r="49788" spans="25:25" x14ac:dyDescent="0.25">
      <c r="Y49788" s="109"/>
    </row>
    <row r="49789" spans="25:25" x14ac:dyDescent="0.25">
      <c r="Y49789" s="109"/>
    </row>
    <row r="49790" spans="25:25" x14ac:dyDescent="0.25">
      <c r="Y49790" s="109"/>
    </row>
    <row r="49791" spans="25:25" x14ac:dyDescent="0.25">
      <c r="Y49791" s="109"/>
    </row>
    <row r="49792" spans="25:25" x14ac:dyDescent="0.25">
      <c r="Y49792" s="109"/>
    </row>
    <row r="49793" spans="25:25" x14ac:dyDescent="0.25">
      <c r="Y49793" s="109"/>
    </row>
    <row r="49794" spans="25:25" x14ac:dyDescent="0.25">
      <c r="Y49794" s="109"/>
    </row>
    <row r="49795" spans="25:25" x14ac:dyDescent="0.25">
      <c r="Y49795" s="109"/>
    </row>
    <row r="49796" spans="25:25" x14ac:dyDescent="0.25">
      <c r="Y49796" s="109"/>
    </row>
    <row r="49797" spans="25:25" x14ac:dyDescent="0.25">
      <c r="Y49797" s="109"/>
    </row>
    <row r="49798" spans="25:25" x14ac:dyDescent="0.25">
      <c r="Y49798" s="109"/>
    </row>
    <row r="49799" spans="25:25" x14ac:dyDescent="0.25">
      <c r="Y49799" s="109"/>
    </row>
    <row r="49800" spans="25:25" x14ac:dyDescent="0.25">
      <c r="Y49800" s="109"/>
    </row>
    <row r="49801" spans="25:25" x14ac:dyDescent="0.25">
      <c r="Y49801" s="109"/>
    </row>
    <row r="49802" spans="25:25" x14ac:dyDescent="0.25">
      <c r="Y49802" s="109"/>
    </row>
    <row r="49803" spans="25:25" x14ac:dyDescent="0.25">
      <c r="Y49803" s="109"/>
    </row>
    <row r="49804" spans="25:25" x14ac:dyDescent="0.25">
      <c r="Y49804" s="109"/>
    </row>
    <row r="49805" spans="25:25" x14ac:dyDescent="0.25">
      <c r="Y49805" s="109"/>
    </row>
    <row r="49806" spans="25:25" x14ac:dyDescent="0.25">
      <c r="Y49806" s="109"/>
    </row>
    <row r="49807" spans="25:25" x14ac:dyDescent="0.25">
      <c r="Y49807" s="109"/>
    </row>
    <row r="49808" spans="25:25" x14ac:dyDescent="0.25">
      <c r="Y49808" s="109"/>
    </row>
    <row r="49809" spans="25:25" x14ac:dyDescent="0.25">
      <c r="Y49809" s="109"/>
    </row>
    <row r="49810" spans="25:25" x14ac:dyDescent="0.25">
      <c r="Y49810" s="109"/>
    </row>
    <row r="49811" spans="25:25" x14ac:dyDescent="0.25">
      <c r="Y49811" s="109"/>
    </row>
    <row r="49812" spans="25:25" x14ac:dyDescent="0.25">
      <c r="Y49812" s="109"/>
    </row>
    <row r="49813" spans="25:25" x14ac:dyDescent="0.25">
      <c r="Y49813" s="109"/>
    </row>
    <row r="49814" spans="25:25" x14ac:dyDescent="0.25">
      <c r="Y49814" s="109"/>
    </row>
    <row r="49815" spans="25:25" x14ac:dyDescent="0.25">
      <c r="Y49815" s="109"/>
    </row>
    <row r="49816" spans="25:25" x14ac:dyDescent="0.25">
      <c r="Y49816" s="109"/>
    </row>
    <row r="49817" spans="25:25" x14ac:dyDescent="0.25">
      <c r="Y49817" s="109"/>
    </row>
    <row r="49818" spans="25:25" x14ac:dyDescent="0.25">
      <c r="Y49818" s="109"/>
    </row>
    <row r="49819" spans="25:25" x14ac:dyDescent="0.25">
      <c r="Y49819" s="109"/>
    </row>
    <row r="49820" spans="25:25" x14ac:dyDescent="0.25">
      <c r="Y49820" s="109"/>
    </row>
    <row r="49821" spans="25:25" x14ac:dyDescent="0.25">
      <c r="Y49821" s="109"/>
    </row>
    <row r="49822" spans="25:25" x14ac:dyDescent="0.25">
      <c r="Y49822" s="109"/>
    </row>
    <row r="49823" spans="25:25" x14ac:dyDescent="0.25">
      <c r="Y49823" s="109"/>
    </row>
    <row r="49824" spans="25:25" x14ac:dyDescent="0.25">
      <c r="Y49824" s="109"/>
    </row>
    <row r="49825" spans="25:25" x14ac:dyDescent="0.25">
      <c r="Y49825" s="109"/>
    </row>
    <row r="49826" spans="25:25" x14ac:dyDescent="0.25">
      <c r="Y49826" s="109"/>
    </row>
    <row r="49827" spans="25:25" x14ac:dyDescent="0.25">
      <c r="Y49827" s="109"/>
    </row>
    <row r="49828" spans="25:25" x14ac:dyDescent="0.25">
      <c r="Y49828" s="109"/>
    </row>
    <row r="49829" spans="25:25" x14ac:dyDescent="0.25">
      <c r="Y49829" s="109"/>
    </row>
    <row r="49830" spans="25:25" x14ac:dyDescent="0.25">
      <c r="Y49830" s="109"/>
    </row>
    <row r="49831" spans="25:25" x14ac:dyDescent="0.25">
      <c r="Y49831" s="109"/>
    </row>
    <row r="49832" spans="25:25" x14ac:dyDescent="0.25">
      <c r="Y49832" s="109"/>
    </row>
    <row r="49833" spans="25:25" x14ac:dyDescent="0.25">
      <c r="Y49833" s="109"/>
    </row>
    <row r="49834" spans="25:25" x14ac:dyDescent="0.25">
      <c r="Y49834" s="109"/>
    </row>
    <row r="49835" spans="25:25" x14ac:dyDescent="0.25">
      <c r="Y49835" s="109"/>
    </row>
    <row r="49836" spans="25:25" x14ac:dyDescent="0.25">
      <c r="Y49836" s="109"/>
    </row>
    <row r="49837" spans="25:25" x14ac:dyDescent="0.25">
      <c r="Y49837" s="109"/>
    </row>
    <row r="49838" spans="25:25" x14ac:dyDescent="0.25">
      <c r="Y49838" s="109"/>
    </row>
    <row r="49839" spans="25:25" x14ac:dyDescent="0.25">
      <c r="Y49839" s="109"/>
    </row>
    <row r="49840" spans="25:25" x14ac:dyDescent="0.25">
      <c r="Y49840" s="109"/>
    </row>
    <row r="49841" spans="25:25" x14ac:dyDescent="0.25">
      <c r="Y49841" s="109"/>
    </row>
    <row r="49842" spans="25:25" x14ac:dyDescent="0.25">
      <c r="Y49842" s="109"/>
    </row>
    <row r="49843" spans="25:25" x14ac:dyDescent="0.25">
      <c r="Y49843" s="109"/>
    </row>
    <row r="49844" spans="25:25" x14ac:dyDescent="0.25">
      <c r="Y49844" s="109"/>
    </row>
    <row r="49845" spans="25:25" x14ac:dyDescent="0.25">
      <c r="Y49845" s="109"/>
    </row>
    <row r="49846" spans="25:25" x14ac:dyDescent="0.25">
      <c r="Y49846" s="109"/>
    </row>
    <row r="49847" spans="25:25" x14ac:dyDescent="0.25">
      <c r="Y49847" s="109"/>
    </row>
    <row r="49848" spans="25:25" x14ac:dyDescent="0.25">
      <c r="Y49848" s="109"/>
    </row>
    <row r="49849" spans="25:25" x14ac:dyDescent="0.25">
      <c r="Y49849" s="109"/>
    </row>
    <row r="49850" spans="25:25" x14ac:dyDescent="0.25">
      <c r="Y49850" s="109"/>
    </row>
    <row r="49851" spans="25:25" x14ac:dyDescent="0.25">
      <c r="Y49851" s="109"/>
    </row>
    <row r="49852" spans="25:25" x14ac:dyDescent="0.25">
      <c r="Y49852" s="109"/>
    </row>
    <row r="49853" spans="25:25" x14ac:dyDescent="0.25">
      <c r="Y49853" s="109"/>
    </row>
    <row r="49854" spans="25:25" x14ac:dyDescent="0.25">
      <c r="Y49854" s="109"/>
    </row>
    <row r="49855" spans="25:25" x14ac:dyDescent="0.25">
      <c r="Y49855" s="109"/>
    </row>
    <row r="49856" spans="25:25" x14ac:dyDescent="0.25">
      <c r="Y49856" s="109"/>
    </row>
    <row r="49857" spans="25:25" x14ac:dyDescent="0.25">
      <c r="Y49857" s="109"/>
    </row>
    <row r="49858" spans="25:25" x14ac:dyDescent="0.25">
      <c r="Y49858" s="109"/>
    </row>
    <row r="49859" spans="25:25" x14ac:dyDescent="0.25">
      <c r="Y49859" s="109"/>
    </row>
    <row r="49860" spans="25:25" x14ac:dyDescent="0.25">
      <c r="Y49860" s="109"/>
    </row>
    <row r="49861" spans="25:25" x14ac:dyDescent="0.25">
      <c r="Y49861" s="109"/>
    </row>
    <row r="49862" spans="25:25" x14ac:dyDescent="0.25">
      <c r="Y49862" s="109"/>
    </row>
    <row r="49863" spans="25:25" x14ac:dyDescent="0.25">
      <c r="Y49863" s="109"/>
    </row>
    <row r="49864" spans="25:25" x14ac:dyDescent="0.25">
      <c r="Y49864" s="109"/>
    </row>
    <row r="49865" spans="25:25" x14ac:dyDescent="0.25">
      <c r="Y49865" s="109"/>
    </row>
    <row r="49866" spans="25:25" x14ac:dyDescent="0.25">
      <c r="Y49866" s="109"/>
    </row>
    <row r="49867" spans="25:25" x14ac:dyDescent="0.25">
      <c r="Y49867" s="109"/>
    </row>
    <row r="49868" spans="25:25" x14ac:dyDescent="0.25">
      <c r="Y49868" s="109"/>
    </row>
    <row r="49869" spans="25:25" x14ac:dyDescent="0.25">
      <c r="Y49869" s="109"/>
    </row>
    <row r="49870" spans="25:25" x14ac:dyDescent="0.25">
      <c r="Y49870" s="109"/>
    </row>
    <row r="49871" spans="25:25" x14ac:dyDescent="0.25">
      <c r="Y49871" s="109"/>
    </row>
    <row r="49872" spans="25:25" x14ac:dyDescent="0.25">
      <c r="Y49872" s="109"/>
    </row>
    <row r="49873" spans="25:25" x14ac:dyDescent="0.25">
      <c r="Y49873" s="109"/>
    </row>
    <row r="49874" spans="25:25" x14ac:dyDescent="0.25">
      <c r="Y49874" s="109"/>
    </row>
    <row r="49875" spans="25:25" x14ac:dyDescent="0.25">
      <c r="Y49875" s="109"/>
    </row>
    <row r="49876" spans="25:25" x14ac:dyDescent="0.25">
      <c r="Y49876" s="109"/>
    </row>
    <row r="49877" spans="25:25" x14ac:dyDescent="0.25">
      <c r="Y49877" s="109"/>
    </row>
    <row r="49878" spans="25:25" x14ac:dyDescent="0.25">
      <c r="Y49878" s="109"/>
    </row>
    <row r="49879" spans="25:25" x14ac:dyDescent="0.25">
      <c r="Y49879" s="109"/>
    </row>
    <row r="49880" spans="25:25" x14ac:dyDescent="0.25">
      <c r="Y49880" s="109"/>
    </row>
    <row r="49881" spans="25:25" x14ac:dyDescent="0.25">
      <c r="Y49881" s="109"/>
    </row>
    <row r="49882" spans="25:25" x14ac:dyDescent="0.25">
      <c r="Y49882" s="109"/>
    </row>
    <row r="49883" spans="25:25" x14ac:dyDescent="0.25">
      <c r="Y49883" s="109"/>
    </row>
    <row r="49884" spans="25:25" x14ac:dyDescent="0.25">
      <c r="Y49884" s="109"/>
    </row>
    <row r="49885" spans="25:25" x14ac:dyDescent="0.25">
      <c r="Y49885" s="109"/>
    </row>
    <row r="49886" spans="25:25" x14ac:dyDescent="0.25">
      <c r="Y49886" s="109"/>
    </row>
    <row r="49887" spans="25:25" x14ac:dyDescent="0.25">
      <c r="Y49887" s="109"/>
    </row>
    <row r="49888" spans="25:25" x14ac:dyDescent="0.25">
      <c r="Y49888" s="109"/>
    </row>
    <row r="49889" spans="25:25" x14ac:dyDescent="0.25">
      <c r="Y49889" s="109"/>
    </row>
    <row r="49890" spans="25:25" x14ac:dyDescent="0.25">
      <c r="Y49890" s="109"/>
    </row>
    <row r="49891" spans="25:25" x14ac:dyDescent="0.25">
      <c r="Y49891" s="109"/>
    </row>
    <row r="49892" spans="25:25" x14ac:dyDescent="0.25">
      <c r="Y49892" s="109"/>
    </row>
    <row r="49893" spans="25:25" x14ac:dyDescent="0.25">
      <c r="Y49893" s="109"/>
    </row>
    <row r="49894" spans="25:25" x14ac:dyDescent="0.25">
      <c r="Y49894" s="109"/>
    </row>
    <row r="49895" spans="25:25" x14ac:dyDescent="0.25">
      <c r="Y49895" s="109"/>
    </row>
    <row r="49896" spans="25:25" x14ac:dyDescent="0.25">
      <c r="Y49896" s="109"/>
    </row>
    <row r="49897" spans="25:25" x14ac:dyDescent="0.25">
      <c r="Y49897" s="109"/>
    </row>
    <row r="49898" spans="25:25" x14ac:dyDescent="0.25">
      <c r="Y49898" s="109"/>
    </row>
    <row r="49899" spans="25:25" x14ac:dyDescent="0.25">
      <c r="Y49899" s="109"/>
    </row>
    <row r="49900" spans="25:25" x14ac:dyDescent="0.25">
      <c r="Y49900" s="109"/>
    </row>
    <row r="49901" spans="25:25" x14ac:dyDescent="0.25">
      <c r="Y49901" s="109"/>
    </row>
    <row r="49902" spans="25:25" x14ac:dyDescent="0.25">
      <c r="Y49902" s="109"/>
    </row>
    <row r="49903" spans="25:25" x14ac:dyDescent="0.25">
      <c r="Y49903" s="109"/>
    </row>
    <row r="49904" spans="25:25" x14ac:dyDescent="0.25">
      <c r="Y49904" s="109"/>
    </row>
    <row r="49905" spans="25:25" x14ac:dyDescent="0.25">
      <c r="Y49905" s="109"/>
    </row>
    <row r="49906" spans="25:25" x14ac:dyDescent="0.25">
      <c r="Y49906" s="109"/>
    </row>
    <row r="49907" spans="25:25" x14ac:dyDescent="0.25">
      <c r="Y49907" s="109"/>
    </row>
    <row r="49908" spans="25:25" x14ac:dyDescent="0.25">
      <c r="Y49908" s="109"/>
    </row>
    <row r="49909" spans="25:25" x14ac:dyDescent="0.25">
      <c r="Y49909" s="109"/>
    </row>
    <row r="49910" spans="25:25" x14ac:dyDescent="0.25">
      <c r="Y49910" s="109"/>
    </row>
    <row r="49911" spans="25:25" x14ac:dyDescent="0.25">
      <c r="Y49911" s="109"/>
    </row>
    <row r="49912" spans="25:25" x14ac:dyDescent="0.25">
      <c r="Y49912" s="109"/>
    </row>
    <row r="49913" spans="25:25" x14ac:dyDescent="0.25">
      <c r="Y49913" s="109"/>
    </row>
    <row r="49914" spans="25:25" x14ac:dyDescent="0.25">
      <c r="Y49914" s="109"/>
    </row>
    <row r="49915" spans="25:25" x14ac:dyDescent="0.25">
      <c r="Y49915" s="109"/>
    </row>
    <row r="49916" spans="25:25" x14ac:dyDescent="0.25">
      <c r="Y49916" s="109"/>
    </row>
    <row r="49917" spans="25:25" x14ac:dyDescent="0.25">
      <c r="Y49917" s="109"/>
    </row>
    <row r="49918" spans="25:25" x14ac:dyDescent="0.25">
      <c r="Y49918" s="109"/>
    </row>
    <row r="49919" spans="25:25" x14ac:dyDescent="0.25">
      <c r="Y49919" s="109"/>
    </row>
    <row r="49920" spans="25:25" x14ac:dyDescent="0.25">
      <c r="Y49920" s="109"/>
    </row>
    <row r="49921" spans="25:25" x14ac:dyDescent="0.25">
      <c r="Y49921" s="109"/>
    </row>
    <row r="49922" spans="25:25" x14ac:dyDescent="0.25">
      <c r="Y49922" s="109"/>
    </row>
    <row r="49923" spans="25:25" x14ac:dyDescent="0.25">
      <c r="Y49923" s="109"/>
    </row>
    <row r="49924" spans="25:25" x14ac:dyDescent="0.25">
      <c r="Y49924" s="109"/>
    </row>
    <row r="49925" spans="25:25" x14ac:dyDescent="0.25">
      <c r="Y49925" s="109"/>
    </row>
    <row r="49926" spans="25:25" x14ac:dyDescent="0.25">
      <c r="Y49926" s="109"/>
    </row>
    <row r="49927" spans="25:25" x14ac:dyDescent="0.25">
      <c r="Y49927" s="109"/>
    </row>
    <row r="49928" spans="25:25" x14ac:dyDescent="0.25">
      <c r="Y49928" s="109"/>
    </row>
    <row r="49929" spans="25:25" x14ac:dyDescent="0.25">
      <c r="Y49929" s="109"/>
    </row>
    <row r="49930" spans="25:25" x14ac:dyDescent="0.25">
      <c r="Y49930" s="109"/>
    </row>
    <row r="49931" spans="25:25" x14ac:dyDescent="0.25">
      <c r="Y49931" s="109"/>
    </row>
    <row r="49932" spans="25:25" x14ac:dyDescent="0.25">
      <c r="Y49932" s="109"/>
    </row>
    <row r="49933" spans="25:25" x14ac:dyDescent="0.25">
      <c r="Y49933" s="109"/>
    </row>
    <row r="49934" spans="25:25" x14ac:dyDescent="0.25">
      <c r="Y49934" s="109"/>
    </row>
    <row r="49935" spans="25:25" x14ac:dyDescent="0.25">
      <c r="Y49935" s="109"/>
    </row>
    <row r="49936" spans="25:25" x14ac:dyDescent="0.25">
      <c r="Y49936" s="109"/>
    </row>
    <row r="49937" spans="25:25" x14ac:dyDescent="0.25">
      <c r="Y49937" s="109"/>
    </row>
    <row r="49938" spans="25:25" x14ac:dyDescent="0.25">
      <c r="Y49938" s="109"/>
    </row>
    <row r="49939" spans="25:25" x14ac:dyDescent="0.25">
      <c r="Y49939" s="109"/>
    </row>
    <row r="49940" spans="25:25" x14ac:dyDescent="0.25">
      <c r="Y49940" s="109"/>
    </row>
    <row r="49941" spans="25:25" x14ac:dyDescent="0.25">
      <c r="Y49941" s="109"/>
    </row>
    <row r="49942" spans="25:25" x14ac:dyDescent="0.25">
      <c r="Y49942" s="109"/>
    </row>
    <row r="49943" spans="25:25" x14ac:dyDescent="0.25">
      <c r="Y49943" s="109"/>
    </row>
    <row r="49944" spans="25:25" x14ac:dyDescent="0.25">
      <c r="Y49944" s="109"/>
    </row>
    <row r="49945" spans="25:25" x14ac:dyDescent="0.25">
      <c r="Y49945" s="109"/>
    </row>
    <row r="49946" spans="25:25" x14ac:dyDescent="0.25">
      <c r="Y49946" s="109"/>
    </row>
    <row r="49947" spans="25:25" x14ac:dyDescent="0.25">
      <c r="Y49947" s="109"/>
    </row>
    <row r="49948" spans="25:25" x14ac:dyDescent="0.25">
      <c r="Y49948" s="109"/>
    </row>
    <row r="49949" spans="25:25" x14ac:dyDescent="0.25">
      <c r="Y49949" s="109"/>
    </row>
    <row r="49950" spans="25:25" x14ac:dyDescent="0.25">
      <c r="Y49950" s="109"/>
    </row>
    <row r="49951" spans="25:25" x14ac:dyDescent="0.25">
      <c r="Y49951" s="109"/>
    </row>
    <row r="49952" spans="25:25" x14ac:dyDescent="0.25">
      <c r="Y49952" s="109"/>
    </row>
    <row r="49953" spans="25:25" x14ac:dyDescent="0.25">
      <c r="Y49953" s="109"/>
    </row>
    <row r="49954" spans="25:25" x14ac:dyDescent="0.25">
      <c r="Y49954" s="109"/>
    </row>
    <row r="49955" spans="25:25" x14ac:dyDescent="0.25">
      <c r="Y49955" s="109"/>
    </row>
    <row r="49956" spans="25:25" x14ac:dyDescent="0.25">
      <c r="Y49956" s="109"/>
    </row>
    <row r="49957" spans="25:25" x14ac:dyDescent="0.25">
      <c r="Y49957" s="109"/>
    </row>
    <row r="49958" spans="25:25" x14ac:dyDescent="0.25">
      <c r="Y49958" s="109"/>
    </row>
    <row r="49959" spans="25:25" x14ac:dyDescent="0.25">
      <c r="Y49959" s="109"/>
    </row>
    <row r="49960" spans="25:25" x14ac:dyDescent="0.25">
      <c r="Y49960" s="109"/>
    </row>
    <row r="49961" spans="25:25" x14ac:dyDescent="0.25">
      <c r="Y49961" s="109"/>
    </row>
    <row r="49962" spans="25:25" x14ac:dyDescent="0.25">
      <c r="Y49962" s="109"/>
    </row>
    <row r="49963" spans="25:25" x14ac:dyDescent="0.25">
      <c r="Y49963" s="109"/>
    </row>
    <row r="49964" spans="25:25" x14ac:dyDescent="0.25">
      <c r="Y49964" s="109"/>
    </row>
    <row r="49965" spans="25:25" x14ac:dyDescent="0.25">
      <c r="Y49965" s="109"/>
    </row>
    <row r="49966" spans="25:25" x14ac:dyDescent="0.25">
      <c r="Y49966" s="109"/>
    </row>
    <row r="49967" spans="25:25" x14ac:dyDescent="0.25">
      <c r="Y49967" s="109"/>
    </row>
    <row r="49968" spans="25:25" x14ac:dyDescent="0.25">
      <c r="Y49968" s="109"/>
    </row>
    <row r="49969" spans="25:25" x14ac:dyDescent="0.25">
      <c r="Y49969" s="109"/>
    </row>
    <row r="49970" spans="25:25" x14ac:dyDescent="0.25">
      <c r="Y49970" s="109"/>
    </row>
    <row r="49971" spans="25:25" x14ac:dyDescent="0.25">
      <c r="Y49971" s="109"/>
    </row>
    <row r="49972" spans="25:25" x14ac:dyDescent="0.25">
      <c r="Y49972" s="109"/>
    </row>
    <row r="49973" spans="25:25" x14ac:dyDescent="0.25">
      <c r="Y49973" s="109"/>
    </row>
    <row r="49974" spans="25:25" x14ac:dyDescent="0.25">
      <c r="Y49974" s="109"/>
    </row>
    <row r="49975" spans="25:25" x14ac:dyDescent="0.25">
      <c r="Y49975" s="109"/>
    </row>
    <row r="49976" spans="25:25" x14ac:dyDescent="0.25">
      <c r="Y49976" s="109"/>
    </row>
    <row r="49977" spans="25:25" x14ac:dyDescent="0.25">
      <c r="Y49977" s="109"/>
    </row>
    <row r="49978" spans="25:25" x14ac:dyDescent="0.25">
      <c r="Y49978" s="109"/>
    </row>
    <row r="49979" spans="25:25" x14ac:dyDescent="0.25">
      <c r="Y49979" s="109"/>
    </row>
    <row r="49980" spans="25:25" x14ac:dyDescent="0.25">
      <c r="Y49980" s="109"/>
    </row>
    <row r="49981" spans="25:25" x14ac:dyDescent="0.25">
      <c r="Y49981" s="109"/>
    </row>
    <row r="49982" spans="25:25" x14ac:dyDescent="0.25">
      <c r="Y49982" s="109"/>
    </row>
    <row r="49983" spans="25:25" x14ac:dyDescent="0.25">
      <c r="Y49983" s="109"/>
    </row>
    <row r="49984" spans="25:25" x14ac:dyDescent="0.25">
      <c r="Y49984" s="109"/>
    </row>
    <row r="49985" spans="25:25" x14ac:dyDescent="0.25">
      <c r="Y49985" s="109"/>
    </row>
    <row r="49986" spans="25:25" x14ac:dyDescent="0.25">
      <c r="Y49986" s="109"/>
    </row>
    <row r="49987" spans="25:25" x14ac:dyDescent="0.25">
      <c r="Y49987" s="109"/>
    </row>
    <row r="49988" spans="25:25" x14ac:dyDescent="0.25">
      <c r="Y49988" s="109"/>
    </row>
    <row r="49989" spans="25:25" x14ac:dyDescent="0.25">
      <c r="Y49989" s="109"/>
    </row>
    <row r="49990" spans="25:25" x14ac:dyDescent="0.25">
      <c r="Y49990" s="109"/>
    </row>
    <row r="49991" spans="25:25" x14ac:dyDescent="0.25">
      <c r="Y49991" s="109"/>
    </row>
    <row r="49992" spans="25:25" x14ac:dyDescent="0.25">
      <c r="Y49992" s="109"/>
    </row>
    <row r="49993" spans="25:25" x14ac:dyDescent="0.25">
      <c r="Y49993" s="109"/>
    </row>
    <row r="49994" spans="25:25" x14ac:dyDescent="0.25">
      <c r="Y49994" s="109"/>
    </row>
    <row r="49995" spans="25:25" x14ac:dyDescent="0.25">
      <c r="Y49995" s="109"/>
    </row>
    <row r="49996" spans="25:25" x14ac:dyDescent="0.25">
      <c r="Y49996" s="109"/>
    </row>
    <row r="49997" spans="25:25" x14ac:dyDescent="0.25">
      <c r="Y49997" s="109"/>
    </row>
    <row r="49998" spans="25:25" x14ac:dyDescent="0.25">
      <c r="Y49998" s="109"/>
    </row>
    <row r="49999" spans="25:25" x14ac:dyDescent="0.25">
      <c r="Y49999" s="109"/>
    </row>
    <row r="50000" spans="25:25" x14ac:dyDescent="0.25">
      <c r="Y50000" s="109"/>
    </row>
    <row r="50001" spans="25:25" x14ac:dyDescent="0.25">
      <c r="Y50001" s="109"/>
    </row>
    <row r="50002" spans="25:25" x14ac:dyDescent="0.25">
      <c r="Y50002" s="109"/>
    </row>
    <row r="50003" spans="25:25" x14ac:dyDescent="0.25">
      <c r="Y50003" s="109"/>
    </row>
    <row r="50004" spans="25:25" x14ac:dyDescent="0.25">
      <c r="Y50004" s="109"/>
    </row>
    <row r="50005" spans="25:25" x14ac:dyDescent="0.25">
      <c r="Y50005" s="109"/>
    </row>
    <row r="50006" spans="25:25" x14ac:dyDescent="0.25">
      <c r="Y50006" s="109"/>
    </row>
    <row r="50007" spans="25:25" x14ac:dyDescent="0.25">
      <c r="Y50007" s="109"/>
    </row>
    <row r="50008" spans="25:25" x14ac:dyDescent="0.25">
      <c r="Y50008" s="109"/>
    </row>
    <row r="50009" spans="25:25" x14ac:dyDescent="0.25">
      <c r="Y50009" s="109"/>
    </row>
    <row r="50010" spans="25:25" x14ac:dyDescent="0.25">
      <c r="Y50010" s="109"/>
    </row>
    <row r="50011" spans="25:25" x14ac:dyDescent="0.25">
      <c r="Y50011" s="109"/>
    </row>
    <row r="50012" spans="25:25" x14ac:dyDescent="0.25">
      <c r="Y50012" s="109"/>
    </row>
    <row r="50013" spans="25:25" x14ac:dyDescent="0.25">
      <c r="Y50013" s="109"/>
    </row>
    <row r="50014" spans="25:25" x14ac:dyDescent="0.25">
      <c r="Y50014" s="109"/>
    </row>
    <row r="50015" spans="25:25" x14ac:dyDescent="0.25">
      <c r="Y50015" s="109"/>
    </row>
    <row r="50016" spans="25:25" x14ac:dyDescent="0.25">
      <c r="Y50016" s="109"/>
    </row>
    <row r="50017" spans="25:25" x14ac:dyDescent="0.25">
      <c r="Y50017" s="109"/>
    </row>
    <row r="50018" spans="25:25" x14ac:dyDescent="0.25">
      <c r="Y50018" s="109"/>
    </row>
    <row r="50019" spans="25:25" x14ac:dyDescent="0.25">
      <c r="Y50019" s="109"/>
    </row>
    <row r="50020" spans="25:25" x14ac:dyDescent="0.25">
      <c r="Y50020" s="109"/>
    </row>
    <row r="50021" spans="25:25" x14ac:dyDescent="0.25">
      <c r="Y50021" s="109"/>
    </row>
    <row r="50022" spans="25:25" x14ac:dyDescent="0.25">
      <c r="Y50022" s="109"/>
    </row>
    <row r="50023" spans="25:25" x14ac:dyDescent="0.25">
      <c r="Y50023" s="109"/>
    </row>
    <row r="50024" spans="25:25" x14ac:dyDescent="0.25">
      <c r="Y50024" s="109"/>
    </row>
    <row r="50025" spans="25:25" x14ac:dyDescent="0.25">
      <c r="Y50025" s="109"/>
    </row>
    <row r="50026" spans="25:25" x14ac:dyDescent="0.25">
      <c r="Y50026" s="109"/>
    </row>
    <row r="50027" spans="25:25" x14ac:dyDescent="0.25">
      <c r="Y50027" s="109"/>
    </row>
    <row r="50028" spans="25:25" x14ac:dyDescent="0.25">
      <c r="Y50028" s="109"/>
    </row>
    <row r="50029" spans="25:25" x14ac:dyDescent="0.25">
      <c r="Y50029" s="109"/>
    </row>
    <row r="50030" spans="25:25" x14ac:dyDescent="0.25">
      <c r="Y50030" s="109"/>
    </row>
    <row r="50031" spans="25:25" x14ac:dyDescent="0.25">
      <c r="Y50031" s="109"/>
    </row>
    <row r="50032" spans="25:25" x14ac:dyDescent="0.25">
      <c r="Y50032" s="109"/>
    </row>
    <row r="50033" spans="25:25" x14ac:dyDescent="0.25">
      <c r="Y50033" s="109"/>
    </row>
    <row r="50034" spans="25:25" x14ac:dyDescent="0.25">
      <c r="Y50034" s="109"/>
    </row>
    <row r="50035" spans="25:25" x14ac:dyDescent="0.25">
      <c r="Y50035" s="109"/>
    </row>
    <row r="50036" spans="25:25" x14ac:dyDescent="0.25">
      <c r="Y50036" s="109"/>
    </row>
    <row r="50037" spans="25:25" x14ac:dyDescent="0.25">
      <c r="Y50037" s="109"/>
    </row>
    <row r="50038" spans="25:25" x14ac:dyDescent="0.25">
      <c r="Y50038" s="109"/>
    </row>
    <row r="50039" spans="25:25" x14ac:dyDescent="0.25">
      <c r="Y50039" s="109"/>
    </row>
    <row r="50040" spans="25:25" x14ac:dyDescent="0.25">
      <c r="Y50040" s="109"/>
    </row>
    <row r="50041" spans="25:25" x14ac:dyDescent="0.25">
      <c r="Y50041" s="109"/>
    </row>
    <row r="50042" spans="25:25" x14ac:dyDescent="0.25">
      <c r="Y50042" s="109"/>
    </row>
    <row r="50043" spans="25:25" x14ac:dyDescent="0.25">
      <c r="Y50043" s="109"/>
    </row>
    <row r="50044" spans="25:25" x14ac:dyDescent="0.25">
      <c r="Y50044" s="109"/>
    </row>
    <row r="50045" spans="25:25" x14ac:dyDescent="0.25">
      <c r="Y50045" s="109"/>
    </row>
    <row r="50046" spans="25:25" x14ac:dyDescent="0.25">
      <c r="Y50046" s="109"/>
    </row>
    <row r="50047" spans="25:25" x14ac:dyDescent="0.25">
      <c r="Y50047" s="109"/>
    </row>
    <row r="50048" spans="25:25" x14ac:dyDescent="0.25">
      <c r="Y50048" s="109"/>
    </row>
    <row r="50049" spans="25:25" x14ac:dyDescent="0.25">
      <c r="Y50049" s="109"/>
    </row>
    <row r="50050" spans="25:25" x14ac:dyDescent="0.25">
      <c r="Y50050" s="109"/>
    </row>
    <row r="50051" spans="25:25" x14ac:dyDescent="0.25">
      <c r="Y50051" s="109"/>
    </row>
    <row r="50052" spans="25:25" x14ac:dyDescent="0.25">
      <c r="Y50052" s="109"/>
    </row>
    <row r="50053" spans="25:25" x14ac:dyDescent="0.25">
      <c r="Y50053" s="109"/>
    </row>
    <row r="50054" spans="25:25" x14ac:dyDescent="0.25">
      <c r="Y50054" s="109"/>
    </row>
    <row r="50055" spans="25:25" x14ac:dyDescent="0.25">
      <c r="Y50055" s="109"/>
    </row>
    <row r="50056" spans="25:25" x14ac:dyDescent="0.25">
      <c r="Y50056" s="109"/>
    </row>
    <row r="50057" spans="25:25" x14ac:dyDescent="0.25">
      <c r="Y50057" s="109"/>
    </row>
    <row r="50058" spans="25:25" x14ac:dyDescent="0.25">
      <c r="Y50058" s="109"/>
    </row>
    <row r="50059" spans="25:25" x14ac:dyDescent="0.25">
      <c r="Y50059" s="109"/>
    </row>
    <row r="50060" spans="25:25" x14ac:dyDescent="0.25">
      <c r="Y50060" s="109"/>
    </row>
    <row r="50061" spans="25:25" x14ac:dyDescent="0.25">
      <c r="Y50061" s="109"/>
    </row>
    <row r="50062" spans="25:25" x14ac:dyDescent="0.25">
      <c r="Y50062" s="109"/>
    </row>
    <row r="50063" spans="25:25" x14ac:dyDescent="0.25">
      <c r="Y50063" s="109"/>
    </row>
    <row r="50064" spans="25:25" x14ac:dyDescent="0.25">
      <c r="Y50064" s="109"/>
    </row>
    <row r="50065" spans="25:25" x14ac:dyDescent="0.25">
      <c r="Y50065" s="109"/>
    </row>
    <row r="50066" spans="25:25" x14ac:dyDescent="0.25">
      <c r="Y50066" s="109"/>
    </row>
    <row r="50067" spans="25:25" x14ac:dyDescent="0.25">
      <c r="Y50067" s="109"/>
    </row>
    <row r="50068" spans="25:25" x14ac:dyDescent="0.25">
      <c r="Y50068" s="109"/>
    </row>
    <row r="50069" spans="25:25" x14ac:dyDescent="0.25">
      <c r="Y50069" s="109"/>
    </row>
    <row r="50070" spans="25:25" x14ac:dyDescent="0.25">
      <c r="Y50070" s="109"/>
    </row>
    <row r="50071" spans="25:25" x14ac:dyDescent="0.25">
      <c r="Y50071" s="109"/>
    </row>
    <row r="50072" spans="25:25" x14ac:dyDescent="0.25">
      <c r="Y50072" s="109"/>
    </row>
    <row r="50073" spans="25:25" x14ac:dyDescent="0.25">
      <c r="Y50073" s="109"/>
    </row>
    <row r="50074" spans="25:25" x14ac:dyDescent="0.25">
      <c r="Y50074" s="109"/>
    </row>
    <row r="50075" spans="25:25" x14ac:dyDescent="0.25">
      <c r="Y50075" s="109"/>
    </row>
    <row r="50076" spans="25:25" x14ac:dyDescent="0.25">
      <c r="Y50076" s="109"/>
    </row>
    <row r="50077" spans="25:25" x14ac:dyDescent="0.25">
      <c r="Y50077" s="109"/>
    </row>
    <row r="50078" spans="25:25" x14ac:dyDescent="0.25">
      <c r="Y50078" s="109"/>
    </row>
    <row r="50079" spans="25:25" x14ac:dyDescent="0.25">
      <c r="Y50079" s="109"/>
    </row>
    <row r="50080" spans="25:25" x14ac:dyDescent="0.25">
      <c r="Y50080" s="109"/>
    </row>
    <row r="50081" spans="25:25" x14ac:dyDescent="0.25">
      <c r="Y50081" s="109"/>
    </row>
    <row r="50082" spans="25:25" x14ac:dyDescent="0.25">
      <c r="Y50082" s="109"/>
    </row>
    <row r="50083" spans="25:25" x14ac:dyDescent="0.25">
      <c r="Y50083" s="109"/>
    </row>
    <row r="50084" spans="25:25" x14ac:dyDescent="0.25">
      <c r="Y50084" s="109"/>
    </row>
    <row r="50085" spans="25:25" x14ac:dyDescent="0.25">
      <c r="Y50085" s="109"/>
    </row>
    <row r="50086" spans="25:25" x14ac:dyDescent="0.25">
      <c r="Y50086" s="109"/>
    </row>
    <row r="50087" spans="25:25" x14ac:dyDescent="0.25">
      <c r="Y50087" s="109"/>
    </row>
    <row r="50088" spans="25:25" x14ac:dyDescent="0.25">
      <c r="Y50088" s="109"/>
    </row>
    <row r="50089" spans="25:25" x14ac:dyDescent="0.25">
      <c r="Y50089" s="109"/>
    </row>
    <row r="50090" spans="25:25" x14ac:dyDescent="0.25">
      <c r="Y50090" s="109"/>
    </row>
    <row r="50091" spans="25:25" x14ac:dyDescent="0.25">
      <c r="Y50091" s="109"/>
    </row>
    <row r="50092" spans="25:25" x14ac:dyDescent="0.25">
      <c r="Y50092" s="109"/>
    </row>
    <row r="50093" spans="25:25" x14ac:dyDescent="0.25">
      <c r="Y50093" s="109"/>
    </row>
    <row r="50094" spans="25:25" x14ac:dyDescent="0.25">
      <c r="Y50094" s="109"/>
    </row>
    <row r="50095" spans="25:25" x14ac:dyDescent="0.25">
      <c r="Y50095" s="109"/>
    </row>
    <row r="50096" spans="25:25" x14ac:dyDescent="0.25">
      <c r="Y50096" s="109"/>
    </row>
    <row r="50097" spans="25:25" x14ac:dyDescent="0.25">
      <c r="Y50097" s="109"/>
    </row>
    <row r="50098" spans="25:25" x14ac:dyDescent="0.25">
      <c r="Y50098" s="109"/>
    </row>
    <row r="50099" spans="25:25" x14ac:dyDescent="0.25">
      <c r="Y50099" s="109"/>
    </row>
    <row r="50100" spans="25:25" x14ac:dyDescent="0.25">
      <c r="Y50100" s="109"/>
    </row>
    <row r="50101" spans="25:25" x14ac:dyDescent="0.25">
      <c r="Y50101" s="109"/>
    </row>
    <row r="50102" spans="25:25" x14ac:dyDescent="0.25">
      <c r="Y50102" s="109"/>
    </row>
    <row r="50103" spans="25:25" x14ac:dyDescent="0.25">
      <c r="Y50103" s="109"/>
    </row>
    <row r="50104" spans="25:25" x14ac:dyDescent="0.25">
      <c r="Y50104" s="109"/>
    </row>
    <row r="50105" spans="25:25" x14ac:dyDescent="0.25">
      <c r="Y50105" s="109"/>
    </row>
    <row r="50106" spans="25:25" x14ac:dyDescent="0.25">
      <c r="Y50106" s="109"/>
    </row>
    <row r="50107" spans="25:25" x14ac:dyDescent="0.25">
      <c r="Y50107" s="109"/>
    </row>
    <row r="50108" spans="25:25" x14ac:dyDescent="0.25">
      <c r="Y50108" s="109"/>
    </row>
    <row r="50109" spans="25:25" x14ac:dyDescent="0.25">
      <c r="Y50109" s="109"/>
    </row>
    <row r="50110" spans="25:25" x14ac:dyDescent="0.25">
      <c r="Y50110" s="109"/>
    </row>
    <row r="50111" spans="25:25" x14ac:dyDescent="0.25">
      <c r="Y50111" s="109"/>
    </row>
    <row r="50112" spans="25:25" x14ac:dyDescent="0.25">
      <c r="Y50112" s="109"/>
    </row>
    <row r="50113" spans="25:25" x14ac:dyDescent="0.25">
      <c r="Y50113" s="109"/>
    </row>
    <row r="50114" spans="25:25" x14ac:dyDescent="0.25">
      <c r="Y50114" s="109"/>
    </row>
    <row r="50115" spans="25:25" x14ac:dyDescent="0.25">
      <c r="Y50115" s="109"/>
    </row>
    <row r="50116" spans="25:25" x14ac:dyDescent="0.25">
      <c r="Y50116" s="109"/>
    </row>
    <row r="50117" spans="25:25" x14ac:dyDescent="0.25">
      <c r="Y50117" s="109"/>
    </row>
    <row r="50118" spans="25:25" x14ac:dyDescent="0.25">
      <c r="Y50118" s="109"/>
    </row>
    <row r="50119" spans="25:25" x14ac:dyDescent="0.25">
      <c r="Y50119" s="109"/>
    </row>
    <row r="50120" spans="25:25" x14ac:dyDescent="0.25">
      <c r="Y50120" s="109"/>
    </row>
    <row r="50121" spans="25:25" x14ac:dyDescent="0.25">
      <c r="Y50121" s="109"/>
    </row>
    <row r="50122" spans="25:25" x14ac:dyDescent="0.25">
      <c r="Y50122" s="109"/>
    </row>
    <row r="50123" spans="25:25" x14ac:dyDescent="0.25">
      <c r="Y50123" s="109"/>
    </row>
    <row r="50124" spans="25:25" x14ac:dyDescent="0.25">
      <c r="Y50124" s="109"/>
    </row>
    <row r="50125" spans="25:25" x14ac:dyDescent="0.25">
      <c r="Y50125" s="109"/>
    </row>
    <row r="50126" spans="25:25" x14ac:dyDescent="0.25">
      <c r="Y50126" s="109"/>
    </row>
    <row r="50127" spans="25:25" x14ac:dyDescent="0.25">
      <c r="Y50127" s="109"/>
    </row>
    <row r="50128" spans="25:25" x14ac:dyDescent="0.25">
      <c r="Y50128" s="109"/>
    </row>
    <row r="50129" spans="25:25" x14ac:dyDescent="0.25">
      <c r="Y50129" s="109"/>
    </row>
    <row r="50130" spans="25:25" x14ac:dyDescent="0.25">
      <c r="Y50130" s="109"/>
    </row>
    <row r="50131" spans="25:25" x14ac:dyDescent="0.25">
      <c r="Y50131" s="109"/>
    </row>
    <row r="50132" spans="25:25" x14ac:dyDescent="0.25">
      <c r="Y50132" s="109"/>
    </row>
    <row r="50133" spans="25:25" x14ac:dyDescent="0.25">
      <c r="Y50133" s="109"/>
    </row>
    <row r="50134" spans="25:25" x14ac:dyDescent="0.25">
      <c r="Y50134" s="109"/>
    </row>
    <row r="50135" spans="25:25" x14ac:dyDescent="0.25">
      <c r="Y50135" s="109"/>
    </row>
    <row r="50136" spans="25:25" x14ac:dyDescent="0.25">
      <c r="Y50136" s="109"/>
    </row>
    <row r="50137" spans="25:25" x14ac:dyDescent="0.25">
      <c r="Y50137" s="109"/>
    </row>
    <row r="50138" spans="25:25" x14ac:dyDescent="0.25">
      <c r="Y50138" s="109"/>
    </row>
    <row r="50139" spans="25:25" x14ac:dyDescent="0.25">
      <c r="Y50139" s="109"/>
    </row>
    <row r="50140" spans="25:25" x14ac:dyDescent="0.25">
      <c r="Y50140" s="109"/>
    </row>
    <row r="50141" spans="25:25" x14ac:dyDescent="0.25">
      <c r="Y50141" s="109"/>
    </row>
    <row r="50142" spans="25:25" x14ac:dyDescent="0.25">
      <c r="Y50142" s="109"/>
    </row>
    <row r="50143" spans="25:25" x14ac:dyDescent="0.25">
      <c r="Y50143" s="109"/>
    </row>
    <row r="50144" spans="25:25" x14ac:dyDescent="0.25">
      <c r="Y50144" s="109"/>
    </row>
    <row r="50145" spans="25:25" x14ac:dyDescent="0.25">
      <c r="Y50145" s="109"/>
    </row>
    <row r="50146" spans="25:25" x14ac:dyDescent="0.25">
      <c r="Y50146" s="109"/>
    </row>
    <row r="50147" spans="25:25" x14ac:dyDescent="0.25">
      <c r="Y50147" s="109"/>
    </row>
    <row r="50148" spans="25:25" x14ac:dyDescent="0.25">
      <c r="Y50148" s="109"/>
    </row>
    <row r="50149" spans="25:25" x14ac:dyDescent="0.25">
      <c r="Y50149" s="109"/>
    </row>
    <row r="50150" spans="25:25" x14ac:dyDescent="0.25">
      <c r="Y50150" s="109"/>
    </row>
    <row r="50151" spans="25:25" x14ac:dyDescent="0.25">
      <c r="Y50151" s="109"/>
    </row>
    <row r="50152" spans="25:25" x14ac:dyDescent="0.25">
      <c r="Y50152" s="109"/>
    </row>
    <row r="50153" spans="25:25" x14ac:dyDescent="0.25">
      <c r="Y50153" s="109"/>
    </row>
    <row r="50154" spans="25:25" x14ac:dyDescent="0.25">
      <c r="Y50154" s="109"/>
    </row>
    <row r="50155" spans="25:25" x14ac:dyDescent="0.25">
      <c r="Y50155" s="109"/>
    </row>
    <row r="50156" spans="25:25" x14ac:dyDescent="0.25">
      <c r="Y50156" s="109"/>
    </row>
    <row r="50157" spans="25:25" x14ac:dyDescent="0.25">
      <c r="Y50157" s="109"/>
    </row>
    <row r="50158" spans="25:25" x14ac:dyDescent="0.25">
      <c r="Y50158" s="109"/>
    </row>
    <row r="50159" spans="25:25" x14ac:dyDescent="0.25">
      <c r="Y50159" s="109"/>
    </row>
    <row r="50160" spans="25:25" x14ac:dyDescent="0.25">
      <c r="Y50160" s="109"/>
    </row>
    <row r="50161" spans="25:25" x14ac:dyDescent="0.25">
      <c r="Y50161" s="109"/>
    </row>
    <row r="50162" spans="25:25" x14ac:dyDescent="0.25">
      <c r="Y50162" s="109"/>
    </row>
    <row r="50163" spans="25:25" x14ac:dyDescent="0.25">
      <c r="Y50163" s="109"/>
    </row>
    <row r="50164" spans="25:25" x14ac:dyDescent="0.25">
      <c r="Y50164" s="109"/>
    </row>
    <row r="50165" spans="25:25" x14ac:dyDescent="0.25">
      <c r="Y50165" s="109"/>
    </row>
    <row r="50166" spans="25:25" x14ac:dyDescent="0.25">
      <c r="Y50166" s="109"/>
    </row>
    <row r="50167" spans="25:25" x14ac:dyDescent="0.25">
      <c r="Y50167" s="109"/>
    </row>
    <row r="50168" spans="25:25" x14ac:dyDescent="0.25">
      <c r="Y50168" s="109"/>
    </row>
    <row r="50169" spans="25:25" x14ac:dyDescent="0.25">
      <c r="Y50169" s="109"/>
    </row>
    <row r="50170" spans="25:25" x14ac:dyDescent="0.25">
      <c r="Y50170" s="109"/>
    </row>
    <row r="50171" spans="25:25" x14ac:dyDescent="0.25">
      <c r="Y50171" s="109"/>
    </row>
    <row r="50172" spans="25:25" x14ac:dyDescent="0.25">
      <c r="Y50172" s="109"/>
    </row>
    <row r="50173" spans="25:25" x14ac:dyDescent="0.25">
      <c r="Y50173" s="109"/>
    </row>
    <row r="50174" spans="25:25" x14ac:dyDescent="0.25">
      <c r="Y50174" s="109"/>
    </row>
    <row r="50175" spans="25:25" x14ac:dyDescent="0.25">
      <c r="Y50175" s="109"/>
    </row>
    <row r="50176" spans="25:25" x14ac:dyDescent="0.25">
      <c r="Y50176" s="109"/>
    </row>
    <row r="50177" spans="25:25" x14ac:dyDescent="0.25">
      <c r="Y50177" s="109"/>
    </row>
    <row r="50178" spans="25:25" x14ac:dyDescent="0.25">
      <c r="Y50178" s="109"/>
    </row>
    <row r="50179" spans="25:25" x14ac:dyDescent="0.25">
      <c r="Y50179" s="109"/>
    </row>
    <row r="50180" spans="25:25" x14ac:dyDescent="0.25">
      <c r="Y50180" s="109"/>
    </row>
    <row r="50181" spans="25:25" x14ac:dyDescent="0.25">
      <c r="Y50181" s="109"/>
    </row>
    <row r="50182" spans="25:25" x14ac:dyDescent="0.25">
      <c r="Y50182" s="109"/>
    </row>
    <row r="50183" spans="25:25" x14ac:dyDescent="0.25">
      <c r="Y50183" s="109"/>
    </row>
    <row r="50184" spans="25:25" x14ac:dyDescent="0.25">
      <c r="Y50184" s="109"/>
    </row>
    <row r="50185" spans="25:25" x14ac:dyDescent="0.25">
      <c r="Y50185" s="109"/>
    </row>
    <row r="50186" spans="25:25" x14ac:dyDescent="0.25">
      <c r="Y50186" s="109"/>
    </row>
    <row r="50187" spans="25:25" x14ac:dyDescent="0.25">
      <c r="Y50187" s="109"/>
    </row>
    <row r="50188" spans="25:25" x14ac:dyDescent="0.25">
      <c r="Y50188" s="109"/>
    </row>
    <row r="50189" spans="25:25" x14ac:dyDescent="0.25">
      <c r="Y50189" s="109"/>
    </row>
    <row r="50190" spans="25:25" x14ac:dyDescent="0.25">
      <c r="Y50190" s="109"/>
    </row>
    <row r="50191" spans="25:25" x14ac:dyDescent="0.25">
      <c r="Y50191" s="109"/>
    </row>
    <row r="50192" spans="25:25" x14ac:dyDescent="0.25">
      <c r="Y50192" s="109"/>
    </row>
    <row r="50193" spans="25:25" x14ac:dyDescent="0.25">
      <c r="Y50193" s="109"/>
    </row>
    <row r="50194" spans="25:25" x14ac:dyDescent="0.25">
      <c r="Y50194" s="109"/>
    </row>
    <row r="50195" spans="25:25" x14ac:dyDescent="0.25">
      <c r="Y50195" s="109"/>
    </row>
    <row r="50196" spans="25:25" x14ac:dyDescent="0.25">
      <c r="Y50196" s="109"/>
    </row>
    <row r="50197" spans="25:25" x14ac:dyDescent="0.25">
      <c r="Y50197" s="109"/>
    </row>
    <row r="50198" spans="25:25" x14ac:dyDescent="0.25">
      <c r="Y50198" s="109"/>
    </row>
    <row r="50199" spans="25:25" x14ac:dyDescent="0.25">
      <c r="Y50199" s="109"/>
    </row>
    <row r="50200" spans="25:25" x14ac:dyDescent="0.25">
      <c r="Y50200" s="109"/>
    </row>
    <row r="50201" spans="25:25" x14ac:dyDescent="0.25">
      <c r="Y50201" s="109"/>
    </row>
    <row r="50202" spans="25:25" x14ac:dyDescent="0.25">
      <c r="Y50202" s="109"/>
    </row>
    <row r="50203" spans="25:25" x14ac:dyDescent="0.25">
      <c r="Y50203" s="109"/>
    </row>
    <row r="50204" spans="25:25" x14ac:dyDescent="0.25">
      <c r="Y50204" s="109"/>
    </row>
    <row r="50205" spans="25:25" x14ac:dyDescent="0.25">
      <c r="Y50205" s="109"/>
    </row>
    <row r="50206" spans="25:25" x14ac:dyDescent="0.25">
      <c r="Y50206" s="109"/>
    </row>
    <row r="50207" spans="25:25" x14ac:dyDescent="0.25">
      <c r="Y50207" s="109"/>
    </row>
    <row r="50208" spans="25:25" x14ac:dyDescent="0.25">
      <c r="Y50208" s="109"/>
    </row>
    <row r="50209" spans="25:25" x14ac:dyDescent="0.25">
      <c r="Y50209" s="109"/>
    </row>
    <row r="50210" spans="25:25" x14ac:dyDescent="0.25">
      <c r="Y50210" s="109"/>
    </row>
    <row r="50211" spans="25:25" x14ac:dyDescent="0.25">
      <c r="Y50211" s="109"/>
    </row>
    <row r="50212" spans="25:25" x14ac:dyDescent="0.25">
      <c r="Y50212" s="109"/>
    </row>
    <row r="50213" spans="25:25" x14ac:dyDescent="0.25">
      <c r="Y50213" s="109"/>
    </row>
    <row r="50214" spans="25:25" x14ac:dyDescent="0.25">
      <c r="Y50214" s="109"/>
    </row>
    <row r="50215" spans="25:25" x14ac:dyDescent="0.25">
      <c r="Y50215" s="109"/>
    </row>
    <row r="50216" spans="25:25" x14ac:dyDescent="0.25">
      <c r="Y50216" s="109"/>
    </row>
    <row r="50217" spans="25:25" x14ac:dyDescent="0.25">
      <c r="Y50217" s="109"/>
    </row>
    <row r="50218" spans="25:25" x14ac:dyDescent="0.25">
      <c r="Y50218" s="109"/>
    </row>
    <row r="50219" spans="25:25" x14ac:dyDescent="0.25">
      <c r="Y50219" s="109"/>
    </row>
    <row r="50220" spans="25:25" x14ac:dyDescent="0.25">
      <c r="Y50220" s="109"/>
    </row>
    <row r="50221" spans="25:25" x14ac:dyDescent="0.25">
      <c r="Y50221" s="109"/>
    </row>
    <row r="50222" spans="25:25" x14ac:dyDescent="0.25">
      <c r="Y50222" s="109"/>
    </row>
    <row r="50223" spans="25:25" x14ac:dyDescent="0.25">
      <c r="Y50223" s="109"/>
    </row>
    <row r="50224" spans="25:25" x14ac:dyDescent="0.25">
      <c r="Y50224" s="109"/>
    </row>
    <row r="50225" spans="25:25" x14ac:dyDescent="0.25">
      <c r="Y50225" s="109"/>
    </row>
    <row r="50226" spans="25:25" x14ac:dyDescent="0.25">
      <c r="Y50226" s="109"/>
    </row>
    <row r="50227" spans="25:25" x14ac:dyDescent="0.25">
      <c r="Y50227" s="109"/>
    </row>
    <row r="50228" spans="25:25" x14ac:dyDescent="0.25">
      <c r="Y50228" s="109"/>
    </row>
    <row r="50229" spans="25:25" x14ac:dyDescent="0.25">
      <c r="Y50229" s="109"/>
    </row>
    <row r="50230" spans="25:25" x14ac:dyDescent="0.25">
      <c r="Y50230" s="109"/>
    </row>
    <row r="50231" spans="25:25" x14ac:dyDescent="0.25">
      <c r="Y50231" s="109"/>
    </row>
    <row r="50232" spans="25:25" x14ac:dyDescent="0.25">
      <c r="Y50232" s="109"/>
    </row>
    <row r="50233" spans="25:25" x14ac:dyDescent="0.25">
      <c r="Y50233" s="109"/>
    </row>
    <row r="50234" spans="25:25" x14ac:dyDescent="0.25">
      <c r="Y50234" s="109"/>
    </row>
    <row r="50235" spans="25:25" x14ac:dyDescent="0.25">
      <c r="Y50235" s="109"/>
    </row>
    <row r="50236" spans="25:25" x14ac:dyDescent="0.25">
      <c r="Y50236" s="109"/>
    </row>
    <row r="50237" spans="25:25" x14ac:dyDescent="0.25">
      <c r="Y50237" s="109"/>
    </row>
    <row r="50238" spans="25:25" x14ac:dyDescent="0.25">
      <c r="Y50238" s="109"/>
    </row>
    <row r="50239" spans="25:25" x14ac:dyDescent="0.25">
      <c r="Y50239" s="109"/>
    </row>
    <row r="50240" spans="25:25" x14ac:dyDescent="0.25">
      <c r="Y50240" s="109"/>
    </row>
    <row r="50241" spans="25:25" x14ac:dyDescent="0.25">
      <c r="Y50241" s="109"/>
    </row>
    <row r="50242" spans="25:25" x14ac:dyDescent="0.25">
      <c r="Y50242" s="109"/>
    </row>
    <row r="50243" spans="25:25" x14ac:dyDescent="0.25">
      <c r="Y50243" s="109"/>
    </row>
    <row r="50244" spans="25:25" x14ac:dyDescent="0.25">
      <c r="Y50244" s="109"/>
    </row>
    <row r="50245" spans="25:25" x14ac:dyDescent="0.25">
      <c r="Y50245" s="109"/>
    </row>
    <row r="50246" spans="25:25" x14ac:dyDescent="0.25">
      <c r="Y50246" s="109"/>
    </row>
    <row r="50247" spans="25:25" x14ac:dyDescent="0.25">
      <c r="Y50247" s="109"/>
    </row>
    <row r="50248" spans="25:25" x14ac:dyDescent="0.25">
      <c r="Y50248" s="109"/>
    </row>
    <row r="50249" spans="25:25" x14ac:dyDescent="0.25">
      <c r="Y50249" s="109"/>
    </row>
    <row r="50250" spans="25:25" x14ac:dyDescent="0.25">
      <c r="Y50250" s="109"/>
    </row>
    <row r="50251" spans="25:25" x14ac:dyDescent="0.25">
      <c r="Y50251" s="109"/>
    </row>
    <row r="50252" spans="25:25" x14ac:dyDescent="0.25">
      <c r="Y50252" s="109"/>
    </row>
    <row r="50253" spans="25:25" x14ac:dyDescent="0.25">
      <c r="Y50253" s="109"/>
    </row>
    <row r="50254" spans="25:25" x14ac:dyDescent="0.25">
      <c r="Y50254" s="109"/>
    </row>
    <row r="50255" spans="25:25" x14ac:dyDescent="0.25">
      <c r="Y50255" s="109"/>
    </row>
    <row r="50256" spans="25:25" x14ac:dyDescent="0.25">
      <c r="Y50256" s="109"/>
    </row>
    <row r="50257" spans="25:25" x14ac:dyDescent="0.25">
      <c r="Y50257" s="109"/>
    </row>
    <row r="50258" spans="25:25" x14ac:dyDescent="0.25">
      <c r="Y50258" s="109"/>
    </row>
    <row r="50259" spans="25:25" x14ac:dyDescent="0.25">
      <c r="Y50259" s="109"/>
    </row>
    <row r="50260" spans="25:25" x14ac:dyDescent="0.25">
      <c r="Y50260" s="109"/>
    </row>
    <row r="50261" spans="25:25" x14ac:dyDescent="0.25">
      <c r="Y50261" s="109"/>
    </row>
    <row r="50262" spans="25:25" x14ac:dyDescent="0.25">
      <c r="Y50262" s="109"/>
    </row>
    <row r="50263" spans="25:25" x14ac:dyDescent="0.25">
      <c r="Y50263" s="109"/>
    </row>
    <row r="50264" spans="25:25" x14ac:dyDescent="0.25">
      <c r="Y50264" s="109"/>
    </row>
    <row r="50265" spans="25:25" x14ac:dyDescent="0.25">
      <c r="Y50265" s="109"/>
    </row>
    <row r="50266" spans="25:25" x14ac:dyDescent="0.25">
      <c r="Y50266" s="109"/>
    </row>
    <row r="50267" spans="25:25" x14ac:dyDescent="0.25">
      <c r="Y50267" s="109"/>
    </row>
    <row r="50268" spans="25:25" x14ac:dyDescent="0.25">
      <c r="Y50268" s="109"/>
    </row>
    <row r="50269" spans="25:25" x14ac:dyDescent="0.25">
      <c r="Y50269" s="109"/>
    </row>
    <row r="50270" spans="25:25" x14ac:dyDescent="0.25">
      <c r="Y50270" s="109"/>
    </row>
    <row r="50271" spans="25:25" x14ac:dyDescent="0.25">
      <c r="Y50271" s="109"/>
    </row>
    <row r="50272" spans="25:25" x14ac:dyDescent="0.25">
      <c r="Y50272" s="109"/>
    </row>
    <row r="50273" spans="25:25" x14ac:dyDescent="0.25">
      <c r="Y50273" s="109"/>
    </row>
    <row r="50274" spans="25:25" x14ac:dyDescent="0.25">
      <c r="Y50274" s="109"/>
    </row>
    <row r="50275" spans="25:25" x14ac:dyDescent="0.25">
      <c r="Y50275" s="109"/>
    </row>
    <row r="50276" spans="25:25" x14ac:dyDescent="0.25">
      <c r="Y50276" s="109"/>
    </row>
    <row r="50277" spans="25:25" x14ac:dyDescent="0.25">
      <c r="Y50277" s="109"/>
    </row>
    <row r="50278" spans="25:25" x14ac:dyDescent="0.25">
      <c r="Y50278" s="109"/>
    </row>
    <row r="50279" spans="25:25" x14ac:dyDescent="0.25">
      <c r="Y50279" s="109"/>
    </row>
    <row r="50280" spans="25:25" x14ac:dyDescent="0.25">
      <c r="Y50280" s="109"/>
    </row>
    <row r="50281" spans="25:25" x14ac:dyDescent="0.25">
      <c r="Y50281" s="109"/>
    </row>
    <row r="50282" spans="25:25" x14ac:dyDescent="0.25">
      <c r="Y50282" s="109"/>
    </row>
    <row r="50283" spans="25:25" x14ac:dyDescent="0.25">
      <c r="Y50283" s="109"/>
    </row>
    <row r="50284" spans="25:25" x14ac:dyDescent="0.25">
      <c r="Y50284" s="109"/>
    </row>
    <row r="50285" spans="25:25" x14ac:dyDescent="0.25">
      <c r="Y50285" s="109"/>
    </row>
    <row r="50286" spans="25:25" x14ac:dyDescent="0.25">
      <c r="Y50286" s="109"/>
    </row>
    <row r="50287" spans="25:25" x14ac:dyDescent="0.25">
      <c r="Y50287" s="109"/>
    </row>
    <row r="50288" spans="25:25" x14ac:dyDescent="0.25">
      <c r="Y50288" s="109"/>
    </row>
    <row r="50289" spans="25:25" x14ac:dyDescent="0.25">
      <c r="Y50289" s="109"/>
    </row>
    <row r="50290" spans="25:25" x14ac:dyDescent="0.25">
      <c r="Y50290" s="109"/>
    </row>
    <row r="50291" spans="25:25" x14ac:dyDescent="0.25">
      <c r="Y50291" s="109"/>
    </row>
    <row r="50292" spans="25:25" x14ac:dyDescent="0.25">
      <c r="Y50292" s="109"/>
    </row>
    <row r="50293" spans="25:25" x14ac:dyDescent="0.25">
      <c r="Y50293" s="109"/>
    </row>
    <row r="50294" spans="25:25" x14ac:dyDescent="0.25">
      <c r="Y50294" s="109"/>
    </row>
    <row r="50295" spans="25:25" x14ac:dyDescent="0.25">
      <c r="Y50295" s="109"/>
    </row>
    <row r="50296" spans="25:25" x14ac:dyDescent="0.25">
      <c r="Y50296" s="109"/>
    </row>
    <row r="50297" spans="25:25" x14ac:dyDescent="0.25">
      <c r="Y50297" s="109"/>
    </row>
    <row r="50298" spans="25:25" x14ac:dyDescent="0.25">
      <c r="Y50298" s="109"/>
    </row>
    <row r="50299" spans="25:25" x14ac:dyDescent="0.25">
      <c r="Y50299" s="109"/>
    </row>
    <row r="50300" spans="25:25" x14ac:dyDescent="0.25">
      <c r="Y50300" s="109"/>
    </row>
    <row r="50301" spans="25:25" x14ac:dyDescent="0.25">
      <c r="Y50301" s="109"/>
    </row>
    <row r="50302" spans="25:25" x14ac:dyDescent="0.25">
      <c r="Y50302" s="109"/>
    </row>
    <row r="50303" spans="25:25" x14ac:dyDescent="0.25">
      <c r="Y50303" s="109"/>
    </row>
    <row r="50304" spans="25:25" x14ac:dyDescent="0.25">
      <c r="Y50304" s="109"/>
    </row>
    <row r="50305" spans="25:25" x14ac:dyDescent="0.25">
      <c r="Y50305" s="109"/>
    </row>
    <row r="50306" spans="25:25" x14ac:dyDescent="0.25">
      <c r="Y50306" s="109"/>
    </row>
    <row r="50307" spans="25:25" x14ac:dyDescent="0.25">
      <c r="Y50307" s="109"/>
    </row>
    <row r="50308" spans="25:25" x14ac:dyDescent="0.25">
      <c r="Y50308" s="109"/>
    </row>
    <row r="50309" spans="25:25" x14ac:dyDescent="0.25">
      <c r="Y50309" s="109"/>
    </row>
    <row r="50310" spans="25:25" x14ac:dyDescent="0.25">
      <c r="Y50310" s="109"/>
    </row>
    <row r="50311" spans="25:25" x14ac:dyDescent="0.25">
      <c r="Y50311" s="109"/>
    </row>
    <row r="50312" spans="25:25" x14ac:dyDescent="0.25">
      <c r="Y50312" s="109"/>
    </row>
    <row r="50313" spans="25:25" x14ac:dyDescent="0.25">
      <c r="Y50313" s="109"/>
    </row>
    <row r="50314" spans="25:25" x14ac:dyDescent="0.25">
      <c r="Y50314" s="109"/>
    </row>
    <row r="50315" spans="25:25" x14ac:dyDescent="0.25">
      <c r="Y50315" s="109"/>
    </row>
    <row r="50316" spans="25:25" x14ac:dyDescent="0.25">
      <c r="Y50316" s="109"/>
    </row>
    <row r="50317" spans="25:25" x14ac:dyDescent="0.25">
      <c r="Y50317" s="109"/>
    </row>
    <row r="50318" spans="25:25" x14ac:dyDescent="0.25">
      <c r="Y50318" s="109"/>
    </row>
    <row r="50319" spans="25:25" x14ac:dyDescent="0.25">
      <c r="Y50319" s="109"/>
    </row>
    <row r="50320" spans="25:25" x14ac:dyDescent="0.25">
      <c r="Y50320" s="109"/>
    </row>
    <row r="50321" spans="25:25" x14ac:dyDescent="0.25">
      <c r="Y50321" s="109"/>
    </row>
    <row r="50322" spans="25:25" x14ac:dyDescent="0.25">
      <c r="Y50322" s="109"/>
    </row>
    <row r="50323" spans="25:25" x14ac:dyDescent="0.25">
      <c r="Y50323" s="109"/>
    </row>
    <row r="50324" spans="25:25" x14ac:dyDescent="0.25">
      <c r="Y50324" s="109"/>
    </row>
    <row r="50325" spans="25:25" x14ac:dyDescent="0.25">
      <c r="Y50325" s="109"/>
    </row>
    <row r="50326" spans="25:25" x14ac:dyDescent="0.25">
      <c r="Y50326" s="109"/>
    </row>
    <row r="50327" spans="25:25" x14ac:dyDescent="0.25">
      <c r="Y50327" s="109"/>
    </row>
    <row r="50328" spans="25:25" x14ac:dyDescent="0.25">
      <c r="Y50328" s="109"/>
    </row>
    <row r="50329" spans="25:25" x14ac:dyDescent="0.25">
      <c r="Y50329" s="109"/>
    </row>
    <row r="50330" spans="25:25" x14ac:dyDescent="0.25">
      <c r="Y50330" s="109"/>
    </row>
    <row r="50331" spans="25:25" x14ac:dyDescent="0.25">
      <c r="Y50331" s="109"/>
    </row>
    <row r="50332" spans="25:25" x14ac:dyDescent="0.25">
      <c r="Y50332" s="109"/>
    </row>
    <row r="50333" spans="25:25" x14ac:dyDescent="0.25">
      <c r="Y50333" s="109"/>
    </row>
    <row r="50334" spans="25:25" x14ac:dyDescent="0.25">
      <c r="Y50334" s="109"/>
    </row>
    <row r="50335" spans="25:25" x14ac:dyDescent="0.25">
      <c r="Y50335" s="109"/>
    </row>
    <row r="50336" spans="25:25" x14ac:dyDescent="0.25">
      <c r="Y50336" s="109"/>
    </row>
    <row r="50337" spans="25:25" x14ac:dyDescent="0.25">
      <c r="Y50337" s="109"/>
    </row>
    <row r="50338" spans="25:25" x14ac:dyDescent="0.25">
      <c r="Y50338" s="109"/>
    </row>
    <row r="50339" spans="25:25" x14ac:dyDescent="0.25">
      <c r="Y50339" s="109"/>
    </row>
    <row r="50340" spans="25:25" x14ac:dyDescent="0.25">
      <c r="Y50340" s="109"/>
    </row>
    <row r="50341" spans="25:25" x14ac:dyDescent="0.25">
      <c r="Y50341" s="109"/>
    </row>
    <row r="50342" spans="25:25" x14ac:dyDescent="0.25">
      <c r="Y50342" s="109"/>
    </row>
    <row r="50343" spans="25:25" x14ac:dyDescent="0.25">
      <c r="Y50343" s="109"/>
    </row>
    <row r="50344" spans="25:25" x14ac:dyDescent="0.25">
      <c r="Y50344" s="109"/>
    </row>
    <row r="50345" spans="25:25" x14ac:dyDescent="0.25">
      <c r="Y50345" s="109"/>
    </row>
    <row r="50346" spans="25:25" x14ac:dyDescent="0.25">
      <c r="Y50346" s="109"/>
    </row>
    <row r="50347" spans="25:25" x14ac:dyDescent="0.25">
      <c r="Y50347" s="109"/>
    </row>
    <row r="50348" spans="25:25" x14ac:dyDescent="0.25">
      <c r="Y50348" s="109"/>
    </row>
    <row r="50349" spans="25:25" x14ac:dyDescent="0.25">
      <c r="Y50349" s="109"/>
    </row>
    <row r="50350" spans="25:25" x14ac:dyDescent="0.25">
      <c r="Y50350" s="109"/>
    </row>
    <row r="50351" spans="25:25" x14ac:dyDescent="0.25">
      <c r="Y50351" s="109"/>
    </row>
    <row r="50352" spans="25:25" x14ac:dyDescent="0.25">
      <c r="Y50352" s="109"/>
    </row>
    <row r="50353" spans="25:25" x14ac:dyDescent="0.25">
      <c r="Y50353" s="109"/>
    </row>
    <row r="50354" spans="25:25" x14ac:dyDescent="0.25">
      <c r="Y50354" s="109"/>
    </row>
    <row r="50355" spans="25:25" x14ac:dyDescent="0.25">
      <c r="Y50355" s="109"/>
    </row>
    <row r="50356" spans="25:25" x14ac:dyDescent="0.25">
      <c r="Y50356" s="109"/>
    </row>
    <row r="50357" spans="25:25" x14ac:dyDescent="0.25">
      <c r="Y50357" s="109"/>
    </row>
    <row r="50358" spans="25:25" x14ac:dyDescent="0.25">
      <c r="Y50358" s="109"/>
    </row>
    <row r="50359" spans="25:25" x14ac:dyDescent="0.25">
      <c r="Y50359" s="109"/>
    </row>
    <row r="50360" spans="25:25" x14ac:dyDescent="0.25">
      <c r="Y50360" s="109"/>
    </row>
    <row r="50361" spans="25:25" x14ac:dyDescent="0.25">
      <c r="Y50361" s="109"/>
    </row>
    <row r="50362" spans="25:25" x14ac:dyDescent="0.25">
      <c r="Y50362" s="109"/>
    </row>
    <row r="50363" spans="25:25" x14ac:dyDescent="0.25">
      <c r="Y50363" s="109"/>
    </row>
    <row r="50364" spans="25:25" x14ac:dyDescent="0.25">
      <c r="Y50364" s="109"/>
    </row>
    <row r="50365" spans="25:25" x14ac:dyDescent="0.25">
      <c r="Y50365" s="109"/>
    </row>
    <row r="50366" spans="25:25" x14ac:dyDescent="0.25">
      <c r="Y50366" s="109"/>
    </row>
    <row r="50367" spans="25:25" x14ac:dyDescent="0.25">
      <c r="Y50367" s="109"/>
    </row>
    <row r="50368" spans="25:25" x14ac:dyDescent="0.25">
      <c r="Y50368" s="109"/>
    </row>
    <row r="50369" spans="25:25" x14ac:dyDescent="0.25">
      <c r="Y50369" s="109"/>
    </row>
    <row r="50370" spans="25:25" x14ac:dyDescent="0.25">
      <c r="Y50370" s="109"/>
    </row>
    <row r="50371" spans="25:25" x14ac:dyDescent="0.25">
      <c r="Y50371" s="109"/>
    </row>
    <row r="50372" spans="25:25" x14ac:dyDescent="0.25">
      <c r="Y50372" s="109"/>
    </row>
    <row r="50373" spans="25:25" x14ac:dyDescent="0.25">
      <c r="Y50373" s="109"/>
    </row>
    <row r="50374" spans="25:25" x14ac:dyDescent="0.25">
      <c r="Y50374" s="109"/>
    </row>
    <row r="50375" spans="25:25" x14ac:dyDescent="0.25">
      <c r="Y50375" s="109"/>
    </row>
    <row r="50376" spans="25:25" x14ac:dyDescent="0.25">
      <c r="Y50376" s="109"/>
    </row>
    <row r="50377" spans="25:25" x14ac:dyDescent="0.25">
      <c r="Y50377" s="109"/>
    </row>
    <row r="50378" spans="25:25" x14ac:dyDescent="0.25">
      <c r="Y50378" s="109"/>
    </row>
    <row r="50379" spans="25:25" x14ac:dyDescent="0.25">
      <c r="Y50379" s="109"/>
    </row>
    <row r="50380" spans="25:25" x14ac:dyDescent="0.25">
      <c r="Y50380" s="109"/>
    </row>
    <row r="50381" spans="25:25" x14ac:dyDescent="0.25">
      <c r="Y50381" s="109"/>
    </row>
    <row r="50382" spans="25:25" x14ac:dyDescent="0.25">
      <c r="Y50382" s="109"/>
    </row>
    <row r="50383" spans="25:25" x14ac:dyDescent="0.25">
      <c r="Y50383" s="109"/>
    </row>
    <row r="50384" spans="25:25" x14ac:dyDescent="0.25">
      <c r="Y50384" s="109"/>
    </row>
    <row r="50385" spans="25:25" x14ac:dyDescent="0.25">
      <c r="Y50385" s="109"/>
    </row>
    <row r="50386" spans="25:25" x14ac:dyDescent="0.25">
      <c r="Y50386" s="109"/>
    </row>
    <row r="50387" spans="25:25" x14ac:dyDescent="0.25">
      <c r="Y50387" s="109"/>
    </row>
    <row r="50388" spans="25:25" x14ac:dyDescent="0.25">
      <c r="Y50388" s="109"/>
    </row>
    <row r="50389" spans="25:25" x14ac:dyDescent="0.25">
      <c r="Y50389" s="109"/>
    </row>
    <row r="50390" spans="25:25" x14ac:dyDescent="0.25">
      <c r="Y50390" s="109"/>
    </row>
    <row r="50391" spans="25:25" x14ac:dyDescent="0.25">
      <c r="Y50391" s="109"/>
    </row>
    <row r="50392" spans="25:25" x14ac:dyDescent="0.25">
      <c r="Y50392" s="109"/>
    </row>
    <row r="50393" spans="25:25" x14ac:dyDescent="0.25">
      <c r="Y50393" s="109"/>
    </row>
    <row r="50394" spans="25:25" x14ac:dyDescent="0.25">
      <c r="Y50394" s="109"/>
    </row>
    <row r="50395" spans="25:25" x14ac:dyDescent="0.25">
      <c r="Y50395" s="109"/>
    </row>
    <row r="50396" spans="25:25" x14ac:dyDescent="0.25">
      <c r="Y50396" s="109"/>
    </row>
    <row r="50397" spans="25:25" x14ac:dyDescent="0.25">
      <c r="Y50397" s="109"/>
    </row>
    <row r="50398" spans="25:25" x14ac:dyDescent="0.25">
      <c r="Y50398" s="109"/>
    </row>
    <row r="50399" spans="25:25" x14ac:dyDescent="0.25">
      <c r="Y50399" s="109"/>
    </row>
    <row r="50400" spans="25:25" x14ac:dyDescent="0.25">
      <c r="Y50400" s="109"/>
    </row>
    <row r="50401" spans="25:25" x14ac:dyDescent="0.25">
      <c r="Y50401" s="109"/>
    </row>
    <row r="50402" spans="25:25" x14ac:dyDescent="0.25">
      <c r="Y50402" s="109"/>
    </row>
    <row r="50403" spans="25:25" x14ac:dyDescent="0.25">
      <c r="Y50403" s="109"/>
    </row>
    <row r="50404" spans="25:25" x14ac:dyDescent="0.25">
      <c r="Y50404" s="109"/>
    </row>
    <row r="50405" spans="25:25" x14ac:dyDescent="0.25">
      <c r="Y50405" s="109"/>
    </row>
    <row r="50406" spans="25:25" x14ac:dyDescent="0.25">
      <c r="Y50406" s="109"/>
    </row>
    <row r="50407" spans="25:25" x14ac:dyDescent="0.25">
      <c r="Y50407" s="109"/>
    </row>
    <row r="50408" spans="25:25" x14ac:dyDescent="0.25">
      <c r="Y50408" s="109"/>
    </row>
    <row r="50409" spans="25:25" x14ac:dyDescent="0.25">
      <c r="Y50409" s="109"/>
    </row>
    <row r="50410" spans="25:25" x14ac:dyDescent="0.25">
      <c r="Y50410" s="109"/>
    </row>
    <row r="50411" spans="25:25" x14ac:dyDescent="0.25">
      <c r="Y50411" s="109"/>
    </row>
    <row r="50412" spans="25:25" x14ac:dyDescent="0.25">
      <c r="Y50412" s="109"/>
    </row>
    <row r="50413" spans="25:25" x14ac:dyDescent="0.25">
      <c r="Y50413" s="109"/>
    </row>
    <row r="50414" spans="25:25" x14ac:dyDescent="0.25">
      <c r="Y50414" s="109"/>
    </row>
    <row r="50415" spans="25:25" x14ac:dyDescent="0.25">
      <c r="Y50415" s="109"/>
    </row>
    <row r="50416" spans="25:25" x14ac:dyDescent="0.25">
      <c r="Y50416" s="109"/>
    </row>
    <row r="50417" spans="25:25" x14ac:dyDescent="0.25">
      <c r="Y50417" s="109"/>
    </row>
    <row r="50418" spans="25:25" x14ac:dyDescent="0.25">
      <c r="Y50418" s="109"/>
    </row>
    <row r="50419" spans="25:25" x14ac:dyDescent="0.25">
      <c r="Y50419" s="109"/>
    </row>
    <row r="50420" spans="25:25" x14ac:dyDescent="0.25">
      <c r="Y50420" s="109"/>
    </row>
    <row r="50421" spans="25:25" x14ac:dyDescent="0.25">
      <c r="Y50421" s="109"/>
    </row>
    <row r="50422" spans="25:25" x14ac:dyDescent="0.25">
      <c r="Y50422" s="109"/>
    </row>
    <row r="50423" spans="25:25" x14ac:dyDescent="0.25">
      <c r="Y50423" s="109"/>
    </row>
    <row r="50424" spans="25:25" x14ac:dyDescent="0.25">
      <c r="Y50424" s="109"/>
    </row>
    <row r="50425" spans="25:25" x14ac:dyDescent="0.25">
      <c r="Y50425" s="109"/>
    </row>
    <row r="50426" spans="25:25" x14ac:dyDescent="0.25">
      <c r="Y50426" s="109"/>
    </row>
    <row r="50427" spans="25:25" x14ac:dyDescent="0.25">
      <c r="Y50427" s="109"/>
    </row>
    <row r="50428" spans="25:25" x14ac:dyDescent="0.25">
      <c r="Y50428" s="109"/>
    </row>
    <row r="50429" spans="25:25" x14ac:dyDescent="0.25">
      <c r="Y50429" s="109"/>
    </row>
    <row r="50430" spans="25:25" x14ac:dyDescent="0.25">
      <c r="Y50430" s="109"/>
    </row>
    <row r="50431" spans="25:25" x14ac:dyDescent="0.25">
      <c r="Y50431" s="109"/>
    </row>
    <row r="50432" spans="25:25" x14ac:dyDescent="0.25">
      <c r="Y50432" s="109"/>
    </row>
    <row r="50433" spans="25:25" x14ac:dyDescent="0.25">
      <c r="Y50433" s="109"/>
    </row>
    <row r="50434" spans="25:25" x14ac:dyDescent="0.25">
      <c r="Y50434" s="109"/>
    </row>
    <row r="50435" spans="25:25" x14ac:dyDescent="0.25">
      <c r="Y50435" s="109"/>
    </row>
    <row r="50436" spans="25:25" x14ac:dyDescent="0.25">
      <c r="Y50436" s="109"/>
    </row>
    <row r="50437" spans="25:25" x14ac:dyDescent="0.25">
      <c r="Y50437" s="109"/>
    </row>
    <row r="50438" spans="25:25" x14ac:dyDescent="0.25">
      <c r="Y50438" s="109"/>
    </row>
    <row r="50439" spans="25:25" x14ac:dyDescent="0.25">
      <c r="Y50439" s="109"/>
    </row>
    <row r="50440" spans="25:25" x14ac:dyDescent="0.25">
      <c r="Y50440" s="109"/>
    </row>
    <row r="50441" spans="25:25" x14ac:dyDescent="0.25">
      <c r="Y50441" s="109"/>
    </row>
    <row r="50442" spans="25:25" x14ac:dyDescent="0.25">
      <c r="Y50442" s="109"/>
    </row>
    <row r="50443" spans="25:25" x14ac:dyDescent="0.25">
      <c r="Y50443" s="109"/>
    </row>
    <row r="50444" spans="25:25" x14ac:dyDescent="0.25">
      <c r="Y50444" s="109"/>
    </row>
    <row r="50445" spans="25:25" x14ac:dyDescent="0.25">
      <c r="Y50445" s="109"/>
    </row>
    <row r="50446" spans="25:25" x14ac:dyDescent="0.25">
      <c r="Y50446" s="109"/>
    </row>
    <row r="50447" spans="25:25" x14ac:dyDescent="0.25">
      <c r="Y50447" s="109"/>
    </row>
    <row r="50448" spans="25:25" x14ac:dyDescent="0.25">
      <c r="Y50448" s="109"/>
    </row>
    <row r="50449" spans="25:25" x14ac:dyDescent="0.25">
      <c r="Y50449" s="109"/>
    </row>
    <row r="50450" spans="25:25" x14ac:dyDescent="0.25">
      <c r="Y50450" s="109"/>
    </row>
    <row r="50451" spans="25:25" x14ac:dyDescent="0.25">
      <c r="Y50451" s="109"/>
    </row>
    <row r="50452" spans="25:25" x14ac:dyDescent="0.25">
      <c r="Y50452" s="109"/>
    </row>
    <row r="50453" spans="25:25" x14ac:dyDescent="0.25">
      <c r="Y50453" s="109"/>
    </row>
    <row r="50454" spans="25:25" x14ac:dyDescent="0.25">
      <c r="Y50454" s="109"/>
    </row>
    <row r="50455" spans="25:25" x14ac:dyDescent="0.25">
      <c r="Y50455" s="109"/>
    </row>
    <row r="50456" spans="25:25" x14ac:dyDescent="0.25">
      <c r="Y50456" s="109"/>
    </row>
    <row r="50457" spans="25:25" x14ac:dyDescent="0.25">
      <c r="Y50457" s="109"/>
    </row>
    <row r="50458" spans="25:25" x14ac:dyDescent="0.25">
      <c r="Y50458" s="109"/>
    </row>
    <row r="50459" spans="25:25" x14ac:dyDescent="0.25">
      <c r="Y50459" s="109"/>
    </row>
    <row r="50460" spans="25:25" x14ac:dyDescent="0.25">
      <c r="Y50460" s="109"/>
    </row>
    <row r="50461" spans="25:25" x14ac:dyDescent="0.25">
      <c r="Y50461" s="109"/>
    </row>
    <row r="50462" spans="25:25" x14ac:dyDescent="0.25">
      <c r="Y50462" s="109"/>
    </row>
    <row r="50463" spans="25:25" x14ac:dyDescent="0.25">
      <c r="Y50463" s="109"/>
    </row>
    <row r="50464" spans="25:25" x14ac:dyDescent="0.25">
      <c r="Y50464" s="109"/>
    </row>
    <row r="50465" spans="25:25" x14ac:dyDescent="0.25">
      <c r="Y50465" s="109"/>
    </row>
    <row r="50466" spans="25:25" x14ac:dyDescent="0.25">
      <c r="Y50466" s="109"/>
    </row>
    <row r="50467" spans="25:25" x14ac:dyDescent="0.25">
      <c r="Y50467" s="109"/>
    </row>
    <row r="50468" spans="25:25" x14ac:dyDescent="0.25">
      <c r="Y50468" s="109"/>
    </row>
    <row r="50469" spans="25:25" x14ac:dyDescent="0.25">
      <c r="Y50469" s="109"/>
    </row>
    <row r="50470" spans="25:25" x14ac:dyDescent="0.25">
      <c r="Y50470" s="109"/>
    </row>
    <row r="50471" spans="25:25" x14ac:dyDescent="0.25">
      <c r="Y50471" s="109"/>
    </row>
    <row r="50472" spans="25:25" x14ac:dyDescent="0.25">
      <c r="Y50472" s="109"/>
    </row>
    <row r="50473" spans="25:25" x14ac:dyDescent="0.25">
      <c r="Y50473" s="109"/>
    </row>
    <row r="50474" spans="25:25" x14ac:dyDescent="0.25">
      <c r="Y50474" s="109"/>
    </row>
    <row r="50475" spans="25:25" x14ac:dyDescent="0.25">
      <c r="Y50475" s="109"/>
    </row>
    <row r="50476" spans="25:25" x14ac:dyDescent="0.25">
      <c r="Y50476" s="109"/>
    </row>
    <row r="50477" spans="25:25" x14ac:dyDescent="0.25">
      <c r="Y50477" s="109"/>
    </row>
    <row r="50478" spans="25:25" x14ac:dyDescent="0.25">
      <c r="Y50478" s="109"/>
    </row>
    <row r="50479" spans="25:25" x14ac:dyDescent="0.25">
      <c r="Y50479" s="109"/>
    </row>
    <row r="50480" spans="25:25" x14ac:dyDescent="0.25">
      <c r="Y50480" s="109"/>
    </row>
    <row r="50481" spans="25:25" x14ac:dyDescent="0.25">
      <c r="Y50481" s="109"/>
    </row>
    <row r="50482" spans="25:25" x14ac:dyDescent="0.25">
      <c r="Y50482" s="109"/>
    </row>
    <row r="50483" spans="25:25" x14ac:dyDescent="0.25">
      <c r="Y50483" s="109"/>
    </row>
    <row r="50484" spans="25:25" x14ac:dyDescent="0.25">
      <c r="Y50484" s="109"/>
    </row>
    <row r="50485" spans="25:25" x14ac:dyDescent="0.25">
      <c r="Y50485" s="109"/>
    </row>
    <row r="50486" spans="25:25" x14ac:dyDescent="0.25">
      <c r="Y50486" s="109"/>
    </row>
    <row r="50487" spans="25:25" x14ac:dyDescent="0.25">
      <c r="Y50487" s="109"/>
    </row>
    <row r="50488" spans="25:25" x14ac:dyDescent="0.25">
      <c r="Y50488" s="109"/>
    </row>
    <row r="50489" spans="25:25" x14ac:dyDescent="0.25">
      <c r="Y50489" s="109"/>
    </row>
    <row r="50490" spans="25:25" x14ac:dyDescent="0.25">
      <c r="Y50490" s="109"/>
    </row>
    <row r="50491" spans="25:25" x14ac:dyDescent="0.25">
      <c r="Y50491" s="109"/>
    </row>
    <row r="50492" spans="25:25" x14ac:dyDescent="0.25">
      <c r="Y50492" s="109"/>
    </row>
    <row r="50493" spans="25:25" x14ac:dyDescent="0.25">
      <c r="Y50493" s="109"/>
    </row>
    <row r="50494" spans="25:25" x14ac:dyDescent="0.25">
      <c r="Y50494" s="109"/>
    </row>
    <row r="50495" spans="25:25" x14ac:dyDescent="0.25">
      <c r="Y50495" s="109"/>
    </row>
    <row r="50496" spans="25:25" x14ac:dyDescent="0.25">
      <c r="Y50496" s="109"/>
    </row>
    <row r="50497" spans="25:25" x14ac:dyDescent="0.25">
      <c r="Y50497" s="109"/>
    </row>
    <row r="50498" spans="25:25" x14ac:dyDescent="0.25">
      <c r="Y50498" s="109"/>
    </row>
    <row r="50499" spans="25:25" x14ac:dyDescent="0.25">
      <c r="Y50499" s="109"/>
    </row>
    <row r="50500" spans="25:25" x14ac:dyDescent="0.25">
      <c r="Y50500" s="109"/>
    </row>
    <row r="50501" spans="25:25" x14ac:dyDescent="0.25">
      <c r="Y50501" s="109"/>
    </row>
    <row r="50502" spans="25:25" x14ac:dyDescent="0.25">
      <c r="Y50502" s="109"/>
    </row>
    <row r="50503" spans="25:25" x14ac:dyDescent="0.25">
      <c r="Y50503" s="109"/>
    </row>
    <row r="50504" spans="25:25" x14ac:dyDescent="0.25">
      <c r="Y50504" s="109"/>
    </row>
    <row r="50505" spans="25:25" x14ac:dyDescent="0.25">
      <c r="Y50505" s="109"/>
    </row>
    <row r="50506" spans="25:25" x14ac:dyDescent="0.25">
      <c r="Y50506" s="109"/>
    </row>
    <row r="50507" spans="25:25" x14ac:dyDescent="0.25">
      <c r="Y50507" s="109"/>
    </row>
    <row r="50508" spans="25:25" x14ac:dyDescent="0.25">
      <c r="Y50508" s="109"/>
    </row>
    <row r="50509" spans="25:25" x14ac:dyDescent="0.25">
      <c r="Y50509" s="109"/>
    </row>
    <row r="50510" spans="25:25" x14ac:dyDescent="0.25">
      <c r="Y50510" s="109"/>
    </row>
    <row r="50511" spans="25:25" x14ac:dyDescent="0.25">
      <c r="Y50511" s="109"/>
    </row>
    <row r="50512" spans="25:25" x14ac:dyDescent="0.25">
      <c r="Y50512" s="109"/>
    </row>
    <row r="50513" spans="25:25" x14ac:dyDescent="0.25">
      <c r="Y50513" s="109"/>
    </row>
    <row r="50514" spans="25:25" x14ac:dyDescent="0.25">
      <c r="Y50514" s="109"/>
    </row>
    <row r="50515" spans="25:25" x14ac:dyDescent="0.25">
      <c r="Y50515" s="109"/>
    </row>
    <row r="50516" spans="25:25" x14ac:dyDescent="0.25">
      <c r="Y50516" s="109"/>
    </row>
    <row r="50517" spans="25:25" x14ac:dyDescent="0.25">
      <c r="Y50517" s="109"/>
    </row>
    <row r="50518" spans="25:25" x14ac:dyDescent="0.25">
      <c r="Y50518" s="109"/>
    </row>
    <row r="50519" spans="25:25" x14ac:dyDescent="0.25">
      <c r="Y50519" s="109"/>
    </row>
    <row r="50520" spans="25:25" x14ac:dyDescent="0.25">
      <c r="Y50520" s="109"/>
    </row>
    <row r="50521" spans="25:25" x14ac:dyDescent="0.25">
      <c r="Y50521" s="109"/>
    </row>
    <row r="50522" spans="25:25" x14ac:dyDescent="0.25">
      <c r="Y50522" s="109"/>
    </row>
    <row r="50523" spans="25:25" x14ac:dyDescent="0.25">
      <c r="Y50523" s="109"/>
    </row>
    <row r="50524" spans="25:25" x14ac:dyDescent="0.25">
      <c r="Y50524" s="109"/>
    </row>
    <row r="50525" spans="25:25" x14ac:dyDescent="0.25">
      <c r="Y50525" s="109"/>
    </row>
    <row r="50526" spans="25:25" x14ac:dyDescent="0.25">
      <c r="Y50526" s="109"/>
    </row>
    <row r="50527" spans="25:25" x14ac:dyDescent="0.25">
      <c r="Y50527" s="109"/>
    </row>
    <row r="50528" spans="25:25" x14ac:dyDescent="0.25">
      <c r="Y50528" s="109"/>
    </row>
    <row r="50529" spans="25:25" x14ac:dyDescent="0.25">
      <c r="Y50529" s="109"/>
    </row>
    <row r="50530" spans="25:25" x14ac:dyDescent="0.25">
      <c r="Y50530" s="109"/>
    </row>
    <row r="50531" spans="25:25" x14ac:dyDescent="0.25">
      <c r="Y50531" s="109"/>
    </row>
    <row r="50532" spans="25:25" x14ac:dyDescent="0.25">
      <c r="Y50532" s="109"/>
    </row>
    <row r="50533" spans="25:25" x14ac:dyDescent="0.25">
      <c r="Y50533" s="109"/>
    </row>
    <row r="50534" spans="25:25" x14ac:dyDescent="0.25">
      <c r="Y50534" s="109"/>
    </row>
    <row r="50535" spans="25:25" x14ac:dyDescent="0.25">
      <c r="Y50535" s="109"/>
    </row>
    <row r="50536" spans="25:25" x14ac:dyDescent="0.25">
      <c r="Y50536" s="109"/>
    </row>
    <row r="50537" spans="25:25" x14ac:dyDescent="0.25">
      <c r="Y50537" s="109"/>
    </row>
    <row r="50538" spans="25:25" x14ac:dyDescent="0.25">
      <c r="Y50538" s="109"/>
    </row>
    <row r="50539" spans="25:25" x14ac:dyDescent="0.25">
      <c r="Y50539" s="109"/>
    </row>
    <row r="50540" spans="25:25" x14ac:dyDescent="0.25">
      <c r="Y50540" s="109"/>
    </row>
    <row r="50541" spans="25:25" x14ac:dyDescent="0.25">
      <c r="Y50541" s="109"/>
    </row>
    <row r="50542" spans="25:25" x14ac:dyDescent="0.25">
      <c r="Y50542" s="109"/>
    </row>
    <row r="50543" spans="25:25" x14ac:dyDescent="0.25">
      <c r="Y50543" s="109"/>
    </row>
    <row r="50544" spans="25:25" x14ac:dyDescent="0.25">
      <c r="Y50544" s="109"/>
    </row>
    <row r="50545" spans="25:25" x14ac:dyDescent="0.25">
      <c r="Y50545" s="109"/>
    </row>
    <row r="50546" spans="25:25" x14ac:dyDescent="0.25">
      <c r="Y50546" s="109"/>
    </row>
    <row r="50547" spans="25:25" x14ac:dyDescent="0.25">
      <c r="Y50547" s="109"/>
    </row>
    <row r="50548" spans="25:25" x14ac:dyDescent="0.25">
      <c r="Y50548" s="109"/>
    </row>
    <row r="50549" spans="25:25" x14ac:dyDescent="0.25">
      <c r="Y50549" s="109"/>
    </row>
    <row r="50550" spans="25:25" x14ac:dyDescent="0.25">
      <c r="Y50550" s="109"/>
    </row>
    <row r="50551" spans="25:25" x14ac:dyDescent="0.25">
      <c r="Y50551" s="109"/>
    </row>
    <row r="50552" spans="25:25" x14ac:dyDescent="0.25">
      <c r="Y50552" s="109"/>
    </row>
    <row r="50553" spans="25:25" x14ac:dyDescent="0.25">
      <c r="Y50553" s="109"/>
    </row>
    <row r="50554" spans="25:25" x14ac:dyDescent="0.25">
      <c r="Y50554" s="109"/>
    </row>
    <row r="50555" spans="25:25" x14ac:dyDescent="0.25">
      <c r="Y50555" s="109"/>
    </row>
    <row r="50556" spans="25:25" x14ac:dyDescent="0.25">
      <c r="Y50556" s="109"/>
    </row>
    <row r="50557" spans="25:25" x14ac:dyDescent="0.25">
      <c r="Y50557" s="109"/>
    </row>
    <row r="50558" spans="25:25" x14ac:dyDescent="0.25">
      <c r="Y50558" s="109"/>
    </row>
    <row r="50559" spans="25:25" x14ac:dyDescent="0.25">
      <c r="Y50559" s="109"/>
    </row>
    <row r="50560" spans="25:25" x14ac:dyDescent="0.25">
      <c r="Y50560" s="109"/>
    </row>
    <row r="50561" spans="25:25" x14ac:dyDescent="0.25">
      <c r="Y50561" s="109"/>
    </row>
    <row r="50562" spans="25:25" x14ac:dyDescent="0.25">
      <c r="Y50562" s="109"/>
    </row>
    <row r="50563" spans="25:25" x14ac:dyDescent="0.25">
      <c r="Y50563" s="109"/>
    </row>
    <row r="50564" spans="25:25" x14ac:dyDescent="0.25">
      <c r="Y50564" s="109"/>
    </row>
    <row r="50565" spans="25:25" x14ac:dyDescent="0.25">
      <c r="Y50565" s="109"/>
    </row>
    <row r="50566" spans="25:25" x14ac:dyDescent="0.25">
      <c r="Y50566" s="109"/>
    </row>
    <row r="50567" spans="25:25" x14ac:dyDescent="0.25">
      <c r="Y50567" s="109"/>
    </row>
    <row r="50568" spans="25:25" x14ac:dyDescent="0.25">
      <c r="Y50568" s="109"/>
    </row>
    <row r="50569" spans="25:25" x14ac:dyDescent="0.25">
      <c r="Y50569" s="109"/>
    </row>
    <row r="50570" spans="25:25" x14ac:dyDescent="0.25">
      <c r="Y50570" s="109"/>
    </row>
    <row r="50571" spans="25:25" x14ac:dyDescent="0.25">
      <c r="Y50571" s="109"/>
    </row>
    <row r="50572" spans="25:25" x14ac:dyDescent="0.25">
      <c r="Y50572" s="109"/>
    </row>
    <row r="50573" spans="25:25" x14ac:dyDescent="0.25">
      <c r="Y50573" s="109"/>
    </row>
    <row r="50574" spans="25:25" x14ac:dyDescent="0.25">
      <c r="Y50574" s="109"/>
    </row>
    <row r="50575" spans="25:25" x14ac:dyDescent="0.25">
      <c r="Y50575" s="109"/>
    </row>
    <row r="50576" spans="25:25" x14ac:dyDescent="0.25">
      <c r="Y50576" s="109"/>
    </row>
    <row r="50577" spans="25:25" x14ac:dyDescent="0.25">
      <c r="Y50577" s="109"/>
    </row>
    <row r="50578" spans="25:25" x14ac:dyDescent="0.25">
      <c r="Y50578" s="109"/>
    </row>
    <row r="50579" spans="25:25" x14ac:dyDescent="0.25">
      <c r="Y50579" s="109"/>
    </row>
    <row r="50580" spans="25:25" x14ac:dyDescent="0.25">
      <c r="Y50580" s="109"/>
    </row>
    <row r="50581" spans="25:25" x14ac:dyDescent="0.25">
      <c r="Y50581" s="109"/>
    </row>
    <row r="50582" spans="25:25" x14ac:dyDescent="0.25">
      <c r="Y50582" s="109"/>
    </row>
    <row r="50583" spans="25:25" x14ac:dyDescent="0.25">
      <c r="Y50583" s="109"/>
    </row>
    <row r="50584" spans="25:25" x14ac:dyDescent="0.25">
      <c r="Y50584" s="109"/>
    </row>
    <row r="50585" spans="25:25" x14ac:dyDescent="0.25">
      <c r="Y50585" s="109"/>
    </row>
    <row r="50586" spans="25:25" x14ac:dyDescent="0.25">
      <c r="Y50586" s="109"/>
    </row>
    <row r="50587" spans="25:25" x14ac:dyDescent="0.25">
      <c r="Y50587" s="109"/>
    </row>
    <row r="50588" spans="25:25" x14ac:dyDescent="0.25">
      <c r="Y50588" s="109"/>
    </row>
    <row r="50589" spans="25:25" x14ac:dyDescent="0.25">
      <c r="Y50589" s="109"/>
    </row>
    <row r="50590" spans="25:25" x14ac:dyDescent="0.25">
      <c r="Y50590" s="109"/>
    </row>
    <row r="50591" spans="25:25" x14ac:dyDescent="0.25">
      <c r="Y50591" s="109"/>
    </row>
    <row r="50592" spans="25:25" x14ac:dyDescent="0.25">
      <c r="Y50592" s="109"/>
    </row>
    <row r="50593" spans="25:25" x14ac:dyDescent="0.25">
      <c r="Y50593" s="109"/>
    </row>
    <row r="50594" spans="25:25" x14ac:dyDescent="0.25">
      <c r="Y50594" s="109"/>
    </row>
    <row r="50595" spans="25:25" x14ac:dyDescent="0.25">
      <c r="Y50595" s="109"/>
    </row>
    <row r="50596" spans="25:25" x14ac:dyDescent="0.25">
      <c r="Y50596" s="109"/>
    </row>
    <row r="50597" spans="25:25" x14ac:dyDescent="0.25">
      <c r="Y50597" s="109"/>
    </row>
    <row r="50598" spans="25:25" x14ac:dyDescent="0.25">
      <c r="Y50598" s="109"/>
    </row>
    <row r="50599" spans="25:25" x14ac:dyDescent="0.25">
      <c r="Y50599" s="109"/>
    </row>
    <row r="50600" spans="25:25" x14ac:dyDescent="0.25">
      <c r="Y50600" s="109"/>
    </row>
    <row r="50601" spans="25:25" x14ac:dyDescent="0.25">
      <c r="Y50601" s="109"/>
    </row>
    <row r="50602" spans="25:25" x14ac:dyDescent="0.25">
      <c r="Y50602" s="109"/>
    </row>
    <row r="50603" spans="25:25" x14ac:dyDescent="0.25">
      <c r="Y50603" s="109"/>
    </row>
    <row r="50604" spans="25:25" x14ac:dyDescent="0.25">
      <c r="Y50604" s="109"/>
    </row>
    <row r="50605" spans="25:25" x14ac:dyDescent="0.25">
      <c r="Y50605" s="109"/>
    </row>
    <row r="50606" spans="25:25" x14ac:dyDescent="0.25">
      <c r="Y50606" s="109"/>
    </row>
    <row r="50607" spans="25:25" x14ac:dyDescent="0.25">
      <c r="Y50607" s="109"/>
    </row>
    <row r="50608" spans="25:25" x14ac:dyDescent="0.25">
      <c r="Y50608" s="109"/>
    </row>
    <row r="50609" spans="25:25" x14ac:dyDescent="0.25">
      <c r="Y50609" s="109"/>
    </row>
    <row r="50610" spans="25:25" x14ac:dyDescent="0.25">
      <c r="Y50610" s="109"/>
    </row>
    <row r="50611" spans="25:25" x14ac:dyDescent="0.25">
      <c r="Y50611" s="109"/>
    </row>
    <row r="50612" spans="25:25" x14ac:dyDescent="0.25">
      <c r="Y50612" s="109"/>
    </row>
    <row r="50613" spans="25:25" x14ac:dyDescent="0.25">
      <c r="Y50613" s="109"/>
    </row>
    <row r="50614" spans="25:25" x14ac:dyDescent="0.25">
      <c r="Y50614" s="109"/>
    </row>
    <row r="50615" spans="25:25" x14ac:dyDescent="0.25">
      <c r="Y50615" s="109"/>
    </row>
    <row r="50616" spans="25:25" x14ac:dyDescent="0.25">
      <c r="Y50616" s="109"/>
    </row>
    <row r="50617" spans="25:25" x14ac:dyDescent="0.25">
      <c r="Y50617" s="109"/>
    </row>
    <row r="50618" spans="25:25" x14ac:dyDescent="0.25">
      <c r="Y50618" s="109"/>
    </row>
    <row r="50619" spans="25:25" x14ac:dyDescent="0.25">
      <c r="Y50619" s="109"/>
    </row>
    <row r="50620" spans="25:25" x14ac:dyDescent="0.25">
      <c r="Y50620" s="109"/>
    </row>
    <row r="50621" spans="25:25" x14ac:dyDescent="0.25">
      <c r="Y50621" s="109"/>
    </row>
    <row r="50622" spans="25:25" x14ac:dyDescent="0.25">
      <c r="Y50622" s="109"/>
    </row>
    <row r="50623" spans="25:25" x14ac:dyDescent="0.25">
      <c r="Y50623" s="109"/>
    </row>
    <row r="50624" spans="25:25" x14ac:dyDescent="0.25">
      <c r="Y50624" s="109"/>
    </row>
    <row r="50625" spans="25:25" x14ac:dyDescent="0.25">
      <c r="Y50625" s="109"/>
    </row>
    <row r="50626" spans="25:25" x14ac:dyDescent="0.25">
      <c r="Y50626" s="109"/>
    </row>
    <row r="50627" spans="25:25" x14ac:dyDescent="0.25">
      <c r="Y50627" s="109"/>
    </row>
    <row r="50628" spans="25:25" x14ac:dyDescent="0.25">
      <c r="Y50628" s="109"/>
    </row>
    <row r="50629" spans="25:25" x14ac:dyDescent="0.25">
      <c r="Y50629" s="109"/>
    </row>
    <row r="50630" spans="25:25" x14ac:dyDescent="0.25">
      <c r="Y50630" s="109"/>
    </row>
    <row r="50631" spans="25:25" x14ac:dyDescent="0.25">
      <c r="Y50631" s="109"/>
    </row>
    <row r="50632" spans="25:25" x14ac:dyDescent="0.25">
      <c r="Y50632" s="109"/>
    </row>
    <row r="50633" spans="25:25" x14ac:dyDescent="0.25">
      <c r="Y50633" s="109"/>
    </row>
    <row r="50634" spans="25:25" x14ac:dyDescent="0.25">
      <c r="Y50634" s="109"/>
    </row>
    <row r="50635" spans="25:25" x14ac:dyDescent="0.25">
      <c r="Y50635" s="109"/>
    </row>
    <row r="50636" spans="25:25" x14ac:dyDescent="0.25">
      <c r="Y50636" s="109"/>
    </row>
    <row r="50637" spans="25:25" x14ac:dyDescent="0.25">
      <c r="Y50637" s="109"/>
    </row>
    <row r="50638" spans="25:25" x14ac:dyDescent="0.25">
      <c r="Y50638" s="109"/>
    </row>
    <row r="50639" spans="25:25" x14ac:dyDescent="0.25">
      <c r="Y50639" s="109"/>
    </row>
    <row r="50640" spans="25:25" x14ac:dyDescent="0.25">
      <c r="Y50640" s="109"/>
    </row>
    <row r="50641" spans="25:25" x14ac:dyDescent="0.25">
      <c r="Y50641" s="109"/>
    </row>
    <row r="50642" spans="25:25" x14ac:dyDescent="0.25">
      <c r="Y50642" s="109"/>
    </row>
    <row r="50643" spans="25:25" x14ac:dyDescent="0.25">
      <c r="Y50643" s="109"/>
    </row>
    <row r="50644" spans="25:25" x14ac:dyDescent="0.25">
      <c r="Y50644" s="109"/>
    </row>
    <row r="50645" spans="25:25" x14ac:dyDescent="0.25">
      <c r="Y50645" s="109"/>
    </row>
    <row r="50646" spans="25:25" x14ac:dyDescent="0.25">
      <c r="Y50646" s="109"/>
    </row>
    <row r="50647" spans="25:25" x14ac:dyDescent="0.25">
      <c r="Y50647" s="109"/>
    </row>
    <row r="50648" spans="25:25" x14ac:dyDescent="0.25">
      <c r="Y50648" s="109"/>
    </row>
    <row r="50649" spans="25:25" x14ac:dyDescent="0.25">
      <c r="Y50649" s="109"/>
    </row>
    <row r="50650" spans="25:25" x14ac:dyDescent="0.25">
      <c r="Y50650" s="109"/>
    </row>
    <row r="50651" spans="25:25" x14ac:dyDescent="0.25">
      <c r="Y50651" s="109"/>
    </row>
    <row r="50652" spans="25:25" x14ac:dyDescent="0.25">
      <c r="Y50652" s="109"/>
    </row>
    <row r="50653" spans="25:25" x14ac:dyDescent="0.25">
      <c r="Y50653" s="109"/>
    </row>
    <row r="50654" spans="25:25" x14ac:dyDescent="0.25">
      <c r="Y50654" s="109"/>
    </row>
    <row r="50655" spans="25:25" x14ac:dyDescent="0.25">
      <c r="Y50655" s="109"/>
    </row>
    <row r="50656" spans="25:25" x14ac:dyDescent="0.25">
      <c r="Y50656" s="109"/>
    </row>
    <row r="50657" spans="25:25" x14ac:dyDescent="0.25">
      <c r="Y50657" s="109"/>
    </row>
    <row r="50658" spans="25:25" x14ac:dyDescent="0.25">
      <c r="Y50658" s="109"/>
    </row>
    <row r="50659" spans="25:25" x14ac:dyDescent="0.25">
      <c r="Y50659" s="109"/>
    </row>
    <row r="50660" spans="25:25" x14ac:dyDescent="0.25">
      <c r="Y50660" s="109"/>
    </row>
    <row r="50661" spans="25:25" x14ac:dyDescent="0.25">
      <c r="Y50661" s="109"/>
    </row>
    <row r="50662" spans="25:25" x14ac:dyDescent="0.25">
      <c r="Y50662" s="109"/>
    </row>
    <row r="50663" spans="25:25" x14ac:dyDescent="0.25">
      <c r="Y50663" s="109"/>
    </row>
    <row r="50664" spans="25:25" x14ac:dyDescent="0.25">
      <c r="Y50664" s="109"/>
    </row>
    <row r="50665" spans="25:25" x14ac:dyDescent="0.25">
      <c r="Y50665" s="109"/>
    </row>
    <row r="50666" spans="25:25" x14ac:dyDescent="0.25">
      <c r="Y50666" s="109"/>
    </row>
    <row r="50667" spans="25:25" x14ac:dyDescent="0.25">
      <c r="Y50667" s="109"/>
    </row>
    <row r="50668" spans="25:25" x14ac:dyDescent="0.25">
      <c r="Y50668" s="109"/>
    </row>
    <row r="50669" spans="25:25" x14ac:dyDescent="0.25">
      <c r="Y50669" s="109"/>
    </row>
    <row r="50670" spans="25:25" x14ac:dyDescent="0.25">
      <c r="Y50670" s="109"/>
    </row>
    <row r="50671" spans="25:25" x14ac:dyDescent="0.25">
      <c r="Y50671" s="109"/>
    </row>
    <row r="50672" spans="25:25" x14ac:dyDescent="0.25">
      <c r="Y50672" s="109"/>
    </row>
    <row r="50673" spans="25:25" x14ac:dyDescent="0.25">
      <c r="Y50673" s="109"/>
    </row>
    <row r="50674" spans="25:25" x14ac:dyDescent="0.25">
      <c r="Y50674" s="109"/>
    </row>
    <row r="50675" spans="25:25" x14ac:dyDescent="0.25">
      <c r="Y50675" s="109"/>
    </row>
    <row r="50676" spans="25:25" x14ac:dyDescent="0.25">
      <c r="Y50676" s="109"/>
    </row>
    <row r="50677" spans="25:25" x14ac:dyDescent="0.25">
      <c r="Y50677" s="109"/>
    </row>
    <row r="50678" spans="25:25" x14ac:dyDescent="0.25">
      <c r="Y50678" s="109"/>
    </row>
    <row r="50679" spans="25:25" x14ac:dyDescent="0.25">
      <c r="Y50679" s="109"/>
    </row>
    <row r="50680" spans="25:25" x14ac:dyDescent="0.25">
      <c r="Y50680" s="109"/>
    </row>
    <row r="50681" spans="25:25" x14ac:dyDescent="0.25">
      <c r="Y50681" s="109"/>
    </row>
    <row r="50682" spans="25:25" x14ac:dyDescent="0.25">
      <c r="Y50682" s="109"/>
    </row>
    <row r="50683" spans="25:25" x14ac:dyDescent="0.25">
      <c r="Y50683" s="109"/>
    </row>
    <row r="50684" spans="25:25" x14ac:dyDescent="0.25">
      <c r="Y50684" s="109"/>
    </row>
    <row r="50685" spans="25:25" x14ac:dyDescent="0.25">
      <c r="Y50685" s="109"/>
    </row>
    <row r="50686" spans="25:25" x14ac:dyDescent="0.25">
      <c r="Y50686" s="109"/>
    </row>
    <row r="50687" spans="25:25" x14ac:dyDescent="0.25">
      <c r="Y50687" s="109"/>
    </row>
    <row r="50688" spans="25:25" x14ac:dyDescent="0.25">
      <c r="Y50688" s="109"/>
    </row>
    <row r="50689" spans="25:25" x14ac:dyDescent="0.25">
      <c r="Y50689" s="109"/>
    </row>
    <row r="50690" spans="25:25" x14ac:dyDescent="0.25">
      <c r="Y50690" s="109"/>
    </row>
    <row r="50691" spans="25:25" x14ac:dyDescent="0.25">
      <c r="Y50691" s="109"/>
    </row>
    <row r="50692" spans="25:25" x14ac:dyDescent="0.25">
      <c r="Y50692" s="109"/>
    </row>
    <row r="50693" spans="25:25" x14ac:dyDescent="0.25">
      <c r="Y50693" s="109"/>
    </row>
    <row r="50694" spans="25:25" x14ac:dyDescent="0.25">
      <c r="Y50694" s="109"/>
    </row>
    <row r="50695" spans="25:25" x14ac:dyDescent="0.25">
      <c r="Y50695" s="109"/>
    </row>
    <row r="50696" spans="25:25" x14ac:dyDescent="0.25">
      <c r="Y50696" s="109"/>
    </row>
    <row r="50697" spans="25:25" x14ac:dyDescent="0.25">
      <c r="Y50697" s="109"/>
    </row>
    <row r="50698" spans="25:25" x14ac:dyDescent="0.25">
      <c r="Y50698" s="109"/>
    </row>
    <row r="50699" spans="25:25" x14ac:dyDescent="0.25">
      <c r="Y50699" s="109"/>
    </row>
    <row r="50700" spans="25:25" x14ac:dyDescent="0.25">
      <c r="Y50700" s="109"/>
    </row>
    <row r="50701" spans="25:25" x14ac:dyDescent="0.25">
      <c r="Y50701" s="109"/>
    </row>
    <row r="50702" spans="25:25" x14ac:dyDescent="0.25">
      <c r="Y50702" s="109"/>
    </row>
    <row r="50703" spans="25:25" x14ac:dyDescent="0.25">
      <c r="Y50703" s="109"/>
    </row>
    <row r="50704" spans="25:25" x14ac:dyDescent="0.25">
      <c r="Y50704" s="109"/>
    </row>
    <row r="50705" spans="25:25" x14ac:dyDescent="0.25">
      <c r="Y50705" s="109"/>
    </row>
    <row r="50706" spans="25:25" x14ac:dyDescent="0.25">
      <c r="Y50706" s="109"/>
    </row>
    <row r="50707" spans="25:25" x14ac:dyDescent="0.25">
      <c r="Y50707" s="109"/>
    </row>
    <row r="50708" spans="25:25" x14ac:dyDescent="0.25">
      <c r="Y50708" s="109"/>
    </row>
    <row r="50709" spans="25:25" x14ac:dyDescent="0.25">
      <c r="Y50709" s="109"/>
    </row>
    <row r="50710" spans="25:25" x14ac:dyDescent="0.25">
      <c r="Y50710" s="109"/>
    </row>
    <row r="50711" spans="25:25" x14ac:dyDescent="0.25">
      <c r="Y50711" s="109"/>
    </row>
    <row r="50712" spans="25:25" x14ac:dyDescent="0.25">
      <c r="Y50712" s="109"/>
    </row>
    <row r="50713" spans="25:25" x14ac:dyDescent="0.25">
      <c r="Y50713" s="109"/>
    </row>
    <row r="50714" spans="25:25" x14ac:dyDescent="0.25">
      <c r="Y50714" s="109"/>
    </row>
    <row r="50715" spans="25:25" x14ac:dyDescent="0.25">
      <c r="Y50715" s="109"/>
    </row>
    <row r="50716" spans="25:25" x14ac:dyDescent="0.25">
      <c r="Y50716" s="109"/>
    </row>
    <row r="50717" spans="25:25" x14ac:dyDescent="0.25">
      <c r="Y50717" s="109"/>
    </row>
    <row r="50718" spans="25:25" x14ac:dyDescent="0.25">
      <c r="Y50718" s="109"/>
    </row>
    <row r="50719" spans="25:25" x14ac:dyDescent="0.25">
      <c r="Y50719" s="109"/>
    </row>
    <row r="50720" spans="25:25" x14ac:dyDescent="0.25">
      <c r="Y50720" s="109"/>
    </row>
    <row r="50721" spans="25:25" x14ac:dyDescent="0.25">
      <c r="Y50721" s="109"/>
    </row>
    <row r="50722" spans="25:25" x14ac:dyDescent="0.25">
      <c r="Y50722" s="109"/>
    </row>
    <row r="50723" spans="25:25" x14ac:dyDescent="0.25">
      <c r="Y50723" s="109"/>
    </row>
    <row r="50724" spans="25:25" x14ac:dyDescent="0.25">
      <c r="Y50724" s="109"/>
    </row>
    <row r="50725" spans="25:25" x14ac:dyDescent="0.25">
      <c r="Y50725" s="109"/>
    </row>
    <row r="50726" spans="25:25" x14ac:dyDescent="0.25">
      <c r="Y50726" s="109"/>
    </row>
    <row r="50727" spans="25:25" x14ac:dyDescent="0.25">
      <c r="Y50727" s="109"/>
    </row>
    <row r="50728" spans="25:25" x14ac:dyDescent="0.25">
      <c r="Y50728" s="109"/>
    </row>
    <row r="50729" spans="25:25" x14ac:dyDescent="0.25">
      <c r="Y50729" s="109"/>
    </row>
    <row r="50730" spans="25:25" x14ac:dyDescent="0.25">
      <c r="Y50730" s="109"/>
    </row>
    <row r="50731" spans="25:25" x14ac:dyDescent="0.25">
      <c r="Y50731" s="109"/>
    </row>
    <row r="50732" spans="25:25" x14ac:dyDescent="0.25">
      <c r="Y50732" s="109"/>
    </row>
    <row r="50733" spans="25:25" x14ac:dyDescent="0.25">
      <c r="Y50733" s="109"/>
    </row>
    <row r="50734" spans="25:25" x14ac:dyDescent="0.25">
      <c r="Y50734" s="109"/>
    </row>
    <row r="50735" spans="25:25" x14ac:dyDescent="0.25">
      <c r="Y50735" s="109"/>
    </row>
    <row r="50736" spans="25:25" x14ac:dyDescent="0.25">
      <c r="Y50736" s="109"/>
    </row>
    <row r="50737" spans="25:25" x14ac:dyDescent="0.25">
      <c r="Y50737" s="109"/>
    </row>
    <row r="50738" spans="25:25" x14ac:dyDescent="0.25">
      <c r="Y50738" s="109"/>
    </row>
    <row r="50739" spans="25:25" x14ac:dyDescent="0.25">
      <c r="Y50739" s="109"/>
    </row>
    <row r="50740" spans="25:25" x14ac:dyDescent="0.25">
      <c r="Y50740" s="109"/>
    </row>
    <row r="50741" spans="25:25" x14ac:dyDescent="0.25">
      <c r="Y50741" s="109"/>
    </row>
    <row r="50742" spans="25:25" x14ac:dyDescent="0.25">
      <c r="Y50742" s="109"/>
    </row>
    <row r="50743" spans="25:25" x14ac:dyDescent="0.25">
      <c r="Y50743" s="109"/>
    </row>
    <row r="50744" spans="25:25" x14ac:dyDescent="0.25">
      <c r="Y50744" s="109"/>
    </row>
    <row r="50745" spans="25:25" x14ac:dyDescent="0.25">
      <c r="Y50745" s="109"/>
    </row>
    <row r="50746" spans="25:25" x14ac:dyDescent="0.25">
      <c r="Y50746" s="109"/>
    </row>
    <row r="50747" spans="25:25" x14ac:dyDescent="0.25">
      <c r="Y50747" s="109"/>
    </row>
    <row r="50748" spans="25:25" x14ac:dyDescent="0.25">
      <c r="Y50748" s="109"/>
    </row>
    <row r="50749" spans="25:25" x14ac:dyDescent="0.25">
      <c r="Y50749" s="109"/>
    </row>
    <row r="50750" spans="25:25" x14ac:dyDescent="0.25">
      <c r="Y50750" s="109"/>
    </row>
    <row r="50751" spans="25:25" x14ac:dyDescent="0.25">
      <c r="Y50751" s="109"/>
    </row>
    <row r="50752" spans="25:25" x14ac:dyDescent="0.25">
      <c r="Y50752" s="109"/>
    </row>
    <row r="50753" spans="25:25" x14ac:dyDescent="0.25">
      <c r="Y50753" s="109"/>
    </row>
    <row r="50754" spans="25:25" x14ac:dyDescent="0.25">
      <c r="Y50754" s="109"/>
    </row>
    <row r="50755" spans="25:25" x14ac:dyDescent="0.25">
      <c r="Y50755" s="109"/>
    </row>
    <row r="50756" spans="25:25" x14ac:dyDescent="0.25">
      <c r="Y50756" s="109"/>
    </row>
    <row r="50757" spans="25:25" x14ac:dyDescent="0.25">
      <c r="Y50757" s="109"/>
    </row>
    <row r="50758" spans="25:25" x14ac:dyDescent="0.25">
      <c r="Y50758" s="109"/>
    </row>
    <row r="50759" spans="25:25" x14ac:dyDescent="0.25">
      <c r="Y50759" s="109"/>
    </row>
    <row r="50760" spans="25:25" x14ac:dyDescent="0.25">
      <c r="Y50760" s="109"/>
    </row>
    <row r="50761" spans="25:25" x14ac:dyDescent="0.25">
      <c r="Y50761" s="109"/>
    </row>
    <row r="50762" spans="25:25" x14ac:dyDescent="0.25">
      <c r="Y50762" s="109"/>
    </row>
    <row r="50763" spans="25:25" x14ac:dyDescent="0.25">
      <c r="Y50763" s="109"/>
    </row>
    <row r="50764" spans="25:25" x14ac:dyDescent="0.25">
      <c r="Y50764" s="109"/>
    </row>
    <row r="50765" spans="25:25" x14ac:dyDescent="0.25">
      <c r="Y50765" s="109"/>
    </row>
    <row r="50766" spans="25:25" x14ac:dyDescent="0.25">
      <c r="Y50766" s="109"/>
    </row>
    <row r="50767" spans="25:25" x14ac:dyDescent="0.25">
      <c r="Y50767" s="109"/>
    </row>
    <row r="50768" spans="25:25" x14ac:dyDescent="0.25">
      <c r="Y50768" s="109"/>
    </row>
    <row r="50769" spans="25:25" x14ac:dyDescent="0.25">
      <c r="Y50769" s="109"/>
    </row>
    <row r="50770" spans="25:25" x14ac:dyDescent="0.25">
      <c r="Y50770" s="109"/>
    </row>
    <row r="50771" spans="25:25" x14ac:dyDescent="0.25">
      <c r="Y50771" s="109"/>
    </row>
    <row r="50772" spans="25:25" x14ac:dyDescent="0.25">
      <c r="Y50772" s="109"/>
    </row>
    <row r="50773" spans="25:25" x14ac:dyDescent="0.25">
      <c r="Y50773" s="109"/>
    </row>
    <row r="50774" spans="25:25" x14ac:dyDescent="0.25">
      <c r="Y50774" s="109"/>
    </row>
    <row r="50775" spans="25:25" x14ac:dyDescent="0.25">
      <c r="Y50775" s="109"/>
    </row>
    <row r="50776" spans="25:25" x14ac:dyDescent="0.25">
      <c r="Y50776" s="109"/>
    </row>
    <row r="50777" spans="25:25" x14ac:dyDescent="0.25">
      <c r="Y50777" s="109"/>
    </row>
    <row r="50778" spans="25:25" x14ac:dyDescent="0.25">
      <c r="Y50778" s="109"/>
    </row>
    <row r="50779" spans="25:25" x14ac:dyDescent="0.25">
      <c r="Y50779" s="109"/>
    </row>
    <row r="50780" spans="25:25" x14ac:dyDescent="0.25">
      <c r="Y50780" s="109"/>
    </row>
    <row r="50781" spans="25:25" x14ac:dyDescent="0.25">
      <c r="Y50781" s="109"/>
    </row>
    <row r="50782" spans="25:25" x14ac:dyDescent="0.25">
      <c r="Y50782" s="109"/>
    </row>
    <row r="50783" spans="25:25" x14ac:dyDescent="0.25">
      <c r="Y50783" s="109"/>
    </row>
    <row r="50784" spans="25:25" x14ac:dyDescent="0.25">
      <c r="Y50784" s="109"/>
    </row>
    <row r="50785" spans="25:25" x14ac:dyDescent="0.25">
      <c r="Y50785" s="109"/>
    </row>
    <row r="50786" spans="25:25" x14ac:dyDescent="0.25">
      <c r="Y50786" s="109"/>
    </row>
    <row r="50787" spans="25:25" x14ac:dyDescent="0.25">
      <c r="Y50787" s="109"/>
    </row>
    <row r="50788" spans="25:25" x14ac:dyDescent="0.25">
      <c r="Y50788" s="109"/>
    </row>
    <row r="50789" spans="25:25" x14ac:dyDescent="0.25">
      <c r="Y50789" s="109"/>
    </row>
    <row r="50790" spans="25:25" x14ac:dyDescent="0.25">
      <c r="Y50790" s="109"/>
    </row>
    <row r="50791" spans="25:25" x14ac:dyDescent="0.25">
      <c r="Y50791" s="109"/>
    </row>
    <row r="50792" spans="25:25" x14ac:dyDescent="0.25">
      <c r="Y50792" s="109"/>
    </row>
    <row r="50793" spans="25:25" x14ac:dyDescent="0.25">
      <c r="Y50793" s="109"/>
    </row>
    <row r="50794" spans="25:25" x14ac:dyDescent="0.25">
      <c r="Y50794" s="109"/>
    </row>
    <row r="50795" spans="25:25" x14ac:dyDescent="0.25">
      <c r="Y50795" s="109"/>
    </row>
    <row r="50796" spans="25:25" x14ac:dyDescent="0.25">
      <c r="Y50796" s="109"/>
    </row>
    <row r="50797" spans="25:25" x14ac:dyDescent="0.25">
      <c r="Y50797" s="109"/>
    </row>
    <row r="50798" spans="25:25" x14ac:dyDescent="0.25">
      <c r="Y50798" s="109"/>
    </row>
    <row r="50799" spans="25:25" x14ac:dyDescent="0.25">
      <c r="Y50799" s="109"/>
    </row>
    <row r="50800" spans="25:25" x14ac:dyDescent="0.25">
      <c r="Y50800" s="109"/>
    </row>
    <row r="50801" spans="25:25" x14ac:dyDescent="0.25">
      <c r="Y50801" s="109"/>
    </row>
    <row r="50802" spans="25:25" x14ac:dyDescent="0.25">
      <c r="Y50802" s="109"/>
    </row>
    <row r="50803" spans="25:25" x14ac:dyDescent="0.25">
      <c r="Y50803" s="109"/>
    </row>
    <row r="50804" spans="25:25" x14ac:dyDescent="0.25">
      <c r="Y50804" s="109"/>
    </row>
    <row r="50805" spans="25:25" x14ac:dyDescent="0.25">
      <c r="Y50805" s="109"/>
    </row>
    <row r="50806" spans="25:25" x14ac:dyDescent="0.25">
      <c r="Y50806" s="109"/>
    </row>
    <row r="50807" spans="25:25" x14ac:dyDescent="0.25">
      <c r="Y50807" s="109"/>
    </row>
    <row r="50808" spans="25:25" x14ac:dyDescent="0.25">
      <c r="Y50808" s="109"/>
    </row>
    <row r="50809" spans="25:25" x14ac:dyDescent="0.25">
      <c r="Y50809" s="109"/>
    </row>
    <row r="50810" spans="25:25" x14ac:dyDescent="0.25">
      <c r="Y50810" s="109"/>
    </row>
    <row r="50811" spans="25:25" x14ac:dyDescent="0.25">
      <c r="Y50811" s="109"/>
    </row>
    <row r="50812" spans="25:25" x14ac:dyDescent="0.25">
      <c r="Y50812" s="109"/>
    </row>
    <row r="50813" spans="25:25" x14ac:dyDescent="0.25">
      <c r="Y50813" s="109"/>
    </row>
    <row r="50814" spans="25:25" x14ac:dyDescent="0.25">
      <c r="Y50814" s="109"/>
    </row>
    <row r="50815" spans="25:25" x14ac:dyDescent="0.25">
      <c r="Y50815" s="109"/>
    </row>
    <row r="50816" spans="25:25" x14ac:dyDescent="0.25">
      <c r="Y50816" s="109"/>
    </row>
    <row r="50817" spans="25:25" x14ac:dyDescent="0.25">
      <c r="Y50817" s="109"/>
    </row>
    <row r="50818" spans="25:25" x14ac:dyDescent="0.25">
      <c r="Y50818" s="109"/>
    </row>
    <row r="50819" spans="25:25" x14ac:dyDescent="0.25">
      <c r="Y50819" s="109"/>
    </row>
    <row r="50820" spans="25:25" x14ac:dyDescent="0.25">
      <c r="Y50820" s="109"/>
    </row>
    <row r="50821" spans="25:25" x14ac:dyDescent="0.25">
      <c r="Y50821" s="109"/>
    </row>
    <row r="50822" spans="25:25" x14ac:dyDescent="0.25">
      <c r="Y50822" s="109"/>
    </row>
    <row r="50823" spans="25:25" x14ac:dyDescent="0.25">
      <c r="Y50823" s="109"/>
    </row>
    <row r="50824" spans="25:25" x14ac:dyDescent="0.25">
      <c r="Y50824" s="109"/>
    </row>
    <row r="50825" spans="25:25" x14ac:dyDescent="0.25">
      <c r="Y50825" s="109"/>
    </row>
    <row r="50826" spans="25:25" x14ac:dyDescent="0.25">
      <c r="Y50826" s="109"/>
    </row>
    <row r="50827" spans="25:25" x14ac:dyDescent="0.25">
      <c r="Y50827" s="109"/>
    </row>
    <row r="50828" spans="25:25" x14ac:dyDescent="0.25">
      <c r="Y50828" s="109"/>
    </row>
    <row r="50829" spans="25:25" x14ac:dyDescent="0.25">
      <c r="Y50829" s="109"/>
    </row>
    <row r="50830" spans="25:25" x14ac:dyDescent="0.25">
      <c r="Y50830" s="109"/>
    </row>
    <row r="50831" spans="25:25" x14ac:dyDescent="0.25">
      <c r="Y50831" s="109"/>
    </row>
    <row r="50832" spans="25:25" x14ac:dyDescent="0.25">
      <c r="Y50832" s="109"/>
    </row>
    <row r="50833" spans="25:25" x14ac:dyDescent="0.25">
      <c r="Y50833" s="109"/>
    </row>
    <row r="50834" spans="25:25" x14ac:dyDescent="0.25">
      <c r="Y50834" s="109"/>
    </row>
    <row r="50835" spans="25:25" x14ac:dyDescent="0.25">
      <c r="Y50835" s="109"/>
    </row>
    <row r="50836" spans="25:25" x14ac:dyDescent="0.25">
      <c r="Y50836" s="109"/>
    </row>
    <row r="50837" spans="25:25" x14ac:dyDescent="0.25">
      <c r="Y50837" s="109"/>
    </row>
    <row r="50838" spans="25:25" x14ac:dyDescent="0.25">
      <c r="Y50838" s="109"/>
    </row>
    <row r="50839" spans="25:25" x14ac:dyDescent="0.25">
      <c r="Y50839" s="109"/>
    </row>
    <row r="50840" spans="25:25" x14ac:dyDescent="0.25">
      <c r="Y50840" s="109"/>
    </row>
    <row r="50841" spans="25:25" x14ac:dyDescent="0.25">
      <c r="Y50841" s="109"/>
    </row>
    <row r="50842" spans="25:25" x14ac:dyDescent="0.25">
      <c r="Y50842" s="109"/>
    </row>
    <row r="50843" spans="25:25" x14ac:dyDescent="0.25">
      <c r="Y50843" s="109"/>
    </row>
    <row r="50844" spans="25:25" x14ac:dyDescent="0.25">
      <c r="Y50844" s="109"/>
    </row>
    <row r="50845" spans="25:25" x14ac:dyDescent="0.25">
      <c r="Y50845" s="109"/>
    </row>
    <row r="50846" spans="25:25" x14ac:dyDescent="0.25">
      <c r="Y50846" s="109"/>
    </row>
    <row r="50847" spans="25:25" x14ac:dyDescent="0.25">
      <c r="Y50847" s="109"/>
    </row>
    <row r="50848" spans="25:25" x14ac:dyDescent="0.25">
      <c r="Y50848" s="109"/>
    </row>
    <row r="50849" spans="25:25" x14ac:dyDescent="0.25">
      <c r="Y50849" s="109"/>
    </row>
    <row r="50850" spans="25:25" x14ac:dyDescent="0.25">
      <c r="Y50850" s="109"/>
    </row>
    <row r="50851" spans="25:25" x14ac:dyDescent="0.25">
      <c r="Y50851" s="109"/>
    </row>
    <row r="50852" spans="25:25" x14ac:dyDescent="0.25">
      <c r="Y50852" s="109"/>
    </row>
    <row r="50853" spans="25:25" x14ac:dyDescent="0.25">
      <c r="Y50853" s="109"/>
    </row>
    <row r="50854" spans="25:25" x14ac:dyDescent="0.25">
      <c r="Y50854" s="109"/>
    </row>
    <row r="50855" spans="25:25" x14ac:dyDescent="0.25">
      <c r="Y50855" s="109"/>
    </row>
    <row r="50856" spans="25:25" x14ac:dyDescent="0.25">
      <c r="Y50856" s="109"/>
    </row>
    <row r="50857" spans="25:25" x14ac:dyDescent="0.25">
      <c r="Y50857" s="109"/>
    </row>
    <row r="50858" spans="25:25" x14ac:dyDescent="0.25">
      <c r="Y50858" s="109"/>
    </row>
    <row r="50859" spans="25:25" x14ac:dyDescent="0.25">
      <c r="Y50859" s="109"/>
    </row>
    <row r="50860" spans="25:25" x14ac:dyDescent="0.25">
      <c r="Y50860" s="109"/>
    </row>
    <row r="50861" spans="25:25" x14ac:dyDescent="0.25">
      <c r="Y50861" s="109"/>
    </row>
    <row r="50862" spans="25:25" x14ac:dyDescent="0.25">
      <c r="Y50862" s="109"/>
    </row>
    <row r="50863" spans="25:25" x14ac:dyDescent="0.25">
      <c r="Y50863" s="109"/>
    </row>
    <row r="50864" spans="25:25" x14ac:dyDescent="0.25">
      <c r="Y50864" s="109"/>
    </row>
    <row r="50865" spans="25:25" x14ac:dyDescent="0.25">
      <c r="Y50865" s="109"/>
    </row>
    <row r="50866" spans="25:25" x14ac:dyDescent="0.25">
      <c r="Y50866" s="109"/>
    </row>
    <row r="50867" spans="25:25" x14ac:dyDescent="0.25">
      <c r="Y50867" s="109"/>
    </row>
    <row r="50868" spans="25:25" x14ac:dyDescent="0.25">
      <c r="Y50868" s="109"/>
    </row>
    <row r="50869" spans="25:25" x14ac:dyDescent="0.25">
      <c r="Y50869" s="109"/>
    </row>
    <row r="50870" spans="25:25" x14ac:dyDescent="0.25">
      <c r="Y50870" s="109"/>
    </row>
    <row r="50871" spans="25:25" x14ac:dyDescent="0.25">
      <c r="Y50871" s="109"/>
    </row>
    <row r="50872" spans="25:25" x14ac:dyDescent="0.25">
      <c r="Y50872" s="109"/>
    </row>
    <row r="50873" spans="25:25" x14ac:dyDescent="0.25">
      <c r="Y50873" s="109"/>
    </row>
    <row r="50874" spans="25:25" x14ac:dyDescent="0.25">
      <c r="Y50874" s="109"/>
    </row>
    <row r="50875" spans="25:25" x14ac:dyDescent="0.25">
      <c r="Y50875" s="109"/>
    </row>
    <row r="50876" spans="25:25" x14ac:dyDescent="0.25">
      <c r="Y50876" s="109"/>
    </row>
    <row r="50877" spans="25:25" x14ac:dyDescent="0.25">
      <c r="Y50877" s="109"/>
    </row>
    <row r="50878" spans="25:25" x14ac:dyDescent="0.25">
      <c r="Y50878" s="109"/>
    </row>
    <row r="50879" spans="25:25" x14ac:dyDescent="0.25">
      <c r="Y50879" s="109"/>
    </row>
    <row r="50880" spans="25:25" x14ac:dyDescent="0.25">
      <c r="Y50880" s="109"/>
    </row>
    <row r="50881" spans="25:25" x14ac:dyDescent="0.25">
      <c r="Y50881" s="109"/>
    </row>
    <row r="50882" spans="25:25" x14ac:dyDescent="0.25">
      <c r="Y50882" s="109"/>
    </row>
    <row r="50883" spans="25:25" x14ac:dyDescent="0.25">
      <c r="Y50883" s="109"/>
    </row>
    <row r="50884" spans="25:25" x14ac:dyDescent="0.25">
      <c r="Y50884" s="109"/>
    </row>
    <row r="50885" spans="25:25" x14ac:dyDescent="0.25">
      <c r="Y50885" s="109"/>
    </row>
    <row r="50886" spans="25:25" x14ac:dyDescent="0.25">
      <c r="Y50886" s="109"/>
    </row>
    <row r="50887" spans="25:25" x14ac:dyDescent="0.25">
      <c r="Y50887" s="109"/>
    </row>
    <row r="50888" spans="25:25" x14ac:dyDescent="0.25">
      <c r="Y50888" s="109"/>
    </row>
    <row r="50889" spans="25:25" x14ac:dyDescent="0.25">
      <c r="Y50889" s="109"/>
    </row>
    <row r="50890" spans="25:25" x14ac:dyDescent="0.25">
      <c r="Y50890" s="109"/>
    </row>
    <row r="50891" spans="25:25" x14ac:dyDescent="0.25">
      <c r="Y50891" s="109"/>
    </row>
    <row r="50892" spans="25:25" x14ac:dyDescent="0.25">
      <c r="Y50892" s="109"/>
    </row>
    <row r="50893" spans="25:25" x14ac:dyDescent="0.25">
      <c r="Y50893" s="109"/>
    </row>
    <row r="50894" spans="25:25" x14ac:dyDescent="0.25">
      <c r="Y50894" s="109"/>
    </row>
    <row r="50895" spans="25:25" x14ac:dyDescent="0.25">
      <c r="Y50895" s="109"/>
    </row>
    <row r="50896" spans="25:25" x14ac:dyDescent="0.25">
      <c r="Y50896" s="109"/>
    </row>
    <row r="50897" spans="25:25" x14ac:dyDescent="0.25">
      <c r="Y50897" s="109"/>
    </row>
    <row r="50898" spans="25:25" x14ac:dyDescent="0.25">
      <c r="Y50898" s="109"/>
    </row>
    <row r="50899" spans="25:25" x14ac:dyDescent="0.25">
      <c r="Y50899" s="109"/>
    </row>
    <row r="50900" spans="25:25" x14ac:dyDescent="0.25">
      <c r="Y50900" s="109"/>
    </row>
    <row r="50901" spans="25:25" x14ac:dyDescent="0.25">
      <c r="Y50901" s="109"/>
    </row>
    <row r="50902" spans="25:25" x14ac:dyDescent="0.25">
      <c r="Y50902" s="109"/>
    </row>
    <row r="50903" spans="25:25" x14ac:dyDescent="0.25">
      <c r="Y50903" s="109"/>
    </row>
    <row r="50904" spans="25:25" x14ac:dyDescent="0.25">
      <c r="Y50904" s="109"/>
    </row>
    <row r="50905" spans="25:25" x14ac:dyDescent="0.25">
      <c r="Y50905" s="109"/>
    </row>
    <row r="50906" spans="25:25" x14ac:dyDescent="0.25">
      <c r="Y50906" s="109"/>
    </row>
    <row r="50907" spans="25:25" x14ac:dyDescent="0.25">
      <c r="Y50907" s="109"/>
    </row>
    <row r="50908" spans="25:25" x14ac:dyDescent="0.25">
      <c r="Y50908" s="109"/>
    </row>
    <row r="50909" spans="25:25" x14ac:dyDescent="0.25">
      <c r="Y50909" s="109"/>
    </row>
    <row r="50910" spans="25:25" x14ac:dyDescent="0.25">
      <c r="Y50910" s="109"/>
    </row>
    <row r="50911" spans="25:25" x14ac:dyDescent="0.25">
      <c r="Y50911" s="109"/>
    </row>
    <row r="50912" spans="25:25" x14ac:dyDescent="0.25">
      <c r="Y50912" s="109"/>
    </row>
    <row r="50913" spans="25:25" x14ac:dyDescent="0.25">
      <c r="Y50913" s="109"/>
    </row>
    <row r="50914" spans="25:25" x14ac:dyDescent="0.25">
      <c r="Y50914" s="109"/>
    </row>
    <row r="50915" spans="25:25" x14ac:dyDescent="0.25">
      <c r="Y50915" s="109"/>
    </row>
    <row r="50916" spans="25:25" x14ac:dyDescent="0.25">
      <c r="Y50916" s="109"/>
    </row>
    <row r="50917" spans="25:25" x14ac:dyDescent="0.25">
      <c r="Y50917" s="109"/>
    </row>
    <row r="50918" spans="25:25" x14ac:dyDescent="0.25">
      <c r="Y50918" s="109"/>
    </row>
    <row r="50919" spans="25:25" x14ac:dyDescent="0.25">
      <c r="Y50919" s="109"/>
    </row>
    <row r="50920" spans="25:25" x14ac:dyDescent="0.25">
      <c r="Y50920" s="109"/>
    </row>
    <row r="50921" spans="25:25" x14ac:dyDescent="0.25">
      <c r="Y50921" s="109"/>
    </row>
    <row r="50922" spans="25:25" x14ac:dyDescent="0.25">
      <c r="Y50922" s="109"/>
    </row>
    <row r="50923" spans="25:25" x14ac:dyDescent="0.25">
      <c r="Y50923" s="109"/>
    </row>
    <row r="50924" spans="25:25" x14ac:dyDescent="0.25">
      <c r="Y50924" s="109"/>
    </row>
    <row r="50925" spans="25:25" x14ac:dyDescent="0.25">
      <c r="Y50925" s="109"/>
    </row>
    <row r="50926" spans="25:25" x14ac:dyDescent="0.25">
      <c r="Y50926" s="109"/>
    </row>
    <row r="50927" spans="25:25" x14ac:dyDescent="0.25">
      <c r="Y50927" s="109"/>
    </row>
    <row r="50928" spans="25:25" x14ac:dyDescent="0.25">
      <c r="Y50928" s="109"/>
    </row>
    <row r="50929" spans="25:25" x14ac:dyDescent="0.25">
      <c r="Y50929" s="109"/>
    </row>
    <row r="50930" spans="25:25" x14ac:dyDescent="0.25">
      <c r="Y50930" s="109"/>
    </row>
    <row r="50931" spans="25:25" x14ac:dyDescent="0.25">
      <c r="Y50931" s="109"/>
    </row>
    <row r="50932" spans="25:25" x14ac:dyDescent="0.25">
      <c r="Y50932" s="109"/>
    </row>
    <row r="50933" spans="25:25" x14ac:dyDescent="0.25">
      <c r="Y50933" s="109"/>
    </row>
    <row r="50934" spans="25:25" x14ac:dyDescent="0.25">
      <c r="Y50934" s="109"/>
    </row>
    <row r="50935" spans="25:25" x14ac:dyDescent="0.25">
      <c r="Y50935" s="109"/>
    </row>
    <row r="50936" spans="25:25" x14ac:dyDescent="0.25">
      <c r="Y50936" s="109"/>
    </row>
    <row r="50937" spans="25:25" x14ac:dyDescent="0.25">
      <c r="Y50937" s="109"/>
    </row>
    <row r="50938" spans="25:25" x14ac:dyDescent="0.25">
      <c r="Y50938" s="109"/>
    </row>
    <row r="50939" spans="25:25" x14ac:dyDescent="0.25">
      <c r="Y50939" s="109"/>
    </row>
    <row r="50940" spans="25:25" x14ac:dyDescent="0.25">
      <c r="Y50940" s="109"/>
    </row>
    <row r="50941" spans="25:25" x14ac:dyDescent="0.25">
      <c r="Y50941" s="109"/>
    </row>
    <row r="50942" spans="25:25" x14ac:dyDescent="0.25">
      <c r="Y50942" s="109"/>
    </row>
    <row r="50943" spans="25:25" x14ac:dyDescent="0.25">
      <c r="Y50943" s="109"/>
    </row>
    <row r="50944" spans="25:25" x14ac:dyDescent="0.25">
      <c r="Y50944" s="109"/>
    </row>
    <row r="50945" spans="25:25" x14ac:dyDescent="0.25">
      <c r="Y50945" s="109"/>
    </row>
    <row r="50946" spans="25:25" x14ac:dyDescent="0.25">
      <c r="Y50946" s="109"/>
    </row>
    <row r="50947" spans="25:25" x14ac:dyDescent="0.25">
      <c r="Y50947" s="109"/>
    </row>
    <row r="50948" spans="25:25" x14ac:dyDescent="0.25">
      <c r="Y50948" s="109"/>
    </row>
    <row r="50949" spans="25:25" x14ac:dyDescent="0.25">
      <c r="Y50949" s="109"/>
    </row>
    <row r="50950" spans="25:25" x14ac:dyDescent="0.25">
      <c r="Y50950" s="109"/>
    </row>
    <row r="50951" spans="25:25" x14ac:dyDescent="0.25">
      <c r="Y50951" s="109"/>
    </row>
    <row r="50952" spans="25:25" x14ac:dyDescent="0.25">
      <c r="Y50952" s="109"/>
    </row>
    <row r="50953" spans="25:25" x14ac:dyDescent="0.25">
      <c r="Y50953" s="109"/>
    </row>
    <row r="50954" spans="25:25" x14ac:dyDescent="0.25">
      <c r="Y50954" s="109"/>
    </row>
    <row r="50955" spans="25:25" x14ac:dyDescent="0.25">
      <c r="Y50955" s="109"/>
    </row>
    <row r="50956" spans="25:25" x14ac:dyDescent="0.25">
      <c r="Y50956" s="109"/>
    </row>
    <row r="50957" spans="25:25" x14ac:dyDescent="0.25">
      <c r="Y50957" s="109"/>
    </row>
    <row r="50958" spans="25:25" x14ac:dyDescent="0.25">
      <c r="Y50958" s="109"/>
    </row>
    <row r="50959" spans="25:25" x14ac:dyDescent="0.25">
      <c r="Y50959" s="109"/>
    </row>
    <row r="50960" spans="25:25" x14ac:dyDescent="0.25">
      <c r="Y50960" s="109"/>
    </row>
    <row r="50961" spans="25:25" x14ac:dyDescent="0.25">
      <c r="Y50961" s="109"/>
    </row>
    <row r="50962" spans="25:25" x14ac:dyDescent="0.25">
      <c r="Y50962" s="109"/>
    </row>
    <row r="50963" spans="25:25" x14ac:dyDescent="0.25">
      <c r="Y50963" s="109"/>
    </row>
    <row r="50964" spans="25:25" x14ac:dyDescent="0.25">
      <c r="Y50964" s="109"/>
    </row>
    <row r="50965" spans="25:25" x14ac:dyDescent="0.25">
      <c r="Y50965" s="109"/>
    </row>
    <row r="50966" spans="25:25" x14ac:dyDescent="0.25">
      <c r="Y50966" s="109"/>
    </row>
    <row r="50967" spans="25:25" x14ac:dyDescent="0.25">
      <c r="Y50967" s="109"/>
    </row>
    <row r="50968" spans="25:25" x14ac:dyDescent="0.25">
      <c r="Y50968" s="109"/>
    </row>
    <row r="50969" spans="25:25" x14ac:dyDescent="0.25">
      <c r="Y50969" s="109"/>
    </row>
    <row r="50970" spans="25:25" x14ac:dyDescent="0.25">
      <c r="Y50970" s="109"/>
    </row>
    <row r="50971" spans="25:25" x14ac:dyDescent="0.25">
      <c r="Y50971" s="109"/>
    </row>
    <row r="50972" spans="25:25" x14ac:dyDescent="0.25">
      <c r="Y50972" s="109"/>
    </row>
    <row r="50973" spans="25:25" x14ac:dyDescent="0.25">
      <c r="Y50973" s="109"/>
    </row>
    <row r="50974" spans="25:25" x14ac:dyDescent="0.25">
      <c r="Y50974" s="109"/>
    </row>
    <row r="50975" spans="25:25" x14ac:dyDescent="0.25">
      <c r="Y50975" s="109"/>
    </row>
    <row r="50976" spans="25:25" x14ac:dyDescent="0.25">
      <c r="Y50976" s="109"/>
    </row>
    <row r="50977" spans="25:25" x14ac:dyDescent="0.25">
      <c r="Y50977" s="109"/>
    </row>
    <row r="50978" spans="25:25" x14ac:dyDescent="0.25">
      <c r="Y50978" s="109"/>
    </row>
    <row r="50979" spans="25:25" x14ac:dyDescent="0.25">
      <c r="Y50979" s="109"/>
    </row>
    <row r="50980" spans="25:25" x14ac:dyDescent="0.25">
      <c r="Y50980" s="109"/>
    </row>
    <row r="50981" spans="25:25" x14ac:dyDescent="0.25">
      <c r="Y50981" s="109"/>
    </row>
    <row r="50982" spans="25:25" x14ac:dyDescent="0.25">
      <c r="Y50982" s="109"/>
    </row>
    <row r="50983" spans="25:25" x14ac:dyDescent="0.25">
      <c r="Y50983" s="109"/>
    </row>
    <row r="50984" spans="25:25" x14ac:dyDescent="0.25">
      <c r="Y50984" s="109"/>
    </row>
    <row r="50985" spans="25:25" x14ac:dyDescent="0.25">
      <c r="Y50985" s="109"/>
    </row>
    <row r="50986" spans="25:25" x14ac:dyDescent="0.25">
      <c r="Y50986" s="109"/>
    </row>
    <row r="50987" spans="25:25" x14ac:dyDescent="0.25">
      <c r="Y50987" s="109"/>
    </row>
    <row r="50988" spans="25:25" x14ac:dyDescent="0.25">
      <c r="Y50988" s="109"/>
    </row>
    <row r="50989" spans="25:25" x14ac:dyDescent="0.25">
      <c r="Y50989" s="109"/>
    </row>
    <row r="50990" spans="25:25" x14ac:dyDescent="0.25">
      <c r="Y50990" s="109"/>
    </row>
    <row r="50991" spans="25:25" x14ac:dyDescent="0.25">
      <c r="Y50991" s="109"/>
    </row>
    <row r="50992" spans="25:25" x14ac:dyDescent="0.25">
      <c r="Y50992" s="109"/>
    </row>
    <row r="50993" spans="25:25" x14ac:dyDescent="0.25">
      <c r="Y50993" s="109"/>
    </row>
    <row r="50994" spans="25:25" x14ac:dyDescent="0.25">
      <c r="Y50994" s="109"/>
    </row>
    <row r="50995" spans="25:25" x14ac:dyDescent="0.25">
      <c r="Y50995" s="109"/>
    </row>
    <row r="50996" spans="25:25" x14ac:dyDescent="0.25">
      <c r="Y50996" s="109"/>
    </row>
    <row r="50997" spans="25:25" x14ac:dyDescent="0.25">
      <c r="Y50997" s="109"/>
    </row>
    <row r="50998" spans="25:25" x14ac:dyDescent="0.25">
      <c r="Y50998" s="109"/>
    </row>
    <row r="50999" spans="25:25" x14ac:dyDescent="0.25">
      <c r="Y50999" s="109"/>
    </row>
    <row r="51000" spans="25:25" x14ac:dyDescent="0.25">
      <c r="Y51000" s="109"/>
    </row>
    <row r="51001" spans="25:25" x14ac:dyDescent="0.25">
      <c r="Y51001" s="109"/>
    </row>
    <row r="51002" spans="25:25" x14ac:dyDescent="0.25">
      <c r="Y51002" s="109"/>
    </row>
    <row r="51003" spans="25:25" x14ac:dyDescent="0.25">
      <c r="Y51003" s="109"/>
    </row>
    <row r="51004" spans="25:25" x14ac:dyDescent="0.25">
      <c r="Y51004" s="109"/>
    </row>
    <row r="51005" spans="25:25" x14ac:dyDescent="0.25">
      <c r="Y51005" s="109"/>
    </row>
    <row r="51006" spans="25:25" x14ac:dyDescent="0.25">
      <c r="Y51006" s="109"/>
    </row>
    <row r="51007" spans="25:25" x14ac:dyDescent="0.25">
      <c r="Y51007" s="109"/>
    </row>
    <row r="51008" spans="25:25" x14ac:dyDescent="0.25">
      <c r="Y51008" s="109"/>
    </row>
    <row r="51009" spans="25:25" x14ac:dyDescent="0.25">
      <c r="Y51009" s="109"/>
    </row>
    <row r="51010" spans="25:25" x14ac:dyDescent="0.25">
      <c r="Y51010" s="109"/>
    </row>
    <row r="51011" spans="25:25" x14ac:dyDescent="0.25">
      <c r="Y51011" s="109"/>
    </row>
    <row r="51012" spans="25:25" x14ac:dyDescent="0.25">
      <c r="Y51012" s="109"/>
    </row>
    <row r="51013" spans="25:25" x14ac:dyDescent="0.25">
      <c r="Y51013" s="109"/>
    </row>
    <row r="51014" spans="25:25" x14ac:dyDescent="0.25">
      <c r="Y51014" s="109"/>
    </row>
    <row r="51015" spans="25:25" x14ac:dyDescent="0.25">
      <c r="Y51015" s="109"/>
    </row>
    <row r="51016" spans="25:25" x14ac:dyDescent="0.25">
      <c r="Y51016" s="109"/>
    </row>
    <row r="51017" spans="25:25" x14ac:dyDescent="0.25">
      <c r="Y51017" s="109"/>
    </row>
    <row r="51018" spans="25:25" x14ac:dyDescent="0.25">
      <c r="Y51018" s="109"/>
    </row>
    <row r="51019" spans="25:25" x14ac:dyDescent="0.25">
      <c r="Y51019" s="109"/>
    </row>
    <row r="51020" spans="25:25" x14ac:dyDescent="0.25">
      <c r="Y51020" s="109"/>
    </row>
    <row r="51021" spans="25:25" x14ac:dyDescent="0.25">
      <c r="Y51021" s="109"/>
    </row>
    <row r="51022" spans="25:25" x14ac:dyDescent="0.25">
      <c r="Y51022" s="109"/>
    </row>
    <row r="51023" spans="25:25" x14ac:dyDescent="0.25">
      <c r="Y51023" s="109"/>
    </row>
    <row r="51024" spans="25:25" x14ac:dyDescent="0.25">
      <c r="Y51024" s="109"/>
    </row>
    <row r="51025" spans="25:25" x14ac:dyDescent="0.25">
      <c r="Y51025" s="109"/>
    </row>
    <row r="51026" spans="25:25" x14ac:dyDescent="0.25">
      <c r="Y51026" s="109"/>
    </row>
    <row r="51027" spans="25:25" x14ac:dyDescent="0.25">
      <c r="Y51027" s="109"/>
    </row>
    <row r="51028" spans="25:25" x14ac:dyDescent="0.25">
      <c r="Y51028" s="109"/>
    </row>
    <row r="51029" spans="25:25" x14ac:dyDescent="0.25">
      <c r="Y51029" s="109"/>
    </row>
    <row r="51030" spans="25:25" x14ac:dyDescent="0.25">
      <c r="Y51030" s="109"/>
    </row>
    <row r="51031" spans="25:25" x14ac:dyDescent="0.25">
      <c r="Y51031" s="109"/>
    </row>
    <row r="51032" spans="25:25" x14ac:dyDescent="0.25">
      <c r="Y51032" s="109"/>
    </row>
    <row r="51033" spans="25:25" x14ac:dyDescent="0.25">
      <c r="Y51033" s="109"/>
    </row>
    <row r="51034" spans="25:25" x14ac:dyDescent="0.25">
      <c r="Y51034" s="109"/>
    </row>
    <row r="51035" spans="25:25" x14ac:dyDescent="0.25">
      <c r="Y51035" s="109"/>
    </row>
    <row r="51036" spans="25:25" x14ac:dyDescent="0.25">
      <c r="Y51036" s="109"/>
    </row>
    <row r="51037" spans="25:25" x14ac:dyDescent="0.25">
      <c r="Y51037" s="109"/>
    </row>
    <row r="51038" spans="25:25" x14ac:dyDescent="0.25">
      <c r="Y51038" s="109"/>
    </row>
    <row r="51039" spans="25:25" x14ac:dyDescent="0.25">
      <c r="Y51039" s="109"/>
    </row>
    <row r="51040" spans="25:25" x14ac:dyDescent="0.25">
      <c r="Y51040" s="109"/>
    </row>
    <row r="51041" spans="25:25" x14ac:dyDescent="0.25">
      <c r="Y51041" s="109"/>
    </row>
    <row r="51042" spans="25:25" x14ac:dyDescent="0.25">
      <c r="Y51042" s="109"/>
    </row>
    <row r="51043" spans="25:25" x14ac:dyDescent="0.25">
      <c r="Y51043" s="109"/>
    </row>
    <row r="51044" spans="25:25" x14ac:dyDescent="0.25">
      <c r="Y51044" s="109"/>
    </row>
    <row r="51045" spans="25:25" x14ac:dyDescent="0.25">
      <c r="Y51045" s="109"/>
    </row>
    <row r="51046" spans="25:25" x14ac:dyDescent="0.25">
      <c r="Y51046" s="109"/>
    </row>
    <row r="51047" spans="25:25" x14ac:dyDescent="0.25">
      <c r="Y51047" s="109"/>
    </row>
    <row r="51048" spans="25:25" x14ac:dyDescent="0.25">
      <c r="Y51048" s="109"/>
    </row>
    <row r="51049" spans="25:25" x14ac:dyDescent="0.25">
      <c r="Y51049" s="109"/>
    </row>
    <row r="51050" spans="25:25" x14ac:dyDescent="0.25">
      <c r="Y51050" s="109"/>
    </row>
    <row r="51051" spans="25:25" x14ac:dyDescent="0.25">
      <c r="Y51051" s="109"/>
    </row>
    <row r="51052" spans="25:25" x14ac:dyDescent="0.25">
      <c r="Y51052" s="109"/>
    </row>
    <row r="51053" spans="25:25" x14ac:dyDescent="0.25">
      <c r="Y51053" s="109"/>
    </row>
    <row r="51054" spans="25:25" x14ac:dyDescent="0.25">
      <c r="Y51054" s="109"/>
    </row>
    <row r="51055" spans="25:25" x14ac:dyDescent="0.25">
      <c r="Y51055" s="109"/>
    </row>
    <row r="51056" spans="25:25" x14ac:dyDescent="0.25">
      <c r="Y51056" s="109"/>
    </row>
    <row r="51057" spans="25:25" x14ac:dyDescent="0.25">
      <c r="Y51057" s="109"/>
    </row>
    <row r="51058" spans="25:25" x14ac:dyDescent="0.25">
      <c r="Y51058" s="109"/>
    </row>
    <row r="51059" spans="25:25" x14ac:dyDescent="0.25">
      <c r="Y51059" s="109"/>
    </row>
    <row r="51060" spans="25:25" x14ac:dyDescent="0.25">
      <c r="Y51060" s="109"/>
    </row>
    <row r="51061" spans="25:25" x14ac:dyDescent="0.25">
      <c r="Y51061" s="109"/>
    </row>
    <row r="51062" spans="25:25" x14ac:dyDescent="0.25">
      <c r="Y51062" s="109"/>
    </row>
    <row r="51063" spans="25:25" x14ac:dyDescent="0.25">
      <c r="Y51063" s="109"/>
    </row>
    <row r="51064" spans="25:25" x14ac:dyDescent="0.25">
      <c r="Y51064" s="109"/>
    </row>
    <row r="51065" spans="25:25" x14ac:dyDescent="0.25">
      <c r="Y51065" s="109"/>
    </row>
    <row r="51066" spans="25:25" x14ac:dyDescent="0.25">
      <c r="Y51066" s="109"/>
    </row>
    <row r="51067" spans="25:25" x14ac:dyDescent="0.25">
      <c r="Y51067" s="109"/>
    </row>
    <row r="51068" spans="25:25" x14ac:dyDescent="0.25">
      <c r="Y51068" s="109"/>
    </row>
    <row r="51069" spans="25:25" x14ac:dyDescent="0.25">
      <c r="Y51069" s="109"/>
    </row>
    <row r="51070" spans="25:25" x14ac:dyDescent="0.25">
      <c r="Y51070" s="109"/>
    </row>
    <row r="51071" spans="25:25" x14ac:dyDescent="0.25">
      <c r="Y51071" s="109"/>
    </row>
    <row r="51072" spans="25:25" x14ac:dyDescent="0.25">
      <c r="Y51072" s="109"/>
    </row>
    <row r="51073" spans="25:25" x14ac:dyDescent="0.25">
      <c r="Y51073" s="109"/>
    </row>
    <row r="51074" spans="25:25" x14ac:dyDescent="0.25">
      <c r="Y51074" s="109"/>
    </row>
    <row r="51075" spans="25:25" x14ac:dyDescent="0.25">
      <c r="Y51075" s="109"/>
    </row>
    <row r="51076" spans="25:25" x14ac:dyDescent="0.25">
      <c r="Y51076" s="109"/>
    </row>
    <row r="51077" spans="25:25" x14ac:dyDescent="0.25">
      <c r="Y51077" s="109"/>
    </row>
    <row r="51078" spans="25:25" x14ac:dyDescent="0.25">
      <c r="Y51078" s="109"/>
    </row>
    <row r="51079" spans="25:25" x14ac:dyDescent="0.25">
      <c r="Y51079" s="109"/>
    </row>
    <row r="51080" spans="25:25" x14ac:dyDescent="0.25">
      <c r="Y51080" s="109"/>
    </row>
    <row r="51081" spans="25:25" x14ac:dyDescent="0.25">
      <c r="Y51081" s="109"/>
    </row>
    <row r="51082" spans="25:25" x14ac:dyDescent="0.25">
      <c r="Y51082" s="109"/>
    </row>
    <row r="51083" spans="25:25" x14ac:dyDescent="0.25">
      <c r="Y51083" s="109"/>
    </row>
    <row r="51084" spans="25:25" x14ac:dyDescent="0.25">
      <c r="Y51084" s="109"/>
    </row>
    <row r="51085" spans="25:25" x14ac:dyDescent="0.25">
      <c r="Y51085" s="109"/>
    </row>
    <row r="51086" spans="25:25" x14ac:dyDescent="0.25">
      <c r="Y51086" s="109"/>
    </row>
    <row r="51087" spans="25:25" x14ac:dyDescent="0.25">
      <c r="Y51087" s="109"/>
    </row>
    <row r="51088" spans="25:25" x14ac:dyDescent="0.25">
      <c r="Y51088" s="109"/>
    </row>
    <row r="51089" spans="25:25" x14ac:dyDescent="0.25">
      <c r="Y51089" s="109"/>
    </row>
    <row r="51090" spans="25:25" x14ac:dyDescent="0.25">
      <c r="Y51090" s="109"/>
    </row>
    <row r="51091" spans="25:25" x14ac:dyDescent="0.25">
      <c r="Y51091" s="109"/>
    </row>
    <row r="51092" spans="25:25" x14ac:dyDescent="0.25">
      <c r="Y51092" s="109"/>
    </row>
    <row r="51093" spans="25:25" x14ac:dyDescent="0.25">
      <c r="Y51093" s="109"/>
    </row>
    <row r="51094" spans="25:25" x14ac:dyDescent="0.25">
      <c r="Y51094" s="109"/>
    </row>
    <row r="51095" spans="25:25" x14ac:dyDescent="0.25">
      <c r="Y51095" s="109"/>
    </row>
    <row r="51096" spans="25:25" x14ac:dyDescent="0.25">
      <c r="Y51096" s="109"/>
    </row>
    <row r="51097" spans="25:25" x14ac:dyDescent="0.25">
      <c r="Y51097" s="109"/>
    </row>
    <row r="51098" spans="25:25" x14ac:dyDescent="0.25">
      <c r="Y51098" s="109"/>
    </row>
    <row r="51099" spans="25:25" x14ac:dyDescent="0.25">
      <c r="Y51099" s="109"/>
    </row>
    <row r="51100" spans="25:25" x14ac:dyDescent="0.25">
      <c r="Y51100" s="109"/>
    </row>
    <row r="51101" spans="25:25" x14ac:dyDescent="0.25">
      <c r="Y51101" s="109"/>
    </row>
    <row r="51102" spans="25:25" x14ac:dyDescent="0.25">
      <c r="Y51102" s="109"/>
    </row>
    <row r="51103" spans="25:25" x14ac:dyDescent="0.25">
      <c r="Y51103" s="109"/>
    </row>
    <row r="51104" spans="25:25" x14ac:dyDescent="0.25">
      <c r="Y51104" s="109"/>
    </row>
    <row r="51105" spans="25:25" x14ac:dyDescent="0.25">
      <c r="Y51105" s="109"/>
    </row>
    <row r="51106" spans="25:25" x14ac:dyDescent="0.25">
      <c r="Y51106" s="109"/>
    </row>
    <row r="51107" spans="25:25" x14ac:dyDescent="0.25">
      <c r="Y51107" s="109"/>
    </row>
    <row r="51108" spans="25:25" x14ac:dyDescent="0.25">
      <c r="Y51108" s="109"/>
    </row>
    <row r="51109" spans="25:25" x14ac:dyDescent="0.25">
      <c r="Y51109" s="109"/>
    </row>
    <row r="51110" spans="25:25" x14ac:dyDescent="0.25">
      <c r="Y51110" s="109"/>
    </row>
    <row r="51111" spans="25:25" x14ac:dyDescent="0.25">
      <c r="Y51111" s="109"/>
    </row>
    <row r="51112" spans="25:25" x14ac:dyDescent="0.25">
      <c r="Y51112" s="109"/>
    </row>
    <row r="51113" spans="25:25" x14ac:dyDescent="0.25">
      <c r="Y51113" s="109"/>
    </row>
    <row r="51114" spans="25:25" x14ac:dyDescent="0.25">
      <c r="Y51114" s="109"/>
    </row>
    <row r="51115" spans="25:25" x14ac:dyDescent="0.25">
      <c r="Y51115" s="109"/>
    </row>
    <row r="51116" spans="25:25" x14ac:dyDescent="0.25">
      <c r="Y51116" s="109"/>
    </row>
    <row r="51117" spans="25:25" x14ac:dyDescent="0.25">
      <c r="Y51117" s="109"/>
    </row>
    <row r="51118" spans="25:25" x14ac:dyDescent="0.25">
      <c r="Y51118" s="109"/>
    </row>
    <row r="51119" spans="25:25" x14ac:dyDescent="0.25">
      <c r="Y51119" s="109"/>
    </row>
    <row r="51120" spans="25:25" x14ac:dyDescent="0.25">
      <c r="Y51120" s="109"/>
    </row>
    <row r="51121" spans="25:25" x14ac:dyDescent="0.25">
      <c r="Y51121" s="109"/>
    </row>
    <row r="51122" spans="25:25" x14ac:dyDescent="0.25">
      <c r="Y51122" s="109"/>
    </row>
    <row r="51123" spans="25:25" x14ac:dyDescent="0.25">
      <c r="Y51123" s="109"/>
    </row>
    <row r="51124" spans="25:25" x14ac:dyDescent="0.25">
      <c r="Y51124" s="109"/>
    </row>
    <row r="51125" spans="25:25" x14ac:dyDescent="0.25">
      <c r="Y51125" s="109"/>
    </row>
    <row r="51126" spans="25:25" x14ac:dyDescent="0.25">
      <c r="Y51126" s="109"/>
    </row>
    <row r="51127" spans="25:25" x14ac:dyDescent="0.25">
      <c r="Y51127" s="109"/>
    </row>
    <row r="51128" spans="25:25" x14ac:dyDescent="0.25">
      <c r="Y51128" s="109"/>
    </row>
    <row r="51129" spans="25:25" x14ac:dyDescent="0.25">
      <c r="Y51129" s="109"/>
    </row>
    <row r="51130" spans="25:25" x14ac:dyDescent="0.25">
      <c r="Y51130" s="109"/>
    </row>
    <row r="51131" spans="25:25" x14ac:dyDescent="0.25">
      <c r="Y51131" s="109"/>
    </row>
    <row r="51132" spans="25:25" x14ac:dyDescent="0.25">
      <c r="Y51132" s="109"/>
    </row>
    <row r="51133" spans="25:25" x14ac:dyDescent="0.25">
      <c r="Y51133" s="109"/>
    </row>
    <row r="51134" spans="25:25" x14ac:dyDescent="0.25">
      <c r="Y51134" s="109"/>
    </row>
    <row r="51135" spans="25:25" x14ac:dyDescent="0.25">
      <c r="Y51135" s="109"/>
    </row>
    <row r="51136" spans="25:25" x14ac:dyDescent="0.25">
      <c r="Y51136" s="109"/>
    </row>
    <row r="51137" spans="25:25" x14ac:dyDescent="0.25">
      <c r="Y51137" s="109"/>
    </row>
    <row r="51138" spans="25:25" x14ac:dyDescent="0.25">
      <c r="Y51138" s="109"/>
    </row>
    <row r="51139" spans="25:25" x14ac:dyDescent="0.25">
      <c r="Y51139" s="109"/>
    </row>
    <row r="51140" spans="25:25" x14ac:dyDescent="0.25">
      <c r="Y51140" s="109"/>
    </row>
    <row r="51141" spans="25:25" x14ac:dyDescent="0.25">
      <c r="Y51141" s="109"/>
    </row>
    <row r="51142" spans="25:25" x14ac:dyDescent="0.25">
      <c r="Y51142" s="109"/>
    </row>
    <row r="51143" spans="25:25" x14ac:dyDescent="0.25">
      <c r="Y51143" s="109"/>
    </row>
    <row r="51144" spans="25:25" x14ac:dyDescent="0.25">
      <c r="Y51144" s="109"/>
    </row>
    <row r="51145" spans="25:25" x14ac:dyDescent="0.25">
      <c r="Y51145" s="109"/>
    </row>
    <row r="51146" spans="25:25" x14ac:dyDescent="0.25">
      <c r="Y51146" s="109"/>
    </row>
    <row r="51147" spans="25:25" x14ac:dyDescent="0.25">
      <c r="Y51147" s="109"/>
    </row>
    <row r="51148" spans="25:25" x14ac:dyDescent="0.25">
      <c r="Y51148" s="109"/>
    </row>
    <row r="51149" spans="25:25" x14ac:dyDescent="0.25">
      <c r="Y51149" s="109"/>
    </row>
    <row r="51150" spans="25:25" x14ac:dyDescent="0.25">
      <c r="Y51150" s="109"/>
    </row>
    <row r="51151" spans="25:25" x14ac:dyDescent="0.25">
      <c r="Y51151" s="109"/>
    </row>
    <row r="51152" spans="25:25" x14ac:dyDescent="0.25">
      <c r="Y51152" s="109"/>
    </row>
    <row r="51153" spans="25:25" x14ac:dyDescent="0.25">
      <c r="Y51153" s="109"/>
    </row>
    <row r="51154" spans="25:25" x14ac:dyDescent="0.25">
      <c r="Y51154" s="109"/>
    </row>
    <row r="51155" spans="25:25" x14ac:dyDescent="0.25">
      <c r="Y51155" s="109"/>
    </row>
    <row r="51156" spans="25:25" x14ac:dyDescent="0.25">
      <c r="Y51156" s="109"/>
    </row>
    <row r="51157" spans="25:25" x14ac:dyDescent="0.25">
      <c r="Y51157" s="109"/>
    </row>
    <row r="51158" spans="25:25" x14ac:dyDescent="0.25">
      <c r="Y51158" s="109"/>
    </row>
    <row r="51159" spans="25:25" x14ac:dyDescent="0.25">
      <c r="Y51159" s="109"/>
    </row>
    <row r="51160" spans="25:25" x14ac:dyDescent="0.25">
      <c r="Y51160" s="109"/>
    </row>
    <row r="51161" spans="25:25" x14ac:dyDescent="0.25">
      <c r="Y51161" s="109"/>
    </row>
    <row r="51162" spans="25:25" x14ac:dyDescent="0.25">
      <c r="Y51162" s="109"/>
    </row>
    <row r="51163" spans="25:25" x14ac:dyDescent="0.25">
      <c r="Y51163" s="109"/>
    </row>
    <row r="51164" spans="25:25" x14ac:dyDescent="0.25">
      <c r="Y51164" s="109"/>
    </row>
    <row r="51165" spans="25:25" x14ac:dyDescent="0.25">
      <c r="Y51165" s="109"/>
    </row>
    <row r="51166" spans="25:25" x14ac:dyDescent="0.25">
      <c r="Y51166" s="109"/>
    </row>
    <row r="51167" spans="25:25" x14ac:dyDescent="0.25">
      <c r="Y51167" s="109"/>
    </row>
    <row r="51168" spans="25:25" x14ac:dyDescent="0.25">
      <c r="Y51168" s="109"/>
    </row>
    <row r="51169" spans="25:25" x14ac:dyDescent="0.25">
      <c r="Y51169" s="109"/>
    </row>
    <row r="51170" spans="25:25" x14ac:dyDescent="0.25">
      <c r="Y51170" s="109"/>
    </row>
    <row r="51171" spans="25:25" x14ac:dyDescent="0.25">
      <c r="Y51171" s="109"/>
    </row>
    <row r="51172" spans="25:25" x14ac:dyDescent="0.25">
      <c r="Y51172" s="109"/>
    </row>
    <row r="51173" spans="25:25" x14ac:dyDescent="0.25">
      <c r="Y51173" s="109"/>
    </row>
    <row r="51174" spans="25:25" x14ac:dyDescent="0.25">
      <c r="Y51174" s="109"/>
    </row>
    <row r="51175" spans="25:25" x14ac:dyDescent="0.25">
      <c r="Y51175" s="109"/>
    </row>
    <row r="51176" spans="25:25" x14ac:dyDescent="0.25">
      <c r="Y51176" s="109"/>
    </row>
    <row r="51177" spans="25:25" x14ac:dyDescent="0.25">
      <c r="Y51177" s="109"/>
    </row>
    <row r="51178" spans="25:25" x14ac:dyDescent="0.25">
      <c r="Y51178" s="109"/>
    </row>
    <row r="51179" spans="25:25" x14ac:dyDescent="0.25">
      <c r="Y51179" s="109"/>
    </row>
    <row r="51180" spans="25:25" x14ac:dyDescent="0.25">
      <c r="Y51180" s="109"/>
    </row>
    <row r="51181" spans="25:25" x14ac:dyDescent="0.25">
      <c r="Y51181" s="109"/>
    </row>
    <row r="51182" spans="25:25" x14ac:dyDescent="0.25">
      <c r="Y51182" s="109"/>
    </row>
    <row r="51183" spans="25:25" x14ac:dyDescent="0.25">
      <c r="Y51183" s="109"/>
    </row>
    <row r="51184" spans="25:25" x14ac:dyDescent="0.25">
      <c r="Y51184" s="109"/>
    </row>
    <row r="51185" spans="25:25" x14ac:dyDescent="0.25">
      <c r="Y51185" s="109"/>
    </row>
    <row r="51186" spans="25:25" x14ac:dyDescent="0.25">
      <c r="Y51186" s="109"/>
    </row>
    <row r="51187" spans="25:25" x14ac:dyDescent="0.25">
      <c r="Y51187" s="109"/>
    </row>
    <row r="51188" spans="25:25" x14ac:dyDescent="0.25">
      <c r="Y51188" s="109"/>
    </row>
    <row r="51189" spans="25:25" x14ac:dyDescent="0.25">
      <c r="Y51189" s="109"/>
    </row>
    <row r="51190" spans="25:25" x14ac:dyDescent="0.25">
      <c r="Y51190" s="109"/>
    </row>
    <row r="51191" spans="25:25" x14ac:dyDescent="0.25">
      <c r="Y51191" s="109"/>
    </row>
    <row r="51192" spans="25:25" x14ac:dyDescent="0.25">
      <c r="Y51192" s="109"/>
    </row>
    <row r="51193" spans="25:25" x14ac:dyDescent="0.25">
      <c r="Y51193" s="109"/>
    </row>
    <row r="51194" spans="25:25" x14ac:dyDescent="0.25">
      <c r="Y51194" s="109"/>
    </row>
    <row r="51195" spans="25:25" x14ac:dyDescent="0.25">
      <c r="Y51195" s="109"/>
    </row>
    <row r="51196" spans="25:25" x14ac:dyDescent="0.25">
      <c r="Y51196" s="109"/>
    </row>
    <row r="51197" spans="25:25" x14ac:dyDescent="0.25">
      <c r="Y51197" s="109"/>
    </row>
    <row r="51198" spans="25:25" x14ac:dyDescent="0.25">
      <c r="Y51198" s="109"/>
    </row>
    <row r="51199" spans="25:25" x14ac:dyDescent="0.25">
      <c r="Y51199" s="109"/>
    </row>
    <row r="51200" spans="25:25" x14ac:dyDescent="0.25">
      <c r="Y51200" s="109"/>
    </row>
    <row r="51201" spans="25:25" x14ac:dyDescent="0.25">
      <c r="Y51201" s="109"/>
    </row>
    <row r="51202" spans="25:25" x14ac:dyDescent="0.25">
      <c r="Y51202" s="109"/>
    </row>
    <row r="51203" spans="25:25" x14ac:dyDescent="0.25">
      <c r="Y51203" s="109"/>
    </row>
    <row r="51204" spans="25:25" x14ac:dyDescent="0.25">
      <c r="Y51204" s="109"/>
    </row>
    <row r="51205" spans="25:25" x14ac:dyDescent="0.25">
      <c r="Y51205" s="109"/>
    </row>
    <row r="51206" spans="25:25" x14ac:dyDescent="0.25">
      <c r="Y51206" s="109"/>
    </row>
    <row r="51207" spans="25:25" x14ac:dyDescent="0.25">
      <c r="Y51207" s="109"/>
    </row>
    <row r="51208" spans="25:25" x14ac:dyDescent="0.25">
      <c r="Y51208" s="109"/>
    </row>
    <row r="51209" spans="25:25" x14ac:dyDescent="0.25">
      <c r="Y51209" s="109"/>
    </row>
    <row r="51210" spans="25:25" x14ac:dyDescent="0.25">
      <c r="Y51210" s="109"/>
    </row>
    <row r="51211" spans="25:25" x14ac:dyDescent="0.25">
      <c r="Y51211" s="109"/>
    </row>
    <row r="51212" spans="25:25" x14ac:dyDescent="0.25">
      <c r="Y51212" s="109"/>
    </row>
    <row r="51213" spans="25:25" x14ac:dyDescent="0.25">
      <c r="Y51213" s="109"/>
    </row>
    <row r="51214" spans="25:25" x14ac:dyDescent="0.25">
      <c r="Y51214" s="109"/>
    </row>
    <row r="51215" spans="25:25" x14ac:dyDescent="0.25">
      <c r="Y51215" s="109"/>
    </row>
    <row r="51216" spans="25:25" x14ac:dyDescent="0.25">
      <c r="Y51216" s="109"/>
    </row>
    <row r="51217" spans="25:25" x14ac:dyDescent="0.25">
      <c r="Y51217" s="109"/>
    </row>
    <row r="51218" spans="25:25" x14ac:dyDescent="0.25">
      <c r="Y51218" s="109"/>
    </row>
    <row r="51219" spans="25:25" x14ac:dyDescent="0.25">
      <c r="Y51219" s="109"/>
    </row>
    <row r="51220" spans="25:25" x14ac:dyDescent="0.25">
      <c r="Y51220" s="109"/>
    </row>
    <row r="51221" spans="25:25" x14ac:dyDescent="0.25">
      <c r="Y51221" s="109"/>
    </row>
    <row r="51222" spans="25:25" x14ac:dyDescent="0.25">
      <c r="Y51222" s="109"/>
    </row>
    <row r="51223" spans="25:25" x14ac:dyDescent="0.25">
      <c r="Y51223" s="109"/>
    </row>
    <row r="51224" spans="25:25" x14ac:dyDescent="0.25">
      <c r="Y51224" s="109"/>
    </row>
    <row r="51225" spans="25:25" x14ac:dyDescent="0.25">
      <c r="Y51225" s="109"/>
    </row>
    <row r="51226" spans="25:25" x14ac:dyDescent="0.25">
      <c r="Y51226" s="109"/>
    </row>
    <row r="51227" spans="25:25" x14ac:dyDescent="0.25">
      <c r="Y51227" s="109"/>
    </row>
    <row r="51228" spans="25:25" x14ac:dyDescent="0.25">
      <c r="Y51228" s="109"/>
    </row>
    <row r="51229" spans="25:25" x14ac:dyDescent="0.25">
      <c r="Y51229" s="109"/>
    </row>
    <row r="51230" spans="25:25" x14ac:dyDescent="0.25">
      <c r="Y51230" s="109"/>
    </row>
    <row r="51231" spans="25:25" x14ac:dyDescent="0.25">
      <c r="Y51231" s="109"/>
    </row>
    <row r="51232" spans="25:25" x14ac:dyDescent="0.25">
      <c r="Y51232" s="109"/>
    </row>
    <row r="51233" spans="25:25" x14ac:dyDescent="0.25">
      <c r="Y51233" s="109"/>
    </row>
    <row r="51234" spans="25:25" x14ac:dyDescent="0.25">
      <c r="Y51234" s="109"/>
    </row>
    <row r="51235" spans="25:25" x14ac:dyDescent="0.25">
      <c r="Y51235" s="109"/>
    </row>
    <row r="51236" spans="25:25" x14ac:dyDescent="0.25">
      <c r="Y51236" s="109"/>
    </row>
    <row r="51237" spans="25:25" x14ac:dyDescent="0.25">
      <c r="Y51237" s="109"/>
    </row>
    <row r="51238" spans="25:25" x14ac:dyDescent="0.25">
      <c r="Y51238" s="109"/>
    </row>
    <row r="51239" spans="25:25" x14ac:dyDescent="0.25">
      <c r="Y51239" s="109"/>
    </row>
    <row r="51240" spans="25:25" x14ac:dyDescent="0.25">
      <c r="Y51240" s="109"/>
    </row>
    <row r="51241" spans="25:25" x14ac:dyDescent="0.25">
      <c r="Y51241" s="109"/>
    </row>
    <row r="51242" spans="25:25" x14ac:dyDescent="0.25">
      <c r="Y51242" s="109"/>
    </row>
    <row r="51243" spans="25:25" x14ac:dyDescent="0.25">
      <c r="Y51243" s="109"/>
    </row>
    <row r="51244" spans="25:25" x14ac:dyDescent="0.25">
      <c r="Y51244" s="109"/>
    </row>
    <row r="51245" spans="25:25" x14ac:dyDescent="0.25">
      <c r="Y51245" s="109"/>
    </row>
    <row r="51246" spans="25:25" x14ac:dyDescent="0.25">
      <c r="Y51246" s="109"/>
    </row>
    <row r="51247" spans="25:25" x14ac:dyDescent="0.25">
      <c r="Y51247" s="109"/>
    </row>
    <row r="51248" spans="25:25" x14ac:dyDescent="0.25">
      <c r="Y51248" s="109"/>
    </row>
    <row r="51249" spans="25:25" x14ac:dyDescent="0.25">
      <c r="Y51249" s="109"/>
    </row>
    <row r="51250" spans="25:25" x14ac:dyDescent="0.25">
      <c r="Y51250" s="109"/>
    </row>
    <row r="51251" spans="25:25" x14ac:dyDescent="0.25">
      <c r="Y51251" s="109"/>
    </row>
    <row r="51252" spans="25:25" x14ac:dyDescent="0.25">
      <c r="Y51252" s="109"/>
    </row>
    <row r="51253" spans="25:25" x14ac:dyDescent="0.25">
      <c r="Y51253" s="109"/>
    </row>
    <row r="51254" spans="25:25" x14ac:dyDescent="0.25">
      <c r="Y51254" s="109"/>
    </row>
    <row r="51255" spans="25:25" x14ac:dyDescent="0.25">
      <c r="Y51255" s="109"/>
    </row>
    <row r="51256" spans="25:25" x14ac:dyDescent="0.25">
      <c r="Y51256" s="109"/>
    </row>
    <row r="51257" spans="25:25" x14ac:dyDescent="0.25">
      <c r="Y51257" s="109"/>
    </row>
    <row r="51258" spans="25:25" x14ac:dyDescent="0.25">
      <c r="Y51258" s="109"/>
    </row>
    <row r="51259" spans="25:25" x14ac:dyDescent="0.25">
      <c r="Y51259" s="109"/>
    </row>
    <row r="51260" spans="25:25" x14ac:dyDescent="0.25">
      <c r="Y51260" s="109"/>
    </row>
    <row r="51261" spans="25:25" x14ac:dyDescent="0.25">
      <c r="Y51261" s="109"/>
    </row>
    <row r="51262" spans="25:25" x14ac:dyDescent="0.25">
      <c r="Y51262" s="109"/>
    </row>
    <row r="51263" spans="25:25" x14ac:dyDescent="0.25">
      <c r="Y51263" s="109"/>
    </row>
    <row r="51264" spans="25:25" x14ac:dyDescent="0.25">
      <c r="Y51264" s="109"/>
    </row>
    <row r="51265" spans="25:25" x14ac:dyDescent="0.25">
      <c r="Y51265" s="109"/>
    </row>
    <row r="51266" spans="25:25" x14ac:dyDescent="0.25">
      <c r="Y51266" s="109"/>
    </row>
    <row r="51267" spans="25:25" x14ac:dyDescent="0.25">
      <c r="Y51267" s="109"/>
    </row>
    <row r="51268" spans="25:25" x14ac:dyDescent="0.25">
      <c r="Y51268" s="109"/>
    </row>
    <row r="51269" spans="25:25" x14ac:dyDescent="0.25">
      <c r="Y51269" s="109"/>
    </row>
    <row r="51270" spans="25:25" x14ac:dyDescent="0.25">
      <c r="Y51270" s="109"/>
    </row>
    <row r="51271" spans="25:25" x14ac:dyDescent="0.25">
      <c r="Y51271" s="109"/>
    </row>
    <row r="51272" spans="25:25" x14ac:dyDescent="0.25">
      <c r="Y51272" s="109"/>
    </row>
    <row r="51273" spans="25:25" x14ac:dyDescent="0.25">
      <c r="Y51273" s="109"/>
    </row>
    <row r="51274" spans="25:25" x14ac:dyDescent="0.25">
      <c r="Y51274" s="109"/>
    </row>
    <row r="51275" spans="25:25" x14ac:dyDescent="0.25">
      <c r="Y51275" s="109"/>
    </row>
    <row r="51276" spans="25:25" x14ac:dyDescent="0.25">
      <c r="Y51276" s="109"/>
    </row>
    <row r="51277" spans="25:25" x14ac:dyDescent="0.25">
      <c r="Y51277" s="109"/>
    </row>
    <row r="51278" spans="25:25" x14ac:dyDescent="0.25">
      <c r="Y51278" s="109"/>
    </row>
    <row r="51279" spans="25:25" x14ac:dyDescent="0.25">
      <c r="Y51279" s="109"/>
    </row>
    <row r="51280" spans="25:25" x14ac:dyDescent="0.25">
      <c r="Y51280" s="109"/>
    </row>
    <row r="51281" spans="25:25" x14ac:dyDescent="0.25">
      <c r="Y51281" s="109"/>
    </row>
    <row r="51282" spans="25:25" x14ac:dyDescent="0.25">
      <c r="Y51282" s="109"/>
    </row>
    <row r="51283" spans="25:25" x14ac:dyDescent="0.25">
      <c r="Y51283" s="109"/>
    </row>
    <row r="51284" spans="25:25" x14ac:dyDescent="0.25">
      <c r="Y51284" s="109"/>
    </row>
    <row r="51285" spans="25:25" x14ac:dyDescent="0.25">
      <c r="Y51285" s="109"/>
    </row>
    <row r="51286" spans="25:25" x14ac:dyDescent="0.25">
      <c r="Y51286" s="109"/>
    </row>
    <row r="51287" spans="25:25" x14ac:dyDescent="0.25">
      <c r="Y51287" s="109"/>
    </row>
    <row r="51288" spans="25:25" x14ac:dyDescent="0.25">
      <c r="Y51288" s="109"/>
    </row>
    <row r="51289" spans="25:25" x14ac:dyDescent="0.25">
      <c r="Y51289" s="109"/>
    </row>
    <row r="51290" spans="25:25" x14ac:dyDescent="0.25">
      <c r="Y51290" s="109"/>
    </row>
    <row r="51291" spans="25:25" x14ac:dyDescent="0.25">
      <c r="Y51291" s="109"/>
    </row>
    <row r="51292" spans="25:25" x14ac:dyDescent="0.25">
      <c r="Y51292" s="109"/>
    </row>
    <row r="51293" spans="25:25" x14ac:dyDescent="0.25">
      <c r="Y51293" s="109"/>
    </row>
    <row r="51294" spans="25:25" x14ac:dyDescent="0.25">
      <c r="Y51294" s="109"/>
    </row>
    <row r="51295" spans="25:25" x14ac:dyDescent="0.25">
      <c r="Y51295" s="109"/>
    </row>
    <row r="51296" spans="25:25" x14ac:dyDescent="0.25">
      <c r="Y51296" s="109"/>
    </row>
    <row r="51297" spans="25:25" x14ac:dyDescent="0.25">
      <c r="Y51297" s="109"/>
    </row>
    <row r="51298" spans="25:25" x14ac:dyDescent="0.25">
      <c r="Y51298" s="109"/>
    </row>
    <row r="51299" spans="25:25" x14ac:dyDescent="0.25">
      <c r="Y51299" s="109"/>
    </row>
    <row r="51300" spans="25:25" x14ac:dyDescent="0.25">
      <c r="Y51300" s="109"/>
    </row>
    <row r="51301" spans="25:25" x14ac:dyDescent="0.25">
      <c r="Y51301" s="109"/>
    </row>
    <row r="51302" spans="25:25" x14ac:dyDescent="0.25">
      <c r="Y51302" s="109"/>
    </row>
    <row r="51303" spans="25:25" x14ac:dyDescent="0.25">
      <c r="Y51303" s="109"/>
    </row>
    <row r="51304" spans="25:25" x14ac:dyDescent="0.25">
      <c r="Y51304" s="109"/>
    </row>
    <row r="51305" spans="25:25" x14ac:dyDescent="0.25">
      <c r="Y51305" s="109"/>
    </row>
    <row r="51306" spans="25:25" x14ac:dyDescent="0.25">
      <c r="Y51306" s="109"/>
    </row>
    <row r="51307" spans="25:25" x14ac:dyDescent="0.25">
      <c r="Y51307" s="109"/>
    </row>
    <row r="51308" spans="25:25" x14ac:dyDescent="0.25">
      <c r="Y51308" s="109"/>
    </row>
    <row r="51309" spans="25:25" x14ac:dyDescent="0.25">
      <c r="Y51309" s="109"/>
    </row>
    <row r="51310" spans="25:25" x14ac:dyDescent="0.25">
      <c r="Y51310" s="109"/>
    </row>
    <row r="51311" spans="25:25" x14ac:dyDescent="0.25">
      <c r="Y51311" s="109"/>
    </row>
    <row r="51312" spans="25:25" x14ac:dyDescent="0.25">
      <c r="Y51312" s="109"/>
    </row>
    <row r="51313" spans="25:25" x14ac:dyDescent="0.25">
      <c r="Y51313" s="109"/>
    </row>
    <row r="51314" spans="25:25" x14ac:dyDescent="0.25">
      <c r="Y51314" s="109"/>
    </row>
    <row r="51315" spans="25:25" x14ac:dyDescent="0.25">
      <c r="Y51315" s="109"/>
    </row>
    <row r="51316" spans="25:25" x14ac:dyDescent="0.25">
      <c r="Y51316" s="109"/>
    </row>
    <row r="51317" spans="25:25" x14ac:dyDescent="0.25">
      <c r="Y51317" s="109"/>
    </row>
    <row r="51318" spans="25:25" x14ac:dyDescent="0.25">
      <c r="Y51318" s="109"/>
    </row>
    <row r="51319" spans="25:25" x14ac:dyDescent="0.25">
      <c r="Y51319" s="109"/>
    </row>
    <row r="51320" spans="25:25" x14ac:dyDescent="0.25">
      <c r="Y51320" s="109"/>
    </row>
    <row r="51321" spans="25:25" x14ac:dyDescent="0.25">
      <c r="Y51321" s="109"/>
    </row>
    <row r="51322" spans="25:25" x14ac:dyDescent="0.25">
      <c r="Y51322" s="109"/>
    </row>
    <row r="51323" spans="25:25" x14ac:dyDescent="0.25">
      <c r="Y51323" s="109"/>
    </row>
    <row r="51324" spans="25:25" x14ac:dyDescent="0.25">
      <c r="Y51324" s="109"/>
    </row>
    <row r="51325" spans="25:25" x14ac:dyDescent="0.25">
      <c r="Y51325" s="109"/>
    </row>
    <row r="51326" spans="25:25" x14ac:dyDescent="0.25">
      <c r="Y51326" s="109"/>
    </row>
    <row r="51327" spans="25:25" x14ac:dyDescent="0.25">
      <c r="Y51327" s="109"/>
    </row>
    <row r="51328" spans="25:25" x14ac:dyDescent="0.25">
      <c r="Y51328" s="109"/>
    </row>
    <row r="51329" spans="25:25" x14ac:dyDescent="0.25">
      <c r="Y51329" s="109"/>
    </row>
    <row r="51330" spans="25:25" x14ac:dyDescent="0.25">
      <c r="Y51330" s="109"/>
    </row>
    <row r="51331" spans="25:25" x14ac:dyDescent="0.25">
      <c r="Y51331" s="109"/>
    </row>
    <row r="51332" spans="25:25" x14ac:dyDescent="0.25">
      <c r="Y51332" s="109"/>
    </row>
    <row r="51333" spans="25:25" x14ac:dyDescent="0.25">
      <c r="Y51333" s="109"/>
    </row>
    <row r="51334" spans="25:25" x14ac:dyDescent="0.25">
      <c r="Y51334" s="109"/>
    </row>
    <row r="51335" spans="25:25" x14ac:dyDescent="0.25">
      <c r="Y51335" s="109"/>
    </row>
    <row r="51336" spans="25:25" x14ac:dyDescent="0.25">
      <c r="Y51336" s="109"/>
    </row>
    <row r="51337" spans="25:25" x14ac:dyDescent="0.25">
      <c r="Y51337" s="109"/>
    </row>
    <row r="51338" spans="25:25" x14ac:dyDescent="0.25">
      <c r="Y51338" s="109"/>
    </row>
    <row r="51339" spans="25:25" x14ac:dyDescent="0.25">
      <c r="Y51339" s="109"/>
    </row>
    <row r="51340" spans="25:25" x14ac:dyDescent="0.25">
      <c r="Y51340" s="109"/>
    </row>
    <row r="51341" spans="25:25" x14ac:dyDescent="0.25">
      <c r="Y51341" s="109"/>
    </row>
    <row r="51342" spans="25:25" x14ac:dyDescent="0.25">
      <c r="Y51342" s="109"/>
    </row>
    <row r="51343" spans="25:25" x14ac:dyDescent="0.25">
      <c r="Y51343" s="109"/>
    </row>
    <row r="51344" spans="25:25" x14ac:dyDescent="0.25">
      <c r="Y51344" s="109"/>
    </row>
    <row r="51345" spans="25:25" x14ac:dyDescent="0.25">
      <c r="Y51345" s="109"/>
    </row>
    <row r="51346" spans="25:25" x14ac:dyDescent="0.25">
      <c r="Y51346" s="109"/>
    </row>
    <row r="51347" spans="25:25" x14ac:dyDescent="0.25">
      <c r="Y51347" s="109"/>
    </row>
    <row r="51348" spans="25:25" x14ac:dyDescent="0.25">
      <c r="Y51348" s="109"/>
    </row>
    <row r="51349" spans="25:25" x14ac:dyDescent="0.25">
      <c r="Y51349" s="109"/>
    </row>
    <row r="51350" spans="25:25" x14ac:dyDescent="0.25">
      <c r="Y51350" s="109"/>
    </row>
    <row r="51351" spans="25:25" x14ac:dyDescent="0.25">
      <c r="Y51351" s="109"/>
    </row>
    <row r="51352" spans="25:25" x14ac:dyDescent="0.25">
      <c r="Y51352" s="109"/>
    </row>
    <row r="51353" spans="25:25" x14ac:dyDescent="0.25">
      <c r="Y51353" s="109"/>
    </row>
    <row r="51354" spans="25:25" x14ac:dyDescent="0.25">
      <c r="Y51354" s="109"/>
    </row>
    <row r="51355" spans="25:25" x14ac:dyDescent="0.25">
      <c r="Y51355" s="109"/>
    </row>
    <row r="51356" spans="25:25" x14ac:dyDescent="0.25">
      <c r="Y51356" s="109"/>
    </row>
    <row r="51357" spans="25:25" x14ac:dyDescent="0.25">
      <c r="Y51357" s="109"/>
    </row>
    <row r="51358" spans="25:25" x14ac:dyDescent="0.25">
      <c r="Y51358" s="109"/>
    </row>
    <row r="51359" spans="25:25" x14ac:dyDescent="0.25">
      <c r="Y51359" s="109"/>
    </row>
    <row r="51360" spans="25:25" x14ac:dyDescent="0.25">
      <c r="Y51360" s="109"/>
    </row>
    <row r="51361" spans="25:25" x14ac:dyDescent="0.25">
      <c r="Y51361" s="109"/>
    </row>
    <row r="51362" spans="25:25" x14ac:dyDescent="0.25">
      <c r="Y51362" s="109"/>
    </row>
    <row r="51363" spans="25:25" x14ac:dyDescent="0.25">
      <c r="Y51363" s="109"/>
    </row>
    <row r="51364" spans="25:25" x14ac:dyDescent="0.25">
      <c r="Y51364" s="109"/>
    </row>
    <row r="51365" spans="25:25" x14ac:dyDescent="0.25">
      <c r="Y51365" s="109"/>
    </row>
    <row r="51366" spans="25:25" x14ac:dyDescent="0.25">
      <c r="Y51366" s="109"/>
    </row>
    <row r="51367" spans="25:25" x14ac:dyDescent="0.25">
      <c r="Y51367" s="109"/>
    </row>
    <row r="51368" spans="25:25" x14ac:dyDescent="0.25">
      <c r="Y51368" s="109"/>
    </row>
    <row r="51369" spans="25:25" x14ac:dyDescent="0.25">
      <c r="Y51369" s="109"/>
    </row>
    <row r="51370" spans="25:25" x14ac:dyDescent="0.25">
      <c r="Y51370" s="109"/>
    </row>
    <row r="51371" spans="25:25" x14ac:dyDescent="0.25">
      <c r="Y51371" s="109"/>
    </row>
    <row r="51372" spans="25:25" x14ac:dyDescent="0.25">
      <c r="Y51372" s="109"/>
    </row>
    <row r="51373" spans="25:25" x14ac:dyDescent="0.25">
      <c r="Y51373" s="109"/>
    </row>
    <row r="51374" spans="25:25" x14ac:dyDescent="0.25">
      <c r="Y51374" s="109"/>
    </row>
    <row r="51375" spans="25:25" x14ac:dyDescent="0.25">
      <c r="Y51375" s="109"/>
    </row>
    <row r="51376" spans="25:25" x14ac:dyDescent="0.25">
      <c r="Y51376" s="109"/>
    </row>
    <row r="51377" spans="25:25" x14ac:dyDescent="0.25">
      <c r="Y51377" s="109"/>
    </row>
    <row r="51378" spans="25:25" x14ac:dyDescent="0.25">
      <c r="Y51378" s="109"/>
    </row>
    <row r="51379" spans="25:25" x14ac:dyDescent="0.25">
      <c r="Y51379" s="109"/>
    </row>
    <row r="51380" spans="25:25" x14ac:dyDescent="0.25">
      <c r="Y51380" s="109"/>
    </row>
    <row r="51381" spans="25:25" x14ac:dyDescent="0.25">
      <c r="Y51381" s="109"/>
    </row>
    <row r="51382" spans="25:25" x14ac:dyDescent="0.25">
      <c r="Y51382" s="109"/>
    </row>
    <row r="51383" spans="25:25" x14ac:dyDescent="0.25">
      <c r="Y51383" s="109"/>
    </row>
    <row r="51384" spans="25:25" x14ac:dyDescent="0.25">
      <c r="Y51384" s="109"/>
    </row>
    <row r="51385" spans="25:25" x14ac:dyDescent="0.25">
      <c r="Y51385" s="109"/>
    </row>
    <row r="51386" spans="25:25" x14ac:dyDescent="0.25">
      <c r="Y51386" s="109"/>
    </row>
    <row r="51387" spans="25:25" x14ac:dyDescent="0.25">
      <c r="Y51387" s="109"/>
    </row>
    <row r="51388" spans="25:25" x14ac:dyDescent="0.25">
      <c r="Y51388" s="109"/>
    </row>
    <row r="51389" spans="25:25" x14ac:dyDescent="0.25">
      <c r="Y51389" s="109"/>
    </row>
    <row r="51390" spans="25:25" x14ac:dyDescent="0.25">
      <c r="Y51390" s="109"/>
    </row>
    <row r="51391" spans="25:25" x14ac:dyDescent="0.25">
      <c r="Y51391" s="109"/>
    </row>
    <row r="51392" spans="25:25" x14ac:dyDescent="0.25">
      <c r="Y51392" s="109"/>
    </row>
    <row r="51393" spans="25:25" x14ac:dyDescent="0.25">
      <c r="Y51393" s="109"/>
    </row>
    <row r="51394" spans="25:25" x14ac:dyDescent="0.25">
      <c r="Y51394" s="109"/>
    </row>
    <row r="51395" spans="25:25" x14ac:dyDescent="0.25">
      <c r="Y51395" s="109"/>
    </row>
    <row r="51396" spans="25:25" x14ac:dyDescent="0.25">
      <c r="Y51396" s="109"/>
    </row>
    <row r="51397" spans="25:25" x14ac:dyDescent="0.25">
      <c r="Y51397" s="109"/>
    </row>
    <row r="51398" spans="25:25" x14ac:dyDescent="0.25">
      <c r="Y51398" s="109"/>
    </row>
    <row r="51399" spans="25:25" x14ac:dyDescent="0.25">
      <c r="Y51399" s="109"/>
    </row>
    <row r="51400" spans="25:25" x14ac:dyDescent="0.25">
      <c r="Y51400" s="109"/>
    </row>
    <row r="51401" spans="25:25" x14ac:dyDescent="0.25">
      <c r="Y51401" s="109"/>
    </row>
    <row r="51402" spans="25:25" x14ac:dyDescent="0.25">
      <c r="Y51402" s="109"/>
    </row>
    <row r="51403" spans="25:25" x14ac:dyDescent="0.25">
      <c r="Y51403" s="109"/>
    </row>
    <row r="51404" spans="25:25" x14ac:dyDescent="0.25">
      <c r="Y51404" s="109"/>
    </row>
    <row r="51405" spans="25:25" x14ac:dyDescent="0.25">
      <c r="Y51405" s="109"/>
    </row>
    <row r="51406" spans="25:25" x14ac:dyDescent="0.25">
      <c r="Y51406" s="109"/>
    </row>
    <row r="51407" spans="25:25" x14ac:dyDescent="0.25">
      <c r="Y51407" s="109"/>
    </row>
    <row r="51408" spans="25:25" x14ac:dyDescent="0.25">
      <c r="Y51408" s="109"/>
    </row>
    <row r="51409" spans="25:25" x14ac:dyDescent="0.25">
      <c r="Y51409" s="109"/>
    </row>
    <row r="51410" spans="25:25" x14ac:dyDescent="0.25">
      <c r="Y51410" s="109"/>
    </row>
    <row r="51411" spans="25:25" x14ac:dyDescent="0.25">
      <c r="Y51411" s="109"/>
    </row>
    <row r="51412" spans="25:25" x14ac:dyDescent="0.25">
      <c r="Y51412" s="109"/>
    </row>
    <row r="51413" spans="25:25" x14ac:dyDescent="0.25">
      <c r="Y51413" s="109"/>
    </row>
    <row r="51414" spans="25:25" x14ac:dyDescent="0.25">
      <c r="Y51414" s="109"/>
    </row>
    <row r="51415" spans="25:25" x14ac:dyDescent="0.25">
      <c r="Y51415" s="109"/>
    </row>
    <row r="51416" spans="25:25" x14ac:dyDescent="0.25">
      <c r="Y51416" s="109"/>
    </row>
    <row r="51417" spans="25:25" x14ac:dyDescent="0.25">
      <c r="Y51417" s="109"/>
    </row>
    <row r="51418" spans="25:25" x14ac:dyDescent="0.25">
      <c r="Y51418" s="109"/>
    </row>
    <row r="51419" spans="25:25" x14ac:dyDescent="0.25">
      <c r="Y51419" s="109"/>
    </row>
    <row r="51420" spans="25:25" x14ac:dyDescent="0.25">
      <c r="Y51420" s="109"/>
    </row>
    <row r="51421" spans="25:25" x14ac:dyDescent="0.25">
      <c r="Y51421" s="109"/>
    </row>
    <row r="51422" spans="25:25" x14ac:dyDescent="0.25">
      <c r="Y51422" s="109"/>
    </row>
    <row r="51423" spans="25:25" x14ac:dyDescent="0.25">
      <c r="Y51423" s="109"/>
    </row>
    <row r="51424" spans="25:25" x14ac:dyDescent="0.25">
      <c r="Y51424" s="109"/>
    </row>
    <row r="51425" spans="25:25" x14ac:dyDescent="0.25">
      <c r="Y51425" s="109"/>
    </row>
    <row r="51426" spans="25:25" x14ac:dyDescent="0.25">
      <c r="Y51426" s="109"/>
    </row>
    <row r="51427" spans="25:25" x14ac:dyDescent="0.25">
      <c r="Y51427" s="109"/>
    </row>
    <row r="51428" spans="25:25" x14ac:dyDescent="0.25">
      <c r="Y51428" s="109"/>
    </row>
    <row r="51429" spans="25:25" x14ac:dyDescent="0.25">
      <c r="Y51429" s="109"/>
    </row>
    <row r="51430" spans="25:25" x14ac:dyDescent="0.25">
      <c r="Y51430" s="109"/>
    </row>
    <row r="51431" spans="25:25" x14ac:dyDescent="0.25">
      <c r="Y51431" s="109"/>
    </row>
    <row r="51432" spans="25:25" x14ac:dyDescent="0.25">
      <c r="Y51432" s="109"/>
    </row>
    <row r="51433" spans="25:25" x14ac:dyDescent="0.25">
      <c r="Y51433" s="109"/>
    </row>
    <row r="51434" spans="25:25" x14ac:dyDescent="0.25">
      <c r="Y51434" s="109"/>
    </row>
    <row r="51435" spans="25:25" x14ac:dyDescent="0.25">
      <c r="Y51435" s="109"/>
    </row>
    <row r="51436" spans="25:25" x14ac:dyDescent="0.25">
      <c r="Y51436" s="109"/>
    </row>
    <row r="51437" spans="25:25" x14ac:dyDescent="0.25">
      <c r="Y51437" s="109"/>
    </row>
    <row r="51438" spans="25:25" x14ac:dyDescent="0.25">
      <c r="Y51438" s="109"/>
    </row>
    <row r="51439" spans="25:25" x14ac:dyDescent="0.25">
      <c r="Y51439" s="109"/>
    </row>
    <row r="51440" spans="25:25" x14ac:dyDescent="0.25">
      <c r="Y51440" s="109"/>
    </row>
    <row r="51441" spans="25:25" x14ac:dyDescent="0.25">
      <c r="Y51441" s="109"/>
    </row>
    <row r="51442" spans="25:25" x14ac:dyDescent="0.25">
      <c r="Y51442" s="109"/>
    </row>
    <row r="51443" spans="25:25" x14ac:dyDescent="0.25">
      <c r="Y51443" s="109"/>
    </row>
    <row r="51444" spans="25:25" x14ac:dyDescent="0.25">
      <c r="Y51444" s="109"/>
    </row>
    <row r="51445" spans="25:25" x14ac:dyDescent="0.25">
      <c r="Y51445" s="109"/>
    </row>
    <row r="51446" spans="25:25" x14ac:dyDescent="0.25">
      <c r="Y51446" s="109"/>
    </row>
    <row r="51447" spans="25:25" x14ac:dyDescent="0.25">
      <c r="Y51447" s="109"/>
    </row>
    <row r="51448" spans="25:25" x14ac:dyDescent="0.25">
      <c r="Y51448" s="109"/>
    </row>
    <row r="51449" spans="25:25" x14ac:dyDescent="0.25">
      <c r="Y51449" s="109"/>
    </row>
    <row r="51450" spans="25:25" x14ac:dyDescent="0.25">
      <c r="Y51450" s="109"/>
    </row>
    <row r="51451" spans="25:25" x14ac:dyDescent="0.25">
      <c r="Y51451" s="109"/>
    </row>
    <row r="51452" spans="25:25" x14ac:dyDescent="0.25">
      <c r="Y51452" s="109"/>
    </row>
    <row r="51453" spans="25:25" x14ac:dyDescent="0.25">
      <c r="Y51453" s="109"/>
    </row>
    <row r="51454" spans="25:25" x14ac:dyDescent="0.25">
      <c r="Y51454" s="109"/>
    </row>
    <row r="51455" spans="25:25" x14ac:dyDescent="0.25">
      <c r="Y51455" s="109"/>
    </row>
    <row r="51456" spans="25:25" x14ac:dyDescent="0.25">
      <c r="Y51456" s="109"/>
    </row>
    <row r="51457" spans="25:25" x14ac:dyDescent="0.25">
      <c r="Y51457" s="109"/>
    </row>
    <row r="51458" spans="25:25" x14ac:dyDescent="0.25">
      <c r="Y51458" s="109"/>
    </row>
    <row r="51459" spans="25:25" x14ac:dyDescent="0.25">
      <c r="Y51459" s="109"/>
    </row>
    <row r="51460" spans="25:25" x14ac:dyDescent="0.25">
      <c r="Y51460" s="109"/>
    </row>
    <row r="51461" spans="25:25" x14ac:dyDescent="0.25">
      <c r="Y51461" s="109"/>
    </row>
    <row r="51462" spans="25:25" x14ac:dyDescent="0.25">
      <c r="Y51462" s="109"/>
    </row>
    <row r="51463" spans="25:25" x14ac:dyDescent="0.25">
      <c r="Y51463" s="109"/>
    </row>
    <row r="51464" spans="25:25" x14ac:dyDescent="0.25">
      <c r="Y51464" s="109"/>
    </row>
    <row r="51465" spans="25:25" x14ac:dyDescent="0.25">
      <c r="Y51465" s="109"/>
    </row>
    <row r="51466" spans="25:25" x14ac:dyDescent="0.25">
      <c r="Y51466" s="109"/>
    </row>
    <row r="51467" spans="25:25" x14ac:dyDescent="0.25">
      <c r="Y51467" s="109"/>
    </row>
    <row r="51468" spans="25:25" x14ac:dyDescent="0.25">
      <c r="Y51468" s="109"/>
    </row>
    <row r="51469" spans="25:25" x14ac:dyDescent="0.25">
      <c r="Y51469" s="109"/>
    </row>
    <row r="51470" spans="25:25" x14ac:dyDescent="0.25">
      <c r="Y51470" s="109"/>
    </row>
    <row r="51471" spans="25:25" x14ac:dyDescent="0.25">
      <c r="Y51471" s="109"/>
    </row>
    <row r="51472" spans="25:25" x14ac:dyDescent="0.25">
      <c r="Y51472" s="109"/>
    </row>
    <row r="51473" spans="25:25" x14ac:dyDescent="0.25">
      <c r="Y51473" s="109"/>
    </row>
    <row r="51474" spans="25:25" x14ac:dyDescent="0.25">
      <c r="Y51474" s="109"/>
    </row>
    <row r="51475" spans="25:25" x14ac:dyDescent="0.25">
      <c r="Y51475" s="109"/>
    </row>
    <row r="51476" spans="25:25" x14ac:dyDescent="0.25">
      <c r="Y51476" s="109"/>
    </row>
    <row r="51477" spans="25:25" x14ac:dyDescent="0.25">
      <c r="Y51477" s="109"/>
    </row>
    <row r="51478" spans="25:25" x14ac:dyDescent="0.25">
      <c r="Y51478" s="109"/>
    </row>
    <row r="51479" spans="25:25" x14ac:dyDescent="0.25">
      <c r="Y51479" s="109"/>
    </row>
    <row r="51480" spans="25:25" x14ac:dyDescent="0.25">
      <c r="Y51480" s="109"/>
    </row>
    <row r="51481" spans="25:25" x14ac:dyDescent="0.25">
      <c r="Y51481" s="109"/>
    </row>
    <row r="51482" spans="25:25" x14ac:dyDescent="0.25">
      <c r="Y51482" s="109"/>
    </row>
    <row r="51483" spans="25:25" x14ac:dyDescent="0.25">
      <c r="Y51483" s="109"/>
    </row>
    <row r="51484" spans="25:25" x14ac:dyDescent="0.25">
      <c r="Y51484" s="109"/>
    </row>
    <row r="51485" spans="25:25" x14ac:dyDescent="0.25">
      <c r="Y51485" s="109"/>
    </row>
    <row r="51486" spans="25:25" x14ac:dyDescent="0.25">
      <c r="Y51486" s="109"/>
    </row>
    <row r="51487" spans="25:25" x14ac:dyDescent="0.25">
      <c r="Y51487" s="109"/>
    </row>
    <row r="51488" spans="25:25" x14ac:dyDescent="0.25">
      <c r="Y51488" s="109"/>
    </row>
    <row r="51489" spans="25:25" x14ac:dyDescent="0.25">
      <c r="Y51489" s="109"/>
    </row>
    <row r="51490" spans="25:25" x14ac:dyDescent="0.25">
      <c r="Y51490" s="109"/>
    </row>
    <row r="51491" spans="25:25" x14ac:dyDescent="0.25">
      <c r="Y51491" s="109"/>
    </row>
    <row r="51492" spans="25:25" x14ac:dyDescent="0.25">
      <c r="Y51492" s="109"/>
    </row>
    <row r="51493" spans="25:25" x14ac:dyDescent="0.25">
      <c r="Y51493" s="109"/>
    </row>
    <row r="51494" spans="25:25" x14ac:dyDescent="0.25">
      <c r="Y51494" s="109"/>
    </row>
    <row r="51495" spans="25:25" x14ac:dyDescent="0.25">
      <c r="Y51495" s="109"/>
    </row>
    <row r="51496" spans="25:25" x14ac:dyDescent="0.25">
      <c r="Y51496" s="109"/>
    </row>
    <row r="51497" spans="25:25" x14ac:dyDescent="0.25">
      <c r="Y51497" s="109"/>
    </row>
    <row r="51498" spans="25:25" x14ac:dyDescent="0.25">
      <c r="Y51498" s="109"/>
    </row>
    <row r="51499" spans="25:25" x14ac:dyDescent="0.25">
      <c r="Y51499" s="109"/>
    </row>
    <row r="51500" spans="25:25" x14ac:dyDescent="0.25">
      <c r="Y51500" s="109"/>
    </row>
    <row r="51501" spans="25:25" x14ac:dyDescent="0.25">
      <c r="Y51501" s="109"/>
    </row>
    <row r="51502" spans="25:25" x14ac:dyDescent="0.25">
      <c r="Y51502" s="109"/>
    </row>
    <row r="51503" spans="25:25" x14ac:dyDescent="0.25">
      <c r="Y51503" s="109"/>
    </row>
    <row r="51504" spans="25:25" x14ac:dyDescent="0.25">
      <c r="Y51504" s="109"/>
    </row>
    <row r="51505" spans="25:25" x14ac:dyDescent="0.25">
      <c r="Y51505" s="109"/>
    </row>
    <row r="51506" spans="25:25" x14ac:dyDescent="0.25">
      <c r="Y51506" s="109"/>
    </row>
    <row r="51507" spans="25:25" x14ac:dyDescent="0.25">
      <c r="Y51507" s="109"/>
    </row>
    <row r="51508" spans="25:25" x14ac:dyDescent="0.25">
      <c r="Y51508" s="109"/>
    </row>
    <row r="51509" spans="25:25" x14ac:dyDescent="0.25">
      <c r="Y51509" s="109"/>
    </row>
    <row r="51510" spans="25:25" x14ac:dyDescent="0.25">
      <c r="Y51510" s="109"/>
    </row>
    <row r="51511" spans="25:25" x14ac:dyDescent="0.25">
      <c r="Y51511" s="109"/>
    </row>
    <row r="51512" spans="25:25" x14ac:dyDescent="0.25">
      <c r="Y51512" s="109"/>
    </row>
    <row r="51513" spans="25:25" x14ac:dyDescent="0.25">
      <c r="Y51513" s="109"/>
    </row>
    <row r="51514" spans="25:25" x14ac:dyDescent="0.25">
      <c r="Y51514" s="109"/>
    </row>
    <row r="51515" spans="25:25" x14ac:dyDescent="0.25">
      <c r="Y51515" s="109"/>
    </row>
    <row r="51516" spans="25:25" x14ac:dyDescent="0.25">
      <c r="Y51516" s="109"/>
    </row>
    <row r="51517" spans="25:25" x14ac:dyDescent="0.25">
      <c r="Y51517" s="109"/>
    </row>
    <row r="51518" spans="25:25" x14ac:dyDescent="0.25">
      <c r="Y51518" s="109"/>
    </row>
    <row r="51519" spans="25:25" x14ac:dyDescent="0.25">
      <c r="Y51519" s="109"/>
    </row>
    <row r="51520" spans="25:25" x14ac:dyDescent="0.25">
      <c r="Y51520" s="109"/>
    </row>
    <row r="51521" spans="25:25" x14ac:dyDescent="0.25">
      <c r="Y51521" s="109"/>
    </row>
    <row r="51522" spans="25:25" x14ac:dyDescent="0.25">
      <c r="Y51522" s="109"/>
    </row>
    <row r="51523" spans="25:25" x14ac:dyDescent="0.25">
      <c r="Y51523" s="109"/>
    </row>
    <row r="51524" spans="25:25" x14ac:dyDescent="0.25">
      <c r="Y51524" s="109"/>
    </row>
    <row r="51525" spans="25:25" x14ac:dyDescent="0.25">
      <c r="Y51525" s="109"/>
    </row>
    <row r="51526" spans="25:25" x14ac:dyDescent="0.25">
      <c r="Y51526" s="109"/>
    </row>
    <row r="51527" spans="25:25" x14ac:dyDescent="0.25">
      <c r="Y51527" s="109"/>
    </row>
    <row r="51528" spans="25:25" x14ac:dyDescent="0.25">
      <c r="Y51528" s="109"/>
    </row>
    <row r="51529" spans="25:25" x14ac:dyDescent="0.25">
      <c r="Y51529" s="109"/>
    </row>
    <row r="51530" spans="25:25" x14ac:dyDescent="0.25">
      <c r="Y51530" s="109"/>
    </row>
    <row r="51531" spans="25:25" x14ac:dyDescent="0.25">
      <c r="Y51531" s="109"/>
    </row>
    <row r="51532" spans="25:25" x14ac:dyDescent="0.25">
      <c r="Y51532" s="109"/>
    </row>
    <row r="51533" spans="25:25" x14ac:dyDescent="0.25">
      <c r="Y51533" s="109"/>
    </row>
    <row r="51534" spans="25:25" x14ac:dyDescent="0.25">
      <c r="Y51534" s="109"/>
    </row>
    <row r="51535" spans="25:25" x14ac:dyDescent="0.25">
      <c r="Y51535" s="109"/>
    </row>
    <row r="51536" spans="25:25" x14ac:dyDescent="0.25">
      <c r="Y51536" s="109"/>
    </row>
    <row r="51537" spans="25:25" x14ac:dyDescent="0.25">
      <c r="Y51537" s="109"/>
    </row>
    <row r="51538" spans="25:25" x14ac:dyDescent="0.25">
      <c r="Y51538" s="109"/>
    </row>
    <row r="51539" spans="25:25" x14ac:dyDescent="0.25">
      <c r="Y51539" s="109"/>
    </row>
    <row r="51540" spans="25:25" x14ac:dyDescent="0.25">
      <c r="Y51540" s="109"/>
    </row>
    <row r="51541" spans="25:25" x14ac:dyDescent="0.25">
      <c r="Y51541" s="109"/>
    </row>
    <row r="51542" spans="25:25" x14ac:dyDescent="0.25">
      <c r="Y51542" s="109"/>
    </row>
    <row r="51543" spans="25:25" x14ac:dyDescent="0.25">
      <c r="Y51543" s="109"/>
    </row>
    <row r="51544" spans="25:25" x14ac:dyDescent="0.25">
      <c r="Y51544" s="109"/>
    </row>
    <row r="51545" spans="25:25" x14ac:dyDescent="0.25">
      <c r="Y51545" s="109"/>
    </row>
    <row r="51546" spans="25:25" x14ac:dyDescent="0.25">
      <c r="Y51546" s="109"/>
    </row>
    <row r="51547" spans="25:25" x14ac:dyDescent="0.25">
      <c r="Y51547" s="109"/>
    </row>
    <row r="51548" spans="25:25" x14ac:dyDescent="0.25">
      <c r="Y51548" s="109"/>
    </row>
    <row r="51549" spans="25:25" x14ac:dyDescent="0.25">
      <c r="Y51549" s="109"/>
    </row>
    <row r="51550" spans="25:25" x14ac:dyDescent="0.25">
      <c r="Y51550" s="109"/>
    </row>
    <row r="51551" spans="25:25" x14ac:dyDescent="0.25">
      <c r="Y51551" s="109"/>
    </row>
    <row r="51552" spans="25:25" x14ac:dyDescent="0.25">
      <c r="Y51552" s="109"/>
    </row>
    <row r="51553" spans="25:25" x14ac:dyDescent="0.25">
      <c r="Y51553" s="109"/>
    </row>
    <row r="51554" spans="25:25" x14ac:dyDescent="0.25">
      <c r="Y51554" s="109"/>
    </row>
    <row r="51555" spans="25:25" x14ac:dyDescent="0.25">
      <c r="Y51555" s="109"/>
    </row>
    <row r="51556" spans="25:25" x14ac:dyDescent="0.25">
      <c r="Y51556" s="109"/>
    </row>
    <row r="51557" spans="25:25" x14ac:dyDescent="0.25">
      <c r="Y51557" s="109"/>
    </row>
    <row r="51558" spans="25:25" x14ac:dyDescent="0.25">
      <c r="Y51558" s="109"/>
    </row>
    <row r="51559" spans="25:25" x14ac:dyDescent="0.25">
      <c r="Y51559" s="109"/>
    </row>
    <row r="51560" spans="25:25" x14ac:dyDescent="0.25">
      <c r="Y51560" s="109"/>
    </row>
    <row r="51561" spans="25:25" x14ac:dyDescent="0.25">
      <c r="Y51561" s="109"/>
    </row>
    <row r="51562" spans="25:25" x14ac:dyDescent="0.25">
      <c r="Y51562" s="109"/>
    </row>
    <row r="51563" spans="25:25" x14ac:dyDescent="0.25">
      <c r="Y51563" s="109"/>
    </row>
    <row r="51564" spans="25:25" x14ac:dyDescent="0.25">
      <c r="Y51564" s="109"/>
    </row>
    <row r="51565" spans="25:25" x14ac:dyDescent="0.25">
      <c r="Y51565" s="109"/>
    </row>
    <row r="51566" spans="25:25" x14ac:dyDescent="0.25">
      <c r="Y51566" s="109"/>
    </row>
    <row r="51567" spans="25:25" x14ac:dyDescent="0.25">
      <c r="Y51567" s="109"/>
    </row>
    <row r="51568" spans="25:25" x14ac:dyDescent="0.25">
      <c r="Y51568" s="109"/>
    </row>
    <row r="51569" spans="25:25" x14ac:dyDescent="0.25">
      <c r="Y51569" s="109"/>
    </row>
    <row r="51570" spans="25:25" x14ac:dyDescent="0.25">
      <c r="Y51570" s="109"/>
    </row>
    <row r="51571" spans="25:25" x14ac:dyDescent="0.25">
      <c r="Y51571" s="109"/>
    </row>
    <row r="51572" spans="25:25" x14ac:dyDescent="0.25">
      <c r="Y51572" s="109"/>
    </row>
    <row r="51573" spans="25:25" x14ac:dyDescent="0.25">
      <c r="Y51573" s="109"/>
    </row>
    <row r="51574" spans="25:25" x14ac:dyDescent="0.25">
      <c r="Y51574" s="109"/>
    </row>
    <row r="51575" spans="25:25" x14ac:dyDescent="0.25">
      <c r="Y51575" s="109"/>
    </row>
    <row r="51576" spans="25:25" x14ac:dyDescent="0.25">
      <c r="Y51576" s="109"/>
    </row>
    <row r="51577" spans="25:25" x14ac:dyDescent="0.25">
      <c r="Y51577" s="109"/>
    </row>
    <row r="51578" spans="25:25" x14ac:dyDescent="0.25">
      <c r="Y51578" s="109"/>
    </row>
    <row r="51579" spans="25:25" x14ac:dyDescent="0.25">
      <c r="Y51579" s="109"/>
    </row>
    <row r="51580" spans="25:25" x14ac:dyDescent="0.25">
      <c r="Y51580" s="109"/>
    </row>
    <row r="51581" spans="25:25" x14ac:dyDescent="0.25">
      <c r="Y51581" s="109"/>
    </row>
    <row r="51582" spans="25:25" x14ac:dyDescent="0.25">
      <c r="Y51582" s="109"/>
    </row>
    <row r="51583" spans="25:25" x14ac:dyDescent="0.25">
      <c r="Y51583" s="109"/>
    </row>
    <row r="51584" spans="25:25" x14ac:dyDescent="0.25">
      <c r="Y51584" s="109"/>
    </row>
    <row r="51585" spans="25:25" x14ac:dyDescent="0.25">
      <c r="Y51585" s="109"/>
    </row>
    <row r="51586" spans="25:25" x14ac:dyDescent="0.25">
      <c r="Y51586" s="109"/>
    </row>
    <row r="51587" spans="25:25" x14ac:dyDescent="0.25">
      <c r="Y51587" s="109"/>
    </row>
    <row r="51588" spans="25:25" x14ac:dyDescent="0.25">
      <c r="Y51588" s="109"/>
    </row>
    <row r="51589" spans="25:25" x14ac:dyDescent="0.25">
      <c r="Y51589" s="109"/>
    </row>
    <row r="51590" spans="25:25" x14ac:dyDescent="0.25">
      <c r="Y51590" s="109"/>
    </row>
    <row r="51591" spans="25:25" x14ac:dyDescent="0.25">
      <c r="Y51591" s="109"/>
    </row>
    <row r="51592" spans="25:25" x14ac:dyDescent="0.25">
      <c r="Y51592" s="109"/>
    </row>
    <row r="51593" spans="25:25" x14ac:dyDescent="0.25">
      <c r="Y51593" s="109"/>
    </row>
    <row r="51594" spans="25:25" x14ac:dyDescent="0.25">
      <c r="Y51594" s="109"/>
    </row>
    <row r="51595" spans="25:25" x14ac:dyDescent="0.25">
      <c r="Y51595" s="109"/>
    </row>
    <row r="51596" spans="25:25" x14ac:dyDescent="0.25">
      <c r="Y51596" s="109"/>
    </row>
    <row r="51597" spans="25:25" x14ac:dyDescent="0.25">
      <c r="Y51597" s="109"/>
    </row>
    <row r="51598" spans="25:25" x14ac:dyDescent="0.25">
      <c r="Y51598" s="109"/>
    </row>
    <row r="51599" spans="25:25" x14ac:dyDescent="0.25">
      <c r="Y51599" s="109"/>
    </row>
    <row r="51600" spans="25:25" x14ac:dyDescent="0.25">
      <c r="Y51600" s="109"/>
    </row>
    <row r="51601" spans="25:25" x14ac:dyDescent="0.25">
      <c r="Y51601" s="109"/>
    </row>
    <row r="51602" spans="25:25" x14ac:dyDescent="0.25">
      <c r="Y51602" s="109"/>
    </row>
    <row r="51603" spans="25:25" x14ac:dyDescent="0.25">
      <c r="Y51603" s="109"/>
    </row>
    <row r="51604" spans="25:25" x14ac:dyDescent="0.25">
      <c r="Y51604" s="109"/>
    </row>
    <row r="51605" spans="25:25" x14ac:dyDescent="0.25">
      <c r="Y51605" s="109"/>
    </row>
    <row r="51606" spans="25:25" x14ac:dyDescent="0.25">
      <c r="Y51606" s="109"/>
    </row>
    <row r="51607" spans="25:25" x14ac:dyDescent="0.25">
      <c r="Y51607" s="109"/>
    </row>
    <row r="51608" spans="25:25" x14ac:dyDescent="0.25">
      <c r="Y51608" s="109"/>
    </row>
    <row r="51609" spans="25:25" x14ac:dyDescent="0.25">
      <c r="Y51609" s="109"/>
    </row>
    <row r="51610" spans="25:25" x14ac:dyDescent="0.25">
      <c r="Y51610" s="109"/>
    </row>
    <row r="51611" spans="25:25" x14ac:dyDescent="0.25">
      <c r="Y51611" s="109"/>
    </row>
    <row r="51612" spans="25:25" x14ac:dyDescent="0.25">
      <c r="Y51612" s="109"/>
    </row>
    <row r="51613" spans="25:25" x14ac:dyDescent="0.25">
      <c r="Y51613" s="109"/>
    </row>
    <row r="51614" spans="25:25" x14ac:dyDescent="0.25">
      <c r="Y51614" s="109"/>
    </row>
    <row r="51615" spans="25:25" x14ac:dyDescent="0.25">
      <c r="Y51615" s="109"/>
    </row>
    <row r="51616" spans="25:25" x14ac:dyDescent="0.25">
      <c r="Y51616" s="109"/>
    </row>
    <row r="51617" spans="25:25" x14ac:dyDescent="0.25">
      <c r="Y51617" s="109"/>
    </row>
    <row r="51618" spans="25:25" x14ac:dyDescent="0.25">
      <c r="Y51618" s="109"/>
    </row>
    <row r="51619" spans="25:25" x14ac:dyDescent="0.25">
      <c r="Y51619" s="109"/>
    </row>
    <row r="51620" spans="25:25" x14ac:dyDescent="0.25">
      <c r="Y51620" s="109"/>
    </row>
    <row r="51621" spans="25:25" x14ac:dyDescent="0.25">
      <c r="Y51621" s="109"/>
    </row>
    <row r="51622" spans="25:25" x14ac:dyDescent="0.25">
      <c r="Y51622" s="109"/>
    </row>
    <row r="51623" spans="25:25" x14ac:dyDescent="0.25">
      <c r="Y51623" s="109"/>
    </row>
    <row r="51624" spans="25:25" x14ac:dyDescent="0.25">
      <c r="Y51624" s="109"/>
    </row>
    <row r="51625" spans="25:25" x14ac:dyDescent="0.25">
      <c r="Y51625" s="109"/>
    </row>
    <row r="51626" spans="25:25" x14ac:dyDescent="0.25">
      <c r="Y51626" s="109"/>
    </row>
    <row r="51627" spans="25:25" x14ac:dyDescent="0.25">
      <c r="Y51627" s="109"/>
    </row>
    <row r="51628" spans="25:25" x14ac:dyDescent="0.25">
      <c r="Y51628" s="109"/>
    </row>
    <row r="51629" spans="25:25" x14ac:dyDescent="0.25">
      <c r="Y51629" s="109"/>
    </row>
    <row r="51630" spans="25:25" x14ac:dyDescent="0.25">
      <c r="Y51630" s="109"/>
    </row>
    <row r="51631" spans="25:25" x14ac:dyDescent="0.25">
      <c r="Y51631" s="109"/>
    </row>
    <row r="51632" spans="25:25" x14ac:dyDescent="0.25">
      <c r="Y51632" s="109"/>
    </row>
    <row r="51633" spans="25:25" x14ac:dyDescent="0.25">
      <c r="Y51633" s="109"/>
    </row>
    <row r="51634" spans="25:25" x14ac:dyDescent="0.25">
      <c r="Y51634" s="109"/>
    </row>
    <row r="51635" spans="25:25" x14ac:dyDescent="0.25">
      <c r="Y51635" s="109"/>
    </row>
    <row r="51636" spans="25:25" x14ac:dyDescent="0.25">
      <c r="Y51636" s="109"/>
    </row>
    <row r="51637" spans="25:25" x14ac:dyDescent="0.25">
      <c r="Y51637" s="109"/>
    </row>
    <row r="51638" spans="25:25" x14ac:dyDescent="0.25">
      <c r="Y51638" s="109"/>
    </row>
    <row r="51639" spans="25:25" x14ac:dyDescent="0.25">
      <c r="Y51639" s="109"/>
    </row>
    <row r="51640" spans="25:25" x14ac:dyDescent="0.25">
      <c r="Y51640" s="109"/>
    </row>
    <row r="51641" spans="25:25" x14ac:dyDescent="0.25">
      <c r="Y51641" s="109"/>
    </row>
    <row r="51642" spans="25:25" x14ac:dyDescent="0.25">
      <c r="Y51642" s="109"/>
    </row>
    <row r="51643" spans="25:25" x14ac:dyDescent="0.25">
      <c r="Y51643" s="109"/>
    </row>
    <row r="51644" spans="25:25" x14ac:dyDescent="0.25">
      <c r="Y51644" s="109"/>
    </row>
    <row r="51645" spans="25:25" x14ac:dyDescent="0.25">
      <c r="Y51645" s="109"/>
    </row>
    <row r="51646" spans="25:25" x14ac:dyDescent="0.25">
      <c r="Y51646" s="109"/>
    </row>
    <row r="51647" spans="25:25" x14ac:dyDescent="0.25">
      <c r="Y51647" s="109"/>
    </row>
    <row r="51648" spans="25:25" x14ac:dyDescent="0.25">
      <c r="Y51648" s="109"/>
    </row>
    <row r="51649" spans="25:25" x14ac:dyDescent="0.25">
      <c r="Y51649" s="109"/>
    </row>
    <row r="51650" spans="25:25" x14ac:dyDescent="0.25">
      <c r="Y51650" s="109"/>
    </row>
    <row r="51651" spans="25:25" x14ac:dyDescent="0.25">
      <c r="Y51651" s="109"/>
    </row>
    <row r="51652" spans="25:25" x14ac:dyDescent="0.25">
      <c r="Y51652" s="109"/>
    </row>
    <row r="51653" spans="25:25" x14ac:dyDescent="0.25">
      <c r="Y51653" s="109"/>
    </row>
    <row r="51654" spans="25:25" x14ac:dyDescent="0.25">
      <c r="Y51654" s="109"/>
    </row>
    <row r="51655" spans="25:25" x14ac:dyDescent="0.25">
      <c r="Y51655" s="109"/>
    </row>
    <row r="51656" spans="25:25" x14ac:dyDescent="0.25">
      <c r="Y51656" s="109"/>
    </row>
    <row r="51657" spans="25:25" x14ac:dyDescent="0.25">
      <c r="Y51657" s="109"/>
    </row>
    <row r="51658" spans="25:25" x14ac:dyDescent="0.25">
      <c r="Y51658" s="109"/>
    </row>
    <row r="51659" spans="25:25" x14ac:dyDescent="0.25">
      <c r="Y51659" s="109"/>
    </row>
    <row r="51660" spans="25:25" x14ac:dyDescent="0.25">
      <c r="Y51660" s="109"/>
    </row>
    <row r="51661" spans="25:25" x14ac:dyDescent="0.25">
      <c r="Y51661" s="109"/>
    </row>
    <row r="51662" spans="25:25" x14ac:dyDescent="0.25">
      <c r="Y51662" s="109"/>
    </row>
    <row r="51663" spans="25:25" x14ac:dyDescent="0.25">
      <c r="Y51663" s="109"/>
    </row>
    <row r="51664" spans="25:25" x14ac:dyDescent="0.25">
      <c r="Y51664" s="109"/>
    </row>
    <row r="51665" spans="25:25" x14ac:dyDescent="0.25">
      <c r="Y51665" s="109"/>
    </row>
    <row r="51666" spans="25:25" x14ac:dyDescent="0.25">
      <c r="Y51666" s="109"/>
    </row>
    <row r="51667" spans="25:25" x14ac:dyDescent="0.25">
      <c r="Y51667" s="109"/>
    </row>
    <row r="51668" spans="25:25" x14ac:dyDescent="0.25">
      <c r="Y51668" s="109"/>
    </row>
    <row r="51669" spans="25:25" x14ac:dyDescent="0.25">
      <c r="Y51669" s="109"/>
    </row>
    <row r="51670" spans="25:25" x14ac:dyDescent="0.25">
      <c r="Y51670" s="109"/>
    </row>
    <row r="51671" spans="25:25" x14ac:dyDescent="0.25">
      <c r="Y51671" s="109"/>
    </row>
    <row r="51672" spans="25:25" x14ac:dyDescent="0.25">
      <c r="Y51672" s="109"/>
    </row>
    <row r="51673" spans="25:25" x14ac:dyDescent="0.25">
      <c r="Y51673" s="109"/>
    </row>
    <row r="51674" spans="25:25" x14ac:dyDescent="0.25">
      <c r="Y51674" s="109"/>
    </row>
    <row r="51675" spans="25:25" x14ac:dyDescent="0.25">
      <c r="Y51675" s="109"/>
    </row>
    <row r="51676" spans="25:25" x14ac:dyDescent="0.25">
      <c r="Y51676" s="109"/>
    </row>
    <row r="51677" spans="25:25" x14ac:dyDescent="0.25">
      <c r="Y51677" s="109"/>
    </row>
    <row r="51678" spans="25:25" x14ac:dyDescent="0.25">
      <c r="Y51678" s="109"/>
    </row>
    <row r="51679" spans="25:25" x14ac:dyDescent="0.25">
      <c r="Y51679" s="109"/>
    </row>
    <row r="51680" spans="25:25" x14ac:dyDescent="0.25">
      <c r="Y51680" s="109"/>
    </row>
    <row r="51681" spans="25:25" x14ac:dyDescent="0.25">
      <c r="Y51681" s="109"/>
    </row>
    <row r="51682" spans="25:25" x14ac:dyDescent="0.25">
      <c r="Y51682" s="109"/>
    </row>
    <row r="51683" spans="25:25" x14ac:dyDescent="0.25">
      <c r="Y51683" s="109"/>
    </row>
    <row r="51684" spans="25:25" x14ac:dyDescent="0.25">
      <c r="Y51684" s="109"/>
    </row>
    <row r="51685" spans="25:25" x14ac:dyDescent="0.25">
      <c r="Y51685" s="109"/>
    </row>
    <row r="51686" spans="25:25" x14ac:dyDescent="0.25">
      <c r="Y51686" s="109"/>
    </row>
    <row r="51687" spans="25:25" x14ac:dyDescent="0.25">
      <c r="Y51687" s="109"/>
    </row>
    <row r="51688" spans="25:25" x14ac:dyDescent="0.25">
      <c r="Y51688" s="109"/>
    </row>
    <row r="51689" spans="25:25" x14ac:dyDescent="0.25">
      <c r="Y51689" s="109"/>
    </row>
    <row r="51690" spans="25:25" x14ac:dyDescent="0.25">
      <c r="Y51690" s="109"/>
    </row>
    <row r="51691" spans="25:25" x14ac:dyDescent="0.25">
      <c r="Y51691" s="109"/>
    </row>
    <row r="51692" spans="25:25" x14ac:dyDescent="0.25">
      <c r="Y51692" s="109"/>
    </row>
    <row r="51693" spans="25:25" x14ac:dyDescent="0.25">
      <c r="Y51693" s="109"/>
    </row>
    <row r="51694" spans="25:25" x14ac:dyDescent="0.25">
      <c r="Y51694" s="109"/>
    </row>
    <row r="51695" spans="25:25" x14ac:dyDescent="0.25">
      <c r="Y51695" s="109"/>
    </row>
    <row r="51696" spans="25:25" x14ac:dyDescent="0.25">
      <c r="Y51696" s="109"/>
    </row>
    <row r="51697" spans="25:25" x14ac:dyDescent="0.25">
      <c r="Y51697" s="109"/>
    </row>
    <row r="51698" spans="25:25" x14ac:dyDescent="0.25">
      <c r="Y51698" s="109"/>
    </row>
    <row r="51699" spans="25:25" x14ac:dyDescent="0.25">
      <c r="Y51699" s="109"/>
    </row>
    <row r="51700" spans="25:25" x14ac:dyDescent="0.25">
      <c r="Y51700" s="109"/>
    </row>
    <row r="51701" spans="25:25" x14ac:dyDescent="0.25">
      <c r="Y51701" s="109"/>
    </row>
    <row r="51702" spans="25:25" x14ac:dyDescent="0.25">
      <c r="Y51702" s="109"/>
    </row>
    <row r="51703" spans="25:25" x14ac:dyDescent="0.25">
      <c r="Y51703" s="109"/>
    </row>
    <row r="51704" spans="25:25" x14ac:dyDescent="0.25">
      <c r="Y51704" s="109"/>
    </row>
    <row r="51705" spans="25:25" x14ac:dyDescent="0.25">
      <c r="Y51705" s="109"/>
    </row>
    <row r="51706" spans="25:25" x14ac:dyDescent="0.25">
      <c r="Y51706" s="109"/>
    </row>
    <row r="51707" spans="25:25" x14ac:dyDescent="0.25">
      <c r="Y51707" s="109"/>
    </row>
    <row r="51708" spans="25:25" x14ac:dyDescent="0.25">
      <c r="Y51708" s="109"/>
    </row>
    <row r="51709" spans="25:25" x14ac:dyDescent="0.25">
      <c r="Y51709" s="109"/>
    </row>
    <row r="51710" spans="25:25" x14ac:dyDescent="0.25">
      <c r="Y51710" s="109"/>
    </row>
    <row r="51711" spans="25:25" x14ac:dyDescent="0.25">
      <c r="Y51711" s="109"/>
    </row>
    <row r="51712" spans="25:25" x14ac:dyDescent="0.25">
      <c r="Y51712" s="109"/>
    </row>
    <row r="51713" spans="25:25" x14ac:dyDescent="0.25">
      <c r="Y51713" s="109"/>
    </row>
    <row r="51714" spans="25:25" x14ac:dyDescent="0.25">
      <c r="Y51714" s="109"/>
    </row>
    <row r="51715" spans="25:25" x14ac:dyDescent="0.25">
      <c r="Y51715" s="109"/>
    </row>
    <row r="51716" spans="25:25" x14ac:dyDescent="0.25">
      <c r="Y51716" s="109"/>
    </row>
    <row r="51717" spans="25:25" x14ac:dyDescent="0.25">
      <c r="Y51717" s="109"/>
    </row>
    <row r="51718" spans="25:25" x14ac:dyDescent="0.25">
      <c r="Y51718" s="109"/>
    </row>
    <row r="51719" spans="25:25" x14ac:dyDescent="0.25">
      <c r="Y51719" s="109"/>
    </row>
    <row r="51720" spans="25:25" x14ac:dyDescent="0.25">
      <c r="Y51720" s="109"/>
    </row>
    <row r="51721" spans="25:25" x14ac:dyDescent="0.25">
      <c r="Y51721" s="109"/>
    </row>
    <row r="51722" spans="25:25" x14ac:dyDescent="0.25">
      <c r="Y51722" s="109"/>
    </row>
    <row r="51723" spans="25:25" x14ac:dyDescent="0.25">
      <c r="Y51723" s="109"/>
    </row>
    <row r="51724" spans="25:25" x14ac:dyDescent="0.25">
      <c r="Y51724" s="109"/>
    </row>
    <row r="51725" spans="25:25" x14ac:dyDescent="0.25">
      <c r="Y51725" s="109"/>
    </row>
    <row r="51726" spans="25:25" x14ac:dyDescent="0.25">
      <c r="Y51726" s="109"/>
    </row>
    <row r="51727" spans="25:25" x14ac:dyDescent="0.25">
      <c r="Y51727" s="109"/>
    </row>
    <row r="51728" spans="25:25" x14ac:dyDescent="0.25">
      <c r="Y51728" s="109"/>
    </row>
    <row r="51729" spans="25:25" x14ac:dyDescent="0.25">
      <c r="Y51729" s="109"/>
    </row>
    <row r="51730" spans="25:25" x14ac:dyDescent="0.25">
      <c r="Y51730" s="109"/>
    </row>
    <row r="51731" spans="25:25" x14ac:dyDescent="0.25">
      <c r="Y51731" s="109"/>
    </row>
    <row r="51732" spans="25:25" x14ac:dyDescent="0.25">
      <c r="Y51732" s="109"/>
    </row>
    <row r="51733" spans="25:25" x14ac:dyDescent="0.25">
      <c r="Y51733" s="109"/>
    </row>
    <row r="51734" spans="25:25" x14ac:dyDescent="0.25">
      <c r="Y51734" s="109"/>
    </row>
    <row r="51735" spans="25:25" x14ac:dyDescent="0.25">
      <c r="Y51735" s="109"/>
    </row>
    <row r="51736" spans="25:25" x14ac:dyDescent="0.25">
      <c r="Y51736" s="109"/>
    </row>
    <row r="51737" spans="25:25" x14ac:dyDescent="0.25">
      <c r="Y51737" s="109"/>
    </row>
    <row r="51738" spans="25:25" x14ac:dyDescent="0.25">
      <c r="Y51738" s="109"/>
    </row>
    <row r="51739" spans="25:25" x14ac:dyDescent="0.25">
      <c r="Y51739" s="109"/>
    </row>
    <row r="51740" spans="25:25" x14ac:dyDescent="0.25">
      <c r="Y51740" s="109"/>
    </row>
    <row r="51741" spans="25:25" x14ac:dyDescent="0.25">
      <c r="Y51741" s="109"/>
    </row>
    <row r="51742" spans="25:25" x14ac:dyDescent="0.25">
      <c r="Y51742" s="109"/>
    </row>
    <row r="51743" spans="25:25" x14ac:dyDescent="0.25">
      <c r="Y51743" s="109"/>
    </row>
    <row r="51744" spans="25:25" x14ac:dyDescent="0.25">
      <c r="Y51744" s="109"/>
    </row>
    <row r="51745" spans="25:25" x14ac:dyDescent="0.25">
      <c r="Y51745" s="109"/>
    </row>
    <row r="51746" spans="25:25" x14ac:dyDescent="0.25">
      <c r="Y51746" s="109"/>
    </row>
    <row r="51747" spans="25:25" x14ac:dyDescent="0.25">
      <c r="Y51747" s="109"/>
    </row>
    <row r="51748" spans="25:25" x14ac:dyDescent="0.25">
      <c r="Y51748" s="109"/>
    </row>
    <row r="51749" spans="25:25" x14ac:dyDescent="0.25">
      <c r="Y51749" s="109"/>
    </row>
    <row r="51750" spans="25:25" x14ac:dyDescent="0.25">
      <c r="Y51750" s="109"/>
    </row>
    <row r="51751" spans="25:25" x14ac:dyDescent="0.25">
      <c r="Y51751" s="109"/>
    </row>
    <row r="51752" spans="25:25" x14ac:dyDescent="0.25">
      <c r="Y51752" s="109"/>
    </row>
    <row r="51753" spans="25:25" x14ac:dyDescent="0.25">
      <c r="Y51753" s="109"/>
    </row>
    <row r="51754" spans="25:25" x14ac:dyDescent="0.25">
      <c r="Y51754" s="109"/>
    </row>
    <row r="51755" spans="25:25" x14ac:dyDescent="0.25">
      <c r="Y51755" s="109"/>
    </row>
    <row r="51756" spans="25:25" x14ac:dyDescent="0.25">
      <c r="Y51756" s="109"/>
    </row>
    <row r="51757" spans="25:25" x14ac:dyDescent="0.25">
      <c r="Y51757" s="109"/>
    </row>
    <row r="51758" spans="25:25" x14ac:dyDescent="0.25">
      <c r="Y51758" s="109"/>
    </row>
    <row r="51759" spans="25:25" x14ac:dyDescent="0.25">
      <c r="Y51759" s="109"/>
    </row>
    <row r="51760" spans="25:25" x14ac:dyDescent="0.25">
      <c r="Y51760" s="109"/>
    </row>
    <row r="51761" spans="25:25" x14ac:dyDescent="0.25">
      <c r="Y51761" s="109"/>
    </row>
    <row r="51762" spans="25:25" x14ac:dyDescent="0.25">
      <c r="Y51762" s="109"/>
    </row>
    <row r="51763" spans="25:25" x14ac:dyDescent="0.25">
      <c r="Y51763" s="109"/>
    </row>
    <row r="51764" spans="25:25" x14ac:dyDescent="0.25">
      <c r="Y51764" s="109"/>
    </row>
    <row r="51765" spans="25:25" x14ac:dyDescent="0.25">
      <c r="Y51765" s="109"/>
    </row>
    <row r="51766" spans="25:25" x14ac:dyDescent="0.25">
      <c r="Y51766" s="109"/>
    </row>
    <row r="51767" spans="25:25" x14ac:dyDescent="0.25">
      <c r="Y51767" s="109"/>
    </row>
    <row r="51768" spans="25:25" x14ac:dyDescent="0.25">
      <c r="Y51768" s="109"/>
    </row>
    <row r="51769" spans="25:25" x14ac:dyDescent="0.25">
      <c r="Y51769" s="109"/>
    </row>
    <row r="51770" spans="25:25" x14ac:dyDescent="0.25">
      <c r="Y51770" s="109"/>
    </row>
    <row r="51771" spans="25:25" x14ac:dyDescent="0.25">
      <c r="Y51771" s="109"/>
    </row>
    <row r="51772" spans="25:25" x14ac:dyDescent="0.25">
      <c r="Y51772" s="109"/>
    </row>
    <row r="51773" spans="25:25" x14ac:dyDescent="0.25">
      <c r="Y51773" s="109"/>
    </row>
    <row r="51774" spans="25:25" x14ac:dyDescent="0.25">
      <c r="Y51774" s="109"/>
    </row>
    <row r="51775" spans="25:25" x14ac:dyDescent="0.25">
      <c r="Y51775" s="109"/>
    </row>
    <row r="51776" spans="25:25" x14ac:dyDescent="0.25">
      <c r="Y51776" s="109"/>
    </row>
    <row r="51777" spans="25:25" x14ac:dyDescent="0.25">
      <c r="Y51777" s="109"/>
    </row>
    <row r="51778" spans="25:25" x14ac:dyDescent="0.25">
      <c r="Y51778" s="109"/>
    </row>
    <row r="51779" spans="25:25" x14ac:dyDescent="0.25">
      <c r="Y51779" s="109"/>
    </row>
    <row r="51780" spans="25:25" x14ac:dyDescent="0.25">
      <c r="Y51780" s="109"/>
    </row>
    <row r="51781" spans="25:25" x14ac:dyDescent="0.25">
      <c r="Y51781" s="109"/>
    </row>
    <row r="51782" spans="25:25" x14ac:dyDescent="0.25">
      <c r="Y51782" s="109"/>
    </row>
    <row r="51783" spans="25:25" x14ac:dyDescent="0.25">
      <c r="Y51783" s="109"/>
    </row>
    <row r="51784" spans="25:25" x14ac:dyDescent="0.25">
      <c r="Y51784" s="109"/>
    </row>
    <row r="51785" spans="25:25" x14ac:dyDescent="0.25">
      <c r="Y51785" s="109"/>
    </row>
    <row r="51786" spans="25:25" x14ac:dyDescent="0.25">
      <c r="Y51786" s="109"/>
    </row>
    <row r="51787" spans="25:25" x14ac:dyDescent="0.25">
      <c r="Y51787" s="109"/>
    </row>
    <row r="51788" spans="25:25" x14ac:dyDescent="0.25">
      <c r="Y51788" s="109"/>
    </row>
    <row r="51789" spans="25:25" x14ac:dyDescent="0.25">
      <c r="Y51789" s="109"/>
    </row>
    <row r="51790" spans="25:25" x14ac:dyDescent="0.25">
      <c r="Y51790" s="109"/>
    </row>
    <row r="51791" spans="25:25" x14ac:dyDescent="0.25">
      <c r="Y51791" s="109"/>
    </row>
    <row r="51792" spans="25:25" x14ac:dyDescent="0.25">
      <c r="Y51792" s="109"/>
    </row>
    <row r="51793" spans="25:25" x14ac:dyDescent="0.25">
      <c r="Y51793" s="109"/>
    </row>
    <row r="51794" spans="25:25" x14ac:dyDescent="0.25">
      <c r="Y51794" s="109"/>
    </row>
    <row r="51795" spans="25:25" x14ac:dyDescent="0.25">
      <c r="Y51795" s="109"/>
    </row>
    <row r="51796" spans="25:25" x14ac:dyDescent="0.25">
      <c r="Y51796" s="109"/>
    </row>
    <row r="51797" spans="25:25" x14ac:dyDescent="0.25">
      <c r="Y51797" s="109"/>
    </row>
    <row r="51798" spans="25:25" x14ac:dyDescent="0.25">
      <c r="Y51798" s="109"/>
    </row>
    <row r="51799" spans="25:25" x14ac:dyDescent="0.25">
      <c r="Y51799" s="109"/>
    </row>
    <row r="51800" spans="25:25" x14ac:dyDescent="0.25">
      <c r="Y51800" s="109"/>
    </row>
    <row r="51801" spans="25:25" x14ac:dyDescent="0.25">
      <c r="Y51801" s="109"/>
    </row>
    <row r="51802" spans="25:25" x14ac:dyDescent="0.25">
      <c r="Y51802" s="109"/>
    </row>
    <row r="51803" spans="25:25" x14ac:dyDescent="0.25">
      <c r="Y51803" s="109"/>
    </row>
    <row r="51804" spans="25:25" x14ac:dyDescent="0.25">
      <c r="Y51804" s="109"/>
    </row>
    <row r="51805" spans="25:25" x14ac:dyDescent="0.25">
      <c r="Y51805" s="109"/>
    </row>
    <row r="51806" spans="25:25" x14ac:dyDescent="0.25">
      <c r="Y51806" s="109"/>
    </row>
    <row r="51807" spans="25:25" x14ac:dyDescent="0.25">
      <c r="Y51807" s="109"/>
    </row>
    <row r="51808" spans="25:25" x14ac:dyDescent="0.25">
      <c r="Y51808" s="109"/>
    </row>
    <row r="51809" spans="25:25" x14ac:dyDescent="0.25">
      <c r="Y51809" s="109"/>
    </row>
    <row r="51810" spans="25:25" x14ac:dyDescent="0.25">
      <c r="Y51810" s="109"/>
    </row>
    <row r="51811" spans="25:25" x14ac:dyDescent="0.25">
      <c r="Y51811" s="109"/>
    </row>
    <row r="51812" spans="25:25" x14ac:dyDescent="0.25">
      <c r="Y51812" s="109"/>
    </row>
    <row r="51813" spans="25:25" x14ac:dyDescent="0.25">
      <c r="Y51813" s="109"/>
    </row>
    <row r="51814" spans="25:25" x14ac:dyDescent="0.25">
      <c r="Y51814" s="109"/>
    </row>
    <row r="51815" spans="25:25" x14ac:dyDescent="0.25">
      <c r="Y51815" s="109"/>
    </row>
    <row r="51816" spans="25:25" x14ac:dyDescent="0.25">
      <c r="Y51816" s="109"/>
    </row>
    <row r="51817" spans="25:25" x14ac:dyDescent="0.25">
      <c r="Y51817" s="109"/>
    </row>
    <row r="51818" spans="25:25" x14ac:dyDescent="0.25">
      <c r="Y51818" s="109"/>
    </row>
    <row r="51819" spans="25:25" x14ac:dyDescent="0.25">
      <c r="Y51819" s="109"/>
    </row>
    <row r="51820" spans="25:25" x14ac:dyDescent="0.25">
      <c r="Y51820" s="109"/>
    </row>
    <row r="51821" spans="25:25" x14ac:dyDescent="0.25">
      <c r="Y51821" s="109"/>
    </row>
    <row r="51822" spans="25:25" x14ac:dyDescent="0.25">
      <c r="Y51822" s="109"/>
    </row>
    <row r="51823" spans="25:25" x14ac:dyDescent="0.25">
      <c r="Y51823" s="109"/>
    </row>
    <row r="51824" spans="25:25" x14ac:dyDescent="0.25">
      <c r="Y51824" s="109"/>
    </row>
    <row r="51825" spans="25:25" x14ac:dyDescent="0.25">
      <c r="Y51825" s="109"/>
    </row>
    <row r="51826" spans="25:25" x14ac:dyDescent="0.25">
      <c r="Y51826" s="109"/>
    </row>
    <row r="51827" spans="25:25" x14ac:dyDescent="0.25">
      <c r="Y51827" s="109"/>
    </row>
    <row r="51828" spans="25:25" x14ac:dyDescent="0.25">
      <c r="Y51828" s="109"/>
    </row>
    <row r="51829" spans="25:25" x14ac:dyDescent="0.25">
      <c r="Y51829" s="109"/>
    </row>
    <row r="51830" spans="25:25" x14ac:dyDescent="0.25">
      <c r="Y51830" s="109"/>
    </row>
    <row r="51831" spans="25:25" x14ac:dyDescent="0.25">
      <c r="Y51831" s="109"/>
    </row>
    <row r="51832" spans="25:25" x14ac:dyDescent="0.25">
      <c r="Y51832" s="109"/>
    </row>
    <row r="51833" spans="25:25" x14ac:dyDescent="0.25">
      <c r="Y51833" s="109"/>
    </row>
    <row r="51834" spans="25:25" x14ac:dyDescent="0.25">
      <c r="Y51834" s="109"/>
    </row>
    <row r="51835" spans="25:25" x14ac:dyDescent="0.25">
      <c r="Y51835" s="109"/>
    </row>
    <row r="51836" spans="25:25" x14ac:dyDescent="0.25">
      <c r="Y51836" s="109"/>
    </row>
    <row r="51837" spans="25:25" x14ac:dyDescent="0.25">
      <c r="Y51837" s="109"/>
    </row>
    <row r="51838" spans="25:25" x14ac:dyDescent="0.25">
      <c r="Y51838" s="109"/>
    </row>
    <row r="51839" spans="25:25" x14ac:dyDescent="0.25">
      <c r="Y51839" s="109"/>
    </row>
    <row r="51840" spans="25:25" x14ac:dyDescent="0.25">
      <c r="Y51840" s="109"/>
    </row>
    <row r="51841" spans="25:25" x14ac:dyDescent="0.25">
      <c r="Y51841" s="109"/>
    </row>
    <row r="51842" spans="25:25" x14ac:dyDescent="0.25">
      <c r="Y51842" s="109"/>
    </row>
    <row r="51843" spans="25:25" x14ac:dyDescent="0.25">
      <c r="Y51843" s="109"/>
    </row>
    <row r="51844" spans="25:25" x14ac:dyDescent="0.25">
      <c r="Y51844" s="109"/>
    </row>
    <row r="51845" spans="25:25" x14ac:dyDescent="0.25">
      <c r="Y51845" s="109"/>
    </row>
    <row r="51846" spans="25:25" x14ac:dyDescent="0.25">
      <c r="Y51846" s="109"/>
    </row>
    <row r="51847" spans="25:25" x14ac:dyDescent="0.25">
      <c r="Y51847" s="109"/>
    </row>
    <row r="51848" spans="25:25" x14ac:dyDescent="0.25">
      <c r="Y51848" s="109"/>
    </row>
    <row r="51849" spans="25:25" x14ac:dyDescent="0.25">
      <c r="Y51849" s="109"/>
    </row>
    <row r="51850" spans="25:25" x14ac:dyDescent="0.25">
      <c r="Y51850" s="109"/>
    </row>
    <row r="51851" spans="25:25" x14ac:dyDescent="0.25">
      <c r="Y51851" s="109"/>
    </row>
    <row r="51852" spans="25:25" x14ac:dyDescent="0.25">
      <c r="Y51852" s="109"/>
    </row>
    <row r="51853" spans="25:25" x14ac:dyDescent="0.25">
      <c r="Y51853" s="109"/>
    </row>
    <row r="51854" spans="25:25" x14ac:dyDescent="0.25">
      <c r="Y51854" s="109"/>
    </row>
    <row r="51855" spans="25:25" x14ac:dyDescent="0.25">
      <c r="Y51855" s="109"/>
    </row>
    <row r="51856" spans="25:25" x14ac:dyDescent="0.25">
      <c r="Y51856" s="109"/>
    </row>
    <row r="51857" spans="25:25" x14ac:dyDescent="0.25">
      <c r="Y51857" s="109"/>
    </row>
    <row r="51858" spans="25:25" x14ac:dyDescent="0.25">
      <c r="Y51858" s="109"/>
    </row>
    <row r="51859" spans="25:25" x14ac:dyDescent="0.25">
      <c r="Y51859" s="109"/>
    </row>
    <row r="51860" spans="25:25" x14ac:dyDescent="0.25">
      <c r="Y51860" s="109"/>
    </row>
    <row r="51861" spans="25:25" x14ac:dyDescent="0.25">
      <c r="Y51861" s="109"/>
    </row>
    <row r="51862" spans="25:25" x14ac:dyDescent="0.25">
      <c r="Y51862" s="109"/>
    </row>
    <row r="51863" spans="25:25" x14ac:dyDescent="0.25">
      <c r="Y51863" s="109"/>
    </row>
    <row r="51864" spans="25:25" x14ac:dyDescent="0.25">
      <c r="Y51864" s="109"/>
    </row>
    <row r="51865" spans="25:25" x14ac:dyDescent="0.25">
      <c r="Y51865" s="109"/>
    </row>
    <row r="51866" spans="25:25" x14ac:dyDescent="0.25">
      <c r="Y51866" s="109"/>
    </row>
    <row r="51867" spans="25:25" x14ac:dyDescent="0.25">
      <c r="Y51867" s="109"/>
    </row>
    <row r="51868" spans="25:25" x14ac:dyDescent="0.25">
      <c r="Y51868" s="109"/>
    </row>
    <row r="51869" spans="25:25" x14ac:dyDescent="0.25">
      <c r="Y51869" s="109"/>
    </row>
    <row r="51870" spans="25:25" x14ac:dyDescent="0.25">
      <c r="Y51870" s="109"/>
    </row>
    <row r="51871" spans="25:25" x14ac:dyDescent="0.25">
      <c r="Y51871" s="109"/>
    </row>
    <row r="51872" spans="25:25" x14ac:dyDescent="0.25">
      <c r="Y51872" s="109"/>
    </row>
    <row r="51873" spans="25:25" x14ac:dyDescent="0.25">
      <c r="Y51873" s="109"/>
    </row>
    <row r="51874" spans="25:25" x14ac:dyDescent="0.25">
      <c r="Y51874" s="109"/>
    </row>
    <row r="51875" spans="25:25" x14ac:dyDescent="0.25">
      <c r="Y51875" s="109"/>
    </row>
    <row r="51876" spans="25:25" x14ac:dyDescent="0.25">
      <c r="Y51876" s="109"/>
    </row>
    <row r="51877" spans="25:25" x14ac:dyDescent="0.25">
      <c r="Y51877" s="109"/>
    </row>
    <row r="51878" spans="25:25" x14ac:dyDescent="0.25">
      <c r="Y51878" s="109"/>
    </row>
    <row r="51879" spans="25:25" x14ac:dyDescent="0.25">
      <c r="Y51879" s="109"/>
    </row>
    <row r="51880" spans="25:25" x14ac:dyDescent="0.25">
      <c r="Y51880" s="109"/>
    </row>
    <row r="51881" spans="25:25" x14ac:dyDescent="0.25">
      <c r="Y51881" s="109"/>
    </row>
    <row r="51882" spans="25:25" x14ac:dyDescent="0.25">
      <c r="Y51882" s="109"/>
    </row>
    <row r="51883" spans="25:25" x14ac:dyDescent="0.25">
      <c r="Y51883" s="109"/>
    </row>
    <row r="51884" spans="25:25" x14ac:dyDescent="0.25">
      <c r="Y51884" s="109"/>
    </row>
    <row r="51885" spans="25:25" x14ac:dyDescent="0.25">
      <c r="Y51885" s="109"/>
    </row>
    <row r="51886" spans="25:25" x14ac:dyDescent="0.25">
      <c r="Y51886" s="109"/>
    </row>
    <row r="51887" spans="25:25" x14ac:dyDescent="0.25">
      <c r="Y51887" s="109"/>
    </row>
    <row r="51888" spans="25:25" x14ac:dyDescent="0.25">
      <c r="Y51888" s="109"/>
    </row>
    <row r="51889" spans="25:25" x14ac:dyDescent="0.25">
      <c r="Y51889" s="109"/>
    </row>
    <row r="51890" spans="25:25" x14ac:dyDescent="0.25">
      <c r="Y51890" s="109"/>
    </row>
    <row r="51891" spans="25:25" x14ac:dyDescent="0.25">
      <c r="Y51891" s="109"/>
    </row>
    <row r="51892" spans="25:25" x14ac:dyDescent="0.25">
      <c r="Y51892" s="109"/>
    </row>
    <row r="51893" spans="25:25" x14ac:dyDescent="0.25">
      <c r="Y51893" s="109"/>
    </row>
    <row r="51894" spans="25:25" x14ac:dyDescent="0.25">
      <c r="Y51894" s="109"/>
    </row>
    <row r="51895" spans="25:25" x14ac:dyDescent="0.25">
      <c r="Y51895" s="109"/>
    </row>
    <row r="51896" spans="25:25" x14ac:dyDescent="0.25">
      <c r="Y51896" s="109"/>
    </row>
    <row r="51897" spans="25:25" x14ac:dyDescent="0.25">
      <c r="Y51897" s="109"/>
    </row>
    <row r="51898" spans="25:25" x14ac:dyDescent="0.25">
      <c r="Y51898" s="109"/>
    </row>
    <row r="51899" spans="25:25" x14ac:dyDescent="0.25">
      <c r="Y51899" s="109"/>
    </row>
    <row r="51900" spans="25:25" x14ac:dyDescent="0.25">
      <c r="Y51900" s="109"/>
    </row>
    <row r="51901" spans="25:25" x14ac:dyDescent="0.25">
      <c r="Y51901" s="109"/>
    </row>
    <row r="51902" spans="25:25" x14ac:dyDescent="0.25">
      <c r="Y51902" s="109"/>
    </row>
    <row r="51903" spans="25:25" x14ac:dyDescent="0.25">
      <c r="Y51903" s="109"/>
    </row>
    <row r="51904" spans="25:25" x14ac:dyDescent="0.25">
      <c r="Y51904" s="109"/>
    </row>
    <row r="51905" spans="25:25" x14ac:dyDescent="0.25">
      <c r="Y51905" s="109"/>
    </row>
    <row r="51906" spans="25:25" x14ac:dyDescent="0.25">
      <c r="Y51906" s="109"/>
    </row>
    <row r="51907" spans="25:25" x14ac:dyDescent="0.25">
      <c r="Y51907" s="109"/>
    </row>
    <row r="51908" spans="25:25" x14ac:dyDescent="0.25">
      <c r="Y51908" s="109"/>
    </row>
    <row r="51909" spans="25:25" x14ac:dyDescent="0.25">
      <c r="Y51909" s="109"/>
    </row>
    <row r="51910" spans="25:25" x14ac:dyDescent="0.25">
      <c r="Y51910" s="109"/>
    </row>
    <row r="51911" spans="25:25" x14ac:dyDescent="0.25">
      <c r="Y51911" s="109"/>
    </row>
    <row r="51912" spans="25:25" x14ac:dyDescent="0.25">
      <c r="Y51912" s="109"/>
    </row>
    <row r="51913" spans="25:25" x14ac:dyDescent="0.25">
      <c r="Y51913" s="109"/>
    </row>
    <row r="51914" spans="25:25" x14ac:dyDescent="0.25">
      <c r="Y51914" s="109"/>
    </row>
    <row r="51915" spans="25:25" x14ac:dyDescent="0.25">
      <c r="Y51915" s="109"/>
    </row>
    <row r="51916" spans="25:25" x14ac:dyDescent="0.25">
      <c r="Y51916" s="109"/>
    </row>
    <row r="51917" spans="25:25" x14ac:dyDescent="0.25">
      <c r="Y51917" s="109"/>
    </row>
    <row r="51918" spans="25:25" x14ac:dyDescent="0.25">
      <c r="Y51918" s="109"/>
    </row>
    <row r="51919" spans="25:25" x14ac:dyDescent="0.25">
      <c r="Y51919" s="109"/>
    </row>
    <row r="51920" spans="25:25" x14ac:dyDescent="0.25">
      <c r="Y51920" s="109"/>
    </row>
    <row r="51921" spans="25:25" x14ac:dyDescent="0.25">
      <c r="Y51921" s="109"/>
    </row>
    <row r="51922" spans="25:25" x14ac:dyDescent="0.25">
      <c r="Y51922" s="109"/>
    </row>
    <row r="51923" spans="25:25" x14ac:dyDescent="0.25">
      <c r="Y51923" s="109"/>
    </row>
    <row r="51924" spans="25:25" x14ac:dyDescent="0.25">
      <c r="Y51924" s="109"/>
    </row>
    <row r="51925" spans="25:25" x14ac:dyDescent="0.25">
      <c r="Y51925" s="109"/>
    </row>
    <row r="51926" spans="25:25" x14ac:dyDescent="0.25">
      <c r="Y51926" s="109"/>
    </row>
    <row r="51927" spans="25:25" x14ac:dyDescent="0.25">
      <c r="Y51927" s="109"/>
    </row>
    <row r="51928" spans="25:25" x14ac:dyDescent="0.25">
      <c r="Y51928" s="109"/>
    </row>
    <row r="51929" spans="25:25" x14ac:dyDescent="0.25">
      <c r="Y51929" s="109"/>
    </row>
    <row r="51930" spans="25:25" x14ac:dyDescent="0.25">
      <c r="Y51930" s="109"/>
    </row>
    <row r="51931" spans="25:25" x14ac:dyDescent="0.25">
      <c r="Y51931" s="109"/>
    </row>
    <row r="51932" spans="25:25" x14ac:dyDescent="0.25">
      <c r="Y51932" s="109"/>
    </row>
    <row r="51933" spans="25:25" x14ac:dyDescent="0.25">
      <c r="Y51933" s="109"/>
    </row>
    <row r="51934" spans="25:25" x14ac:dyDescent="0.25">
      <c r="Y51934" s="109"/>
    </row>
    <row r="51935" spans="25:25" x14ac:dyDescent="0.25">
      <c r="Y51935" s="109"/>
    </row>
    <row r="51936" spans="25:25" x14ac:dyDescent="0.25">
      <c r="Y51936" s="109"/>
    </row>
    <row r="51937" spans="25:25" x14ac:dyDescent="0.25">
      <c r="Y51937" s="109"/>
    </row>
    <row r="51938" spans="25:25" x14ac:dyDescent="0.25">
      <c r="Y51938" s="109"/>
    </row>
    <row r="51939" spans="25:25" x14ac:dyDescent="0.25">
      <c r="Y51939" s="109"/>
    </row>
    <row r="51940" spans="25:25" x14ac:dyDescent="0.25">
      <c r="Y51940" s="109"/>
    </row>
    <row r="51941" spans="25:25" x14ac:dyDescent="0.25">
      <c r="Y51941" s="109"/>
    </row>
    <row r="51942" spans="25:25" x14ac:dyDescent="0.25">
      <c r="Y51942" s="109"/>
    </row>
    <row r="51943" spans="25:25" x14ac:dyDescent="0.25">
      <c r="Y51943" s="109"/>
    </row>
    <row r="51944" spans="25:25" x14ac:dyDescent="0.25">
      <c r="Y51944" s="109"/>
    </row>
    <row r="51945" spans="25:25" x14ac:dyDescent="0.25">
      <c r="Y51945" s="109"/>
    </row>
    <row r="51946" spans="25:25" x14ac:dyDescent="0.25">
      <c r="Y51946" s="109"/>
    </row>
    <row r="51947" spans="25:25" x14ac:dyDescent="0.25">
      <c r="Y51947" s="109"/>
    </row>
    <row r="51948" spans="25:25" x14ac:dyDescent="0.25">
      <c r="Y51948" s="109"/>
    </row>
    <row r="51949" spans="25:25" x14ac:dyDescent="0.25">
      <c r="Y51949" s="109"/>
    </row>
    <row r="51950" spans="25:25" x14ac:dyDescent="0.25">
      <c r="Y51950" s="109"/>
    </row>
    <row r="51951" spans="25:25" x14ac:dyDescent="0.25">
      <c r="Y51951" s="109"/>
    </row>
    <row r="51952" spans="25:25" x14ac:dyDescent="0.25">
      <c r="Y51952" s="109"/>
    </row>
    <row r="51953" spans="25:25" x14ac:dyDescent="0.25">
      <c r="Y51953" s="109"/>
    </row>
    <row r="51954" spans="25:25" x14ac:dyDescent="0.25">
      <c r="Y51954" s="109"/>
    </row>
    <row r="51955" spans="25:25" x14ac:dyDescent="0.25">
      <c r="Y51955" s="109"/>
    </row>
    <row r="51956" spans="25:25" x14ac:dyDescent="0.25">
      <c r="Y51956" s="109"/>
    </row>
    <row r="51957" spans="25:25" x14ac:dyDescent="0.25">
      <c r="Y51957" s="109"/>
    </row>
    <row r="51958" spans="25:25" x14ac:dyDescent="0.25">
      <c r="Y51958" s="109"/>
    </row>
    <row r="51959" spans="25:25" x14ac:dyDescent="0.25">
      <c r="Y51959" s="109"/>
    </row>
    <row r="51960" spans="25:25" x14ac:dyDescent="0.25">
      <c r="Y51960" s="109"/>
    </row>
    <row r="51961" spans="25:25" x14ac:dyDescent="0.25">
      <c r="Y51961" s="109"/>
    </row>
    <row r="51962" spans="25:25" x14ac:dyDescent="0.25">
      <c r="Y51962" s="109"/>
    </row>
    <row r="51963" spans="25:25" x14ac:dyDescent="0.25">
      <c r="Y51963" s="109"/>
    </row>
    <row r="51964" spans="25:25" x14ac:dyDescent="0.25">
      <c r="Y51964" s="109"/>
    </row>
    <row r="51965" spans="25:25" x14ac:dyDescent="0.25">
      <c r="Y51965" s="109"/>
    </row>
    <row r="51966" spans="25:25" x14ac:dyDescent="0.25">
      <c r="Y51966" s="109"/>
    </row>
    <row r="51967" spans="25:25" x14ac:dyDescent="0.25">
      <c r="Y51967" s="109"/>
    </row>
    <row r="51968" spans="25:25" x14ac:dyDescent="0.25">
      <c r="Y51968" s="109"/>
    </row>
    <row r="51969" spans="25:25" x14ac:dyDescent="0.25">
      <c r="Y51969" s="109"/>
    </row>
    <row r="51970" spans="25:25" x14ac:dyDescent="0.25">
      <c r="Y51970" s="109"/>
    </row>
    <row r="51971" spans="25:25" x14ac:dyDescent="0.25">
      <c r="Y51971" s="109"/>
    </row>
    <row r="51972" spans="25:25" x14ac:dyDescent="0.25">
      <c r="Y51972" s="109"/>
    </row>
    <row r="51973" spans="25:25" x14ac:dyDescent="0.25">
      <c r="Y51973" s="109"/>
    </row>
    <row r="51974" spans="25:25" x14ac:dyDescent="0.25">
      <c r="Y51974" s="109"/>
    </row>
    <row r="51975" spans="25:25" x14ac:dyDescent="0.25">
      <c r="Y51975" s="109"/>
    </row>
    <row r="51976" spans="25:25" x14ac:dyDescent="0.25">
      <c r="Y51976" s="109"/>
    </row>
    <row r="51977" spans="25:25" x14ac:dyDescent="0.25">
      <c r="Y51977" s="109"/>
    </row>
    <row r="51978" spans="25:25" x14ac:dyDescent="0.25">
      <c r="Y51978" s="109"/>
    </row>
    <row r="51979" spans="25:25" x14ac:dyDescent="0.25">
      <c r="Y51979" s="109"/>
    </row>
    <row r="51980" spans="25:25" x14ac:dyDescent="0.25">
      <c r="Y51980" s="109"/>
    </row>
    <row r="51981" spans="25:25" x14ac:dyDescent="0.25">
      <c r="Y51981" s="109"/>
    </row>
    <row r="51982" spans="25:25" x14ac:dyDescent="0.25">
      <c r="Y51982" s="109"/>
    </row>
    <row r="51983" spans="25:25" x14ac:dyDescent="0.25">
      <c r="Y51983" s="109"/>
    </row>
    <row r="51984" spans="25:25" x14ac:dyDescent="0.25">
      <c r="Y51984" s="109"/>
    </row>
    <row r="51985" spans="25:25" x14ac:dyDescent="0.25">
      <c r="Y51985" s="109"/>
    </row>
    <row r="51986" spans="25:25" x14ac:dyDescent="0.25">
      <c r="Y51986" s="109"/>
    </row>
    <row r="51987" spans="25:25" x14ac:dyDescent="0.25">
      <c r="Y51987" s="109"/>
    </row>
    <row r="51988" spans="25:25" x14ac:dyDescent="0.25">
      <c r="Y51988" s="109"/>
    </row>
    <row r="51989" spans="25:25" x14ac:dyDescent="0.25">
      <c r="Y51989" s="109"/>
    </row>
    <row r="51990" spans="25:25" x14ac:dyDescent="0.25">
      <c r="Y51990" s="109"/>
    </row>
    <row r="51991" spans="25:25" x14ac:dyDescent="0.25">
      <c r="Y51991" s="109"/>
    </row>
    <row r="51992" spans="25:25" x14ac:dyDescent="0.25">
      <c r="Y51992" s="109"/>
    </row>
    <row r="51993" spans="25:25" x14ac:dyDescent="0.25">
      <c r="Y51993" s="109"/>
    </row>
    <row r="51994" spans="25:25" x14ac:dyDescent="0.25">
      <c r="Y51994" s="109"/>
    </row>
    <row r="51995" spans="25:25" x14ac:dyDescent="0.25">
      <c r="Y51995" s="109"/>
    </row>
    <row r="51996" spans="25:25" x14ac:dyDescent="0.25">
      <c r="Y51996" s="109"/>
    </row>
    <row r="51997" spans="25:25" x14ac:dyDescent="0.25">
      <c r="Y51997" s="109"/>
    </row>
    <row r="51998" spans="25:25" x14ac:dyDescent="0.25">
      <c r="Y51998" s="109"/>
    </row>
    <row r="51999" spans="25:25" x14ac:dyDescent="0.25">
      <c r="Y51999" s="109"/>
    </row>
    <row r="52000" spans="25:25" x14ac:dyDescent="0.25">
      <c r="Y52000" s="109"/>
    </row>
    <row r="52001" spans="25:25" x14ac:dyDescent="0.25">
      <c r="Y52001" s="109"/>
    </row>
    <row r="52002" spans="25:25" x14ac:dyDescent="0.25">
      <c r="Y52002" s="109"/>
    </row>
    <row r="52003" spans="25:25" x14ac:dyDescent="0.25">
      <c r="Y52003" s="109"/>
    </row>
    <row r="52004" spans="25:25" x14ac:dyDescent="0.25">
      <c r="Y52004" s="109"/>
    </row>
    <row r="52005" spans="25:25" x14ac:dyDescent="0.25">
      <c r="Y52005" s="109"/>
    </row>
    <row r="52006" spans="25:25" x14ac:dyDescent="0.25">
      <c r="Y52006" s="109"/>
    </row>
    <row r="52007" spans="25:25" x14ac:dyDescent="0.25">
      <c r="Y52007" s="109"/>
    </row>
    <row r="52008" spans="25:25" x14ac:dyDescent="0.25">
      <c r="Y52008" s="109"/>
    </row>
    <row r="52009" spans="25:25" x14ac:dyDescent="0.25">
      <c r="Y52009" s="109"/>
    </row>
    <row r="52010" spans="25:25" x14ac:dyDescent="0.25">
      <c r="Y52010" s="109"/>
    </row>
    <row r="52011" spans="25:25" x14ac:dyDescent="0.25">
      <c r="Y52011" s="109"/>
    </row>
    <row r="52012" spans="25:25" x14ac:dyDescent="0.25">
      <c r="Y52012" s="109"/>
    </row>
    <row r="52013" spans="25:25" x14ac:dyDescent="0.25">
      <c r="Y52013" s="109"/>
    </row>
    <row r="52014" spans="25:25" x14ac:dyDescent="0.25">
      <c r="Y52014" s="109"/>
    </row>
    <row r="52015" spans="25:25" x14ac:dyDescent="0.25">
      <c r="Y52015" s="109"/>
    </row>
    <row r="52016" spans="25:25" x14ac:dyDescent="0.25">
      <c r="Y52016" s="109"/>
    </row>
    <row r="52017" spans="25:25" x14ac:dyDescent="0.25">
      <c r="Y52017" s="109"/>
    </row>
    <row r="52018" spans="25:25" x14ac:dyDescent="0.25">
      <c r="Y52018" s="109"/>
    </row>
    <row r="52019" spans="25:25" x14ac:dyDescent="0.25">
      <c r="Y52019" s="109"/>
    </row>
    <row r="52020" spans="25:25" x14ac:dyDescent="0.25">
      <c r="Y52020" s="109"/>
    </row>
    <row r="52021" spans="25:25" x14ac:dyDescent="0.25">
      <c r="Y52021" s="109"/>
    </row>
    <row r="52022" spans="25:25" x14ac:dyDescent="0.25">
      <c r="Y52022" s="109"/>
    </row>
    <row r="52023" spans="25:25" x14ac:dyDescent="0.25">
      <c r="Y52023" s="109"/>
    </row>
    <row r="52024" spans="25:25" x14ac:dyDescent="0.25">
      <c r="Y52024" s="109"/>
    </row>
    <row r="52025" spans="25:25" x14ac:dyDescent="0.25">
      <c r="Y52025" s="109"/>
    </row>
    <row r="52026" spans="25:25" x14ac:dyDescent="0.25">
      <c r="Y52026" s="109"/>
    </row>
    <row r="52027" spans="25:25" x14ac:dyDescent="0.25">
      <c r="Y52027" s="109"/>
    </row>
    <row r="52028" spans="25:25" x14ac:dyDescent="0.25">
      <c r="Y52028" s="109"/>
    </row>
    <row r="52029" spans="25:25" x14ac:dyDescent="0.25">
      <c r="Y52029" s="109"/>
    </row>
    <row r="52030" spans="25:25" x14ac:dyDescent="0.25">
      <c r="Y52030" s="109"/>
    </row>
    <row r="52031" spans="25:25" x14ac:dyDescent="0.25">
      <c r="Y52031" s="109"/>
    </row>
    <row r="52032" spans="25:25" x14ac:dyDescent="0.25">
      <c r="Y52032" s="109"/>
    </row>
    <row r="52033" spans="25:25" x14ac:dyDescent="0.25">
      <c r="Y52033" s="109"/>
    </row>
    <row r="52034" spans="25:25" x14ac:dyDescent="0.25">
      <c r="Y52034" s="109"/>
    </row>
    <row r="52035" spans="25:25" x14ac:dyDescent="0.25">
      <c r="Y52035" s="109"/>
    </row>
    <row r="52036" spans="25:25" x14ac:dyDescent="0.25">
      <c r="Y52036" s="109"/>
    </row>
    <row r="52037" spans="25:25" x14ac:dyDescent="0.25">
      <c r="Y52037" s="109"/>
    </row>
    <row r="52038" spans="25:25" x14ac:dyDescent="0.25">
      <c r="Y52038" s="109"/>
    </row>
    <row r="52039" spans="25:25" x14ac:dyDescent="0.25">
      <c r="Y52039" s="109"/>
    </row>
    <row r="52040" spans="25:25" x14ac:dyDescent="0.25">
      <c r="Y52040" s="109"/>
    </row>
    <row r="52041" spans="25:25" x14ac:dyDescent="0.25">
      <c r="Y52041" s="109"/>
    </row>
    <row r="52042" spans="25:25" x14ac:dyDescent="0.25">
      <c r="Y52042" s="109"/>
    </row>
    <row r="52043" spans="25:25" x14ac:dyDescent="0.25">
      <c r="Y52043" s="109"/>
    </row>
    <row r="52044" spans="25:25" x14ac:dyDescent="0.25">
      <c r="Y52044" s="109"/>
    </row>
    <row r="52045" spans="25:25" x14ac:dyDescent="0.25">
      <c r="Y52045" s="109"/>
    </row>
    <row r="52046" spans="25:25" x14ac:dyDescent="0.25">
      <c r="Y52046" s="109"/>
    </row>
    <row r="52047" spans="25:25" x14ac:dyDescent="0.25">
      <c r="Y52047" s="109"/>
    </row>
    <row r="52048" spans="25:25" x14ac:dyDescent="0.25">
      <c r="Y52048" s="109"/>
    </row>
    <row r="52049" spans="25:25" x14ac:dyDescent="0.25">
      <c r="Y52049" s="109"/>
    </row>
    <row r="52050" spans="25:25" x14ac:dyDescent="0.25">
      <c r="Y52050" s="109"/>
    </row>
    <row r="52051" spans="25:25" x14ac:dyDescent="0.25">
      <c r="Y52051" s="109"/>
    </row>
    <row r="52052" spans="25:25" x14ac:dyDescent="0.25">
      <c r="Y52052" s="109"/>
    </row>
    <row r="52053" spans="25:25" x14ac:dyDescent="0.25">
      <c r="Y52053" s="109"/>
    </row>
    <row r="52054" spans="25:25" x14ac:dyDescent="0.25">
      <c r="Y52054" s="109"/>
    </row>
    <row r="52055" spans="25:25" x14ac:dyDescent="0.25">
      <c r="Y52055" s="109"/>
    </row>
    <row r="52056" spans="25:25" x14ac:dyDescent="0.25">
      <c r="Y52056" s="109"/>
    </row>
    <row r="52057" spans="25:25" x14ac:dyDescent="0.25">
      <c r="Y52057" s="109"/>
    </row>
    <row r="52058" spans="25:25" x14ac:dyDescent="0.25">
      <c r="Y52058" s="109"/>
    </row>
    <row r="52059" spans="25:25" x14ac:dyDescent="0.25">
      <c r="Y52059" s="109"/>
    </row>
    <row r="52060" spans="25:25" x14ac:dyDescent="0.25">
      <c r="Y52060" s="109"/>
    </row>
    <row r="52061" spans="25:25" x14ac:dyDescent="0.25">
      <c r="Y52061" s="109"/>
    </row>
    <row r="52062" spans="25:25" x14ac:dyDescent="0.25">
      <c r="Y52062" s="109"/>
    </row>
    <row r="52063" spans="25:25" x14ac:dyDescent="0.25">
      <c r="Y52063" s="109"/>
    </row>
    <row r="52064" spans="25:25" x14ac:dyDescent="0.25">
      <c r="Y52064" s="109"/>
    </row>
    <row r="52065" spans="25:25" x14ac:dyDescent="0.25">
      <c r="Y52065" s="109"/>
    </row>
    <row r="52066" spans="25:25" x14ac:dyDescent="0.25">
      <c r="Y52066" s="109"/>
    </row>
    <row r="52067" spans="25:25" x14ac:dyDescent="0.25">
      <c r="Y52067" s="109"/>
    </row>
    <row r="52068" spans="25:25" x14ac:dyDescent="0.25">
      <c r="Y52068" s="109"/>
    </row>
    <row r="52069" spans="25:25" x14ac:dyDescent="0.25">
      <c r="Y52069" s="109"/>
    </row>
    <row r="52070" spans="25:25" x14ac:dyDescent="0.25">
      <c r="Y52070" s="109"/>
    </row>
    <row r="52071" spans="25:25" x14ac:dyDescent="0.25">
      <c r="Y52071" s="109"/>
    </row>
    <row r="52072" spans="25:25" x14ac:dyDescent="0.25">
      <c r="Y52072" s="109"/>
    </row>
    <row r="52073" spans="25:25" x14ac:dyDescent="0.25">
      <c r="Y52073" s="109"/>
    </row>
    <row r="52074" spans="25:25" x14ac:dyDescent="0.25">
      <c r="Y52074" s="109"/>
    </row>
    <row r="52075" spans="25:25" x14ac:dyDescent="0.25">
      <c r="Y52075" s="109"/>
    </row>
    <row r="52076" spans="25:25" x14ac:dyDescent="0.25">
      <c r="Y52076" s="109"/>
    </row>
    <row r="52077" spans="25:25" x14ac:dyDescent="0.25">
      <c r="Y52077" s="109"/>
    </row>
    <row r="52078" spans="25:25" x14ac:dyDescent="0.25">
      <c r="Y52078" s="109"/>
    </row>
    <row r="52079" spans="25:25" x14ac:dyDescent="0.25">
      <c r="Y52079" s="109"/>
    </row>
    <row r="52080" spans="25:25" x14ac:dyDescent="0.25">
      <c r="Y52080" s="109"/>
    </row>
    <row r="52081" spans="25:25" x14ac:dyDescent="0.25">
      <c r="Y52081" s="109"/>
    </row>
    <row r="52082" spans="25:25" x14ac:dyDescent="0.25">
      <c r="Y52082" s="109"/>
    </row>
    <row r="52083" spans="25:25" x14ac:dyDescent="0.25">
      <c r="Y52083" s="109"/>
    </row>
    <row r="52084" spans="25:25" x14ac:dyDescent="0.25">
      <c r="Y52084" s="109"/>
    </row>
    <row r="52085" spans="25:25" x14ac:dyDescent="0.25">
      <c r="Y52085" s="109"/>
    </row>
    <row r="52086" spans="25:25" x14ac:dyDescent="0.25">
      <c r="Y52086" s="109"/>
    </row>
    <row r="52087" spans="25:25" x14ac:dyDescent="0.25">
      <c r="Y52087" s="109"/>
    </row>
    <row r="52088" spans="25:25" x14ac:dyDescent="0.25">
      <c r="Y52088" s="109"/>
    </row>
    <row r="52089" spans="25:25" x14ac:dyDescent="0.25">
      <c r="Y52089" s="109"/>
    </row>
    <row r="52090" spans="25:25" x14ac:dyDescent="0.25">
      <c r="Y52090" s="109"/>
    </row>
    <row r="52091" spans="25:25" x14ac:dyDescent="0.25">
      <c r="Y52091" s="109"/>
    </row>
    <row r="52092" spans="25:25" x14ac:dyDescent="0.25">
      <c r="Y52092" s="109"/>
    </row>
    <row r="52093" spans="25:25" x14ac:dyDescent="0.25">
      <c r="Y52093" s="109"/>
    </row>
    <row r="52094" spans="25:25" x14ac:dyDescent="0.25">
      <c r="Y52094" s="109"/>
    </row>
    <row r="52095" spans="25:25" x14ac:dyDescent="0.25">
      <c r="Y52095" s="109"/>
    </row>
    <row r="52096" spans="25:25" x14ac:dyDescent="0.25">
      <c r="Y52096" s="109"/>
    </row>
    <row r="52097" spans="25:25" x14ac:dyDescent="0.25">
      <c r="Y52097" s="109"/>
    </row>
    <row r="52098" spans="25:25" x14ac:dyDescent="0.25">
      <c r="Y52098" s="109"/>
    </row>
    <row r="52099" spans="25:25" x14ac:dyDescent="0.25">
      <c r="Y52099" s="109"/>
    </row>
    <row r="52100" spans="25:25" x14ac:dyDescent="0.25">
      <c r="Y52100" s="109"/>
    </row>
    <row r="52101" spans="25:25" x14ac:dyDescent="0.25">
      <c r="Y52101" s="109"/>
    </row>
    <row r="52102" spans="25:25" x14ac:dyDescent="0.25">
      <c r="Y52102" s="109"/>
    </row>
    <row r="52103" spans="25:25" x14ac:dyDescent="0.25">
      <c r="Y52103" s="109"/>
    </row>
    <row r="52104" spans="25:25" x14ac:dyDescent="0.25">
      <c r="Y52104" s="109"/>
    </row>
    <row r="52105" spans="25:25" x14ac:dyDescent="0.25">
      <c r="Y52105" s="109"/>
    </row>
    <row r="52106" spans="25:25" x14ac:dyDescent="0.25">
      <c r="Y52106" s="109"/>
    </row>
    <row r="52107" spans="25:25" x14ac:dyDescent="0.25">
      <c r="Y52107" s="109"/>
    </row>
    <row r="52108" spans="25:25" x14ac:dyDescent="0.25">
      <c r="Y52108" s="109"/>
    </row>
    <row r="52109" spans="25:25" x14ac:dyDescent="0.25">
      <c r="Y52109" s="109"/>
    </row>
    <row r="52110" spans="25:25" x14ac:dyDescent="0.25">
      <c r="Y52110" s="109"/>
    </row>
    <row r="52111" spans="25:25" x14ac:dyDescent="0.25">
      <c r="Y52111" s="109"/>
    </row>
    <row r="52112" spans="25:25" x14ac:dyDescent="0.25">
      <c r="Y52112" s="109"/>
    </row>
    <row r="52113" spans="25:25" x14ac:dyDescent="0.25">
      <c r="Y52113" s="109"/>
    </row>
    <row r="52114" spans="25:25" x14ac:dyDescent="0.25">
      <c r="Y52114" s="109"/>
    </row>
    <row r="52115" spans="25:25" x14ac:dyDescent="0.25">
      <c r="Y52115" s="109"/>
    </row>
    <row r="52116" spans="25:25" x14ac:dyDescent="0.25">
      <c r="Y52116" s="109"/>
    </row>
    <row r="52117" spans="25:25" x14ac:dyDescent="0.25">
      <c r="Y52117" s="109"/>
    </row>
    <row r="52118" spans="25:25" x14ac:dyDescent="0.25">
      <c r="Y52118" s="109"/>
    </row>
    <row r="52119" spans="25:25" x14ac:dyDescent="0.25">
      <c r="Y52119" s="109"/>
    </row>
    <row r="52120" spans="25:25" x14ac:dyDescent="0.25">
      <c r="Y52120" s="109"/>
    </row>
    <row r="52121" spans="25:25" x14ac:dyDescent="0.25">
      <c r="Y52121" s="109"/>
    </row>
    <row r="52122" spans="25:25" x14ac:dyDescent="0.25">
      <c r="Y52122" s="109"/>
    </row>
    <row r="52123" spans="25:25" x14ac:dyDescent="0.25">
      <c r="Y52123" s="109"/>
    </row>
    <row r="52124" spans="25:25" x14ac:dyDescent="0.25">
      <c r="Y52124" s="109"/>
    </row>
    <row r="52125" spans="25:25" x14ac:dyDescent="0.25">
      <c r="Y52125" s="109"/>
    </row>
    <row r="52126" spans="25:25" x14ac:dyDescent="0.25">
      <c r="Y52126" s="109"/>
    </row>
    <row r="52127" spans="25:25" x14ac:dyDescent="0.25">
      <c r="Y52127" s="109"/>
    </row>
    <row r="52128" spans="25:25" x14ac:dyDescent="0.25">
      <c r="Y52128" s="109"/>
    </row>
    <row r="52129" spans="25:25" x14ac:dyDescent="0.25">
      <c r="Y52129" s="109"/>
    </row>
    <row r="52130" spans="25:25" x14ac:dyDescent="0.25">
      <c r="Y52130" s="109"/>
    </row>
    <row r="52131" spans="25:25" x14ac:dyDescent="0.25">
      <c r="Y52131" s="109"/>
    </row>
    <row r="52132" spans="25:25" x14ac:dyDescent="0.25">
      <c r="Y52132" s="109"/>
    </row>
    <row r="52133" spans="25:25" x14ac:dyDescent="0.25">
      <c r="Y52133" s="109"/>
    </row>
    <row r="52134" spans="25:25" x14ac:dyDescent="0.25">
      <c r="Y52134" s="109"/>
    </row>
    <row r="52135" spans="25:25" x14ac:dyDescent="0.25">
      <c r="Y52135" s="109"/>
    </row>
    <row r="52136" spans="25:25" x14ac:dyDescent="0.25">
      <c r="Y52136" s="109"/>
    </row>
    <row r="52137" spans="25:25" x14ac:dyDescent="0.25">
      <c r="Y52137" s="109"/>
    </row>
    <row r="52138" spans="25:25" x14ac:dyDescent="0.25">
      <c r="Y52138" s="109"/>
    </row>
    <row r="52139" spans="25:25" x14ac:dyDescent="0.25">
      <c r="Y52139" s="109"/>
    </row>
    <row r="52140" spans="25:25" x14ac:dyDescent="0.25">
      <c r="Y52140" s="109"/>
    </row>
    <row r="52141" spans="25:25" x14ac:dyDescent="0.25">
      <c r="Y52141" s="109"/>
    </row>
    <row r="52142" spans="25:25" x14ac:dyDescent="0.25">
      <c r="Y52142" s="109"/>
    </row>
    <row r="52143" spans="25:25" x14ac:dyDescent="0.25">
      <c r="Y52143" s="109"/>
    </row>
    <row r="52144" spans="25:25" x14ac:dyDescent="0.25">
      <c r="Y52144" s="109"/>
    </row>
    <row r="52145" spans="25:25" x14ac:dyDescent="0.25">
      <c r="Y52145" s="109"/>
    </row>
    <row r="52146" spans="25:25" x14ac:dyDescent="0.25">
      <c r="Y52146" s="109"/>
    </row>
    <row r="52147" spans="25:25" x14ac:dyDescent="0.25">
      <c r="Y52147" s="109"/>
    </row>
    <row r="52148" spans="25:25" x14ac:dyDescent="0.25">
      <c r="Y52148" s="109"/>
    </row>
    <row r="52149" spans="25:25" x14ac:dyDescent="0.25">
      <c r="Y52149" s="109"/>
    </row>
    <row r="52150" spans="25:25" x14ac:dyDescent="0.25">
      <c r="Y52150" s="109"/>
    </row>
    <row r="52151" spans="25:25" x14ac:dyDescent="0.25">
      <c r="Y52151" s="109"/>
    </row>
    <row r="52152" spans="25:25" x14ac:dyDescent="0.25">
      <c r="Y52152" s="109"/>
    </row>
    <row r="52153" spans="25:25" x14ac:dyDescent="0.25">
      <c r="Y52153" s="109"/>
    </row>
    <row r="52154" spans="25:25" x14ac:dyDescent="0.25">
      <c r="Y52154" s="109"/>
    </row>
    <row r="52155" spans="25:25" x14ac:dyDescent="0.25">
      <c r="Y52155" s="109"/>
    </row>
    <row r="52156" spans="25:25" x14ac:dyDescent="0.25">
      <c r="Y52156" s="109"/>
    </row>
    <row r="52157" spans="25:25" x14ac:dyDescent="0.25">
      <c r="Y52157" s="109"/>
    </row>
    <row r="52158" spans="25:25" x14ac:dyDescent="0.25">
      <c r="Y52158" s="109"/>
    </row>
    <row r="52159" spans="25:25" x14ac:dyDescent="0.25">
      <c r="Y52159" s="109"/>
    </row>
    <row r="52160" spans="25:25" x14ac:dyDescent="0.25">
      <c r="Y52160" s="109"/>
    </row>
    <row r="52161" spans="25:25" x14ac:dyDescent="0.25">
      <c r="Y52161" s="109"/>
    </row>
    <row r="52162" spans="25:25" x14ac:dyDescent="0.25">
      <c r="Y52162" s="109"/>
    </row>
    <row r="52163" spans="25:25" x14ac:dyDescent="0.25">
      <c r="Y52163" s="109"/>
    </row>
    <row r="52164" spans="25:25" x14ac:dyDescent="0.25">
      <c r="Y52164" s="109"/>
    </row>
    <row r="52165" spans="25:25" x14ac:dyDescent="0.25">
      <c r="Y52165" s="109"/>
    </row>
    <row r="52166" spans="25:25" x14ac:dyDescent="0.25">
      <c r="Y52166" s="109"/>
    </row>
    <row r="52167" spans="25:25" x14ac:dyDescent="0.25">
      <c r="Y52167" s="109"/>
    </row>
    <row r="52168" spans="25:25" x14ac:dyDescent="0.25">
      <c r="Y52168" s="109"/>
    </row>
    <row r="52169" spans="25:25" x14ac:dyDescent="0.25">
      <c r="Y52169" s="109"/>
    </row>
    <row r="52170" spans="25:25" x14ac:dyDescent="0.25">
      <c r="Y52170" s="109"/>
    </row>
    <row r="52171" spans="25:25" x14ac:dyDescent="0.25">
      <c r="Y52171" s="109"/>
    </row>
    <row r="52172" spans="25:25" x14ac:dyDescent="0.25">
      <c r="Y52172" s="109"/>
    </row>
    <row r="52173" spans="25:25" x14ac:dyDescent="0.25">
      <c r="Y52173" s="109"/>
    </row>
    <row r="52174" spans="25:25" x14ac:dyDescent="0.25">
      <c r="Y52174" s="109"/>
    </row>
    <row r="52175" spans="25:25" x14ac:dyDescent="0.25">
      <c r="Y52175" s="109"/>
    </row>
    <row r="52176" spans="25:25" x14ac:dyDescent="0.25">
      <c r="Y52176" s="109"/>
    </row>
    <row r="52177" spans="25:25" x14ac:dyDescent="0.25">
      <c r="Y52177" s="109"/>
    </row>
    <row r="52178" spans="25:25" x14ac:dyDescent="0.25">
      <c r="Y52178" s="109"/>
    </row>
    <row r="52179" spans="25:25" x14ac:dyDescent="0.25">
      <c r="Y52179" s="109"/>
    </row>
    <row r="52180" spans="25:25" x14ac:dyDescent="0.25">
      <c r="Y52180" s="109"/>
    </row>
    <row r="52181" spans="25:25" x14ac:dyDescent="0.25">
      <c r="Y52181" s="109"/>
    </row>
    <row r="52182" spans="25:25" x14ac:dyDescent="0.25">
      <c r="Y52182" s="109"/>
    </row>
    <row r="52183" spans="25:25" x14ac:dyDescent="0.25">
      <c r="Y52183" s="109"/>
    </row>
    <row r="52184" spans="25:25" x14ac:dyDescent="0.25">
      <c r="Y52184" s="109"/>
    </row>
    <row r="52185" spans="25:25" x14ac:dyDescent="0.25">
      <c r="Y52185" s="109"/>
    </row>
    <row r="52186" spans="25:25" x14ac:dyDescent="0.25">
      <c r="Y52186" s="109"/>
    </row>
    <row r="52187" spans="25:25" x14ac:dyDescent="0.25">
      <c r="Y52187" s="109"/>
    </row>
    <row r="52188" spans="25:25" x14ac:dyDescent="0.25">
      <c r="Y52188" s="109"/>
    </row>
    <row r="52189" spans="25:25" x14ac:dyDescent="0.25">
      <c r="Y52189" s="109"/>
    </row>
    <row r="52190" spans="25:25" x14ac:dyDescent="0.25">
      <c r="Y52190" s="109"/>
    </row>
    <row r="52191" spans="25:25" x14ac:dyDescent="0.25">
      <c r="Y52191" s="109"/>
    </row>
    <row r="52192" spans="25:25" x14ac:dyDescent="0.25">
      <c r="Y52192" s="109"/>
    </row>
    <row r="52193" spans="25:25" x14ac:dyDescent="0.25">
      <c r="Y52193" s="109"/>
    </row>
    <row r="52194" spans="25:25" x14ac:dyDescent="0.25">
      <c r="Y52194" s="109"/>
    </row>
    <row r="52195" spans="25:25" x14ac:dyDescent="0.25">
      <c r="Y52195" s="109"/>
    </row>
    <row r="52196" spans="25:25" x14ac:dyDescent="0.25">
      <c r="Y52196" s="109"/>
    </row>
    <row r="52197" spans="25:25" x14ac:dyDescent="0.25">
      <c r="Y52197" s="109"/>
    </row>
    <row r="52198" spans="25:25" x14ac:dyDescent="0.25">
      <c r="Y52198" s="109"/>
    </row>
    <row r="52199" spans="25:25" x14ac:dyDescent="0.25">
      <c r="Y52199" s="109"/>
    </row>
    <row r="52200" spans="25:25" x14ac:dyDescent="0.25">
      <c r="Y52200" s="109"/>
    </row>
    <row r="52201" spans="25:25" x14ac:dyDescent="0.25">
      <c r="Y52201" s="109"/>
    </row>
    <row r="52202" spans="25:25" x14ac:dyDescent="0.25">
      <c r="Y52202" s="109"/>
    </row>
    <row r="52203" spans="25:25" x14ac:dyDescent="0.25">
      <c r="Y52203" s="109"/>
    </row>
    <row r="52204" spans="25:25" x14ac:dyDescent="0.25">
      <c r="Y52204" s="109"/>
    </row>
    <row r="52205" spans="25:25" x14ac:dyDescent="0.25">
      <c r="Y52205" s="109"/>
    </row>
    <row r="52206" spans="25:25" x14ac:dyDescent="0.25">
      <c r="Y52206" s="109"/>
    </row>
    <row r="52207" spans="25:25" x14ac:dyDescent="0.25">
      <c r="Y52207" s="109"/>
    </row>
    <row r="52208" spans="25:25" x14ac:dyDescent="0.25">
      <c r="Y52208" s="109"/>
    </row>
    <row r="52209" spans="25:25" x14ac:dyDescent="0.25">
      <c r="Y52209" s="109"/>
    </row>
    <row r="52210" spans="25:25" x14ac:dyDescent="0.25">
      <c r="Y52210" s="109"/>
    </row>
    <row r="52211" spans="25:25" x14ac:dyDescent="0.25">
      <c r="Y52211" s="109"/>
    </row>
    <row r="52212" spans="25:25" x14ac:dyDescent="0.25">
      <c r="Y52212" s="109"/>
    </row>
    <row r="52213" spans="25:25" x14ac:dyDescent="0.25">
      <c r="Y52213" s="109"/>
    </row>
    <row r="52214" spans="25:25" x14ac:dyDescent="0.25">
      <c r="Y52214" s="109"/>
    </row>
    <row r="52215" spans="25:25" x14ac:dyDescent="0.25">
      <c r="Y52215" s="109"/>
    </row>
    <row r="52216" spans="25:25" x14ac:dyDescent="0.25">
      <c r="Y52216" s="109"/>
    </row>
    <row r="52217" spans="25:25" x14ac:dyDescent="0.25">
      <c r="Y52217" s="109"/>
    </row>
    <row r="52218" spans="25:25" x14ac:dyDescent="0.25">
      <c r="Y52218" s="109"/>
    </row>
    <row r="52219" spans="25:25" x14ac:dyDescent="0.25">
      <c r="Y52219" s="109"/>
    </row>
    <row r="52220" spans="25:25" x14ac:dyDescent="0.25">
      <c r="Y52220" s="109"/>
    </row>
    <row r="52221" spans="25:25" x14ac:dyDescent="0.25">
      <c r="Y52221" s="109"/>
    </row>
    <row r="52222" spans="25:25" x14ac:dyDescent="0.25">
      <c r="Y52222" s="109"/>
    </row>
    <row r="52223" spans="25:25" x14ac:dyDescent="0.25">
      <c r="Y52223" s="109"/>
    </row>
    <row r="52224" spans="25:25" x14ac:dyDescent="0.25">
      <c r="Y52224" s="109"/>
    </row>
    <row r="52225" spans="25:25" x14ac:dyDescent="0.25">
      <c r="Y52225" s="109"/>
    </row>
    <row r="52226" spans="25:25" x14ac:dyDescent="0.25">
      <c r="Y52226" s="109"/>
    </row>
    <row r="52227" spans="25:25" x14ac:dyDescent="0.25">
      <c r="Y52227" s="109"/>
    </row>
    <row r="52228" spans="25:25" x14ac:dyDescent="0.25">
      <c r="Y52228" s="109"/>
    </row>
    <row r="52229" spans="25:25" x14ac:dyDescent="0.25">
      <c r="Y52229" s="109"/>
    </row>
    <row r="52230" spans="25:25" x14ac:dyDescent="0.25">
      <c r="Y52230" s="109"/>
    </row>
    <row r="52231" spans="25:25" x14ac:dyDescent="0.25">
      <c r="Y52231" s="109"/>
    </row>
    <row r="52232" spans="25:25" x14ac:dyDescent="0.25">
      <c r="Y52232" s="109"/>
    </row>
    <row r="52233" spans="25:25" x14ac:dyDescent="0.25">
      <c r="Y52233" s="109"/>
    </row>
    <row r="52234" spans="25:25" x14ac:dyDescent="0.25">
      <c r="Y52234" s="109"/>
    </row>
    <row r="52235" spans="25:25" x14ac:dyDescent="0.25">
      <c r="Y52235" s="109"/>
    </row>
    <row r="52236" spans="25:25" x14ac:dyDescent="0.25">
      <c r="Y52236" s="109"/>
    </row>
    <row r="52237" spans="25:25" x14ac:dyDescent="0.25">
      <c r="Y52237" s="109"/>
    </row>
    <row r="52238" spans="25:25" x14ac:dyDescent="0.25">
      <c r="Y52238" s="109"/>
    </row>
    <row r="52239" spans="25:25" x14ac:dyDescent="0.25">
      <c r="Y52239" s="109"/>
    </row>
    <row r="52240" spans="25:25" x14ac:dyDescent="0.25">
      <c r="Y52240" s="109"/>
    </row>
    <row r="52241" spans="25:25" x14ac:dyDescent="0.25">
      <c r="Y52241" s="109"/>
    </row>
    <row r="52242" spans="25:25" x14ac:dyDescent="0.25">
      <c r="Y52242" s="109"/>
    </row>
    <row r="52243" spans="25:25" x14ac:dyDescent="0.25">
      <c r="Y52243" s="109"/>
    </row>
    <row r="52244" spans="25:25" x14ac:dyDescent="0.25">
      <c r="Y52244" s="109"/>
    </row>
    <row r="52245" spans="25:25" x14ac:dyDescent="0.25">
      <c r="Y52245" s="109"/>
    </row>
    <row r="52246" spans="25:25" x14ac:dyDescent="0.25">
      <c r="Y52246" s="109"/>
    </row>
    <row r="52247" spans="25:25" x14ac:dyDescent="0.25">
      <c r="Y52247" s="109"/>
    </row>
    <row r="52248" spans="25:25" x14ac:dyDescent="0.25">
      <c r="Y52248" s="109"/>
    </row>
    <row r="52249" spans="25:25" x14ac:dyDescent="0.25">
      <c r="Y52249" s="109"/>
    </row>
    <row r="52250" spans="25:25" x14ac:dyDescent="0.25">
      <c r="Y52250" s="109"/>
    </row>
    <row r="52251" spans="25:25" x14ac:dyDescent="0.25">
      <c r="Y52251" s="109"/>
    </row>
    <row r="52252" spans="25:25" x14ac:dyDescent="0.25">
      <c r="Y52252" s="109"/>
    </row>
    <row r="52253" spans="25:25" x14ac:dyDescent="0.25">
      <c r="Y52253" s="109"/>
    </row>
    <row r="52254" spans="25:25" x14ac:dyDescent="0.25">
      <c r="Y52254" s="109"/>
    </row>
    <row r="52255" spans="25:25" x14ac:dyDescent="0.25">
      <c r="Y52255" s="109"/>
    </row>
    <row r="52256" spans="25:25" x14ac:dyDescent="0.25">
      <c r="Y52256" s="109"/>
    </row>
    <row r="52257" spans="25:25" x14ac:dyDescent="0.25">
      <c r="Y52257" s="109"/>
    </row>
    <row r="52258" spans="25:25" x14ac:dyDescent="0.25">
      <c r="Y52258" s="109"/>
    </row>
    <row r="52259" spans="25:25" x14ac:dyDescent="0.25">
      <c r="Y52259" s="109"/>
    </row>
    <row r="52260" spans="25:25" x14ac:dyDescent="0.25">
      <c r="Y52260" s="109"/>
    </row>
    <row r="52261" spans="25:25" x14ac:dyDescent="0.25">
      <c r="Y52261" s="109"/>
    </row>
    <row r="52262" spans="25:25" x14ac:dyDescent="0.25">
      <c r="Y52262" s="109"/>
    </row>
    <row r="52263" spans="25:25" x14ac:dyDescent="0.25">
      <c r="Y52263" s="109"/>
    </row>
    <row r="52264" spans="25:25" x14ac:dyDescent="0.25">
      <c r="Y52264" s="109"/>
    </row>
    <row r="52265" spans="25:25" x14ac:dyDescent="0.25">
      <c r="Y52265" s="109"/>
    </row>
    <row r="52266" spans="25:25" x14ac:dyDescent="0.25">
      <c r="Y52266" s="109"/>
    </row>
    <row r="52267" spans="25:25" x14ac:dyDescent="0.25">
      <c r="Y52267" s="109"/>
    </row>
    <row r="52268" spans="25:25" x14ac:dyDescent="0.25">
      <c r="Y52268" s="109"/>
    </row>
    <row r="52269" spans="25:25" x14ac:dyDescent="0.25">
      <c r="Y52269" s="109"/>
    </row>
    <row r="52270" spans="25:25" x14ac:dyDescent="0.25">
      <c r="Y52270" s="109"/>
    </row>
    <row r="52271" spans="25:25" x14ac:dyDescent="0.25">
      <c r="Y52271" s="109"/>
    </row>
    <row r="52272" spans="25:25" x14ac:dyDescent="0.25">
      <c r="Y52272" s="109"/>
    </row>
    <row r="52273" spans="25:25" x14ac:dyDescent="0.25">
      <c r="Y52273" s="109"/>
    </row>
    <row r="52274" spans="25:25" x14ac:dyDescent="0.25">
      <c r="Y52274" s="109"/>
    </row>
    <row r="52275" spans="25:25" x14ac:dyDescent="0.25">
      <c r="Y52275" s="109"/>
    </row>
    <row r="52276" spans="25:25" x14ac:dyDescent="0.25">
      <c r="Y52276" s="109"/>
    </row>
    <row r="52277" spans="25:25" x14ac:dyDescent="0.25">
      <c r="Y52277" s="109"/>
    </row>
    <row r="52278" spans="25:25" x14ac:dyDescent="0.25">
      <c r="Y52278" s="109"/>
    </row>
    <row r="52279" spans="25:25" x14ac:dyDescent="0.25">
      <c r="Y52279" s="109"/>
    </row>
    <row r="52280" spans="25:25" x14ac:dyDescent="0.25">
      <c r="Y52280" s="109"/>
    </row>
    <row r="52281" spans="25:25" x14ac:dyDescent="0.25">
      <c r="Y52281" s="109"/>
    </row>
    <row r="52282" spans="25:25" x14ac:dyDescent="0.25">
      <c r="Y52282" s="109"/>
    </row>
    <row r="52283" spans="25:25" x14ac:dyDescent="0.25">
      <c r="Y52283" s="109"/>
    </row>
    <row r="52284" spans="25:25" x14ac:dyDescent="0.25">
      <c r="Y52284" s="109"/>
    </row>
    <row r="52285" spans="25:25" x14ac:dyDescent="0.25">
      <c r="Y52285" s="109"/>
    </row>
    <row r="52286" spans="25:25" x14ac:dyDescent="0.25">
      <c r="Y52286" s="109"/>
    </row>
    <row r="52287" spans="25:25" x14ac:dyDescent="0.25">
      <c r="Y52287" s="109"/>
    </row>
    <row r="52288" spans="25:25" x14ac:dyDescent="0.25">
      <c r="Y52288" s="109"/>
    </row>
    <row r="52289" spans="25:25" x14ac:dyDescent="0.25">
      <c r="Y52289" s="109"/>
    </row>
    <row r="52290" spans="25:25" x14ac:dyDescent="0.25">
      <c r="Y52290" s="109"/>
    </row>
    <row r="52291" spans="25:25" x14ac:dyDescent="0.25">
      <c r="Y52291" s="109"/>
    </row>
    <row r="52292" spans="25:25" x14ac:dyDescent="0.25">
      <c r="Y52292" s="109"/>
    </row>
    <row r="52293" spans="25:25" x14ac:dyDescent="0.25">
      <c r="Y52293" s="109"/>
    </row>
    <row r="52294" spans="25:25" x14ac:dyDescent="0.25">
      <c r="Y52294" s="109"/>
    </row>
    <row r="52295" spans="25:25" x14ac:dyDescent="0.25">
      <c r="Y52295" s="109"/>
    </row>
    <row r="52296" spans="25:25" x14ac:dyDescent="0.25">
      <c r="Y52296" s="109"/>
    </row>
    <row r="52297" spans="25:25" x14ac:dyDescent="0.25">
      <c r="Y52297" s="109"/>
    </row>
    <row r="52298" spans="25:25" x14ac:dyDescent="0.25">
      <c r="Y52298" s="109"/>
    </row>
    <row r="52299" spans="25:25" x14ac:dyDescent="0.25">
      <c r="Y52299" s="109"/>
    </row>
    <row r="52300" spans="25:25" x14ac:dyDescent="0.25">
      <c r="Y52300" s="109"/>
    </row>
    <row r="52301" spans="25:25" x14ac:dyDescent="0.25">
      <c r="Y52301" s="109"/>
    </row>
    <row r="52302" spans="25:25" x14ac:dyDescent="0.25">
      <c r="Y52302" s="109"/>
    </row>
    <row r="52303" spans="25:25" x14ac:dyDescent="0.25">
      <c r="Y52303" s="109"/>
    </row>
    <row r="52304" spans="25:25" x14ac:dyDescent="0.25">
      <c r="Y52304" s="109"/>
    </row>
    <row r="52305" spans="25:25" x14ac:dyDescent="0.25">
      <c r="Y52305" s="109"/>
    </row>
    <row r="52306" spans="25:25" x14ac:dyDescent="0.25">
      <c r="Y52306" s="109"/>
    </row>
    <row r="52307" spans="25:25" x14ac:dyDescent="0.25">
      <c r="Y52307" s="109"/>
    </row>
    <row r="52308" spans="25:25" x14ac:dyDescent="0.25">
      <c r="Y52308" s="109"/>
    </row>
    <row r="52309" spans="25:25" x14ac:dyDescent="0.25">
      <c r="Y52309" s="109"/>
    </row>
    <row r="52310" spans="25:25" x14ac:dyDescent="0.25">
      <c r="Y52310" s="109"/>
    </row>
    <row r="52311" spans="25:25" x14ac:dyDescent="0.25">
      <c r="Y52311" s="109"/>
    </row>
    <row r="52312" spans="25:25" x14ac:dyDescent="0.25">
      <c r="Y52312" s="109"/>
    </row>
    <row r="52313" spans="25:25" x14ac:dyDescent="0.25">
      <c r="Y52313" s="109"/>
    </row>
    <row r="52314" spans="25:25" x14ac:dyDescent="0.25">
      <c r="Y52314" s="109"/>
    </row>
    <row r="52315" spans="25:25" x14ac:dyDescent="0.25">
      <c r="Y52315" s="109"/>
    </row>
    <row r="52316" spans="25:25" x14ac:dyDescent="0.25">
      <c r="Y52316" s="109"/>
    </row>
    <row r="52317" spans="25:25" x14ac:dyDescent="0.25">
      <c r="Y52317" s="109"/>
    </row>
    <row r="52318" spans="25:25" x14ac:dyDescent="0.25">
      <c r="Y52318" s="109"/>
    </row>
    <row r="52319" spans="25:25" x14ac:dyDescent="0.25">
      <c r="Y52319" s="109"/>
    </row>
    <row r="52320" spans="25:25" x14ac:dyDescent="0.25">
      <c r="Y52320" s="109"/>
    </row>
    <row r="52321" spans="25:25" x14ac:dyDescent="0.25">
      <c r="Y52321" s="109"/>
    </row>
    <row r="52322" spans="25:25" x14ac:dyDescent="0.25">
      <c r="Y52322" s="109"/>
    </row>
    <row r="52323" spans="25:25" x14ac:dyDescent="0.25">
      <c r="Y52323" s="109"/>
    </row>
    <row r="52324" spans="25:25" x14ac:dyDescent="0.25">
      <c r="Y52324" s="109"/>
    </row>
    <row r="52325" spans="25:25" x14ac:dyDescent="0.25">
      <c r="Y52325" s="109"/>
    </row>
    <row r="52326" spans="25:25" x14ac:dyDescent="0.25">
      <c r="Y52326" s="109"/>
    </row>
    <row r="52327" spans="25:25" x14ac:dyDescent="0.25">
      <c r="Y52327" s="109"/>
    </row>
    <row r="52328" spans="25:25" x14ac:dyDescent="0.25">
      <c r="Y52328" s="109"/>
    </row>
    <row r="52329" spans="25:25" x14ac:dyDescent="0.25">
      <c r="Y52329" s="109"/>
    </row>
    <row r="52330" spans="25:25" x14ac:dyDescent="0.25">
      <c r="Y52330" s="109"/>
    </row>
    <row r="52331" spans="25:25" x14ac:dyDescent="0.25">
      <c r="Y52331" s="109"/>
    </row>
    <row r="52332" spans="25:25" x14ac:dyDescent="0.25">
      <c r="Y52332" s="109"/>
    </row>
    <row r="52333" spans="25:25" x14ac:dyDescent="0.25">
      <c r="Y52333" s="109"/>
    </row>
    <row r="52334" spans="25:25" x14ac:dyDescent="0.25">
      <c r="Y52334" s="109"/>
    </row>
    <row r="52335" spans="25:25" x14ac:dyDescent="0.25">
      <c r="Y52335" s="109"/>
    </row>
    <row r="52336" spans="25:25" x14ac:dyDescent="0.25">
      <c r="Y52336" s="109"/>
    </row>
    <row r="52337" spans="25:25" x14ac:dyDescent="0.25">
      <c r="Y52337" s="109"/>
    </row>
    <row r="52338" spans="25:25" x14ac:dyDescent="0.25">
      <c r="Y52338" s="109"/>
    </row>
    <row r="52339" spans="25:25" x14ac:dyDescent="0.25">
      <c r="Y52339" s="109"/>
    </row>
    <row r="52340" spans="25:25" x14ac:dyDescent="0.25">
      <c r="Y52340" s="109"/>
    </row>
    <row r="52341" spans="25:25" x14ac:dyDescent="0.25">
      <c r="Y52341" s="109"/>
    </row>
    <row r="52342" spans="25:25" x14ac:dyDescent="0.25">
      <c r="Y52342" s="109"/>
    </row>
    <row r="52343" spans="25:25" x14ac:dyDescent="0.25">
      <c r="Y52343" s="109"/>
    </row>
    <row r="52344" spans="25:25" x14ac:dyDescent="0.25">
      <c r="Y52344" s="109"/>
    </row>
    <row r="52345" spans="25:25" x14ac:dyDescent="0.25">
      <c r="Y52345" s="109"/>
    </row>
    <row r="52346" spans="25:25" x14ac:dyDescent="0.25">
      <c r="Y52346" s="109"/>
    </row>
    <row r="52347" spans="25:25" x14ac:dyDescent="0.25">
      <c r="Y52347" s="109"/>
    </row>
    <row r="52348" spans="25:25" x14ac:dyDescent="0.25">
      <c r="Y52348" s="109"/>
    </row>
    <row r="52349" spans="25:25" x14ac:dyDescent="0.25">
      <c r="Y52349" s="109"/>
    </row>
    <row r="52350" spans="25:25" x14ac:dyDescent="0.25">
      <c r="Y52350" s="109"/>
    </row>
    <row r="52351" spans="25:25" x14ac:dyDescent="0.25">
      <c r="Y52351" s="109"/>
    </row>
    <row r="52352" spans="25:25" x14ac:dyDescent="0.25">
      <c r="Y52352" s="109"/>
    </row>
    <row r="52353" spans="25:25" x14ac:dyDescent="0.25">
      <c r="Y52353" s="109"/>
    </row>
    <row r="52354" spans="25:25" x14ac:dyDescent="0.25">
      <c r="Y52354" s="109"/>
    </row>
    <row r="52355" spans="25:25" x14ac:dyDescent="0.25">
      <c r="Y52355" s="109"/>
    </row>
    <row r="52356" spans="25:25" x14ac:dyDescent="0.25">
      <c r="Y52356" s="109"/>
    </row>
    <row r="52357" spans="25:25" x14ac:dyDescent="0.25">
      <c r="Y52357" s="109"/>
    </row>
    <row r="52358" spans="25:25" x14ac:dyDescent="0.25">
      <c r="Y52358" s="109"/>
    </row>
    <row r="52359" spans="25:25" x14ac:dyDescent="0.25">
      <c r="Y52359" s="109"/>
    </row>
    <row r="52360" spans="25:25" x14ac:dyDescent="0.25">
      <c r="Y52360" s="109"/>
    </row>
    <row r="52361" spans="25:25" x14ac:dyDescent="0.25">
      <c r="Y52361" s="109"/>
    </row>
    <row r="52362" spans="25:25" x14ac:dyDescent="0.25">
      <c r="Y52362" s="109"/>
    </row>
    <row r="52363" spans="25:25" x14ac:dyDescent="0.25">
      <c r="Y52363" s="109"/>
    </row>
    <row r="52364" spans="25:25" x14ac:dyDescent="0.25">
      <c r="Y52364" s="109"/>
    </row>
    <row r="52365" spans="25:25" x14ac:dyDescent="0.25">
      <c r="Y52365" s="109"/>
    </row>
    <row r="52366" spans="25:25" x14ac:dyDescent="0.25">
      <c r="Y52366" s="109"/>
    </row>
    <row r="52367" spans="25:25" x14ac:dyDescent="0.25">
      <c r="Y52367" s="109"/>
    </row>
    <row r="52368" spans="25:25" x14ac:dyDescent="0.25">
      <c r="Y52368" s="109"/>
    </row>
    <row r="52369" spans="25:25" x14ac:dyDescent="0.25">
      <c r="Y52369" s="109"/>
    </row>
    <row r="52370" spans="25:25" x14ac:dyDescent="0.25">
      <c r="Y52370" s="109"/>
    </row>
    <row r="52371" spans="25:25" x14ac:dyDescent="0.25">
      <c r="Y52371" s="109"/>
    </row>
    <row r="52372" spans="25:25" x14ac:dyDescent="0.25">
      <c r="Y52372" s="109"/>
    </row>
    <row r="52373" spans="25:25" x14ac:dyDescent="0.25">
      <c r="Y52373" s="109"/>
    </row>
    <row r="52374" spans="25:25" x14ac:dyDescent="0.25">
      <c r="Y52374" s="109"/>
    </row>
    <row r="52375" spans="25:25" x14ac:dyDescent="0.25">
      <c r="Y52375" s="109"/>
    </row>
    <row r="52376" spans="25:25" x14ac:dyDescent="0.25">
      <c r="Y52376" s="109"/>
    </row>
    <row r="52377" spans="25:25" x14ac:dyDescent="0.25">
      <c r="Y52377" s="109"/>
    </row>
    <row r="52378" spans="25:25" x14ac:dyDescent="0.25">
      <c r="Y52378" s="109"/>
    </row>
    <row r="52379" spans="25:25" x14ac:dyDescent="0.25">
      <c r="Y52379" s="109"/>
    </row>
    <row r="52380" spans="25:25" x14ac:dyDescent="0.25">
      <c r="Y52380" s="109"/>
    </row>
    <row r="52381" spans="25:25" x14ac:dyDescent="0.25">
      <c r="Y52381" s="109"/>
    </row>
    <row r="52382" spans="25:25" x14ac:dyDescent="0.25">
      <c r="Y52382" s="109"/>
    </row>
    <row r="52383" spans="25:25" x14ac:dyDescent="0.25">
      <c r="Y52383" s="109"/>
    </row>
    <row r="52384" spans="25:25" x14ac:dyDescent="0.25">
      <c r="Y52384" s="109"/>
    </row>
    <row r="52385" spans="25:25" x14ac:dyDescent="0.25">
      <c r="Y52385" s="109"/>
    </row>
    <row r="52386" spans="25:25" x14ac:dyDescent="0.25">
      <c r="Y52386" s="109"/>
    </row>
    <row r="52387" spans="25:25" x14ac:dyDescent="0.25">
      <c r="Y52387" s="109"/>
    </row>
    <row r="52388" spans="25:25" x14ac:dyDescent="0.25">
      <c r="Y52388" s="109"/>
    </row>
    <row r="52389" spans="25:25" x14ac:dyDescent="0.25">
      <c r="Y52389" s="109"/>
    </row>
    <row r="52390" spans="25:25" x14ac:dyDescent="0.25">
      <c r="Y52390" s="109"/>
    </row>
    <row r="52391" spans="25:25" x14ac:dyDescent="0.25">
      <c r="Y52391" s="109"/>
    </row>
    <row r="52392" spans="25:25" x14ac:dyDescent="0.25">
      <c r="Y52392" s="109"/>
    </row>
    <row r="52393" spans="25:25" x14ac:dyDescent="0.25">
      <c r="Y52393" s="109"/>
    </row>
    <row r="52394" spans="25:25" x14ac:dyDescent="0.25">
      <c r="Y52394" s="109"/>
    </row>
    <row r="52395" spans="25:25" x14ac:dyDescent="0.25">
      <c r="Y52395" s="109"/>
    </row>
    <row r="52396" spans="25:25" x14ac:dyDescent="0.25">
      <c r="Y52396" s="109"/>
    </row>
    <row r="52397" spans="25:25" x14ac:dyDescent="0.25">
      <c r="Y52397" s="109"/>
    </row>
    <row r="52398" spans="25:25" x14ac:dyDescent="0.25">
      <c r="Y52398" s="109"/>
    </row>
    <row r="52399" spans="25:25" x14ac:dyDescent="0.25">
      <c r="Y52399" s="109"/>
    </row>
    <row r="52400" spans="25:25" x14ac:dyDescent="0.25">
      <c r="Y52400" s="109"/>
    </row>
    <row r="52401" spans="25:25" x14ac:dyDescent="0.25">
      <c r="Y52401" s="109"/>
    </row>
    <row r="52402" spans="25:25" x14ac:dyDescent="0.25">
      <c r="Y52402" s="109"/>
    </row>
    <row r="52403" spans="25:25" x14ac:dyDescent="0.25">
      <c r="Y52403" s="109"/>
    </row>
    <row r="52404" spans="25:25" x14ac:dyDescent="0.25">
      <c r="Y52404" s="109"/>
    </row>
    <row r="52405" spans="25:25" x14ac:dyDescent="0.25">
      <c r="Y52405" s="109"/>
    </row>
    <row r="52406" spans="25:25" x14ac:dyDescent="0.25">
      <c r="Y52406" s="109"/>
    </row>
    <row r="52407" spans="25:25" x14ac:dyDescent="0.25">
      <c r="Y52407" s="109"/>
    </row>
    <row r="52408" spans="25:25" x14ac:dyDescent="0.25">
      <c r="Y52408" s="109"/>
    </row>
    <row r="52409" spans="25:25" x14ac:dyDescent="0.25">
      <c r="Y52409" s="109"/>
    </row>
    <row r="52410" spans="25:25" x14ac:dyDescent="0.25">
      <c r="Y52410" s="109"/>
    </row>
    <row r="52411" spans="25:25" x14ac:dyDescent="0.25">
      <c r="Y52411" s="109"/>
    </row>
    <row r="52412" spans="25:25" x14ac:dyDescent="0.25">
      <c r="Y52412" s="109"/>
    </row>
    <row r="52413" spans="25:25" x14ac:dyDescent="0.25">
      <c r="Y52413" s="109"/>
    </row>
    <row r="52414" spans="25:25" x14ac:dyDescent="0.25">
      <c r="Y52414" s="109"/>
    </row>
    <row r="52415" spans="25:25" x14ac:dyDescent="0.25">
      <c r="Y52415" s="109"/>
    </row>
    <row r="52416" spans="25:25" x14ac:dyDescent="0.25">
      <c r="Y52416" s="109"/>
    </row>
    <row r="52417" spans="25:25" x14ac:dyDescent="0.25">
      <c r="Y52417" s="109"/>
    </row>
    <row r="52418" spans="25:25" x14ac:dyDescent="0.25">
      <c r="Y52418" s="109"/>
    </row>
    <row r="52419" spans="25:25" x14ac:dyDescent="0.25">
      <c r="Y52419" s="109"/>
    </row>
    <row r="52420" spans="25:25" x14ac:dyDescent="0.25">
      <c r="Y52420" s="109"/>
    </row>
    <row r="52421" spans="25:25" x14ac:dyDescent="0.25">
      <c r="Y52421" s="109"/>
    </row>
    <row r="52422" spans="25:25" x14ac:dyDescent="0.25">
      <c r="Y52422" s="109"/>
    </row>
    <row r="52423" spans="25:25" x14ac:dyDescent="0.25">
      <c r="Y52423" s="109"/>
    </row>
    <row r="52424" spans="25:25" x14ac:dyDescent="0.25">
      <c r="Y52424" s="109"/>
    </row>
    <row r="52425" spans="25:25" x14ac:dyDescent="0.25">
      <c r="Y52425" s="109"/>
    </row>
    <row r="52426" spans="25:25" x14ac:dyDescent="0.25">
      <c r="Y52426" s="109"/>
    </row>
    <row r="52427" spans="25:25" x14ac:dyDescent="0.25">
      <c r="Y52427" s="109"/>
    </row>
    <row r="52428" spans="25:25" x14ac:dyDescent="0.25">
      <c r="Y52428" s="109"/>
    </row>
    <row r="52429" spans="25:25" x14ac:dyDescent="0.25">
      <c r="Y52429" s="109"/>
    </row>
    <row r="52430" spans="25:25" x14ac:dyDescent="0.25">
      <c r="Y52430" s="109"/>
    </row>
    <row r="52431" spans="25:25" x14ac:dyDescent="0.25">
      <c r="Y52431" s="109"/>
    </row>
    <row r="52432" spans="25:25" x14ac:dyDescent="0.25">
      <c r="Y52432" s="109"/>
    </row>
    <row r="52433" spans="25:25" x14ac:dyDescent="0.25">
      <c r="Y52433" s="109"/>
    </row>
    <row r="52434" spans="25:25" x14ac:dyDescent="0.25">
      <c r="Y52434" s="109"/>
    </row>
    <row r="52435" spans="25:25" x14ac:dyDescent="0.25">
      <c r="Y52435" s="109"/>
    </row>
    <row r="52436" spans="25:25" x14ac:dyDescent="0.25">
      <c r="Y52436" s="109"/>
    </row>
    <row r="52437" spans="25:25" x14ac:dyDescent="0.25">
      <c r="Y52437" s="109"/>
    </row>
    <row r="52438" spans="25:25" x14ac:dyDescent="0.25">
      <c r="Y52438" s="109"/>
    </row>
    <row r="52439" spans="25:25" x14ac:dyDescent="0.25">
      <c r="Y52439" s="109"/>
    </row>
    <row r="52440" spans="25:25" x14ac:dyDescent="0.25">
      <c r="Y52440" s="109"/>
    </row>
    <row r="52441" spans="25:25" x14ac:dyDescent="0.25">
      <c r="Y52441" s="109"/>
    </row>
    <row r="52442" spans="25:25" x14ac:dyDescent="0.25">
      <c r="Y52442" s="109"/>
    </row>
    <row r="52443" spans="25:25" x14ac:dyDescent="0.25">
      <c r="Y52443" s="109"/>
    </row>
    <row r="52444" spans="25:25" x14ac:dyDescent="0.25">
      <c r="Y52444" s="109"/>
    </row>
    <row r="52445" spans="25:25" x14ac:dyDescent="0.25">
      <c r="Y52445" s="109"/>
    </row>
    <row r="52446" spans="25:25" x14ac:dyDescent="0.25">
      <c r="Y52446" s="109"/>
    </row>
    <row r="52447" spans="25:25" x14ac:dyDescent="0.25">
      <c r="Y52447" s="109"/>
    </row>
    <row r="52448" spans="25:25" x14ac:dyDescent="0.25">
      <c r="Y52448" s="109"/>
    </row>
    <row r="52449" spans="25:25" x14ac:dyDescent="0.25">
      <c r="Y52449" s="109"/>
    </row>
    <row r="52450" spans="25:25" x14ac:dyDescent="0.25">
      <c r="Y52450" s="109"/>
    </row>
    <row r="52451" spans="25:25" x14ac:dyDescent="0.25">
      <c r="Y52451" s="109"/>
    </row>
    <row r="52452" spans="25:25" x14ac:dyDescent="0.25">
      <c r="Y52452" s="109"/>
    </row>
    <row r="52453" spans="25:25" x14ac:dyDescent="0.25">
      <c r="Y52453" s="109"/>
    </row>
    <row r="52454" spans="25:25" x14ac:dyDescent="0.25">
      <c r="Y52454" s="109"/>
    </row>
    <row r="52455" spans="25:25" x14ac:dyDescent="0.25">
      <c r="Y52455" s="109"/>
    </row>
    <row r="52456" spans="25:25" x14ac:dyDescent="0.25">
      <c r="Y52456" s="109"/>
    </row>
    <row r="52457" spans="25:25" x14ac:dyDescent="0.25">
      <c r="Y52457" s="109"/>
    </row>
    <row r="52458" spans="25:25" x14ac:dyDescent="0.25">
      <c r="Y52458" s="109"/>
    </row>
    <row r="52459" spans="25:25" x14ac:dyDescent="0.25">
      <c r="Y52459" s="109"/>
    </row>
    <row r="52460" spans="25:25" x14ac:dyDescent="0.25">
      <c r="Y52460" s="109"/>
    </row>
    <row r="52461" spans="25:25" x14ac:dyDescent="0.25">
      <c r="Y52461" s="109"/>
    </row>
    <row r="52462" spans="25:25" x14ac:dyDescent="0.25">
      <c r="Y52462" s="109"/>
    </row>
    <row r="52463" spans="25:25" x14ac:dyDescent="0.25">
      <c r="Y52463" s="109"/>
    </row>
    <row r="52464" spans="25:25" x14ac:dyDescent="0.25">
      <c r="Y52464" s="109"/>
    </row>
    <row r="52465" spans="25:25" x14ac:dyDescent="0.25">
      <c r="Y52465" s="109"/>
    </row>
    <row r="52466" spans="25:25" x14ac:dyDescent="0.25">
      <c r="Y52466" s="109"/>
    </row>
    <row r="52467" spans="25:25" x14ac:dyDescent="0.25">
      <c r="Y52467" s="109"/>
    </row>
    <row r="52468" spans="25:25" x14ac:dyDescent="0.25">
      <c r="Y52468" s="109"/>
    </row>
    <row r="52469" spans="25:25" x14ac:dyDescent="0.25">
      <c r="Y52469" s="109"/>
    </row>
    <row r="52470" spans="25:25" x14ac:dyDescent="0.25">
      <c r="Y52470" s="109"/>
    </row>
    <row r="52471" spans="25:25" x14ac:dyDescent="0.25">
      <c r="Y52471" s="109"/>
    </row>
    <row r="52472" spans="25:25" x14ac:dyDescent="0.25">
      <c r="Y52472" s="109"/>
    </row>
    <row r="52473" spans="25:25" x14ac:dyDescent="0.25">
      <c r="Y52473" s="109"/>
    </row>
    <row r="52474" spans="25:25" x14ac:dyDescent="0.25">
      <c r="Y52474" s="109"/>
    </row>
    <row r="52475" spans="25:25" x14ac:dyDescent="0.25">
      <c r="Y52475" s="109"/>
    </row>
    <row r="52476" spans="25:25" x14ac:dyDescent="0.25">
      <c r="Y52476" s="109"/>
    </row>
    <row r="52477" spans="25:25" x14ac:dyDescent="0.25">
      <c r="Y52477" s="109"/>
    </row>
    <row r="52478" spans="25:25" x14ac:dyDescent="0.25">
      <c r="Y52478" s="109"/>
    </row>
    <row r="52479" spans="25:25" x14ac:dyDescent="0.25">
      <c r="Y52479" s="109"/>
    </row>
    <row r="52480" spans="25:25" x14ac:dyDescent="0.25">
      <c r="Y52480" s="109"/>
    </row>
    <row r="52481" spans="25:25" x14ac:dyDescent="0.25">
      <c r="Y52481" s="109"/>
    </row>
    <row r="52482" spans="25:25" x14ac:dyDescent="0.25">
      <c r="Y52482" s="109"/>
    </row>
    <row r="52483" spans="25:25" x14ac:dyDescent="0.25">
      <c r="Y52483" s="109"/>
    </row>
    <row r="52484" spans="25:25" x14ac:dyDescent="0.25">
      <c r="Y52484" s="109"/>
    </row>
    <row r="52485" spans="25:25" x14ac:dyDescent="0.25">
      <c r="Y52485" s="109"/>
    </row>
    <row r="52486" spans="25:25" x14ac:dyDescent="0.25">
      <c r="Y52486" s="109"/>
    </row>
    <row r="52487" spans="25:25" x14ac:dyDescent="0.25">
      <c r="Y52487" s="109"/>
    </row>
    <row r="52488" spans="25:25" x14ac:dyDescent="0.25">
      <c r="Y52488" s="109"/>
    </row>
    <row r="52489" spans="25:25" x14ac:dyDescent="0.25">
      <c r="Y52489" s="109"/>
    </row>
    <row r="52490" spans="25:25" x14ac:dyDescent="0.25">
      <c r="Y52490" s="109"/>
    </row>
    <row r="52491" spans="25:25" x14ac:dyDescent="0.25">
      <c r="Y52491" s="109"/>
    </row>
    <row r="52492" spans="25:25" x14ac:dyDescent="0.25">
      <c r="Y52492" s="109"/>
    </row>
    <row r="52493" spans="25:25" x14ac:dyDescent="0.25">
      <c r="Y52493" s="109"/>
    </row>
    <row r="52494" spans="25:25" x14ac:dyDescent="0.25">
      <c r="Y52494" s="109"/>
    </row>
    <row r="52495" spans="25:25" x14ac:dyDescent="0.25">
      <c r="Y52495" s="109"/>
    </row>
    <row r="52496" spans="25:25" x14ac:dyDescent="0.25">
      <c r="Y52496" s="109"/>
    </row>
    <row r="52497" spans="25:25" x14ac:dyDescent="0.25">
      <c r="Y52497" s="109"/>
    </row>
    <row r="52498" spans="25:25" x14ac:dyDescent="0.25">
      <c r="Y52498" s="109"/>
    </row>
    <row r="52499" spans="25:25" x14ac:dyDescent="0.25">
      <c r="Y52499" s="109"/>
    </row>
    <row r="52500" spans="25:25" x14ac:dyDescent="0.25">
      <c r="Y52500" s="109"/>
    </row>
    <row r="52501" spans="25:25" x14ac:dyDescent="0.25">
      <c r="Y52501" s="109"/>
    </row>
    <row r="52502" spans="25:25" x14ac:dyDescent="0.25">
      <c r="Y52502" s="109"/>
    </row>
    <row r="52503" spans="25:25" x14ac:dyDescent="0.25">
      <c r="Y52503" s="109"/>
    </row>
    <row r="52504" spans="25:25" x14ac:dyDescent="0.25">
      <c r="Y52504" s="109"/>
    </row>
    <row r="52505" spans="25:25" x14ac:dyDescent="0.25">
      <c r="Y52505" s="109"/>
    </row>
    <row r="52506" spans="25:25" x14ac:dyDescent="0.25">
      <c r="Y52506" s="109"/>
    </row>
    <row r="52507" spans="25:25" x14ac:dyDescent="0.25">
      <c r="Y52507" s="109"/>
    </row>
    <row r="52508" spans="25:25" x14ac:dyDescent="0.25">
      <c r="Y52508" s="109"/>
    </row>
    <row r="52509" spans="25:25" x14ac:dyDescent="0.25">
      <c r="Y52509" s="109"/>
    </row>
    <row r="52510" spans="25:25" x14ac:dyDescent="0.25">
      <c r="Y52510" s="109"/>
    </row>
    <row r="52511" spans="25:25" x14ac:dyDescent="0.25">
      <c r="Y52511" s="109"/>
    </row>
    <row r="52512" spans="25:25" x14ac:dyDescent="0.25">
      <c r="Y52512" s="109"/>
    </row>
    <row r="52513" spans="25:25" x14ac:dyDescent="0.25">
      <c r="Y52513" s="109"/>
    </row>
    <row r="52514" spans="25:25" x14ac:dyDescent="0.25">
      <c r="Y52514" s="109"/>
    </row>
    <row r="52515" spans="25:25" x14ac:dyDescent="0.25">
      <c r="Y52515" s="109"/>
    </row>
    <row r="52516" spans="25:25" x14ac:dyDescent="0.25">
      <c r="Y52516" s="109"/>
    </row>
    <row r="52517" spans="25:25" x14ac:dyDescent="0.25">
      <c r="Y52517" s="109"/>
    </row>
    <row r="52518" spans="25:25" x14ac:dyDescent="0.25">
      <c r="Y52518" s="109"/>
    </row>
    <row r="52519" spans="25:25" x14ac:dyDescent="0.25">
      <c r="Y52519" s="109"/>
    </row>
    <row r="52520" spans="25:25" x14ac:dyDescent="0.25">
      <c r="Y52520" s="109"/>
    </row>
    <row r="52521" spans="25:25" x14ac:dyDescent="0.25">
      <c r="Y52521" s="109"/>
    </row>
    <row r="52522" spans="25:25" x14ac:dyDescent="0.25">
      <c r="Y52522" s="109"/>
    </row>
    <row r="52523" spans="25:25" x14ac:dyDescent="0.25">
      <c r="Y52523" s="109"/>
    </row>
    <row r="52524" spans="25:25" x14ac:dyDescent="0.25">
      <c r="Y52524" s="109"/>
    </row>
    <row r="52525" spans="25:25" x14ac:dyDescent="0.25">
      <c r="Y52525" s="109"/>
    </row>
    <row r="52526" spans="25:25" x14ac:dyDescent="0.25">
      <c r="Y52526" s="109"/>
    </row>
    <row r="52527" spans="25:25" x14ac:dyDescent="0.25">
      <c r="Y52527" s="109"/>
    </row>
    <row r="52528" spans="25:25" x14ac:dyDescent="0.25">
      <c r="Y52528" s="109"/>
    </row>
    <row r="52529" spans="25:25" x14ac:dyDescent="0.25">
      <c r="Y52529" s="109"/>
    </row>
    <row r="52530" spans="25:25" x14ac:dyDescent="0.25">
      <c r="Y52530" s="109"/>
    </row>
    <row r="52531" spans="25:25" x14ac:dyDescent="0.25">
      <c r="Y52531" s="109"/>
    </row>
    <row r="52532" spans="25:25" x14ac:dyDescent="0.25">
      <c r="Y52532" s="109"/>
    </row>
    <row r="52533" spans="25:25" x14ac:dyDescent="0.25">
      <c r="Y52533" s="109"/>
    </row>
    <row r="52534" spans="25:25" x14ac:dyDescent="0.25">
      <c r="Y52534" s="109"/>
    </row>
    <row r="52535" spans="25:25" x14ac:dyDescent="0.25">
      <c r="Y52535" s="109"/>
    </row>
    <row r="52536" spans="25:25" x14ac:dyDescent="0.25">
      <c r="Y52536" s="109"/>
    </row>
    <row r="52537" spans="25:25" x14ac:dyDescent="0.25">
      <c r="Y52537" s="109"/>
    </row>
    <row r="52538" spans="25:25" x14ac:dyDescent="0.25">
      <c r="Y52538" s="109"/>
    </row>
    <row r="52539" spans="25:25" x14ac:dyDescent="0.25">
      <c r="Y52539" s="109"/>
    </row>
    <row r="52540" spans="25:25" x14ac:dyDescent="0.25">
      <c r="Y52540" s="109"/>
    </row>
    <row r="52541" spans="25:25" x14ac:dyDescent="0.25">
      <c r="Y52541" s="109"/>
    </row>
    <row r="52542" spans="25:25" x14ac:dyDescent="0.25">
      <c r="Y52542" s="109"/>
    </row>
    <row r="52543" spans="25:25" x14ac:dyDescent="0.25">
      <c r="Y52543" s="109"/>
    </row>
    <row r="52544" spans="25:25" x14ac:dyDescent="0.25">
      <c r="Y52544" s="109"/>
    </row>
    <row r="52545" spans="25:25" x14ac:dyDescent="0.25">
      <c r="Y52545" s="109"/>
    </row>
    <row r="52546" spans="25:25" x14ac:dyDescent="0.25">
      <c r="Y52546" s="109"/>
    </row>
    <row r="52547" spans="25:25" x14ac:dyDescent="0.25">
      <c r="Y52547" s="109"/>
    </row>
    <row r="52548" spans="25:25" x14ac:dyDescent="0.25">
      <c r="Y52548" s="109"/>
    </row>
    <row r="52549" spans="25:25" x14ac:dyDescent="0.25">
      <c r="Y52549" s="109"/>
    </row>
    <row r="52550" spans="25:25" x14ac:dyDescent="0.25">
      <c r="Y52550" s="109"/>
    </row>
    <row r="52551" spans="25:25" x14ac:dyDescent="0.25">
      <c r="Y52551" s="109"/>
    </row>
    <row r="52552" spans="25:25" x14ac:dyDescent="0.25">
      <c r="Y52552" s="109"/>
    </row>
    <row r="52553" spans="25:25" x14ac:dyDescent="0.25">
      <c r="Y52553" s="109"/>
    </row>
    <row r="52554" spans="25:25" x14ac:dyDescent="0.25">
      <c r="Y52554" s="109"/>
    </row>
    <row r="52555" spans="25:25" x14ac:dyDescent="0.25">
      <c r="Y52555" s="109"/>
    </row>
    <row r="52556" spans="25:25" x14ac:dyDescent="0.25">
      <c r="Y52556" s="109"/>
    </row>
    <row r="52557" spans="25:25" x14ac:dyDescent="0.25">
      <c r="Y52557" s="109"/>
    </row>
    <row r="52558" spans="25:25" x14ac:dyDescent="0.25">
      <c r="Y52558" s="109"/>
    </row>
    <row r="52559" spans="25:25" x14ac:dyDescent="0.25">
      <c r="Y52559" s="109"/>
    </row>
    <row r="52560" spans="25:25" x14ac:dyDescent="0.25">
      <c r="Y52560" s="109"/>
    </row>
    <row r="52561" spans="25:25" x14ac:dyDescent="0.25">
      <c r="Y52561" s="109"/>
    </row>
    <row r="52562" spans="25:25" x14ac:dyDescent="0.25">
      <c r="Y52562" s="109"/>
    </row>
    <row r="52563" spans="25:25" x14ac:dyDescent="0.25">
      <c r="Y52563" s="109"/>
    </row>
    <row r="52564" spans="25:25" x14ac:dyDescent="0.25">
      <c r="Y52564" s="109"/>
    </row>
    <row r="52565" spans="25:25" x14ac:dyDescent="0.25">
      <c r="Y52565" s="109"/>
    </row>
    <row r="52566" spans="25:25" x14ac:dyDescent="0.25">
      <c r="Y52566" s="109"/>
    </row>
    <row r="52567" spans="25:25" x14ac:dyDescent="0.25">
      <c r="Y52567" s="109"/>
    </row>
    <row r="52568" spans="25:25" x14ac:dyDescent="0.25">
      <c r="Y52568" s="109"/>
    </row>
    <row r="52569" spans="25:25" x14ac:dyDescent="0.25">
      <c r="Y52569" s="109"/>
    </row>
    <row r="52570" spans="25:25" x14ac:dyDescent="0.25">
      <c r="Y52570" s="109"/>
    </row>
    <row r="52571" spans="25:25" x14ac:dyDescent="0.25">
      <c r="Y52571" s="109"/>
    </row>
    <row r="52572" spans="25:25" x14ac:dyDescent="0.25">
      <c r="Y52572" s="109"/>
    </row>
    <row r="52573" spans="25:25" x14ac:dyDescent="0.25">
      <c r="Y52573" s="109"/>
    </row>
    <row r="52574" spans="25:25" x14ac:dyDescent="0.25">
      <c r="Y52574" s="109"/>
    </row>
    <row r="52575" spans="25:25" x14ac:dyDescent="0.25">
      <c r="Y52575" s="109"/>
    </row>
    <row r="52576" spans="25:25" x14ac:dyDescent="0.25">
      <c r="Y52576" s="109"/>
    </row>
    <row r="52577" spans="25:25" x14ac:dyDescent="0.25">
      <c r="Y52577" s="109"/>
    </row>
    <row r="52578" spans="25:25" x14ac:dyDescent="0.25">
      <c r="Y52578" s="109"/>
    </row>
    <row r="52579" spans="25:25" x14ac:dyDescent="0.25">
      <c r="Y52579" s="109"/>
    </row>
    <row r="52580" spans="25:25" x14ac:dyDescent="0.25">
      <c r="Y52580" s="109"/>
    </row>
    <row r="52581" spans="25:25" x14ac:dyDescent="0.25">
      <c r="Y52581" s="109"/>
    </row>
    <row r="52582" spans="25:25" x14ac:dyDescent="0.25">
      <c r="Y52582" s="109"/>
    </row>
    <row r="52583" spans="25:25" x14ac:dyDescent="0.25">
      <c r="Y52583" s="109"/>
    </row>
    <row r="52584" spans="25:25" x14ac:dyDescent="0.25">
      <c r="Y52584" s="109"/>
    </row>
    <row r="52585" spans="25:25" x14ac:dyDescent="0.25">
      <c r="Y52585" s="109"/>
    </row>
    <row r="52586" spans="25:25" x14ac:dyDescent="0.25">
      <c r="Y52586" s="109"/>
    </row>
    <row r="52587" spans="25:25" x14ac:dyDescent="0.25">
      <c r="Y52587" s="109"/>
    </row>
    <row r="52588" spans="25:25" x14ac:dyDescent="0.25">
      <c r="Y52588" s="109"/>
    </row>
    <row r="52589" spans="25:25" x14ac:dyDescent="0.25">
      <c r="Y52589" s="109"/>
    </row>
    <row r="52590" spans="25:25" x14ac:dyDescent="0.25">
      <c r="Y52590" s="109"/>
    </row>
    <row r="52591" spans="25:25" x14ac:dyDescent="0.25">
      <c r="Y52591" s="109"/>
    </row>
    <row r="52592" spans="25:25" x14ac:dyDescent="0.25">
      <c r="Y52592" s="109"/>
    </row>
    <row r="52593" spans="25:25" x14ac:dyDescent="0.25">
      <c r="Y52593" s="109"/>
    </row>
    <row r="52594" spans="25:25" x14ac:dyDescent="0.25">
      <c r="Y52594" s="109"/>
    </row>
    <row r="52595" spans="25:25" x14ac:dyDescent="0.25">
      <c r="Y52595" s="109"/>
    </row>
    <row r="52596" spans="25:25" x14ac:dyDescent="0.25">
      <c r="Y52596" s="109"/>
    </row>
    <row r="52597" spans="25:25" x14ac:dyDescent="0.25">
      <c r="Y52597" s="109"/>
    </row>
    <row r="52598" spans="25:25" x14ac:dyDescent="0.25">
      <c r="Y52598" s="109"/>
    </row>
    <row r="52599" spans="25:25" x14ac:dyDescent="0.25">
      <c r="Y52599" s="109"/>
    </row>
    <row r="52600" spans="25:25" x14ac:dyDescent="0.25">
      <c r="Y52600" s="109"/>
    </row>
    <row r="52601" spans="25:25" x14ac:dyDescent="0.25">
      <c r="Y52601" s="109"/>
    </row>
    <row r="52602" spans="25:25" x14ac:dyDescent="0.25">
      <c r="Y52602" s="109"/>
    </row>
    <row r="52603" spans="25:25" x14ac:dyDescent="0.25">
      <c r="Y52603" s="109"/>
    </row>
    <row r="52604" spans="25:25" x14ac:dyDescent="0.25">
      <c r="Y52604" s="109"/>
    </row>
    <row r="52605" spans="25:25" x14ac:dyDescent="0.25">
      <c r="Y52605" s="109"/>
    </row>
    <row r="52606" spans="25:25" x14ac:dyDescent="0.25">
      <c r="Y52606" s="109"/>
    </row>
    <row r="52607" spans="25:25" x14ac:dyDescent="0.25">
      <c r="Y52607" s="109"/>
    </row>
    <row r="52608" spans="25:25" x14ac:dyDescent="0.25">
      <c r="Y52608" s="109"/>
    </row>
    <row r="52609" spans="25:25" x14ac:dyDescent="0.25">
      <c r="Y52609" s="109"/>
    </row>
    <row r="52610" spans="25:25" x14ac:dyDescent="0.25">
      <c r="Y52610" s="109"/>
    </row>
    <row r="52611" spans="25:25" x14ac:dyDescent="0.25">
      <c r="Y52611" s="109"/>
    </row>
    <row r="52612" spans="25:25" x14ac:dyDescent="0.25">
      <c r="Y52612" s="109"/>
    </row>
    <row r="52613" spans="25:25" x14ac:dyDescent="0.25">
      <c r="Y52613" s="109"/>
    </row>
    <row r="52614" spans="25:25" x14ac:dyDescent="0.25">
      <c r="Y52614" s="109"/>
    </row>
    <row r="52615" spans="25:25" x14ac:dyDescent="0.25">
      <c r="Y52615" s="109"/>
    </row>
    <row r="52616" spans="25:25" x14ac:dyDescent="0.25">
      <c r="Y52616" s="109"/>
    </row>
    <row r="52617" spans="25:25" x14ac:dyDescent="0.25">
      <c r="Y52617" s="109"/>
    </row>
    <row r="52618" spans="25:25" x14ac:dyDescent="0.25">
      <c r="Y52618" s="109"/>
    </row>
    <row r="52619" spans="25:25" x14ac:dyDescent="0.25">
      <c r="Y52619" s="109"/>
    </row>
    <row r="52620" spans="25:25" x14ac:dyDescent="0.25">
      <c r="Y52620" s="109"/>
    </row>
    <row r="52621" spans="25:25" x14ac:dyDescent="0.25">
      <c r="Y52621" s="109"/>
    </row>
    <row r="52622" spans="25:25" x14ac:dyDescent="0.25">
      <c r="Y52622" s="109"/>
    </row>
    <row r="52623" spans="25:25" x14ac:dyDescent="0.25">
      <c r="Y52623" s="109"/>
    </row>
    <row r="52624" spans="25:25" x14ac:dyDescent="0.25">
      <c r="Y52624" s="109"/>
    </row>
    <row r="52625" spans="25:25" x14ac:dyDescent="0.25">
      <c r="Y52625" s="109"/>
    </row>
    <row r="52626" spans="25:25" x14ac:dyDescent="0.25">
      <c r="Y52626" s="109"/>
    </row>
    <row r="52627" spans="25:25" x14ac:dyDescent="0.25">
      <c r="Y52627" s="109"/>
    </row>
    <row r="52628" spans="25:25" x14ac:dyDescent="0.25">
      <c r="Y52628" s="109"/>
    </row>
    <row r="52629" spans="25:25" x14ac:dyDescent="0.25">
      <c r="Y52629" s="109"/>
    </row>
    <row r="52630" spans="25:25" x14ac:dyDescent="0.25">
      <c r="Y52630" s="109"/>
    </row>
    <row r="52631" spans="25:25" x14ac:dyDescent="0.25">
      <c r="Y52631" s="109"/>
    </row>
    <row r="52632" spans="25:25" x14ac:dyDescent="0.25">
      <c r="Y52632" s="109"/>
    </row>
    <row r="52633" spans="25:25" x14ac:dyDescent="0.25">
      <c r="Y52633" s="109"/>
    </row>
    <row r="52634" spans="25:25" x14ac:dyDescent="0.25">
      <c r="Y52634" s="109"/>
    </row>
    <row r="52635" spans="25:25" x14ac:dyDescent="0.25">
      <c r="Y52635" s="109"/>
    </row>
    <row r="52636" spans="25:25" x14ac:dyDescent="0.25">
      <c r="Y52636" s="109"/>
    </row>
    <row r="52637" spans="25:25" x14ac:dyDescent="0.25">
      <c r="Y52637" s="109"/>
    </row>
    <row r="52638" spans="25:25" x14ac:dyDescent="0.25">
      <c r="Y52638" s="109"/>
    </row>
    <row r="52639" spans="25:25" x14ac:dyDescent="0.25">
      <c r="Y52639" s="109"/>
    </row>
    <row r="52640" spans="25:25" x14ac:dyDescent="0.25">
      <c r="Y52640" s="109"/>
    </row>
    <row r="52641" spans="25:25" x14ac:dyDescent="0.25">
      <c r="Y52641" s="109"/>
    </row>
    <row r="52642" spans="25:25" x14ac:dyDescent="0.25">
      <c r="Y52642" s="109"/>
    </row>
    <row r="52643" spans="25:25" x14ac:dyDescent="0.25">
      <c r="Y52643" s="109"/>
    </row>
    <row r="52644" spans="25:25" x14ac:dyDescent="0.25">
      <c r="Y52644" s="109"/>
    </row>
    <row r="52645" spans="25:25" x14ac:dyDescent="0.25">
      <c r="Y52645" s="109"/>
    </row>
    <row r="52646" spans="25:25" x14ac:dyDescent="0.25">
      <c r="Y52646" s="109"/>
    </row>
    <row r="52647" spans="25:25" x14ac:dyDescent="0.25">
      <c r="Y52647" s="109"/>
    </row>
    <row r="52648" spans="25:25" x14ac:dyDescent="0.25">
      <c r="Y52648" s="109"/>
    </row>
    <row r="52649" spans="25:25" x14ac:dyDescent="0.25">
      <c r="Y52649" s="109"/>
    </row>
    <row r="52650" spans="25:25" x14ac:dyDescent="0.25">
      <c r="Y52650" s="109"/>
    </row>
    <row r="52651" spans="25:25" x14ac:dyDescent="0.25">
      <c r="Y52651" s="109"/>
    </row>
    <row r="52652" spans="25:25" x14ac:dyDescent="0.25">
      <c r="Y52652" s="109"/>
    </row>
    <row r="52653" spans="25:25" x14ac:dyDescent="0.25">
      <c r="Y52653" s="109"/>
    </row>
    <row r="52654" spans="25:25" x14ac:dyDescent="0.25">
      <c r="Y52654" s="109"/>
    </row>
    <row r="52655" spans="25:25" x14ac:dyDescent="0.25">
      <c r="Y52655" s="109"/>
    </row>
    <row r="52656" spans="25:25" x14ac:dyDescent="0.25">
      <c r="Y52656" s="109"/>
    </row>
    <row r="52657" spans="25:25" x14ac:dyDescent="0.25">
      <c r="Y52657" s="109"/>
    </row>
    <row r="52658" spans="25:25" x14ac:dyDescent="0.25">
      <c r="Y52658" s="109"/>
    </row>
    <row r="52659" spans="25:25" x14ac:dyDescent="0.25">
      <c r="Y52659" s="109"/>
    </row>
    <row r="52660" spans="25:25" x14ac:dyDescent="0.25">
      <c r="Y52660" s="109"/>
    </row>
    <row r="52661" spans="25:25" x14ac:dyDescent="0.25">
      <c r="Y52661" s="109"/>
    </row>
    <row r="52662" spans="25:25" x14ac:dyDescent="0.25">
      <c r="Y52662" s="109"/>
    </row>
    <row r="52663" spans="25:25" x14ac:dyDescent="0.25">
      <c r="Y52663" s="109"/>
    </row>
    <row r="52664" spans="25:25" x14ac:dyDescent="0.25">
      <c r="Y52664" s="109"/>
    </row>
    <row r="52665" spans="25:25" x14ac:dyDescent="0.25">
      <c r="Y52665" s="109"/>
    </row>
    <row r="52666" spans="25:25" x14ac:dyDescent="0.25">
      <c r="Y52666" s="109"/>
    </row>
    <row r="52667" spans="25:25" x14ac:dyDescent="0.25">
      <c r="Y52667" s="109"/>
    </row>
    <row r="52668" spans="25:25" x14ac:dyDescent="0.25">
      <c r="Y52668" s="109"/>
    </row>
    <row r="52669" spans="25:25" x14ac:dyDescent="0.25">
      <c r="Y52669" s="109"/>
    </row>
    <row r="52670" spans="25:25" x14ac:dyDescent="0.25">
      <c r="Y52670" s="109"/>
    </row>
    <row r="52671" spans="25:25" x14ac:dyDescent="0.25">
      <c r="Y52671" s="109"/>
    </row>
    <row r="52672" spans="25:25" x14ac:dyDescent="0.25">
      <c r="Y52672" s="109"/>
    </row>
    <row r="52673" spans="25:25" x14ac:dyDescent="0.25">
      <c r="Y52673" s="109"/>
    </row>
    <row r="52674" spans="25:25" x14ac:dyDescent="0.25">
      <c r="Y52674" s="109"/>
    </row>
    <row r="52675" spans="25:25" x14ac:dyDescent="0.25">
      <c r="Y52675" s="109"/>
    </row>
    <row r="52676" spans="25:25" x14ac:dyDescent="0.25">
      <c r="Y52676" s="109"/>
    </row>
    <row r="52677" spans="25:25" x14ac:dyDescent="0.25">
      <c r="Y52677" s="109"/>
    </row>
    <row r="52678" spans="25:25" x14ac:dyDescent="0.25">
      <c r="Y52678" s="109"/>
    </row>
    <row r="52679" spans="25:25" x14ac:dyDescent="0.25">
      <c r="Y52679" s="109"/>
    </row>
    <row r="52680" spans="25:25" x14ac:dyDescent="0.25">
      <c r="Y52680" s="109"/>
    </row>
    <row r="52681" spans="25:25" x14ac:dyDescent="0.25">
      <c r="Y52681" s="109"/>
    </row>
    <row r="52682" spans="25:25" x14ac:dyDescent="0.25">
      <c r="Y52682" s="109"/>
    </row>
    <row r="52683" spans="25:25" x14ac:dyDescent="0.25">
      <c r="Y52683" s="109"/>
    </row>
    <row r="52684" spans="25:25" x14ac:dyDescent="0.25">
      <c r="Y52684" s="109"/>
    </row>
    <row r="52685" spans="25:25" x14ac:dyDescent="0.25">
      <c r="Y52685" s="109"/>
    </row>
    <row r="52686" spans="25:25" x14ac:dyDescent="0.25">
      <c r="Y52686" s="109"/>
    </row>
    <row r="52687" spans="25:25" x14ac:dyDescent="0.25">
      <c r="Y52687" s="109"/>
    </row>
    <row r="52688" spans="25:25" x14ac:dyDescent="0.25">
      <c r="Y52688" s="109"/>
    </row>
    <row r="52689" spans="25:25" x14ac:dyDescent="0.25">
      <c r="Y52689" s="109"/>
    </row>
    <row r="52690" spans="25:25" x14ac:dyDescent="0.25">
      <c r="Y52690" s="109"/>
    </row>
    <row r="52691" spans="25:25" x14ac:dyDescent="0.25">
      <c r="Y52691" s="109"/>
    </row>
    <row r="52692" spans="25:25" x14ac:dyDescent="0.25">
      <c r="Y52692" s="109"/>
    </row>
    <row r="52693" spans="25:25" x14ac:dyDescent="0.25">
      <c r="Y52693" s="109"/>
    </row>
    <row r="52694" spans="25:25" x14ac:dyDescent="0.25">
      <c r="Y52694" s="109"/>
    </row>
    <row r="52695" spans="25:25" x14ac:dyDescent="0.25">
      <c r="Y52695" s="109"/>
    </row>
    <row r="52696" spans="25:25" x14ac:dyDescent="0.25">
      <c r="Y52696" s="109"/>
    </row>
    <row r="52697" spans="25:25" x14ac:dyDescent="0.25">
      <c r="Y52697" s="109"/>
    </row>
    <row r="52698" spans="25:25" x14ac:dyDescent="0.25">
      <c r="Y52698" s="109"/>
    </row>
    <row r="52699" spans="25:25" x14ac:dyDescent="0.25">
      <c r="Y52699" s="109"/>
    </row>
    <row r="52700" spans="25:25" x14ac:dyDescent="0.25">
      <c r="Y52700" s="109"/>
    </row>
    <row r="52701" spans="25:25" x14ac:dyDescent="0.25">
      <c r="Y52701" s="109"/>
    </row>
    <row r="52702" spans="25:25" x14ac:dyDescent="0.25">
      <c r="Y52702" s="109"/>
    </row>
    <row r="52703" spans="25:25" x14ac:dyDescent="0.25">
      <c r="Y52703" s="109"/>
    </row>
    <row r="52704" spans="25:25" x14ac:dyDescent="0.25">
      <c r="Y52704" s="109"/>
    </row>
    <row r="52705" spans="25:25" x14ac:dyDescent="0.25">
      <c r="Y52705" s="109"/>
    </row>
    <row r="52706" spans="25:25" x14ac:dyDescent="0.25">
      <c r="Y52706" s="109"/>
    </row>
    <row r="52707" spans="25:25" x14ac:dyDescent="0.25">
      <c r="Y52707" s="109"/>
    </row>
    <row r="52708" spans="25:25" x14ac:dyDescent="0.25">
      <c r="Y52708" s="109"/>
    </row>
    <row r="52709" spans="25:25" x14ac:dyDescent="0.25">
      <c r="Y52709" s="109"/>
    </row>
    <row r="52710" spans="25:25" x14ac:dyDescent="0.25">
      <c r="Y52710" s="109"/>
    </row>
    <row r="52711" spans="25:25" x14ac:dyDescent="0.25">
      <c r="Y52711" s="109"/>
    </row>
    <row r="52712" spans="25:25" x14ac:dyDescent="0.25">
      <c r="Y52712" s="109"/>
    </row>
    <row r="52713" spans="25:25" x14ac:dyDescent="0.25">
      <c r="Y52713" s="109"/>
    </row>
    <row r="52714" spans="25:25" x14ac:dyDescent="0.25">
      <c r="Y52714" s="109"/>
    </row>
    <row r="52715" spans="25:25" x14ac:dyDescent="0.25">
      <c r="Y52715" s="109"/>
    </row>
    <row r="52716" spans="25:25" x14ac:dyDescent="0.25">
      <c r="Y52716" s="109"/>
    </row>
    <row r="52717" spans="25:25" x14ac:dyDescent="0.25">
      <c r="Y52717" s="109"/>
    </row>
    <row r="52718" spans="25:25" x14ac:dyDescent="0.25">
      <c r="Y52718" s="109"/>
    </row>
    <row r="52719" spans="25:25" x14ac:dyDescent="0.25">
      <c r="Y52719" s="109"/>
    </row>
    <row r="52720" spans="25:25" x14ac:dyDescent="0.25">
      <c r="Y52720" s="109"/>
    </row>
    <row r="52721" spans="25:25" x14ac:dyDescent="0.25">
      <c r="Y52721" s="109"/>
    </row>
    <row r="52722" spans="25:25" x14ac:dyDescent="0.25">
      <c r="Y52722" s="109"/>
    </row>
    <row r="52723" spans="25:25" x14ac:dyDescent="0.25">
      <c r="Y52723" s="109"/>
    </row>
    <row r="52724" spans="25:25" x14ac:dyDescent="0.25">
      <c r="Y52724" s="109"/>
    </row>
    <row r="52725" spans="25:25" x14ac:dyDescent="0.25">
      <c r="Y52725" s="109"/>
    </row>
    <row r="52726" spans="25:25" x14ac:dyDescent="0.25">
      <c r="Y52726" s="109"/>
    </row>
    <row r="52727" spans="25:25" x14ac:dyDescent="0.25">
      <c r="Y52727" s="109"/>
    </row>
    <row r="52728" spans="25:25" x14ac:dyDescent="0.25">
      <c r="Y52728" s="109"/>
    </row>
    <row r="52729" spans="25:25" x14ac:dyDescent="0.25">
      <c r="Y52729" s="109"/>
    </row>
    <row r="52730" spans="25:25" x14ac:dyDescent="0.25">
      <c r="Y52730" s="109"/>
    </row>
    <row r="52731" spans="25:25" x14ac:dyDescent="0.25">
      <c r="Y52731" s="109"/>
    </row>
    <row r="52732" spans="25:25" x14ac:dyDescent="0.25">
      <c r="Y52732" s="109"/>
    </row>
    <row r="52733" spans="25:25" x14ac:dyDescent="0.25">
      <c r="Y52733" s="109"/>
    </row>
    <row r="52734" spans="25:25" x14ac:dyDescent="0.25">
      <c r="Y52734" s="109"/>
    </row>
    <row r="52735" spans="25:25" x14ac:dyDescent="0.25">
      <c r="Y52735" s="109"/>
    </row>
    <row r="52736" spans="25:25" x14ac:dyDescent="0.25">
      <c r="Y52736" s="109"/>
    </row>
    <row r="52737" spans="25:25" x14ac:dyDescent="0.25">
      <c r="Y52737" s="109"/>
    </row>
    <row r="52738" spans="25:25" x14ac:dyDescent="0.25">
      <c r="Y52738" s="109"/>
    </row>
    <row r="52739" spans="25:25" x14ac:dyDescent="0.25">
      <c r="Y52739" s="109"/>
    </row>
    <row r="52740" spans="25:25" x14ac:dyDescent="0.25">
      <c r="Y52740" s="109"/>
    </row>
    <row r="52741" spans="25:25" x14ac:dyDescent="0.25">
      <c r="Y52741" s="109"/>
    </row>
    <row r="52742" spans="25:25" x14ac:dyDescent="0.25">
      <c r="Y52742" s="109"/>
    </row>
    <row r="52743" spans="25:25" x14ac:dyDescent="0.25">
      <c r="Y52743" s="109"/>
    </row>
    <row r="52744" spans="25:25" x14ac:dyDescent="0.25">
      <c r="Y52744" s="109"/>
    </row>
    <row r="52745" spans="25:25" x14ac:dyDescent="0.25">
      <c r="Y52745" s="109"/>
    </row>
    <row r="52746" spans="25:25" x14ac:dyDescent="0.25">
      <c r="Y52746" s="109"/>
    </row>
    <row r="52747" spans="25:25" x14ac:dyDescent="0.25">
      <c r="Y52747" s="109"/>
    </row>
    <row r="52748" spans="25:25" x14ac:dyDescent="0.25">
      <c r="Y52748" s="109"/>
    </row>
    <row r="52749" spans="25:25" x14ac:dyDescent="0.25">
      <c r="Y52749" s="109"/>
    </row>
    <row r="52750" spans="25:25" x14ac:dyDescent="0.25">
      <c r="Y52750" s="109"/>
    </row>
    <row r="52751" spans="25:25" x14ac:dyDescent="0.25">
      <c r="Y52751" s="109"/>
    </row>
    <row r="52752" spans="25:25" x14ac:dyDescent="0.25">
      <c r="Y52752" s="109"/>
    </row>
    <row r="52753" spans="25:25" x14ac:dyDescent="0.25">
      <c r="Y52753" s="109"/>
    </row>
    <row r="52754" spans="25:25" x14ac:dyDescent="0.25">
      <c r="Y52754" s="109"/>
    </row>
    <row r="52755" spans="25:25" x14ac:dyDescent="0.25">
      <c r="Y52755" s="109"/>
    </row>
    <row r="52756" spans="25:25" x14ac:dyDescent="0.25">
      <c r="Y52756" s="109"/>
    </row>
    <row r="52757" spans="25:25" x14ac:dyDescent="0.25">
      <c r="Y52757" s="109"/>
    </row>
    <row r="52758" spans="25:25" x14ac:dyDescent="0.25">
      <c r="Y52758" s="109"/>
    </row>
    <row r="52759" spans="25:25" x14ac:dyDescent="0.25">
      <c r="Y52759" s="109"/>
    </row>
    <row r="52760" spans="25:25" x14ac:dyDescent="0.25">
      <c r="Y52760" s="109"/>
    </row>
    <row r="52761" spans="25:25" x14ac:dyDescent="0.25">
      <c r="Y52761" s="109"/>
    </row>
    <row r="52762" spans="25:25" x14ac:dyDescent="0.25">
      <c r="Y52762" s="109"/>
    </row>
    <row r="52763" spans="25:25" x14ac:dyDescent="0.25">
      <c r="Y52763" s="109"/>
    </row>
    <row r="52764" spans="25:25" x14ac:dyDescent="0.25">
      <c r="Y52764" s="109"/>
    </row>
    <row r="52765" spans="25:25" x14ac:dyDescent="0.25">
      <c r="Y52765" s="109"/>
    </row>
    <row r="52766" spans="25:25" x14ac:dyDescent="0.25">
      <c r="Y52766" s="109"/>
    </row>
    <row r="52767" spans="25:25" x14ac:dyDescent="0.25">
      <c r="Y52767" s="109"/>
    </row>
    <row r="52768" spans="25:25" x14ac:dyDescent="0.25">
      <c r="Y52768" s="109"/>
    </row>
    <row r="52769" spans="25:25" x14ac:dyDescent="0.25">
      <c r="Y52769" s="109"/>
    </row>
    <row r="52770" spans="25:25" x14ac:dyDescent="0.25">
      <c r="Y52770" s="109"/>
    </row>
    <row r="52771" spans="25:25" x14ac:dyDescent="0.25">
      <c r="Y52771" s="109"/>
    </row>
    <row r="52772" spans="25:25" x14ac:dyDescent="0.25">
      <c r="Y52772" s="109"/>
    </row>
    <row r="52773" spans="25:25" x14ac:dyDescent="0.25">
      <c r="Y52773" s="109"/>
    </row>
    <row r="52774" spans="25:25" x14ac:dyDescent="0.25">
      <c r="Y52774" s="109"/>
    </row>
    <row r="52775" spans="25:25" x14ac:dyDescent="0.25">
      <c r="Y52775" s="109"/>
    </row>
    <row r="52776" spans="25:25" x14ac:dyDescent="0.25">
      <c r="Y52776" s="109"/>
    </row>
    <row r="52777" spans="25:25" x14ac:dyDescent="0.25">
      <c r="Y52777" s="109"/>
    </row>
    <row r="52778" spans="25:25" x14ac:dyDescent="0.25">
      <c r="Y52778" s="109"/>
    </row>
    <row r="52779" spans="25:25" x14ac:dyDescent="0.25">
      <c r="Y52779" s="109"/>
    </row>
    <row r="52780" spans="25:25" x14ac:dyDescent="0.25">
      <c r="Y52780" s="109"/>
    </row>
    <row r="52781" spans="25:25" x14ac:dyDescent="0.25">
      <c r="Y52781" s="109"/>
    </row>
    <row r="52782" spans="25:25" x14ac:dyDescent="0.25">
      <c r="Y52782" s="109"/>
    </row>
    <row r="52783" spans="25:25" x14ac:dyDescent="0.25">
      <c r="Y52783" s="109"/>
    </row>
    <row r="52784" spans="25:25" x14ac:dyDescent="0.25">
      <c r="Y52784" s="109"/>
    </row>
    <row r="52785" spans="25:25" x14ac:dyDescent="0.25">
      <c r="Y52785" s="109"/>
    </row>
    <row r="52786" spans="25:25" x14ac:dyDescent="0.25">
      <c r="Y52786" s="109"/>
    </row>
    <row r="52787" spans="25:25" x14ac:dyDescent="0.25">
      <c r="Y52787" s="109"/>
    </row>
    <row r="52788" spans="25:25" x14ac:dyDescent="0.25">
      <c r="Y52788" s="109"/>
    </row>
    <row r="52789" spans="25:25" x14ac:dyDescent="0.25">
      <c r="Y52789" s="109"/>
    </row>
    <row r="52790" spans="25:25" x14ac:dyDescent="0.25">
      <c r="Y52790" s="109"/>
    </row>
    <row r="52791" spans="25:25" x14ac:dyDescent="0.25">
      <c r="Y52791" s="109"/>
    </row>
    <row r="52792" spans="25:25" x14ac:dyDescent="0.25">
      <c r="Y52792" s="109"/>
    </row>
    <row r="52793" spans="25:25" x14ac:dyDescent="0.25">
      <c r="Y52793" s="109"/>
    </row>
    <row r="52794" spans="25:25" x14ac:dyDescent="0.25">
      <c r="Y52794" s="109"/>
    </row>
    <row r="52795" spans="25:25" x14ac:dyDescent="0.25">
      <c r="Y52795" s="109"/>
    </row>
    <row r="52796" spans="25:25" x14ac:dyDescent="0.25">
      <c r="Y52796" s="109"/>
    </row>
    <row r="52797" spans="25:25" x14ac:dyDescent="0.25">
      <c r="Y52797" s="109"/>
    </row>
    <row r="52798" spans="25:25" x14ac:dyDescent="0.25">
      <c r="Y52798" s="109"/>
    </row>
    <row r="52799" spans="25:25" x14ac:dyDescent="0.25">
      <c r="Y52799" s="109"/>
    </row>
    <row r="52800" spans="25:25" x14ac:dyDescent="0.25">
      <c r="Y52800" s="109"/>
    </row>
    <row r="52801" spans="25:25" x14ac:dyDescent="0.25">
      <c r="Y52801" s="109"/>
    </row>
    <row r="52802" spans="25:25" x14ac:dyDescent="0.25">
      <c r="Y52802" s="109"/>
    </row>
    <row r="52803" spans="25:25" x14ac:dyDescent="0.25">
      <c r="Y52803" s="109"/>
    </row>
    <row r="52804" spans="25:25" x14ac:dyDescent="0.25">
      <c r="Y52804" s="109"/>
    </row>
    <row r="52805" spans="25:25" x14ac:dyDescent="0.25">
      <c r="Y52805" s="109"/>
    </row>
    <row r="52806" spans="25:25" x14ac:dyDescent="0.25">
      <c r="Y52806" s="109"/>
    </row>
    <row r="52807" spans="25:25" x14ac:dyDescent="0.25">
      <c r="Y52807" s="109"/>
    </row>
    <row r="52808" spans="25:25" x14ac:dyDescent="0.25">
      <c r="Y52808" s="109"/>
    </row>
    <row r="52809" spans="25:25" x14ac:dyDescent="0.25">
      <c r="Y52809" s="109"/>
    </row>
    <row r="52810" spans="25:25" x14ac:dyDescent="0.25">
      <c r="Y52810" s="109"/>
    </row>
    <row r="52811" spans="25:25" x14ac:dyDescent="0.25">
      <c r="Y52811" s="109"/>
    </row>
    <row r="52812" spans="25:25" x14ac:dyDescent="0.25">
      <c r="Y52812" s="109"/>
    </row>
    <row r="52813" spans="25:25" x14ac:dyDescent="0.25">
      <c r="Y52813" s="109"/>
    </row>
    <row r="52814" spans="25:25" x14ac:dyDescent="0.25">
      <c r="Y52814" s="109"/>
    </row>
    <row r="52815" spans="25:25" x14ac:dyDescent="0.25">
      <c r="Y52815" s="109"/>
    </row>
    <row r="52816" spans="25:25" x14ac:dyDescent="0.25">
      <c r="Y52816" s="109"/>
    </row>
    <row r="52817" spans="25:25" x14ac:dyDescent="0.25">
      <c r="Y52817" s="109"/>
    </row>
    <row r="52818" spans="25:25" x14ac:dyDescent="0.25">
      <c r="Y52818" s="109"/>
    </row>
    <row r="52819" spans="25:25" x14ac:dyDescent="0.25">
      <c r="Y52819" s="109"/>
    </row>
    <row r="52820" spans="25:25" x14ac:dyDescent="0.25">
      <c r="Y52820" s="109"/>
    </row>
    <row r="52821" spans="25:25" x14ac:dyDescent="0.25">
      <c r="Y52821" s="109"/>
    </row>
    <row r="52822" spans="25:25" x14ac:dyDescent="0.25">
      <c r="Y52822" s="109"/>
    </row>
    <row r="52823" spans="25:25" x14ac:dyDescent="0.25">
      <c r="Y52823" s="109"/>
    </row>
    <row r="52824" spans="25:25" x14ac:dyDescent="0.25">
      <c r="Y52824" s="109"/>
    </row>
    <row r="52825" spans="25:25" x14ac:dyDescent="0.25">
      <c r="Y52825" s="109"/>
    </row>
    <row r="52826" spans="25:25" x14ac:dyDescent="0.25">
      <c r="Y52826" s="109"/>
    </row>
    <row r="52827" spans="25:25" x14ac:dyDescent="0.25">
      <c r="Y52827" s="109"/>
    </row>
    <row r="52828" spans="25:25" x14ac:dyDescent="0.25">
      <c r="Y52828" s="109"/>
    </row>
    <row r="52829" spans="25:25" x14ac:dyDescent="0.25">
      <c r="Y52829" s="109"/>
    </row>
    <row r="52830" spans="25:25" x14ac:dyDescent="0.25">
      <c r="Y52830" s="109"/>
    </row>
    <row r="52831" spans="25:25" x14ac:dyDescent="0.25">
      <c r="Y52831" s="109"/>
    </row>
    <row r="52832" spans="25:25" x14ac:dyDescent="0.25">
      <c r="Y52832" s="109"/>
    </row>
    <row r="52833" spans="25:25" x14ac:dyDescent="0.25">
      <c r="Y52833" s="109"/>
    </row>
    <row r="52834" spans="25:25" x14ac:dyDescent="0.25">
      <c r="Y52834" s="109"/>
    </row>
    <row r="52835" spans="25:25" x14ac:dyDescent="0.25">
      <c r="Y52835" s="109"/>
    </row>
    <row r="52836" spans="25:25" x14ac:dyDescent="0.25">
      <c r="Y52836" s="109"/>
    </row>
    <row r="52837" spans="25:25" x14ac:dyDescent="0.25">
      <c r="Y52837" s="109"/>
    </row>
    <row r="52838" spans="25:25" x14ac:dyDescent="0.25">
      <c r="Y52838" s="109"/>
    </row>
    <row r="52839" spans="25:25" x14ac:dyDescent="0.25">
      <c r="Y52839" s="109"/>
    </row>
    <row r="52840" spans="25:25" x14ac:dyDescent="0.25">
      <c r="Y52840" s="109"/>
    </row>
    <row r="52841" spans="25:25" x14ac:dyDescent="0.25">
      <c r="Y52841" s="109"/>
    </row>
    <row r="52842" spans="25:25" x14ac:dyDescent="0.25">
      <c r="Y52842" s="109"/>
    </row>
    <row r="52843" spans="25:25" x14ac:dyDescent="0.25">
      <c r="Y52843" s="109"/>
    </row>
    <row r="52844" spans="25:25" x14ac:dyDescent="0.25">
      <c r="Y52844" s="109"/>
    </row>
    <row r="52845" spans="25:25" x14ac:dyDescent="0.25">
      <c r="Y52845" s="109"/>
    </row>
    <row r="52846" spans="25:25" x14ac:dyDescent="0.25">
      <c r="Y52846" s="109"/>
    </row>
    <row r="52847" spans="25:25" x14ac:dyDescent="0.25">
      <c r="Y52847" s="109"/>
    </row>
    <row r="52848" spans="25:25" x14ac:dyDescent="0.25">
      <c r="Y52848" s="109"/>
    </row>
    <row r="52849" spans="25:25" x14ac:dyDescent="0.25">
      <c r="Y52849" s="109"/>
    </row>
    <row r="52850" spans="25:25" x14ac:dyDescent="0.25">
      <c r="Y52850" s="109"/>
    </row>
    <row r="52851" spans="25:25" x14ac:dyDescent="0.25">
      <c r="Y52851" s="109"/>
    </row>
    <row r="52852" spans="25:25" x14ac:dyDescent="0.25">
      <c r="Y52852" s="109"/>
    </row>
    <row r="52853" spans="25:25" x14ac:dyDescent="0.25">
      <c r="Y52853" s="109"/>
    </row>
    <row r="52854" spans="25:25" x14ac:dyDescent="0.25">
      <c r="Y52854" s="109"/>
    </row>
    <row r="52855" spans="25:25" x14ac:dyDescent="0.25">
      <c r="Y52855" s="109"/>
    </row>
    <row r="52856" spans="25:25" x14ac:dyDescent="0.25">
      <c r="Y52856" s="109"/>
    </row>
    <row r="52857" spans="25:25" x14ac:dyDescent="0.25">
      <c r="Y52857" s="109"/>
    </row>
    <row r="52858" spans="25:25" x14ac:dyDescent="0.25">
      <c r="Y52858" s="109"/>
    </row>
    <row r="52859" spans="25:25" x14ac:dyDescent="0.25">
      <c r="Y52859" s="109"/>
    </row>
    <row r="52860" spans="25:25" x14ac:dyDescent="0.25">
      <c r="Y52860" s="109"/>
    </row>
    <row r="52861" spans="25:25" x14ac:dyDescent="0.25">
      <c r="Y52861" s="109"/>
    </row>
    <row r="52862" spans="25:25" x14ac:dyDescent="0.25">
      <c r="Y52862" s="109"/>
    </row>
    <row r="52863" spans="25:25" x14ac:dyDescent="0.25">
      <c r="Y52863" s="109"/>
    </row>
    <row r="52864" spans="25:25" x14ac:dyDescent="0.25">
      <c r="Y52864" s="109"/>
    </row>
    <row r="52865" spans="25:25" x14ac:dyDescent="0.25">
      <c r="Y52865" s="109"/>
    </row>
    <row r="52866" spans="25:25" x14ac:dyDescent="0.25">
      <c r="Y52866" s="109"/>
    </row>
    <row r="52867" spans="25:25" x14ac:dyDescent="0.25">
      <c r="Y52867" s="109"/>
    </row>
    <row r="52868" spans="25:25" x14ac:dyDescent="0.25">
      <c r="Y52868" s="109"/>
    </row>
    <row r="52869" spans="25:25" x14ac:dyDescent="0.25">
      <c r="Y52869" s="109"/>
    </row>
    <row r="52870" spans="25:25" x14ac:dyDescent="0.25">
      <c r="Y52870" s="109"/>
    </row>
    <row r="52871" spans="25:25" x14ac:dyDescent="0.25">
      <c r="Y52871" s="109"/>
    </row>
    <row r="52872" spans="25:25" x14ac:dyDescent="0.25">
      <c r="Y52872" s="109"/>
    </row>
    <row r="52873" spans="25:25" x14ac:dyDescent="0.25">
      <c r="Y52873" s="109"/>
    </row>
    <row r="52874" spans="25:25" x14ac:dyDescent="0.25">
      <c r="Y52874" s="109"/>
    </row>
    <row r="52875" spans="25:25" x14ac:dyDescent="0.25">
      <c r="Y52875" s="109"/>
    </row>
    <row r="52876" spans="25:25" x14ac:dyDescent="0.25">
      <c r="Y52876" s="109"/>
    </row>
    <row r="52877" spans="25:25" x14ac:dyDescent="0.25">
      <c r="Y52877" s="109"/>
    </row>
    <row r="52878" spans="25:25" x14ac:dyDescent="0.25">
      <c r="Y52878" s="109"/>
    </row>
    <row r="52879" spans="25:25" x14ac:dyDescent="0.25">
      <c r="Y52879" s="109"/>
    </row>
    <row r="52880" spans="25:25" x14ac:dyDescent="0.25">
      <c r="Y52880" s="109"/>
    </row>
    <row r="52881" spans="25:25" x14ac:dyDescent="0.25">
      <c r="Y52881" s="109"/>
    </row>
    <row r="52882" spans="25:25" x14ac:dyDescent="0.25">
      <c r="Y52882" s="109"/>
    </row>
    <row r="52883" spans="25:25" x14ac:dyDescent="0.25">
      <c r="Y52883" s="109"/>
    </row>
    <row r="52884" spans="25:25" x14ac:dyDescent="0.25">
      <c r="Y52884" s="109"/>
    </row>
    <row r="52885" spans="25:25" x14ac:dyDescent="0.25">
      <c r="Y52885" s="109"/>
    </row>
    <row r="52886" spans="25:25" x14ac:dyDescent="0.25">
      <c r="Y52886" s="109"/>
    </row>
    <row r="52887" spans="25:25" x14ac:dyDescent="0.25">
      <c r="Y52887" s="109"/>
    </row>
    <row r="52888" spans="25:25" x14ac:dyDescent="0.25">
      <c r="Y52888" s="109"/>
    </row>
    <row r="52889" spans="25:25" x14ac:dyDescent="0.25">
      <c r="Y52889" s="109"/>
    </row>
    <row r="52890" spans="25:25" x14ac:dyDescent="0.25">
      <c r="Y52890" s="109"/>
    </row>
    <row r="52891" spans="25:25" x14ac:dyDescent="0.25">
      <c r="Y52891" s="109"/>
    </row>
    <row r="52892" spans="25:25" x14ac:dyDescent="0.25">
      <c r="Y52892" s="109"/>
    </row>
    <row r="52893" spans="25:25" x14ac:dyDescent="0.25">
      <c r="Y52893" s="109"/>
    </row>
    <row r="52894" spans="25:25" x14ac:dyDescent="0.25">
      <c r="Y52894" s="109"/>
    </row>
    <row r="52895" spans="25:25" x14ac:dyDescent="0.25">
      <c r="Y52895" s="109"/>
    </row>
    <row r="52896" spans="25:25" x14ac:dyDescent="0.25">
      <c r="Y52896" s="109"/>
    </row>
    <row r="52897" spans="25:25" x14ac:dyDescent="0.25">
      <c r="Y52897" s="109"/>
    </row>
    <row r="52898" spans="25:25" x14ac:dyDescent="0.25">
      <c r="Y52898" s="109"/>
    </row>
    <row r="52899" spans="25:25" x14ac:dyDescent="0.25">
      <c r="Y52899" s="109"/>
    </row>
    <row r="52900" spans="25:25" x14ac:dyDescent="0.25">
      <c r="Y52900" s="109"/>
    </row>
    <row r="52901" spans="25:25" x14ac:dyDescent="0.25">
      <c r="Y52901" s="109"/>
    </row>
    <row r="52902" spans="25:25" x14ac:dyDescent="0.25">
      <c r="Y52902" s="109"/>
    </row>
    <row r="52903" spans="25:25" x14ac:dyDescent="0.25">
      <c r="Y52903" s="109"/>
    </row>
    <row r="52904" spans="25:25" x14ac:dyDescent="0.25">
      <c r="Y52904" s="109"/>
    </row>
    <row r="52905" spans="25:25" x14ac:dyDescent="0.25">
      <c r="Y52905" s="109"/>
    </row>
    <row r="52906" spans="25:25" x14ac:dyDescent="0.25">
      <c r="Y52906" s="109"/>
    </row>
    <row r="52907" spans="25:25" x14ac:dyDescent="0.25">
      <c r="Y52907" s="109"/>
    </row>
    <row r="52908" spans="25:25" x14ac:dyDescent="0.25">
      <c r="Y52908" s="109"/>
    </row>
    <row r="52909" spans="25:25" x14ac:dyDescent="0.25">
      <c r="Y52909" s="109"/>
    </row>
    <row r="52910" spans="25:25" x14ac:dyDescent="0.25">
      <c r="Y52910" s="109"/>
    </row>
    <row r="52911" spans="25:25" x14ac:dyDescent="0.25">
      <c r="Y52911" s="109"/>
    </row>
    <row r="52912" spans="25:25" x14ac:dyDescent="0.25">
      <c r="Y52912" s="109"/>
    </row>
    <row r="52913" spans="25:25" x14ac:dyDescent="0.25">
      <c r="Y52913" s="109"/>
    </row>
    <row r="52914" spans="25:25" x14ac:dyDescent="0.25">
      <c r="Y52914" s="109"/>
    </row>
    <row r="52915" spans="25:25" x14ac:dyDescent="0.25">
      <c r="Y52915" s="109"/>
    </row>
    <row r="52916" spans="25:25" x14ac:dyDescent="0.25">
      <c r="Y52916" s="109"/>
    </row>
    <row r="52917" spans="25:25" x14ac:dyDescent="0.25">
      <c r="Y52917" s="109"/>
    </row>
    <row r="52918" spans="25:25" x14ac:dyDescent="0.25">
      <c r="Y52918" s="109"/>
    </row>
    <row r="52919" spans="25:25" x14ac:dyDescent="0.25">
      <c r="Y52919" s="109"/>
    </row>
    <row r="52920" spans="25:25" x14ac:dyDescent="0.25">
      <c r="Y52920" s="109"/>
    </row>
    <row r="52921" spans="25:25" x14ac:dyDescent="0.25">
      <c r="Y52921" s="109"/>
    </row>
    <row r="52922" spans="25:25" x14ac:dyDescent="0.25">
      <c r="Y52922" s="109"/>
    </row>
    <row r="52923" spans="25:25" x14ac:dyDescent="0.25">
      <c r="Y52923" s="109"/>
    </row>
    <row r="52924" spans="25:25" x14ac:dyDescent="0.25">
      <c r="Y52924" s="109"/>
    </row>
    <row r="52925" spans="25:25" x14ac:dyDescent="0.25">
      <c r="Y52925" s="109"/>
    </row>
    <row r="52926" spans="25:25" x14ac:dyDescent="0.25">
      <c r="Y52926" s="109"/>
    </row>
    <row r="52927" spans="25:25" x14ac:dyDescent="0.25">
      <c r="Y52927" s="109"/>
    </row>
    <row r="52928" spans="25:25" x14ac:dyDescent="0.25">
      <c r="Y52928" s="109"/>
    </row>
    <row r="52929" spans="25:25" x14ac:dyDescent="0.25">
      <c r="Y52929" s="109"/>
    </row>
    <row r="52930" spans="25:25" x14ac:dyDescent="0.25">
      <c r="Y52930" s="109"/>
    </row>
    <row r="52931" spans="25:25" x14ac:dyDescent="0.25">
      <c r="Y52931" s="109"/>
    </row>
    <row r="52932" spans="25:25" x14ac:dyDescent="0.25">
      <c r="Y52932" s="109"/>
    </row>
    <row r="52933" spans="25:25" x14ac:dyDescent="0.25">
      <c r="Y52933" s="109"/>
    </row>
    <row r="52934" spans="25:25" x14ac:dyDescent="0.25">
      <c r="Y52934" s="109"/>
    </row>
    <row r="52935" spans="25:25" x14ac:dyDescent="0.25">
      <c r="Y52935" s="109"/>
    </row>
    <row r="52936" spans="25:25" x14ac:dyDescent="0.25">
      <c r="Y52936" s="109"/>
    </row>
    <row r="52937" spans="25:25" x14ac:dyDescent="0.25">
      <c r="Y52937" s="109"/>
    </row>
    <row r="52938" spans="25:25" x14ac:dyDescent="0.25">
      <c r="Y52938" s="109"/>
    </row>
    <row r="52939" spans="25:25" x14ac:dyDescent="0.25">
      <c r="Y52939" s="109"/>
    </row>
    <row r="52940" spans="25:25" x14ac:dyDescent="0.25">
      <c r="Y52940" s="109"/>
    </row>
    <row r="52941" spans="25:25" x14ac:dyDescent="0.25">
      <c r="Y52941" s="109"/>
    </row>
    <row r="52942" spans="25:25" x14ac:dyDescent="0.25">
      <c r="Y52942" s="109"/>
    </row>
    <row r="52943" spans="25:25" x14ac:dyDescent="0.25">
      <c r="Y52943" s="109"/>
    </row>
    <row r="52944" spans="25:25" x14ac:dyDescent="0.25">
      <c r="Y52944" s="109"/>
    </row>
    <row r="52945" spans="25:25" x14ac:dyDescent="0.25">
      <c r="Y52945" s="109"/>
    </row>
    <row r="52946" spans="25:25" x14ac:dyDescent="0.25">
      <c r="Y52946" s="109"/>
    </row>
    <row r="52947" spans="25:25" x14ac:dyDescent="0.25">
      <c r="Y52947" s="109"/>
    </row>
    <row r="52948" spans="25:25" x14ac:dyDescent="0.25">
      <c r="Y52948" s="109"/>
    </row>
    <row r="52949" spans="25:25" x14ac:dyDescent="0.25">
      <c r="Y52949" s="109"/>
    </row>
    <row r="52950" spans="25:25" x14ac:dyDescent="0.25">
      <c r="Y52950" s="109"/>
    </row>
    <row r="52951" spans="25:25" x14ac:dyDescent="0.25">
      <c r="Y52951" s="109"/>
    </row>
    <row r="52952" spans="25:25" x14ac:dyDescent="0.25">
      <c r="Y52952" s="109"/>
    </row>
    <row r="52953" spans="25:25" x14ac:dyDescent="0.25">
      <c r="Y52953" s="109"/>
    </row>
    <row r="52954" spans="25:25" x14ac:dyDescent="0.25">
      <c r="Y52954" s="109"/>
    </row>
    <row r="52955" spans="25:25" x14ac:dyDescent="0.25">
      <c r="Y52955" s="109"/>
    </row>
    <row r="52956" spans="25:25" x14ac:dyDescent="0.25">
      <c r="Y52956" s="109"/>
    </row>
    <row r="52957" spans="25:25" x14ac:dyDescent="0.25">
      <c r="Y52957" s="109"/>
    </row>
    <row r="52958" spans="25:25" x14ac:dyDescent="0.25">
      <c r="Y52958" s="109"/>
    </row>
    <row r="52959" spans="25:25" x14ac:dyDescent="0.25">
      <c r="Y52959" s="109"/>
    </row>
    <row r="52960" spans="25:25" x14ac:dyDescent="0.25">
      <c r="Y52960" s="109"/>
    </row>
    <row r="52961" spans="25:25" x14ac:dyDescent="0.25">
      <c r="Y52961" s="109"/>
    </row>
    <row r="52962" spans="25:25" x14ac:dyDescent="0.25">
      <c r="Y52962" s="109"/>
    </row>
    <row r="52963" spans="25:25" x14ac:dyDescent="0.25">
      <c r="Y52963" s="109"/>
    </row>
    <row r="52964" spans="25:25" x14ac:dyDescent="0.25">
      <c r="Y52964" s="109"/>
    </row>
    <row r="52965" spans="25:25" x14ac:dyDescent="0.25">
      <c r="Y52965" s="109"/>
    </row>
    <row r="52966" spans="25:25" x14ac:dyDescent="0.25">
      <c r="Y52966" s="109"/>
    </row>
    <row r="52967" spans="25:25" x14ac:dyDescent="0.25">
      <c r="Y52967" s="109"/>
    </row>
    <row r="52968" spans="25:25" x14ac:dyDescent="0.25">
      <c r="Y52968" s="109"/>
    </row>
    <row r="52969" spans="25:25" x14ac:dyDescent="0.25">
      <c r="Y52969" s="109"/>
    </row>
    <row r="52970" spans="25:25" x14ac:dyDescent="0.25">
      <c r="Y52970" s="109"/>
    </row>
    <row r="52971" spans="25:25" x14ac:dyDescent="0.25">
      <c r="Y52971" s="109"/>
    </row>
    <row r="52972" spans="25:25" x14ac:dyDescent="0.25">
      <c r="Y52972" s="109"/>
    </row>
    <row r="52973" spans="25:25" x14ac:dyDescent="0.25">
      <c r="Y52973" s="109"/>
    </row>
    <row r="52974" spans="25:25" x14ac:dyDescent="0.25">
      <c r="Y52974" s="109"/>
    </row>
    <row r="52975" spans="25:25" x14ac:dyDescent="0.25">
      <c r="Y52975" s="109"/>
    </row>
    <row r="52976" spans="25:25" x14ac:dyDescent="0.25">
      <c r="Y52976" s="109"/>
    </row>
    <row r="52977" spans="25:25" x14ac:dyDescent="0.25">
      <c r="Y52977" s="109"/>
    </row>
    <row r="52978" spans="25:25" x14ac:dyDescent="0.25">
      <c r="Y52978" s="109"/>
    </row>
    <row r="52979" spans="25:25" x14ac:dyDescent="0.25">
      <c r="Y52979" s="109"/>
    </row>
    <row r="52980" spans="25:25" x14ac:dyDescent="0.25">
      <c r="Y52980" s="109"/>
    </row>
    <row r="52981" spans="25:25" x14ac:dyDescent="0.25">
      <c r="Y52981" s="109"/>
    </row>
    <row r="52982" spans="25:25" x14ac:dyDescent="0.25">
      <c r="Y52982" s="109"/>
    </row>
    <row r="52983" spans="25:25" x14ac:dyDescent="0.25">
      <c r="Y52983" s="109"/>
    </row>
    <row r="52984" spans="25:25" x14ac:dyDescent="0.25">
      <c r="Y52984" s="109"/>
    </row>
    <row r="52985" spans="25:25" x14ac:dyDescent="0.25">
      <c r="Y52985" s="109"/>
    </row>
    <row r="52986" spans="25:25" x14ac:dyDescent="0.25">
      <c r="Y52986" s="109"/>
    </row>
    <row r="52987" spans="25:25" x14ac:dyDescent="0.25">
      <c r="Y52987" s="109"/>
    </row>
    <row r="52988" spans="25:25" x14ac:dyDescent="0.25">
      <c r="Y52988" s="109"/>
    </row>
    <row r="52989" spans="25:25" x14ac:dyDescent="0.25">
      <c r="Y52989" s="109"/>
    </row>
    <row r="52990" spans="25:25" x14ac:dyDescent="0.25">
      <c r="Y52990" s="109"/>
    </row>
    <row r="52991" spans="25:25" x14ac:dyDescent="0.25">
      <c r="Y52991" s="109"/>
    </row>
    <row r="52992" spans="25:25" x14ac:dyDescent="0.25">
      <c r="Y52992" s="109"/>
    </row>
    <row r="52993" spans="25:25" x14ac:dyDescent="0.25">
      <c r="Y52993" s="109"/>
    </row>
    <row r="52994" spans="25:25" x14ac:dyDescent="0.25">
      <c r="Y52994" s="109"/>
    </row>
    <row r="52995" spans="25:25" x14ac:dyDescent="0.25">
      <c r="Y52995" s="109"/>
    </row>
    <row r="52996" spans="25:25" x14ac:dyDescent="0.25">
      <c r="Y52996" s="109"/>
    </row>
    <row r="52997" spans="25:25" x14ac:dyDescent="0.25">
      <c r="Y52997" s="109"/>
    </row>
    <row r="52998" spans="25:25" x14ac:dyDescent="0.25">
      <c r="Y52998" s="109"/>
    </row>
    <row r="52999" spans="25:25" x14ac:dyDescent="0.25">
      <c r="Y52999" s="109"/>
    </row>
    <row r="53000" spans="25:25" x14ac:dyDescent="0.25">
      <c r="Y53000" s="109"/>
    </row>
    <row r="53001" spans="25:25" x14ac:dyDescent="0.25">
      <c r="Y53001" s="109"/>
    </row>
    <row r="53002" spans="25:25" x14ac:dyDescent="0.25">
      <c r="Y53002" s="109"/>
    </row>
    <row r="53003" spans="25:25" x14ac:dyDescent="0.25">
      <c r="Y53003" s="109"/>
    </row>
    <row r="53004" spans="25:25" x14ac:dyDescent="0.25">
      <c r="Y53004" s="109"/>
    </row>
    <row r="53005" spans="25:25" x14ac:dyDescent="0.25">
      <c r="Y53005" s="109"/>
    </row>
    <row r="53006" spans="25:25" x14ac:dyDescent="0.25">
      <c r="Y53006" s="109"/>
    </row>
    <row r="53007" spans="25:25" x14ac:dyDescent="0.25">
      <c r="Y53007" s="109"/>
    </row>
    <row r="53008" spans="25:25" x14ac:dyDescent="0.25">
      <c r="Y53008" s="109"/>
    </row>
    <row r="53009" spans="25:25" x14ac:dyDescent="0.25">
      <c r="Y53009" s="109"/>
    </row>
    <row r="53010" spans="25:25" x14ac:dyDescent="0.25">
      <c r="Y53010" s="109"/>
    </row>
    <row r="53011" spans="25:25" x14ac:dyDescent="0.25">
      <c r="Y53011" s="109"/>
    </row>
    <row r="53012" spans="25:25" x14ac:dyDescent="0.25">
      <c r="Y53012" s="109"/>
    </row>
    <row r="53013" spans="25:25" x14ac:dyDescent="0.25">
      <c r="Y53013" s="109"/>
    </row>
    <row r="53014" spans="25:25" x14ac:dyDescent="0.25">
      <c r="Y53014" s="109"/>
    </row>
    <row r="53015" spans="25:25" x14ac:dyDescent="0.25">
      <c r="Y53015" s="109"/>
    </row>
    <row r="53016" spans="25:25" x14ac:dyDescent="0.25">
      <c r="Y53016" s="109"/>
    </row>
    <row r="53017" spans="25:25" x14ac:dyDescent="0.25">
      <c r="Y53017" s="109"/>
    </row>
    <row r="53018" spans="25:25" x14ac:dyDescent="0.25">
      <c r="Y53018" s="109"/>
    </row>
    <row r="53019" spans="25:25" x14ac:dyDescent="0.25">
      <c r="Y53019" s="109"/>
    </row>
    <row r="53020" spans="25:25" x14ac:dyDescent="0.25">
      <c r="Y53020" s="109"/>
    </row>
    <row r="53021" spans="25:25" x14ac:dyDescent="0.25">
      <c r="Y53021" s="109"/>
    </row>
    <row r="53022" spans="25:25" x14ac:dyDescent="0.25">
      <c r="Y53022" s="109"/>
    </row>
    <row r="53023" spans="25:25" x14ac:dyDescent="0.25">
      <c r="Y53023" s="109"/>
    </row>
    <row r="53024" spans="25:25" x14ac:dyDescent="0.25">
      <c r="Y53024" s="109"/>
    </row>
    <row r="53025" spans="25:25" x14ac:dyDescent="0.25">
      <c r="Y53025" s="109"/>
    </row>
    <row r="53026" spans="25:25" x14ac:dyDescent="0.25">
      <c r="Y53026" s="109"/>
    </row>
    <row r="53027" spans="25:25" x14ac:dyDescent="0.25">
      <c r="Y53027" s="109"/>
    </row>
    <row r="53028" spans="25:25" x14ac:dyDescent="0.25">
      <c r="Y53028" s="109"/>
    </row>
    <row r="53029" spans="25:25" x14ac:dyDescent="0.25">
      <c r="Y53029" s="109"/>
    </row>
    <row r="53030" spans="25:25" x14ac:dyDescent="0.25">
      <c r="Y53030" s="109"/>
    </row>
    <row r="53031" spans="25:25" x14ac:dyDescent="0.25">
      <c r="Y53031" s="109"/>
    </row>
    <row r="53032" spans="25:25" x14ac:dyDescent="0.25">
      <c r="Y53032" s="109"/>
    </row>
    <row r="53033" spans="25:25" x14ac:dyDescent="0.25">
      <c r="Y53033" s="109"/>
    </row>
    <row r="53034" spans="25:25" x14ac:dyDescent="0.25">
      <c r="Y53034" s="109"/>
    </row>
    <row r="53035" spans="25:25" x14ac:dyDescent="0.25">
      <c r="Y53035" s="109"/>
    </row>
    <row r="53036" spans="25:25" x14ac:dyDescent="0.25">
      <c r="Y53036" s="109"/>
    </row>
    <row r="53037" spans="25:25" x14ac:dyDescent="0.25">
      <c r="Y53037" s="109"/>
    </row>
    <row r="53038" spans="25:25" x14ac:dyDescent="0.25">
      <c r="Y53038" s="109"/>
    </row>
    <row r="53039" spans="25:25" x14ac:dyDescent="0.25">
      <c r="Y53039" s="109"/>
    </row>
    <row r="53040" spans="25:25" x14ac:dyDescent="0.25">
      <c r="Y53040" s="109"/>
    </row>
    <row r="53041" spans="25:25" x14ac:dyDescent="0.25">
      <c r="Y53041" s="109"/>
    </row>
    <row r="53042" spans="25:25" x14ac:dyDescent="0.25">
      <c r="Y53042" s="109"/>
    </row>
    <row r="53043" spans="25:25" x14ac:dyDescent="0.25">
      <c r="Y53043" s="109"/>
    </row>
    <row r="53044" spans="25:25" x14ac:dyDescent="0.25">
      <c r="Y53044" s="109"/>
    </row>
    <row r="53045" spans="25:25" x14ac:dyDescent="0.25">
      <c r="Y53045" s="109"/>
    </row>
    <row r="53046" spans="25:25" x14ac:dyDescent="0.25">
      <c r="Y53046" s="109"/>
    </row>
    <row r="53047" spans="25:25" x14ac:dyDescent="0.25">
      <c r="Y53047" s="109"/>
    </row>
    <row r="53048" spans="25:25" x14ac:dyDescent="0.25">
      <c r="Y53048" s="109"/>
    </row>
    <row r="53049" spans="25:25" x14ac:dyDescent="0.25">
      <c r="Y53049" s="109"/>
    </row>
    <row r="53050" spans="25:25" x14ac:dyDescent="0.25">
      <c r="Y53050" s="109"/>
    </row>
    <row r="53051" spans="25:25" x14ac:dyDescent="0.25">
      <c r="Y53051" s="109"/>
    </row>
    <row r="53052" spans="25:25" x14ac:dyDescent="0.25">
      <c r="Y53052" s="109"/>
    </row>
    <row r="53053" spans="25:25" x14ac:dyDescent="0.25">
      <c r="Y53053" s="109"/>
    </row>
    <row r="53054" spans="25:25" x14ac:dyDescent="0.25">
      <c r="Y53054" s="109"/>
    </row>
    <row r="53055" spans="25:25" x14ac:dyDescent="0.25">
      <c r="Y53055" s="109"/>
    </row>
    <row r="53056" spans="25:25" x14ac:dyDescent="0.25">
      <c r="Y53056" s="109"/>
    </row>
    <row r="53057" spans="25:25" x14ac:dyDescent="0.25">
      <c r="Y53057" s="109"/>
    </row>
    <row r="53058" spans="25:25" x14ac:dyDescent="0.25">
      <c r="Y53058" s="109"/>
    </row>
    <row r="53059" spans="25:25" x14ac:dyDescent="0.25">
      <c r="Y53059" s="109"/>
    </row>
    <row r="53060" spans="25:25" x14ac:dyDescent="0.25">
      <c r="Y53060" s="109"/>
    </row>
    <row r="53061" spans="25:25" x14ac:dyDescent="0.25">
      <c r="Y53061" s="109"/>
    </row>
    <row r="53062" spans="25:25" x14ac:dyDescent="0.25">
      <c r="Y53062" s="109"/>
    </row>
    <row r="53063" spans="25:25" x14ac:dyDescent="0.25">
      <c r="Y53063" s="109"/>
    </row>
    <row r="53064" spans="25:25" x14ac:dyDescent="0.25">
      <c r="Y53064" s="109"/>
    </row>
    <row r="53065" spans="25:25" x14ac:dyDescent="0.25">
      <c r="Y53065" s="109"/>
    </row>
    <row r="53066" spans="25:25" x14ac:dyDescent="0.25">
      <c r="Y53066" s="109"/>
    </row>
    <row r="53067" spans="25:25" x14ac:dyDescent="0.25">
      <c r="Y53067" s="109"/>
    </row>
    <row r="53068" spans="25:25" x14ac:dyDescent="0.25">
      <c r="Y53068" s="109"/>
    </row>
    <row r="53069" spans="25:25" x14ac:dyDescent="0.25">
      <c r="Y53069" s="109"/>
    </row>
    <row r="53070" spans="25:25" x14ac:dyDescent="0.25">
      <c r="Y53070" s="109"/>
    </row>
    <row r="53071" spans="25:25" x14ac:dyDescent="0.25">
      <c r="Y53071" s="109"/>
    </row>
    <row r="53072" spans="25:25" x14ac:dyDescent="0.25">
      <c r="Y53072" s="109"/>
    </row>
    <row r="53073" spans="25:25" x14ac:dyDescent="0.25">
      <c r="Y53073" s="109"/>
    </row>
    <row r="53074" spans="25:25" x14ac:dyDescent="0.25">
      <c r="Y53074" s="109"/>
    </row>
    <row r="53075" spans="25:25" x14ac:dyDescent="0.25">
      <c r="Y53075" s="109"/>
    </row>
    <row r="53076" spans="25:25" x14ac:dyDescent="0.25">
      <c r="Y53076" s="109"/>
    </row>
    <row r="53077" spans="25:25" x14ac:dyDescent="0.25">
      <c r="Y53077" s="109"/>
    </row>
    <row r="53078" spans="25:25" x14ac:dyDescent="0.25">
      <c r="Y53078" s="109"/>
    </row>
    <row r="53079" spans="25:25" x14ac:dyDescent="0.25">
      <c r="Y53079" s="109"/>
    </row>
    <row r="53080" spans="25:25" x14ac:dyDescent="0.25">
      <c r="Y53080" s="109"/>
    </row>
    <row r="53081" spans="25:25" x14ac:dyDescent="0.25">
      <c r="Y53081" s="109"/>
    </row>
    <row r="53082" spans="25:25" x14ac:dyDescent="0.25">
      <c r="Y53082" s="109"/>
    </row>
    <row r="53083" spans="25:25" x14ac:dyDescent="0.25">
      <c r="Y53083" s="109"/>
    </row>
    <row r="53084" spans="25:25" x14ac:dyDescent="0.25">
      <c r="Y53084" s="109"/>
    </row>
    <row r="53085" spans="25:25" x14ac:dyDescent="0.25">
      <c r="Y53085" s="109"/>
    </row>
    <row r="53086" spans="25:25" x14ac:dyDescent="0.25">
      <c r="Y53086" s="109"/>
    </row>
    <row r="53087" spans="25:25" x14ac:dyDescent="0.25">
      <c r="Y53087" s="109"/>
    </row>
    <row r="53088" spans="25:25" x14ac:dyDescent="0.25">
      <c r="Y53088" s="109"/>
    </row>
    <row r="53089" spans="25:25" x14ac:dyDescent="0.25">
      <c r="Y53089" s="109"/>
    </row>
    <row r="53090" spans="25:25" x14ac:dyDescent="0.25">
      <c r="Y53090" s="109"/>
    </row>
    <row r="53091" spans="25:25" x14ac:dyDescent="0.25">
      <c r="Y53091" s="109"/>
    </row>
    <row r="53092" spans="25:25" x14ac:dyDescent="0.25">
      <c r="Y53092" s="109"/>
    </row>
    <row r="53093" spans="25:25" x14ac:dyDescent="0.25">
      <c r="Y53093" s="109"/>
    </row>
    <row r="53094" spans="25:25" x14ac:dyDescent="0.25">
      <c r="Y53094" s="109"/>
    </row>
    <row r="53095" spans="25:25" x14ac:dyDescent="0.25">
      <c r="Y53095" s="109"/>
    </row>
    <row r="53096" spans="25:25" x14ac:dyDescent="0.25">
      <c r="Y53096" s="109"/>
    </row>
    <row r="53097" spans="25:25" x14ac:dyDescent="0.25">
      <c r="Y53097" s="109"/>
    </row>
    <row r="53098" spans="25:25" x14ac:dyDescent="0.25">
      <c r="Y53098" s="109"/>
    </row>
    <row r="53099" spans="25:25" x14ac:dyDescent="0.25">
      <c r="Y53099" s="109"/>
    </row>
    <row r="53100" spans="25:25" x14ac:dyDescent="0.25">
      <c r="Y53100" s="109"/>
    </row>
    <row r="53101" spans="25:25" x14ac:dyDescent="0.25">
      <c r="Y53101" s="109"/>
    </row>
    <row r="53102" spans="25:25" x14ac:dyDescent="0.25">
      <c r="Y53102" s="109"/>
    </row>
    <row r="53103" spans="25:25" x14ac:dyDescent="0.25">
      <c r="Y53103" s="109"/>
    </row>
    <row r="53104" spans="25:25" x14ac:dyDescent="0.25">
      <c r="Y53104" s="109"/>
    </row>
    <row r="53105" spans="25:25" x14ac:dyDescent="0.25">
      <c r="Y53105" s="109"/>
    </row>
    <row r="53106" spans="25:25" x14ac:dyDescent="0.25">
      <c r="Y53106" s="109"/>
    </row>
    <row r="53107" spans="25:25" x14ac:dyDescent="0.25">
      <c r="Y53107" s="109"/>
    </row>
    <row r="53108" spans="25:25" x14ac:dyDescent="0.25">
      <c r="Y53108" s="109"/>
    </row>
    <row r="53109" spans="25:25" x14ac:dyDescent="0.25">
      <c r="Y53109" s="109"/>
    </row>
    <row r="53110" spans="25:25" x14ac:dyDescent="0.25">
      <c r="Y53110" s="109"/>
    </row>
    <row r="53111" spans="25:25" x14ac:dyDescent="0.25">
      <c r="Y53111" s="109"/>
    </row>
    <row r="53112" spans="25:25" x14ac:dyDescent="0.25">
      <c r="Y53112" s="109"/>
    </row>
    <row r="53113" spans="25:25" x14ac:dyDescent="0.25">
      <c r="Y53113" s="109"/>
    </row>
    <row r="53114" spans="25:25" x14ac:dyDescent="0.25">
      <c r="Y53114" s="109"/>
    </row>
    <row r="53115" spans="25:25" x14ac:dyDescent="0.25">
      <c r="Y53115" s="109"/>
    </row>
    <row r="53116" spans="25:25" x14ac:dyDescent="0.25">
      <c r="Y53116" s="109"/>
    </row>
    <row r="53117" spans="25:25" x14ac:dyDescent="0.25">
      <c r="Y53117" s="109"/>
    </row>
    <row r="53118" spans="25:25" x14ac:dyDescent="0.25">
      <c r="Y53118" s="109"/>
    </row>
    <row r="53119" spans="25:25" x14ac:dyDescent="0.25">
      <c r="Y53119" s="109"/>
    </row>
    <row r="53120" spans="25:25" x14ac:dyDescent="0.25">
      <c r="Y53120" s="109"/>
    </row>
    <row r="53121" spans="25:25" x14ac:dyDescent="0.25">
      <c r="Y53121" s="109"/>
    </row>
    <row r="53122" spans="25:25" x14ac:dyDescent="0.25">
      <c r="Y53122" s="109"/>
    </row>
    <row r="53123" spans="25:25" x14ac:dyDescent="0.25">
      <c r="Y53123" s="109"/>
    </row>
    <row r="53124" spans="25:25" x14ac:dyDescent="0.25">
      <c r="Y53124" s="109"/>
    </row>
    <row r="53125" spans="25:25" x14ac:dyDescent="0.25">
      <c r="Y53125" s="109"/>
    </row>
    <row r="53126" spans="25:25" x14ac:dyDescent="0.25">
      <c r="Y53126" s="109"/>
    </row>
    <row r="53127" spans="25:25" x14ac:dyDescent="0.25">
      <c r="Y53127" s="109"/>
    </row>
    <row r="53128" spans="25:25" x14ac:dyDescent="0.25">
      <c r="Y53128" s="109"/>
    </row>
    <row r="53129" spans="25:25" x14ac:dyDescent="0.25">
      <c r="Y53129" s="109"/>
    </row>
    <row r="53130" spans="25:25" x14ac:dyDescent="0.25">
      <c r="Y53130" s="109"/>
    </row>
    <row r="53131" spans="25:25" x14ac:dyDescent="0.25">
      <c r="Y53131" s="109"/>
    </row>
    <row r="53132" spans="25:25" x14ac:dyDescent="0.25">
      <c r="Y53132" s="109"/>
    </row>
    <row r="53133" spans="25:25" x14ac:dyDescent="0.25">
      <c r="Y53133" s="109"/>
    </row>
    <row r="53134" spans="25:25" x14ac:dyDescent="0.25">
      <c r="Y53134" s="109"/>
    </row>
    <row r="53135" spans="25:25" x14ac:dyDescent="0.25">
      <c r="Y53135" s="109"/>
    </row>
    <row r="53136" spans="25:25" x14ac:dyDescent="0.25">
      <c r="Y53136" s="109"/>
    </row>
    <row r="53137" spans="25:25" x14ac:dyDescent="0.25">
      <c r="Y53137" s="109"/>
    </row>
    <row r="53138" spans="25:25" x14ac:dyDescent="0.25">
      <c r="Y53138" s="109"/>
    </row>
    <row r="53139" spans="25:25" x14ac:dyDescent="0.25">
      <c r="Y53139" s="109"/>
    </row>
    <row r="53140" spans="25:25" x14ac:dyDescent="0.25">
      <c r="Y53140" s="109"/>
    </row>
    <row r="53141" spans="25:25" x14ac:dyDescent="0.25">
      <c r="Y53141" s="109"/>
    </row>
    <row r="53142" spans="25:25" x14ac:dyDescent="0.25">
      <c r="Y53142" s="109"/>
    </row>
    <row r="53143" spans="25:25" x14ac:dyDescent="0.25">
      <c r="Y53143" s="109"/>
    </row>
    <row r="53144" spans="25:25" x14ac:dyDescent="0.25">
      <c r="Y53144" s="109"/>
    </row>
    <row r="53145" spans="25:25" x14ac:dyDescent="0.25">
      <c r="Y53145" s="109"/>
    </row>
    <row r="53146" spans="25:25" x14ac:dyDescent="0.25">
      <c r="Y53146" s="109"/>
    </row>
    <row r="53147" spans="25:25" x14ac:dyDescent="0.25">
      <c r="Y53147" s="109"/>
    </row>
    <row r="53148" spans="25:25" x14ac:dyDescent="0.25">
      <c r="Y53148" s="109"/>
    </row>
    <row r="53149" spans="25:25" x14ac:dyDescent="0.25">
      <c r="Y53149" s="109"/>
    </row>
    <row r="53150" spans="25:25" x14ac:dyDescent="0.25">
      <c r="Y53150" s="109"/>
    </row>
    <row r="53151" spans="25:25" x14ac:dyDescent="0.25">
      <c r="Y53151" s="109"/>
    </row>
    <row r="53152" spans="25:25" x14ac:dyDescent="0.25">
      <c r="Y53152" s="109"/>
    </row>
    <row r="53153" spans="25:25" x14ac:dyDescent="0.25">
      <c r="Y53153" s="109"/>
    </row>
    <row r="53154" spans="25:25" x14ac:dyDescent="0.25">
      <c r="Y53154" s="109"/>
    </row>
    <row r="53155" spans="25:25" x14ac:dyDescent="0.25">
      <c r="Y53155" s="109"/>
    </row>
    <row r="53156" spans="25:25" x14ac:dyDescent="0.25">
      <c r="Y53156" s="109"/>
    </row>
    <row r="53157" spans="25:25" x14ac:dyDescent="0.25">
      <c r="Y53157" s="109"/>
    </row>
    <row r="53158" spans="25:25" x14ac:dyDescent="0.25">
      <c r="Y53158" s="109"/>
    </row>
    <row r="53159" spans="25:25" x14ac:dyDescent="0.25">
      <c r="Y53159" s="109"/>
    </row>
    <row r="53160" spans="25:25" x14ac:dyDescent="0.25">
      <c r="Y53160" s="109"/>
    </row>
    <row r="53161" spans="25:25" x14ac:dyDescent="0.25">
      <c r="Y53161" s="109"/>
    </row>
    <row r="53162" spans="25:25" x14ac:dyDescent="0.25">
      <c r="Y53162" s="109"/>
    </row>
    <row r="53163" spans="25:25" x14ac:dyDescent="0.25">
      <c r="Y53163" s="109"/>
    </row>
    <row r="53164" spans="25:25" x14ac:dyDescent="0.25">
      <c r="Y53164" s="109"/>
    </row>
    <row r="53165" spans="25:25" x14ac:dyDescent="0.25">
      <c r="Y53165" s="109"/>
    </row>
    <row r="53166" spans="25:25" x14ac:dyDescent="0.25">
      <c r="Y53166" s="109"/>
    </row>
    <row r="53167" spans="25:25" x14ac:dyDescent="0.25">
      <c r="Y53167" s="109"/>
    </row>
    <row r="53168" spans="25:25" x14ac:dyDescent="0.25">
      <c r="Y53168" s="109"/>
    </row>
    <row r="53169" spans="25:25" x14ac:dyDescent="0.25">
      <c r="Y53169" s="109"/>
    </row>
    <row r="53170" spans="25:25" x14ac:dyDescent="0.25">
      <c r="Y53170" s="109"/>
    </row>
    <row r="53171" spans="25:25" x14ac:dyDescent="0.25">
      <c r="Y53171" s="109"/>
    </row>
    <row r="53172" spans="25:25" x14ac:dyDescent="0.25">
      <c r="Y53172" s="109"/>
    </row>
    <row r="53173" spans="25:25" x14ac:dyDescent="0.25">
      <c r="Y53173" s="109"/>
    </row>
    <row r="53174" spans="25:25" x14ac:dyDescent="0.25">
      <c r="Y53174" s="109"/>
    </row>
    <row r="53175" spans="25:25" x14ac:dyDescent="0.25">
      <c r="Y53175" s="109"/>
    </row>
    <row r="53176" spans="25:25" x14ac:dyDescent="0.25">
      <c r="Y53176" s="109"/>
    </row>
    <row r="53177" spans="25:25" x14ac:dyDescent="0.25">
      <c r="Y53177" s="109"/>
    </row>
    <row r="53178" spans="25:25" x14ac:dyDescent="0.25">
      <c r="Y53178" s="109"/>
    </row>
    <row r="53179" spans="25:25" x14ac:dyDescent="0.25">
      <c r="Y53179" s="109"/>
    </row>
    <row r="53180" spans="25:25" x14ac:dyDescent="0.25">
      <c r="Y53180" s="109"/>
    </row>
    <row r="53181" spans="25:25" x14ac:dyDescent="0.25">
      <c r="Y53181" s="109"/>
    </row>
    <row r="53182" spans="25:25" x14ac:dyDescent="0.25">
      <c r="Y53182" s="109"/>
    </row>
    <row r="53183" spans="25:25" x14ac:dyDescent="0.25">
      <c r="Y53183" s="109"/>
    </row>
    <row r="53184" spans="25:25" x14ac:dyDescent="0.25">
      <c r="Y53184" s="109"/>
    </row>
    <row r="53185" spans="25:25" x14ac:dyDescent="0.25">
      <c r="Y53185" s="109"/>
    </row>
    <row r="53186" spans="25:25" x14ac:dyDescent="0.25">
      <c r="Y53186" s="109"/>
    </row>
    <row r="53187" spans="25:25" x14ac:dyDescent="0.25">
      <c r="Y53187" s="109"/>
    </row>
    <row r="53188" spans="25:25" x14ac:dyDescent="0.25">
      <c r="Y53188" s="109"/>
    </row>
    <row r="53189" spans="25:25" x14ac:dyDescent="0.25">
      <c r="Y53189" s="109"/>
    </row>
    <row r="53190" spans="25:25" x14ac:dyDescent="0.25">
      <c r="Y53190" s="109"/>
    </row>
    <row r="53191" spans="25:25" x14ac:dyDescent="0.25">
      <c r="Y53191" s="109"/>
    </row>
    <row r="53192" spans="25:25" x14ac:dyDescent="0.25">
      <c r="Y53192" s="109"/>
    </row>
    <row r="53193" spans="25:25" x14ac:dyDescent="0.25">
      <c r="Y53193" s="109"/>
    </row>
    <row r="53194" spans="25:25" x14ac:dyDescent="0.25">
      <c r="Y53194" s="109"/>
    </row>
    <row r="53195" spans="25:25" x14ac:dyDescent="0.25">
      <c r="Y53195" s="109"/>
    </row>
    <row r="53196" spans="25:25" x14ac:dyDescent="0.25">
      <c r="Y53196" s="109"/>
    </row>
    <row r="53197" spans="25:25" x14ac:dyDescent="0.25">
      <c r="Y53197" s="109"/>
    </row>
    <row r="53198" spans="25:25" x14ac:dyDescent="0.25">
      <c r="Y53198" s="109"/>
    </row>
    <row r="53199" spans="25:25" x14ac:dyDescent="0.25">
      <c r="Y53199" s="109"/>
    </row>
    <row r="53200" spans="25:25" x14ac:dyDescent="0.25">
      <c r="Y53200" s="109"/>
    </row>
    <row r="53201" spans="25:25" x14ac:dyDescent="0.25">
      <c r="Y53201" s="109"/>
    </row>
    <row r="53202" spans="25:25" x14ac:dyDescent="0.25">
      <c r="Y53202" s="109"/>
    </row>
    <row r="53203" spans="25:25" x14ac:dyDescent="0.25">
      <c r="Y53203" s="109"/>
    </row>
    <row r="53204" spans="25:25" x14ac:dyDescent="0.25">
      <c r="Y53204" s="109"/>
    </row>
    <row r="53205" spans="25:25" x14ac:dyDescent="0.25">
      <c r="Y53205" s="109"/>
    </row>
    <row r="53206" spans="25:25" x14ac:dyDescent="0.25">
      <c r="Y53206" s="109"/>
    </row>
    <row r="53207" spans="25:25" x14ac:dyDescent="0.25">
      <c r="Y53207" s="109"/>
    </row>
    <row r="53208" spans="25:25" x14ac:dyDescent="0.25">
      <c r="Y53208" s="109"/>
    </row>
    <row r="53209" spans="25:25" x14ac:dyDescent="0.25">
      <c r="Y53209" s="109"/>
    </row>
    <row r="53210" spans="25:25" x14ac:dyDescent="0.25">
      <c r="Y53210" s="109"/>
    </row>
    <row r="53211" spans="25:25" x14ac:dyDescent="0.25">
      <c r="Y53211" s="109"/>
    </row>
    <row r="53212" spans="25:25" x14ac:dyDescent="0.25">
      <c r="Y53212" s="109"/>
    </row>
    <row r="53213" spans="25:25" x14ac:dyDescent="0.25">
      <c r="Y53213" s="109"/>
    </row>
    <row r="53214" spans="25:25" x14ac:dyDescent="0.25">
      <c r="Y53214" s="109"/>
    </row>
    <row r="53215" spans="25:25" x14ac:dyDescent="0.25">
      <c r="Y53215" s="109"/>
    </row>
    <row r="53216" spans="25:25" x14ac:dyDescent="0.25">
      <c r="Y53216" s="109"/>
    </row>
    <row r="53217" spans="25:25" x14ac:dyDescent="0.25">
      <c r="Y53217" s="109"/>
    </row>
    <row r="53218" spans="25:25" x14ac:dyDescent="0.25">
      <c r="Y53218" s="109"/>
    </row>
    <row r="53219" spans="25:25" x14ac:dyDescent="0.25">
      <c r="Y53219" s="109"/>
    </row>
    <row r="53220" spans="25:25" x14ac:dyDescent="0.25">
      <c r="Y53220" s="109"/>
    </row>
    <row r="53221" spans="25:25" x14ac:dyDescent="0.25">
      <c r="Y53221" s="109"/>
    </row>
    <row r="53222" spans="25:25" x14ac:dyDescent="0.25">
      <c r="Y53222" s="109"/>
    </row>
    <row r="53223" spans="25:25" x14ac:dyDescent="0.25">
      <c r="Y53223" s="109"/>
    </row>
    <row r="53224" spans="25:25" x14ac:dyDescent="0.25">
      <c r="Y53224" s="109"/>
    </row>
    <row r="53225" spans="25:25" x14ac:dyDescent="0.25">
      <c r="Y53225" s="109"/>
    </row>
    <row r="53226" spans="25:25" x14ac:dyDescent="0.25">
      <c r="Y53226" s="109"/>
    </row>
    <row r="53227" spans="25:25" x14ac:dyDescent="0.25">
      <c r="Y53227" s="109"/>
    </row>
    <row r="53228" spans="25:25" x14ac:dyDescent="0.25">
      <c r="Y53228" s="109"/>
    </row>
    <row r="53229" spans="25:25" x14ac:dyDescent="0.25">
      <c r="Y53229" s="109"/>
    </row>
    <row r="53230" spans="25:25" x14ac:dyDescent="0.25">
      <c r="Y53230" s="109"/>
    </row>
    <row r="53231" spans="25:25" x14ac:dyDescent="0.25">
      <c r="Y53231" s="109"/>
    </row>
    <row r="53232" spans="25:25" x14ac:dyDescent="0.25">
      <c r="Y53232" s="109"/>
    </row>
    <row r="53233" spans="25:25" x14ac:dyDescent="0.25">
      <c r="Y53233" s="109"/>
    </row>
    <row r="53234" spans="25:25" x14ac:dyDescent="0.25">
      <c r="Y53234" s="109"/>
    </row>
    <row r="53235" spans="25:25" x14ac:dyDescent="0.25">
      <c r="Y53235" s="109"/>
    </row>
    <row r="53236" spans="25:25" x14ac:dyDescent="0.25">
      <c r="Y53236" s="109"/>
    </row>
    <row r="53237" spans="25:25" x14ac:dyDescent="0.25">
      <c r="Y53237" s="109"/>
    </row>
    <row r="53238" spans="25:25" x14ac:dyDescent="0.25">
      <c r="Y53238" s="109"/>
    </row>
    <row r="53239" spans="25:25" x14ac:dyDescent="0.25">
      <c r="Y53239" s="109"/>
    </row>
    <row r="53240" spans="25:25" x14ac:dyDescent="0.25">
      <c r="Y53240" s="109"/>
    </row>
    <row r="53241" spans="25:25" x14ac:dyDescent="0.25">
      <c r="Y53241" s="109"/>
    </row>
    <row r="53242" spans="25:25" x14ac:dyDescent="0.25">
      <c r="Y53242" s="109"/>
    </row>
    <row r="53243" spans="25:25" x14ac:dyDescent="0.25">
      <c r="Y53243" s="109"/>
    </row>
    <row r="53244" spans="25:25" x14ac:dyDescent="0.25">
      <c r="Y53244" s="109"/>
    </row>
    <row r="53245" spans="25:25" x14ac:dyDescent="0.25">
      <c r="Y53245" s="109"/>
    </row>
    <row r="53246" spans="25:25" x14ac:dyDescent="0.25">
      <c r="Y53246" s="109"/>
    </row>
    <row r="53247" spans="25:25" x14ac:dyDescent="0.25">
      <c r="Y53247" s="109"/>
    </row>
    <row r="53248" spans="25:25" x14ac:dyDescent="0.25">
      <c r="Y53248" s="109"/>
    </row>
    <row r="53249" spans="25:25" x14ac:dyDescent="0.25">
      <c r="Y53249" s="109"/>
    </row>
    <row r="53250" spans="25:25" x14ac:dyDescent="0.25">
      <c r="Y53250" s="109"/>
    </row>
    <row r="53251" spans="25:25" x14ac:dyDescent="0.25">
      <c r="Y53251" s="109"/>
    </row>
    <row r="53252" spans="25:25" x14ac:dyDescent="0.25">
      <c r="Y53252" s="109"/>
    </row>
    <row r="53253" spans="25:25" x14ac:dyDescent="0.25">
      <c r="Y53253" s="109"/>
    </row>
    <row r="53254" spans="25:25" x14ac:dyDescent="0.25">
      <c r="Y53254" s="109"/>
    </row>
    <row r="53255" spans="25:25" x14ac:dyDescent="0.25">
      <c r="Y53255" s="109"/>
    </row>
    <row r="53256" spans="25:25" x14ac:dyDescent="0.25">
      <c r="Y53256" s="109"/>
    </row>
    <row r="53257" spans="25:25" x14ac:dyDescent="0.25">
      <c r="Y53257" s="109"/>
    </row>
    <row r="53258" spans="25:25" x14ac:dyDescent="0.25">
      <c r="Y53258" s="109"/>
    </row>
    <row r="53259" spans="25:25" x14ac:dyDescent="0.25">
      <c r="Y53259" s="109"/>
    </row>
    <row r="53260" spans="25:25" x14ac:dyDescent="0.25">
      <c r="Y53260" s="109"/>
    </row>
    <row r="53261" spans="25:25" x14ac:dyDescent="0.25">
      <c r="Y53261" s="109"/>
    </row>
    <row r="53262" spans="25:25" x14ac:dyDescent="0.25">
      <c r="Y53262" s="109"/>
    </row>
    <row r="53263" spans="25:25" x14ac:dyDescent="0.25">
      <c r="Y53263" s="109"/>
    </row>
    <row r="53264" spans="25:25" x14ac:dyDescent="0.25">
      <c r="Y53264" s="109"/>
    </row>
    <row r="53265" spans="25:25" x14ac:dyDescent="0.25">
      <c r="Y53265" s="109"/>
    </row>
    <row r="53266" spans="25:25" x14ac:dyDescent="0.25">
      <c r="Y53266" s="109"/>
    </row>
    <row r="53267" spans="25:25" x14ac:dyDescent="0.25">
      <c r="Y53267" s="109"/>
    </row>
    <row r="53268" spans="25:25" x14ac:dyDescent="0.25">
      <c r="Y53268" s="109"/>
    </row>
    <row r="53269" spans="25:25" x14ac:dyDescent="0.25">
      <c r="Y53269" s="109"/>
    </row>
    <row r="53270" spans="25:25" x14ac:dyDescent="0.25">
      <c r="Y53270" s="109"/>
    </row>
    <row r="53271" spans="25:25" x14ac:dyDescent="0.25">
      <c r="Y53271" s="109"/>
    </row>
    <row r="53272" spans="25:25" x14ac:dyDescent="0.25">
      <c r="Y53272" s="109"/>
    </row>
    <row r="53273" spans="25:25" x14ac:dyDescent="0.25">
      <c r="Y53273" s="109"/>
    </row>
    <row r="53274" spans="25:25" x14ac:dyDescent="0.25">
      <c r="Y53274" s="109"/>
    </row>
    <row r="53275" spans="25:25" x14ac:dyDescent="0.25">
      <c r="Y53275" s="109"/>
    </row>
    <row r="53276" spans="25:25" x14ac:dyDescent="0.25">
      <c r="Y53276" s="109"/>
    </row>
    <row r="53277" spans="25:25" x14ac:dyDescent="0.25">
      <c r="Y53277" s="109"/>
    </row>
    <row r="53278" spans="25:25" x14ac:dyDescent="0.25">
      <c r="Y53278" s="109"/>
    </row>
    <row r="53279" spans="25:25" x14ac:dyDescent="0.25">
      <c r="Y53279" s="109"/>
    </row>
    <row r="53280" spans="25:25" x14ac:dyDescent="0.25">
      <c r="Y53280" s="109"/>
    </row>
    <row r="53281" spans="25:25" x14ac:dyDescent="0.25">
      <c r="Y53281" s="109"/>
    </row>
    <row r="53282" spans="25:25" x14ac:dyDescent="0.25">
      <c r="Y53282" s="109"/>
    </row>
    <row r="53283" spans="25:25" x14ac:dyDescent="0.25">
      <c r="Y53283" s="109"/>
    </row>
    <row r="53284" spans="25:25" x14ac:dyDescent="0.25">
      <c r="Y53284" s="109"/>
    </row>
    <row r="53285" spans="25:25" x14ac:dyDescent="0.25">
      <c r="Y53285" s="109"/>
    </row>
    <row r="53286" spans="25:25" x14ac:dyDescent="0.25">
      <c r="Y53286" s="109"/>
    </row>
    <row r="53287" spans="25:25" x14ac:dyDescent="0.25">
      <c r="Y53287" s="109"/>
    </row>
    <row r="53288" spans="25:25" x14ac:dyDescent="0.25">
      <c r="Y53288" s="109"/>
    </row>
    <row r="53289" spans="25:25" x14ac:dyDescent="0.25">
      <c r="Y53289" s="109"/>
    </row>
    <row r="53290" spans="25:25" x14ac:dyDescent="0.25">
      <c r="Y53290" s="109"/>
    </row>
    <row r="53291" spans="25:25" x14ac:dyDescent="0.25">
      <c r="Y53291" s="109"/>
    </row>
    <row r="53292" spans="25:25" x14ac:dyDescent="0.25">
      <c r="Y53292" s="109"/>
    </row>
    <row r="53293" spans="25:25" x14ac:dyDescent="0.25">
      <c r="Y53293" s="109"/>
    </row>
    <row r="53294" spans="25:25" x14ac:dyDescent="0.25">
      <c r="Y53294" s="109"/>
    </row>
    <row r="53295" spans="25:25" x14ac:dyDescent="0.25">
      <c r="Y53295" s="109"/>
    </row>
    <row r="53296" spans="25:25" x14ac:dyDescent="0.25">
      <c r="Y53296" s="109"/>
    </row>
    <row r="53297" spans="25:25" x14ac:dyDescent="0.25">
      <c r="Y53297" s="109"/>
    </row>
    <row r="53298" spans="25:25" x14ac:dyDescent="0.25">
      <c r="Y53298" s="109"/>
    </row>
    <row r="53299" spans="25:25" x14ac:dyDescent="0.25">
      <c r="Y53299" s="109"/>
    </row>
    <row r="53300" spans="25:25" x14ac:dyDescent="0.25">
      <c r="Y53300" s="109"/>
    </row>
    <row r="53301" spans="25:25" x14ac:dyDescent="0.25">
      <c r="Y53301" s="109"/>
    </row>
    <row r="53302" spans="25:25" x14ac:dyDescent="0.25">
      <c r="Y53302" s="109"/>
    </row>
    <row r="53303" spans="25:25" x14ac:dyDescent="0.25">
      <c r="Y53303" s="109"/>
    </row>
    <row r="53304" spans="25:25" x14ac:dyDescent="0.25">
      <c r="Y53304" s="109"/>
    </row>
    <row r="53305" spans="25:25" x14ac:dyDescent="0.25">
      <c r="Y53305" s="109"/>
    </row>
    <row r="53306" spans="25:25" x14ac:dyDescent="0.25">
      <c r="Y53306" s="109"/>
    </row>
    <row r="53307" spans="25:25" x14ac:dyDescent="0.25">
      <c r="Y53307" s="109"/>
    </row>
    <row r="53308" spans="25:25" x14ac:dyDescent="0.25">
      <c r="Y53308" s="109"/>
    </row>
    <row r="53309" spans="25:25" x14ac:dyDescent="0.25">
      <c r="Y53309" s="109"/>
    </row>
    <row r="53310" spans="25:25" x14ac:dyDescent="0.25">
      <c r="Y53310" s="109"/>
    </row>
    <row r="53311" spans="25:25" x14ac:dyDescent="0.25">
      <c r="Y53311" s="109"/>
    </row>
    <row r="53312" spans="25:25" x14ac:dyDescent="0.25">
      <c r="Y53312" s="109"/>
    </row>
    <row r="53313" spans="25:25" x14ac:dyDescent="0.25">
      <c r="Y53313" s="109"/>
    </row>
    <row r="53314" spans="25:25" x14ac:dyDescent="0.25">
      <c r="Y53314" s="109"/>
    </row>
    <row r="53315" spans="25:25" x14ac:dyDescent="0.25">
      <c r="Y53315" s="109"/>
    </row>
    <row r="53316" spans="25:25" x14ac:dyDescent="0.25">
      <c r="Y53316" s="109"/>
    </row>
    <row r="53317" spans="25:25" x14ac:dyDescent="0.25">
      <c r="Y53317" s="109"/>
    </row>
    <row r="53318" spans="25:25" x14ac:dyDescent="0.25">
      <c r="Y53318" s="109"/>
    </row>
    <row r="53319" spans="25:25" x14ac:dyDescent="0.25">
      <c r="Y53319" s="109"/>
    </row>
    <row r="53320" spans="25:25" x14ac:dyDescent="0.25">
      <c r="Y53320" s="109"/>
    </row>
    <row r="53321" spans="25:25" x14ac:dyDescent="0.25">
      <c r="Y53321" s="109"/>
    </row>
    <row r="53322" spans="25:25" x14ac:dyDescent="0.25">
      <c r="Y53322" s="109"/>
    </row>
    <row r="53323" spans="25:25" x14ac:dyDescent="0.25">
      <c r="Y53323" s="109"/>
    </row>
    <row r="53324" spans="25:25" x14ac:dyDescent="0.25">
      <c r="Y53324" s="109"/>
    </row>
    <row r="53325" spans="25:25" x14ac:dyDescent="0.25">
      <c r="Y53325" s="109"/>
    </row>
    <row r="53326" spans="25:25" x14ac:dyDescent="0.25">
      <c r="Y53326" s="109"/>
    </row>
    <row r="53327" spans="25:25" x14ac:dyDescent="0.25">
      <c r="Y53327" s="109"/>
    </row>
    <row r="53328" spans="25:25" x14ac:dyDescent="0.25">
      <c r="Y53328" s="109"/>
    </row>
    <row r="53329" spans="25:25" x14ac:dyDescent="0.25">
      <c r="Y53329" s="109"/>
    </row>
    <row r="53330" spans="25:25" x14ac:dyDescent="0.25">
      <c r="Y53330" s="109"/>
    </row>
    <row r="53331" spans="25:25" x14ac:dyDescent="0.25">
      <c r="Y53331" s="109"/>
    </row>
    <row r="53332" spans="25:25" x14ac:dyDescent="0.25">
      <c r="Y53332" s="109"/>
    </row>
    <row r="53333" spans="25:25" x14ac:dyDescent="0.25">
      <c r="Y53333" s="109"/>
    </row>
    <row r="53334" spans="25:25" x14ac:dyDescent="0.25">
      <c r="Y53334" s="109"/>
    </row>
    <row r="53335" spans="25:25" x14ac:dyDescent="0.25">
      <c r="Y53335" s="109"/>
    </row>
    <row r="53336" spans="25:25" x14ac:dyDescent="0.25">
      <c r="Y53336" s="109"/>
    </row>
    <row r="53337" spans="25:25" x14ac:dyDescent="0.25">
      <c r="Y53337" s="109"/>
    </row>
    <row r="53338" spans="25:25" x14ac:dyDescent="0.25">
      <c r="Y53338" s="109"/>
    </row>
    <row r="53339" spans="25:25" x14ac:dyDescent="0.25">
      <c r="Y53339" s="109"/>
    </row>
    <row r="53340" spans="25:25" x14ac:dyDescent="0.25">
      <c r="Y53340" s="109"/>
    </row>
    <row r="53341" spans="25:25" x14ac:dyDescent="0.25">
      <c r="Y53341" s="109"/>
    </row>
    <row r="53342" spans="25:25" x14ac:dyDescent="0.25">
      <c r="Y53342" s="109"/>
    </row>
    <row r="53343" spans="25:25" x14ac:dyDescent="0.25">
      <c r="Y53343" s="109"/>
    </row>
    <row r="53344" spans="25:25" x14ac:dyDescent="0.25">
      <c r="Y53344" s="109"/>
    </row>
    <row r="53345" spans="25:25" x14ac:dyDescent="0.25">
      <c r="Y53345" s="109"/>
    </row>
    <row r="53346" spans="25:25" x14ac:dyDescent="0.25">
      <c r="Y53346" s="109"/>
    </row>
    <row r="53347" spans="25:25" x14ac:dyDescent="0.25">
      <c r="Y53347" s="109"/>
    </row>
    <row r="53348" spans="25:25" x14ac:dyDescent="0.25">
      <c r="Y53348" s="109"/>
    </row>
    <row r="53349" spans="25:25" x14ac:dyDescent="0.25">
      <c r="Y53349" s="109"/>
    </row>
    <row r="53350" spans="25:25" x14ac:dyDescent="0.25">
      <c r="Y53350" s="109"/>
    </row>
    <row r="53351" spans="25:25" x14ac:dyDescent="0.25">
      <c r="Y53351" s="109"/>
    </row>
    <row r="53352" spans="25:25" x14ac:dyDescent="0.25">
      <c r="Y53352" s="109"/>
    </row>
    <row r="53353" spans="25:25" x14ac:dyDescent="0.25">
      <c r="Y53353" s="109"/>
    </row>
    <row r="53354" spans="25:25" x14ac:dyDescent="0.25">
      <c r="Y53354" s="109"/>
    </row>
    <row r="53355" spans="25:25" x14ac:dyDescent="0.25">
      <c r="Y53355" s="109"/>
    </row>
    <row r="53356" spans="25:25" x14ac:dyDescent="0.25">
      <c r="Y53356" s="109"/>
    </row>
    <row r="53357" spans="25:25" x14ac:dyDescent="0.25">
      <c r="Y53357" s="109"/>
    </row>
    <row r="53358" spans="25:25" x14ac:dyDescent="0.25">
      <c r="Y53358" s="109"/>
    </row>
    <row r="53359" spans="25:25" x14ac:dyDescent="0.25">
      <c r="Y53359" s="109"/>
    </row>
    <row r="53360" spans="25:25" x14ac:dyDescent="0.25">
      <c r="Y53360" s="109"/>
    </row>
    <row r="53361" spans="25:25" x14ac:dyDescent="0.25">
      <c r="Y53361" s="109"/>
    </row>
    <row r="53362" spans="25:25" x14ac:dyDescent="0.25">
      <c r="Y53362" s="109"/>
    </row>
    <row r="53363" spans="25:25" x14ac:dyDescent="0.25">
      <c r="Y53363" s="109"/>
    </row>
    <row r="53364" spans="25:25" x14ac:dyDescent="0.25">
      <c r="Y53364" s="109"/>
    </row>
    <row r="53365" spans="25:25" x14ac:dyDescent="0.25">
      <c r="Y53365" s="109"/>
    </row>
    <row r="53366" spans="25:25" x14ac:dyDescent="0.25">
      <c r="Y53366" s="109"/>
    </row>
    <row r="53367" spans="25:25" x14ac:dyDescent="0.25">
      <c r="Y53367" s="109"/>
    </row>
    <row r="53368" spans="25:25" x14ac:dyDescent="0.25">
      <c r="Y53368" s="109"/>
    </row>
    <row r="53369" spans="25:25" x14ac:dyDescent="0.25">
      <c r="Y53369" s="109"/>
    </row>
    <row r="53370" spans="25:25" x14ac:dyDescent="0.25">
      <c r="Y53370" s="109"/>
    </row>
    <row r="53371" spans="25:25" x14ac:dyDescent="0.25">
      <c r="Y53371" s="109"/>
    </row>
    <row r="53372" spans="25:25" x14ac:dyDescent="0.25">
      <c r="Y53372" s="109"/>
    </row>
    <row r="53373" spans="25:25" x14ac:dyDescent="0.25">
      <c r="Y53373" s="109"/>
    </row>
    <row r="53374" spans="25:25" x14ac:dyDescent="0.25">
      <c r="Y53374" s="109"/>
    </row>
    <row r="53375" spans="25:25" x14ac:dyDescent="0.25">
      <c r="Y53375" s="109"/>
    </row>
    <row r="53376" spans="25:25" x14ac:dyDescent="0.25">
      <c r="Y53376" s="109"/>
    </row>
    <row r="53377" spans="25:25" x14ac:dyDescent="0.25">
      <c r="Y53377" s="109"/>
    </row>
    <row r="53378" spans="25:25" x14ac:dyDescent="0.25">
      <c r="Y53378" s="109"/>
    </row>
    <row r="53379" spans="25:25" x14ac:dyDescent="0.25">
      <c r="Y53379" s="109"/>
    </row>
    <row r="53380" spans="25:25" x14ac:dyDescent="0.25">
      <c r="Y53380" s="109"/>
    </row>
    <row r="53381" spans="25:25" x14ac:dyDescent="0.25">
      <c r="Y53381" s="109"/>
    </row>
    <row r="53382" spans="25:25" x14ac:dyDescent="0.25">
      <c r="Y53382" s="109"/>
    </row>
    <row r="53383" spans="25:25" x14ac:dyDescent="0.25">
      <c r="Y53383" s="109"/>
    </row>
    <row r="53384" spans="25:25" x14ac:dyDescent="0.25">
      <c r="Y53384" s="109"/>
    </row>
    <row r="53385" spans="25:25" x14ac:dyDescent="0.25">
      <c r="Y53385" s="109"/>
    </row>
    <row r="53386" spans="25:25" x14ac:dyDescent="0.25">
      <c r="Y53386" s="109"/>
    </row>
    <row r="53387" spans="25:25" x14ac:dyDescent="0.25">
      <c r="Y53387" s="109"/>
    </row>
    <row r="53388" spans="25:25" x14ac:dyDescent="0.25">
      <c r="Y53388" s="109"/>
    </row>
    <row r="53389" spans="25:25" x14ac:dyDescent="0.25">
      <c r="Y53389" s="109"/>
    </row>
    <row r="53390" spans="25:25" x14ac:dyDescent="0.25">
      <c r="Y53390" s="109"/>
    </row>
    <row r="53391" spans="25:25" x14ac:dyDescent="0.25">
      <c r="Y53391" s="109"/>
    </row>
    <row r="53392" spans="25:25" x14ac:dyDescent="0.25">
      <c r="Y53392" s="109"/>
    </row>
    <row r="53393" spans="25:25" x14ac:dyDescent="0.25">
      <c r="Y53393" s="109"/>
    </row>
    <row r="53394" spans="25:25" x14ac:dyDescent="0.25">
      <c r="Y53394" s="109"/>
    </row>
    <row r="53395" spans="25:25" x14ac:dyDescent="0.25">
      <c r="Y53395" s="109"/>
    </row>
    <row r="53396" spans="25:25" x14ac:dyDescent="0.25">
      <c r="Y53396" s="109"/>
    </row>
    <row r="53397" spans="25:25" x14ac:dyDescent="0.25">
      <c r="Y53397" s="109"/>
    </row>
    <row r="53398" spans="25:25" x14ac:dyDescent="0.25">
      <c r="Y53398" s="109"/>
    </row>
    <row r="53399" spans="25:25" x14ac:dyDescent="0.25">
      <c r="Y53399" s="109"/>
    </row>
    <row r="53400" spans="25:25" x14ac:dyDescent="0.25">
      <c r="Y53400" s="109"/>
    </row>
    <row r="53401" spans="25:25" x14ac:dyDescent="0.25">
      <c r="Y53401" s="109"/>
    </row>
    <row r="53402" spans="25:25" x14ac:dyDescent="0.25">
      <c r="Y53402" s="109"/>
    </row>
    <row r="53403" spans="25:25" x14ac:dyDescent="0.25">
      <c r="Y53403" s="109"/>
    </row>
    <row r="53404" spans="25:25" x14ac:dyDescent="0.25">
      <c r="Y53404" s="109"/>
    </row>
    <row r="53405" spans="25:25" x14ac:dyDescent="0.25">
      <c r="Y53405" s="109"/>
    </row>
    <row r="53406" spans="25:25" x14ac:dyDescent="0.25">
      <c r="Y53406" s="109"/>
    </row>
    <row r="53407" spans="25:25" x14ac:dyDescent="0.25">
      <c r="Y53407" s="109"/>
    </row>
    <row r="53408" spans="25:25" x14ac:dyDescent="0.25">
      <c r="Y53408" s="109"/>
    </row>
    <row r="53409" spans="25:25" x14ac:dyDescent="0.25">
      <c r="Y53409" s="109"/>
    </row>
    <row r="53410" spans="25:25" x14ac:dyDescent="0.25">
      <c r="Y53410" s="109"/>
    </row>
    <row r="53411" spans="25:25" x14ac:dyDescent="0.25">
      <c r="Y53411" s="109"/>
    </row>
    <row r="53412" spans="25:25" x14ac:dyDescent="0.25">
      <c r="Y53412" s="109"/>
    </row>
    <row r="53413" spans="25:25" x14ac:dyDescent="0.25">
      <c r="Y53413" s="109"/>
    </row>
    <row r="53414" spans="25:25" x14ac:dyDescent="0.25">
      <c r="Y53414" s="109"/>
    </row>
    <row r="53415" spans="25:25" x14ac:dyDescent="0.25">
      <c r="Y53415" s="109"/>
    </row>
    <row r="53416" spans="25:25" x14ac:dyDescent="0.25">
      <c r="Y53416" s="109"/>
    </row>
    <row r="53417" spans="25:25" x14ac:dyDescent="0.25">
      <c r="Y53417" s="109"/>
    </row>
    <row r="53418" spans="25:25" x14ac:dyDescent="0.25">
      <c r="Y53418" s="109"/>
    </row>
    <row r="53419" spans="25:25" x14ac:dyDescent="0.25">
      <c r="Y53419" s="109"/>
    </row>
    <row r="53420" spans="25:25" x14ac:dyDescent="0.25">
      <c r="Y53420" s="109"/>
    </row>
    <row r="53421" spans="25:25" x14ac:dyDescent="0.25">
      <c r="Y53421" s="109"/>
    </row>
    <row r="53422" spans="25:25" x14ac:dyDescent="0.25">
      <c r="Y53422" s="109"/>
    </row>
    <row r="53423" spans="25:25" x14ac:dyDescent="0.25">
      <c r="Y53423" s="109"/>
    </row>
    <row r="53424" spans="25:25" x14ac:dyDescent="0.25">
      <c r="Y53424" s="109"/>
    </row>
    <row r="53425" spans="25:25" x14ac:dyDescent="0.25">
      <c r="Y53425" s="109"/>
    </row>
    <row r="53426" spans="25:25" x14ac:dyDescent="0.25">
      <c r="Y53426" s="109"/>
    </row>
    <row r="53427" spans="25:25" x14ac:dyDescent="0.25">
      <c r="Y53427" s="109"/>
    </row>
    <row r="53428" spans="25:25" x14ac:dyDescent="0.25">
      <c r="Y53428" s="109"/>
    </row>
    <row r="53429" spans="25:25" x14ac:dyDescent="0.25">
      <c r="Y53429" s="109"/>
    </row>
    <row r="53430" spans="25:25" x14ac:dyDescent="0.25">
      <c r="Y53430" s="109"/>
    </row>
    <row r="53431" spans="25:25" x14ac:dyDescent="0.25">
      <c r="Y53431" s="109"/>
    </row>
    <row r="53432" spans="25:25" x14ac:dyDescent="0.25">
      <c r="Y53432" s="109"/>
    </row>
    <row r="53433" spans="25:25" x14ac:dyDescent="0.25">
      <c r="Y53433" s="109"/>
    </row>
    <row r="53434" spans="25:25" x14ac:dyDescent="0.25">
      <c r="Y53434" s="109"/>
    </row>
    <row r="53435" spans="25:25" x14ac:dyDescent="0.25">
      <c r="Y53435" s="109"/>
    </row>
    <row r="53436" spans="25:25" x14ac:dyDescent="0.25">
      <c r="Y53436" s="109"/>
    </row>
    <row r="53437" spans="25:25" x14ac:dyDescent="0.25">
      <c r="Y53437" s="109"/>
    </row>
    <row r="53438" spans="25:25" x14ac:dyDescent="0.25">
      <c r="Y53438" s="109"/>
    </row>
    <row r="53439" spans="25:25" x14ac:dyDescent="0.25">
      <c r="Y53439" s="109"/>
    </row>
    <row r="53440" spans="25:25" x14ac:dyDescent="0.25">
      <c r="Y53440" s="109"/>
    </row>
    <row r="53441" spans="25:25" x14ac:dyDescent="0.25">
      <c r="Y53441" s="109"/>
    </row>
    <row r="53442" spans="25:25" x14ac:dyDescent="0.25">
      <c r="Y53442" s="109"/>
    </row>
    <row r="53443" spans="25:25" x14ac:dyDescent="0.25">
      <c r="Y53443" s="109"/>
    </row>
    <row r="53444" spans="25:25" x14ac:dyDescent="0.25">
      <c r="Y53444" s="109"/>
    </row>
    <row r="53445" spans="25:25" x14ac:dyDescent="0.25">
      <c r="Y53445" s="109"/>
    </row>
    <row r="53446" spans="25:25" x14ac:dyDescent="0.25">
      <c r="Y53446" s="109"/>
    </row>
    <row r="53447" spans="25:25" x14ac:dyDescent="0.25">
      <c r="Y53447" s="109"/>
    </row>
    <row r="53448" spans="25:25" x14ac:dyDescent="0.25">
      <c r="Y53448" s="109"/>
    </row>
    <row r="53449" spans="25:25" x14ac:dyDescent="0.25">
      <c r="Y53449" s="109"/>
    </row>
    <row r="53450" spans="25:25" x14ac:dyDescent="0.25">
      <c r="Y53450" s="109"/>
    </row>
    <row r="53451" spans="25:25" x14ac:dyDescent="0.25">
      <c r="Y53451" s="109"/>
    </row>
    <row r="53452" spans="25:25" x14ac:dyDescent="0.25">
      <c r="Y53452" s="109"/>
    </row>
    <row r="53453" spans="25:25" x14ac:dyDescent="0.25">
      <c r="Y53453" s="109"/>
    </row>
    <row r="53454" spans="25:25" x14ac:dyDescent="0.25">
      <c r="Y53454" s="109"/>
    </row>
    <row r="53455" spans="25:25" x14ac:dyDescent="0.25">
      <c r="Y53455" s="109"/>
    </row>
    <row r="53456" spans="25:25" x14ac:dyDescent="0.25">
      <c r="Y53456" s="109"/>
    </row>
    <row r="53457" spans="25:25" x14ac:dyDescent="0.25">
      <c r="Y53457" s="109"/>
    </row>
    <row r="53458" spans="25:25" x14ac:dyDescent="0.25">
      <c r="Y53458" s="109"/>
    </row>
    <row r="53459" spans="25:25" x14ac:dyDescent="0.25">
      <c r="Y53459" s="109"/>
    </row>
    <row r="53460" spans="25:25" x14ac:dyDescent="0.25">
      <c r="Y53460" s="109"/>
    </row>
    <row r="53461" spans="25:25" x14ac:dyDescent="0.25">
      <c r="Y53461" s="109"/>
    </row>
    <row r="53462" spans="25:25" x14ac:dyDescent="0.25">
      <c r="Y53462" s="109"/>
    </row>
    <row r="53463" spans="25:25" x14ac:dyDescent="0.25">
      <c r="Y53463" s="109"/>
    </row>
    <row r="53464" spans="25:25" x14ac:dyDescent="0.25">
      <c r="Y53464" s="109"/>
    </row>
    <row r="53465" spans="25:25" x14ac:dyDescent="0.25">
      <c r="Y53465" s="109"/>
    </row>
    <row r="53466" spans="25:25" x14ac:dyDescent="0.25">
      <c r="Y53466" s="109"/>
    </row>
    <row r="53467" spans="25:25" x14ac:dyDescent="0.25">
      <c r="Y53467" s="109"/>
    </row>
    <row r="53468" spans="25:25" x14ac:dyDescent="0.25">
      <c r="Y53468" s="109"/>
    </row>
    <row r="53469" spans="25:25" x14ac:dyDescent="0.25">
      <c r="Y53469" s="109"/>
    </row>
    <row r="53470" spans="25:25" x14ac:dyDescent="0.25">
      <c r="Y53470" s="109"/>
    </row>
    <row r="53471" spans="25:25" x14ac:dyDescent="0.25">
      <c r="Y53471" s="109"/>
    </row>
    <row r="53472" spans="25:25" x14ac:dyDescent="0.25">
      <c r="Y53472" s="109"/>
    </row>
    <row r="53473" spans="25:25" x14ac:dyDescent="0.25">
      <c r="Y53473" s="109"/>
    </row>
    <row r="53474" spans="25:25" x14ac:dyDescent="0.25">
      <c r="Y53474" s="109"/>
    </row>
    <row r="53475" spans="25:25" x14ac:dyDescent="0.25">
      <c r="Y53475" s="109"/>
    </row>
    <row r="53476" spans="25:25" x14ac:dyDescent="0.25">
      <c r="Y53476" s="109"/>
    </row>
    <row r="53477" spans="25:25" x14ac:dyDescent="0.25">
      <c r="Y53477" s="109"/>
    </row>
    <row r="53478" spans="25:25" x14ac:dyDescent="0.25">
      <c r="Y53478" s="109"/>
    </row>
    <row r="53479" spans="25:25" x14ac:dyDescent="0.25">
      <c r="Y53479" s="109"/>
    </row>
    <row r="53480" spans="25:25" x14ac:dyDescent="0.25">
      <c r="Y53480" s="109"/>
    </row>
    <row r="53481" spans="25:25" x14ac:dyDescent="0.25">
      <c r="Y53481" s="109"/>
    </row>
    <row r="53482" spans="25:25" x14ac:dyDescent="0.25">
      <c r="Y53482" s="109"/>
    </row>
    <row r="53483" spans="25:25" x14ac:dyDescent="0.25">
      <c r="Y53483" s="109"/>
    </row>
    <row r="53484" spans="25:25" x14ac:dyDescent="0.25">
      <c r="Y53484" s="109"/>
    </row>
    <row r="53485" spans="25:25" x14ac:dyDescent="0.25">
      <c r="Y53485" s="109"/>
    </row>
    <row r="53486" spans="25:25" x14ac:dyDescent="0.25">
      <c r="Y53486" s="109"/>
    </row>
    <row r="53487" spans="25:25" x14ac:dyDescent="0.25">
      <c r="Y53487" s="109"/>
    </row>
    <row r="53488" spans="25:25" x14ac:dyDescent="0.25">
      <c r="Y53488" s="109"/>
    </row>
    <row r="53489" spans="25:25" x14ac:dyDescent="0.25">
      <c r="Y53489" s="109"/>
    </row>
    <row r="53490" spans="25:25" x14ac:dyDescent="0.25">
      <c r="Y53490" s="109"/>
    </row>
    <row r="53491" spans="25:25" x14ac:dyDescent="0.25">
      <c r="Y53491" s="109"/>
    </row>
    <row r="53492" spans="25:25" x14ac:dyDescent="0.25">
      <c r="Y53492" s="109"/>
    </row>
    <row r="53493" spans="25:25" x14ac:dyDescent="0.25">
      <c r="Y53493" s="109"/>
    </row>
    <row r="53494" spans="25:25" x14ac:dyDescent="0.25">
      <c r="Y53494" s="109"/>
    </row>
    <row r="53495" spans="25:25" x14ac:dyDescent="0.25">
      <c r="Y53495" s="109"/>
    </row>
    <row r="53496" spans="25:25" x14ac:dyDescent="0.25">
      <c r="Y53496" s="109"/>
    </row>
    <row r="53497" spans="25:25" x14ac:dyDescent="0.25">
      <c r="Y53497" s="109"/>
    </row>
    <row r="53498" spans="25:25" x14ac:dyDescent="0.25">
      <c r="Y53498" s="109"/>
    </row>
    <row r="53499" spans="25:25" x14ac:dyDescent="0.25">
      <c r="Y53499" s="109"/>
    </row>
    <row r="53500" spans="25:25" x14ac:dyDescent="0.25">
      <c r="Y53500" s="109"/>
    </row>
    <row r="53501" spans="25:25" x14ac:dyDescent="0.25">
      <c r="Y53501" s="109"/>
    </row>
    <row r="53502" spans="25:25" x14ac:dyDescent="0.25">
      <c r="Y53502" s="109"/>
    </row>
    <row r="53503" spans="25:25" x14ac:dyDescent="0.25">
      <c r="Y53503" s="109"/>
    </row>
    <row r="53504" spans="25:25" x14ac:dyDescent="0.25">
      <c r="Y53504" s="109"/>
    </row>
    <row r="53505" spans="25:25" x14ac:dyDescent="0.25">
      <c r="Y53505" s="109"/>
    </row>
    <row r="53506" spans="25:25" x14ac:dyDescent="0.25">
      <c r="Y53506" s="109"/>
    </row>
    <row r="53507" spans="25:25" x14ac:dyDescent="0.25">
      <c r="Y53507" s="109"/>
    </row>
    <row r="53508" spans="25:25" x14ac:dyDescent="0.25">
      <c r="Y53508" s="109"/>
    </row>
    <row r="53509" spans="25:25" x14ac:dyDescent="0.25">
      <c r="Y53509" s="109"/>
    </row>
    <row r="53510" spans="25:25" x14ac:dyDescent="0.25">
      <c r="Y53510" s="109"/>
    </row>
    <row r="53511" spans="25:25" x14ac:dyDescent="0.25">
      <c r="Y53511" s="109"/>
    </row>
    <row r="53512" spans="25:25" x14ac:dyDescent="0.25">
      <c r="Y53512" s="109"/>
    </row>
    <row r="53513" spans="25:25" x14ac:dyDescent="0.25">
      <c r="Y53513" s="109"/>
    </row>
    <row r="53514" spans="25:25" x14ac:dyDescent="0.25">
      <c r="Y53514" s="109"/>
    </row>
    <row r="53515" spans="25:25" x14ac:dyDescent="0.25">
      <c r="Y53515" s="109"/>
    </row>
    <row r="53516" spans="25:25" x14ac:dyDescent="0.25">
      <c r="Y53516" s="109"/>
    </row>
    <row r="53517" spans="25:25" x14ac:dyDescent="0.25">
      <c r="Y53517" s="109"/>
    </row>
    <row r="53518" spans="25:25" x14ac:dyDescent="0.25">
      <c r="Y53518" s="109"/>
    </row>
    <row r="53519" spans="25:25" x14ac:dyDescent="0.25">
      <c r="Y53519" s="109"/>
    </row>
    <row r="53520" spans="25:25" x14ac:dyDescent="0.25">
      <c r="Y53520" s="109"/>
    </row>
    <row r="53521" spans="25:25" x14ac:dyDescent="0.25">
      <c r="Y53521" s="109"/>
    </row>
    <row r="53522" spans="25:25" x14ac:dyDescent="0.25">
      <c r="Y53522" s="109"/>
    </row>
    <row r="53523" spans="25:25" x14ac:dyDescent="0.25">
      <c r="Y53523" s="109"/>
    </row>
    <row r="53524" spans="25:25" x14ac:dyDescent="0.25">
      <c r="Y53524" s="109"/>
    </row>
    <row r="53525" spans="25:25" x14ac:dyDescent="0.25">
      <c r="Y53525" s="109"/>
    </row>
    <row r="53526" spans="25:25" x14ac:dyDescent="0.25">
      <c r="Y53526" s="109"/>
    </row>
    <row r="53527" spans="25:25" x14ac:dyDescent="0.25">
      <c r="Y53527" s="109"/>
    </row>
    <row r="53528" spans="25:25" x14ac:dyDescent="0.25">
      <c r="Y53528" s="109"/>
    </row>
    <row r="53529" spans="25:25" x14ac:dyDescent="0.25">
      <c r="Y53529" s="109"/>
    </row>
    <row r="53530" spans="25:25" x14ac:dyDescent="0.25">
      <c r="Y53530" s="109"/>
    </row>
    <row r="53531" spans="25:25" x14ac:dyDescent="0.25">
      <c r="Y53531" s="109"/>
    </row>
    <row r="53532" spans="25:25" x14ac:dyDescent="0.25">
      <c r="Y53532" s="109"/>
    </row>
    <row r="53533" spans="25:25" x14ac:dyDescent="0.25">
      <c r="Y53533" s="109"/>
    </row>
    <row r="53534" spans="25:25" x14ac:dyDescent="0.25">
      <c r="Y53534" s="109"/>
    </row>
    <row r="53535" spans="25:25" x14ac:dyDescent="0.25">
      <c r="Y53535" s="109"/>
    </row>
    <row r="53536" spans="25:25" x14ac:dyDescent="0.25">
      <c r="Y53536" s="109"/>
    </row>
    <row r="53537" spans="25:25" x14ac:dyDescent="0.25">
      <c r="Y53537" s="109"/>
    </row>
    <row r="53538" spans="25:25" x14ac:dyDescent="0.25">
      <c r="Y53538" s="109"/>
    </row>
    <row r="53539" spans="25:25" x14ac:dyDescent="0.25">
      <c r="Y53539" s="109"/>
    </row>
    <row r="53540" spans="25:25" x14ac:dyDescent="0.25">
      <c r="Y53540" s="109"/>
    </row>
    <row r="53541" spans="25:25" x14ac:dyDescent="0.25">
      <c r="Y53541" s="109"/>
    </row>
    <row r="53542" spans="25:25" x14ac:dyDescent="0.25">
      <c r="Y53542" s="109"/>
    </row>
    <row r="53543" spans="25:25" x14ac:dyDescent="0.25">
      <c r="Y53543" s="109"/>
    </row>
    <row r="53544" spans="25:25" x14ac:dyDescent="0.25">
      <c r="Y53544" s="109"/>
    </row>
    <row r="53545" spans="25:25" x14ac:dyDescent="0.25">
      <c r="Y53545" s="109"/>
    </row>
    <row r="53546" spans="25:25" x14ac:dyDescent="0.25">
      <c r="Y53546" s="109"/>
    </row>
    <row r="53547" spans="25:25" x14ac:dyDescent="0.25">
      <c r="Y53547" s="109"/>
    </row>
    <row r="53548" spans="25:25" x14ac:dyDescent="0.25">
      <c r="Y53548" s="109"/>
    </row>
    <row r="53549" spans="25:25" x14ac:dyDescent="0.25">
      <c r="Y53549" s="109"/>
    </row>
    <row r="53550" spans="25:25" x14ac:dyDescent="0.25">
      <c r="Y53550" s="109"/>
    </row>
    <row r="53551" spans="25:25" x14ac:dyDescent="0.25">
      <c r="Y53551" s="109"/>
    </row>
    <row r="53552" spans="25:25" x14ac:dyDescent="0.25">
      <c r="Y53552" s="109"/>
    </row>
    <row r="53553" spans="25:25" x14ac:dyDescent="0.25">
      <c r="Y53553" s="109"/>
    </row>
    <row r="53554" spans="25:25" x14ac:dyDescent="0.25">
      <c r="Y53554" s="109"/>
    </row>
    <row r="53555" spans="25:25" x14ac:dyDescent="0.25">
      <c r="Y53555" s="109"/>
    </row>
    <row r="53556" spans="25:25" x14ac:dyDescent="0.25">
      <c r="Y53556" s="109"/>
    </row>
    <row r="53557" spans="25:25" x14ac:dyDescent="0.25">
      <c r="Y53557" s="109"/>
    </row>
    <row r="53558" spans="25:25" x14ac:dyDescent="0.25">
      <c r="Y53558" s="109"/>
    </row>
    <row r="53559" spans="25:25" x14ac:dyDescent="0.25">
      <c r="Y53559" s="109"/>
    </row>
    <row r="53560" spans="25:25" x14ac:dyDescent="0.25">
      <c r="Y53560" s="109"/>
    </row>
    <row r="53561" spans="25:25" x14ac:dyDescent="0.25">
      <c r="Y53561" s="109"/>
    </row>
    <row r="53562" spans="25:25" x14ac:dyDescent="0.25">
      <c r="Y53562" s="109"/>
    </row>
    <row r="53563" spans="25:25" x14ac:dyDescent="0.25">
      <c r="Y53563" s="109"/>
    </row>
    <row r="53564" spans="25:25" x14ac:dyDescent="0.25">
      <c r="Y53564" s="109"/>
    </row>
    <row r="53565" spans="25:25" x14ac:dyDescent="0.25">
      <c r="Y53565" s="109"/>
    </row>
    <row r="53566" spans="25:25" x14ac:dyDescent="0.25">
      <c r="Y53566" s="109"/>
    </row>
    <row r="53567" spans="25:25" x14ac:dyDescent="0.25">
      <c r="Y53567" s="109"/>
    </row>
    <row r="53568" spans="25:25" x14ac:dyDescent="0.25">
      <c r="Y53568" s="109"/>
    </row>
    <row r="53569" spans="25:25" x14ac:dyDescent="0.25">
      <c r="Y53569" s="109"/>
    </row>
    <row r="53570" spans="25:25" x14ac:dyDescent="0.25">
      <c r="Y53570" s="109"/>
    </row>
    <row r="53571" spans="25:25" x14ac:dyDescent="0.25">
      <c r="Y53571" s="109"/>
    </row>
    <row r="53572" spans="25:25" x14ac:dyDescent="0.25">
      <c r="Y53572" s="109"/>
    </row>
    <row r="53573" spans="25:25" x14ac:dyDescent="0.25">
      <c r="Y53573" s="109"/>
    </row>
    <row r="53574" spans="25:25" x14ac:dyDescent="0.25">
      <c r="Y53574" s="109"/>
    </row>
    <row r="53575" spans="25:25" x14ac:dyDescent="0.25">
      <c r="Y53575" s="109"/>
    </row>
    <row r="53576" spans="25:25" x14ac:dyDescent="0.25">
      <c r="Y53576" s="109"/>
    </row>
    <row r="53577" spans="25:25" x14ac:dyDescent="0.25">
      <c r="Y53577" s="109"/>
    </row>
    <row r="53578" spans="25:25" x14ac:dyDescent="0.25">
      <c r="Y53578" s="109"/>
    </row>
    <row r="53579" spans="25:25" x14ac:dyDescent="0.25">
      <c r="Y53579" s="109"/>
    </row>
    <row r="53580" spans="25:25" x14ac:dyDescent="0.25">
      <c r="Y53580" s="109"/>
    </row>
    <row r="53581" spans="25:25" x14ac:dyDescent="0.25">
      <c r="Y53581" s="109"/>
    </row>
    <row r="53582" spans="25:25" x14ac:dyDescent="0.25">
      <c r="Y53582" s="109"/>
    </row>
    <row r="53583" spans="25:25" x14ac:dyDescent="0.25">
      <c r="Y53583" s="109"/>
    </row>
    <row r="53584" spans="25:25" x14ac:dyDescent="0.25">
      <c r="Y53584" s="109"/>
    </row>
    <row r="53585" spans="25:25" x14ac:dyDescent="0.25">
      <c r="Y53585" s="109"/>
    </row>
    <row r="53586" spans="25:25" x14ac:dyDescent="0.25">
      <c r="Y53586" s="109"/>
    </row>
    <row r="53587" spans="25:25" x14ac:dyDescent="0.25">
      <c r="Y53587" s="109"/>
    </row>
    <row r="53588" spans="25:25" x14ac:dyDescent="0.25">
      <c r="Y53588" s="109"/>
    </row>
    <row r="53589" spans="25:25" x14ac:dyDescent="0.25">
      <c r="Y53589" s="109"/>
    </row>
    <row r="53590" spans="25:25" x14ac:dyDescent="0.25">
      <c r="Y53590" s="109"/>
    </row>
    <row r="53591" spans="25:25" x14ac:dyDescent="0.25">
      <c r="Y53591" s="109"/>
    </row>
    <row r="53592" spans="25:25" x14ac:dyDescent="0.25">
      <c r="Y53592" s="109"/>
    </row>
    <row r="53593" spans="25:25" x14ac:dyDescent="0.25">
      <c r="Y53593" s="109"/>
    </row>
    <row r="53594" spans="25:25" x14ac:dyDescent="0.25">
      <c r="Y53594" s="109"/>
    </row>
    <row r="53595" spans="25:25" x14ac:dyDescent="0.25">
      <c r="Y53595" s="109"/>
    </row>
    <row r="53596" spans="25:25" x14ac:dyDescent="0.25">
      <c r="Y53596" s="109"/>
    </row>
    <row r="53597" spans="25:25" x14ac:dyDescent="0.25">
      <c r="Y53597" s="109"/>
    </row>
    <row r="53598" spans="25:25" x14ac:dyDescent="0.25">
      <c r="Y53598" s="109"/>
    </row>
    <row r="53599" spans="25:25" x14ac:dyDescent="0.25">
      <c r="Y53599" s="109"/>
    </row>
    <row r="53600" spans="25:25" x14ac:dyDescent="0.25">
      <c r="Y53600" s="109"/>
    </row>
    <row r="53601" spans="25:25" x14ac:dyDescent="0.25">
      <c r="Y53601" s="109"/>
    </row>
    <row r="53602" spans="25:25" x14ac:dyDescent="0.25">
      <c r="Y53602" s="109"/>
    </row>
    <row r="53603" spans="25:25" x14ac:dyDescent="0.25">
      <c r="Y53603" s="109"/>
    </row>
    <row r="53604" spans="25:25" x14ac:dyDescent="0.25">
      <c r="Y53604" s="109"/>
    </row>
    <row r="53605" spans="25:25" x14ac:dyDescent="0.25">
      <c r="Y53605" s="109"/>
    </row>
    <row r="53606" spans="25:25" x14ac:dyDescent="0.25">
      <c r="Y53606" s="109"/>
    </row>
    <row r="53607" spans="25:25" x14ac:dyDescent="0.25">
      <c r="Y53607" s="109"/>
    </row>
    <row r="53608" spans="25:25" x14ac:dyDescent="0.25">
      <c r="Y53608" s="109"/>
    </row>
    <row r="53609" spans="25:25" x14ac:dyDescent="0.25">
      <c r="Y53609" s="109"/>
    </row>
    <row r="53610" spans="25:25" x14ac:dyDescent="0.25">
      <c r="Y53610" s="109"/>
    </row>
    <row r="53611" spans="25:25" x14ac:dyDescent="0.25">
      <c r="Y53611" s="109"/>
    </row>
    <row r="53612" spans="25:25" x14ac:dyDescent="0.25">
      <c r="Y53612" s="109"/>
    </row>
    <row r="53613" spans="25:25" x14ac:dyDescent="0.25">
      <c r="Y53613" s="109"/>
    </row>
    <row r="53614" spans="25:25" x14ac:dyDescent="0.25">
      <c r="Y53614" s="109"/>
    </row>
    <row r="53615" spans="25:25" x14ac:dyDescent="0.25">
      <c r="Y53615" s="109"/>
    </row>
    <row r="53616" spans="25:25" x14ac:dyDescent="0.25">
      <c r="Y53616" s="109"/>
    </row>
    <row r="53617" spans="25:25" x14ac:dyDescent="0.25">
      <c r="Y53617" s="109"/>
    </row>
    <row r="53618" spans="25:25" x14ac:dyDescent="0.25">
      <c r="Y53618" s="109"/>
    </row>
    <row r="53619" spans="25:25" x14ac:dyDescent="0.25">
      <c r="Y53619" s="109"/>
    </row>
    <row r="53620" spans="25:25" x14ac:dyDescent="0.25">
      <c r="Y53620" s="109"/>
    </row>
    <row r="53621" spans="25:25" x14ac:dyDescent="0.25">
      <c r="Y53621" s="109"/>
    </row>
    <row r="53622" spans="25:25" x14ac:dyDescent="0.25">
      <c r="Y53622" s="109"/>
    </row>
    <row r="53623" spans="25:25" x14ac:dyDescent="0.25">
      <c r="Y53623" s="109"/>
    </row>
    <row r="53624" spans="25:25" x14ac:dyDescent="0.25">
      <c r="Y53624" s="109"/>
    </row>
    <row r="53625" spans="25:25" x14ac:dyDescent="0.25">
      <c r="Y53625" s="109"/>
    </row>
    <row r="53626" spans="25:25" x14ac:dyDescent="0.25">
      <c r="Y53626" s="109"/>
    </row>
    <row r="53627" spans="25:25" x14ac:dyDescent="0.25">
      <c r="Y53627" s="109"/>
    </row>
    <row r="53628" spans="25:25" x14ac:dyDescent="0.25">
      <c r="Y53628" s="109"/>
    </row>
    <row r="53629" spans="25:25" x14ac:dyDescent="0.25">
      <c r="Y53629" s="109"/>
    </row>
    <row r="53630" spans="25:25" x14ac:dyDescent="0.25">
      <c r="Y53630" s="109"/>
    </row>
    <row r="53631" spans="25:25" x14ac:dyDescent="0.25">
      <c r="Y53631" s="109"/>
    </row>
    <row r="53632" spans="25:25" x14ac:dyDescent="0.25">
      <c r="Y53632" s="109"/>
    </row>
    <row r="53633" spans="25:25" x14ac:dyDescent="0.25">
      <c r="Y53633" s="109"/>
    </row>
    <row r="53634" spans="25:25" x14ac:dyDescent="0.25">
      <c r="Y53634" s="109"/>
    </row>
    <row r="53635" spans="25:25" x14ac:dyDescent="0.25">
      <c r="Y53635" s="109"/>
    </row>
    <row r="53636" spans="25:25" x14ac:dyDescent="0.25">
      <c r="Y53636" s="109"/>
    </row>
    <row r="53637" spans="25:25" x14ac:dyDescent="0.25">
      <c r="Y53637" s="109"/>
    </row>
    <row r="53638" spans="25:25" x14ac:dyDescent="0.25">
      <c r="Y53638" s="109"/>
    </row>
    <row r="53639" spans="25:25" x14ac:dyDescent="0.25">
      <c r="Y53639" s="109"/>
    </row>
    <row r="53640" spans="25:25" x14ac:dyDescent="0.25">
      <c r="Y53640" s="109"/>
    </row>
    <row r="53641" spans="25:25" x14ac:dyDescent="0.25">
      <c r="Y53641" s="109"/>
    </row>
    <row r="53642" spans="25:25" x14ac:dyDescent="0.25">
      <c r="Y53642" s="109"/>
    </row>
    <row r="53643" spans="25:25" x14ac:dyDescent="0.25">
      <c r="Y53643" s="109"/>
    </row>
    <row r="53644" spans="25:25" x14ac:dyDescent="0.25">
      <c r="Y53644" s="109"/>
    </row>
    <row r="53645" spans="25:25" x14ac:dyDescent="0.25">
      <c r="Y53645" s="109"/>
    </row>
    <row r="53646" spans="25:25" x14ac:dyDescent="0.25">
      <c r="Y53646" s="109"/>
    </row>
    <row r="53647" spans="25:25" x14ac:dyDescent="0.25">
      <c r="Y53647" s="109"/>
    </row>
    <row r="53648" spans="25:25" x14ac:dyDescent="0.25">
      <c r="Y53648" s="109"/>
    </row>
    <row r="53649" spans="25:25" x14ac:dyDescent="0.25">
      <c r="Y53649" s="109"/>
    </row>
    <row r="53650" spans="25:25" x14ac:dyDescent="0.25">
      <c r="Y53650" s="109"/>
    </row>
    <row r="53651" spans="25:25" x14ac:dyDescent="0.25">
      <c r="Y53651" s="109"/>
    </row>
    <row r="53652" spans="25:25" x14ac:dyDescent="0.25">
      <c r="Y53652" s="109"/>
    </row>
    <row r="53653" spans="25:25" x14ac:dyDescent="0.25">
      <c r="Y53653" s="109"/>
    </row>
    <row r="53654" spans="25:25" x14ac:dyDescent="0.25">
      <c r="Y53654" s="109"/>
    </row>
    <row r="53655" spans="25:25" x14ac:dyDescent="0.25">
      <c r="Y53655" s="109"/>
    </row>
    <row r="53656" spans="25:25" x14ac:dyDescent="0.25">
      <c r="Y53656" s="109"/>
    </row>
    <row r="53657" spans="25:25" x14ac:dyDescent="0.25">
      <c r="Y53657" s="109"/>
    </row>
    <row r="53658" spans="25:25" x14ac:dyDescent="0.25">
      <c r="Y53658" s="109"/>
    </row>
    <row r="53659" spans="25:25" x14ac:dyDescent="0.25">
      <c r="Y53659" s="109"/>
    </row>
    <row r="53660" spans="25:25" x14ac:dyDescent="0.25">
      <c r="Y53660" s="109"/>
    </row>
    <row r="53661" spans="25:25" x14ac:dyDescent="0.25">
      <c r="Y53661" s="109"/>
    </row>
    <row r="53662" spans="25:25" x14ac:dyDescent="0.25">
      <c r="Y53662" s="109"/>
    </row>
    <row r="53663" spans="25:25" x14ac:dyDescent="0.25">
      <c r="Y53663" s="109"/>
    </row>
    <row r="53664" spans="25:25" x14ac:dyDescent="0.25">
      <c r="Y53664" s="109"/>
    </row>
    <row r="53665" spans="25:25" x14ac:dyDescent="0.25">
      <c r="Y53665" s="109"/>
    </row>
    <row r="53666" spans="25:25" x14ac:dyDescent="0.25">
      <c r="Y53666" s="109"/>
    </row>
    <row r="53667" spans="25:25" x14ac:dyDescent="0.25">
      <c r="Y53667" s="109"/>
    </row>
    <row r="53668" spans="25:25" x14ac:dyDescent="0.25">
      <c r="Y53668" s="109"/>
    </row>
    <row r="53669" spans="25:25" x14ac:dyDescent="0.25">
      <c r="Y53669" s="109"/>
    </row>
    <row r="53670" spans="25:25" x14ac:dyDescent="0.25">
      <c r="Y53670" s="109"/>
    </row>
    <row r="53671" spans="25:25" x14ac:dyDescent="0.25">
      <c r="Y53671" s="109"/>
    </row>
    <row r="53672" spans="25:25" x14ac:dyDescent="0.25">
      <c r="Y53672" s="109"/>
    </row>
    <row r="53673" spans="25:25" x14ac:dyDescent="0.25">
      <c r="Y53673" s="109"/>
    </row>
    <row r="53674" spans="25:25" x14ac:dyDescent="0.25">
      <c r="Y53674" s="109"/>
    </row>
    <row r="53675" spans="25:25" x14ac:dyDescent="0.25">
      <c r="Y53675" s="109"/>
    </row>
    <row r="53676" spans="25:25" x14ac:dyDescent="0.25">
      <c r="Y53676" s="109"/>
    </row>
    <row r="53677" spans="25:25" x14ac:dyDescent="0.25">
      <c r="Y53677" s="109"/>
    </row>
    <row r="53678" spans="25:25" x14ac:dyDescent="0.25">
      <c r="Y53678" s="109"/>
    </row>
    <row r="53679" spans="25:25" x14ac:dyDescent="0.25">
      <c r="Y53679" s="109"/>
    </row>
    <row r="53680" spans="25:25" x14ac:dyDescent="0.25">
      <c r="Y53680" s="109"/>
    </row>
    <row r="53681" spans="25:25" x14ac:dyDescent="0.25">
      <c r="Y53681" s="109"/>
    </row>
    <row r="53682" spans="25:25" x14ac:dyDescent="0.25">
      <c r="Y53682" s="109"/>
    </row>
    <row r="53683" spans="25:25" x14ac:dyDescent="0.25">
      <c r="Y53683" s="109"/>
    </row>
    <row r="53684" spans="25:25" x14ac:dyDescent="0.25">
      <c r="Y53684" s="109"/>
    </row>
    <row r="53685" spans="25:25" x14ac:dyDescent="0.25">
      <c r="Y53685" s="109"/>
    </row>
    <row r="53686" spans="25:25" x14ac:dyDescent="0.25">
      <c r="Y53686" s="109"/>
    </row>
    <row r="53687" spans="25:25" x14ac:dyDescent="0.25">
      <c r="Y53687" s="109"/>
    </row>
    <row r="53688" spans="25:25" x14ac:dyDescent="0.25">
      <c r="Y53688" s="109"/>
    </row>
    <row r="53689" spans="25:25" x14ac:dyDescent="0.25">
      <c r="Y53689" s="109"/>
    </row>
    <row r="53690" spans="25:25" x14ac:dyDescent="0.25">
      <c r="Y53690" s="109"/>
    </row>
    <row r="53691" spans="25:25" x14ac:dyDescent="0.25">
      <c r="Y53691" s="109"/>
    </row>
    <row r="53692" spans="25:25" x14ac:dyDescent="0.25">
      <c r="Y53692" s="109"/>
    </row>
    <row r="53693" spans="25:25" x14ac:dyDescent="0.25">
      <c r="Y53693" s="109"/>
    </row>
    <row r="53694" spans="25:25" x14ac:dyDescent="0.25">
      <c r="Y53694" s="109"/>
    </row>
    <row r="53695" spans="25:25" x14ac:dyDescent="0.25">
      <c r="Y53695" s="109"/>
    </row>
    <row r="53696" spans="25:25" x14ac:dyDescent="0.25">
      <c r="Y53696" s="109"/>
    </row>
    <row r="53697" spans="25:25" x14ac:dyDescent="0.25">
      <c r="Y53697" s="109"/>
    </row>
    <row r="53698" spans="25:25" x14ac:dyDescent="0.25">
      <c r="Y53698" s="109"/>
    </row>
    <row r="53699" spans="25:25" x14ac:dyDescent="0.25">
      <c r="Y53699" s="109"/>
    </row>
    <row r="53700" spans="25:25" x14ac:dyDescent="0.25">
      <c r="Y53700" s="109"/>
    </row>
    <row r="53701" spans="25:25" x14ac:dyDescent="0.25">
      <c r="Y53701" s="109"/>
    </row>
    <row r="53702" spans="25:25" x14ac:dyDescent="0.25">
      <c r="Y53702" s="109"/>
    </row>
    <row r="53703" spans="25:25" x14ac:dyDescent="0.25">
      <c r="Y53703" s="109"/>
    </row>
    <row r="53704" spans="25:25" x14ac:dyDescent="0.25">
      <c r="Y53704" s="109"/>
    </row>
    <row r="53705" spans="25:25" x14ac:dyDescent="0.25">
      <c r="Y53705" s="109"/>
    </row>
    <row r="53706" spans="25:25" x14ac:dyDescent="0.25">
      <c r="Y53706" s="109"/>
    </row>
    <row r="53707" spans="25:25" x14ac:dyDescent="0.25">
      <c r="Y53707" s="109"/>
    </row>
    <row r="53708" spans="25:25" x14ac:dyDescent="0.25">
      <c r="Y53708" s="109"/>
    </row>
    <row r="53709" spans="25:25" x14ac:dyDescent="0.25">
      <c r="Y53709" s="109"/>
    </row>
    <row r="53710" spans="25:25" x14ac:dyDescent="0.25">
      <c r="Y53710" s="109"/>
    </row>
    <row r="53711" spans="25:25" x14ac:dyDescent="0.25">
      <c r="Y53711" s="109"/>
    </row>
    <row r="53712" spans="25:25" x14ac:dyDescent="0.25">
      <c r="Y53712" s="109"/>
    </row>
    <row r="53713" spans="25:25" x14ac:dyDescent="0.25">
      <c r="Y53713" s="109"/>
    </row>
    <row r="53714" spans="25:25" x14ac:dyDescent="0.25">
      <c r="Y53714" s="109"/>
    </row>
    <row r="53715" spans="25:25" x14ac:dyDescent="0.25">
      <c r="Y53715" s="109"/>
    </row>
    <row r="53716" spans="25:25" x14ac:dyDescent="0.25">
      <c r="Y53716" s="109"/>
    </row>
    <row r="53717" spans="25:25" x14ac:dyDescent="0.25">
      <c r="Y53717" s="109"/>
    </row>
    <row r="53718" spans="25:25" x14ac:dyDescent="0.25">
      <c r="Y53718" s="109"/>
    </row>
    <row r="53719" spans="25:25" x14ac:dyDescent="0.25">
      <c r="Y53719" s="109"/>
    </row>
    <row r="53720" spans="25:25" x14ac:dyDescent="0.25">
      <c r="Y53720" s="109"/>
    </row>
    <row r="53721" spans="25:25" x14ac:dyDescent="0.25">
      <c r="Y53721" s="109"/>
    </row>
    <row r="53722" spans="25:25" x14ac:dyDescent="0.25">
      <c r="Y53722" s="109"/>
    </row>
    <row r="53723" spans="25:25" x14ac:dyDescent="0.25">
      <c r="Y53723" s="109"/>
    </row>
    <row r="53724" spans="25:25" x14ac:dyDescent="0.25">
      <c r="Y53724" s="109"/>
    </row>
    <row r="53725" spans="25:25" x14ac:dyDescent="0.25">
      <c r="Y53725" s="109"/>
    </row>
    <row r="53726" spans="25:25" x14ac:dyDescent="0.25">
      <c r="Y53726" s="109"/>
    </row>
    <row r="53727" spans="25:25" x14ac:dyDescent="0.25">
      <c r="Y53727" s="109"/>
    </row>
    <row r="53728" spans="25:25" x14ac:dyDescent="0.25">
      <c r="Y53728" s="109"/>
    </row>
    <row r="53729" spans="25:25" x14ac:dyDescent="0.25">
      <c r="Y53729" s="109"/>
    </row>
    <row r="53730" spans="25:25" x14ac:dyDescent="0.25">
      <c r="Y53730" s="109"/>
    </row>
    <row r="53731" spans="25:25" x14ac:dyDescent="0.25">
      <c r="Y53731" s="109"/>
    </row>
    <row r="53732" spans="25:25" x14ac:dyDescent="0.25">
      <c r="Y53732" s="109"/>
    </row>
    <row r="53733" spans="25:25" x14ac:dyDescent="0.25">
      <c r="Y53733" s="109"/>
    </row>
    <row r="53734" spans="25:25" x14ac:dyDescent="0.25">
      <c r="Y53734" s="109"/>
    </row>
    <row r="53735" spans="25:25" x14ac:dyDescent="0.25">
      <c r="Y53735" s="109"/>
    </row>
    <row r="53736" spans="25:25" x14ac:dyDescent="0.25">
      <c r="Y53736" s="109"/>
    </row>
    <row r="53737" spans="25:25" x14ac:dyDescent="0.25">
      <c r="Y53737" s="109"/>
    </row>
    <row r="53738" spans="25:25" x14ac:dyDescent="0.25">
      <c r="Y53738" s="109"/>
    </row>
    <row r="53739" spans="25:25" x14ac:dyDescent="0.25">
      <c r="Y53739" s="109"/>
    </row>
    <row r="53740" spans="25:25" x14ac:dyDescent="0.25">
      <c r="Y53740" s="109"/>
    </row>
    <row r="53741" spans="25:25" x14ac:dyDescent="0.25">
      <c r="Y53741" s="109"/>
    </row>
    <row r="53742" spans="25:25" x14ac:dyDescent="0.25">
      <c r="Y53742" s="109"/>
    </row>
    <row r="53743" spans="25:25" x14ac:dyDescent="0.25">
      <c r="Y53743" s="109"/>
    </row>
    <row r="53744" spans="25:25" x14ac:dyDescent="0.25">
      <c r="Y53744" s="109"/>
    </row>
    <row r="53745" spans="25:25" x14ac:dyDescent="0.25">
      <c r="Y53745" s="109"/>
    </row>
    <row r="53746" spans="25:25" x14ac:dyDescent="0.25">
      <c r="Y53746" s="109"/>
    </row>
    <row r="53747" spans="25:25" x14ac:dyDescent="0.25">
      <c r="Y53747" s="109"/>
    </row>
    <row r="53748" spans="25:25" x14ac:dyDescent="0.25">
      <c r="Y53748" s="109"/>
    </row>
    <row r="53749" spans="25:25" x14ac:dyDescent="0.25">
      <c r="Y53749" s="109"/>
    </row>
    <row r="53750" spans="25:25" x14ac:dyDescent="0.25">
      <c r="Y53750" s="109"/>
    </row>
    <row r="53751" spans="25:25" x14ac:dyDescent="0.25">
      <c r="Y53751" s="109"/>
    </row>
    <row r="53752" spans="25:25" x14ac:dyDescent="0.25">
      <c r="Y53752" s="109"/>
    </row>
    <row r="53753" spans="25:25" x14ac:dyDescent="0.25">
      <c r="Y53753" s="109"/>
    </row>
    <row r="53754" spans="25:25" x14ac:dyDescent="0.25">
      <c r="Y53754" s="109"/>
    </row>
    <row r="53755" spans="25:25" x14ac:dyDescent="0.25">
      <c r="Y53755" s="109"/>
    </row>
    <row r="53756" spans="25:25" x14ac:dyDescent="0.25">
      <c r="Y53756" s="109"/>
    </row>
    <row r="53757" spans="25:25" x14ac:dyDescent="0.25">
      <c r="Y53757" s="109"/>
    </row>
    <row r="53758" spans="25:25" x14ac:dyDescent="0.25">
      <c r="Y53758" s="109"/>
    </row>
    <row r="53759" spans="25:25" x14ac:dyDescent="0.25">
      <c r="Y53759" s="109"/>
    </row>
    <row r="53760" spans="25:25" x14ac:dyDescent="0.25">
      <c r="Y53760" s="109"/>
    </row>
    <row r="53761" spans="25:25" x14ac:dyDescent="0.25">
      <c r="Y53761" s="109"/>
    </row>
    <row r="53762" spans="25:25" x14ac:dyDescent="0.25">
      <c r="Y53762" s="109"/>
    </row>
    <row r="53763" spans="25:25" x14ac:dyDescent="0.25">
      <c r="Y53763" s="109"/>
    </row>
    <row r="53764" spans="25:25" x14ac:dyDescent="0.25">
      <c r="Y53764" s="109"/>
    </row>
    <row r="53765" spans="25:25" x14ac:dyDescent="0.25">
      <c r="Y53765" s="109"/>
    </row>
    <row r="53766" spans="25:25" x14ac:dyDescent="0.25">
      <c r="Y53766" s="109"/>
    </row>
    <row r="53767" spans="25:25" x14ac:dyDescent="0.25">
      <c r="Y53767" s="109"/>
    </row>
    <row r="53768" spans="25:25" x14ac:dyDescent="0.25">
      <c r="Y53768" s="109"/>
    </row>
    <row r="53769" spans="25:25" x14ac:dyDescent="0.25">
      <c r="Y53769" s="109"/>
    </row>
    <row r="53770" spans="25:25" x14ac:dyDescent="0.25">
      <c r="Y53770" s="109"/>
    </row>
    <row r="53771" spans="25:25" x14ac:dyDescent="0.25">
      <c r="Y53771" s="109"/>
    </row>
    <row r="53772" spans="25:25" x14ac:dyDescent="0.25">
      <c r="Y53772" s="109"/>
    </row>
    <row r="53773" spans="25:25" x14ac:dyDescent="0.25">
      <c r="Y53773" s="109"/>
    </row>
    <row r="53774" spans="25:25" x14ac:dyDescent="0.25">
      <c r="Y53774" s="109"/>
    </row>
    <row r="53775" spans="25:25" x14ac:dyDescent="0.25">
      <c r="Y53775" s="109"/>
    </row>
    <row r="53776" spans="25:25" x14ac:dyDescent="0.25">
      <c r="Y53776" s="109"/>
    </row>
    <row r="53777" spans="25:25" x14ac:dyDescent="0.25">
      <c r="Y53777" s="109"/>
    </row>
    <row r="53778" spans="25:25" x14ac:dyDescent="0.25">
      <c r="Y53778" s="109"/>
    </row>
    <row r="53779" spans="25:25" x14ac:dyDescent="0.25">
      <c r="Y53779" s="109"/>
    </row>
    <row r="53780" spans="25:25" x14ac:dyDescent="0.25">
      <c r="Y53780" s="109"/>
    </row>
    <row r="53781" spans="25:25" x14ac:dyDescent="0.25">
      <c r="Y53781" s="109"/>
    </row>
    <row r="53782" spans="25:25" x14ac:dyDescent="0.25">
      <c r="Y53782" s="109"/>
    </row>
    <row r="53783" spans="25:25" x14ac:dyDescent="0.25">
      <c r="Y53783" s="109"/>
    </row>
    <row r="53784" spans="25:25" x14ac:dyDescent="0.25">
      <c r="Y53784" s="109"/>
    </row>
    <row r="53785" spans="25:25" x14ac:dyDescent="0.25">
      <c r="Y53785" s="109"/>
    </row>
    <row r="53786" spans="25:25" x14ac:dyDescent="0.25">
      <c r="Y53786" s="109"/>
    </row>
    <row r="53787" spans="25:25" x14ac:dyDescent="0.25">
      <c r="Y53787" s="109"/>
    </row>
    <row r="53788" spans="25:25" x14ac:dyDescent="0.25">
      <c r="Y53788" s="109"/>
    </row>
    <row r="53789" spans="25:25" x14ac:dyDescent="0.25">
      <c r="Y53789" s="109"/>
    </row>
    <row r="53790" spans="25:25" x14ac:dyDescent="0.25">
      <c r="Y53790" s="109"/>
    </row>
    <row r="53791" spans="25:25" x14ac:dyDescent="0.25">
      <c r="Y53791" s="109"/>
    </row>
    <row r="53792" spans="25:25" x14ac:dyDescent="0.25">
      <c r="Y53792" s="109"/>
    </row>
    <row r="53793" spans="25:25" x14ac:dyDescent="0.25">
      <c r="Y53793" s="109"/>
    </row>
    <row r="53794" spans="25:25" x14ac:dyDescent="0.25">
      <c r="Y53794" s="109"/>
    </row>
    <row r="53795" spans="25:25" x14ac:dyDescent="0.25">
      <c r="Y53795" s="109"/>
    </row>
    <row r="53796" spans="25:25" x14ac:dyDescent="0.25">
      <c r="Y53796" s="109"/>
    </row>
    <row r="53797" spans="25:25" x14ac:dyDescent="0.25">
      <c r="Y53797" s="109"/>
    </row>
    <row r="53798" spans="25:25" x14ac:dyDescent="0.25">
      <c r="Y53798" s="109"/>
    </row>
    <row r="53799" spans="25:25" x14ac:dyDescent="0.25">
      <c r="Y53799" s="109"/>
    </row>
    <row r="53800" spans="25:25" x14ac:dyDescent="0.25">
      <c r="Y53800" s="109"/>
    </row>
    <row r="53801" spans="25:25" x14ac:dyDescent="0.25">
      <c r="Y53801" s="109"/>
    </row>
    <row r="53802" spans="25:25" x14ac:dyDescent="0.25">
      <c r="Y53802" s="109"/>
    </row>
    <row r="53803" spans="25:25" x14ac:dyDescent="0.25">
      <c r="Y53803" s="109"/>
    </row>
    <row r="53804" spans="25:25" x14ac:dyDescent="0.25">
      <c r="Y53804" s="109"/>
    </row>
    <row r="53805" spans="25:25" x14ac:dyDescent="0.25">
      <c r="Y53805" s="109"/>
    </row>
    <row r="53806" spans="25:25" x14ac:dyDescent="0.25">
      <c r="Y53806" s="109"/>
    </row>
    <row r="53807" spans="25:25" x14ac:dyDescent="0.25">
      <c r="Y53807" s="109"/>
    </row>
    <row r="53808" spans="25:25" x14ac:dyDescent="0.25">
      <c r="Y53808" s="109"/>
    </row>
    <row r="53809" spans="25:25" x14ac:dyDescent="0.25">
      <c r="Y53809" s="109"/>
    </row>
    <row r="53810" spans="25:25" x14ac:dyDescent="0.25">
      <c r="Y53810" s="109"/>
    </row>
    <row r="53811" spans="25:25" x14ac:dyDescent="0.25">
      <c r="Y53811" s="109"/>
    </row>
    <row r="53812" spans="25:25" x14ac:dyDescent="0.25">
      <c r="Y53812" s="109"/>
    </row>
    <row r="53813" spans="25:25" x14ac:dyDescent="0.25">
      <c r="Y53813" s="109"/>
    </row>
    <row r="53814" spans="25:25" x14ac:dyDescent="0.25">
      <c r="Y53814" s="109"/>
    </row>
    <row r="53815" spans="25:25" x14ac:dyDescent="0.25">
      <c r="Y53815" s="109"/>
    </row>
    <row r="53816" spans="25:25" x14ac:dyDescent="0.25">
      <c r="Y53816" s="109"/>
    </row>
    <row r="53817" spans="25:25" x14ac:dyDescent="0.25">
      <c r="Y53817" s="109"/>
    </row>
    <row r="53818" spans="25:25" x14ac:dyDescent="0.25">
      <c r="Y53818" s="109"/>
    </row>
    <row r="53819" spans="25:25" x14ac:dyDescent="0.25">
      <c r="Y53819" s="109"/>
    </row>
    <row r="53820" spans="25:25" x14ac:dyDescent="0.25">
      <c r="Y53820" s="109"/>
    </row>
    <row r="53821" spans="25:25" x14ac:dyDescent="0.25">
      <c r="Y53821" s="109"/>
    </row>
    <row r="53822" spans="25:25" x14ac:dyDescent="0.25">
      <c r="Y53822" s="109"/>
    </row>
    <row r="53823" spans="25:25" x14ac:dyDescent="0.25">
      <c r="Y53823" s="109"/>
    </row>
    <row r="53824" spans="25:25" x14ac:dyDescent="0.25">
      <c r="Y53824" s="109"/>
    </row>
    <row r="53825" spans="25:25" x14ac:dyDescent="0.25">
      <c r="Y53825" s="109"/>
    </row>
    <row r="53826" spans="25:25" x14ac:dyDescent="0.25">
      <c r="Y53826" s="109"/>
    </row>
    <row r="53827" spans="25:25" x14ac:dyDescent="0.25">
      <c r="Y53827" s="109"/>
    </row>
    <row r="53828" spans="25:25" x14ac:dyDescent="0.25">
      <c r="Y53828" s="109"/>
    </row>
    <row r="53829" spans="25:25" x14ac:dyDescent="0.25">
      <c r="Y53829" s="109"/>
    </row>
    <row r="53830" spans="25:25" x14ac:dyDescent="0.25">
      <c r="Y53830" s="109"/>
    </row>
    <row r="53831" spans="25:25" x14ac:dyDescent="0.25">
      <c r="Y53831" s="109"/>
    </row>
    <row r="53832" spans="25:25" x14ac:dyDescent="0.25">
      <c r="Y53832" s="109"/>
    </row>
    <row r="53833" spans="25:25" x14ac:dyDescent="0.25">
      <c r="Y53833" s="109"/>
    </row>
    <row r="53834" spans="25:25" x14ac:dyDescent="0.25">
      <c r="Y53834" s="109"/>
    </row>
    <row r="53835" spans="25:25" x14ac:dyDescent="0.25">
      <c r="Y53835" s="109"/>
    </row>
    <row r="53836" spans="25:25" x14ac:dyDescent="0.25">
      <c r="Y53836" s="109"/>
    </row>
    <row r="53837" spans="25:25" x14ac:dyDescent="0.25">
      <c r="Y53837" s="109"/>
    </row>
    <row r="53838" spans="25:25" x14ac:dyDescent="0.25">
      <c r="Y53838" s="109"/>
    </row>
    <row r="53839" spans="25:25" x14ac:dyDescent="0.25">
      <c r="Y53839" s="109"/>
    </row>
    <row r="53840" spans="25:25" x14ac:dyDescent="0.25">
      <c r="Y53840" s="109"/>
    </row>
    <row r="53841" spans="25:25" x14ac:dyDescent="0.25">
      <c r="Y53841" s="109"/>
    </row>
    <row r="53842" spans="25:25" x14ac:dyDescent="0.25">
      <c r="Y53842" s="109"/>
    </row>
    <row r="53843" spans="25:25" x14ac:dyDescent="0.25">
      <c r="Y53843" s="109"/>
    </row>
    <row r="53844" spans="25:25" x14ac:dyDescent="0.25">
      <c r="Y53844" s="109"/>
    </row>
    <row r="53845" spans="25:25" x14ac:dyDescent="0.25">
      <c r="Y53845" s="109"/>
    </row>
    <row r="53846" spans="25:25" x14ac:dyDescent="0.25">
      <c r="Y53846" s="109"/>
    </row>
    <row r="53847" spans="25:25" x14ac:dyDescent="0.25">
      <c r="Y53847" s="109"/>
    </row>
    <row r="53848" spans="25:25" x14ac:dyDescent="0.25">
      <c r="Y53848" s="109"/>
    </row>
    <row r="53849" spans="25:25" x14ac:dyDescent="0.25">
      <c r="Y53849" s="109"/>
    </row>
    <row r="53850" spans="25:25" x14ac:dyDescent="0.25">
      <c r="Y53850" s="109"/>
    </row>
    <row r="53851" spans="25:25" x14ac:dyDescent="0.25">
      <c r="Y53851" s="109"/>
    </row>
    <row r="53852" spans="25:25" x14ac:dyDescent="0.25">
      <c r="Y53852" s="109"/>
    </row>
    <row r="53853" spans="25:25" x14ac:dyDescent="0.25">
      <c r="Y53853" s="109"/>
    </row>
    <row r="53854" spans="25:25" x14ac:dyDescent="0.25">
      <c r="Y53854" s="109"/>
    </row>
    <row r="53855" spans="25:25" x14ac:dyDescent="0.25">
      <c r="Y53855" s="109"/>
    </row>
    <row r="53856" spans="25:25" x14ac:dyDescent="0.25">
      <c r="Y53856" s="109"/>
    </row>
    <row r="53857" spans="25:25" x14ac:dyDescent="0.25">
      <c r="Y53857" s="109"/>
    </row>
    <row r="53858" spans="25:25" x14ac:dyDescent="0.25">
      <c r="Y53858" s="109"/>
    </row>
    <row r="53859" spans="25:25" x14ac:dyDescent="0.25">
      <c r="Y53859" s="109"/>
    </row>
    <row r="53860" spans="25:25" x14ac:dyDescent="0.25">
      <c r="Y53860" s="109"/>
    </row>
    <row r="53861" spans="25:25" x14ac:dyDescent="0.25">
      <c r="Y53861" s="109"/>
    </row>
    <row r="53862" spans="25:25" x14ac:dyDescent="0.25">
      <c r="Y53862" s="109"/>
    </row>
    <row r="53863" spans="25:25" x14ac:dyDescent="0.25">
      <c r="Y53863" s="109"/>
    </row>
    <row r="53864" spans="25:25" x14ac:dyDescent="0.25">
      <c r="Y53864" s="109"/>
    </row>
    <row r="53865" spans="25:25" x14ac:dyDescent="0.25">
      <c r="Y53865" s="109"/>
    </row>
    <row r="53866" spans="25:25" x14ac:dyDescent="0.25">
      <c r="Y53866" s="109"/>
    </row>
    <row r="53867" spans="25:25" x14ac:dyDescent="0.25">
      <c r="Y53867" s="109"/>
    </row>
    <row r="53868" spans="25:25" x14ac:dyDescent="0.25">
      <c r="Y53868" s="109"/>
    </row>
    <row r="53869" spans="25:25" x14ac:dyDescent="0.25">
      <c r="Y53869" s="109"/>
    </row>
    <row r="53870" spans="25:25" x14ac:dyDescent="0.25">
      <c r="Y53870" s="109"/>
    </row>
    <row r="53871" spans="25:25" x14ac:dyDescent="0.25">
      <c r="Y53871" s="109"/>
    </row>
    <row r="53872" spans="25:25" x14ac:dyDescent="0.25">
      <c r="Y53872" s="109"/>
    </row>
    <row r="53873" spans="25:25" x14ac:dyDescent="0.25">
      <c r="Y53873" s="109"/>
    </row>
    <row r="53874" spans="25:25" x14ac:dyDescent="0.25">
      <c r="Y53874" s="109"/>
    </row>
    <row r="53875" spans="25:25" x14ac:dyDescent="0.25">
      <c r="Y53875" s="109"/>
    </row>
    <row r="53876" spans="25:25" x14ac:dyDescent="0.25">
      <c r="Y53876" s="109"/>
    </row>
    <row r="53877" spans="25:25" x14ac:dyDescent="0.25">
      <c r="Y53877" s="109"/>
    </row>
    <row r="53878" spans="25:25" x14ac:dyDescent="0.25">
      <c r="Y53878" s="109"/>
    </row>
    <row r="53879" spans="25:25" x14ac:dyDescent="0.25">
      <c r="Y53879" s="109"/>
    </row>
    <row r="53880" spans="25:25" x14ac:dyDescent="0.25">
      <c r="Y53880" s="109"/>
    </row>
    <row r="53881" spans="25:25" x14ac:dyDescent="0.25">
      <c r="Y53881" s="109"/>
    </row>
    <row r="53882" spans="25:25" x14ac:dyDescent="0.25">
      <c r="Y53882" s="109"/>
    </row>
    <row r="53883" spans="25:25" x14ac:dyDescent="0.25">
      <c r="Y53883" s="109"/>
    </row>
    <row r="53884" spans="25:25" x14ac:dyDescent="0.25">
      <c r="Y53884" s="109"/>
    </row>
    <row r="53885" spans="25:25" x14ac:dyDescent="0.25">
      <c r="Y53885" s="109"/>
    </row>
    <row r="53886" spans="25:25" x14ac:dyDescent="0.25">
      <c r="Y53886" s="109"/>
    </row>
    <row r="53887" spans="25:25" x14ac:dyDescent="0.25">
      <c r="Y53887" s="109"/>
    </row>
    <row r="53888" spans="25:25" x14ac:dyDescent="0.25">
      <c r="Y53888" s="109"/>
    </row>
    <row r="53889" spans="25:25" x14ac:dyDescent="0.25">
      <c r="Y53889" s="109"/>
    </row>
    <row r="53890" spans="25:25" x14ac:dyDescent="0.25">
      <c r="Y53890" s="109"/>
    </row>
    <row r="53891" spans="25:25" x14ac:dyDescent="0.25">
      <c r="Y53891" s="109"/>
    </row>
    <row r="53892" spans="25:25" x14ac:dyDescent="0.25">
      <c r="Y53892" s="109"/>
    </row>
    <row r="53893" spans="25:25" x14ac:dyDescent="0.25">
      <c r="Y53893" s="109"/>
    </row>
    <row r="53894" spans="25:25" x14ac:dyDescent="0.25">
      <c r="Y53894" s="109"/>
    </row>
    <row r="53895" spans="25:25" x14ac:dyDescent="0.25">
      <c r="Y53895" s="109"/>
    </row>
    <row r="53896" spans="25:25" x14ac:dyDescent="0.25">
      <c r="Y53896" s="109"/>
    </row>
    <row r="53897" spans="25:25" x14ac:dyDescent="0.25">
      <c r="Y53897" s="109"/>
    </row>
    <row r="53898" spans="25:25" x14ac:dyDescent="0.25">
      <c r="Y53898" s="109"/>
    </row>
    <row r="53899" spans="25:25" x14ac:dyDescent="0.25">
      <c r="Y53899" s="109"/>
    </row>
    <row r="53900" spans="25:25" x14ac:dyDescent="0.25">
      <c r="Y53900" s="109"/>
    </row>
    <row r="53901" spans="25:25" x14ac:dyDescent="0.25">
      <c r="Y53901" s="109"/>
    </row>
    <row r="53902" spans="25:25" x14ac:dyDescent="0.25">
      <c r="Y53902" s="109"/>
    </row>
    <row r="53903" spans="25:25" x14ac:dyDescent="0.25">
      <c r="Y53903" s="109"/>
    </row>
    <row r="53904" spans="25:25" x14ac:dyDescent="0.25">
      <c r="Y53904" s="109"/>
    </row>
    <row r="53905" spans="25:25" x14ac:dyDescent="0.25">
      <c r="Y53905" s="109"/>
    </row>
    <row r="53906" spans="25:25" x14ac:dyDescent="0.25">
      <c r="Y53906" s="109"/>
    </row>
    <row r="53907" spans="25:25" x14ac:dyDescent="0.25">
      <c r="Y53907" s="109"/>
    </row>
    <row r="53908" spans="25:25" x14ac:dyDescent="0.25">
      <c r="Y53908" s="109"/>
    </row>
    <row r="53909" spans="25:25" x14ac:dyDescent="0.25">
      <c r="Y53909" s="109"/>
    </row>
    <row r="53910" spans="25:25" x14ac:dyDescent="0.25">
      <c r="Y53910" s="109"/>
    </row>
    <row r="53911" spans="25:25" x14ac:dyDescent="0.25">
      <c r="Y53911" s="109"/>
    </row>
    <row r="53912" spans="25:25" x14ac:dyDescent="0.25">
      <c r="Y53912" s="109"/>
    </row>
    <row r="53913" spans="25:25" x14ac:dyDescent="0.25">
      <c r="Y53913" s="109"/>
    </row>
    <row r="53914" spans="25:25" x14ac:dyDescent="0.25">
      <c r="Y53914" s="109"/>
    </row>
    <row r="53915" spans="25:25" x14ac:dyDescent="0.25">
      <c r="Y53915" s="109"/>
    </row>
    <row r="53916" spans="25:25" x14ac:dyDescent="0.25">
      <c r="Y53916" s="109"/>
    </row>
    <row r="53917" spans="25:25" x14ac:dyDescent="0.25">
      <c r="Y53917" s="109"/>
    </row>
    <row r="53918" spans="25:25" x14ac:dyDescent="0.25">
      <c r="Y53918" s="109"/>
    </row>
    <row r="53919" spans="25:25" x14ac:dyDescent="0.25">
      <c r="Y53919" s="109"/>
    </row>
    <row r="53920" spans="25:25" x14ac:dyDescent="0.25">
      <c r="Y53920" s="109"/>
    </row>
    <row r="53921" spans="25:25" x14ac:dyDescent="0.25">
      <c r="Y53921" s="109"/>
    </row>
    <row r="53922" spans="25:25" x14ac:dyDescent="0.25">
      <c r="Y53922" s="109"/>
    </row>
    <row r="53923" spans="25:25" x14ac:dyDescent="0.25">
      <c r="Y53923" s="109"/>
    </row>
    <row r="53924" spans="25:25" x14ac:dyDescent="0.25">
      <c r="Y53924" s="109"/>
    </row>
    <row r="53925" spans="25:25" x14ac:dyDescent="0.25">
      <c r="Y53925" s="109"/>
    </row>
    <row r="53926" spans="25:25" x14ac:dyDescent="0.25">
      <c r="Y53926" s="109"/>
    </row>
    <row r="53927" spans="25:25" x14ac:dyDescent="0.25">
      <c r="Y53927" s="109"/>
    </row>
    <row r="53928" spans="25:25" x14ac:dyDescent="0.25">
      <c r="Y53928" s="109"/>
    </row>
    <row r="53929" spans="25:25" x14ac:dyDescent="0.25">
      <c r="Y53929" s="109"/>
    </row>
    <row r="53930" spans="25:25" x14ac:dyDescent="0.25">
      <c r="Y53930" s="109"/>
    </row>
    <row r="53931" spans="25:25" x14ac:dyDescent="0.25">
      <c r="Y53931" s="109"/>
    </row>
    <row r="53932" spans="25:25" x14ac:dyDescent="0.25">
      <c r="Y53932" s="109"/>
    </row>
    <row r="53933" spans="25:25" x14ac:dyDescent="0.25">
      <c r="Y53933" s="109"/>
    </row>
    <row r="53934" spans="25:25" x14ac:dyDescent="0.25">
      <c r="Y53934" s="109"/>
    </row>
    <row r="53935" spans="25:25" x14ac:dyDescent="0.25">
      <c r="Y53935" s="109"/>
    </row>
    <row r="53936" spans="25:25" x14ac:dyDescent="0.25">
      <c r="Y53936" s="109"/>
    </row>
    <row r="53937" spans="25:25" x14ac:dyDescent="0.25">
      <c r="Y53937" s="109"/>
    </row>
    <row r="53938" spans="25:25" x14ac:dyDescent="0.25">
      <c r="Y53938" s="109"/>
    </row>
    <row r="53939" spans="25:25" x14ac:dyDescent="0.25">
      <c r="Y53939" s="109"/>
    </row>
    <row r="53940" spans="25:25" x14ac:dyDescent="0.25">
      <c r="Y53940" s="109"/>
    </row>
    <row r="53941" spans="25:25" x14ac:dyDescent="0.25">
      <c r="Y53941" s="109"/>
    </row>
    <row r="53942" spans="25:25" x14ac:dyDescent="0.25">
      <c r="Y53942" s="109"/>
    </row>
    <row r="53943" spans="25:25" x14ac:dyDescent="0.25">
      <c r="Y53943" s="109"/>
    </row>
    <row r="53944" spans="25:25" x14ac:dyDescent="0.25">
      <c r="Y53944" s="109"/>
    </row>
    <row r="53945" spans="25:25" x14ac:dyDescent="0.25">
      <c r="Y53945" s="109"/>
    </row>
    <row r="53946" spans="25:25" x14ac:dyDescent="0.25">
      <c r="Y53946" s="109"/>
    </row>
    <row r="53947" spans="25:25" x14ac:dyDescent="0.25">
      <c r="Y53947" s="109"/>
    </row>
    <row r="53948" spans="25:25" x14ac:dyDescent="0.25">
      <c r="Y53948" s="109"/>
    </row>
    <row r="53949" spans="25:25" x14ac:dyDescent="0.25">
      <c r="Y53949" s="109"/>
    </row>
    <row r="53950" spans="25:25" x14ac:dyDescent="0.25">
      <c r="Y53950" s="109"/>
    </row>
    <row r="53951" spans="25:25" x14ac:dyDescent="0.25">
      <c r="Y53951" s="109"/>
    </row>
    <row r="53952" spans="25:25" x14ac:dyDescent="0.25">
      <c r="Y53952" s="109"/>
    </row>
    <row r="53953" spans="25:25" x14ac:dyDescent="0.25">
      <c r="Y53953" s="109"/>
    </row>
    <row r="53954" spans="25:25" x14ac:dyDescent="0.25">
      <c r="Y53954" s="109"/>
    </row>
    <row r="53955" spans="25:25" x14ac:dyDescent="0.25">
      <c r="Y53955" s="109"/>
    </row>
    <row r="53956" spans="25:25" x14ac:dyDescent="0.25">
      <c r="Y53956" s="109"/>
    </row>
    <row r="53957" spans="25:25" x14ac:dyDescent="0.25">
      <c r="Y53957" s="109"/>
    </row>
    <row r="53958" spans="25:25" x14ac:dyDescent="0.25">
      <c r="Y53958" s="109"/>
    </row>
    <row r="53959" spans="25:25" x14ac:dyDescent="0.25">
      <c r="Y53959" s="109"/>
    </row>
    <row r="53960" spans="25:25" x14ac:dyDescent="0.25">
      <c r="Y53960" s="109"/>
    </row>
    <row r="53961" spans="25:25" x14ac:dyDescent="0.25">
      <c r="Y53961" s="109"/>
    </row>
    <row r="53962" spans="25:25" x14ac:dyDescent="0.25">
      <c r="Y53962" s="109"/>
    </row>
    <row r="53963" spans="25:25" x14ac:dyDescent="0.25">
      <c r="Y53963" s="109"/>
    </row>
    <row r="53964" spans="25:25" x14ac:dyDescent="0.25">
      <c r="Y53964" s="109"/>
    </row>
    <row r="53965" spans="25:25" x14ac:dyDescent="0.25">
      <c r="Y53965" s="109"/>
    </row>
    <row r="53966" spans="25:25" x14ac:dyDescent="0.25">
      <c r="Y53966" s="109"/>
    </row>
    <row r="53967" spans="25:25" x14ac:dyDescent="0.25">
      <c r="Y53967" s="109"/>
    </row>
    <row r="53968" spans="25:25" x14ac:dyDescent="0.25">
      <c r="Y53968" s="109"/>
    </row>
    <row r="53969" spans="25:25" x14ac:dyDescent="0.25">
      <c r="Y53969" s="109"/>
    </row>
    <row r="53970" spans="25:25" x14ac:dyDescent="0.25">
      <c r="Y53970" s="109"/>
    </row>
    <row r="53971" spans="25:25" x14ac:dyDescent="0.25">
      <c r="Y53971" s="109"/>
    </row>
    <row r="53972" spans="25:25" x14ac:dyDescent="0.25">
      <c r="Y53972" s="109"/>
    </row>
    <row r="53973" spans="25:25" x14ac:dyDescent="0.25">
      <c r="Y53973" s="109"/>
    </row>
    <row r="53974" spans="25:25" x14ac:dyDescent="0.25">
      <c r="Y53974" s="109"/>
    </row>
    <row r="53975" spans="25:25" x14ac:dyDescent="0.25">
      <c r="Y53975" s="109"/>
    </row>
    <row r="53976" spans="25:25" x14ac:dyDescent="0.25">
      <c r="Y53976" s="109"/>
    </row>
    <row r="53977" spans="25:25" x14ac:dyDescent="0.25">
      <c r="Y53977" s="109"/>
    </row>
    <row r="53978" spans="25:25" x14ac:dyDescent="0.25">
      <c r="Y53978" s="109"/>
    </row>
    <row r="53979" spans="25:25" x14ac:dyDescent="0.25">
      <c r="Y53979" s="109"/>
    </row>
    <row r="53980" spans="25:25" x14ac:dyDescent="0.25">
      <c r="Y53980" s="109"/>
    </row>
    <row r="53981" spans="25:25" x14ac:dyDescent="0.25">
      <c r="Y53981" s="109"/>
    </row>
    <row r="53982" spans="25:25" x14ac:dyDescent="0.25">
      <c r="Y53982" s="109"/>
    </row>
    <row r="53983" spans="25:25" x14ac:dyDescent="0.25">
      <c r="Y53983" s="109"/>
    </row>
    <row r="53984" spans="25:25" x14ac:dyDescent="0.25">
      <c r="Y53984" s="109"/>
    </row>
    <row r="53985" spans="25:25" x14ac:dyDescent="0.25">
      <c r="Y53985" s="109"/>
    </row>
    <row r="53986" spans="25:25" x14ac:dyDescent="0.25">
      <c r="Y53986" s="109"/>
    </row>
    <row r="53987" spans="25:25" x14ac:dyDescent="0.25">
      <c r="Y53987" s="109"/>
    </row>
    <row r="53988" spans="25:25" x14ac:dyDescent="0.25">
      <c r="Y53988" s="109"/>
    </row>
    <row r="53989" spans="25:25" x14ac:dyDescent="0.25">
      <c r="Y53989" s="109"/>
    </row>
    <row r="53990" spans="25:25" x14ac:dyDescent="0.25">
      <c r="Y53990" s="109"/>
    </row>
    <row r="53991" spans="25:25" x14ac:dyDescent="0.25">
      <c r="Y53991" s="109"/>
    </row>
    <row r="53992" spans="25:25" x14ac:dyDescent="0.25">
      <c r="Y53992" s="109"/>
    </row>
    <row r="53993" spans="25:25" x14ac:dyDescent="0.25">
      <c r="Y53993" s="109"/>
    </row>
    <row r="53994" spans="25:25" x14ac:dyDescent="0.25">
      <c r="Y53994" s="109"/>
    </row>
    <row r="53995" spans="25:25" x14ac:dyDescent="0.25">
      <c r="Y53995" s="109"/>
    </row>
    <row r="53996" spans="25:25" x14ac:dyDescent="0.25">
      <c r="Y53996" s="109"/>
    </row>
    <row r="53997" spans="25:25" x14ac:dyDescent="0.25">
      <c r="Y53997" s="109"/>
    </row>
    <row r="53998" spans="25:25" x14ac:dyDescent="0.25">
      <c r="Y53998" s="109"/>
    </row>
    <row r="53999" spans="25:25" x14ac:dyDescent="0.25">
      <c r="Y53999" s="109"/>
    </row>
    <row r="54000" spans="25:25" x14ac:dyDescent="0.25">
      <c r="Y54000" s="109"/>
    </row>
    <row r="54001" spans="25:25" x14ac:dyDescent="0.25">
      <c r="Y54001" s="109"/>
    </row>
    <row r="54002" spans="25:25" x14ac:dyDescent="0.25">
      <c r="Y54002" s="109"/>
    </row>
    <row r="54003" spans="25:25" x14ac:dyDescent="0.25">
      <c r="Y54003" s="109"/>
    </row>
    <row r="54004" spans="25:25" x14ac:dyDescent="0.25">
      <c r="Y54004" s="109"/>
    </row>
    <row r="54005" spans="25:25" x14ac:dyDescent="0.25">
      <c r="Y54005" s="109"/>
    </row>
    <row r="54006" spans="25:25" x14ac:dyDescent="0.25">
      <c r="Y54006" s="109"/>
    </row>
    <row r="54007" spans="25:25" x14ac:dyDescent="0.25">
      <c r="Y54007" s="109"/>
    </row>
    <row r="54008" spans="25:25" x14ac:dyDescent="0.25">
      <c r="Y54008" s="109"/>
    </row>
    <row r="54009" spans="25:25" x14ac:dyDescent="0.25">
      <c r="Y54009" s="109"/>
    </row>
    <row r="54010" spans="25:25" x14ac:dyDescent="0.25">
      <c r="Y54010" s="109"/>
    </row>
    <row r="54011" spans="25:25" x14ac:dyDescent="0.25">
      <c r="Y54011" s="109"/>
    </row>
    <row r="54012" spans="25:25" x14ac:dyDescent="0.25">
      <c r="Y54012" s="109"/>
    </row>
    <row r="54013" spans="25:25" x14ac:dyDescent="0.25">
      <c r="Y54013" s="109"/>
    </row>
    <row r="54014" spans="25:25" x14ac:dyDescent="0.25">
      <c r="Y54014" s="109"/>
    </row>
    <row r="54015" spans="25:25" x14ac:dyDescent="0.25">
      <c r="Y54015" s="109"/>
    </row>
    <row r="54016" spans="25:25" x14ac:dyDescent="0.25">
      <c r="Y54016" s="109"/>
    </row>
    <row r="54017" spans="25:25" x14ac:dyDescent="0.25">
      <c r="Y54017" s="109"/>
    </row>
    <row r="54018" spans="25:25" x14ac:dyDescent="0.25">
      <c r="Y54018" s="109"/>
    </row>
    <row r="54019" spans="25:25" x14ac:dyDescent="0.25">
      <c r="Y54019" s="109"/>
    </row>
    <row r="54020" spans="25:25" x14ac:dyDescent="0.25">
      <c r="Y54020" s="109"/>
    </row>
    <row r="54021" spans="25:25" x14ac:dyDescent="0.25">
      <c r="Y54021" s="109"/>
    </row>
    <row r="54022" spans="25:25" x14ac:dyDescent="0.25">
      <c r="Y54022" s="109"/>
    </row>
    <row r="54023" spans="25:25" x14ac:dyDescent="0.25">
      <c r="Y54023" s="109"/>
    </row>
    <row r="54024" spans="25:25" x14ac:dyDescent="0.25">
      <c r="Y54024" s="109"/>
    </row>
    <row r="54025" spans="25:25" x14ac:dyDescent="0.25">
      <c r="Y54025" s="109"/>
    </row>
    <row r="54026" spans="25:25" x14ac:dyDescent="0.25">
      <c r="Y54026" s="109"/>
    </row>
    <row r="54027" spans="25:25" x14ac:dyDescent="0.25">
      <c r="Y54027" s="109"/>
    </row>
    <row r="54028" spans="25:25" x14ac:dyDescent="0.25">
      <c r="Y54028" s="109"/>
    </row>
    <row r="54029" spans="25:25" x14ac:dyDescent="0.25">
      <c r="Y54029" s="109"/>
    </row>
    <row r="54030" spans="25:25" x14ac:dyDescent="0.25">
      <c r="Y54030" s="109"/>
    </row>
    <row r="54031" spans="25:25" x14ac:dyDescent="0.25">
      <c r="Y54031" s="109"/>
    </row>
    <row r="54032" spans="25:25" x14ac:dyDescent="0.25">
      <c r="Y54032" s="109"/>
    </row>
    <row r="54033" spans="25:25" x14ac:dyDescent="0.25">
      <c r="Y54033" s="109"/>
    </row>
    <row r="54034" spans="25:25" x14ac:dyDescent="0.25">
      <c r="Y54034" s="109"/>
    </row>
    <row r="54035" spans="25:25" x14ac:dyDescent="0.25">
      <c r="Y54035" s="109"/>
    </row>
    <row r="54036" spans="25:25" x14ac:dyDescent="0.25">
      <c r="Y54036" s="109"/>
    </row>
    <row r="54037" spans="25:25" x14ac:dyDescent="0.25">
      <c r="Y54037" s="109"/>
    </row>
    <row r="54038" spans="25:25" x14ac:dyDescent="0.25">
      <c r="Y54038" s="109"/>
    </row>
    <row r="54039" spans="25:25" x14ac:dyDescent="0.25">
      <c r="Y54039" s="109"/>
    </row>
    <row r="54040" spans="25:25" x14ac:dyDescent="0.25">
      <c r="Y54040" s="109"/>
    </row>
    <row r="54041" spans="25:25" x14ac:dyDescent="0.25">
      <c r="Y54041" s="109"/>
    </row>
    <row r="54042" spans="25:25" x14ac:dyDescent="0.25">
      <c r="Y54042" s="109"/>
    </row>
    <row r="54043" spans="25:25" x14ac:dyDescent="0.25">
      <c r="Y54043" s="109"/>
    </row>
    <row r="54044" spans="25:25" x14ac:dyDescent="0.25">
      <c r="Y54044" s="109"/>
    </row>
    <row r="54045" spans="25:25" x14ac:dyDescent="0.25">
      <c r="Y54045" s="109"/>
    </row>
    <row r="54046" spans="25:25" x14ac:dyDescent="0.25">
      <c r="Y54046" s="109"/>
    </row>
    <row r="54047" spans="25:25" x14ac:dyDescent="0.25">
      <c r="Y54047" s="109"/>
    </row>
    <row r="54048" spans="25:25" x14ac:dyDescent="0.25">
      <c r="Y54048" s="109"/>
    </row>
    <row r="54049" spans="25:25" x14ac:dyDescent="0.25">
      <c r="Y54049" s="109"/>
    </row>
    <row r="54050" spans="25:25" x14ac:dyDescent="0.25">
      <c r="Y54050" s="109"/>
    </row>
    <row r="54051" spans="25:25" x14ac:dyDescent="0.25">
      <c r="Y54051" s="109"/>
    </row>
    <row r="54052" spans="25:25" x14ac:dyDescent="0.25">
      <c r="Y54052" s="109"/>
    </row>
    <row r="54053" spans="25:25" x14ac:dyDescent="0.25">
      <c r="Y54053" s="109"/>
    </row>
    <row r="54054" spans="25:25" x14ac:dyDescent="0.25">
      <c r="Y54054" s="109"/>
    </row>
    <row r="54055" spans="25:25" x14ac:dyDescent="0.25">
      <c r="Y54055" s="109"/>
    </row>
    <row r="54056" spans="25:25" x14ac:dyDescent="0.25">
      <c r="Y54056" s="109"/>
    </row>
    <row r="54057" spans="25:25" x14ac:dyDescent="0.25">
      <c r="Y54057" s="109"/>
    </row>
    <row r="54058" spans="25:25" x14ac:dyDescent="0.25">
      <c r="Y54058" s="109"/>
    </row>
    <row r="54059" spans="25:25" x14ac:dyDescent="0.25">
      <c r="Y54059" s="109"/>
    </row>
    <row r="54060" spans="25:25" x14ac:dyDescent="0.25">
      <c r="Y54060" s="109"/>
    </row>
    <row r="54061" spans="25:25" x14ac:dyDescent="0.25">
      <c r="Y54061" s="109"/>
    </row>
    <row r="54062" spans="25:25" x14ac:dyDescent="0.25">
      <c r="Y54062" s="109"/>
    </row>
    <row r="54063" spans="25:25" x14ac:dyDescent="0.25">
      <c r="Y54063" s="109"/>
    </row>
    <row r="54064" spans="25:25" x14ac:dyDescent="0.25">
      <c r="Y54064" s="109"/>
    </row>
    <row r="54065" spans="25:25" x14ac:dyDescent="0.25">
      <c r="Y54065" s="109"/>
    </row>
    <row r="54066" spans="25:25" x14ac:dyDescent="0.25">
      <c r="Y54066" s="109"/>
    </row>
    <row r="54067" spans="25:25" x14ac:dyDescent="0.25">
      <c r="Y54067" s="109"/>
    </row>
    <row r="54068" spans="25:25" x14ac:dyDescent="0.25">
      <c r="Y54068" s="109"/>
    </row>
    <row r="54069" spans="25:25" x14ac:dyDescent="0.25">
      <c r="Y54069" s="109"/>
    </row>
    <row r="54070" spans="25:25" x14ac:dyDescent="0.25">
      <c r="Y54070" s="109"/>
    </row>
    <row r="54071" spans="25:25" x14ac:dyDescent="0.25">
      <c r="Y54071" s="109"/>
    </row>
    <row r="54072" spans="25:25" x14ac:dyDescent="0.25">
      <c r="Y54072" s="109"/>
    </row>
    <row r="54073" spans="25:25" x14ac:dyDescent="0.25">
      <c r="Y54073" s="109"/>
    </row>
    <row r="54074" spans="25:25" x14ac:dyDescent="0.25">
      <c r="Y54074" s="109"/>
    </row>
    <row r="54075" spans="25:25" x14ac:dyDescent="0.25">
      <c r="Y54075" s="109"/>
    </row>
    <row r="54076" spans="25:25" x14ac:dyDescent="0.25">
      <c r="Y54076" s="109"/>
    </row>
    <row r="54077" spans="25:25" x14ac:dyDescent="0.25">
      <c r="Y54077" s="109"/>
    </row>
    <row r="54078" spans="25:25" x14ac:dyDescent="0.25">
      <c r="Y54078" s="109"/>
    </row>
    <row r="54079" spans="25:25" x14ac:dyDescent="0.25">
      <c r="Y54079" s="109"/>
    </row>
    <row r="54080" spans="25:25" x14ac:dyDescent="0.25">
      <c r="Y54080" s="109"/>
    </row>
    <row r="54081" spans="25:25" x14ac:dyDescent="0.25">
      <c r="Y54081" s="109"/>
    </row>
    <row r="54082" spans="25:25" x14ac:dyDescent="0.25">
      <c r="Y54082" s="109"/>
    </row>
    <row r="54083" spans="25:25" x14ac:dyDescent="0.25">
      <c r="Y54083" s="109"/>
    </row>
    <row r="54084" spans="25:25" x14ac:dyDescent="0.25">
      <c r="Y54084" s="109"/>
    </row>
    <row r="54085" spans="25:25" x14ac:dyDescent="0.25">
      <c r="Y54085" s="109"/>
    </row>
    <row r="54086" spans="25:25" x14ac:dyDescent="0.25">
      <c r="Y54086" s="109"/>
    </row>
    <row r="54087" spans="25:25" x14ac:dyDescent="0.25">
      <c r="Y54087" s="109"/>
    </row>
    <row r="54088" spans="25:25" x14ac:dyDescent="0.25">
      <c r="Y54088" s="109"/>
    </row>
    <row r="54089" spans="25:25" x14ac:dyDescent="0.25">
      <c r="Y54089" s="109"/>
    </row>
    <row r="54090" spans="25:25" x14ac:dyDescent="0.25">
      <c r="Y54090" s="109"/>
    </row>
    <row r="54091" spans="25:25" x14ac:dyDescent="0.25">
      <c r="Y54091" s="109"/>
    </row>
    <row r="54092" spans="25:25" x14ac:dyDescent="0.25">
      <c r="Y54092" s="109"/>
    </row>
    <row r="54093" spans="25:25" x14ac:dyDescent="0.25">
      <c r="Y54093" s="109"/>
    </row>
    <row r="54094" spans="25:25" x14ac:dyDescent="0.25">
      <c r="Y54094" s="109"/>
    </row>
    <row r="54095" spans="25:25" x14ac:dyDescent="0.25">
      <c r="Y54095" s="109"/>
    </row>
    <row r="54096" spans="25:25" x14ac:dyDescent="0.25">
      <c r="Y54096" s="109"/>
    </row>
    <row r="54097" spans="25:25" x14ac:dyDescent="0.25">
      <c r="Y54097" s="109"/>
    </row>
    <row r="54098" spans="25:25" x14ac:dyDescent="0.25">
      <c r="Y54098" s="109"/>
    </row>
    <row r="54099" spans="25:25" x14ac:dyDescent="0.25">
      <c r="Y54099" s="109"/>
    </row>
    <row r="54100" spans="25:25" x14ac:dyDescent="0.25">
      <c r="Y54100" s="109"/>
    </row>
    <row r="54101" spans="25:25" x14ac:dyDescent="0.25">
      <c r="Y54101" s="109"/>
    </row>
    <row r="54102" spans="25:25" x14ac:dyDescent="0.25">
      <c r="Y54102" s="109"/>
    </row>
    <row r="54103" spans="25:25" x14ac:dyDescent="0.25">
      <c r="Y54103" s="109"/>
    </row>
    <row r="54104" spans="25:25" x14ac:dyDescent="0.25">
      <c r="Y54104" s="109"/>
    </row>
    <row r="54105" spans="25:25" x14ac:dyDescent="0.25">
      <c r="Y54105" s="109"/>
    </row>
    <row r="54106" spans="25:25" x14ac:dyDescent="0.25">
      <c r="Y54106" s="109"/>
    </row>
    <row r="54107" spans="25:25" x14ac:dyDescent="0.25">
      <c r="Y54107" s="109"/>
    </row>
    <row r="54108" spans="25:25" x14ac:dyDescent="0.25">
      <c r="Y54108" s="109"/>
    </row>
    <row r="54109" spans="25:25" x14ac:dyDescent="0.25">
      <c r="Y54109" s="109"/>
    </row>
    <row r="54110" spans="25:25" x14ac:dyDescent="0.25">
      <c r="Y54110" s="109"/>
    </row>
    <row r="54111" spans="25:25" x14ac:dyDescent="0.25">
      <c r="Y54111" s="109"/>
    </row>
    <row r="54112" spans="25:25" x14ac:dyDescent="0.25">
      <c r="Y54112" s="109"/>
    </row>
    <row r="54113" spans="25:25" x14ac:dyDescent="0.25">
      <c r="Y54113" s="109"/>
    </row>
    <row r="54114" spans="25:25" x14ac:dyDescent="0.25">
      <c r="Y54114" s="109"/>
    </row>
    <row r="54115" spans="25:25" x14ac:dyDescent="0.25">
      <c r="Y54115" s="109"/>
    </row>
    <row r="54116" spans="25:25" x14ac:dyDescent="0.25">
      <c r="Y54116" s="109"/>
    </row>
    <row r="54117" spans="25:25" x14ac:dyDescent="0.25">
      <c r="Y54117" s="109"/>
    </row>
    <row r="54118" spans="25:25" x14ac:dyDescent="0.25">
      <c r="Y54118" s="109"/>
    </row>
    <row r="54119" spans="25:25" x14ac:dyDescent="0.25">
      <c r="Y54119" s="109"/>
    </row>
    <row r="54120" spans="25:25" x14ac:dyDescent="0.25">
      <c r="Y54120" s="109"/>
    </row>
    <row r="54121" spans="25:25" x14ac:dyDescent="0.25">
      <c r="Y54121" s="109"/>
    </row>
    <row r="54122" spans="25:25" x14ac:dyDescent="0.25">
      <c r="Y54122" s="109"/>
    </row>
    <row r="54123" spans="25:25" x14ac:dyDescent="0.25">
      <c r="Y54123" s="109"/>
    </row>
    <row r="54124" spans="25:25" x14ac:dyDescent="0.25">
      <c r="Y54124" s="109"/>
    </row>
    <row r="54125" spans="25:25" x14ac:dyDescent="0.25">
      <c r="Y54125" s="109"/>
    </row>
    <row r="54126" spans="25:25" x14ac:dyDescent="0.25">
      <c r="Y54126" s="109"/>
    </row>
    <row r="54127" spans="25:25" x14ac:dyDescent="0.25">
      <c r="Y54127" s="109"/>
    </row>
    <row r="54128" spans="25:25" x14ac:dyDescent="0.25">
      <c r="Y54128" s="109"/>
    </row>
    <row r="54129" spans="25:25" x14ac:dyDescent="0.25">
      <c r="Y54129" s="109"/>
    </row>
    <row r="54130" spans="25:25" x14ac:dyDescent="0.25">
      <c r="Y54130" s="109"/>
    </row>
    <row r="54131" spans="25:25" x14ac:dyDescent="0.25">
      <c r="Y54131" s="109"/>
    </row>
    <row r="54132" spans="25:25" x14ac:dyDescent="0.25">
      <c r="Y54132" s="109"/>
    </row>
    <row r="54133" spans="25:25" x14ac:dyDescent="0.25">
      <c r="Y54133" s="109"/>
    </row>
    <row r="54134" spans="25:25" x14ac:dyDescent="0.25">
      <c r="Y54134" s="109"/>
    </row>
    <row r="54135" spans="25:25" x14ac:dyDescent="0.25">
      <c r="Y54135" s="109"/>
    </row>
    <row r="54136" spans="25:25" x14ac:dyDescent="0.25">
      <c r="Y54136" s="109"/>
    </row>
    <row r="54137" spans="25:25" x14ac:dyDescent="0.25">
      <c r="Y54137" s="109"/>
    </row>
    <row r="54138" spans="25:25" x14ac:dyDescent="0.25">
      <c r="Y54138" s="109"/>
    </row>
    <row r="54139" spans="25:25" x14ac:dyDescent="0.25">
      <c r="Y54139" s="109"/>
    </row>
    <row r="54140" spans="25:25" x14ac:dyDescent="0.25">
      <c r="Y54140" s="109"/>
    </row>
    <row r="54141" spans="25:25" x14ac:dyDescent="0.25">
      <c r="Y54141" s="109"/>
    </row>
    <row r="54142" spans="25:25" x14ac:dyDescent="0.25">
      <c r="Y54142" s="109"/>
    </row>
    <row r="54143" spans="25:25" x14ac:dyDescent="0.25">
      <c r="Y54143" s="109"/>
    </row>
    <row r="54144" spans="25:25" x14ac:dyDescent="0.25">
      <c r="Y54144" s="109"/>
    </row>
    <row r="54145" spans="25:25" x14ac:dyDescent="0.25">
      <c r="Y54145" s="109"/>
    </row>
    <row r="54146" spans="25:25" x14ac:dyDescent="0.25">
      <c r="Y54146" s="109"/>
    </row>
    <row r="54147" spans="25:25" x14ac:dyDescent="0.25">
      <c r="Y54147" s="109"/>
    </row>
    <row r="54148" spans="25:25" x14ac:dyDescent="0.25">
      <c r="Y54148" s="109"/>
    </row>
    <row r="54149" spans="25:25" x14ac:dyDescent="0.25">
      <c r="Y54149" s="109"/>
    </row>
    <row r="54150" spans="25:25" x14ac:dyDescent="0.25">
      <c r="Y54150" s="109"/>
    </row>
    <row r="54151" spans="25:25" x14ac:dyDescent="0.25">
      <c r="Y54151" s="109"/>
    </row>
    <row r="54152" spans="25:25" x14ac:dyDescent="0.25">
      <c r="Y54152" s="109"/>
    </row>
    <row r="54153" spans="25:25" x14ac:dyDescent="0.25">
      <c r="Y54153" s="109"/>
    </row>
    <row r="54154" spans="25:25" x14ac:dyDescent="0.25">
      <c r="Y54154" s="109"/>
    </row>
    <row r="54155" spans="25:25" x14ac:dyDescent="0.25">
      <c r="Y54155" s="109"/>
    </row>
    <row r="54156" spans="25:25" x14ac:dyDescent="0.25">
      <c r="Y54156" s="109"/>
    </row>
    <row r="54157" spans="25:25" x14ac:dyDescent="0.25">
      <c r="Y54157" s="109"/>
    </row>
    <row r="54158" spans="25:25" x14ac:dyDescent="0.25">
      <c r="Y54158" s="109"/>
    </row>
    <row r="54159" spans="25:25" x14ac:dyDescent="0.25">
      <c r="Y54159" s="109"/>
    </row>
    <row r="54160" spans="25:25" x14ac:dyDescent="0.25">
      <c r="Y54160" s="109"/>
    </row>
    <row r="54161" spans="25:25" x14ac:dyDescent="0.25">
      <c r="Y54161" s="109"/>
    </row>
    <row r="54162" spans="25:25" x14ac:dyDescent="0.25">
      <c r="Y54162" s="109"/>
    </row>
    <row r="54163" spans="25:25" x14ac:dyDescent="0.25">
      <c r="Y54163" s="109"/>
    </row>
    <row r="54164" spans="25:25" x14ac:dyDescent="0.25">
      <c r="Y54164" s="109"/>
    </row>
    <row r="54165" spans="25:25" x14ac:dyDescent="0.25">
      <c r="Y54165" s="109"/>
    </row>
    <row r="54166" spans="25:25" x14ac:dyDescent="0.25">
      <c r="Y54166" s="109"/>
    </row>
    <row r="54167" spans="25:25" x14ac:dyDescent="0.25">
      <c r="Y54167" s="109"/>
    </row>
    <row r="54168" spans="25:25" x14ac:dyDescent="0.25">
      <c r="Y54168" s="109"/>
    </row>
    <row r="54169" spans="25:25" x14ac:dyDescent="0.25">
      <c r="Y54169" s="109"/>
    </row>
    <row r="54170" spans="25:25" x14ac:dyDescent="0.25">
      <c r="Y54170" s="109"/>
    </row>
    <row r="54171" spans="25:25" x14ac:dyDescent="0.25">
      <c r="Y54171" s="109"/>
    </row>
    <row r="54172" spans="25:25" x14ac:dyDescent="0.25">
      <c r="Y54172" s="109"/>
    </row>
    <row r="54173" spans="25:25" x14ac:dyDescent="0.25">
      <c r="Y54173" s="109"/>
    </row>
    <row r="54174" spans="25:25" x14ac:dyDescent="0.25">
      <c r="Y54174" s="109"/>
    </row>
    <row r="54175" spans="25:25" x14ac:dyDescent="0.25">
      <c r="Y54175" s="109"/>
    </row>
    <row r="54176" spans="25:25" x14ac:dyDescent="0.25">
      <c r="Y54176" s="109"/>
    </row>
    <row r="54177" spans="25:25" x14ac:dyDescent="0.25">
      <c r="Y54177" s="109"/>
    </row>
    <row r="54178" spans="25:25" x14ac:dyDescent="0.25">
      <c r="Y54178" s="109"/>
    </row>
    <row r="54179" spans="25:25" x14ac:dyDescent="0.25">
      <c r="Y54179" s="109"/>
    </row>
    <row r="54180" spans="25:25" x14ac:dyDescent="0.25">
      <c r="Y54180" s="109"/>
    </row>
    <row r="54181" spans="25:25" x14ac:dyDescent="0.25">
      <c r="Y54181" s="109"/>
    </row>
    <row r="54182" spans="25:25" x14ac:dyDescent="0.25">
      <c r="Y54182" s="109"/>
    </row>
    <row r="54183" spans="25:25" x14ac:dyDescent="0.25">
      <c r="Y54183" s="109"/>
    </row>
    <row r="54184" spans="25:25" x14ac:dyDescent="0.25">
      <c r="Y54184" s="109"/>
    </row>
    <row r="54185" spans="25:25" x14ac:dyDescent="0.25">
      <c r="Y54185" s="109"/>
    </row>
    <row r="54186" spans="25:25" x14ac:dyDescent="0.25">
      <c r="Y54186" s="109"/>
    </row>
    <row r="54187" spans="25:25" x14ac:dyDescent="0.25">
      <c r="Y54187" s="109"/>
    </row>
    <row r="54188" spans="25:25" x14ac:dyDescent="0.25">
      <c r="Y54188" s="109"/>
    </row>
    <row r="54189" spans="25:25" x14ac:dyDescent="0.25">
      <c r="Y54189" s="109"/>
    </row>
    <row r="54190" spans="25:25" x14ac:dyDescent="0.25">
      <c r="Y54190" s="109"/>
    </row>
    <row r="54191" spans="25:25" x14ac:dyDescent="0.25">
      <c r="Y54191" s="109"/>
    </row>
    <row r="54192" spans="25:25" x14ac:dyDescent="0.25">
      <c r="Y54192" s="109"/>
    </row>
    <row r="54193" spans="25:25" x14ac:dyDescent="0.25">
      <c r="Y54193" s="109"/>
    </row>
    <row r="54194" spans="25:25" x14ac:dyDescent="0.25">
      <c r="Y54194" s="109"/>
    </row>
    <row r="54195" spans="25:25" x14ac:dyDescent="0.25">
      <c r="Y54195" s="109"/>
    </row>
    <row r="54196" spans="25:25" x14ac:dyDescent="0.25">
      <c r="Y54196" s="109"/>
    </row>
    <row r="54197" spans="25:25" x14ac:dyDescent="0.25">
      <c r="Y54197" s="109"/>
    </row>
    <row r="54198" spans="25:25" x14ac:dyDescent="0.25">
      <c r="Y54198" s="109"/>
    </row>
    <row r="54199" spans="25:25" x14ac:dyDescent="0.25">
      <c r="Y54199" s="109"/>
    </row>
    <row r="54200" spans="25:25" x14ac:dyDescent="0.25">
      <c r="Y54200" s="109"/>
    </row>
    <row r="54201" spans="25:25" x14ac:dyDescent="0.25">
      <c r="Y54201" s="109"/>
    </row>
    <row r="54202" spans="25:25" x14ac:dyDescent="0.25">
      <c r="Y54202" s="109"/>
    </row>
    <row r="54203" spans="25:25" x14ac:dyDescent="0.25">
      <c r="Y54203" s="109"/>
    </row>
    <row r="54204" spans="25:25" x14ac:dyDescent="0.25">
      <c r="Y54204" s="109"/>
    </row>
    <row r="54205" spans="25:25" x14ac:dyDescent="0.25">
      <c r="Y54205" s="109"/>
    </row>
    <row r="54206" spans="25:25" x14ac:dyDescent="0.25">
      <c r="Y54206" s="109"/>
    </row>
    <row r="54207" spans="25:25" x14ac:dyDescent="0.25">
      <c r="Y54207" s="109"/>
    </row>
    <row r="54208" spans="25:25" x14ac:dyDescent="0.25">
      <c r="Y54208" s="109"/>
    </row>
    <row r="54209" spans="25:25" x14ac:dyDescent="0.25">
      <c r="Y54209" s="109"/>
    </row>
    <row r="54210" spans="25:25" x14ac:dyDescent="0.25">
      <c r="Y54210" s="109"/>
    </row>
    <row r="54211" spans="25:25" x14ac:dyDescent="0.25">
      <c r="Y54211" s="109"/>
    </row>
    <row r="54212" spans="25:25" x14ac:dyDescent="0.25">
      <c r="Y54212" s="109"/>
    </row>
    <row r="54213" spans="25:25" x14ac:dyDescent="0.25">
      <c r="Y54213" s="109"/>
    </row>
    <row r="54214" spans="25:25" x14ac:dyDescent="0.25">
      <c r="Y54214" s="109"/>
    </row>
    <row r="54215" spans="25:25" x14ac:dyDescent="0.25">
      <c r="Y54215" s="109"/>
    </row>
    <row r="54216" spans="25:25" x14ac:dyDescent="0.25">
      <c r="Y54216" s="109"/>
    </row>
    <row r="54217" spans="25:25" x14ac:dyDescent="0.25">
      <c r="Y54217" s="109"/>
    </row>
    <row r="54218" spans="25:25" x14ac:dyDescent="0.25">
      <c r="Y54218" s="109"/>
    </row>
    <row r="54219" spans="25:25" x14ac:dyDescent="0.25">
      <c r="Y54219" s="109"/>
    </row>
    <row r="54220" spans="25:25" x14ac:dyDescent="0.25">
      <c r="Y54220" s="109"/>
    </row>
    <row r="54221" spans="25:25" x14ac:dyDescent="0.25">
      <c r="Y54221" s="109"/>
    </row>
    <row r="54222" spans="25:25" x14ac:dyDescent="0.25">
      <c r="Y54222" s="109"/>
    </row>
    <row r="54223" spans="25:25" x14ac:dyDescent="0.25">
      <c r="Y54223" s="109"/>
    </row>
    <row r="54224" spans="25:25" x14ac:dyDescent="0.25">
      <c r="Y54224" s="109"/>
    </row>
    <row r="54225" spans="25:25" x14ac:dyDescent="0.25">
      <c r="Y54225" s="109"/>
    </row>
    <row r="54226" spans="25:25" x14ac:dyDescent="0.25">
      <c r="Y54226" s="109"/>
    </row>
    <row r="54227" spans="25:25" x14ac:dyDescent="0.25">
      <c r="Y54227" s="109"/>
    </row>
    <row r="54228" spans="25:25" x14ac:dyDescent="0.25">
      <c r="Y54228" s="109"/>
    </row>
    <row r="54229" spans="25:25" x14ac:dyDescent="0.25">
      <c r="Y54229" s="109"/>
    </row>
    <row r="54230" spans="25:25" x14ac:dyDescent="0.25">
      <c r="Y54230" s="109"/>
    </row>
    <row r="54231" spans="25:25" x14ac:dyDescent="0.25">
      <c r="Y54231" s="109"/>
    </row>
    <row r="54232" spans="25:25" x14ac:dyDescent="0.25">
      <c r="Y54232" s="109"/>
    </row>
    <row r="54233" spans="25:25" x14ac:dyDescent="0.25">
      <c r="Y54233" s="109"/>
    </row>
    <row r="54234" spans="25:25" x14ac:dyDescent="0.25">
      <c r="Y54234" s="109"/>
    </row>
    <row r="54235" spans="25:25" x14ac:dyDescent="0.25">
      <c r="Y54235" s="109"/>
    </row>
    <row r="54236" spans="25:25" x14ac:dyDescent="0.25">
      <c r="Y54236" s="109"/>
    </row>
    <row r="54237" spans="25:25" x14ac:dyDescent="0.25">
      <c r="Y54237" s="109"/>
    </row>
    <row r="54238" spans="25:25" x14ac:dyDescent="0.25">
      <c r="Y54238" s="109"/>
    </row>
    <row r="54239" spans="25:25" x14ac:dyDescent="0.25">
      <c r="Y54239" s="109"/>
    </row>
    <row r="54240" spans="25:25" x14ac:dyDescent="0.25">
      <c r="Y54240" s="109"/>
    </row>
    <row r="54241" spans="25:25" x14ac:dyDescent="0.25">
      <c r="Y54241" s="109"/>
    </row>
    <row r="54242" spans="25:25" x14ac:dyDescent="0.25">
      <c r="Y54242" s="109"/>
    </row>
    <row r="54243" spans="25:25" x14ac:dyDescent="0.25">
      <c r="Y54243" s="109"/>
    </row>
    <row r="54244" spans="25:25" x14ac:dyDescent="0.25">
      <c r="Y54244" s="109"/>
    </row>
    <row r="54245" spans="25:25" x14ac:dyDescent="0.25">
      <c r="Y54245" s="109"/>
    </row>
    <row r="54246" spans="25:25" x14ac:dyDescent="0.25">
      <c r="Y54246" s="109"/>
    </row>
    <row r="54247" spans="25:25" x14ac:dyDescent="0.25">
      <c r="Y54247" s="109"/>
    </row>
    <row r="54248" spans="25:25" x14ac:dyDescent="0.25">
      <c r="Y54248" s="109"/>
    </row>
    <row r="54249" spans="25:25" x14ac:dyDescent="0.25">
      <c r="Y54249" s="109"/>
    </row>
    <row r="54250" spans="25:25" x14ac:dyDescent="0.25">
      <c r="Y54250" s="109"/>
    </row>
    <row r="54251" spans="25:25" x14ac:dyDescent="0.25">
      <c r="Y54251" s="109"/>
    </row>
    <row r="54252" spans="25:25" x14ac:dyDescent="0.25">
      <c r="Y54252" s="109"/>
    </row>
    <row r="54253" spans="25:25" x14ac:dyDescent="0.25">
      <c r="Y54253" s="109"/>
    </row>
    <row r="54254" spans="25:25" x14ac:dyDescent="0.25">
      <c r="Y54254" s="109"/>
    </row>
    <row r="54255" spans="25:25" x14ac:dyDescent="0.25">
      <c r="Y54255" s="109"/>
    </row>
    <row r="54256" spans="25:25" x14ac:dyDescent="0.25">
      <c r="Y54256" s="109"/>
    </row>
    <row r="54257" spans="25:25" x14ac:dyDescent="0.25">
      <c r="Y54257" s="109"/>
    </row>
    <row r="54258" spans="25:25" x14ac:dyDescent="0.25">
      <c r="Y54258" s="109"/>
    </row>
    <row r="54259" spans="25:25" x14ac:dyDescent="0.25">
      <c r="Y54259" s="109"/>
    </row>
    <row r="54260" spans="25:25" x14ac:dyDescent="0.25">
      <c r="Y54260" s="109"/>
    </row>
    <row r="54261" spans="25:25" x14ac:dyDescent="0.25">
      <c r="Y54261" s="109"/>
    </row>
    <row r="54262" spans="25:25" x14ac:dyDescent="0.25">
      <c r="Y54262" s="109"/>
    </row>
    <row r="54263" spans="25:25" x14ac:dyDescent="0.25">
      <c r="Y54263" s="109"/>
    </row>
    <row r="54264" spans="25:25" x14ac:dyDescent="0.25">
      <c r="Y54264" s="109"/>
    </row>
    <row r="54265" spans="25:25" x14ac:dyDescent="0.25">
      <c r="Y54265" s="109"/>
    </row>
    <row r="54266" spans="25:25" x14ac:dyDescent="0.25">
      <c r="Y54266" s="109"/>
    </row>
    <row r="54267" spans="25:25" x14ac:dyDescent="0.25">
      <c r="Y54267" s="109"/>
    </row>
    <row r="54268" spans="25:25" x14ac:dyDescent="0.25">
      <c r="Y54268" s="109"/>
    </row>
    <row r="54269" spans="25:25" x14ac:dyDescent="0.25">
      <c r="Y54269" s="109"/>
    </row>
    <row r="54270" spans="25:25" x14ac:dyDescent="0.25">
      <c r="Y54270" s="109"/>
    </row>
    <row r="54271" spans="25:25" x14ac:dyDescent="0.25">
      <c r="Y54271" s="109"/>
    </row>
    <row r="54272" spans="25:25" x14ac:dyDescent="0.25">
      <c r="Y54272" s="109"/>
    </row>
    <row r="54273" spans="25:25" x14ac:dyDescent="0.25">
      <c r="Y54273" s="109"/>
    </row>
    <row r="54274" spans="25:25" x14ac:dyDescent="0.25">
      <c r="Y54274" s="109"/>
    </row>
    <row r="54275" spans="25:25" x14ac:dyDescent="0.25">
      <c r="Y54275" s="109"/>
    </row>
    <row r="54276" spans="25:25" x14ac:dyDescent="0.25">
      <c r="Y54276" s="109"/>
    </row>
    <row r="54277" spans="25:25" x14ac:dyDescent="0.25">
      <c r="Y54277" s="109"/>
    </row>
    <row r="54278" spans="25:25" x14ac:dyDescent="0.25">
      <c r="Y54278" s="109"/>
    </row>
    <row r="54279" spans="25:25" x14ac:dyDescent="0.25">
      <c r="Y54279" s="109"/>
    </row>
    <row r="54280" spans="25:25" x14ac:dyDescent="0.25">
      <c r="Y54280" s="109"/>
    </row>
    <row r="54281" spans="25:25" x14ac:dyDescent="0.25">
      <c r="Y54281" s="109"/>
    </row>
    <row r="54282" spans="25:25" x14ac:dyDescent="0.25">
      <c r="Y54282" s="109"/>
    </row>
    <row r="54283" spans="25:25" x14ac:dyDescent="0.25">
      <c r="Y54283" s="109"/>
    </row>
    <row r="54284" spans="25:25" x14ac:dyDescent="0.25">
      <c r="Y54284" s="109"/>
    </row>
    <row r="54285" spans="25:25" x14ac:dyDescent="0.25">
      <c r="Y54285" s="109"/>
    </row>
    <row r="54286" spans="25:25" x14ac:dyDescent="0.25">
      <c r="Y54286" s="109"/>
    </row>
    <row r="54287" spans="25:25" x14ac:dyDescent="0.25">
      <c r="Y54287" s="109"/>
    </row>
    <row r="54288" spans="25:25" x14ac:dyDescent="0.25">
      <c r="Y54288" s="109"/>
    </row>
    <row r="54289" spans="25:25" x14ac:dyDescent="0.25">
      <c r="Y54289" s="109"/>
    </row>
    <row r="54290" spans="25:25" x14ac:dyDescent="0.25">
      <c r="Y54290" s="109"/>
    </row>
    <row r="54291" spans="25:25" x14ac:dyDescent="0.25">
      <c r="Y54291" s="109"/>
    </row>
    <row r="54292" spans="25:25" x14ac:dyDescent="0.25">
      <c r="Y54292" s="109"/>
    </row>
    <row r="54293" spans="25:25" x14ac:dyDescent="0.25">
      <c r="Y54293" s="109"/>
    </row>
    <row r="54294" spans="25:25" x14ac:dyDescent="0.25">
      <c r="Y54294" s="109"/>
    </row>
    <row r="54295" spans="25:25" x14ac:dyDescent="0.25">
      <c r="Y54295" s="109"/>
    </row>
    <row r="54296" spans="25:25" x14ac:dyDescent="0.25">
      <c r="Y54296" s="109"/>
    </row>
    <row r="54297" spans="25:25" x14ac:dyDescent="0.25">
      <c r="Y54297" s="109"/>
    </row>
    <row r="54298" spans="25:25" x14ac:dyDescent="0.25">
      <c r="Y54298" s="109"/>
    </row>
    <row r="54299" spans="25:25" x14ac:dyDescent="0.25">
      <c r="Y54299" s="109"/>
    </row>
    <row r="54300" spans="25:25" x14ac:dyDescent="0.25">
      <c r="Y54300" s="109"/>
    </row>
    <row r="54301" spans="25:25" x14ac:dyDescent="0.25">
      <c r="Y54301" s="109"/>
    </row>
    <row r="54302" spans="25:25" x14ac:dyDescent="0.25">
      <c r="Y54302" s="109"/>
    </row>
    <row r="54303" spans="25:25" x14ac:dyDescent="0.25">
      <c r="Y54303" s="109"/>
    </row>
    <row r="54304" spans="25:25" x14ac:dyDescent="0.25">
      <c r="Y54304" s="109"/>
    </row>
    <row r="54305" spans="25:25" x14ac:dyDescent="0.25">
      <c r="Y54305" s="109"/>
    </row>
    <row r="54306" spans="25:25" x14ac:dyDescent="0.25">
      <c r="Y54306" s="109"/>
    </row>
    <row r="54307" spans="25:25" x14ac:dyDescent="0.25">
      <c r="Y54307" s="109"/>
    </row>
    <row r="54308" spans="25:25" x14ac:dyDescent="0.25">
      <c r="Y54308" s="109"/>
    </row>
    <row r="54309" spans="25:25" x14ac:dyDescent="0.25">
      <c r="Y54309" s="109"/>
    </row>
    <row r="54310" spans="25:25" x14ac:dyDescent="0.25">
      <c r="Y54310" s="109"/>
    </row>
    <row r="54311" spans="25:25" x14ac:dyDescent="0.25">
      <c r="Y54311" s="109"/>
    </row>
    <row r="54312" spans="25:25" x14ac:dyDescent="0.25">
      <c r="Y54312" s="109"/>
    </row>
    <row r="54313" spans="25:25" x14ac:dyDescent="0.25">
      <c r="Y54313" s="109"/>
    </row>
    <row r="54314" spans="25:25" x14ac:dyDescent="0.25">
      <c r="Y54314" s="109"/>
    </row>
    <row r="54315" spans="25:25" x14ac:dyDescent="0.25">
      <c r="Y54315" s="109"/>
    </row>
    <row r="54316" spans="25:25" x14ac:dyDescent="0.25">
      <c r="Y54316" s="109"/>
    </row>
    <row r="54317" spans="25:25" x14ac:dyDescent="0.25">
      <c r="Y54317" s="109"/>
    </row>
    <row r="54318" spans="25:25" x14ac:dyDescent="0.25">
      <c r="Y54318" s="109"/>
    </row>
    <row r="54319" spans="25:25" x14ac:dyDescent="0.25">
      <c r="Y54319" s="109"/>
    </row>
    <row r="54320" spans="25:25" x14ac:dyDescent="0.25">
      <c r="Y54320" s="109"/>
    </row>
    <row r="54321" spans="25:25" x14ac:dyDescent="0.25">
      <c r="Y54321" s="109"/>
    </row>
    <row r="54322" spans="25:25" x14ac:dyDescent="0.25">
      <c r="Y54322" s="109"/>
    </row>
    <row r="54323" spans="25:25" x14ac:dyDescent="0.25">
      <c r="Y54323" s="109"/>
    </row>
    <row r="54324" spans="25:25" x14ac:dyDescent="0.25">
      <c r="Y54324" s="109"/>
    </row>
    <row r="54325" spans="25:25" x14ac:dyDescent="0.25">
      <c r="Y54325" s="109"/>
    </row>
    <row r="54326" spans="25:25" x14ac:dyDescent="0.25">
      <c r="Y54326" s="109"/>
    </row>
    <row r="54327" spans="25:25" x14ac:dyDescent="0.25">
      <c r="Y54327" s="109"/>
    </row>
    <row r="54328" spans="25:25" x14ac:dyDescent="0.25">
      <c r="Y54328" s="109"/>
    </row>
    <row r="54329" spans="25:25" x14ac:dyDescent="0.25">
      <c r="Y54329" s="109"/>
    </row>
    <row r="54330" spans="25:25" x14ac:dyDescent="0.25">
      <c r="Y54330" s="109"/>
    </row>
    <row r="54331" spans="25:25" x14ac:dyDescent="0.25">
      <c r="Y54331" s="109"/>
    </row>
    <row r="54332" spans="25:25" x14ac:dyDescent="0.25">
      <c r="Y54332" s="109"/>
    </row>
    <row r="54333" spans="25:25" x14ac:dyDescent="0.25">
      <c r="Y54333" s="109"/>
    </row>
    <row r="54334" spans="25:25" x14ac:dyDescent="0.25">
      <c r="Y54334" s="109"/>
    </row>
    <row r="54335" spans="25:25" x14ac:dyDescent="0.25">
      <c r="Y54335" s="109"/>
    </row>
    <row r="54336" spans="25:25" x14ac:dyDescent="0.25">
      <c r="Y54336" s="109"/>
    </row>
    <row r="54337" spans="25:25" x14ac:dyDescent="0.25">
      <c r="Y54337" s="109"/>
    </row>
    <row r="54338" spans="25:25" x14ac:dyDescent="0.25">
      <c r="Y54338" s="109"/>
    </row>
    <row r="54339" spans="25:25" x14ac:dyDescent="0.25">
      <c r="Y54339" s="109"/>
    </row>
    <row r="54340" spans="25:25" x14ac:dyDescent="0.25">
      <c r="Y54340" s="109"/>
    </row>
    <row r="54341" spans="25:25" x14ac:dyDescent="0.25">
      <c r="Y54341" s="109"/>
    </row>
    <row r="54342" spans="25:25" x14ac:dyDescent="0.25">
      <c r="Y54342" s="109"/>
    </row>
    <row r="54343" spans="25:25" x14ac:dyDescent="0.25">
      <c r="Y54343" s="109"/>
    </row>
    <row r="54344" spans="25:25" x14ac:dyDescent="0.25">
      <c r="Y54344" s="109"/>
    </row>
    <row r="54345" spans="25:25" x14ac:dyDescent="0.25">
      <c r="Y54345" s="109"/>
    </row>
    <row r="54346" spans="25:25" x14ac:dyDescent="0.25">
      <c r="Y54346" s="109"/>
    </row>
    <row r="54347" spans="25:25" x14ac:dyDescent="0.25">
      <c r="Y54347" s="109"/>
    </row>
    <row r="54348" spans="25:25" x14ac:dyDescent="0.25">
      <c r="Y54348" s="109"/>
    </row>
    <row r="54349" spans="25:25" x14ac:dyDescent="0.25">
      <c r="Y54349" s="109"/>
    </row>
    <row r="54350" spans="25:25" x14ac:dyDescent="0.25">
      <c r="Y54350" s="109"/>
    </row>
    <row r="54351" spans="25:25" x14ac:dyDescent="0.25">
      <c r="Y54351" s="109"/>
    </row>
    <row r="54352" spans="25:25" x14ac:dyDescent="0.25">
      <c r="Y54352" s="109"/>
    </row>
    <row r="54353" spans="25:25" x14ac:dyDescent="0.25">
      <c r="Y54353" s="109"/>
    </row>
    <row r="54354" spans="25:25" x14ac:dyDescent="0.25">
      <c r="Y54354" s="109"/>
    </row>
    <row r="54355" spans="25:25" x14ac:dyDescent="0.25">
      <c r="Y54355" s="109"/>
    </row>
    <row r="54356" spans="25:25" x14ac:dyDescent="0.25">
      <c r="Y54356" s="109"/>
    </row>
    <row r="54357" spans="25:25" x14ac:dyDescent="0.25">
      <c r="Y54357" s="109"/>
    </row>
    <row r="54358" spans="25:25" x14ac:dyDescent="0.25">
      <c r="Y54358" s="109"/>
    </row>
    <row r="54359" spans="25:25" x14ac:dyDescent="0.25">
      <c r="Y54359" s="109"/>
    </row>
    <row r="54360" spans="25:25" x14ac:dyDescent="0.25">
      <c r="Y54360" s="109"/>
    </row>
    <row r="54361" spans="25:25" x14ac:dyDescent="0.25">
      <c r="Y54361" s="109"/>
    </row>
    <row r="54362" spans="25:25" x14ac:dyDescent="0.25">
      <c r="Y54362" s="109"/>
    </row>
    <row r="54363" spans="25:25" x14ac:dyDescent="0.25">
      <c r="Y54363" s="109"/>
    </row>
    <row r="54364" spans="25:25" x14ac:dyDescent="0.25">
      <c r="Y54364" s="109"/>
    </row>
    <row r="54365" spans="25:25" x14ac:dyDescent="0.25">
      <c r="Y54365" s="109"/>
    </row>
    <row r="54366" spans="25:25" x14ac:dyDescent="0.25">
      <c r="Y54366" s="109"/>
    </row>
    <row r="54367" spans="25:25" x14ac:dyDescent="0.25">
      <c r="Y54367" s="109"/>
    </row>
    <row r="54368" spans="25:25" x14ac:dyDescent="0.25">
      <c r="Y54368" s="109"/>
    </row>
    <row r="54369" spans="25:25" x14ac:dyDescent="0.25">
      <c r="Y54369" s="109"/>
    </row>
    <row r="54370" spans="25:25" x14ac:dyDescent="0.25">
      <c r="Y54370" s="109"/>
    </row>
    <row r="54371" spans="25:25" x14ac:dyDescent="0.25">
      <c r="Y54371" s="109"/>
    </row>
    <row r="54372" spans="25:25" x14ac:dyDescent="0.25">
      <c r="Y54372" s="109"/>
    </row>
    <row r="54373" spans="25:25" x14ac:dyDescent="0.25">
      <c r="Y54373" s="109"/>
    </row>
    <row r="54374" spans="25:25" x14ac:dyDescent="0.25">
      <c r="Y54374" s="109"/>
    </row>
    <row r="54375" spans="25:25" x14ac:dyDescent="0.25">
      <c r="Y54375" s="109"/>
    </row>
    <row r="54376" spans="25:25" x14ac:dyDescent="0.25">
      <c r="Y54376" s="109"/>
    </row>
    <row r="54377" spans="25:25" x14ac:dyDescent="0.25">
      <c r="Y54377" s="109"/>
    </row>
    <row r="54378" spans="25:25" x14ac:dyDescent="0.25">
      <c r="Y54378" s="109"/>
    </row>
    <row r="54379" spans="25:25" x14ac:dyDescent="0.25">
      <c r="Y54379" s="109"/>
    </row>
    <row r="54380" spans="25:25" x14ac:dyDescent="0.25">
      <c r="Y54380" s="109"/>
    </row>
    <row r="54381" spans="25:25" x14ac:dyDescent="0.25">
      <c r="Y54381" s="109"/>
    </row>
    <row r="54382" spans="25:25" x14ac:dyDescent="0.25">
      <c r="Y54382" s="109"/>
    </row>
    <row r="54383" spans="25:25" x14ac:dyDescent="0.25">
      <c r="Y54383" s="109"/>
    </row>
    <row r="54384" spans="25:25" x14ac:dyDescent="0.25">
      <c r="Y54384" s="109"/>
    </row>
    <row r="54385" spans="25:25" x14ac:dyDescent="0.25">
      <c r="Y54385" s="109"/>
    </row>
    <row r="54386" spans="25:25" x14ac:dyDescent="0.25">
      <c r="Y54386" s="109"/>
    </row>
    <row r="54387" spans="25:25" x14ac:dyDescent="0.25">
      <c r="Y54387" s="109"/>
    </row>
    <row r="54388" spans="25:25" x14ac:dyDescent="0.25">
      <c r="Y54388" s="109"/>
    </row>
    <row r="54389" spans="25:25" x14ac:dyDescent="0.25">
      <c r="Y54389" s="109"/>
    </row>
    <row r="54390" spans="25:25" x14ac:dyDescent="0.25">
      <c r="Y54390" s="109"/>
    </row>
    <row r="54391" spans="25:25" x14ac:dyDescent="0.25">
      <c r="Y54391" s="109"/>
    </row>
    <row r="54392" spans="25:25" x14ac:dyDescent="0.25">
      <c r="Y54392" s="109"/>
    </row>
    <row r="54393" spans="25:25" x14ac:dyDescent="0.25">
      <c r="Y54393" s="109"/>
    </row>
    <row r="54394" spans="25:25" x14ac:dyDescent="0.25">
      <c r="Y54394" s="109"/>
    </row>
    <row r="54395" spans="25:25" x14ac:dyDescent="0.25">
      <c r="Y54395" s="109"/>
    </row>
    <row r="54396" spans="25:25" x14ac:dyDescent="0.25">
      <c r="Y54396" s="109"/>
    </row>
    <row r="54397" spans="25:25" x14ac:dyDescent="0.25">
      <c r="Y54397" s="109"/>
    </row>
    <row r="54398" spans="25:25" x14ac:dyDescent="0.25">
      <c r="Y54398" s="109"/>
    </row>
    <row r="54399" spans="25:25" x14ac:dyDescent="0.25">
      <c r="Y54399" s="109"/>
    </row>
    <row r="54400" spans="25:25" x14ac:dyDescent="0.25">
      <c r="Y54400" s="109"/>
    </row>
    <row r="54401" spans="25:25" x14ac:dyDescent="0.25">
      <c r="Y54401" s="109"/>
    </row>
    <row r="54402" spans="25:25" x14ac:dyDescent="0.25">
      <c r="Y54402" s="109"/>
    </row>
    <row r="54403" spans="25:25" x14ac:dyDescent="0.25">
      <c r="Y54403" s="109"/>
    </row>
    <row r="54404" spans="25:25" x14ac:dyDescent="0.25">
      <c r="Y54404" s="109"/>
    </row>
    <row r="54405" spans="25:25" x14ac:dyDescent="0.25">
      <c r="Y54405" s="109"/>
    </row>
    <row r="54406" spans="25:25" x14ac:dyDescent="0.25">
      <c r="Y54406" s="109"/>
    </row>
    <row r="54407" spans="25:25" x14ac:dyDescent="0.25">
      <c r="Y54407" s="109"/>
    </row>
    <row r="54408" spans="25:25" x14ac:dyDescent="0.25">
      <c r="Y54408" s="109"/>
    </row>
    <row r="54409" spans="25:25" x14ac:dyDescent="0.25">
      <c r="Y54409" s="109"/>
    </row>
    <row r="54410" spans="25:25" x14ac:dyDescent="0.25">
      <c r="Y54410" s="109"/>
    </row>
    <row r="54411" spans="25:25" x14ac:dyDescent="0.25">
      <c r="Y54411" s="109"/>
    </row>
    <row r="54412" spans="25:25" x14ac:dyDescent="0.25">
      <c r="Y54412" s="109"/>
    </row>
    <row r="54413" spans="25:25" x14ac:dyDescent="0.25">
      <c r="Y54413" s="109"/>
    </row>
    <row r="54414" spans="25:25" x14ac:dyDescent="0.25">
      <c r="Y54414" s="109"/>
    </row>
    <row r="54415" spans="25:25" x14ac:dyDescent="0.25">
      <c r="Y54415" s="109"/>
    </row>
    <row r="54416" spans="25:25" x14ac:dyDescent="0.25">
      <c r="Y54416" s="109"/>
    </row>
    <row r="54417" spans="25:25" x14ac:dyDescent="0.25">
      <c r="Y54417" s="109"/>
    </row>
    <row r="54418" spans="25:25" x14ac:dyDescent="0.25">
      <c r="Y54418" s="109"/>
    </row>
    <row r="54419" spans="25:25" x14ac:dyDescent="0.25">
      <c r="Y54419" s="109"/>
    </row>
    <row r="54420" spans="25:25" x14ac:dyDescent="0.25">
      <c r="Y54420" s="109"/>
    </row>
    <row r="54421" spans="25:25" x14ac:dyDescent="0.25">
      <c r="Y54421" s="109"/>
    </row>
    <row r="54422" spans="25:25" x14ac:dyDescent="0.25">
      <c r="Y54422" s="109"/>
    </row>
    <row r="54423" spans="25:25" x14ac:dyDescent="0.25">
      <c r="Y54423" s="109"/>
    </row>
    <row r="54424" spans="25:25" x14ac:dyDescent="0.25">
      <c r="Y54424" s="109"/>
    </row>
    <row r="54425" spans="25:25" x14ac:dyDescent="0.25">
      <c r="Y54425" s="109"/>
    </row>
    <row r="54426" spans="25:25" x14ac:dyDescent="0.25">
      <c r="Y54426" s="109"/>
    </row>
    <row r="54427" spans="25:25" x14ac:dyDescent="0.25">
      <c r="Y54427" s="109"/>
    </row>
    <row r="54428" spans="25:25" x14ac:dyDescent="0.25">
      <c r="Y54428" s="109"/>
    </row>
    <row r="54429" spans="25:25" x14ac:dyDescent="0.25">
      <c r="Y54429" s="109"/>
    </row>
    <row r="54430" spans="25:25" x14ac:dyDescent="0.25">
      <c r="Y54430" s="109"/>
    </row>
    <row r="54431" spans="25:25" x14ac:dyDescent="0.25">
      <c r="Y54431" s="109"/>
    </row>
    <row r="54432" spans="25:25" x14ac:dyDescent="0.25">
      <c r="Y54432" s="109"/>
    </row>
    <row r="54433" spans="25:25" x14ac:dyDescent="0.25">
      <c r="Y54433" s="109"/>
    </row>
    <row r="54434" spans="25:25" x14ac:dyDescent="0.25">
      <c r="Y54434" s="109"/>
    </row>
    <row r="54435" spans="25:25" x14ac:dyDescent="0.25">
      <c r="Y54435" s="109"/>
    </row>
    <row r="54436" spans="25:25" x14ac:dyDescent="0.25">
      <c r="Y54436" s="109"/>
    </row>
    <row r="54437" spans="25:25" x14ac:dyDescent="0.25">
      <c r="Y54437" s="109"/>
    </row>
    <row r="54438" spans="25:25" x14ac:dyDescent="0.25">
      <c r="Y54438" s="109"/>
    </row>
    <row r="54439" spans="25:25" x14ac:dyDescent="0.25">
      <c r="Y54439" s="109"/>
    </row>
    <row r="54440" spans="25:25" x14ac:dyDescent="0.25">
      <c r="Y54440" s="109"/>
    </row>
    <row r="54441" spans="25:25" x14ac:dyDescent="0.25">
      <c r="Y54441" s="109"/>
    </row>
    <row r="54442" spans="25:25" x14ac:dyDescent="0.25">
      <c r="Y54442" s="109"/>
    </row>
    <row r="54443" spans="25:25" x14ac:dyDescent="0.25">
      <c r="Y54443" s="109"/>
    </row>
    <row r="54444" spans="25:25" x14ac:dyDescent="0.25">
      <c r="Y54444" s="109"/>
    </row>
    <row r="54445" spans="25:25" x14ac:dyDescent="0.25">
      <c r="Y54445" s="109"/>
    </row>
    <row r="54446" spans="25:25" x14ac:dyDescent="0.25">
      <c r="Y54446" s="109"/>
    </row>
    <row r="54447" spans="25:25" x14ac:dyDescent="0.25">
      <c r="Y54447" s="109"/>
    </row>
    <row r="54448" spans="25:25" x14ac:dyDescent="0.25">
      <c r="Y54448" s="109"/>
    </row>
    <row r="54449" spans="25:25" x14ac:dyDescent="0.25">
      <c r="Y54449" s="109"/>
    </row>
    <row r="54450" spans="25:25" x14ac:dyDescent="0.25">
      <c r="Y54450" s="109"/>
    </row>
    <row r="54451" spans="25:25" x14ac:dyDescent="0.25">
      <c r="Y54451" s="109"/>
    </row>
    <row r="54452" spans="25:25" x14ac:dyDescent="0.25">
      <c r="Y54452" s="109"/>
    </row>
    <row r="54453" spans="25:25" x14ac:dyDescent="0.25">
      <c r="Y54453" s="109"/>
    </row>
    <row r="54454" spans="25:25" x14ac:dyDescent="0.25">
      <c r="Y54454" s="109"/>
    </row>
    <row r="54455" spans="25:25" x14ac:dyDescent="0.25">
      <c r="Y54455" s="109"/>
    </row>
    <row r="54456" spans="25:25" x14ac:dyDescent="0.25">
      <c r="Y54456" s="109"/>
    </row>
    <row r="54457" spans="25:25" x14ac:dyDescent="0.25">
      <c r="Y54457" s="109"/>
    </row>
    <row r="54458" spans="25:25" x14ac:dyDescent="0.25">
      <c r="Y54458" s="109"/>
    </row>
    <row r="54459" spans="25:25" x14ac:dyDescent="0.25">
      <c r="Y54459" s="109"/>
    </row>
    <row r="54460" spans="25:25" x14ac:dyDescent="0.25">
      <c r="Y54460" s="109"/>
    </row>
    <row r="54461" spans="25:25" x14ac:dyDescent="0.25">
      <c r="Y54461" s="109"/>
    </row>
    <row r="54462" spans="25:25" x14ac:dyDescent="0.25">
      <c r="Y54462" s="109"/>
    </row>
    <row r="54463" spans="25:25" x14ac:dyDescent="0.25">
      <c r="Y54463" s="109"/>
    </row>
    <row r="54464" spans="25:25" x14ac:dyDescent="0.25">
      <c r="Y54464" s="109"/>
    </row>
    <row r="54465" spans="25:25" x14ac:dyDescent="0.25">
      <c r="Y54465" s="109"/>
    </row>
    <row r="54466" spans="25:25" x14ac:dyDescent="0.25">
      <c r="Y54466" s="109"/>
    </row>
    <row r="54467" spans="25:25" x14ac:dyDescent="0.25">
      <c r="Y54467" s="109"/>
    </row>
    <row r="54468" spans="25:25" x14ac:dyDescent="0.25">
      <c r="Y54468" s="109"/>
    </row>
    <row r="54469" spans="25:25" x14ac:dyDescent="0.25">
      <c r="Y54469" s="109"/>
    </row>
    <row r="54470" spans="25:25" x14ac:dyDescent="0.25">
      <c r="Y54470" s="109"/>
    </row>
    <row r="54471" spans="25:25" x14ac:dyDescent="0.25">
      <c r="Y54471" s="109"/>
    </row>
    <row r="54472" spans="25:25" x14ac:dyDescent="0.25">
      <c r="Y54472" s="109"/>
    </row>
    <row r="54473" spans="25:25" x14ac:dyDescent="0.25">
      <c r="Y54473" s="109"/>
    </row>
    <row r="54474" spans="25:25" x14ac:dyDescent="0.25">
      <c r="Y54474" s="109"/>
    </row>
    <row r="54475" spans="25:25" x14ac:dyDescent="0.25">
      <c r="Y54475" s="109"/>
    </row>
    <row r="54476" spans="25:25" x14ac:dyDescent="0.25">
      <c r="Y54476" s="109"/>
    </row>
    <row r="54477" spans="25:25" x14ac:dyDescent="0.25">
      <c r="Y54477" s="109"/>
    </row>
    <row r="54478" spans="25:25" x14ac:dyDescent="0.25">
      <c r="Y54478" s="109"/>
    </row>
    <row r="54479" spans="25:25" x14ac:dyDescent="0.25">
      <c r="Y54479" s="109"/>
    </row>
    <row r="54480" spans="25:25" x14ac:dyDescent="0.25">
      <c r="Y54480" s="109"/>
    </row>
    <row r="54481" spans="25:25" x14ac:dyDescent="0.25">
      <c r="Y54481" s="109"/>
    </row>
    <row r="54482" spans="25:25" x14ac:dyDescent="0.25">
      <c r="Y54482" s="109"/>
    </row>
    <row r="54483" spans="25:25" x14ac:dyDescent="0.25">
      <c r="Y54483" s="109"/>
    </row>
    <row r="54484" spans="25:25" x14ac:dyDescent="0.25">
      <c r="Y54484" s="109"/>
    </row>
    <row r="54485" spans="25:25" x14ac:dyDescent="0.25">
      <c r="Y54485" s="109"/>
    </row>
    <row r="54486" spans="25:25" x14ac:dyDescent="0.25">
      <c r="Y54486" s="109"/>
    </row>
    <row r="54487" spans="25:25" x14ac:dyDescent="0.25">
      <c r="Y54487" s="109"/>
    </row>
    <row r="54488" spans="25:25" x14ac:dyDescent="0.25">
      <c r="Y54488" s="109"/>
    </row>
    <row r="54489" spans="25:25" x14ac:dyDescent="0.25">
      <c r="Y54489" s="109"/>
    </row>
    <row r="54490" spans="25:25" x14ac:dyDescent="0.25">
      <c r="Y54490" s="109"/>
    </row>
    <row r="54491" spans="25:25" x14ac:dyDescent="0.25">
      <c r="Y54491" s="109"/>
    </row>
    <row r="54492" spans="25:25" x14ac:dyDescent="0.25">
      <c r="Y54492" s="109"/>
    </row>
    <row r="54493" spans="25:25" x14ac:dyDescent="0.25">
      <c r="Y54493" s="109"/>
    </row>
    <row r="54494" spans="25:25" x14ac:dyDescent="0.25">
      <c r="Y54494" s="109"/>
    </row>
    <row r="54495" spans="25:25" x14ac:dyDescent="0.25">
      <c r="Y54495" s="109"/>
    </row>
    <row r="54496" spans="25:25" x14ac:dyDescent="0.25">
      <c r="Y54496" s="109"/>
    </row>
    <row r="54497" spans="25:25" x14ac:dyDescent="0.25">
      <c r="Y54497" s="109"/>
    </row>
    <row r="54498" spans="25:25" x14ac:dyDescent="0.25">
      <c r="Y54498" s="109"/>
    </row>
    <row r="54499" spans="25:25" x14ac:dyDescent="0.25">
      <c r="Y54499" s="109"/>
    </row>
    <row r="54500" spans="25:25" x14ac:dyDescent="0.25">
      <c r="Y54500" s="109"/>
    </row>
    <row r="54501" spans="25:25" x14ac:dyDescent="0.25">
      <c r="Y54501" s="109"/>
    </row>
    <row r="54502" spans="25:25" x14ac:dyDescent="0.25">
      <c r="Y54502" s="109"/>
    </row>
    <row r="54503" spans="25:25" x14ac:dyDescent="0.25">
      <c r="Y54503" s="109"/>
    </row>
    <row r="54504" spans="25:25" x14ac:dyDescent="0.25">
      <c r="Y54504" s="109"/>
    </row>
    <row r="54505" spans="25:25" x14ac:dyDescent="0.25">
      <c r="Y54505" s="109"/>
    </row>
    <row r="54506" spans="25:25" x14ac:dyDescent="0.25">
      <c r="Y54506" s="109"/>
    </row>
    <row r="54507" spans="25:25" x14ac:dyDescent="0.25">
      <c r="Y54507" s="109"/>
    </row>
    <row r="54508" spans="25:25" x14ac:dyDescent="0.25">
      <c r="Y54508" s="109"/>
    </row>
    <row r="54509" spans="25:25" x14ac:dyDescent="0.25">
      <c r="Y54509" s="109"/>
    </row>
    <row r="54510" spans="25:25" x14ac:dyDescent="0.25">
      <c r="Y54510" s="109"/>
    </row>
    <row r="54511" spans="25:25" x14ac:dyDescent="0.25">
      <c r="Y54511" s="109"/>
    </row>
    <row r="54512" spans="25:25" x14ac:dyDescent="0.25">
      <c r="Y54512" s="109"/>
    </row>
    <row r="54513" spans="25:25" x14ac:dyDescent="0.25">
      <c r="Y54513" s="109"/>
    </row>
    <row r="54514" spans="25:25" x14ac:dyDescent="0.25">
      <c r="Y54514" s="109"/>
    </row>
    <row r="54515" spans="25:25" x14ac:dyDescent="0.25">
      <c r="Y54515" s="109"/>
    </row>
    <row r="54516" spans="25:25" x14ac:dyDescent="0.25">
      <c r="Y54516" s="109"/>
    </row>
    <row r="54517" spans="25:25" x14ac:dyDescent="0.25">
      <c r="Y54517" s="109"/>
    </row>
    <row r="54518" spans="25:25" x14ac:dyDescent="0.25">
      <c r="Y54518" s="109"/>
    </row>
    <row r="54519" spans="25:25" x14ac:dyDescent="0.25">
      <c r="Y54519" s="109"/>
    </row>
    <row r="54520" spans="25:25" x14ac:dyDescent="0.25">
      <c r="Y54520" s="109"/>
    </row>
    <row r="54521" spans="25:25" x14ac:dyDescent="0.25">
      <c r="Y54521" s="109"/>
    </row>
    <row r="54522" spans="25:25" x14ac:dyDescent="0.25">
      <c r="Y54522" s="109"/>
    </row>
    <row r="54523" spans="25:25" x14ac:dyDescent="0.25">
      <c r="Y54523" s="109"/>
    </row>
    <row r="54524" spans="25:25" x14ac:dyDescent="0.25">
      <c r="Y54524" s="109"/>
    </row>
    <row r="54525" spans="25:25" x14ac:dyDescent="0.25">
      <c r="Y54525" s="109"/>
    </row>
    <row r="54526" spans="25:25" x14ac:dyDescent="0.25">
      <c r="Y54526" s="109"/>
    </row>
    <row r="54527" spans="25:25" x14ac:dyDescent="0.25">
      <c r="Y54527" s="109"/>
    </row>
    <row r="54528" spans="25:25" x14ac:dyDescent="0.25">
      <c r="Y54528" s="109"/>
    </row>
    <row r="54529" spans="25:25" x14ac:dyDescent="0.25">
      <c r="Y54529" s="109"/>
    </row>
    <row r="54530" spans="25:25" x14ac:dyDescent="0.25">
      <c r="Y54530" s="109"/>
    </row>
    <row r="54531" spans="25:25" x14ac:dyDescent="0.25">
      <c r="Y54531" s="109"/>
    </row>
    <row r="54532" spans="25:25" x14ac:dyDescent="0.25">
      <c r="Y54532" s="109"/>
    </row>
    <row r="54533" spans="25:25" x14ac:dyDescent="0.25">
      <c r="Y54533" s="109"/>
    </row>
    <row r="54534" spans="25:25" x14ac:dyDescent="0.25">
      <c r="Y54534" s="109"/>
    </row>
    <row r="54535" spans="25:25" x14ac:dyDescent="0.25">
      <c r="Y54535" s="109"/>
    </row>
    <row r="54536" spans="25:25" x14ac:dyDescent="0.25">
      <c r="Y54536" s="109"/>
    </row>
    <row r="54537" spans="25:25" x14ac:dyDescent="0.25">
      <c r="Y54537" s="109"/>
    </row>
    <row r="54538" spans="25:25" x14ac:dyDescent="0.25">
      <c r="Y54538" s="109"/>
    </row>
    <row r="54539" spans="25:25" x14ac:dyDescent="0.25">
      <c r="Y54539" s="109"/>
    </row>
    <row r="54540" spans="25:25" x14ac:dyDescent="0.25">
      <c r="Y54540" s="109"/>
    </row>
    <row r="54541" spans="25:25" x14ac:dyDescent="0.25">
      <c r="Y54541" s="109"/>
    </row>
    <row r="54542" spans="25:25" x14ac:dyDescent="0.25">
      <c r="Y54542" s="109"/>
    </row>
    <row r="54543" spans="25:25" x14ac:dyDescent="0.25">
      <c r="Y54543" s="109"/>
    </row>
    <row r="54544" spans="25:25" x14ac:dyDescent="0.25">
      <c r="Y54544" s="109"/>
    </row>
    <row r="54545" spans="25:25" x14ac:dyDescent="0.25">
      <c r="Y54545" s="109"/>
    </row>
    <row r="54546" spans="25:25" x14ac:dyDescent="0.25">
      <c r="Y54546" s="109"/>
    </row>
    <row r="54547" spans="25:25" x14ac:dyDescent="0.25">
      <c r="Y54547" s="109"/>
    </row>
    <row r="54548" spans="25:25" x14ac:dyDescent="0.25">
      <c r="Y54548" s="109"/>
    </row>
    <row r="54549" spans="25:25" x14ac:dyDescent="0.25">
      <c r="Y54549" s="109"/>
    </row>
    <row r="54550" spans="25:25" x14ac:dyDescent="0.25">
      <c r="Y54550" s="109"/>
    </row>
    <row r="54551" spans="25:25" x14ac:dyDescent="0.25">
      <c r="Y54551" s="109"/>
    </row>
    <row r="54552" spans="25:25" x14ac:dyDescent="0.25">
      <c r="Y54552" s="109"/>
    </row>
    <row r="54553" spans="25:25" x14ac:dyDescent="0.25">
      <c r="Y54553" s="109"/>
    </row>
    <row r="54554" spans="25:25" x14ac:dyDescent="0.25">
      <c r="Y54554" s="109"/>
    </row>
    <row r="54555" spans="25:25" x14ac:dyDescent="0.25">
      <c r="Y54555" s="109"/>
    </row>
    <row r="54556" spans="25:25" x14ac:dyDescent="0.25">
      <c r="Y54556" s="109"/>
    </row>
    <row r="54557" spans="25:25" x14ac:dyDescent="0.25">
      <c r="Y54557" s="109"/>
    </row>
    <row r="54558" spans="25:25" x14ac:dyDescent="0.25">
      <c r="Y54558" s="109"/>
    </row>
    <row r="54559" spans="25:25" x14ac:dyDescent="0.25">
      <c r="Y54559" s="109"/>
    </row>
    <row r="54560" spans="25:25" x14ac:dyDescent="0.25">
      <c r="Y54560" s="109"/>
    </row>
    <row r="54561" spans="25:25" x14ac:dyDescent="0.25">
      <c r="Y54561" s="109"/>
    </row>
    <row r="54562" spans="25:25" x14ac:dyDescent="0.25">
      <c r="Y54562" s="109"/>
    </row>
    <row r="54563" spans="25:25" x14ac:dyDescent="0.25">
      <c r="Y54563" s="109"/>
    </row>
    <row r="54564" spans="25:25" x14ac:dyDescent="0.25">
      <c r="Y54564" s="109"/>
    </row>
    <row r="54565" spans="25:25" x14ac:dyDescent="0.25">
      <c r="Y54565" s="109"/>
    </row>
    <row r="54566" spans="25:25" x14ac:dyDescent="0.25">
      <c r="Y54566" s="109"/>
    </row>
    <row r="54567" spans="25:25" x14ac:dyDescent="0.25">
      <c r="Y54567" s="109"/>
    </row>
    <row r="54568" spans="25:25" x14ac:dyDescent="0.25">
      <c r="Y54568" s="109"/>
    </row>
    <row r="54569" spans="25:25" x14ac:dyDescent="0.25">
      <c r="Y54569" s="109"/>
    </row>
    <row r="54570" spans="25:25" x14ac:dyDescent="0.25">
      <c r="Y54570" s="109"/>
    </row>
    <row r="54571" spans="25:25" x14ac:dyDescent="0.25">
      <c r="Y54571" s="109"/>
    </row>
    <row r="54572" spans="25:25" x14ac:dyDescent="0.25">
      <c r="Y54572" s="109"/>
    </row>
    <row r="54573" spans="25:25" x14ac:dyDescent="0.25">
      <c r="Y54573" s="109"/>
    </row>
    <row r="54574" spans="25:25" x14ac:dyDescent="0.25">
      <c r="Y54574" s="109"/>
    </row>
    <row r="54575" spans="25:25" x14ac:dyDescent="0.25">
      <c r="Y54575" s="109"/>
    </row>
    <row r="54576" spans="25:25" x14ac:dyDescent="0.25">
      <c r="Y54576" s="109"/>
    </row>
    <row r="54577" spans="25:25" x14ac:dyDescent="0.25">
      <c r="Y54577" s="109"/>
    </row>
    <row r="54578" spans="25:25" x14ac:dyDescent="0.25">
      <c r="Y54578" s="109"/>
    </row>
    <row r="54579" spans="25:25" x14ac:dyDescent="0.25">
      <c r="Y54579" s="109"/>
    </row>
    <row r="54580" spans="25:25" x14ac:dyDescent="0.25">
      <c r="Y54580" s="109"/>
    </row>
    <row r="54581" spans="25:25" x14ac:dyDescent="0.25">
      <c r="Y54581" s="109"/>
    </row>
    <row r="54582" spans="25:25" x14ac:dyDescent="0.25">
      <c r="Y54582" s="109"/>
    </row>
    <row r="54583" spans="25:25" x14ac:dyDescent="0.25">
      <c r="Y54583" s="109"/>
    </row>
    <row r="54584" spans="25:25" x14ac:dyDescent="0.25">
      <c r="Y54584" s="109"/>
    </row>
    <row r="54585" spans="25:25" x14ac:dyDescent="0.25">
      <c r="Y54585" s="109"/>
    </row>
    <row r="54586" spans="25:25" x14ac:dyDescent="0.25">
      <c r="Y54586" s="109"/>
    </row>
    <row r="54587" spans="25:25" x14ac:dyDescent="0.25">
      <c r="Y54587" s="109"/>
    </row>
    <row r="54588" spans="25:25" x14ac:dyDescent="0.25">
      <c r="Y54588" s="109"/>
    </row>
    <row r="54589" spans="25:25" x14ac:dyDescent="0.25">
      <c r="Y54589" s="109"/>
    </row>
    <row r="54590" spans="25:25" x14ac:dyDescent="0.25">
      <c r="Y54590" s="109"/>
    </row>
    <row r="54591" spans="25:25" x14ac:dyDescent="0.25">
      <c r="Y54591" s="109"/>
    </row>
    <row r="54592" spans="25:25" x14ac:dyDescent="0.25">
      <c r="Y54592" s="109"/>
    </row>
    <row r="54593" spans="25:25" x14ac:dyDescent="0.25">
      <c r="Y54593" s="109"/>
    </row>
    <row r="54594" spans="25:25" x14ac:dyDescent="0.25">
      <c r="Y54594" s="109"/>
    </row>
    <row r="54595" spans="25:25" x14ac:dyDescent="0.25">
      <c r="Y54595" s="109"/>
    </row>
    <row r="54596" spans="25:25" x14ac:dyDescent="0.25">
      <c r="Y54596" s="109"/>
    </row>
    <row r="54597" spans="25:25" x14ac:dyDescent="0.25">
      <c r="Y54597" s="109"/>
    </row>
    <row r="54598" spans="25:25" x14ac:dyDescent="0.25">
      <c r="Y54598" s="109"/>
    </row>
    <row r="54599" spans="25:25" x14ac:dyDescent="0.25">
      <c r="Y54599" s="109"/>
    </row>
    <row r="54600" spans="25:25" x14ac:dyDescent="0.25">
      <c r="Y54600" s="109"/>
    </row>
    <row r="54601" spans="25:25" x14ac:dyDescent="0.25">
      <c r="Y54601" s="109"/>
    </row>
    <row r="54602" spans="25:25" x14ac:dyDescent="0.25">
      <c r="Y54602" s="109"/>
    </row>
    <row r="54603" spans="25:25" x14ac:dyDescent="0.25">
      <c r="Y54603" s="109"/>
    </row>
    <row r="54604" spans="25:25" x14ac:dyDescent="0.25">
      <c r="Y54604" s="109"/>
    </row>
    <row r="54605" spans="25:25" x14ac:dyDescent="0.25">
      <c r="Y54605" s="109"/>
    </row>
    <row r="54606" spans="25:25" x14ac:dyDescent="0.25">
      <c r="Y54606" s="109"/>
    </row>
    <row r="54607" spans="25:25" x14ac:dyDescent="0.25">
      <c r="Y54607" s="109"/>
    </row>
    <row r="54608" spans="25:25" x14ac:dyDescent="0.25">
      <c r="Y54608" s="109"/>
    </row>
    <row r="54609" spans="25:25" x14ac:dyDescent="0.25">
      <c r="Y54609" s="109"/>
    </row>
    <row r="54610" spans="25:25" x14ac:dyDescent="0.25">
      <c r="Y54610" s="109"/>
    </row>
    <row r="54611" spans="25:25" x14ac:dyDescent="0.25">
      <c r="Y54611" s="109"/>
    </row>
    <row r="54612" spans="25:25" x14ac:dyDescent="0.25">
      <c r="Y54612" s="109"/>
    </row>
    <row r="54613" spans="25:25" x14ac:dyDescent="0.25">
      <c r="Y54613" s="109"/>
    </row>
    <row r="54614" spans="25:25" x14ac:dyDescent="0.25">
      <c r="Y54614" s="109"/>
    </row>
    <row r="54615" spans="25:25" x14ac:dyDescent="0.25">
      <c r="Y54615" s="109"/>
    </row>
    <row r="54616" spans="25:25" x14ac:dyDescent="0.25">
      <c r="Y54616" s="109"/>
    </row>
    <row r="54617" spans="25:25" x14ac:dyDescent="0.25">
      <c r="Y54617" s="109"/>
    </row>
    <row r="54618" spans="25:25" x14ac:dyDescent="0.25">
      <c r="Y54618" s="109"/>
    </row>
    <row r="54619" spans="25:25" x14ac:dyDescent="0.25">
      <c r="Y54619" s="109"/>
    </row>
    <row r="54620" spans="25:25" x14ac:dyDescent="0.25">
      <c r="Y54620" s="109"/>
    </row>
    <row r="54621" spans="25:25" x14ac:dyDescent="0.25">
      <c r="Y54621" s="109"/>
    </row>
    <row r="54622" spans="25:25" x14ac:dyDescent="0.25">
      <c r="Y54622" s="109"/>
    </row>
    <row r="54623" spans="25:25" x14ac:dyDescent="0.25">
      <c r="Y54623" s="109"/>
    </row>
    <row r="54624" spans="25:25" x14ac:dyDescent="0.25">
      <c r="Y54624" s="109"/>
    </row>
    <row r="54625" spans="25:25" x14ac:dyDescent="0.25">
      <c r="Y54625" s="109"/>
    </row>
    <row r="54626" spans="25:25" x14ac:dyDescent="0.25">
      <c r="Y54626" s="109"/>
    </row>
    <row r="54627" spans="25:25" x14ac:dyDescent="0.25">
      <c r="Y54627" s="109"/>
    </row>
    <row r="54628" spans="25:25" x14ac:dyDescent="0.25">
      <c r="Y54628" s="109"/>
    </row>
    <row r="54629" spans="25:25" x14ac:dyDescent="0.25">
      <c r="Y54629" s="109"/>
    </row>
    <row r="54630" spans="25:25" x14ac:dyDescent="0.25">
      <c r="Y54630" s="109"/>
    </row>
    <row r="54631" spans="25:25" x14ac:dyDescent="0.25">
      <c r="Y54631" s="109"/>
    </row>
    <row r="54632" spans="25:25" x14ac:dyDescent="0.25">
      <c r="Y54632" s="109"/>
    </row>
    <row r="54633" spans="25:25" x14ac:dyDescent="0.25">
      <c r="Y54633" s="109"/>
    </row>
    <row r="54634" spans="25:25" x14ac:dyDescent="0.25">
      <c r="Y54634" s="109"/>
    </row>
    <row r="54635" spans="25:25" x14ac:dyDescent="0.25">
      <c r="Y54635" s="109"/>
    </row>
    <row r="54636" spans="25:25" x14ac:dyDescent="0.25">
      <c r="Y54636" s="109"/>
    </row>
    <row r="54637" spans="25:25" x14ac:dyDescent="0.25">
      <c r="Y54637" s="109"/>
    </row>
    <row r="54638" spans="25:25" x14ac:dyDescent="0.25">
      <c r="Y54638" s="109"/>
    </row>
    <row r="54639" spans="25:25" x14ac:dyDescent="0.25">
      <c r="Y54639" s="109"/>
    </row>
    <row r="54640" spans="25:25" x14ac:dyDescent="0.25">
      <c r="Y54640" s="109"/>
    </row>
    <row r="54641" spans="25:25" x14ac:dyDescent="0.25">
      <c r="Y54641" s="109"/>
    </row>
    <row r="54642" spans="25:25" x14ac:dyDescent="0.25">
      <c r="Y54642" s="109"/>
    </row>
    <row r="54643" spans="25:25" x14ac:dyDescent="0.25">
      <c r="Y54643" s="109"/>
    </row>
    <row r="54644" spans="25:25" x14ac:dyDescent="0.25">
      <c r="Y54644" s="109"/>
    </row>
    <row r="54645" spans="25:25" x14ac:dyDescent="0.25">
      <c r="Y54645" s="109"/>
    </row>
    <row r="54646" spans="25:25" x14ac:dyDescent="0.25">
      <c r="Y54646" s="109"/>
    </row>
    <row r="54647" spans="25:25" x14ac:dyDescent="0.25">
      <c r="Y54647" s="109"/>
    </row>
    <row r="54648" spans="25:25" x14ac:dyDescent="0.25">
      <c r="Y54648" s="109"/>
    </row>
    <row r="54649" spans="25:25" x14ac:dyDescent="0.25">
      <c r="Y54649" s="109"/>
    </row>
    <row r="54650" spans="25:25" x14ac:dyDescent="0.25">
      <c r="Y54650" s="109"/>
    </row>
    <row r="54651" spans="25:25" x14ac:dyDescent="0.25">
      <c r="Y54651" s="109"/>
    </row>
    <row r="54652" spans="25:25" x14ac:dyDescent="0.25">
      <c r="Y54652" s="109"/>
    </row>
    <row r="54653" spans="25:25" x14ac:dyDescent="0.25">
      <c r="Y54653" s="109"/>
    </row>
    <row r="54654" spans="25:25" x14ac:dyDescent="0.25">
      <c r="Y54654" s="109"/>
    </row>
    <row r="54655" spans="25:25" x14ac:dyDescent="0.25">
      <c r="Y54655" s="109"/>
    </row>
    <row r="54656" spans="25:25" x14ac:dyDescent="0.25">
      <c r="Y54656" s="109"/>
    </row>
    <row r="54657" spans="25:25" x14ac:dyDescent="0.25">
      <c r="Y54657" s="109"/>
    </row>
    <row r="54658" spans="25:25" x14ac:dyDescent="0.25">
      <c r="Y54658" s="109"/>
    </row>
    <row r="54659" spans="25:25" x14ac:dyDescent="0.25">
      <c r="Y54659" s="109"/>
    </row>
    <row r="54660" spans="25:25" x14ac:dyDescent="0.25">
      <c r="Y54660" s="109"/>
    </row>
    <row r="54661" spans="25:25" x14ac:dyDescent="0.25">
      <c r="Y54661" s="109"/>
    </row>
    <row r="54662" spans="25:25" x14ac:dyDescent="0.25">
      <c r="Y54662" s="109"/>
    </row>
    <row r="54663" spans="25:25" x14ac:dyDescent="0.25">
      <c r="Y54663" s="109"/>
    </row>
    <row r="54664" spans="25:25" x14ac:dyDescent="0.25">
      <c r="Y54664" s="109"/>
    </row>
    <row r="54665" spans="25:25" x14ac:dyDescent="0.25">
      <c r="Y54665" s="109"/>
    </row>
    <row r="54666" spans="25:25" x14ac:dyDescent="0.25">
      <c r="Y54666" s="109"/>
    </row>
    <row r="54667" spans="25:25" x14ac:dyDescent="0.25">
      <c r="Y54667" s="109"/>
    </row>
    <row r="54668" spans="25:25" x14ac:dyDescent="0.25">
      <c r="Y54668" s="109"/>
    </row>
    <row r="54669" spans="25:25" x14ac:dyDescent="0.25">
      <c r="Y54669" s="109"/>
    </row>
    <row r="54670" spans="25:25" x14ac:dyDescent="0.25">
      <c r="Y54670" s="109"/>
    </row>
    <row r="54671" spans="25:25" x14ac:dyDescent="0.25">
      <c r="Y54671" s="109"/>
    </row>
    <row r="54672" spans="25:25" x14ac:dyDescent="0.25">
      <c r="Y54672" s="109"/>
    </row>
    <row r="54673" spans="25:25" x14ac:dyDescent="0.25">
      <c r="Y54673" s="109"/>
    </row>
    <row r="54674" spans="25:25" x14ac:dyDescent="0.25">
      <c r="Y54674" s="109"/>
    </row>
    <row r="54675" spans="25:25" x14ac:dyDescent="0.25">
      <c r="Y54675" s="109"/>
    </row>
    <row r="54676" spans="25:25" x14ac:dyDescent="0.25">
      <c r="Y54676" s="109"/>
    </row>
    <row r="54677" spans="25:25" x14ac:dyDescent="0.25">
      <c r="Y54677" s="109"/>
    </row>
    <row r="54678" spans="25:25" x14ac:dyDescent="0.25">
      <c r="Y54678" s="109"/>
    </row>
    <row r="54679" spans="25:25" x14ac:dyDescent="0.25">
      <c r="Y54679" s="109"/>
    </row>
    <row r="54680" spans="25:25" x14ac:dyDescent="0.25">
      <c r="Y54680" s="109"/>
    </row>
    <row r="54681" spans="25:25" x14ac:dyDescent="0.25">
      <c r="Y54681" s="109"/>
    </row>
    <row r="54682" spans="25:25" x14ac:dyDescent="0.25">
      <c r="Y54682" s="109"/>
    </row>
    <row r="54683" spans="25:25" x14ac:dyDescent="0.25">
      <c r="Y54683" s="109"/>
    </row>
    <row r="54684" spans="25:25" x14ac:dyDescent="0.25">
      <c r="Y54684" s="109"/>
    </row>
    <row r="54685" spans="25:25" x14ac:dyDescent="0.25">
      <c r="Y54685" s="109"/>
    </row>
    <row r="54686" spans="25:25" x14ac:dyDescent="0.25">
      <c r="Y54686" s="109"/>
    </row>
    <row r="54687" spans="25:25" x14ac:dyDescent="0.25">
      <c r="Y54687" s="109"/>
    </row>
    <row r="54688" spans="25:25" x14ac:dyDescent="0.25">
      <c r="Y54688" s="109"/>
    </row>
    <row r="54689" spans="25:25" x14ac:dyDescent="0.25">
      <c r="Y54689" s="109"/>
    </row>
    <row r="54690" spans="25:25" x14ac:dyDescent="0.25">
      <c r="Y54690" s="109"/>
    </row>
    <row r="54691" spans="25:25" x14ac:dyDescent="0.25">
      <c r="Y54691" s="109"/>
    </row>
    <row r="54692" spans="25:25" x14ac:dyDescent="0.25">
      <c r="Y54692" s="109"/>
    </row>
    <row r="54693" spans="25:25" x14ac:dyDescent="0.25">
      <c r="Y54693" s="109"/>
    </row>
    <row r="54694" spans="25:25" x14ac:dyDescent="0.25">
      <c r="Y54694" s="109"/>
    </row>
    <row r="54695" spans="25:25" x14ac:dyDescent="0.25">
      <c r="Y54695" s="109"/>
    </row>
    <row r="54696" spans="25:25" x14ac:dyDescent="0.25">
      <c r="Y54696" s="109"/>
    </row>
    <row r="54697" spans="25:25" x14ac:dyDescent="0.25">
      <c r="Y54697" s="109"/>
    </row>
    <row r="54698" spans="25:25" x14ac:dyDescent="0.25">
      <c r="Y54698" s="109"/>
    </row>
    <row r="54699" spans="25:25" x14ac:dyDescent="0.25">
      <c r="Y54699" s="109"/>
    </row>
    <row r="54700" spans="25:25" x14ac:dyDescent="0.25">
      <c r="Y54700" s="109"/>
    </row>
    <row r="54701" spans="25:25" x14ac:dyDescent="0.25">
      <c r="Y54701" s="109"/>
    </row>
    <row r="54702" spans="25:25" x14ac:dyDescent="0.25">
      <c r="Y54702" s="109"/>
    </row>
    <row r="54703" spans="25:25" x14ac:dyDescent="0.25">
      <c r="Y54703" s="109"/>
    </row>
    <row r="54704" spans="25:25" x14ac:dyDescent="0.25">
      <c r="Y54704" s="109"/>
    </row>
    <row r="54705" spans="25:25" x14ac:dyDescent="0.25">
      <c r="Y54705" s="109"/>
    </row>
    <row r="54706" spans="25:25" x14ac:dyDescent="0.25">
      <c r="Y54706" s="109"/>
    </row>
    <row r="54707" spans="25:25" x14ac:dyDescent="0.25">
      <c r="Y54707" s="109"/>
    </row>
    <row r="54708" spans="25:25" x14ac:dyDescent="0.25">
      <c r="Y54708" s="109"/>
    </row>
    <row r="54709" spans="25:25" x14ac:dyDescent="0.25">
      <c r="Y54709" s="109"/>
    </row>
    <row r="54710" spans="25:25" x14ac:dyDescent="0.25">
      <c r="Y54710" s="109"/>
    </row>
    <row r="54711" spans="25:25" x14ac:dyDescent="0.25">
      <c r="Y54711" s="109"/>
    </row>
    <row r="54712" spans="25:25" x14ac:dyDescent="0.25">
      <c r="Y54712" s="109"/>
    </row>
    <row r="54713" spans="25:25" x14ac:dyDescent="0.25">
      <c r="Y54713" s="109"/>
    </row>
    <row r="54714" spans="25:25" x14ac:dyDescent="0.25">
      <c r="Y54714" s="109"/>
    </row>
    <row r="54715" spans="25:25" x14ac:dyDescent="0.25">
      <c r="Y54715" s="109"/>
    </row>
    <row r="54716" spans="25:25" x14ac:dyDescent="0.25">
      <c r="Y54716" s="109"/>
    </row>
    <row r="54717" spans="25:25" x14ac:dyDescent="0.25">
      <c r="Y54717" s="109"/>
    </row>
    <row r="54718" spans="25:25" x14ac:dyDescent="0.25">
      <c r="Y54718" s="109"/>
    </row>
    <row r="54719" spans="25:25" x14ac:dyDescent="0.25">
      <c r="Y54719" s="109"/>
    </row>
    <row r="54720" spans="25:25" x14ac:dyDescent="0.25">
      <c r="Y54720" s="109"/>
    </row>
    <row r="54721" spans="25:25" x14ac:dyDescent="0.25">
      <c r="Y54721" s="109"/>
    </row>
    <row r="54722" spans="25:25" x14ac:dyDescent="0.25">
      <c r="Y54722" s="109"/>
    </row>
    <row r="54723" spans="25:25" x14ac:dyDescent="0.25">
      <c r="Y54723" s="109"/>
    </row>
    <row r="54724" spans="25:25" x14ac:dyDescent="0.25">
      <c r="Y54724" s="109"/>
    </row>
    <row r="54725" spans="25:25" x14ac:dyDescent="0.25">
      <c r="Y54725" s="109"/>
    </row>
    <row r="54726" spans="25:25" x14ac:dyDescent="0.25">
      <c r="Y54726" s="109"/>
    </row>
    <row r="54727" spans="25:25" x14ac:dyDescent="0.25">
      <c r="Y54727" s="109"/>
    </row>
    <row r="54728" spans="25:25" x14ac:dyDescent="0.25">
      <c r="Y54728" s="109"/>
    </row>
    <row r="54729" spans="25:25" x14ac:dyDescent="0.25">
      <c r="Y54729" s="109"/>
    </row>
    <row r="54730" spans="25:25" x14ac:dyDescent="0.25">
      <c r="Y54730" s="109"/>
    </row>
    <row r="54731" spans="25:25" x14ac:dyDescent="0.25">
      <c r="Y54731" s="109"/>
    </row>
    <row r="54732" spans="25:25" x14ac:dyDescent="0.25">
      <c r="Y54732" s="109"/>
    </row>
    <row r="54733" spans="25:25" x14ac:dyDescent="0.25">
      <c r="Y54733" s="109"/>
    </row>
    <row r="54734" spans="25:25" x14ac:dyDescent="0.25">
      <c r="Y54734" s="109"/>
    </row>
    <row r="54735" spans="25:25" x14ac:dyDescent="0.25">
      <c r="Y54735" s="109"/>
    </row>
    <row r="54736" spans="25:25" x14ac:dyDescent="0.25">
      <c r="Y54736" s="109"/>
    </row>
    <row r="54737" spans="25:25" x14ac:dyDescent="0.25">
      <c r="Y54737" s="109"/>
    </row>
    <row r="54738" spans="25:25" x14ac:dyDescent="0.25">
      <c r="Y54738" s="109"/>
    </row>
    <row r="54739" spans="25:25" x14ac:dyDescent="0.25">
      <c r="Y54739" s="109"/>
    </row>
    <row r="54740" spans="25:25" x14ac:dyDescent="0.25">
      <c r="Y54740" s="109"/>
    </row>
    <row r="54741" spans="25:25" x14ac:dyDescent="0.25">
      <c r="Y54741" s="109"/>
    </row>
    <row r="54742" spans="25:25" x14ac:dyDescent="0.25">
      <c r="Y54742" s="109"/>
    </row>
    <row r="54743" spans="25:25" x14ac:dyDescent="0.25">
      <c r="Y54743" s="109"/>
    </row>
    <row r="54744" spans="25:25" x14ac:dyDescent="0.25">
      <c r="Y54744" s="109"/>
    </row>
    <row r="54745" spans="25:25" x14ac:dyDescent="0.25">
      <c r="Y54745" s="109"/>
    </row>
    <row r="54746" spans="25:25" x14ac:dyDescent="0.25">
      <c r="Y54746" s="109"/>
    </row>
    <row r="54747" spans="25:25" x14ac:dyDescent="0.25">
      <c r="Y54747" s="109"/>
    </row>
    <row r="54748" spans="25:25" x14ac:dyDescent="0.25">
      <c r="Y54748" s="109"/>
    </row>
    <row r="54749" spans="25:25" x14ac:dyDescent="0.25">
      <c r="Y54749" s="109"/>
    </row>
    <row r="54750" spans="25:25" x14ac:dyDescent="0.25">
      <c r="Y54750" s="109"/>
    </row>
    <row r="54751" spans="25:25" x14ac:dyDescent="0.25">
      <c r="Y54751" s="109"/>
    </row>
    <row r="54752" spans="25:25" x14ac:dyDescent="0.25">
      <c r="Y54752" s="109"/>
    </row>
    <row r="54753" spans="25:25" x14ac:dyDescent="0.25">
      <c r="Y54753" s="109"/>
    </row>
    <row r="54754" spans="25:25" x14ac:dyDescent="0.25">
      <c r="Y54754" s="109"/>
    </row>
    <row r="54755" spans="25:25" x14ac:dyDescent="0.25">
      <c r="Y54755" s="109"/>
    </row>
    <row r="54756" spans="25:25" x14ac:dyDescent="0.25">
      <c r="Y54756" s="109"/>
    </row>
    <row r="54757" spans="25:25" x14ac:dyDescent="0.25">
      <c r="Y54757" s="109"/>
    </row>
    <row r="54758" spans="25:25" x14ac:dyDescent="0.25">
      <c r="Y54758" s="109"/>
    </row>
    <row r="54759" spans="25:25" x14ac:dyDescent="0.25">
      <c r="Y54759" s="109"/>
    </row>
    <row r="54760" spans="25:25" x14ac:dyDescent="0.25">
      <c r="Y54760" s="109"/>
    </row>
    <row r="54761" spans="25:25" x14ac:dyDescent="0.25">
      <c r="Y54761" s="109"/>
    </row>
    <row r="54762" spans="25:25" x14ac:dyDescent="0.25">
      <c r="Y54762" s="109"/>
    </row>
    <row r="54763" spans="25:25" x14ac:dyDescent="0.25">
      <c r="Y54763" s="109"/>
    </row>
    <row r="54764" spans="25:25" x14ac:dyDescent="0.25">
      <c r="Y54764" s="109"/>
    </row>
    <row r="54765" spans="25:25" x14ac:dyDescent="0.25">
      <c r="Y54765" s="109"/>
    </row>
    <row r="54766" spans="25:25" x14ac:dyDescent="0.25">
      <c r="Y54766" s="109"/>
    </row>
    <row r="54767" spans="25:25" x14ac:dyDescent="0.25">
      <c r="Y54767" s="109"/>
    </row>
    <row r="54768" spans="25:25" x14ac:dyDescent="0.25">
      <c r="Y54768" s="109"/>
    </row>
    <row r="54769" spans="25:25" x14ac:dyDescent="0.25">
      <c r="Y54769" s="109"/>
    </row>
    <row r="54770" spans="25:25" x14ac:dyDescent="0.25">
      <c r="Y54770" s="109"/>
    </row>
    <row r="54771" spans="25:25" x14ac:dyDescent="0.25">
      <c r="Y54771" s="109"/>
    </row>
    <row r="54772" spans="25:25" x14ac:dyDescent="0.25">
      <c r="Y54772" s="109"/>
    </row>
    <row r="54773" spans="25:25" x14ac:dyDescent="0.25">
      <c r="Y54773" s="109"/>
    </row>
    <row r="54774" spans="25:25" x14ac:dyDescent="0.25">
      <c r="Y54774" s="109"/>
    </row>
    <row r="54775" spans="25:25" x14ac:dyDescent="0.25">
      <c r="Y54775" s="109"/>
    </row>
    <row r="54776" spans="25:25" x14ac:dyDescent="0.25">
      <c r="Y54776" s="109"/>
    </row>
    <row r="54777" spans="25:25" x14ac:dyDescent="0.25">
      <c r="Y54777" s="109"/>
    </row>
    <row r="54778" spans="25:25" x14ac:dyDescent="0.25">
      <c r="Y54778" s="109"/>
    </row>
    <row r="54779" spans="25:25" x14ac:dyDescent="0.25">
      <c r="Y54779" s="109"/>
    </row>
    <row r="54780" spans="25:25" x14ac:dyDescent="0.25">
      <c r="Y54780" s="109"/>
    </row>
    <row r="54781" spans="25:25" x14ac:dyDescent="0.25">
      <c r="Y54781" s="109"/>
    </row>
    <row r="54782" spans="25:25" x14ac:dyDescent="0.25">
      <c r="Y54782" s="109"/>
    </row>
    <row r="54783" spans="25:25" x14ac:dyDescent="0.25">
      <c r="Y54783" s="109"/>
    </row>
    <row r="54784" spans="25:25" x14ac:dyDescent="0.25">
      <c r="Y54784" s="109"/>
    </row>
    <row r="54785" spans="25:25" x14ac:dyDescent="0.25">
      <c r="Y54785" s="109"/>
    </row>
    <row r="54786" spans="25:25" x14ac:dyDescent="0.25">
      <c r="Y54786" s="109"/>
    </row>
    <row r="54787" spans="25:25" x14ac:dyDescent="0.25">
      <c r="Y54787" s="109"/>
    </row>
    <row r="54788" spans="25:25" x14ac:dyDescent="0.25">
      <c r="Y54788" s="109"/>
    </row>
    <row r="54789" spans="25:25" x14ac:dyDescent="0.25">
      <c r="Y54789" s="109"/>
    </row>
    <row r="54790" spans="25:25" x14ac:dyDescent="0.25">
      <c r="Y54790" s="109"/>
    </row>
    <row r="54791" spans="25:25" x14ac:dyDescent="0.25">
      <c r="Y54791" s="109"/>
    </row>
    <row r="54792" spans="25:25" x14ac:dyDescent="0.25">
      <c r="Y54792" s="109"/>
    </row>
    <row r="54793" spans="25:25" x14ac:dyDescent="0.25">
      <c r="Y54793" s="109"/>
    </row>
    <row r="54794" spans="25:25" x14ac:dyDescent="0.25">
      <c r="Y54794" s="109"/>
    </row>
    <row r="54795" spans="25:25" x14ac:dyDescent="0.25">
      <c r="Y54795" s="109"/>
    </row>
    <row r="54796" spans="25:25" x14ac:dyDescent="0.25">
      <c r="Y54796" s="109"/>
    </row>
    <row r="54797" spans="25:25" x14ac:dyDescent="0.25">
      <c r="Y54797" s="109"/>
    </row>
    <row r="54798" spans="25:25" x14ac:dyDescent="0.25">
      <c r="Y54798" s="109"/>
    </row>
    <row r="54799" spans="25:25" x14ac:dyDescent="0.25">
      <c r="Y54799" s="109"/>
    </row>
    <row r="54800" spans="25:25" x14ac:dyDescent="0.25">
      <c r="Y54800" s="109"/>
    </row>
    <row r="54801" spans="25:25" x14ac:dyDescent="0.25">
      <c r="Y54801" s="109"/>
    </row>
    <row r="54802" spans="25:25" x14ac:dyDescent="0.25">
      <c r="Y54802" s="109"/>
    </row>
    <row r="54803" spans="25:25" x14ac:dyDescent="0.25">
      <c r="Y54803" s="109"/>
    </row>
    <row r="54804" spans="25:25" x14ac:dyDescent="0.25">
      <c r="Y54804" s="109"/>
    </row>
    <row r="54805" spans="25:25" x14ac:dyDescent="0.25">
      <c r="Y54805" s="109"/>
    </row>
    <row r="54806" spans="25:25" x14ac:dyDescent="0.25">
      <c r="Y54806" s="109"/>
    </row>
    <row r="54807" spans="25:25" x14ac:dyDescent="0.25">
      <c r="Y54807" s="109"/>
    </row>
    <row r="54808" spans="25:25" x14ac:dyDescent="0.25">
      <c r="Y54808" s="109"/>
    </row>
    <row r="54809" spans="25:25" x14ac:dyDescent="0.25">
      <c r="Y54809" s="109"/>
    </row>
    <row r="54810" spans="25:25" x14ac:dyDescent="0.25">
      <c r="Y54810" s="109"/>
    </row>
    <row r="54811" spans="25:25" x14ac:dyDescent="0.25">
      <c r="Y54811" s="109"/>
    </row>
    <row r="54812" spans="25:25" x14ac:dyDescent="0.25">
      <c r="Y54812" s="109"/>
    </row>
    <row r="54813" spans="25:25" x14ac:dyDescent="0.25">
      <c r="Y54813" s="109"/>
    </row>
    <row r="54814" spans="25:25" x14ac:dyDescent="0.25">
      <c r="Y54814" s="109"/>
    </row>
    <row r="54815" spans="25:25" x14ac:dyDescent="0.25">
      <c r="Y54815" s="109"/>
    </row>
    <row r="54816" spans="25:25" x14ac:dyDescent="0.25">
      <c r="Y54816" s="109"/>
    </row>
    <row r="54817" spans="25:25" x14ac:dyDescent="0.25">
      <c r="Y54817" s="109"/>
    </row>
    <row r="54818" spans="25:25" x14ac:dyDescent="0.25">
      <c r="Y54818" s="109"/>
    </row>
    <row r="54819" spans="25:25" x14ac:dyDescent="0.25">
      <c r="Y54819" s="109"/>
    </row>
    <row r="54820" spans="25:25" x14ac:dyDescent="0.25">
      <c r="Y54820" s="109"/>
    </row>
    <row r="54821" spans="25:25" x14ac:dyDescent="0.25">
      <c r="Y54821" s="109"/>
    </row>
    <row r="54822" spans="25:25" x14ac:dyDescent="0.25">
      <c r="Y54822" s="109"/>
    </row>
    <row r="54823" spans="25:25" x14ac:dyDescent="0.25">
      <c r="Y54823" s="109"/>
    </row>
    <row r="54824" spans="25:25" x14ac:dyDescent="0.25">
      <c r="Y54824" s="109"/>
    </row>
    <row r="54825" spans="25:25" x14ac:dyDescent="0.25">
      <c r="Y54825" s="109"/>
    </row>
    <row r="54826" spans="25:25" x14ac:dyDescent="0.25">
      <c r="Y54826" s="109"/>
    </row>
    <row r="54827" spans="25:25" x14ac:dyDescent="0.25">
      <c r="Y54827" s="109"/>
    </row>
    <row r="54828" spans="25:25" x14ac:dyDescent="0.25">
      <c r="Y54828" s="109"/>
    </row>
    <row r="54829" spans="25:25" x14ac:dyDescent="0.25">
      <c r="Y54829" s="109"/>
    </row>
    <row r="54830" spans="25:25" x14ac:dyDescent="0.25">
      <c r="Y54830" s="109"/>
    </row>
    <row r="54831" spans="25:25" x14ac:dyDescent="0.25">
      <c r="Y54831" s="109"/>
    </row>
    <row r="54832" spans="25:25" x14ac:dyDescent="0.25">
      <c r="Y54832" s="109"/>
    </row>
    <row r="54833" spans="25:25" x14ac:dyDescent="0.25">
      <c r="Y54833" s="109"/>
    </row>
    <row r="54834" spans="25:25" x14ac:dyDescent="0.25">
      <c r="Y54834" s="109"/>
    </row>
    <row r="54835" spans="25:25" x14ac:dyDescent="0.25">
      <c r="Y54835" s="109"/>
    </row>
    <row r="54836" spans="25:25" x14ac:dyDescent="0.25">
      <c r="Y54836" s="109"/>
    </row>
    <row r="54837" spans="25:25" x14ac:dyDescent="0.25">
      <c r="Y54837" s="109"/>
    </row>
    <row r="54838" spans="25:25" x14ac:dyDescent="0.25">
      <c r="Y54838" s="109"/>
    </row>
    <row r="54839" spans="25:25" x14ac:dyDescent="0.25">
      <c r="Y54839" s="109"/>
    </row>
    <row r="54840" spans="25:25" x14ac:dyDescent="0.25">
      <c r="Y54840" s="109"/>
    </row>
    <row r="54841" spans="25:25" x14ac:dyDescent="0.25">
      <c r="Y54841" s="109"/>
    </row>
    <row r="54842" spans="25:25" x14ac:dyDescent="0.25">
      <c r="Y54842" s="109"/>
    </row>
    <row r="54843" spans="25:25" x14ac:dyDescent="0.25">
      <c r="Y54843" s="109"/>
    </row>
    <row r="54844" spans="25:25" x14ac:dyDescent="0.25">
      <c r="Y54844" s="109"/>
    </row>
    <row r="54845" spans="25:25" x14ac:dyDescent="0.25">
      <c r="Y54845" s="109"/>
    </row>
    <row r="54846" spans="25:25" x14ac:dyDescent="0.25">
      <c r="Y54846" s="109"/>
    </row>
    <row r="54847" spans="25:25" x14ac:dyDescent="0.25">
      <c r="Y54847" s="109"/>
    </row>
    <row r="54848" spans="25:25" x14ac:dyDescent="0.25">
      <c r="Y54848" s="109"/>
    </row>
    <row r="54849" spans="25:25" x14ac:dyDescent="0.25">
      <c r="Y54849" s="109"/>
    </row>
    <row r="54850" spans="25:25" x14ac:dyDescent="0.25">
      <c r="Y54850" s="109"/>
    </row>
    <row r="54851" spans="25:25" x14ac:dyDescent="0.25">
      <c r="Y54851" s="109"/>
    </row>
    <row r="54852" spans="25:25" x14ac:dyDescent="0.25">
      <c r="Y54852" s="109"/>
    </row>
    <row r="54853" spans="25:25" x14ac:dyDescent="0.25">
      <c r="Y54853" s="109"/>
    </row>
    <row r="54854" spans="25:25" x14ac:dyDescent="0.25">
      <c r="Y54854" s="109"/>
    </row>
    <row r="54855" spans="25:25" x14ac:dyDescent="0.25">
      <c r="Y54855" s="109"/>
    </row>
    <row r="54856" spans="25:25" x14ac:dyDescent="0.25">
      <c r="Y54856" s="109"/>
    </row>
    <row r="54857" spans="25:25" x14ac:dyDescent="0.25">
      <c r="Y54857" s="109"/>
    </row>
    <row r="54858" spans="25:25" x14ac:dyDescent="0.25">
      <c r="Y54858" s="109"/>
    </row>
    <row r="54859" spans="25:25" x14ac:dyDescent="0.25">
      <c r="Y54859" s="109"/>
    </row>
    <row r="54860" spans="25:25" x14ac:dyDescent="0.25">
      <c r="Y54860" s="109"/>
    </row>
    <row r="54861" spans="25:25" x14ac:dyDescent="0.25">
      <c r="Y54861" s="109"/>
    </row>
    <row r="54862" spans="25:25" x14ac:dyDescent="0.25">
      <c r="Y54862" s="109"/>
    </row>
    <row r="54863" spans="25:25" x14ac:dyDescent="0.25">
      <c r="Y54863" s="109"/>
    </row>
    <row r="54864" spans="25:25" x14ac:dyDescent="0.25">
      <c r="Y54864" s="109"/>
    </row>
    <row r="54865" spans="25:25" x14ac:dyDescent="0.25">
      <c r="Y54865" s="109"/>
    </row>
    <row r="54866" spans="25:25" x14ac:dyDescent="0.25">
      <c r="Y54866" s="109"/>
    </row>
    <row r="54867" spans="25:25" x14ac:dyDescent="0.25">
      <c r="Y54867" s="109"/>
    </row>
    <row r="54868" spans="25:25" x14ac:dyDescent="0.25">
      <c r="Y54868" s="109"/>
    </row>
    <row r="54869" spans="25:25" x14ac:dyDescent="0.25">
      <c r="Y54869" s="109"/>
    </row>
    <row r="54870" spans="25:25" x14ac:dyDescent="0.25">
      <c r="Y54870" s="109"/>
    </row>
    <row r="54871" spans="25:25" x14ac:dyDescent="0.25">
      <c r="Y54871" s="109"/>
    </row>
    <row r="54872" spans="25:25" x14ac:dyDescent="0.25">
      <c r="Y54872" s="109"/>
    </row>
    <row r="54873" spans="25:25" x14ac:dyDescent="0.25">
      <c r="Y54873" s="109"/>
    </row>
    <row r="54874" spans="25:25" x14ac:dyDescent="0.25">
      <c r="Y54874" s="109"/>
    </row>
    <row r="54875" spans="25:25" x14ac:dyDescent="0.25">
      <c r="Y54875" s="109"/>
    </row>
    <row r="54876" spans="25:25" x14ac:dyDescent="0.25">
      <c r="Y54876" s="109"/>
    </row>
    <row r="54877" spans="25:25" x14ac:dyDescent="0.25">
      <c r="Y54877" s="109"/>
    </row>
    <row r="54878" spans="25:25" x14ac:dyDescent="0.25">
      <c r="Y54878" s="109"/>
    </row>
    <row r="54879" spans="25:25" x14ac:dyDescent="0.25">
      <c r="Y54879" s="109"/>
    </row>
    <row r="54880" spans="25:25" x14ac:dyDescent="0.25">
      <c r="Y54880" s="109"/>
    </row>
    <row r="54881" spans="25:25" x14ac:dyDescent="0.25">
      <c r="Y54881" s="109"/>
    </row>
    <row r="54882" spans="25:25" x14ac:dyDescent="0.25">
      <c r="Y54882" s="109"/>
    </row>
    <row r="54883" spans="25:25" x14ac:dyDescent="0.25">
      <c r="Y54883" s="109"/>
    </row>
    <row r="54884" spans="25:25" x14ac:dyDescent="0.25">
      <c r="Y54884" s="109"/>
    </row>
    <row r="54885" spans="25:25" x14ac:dyDescent="0.25">
      <c r="Y54885" s="109"/>
    </row>
    <row r="54886" spans="25:25" x14ac:dyDescent="0.25">
      <c r="Y54886" s="109"/>
    </row>
    <row r="54887" spans="25:25" x14ac:dyDescent="0.25">
      <c r="Y54887" s="109"/>
    </row>
    <row r="54888" spans="25:25" x14ac:dyDescent="0.25">
      <c r="Y54888" s="109"/>
    </row>
    <row r="54889" spans="25:25" x14ac:dyDescent="0.25">
      <c r="Y54889" s="109"/>
    </row>
    <row r="54890" spans="25:25" x14ac:dyDescent="0.25">
      <c r="Y54890" s="109"/>
    </row>
    <row r="54891" spans="25:25" x14ac:dyDescent="0.25">
      <c r="Y54891" s="109"/>
    </row>
    <row r="54892" spans="25:25" x14ac:dyDescent="0.25">
      <c r="Y54892" s="109"/>
    </row>
    <row r="54893" spans="25:25" x14ac:dyDescent="0.25">
      <c r="Y54893" s="109"/>
    </row>
    <row r="54894" spans="25:25" x14ac:dyDescent="0.25">
      <c r="Y54894" s="109"/>
    </row>
    <row r="54895" spans="25:25" x14ac:dyDescent="0.25">
      <c r="Y54895" s="109"/>
    </row>
    <row r="54896" spans="25:25" x14ac:dyDescent="0.25">
      <c r="Y54896" s="109"/>
    </row>
    <row r="54897" spans="25:25" x14ac:dyDescent="0.25">
      <c r="Y54897" s="109"/>
    </row>
    <row r="54898" spans="25:25" x14ac:dyDescent="0.25">
      <c r="Y54898" s="109"/>
    </row>
    <row r="54899" spans="25:25" x14ac:dyDescent="0.25">
      <c r="Y54899" s="109"/>
    </row>
    <row r="54900" spans="25:25" x14ac:dyDescent="0.25">
      <c r="Y54900" s="109"/>
    </row>
    <row r="54901" spans="25:25" x14ac:dyDescent="0.25">
      <c r="Y54901" s="109"/>
    </row>
    <row r="54902" spans="25:25" x14ac:dyDescent="0.25">
      <c r="Y54902" s="109"/>
    </row>
    <row r="54903" spans="25:25" x14ac:dyDescent="0.25">
      <c r="Y54903" s="109"/>
    </row>
    <row r="54904" spans="25:25" x14ac:dyDescent="0.25">
      <c r="Y54904" s="109"/>
    </row>
    <row r="54905" spans="25:25" x14ac:dyDescent="0.25">
      <c r="Y54905" s="109"/>
    </row>
    <row r="54906" spans="25:25" x14ac:dyDescent="0.25">
      <c r="Y54906" s="109"/>
    </row>
    <row r="54907" spans="25:25" x14ac:dyDescent="0.25">
      <c r="Y54907" s="109"/>
    </row>
    <row r="54908" spans="25:25" x14ac:dyDescent="0.25">
      <c r="Y54908" s="109"/>
    </row>
    <row r="54909" spans="25:25" x14ac:dyDescent="0.25">
      <c r="Y54909" s="109"/>
    </row>
    <row r="54910" spans="25:25" x14ac:dyDescent="0.25">
      <c r="Y54910" s="109"/>
    </row>
    <row r="54911" spans="25:25" x14ac:dyDescent="0.25">
      <c r="Y54911" s="109"/>
    </row>
    <row r="54912" spans="25:25" x14ac:dyDescent="0.25">
      <c r="Y54912" s="109"/>
    </row>
    <row r="54913" spans="25:25" x14ac:dyDescent="0.25">
      <c r="Y54913" s="109"/>
    </row>
    <row r="54914" spans="25:25" x14ac:dyDescent="0.25">
      <c r="Y54914" s="109"/>
    </row>
    <row r="54915" spans="25:25" x14ac:dyDescent="0.25">
      <c r="Y54915" s="109"/>
    </row>
    <row r="54916" spans="25:25" x14ac:dyDescent="0.25">
      <c r="Y54916" s="109"/>
    </row>
    <row r="54917" spans="25:25" x14ac:dyDescent="0.25">
      <c r="Y54917" s="109"/>
    </row>
    <row r="54918" spans="25:25" x14ac:dyDescent="0.25">
      <c r="Y54918" s="109"/>
    </row>
    <row r="54919" spans="25:25" x14ac:dyDescent="0.25">
      <c r="Y54919" s="109"/>
    </row>
    <row r="54920" spans="25:25" x14ac:dyDescent="0.25">
      <c r="Y54920" s="109"/>
    </row>
    <row r="54921" spans="25:25" x14ac:dyDescent="0.25">
      <c r="Y54921" s="109"/>
    </row>
    <row r="54922" spans="25:25" x14ac:dyDescent="0.25">
      <c r="Y54922" s="109"/>
    </row>
    <row r="54923" spans="25:25" x14ac:dyDescent="0.25">
      <c r="Y54923" s="109"/>
    </row>
    <row r="54924" spans="25:25" x14ac:dyDescent="0.25">
      <c r="Y54924" s="109"/>
    </row>
    <row r="54925" spans="25:25" x14ac:dyDescent="0.25">
      <c r="Y54925" s="109"/>
    </row>
    <row r="54926" spans="25:25" x14ac:dyDescent="0.25">
      <c r="Y54926" s="109"/>
    </row>
    <row r="54927" spans="25:25" x14ac:dyDescent="0.25">
      <c r="Y54927" s="109"/>
    </row>
    <row r="54928" spans="25:25" x14ac:dyDescent="0.25">
      <c r="Y54928" s="109"/>
    </row>
    <row r="54929" spans="25:25" x14ac:dyDescent="0.25">
      <c r="Y54929" s="109"/>
    </row>
    <row r="54930" spans="25:25" x14ac:dyDescent="0.25">
      <c r="Y54930" s="109"/>
    </row>
    <row r="54931" spans="25:25" x14ac:dyDescent="0.25">
      <c r="Y54931" s="109"/>
    </row>
    <row r="54932" spans="25:25" x14ac:dyDescent="0.25">
      <c r="Y54932" s="109"/>
    </row>
    <row r="54933" spans="25:25" x14ac:dyDescent="0.25">
      <c r="Y54933" s="109"/>
    </row>
    <row r="54934" spans="25:25" x14ac:dyDescent="0.25">
      <c r="Y54934" s="109"/>
    </row>
    <row r="54935" spans="25:25" x14ac:dyDescent="0.25">
      <c r="Y54935" s="109"/>
    </row>
    <row r="54936" spans="25:25" x14ac:dyDescent="0.25">
      <c r="Y54936" s="109"/>
    </row>
    <row r="54937" spans="25:25" x14ac:dyDescent="0.25">
      <c r="Y54937" s="109"/>
    </row>
    <row r="54938" spans="25:25" x14ac:dyDescent="0.25">
      <c r="Y54938" s="109"/>
    </row>
    <row r="54939" spans="25:25" x14ac:dyDescent="0.25">
      <c r="Y54939" s="109"/>
    </row>
    <row r="54940" spans="25:25" x14ac:dyDescent="0.25">
      <c r="Y54940" s="109"/>
    </row>
    <row r="54941" spans="25:25" x14ac:dyDescent="0.25">
      <c r="Y54941" s="109"/>
    </row>
    <row r="54942" spans="25:25" x14ac:dyDescent="0.25">
      <c r="Y54942" s="109"/>
    </row>
    <row r="54943" spans="25:25" x14ac:dyDescent="0.25">
      <c r="Y54943" s="109"/>
    </row>
    <row r="54944" spans="25:25" x14ac:dyDescent="0.25">
      <c r="Y54944" s="109"/>
    </row>
    <row r="54945" spans="25:25" x14ac:dyDescent="0.25">
      <c r="Y54945" s="109"/>
    </row>
    <row r="54946" spans="25:25" x14ac:dyDescent="0.25">
      <c r="Y54946" s="109"/>
    </row>
    <row r="54947" spans="25:25" x14ac:dyDescent="0.25">
      <c r="Y54947" s="109"/>
    </row>
    <row r="54948" spans="25:25" x14ac:dyDescent="0.25">
      <c r="Y54948" s="109"/>
    </row>
    <row r="54949" spans="25:25" x14ac:dyDescent="0.25">
      <c r="Y54949" s="109"/>
    </row>
    <row r="54950" spans="25:25" x14ac:dyDescent="0.25">
      <c r="Y54950" s="109"/>
    </row>
    <row r="54951" spans="25:25" x14ac:dyDescent="0.25">
      <c r="Y54951" s="109"/>
    </row>
    <row r="54952" spans="25:25" x14ac:dyDescent="0.25">
      <c r="Y54952" s="109"/>
    </row>
    <row r="54953" spans="25:25" x14ac:dyDescent="0.25">
      <c r="Y54953" s="109"/>
    </row>
    <row r="54954" spans="25:25" x14ac:dyDescent="0.25">
      <c r="Y54954" s="109"/>
    </row>
    <row r="54955" spans="25:25" x14ac:dyDescent="0.25">
      <c r="Y54955" s="109"/>
    </row>
    <row r="54956" spans="25:25" x14ac:dyDescent="0.25">
      <c r="Y54956" s="109"/>
    </row>
    <row r="54957" spans="25:25" x14ac:dyDescent="0.25">
      <c r="Y54957" s="109"/>
    </row>
    <row r="54958" spans="25:25" x14ac:dyDescent="0.25">
      <c r="Y54958" s="109"/>
    </row>
    <row r="54959" spans="25:25" x14ac:dyDescent="0.25">
      <c r="Y54959" s="109"/>
    </row>
    <row r="54960" spans="25:25" x14ac:dyDescent="0.25">
      <c r="Y54960" s="109"/>
    </row>
    <row r="54961" spans="25:25" x14ac:dyDescent="0.25">
      <c r="Y54961" s="109"/>
    </row>
    <row r="54962" spans="25:25" x14ac:dyDescent="0.25">
      <c r="Y54962" s="109"/>
    </row>
    <row r="54963" spans="25:25" x14ac:dyDescent="0.25">
      <c r="Y54963" s="109"/>
    </row>
    <row r="54964" spans="25:25" x14ac:dyDescent="0.25">
      <c r="Y54964" s="109"/>
    </row>
    <row r="54965" spans="25:25" x14ac:dyDescent="0.25">
      <c r="Y54965" s="109"/>
    </row>
    <row r="54966" spans="25:25" x14ac:dyDescent="0.25">
      <c r="Y54966" s="109"/>
    </row>
    <row r="54967" spans="25:25" x14ac:dyDescent="0.25">
      <c r="Y54967" s="109"/>
    </row>
    <row r="54968" spans="25:25" x14ac:dyDescent="0.25">
      <c r="Y54968" s="109"/>
    </row>
    <row r="54969" spans="25:25" x14ac:dyDescent="0.25">
      <c r="Y54969" s="109"/>
    </row>
    <row r="54970" spans="25:25" x14ac:dyDescent="0.25">
      <c r="Y54970" s="109"/>
    </row>
    <row r="54971" spans="25:25" x14ac:dyDescent="0.25">
      <c r="Y54971" s="109"/>
    </row>
    <row r="54972" spans="25:25" x14ac:dyDescent="0.25">
      <c r="Y54972" s="109"/>
    </row>
    <row r="54973" spans="25:25" x14ac:dyDescent="0.25">
      <c r="Y54973" s="109"/>
    </row>
    <row r="54974" spans="25:25" x14ac:dyDescent="0.25">
      <c r="Y54974" s="109"/>
    </row>
    <row r="54975" spans="25:25" x14ac:dyDescent="0.25">
      <c r="Y54975" s="109"/>
    </row>
    <row r="54976" spans="25:25" x14ac:dyDescent="0.25">
      <c r="Y54976" s="109"/>
    </row>
    <row r="54977" spans="25:25" x14ac:dyDescent="0.25">
      <c r="Y54977" s="109"/>
    </row>
    <row r="54978" spans="25:25" x14ac:dyDescent="0.25">
      <c r="Y54978" s="109"/>
    </row>
    <row r="54979" spans="25:25" x14ac:dyDescent="0.25">
      <c r="Y54979" s="109"/>
    </row>
    <row r="54980" spans="25:25" x14ac:dyDescent="0.25">
      <c r="Y54980" s="109"/>
    </row>
    <row r="54981" spans="25:25" x14ac:dyDescent="0.25">
      <c r="Y54981" s="109"/>
    </row>
    <row r="54982" spans="25:25" x14ac:dyDescent="0.25">
      <c r="Y54982" s="109"/>
    </row>
    <row r="54983" spans="25:25" x14ac:dyDescent="0.25">
      <c r="Y54983" s="109"/>
    </row>
    <row r="54984" spans="25:25" x14ac:dyDescent="0.25">
      <c r="Y54984" s="109"/>
    </row>
    <row r="54985" spans="25:25" x14ac:dyDescent="0.25">
      <c r="Y54985" s="109"/>
    </row>
    <row r="54986" spans="25:25" x14ac:dyDescent="0.25">
      <c r="Y54986" s="109"/>
    </row>
    <row r="54987" spans="25:25" x14ac:dyDescent="0.25">
      <c r="Y54987" s="109"/>
    </row>
    <row r="54988" spans="25:25" x14ac:dyDescent="0.25">
      <c r="Y54988" s="109"/>
    </row>
    <row r="54989" spans="25:25" x14ac:dyDescent="0.25">
      <c r="Y54989" s="109"/>
    </row>
    <row r="54990" spans="25:25" x14ac:dyDescent="0.25">
      <c r="Y54990" s="109"/>
    </row>
    <row r="54991" spans="25:25" x14ac:dyDescent="0.25">
      <c r="Y54991" s="109"/>
    </row>
    <row r="54992" spans="25:25" x14ac:dyDescent="0.25">
      <c r="Y54992" s="109"/>
    </row>
    <row r="54993" spans="25:25" x14ac:dyDescent="0.25">
      <c r="Y54993" s="109"/>
    </row>
    <row r="54994" spans="25:25" x14ac:dyDescent="0.25">
      <c r="Y54994" s="109"/>
    </row>
    <row r="54995" spans="25:25" x14ac:dyDescent="0.25">
      <c r="Y54995" s="109"/>
    </row>
    <row r="54996" spans="25:25" x14ac:dyDescent="0.25">
      <c r="Y54996" s="109"/>
    </row>
    <row r="54997" spans="25:25" x14ac:dyDescent="0.25">
      <c r="Y54997" s="109"/>
    </row>
    <row r="54998" spans="25:25" x14ac:dyDescent="0.25">
      <c r="Y54998" s="109"/>
    </row>
    <row r="54999" spans="25:25" x14ac:dyDescent="0.25">
      <c r="Y54999" s="109"/>
    </row>
    <row r="55000" spans="25:25" x14ac:dyDescent="0.25">
      <c r="Y55000" s="109"/>
    </row>
    <row r="55001" spans="25:25" x14ac:dyDescent="0.25">
      <c r="Y55001" s="109"/>
    </row>
    <row r="55002" spans="25:25" x14ac:dyDescent="0.25">
      <c r="Y55002" s="109"/>
    </row>
    <row r="55003" spans="25:25" x14ac:dyDescent="0.25">
      <c r="Y55003" s="109"/>
    </row>
    <row r="55004" spans="25:25" x14ac:dyDescent="0.25">
      <c r="Y55004" s="109"/>
    </row>
    <row r="55005" spans="25:25" x14ac:dyDescent="0.25">
      <c r="Y55005" s="109"/>
    </row>
    <row r="55006" spans="25:25" x14ac:dyDescent="0.25">
      <c r="Y55006" s="109"/>
    </row>
    <row r="55007" spans="25:25" x14ac:dyDescent="0.25">
      <c r="Y55007" s="109"/>
    </row>
    <row r="55008" spans="25:25" x14ac:dyDescent="0.25">
      <c r="Y55008" s="109"/>
    </row>
    <row r="55009" spans="25:25" x14ac:dyDescent="0.25">
      <c r="Y55009" s="109"/>
    </row>
    <row r="55010" spans="25:25" x14ac:dyDescent="0.25">
      <c r="Y55010" s="109"/>
    </row>
    <row r="55011" spans="25:25" x14ac:dyDescent="0.25">
      <c r="Y55011" s="109"/>
    </row>
    <row r="55012" spans="25:25" x14ac:dyDescent="0.25">
      <c r="Y55012" s="109"/>
    </row>
    <row r="55013" spans="25:25" x14ac:dyDescent="0.25">
      <c r="Y55013" s="109"/>
    </row>
    <row r="55014" spans="25:25" x14ac:dyDescent="0.25">
      <c r="Y55014" s="109"/>
    </row>
    <row r="55015" spans="25:25" x14ac:dyDescent="0.25">
      <c r="Y55015" s="109"/>
    </row>
    <row r="55016" spans="25:25" x14ac:dyDescent="0.25">
      <c r="Y55016" s="109"/>
    </row>
    <row r="55017" spans="25:25" x14ac:dyDescent="0.25">
      <c r="Y55017" s="109"/>
    </row>
    <row r="55018" spans="25:25" x14ac:dyDescent="0.25">
      <c r="Y55018" s="109"/>
    </row>
    <row r="55019" spans="25:25" x14ac:dyDescent="0.25">
      <c r="Y55019" s="109"/>
    </row>
    <row r="55020" spans="25:25" x14ac:dyDescent="0.25">
      <c r="Y55020" s="109"/>
    </row>
    <row r="55021" spans="25:25" x14ac:dyDescent="0.25">
      <c r="Y55021" s="109"/>
    </row>
    <row r="55022" spans="25:25" x14ac:dyDescent="0.25">
      <c r="Y55022" s="109"/>
    </row>
    <row r="55023" spans="25:25" x14ac:dyDescent="0.25">
      <c r="Y55023" s="109"/>
    </row>
    <row r="55024" spans="25:25" x14ac:dyDescent="0.25">
      <c r="Y55024" s="109"/>
    </row>
    <row r="55025" spans="25:25" x14ac:dyDescent="0.25">
      <c r="Y55025" s="109"/>
    </row>
    <row r="55026" spans="25:25" x14ac:dyDescent="0.25">
      <c r="Y55026" s="109"/>
    </row>
    <row r="55027" spans="25:25" x14ac:dyDescent="0.25">
      <c r="Y55027" s="109"/>
    </row>
    <row r="55028" spans="25:25" x14ac:dyDescent="0.25">
      <c r="Y55028" s="109"/>
    </row>
    <row r="55029" spans="25:25" x14ac:dyDescent="0.25">
      <c r="Y55029" s="109"/>
    </row>
    <row r="55030" spans="25:25" x14ac:dyDescent="0.25">
      <c r="Y55030" s="109"/>
    </row>
    <row r="55031" spans="25:25" x14ac:dyDescent="0.25">
      <c r="Y55031" s="109"/>
    </row>
    <row r="55032" spans="25:25" x14ac:dyDescent="0.25">
      <c r="Y55032" s="109"/>
    </row>
    <row r="55033" spans="25:25" x14ac:dyDescent="0.25">
      <c r="Y55033" s="109"/>
    </row>
    <row r="55034" spans="25:25" x14ac:dyDescent="0.25">
      <c r="Y55034" s="109"/>
    </row>
    <row r="55035" spans="25:25" x14ac:dyDescent="0.25">
      <c r="Y55035" s="109"/>
    </row>
    <row r="55036" spans="25:25" x14ac:dyDescent="0.25">
      <c r="Y55036" s="109"/>
    </row>
    <row r="55037" spans="25:25" x14ac:dyDescent="0.25">
      <c r="Y55037" s="109"/>
    </row>
    <row r="55038" spans="25:25" x14ac:dyDescent="0.25">
      <c r="Y55038" s="109"/>
    </row>
    <row r="55039" spans="25:25" x14ac:dyDescent="0.25">
      <c r="Y55039" s="109"/>
    </row>
    <row r="55040" spans="25:25" x14ac:dyDescent="0.25">
      <c r="Y55040" s="109"/>
    </row>
    <row r="55041" spans="25:25" x14ac:dyDescent="0.25">
      <c r="Y55041" s="109"/>
    </row>
    <row r="55042" spans="25:25" x14ac:dyDescent="0.25">
      <c r="Y55042" s="109"/>
    </row>
    <row r="55043" spans="25:25" x14ac:dyDescent="0.25">
      <c r="Y55043" s="109"/>
    </row>
    <row r="55044" spans="25:25" x14ac:dyDescent="0.25">
      <c r="Y55044" s="109"/>
    </row>
    <row r="55045" spans="25:25" x14ac:dyDescent="0.25">
      <c r="Y55045" s="109"/>
    </row>
    <row r="55046" spans="25:25" x14ac:dyDescent="0.25">
      <c r="Y55046" s="109"/>
    </row>
    <row r="55047" spans="25:25" x14ac:dyDescent="0.25">
      <c r="Y55047" s="109"/>
    </row>
    <row r="55048" spans="25:25" x14ac:dyDescent="0.25">
      <c r="Y55048" s="109"/>
    </row>
    <row r="55049" spans="25:25" x14ac:dyDescent="0.25">
      <c r="Y55049" s="109"/>
    </row>
    <row r="55050" spans="25:25" x14ac:dyDescent="0.25">
      <c r="Y55050" s="109"/>
    </row>
    <row r="55051" spans="25:25" x14ac:dyDescent="0.25">
      <c r="Y55051" s="109"/>
    </row>
    <row r="55052" spans="25:25" x14ac:dyDescent="0.25">
      <c r="Y55052" s="109"/>
    </row>
    <row r="55053" spans="25:25" x14ac:dyDescent="0.25">
      <c r="Y55053" s="109"/>
    </row>
    <row r="55054" spans="25:25" x14ac:dyDescent="0.25">
      <c r="Y55054" s="109"/>
    </row>
    <row r="55055" spans="25:25" x14ac:dyDescent="0.25">
      <c r="Y55055" s="109"/>
    </row>
    <row r="55056" spans="25:25" x14ac:dyDescent="0.25">
      <c r="Y55056" s="109"/>
    </row>
    <row r="55057" spans="25:25" x14ac:dyDescent="0.25">
      <c r="Y55057" s="109"/>
    </row>
    <row r="55058" spans="25:25" x14ac:dyDescent="0.25">
      <c r="Y55058" s="109"/>
    </row>
    <row r="55059" spans="25:25" x14ac:dyDescent="0.25">
      <c r="Y55059" s="109"/>
    </row>
    <row r="55060" spans="25:25" x14ac:dyDescent="0.25">
      <c r="Y55060" s="109"/>
    </row>
    <row r="55061" spans="25:25" x14ac:dyDescent="0.25">
      <c r="Y55061" s="109"/>
    </row>
    <row r="55062" spans="25:25" x14ac:dyDescent="0.25">
      <c r="Y55062" s="109"/>
    </row>
    <row r="55063" spans="25:25" x14ac:dyDescent="0.25">
      <c r="Y55063" s="109"/>
    </row>
    <row r="55064" spans="25:25" x14ac:dyDescent="0.25">
      <c r="Y55064" s="109"/>
    </row>
    <row r="55065" spans="25:25" x14ac:dyDescent="0.25">
      <c r="Y55065" s="109"/>
    </row>
    <row r="55066" spans="25:25" x14ac:dyDescent="0.25">
      <c r="Y55066" s="109"/>
    </row>
    <row r="55067" spans="25:25" x14ac:dyDescent="0.25">
      <c r="Y55067" s="109"/>
    </row>
    <row r="55068" spans="25:25" x14ac:dyDescent="0.25">
      <c r="Y55068" s="109"/>
    </row>
    <row r="55069" spans="25:25" x14ac:dyDescent="0.25">
      <c r="Y55069" s="109"/>
    </row>
    <row r="55070" spans="25:25" x14ac:dyDescent="0.25">
      <c r="Y55070" s="109"/>
    </row>
    <row r="55071" spans="25:25" x14ac:dyDescent="0.25">
      <c r="Y55071" s="109"/>
    </row>
    <row r="55072" spans="25:25" x14ac:dyDescent="0.25">
      <c r="Y55072" s="109"/>
    </row>
    <row r="55073" spans="25:25" x14ac:dyDescent="0.25">
      <c r="Y55073" s="109"/>
    </row>
    <row r="55074" spans="25:25" x14ac:dyDescent="0.25">
      <c r="Y55074" s="109"/>
    </row>
    <row r="55075" spans="25:25" x14ac:dyDescent="0.25">
      <c r="Y55075" s="109"/>
    </row>
    <row r="55076" spans="25:25" x14ac:dyDescent="0.25">
      <c r="Y55076" s="109"/>
    </row>
    <row r="55077" spans="25:25" x14ac:dyDescent="0.25">
      <c r="Y55077" s="109"/>
    </row>
    <row r="55078" spans="25:25" x14ac:dyDescent="0.25">
      <c r="Y55078" s="109"/>
    </row>
    <row r="55079" spans="25:25" x14ac:dyDescent="0.25">
      <c r="Y55079" s="109"/>
    </row>
    <row r="55080" spans="25:25" x14ac:dyDescent="0.25">
      <c r="Y55080" s="109"/>
    </row>
    <row r="55081" spans="25:25" x14ac:dyDescent="0.25">
      <c r="Y55081" s="109"/>
    </row>
    <row r="55082" spans="25:25" x14ac:dyDescent="0.25">
      <c r="Y55082" s="109"/>
    </row>
    <row r="55083" spans="25:25" x14ac:dyDescent="0.25">
      <c r="Y55083" s="109"/>
    </row>
    <row r="55084" spans="25:25" x14ac:dyDescent="0.25">
      <c r="Y55084" s="109"/>
    </row>
    <row r="55085" spans="25:25" x14ac:dyDescent="0.25">
      <c r="Y55085" s="109"/>
    </row>
    <row r="55086" spans="25:25" x14ac:dyDescent="0.25">
      <c r="Y55086" s="109"/>
    </row>
    <row r="55087" spans="25:25" x14ac:dyDescent="0.25">
      <c r="Y55087" s="109"/>
    </row>
    <row r="55088" spans="25:25" x14ac:dyDescent="0.25">
      <c r="Y55088" s="109"/>
    </row>
    <row r="55089" spans="25:25" x14ac:dyDescent="0.25">
      <c r="Y55089" s="109"/>
    </row>
    <row r="55090" spans="25:25" x14ac:dyDescent="0.25">
      <c r="Y55090" s="109"/>
    </row>
    <row r="55091" spans="25:25" x14ac:dyDescent="0.25">
      <c r="Y55091" s="109"/>
    </row>
    <row r="55092" spans="25:25" x14ac:dyDescent="0.25">
      <c r="Y55092" s="109"/>
    </row>
    <row r="55093" spans="25:25" x14ac:dyDescent="0.25">
      <c r="Y55093" s="109"/>
    </row>
    <row r="55094" spans="25:25" x14ac:dyDescent="0.25">
      <c r="Y55094" s="109"/>
    </row>
    <row r="55095" spans="25:25" x14ac:dyDescent="0.25">
      <c r="Y55095" s="109"/>
    </row>
    <row r="55096" spans="25:25" x14ac:dyDescent="0.25">
      <c r="Y55096" s="109"/>
    </row>
    <row r="55097" spans="25:25" x14ac:dyDescent="0.25">
      <c r="Y55097" s="109"/>
    </row>
    <row r="55098" spans="25:25" x14ac:dyDescent="0.25">
      <c r="Y55098" s="109"/>
    </row>
    <row r="55099" spans="25:25" x14ac:dyDescent="0.25">
      <c r="Y55099" s="109"/>
    </row>
    <row r="55100" spans="25:25" x14ac:dyDescent="0.25">
      <c r="Y55100" s="109"/>
    </row>
    <row r="55101" spans="25:25" x14ac:dyDescent="0.25">
      <c r="Y55101" s="109"/>
    </row>
    <row r="55102" spans="25:25" x14ac:dyDescent="0.25">
      <c r="Y55102" s="109"/>
    </row>
    <row r="55103" spans="25:25" x14ac:dyDescent="0.25">
      <c r="Y55103" s="109"/>
    </row>
    <row r="55104" spans="25:25" x14ac:dyDescent="0.25">
      <c r="Y55104" s="109"/>
    </row>
    <row r="55105" spans="25:25" x14ac:dyDescent="0.25">
      <c r="Y55105" s="109"/>
    </row>
    <row r="55106" spans="25:25" x14ac:dyDescent="0.25">
      <c r="Y55106" s="109"/>
    </row>
    <row r="55107" spans="25:25" x14ac:dyDescent="0.25">
      <c r="Y55107" s="109"/>
    </row>
    <row r="55108" spans="25:25" x14ac:dyDescent="0.25">
      <c r="Y55108" s="109"/>
    </row>
    <row r="55109" spans="25:25" x14ac:dyDescent="0.25">
      <c r="Y55109" s="109"/>
    </row>
    <row r="55110" spans="25:25" x14ac:dyDescent="0.25">
      <c r="Y55110" s="109"/>
    </row>
    <row r="55111" spans="25:25" x14ac:dyDescent="0.25">
      <c r="Y55111" s="109"/>
    </row>
    <row r="55112" spans="25:25" x14ac:dyDescent="0.25">
      <c r="Y55112" s="109"/>
    </row>
    <row r="55113" spans="25:25" x14ac:dyDescent="0.25">
      <c r="Y55113" s="109"/>
    </row>
    <row r="55114" spans="25:25" x14ac:dyDescent="0.25">
      <c r="Y55114" s="109"/>
    </row>
    <row r="55115" spans="25:25" x14ac:dyDescent="0.25">
      <c r="Y55115" s="109"/>
    </row>
    <row r="55116" spans="25:25" x14ac:dyDescent="0.25">
      <c r="Y55116" s="109"/>
    </row>
    <row r="55117" spans="25:25" x14ac:dyDescent="0.25">
      <c r="Y55117" s="109"/>
    </row>
    <row r="55118" spans="25:25" x14ac:dyDescent="0.25">
      <c r="Y55118" s="109"/>
    </row>
    <row r="55119" spans="25:25" x14ac:dyDescent="0.25">
      <c r="Y55119" s="109"/>
    </row>
    <row r="55120" spans="25:25" x14ac:dyDescent="0.25">
      <c r="Y55120" s="109"/>
    </row>
    <row r="55121" spans="25:25" x14ac:dyDescent="0.25">
      <c r="Y55121" s="109"/>
    </row>
    <row r="55122" spans="25:25" x14ac:dyDescent="0.25">
      <c r="Y55122" s="109"/>
    </row>
    <row r="55123" spans="25:25" x14ac:dyDescent="0.25">
      <c r="Y55123" s="109"/>
    </row>
    <row r="55124" spans="25:25" x14ac:dyDescent="0.25">
      <c r="Y55124" s="109"/>
    </row>
    <row r="55125" spans="25:25" x14ac:dyDescent="0.25">
      <c r="Y55125" s="109"/>
    </row>
    <row r="55126" spans="25:25" x14ac:dyDescent="0.25">
      <c r="Y55126" s="109"/>
    </row>
    <row r="55127" spans="25:25" x14ac:dyDescent="0.25">
      <c r="Y55127" s="109"/>
    </row>
    <row r="55128" spans="25:25" x14ac:dyDescent="0.25">
      <c r="Y55128" s="109"/>
    </row>
    <row r="55129" spans="25:25" x14ac:dyDescent="0.25">
      <c r="Y55129" s="109"/>
    </row>
    <row r="55130" spans="25:25" x14ac:dyDescent="0.25">
      <c r="Y55130" s="109"/>
    </row>
    <row r="55131" spans="25:25" x14ac:dyDescent="0.25">
      <c r="Y55131" s="109"/>
    </row>
    <row r="55132" spans="25:25" x14ac:dyDescent="0.25">
      <c r="Y55132" s="109"/>
    </row>
    <row r="55133" spans="25:25" x14ac:dyDescent="0.25">
      <c r="Y55133" s="109"/>
    </row>
    <row r="55134" spans="25:25" x14ac:dyDescent="0.25">
      <c r="Y55134" s="109"/>
    </row>
    <row r="55135" spans="25:25" x14ac:dyDescent="0.25">
      <c r="Y55135" s="109"/>
    </row>
    <row r="55136" spans="25:25" x14ac:dyDescent="0.25">
      <c r="Y55136" s="109"/>
    </row>
    <row r="55137" spans="25:25" x14ac:dyDescent="0.25">
      <c r="Y55137" s="109"/>
    </row>
    <row r="55138" spans="25:25" x14ac:dyDescent="0.25">
      <c r="Y55138" s="109"/>
    </row>
    <row r="55139" spans="25:25" x14ac:dyDescent="0.25">
      <c r="Y55139" s="109"/>
    </row>
    <row r="55140" spans="25:25" x14ac:dyDescent="0.25">
      <c r="Y55140" s="109"/>
    </row>
    <row r="55141" spans="25:25" x14ac:dyDescent="0.25">
      <c r="Y55141" s="109"/>
    </row>
    <row r="55142" spans="25:25" x14ac:dyDescent="0.25">
      <c r="Y55142" s="109"/>
    </row>
    <row r="55143" spans="25:25" x14ac:dyDescent="0.25">
      <c r="Y55143" s="109"/>
    </row>
    <row r="55144" spans="25:25" x14ac:dyDescent="0.25">
      <c r="Y55144" s="109"/>
    </row>
    <row r="55145" spans="25:25" x14ac:dyDescent="0.25">
      <c r="Y55145" s="109"/>
    </row>
    <row r="55146" spans="25:25" x14ac:dyDescent="0.25">
      <c r="Y55146" s="109"/>
    </row>
    <row r="55147" spans="25:25" x14ac:dyDescent="0.25">
      <c r="Y55147" s="109"/>
    </row>
    <row r="55148" spans="25:25" x14ac:dyDescent="0.25">
      <c r="Y55148" s="109"/>
    </row>
    <row r="55149" spans="25:25" x14ac:dyDescent="0.25">
      <c r="Y55149" s="109"/>
    </row>
    <row r="55150" spans="25:25" x14ac:dyDescent="0.25">
      <c r="Y55150" s="109"/>
    </row>
    <row r="55151" spans="25:25" x14ac:dyDescent="0.25">
      <c r="Y55151" s="109"/>
    </row>
    <row r="55152" spans="25:25" x14ac:dyDescent="0.25">
      <c r="Y55152" s="109"/>
    </row>
    <row r="55153" spans="25:25" x14ac:dyDescent="0.25">
      <c r="Y55153" s="109"/>
    </row>
    <row r="55154" spans="25:25" x14ac:dyDescent="0.25">
      <c r="Y55154" s="109"/>
    </row>
    <row r="55155" spans="25:25" x14ac:dyDescent="0.25">
      <c r="Y55155" s="109"/>
    </row>
    <row r="55156" spans="25:25" x14ac:dyDescent="0.25">
      <c r="Y55156" s="109"/>
    </row>
    <row r="55157" spans="25:25" x14ac:dyDescent="0.25">
      <c r="Y55157" s="109"/>
    </row>
    <row r="55158" spans="25:25" x14ac:dyDescent="0.25">
      <c r="Y55158" s="109"/>
    </row>
    <row r="55159" spans="25:25" x14ac:dyDescent="0.25">
      <c r="Y55159" s="109"/>
    </row>
    <row r="55160" spans="25:25" x14ac:dyDescent="0.25">
      <c r="Y55160" s="109"/>
    </row>
    <row r="55161" spans="25:25" x14ac:dyDescent="0.25">
      <c r="Y55161" s="109"/>
    </row>
    <row r="55162" spans="25:25" x14ac:dyDescent="0.25">
      <c r="Y55162" s="109"/>
    </row>
    <row r="55163" spans="25:25" x14ac:dyDescent="0.25">
      <c r="Y55163" s="109"/>
    </row>
    <row r="55164" spans="25:25" x14ac:dyDescent="0.25">
      <c r="Y55164" s="109"/>
    </row>
    <row r="55165" spans="25:25" x14ac:dyDescent="0.25">
      <c r="Y55165" s="109"/>
    </row>
    <row r="55166" spans="25:25" x14ac:dyDescent="0.25">
      <c r="Y55166" s="109"/>
    </row>
    <row r="55167" spans="25:25" x14ac:dyDescent="0.25">
      <c r="Y55167" s="109"/>
    </row>
    <row r="55168" spans="25:25" x14ac:dyDescent="0.25">
      <c r="Y55168" s="109"/>
    </row>
    <row r="55169" spans="25:25" x14ac:dyDescent="0.25">
      <c r="Y55169" s="109"/>
    </row>
    <row r="55170" spans="25:25" x14ac:dyDescent="0.25">
      <c r="Y55170" s="109"/>
    </row>
    <row r="55171" spans="25:25" x14ac:dyDescent="0.25">
      <c r="Y55171" s="109"/>
    </row>
    <row r="55172" spans="25:25" x14ac:dyDescent="0.25">
      <c r="Y55172" s="109"/>
    </row>
    <row r="55173" spans="25:25" x14ac:dyDescent="0.25">
      <c r="Y55173" s="109"/>
    </row>
    <row r="55174" spans="25:25" x14ac:dyDescent="0.25">
      <c r="Y55174" s="109"/>
    </row>
    <row r="55175" spans="25:25" x14ac:dyDescent="0.25">
      <c r="Y55175" s="109"/>
    </row>
    <row r="55176" spans="25:25" x14ac:dyDescent="0.25">
      <c r="Y55176" s="109"/>
    </row>
    <row r="55177" spans="25:25" x14ac:dyDescent="0.25">
      <c r="Y55177" s="109"/>
    </row>
    <row r="55178" spans="25:25" x14ac:dyDescent="0.25">
      <c r="Y55178" s="109"/>
    </row>
    <row r="55179" spans="25:25" x14ac:dyDescent="0.25">
      <c r="Y55179" s="109"/>
    </row>
    <row r="55180" spans="25:25" x14ac:dyDescent="0.25">
      <c r="Y55180" s="109"/>
    </row>
    <row r="55181" spans="25:25" x14ac:dyDescent="0.25">
      <c r="Y55181" s="109"/>
    </row>
    <row r="55182" spans="25:25" x14ac:dyDescent="0.25">
      <c r="Y55182" s="109"/>
    </row>
    <row r="55183" spans="25:25" x14ac:dyDescent="0.25">
      <c r="Y55183" s="109"/>
    </row>
    <row r="55184" spans="25:25" x14ac:dyDescent="0.25">
      <c r="Y55184" s="109"/>
    </row>
    <row r="55185" spans="25:25" x14ac:dyDescent="0.25">
      <c r="Y55185" s="109"/>
    </row>
    <row r="55186" spans="25:25" x14ac:dyDescent="0.25">
      <c r="Y55186" s="109"/>
    </row>
    <row r="55187" spans="25:25" x14ac:dyDescent="0.25">
      <c r="Y55187" s="109"/>
    </row>
    <row r="55188" spans="25:25" x14ac:dyDescent="0.25">
      <c r="Y55188" s="109"/>
    </row>
    <row r="55189" spans="25:25" x14ac:dyDescent="0.25">
      <c r="Y55189" s="109"/>
    </row>
    <row r="55190" spans="25:25" x14ac:dyDescent="0.25">
      <c r="Y55190" s="109"/>
    </row>
    <row r="55191" spans="25:25" x14ac:dyDescent="0.25">
      <c r="Y55191" s="109"/>
    </row>
    <row r="55192" spans="25:25" x14ac:dyDescent="0.25">
      <c r="Y55192" s="109"/>
    </row>
    <row r="55193" spans="25:25" x14ac:dyDescent="0.25">
      <c r="Y55193" s="109"/>
    </row>
    <row r="55194" spans="25:25" x14ac:dyDescent="0.25">
      <c r="Y55194" s="109"/>
    </row>
    <row r="55195" spans="25:25" x14ac:dyDescent="0.25">
      <c r="Y55195" s="109"/>
    </row>
    <row r="55196" spans="25:25" x14ac:dyDescent="0.25">
      <c r="Y55196" s="109"/>
    </row>
    <row r="55197" spans="25:25" x14ac:dyDescent="0.25">
      <c r="Y55197" s="109"/>
    </row>
    <row r="55198" spans="25:25" x14ac:dyDescent="0.25">
      <c r="Y55198" s="109"/>
    </row>
    <row r="55199" spans="25:25" x14ac:dyDescent="0.25">
      <c r="Y55199" s="109"/>
    </row>
    <row r="55200" spans="25:25" x14ac:dyDescent="0.25">
      <c r="Y55200" s="109"/>
    </row>
    <row r="55201" spans="25:25" x14ac:dyDescent="0.25">
      <c r="Y55201" s="109"/>
    </row>
    <row r="55202" spans="25:25" x14ac:dyDescent="0.25">
      <c r="Y55202" s="109"/>
    </row>
    <row r="55203" spans="25:25" x14ac:dyDescent="0.25">
      <c r="Y55203" s="109"/>
    </row>
    <row r="55204" spans="25:25" x14ac:dyDescent="0.25">
      <c r="Y55204" s="109"/>
    </row>
    <row r="55205" spans="25:25" x14ac:dyDescent="0.25">
      <c r="Y55205" s="109"/>
    </row>
    <row r="55206" spans="25:25" x14ac:dyDescent="0.25">
      <c r="Y55206" s="109"/>
    </row>
    <row r="55207" spans="25:25" x14ac:dyDescent="0.25">
      <c r="Y55207" s="109"/>
    </row>
    <row r="55208" spans="25:25" x14ac:dyDescent="0.25">
      <c r="Y55208" s="109"/>
    </row>
    <row r="55209" spans="25:25" x14ac:dyDescent="0.25">
      <c r="Y55209" s="109"/>
    </row>
    <row r="55210" spans="25:25" x14ac:dyDescent="0.25">
      <c r="Y55210" s="109"/>
    </row>
    <row r="55211" spans="25:25" x14ac:dyDescent="0.25">
      <c r="Y55211" s="109"/>
    </row>
    <row r="55212" spans="25:25" x14ac:dyDescent="0.25">
      <c r="Y55212" s="109"/>
    </row>
    <row r="55213" spans="25:25" x14ac:dyDescent="0.25">
      <c r="Y55213" s="109"/>
    </row>
    <row r="55214" spans="25:25" x14ac:dyDescent="0.25">
      <c r="Y55214" s="109"/>
    </row>
    <row r="55215" spans="25:25" x14ac:dyDescent="0.25">
      <c r="Y55215" s="109"/>
    </row>
    <row r="55216" spans="25:25" x14ac:dyDescent="0.25">
      <c r="Y55216" s="109"/>
    </row>
    <row r="55217" spans="25:25" x14ac:dyDescent="0.25">
      <c r="Y55217" s="109"/>
    </row>
    <row r="55218" spans="25:25" x14ac:dyDescent="0.25">
      <c r="Y55218" s="109"/>
    </row>
    <row r="55219" spans="25:25" x14ac:dyDescent="0.25">
      <c r="Y55219" s="109"/>
    </row>
    <row r="55220" spans="25:25" x14ac:dyDescent="0.25">
      <c r="Y55220" s="109"/>
    </row>
    <row r="55221" spans="25:25" x14ac:dyDescent="0.25">
      <c r="Y55221" s="109"/>
    </row>
    <row r="55222" spans="25:25" x14ac:dyDescent="0.25">
      <c r="Y55222" s="109"/>
    </row>
    <row r="55223" spans="25:25" x14ac:dyDescent="0.25">
      <c r="Y55223" s="109"/>
    </row>
    <row r="55224" spans="25:25" x14ac:dyDescent="0.25">
      <c r="Y55224" s="109"/>
    </row>
    <row r="55225" spans="25:25" x14ac:dyDescent="0.25">
      <c r="Y55225" s="109"/>
    </row>
    <row r="55226" spans="25:25" x14ac:dyDescent="0.25">
      <c r="Y55226" s="109"/>
    </row>
    <row r="55227" spans="25:25" x14ac:dyDescent="0.25">
      <c r="Y55227" s="109"/>
    </row>
    <row r="55228" spans="25:25" x14ac:dyDescent="0.25">
      <c r="Y55228" s="109"/>
    </row>
    <row r="55229" spans="25:25" x14ac:dyDescent="0.25">
      <c r="Y55229" s="109"/>
    </row>
    <row r="55230" spans="25:25" x14ac:dyDescent="0.25">
      <c r="Y55230" s="109"/>
    </row>
    <row r="55231" spans="25:25" x14ac:dyDescent="0.25">
      <c r="Y55231" s="109"/>
    </row>
    <row r="55232" spans="25:25" x14ac:dyDescent="0.25">
      <c r="Y55232" s="109"/>
    </row>
    <row r="55233" spans="25:25" x14ac:dyDescent="0.25">
      <c r="Y55233" s="109"/>
    </row>
    <row r="55234" spans="25:25" x14ac:dyDescent="0.25">
      <c r="Y55234" s="109"/>
    </row>
    <row r="55235" spans="25:25" x14ac:dyDescent="0.25">
      <c r="Y55235" s="109"/>
    </row>
    <row r="55236" spans="25:25" x14ac:dyDescent="0.25">
      <c r="Y55236" s="109"/>
    </row>
    <row r="55237" spans="25:25" x14ac:dyDescent="0.25">
      <c r="Y55237" s="109"/>
    </row>
    <row r="55238" spans="25:25" x14ac:dyDescent="0.25">
      <c r="Y55238" s="109"/>
    </row>
    <row r="55239" spans="25:25" x14ac:dyDescent="0.25">
      <c r="Y55239" s="109"/>
    </row>
    <row r="55240" spans="25:25" x14ac:dyDescent="0.25">
      <c r="Y55240" s="109"/>
    </row>
    <row r="55241" spans="25:25" x14ac:dyDescent="0.25">
      <c r="Y55241" s="109"/>
    </row>
    <row r="55242" spans="25:25" x14ac:dyDescent="0.25">
      <c r="Y55242" s="109"/>
    </row>
    <row r="55243" spans="25:25" x14ac:dyDescent="0.25">
      <c r="Y55243" s="109"/>
    </row>
    <row r="55244" spans="25:25" x14ac:dyDescent="0.25">
      <c r="Y55244" s="109"/>
    </row>
    <row r="55245" spans="25:25" x14ac:dyDescent="0.25">
      <c r="Y55245" s="109"/>
    </row>
    <row r="55246" spans="25:25" x14ac:dyDescent="0.25">
      <c r="Y55246" s="109"/>
    </row>
    <row r="55247" spans="25:25" x14ac:dyDescent="0.25">
      <c r="Y55247" s="109"/>
    </row>
    <row r="55248" spans="25:25" x14ac:dyDescent="0.25">
      <c r="Y55248" s="109"/>
    </row>
    <row r="55249" spans="25:25" x14ac:dyDescent="0.25">
      <c r="Y55249" s="109"/>
    </row>
    <row r="55250" spans="25:25" x14ac:dyDescent="0.25">
      <c r="Y55250" s="109"/>
    </row>
    <row r="55251" spans="25:25" x14ac:dyDescent="0.25">
      <c r="Y55251" s="109"/>
    </row>
    <row r="55252" spans="25:25" x14ac:dyDescent="0.25">
      <c r="Y55252" s="109"/>
    </row>
    <row r="55253" spans="25:25" x14ac:dyDescent="0.25">
      <c r="Y55253" s="109"/>
    </row>
    <row r="55254" spans="25:25" x14ac:dyDescent="0.25">
      <c r="Y55254" s="109"/>
    </row>
    <row r="55255" spans="25:25" x14ac:dyDescent="0.25">
      <c r="Y55255" s="109"/>
    </row>
    <row r="55256" spans="25:25" x14ac:dyDescent="0.25">
      <c r="Y55256" s="109"/>
    </row>
    <row r="55257" spans="25:25" x14ac:dyDescent="0.25">
      <c r="Y55257" s="109"/>
    </row>
    <row r="55258" spans="25:25" x14ac:dyDescent="0.25">
      <c r="Y55258" s="109"/>
    </row>
    <row r="55259" spans="25:25" x14ac:dyDescent="0.25">
      <c r="Y55259" s="109"/>
    </row>
    <row r="55260" spans="25:25" x14ac:dyDescent="0.25">
      <c r="Y55260" s="109"/>
    </row>
    <row r="55261" spans="25:25" x14ac:dyDescent="0.25">
      <c r="Y55261" s="109"/>
    </row>
    <row r="55262" spans="25:25" x14ac:dyDescent="0.25">
      <c r="Y55262" s="109"/>
    </row>
    <row r="55263" spans="25:25" x14ac:dyDescent="0.25">
      <c r="Y55263" s="109"/>
    </row>
    <row r="55264" spans="25:25" x14ac:dyDescent="0.25">
      <c r="Y55264" s="109"/>
    </row>
    <row r="55265" spans="25:25" x14ac:dyDescent="0.25">
      <c r="Y55265" s="109"/>
    </row>
    <row r="55266" spans="25:25" x14ac:dyDescent="0.25">
      <c r="Y55266" s="109"/>
    </row>
    <row r="55267" spans="25:25" x14ac:dyDescent="0.25">
      <c r="Y55267" s="109"/>
    </row>
    <row r="55268" spans="25:25" x14ac:dyDescent="0.25">
      <c r="Y55268" s="109"/>
    </row>
    <row r="55269" spans="25:25" x14ac:dyDescent="0.25">
      <c r="Y55269" s="109"/>
    </row>
    <row r="55270" spans="25:25" x14ac:dyDescent="0.25">
      <c r="Y55270" s="109"/>
    </row>
    <row r="55271" spans="25:25" x14ac:dyDescent="0.25">
      <c r="Y55271" s="109"/>
    </row>
    <row r="55272" spans="25:25" x14ac:dyDescent="0.25">
      <c r="Y55272" s="109"/>
    </row>
    <row r="55273" spans="25:25" x14ac:dyDescent="0.25">
      <c r="Y55273" s="109"/>
    </row>
    <row r="55274" spans="25:25" x14ac:dyDescent="0.25">
      <c r="Y55274" s="109"/>
    </row>
    <row r="55275" spans="25:25" x14ac:dyDescent="0.25">
      <c r="Y55275" s="109"/>
    </row>
    <row r="55276" spans="25:25" x14ac:dyDescent="0.25">
      <c r="Y55276" s="109"/>
    </row>
    <row r="55277" spans="25:25" x14ac:dyDescent="0.25">
      <c r="Y55277" s="109"/>
    </row>
    <row r="55278" spans="25:25" x14ac:dyDescent="0.25">
      <c r="Y55278" s="109"/>
    </row>
    <row r="55279" spans="25:25" x14ac:dyDescent="0.25">
      <c r="Y55279" s="109"/>
    </row>
    <row r="55280" spans="25:25" x14ac:dyDescent="0.25">
      <c r="Y55280" s="109"/>
    </row>
    <row r="55281" spans="25:25" x14ac:dyDescent="0.25">
      <c r="Y55281" s="109"/>
    </row>
    <row r="55282" spans="25:25" x14ac:dyDescent="0.25">
      <c r="Y55282" s="109"/>
    </row>
    <row r="55283" spans="25:25" x14ac:dyDescent="0.25">
      <c r="Y55283" s="109"/>
    </row>
    <row r="55284" spans="25:25" x14ac:dyDescent="0.25">
      <c r="Y55284" s="109"/>
    </row>
    <row r="55285" spans="25:25" x14ac:dyDescent="0.25">
      <c r="Y55285" s="109"/>
    </row>
    <row r="55286" spans="25:25" x14ac:dyDescent="0.25">
      <c r="Y55286" s="109"/>
    </row>
    <row r="55287" spans="25:25" x14ac:dyDescent="0.25">
      <c r="Y55287" s="109"/>
    </row>
    <row r="55288" spans="25:25" x14ac:dyDescent="0.25">
      <c r="Y55288" s="109"/>
    </row>
    <row r="55289" spans="25:25" x14ac:dyDescent="0.25">
      <c r="Y55289" s="109"/>
    </row>
    <row r="55290" spans="25:25" x14ac:dyDescent="0.25">
      <c r="Y55290" s="109"/>
    </row>
    <row r="55291" spans="25:25" x14ac:dyDescent="0.25">
      <c r="Y55291" s="109"/>
    </row>
    <row r="55292" spans="25:25" x14ac:dyDescent="0.25">
      <c r="Y55292" s="109"/>
    </row>
    <row r="55293" spans="25:25" x14ac:dyDescent="0.25">
      <c r="Y55293" s="109"/>
    </row>
    <row r="55294" spans="25:25" x14ac:dyDescent="0.25">
      <c r="Y55294" s="109"/>
    </row>
    <row r="55295" spans="25:25" x14ac:dyDescent="0.25">
      <c r="Y55295" s="109"/>
    </row>
    <row r="55296" spans="25:25" x14ac:dyDescent="0.25">
      <c r="Y55296" s="109"/>
    </row>
    <row r="55297" spans="25:25" x14ac:dyDescent="0.25">
      <c r="Y55297" s="109"/>
    </row>
    <row r="55298" spans="25:25" x14ac:dyDescent="0.25">
      <c r="Y55298" s="109"/>
    </row>
    <row r="55299" spans="25:25" x14ac:dyDescent="0.25">
      <c r="Y55299" s="109"/>
    </row>
    <row r="55300" spans="25:25" x14ac:dyDescent="0.25">
      <c r="Y55300" s="109"/>
    </row>
    <row r="55301" spans="25:25" x14ac:dyDescent="0.25">
      <c r="Y55301" s="109"/>
    </row>
    <row r="55302" spans="25:25" x14ac:dyDescent="0.25">
      <c r="Y55302" s="109"/>
    </row>
    <row r="55303" spans="25:25" x14ac:dyDescent="0.25">
      <c r="Y55303" s="109"/>
    </row>
    <row r="55304" spans="25:25" x14ac:dyDescent="0.25">
      <c r="Y55304" s="109"/>
    </row>
    <row r="55305" spans="25:25" x14ac:dyDescent="0.25">
      <c r="Y55305" s="109"/>
    </row>
    <row r="55306" spans="25:25" x14ac:dyDescent="0.25">
      <c r="Y55306" s="109"/>
    </row>
    <row r="55307" spans="25:25" x14ac:dyDescent="0.25">
      <c r="Y55307" s="109"/>
    </row>
    <row r="55308" spans="25:25" x14ac:dyDescent="0.25">
      <c r="Y55308" s="109"/>
    </row>
    <row r="55309" spans="25:25" x14ac:dyDescent="0.25">
      <c r="Y55309" s="109"/>
    </row>
    <row r="55310" spans="25:25" x14ac:dyDescent="0.25">
      <c r="Y55310" s="109"/>
    </row>
    <row r="55311" spans="25:25" x14ac:dyDescent="0.25">
      <c r="Y55311" s="109"/>
    </row>
    <row r="55312" spans="25:25" x14ac:dyDescent="0.25">
      <c r="Y55312" s="109"/>
    </row>
    <row r="55313" spans="25:25" x14ac:dyDescent="0.25">
      <c r="Y55313" s="109"/>
    </row>
    <row r="55314" spans="25:25" x14ac:dyDescent="0.25">
      <c r="Y55314" s="109"/>
    </row>
    <row r="55315" spans="25:25" x14ac:dyDescent="0.25">
      <c r="Y55315" s="109"/>
    </row>
    <row r="55316" spans="25:25" x14ac:dyDescent="0.25">
      <c r="Y55316" s="109"/>
    </row>
    <row r="55317" spans="25:25" x14ac:dyDescent="0.25">
      <c r="Y55317" s="109"/>
    </row>
    <row r="55318" spans="25:25" x14ac:dyDescent="0.25">
      <c r="Y55318" s="109"/>
    </row>
    <row r="55319" spans="25:25" x14ac:dyDescent="0.25">
      <c r="Y55319" s="109"/>
    </row>
    <row r="55320" spans="25:25" x14ac:dyDescent="0.25">
      <c r="Y55320" s="109"/>
    </row>
    <row r="55321" spans="25:25" x14ac:dyDescent="0.25">
      <c r="Y55321" s="109"/>
    </row>
    <row r="55322" spans="25:25" x14ac:dyDescent="0.25">
      <c r="Y55322" s="109"/>
    </row>
    <row r="55323" spans="25:25" x14ac:dyDescent="0.25">
      <c r="Y55323" s="109"/>
    </row>
    <row r="55324" spans="25:25" x14ac:dyDescent="0.25">
      <c r="Y55324" s="109"/>
    </row>
    <row r="55325" spans="25:25" x14ac:dyDescent="0.25">
      <c r="Y55325" s="109"/>
    </row>
    <row r="55326" spans="25:25" x14ac:dyDescent="0.25">
      <c r="Y55326" s="109"/>
    </row>
    <row r="55327" spans="25:25" x14ac:dyDescent="0.25">
      <c r="Y55327" s="109"/>
    </row>
    <row r="55328" spans="25:25" x14ac:dyDescent="0.25">
      <c r="Y55328" s="109"/>
    </row>
    <row r="55329" spans="25:25" x14ac:dyDescent="0.25">
      <c r="Y55329" s="109"/>
    </row>
    <row r="55330" spans="25:25" x14ac:dyDescent="0.25">
      <c r="Y55330" s="109"/>
    </row>
    <row r="55331" spans="25:25" x14ac:dyDescent="0.25">
      <c r="Y55331" s="109"/>
    </row>
    <row r="55332" spans="25:25" x14ac:dyDescent="0.25">
      <c r="Y55332" s="109"/>
    </row>
    <row r="55333" spans="25:25" x14ac:dyDescent="0.25">
      <c r="Y55333" s="109"/>
    </row>
    <row r="55334" spans="25:25" x14ac:dyDescent="0.25">
      <c r="Y55334" s="109"/>
    </row>
    <row r="55335" spans="25:25" x14ac:dyDescent="0.25">
      <c r="Y55335" s="109"/>
    </row>
    <row r="55336" spans="25:25" x14ac:dyDescent="0.25">
      <c r="Y55336" s="109"/>
    </row>
    <row r="55337" spans="25:25" x14ac:dyDescent="0.25">
      <c r="Y55337" s="109"/>
    </row>
    <row r="55338" spans="25:25" x14ac:dyDescent="0.25">
      <c r="Y55338" s="109"/>
    </row>
    <row r="55339" spans="25:25" x14ac:dyDescent="0.25">
      <c r="Y55339" s="109"/>
    </row>
    <row r="55340" spans="25:25" x14ac:dyDescent="0.25">
      <c r="Y55340" s="109"/>
    </row>
    <row r="55341" spans="25:25" x14ac:dyDescent="0.25">
      <c r="Y55341" s="109"/>
    </row>
    <row r="55342" spans="25:25" x14ac:dyDescent="0.25">
      <c r="Y55342" s="109"/>
    </row>
    <row r="55343" spans="25:25" x14ac:dyDescent="0.25">
      <c r="Y55343" s="109"/>
    </row>
    <row r="55344" spans="25:25" x14ac:dyDescent="0.25">
      <c r="Y55344" s="109"/>
    </row>
    <row r="55345" spans="25:25" x14ac:dyDescent="0.25">
      <c r="Y55345" s="109"/>
    </row>
    <row r="55346" spans="25:25" x14ac:dyDescent="0.25">
      <c r="Y55346" s="109"/>
    </row>
    <row r="55347" spans="25:25" x14ac:dyDescent="0.25">
      <c r="Y55347" s="109"/>
    </row>
    <row r="55348" spans="25:25" x14ac:dyDescent="0.25">
      <c r="Y55348" s="109"/>
    </row>
    <row r="55349" spans="25:25" x14ac:dyDescent="0.25">
      <c r="Y55349" s="109"/>
    </row>
    <row r="55350" spans="25:25" x14ac:dyDescent="0.25">
      <c r="Y55350" s="109"/>
    </row>
    <row r="55351" spans="25:25" x14ac:dyDescent="0.25">
      <c r="Y55351" s="109"/>
    </row>
    <row r="55352" spans="25:25" x14ac:dyDescent="0.25">
      <c r="Y55352" s="109"/>
    </row>
    <row r="55353" spans="25:25" x14ac:dyDescent="0.25">
      <c r="Y55353" s="109"/>
    </row>
    <row r="55354" spans="25:25" x14ac:dyDescent="0.25">
      <c r="Y55354" s="109"/>
    </row>
    <row r="55355" spans="25:25" x14ac:dyDescent="0.25">
      <c r="Y55355" s="109"/>
    </row>
    <row r="55356" spans="25:25" x14ac:dyDescent="0.25">
      <c r="Y55356" s="109"/>
    </row>
    <row r="55357" spans="25:25" x14ac:dyDescent="0.25">
      <c r="Y55357" s="109"/>
    </row>
    <row r="55358" spans="25:25" x14ac:dyDescent="0.25">
      <c r="Y55358" s="109"/>
    </row>
    <row r="55359" spans="25:25" x14ac:dyDescent="0.25">
      <c r="Y55359" s="109"/>
    </row>
    <row r="55360" spans="25:25" x14ac:dyDescent="0.25">
      <c r="Y55360" s="109"/>
    </row>
    <row r="55361" spans="25:25" x14ac:dyDescent="0.25">
      <c r="Y55361" s="109"/>
    </row>
    <row r="55362" spans="25:25" x14ac:dyDescent="0.25">
      <c r="Y55362" s="109"/>
    </row>
    <row r="55363" spans="25:25" x14ac:dyDescent="0.25">
      <c r="Y55363" s="109"/>
    </row>
    <row r="55364" spans="25:25" x14ac:dyDescent="0.25">
      <c r="Y55364" s="109"/>
    </row>
    <row r="55365" spans="25:25" x14ac:dyDescent="0.25">
      <c r="Y55365" s="109"/>
    </row>
    <row r="55366" spans="25:25" x14ac:dyDescent="0.25">
      <c r="Y55366" s="109"/>
    </row>
    <row r="55367" spans="25:25" x14ac:dyDescent="0.25">
      <c r="Y55367" s="109"/>
    </row>
    <row r="55368" spans="25:25" x14ac:dyDescent="0.25">
      <c r="Y55368" s="109"/>
    </row>
    <row r="55369" spans="25:25" x14ac:dyDescent="0.25">
      <c r="Y55369" s="109"/>
    </row>
    <row r="55370" spans="25:25" x14ac:dyDescent="0.25">
      <c r="Y55370" s="109"/>
    </row>
    <row r="55371" spans="25:25" x14ac:dyDescent="0.25">
      <c r="Y55371" s="109"/>
    </row>
    <row r="55372" spans="25:25" x14ac:dyDescent="0.25">
      <c r="Y55372" s="109"/>
    </row>
    <row r="55373" spans="25:25" x14ac:dyDescent="0.25">
      <c r="Y55373" s="109"/>
    </row>
    <row r="55374" spans="25:25" x14ac:dyDescent="0.25">
      <c r="Y55374" s="109"/>
    </row>
    <row r="55375" spans="25:25" x14ac:dyDescent="0.25">
      <c r="Y55375" s="109"/>
    </row>
    <row r="55376" spans="25:25" x14ac:dyDescent="0.25">
      <c r="Y55376" s="109"/>
    </row>
    <row r="55377" spans="25:25" x14ac:dyDescent="0.25">
      <c r="Y55377" s="109"/>
    </row>
    <row r="55378" spans="25:25" x14ac:dyDescent="0.25">
      <c r="Y55378" s="109"/>
    </row>
    <row r="55379" spans="25:25" x14ac:dyDescent="0.25">
      <c r="Y55379" s="109"/>
    </row>
    <row r="55380" spans="25:25" x14ac:dyDescent="0.25">
      <c r="Y55380" s="109"/>
    </row>
    <row r="55381" spans="25:25" x14ac:dyDescent="0.25">
      <c r="Y55381" s="109"/>
    </row>
    <row r="55382" spans="25:25" x14ac:dyDescent="0.25">
      <c r="Y55382" s="109"/>
    </row>
    <row r="55383" spans="25:25" x14ac:dyDescent="0.25">
      <c r="Y55383" s="109"/>
    </row>
    <row r="55384" spans="25:25" x14ac:dyDescent="0.25">
      <c r="Y55384" s="109"/>
    </row>
    <row r="55385" spans="25:25" x14ac:dyDescent="0.25">
      <c r="Y55385" s="109"/>
    </row>
    <row r="55386" spans="25:25" x14ac:dyDescent="0.25">
      <c r="Y55386" s="109"/>
    </row>
    <row r="55387" spans="25:25" x14ac:dyDescent="0.25">
      <c r="Y55387" s="109"/>
    </row>
    <row r="55388" spans="25:25" x14ac:dyDescent="0.25">
      <c r="Y55388" s="109"/>
    </row>
    <row r="55389" spans="25:25" x14ac:dyDescent="0.25">
      <c r="Y55389" s="109"/>
    </row>
    <row r="55390" spans="25:25" x14ac:dyDescent="0.25">
      <c r="Y55390" s="109"/>
    </row>
    <row r="55391" spans="25:25" x14ac:dyDescent="0.25">
      <c r="Y55391" s="109"/>
    </row>
    <row r="55392" spans="25:25" x14ac:dyDescent="0.25">
      <c r="Y55392" s="109"/>
    </row>
    <row r="55393" spans="25:25" x14ac:dyDescent="0.25">
      <c r="Y55393" s="109"/>
    </row>
    <row r="55394" spans="25:25" x14ac:dyDescent="0.25">
      <c r="Y55394" s="109"/>
    </row>
    <row r="55395" spans="25:25" x14ac:dyDescent="0.25">
      <c r="Y55395" s="109"/>
    </row>
    <row r="55396" spans="25:25" x14ac:dyDescent="0.25">
      <c r="Y55396" s="109"/>
    </row>
    <row r="55397" spans="25:25" x14ac:dyDescent="0.25">
      <c r="Y55397" s="109"/>
    </row>
    <row r="55398" spans="25:25" x14ac:dyDescent="0.25">
      <c r="Y55398" s="109"/>
    </row>
    <row r="55399" spans="25:25" x14ac:dyDescent="0.25">
      <c r="Y55399" s="109"/>
    </row>
    <row r="55400" spans="25:25" x14ac:dyDescent="0.25">
      <c r="Y55400" s="109"/>
    </row>
    <row r="55401" spans="25:25" x14ac:dyDescent="0.25">
      <c r="Y55401" s="109"/>
    </row>
    <row r="55402" spans="25:25" x14ac:dyDescent="0.25">
      <c r="Y55402" s="109"/>
    </row>
    <row r="55403" spans="25:25" x14ac:dyDescent="0.25">
      <c r="Y55403" s="109"/>
    </row>
    <row r="55404" spans="25:25" x14ac:dyDescent="0.25">
      <c r="Y55404" s="109"/>
    </row>
    <row r="55405" spans="25:25" x14ac:dyDescent="0.25">
      <c r="Y55405" s="109"/>
    </row>
    <row r="55406" spans="25:25" x14ac:dyDescent="0.25">
      <c r="Y55406" s="109"/>
    </row>
    <row r="55407" spans="25:25" x14ac:dyDescent="0.25">
      <c r="Y55407" s="109"/>
    </row>
    <row r="55408" spans="25:25" x14ac:dyDescent="0.25">
      <c r="Y55408" s="109"/>
    </row>
    <row r="55409" spans="25:25" x14ac:dyDescent="0.25">
      <c r="Y55409" s="109"/>
    </row>
    <row r="55410" spans="25:25" x14ac:dyDescent="0.25">
      <c r="Y55410" s="109"/>
    </row>
    <row r="55411" spans="25:25" x14ac:dyDescent="0.25">
      <c r="Y55411" s="109"/>
    </row>
    <row r="55412" spans="25:25" x14ac:dyDescent="0.25">
      <c r="Y55412" s="109"/>
    </row>
    <row r="55413" spans="25:25" x14ac:dyDescent="0.25">
      <c r="Y55413" s="109"/>
    </row>
    <row r="55414" spans="25:25" x14ac:dyDescent="0.25">
      <c r="Y55414" s="109"/>
    </row>
    <row r="55415" spans="25:25" x14ac:dyDescent="0.25">
      <c r="Y55415" s="109"/>
    </row>
    <row r="55416" spans="25:25" x14ac:dyDescent="0.25">
      <c r="Y55416" s="109"/>
    </row>
    <row r="55417" spans="25:25" x14ac:dyDescent="0.25">
      <c r="Y55417" s="109"/>
    </row>
    <row r="55418" spans="25:25" x14ac:dyDescent="0.25">
      <c r="Y55418" s="109"/>
    </row>
    <row r="55419" spans="25:25" x14ac:dyDescent="0.25">
      <c r="Y55419" s="109"/>
    </row>
    <row r="55420" spans="25:25" x14ac:dyDescent="0.25">
      <c r="Y55420" s="109"/>
    </row>
    <row r="55421" spans="25:25" x14ac:dyDescent="0.25">
      <c r="Y55421" s="109"/>
    </row>
    <row r="55422" spans="25:25" x14ac:dyDescent="0.25">
      <c r="Y55422" s="109"/>
    </row>
    <row r="55423" spans="25:25" x14ac:dyDescent="0.25">
      <c r="Y55423" s="109"/>
    </row>
    <row r="55424" spans="25:25" x14ac:dyDescent="0.25">
      <c r="Y55424" s="109"/>
    </row>
    <row r="55425" spans="25:25" x14ac:dyDescent="0.25">
      <c r="Y55425" s="109"/>
    </row>
    <row r="55426" spans="25:25" x14ac:dyDescent="0.25">
      <c r="Y55426" s="109"/>
    </row>
    <row r="55427" spans="25:25" x14ac:dyDescent="0.25">
      <c r="Y55427" s="109"/>
    </row>
    <row r="55428" spans="25:25" x14ac:dyDescent="0.25">
      <c r="Y55428" s="109"/>
    </row>
    <row r="55429" spans="25:25" x14ac:dyDescent="0.25">
      <c r="Y55429" s="109"/>
    </row>
    <row r="55430" spans="25:25" x14ac:dyDescent="0.25">
      <c r="Y55430" s="109"/>
    </row>
    <row r="55431" spans="25:25" x14ac:dyDescent="0.25">
      <c r="Y55431" s="109"/>
    </row>
    <row r="55432" spans="25:25" x14ac:dyDescent="0.25">
      <c r="Y55432" s="109"/>
    </row>
    <row r="55433" spans="25:25" x14ac:dyDescent="0.25">
      <c r="Y55433" s="109"/>
    </row>
    <row r="55434" spans="25:25" x14ac:dyDescent="0.25">
      <c r="Y55434" s="109"/>
    </row>
    <row r="55435" spans="25:25" x14ac:dyDescent="0.25">
      <c r="Y55435" s="109"/>
    </row>
    <row r="55436" spans="25:25" x14ac:dyDescent="0.25">
      <c r="Y55436" s="109"/>
    </row>
    <row r="55437" spans="25:25" x14ac:dyDescent="0.25">
      <c r="Y55437" s="109"/>
    </row>
    <row r="55438" spans="25:25" x14ac:dyDescent="0.25">
      <c r="Y55438" s="109"/>
    </row>
    <row r="55439" spans="25:25" x14ac:dyDescent="0.25">
      <c r="Y55439" s="109"/>
    </row>
    <row r="55440" spans="25:25" x14ac:dyDescent="0.25">
      <c r="Y55440" s="109"/>
    </row>
    <row r="55441" spans="25:25" x14ac:dyDescent="0.25">
      <c r="Y55441" s="109"/>
    </row>
    <row r="55442" spans="25:25" x14ac:dyDescent="0.25">
      <c r="Y55442" s="109"/>
    </row>
    <row r="55443" spans="25:25" x14ac:dyDescent="0.25">
      <c r="Y55443" s="109"/>
    </row>
    <row r="55444" spans="25:25" x14ac:dyDescent="0.25">
      <c r="Y55444" s="109"/>
    </row>
    <row r="55445" spans="25:25" x14ac:dyDescent="0.25">
      <c r="Y55445" s="109"/>
    </row>
    <row r="55446" spans="25:25" x14ac:dyDescent="0.25">
      <c r="Y55446" s="109"/>
    </row>
    <row r="55447" spans="25:25" x14ac:dyDescent="0.25">
      <c r="Y55447" s="109"/>
    </row>
    <row r="55448" spans="25:25" x14ac:dyDescent="0.25">
      <c r="Y55448" s="109"/>
    </row>
    <row r="55449" spans="25:25" x14ac:dyDescent="0.25">
      <c r="Y55449" s="109"/>
    </row>
    <row r="55450" spans="25:25" x14ac:dyDescent="0.25">
      <c r="Y55450" s="109"/>
    </row>
    <row r="55451" spans="25:25" x14ac:dyDescent="0.25">
      <c r="Y55451" s="109"/>
    </row>
    <row r="55452" spans="25:25" x14ac:dyDescent="0.25">
      <c r="Y55452" s="109"/>
    </row>
    <row r="55453" spans="25:25" x14ac:dyDescent="0.25">
      <c r="Y55453" s="109"/>
    </row>
    <row r="55454" spans="25:25" x14ac:dyDescent="0.25">
      <c r="Y55454" s="109"/>
    </row>
    <row r="55455" spans="25:25" x14ac:dyDescent="0.25">
      <c r="Y55455" s="109"/>
    </row>
    <row r="55456" spans="25:25" x14ac:dyDescent="0.25">
      <c r="Y55456" s="109"/>
    </row>
    <row r="55457" spans="25:25" x14ac:dyDescent="0.25">
      <c r="Y55457" s="109"/>
    </row>
    <row r="55458" spans="25:25" x14ac:dyDescent="0.25">
      <c r="Y55458" s="109"/>
    </row>
    <row r="55459" spans="25:25" x14ac:dyDescent="0.25">
      <c r="Y55459" s="109"/>
    </row>
    <row r="55460" spans="25:25" x14ac:dyDescent="0.25">
      <c r="Y55460" s="109"/>
    </row>
    <row r="55461" spans="25:25" x14ac:dyDescent="0.25">
      <c r="Y55461" s="109"/>
    </row>
    <row r="55462" spans="25:25" x14ac:dyDescent="0.25">
      <c r="Y55462" s="109"/>
    </row>
    <row r="55463" spans="25:25" x14ac:dyDescent="0.25">
      <c r="Y55463" s="109"/>
    </row>
    <row r="55464" spans="25:25" x14ac:dyDescent="0.25">
      <c r="Y55464" s="109"/>
    </row>
    <row r="55465" spans="25:25" x14ac:dyDescent="0.25">
      <c r="Y55465" s="109"/>
    </row>
    <row r="55466" spans="25:25" x14ac:dyDescent="0.25">
      <c r="Y55466" s="109"/>
    </row>
    <row r="55467" spans="25:25" x14ac:dyDescent="0.25">
      <c r="Y55467" s="109"/>
    </row>
    <row r="55468" spans="25:25" x14ac:dyDescent="0.25">
      <c r="Y55468" s="109"/>
    </row>
    <row r="55469" spans="25:25" x14ac:dyDescent="0.25">
      <c r="Y55469" s="109"/>
    </row>
    <row r="55470" spans="25:25" x14ac:dyDescent="0.25">
      <c r="Y55470" s="109"/>
    </row>
    <row r="55471" spans="25:25" x14ac:dyDescent="0.25">
      <c r="Y55471" s="109"/>
    </row>
    <row r="55472" spans="25:25" x14ac:dyDescent="0.25">
      <c r="Y55472" s="109"/>
    </row>
    <row r="55473" spans="25:25" x14ac:dyDescent="0.25">
      <c r="Y55473" s="109"/>
    </row>
    <row r="55474" spans="25:25" x14ac:dyDescent="0.25">
      <c r="Y55474" s="109"/>
    </row>
    <row r="55475" spans="25:25" x14ac:dyDescent="0.25">
      <c r="Y55475" s="109"/>
    </row>
    <row r="55476" spans="25:25" x14ac:dyDescent="0.25">
      <c r="Y55476" s="109"/>
    </row>
    <row r="55477" spans="25:25" x14ac:dyDescent="0.25">
      <c r="Y55477" s="109"/>
    </row>
    <row r="55478" spans="25:25" x14ac:dyDescent="0.25">
      <c r="Y55478" s="109"/>
    </row>
    <row r="55479" spans="25:25" x14ac:dyDescent="0.25">
      <c r="Y55479" s="109"/>
    </row>
    <row r="55480" spans="25:25" x14ac:dyDescent="0.25">
      <c r="Y55480" s="109"/>
    </row>
    <row r="55481" spans="25:25" x14ac:dyDescent="0.25">
      <c r="Y55481" s="109"/>
    </row>
    <row r="55482" spans="25:25" x14ac:dyDescent="0.25">
      <c r="Y55482" s="109"/>
    </row>
    <row r="55483" spans="25:25" x14ac:dyDescent="0.25">
      <c r="Y55483" s="109"/>
    </row>
    <row r="55484" spans="25:25" x14ac:dyDescent="0.25">
      <c r="Y55484" s="109"/>
    </row>
    <row r="55485" spans="25:25" x14ac:dyDescent="0.25">
      <c r="Y55485" s="109"/>
    </row>
    <row r="55486" spans="25:25" x14ac:dyDescent="0.25">
      <c r="Y55486" s="109"/>
    </row>
    <row r="55487" spans="25:25" x14ac:dyDescent="0.25">
      <c r="Y55487" s="109"/>
    </row>
    <row r="55488" spans="25:25" x14ac:dyDescent="0.25">
      <c r="Y55488" s="109"/>
    </row>
    <row r="55489" spans="25:25" x14ac:dyDescent="0.25">
      <c r="Y55489" s="109"/>
    </row>
    <row r="55490" spans="25:25" x14ac:dyDescent="0.25">
      <c r="Y55490" s="109"/>
    </row>
    <row r="55491" spans="25:25" x14ac:dyDescent="0.25">
      <c r="Y55491" s="109"/>
    </row>
    <row r="55492" spans="25:25" x14ac:dyDescent="0.25">
      <c r="Y55492" s="109"/>
    </row>
    <row r="55493" spans="25:25" x14ac:dyDescent="0.25">
      <c r="Y55493" s="109"/>
    </row>
    <row r="55494" spans="25:25" x14ac:dyDescent="0.25">
      <c r="Y55494" s="109"/>
    </row>
    <row r="55495" spans="25:25" x14ac:dyDescent="0.25">
      <c r="Y55495" s="109"/>
    </row>
    <row r="55496" spans="25:25" x14ac:dyDescent="0.25">
      <c r="Y55496" s="109"/>
    </row>
    <row r="55497" spans="25:25" x14ac:dyDescent="0.25">
      <c r="Y55497" s="109"/>
    </row>
    <row r="55498" spans="25:25" x14ac:dyDescent="0.25">
      <c r="Y55498" s="109"/>
    </row>
    <row r="55499" spans="25:25" x14ac:dyDescent="0.25">
      <c r="Y55499" s="109"/>
    </row>
    <row r="55500" spans="25:25" x14ac:dyDescent="0.25">
      <c r="Y55500" s="109"/>
    </row>
    <row r="55501" spans="25:25" x14ac:dyDescent="0.25">
      <c r="Y55501" s="109"/>
    </row>
    <row r="55502" spans="25:25" x14ac:dyDescent="0.25">
      <c r="Y55502" s="109"/>
    </row>
    <row r="55503" spans="25:25" x14ac:dyDescent="0.25">
      <c r="Y55503" s="109"/>
    </row>
    <row r="55504" spans="25:25" x14ac:dyDescent="0.25">
      <c r="Y55504" s="109"/>
    </row>
    <row r="55505" spans="25:25" x14ac:dyDescent="0.25">
      <c r="Y55505" s="109"/>
    </row>
    <row r="55506" spans="25:25" x14ac:dyDescent="0.25">
      <c r="Y55506" s="109"/>
    </row>
    <row r="55507" spans="25:25" x14ac:dyDescent="0.25">
      <c r="Y55507" s="109"/>
    </row>
    <row r="55508" spans="25:25" x14ac:dyDescent="0.25">
      <c r="Y55508" s="109"/>
    </row>
    <row r="55509" spans="25:25" x14ac:dyDescent="0.25">
      <c r="Y55509" s="109"/>
    </row>
    <row r="55510" spans="25:25" x14ac:dyDescent="0.25">
      <c r="Y55510" s="109"/>
    </row>
    <row r="55511" spans="25:25" x14ac:dyDescent="0.25">
      <c r="Y55511" s="109"/>
    </row>
    <row r="55512" spans="25:25" x14ac:dyDescent="0.25">
      <c r="Y55512" s="109"/>
    </row>
    <row r="55513" spans="25:25" x14ac:dyDescent="0.25">
      <c r="Y55513" s="109"/>
    </row>
    <row r="55514" spans="25:25" x14ac:dyDescent="0.25">
      <c r="Y55514" s="109"/>
    </row>
    <row r="55515" spans="25:25" x14ac:dyDescent="0.25">
      <c r="Y55515" s="109"/>
    </row>
    <row r="55516" spans="25:25" x14ac:dyDescent="0.25">
      <c r="Y55516" s="109"/>
    </row>
    <row r="55517" spans="25:25" x14ac:dyDescent="0.25">
      <c r="Y55517" s="109"/>
    </row>
    <row r="55518" spans="25:25" x14ac:dyDescent="0.25">
      <c r="Y55518" s="109"/>
    </row>
    <row r="55519" spans="25:25" x14ac:dyDescent="0.25">
      <c r="Y55519" s="109"/>
    </row>
    <row r="55520" spans="25:25" x14ac:dyDescent="0.25">
      <c r="Y55520" s="109"/>
    </row>
    <row r="55521" spans="25:25" x14ac:dyDescent="0.25">
      <c r="Y55521" s="109"/>
    </row>
    <row r="55522" spans="25:25" x14ac:dyDescent="0.25">
      <c r="Y55522" s="109"/>
    </row>
    <row r="55523" spans="25:25" x14ac:dyDescent="0.25">
      <c r="Y55523" s="109"/>
    </row>
    <row r="55524" spans="25:25" x14ac:dyDescent="0.25">
      <c r="Y55524" s="109"/>
    </row>
    <row r="55525" spans="25:25" x14ac:dyDescent="0.25">
      <c r="Y55525" s="109"/>
    </row>
    <row r="55526" spans="25:25" x14ac:dyDescent="0.25">
      <c r="Y55526" s="109"/>
    </row>
    <row r="55527" spans="25:25" x14ac:dyDescent="0.25">
      <c r="Y55527" s="109"/>
    </row>
    <row r="55528" spans="25:25" x14ac:dyDescent="0.25">
      <c r="Y55528" s="109"/>
    </row>
    <row r="55529" spans="25:25" x14ac:dyDescent="0.25">
      <c r="Y55529" s="109"/>
    </row>
    <row r="55530" spans="25:25" x14ac:dyDescent="0.25">
      <c r="Y55530" s="109"/>
    </row>
    <row r="55531" spans="25:25" x14ac:dyDescent="0.25">
      <c r="Y55531" s="109"/>
    </row>
    <row r="55532" spans="25:25" x14ac:dyDescent="0.25">
      <c r="Y55532" s="109"/>
    </row>
    <row r="55533" spans="25:25" x14ac:dyDescent="0.25">
      <c r="Y55533" s="109"/>
    </row>
    <row r="55534" spans="25:25" x14ac:dyDescent="0.25">
      <c r="Y55534" s="109"/>
    </row>
    <row r="55535" spans="25:25" x14ac:dyDescent="0.25">
      <c r="Y55535" s="109"/>
    </row>
    <row r="55536" spans="25:25" x14ac:dyDescent="0.25">
      <c r="Y55536" s="109"/>
    </row>
    <row r="55537" spans="25:25" x14ac:dyDescent="0.25">
      <c r="Y55537" s="109"/>
    </row>
    <row r="55538" spans="25:25" x14ac:dyDescent="0.25">
      <c r="Y55538" s="109"/>
    </row>
    <row r="55539" spans="25:25" x14ac:dyDescent="0.25">
      <c r="Y55539" s="109"/>
    </row>
    <row r="55540" spans="25:25" x14ac:dyDescent="0.25">
      <c r="Y55540" s="109"/>
    </row>
    <row r="55541" spans="25:25" x14ac:dyDescent="0.25">
      <c r="Y55541" s="109"/>
    </row>
    <row r="55542" spans="25:25" x14ac:dyDescent="0.25">
      <c r="Y55542" s="109"/>
    </row>
    <row r="55543" spans="25:25" x14ac:dyDescent="0.25">
      <c r="Y55543" s="109"/>
    </row>
    <row r="55544" spans="25:25" x14ac:dyDescent="0.25">
      <c r="Y55544" s="109"/>
    </row>
    <row r="55545" spans="25:25" x14ac:dyDescent="0.25">
      <c r="Y55545" s="109"/>
    </row>
    <row r="55546" spans="25:25" x14ac:dyDescent="0.25">
      <c r="Y55546" s="109"/>
    </row>
    <row r="55547" spans="25:25" x14ac:dyDescent="0.25">
      <c r="Y55547" s="109"/>
    </row>
    <row r="55548" spans="25:25" x14ac:dyDescent="0.25">
      <c r="Y55548" s="109"/>
    </row>
    <row r="55549" spans="25:25" x14ac:dyDescent="0.25">
      <c r="Y55549" s="109"/>
    </row>
    <row r="55550" spans="25:25" x14ac:dyDescent="0.25">
      <c r="Y55550" s="109"/>
    </row>
    <row r="55551" spans="25:25" x14ac:dyDescent="0.25">
      <c r="Y55551" s="109"/>
    </row>
    <row r="55552" spans="25:25" x14ac:dyDescent="0.25">
      <c r="Y55552" s="109"/>
    </row>
    <row r="55553" spans="25:25" x14ac:dyDescent="0.25">
      <c r="Y55553" s="109"/>
    </row>
    <row r="55554" spans="25:25" x14ac:dyDescent="0.25">
      <c r="Y55554" s="109"/>
    </row>
    <row r="55555" spans="25:25" x14ac:dyDescent="0.25">
      <c r="Y55555" s="109"/>
    </row>
    <row r="55556" spans="25:25" x14ac:dyDescent="0.25">
      <c r="Y55556" s="109"/>
    </row>
    <row r="55557" spans="25:25" x14ac:dyDescent="0.25">
      <c r="Y55557" s="109"/>
    </row>
    <row r="55558" spans="25:25" x14ac:dyDescent="0.25">
      <c r="Y55558" s="109"/>
    </row>
    <row r="55559" spans="25:25" x14ac:dyDescent="0.25">
      <c r="Y55559" s="109"/>
    </row>
    <row r="55560" spans="25:25" x14ac:dyDescent="0.25">
      <c r="Y55560" s="109"/>
    </row>
    <row r="55561" spans="25:25" x14ac:dyDescent="0.25">
      <c r="Y55561" s="109"/>
    </row>
    <row r="55562" spans="25:25" x14ac:dyDescent="0.25">
      <c r="Y55562" s="109"/>
    </row>
    <row r="55563" spans="25:25" x14ac:dyDescent="0.25">
      <c r="Y55563" s="109"/>
    </row>
    <row r="55564" spans="25:25" x14ac:dyDescent="0.25">
      <c r="Y55564" s="109"/>
    </row>
    <row r="55565" spans="25:25" x14ac:dyDescent="0.25">
      <c r="Y55565" s="109"/>
    </row>
    <row r="55566" spans="25:25" x14ac:dyDescent="0.25">
      <c r="Y55566" s="109"/>
    </row>
    <row r="55567" spans="25:25" x14ac:dyDescent="0.25">
      <c r="Y55567" s="109"/>
    </row>
    <row r="55568" spans="25:25" x14ac:dyDescent="0.25">
      <c r="Y55568" s="109"/>
    </row>
    <row r="55569" spans="25:25" x14ac:dyDescent="0.25">
      <c r="Y55569" s="109"/>
    </row>
    <row r="55570" spans="25:25" x14ac:dyDescent="0.25">
      <c r="Y55570" s="109"/>
    </row>
    <row r="55571" spans="25:25" x14ac:dyDescent="0.25">
      <c r="Y55571" s="109"/>
    </row>
    <row r="55572" spans="25:25" x14ac:dyDescent="0.25">
      <c r="Y55572" s="109"/>
    </row>
    <row r="55573" spans="25:25" x14ac:dyDescent="0.25">
      <c r="Y55573" s="109"/>
    </row>
    <row r="55574" spans="25:25" x14ac:dyDescent="0.25">
      <c r="Y55574" s="109"/>
    </row>
    <row r="55575" spans="25:25" x14ac:dyDescent="0.25">
      <c r="Y55575" s="109"/>
    </row>
    <row r="55576" spans="25:25" x14ac:dyDescent="0.25">
      <c r="Y55576" s="109"/>
    </row>
    <row r="55577" spans="25:25" x14ac:dyDescent="0.25">
      <c r="Y55577" s="109"/>
    </row>
    <row r="55578" spans="25:25" x14ac:dyDescent="0.25">
      <c r="Y55578" s="109"/>
    </row>
    <row r="55579" spans="25:25" x14ac:dyDescent="0.25">
      <c r="Y55579" s="109"/>
    </row>
    <row r="55580" spans="25:25" x14ac:dyDescent="0.25">
      <c r="Y55580" s="109"/>
    </row>
    <row r="55581" spans="25:25" x14ac:dyDescent="0.25">
      <c r="Y55581" s="109"/>
    </row>
    <row r="55582" spans="25:25" x14ac:dyDescent="0.25">
      <c r="Y55582" s="109"/>
    </row>
    <row r="55583" spans="25:25" x14ac:dyDescent="0.25">
      <c r="Y55583" s="109"/>
    </row>
    <row r="55584" spans="25:25" x14ac:dyDescent="0.25">
      <c r="Y55584" s="109"/>
    </row>
    <row r="55585" spans="25:25" x14ac:dyDescent="0.25">
      <c r="Y55585" s="109"/>
    </row>
    <row r="55586" spans="25:25" x14ac:dyDescent="0.25">
      <c r="Y55586" s="109"/>
    </row>
    <row r="55587" spans="25:25" x14ac:dyDescent="0.25">
      <c r="Y55587" s="109"/>
    </row>
    <row r="55588" spans="25:25" x14ac:dyDescent="0.25">
      <c r="Y55588" s="109"/>
    </row>
    <row r="55589" spans="25:25" x14ac:dyDescent="0.25">
      <c r="Y55589" s="109"/>
    </row>
    <row r="55590" spans="25:25" x14ac:dyDescent="0.25">
      <c r="Y55590" s="109"/>
    </row>
    <row r="55591" spans="25:25" x14ac:dyDescent="0.25">
      <c r="Y55591" s="109"/>
    </row>
    <row r="55592" spans="25:25" x14ac:dyDescent="0.25">
      <c r="Y55592" s="109"/>
    </row>
    <row r="55593" spans="25:25" x14ac:dyDescent="0.25">
      <c r="Y55593" s="109"/>
    </row>
    <row r="55594" spans="25:25" x14ac:dyDescent="0.25">
      <c r="Y55594" s="109"/>
    </row>
    <row r="55595" spans="25:25" x14ac:dyDescent="0.25">
      <c r="Y55595" s="109"/>
    </row>
    <row r="55596" spans="25:25" x14ac:dyDescent="0.25">
      <c r="Y55596" s="109"/>
    </row>
    <row r="55597" spans="25:25" x14ac:dyDescent="0.25">
      <c r="Y55597" s="109"/>
    </row>
    <row r="55598" spans="25:25" x14ac:dyDescent="0.25">
      <c r="Y55598" s="109"/>
    </row>
    <row r="55599" spans="25:25" x14ac:dyDescent="0.25">
      <c r="Y55599" s="109"/>
    </row>
    <row r="55600" spans="25:25" x14ac:dyDescent="0.25">
      <c r="Y55600" s="109"/>
    </row>
    <row r="55601" spans="25:25" x14ac:dyDescent="0.25">
      <c r="Y55601" s="109"/>
    </row>
    <row r="55602" spans="25:25" x14ac:dyDescent="0.25">
      <c r="Y55602" s="109"/>
    </row>
    <row r="55603" spans="25:25" x14ac:dyDescent="0.25">
      <c r="Y55603" s="109"/>
    </row>
    <row r="55604" spans="25:25" x14ac:dyDescent="0.25">
      <c r="Y55604" s="109"/>
    </row>
    <row r="55605" spans="25:25" x14ac:dyDescent="0.25">
      <c r="Y55605" s="109"/>
    </row>
    <row r="55606" spans="25:25" x14ac:dyDescent="0.25">
      <c r="Y55606" s="109"/>
    </row>
    <row r="55607" spans="25:25" x14ac:dyDescent="0.25">
      <c r="Y55607" s="109"/>
    </row>
    <row r="55608" spans="25:25" x14ac:dyDescent="0.25">
      <c r="Y55608" s="109"/>
    </row>
    <row r="55609" spans="25:25" x14ac:dyDescent="0.25">
      <c r="Y55609" s="109"/>
    </row>
    <row r="55610" spans="25:25" x14ac:dyDescent="0.25">
      <c r="Y55610" s="109"/>
    </row>
    <row r="55611" spans="25:25" x14ac:dyDescent="0.25">
      <c r="Y55611" s="109"/>
    </row>
    <row r="55612" spans="25:25" x14ac:dyDescent="0.25">
      <c r="Y55612" s="109"/>
    </row>
    <row r="55613" spans="25:25" x14ac:dyDescent="0.25">
      <c r="Y55613" s="109"/>
    </row>
    <row r="55614" spans="25:25" x14ac:dyDescent="0.25">
      <c r="Y55614" s="109"/>
    </row>
    <row r="55615" spans="25:25" x14ac:dyDescent="0.25">
      <c r="Y55615" s="109"/>
    </row>
    <row r="55616" spans="25:25" x14ac:dyDescent="0.25">
      <c r="Y55616" s="109"/>
    </row>
    <row r="55617" spans="25:25" x14ac:dyDescent="0.25">
      <c r="Y55617" s="109"/>
    </row>
    <row r="55618" spans="25:25" x14ac:dyDescent="0.25">
      <c r="Y55618" s="109"/>
    </row>
    <row r="55619" spans="25:25" x14ac:dyDescent="0.25">
      <c r="Y55619" s="109"/>
    </row>
    <row r="55620" spans="25:25" x14ac:dyDescent="0.25">
      <c r="Y55620" s="109"/>
    </row>
    <row r="55621" spans="25:25" x14ac:dyDescent="0.25">
      <c r="Y55621" s="109"/>
    </row>
    <row r="55622" spans="25:25" x14ac:dyDescent="0.25">
      <c r="Y55622" s="109"/>
    </row>
    <row r="55623" spans="25:25" x14ac:dyDescent="0.25">
      <c r="Y55623" s="109"/>
    </row>
    <row r="55624" spans="25:25" x14ac:dyDescent="0.25">
      <c r="Y55624" s="109"/>
    </row>
    <row r="55625" spans="25:25" x14ac:dyDescent="0.25">
      <c r="Y55625" s="109"/>
    </row>
    <row r="55626" spans="25:25" x14ac:dyDescent="0.25">
      <c r="Y55626" s="109"/>
    </row>
    <row r="55627" spans="25:25" x14ac:dyDescent="0.25">
      <c r="Y55627" s="109"/>
    </row>
    <row r="55628" spans="25:25" x14ac:dyDescent="0.25">
      <c r="Y55628" s="109"/>
    </row>
    <row r="55629" spans="25:25" x14ac:dyDescent="0.25">
      <c r="Y55629" s="109"/>
    </row>
    <row r="55630" spans="25:25" x14ac:dyDescent="0.25">
      <c r="Y55630" s="109"/>
    </row>
    <row r="55631" spans="25:25" x14ac:dyDescent="0.25">
      <c r="Y55631" s="109"/>
    </row>
    <row r="55632" spans="25:25" x14ac:dyDescent="0.25">
      <c r="Y55632" s="109"/>
    </row>
    <row r="55633" spans="25:25" x14ac:dyDescent="0.25">
      <c r="Y55633" s="109"/>
    </row>
    <row r="55634" spans="25:25" x14ac:dyDescent="0.25">
      <c r="Y55634" s="109"/>
    </row>
    <row r="55635" spans="25:25" x14ac:dyDescent="0.25">
      <c r="Y55635" s="109"/>
    </row>
    <row r="55636" spans="25:25" x14ac:dyDescent="0.25">
      <c r="Y55636" s="109"/>
    </row>
    <row r="55637" spans="25:25" x14ac:dyDescent="0.25">
      <c r="Y55637" s="109"/>
    </row>
    <row r="55638" spans="25:25" x14ac:dyDescent="0.25">
      <c r="Y55638" s="109"/>
    </row>
    <row r="55639" spans="25:25" x14ac:dyDescent="0.25">
      <c r="Y55639" s="109"/>
    </row>
    <row r="55640" spans="25:25" x14ac:dyDescent="0.25">
      <c r="Y55640" s="109"/>
    </row>
    <row r="55641" spans="25:25" x14ac:dyDescent="0.25">
      <c r="Y55641" s="109"/>
    </row>
    <row r="55642" spans="25:25" x14ac:dyDescent="0.25">
      <c r="Y55642" s="109"/>
    </row>
    <row r="55643" spans="25:25" x14ac:dyDescent="0.25">
      <c r="Y55643" s="109"/>
    </row>
    <row r="55644" spans="25:25" x14ac:dyDescent="0.25">
      <c r="Y55644" s="109"/>
    </row>
    <row r="55645" spans="25:25" x14ac:dyDescent="0.25">
      <c r="Y55645" s="109"/>
    </row>
    <row r="55646" spans="25:25" x14ac:dyDescent="0.25">
      <c r="Y55646" s="109"/>
    </row>
    <row r="55647" spans="25:25" x14ac:dyDescent="0.25">
      <c r="Y55647" s="109"/>
    </row>
    <row r="55648" spans="25:25" x14ac:dyDescent="0.25">
      <c r="Y55648" s="109"/>
    </row>
    <row r="55649" spans="25:25" x14ac:dyDescent="0.25">
      <c r="Y55649" s="109"/>
    </row>
    <row r="55650" spans="25:25" x14ac:dyDescent="0.25">
      <c r="Y55650" s="109"/>
    </row>
    <row r="55651" spans="25:25" x14ac:dyDescent="0.25">
      <c r="Y55651" s="109"/>
    </row>
    <row r="55652" spans="25:25" x14ac:dyDescent="0.25">
      <c r="Y55652" s="109"/>
    </row>
    <row r="55653" spans="25:25" x14ac:dyDescent="0.25">
      <c r="Y55653" s="109"/>
    </row>
    <row r="55654" spans="25:25" x14ac:dyDescent="0.25">
      <c r="Y55654" s="109"/>
    </row>
    <row r="55655" spans="25:25" x14ac:dyDescent="0.25">
      <c r="Y55655" s="109"/>
    </row>
    <row r="55656" spans="25:25" x14ac:dyDescent="0.25">
      <c r="Y55656" s="109"/>
    </row>
    <row r="55657" spans="25:25" x14ac:dyDescent="0.25">
      <c r="Y55657" s="109"/>
    </row>
    <row r="55658" spans="25:25" x14ac:dyDescent="0.25">
      <c r="Y55658" s="109"/>
    </row>
    <row r="55659" spans="25:25" x14ac:dyDescent="0.25">
      <c r="Y55659" s="109"/>
    </row>
    <row r="55660" spans="25:25" x14ac:dyDescent="0.25">
      <c r="Y55660" s="109"/>
    </row>
    <row r="55661" spans="25:25" x14ac:dyDescent="0.25">
      <c r="Y55661" s="109"/>
    </row>
    <row r="55662" spans="25:25" x14ac:dyDescent="0.25">
      <c r="Y55662" s="109"/>
    </row>
    <row r="55663" spans="25:25" x14ac:dyDescent="0.25">
      <c r="Y55663" s="109"/>
    </row>
    <row r="55664" spans="25:25" x14ac:dyDescent="0.25">
      <c r="Y55664" s="109"/>
    </row>
    <row r="55665" spans="25:25" x14ac:dyDescent="0.25">
      <c r="Y55665" s="109"/>
    </row>
    <row r="55666" spans="25:25" x14ac:dyDescent="0.25">
      <c r="Y55666" s="109"/>
    </row>
    <row r="55667" spans="25:25" x14ac:dyDescent="0.25">
      <c r="Y55667" s="109"/>
    </row>
    <row r="55668" spans="25:25" x14ac:dyDescent="0.25">
      <c r="Y55668" s="109"/>
    </row>
    <row r="55669" spans="25:25" x14ac:dyDescent="0.25">
      <c r="Y55669" s="109"/>
    </row>
    <row r="55670" spans="25:25" x14ac:dyDescent="0.25">
      <c r="Y55670" s="109"/>
    </row>
    <row r="55671" spans="25:25" x14ac:dyDescent="0.25">
      <c r="Y55671" s="109"/>
    </row>
    <row r="55672" spans="25:25" x14ac:dyDescent="0.25">
      <c r="Y55672" s="109"/>
    </row>
    <row r="55673" spans="25:25" x14ac:dyDescent="0.25">
      <c r="Y55673" s="109"/>
    </row>
    <row r="55674" spans="25:25" x14ac:dyDescent="0.25">
      <c r="Y55674" s="109"/>
    </row>
    <row r="55675" spans="25:25" x14ac:dyDescent="0.25">
      <c r="Y55675" s="109"/>
    </row>
    <row r="55676" spans="25:25" x14ac:dyDescent="0.25">
      <c r="Y55676" s="109"/>
    </row>
    <row r="55677" spans="25:25" x14ac:dyDescent="0.25">
      <c r="Y55677" s="109"/>
    </row>
    <row r="55678" spans="25:25" x14ac:dyDescent="0.25">
      <c r="Y55678" s="109"/>
    </row>
    <row r="55679" spans="25:25" x14ac:dyDescent="0.25">
      <c r="Y55679" s="109"/>
    </row>
    <row r="55680" spans="25:25" x14ac:dyDescent="0.25">
      <c r="Y55680" s="109"/>
    </row>
    <row r="55681" spans="25:25" x14ac:dyDescent="0.25">
      <c r="Y55681" s="109"/>
    </row>
    <row r="55682" spans="25:25" x14ac:dyDescent="0.25">
      <c r="Y55682" s="109"/>
    </row>
    <row r="55683" spans="25:25" x14ac:dyDescent="0.25">
      <c r="Y55683" s="109"/>
    </row>
    <row r="55684" spans="25:25" x14ac:dyDescent="0.25">
      <c r="Y55684" s="109"/>
    </row>
    <row r="55685" spans="25:25" x14ac:dyDescent="0.25">
      <c r="Y55685" s="109"/>
    </row>
    <row r="55686" spans="25:25" x14ac:dyDescent="0.25">
      <c r="Y55686" s="109"/>
    </row>
    <row r="55687" spans="25:25" x14ac:dyDescent="0.25">
      <c r="Y55687" s="109"/>
    </row>
    <row r="55688" spans="25:25" x14ac:dyDescent="0.25">
      <c r="Y55688" s="109"/>
    </row>
    <row r="55689" spans="25:25" x14ac:dyDescent="0.25">
      <c r="Y55689" s="109"/>
    </row>
    <row r="55690" spans="25:25" x14ac:dyDescent="0.25">
      <c r="Y55690" s="109"/>
    </row>
    <row r="55691" spans="25:25" x14ac:dyDescent="0.25">
      <c r="Y55691" s="109"/>
    </row>
    <row r="55692" spans="25:25" x14ac:dyDescent="0.25">
      <c r="Y55692" s="109"/>
    </row>
    <row r="55693" spans="25:25" x14ac:dyDescent="0.25">
      <c r="Y55693" s="109"/>
    </row>
    <row r="55694" spans="25:25" x14ac:dyDescent="0.25">
      <c r="Y55694" s="109"/>
    </row>
    <row r="55695" spans="25:25" x14ac:dyDescent="0.25">
      <c r="Y55695" s="109"/>
    </row>
    <row r="55696" spans="25:25" x14ac:dyDescent="0.25">
      <c r="Y55696" s="109"/>
    </row>
    <row r="55697" spans="25:25" x14ac:dyDescent="0.25">
      <c r="Y55697" s="109"/>
    </row>
    <row r="55698" spans="25:25" x14ac:dyDescent="0.25">
      <c r="Y55698" s="109"/>
    </row>
    <row r="55699" spans="25:25" x14ac:dyDescent="0.25">
      <c r="Y55699" s="109"/>
    </row>
    <row r="55700" spans="25:25" x14ac:dyDescent="0.25">
      <c r="Y55700" s="109"/>
    </row>
    <row r="55701" spans="25:25" x14ac:dyDescent="0.25">
      <c r="Y55701" s="109"/>
    </row>
    <row r="55702" spans="25:25" x14ac:dyDescent="0.25">
      <c r="Y55702" s="109"/>
    </row>
    <row r="55703" spans="25:25" x14ac:dyDescent="0.25">
      <c r="Y55703" s="109"/>
    </row>
    <row r="55704" spans="25:25" x14ac:dyDescent="0.25">
      <c r="Y55704" s="109"/>
    </row>
    <row r="55705" spans="25:25" x14ac:dyDescent="0.25">
      <c r="Y55705" s="109"/>
    </row>
    <row r="55706" spans="25:25" x14ac:dyDescent="0.25">
      <c r="Y55706" s="109"/>
    </row>
    <row r="55707" spans="25:25" x14ac:dyDescent="0.25">
      <c r="Y55707" s="109"/>
    </row>
    <row r="55708" spans="25:25" x14ac:dyDescent="0.25">
      <c r="Y55708" s="109"/>
    </row>
    <row r="55709" spans="25:25" x14ac:dyDescent="0.25">
      <c r="Y55709" s="109"/>
    </row>
    <row r="55710" spans="25:25" x14ac:dyDescent="0.25">
      <c r="Y55710" s="109"/>
    </row>
    <row r="55711" spans="25:25" x14ac:dyDescent="0.25">
      <c r="Y55711" s="109"/>
    </row>
    <row r="55712" spans="25:25" x14ac:dyDescent="0.25">
      <c r="Y55712" s="109"/>
    </row>
    <row r="55713" spans="25:25" x14ac:dyDescent="0.25">
      <c r="Y55713" s="109"/>
    </row>
    <row r="55714" spans="25:25" x14ac:dyDescent="0.25">
      <c r="Y55714" s="109"/>
    </row>
    <row r="55715" spans="25:25" x14ac:dyDescent="0.25">
      <c r="Y55715" s="109"/>
    </row>
    <row r="55716" spans="25:25" x14ac:dyDescent="0.25">
      <c r="Y55716" s="109"/>
    </row>
    <row r="55717" spans="25:25" x14ac:dyDescent="0.25">
      <c r="Y55717" s="109"/>
    </row>
    <row r="55718" spans="25:25" x14ac:dyDescent="0.25">
      <c r="Y55718" s="109"/>
    </row>
    <row r="55719" spans="25:25" x14ac:dyDescent="0.25">
      <c r="Y55719" s="109"/>
    </row>
    <row r="55720" spans="25:25" x14ac:dyDescent="0.25">
      <c r="Y55720" s="109"/>
    </row>
    <row r="55721" spans="25:25" x14ac:dyDescent="0.25">
      <c r="Y55721" s="109"/>
    </row>
    <row r="55722" spans="25:25" x14ac:dyDescent="0.25">
      <c r="Y55722" s="109"/>
    </row>
    <row r="55723" spans="25:25" x14ac:dyDescent="0.25">
      <c r="Y55723" s="109"/>
    </row>
    <row r="55724" spans="25:25" x14ac:dyDescent="0.25">
      <c r="Y55724" s="109"/>
    </row>
    <row r="55725" spans="25:25" x14ac:dyDescent="0.25">
      <c r="Y55725" s="109"/>
    </row>
    <row r="55726" spans="25:25" x14ac:dyDescent="0.25">
      <c r="Y55726" s="109"/>
    </row>
    <row r="55727" spans="25:25" x14ac:dyDescent="0.25">
      <c r="Y55727" s="109"/>
    </row>
    <row r="55728" spans="25:25" x14ac:dyDescent="0.25">
      <c r="Y55728" s="109"/>
    </row>
    <row r="55729" spans="25:25" x14ac:dyDescent="0.25">
      <c r="Y55729" s="109"/>
    </row>
    <row r="55730" spans="25:25" x14ac:dyDescent="0.25">
      <c r="Y55730" s="109"/>
    </row>
    <row r="55731" spans="25:25" x14ac:dyDescent="0.25">
      <c r="Y55731" s="109"/>
    </row>
    <row r="55732" spans="25:25" x14ac:dyDescent="0.25">
      <c r="Y55732" s="109"/>
    </row>
    <row r="55733" spans="25:25" x14ac:dyDescent="0.25">
      <c r="Y55733" s="109"/>
    </row>
    <row r="55734" spans="25:25" x14ac:dyDescent="0.25">
      <c r="Y55734" s="109"/>
    </row>
    <row r="55735" spans="25:25" x14ac:dyDescent="0.25">
      <c r="Y55735" s="109"/>
    </row>
    <row r="55736" spans="25:25" x14ac:dyDescent="0.25">
      <c r="Y55736" s="109"/>
    </row>
    <row r="55737" spans="25:25" x14ac:dyDescent="0.25">
      <c r="Y55737" s="109"/>
    </row>
    <row r="55738" spans="25:25" x14ac:dyDescent="0.25">
      <c r="Y55738" s="109"/>
    </row>
    <row r="55739" spans="25:25" x14ac:dyDescent="0.25">
      <c r="Y55739" s="109"/>
    </row>
    <row r="55740" spans="25:25" x14ac:dyDescent="0.25">
      <c r="Y55740" s="109"/>
    </row>
    <row r="55741" spans="25:25" x14ac:dyDescent="0.25">
      <c r="Y55741" s="109"/>
    </row>
    <row r="55742" spans="25:25" x14ac:dyDescent="0.25">
      <c r="Y55742" s="109"/>
    </row>
    <row r="55743" spans="25:25" x14ac:dyDescent="0.25">
      <c r="Y55743" s="109"/>
    </row>
    <row r="55744" spans="25:25" x14ac:dyDescent="0.25">
      <c r="Y55744" s="109"/>
    </row>
    <row r="55745" spans="25:25" x14ac:dyDescent="0.25">
      <c r="Y55745" s="109"/>
    </row>
    <row r="55746" spans="25:25" x14ac:dyDescent="0.25">
      <c r="Y55746" s="109"/>
    </row>
    <row r="55747" spans="25:25" x14ac:dyDescent="0.25">
      <c r="Y55747" s="109"/>
    </row>
    <row r="55748" spans="25:25" x14ac:dyDescent="0.25">
      <c r="Y55748" s="109"/>
    </row>
    <row r="55749" spans="25:25" x14ac:dyDescent="0.25">
      <c r="Y55749" s="109"/>
    </row>
    <row r="55750" spans="25:25" x14ac:dyDescent="0.25">
      <c r="Y55750" s="109"/>
    </row>
    <row r="55751" spans="25:25" x14ac:dyDescent="0.25">
      <c r="Y55751" s="109"/>
    </row>
    <row r="55752" spans="25:25" x14ac:dyDescent="0.25">
      <c r="Y55752" s="109"/>
    </row>
    <row r="55753" spans="25:25" x14ac:dyDescent="0.25">
      <c r="Y55753" s="109"/>
    </row>
    <row r="55754" spans="25:25" x14ac:dyDescent="0.25">
      <c r="Y55754" s="109"/>
    </row>
    <row r="55755" spans="25:25" x14ac:dyDescent="0.25">
      <c r="Y55755" s="109"/>
    </row>
    <row r="55756" spans="25:25" x14ac:dyDescent="0.25">
      <c r="Y55756" s="109"/>
    </row>
    <row r="55757" spans="25:25" x14ac:dyDescent="0.25">
      <c r="Y55757" s="109"/>
    </row>
    <row r="55758" spans="25:25" x14ac:dyDescent="0.25">
      <c r="Y55758" s="109"/>
    </row>
    <row r="55759" spans="25:25" x14ac:dyDescent="0.25">
      <c r="Y55759" s="109"/>
    </row>
    <row r="55760" spans="25:25" x14ac:dyDescent="0.25">
      <c r="Y55760" s="109"/>
    </row>
    <row r="55761" spans="25:25" x14ac:dyDescent="0.25">
      <c r="Y55761" s="109"/>
    </row>
    <row r="55762" spans="25:25" x14ac:dyDescent="0.25">
      <c r="Y55762" s="109"/>
    </row>
    <row r="55763" spans="25:25" x14ac:dyDescent="0.25">
      <c r="Y55763" s="109"/>
    </row>
    <row r="55764" spans="25:25" x14ac:dyDescent="0.25">
      <c r="Y55764" s="109"/>
    </row>
    <row r="55765" spans="25:25" x14ac:dyDescent="0.25">
      <c r="Y55765" s="109"/>
    </row>
    <row r="55766" spans="25:25" x14ac:dyDescent="0.25">
      <c r="Y55766" s="109"/>
    </row>
    <row r="55767" spans="25:25" x14ac:dyDescent="0.25">
      <c r="Y55767" s="109"/>
    </row>
    <row r="55768" spans="25:25" x14ac:dyDescent="0.25">
      <c r="Y55768" s="109"/>
    </row>
    <row r="55769" spans="25:25" x14ac:dyDescent="0.25">
      <c r="Y55769" s="109"/>
    </row>
    <row r="55770" spans="25:25" x14ac:dyDescent="0.25">
      <c r="Y55770" s="109"/>
    </row>
    <row r="55771" spans="25:25" x14ac:dyDescent="0.25">
      <c r="Y55771" s="109"/>
    </row>
    <row r="55772" spans="25:25" x14ac:dyDescent="0.25">
      <c r="Y55772" s="109"/>
    </row>
    <row r="55773" spans="25:25" x14ac:dyDescent="0.25">
      <c r="Y55773" s="109"/>
    </row>
    <row r="55774" spans="25:25" x14ac:dyDescent="0.25">
      <c r="Y55774" s="109"/>
    </row>
    <row r="55775" spans="25:25" x14ac:dyDescent="0.25">
      <c r="Y55775" s="109"/>
    </row>
    <row r="55776" spans="25:25" x14ac:dyDescent="0.25">
      <c r="Y55776" s="109"/>
    </row>
    <row r="55777" spans="25:25" x14ac:dyDescent="0.25">
      <c r="Y55777" s="109"/>
    </row>
    <row r="55778" spans="25:25" x14ac:dyDescent="0.25">
      <c r="Y55778" s="109"/>
    </row>
    <row r="55779" spans="25:25" x14ac:dyDescent="0.25">
      <c r="Y55779" s="109"/>
    </row>
    <row r="55780" spans="25:25" x14ac:dyDescent="0.25">
      <c r="Y55780" s="109"/>
    </row>
    <row r="55781" spans="25:25" x14ac:dyDescent="0.25">
      <c r="Y55781" s="109"/>
    </row>
    <row r="55782" spans="25:25" x14ac:dyDescent="0.25">
      <c r="Y55782" s="109"/>
    </row>
    <row r="55783" spans="25:25" x14ac:dyDescent="0.25">
      <c r="Y55783" s="109"/>
    </row>
    <row r="55784" spans="25:25" x14ac:dyDescent="0.25">
      <c r="Y55784" s="109"/>
    </row>
    <row r="55785" spans="25:25" x14ac:dyDescent="0.25">
      <c r="Y55785" s="109"/>
    </row>
    <row r="55786" spans="25:25" x14ac:dyDescent="0.25">
      <c r="Y55786" s="109"/>
    </row>
    <row r="55787" spans="25:25" x14ac:dyDescent="0.25">
      <c r="Y55787" s="109"/>
    </row>
    <row r="55788" spans="25:25" x14ac:dyDescent="0.25">
      <c r="Y55788" s="109"/>
    </row>
    <row r="55789" spans="25:25" x14ac:dyDescent="0.25">
      <c r="Y55789" s="109"/>
    </row>
    <row r="55790" spans="25:25" x14ac:dyDescent="0.25">
      <c r="Y55790" s="109"/>
    </row>
    <row r="55791" spans="25:25" x14ac:dyDescent="0.25">
      <c r="Y55791" s="109"/>
    </row>
    <row r="55792" spans="25:25" x14ac:dyDescent="0.25">
      <c r="Y55792" s="109"/>
    </row>
    <row r="55793" spans="25:25" x14ac:dyDescent="0.25">
      <c r="Y55793" s="109"/>
    </row>
    <row r="55794" spans="25:25" x14ac:dyDescent="0.25">
      <c r="Y55794" s="109"/>
    </row>
    <row r="55795" spans="25:25" x14ac:dyDescent="0.25">
      <c r="Y55795" s="109"/>
    </row>
    <row r="55796" spans="25:25" x14ac:dyDescent="0.25">
      <c r="Y55796" s="109"/>
    </row>
    <row r="55797" spans="25:25" x14ac:dyDescent="0.25">
      <c r="Y55797" s="109"/>
    </row>
    <row r="55798" spans="25:25" x14ac:dyDescent="0.25">
      <c r="Y55798" s="109"/>
    </row>
    <row r="55799" spans="25:25" x14ac:dyDescent="0.25">
      <c r="Y55799" s="109"/>
    </row>
    <row r="55800" spans="25:25" x14ac:dyDescent="0.25">
      <c r="Y55800" s="109"/>
    </row>
    <row r="55801" spans="25:25" x14ac:dyDescent="0.25">
      <c r="Y55801" s="109"/>
    </row>
    <row r="55802" spans="25:25" x14ac:dyDescent="0.25">
      <c r="Y55802" s="109"/>
    </row>
    <row r="55803" spans="25:25" x14ac:dyDescent="0.25">
      <c r="Y55803" s="109"/>
    </row>
    <row r="55804" spans="25:25" x14ac:dyDescent="0.25">
      <c r="Y55804" s="109"/>
    </row>
    <row r="55805" spans="25:25" x14ac:dyDescent="0.25">
      <c r="Y55805" s="109"/>
    </row>
    <row r="55806" spans="25:25" x14ac:dyDescent="0.25">
      <c r="Y55806" s="109"/>
    </row>
    <row r="55807" spans="25:25" x14ac:dyDescent="0.25">
      <c r="Y55807" s="109"/>
    </row>
    <row r="55808" spans="25:25" x14ac:dyDescent="0.25">
      <c r="Y55808" s="109"/>
    </row>
    <row r="55809" spans="25:25" x14ac:dyDescent="0.25">
      <c r="Y55809" s="109"/>
    </row>
    <row r="55810" spans="25:25" x14ac:dyDescent="0.25">
      <c r="Y55810" s="109"/>
    </row>
    <row r="55811" spans="25:25" x14ac:dyDescent="0.25">
      <c r="Y55811" s="109"/>
    </row>
    <row r="55812" spans="25:25" x14ac:dyDescent="0.25">
      <c r="Y55812" s="109"/>
    </row>
    <row r="55813" spans="25:25" x14ac:dyDescent="0.25">
      <c r="Y55813" s="109"/>
    </row>
    <row r="55814" spans="25:25" x14ac:dyDescent="0.25">
      <c r="Y55814" s="109"/>
    </row>
    <row r="55815" spans="25:25" x14ac:dyDescent="0.25">
      <c r="Y55815" s="109"/>
    </row>
    <row r="55816" spans="25:25" x14ac:dyDescent="0.25">
      <c r="Y55816" s="109"/>
    </row>
    <row r="55817" spans="25:25" x14ac:dyDescent="0.25">
      <c r="Y55817" s="109"/>
    </row>
    <row r="55818" spans="25:25" x14ac:dyDescent="0.25">
      <c r="Y55818" s="109"/>
    </row>
    <row r="55819" spans="25:25" x14ac:dyDescent="0.25">
      <c r="Y55819" s="109"/>
    </row>
    <row r="55820" spans="25:25" x14ac:dyDescent="0.25">
      <c r="Y55820" s="109"/>
    </row>
    <row r="55821" spans="25:25" x14ac:dyDescent="0.25">
      <c r="Y55821" s="109"/>
    </row>
    <row r="55822" spans="25:25" x14ac:dyDescent="0.25">
      <c r="Y55822" s="109"/>
    </row>
    <row r="55823" spans="25:25" x14ac:dyDescent="0.25">
      <c r="Y55823" s="109"/>
    </row>
    <row r="55824" spans="25:25" x14ac:dyDescent="0.25">
      <c r="Y55824" s="109"/>
    </row>
    <row r="55825" spans="25:25" x14ac:dyDescent="0.25">
      <c r="Y55825" s="109"/>
    </row>
    <row r="55826" spans="25:25" x14ac:dyDescent="0.25">
      <c r="Y55826" s="109"/>
    </row>
    <row r="55827" spans="25:25" x14ac:dyDescent="0.25">
      <c r="Y55827" s="109"/>
    </row>
    <row r="55828" spans="25:25" x14ac:dyDescent="0.25">
      <c r="Y55828" s="109"/>
    </row>
    <row r="55829" spans="25:25" x14ac:dyDescent="0.25">
      <c r="Y55829" s="109"/>
    </row>
    <row r="55830" spans="25:25" x14ac:dyDescent="0.25">
      <c r="Y55830" s="109"/>
    </row>
    <row r="55831" spans="25:25" x14ac:dyDescent="0.25">
      <c r="Y55831" s="109"/>
    </row>
    <row r="55832" spans="25:25" x14ac:dyDescent="0.25">
      <c r="Y55832" s="109"/>
    </row>
    <row r="55833" spans="25:25" x14ac:dyDescent="0.25">
      <c r="Y55833" s="109"/>
    </row>
    <row r="55834" spans="25:25" x14ac:dyDescent="0.25">
      <c r="Y55834" s="109"/>
    </row>
    <row r="55835" spans="25:25" x14ac:dyDescent="0.25">
      <c r="Y55835" s="109"/>
    </row>
    <row r="55836" spans="25:25" x14ac:dyDescent="0.25">
      <c r="Y55836" s="109"/>
    </row>
    <row r="55837" spans="25:25" x14ac:dyDescent="0.25">
      <c r="Y55837" s="109"/>
    </row>
    <row r="55838" spans="25:25" x14ac:dyDescent="0.25">
      <c r="Y55838" s="109"/>
    </row>
    <row r="55839" spans="25:25" x14ac:dyDescent="0.25">
      <c r="Y55839" s="109"/>
    </row>
    <row r="55840" spans="25:25" x14ac:dyDescent="0.25">
      <c r="Y55840" s="109"/>
    </row>
    <row r="55841" spans="25:25" x14ac:dyDescent="0.25">
      <c r="Y55841" s="109"/>
    </row>
    <row r="55842" spans="25:25" x14ac:dyDescent="0.25">
      <c r="Y55842" s="109"/>
    </row>
    <row r="55843" spans="25:25" x14ac:dyDescent="0.25">
      <c r="Y55843" s="109"/>
    </row>
    <row r="55844" spans="25:25" x14ac:dyDescent="0.25">
      <c r="Y55844" s="109"/>
    </row>
    <row r="55845" spans="25:25" x14ac:dyDescent="0.25">
      <c r="Y55845" s="109"/>
    </row>
    <row r="55846" spans="25:25" x14ac:dyDescent="0.25">
      <c r="Y55846" s="109"/>
    </row>
    <row r="55847" spans="25:25" x14ac:dyDescent="0.25">
      <c r="Y55847" s="109"/>
    </row>
    <row r="55848" spans="25:25" x14ac:dyDescent="0.25">
      <c r="Y55848" s="109"/>
    </row>
    <row r="55849" spans="25:25" x14ac:dyDescent="0.25">
      <c r="Y55849" s="109"/>
    </row>
    <row r="55850" spans="25:25" x14ac:dyDescent="0.25">
      <c r="Y55850" s="109"/>
    </row>
    <row r="55851" spans="25:25" x14ac:dyDescent="0.25">
      <c r="Y55851" s="109"/>
    </row>
    <row r="55852" spans="25:25" x14ac:dyDescent="0.25">
      <c r="Y55852" s="109"/>
    </row>
    <row r="55853" spans="25:25" x14ac:dyDescent="0.25">
      <c r="Y55853" s="109"/>
    </row>
    <row r="55854" spans="25:25" x14ac:dyDescent="0.25">
      <c r="Y55854" s="109"/>
    </row>
    <row r="55855" spans="25:25" x14ac:dyDescent="0.25">
      <c r="Y55855" s="109"/>
    </row>
    <row r="55856" spans="25:25" x14ac:dyDescent="0.25">
      <c r="Y55856" s="109"/>
    </row>
    <row r="55857" spans="25:25" x14ac:dyDescent="0.25">
      <c r="Y55857" s="109"/>
    </row>
    <row r="55858" spans="25:25" x14ac:dyDescent="0.25">
      <c r="Y55858" s="109"/>
    </row>
    <row r="55859" spans="25:25" x14ac:dyDescent="0.25">
      <c r="Y55859" s="109"/>
    </row>
    <row r="55860" spans="25:25" x14ac:dyDescent="0.25">
      <c r="Y55860" s="109"/>
    </row>
    <row r="55861" spans="25:25" x14ac:dyDescent="0.25">
      <c r="Y55861" s="109"/>
    </row>
    <row r="55862" spans="25:25" x14ac:dyDescent="0.25">
      <c r="Y55862" s="109"/>
    </row>
    <row r="55863" spans="25:25" x14ac:dyDescent="0.25">
      <c r="Y55863" s="109"/>
    </row>
    <row r="55864" spans="25:25" x14ac:dyDescent="0.25">
      <c r="Y55864" s="109"/>
    </row>
    <row r="55865" spans="25:25" x14ac:dyDescent="0.25">
      <c r="Y55865" s="109"/>
    </row>
    <row r="55866" spans="25:25" x14ac:dyDescent="0.25">
      <c r="Y55866" s="109"/>
    </row>
    <row r="55867" spans="25:25" x14ac:dyDescent="0.25">
      <c r="Y55867" s="109"/>
    </row>
    <row r="55868" spans="25:25" x14ac:dyDescent="0.25">
      <c r="Y55868" s="109"/>
    </row>
    <row r="55869" spans="25:25" x14ac:dyDescent="0.25">
      <c r="Y55869" s="109"/>
    </row>
    <row r="55870" spans="25:25" x14ac:dyDescent="0.25">
      <c r="Y55870" s="109"/>
    </row>
    <row r="55871" spans="25:25" x14ac:dyDescent="0.25">
      <c r="Y55871" s="109"/>
    </row>
    <row r="55872" spans="25:25" x14ac:dyDescent="0.25">
      <c r="Y55872" s="109"/>
    </row>
    <row r="55873" spans="25:25" x14ac:dyDescent="0.25">
      <c r="Y55873" s="109"/>
    </row>
    <row r="55874" spans="25:25" x14ac:dyDescent="0.25">
      <c r="Y55874" s="109"/>
    </row>
    <row r="55875" spans="25:25" x14ac:dyDescent="0.25">
      <c r="Y55875" s="109"/>
    </row>
    <row r="55876" spans="25:25" x14ac:dyDescent="0.25">
      <c r="Y55876" s="109"/>
    </row>
    <row r="55877" spans="25:25" x14ac:dyDescent="0.25">
      <c r="Y55877" s="109"/>
    </row>
    <row r="55878" spans="25:25" x14ac:dyDescent="0.25">
      <c r="Y55878" s="109"/>
    </row>
    <row r="55879" spans="25:25" x14ac:dyDescent="0.25">
      <c r="Y55879" s="109"/>
    </row>
    <row r="55880" spans="25:25" x14ac:dyDescent="0.25">
      <c r="Y55880" s="109"/>
    </row>
    <row r="55881" spans="25:25" x14ac:dyDescent="0.25">
      <c r="Y55881" s="109"/>
    </row>
    <row r="55882" spans="25:25" x14ac:dyDescent="0.25">
      <c r="Y55882" s="109"/>
    </row>
    <row r="55883" spans="25:25" x14ac:dyDescent="0.25">
      <c r="Y55883" s="109"/>
    </row>
    <row r="55884" spans="25:25" x14ac:dyDescent="0.25">
      <c r="Y55884" s="109"/>
    </row>
    <row r="55885" spans="25:25" x14ac:dyDescent="0.25">
      <c r="Y55885" s="109"/>
    </row>
    <row r="55886" spans="25:25" x14ac:dyDescent="0.25">
      <c r="Y55886" s="109"/>
    </row>
    <row r="55887" spans="25:25" x14ac:dyDescent="0.25">
      <c r="Y55887" s="109"/>
    </row>
    <row r="55888" spans="25:25" x14ac:dyDescent="0.25">
      <c r="Y55888" s="109"/>
    </row>
    <row r="55889" spans="25:25" x14ac:dyDescent="0.25">
      <c r="Y55889" s="109"/>
    </row>
    <row r="55890" spans="25:25" x14ac:dyDescent="0.25">
      <c r="Y55890" s="109"/>
    </row>
    <row r="55891" spans="25:25" x14ac:dyDescent="0.25">
      <c r="Y55891" s="109"/>
    </row>
    <row r="55892" spans="25:25" x14ac:dyDescent="0.25">
      <c r="Y55892" s="109"/>
    </row>
    <row r="55893" spans="25:25" x14ac:dyDescent="0.25">
      <c r="Y55893" s="109"/>
    </row>
    <row r="55894" spans="25:25" x14ac:dyDescent="0.25">
      <c r="Y55894" s="109"/>
    </row>
    <row r="55895" spans="25:25" x14ac:dyDescent="0.25">
      <c r="Y55895" s="109"/>
    </row>
    <row r="55896" spans="25:25" x14ac:dyDescent="0.25">
      <c r="Y55896" s="109"/>
    </row>
    <row r="55897" spans="25:25" x14ac:dyDescent="0.25">
      <c r="Y55897" s="109"/>
    </row>
    <row r="55898" spans="25:25" x14ac:dyDescent="0.25">
      <c r="Y55898" s="109"/>
    </row>
    <row r="55899" spans="25:25" x14ac:dyDescent="0.25">
      <c r="Y55899" s="109"/>
    </row>
    <row r="55900" spans="25:25" x14ac:dyDescent="0.25">
      <c r="Y55900" s="109"/>
    </row>
    <row r="55901" spans="25:25" x14ac:dyDescent="0.25">
      <c r="Y55901" s="109"/>
    </row>
    <row r="55902" spans="25:25" x14ac:dyDescent="0.25">
      <c r="Y55902" s="109"/>
    </row>
    <row r="55903" spans="25:25" x14ac:dyDescent="0.25">
      <c r="Y55903" s="109"/>
    </row>
    <row r="55904" spans="25:25" x14ac:dyDescent="0.25">
      <c r="Y55904" s="109"/>
    </row>
    <row r="55905" spans="25:25" x14ac:dyDescent="0.25">
      <c r="Y55905" s="109"/>
    </row>
    <row r="55906" spans="25:25" x14ac:dyDescent="0.25">
      <c r="Y55906" s="109"/>
    </row>
    <row r="55907" spans="25:25" x14ac:dyDescent="0.25">
      <c r="Y55907" s="109"/>
    </row>
    <row r="55908" spans="25:25" x14ac:dyDescent="0.25">
      <c r="Y55908" s="109"/>
    </row>
    <row r="55909" spans="25:25" x14ac:dyDescent="0.25">
      <c r="Y55909" s="109"/>
    </row>
    <row r="55910" spans="25:25" x14ac:dyDescent="0.25">
      <c r="Y55910" s="109"/>
    </row>
    <row r="55911" spans="25:25" x14ac:dyDescent="0.25">
      <c r="Y55911" s="109"/>
    </row>
    <row r="55912" spans="25:25" x14ac:dyDescent="0.25">
      <c r="Y55912" s="109"/>
    </row>
    <row r="55913" spans="25:25" x14ac:dyDescent="0.25">
      <c r="Y55913" s="109"/>
    </row>
    <row r="55914" spans="25:25" x14ac:dyDescent="0.25">
      <c r="Y55914" s="109"/>
    </row>
    <row r="55915" spans="25:25" x14ac:dyDescent="0.25">
      <c r="Y55915" s="109"/>
    </row>
    <row r="55916" spans="25:25" x14ac:dyDescent="0.25">
      <c r="Y55916" s="109"/>
    </row>
    <row r="55917" spans="25:25" x14ac:dyDescent="0.25">
      <c r="Y55917" s="109"/>
    </row>
    <row r="55918" spans="25:25" x14ac:dyDescent="0.25">
      <c r="Y55918" s="109"/>
    </row>
    <row r="55919" spans="25:25" x14ac:dyDescent="0.25">
      <c r="Y55919" s="109"/>
    </row>
    <row r="55920" spans="25:25" x14ac:dyDescent="0.25">
      <c r="Y55920" s="109"/>
    </row>
    <row r="55921" spans="25:25" x14ac:dyDescent="0.25">
      <c r="Y55921" s="109"/>
    </row>
    <row r="55922" spans="25:25" x14ac:dyDescent="0.25">
      <c r="Y55922" s="109"/>
    </row>
    <row r="55923" spans="25:25" x14ac:dyDescent="0.25">
      <c r="Y55923" s="109"/>
    </row>
    <row r="55924" spans="25:25" x14ac:dyDescent="0.25">
      <c r="Y55924" s="109"/>
    </row>
    <row r="55925" spans="25:25" x14ac:dyDescent="0.25">
      <c r="Y55925" s="109"/>
    </row>
    <row r="55926" spans="25:25" x14ac:dyDescent="0.25">
      <c r="Y55926" s="109"/>
    </row>
    <row r="55927" spans="25:25" x14ac:dyDescent="0.25">
      <c r="Y55927" s="109"/>
    </row>
    <row r="55928" spans="25:25" x14ac:dyDescent="0.25">
      <c r="Y55928" s="109"/>
    </row>
    <row r="55929" spans="25:25" x14ac:dyDescent="0.25">
      <c r="Y55929" s="109"/>
    </row>
    <row r="55930" spans="25:25" x14ac:dyDescent="0.25">
      <c r="Y55930" s="109"/>
    </row>
    <row r="55931" spans="25:25" x14ac:dyDescent="0.25">
      <c r="Y55931" s="109"/>
    </row>
    <row r="55932" spans="25:25" x14ac:dyDescent="0.25">
      <c r="Y55932" s="109"/>
    </row>
    <row r="55933" spans="25:25" x14ac:dyDescent="0.25">
      <c r="Y55933" s="109"/>
    </row>
    <row r="55934" spans="25:25" x14ac:dyDescent="0.25">
      <c r="Y55934" s="109"/>
    </row>
    <row r="55935" spans="25:25" x14ac:dyDescent="0.25">
      <c r="Y55935" s="109"/>
    </row>
    <row r="55936" spans="25:25" x14ac:dyDescent="0.25">
      <c r="Y55936" s="109"/>
    </row>
    <row r="55937" spans="25:25" x14ac:dyDescent="0.25">
      <c r="Y55937" s="109"/>
    </row>
    <row r="55938" spans="25:25" x14ac:dyDescent="0.25">
      <c r="Y55938" s="109"/>
    </row>
    <row r="55939" spans="25:25" x14ac:dyDescent="0.25">
      <c r="Y55939" s="109"/>
    </row>
    <row r="55940" spans="25:25" x14ac:dyDescent="0.25">
      <c r="Y55940" s="109"/>
    </row>
    <row r="55941" spans="25:25" x14ac:dyDescent="0.25">
      <c r="Y55941" s="109"/>
    </row>
    <row r="55942" spans="25:25" x14ac:dyDescent="0.25">
      <c r="Y55942" s="109"/>
    </row>
    <row r="55943" spans="25:25" x14ac:dyDescent="0.25">
      <c r="Y55943" s="109"/>
    </row>
    <row r="55944" spans="25:25" x14ac:dyDescent="0.25">
      <c r="Y55944" s="109"/>
    </row>
    <row r="55945" spans="25:25" x14ac:dyDescent="0.25">
      <c r="Y55945" s="109"/>
    </row>
    <row r="55946" spans="25:25" x14ac:dyDescent="0.25">
      <c r="Y55946" s="109"/>
    </row>
    <row r="55947" spans="25:25" x14ac:dyDescent="0.25">
      <c r="Y55947" s="109"/>
    </row>
    <row r="55948" spans="25:25" x14ac:dyDescent="0.25">
      <c r="Y55948" s="109"/>
    </row>
    <row r="55949" spans="25:25" x14ac:dyDescent="0.25">
      <c r="Y55949" s="109"/>
    </row>
    <row r="55950" spans="25:25" x14ac:dyDescent="0.25">
      <c r="Y55950" s="109"/>
    </row>
    <row r="55951" spans="25:25" x14ac:dyDescent="0.25">
      <c r="Y55951" s="109"/>
    </row>
    <row r="55952" spans="25:25" x14ac:dyDescent="0.25">
      <c r="Y55952" s="109"/>
    </row>
    <row r="55953" spans="25:25" x14ac:dyDescent="0.25">
      <c r="Y55953" s="109"/>
    </row>
    <row r="55954" spans="25:25" x14ac:dyDescent="0.25">
      <c r="Y55954" s="109"/>
    </row>
    <row r="55955" spans="25:25" x14ac:dyDescent="0.25">
      <c r="Y55955" s="109"/>
    </row>
    <row r="55956" spans="25:25" x14ac:dyDescent="0.25">
      <c r="Y55956" s="109"/>
    </row>
    <row r="55957" spans="25:25" x14ac:dyDescent="0.25">
      <c r="Y55957" s="109"/>
    </row>
    <row r="55958" spans="25:25" x14ac:dyDescent="0.25">
      <c r="Y55958" s="109"/>
    </row>
    <row r="55959" spans="25:25" x14ac:dyDescent="0.25">
      <c r="Y55959" s="109"/>
    </row>
    <row r="55960" spans="25:25" x14ac:dyDescent="0.25">
      <c r="Y55960" s="109"/>
    </row>
    <row r="55961" spans="25:25" x14ac:dyDescent="0.25">
      <c r="Y55961" s="109"/>
    </row>
    <row r="55962" spans="25:25" x14ac:dyDescent="0.25">
      <c r="Y55962" s="109"/>
    </row>
    <row r="55963" spans="25:25" x14ac:dyDescent="0.25">
      <c r="Y55963" s="109"/>
    </row>
    <row r="55964" spans="25:25" x14ac:dyDescent="0.25">
      <c r="Y55964" s="109"/>
    </row>
    <row r="55965" spans="25:25" x14ac:dyDescent="0.25">
      <c r="Y55965" s="109"/>
    </row>
    <row r="55966" spans="25:25" x14ac:dyDescent="0.25">
      <c r="Y55966" s="109"/>
    </row>
    <row r="55967" spans="25:25" x14ac:dyDescent="0.25">
      <c r="Y55967" s="109"/>
    </row>
    <row r="55968" spans="25:25" x14ac:dyDescent="0.25">
      <c r="Y55968" s="109"/>
    </row>
    <row r="55969" spans="25:25" x14ac:dyDescent="0.25">
      <c r="Y55969" s="109"/>
    </row>
    <row r="55970" spans="25:25" x14ac:dyDescent="0.25">
      <c r="Y55970" s="109"/>
    </row>
    <row r="55971" spans="25:25" x14ac:dyDescent="0.25">
      <c r="Y55971" s="109"/>
    </row>
    <row r="55972" spans="25:25" x14ac:dyDescent="0.25">
      <c r="Y55972" s="109"/>
    </row>
    <row r="55973" spans="25:25" x14ac:dyDescent="0.25">
      <c r="Y55973" s="109"/>
    </row>
    <row r="55974" spans="25:25" x14ac:dyDescent="0.25">
      <c r="Y55974" s="109"/>
    </row>
    <row r="55975" spans="25:25" x14ac:dyDescent="0.25">
      <c r="Y55975" s="109"/>
    </row>
    <row r="55976" spans="25:25" x14ac:dyDescent="0.25">
      <c r="Y55976" s="109"/>
    </row>
    <row r="55977" spans="25:25" x14ac:dyDescent="0.25">
      <c r="Y55977" s="109"/>
    </row>
    <row r="55978" spans="25:25" x14ac:dyDescent="0.25">
      <c r="Y55978" s="109"/>
    </row>
    <row r="55979" spans="25:25" x14ac:dyDescent="0.25">
      <c r="Y55979" s="109"/>
    </row>
    <row r="55980" spans="25:25" x14ac:dyDescent="0.25">
      <c r="Y55980" s="109"/>
    </row>
    <row r="55981" spans="25:25" x14ac:dyDescent="0.25">
      <c r="Y55981" s="109"/>
    </row>
    <row r="55982" spans="25:25" x14ac:dyDescent="0.25">
      <c r="Y55982" s="109"/>
    </row>
    <row r="55983" spans="25:25" x14ac:dyDescent="0.25">
      <c r="Y55983" s="109"/>
    </row>
    <row r="55984" spans="25:25" x14ac:dyDescent="0.25">
      <c r="Y55984" s="109"/>
    </row>
    <row r="55985" spans="25:25" x14ac:dyDescent="0.25">
      <c r="Y55985" s="109"/>
    </row>
    <row r="55986" spans="25:25" x14ac:dyDescent="0.25">
      <c r="Y55986" s="109"/>
    </row>
    <row r="55987" spans="25:25" x14ac:dyDescent="0.25">
      <c r="Y55987" s="109"/>
    </row>
    <row r="55988" spans="25:25" x14ac:dyDescent="0.25">
      <c r="Y55988" s="109"/>
    </row>
    <row r="55989" spans="25:25" x14ac:dyDescent="0.25">
      <c r="Y55989" s="109"/>
    </row>
    <row r="55990" spans="25:25" x14ac:dyDescent="0.25">
      <c r="Y55990" s="109"/>
    </row>
    <row r="55991" spans="25:25" x14ac:dyDescent="0.25">
      <c r="Y55991" s="109"/>
    </row>
    <row r="55992" spans="25:25" x14ac:dyDescent="0.25">
      <c r="Y55992" s="109"/>
    </row>
    <row r="55993" spans="25:25" x14ac:dyDescent="0.25">
      <c r="Y55993" s="109"/>
    </row>
    <row r="55994" spans="25:25" x14ac:dyDescent="0.25">
      <c r="Y55994" s="109"/>
    </row>
    <row r="55995" spans="25:25" x14ac:dyDescent="0.25">
      <c r="Y55995" s="109"/>
    </row>
    <row r="55996" spans="25:25" x14ac:dyDescent="0.25">
      <c r="Y55996" s="109"/>
    </row>
    <row r="55997" spans="25:25" x14ac:dyDescent="0.25">
      <c r="Y55997" s="109"/>
    </row>
    <row r="55998" spans="25:25" x14ac:dyDescent="0.25">
      <c r="Y55998" s="109"/>
    </row>
    <row r="55999" spans="25:25" x14ac:dyDescent="0.25">
      <c r="Y55999" s="109"/>
    </row>
    <row r="56000" spans="25:25" x14ac:dyDescent="0.25">
      <c r="Y56000" s="109"/>
    </row>
    <row r="56001" spans="25:25" x14ac:dyDescent="0.25">
      <c r="Y56001" s="109"/>
    </row>
    <row r="56002" spans="25:25" x14ac:dyDescent="0.25">
      <c r="Y56002" s="109"/>
    </row>
    <row r="56003" spans="25:25" x14ac:dyDescent="0.25">
      <c r="Y56003" s="109"/>
    </row>
    <row r="56004" spans="25:25" x14ac:dyDescent="0.25">
      <c r="Y56004" s="109"/>
    </row>
    <row r="56005" spans="25:25" x14ac:dyDescent="0.25">
      <c r="Y56005" s="109"/>
    </row>
    <row r="56006" spans="25:25" x14ac:dyDescent="0.25">
      <c r="Y56006" s="109"/>
    </row>
    <row r="56007" spans="25:25" x14ac:dyDescent="0.25">
      <c r="Y56007" s="109"/>
    </row>
    <row r="56008" spans="25:25" x14ac:dyDescent="0.25">
      <c r="Y56008" s="109"/>
    </row>
    <row r="56009" spans="25:25" x14ac:dyDescent="0.25">
      <c r="Y56009" s="109"/>
    </row>
    <row r="56010" spans="25:25" x14ac:dyDescent="0.25">
      <c r="Y56010" s="109"/>
    </row>
    <row r="56011" spans="25:25" x14ac:dyDescent="0.25">
      <c r="Y56011" s="109"/>
    </row>
    <row r="56012" spans="25:25" x14ac:dyDescent="0.25">
      <c r="Y56012" s="109"/>
    </row>
    <row r="56013" spans="25:25" x14ac:dyDescent="0.25">
      <c r="Y56013" s="109"/>
    </row>
    <row r="56014" spans="25:25" x14ac:dyDescent="0.25">
      <c r="Y56014" s="109"/>
    </row>
    <row r="56015" spans="25:25" x14ac:dyDescent="0.25">
      <c r="Y56015" s="109"/>
    </row>
    <row r="56016" spans="25:25" x14ac:dyDescent="0.25">
      <c r="Y56016" s="109"/>
    </row>
    <row r="56017" spans="25:25" x14ac:dyDescent="0.25">
      <c r="Y56017" s="109"/>
    </row>
    <row r="56018" spans="25:25" x14ac:dyDescent="0.25">
      <c r="Y56018" s="109"/>
    </row>
    <row r="56019" spans="25:25" x14ac:dyDescent="0.25">
      <c r="Y56019" s="109"/>
    </row>
    <row r="56020" spans="25:25" x14ac:dyDescent="0.25">
      <c r="Y56020" s="109"/>
    </row>
    <row r="56021" spans="25:25" x14ac:dyDescent="0.25">
      <c r="Y56021" s="109"/>
    </row>
    <row r="56022" spans="25:25" x14ac:dyDescent="0.25">
      <c r="Y56022" s="109"/>
    </row>
    <row r="56023" spans="25:25" x14ac:dyDescent="0.25">
      <c r="Y56023" s="109"/>
    </row>
    <row r="56024" spans="25:25" x14ac:dyDescent="0.25">
      <c r="Y56024" s="109"/>
    </row>
    <row r="56025" spans="25:25" x14ac:dyDescent="0.25">
      <c r="Y56025" s="109"/>
    </row>
    <row r="56026" spans="25:25" x14ac:dyDescent="0.25">
      <c r="Y56026" s="109"/>
    </row>
    <row r="56027" spans="25:25" x14ac:dyDescent="0.25">
      <c r="Y56027" s="109"/>
    </row>
    <row r="56028" spans="25:25" x14ac:dyDescent="0.25">
      <c r="Y56028" s="109"/>
    </row>
    <row r="56029" spans="25:25" x14ac:dyDescent="0.25">
      <c r="Y56029" s="109"/>
    </row>
    <row r="56030" spans="25:25" x14ac:dyDescent="0.25">
      <c r="Y56030" s="109"/>
    </row>
    <row r="56031" spans="25:25" x14ac:dyDescent="0.25">
      <c r="Y56031" s="109"/>
    </row>
    <row r="56032" spans="25:25" x14ac:dyDescent="0.25">
      <c r="Y56032" s="109"/>
    </row>
    <row r="56033" spans="25:25" x14ac:dyDescent="0.25">
      <c r="Y56033" s="109"/>
    </row>
    <row r="56034" spans="25:25" x14ac:dyDescent="0.25">
      <c r="Y56034" s="109"/>
    </row>
    <row r="56035" spans="25:25" x14ac:dyDescent="0.25">
      <c r="Y56035" s="109"/>
    </row>
    <row r="56036" spans="25:25" x14ac:dyDescent="0.25">
      <c r="Y56036" s="109"/>
    </row>
    <row r="56037" spans="25:25" x14ac:dyDescent="0.25">
      <c r="Y56037" s="109"/>
    </row>
    <row r="56038" spans="25:25" x14ac:dyDescent="0.25">
      <c r="Y56038" s="109"/>
    </row>
    <row r="56039" spans="25:25" x14ac:dyDescent="0.25">
      <c r="Y56039" s="109"/>
    </row>
    <row r="56040" spans="25:25" x14ac:dyDescent="0.25">
      <c r="Y56040" s="109"/>
    </row>
    <row r="56041" spans="25:25" x14ac:dyDescent="0.25">
      <c r="Y56041" s="109"/>
    </row>
    <row r="56042" spans="25:25" x14ac:dyDescent="0.25">
      <c r="Y56042" s="109"/>
    </row>
    <row r="56043" spans="25:25" x14ac:dyDescent="0.25">
      <c r="Y56043" s="109"/>
    </row>
    <row r="56044" spans="25:25" x14ac:dyDescent="0.25">
      <c r="Y56044" s="109"/>
    </row>
    <row r="56045" spans="25:25" x14ac:dyDescent="0.25">
      <c r="Y56045" s="109"/>
    </row>
    <row r="56046" spans="25:25" x14ac:dyDescent="0.25">
      <c r="Y56046" s="109"/>
    </row>
    <row r="56047" spans="25:25" x14ac:dyDescent="0.25">
      <c r="Y56047" s="109"/>
    </row>
    <row r="56048" spans="25:25" x14ac:dyDescent="0.25">
      <c r="Y56048" s="109"/>
    </row>
    <row r="56049" spans="25:25" x14ac:dyDescent="0.25">
      <c r="Y56049" s="109"/>
    </row>
    <row r="56050" spans="25:25" x14ac:dyDescent="0.25">
      <c r="Y56050" s="109"/>
    </row>
    <row r="56051" spans="25:25" x14ac:dyDescent="0.25">
      <c r="Y56051" s="109"/>
    </row>
    <row r="56052" spans="25:25" x14ac:dyDescent="0.25">
      <c r="Y56052" s="109"/>
    </row>
    <row r="56053" spans="25:25" x14ac:dyDescent="0.25">
      <c r="Y56053" s="109"/>
    </row>
    <row r="56054" spans="25:25" x14ac:dyDescent="0.25">
      <c r="Y56054" s="109"/>
    </row>
    <row r="56055" spans="25:25" x14ac:dyDescent="0.25">
      <c r="Y56055" s="109"/>
    </row>
    <row r="56056" spans="25:25" x14ac:dyDescent="0.25">
      <c r="Y56056" s="109"/>
    </row>
    <row r="56057" spans="25:25" x14ac:dyDescent="0.25">
      <c r="Y56057" s="109"/>
    </row>
    <row r="56058" spans="25:25" x14ac:dyDescent="0.25">
      <c r="Y56058" s="109"/>
    </row>
    <row r="56059" spans="25:25" x14ac:dyDescent="0.25">
      <c r="Y56059" s="109"/>
    </row>
    <row r="56060" spans="25:25" x14ac:dyDescent="0.25">
      <c r="Y56060" s="109"/>
    </row>
    <row r="56061" spans="25:25" x14ac:dyDescent="0.25">
      <c r="Y56061" s="109"/>
    </row>
    <row r="56062" spans="25:25" x14ac:dyDescent="0.25">
      <c r="Y56062" s="109"/>
    </row>
    <row r="56063" spans="25:25" x14ac:dyDescent="0.25">
      <c r="Y56063" s="109"/>
    </row>
    <row r="56064" spans="25:25" x14ac:dyDescent="0.25">
      <c r="Y56064" s="109"/>
    </row>
    <row r="56065" spans="25:25" x14ac:dyDescent="0.25">
      <c r="Y56065" s="109"/>
    </row>
    <row r="56066" spans="25:25" x14ac:dyDescent="0.25">
      <c r="Y56066" s="109"/>
    </row>
    <row r="56067" spans="25:25" x14ac:dyDescent="0.25">
      <c r="Y56067" s="109"/>
    </row>
    <row r="56068" spans="25:25" x14ac:dyDescent="0.25">
      <c r="Y56068" s="109"/>
    </row>
    <row r="56069" spans="25:25" x14ac:dyDescent="0.25">
      <c r="Y56069" s="109"/>
    </row>
    <row r="56070" spans="25:25" x14ac:dyDescent="0.25">
      <c r="Y56070" s="109"/>
    </row>
    <row r="56071" spans="25:25" x14ac:dyDescent="0.25">
      <c r="Y56071" s="109"/>
    </row>
    <row r="56072" spans="25:25" x14ac:dyDescent="0.25">
      <c r="Y56072" s="109"/>
    </row>
    <row r="56073" spans="25:25" x14ac:dyDescent="0.25">
      <c r="Y56073" s="109"/>
    </row>
    <row r="56074" spans="25:25" x14ac:dyDescent="0.25">
      <c r="Y56074" s="109"/>
    </row>
    <row r="56075" spans="25:25" x14ac:dyDescent="0.25">
      <c r="Y56075" s="109"/>
    </row>
    <row r="56076" spans="25:25" x14ac:dyDescent="0.25">
      <c r="Y56076" s="109"/>
    </row>
    <row r="56077" spans="25:25" x14ac:dyDescent="0.25">
      <c r="Y56077" s="109"/>
    </row>
    <row r="56078" spans="25:25" x14ac:dyDescent="0.25">
      <c r="Y56078" s="109"/>
    </row>
    <row r="56079" spans="25:25" x14ac:dyDescent="0.25">
      <c r="Y56079" s="109"/>
    </row>
    <row r="56080" spans="25:25" x14ac:dyDescent="0.25">
      <c r="Y56080" s="109"/>
    </row>
    <row r="56081" spans="25:25" x14ac:dyDescent="0.25">
      <c r="Y56081" s="109"/>
    </row>
    <row r="56082" spans="25:25" x14ac:dyDescent="0.25">
      <c r="Y56082" s="109"/>
    </row>
    <row r="56083" spans="25:25" x14ac:dyDescent="0.25">
      <c r="Y56083" s="109"/>
    </row>
    <row r="56084" spans="25:25" x14ac:dyDescent="0.25">
      <c r="Y56084" s="109"/>
    </row>
    <row r="56085" spans="25:25" x14ac:dyDescent="0.25">
      <c r="Y56085" s="109"/>
    </row>
    <row r="56086" spans="25:25" x14ac:dyDescent="0.25">
      <c r="Y56086" s="109"/>
    </row>
    <row r="56087" spans="25:25" x14ac:dyDescent="0.25">
      <c r="Y56087" s="109"/>
    </row>
    <row r="56088" spans="25:25" x14ac:dyDescent="0.25">
      <c r="Y56088" s="109"/>
    </row>
    <row r="56089" spans="25:25" x14ac:dyDescent="0.25">
      <c r="Y56089" s="109"/>
    </row>
    <row r="56090" spans="25:25" x14ac:dyDescent="0.25">
      <c r="Y56090" s="109"/>
    </row>
    <row r="56091" spans="25:25" x14ac:dyDescent="0.25">
      <c r="Y56091" s="109"/>
    </row>
    <row r="56092" spans="25:25" x14ac:dyDescent="0.25">
      <c r="Y56092" s="109"/>
    </row>
    <row r="56093" spans="25:25" x14ac:dyDescent="0.25">
      <c r="Y56093" s="109"/>
    </row>
    <row r="56094" spans="25:25" x14ac:dyDescent="0.25">
      <c r="Y56094" s="109"/>
    </row>
    <row r="56095" spans="25:25" x14ac:dyDescent="0.25">
      <c r="Y56095" s="109"/>
    </row>
    <row r="56096" spans="25:25" x14ac:dyDescent="0.25">
      <c r="Y56096" s="109"/>
    </row>
    <row r="56097" spans="25:25" x14ac:dyDescent="0.25">
      <c r="Y56097" s="109"/>
    </row>
    <row r="56098" spans="25:25" x14ac:dyDescent="0.25">
      <c r="Y56098" s="109"/>
    </row>
    <row r="56099" spans="25:25" x14ac:dyDescent="0.25">
      <c r="Y56099" s="109"/>
    </row>
    <row r="56100" spans="25:25" x14ac:dyDescent="0.25">
      <c r="Y56100" s="109"/>
    </row>
    <row r="56101" spans="25:25" x14ac:dyDescent="0.25">
      <c r="Y56101" s="109"/>
    </row>
    <row r="56102" spans="25:25" x14ac:dyDescent="0.25">
      <c r="Y56102" s="109"/>
    </row>
    <row r="56103" spans="25:25" x14ac:dyDescent="0.25">
      <c r="Y56103" s="109"/>
    </row>
    <row r="56104" spans="25:25" x14ac:dyDescent="0.25">
      <c r="Y56104" s="109"/>
    </row>
    <row r="56105" spans="25:25" x14ac:dyDescent="0.25">
      <c r="Y56105" s="109"/>
    </row>
    <row r="56106" spans="25:25" x14ac:dyDescent="0.25">
      <c r="Y56106" s="109"/>
    </row>
    <row r="56107" spans="25:25" x14ac:dyDescent="0.25">
      <c r="Y56107" s="109"/>
    </row>
    <row r="56108" spans="25:25" x14ac:dyDescent="0.25">
      <c r="Y56108" s="109"/>
    </row>
    <row r="56109" spans="25:25" x14ac:dyDescent="0.25">
      <c r="Y56109" s="109"/>
    </row>
    <row r="56110" spans="25:25" x14ac:dyDescent="0.25">
      <c r="Y56110" s="109"/>
    </row>
    <row r="56111" spans="25:25" x14ac:dyDescent="0.25">
      <c r="Y56111" s="109"/>
    </row>
    <row r="56112" spans="25:25" x14ac:dyDescent="0.25">
      <c r="Y56112" s="109"/>
    </row>
    <row r="56113" spans="25:25" x14ac:dyDescent="0.25">
      <c r="Y56113" s="109"/>
    </row>
    <row r="56114" spans="25:25" x14ac:dyDescent="0.25">
      <c r="Y56114" s="109"/>
    </row>
    <row r="56115" spans="25:25" x14ac:dyDescent="0.25">
      <c r="Y56115" s="109"/>
    </row>
    <row r="56116" spans="25:25" x14ac:dyDescent="0.25">
      <c r="Y56116" s="109"/>
    </row>
    <row r="56117" spans="25:25" x14ac:dyDescent="0.25">
      <c r="Y56117" s="109"/>
    </row>
    <row r="56118" spans="25:25" x14ac:dyDescent="0.25">
      <c r="Y56118" s="109"/>
    </row>
    <row r="56119" spans="25:25" x14ac:dyDescent="0.25">
      <c r="Y56119" s="109"/>
    </row>
    <row r="56120" spans="25:25" x14ac:dyDescent="0.25">
      <c r="Y56120" s="109"/>
    </row>
    <row r="56121" spans="25:25" x14ac:dyDescent="0.25">
      <c r="Y56121" s="109"/>
    </row>
    <row r="56122" spans="25:25" x14ac:dyDescent="0.25">
      <c r="Y56122" s="109"/>
    </row>
    <row r="56123" spans="25:25" x14ac:dyDescent="0.25">
      <c r="Y56123" s="109"/>
    </row>
    <row r="56124" spans="25:25" x14ac:dyDescent="0.25">
      <c r="Y56124" s="109"/>
    </row>
    <row r="56125" spans="25:25" x14ac:dyDescent="0.25">
      <c r="Y56125" s="109"/>
    </row>
    <row r="56126" spans="25:25" x14ac:dyDescent="0.25">
      <c r="Y56126" s="109"/>
    </row>
    <row r="56127" spans="25:25" x14ac:dyDescent="0.25">
      <c r="Y56127" s="109"/>
    </row>
    <row r="56128" spans="25:25" x14ac:dyDescent="0.25">
      <c r="Y56128" s="109"/>
    </row>
    <row r="56129" spans="25:25" x14ac:dyDescent="0.25">
      <c r="Y56129" s="109"/>
    </row>
    <row r="56130" spans="25:25" x14ac:dyDescent="0.25">
      <c r="Y56130" s="109"/>
    </row>
    <row r="56131" spans="25:25" x14ac:dyDescent="0.25">
      <c r="Y56131" s="109"/>
    </row>
    <row r="56132" spans="25:25" x14ac:dyDescent="0.25">
      <c r="Y56132" s="109"/>
    </row>
    <row r="56133" spans="25:25" x14ac:dyDescent="0.25">
      <c r="Y56133" s="109"/>
    </row>
    <row r="56134" spans="25:25" x14ac:dyDescent="0.25">
      <c r="Y56134" s="109"/>
    </row>
    <row r="56135" spans="25:25" x14ac:dyDescent="0.25">
      <c r="Y56135" s="109"/>
    </row>
    <row r="56136" spans="25:25" x14ac:dyDescent="0.25">
      <c r="Y56136" s="109"/>
    </row>
    <row r="56137" spans="25:25" x14ac:dyDescent="0.25">
      <c r="Y56137" s="109"/>
    </row>
    <row r="56138" spans="25:25" x14ac:dyDescent="0.25">
      <c r="Y56138" s="109"/>
    </row>
    <row r="56139" spans="25:25" x14ac:dyDescent="0.25">
      <c r="Y56139" s="109"/>
    </row>
    <row r="56140" spans="25:25" x14ac:dyDescent="0.25">
      <c r="Y56140" s="109"/>
    </row>
    <row r="56141" spans="25:25" x14ac:dyDescent="0.25">
      <c r="Y56141" s="109"/>
    </row>
    <row r="56142" spans="25:25" x14ac:dyDescent="0.25">
      <c r="Y56142" s="109"/>
    </row>
    <row r="56143" spans="25:25" x14ac:dyDescent="0.25">
      <c r="Y56143" s="109"/>
    </row>
    <row r="56144" spans="25:25" x14ac:dyDescent="0.25">
      <c r="Y56144" s="109"/>
    </row>
    <row r="56145" spans="25:25" x14ac:dyDescent="0.25">
      <c r="Y56145" s="109"/>
    </row>
    <row r="56146" spans="25:25" x14ac:dyDescent="0.25">
      <c r="Y56146" s="109"/>
    </row>
    <row r="56147" spans="25:25" x14ac:dyDescent="0.25">
      <c r="Y56147" s="109"/>
    </row>
    <row r="56148" spans="25:25" x14ac:dyDescent="0.25">
      <c r="Y56148" s="109"/>
    </row>
    <row r="56149" spans="25:25" x14ac:dyDescent="0.25">
      <c r="Y56149" s="109"/>
    </row>
    <row r="56150" spans="25:25" x14ac:dyDescent="0.25">
      <c r="Y56150" s="109"/>
    </row>
    <row r="56151" spans="25:25" x14ac:dyDescent="0.25">
      <c r="Y56151" s="109"/>
    </row>
    <row r="56152" spans="25:25" x14ac:dyDescent="0.25">
      <c r="Y56152" s="109"/>
    </row>
    <row r="56153" spans="25:25" x14ac:dyDescent="0.25">
      <c r="Y56153" s="109"/>
    </row>
    <row r="56154" spans="25:25" x14ac:dyDescent="0.25">
      <c r="Y56154" s="109"/>
    </row>
    <row r="56155" spans="25:25" x14ac:dyDescent="0.25">
      <c r="Y56155" s="109"/>
    </row>
    <row r="56156" spans="25:25" x14ac:dyDescent="0.25">
      <c r="Y56156" s="109"/>
    </row>
    <row r="56157" spans="25:25" x14ac:dyDescent="0.25">
      <c r="Y56157" s="109"/>
    </row>
    <row r="56158" spans="25:25" x14ac:dyDescent="0.25">
      <c r="Y56158" s="109"/>
    </row>
    <row r="56159" spans="25:25" x14ac:dyDescent="0.25">
      <c r="Y56159" s="109"/>
    </row>
    <row r="56160" spans="25:25" x14ac:dyDescent="0.25">
      <c r="Y56160" s="109"/>
    </row>
    <row r="56161" spans="25:25" x14ac:dyDescent="0.25">
      <c r="Y56161" s="109"/>
    </row>
    <row r="56162" spans="25:25" x14ac:dyDescent="0.25">
      <c r="Y56162" s="109"/>
    </row>
    <row r="56163" spans="25:25" x14ac:dyDescent="0.25">
      <c r="Y56163" s="109"/>
    </row>
    <row r="56164" spans="25:25" x14ac:dyDescent="0.25">
      <c r="Y56164" s="109"/>
    </row>
    <row r="56165" spans="25:25" x14ac:dyDescent="0.25">
      <c r="Y56165" s="109"/>
    </row>
    <row r="56166" spans="25:25" x14ac:dyDescent="0.25">
      <c r="Y56166" s="109"/>
    </row>
    <row r="56167" spans="25:25" x14ac:dyDescent="0.25">
      <c r="Y56167" s="109"/>
    </row>
    <row r="56168" spans="25:25" x14ac:dyDescent="0.25">
      <c r="Y56168" s="109"/>
    </row>
    <row r="56169" spans="25:25" x14ac:dyDescent="0.25">
      <c r="Y56169" s="109"/>
    </row>
    <row r="56170" spans="25:25" x14ac:dyDescent="0.25">
      <c r="Y56170" s="109"/>
    </row>
    <row r="56171" spans="25:25" x14ac:dyDescent="0.25">
      <c r="Y56171" s="109"/>
    </row>
    <row r="56172" spans="25:25" x14ac:dyDescent="0.25">
      <c r="Y56172" s="109"/>
    </row>
    <row r="56173" spans="25:25" x14ac:dyDescent="0.25">
      <c r="Y56173" s="109"/>
    </row>
    <row r="56174" spans="25:25" x14ac:dyDescent="0.25">
      <c r="Y56174" s="109"/>
    </row>
    <row r="56175" spans="25:25" x14ac:dyDescent="0.25">
      <c r="Y56175" s="109"/>
    </row>
    <row r="56176" spans="25:25" x14ac:dyDescent="0.25">
      <c r="Y56176" s="109"/>
    </row>
    <row r="56177" spans="25:25" x14ac:dyDescent="0.25">
      <c r="Y56177" s="109"/>
    </row>
    <row r="56178" spans="25:25" x14ac:dyDescent="0.25">
      <c r="Y56178" s="109"/>
    </row>
    <row r="56179" spans="25:25" x14ac:dyDescent="0.25">
      <c r="Y56179" s="109"/>
    </row>
    <row r="56180" spans="25:25" x14ac:dyDescent="0.25">
      <c r="Y56180" s="109"/>
    </row>
    <row r="56181" spans="25:25" x14ac:dyDescent="0.25">
      <c r="Y56181" s="109"/>
    </row>
    <row r="56182" spans="25:25" x14ac:dyDescent="0.25">
      <c r="Y56182" s="109"/>
    </row>
    <row r="56183" spans="25:25" x14ac:dyDescent="0.25">
      <c r="Y56183" s="109"/>
    </row>
    <row r="56184" spans="25:25" x14ac:dyDescent="0.25">
      <c r="Y56184" s="109"/>
    </row>
    <row r="56185" spans="25:25" x14ac:dyDescent="0.25">
      <c r="Y56185" s="109"/>
    </row>
    <row r="56186" spans="25:25" x14ac:dyDescent="0.25">
      <c r="Y56186" s="109"/>
    </row>
    <row r="56187" spans="25:25" x14ac:dyDescent="0.25">
      <c r="Y56187" s="109"/>
    </row>
    <row r="56188" spans="25:25" x14ac:dyDescent="0.25">
      <c r="Y56188" s="109"/>
    </row>
    <row r="56189" spans="25:25" x14ac:dyDescent="0.25">
      <c r="Y56189" s="109"/>
    </row>
    <row r="56190" spans="25:25" x14ac:dyDescent="0.25">
      <c r="Y56190" s="109"/>
    </row>
    <row r="56191" spans="25:25" x14ac:dyDescent="0.25">
      <c r="Y56191" s="109"/>
    </row>
    <row r="56192" spans="25:25" x14ac:dyDescent="0.25">
      <c r="Y56192" s="109"/>
    </row>
    <row r="56193" spans="25:25" x14ac:dyDescent="0.25">
      <c r="Y56193" s="109"/>
    </row>
    <row r="56194" spans="25:25" x14ac:dyDescent="0.25">
      <c r="Y56194" s="109"/>
    </row>
    <row r="56195" spans="25:25" x14ac:dyDescent="0.25">
      <c r="Y56195" s="109"/>
    </row>
    <row r="56196" spans="25:25" x14ac:dyDescent="0.25">
      <c r="Y56196" s="109"/>
    </row>
    <row r="56197" spans="25:25" x14ac:dyDescent="0.25">
      <c r="Y56197" s="109"/>
    </row>
    <row r="56198" spans="25:25" x14ac:dyDescent="0.25">
      <c r="Y56198" s="109"/>
    </row>
    <row r="56199" spans="25:25" x14ac:dyDescent="0.25">
      <c r="Y56199" s="109"/>
    </row>
    <row r="56200" spans="25:25" x14ac:dyDescent="0.25">
      <c r="Y56200" s="109"/>
    </row>
    <row r="56201" spans="25:25" x14ac:dyDescent="0.25">
      <c r="Y56201" s="109"/>
    </row>
    <row r="56202" spans="25:25" x14ac:dyDescent="0.25">
      <c r="Y56202" s="109"/>
    </row>
    <row r="56203" spans="25:25" x14ac:dyDescent="0.25">
      <c r="Y56203" s="109"/>
    </row>
    <row r="56204" spans="25:25" x14ac:dyDescent="0.25">
      <c r="Y56204" s="109"/>
    </row>
    <row r="56205" spans="25:25" x14ac:dyDescent="0.25">
      <c r="Y56205" s="109"/>
    </row>
    <row r="56206" spans="25:25" x14ac:dyDescent="0.25">
      <c r="Y56206" s="109"/>
    </row>
    <row r="56207" spans="25:25" x14ac:dyDescent="0.25">
      <c r="Y56207" s="109"/>
    </row>
    <row r="56208" spans="25:25" x14ac:dyDescent="0.25">
      <c r="Y56208" s="109"/>
    </row>
    <row r="56209" spans="25:25" x14ac:dyDescent="0.25">
      <c r="Y56209" s="109"/>
    </row>
    <row r="56210" spans="25:25" x14ac:dyDescent="0.25">
      <c r="Y56210" s="109"/>
    </row>
    <row r="56211" spans="25:25" x14ac:dyDescent="0.25">
      <c r="Y56211" s="109"/>
    </row>
    <row r="56212" spans="25:25" x14ac:dyDescent="0.25">
      <c r="Y56212" s="109"/>
    </row>
    <row r="56213" spans="25:25" x14ac:dyDescent="0.25">
      <c r="Y56213" s="109"/>
    </row>
    <row r="56214" spans="25:25" x14ac:dyDescent="0.25">
      <c r="Y56214" s="109"/>
    </row>
    <row r="56215" spans="25:25" x14ac:dyDescent="0.25">
      <c r="Y56215" s="109"/>
    </row>
    <row r="56216" spans="25:25" x14ac:dyDescent="0.25">
      <c r="Y56216" s="109"/>
    </row>
    <row r="56217" spans="25:25" x14ac:dyDescent="0.25">
      <c r="Y56217" s="109"/>
    </row>
    <row r="56218" spans="25:25" x14ac:dyDescent="0.25">
      <c r="Y56218" s="109"/>
    </row>
    <row r="56219" spans="25:25" x14ac:dyDescent="0.25">
      <c r="Y56219" s="109"/>
    </row>
    <row r="56220" spans="25:25" x14ac:dyDescent="0.25">
      <c r="Y56220" s="109"/>
    </row>
    <row r="56221" spans="25:25" x14ac:dyDescent="0.25">
      <c r="Y56221" s="109"/>
    </row>
    <row r="56222" spans="25:25" x14ac:dyDescent="0.25">
      <c r="Y56222" s="109"/>
    </row>
    <row r="56223" spans="25:25" x14ac:dyDescent="0.25">
      <c r="Y56223" s="109"/>
    </row>
    <row r="56224" spans="25:25" x14ac:dyDescent="0.25">
      <c r="Y56224" s="109"/>
    </row>
    <row r="56225" spans="25:25" x14ac:dyDescent="0.25">
      <c r="Y56225" s="109"/>
    </row>
    <row r="56226" spans="25:25" x14ac:dyDescent="0.25">
      <c r="Y56226" s="109"/>
    </row>
    <row r="56227" spans="25:25" x14ac:dyDescent="0.25">
      <c r="Y56227" s="109"/>
    </row>
    <row r="56228" spans="25:25" x14ac:dyDescent="0.25">
      <c r="Y56228" s="109"/>
    </row>
    <row r="56229" spans="25:25" x14ac:dyDescent="0.25">
      <c r="Y56229" s="109"/>
    </row>
    <row r="56230" spans="25:25" x14ac:dyDescent="0.25">
      <c r="Y56230" s="109"/>
    </row>
    <row r="56231" spans="25:25" x14ac:dyDescent="0.25">
      <c r="Y56231" s="109"/>
    </row>
    <row r="56232" spans="25:25" x14ac:dyDescent="0.25">
      <c r="Y56232" s="109"/>
    </row>
    <row r="56233" spans="25:25" x14ac:dyDescent="0.25">
      <c r="Y56233" s="109"/>
    </row>
    <row r="56234" spans="25:25" x14ac:dyDescent="0.25">
      <c r="Y56234" s="109"/>
    </row>
    <row r="56235" spans="25:25" x14ac:dyDescent="0.25">
      <c r="Y56235" s="109"/>
    </row>
    <row r="56236" spans="25:25" x14ac:dyDescent="0.25">
      <c r="Y56236" s="109"/>
    </row>
    <row r="56237" spans="25:25" x14ac:dyDescent="0.25">
      <c r="Y56237" s="109"/>
    </row>
    <row r="56238" spans="25:25" x14ac:dyDescent="0.25">
      <c r="Y56238" s="109"/>
    </row>
    <row r="56239" spans="25:25" x14ac:dyDescent="0.25">
      <c r="Y56239" s="109"/>
    </row>
    <row r="56240" spans="25:25" x14ac:dyDescent="0.25">
      <c r="Y56240" s="109"/>
    </row>
    <row r="56241" spans="25:25" x14ac:dyDescent="0.25">
      <c r="Y56241" s="109"/>
    </row>
    <row r="56242" spans="25:25" x14ac:dyDescent="0.25">
      <c r="Y56242" s="109"/>
    </row>
    <row r="56243" spans="25:25" x14ac:dyDescent="0.25">
      <c r="Y56243" s="109"/>
    </row>
    <row r="56244" spans="25:25" x14ac:dyDescent="0.25">
      <c r="Y56244" s="109"/>
    </row>
    <row r="56245" spans="25:25" x14ac:dyDescent="0.25">
      <c r="Y56245" s="109"/>
    </row>
    <row r="56246" spans="25:25" x14ac:dyDescent="0.25">
      <c r="Y56246" s="109"/>
    </row>
    <row r="56247" spans="25:25" x14ac:dyDescent="0.25">
      <c r="Y56247" s="109"/>
    </row>
    <row r="56248" spans="25:25" x14ac:dyDescent="0.25">
      <c r="Y56248" s="109"/>
    </row>
    <row r="56249" spans="25:25" x14ac:dyDescent="0.25">
      <c r="Y56249" s="109"/>
    </row>
    <row r="56250" spans="25:25" x14ac:dyDescent="0.25">
      <c r="Y56250" s="109"/>
    </row>
    <row r="56251" spans="25:25" x14ac:dyDescent="0.25">
      <c r="Y56251" s="109"/>
    </row>
    <row r="56252" spans="25:25" x14ac:dyDescent="0.25">
      <c r="Y56252" s="109"/>
    </row>
    <row r="56253" spans="25:25" x14ac:dyDescent="0.25">
      <c r="Y56253" s="109"/>
    </row>
    <row r="56254" spans="25:25" x14ac:dyDescent="0.25">
      <c r="Y56254" s="109"/>
    </row>
    <row r="56255" spans="25:25" x14ac:dyDescent="0.25">
      <c r="Y56255" s="109"/>
    </row>
    <row r="56256" spans="25:25" x14ac:dyDescent="0.25">
      <c r="Y56256" s="109"/>
    </row>
    <row r="56257" spans="25:25" x14ac:dyDescent="0.25">
      <c r="Y56257" s="109"/>
    </row>
    <row r="56258" spans="25:25" x14ac:dyDescent="0.25">
      <c r="Y56258" s="109"/>
    </row>
    <row r="56259" spans="25:25" x14ac:dyDescent="0.25">
      <c r="Y56259" s="109"/>
    </row>
    <row r="56260" spans="25:25" x14ac:dyDescent="0.25">
      <c r="Y56260" s="109"/>
    </row>
    <row r="56261" spans="25:25" x14ac:dyDescent="0.25">
      <c r="Y56261" s="109"/>
    </row>
    <row r="56262" spans="25:25" x14ac:dyDescent="0.25">
      <c r="Y56262" s="109"/>
    </row>
    <row r="56263" spans="25:25" x14ac:dyDescent="0.25">
      <c r="Y56263" s="109"/>
    </row>
    <row r="56264" spans="25:25" x14ac:dyDescent="0.25">
      <c r="Y56264" s="109"/>
    </row>
    <row r="56265" spans="25:25" x14ac:dyDescent="0.25">
      <c r="Y56265" s="109"/>
    </row>
    <row r="56266" spans="25:25" x14ac:dyDescent="0.25">
      <c r="Y56266" s="109"/>
    </row>
    <row r="56267" spans="25:25" x14ac:dyDescent="0.25">
      <c r="Y56267" s="109"/>
    </row>
    <row r="56268" spans="25:25" x14ac:dyDescent="0.25">
      <c r="Y56268" s="109"/>
    </row>
    <row r="56269" spans="25:25" x14ac:dyDescent="0.25">
      <c r="Y56269" s="109"/>
    </row>
    <row r="56270" spans="25:25" x14ac:dyDescent="0.25">
      <c r="Y56270" s="109"/>
    </row>
    <row r="56271" spans="25:25" x14ac:dyDescent="0.25">
      <c r="Y56271" s="109"/>
    </row>
    <row r="56272" spans="25:25" x14ac:dyDescent="0.25">
      <c r="Y56272" s="109"/>
    </row>
    <row r="56273" spans="25:25" x14ac:dyDescent="0.25">
      <c r="Y56273" s="109"/>
    </row>
    <row r="56274" spans="25:25" x14ac:dyDescent="0.25">
      <c r="Y56274" s="109"/>
    </row>
    <row r="56275" spans="25:25" x14ac:dyDescent="0.25">
      <c r="Y56275" s="109"/>
    </row>
    <row r="56276" spans="25:25" x14ac:dyDescent="0.25">
      <c r="Y56276" s="109"/>
    </row>
    <row r="56277" spans="25:25" x14ac:dyDescent="0.25">
      <c r="Y56277" s="109"/>
    </row>
    <row r="56278" spans="25:25" x14ac:dyDescent="0.25">
      <c r="Y56278" s="109"/>
    </row>
    <row r="56279" spans="25:25" x14ac:dyDescent="0.25">
      <c r="Y56279" s="109"/>
    </row>
    <row r="56280" spans="25:25" x14ac:dyDescent="0.25">
      <c r="Y56280" s="109"/>
    </row>
    <row r="56281" spans="25:25" x14ac:dyDescent="0.25">
      <c r="Y56281" s="109"/>
    </row>
    <row r="56282" spans="25:25" x14ac:dyDescent="0.25">
      <c r="Y56282" s="109"/>
    </row>
    <row r="56283" spans="25:25" x14ac:dyDescent="0.25">
      <c r="Y56283" s="109"/>
    </row>
    <row r="56284" spans="25:25" x14ac:dyDescent="0.25">
      <c r="Y56284" s="109"/>
    </row>
    <row r="56285" spans="25:25" x14ac:dyDescent="0.25">
      <c r="Y56285" s="109"/>
    </row>
    <row r="56286" spans="25:25" x14ac:dyDescent="0.25">
      <c r="Y56286" s="109"/>
    </row>
    <row r="56287" spans="25:25" x14ac:dyDescent="0.25">
      <c r="Y56287" s="109"/>
    </row>
    <row r="56288" spans="25:25" x14ac:dyDescent="0.25">
      <c r="Y56288" s="109"/>
    </row>
    <row r="56289" spans="25:25" x14ac:dyDescent="0.25">
      <c r="Y56289" s="109"/>
    </row>
    <row r="56290" spans="25:25" x14ac:dyDescent="0.25">
      <c r="Y56290" s="109"/>
    </row>
    <row r="56291" spans="25:25" x14ac:dyDescent="0.25">
      <c r="Y56291" s="109"/>
    </row>
    <row r="56292" spans="25:25" x14ac:dyDescent="0.25">
      <c r="Y56292" s="109"/>
    </row>
    <row r="56293" spans="25:25" x14ac:dyDescent="0.25">
      <c r="Y56293" s="109"/>
    </row>
    <row r="56294" spans="25:25" x14ac:dyDescent="0.25">
      <c r="Y56294" s="109"/>
    </row>
    <row r="56295" spans="25:25" x14ac:dyDescent="0.25">
      <c r="Y56295" s="109"/>
    </row>
    <row r="56296" spans="25:25" x14ac:dyDescent="0.25">
      <c r="Y56296" s="109"/>
    </row>
    <row r="56297" spans="25:25" x14ac:dyDescent="0.25">
      <c r="Y56297" s="109"/>
    </row>
    <row r="56298" spans="25:25" x14ac:dyDescent="0.25">
      <c r="Y56298" s="109"/>
    </row>
    <row r="56299" spans="25:25" x14ac:dyDescent="0.25">
      <c r="Y56299" s="109"/>
    </row>
    <row r="56300" spans="25:25" x14ac:dyDescent="0.25">
      <c r="Y56300" s="109"/>
    </row>
    <row r="56301" spans="25:25" x14ac:dyDescent="0.25">
      <c r="Y56301" s="109"/>
    </row>
    <row r="56302" spans="25:25" x14ac:dyDescent="0.25">
      <c r="Y56302" s="109"/>
    </row>
    <row r="56303" spans="25:25" x14ac:dyDescent="0.25">
      <c r="Y56303" s="109"/>
    </row>
    <row r="56304" spans="25:25" x14ac:dyDescent="0.25">
      <c r="Y56304" s="109"/>
    </row>
    <row r="56305" spans="25:25" x14ac:dyDescent="0.25">
      <c r="Y56305" s="109"/>
    </row>
    <row r="56306" spans="25:25" x14ac:dyDescent="0.25">
      <c r="Y56306" s="109"/>
    </row>
    <row r="56307" spans="25:25" x14ac:dyDescent="0.25">
      <c r="Y56307" s="109"/>
    </row>
    <row r="56308" spans="25:25" x14ac:dyDescent="0.25">
      <c r="Y56308" s="109"/>
    </row>
    <row r="56309" spans="25:25" x14ac:dyDescent="0.25">
      <c r="Y56309" s="109"/>
    </row>
    <row r="56310" spans="25:25" x14ac:dyDescent="0.25">
      <c r="Y56310" s="109"/>
    </row>
    <row r="56311" spans="25:25" x14ac:dyDescent="0.25">
      <c r="Y56311" s="109"/>
    </row>
    <row r="56312" spans="25:25" x14ac:dyDescent="0.25">
      <c r="Y56312" s="109"/>
    </row>
    <row r="56313" spans="25:25" x14ac:dyDescent="0.25">
      <c r="Y56313" s="109"/>
    </row>
    <row r="56314" spans="25:25" x14ac:dyDescent="0.25">
      <c r="Y56314" s="109"/>
    </row>
    <row r="56315" spans="25:25" x14ac:dyDescent="0.25">
      <c r="Y56315" s="109"/>
    </row>
    <row r="56316" spans="25:25" x14ac:dyDescent="0.25">
      <c r="Y56316" s="109"/>
    </row>
    <row r="56317" spans="25:25" x14ac:dyDescent="0.25">
      <c r="Y56317" s="109"/>
    </row>
    <row r="56318" spans="25:25" x14ac:dyDescent="0.25">
      <c r="Y56318" s="109"/>
    </row>
    <row r="56319" spans="25:25" x14ac:dyDescent="0.25">
      <c r="Y56319" s="109"/>
    </row>
    <row r="56320" spans="25:25" x14ac:dyDescent="0.25">
      <c r="Y56320" s="109"/>
    </row>
    <row r="56321" spans="25:25" x14ac:dyDescent="0.25">
      <c r="Y56321" s="109"/>
    </row>
    <row r="56322" spans="25:25" x14ac:dyDescent="0.25">
      <c r="Y56322" s="109"/>
    </row>
    <row r="56323" spans="25:25" x14ac:dyDescent="0.25">
      <c r="Y56323" s="109"/>
    </row>
    <row r="56324" spans="25:25" x14ac:dyDescent="0.25">
      <c r="Y56324" s="109"/>
    </row>
    <row r="56325" spans="25:25" x14ac:dyDescent="0.25">
      <c r="Y56325" s="109"/>
    </row>
    <row r="56326" spans="25:25" x14ac:dyDescent="0.25">
      <c r="Y56326" s="109"/>
    </row>
    <row r="56327" spans="25:25" x14ac:dyDescent="0.25">
      <c r="Y56327" s="109"/>
    </row>
    <row r="56328" spans="25:25" x14ac:dyDescent="0.25">
      <c r="Y56328" s="109"/>
    </row>
    <row r="56329" spans="25:25" x14ac:dyDescent="0.25">
      <c r="Y56329" s="109"/>
    </row>
    <row r="56330" spans="25:25" x14ac:dyDescent="0.25">
      <c r="Y56330" s="109"/>
    </row>
    <row r="56331" spans="25:25" x14ac:dyDescent="0.25">
      <c r="Y56331" s="109"/>
    </row>
    <row r="56332" spans="25:25" x14ac:dyDescent="0.25">
      <c r="Y56332" s="109"/>
    </row>
    <row r="56333" spans="25:25" x14ac:dyDescent="0.25">
      <c r="Y56333" s="109"/>
    </row>
    <row r="56334" spans="25:25" x14ac:dyDescent="0.25">
      <c r="Y56334" s="109"/>
    </row>
    <row r="56335" spans="25:25" x14ac:dyDescent="0.25">
      <c r="Y56335" s="109"/>
    </row>
    <row r="56336" spans="25:25" x14ac:dyDescent="0.25">
      <c r="Y56336" s="109"/>
    </row>
    <row r="56337" spans="25:25" x14ac:dyDescent="0.25">
      <c r="Y56337" s="109"/>
    </row>
    <row r="56338" spans="25:25" x14ac:dyDescent="0.25">
      <c r="Y56338" s="109"/>
    </row>
    <row r="56339" spans="25:25" x14ac:dyDescent="0.25">
      <c r="Y56339" s="109"/>
    </row>
    <row r="56340" spans="25:25" x14ac:dyDescent="0.25">
      <c r="Y56340" s="109"/>
    </row>
    <row r="56341" spans="25:25" x14ac:dyDescent="0.25">
      <c r="Y56341" s="109"/>
    </row>
    <row r="56342" spans="25:25" x14ac:dyDescent="0.25">
      <c r="Y56342" s="109"/>
    </row>
    <row r="56343" spans="25:25" x14ac:dyDescent="0.25">
      <c r="Y56343" s="109"/>
    </row>
    <row r="56344" spans="25:25" x14ac:dyDescent="0.25">
      <c r="Y56344" s="109"/>
    </row>
    <row r="56345" spans="25:25" x14ac:dyDescent="0.25">
      <c r="Y56345" s="109"/>
    </row>
    <row r="56346" spans="25:25" x14ac:dyDescent="0.25">
      <c r="Y56346" s="109"/>
    </row>
    <row r="56347" spans="25:25" x14ac:dyDescent="0.25">
      <c r="Y56347" s="109"/>
    </row>
    <row r="56348" spans="25:25" x14ac:dyDescent="0.25">
      <c r="Y56348" s="109"/>
    </row>
    <row r="56349" spans="25:25" x14ac:dyDescent="0.25">
      <c r="Y56349" s="109"/>
    </row>
    <row r="56350" spans="25:25" x14ac:dyDescent="0.25">
      <c r="Y56350" s="109"/>
    </row>
    <row r="56351" spans="25:25" x14ac:dyDescent="0.25">
      <c r="Y56351" s="109"/>
    </row>
    <row r="56352" spans="25:25" x14ac:dyDescent="0.25">
      <c r="Y56352" s="109"/>
    </row>
    <row r="56353" spans="25:25" x14ac:dyDescent="0.25">
      <c r="Y56353" s="109"/>
    </row>
    <row r="56354" spans="25:25" x14ac:dyDescent="0.25">
      <c r="Y56354" s="109"/>
    </row>
    <row r="56355" spans="25:25" x14ac:dyDescent="0.25">
      <c r="Y56355" s="109"/>
    </row>
    <row r="56356" spans="25:25" x14ac:dyDescent="0.25">
      <c r="Y56356" s="109"/>
    </row>
    <row r="56357" spans="25:25" x14ac:dyDescent="0.25">
      <c r="Y56357" s="109"/>
    </row>
    <row r="56358" spans="25:25" x14ac:dyDescent="0.25">
      <c r="Y56358" s="109"/>
    </row>
    <row r="56359" spans="25:25" x14ac:dyDescent="0.25">
      <c r="Y56359" s="109"/>
    </row>
    <row r="56360" spans="25:25" x14ac:dyDescent="0.25">
      <c r="Y56360" s="109"/>
    </row>
    <row r="56361" spans="25:25" x14ac:dyDescent="0.25">
      <c r="Y56361" s="109"/>
    </row>
    <row r="56362" spans="25:25" x14ac:dyDescent="0.25">
      <c r="Y56362" s="109"/>
    </row>
    <row r="56363" spans="25:25" x14ac:dyDescent="0.25">
      <c r="Y56363" s="109"/>
    </row>
    <row r="56364" spans="25:25" x14ac:dyDescent="0.25">
      <c r="Y56364" s="109"/>
    </row>
    <row r="56365" spans="25:25" x14ac:dyDescent="0.25">
      <c r="Y56365" s="109"/>
    </row>
    <row r="56366" spans="25:25" x14ac:dyDescent="0.25">
      <c r="Y56366" s="109"/>
    </row>
    <row r="56367" spans="25:25" x14ac:dyDescent="0.25">
      <c r="Y56367" s="109"/>
    </row>
    <row r="56368" spans="25:25" x14ac:dyDescent="0.25">
      <c r="Y56368" s="109"/>
    </row>
    <row r="56369" spans="25:25" x14ac:dyDescent="0.25">
      <c r="Y56369" s="109"/>
    </row>
    <row r="56370" spans="25:25" x14ac:dyDescent="0.25">
      <c r="Y56370" s="109"/>
    </row>
    <row r="56371" spans="25:25" x14ac:dyDescent="0.25">
      <c r="Y56371" s="109"/>
    </row>
    <row r="56372" spans="25:25" x14ac:dyDescent="0.25">
      <c r="Y56372" s="109"/>
    </row>
    <row r="56373" spans="25:25" x14ac:dyDescent="0.25">
      <c r="Y56373" s="109"/>
    </row>
    <row r="56374" spans="25:25" x14ac:dyDescent="0.25">
      <c r="Y56374" s="109"/>
    </row>
    <row r="56375" spans="25:25" x14ac:dyDescent="0.25">
      <c r="Y56375" s="109"/>
    </row>
    <row r="56376" spans="25:25" x14ac:dyDescent="0.25">
      <c r="Y56376" s="109"/>
    </row>
    <row r="56377" spans="25:25" x14ac:dyDescent="0.25">
      <c r="Y56377" s="109"/>
    </row>
    <row r="56378" spans="25:25" x14ac:dyDescent="0.25">
      <c r="Y56378" s="109"/>
    </row>
    <row r="56379" spans="25:25" x14ac:dyDescent="0.25">
      <c r="Y56379" s="109"/>
    </row>
    <row r="56380" spans="25:25" x14ac:dyDescent="0.25">
      <c r="Y56380" s="109"/>
    </row>
    <row r="56381" spans="25:25" x14ac:dyDescent="0.25">
      <c r="Y56381" s="109"/>
    </row>
    <row r="56382" spans="25:25" x14ac:dyDescent="0.25">
      <c r="Y56382" s="109"/>
    </row>
    <row r="56383" spans="25:25" x14ac:dyDescent="0.25">
      <c r="Y56383" s="109"/>
    </row>
    <row r="56384" spans="25:25" x14ac:dyDescent="0.25">
      <c r="Y56384" s="109"/>
    </row>
    <row r="56385" spans="25:25" x14ac:dyDescent="0.25">
      <c r="Y56385" s="109"/>
    </row>
    <row r="56386" spans="25:25" x14ac:dyDescent="0.25">
      <c r="Y56386" s="109"/>
    </row>
    <row r="56387" spans="25:25" x14ac:dyDescent="0.25">
      <c r="Y56387" s="109"/>
    </row>
    <row r="56388" spans="25:25" x14ac:dyDescent="0.25">
      <c r="Y56388" s="109"/>
    </row>
    <row r="56389" spans="25:25" x14ac:dyDescent="0.25">
      <c r="Y56389" s="109"/>
    </row>
    <row r="56390" spans="25:25" x14ac:dyDescent="0.25">
      <c r="Y56390" s="109"/>
    </row>
    <row r="56391" spans="25:25" x14ac:dyDescent="0.25">
      <c r="Y56391" s="109"/>
    </row>
    <row r="56392" spans="25:25" x14ac:dyDescent="0.25">
      <c r="Y56392" s="109"/>
    </row>
    <row r="56393" spans="25:25" x14ac:dyDescent="0.25">
      <c r="Y56393" s="109"/>
    </row>
    <row r="56394" spans="25:25" x14ac:dyDescent="0.25">
      <c r="Y56394" s="109"/>
    </row>
    <row r="56395" spans="25:25" x14ac:dyDescent="0.25">
      <c r="Y56395" s="109"/>
    </row>
    <row r="56396" spans="25:25" x14ac:dyDescent="0.25">
      <c r="Y56396" s="109"/>
    </row>
    <row r="56397" spans="25:25" x14ac:dyDescent="0.25">
      <c r="Y56397" s="109"/>
    </row>
    <row r="56398" spans="25:25" x14ac:dyDescent="0.25">
      <c r="Y56398" s="109"/>
    </row>
    <row r="56399" spans="25:25" x14ac:dyDescent="0.25">
      <c r="Y56399" s="109"/>
    </row>
    <row r="56400" spans="25:25" x14ac:dyDescent="0.25">
      <c r="Y56400" s="109"/>
    </row>
    <row r="56401" spans="25:25" x14ac:dyDescent="0.25">
      <c r="Y56401" s="109"/>
    </row>
    <row r="56402" spans="25:25" x14ac:dyDescent="0.25">
      <c r="Y56402" s="109"/>
    </row>
    <row r="56403" spans="25:25" x14ac:dyDescent="0.25">
      <c r="Y56403" s="109"/>
    </row>
    <row r="56404" spans="25:25" x14ac:dyDescent="0.25">
      <c r="Y56404" s="109"/>
    </row>
    <row r="56405" spans="25:25" x14ac:dyDescent="0.25">
      <c r="Y56405" s="109"/>
    </row>
    <row r="56406" spans="25:25" x14ac:dyDescent="0.25">
      <c r="Y56406" s="109"/>
    </row>
    <row r="56407" spans="25:25" x14ac:dyDescent="0.25">
      <c r="Y56407" s="109"/>
    </row>
    <row r="56408" spans="25:25" x14ac:dyDescent="0.25">
      <c r="Y56408" s="109"/>
    </row>
    <row r="56409" spans="25:25" x14ac:dyDescent="0.25">
      <c r="Y56409" s="109"/>
    </row>
    <row r="56410" spans="25:25" x14ac:dyDescent="0.25">
      <c r="Y56410" s="109"/>
    </row>
    <row r="56411" spans="25:25" x14ac:dyDescent="0.25">
      <c r="Y56411" s="109"/>
    </row>
    <row r="56412" spans="25:25" x14ac:dyDescent="0.25">
      <c r="Y56412" s="109"/>
    </row>
    <row r="56413" spans="25:25" x14ac:dyDescent="0.25">
      <c r="Y56413" s="109"/>
    </row>
    <row r="56414" spans="25:25" x14ac:dyDescent="0.25">
      <c r="Y56414" s="109"/>
    </row>
    <row r="56415" spans="25:25" x14ac:dyDescent="0.25">
      <c r="Y56415" s="109"/>
    </row>
    <row r="56416" spans="25:25" x14ac:dyDescent="0.25">
      <c r="Y56416" s="109"/>
    </row>
    <row r="56417" spans="25:25" x14ac:dyDescent="0.25">
      <c r="Y56417" s="109"/>
    </row>
    <row r="56418" spans="25:25" x14ac:dyDescent="0.25">
      <c r="Y56418" s="109"/>
    </row>
    <row r="56419" spans="25:25" x14ac:dyDescent="0.25">
      <c r="Y56419" s="109"/>
    </row>
    <row r="56420" spans="25:25" x14ac:dyDescent="0.25">
      <c r="Y56420" s="109"/>
    </row>
    <row r="56421" spans="25:25" x14ac:dyDescent="0.25">
      <c r="Y56421" s="109"/>
    </row>
    <row r="56422" spans="25:25" x14ac:dyDescent="0.25">
      <c r="Y56422" s="109"/>
    </row>
    <row r="56423" spans="25:25" x14ac:dyDescent="0.25">
      <c r="Y56423" s="109"/>
    </row>
    <row r="56424" spans="25:25" x14ac:dyDescent="0.25">
      <c r="Y56424" s="109"/>
    </row>
    <row r="56425" spans="25:25" x14ac:dyDescent="0.25">
      <c r="Y56425" s="109"/>
    </row>
    <row r="56426" spans="25:25" x14ac:dyDescent="0.25">
      <c r="Y56426" s="109"/>
    </row>
    <row r="56427" spans="25:25" x14ac:dyDescent="0.25">
      <c r="Y56427" s="109"/>
    </row>
    <row r="56428" spans="25:25" x14ac:dyDescent="0.25">
      <c r="Y56428" s="109"/>
    </row>
    <row r="56429" spans="25:25" x14ac:dyDescent="0.25">
      <c r="Y56429" s="109"/>
    </row>
    <row r="56430" spans="25:25" x14ac:dyDescent="0.25">
      <c r="Y56430" s="109"/>
    </row>
    <row r="56431" spans="25:25" x14ac:dyDescent="0.25">
      <c r="Y56431" s="109"/>
    </row>
    <row r="56432" spans="25:25" x14ac:dyDescent="0.25">
      <c r="Y56432" s="109"/>
    </row>
    <row r="56433" spans="25:25" x14ac:dyDescent="0.25">
      <c r="Y56433" s="109"/>
    </row>
    <row r="56434" spans="25:25" x14ac:dyDescent="0.25">
      <c r="Y56434" s="109"/>
    </row>
    <row r="56435" spans="25:25" x14ac:dyDescent="0.25">
      <c r="Y56435" s="109"/>
    </row>
    <row r="56436" spans="25:25" x14ac:dyDescent="0.25">
      <c r="Y56436" s="109"/>
    </row>
    <row r="56437" spans="25:25" x14ac:dyDescent="0.25">
      <c r="Y56437" s="109"/>
    </row>
    <row r="56438" spans="25:25" x14ac:dyDescent="0.25">
      <c r="Y56438" s="109"/>
    </row>
    <row r="56439" spans="25:25" x14ac:dyDescent="0.25">
      <c r="Y56439" s="109"/>
    </row>
    <row r="56440" spans="25:25" x14ac:dyDescent="0.25">
      <c r="Y56440" s="109"/>
    </row>
    <row r="56441" spans="25:25" x14ac:dyDescent="0.25">
      <c r="Y56441" s="109"/>
    </row>
    <row r="56442" spans="25:25" x14ac:dyDescent="0.25">
      <c r="Y56442" s="109"/>
    </row>
    <row r="56443" spans="25:25" x14ac:dyDescent="0.25">
      <c r="Y56443" s="109"/>
    </row>
    <row r="56444" spans="25:25" x14ac:dyDescent="0.25">
      <c r="Y56444" s="109"/>
    </row>
    <row r="56445" spans="25:25" x14ac:dyDescent="0.25">
      <c r="Y56445" s="109"/>
    </row>
    <row r="56446" spans="25:25" x14ac:dyDescent="0.25">
      <c r="Y56446" s="109"/>
    </row>
    <row r="56447" spans="25:25" x14ac:dyDescent="0.25">
      <c r="Y56447" s="109"/>
    </row>
    <row r="56448" spans="25:25" x14ac:dyDescent="0.25">
      <c r="Y56448" s="109"/>
    </row>
    <row r="56449" spans="25:25" x14ac:dyDescent="0.25">
      <c r="Y56449" s="109"/>
    </row>
    <row r="56450" spans="25:25" x14ac:dyDescent="0.25">
      <c r="Y56450" s="109"/>
    </row>
    <row r="56451" spans="25:25" x14ac:dyDescent="0.25">
      <c r="Y56451" s="109"/>
    </row>
    <row r="56452" spans="25:25" x14ac:dyDescent="0.25">
      <c r="Y56452" s="109"/>
    </row>
    <row r="56453" spans="25:25" x14ac:dyDescent="0.25">
      <c r="Y56453" s="109"/>
    </row>
    <row r="56454" spans="25:25" x14ac:dyDescent="0.25">
      <c r="Y56454" s="109"/>
    </row>
    <row r="56455" spans="25:25" x14ac:dyDescent="0.25">
      <c r="Y56455" s="109"/>
    </row>
    <row r="56456" spans="25:25" x14ac:dyDescent="0.25">
      <c r="Y56456" s="109"/>
    </row>
    <row r="56457" spans="25:25" x14ac:dyDescent="0.25">
      <c r="Y56457" s="109"/>
    </row>
    <row r="56458" spans="25:25" x14ac:dyDescent="0.25">
      <c r="Y56458" s="109"/>
    </row>
    <row r="56459" spans="25:25" x14ac:dyDescent="0.25">
      <c r="Y56459" s="109"/>
    </row>
    <row r="56460" spans="25:25" x14ac:dyDescent="0.25">
      <c r="Y56460" s="109"/>
    </row>
    <row r="56461" spans="25:25" x14ac:dyDescent="0.25">
      <c r="Y56461" s="109"/>
    </row>
    <row r="56462" spans="25:25" x14ac:dyDescent="0.25">
      <c r="Y56462" s="109"/>
    </row>
    <row r="56463" spans="25:25" x14ac:dyDescent="0.25">
      <c r="Y56463" s="109"/>
    </row>
    <row r="56464" spans="25:25" x14ac:dyDescent="0.25">
      <c r="Y56464" s="109"/>
    </row>
    <row r="56465" spans="25:25" x14ac:dyDescent="0.25">
      <c r="Y56465" s="109"/>
    </row>
    <row r="56466" spans="25:25" x14ac:dyDescent="0.25">
      <c r="Y56466" s="109"/>
    </row>
    <row r="56467" spans="25:25" x14ac:dyDescent="0.25">
      <c r="Y56467" s="109"/>
    </row>
    <row r="56468" spans="25:25" x14ac:dyDescent="0.25">
      <c r="Y56468" s="109"/>
    </row>
    <row r="56469" spans="25:25" x14ac:dyDescent="0.25">
      <c r="Y56469" s="109"/>
    </row>
    <row r="56470" spans="25:25" x14ac:dyDescent="0.25">
      <c r="Y56470" s="109"/>
    </row>
    <row r="56471" spans="25:25" x14ac:dyDescent="0.25">
      <c r="Y56471" s="109"/>
    </row>
    <row r="56472" spans="25:25" x14ac:dyDescent="0.25">
      <c r="Y56472" s="109"/>
    </row>
    <row r="56473" spans="25:25" x14ac:dyDescent="0.25">
      <c r="Y56473" s="109"/>
    </row>
    <row r="56474" spans="25:25" x14ac:dyDescent="0.25">
      <c r="Y56474" s="109"/>
    </row>
    <row r="56475" spans="25:25" x14ac:dyDescent="0.25">
      <c r="Y56475" s="109"/>
    </row>
    <row r="56476" spans="25:25" x14ac:dyDescent="0.25">
      <c r="Y56476" s="109"/>
    </row>
    <row r="56477" spans="25:25" x14ac:dyDescent="0.25">
      <c r="Y56477" s="109"/>
    </row>
    <row r="56478" spans="25:25" x14ac:dyDescent="0.25">
      <c r="Y56478" s="109"/>
    </row>
    <row r="56479" spans="25:25" x14ac:dyDescent="0.25">
      <c r="Y56479" s="109"/>
    </row>
    <row r="56480" spans="25:25" x14ac:dyDescent="0.25">
      <c r="Y56480" s="109"/>
    </row>
    <row r="56481" spans="25:25" x14ac:dyDescent="0.25">
      <c r="Y56481" s="109"/>
    </row>
    <row r="56482" spans="25:25" x14ac:dyDescent="0.25">
      <c r="Y56482" s="109"/>
    </row>
    <row r="56483" spans="25:25" x14ac:dyDescent="0.25">
      <c r="Y56483" s="109"/>
    </row>
    <row r="56484" spans="25:25" x14ac:dyDescent="0.25">
      <c r="Y56484" s="109"/>
    </row>
    <row r="56485" spans="25:25" x14ac:dyDescent="0.25">
      <c r="Y56485" s="109"/>
    </row>
    <row r="56486" spans="25:25" x14ac:dyDescent="0.25">
      <c r="Y56486" s="109"/>
    </row>
    <row r="56487" spans="25:25" x14ac:dyDescent="0.25">
      <c r="Y56487" s="109"/>
    </row>
    <row r="56488" spans="25:25" x14ac:dyDescent="0.25">
      <c r="Y56488" s="109"/>
    </row>
    <row r="56489" spans="25:25" x14ac:dyDescent="0.25">
      <c r="Y56489" s="109"/>
    </row>
    <row r="56490" spans="25:25" x14ac:dyDescent="0.25">
      <c r="Y56490" s="109"/>
    </row>
    <row r="56491" spans="25:25" x14ac:dyDescent="0.25">
      <c r="Y56491" s="109"/>
    </row>
    <row r="56492" spans="25:25" x14ac:dyDescent="0.25">
      <c r="Y56492" s="109"/>
    </row>
    <row r="56493" spans="25:25" x14ac:dyDescent="0.25">
      <c r="Y56493" s="109"/>
    </row>
    <row r="56494" spans="25:25" x14ac:dyDescent="0.25">
      <c r="Y56494" s="109"/>
    </row>
    <row r="56495" spans="25:25" x14ac:dyDescent="0.25">
      <c r="Y56495" s="109"/>
    </row>
    <row r="56496" spans="25:25" x14ac:dyDescent="0.25">
      <c r="Y56496" s="109"/>
    </row>
    <row r="56497" spans="25:25" x14ac:dyDescent="0.25">
      <c r="Y56497" s="109"/>
    </row>
    <row r="56498" spans="25:25" x14ac:dyDescent="0.25">
      <c r="Y56498" s="109"/>
    </row>
    <row r="56499" spans="25:25" x14ac:dyDescent="0.25">
      <c r="Y56499" s="109"/>
    </row>
    <row r="56500" spans="25:25" x14ac:dyDescent="0.25">
      <c r="Y56500" s="109"/>
    </row>
    <row r="56501" spans="25:25" x14ac:dyDescent="0.25">
      <c r="Y56501" s="109"/>
    </row>
    <row r="56502" spans="25:25" x14ac:dyDescent="0.25">
      <c r="Y56502" s="109"/>
    </row>
    <row r="56503" spans="25:25" x14ac:dyDescent="0.25">
      <c r="Y56503" s="109"/>
    </row>
    <row r="56504" spans="25:25" x14ac:dyDescent="0.25">
      <c r="Y56504" s="109"/>
    </row>
    <row r="56505" spans="25:25" x14ac:dyDescent="0.25">
      <c r="Y56505" s="109"/>
    </row>
    <row r="56506" spans="25:25" x14ac:dyDescent="0.25">
      <c r="Y56506" s="109"/>
    </row>
    <row r="56507" spans="25:25" x14ac:dyDescent="0.25">
      <c r="Y56507" s="109"/>
    </row>
    <row r="56508" spans="25:25" x14ac:dyDescent="0.25">
      <c r="Y56508" s="109"/>
    </row>
    <row r="56509" spans="25:25" x14ac:dyDescent="0.25">
      <c r="Y56509" s="109"/>
    </row>
    <row r="56510" spans="25:25" x14ac:dyDescent="0.25">
      <c r="Y56510" s="109"/>
    </row>
    <row r="56511" spans="25:25" x14ac:dyDescent="0.25">
      <c r="Y56511" s="109"/>
    </row>
    <row r="56512" spans="25:25" x14ac:dyDescent="0.25">
      <c r="Y56512" s="109"/>
    </row>
    <row r="56513" spans="25:25" x14ac:dyDescent="0.25">
      <c r="Y56513" s="109"/>
    </row>
    <row r="56514" spans="25:25" x14ac:dyDescent="0.25">
      <c r="Y56514" s="109"/>
    </row>
    <row r="56515" spans="25:25" x14ac:dyDescent="0.25">
      <c r="Y56515" s="109"/>
    </row>
    <row r="56516" spans="25:25" x14ac:dyDescent="0.25">
      <c r="Y56516" s="109"/>
    </row>
    <row r="56517" spans="25:25" x14ac:dyDescent="0.25">
      <c r="Y56517" s="109"/>
    </row>
    <row r="56518" spans="25:25" x14ac:dyDescent="0.25">
      <c r="Y56518" s="109"/>
    </row>
    <row r="56519" spans="25:25" x14ac:dyDescent="0.25">
      <c r="Y56519" s="109"/>
    </row>
    <row r="56520" spans="25:25" x14ac:dyDescent="0.25">
      <c r="Y56520" s="109"/>
    </row>
    <row r="56521" spans="25:25" x14ac:dyDescent="0.25">
      <c r="Y56521" s="109"/>
    </row>
    <row r="56522" spans="25:25" x14ac:dyDescent="0.25">
      <c r="Y56522" s="109"/>
    </row>
    <row r="56523" spans="25:25" x14ac:dyDescent="0.25">
      <c r="Y56523" s="109"/>
    </row>
    <row r="56524" spans="25:25" x14ac:dyDescent="0.25">
      <c r="Y56524" s="109"/>
    </row>
    <row r="56525" spans="25:25" x14ac:dyDescent="0.25">
      <c r="Y56525" s="109"/>
    </row>
    <row r="56526" spans="25:25" x14ac:dyDescent="0.25">
      <c r="Y56526" s="109"/>
    </row>
    <row r="56527" spans="25:25" x14ac:dyDescent="0.25">
      <c r="Y56527" s="109"/>
    </row>
    <row r="56528" spans="25:25" x14ac:dyDescent="0.25">
      <c r="Y56528" s="109"/>
    </row>
    <row r="56529" spans="25:25" x14ac:dyDescent="0.25">
      <c r="Y56529" s="109"/>
    </row>
    <row r="56530" spans="25:25" x14ac:dyDescent="0.25">
      <c r="Y56530" s="109"/>
    </row>
    <row r="56531" spans="25:25" x14ac:dyDescent="0.25">
      <c r="Y56531" s="109"/>
    </row>
    <row r="56532" spans="25:25" x14ac:dyDescent="0.25">
      <c r="Y56532" s="109"/>
    </row>
    <row r="56533" spans="25:25" x14ac:dyDescent="0.25">
      <c r="Y56533" s="109"/>
    </row>
    <row r="56534" spans="25:25" x14ac:dyDescent="0.25">
      <c r="Y56534" s="109"/>
    </row>
    <row r="56535" spans="25:25" x14ac:dyDescent="0.25">
      <c r="Y56535" s="109"/>
    </row>
    <row r="56536" spans="25:25" x14ac:dyDescent="0.25">
      <c r="Y56536" s="109"/>
    </row>
    <row r="56537" spans="25:25" x14ac:dyDescent="0.25">
      <c r="Y56537" s="109"/>
    </row>
    <row r="56538" spans="25:25" x14ac:dyDescent="0.25">
      <c r="Y56538" s="109"/>
    </row>
    <row r="56539" spans="25:25" x14ac:dyDescent="0.25">
      <c r="Y56539" s="109"/>
    </row>
    <row r="56540" spans="25:25" x14ac:dyDescent="0.25">
      <c r="Y56540" s="109"/>
    </row>
    <row r="56541" spans="25:25" x14ac:dyDescent="0.25">
      <c r="Y56541" s="109"/>
    </row>
    <row r="56542" spans="25:25" x14ac:dyDescent="0.25">
      <c r="Y56542" s="109"/>
    </row>
    <row r="56543" spans="25:25" x14ac:dyDescent="0.25">
      <c r="Y56543" s="109"/>
    </row>
    <row r="56544" spans="25:25" x14ac:dyDescent="0.25">
      <c r="Y56544" s="109"/>
    </row>
    <row r="56545" spans="25:25" x14ac:dyDescent="0.25">
      <c r="Y56545" s="109"/>
    </row>
    <row r="56546" spans="25:25" x14ac:dyDescent="0.25">
      <c r="Y56546" s="109"/>
    </row>
    <row r="56547" spans="25:25" x14ac:dyDescent="0.25">
      <c r="Y56547" s="109"/>
    </row>
    <row r="56548" spans="25:25" x14ac:dyDescent="0.25">
      <c r="Y56548" s="109"/>
    </row>
    <row r="56549" spans="25:25" x14ac:dyDescent="0.25">
      <c r="Y56549" s="109"/>
    </row>
    <row r="56550" spans="25:25" x14ac:dyDescent="0.25">
      <c r="Y56550" s="109"/>
    </row>
    <row r="56551" spans="25:25" x14ac:dyDescent="0.25">
      <c r="Y56551" s="109"/>
    </row>
    <row r="56552" spans="25:25" x14ac:dyDescent="0.25">
      <c r="Y56552" s="109"/>
    </row>
    <row r="56553" spans="25:25" x14ac:dyDescent="0.25">
      <c r="Y56553" s="109"/>
    </row>
    <row r="56554" spans="25:25" x14ac:dyDescent="0.25">
      <c r="Y56554" s="109"/>
    </row>
    <row r="56555" spans="25:25" x14ac:dyDescent="0.25">
      <c r="Y56555" s="109"/>
    </row>
    <row r="56556" spans="25:25" x14ac:dyDescent="0.25">
      <c r="Y56556" s="109"/>
    </row>
    <row r="56557" spans="25:25" x14ac:dyDescent="0.25">
      <c r="Y56557" s="109"/>
    </row>
    <row r="56558" spans="25:25" x14ac:dyDescent="0.25">
      <c r="Y56558" s="109"/>
    </row>
    <row r="56559" spans="25:25" x14ac:dyDescent="0.25">
      <c r="Y56559" s="109"/>
    </row>
    <row r="56560" spans="25:25" x14ac:dyDescent="0.25">
      <c r="Y56560" s="109"/>
    </row>
    <row r="56561" spans="25:25" x14ac:dyDescent="0.25">
      <c r="Y56561" s="109"/>
    </row>
    <row r="56562" spans="25:25" x14ac:dyDescent="0.25">
      <c r="Y56562" s="109"/>
    </row>
    <row r="56563" spans="25:25" x14ac:dyDescent="0.25">
      <c r="Y56563" s="109"/>
    </row>
    <row r="56564" spans="25:25" x14ac:dyDescent="0.25">
      <c r="Y56564" s="109"/>
    </row>
    <row r="56565" spans="25:25" x14ac:dyDescent="0.25">
      <c r="Y56565" s="109"/>
    </row>
    <row r="56566" spans="25:25" x14ac:dyDescent="0.25">
      <c r="Y56566" s="109"/>
    </row>
    <row r="56567" spans="25:25" x14ac:dyDescent="0.25">
      <c r="Y56567" s="109"/>
    </row>
    <row r="56568" spans="25:25" x14ac:dyDescent="0.25">
      <c r="Y56568" s="109"/>
    </row>
    <row r="56569" spans="25:25" x14ac:dyDescent="0.25">
      <c r="Y56569" s="109"/>
    </row>
    <row r="56570" spans="25:25" x14ac:dyDescent="0.25">
      <c r="Y56570" s="109"/>
    </row>
    <row r="56571" spans="25:25" x14ac:dyDescent="0.25">
      <c r="Y56571" s="109"/>
    </row>
    <row r="56572" spans="25:25" x14ac:dyDescent="0.25">
      <c r="Y56572" s="109"/>
    </row>
    <row r="56573" spans="25:25" x14ac:dyDescent="0.25">
      <c r="Y56573" s="109"/>
    </row>
    <row r="56574" spans="25:25" x14ac:dyDescent="0.25">
      <c r="Y56574" s="109"/>
    </row>
    <row r="56575" spans="25:25" x14ac:dyDescent="0.25">
      <c r="Y56575" s="109"/>
    </row>
    <row r="56576" spans="25:25" x14ac:dyDescent="0.25">
      <c r="Y56576" s="109"/>
    </row>
    <row r="56577" spans="25:25" x14ac:dyDescent="0.25">
      <c r="Y56577" s="109"/>
    </row>
    <row r="56578" spans="25:25" x14ac:dyDescent="0.25">
      <c r="Y56578" s="109"/>
    </row>
    <row r="56579" spans="25:25" x14ac:dyDescent="0.25">
      <c r="Y56579" s="109"/>
    </row>
    <row r="56580" spans="25:25" x14ac:dyDescent="0.25">
      <c r="Y56580" s="109"/>
    </row>
    <row r="56581" spans="25:25" x14ac:dyDescent="0.25">
      <c r="Y56581" s="109"/>
    </row>
    <row r="56582" spans="25:25" x14ac:dyDescent="0.25">
      <c r="Y56582" s="109"/>
    </row>
    <row r="56583" spans="25:25" x14ac:dyDescent="0.25">
      <c r="Y56583" s="109"/>
    </row>
    <row r="56584" spans="25:25" x14ac:dyDescent="0.25">
      <c r="Y56584" s="109"/>
    </row>
    <row r="56585" spans="25:25" x14ac:dyDescent="0.25">
      <c r="Y56585" s="109"/>
    </row>
    <row r="56586" spans="25:25" x14ac:dyDescent="0.25">
      <c r="Y56586" s="109"/>
    </row>
    <row r="56587" spans="25:25" x14ac:dyDescent="0.25">
      <c r="Y56587" s="109"/>
    </row>
    <row r="56588" spans="25:25" x14ac:dyDescent="0.25">
      <c r="Y56588" s="109"/>
    </row>
    <row r="56589" spans="25:25" x14ac:dyDescent="0.25">
      <c r="Y56589" s="109"/>
    </row>
    <row r="56590" spans="25:25" x14ac:dyDescent="0.25">
      <c r="Y56590" s="109"/>
    </row>
    <row r="56591" spans="25:25" x14ac:dyDescent="0.25">
      <c r="Y56591" s="109"/>
    </row>
    <row r="56592" spans="25:25" x14ac:dyDescent="0.25">
      <c r="Y56592" s="109"/>
    </row>
    <row r="56593" spans="25:25" x14ac:dyDescent="0.25">
      <c r="Y56593" s="109"/>
    </row>
    <row r="56594" spans="25:25" x14ac:dyDescent="0.25">
      <c r="Y56594" s="109"/>
    </row>
    <row r="56595" spans="25:25" x14ac:dyDescent="0.25">
      <c r="Y56595" s="109"/>
    </row>
    <row r="56596" spans="25:25" x14ac:dyDescent="0.25">
      <c r="Y56596" s="109"/>
    </row>
    <row r="56597" spans="25:25" x14ac:dyDescent="0.25">
      <c r="Y56597" s="109"/>
    </row>
    <row r="56598" spans="25:25" x14ac:dyDescent="0.25">
      <c r="Y56598" s="109"/>
    </row>
    <row r="56599" spans="25:25" x14ac:dyDescent="0.25">
      <c r="Y56599" s="109"/>
    </row>
    <row r="56600" spans="25:25" x14ac:dyDescent="0.25">
      <c r="Y56600" s="109"/>
    </row>
    <row r="56601" spans="25:25" x14ac:dyDescent="0.25">
      <c r="Y56601" s="109"/>
    </row>
    <row r="56602" spans="25:25" x14ac:dyDescent="0.25">
      <c r="Y56602" s="109"/>
    </row>
    <row r="56603" spans="25:25" x14ac:dyDescent="0.25">
      <c r="Y56603" s="109"/>
    </row>
    <row r="56604" spans="25:25" x14ac:dyDescent="0.25">
      <c r="Y56604" s="109"/>
    </row>
    <row r="56605" spans="25:25" x14ac:dyDescent="0.25">
      <c r="Y56605" s="109"/>
    </row>
    <row r="56606" spans="25:25" x14ac:dyDescent="0.25">
      <c r="Y56606" s="109"/>
    </row>
    <row r="56607" spans="25:25" x14ac:dyDescent="0.25">
      <c r="Y56607" s="109"/>
    </row>
    <row r="56608" spans="25:25" x14ac:dyDescent="0.25">
      <c r="Y56608" s="109"/>
    </row>
    <row r="56609" spans="25:25" x14ac:dyDescent="0.25">
      <c r="Y56609" s="109"/>
    </row>
    <row r="56610" spans="25:25" x14ac:dyDescent="0.25">
      <c r="Y56610" s="109"/>
    </row>
    <row r="56611" spans="25:25" x14ac:dyDescent="0.25">
      <c r="Y56611" s="109"/>
    </row>
    <row r="56612" spans="25:25" x14ac:dyDescent="0.25">
      <c r="Y56612" s="109"/>
    </row>
    <row r="56613" spans="25:25" x14ac:dyDescent="0.25">
      <c r="Y56613" s="109"/>
    </row>
    <row r="56614" spans="25:25" x14ac:dyDescent="0.25">
      <c r="Y56614" s="109"/>
    </row>
    <row r="56615" spans="25:25" x14ac:dyDescent="0.25">
      <c r="Y56615" s="109"/>
    </row>
    <row r="56616" spans="25:25" x14ac:dyDescent="0.25">
      <c r="Y56616" s="109"/>
    </row>
    <row r="56617" spans="25:25" x14ac:dyDescent="0.25">
      <c r="Y56617" s="109"/>
    </row>
    <row r="56618" spans="25:25" x14ac:dyDescent="0.25">
      <c r="Y56618" s="109"/>
    </row>
    <row r="56619" spans="25:25" x14ac:dyDescent="0.25">
      <c r="Y56619" s="109"/>
    </row>
    <row r="56620" spans="25:25" x14ac:dyDescent="0.25">
      <c r="Y56620" s="109"/>
    </row>
    <row r="56621" spans="25:25" x14ac:dyDescent="0.25">
      <c r="Y56621" s="109"/>
    </row>
    <row r="56622" spans="25:25" x14ac:dyDescent="0.25">
      <c r="Y56622" s="109"/>
    </row>
    <row r="56623" spans="25:25" x14ac:dyDescent="0.25">
      <c r="Y56623" s="109"/>
    </row>
    <row r="56624" spans="25:25" x14ac:dyDescent="0.25">
      <c r="Y56624" s="109"/>
    </row>
    <row r="56625" spans="25:25" x14ac:dyDescent="0.25">
      <c r="Y56625" s="109"/>
    </row>
    <row r="56626" spans="25:25" x14ac:dyDescent="0.25">
      <c r="Y56626" s="109"/>
    </row>
    <row r="56627" spans="25:25" x14ac:dyDescent="0.25">
      <c r="Y56627" s="109"/>
    </row>
    <row r="56628" spans="25:25" x14ac:dyDescent="0.25">
      <c r="Y56628" s="109"/>
    </row>
    <row r="56629" spans="25:25" x14ac:dyDescent="0.25">
      <c r="Y56629" s="109"/>
    </row>
    <row r="56630" spans="25:25" x14ac:dyDescent="0.25">
      <c r="Y56630" s="109"/>
    </row>
    <row r="56631" spans="25:25" x14ac:dyDescent="0.25">
      <c r="Y56631" s="109"/>
    </row>
    <row r="56632" spans="25:25" x14ac:dyDescent="0.25">
      <c r="Y56632" s="109"/>
    </row>
    <row r="56633" spans="25:25" x14ac:dyDescent="0.25">
      <c r="Y56633" s="109"/>
    </row>
    <row r="56634" spans="25:25" x14ac:dyDescent="0.25">
      <c r="Y56634" s="109"/>
    </row>
    <row r="56635" spans="25:25" x14ac:dyDescent="0.25">
      <c r="Y56635" s="109"/>
    </row>
    <row r="56636" spans="25:25" x14ac:dyDescent="0.25">
      <c r="Y56636" s="109"/>
    </row>
    <row r="56637" spans="25:25" x14ac:dyDescent="0.25">
      <c r="Y56637" s="109"/>
    </row>
    <row r="56638" spans="25:25" x14ac:dyDescent="0.25">
      <c r="Y56638" s="109"/>
    </row>
    <row r="56639" spans="25:25" x14ac:dyDescent="0.25">
      <c r="Y56639" s="109"/>
    </row>
    <row r="56640" spans="25:25" x14ac:dyDescent="0.25">
      <c r="Y56640" s="109"/>
    </row>
    <row r="56641" spans="25:25" x14ac:dyDescent="0.25">
      <c r="Y56641" s="109"/>
    </row>
    <row r="56642" spans="25:25" x14ac:dyDescent="0.25">
      <c r="Y56642" s="109"/>
    </row>
    <row r="56643" spans="25:25" x14ac:dyDescent="0.25">
      <c r="Y56643" s="109"/>
    </row>
    <row r="56644" spans="25:25" x14ac:dyDescent="0.25">
      <c r="Y56644" s="109"/>
    </row>
    <row r="56645" spans="25:25" x14ac:dyDescent="0.25">
      <c r="Y56645" s="109"/>
    </row>
    <row r="56646" spans="25:25" x14ac:dyDescent="0.25">
      <c r="Y56646" s="109"/>
    </row>
    <row r="56647" spans="25:25" x14ac:dyDescent="0.25">
      <c r="Y56647" s="109"/>
    </row>
    <row r="56648" spans="25:25" x14ac:dyDescent="0.25">
      <c r="Y56648" s="109"/>
    </row>
    <row r="56649" spans="25:25" x14ac:dyDescent="0.25">
      <c r="Y56649" s="109"/>
    </row>
    <row r="56650" spans="25:25" x14ac:dyDescent="0.25">
      <c r="Y56650" s="109"/>
    </row>
    <row r="56651" spans="25:25" x14ac:dyDescent="0.25">
      <c r="Y56651" s="109"/>
    </row>
    <row r="56652" spans="25:25" x14ac:dyDescent="0.25">
      <c r="Y56652" s="109"/>
    </row>
    <row r="56653" spans="25:25" x14ac:dyDescent="0.25">
      <c r="Y56653" s="109"/>
    </row>
    <row r="56654" spans="25:25" x14ac:dyDescent="0.25">
      <c r="Y56654" s="109"/>
    </row>
    <row r="56655" spans="25:25" x14ac:dyDescent="0.25">
      <c r="Y56655" s="109"/>
    </row>
    <row r="56656" spans="25:25" x14ac:dyDescent="0.25">
      <c r="Y56656" s="109"/>
    </row>
    <row r="56657" spans="25:25" x14ac:dyDescent="0.25">
      <c r="Y56657" s="109"/>
    </row>
    <row r="56658" spans="25:25" x14ac:dyDescent="0.25">
      <c r="Y56658" s="109"/>
    </row>
    <row r="56659" spans="25:25" x14ac:dyDescent="0.25">
      <c r="Y56659" s="109"/>
    </row>
    <row r="56660" spans="25:25" x14ac:dyDescent="0.25">
      <c r="Y56660" s="109"/>
    </row>
    <row r="56661" spans="25:25" x14ac:dyDescent="0.25">
      <c r="Y56661" s="109"/>
    </row>
    <row r="56662" spans="25:25" x14ac:dyDescent="0.25">
      <c r="Y56662" s="109"/>
    </row>
    <row r="56663" spans="25:25" x14ac:dyDescent="0.25">
      <c r="Y56663" s="109"/>
    </row>
    <row r="56664" spans="25:25" x14ac:dyDescent="0.25">
      <c r="Y56664" s="109"/>
    </row>
    <row r="56665" spans="25:25" x14ac:dyDescent="0.25">
      <c r="Y56665" s="109"/>
    </row>
    <row r="56666" spans="25:25" x14ac:dyDescent="0.25">
      <c r="Y56666" s="109"/>
    </row>
    <row r="56667" spans="25:25" x14ac:dyDescent="0.25">
      <c r="Y56667" s="109"/>
    </row>
    <row r="56668" spans="25:25" x14ac:dyDescent="0.25">
      <c r="Y56668" s="109"/>
    </row>
    <row r="56669" spans="25:25" x14ac:dyDescent="0.25">
      <c r="Y56669" s="109"/>
    </row>
    <row r="56670" spans="25:25" x14ac:dyDescent="0.25">
      <c r="Y56670" s="109"/>
    </row>
    <row r="56671" spans="25:25" x14ac:dyDescent="0.25">
      <c r="Y56671" s="109"/>
    </row>
    <row r="56672" spans="25:25" x14ac:dyDescent="0.25">
      <c r="Y56672" s="109"/>
    </row>
    <row r="56673" spans="25:25" x14ac:dyDescent="0.25">
      <c r="Y56673" s="109"/>
    </row>
    <row r="56674" spans="25:25" x14ac:dyDescent="0.25">
      <c r="Y56674" s="109"/>
    </row>
    <row r="56675" spans="25:25" x14ac:dyDescent="0.25">
      <c r="Y56675" s="109"/>
    </row>
    <row r="56676" spans="25:25" x14ac:dyDescent="0.25">
      <c r="Y56676" s="109"/>
    </row>
    <row r="56677" spans="25:25" x14ac:dyDescent="0.25">
      <c r="Y56677" s="109"/>
    </row>
    <row r="56678" spans="25:25" x14ac:dyDescent="0.25">
      <c r="Y56678" s="109"/>
    </row>
    <row r="56679" spans="25:25" x14ac:dyDescent="0.25">
      <c r="Y56679" s="109"/>
    </row>
    <row r="56680" spans="25:25" x14ac:dyDescent="0.25">
      <c r="Y56680" s="109"/>
    </row>
    <row r="56681" spans="25:25" x14ac:dyDescent="0.25">
      <c r="Y56681" s="109"/>
    </row>
    <row r="56682" spans="25:25" x14ac:dyDescent="0.25">
      <c r="Y56682" s="109"/>
    </row>
    <row r="56683" spans="25:25" x14ac:dyDescent="0.25">
      <c r="Y56683" s="109"/>
    </row>
    <row r="56684" spans="25:25" x14ac:dyDescent="0.25">
      <c r="Y56684" s="109"/>
    </row>
    <row r="56685" spans="25:25" x14ac:dyDescent="0.25">
      <c r="Y56685" s="109"/>
    </row>
    <row r="56686" spans="25:25" x14ac:dyDescent="0.25">
      <c r="Y56686" s="109"/>
    </row>
    <row r="56687" spans="25:25" x14ac:dyDescent="0.25">
      <c r="Y56687" s="109"/>
    </row>
    <row r="56688" spans="25:25" x14ac:dyDescent="0.25">
      <c r="Y56688" s="109"/>
    </row>
    <row r="56689" spans="25:25" x14ac:dyDescent="0.25">
      <c r="Y56689" s="109"/>
    </row>
    <row r="56690" spans="25:25" x14ac:dyDescent="0.25">
      <c r="Y56690" s="109"/>
    </row>
    <row r="56691" spans="25:25" x14ac:dyDescent="0.25">
      <c r="Y56691" s="109"/>
    </row>
    <row r="56692" spans="25:25" x14ac:dyDescent="0.25">
      <c r="Y56692" s="109"/>
    </row>
    <row r="56693" spans="25:25" x14ac:dyDescent="0.25">
      <c r="Y56693" s="109"/>
    </row>
    <row r="56694" spans="25:25" x14ac:dyDescent="0.25">
      <c r="Y56694" s="109"/>
    </row>
    <row r="56695" spans="25:25" x14ac:dyDescent="0.25">
      <c r="Y56695" s="109"/>
    </row>
    <row r="56696" spans="25:25" x14ac:dyDescent="0.25">
      <c r="Y56696" s="109"/>
    </row>
    <row r="56697" spans="25:25" x14ac:dyDescent="0.25">
      <c r="Y56697" s="109"/>
    </row>
    <row r="56698" spans="25:25" x14ac:dyDescent="0.25">
      <c r="Y56698" s="109"/>
    </row>
    <row r="56699" spans="25:25" x14ac:dyDescent="0.25">
      <c r="Y56699" s="109"/>
    </row>
    <row r="56700" spans="25:25" x14ac:dyDescent="0.25">
      <c r="Y56700" s="109"/>
    </row>
    <row r="56701" spans="25:25" x14ac:dyDescent="0.25">
      <c r="Y56701" s="109"/>
    </row>
    <row r="56702" spans="25:25" x14ac:dyDescent="0.25">
      <c r="Y56702" s="109"/>
    </row>
    <row r="56703" spans="25:25" x14ac:dyDescent="0.25">
      <c r="Y56703" s="109"/>
    </row>
    <row r="56704" spans="25:25" x14ac:dyDescent="0.25">
      <c r="Y56704" s="109"/>
    </row>
    <row r="56705" spans="25:25" x14ac:dyDescent="0.25">
      <c r="Y56705" s="109"/>
    </row>
    <row r="56706" spans="25:25" x14ac:dyDescent="0.25">
      <c r="Y56706" s="109"/>
    </row>
    <row r="56707" spans="25:25" x14ac:dyDescent="0.25">
      <c r="Y56707" s="109"/>
    </row>
    <row r="56708" spans="25:25" x14ac:dyDescent="0.25">
      <c r="Y56708" s="109"/>
    </row>
    <row r="56709" spans="25:25" x14ac:dyDescent="0.25">
      <c r="Y56709" s="109"/>
    </row>
    <row r="56710" spans="25:25" x14ac:dyDescent="0.25">
      <c r="Y56710" s="109"/>
    </row>
    <row r="56711" spans="25:25" x14ac:dyDescent="0.25">
      <c r="Y56711" s="109"/>
    </row>
    <row r="56712" spans="25:25" x14ac:dyDescent="0.25">
      <c r="Y56712" s="109"/>
    </row>
    <row r="56713" spans="25:25" x14ac:dyDescent="0.25">
      <c r="Y56713" s="109"/>
    </row>
    <row r="56714" spans="25:25" x14ac:dyDescent="0.25">
      <c r="Y56714" s="109"/>
    </row>
    <row r="56715" spans="25:25" x14ac:dyDescent="0.25">
      <c r="Y56715" s="109"/>
    </row>
    <row r="56716" spans="25:25" x14ac:dyDescent="0.25">
      <c r="Y56716" s="109"/>
    </row>
    <row r="56717" spans="25:25" x14ac:dyDescent="0.25">
      <c r="Y56717" s="109"/>
    </row>
    <row r="56718" spans="25:25" x14ac:dyDescent="0.25">
      <c r="Y56718" s="109"/>
    </row>
    <row r="56719" spans="25:25" x14ac:dyDescent="0.25">
      <c r="Y56719" s="109"/>
    </row>
    <row r="56720" spans="25:25" x14ac:dyDescent="0.25">
      <c r="Y56720" s="109"/>
    </row>
    <row r="56721" spans="25:25" x14ac:dyDescent="0.25">
      <c r="Y56721" s="109"/>
    </row>
    <row r="56722" spans="25:25" x14ac:dyDescent="0.25">
      <c r="Y56722" s="109"/>
    </row>
    <row r="56723" spans="25:25" x14ac:dyDescent="0.25">
      <c r="Y56723" s="109"/>
    </row>
    <row r="56724" spans="25:25" x14ac:dyDescent="0.25">
      <c r="Y56724" s="109"/>
    </row>
    <row r="56725" spans="25:25" x14ac:dyDescent="0.25">
      <c r="Y56725" s="109"/>
    </row>
    <row r="56726" spans="25:25" x14ac:dyDescent="0.25">
      <c r="Y56726" s="109"/>
    </row>
    <row r="56727" spans="25:25" x14ac:dyDescent="0.25">
      <c r="Y56727" s="109"/>
    </row>
    <row r="56728" spans="25:25" x14ac:dyDescent="0.25">
      <c r="Y56728" s="109"/>
    </row>
    <row r="56729" spans="25:25" x14ac:dyDescent="0.25">
      <c r="Y56729" s="109"/>
    </row>
    <row r="56730" spans="25:25" x14ac:dyDescent="0.25">
      <c r="Y56730" s="109"/>
    </row>
    <row r="56731" spans="25:25" x14ac:dyDescent="0.25">
      <c r="Y56731" s="109"/>
    </row>
    <row r="56732" spans="25:25" x14ac:dyDescent="0.25">
      <c r="Y56732" s="109"/>
    </row>
    <row r="56733" spans="25:25" x14ac:dyDescent="0.25">
      <c r="Y56733" s="109"/>
    </row>
    <row r="56734" spans="25:25" x14ac:dyDescent="0.25">
      <c r="Y56734" s="109"/>
    </row>
    <row r="56735" spans="25:25" x14ac:dyDescent="0.25">
      <c r="Y56735" s="109"/>
    </row>
    <row r="56736" spans="25:25" x14ac:dyDescent="0.25">
      <c r="Y56736" s="109"/>
    </row>
    <row r="56737" spans="25:25" x14ac:dyDescent="0.25">
      <c r="Y56737" s="109"/>
    </row>
    <row r="56738" spans="25:25" x14ac:dyDescent="0.25">
      <c r="Y56738" s="109"/>
    </row>
    <row r="56739" spans="25:25" x14ac:dyDescent="0.25">
      <c r="Y56739" s="109"/>
    </row>
    <row r="56740" spans="25:25" x14ac:dyDescent="0.25">
      <c r="Y56740" s="109"/>
    </row>
    <row r="56741" spans="25:25" x14ac:dyDescent="0.25">
      <c r="Y56741" s="109"/>
    </row>
    <row r="56742" spans="25:25" x14ac:dyDescent="0.25">
      <c r="Y56742" s="109"/>
    </row>
    <row r="56743" spans="25:25" x14ac:dyDescent="0.25">
      <c r="Y56743" s="109"/>
    </row>
    <row r="56744" spans="25:25" x14ac:dyDescent="0.25">
      <c r="Y56744" s="109"/>
    </row>
    <row r="56745" spans="25:25" x14ac:dyDescent="0.25">
      <c r="Y56745" s="109"/>
    </row>
    <row r="56746" spans="25:25" x14ac:dyDescent="0.25">
      <c r="Y56746" s="109"/>
    </row>
    <row r="56747" spans="25:25" x14ac:dyDescent="0.25">
      <c r="Y56747" s="109"/>
    </row>
    <row r="56748" spans="25:25" x14ac:dyDescent="0.25">
      <c r="Y56748" s="109"/>
    </row>
    <row r="56749" spans="25:25" x14ac:dyDescent="0.25">
      <c r="Y56749" s="109"/>
    </row>
    <row r="56750" spans="25:25" x14ac:dyDescent="0.25">
      <c r="Y56750" s="109"/>
    </row>
    <row r="56751" spans="25:25" x14ac:dyDescent="0.25">
      <c r="Y56751" s="109"/>
    </row>
    <row r="56752" spans="25:25" x14ac:dyDescent="0.25">
      <c r="Y56752" s="109"/>
    </row>
    <row r="56753" spans="25:25" x14ac:dyDescent="0.25">
      <c r="Y56753" s="109"/>
    </row>
    <row r="56754" spans="25:25" x14ac:dyDescent="0.25">
      <c r="Y56754" s="109"/>
    </row>
    <row r="56755" spans="25:25" x14ac:dyDescent="0.25">
      <c r="Y56755" s="109"/>
    </row>
    <row r="56756" spans="25:25" x14ac:dyDescent="0.25">
      <c r="Y56756" s="109"/>
    </row>
    <row r="56757" spans="25:25" x14ac:dyDescent="0.25">
      <c r="Y56757" s="109"/>
    </row>
    <row r="56758" spans="25:25" x14ac:dyDescent="0.25">
      <c r="Y56758" s="109"/>
    </row>
    <row r="56759" spans="25:25" x14ac:dyDescent="0.25">
      <c r="Y56759" s="109"/>
    </row>
    <row r="56760" spans="25:25" x14ac:dyDescent="0.25">
      <c r="Y56760" s="109"/>
    </row>
    <row r="56761" spans="25:25" x14ac:dyDescent="0.25">
      <c r="Y56761" s="109"/>
    </row>
    <row r="56762" spans="25:25" x14ac:dyDescent="0.25">
      <c r="Y56762" s="109"/>
    </row>
    <row r="56763" spans="25:25" x14ac:dyDescent="0.25">
      <c r="Y56763" s="109"/>
    </row>
    <row r="56764" spans="25:25" x14ac:dyDescent="0.25">
      <c r="Y56764" s="109"/>
    </row>
    <row r="56765" spans="25:25" x14ac:dyDescent="0.25">
      <c r="Y56765" s="109"/>
    </row>
    <row r="56766" spans="25:25" x14ac:dyDescent="0.25">
      <c r="Y56766" s="109"/>
    </row>
    <row r="56767" spans="25:25" x14ac:dyDescent="0.25">
      <c r="Y56767" s="109"/>
    </row>
    <row r="56768" spans="25:25" x14ac:dyDescent="0.25">
      <c r="Y56768" s="109"/>
    </row>
    <row r="56769" spans="25:25" x14ac:dyDescent="0.25">
      <c r="Y56769" s="109"/>
    </row>
    <row r="56770" spans="25:25" x14ac:dyDescent="0.25">
      <c r="Y56770" s="109"/>
    </row>
    <row r="56771" spans="25:25" x14ac:dyDescent="0.25">
      <c r="Y56771" s="109"/>
    </row>
    <row r="56772" spans="25:25" x14ac:dyDescent="0.25">
      <c r="Y56772" s="109"/>
    </row>
    <row r="56773" spans="25:25" x14ac:dyDescent="0.25">
      <c r="Y56773" s="109"/>
    </row>
    <row r="56774" spans="25:25" x14ac:dyDescent="0.25">
      <c r="Y56774" s="109"/>
    </row>
    <row r="56775" spans="25:25" x14ac:dyDescent="0.25">
      <c r="Y56775" s="109"/>
    </row>
    <row r="56776" spans="25:25" x14ac:dyDescent="0.25">
      <c r="Y56776" s="109"/>
    </row>
    <row r="56777" spans="25:25" x14ac:dyDescent="0.25">
      <c r="Y56777" s="109"/>
    </row>
    <row r="56778" spans="25:25" x14ac:dyDescent="0.25">
      <c r="Y56778" s="109"/>
    </row>
    <row r="56779" spans="25:25" x14ac:dyDescent="0.25">
      <c r="Y56779" s="109"/>
    </row>
    <row r="56780" spans="25:25" x14ac:dyDescent="0.25">
      <c r="Y56780" s="109"/>
    </row>
    <row r="56781" spans="25:25" x14ac:dyDescent="0.25">
      <c r="Y56781" s="109"/>
    </row>
    <row r="56782" spans="25:25" x14ac:dyDescent="0.25">
      <c r="Y56782" s="109"/>
    </row>
    <row r="56783" spans="25:25" x14ac:dyDescent="0.25">
      <c r="Y56783" s="109"/>
    </row>
    <row r="56784" spans="25:25" x14ac:dyDescent="0.25">
      <c r="Y56784" s="109"/>
    </row>
    <row r="56785" spans="25:25" x14ac:dyDescent="0.25">
      <c r="Y56785" s="109"/>
    </row>
    <row r="56786" spans="25:25" x14ac:dyDescent="0.25">
      <c r="Y56786" s="109"/>
    </row>
    <row r="56787" spans="25:25" x14ac:dyDescent="0.25">
      <c r="Y56787" s="109"/>
    </row>
    <row r="56788" spans="25:25" x14ac:dyDescent="0.25">
      <c r="Y56788" s="109"/>
    </row>
    <row r="56789" spans="25:25" x14ac:dyDescent="0.25">
      <c r="Y56789" s="109"/>
    </row>
    <row r="56790" spans="25:25" x14ac:dyDescent="0.25">
      <c r="Y56790" s="109"/>
    </row>
    <row r="56791" spans="25:25" x14ac:dyDescent="0.25">
      <c r="Y56791" s="109"/>
    </row>
    <row r="56792" spans="25:25" x14ac:dyDescent="0.25">
      <c r="Y56792" s="109"/>
    </row>
    <row r="56793" spans="25:25" x14ac:dyDescent="0.25">
      <c r="Y56793" s="109"/>
    </row>
    <row r="56794" spans="25:25" x14ac:dyDescent="0.25">
      <c r="Y56794" s="109"/>
    </row>
    <row r="56795" spans="25:25" x14ac:dyDescent="0.25">
      <c r="Y56795" s="109"/>
    </row>
    <row r="56796" spans="25:25" x14ac:dyDescent="0.25">
      <c r="Y56796" s="109"/>
    </row>
    <row r="56797" spans="25:25" x14ac:dyDescent="0.25">
      <c r="Y56797" s="109"/>
    </row>
    <row r="56798" spans="25:25" x14ac:dyDescent="0.25">
      <c r="Y56798" s="109"/>
    </row>
    <row r="56799" spans="25:25" x14ac:dyDescent="0.25">
      <c r="Y56799" s="109"/>
    </row>
    <row r="56800" spans="25:25" x14ac:dyDescent="0.25">
      <c r="Y56800" s="109"/>
    </row>
    <row r="56801" spans="25:25" x14ac:dyDescent="0.25">
      <c r="Y56801" s="109"/>
    </row>
    <row r="56802" spans="25:25" x14ac:dyDescent="0.25">
      <c r="Y56802" s="109"/>
    </row>
    <row r="56803" spans="25:25" x14ac:dyDescent="0.25">
      <c r="Y56803" s="109"/>
    </row>
    <row r="56804" spans="25:25" x14ac:dyDescent="0.25">
      <c r="Y56804" s="109"/>
    </row>
    <row r="56805" spans="25:25" x14ac:dyDescent="0.25">
      <c r="Y56805" s="109"/>
    </row>
    <row r="56806" spans="25:25" x14ac:dyDescent="0.25">
      <c r="Y56806" s="109"/>
    </row>
    <row r="56807" spans="25:25" x14ac:dyDescent="0.25">
      <c r="Y56807" s="109"/>
    </row>
    <row r="56808" spans="25:25" x14ac:dyDescent="0.25">
      <c r="Y56808" s="109"/>
    </row>
    <row r="56809" spans="25:25" x14ac:dyDescent="0.25">
      <c r="Y56809" s="109"/>
    </row>
    <row r="56810" spans="25:25" x14ac:dyDescent="0.25">
      <c r="Y56810" s="109"/>
    </row>
    <row r="56811" spans="25:25" x14ac:dyDescent="0.25">
      <c r="Y56811" s="109"/>
    </row>
    <row r="56812" spans="25:25" x14ac:dyDescent="0.25">
      <c r="Y56812" s="109"/>
    </row>
    <row r="56813" spans="25:25" x14ac:dyDescent="0.25">
      <c r="Y56813" s="109"/>
    </row>
    <row r="56814" spans="25:25" x14ac:dyDescent="0.25">
      <c r="Y56814" s="109"/>
    </row>
    <row r="56815" spans="25:25" x14ac:dyDescent="0.25">
      <c r="Y56815" s="109"/>
    </row>
    <row r="56816" spans="25:25" x14ac:dyDescent="0.25">
      <c r="Y56816" s="109"/>
    </row>
    <row r="56817" spans="25:25" x14ac:dyDescent="0.25">
      <c r="Y56817" s="109"/>
    </row>
    <row r="56818" spans="25:25" x14ac:dyDescent="0.25">
      <c r="Y56818" s="109"/>
    </row>
    <row r="56819" spans="25:25" x14ac:dyDescent="0.25">
      <c r="Y56819" s="109"/>
    </row>
    <row r="56820" spans="25:25" x14ac:dyDescent="0.25">
      <c r="Y56820" s="109"/>
    </row>
    <row r="56821" spans="25:25" x14ac:dyDescent="0.25">
      <c r="Y56821" s="109"/>
    </row>
    <row r="56822" spans="25:25" x14ac:dyDescent="0.25">
      <c r="Y56822" s="109"/>
    </row>
    <row r="56823" spans="25:25" x14ac:dyDescent="0.25">
      <c r="Y56823" s="109"/>
    </row>
    <row r="56824" spans="25:25" x14ac:dyDescent="0.25">
      <c r="Y56824" s="109"/>
    </row>
    <row r="56825" spans="25:25" x14ac:dyDescent="0.25">
      <c r="Y56825" s="109"/>
    </row>
    <row r="56826" spans="25:25" x14ac:dyDescent="0.25">
      <c r="Y56826" s="109"/>
    </row>
    <row r="56827" spans="25:25" x14ac:dyDescent="0.25">
      <c r="Y56827" s="109"/>
    </row>
    <row r="56828" spans="25:25" x14ac:dyDescent="0.25">
      <c r="Y56828" s="109"/>
    </row>
    <row r="56829" spans="25:25" x14ac:dyDescent="0.25">
      <c r="Y56829" s="109"/>
    </row>
    <row r="56830" spans="25:25" x14ac:dyDescent="0.25">
      <c r="Y56830" s="109"/>
    </row>
    <row r="56831" spans="25:25" x14ac:dyDescent="0.25">
      <c r="Y56831" s="109"/>
    </row>
    <row r="56832" spans="25:25" x14ac:dyDescent="0.25">
      <c r="Y56832" s="109"/>
    </row>
    <row r="56833" spans="25:25" x14ac:dyDescent="0.25">
      <c r="Y56833" s="109"/>
    </row>
    <row r="56834" spans="25:25" x14ac:dyDescent="0.25">
      <c r="Y56834" s="109"/>
    </row>
    <row r="56835" spans="25:25" x14ac:dyDescent="0.25">
      <c r="Y56835" s="109"/>
    </row>
    <row r="56836" spans="25:25" x14ac:dyDescent="0.25">
      <c r="Y56836" s="109"/>
    </row>
    <row r="56837" spans="25:25" x14ac:dyDescent="0.25">
      <c r="Y56837" s="109"/>
    </row>
    <row r="56838" spans="25:25" x14ac:dyDescent="0.25">
      <c r="Y56838" s="109"/>
    </row>
    <row r="56839" spans="25:25" x14ac:dyDescent="0.25">
      <c r="Y56839" s="109"/>
    </row>
    <row r="56840" spans="25:25" x14ac:dyDescent="0.25">
      <c r="Y56840" s="109"/>
    </row>
    <row r="56841" spans="25:25" x14ac:dyDescent="0.25">
      <c r="Y56841" s="109"/>
    </row>
    <row r="56842" spans="25:25" x14ac:dyDescent="0.25">
      <c r="Y56842" s="109"/>
    </row>
    <row r="56843" spans="25:25" x14ac:dyDescent="0.25">
      <c r="Y56843" s="109"/>
    </row>
    <row r="56844" spans="25:25" x14ac:dyDescent="0.25">
      <c r="Y56844" s="109"/>
    </row>
    <row r="56845" spans="25:25" x14ac:dyDescent="0.25">
      <c r="Y56845" s="109"/>
    </row>
    <row r="56846" spans="25:25" x14ac:dyDescent="0.25">
      <c r="Y56846" s="109"/>
    </row>
    <row r="56847" spans="25:25" x14ac:dyDescent="0.25">
      <c r="Y56847" s="109"/>
    </row>
    <row r="56848" spans="25:25" x14ac:dyDescent="0.25">
      <c r="Y56848" s="109"/>
    </row>
    <row r="56849" spans="25:25" x14ac:dyDescent="0.25">
      <c r="Y56849" s="109"/>
    </row>
    <row r="56850" spans="25:25" x14ac:dyDescent="0.25">
      <c r="Y56850" s="109"/>
    </row>
    <row r="56851" spans="25:25" x14ac:dyDescent="0.25">
      <c r="Y56851" s="109"/>
    </row>
    <row r="56852" spans="25:25" x14ac:dyDescent="0.25">
      <c r="Y56852" s="109"/>
    </row>
    <row r="56853" spans="25:25" x14ac:dyDescent="0.25">
      <c r="Y56853" s="109"/>
    </row>
    <row r="56854" spans="25:25" x14ac:dyDescent="0.25">
      <c r="Y56854" s="109"/>
    </row>
    <row r="56855" spans="25:25" x14ac:dyDescent="0.25">
      <c r="Y56855" s="109"/>
    </row>
    <row r="56856" spans="25:25" x14ac:dyDescent="0.25">
      <c r="Y56856" s="109"/>
    </row>
    <row r="56857" spans="25:25" x14ac:dyDescent="0.25">
      <c r="Y56857" s="109"/>
    </row>
    <row r="56858" spans="25:25" x14ac:dyDescent="0.25">
      <c r="Y56858" s="109"/>
    </row>
    <row r="56859" spans="25:25" x14ac:dyDescent="0.25">
      <c r="Y56859" s="109"/>
    </row>
    <row r="56860" spans="25:25" x14ac:dyDescent="0.25">
      <c r="Y56860" s="109"/>
    </row>
    <row r="56861" spans="25:25" x14ac:dyDescent="0.25">
      <c r="Y56861" s="109"/>
    </row>
    <row r="56862" spans="25:25" x14ac:dyDescent="0.25">
      <c r="Y56862" s="109"/>
    </row>
    <row r="56863" spans="25:25" x14ac:dyDescent="0.25">
      <c r="Y56863" s="109"/>
    </row>
    <row r="56864" spans="25:25" x14ac:dyDescent="0.25">
      <c r="Y56864" s="109"/>
    </row>
    <row r="56865" spans="25:25" x14ac:dyDescent="0.25">
      <c r="Y56865" s="109"/>
    </row>
    <row r="56866" spans="25:25" x14ac:dyDescent="0.25">
      <c r="Y56866" s="109"/>
    </row>
    <row r="56867" spans="25:25" x14ac:dyDescent="0.25">
      <c r="Y56867" s="109"/>
    </row>
    <row r="56868" spans="25:25" x14ac:dyDescent="0.25">
      <c r="Y56868" s="109"/>
    </row>
    <row r="56869" spans="25:25" x14ac:dyDescent="0.25">
      <c r="Y56869" s="109"/>
    </row>
    <row r="56870" spans="25:25" x14ac:dyDescent="0.25">
      <c r="Y56870" s="109"/>
    </row>
    <row r="56871" spans="25:25" x14ac:dyDescent="0.25">
      <c r="Y56871" s="109"/>
    </row>
    <row r="56872" spans="25:25" x14ac:dyDescent="0.25">
      <c r="Y56872" s="109"/>
    </row>
    <row r="56873" spans="25:25" x14ac:dyDescent="0.25">
      <c r="Y56873" s="109"/>
    </row>
    <row r="56874" spans="25:25" x14ac:dyDescent="0.25">
      <c r="Y56874" s="109"/>
    </row>
    <row r="56875" spans="25:25" x14ac:dyDescent="0.25">
      <c r="Y56875" s="109"/>
    </row>
    <row r="56876" spans="25:25" x14ac:dyDescent="0.25">
      <c r="Y56876" s="109"/>
    </row>
    <row r="56877" spans="25:25" x14ac:dyDescent="0.25">
      <c r="Y56877" s="109"/>
    </row>
    <row r="56878" spans="25:25" x14ac:dyDescent="0.25">
      <c r="Y56878" s="109"/>
    </row>
    <row r="56879" spans="25:25" x14ac:dyDescent="0.25">
      <c r="Y56879" s="109"/>
    </row>
    <row r="56880" spans="25:25" x14ac:dyDescent="0.25">
      <c r="Y56880" s="109"/>
    </row>
    <row r="56881" spans="25:25" x14ac:dyDescent="0.25">
      <c r="Y56881" s="109"/>
    </row>
    <row r="56882" spans="25:25" x14ac:dyDescent="0.25">
      <c r="Y56882" s="109"/>
    </row>
    <row r="56883" spans="25:25" x14ac:dyDescent="0.25">
      <c r="Y56883" s="109"/>
    </row>
    <row r="56884" spans="25:25" x14ac:dyDescent="0.25">
      <c r="Y56884" s="109"/>
    </row>
    <row r="56885" spans="25:25" x14ac:dyDescent="0.25">
      <c r="Y56885" s="109"/>
    </row>
    <row r="56886" spans="25:25" x14ac:dyDescent="0.25">
      <c r="Y56886" s="109"/>
    </row>
    <row r="56887" spans="25:25" x14ac:dyDescent="0.25">
      <c r="Y56887" s="109"/>
    </row>
    <row r="56888" spans="25:25" x14ac:dyDescent="0.25">
      <c r="Y56888" s="109"/>
    </row>
    <row r="56889" spans="25:25" x14ac:dyDescent="0.25">
      <c r="Y56889" s="109"/>
    </row>
    <row r="56890" spans="25:25" x14ac:dyDescent="0.25">
      <c r="Y56890" s="109"/>
    </row>
    <row r="56891" spans="25:25" x14ac:dyDescent="0.25">
      <c r="Y56891" s="109"/>
    </row>
    <row r="56892" spans="25:25" x14ac:dyDescent="0.25">
      <c r="Y56892" s="109"/>
    </row>
    <row r="56893" spans="25:25" x14ac:dyDescent="0.25">
      <c r="Y56893" s="109"/>
    </row>
    <row r="56894" spans="25:25" x14ac:dyDescent="0.25">
      <c r="Y56894" s="109"/>
    </row>
    <row r="56895" spans="25:25" x14ac:dyDescent="0.25">
      <c r="Y56895" s="109"/>
    </row>
    <row r="56896" spans="25:25" x14ac:dyDescent="0.25">
      <c r="Y56896" s="109"/>
    </row>
    <row r="56897" spans="25:25" x14ac:dyDescent="0.25">
      <c r="Y56897" s="109"/>
    </row>
    <row r="56898" spans="25:25" x14ac:dyDescent="0.25">
      <c r="Y56898" s="109"/>
    </row>
    <row r="56899" spans="25:25" x14ac:dyDescent="0.25">
      <c r="Y56899" s="109"/>
    </row>
    <row r="56900" spans="25:25" x14ac:dyDescent="0.25">
      <c r="Y56900" s="109"/>
    </row>
    <row r="56901" spans="25:25" x14ac:dyDescent="0.25">
      <c r="Y56901" s="109"/>
    </row>
    <row r="56902" spans="25:25" x14ac:dyDescent="0.25">
      <c r="Y56902" s="109"/>
    </row>
    <row r="56903" spans="25:25" x14ac:dyDescent="0.25">
      <c r="Y56903" s="109"/>
    </row>
    <row r="56904" spans="25:25" x14ac:dyDescent="0.25">
      <c r="Y56904" s="109"/>
    </row>
    <row r="56905" spans="25:25" x14ac:dyDescent="0.25">
      <c r="Y56905" s="109"/>
    </row>
    <row r="56906" spans="25:25" x14ac:dyDescent="0.25">
      <c r="Y56906" s="109"/>
    </row>
    <row r="56907" spans="25:25" x14ac:dyDescent="0.25">
      <c r="Y56907" s="109"/>
    </row>
    <row r="56908" spans="25:25" x14ac:dyDescent="0.25">
      <c r="Y56908" s="109"/>
    </row>
    <row r="56909" spans="25:25" x14ac:dyDescent="0.25">
      <c r="Y56909" s="109"/>
    </row>
    <row r="56910" spans="25:25" x14ac:dyDescent="0.25">
      <c r="Y56910" s="109"/>
    </row>
    <row r="56911" spans="25:25" x14ac:dyDescent="0.25">
      <c r="Y56911" s="109"/>
    </row>
    <row r="56912" spans="25:25" x14ac:dyDescent="0.25">
      <c r="Y56912" s="109"/>
    </row>
    <row r="56913" spans="25:25" x14ac:dyDescent="0.25">
      <c r="Y56913" s="109"/>
    </row>
    <row r="56914" spans="25:25" x14ac:dyDescent="0.25">
      <c r="Y56914" s="109"/>
    </row>
    <row r="56915" spans="25:25" x14ac:dyDescent="0.25">
      <c r="Y56915" s="109"/>
    </row>
    <row r="56916" spans="25:25" x14ac:dyDescent="0.25">
      <c r="Y56916" s="109"/>
    </row>
    <row r="56917" spans="25:25" x14ac:dyDescent="0.25">
      <c r="Y56917" s="109"/>
    </row>
    <row r="56918" spans="25:25" x14ac:dyDescent="0.25">
      <c r="Y56918" s="109"/>
    </row>
    <row r="56919" spans="25:25" x14ac:dyDescent="0.25">
      <c r="Y56919" s="109"/>
    </row>
    <row r="56920" spans="25:25" x14ac:dyDescent="0.25">
      <c r="Y56920" s="109"/>
    </row>
    <row r="56921" spans="25:25" x14ac:dyDescent="0.25">
      <c r="Y56921" s="109"/>
    </row>
    <row r="56922" spans="25:25" x14ac:dyDescent="0.25">
      <c r="Y56922" s="109"/>
    </row>
    <row r="56923" spans="25:25" x14ac:dyDescent="0.25">
      <c r="Y56923" s="109"/>
    </row>
    <row r="56924" spans="25:25" x14ac:dyDescent="0.25">
      <c r="Y56924" s="109"/>
    </row>
    <row r="56925" spans="25:25" x14ac:dyDescent="0.25">
      <c r="Y56925" s="109"/>
    </row>
    <row r="56926" spans="25:25" x14ac:dyDescent="0.25">
      <c r="Y56926" s="109"/>
    </row>
    <row r="56927" spans="25:25" x14ac:dyDescent="0.25">
      <c r="Y56927" s="109"/>
    </row>
    <row r="56928" spans="25:25" x14ac:dyDescent="0.25">
      <c r="Y56928" s="109"/>
    </row>
    <row r="56929" spans="25:25" x14ac:dyDescent="0.25">
      <c r="Y56929" s="109"/>
    </row>
    <row r="56930" spans="25:25" x14ac:dyDescent="0.25">
      <c r="Y56930" s="109"/>
    </row>
    <row r="56931" spans="25:25" x14ac:dyDescent="0.25">
      <c r="Y56931" s="109"/>
    </row>
    <row r="56932" spans="25:25" x14ac:dyDescent="0.25">
      <c r="Y56932" s="109"/>
    </row>
    <row r="56933" spans="25:25" x14ac:dyDescent="0.25">
      <c r="Y56933" s="109"/>
    </row>
    <row r="56934" spans="25:25" x14ac:dyDescent="0.25">
      <c r="Y56934" s="109"/>
    </row>
    <row r="56935" spans="25:25" x14ac:dyDescent="0.25">
      <c r="Y56935" s="109"/>
    </row>
    <row r="56936" spans="25:25" x14ac:dyDescent="0.25">
      <c r="Y56936" s="109"/>
    </row>
    <row r="56937" spans="25:25" x14ac:dyDescent="0.25">
      <c r="Y56937" s="109"/>
    </row>
    <row r="56938" spans="25:25" x14ac:dyDescent="0.25">
      <c r="Y56938" s="109"/>
    </row>
    <row r="56939" spans="25:25" x14ac:dyDescent="0.25">
      <c r="Y56939" s="109"/>
    </row>
    <row r="56940" spans="25:25" x14ac:dyDescent="0.25">
      <c r="Y56940" s="109"/>
    </row>
    <row r="56941" spans="25:25" x14ac:dyDescent="0.25">
      <c r="Y56941" s="109"/>
    </row>
    <row r="56942" spans="25:25" x14ac:dyDescent="0.25">
      <c r="Y56942" s="109"/>
    </row>
    <row r="56943" spans="25:25" x14ac:dyDescent="0.25">
      <c r="Y56943" s="109"/>
    </row>
    <row r="56944" spans="25:25" x14ac:dyDescent="0.25">
      <c r="Y56944" s="109"/>
    </row>
    <row r="56945" spans="25:25" x14ac:dyDescent="0.25">
      <c r="Y56945" s="109"/>
    </row>
    <row r="56946" spans="25:25" x14ac:dyDescent="0.25">
      <c r="Y56946" s="109"/>
    </row>
    <row r="56947" spans="25:25" x14ac:dyDescent="0.25">
      <c r="Y56947" s="109"/>
    </row>
    <row r="56948" spans="25:25" x14ac:dyDescent="0.25">
      <c r="Y56948" s="109"/>
    </row>
    <row r="56949" spans="25:25" x14ac:dyDescent="0.25">
      <c r="Y56949" s="109"/>
    </row>
    <row r="56950" spans="25:25" x14ac:dyDescent="0.25">
      <c r="Y56950" s="109"/>
    </row>
    <row r="56951" spans="25:25" x14ac:dyDescent="0.25">
      <c r="Y56951" s="109"/>
    </row>
    <row r="56952" spans="25:25" x14ac:dyDescent="0.25">
      <c r="Y56952" s="109"/>
    </row>
    <row r="56953" spans="25:25" x14ac:dyDescent="0.25">
      <c r="Y56953" s="109"/>
    </row>
    <row r="56954" spans="25:25" x14ac:dyDescent="0.25">
      <c r="Y56954" s="109"/>
    </row>
    <row r="56955" spans="25:25" x14ac:dyDescent="0.25">
      <c r="Y56955" s="109"/>
    </row>
    <row r="56956" spans="25:25" x14ac:dyDescent="0.25">
      <c r="Y56956" s="109"/>
    </row>
    <row r="56957" spans="25:25" x14ac:dyDescent="0.25">
      <c r="Y56957" s="109"/>
    </row>
    <row r="56958" spans="25:25" x14ac:dyDescent="0.25">
      <c r="Y56958" s="109"/>
    </row>
    <row r="56959" spans="25:25" x14ac:dyDescent="0.25">
      <c r="Y56959" s="109"/>
    </row>
    <row r="56960" spans="25:25" x14ac:dyDescent="0.25">
      <c r="Y56960" s="109"/>
    </row>
    <row r="56961" spans="25:25" x14ac:dyDescent="0.25">
      <c r="Y56961" s="109"/>
    </row>
    <row r="56962" spans="25:25" x14ac:dyDescent="0.25">
      <c r="Y56962" s="109"/>
    </row>
    <row r="56963" spans="25:25" x14ac:dyDescent="0.25">
      <c r="Y56963" s="109"/>
    </row>
    <row r="56964" spans="25:25" x14ac:dyDescent="0.25">
      <c r="Y56964" s="109"/>
    </row>
    <row r="56965" spans="25:25" x14ac:dyDescent="0.25">
      <c r="Y56965" s="109"/>
    </row>
    <row r="56966" spans="25:25" x14ac:dyDescent="0.25">
      <c r="Y56966" s="109"/>
    </row>
    <row r="56967" spans="25:25" x14ac:dyDescent="0.25">
      <c r="Y56967" s="109"/>
    </row>
    <row r="56968" spans="25:25" x14ac:dyDescent="0.25">
      <c r="Y56968" s="109"/>
    </row>
    <row r="56969" spans="25:25" x14ac:dyDescent="0.25">
      <c r="Y56969" s="109"/>
    </row>
    <row r="56970" spans="25:25" x14ac:dyDescent="0.25">
      <c r="Y56970" s="109"/>
    </row>
    <row r="56971" spans="25:25" x14ac:dyDescent="0.25">
      <c r="Y56971" s="109"/>
    </row>
    <row r="56972" spans="25:25" x14ac:dyDescent="0.25">
      <c r="Y56972" s="109"/>
    </row>
    <row r="56973" spans="25:25" x14ac:dyDescent="0.25">
      <c r="Y56973" s="109"/>
    </row>
    <row r="56974" spans="25:25" x14ac:dyDescent="0.25">
      <c r="Y56974" s="109"/>
    </row>
    <row r="56975" spans="25:25" x14ac:dyDescent="0.25">
      <c r="Y56975" s="109"/>
    </row>
    <row r="56976" spans="25:25" x14ac:dyDescent="0.25">
      <c r="Y56976" s="109"/>
    </row>
    <row r="56977" spans="25:25" x14ac:dyDescent="0.25">
      <c r="Y56977" s="109"/>
    </row>
    <row r="56978" spans="25:25" x14ac:dyDescent="0.25">
      <c r="Y56978" s="109"/>
    </row>
    <row r="56979" spans="25:25" x14ac:dyDescent="0.25">
      <c r="Y56979" s="109"/>
    </row>
    <row r="56980" spans="25:25" x14ac:dyDescent="0.25">
      <c r="Y56980" s="109"/>
    </row>
    <row r="56981" spans="25:25" x14ac:dyDescent="0.25">
      <c r="Y56981" s="109"/>
    </row>
    <row r="56982" spans="25:25" x14ac:dyDescent="0.25">
      <c r="Y56982" s="109"/>
    </row>
    <row r="56983" spans="25:25" x14ac:dyDescent="0.25">
      <c r="Y56983" s="109"/>
    </row>
    <row r="56984" spans="25:25" x14ac:dyDescent="0.25">
      <c r="Y56984" s="109"/>
    </row>
    <row r="56985" spans="25:25" x14ac:dyDescent="0.25">
      <c r="Y56985" s="109"/>
    </row>
    <row r="56986" spans="25:25" x14ac:dyDescent="0.25">
      <c r="Y56986" s="109"/>
    </row>
    <row r="56987" spans="25:25" x14ac:dyDescent="0.25">
      <c r="Y56987" s="109"/>
    </row>
    <row r="56988" spans="25:25" x14ac:dyDescent="0.25">
      <c r="Y56988" s="109"/>
    </row>
    <row r="56989" spans="25:25" x14ac:dyDescent="0.25">
      <c r="Y56989" s="109"/>
    </row>
    <row r="56990" spans="25:25" x14ac:dyDescent="0.25">
      <c r="Y56990" s="109"/>
    </row>
    <row r="56991" spans="25:25" x14ac:dyDescent="0.25">
      <c r="Y56991" s="109"/>
    </row>
    <row r="56992" spans="25:25" x14ac:dyDescent="0.25">
      <c r="Y56992" s="109"/>
    </row>
    <row r="56993" spans="25:25" x14ac:dyDescent="0.25">
      <c r="Y56993" s="109"/>
    </row>
    <row r="56994" spans="25:25" x14ac:dyDescent="0.25">
      <c r="Y56994" s="109"/>
    </row>
    <row r="56995" spans="25:25" x14ac:dyDescent="0.25">
      <c r="Y56995" s="109"/>
    </row>
    <row r="56996" spans="25:25" x14ac:dyDescent="0.25">
      <c r="Y56996" s="109"/>
    </row>
    <row r="56997" spans="25:25" x14ac:dyDescent="0.25">
      <c r="Y56997" s="109"/>
    </row>
    <row r="56998" spans="25:25" x14ac:dyDescent="0.25">
      <c r="Y56998" s="109"/>
    </row>
    <row r="56999" spans="25:25" x14ac:dyDescent="0.25">
      <c r="Y56999" s="109"/>
    </row>
    <row r="57000" spans="25:25" x14ac:dyDescent="0.25">
      <c r="Y57000" s="109"/>
    </row>
    <row r="57001" spans="25:25" x14ac:dyDescent="0.25">
      <c r="Y57001" s="109"/>
    </row>
    <row r="57002" spans="25:25" x14ac:dyDescent="0.25">
      <c r="Y57002" s="109"/>
    </row>
    <row r="57003" spans="25:25" x14ac:dyDescent="0.25">
      <c r="Y57003" s="109"/>
    </row>
    <row r="57004" spans="25:25" x14ac:dyDescent="0.25">
      <c r="Y57004" s="109"/>
    </row>
    <row r="57005" spans="25:25" x14ac:dyDescent="0.25">
      <c r="Y57005" s="109"/>
    </row>
    <row r="57006" spans="25:25" x14ac:dyDescent="0.25">
      <c r="Y57006" s="109"/>
    </row>
    <row r="57007" spans="25:25" x14ac:dyDescent="0.25">
      <c r="Y57007" s="109"/>
    </row>
    <row r="57008" spans="25:25" x14ac:dyDescent="0.25">
      <c r="Y57008" s="109"/>
    </row>
    <row r="57009" spans="25:25" x14ac:dyDescent="0.25">
      <c r="Y57009" s="109"/>
    </row>
    <row r="57010" spans="25:25" x14ac:dyDescent="0.25">
      <c r="Y57010" s="109"/>
    </row>
    <row r="57011" spans="25:25" x14ac:dyDescent="0.25">
      <c r="Y57011" s="109"/>
    </row>
    <row r="57012" spans="25:25" x14ac:dyDescent="0.25">
      <c r="Y57012" s="109"/>
    </row>
    <row r="57013" spans="25:25" x14ac:dyDescent="0.25">
      <c r="Y57013" s="109"/>
    </row>
    <row r="57014" spans="25:25" x14ac:dyDescent="0.25">
      <c r="Y57014" s="109"/>
    </row>
    <row r="57015" spans="25:25" x14ac:dyDescent="0.25">
      <c r="Y57015" s="109"/>
    </row>
    <row r="57016" spans="25:25" x14ac:dyDescent="0.25">
      <c r="Y57016" s="109"/>
    </row>
    <row r="57017" spans="25:25" x14ac:dyDescent="0.25">
      <c r="Y57017" s="109"/>
    </row>
    <row r="57018" spans="25:25" x14ac:dyDescent="0.25">
      <c r="Y57018" s="109"/>
    </row>
    <row r="57019" spans="25:25" x14ac:dyDescent="0.25">
      <c r="Y57019" s="109"/>
    </row>
    <row r="57020" spans="25:25" x14ac:dyDescent="0.25">
      <c r="Y57020" s="109"/>
    </row>
    <row r="57021" spans="25:25" x14ac:dyDescent="0.25">
      <c r="Y57021" s="109"/>
    </row>
    <row r="57022" spans="25:25" x14ac:dyDescent="0.25">
      <c r="Y57022" s="109"/>
    </row>
    <row r="57023" spans="25:25" x14ac:dyDescent="0.25">
      <c r="Y57023" s="109"/>
    </row>
    <row r="57024" spans="25:25" x14ac:dyDescent="0.25">
      <c r="Y57024" s="109"/>
    </row>
    <row r="57025" spans="25:25" x14ac:dyDescent="0.25">
      <c r="Y57025" s="109"/>
    </row>
    <row r="57026" spans="25:25" x14ac:dyDescent="0.25">
      <c r="Y57026" s="109"/>
    </row>
    <row r="57027" spans="25:25" x14ac:dyDescent="0.25">
      <c r="Y57027" s="109"/>
    </row>
    <row r="57028" spans="25:25" x14ac:dyDescent="0.25">
      <c r="Y57028" s="109"/>
    </row>
    <row r="57029" spans="25:25" x14ac:dyDescent="0.25">
      <c r="Y57029" s="109"/>
    </row>
    <row r="57030" spans="25:25" x14ac:dyDescent="0.25">
      <c r="Y57030" s="109"/>
    </row>
    <row r="57031" spans="25:25" x14ac:dyDescent="0.25">
      <c r="Y57031" s="109"/>
    </row>
    <row r="57032" spans="25:25" x14ac:dyDescent="0.25">
      <c r="Y57032" s="109"/>
    </row>
    <row r="57033" spans="25:25" x14ac:dyDescent="0.25">
      <c r="Y57033" s="109"/>
    </row>
    <row r="57034" spans="25:25" x14ac:dyDescent="0.25">
      <c r="Y57034" s="109"/>
    </row>
    <row r="57035" spans="25:25" x14ac:dyDescent="0.25">
      <c r="Y57035" s="109"/>
    </row>
    <row r="57036" spans="25:25" x14ac:dyDescent="0.25">
      <c r="Y57036" s="109"/>
    </row>
    <row r="57037" spans="25:25" x14ac:dyDescent="0.25">
      <c r="Y57037" s="109"/>
    </row>
    <row r="57038" spans="25:25" x14ac:dyDescent="0.25">
      <c r="Y57038" s="109"/>
    </row>
    <row r="57039" spans="25:25" x14ac:dyDescent="0.25">
      <c r="Y57039" s="109"/>
    </row>
    <row r="57040" spans="25:25" x14ac:dyDescent="0.25">
      <c r="Y57040" s="109"/>
    </row>
    <row r="57041" spans="25:25" x14ac:dyDescent="0.25">
      <c r="Y57041" s="109"/>
    </row>
    <row r="57042" spans="25:25" x14ac:dyDescent="0.25">
      <c r="Y57042" s="109"/>
    </row>
    <row r="57043" spans="25:25" x14ac:dyDescent="0.25">
      <c r="Y57043" s="109"/>
    </row>
    <row r="57044" spans="25:25" x14ac:dyDescent="0.25">
      <c r="Y57044" s="109"/>
    </row>
    <row r="57045" spans="25:25" x14ac:dyDescent="0.25">
      <c r="Y57045" s="109"/>
    </row>
    <row r="57046" spans="25:25" x14ac:dyDescent="0.25">
      <c r="Y57046" s="109"/>
    </row>
    <row r="57047" spans="25:25" x14ac:dyDescent="0.25">
      <c r="Y57047" s="109"/>
    </row>
    <row r="57048" spans="25:25" x14ac:dyDescent="0.25">
      <c r="Y57048" s="109"/>
    </row>
    <row r="57049" spans="25:25" x14ac:dyDescent="0.25">
      <c r="Y57049" s="109"/>
    </row>
    <row r="57050" spans="25:25" x14ac:dyDescent="0.25">
      <c r="Y57050" s="109"/>
    </row>
    <row r="57051" spans="25:25" x14ac:dyDescent="0.25">
      <c r="Y57051" s="109"/>
    </row>
    <row r="57052" spans="25:25" x14ac:dyDescent="0.25">
      <c r="Y57052" s="109"/>
    </row>
    <row r="57053" spans="25:25" x14ac:dyDescent="0.25">
      <c r="Y57053" s="109"/>
    </row>
    <row r="57054" spans="25:25" x14ac:dyDescent="0.25">
      <c r="Y57054" s="109"/>
    </row>
    <row r="57055" spans="25:25" x14ac:dyDescent="0.25">
      <c r="Y57055" s="109"/>
    </row>
    <row r="57056" spans="25:25" x14ac:dyDescent="0.25">
      <c r="Y57056" s="109"/>
    </row>
    <row r="57057" spans="25:25" x14ac:dyDescent="0.25">
      <c r="Y57057" s="109"/>
    </row>
    <row r="57058" spans="25:25" x14ac:dyDescent="0.25">
      <c r="Y57058" s="109"/>
    </row>
    <row r="57059" spans="25:25" x14ac:dyDescent="0.25">
      <c r="Y57059" s="109"/>
    </row>
    <row r="57060" spans="25:25" x14ac:dyDescent="0.25">
      <c r="Y57060" s="109"/>
    </row>
    <row r="57061" spans="25:25" x14ac:dyDescent="0.25">
      <c r="Y57061" s="109"/>
    </row>
    <row r="57062" spans="25:25" x14ac:dyDescent="0.25">
      <c r="Y57062" s="109"/>
    </row>
    <row r="57063" spans="25:25" x14ac:dyDescent="0.25">
      <c r="Y57063" s="109"/>
    </row>
    <row r="57064" spans="25:25" x14ac:dyDescent="0.25">
      <c r="Y57064" s="109"/>
    </row>
    <row r="57065" spans="25:25" x14ac:dyDescent="0.25">
      <c r="Y57065" s="109"/>
    </row>
    <row r="57066" spans="25:25" x14ac:dyDescent="0.25">
      <c r="Y57066" s="109"/>
    </row>
    <row r="57067" spans="25:25" x14ac:dyDescent="0.25">
      <c r="Y57067" s="109"/>
    </row>
    <row r="57068" spans="25:25" x14ac:dyDescent="0.25">
      <c r="Y57068" s="109"/>
    </row>
    <row r="57069" spans="25:25" x14ac:dyDescent="0.25">
      <c r="Y57069" s="109"/>
    </row>
    <row r="57070" spans="25:25" x14ac:dyDescent="0.25">
      <c r="Y57070" s="109"/>
    </row>
    <row r="57071" spans="25:25" x14ac:dyDescent="0.25">
      <c r="Y57071" s="109"/>
    </row>
    <row r="57072" spans="25:25" x14ac:dyDescent="0.25">
      <c r="Y57072" s="109"/>
    </row>
    <row r="57073" spans="25:25" x14ac:dyDescent="0.25">
      <c r="Y57073" s="109"/>
    </row>
    <row r="57074" spans="25:25" x14ac:dyDescent="0.25">
      <c r="Y57074" s="109"/>
    </row>
    <row r="57075" spans="25:25" x14ac:dyDescent="0.25">
      <c r="Y57075" s="109"/>
    </row>
    <row r="57076" spans="25:25" x14ac:dyDescent="0.25">
      <c r="Y57076" s="109"/>
    </row>
    <row r="57077" spans="25:25" x14ac:dyDescent="0.25">
      <c r="Y57077" s="109"/>
    </row>
    <row r="57078" spans="25:25" x14ac:dyDescent="0.25">
      <c r="Y57078" s="109"/>
    </row>
    <row r="57079" spans="25:25" x14ac:dyDescent="0.25">
      <c r="Y57079" s="109"/>
    </row>
    <row r="57080" spans="25:25" x14ac:dyDescent="0.25">
      <c r="Y57080" s="109"/>
    </row>
    <row r="57081" spans="25:25" x14ac:dyDescent="0.25">
      <c r="Y57081" s="109"/>
    </row>
    <row r="57082" spans="25:25" x14ac:dyDescent="0.25">
      <c r="Y57082" s="109"/>
    </row>
    <row r="57083" spans="25:25" x14ac:dyDescent="0.25">
      <c r="Y57083" s="109"/>
    </row>
    <row r="57084" spans="25:25" x14ac:dyDescent="0.25">
      <c r="Y57084" s="109"/>
    </row>
    <row r="57085" spans="25:25" x14ac:dyDescent="0.25">
      <c r="Y57085" s="109"/>
    </row>
    <row r="57086" spans="25:25" x14ac:dyDescent="0.25">
      <c r="Y57086" s="109"/>
    </row>
    <row r="57087" spans="25:25" x14ac:dyDescent="0.25">
      <c r="Y57087" s="109"/>
    </row>
    <row r="57088" spans="25:25" x14ac:dyDescent="0.25">
      <c r="Y57088" s="109"/>
    </row>
    <row r="57089" spans="25:25" x14ac:dyDescent="0.25">
      <c r="Y57089" s="109"/>
    </row>
    <row r="57090" spans="25:25" x14ac:dyDescent="0.25">
      <c r="Y57090" s="109"/>
    </row>
    <row r="57091" spans="25:25" x14ac:dyDescent="0.25">
      <c r="Y57091" s="109"/>
    </row>
    <row r="57092" spans="25:25" x14ac:dyDescent="0.25">
      <c r="Y57092" s="109"/>
    </row>
    <row r="57093" spans="25:25" x14ac:dyDescent="0.25">
      <c r="Y57093" s="109"/>
    </row>
    <row r="57094" spans="25:25" x14ac:dyDescent="0.25">
      <c r="Y57094" s="109"/>
    </row>
    <row r="57095" spans="25:25" x14ac:dyDescent="0.25">
      <c r="Y57095" s="109"/>
    </row>
    <row r="57096" spans="25:25" x14ac:dyDescent="0.25">
      <c r="Y57096" s="109"/>
    </row>
    <row r="57097" spans="25:25" x14ac:dyDescent="0.25">
      <c r="Y57097" s="109"/>
    </row>
    <row r="57098" spans="25:25" x14ac:dyDescent="0.25">
      <c r="Y57098" s="109"/>
    </row>
    <row r="57099" spans="25:25" x14ac:dyDescent="0.25">
      <c r="Y57099" s="109"/>
    </row>
    <row r="57100" spans="25:25" x14ac:dyDescent="0.25">
      <c r="Y57100" s="109"/>
    </row>
    <row r="57101" spans="25:25" x14ac:dyDescent="0.25">
      <c r="Y57101" s="109"/>
    </row>
    <row r="57102" spans="25:25" x14ac:dyDescent="0.25">
      <c r="Y57102" s="109"/>
    </row>
    <row r="57103" spans="25:25" x14ac:dyDescent="0.25">
      <c r="Y57103" s="109"/>
    </row>
    <row r="57104" spans="25:25" x14ac:dyDescent="0.25">
      <c r="Y57104" s="109"/>
    </row>
    <row r="57105" spans="25:25" x14ac:dyDescent="0.25">
      <c r="Y57105" s="109"/>
    </row>
    <row r="57106" spans="25:25" x14ac:dyDescent="0.25">
      <c r="Y57106" s="109"/>
    </row>
    <row r="57107" spans="25:25" x14ac:dyDescent="0.25">
      <c r="Y57107" s="109"/>
    </row>
    <row r="57108" spans="25:25" x14ac:dyDescent="0.25">
      <c r="Y57108" s="109"/>
    </row>
    <row r="57109" spans="25:25" x14ac:dyDescent="0.25">
      <c r="Y57109" s="109"/>
    </row>
    <row r="57110" spans="25:25" x14ac:dyDescent="0.25">
      <c r="Y57110" s="109"/>
    </row>
    <row r="57111" spans="25:25" x14ac:dyDescent="0.25">
      <c r="Y57111" s="109"/>
    </row>
    <row r="57112" spans="25:25" x14ac:dyDescent="0.25">
      <c r="Y57112" s="109"/>
    </row>
    <row r="57113" spans="25:25" x14ac:dyDescent="0.25">
      <c r="Y57113" s="109"/>
    </row>
    <row r="57114" spans="25:25" x14ac:dyDescent="0.25">
      <c r="Y57114" s="109"/>
    </row>
    <row r="57115" spans="25:25" x14ac:dyDescent="0.25">
      <c r="Y57115" s="109"/>
    </row>
    <row r="57116" spans="25:25" x14ac:dyDescent="0.25">
      <c r="Y57116" s="109"/>
    </row>
    <row r="57117" spans="25:25" x14ac:dyDescent="0.25">
      <c r="Y57117" s="109"/>
    </row>
    <row r="57118" spans="25:25" x14ac:dyDescent="0.25">
      <c r="Y57118" s="109"/>
    </row>
    <row r="57119" spans="25:25" x14ac:dyDescent="0.25">
      <c r="Y57119" s="109"/>
    </row>
    <row r="57120" spans="25:25" x14ac:dyDescent="0.25">
      <c r="Y57120" s="109"/>
    </row>
    <row r="57121" spans="25:25" x14ac:dyDescent="0.25">
      <c r="Y57121" s="109"/>
    </row>
    <row r="57122" spans="25:25" x14ac:dyDescent="0.25">
      <c r="Y57122" s="109"/>
    </row>
    <row r="57123" spans="25:25" x14ac:dyDescent="0.25">
      <c r="Y57123" s="109"/>
    </row>
    <row r="57124" spans="25:25" x14ac:dyDescent="0.25">
      <c r="Y57124" s="109"/>
    </row>
    <row r="57125" spans="25:25" x14ac:dyDescent="0.25">
      <c r="Y57125" s="109"/>
    </row>
    <row r="57126" spans="25:25" x14ac:dyDescent="0.25">
      <c r="Y57126" s="109"/>
    </row>
    <row r="57127" spans="25:25" x14ac:dyDescent="0.25">
      <c r="Y57127" s="109"/>
    </row>
    <row r="57128" spans="25:25" x14ac:dyDescent="0.25">
      <c r="Y57128" s="109"/>
    </row>
    <row r="57129" spans="25:25" x14ac:dyDescent="0.25">
      <c r="Y57129" s="109"/>
    </row>
    <row r="57130" spans="25:25" x14ac:dyDescent="0.25">
      <c r="Y57130" s="109"/>
    </row>
    <row r="57131" spans="25:25" x14ac:dyDescent="0.25">
      <c r="Y57131" s="109"/>
    </row>
    <row r="57132" spans="25:25" x14ac:dyDescent="0.25">
      <c r="Y57132" s="109"/>
    </row>
    <row r="57133" spans="25:25" x14ac:dyDescent="0.25">
      <c r="Y57133" s="109"/>
    </row>
    <row r="57134" spans="25:25" x14ac:dyDescent="0.25">
      <c r="Y57134" s="109"/>
    </row>
    <row r="57135" spans="25:25" x14ac:dyDescent="0.25">
      <c r="Y57135" s="109"/>
    </row>
    <row r="57136" spans="25:25" x14ac:dyDescent="0.25">
      <c r="Y57136" s="109"/>
    </row>
    <row r="57137" spans="25:25" x14ac:dyDescent="0.25">
      <c r="Y57137" s="109"/>
    </row>
    <row r="57138" spans="25:25" x14ac:dyDescent="0.25">
      <c r="Y57138" s="109"/>
    </row>
    <row r="57139" spans="25:25" x14ac:dyDescent="0.25">
      <c r="Y57139" s="109"/>
    </row>
    <row r="57140" spans="25:25" x14ac:dyDescent="0.25">
      <c r="Y57140" s="109"/>
    </row>
    <row r="57141" spans="25:25" x14ac:dyDescent="0.25">
      <c r="Y57141" s="109"/>
    </row>
    <row r="57142" spans="25:25" x14ac:dyDescent="0.25">
      <c r="Y57142" s="109"/>
    </row>
    <row r="57143" spans="25:25" x14ac:dyDescent="0.25">
      <c r="Y57143" s="109"/>
    </row>
    <row r="57144" spans="25:25" x14ac:dyDescent="0.25">
      <c r="Y57144" s="109"/>
    </row>
    <row r="57145" spans="25:25" x14ac:dyDescent="0.25">
      <c r="Y57145" s="109"/>
    </row>
    <row r="57146" spans="25:25" x14ac:dyDescent="0.25">
      <c r="Y57146" s="109"/>
    </row>
    <row r="57147" spans="25:25" x14ac:dyDescent="0.25">
      <c r="Y57147" s="109"/>
    </row>
    <row r="57148" spans="25:25" x14ac:dyDescent="0.25">
      <c r="Y57148" s="109"/>
    </row>
    <row r="57149" spans="25:25" x14ac:dyDescent="0.25">
      <c r="Y57149" s="109"/>
    </row>
    <row r="57150" spans="25:25" x14ac:dyDescent="0.25">
      <c r="Y57150" s="109"/>
    </row>
    <row r="57151" spans="25:25" x14ac:dyDescent="0.25">
      <c r="Y57151" s="109"/>
    </row>
    <row r="57152" spans="25:25" x14ac:dyDescent="0.25">
      <c r="Y57152" s="109"/>
    </row>
    <row r="57153" spans="25:25" x14ac:dyDescent="0.25">
      <c r="Y57153" s="109"/>
    </row>
    <row r="57154" spans="25:25" x14ac:dyDescent="0.25">
      <c r="Y57154" s="109"/>
    </row>
    <row r="57155" spans="25:25" x14ac:dyDescent="0.25">
      <c r="Y57155" s="109"/>
    </row>
    <row r="57156" spans="25:25" x14ac:dyDescent="0.25">
      <c r="Y57156" s="109"/>
    </row>
    <row r="57157" spans="25:25" x14ac:dyDescent="0.25">
      <c r="Y57157" s="109"/>
    </row>
    <row r="57158" spans="25:25" x14ac:dyDescent="0.25">
      <c r="Y57158" s="109"/>
    </row>
    <row r="57159" spans="25:25" x14ac:dyDescent="0.25">
      <c r="Y57159" s="109"/>
    </row>
    <row r="57160" spans="25:25" x14ac:dyDescent="0.25">
      <c r="Y57160" s="109"/>
    </row>
    <row r="57161" spans="25:25" x14ac:dyDescent="0.25">
      <c r="Y57161" s="109"/>
    </row>
    <row r="57162" spans="25:25" x14ac:dyDescent="0.25">
      <c r="Y57162" s="109"/>
    </row>
    <row r="57163" spans="25:25" x14ac:dyDescent="0.25">
      <c r="Y57163" s="109"/>
    </row>
    <row r="57164" spans="25:25" x14ac:dyDescent="0.25">
      <c r="Y57164" s="109"/>
    </row>
    <row r="57165" spans="25:25" x14ac:dyDescent="0.25">
      <c r="Y57165" s="109"/>
    </row>
    <row r="57166" spans="25:25" x14ac:dyDescent="0.25">
      <c r="Y57166" s="109"/>
    </row>
    <row r="57167" spans="25:25" x14ac:dyDescent="0.25">
      <c r="Y57167" s="109"/>
    </row>
    <row r="57168" spans="25:25" x14ac:dyDescent="0.25">
      <c r="Y57168" s="109"/>
    </row>
    <row r="57169" spans="25:25" x14ac:dyDescent="0.25">
      <c r="Y57169" s="109"/>
    </row>
    <row r="57170" spans="25:25" x14ac:dyDescent="0.25">
      <c r="Y57170" s="109"/>
    </row>
    <row r="57171" spans="25:25" x14ac:dyDescent="0.25">
      <c r="Y57171" s="109"/>
    </row>
    <row r="57172" spans="25:25" x14ac:dyDescent="0.25">
      <c r="Y57172" s="109"/>
    </row>
    <row r="57173" spans="25:25" x14ac:dyDescent="0.25">
      <c r="Y57173" s="109"/>
    </row>
    <row r="57174" spans="25:25" x14ac:dyDescent="0.25">
      <c r="Y57174" s="109"/>
    </row>
    <row r="57175" spans="25:25" x14ac:dyDescent="0.25">
      <c r="Y57175" s="109"/>
    </row>
    <row r="57176" spans="25:25" x14ac:dyDescent="0.25">
      <c r="Y57176" s="109"/>
    </row>
    <row r="57177" spans="25:25" x14ac:dyDescent="0.25">
      <c r="Y57177" s="109"/>
    </row>
    <row r="57178" spans="25:25" x14ac:dyDescent="0.25">
      <c r="Y57178" s="109"/>
    </row>
    <row r="57179" spans="25:25" x14ac:dyDescent="0.25">
      <c r="Y57179" s="109"/>
    </row>
    <row r="57180" spans="25:25" x14ac:dyDescent="0.25">
      <c r="Y57180" s="109"/>
    </row>
    <row r="57181" spans="25:25" x14ac:dyDescent="0.25">
      <c r="Y57181" s="109"/>
    </row>
    <row r="57182" spans="25:25" x14ac:dyDescent="0.25">
      <c r="Y57182" s="109"/>
    </row>
    <row r="57183" spans="25:25" x14ac:dyDescent="0.25">
      <c r="Y57183" s="109"/>
    </row>
    <row r="57184" spans="25:25" x14ac:dyDescent="0.25">
      <c r="Y57184" s="109"/>
    </row>
    <row r="57185" spans="25:25" x14ac:dyDescent="0.25">
      <c r="Y57185" s="109"/>
    </row>
    <row r="57186" spans="25:25" x14ac:dyDescent="0.25">
      <c r="Y57186" s="109"/>
    </row>
    <row r="57187" spans="25:25" x14ac:dyDescent="0.25">
      <c r="Y57187" s="109"/>
    </row>
    <row r="57188" spans="25:25" x14ac:dyDescent="0.25">
      <c r="Y57188" s="109"/>
    </row>
    <row r="57189" spans="25:25" x14ac:dyDescent="0.25">
      <c r="Y57189" s="109"/>
    </row>
    <row r="57190" spans="25:25" x14ac:dyDescent="0.25">
      <c r="Y57190" s="109"/>
    </row>
    <row r="57191" spans="25:25" x14ac:dyDescent="0.25">
      <c r="Y57191" s="109"/>
    </row>
    <row r="57192" spans="25:25" x14ac:dyDescent="0.25">
      <c r="Y57192" s="109"/>
    </row>
    <row r="57193" spans="25:25" x14ac:dyDescent="0.25">
      <c r="Y57193" s="109"/>
    </row>
    <row r="57194" spans="25:25" x14ac:dyDescent="0.25">
      <c r="Y57194" s="109"/>
    </row>
    <row r="57195" spans="25:25" x14ac:dyDescent="0.25">
      <c r="Y57195" s="109"/>
    </row>
    <row r="57196" spans="25:25" x14ac:dyDescent="0.25">
      <c r="Y57196" s="109"/>
    </row>
    <row r="57197" spans="25:25" x14ac:dyDescent="0.25">
      <c r="Y57197" s="109"/>
    </row>
    <row r="57198" spans="25:25" x14ac:dyDescent="0.25">
      <c r="Y57198" s="109"/>
    </row>
    <row r="57199" spans="25:25" x14ac:dyDescent="0.25">
      <c r="Y57199" s="109"/>
    </row>
    <row r="57200" spans="25:25" x14ac:dyDescent="0.25">
      <c r="Y57200" s="109"/>
    </row>
    <row r="57201" spans="25:25" x14ac:dyDescent="0.25">
      <c r="Y57201" s="109"/>
    </row>
    <row r="57202" spans="25:25" x14ac:dyDescent="0.25">
      <c r="Y57202" s="109"/>
    </row>
    <row r="57203" spans="25:25" x14ac:dyDescent="0.25">
      <c r="Y57203" s="109"/>
    </row>
    <row r="57204" spans="25:25" x14ac:dyDescent="0.25">
      <c r="Y57204" s="109"/>
    </row>
    <row r="57205" spans="25:25" x14ac:dyDescent="0.25">
      <c r="Y57205" s="109"/>
    </row>
    <row r="57206" spans="25:25" x14ac:dyDescent="0.25">
      <c r="Y57206" s="109"/>
    </row>
    <row r="57207" spans="25:25" x14ac:dyDescent="0.25">
      <c r="Y57207" s="109"/>
    </row>
    <row r="57208" spans="25:25" x14ac:dyDescent="0.25">
      <c r="Y57208" s="109"/>
    </row>
    <row r="57209" spans="25:25" x14ac:dyDescent="0.25">
      <c r="Y57209" s="109"/>
    </row>
    <row r="57210" spans="25:25" x14ac:dyDescent="0.25">
      <c r="Y57210" s="109"/>
    </row>
    <row r="57211" spans="25:25" x14ac:dyDescent="0.25">
      <c r="Y57211" s="109"/>
    </row>
    <row r="57212" spans="25:25" x14ac:dyDescent="0.25">
      <c r="Y57212" s="109"/>
    </row>
    <row r="57213" spans="25:25" x14ac:dyDescent="0.25">
      <c r="Y57213" s="109"/>
    </row>
    <row r="57214" spans="25:25" x14ac:dyDescent="0.25">
      <c r="Y57214" s="109"/>
    </row>
    <row r="57215" spans="25:25" x14ac:dyDescent="0.25">
      <c r="Y57215" s="109"/>
    </row>
    <row r="57216" spans="25:25" x14ac:dyDescent="0.25">
      <c r="Y57216" s="109"/>
    </row>
    <row r="57217" spans="25:25" x14ac:dyDescent="0.25">
      <c r="Y57217" s="109"/>
    </row>
    <row r="57218" spans="25:25" x14ac:dyDescent="0.25">
      <c r="Y57218" s="109"/>
    </row>
    <row r="57219" spans="25:25" x14ac:dyDescent="0.25">
      <c r="Y57219" s="109"/>
    </row>
    <row r="57220" spans="25:25" x14ac:dyDescent="0.25">
      <c r="Y57220" s="109"/>
    </row>
    <row r="57221" spans="25:25" x14ac:dyDescent="0.25">
      <c r="Y57221" s="109"/>
    </row>
    <row r="57222" spans="25:25" x14ac:dyDescent="0.25">
      <c r="Y57222" s="109"/>
    </row>
    <row r="57223" spans="25:25" x14ac:dyDescent="0.25">
      <c r="Y57223" s="109"/>
    </row>
    <row r="57224" spans="25:25" x14ac:dyDescent="0.25">
      <c r="Y57224" s="109"/>
    </row>
    <row r="57225" spans="25:25" x14ac:dyDescent="0.25">
      <c r="Y57225" s="109"/>
    </row>
    <row r="57226" spans="25:25" x14ac:dyDescent="0.25">
      <c r="Y57226" s="109"/>
    </row>
    <row r="57227" spans="25:25" x14ac:dyDescent="0.25">
      <c r="Y57227" s="109"/>
    </row>
    <row r="57228" spans="25:25" x14ac:dyDescent="0.25">
      <c r="Y57228" s="109"/>
    </row>
    <row r="57229" spans="25:25" x14ac:dyDescent="0.25">
      <c r="Y57229" s="109"/>
    </row>
    <row r="57230" spans="25:25" x14ac:dyDescent="0.25">
      <c r="Y57230" s="109"/>
    </row>
    <row r="57231" spans="25:25" x14ac:dyDescent="0.25">
      <c r="Y57231" s="109"/>
    </row>
    <row r="57232" spans="25:25" x14ac:dyDescent="0.25">
      <c r="Y57232" s="109"/>
    </row>
    <row r="57233" spans="25:25" x14ac:dyDescent="0.25">
      <c r="Y57233" s="109"/>
    </row>
    <row r="57234" spans="25:25" x14ac:dyDescent="0.25">
      <c r="Y57234" s="109"/>
    </row>
    <row r="57235" spans="25:25" x14ac:dyDescent="0.25">
      <c r="Y57235" s="109"/>
    </row>
    <row r="57236" spans="25:25" x14ac:dyDescent="0.25">
      <c r="Y57236" s="109"/>
    </row>
    <row r="57237" spans="25:25" x14ac:dyDescent="0.25">
      <c r="Y57237" s="109"/>
    </row>
    <row r="57238" spans="25:25" x14ac:dyDescent="0.25">
      <c r="Y57238" s="109"/>
    </row>
    <row r="57239" spans="25:25" x14ac:dyDescent="0.25">
      <c r="Y57239" s="109"/>
    </row>
    <row r="57240" spans="25:25" x14ac:dyDescent="0.25">
      <c r="Y57240" s="109"/>
    </row>
    <row r="57241" spans="25:25" x14ac:dyDescent="0.25">
      <c r="Y57241" s="109"/>
    </row>
    <row r="57242" spans="25:25" x14ac:dyDescent="0.25">
      <c r="Y57242" s="109"/>
    </row>
    <row r="57243" spans="25:25" x14ac:dyDescent="0.25">
      <c r="Y57243" s="109"/>
    </row>
    <row r="57244" spans="25:25" x14ac:dyDescent="0.25">
      <c r="Y57244" s="109"/>
    </row>
    <row r="57245" spans="25:25" x14ac:dyDescent="0.25">
      <c r="Y57245" s="109"/>
    </row>
    <row r="57246" spans="25:25" x14ac:dyDescent="0.25">
      <c r="Y57246" s="109"/>
    </row>
    <row r="57247" spans="25:25" x14ac:dyDescent="0.25">
      <c r="Y57247" s="109"/>
    </row>
    <row r="57248" spans="25:25" x14ac:dyDescent="0.25">
      <c r="Y57248" s="109"/>
    </row>
    <row r="57249" spans="25:25" x14ac:dyDescent="0.25">
      <c r="Y57249" s="109"/>
    </row>
    <row r="57250" spans="25:25" x14ac:dyDescent="0.25">
      <c r="Y57250" s="109"/>
    </row>
    <row r="57251" spans="25:25" x14ac:dyDescent="0.25">
      <c r="Y57251" s="109"/>
    </row>
    <row r="57252" spans="25:25" x14ac:dyDescent="0.25">
      <c r="Y57252" s="109"/>
    </row>
    <row r="57253" spans="25:25" x14ac:dyDescent="0.25">
      <c r="Y57253" s="109"/>
    </row>
    <row r="57254" spans="25:25" x14ac:dyDescent="0.25">
      <c r="Y57254" s="109"/>
    </row>
    <row r="57255" spans="25:25" x14ac:dyDescent="0.25">
      <c r="Y57255" s="109"/>
    </row>
    <row r="57256" spans="25:25" x14ac:dyDescent="0.25">
      <c r="Y57256" s="109"/>
    </row>
    <row r="57257" spans="25:25" x14ac:dyDescent="0.25">
      <c r="Y57257" s="109"/>
    </row>
    <row r="57258" spans="25:25" x14ac:dyDescent="0.25">
      <c r="Y57258" s="109"/>
    </row>
    <row r="57259" spans="25:25" x14ac:dyDescent="0.25">
      <c r="Y57259" s="109"/>
    </row>
    <row r="57260" spans="25:25" x14ac:dyDescent="0.25">
      <c r="Y57260" s="109"/>
    </row>
    <row r="57261" spans="25:25" x14ac:dyDescent="0.25">
      <c r="Y57261" s="109"/>
    </row>
    <row r="57262" spans="25:25" x14ac:dyDescent="0.25">
      <c r="Y57262" s="109"/>
    </row>
    <row r="57263" spans="25:25" x14ac:dyDescent="0.25">
      <c r="Y57263" s="109"/>
    </row>
    <row r="57264" spans="25:25" x14ac:dyDescent="0.25">
      <c r="Y57264" s="109"/>
    </row>
    <row r="57265" spans="25:25" x14ac:dyDescent="0.25">
      <c r="Y57265" s="109"/>
    </row>
    <row r="57266" spans="25:25" x14ac:dyDescent="0.25">
      <c r="Y57266" s="109"/>
    </row>
    <row r="57267" spans="25:25" x14ac:dyDescent="0.25">
      <c r="Y57267" s="109"/>
    </row>
    <row r="57268" spans="25:25" x14ac:dyDescent="0.25">
      <c r="Y57268" s="109"/>
    </row>
    <row r="57269" spans="25:25" x14ac:dyDescent="0.25">
      <c r="Y57269" s="109"/>
    </row>
    <row r="57270" spans="25:25" x14ac:dyDescent="0.25">
      <c r="Y57270" s="109"/>
    </row>
    <row r="57271" spans="25:25" x14ac:dyDescent="0.25">
      <c r="Y57271" s="109"/>
    </row>
    <row r="57272" spans="25:25" x14ac:dyDescent="0.25">
      <c r="Y57272" s="109"/>
    </row>
    <row r="57273" spans="25:25" x14ac:dyDescent="0.25">
      <c r="Y57273" s="109"/>
    </row>
    <row r="57274" spans="25:25" x14ac:dyDescent="0.25">
      <c r="Y57274" s="109"/>
    </row>
    <row r="57275" spans="25:25" x14ac:dyDescent="0.25">
      <c r="Y57275" s="109"/>
    </row>
    <row r="57276" spans="25:25" x14ac:dyDescent="0.25">
      <c r="Y57276" s="109"/>
    </row>
    <row r="57277" spans="25:25" x14ac:dyDescent="0.25">
      <c r="Y57277" s="109"/>
    </row>
    <row r="57278" spans="25:25" x14ac:dyDescent="0.25">
      <c r="Y57278" s="109"/>
    </row>
    <row r="57279" spans="25:25" x14ac:dyDescent="0.25">
      <c r="Y57279" s="109"/>
    </row>
    <row r="57280" spans="25:25" x14ac:dyDescent="0.25">
      <c r="Y57280" s="109"/>
    </row>
    <row r="57281" spans="25:25" x14ac:dyDescent="0.25">
      <c r="Y57281" s="109"/>
    </row>
    <row r="57282" spans="25:25" x14ac:dyDescent="0.25">
      <c r="Y57282" s="109"/>
    </row>
    <row r="57283" spans="25:25" x14ac:dyDescent="0.25">
      <c r="Y57283" s="109"/>
    </row>
    <row r="57284" spans="25:25" x14ac:dyDescent="0.25">
      <c r="Y57284" s="109"/>
    </row>
    <row r="57285" spans="25:25" x14ac:dyDescent="0.25">
      <c r="Y57285" s="109"/>
    </row>
    <row r="57286" spans="25:25" x14ac:dyDescent="0.25">
      <c r="Y57286" s="109"/>
    </row>
    <row r="57287" spans="25:25" x14ac:dyDescent="0.25">
      <c r="Y57287" s="109"/>
    </row>
    <row r="57288" spans="25:25" x14ac:dyDescent="0.25">
      <c r="Y57288" s="109"/>
    </row>
    <row r="57289" spans="25:25" x14ac:dyDescent="0.25">
      <c r="Y57289" s="109"/>
    </row>
    <row r="57290" spans="25:25" x14ac:dyDescent="0.25">
      <c r="Y57290" s="109"/>
    </row>
    <row r="57291" spans="25:25" x14ac:dyDescent="0.25">
      <c r="Y57291" s="109"/>
    </row>
    <row r="57292" spans="25:25" x14ac:dyDescent="0.25">
      <c r="Y57292" s="109"/>
    </row>
    <row r="57293" spans="25:25" x14ac:dyDescent="0.25">
      <c r="Y57293" s="109"/>
    </row>
    <row r="57294" spans="25:25" x14ac:dyDescent="0.25">
      <c r="Y57294" s="109"/>
    </row>
    <row r="57295" spans="25:25" x14ac:dyDescent="0.25">
      <c r="Y57295" s="109"/>
    </row>
    <row r="57296" spans="25:25" x14ac:dyDescent="0.25">
      <c r="Y57296" s="109"/>
    </row>
    <row r="57297" spans="25:25" x14ac:dyDescent="0.25">
      <c r="Y57297" s="109"/>
    </row>
    <row r="57298" spans="25:25" x14ac:dyDescent="0.25">
      <c r="Y57298" s="109"/>
    </row>
    <row r="57299" spans="25:25" x14ac:dyDescent="0.25">
      <c r="Y57299" s="109"/>
    </row>
    <row r="57300" spans="25:25" x14ac:dyDescent="0.25">
      <c r="Y57300" s="109"/>
    </row>
    <row r="57301" spans="25:25" x14ac:dyDescent="0.25">
      <c r="Y57301" s="109"/>
    </row>
    <row r="57302" spans="25:25" x14ac:dyDescent="0.25">
      <c r="Y57302" s="109"/>
    </row>
    <row r="57303" spans="25:25" x14ac:dyDescent="0.25">
      <c r="Y57303" s="109"/>
    </row>
    <row r="57304" spans="25:25" x14ac:dyDescent="0.25">
      <c r="Y57304" s="109"/>
    </row>
    <row r="57305" spans="25:25" x14ac:dyDescent="0.25">
      <c r="Y57305" s="109"/>
    </row>
    <row r="57306" spans="25:25" x14ac:dyDescent="0.25">
      <c r="Y57306" s="109"/>
    </row>
    <row r="57307" spans="25:25" x14ac:dyDescent="0.25">
      <c r="Y57307" s="109"/>
    </row>
    <row r="57308" spans="25:25" x14ac:dyDescent="0.25">
      <c r="Y57308" s="109"/>
    </row>
    <row r="57309" spans="25:25" x14ac:dyDescent="0.25">
      <c r="Y57309" s="109"/>
    </row>
    <row r="57310" spans="25:25" x14ac:dyDescent="0.25">
      <c r="Y57310" s="109"/>
    </row>
    <row r="57311" spans="25:25" x14ac:dyDescent="0.25">
      <c r="Y57311" s="109"/>
    </row>
    <row r="57312" spans="25:25" x14ac:dyDescent="0.25">
      <c r="Y57312" s="109"/>
    </row>
    <row r="57313" spans="25:25" x14ac:dyDescent="0.25">
      <c r="Y57313" s="109"/>
    </row>
    <row r="57314" spans="25:25" x14ac:dyDescent="0.25">
      <c r="Y57314" s="109"/>
    </row>
    <row r="57315" spans="25:25" x14ac:dyDescent="0.25">
      <c r="Y57315" s="109"/>
    </row>
    <row r="57316" spans="25:25" x14ac:dyDescent="0.25">
      <c r="Y57316" s="109"/>
    </row>
    <row r="57317" spans="25:25" x14ac:dyDescent="0.25">
      <c r="Y57317" s="109"/>
    </row>
    <row r="57318" spans="25:25" x14ac:dyDescent="0.25">
      <c r="Y57318" s="109"/>
    </row>
    <row r="57319" spans="25:25" x14ac:dyDescent="0.25">
      <c r="Y57319" s="109"/>
    </row>
    <row r="57320" spans="25:25" x14ac:dyDescent="0.25">
      <c r="Y57320" s="109"/>
    </row>
    <row r="57321" spans="25:25" x14ac:dyDescent="0.25">
      <c r="Y57321" s="109"/>
    </row>
    <row r="57322" spans="25:25" x14ac:dyDescent="0.25">
      <c r="Y57322" s="109"/>
    </row>
    <row r="57323" spans="25:25" x14ac:dyDescent="0.25">
      <c r="Y57323" s="109"/>
    </row>
    <row r="57324" spans="25:25" x14ac:dyDescent="0.25">
      <c r="Y57324" s="109"/>
    </row>
    <row r="57325" spans="25:25" x14ac:dyDescent="0.25">
      <c r="Y57325" s="109"/>
    </row>
    <row r="57326" spans="25:25" x14ac:dyDescent="0.25">
      <c r="Y57326" s="109"/>
    </row>
    <row r="57327" spans="25:25" x14ac:dyDescent="0.25">
      <c r="Y57327" s="109"/>
    </row>
    <row r="57328" spans="25:25" x14ac:dyDescent="0.25">
      <c r="Y57328" s="109"/>
    </row>
    <row r="57329" spans="25:25" x14ac:dyDescent="0.25">
      <c r="Y57329" s="109"/>
    </row>
    <row r="57330" spans="25:25" x14ac:dyDescent="0.25">
      <c r="Y57330" s="109"/>
    </row>
    <row r="57331" spans="25:25" x14ac:dyDescent="0.25">
      <c r="Y57331" s="109"/>
    </row>
    <row r="57332" spans="25:25" x14ac:dyDescent="0.25">
      <c r="Y57332" s="109"/>
    </row>
    <row r="57333" spans="25:25" x14ac:dyDescent="0.25">
      <c r="Y57333" s="109"/>
    </row>
    <row r="57334" spans="25:25" x14ac:dyDescent="0.25">
      <c r="Y57334" s="109"/>
    </row>
    <row r="57335" spans="25:25" x14ac:dyDescent="0.25">
      <c r="Y57335" s="109"/>
    </row>
    <row r="57336" spans="25:25" x14ac:dyDescent="0.25">
      <c r="Y57336" s="109"/>
    </row>
    <row r="57337" spans="25:25" x14ac:dyDescent="0.25">
      <c r="Y57337" s="109"/>
    </row>
    <row r="57338" spans="25:25" x14ac:dyDescent="0.25">
      <c r="Y57338" s="109"/>
    </row>
    <row r="57339" spans="25:25" x14ac:dyDescent="0.25">
      <c r="Y57339" s="109"/>
    </row>
    <row r="57340" spans="25:25" x14ac:dyDescent="0.25">
      <c r="Y57340" s="109"/>
    </row>
    <row r="57341" spans="25:25" x14ac:dyDescent="0.25">
      <c r="Y57341" s="109"/>
    </row>
    <row r="57342" spans="25:25" x14ac:dyDescent="0.25">
      <c r="Y57342" s="109"/>
    </row>
    <row r="57343" spans="25:25" x14ac:dyDescent="0.25">
      <c r="Y57343" s="109"/>
    </row>
    <row r="57344" spans="25:25" x14ac:dyDescent="0.25">
      <c r="Y57344" s="109"/>
    </row>
    <row r="57345" spans="25:25" x14ac:dyDescent="0.25">
      <c r="Y57345" s="109"/>
    </row>
    <row r="57346" spans="25:25" x14ac:dyDescent="0.25">
      <c r="Y57346" s="109"/>
    </row>
    <row r="57347" spans="25:25" x14ac:dyDescent="0.25">
      <c r="Y57347" s="109"/>
    </row>
    <row r="57348" spans="25:25" x14ac:dyDescent="0.25">
      <c r="Y57348" s="109"/>
    </row>
    <row r="57349" spans="25:25" x14ac:dyDescent="0.25">
      <c r="Y57349" s="109"/>
    </row>
    <row r="57350" spans="25:25" x14ac:dyDescent="0.25">
      <c r="Y57350" s="109"/>
    </row>
    <row r="57351" spans="25:25" x14ac:dyDescent="0.25">
      <c r="Y57351" s="109"/>
    </row>
    <row r="57352" spans="25:25" x14ac:dyDescent="0.25">
      <c r="Y57352" s="109"/>
    </row>
    <row r="57353" spans="25:25" x14ac:dyDescent="0.25">
      <c r="Y57353" s="109"/>
    </row>
    <row r="57354" spans="25:25" x14ac:dyDescent="0.25">
      <c r="Y57354" s="109"/>
    </row>
    <row r="57355" spans="25:25" x14ac:dyDescent="0.25">
      <c r="Y57355" s="109"/>
    </row>
    <row r="57356" spans="25:25" x14ac:dyDescent="0.25">
      <c r="Y57356" s="109"/>
    </row>
    <row r="57357" spans="25:25" x14ac:dyDescent="0.25">
      <c r="Y57357" s="109"/>
    </row>
    <row r="57358" spans="25:25" x14ac:dyDescent="0.25">
      <c r="Y57358" s="109"/>
    </row>
    <row r="57359" spans="25:25" x14ac:dyDescent="0.25">
      <c r="Y57359" s="109"/>
    </row>
    <row r="57360" spans="25:25" x14ac:dyDescent="0.25">
      <c r="Y57360" s="109"/>
    </row>
    <row r="57361" spans="25:25" x14ac:dyDescent="0.25">
      <c r="Y57361" s="109"/>
    </row>
    <row r="57362" spans="25:25" x14ac:dyDescent="0.25">
      <c r="Y57362" s="109"/>
    </row>
    <row r="57363" spans="25:25" x14ac:dyDescent="0.25">
      <c r="Y57363" s="109"/>
    </row>
    <row r="57364" spans="25:25" x14ac:dyDescent="0.25">
      <c r="Y57364" s="109"/>
    </row>
    <row r="57365" spans="25:25" x14ac:dyDescent="0.25">
      <c r="Y57365" s="109"/>
    </row>
    <row r="57366" spans="25:25" x14ac:dyDescent="0.25">
      <c r="Y57366" s="109"/>
    </row>
    <row r="57367" spans="25:25" x14ac:dyDescent="0.25">
      <c r="Y57367" s="109"/>
    </row>
    <row r="57368" spans="25:25" x14ac:dyDescent="0.25">
      <c r="Y57368" s="109"/>
    </row>
    <row r="57369" spans="25:25" x14ac:dyDescent="0.25">
      <c r="Y57369" s="109"/>
    </row>
    <row r="57370" spans="25:25" x14ac:dyDescent="0.25">
      <c r="Y57370" s="109"/>
    </row>
    <row r="57371" spans="25:25" x14ac:dyDescent="0.25">
      <c r="Y57371" s="109"/>
    </row>
    <row r="57372" spans="25:25" x14ac:dyDescent="0.25">
      <c r="Y57372" s="109"/>
    </row>
    <row r="57373" spans="25:25" x14ac:dyDescent="0.25">
      <c r="Y57373" s="109"/>
    </row>
    <row r="57374" spans="25:25" x14ac:dyDescent="0.25">
      <c r="Y57374" s="109"/>
    </row>
    <row r="57375" spans="25:25" x14ac:dyDescent="0.25">
      <c r="Y57375" s="109"/>
    </row>
    <row r="57376" spans="25:25" x14ac:dyDescent="0.25">
      <c r="Y57376" s="109"/>
    </row>
    <row r="57377" spans="25:25" x14ac:dyDescent="0.25">
      <c r="Y57377" s="109"/>
    </row>
    <row r="57378" spans="25:25" x14ac:dyDescent="0.25">
      <c r="Y57378" s="109"/>
    </row>
    <row r="57379" spans="25:25" x14ac:dyDescent="0.25">
      <c r="Y57379" s="109"/>
    </row>
    <row r="57380" spans="25:25" x14ac:dyDescent="0.25">
      <c r="Y57380" s="109"/>
    </row>
    <row r="57381" spans="25:25" x14ac:dyDescent="0.25">
      <c r="Y57381" s="109"/>
    </row>
    <row r="57382" spans="25:25" x14ac:dyDescent="0.25">
      <c r="Y57382" s="109"/>
    </row>
    <row r="57383" spans="25:25" x14ac:dyDescent="0.25">
      <c r="Y57383" s="109"/>
    </row>
    <row r="57384" spans="25:25" x14ac:dyDescent="0.25">
      <c r="Y57384" s="109"/>
    </row>
    <row r="57385" spans="25:25" x14ac:dyDescent="0.25">
      <c r="Y57385" s="109"/>
    </row>
    <row r="57386" spans="25:25" x14ac:dyDescent="0.25">
      <c r="Y57386" s="109"/>
    </row>
    <row r="57387" spans="25:25" x14ac:dyDescent="0.25">
      <c r="Y57387" s="109"/>
    </row>
    <row r="57388" spans="25:25" x14ac:dyDescent="0.25">
      <c r="Y57388" s="109"/>
    </row>
    <row r="57389" spans="25:25" x14ac:dyDescent="0.25">
      <c r="Y57389" s="109"/>
    </row>
    <row r="57390" spans="25:25" x14ac:dyDescent="0.25">
      <c r="Y57390" s="109"/>
    </row>
    <row r="57391" spans="25:25" x14ac:dyDescent="0.25">
      <c r="Y57391" s="109"/>
    </row>
    <row r="57392" spans="25:25" x14ac:dyDescent="0.25">
      <c r="Y57392" s="109"/>
    </row>
    <row r="57393" spans="25:25" x14ac:dyDescent="0.25">
      <c r="Y57393" s="109"/>
    </row>
    <row r="57394" spans="25:25" x14ac:dyDescent="0.25">
      <c r="Y57394" s="109"/>
    </row>
    <row r="57395" spans="25:25" x14ac:dyDescent="0.25">
      <c r="Y57395" s="109"/>
    </row>
    <row r="57396" spans="25:25" x14ac:dyDescent="0.25">
      <c r="Y57396" s="109"/>
    </row>
    <row r="57397" spans="25:25" x14ac:dyDescent="0.25">
      <c r="Y57397" s="109"/>
    </row>
    <row r="57398" spans="25:25" x14ac:dyDescent="0.25">
      <c r="Y57398" s="109"/>
    </row>
    <row r="57399" spans="25:25" x14ac:dyDescent="0.25">
      <c r="Y57399" s="109"/>
    </row>
    <row r="57400" spans="25:25" x14ac:dyDescent="0.25">
      <c r="Y57400" s="109"/>
    </row>
    <row r="57401" spans="25:25" x14ac:dyDescent="0.25">
      <c r="Y57401" s="109"/>
    </row>
    <row r="57402" spans="25:25" x14ac:dyDescent="0.25">
      <c r="Y57402" s="109"/>
    </row>
    <row r="57403" spans="25:25" x14ac:dyDescent="0.25">
      <c r="Y57403" s="109"/>
    </row>
    <row r="57404" spans="25:25" x14ac:dyDescent="0.25">
      <c r="Y57404" s="109"/>
    </row>
    <row r="57405" spans="25:25" x14ac:dyDescent="0.25">
      <c r="Y57405" s="109"/>
    </row>
    <row r="57406" spans="25:25" x14ac:dyDescent="0.25">
      <c r="Y57406" s="109"/>
    </row>
    <row r="57407" spans="25:25" x14ac:dyDescent="0.25">
      <c r="Y57407" s="109"/>
    </row>
    <row r="57408" spans="25:25" x14ac:dyDescent="0.25">
      <c r="Y57408" s="109"/>
    </row>
    <row r="57409" spans="25:25" x14ac:dyDescent="0.25">
      <c r="Y57409" s="109"/>
    </row>
    <row r="57410" spans="25:25" x14ac:dyDescent="0.25">
      <c r="Y57410" s="109"/>
    </row>
    <row r="57411" spans="25:25" x14ac:dyDescent="0.25">
      <c r="Y57411" s="109"/>
    </row>
    <row r="57412" spans="25:25" x14ac:dyDescent="0.25">
      <c r="Y57412" s="109"/>
    </row>
    <row r="57413" spans="25:25" x14ac:dyDescent="0.25">
      <c r="Y57413" s="109"/>
    </row>
    <row r="57414" spans="25:25" x14ac:dyDescent="0.25">
      <c r="Y57414" s="109"/>
    </row>
    <row r="57415" spans="25:25" x14ac:dyDescent="0.25">
      <c r="Y57415" s="109"/>
    </row>
    <row r="57416" spans="25:25" x14ac:dyDescent="0.25">
      <c r="Y57416" s="109"/>
    </row>
    <row r="57417" spans="25:25" x14ac:dyDescent="0.25">
      <c r="Y57417" s="109"/>
    </row>
    <row r="57418" spans="25:25" x14ac:dyDescent="0.25">
      <c r="Y57418" s="109"/>
    </row>
    <row r="57419" spans="25:25" x14ac:dyDescent="0.25">
      <c r="Y57419" s="109"/>
    </row>
    <row r="57420" spans="25:25" x14ac:dyDescent="0.25">
      <c r="Y57420" s="109"/>
    </row>
    <row r="57421" spans="25:25" x14ac:dyDescent="0.25">
      <c r="Y57421" s="109"/>
    </row>
    <row r="57422" spans="25:25" x14ac:dyDescent="0.25">
      <c r="Y57422" s="109"/>
    </row>
    <row r="57423" spans="25:25" x14ac:dyDescent="0.25">
      <c r="Y57423" s="109"/>
    </row>
    <row r="57424" spans="25:25" x14ac:dyDescent="0.25">
      <c r="Y57424" s="109"/>
    </row>
    <row r="57425" spans="25:25" x14ac:dyDescent="0.25">
      <c r="Y57425" s="109"/>
    </row>
    <row r="57426" spans="25:25" x14ac:dyDescent="0.25">
      <c r="Y57426" s="109"/>
    </row>
    <row r="57427" spans="25:25" x14ac:dyDescent="0.25">
      <c r="Y57427" s="109"/>
    </row>
    <row r="57428" spans="25:25" x14ac:dyDescent="0.25">
      <c r="Y57428" s="109"/>
    </row>
    <row r="57429" spans="25:25" x14ac:dyDescent="0.25">
      <c r="Y57429" s="109"/>
    </row>
    <row r="57430" spans="25:25" x14ac:dyDescent="0.25">
      <c r="Y57430" s="109"/>
    </row>
    <row r="57431" spans="25:25" x14ac:dyDescent="0.25">
      <c r="Y57431" s="109"/>
    </row>
    <row r="57432" spans="25:25" x14ac:dyDescent="0.25">
      <c r="Y57432" s="109"/>
    </row>
    <row r="57433" spans="25:25" x14ac:dyDescent="0.25">
      <c r="Y57433" s="109"/>
    </row>
    <row r="57434" spans="25:25" x14ac:dyDescent="0.25">
      <c r="Y57434" s="109"/>
    </row>
    <row r="57435" spans="25:25" x14ac:dyDescent="0.25">
      <c r="Y57435" s="109"/>
    </row>
    <row r="57436" spans="25:25" x14ac:dyDescent="0.25">
      <c r="Y57436" s="109"/>
    </row>
    <row r="57437" spans="25:25" x14ac:dyDescent="0.25">
      <c r="Y57437" s="109"/>
    </row>
    <row r="57438" spans="25:25" x14ac:dyDescent="0.25">
      <c r="Y57438" s="109"/>
    </row>
    <row r="57439" spans="25:25" x14ac:dyDescent="0.25">
      <c r="Y57439" s="109"/>
    </row>
    <row r="57440" spans="25:25" x14ac:dyDescent="0.25">
      <c r="Y57440" s="109"/>
    </row>
    <row r="57441" spans="25:25" x14ac:dyDescent="0.25">
      <c r="Y57441" s="109"/>
    </row>
    <row r="57442" spans="25:25" x14ac:dyDescent="0.25">
      <c r="Y57442" s="109"/>
    </row>
    <row r="57443" spans="25:25" x14ac:dyDescent="0.25">
      <c r="Y57443" s="109"/>
    </row>
    <row r="57444" spans="25:25" x14ac:dyDescent="0.25">
      <c r="Y57444" s="109"/>
    </row>
    <row r="57445" spans="25:25" x14ac:dyDescent="0.25">
      <c r="Y57445" s="109"/>
    </row>
    <row r="57446" spans="25:25" x14ac:dyDescent="0.25">
      <c r="Y57446" s="109"/>
    </row>
    <row r="57447" spans="25:25" x14ac:dyDescent="0.25">
      <c r="Y57447" s="109"/>
    </row>
    <row r="57448" spans="25:25" x14ac:dyDescent="0.25">
      <c r="Y57448" s="109"/>
    </row>
    <row r="57449" spans="25:25" x14ac:dyDescent="0.25">
      <c r="Y57449" s="109"/>
    </row>
    <row r="57450" spans="25:25" x14ac:dyDescent="0.25">
      <c r="Y57450" s="109"/>
    </row>
    <row r="57451" spans="25:25" x14ac:dyDescent="0.25">
      <c r="Y57451" s="109"/>
    </row>
    <row r="57452" spans="25:25" x14ac:dyDescent="0.25">
      <c r="Y57452" s="109"/>
    </row>
    <row r="57453" spans="25:25" x14ac:dyDescent="0.25">
      <c r="Y57453" s="109"/>
    </row>
    <row r="57454" spans="25:25" x14ac:dyDescent="0.25">
      <c r="Y57454" s="109"/>
    </row>
    <row r="57455" spans="25:25" x14ac:dyDescent="0.25">
      <c r="Y57455" s="109"/>
    </row>
    <row r="57456" spans="25:25" x14ac:dyDescent="0.25">
      <c r="Y57456" s="109"/>
    </row>
    <row r="57457" spans="25:25" x14ac:dyDescent="0.25">
      <c r="Y57457" s="109"/>
    </row>
    <row r="57458" spans="25:25" x14ac:dyDescent="0.25">
      <c r="Y57458" s="109"/>
    </row>
    <row r="57459" spans="25:25" x14ac:dyDescent="0.25">
      <c r="Y57459" s="109"/>
    </row>
    <row r="57460" spans="25:25" x14ac:dyDescent="0.25">
      <c r="Y57460" s="109"/>
    </row>
    <row r="57461" spans="25:25" x14ac:dyDescent="0.25">
      <c r="Y57461" s="109"/>
    </row>
    <row r="57462" spans="25:25" x14ac:dyDescent="0.25">
      <c r="Y57462" s="109"/>
    </row>
    <row r="57463" spans="25:25" x14ac:dyDescent="0.25">
      <c r="Y57463" s="109"/>
    </row>
    <row r="57464" spans="25:25" x14ac:dyDescent="0.25">
      <c r="Y57464" s="109"/>
    </row>
    <row r="57465" spans="25:25" x14ac:dyDescent="0.25">
      <c r="Y57465" s="109"/>
    </row>
    <row r="57466" spans="25:25" x14ac:dyDescent="0.25">
      <c r="Y57466" s="109"/>
    </row>
    <row r="57467" spans="25:25" x14ac:dyDescent="0.25">
      <c r="Y57467" s="109"/>
    </row>
    <row r="57468" spans="25:25" x14ac:dyDescent="0.25">
      <c r="Y57468" s="109"/>
    </row>
    <row r="57469" spans="25:25" x14ac:dyDescent="0.25">
      <c r="Y57469" s="109"/>
    </row>
    <row r="57470" spans="25:25" x14ac:dyDescent="0.25">
      <c r="Y57470" s="109"/>
    </row>
    <row r="57471" spans="25:25" x14ac:dyDescent="0.25">
      <c r="Y57471" s="109"/>
    </row>
    <row r="57472" spans="25:25" x14ac:dyDescent="0.25">
      <c r="Y57472" s="109"/>
    </row>
    <row r="57473" spans="25:25" x14ac:dyDescent="0.25">
      <c r="Y57473" s="109"/>
    </row>
    <row r="57474" spans="25:25" x14ac:dyDescent="0.25">
      <c r="Y57474" s="109"/>
    </row>
    <row r="57475" spans="25:25" x14ac:dyDescent="0.25">
      <c r="Y57475" s="109"/>
    </row>
    <row r="57476" spans="25:25" x14ac:dyDescent="0.25">
      <c r="Y57476" s="109"/>
    </row>
    <row r="57477" spans="25:25" x14ac:dyDescent="0.25">
      <c r="Y57477" s="109"/>
    </row>
    <row r="57478" spans="25:25" x14ac:dyDescent="0.25">
      <c r="Y57478" s="109"/>
    </row>
    <row r="57479" spans="25:25" x14ac:dyDescent="0.25">
      <c r="Y57479" s="109"/>
    </row>
    <row r="57480" spans="25:25" x14ac:dyDescent="0.25">
      <c r="Y57480" s="109"/>
    </row>
    <row r="57481" spans="25:25" x14ac:dyDescent="0.25">
      <c r="Y57481" s="109"/>
    </row>
    <row r="57482" spans="25:25" x14ac:dyDescent="0.25">
      <c r="Y57482" s="109"/>
    </row>
    <row r="57483" spans="25:25" x14ac:dyDescent="0.25">
      <c r="Y57483" s="109"/>
    </row>
    <row r="57484" spans="25:25" x14ac:dyDescent="0.25">
      <c r="Y57484" s="109"/>
    </row>
    <row r="57485" spans="25:25" x14ac:dyDescent="0.25">
      <c r="Y57485" s="109"/>
    </row>
    <row r="57486" spans="25:25" x14ac:dyDescent="0.25">
      <c r="Y57486" s="109"/>
    </row>
    <row r="57487" spans="25:25" x14ac:dyDescent="0.25">
      <c r="Y57487" s="109"/>
    </row>
    <row r="57488" spans="25:25" x14ac:dyDescent="0.25">
      <c r="Y57488" s="109"/>
    </row>
    <row r="57489" spans="25:25" x14ac:dyDescent="0.25">
      <c r="Y57489" s="109"/>
    </row>
    <row r="57490" spans="25:25" x14ac:dyDescent="0.25">
      <c r="Y57490" s="109"/>
    </row>
    <row r="57491" spans="25:25" x14ac:dyDescent="0.25">
      <c r="Y57491" s="109"/>
    </row>
    <row r="57492" spans="25:25" x14ac:dyDescent="0.25">
      <c r="Y57492" s="109"/>
    </row>
    <row r="57493" spans="25:25" x14ac:dyDescent="0.25">
      <c r="Y57493" s="109"/>
    </row>
    <row r="57494" spans="25:25" x14ac:dyDescent="0.25">
      <c r="Y57494" s="109"/>
    </row>
    <row r="57495" spans="25:25" x14ac:dyDescent="0.25">
      <c r="Y57495" s="109"/>
    </row>
    <row r="57496" spans="25:25" x14ac:dyDescent="0.25">
      <c r="Y57496" s="109"/>
    </row>
    <row r="57497" spans="25:25" x14ac:dyDescent="0.25">
      <c r="Y57497" s="109"/>
    </row>
    <row r="57498" spans="25:25" x14ac:dyDescent="0.25">
      <c r="Y57498" s="109"/>
    </row>
    <row r="57499" spans="25:25" x14ac:dyDescent="0.25">
      <c r="Y57499" s="109"/>
    </row>
    <row r="57500" spans="25:25" x14ac:dyDescent="0.25">
      <c r="Y57500" s="109"/>
    </row>
    <row r="57501" spans="25:25" x14ac:dyDescent="0.25">
      <c r="Y57501" s="109"/>
    </row>
    <row r="57502" spans="25:25" x14ac:dyDescent="0.25">
      <c r="Y57502" s="109"/>
    </row>
    <row r="57503" spans="25:25" x14ac:dyDescent="0.25">
      <c r="Y57503" s="109"/>
    </row>
    <row r="57504" spans="25:25" x14ac:dyDescent="0.25">
      <c r="Y57504" s="109"/>
    </row>
    <row r="57505" spans="25:25" x14ac:dyDescent="0.25">
      <c r="Y57505" s="109"/>
    </row>
    <row r="57506" spans="25:25" x14ac:dyDescent="0.25">
      <c r="Y57506" s="109"/>
    </row>
    <row r="57507" spans="25:25" x14ac:dyDescent="0.25">
      <c r="Y57507" s="109"/>
    </row>
    <row r="57508" spans="25:25" x14ac:dyDescent="0.25">
      <c r="Y57508" s="109"/>
    </row>
    <row r="57509" spans="25:25" x14ac:dyDescent="0.25">
      <c r="Y57509" s="109"/>
    </row>
    <row r="57510" spans="25:25" x14ac:dyDescent="0.25">
      <c r="Y57510" s="109"/>
    </row>
    <row r="57511" spans="25:25" x14ac:dyDescent="0.25">
      <c r="Y57511" s="109"/>
    </row>
    <row r="57512" spans="25:25" x14ac:dyDescent="0.25">
      <c r="Y57512" s="109"/>
    </row>
    <row r="57513" spans="25:25" x14ac:dyDescent="0.25">
      <c r="Y57513" s="109"/>
    </row>
    <row r="57514" spans="25:25" x14ac:dyDescent="0.25">
      <c r="Y57514" s="109"/>
    </row>
    <row r="57515" spans="25:25" x14ac:dyDescent="0.25">
      <c r="Y57515" s="109"/>
    </row>
    <row r="57516" spans="25:25" x14ac:dyDescent="0.25">
      <c r="Y57516" s="109"/>
    </row>
    <row r="57517" spans="25:25" x14ac:dyDescent="0.25">
      <c r="Y57517" s="109"/>
    </row>
    <row r="57518" spans="25:25" x14ac:dyDescent="0.25">
      <c r="Y57518" s="109"/>
    </row>
    <row r="57519" spans="25:25" x14ac:dyDescent="0.25">
      <c r="Y57519" s="109"/>
    </row>
    <row r="57520" spans="25:25" x14ac:dyDescent="0.25">
      <c r="Y57520" s="109"/>
    </row>
    <row r="57521" spans="25:25" x14ac:dyDescent="0.25">
      <c r="Y57521" s="109"/>
    </row>
    <row r="57522" spans="25:25" x14ac:dyDescent="0.25">
      <c r="Y57522" s="109"/>
    </row>
    <row r="57523" spans="25:25" x14ac:dyDescent="0.25">
      <c r="Y57523" s="109"/>
    </row>
    <row r="57524" spans="25:25" x14ac:dyDescent="0.25">
      <c r="Y57524" s="109"/>
    </row>
    <row r="57525" spans="25:25" x14ac:dyDescent="0.25">
      <c r="Y57525" s="109"/>
    </row>
    <row r="57526" spans="25:25" x14ac:dyDescent="0.25">
      <c r="Y57526" s="109"/>
    </row>
    <row r="57527" spans="25:25" x14ac:dyDescent="0.25">
      <c r="Y57527" s="109"/>
    </row>
    <row r="57528" spans="25:25" x14ac:dyDescent="0.25">
      <c r="Y57528" s="109"/>
    </row>
    <row r="57529" spans="25:25" x14ac:dyDescent="0.25">
      <c r="Y57529" s="109"/>
    </row>
    <row r="57530" spans="25:25" x14ac:dyDescent="0.25">
      <c r="Y57530" s="109"/>
    </row>
    <row r="57531" spans="25:25" x14ac:dyDescent="0.25">
      <c r="Y57531" s="109"/>
    </row>
    <row r="57532" spans="25:25" x14ac:dyDescent="0.25">
      <c r="Y57532" s="109"/>
    </row>
    <row r="57533" spans="25:25" x14ac:dyDescent="0.25">
      <c r="Y57533" s="109"/>
    </row>
    <row r="57534" spans="25:25" x14ac:dyDescent="0.25">
      <c r="Y57534" s="109"/>
    </row>
    <row r="57535" spans="25:25" x14ac:dyDescent="0.25">
      <c r="Y57535" s="109"/>
    </row>
    <row r="57536" spans="25:25" x14ac:dyDescent="0.25">
      <c r="Y57536" s="109"/>
    </row>
    <row r="57537" spans="25:25" x14ac:dyDescent="0.25">
      <c r="Y57537" s="109"/>
    </row>
    <row r="57538" spans="25:25" x14ac:dyDescent="0.25">
      <c r="Y57538" s="109"/>
    </row>
    <row r="57539" spans="25:25" x14ac:dyDescent="0.25">
      <c r="Y57539" s="109"/>
    </row>
    <row r="57540" spans="25:25" x14ac:dyDescent="0.25">
      <c r="Y57540" s="109"/>
    </row>
    <row r="57541" spans="25:25" x14ac:dyDescent="0.25">
      <c r="Y57541" s="109"/>
    </row>
    <row r="57542" spans="25:25" x14ac:dyDescent="0.25">
      <c r="Y57542" s="109"/>
    </row>
    <row r="57543" spans="25:25" x14ac:dyDescent="0.25">
      <c r="Y57543" s="109"/>
    </row>
    <row r="57544" spans="25:25" x14ac:dyDescent="0.25">
      <c r="Y57544" s="109"/>
    </row>
    <row r="57545" spans="25:25" x14ac:dyDescent="0.25">
      <c r="Y57545" s="109"/>
    </row>
    <row r="57546" spans="25:25" x14ac:dyDescent="0.25">
      <c r="Y57546" s="109"/>
    </row>
    <row r="57547" spans="25:25" x14ac:dyDescent="0.25">
      <c r="Y57547" s="109"/>
    </row>
    <row r="57548" spans="25:25" x14ac:dyDescent="0.25">
      <c r="Y57548" s="109"/>
    </row>
    <row r="57549" spans="25:25" x14ac:dyDescent="0.25">
      <c r="Y57549" s="109"/>
    </row>
    <row r="57550" spans="25:25" x14ac:dyDescent="0.25">
      <c r="Y57550" s="109"/>
    </row>
    <row r="57551" spans="25:25" x14ac:dyDescent="0.25">
      <c r="Y57551" s="109"/>
    </row>
    <row r="57552" spans="25:25" x14ac:dyDescent="0.25">
      <c r="Y57552" s="109"/>
    </row>
    <row r="57553" spans="25:25" x14ac:dyDescent="0.25">
      <c r="Y57553" s="109"/>
    </row>
    <row r="57554" spans="25:25" x14ac:dyDescent="0.25">
      <c r="Y57554" s="109"/>
    </row>
    <row r="57555" spans="25:25" x14ac:dyDescent="0.25">
      <c r="Y57555" s="109"/>
    </row>
    <row r="57556" spans="25:25" x14ac:dyDescent="0.25">
      <c r="Y57556" s="109"/>
    </row>
    <row r="57557" spans="25:25" x14ac:dyDescent="0.25">
      <c r="Y57557" s="109"/>
    </row>
    <row r="57558" spans="25:25" x14ac:dyDescent="0.25">
      <c r="Y57558" s="109"/>
    </row>
    <row r="57559" spans="25:25" x14ac:dyDescent="0.25">
      <c r="Y57559" s="109"/>
    </row>
    <row r="57560" spans="25:25" x14ac:dyDescent="0.25">
      <c r="Y57560" s="109"/>
    </row>
    <row r="57561" spans="25:25" x14ac:dyDescent="0.25">
      <c r="Y57561" s="109"/>
    </row>
    <row r="57562" spans="25:25" x14ac:dyDescent="0.25">
      <c r="Y57562" s="109"/>
    </row>
    <row r="57563" spans="25:25" x14ac:dyDescent="0.25">
      <c r="Y57563" s="109"/>
    </row>
    <row r="57564" spans="25:25" x14ac:dyDescent="0.25">
      <c r="Y57564" s="109"/>
    </row>
    <row r="57565" spans="25:25" x14ac:dyDescent="0.25">
      <c r="Y57565" s="109"/>
    </row>
    <row r="57566" spans="25:25" x14ac:dyDescent="0.25">
      <c r="Y57566" s="109"/>
    </row>
    <row r="57567" spans="25:25" x14ac:dyDescent="0.25">
      <c r="Y57567" s="109"/>
    </row>
    <row r="57568" spans="25:25" x14ac:dyDescent="0.25">
      <c r="Y57568" s="109"/>
    </row>
    <row r="57569" spans="25:25" x14ac:dyDescent="0.25">
      <c r="Y57569" s="109"/>
    </row>
    <row r="57570" spans="25:25" x14ac:dyDescent="0.25">
      <c r="Y57570" s="109"/>
    </row>
    <row r="57571" spans="25:25" x14ac:dyDescent="0.25">
      <c r="Y57571" s="109"/>
    </row>
    <row r="57572" spans="25:25" x14ac:dyDescent="0.25">
      <c r="Y57572" s="109"/>
    </row>
    <row r="57573" spans="25:25" x14ac:dyDescent="0.25">
      <c r="Y57573" s="109"/>
    </row>
    <row r="57574" spans="25:25" x14ac:dyDescent="0.25">
      <c r="Y57574" s="109"/>
    </row>
    <row r="57575" spans="25:25" x14ac:dyDescent="0.25">
      <c r="Y57575" s="109"/>
    </row>
    <row r="57576" spans="25:25" x14ac:dyDescent="0.25">
      <c r="Y57576" s="109"/>
    </row>
    <row r="57577" spans="25:25" x14ac:dyDescent="0.25">
      <c r="Y57577" s="109"/>
    </row>
    <row r="57578" spans="25:25" x14ac:dyDescent="0.25">
      <c r="Y57578" s="109"/>
    </row>
    <row r="57579" spans="25:25" x14ac:dyDescent="0.25">
      <c r="Y57579" s="109"/>
    </row>
    <row r="57580" spans="25:25" x14ac:dyDescent="0.25">
      <c r="Y57580" s="109"/>
    </row>
    <row r="57581" spans="25:25" x14ac:dyDescent="0.25">
      <c r="Y57581" s="109"/>
    </row>
    <row r="57582" spans="25:25" x14ac:dyDescent="0.25">
      <c r="Y57582" s="109"/>
    </row>
    <row r="57583" spans="25:25" x14ac:dyDescent="0.25">
      <c r="Y57583" s="109"/>
    </row>
    <row r="57584" spans="25:25" x14ac:dyDescent="0.25">
      <c r="Y57584" s="109"/>
    </row>
    <row r="57585" spans="25:25" x14ac:dyDescent="0.25">
      <c r="Y57585" s="109"/>
    </row>
    <row r="57586" spans="25:25" x14ac:dyDescent="0.25">
      <c r="Y57586" s="109"/>
    </row>
    <row r="57587" spans="25:25" x14ac:dyDescent="0.25">
      <c r="Y57587" s="109"/>
    </row>
    <row r="57588" spans="25:25" x14ac:dyDescent="0.25">
      <c r="Y57588" s="109"/>
    </row>
    <row r="57589" spans="25:25" x14ac:dyDescent="0.25">
      <c r="Y57589" s="109"/>
    </row>
    <row r="57590" spans="25:25" x14ac:dyDescent="0.25">
      <c r="Y57590" s="109"/>
    </row>
    <row r="57591" spans="25:25" x14ac:dyDescent="0.25">
      <c r="Y57591" s="109"/>
    </row>
    <row r="57592" spans="25:25" x14ac:dyDescent="0.25">
      <c r="Y57592" s="109"/>
    </row>
    <row r="57593" spans="25:25" x14ac:dyDescent="0.25">
      <c r="Y57593" s="109"/>
    </row>
    <row r="57594" spans="25:25" x14ac:dyDescent="0.25">
      <c r="Y57594" s="109"/>
    </row>
    <row r="57595" spans="25:25" x14ac:dyDescent="0.25">
      <c r="Y57595" s="109"/>
    </row>
    <row r="57596" spans="25:25" x14ac:dyDescent="0.25">
      <c r="Y57596" s="109"/>
    </row>
    <row r="57597" spans="25:25" x14ac:dyDescent="0.25">
      <c r="Y57597" s="109"/>
    </row>
    <row r="57598" spans="25:25" x14ac:dyDescent="0.25">
      <c r="Y57598" s="109"/>
    </row>
    <row r="57599" spans="25:25" x14ac:dyDescent="0.25">
      <c r="Y57599" s="109"/>
    </row>
    <row r="57600" spans="25:25" x14ac:dyDescent="0.25">
      <c r="Y57600" s="109"/>
    </row>
    <row r="57601" spans="25:25" x14ac:dyDescent="0.25">
      <c r="Y57601" s="109"/>
    </row>
    <row r="57602" spans="25:25" x14ac:dyDescent="0.25">
      <c r="Y57602" s="109"/>
    </row>
    <row r="57603" spans="25:25" x14ac:dyDescent="0.25">
      <c r="Y57603" s="109"/>
    </row>
    <row r="57604" spans="25:25" x14ac:dyDescent="0.25">
      <c r="Y57604" s="109"/>
    </row>
    <row r="57605" spans="25:25" x14ac:dyDescent="0.25">
      <c r="Y57605" s="109"/>
    </row>
    <row r="57606" spans="25:25" x14ac:dyDescent="0.25">
      <c r="Y57606" s="109"/>
    </row>
    <row r="57607" spans="25:25" x14ac:dyDescent="0.25">
      <c r="Y57607" s="109"/>
    </row>
    <row r="57608" spans="25:25" x14ac:dyDescent="0.25">
      <c r="Y57608" s="109"/>
    </row>
    <row r="57609" spans="25:25" x14ac:dyDescent="0.25">
      <c r="Y57609" s="109"/>
    </row>
    <row r="57610" spans="25:25" x14ac:dyDescent="0.25">
      <c r="Y57610" s="109"/>
    </row>
    <row r="57611" spans="25:25" x14ac:dyDescent="0.25">
      <c r="Y57611" s="109"/>
    </row>
    <row r="57612" spans="25:25" x14ac:dyDescent="0.25">
      <c r="Y57612" s="109"/>
    </row>
    <row r="57613" spans="25:25" x14ac:dyDescent="0.25">
      <c r="Y57613" s="109"/>
    </row>
    <row r="57614" spans="25:25" x14ac:dyDescent="0.25">
      <c r="Y57614" s="109"/>
    </row>
    <row r="57615" spans="25:25" x14ac:dyDescent="0.25">
      <c r="Y57615" s="109"/>
    </row>
    <row r="57616" spans="25:25" x14ac:dyDescent="0.25">
      <c r="Y57616" s="109"/>
    </row>
    <row r="57617" spans="25:25" x14ac:dyDescent="0.25">
      <c r="Y57617" s="109"/>
    </row>
    <row r="57618" spans="25:25" x14ac:dyDescent="0.25">
      <c r="Y57618" s="109"/>
    </row>
    <row r="57619" spans="25:25" x14ac:dyDescent="0.25">
      <c r="Y57619" s="109"/>
    </row>
    <row r="57620" spans="25:25" x14ac:dyDescent="0.25">
      <c r="Y57620" s="109"/>
    </row>
    <row r="57621" spans="25:25" x14ac:dyDescent="0.25">
      <c r="Y57621" s="109"/>
    </row>
    <row r="57622" spans="25:25" x14ac:dyDescent="0.25">
      <c r="Y57622" s="109"/>
    </row>
    <row r="57623" spans="25:25" x14ac:dyDescent="0.25">
      <c r="Y57623" s="109"/>
    </row>
    <row r="57624" spans="25:25" x14ac:dyDescent="0.25">
      <c r="Y57624" s="109"/>
    </row>
    <row r="57625" spans="25:25" x14ac:dyDescent="0.25">
      <c r="Y57625" s="109"/>
    </row>
    <row r="57626" spans="25:25" x14ac:dyDescent="0.25">
      <c r="Y57626" s="109"/>
    </row>
    <row r="57627" spans="25:25" x14ac:dyDescent="0.25">
      <c r="Y57627" s="109"/>
    </row>
    <row r="57628" spans="25:25" x14ac:dyDescent="0.25">
      <c r="Y57628" s="109"/>
    </row>
    <row r="57629" spans="25:25" x14ac:dyDescent="0.25">
      <c r="Y57629" s="109"/>
    </row>
    <row r="57630" spans="25:25" x14ac:dyDescent="0.25">
      <c r="Y57630" s="109"/>
    </row>
    <row r="57631" spans="25:25" x14ac:dyDescent="0.25">
      <c r="Y57631" s="109"/>
    </row>
    <row r="57632" spans="25:25" x14ac:dyDescent="0.25">
      <c r="Y57632" s="109"/>
    </row>
    <row r="57633" spans="25:25" x14ac:dyDescent="0.25">
      <c r="Y57633" s="109"/>
    </row>
    <row r="57634" spans="25:25" x14ac:dyDescent="0.25">
      <c r="Y57634" s="109"/>
    </row>
    <row r="57635" spans="25:25" x14ac:dyDescent="0.25">
      <c r="Y57635" s="109"/>
    </row>
    <row r="57636" spans="25:25" x14ac:dyDescent="0.25">
      <c r="Y57636" s="109"/>
    </row>
    <row r="57637" spans="25:25" x14ac:dyDescent="0.25">
      <c r="Y57637" s="109"/>
    </row>
    <row r="57638" spans="25:25" x14ac:dyDescent="0.25">
      <c r="Y57638" s="109"/>
    </row>
    <row r="57639" spans="25:25" x14ac:dyDescent="0.25">
      <c r="Y57639" s="109"/>
    </row>
    <row r="57640" spans="25:25" x14ac:dyDescent="0.25">
      <c r="Y57640" s="109"/>
    </row>
    <row r="57641" spans="25:25" x14ac:dyDescent="0.25">
      <c r="Y57641" s="109"/>
    </row>
    <row r="57642" spans="25:25" x14ac:dyDescent="0.25">
      <c r="Y57642" s="109"/>
    </row>
    <row r="57643" spans="25:25" x14ac:dyDescent="0.25">
      <c r="Y57643" s="109"/>
    </row>
    <row r="57644" spans="25:25" x14ac:dyDescent="0.25">
      <c r="Y57644" s="109"/>
    </row>
    <row r="57645" spans="25:25" x14ac:dyDescent="0.25">
      <c r="Y57645" s="109"/>
    </row>
    <row r="57646" spans="25:25" x14ac:dyDescent="0.25">
      <c r="Y57646" s="109"/>
    </row>
    <row r="57647" spans="25:25" x14ac:dyDescent="0.25">
      <c r="Y57647" s="109"/>
    </row>
    <row r="57648" spans="25:25" x14ac:dyDescent="0.25">
      <c r="Y57648" s="109"/>
    </row>
    <row r="57649" spans="25:25" x14ac:dyDescent="0.25">
      <c r="Y57649" s="109"/>
    </row>
    <row r="57650" spans="25:25" x14ac:dyDescent="0.25">
      <c r="Y57650" s="109"/>
    </row>
    <row r="57651" spans="25:25" x14ac:dyDescent="0.25">
      <c r="Y57651" s="109"/>
    </row>
    <row r="57652" spans="25:25" x14ac:dyDescent="0.25">
      <c r="Y57652" s="109"/>
    </row>
    <row r="57653" spans="25:25" x14ac:dyDescent="0.25">
      <c r="Y57653" s="109"/>
    </row>
    <row r="57654" spans="25:25" x14ac:dyDescent="0.25">
      <c r="Y57654" s="109"/>
    </row>
    <row r="57655" spans="25:25" x14ac:dyDescent="0.25">
      <c r="Y57655" s="109"/>
    </row>
    <row r="57656" spans="25:25" x14ac:dyDescent="0.25">
      <c r="Y57656" s="109"/>
    </row>
    <row r="57657" spans="25:25" x14ac:dyDescent="0.25">
      <c r="Y57657" s="109"/>
    </row>
    <row r="57658" spans="25:25" x14ac:dyDescent="0.25">
      <c r="Y57658" s="109"/>
    </row>
    <row r="57659" spans="25:25" x14ac:dyDescent="0.25">
      <c r="Y57659" s="109"/>
    </row>
    <row r="57660" spans="25:25" x14ac:dyDescent="0.25">
      <c r="Y57660" s="109"/>
    </row>
    <row r="57661" spans="25:25" x14ac:dyDescent="0.25">
      <c r="Y57661" s="109"/>
    </row>
    <row r="57662" spans="25:25" x14ac:dyDescent="0.25">
      <c r="Y57662" s="109"/>
    </row>
    <row r="57663" spans="25:25" x14ac:dyDescent="0.25">
      <c r="Y57663" s="109"/>
    </row>
    <row r="57664" spans="25:25" x14ac:dyDescent="0.25">
      <c r="Y57664" s="109"/>
    </row>
    <row r="57665" spans="25:25" x14ac:dyDescent="0.25">
      <c r="Y57665" s="109"/>
    </row>
    <row r="57666" spans="25:25" x14ac:dyDescent="0.25">
      <c r="Y57666" s="109"/>
    </row>
    <row r="57667" spans="25:25" x14ac:dyDescent="0.25">
      <c r="Y57667" s="109"/>
    </row>
    <row r="57668" spans="25:25" x14ac:dyDescent="0.25">
      <c r="Y57668" s="109"/>
    </row>
    <row r="57669" spans="25:25" x14ac:dyDescent="0.25">
      <c r="Y57669" s="109"/>
    </row>
    <row r="57670" spans="25:25" x14ac:dyDescent="0.25">
      <c r="Y57670" s="109"/>
    </row>
    <row r="57671" spans="25:25" x14ac:dyDescent="0.25">
      <c r="Y57671" s="109"/>
    </row>
    <row r="57672" spans="25:25" x14ac:dyDescent="0.25">
      <c r="Y57672" s="109"/>
    </row>
    <row r="57673" spans="25:25" x14ac:dyDescent="0.25">
      <c r="Y57673" s="109"/>
    </row>
    <row r="57674" spans="25:25" x14ac:dyDescent="0.25">
      <c r="Y57674" s="109"/>
    </row>
    <row r="57675" spans="25:25" x14ac:dyDescent="0.25">
      <c r="Y57675" s="109"/>
    </row>
    <row r="57676" spans="25:25" x14ac:dyDescent="0.25">
      <c r="Y57676" s="109"/>
    </row>
    <row r="57677" spans="25:25" x14ac:dyDescent="0.25">
      <c r="Y57677" s="109"/>
    </row>
    <row r="57678" spans="25:25" x14ac:dyDescent="0.25">
      <c r="Y57678" s="109"/>
    </row>
    <row r="57679" spans="25:25" x14ac:dyDescent="0.25">
      <c r="Y57679" s="109"/>
    </row>
    <row r="57680" spans="25:25" x14ac:dyDescent="0.25">
      <c r="Y57680" s="109"/>
    </row>
    <row r="57681" spans="25:25" x14ac:dyDescent="0.25">
      <c r="Y57681" s="109"/>
    </row>
    <row r="57682" spans="25:25" x14ac:dyDescent="0.25">
      <c r="Y57682" s="109"/>
    </row>
    <row r="57683" spans="25:25" x14ac:dyDescent="0.25">
      <c r="Y57683" s="109"/>
    </row>
    <row r="57684" spans="25:25" x14ac:dyDescent="0.25">
      <c r="Y57684" s="109"/>
    </row>
    <row r="57685" spans="25:25" x14ac:dyDescent="0.25">
      <c r="Y57685" s="109"/>
    </row>
    <row r="57686" spans="25:25" x14ac:dyDescent="0.25">
      <c r="Y57686" s="109"/>
    </row>
    <row r="57687" spans="25:25" x14ac:dyDescent="0.25">
      <c r="Y57687" s="109"/>
    </row>
    <row r="57688" spans="25:25" x14ac:dyDescent="0.25">
      <c r="Y57688" s="109"/>
    </row>
    <row r="57689" spans="25:25" x14ac:dyDescent="0.25">
      <c r="Y57689" s="109"/>
    </row>
    <row r="57690" spans="25:25" x14ac:dyDescent="0.25">
      <c r="Y57690" s="109"/>
    </row>
    <row r="57691" spans="25:25" x14ac:dyDescent="0.25">
      <c r="Y57691" s="109"/>
    </row>
    <row r="57692" spans="25:25" x14ac:dyDescent="0.25">
      <c r="Y57692" s="109"/>
    </row>
    <row r="57693" spans="25:25" x14ac:dyDescent="0.25">
      <c r="Y57693" s="109"/>
    </row>
    <row r="57694" spans="25:25" x14ac:dyDescent="0.25">
      <c r="Y57694" s="109"/>
    </row>
    <row r="57695" spans="25:25" x14ac:dyDescent="0.25">
      <c r="Y57695" s="109"/>
    </row>
    <row r="57696" spans="25:25" x14ac:dyDescent="0.25">
      <c r="Y57696" s="109"/>
    </row>
    <row r="57697" spans="25:25" x14ac:dyDescent="0.25">
      <c r="Y57697" s="109"/>
    </row>
    <row r="57698" spans="25:25" x14ac:dyDescent="0.25">
      <c r="Y57698" s="109"/>
    </row>
    <row r="57699" spans="25:25" x14ac:dyDescent="0.25">
      <c r="Y57699" s="109"/>
    </row>
    <row r="57700" spans="25:25" x14ac:dyDescent="0.25">
      <c r="Y57700" s="109"/>
    </row>
    <row r="57701" spans="25:25" x14ac:dyDescent="0.25">
      <c r="Y57701" s="109"/>
    </row>
    <row r="57702" spans="25:25" x14ac:dyDescent="0.25">
      <c r="Y57702" s="109"/>
    </row>
    <row r="57703" spans="25:25" x14ac:dyDescent="0.25">
      <c r="Y57703" s="109"/>
    </row>
    <row r="57704" spans="25:25" x14ac:dyDescent="0.25">
      <c r="Y57704" s="109"/>
    </row>
    <row r="57705" spans="25:25" x14ac:dyDescent="0.25">
      <c r="Y57705" s="109"/>
    </row>
    <row r="57706" spans="25:25" x14ac:dyDescent="0.25">
      <c r="Y57706" s="109"/>
    </row>
    <row r="57707" spans="25:25" x14ac:dyDescent="0.25">
      <c r="Y57707" s="109"/>
    </row>
    <row r="57708" spans="25:25" x14ac:dyDescent="0.25">
      <c r="Y57708" s="109"/>
    </row>
    <row r="57709" spans="25:25" x14ac:dyDescent="0.25">
      <c r="Y57709" s="109"/>
    </row>
    <row r="57710" spans="25:25" x14ac:dyDescent="0.25">
      <c r="Y57710" s="109"/>
    </row>
    <row r="57711" spans="25:25" x14ac:dyDescent="0.25">
      <c r="Y57711" s="109"/>
    </row>
    <row r="57712" spans="25:25" x14ac:dyDescent="0.25">
      <c r="Y57712" s="109"/>
    </row>
    <row r="57713" spans="25:25" x14ac:dyDescent="0.25">
      <c r="Y57713" s="109"/>
    </row>
    <row r="57714" spans="25:25" x14ac:dyDescent="0.25">
      <c r="Y57714" s="109"/>
    </row>
    <row r="57715" spans="25:25" x14ac:dyDescent="0.25">
      <c r="Y57715" s="109"/>
    </row>
    <row r="57716" spans="25:25" x14ac:dyDescent="0.25">
      <c r="Y57716" s="109"/>
    </row>
    <row r="57717" spans="25:25" x14ac:dyDescent="0.25">
      <c r="Y57717" s="109"/>
    </row>
    <row r="57718" spans="25:25" x14ac:dyDescent="0.25">
      <c r="Y57718" s="109"/>
    </row>
    <row r="57719" spans="25:25" x14ac:dyDescent="0.25">
      <c r="Y57719" s="109"/>
    </row>
    <row r="57720" spans="25:25" x14ac:dyDescent="0.25">
      <c r="Y57720" s="109"/>
    </row>
    <row r="57721" spans="25:25" x14ac:dyDescent="0.25">
      <c r="Y57721" s="109"/>
    </row>
    <row r="57722" spans="25:25" x14ac:dyDescent="0.25">
      <c r="Y57722" s="109"/>
    </row>
    <row r="57723" spans="25:25" x14ac:dyDescent="0.25">
      <c r="Y57723" s="109"/>
    </row>
    <row r="57724" spans="25:25" x14ac:dyDescent="0.25">
      <c r="Y57724" s="109"/>
    </row>
    <row r="57725" spans="25:25" x14ac:dyDescent="0.25">
      <c r="Y57725" s="109"/>
    </row>
    <row r="57726" spans="25:25" x14ac:dyDescent="0.25">
      <c r="Y57726" s="109"/>
    </row>
    <row r="57727" spans="25:25" x14ac:dyDescent="0.25">
      <c r="Y57727" s="109"/>
    </row>
    <row r="57728" spans="25:25" x14ac:dyDescent="0.25">
      <c r="Y57728" s="109"/>
    </row>
    <row r="57729" spans="25:25" x14ac:dyDescent="0.25">
      <c r="Y57729" s="109"/>
    </row>
    <row r="57730" spans="25:25" x14ac:dyDescent="0.25">
      <c r="Y57730" s="109"/>
    </row>
    <row r="57731" spans="25:25" x14ac:dyDescent="0.25">
      <c r="Y57731" s="109"/>
    </row>
    <row r="57732" spans="25:25" x14ac:dyDescent="0.25">
      <c r="Y57732" s="109"/>
    </row>
    <row r="57733" spans="25:25" x14ac:dyDescent="0.25">
      <c r="Y57733" s="109"/>
    </row>
    <row r="57734" spans="25:25" x14ac:dyDescent="0.25">
      <c r="Y57734" s="109"/>
    </row>
    <row r="57735" spans="25:25" x14ac:dyDescent="0.25">
      <c r="Y57735" s="109"/>
    </row>
    <row r="57736" spans="25:25" x14ac:dyDescent="0.25">
      <c r="Y57736" s="109"/>
    </row>
    <row r="57737" spans="25:25" x14ac:dyDescent="0.25">
      <c r="Y57737" s="109"/>
    </row>
    <row r="57738" spans="25:25" x14ac:dyDescent="0.25">
      <c r="Y57738" s="109"/>
    </row>
    <row r="57739" spans="25:25" x14ac:dyDescent="0.25">
      <c r="Y57739" s="109"/>
    </row>
    <row r="57740" spans="25:25" x14ac:dyDescent="0.25">
      <c r="Y57740" s="109"/>
    </row>
    <row r="57741" spans="25:25" x14ac:dyDescent="0.25">
      <c r="Y57741" s="109"/>
    </row>
    <row r="57742" spans="25:25" x14ac:dyDescent="0.25">
      <c r="Y57742" s="109"/>
    </row>
    <row r="57743" spans="25:25" x14ac:dyDescent="0.25">
      <c r="Y57743" s="109"/>
    </row>
    <row r="57744" spans="25:25" x14ac:dyDescent="0.25">
      <c r="Y57744" s="109"/>
    </row>
    <row r="57745" spans="25:25" x14ac:dyDescent="0.25">
      <c r="Y57745" s="109"/>
    </row>
    <row r="57746" spans="25:25" x14ac:dyDescent="0.25">
      <c r="Y57746" s="109"/>
    </row>
    <row r="57747" spans="25:25" x14ac:dyDescent="0.25">
      <c r="Y57747" s="109"/>
    </row>
    <row r="57748" spans="25:25" x14ac:dyDescent="0.25">
      <c r="Y57748" s="109"/>
    </row>
    <row r="57749" spans="25:25" x14ac:dyDescent="0.25">
      <c r="Y57749" s="109"/>
    </row>
    <row r="57750" spans="25:25" x14ac:dyDescent="0.25">
      <c r="Y57750" s="109"/>
    </row>
    <row r="57751" spans="25:25" x14ac:dyDescent="0.25">
      <c r="Y57751" s="109"/>
    </row>
    <row r="57752" spans="25:25" x14ac:dyDescent="0.25">
      <c r="Y57752" s="109"/>
    </row>
    <row r="57753" spans="25:25" x14ac:dyDescent="0.25">
      <c r="Y57753" s="109"/>
    </row>
    <row r="57754" spans="25:25" x14ac:dyDescent="0.25">
      <c r="Y57754" s="109"/>
    </row>
    <row r="57755" spans="25:25" x14ac:dyDescent="0.25">
      <c r="Y57755" s="109"/>
    </row>
    <row r="57756" spans="25:25" x14ac:dyDescent="0.25">
      <c r="Y57756" s="109"/>
    </row>
    <row r="57757" spans="25:25" x14ac:dyDescent="0.25">
      <c r="Y57757" s="109"/>
    </row>
    <row r="57758" spans="25:25" x14ac:dyDescent="0.25">
      <c r="Y57758" s="109"/>
    </row>
    <row r="57759" spans="25:25" x14ac:dyDescent="0.25">
      <c r="Y57759" s="109"/>
    </row>
    <row r="57760" spans="25:25" x14ac:dyDescent="0.25">
      <c r="Y57760" s="109"/>
    </row>
    <row r="57761" spans="25:25" x14ac:dyDescent="0.25">
      <c r="Y57761" s="109"/>
    </row>
    <row r="57762" spans="25:25" x14ac:dyDescent="0.25">
      <c r="Y57762" s="109"/>
    </row>
    <row r="57763" spans="25:25" x14ac:dyDescent="0.25">
      <c r="Y57763" s="109"/>
    </row>
    <row r="57764" spans="25:25" x14ac:dyDescent="0.25">
      <c r="Y57764" s="109"/>
    </row>
    <row r="57765" spans="25:25" x14ac:dyDescent="0.25">
      <c r="Y57765" s="109"/>
    </row>
    <row r="57766" spans="25:25" x14ac:dyDescent="0.25">
      <c r="Y57766" s="109"/>
    </row>
    <row r="57767" spans="25:25" x14ac:dyDescent="0.25">
      <c r="Y57767" s="109"/>
    </row>
    <row r="57768" spans="25:25" x14ac:dyDescent="0.25">
      <c r="Y57768" s="109"/>
    </row>
    <row r="57769" spans="25:25" x14ac:dyDescent="0.25">
      <c r="Y57769" s="109"/>
    </row>
    <row r="57770" spans="25:25" x14ac:dyDescent="0.25">
      <c r="Y57770" s="109"/>
    </row>
    <row r="57771" spans="25:25" x14ac:dyDescent="0.25">
      <c r="Y57771" s="109"/>
    </row>
    <row r="57772" spans="25:25" x14ac:dyDescent="0.25">
      <c r="Y57772" s="109"/>
    </row>
    <row r="57773" spans="25:25" x14ac:dyDescent="0.25">
      <c r="Y57773" s="109"/>
    </row>
    <row r="57774" spans="25:25" x14ac:dyDescent="0.25">
      <c r="Y57774" s="109"/>
    </row>
    <row r="57775" spans="25:25" x14ac:dyDescent="0.25">
      <c r="Y57775" s="109"/>
    </row>
    <row r="57776" spans="25:25" x14ac:dyDescent="0.25">
      <c r="Y57776" s="109"/>
    </row>
    <row r="57777" spans="25:25" x14ac:dyDescent="0.25">
      <c r="Y57777" s="109"/>
    </row>
    <row r="57778" spans="25:25" x14ac:dyDescent="0.25">
      <c r="Y57778" s="109"/>
    </row>
    <row r="57779" spans="25:25" x14ac:dyDescent="0.25">
      <c r="Y57779" s="109"/>
    </row>
    <row r="57780" spans="25:25" x14ac:dyDescent="0.25">
      <c r="Y57780" s="109"/>
    </row>
    <row r="57781" spans="25:25" x14ac:dyDescent="0.25">
      <c r="Y57781" s="109"/>
    </row>
    <row r="57782" spans="25:25" x14ac:dyDescent="0.25">
      <c r="Y57782" s="109"/>
    </row>
    <row r="57783" spans="25:25" x14ac:dyDescent="0.25">
      <c r="Y57783" s="109"/>
    </row>
    <row r="57784" spans="25:25" x14ac:dyDescent="0.25">
      <c r="Y57784" s="109"/>
    </row>
    <row r="57785" spans="25:25" x14ac:dyDescent="0.25">
      <c r="Y57785" s="109"/>
    </row>
    <row r="57786" spans="25:25" x14ac:dyDescent="0.25">
      <c r="Y57786" s="109"/>
    </row>
    <row r="57787" spans="25:25" x14ac:dyDescent="0.25">
      <c r="Y57787" s="109"/>
    </row>
    <row r="57788" spans="25:25" x14ac:dyDescent="0.25">
      <c r="Y57788" s="109"/>
    </row>
    <row r="57789" spans="25:25" x14ac:dyDescent="0.25">
      <c r="Y57789" s="109"/>
    </row>
    <row r="57790" spans="25:25" x14ac:dyDescent="0.25">
      <c r="Y57790" s="109"/>
    </row>
    <row r="57791" spans="25:25" x14ac:dyDescent="0.25">
      <c r="Y57791" s="109"/>
    </row>
    <row r="57792" spans="25:25" x14ac:dyDescent="0.25">
      <c r="Y57792" s="109"/>
    </row>
    <row r="57793" spans="25:25" x14ac:dyDescent="0.25">
      <c r="Y57793" s="109"/>
    </row>
    <row r="57794" spans="25:25" x14ac:dyDescent="0.25">
      <c r="Y57794" s="109"/>
    </row>
    <row r="57795" spans="25:25" x14ac:dyDescent="0.25">
      <c r="Y57795" s="109"/>
    </row>
    <row r="57796" spans="25:25" x14ac:dyDescent="0.25">
      <c r="Y57796" s="109"/>
    </row>
    <row r="57797" spans="25:25" x14ac:dyDescent="0.25">
      <c r="Y57797" s="109"/>
    </row>
    <row r="57798" spans="25:25" x14ac:dyDescent="0.25">
      <c r="Y57798" s="109"/>
    </row>
    <row r="57799" spans="25:25" x14ac:dyDescent="0.25">
      <c r="Y57799" s="109"/>
    </row>
    <row r="57800" spans="25:25" x14ac:dyDescent="0.25">
      <c r="Y57800" s="109"/>
    </row>
    <row r="57801" spans="25:25" x14ac:dyDescent="0.25">
      <c r="Y57801" s="109"/>
    </row>
    <row r="57802" spans="25:25" x14ac:dyDescent="0.25">
      <c r="Y57802" s="109"/>
    </row>
    <row r="57803" spans="25:25" x14ac:dyDescent="0.25">
      <c r="Y57803" s="109"/>
    </row>
    <row r="57804" spans="25:25" x14ac:dyDescent="0.25">
      <c r="Y57804" s="109"/>
    </row>
    <row r="57805" spans="25:25" x14ac:dyDescent="0.25">
      <c r="Y57805" s="109"/>
    </row>
    <row r="57806" spans="25:25" x14ac:dyDescent="0.25">
      <c r="Y57806" s="109"/>
    </row>
    <row r="57807" spans="25:25" x14ac:dyDescent="0.25">
      <c r="Y57807" s="109"/>
    </row>
    <row r="57808" spans="25:25" x14ac:dyDescent="0.25">
      <c r="Y57808" s="109"/>
    </row>
    <row r="57809" spans="25:25" x14ac:dyDescent="0.25">
      <c r="Y57809" s="109"/>
    </row>
    <row r="57810" spans="25:25" x14ac:dyDescent="0.25">
      <c r="Y57810" s="109"/>
    </row>
    <row r="57811" spans="25:25" x14ac:dyDescent="0.25">
      <c r="Y57811" s="109"/>
    </row>
    <row r="57812" spans="25:25" x14ac:dyDescent="0.25">
      <c r="Y57812" s="109"/>
    </row>
    <row r="57813" spans="25:25" x14ac:dyDescent="0.25">
      <c r="Y57813" s="109"/>
    </row>
    <row r="57814" spans="25:25" x14ac:dyDescent="0.25">
      <c r="Y57814" s="109"/>
    </row>
    <row r="57815" spans="25:25" x14ac:dyDescent="0.25">
      <c r="Y57815" s="109"/>
    </row>
    <row r="57816" spans="25:25" x14ac:dyDescent="0.25">
      <c r="Y57816" s="109"/>
    </row>
    <row r="57817" spans="25:25" x14ac:dyDescent="0.25">
      <c r="Y57817" s="109"/>
    </row>
    <row r="57818" spans="25:25" x14ac:dyDescent="0.25">
      <c r="Y57818" s="109"/>
    </row>
    <row r="57819" spans="25:25" x14ac:dyDescent="0.25">
      <c r="Y57819" s="109"/>
    </row>
    <row r="57820" spans="25:25" x14ac:dyDescent="0.25">
      <c r="Y57820" s="109"/>
    </row>
    <row r="57821" spans="25:25" x14ac:dyDescent="0.25">
      <c r="Y57821" s="109"/>
    </row>
    <row r="57822" spans="25:25" x14ac:dyDescent="0.25">
      <c r="Y57822" s="109"/>
    </row>
    <row r="57823" spans="25:25" x14ac:dyDescent="0.25">
      <c r="Y57823" s="109"/>
    </row>
    <row r="57824" spans="25:25" x14ac:dyDescent="0.25">
      <c r="Y57824" s="109"/>
    </row>
    <row r="57825" spans="25:25" x14ac:dyDescent="0.25">
      <c r="Y57825" s="109"/>
    </row>
    <row r="57826" spans="25:25" x14ac:dyDescent="0.25">
      <c r="Y57826" s="109"/>
    </row>
    <row r="57827" spans="25:25" x14ac:dyDescent="0.25">
      <c r="Y57827" s="109"/>
    </row>
    <row r="57828" spans="25:25" x14ac:dyDescent="0.25">
      <c r="Y57828" s="109"/>
    </row>
    <row r="57829" spans="25:25" x14ac:dyDescent="0.25">
      <c r="Y57829" s="109"/>
    </row>
    <row r="57830" spans="25:25" x14ac:dyDescent="0.25">
      <c r="Y57830" s="109"/>
    </row>
    <row r="57831" spans="25:25" x14ac:dyDescent="0.25">
      <c r="Y57831" s="109"/>
    </row>
    <row r="57832" spans="25:25" x14ac:dyDescent="0.25">
      <c r="Y57832" s="109"/>
    </row>
    <row r="57833" spans="25:25" x14ac:dyDescent="0.25">
      <c r="Y57833" s="109"/>
    </row>
    <row r="57834" spans="25:25" x14ac:dyDescent="0.25">
      <c r="Y57834" s="109"/>
    </row>
    <row r="57835" spans="25:25" x14ac:dyDescent="0.25">
      <c r="Y57835" s="109"/>
    </row>
    <row r="57836" spans="25:25" x14ac:dyDescent="0.25">
      <c r="Y57836" s="109"/>
    </row>
    <row r="57837" spans="25:25" x14ac:dyDescent="0.25">
      <c r="Y57837" s="109"/>
    </row>
    <row r="57838" spans="25:25" x14ac:dyDescent="0.25">
      <c r="Y57838" s="109"/>
    </row>
    <row r="57839" spans="25:25" x14ac:dyDescent="0.25">
      <c r="Y57839" s="109"/>
    </row>
    <row r="57840" spans="25:25" x14ac:dyDescent="0.25">
      <c r="Y57840" s="109"/>
    </row>
    <row r="57841" spans="25:25" x14ac:dyDescent="0.25">
      <c r="Y57841" s="109"/>
    </row>
    <row r="57842" spans="25:25" x14ac:dyDescent="0.25">
      <c r="Y57842" s="109"/>
    </row>
    <row r="57843" spans="25:25" x14ac:dyDescent="0.25">
      <c r="Y57843" s="109"/>
    </row>
    <row r="57844" spans="25:25" x14ac:dyDescent="0.25">
      <c r="Y57844" s="109"/>
    </row>
    <row r="57845" spans="25:25" x14ac:dyDescent="0.25">
      <c r="Y57845" s="109"/>
    </row>
    <row r="57846" spans="25:25" x14ac:dyDescent="0.25">
      <c r="Y57846" s="109"/>
    </row>
    <row r="57847" spans="25:25" x14ac:dyDescent="0.25">
      <c r="Y57847" s="109"/>
    </row>
    <row r="57848" spans="25:25" x14ac:dyDescent="0.25">
      <c r="Y57848" s="109"/>
    </row>
    <row r="57849" spans="25:25" x14ac:dyDescent="0.25">
      <c r="Y57849" s="109"/>
    </row>
    <row r="57850" spans="25:25" x14ac:dyDescent="0.25">
      <c r="Y57850" s="109"/>
    </row>
    <row r="57851" spans="25:25" x14ac:dyDescent="0.25">
      <c r="Y57851" s="109"/>
    </row>
    <row r="57852" spans="25:25" x14ac:dyDescent="0.25">
      <c r="Y57852" s="109"/>
    </row>
    <row r="57853" spans="25:25" x14ac:dyDescent="0.25">
      <c r="Y57853" s="109"/>
    </row>
    <row r="57854" spans="25:25" x14ac:dyDescent="0.25">
      <c r="Y57854" s="109"/>
    </row>
    <row r="57855" spans="25:25" x14ac:dyDescent="0.25">
      <c r="Y57855" s="109"/>
    </row>
    <row r="57856" spans="25:25" x14ac:dyDescent="0.25">
      <c r="Y57856" s="109"/>
    </row>
    <row r="57857" spans="25:25" x14ac:dyDescent="0.25">
      <c r="Y57857" s="109"/>
    </row>
    <row r="57858" spans="25:25" x14ac:dyDescent="0.25">
      <c r="Y57858" s="109"/>
    </row>
    <row r="57859" spans="25:25" x14ac:dyDescent="0.25">
      <c r="Y57859" s="109"/>
    </row>
    <row r="57860" spans="25:25" x14ac:dyDescent="0.25">
      <c r="Y57860" s="109"/>
    </row>
    <row r="57861" spans="25:25" x14ac:dyDescent="0.25">
      <c r="Y57861" s="109"/>
    </row>
    <row r="57862" spans="25:25" x14ac:dyDescent="0.25">
      <c r="Y57862" s="109"/>
    </row>
    <row r="57863" spans="25:25" x14ac:dyDescent="0.25">
      <c r="Y57863" s="109"/>
    </row>
    <row r="57864" spans="25:25" x14ac:dyDescent="0.25">
      <c r="Y57864" s="109"/>
    </row>
    <row r="57865" spans="25:25" x14ac:dyDescent="0.25">
      <c r="Y57865" s="109"/>
    </row>
    <row r="57866" spans="25:25" x14ac:dyDescent="0.25">
      <c r="Y57866" s="109"/>
    </row>
    <row r="57867" spans="25:25" x14ac:dyDescent="0.25">
      <c r="Y57867" s="109"/>
    </row>
    <row r="57868" spans="25:25" x14ac:dyDescent="0.25">
      <c r="Y57868" s="109"/>
    </row>
    <row r="57869" spans="25:25" x14ac:dyDescent="0.25">
      <c r="Y57869" s="109"/>
    </row>
    <row r="57870" spans="25:25" x14ac:dyDescent="0.25">
      <c r="Y57870" s="109"/>
    </row>
    <row r="57871" spans="25:25" x14ac:dyDescent="0.25">
      <c r="Y57871" s="109"/>
    </row>
    <row r="57872" spans="25:25" x14ac:dyDescent="0.25">
      <c r="Y57872" s="109"/>
    </row>
    <row r="57873" spans="25:25" x14ac:dyDescent="0.25">
      <c r="Y57873" s="109"/>
    </row>
    <row r="57874" spans="25:25" x14ac:dyDescent="0.25">
      <c r="Y57874" s="109"/>
    </row>
    <row r="57875" spans="25:25" x14ac:dyDescent="0.25">
      <c r="Y57875" s="109"/>
    </row>
    <row r="57876" spans="25:25" x14ac:dyDescent="0.25">
      <c r="Y57876" s="109"/>
    </row>
    <row r="57877" spans="25:25" x14ac:dyDescent="0.25">
      <c r="Y57877" s="109"/>
    </row>
    <row r="57878" spans="25:25" x14ac:dyDescent="0.25">
      <c r="Y57878" s="109"/>
    </row>
    <row r="57879" spans="25:25" x14ac:dyDescent="0.25">
      <c r="Y57879" s="109"/>
    </row>
    <row r="57880" spans="25:25" x14ac:dyDescent="0.25">
      <c r="Y57880" s="109"/>
    </row>
    <row r="57881" spans="25:25" x14ac:dyDescent="0.25">
      <c r="Y57881" s="109"/>
    </row>
    <row r="57882" spans="25:25" x14ac:dyDescent="0.25">
      <c r="Y57882" s="109"/>
    </row>
    <row r="57883" spans="25:25" x14ac:dyDescent="0.25">
      <c r="Y57883" s="109"/>
    </row>
    <row r="57884" spans="25:25" x14ac:dyDescent="0.25">
      <c r="Y57884" s="109"/>
    </row>
    <row r="57885" spans="25:25" x14ac:dyDescent="0.25">
      <c r="Y57885" s="109"/>
    </row>
    <row r="57886" spans="25:25" x14ac:dyDescent="0.25">
      <c r="Y57886" s="109"/>
    </row>
    <row r="57887" spans="25:25" x14ac:dyDescent="0.25">
      <c r="Y57887" s="109"/>
    </row>
    <row r="57888" spans="25:25" x14ac:dyDescent="0.25">
      <c r="Y57888" s="109"/>
    </row>
    <row r="57889" spans="25:25" x14ac:dyDescent="0.25">
      <c r="Y57889" s="109"/>
    </row>
    <row r="57890" spans="25:25" x14ac:dyDescent="0.25">
      <c r="Y57890" s="109"/>
    </row>
    <row r="57891" spans="25:25" x14ac:dyDescent="0.25">
      <c r="Y57891" s="109"/>
    </row>
    <row r="57892" spans="25:25" x14ac:dyDescent="0.25">
      <c r="Y57892" s="109"/>
    </row>
    <row r="57893" spans="25:25" x14ac:dyDescent="0.25">
      <c r="Y57893" s="109"/>
    </row>
    <row r="57894" spans="25:25" x14ac:dyDescent="0.25">
      <c r="Y57894" s="109"/>
    </row>
    <row r="57895" spans="25:25" x14ac:dyDescent="0.25">
      <c r="Y57895" s="109"/>
    </row>
    <row r="57896" spans="25:25" x14ac:dyDescent="0.25">
      <c r="Y57896" s="109"/>
    </row>
    <row r="57897" spans="25:25" x14ac:dyDescent="0.25">
      <c r="Y57897" s="109"/>
    </row>
    <row r="57898" spans="25:25" x14ac:dyDescent="0.25">
      <c r="Y57898" s="109"/>
    </row>
    <row r="57899" spans="25:25" x14ac:dyDescent="0.25">
      <c r="Y57899" s="109"/>
    </row>
    <row r="57900" spans="25:25" x14ac:dyDescent="0.25">
      <c r="Y57900" s="109"/>
    </row>
    <row r="57901" spans="25:25" x14ac:dyDescent="0.25">
      <c r="Y57901" s="109"/>
    </row>
    <row r="57902" spans="25:25" x14ac:dyDescent="0.25">
      <c r="Y57902" s="109"/>
    </row>
    <row r="57903" spans="25:25" x14ac:dyDescent="0.25">
      <c r="Y57903" s="109"/>
    </row>
    <row r="57904" spans="25:25" x14ac:dyDescent="0.25">
      <c r="Y57904" s="109"/>
    </row>
    <row r="57905" spans="25:25" x14ac:dyDescent="0.25">
      <c r="Y57905" s="109"/>
    </row>
    <row r="57906" spans="25:25" x14ac:dyDescent="0.25">
      <c r="Y57906" s="109"/>
    </row>
    <row r="57907" spans="25:25" x14ac:dyDescent="0.25">
      <c r="Y57907" s="109"/>
    </row>
    <row r="57908" spans="25:25" x14ac:dyDescent="0.25">
      <c r="Y57908" s="109"/>
    </row>
    <row r="57909" spans="25:25" x14ac:dyDescent="0.25">
      <c r="Y57909" s="109"/>
    </row>
    <row r="57910" spans="25:25" x14ac:dyDescent="0.25">
      <c r="Y57910" s="109"/>
    </row>
    <row r="57911" spans="25:25" x14ac:dyDescent="0.25">
      <c r="Y57911" s="109"/>
    </row>
    <row r="57912" spans="25:25" x14ac:dyDescent="0.25">
      <c r="Y57912" s="109"/>
    </row>
    <row r="57913" spans="25:25" x14ac:dyDescent="0.25">
      <c r="Y57913" s="109"/>
    </row>
    <row r="57914" spans="25:25" x14ac:dyDescent="0.25">
      <c r="Y57914" s="109"/>
    </row>
    <row r="57915" spans="25:25" x14ac:dyDescent="0.25">
      <c r="Y57915" s="109"/>
    </row>
    <row r="57916" spans="25:25" x14ac:dyDescent="0.25">
      <c r="Y57916" s="109"/>
    </row>
    <row r="57917" spans="25:25" x14ac:dyDescent="0.25">
      <c r="Y57917" s="109"/>
    </row>
    <row r="57918" spans="25:25" x14ac:dyDescent="0.25">
      <c r="Y57918" s="109"/>
    </row>
    <row r="57919" spans="25:25" x14ac:dyDescent="0.25">
      <c r="Y57919" s="109"/>
    </row>
    <row r="57920" spans="25:25" x14ac:dyDescent="0.25">
      <c r="Y57920" s="109"/>
    </row>
    <row r="57921" spans="25:25" x14ac:dyDescent="0.25">
      <c r="Y57921" s="109"/>
    </row>
    <row r="57922" spans="25:25" x14ac:dyDescent="0.25">
      <c r="Y57922" s="109"/>
    </row>
    <row r="57923" spans="25:25" x14ac:dyDescent="0.25">
      <c r="Y57923" s="109"/>
    </row>
    <row r="57924" spans="25:25" x14ac:dyDescent="0.25">
      <c r="Y57924" s="109"/>
    </row>
    <row r="57925" spans="25:25" x14ac:dyDescent="0.25">
      <c r="Y57925" s="109"/>
    </row>
    <row r="57926" spans="25:25" x14ac:dyDescent="0.25">
      <c r="Y57926" s="109"/>
    </row>
    <row r="57927" spans="25:25" x14ac:dyDescent="0.25">
      <c r="Y57927" s="109"/>
    </row>
    <row r="57928" spans="25:25" x14ac:dyDescent="0.25">
      <c r="Y57928" s="109"/>
    </row>
    <row r="57929" spans="25:25" x14ac:dyDescent="0.25">
      <c r="Y57929" s="109"/>
    </row>
    <row r="57930" spans="25:25" x14ac:dyDescent="0.25">
      <c r="Y57930" s="109"/>
    </row>
    <row r="57931" spans="25:25" x14ac:dyDescent="0.25">
      <c r="Y57931" s="109"/>
    </row>
    <row r="57932" spans="25:25" x14ac:dyDescent="0.25">
      <c r="Y57932" s="109"/>
    </row>
    <row r="57933" spans="25:25" x14ac:dyDescent="0.25">
      <c r="Y57933" s="109"/>
    </row>
    <row r="57934" spans="25:25" x14ac:dyDescent="0.25">
      <c r="Y57934" s="109"/>
    </row>
    <row r="57935" spans="25:25" x14ac:dyDescent="0.25">
      <c r="Y57935" s="109"/>
    </row>
    <row r="57936" spans="25:25" x14ac:dyDescent="0.25">
      <c r="Y57936" s="109"/>
    </row>
    <row r="57937" spans="25:25" x14ac:dyDescent="0.25">
      <c r="Y57937" s="109"/>
    </row>
    <row r="57938" spans="25:25" x14ac:dyDescent="0.25">
      <c r="Y57938" s="109"/>
    </row>
    <row r="57939" spans="25:25" x14ac:dyDescent="0.25">
      <c r="Y57939" s="109"/>
    </row>
    <row r="57940" spans="25:25" x14ac:dyDescent="0.25">
      <c r="Y57940" s="109"/>
    </row>
    <row r="57941" spans="25:25" x14ac:dyDescent="0.25">
      <c r="Y57941" s="109"/>
    </row>
    <row r="57942" spans="25:25" x14ac:dyDescent="0.25">
      <c r="Y57942" s="109"/>
    </row>
    <row r="57943" spans="25:25" x14ac:dyDescent="0.25">
      <c r="Y57943" s="109"/>
    </row>
    <row r="57944" spans="25:25" x14ac:dyDescent="0.25">
      <c r="Y57944" s="109"/>
    </row>
    <row r="57945" spans="25:25" x14ac:dyDescent="0.25">
      <c r="Y57945" s="109"/>
    </row>
    <row r="57946" spans="25:25" x14ac:dyDescent="0.25">
      <c r="Y57946" s="109"/>
    </row>
    <row r="57947" spans="25:25" x14ac:dyDescent="0.25">
      <c r="Y57947" s="109"/>
    </row>
    <row r="57948" spans="25:25" x14ac:dyDescent="0.25">
      <c r="Y57948" s="109"/>
    </row>
    <row r="57949" spans="25:25" x14ac:dyDescent="0.25">
      <c r="Y57949" s="109"/>
    </row>
    <row r="57950" spans="25:25" x14ac:dyDescent="0.25">
      <c r="Y57950" s="109"/>
    </row>
    <row r="57951" spans="25:25" x14ac:dyDescent="0.25">
      <c r="Y57951" s="109"/>
    </row>
    <row r="57952" spans="25:25" x14ac:dyDescent="0.25">
      <c r="Y57952" s="109"/>
    </row>
    <row r="57953" spans="25:25" x14ac:dyDescent="0.25">
      <c r="Y57953" s="109"/>
    </row>
    <row r="57954" spans="25:25" x14ac:dyDescent="0.25">
      <c r="Y57954" s="109"/>
    </row>
    <row r="57955" spans="25:25" x14ac:dyDescent="0.25">
      <c r="Y57955" s="109"/>
    </row>
    <row r="57956" spans="25:25" x14ac:dyDescent="0.25">
      <c r="Y57956" s="109"/>
    </row>
    <row r="57957" spans="25:25" x14ac:dyDescent="0.25">
      <c r="Y57957" s="109"/>
    </row>
    <row r="57958" spans="25:25" x14ac:dyDescent="0.25">
      <c r="Y57958" s="109"/>
    </row>
    <row r="57959" spans="25:25" x14ac:dyDescent="0.25">
      <c r="Y57959" s="109"/>
    </row>
    <row r="57960" spans="25:25" x14ac:dyDescent="0.25">
      <c r="Y57960" s="109"/>
    </row>
    <row r="57961" spans="25:25" x14ac:dyDescent="0.25">
      <c r="Y57961" s="109"/>
    </row>
    <row r="57962" spans="25:25" x14ac:dyDescent="0.25">
      <c r="Y57962" s="109"/>
    </row>
    <row r="57963" spans="25:25" x14ac:dyDescent="0.25">
      <c r="Y57963" s="109"/>
    </row>
    <row r="57964" spans="25:25" x14ac:dyDescent="0.25">
      <c r="Y57964" s="109"/>
    </row>
    <row r="57965" spans="25:25" x14ac:dyDescent="0.25">
      <c r="Y57965" s="109"/>
    </row>
    <row r="57966" spans="25:25" x14ac:dyDescent="0.25">
      <c r="Y57966" s="109"/>
    </row>
    <row r="57967" spans="25:25" x14ac:dyDescent="0.25">
      <c r="Y57967" s="109"/>
    </row>
    <row r="57968" spans="25:25" x14ac:dyDescent="0.25">
      <c r="Y57968" s="109"/>
    </row>
    <row r="57969" spans="25:25" x14ac:dyDescent="0.25">
      <c r="Y57969" s="109"/>
    </row>
    <row r="57970" spans="25:25" x14ac:dyDescent="0.25">
      <c r="Y57970" s="109"/>
    </row>
    <row r="57971" spans="25:25" x14ac:dyDescent="0.25">
      <c r="Y57971" s="109"/>
    </row>
    <row r="57972" spans="25:25" x14ac:dyDescent="0.25">
      <c r="Y57972" s="109"/>
    </row>
    <row r="57973" spans="25:25" x14ac:dyDescent="0.25">
      <c r="Y57973" s="109"/>
    </row>
    <row r="57974" spans="25:25" x14ac:dyDescent="0.25">
      <c r="Y57974" s="109"/>
    </row>
    <row r="57975" spans="25:25" x14ac:dyDescent="0.25">
      <c r="Y57975" s="109"/>
    </row>
    <row r="57976" spans="25:25" x14ac:dyDescent="0.25">
      <c r="Y57976" s="109"/>
    </row>
    <row r="57977" spans="25:25" x14ac:dyDescent="0.25">
      <c r="Y57977" s="109"/>
    </row>
    <row r="57978" spans="25:25" x14ac:dyDescent="0.25">
      <c r="Y57978" s="109"/>
    </row>
    <row r="57979" spans="25:25" x14ac:dyDescent="0.25">
      <c r="Y57979" s="109"/>
    </row>
    <row r="57980" spans="25:25" x14ac:dyDescent="0.25">
      <c r="Y57980" s="109"/>
    </row>
    <row r="57981" spans="25:25" x14ac:dyDescent="0.25">
      <c r="Y57981" s="109"/>
    </row>
    <row r="57982" spans="25:25" x14ac:dyDescent="0.25">
      <c r="Y57982" s="109"/>
    </row>
    <row r="57983" spans="25:25" x14ac:dyDescent="0.25">
      <c r="Y57983" s="109"/>
    </row>
    <row r="57984" spans="25:25" x14ac:dyDescent="0.25">
      <c r="Y57984" s="109"/>
    </row>
    <row r="57985" spans="25:25" x14ac:dyDescent="0.25">
      <c r="Y57985" s="109"/>
    </row>
    <row r="57986" spans="25:25" x14ac:dyDescent="0.25">
      <c r="Y57986" s="109"/>
    </row>
    <row r="57987" spans="25:25" x14ac:dyDescent="0.25">
      <c r="Y57987" s="109"/>
    </row>
    <row r="57988" spans="25:25" x14ac:dyDescent="0.25">
      <c r="Y57988" s="109"/>
    </row>
    <row r="57989" spans="25:25" x14ac:dyDescent="0.25">
      <c r="Y57989" s="109"/>
    </row>
    <row r="57990" spans="25:25" x14ac:dyDescent="0.25">
      <c r="Y57990" s="109"/>
    </row>
    <row r="57991" spans="25:25" x14ac:dyDescent="0.25">
      <c r="Y57991" s="109"/>
    </row>
    <row r="57992" spans="25:25" x14ac:dyDescent="0.25">
      <c r="Y57992" s="109"/>
    </row>
    <row r="57993" spans="25:25" x14ac:dyDescent="0.25">
      <c r="Y57993" s="109"/>
    </row>
    <row r="57994" spans="25:25" x14ac:dyDescent="0.25">
      <c r="Y57994" s="109"/>
    </row>
    <row r="57995" spans="25:25" x14ac:dyDescent="0.25">
      <c r="Y57995" s="109"/>
    </row>
    <row r="57996" spans="25:25" x14ac:dyDescent="0.25">
      <c r="Y57996" s="109"/>
    </row>
    <row r="57997" spans="25:25" x14ac:dyDescent="0.25">
      <c r="Y57997" s="109"/>
    </row>
    <row r="57998" spans="25:25" x14ac:dyDescent="0.25">
      <c r="Y57998" s="109"/>
    </row>
    <row r="57999" spans="25:25" x14ac:dyDescent="0.25">
      <c r="Y57999" s="109"/>
    </row>
    <row r="58000" spans="25:25" x14ac:dyDescent="0.25">
      <c r="Y58000" s="109"/>
    </row>
    <row r="58001" spans="25:25" x14ac:dyDescent="0.25">
      <c r="Y58001" s="109"/>
    </row>
    <row r="58002" spans="25:25" x14ac:dyDescent="0.25">
      <c r="Y58002" s="109"/>
    </row>
    <row r="58003" spans="25:25" x14ac:dyDescent="0.25">
      <c r="Y58003" s="109"/>
    </row>
    <row r="58004" spans="25:25" x14ac:dyDescent="0.25">
      <c r="Y58004" s="109"/>
    </row>
    <row r="58005" spans="25:25" x14ac:dyDescent="0.25">
      <c r="Y58005" s="109"/>
    </row>
    <row r="58006" spans="25:25" x14ac:dyDescent="0.25">
      <c r="Y58006" s="109"/>
    </row>
    <row r="58007" spans="25:25" x14ac:dyDescent="0.25">
      <c r="Y58007" s="109"/>
    </row>
    <row r="58008" spans="25:25" x14ac:dyDescent="0.25">
      <c r="Y58008" s="109"/>
    </row>
    <row r="58009" spans="25:25" x14ac:dyDescent="0.25">
      <c r="Y58009" s="109"/>
    </row>
    <row r="58010" spans="25:25" x14ac:dyDescent="0.25">
      <c r="Y58010" s="109"/>
    </row>
    <row r="58011" spans="25:25" x14ac:dyDescent="0.25">
      <c r="Y58011" s="109"/>
    </row>
    <row r="58012" spans="25:25" x14ac:dyDescent="0.25">
      <c r="Y58012" s="109"/>
    </row>
    <row r="58013" spans="25:25" x14ac:dyDescent="0.25">
      <c r="Y58013" s="109"/>
    </row>
    <row r="58014" spans="25:25" x14ac:dyDescent="0.25">
      <c r="Y58014" s="109"/>
    </row>
    <row r="58015" spans="25:25" x14ac:dyDescent="0.25">
      <c r="Y58015" s="109"/>
    </row>
    <row r="58016" spans="25:25" x14ac:dyDescent="0.25">
      <c r="Y58016" s="109"/>
    </row>
    <row r="58017" spans="25:25" x14ac:dyDescent="0.25">
      <c r="Y58017" s="109"/>
    </row>
    <row r="58018" spans="25:25" x14ac:dyDescent="0.25">
      <c r="Y58018" s="109"/>
    </row>
    <row r="58019" spans="25:25" x14ac:dyDescent="0.25">
      <c r="Y58019" s="109"/>
    </row>
    <row r="58020" spans="25:25" x14ac:dyDescent="0.25">
      <c r="Y58020" s="109"/>
    </row>
    <row r="58021" spans="25:25" x14ac:dyDescent="0.25">
      <c r="Y58021" s="109"/>
    </row>
    <row r="58022" spans="25:25" x14ac:dyDescent="0.25">
      <c r="Y58022" s="109"/>
    </row>
    <row r="58023" spans="25:25" x14ac:dyDescent="0.25">
      <c r="Y58023" s="109"/>
    </row>
    <row r="58024" spans="25:25" x14ac:dyDescent="0.25">
      <c r="Y58024" s="109"/>
    </row>
    <row r="58025" spans="25:25" x14ac:dyDescent="0.25">
      <c r="Y58025" s="109"/>
    </row>
    <row r="58026" spans="25:25" x14ac:dyDescent="0.25">
      <c r="Y58026" s="109"/>
    </row>
    <row r="58027" spans="25:25" x14ac:dyDescent="0.25">
      <c r="Y58027" s="109"/>
    </row>
    <row r="58028" spans="25:25" x14ac:dyDescent="0.25">
      <c r="Y58028" s="109"/>
    </row>
    <row r="58029" spans="25:25" x14ac:dyDescent="0.25">
      <c r="Y58029" s="109"/>
    </row>
    <row r="58030" spans="25:25" x14ac:dyDescent="0.25">
      <c r="Y58030" s="109"/>
    </row>
    <row r="58031" spans="25:25" x14ac:dyDescent="0.25">
      <c r="Y58031" s="109"/>
    </row>
    <row r="58032" spans="25:25" x14ac:dyDescent="0.25">
      <c r="Y58032" s="109"/>
    </row>
    <row r="58033" spans="25:25" x14ac:dyDescent="0.25">
      <c r="Y58033" s="109"/>
    </row>
    <row r="58034" spans="25:25" x14ac:dyDescent="0.25">
      <c r="Y58034" s="109"/>
    </row>
    <row r="58035" spans="25:25" x14ac:dyDescent="0.25">
      <c r="Y58035" s="109"/>
    </row>
    <row r="58036" spans="25:25" x14ac:dyDescent="0.25">
      <c r="Y58036" s="109"/>
    </row>
    <row r="58037" spans="25:25" x14ac:dyDescent="0.25">
      <c r="Y58037" s="109"/>
    </row>
    <row r="58038" spans="25:25" x14ac:dyDescent="0.25">
      <c r="Y58038" s="109"/>
    </row>
    <row r="58039" spans="25:25" x14ac:dyDescent="0.25">
      <c r="Y58039" s="109"/>
    </row>
    <row r="58040" spans="25:25" x14ac:dyDescent="0.25">
      <c r="Y58040" s="109"/>
    </row>
    <row r="58041" spans="25:25" x14ac:dyDescent="0.25">
      <c r="Y58041" s="109"/>
    </row>
    <row r="58042" spans="25:25" x14ac:dyDescent="0.25">
      <c r="Y58042" s="109"/>
    </row>
    <row r="58043" spans="25:25" x14ac:dyDescent="0.25">
      <c r="Y58043" s="109"/>
    </row>
    <row r="58044" spans="25:25" x14ac:dyDescent="0.25">
      <c r="Y58044" s="109"/>
    </row>
    <row r="58045" spans="25:25" x14ac:dyDescent="0.25">
      <c r="Y58045" s="109"/>
    </row>
    <row r="58046" spans="25:25" x14ac:dyDescent="0.25">
      <c r="Y58046" s="109"/>
    </row>
    <row r="58047" spans="25:25" x14ac:dyDescent="0.25">
      <c r="Y58047" s="109"/>
    </row>
    <row r="58048" spans="25:25" x14ac:dyDescent="0.25">
      <c r="Y58048" s="109"/>
    </row>
    <row r="58049" spans="25:25" x14ac:dyDescent="0.25">
      <c r="Y58049" s="109"/>
    </row>
    <row r="58050" spans="25:25" x14ac:dyDescent="0.25">
      <c r="Y58050" s="109"/>
    </row>
    <row r="58051" spans="25:25" x14ac:dyDescent="0.25">
      <c r="Y58051" s="109"/>
    </row>
    <row r="58052" spans="25:25" x14ac:dyDescent="0.25">
      <c r="Y58052" s="109"/>
    </row>
    <row r="58053" spans="25:25" x14ac:dyDescent="0.25">
      <c r="Y58053" s="109"/>
    </row>
    <row r="58054" spans="25:25" x14ac:dyDescent="0.25">
      <c r="Y58054" s="109"/>
    </row>
    <row r="58055" spans="25:25" x14ac:dyDescent="0.25">
      <c r="Y58055" s="109"/>
    </row>
    <row r="58056" spans="25:25" x14ac:dyDescent="0.25">
      <c r="Y58056" s="109"/>
    </row>
    <row r="58057" spans="25:25" x14ac:dyDescent="0.25">
      <c r="Y58057" s="109"/>
    </row>
    <row r="58058" spans="25:25" x14ac:dyDescent="0.25">
      <c r="Y58058" s="109"/>
    </row>
    <row r="58059" spans="25:25" x14ac:dyDescent="0.25">
      <c r="Y58059" s="109"/>
    </row>
    <row r="58060" spans="25:25" x14ac:dyDescent="0.25">
      <c r="Y58060" s="109"/>
    </row>
    <row r="58061" spans="25:25" x14ac:dyDescent="0.25">
      <c r="Y58061" s="109"/>
    </row>
    <row r="58062" spans="25:25" x14ac:dyDescent="0.25">
      <c r="Y58062" s="109"/>
    </row>
    <row r="58063" spans="25:25" x14ac:dyDescent="0.25">
      <c r="Y58063" s="109"/>
    </row>
    <row r="58064" spans="25:25" x14ac:dyDescent="0.25">
      <c r="Y58064" s="109"/>
    </row>
    <row r="58065" spans="25:25" x14ac:dyDescent="0.25">
      <c r="Y58065" s="109"/>
    </row>
    <row r="58066" spans="25:25" x14ac:dyDescent="0.25">
      <c r="Y58066" s="109"/>
    </row>
    <row r="58067" spans="25:25" x14ac:dyDescent="0.25">
      <c r="Y58067" s="109"/>
    </row>
    <row r="58068" spans="25:25" x14ac:dyDescent="0.25">
      <c r="Y58068" s="109"/>
    </row>
    <row r="58069" spans="25:25" x14ac:dyDescent="0.25">
      <c r="Y58069" s="109"/>
    </row>
    <row r="58070" spans="25:25" x14ac:dyDescent="0.25">
      <c r="Y58070" s="109"/>
    </row>
    <row r="58071" spans="25:25" x14ac:dyDescent="0.25">
      <c r="Y58071" s="109"/>
    </row>
    <row r="58072" spans="25:25" x14ac:dyDescent="0.25">
      <c r="Y58072" s="109"/>
    </row>
    <row r="58073" spans="25:25" x14ac:dyDescent="0.25">
      <c r="Y58073" s="109"/>
    </row>
    <row r="58074" spans="25:25" x14ac:dyDescent="0.25">
      <c r="Y58074" s="109"/>
    </row>
    <row r="58075" spans="25:25" x14ac:dyDescent="0.25">
      <c r="Y58075" s="109"/>
    </row>
    <row r="58076" spans="25:25" x14ac:dyDescent="0.25">
      <c r="Y58076" s="109"/>
    </row>
    <row r="58077" spans="25:25" x14ac:dyDescent="0.25">
      <c r="Y58077" s="109"/>
    </row>
    <row r="58078" spans="25:25" x14ac:dyDescent="0.25">
      <c r="Y58078" s="109"/>
    </row>
    <row r="58079" spans="25:25" x14ac:dyDescent="0.25">
      <c r="Y58079" s="109"/>
    </row>
    <row r="58080" spans="25:25" x14ac:dyDescent="0.25">
      <c r="Y58080" s="109"/>
    </row>
    <row r="58081" spans="25:25" x14ac:dyDescent="0.25">
      <c r="Y58081" s="109"/>
    </row>
    <row r="58082" spans="25:25" x14ac:dyDescent="0.25">
      <c r="Y58082" s="109"/>
    </row>
    <row r="58083" spans="25:25" x14ac:dyDescent="0.25">
      <c r="Y58083" s="109"/>
    </row>
    <row r="58084" spans="25:25" x14ac:dyDescent="0.25">
      <c r="Y58084" s="109"/>
    </row>
    <row r="58085" spans="25:25" x14ac:dyDescent="0.25">
      <c r="Y58085" s="109"/>
    </row>
    <row r="58086" spans="25:25" x14ac:dyDescent="0.25">
      <c r="Y58086" s="109"/>
    </row>
    <row r="58087" spans="25:25" x14ac:dyDescent="0.25">
      <c r="Y58087" s="109"/>
    </row>
    <row r="58088" spans="25:25" x14ac:dyDescent="0.25">
      <c r="Y58088" s="109"/>
    </row>
    <row r="58089" spans="25:25" x14ac:dyDescent="0.25">
      <c r="Y58089" s="109"/>
    </row>
    <row r="58090" spans="25:25" x14ac:dyDescent="0.25">
      <c r="Y58090" s="109"/>
    </row>
    <row r="58091" spans="25:25" x14ac:dyDescent="0.25">
      <c r="Y58091" s="109"/>
    </row>
    <row r="58092" spans="25:25" x14ac:dyDescent="0.25">
      <c r="Y58092" s="109"/>
    </row>
    <row r="58093" spans="25:25" x14ac:dyDescent="0.25">
      <c r="Y58093" s="109"/>
    </row>
    <row r="58094" spans="25:25" x14ac:dyDescent="0.25">
      <c r="Y58094" s="109"/>
    </row>
    <row r="58095" spans="25:25" x14ac:dyDescent="0.25">
      <c r="Y58095" s="109"/>
    </row>
    <row r="58096" spans="25:25" x14ac:dyDescent="0.25">
      <c r="Y58096" s="109"/>
    </row>
    <row r="58097" spans="25:25" x14ac:dyDescent="0.25">
      <c r="Y58097" s="109"/>
    </row>
    <row r="58098" spans="25:25" x14ac:dyDescent="0.25">
      <c r="Y58098" s="109"/>
    </row>
    <row r="58099" spans="25:25" x14ac:dyDescent="0.25">
      <c r="Y58099" s="109"/>
    </row>
    <row r="58100" spans="25:25" x14ac:dyDescent="0.25">
      <c r="Y58100" s="109"/>
    </row>
    <row r="58101" spans="25:25" x14ac:dyDescent="0.25">
      <c r="Y58101" s="109"/>
    </row>
    <row r="58102" spans="25:25" x14ac:dyDescent="0.25">
      <c r="Y58102" s="109"/>
    </row>
    <row r="58103" spans="25:25" x14ac:dyDescent="0.25">
      <c r="Y58103" s="109"/>
    </row>
    <row r="58104" spans="25:25" x14ac:dyDescent="0.25">
      <c r="Y58104" s="109"/>
    </row>
    <row r="58105" spans="25:25" x14ac:dyDescent="0.25">
      <c r="Y58105" s="109"/>
    </row>
    <row r="58106" spans="25:25" x14ac:dyDescent="0.25">
      <c r="Y58106" s="109"/>
    </row>
    <row r="58107" spans="25:25" x14ac:dyDescent="0.25">
      <c r="Y58107" s="109"/>
    </row>
    <row r="58108" spans="25:25" x14ac:dyDescent="0.25">
      <c r="Y58108" s="109"/>
    </row>
    <row r="58109" spans="25:25" x14ac:dyDescent="0.25">
      <c r="Y58109" s="109"/>
    </row>
    <row r="58110" spans="25:25" x14ac:dyDescent="0.25">
      <c r="Y58110" s="109"/>
    </row>
    <row r="58111" spans="25:25" x14ac:dyDescent="0.25">
      <c r="Y58111" s="109"/>
    </row>
    <row r="58112" spans="25:25" x14ac:dyDescent="0.25">
      <c r="Y58112" s="109"/>
    </row>
    <row r="58113" spans="25:25" x14ac:dyDescent="0.25">
      <c r="Y58113" s="109"/>
    </row>
    <row r="58114" spans="25:25" x14ac:dyDescent="0.25">
      <c r="Y58114" s="109"/>
    </row>
    <row r="58115" spans="25:25" x14ac:dyDescent="0.25">
      <c r="Y58115" s="109"/>
    </row>
    <row r="58116" spans="25:25" x14ac:dyDescent="0.25">
      <c r="Y58116" s="109"/>
    </row>
    <row r="58117" spans="25:25" x14ac:dyDescent="0.25">
      <c r="Y58117" s="109"/>
    </row>
    <row r="58118" spans="25:25" x14ac:dyDescent="0.25">
      <c r="Y58118" s="109"/>
    </row>
    <row r="58119" spans="25:25" x14ac:dyDescent="0.25">
      <c r="Y58119" s="109"/>
    </row>
    <row r="58120" spans="25:25" x14ac:dyDescent="0.25">
      <c r="Y58120" s="109"/>
    </row>
    <row r="58121" spans="25:25" x14ac:dyDescent="0.25">
      <c r="Y58121" s="109"/>
    </row>
    <row r="58122" spans="25:25" x14ac:dyDescent="0.25">
      <c r="Y58122" s="109"/>
    </row>
    <row r="58123" spans="25:25" x14ac:dyDescent="0.25">
      <c r="Y58123" s="109"/>
    </row>
    <row r="58124" spans="25:25" x14ac:dyDescent="0.25">
      <c r="Y58124" s="109"/>
    </row>
    <row r="58125" spans="25:25" x14ac:dyDescent="0.25">
      <c r="Y58125" s="109"/>
    </row>
    <row r="58126" spans="25:25" x14ac:dyDescent="0.25">
      <c r="Y58126" s="109"/>
    </row>
    <row r="58127" spans="25:25" x14ac:dyDescent="0.25">
      <c r="Y58127" s="109"/>
    </row>
    <row r="58128" spans="25:25" x14ac:dyDescent="0.25">
      <c r="Y58128" s="109"/>
    </row>
    <row r="58129" spans="25:25" x14ac:dyDescent="0.25">
      <c r="Y58129" s="109"/>
    </row>
    <row r="58130" spans="25:25" x14ac:dyDescent="0.25">
      <c r="Y58130" s="109"/>
    </row>
    <row r="58131" spans="25:25" x14ac:dyDescent="0.25">
      <c r="Y58131" s="109"/>
    </row>
    <row r="58132" spans="25:25" x14ac:dyDescent="0.25">
      <c r="Y58132" s="109"/>
    </row>
    <row r="58133" spans="25:25" x14ac:dyDescent="0.25">
      <c r="Y58133" s="109"/>
    </row>
    <row r="58134" spans="25:25" x14ac:dyDescent="0.25">
      <c r="Y58134" s="109"/>
    </row>
    <row r="58135" spans="25:25" x14ac:dyDescent="0.25">
      <c r="Y58135" s="109"/>
    </row>
    <row r="58136" spans="25:25" x14ac:dyDescent="0.25">
      <c r="Y58136" s="109"/>
    </row>
    <row r="58137" spans="25:25" x14ac:dyDescent="0.25">
      <c r="Y58137" s="109"/>
    </row>
    <row r="58138" spans="25:25" x14ac:dyDescent="0.25">
      <c r="Y58138" s="109"/>
    </row>
    <row r="58139" spans="25:25" x14ac:dyDescent="0.25">
      <c r="Y58139" s="109"/>
    </row>
    <row r="58140" spans="25:25" x14ac:dyDescent="0.25">
      <c r="Y58140" s="109"/>
    </row>
    <row r="58141" spans="25:25" x14ac:dyDescent="0.25">
      <c r="Y58141" s="109"/>
    </row>
    <row r="58142" spans="25:25" x14ac:dyDescent="0.25">
      <c r="Y58142" s="109"/>
    </row>
    <row r="58143" spans="25:25" x14ac:dyDescent="0.25">
      <c r="Y58143" s="109"/>
    </row>
    <row r="58144" spans="25:25" x14ac:dyDescent="0.25">
      <c r="Y58144" s="109"/>
    </row>
    <row r="58145" spans="25:25" x14ac:dyDescent="0.25">
      <c r="Y58145" s="109"/>
    </row>
    <row r="58146" spans="25:25" x14ac:dyDescent="0.25">
      <c r="Y58146" s="109"/>
    </row>
    <row r="58147" spans="25:25" x14ac:dyDescent="0.25">
      <c r="Y58147" s="109"/>
    </row>
    <row r="58148" spans="25:25" x14ac:dyDescent="0.25">
      <c r="Y58148" s="109"/>
    </row>
    <row r="58149" spans="25:25" x14ac:dyDescent="0.25">
      <c r="Y58149" s="109"/>
    </row>
    <row r="58150" spans="25:25" x14ac:dyDescent="0.25">
      <c r="Y58150" s="109"/>
    </row>
    <row r="58151" spans="25:25" x14ac:dyDescent="0.25">
      <c r="Y58151" s="109"/>
    </row>
    <row r="58152" spans="25:25" x14ac:dyDescent="0.25">
      <c r="Y58152" s="109"/>
    </row>
    <row r="58153" spans="25:25" x14ac:dyDescent="0.25">
      <c r="Y58153" s="109"/>
    </row>
    <row r="58154" spans="25:25" x14ac:dyDescent="0.25">
      <c r="Y58154" s="109"/>
    </row>
    <row r="58155" spans="25:25" x14ac:dyDescent="0.25">
      <c r="Y58155" s="109"/>
    </row>
    <row r="58156" spans="25:25" x14ac:dyDescent="0.25">
      <c r="Y58156" s="109"/>
    </row>
    <row r="58157" spans="25:25" x14ac:dyDescent="0.25">
      <c r="Y58157" s="109"/>
    </row>
    <row r="58158" spans="25:25" x14ac:dyDescent="0.25">
      <c r="Y58158" s="109"/>
    </row>
    <row r="58159" spans="25:25" x14ac:dyDescent="0.25">
      <c r="Y58159" s="109"/>
    </row>
    <row r="58160" spans="25:25" x14ac:dyDescent="0.25">
      <c r="Y58160" s="109"/>
    </row>
    <row r="58161" spans="25:25" x14ac:dyDescent="0.25">
      <c r="Y58161" s="109"/>
    </row>
    <row r="58162" spans="25:25" x14ac:dyDescent="0.25">
      <c r="Y58162" s="109"/>
    </row>
    <row r="58163" spans="25:25" x14ac:dyDescent="0.25">
      <c r="Y58163" s="109"/>
    </row>
    <row r="58164" spans="25:25" x14ac:dyDescent="0.25">
      <c r="Y58164" s="109"/>
    </row>
    <row r="58165" spans="25:25" x14ac:dyDescent="0.25">
      <c r="Y58165" s="109"/>
    </row>
    <row r="58166" spans="25:25" x14ac:dyDescent="0.25">
      <c r="Y58166" s="109"/>
    </row>
    <row r="58167" spans="25:25" x14ac:dyDescent="0.25">
      <c r="Y58167" s="109"/>
    </row>
    <row r="58168" spans="25:25" x14ac:dyDescent="0.25">
      <c r="Y58168" s="109"/>
    </row>
    <row r="58169" spans="25:25" x14ac:dyDescent="0.25">
      <c r="Y58169" s="109"/>
    </row>
    <row r="58170" spans="25:25" x14ac:dyDescent="0.25">
      <c r="Y58170" s="109"/>
    </row>
    <row r="58171" spans="25:25" x14ac:dyDescent="0.25">
      <c r="Y58171" s="109"/>
    </row>
    <row r="58172" spans="25:25" x14ac:dyDescent="0.25">
      <c r="Y58172" s="109"/>
    </row>
    <row r="58173" spans="25:25" x14ac:dyDescent="0.25">
      <c r="Y58173" s="109"/>
    </row>
    <row r="58174" spans="25:25" x14ac:dyDescent="0.25">
      <c r="Y58174" s="109"/>
    </row>
    <row r="58175" spans="25:25" x14ac:dyDescent="0.25">
      <c r="Y58175" s="109"/>
    </row>
    <row r="58176" spans="25:25" x14ac:dyDescent="0.25">
      <c r="Y58176" s="109"/>
    </row>
    <row r="58177" spans="25:25" x14ac:dyDescent="0.25">
      <c r="Y58177" s="109"/>
    </row>
    <row r="58178" spans="25:25" x14ac:dyDescent="0.25">
      <c r="Y58178" s="109"/>
    </row>
    <row r="58179" spans="25:25" x14ac:dyDescent="0.25">
      <c r="Y58179" s="109"/>
    </row>
    <row r="58180" spans="25:25" x14ac:dyDescent="0.25">
      <c r="Y58180" s="109"/>
    </row>
    <row r="58181" spans="25:25" x14ac:dyDescent="0.25">
      <c r="Y58181" s="109"/>
    </row>
    <row r="58182" spans="25:25" x14ac:dyDescent="0.25">
      <c r="Y58182" s="109"/>
    </row>
    <row r="58183" spans="25:25" x14ac:dyDescent="0.25">
      <c r="Y58183" s="109"/>
    </row>
    <row r="58184" spans="25:25" x14ac:dyDescent="0.25">
      <c r="Y58184" s="109"/>
    </row>
    <row r="58185" spans="25:25" x14ac:dyDescent="0.25">
      <c r="Y58185" s="109"/>
    </row>
    <row r="58186" spans="25:25" x14ac:dyDescent="0.25">
      <c r="Y58186" s="109"/>
    </row>
    <row r="58187" spans="25:25" x14ac:dyDescent="0.25">
      <c r="Y58187" s="109"/>
    </row>
    <row r="58188" spans="25:25" x14ac:dyDescent="0.25">
      <c r="Y58188" s="109"/>
    </row>
    <row r="58189" spans="25:25" x14ac:dyDescent="0.25">
      <c r="Y58189" s="109"/>
    </row>
    <row r="58190" spans="25:25" x14ac:dyDescent="0.25">
      <c r="Y58190" s="109"/>
    </row>
    <row r="58191" spans="25:25" x14ac:dyDescent="0.25">
      <c r="Y58191" s="109"/>
    </row>
    <row r="58192" spans="25:25" x14ac:dyDescent="0.25">
      <c r="Y58192" s="109"/>
    </row>
    <row r="58193" spans="25:25" x14ac:dyDescent="0.25">
      <c r="Y58193" s="109"/>
    </row>
    <row r="58194" spans="25:25" x14ac:dyDescent="0.25">
      <c r="Y58194" s="109"/>
    </row>
    <row r="58195" spans="25:25" x14ac:dyDescent="0.25">
      <c r="Y58195" s="109"/>
    </row>
    <row r="58196" spans="25:25" x14ac:dyDescent="0.25">
      <c r="Y58196" s="109"/>
    </row>
    <row r="58197" spans="25:25" x14ac:dyDescent="0.25">
      <c r="Y58197" s="109"/>
    </row>
    <row r="58198" spans="25:25" x14ac:dyDescent="0.25">
      <c r="Y58198" s="109"/>
    </row>
    <row r="58199" spans="25:25" x14ac:dyDescent="0.25">
      <c r="Y58199" s="109"/>
    </row>
    <row r="58200" spans="25:25" x14ac:dyDescent="0.25">
      <c r="Y58200" s="109"/>
    </row>
    <row r="58201" spans="25:25" x14ac:dyDescent="0.25">
      <c r="Y58201" s="109"/>
    </row>
    <row r="58202" spans="25:25" x14ac:dyDescent="0.25">
      <c r="Y58202" s="109"/>
    </row>
    <row r="58203" spans="25:25" x14ac:dyDescent="0.25">
      <c r="Y58203" s="109"/>
    </row>
    <row r="58204" spans="25:25" x14ac:dyDescent="0.25">
      <c r="Y58204" s="109"/>
    </row>
    <row r="58205" spans="25:25" x14ac:dyDescent="0.25">
      <c r="Y58205" s="109"/>
    </row>
    <row r="58206" spans="25:25" x14ac:dyDescent="0.25">
      <c r="Y58206" s="109"/>
    </row>
    <row r="58207" spans="25:25" x14ac:dyDescent="0.25">
      <c r="Y58207" s="109"/>
    </row>
    <row r="58208" spans="25:25" x14ac:dyDescent="0.25">
      <c r="Y58208" s="109"/>
    </row>
    <row r="58209" spans="25:25" x14ac:dyDescent="0.25">
      <c r="Y58209" s="109"/>
    </row>
    <row r="58210" spans="25:25" x14ac:dyDescent="0.25">
      <c r="Y58210" s="109"/>
    </row>
    <row r="58211" spans="25:25" x14ac:dyDescent="0.25">
      <c r="Y58211" s="109"/>
    </row>
    <row r="58212" spans="25:25" x14ac:dyDescent="0.25">
      <c r="Y58212" s="109"/>
    </row>
    <row r="58213" spans="25:25" x14ac:dyDescent="0.25">
      <c r="Y58213" s="109"/>
    </row>
    <row r="58214" spans="25:25" x14ac:dyDescent="0.25">
      <c r="Y58214" s="109"/>
    </row>
    <row r="58215" spans="25:25" x14ac:dyDescent="0.25">
      <c r="Y58215" s="109"/>
    </row>
    <row r="58216" spans="25:25" x14ac:dyDescent="0.25">
      <c r="Y58216" s="109"/>
    </row>
    <row r="58217" spans="25:25" x14ac:dyDescent="0.25">
      <c r="Y58217" s="109"/>
    </row>
    <row r="58218" spans="25:25" x14ac:dyDescent="0.25">
      <c r="Y58218" s="109"/>
    </row>
    <row r="58219" spans="25:25" x14ac:dyDescent="0.25">
      <c r="Y58219" s="109"/>
    </row>
    <row r="58220" spans="25:25" x14ac:dyDescent="0.25">
      <c r="Y58220" s="109"/>
    </row>
    <row r="58221" spans="25:25" x14ac:dyDescent="0.25">
      <c r="Y58221" s="109"/>
    </row>
    <row r="58222" spans="25:25" x14ac:dyDescent="0.25">
      <c r="Y58222" s="109"/>
    </row>
    <row r="58223" spans="25:25" x14ac:dyDescent="0.25">
      <c r="Y58223" s="109"/>
    </row>
    <row r="58224" spans="25:25" x14ac:dyDescent="0.25">
      <c r="Y58224" s="109"/>
    </row>
    <row r="58225" spans="25:25" x14ac:dyDescent="0.25">
      <c r="Y58225" s="109"/>
    </row>
    <row r="58226" spans="25:25" x14ac:dyDescent="0.25">
      <c r="Y58226" s="109"/>
    </row>
    <row r="58227" spans="25:25" x14ac:dyDescent="0.25">
      <c r="Y58227" s="109"/>
    </row>
    <row r="58228" spans="25:25" x14ac:dyDescent="0.25">
      <c r="Y58228" s="109"/>
    </row>
    <row r="58229" spans="25:25" x14ac:dyDescent="0.25">
      <c r="Y58229" s="109"/>
    </row>
    <row r="58230" spans="25:25" x14ac:dyDescent="0.25">
      <c r="Y58230" s="109"/>
    </row>
    <row r="58231" spans="25:25" x14ac:dyDescent="0.25">
      <c r="Y58231" s="109"/>
    </row>
    <row r="58232" spans="25:25" x14ac:dyDescent="0.25">
      <c r="Y58232" s="109"/>
    </row>
    <row r="58233" spans="25:25" x14ac:dyDescent="0.25">
      <c r="Y58233" s="109"/>
    </row>
    <row r="58234" spans="25:25" x14ac:dyDescent="0.25">
      <c r="Y58234" s="109"/>
    </row>
    <row r="58235" spans="25:25" x14ac:dyDescent="0.25">
      <c r="Y58235" s="109"/>
    </row>
    <row r="58236" spans="25:25" x14ac:dyDescent="0.25">
      <c r="Y58236" s="109"/>
    </row>
    <row r="58237" spans="25:25" x14ac:dyDescent="0.25">
      <c r="Y58237" s="109"/>
    </row>
    <row r="58238" spans="25:25" x14ac:dyDescent="0.25">
      <c r="Y58238" s="109"/>
    </row>
    <row r="58239" spans="25:25" x14ac:dyDescent="0.25">
      <c r="Y58239" s="109"/>
    </row>
    <row r="58240" spans="25:25" x14ac:dyDescent="0.25">
      <c r="Y58240" s="109"/>
    </row>
    <row r="58241" spans="25:25" x14ac:dyDescent="0.25">
      <c r="Y58241" s="109"/>
    </row>
    <row r="58242" spans="25:25" x14ac:dyDescent="0.25">
      <c r="Y58242" s="109"/>
    </row>
    <row r="58243" spans="25:25" x14ac:dyDescent="0.25">
      <c r="Y58243" s="109"/>
    </row>
    <row r="58244" spans="25:25" x14ac:dyDescent="0.25">
      <c r="Y58244" s="109"/>
    </row>
    <row r="58245" spans="25:25" x14ac:dyDescent="0.25">
      <c r="Y58245" s="109"/>
    </row>
    <row r="58246" spans="25:25" x14ac:dyDescent="0.25">
      <c r="Y58246" s="109"/>
    </row>
    <row r="58247" spans="25:25" x14ac:dyDescent="0.25">
      <c r="Y58247" s="109"/>
    </row>
    <row r="58248" spans="25:25" x14ac:dyDescent="0.25">
      <c r="Y58248" s="109"/>
    </row>
    <row r="58249" spans="25:25" x14ac:dyDescent="0.25">
      <c r="Y58249" s="109"/>
    </row>
    <row r="58250" spans="25:25" x14ac:dyDescent="0.25">
      <c r="Y58250" s="109"/>
    </row>
    <row r="58251" spans="25:25" x14ac:dyDescent="0.25">
      <c r="Y58251" s="109"/>
    </row>
    <row r="58252" spans="25:25" x14ac:dyDescent="0.25">
      <c r="Y58252" s="109"/>
    </row>
    <row r="58253" spans="25:25" x14ac:dyDescent="0.25">
      <c r="Y58253" s="109"/>
    </row>
    <row r="58254" spans="25:25" x14ac:dyDescent="0.25">
      <c r="Y58254" s="109"/>
    </row>
    <row r="58255" spans="25:25" x14ac:dyDescent="0.25">
      <c r="Y58255" s="109"/>
    </row>
    <row r="58256" spans="25:25" x14ac:dyDescent="0.25">
      <c r="Y58256" s="109"/>
    </row>
    <row r="58257" spans="25:25" x14ac:dyDescent="0.25">
      <c r="Y58257" s="109"/>
    </row>
    <row r="58258" spans="25:25" x14ac:dyDescent="0.25">
      <c r="Y58258" s="109"/>
    </row>
    <row r="58259" spans="25:25" x14ac:dyDescent="0.25">
      <c r="Y58259" s="109"/>
    </row>
    <row r="58260" spans="25:25" x14ac:dyDescent="0.25">
      <c r="Y58260" s="109"/>
    </row>
    <row r="58261" spans="25:25" x14ac:dyDescent="0.25">
      <c r="Y58261" s="109"/>
    </row>
    <row r="58262" spans="25:25" x14ac:dyDescent="0.25">
      <c r="Y58262" s="109"/>
    </row>
    <row r="58263" spans="25:25" x14ac:dyDescent="0.25">
      <c r="Y58263" s="109"/>
    </row>
    <row r="58264" spans="25:25" x14ac:dyDescent="0.25">
      <c r="Y58264" s="109"/>
    </row>
    <row r="58265" spans="25:25" x14ac:dyDescent="0.25">
      <c r="Y58265" s="109"/>
    </row>
    <row r="58266" spans="25:25" x14ac:dyDescent="0.25">
      <c r="Y58266" s="109"/>
    </row>
    <row r="58267" spans="25:25" x14ac:dyDescent="0.25">
      <c r="Y58267" s="109"/>
    </row>
    <row r="58268" spans="25:25" x14ac:dyDescent="0.25">
      <c r="Y58268" s="109"/>
    </row>
    <row r="58269" spans="25:25" x14ac:dyDescent="0.25">
      <c r="Y58269" s="109"/>
    </row>
    <row r="58270" spans="25:25" x14ac:dyDescent="0.25">
      <c r="Y58270" s="109"/>
    </row>
    <row r="58271" spans="25:25" x14ac:dyDescent="0.25">
      <c r="Y58271" s="109"/>
    </row>
    <row r="58272" spans="25:25" x14ac:dyDescent="0.25">
      <c r="Y58272" s="109"/>
    </row>
    <row r="58273" spans="25:25" x14ac:dyDescent="0.25">
      <c r="Y58273" s="109"/>
    </row>
    <row r="58274" spans="25:25" x14ac:dyDescent="0.25">
      <c r="Y58274" s="109"/>
    </row>
    <row r="58275" spans="25:25" x14ac:dyDescent="0.25">
      <c r="Y58275" s="109"/>
    </row>
    <row r="58276" spans="25:25" x14ac:dyDescent="0.25">
      <c r="Y58276" s="109"/>
    </row>
    <row r="58277" spans="25:25" x14ac:dyDescent="0.25">
      <c r="Y58277" s="109"/>
    </row>
    <row r="58278" spans="25:25" x14ac:dyDescent="0.25">
      <c r="Y58278" s="109"/>
    </row>
    <row r="58279" spans="25:25" x14ac:dyDescent="0.25">
      <c r="Y58279" s="109"/>
    </row>
    <row r="58280" spans="25:25" x14ac:dyDescent="0.25">
      <c r="Y58280" s="109"/>
    </row>
    <row r="58281" spans="25:25" x14ac:dyDescent="0.25">
      <c r="Y58281" s="109"/>
    </row>
    <row r="58282" spans="25:25" x14ac:dyDescent="0.25">
      <c r="Y58282" s="109"/>
    </row>
    <row r="58283" spans="25:25" x14ac:dyDescent="0.25">
      <c r="Y58283" s="109"/>
    </row>
    <row r="58284" spans="25:25" x14ac:dyDescent="0.25">
      <c r="Y58284" s="109"/>
    </row>
    <row r="58285" spans="25:25" x14ac:dyDescent="0.25">
      <c r="Y58285" s="109"/>
    </row>
    <row r="58286" spans="25:25" x14ac:dyDescent="0.25">
      <c r="Y58286" s="109"/>
    </row>
    <row r="58287" spans="25:25" x14ac:dyDescent="0.25">
      <c r="Y58287" s="109"/>
    </row>
    <row r="58288" spans="25:25" x14ac:dyDescent="0.25">
      <c r="Y58288" s="109"/>
    </row>
    <row r="58289" spans="25:25" x14ac:dyDescent="0.25">
      <c r="Y58289" s="109"/>
    </row>
    <row r="58290" spans="25:25" x14ac:dyDescent="0.25">
      <c r="Y58290" s="109"/>
    </row>
    <row r="58291" spans="25:25" x14ac:dyDescent="0.25">
      <c r="Y58291" s="109"/>
    </row>
    <row r="58292" spans="25:25" x14ac:dyDescent="0.25">
      <c r="Y58292" s="109"/>
    </row>
    <row r="58293" spans="25:25" x14ac:dyDescent="0.25">
      <c r="Y58293" s="109"/>
    </row>
    <row r="58294" spans="25:25" x14ac:dyDescent="0.25">
      <c r="Y58294" s="109"/>
    </row>
    <row r="58295" spans="25:25" x14ac:dyDescent="0.25">
      <c r="Y58295" s="109"/>
    </row>
    <row r="58296" spans="25:25" x14ac:dyDescent="0.25">
      <c r="Y58296" s="109"/>
    </row>
    <row r="58297" spans="25:25" x14ac:dyDescent="0.25">
      <c r="Y58297" s="109"/>
    </row>
    <row r="58298" spans="25:25" x14ac:dyDescent="0.25">
      <c r="Y58298" s="109"/>
    </row>
    <row r="58299" spans="25:25" x14ac:dyDescent="0.25">
      <c r="Y58299" s="109"/>
    </row>
    <row r="58300" spans="25:25" x14ac:dyDescent="0.25">
      <c r="Y58300" s="109"/>
    </row>
    <row r="58301" spans="25:25" x14ac:dyDescent="0.25">
      <c r="Y58301" s="109"/>
    </row>
    <row r="58302" spans="25:25" x14ac:dyDescent="0.25">
      <c r="Y58302" s="109"/>
    </row>
    <row r="58303" spans="25:25" x14ac:dyDescent="0.25">
      <c r="Y58303" s="109"/>
    </row>
    <row r="58304" spans="25:25" x14ac:dyDescent="0.25">
      <c r="Y58304" s="109"/>
    </row>
    <row r="58305" spans="25:25" x14ac:dyDescent="0.25">
      <c r="Y58305" s="109"/>
    </row>
    <row r="58306" spans="25:25" x14ac:dyDescent="0.25">
      <c r="Y58306" s="109"/>
    </row>
    <row r="58307" spans="25:25" x14ac:dyDescent="0.25">
      <c r="Y58307" s="109"/>
    </row>
    <row r="58308" spans="25:25" x14ac:dyDescent="0.25">
      <c r="Y58308" s="109"/>
    </row>
    <row r="58309" spans="25:25" x14ac:dyDescent="0.25">
      <c r="Y58309" s="109"/>
    </row>
    <row r="58310" spans="25:25" x14ac:dyDescent="0.25">
      <c r="Y58310" s="109"/>
    </row>
    <row r="58311" spans="25:25" x14ac:dyDescent="0.25">
      <c r="Y58311" s="109"/>
    </row>
    <row r="58312" spans="25:25" x14ac:dyDescent="0.25">
      <c r="Y58312" s="109"/>
    </row>
    <row r="58313" spans="25:25" x14ac:dyDescent="0.25">
      <c r="Y58313" s="109"/>
    </row>
    <row r="58314" spans="25:25" x14ac:dyDescent="0.25">
      <c r="Y58314" s="109"/>
    </row>
    <row r="58315" spans="25:25" x14ac:dyDescent="0.25">
      <c r="Y58315" s="109"/>
    </row>
    <row r="58316" spans="25:25" x14ac:dyDescent="0.25">
      <c r="Y58316" s="109"/>
    </row>
    <row r="58317" spans="25:25" x14ac:dyDescent="0.25">
      <c r="Y58317" s="109"/>
    </row>
    <row r="58318" spans="25:25" x14ac:dyDescent="0.25">
      <c r="Y58318" s="109"/>
    </row>
    <row r="58319" spans="25:25" x14ac:dyDescent="0.25">
      <c r="Y58319" s="109"/>
    </row>
    <row r="58320" spans="25:25" x14ac:dyDescent="0.25">
      <c r="Y58320" s="109"/>
    </row>
    <row r="58321" spans="25:25" x14ac:dyDescent="0.25">
      <c r="Y58321" s="109"/>
    </row>
    <row r="58322" spans="25:25" x14ac:dyDescent="0.25">
      <c r="Y58322" s="109"/>
    </row>
    <row r="58323" spans="25:25" x14ac:dyDescent="0.25">
      <c r="Y58323" s="109"/>
    </row>
    <row r="58324" spans="25:25" x14ac:dyDescent="0.25">
      <c r="Y58324" s="109"/>
    </row>
    <row r="58325" spans="25:25" x14ac:dyDescent="0.25">
      <c r="Y58325" s="109"/>
    </row>
    <row r="58326" spans="25:25" x14ac:dyDescent="0.25">
      <c r="Y58326" s="109"/>
    </row>
    <row r="58327" spans="25:25" x14ac:dyDescent="0.25">
      <c r="Y58327" s="109"/>
    </row>
    <row r="58328" spans="25:25" x14ac:dyDescent="0.25">
      <c r="Y58328" s="109"/>
    </row>
    <row r="58329" spans="25:25" x14ac:dyDescent="0.25">
      <c r="Y58329" s="109"/>
    </row>
    <row r="58330" spans="25:25" x14ac:dyDescent="0.25">
      <c r="Y58330" s="109"/>
    </row>
    <row r="58331" spans="25:25" x14ac:dyDescent="0.25">
      <c r="Y58331" s="109"/>
    </row>
    <row r="58332" spans="25:25" x14ac:dyDescent="0.25">
      <c r="Y58332" s="109"/>
    </row>
    <row r="58333" spans="25:25" x14ac:dyDescent="0.25">
      <c r="Y58333" s="109"/>
    </row>
    <row r="58334" spans="25:25" x14ac:dyDescent="0.25">
      <c r="Y58334" s="109"/>
    </row>
    <row r="58335" spans="25:25" x14ac:dyDescent="0.25">
      <c r="Y58335" s="109"/>
    </row>
    <row r="58336" spans="25:25" x14ac:dyDescent="0.25">
      <c r="Y58336" s="109"/>
    </row>
    <row r="58337" spans="25:25" x14ac:dyDescent="0.25">
      <c r="Y58337" s="109"/>
    </row>
    <row r="58338" spans="25:25" x14ac:dyDescent="0.25">
      <c r="Y58338" s="109"/>
    </row>
    <row r="58339" spans="25:25" x14ac:dyDescent="0.25">
      <c r="Y58339" s="109"/>
    </row>
    <row r="58340" spans="25:25" x14ac:dyDescent="0.25">
      <c r="Y58340" s="109"/>
    </row>
    <row r="58341" spans="25:25" x14ac:dyDescent="0.25">
      <c r="Y58341" s="109"/>
    </row>
    <row r="58342" spans="25:25" x14ac:dyDescent="0.25">
      <c r="Y58342" s="109"/>
    </row>
    <row r="58343" spans="25:25" x14ac:dyDescent="0.25">
      <c r="Y58343" s="109"/>
    </row>
    <row r="58344" spans="25:25" x14ac:dyDescent="0.25">
      <c r="Y58344" s="109"/>
    </row>
    <row r="58345" spans="25:25" x14ac:dyDescent="0.25">
      <c r="Y58345" s="109"/>
    </row>
    <row r="58346" spans="25:25" x14ac:dyDescent="0.25">
      <c r="Y58346" s="109"/>
    </row>
    <row r="58347" spans="25:25" x14ac:dyDescent="0.25">
      <c r="Y58347" s="109"/>
    </row>
    <row r="58348" spans="25:25" x14ac:dyDescent="0.25">
      <c r="Y58348" s="109"/>
    </row>
    <row r="58349" spans="25:25" x14ac:dyDescent="0.25">
      <c r="Y58349" s="109"/>
    </row>
    <row r="58350" spans="25:25" x14ac:dyDescent="0.25">
      <c r="Y58350" s="109"/>
    </row>
    <row r="58351" spans="25:25" x14ac:dyDescent="0.25">
      <c r="Y58351" s="109"/>
    </row>
    <row r="58352" spans="25:25" x14ac:dyDescent="0.25">
      <c r="Y58352" s="109"/>
    </row>
    <row r="58353" spans="25:25" x14ac:dyDescent="0.25">
      <c r="Y58353" s="109"/>
    </row>
    <row r="58354" spans="25:25" x14ac:dyDescent="0.25">
      <c r="Y58354" s="109"/>
    </row>
    <row r="58355" spans="25:25" x14ac:dyDescent="0.25">
      <c r="Y58355" s="109"/>
    </row>
    <row r="58356" spans="25:25" x14ac:dyDescent="0.25">
      <c r="Y58356" s="109"/>
    </row>
    <row r="58357" spans="25:25" x14ac:dyDescent="0.25">
      <c r="Y58357" s="109"/>
    </row>
    <row r="58358" spans="25:25" x14ac:dyDescent="0.25">
      <c r="Y58358" s="109"/>
    </row>
    <row r="58359" spans="25:25" x14ac:dyDescent="0.25">
      <c r="Y58359" s="109"/>
    </row>
    <row r="58360" spans="25:25" x14ac:dyDescent="0.25">
      <c r="Y58360" s="109"/>
    </row>
    <row r="58361" spans="25:25" x14ac:dyDescent="0.25">
      <c r="Y58361" s="109"/>
    </row>
    <row r="58362" spans="25:25" x14ac:dyDescent="0.25">
      <c r="Y58362" s="109"/>
    </row>
    <row r="58363" spans="25:25" x14ac:dyDescent="0.25">
      <c r="Y58363" s="109"/>
    </row>
    <row r="58364" spans="25:25" x14ac:dyDescent="0.25">
      <c r="Y58364" s="109"/>
    </row>
    <row r="58365" spans="25:25" x14ac:dyDescent="0.25">
      <c r="Y58365" s="109"/>
    </row>
    <row r="58366" spans="25:25" x14ac:dyDescent="0.25">
      <c r="Y58366" s="109"/>
    </row>
    <row r="58367" spans="25:25" x14ac:dyDescent="0.25">
      <c r="Y58367" s="109"/>
    </row>
    <row r="58368" spans="25:25" x14ac:dyDescent="0.25">
      <c r="Y58368" s="109"/>
    </row>
    <row r="58369" spans="25:25" x14ac:dyDescent="0.25">
      <c r="Y58369" s="109"/>
    </row>
    <row r="58370" spans="25:25" x14ac:dyDescent="0.25">
      <c r="Y58370" s="109"/>
    </row>
    <row r="58371" spans="25:25" x14ac:dyDescent="0.25">
      <c r="Y58371" s="109"/>
    </row>
    <row r="58372" spans="25:25" x14ac:dyDescent="0.25">
      <c r="Y58372" s="109"/>
    </row>
    <row r="58373" spans="25:25" x14ac:dyDescent="0.25">
      <c r="Y58373" s="109"/>
    </row>
    <row r="58374" spans="25:25" x14ac:dyDescent="0.25">
      <c r="Y58374" s="109"/>
    </row>
    <row r="58375" spans="25:25" x14ac:dyDescent="0.25">
      <c r="Y58375" s="109"/>
    </row>
    <row r="58376" spans="25:25" x14ac:dyDescent="0.25">
      <c r="Y58376" s="109"/>
    </row>
    <row r="58377" spans="25:25" x14ac:dyDescent="0.25">
      <c r="Y58377" s="109"/>
    </row>
    <row r="58378" spans="25:25" x14ac:dyDescent="0.25">
      <c r="Y58378" s="109"/>
    </row>
    <row r="58379" spans="25:25" x14ac:dyDescent="0.25">
      <c r="Y58379" s="109"/>
    </row>
    <row r="58380" spans="25:25" x14ac:dyDescent="0.25">
      <c r="Y58380" s="109"/>
    </row>
    <row r="58381" spans="25:25" x14ac:dyDescent="0.25">
      <c r="Y58381" s="109"/>
    </row>
    <row r="58382" spans="25:25" x14ac:dyDescent="0.25">
      <c r="Y58382" s="109"/>
    </row>
    <row r="58383" spans="25:25" x14ac:dyDescent="0.25">
      <c r="Y58383" s="109"/>
    </row>
    <row r="58384" spans="25:25" x14ac:dyDescent="0.25">
      <c r="Y58384" s="109"/>
    </row>
    <row r="58385" spans="25:25" x14ac:dyDescent="0.25">
      <c r="Y58385" s="109"/>
    </row>
    <row r="58386" spans="25:25" x14ac:dyDescent="0.25">
      <c r="Y58386" s="109"/>
    </row>
    <row r="58387" spans="25:25" x14ac:dyDescent="0.25">
      <c r="Y58387" s="109"/>
    </row>
    <row r="58388" spans="25:25" x14ac:dyDescent="0.25">
      <c r="Y58388" s="109"/>
    </row>
    <row r="58389" spans="25:25" x14ac:dyDescent="0.25">
      <c r="Y58389" s="109"/>
    </row>
    <row r="58390" spans="25:25" x14ac:dyDescent="0.25">
      <c r="Y58390" s="109"/>
    </row>
    <row r="58391" spans="25:25" x14ac:dyDescent="0.25">
      <c r="Y58391" s="109"/>
    </row>
    <row r="58392" spans="25:25" x14ac:dyDescent="0.25">
      <c r="Y58392" s="109"/>
    </row>
    <row r="58393" spans="25:25" x14ac:dyDescent="0.25">
      <c r="Y58393" s="109"/>
    </row>
    <row r="58394" spans="25:25" x14ac:dyDescent="0.25">
      <c r="Y58394" s="109"/>
    </row>
    <row r="58395" spans="25:25" x14ac:dyDescent="0.25">
      <c r="Y58395" s="109"/>
    </row>
    <row r="58396" spans="25:25" x14ac:dyDescent="0.25">
      <c r="Y58396" s="109"/>
    </row>
    <row r="58397" spans="25:25" x14ac:dyDescent="0.25">
      <c r="Y58397" s="109"/>
    </row>
    <row r="58398" spans="25:25" x14ac:dyDescent="0.25">
      <c r="Y58398" s="109"/>
    </row>
    <row r="58399" spans="25:25" x14ac:dyDescent="0.25">
      <c r="Y58399" s="109"/>
    </row>
    <row r="58400" spans="25:25" x14ac:dyDescent="0.25">
      <c r="Y58400" s="109"/>
    </row>
    <row r="58401" spans="25:25" x14ac:dyDescent="0.25">
      <c r="Y58401" s="109"/>
    </row>
    <row r="58402" spans="25:25" x14ac:dyDescent="0.25">
      <c r="Y58402" s="109"/>
    </row>
    <row r="58403" spans="25:25" x14ac:dyDescent="0.25">
      <c r="Y58403" s="109"/>
    </row>
    <row r="58404" spans="25:25" x14ac:dyDescent="0.25">
      <c r="Y58404" s="109"/>
    </row>
    <row r="58405" spans="25:25" x14ac:dyDescent="0.25">
      <c r="Y58405" s="109"/>
    </row>
    <row r="58406" spans="25:25" x14ac:dyDescent="0.25">
      <c r="Y58406" s="109"/>
    </row>
    <row r="58407" spans="25:25" x14ac:dyDescent="0.25">
      <c r="Y58407" s="109"/>
    </row>
    <row r="58408" spans="25:25" x14ac:dyDescent="0.25">
      <c r="Y58408" s="109"/>
    </row>
    <row r="58409" spans="25:25" x14ac:dyDescent="0.25">
      <c r="Y58409" s="109"/>
    </row>
    <row r="58410" spans="25:25" x14ac:dyDescent="0.25">
      <c r="Y58410" s="109"/>
    </row>
    <row r="58411" spans="25:25" x14ac:dyDescent="0.25">
      <c r="Y58411" s="109"/>
    </row>
    <row r="58412" spans="25:25" x14ac:dyDescent="0.25">
      <c r="Y58412" s="109"/>
    </row>
    <row r="58413" spans="25:25" x14ac:dyDescent="0.25">
      <c r="Y58413" s="109"/>
    </row>
    <row r="58414" spans="25:25" x14ac:dyDescent="0.25">
      <c r="Y58414" s="109"/>
    </row>
    <row r="58415" spans="25:25" x14ac:dyDescent="0.25">
      <c r="Y58415" s="109"/>
    </row>
    <row r="58416" spans="25:25" x14ac:dyDescent="0.25">
      <c r="Y58416" s="109"/>
    </row>
    <row r="58417" spans="25:25" x14ac:dyDescent="0.25">
      <c r="Y58417" s="109"/>
    </row>
    <row r="58418" spans="25:25" x14ac:dyDescent="0.25">
      <c r="Y58418" s="109"/>
    </row>
    <row r="58419" spans="25:25" x14ac:dyDescent="0.25">
      <c r="Y58419" s="109"/>
    </row>
    <row r="58420" spans="25:25" x14ac:dyDescent="0.25">
      <c r="Y58420" s="109"/>
    </row>
    <row r="58421" spans="25:25" x14ac:dyDescent="0.25">
      <c r="Y58421" s="109"/>
    </row>
    <row r="58422" spans="25:25" x14ac:dyDescent="0.25">
      <c r="Y58422" s="109"/>
    </row>
    <row r="58423" spans="25:25" x14ac:dyDescent="0.25">
      <c r="Y58423" s="109"/>
    </row>
    <row r="58424" spans="25:25" x14ac:dyDescent="0.25">
      <c r="Y58424" s="109"/>
    </row>
    <row r="58425" spans="25:25" x14ac:dyDescent="0.25">
      <c r="Y58425" s="109"/>
    </row>
    <row r="58426" spans="25:25" x14ac:dyDescent="0.25">
      <c r="Y58426" s="109"/>
    </row>
    <row r="58427" spans="25:25" x14ac:dyDescent="0.25">
      <c r="Y58427" s="109"/>
    </row>
    <row r="58428" spans="25:25" x14ac:dyDescent="0.25">
      <c r="Y58428" s="109"/>
    </row>
    <row r="58429" spans="25:25" x14ac:dyDescent="0.25">
      <c r="Y58429" s="109"/>
    </row>
    <row r="58430" spans="25:25" x14ac:dyDescent="0.25">
      <c r="Y58430" s="109"/>
    </row>
    <row r="58431" spans="25:25" x14ac:dyDescent="0.25">
      <c r="Y58431" s="109"/>
    </row>
    <row r="58432" spans="25:25" x14ac:dyDescent="0.25">
      <c r="Y58432" s="109"/>
    </row>
    <row r="58433" spans="25:25" x14ac:dyDescent="0.25">
      <c r="Y58433" s="109"/>
    </row>
    <row r="58434" spans="25:25" x14ac:dyDescent="0.25">
      <c r="Y58434" s="109"/>
    </row>
    <row r="58435" spans="25:25" x14ac:dyDescent="0.25">
      <c r="Y58435" s="109"/>
    </row>
    <row r="58436" spans="25:25" x14ac:dyDescent="0.25">
      <c r="Y58436" s="109"/>
    </row>
    <row r="58437" spans="25:25" x14ac:dyDescent="0.25">
      <c r="Y58437" s="109"/>
    </row>
    <row r="58438" spans="25:25" x14ac:dyDescent="0.25">
      <c r="Y58438" s="109"/>
    </row>
    <row r="58439" spans="25:25" x14ac:dyDescent="0.25">
      <c r="Y58439" s="109"/>
    </row>
    <row r="58440" spans="25:25" x14ac:dyDescent="0.25">
      <c r="Y58440" s="109"/>
    </row>
    <row r="58441" spans="25:25" x14ac:dyDescent="0.25">
      <c r="Y58441" s="109"/>
    </row>
    <row r="58442" spans="25:25" x14ac:dyDescent="0.25">
      <c r="Y58442" s="109"/>
    </row>
    <row r="58443" spans="25:25" x14ac:dyDescent="0.25">
      <c r="Y58443" s="109"/>
    </row>
    <row r="58444" spans="25:25" x14ac:dyDescent="0.25">
      <c r="Y58444" s="109"/>
    </row>
    <row r="58445" spans="25:25" x14ac:dyDescent="0.25">
      <c r="Y58445" s="109"/>
    </row>
    <row r="58446" spans="25:25" x14ac:dyDescent="0.25">
      <c r="Y58446" s="109"/>
    </row>
    <row r="58447" spans="25:25" x14ac:dyDescent="0.25">
      <c r="Y58447" s="109"/>
    </row>
    <row r="58448" spans="25:25" x14ac:dyDescent="0.25">
      <c r="Y58448" s="109"/>
    </row>
    <row r="58449" spans="25:25" x14ac:dyDescent="0.25">
      <c r="Y58449" s="109"/>
    </row>
    <row r="58450" spans="25:25" x14ac:dyDescent="0.25">
      <c r="Y58450" s="109"/>
    </row>
    <row r="58451" spans="25:25" x14ac:dyDescent="0.25">
      <c r="Y58451" s="109"/>
    </row>
    <row r="58452" spans="25:25" x14ac:dyDescent="0.25">
      <c r="Y58452" s="109"/>
    </row>
    <row r="58453" spans="25:25" x14ac:dyDescent="0.25">
      <c r="Y58453" s="109"/>
    </row>
    <row r="58454" spans="25:25" x14ac:dyDescent="0.25">
      <c r="Y58454" s="109"/>
    </row>
    <row r="58455" spans="25:25" x14ac:dyDescent="0.25">
      <c r="Y58455" s="109"/>
    </row>
    <row r="58456" spans="25:25" x14ac:dyDescent="0.25">
      <c r="Y58456" s="109"/>
    </row>
    <row r="58457" spans="25:25" x14ac:dyDescent="0.25">
      <c r="Y58457" s="109"/>
    </row>
    <row r="58458" spans="25:25" x14ac:dyDescent="0.25">
      <c r="Y58458" s="109"/>
    </row>
    <row r="58459" spans="25:25" x14ac:dyDescent="0.25">
      <c r="Y58459" s="109"/>
    </row>
    <row r="58460" spans="25:25" x14ac:dyDescent="0.25">
      <c r="Y58460" s="109"/>
    </row>
    <row r="58461" spans="25:25" x14ac:dyDescent="0.25">
      <c r="Y58461" s="109"/>
    </row>
    <row r="58462" spans="25:25" x14ac:dyDescent="0.25">
      <c r="Y58462" s="109"/>
    </row>
    <row r="58463" spans="25:25" x14ac:dyDescent="0.25">
      <c r="Y58463" s="109"/>
    </row>
    <row r="58464" spans="25:25" x14ac:dyDescent="0.25">
      <c r="Y58464" s="109"/>
    </row>
    <row r="58465" spans="25:25" x14ac:dyDescent="0.25">
      <c r="Y58465" s="109"/>
    </row>
    <row r="58466" spans="25:25" x14ac:dyDescent="0.25">
      <c r="Y58466" s="109"/>
    </row>
    <row r="58467" spans="25:25" x14ac:dyDescent="0.25">
      <c r="Y58467" s="109"/>
    </row>
    <row r="58468" spans="25:25" x14ac:dyDescent="0.25">
      <c r="Y58468" s="109"/>
    </row>
    <row r="58469" spans="25:25" x14ac:dyDescent="0.25">
      <c r="Y58469" s="109"/>
    </row>
    <row r="58470" spans="25:25" x14ac:dyDescent="0.25">
      <c r="Y58470" s="109"/>
    </row>
    <row r="58471" spans="25:25" x14ac:dyDescent="0.25">
      <c r="Y58471" s="109"/>
    </row>
    <row r="58472" spans="25:25" x14ac:dyDescent="0.25">
      <c r="Y58472" s="109"/>
    </row>
    <row r="58473" spans="25:25" x14ac:dyDescent="0.25">
      <c r="Y58473" s="109"/>
    </row>
    <row r="58474" spans="25:25" x14ac:dyDescent="0.25">
      <c r="Y58474" s="109"/>
    </row>
    <row r="58475" spans="25:25" x14ac:dyDescent="0.25">
      <c r="Y58475" s="109"/>
    </row>
    <row r="58476" spans="25:25" x14ac:dyDescent="0.25">
      <c r="Y58476" s="109"/>
    </row>
    <row r="58477" spans="25:25" x14ac:dyDescent="0.25">
      <c r="Y58477" s="109"/>
    </row>
    <row r="58478" spans="25:25" x14ac:dyDescent="0.25">
      <c r="Y58478" s="109"/>
    </row>
    <row r="58479" spans="25:25" x14ac:dyDescent="0.25">
      <c r="Y58479" s="109"/>
    </row>
    <row r="58480" spans="25:25" x14ac:dyDescent="0.25">
      <c r="Y58480" s="109"/>
    </row>
    <row r="58481" spans="25:25" x14ac:dyDescent="0.25">
      <c r="Y58481" s="109"/>
    </row>
    <row r="58482" spans="25:25" x14ac:dyDescent="0.25">
      <c r="Y58482" s="109"/>
    </row>
    <row r="58483" spans="25:25" x14ac:dyDescent="0.25">
      <c r="Y58483" s="109"/>
    </row>
    <row r="58484" spans="25:25" x14ac:dyDescent="0.25">
      <c r="Y58484" s="109"/>
    </row>
    <row r="58485" spans="25:25" x14ac:dyDescent="0.25">
      <c r="Y58485" s="109"/>
    </row>
    <row r="58486" spans="25:25" x14ac:dyDescent="0.25">
      <c r="Y58486" s="109"/>
    </row>
    <row r="58487" spans="25:25" x14ac:dyDescent="0.25">
      <c r="Y58487" s="109"/>
    </row>
    <row r="58488" spans="25:25" x14ac:dyDescent="0.25">
      <c r="Y58488" s="109"/>
    </row>
    <row r="58489" spans="25:25" x14ac:dyDescent="0.25">
      <c r="Y58489" s="109"/>
    </row>
    <row r="58490" spans="25:25" x14ac:dyDescent="0.25">
      <c r="Y58490" s="109"/>
    </row>
    <row r="58491" spans="25:25" x14ac:dyDescent="0.25">
      <c r="Y58491" s="109"/>
    </row>
    <row r="58492" spans="25:25" x14ac:dyDescent="0.25">
      <c r="Y58492" s="109"/>
    </row>
    <row r="58493" spans="25:25" x14ac:dyDescent="0.25">
      <c r="Y58493" s="109"/>
    </row>
    <row r="58494" spans="25:25" x14ac:dyDescent="0.25">
      <c r="Y58494" s="109"/>
    </row>
    <row r="58495" spans="25:25" x14ac:dyDescent="0.25">
      <c r="Y58495" s="109"/>
    </row>
    <row r="58496" spans="25:25" x14ac:dyDescent="0.25">
      <c r="Y58496" s="109"/>
    </row>
    <row r="58497" spans="25:25" x14ac:dyDescent="0.25">
      <c r="Y58497" s="109"/>
    </row>
    <row r="58498" spans="25:25" x14ac:dyDescent="0.25">
      <c r="Y58498" s="109"/>
    </row>
    <row r="58499" spans="25:25" x14ac:dyDescent="0.25">
      <c r="Y58499" s="109"/>
    </row>
    <row r="58500" spans="25:25" x14ac:dyDescent="0.25">
      <c r="Y58500" s="109"/>
    </row>
    <row r="58501" spans="25:25" x14ac:dyDescent="0.25">
      <c r="Y58501" s="109"/>
    </row>
    <row r="58502" spans="25:25" x14ac:dyDescent="0.25">
      <c r="Y58502" s="109"/>
    </row>
    <row r="58503" spans="25:25" x14ac:dyDescent="0.25">
      <c r="Y58503" s="109"/>
    </row>
    <row r="58504" spans="25:25" x14ac:dyDescent="0.25">
      <c r="Y58504" s="109"/>
    </row>
    <row r="58505" spans="25:25" x14ac:dyDescent="0.25">
      <c r="Y58505" s="109"/>
    </row>
    <row r="58506" spans="25:25" x14ac:dyDescent="0.25">
      <c r="Y58506" s="109"/>
    </row>
    <row r="58507" spans="25:25" x14ac:dyDescent="0.25">
      <c r="Y58507" s="109"/>
    </row>
    <row r="58508" spans="25:25" x14ac:dyDescent="0.25">
      <c r="Y58508" s="109"/>
    </row>
    <row r="58509" spans="25:25" x14ac:dyDescent="0.25">
      <c r="Y58509" s="109"/>
    </row>
    <row r="58510" spans="25:25" x14ac:dyDescent="0.25">
      <c r="Y58510" s="109"/>
    </row>
    <row r="58511" spans="25:25" x14ac:dyDescent="0.25">
      <c r="Y58511" s="109"/>
    </row>
    <row r="58512" spans="25:25" x14ac:dyDescent="0.25">
      <c r="Y58512" s="109"/>
    </row>
    <row r="58513" spans="25:25" x14ac:dyDescent="0.25">
      <c r="Y58513" s="109"/>
    </row>
    <row r="58514" spans="25:25" x14ac:dyDescent="0.25">
      <c r="Y58514" s="109"/>
    </row>
    <row r="58515" spans="25:25" x14ac:dyDescent="0.25">
      <c r="Y58515" s="109"/>
    </row>
    <row r="58516" spans="25:25" x14ac:dyDescent="0.25">
      <c r="Y58516" s="109"/>
    </row>
    <row r="58517" spans="25:25" x14ac:dyDescent="0.25">
      <c r="Y58517" s="109"/>
    </row>
    <row r="58518" spans="25:25" x14ac:dyDescent="0.25">
      <c r="Y58518" s="109"/>
    </row>
    <row r="58519" spans="25:25" x14ac:dyDescent="0.25">
      <c r="Y58519" s="109"/>
    </row>
    <row r="58520" spans="25:25" x14ac:dyDescent="0.25">
      <c r="Y58520" s="109"/>
    </row>
    <row r="58521" spans="25:25" x14ac:dyDescent="0.25">
      <c r="Y58521" s="109"/>
    </row>
    <row r="58522" spans="25:25" x14ac:dyDescent="0.25">
      <c r="Y58522" s="109"/>
    </row>
    <row r="58523" spans="25:25" x14ac:dyDescent="0.25">
      <c r="Y58523" s="109"/>
    </row>
    <row r="58524" spans="25:25" x14ac:dyDescent="0.25">
      <c r="Y58524" s="109"/>
    </row>
    <row r="58525" spans="25:25" x14ac:dyDescent="0.25">
      <c r="Y58525" s="109"/>
    </row>
    <row r="58526" spans="25:25" x14ac:dyDescent="0.25">
      <c r="Y58526" s="109"/>
    </row>
    <row r="58527" spans="25:25" x14ac:dyDescent="0.25">
      <c r="Y58527" s="109"/>
    </row>
    <row r="58528" spans="25:25" x14ac:dyDescent="0.25">
      <c r="Y58528" s="109"/>
    </row>
    <row r="58529" spans="25:25" x14ac:dyDescent="0.25">
      <c r="Y58529" s="109"/>
    </row>
    <row r="58530" spans="25:25" x14ac:dyDescent="0.25">
      <c r="Y58530" s="109"/>
    </row>
    <row r="58531" spans="25:25" x14ac:dyDescent="0.25">
      <c r="Y58531" s="109"/>
    </row>
    <row r="58532" spans="25:25" x14ac:dyDescent="0.25">
      <c r="Y58532" s="109"/>
    </row>
    <row r="58533" spans="25:25" x14ac:dyDescent="0.25">
      <c r="Y58533" s="109"/>
    </row>
    <row r="58534" spans="25:25" x14ac:dyDescent="0.25">
      <c r="Y58534" s="109"/>
    </row>
    <row r="58535" spans="25:25" x14ac:dyDescent="0.25">
      <c r="Y58535" s="109"/>
    </row>
    <row r="58536" spans="25:25" x14ac:dyDescent="0.25">
      <c r="Y58536" s="109"/>
    </row>
    <row r="58537" spans="25:25" x14ac:dyDescent="0.25">
      <c r="Y58537" s="109"/>
    </row>
    <row r="58538" spans="25:25" x14ac:dyDescent="0.25">
      <c r="Y58538" s="109"/>
    </row>
    <row r="58539" spans="25:25" x14ac:dyDescent="0.25">
      <c r="Y58539" s="109"/>
    </row>
    <row r="58540" spans="25:25" x14ac:dyDescent="0.25">
      <c r="Y58540" s="109"/>
    </row>
    <row r="58541" spans="25:25" x14ac:dyDescent="0.25">
      <c r="Y58541" s="109"/>
    </row>
    <row r="58542" spans="25:25" x14ac:dyDescent="0.25">
      <c r="Y58542" s="109"/>
    </row>
    <row r="58543" spans="25:25" x14ac:dyDescent="0.25">
      <c r="Y58543" s="109"/>
    </row>
    <row r="58544" spans="25:25" x14ac:dyDescent="0.25">
      <c r="Y58544" s="109"/>
    </row>
    <row r="58545" spans="25:25" x14ac:dyDescent="0.25">
      <c r="Y58545" s="109"/>
    </row>
    <row r="58546" spans="25:25" x14ac:dyDescent="0.25">
      <c r="Y58546" s="109"/>
    </row>
    <row r="58547" spans="25:25" x14ac:dyDescent="0.25">
      <c r="Y58547" s="109"/>
    </row>
    <row r="58548" spans="25:25" x14ac:dyDescent="0.25">
      <c r="Y58548" s="109"/>
    </row>
    <row r="58549" spans="25:25" x14ac:dyDescent="0.25">
      <c r="Y58549" s="109"/>
    </row>
    <row r="58550" spans="25:25" x14ac:dyDescent="0.25">
      <c r="Y58550" s="109"/>
    </row>
    <row r="58551" spans="25:25" x14ac:dyDescent="0.25">
      <c r="Y58551" s="109"/>
    </row>
    <row r="58552" spans="25:25" x14ac:dyDescent="0.25">
      <c r="Y58552" s="109"/>
    </row>
    <row r="58553" spans="25:25" x14ac:dyDescent="0.25">
      <c r="Y58553" s="109"/>
    </row>
    <row r="58554" spans="25:25" x14ac:dyDescent="0.25">
      <c r="Y58554" s="109"/>
    </row>
    <row r="58555" spans="25:25" x14ac:dyDescent="0.25">
      <c r="Y58555" s="109"/>
    </row>
    <row r="58556" spans="25:25" x14ac:dyDescent="0.25">
      <c r="Y58556" s="109"/>
    </row>
    <row r="58557" spans="25:25" x14ac:dyDescent="0.25">
      <c r="Y58557" s="109"/>
    </row>
    <row r="58558" spans="25:25" x14ac:dyDescent="0.25">
      <c r="Y58558" s="109"/>
    </row>
    <row r="58559" spans="25:25" x14ac:dyDescent="0.25">
      <c r="Y58559" s="109"/>
    </row>
    <row r="58560" spans="25:25" x14ac:dyDescent="0.25">
      <c r="Y58560" s="109"/>
    </row>
    <row r="58561" spans="25:25" x14ac:dyDescent="0.25">
      <c r="Y58561" s="109"/>
    </row>
    <row r="58562" spans="25:25" x14ac:dyDescent="0.25">
      <c r="Y58562" s="109"/>
    </row>
    <row r="58563" spans="25:25" x14ac:dyDescent="0.25">
      <c r="Y58563" s="109"/>
    </row>
    <row r="58564" spans="25:25" x14ac:dyDescent="0.25">
      <c r="Y58564" s="109"/>
    </row>
    <row r="58565" spans="25:25" x14ac:dyDescent="0.25">
      <c r="Y58565" s="109"/>
    </row>
    <row r="58566" spans="25:25" x14ac:dyDescent="0.25">
      <c r="Y58566" s="109"/>
    </row>
    <row r="58567" spans="25:25" x14ac:dyDescent="0.25">
      <c r="Y58567" s="109"/>
    </row>
    <row r="58568" spans="25:25" x14ac:dyDescent="0.25">
      <c r="Y58568" s="109"/>
    </row>
    <row r="58569" spans="25:25" x14ac:dyDescent="0.25">
      <c r="Y58569" s="109"/>
    </row>
    <row r="58570" spans="25:25" x14ac:dyDescent="0.25">
      <c r="Y58570" s="109"/>
    </row>
    <row r="58571" spans="25:25" x14ac:dyDescent="0.25">
      <c r="Y58571" s="109"/>
    </row>
    <row r="58572" spans="25:25" x14ac:dyDescent="0.25">
      <c r="Y58572" s="109"/>
    </row>
    <row r="58573" spans="25:25" x14ac:dyDescent="0.25">
      <c r="Y58573" s="109"/>
    </row>
    <row r="58574" spans="25:25" x14ac:dyDescent="0.25">
      <c r="Y58574" s="109"/>
    </row>
    <row r="58575" spans="25:25" x14ac:dyDescent="0.25">
      <c r="Y58575" s="109"/>
    </row>
    <row r="58576" spans="25:25" x14ac:dyDescent="0.25">
      <c r="Y58576" s="109"/>
    </row>
    <row r="58577" spans="25:25" x14ac:dyDescent="0.25">
      <c r="Y58577" s="109"/>
    </row>
    <row r="58578" spans="25:25" x14ac:dyDescent="0.25">
      <c r="Y58578" s="109"/>
    </row>
    <row r="58579" spans="25:25" x14ac:dyDescent="0.25">
      <c r="Y58579" s="109"/>
    </row>
    <row r="58580" spans="25:25" x14ac:dyDescent="0.25">
      <c r="Y58580" s="109"/>
    </row>
    <row r="58581" spans="25:25" x14ac:dyDescent="0.25">
      <c r="Y58581" s="109"/>
    </row>
    <row r="58582" spans="25:25" x14ac:dyDescent="0.25">
      <c r="Y58582" s="109"/>
    </row>
    <row r="58583" spans="25:25" x14ac:dyDescent="0.25">
      <c r="Y58583" s="109"/>
    </row>
    <row r="58584" spans="25:25" x14ac:dyDescent="0.25">
      <c r="Y58584" s="109"/>
    </row>
    <row r="58585" spans="25:25" x14ac:dyDescent="0.25">
      <c r="Y58585" s="109"/>
    </row>
    <row r="58586" spans="25:25" x14ac:dyDescent="0.25">
      <c r="Y58586" s="109"/>
    </row>
    <row r="58587" spans="25:25" x14ac:dyDescent="0.25">
      <c r="Y58587" s="109"/>
    </row>
    <row r="58588" spans="25:25" x14ac:dyDescent="0.25">
      <c r="Y58588" s="109"/>
    </row>
    <row r="58589" spans="25:25" x14ac:dyDescent="0.25">
      <c r="Y58589" s="109"/>
    </row>
    <row r="58590" spans="25:25" x14ac:dyDescent="0.25">
      <c r="Y58590" s="109"/>
    </row>
    <row r="58591" spans="25:25" x14ac:dyDescent="0.25">
      <c r="Y58591" s="109"/>
    </row>
    <row r="58592" spans="25:25" x14ac:dyDescent="0.25">
      <c r="Y58592" s="109"/>
    </row>
    <row r="58593" spans="25:25" x14ac:dyDescent="0.25">
      <c r="Y58593" s="109"/>
    </row>
    <row r="58594" spans="25:25" x14ac:dyDescent="0.25">
      <c r="Y58594" s="109"/>
    </row>
    <row r="58595" spans="25:25" x14ac:dyDescent="0.25">
      <c r="Y58595" s="109"/>
    </row>
    <row r="58596" spans="25:25" x14ac:dyDescent="0.25">
      <c r="Y58596" s="109"/>
    </row>
    <row r="58597" spans="25:25" x14ac:dyDescent="0.25">
      <c r="Y58597" s="109"/>
    </row>
    <row r="58598" spans="25:25" x14ac:dyDescent="0.25">
      <c r="Y58598" s="109"/>
    </row>
    <row r="58599" spans="25:25" x14ac:dyDescent="0.25">
      <c r="Y58599" s="109"/>
    </row>
    <row r="58600" spans="25:25" x14ac:dyDescent="0.25">
      <c r="Y58600" s="109"/>
    </row>
    <row r="58601" spans="25:25" x14ac:dyDescent="0.25">
      <c r="Y58601" s="109"/>
    </row>
    <row r="58602" spans="25:25" x14ac:dyDescent="0.25">
      <c r="Y58602" s="109"/>
    </row>
    <row r="58603" spans="25:25" x14ac:dyDescent="0.25">
      <c r="Y58603" s="109"/>
    </row>
    <row r="58604" spans="25:25" x14ac:dyDescent="0.25">
      <c r="Y58604" s="109"/>
    </row>
    <row r="58605" spans="25:25" x14ac:dyDescent="0.25">
      <c r="Y58605" s="109"/>
    </row>
    <row r="58606" spans="25:25" x14ac:dyDescent="0.25">
      <c r="Y58606" s="109"/>
    </row>
    <row r="58607" spans="25:25" x14ac:dyDescent="0.25">
      <c r="Y58607" s="109"/>
    </row>
    <row r="58608" spans="25:25" x14ac:dyDescent="0.25">
      <c r="Y58608" s="109"/>
    </row>
    <row r="58609" spans="25:25" x14ac:dyDescent="0.25">
      <c r="Y58609" s="109"/>
    </row>
    <row r="58610" spans="25:25" x14ac:dyDescent="0.25">
      <c r="Y58610" s="109"/>
    </row>
    <row r="58611" spans="25:25" x14ac:dyDescent="0.25">
      <c r="Y58611" s="109"/>
    </row>
    <row r="58612" spans="25:25" x14ac:dyDescent="0.25">
      <c r="Y58612" s="109"/>
    </row>
    <row r="58613" spans="25:25" x14ac:dyDescent="0.25">
      <c r="Y58613" s="109"/>
    </row>
    <row r="58614" spans="25:25" x14ac:dyDescent="0.25">
      <c r="Y58614" s="109"/>
    </row>
    <row r="58615" spans="25:25" x14ac:dyDescent="0.25">
      <c r="Y58615" s="109"/>
    </row>
    <row r="58616" spans="25:25" x14ac:dyDescent="0.25">
      <c r="Y58616" s="109"/>
    </row>
    <row r="58617" spans="25:25" x14ac:dyDescent="0.25">
      <c r="Y58617" s="109"/>
    </row>
    <row r="58618" spans="25:25" x14ac:dyDescent="0.25">
      <c r="Y58618" s="109"/>
    </row>
    <row r="58619" spans="25:25" x14ac:dyDescent="0.25">
      <c r="Y58619" s="109"/>
    </row>
    <row r="58620" spans="25:25" x14ac:dyDescent="0.25">
      <c r="Y58620" s="109"/>
    </row>
    <row r="58621" spans="25:25" x14ac:dyDescent="0.25">
      <c r="Y58621" s="109"/>
    </row>
    <row r="58622" spans="25:25" x14ac:dyDescent="0.25">
      <c r="Y58622" s="109"/>
    </row>
    <row r="58623" spans="25:25" x14ac:dyDescent="0.25">
      <c r="Y58623" s="109"/>
    </row>
    <row r="58624" spans="25:25" x14ac:dyDescent="0.25">
      <c r="Y58624" s="109"/>
    </row>
    <row r="58625" spans="25:25" x14ac:dyDescent="0.25">
      <c r="Y58625" s="109"/>
    </row>
    <row r="58626" spans="25:25" x14ac:dyDescent="0.25">
      <c r="Y58626" s="109"/>
    </row>
    <row r="58627" spans="25:25" x14ac:dyDescent="0.25">
      <c r="Y58627" s="109"/>
    </row>
    <row r="58628" spans="25:25" x14ac:dyDescent="0.25">
      <c r="Y58628" s="109"/>
    </row>
    <row r="58629" spans="25:25" x14ac:dyDescent="0.25">
      <c r="Y58629" s="109"/>
    </row>
    <row r="58630" spans="25:25" x14ac:dyDescent="0.25">
      <c r="Y58630" s="109"/>
    </row>
    <row r="58631" spans="25:25" x14ac:dyDescent="0.25">
      <c r="Y58631" s="109"/>
    </row>
    <row r="58632" spans="25:25" x14ac:dyDescent="0.25">
      <c r="Y58632" s="109"/>
    </row>
    <row r="58633" spans="25:25" x14ac:dyDescent="0.25">
      <c r="Y58633" s="109"/>
    </row>
    <row r="58634" spans="25:25" x14ac:dyDescent="0.25">
      <c r="Y58634" s="109"/>
    </row>
    <row r="58635" spans="25:25" x14ac:dyDescent="0.25">
      <c r="Y58635" s="109"/>
    </row>
    <row r="58636" spans="25:25" x14ac:dyDescent="0.25">
      <c r="Y58636" s="109"/>
    </row>
    <row r="58637" spans="25:25" x14ac:dyDescent="0.25">
      <c r="Y58637" s="109"/>
    </row>
    <row r="58638" spans="25:25" x14ac:dyDescent="0.25">
      <c r="Y58638" s="109"/>
    </row>
    <row r="58639" spans="25:25" x14ac:dyDescent="0.25">
      <c r="Y58639" s="109"/>
    </row>
    <row r="58640" spans="25:25" x14ac:dyDescent="0.25">
      <c r="Y58640" s="109"/>
    </row>
    <row r="58641" spans="25:25" x14ac:dyDescent="0.25">
      <c r="Y58641" s="109"/>
    </row>
    <row r="58642" spans="25:25" x14ac:dyDescent="0.25">
      <c r="Y58642" s="109"/>
    </row>
    <row r="58643" spans="25:25" x14ac:dyDescent="0.25">
      <c r="Y58643" s="109"/>
    </row>
    <row r="58644" spans="25:25" x14ac:dyDescent="0.25">
      <c r="Y58644" s="109"/>
    </row>
    <row r="58645" spans="25:25" x14ac:dyDescent="0.25">
      <c r="Y58645" s="109"/>
    </row>
    <row r="58646" spans="25:25" x14ac:dyDescent="0.25">
      <c r="Y58646" s="109"/>
    </row>
    <row r="58647" spans="25:25" x14ac:dyDescent="0.25">
      <c r="Y58647" s="109"/>
    </row>
    <row r="58648" spans="25:25" x14ac:dyDescent="0.25">
      <c r="Y58648" s="109"/>
    </row>
    <row r="58649" spans="25:25" x14ac:dyDescent="0.25">
      <c r="Y58649" s="109"/>
    </row>
    <row r="58650" spans="25:25" x14ac:dyDescent="0.25">
      <c r="Y58650" s="109"/>
    </row>
    <row r="58651" spans="25:25" x14ac:dyDescent="0.25">
      <c r="Y58651" s="109"/>
    </row>
    <row r="58652" spans="25:25" x14ac:dyDescent="0.25">
      <c r="Y58652" s="109"/>
    </row>
    <row r="58653" spans="25:25" x14ac:dyDescent="0.25">
      <c r="Y58653" s="109"/>
    </row>
    <row r="58654" spans="25:25" x14ac:dyDescent="0.25">
      <c r="Y58654" s="109"/>
    </row>
    <row r="58655" spans="25:25" x14ac:dyDescent="0.25">
      <c r="Y58655" s="109"/>
    </row>
    <row r="58656" spans="25:25" x14ac:dyDescent="0.25">
      <c r="Y58656" s="109"/>
    </row>
    <row r="58657" spans="25:25" x14ac:dyDescent="0.25">
      <c r="Y58657" s="109"/>
    </row>
    <row r="58658" spans="25:25" x14ac:dyDescent="0.25">
      <c r="Y58658" s="109"/>
    </row>
    <row r="58659" spans="25:25" x14ac:dyDescent="0.25">
      <c r="Y58659" s="109"/>
    </row>
    <row r="58660" spans="25:25" x14ac:dyDescent="0.25">
      <c r="Y58660" s="109"/>
    </row>
    <row r="58661" spans="25:25" x14ac:dyDescent="0.25">
      <c r="Y58661" s="109"/>
    </row>
    <row r="58662" spans="25:25" x14ac:dyDescent="0.25">
      <c r="Y58662" s="109"/>
    </row>
    <row r="58663" spans="25:25" x14ac:dyDescent="0.25">
      <c r="Y58663" s="109"/>
    </row>
    <row r="58664" spans="25:25" x14ac:dyDescent="0.25">
      <c r="Y58664" s="109"/>
    </row>
    <row r="58665" spans="25:25" x14ac:dyDescent="0.25">
      <c r="Y58665" s="109"/>
    </row>
    <row r="58666" spans="25:25" x14ac:dyDescent="0.25">
      <c r="Y58666" s="109"/>
    </row>
    <row r="58667" spans="25:25" x14ac:dyDescent="0.25">
      <c r="Y58667" s="109"/>
    </row>
    <row r="58668" spans="25:25" x14ac:dyDescent="0.25">
      <c r="Y58668" s="109"/>
    </row>
    <row r="58669" spans="25:25" x14ac:dyDescent="0.25">
      <c r="Y58669" s="109"/>
    </row>
    <row r="58670" spans="25:25" x14ac:dyDescent="0.25">
      <c r="Y58670" s="109"/>
    </row>
    <row r="58671" spans="25:25" x14ac:dyDescent="0.25">
      <c r="Y58671" s="109"/>
    </row>
    <row r="58672" spans="25:25" x14ac:dyDescent="0.25">
      <c r="Y58672" s="109"/>
    </row>
    <row r="58673" spans="25:25" x14ac:dyDescent="0.25">
      <c r="Y58673" s="109"/>
    </row>
    <row r="58674" spans="25:25" x14ac:dyDescent="0.25">
      <c r="Y58674" s="109"/>
    </row>
    <row r="58675" spans="25:25" x14ac:dyDescent="0.25">
      <c r="Y58675" s="109"/>
    </row>
    <row r="58676" spans="25:25" x14ac:dyDescent="0.25">
      <c r="Y58676" s="109"/>
    </row>
    <row r="58677" spans="25:25" x14ac:dyDescent="0.25">
      <c r="Y58677" s="109"/>
    </row>
    <row r="58678" spans="25:25" x14ac:dyDescent="0.25">
      <c r="Y58678" s="109"/>
    </row>
    <row r="58679" spans="25:25" x14ac:dyDescent="0.25">
      <c r="Y58679" s="109"/>
    </row>
    <row r="58680" spans="25:25" x14ac:dyDescent="0.25">
      <c r="Y58680" s="109"/>
    </row>
    <row r="58681" spans="25:25" x14ac:dyDescent="0.25">
      <c r="Y58681" s="109"/>
    </row>
    <row r="58682" spans="25:25" x14ac:dyDescent="0.25">
      <c r="Y58682" s="109"/>
    </row>
    <row r="58683" spans="25:25" x14ac:dyDescent="0.25">
      <c r="Y58683" s="109"/>
    </row>
    <row r="58684" spans="25:25" x14ac:dyDescent="0.25">
      <c r="Y58684" s="109"/>
    </row>
    <row r="58685" spans="25:25" x14ac:dyDescent="0.25">
      <c r="Y58685" s="109"/>
    </row>
    <row r="58686" spans="25:25" x14ac:dyDescent="0.25">
      <c r="Y58686" s="109"/>
    </row>
    <row r="58687" spans="25:25" x14ac:dyDescent="0.25">
      <c r="Y58687" s="109"/>
    </row>
    <row r="58688" spans="25:25" x14ac:dyDescent="0.25">
      <c r="Y58688" s="109"/>
    </row>
    <row r="58689" spans="25:25" x14ac:dyDescent="0.25">
      <c r="Y58689" s="109"/>
    </row>
    <row r="58690" spans="25:25" x14ac:dyDescent="0.25">
      <c r="Y58690" s="109"/>
    </row>
    <row r="58691" spans="25:25" x14ac:dyDescent="0.25">
      <c r="Y58691" s="109"/>
    </row>
    <row r="58692" spans="25:25" x14ac:dyDescent="0.25">
      <c r="Y58692" s="109"/>
    </row>
    <row r="58693" spans="25:25" x14ac:dyDescent="0.25">
      <c r="Y58693" s="109"/>
    </row>
    <row r="58694" spans="25:25" x14ac:dyDescent="0.25">
      <c r="Y58694" s="109"/>
    </row>
    <row r="58695" spans="25:25" x14ac:dyDescent="0.25">
      <c r="Y58695" s="109"/>
    </row>
    <row r="58696" spans="25:25" x14ac:dyDescent="0.25">
      <c r="Y58696" s="109"/>
    </row>
    <row r="58697" spans="25:25" x14ac:dyDescent="0.25">
      <c r="Y58697" s="109"/>
    </row>
    <row r="58698" spans="25:25" x14ac:dyDescent="0.25">
      <c r="Y58698" s="109"/>
    </row>
    <row r="58699" spans="25:25" x14ac:dyDescent="0.25">
      <c r="Y58699" s="109"/>
    </row>
    <row r="58700" spans="25:25" x14ac:dyDescent="0.25">
      <c r="Y58700" s="109"/>
    </row>
    <row r="58701" spans="25:25" x14ac:dyDescent="0.25">
      <c r="Y58701" s="109"/>
    </row>
    <row r="58702" spans="25:25" x14ac:dyDescent="0.25">
      <c r="Y58702" s="109"/>
    </row>
    <row r="58703" spans="25:25" x14ac:dyDescent="0.25">
      <c r="Y58703" s="109"/>
    </row>
    <row r="58704" spans="25:25" x14ac:dyDescent="0.25">
      <c r="Y58704" s="109"/>
    </row>
    <row r="58705" spans="25:25" x14ac:dyDescent="0.25">
      <c r="Y58705" s="109"/>
    </row>
    <row r="58706" spans="25:25" x14ac:dyDescent="0.25">
      <c r="Y58706" s="109"/>
    </row>
    <row r="58707" spans="25:25" x14ac:dyDescent="0.25">
      <c r="Y58707" s="109"/>
    </row>
    <row r="58708" spans="25:25" x14ac:dyDescent="0.25">
      <c r="Y58708" s="109"/>
    </row>
    <row r="58709" spans="25:25" x14ac:dyDescent="0.25">
      <c r="Y58709" s="109"/>
    </row>
    <row r="58710" spans="25:25" x14ac:dyDescent="0.25">
      <c r="Y58710" s="109"/>
    </row>
    <row r="58711" spans="25:25" x14ac:dyDescent="0.25">
      <c r="Y58711" s="109"/>
    </row>
    <row r="58712" spans="25:25" x14ac:dyDescent="0.25">
      <c r="Y58712" s="109"/>
    </row>
    <row r="58713" spans="25:25" x14ac:dyDescent="0.25">
      <c r="Y58713" s="109"/>
    </row>
    <row r="58714" spans="25:25" x14ac:dyDescent="0.25">
      <c r="Y58714" s="109"/>
    </row>
    <row r="58715" spans="25:25" x14ac:dyDescent="0.25">
      <c r="Y58715" s="109"/>
    </row>
    <row r="58716" spans="25:25" x14ac:dyDescent="0.25">
      <c r="Y58716" s="109"/>
    </row>
    <row r="58717" spans="25:25" x14ac:dyDescent="0.25">
      <c r="Y58717" s="109"/>
    </row>
    <row r="58718" spans="25:25" x14ac:dyDescent="0.25">
      <c r="Y58718" s="109"/>
    </row>
    <row r="58719" spans="25:25" x14ac:dyDescent="0.25">
      <c r="Y58719" s="109"/>
    </row>
    <row r="58720" spans="25:25" x14ac:dyDescent="0.25">
      <c r="Y58720" s="109"/>
    </row>
    <row r="58721" spans="25:25" x14ac:dyDescent="0.25">
      <c r="Y58721" s="109"/>
    </row>
    <row r="58722" spans="25:25" x14ac:dyDescent="0.25">
      <c r="Y58722" s="109"/>
    </row>
    <row r="58723" spans="25:25" x14ac:dyDescent="0.25">
      <c r="Y58723" s="109"/>
    </row>
    <row r="58724" spans="25:25" x14ac:dyDescent="0.25">
      <c r="Y58724" s="109"/>
    </row>
    <row r="58725" spans="25:25" x14ac:dyDescent="0.25">
      <c r="Y58725" s="109"/>
    </row>
    <row r="58726" spans="25:25" x14ac:dyDescent="0.25">
      <c r="Y58726" s="109"/>
    </row>
    <row r="58727" spans="25:25" x14ac:dyDescent="0.25">
      <c r="Y58727" s="109"/>
    </row>
    <row r="58728" spans="25:25" x14ac:dyDescent="0.25">
      <c r="Y58728" s="109"/>
    </row>
    <row r="58729" spans="25:25" x14ac:dyDescent="0.25">
      <c r="Y58729" s="109"/>
    </row>
    <row r="58730" spans="25:25" x14ac:dyDescent="0.25">
      <c r="Y58730" s="109"/>
    </row>
    <row r="58731" spans="25:25" x14ac:dyDescent="0.25">
      <c r="Y58731" s="109"/>
    </row>
    <row r="58732" spans="25:25" x14ac:dyDescent="0.25">
      <c r="Y58732" s="109"/>
    </row>
    <row r="58733" spans="25:25" x14ac:dyDescent="0.25">
      <c r="Y58733" s="109"/>
    </row>
    <row r="58734" spans="25:25" x14ac:dyDescent="0.25">
      <c r="Y58734" s="109"/>
    </row>
    <row r="58735" spans="25:25" x14ac:dyDescent="0.25">
      <c r="Y58735" s="109"/>
    </row>
    <row r="58736" spans="25:25" x14ac:dyDescent="0.25">
      <c r="Y58736" s="109"/>
    </row>
    <row r="58737" spans="25:25" x14ac:dyDescent="0.25">
      <c r="Y58737" s="109"/>
    </row>
    <row r="58738" spans="25:25" x14ac:dyDescent="0.25">
      <c r="Y58738" s="109"/>
    </row>
    <row r="58739" spans="25:25" x14ac:dyDescent="0.25">
      <c r="Y58739" s="109"/>
    </row>
    <row r="58740" spans="25:25" x14ac:dyDescent="0.25">
      <c r="Y58740" s="109"/>
    </row>
    <row r="58741" spans="25:25" x14ac:dyDescent="0.25">
      <c r="Y58741" s="109"/>
    </row>
    <row r="58742" spans="25:25" x14ac:dyDescent="0.25">
      <c r="Y58742" s="109"/>
    </row>
    <row r="58743" spans="25:25" x14ac:dyDescent="0.25">
      <c r="Y58743" s="109"/>
    </row>
    <row r="58744" spans="25:25" x14ac:dyDescent="0.25">
      <c r="Y58744" s="109"/>
    </row>
    <row r="58745" spans="25:25" x14ac:dyDescent="0.25">
      <c r="Y58745" s="109"/>
    </row>
    <row r="58746" spans="25:25" x14ac:dyDescent="0.25">
      <c r="Y58746" s="109"/>
    </row>
    <row r="58747" spans="25:25" x14ac:dyDescent="0.25">
      <c r="Y58747" s="109"/>
    </row>
    <row r="58748" spans="25:25" x14ac:dyDescent="0.25">
      <c r="Y58748" s="109"/>
    </row>
    <row r="58749" spans="25:25" x14ac:dyDescent="0.25">
      <c r="Y58749" s="109"/>
    </row>
    <row r="58750" spans="25:25" x14ac:dyDescent="0.25">
      <c r="Y58750" s="109"/>
    </row>
    <row r="58751" spans="25:25" x14ac:dyDescent="0.25">
      <c r="Y58751" s="109"/>
    </row>
    <row r="58752" spans="25:25" x14ac:dyDescent="0.25">
      <c r="Y58752" s="109"/>
    </row>
    <row r="58753" spans="25:25" x14ac:dyDescent="0.25">
      <c r="Y58753" s="109"/>
    </row>
    <row r="58754" spans="25:25" x14ac:dyDescent="0.25">
      <c r="Y58754" s="109"/>
    </row>
    <row r="58755" spans="25:25" x14ac:dyDescent="0.25">
      <c r="Y58755" s="109"/>
    </row>
    <row r="58756" spans="25:25" x14ac:dyDescent="0.25">
      <c r="Y58756" s="109"/>
    </row>
    <row r="58757" spans="25:25" x14ac:dyDescent="0.25">
      <c r="Y58757" s="109"/>
    </row>
    <row r="58758" spans="25:25" x14ac:dyDescent="0.25">
      <c r="Y58758" s="109"/>
    </row>
    <row r="58759" spans="25:25" x14ac:dyDescent="0.25">
      <c r="Y58759" s="109"/>
    </row>
    <row r="58760" spans="25:25" x14ac:dyDescent="0.25">
      <c r="Y58760" s="109"/>
    </row>
    <row r="58761" spans="25:25" x14ac:dyDescent="0.25">
      <c r="Y58761" s="109"/>
    </row>
    <row r="58762" spans="25:25" x14ac:dyDescent="0.25">
      <c r="Y58762" s="109"/>
    </row>
    <row r="58763" spans="25:25" x14ac:dyDescent="0.25">
      <c r="Y58763" s="109"/>
    </row>
    <row r="58764" spans="25:25" x14ac:dyDescent="0.25">
      <c r="Y58764" s="109"/>
    </row>
    <row r="58765" spans="25:25" x14ac:dyDescent="0.25">
      <c r="Y58765" s="109"/>
    </row>
    <row r="58766" spans="25:25" x14ac:dyDescent="0.25">
      <c r="Y58766" s="109"/>
    </row>
    <row r="58767" spans="25:25" x14ac:dyDescent="0.25">
      <c r="Y58767" s="109"/>
    </row>
    <row r="58768" spans="25:25" x14ac:dyDescent="0.25">
      <c r="Y58768" s="109"/>
    </row>
    <row r="58769" spans="25:25" x14ac:dyDescent="0.25">
      <c r="Y58769" s="109"/>
    </row>
    <row r="58770" spans="25:25" x14ac:dyDescent="0.25">
      <c r="Y58770" s="109"/>
    </row>
    <row r="58771" spans="25:25" x14ac:dyDescent="0.25">
      <c r="Y58771" s="109"/>
    </row>
    <row r="58772" spans="25:25" x14ac:dyDescent="0.25">
      <c r="Y58772" s="109"/>
    </row>
    <row r="58773" spans="25:25" x14ac:dyDescent="0.25">
      <c r="Y58773" s="109"/>
    </row>
    <row r="58774" spans="25:25" x14ac:dyDescent="0.25">
      <c r="Y58774" s="109"/>
    </row>
    <row r="58775" spans="25:25" x14ac:dyDescent="0.25">
      <c r="Y58775" s="109"/>
    </row>
    <row r="58776" spans="25:25" x14ac:dyDescent="0.25">
      <c r="Y58776" s="109"/>
    </row>
    <row r="58777" spans="25:25" x14ac:dyDescent="0.25">
      <c r="Y58777" s="109"/>
    </row>
    <row r="58778" spans="25:25" x14ac:dyDescent="0.25">
      <c r="Y58778" s="109"/>
    </row>
    <row r="58779" spans="25:25" x14ac:dyDescent="0.25">
      <c r="Y58779" s="109"/>
    </row>
    <row r="58780" spans="25:25" x14ac:dyDescent="0.25">
      <c r="Y58780" s="109"/>
    </row>
    <row r="58781" spans="25:25" x14ac:dyDescent="0.25">
      <c r="Y58781" s="109"/>
    </row>
    <row r="58782" spans="25:25" x14ac:dyDescent="0.25">
      <c r="Y58782" s="109"/>
    </row>
    <row r="58783" spans="25:25" x14ac:dyDescent="0.25">
      <c r="Y58783" s="109"/>
    </row>
    <row r="58784" spans="25:25" x14ac:dyDescent="0.25">
      <c r="Y58784" s="109"/>
    </row>
    <row r="58785" spans="25:25" x14ac:dyDescent="0.25">
      <c r="Y58785" s="109"/>
    </row>
    <row r="58786" spans="25:25" x14ac:dyDescent="0.25">
      <c r="Y58786" s="109"/>
    </row>
    <row r="58787" spans="25:25" x14ac:dyDescent="0.25">
      <c r="Y58787" s="109"/>
    </row>
    <row r="58788" spans="25:25" x14ac:dyDescent="0.25">
      <c r="Y58788" s="109"/>
    </row>
    <row r="58789" spans="25:25" x14ac:dyDescent="0.25">
      <c r="Y58789" s="109"/>
    </row>
    <row r="58790" spans="25:25" x14ac:dyDescent="0.25">
      <c r="Y58790" s="109"/>
    </row>
    <row r="58791" spans="25:25" x14ac:dyDescent="0.25">
      <c r="Y58791" s="109"/>
    </row>
    <row r="58792" spans="25:25" x14ac:dyDescent="0.25">
      <c r="Y58792" s="109"/>
    </row>
    <row r="58793" spans="25:25" x14ac:dyDescent="0.25">
      <c r="Y58793" s="109"/>
    </row>
    <row r="58794" spans="25:25" x14ac:dyDescent="0.25">
      <c r="Y58794" s="109"/>
    </row>
    <row r="58795" spans="25:25" x14ac:dyDescent="0.25">
      <c r="Y58795" s="109"/>
    </row>
    <row r="58796" spans="25:25" x14ac:dyDescent="0.25">
      <c r="Y58796" s="109"/>
    </row>
    <row r="58797" spans="25:25" x14ac:dyDescent="0.25">
      <c r="Y58797" s="109"/>
    </row>
    <row r="58798" spans="25:25" x14ac:dyDescent="0.25">
      <c r="Y58798" s="109"/>
    </row>
    <row r="58799" spans="25:25" x14ac:dyDescent="0.25">
      <c r="Y58799" s="109"/>
    </row>
    <row r="58800" spans="25:25" x14ac:dyDescent="0.25">
      <c r="Y58800" s="109"/>
    </row>
    <row r="58801" spans="25:25" x14ac:dyDescent="0.25">
      <c r="Y58801" s="109"/>
    </row>
    <row r="58802" spans="25:25" x14ac:dyDescent="0.25">
      <c r="Y58802" s="109"/>
    </row>
    <row r="58803" spans="25:25" x14ac:dyDescent="0.25">
      <c r="Y58803" s="109"/>
    </row>
    <row r="58804" spans="25:25" x14ac:dyDescent="0.25">
      <c r="Y58804" s="109"/>
    </row>
    <row r="58805" spans="25:25" x14ac:dyDescent="0.25">
      <c r="Y58805" s="109"/>
    </row>
    <row r="58806" spans="25:25" x14ac:dyDescent="0.25">
      <c r="Y58806" s="109"/>
    </row>
    <row r="58807" spans="25:25" x14ac:dyDescent="0.25">
      <c r="Y58807" s="109"/>
    </row>
    <row r="58808" spans="25:25" x14ac:dyDescent="0.25">
      <c r="Y58808" s="109"/>
    </row>
    <row r="58809" spans="25:25" x14ac:dyDescent="0.25">
      <c r="Y58809" s="109"/>
    </row>
    <row r="58810" spans="25:25" x14ac:dyDescent="0.25">
      <c r="Y58810" s="109"/>
    </row>
    <row r="58811" spans="25:25" x14ac:dyDescent="0.25">
      <c r="Y58811" s="109"/>
    </row>
    <row r="58812" spans="25:25" x14ac:dyDescent="0.25">
      <c r="Y58812" s="109"/>
    </row>
    <row r="58813" spans="25:25" x14ac:dyDescent="0.25">
      <c r="Y58813" s="109"/>
    </row>
    <row r="58814" spans="25:25" x14ac:dyDescent="0.25">
      <c r="Y58814" s="109"/>
    </row>
    <row r="58815" spans="25:25" x14ac:dyDescent="0.25">
      <c r="Y58815" s="109"/>
    </row>
    <row r="58816" spans="25:25" x14ac:dyDescent="0.25">
      <c r="Y58816" s="109"/>
    </row>
    <row r="58817" spans="25:25" x14ac:dyDescent="0.25">
      <c r="Y58817" s="109"/>
    </row>
    <row r="58818" spans="25:25" x14ac:dyDescent="0.25">
      <c r="Y58818" s="109"/>
    </row>
    <row r="58819" spans="25:25" x14ac:dyDescent="0.25">
      <c r="Y58819" s="109"/>
    </row>
    <row r="58820" spans="25:25" x14ac:dyDescent="0.25">
      <c r="Y58820" s="109"/>
    </row>
    <row r="58821" spans="25:25" x14ac:dyDescent="0.25">
      <c r="Y58821" s="109"/>
    </row>
    <row r="58822" spans="25:25" x14ac:dyDescent="0.25">
      <c r="Y58822" s="109"/>
    </row>
    <row r="58823" spans="25:25" x14ac:dyDescent="0.25">
      <c r="Y58823" s="109"/>
    </row>
    <row r="58824" spans="25:25" x14ac:dyDescent="0.25">
      <c r="Y58824" s="109"/>
    </row>
    <row r="58825" spans="25:25" x14ac:dyDescent="0.25">
      <c r="Y58825" s="109"/>
    </row>
    <row r="58826" spans="25:25" x14ac:dyDescent="0.25">
      <c r="Y58826" s="109"/>
    </row>
    <row r="58827" spans="25:25" x14ac:dyDescent="0.25">
      <c r="Y58827" s="109"/>
    </row>
    <row r="58828" spans="25:25" x14ac:dyDescent="0.25">
      <c r="Y58828" s="109"/>
    </row>
    <row r="58829" spans="25:25" x14ac:dyDescent="0.25">
      <c r="Y58829" s="109"/>
    </row>
    <row r="58830" spans="25:25" x14ac:dyDescent="0.25">
      <c r="Y58830" s="109"/>
    </row>
    <row r="58831" spans="25:25" x14ac:dyDescent="0.25">
      <c r="Y58831" s="109"/>
    </row>
    <row r="58832" spans="25:25" x14ac:dyDescent="0.25">
      <c r="Y58832" s="109"/>
    </row>
    <row r="58833" spans="25:25" x14ac:dyDescent="0.25">
      <c r="Y58833" s="109"/>
    </row>
    <row r="58834" spans="25:25" x14ac:dyDescent="0.25">
      <c r="Y58834" s="109"/>
    </row>
    <row r="58835" spans="25:25" x14ac:dyDescent="0.25">
      <c r="Y58835" s="109"/>
    </row>
    <row r="58836" spans="25:25" x14ac:dyDescent="0.25">
      <c r="Y58836" s="109"/>
    </row>
    <row r="58837" spans="25:25" x14ac:dyDescent="0.25">
      <c r="Y58837" s="109"/>
    </row>
    <row r="58838" spans="25:25" x14ac:dyDescent="0.25">
      <c r="Y58838" s="109"/>
    </row>
    <row r="58839" spans="25:25" x14ac:dyDescent="0.25">
      <c r="Y58839" s="109"/>
    </row>
    <row r="58840" spans="25:25" x14ac:dyDescent="0.25">
      <c r="Y58840" s="109"/>
    </row>
    <row r="58841" spans="25:25" x14ac:dyDescent="0.25">
      <c r="Y58841" s="109"/>
    </row>
    <row r="58842" spans="25:25" x14ac:dyDescent="0.25">
      <c r="Y58842" s="109"/>
    </row>
    <row r="58843" spans="25:25" x14ac:dyDescent="0.25">
      <c r="Y58843" s="109"/>
    </row>
    <row r="58844" spans="25:25" x14ac:dyDescent="0.25">
      <c r="Y58844" s="109"/>
    </row>
    <row r="58845" spans="25:25" x14ac:dyDescent="0.25">
      <c r="Y58845" s="109"/>
    </row>
    <row r="58846" spans="25:25" x14ac:dyDescent="0.25">
      <c r="Y58846" s="109"/>
    </row>
    <row r="58847" spans="25:25" x14ac:dyDescent="0.25">
      <c r="Y58847" s="109"/>
    </row>
    <row r="58848" spans="25:25" x14ac:dyDescent="0.25">
      <c r="Y58848" s="109"/>
    </row>
    <row r="58849" spans="25:25" x14ac:dyDescent="0.25">
      <c r="Y58849" s="109"/>
    </row>
    <row r="58850" spans="25:25" x14ac:dyDescent="0.25">
      <c r="Y58850" s="109"/>
    </row>
    <row r="58851" spans="25:25" x14ac:dyDescent="0.25">
      <c r="Y58851" s="109"/>
    </row>
    <row r="58852" spans="25:25" x14ac:dyDescent="0.25">
      <c r="Y58852" s="109"/>
    </row>
    <row r="58853" spans="25:25" x14ac:dyDescent="0.25">
      <c r="Y58853" s="109"/>
    </row>
    <row r="58854" spans="25:25" x14ac:dyDescent="0.25">
      <c r="Y58854" s="109"/>
    </row>
    <row r="58855" spans="25:25" x14ac:dyDescent="0.25">
      <c r="Y58855" s="109"/>
    </row>
    <row r="58856" spans="25:25" x14ac:dyDescent="0.25">
      <c r="Y58856" s="109"/>
    </row>
    <row r="58857" spans="25:25" x14ac:dyDescent="0.25">
      <c r="Y58857" s="109"/>
    </row>
    <row r="58858" spans="25:25" x14ac:dyDescent="0.25">
      <c r="Y58858" s="109"/>
    </row>
    <row r="58859" spans="25:25" x14ac:dyDescent="0.25">
      <c r="Y58859" s="109"/>
    </row>
    <row r="58860" spans="25:25" x14ac:dyDescent="0.25">
      <c r="Y58860" s="109"/>
    </row>
    <row r="58861" spans="25:25" x14ac:dyDescent="0.25">
      <c r="Y58861" s="109"/>
    </row>
    <row r="58862" spans="25:25" x14ac:dyDescent="0.25">
      <c r="Y58862" s="109"/>
    </row>
    <row r="58863" spans="25:25" x14ac:dyDescent="0.25">
      <c r="Y58863" s="109"/>
    </row>
    <row r="58864" spans="25:25" x14ac:dyDescent="0.25">
      <c r="Y58864" s="109"/>
    </row>
    <row r="58865" spans="25:25" x14ac:dyDescent="0.25">
      <c r="Y58865" s="109"/>
    </row>
    <row r="58866" spans="25:25" x14ac:dyDescent="0.25">
      <c r="Y58866" s="109"/>
    </row>
    <row r="58867" spans="25:25" x14ac:dyDescent="0.25">
      <c r="Y58867" s="109"/>
    </row>
    <row r="58868" spans="25:25" x14ac:dyDescent="0.25">
      <c r="Y58868" s="109"/>
    </row>
    <row r="58869" spans="25:25" x14ac:dyDescent="0.25">
      <c r="Y58869" s="109"/>
    </row>
    <row r="58870" spans="25:25" x14ac:dyDescent="0.25">
      <c r="Y58870" s="109"/>
    </row>
    <row r="58871" spans="25:25" x14ac:dyDescent="0.25">
      <c r="Y58871" s="109"/>
    </row>
    <row r="58872" spans="25:25" x14ac:dyDescent="0.25">
      <c r="Y58872" s="109"/>
    </row>
    <row r="58873" spans="25:25" x14ac:dyDescent="0.25">
      <c r="Y58873" s="109"/>
    </row>
    <row r="58874" spans="25:25" x14ac:dyDescent="0.25">
      <c r="Y58874" s="109"/>
    </row>
    <row r="58875" spans="25:25" x14ac:dyDescent="0.25">
      <c r="Y58875" s="109"/>
    </row>
    <row r="58876" spans="25:25" x14ac:dyDescent="0.25">
      <c r="Y58876" s="109"/>
    </row>
    <row r="58877" spans="25:25" x14ac:dyDescent="0.25">
      <c r="Y58877" s="109"/>
    </row>
    <row r="58878" spans="25:25" x14ac:dyDescent="0.25">
      <c r="Y58878" s="109"/>
    </row>
    <row r="58879" spans="25:25" x14ac:dyDescent="0.25">
      <c r="Y58879" s="109"/>
    </row>
    <row r="58880" spans="25:25" x14ac:dyDescent="0.25">
      <c r="Y58880" s="109"/>
    </row>
    <row r="58881" spans="25:25" x14ac:dyDescent="0.25">
      <c r="Y58881" s="109"/>
    </row>
    <row r="58882" spans="25:25" x14ac:dyDescent="0.25">
      <c r="Y58882" s="109"/>
    </row>
    <row r="58883" spans="25:25" x14ac:dyDescent="0.25">
      <c r="Y58883" s="109"/>
    </row>
    <row r="58884" spans="25:25" x14ac:dyDescent="0.25">
      <c r="Y58884" s="109"/>
    </row>
    <row r="58885" spans="25:25" x14ac:dyDescent="0.25">
      <c r="Y58885" s="109"/>
    </row>
    <row r="58886" spans="25:25" x14ac:dyDescent="0.25">
      <c r="Y58886" s="109"/>
    </row>
    <row r="58887" spans="25:25" x14ac:dyDescent="0.25">
      <c r="Y58887" s="109"/>
    </row>
    <row r="58888" spans="25:25" x14ac:dyDescent="0.25">
      <c r="Y58888" s="109"/>
    </row>
    <row r="58889" spans="25:25" x14ac:dyDescent="0.25">
      <c r="Y58889" s="109"/>
    </row>
    <row r="58890" spans="25:25" x14ac:dyDescent="0.25">
      <c r="Y58890" s="109"/>
    </row>
    <row r="58891" spans="25:25" x14ac:dyDescent="0.25">
      <c r="Y58891" s="109"/>
    </row>
    <row r="58892" spans="25:25" x14ac:dyDescent="0.25">
      <c r="Y58892" s="109"/>
    </row>
    <row r="58893" spans="25:25" x14ac:dyDescent="0.25">
      <c r="Y58893" s="109"/>
    </row>
    <row r="58894" spans="25:25" x14ac:dyDescent="0.25">
      <c r="Y58894" s="109"/>
    </row>
    <row r="58895" spans="25:25" x14ac:dyDescent="0.25">
      <c r="Y58895" s="109"/>
    </row>
    <row r="58896" spans="25:25" x14ac:dyDescent="0.25">
      <c r="Y58896" s="109"/>
    </row>
    <row r="58897" spans="25:25" x14ac:dyDescent="0.25">
      <c r="Y58897" s="109"/>
    </row>
    <row r="58898" spans="25:25" x14ac:dyDescent="0.25">
      <c r="Y58898" s="109"/>
    </row>
    <row r="58899" spans="25:25" x14ac:dyDescent="0.25">
      <c r="Y58899" s="109"/>
    </row>
    <row r="58900" spans="25:25" x14ac:dyDescent="0.25">
      <c r="Y58900" s="109"/>
    </row>
    <row r="58901" spans="25:25" x14ac:dyDescent="0.25">
      <c r="Y58901" s="109"/>
    </row>
    <row r="58902" spans="25:25" x14ac:dyDescent="0.25">
      <c r="Y58902" s="109"/>
    </row>
    <row r="58903" spans="25:25" x14ac:dyDescent="0.25">
      <c r="Y58903" s="109"/>
    </row>
    <row r="58904" spans="25:25" x14ac:dyDescent="0.25">
      <c r="Y58904" s="109"/>
    </row>
    <row r="58905" spans="25:25" x14ac:dyDescent="0.25">
      <c r="Y58905" s="109"/>
    </row>
    <row r="58906" spans="25:25" x14ac:dyDescent="0.25">
      <c r="Y58906" s="109"/>
    </row>
    <row r="58907" spans="25:25" x14ac:dyDescent="0.25">
      <c r="Y58907" s="109"/>
    </row>
    <row r="58908" spans="25:25" x14ac:dyDescent="0.25">
      <c r="Y58908" s="109"/>
    </row>
    <row r="58909" spans="25:25" x14ac:dyDescent="0.25">
      <c r="Y58909" s="109"/>
    </row>
    <row r="58910" spans="25:25" x14ac:dyDescent="0.25">
      <c r="Y58910" s="109"/>
    </row>
    <row r="58911" spans="25:25" x14ac:dyDescent="0.25">
      <c r="Y58911" s="109"/>
    </row>
    <row r="58912" spans="25:25" x14ac:dyDescent="0.25">
      <c r="Y58912" s="109"/>
    </row>
    <row r="58913" spans="25:25" x14ac:dyDescent="0.25">
      <c r="Y58913" s="109"/>
    </row>
    <row r="58914" spans="25:25" x14ac:dyDescent="0.25">
      <c r="Y58914" s="109"/>
    </row>
    <row r="58915" spans="25:25" x14ac:dyDescent="0.25">
      <c r="Y58915" s="109"/>
    </row>
    <row r="58916" spans="25:25" x14ac:dyDescent="0.25">
      <c r="Y58916" s="109"/>
    </row>
    <row r="58917" spans="25:25" x14ac:dyDescent="0.25">
      <c r="Y58917" s="109"/>
    </row>
    <row r="58918" spans="25:25" x14ac:dyDescent="0.25">
      <c r="Y58918" s="109"/>
    </row>
    <row r="58919" spans="25:25" x14ac:dyDescent="0.25">
      <c r="Y58919" s="109"/>
    </row>
    <row r="58920" spans="25:25" x14ac:dyDescent="0.25">
      <c r="Y58920" s="109"/>
    </row>
    <row r="58921" spans="25:25" x14ac:dyDescent="0.25">
      <c r="Y58921" s="109"/>
    </row>
    <row r="58922" spans="25:25" x14ac:dyDescent="0.25">
      <c r="Y58922" s="109"/>
    </row>
    <row r="58923" spans="25:25" x14ac:dyDescent="0.25">
      <c r="Y58923" s="109"/>
    </row>
    <row r="58924" spans="25:25" x14ac:dyDescent="0.25">
      <c r="Y58924" s="109"/>
    </row>
    <row r="58925" spans="25:25" x14ac:dyDescent="0.25">
      <c r="Y58925" s="109"/>
    </row>
    <row r="58926" spans="25:25" x14ac:dyDescent="0.25">
      <c r="Y58926" s="109"/>
    </row>
    <row r="58927" spans="25:25" x14ac:dyDescent="0.25">
      <c r="Y58927" s="109"/>
    </row>
    <row r="58928" spans="25:25" x14ac:dyDescent="0.25">
      <c r="Y58928" s="109"/>
    </row>
    <row r="58929" spans="25:25" x14ac:dyDescent="0.25">
      <c r="Y58929" s="109"/>
    </row>
    <row r="58930" spans="25:25" x14ac:dyDescent="0.25">
      <c r="Y58930" s="109"/>
    </row>
    <row r="58931" spans="25:25" x14ac:dyDescent="0.25">
      <c r="Y58931" s="109"/>
    </row>
    <row r="58932" spans="25:25" x14ac:dyDescent="0.25">
      <c r="Y58932" s="109"/>
    </row>
    <row r="58933" spans="25:25" x14ac:dyDescent="0.25">
      <c r="Y58933" s="109"/>
    </row>
    <row r="58934" spans="25:25" x14ac:dyDescent="0.25">
      <c r="Y58934" s="109"/>
    </row>
    <row r="58935" spans="25:25" x14ac:dyDescent="0.25">
      <c r="Y58935" s="109"/>
    </row>
    <row r="58936" spans="25:25" x14ac:dyDescent="0.25">
      <c r="Y58936" s="109"/>
    </row>
    <row r="58937" spans="25:25" x14ac:dyDescent="0.25">
      <c r="Y58937" s="109"/>
    </row>
    <row r="58938" spans="25:25" x14ac:dyDescent="0.25">
      <c r="Y58938" s="109"/>
    </row>
    <row r="58939" spans="25:25" x14ac:dyDescent="0.25">
      <c r="Y58939" s="109"/>
    </row>
    <row r="58940" spans="25:25" x14ac:dyDescent="0.25">
      <c r="Y58940" s="109"/>
    </row>
    <row r="58941" spans="25:25" x14ac:dyDescent="0.25">
      <c r="Y58941" s="109"/>
    </row>
    <row r="58942" spans="25:25" x14ac:dyDescent="0.25">
      <c r="Y58942" s="109"/>
    </row>
    <row r="58943" spans="25:25" x14ac:dyDescent="0.25">
      <c r="Y58943" s="109"/>
    </row>
    <row r="58944" spans="25:25" x14ac:dyDescent="0.25">
      <c r="Y58944" s="109"/>
    </row>
    <row r="58945" spans="25:25" x14ac:dyDescent="0.25">
      <c r="Y58945" s="109"/>
    </row>
    <row r="58946" spans="25:25" x14ac:dyDescent="0.25">
      <c r="Y58946" s="109"/>
    </row>
    <row r="58947" spans="25:25" x14ac:dyDescent="0.25">
      <c r="Y58947" s="109"/>
    </row>
    <row r="58948" spans="25:25" x14ac:dyDescent="0.25">
      <c r="Y58948" s="109"/>
    </row>
    <row r="58949" spans="25:25" x14ac:dyDescent="0.25">
      <c r="Y58949" s="109"/>
    </row>
    <row r="58950" spans="25:25" x14ac:dyDescent="0.25">
      <c r="Y58950" s="109"/>
    </row>
    <row r="58951" spans="25:25" x14ac:dyDescent="0.25">
      <c r="Y58951" s="109"/>
    </row>
    <row r="58952" spans="25:25" x14ac:dyDescent="0.25">
      <c r="Y58952" s="109"/>
    </row>
    <row r="58953" spans="25:25" x14ac:dyDescent="0.25">
      <c r="Y58953" s="109"/>
    </row>
    <row r="58954" spans="25:25" x14ac:dyDescent="0.25">
      <c r="Y58954" s="109"/>
    </row>
    <row r="58955" spans="25:25" x14ac:dyDescent="0.25">
      <c r="Y58955" s="109"/>
    </row>
    <row r="58956" spans="25:25" x14ac:dyDescent="0.25">
      <c r="Y58956" s="109"/>
    </row>
    <row r="58957" spans="25:25" x14ac:dyDescent="0.25">
      <c r="Y58957" s="109"/>
    </row>
    <row r="58958" spans="25:25" x14ac:dyDescent="0.25">
      <c r="Y58958" s="109"/>
    </row>
    <row r="58959" spans="25:25" x14ac:dyDescent="0.25">
      <c r="Y58959" s="109"/>
    </row>
    <row r="58960" spans="25:25" x14ac:dyDescent="0.25">
      <c r="Y58960" s="109"/>
    </row>
    <row r="58961" spans="25:25" x14ac:dyDescent="0.25">
      <c r="Y58961" s="109"/>
    </row>
    <row r="58962" spans="25:25" x14ac:dyDescent="0.25">
      <c r="Y58962" s="109"/>
    </row>
    <row r="58963" spans="25:25" x14ac:dyDescent="0.25">
      <c r="Y58963" s="109"/>
    </row>
    <row r="58964" spans="25:25" x14ac:dyDescent="0.25">
      <c r="Y58964" s="109"/>
    </row>
    <row r="58965" spans="25:25" x14ac:dyDescent="0.25">
      <c r="Y58965" s="109"/>
    </row>
    <row r="58966" spans="25:25" x14ac:dyDescent="0.25">
      <c r="Y58966" s="109"/>
    </row>
    <row r="58967" spans="25:25" x14ac:dyDescent="0.25">
      <c r="Y58967" s="109"/>
    </row>
    <row r="58968" spans="25:25" x14ac:dyDescent="0.25">
      <c r="Y58968" s="109"/>
    </row>
    <row r="58969" spans="25:25" x14ac:dyDescent="0.25">
      <c r="Y58969" s="109"/>
    </row>
    <row r="58970" spans="25:25" x14ac:dyDescent="0.25">
      <c r="Y58970" s="109"/>
    </row>
    <row r="58971" spans="25:25" x14ac:dyDescent="0.25">
      <c r="Y58971" s="109"/>
    </row>
    <row r="58972" spans="25:25" x14ac:dyDescent="0.25">
      <c r="Y58972" s="109"/>
    </row>
    <row r="58973" spans="25:25" x14ac:dyDescent="0.25">
      <c r="Y58973" s="109"/>
    </row>
    <row r="58974" spans="25:25" x14ac:dyDescent="0.25">
      <c r="Y58974" s="109"/>
    </row>
    <row r="58975" spans="25:25" x14ac:dyDescent="0.25">
      <c r="Y58975" s="109"/>
    </row>
    <row r="58976" spans="25:25" x14ac:dyDescent="0.25">
      <c r="Y58976" s="109"/>
    </row>
    <row r="58977" spans="25:25" x14ac:dyDescent="0.25">
      <c r="Y58977" s="109"/>
    </row>
    <row r="58978" spans="25:25" x14ac:dyDescent="0.25">
      <c r="Y58978" s="109"/>
    </row>
    <row r="58979" spans="25:25" x14ac:dyDescent="0.25">
      <c r="Y58979" s="109"/>
    </row>
    <row r="58980" spans="25:25" x14ac:dyDescent="0.25">
      <c r="Y58980" s="109"/>
    </row>
    <row r="58981" spans="25:25" x14ac:dyDescent="0.25">
      <c r="Y58981" s="109"/>
    </row>
    <row r="58982" spans="25:25" x14ac:dyDescent="0.25">
      <c r="Y58982" s="109"/>
    </row>
    <row r="58983" spans="25:25" x14ac:dyDescent="0.25">
      <c r="Y58983" s="109"/>
    </row>
    <row r="58984" spans="25:25" x14ac:dyDescent="0.25">
      <c r="Y58984" s="109"/>
    </row>
    <row r="58985" spans="25:25" x14ac:dyDescent="0.25">
      <c r="Y58985" s="109"/>
    </row>
    <row r="58986" spans="25:25" x14ac:dyDescent="0.25">
      <c r="Y58986" s="109"/>
    </row>
    <row r="58987" spans="25:25" x14ac:dyDescent="0.25">
      <c r="Y58987" s="109"/>
    </row>
    <row r="58988" spans="25:25" x14ac:dyDescent="0.25">
      <c r="Y58988" s="109"/>
    </row>
    <row r="58989" spans="25:25" x14ac:dyDescent="0.25">
      <c r="Y58989" s="109"/>
    </row>
    <row r="58990" spans="25:25" x14ac:dyDescent="0.25">
      <c r="Y58990" s="109"/>
    </row>
    <row r="58991" spans="25:25" x14ac:dyDescent="0.25">
      <c r="Y58991" s="109"/>
    </row>
    <row r="58992" spans="25:25" x14ac:dyDescent="0.25">
      <c r="Y58992" s="109"/>
    </row>
    <row r="58993" spans="25:25" x14ac:dyDescent="0.25">
      <c r="Y58993" s="109"/>
    </row>
    <row r="58994" spans="25:25" x14ac:dyDescent="0.25">
      <c r="Y58994" s="109"/>
    </row>
    <row r="58995" spans="25:25" x14ac:dyDescent="0.25">
      <c r="Y58995" s="109"/>
    </row>
    <row r="58996" spans="25:25" x14ac:dyDescent="0.25">
      <c r="Y58996" s="109"/>
    </row>
    <row r="58997" spans="25:25" x14ac:dyDescent="0.25">
      <c r="Y58997" s="109"/>
    </row>
    <row r="58998" spans="25:25" x14ac:dyDescent="0.25">
      <c r="Y58998" s="109"/>
    </row>
    <row r="58999" spans="25:25" x14ac:dyDescent="0.25">
      <c r="Y58999" s="109"/>
    </row>
    <row r="59000" spans="25:25" x14ac:dyDescent="0.25">
      <c r="Y59000" s="109"/>
    </row>
    <row r="59001" spans="25:25" x14ac:dyDescent="0.25">
      <c r="Y59001" s="109"/>
    </row>
    <row r="59002" spans="25:25" x14ac:dyDescent="0.25">
      <c r="Y59002" s="109"/>
    </row>
    <row r="59003" spans="25:25" x14ac:dyDescent="0.25">
      <c r="Y59003" s="109"/>
    </row>
    <row r="59004" spans="25:25" x14ac:dyDescent="0.25">
      <c r="Y59004" s="109"/>
    </row>
    <row r="59005" spans="25:25" x14ac:dyDescent="0.25">
      <c r="Y59005" s="109"/>
    </row>
    <row r="59006" spans="25:25" x14ac:dyDescent="0.25">
      <c r="Y59006" s="109"/>
    </row>
    <row r="59007" spans="25:25" x14ac:dyDescent="0.25">
      <c r="Y59007" s="109"/>
    </row>
    <row r="59008" spans="25:25" x14ac:dyDescent="0.25">
      <c r="Y59008" s="109"/>
    </row>
    <row r="59009" spans="25:25" x14ac:dyDescent="0.25">
      <c r="Y59009" s="109"/>
    </row>
    <row r="59010" spans="25:25" x14ac:dyDescent="0.25">
      <c r="Y59010" s="109"/>
    </row>
    <row r="59011" spans="25:25" x14ac:dyDescent="0.25">
      <c r="Y59011" s="109"/>
    </row>
    <row r="59012" spans="25:25" x14ac:dyDescent="0.25">
      <c r="Y59012" s="109"/>
    </row>
    <row r="59013" spans="25:25" x14ac:dyDescent="0.25">
      <c r="Y59013" s="109"/>
    </row>
    <row r="59014" spans="25:25" x14ac:dyDescent="0.25">
      <c r="Y59014" s="109"/>
    </row>
    <row r="59015" spans="25:25" x14ac:dyDescent="0.25">
      <c r="Y59015" s="109"/>
    </row>
    <row r="59016" spans="25:25" x14ac:dyDescent="0.25">
      <c r="Y59016" s="109"/>
    </row>
    <row r="59017" spans="25:25" x14ac:dyDescent="0.25">
      <c r="Y59017" s="109"/>
    </row>
    <row r="59018" spans="25:25" x14ac:dyDescent="0.25">
      <c r="Y59018" s="109"/>
    </row>
    <row r="59019" spans="25:25" x14ac:dyDescent="0.25">
      <c r="Y59019" s="109"/>
    </row>
    <row r="59020" spans="25:25" x14ac:dyDescent="0.25">
      <c r="Y59020" s="109"/>
    </row>
    <row r="59021" spans="25:25" x14ac:dyDescent="0.25">
      <c r="Y59021" s="109"/>
    </row>
    <row r="59022" spans="25:25" x14ac:dyDescent="0.25">
      <c r="Y59022" s="109"/>
    </row>
    <row r="59023" spans="25:25" x14ac:dyDescent="0.25">
      <c r="Y59023" s="109"/>
    </row>
    <row r="59024" spans="25:25" x14ac:dyDescent="0.25">
      <c r="Y59024" s="109"/>
    </row>
    <row r="59025" spans="25:25" x14ac:dyDescent="0.25">
      <c r="Y59025" s="109"/>
    </row>
    <row r="59026" spans="25:25" x14ac:dyDescent="0.25">
      <c r="Y59026" s="109"/>
    </row>
    <row r="59027" spans="25:25" x14ac:dyDescent="0.25">
      <c r="Y59027" s="109"/>
    </row>
    <row r="59028" spans="25:25" x14ac:dyDescent="0.25">
      <c r="Y59028" s="109"/>
    </row>
    <row r="59029" spans="25:25" x14ac:dyDescent="0.25">
      <c r="Y59029" s="109"/>
    </row>
    <row r="59030" spans="25:25" x14ac:dyDescent="0.25">
      <c r="Y59030" s="109"/>
    </row>
    <row r="59031" spans="25:25" x14ac:dyDescent="0.25">
      <c r="Y59031" s="109"/>
    </row>
    <row r="59032" spans="25:25" x14ac:dyDescent="0.25">
      <c r="Y59032" s="109"/>
    </row>
    <row r="59033" spans="25:25" x14ac:dyDescent="0.25">
      <c r="Y59033" s="109"/>
    </row>
    <row r="59034" spans="25:25" x14ac:dyDescent="0.25">
      <c r="Y59034" s="109"/>
    </row>
    <row r="59035" spans="25:25" x14ac:dyDescent="0.25">
      <c r="Y59035" s="109"/>
    </row>
    <row r="59036" spans="25:25" x14ac:dyDescent="0.25">
      <c r="Y59036" s="109"/>
    </row>
    <row r="59037" spans="25:25" x14ac:dyDescent="0.25">
      <c r="Y59037" s="109"/>
    </row>
    <row r="59038" spans="25:25" x14ac:dyDescent="0.25">
      <c r="Y59038" s="109"/>
    </row>
    <row r="59039" spans="25:25" x14ac:dyDescent="0.25">
      <c r="Y59039" s="109"/>
    </row>
    <row r="59040" spans="25:25" x14ac:dyDescent="0.25">
      <c r="Y59040" s="109"/>
    </row>
    <row r="59041" spans="25:25" x14ac:dyDescent="0.25">
      <c r="Y59041" s="109"/>
    </row>
    <row r="59042" spans="25:25" x14ac:dyDescent="0.25">
      <c r="Y59042" s="109"/>
    </row>
    <row r="59043" spans="25:25" x14ac:dyDescent="0.25">
      <c r="Y59043" s="109"/>
    </row>
    <row r="59044" spans="25:25" x14ac:dyDescent="0.25">
      <c r="Y59044" s="109"/>
    </row>
    <row r="59045" spans="25:25" x14ac:dyDescent="0.25">
      <c r="Y59045" s="109"/>
    </row>
    <row r="59046" spans="25:25" x14ac:dyDescent="0.25">
      <c r="Y59046" s="109"/>
    </row>
    <row r="59047" spans="25:25" x14ac:dyDescent="0.25">
      <c r="Y59047" s="109"/>
    </row>
    <row r="59048" spans="25:25" x14ac:dyDescent="0.25">
      <c r="Y59048" s="109"/>
    </row>
    <row r="59049" spans="25:25" x14ac:dyDescent="0.25">
      <c r="Y59049" s="109"/>
    </row>
    <row r="59050" spans="25:25" x14ac:dyDescent="0.25">
      <c r="Y59050" s="109"/>
    </row>
    <row r="59051" spans="25:25" x14ac:dyDescent="0.25">
      <c r="Y59051" s="109"/>
    </row>
    <row r="59052" spans="25:25" x14ac:dyDescent="0.25">
      <c r="Y59052" s="109"/>
    </row>
    <row r="59053" spans="25:25" x14ac:dyDescent="0.25">
      <c r="Y59053" s="109"/>
    </row>
    <row r="59054" spans="25:25" x14ac:dyDescent="0.25">
      <c r="Y59054" s="109"/>
    </row>
    <row r="59055" spans="25:25" x14ac:dyDescent="0.25">
      <c r="Y59055" s="109"/>
    </row>
    <row r="59056" spans="25:25" x14ac:dyDescent="0.25">
      <c r="Y59056" s="109"/>
    </row>
    <row r="59057" spans="25:25" x14ac:dyDescent="0.25">
      <c r="Y59057" s="109"/>
    </row>
    <row r="59058" spans="25:25" x14ac:dyDescent="0.25">
      <c r="Y59058" s="109"/>
    </row>
    <row r="59059" spans="25:25" x14ac:dyDescent="0.25">
      <c r="Y59059" s="109"/>
    </row>
    <row r="59060" spans="25:25" x14ac:dyDescent="0.25">
      <c r="Y59060" s="109"/>
    </row>
    <row r="59061" spans="25:25" x14ac:dyDescent="0.25">
      <c r="Y59061" s="109"/>
    </row>
    <row r="59062" spans="25:25" x14ac:dyDescent="0.25">
      <c r="Y59062" s="109"/>
    </row>
    <row r="59063" spans="25:25" x14ac:dyDescent="0.25">
      <c r="Y59063" s="109"/>
    </row>
    <row r="59064" spans="25:25" x14ac:dyDescent="0.25">
      <c r="Y59064" s="109"/>
    </row>
    <row r="59065" spans="25:25" x14ac:dyDescent="0.25">
      <c r="Y59065" s="109"/>
    </row>
    <row r="59066" spans="25:25" x14ac:dyDescent="0.25">
      <c r="Y59066" s="109"/>
    </row>
    <row r="59067" spans="25:25" x14ac:dyDescent="0.25">
      <c r="Y59067" s="109"/>
    </row>
    <row r="59068" spans="25:25" x14ac:dyDescent="0.25">
      <c r="Y59068" s="109"/>
    </row>
    <row r="59069" spans="25:25" x14ac:dyDescent="0.25">
      <c r="Y59069" s="109"/>
    </row>
    <row r="59070" spans="25:25" x14ac:dyDescent="0.25">
      <c r="Y59070" s="109"/>
    </row>
    <row r="59071" spans="25:25" x14ac:dyDescent="0.25">
      <c r="Y59071" s="109"/>
    </row>
    <row r="59072" spans="25:25" x14ac:dyDescent="0.25">
      <c r="Y59072" s="109"/>
    </row>
    <row r="59073" spans="25:25" x14ac:dyDescent="0.25">
      <c r="Y59073" s="109"/>
    </row>
    <row r="59074" spans="25:25" x14ac:dyDescent="0.25">
      <c r="Y59074" s="109"/>
    </row>
    <row r="59075" spans="25:25" x14ac:dyDescent="0.25">
      <c r="Y59075" s="109"/>
    </row>
    <row r="59076" spans="25:25" x14ac:dyDescent="0.25">
      <c r="Y59076" s="109"/>
    </row>
    <row r="59077" spans="25:25" x14ac:dyDescent="0.25">
      <c r="Y59077" s="109"/>
    </row>
    <row r="59078" spans="25:25" x14ac:dyDescent="0.25">
      <c r="Y59078" s="109"/>
    </row>
    <row r="59079" spans="25:25" x14ac:dyDescent="0.25">
      <c r="Y59079" s="109"/>
    </row>
    <row r="59080" spans="25:25" x14ac:dyDescent="0.25">
      <c r="Y59080" s="109"/>
    </row>
    <row r="59081" spans="25:25" x14ac:dyDescent="0.25">
      <c r="Y59081" s="109"/>
    </row>
    <row r="59082" spans="25:25" x14ac:dyDescent="0.25">
      <c r="Y59082" s="109"/>
    </row>
    <row r="59083" spans="25:25" x14ac:dyDescent="0.25">
      <c r="Y59083" s="109"/>
    </row>
    <row r="59084" spans="25:25" x14ac:dyDescent="0.25">
      <c r="Y59084" s="109"/>
    </row>
    <row r="59085" spans="25:25" x14ac:dyDescent="0.25">
      <c r="Y59085" s="109"/>
    </row>
    <row r="59086" spans="25:25" x14ac:dyDescent="0.25">
      <c r="Y59086" s="109"/>
    </row>
    <row r="59087" spans="25:25" x14ac:dyDescent="0.25">
      <c r="Y59087" s="109"/>
    </row>
    <row r="59088" spans="25:25" x14ac:dyDescent="0.25">
      <c r="Y59088" s="109"/>
    </row>
    <row r="59089" spans="25:25" x14ac:dyDescent="0.25">
      <c r="Y59089" s="109"/>
    </row>
    <row r="59090" spans="25:25" x14ac:dyDescent="0.25">
      <c r="Y59090" s="109"/>
    </row>
    <row r="59091" spans="25:25" x14ac:dyDescent="0.25">
      <c r="Y59091" s="109"/>
    </row>
    <row r="59092" spans="25:25" x14ac:dyDescent="0.25">
      <c r="Y59092" s="109"/>
    </row>
    <row r="59093" spans="25:25" x14ac:dyDescent="0.25">
      <c r="Y59093" s="109"/>
    </row>
    <row r="59094" spans="25:25" x14ac:dyDescent="0.25">
      <c r="Y59094" s="109"/>
    </row>
    <row r="59095" spans="25:25" x14ac:dyDescent="0.25">
      <c r="Y59095" s="109"/>
    </row>
    <row r="59096" spans="25:25" x14ac:dyDescent="0.25">
      <c r="Y59096" s="109"/>
    </row>
    <row r="59097" spans="25:25" x14ac:dyDescent="0.25">
      <c r="Y59097" s="109"/>
    </row>
    <row r="59098" spans="25:25" x14ac:dyDescent="0.25">
      <c r="Y59098" s="109"/>
    </row>
    <row r="59099" spans="25:25" x14ac:dyDescent="0.25">
      <c r="Y59099" s="109"/>
    </row>
    <row r="59100" spans="25:25" x14ac:dyDescent="0.25">
      <c r="Y59100" s="109"/>
    </row>
    <row r="59101" spans="25:25" x14ac:dyDescent="0.25">
      <c r="Y59101" s="109"/>
    </row>
    <row r="59102" spans="25:25" x14ac:dyDescent="0.25">
      <c r="Y59102" s="109"/>
    </row>
    <row r="59103" spans="25:25" x14ac:dyDescent="0.25">
      <c r="Y59103" s="109"/>
    </row>
    <row r="59104" spans="25:25" x14ac:dyDescent="0.25">
      <c r="Y59104" s="109"/>
    </row>
    <row r="59105" spans="25:25" x14ac:dyDescent="0.25">
      <c r="Y59105" s="109"/>
    </row>
    <row r="59106" spans="25:25" x14ac:dyDescent="0.25">
      <c r="Y59106" s="109"/>
    </row>
    <row r="59107" spans="25:25" x14ac:dyDescent="0.25">
      <c r="Y59107" s="109"/>
    </row>
    <row r="59108" spans="25:25" x14ac:dyDescent="0.25">
      <c r="Y59108" s="109"/>
    </row>
    <row r="59109" spans="25:25" x14ac:dyDescent="0.25">
      <c r="Y59109" s="109"/>
    </row>
    <row r="59110" spans="25:25" x14ac:dyDescent="0.25">
      <c r="Y59110" s="109"/>
    </row>
    <row r="59111" spans="25:25" x14ac:dyDescent="0.25">
      <c r="Y59111" s="109"/>
    </row>
    <row r="59112" spans="25:25" x14ac:dyDescent="0.25">
      <c r="Y59112" s="109"/>
    </row>
    <row r="59113" spans="25:25" x14ac:dyDescent="0.25">
      <c r="Y59113" s="109"/>
    </row>
    <row r="59114" spans="25:25" x14ac:dyDescent="0.25">
      <c r="Y59114" s="109"/>
    </row>
    <row r="59115" spans="25:25" x14ac:dyDescent="0.25">
      <c r="Y59115" s="109"/>
    </row>
    <row r="59116" spans="25:25" x14ac:dyDescent="0.25">
      <c r="Y59116" s="109"/>
    </row>
    <row r="59117" spans="25:25" x14ac:dyDescent="0.25">
      <c r="Y59117" s="109"/>
    </row>
    <row r="59118" spans="25:25" x14ac:dyDescent="0.25">
      <c r="Y59118" s="109"/>
    </row>
    <row r="59119" spans="25:25" x14ac:dyDescent="0.25">
      <c r="Y59119" s="109"/>
    </row>
    <row r="59120" spans="25:25" x14ac:dyDescent="0.25">
      <c r="Y59120" s="109"/>
    </row>
    <row r="59121" spans="25:25" x14ac:dyDescent="0.25">
      <c r="Y59121" s="109"/>
    </row>
    <row r="59122" spans="25:25" x14ac:dyDescent="0.25">
      <c r="Y59122" s="109"/>
    </row>
    <row r="59123" spans="25:25" x14ac:dyDescent="0.25">
      <c r="Y59123" s="109"/>
    </row>
    <row r="59124" spans="25:25" x14ac:dyDescent="0.25">
      <c r="Y59124" s="109"/>
    </row>
    <row r="59125" spans="25:25" x14ac:dyDescent="0.25">
      <c r="Y59125" s="109"/>
    </row>
    <row r="59126" spans="25:25" x14ac:dyDescent="0.25">
      <c r="Y59126" s="109"/>
    </row>
    <row r="59127" spans="25:25" x14ac:dyDescent="0.25">
      <c r="Y59127" s="109"/>
    </row>
    <row r="59128" spans="25:25" x14ac:dyDescent="0.25">
      <c r="Y59128" s="109"/>
    </row>
    <row r="59129" spans="25:25" x14ac:dyDescent="0.25">
      <c r="Y59129" s="109"/>
    </row>
    <row r="59130" spans="25:25" x14ac:dyDescent="0.25">
      <c r="Y59130" s="109"/>
    </row>
    <row r="59131" spans="25:25" x14ac:dyDescent="0.25">
      <c r="Y59131" s="109"/>
    </row>
    <row r="59132" spans="25:25" x14ac:dyDescent="0.25">
      <c r="Y59132" s="109"/>
    </row>
    <row r="59133" spans="25:25" x14ac:dyDescent="0.25">
      <c r="Y59133" s="109"/>
    </row>
    <row r="59134" spans="25:25" x14ac:dyDescent="0.25">
      <c r="Y59134" s="109"/>
    </row>
    <row r="59135" spans="25:25" x14ac:dyDescent="0.25">
      <c r="Y59135" s="109"/>
    </row>
    <row r="59136" spans="25:25" x14ac:dyDescent="0.25">
      <c r="Y59136" s="109"/>
    </row>
    <row r="59137" spans="25:25" x14ac:dyDescent="0.25">
      <c r="Y59137" s="109"/>
    </row>
    <row r="59138" spans="25:25" x14ac:dyDescent="0.25">
      <c r="Y59138" s="109"/>
    </row>
    <row r="59139" spans="25:25" x14ac:dyDescent="0.25">
      <c r="Y59139" s="109"/>
    </row>
    <row r="59140" spans="25:25" x14ac:dyDescent="0.25">
      <c r="Y59140" s="109"/>
    </row>
    <row r="59141" spans="25:25" x14ac:dyDescent="0.25">
      <c r="Y59141" s="109"/>
    </row>
    <row r="59142" spans="25:25" x14ac:dyDescent="0.25">
      <c r="Y59142" s="109"/>
    </row>
    <row r="59143" spans="25:25" x14ac:dyDescent="0.25">
      <c r="Y59143" s="109"/>
    </row>
    <row r="59144" spans="25:25" x14ac:dyDescent="0.25">
      <c r="Y59144" s="109"/>
    </row>
    <row r="59145" spans="25:25" x14ac:dyDescent="0.25">
      <c r="Y59145" s="109"/>
    </row>
    <row r="59146" spans="25:25" x14ac:dyDescent="0.25">
      <c r="Y59146" s="109"/>
    </row>
    <row r="59147" spans="25:25" x14ac:dyDescent="0.25">
      <c r="Y59147" s="109"/>
    </row>
    <row r="59148" spans="25:25" x14ac:dyDescent="0.25">
      <c r="Y59148" s="109"/>
    </row>
    <row r="59149" spans="25:25" x14ac:dyDescent="0.25">
      <c r="Y59149" s="109"/>
    </row>
    <row r="59150" spans="25:25" x14ac:dyDescent="0.25">
      <c r="Y59150" s="109"/>
    </row>
    <row r="59151" spans="25:25" x14ac:dyDescent="0.25">
      <c r="Y59151" s="109"/>
    </row>
    <row r="59152" spans="25:25" x14ac:dyDescent="0.25">
      <c r="Y59152" s="109"/>
    </row>
    <row r="59153" spans="25:25" x14ac:dyDescent="0.25">
      <c r="Y59153" s="109"/>
    </row>
    <row r="59154" spans="25:25" x14ac:dyDescent="0.25">
      <c r="Y59154" s="109"/>
    </row>
    <row r="59155" spans="25:25" x14ac:dyDescent="0.25">
      <c r="Y59155" s="109"/>
    </row>
    <row r="59156" spans="25:25" x14ac:dyDescent="0.25">
      <c r="Y59156" s="109"/>
    </row>
    <row r="59157" spans="25:25" x14ac:dyDescent="0.25">
      <c r="Y59157" s="109"/>
    </row>
    <row r="59158" spans="25:25" x14ac:dyDescent="0.25">
      <c r="Y59158" s="109"/>
    </row>
    <row r="59159" spans="25:25" x14ac:dyDescent="0.25">
      <c r="Y59159" s="109"/>
    </row>
    <row r="59160" spans="25:25" x14ac:dyDescent="0.25">
      <c r="Y59160" s="109"/>
    </row>
    <row r="59161" spans="25:25" x14ac:dyDescent="0.25">
      <c r="Y59161" s="109"/>
    </row>
    <row r="59162" spans="25:25" x14ac:dyDescent="0.25">
      <c r="Y59162" s="109"/>
    </row>
    <row r="59163" spans="25:25" x14ac:dyDescent="0.25">
      <c r="Y59163" s="109"/>
    </row>
    <row r="59164" spans="25:25" x14ac:dyDescent="0.25">
      <c r="Y59164" s="109"/>
    </row>
    <row r="59165" spans="25:25" x14ac:dyDescent="0.25">
      <c r="Y59165" s="109"/>
    </row>
    <row r="59166" spans="25:25" x14ac:dyDescent="0.25">
      <c r="Y59166" s="109"/>
    </row>
    <row r="59167" spans="25:25" x14ac:dyDescent="0.25">
      <c r="Y59167" s="109"/>
    </row>
    <row r="59168" spans="25:25" x14ac:dyDescent="0.25">
      <c r="Y59168" s="109"/>
    </row>
    <row r="59169" spans="25:25" x14ac:dyDescent="0.25">
      <c r="Y59169" s="109"/>
    </row>
    <row r="59170" spans="25:25" x14ac:dyDescent="0.25">
      <c r="Y59170" s="109"/>
    </row>
    <row r="59171" spans="25:25" x14ac:dyDescent="0.25">
      <c r="Y59171" s="109"/>
    </row>
    <row r="59172" spans="25:25" x14ac:dyDescent="0.25">
      <c r="Y59172" s="109"/>
    </row>
    <row r="59173" spans="25:25" x14ac:dyDescent="0.25">
      <c r="Y59173" s="109"/>
    </row>
    <row r="59174" spans="25:25" x14ac:dyDescent="0.25">
      <c r="Y59174" s="109"/>
    </row>
    <row r="59175" spans="25:25" x14ac:dyDescent="0.25">
      <c r="Y59175" s="109"/>
    </row>
    <row r="59176" spans="25:25" x14ac:dyDescent="0.25">
      <c r="Y59176" s="109"/>
    </row>
    <row r="59177" spans="25:25" x14ac:dyDescent="0.25">
      <c r="Y59177" s="109"/>
    </row>
    <row r="59178" spans="25:25" x14ac:dyDescent="0.25">
      <c r="Y59178" s="109"/>
    </row>
    <row r="59179" spans="25:25" x14ac:dyDescent="0.25">
      <c r="Y59179" s="109"/>
    </row>
    <row r="59180" spans="25:25" x14ac:dyDescent="0.25">
      <c r="Y59180" s="109"/>
    </row>
    <row r="59181" spans="25:25" x14ac:dyDescent="0.25">
      <c r="Y59181" s="109"/>
    </row>
    <row r="59182" spans="25:25" x14ac:dyDescent="0.25">
      <c r="Y59182" s="109"/>
    </row>
    <row r="59183" spans="25:25" x14ac:dyDescent="0.25">
      <c r="Y59183" s="109"/>
    </row>
    <row r="59184" spans="25:25" x14ac:dyDescent="0.25">
      <c r="Y59184" s="109"/>
    </row>
    <row r="59185" spans="25:25" x14ac:dyDescent="0.25">
      <c r="Y59185" s="109"/>
    </row>
    <row r="59186" spans="25:25" x14ac:dyDescent="0.25">
      <c r="Y59186" s="109"/>
    </row>
    <row r="59187" spans="25:25" x14ac:dyDescent="0.25">
      <c r="Y59187" s="109"/>
    </row>
    <row r="59188" spans="25:25" x14ac:dyDescent="0.25">
      <c r="Y59188" s="109"/>
    </row>
    <row r="59189" spans="25:25" x14ac:dyDescent="0.25">
      <c r="Y59189" s="109"/>
    </row>
    <row r="59190" spans="25:25" x14ac:dyDescent="0.25">
      <c r="Y59190" s="109"/>
    </row>
    <row r="59191" spans="25:25" x14ac:dyDescent="0.25">
      <c r="Y59191" s="109"/>
    </row>
    <row r="59192" spans="25:25" x14ac:dyDescent="0.25">
      <c r="Y59192" s="109"/>
    </row>
    <row r="59193" spans="25:25" x14ac:dyDescent="0.25">
      <c r="Y59193" s="109"/>
    </row>
    <row r="59194" spans="25:25" x14ac:dyDescent="0.25">
      <c r="Y59194" s="109"/>
    </row>
    <row r="59195" spans="25:25" x14ac:dyDescent="0.25">
      <c r="Y59195" s="109"/>
    </row>
    <row r="59196" spans="25:25" x14ac:dyDescent="0.25">
      <c r="Y59196" s="109"/>
    </row>
    <row r="59197" spans="25:25" x14ac:dyDescent="0.25">
      <c r="Y59197" s="109"/>
    </row>
    <row r="59198" spans="25:25" x14ac:dyDescent="0.25">
      <c r="Y59198" s="109"/>
    </row>
    <row r="59199" spans="25:25" x14ac:dyDescent="0.25">
      <c r="Y59199" s="109"/>
    </row>
    <row r="59200" spans="25:25" x14ac:dyDescent="0.25">
      <c r="Y59200" s="109"/>
    </row>
    <row r="59201" spans="25:25" x14ac:dyDescent="0.25">
      <c r="Y59201" s="109"/>
    </row>
    <row r="59202" spans="25:25" x14ac:dyDescent="0.25">
      <c r="Y59202" s="109"/>
    </row>
    <row r="59203" spans="25:25" x14ac:dyDescent="0.25">
      <c r="Y59203" s="109"/>
    </row>
    <row r="59204" spans="25:25" x14ac:dyDescent="0.25">
      <c r="Y59204" s="109"/>
    </row>
    <row r="59205" spans="25:25" x14ac:dyDescent="0.25">
      <c r="Y59205" s="109"/>
    </row>
    <row r="59206" spans="25:25" x14ac:dyDescent="0.25">
      <c r="Y59206" s="109"/>
    </row>
    <row r="59207" spans="25:25" x14ac:dyDescent="0.25">
      <c r="Y59207" s="109"/>
    </row>
    <row r="59208" spans="25:25" x14ac:dyDescent="0.25">
      <c r="Y59208" s="109"/>
    </row>
    <row r="59209" spans="25:25" x14ac:dyDescent="0.25">
      <c r="Y59209" s="109"/>
    </row>
    <row r="59210" spans="25:25" x14ac:dyDescent="0.25">
      <c r="Y59210" s="109"/>
    </row>
    <row r="59211" spans="25:25" x14ac:dyDescent="0.25">
      <c r="Y59211" s="109"/>
    </row>
    <row r="59212" spans="25:25" x14ac:dyDescent="0.25">
      <c r="Y59212" s="109"/>
    </row>
    <row r="59213" spans="25:25" x14ac:dyDescent="0.25">
      <c r="Y59213" s="109"/>
    </row>
    <row r="59214" spans="25:25" x14ac:dyDescent="0.25">
      <c r="Y59214" s="109"/>
    </row>
    <row r="59215" spans="25:25" x14ac:dyDescent="0.25">
      <c r="Y59215" s="109"/>
    </row>
    <row r="59216" spans="25:25" x14ac:dyDescent="0.25">
      <c r="Y59216" s="109"/>
    </row>
    <row r="59217" spans="25:25" x14ac:dyDescent="0.25">
      <c r="Y59217" s="109"/>
    </row>
    <row r="59218" spans="25:25" x14ac:dyDescent="0.25">
      <c r="Y59218" s="109"/>
    </row>
    <row r="59219" spans="25:25" x14ac:dyDescent="0.25">
      <c r="Y59219" s="109"/>
    </row>
    <row r="59220" spans="25:25" x14ac:dyDescent="0.25">
      <c r="Y59220" s="109"/>
    </row>
    <row r="59221" spans="25:25" x14ac:dyDescent="0.25">
      <c r="Y59221" s="109"/>
    </row>
    <row r="59222" spans="25:25" x14ac:dyDescent="0.25">
      <c r="Y59222" s="109"/>
    </row>
    <row r="59223" spans="25:25" x14ac:dyDescent="0.25">
      <c r="Y59223" s="109"/>
    </row>
    <row r="59224" spans="25:25" x14ac:dyDescent="0.25">
      <c r="Y59224" s="109"/>
    </row>
    <row r="59225" spans="25:25" x14ac:dyDescent="0.25">
      <c r="Y59225" s="109"/>
    </row>
    <row r="59226" spans="25:25" x14ac:dyDescent="0.25">
      <c r="Y59226" s="109"/>
    </row>
    <row r="59227" spans="25:25" x14ac:dyDescent="0.25">
      <c r="Y59227" s="109"/>
    </row>
    <row r="59228" spans="25:25" x14ac:dyDescent="0.25">
      <c r="Y59228" s="109"/>
    </row>
    <row r="59229" spans="25:25" x14ac:dyDescent="0.25">
      <c r="Y59229" s="109"/>
    </row>
    <row r="59230" spans="25:25" x14ac:dyDescent="0.25">
      <c r="Y59230" s="109"/>
    </row>
    <row r="59231" spans="25:25" x14ac:dyDescent="0.25">
      <c r="Y59231" s="109"/>
    </row>
    <row r="59232" spans="25:25" x14ac:dyDescent="0.25">
      <c r="Y59232" s="109"/>
    </row>
    <row r="59233" spans="25:25" x14ac:dyDescent="0.25">
      <c r="Y59233" s="109"/>
    </row>
    <row r="59234" spans="25:25" x14ac:dyDescent="0.25">
      <c r="Y59234" s="109"/>
    </row>
    <row r="59235" spans="25:25" x14ac:dyDescent="0.25">
      <c r="Y59235" s="109"/>
    </row>
    <row r="59236" spans="25:25" x14ac:dyDescent="0.25">
      <c r="Y59236" s="109"/>
    </row>
    <row r="59237" spans="25:25" x14ac:dyDescent="0.25">
      <c r="Y59237" s="109"/>
    </row>
    <row r="59238" spans="25:25" x14ac:dyDescent="0.25">
      <c r="Y59238" s="109"/>
    </row>
    <row r="59239" spans="25:25" x14ac:dyDescent="0.25">
      <c r="Y59239" s="109"/>
    </row>
    <row r="59240" spans="25:25" x14ac:dyDescent="0.25">
      <c r="Y59240" s="109"/>
    </row>
    <row r="59241" spans="25:25" x14ac:dyDescent="0.25">
      <c r="Y59241" s="109"/>
    </row>
    <row r="59242" spans="25:25" x14ac:dyDescent="0.25">
      <c r="Y59242" s="109"/>
    </row>
    <row r="59243" spans="25:25" x14ac:dyDescent="0.25">
      <c r="Y59243" s="109"/>
    </row>
    <row r="59244" spans="25:25" x14ac:dyDescent="0.25">
      <c r="Y59244" s="109"/>
    </row>
    <row r="59245" spans="25:25" x14ac:dyDescent="0.25">
      <c r="Y59245" s="109"/>
    </row>
    <row r="59246" spans="25:25" x14ac:dyDescent="0.25">
      <c r="Y59246" s="109"/>
    </row>
    <row r="59247" spans="25:25" x14ac:dyDescent="0.25">
      <c r="Y59247" s="109"/>
    </row>
    <row r="59248" spans="25:25" x14ac:dyDescent="0.25">
      <c r="Y59248" s="109"/>
    </row>
    <row r="59249" spans="25:25" x14ac:dyDescent="0.25">
      <c r="Y59249" s="109"/>
    </row>
    <row r="59250" spans="25:25" x14ac:dyDescent="0.25">
      <c r="Y59250" s="109"/>
    </row>
    <row r="59251" spans="25:25" x14ac:dyDescent="0.25">
      <c r="Y59251" s="109"/>
    </row>
    <row r="59252" spans="25:25" x14ac:dyDescent="0.25">
      <c r="Y59252" s="109"/>
    </row>
    <row r="59253" spans="25:25" x14ac:dyDescent="0.25">
      <c r="Y59253" s="109"/>
    </row>
    <row r="59254" spans="25:25" x14ac:dyDescent="0.25">
      <c r="Y59254" s="109"/>
    </row>
    <row r="59255" spans="25:25" x14ac:dyDescent="0.25">
      <c r="Y59255" s="109"/>
    </row>
    <row r="59256" spans="25:25" x14ac:dyDescent="0.25">
      <c r="Y59256" s="109"/>
    </row>
    <row r="59257" spans="25:25" x14ac:dyDescent="0.25">
      <c r="Y59257" s="109"/>
    </row>
    <row r="59258" spans="25:25" x14ac:dyDescent="0.25">
      <c r="Y59258" s="109"/>
    </row>
    <row r="59259" spans="25:25" x14ac:dyDescent="0.25">
      <c r="Y59259" s="109"/>
    </row>
    <row r="59260" spans="25:25" x14ac:dyDescent="0.25">
      <c r="Y59260" s="109"/>
    </row>
    <row r="59261" spans="25:25" x14ac:dyDescent="0.25">
      <c r="Y59261" s="109"/>
    </row>
    <row r="59262" spans="25:25" x14ac:dyDescent="0.25">
      <c r="Y59262" s="109"/>
    </row>
    <row r="59263" spans="25:25" x14ac:dyDescent="0.25">
      <c r="Y59263" s="109"/>
    </row>
    <row r="59264" spans="25:25" x14ac:dyDescent="0.25">
      <c r="Y59264" s="109"/>
    </row>
    <row r="59265" spans="25:25" x14ac:dyDescent="0.25">
      <c r="Y59265" s="109"/>
    </row>
    <row r="59266" spans="25:25" x14ac:dyDescent="0.25">
      <c r="Y59266" s="109"/>
    </row>
    <row r="59267" spans="25:25" x14ac:dyDescent="0.25">
      <c r="Y59267" s="109"/>
    </row>
    <row r="59268" spans="25:25" x14ac:dyDescent="0.25">
      <c r="Y59268" s="109"/>
    </row>
    <row r="59269" spans="25:25" x14ac:dyDescent="0.25">
      <c r="Y59269" s="109"/>
    </row>
    <row r="59270" spans="25:25" x14ac:dyDescent="0.25">
      <c r="Y59270" s="109"/>
    </row>
    <row r="59271" spans="25:25" x14ac:dyDescent="0.25">
      <c r="Y59271" s="109"/>
    </row>
    <row r="59272" spans="25:25" x14ac:dyDescent="0.25">
      <c r="Y59272" s="109"/>
    </row>
    <row r="59273" spans="25:25" x14ac:dyDescent="0.25">
      <c r="Y59273" s="109"/>
    </row>
    <row r="59274" spans="25:25" x14ac:dyDescent="0.25">
      <c r="Y59274" s="109"/>
    </row>
    <row r="59275" spans="25:25" x14ac:dyDescent="0.25">
      <c r="Y59275" s="109"/>
    </row>
    <row r="59276" spans="25:25" x14ac:dyDescent="0.25">
      <c r="Y59276" s="109"/>
    </row>
    <row r="59277" spans="25:25" x14ac:dyDescent="0.25">
      <c r="Y59277" s="109"/>
    </row>
    <row r="59278" spans="25:25" x14ac:dyDescent="0.25">
      <c r="Y59278" s="109"/>
    </row>
    <row r="59279" spans="25:25" x14ac:dyDescent="0.25">
      <c r="Y59279" s="109"/>
    </row>
    <row r="59280" spans="25:25" x14ac:dyDescent="0.25">
      <c r="Y59280" s="109"/>
    </row>
    <row r="59281" spans="25:25" x14ac:dyDescent="0.25">
      <c r="Y59281" s="109"/>
    </row>
    <row r="59282" spans="25:25" x14ac:dyDescent="0.25">
      <c r="Y59282" s="109"/>
    </row>
    <row r="59283" spans="25:25" x14ac:dyDescent="0.25">
      <c r="Y59283" s="109"/>
    </row>
    <row r="59284" spans="25:25" x14ac:dyDescent="0.25">
      <c r="Y59284" s="109"/>
    </row>
    <row r="59285" spans="25:25" x14ac:dyDescent="0.25">
      <c r="Y59285" s="109"/>
    </row>
    <row r="59286" spans="25:25" x14ac:dyDescent="0.25">
      <c r="Y59286" s="109"/>
    </row>
    <row r="59287" spans="25:25" x14ac:dyDescent="0.25">
      <c r="Y59287" s="109"/>
    </row>
    <row r="59288" spans="25:25" x14ac:dyDescent="0.25">
      <c r="Y59288" s="109"/>
    </row>
    <row r="59289" spans="25:25" x14ac:dyDescent="0.25">
      <c r="Y59289" s="109"/>
    </row>
    <row r="59290" spans="25:25" x14ac:dyDescent="0.25">
      <c r="Y59290" s="109"/>
    </row>
    <row r="59291" spans="25:25" x14ac:dyDescent="0.25">
      <c r="Y59291" s="109"/>
    </row>
    <row r="59292" spans="25:25" x14ac:dyDescent="0.25">
      <c r="Y59292" s="109"/>
    </row>
    <row r="59293" spans="25:25" x14ac:dyDescent="0.25">
      <c r="Y59293" s="109"/>
    </row>
    <row r="59294" spans="25:25" x14ac:dyDescent="0.25">
      <c r="Y59294" s="109"/>
    </row>
    <row r="59295" spans="25:25" x14ac:dyDescent="0.25">
      <c r="Y59295" s="109"/>
    </row>
    <row r="59296" spans="25:25" x14ac:dyDescent="0.25">
      <c r="Y59296" s="109"/>
    </row>
    <row r="59297" spans="25:25" x14ac:dyDescent="0.25">
      <c r="Y59297" s="109"/>
    </row>
    <row r="59298" spans="25:25" x14ac:dyDescent="0.25">
      <c r="Y59298" s="109"/>
    </row>
    <row r="59299" spans="25:25" x14ac:dyDescent="0.25">
      <c r="Y59299" s="109"/>
    </row>
    <row r="59300" spans="25:25" x14ac:dyDescent="0.25">
      <c r="Y59300" s="109"/>
    </row>
    <row r="59301" spans="25:25" x14ac:dyDescent="0.25">
      <c r="Y59301" s="109"/>
    </row>
    <row r="59302" spans="25:25" x14ac:dyDescent="0.25">
      <c r="Y59302" s="109"/>
    </row>
    <row r="59303" spans="25:25" x14ac:dyDescent="0.25">
      <c r="Y59303" s="109"/>
    </row>
    <row r="59304" spans="25:25" x14ac:dyDescent="0.25">
      <c r="Y59304" s="109"/>
    </row>
    <row r="59305" spans="25:25" x14ac:dyDescent="0.25">
      <c r="Y59305" s="109"/>
    </row>
    <row r="59306" spans="25:25" x14ac:dyDescent="0.25">
      <c r="Y59306" s="109"/>
    </row>
    <row r="59307" spans="25:25" x14ac:dyDescent="0.25">
      <c r="Y59307" s="109"/>
    </row>
    <row r="59308" spans="25:25" x14ac:dyDescent="0.25">
      <c r="Y59308" s="109"/>
    </row>
    <row r="59309" spans="25:25" x14ac:dyDescent="0.25">
      <c r="Y59309" s="109"/>
    </row>
    <row r="59310" spans="25:25" x14ac:dyDescent="0.25">
      <c r="Y59310" s="109"/>
    </row>
    <row r="59311" spans="25:25" x14ac:dyDescent="0.25">
      <c r="Y59311" s="109"/>
    </row>
    <row r="59312" spans="25:25" x14ac:dyDescent="0.25">
      <c r="Y59312" s="109"/>
    </row>
    <row r="59313" spans="25:25" x14ac:dyDescent="0.25">
      <c r="Y59313" s="109"/>
    </row>
    <row r="59314" spans="25:25" x14ac:dyDescent="0.25">
      <c r="Y59314" s="109"/>
    </row>
    <row r="59315" spans="25:25" x14ac:dyDescent="0.25">
      <c r="Y59315" s="109"/>
    </row>
    <row r="59316" spans="25:25" x14ac:dyDescent="0.25">
      <c r="Y59316" s="109"/>
    </row>
    <row r="59317" spans="25:25" x14ac:dyDescent="0.25">
      <c r="Y59317" s="109"/>
    </row>
    <row r="59318" spans="25:25" x14ac:dyDescent="0.25">
      <c r="Y59318" s="109"/>
    </row>
    <row r="59319" spans="25:25" x14ac:dyDescent="0.25">
      <c r="Y59319" s="109"/>
    </row>
    <row r="59320" spans="25:25" x14ac:dyDescent="0.25">
      <c r="Y59320" s="109"/>
    </row>
    <row r="59321" spans="25:25" x14ac:dyDescent="0.25">
      <c r="Y59321" s="109"/>
    </row>
    <row r="59322" spans="25:25" x14ac:dyDescent="0.25">
      <c r="Y59322" s="109"/>
    </row>
    <row r="59323" spans="25:25" x14ac:dyDescent="0.25">
      <c r="Y59323" s="109"/>
    </row>
    <row r="59324" spans="25:25" x14ac:dyDescent="0.25">
      <c r="Y59324" s="109"/>
    </row>
    <row r="59325" spans="25:25" x14ac:dyDescent="0.25">
      <c r="Y59325" s="109"/>
    </row>
    <row r="59326" spans="25:25" x14ac:dyDescent="0.25">
      <c r="Y59326" s="109"/>
    </row>
    <row r="59327" spans="25:25" x14ac:dyDescent="0.25">
      <c r="Y59327" s="109"/>
    </row>
    <row r="59328" spans="25:25" x14ac:dyDescent="0.25">
      <c r="Y59328" s="109"/>
    </row>
    <row r="59329" spans="25:25" x14ac:dyDescent="0.25">
      <c r="Y59329" s="109"/>
    </row>
    <row r="59330" spans="25:25" x14ac:dyDescent="0.25">
      <c r="Y59330" s="109"/>
    </row>
    <row r="59331" spans="25:25" x14ac:dyDescent="0.25">
      <c r="Y59331" s="109"/>
    </row>
    <row r="59332" spans="25:25" x14ac:dyDescent="0.25">
      <c r="Y59332" s="109"/>
    </row>
    <row r="59333" spans="25:25" x14ac:dyDescent="0.25">
      <c r="Y59333" s="109"/>
    </row>
    <row r="59334" spans="25:25" x14ac:dyDescent="0.25">
      <c r="Y59334" s="109"/>
    </row>
    <row r="59335" spans="25:25" x14ac:dyDescent="0.25">
      <c r="Y59335" s="109"/>
    </row>
    <row r="59336" spans="25:25" x14ac:dyDescent="0.25">
      <c r="Y59336" s="109"/>
    </row>
    <row r="59337" spans="25:25" x14ac:dyDescent="0.25">
      <c r="Y59337" s="109"/>
    </row>
    <row r="59338" spans="25:25" x14ac:dyDescent="0.25">
      <c r="Y59338" s="109"/>
    </row>
    <row r="59339" spans="25:25" x14ac:dyDescent="0.25">
      <c r="Y59339" s="109"/>
    </row>
    <row r="59340" spans="25:25" x14ac:dyDescent="0.25">
      <c r="Y59340" s="109"/>
    </row>
    <row r="59341" spans="25:25" x14ac:dyDescent="0.25">
      <c r="Y59341" s="109"/>
    </row>
    <row r="59342" spans="25:25" x14ac:dyDescent="0.25">
      <c r="Y59342" s="109"/>
    </row>
    <row r="59343" spans="25:25" x14ac:dyDescent="0.25">
      <c r="Y59343" s="109"/>
    </row>
    <row r="59344" spans="25:25" x14ac:dyDescent="0.25">
      <c r="Y59344" s="109"/>
    </row>
    <row r="59345" spans="25:25" x14ac:dyDescent="0.25">
      <c r="Y59345" s="109"/>
    </row>
    <row r="59346" spans="25:25" x14ac:dyDescent="0.25">
      <c r="Y59346" s="109"/>
    </row>
    <row r="59347" spans="25:25" x14ac:dyDescent="0.25">
      <c r="Y59347" s="109"/>
    </row>
    <row r="59348" spans="25:25" x14ac:dyDescent="0.25">
      <c r="Y59348" s="109"/>
    </row>
    <row r="59349" spans="25:25" x14ac:dyDescent="0.25">
      <c r="Y59349" s="109"/>
    </row>
    <row r="59350" spans="25:25" x14ac:dyDescent="0.25">
      <c r="Y59350" s="109"/>
    </row>
    <row r="59351" spans="25:25" x14ac:dyDescent="0.25">
      <c r="Y59351" s="109"/>
    </row>
    <row r="59352" spans="25:25" x14ac:dyDescent="0.25">
      <c r="Y59352" s="109"/>
    </row>
    <row r="59353" spans="25:25" x14ac:dyDescent="0.25">
      <c r="Y59353" s="109"/>
    </row>
    <row r="59354" spans="25:25" x14ac:dyDescent="0.25">
      <c r="Y59354" s="109"/>
    </row>
    <row r="59355" spans="25:25" x14ac:dyDescent="0.25">
      <c r="Y59355" s="109"/>
    </row>
    <row r="59356" spans="25:25" x14ac:dyDescent="0.25">
      <c r="Y59356" s="109"/>
    </row>
    <row r="59357" spans="25:25" x14ac:dyDescent="0.25">
      <c r="Y59357" s="109"/>
    </row>
    <row r="59358" spans="25:25" x14ac:dyDescent="0.25">
      <c r="Y59358" s="109"/>
    </row>
    <row r="59359" spans="25:25" x14ac:dyDescent="0.25">
      <c r="Y59359" s="109"/>
    </row>
    <row r="59360" spans="25:25" x14ac:dyDescent="0.25">
      <c r="Y59360" s="109"/>
    </row>
    <row r="59361" spans="25:25" x14ac:dyDescent="0.25">
      <c r="Y59361" s="109"/>
    </row>
    <row r="59362" spans="25:25" x14ac:dyDescent="0.25">
      <c r="Y59362" s="109"/>
    </row>
    <row r="59363" spans="25:25" x14ac:dyDescent="0.25">
      <c r="Y59363" s="109"/>
    </row>
    <row r="59364" spans="25:25" x14ac:dyDescent="0.25">
      <c r="Y59364" s="109"/>
    </row>
    <row r="59365" spans="25:25" x14ac:dyDescent="0.25">
      <c r="Y59365" s="109"/>
    </row>
    <row r="59366" spans="25:25" x14ac:dyDescent="0.25">
      <c r="Y59366" s="109"/>
    </row>
    <row r="59367" spans="25:25" x14ac:dyDescent="0.25">
      <c r="Y59367" s="109"/>
    </row>
    <row r="59368" spans="25:25" x14ac:dyDescent="0.25">
      <c r="Y59368" s="109"/>
    </row>
    <row r="59369" spans="25:25" x14ac:dyDescent="0.25">
      <c r="Y59369" s="109"/>
    </row>
    <row r="59370" spans="25:25" x14ac:dyDescent="0.25">
      <c r="Y59370" s="109"/>
    </row>
    <row r="59371" spans="25:25" x14ac:dyDescent="0.25">
      <c r="Y59371" s="109"/>
    </row>
    <row r="59372" spans="25:25" x14ac:dyDescent="0.25">
      <c r="Y59372" s="109"/>
    </row>
    <row r="59373" spans="25:25" x14ac:dyDescent="0.25">
      <c r="Y59373" s="109"/>
    </row>
    <row r="59374" spans="25:25" x14ac:dyDescent="0.25">
      <c r="Y59374" s="109"/>
    </row>
    <row r="59375" spans="25:25" x14ac:dyDescent="0.25">
      <c r="Y59375" s="109"/>
    </row>
    <row r="59376" spans="25:25" x14ac:dyDescent="0.25">
      <c r="Y59376" s="109"/>
    </row>
    <row r="59377" spans="25:25" x14ac:dyDescent="0.25">
      <c r="Y59377" s="109"/>
    </row>
    <row r="59378" spans="25:25" x14ac:dyDescent="0.25">
      <c r="Y59378" s="109"/>
    </row>
    <row r="59379" spans="25:25" x14ac:dyDescent="0.25">
      <c r="Y59379" s="109"/>
    </row>
    <row r="59380" spans="25:25" x14ac:dyDescent="0.25">
      <c r="Y59380" s="109"/>
    </row>
    <row r="59381" spans="25:25" x14ac:dyDescent="0.25">
      <c r="Y59381" s="109"/>
    </row>
    <row r="59382" spans="25:25" x14ac:dyDescent="0.25">
      <c r="Y59382" s="109"/>
    </row>
    <row r="59383" spans="25:25" x14ac:dyDescent="0.25">
      <c r="Y59383" s="109"/>
    </row>
    <row r="59384" spans="25:25" x14ac:dyDescent="0.25">
      <c r="Y59384" s="109"/>
    </row>
    <row r="59385" spans="25:25" x14ac:dyDescent="0.25">
      <c r="Y59385" s="109"/>
    </row>
    <row r="59386" spans="25:25" x14ac:dyDescent="0.25">
      <c r="Y59386" s="109"/>
    </row>
    <row r="59387" spans="25:25" x14ac:dyDescent="0.25">
      <c r="Y59387" s="109"/>
    </row>
    <row r="59388" spans="25:25" x14ac:dyDescent="0.25">
      <c r="Y59388" s="109"/>
    </row>
    <row r="59389" spans="25:25" x14ac:dyDescent="0.25">
      <c r="Y59389" s="109"/>
    </row>
    <row r="59390" spans="25:25" x14ac:dyDescent="0.25">
      <c r="Y59390" s="109"/>
    </row>
    <row r="59391" spans="25:25" x14ac:dyDescent="0.25">
      <c r="Y59391" s="109"/>
    </row>
    <row r="59392" spans="25:25" x14ac:dyDescent="0.25">
      <c r="Y59392" s="109"/>
    </row>
    <row r="59393" spans="25:25" x14ac:dyDescent="0.25">
      <c r="Y59393" s="109"/>
    </row>
    <row r="59394" spans="25:25" x14ac:dyDescent="0.25">
      <c r="Y59394" s="109"/>
    </row>
    <row r="59395" spans="25:25" x14ac:dyDescent="0.25">
      <c r="Y59395" s="109"/>
    </row>
    <row r="59396" spans="25:25" x14ac:dyDescent="0.25">
      <c r="Y59396" s="109"/>
    </row>
    <row r="59397" spans="25:25" x14ac:dyDescent="0.25">
      <c r="Y59397" s="109"/>
    </row>
    <row r="59398" spans="25:25" x14ac:dyDescent="0.25">
      <c r="Y59398" s="109"/>
    </row>
    <row r="59399" spans="25:25" x14ac:dyDescent="0.25">
      <c r="Y59399" s="109"/>
    </row>
    <row r="59400" spans="25:25" x14ac:dyDescent="0.25">
      <c r="Y59400" s="109"/>
    </row>
    <row r="59401" spans="25:25" x14ac:dyDescent="0.25">
      <c r="Y59401" s="109"/>
    </row>
    <row r="59402" spans="25:25" x14ac:dyDescent="0.25">
      <c r="Y59402" s="109"/>
    </row>
    <row r="59403" spans="25:25" x14ac:dyDescent="0.25">
      <c r="Y59403" s="109"/>
    </row>
    <row r="59404" spans="25:25" x14ac:dyDescent="0.25">
      <c r="Y59404" s="109"/>
    </row>
    <row r="59405" spans="25:25" x14ac:dyDescent="0.25">
      <c r="Y59405" s="109"/>
    </row>
    <row r="59406" spans="25:25" x14ac:dyDescent="0.25">
      <c r="Y59406" s="109"/>
    </row>
    <row r="59407" spans="25:25" x14ac:dyDescent="0.25">
      <c r="Y59407" s="109"/>
    </row>
    <row r="59408" spans="25:25" x14ac:dyDescent="0.25">
      <c r="Y59408" s="109"/>
    </row>
    <row r="59409" spans="25:25" x14ac:dyDescent="0.25">
      <c r="Y59409" s="109"/>
    </row>
    <row r="59410" spans="25:25" x14ac:dyDescent="0.25">
      <c r="Y59410" s="109"/>
    </row>
    <row r="59411" spans="25:25" x14ac:dyDescent="0.25">
      <c r="Y59411" s="109"/>
    </row>
    <row r="59412" spans="25:25" x14ac:dyDescent="0.25">
      <c r="Y59412" s="109"/>
    </row>
    <row r="59413" spans="25:25" x14ac:dyDescent="0.25">
      <c r="Y59413" s="109"/>
    </row>
    <row r="59414" spans="25:25" x14ac:dyDescent="0.25">
      <c r="Y59414" s="109"/>
    </row>
    <row r="59415" spans="25:25" x14ac:dyDescent="0.25">
      <c r="Y59415" s="109"/>
    </row>
    <row r="59416" spans="25:25" x14ac:dyDescent="0.25">
      <c r="Y59416" s="109"/>
    </row>
    <row r="59417" spans="25:25" x14ac:dyDescent="0.25">
      <c r="Y59417" s="109"/>
    </row>
    <row r="59418" spans="25:25" x14ac:dyDescent="0.25">
      <c r="Y59418" s="109"/>
    </row>
    <row r="59419" spans="25:25" x14ac:dyDescent="0.25">
      <c r="Y59419" s="109"/>
    </row>
    <row r="59420" spans="25:25" x14ac:dyDescent="0.25">
      <c r="Y59420" s="109"/>
    </row>
    <row r="59421" spans="25:25" x14ac:dyDescent="0.25">
      <c r="Y59421" s="109"/>
    </row>
    <row r="59422" spans="25:25" x14ac:dyDescent="0.25">
      <c r="Y59422" s="109"/>
    </row>
    <row r="59423" spans="25:25" x14ac:dyDescent="0.25">
      <c r="Y59423" s="109"/>
    </row>
    <row r="59424" spans="25:25" x14ac:dyDescent="0.25">
      <c r="Y59424" s="109"/>
    </row>
    <row r="59425" spans="25:25" x14ac:dyDescent="0.25">
      <c r="Y59425" s="109"/>
    </row>
    <row r="59426" spans="25:25" x14ac:dyDescent="0.25">
      <c r="Y59426" s="109"/>
    </row>
    <row r="59427" spans="25:25" x14ac:dyDescent="0.25">
      <c r="Y59427" s="109"/>
    </row>
    <row r="59428" spans="25:25" x14ac:dyDescent="0.25">
      <c r="Y59428" s="109"/>
    </row>
    <row r="59429" spans="25:25" x14ac:dyDescent="0.25">
      <c r="Y59429" s="109"/>
    </row>
    <row r="59430" spans="25:25" x14ac:dyDescent="0.25">
      <c r="Y59430" s="109"/>
    </row>
    <row r="59431" spans="25:25" x14ac:dyDescent="0.25">
      <c r="Y59431" s="109"/>
    </row>
    <row r="59432" spans="25:25" x14ac:dyDescent="0.25">
      <c r="Y59432" s="109"/>
    </row>
    <row r="59433" spans="25:25" x14ac:dyDescent="0.25">
      <c r="Y59433" s="109"/>
    </row>
    <row r="59434" spans="25:25" x14ac:dyDescent="0.25">
      <c r="Y59434" s="109"/>
    </row>
    <row r="59435" spans="25:25" x14ac:dyDescent="0.25">
      <c r="Y59435" s="109"/>
    </row>
    <row r="59436" spans="25:25" x14ac:dyDescent="0.25">
      <c r="Y59436" s="109"/>
    </row>
    <row r="59437" spans="25:25" x14ac:dyDescent="0.25">
      <c r="Y59437" s="109"/>
    </row>
    <row r="59438" spans="25:25" x14ac:dyDescent="0.25">
      <c r="Y59438" s="109"/>
    </row>
    <row r="59439" spans="25:25" x14ac:dyDescent="0.25">
      <c r="Y59439" s="109"/>
    </row>
    <row r="59440" spans="25:25" x14ac:dyDescent="0.25">
      <c r="Y59440" s="109"/>
    </row>
    <row r="59441" spans="25:25" x14ac:dyDescent="0.25">
      <c r="Y59441" s="109"/>
    </row>
    <row r="59442" spans="25:25" x14ac:dyDescent="0.25">
      <c r="Y59442" s="109"/>
    </row>
    <row r="59443" spans="25:25" x14ac:dyDescent="0.25">
      <c r="Y59443" s="109"/>
    </row>
    <row r="59444" spans="25:25" x14ac:dyDescent="0.25">
      <c r="Y59444" s="109"/>
    </row>
    <row r="59445" spans="25:25" x14ac:dyDescent="0.25">
      <c r="Y59445" s="109"/>
    </row>
    <row r="59446" spans="25:25" x14ac:dyDescent="0.25">
      <c r="Y59446" s="109"/>
    </row>
    <row r="59447" spans="25:25" x14ac:dyDescent="0.25">
      <c r="Y59447" s="109"/>
    </row>
    <row r="59448" spans="25:25" x14ac:dyDescent="0.25">
      <c r="Y59448" s="109"/>
    </row>
    <row r="59449" spans="25:25" x14ac:dyDescent="0.25">
      <c r="Y59449" s="109"/>
    </row>
    <row r="59450" spans="25:25" x14ac:dyDescent="0.25">
      <c r="Y59450" s="109"/>
    </row>
    <row r="59451" spans="25:25" x14ac:dyDescent="0.25">
      <c r="Y59451" s="109"/>
    </row>
    <row r="59452" spans="25:25" x14ac:dyDescent="0.25">
      <c r="Y59452" s="109"/>
    </row>
    <row r="59453" spans="25:25" x14ac:dyDescent="0.25">
      <c r="Y59453" s="109"/>
    </row>
    <row r="59454" spans="25:25" x14ac:dyDescent="0.25">
      <c r="Y59454" s="109"/>
    </row>
    <row r="59455" spans="25:25" x14ac:dyDescent="0.25">
      <c r="Y59455" s="109"/>
    </row>
    <row r="59456" spans="25:25" x14ac:dyDescent="0.25">
      <c r="Y59456" s="109"/>
    </row>
    <row r="59457" spans="25:25" x14ac:dyDescent="0.25">
      <c r="Y59457" s="109"/>
    </row>
    <row r="59458" spans="25:25" x14ac:dyDescent="0.25">
      <c r="Y59458" s="109"/>
    </row>
    <row r="59459" spans="25:25" x14ac:dyDescent="0.25">
      <c r="Y59459" s="109"/>
    </row>
    <row r="59460" spans="25:25" x14ac:dyDescent="0.25">
      <c r="Y59460" s="109"/>
    </row>
    <row r="59461" spans="25:25" x14ac:dyDescent="0.25">
      <c r="Y59461" s="109"/>
    </row>
    <row r="59462" spans="25:25" x14ac:dyDescent="0.25">
      <c r="Y59462" s="109"/>
    </row>
    <row r="59463" spans="25:25" x14ac:dyDescent="0.25">
      <c r="Y59463" s="109"/>
    </row>
    <row r="59464" spans="25:25" x14ac:dyDescent="0.25">
      <c r="Y59464" s="109"/>
    </row>
    <row r="59465" spans="25:25" x14ac:dyDescent="0.25">
      <c r="Y59465" s="109"/>
    </row>
    <row r="59466" spans="25:25" x14ac:dyDescent="0.25">
      <c r="Y59466" s="109"/>
    </row>
    <row r="59467" spans="25:25" x14ac:dyDescent="0.25">
      <c r="Y59467" s="109"/>
    </row>
    <row r="59468" spans="25:25" x14ac:dyDescent="0.25">
      <c r="Y59468" s="109"/>
    </row>
    <row r="59469" spans="25:25" x14ac:dyDescent="0.25">
      <c r="Y59469" s="109"/>
    </row>
    <row r="59470" spans="25:25" x14ac:dyDescent="0.25">
      <c r="Y59470" s="109"/>
    </row>
    <row r="59471" spans="25:25" x14ac:dyDescent="0.25">
      <c r="Y59471" s="109"/>
    </row>
    <row r="59472" spans="25:25" x14ac:dyDescent="0.25">
      <c r="Y59472" s="109"/>
    </row>
    <row r="59473" spans="25:25" x14ac:dyDescent="0.25">
      <c r="Y59473" s="109"/>
    </row>
    <row r="59474" spans="25:25" x14ac:dyDescent="0.25">
      <c r="Y59474" s="109"/>
    </row>
    <row r="59475" spans="25:25" x14ac:dyDescent="0.25">
      <c r="Y59475" s="109"/>
    </row>
    <row r="59476" spans="25:25" x14ac:dyDescent="0.25">
      <c r="Y59476" s="109"/>
    </row>
    <row r="59477" spans="25:25" x14ac:dyDescent="0.25">
      <c r="Y59477" s="109"/>
    </row>
    <row r="59478" spans="25:25" x14ac:dyDescent="0.25">
      <c r="Y59478" s="109"/>
    </row>
    <row r="59479" spans="25:25" x14ac:dyDescent="0.25">
      <c r="Y59479" s="109"/>
    </row>
    <row r="59480" spans="25:25" x14ac:dyDescent="0.25">
      <c r="Y59480" s="109"/>
    </row>
    <row r="59481" spans="25:25" x14ac:dyDescent="0.25">
      <c r="Y59481" s="109"/>
    </row>
    <row r="59482" spans="25:25" x14ac:dyDescent="0.25">
      <c r="Y59482" s="109"/>
    </row>
    <row r="59483" spans="25:25" x14ac:dyDescent="0.25">
      <c r="Y59483" s="109"/>
    </row>
    <row r="59484" spans="25:25" x14ac:dyDescent="0.25">
      <c r="Y59484" s="109"/>
    </row>
    <row r="59485" spans="25:25" x14ac:dyDescent="0.25">
      <c r="Y59485" s="109"/>
    </row>
    <row r="59486" spans="25:25" x14ac:dyDescent="0.25">
      <c r="Y59486" s="109"/>
    </row>
    <row r="59487" spans="25:25" x14ac:dyDescent="0.25">
      <c r="Y59487" s="109"/>
    </row>
    <row r="59488" spans="25:25" x14ac:dyDescent="0.25">
      <c r="Y59488" s="109"/>
    </row>
    <row r="59489" spans="25:25" x14ac:dyDescent="0.25">
      <c r="Y59489" s="109"/>
    </row>
    <row r="59490" spans="25:25" x14ac:dyDescent="0.25">
      <c r="Y59490" s="109"/>
    </row>
    <row r="59491" spans="25:25" x14ac:dyDescent="0.25">
      <c r="Y59491" s="109"/>
    </row>
    <row r="59492" spans="25:25" x14ac:dyDescent="0.25">
      <c r="Y59492" s="109"/>
    </row>
    <row r="59493" spans="25:25" x14ac:dyDescent="0.25">
      <c r="Y59493" s="109"/>
    </row>
    <row r="59494" spans="25:25" x14ac:dyDescent="0.25">
      <c r="Y59494" s="109"/>
    </row>
    <row r="59495" spans="25:25" x14ac:dyDescent="0.25">
      <c r="Y59495" s="109"/>
    </row>
    <row r="59496" spans="25:25" x14ac:dyDescent="0.25">
      <c r="Y59496" s="109"/>
    </row>
    <row r="59497" spans="25:25" x14ac:dyDescent="0.25">
      <c r="Y59497" s="109"/>
    </row>
    <row r="59498" spans="25:25" x14ac:dyDescent="0.25">
      <c r="Y59498" s="109"/>
    </row>
    <row r="59499" spans="25:25" x14ac:dyDescent="0.25">
      <c r="Y59499" s="109"/>
    </row>
    <row r="59500" spans="25:25" x14ac:dyDescent="0.25">
      <c r="Y59500" s="109"/>
    </row>
    <row r="59501" spans="25:25" x14ac:dyDescent="0.25">
      <c r="Y59501" s="109"/>
    </row>
    <row r="59502" spans="25:25" x14ac:dyDescent="0.25">
      <c r="Y59502" s="109"/>
    </row>
    <row r="59503" spans="25:25" x14ac:dyDescent="0.25">
      <c r="Y59503" s="109"/>
    </row>
    <row r="59504" spans="25:25" x14ac:dyDescent="0.25">
      <c r="Y59504" s="109"/>
    </row>
    <row r="59505" spans="25:25" x14ac:dyDescent="0.25">
      <c r="Y59505" s="109"/>
    </row>
    <row r="59506" spans="25:25" x14ac:dyDescent="0.25">
      <c r="Y59506" s="109"/>
    </row>
    <row r="59507" spans="25:25" x14ac:dyDescent="0.25">
      <c r="Y59507" s="109"/>
    </row>
    <row r="59508" spans="25:25" x14ac:dyDescent="0.25">
      <c r="Y59508" s="109"/>
    </row>
    <row r="59509" spans="25:25" x14ac:dyDescent="0.25">
      <c r="Y59509" s="109"/>
    </row>
    <row r="59510" spans="25:25" x14ac:dyDescent="0.25">
      <c r="Y59510" s="109"/>
    </row>
    <row r="59511" spans="25:25" x14ac:dyDescent="0.25">
      <c r="Y59511" s="109"/>
    </row>
    <row r="59512" spans="25:25" x14ac:dyDescent="0.25">
      <c r="Y59512" s="109"/>
    </row>
    <row r="59513" spans="25:25" x14ac:dyDescent="0.25">
      <c r="Y59513" s="109"/>
    </row>
    <row r="59514" spans="25:25" x14ac:dyDescent="0.25">
      <c r="Y59514" s="109"/>
    </row>
    <row r="59515" spans="25:25" x14ac:dyDescent="0.25">
      <c r="Y59515" s="109"/>
    </row>
    <row r="59516" spans="25:25" x14ac:dyDescent="0.25">
      <c r="Y59516" s="109"/>
    </row>
    <row r="59517" spans="25:25" x14ac:dyDescent="0.25">
      <c r="Y59517" s="109"/>
    </row>
    <row r="59518" spans="25:25" x14ac:dyDescent="0.25">
      <c r="Y59518" s="109"/>
    </row>
    <row r="59519" spans="25:25" x14ac:dyDescent="0.25">
      <c r="Y59519" s="109"/>
    </row>
    <row r="59520" spans="25:25" x14ac:dyDescent="0.25">
      <c r="Y59520" s="109"/>
    </row>
    <row r="59521" spans="25:25" x14ac:dyDescent="0.25">
      <c r="Y59521" s="109"/>
    </row>
    <row r="59522" spans="25:25" x14ac:dyDescent="0.25">
      <c r="Y59522" s="109"/>
    </row>
    <row r="59523" spans="25:25" x14ac:dyDescent="0.25">
      <c r="Y59523" s="109"/>
    </row>
    <row r="59524" spans="25:25" x14ac:dyDescent="0.25">
      <c r="Y59524" s="109"/>
    </row>
    <row r="59525" spans="25:25" x14ac:dyDescent="0.25">
      <c r="Y59525" s="109"/>
    </row>
    <row r="59526" spans="25:25" x14ac:dyDescent="0.25">
      <c r="Y59526" s="109"/>
    </row>
    <row r="59527" spans="25:25" x14ac:dyDescent="0.25">
      <c r="Y59527" s="109"/>
    </row>
    <row r="59528" spans="25:25" x14ac:dyDescent="0.25">
      <c r="Y59528" s="109"/>
    </row>
    <row r="59529" spans="25:25" x14ac:dyDescent="0.25">
      <c r="Y59529" s="109"/>
    </row>
    <row r="59530" spans="25:25" x14ac:dyDescent="0.25">
      <c r="Y59530" s="109"/>
    </row>
    <row r="59531" spans="25:25" x14ac:dyDescent="0.25">
      <c r="Y59531" s="109"/>
    </row>
    <row r="59532" spans="25:25" x14ac:dyDescent="0.25">
      <c r="Y59532" s="109"/>
    </row>
    <row r="59533" spans="25:25" x14ac:dyDescent="0.25">
      <c r="Y59533" s="109"/>
    </row>
    <row r="59534" spans="25:25" x14ac:dyDescent="0.25">
      <c r="Y59534" s="109"/>
    </row>
    <row r="59535" spans="25:25" x14ac:dyDescent="0.25">
      <c r="Y59535" s="109"/>
    </row>
    <row r="59536" spans="25:25" x14ac:dyDescent="0.25">
      <c r="Y59536" s="109"/>
    </row>
    <row r="59537" spans="25:25" x14ac:dyDescent="0.25">
      <c r="Y59537" s="109"/>
    </row>
    <row r="59538" spans="25:25" x14ac:dyDescent="0.25">
      <c r="Y59538" s="109"/>
    </row>
    <row r="59539" spans="25:25" x14ac:dyDescent="0.25">
      <c r="Y59539" s="109"/>
    </row>
    <row r="59540" spans="25:25" x14ac:dyDescent="0.25">
      <c r="Y59540" s="109"/>
    </row>
    <row r="59541" spans="25:25" x14ac:dyDescent="0.25">
      <c r="Y59541" s="109"/>
    </row>
    <row r="59542" spans="25:25" x14ac:dyDescent="0.25">
      <c r="Y59542" s="109"/>
    </row>
    <row r="59543" spans="25:25" x14ac:dyDescent="0.25">
      <c r="Y59543" s="109"/>
    </row>
    <row r="59544" spans="25:25" x14ac:dyDescent="0.25">
      <c r="Y59544" s="109"/>
    </row>
    <row r="59545" spans="25:25" x14ac:dyDescent="0.25">
      <c r="Y59545" s="109"/>
    </row>
    <row r="59546" spans="25:25" x14ac:dyDescent="0.25">
      <c r="Y59546" s="109"/>
    </row>
    <row r="59547" spans="25:25" x14ac:dyDescent="0.25">
      <c r="Y59547" s="109"/>
    </row>
    <row r="59548" spans="25:25" x14ac:dyDescent="0.25">
      <c r="Y59548" s="109"/>
    </row>
    <row r="59549" spans="25:25" x14ac:dyDescent="0.25">
      <c r="Y59549" s="109"/>
    </row>
    <row r="59550" spans="25:25" x14ac:dyDescent="0.25">
      <c r="Y59550" s="109"/>
    </row>
    <row r="59551" spans="25:25" x14ac:dyDescent="0.25">
      <c r="Y59551" s="109"/>
    </row>
    <row r="59552" spans="25:25" x14ac:dyDescent="0.25">
      <c r="Y59552" s="109"/>
    </row>
    <row r="59553" spans="25:25" x14ac:dyDescent="0.25">
      <c r="Y59553" s="109"/>
    </row>
    <row r="59554" spans="25:25" x14ac:dyDescent="0.25">
      <c r="Y59554" s="109"/>
    </row>
    <row r="59555" spans="25:25" x14ac:dyDescent="0.25">
      <c r="Y59555" s="109"/>
    </row>
    <row r="59556" spans="25:25" x14ac:dyDescent="0.25">
      <c r="Y59556" s="109"/>
    </row>
    <row r="59557" spans="25:25" x14ac:dyDescent="0.25">
      <c r="Y59557" s="109"/>
    </row>
    <row r="59558" spans="25:25" x14ac:dyDescent="0.25">
      <c r="Y59558" s="109"/>
    </row>
    <row r="59559" spans="25:25" x14ac:dyDescent="0.25">
      <c r="Y59559" s="109"/>
    </row>
    <row r="59560" spans="25:25" x14ac:dyDescent="0.25">
      <c r="Y59560" s="109"/>
    </row>
    <row r="59561" spans="25:25" x14ac:dyDescent="0.25">
      <c r="Y59561" s="109"/>
    </row>
    <row r="59562" spans="25:25" x14ac:dyDescent="0.25">
      <c r="Y59562" s="109"/>
    </row>
    <row r="59563" spans="25:25" x14ac:dyDescent="0.25">
      <c r="Y59563" s="109"/>
    </row>
    <row r="59564" spans="25:25" x14ac:dyDescent="0.25">
      <c r="Y59564" s="109"/>
    </row>
    <row r="59565" spans="25:25" x14ac:dyDescent="0.25">
      <c r="Y59565" s="109"/>
    </row>
    <row r="59566" spans="25:25" x14ac:dyDescent="0.25">
      <c r="Y59566" s="109"/>
    </row>
    <row r="59567" spans="25:25" x14ac:dyDescent="0.25">
      <c r="Y59567" s="109"/>
    </row>
    <row r="59568" spans="25:25" x14ac:dyDescent="0.25">
      <c r="Y59568" s="109"/>
    </row>
    <row r="59569" spans="25:25" x14ac:dyDescent="0.25">
      <c r="Y59569" s="109"/>
    </row>
    <row r="59570" spans="25:25" x14ac:dyDescent="0.25">
      <c r="Y59570" s="109"/>
    </row>
    <row r="59571" spans="25:25" x14ac:dyDescent="0.25">
      <c r="Y59571" s="109"/>
    </row>
    <row r="59572" spans="25:25" x14ac:dyDescent="0.25">
      <c r="Y59572" s="109"/>
    </row>
    <row r="59573" spans="25:25" x14ac:dyDescent="0.25">
      <c r="Y59573" s="109"/>
    </row>
    <row r="59574" spans="25:25" x14ac:dyDescent="0.25">
      <c r="Y59574" s="109"/>
    </row>
    <row r="59575" spans="25:25" x14ac:dyDescent="0.25">
      <c r="Y59575" s="109"/>
    </row>
    <row r="59576" spans="25:25" x14ac:dyDescent="0.25">
      <c r="Y59576" s="109"/>
    </row>
    <row r="59577" spans="25:25" x14ac:dyDescent="0.25">
      <c r="Y59577" s="109"/>
    </row>
    <row r="59578" spans="25:25" x14ac:dyDescent="0.25">
      <c r="Y59578" s="109"/>
    </row>
    <row r="59579" spans="25:25" x14ac:dyDescent="0.25">
      <c r="Y59579" s="109"/>
    </row>
    <row r="59580" spans="25:25" x14ac:dyDescent="0.25">
      <c r="Y59580" s="109"/>
    </row>
    <row r="59581" spans="25:25" x14ac:dyDescent="0.25">
      <c r="Y59581" s="109"/>
    </row>
    <row r="59582" spans="25:25" x14ac:dyDescent="0.25">
      <c r="Y59582" s="109"/>
    </row>
    <row r="59583" spans="25:25" x14ac:dyDescent="0.25">
      <c r="Y59583" s="109"/>
    </row>
    <row r="59584" spans="25:25" x14ac:dyDescent="0.25">
      <c r="Y59584" s="109"/>
    </row>
    <row r="59585" spans="25:25" x14ac:dyDescent="0.25">
      <c r="Y59585" s="109"/>
    </row>
    <row r="59586" spans="25:25" x14ac:dyDescent="0.25">
      <c r="Y59586" s="109"/>
    </row>
    <row r="59587" spans="25:25" x14ac:dyDescent="0.25">
      <c r="Y59587" s="109"/>
    </row>
    <row r="59588" spans="25:25" x14ac:dyDescent="0.25">
      <c r="Y59588" s="109"/>
    </row>
    <row r="59589" spans="25:25" x14ac:dyDescent="0.25">
      <c r="Y59589" s="109"/>
    </row>
    <row r="59590" spans="25:25" x14ac:dyDescent="0.25">
      <c r="Y59590" s="109"/>
    </row>
    <row r="59591" spans="25:25" x14ac:dyDescent="0.25">
      <c r="Y59591" s="109"/>
    </row>
    <row r="59592" spans="25:25" x14ac:dyDescent="0.25">
      <c r="Y59592" s="109"/>
    </row>
    <row r="59593" spans="25:25" x14ac:dyDescent="0.25">
      <c r="Y59593" s="109"/>
    </row>
    <row r="59594" spans="25:25" x14ac:dyDescent="0.25">
      <c r="Y59594" s="109"/>
    </row>
    <row r="59595" spans="25:25" x14ac:dyDescent="0.25">
      <c r="Y59595" s="109"/>
    </row>
    <row r="59596" spans="25:25" x14ac:dyDescent="0.25">
      <c r="Y59596" s="109"/>
    </row>
    <row r="59597" spans="25:25" x14ac:dyDescent="0.25">
      <c r="Y59597" s="109"/>
    </row>
    <row r="59598" spans="25:25" x14ac:dyDescent="0.25">
      <c r="Y59598" s="109"/>
    </row>
    <row r="59599" spans="25:25" x14ac:dyDescent="0.25">
      <c r="Y59599" s="109"/>
    </row>
    <row r="59600" spans="25:25" x14ac:dyDescent="0.25">
      <c r="Y59600" s="109"/>
    </row>
    <row r="59601" spans="25:25" x14ac:dyDescent="0.25">
      <c r="Y59601" s="109"/>
    </row>
    <row r="59602" spans="25:25" x14ac:dyDescent="0.25">
      <c r="Y59602" s="109"/>
    </row>
    <row r="59603" spans="25:25" x14ac:dyDescent="0.25">
      <c r="Y59603" s="109"/>
    </row>
    <row r="59604" spans="25:25" x14ac:dyDescent="0.25">
      <c r="Y59604" s="109"/>
    </row>
    <row r="59605" spans="25:25" x14ac:dyDescent="0.25">
      <c r="Y59605" s="109"/>
    </row>
    <row r="59606" spans="25:25" x14ac:dyDescent="0.25">
      <c r="Y59606" s="109"/>
    </row>
    <row r="59607" spans="25:25" x14ac:dyDescent="0.25">
      <c r="Y59607" s="109"/>
    </row>
    <row r="59608" spans="25:25" x14ac:dyDescent="0.25">
      <c r="Y59608" s="109"/>
    </row>
    <row r="59609" spans="25:25" x14ac:dyDescent="0.25">
      <c r="Y59609" s="109"/>
    </row>
    <row r="59610" spans="25:25" x14ac:dyDescent="0.25">
      <c r="Y59610" s="109"/>
    </row>
    <row r="59611" spans="25:25" x14ac:dyDescent="0.25">
      <c r="Y59611" s="109"/>
    </row>
    <row r="59612" spans="25:25" x14ac:dyDescent="0.25">
      <c r="Y59612" s="109"/>
    </row>
    <row r="59613" spans="25:25" x14ac:dyDescent="0.25">
      <c r="Y59613" s="109"/>
    </row>
    <row r="59614" spans="25:25" x14ac:dyDescent="0.25">
      <c r="Y59614" s="109"/>
    </row>
    <row r="59615" spans="25:25" x14ac:dyDescent="0.25">
      <c r="Y59615" s="109"/>
    </row>
    <row r="59616" spans="25:25" x14ac:dyDescent="0.25">
      <c r="Y59616" s="109"/>
    </row>
    <row r="59617" spans="25:25" x14ac:dyDescent="0.25">
      <c r="Y59617" s="109"/>
    </row>
    <row r="59618" spans="25:25" x14ac:dyDescent="0.25">
      <c r="Y59618" s="109"/>
    </row>
    <row r="59619" spans="25:25" x14ac:dyDescent="0.25">
      <c r="Y59619" s="109"/>
    </row>
    <row r="59620" spans="25:25" x14ac:dyDescent="0.25">
      <c r="Y59620" s="109"/>
    </row>
    <row r="59621" spans="25:25" x14ac:dyDescent="0.25">
      <c r="Y59621" s="109"/>
    </row>
    <row r="59622" spans="25:25" x14ac:dyDescent="0.25">
      <c r="Y59622" s="109"/>
    </row>
    <row r="59623" spans="25:25" x14ac:dyDescent="0.25">
      <c r="Y59623" s="109"/>
    </row>
    <row r="59624" spans="25:25" x14ac:dyDescent="0.25">
      <c r="Y59624" s="109"/>
    </row>
    <row r="59625" spans="25:25" x14ac:dyDescent="0.25">
      <c r="Y59625" s="109"/>
    </row>
    <row r="59626" spans="25:25" x14ac:dyDescent="0.25">
      <c r="Y59626" s="109"/>
    </row>
    <row r="59627" spans="25:25" x14ac:dyDescent="0.25">
      <c r="Y59627" s="109"/>
    </row>
    <row r="59628" spans="25:25" x14ac:dyDescent="0.25">
      <c r="Y59628" s="109"/>
    </row>
    <row r="59629" spans="25:25" x14ac:dyDescent="0.25">
      <c r="Y59629" s="109"/>
    </row>
    <row r="59630" spans="25:25" x14ac:dyDescent="0.25">
      <c r="Y59630" s="109"/>
    </row>
    <row r="59631" spans="25:25" x14ac:dyDescent="0.25">
      <c r="Y59631" s="109"/>
    </row>
    <row r="59632" spans="25:25" x14ac:dyDescent="0.25">
      <c r="Y59632" s="109"/>
    </row>
    <row r="59633" spans="25:25" x14ac:dyDescent="0.25">
      <c r="Y59633" s="109"/>
    </row>
    <row r="59634" spans="25:25" x14ac:dyDescent="0.25">
      <c r="Y59634" s="109"/>
    </row>
    <row r="59635" spans="25:25" x14ac:dyDescent="0.25">
      <c r="Y59635" s="109"/>
    </row>
    <row r="59636" spans="25:25" x14ac:dyDescent="0.25">
      <c r="Y59636" s="109"/>
    </row>
    <row r="59637" spans="25:25" x14ac:dyDescent="0.25">
      <c r="Y59637" s="109"/>
    </row>
    <row r="59638" spans="25:25" x14ac:dyDescent="0.25">
      <c r="Y59638" s="109"/>
    </row>
    <row r="59639" spans="25:25" x14ac:dyDescent="0.25">
      <c r="Y59639" s="109"/>
    </row>
    <row r="59640" spans="25:25" x14ac:dyDescent="0.25">
      <c r="Y59640" s="109"/>
    </row>
    <row r="59641" spans="25:25" x14ac:dyDescent="0.25">
      <c r="Y59641" s="109"/>
    </row>
    <row r="59642" spans="25:25" x14ac:dyDescent="0.25">
      <c r="Y59642" s="109"/>
    </row>
    <row r="59643" spans="25:25" x14ac:dyDescent="0.25">
      <c r="Y59643" s="109"/>
    </row>
    <row r="59644" spans="25:25" x14ac:dyDescent="0.25">
      <c r="Y59644" s="109"/>
    </row>
    <row r="59645" spans="25:25" x14ac:dyDescent="0.25">
      <c r="Y59645" s="109"/>
    </row>
    <row r="59646" spans="25:25" x14ac:dyDescent="0.25">
      <c r="Y59646" s="109"/>
    </row>
    <row r="59647" spans="25:25" x14ac:dyDescent="0.25">
      <c r="Y59647" s="109"/>
    </row>
    <row r="59648" spans="25:25" x14ac:dyDescent="0.25">
      <c r="Y59648" s="109"/>
    </row>
    <row r="59649" spans="25:25" x14ac:dyDescent="0.25">
      <c r="Y59649" s="109"/>
    </row>
    <row r="59650" spans="25:25" x14ac:dyDescent="0.25">
      <c r="Y59650" s="109"/>
    </row>
    <row r="59651" spans="25:25" x14ac:dyDescent="0.25">
      <c r="Y59651" s="109"/>
    </row>
    <row r="59652" spans="25:25" x14ac:dyDescent="0.25">
      <c r="Y59652" s="109"/>
    </row>
    <row r="59653" spans="25:25" x14ac:dyDescent="0.25">
      <c r="Y59653" s="109"/>
    </row>
    <row r="59654" spans="25:25" x14ac:dyDescent="0.25">
      <c r="Y59654" s="109"/>
    </row>
    <row r="59655" spans="25:25" x14ac:dyDescent="0.25">
      <c r="Y59655" s="109"/>
    </row>
    <row r="59656" spans="25:25" x14ac:dyDescent="0.25">
      <c r="Y59656" s="109"/>
    </row>
    <row r="59657" spans="25:25" x14ac:dyDescent="0.25">
      <c r="Y59657" s="109"/>
    </row>
    <row r="59658" spans="25:25" x14ac:dyDescent="0.25">
      <c r="Y59658" s="109"/>
    </row>
    <row r="59659" spans="25:25" x14ac:dyDescent="0.25">
      <c r="Y59659" s="109"/>
    </row>
    <row r="59660" spans="25:25" x14ac:dyDescent="0.25">
      <c r="Y59660" s="109"/>
    </row>
    <row r="59661" spans="25:25" x14ac:dyDescent="0.25">
      <c r="Y59661" s="109"/>
    </row>
    <row r="59662" spans="25:25" x14ac:dyDescent="0.25">
      <c r="Y59662" s="109"/>
    </row>
    <row r="59663" spans="25:25" x14ac:dyDescent="0.25">
      <c r="Y59663" s="109"/>
    </row>
    <row r="59664" spans="25:25" x14ac:dyDescent="0.25">
      <c r="Y59664" s="109"/>
    </row>
    <row r="59665" spans="25:25" x14ac:dyDescent="0.25">
      <c r="Y59665" s="109"/>
    </row>
    <row r="59666" spans="25:25" x14ac:dyDescent="0.25">
      <c r="Y59666" s="109"/>
    </row>
    <row r="59667" spans="25:25" x14ac:dyDescent="0.25">
      <c r="Y59667" s="109"/>
    </row>
    <row r="59668" spans="25:25" x14ac:dyDescent="0.25">
      <c r="Y59668" s="109"/>
    </row>
    <row r="59669" spans="25:25" x14ac:dyDescent="0.25">
      <c r="Y59669" s="109"/>
    </row>
    <row r="59670" spans="25:25" x14ac:dyDescent="0.25">
      <c r="Y59670" s="109"/>
    </row>
    <row r="59671" spans="25:25" x14ac:dyDescent="0.25">
      <c r="Y59671" s="109"/>
    </row>
    <row r="59672" spans="25:25" x14ac:dyDescent="0.25">
      <c r="Y59672" s="109"/>
    </row>
    <row r="59673" spans="25:25" x14ac:dyDescent="0.25">
      <c r="Y59673" s="109"/>
    </row>
    <row r="59674" spans="25:25" x14ac:dyDescent="0.25">
      <c r="Y59674" s="109"/>
    </row>
    <row r="59675" spans="25:25" x14ac:dyDescent="0.25">
      <c r="Y59675" s="109"/>
    </row>
    <row r="59676" spans="25:25" x14ac:dyDescent="0.25">
      <c r="Y59676" s="109"/>
    </row>
    <row r="59677" spans="25:25" x14ac:dyDescent="0.25">
      <c r="Y59677" s="109"/>
    </row>
    <row r="59678" spans="25:25" x14ac:dyDescent="0.25">
      <c r="Y59678" s="109"/>
    </row>
    <row r="59679" spans="25:25" x14ac:dyDescent="0.25">
      <c r="Y59679" s="109"/>
    </row>
    <row r="59680" spans="25:25" x14ac:dyDescent="0.25">
      <c r="Y59680" s="109"/>
    </row>
    <row r="59681" spans="25:25" x14ac:dyDescent="0.25">
      <c r="Y59681" s="109"/>
    </row>
    <row r="59682" spans="25:25" x14ac:dyDescent="0.25">
      <c r="Y59682" s="109"/>
    </row>
    <row r="59683" spans="25:25" x14ac:dyDescent="0.25">
      <c r="Y59683" s="109"/>
    </row>
    <row r="59684" spans="25:25" x14ac:dyDescent="0.25">
      <c r="Y59684" s="109"/>
    </row>
    <row r="59685" spans="25:25" x14ac:dyDescent="0.25">
      <c r="Y59685" s="109"/>
    </row>
    <row r="59686" spans="25:25" x14ac:dyDescent="0.25">
      <c r="Y59686" s="109"/>
    </row>
    <row r="59687" spans="25:25" x14ac:dyDescent="0.25">
      <c r="Y59687" s="109"/>
    </row>
    <row r="59688" spans="25:25" x14ac:dyDescent="0.25">
      <c r="Y59688" s="109"/>
    </row>
    <row r="59689" spans="25:25" x14ac:dyDescent="0.25">
      <c r="Y59689" s="109"/>
    </row>
    <row r="59690" spans="25:25" x14ac:dyDescent="0.25">
      <c r="Y59690" s="109"/>
    </row>
    <row r="59691" spans="25:25" x14ac:dyDescent="0.25">
      <c r="Y59691" s="109"/>
    </row>
    <row r="59692" spans="25:25" x14ac:dyDescent="0.25">
      <c r="Y59692" s="109"/>
    </row>
    <row r="59693" spans="25:25" x14ac:dyDescent="0.25">
      <c r="Y59693" s="109"/>
    </row>
    <row r="59694" spans="25:25" x14ac:dyDescent="0.25">
      <c r="Y59694" s="109"/>
    </row>
    <row r="59695" spans="25:25" x14ac:dyDescent="0.25">
      <c r="Y59695" s="109"/>
    </row>
    <row r="59696" spans="25:25" x14ac:dyDescent="0.25">
      <c r="Y59696" s="109"/>
    </row>
    <row r="59697" spans="25:25" x14ac:dyDescent="0.25">
      <c r="Y59697" s="109"/>
    </row>
    <row r="59698" spans="25:25" x14ac:dyDescent="0.25">
      <c r="Y59698" s="109"/>
    </row>
    <row r="59699" spans="25:25" x14ac:dyDescent="0.25">
      <c r="Y59699" s="109"/>
    </row>
    <row r="59700" spans="25:25" x14ac:dyDescent="0.25">
      <c r="Y59700" s="109"/>
    </row>
    <row r="59701" spans="25:25" x14ac:dyDescent="0.25">
      <c r="Y59701" s="109"/>
    </row>
    <row r="59702" spans="25:25" x14ac:dyDescent="0.25">
      <c r="Y59702" s="109"/>
    </row>
    <row r="59703" spans="25:25" x14ac:dyDescent="0.25">
      <c r="Y59703" s="109"/>
    </row>
    <row r="59704" spans="25:25" x14ac:dyDescent="0.25">
      <c r="Y59704" s="109"/>
    </row>
    <row r="59705" spans="25:25" x14ac:dyDescent="0.25">
      <c r="Y59705" s="109"/>
    </row>
    <row r="59706" spans="25:25" x14ac:dyDescent="0.25">
      <c r="Y59706" s="109"/>
    </row>
    <row r="59707" spans="25:25" x14ac:dyDescent="0.25">
      <c r="Y59707" s="109"/>
    </row>
    <row r="59708" spans="25:25" x14ac:dyDescent="0.25">
      <c r="Y59708" s="109"/>
    </row>
    <row r="59709" spans="25:25" x14ac:dyDescent="0.25">
      <c r="Y59709" s="109"/>
    </row>
    <row r="59710" spans="25:25" x14ac:dyDescent="0.25">
      <c r="Y59710" s="109"/>
    </row>
    <row r="59711" spans="25:25" x14ac:dyDescent="0.25">
      <c r="Y59711" s="109"/>
    </row>
    <row r="59712" spans="25:25" x14ac:dyDescent="0.25">
      <c r="Y59712" s="109"/>
    </row>
    <row r="59713" spans="25:25" x14ac:dyDescent="0.25">
      <c r="Y59713" s="109"/>
    </row>
    <row r="59714" spans="25:25" x14ac:dyDescent="0.25">
      <c r="Y59714" s="109"/>
    </row>
    <row r="59715" spans="25:25" x14ac:dyDescent="0.25">
      <c r="Y59715" s="109"/>
    </row>
    <row r="59716" spans="25:25" x14ac:dyDescent="0.25">
      <c r="Y59716" s="109"/>
    </row>
    <row r="59717" spans="25:25" x14ac:dyDescent="0.25">
      <c r="Y59717" s="109"/>
    </row>
    <row r="59718" spans="25:25" x14ac:dyDescent="0.25">
      <c r="Y59718" s="109"/>
    </row>
    <row r="59719" spans="25:25" x14ac:dyDescent="0.25">
      <c r="Y59719" s="109"/>
    </row>
    <row r="59720" spans="25:25" x14ac:dyDescent="0.25">
      <c r="Y59720" s="109"/>
    </row>
    <row r="59721" spans="25:25" x14ac:dyDescent="0.25">
      <c r="Y59721" s="109"/>
    </row>
    <row r="59722" spans="25:25" x14ac:dyDescent="0.25">
      <c r="Y59722" s="109"/>
    </row>
    <row r="59723" spans="25:25" x14ac:dyDescent="0.25">
      <c r="Y59723" s="109"/>
    </row>
    <row r="59724" spans="25:25" x14ac:dyDescent="0.25">
      <c r="Y59724" s="109"/>
    </row>
    <row r="59725" spans="25:25" x14ac:dyDescent="0.25">
      <c r="Y59725" s="109"/>
    </row>
    <row r="59726" spans="25:25" x14ac:dyDescent="0.25">
      <c r="Y59726" s="109"/>
    </row>
    <row r="59727" spans="25:25" x14ac:dyDescent="0.25">
      <c r="Y59727" s="109"/>
    </row>
    <row r="59728" spans="25:25" x14ac:dyDescent="0.25">
      <c r="Y59728" s="109"/>
    </row>
    <row r="59729" spans="25:25" x14ac:dyDescent="0.25">
      <c r="Y59729" s="109"/>
    </row>
    <row r="59730" spans="25:25" x14ac:dyDescent="0.25">
      <c r="Y59730" s="109"/>
    </row>
    <row r="59731" spans="25:25" x14ac:dyDescent="0.25">
      <c r="Y59731" s="109"/>
    </row>
    <row r="59732" spans="25:25" x14ac:dyDescent="0.25">
      <c r="Y59732" s="109"/>
    </row>
    <row r="59733" spans="25:25" x14ac:dyDescent="0.25">
      <c r="Y59733" s="109"/>
    </row>
    <row r="59734" spans="25:25" x14ac:dyDescent="0.25">
      <c r="Y59734" s="109"/>
    </row>
    <row r="59735" spans="25:25" x14ac:dyDescent="0.25">
      <c r="Y59735" s="109"/>
    </row>
    <row r="59736" spans="25:25" x14ac:dyDescent="0.25">
      <c r="Y59736" s="109"/>
    </row>
    <row r="59737" spans="25:25" x14ac:dyDescent="0.25">
      <c r="Y59737" s="109"/>
    </row>
    <row r="59738" spans="25:25" x14ac:dyDescent="0.25">
      <c r="Y59738" s="109"/>
    </row>
    <row r="59739" spans="25:25" x14ac:dyDescent="0.25">
      <c r="Y59739" s="109"/>
    </row>
    <row r="59740" spans="25:25" x14ac:dyDescent="0.25">
      <c r="Y59740" s="109"/>
    </row>
    <row r="59741" spans="25:25" x14ac:dyDescent="0.25">
      <c r="Y59741" s="109"/>
    </row>
    <row r="59742" spans="25:25" x14ac:dyDescent="0.25">
      <c r="Y59742" s="109"/>
    </row>
    <row r="59743" spans="25:25" x14ac:dyDescent="0.25">
      <c r="Y59743" s="109"/>
    </row>
    <row r="59744" spans="25:25" x14ac:dyDescent="0.25">
      <c r="Y59744" s="109"/>
    </row>
    <row r="59745" spans="25:25" x14ac:dyDescent="0.25">
      <c r="Y59745" s="109"/>
    </row>
    <row r="59746" spans="25:25" x14ac:dyDescent="0.25">
      <c r="Y59746" s="109"/>
    </row>
    <row r="59747" spans="25:25" x14ac:dyDescent="0.25">
      <c r="Y59747" s="109"/>
    </row>
    <row r="59748" spans="25:25" x14ac:dyDescent="0.25">
      <c r="Y59748" s="109"/>
    </row>
    <row r="59749" spans="25:25" x14ac:dyDescent="0.25">
      <c r="Y59749" s="109"/>
    </row>
    <row r="59750" spans="25:25" x14ac:dyDescent="0.25">
      <c r="Y59750" s="109"/>
    </row>
    <row r="59751" spans="25:25" x14ac:dyDescent="0.25">
      <c r="Y59751" s="109"/>
    </row>
    <row r="59752" spans="25:25" x14ac:dyDescent="0.25">
      <c r="Y59752" s="109"/>
    </row>
    <row r="59753" spans="25:25" x14ac:dyDescent="0.25">
      <c r="Y59753" s="109"/>
    </row>
    <row r="59754" spans="25:25" x14ac:dyDescent="0.25">
      <c r="Y59754" s="109"/>
    </row>
    <row r="59755" spans="25:25" x14ac:dyDescent="0.25">
      <c r="Y59755" s="109"/>
    </row>
    <row r="59756" spans="25:25" x14ac:dyDescent="0.25">
      <c r="Y59756" s="109"/>
    </row>
    <row r="59757" spans="25:25" x14ac:dyDescent="0.25">
      <c r="Y59757" s="109"/>
    </row>
    <row r="59758" spans="25:25" x14ac:dyDescent="0.25">
      <c r="Y59758" s="109"/>
    </row>
    <row r="59759" spans="25:25" x14ac:dyDescent="0.25">
      <c r="Y59759" s="109"/>
    </row>
    <row r="59760" spans="25:25" x14ac:dyDescent="0.25">
      <c r="Y59760" s="109"/>
    </row>
    <row r="59761" spans="25:25" x14ac:dyDescent="0.25">
      <c r="Y59761" s="109"/>
    </row>
    <row r="59762" spans="25:25" x14ac:dyDescent="0.25">
      <c r="Y59762" s="109"/>
    </row>
    <row r="59763" spans="25:25" x14ac:dyDescent="0.25">
      <c r="Y59763" s="109"/>
    </row>
    <row r="59764" spans="25:25" x14ac:dyDescent="0.25">
      <c r="Y59764" s="109"/>
    </row>
    <row r="59765" spans="25:25" x14ac:dyDescent="0.25">
      <c r="Y59765" s="109"/>
    </row>
    <row r="59766" spans="25:25" x14ac:dyDescent="0.25">
      <c r="Y59766" s="109"/>
    </row>
    <row r="59767" spans="25:25" x14ac:dyDescent="0.25">
      <c r="Y59767" s="109"/>
    </row>
    <row r="59768" spans="25:25" x14ac:dyDescent="0.25">
      <c r="Y59768" s="109"/>
    </row>
    <row r="59769" spans="25:25" x14ac:dyDescent="0.25">
      <c r="Y59769" s="109"/>
    </row>
    <row r="59770" spans="25:25" x14ac:dyDescent="0.25">
      <c r="Y59770" s="109"/>
    </row>
    <row r="59771" spans="25:25" x14ac:dyDescent="0.25">
      <c r="Y59771" s="109"/>
    </row>
    <row r="59772" spans="25:25" x14ac:dyDescent="0.25">
      <c r="Y59772" s="109"/>
    </row>
    <row r="59773" spans="25:25" x14ac:dyDescent="0.25">
      <c r="Y59773" s="109"/>
    </row>
    <row r="59774" spans="25:25" x14ac:dyDescent="0.25">
      <c r="Y59774" s="109"/>
    </row>
    <row r="59775" spans="25:25" x14ac:dyDescent="0.25">
      <c r="Y59775" s="109"/>
    </row>
    <row r="59776" spans="25:25" x14ac:dyDescent="0.25">
      <c r="Y59776" s="109"/>
    </row>
    <row r="59777" spans="25:25" x14ac:dyDescent="0.25">
      <c r="Y59777" s="109"/>
    </row>
    <row r="59778" spans="25:25" x14ac:dyDescent="0.25">
      <c r="Y59778" s="109"/>
    </row>
    <row r="59779" spans="25:25" x14ac:dyDescent="0.25">
      <c r="Y59779" s="109"/>
    </row>
    <row r="59780" spans="25:25" x14ac:dyDescent="0.25">
      <c r="Y59780" s="109"/>
    </row>
    <row r="59781" spans="25:25" x14ac:dyDescent="0.25">
      <c r="Y59781" s="109"/>
    </row>
    <row r="59782" spans="25:25" x14ac:dyDescent="0.25">
      <c r="Y59782" s="109"/>
    </row>
    <row r="59783" spans="25:25" x14ac:dyDescent="0.25">
      <c r="Y59783" s="109"/>
    </row>
    <row r="59784" spans="25:25" x14ac:dyDescent="0.25">
      <c r="Y59784" s="109"/>
    </row>
    <row r="59785" spans="25:25" x14ac:dyDescent="0.25">
      <c r="Y59785" s="109"/>
    </row>
    <row r="59786" spans="25:25" x14ac:dyDescent="0.25">
      <c r="Y59786" s="109"/>
    </row>
    <row r="59787" spans="25:25" x14ac:dyDescent="0.25">
      <c r="Y59787" s="109"/>
    </row>
    <row r="59788" spans="25:25" x14ac:dyDescent="0.25">
      <c r="Y59788" s="109"/>
    </row>
    <row r="59789" spans="25:25" x14ac:dyDescent="0.25">
      <c r="Y59789" s="109"/>
    </row>
    <row r="59790" spans="25:25" x14ac:dyDescent="0.25">
      <c r="Y59790" s="109"/>
    </row>
    <row r="59791" spans="25:25" x14ac:dyDescent="0.25">
      <c r="Y59791" s="109"/>
    </row>
    <row r="59792" spans="25:25" x14ac:dyDescent="0.25">
      <c r="Y59792" s="109"/>
    </row>
    <row r="59793" spans="25:25" x14ac:dyDescent="0.25">
      <c r="Y59793" s="109"/>
    </row>
    <row r="59794" spans="25:25" x14ac:dyDescent="0.25">
      <c r="Y59794" s="109"/>
    </row>
    <row r="59795" spans="25:25" x14ac:dyDescent="0.25">
      <c r="Y59795" s="109"/>
    </row>
    <row r="59796" spans="25:25" x14ac:dyDescent="0.25">
      <c r="Y59796" s="109"/>
    </row>
    <row r="59797" spans="25:25" x14ac:dyDescent="0.25">
      <c r="Y59797" s="109"/>
    </row>
    <row r="59798" spans="25:25" x14ac:dyDescent="0.25">
      <c r="Y59798" s="109"/>
    </row>
    <row r="59799" spans="25:25" x14ac:dyDescent="0.25">
      <c r="Y59799" s="109"/>
    </row>
    <row r="59800" spans="25:25" x14ac:dyDescent="0.25">
      <c r="Y59800" s="109"/>
    </row>
    <row r="59801" spans="25:25" x14ac:dyDescent="0.25">
      <c r="Y59801" s="109"/>
    </row>
    <row r="59802" spans="25:25" x14ac:dyDescent="0.25">
      <c r="Y59802" s="109"/>
    </row>
    <row r="59803" spans="25:25" x14ac:dyDescent="0.25">
      <c r="Y59803" s="109"/>
    </row>
    <row r="59804" spans="25:25" x14ac:dyDescent="0.25">
      <c r="Y59804" s="109"/>
    </row>
    <row r="59805" spans="25:25" x14ac:dyDescent="0.25">
      <c r="Y59805" s="109"/>
    </row>
    <row r="59806" spans="25:25" x14ac:dyDescent="0.25">
      <c r="Y59806" s="109"/>
    </row>
    <row r="59807" spans="25:25" x14ac:dyDescent="0.25">
      <c r="Y59807" s="109"/>
    </row>
    <row r="59808" spans="25:25" x14ac:dyDescent="0.25">
      <c r="Y59808" s="109"/>
    </row>
    <row r="59809" spans="25:25" x14ac:dyDescent="0.25">
      <c r="Y59809" s="109"/>
    </row>
    <row r="59810" spans="25:25" x14ac:dyDescent="0.25">
      <c r="Y59810" s="109"/>
    </row>
    <row r="59811" spans="25:25" x14ac:dyDescent="0.25">
      <c r="Y59811" s="109"/>
    </row>
    <row r="59812" spans="25:25" x14ac:dyDescent="0.25">
      <c r="Y59812" s="109"/>
    </row>
    <row r="59813" spans="25:25" x14ac:dyDescent="0.25">
      <c r="Y59813" s="109"/>
    </row>
    <row r="59814" spans="25:25" x14ac:dyDescent="0.25">
      <c r="Y59814" s="109"/>
    </row>
    <row r="59815" spans="25:25" x14ac:dyDescent="0.25">
      <c r="Y59815" s="109"/>
    </row>
    <row r="59816" spans="25:25" x14ac:dyDescent="0.25">
      <c r="Y59816" s="109"/>
    </row>
    <row r="59817" spans="25:25" x14ac:dyDescent="0.25">
      <c r="Y59817" s="109"/>
    </row>
    <row r="59818" spans="25:25" x14ac:dyDescent="0.25">
      <c r="Y59818" s="109"/>
    </row>
    <row r="59819" spans="25:25" x14ac:dyDescent="0.25">
      <c r="Y59819" s="109"/>
    </row>
    <row r="59820" spans="25:25" x14ac:dyDescent="0.25">
      <c r="Y59820" s="109"/>
    </row>
    <row r="59821" spans="25:25" x14ac:dyDescent="0.25">
      <c r="Y59821" s="109"/>
    </row>
    <row r="59822" spans="25:25" x14ac:dyDescent="0.25">
      <c r="Y59822" s="109"/>
    </row>
    <row r="59823" spans="25:25" x14ac:dyDescent="0.25">
      <c r="Y59823" s="109"/>
    </row>
    <row r="59824" spans="25:25" x14ac:dyDescent="0.25">
      <c r="Y59824" s="109"/>
    </row>
    <row r="59825" spans="25:25" x14ac:dyDescent="0.25">
      <c r="Y59825" s="109"/>
    </row>
    <row r="59826" spans="25:25" x14ac:dyDescent="0.25">
      <c r="Y59826" s="109"/>
    </row>
    <row r="59827" spans="25:25" x14ac:dyDescent="0.25">
      <c r="Y59827" s="109"/>
    </row>
    <row r="59828" spans="25:25" x14ac:dyDescent="0.25">
      <c r="Y59828" s="109"/>
    </row>
    <row r="59829" spans="25:25" x14ac:dyDescent="0.25">
      <c r="Y59829" s="109"/>
    </row>
    <row r="59830" spans="25:25" x14ac:dyDescent="0.25">
      <c r="Y59830" s="109"/>
    </row>
    <row r="59831" spans="25:25" x14ac:dyDescent="0.25">
      <c r="Y59831" s="109"/>
    </row>
    <row r="59832" spans="25:25" x14ac:dyDescent="0.25">
      <c r="Y59832" s="109"/>
    </row>
    <row r="59833" spans="25:25" x14ac:dyDescent="0.25">
      <c r="Y59833" s="109"/>
    </row>
    <row r="59834" spans="25:25" x14ac:dyDescent="0.25">
      <c r="Y59834" s="109"/>
    </row>
    <row r="59835" spans="25:25" x14ac:dyDescent="0.25">
      <c r="Y59835" s="109"/>
    </row>
    <row r="59836" spans="25:25" x14ac:dyDescent="0.25">
      <c r="Y59836" s="109"/>
    </row>
    <row r="59837" spans="25:25" x14ac:dyDescent="0.25">
      <c r="Y59837" s="109"/>
    </row>
    <row r="59838" spans="25:25" x14ac:dyDescent="0.25">
      <c r="Y59838" s="109"/>
    </row>
    <row r="59839" spans="25:25" x14ac:dyDescent="0.25">
      <c r="Y59839" s="109"/>
    </row>
    <row r="59840" spans="25:25" x14ac:dyDescent="0.25">
      <c r="Y59840" s="109"/>
    </row>
    <row r="59841" spans="25:25" x14ac:dyDescent="0.25">
      <c r="Y59841" s="109"/>
    </row>
    <row r="59842" spans="25:25" x14ac:dyDescent="0.25">
      <c r="Y59842" s="109"/>
    </row>
    <row r="59843" spans="25:25" x14ac:dyDescent="0.25">
      <c r="Y59843" s="109"/>
    </row>
    <row r="59844" spans="25:25" x14ac:dyDescent="0.25">
      <c r="Y59844" s="109"/>
    </row>
    <row r="59845" spans="25:25" x14ac:dyDescent="0.25">
      <c r="Y59845" s="109"/>
    </row>
    <row r="59846" spans="25:25" x14ac:dyDescent="0.25">
      <c r="Y59846" s="109"/>
    </row>
    <row r="59847" spans="25:25" x14ac:dyDescent="0.25">
      <c r="Y59847" s="109"/>
    </row>
    <row r="59848" spans="25:25" x14ac:dyDescent="0.25">
      <c r="Y59848" s="109"/>
    </row>
    <row r="59849" spans="25:25" x14ac:dyDescent="0.25">
      <c r="Y59849" s="109"/>
    </row>
    <row r="59850" spans="25:25" x14ac:dyDescent="0.25">
      <c r="Y59850" s="109"/>
    </row>
    <row r="59851" spans="25:25" x14ac:dyDescent="0.25">
      <c r="Y59851" s="109"/>
    </row>
    <row r="59852" spans="25:25" x14ac:dyDescent="0.25">
      <c r="Y59852" s="109"/>
    </row>
    <row r="59853" spans="25:25" x14ac:dyDescent="0.25">
      <c r="Y59853" s="109"/>
    </row>
    <row r="59854" spans="25:25" x14ac:dyDescent="0.25">
      <c r="Y59854" s="109"/>
    </row>
    <row r="59855" spans="25:25" x14ac:dyDescent="0.25">
      <c r="Y59855" s="109"/>
    </row>
    <row r="59856" spans="25:25" x14ac:dyDescent="0.25">
      <c r="Y59856" s="109"/>
    </row>
    <row r="59857" spans="25:25" x14ac:dyDescent="0.25">
      <c r="Y59857" s="109"/>
    </row>
    <row r="59858" spans="25:25" x14ac:dyDescent="0.25">
      <c r="Y59858" s="109"/>
    </row>
    <row r="59859" spans="25:25" x14ac:dyDescent="0.25">
      <c r="Y59859" s="109"/>
    </row>
    <row r="59860" spans="25:25" x14ac:dyDescent="0.25">
      <c r="Y59860" s="109"/>
    </row>
    <row r="59861" spans="25:25" x14ac:dyDescent="0.25">
      <c r="Y59861" s="109"/>
    </row>
    <row r="59862" spans="25:25" x14ac:dyDescent="0.25">
      <c r="Y59862" s="109"/>
    </row>
    <row r="59863" spans="25:25" x14ac:dyDescent="0.25">
      <c r="Y59863" s="109"/>
    </row>
    <row r="59864" spans="25:25" x14ac:dyDescent="0.25">
      <c r="Y59864" s="109"/>
    </row>
    <row r="59865" spans="25:25" x14ac:dyDescent="0.25">
      <c r="Y59865" s="109"/>
    </row>
    <row r="59866" spans="25:25" x14ac:dyDescent="0.25">
      <c r="Y59866" s="109"/>
    </row>
    <row r="59867" spans="25:25" x14ac:dyDescent="0.25">
      <c r="Y59867" s="109"/>
    </row>
    <row r="59868" spans="25:25" x14ac:dyDescent="0.25">
      <c r="Y59868" s="109"/>
    </row>
    <row r="59869" spans="25:25" x14ac:dyDescent="0.25">
      <c r="Y59869" s="109"/>
    </row>
    <row r="59870" spans="25:25" x14ac:dyDescent="0.25">
      <c r="Y59870" s="109"/>
    </row>
    <row r="59871" spans="25:25" x14ac:dyDescent="0.25">
      <c r="Y59871" s="109"/>
    </row>
    <row r="59872" spans="25:25" x14ac:dyDescent="0.25">
      <c r="Y59872" s="109"/>
    </row>
    <row r="59873" spans="25:25" x14ac:dyDescent="0.25">
      <c r="Y59873" s="109"/>
    </row>
    <row r="59874" spans="25:25" x14ac:dyDescent="0.25">
      <c r="Y59874" s="109"/>
    </row>
    <row r="59875" spans="25:25" x14ac:dyDescent="0.25">
      <c r="Y59875" s="109"/>
    </row>
    <row r="59876" spans="25:25" x14ac:dyDescent="0.25">
      <c r="Y59876" s="109"/>
    </row>
    <row r="59877" spans="25:25" x14ac:dyDescent="0.25">
      <c r="Y59877" s="109"/>
    </row>
    <row r="59878" spans="25:25" x14ac:dyDescent="0.25">
      <c r="Y59878" s="109"/>
    </row>
    <row r="59879" spans="25:25" x14ac:dyDescent="0.25">
      <c r="Y59879" s="109"/>
    </row>
    <row r="59880" spans="25:25" x14ac:dyDescent="0.25">
      <c r="Y59880" s="109"/>
    </row>
    <row r="59881" spans="25:25" x14ac:dyDescent="0.25">
      <c r="Y59881" s="109"/>
    </row>
    <row r="59882" spans="25:25" x14ac:dyDescent="0.25">
      <c r="Y59882" s="109"/>
    </row>
    <row r="59883" spans="25:25" x14ac:dyDescent="0.25">
      <c r="Y59883" s="109"/>
    </row>
    <row r="59884" spans="25:25" x14ac:dyDescent="0.25">
      <c r="Y59884" s="109"/>
    </row>
    <row r="59885" spans="25:25" x14ac:dyDescent="0.25">
      <c r="Y59885" s="109"/>
    </row>
    <row r="59886" spans="25:25" x14ac:dyDescent="0.25">
      <c r="Y59886" s="109"/>
    </row>
    <row r="59887" spans="25:25" x14ac:dyDescent="0.25">
      <c r="Y59887" s="109"/>
    </row>
    <row r="59888" spans="25:25" x14ac:dyDescent="0.25">
      <c r="Y59888" s="109"/>
    </row>
    <row r="59889" spans="25:25" x14ac:dyDescent="0.25">
      <c r="Y59889" s="109"/>
    </row>
    <row r="59890" spans="25:25" x14ac:dyDescent="0.25">
      <c r="Y59890" s="109"/>
    </row>
    <row r="59891" spans="25:25" x14ac:dyDescent="0.25">
      <c r="Y59891" s="109"/>
    </row>
    <row r="59892" spans="25:25" x14ac:dyDescent="0.25">
      <c r="Y59892" s="109"/>
    </row>
    <row r="59893" spans="25:25" x14ac:dyDescent="0.25">
      <c r="Y59893" s="109"/>
    </row>
    <row r="59894" spans="25:25" x14ac:dyDescent="0.25">
      <c r="Y59894" s="109"/>
    </row>
    <row r="59895" spans="25:25" x14ac:dyDescent="0.25">
      <c r="Y59895" s="109"/>
    </row>
    <row r="59896" spans="25:25" x14ac:dyDescent="0.25">
      <c r="Y59896" s="109"/>
    </row>
    <row r="59897" spans="25:25" x14ac:dyDescent="0.25">
      <c r="Y59897" s="109"/>
    </row>
    <row r="59898" spans="25:25" x14ac:dyDescent="0.25">
      <c r="Y59898" s="109"/>
    </row>
    <row r="59899" spans="25:25" x14ac:dyDescent="0.25">
      <c r="Y59899" s="109"/>
    </row>
    <row r="59900" spans="25:25" x14ac:dyDescent="0.25">
      <c r="Y59900" s="109"/>
    </row>
    <row r="59901" spans="25:25" x14ac:dyDescent="0.25">
      <c r="Y59901" s="109"/>
    </row>
    <row r="59902" spans="25:25" x14ac:dyDescent="0.25">
      <c r="Y59902" s="109"/>
    </row>
    <row r="59903" spans="25:25" x14ac:dyDescent="0.25">
      <c r="Y59903" s="109"/>
    </row>
    <row r="59904" spans="25:25" x14ac:dyDescent="0.25">
      <c r="Y59904" s="109"/>
    </row>
    <row r="59905" spans="25:25" x14ac:dyDescent="0.25">
      <c r="Y59905" s="109"/>
    </row>
    <row r="59906" spans="25:25" x14ac:dyDescent="0.25">
      <c r="Y59906" s="109"/>
    </row>
    <row r="59907" spans="25:25" x14ac:dyDescent="0.25">
      <c r="Y59907" s="109"/>
    </row>
    <row r="59908" spans="25:25" x14ac:dyDescent="0.25">
      <c r="Y59908" s="109"/>
    </row>
    <row r="59909" spans="25:25" x14ac:dyDescent="0.25">
      <c r="Y59909" s="109"/>
    </row>
    <row r="59910" spans="25:25" x14ac:dyDescent="0.25">
      <c r="Y59910" s="109"/>
    </row>
    <row r="59911" spans="25:25" x14ac:dyDescent="0.25">
      <c r="Y59911" s="109"/>
    </row>
    <row r="59912" spans="25:25" x14ac:dyDescent="0.25">
      <c r="Y59912" s="109"/>
    </row>
    <row r="59913" spans="25:25" x14ac:dyDescent="0.25">
      <c r="Y59913" s="109"/>
    </row>
    <row r="59914" spans="25:25" x14ac:dyDescent="0.25">
      <c r="Y59914" s="109"/>
    </row>
    <row r="59915" spans="25:25" x14ac:dyDescent="0.25">
      <c r="Y59915" s="109"/>
    </row>
    <row r="59916" spans="25:25" x14ac:dyDescent="0.25">
      <c r="Y59916" s="109"/>
    </row>
    <row r="59917" spans="25:25" x14ac:dyDescent="0.25">
      <c r="Y59917" s="109"/>
    </row>
    <row r="59918" spans="25:25" x14ac:dyDescent="0.25">
      <c r="Y59918" s="109"/>
    </row>
    <row r="59919" spans="25:25" x14ac:dyDescent="0.25">
      <c r="Y59919" s="109"/>
    </row>
    <row r="59920" spans="25:25" x14ac:dyDescent="0.25">
      <c r="Y59920" s="109"/>
    </row>
    <row r="59921" spans="25:25" x14ac:dyDescent="0.25">
      <c r="Y59921" s="109"/>
    </row>
    <row r="59922" spans="25:25" x14ac:dyDescent="0.25">
      <c r="Y59922" s="109"/>
    </row>
    <row r="59923" spans="25:25" x14ac:dyDescent="0.25">
      <c r="Y59923" s="109"/>
    </row>
    <row r="59924" spans="25:25" x14ac:dyDescent="0.25">
      <c r="Y59924" s="109"/>
    </row>
    <row r="59925" spans="25:25" x14ac:dyDescent="0.25">
      <c r="Y59925" s="109"/>
    </row>
    <row r="59926" spans="25:25" x14ac:dyDescent="0.25">
      <c r="Y59926" s="109"/>
    </row>
    <row r="59927" spans="25:25" x14ac:dyDescent="0.25">
      <c r="Y59927" s="109"/>
    </row>
    <row r="59928" spans="25:25" x14ac:dyDescent="0.25">
      <c r="Y59928" s="109"/>
    </row>
    <row r="59929" spans="25:25" x14ac:dyDescent="0.25">
      <c r="Y59929" s="109"/>
    </row>
    <row r="59930" spans="25:25" x14ac:dyDescent="0.25">
      <c r="Y59930" s="109"/>
    </row>
    <row r="59931" spans="25:25" x14ac:dyDescent="0.25">
      <c r="Y59931" s="109"/>
    </row>
    <row r="59932" spans="25:25" x14ac:dyDescent="0.25">
      <c r="Y59932" s="109"/>
    </row>
    <row r="59933" spans="25:25" x14ac:dyDescent="0.25">
      <c r="Y59933" s="109"/>
    </row>
    <row r="59934" spans="25:25" x14ac:dyDescent="0.25">
      <c r="Y59934" s="109"/>
    </row>
    <row r="59935" spans="25:25" x14ac:dyDescent="0.25">
      <c r="Y59935" s="109"/>
    </row>
    <row r="59936" spans="25:25" x14ac:dyDescent="0.25">
      <c r="Y59936" s="109"/>
    </row>
    <row r="59937" spans="25:25" x14ac:dyDescent="0.25">
      <c r="Y59937" s="109"/>
    </row>
    <row r="59938" spans="25:25" x14ac:dyDescent="0.25">
      <c r="Y59938" s="109"/>
    </row>
    <row r="59939" spans="25:25" x14ac:dyDescent="0.25">
      <c r="Y59939" s="109"/>
    </row>
    <row r="59940" spans="25:25" x14ac:dyDescent="0.25">
      <c r="Y59940" s="109"/>
    </row>
    <row r="59941" spans="25:25" x14ac:dyDescent="0.25">
      <c r="Y59941" s="109"/>
    </row>
    <row r="59942" spans="25:25" x14ac:dyDescent="0.25">
      <c r="Y59942" s="109"/>
    </row>
    <row r="59943" spans="25:25" x14ac:dyDescent="0.25">
      <c r="Y59943" s="109"/>
    </row>
    <row r="59944" spans="25:25" x14ac:dyDescent="0.25">
      <c r="Y59944" s="109"/>
    </row>
    <row r="59945" spans="25:25" x14ac:dyDescent="0.25">
      <c r="Y59945" s="109"/>
    </row>
    <row r="59946" spans="25:25" x14ac:dyDescent="0.25">
      <c r="Y59946" s="109"/>
    </row>
    <row r="59947" spans="25:25" x14ac:dyDescent="0.25">
      <c r="Y59947" s="109"/>
    </row>
    <row r="59948" spans="25:25" x14ac:dyDescent="0.25">
      <c r="Y59948" s="109"/>
    </row>
    <row r="59949" spans="25:25" x14ac:dyDescent="0.25">
      <c r="Y59949" s="109"/>
    </row>
    <row r="59950" spans="25:25" x14ac:dyDescent="0.25">
      <c r="Y59950" s="109"/>
    </row>
    <row r="59951" spans="25:25" x14ac:dyDescent="0.25">
      <c r="Y59951" s="109"/>
    </row>
    <row r="59952" spans="25:25" x14ac:dyDescent="0.25">
      <c r="Y59952" s="109"/>
    </row>
    <row r="59953" spans="25:25" x14ac:dyDescent="0.25">
      <c r="Y59953" s="109"/>
    </row>
    <row r="59954" spans="25:25" x14ac:dyDescent="0.25">
      <c r="Y59954" s="109"/>
    </row>
    <row r="59955" spans="25:25" x14ac:dyDescent="0.25">
      <c r="Y59955" s="109"/>
    </row>
    <row r="59956" spans="25:25" x14ac:dyDescent="0.25">
      <c r="Y59956" s="109"/>
    </row>
    <row r="59957" spans="25:25" x14ac:dyDescent="0.25">
      <c r="Y59957" s="109"/>
    </row>
    <row r="59958" spans="25:25" x14ac:dyDescent="0.25">
      <c r="Y59958" s="109"/>
    </row>
    <row r="59959" spans="25:25" x14ac:dyDescent="0.25">
      <c r="Y59959" s="109"/>
    </row>
    <row r="59960" spans="25:25" x14ac:dyDescent="0.25">
      <c r="Y59960" s="109"/>
    </row>
    <row r="59961" spans="25:25" x14ac:dyDescent="0.25">
      <c r="Y59961" s="109"/>
    </row>
    <row r="59962" spans="25:25" x14ac:dyDescent="0.25">
      <c r="Y59962" s="109"/>
    </row>
    <row r="59963" spans="25:25" x14ac:dyDescent="0.25">
      <c r="Y59963" s="109"/>
    </row>
    <row r="59964" spans="25:25" x14ac:dyDescent="0.25">
      <c r="Y59964" s="109"/>
    </row>
    <row r="59965" spans="25:25" x14ac:dyDescent="0.25">
      <c r="Y59965" s="109"/>
    </row>
    <row r="59966" spans="25:25" x14ac:dyDescent="0.25">
      <c r="Y59966" s="109"/>
    </row>
    <row r="59967" spans="25:25" x14ac:dyDescent="0.25">
      <c r="Y59967" s="109"/>
    </row>
    <row r="59968" spans="25:25" x14ac:dyDescent="0.25">
      <c r="Y59968" s="109"/>
    </row>
    <row r="59969" spans="25:25" x14ac:dyDescent="0.25">
      <c r="Y59969" s="109"/>
    </row>
    <row r="59970" spans="25:25" x14ac:dyDescent="0.25">
      <c r="Y59970" s="109"/>
    </row>
    <row r="59971" spans="25:25" x14ac:dyDescent="0.25">
      <c r="Y59971" s="109"/>
    </row>
    <row r="59972" spans="25:25" x14ac:dyDescent="0.25">
      <c r="Y59972" s="109"/>
    </row>
    <row r="59973" spans="25:25" x14ac:dyDescent="0.25">
      <c r="Y59973" s="109"/>
    </row>
    <row r="59974" spans="25:25" x14ac:dyDescent="0.25">
      <c r="Y59974" s="109"/>
    </row>
    <row r="59975" spans="25:25" x14ac:dyDescent="0.25">
      <c r="Y59975" s="109"/>
    </row>
    <row r="59976" spans="25:25" x14ac:dyDescent="0.25">
      <c r="Y59976" s="109"/>
    </row>
    <row r="59977" spans="25:25" x14ac:dyDescent="0.25">
      <c r="Y59977" s="109"/>
    </row>
    <row r="59978" spans="25:25" x14ac:dyDescent="0.25">
      <c r="Y59978" s="109"/>
    </row>
    <row r="59979" spans="25:25" x14ac:dyDescent="0.25">
      <c r="Y59979" s="109"/>
    </row>
    <row r="59980" spans="25:25" x14ac:dyDescent="0.25">
      <c r="Y59980" s="109"/>
    </row>
    <row r="59981" spans="25:25" x14ac:dyDescent="0.25">
      <c r="Y59981" s="109"/>
    </row>
    <row r="59982" spans="25:25" x14ac:dyDescent="0.25">
      <c r="Y59982" s="109"/>
    </row>
    <row r="59983" spans="25:25" x14ac:dyDescent="0.25">
      <c r="Y59983" s="109"/>
    </row>
    <row r="59984" spans="25:25" x14ac:dyDescent="0.25">
      <c r="Y59984" s="109"/>
    </row>
    <row r="59985" spans="25:25" x14ac:dyDescent="0.25">
      <c r="Y59985" s="109"/>
    </row>
    <row r="59986" spans="25:25" x14ac:dyDescent="0.25">
      <c r="Y59986" s="109"/>
    </row>
    <row r="59987" spans="25:25" x14ac:dyDescent="0.25">
      <c r="Y59987" s="109"/>
    </row>
    <row r="59988" spans="25:25" x14ac:dyDescent="0.25">
      <c r="Y59988" s="109"/>
    </row>
    <row r="59989" spans="25:25" x14ac:dyDescent="0.25">
      <c r="Y59989" s="109"/>
    </row>
    <row r="59990" spans="25:25" x14ac:dyDescent="0.25">
      <c r="Y59990" s="109"/>
    </row>
    <row r="59991" spans="25:25" x14ac:dyDescent="0.25">
      <c r="Y59991" s="109"/>
    </row>
    <row r="59992" spans="25:25" x14ac:dyDescent="0.25">
      <c r="Y59992" s="109"/>
    </row>
    <row r="59993" spans="25:25" x14ac:dyDescent="0.25">
      <c r="Y59993" s="109"/>
    </row>
    <row r="59994" spans="25:25" x14ac:dyDescent="0.25">
      <c r="Y59994" s="109"/>
    </row>
    <row r="59995" spans="25:25" x14ac:dyDescent="0.25">
      <c r="Y59995" s="109"/>
    </row>
    <row r="59996" spans="25:25" x14ac:dyDescent="0.25">
      <c r="Y59996" s="109"/>
    </row>
    <row r="59997" spans="25:25" x14ac:dyDescent="0.25">
      <c r="Y59997" s="109"/>
    </row>
    <row r="59998" spans="25:25" x14ac:dyDescent="0.25">
      <c r="Y59998" s="109"/>
    </row>
    <row r="59999" spans="25:25" x14ac:dyDescent="0.25">
      <c r="Y59999" s="109"/>
    </row>
    <row r="60000" spans="25:25" x14ac:dyDescent="0.25">
      <c r="Y60000" s="109"/>
    </row>
    <row r="60001" spans="25:25" x14ac:dyDescent="0.25">
      <c r="Y60001" s="109"/>
    </row>
    <row r="60002" spans="25:25" x14ac:dyDescent="0.25">
      <c r="Y60002" s="109"/>
    </row>
    <row r="60003" spans="25:25" x14ac:dyDescent="0.25">
      <c r="Y60003" s="109"/>
    </row>
    <row r="60004" spans="25:25" x14ac:dyDescent="0.25">
      <c r="Y60004" s="109"/>
    </row>
    <row r="60005" spans="25:25" x14ac:dyDescent="0.25">
      <c r="Y60005" s="109"/>
    </row>
    <row r="60006" spans="25:25" x14ac:dyDescent="0.25">
      <c r="Y60006" s="109"/>
    </row>
    <row r="60007" spans="25:25" x14ac:dyDescent="0.25">
      <c r="Y60007" s="109"/>
    </row>
    <row r="60008" spans="25:25" x14ac:dyDescent="0.25">
      <c r="Y60008" s="109"/>
    </row>
    <row r="60009" spans="25:25" x14ac:dyDescent="0.25">
      <c r="Y60009" s="109"/>
    </row>
    <row r="60010" spans="25:25" x14ac:dyDescent="0.25">
      <c r="Y60010" s="109"/>
    </row>
    <row r="60011" spans="25:25" x14ac:dyDescent="0.25">
      <c r="Y60011" s="109"/>
    </row>
    <row r="60012" spans="25:25" x14ac:dyDescent="0.25">
      <c r="Y60012" s="109"/>
    </row>
    <row r="60013" spans="25:25" x14ac:dyDescent="0.25">
      <c r="Y60013" s="109"/>
    </row>
    <row r="60014" spans="25:25" x14ac:dyDescent="0.25">
      <c r="Y60014" s="109"/>
    </row>
    <row r="60015" spans="25:25" x14ac:dyDescent="0.25">
      <c r="Y60015" s="109"/>
    </row>
    <row r="60016" spans="25:25" x14ac:dyDescent="0.25">
      <c r="Y60016" s="109"/>
    </row>
    <row r="60017" spans="25:25" x14ac:dyDescent="0.25">
      <c r="Y60017" s="109"/>
    </row>
    <row r="60018" spans="25:25" x14ac:dyDescent="0.25">
      <c r="Y60018" s="109"/>
    </row>
    <row r="60019" spans="25:25" x14ac:dyDescent="0.25">
      <c r="Y60019" s="109"/>
    </row>
    <row r="60020" spans="25:25" x14ac:dyDescent="0.25">
      <c r="Y60020" s="109"/>
    </row>
    <row r="60021" spans="25:25" x14ac:dyDescent="0.25">
      <c r="Y60021" s="109"/>
    </row>
    <row r="60022" spans="25:25" x14ac:dyDescent="0.25">
      <c r="Y60022" s="109"/>
    </row>
    <row r="60023" spans="25:25" x14ac:dyDescent="0.25">
      <c r="Y60023" s="109"/>
    </row>
    <row r="60024" spans="25:25" x14ac:dyDescent="0.25">
      <c r="Y60024" s="109"/>
    </row>
    <row r="60025" spans="25:25" x14ac:dyDescent="0.25">
      <c r="Y60025" s="109"/>
    </row>
    <row r="60026" spans="25:25" x14ac:dyDescent="0.25">
      <c r="Y60026" s="109"/>
    </row>
    <row r="60027" spans="25:25" x14ac:dyDescent="0.25">
      <c r="Y60027" s="109"/>
    </row>
    <row r="60028" spans="25:25" x14ac:dyDescent="0.25">
      <c r="Y60028" s="109"/>
    </row>
    <row r="60029" spans="25:25" x14ac:dyDescent="0.25">
      <c r="Y60029" s="109"/>
    </row>
    <row r="60030" spans="25:25" x14ac:dyDescent="0.25">
      <c r="Y60030" s="109"/>
    </row>
    <row r="60031" spans="25:25" x14ac:dyDescent="0.25">
      <c r="Y60031" s="109"/>
    </row>
    <row r="60032" spans="25:25" x14ac:dyDescent="0.25">
      <c r="Y60032" s="109"/>
    </row>
    <row r="60033" spans="25:25" x14ac:dyDescent="0.25">
      <c r="Y60033" s="109"/>
    </row>
    <row r="60034" spans="25:25" x14ac:dyDescent="0.25">
      <c r="Y60034" s="109"/>
    </row>
    <row r="60035" spans="25:25" x14ac:dyDescent="0.25">
      <c r="Y60035" s="109"/>
    </row>
    <row r="60036" spans="25:25" x14ac:dyDescent="0.25">
      <c r="Y60036" s="109"/>
    </row>
    <row r="60037" spans="25:25" x14ac:dyDescent="0.25">
      <c r="Y60037" s="109"/>
    </row>
    <row r="60038" spans="25:25" x14ac:dyDescent="0.25">
      <c r="Y60038" s="109"/>
    </row>
    <row r="60039" spans="25:25" x14ac:dyDescent="0.25">
      <c r="Y60039" s="109"/>
    </row>
    <row r="60040" spans="25:25" x14ac:dyDescent="0.25">
      <c r="Y60040" s="109"/>
    </row>
    <row r="60041" spans="25:25" x14ac:dyDescent="0.25">
      <c r="Y60041" s="109"/>
    </row>
    <row r="60042" spans="25:25" x14ac:dyDescent="0.25">
      <c r="Y60042" s="109"/>
    </row>
    <row r="60043" spans="25:25" x14ac:dyDescent="0.25">
      <c r="Y60043" s="109"/>
    </row>
    <row r="60044" spans="25:25" x14ac:dyDescent="0.25">
      <c r="Y60044" s="109"/>
    </row>
    <row r="60045" spans="25:25" x14ac:dyDescent="0.25">
      <c r="Y60045" s="109"/>
    </row>
    <row r="60046" spans="25:25" x14ac:dyDescent="0.25">
      <c r="Y60046" s="109"/>
    </row>
    <row r="60047" spans="25:25" x14ac:dyDescent="0.25">
      <c r="Y60047" s="109"/>
    </row>
    <row r="60048" spans="25:25" x14ac:dyDescent="0.25">
      <c r="Y60048" s="109"/>
    </row>
    <row r="60049" spans="25:25" x14ac:dyDescent="0.25">
      <c r="Y60049" s="109"/>
    </row>
    <row r="60050" spans="25:25" x14ac:dyDescent="0.25">
      <c r="Y60050" s="109"/>
    </row>
    <row r="60051" spans="25:25" x14ac:dyDescent="0.25">
      <c r="Y60051" s="109"/>
    </row>
    <row r="60052" spans="25:25" x14ac:dyDescent="0.25">
      <c r="Y60052" s="109"/>
    </row>
    <row r="60053" spans="25:25" x14ac:dyDescent="0.25">
      <c r="Y60053" s="109"/>
    </row>
    <row r="60054" spans="25:25" x14ac:dyDescent="0.25">
      <c r="Y60054" s="109"/>
    </row>
    <row r="60055" spans="25:25" x14ac:dyDescent="0.25">
      <c r="Y60055" s="109"/>
    </row>
    <row r="60056" spans="25:25" x14ac:dyDescent="0.25">
      <c r="Y60056" s="109"/>
    </row>
    <row r="60057" spans="25:25" x14ac:dyDescent="0.25">
      <c r="Y60057" s="109"/>
    </row>
    <row r="60058" spans="25:25" x14ac:dyDescent="0.25">
      <c r="Y60058" s="109"/>
    </row>
    <row r="60059" spans="25:25" x14ac:dyDescent="0.25">
      <c r="Y60059" s="109"/>
    </row>
    <row r="60060" spans="25:25" x14ac:dyDescent="0.25">
      <c r="Y60060" s="109"/>
    </row>
    <row r="60061" spans="25:25" x14ac:dyDescent="0.25">
      <c r="Y60061" s="109"/>
    </row>
    <row r="60062" spans="25:25" x14ac:dyDescent="0.25">
      <c r="Y60062" s="109"/>
    </row>
    <row r="60063" spans="25:25" x14ac:dyDescent="0.25">
      <c r="Y60063" s="109"/>
    </row>
    <row r="60064" spans="25:25" x14ac:dyDescent="0.25">
      <c r="Y60064" s="109"/>
    </row>
    <row r="60065" spans="25:25" x14ac:dyDescent="0.25">
      <c r="Y60065" s="109"/>
    </row>
    <row r="60066" spans="25:25" x14ac:dyDescent="0.25">
      <c r="Y60066" s="109"/>
    </row>
    <row r="60067" spans="25:25" x14ac:dyDescent="0.25">
      <c r="Y60067" s="109"/>
    </row>
    <row r="60068" spans="25:25" x14ac:dyDescent="0.25">
      <c r="Y60068" s="109"/>
    </row>
    <row r="60069" spans="25:25" x14ac:dyDescent="0.25">
      <c r="Y60069" s="109"/>
    </row>
    <row r="60070" spans="25:25" x14ac:dyDescent="0.25">
      <c r="Y60070" s="109"/>
    </row>
    <row r="60071" spans="25:25" x14ac:dyDescent="0.25">
      <c r="Y60071" s="109"/>
    </row>
    <row r="60072" spans="25:25" x14ac:dyDescent="0.25">
      <c r="Y60072" s="109"/>
    </row>
    <row r="60073" spans="25:25" x14ac:dyDescent="0.25">
      <c r="Y60073" s="109"/>
    </row>
    <row r="60074" spans="25:25" x14ac:dyDescent="0.25">
      <c r="Y60074" s="109"/>
    </row>
    <row r="60075" spans="25:25" x14ac:dyDescent="0.25">
      <c r="Y60075" s="109"/>
    </row>
    <row r="60076" spans="25:25" x14ac:dyDescent="0.25">
      <c r="Y60076" s="109"/>
    </row>
    <row r="60077" spans="25:25" x14ac:dyDescent="0.25">
      <c r="Y60077" s="109"/>
    </row>
    <row r="60078" spans="25:25" x14ac:dyDescent="0.25">
      <c r="Y60078" s="109"/>
    </row>
    <row r="60079" spans="25:25" x14ac:dyDescent="0.25">
      <c r="Y60079" s="109"/>
    </row>
    <row r="60080" spans="25:25" x14ac:dyDescent="0.25">
      <c r="Y60080" s="109"/>
    </row>
    <row r="60081" spans="25:25" x14ac:dyDescent="0.25">
      <c r="Y60081" s="109"/>
    </row>
    <row r="60082" spans="25:25" x14ac:dyDescent="0.25">
      <c r="Y60082" s="109"/>
    </row>
    <row r="60083" spans="25:25" x14ac:dyDescent="0.25">
      <c r="Y60083" s="109"/>
    </row>
    <row r="60084" spans="25:25" x14ac:dyDescent="0.25">
      <c r="Y60084" s="109"/>
    </row>
    <row r="60085" spans="25:25" x14ac:dyDescent="0.25">
      <c r="Y60085" s="109"/>
    </row>
    <row r="60086" spans="25:25" x14ac:dyDescent="0.25">
      <c r="Y60086" s="109"/>
    </row>
    <row r="60087" spans="25:25" x14ac:dyDescent="0.25">
      <c r="Y60087" s="109"/>
    </row>
    <row r="60088" spans="25:25" x14ac:dyDescent="0.25">
      <c r="Y60088" s="109"/>
    </row>
    <row r="60089" spans="25:25" x14ac:dyDescent="0.25">
      <c r="Y60089" s="109"/>
    </row>
    <row r="60090" spans="25:25" x14ac:dyDescent="0.25">
      <c r="Y60090" s="109"/>
    </row>
    <row r="60091" spans="25:25" x14ac:dyDescent="0.25">
      <c r="Y60091" s="109"/>
    </row>
    <row r="60092" spans="25:25" x14ac:dyDescent="0.25">
      <c r="Y60092" s="109"/>
    </row>
    <row r="60093" spans="25:25" x14ac:dyDescent="0.25">
      <c r="Y60093" s="109"/>
    </row>
    <row r="60094" spans="25:25" x14ac:dyDescent="0.25">
      <c r="Y60094" s="109"/>
    </row>
    <row r="60095" spans="25:25" x14ac:dyDescent="0.25">
      <c r="Y60095" s="109"/>
    </row>
    <row r="60096" spans="25:25" x14ac:dyDescent="0.25">
      <c r="Y60096" s="109"/>
    </row>
    <row r="60097" spans="25:25" x14ac:dyDescent="0.25">
      <c r="Y60097" s="109"/>
    </row>
    <row r="60098" spans="25:25" x14ac:dyDescent="0.25">
      <c r="Y60098" s="109"/>
    </row>
    <row r="60099" spans="25:25" x14ac:dyDescent="0.25">
      <c r="Y60099" s="109"/>
    </row>
    <row r="60100" spans="25:25" x14ac:dyDescent="0.25">
      <c r="Y60100" s="109"/>
    </row>
    <row r="60101" spans="25:25" x14ac:dyDescent="0.25">
      <c r="Y60101" s="109"/>
    </row>
    <row r="60102" spans="25:25" x14ac:dyDescent="0.25">
      <c r="Y60102" s="109"/>
    </row>
    <row r="60103" spans="25:25" x14ac:dyDescent="0.25">
      <c r="Y60103" s="109"/>
    </row>
    <row r="60104" spans="25:25" x14ac:dyDescent="0.25">
      <c r="Y60104" s="109"/>
    </row>
    <row r="60105" spans="25:25" x14ac:dyDescent="0.25">
      <c r="Y60105" s="109"/>
    </row>
    <row r="60106" spans="25:25" x14ac:dyDescent="0.25">
      <c r="Y60106" s="109"/>
    </row>
    <row r="60107" spans="25:25" x14ac:dyDescent="0.25">
      <c r="Y60107" s="109"/>
    </row>
    <row r="60108" spans="25:25" x14ac:dyDescent="0.25">
      <c r="Y60108" s="109"/>
    </row>
    <row r="60109" spans="25:25" x14ac:dyDescent="0.25">
      <c r="Y60109" s="109"/>
    </row>
    <row r="60110" spans="25:25" x14ac:dyDescent="0.25">
      <c r="Y60110" s="109"/>
    </row>
    <row r="60111" spans="25:25" x14ac:dyDescent="0.25">
      <c r="Y60111" s="109"/>
    </row>
    <row r="60112" spans="25:25" x14ac:dyDescent="0.25">
      <c r="Y60112" s="109"/>
    </row>
    <row r="60113" spans="25:25" x14ac:dyDescent="0.25">
      <c r="Y60113" s="109"/>
    </row>
    <row r="60114" spans="25:25" x14ac:dyDescent="0.25">
      <c r="Y60114" s="109"/>
    </row>
    <row r="60115" spans="25:25" x14ac:dyDescent="0.25">
      <c r="Y60115" s="109"/>
    </row>
    <row r="60116" spans="25:25" x14ac:dyDescent="0.25">
      <c r="Y60116" s="109"/>
    </row>
    <row r="60117" spans="25:25" x14ac:dyDescent="0.25">
      <c r="Y60117" s="109"/>
    </row>
    <row r="60118" spans="25:25" x14ac:dyDescent="0.25">
      <c r="Y60118" s="109"/>
    </row>
    <row r="60119" spans="25:25" x14ac:dyDescent="0.25">
      <c r="Y60119" s="109"/>
    </row>
    <row r="60120" spans="25:25" x14ac:dyDescent="0.25">
      <c r="Y60120" s="109"/>
    </row>
    <row r="60121" spans="25:25" x14ac:dyDescent="0.25">
      <c r="Y60121" s="109"/>
    </row>
    <row r="60122" spans="25:25" x14ac:dyDescent="0.25">
      <c r="Y60122" s="109"/>
    </row>
    <row r="60123" spans="25:25" x14ac:dyDescent="0.25">
      <c r="Y60123" s="109"/>
    </row>
    <row r="60124" spans="25:25" x14ac:dyDescent="0.25">
      <c r="Y60124" s="109"/>
    </row>
    <row r="60125" spans="25:25" x14ac:dyDescent="0.25">
      <c r="Y60125" s="109"/>
    </row>
    <row r="60126" spans="25:25" x14ac:dyDescent="0.25">
      <c r="Y60126" s="109"/>
    </row>
    <row r="60127" spans="25:25" x14ac:dyDescent="0.25">
      <c r="Y60127" s="109"/>
    </row>
    <row r="60128" spans="25:25" x14ac:dyDescent="0.25">
      <c r="Y60128" s="109"/>
    </row>
    <row r="60129" spans="25:25" x14ac:dyDescent="0.25">
      <c r="Y60129" s="109"/>
    </row>
    <row r="60130" spans="25:25" x14ac:dyDescent="0.25">
      <c r="Y60130" s="109"/>
    </row>
    <row r="60131" spans="25:25" x14ac:dyDescent="0.25">
      <c r="Y60131" s="109"/>
    </row>
    <row r="60132" spans="25:25" x14ac:dyDescent="0.25">
      <c r="Y60132" s="109"/>
    </row>
    <row r="60133" spans="25:25" x14ac:dyDescent="0.25">
      <c r="Y60133" s="109"/>
    </row>
    <row r="60134" spans="25:25" x14ac:dyDescent="0.25">
      <c r="Y60134" s="109"/>
    </row>
    <row r="60135" spans="25:25" x14ac:dyDescent="0.25">
      <c r="Y60135" s="109"/>
    </row>
    <row r="60136" spans="25:25" x14ac:dyDescent="0.25">
      <c r="Y60136" s="109"/>
    </row>
    <row r="60137" spans="25:25" x14ac:dyDescent="0.25">
      <c r="Y60137" s="109"/>
    </row>
    <row r="60138" spans="25:25" x14ac:dyDescent="0.25">
      <c r="Y60138" s="109"/>
    </row>
    <row r="60139" spans="25:25" x14ac:dyDescent="0.25">
      <c r="Y60139" s="109"/>
    </row>
    <row r="60140" spans="25:25" x14ac:dyDescent="0.25">
      <c r="Y60140" s="109"/>
    </row>
    <row r="60141" spans="25:25" x14ac:dyDescent="0.25">
      <c r="Y60141" s="109"/>
    </row>
    <row r="60142" spans="25:25" x14ac:dyDescent="0.25">
      <c r="Y60142" s="109"/>
    </row>
    <row r="60143" spans="25:25" x14ac:dyDescent="0.25">
      <c r="Y60143" s="109"/>
    </row>
    <row r="60144" spans="25:25" x14ac:dyDescent="0.25">
      <c r="Y60144" s="109"/>
    </row>
    <row r="60145" spans="25:25" x14ac:dyDescent="0.25">
      <c r="Y60145" s="109"/>
    </row>
    <row r="60146" spans="25:25" x14ac:dyDescent="0.25">
      <c r="Y60146" s="109"/>
    </row>
    <row r="60147" spans="25:25" x14ac:dyDescent="0.25">
      <c r="Y60147" s="109"/>
    </row>
    <row r="60148" spans="25:25" x14ac:dyDescent="0.25">
      <c r="Y60148" s="109"/>
    </row>
    <row r="60149" spans="25:25" x14ac:dyDescent="0.25">
      <c r="Y60149" s="109"/>
    </row>
    <row r="60150" spans="25:25" x14ac:dyDescent="0.25">
      <c r="Y60150" s="109"/>
    </row>
    <row r="60151" spans="25:25" x14ac:dyDescent="0.25">
      <c r="Y60151" s="109"/>
    </row>
    <row r="60152" spans="25:25" x14ac:dyDescent="0.25">
      <c r="Y60152" s="109"/>
    </row>
    <row r="60153" spans="25:25" x14ac:dyDescent="0.25">
      <c r="Y60153" s="109"/>
    </row>
    <row r="60154" spans="25:25" x14ac:dyDescent="0.25">
      <c r="Y60154" s="109"/>
    </row>
    <row r="60155" spans="25:25" x14ac:dyDescent="0.25">
      <c r="Y60155" s="109"/>
    </row>
    <row r="60156" spans="25:25" x14ac:dyDescent="0.25">
      <c r="Y60156" s="109"/>
    </row>
    <row r="60157" spans="25:25" x14ac:dyDescent="0.25">
      <c r="Y60157" s="109"/>
    </row>
    <row r="60158" spans="25:25" x14ac:dyDescent="0.25">
      <c r="Y60158" s="109"/>
    </row>
    <row r="60159" spans="25:25" x14ac:dyDescent="0.25">
      <c r="Y60159" s="109"/>
    </row>
    <row r="60160" spans="25:25" x14ac:dyDescent="0.25">
      <c r="Y60160" s="109"/>
    </row>
    <row r="60161" spans="25:25" x14ac:dyDescent="0.25">
      <c r="Y60161" s="109"/>
    </row>
    <row r="60162" spans="25:25" x14ac:dyDescent="0.25">
      <c r="Y60162" s="109"/>
    </row>
    <row r="60163" spans="25:25" x14ac:dyDescent="0.25">
      <c r="Y60163" s="109"/>
    </row>
    <row r="60164" spans="25:25" x14ac:dyDescent="0.25">
      <c r="Y60164" s="109"/>
    </row>
    <row r="60165" spans="25:25" x14ac:dyDescent="0.25">
      <c r="Y60165" s="109"/>
    </row>
    <row r="60166" spans="25:25" x14ac:dyDescent="0.25">
      <c r="Y60166" s="109"/>
    </row>
    <row r="60167" spans="25:25" x14ac:dyDescent="0.25">
      <c r="Y60167" s="109"/>
    </row>
    <row r="60168" spans="25:25" x14ac:dyDescent="0.25">
      <c r="Y60168" s="109"/>
    </row>
    <row r="60169" spans="25:25" x14ac:dyDescent="0.25">
      <c r="Y60169" s="109"/>
    </row>
    <row r="60170" spans="25:25" x14ac:dyDescent="0.25">
      <c r="Y60170" s="109"/>
    </row>
    <row r="60171" spans="25:25" x14ac:dyDescent="0.25">
      <c r="Y60171" s="109"/>
    </row>
    <row r="60172" spans="25:25" x14ac:dyDescent="0.25">
      <c r="Y60172" s="109"/>
    </row>
    <row r="60173" spans="25:25" x14ac:dyDescent="0.25">
      <c r="Y60173" s="109"/>
    </row>
    <row r="60174" spans="25:25" x14ac:dyDescent="0.25">
      <c r="Y60174" s="109"/>
    </row>
    <row r="60175" spans="25:25" x14ac:dyDescent="0.25">
      <c r="Y60175" s="109"/>
    </row>
    <row r="60176" spans="25:25" x14ac:dyDescent="0.25">
      <c r="Y60176" s="109"/>
    </row>
    <row r="60177" spans="25:25" x14ac:dyDescent="0.25">
      <c r="Y60177" s="109"/>
    </row>
    <row r="60178" spans="25:25" x14ac:dyDescent="0.25">
      <c r="Y60178" s="109"/>
    </row>
    <row r="60179" spans="25:25" x14ac:dyDescent="0.25">
      <c r="Y60179" s="109"/>
    </row>
    <row r="60180" spans="25:25" x14ac:dyDescent="0.25">
      <c r="Y60180" s="109"/>
    </row>
    <row r="60181" spans="25:25" x14ac:dyDescent="0.25">
      <c r="Y60181" s="109"/>
    </row>
    <row r="60182" spans="25:25" x14ac:dyDescent="0.25">
      <c r="Y60182" s="109"/>
    </row>
    <row r="60183" spans="25:25" x14ac:dyDescent="0.25">
      <c r="Y60183" s="109"/>
    </row>
    <row r="60184" spans="25:25" x14ac:dyDescent="0.25">
      <c r="Y60184" s="109"/>
    </row>
    <row r="60185" spans="25:25" x14ac:dyDescent="0.25">
      <c r="Y60185" s="109"/>
    </row>
    <row r="60186" spans="25:25" x14ac:dyDescent="0.25">
      <c r="Y60186" s="109"/>
    </row>
    <row r="60187" spans="25:25" x14ac:dyDescent="0.25">
      <c r="Y60187" s="109"/>
    </row>
    <row r="60188" spans="25:25" x14ac:dyDescent="0.25">
      <c r="Y60188" s="109"/>
    </row>
    <row r="60189" spans="25:25" x14ac:dyDescent="0.25">
      <c r="Y60189" s="109"/>
    </row>
    <row r="60190" spans="25:25" x14ac:dyDescent="0.25">
      <c r="Y60190" s="109"/>
    </row>
    <row r="60191" spans="25:25" x14ac:dyDescent="0.25">
      <c r="Y60191" s="109"/>
    </row>
    <row r="60192" spans="25:25" x14ac:dyDescent="0.25">
      <c r="Y60192" s="109"/>
    </row>
    <row r="60193" spans="25:25" x14ac:dyDescent="0.25">
      <c r="Y60193" s="109"/>
    </row>
    <row r="60194" spans="25:25" x14ac:dyDescent="0.25">
      <c r="Y60194" s="109"/>
    </row>
    <row r="60195" spans="25:25" x14ac:dyDescent="0.25">
      <c r="Y60195" s="109"/>
    </row>
    <row r="60196" spans="25:25" x14ac:dyDescent="0.25">
      <c r="Y60196" s="109"/>
    </row>
    <row r="60197" spans="25:25" x14ac:dyDescent="0.25">
      <c r="Y60197" s="109"/>
    </row>
    <row r="60198" spans="25:25" x14ac:dyDescent="0.25">
      <c r="Y60198" s="109"/>
    </row>
    <row r="60199" spans="25:25" x14ac:dyDescent="0.25">
      <c r="Y60199" s="109"/>
    </row>
    <row r="60200" spans="25:25" x14ac:dyDescent="0.25">
      <c r="Y60200" s="109"/>
    </row>
    <row r="60201" spans="25:25" x14ac:dyDescent="0.25">
      <c r="Y60201" s="109"/>
    </row>
    <row r="60202" spans="25:25" x14ac:dyDescent="0.25">
      <c r="Y60202" s="109"/>
    </row>
    <row r="60203" spans="25:25" x14ac:dyDescent="0.25">
      <c r="Y60203" s="109"/>
    </row>
    <row r="60204" spans="25:25" x14ac:dyDescent="0.25">
      <c r="Y60204" s="109"/>
    </row>
    <row r="60205" spans="25:25" x14ac:dyDescent="0.25">
      <c r="Y60205" s="109"/>
    </row>
    <row r="60206" spans="25:25" x14ac:dyDescent="0.25">
      <c r="Y60206" s="109"/>
    </row>
    <row r="60207" spans="25:25" x14ac:dyDescent="0.25">
      <c r="Y60207" s="109"/>
    </row>
    <row r="60208" spans="25:25" x14ac:dyDescent="0.25">
      <c r="Y60208" s="109"/>
    </row>
    <row r="60209" spans="25:25" x14ac:dyDescent="0.25">
      <c r="Y60209" s="109"/>
    </row>
    <row r="60210" spans="25:25" x14ac:dyDescent="0.25">
      <c r="Y60210" s="109"/>
    </row>
    <row r="60211" spans="25:25" x14ac:dyDescent="0.25">
      <c r="Y60211" s="109"/>
    </row>
    <row r="60212" spans="25:25" x14ac:dyDescent="0.25">
      <c r="Y60212" s="109"/>
    </row>
    <row r="60213" spans="25:25" x14ac:dyDescent="0.25">
      <c r="Y60213" s="109"/>
    </row>
    <row r="60214" spans="25:25" x14ac:dyDescent="0.25">
      <c r="Y60214" s="109"/>
    </row>
    <row r="60215" spans="25:25" x14ac:dyDescent="0.25">
      <c r="Y60215" s="109"/>
    </row>
    <row r="60216" spans="25:25" x14ac:dyDescent="0.25">
      <c r="Y60216" s="109"/>
    </row>
    <row r="60217" spans="25:25" x14ac:dyDescent="0.25">
      <c r="Y60217" s="109"/>
    </row>
    <row r="60218" spans="25:25" x14ac:dyDescent="0.25">
      <c r="Y60218" s="109"/>
    </row>
    <row r="60219" spans="25:25" x14ac:dyDescent="0.25">
      <c r="Y60219" s="109"/>
    </row>
    <row r="60220" spans="25:25" x14ac:dyDescent="0.25">
      <c r="Y60220" s="109"/>
    </row>
    <row r="60221" spans="25:25" x14ac:dyDescent="0.25">
      <c r="Y60221" s="109"/>
    </row>
    <row r="60222" spans="25:25" x14ac:dyDescent="0.25">
      <c r="Y60222" s="109"/>
    </row>
    <row r="60223" spans="25:25" x14ac:dyDescent="0.25">
      <c r="Y60223" s="109"/>
    </row>
    <row r="60224" spans="25:25" x14ac:dyDescent="0.25">
      <c r="Y60224" s="109"/>
    </row>
    <row r="60225" spans="25:25" x14ac:dyDescent="0.25">
      <c r="Y60225" s="109"/>
    </row>
    <row r="60226" spans="25:25" x14ac:dyDescent="0.25">
      <c r="Y60226" s="109"/>
    </row>
    <row r="60227" spans="25:25" x14ac:dyDescent="0.25">
      <c r="Y60227" s="109"/>
    </row>
    <row r="60228" spans="25:25" x14ac:dyDescent="0.25">
      <c r="Y60228" s="109"/>
    </row>
    <row r="60229" spans="25:25" x14ac:dyDescent="0.25">
      <c r="Y60229" s="109"/>
    </row>
    <row r="60230" spans="25:25" x14ac:dyDescent="0.25">
      <c r="Y60230" s="109"/>
    </row>
    <row r="60231" spans="25:25" x14ac:dyDescent="0.25">
      <c r="Y60231" s="109"/>
    </row>
    <row r="60232" spans="25:25" x14ac:dyDescent="0.25">
      <c r="Y60232" s="109"/>
    </row>
    <row r="60233" spans="25:25" x14ac:dyDescent="0.25">
      <c r="Y60233" s="109"/>
    </row>
    <row r="60234" spans="25:25" x14ac:dyDescent="0.25">
      <c r="Y60234" s="109"/>
    </row>
    <row r="60235" spans="25:25" x14ac:dyDescent="0.25">
      <c r="Y60235" s="109"/>
    </row>
    <row r="60236" spans="25:25" x14ac:dyDescent="0.25">
      <c r="Y60236" s="109"/>
    </row>
    <row r="60237" spans="25:25" x14ac:dyDescent="0.25">
      <c r="Y60237" s="109"/>
    </row>
    <row r="60238" spans="25:25" x14ac:dyDescent="0.25">
      <c r="Y60238" s="109"/>
    </row>
    <row r="60239" spans="25:25" x14ac:dyDescent="0.25">
      <c r="Y60239" s="109"/>
    </row>
    <row r="60240" spans="25:25" x14ac:dyDescent="0.25">
      <c r="Y60240" s="109"/>
    </row>
    <row r="60241" spans="25:25" x14ac:dyDescent="0.25">
      <c r="Y60241" s="109"/>
    </row>
    <row r="60242" spans="25:25" x14ac:dyDescent="0.25">
      <c r="Y60242" s="109"/>
    </row>
    <row r="60243" spans="25:25" x14ac:dyDescent="0.25">
      <c r="Y60243" s="109"/>
    </row>
    <row r="60244" spans="25:25" x14ac:dyDescent="0.25">
      <c r="Y60244" s="109"/>
    </row>
    <row r="60245" spans="25:25" x14ac:dyDescent="0.25">
      <c r="Y60245" s="109"/>
    </row>
    <row r="60246" spans="25:25" x14ac:dyDescent="0.25">
      <c r="Y60246" s="109"/>
    </row>
    <row r="60247" spans="25:25" x14ac:dyDescent="0.25">
      <c r="Y60247" s="109"/>
    </row>
    <row r="60248" spans="25:25" x14ac:dyDescent="0.25">
      <c r="Y60248" s="109"/>
    </row>
    <row r="60249" spans="25:25" x14ac:dyDescent="0.25">
      <c r="Y60249" s="109"/>
    </row>
    <row r="60250" spans="25:25" x14ac:dyDescent="0.25">
      <c r="Y60250" s="109"/>
    </row>
    <row r="60251" spans="25:25" x14ac:dyDescent="0.25">
      <c r="Y60251" s="109"/>
    </row>
    <row r="60252" spans="25:25" x14ac:dyDescent="0.25">
      <c r="Y60252" s="109"/>
    </row>
    <row r="60253" spans="25:25" x14ac:dyDescent="0.25">
      <c r="Y60253" s="109"/>
    </row>
    <row r="60254" spans="25:25" x14ac:dyDescent="0.25">
      <c r="Y60254" s="109"/>
    </row>
    <row r="60255" spans="25:25" x14ac:dyDescent="0.25">
      <c r="Y60255" s="109"/>
    </row>
    <row r="60256" spans="25:25" x14ac:dyDescent="0.25">
      <c r="Y60256" s="109"/>
    </row>
    <row r="60257" spans="25:25" x14ac:dyDescent="0.25">
      <c r="Y60257" s="109"/>
    </row>
    <row r="60258" spans="25:25" x14ac:dyDescent="0.25">
      <c r="Y60258" s="109"/>
    </row>
    <row r="60259" spans="25:25" x14ac:dyDescent="0.25">
      <c r="Y60259" s="109"/>
    </row>
    <row r="60260" spans="25:25" x14ac:dyDescent="0.25">
      <c r="Y60260" s="109"/>
    </row>
    <row r="60261" spans="25:25" x14ac:dyDescent="0.25">
      <c r="Y60261" s="109"/>
    </row>
    <row r="60262" spans="25:25" x14ac:dyDescent="0.25">
      <c r="Y60262" s="109"/>
    </row>
    <row r="60263" spans="25:25" x14ac:dyDescent="0.25">
      <c r="Y60263" s="109"/>
    </row>
    <row r="60264" spans="25:25" x14ac:dyDescent="0.25">
      <c r="Y60264" s="109"/>
    </row>
    <row r="60265" spans="25:25" x14ac:dyDescent="0.25">
      <c r="Y60265" s="109"/>
    </row>
    <row r="60266" spans="25:25" x14ac:dyDescent="0.25">
      <c r="Y60266" s="109"/>
    </row>
    <row r="60267" spans="25:25" x14ac:dyDescent="0.25">
      <c r="Y60267" s="109"/>
    </row>
    <row r="60268" spans="25:25" x14ac:dyDescent="0.25">
      <c r="Y60268" s="109"/>
    </row>
    <row r="60269" spans="25:25" x14ac:dyDescent="0.25">
      <c r="Y60269" s="109"/>
    </row>
    <row r="60270" spans="25:25" x14ac:dyDescent="0.25">
      <c r="Y60270" s="109"/>
    </row>
    <row r="60271" spans="25:25" x14ac:dyDescent="0.25">
      <c r="Y60271" s="109"/>
    </row>
    <row r="60272" spans="25:25" x14ac:dyDescent="0.25">
      <c r="Y60272" s="109"/>
    </row>
    <row r="60273" spans="25:25" x14ac:dyDescent="0.25">
      <c r="Y60273" s="109"/>
    </row>
    <row r="60274" spans="25:25" x14ac:dyDescent="0.25">
      <c r="Y60274" s="109"/>
    </row>
    <row r="60275" spans="25:25" x14ac:dyDescent="0.25">
      <c r="Y60275" s="109"/>
    </row>
    <row r="60276" spans="25:25" x14ac:dyDescent="0.25">
      <c r="Y60276" s="109"/>
    </row>
    <row r="60277" spans="25:25" x14ac:dyDescent="0.25">
      <c r="Y60277" s="109"/>
    </row>
    <row r="60278" spans="25:25" x14ac:dyDescent="0.25">
      <c r="Y60278" s="109"/>
    </row>
    <row r="60279" spans="25:25" x14ac:dyDescent="0.25">
      <c r="Y60279" s="109"/>
    </row>
    <row r="60280" spans="25:25" x14ac:dyDescent="0.25">
      <c r="Y60280" s="109"/>
    </row>
    <row r="60281" spans="25:25" x14ac:dyDescent="0.25">
      <c r="Y60281" s="109"/>
    </row>
    <row r="60282" spans="25:25" x14ac:dyDescent="0.25">
      <c r="Y60282" s="109"/>
    </row>
    <row r="60283" spans="25:25" x14ac:dyDescent="0.25">
      <c r="Y60283" s="109"/>
    </row>
    <row r="60284" spans="25:25" x14ac:dyDescent="0.25">
      <c r="Y60284" s="109"/>
    </row>
    <row r="60285" spans="25:25" x14ac:dyDescent="0.25">
      <c r="Y60285" s="109"/>
    </row>
    <row r="60286" spans="25:25" x14ac:dyDescent="0.25">
      <c r="Y60286" s="109"/>
    </row>
    <row r="60287" spans="25:25" x14ac:dyDescent="0.25">
      <c r="Y60287" s="109"/>
    </row>
    <row r="60288" spans="25:25" x14ac:dyDescent="0.25">
      <c r="Y60288" s="109"/>
    </row>
    <row r="60289" spans="25:25" x14ac:dyDescent="0.25">
      <c r="Y60289" s="109"/>
    </row>
    <row r="60290" spans="25:25" x14ac:dyDescent="0.25">
      <c r="Y60290" s="109"/>
    </row>
    <row r="60291" spans="25:25" x14ac:dyDescent="0.25">
      <c r="Y60291" s="109"/>
    </row>
    <row r="60292" spans="25:25" x14ac:dyDescent="0.25">
      <c r="Y60292" s="109"/>
    </row>
    <row r="60293" spans="25:25" x14ac:dyDescent="0.25">
      <c r="Y60293" s="109"/>
    </row>
    <row r="60294" spans="25:25" x14ac:dyDescent="0.25">
      <c r="Y60294" s="109"/>
    </row>
    <row r="60295" spans="25:25" x14ac:dyDescent="0.25">
      <c r="Y60295" s="109"/>
    </row>
    <row r="60296" spans="25:25" x14ac:dyDescent="0.25">
      <c r="Y60296" s="109"/>
    </row>
    <row r="60297" spans="25:25" x14ac:dyDescent="0.25">
      <c r="Y60297" s="109"/>
    </row>
    <row r="60298" spans="25:25" x14ac:dyDescent="0.25">
      <c r="Y60298" s="109"/>
    </row>
    <row r="60299" spans="25:25" x14ac:dyDescent="0.25">
      <c r="Y60299" s="109"/>
    </row>
    <row r="60300" spans="25:25" x14ac:dyDescent="0.25">
      <c r="Y60300" s="109"/>
    </row>
    <row r="60301" spans="25:25" x14ac:dyDescent="0.25">
      <c r="Y60301" s="109"/>
    </row>
    <row r="60302" spans="25:25" x14ac:dyDescent="0.25">
      <c r="Y60302" s="109"/>
    </row>
    <row r="60303" spans="25:25" x14ac:dyDescent="0.25">
      <c r="Y60303" s="109"/>
    </row>
    <row r="60304" spans="25:25" x14ac:dyDescent="0.25">
      <c r="Y60304" s="109"/>
    </row>
    <row r="60305" spans="25:25" x14ac:dyDescent="0.25">
      <c r="Y60305" s="109"/>
    </row>
    <row r="60306" spans="25:25" x14ac:dyDescent="0.25">
      <c r="Y60306" s="109"/>
    </row>
    <row r="60307" spans="25:25" x14ac:dyDescent="0.25">
      <c r="Y60307" s="109"/>
    </row>
    <row r="60308" spans="25:25" x14ac:dyDescent="0.25">
      <c r="Y60308" s="109"/>
    </row>
    <row r="60309" spans="25:25" x14ac:dyDescent="0.25">
      <c r="Y60309" s="109"/>
    </row>
    <row r="60310" spans="25:25" x14ac:dyDescent="0.25">
      <c r="Y60310" s="109"/>
    </row>
    <row r="60311" spans="25:25" x14ac:dyDescent="0.25">
      <c r="Y60311" s="109"/>
    </row>
    <row r="60312" spans="25:25" x14ac:dyDescent="0.25">
      <c r="Y60312" s="109"/>
    </row>
    <row r="60313" spans="25:25" x14ac:dyDescent="0.25">
      <c r="Y60313" s="109"/>
    </row>
    <row r="60314" spans="25:25" x14ac:dyDescent="0.25">
      <c r="Y60314" s="109"/>
    </row>
    <row r="60315" spans="25:25" x14ac:dyDescent="0.25">
      <c r="Y60315" s="109"/>
    </row>
    <row r="60316" spans="25:25" x14ac:dyDescent="0.25">
      <c r="Y60316" s="109"/>
    </row>
    <row r="60317" spans="25:25" x14ac:dyDescent="0.25">
      <c r="Y60317" s="109"/>
    </row>
    <row r="60318" spans="25:25" x14ac:dyDescent="0.25">
      <c r="Y60318" s="109"/>
    </row>
    <row r="60319" spans="25:25" x14ac:dyDescent="0.25">
      <c r="Y60319" s="109"/>
    </row>
    <row r="60320" spans="25:25" x14ac:dyDescent="0.25">
      <c r="Y60320" s="109"/>
    </row>
    <row r="60321" spans="25:25" x14ac:dyDescent="0.25">
      <c r="Y60321" s="109"/>
    </row>
    <row r="60322" spans="25:25" x14ac:dyDescent="0.25">
      <c r="Y60322" s="109"/>
    </row>
    <row r="60323" spans="25:25" x14ac:dyDescent="0.25">
      <c r="Y60323" s="109"/>
    </row>
    <row r="60324" spans="25:25" x14ac:dyDescent="0.25">
      <c r="Y60324" s="109"/>
    </row>
    <row r="60325" spans="25:25" x14ac:dyDescent="0.25">
      <c r="Y60325" s="109"/>
    </row>
    <row r="60326" spans="25:25" x14ac:dyDescent="0.25">
      <c r="Y60326" s="109"/>
    </row>
    <row r="60327" spans="25:25" x14ac:dyDescent="0.25">
      <c r="Y60327" s="109"/>
    </row>
    <row r="60328" spans="25:25" x14ac:dyDescent="0.25">
      <c r="Y60328" s="109"/>
    </row>
    <row r="60329" spans="25:25" x14ac:dyDescent="0.25">
      <c r="Y60329" s="109"/>
    </row>
    <row r="60330" spans="25:25" x14ac:dyDescent="0.25">
      <c r="Y60330" s="109"/>
    </row>
    <row r="60331" spans="25:25" x14ac:dyDescent="0.25">
      <c r="Y60331" s="109"/>
    </row>
    <row r="60332" spans="25:25" x14ac:dyDescent="0.25">
      <c r="Y60332" s="109"/>
    </row>
    <row r="60333" spans="25:25" x14ac:dyDescent="0.25">
      <c r="Y60333" s="109"/>
    </row>
    <row r="60334" spans="25:25" x14ac:dyDescent="0.25">
      <c r="Y60334" s="109"/>
    </row>
    <row r="60335" spans="25:25" x14ac:dyDescent="0.25">
      <c r="Y60335" s="109"/>
    </row>
    <row r="60336" spans="25:25" x14ac:dyDescent="0.25">
      <c r="Y60336" s="109"/>
    </row>
    <row r="60337" spans="25:25" x14ac:dyDescent="0.25">
      <c r="Y60337" s="109"/>
    </row>
    <row r="60338" spans="25:25" x14ac:dyDescent="0.25">
      <c r="Y60338" s="109"/>
    </row>
    <row r="60339" spans="25:25" x14ac:dyDescent="0.25">
      <c r="Y60339" s="109"/>
    </row>
    <row r="60340" spans="25:25" x14ac:dyDescent="0.25">
      <c r="Y60340" s="109"/>
    </row>
    <row r="60341" spans="25:25" x14ac:dyDescent="0.25">
      <c r="Y60341" s="109"/>
    </row>
    <row r="60342" spans="25:25" x14ac:dyDescent="0.25">
      <c r="Y60342" s="109"/>
    </row>
    <row r="60343" spans="25:25" x14ac:dyDescent="0.25">
      <c r="Y60343" s="109"/>
    </row>
    <row r="60344" spans="25:25" x14ac:dyDescent="0.25">
      <c r="Y60344" s="109"/>
    </row>
    <row r="60345" spans="25:25" x14ac:dyDescent="0.25">
      <c r="Y60345" s="109"/>
    </row>
    <row r="60346" spans="25:25" x14ac:dyDescent="0.25">
      <c r="Y60346" s="109"/>
    </row>
    <row r="60347" spans="25:25" x14ac:dyDescent="0.25">
      <c r="Y60347" s="109"/>
    </row>
    <row r="60348" spans="25:25" x14ac:dyDescent="0.25">
      <c r="Y60348" s="109"/>
    </row>
    <row r="60349" spans="25:25" x14ac:dyDescent="0.25">
      <c r="Y60349" s="109"/>
    </row>
    <row r="60350" spans="25:25" x14ac:dyDescent="0.25">
      <c r="Y60350" s="109"/>
    </row>
    <row r="60351" spans="25:25" x14ac:dyDescent="0.25">
      <c r="Y60351" s="109"/>
    </row>
    <row r="60352" spans="25:25" x14ac:dyDescent="0.25">
      <c r="Y60352" s="109"/>
    </row>
    <row r="60353" spans="25:25" x14ac:dyDescent="0.25">
      <c r="Y60353" s="109"/>
    </row>
    <row r="60354" spans="25:25" x14ac:dyDescent="0.25">
      <c r="Y60354" s="109"/>
    </row>
    <row r="60355" spans="25:25" x14ac:dyDescent="0.25">
      <c r="Y60355" s="109"/>
    </row>
    <row r="60356" spans="25:25" x14ac:dyDescent="0.25">
      <c r="Y60356" s="109"/>
    </row>
    <row r="60357" spans="25:25" x14ac:dyDescent="0.25">
      <c r="Y60357" s="109"/>
    </row>
    <row r="60358" spans="25:25" x14ac:dyDescent="0.25">
      <c r="Y60358" s="109"/>
    </row>
    <row r="60359" spans="25:25" x14ac:dyDescent="0.25">
      <c r="Y60359" s="109"/>
    </row>
    <row r="60360" spans="25:25" x14ac:dyDescent="0.25">
      <c r="Y60360" s="109"/>
    </row>
    <row r="60361" spans="25:25" x14ac:dyDescent="0.25">
      <c r="Y60361" s="109"/>
    </row>
    <row r="60362" spans="25:25" x14ac:dyDescent="0.25">
      <c r="Y60362" s="109"/>
    </row>
    <row r="60363" spans="25:25" x14ac:dyDescent="0.25">
      <c r="Y60363" s="109"/>
    </row>
    <row r="60364" spans="25:25" x14ac:dyDescent="0.25">
      <c r="Y60364" s="109"/>
    </row>
    <row r="60365" spans="25:25" x14ac:dyDescent="0.25">
      <c r="Y60365" s="109"/>
    </row>
    <row r="60366" spans="25:25" x14ac:dyDescent="0.25">
      <c r="Y60366" s="109"/>
    </row>
    <row r="60367" spans="25:25" x14ac:dyDescent="0.25">
      <c r="Y60367" s="109"/>
    </row>
    <row r="60368" spans="25:25" x14ac:dyDescent="0.25">
      <c r="Y60368" s="109"/>
    </row>
    <row r="60369" spans="25:25" x14ac:dyDescent="0.25">
      <c r="Y60369" s="109"/>
    </row>
    <row r="60370" spans="25:25" x14ac:dyDescent="0.25">
      <c r="Y60370" s="109"/>
    </row>
    <row r="60371" spans="25:25" x14ac:dyDescent="0.25">
      <c r="Y60371" s="109"/>
    </row>
    <row r="60372" spans="25:25" x14ac:dyDescent="0.25">
      <c r="Y60372" s="109"/>
    </row>
    <row r="60373" spans="25:25" x14ac:dyDescent="0.25">
      <c r="Y60373" s="109"/>
    </row>
    <row r="60374" spans="25:25" x14ac:dyDescent="0.25">
      <c r="Y60374" s="109"/>
    </row>
    <row r="60375" spans="25:25" x14ac:dyDescent="0.25">
      <c r="Y60375" s="109"/>
    </row>
    <row r="60376" spans="25:25" x14ac:dyDescent="0.25">
      <c r="Y60376" s="109"/>
    </row>
    <row r="60377" spans="25:25" x14ac:dyDescent="0.25">
      <c r="Y60377" s="109"/>
    </row>
    <row r="60378" spans="25:25" x14ac:dyDescent="0.25">
      <c r="Y60378" s="109"/>
    </row>
    <row r="60379" spans="25:25" x14ac:dyDescent="0.25">
      <c r="Y60379" s="109"/>
    </row>
    <row r="60380" spans="25:25" x14ac:dyDescent="0.25">
      <c r="Y60380" s="109"/>
    </row>
    <row r="60381" spans="25:25" x14ac:dyDescent="0.25">
      <c r="Y60381" s="109"/>
    </row>
    <row r="60382" spans="25:25" x14ac:dyDescent="0.25">
      <c r="Y60382" s="109"/>
    </row>
    <row r="60383" spans="25:25" x14ac:dyDescent="0.25">
      <c r="Y60383" s="109"/>
    </row>
    <row r="60384" spans="25:25" x14ac:dyDescent="0.25">
      <c r="Y60384" s="109"/>
    </row>
    <row r="60385" spans="25:25" x14ac:dyDescent="0.25">
      <c r="Y60385" s="109"/>
    </row>
    <row r="60386" spans="25:25" x14ac:dyDescent="0.25">
      <c r="Y60386" s="109"/>
    </row>
    <row r="60387" spans="25:25" x14ac:dyDescent="0.25">
      <c r="Y60387" s="109"/>
    </row>
    <row r="60388" spans="25:25" x14ac:dyDescent="0.25">
      <c r="Y60388" s="109"/>
    </row>
    <row r="60389" spans="25:25" x14ac:dyDescent="0.25">
      <c r="Y60389" s="109"/>
    </row>
    <row r="60390" spans="25:25" x14ac:dyDescent="0.25">
      <c r="Y60390" s="109"/>
    </row>
    <row r="60391" spans="25:25" x14ac:dyDescent="0.25">
      <c r="Y60391" s="109"/>
    </row>
    <row r="60392" spans="25:25" x14ac:dyDescent="0.25">
      <c r="Y60392" s="109"/>
    </row>
    <row r="60393" spans="25:25" x14ac:dyDescent="0.25">
      <c r="Y60393" s="109"/>
    </row>
    <row r="60394" spans="25:25" x14ac:dyDescent="0.25">
      <c r="Y60394" s="109"/>
    </row>
    <row r="60395" spans="25:25" x14ac:dyDescent="0.25">
      <c r="Y60395" s="109"/>
    </row>
    <row r="60396" spans="25:25" x14ac:dyDescent="0.25">
      <c r="Y60396" s="109"/>
    </row>
    <row r="60397" spans="25:25" x14ac:dyDescent="0.25">
      <c r="Y60397" s="109"/>
    </row>
    <row r="60398" spans="25:25" x14ac:dyDescent="0.25">
      <c r="Y60398" s="109"/>
    </row>
    <row r="60399" spans="25:25" x14ac:dyDescent="0.25">
      <c r="Y60399" s="109"/>
    </row>
    <row r="60400" spans="25:25" x14ac:dyDescent="0.25">
      <c r="Y60400" s="109"/>
    </row>
    <row r="60401" spans="25:25" x14ac:dyDescent="0.25">
      <c r="Y60401" s="109"/>
    </row>
    <row r="60402" spans="25:25" x14ac:dyDescent="0.25">
      <c r="Y60402" s="109"/>
    </row>
    <row r="60403" spans="25:25" x14ac:dyDescent="0.25">
      <c r="Y60403" s="109"/>
    </row>
    <row r="60404" spans="25:25" x14ac:dyDescent="0.25">
      <c r="Y60404" s="109"/>
    </row>
    <row r="60405" spans="25:25" x14ac:dyDescent="0.25">
      <c r="Y60405" s="109"/>
    </row>
    <row r="60406" spans="25:25" x14ac:dyDescent="0.25">
      <c r="Y60406" s="109"/>
    </row>
    <row r="60407" spans="25:25" x14ac:dyDescent="0.25">
      <c r="Y60407" s="109"/>
    </row>
    <row r="60408" spans="25:25" x14ac:dyDescent="0.25">
      <c r="Y60408" s="109"/>
    </row>
    <row r="60409" spans="25:25" x14ac:dyDescent="0.25">
      <c r="Y60409" s="109"/>
    </row>
    <row r="60410" spans="25:25" x14ac:dyDescent="0.25">
      <c r="Y60410" s="109"/>
    </row>
    <row r="60411" spans="25:25" x14ac:dyDescent="0.25">
      <c r="Y60411" s="109"/>
    </row>
    <row r="60412" spans="25:25" x14ac:dyDescent="0.25">
      <c r="Y60412" s="109"/>
    </row>
    <row r="60413" spans="25:25" x14ac:dyDescent="0.25">
      <c r="Y60413" s="109"/>
    </row>
    <row r="60414" spans="25:25" x14ac:dyDescent="0.25">
      <c r="Y60414" s="109"/>
    </row>
    <row r="60415" spans="25:25" x14ac:dyDescent="0.25">
      <c r="Y60415" s="109"/>
    </row>
    <row r="60416" spans="25:25" x14ac:dyDescent="0.25">
      <c r="Y60416" s="109"/>
    </row>
    <row r="60417" spans="25:25" x14ac:dyDescent="0.25">
      <c r="Y60417" s="109"/>
    </row>
    <row r="60418" spans="25:25" x14ac:dyDescent="0.25">
      <c r="Y60418" s="109"/>
    </row>
    <row r="60419" spans="25:25" x14ac:dyDescent="0.25">
      <c r="Y60419" s="109"/>
    </row>
    <row r="60420" spans="25:25" x14ac:dyDescent="0.25">
      <c r="Y60420" s="109"/>
    </row>
    <row r="60421" spans="25:25" x14ac:dyDescent="0.25">
      <c r="Y60421" s="109"/>
    </row>
    <row r="60422" spans="25:25" x14ac:dyDescent="0.25">
      <c r="Y60422" s="109"/>
    </row>
    <row r="60423" spans="25:25" x14ac:dyDescent="0.25">
      <c r="Y60423" s="109"/>
    </row>
    <row r="60424" spans="25:25" x14ac:dyDescent="0.25">
      <c r="Y60424" s="109"/>
    </row>
    <row r="60425" spans="25:25" x14ac:dyDescent="0.25">
      <c r="Y60425" s="109"/>
    </row>
    <row r="60426" spans="25:25" x14ac:dyDescent="0.25">
      <c r="Y60426" s="109"/>
    </row>
    <row r="60427" spans="25:25" x14ac:dyDescent="0.25">
      <c r="Y60427" s="109"/>
    </row>
    <row r="60428" spans="25:25" x14ac:dyDescent="0.25">
      <c r="Y60428" s="109"/>
    </row>
    <row r="60429" spans="25:25" x14ac:dyDescent="0.25">
      <c r="Y60429" s="109"/>
    </row>
    <row r="60430" spans="25:25" x14ac:dyDescent="0.25">
      <c r="Y60430" s="109"/>
    </row>
    <row r="60431" spans="25:25" x14ac:dyDescent="0.25">
      <c r="Y60431" s="109"/>
    </row>
    <row r="60432" spans="25:25" x14ac:dyDescent="0.25">
      <c r="Y60432" s="109"/>
    </row>
    <row r="60433" spans="25:25" x14ac:dyDescent="0.25">
      <c r="Y60433" s="109"/>
    </row>
    <row r="60434" spans="25:25" x14ac:dyDescent="0.25">
      <c r="Y60434" s="109"/>
    </row>
    <row r="60435" spans="25:25" x14ac:dyDescent="0.25">
      <c r="Y60435" s="109"/>
    </row>
    <row r="60436" spans="25:25" x14ac:dyDescent="0.25">
      <c r="Y60436" s="109"/>
    </row>
    <row r="60437" spans="25:25" x14ac:dyDescent="0.25">
      <c r="Y60437" s="109"/>
    </row>
    <row r="60438" spans="25:25" x14ac:dyDescent="0.25">
      <c r="Y60438" s="109"/>
    </row>
    <row r="60439" spans="25:25" x14ac:dyDescent="0.25">
      <c r="Y60439" s="109"/>
    </row>
    <row r="60440" spans="25:25" x14ac:dyDescent="0.25">
      <c r="Y60440" s="109"/>
    </row>
    <row r="60441" spans="25:25" x14ac:dyDescent="0.25">
      <c r="Y60441" s="109"/>
    </row>
    <row r="60442" spans="25:25" x14ac:dyDescent="0.25">
      <c r="Y60442" s="109"/>
    </row>
    <row r="60443" spans="25:25" x14ac:dyDescent="0.25">
      <c r="Y60443" s="109"/>
    </row>
    <row r="60444" spans="25:25" x14ac:dyDescent="0.25">
      <c r="Y60444" s="109"/>
    </row>
    <row r="60445" spans="25:25" x14ac:dyDescent="0.25">
      <c r="Y60445" s="109"/>
    </row>
    <row r="60446" spans="25:25" x14ac:dyDescent="0.25">
      <c r="Y60446" s="109"/>
    </row>
    <row r="60447" spans="25:25" x14ac:dyDescent="0.25">
      <c r="Y60447" s="109"/>
    </row>
    <row r="60448" spans="25:25" x14ac:dyDescent="0.25">
      <c r="Y60448" s="109"/>
    </row>
    <row r="60449" spans="25:25" x14ac:dyDescent="0.25">
      <c r="Y60449" s="109"/>
    </row>
    <row r="60450" spans="25:25" x14ac:dyDescent="0.25">
      <c r="Y60450" s="109"/>
    </row>
    <row r="60451" spans="25:25" x14ac:dyDescent="0.25">
      <c r="Y60451" s="109"/>
    </row>
    <row r="60452" spans="25:25" x14ac:dyDescent="0.25">
      <c r="Y60452" s="109"/>
    </row>
    <row r="60453" spans="25:25" x14ac:dyDescent="0.25">
      <c r="Y60453" s="109"/>
    </row>
    <row r="60454" spans="25:25" x14ac:dyDescent="0.25">
      <c r="Y60454" s="109"/>
    </row>
    <row r="60455" spans="25:25" x14ac:dyDescent="0.25">
      <c r="Y60455" s="109"/>
    </row>
    <row r="60456" spans="25:25" x14ac:dyDescent="0.25">
      <c r="Y60456" s="109"/>
    </row>
    <row r="60457" spans="25:25" x14ac:dyDescent="0.25">
      <c r="Y60457" s="109"/>
    </row>
    <row r="60458" spans="25:25" x14ac:dyDescent="0.25">
      <c r="Y60458" s="109"/>
    </row>
    <row r="60459" spans="25:25" x14ac:dyDescent="0.25">
      <c r="Y60459" s="109"/>
    </row>
    <row r="60460" spans="25:25" x14ac:dyDescent="0.25">
      <c r="Y60460" s="109"/>
    </row>
    <row r="60461" spans="25:25" x14ac:dyDescent="0.25">
      <c r="Y60461" s="109"/>
    </row>
    <row r="60462" spans="25:25" x14ac:dyDescent="0.25">
      <c r="Y60462" s="109"/>
    </row>
    <row r="60463" spans="25:25" x14ac:dyDescent="0.25">
      <c r="Y60463" s="109"/>
    </row>
    <row r="60464" spans="25:25" x14ac:dyDescent="0.25">
      <c r="Y60464" s="109"/>
    </row>
    <row r="60465" spans="25:25" x14ac:dyDescent="0.25">
      <c r="Y60465" s="109"/>
    </row>
    <row r="60466" spans="25:25" x14ac:dyDescent="0.25">
      <c r="Y60466" s="109"/>
    </row>
    <row r="60467" spans="25:25" x14ac:dyDescent="0.25">
      <c r="Y60467" s="109"/>
    </row>
    <row r="60468" spans="25:25" x14ac:dyDescent="0.25">
      <c r="Y60468" s="109"/>
    </row>
    <row r="60469" spans="25:25" x14ac:dyDescent="0.25">
      <c r="Y60469" s="109"/>
    </row>
    <row r="60470" spans="25:25" x14ac:dyDescent="0.25">
      <c r="Y60470" s="109"/>
    </row>
    <row r="60471" spans="25:25" x14ac:dyDescent="0.25">
      <c r="Y60471" s="109"/>
    </row>
    <row r="60472" spans="25:25" x14ac:dyDescent="0.25">
      <c r="Y60472" s="109"/>
    </row>
    <row r="60473" spans="25:25" x14ac:dyDescent="0.25">
      <c r="Y60473" s="109"/>
    </row>
    <row r="60474" spans="25:25" x14ac:dyDescent="0.25">
      <c r="Y60474" s="109"/>
    </row>
    <row r="60475" spans="25:25" x14ac:dyDescent="0.25">
      <c r="Y60475" s="109"/>
    </row>
    <row r="60476" spans="25:25" x14ac:dyDescent="0.25">
      <c r="Y60476" s="109"/>
    </row>
    <row r="60477" spans="25:25" x14ac:dyDescent="0.25">
      <c r="Y60477" s="109"/>
    </row>
    <row r="60478" spans="25:25" x14ac:dyDescent="0.25">
      <c r="Y60478" s="109"/>
    </row>
    <row r="60479" spans="25:25" x14ac:dyDescent="0.25">
      <c r="Y60479" s="109"/>
    </row>
    <row r="60480" spans="25:25" x14ac:dyDescent="0.25">
      <c r="Y60480" s="109"/>
    </row>
    <row r="60481" spans="25:25" x14ac:dyDescent="0.25">
      <c r="Y60481" s="109"/>
    </row>
    <row r="60482" spans="25:25" x14ac:dyDescent="0.25">
      <c r="Y60482" s="109"/>
    </row>
    <row r="60483" spans="25:25" x14ac:dyDescent="0.25">
      <c r="Y60483" s="109"/>
    </row>
    <row r="60484" spans="25:25" x14ac:dyDescent="0.25">
      <c r="Y60484" s="109"/>
    </row>
    <row r="60485" spans="25:25" x14ac:dyDescent="0.25">
      <c r="Y60485" s="109"/>
    </row>
    <row r="60486" spans="25:25" x14ac:dyDescent="0.25">
      <c r="Y60486" s="109"/>
    </row>
    <row r="60487" spans="25:25" x14ac:dyDescent="0.25">
      <c r="Y60487" s="109"/>
    </row>
    <row r="60488" spans="25:25" x14ac:dyDescent="0.25">
      <c r="Y60488" s="109"/>
    </row>
    <row r="60489" spans="25:25" x14ac:dyDescent="0.25">
      <c r="Y60489" s="109"/>
    </row>
    <row r="60490" spans="25:25" x14ac:dyDescent="0.25">
      <c r="Y60490" s="109"/>
    </row>
    <row r="60491" spans="25:25" x14ac:dyDescent="0.25">
      <c r="Y60491" s="109"/>
    </row>
    <row r="60492" spans="25:25" x14ac:dyDescent="0.25">
      <c r="Y60492" s="109"/>
    </row>
    <row r="60493" spans="25:25" x14ac:dyDescent="0.25">
      <c r="Y60493" s="109"/>
    </row>
    <row r="60494" spans="25:25" x14ac:dyDescent="0.25">
      <c r="Y60494" s="109"/>
    </row>
    <row r="60495" spans="25:25" x14ac:dyDescent="0.25">
      <c r="Y60495" s="109"/>
    </row>
    <row r="60496" spans="25:25" x14ac:dyDescent="0.25">
      <c r="Y60496" s="109"/>
    </row>
    <row r="60497" spans="25:25" x14ac:dyDescent="0.25">
      <c r="Y60497" s="109"/>
    </row>
    <row r="60498" spans="25:25" x14ac:dyDescent="0.25">
      <c r="Y60498" s="109"/>
    </row>
    <row r="60499" spans="25:25" x14ac:dyDescent="0.25">
      <c r="Y60499" s="109"/>
    </row>
    <row r="60500" spans="25:25" x14ac:dyDescent="0.25">
      <c r="Y60500" s="109"/>
    </row>
    <row r="60501" spans="25:25" x14ac:dyDescent="0.25">
      <c r="Y60501" s="109"/>
    </row>
    <row r="60502" spans="25:25" x14ac:dyDescent="0.25">
      <c r="Y60502" s="109"/>
    </row>
    <row r="60503" spans="25:25" x14ac:dyDescent="0.25">
      <c r="Y60503" s="109"/>
    </row>
    <row r="60504" spans="25:25" x14ac:dyDescent="0.25">
      <c r="Y60504" s="109"/>
    </row>
    <row r="60505" spans="25:25" x14ac:dyDescent="0.25">
      <c r="Y60505" s="109"/>
    </row>
    <row r="60506" spans="25:25" x14ac:dyDescent="0.25">
      <c r="Y60506" s="109"/>
    </row>
    <row r="60507" spans="25:25" x14ac:dyDescent="0.25">
      <c r="Y60507" s="109"/>
    </row>
    <row r="60508" spans="25:25" x14ac:dyDescent="0.25">
      <c r="Y60508" s="109"/>
    </row>
    <row r="60509" spans="25:25" x14ac:dyDescent="0.25">
      <c r="Y60509" s="109"/>
    </row>
    <row r="60510" spans="25:25" x14ac:dyDescent="0.25">
      <c r="Y60510" s="109"/>
    </row>
    <row r="60511" spans="25:25" x14ac:dyDescent="0.25">
      <c r="Y60511" s="109"/>
    </row>
    <row r="60512" spans="25:25" x14ac:dyDescent="0.25">
      <c r="Y60512" s="109"/>
    </row>
    <row r="60513" spans="25:25" x14ac:dyDescent="0.25">
      <c r="Y60513" s="109"/>
    </row>
    <row r="60514" spans="25:25" x14ac:dyDescent="0.25">
      <c r="Y60514" s="109"/>
    </row>
    <row r="60515" spans="25:25" x14ac:dyDescent="0.25">
      <c r="Y60515" s="109"/>
    </row>
    <row r="60516" spans="25:25" x14ac:dyDescent="0.25">
      <c r="Y60516" s="109"/>
    </row>
    <row r="60517" spans="25:25" x14ac:dyDescent="0.25">
      <c r="Y60517" s="109"/>
    </row>
    <row r="60518" spans="25:25" x14ac:dyDescent="0.25">
      <c r="Y60518" s="109"/>
    </row>
    <row r="60519" spans="25:25" x14ac:dyDescent="0.25">
      <c r="Y60519" s="109"/>
    </row>
    <row r="60520" spans="25:25" x14ac:dyDescent="0.25">
      <c r="Y60520" s="109"/>
    </row>
    <row r="60521" spans="25:25" x14ac:dyDescent="0.25">
      <c r="Y60521" s="109"/>
    </row>
    <row r="60522" spans="25:25" x14ac:dyDescent="0.25">
      <c r="Y60522" s="109"/>
    </row>
    <row r="60523" spans="25:25" x14ac:dyDescent="0.25">
      <c r="Y60523" s="109"/>
    </row>
    <row r="60524" spans="25:25" x14ac:dyDescent="0.25">
      <c r="Y60524" s="109"/>
    </row>
    <row r="60525" spans="25:25" x14ac:dyDescent="0.25">
      <c r="Y60525" s="109"/>
    </row>
    <row r="60526" spans="25:25" x14ac:dyDescent="0.25">
      <c r="Y60526" s="109"/>
    </row>
    <row r="60527" spans="25:25" x14ac:dyDescent="0.25">
      <c r="Y60527" s="109"/>
    </row>
    <row r="60528" spans="25:25" x14ac:dyDescent="0.25">
      <c r="Y60528" s="109"/>
    </row>
    <row r="60529" spans="25:25" x14ac:dyDescent="0.25">
      <c r="Y60529" s="109"/>
    </row>
    <row r="60530" spans="25:25" x14ac:dyDescent="0.25">
      <c r="Y60530" s="109"/>
    </row>
    <row r="60531" spans="25:25" x14ac:dyDescent="0.25">
      <c r="Y60531" s="109"/>
    </row>
    <row r="60532" spans="25:25" x14ac:dyDescent="0.25">
      <c r="Y60532" s="109"/>
    </row>
    <row r="60533" spans="25:25" x14ac:dyDescent="0.25">
      <c r="Y60533" s="109"/>
    </row>
    <row r="60534" spans="25:25" x14ac:dyDescent="0.25">
      <c r="Y60534" s="109"/>
    </row>
    <row r="60535" spans="25:25" x14ac:dyDescent="0.25">
      <c r="Y60535" s="109"/>
    </row>
    <row r="60536" spans="25:25" x14ac:dyDescent="0.25">
      <c r="Y60536" s="109"/>
    </row>
    <row r="60537" spans="25:25" x14ac:dyDescent="0.25">
      <c r="Y60537" s="109"/>
    </row>
    <row r="60538" spans="25:25" x14ac:dyDescent="0.25">
      <c r="Y60538" s="109"/>
    </row>
    <row r="60539" spans="25:25" x14ac:dyDescent="0.25">
      <c r="Y60539" s="109"/>
    </row>
    <row r="60540" spans="25:25" x14ac:dyDescent="0.25">
      <c r="Y60540" s="109"/>
    </row>
    <row r="60541" spans="25:25" x14ac:dyDescent="0.25">
      <c r="Y60541" s="109"/>
    </row>
    <row r="60542" spans="25:25" x14ac:dyDescent="0.25">
      <c r="Y60542" s="109"/>
    </row>
    <row r="60543" spans="25:25" x14ac:dyDescent="0.25">
      <c r="Y60543" s="109"/>
    </row>
    <row r="60544" spans="25:25" x14ac:dyDescent="0.25">
      <c r="Y60544" s="109"/>
    </row>
    <row r="60545" spans="25:25" x14ac:dyDescent="0.25">
      <c r="Y60545" s="109"/>
    </row>
    <row r="60546" spans="25:25" x14ac:dyDescent="0.25">
      <c r="Y60546" s="109"/>
    </row>
    <row r="60547" spans="25:25" x14ac:dyDescent="0.25">
      <c r="Y60547" s="109"/>
    </row>
    <row r="60548" spans="25:25" x14ac:dyDescent="0.25">
      <c r="Y60548" s="109"/>
    </row>
    <row r="60549" spans="25:25" x14ac:dyDescent="0.25">
      <c r="Y60549" s="109"/>
    </row>
    <row r="60550" spans="25:25" x14ac:dyDescent="0.25">
      <c r="Y60550" s="109"/>
    </row>
    <row r="60551" spans="25:25" x14ac:dyDescent="0.25">
      <c r="Y60551" s="109"/>
    </row>
    <row r="60552" spans="25:25" x14ac:dyDescent="0.25">
      <c r="Y60552" s="109"/>
    </row>
    <row r="60553" spans="25:25" x14ac:dyDescent="0.25">
      <c r="Y60553" s="109"/>
    </row>
    <row r="60554" spans="25:25" x14ac:dyDescent="0.25">
      <c r="Y60554" s="109"/>
    </row>
    <row r="60555" spans="25:25" x14ac:dyDescent="0.25">
      <c r="Y60555" s="109"/>
    </row>
    <row r="60556" spans="25:25" x14ac:dyDescent="0.25">
      <c r="Y60556" s="109"/>
    </row>
    <row r="60557" spans="25:25" x14ac:dyDescent="0.25">
      <c r="Y60557" s="109"/>
    </row>
    <row r="60558" spans="25:25" x14ac:dyDescent="0.25">
      <c r="Y60558" s="109"/>
    </row>
    <row r="60559" spans="25:25" x14ac:dyDescent="0.25">
      <c r="Y60559" s="109"/>
    </row>
    <row r="60560" spans="25:25" x14ac:dyDescent="0.25">
      <c r="Y60560" s="109"/>
    </row>
    <row r="60561" spans="25:25" x14ac:dyDescent="0.25">
      <c r="Y60561" s="109"/>
    </row>
    <row r="60562" spans="25:25" x14ac:dyDescent="0.25">
      <c r="Y60562" s="109"/>
    </row>
    <row r="60563" spans="25:25" x14ac:dyDescent="0.25">
      <c r="Y60563" s="109"/>
    </row>
    <row r="60564" spans="25:25" x14ac:dyDescent="0.25">
      <c r="Y60564" s="109"/>
    </row>
    <row r="60565" spans="25:25" x14ac:dyDescent="0.25">
      <c r="Y60565" s="109"/>
    </row>
    <row r="60566" spans="25:25" x14ac:dyDescent="0.25">
      <c r="Y60566" s="109"/>
    </row>
    <row r="60567" spans="25:25" x14ac:dyDescent="0.25">
      <c r="Y60567" s="109"/>
    </row>
    <row r="60568" spans="25:25" x14ac:dyDescent="0.25">
      <c r="Y60568" s="109"/>
    </row>
    <row r="60569" spans="25:25" x14ac:dyDescent="0.25">
      <c r="Y60569" s="109"/>
    </row>
    <row r="60570" spans="25:25" x14ac:dyDescent="0.25">
      <c r="Y60570" s="109"/>
    </row>
    <row r="60571" spans="25:25" x14ac:dyDescent="0.25">
      <c r="Y60571" s="109"/>
    </row>
    <row r="60572" spans="25:25" x14ac:dyDescent="0.25">
      <c r="Y60572" s="109"/>
    </row>
    <row r="60573" spans="25:25" x14ac:dyDescent="0.25">
      <c r="Y60573" s="109"/>
    </row>
    <row r="60574" spans="25:25" x14ac:dyDescent="0.25">
      <c r="Y60574" s="109"/>
    </row>
    <row r="60575" spans="25:25" x14ac:dyDescent="0.25">
      <c r="Y60575" s="109"/>
    </row>
    <row r="60576" spans="25:25" x14ac:dyDescent="0.25">
      <c r="Y60576" s="109"/>
    </row>
    <row r="60577" spans="25:25" x14ac:dyDescent="0.25">
      <c r="Y60577" s="109"/>
    </row>
    <row r="60578" spans="25:25" x14ac:dyDescent="0.25">
      <c r="Y60578" s="109"/>
    </row>
    <row r="60579" spans="25:25" x14ac:dyDescent="0.25">
      <c r="Y60579" s="109"/>
    </row>
    <row r="60580" spans="25:25" x14ac:dyDescent="0.25">
      <c r="Y60580" s="109"/>
    </row>
    <row r="60581" spans="25:25" x14ac:dyDescent="0.25">
      <c r="Y60581" s="109"/>
    </row>
    <row r="60582" spans="25:25" x14ac:dyDescent="0.25">
      <c r="Y60582" s="109"/>
    </row>
    <row r="60583" spans="25:25" x14ac:dyDescent="0.25">
      <c r="Y60583" s="109"/>
    </row>
    <row r="60584" spans="25:25" x14ac:dyDescent="0.25">
      <c r="Y60584" s="109"/>
    </row>
    <row r="60585" spans="25:25" x14ac:dyDescent="0.25">
      <c r="Y60585" s="109"/>
    </row>
    <row r="60586" spans="25:25" x14ac:dyDescent="0.25">
      <c r="Y60586" s="109"/>
    </row>
    <row r="60587" spans="25:25" x14ac:dyDescent="0.25">
      <c r="Y60587" s="109"/>
    </row>
    <row r="60588" spans="25:25" x14ac:dyDescent="0.25">
      <c r="Y60588" s="109"/>
    </row>
    <row r="60589" spans="25:25" x14ac:dyDescent="0.25">
      <c r="Y60589" s="109"/>
    </row>
    <row r="60590" spans="25:25" x14ac:dyDescent="0.25">
      <c r="Y60590" s="109"/>
    </row>
    <row r="60591" spans="25:25" x14ac:dyDescent="0.25">
      <c r="Y60591" s="109"/>
    </row>
    <row r="60592" spans="25:25" x14ac:dyDescent="0.25">
      <c r="Y60592" s="109"/>
    </row>
    <row r="60593" spans="25:25" x14ac:dyDescent="0.25">
      <c r="Y60593" s="109"/>
    </row>
    <row r="60594" spans="25:25" x14ac:dyDescent="0.25">
      <c r="Y60594" s="109"/>
    </row>
    <row r="60595" spans="25:25" x14ac:dyDescent="0.25">
      <c r="Y60595" s="109"/>
    </row>
    <row r="60596" spans="25:25" x14ac:dyDescent="0.25">
      <c r="Y60596" s="109"/>
    </row>
    <row r="60597" spans="25:25" x14ac:dyDescent="0.25">
      <c r="Y60597" s="109"/>
    </row>
    <row r="60598" spans="25:25" x14ac:dyDescent="0.25">
      <c r="Y60598" s="109"/>
    </row>
    <row r="60599" spans="25:25" x14ac:dyDescent="0.25">
      <c r="Y60599" s="109"/>
    </row>
    <row r="60600" spans="25:25" x14ac:dyDescent="0.25">
      <c r="Y60600" s="109"/>
    </row>
    <row r="60601" spans="25:25" x14ac:dyDescent="0.25">
      <c r="Y60601" s="109"/>
    </row>
    <row r="60602" spans="25:25" x14ac:dyDescent="0.25">
      <c r="Y60602" s="109"/>
    </row>
    <row r="60603" spans="25:25" x14ac:dyDescent="0.25">
      <c r="Y60603" s="109"/>
    </row>
    <row r="60604" spans="25:25" x14ac:dyDescent="0.25">
      <c r="Y60604" s="109"/>
    </row>
    <row r="60605" spans="25:25" x14ac:dyDescent="0.25">
      <c r="Y60605" s="109"/>
    </row>
    <row r="60606" spans="25:25" x14ac:dyDescent="0.25">
      <c r="Y60606" s="109"/>
    </row>
    <row r="60607" spans="25:25" x14ac:dyDescent="0.25">
      <c r="Y60607" s="109"/>
    </row>
    <row r="60608" spans="25:25" x14ac:dyDescent="0.25">
      <c r="Y60608" s="109"/>
    </row>
    <row r="60609" spans="25:25" x14ac:dyDescent="0.25">
      <c r="Y60609" s="109"/>
    </row>
    <row r="60610" spans="25:25" x14ac:dyDescent="0.25">
      <c r="Y60610" s="109"/>
    </row>
    <row r="60611" spans="25:25" x14ac:dyDescent="0.25">
      <c r="Y60611" s="109"/>
    </row>
    <row r="60612" spans="25:25" x14ac:dyDescent="0.25">
      <c r="Y60612" s="109"/>
    </row>
    <row r="60613" spans="25:25" x14ac:dyDescent="0.25">
      <c r="Y60613" s="109"/>
    </row>
    <row r="60614" spans="25:25" x14ac:dyDescent="0.25">
      <c r="Y60614" s="109"/>
    </row>
    <row r="60615" spans="25:25" x14ac:dyDescent="0.25">
      <c r="Y60615" s="109"/>
    </row>
    <row r="60616" spans="25:25" x14ac:dyDescent="0.25">
      <c r="Y60616" s="109"/>
    </row>
    <row r="60617" spans="25:25" x14ac:dyDescent="0.25">
      <c r="Y60617" s="109"/>
    </row>
    <row r="60618" spans="25:25" x14ac:dyDescent="0.25">
      <c r="Y60618" s="109"/>
    </row>
    <row r="60619" spans="25:25" x14ac:dyDescent="0.25">
      <c r="Y60619" s="109"/>
    </row>
    <row r="60620" spans="25:25" x14ac:dyDescent="0.25">
      <c r="Y60620" s="109"/>
    </row>
    <row r="60621" spans="25:25" x14ac:dyDescent="0.25">
      <c r="Y60621" s="109"/>
    </row>
    <row r="60622" spans="25:25" x14ac:dyDescent="0.25">
      <c r="Y60622" s="109"/>
    </row>
    <row r="60623" spans="25:25" x14ac:dyDescent="0.25">
      <c r="Y60623" s="109"/>
    </row>
    <row r="60624" spans="25:25" x14ac:dyDescent="0.25">
      <c r="Y60624" s="109"/>
    </row>
    <row r="60625" spans="25:25" x14ac:dyDescent="0.25">
      <c r="Y60625" s="109"/>
    </row>
    <row r="60626" spans="25:25" x14ac:dyDescent="0.25">
      <c r="Y60626" s="109"/>
    </row>
    <row r="60627" spans="25:25" x14ac:dyDescent="0.25">
      <c r="Y60627" s="109"/>
    </row>
    <row r="60628" spans="25:25" x14ac:dyDescent="0.25">
      <c r="Y60628" s="109"/>
    </row>
    <row r="60629" spans="25:25" x14ac:dyDescent="0.25">
      <c r="Y60629" s="109"/>
    </row>
    <row r="60630" spans="25:25" x14ac:dyDescent="0.25">
      <c r="Y60630" s="109"/>
    </row>
    <row r="60631" spans="25:25" x14ac:dyDescent="0.25">
      <c r="Y60631" s="109"/>
    </row>
    <row r="60632" spans="25:25" x14ac:dyDescent="0.25">
      <c r="Y60632" s="109"/>
    </row>
    <row r="60633" spans="25:25" x14ac:dyDescent="0.25">
      <c r="Y60633" s="109"/>
    </row>
    <row r="60634" spans="25:25" x14ac:dyDescent="0.25">
      <c r="Y60634" s="109"/>
    </row>
    <row r="60635" spans="25:25" x14ac:dyDescent="0.25">
      <c r="Y60635" s="109"/>
    </row>
    <row r="60636" spans="25:25" x14ac:dyDescent="0.25">
      <c r="Y60636" s="109"/>
    </row>
    <row r="60637" spans="25:25" x14ac:dyDescent="0.25">
      <c r="Y60637" s="109"/>
    </row>
    <row r="60638" spans="25:25" x14ac:dyDescent="0.25">
      <c r="Y60638" s="109"/>
    </row>
    <row r="60639" spans="25:25" x14ac:dyDescent="0.25">
      <c r="Y60639" s="109"/>
    </row>
    <row r="60640" spans="25:25" x14ac:dyDescent="0.25">
      <c r="Y60640" s="109"/>
    </row>
    <row r="60641" spans="25:25" x14ac:dyDescent="0.25">
      <c r="Y60641" s="109"/>
    </row>
    <row r="60642" spans="25:25" x14ac:dyDescent="0.25">
      <c r="Y60642" s="109"/>
    </row>
    <row r="60643" spans="25:25" x14ac:dyDescent="0.25">
      <c r="Y60643" s="109"/>
    </row>
    <row r="60644" spans="25:25" x14ac:dyDescent="0.25">
      <c r="Y60644" s="109"/>
    </row>
    <row r="60645" spans="25:25" x14ac:dyDescent="0.25">
      <c r="Y60645" s="109"/>
    </row>
    <row r="60646" spans="25:25" x14ac:dyDescent="0.25">
      <c r="Y60646" s="109"/>
    </row>
    <row r="60647" spans="25:25" x14ac:dyDescent="0.25">
      <c r="Y60647" s="109"/>
    </row>
    <row r="60648" spans="25:25" x14ac:dyDescent="0.25">
      <c r="Y60648" s="109"/>
    </row>
    <row r="60649" spans="25:25" x14ac:dyDescent="0.25">
      <c r="Y60649" s="109"/>
    </row>
    <row r="60650" spans="25:25" x14ac:dyDescent="0.25">
      <c r="Y60650" s="109"/>
    </row>
    <row r="60651" spans="25:25" x14ac:dyDescent="0.25">
      <c r="Y60651" s="109"/>
    </row>
    <row r="60652" spans="25:25" x14ac:dyDescent="0.25">
      <c r="Y60652" s="109"/>
    </row>
    <row r="60653" spans="25:25" x14ac:dyDescent="0.25">
      <c r="Y60653" s="109"/>
    </row>
    <row r="60654" spans="25:25" x14ac:dyDescent="0.25">
      <c r="Y60654" s="109"/>
    </row>
    <row r="60655" spans="25:25" x14ac:dyDescent="0.25">
      <c r="Y60655" s="109"/>
    </row>
    <row r="60656" spans="25:25" x14ac:dyDescent="0.25">
      <c r="Y60656" s="109"/>
    </row>
    <row r="60657" spans="25:25" x14ac:dyDescent="0.25">
      <c r="Y60657" s="109"/>
    </row>
    <row r="60658" spans="25:25" x14ac:dyDescent="0.25">
      <c r="Y60658" s="109"/>
    </row>
    <row r="60659" spans="25:25" x14ac:dyDescent="0.25">
      <c r="Y60659" s="109"/>
    </row>
    <row r="60660" spans="25:25" x14ac:dyDescent="0.25">
      <c r="Y60660" s="109"/>
    </row>
    <row r="60661" spans="25:25" x14ac:dyDescent="0.25">
      <c r="Y60661" s="109"/>
    </row>
    <row r="60662" spans="25:25" x14ac:dyDescent="0.25">
      <c r="Y60662" s="109"/>
    </row>
    <row r="60663" spans="25:25" x14ac:dyDescent="0.25">
      <c r="Y60663" s="109"/>
    </row>
    <row r="60664" spans="25:25" x14ac:dyDescent="0.25">
      <c r="Y60664" s="109"/>
    </row>
    <row r="60665" spans="25:25" x14ac:dyDescent="0.25">
      <c r="Y60665" s="109"/>
    </row>
    <row r="60666" spans="25:25" x14ac:dyDescent="0.25">
      <c r="Y60666" s="109"/>
    </row>
    <row r="60667" spans="25:25" x14ac:dyDescent="0.25">
      <c r="Y60667" s="109"/>
    </row>
    <row r="60668" spans="25:25" x14ac:dyDescent="0.25">
      <c r="Y60668" s="109"/>
    </row>
    <row r="60669" spans="25:25" x14ac:dyDescent="0.25">
      <c r="Y60669" s="109"/>
    </row>
    <row r="60670" spans="25:25" x14ac:dyDescent="0.25">
      <c r="Y60670" s="109"/>
    </row>
    <row r="60671" spans="25:25" x14ac:dyDescent="0.25">
      <c r="Y60671" s="109"/>
    </row>
    <row r="60672" spans="25:25" x14ac:dyDescent="0.25">
      <c r="Y60672" s="109"/>
    </row>
    <row r="60673" spans="25:25" x14ac:dyDescent="0.25">
      <c r="Y60673" s="109"/>
    </row>
    <row r="60674" spans="25:25" x14ac:dyDescent="0.25">
      <c r="Y60674" s="109"/>
    </row>
    <row r="60675" spans="25:25" x14ac:dyDescent="0.25">
      <c r="Y60675" s="109"/>
    </row>
    <row r="60676" spans="25:25" x14ac:dyDescent="0.25">
      <c r="Y60676" s="109"/>
    </row>
    <row r="60677" spans="25:25" x14ac:dyDescent="0.25">
      <c r="Y60677" s="109"/>
    </row>
    <row r="60678" spans="25:25" x14ac:dyDescent="0.25">
      <c r="Y60678" s="109"/>
    </row>
    <row r="60679" spans="25:25" x14ac:dyDescent="0.25">
      <c r="Y60679" s="109"/>
    </row>
    <row r="60680" spans="25:25" x14ac:dyDescent="0.25">
      <c r="Y60680" s="109"/>
    </row>
    <row r="60681" spans="25:25" x14ac:dyDescent="0.25">
      <c r="Y60681" s="109"/>
    </row>
    <row r="60682" spans="25:25" x14ac:dyDescent="0.25">
      <c r="Y60682" s="109"/>
    </row>
    <row r="60683" spans="25:25" x14ac:dyDescent="0.25">
      <c r="Y60683" s="109"/>
    </row>
    <row r="60684" spans="25:25" x14ac:dyDescent="0.25">
      <c r="Y60684" s="109"/>
    </row>
    <row r="60685" spans="25:25" x14ac:dyDescent="0.25">
      <c r="Y60685" s="109"/>
    </row>
    <row r="60686" spans="25:25" x14ac:dyDescent="0.25">
      <c r="Y60686" s="109"/>
    </row>
    <row r="60687" spans="25:25" x14ac:dyDescent="0.25">
      <c r="Y60687" s="109"/>
    </row>
    <row r="60688" spans="25:25" x14ac:dyDescent="0.25">
      <c r="Y60688" s="109"/>
    </row>
    <row r="60689" spans="25:25" x14ac:dyDescent="0.25">
      <c r="Y60689" s="109"/>
    </row>
    <row r="60690" spans="25:25" x14ac:dyDescent="0.25">
      <c r="Y60690" s="109"/>
    </row>
    <row r="60691" spans="25:25" x14ac:dyDescent="0.25">
      <c r="Y60691" s="109"/>
    </row>
    <row r="60692" spans="25:25" x14ac:dyDescent="0.25">
      <c r="Y60692" s="109"/>
    </row>
    <row r="60693" spans="25:25" x14ac:dyDescent="0.25">
      <c r="Y60693" s="109"/>
    </row>
    <row r="60694" spans="25:25" x14ac:dyDescent="0.25">
      <c r="Y60694" s="109"/>
    </row>
    <row r="60695" spans="25:25" x14ac:dyDescent="0.25">
      <c r="Y60695" s="109"/>
    </row>
    <row r="60696" spans="25:25" x14ac:dyDescent="0.25">
      <c r="Y60696" s="109"/>
    </row>
    <row r="60697" spans="25:25" x14ac:dyDescent="0.25">
      <c r="Y60697" s="109"/>
    </row>
    <row r="60698" spans="25:25" x14ac:dyDescent="0.25">
      <c r="Y60698" s="109"/>
    </row>
    <row r="60699" spans="25:25" x14ac:dyDescent="0.25">
      <c r="Y60699" s="109"/>
    </row>
    <row r="60700" spans="25:25" x14ac:dyDescent="0.25">
      <c r="Y60700" s="109"/>
    </row>
    <row r="60701" spans="25:25" x14ac:dyDescent="0.25">
      <c r="Y60701" s="109"/>
    </row>
    <row r="60702" spans="25:25" x14ac:dyDescent="0.25">
      <c r="Y60702" s="109"/>
    </row>
    <row r="60703" spans="25:25" x14ac:dyDescent="0.25">
      <c r="Y60703" s="109"/>
    </row>
    <row r="60704" spans="25:25" x14ac:dyDescent="0.25">
      <c r="Y60704" s="109"/>
    </row>
    <row r="60705" spans="25:25" x14ac:dyDescent="0.25">
      <c r="Y60705" s="109"/>
    </row>
    <row r="60706" spans="25:25" x14ac:dyDescent="0.25">
      <c r="Y60706" s="109"/>
    </row>
    <row r="60707" spans="25:25" x14ac:dyDescent="0.25">
      <c r="Y60707" s="109"/>
    </row>
    <row r="60708" spans="25:25" x14ac:dyDescent="0.25">
      <c r="Y60708" s="109"/>
    </row>
    <row r="60709" spans="25:25" x14ac:dyDescent="0.25">
      <c r="Y60709" s="109"/>
    </row>
    <row r="60710" spans="25:25" x14ac:dyDescent="0.25">
      <c r="Y60710" s="109"/>
    </row>
    <row r="60711" spans="25:25" x14ac:dyDescent="0.25">
      <c r="Y60711" s="109"/>
    </row>
    <row r="60712" spans="25:25" x14ac:dyDescent="0.25">
      <c r="Y60712" s="109"/>
    </row>
    <row r="60713" spans="25:25" x14ac:dyDescent="0.25">
      <c r="Y60713" s="109"/>
    </row>
    <row r="60714" spans="25:25" x14ac:dyDescent="0.25">
      <c r="Y60714" s="109"/>
    </row>
    <row r="60715" spans="25:25" x14ac:dyDescent="0.25">
      <c r="Y60715" s="109"/>
    </row>
    <row r="60716" spans="25:25" x14ac:dyDescent="0.25">
      <c r="Y60716" s="109"/>
    </row>
    <row r="60717" spans="25:25" x14ac:dyDescent="0.25">
      <c r="Y60717" s="109"/>
    </row>
    <row r="60718" spans="25:25" x14ac:dyDescent="0.25">
      <c r="Y60718" s="109"/>
    </row>
    <row r="60719" spans="25:25" x14ac:dyDescent="0.25">
      <c r="Y60719" s="109"/>
    </row>
    <row r="60720" spans="25:25" x14ac:dyDescent="0.25">
      <c r="Y60720" s="109"/>
    </row>
    <row r="60721" spans="25:25" x14ac:dyDescent="0.25">
      <c r="Y60721" s="109"/>
    </row>
    <row r="60722" spans="25:25" x14ac:dyDescent="0.25">
      <c r="Y60722" s="109"/>
    </row>
    <row r="60723" spans="25:25" x14ac:dyDescent="0.25">
      <c r="Y60723" s="109"/>
    </row>
    <row r="60724" spans="25:25" x14ac:dyDescent="0.25">
      <c r="Y60724" s="109"/>
    </row>
    <row r="60725" spans="25:25" x14ac:dyDescent="0.25">
      <c r="Y60725" s="109"/>
    </row>
    <row r="60726" spans="25:25" x14ac:dyDescent="0.25">
      <c r="Y60726" s="109"/>
    </row>
    <row r="60727" spans="25:25" x14ac:dyDescent="0.25">
      <c r="Y60727" s="109"/>
    </row>
    <row r="60728" spans="25:25" x14ac:dyDescent="0.25">
      <c r="Y60728" s="109"/>
    </row>
    <row r="60729" spans="25:25" x14ac:dyDescent="0.25">
      <c r="Y60729" s="109"/>
    </row>
    <row r="60730" spans="25:25" x14ac:dyDescent="0.25">
      <c r="Y60730" s="109"/>
    </row>
    <row r="60731" spans="25:25" x14ac:dyDescent="0.25">
      <c r="Y60731" s="109"/>
    </row>
    <row r="60732" spans="25:25" x14ac:dyDescent="0.25">
      <c r="Y60732" s="109"/>
    </row>
    <row r="60733" spans="25:25" x14ac:dyDescent="0.25">
      <c r="Y60733" s="109"/>
    </row>
    <row r="60734" spans="25:25" x14ac:dyDescent="0.25">
      <c r="Y60734" s="109"/>
    </row>
    <row r="60735" spans="25:25" x14ac:dyDescent="0.25">
      <c r="Y60735" s="109"/>
    </row>
    <row r="60736" spans="25:25" x14ac:dyDescent="0.25">
      <c r="Y60736" s="109"/>
    </row>
    <row r="60737" spans="25:25" x14ac:dyDescent="0.25">
      <c r="Y60737" s="109"/>
    </row>
    <row r="60738" spans="25:25" x14ac:dyDescent="0.25">
      <c r="Y60738" s="109"/>
    </row>
    <row r="60739" spans="25:25" x14ac:dyDescent="0.25">
      <c r="Y60739" s="109"/>
    </row>
    <row r="60740" spans="25:25" x14ac:dyDescent="0.25">
      <c r="Y60740" s="109"/>
    </row>
    <row r="60741" spans="25:25" x14ac:dyDescent="0.25">
      <c r="Y60741" s="109"/>
    </row>
    <row r="60742" spans="25:25" x14ac:dyDescent="0.25">
      <c r="Y60742" s="109"/>
    </row>
    <row r="60743" spans="25:25" x14ac:dyDescent="0.25">
      <c r="Y60743" s="109"/>
    </row>
    <row r="60744" spans="25:25" x14ac:dyDescent="0.25">
      <c r="Y60744" s="109"/>
    </row>
    <row r="60745" spans="25:25" x14ac:dyDescent="0.25">
      <c r="Y60745" s="109"/>
    </row>
    <row r="60746" spans="25:25" x14ac:dyDescent="0.25">
      <c r="Y60746" s="109"/>
    </row>
    <row r="60747" spans="25:25" x14ac:dyDescent="0.25">
      <c r="Y60747" s="109"/>
    </row>
    <row r="60748" spans="25:25" x14ac:dyDescent="0.25">
      <c r="Y60748" s="109"/>
    </row>
    <row r="60749" spans="25:25" x14ac:dyDescent="0.25">
      <c r="Y60749" s="109"/>
    </row>
    <row r="60750" spans="25:25" x14ac:dyDescent="0.25">
      <c r="Y60750" s="109"/>
    </row>
    <row r="60751" spans="25:25" x14ac:dyDescent="0.25">
      <c r="Y60751" s="109"/>
    </row>
    <row r="60752" spans="25:25" x14ac:dyDescent="0.25">
      <c r="Y60752" s="109"/>
    </row>
    <row r="60753" spans="25:25" x14ac:dyDescent="0.25">
      <c r="Y60753" s="109"/>
    </row>
    <row r="60754" spans="25:25" x14ac:dyDescent="0.25">
      <c r="Y60754" s="109"/>
    </row>
    <row r="60755" spans="25:25" x14ac:dyDescent="0.25">
      <c r="Y60755" s="109"/>
    </row>
    <row r="60756" spans="25:25" x14ac:dyDescent="0.25">
      <c r="Y60756" s="109"/>
    </row>
    <row r="60757" spans="25:25" x14ac:dyDescent="0.25">
      <c r="Y60757" s="109"/>
    </row>
    <row r="60758" spans="25:25" x14ac:dyDescent="0.25">
      <c r="Y60758" s="109"/>
    </row>
    <row r="60759" spans="25:25" x14ac:dyDescent="0.25">
      <c r="Y60759" s="109"/>
    </row>
    <row r="60760" spans="25:25" x14ac:dyDescent="0.25">
      <c r="Y60760" s="109"/>
    </row>
    <row r="60761" spans="25:25" x14ac:dyDescent="0.25">
      <c r="Y60761" s="109"/>
    </row>
    <row r="60762" spans="25:25" x14ac:dyDescent="0.25">
      <c r="Y60762" s="109"/>
    </row>
    <row r="60763" spans="25:25" x14ac:dyDescent="0.25">
      <c r="Y60763" s="109"/>
    </row>
    <row r="60764" spans="25:25" x14ac:dyDescent="0.25">
      <c r="Y60764" s="109"/>
    </row>
    <row r="60765" spans="25:25" x14ac:dyDescent="0.25">
      <c r="Y60765" s="109"/>
    </row>
    <row r="60766" spans="25:25" x14ac:dyDescent="0.25">
      <c r="Y60766" s="109"/>
    </row>
    <row r="60767" spans="25:25" x14ac:dyDescent="0.25">
      <c r="Y60767" s="109"/>
    </row>
    <row r="60768" spans="25:25" x14ac:dyDescent="0.25">
      <c r="Y60768" s="109"/>
    </row>
    <row r="60769" spans="25:25" x14ac:dyDescent="0.25">
      <c r="Y60769" s="109"/>
    </row>
    <row r="60770" spans="25:25" x14ac:dyDescent="0.25">
      <c r="Y60770" s="109"/>
    </row>
    <row r="60771" spans="25:25" x14ac:dyDescent="0.25">
      <c r="Y60771" s="109"/>
    </row>
    <row r="60772" spans="25:25" x14ac:dyDescent="0.25">
      <c r="Y60772" s="109"/>
    </row>
    <row r="60773" spans="25:25" x14ac:dyDescent="0.25">
      <c r="Y60773" s="109"/>
    </row>
    <row r="60774" spans="25:25" x14ac:dyDescent="0.25">
      <c r="Y60774" s="109"/>
    </row>
    <row r="60775" spans="25:25" x14ac:dyDescent="0.25">
      <c r="Y60775" s="109"/>
    </row>
    <row r="60776" spans="25:25" x14ac:dyDescent="0.25">
      <c r="Y60776" s="109"/>
    </row>
    <row r="60777" spans="25:25" x14ac:dyDescent="0.25">
      <c r="Y60777" s="109"/>
    </row>
    <row r="60778" spans="25:25" x14ac:dyDescent="0.25">
      <c r="Y60778" s="109"/>
    </row>
    <row r="60779" spans="25:25" x14ac:dyDescent="0.25">
      <c r="Y60779" s="109"/>
    </row>
    <row r="60780" spans="25:25" x14ac:dyDescent="0.25">
      <c r="Y60780" s="109"/>
    </row>
    <row r="60781" spans="25:25" x14ac:dyDescent="0.25">
      <c r="Y60781" s="109"/>
    </row>
    <row r="60782" spans="25:25" x14ac:dyDescent="0.25">
      <c r="Y60782" s="109"/>
    </row>
    <row r="60783" spans="25:25" x14ac:dyDescent="0.25">
      <c r="Y60783" s="109"/>
    </row>
    <row r="60784" spans="25:25" x14ac:dyDescent="0.25">
      <c r="Y60784" s="109"/>
    </row>
    <row r="60785" spans="25:25" x14ac:dyDescent="0.25">
      <c r="Y60785" s="109"/>
    </row>
    <row r="60786" spans="25:25" x14ac:dyDescent="0.25">
      <c r="Y60786" s="109"/>
    </row>
    <row r="60787" spans="25:25" x14ac:dyDescent="0.25">
      <c r="Y60787" s="109"/>
    </row>
    <row r="60788" spans="25:25" x14ac:dyDescent="0.25">
      <c r="Y60788" s="109"/>
    </row>
    <row r="60789" spans="25:25" x14ac:dyDescent="0.25">
      <c r="Y60789" s="109"/>
    </row>
    <row r="60790" spans="25:25" x14ac:dyDescent="0.25">
      <c r="Y60790" s="109"/>
    </row>
    <row r="60791" spans="25:25" x14ac:dyDescent="0.25">
      <c r="Y60791" s="109"/>
    </row>
    <row r="60792" spans="25:25" x14ac:dyDescent="0.25">
      <c r="Y60792" s="109"/>
    </row>
    <row r="60793" spans="25:25" x14ac:dyDescent="0.25">
      <c r="Y60793" s="109"/>
    </row>
    <row r="60794" spans="25:25" x14ac:dyDescent="0.25">
      <c r="Y60794" s="109"/>
    </row>
    <row r="60795" spans="25:25" x14ac:dyDescent="0.25">
      <c r="Y60795" s="109"/>
    </row>
    <row r="60796" spans="25:25" x14ac:dyDescent="0.25">
      <c r="Y60796" s="109"/>
    </row>
    <row r="60797" spans="25:25" x14ac:dyDescent="0.25">
      <c r="Y60797" s="109"/>
    </row>
    <row r="60798" spans="25:25" x14ac:dyDescent="0.25">
      <c r="Y60798" s="109"/>
    </row>
    <row r="60799" spans="25:25" x14ac:dyDescent="0.25">
      <c r="Y60799" s="109"/>
    </row>
    <row r="60800" spans="25:25" x14ac:dyDescent="0.25">
      <c r="Y60800" s="109"/>
    </row>
    <row r="60801" spans="25:25" x14ac:dyDescent="0.25">
      <c r="Y60801" s="109"/>
    </row>
    <row r="60802" spans="25:25" x14ac:dyDescent="0.25">
      <c r="Y60802" s="109"/>
    </row>
    <row r="60803" spans="25:25" x14ac:dyDescent="0.25">
      <c r="Y60803" s="109"/>
    </row>
    <row r="60804" spans="25:25" x14ac:dyDescent="0.25">
      <c r="Y60804" s="109"/>
    </row>
    <row r="60805" spans="25:25" x14ac:dyDescent="0.25">
      <c r="Y60805" s="109"/>
    </row>
    <row r="60806" spans="25:25" x14ac:dyDescent="0.25">
      <c r="Y60806" s="109"/>
    </row>
    <row r="60807" spans="25:25" x14ac:dyDescent="0.25">
      <c r="Y60807" s="109"/>
    </row>
    <row r="60808" spans="25:25" x14ac:dyDescent="0.25">
      <c r="Y60808" s="109"/>
    </row>
    <row r="60809" spans="25:25" x14ac:dyDescent="0.25">
      <c r="Y60809" s="109"/>
    </row>
    <row r="60810" spans="25:25" x14ac:dyDescent="0.25">
      <c r="Y60810" s="109"/>
    </row>
    <row r="60811" spans="25:25" x14ac:dyDescent="0.25">
      <c r="Y60811" s="109"/>
    </row>
    <row r="60812" spans="25:25" x14ac:dyDescent="0.25">
      <c r="Y60812" s="109"/>
    </row>
    <row r="60813" spans="25:25" x14ac:dyDescent="0.25">
      <c r="Y60813" s="109"/>
    </row>
    <row r="60814" spans="25:25" x14ac:dyDescent="0.25">
      <c r="Y60814" s="109"/>
    </row>
    <row r="60815" spans="25:25" x14ac:dyDescent="0.25">
      <c r="Y60815" s="109"/>
    </row>
    <row r="60816" spans="25:25" x14ac:dyDescent="0.25">
      <c r="Y60816" s="109"/>
    </row>
    <row r="60817" spans="25:25" x14ac:dyDescent="0.25">
      <c r="Y60817" s="109"/>
    </row>
    <row r="60818" spans="25:25" x14ac:dyDescent="0.25">
      <c r="Y60818" s="109"/>
    </row>
    <row r="60819" spans="25:25" x14ac:dyDescent="0.25">
      <c r="Y60819" s="109"/>
    </row>
    <row r="60820" spans="25:25" x14ac:dyDescent="0.25">
      <c r="Y60820" s="109"/>
    </row>
    <row r="60821" spans="25:25" x14ac:dyDescent="0.25">
      <c r="Y60821" s="109"/>
    </row>
    <row r="60822" spans="25:25" x14ac:dyDescent="0.25">
      <c r="Y60822" s="109"/>
    </row>
    <row r="60823" spans="25:25" x14ac:dyDescent="0.25">
      <c r="Y60823" s="109"/>
    </row>
    <row r="60824" spans="25:25" x14ac:dyDescent="0.25">
      <c r="Y60824" s="109"/>
    </row>
    <row r="60825" spans="25:25" x14ac:dyDescent="0.25">
      <c r="Y60825" s="109"/>
    </row>
    <row r="60826" spans="25:25" x14ac:dyDescent="0.25">
      <c r="Y60826" s="109"/>
    </row>
    <row r="60827" spans="25:25" x14ac:dyDescent="0.25">
      <c r="Y60827" s="109"/>
    </row>
    <row r="60828" spans="25:25" x14ac:dyDescent="0.25">
      <c r="Y60828" s="109"/>
    </row>
    <row r="60829" spans="25:25" x14ac:dyDescent="0.25">
      <c r="Y60829" s="109"/>
    </row>
    <row r="60830" spans="25:25" x14ac:dyDescent="0.25">
      <c r="Y60830" s="109"/>
    </row>
    <row r="60831" spans="25:25" x14ac:dyDescent="0.25">
      <c r="Y60831" s="109"/>
    </row>
    <row r="60832" spans="25:25" x14ac:dyDescent="0.25">
      <c r="Y60832" s="109"/>
    </row>
    <row r="60833" spans="25:25" x14ac:dyDescent="0.25">
      <c r="Y60833" s="109"/>
    </row>
    <row r="60834" spans="25:25" x14ac:dyDescent="0.25">
      <c r="Y60834" s="109"/>
    </row>
    <row r="60835" spans="25:25" x14ac:dyDescent="0.25">
      <c r="Y60835" s="109"/>
    </row>
    <row r="60836" spans="25:25" x14ac:dyDescent="0.25">
      <c r="Y60836" s="109"/>
    </row>
    <row r="60837" spans="25:25" x14ac:dyDescent="0.25">
      <c r="Y60837" s="109"/>
    </row>
    <row r="60838" spans="25:25" x14ac:dyDescent="0.25">
      <c r="Y60838" s="109"/>
    </row>
    <row r="60839" spans="25:25" x14ac:dyDescent="0.25">
      <c r="Y60839" s="109"/>
    </row>
    <row r="60840" spans="25:25" x14ac:dyDescent="0.25">
      <c r="Y60840" s="109"/>
    </row>
    <row r="60841" spans="25:25" x14ac:dyDescent="0.25">
      <c r="Y60841" s="109"/>
    </row>
    <row r="60842" spans="25:25" x14ac:dyDescent="0.25">
      <c r="Y60842" s="109"/>
    </row>
    <row r="60843" spans="25:25" x14ac:dyDescent="0.25">
      <c r="Y60843" s="109"/>
    </row>
    <row r="60844" spans="25:25" x14ac:dyDescent="0.25">
      <c r="Y60844" s="109"/>
    </row>
    <row r="60845" spans="25:25" x14ac:dyDescent="0.25">
      <c r="Y60845" s="109"/>
    </row>
    <row r="60846" spans="25:25" x14ac:dyDescent="0.25">
      <c r="Y60846" s="109"/>
    </row>
    <row r="60847" spans="25:25" x14ac:dyDescent="0.25">
      <c r="Y60847" s="109"/>
    </row>
    <row r="60848" spans="25:25" x14ac:dyDescent="0.25">
      <c r="Y60848" s="109"/>
    </row>
    <row r="60849" spans="25:25" x14ac:dyDescent="0.25">
      <c r="Y60849" s="109"/>
    </row>
    <row r="60850" spans="25:25" x14ac:dyDescent="0.25">
      <c r="Y60850" s="109"/>
    </row>
    <row r="60851" spans="25:25" x14ac:dyDescent="0.25">
      <c r="Y60851" s="109"/>
    </row>
    <row r="60852" spans="25:25" x14ac:dyDescent="0.25">
      <c r="Y60852" s="109"/>
    </row>
    <row r="60853" spans="25:25" x14ac:dyDescent="0.25">
      <c r="Y60853" s="109"/>
    </row>
    <row r="60854" spans="25:25" x14ac:dyDescent="0.25">
      <c r="Y60854" s="109"/>
    </row>
    <row r="60855" spans="25:25" x14ac:dyDescent="0.25">
      <c r="Y60855" s="109"/>
    </row>
    <row r="60856" spans="25:25" x14ac:dyDescent="0.25">
      <c r="Y60856" s="109"/>
    </row>
    <row r="60857" spans="25:25" x14ac:dyDescent="0.25">
      <c r="Y60857" s="109"/>
    </row>
    <row r="60858" spans="25:25" x14ac:dyDescent="0.25">
      <c r="Y60858" s="109"/>
    </row>
    <row r="60859" spans="25:25" x14ac:dyDescent="0.25">
      <c r="Y60859" s="109"/>
    </row>
    <row r="60860" spans="25:25" x14ac:dyDescent="0.25">
      <c r="Y60860" s="109"/>
    </row>
    <row r="60861" spans="25:25" x14ac:dyDescent="0.25">
      <c r="Y60861" s="109"/>
    </row>
    <row r="60862" spans="25:25" x14ac:dyDescent="0.25">
      <c r="Y60862" s="109"/>
    </row>
    <row r="60863" spans="25:25" x14ac:dyDescent="0.25">
      <c r="Y60863" s="109"/>
    </row>
    <row r="60864" spans="25:25" x14ac:dyDescent="0.25">
      <c r="Y60864" s="109"/>
    </row>
    <row r="60865" spans="25:25" x14ac:dyDescent="0.25">
      <c r="Y60865" s="109"/>
    </row>
    <row r="60866" spans="25:25" x14ac:dyDescent="0.25">
      <c r="Y60866" s="109"/>
    </row>
    <row r="60867" spans="25:25" x14ac:dyDescent="0.25">
      <c r="Y60867" s="109"/>
    </row>
    <row r="60868" spans="25:25" x14ac:dyDescent="0.25">
      <c r="Y60868" s="109"/>
    </row>
    <row r="60869" spans="25:25" x14ac:dyDescent="0.25">
      <c r="Y60869" s="109"/>
    </row>
    <row r="60870" spans="25:25" x14ac:dyDescent="0.25">
      <c r="Y60870" s="109"/>
    </row>
    <row r="60871" spans="25:25" x14ac:dyDescent="0.25">
      <c r="Y60871" s="109"/>
    </row>
    <row r="60872" spans="25:25" x14ac:dyDescent="0.25">
      <c r="Y60872" s="109"/>
    </row>
    <row r="60873" spans="25:25" x14ac:dyDescent="0.25">
      <c r="Y60873" s="109"/>
    </row>
    <row r="60874" spans="25:25" x14ac:dyDescent="0.25">
      <c r="Y60874" s="109"/>
    </row>
    <row r="60875" spans="25:25" x14ac:dyDescent="0.25">
      <c r="Y60875" s="109"/>
    </row>
    <row r="60876" spans="25:25" x14ac:dyDescent="0.25">
      <c r="Y60876" s="109"/>
    </row>
    <row r="60877" spans="25:25" x14ac:dyDescent="0.25">
      <c r="Y60877" s="109"/>
    </row>
    <row r="60878" spans="25:25" x14ac:dyDescent="0.25">
      <c r="Y60878" s="109"/>
    </row>
    <row r="60879" spans="25:25" x14ac:dyDescent="0.25">
      <c r="Y60879" s="109"/>
    </row>
    <row r="60880" spans="25:25" x14ac:dyDescent="0.25">
      <c r="Y60880" s="109"/>
    </row>
    <row r="60881" spans="25:25" x14ac:dyDescent="0.25">
      <c r="Y60881" s="109"/>
    </row>
    <row r="60882" spans="25:25" x14ac:dyDescent="0.25">
      <c r="Y60882" s="109"/>
    </row>
    <row r="60883" spans="25:25" x14ac:dyDescent="0.25">
      <c r="Y60883" s="109"/>
    </row>
    <row r="60884" spans="25:25" x14ac:dyDescent="0.25">
      <c r="Y60884" s="109"/>
    </row>
    <row r="60885" spans="25:25" x14ac:dyDescent="0.25">
      <c r="Y60885" s="109"/>
    </row>
    <row r="60886" spans="25:25" x14ac:dyDescent="0.25">
      <c r="Y60886" s="109"/>
    </row>
    <row r="60887" spans="25:25" x14ac:dyDescent="0.25">
      <c r="Y60887" s="109"/>
    </row>
    <row r="60888" spans="25:25" x14ac:dyDescent="0.25">
      <c r="Y60888" s="109"/>
    </row>
    <row r="60889" spans="25:25" x14ac:dyDescent="0.25">
      <c r="Y60889" s="109"/>
    </row>
    <row r="60890" spans="25:25" x14ac:dyDescent="0.25">
      <c r="Y60890" s="109"/>
    </row>
    <row r="60891" spans="25:25" x14ac:dyDescent="0.25">
      <c r="Y60891" s="109"/>
    </row>
    <row r="60892" spans="25:25" x14ac:dyDescent="0.25">
      <c r="Y60892" s="109"/>
    </row>
    <row r="60893" spans="25:25" x14ac:dyDescent="0.25">
      <c r="Y60893" s="109"/>
    </row>
    <row r="60894" spans="25:25" x14ac:dyDescent="0.25">
      <c r="Y60894" s="109"/>
    </row>
    <row r="60895" spans="25:25" x14ac:dyDescent="0.25">
      <c r="Y60895" s="109"/>
    </row>
    <row r="60896" spans="25:25" x14ac:dyDescent="0.25">
      <c r="Y60896" s="109"/>
    </row>
    <row r="60897" spans="25:25" x14ac:dyDescent="0.25">
      <c r="Y60897" s="109"/>
    </row>
    <row r="60898" spans="25:25" x14ac:dyDescent="0.25">
      <c r="Y60898" s="109"/>
    </row>
    <row r="60899" spans="25:25" x14ac:dyDescent="0.25">
      <c r="Y60899" s="109"/>
    </row>
    <row r="60900" spans="25:25" x14ac:dyDescent="0.25">
      <c r="Y60900" s="109"/>
    </row>
    <row r="60901" spans="25:25" x14ac:dyDescent="0.25">
      <c r="Y60901" s="109"/>
    </row>
    <row r="60902" spans="25:25" x14ac:dyDescent="0.25">
      <c r="Y60902" s="109"/>
    </row>
    <row r="60903" spans="25:25" x14ac:dyDescent="0.25">
      <c r="Y60903" s="109"/>
    </row>
    <row r="60904" spans="25:25" x14ac:dyDescent="0.25">
      <c r="Y60904" s="109"/>
    </row>
    <row r="60905" spans="25:25" x14ac:dyDescent="0.25">
      <c r="Y60905" s="109"/>
    </row>
    <row r="60906" spans="25:25" x14ac:dyDescent="0.25">
      <c r="Y60906" s="109"/>
    </row>
    <row r="60907" spans="25:25" x14ac:dyDescent="0.25">
      <c r="Y60907" s="109"/>
    </row>
    <row r="60908" spans="25:25" x14ac:dyDescent="0.25">
      <c r="Y60908" s="109"/>
    </row>
    <row r="60909" spans="25:25" x14ac:dyDescent="0.25">
      <c r="Y60909" s="109"/>
    </row>
    <row r="60910" spans="25:25" x14ac:dyDescent="0.25">
      <c r="Y60910" s="109"/>
    </row>
    <row r="60911" spans="25:25" x14ac:dyDescent="0.25">
      <c r="Y60911" s="109"/>
    </row>
    <row r="60912" spans="25:25" x14ac:dyDescent="0.25">
      <c r="Y60912" s="109"/>
    </row>
    <row r="60913" spans="25:25" x14ac:dyDescent="0.25">
      <c r="Y60913" s="109"/>
    </row>
    <row r="60914" spans="25:25" x14ac:dyDescent="0.25">
      <c r="Y60914" s="109"/>
    </row>
    <row r="60915" spans="25:25" x14ac:dyDescent="0.25">
      <c r="Y60915" s="109"/>
    </row>
    <row r="60916" spans="25:25" x14ac:dyDescent="0.25">
      <c r="Y60916" s="109"/>
    </row>
    <row r="60917" spans="25:25" x14ac:dyDescent="0.25">
      <c r="Y60917" s="109"/>
    </row>
    <row r="60918" spans="25:25" x14ac:dyDescent="0.25">
      <c r="Y60918" s="109"/>
    </row>
    <row r="60919" spans="25:25" x14ac:dyDescent="0.25">
      <c r="Y60919" s="109"/>
    </row>
    <row r="60920" spans="25:25" x14ac:dyDescent="0.25">
      <c r="Y60920" s="109"/>
    </row>
    <row r="60921" spans="25:25" x14ac:dyDescent="0.25">
      <c r="Y60921" s="109"/>
    </row>
    <row r="60922" spans="25:25" x14ac:dyDescent="0.25">
      <c r="Y60922" s="109"/>
    </row>
    <row r="60923" spans="25:25" x14ac:dyDescent="0.25">
      <c r="Y60923" s="109"/>
    </row>
    <row r="60924" spans="25:25" x14ac:dyDescent="0.25">
      <c r="Y60924" s="109"/>
    </row>
    <row r="60925" spans="25:25" x14ac:dyDescent="0.25">
      <c r="Y60925" s="109"/>
    </row>
    <row r="60926" spans="25:25" x14ac:dyDescent="0.25">
      <c r="Y60926" s="109"/>
    </row>
    <row r="60927" spans="25:25" x14ac:dyDescent="0.25">
      <c r="Y60927" s="109"/>
    </row>
    <row r="60928" spans="25:25" x14ac:dyDescent="0.25">
      <c r="Y60928" s="109"/>
    </row>
    <row r="60929" spans="25:25" x14ac:dyDescent="0.25">
      <c r="Y60929" s="109"/>
    </row>
    <row r="60930" spans="25:25" x14ac:dyDescent="0.25">
      <c r="Y60930" s="109"/>
    </row>
    <row r="60931" spans="25:25" x14ac:dyDescent="0.25">
      <c r="Y60931" s="109"/>
    </row>
    <row r="60932" spans="25:25" x14ac:dyDescent="0.25">
      <c r="Y60932" s="109"/>
    </row>
    <row r="60933" spans="25:25" x14ac:dyDescent="0.25">
      <c r="Y60933" s="109"/>
    </row>
    <row r="60934" spans="25:25" x14ac:dyDescent="0.25">
      <c r="Y60934" s="109"/>
    </row>
    <row r="60935" spans="25:25" x14ac:dyDescent="0.25">
      <c r="Y60935" s="109"/>
    </row>
    <row r="60936" spans="25:25" x14ac:dyDescent="0.25">
      <c r="Y60936" s="109"/>
    </row>
    <row r="60937" spans="25:25" x14ac:dyDescent="0.25">
      <c r="Y60937" s="109"/>
    </row>
    <row r="60938" spans="25:25" x14ac:dyDescent="0.25">
      <c r="Y60938" s="109"/>
    </row>
    <row r="60939" spans="25:25" x14ac:dyDescent="0.25">
      <c r="Y60939" s="109"/>
    </row>
    <row r="60940" spans="25:25" x14ac:dyDescent="0.25">
      <c r="Y60940" s="109"/>
    </row>
    <row r="60941" spans="25:25" x14ac:dyDescent="0.25">
      <c r="Y60941" s="109"/>
    </row>
    <row r="60942" spans="25:25" x14ac:dyDescent="0.25">
      <c r="Y60942" s="109"/>
    </row>
    <row r="60943" spans="25:25" x14ac:dyDescent="0.25">
      <c r="Y60943" s="109"/>
    </row>
    <row r="60944" spans="25:25" x14ac:dyDescent="0.25">
      <c r="Y60944" s="109"/>
    </row>
    <row r="60945" spans="25:25" x14ac:dyDescent="0.25">
      <c r="Y60945" s="109"/>
    </row>
    <row r="60946" spans="25:25" x14ac:dyDescent="0.25">
      <c r="Y60946" s="109"/>
    </row>
    <row r="60947" spans="25:25" x14ac:dyDescent="0.25">
      <c r="Y60947" s="109"/>
    </row>
    <row r="60948" spans="25:25" x14ac:dyDescent="0.25">
      <c r="Y60948" s="109"/>
    </row>
    <row r="60949" spans="25:25" x14ac:dyDescent="0.25">
      <c r="Y60949" s="109"/>
    </row>
    <row r="60950" spans="25:25" x14ac:dyDescent="0.25">
      <c r="Y60950" s="109"/>
    </row>
    <row r="60951" spans="25:25" x14ac:dyDescent="0.25">
      <c r="Y60951" s="109"/>
    </row>
    <row r="60952" spans="25:25" x14ac:dyDescent="0.25">
      <c r="Y60952" s="109"/>
    </row>
    <row r="60953" spans="25:25" x14ac:dyDescent="0.25">
      <c r="Y60953" s="109"/>
    </row>
    <row r="60954" spans="25:25" x14ac:dyDescent="0.25">
      <c r="Y60954" s="109"/>
    </row>
    <row r="60955" spans="25:25" x14ac:dyDescent="0.25">
      <c r="Y60955" s="109"/>
    </row>
    <row r="60956" spans="25:25" x14ac:dyDescent="0.25">
      <c r="Y60956" s="109"/>
    </row>
    <row r="60957" spans="25:25" x14ac:dyDescent="0.25">
      <c r="Y60957" s="109"/>
    </row>
    <row r="60958" spans="25:25" x14ac:dyDescent="0.25">
      <c r="Y60958" s="109"/>
    </row>
    <row r="60959" spans="25:25" x14ac:dyDescent="0.25">
      <c r="Y60959" s="109"/>
    </row>
    <row r="60960" spans="25:25" x14ac:dyDescent="0.25">
      <c r="Y60960" s="109"/>
    </row>
    <row r="60961" spans="25:25" x14ac:dyDescent="0.25">
      <c r="Y60961" s="109"/>
    </row>
    <row r="60962" spans="25:25" x14ac:dyDescent="0.25">
      <c r="Y60962" s="109"/>
    </row>
    <row r="60963" spans="25:25" x14ac:dyDescent="0.25">
      <c r="Y60963" s="109"/>
    </row>
    <row r="60964" spans="25:25" x14ac:dyDescent="0.25">
      <c r="Y60964" s="109"/>
    </row>
    <row r="60965" spans="25:25" x14ac:dyDescent="0.25">
      <c r="Y60965" s="109"/>
    </row>
    <row r="60966" spans="25:25" x14ac:dyDescent="0.25">
      <c r="Y60966" s="109"/>
    </row>
    <row r="60967" spans="25:25" x14ac:dyDescent="0.25">
      <c r="Y60967" s="109"/>
    </row>
    <row r="60968" spans="25:25" x14ac:dyDescent="0.25">
      <c r="Y60968" s="109"/>
    </row>
    <row r="60969" spans="25:25" x14ac:dyDescent="0.25">
      <c r="Y60969" s="109"/>
    </row>
    <row r="60970" spans="25:25" x14ac:dyDescent="0.25">
      <c r="Y60970" s="109"/>
    </row>
    <row r="60971" spans="25:25" x14ac:dyDescent="0.25">
      <c r="Y60971" s="109"/>
    </row>
    <row r="60972" spans="25:25" x14ac:dyDescent="0.25">
      <c r="Y60972" s="109"/>
    </row>
    <row r="60973" spans="25:25" x14ac:dyDescent="0.25">
      <c r="Y60973" s="109"/>
    </row>
    <row r="60974" spans="25:25" x14ac:dyDescent="0.25">
      <c r="Y60974" s="109"/>
    </row>
    <row r="60975" spans="25:25" x14ac:dyDescent="0.25">
      <c r="Y60975" s="109"/>
    </row>
    <row r="60976" spans="25:25" x14ac:dyDescent="0.25">
      <c r="Y60976" s="109"/>
    </row>
    <row r="60977" spans="25:25" x14ac:dyDescent="0.25">
      <c r="Y60977" s="109"/>
    </row>
    <row r="60978" spans="25:25" x14ac:dyDescent="0.25">
      <c r="Y60978" s="109"/>
    </row>
    <row r="60979" spans="25:25" x14ac:dyDescent="0.25">
      <c r="Y60979" s="109"/>
    </row>
    <row r="60980" spans="25:25" x14ac:dyDescent="0.25">
      <c r="Y60980" s="109"/>
    </row>
    <row r="60981" spans="25:25" x14ac:dyDescent="0.25">
      <c r="Y60981" s="109"/>
    </row>
    <row r="60982" spans="25:25" x14ac:dyDescent="0.25">
      <c r="Y60982" s="109"/>
    </row>
    <row r="60983" spans="25:25" x14ac:dyDescent="0.25">
      <c r="Y60983" s="109"/>
    </row>
    <row r="60984" spans="25:25" x14ac:dyDescent="0.25">
      <c r="Y60984" s="109"/>
    </row>
    <row r="60985" spans="25:25" x14ac:dyDescent="0.25">
      <c r="Y60985" s="109"/>
    </row>
    <row r="60986" spans="25:25" x14ac:dyDescent="0.25">
      <c r="Y60986" s="109"/>
    </row>
    <row r="60987" spans="25:25" x14ac:dyDescent="0.25">
      <c r="Y60987" s="109"/>
    </row>
    <row r="60988" spans="25:25" x14ac:dyDescent="0.25">
      <c r="Y60988" s="109"/>
    </row>
    <row r="60989" spans="25:25" x14ac:dyDescent="0.25">
      <c r="Y60989" s="109"/>
    </row>
    <row r="60990" spans="25:25" x14ac:dyDescent="0.25">
      <c r="Y60990" s="109"/>
    </row>
    <row r="60991" spans="25:25" x14ac:dyDescent="0.25">
      <c r="Y60991" s="109"/>
    </row>
    <row r="60992" spans="25:25" x14ac:dyDescent="0.25">
      <c r="Y60992" s="109"/>
    </row>
    <row r="60993" spans="25:25" x14ac:dyDescent="0.25">
      <c r="Y60993" s="109"/>
    </row>
    <row r="60994" spans="25:25" x14ac:dyDescent="0.25">
      <c r="Y60994" s="109"/>
    </row>
    <row r="60995" spans="25:25" x14ac:dyDescent="0.25">
      <c r="Y60995" s="109"/>
    </row>
    <row r="60996" spans="25:25" x14ac:dyDescent="0.25">
      <c r="Y60996" s="109"/>
    </row>
    <row r="60997" spans="25:25" x14ac:dyDescent="0.25">
      <c r="Y60997" s="109"/>
    </row>
    <row r="60998" spans="25:25" x14ac:dyDescent="0.25">
      <c r="Y60998" s="109"/>
    </row>
    <row r="60999" spans="25:25" x14ac:dyDescent="0.25">
      <c r="Y60999" s="109"/>
    </row>
    <row r="61000" spans="25:25" x14ac:dyDescent="0.25">
      <c r="Y61000" s="109"/>
    </row>
    <row r="61001" spans="25:25" x14ac:dyDescent="0.25">
      <c r="Y61001" s="109"/>
    </row>
    <row r="61002" spans="25:25" x14ac:dyDescent="0.25">
      <c r="Y61002" s="109"/>
    </row>
    <row r="61003" spans="25:25" x14ac:dyDescent="0.25">
      <c r="Y61003" s="109"/>
    </row>
    <row r="61004" spans="25:25" x14ac:dyDescent="0.25">
      <c r="Y61004" s="109"/>
    </row>
    <row r="61005" spans="25:25" x14ac:dyDescent="0.25">
      <c r="Y61005" s="109"/>
    </row>
    <row r="61006" spans="25:25" x14ac:dyDescent="0.25">
      <c r="Y61006" s="109"/>
    </row>
    <row r="61007" spans="25:25" x14ac:dyDescent="0.25">
      <c r="Y61007" s="109"/>
    </row>
    <row r="61008" spans="25:25" x14ac:dyDescent="0.25">
      <c r="Y61008" s="109"/>
    </row>
    <row r="61009" spans="25:25" x14ac:dyDescent="0.25">
      <c r="Y61009" s="109"/>
    </row>
    <row r="61010" spans="25:25" x14ac:dyDescent="0.25">
      <c r="Y61010" s="109"/>
    </row>
    <row r="61011" spans="25:25" x14ac:dyDescent="0.25">
      <c r="Y61011" s="109"/>
    </row>
    <row r="61012" spans="25:25" x14ac:dyDescent="0.25">
      <c r="Y61012" s="109"/>
    </row>
    <row r="61013" spans="25:25" x14ac:dyDescent="0.25">
      <c r="Y61013" s="109"/>
    </row>
    <row r="61014" spans="25:25" x14ac:dyDescent="0.25">
      <c r="Y61014" s="109"/>
    </row>
    <row r="61015" spans="25:25" x14ac:dyDescent="0.25">
      <c r="Y61015" s="109"/>
    </row>
    <row r="61016" spans="25:25" x14ac:dyDescent="0.25">
      <c r="Y61016" s="109"/>
    </row>
    <row r="61017" spans="25:25" x14ac:dyDescent="0.25">
      <c r="Y61017" s="109"/>
    </row>
    <row r="61018" spans="25:25" x14ac:dyDescent="0.25">
      <c r="Y61018" s="109"/>
    </row>
    <row r="61019" spans="25:25" x14ac:dyDescent="0.25">
      <c r="Y61019" s="109"/>
    </row>
    <row r="61020" spans="25:25" x14ac:dyDescent="0.25">
      <c r="Y61020" s="109"/>
    </row>
    <row r="61021" spans="25:25" x14ac:dyDescent="0.25">
      <c r="Y61021" s="109"/>
    </row>
    <row r="61022" spans="25:25" x14ac:dyDescent="0.25">
      <c r="Y61022" s="109"/>
    </row>
    <row r="61023" spans="25:25" x14ac:dyDescent="0.25">
      <c r="Y61023" s="109"/>
    </row>
    <row r="61024" spans="25:25" x14ac:dyDescent="0.25">
      <c r="Y61024" s="109"/>
    </row>
    <row r="61025" spans="25:25" x14ac:dyDescent="0.25">
      <c r="Y61025" s="109"/>
    </row>
    <row r="61026" spans="25:25" x14ac:dyDescent="0.25">
      <c r="Y61026" s="109"/>
    </row>
    <row r="61027" spans="25:25" x14ac:dyDescent="0.25">
      <c r="Y61027" s="109"/>
    </row>
    <row r="61028" spans="25:25" x14ac:dyDescent="0.25">
      <c r="Y61028" s="109"/>
    </row>
    <row r="61029" spans="25:25" x14ac:dyDescent="0.25">
      <c r="Y61029" s="109"/>
    </row>
    <row r="61030" spans="25:25" x14ac:dyDescent="0.25">
      <c r="Y61030" s="109"/>
    </row>
    <row r="61031" spans="25:25" x14ac:dyDescent="0.25">
      <c r="Y61031" s="109"/>
    </row>
    <row r="61032" spans="25:25" x14ac:dyDescent="0.25">
      <c r="Y61032" s="109"/>
    </row>
    <row r="61033" spans="25:25" x14ac:dyDescent="0.25">
      <c r="Y61033" s="109"/>
    </row>
    <row r="61034" spans="25:25" x14ac:dyDescent="0.25">
      <c r="Y61034" s="109"/>
    </row>
    <row r="61035" spans="25:25" x14ac:dyDescent="0.25">
      <c r="Y61035" s="109"/>
    </row>
    <row r="61036" spans="25:25" x14ac:dyDescent="0.25">
      <c r="Y61036" s="109"/>
    </row>
    <row r="61037" spans="25:25" x14ac:dyDescent="0.25">
      <c r="Y61037" s="109"/>
    </row>
    <row r="61038" spans="25:25" x14ac:dyDescent="0.25">
      <c r="Y61038" s="109"/>
    </row>
    <row r="61039" spans="25:25" x14ac:dyDescent="0.25">
      <c r="Y61039" s="109"/>
    </row>
    <row r="61040" spans="25:25" x14ac:dyDescent="0.25">
      <c r="Y61040" s="109"/>
    </row>
    <row r="61041" spans="25:25" x14ac:dyDescent="0.25">
      <c r="Y61041" s="109"/>
    </row>
    <row r="61042" spans="25:25" x14ac:dyDescent="0.25">
      <c r="Y61042" s="109"/>
    </row>
    <row r="61043" spans="25:25" x14ac:dyDescent="0.25">
      <c r="Y61043" s="109"/>
    </row>
    <row r="61044" spans="25:25" x14ac:dyDescent="0.25">
      <c r="Y61044" s="109"/>
    </row>
    <row r="61045" spans="25:25" x14ac:dyDescent="0.25">
      <c r="Y61045" s="109"/>
    </row>
    <row r="61046" spans="25:25" x14ac:dyDescent="0.25">
      <c r="Y61046" s="109"/>
    </row>
    <row r="61047" spans="25:25" x14ac:dyDescent="0.25">
      <c r="Y61047" s="109"/>
    </row>
    <row r="61048" spans="25:25" x14ac:dyDescent="0.25">
      <c r="Y61048" s="109"/>
    </row>
    <row r="61049" spans="25:25" x14ac:dyDescent="0.25">
      <c r="Y61049" s="109"/>
    </row>
    <row r="61050" spans="25:25" x14ac:dyDescent="0.25">
      <c r="Y61050" s="109"/>
    </row>
    <row r="61051" spans="25:25" x14ac:dyDescent="0.25">
      <c r="Y61051" s="109"/>
    </row>
    <row r="61052" spans="25:25" x14ac:dyDescent="0.25">
      <c r="Y61052" s="109"/>
    </row>
    <row r="61053" spans="25:25" x14ac:dyDescent="0.25">
      <c r="Y61053" s="109"/>
    </row>
    <row r="61054" spans="25:25" x14ac:dyDescent="0.25">
      <c r="Y61054" s="109"/>
    </row>
    <row r="61055" spans="25:25" x14ac:dyDescent="0.25">
      <c r="Y61055" s="109"/>
    </row>
    <row r="61056" spans="25:25" x14ac:dyDescent="0.25">
      <c r="Y61056" s="109"/>
    </row>
    <row r="61057" spans="25:25" x14ac:dyDescent="0.25">
      <c r="Y61057" s="109"/>
    </row>
    <row r="61058" spans="25:25" x14ac:dyDescent="0.25">
      <c r="Y61058" s="109"/>
    </row>
    <row r="61059" spans="25:25" x14ac:dyDescent="0.25">
      <c r="Y61059" s="109"/>
    </row>
    <row r="61060" spans="25:25" x14ac:dyDescent="0.25">
      <c r="Y61060" s="109"/>
    </row>
    <row r="61061" spans="25:25" x14ac:dyDescent="0.25">
      <c r="Y61061" s="109"/>
    </row>
    <row r="61062" spans="25:25" x14ac:dyDescent="0.25">
      <c r="Y61062" s="109"/>
    </row>
    <row r="61063" spans="25:25" x14ac:dyDescent="0.25">
      <c r="Y61063" s="109"/>
    </row>
    <row r="61064" spans="25:25" x14ac:dyDescent="0.25">
      <c r="Y61064" s="109"/>
    </row>
    <row r="61065" spans="25:25" x14ac:dyDescent="0.25">
      <c r="Y61065" s="109"/>
    </row>
    <row r="61066" spans="25:25" x14ac:dyDescent="0.25">
      <c r="Y61066" s="109"/>
    </row>
    <row r="61067" spans="25:25" x14ac:dyDescent="0.25">
      <c r="Y61067" s="109"/>
    </row>
    <row r="61068" spans="25:25" x14ac:dyDescent="0.25">
      <c r="Y61068" s="109"/>
    </row>
    <row r="61069" spans="25:25" x14ac:dyDescent="0.25">
      <c r="Y61069" s="109"/>
    </row>
    <row r="61070" spans="25:25" x14ac:dyDescent="0.25">
      <c r="Y61070" s="109"/>
    </row>
    <row r="61071" spans="25:25" x14ac:dyDescent="0.25">
      <c r="Y61071" s="109"/>
    </row>
    <row r="61072" spans="25:25" x14ac:dyDescent="0.25">
      <c r="Y61072" s="109"/>
    </row>
    <row r="61073" spans="25:25" x14ac:dyDescent="0.25">
      <c r="Y61073" s="109"/>
    </row>
    <row r="61074" spans="25:25" x14ac:dyDescent="0.25">
      <c r="Y61074" s="109"/>
    </row>
    <row r="61075" spans="25:25" x14ac:dyDescent="0.25">
      <c r="Y61075" s="109"/>
    </row>
    <row r="61076" spans="25:25" x14ac:dyDescent="0.25">
      <c r="Y61076" s="109"/>
    </row>
    <row r="61077" spans="25:25" x14ac:dyDescent="0.25">
      <c r="Y61077" s="109"/>
    </row>
    <row r="61078" spans="25:25" x14ac:dyDescent="0.25">
      <c r="Y61078" s="109"/>
    </row>
    <row r="61079" spans="25:25" x14ac:dyDescent="0.25">
      <c r="Y61079" s="109"/>
    </row>
    <row r="61080" spans="25:25" x14ac:dyDescent="0.25">
      <c r="Y61080" s="109"/>
    </row>
    <row r="61081" spans="25:25" x14ac:dyDescent="0.25">
      <c r="Y61081" s="109"/>
    </row>
    <row r="61082" spans="25:25" x14ac:dyDescent="0.25">
      <c r="Y61082" s="109"/>
    </row>
    <row r="61083" spans="25:25" x14ac:dyDescent="0.25">
      <c r="Y61083" s="109"/>
    </row>
    <row r="61084" spans="25:25" x14ac:dyDescent="0.25">
      <c r="Y61084" s="109"/>
    </row>
    <row r="61085" spans="25:25" x14ac:dyDescent="0.25">
      <c r="Y61085" s="109"/>
    </row>
    <row r="61086" spans="25:25" x14ac:dyDescent="0.25">
      <c r="Y61086" s="109"/>
    </row>
    <row r="61087" spans="25:25" x14ac:dyDescent="0.25">
      <c r="Y61087" s="109"/>
    </row>
    <row r="61088" spans="25:25" x14ac:dyDescent="0.25">
      <c r="Y61088" s="109"/>
    </row>
    <row r="61089" spans="25:25" x14ac:dyDescent="0.25">
      <c r="Y61089" s="109"/>
    </row>
    <row r="61090" spans="25:25" x14ac:dyDescent="0.25">
      <c r="Y61090" s="109"/>
    </row>
    <row r="61091" spans="25:25" x14ac:dyDescent="0.25">
      <c r="Y61091" s="109"/>
    </row>
    <row r="61092" spans="25:25" x14ac:dyDescent="0.25">
      <c r="Y61092" s="109"/>
    </row>
    <row r="61093" spans="25:25" x14ac:dyDescent="0.25">
      <c r="Y61093" s="109"/>
    </row>
    <row r="61094" spans="25:25" x14ac:dyDescent="0.25">
      <c r="Y61094" s="109"/>
    </row>
    <row r="61095" spans="25:25" x14ac:dyDescent="0.25">
      <c r="Y61095" s="109"/>
    </row>
    <row r="61096" spans="25:25" x14ac:dyDescent="0.25">
      <c r="Y61096" s="109"/>
    </row>
    <row r="61097" spans="25:25" x14ac:dyDescent="0.25">
      <c r="Y61097" s="109"/>
    </row>
    <row r="61098" spans="25:25" x14ac:dyDescent="0.25">
      <c r="Y61098" s="109"/>
    </row>
    <row r="61099" spans="25:25" x14ac:dyDescent="0.25">
      <c r="Y61099" s="109"/>
    </row>
    <row r="61100" spans="25:25" x14ac:dyDescent="0.25">
      <c r="Y61100" s="109"/>
    </row>
    <row r="61101" spans="25:25" x14ac:dyDescent="0.25">
      <c r="Y61101" s="109"/>
    </row>
    <row r="61102" spans="25:25" x14ac:dyDescent="0.25">
      <c r="Y61102" s="109"/>
    </row>
    <row r="61103" spans="25:25" x14ac:dyDescent="0.25">
      <c r="Y61103" s="109"/>
    </row>
    <row r="61104" spans="25:25" x14ac:dyDescent="0.25">
      <c r="Y61104" s="109"/>
    </row>
    <row r="61105" spans="25:25" x14ac:dyDescent="0.25">
      <c r="Y61105" s="109"/>
    </row>
    <row r="61106" spans="25:25" x14ac:dyDescent="0.25">
      <c r="Y61106" s="109"/>
    </row>
    <row r="61107" spans="25:25" x14ac:dyDescent="0.25">
      <c r="Y61107" s="109"/>
    </row>
    <row r="61108" spans="25:25" x14ac:dyDescent="0.25">
      <c r="Y61108" s="109"/>
    </row>
    <row r="61109" spans="25:25" x14ac:dyDescent="0.25">
      <c r="Y61109" s="109"/>
    </row>
    <row r="61110" spans="25:25" x14ac:dyDescent="0.25">
      <c r="Y61110" s="109"/>
    </row>
    <row r="61111" spans="25:25" x14ac:dyDescent="0.25">
      <c r="Y61111" s="109"/>
    </row>
    <row r="61112" spans="25:25" x14ac:dyDescent="0.25">
      <c r="Y61112" s="109"/>
    </row>
    <row r="61113" spans="25:25" x14ac:dyDescent="0.25">
      <c r="Y61113" s="109"/>
    </row>
    <row r="61114" spans="25:25" x14ac:dyDescent="0.25">
      <c r="Y61114" s="109"/>
    </row>
    <row r="61115" spans="25:25" x14ac:dyDescent="0.25">
      <c r="Y61115" s="109"/>
    </row>
    <row r="61116" spans="25:25" x14ac:dyDescent="0.25">
      <c r="Y61116" s="109"/>
    </row>
    <row r="61117" spans="25:25" x14ac:dyDescent="0.25">
      <c r="Y61117" s="109"/>
    </row>
    <row r="61118" spans="25:25" x14ac:dyDescent="0.25">
      <c r="Y61118" s="109"/>
    </row>
    <row r="61119" spans="25:25" x14ac:dyDescent="0.25">
      <c r="Y61119" s="109"/>
    </row>
    <row r="61120" spans="25:25" x14ac:dyDescent="0.25">
      <c r="Y61120" s="109"/>
    </row>
    <row r="61121" spans="25:25" x14ac:dyDescent="0.25">
      <c r="Y61121" s="109"/>
    </row>
    <row r="61122" spans="25:25" x14ac:dyDescent="0.25">
      <c r="Y61122" s="109"/>
    </row>
    <row r="61123" spans="25:25" x14ac:dyDescent="0.25">
      <c r="Y61123" s="109"/>
    </row>
    <row r="61124" spans="25:25" x14ac:dyDescent="0.25">
      <c r="Y61124" s="109"/>
    </row>
    <row r="61125" spans="25:25" x14ac:dyDescent="0.25">
      <c r="Y61125" s="109"/>
    </row>
    <row r="61126" spans="25:25" x14ac:dyDescent="0.25">
      <c r="Y61126" s="109"/>
    </row>
    <row r="61127" spans="25:25" x14ac:dyDescent="0.25">
      <c r="Y61127" s="109"/>
    </row>
    <row r="61128" spans="25:25" x14ac:dyDescent="0.25">
      <c r="Y61128" s="109"/>
    </row>
    <row r="61129" spans="25:25" x14ac:dyDescent="0.25">
      <c r="Y61129" s="109"/>
    </row>
    <row r="61130" spans="25:25" x14ac:dyDescent="0.25">
      <c r="Y61130" s="109"/>
    </row>
    <row r="61131" spans="25:25" x14ac:dyDescent="0.25">
      <c r="Y61131" s="109"/>
    </row>
    <row r="61132" spans="25:25" x14ac:dyDescent="0.25">
      <c r="Y61132" s="109"/>
    </row>
    <row r="61133" spans="25:25" x14ac:dyDescent="0.25">
      <c r="Y61133" s="109"/>
    </row>
    <row r="61134" spans="25:25" x14ac:dyDescent="0.25">
      <c r="Y61134" s="109"/>
    </row>
    <row r="61135" spans="25:25" x14ac:dyDescent="0.25">
      <c r="Y61135" s="109"/>
    </row>
    <row r="61136" spans="25:25" x14ac:dyDescent="0.25">
      <c r="Y61136" s="109"/>
    </row>
    <row r="61137" spans="25:25" x14ac:dyDescent="0.25">
      <c r="Y61137" s="109"/>
    </row>
    <row r="61138" spans="25:25" x14ac:dyDescent="0.25">
      <c r="Y61138" s="109"/>
    </row>
    <row r="61139" spans="25:25" x14ac:dyDescent="0.25">
      <c r="Y61139" s="109"/>
    </row>
    <row r="61140" spans="25:25" x14ac:dyDescent="0.25">
      <c r="Y61140" s="109"/>
    </row>
    <row r="61141" spans="25:25" x14ac:dyDescent="0.25">
      <c r="Y61141" s="109"/>
    </row>
    <row r="61142" spans="25:25" x14ac:dyDescent="0.25">
      <c r="Y61142" s="109"/>
    </row>
    <row r="61143" spans="25:25" x14ac:dyDescent="0.25">
      <c r="Y61143" s="109"/>
    </row>
    <row r="61144" spans="25:25" x14ac:dyDescent="0.25">
      <c r="Y61144" s="109"/>
    </row>
    <row r="61145" spans="25:25" x14ac:dyDescent="0.25">
      <c r="Y61145" s="109"/>
    </row>
    <row r="61146" spans="25:25" x14ac:dyDescent="0.25">
      <c r="Y61146" s="109"/>
    </row>
    <row r="61147" spans="25:25" x14ac:dyDescent="0.25">
      <c r="Y61147" s="109"/>
    </row>
    <row r="61148" spans="25:25" x14ac:dyDescent="0.25">
      <c r="Y61148" s="109"/>
    </row>
    <row r="61149" spans="25:25" x14ac:dyDescent="0.25">
      <c r="Y61149" s="109"/>
    </row>
    <row r="61150" spans="25:25" x14ac:dyDescent="0.25">
      <c r="Y61150" s="109"/>
    </row>
    <row r="61151" spans="25:25" x14ac:dyDescent="0.25">
      <c r="Y61151" s="109"/>
    </row>
    <row r="61152" spans="25:25" x14ac:dyDescent="0.25">
      <c r="Y61152" s="109"/>
    </row>
    <row r="61153" spans="25:25" x14ac:dyDescent="0.25">
      <c r="Y61153" s="109"/>
    </row>
    <row r="61154" spans="25:25" x14ac:dyDescent="0.25">
      <c r="Y61154" s="109"/>
    </row>
    <row r="61155" spans="25:25" x14ac:dyDescent="0.25">
      <c r="Y61155" s="109"/>
    </row>
    <row r="61156" spans="25:25" x14ac:dyDescent="0.25">
      <c r="Y61156" s="109"/>
    </row>
    <row r="61157" spans="25:25" x14ac:dyDescent="0.25">
      <c r="Y61157" s="109"/>
    </row>
    <row r="61158" spans="25:25" x14ac:dyDescent="0.25">
      <c r="Y61158" s="109"/>
    </row>
    <row r="61159" spans="25:25" x14ac:dyDescent="0.25">
      <c r="Y61159" s="109"/>
    </row>
    <row r="61160" spans="25:25" x14ac:dyDescent="0.25">
      <c r="Y61160" s="109"/>
    </row>
    <row r="61161" spans="25:25" x14ac:dyDescent="0.25">
      <c r="Y61161" s="109"/>
    </row>
    <row r="61162" spans="25:25" x14ac:dyDescent="0.25">
      <c r="Y61162" s="109"/>
    </row>
    <row r="61163" spans="25:25" x14ac:dyDescent="0.25">
      <c r="Y61163" s="109"/>
    </row>
    <row r="61164" spans="25:25" x14ac:dyDescent="0.25">
      <c r="Y61164" s="109"/>
    </row>
    <row r="61165" spans="25:25" x14ac:dyDescent="0.25">
      <c r="Y61165" s="109"/>
    </row>
    <row r="61166" spans="25:25" x14ac:dyDescent="0.25">
      <c r="Y61166" s="109"/>
    </row>
    <row r="61167" spans="25:25" x14ac:dyDescent="0.25">
      <c r="Y61167" s="109"/>
    </row>
    <row r="61168" spans="25:25" x14ac:dyDescent="0.25">
      <c r="Y61168" s="109"/>
    </row>
    <row r="61169" spans="25:25" x14ac:dyDescent="0.25">
      <c r="Y61169" s="109"/>
    </row>
    <row r="61170" spans="25:25" x14ac:dyDescent="0.25">
      <c r="Y61170" s="109"/>
    </row>
    <row r="61171" spans="25:25" x14ac:dyDescent="0.25">
      <c r="Y61171" s="109"/>
    </row>
    <row r="61172" spans="25:25" x14ac:dyDescent="0.25">
      <c r="Y61172" s="109"/>
    </row>
    <row r="61173" spans="25:25" x14ac:dyDescent="0.25">
      <c r="Y61173" s="109"/>
    </row>
    <row r="61174" spans="25:25" x14ac:dyDescent="0.25">
      <c r="Y61174" s="109"/>
    </row>
    <row r="61175" spans="25:25" x14ac:dyDescent="0.25">
      <c r="Y61175" s="109"/>
    </row>
    <row r="61176" spans="25:25" x14ac:dyDescent="0.25">
      <c r="Y61176" s="109"/>
    </row>
    <row r="61177" spans="25:25" x14ac:dyDescent="0.25">
      <c r="Y61177" s="109"/>
    </row>
    <row r="61178" spans="25:25" x14ac:dyDescent="0.25">
      <c r="Y61178" s="109"/>
    </row>
    <row r="61179" spans="25:25" x14ac:dyDescent="0.25">
      <c r="Y61179" s="109"/>
    </row>
    <row r="61180" spans="25:25" x14ac:dyDescent="0.25">
      <c r="Y61180" s="109"/>
    </row>
    <row r="61181" spans="25:25" x14ac:dyDescent="0.25">
      <c r="Y61181" s="109"/>
    </row>
    <row r="61182" spans="25:25" x14ac:dyDescent="0.25">
      <c r="Y61182" s="109"/>
    </row>
    <row r="61183" spans="25:25" x14ac:dyDescent="0.25">
      <c r="Y61183" s="109"/>
    </row>
    <row r="61184" spans="25:25" x14ac:dyDescent="0.25">
      <c r="Y61184" s="109"/>
    </row>
    <row r="61185" spans="25:25" x14ac:dyDescent="0.25">
      <c r="Y61185" s="109"/>
    </row>
    <row r="61186" spans="25:25" x14ac:dyDescent="0.25">
      <c r="Y61186" s="109"/>
    </row>
    <row r="61187" spans="25:25" x14ac:dyDescent="0.25">
      <c r="Y61187" s="109"/>
    </row>
    <row r="61188" spans="25:25" x14ac:dyDescent="0.25">
      <c r="Y61188" s="109"/>
    </row>
    <row r="61189" spans="25:25" x14ac:dyDescent="0.25">
      <c r="Y61189" s="109"/>
    </row>
    <row r="61190" spans="25:25" x14ac:dyDescent="0.25">
      <c r="Y61190" s="109"/>
    </row>
    <row r="61191" spans="25:25" x14ac:dyDescent="0.25">
      <c r="Y61191" s="109"/>
    </row>
    <row r="61192" spans="25:25" x14ac:dyDescent="0.25">
      <c r="Y61192" s="109"/>
    </row>
    <row r="61193" spans="25:25" x14ac:dyDescent="0.25">
      <c r="Y61193" s="109"/>
    </row>
    <row r="61194" spans="25:25" x14ac:dyDescent="0.25">
      <c r="Y61194" s="109"/>
    </row>
    <row r="61195" spans="25:25" x14ac:dyDescent="0.25">
      <c r="Y61195" s="109"/>
    </row>
    <row r="61196" spans="25:25" x14ac:dyDescent="0.25">
      <c r="Y61196" s="109"/>
    </row>
    <row r="61197" spans="25:25" x14ac:dyDescent="0.25">
      <c r="Y61197" s="109"/>
    </row>
    <row r="61198" spans="25:25" x14ac:dyDescent="0.25">
      <c r="Y61198" s="109"/>
    </row>
    <row r="61199" spans="25:25" x14ac:dyDescent="0.25">
      <c r="Y61199" s="109"/>
    </row>
    <row r="61200" spans="25:25" x14ac:dyDescent="0.25">
      <c r="Y61200" s="109"/>
    </row>
    <row r="61201" spans="25:25" x14ac:dyDescent="0.25">
      <c r="Y61201" s="109"/>
    </row>
    <row r="61202" spans="25:25" x14ac:dyDescent="0.25">
      <c r="Y61202" s="109"/>
    </row>
    <row r="61203" spans="25:25" x14ac:dyDescent="0.25">
      <c r="Y61203" s="109"/>
    </row>
    <row r="61204" spans="25:25" x14ac:dyDescent="0.25">
      <c r="Y61204" s="109"/>
    </row>
    <row r="61205" spans="25:25" x14ac:dyDescent="0.25">
      <c r="Y61205" s="109"/>
    </row>
    <row r="61206" spans="25:25" x14ac:dyDescent="0.25">
      <c r="Y61206" s="109"/>
    </row>
    <row r="61207" spans="25:25" x14ac:dyDescent="0.25">
      <c r="Y61207" s="109"/>
    </row>
    <row r="61208" spans="25:25" x14ac:dyDescent="0.25">
      <c r="Y61208" s="109"/>
    </row>
    <row r="61209" spans="25:25" x14ac:dyDescent="0.25">
      <c r="Y61209" s="109"/>
    </row>
    <row r="61210" spans="25:25" x14ac:dyDescent="0.25">
      <c r="Y61210" s="109"/>
    </row>
    <row r="61211" spans="25:25" x14ac:dyDescent="0.25">
      <c r="Y61211" s="109"/>
    </row>
    <row r="61212" spans="25:25" x14ac:dyDescent="0.25">
      <c r="Y61212" s="109"/>
    </row>
    <row r="61213" spans="25:25" x14ac:dyDescent="0.25">
      <c r="Y61213" s="109"/>
    </row>
    <row r="61214" spans="25:25" x14ac:dyDescent="0.25">
      <c r="Y61214" s="109"/>
    </row>
    <row r="61215" spans="25:25" x14ac:dyDescent="0.25">
      <c r="Y61215" s="109"/>
    </row>
    <row r="61216" spans="25:25" x14ac:dyDescent="0.25">
      <c r="Y61216" s="109"/>
    </row>
    <row r="61217" spans="25:25" x14ac:dyDescent="0.25">
      <c r="Y61217" s="109"/>
    </row>
    <row r="61218" spans="25:25" x14ac:dyDescent="0.25">
      <c r="Y61218" s="109"/>
    </row>
    <row r="61219" spans="25:25" x14ac:dyDescent="0.25">
      <c r="Y61219" s="109"/>
    </row>
    <row r="61220" spans="25:25" x14ac:dyDescent="0.25">
      <c r="Y61220" s="109"/>
    </row>
    <row r="61221" spans="25:25" x14ac:dyDescent="0.25">
      <c r="Y61221" s="109"/>
    </row>
    <row r="61222" spans="25:25" x14ac:dyDescent="0.25">
      <c r="Y61222" s="109"/>
    </row>
    <row r="61223" spans="25:25" x14ac:dyDescent="0.25">
      <c r="Y61223" s="109"/>
    </row>
    <row r="61224" spans="25:25" x14ac:dyDescent="0.25">
      <c r="Y61224" s="109"/>
    </row>
    <row r="61225" spans="25:25" x14ac:dyDescent="0.25">
      <c r="Y61225" s="109"/>
    </row>
    <row r="61226" spans="25:25" x14ac:dyDescent="0.25">
      <c r="Y61226" s="109"/>
    </row>
    <row r="61227" spans="25:25" x14ac:dyDescent="0.25">
      <c r="Y61227" s="109"/>
    </row>
    <row r="61228" spans="25:25" x14ac:dyDescent="0.25">
      <c r="Y61228" s="109"/>
    </row>
    <row r="61229" spans="25:25" x14ac:dyDescent="0.25">
      <c r="Y61229" s="109"/>
    </row>
    <row r="61230" spans="25:25" x14ac:dyDescent="0.25">
      <c r="Y61230" s="109"/>
    </row>
    <row r="61231" spans="25:25" x14ac:dyDescent="0.25">
      <c r="Y61231" s="109"/>
    </row>
    <row r="61232" spans="25:25" x14ac:dyDescent="0.25">
      <c r="Y61232" s="109"/>
    </row>
    <row r="61233" spans="25:25" x14ac:dyDescent="0.25">
      <c r="Y61233" s="109"/>
    </row>
    <row r="61234" spans="25:25" x14ac:dyDescent="0.25">
      <c r="Y61234" s="109"/>
    </row>
    <row r="61235" spans="25:25" x14ac:dyDescent="0.25">
      <c r="Y61235" s="109"/>
    </row>
    <row r="61236" spans="25:25" x14ac:dyDescent="0.25">
      <c r="Y61236" s="109"/>
    </row>
    <row r="61237" spans="25:25" x14ac:dyDescent="0.25">
      <c r="Y61237" s="109"/>
    </row>
    <row r="61238" spans="25:25" x14ac:dyDescent="0.25">
      <c r="Y61238" s="109"/>
    </row>
    <row r="61239" spans="25:25" x14ac:dyDescent="0.25">
      <c r="Y61239" s="109"/>
    </row>
    <row r="61240" spans="25:25" x14ac:dyDescent="0.25">
      <c r="Y61240" s="109"/>
    </row>
    <row r="61241" spans="25:25" x14ac:dyDescent="0.25">
      <c r="Y61241" s="109"/>
    </row>
    <row r="61242" spans="25:25" x14ac:dyDescent="0.25">
      <c r="Y61242" s="109"/>
    </row>
    <row r="61243" spans="25:25" x14ac:dyDescent="0.25">
      <c r="Y61243" s="109"/>
    </row>
    <row r="61244" spans="25:25" x14ac:dyDescent="0.25">
      <c r="Y61244" s="109"/>
    </row>
    <row r="61245" spans="25:25" x14ac:dyDescent="0.25">
      <c r="Y61245" s="109"/>
    </row>
    <row r="61246" spans="25:25" x14ac:dyDescent="0.25">
      <c r="Y61246" s="109"/>
    </row>
    <row r="61247" spans="25:25" x14ac:dyDescent="0.25">
      <c r="Y61247" s="109"/>
    </row>
    <row r="61248" spans="25:25" x14ac:dyDescent="0.25">
      <c r="Y61248" s="109"/>
    </row>
    <row r="61249" spans="25:25" x14ac:dyDescent="0.25">
      <c r="Y61249" s="109"/>
    </row>
    <row r="61250" spans="25:25" x14ac:dyDescent="0.25">
      <c r="Y61250" s="109"/>
    </row>
    <row r="61251" spans="25:25" x14ac:dyDescent="0.25">
      <c r="Y61251" s="109"/>
    </row>
    <row r="61252" spans="25:25" x14ac:dyDescent="0.25">
      <c r="Y61252" s="109"/>
    </row>
    <row r="61253" spans="25:25" x14ac:dyDescent="0.25">
      <c r="Y61253" s="109"/>
    </row>
    <row r="61254" spans="25:25" x14ac:dyDescent="0.25">
      <c r="Y61254" s="109"/>
    </row>
    <row r="61255" spans="25:25" x14ac:dyDescent="0.25">
      <c r="Y61255" s="109"/>
    </row>
    <row r="61256" spans="25:25" x14ac:dyDescent="0.25">
      <c r="Y61256" s="109"/>
    </row>
    <row r="61257" spans="25:25" x14ac:dyDescent="0.25">
      <c r="Y61257" s="109"/>
    </row>
    <row r="61258" spans="25:25" x14ac:dyDescent="0.25">
      <c r="Y61258" s="109"/>
    </row>
    <row r="61259" spans="25:25" x14ac:dyDescent="0.25">
      <c r="Y61259" s="109"/>
    </row>
    <row r="61260" spans="25:25" x14ac:dyDescent="0.25">
      <c r="Y61260" s="109"/>
    </row>
    <row r="61261" spans="25:25" x14ac:dyDescent="0.25">
      <c r="Y61261" s="109"/>
    </row>
    <row r="61262" spans="25:25" x14ac:dyDescent="0.25">
      <c r="Y61262" s="109"/>
    </row>
    <row r="61263" spans="25:25" x14ac:dyDescent="0.25">
      <c r="Y61263" s="109"/>
    </row>
    <row r="61264" spans="25:25" x14ac:dyDescent="0.25">
      <c r="Y61264" s="109"/>
    </row>
    <row r="61265" spans="25:25" x14ac:dyDescent="0.25">
      <c r="Y61265" s="109"/>
    </row>
    <row r="61266" spans="25:25" x14ac:dyDescent="0.25">
      <c r="Y61266" s="109"/>
    </row>
    <row r="61267" spans="25:25" x14ac:dyDescent="0.25">
      <c r="Y61267" s="109"/>
    </row>
    <row r="61268" spans="25:25" x14ac:dyDescent="0.25">
      <c r="Y61268" s="109"/>
    </row>
    <row r="61269" spans="25:25" x14ac:dyDescent="0.25">
      <c r="Y61269" s="109"/>
    </row>
    <row r="61270" spans="25:25" x14ac:dyDescent="0.25">
      <c r="Y61270" s="109"/>
    </row>
    <row r="61271" spans="25:25" x14ac:dyDescent="0.25">
      <c r="Y61271" s="109"/>
    </row>
    <row r="61272" spans="25:25" x14ac:dyDescent="0.25">
      <c r="Y61272" s="109"/>
    </row>
    <row r="61273" spans="25:25" x14ac:dyDescent="0.25">
      <c r="Y61273" s="109"/>
    </row>
    <row r="61274" spans="25:25" x14ac:dyDescent="0.25">
      <c r="Y61274" s="109"/>
    </row>
    <row r="61275" spans="25:25" x14ac:dyDescent="0.25">
      <c r="Y61275" s="109"/>
    </row>
    <row r="61276" spans="25:25" x14ac:dyDescent="0.25">
      <c r="Y61276" s="109"/>
    </row>
    <row r="61277" spans="25:25" x14ac:dyDescent="0.25">
      <c r="Y61277" s="109"/>
    </row>
    <row r="61278" spans="25:25" x14ac:dyDescent="0.25">
      <c r="Y61278" s="109"/>
    </row>
    <row r="61279" spans="25:25" x14ac:dyDescent="0.25">
      <c r="Y61279" s="109"/>
    </row>
    <row r="61280" spans="25:25" x14ac:dyDescent="0.25">
      <c r="Y61280" s="109"/>
    </row>
    <row r="61281" spans="25:25" x14ac:dyDescent="0.25">
      <c r="Y61281" s="109"/>
    </row>
    <row r="61282" spans="25:25" x14ac:dyDescent="0.25">
      <c r="Y61282" s="109"/>
    </row>
    <row r="61283" spans="25:25" x14ac:dyDescent="0.25">
      <c r="Y61283" s="109"/>
    </row>
    <row r="61284" spans="25:25" x14ac:dyDescent="0.25">
      <c r="Y61284" s="109"/>
    </row>
    <row r="61285" spans="25:25" x14ac:dyDescent="0.25">
      <c r="Y61285" s="109"/>
    </row>
    <row r="61286" spans="25:25" x14ac:dyDescent="0.25">
      <c r="Y61286" s="109"/>
    </row>
    <row r="61287" spans="25:25" x14ac:dyDescent="0.25">
      <c r="Y61287" s="109"/>
    </row>
    <row r="61288" spans="25:25" x14ac:dyDescent="0.25">
      <c r="Y61288" s="109"/>
    </row>
    <row r="61289" spans="25:25" x14ac:dyDescent="0.25">
      <c r="Y61289" s="109"/>
    </row>
    <row r="61290" spans="25:25" x14ac:dyDescent="0.25">
      <c r="Y61290" s="109"/>
    </row>
    <row r="61291" spans="25:25" x14ac:dyDescent="0.25">
      <c r="Y61291" s="109"/>
    </row>
    <row r="61292" spans="25:25" x14ac:dyDescent="0.25">
      <c r="Y61292" s="109"/>
    </row>
    <row r="61293" spans="25:25" x14ac:dyDescent="0.25">
      <c r="Y61293" s="109"/>
    </row>
    <row r="61294" spans="25:25" x14ac:dyDescent="0.25">
      <c r="Y61294" s="109"/>
    </row>
    <row r="61295" spans="25:25" x14ac:dyDescent="0.25">
      <c r="Y61295" s="109"/>
    </row>
    <row r="61296" spans="25:25" x14ac:dyDescent="0.25">
      <c r="Y61296" s="109"/>
    </row>
    <row r="61297" spans="25:25" x14ac:dyDescent="0.25">
      <c r="Y61297" s="109"/>
    </row>
    <row r="61298" spans="25:25" x14ac:dyDescent="0.25">
      <c r="Y61298" s="109"/>
    </row>
    <row r="61299" spans="25:25" x14ac:dyDescent="0.25">
      <c r="Y61299" s="109"/>
    </row>
    <row r="61300" spans="25:25" x14ac:dyDescent="0.25">
      <c r="Y61300" s="109"/>
    </row>
    <row r="61301" spans="25:25" x14ac:dyDescent="0.25">
      <c r="Y61301" s="109"/>
    </row>
    <row r="61302" spans="25:25" x14ac:dyDescent="0.25">
      <c r="Y61302" s="109"/>
    </row>
    <row r="61303" spans="25:25" x14ac:dyDescent="0.25">
      <c r="Y61303" s="109"/>
    </row>
    <row r="61304" spans="25:25" x14ac:dyDescent="0.25">
      <c r="Y61304" s="109"/>
    </row>
    <row r="61305" spans="25:25" x14ac:dyDescent="0.25">
      <c r="Y61305" s="109"/>
    </row>
    <row r="61306" spans="25:25" x14ac:dyDescent="0.25">
      <c r="Y61306" s="109"/>
    </row>
    <row r="61307" spans="25:25" x14ac:dyDescent="0.25">
      <c r="Y61307" s="109"/>
    </row>
    <row r="61308" spans="25:25" x14ac:dyDescent="0.25">
      <c r="Y61308" s="109"/>
    </row>
    <row r="61309" spans="25:25" x14ac:dyDescent="0.25">
      <c r="Y61309" s="109"/>
    </row>
    <row r="61310" spans="25:25" x14ac:dyDescent="0.25">
      <c r="Y61310" s="109"/>
    </row>
    <row r="61311" spans="25:25" x14ac:dyDescent="0.25">
      <c r="Y61311" s="109"/>
    </row>
    <row r="61312" spans="25:25" x14ac:dyDescent="0.25">
      <c r="Y61312" s="109"/>
    </row>
    <row r="61313" spans="25:25" x14ac:dyDescent="0.25">
      <c r="Y61313" s="109"/>
    </row>
    <row r="61314" spans="25:25" x14ac:dyDescent="0.25">
      <c r="Y61314" s="109"/>
    </row>
    <row r="61315" spans="25:25" x14ac:dyDescent="0.25">
      <c r="Y61315" s="109"/>
    </row>
    <row r="61316" spans="25:25" x14ac:dyDescent="0.25">
      <c r="Y61316" s="109"/>
    </row>
    <row r="61317" spans="25:25" x14ac:dyDescent="0.25">
      <c r="Y61317" s="109"/>
    </row>
    <row r="61318" spans="25:25" x14ac:dyDescent="0.25">
      <c r="Y61318" s="109"/>
    </row>
    <row r="61319" spans="25:25" x14ac:dyDescent="0.25">
      <c r="Y61319" s="109"/>
    </row>
    <row r="61320" spans="25:25" x14ac:dyDescent="0.25">
      <c r="Y61320" s="109"/>
    </row>
    <row r="61321" spans="25:25" x14ac:dyDescent="0.25">
      <c r="Y61321" s="109"/>
    </row>
    <row r="61322" spans="25:25" x14ac:dyDescent="0.25">
      <c r="Y61322" s="109"/>
    </row>
    <row r="61323" spans="25:25" x14ac:dyDescent="0.25">
      <c r="Y61323" s="109"/>
    </row>
    <row r="61324" spans="25:25" x14ac:dyDescent="0.25">
      <c r="Y61324" s="109"/>
    </row>
    <row r="61325" spans="25:25" x14ac:dyDescent="0.25">
      <c r="Y61325" s="109"/>
    </row>
    <row r="61326" spans="25:25" x14ac:dyDescent="0.25">
      <c r="Y61326" s="109"/>
    </row>
    <row r="61327" spans="25:25" x14ac:dyDescent="0.25">
      <c r="Y61327" s="109"/>
    </row>
    <row r="61328" spans="25:25" x14ac:dyDescent="0.25">
      <c r="Y61328" s="109"/>
    </row>
    <row r="61329" spans="25:25" x14ac:dyDescent="0.25">
      <c r="Y61329" s="109"/>
    </row>
    <row r="61330" spans="25:25" x14ac:dyDescent="0.25">
      <c r="Y61330" s="109"/>
    </row>
    <row r="61331" spans="25:25" x14ac:dyDescent="0.25">
      <c r="Y61331" s="109"/>
    </row>
    <row r="61332" spans="25:25" x14ac:dyDescent="0.25">
      <c r="Y61332" s="109"/>
    </row>
    <row r="61333" spans="25:25" x14ac:dyDescent="0.25">
      <c r="Y61333" s="109"/>
    </row>
    <row r="61334" spans="25:25" x14ac:dyDescent="0.25">
      <c r="Y61334" s="109"/>
    </row>
    <row r="61335" spans="25:25" x14ac:dyDescent="0.25">
      <c r="Y61335" s="109"/>
    </row>
    <row r="61336" spans="25:25" x14ac:dyDescent="0.25">
      <c r="Y61336" s="109"/>
    </row>
    <row r="61337" spans="25:25" x14ac:dyDescent="0.25">
      <c r="Y61337" s="109"/>
    </row>
    <row r="61338" spans="25:25" x14ac:dyDescent="0.25">
      <c r="Y61338" s="109"/>
    </row>
    <row r="61339" spans="25:25" x14ac:dyDescent="0.25">
      <c r="Y61339" s="109"/>
    </row>
    <row r="61340" spans="25:25" x14ac:dyDescent="0.25">
      <c r="Y61340" s="109"/>
    </row>
    <row r="61341" spans="25:25" x14ac:dyDescent="0.25">
      <c r="Y61341" s="109"/>
    </row>
    <row r="61342" spans="25:25" x14ac:dyDescent="0.25">
      <c r="Y61342" s="109"/>
    </row>
    <row r="61343" spans="25:25" x14ac:dyDescent="0.25">
      <c r="Y61343" s="109"/>
    </row>
    <row r="61344" spans="25:25" x14ac:dyDescent="0.25">
      <c r="Y61344" s="109"/>
    </row>
    <row r="61345" spans="25:25" x14ac:dyDescent="0.25">
      <c r="Y61345" s="109"/>
    </row>
    <row r="61346" spans="25:25" x14ac:dyDescent="0.25">
      <c r="Y61346" s="109"/>
    </row>
    <row r="61347" spans="25:25" x14ac:dyDescent="0.25">
      <c r="Y61347" s="109"/>
    </row>
    <row r="61348" spans="25:25" x14ac:dyDescent="0.25">
      <c r="Y61348" s="109"/>
    </row>
    <row r="61349" spans="25:25" x14ac:dyDescent="0.25">
      <c r="Y61349" s="109"/>
    </row>
    <row r="61350" spans="25:25" x14ac:dyDescent="0.25">
      <c r="Y61350" s="109"/>
    </row>
    <row r="61351" spans="25:25" x14ac:dyDescent="0.25">
      <c r="Y61351" s="109"/>
    </row>
    <row r="61352" spans="25:25" x14ac:dyDescent="0.25">
      <c r="Y61352" s="109"/>
    </row>
    <row r="61353" spans="25:25" x14ac:dyDescent="0.25">
      <c r="Y61353" s="109"/>
    </row>
    <row r="61354" spans="25:25" x14ac:dyDescent="0.25">
      <c r="Y61354" s="109"/>
    </row>
    <row r="61355" spans="25:25" x14ac:dyDescent="0.25">
      <c r="Y61355" s="109"/>
    </row>
    <row r="61356" spans="25:25" x14ac:dyDescent="0.25">
      <c r="Y61356" s="109"/>
    </row>
    <row r="61357" spans="25:25" x14ac:dyDescent="0.25">
      <c r="Y61357" s="109"/>
    </row>
    <row r="61358" spans="25:25" x14ac:dyDescent="0.25">
      <c r="Y61358" s="109"/>
    </row>
    <row r="61359" spans="25:25" x14ac:dyDescent="0.25">
      <c r="Y61359" s="109"/>
    </row>
    <row r="61360" spans="25:25" x14ac:dyDescent="0.25">
      <c r="Y61360" s="109"/>
    </row>
    <row r="61361" spans="25:25" x14ac:dyDescent="0.25">
      <c r="Y61361" s="109"/>
    </row>
    <row r="61362" spans="25:25" x14ac:dyDescent="0.25">
      <c r="Y61362" s="109"/>
    </row>
    <row r="61363" spans="25:25" x14ac:dyDescent="0.25">
      <c r="Y61363" s="109"/>
    </row>
    <row r="61364" spans="25:25" x14ac:dyDescent="0.25">
      <c r="Y61364" s="109"/>
    </row>
    <row r="61365" spans="25:25" x14ac:dyDescent="0.25">
      <c r="Y61365" s="109"/>
    </row>
    <row r="61366" spans="25:25" x14ac:dyDescent="0.25">
      <c r="Y61366" s="109"/>
    </row>
    <row r="61367" spans="25:25" x14ac:dyDescent="0.25">
      <c r="Y61367" s="109"/>
    </row>
    <row r="61368" spans="25:25" x14ac:dyDescent="0.25">
      <c r="Y61368" s="109"/>
    </row>
    <row r="61369" spans="25:25" x14ac:dyDescent="0.25">
      <c r="Y61369" s="109"/>
    </row>
    <row r="61370" spans="25:25" x14ac:dyDescent="0.25">
      <c r="Y61370" s="109"/>
    </row>
    <row r="61371" spans="25:25" x14ac:dyDescent="0.25">
      <c r="Y61371" s="109"/>
    </row>
    <row r="61372" spans="25:25" x14ac:dyDescent="0.25">
      <c r="Y61372" s="109"/>
    </row>
    <row r="61373" spans="25:25" x14ac:dyDescent="0.25">
      <c r="Y61373" s="109"/>
    </row>
    <row r="61374" spans="25:25" x14ac:dyDescent="0.25">
      <c r="Y61374" s="109"/>
    </row>
    <row r="61375" spans="25:25" x14ac:dyDescent="0.25">
      <c r="Y61375" s="109"/>
    </row>
    <row r="61376" spans="25:25" x14ac:dyDescent="0.25">
      <c r="Y61376" s="109"/>
    </row>
    <row r="61377" spans="25:25" x14ac:dyDescent="0.25">
      <c r="Y61377" s="109"/>
    </row>
    <row r="61378" spans="25:25" x14ac:dyDescent="0.25">
      <c r="Y61378" s="109"/>
    </row>
    <row r="61379" spans="25:25" x14ac:dyDescent="0.25">
      <c r="Y61379" s="109"/>
    </row>
    <row r="61380" spans="25:25" x14ac:dyDescent="0.25">
      <c r="Y61380" s="109"/>
    </row>
    <row r="61381" spans="25:25" x14ac:dyDescent="0.25">
      <c r="Y61381" s="109"/>
    </row>
    <row r="61382" spans="25:25" x14ac:dyDescent="0.25">
      <c r="Y61382" s="109"/>
    </row>
    <row r="61383" spans="25:25" x14ac:dyDescent="0.25">
      <c r="Y61383" s="109"/>
    </row>
    <row r="61384" spans="25:25" x14ac:dyDescent="0.25">
      <c r="Y61384" s="109"/>
    </row>
    <row r="61385" spans="25:25" x14ac:dyDescent="0.25">
      <c r="Y61385" s="109"/>
    </row>
    <row r="61386" spans="25:25" x14ac:dyDescent="0.25">
      <c r="Y61386" s="109"/>
    </row>
    <row r="61387" spans="25:25" x14ac:dyDescent="0.25">
      <c r="Y61387" s="109"/>
    </row>
    <row r="61388" spans="25:25" x14ac:dyDescent="0.25">
      <c r="Y61388" s="109"/>
    </row>
    <row r="61389" spans="25:25" x14ac:dyDescent="0.25">
      <c r="Y61389" s="109"/>
    </row>
    <row r="61390" spans="25:25" x14ac:dyDescent="0.25">
      <c r="Y61390" s="109"/>
    </row>
    <row r="61391" spans="25:25" x14ac:dyDescent="0.25">
      <c r="Y61391" s="109"/>
    </row>
    <row r="61392" spans="25:25" x14ac:dyDescent="0.25">
      <c r="Y61392" s="109"/>
    </row>
    <row r="61393" spans="25:25" x14ac:dyDescent="0.25">
      <c r="Y61393" s="109"/>
    </row>
    <row r="61394" spans="25:25" x14ac:dyDescent="0.25">
      <c r="Y61394" s="109"/>
    </row>
    <row r="61395" spans="25:25" x14ac:dyDescent="0.25">
      <c r="Y61395" s="109"/>
    </row>
    <row r="61396" spans="25:25" x14ac:dyDescent="0.25">
      <c r="Y61396" s="109"/>
    </row>
    <row r="61397" spans="25:25" x14ac:dyDescent="0.25">
      <c r="Y61397" s="109"/>
    </row>
    <row r="61398" spans="25:25" x14ac:dyDescent="0.25">
      <c r="Y61398" s="109"/>
    </row>
    <row r="61399" spans="25:25" x14ac:dyDescent="0.25">
      <c r="Y61399" s="109"/>
    </row>
    <row r="61400" spans="25:25" x14ac:dyDescent="0.25">
      <c r="Y61400" s="109"/>
    </row>
    <row r="61401" spans="25:25" x14ac:dyDescent="0.25">
      <c r="Y61401" s="109"/>
    </row>
    <row r="61402" spans="25:25" x14ac:dyDescent="0.25">
      <c r="Y61402" s="109"/>
    </row>
    <row r="61403" spans="25:25" x14ac:dyDescent="0.25">
      <c r="Y61403" s="109"/>
    </row>
    <row r="61404" spans="25:25" x14ac:dyDescent="0.25">
      <c r="Y61404" s="109"/>
    </row>
    <row r="61405" spans="25:25" x14ac:dyDescent="0.25">
      <c r="Y61405" s="109"/>
    </row>
    <row r="61406" spans="25:25" x14ac:dyDescent="0.25">
      <c r="Y61406" s="109"/>
    </row>
    <row r="61407" spans="25:25" x14ac:dyDescent="0.25">
      <c r="Y61407" s="109"/>
    </row>
    <row r="61408" spans="25:25" x14ac:dyDescent="0.25">
      <c r="Y61408" s="109"/>
    </row>
    <row r="61409" spans="25:25" x14ac:dyDescent="0.25">
      <c r="Y61409" s="109"/>
    </row>
    <row r="61410" spans="25:25" x14ac:dyDescent="0.25">
      <c r="Y61410" s="109"/>
    </row>
    <row r="61411" spans="25:25" x14ac:dyDescent="0.25">
      <c r="Y61411" s="109"/>
    </row>
    <row r="61412" spans="25:25" x14ac:dyDescent="0.25">
      <c r="Y61412" s="109"/>
    </row>
    <row r="61413" spans="25:25" x14ac:dyDescent="0.25">
      <c r="Y61413" s="109"/>
    </row>
    <row r="61414" spans="25:25" x14ac:dyDescent="0.25">
      <c r="Y61414" s="109"/>
    </row>
    <row r="61415" spans="25:25" x14ac:dyDescent="0.25">
      <c r="Y61415" s="109"/>
    </row>
    <row r="61416" spans="25:25" x14ac:dyDescent="0.25">
      <c r="Y61416" s="109"/>
    </row>
    <row r="61417" spans="25:25" x14ac:dyDescent="0.25">
      <c r="Y61417" s="109"/>
    </row>
    <row r="61418" spans="25:25" x14ac:dyDescent="0.25">
      <c r="Y61418" s="109"/>
    </row>
    <row r="61419" spans="25:25" x14ac:dyDescent="0.25">
      <c r="Y61419" s="109"/>
    </row>
    <row r="61420" spans="25:25" x14ac:dyDescent="0.25">
      <c r="Y61420" s="109"/>
    </row>
    <row r="61421" spans="25:25" x14ac:dyDescent="0.25">
      <c r="Y61421" s="109"/>
    </row>
    <row r="61422" spans="25:25" x14ac:dyDescent="0.25">
      <c r="Y61422" s="109"/>
    </row>
    <row r="61423" spans="25:25" x14ac:dyDescent="0.25">
      <c r="Y61423" s="109"/>
    </row>
    <row r="61424" spans="25:25" x14ac:dyDescent="0.25">
      <c r="Y61424" s="109"/>
    </row>
    <row r="61425" spans="25:25" x14ac:dyDescent="0.25">
      <c r="Y61425" s="109"/>
    </row>
    <row r="61426" spans="25:25" x14ac:dyDescent="0.25">
      <c r="Y61426" s="109"/>
    </row>
    <row r="61427" spans="25:25" x14ac:dyDescent="0.25">
      <c r="Y61427" s="109"/>
    </row>
    <row r="61428" spans="25:25" x14ac:dyDescent="0.25">
      <c r="Y61428" s="109"/>
    </row>
    <row r="61429" spans="25:25" x14ac:dyDescent="0.25">
      <c r="Y61429" s="109"/>
    </row>
    <row r="61430" spans="25:25" x14ac:dyDescent="0.25">
      <c r="Y61430" s="109"/>
    </row>
    <row r="61431" spans="25:25" x14ac:dyDescent="0.25">
      <c r="Y61431" s="109"/>
    </row>
    <row r="61432" spans="25:25" x14ac:dyDescent="0.25">
      <c r="Y61432" s="109"/>
    </row>
    <row r="61433" spans="25:25" x14ac:dyDescent="0.25">
      <c r="Y61433" s="109"/>
    </row>
    <row r="61434" spans="25:25" x14ac:dyDescent="0.25">
      <c r="Y61434" s="109"/>
    </row>
    <row r="61435" spans="25:25" x14ac:dyDescent="0.25">
      <c r="Y61435" s="109"/>
    </row>
    <row r="61436" spans="25:25" x14ac:dyDescent="0.25">
      <c r="Y61436" s="109"/>
    </row>
    <row r="61437" spans="25:25" x14ac:dyDescent="0.25">
      <c r="Y61437" s="109"/>
    </row>
    <row r="61438" spans="25:25" x14ac:dyDescent="0.25">
      <c r="Y61438" s="109"/>
    </row>
    <row r="61439" spans="25:25" x14ac:dyDescent="0.25">
      <c r="Y61439" s="109"/>
    </row>
    <row r="61440" spans="25:25" x14ac:dyDescent="0.25">
      <c r="Y61440" s="109"/>
    </row>
    <row r="61441" spans="25:25" x14ac:dyDescent="0.25">
      <c r="Y61441" s="109"/>
    </row>
    <row r="61442" spans="25:25" x14ac:dyDescent="0.25">
      <c r="Y61442" s="109"/>
    </row>
    <row r="61443" spans="25:25" x14ac:dyDescent="0.25">
      <c r="Y61443" s="109"/>
    </row>
    <row r="61444" spans="25:25" x14ac:dyDescent="0.25">
      <c r="Y61444" s="109"/>
    </row>
    <row r="61445" spans="25:25" x14ac:dyDescent="0.25">
      <c r="Y61445" s="109"/>
    </row>
    <row r="61446" spans="25:25" x14ac:dyDescent="0.25">
      <c r="Y61446" s="109"/>
    </row>
    <row r="61447" spans="25:25" x14ac:dyDescent="0.25">
      <c r="Y61447" s="109"/>
    </row>
    <row r="61448" spans="25:25" x14ac:dyDescent="0.25">
      <c r="Y61448" s="109"/>
    </row>
    <row r="61449" spans="25:25" x14ac:dyDescent="0.25">
      <c r="Y61449" s="109"/>
    </row>
    <row r="61450" spans="25:25" x14ac:dyDescent="0.25">
      <c r="Y61450" s="109"/>
    </row>
    <row r="61451" spans="25:25" x14ac:dyDescent="0.25">
      <c r="Y61451" s="109"/>
    </row>
    <row r="61452" spans="25:25" x14ac:dyDescent="0.25">
      <c r="Y61452" s="109"/>
    </row>
    <row r="61453" spans="25:25" x14ac:dyDescent="0.25">
      <c r="Y61453" s="109"/>
    </row>
    <row r="61454" spans="25:25" x14ac:dyDescent="0.25">
      <c r="Y61454" s="109"/>
    </row>
    <row r="61455" spans="25:25" x14ac:dyDescent="0.25">
      <c r="Y61455" s="109"/>
    </row>
    <row r="61456" spans="25:25" x14ac:dyDescent="0.25">
      <c r="Y61456" s="109"/>
    </row>
    <row r="61457" spans="25:25" x14ac:dyDescent="0.25">
      <c r="Y61457" s="109"/>
    </row>
    <row r="61458" spans="25:25" x14ac:dyDescent="0.25">
      <c r="Y61458" s="109"/>
    </row>
    <row r="61459" spans="25:25" x14ac:dyDescent="0.25">
      <c r="Y61459" s="109"/>
    </row>
    <row r="61460" spans="25:25" x14ac:dyDescent="0.25">
      <c r="Y61460" s="109"/>
    </row>
    <row r="61461" spans="25:25" x14ac:dyDescent="0.25">
      <c r="Y61461" s="109"/>
    </row>
    <row r="61462" spans="25:25" x14ac:dyDescent="0.25">
      <c r="Y61462" s="109"/>
    </row>
    <row r="61463" spans="25:25" x14ac:dyDescent="0.25">
      <c r="Y61463" s="109"/>
    </row>
    <row r="61464" spans="25:25" x14ac:dyDescent="0.25">
      <c r="Y61464" s="109"/>
    </row>
    <row r="61465" spans="25:25" x14ac:dyDescent="0.25">
      <c r="Y61465" s="109"/>
    </row>
    <row r="61466" spans="25:25" x14ac:dyDescent="0.25">
      <c r="Y61466" s="109"/>
    </row>
    <row r="61467" spans="25:25" x14ac:dyDescent="0.25">
      <c r="Y61467" s="109"/>
    </row>
    <row r="61468" spans="25:25" x14ac:dyDescent="0.25">
      <c r="Y61468" s="109"/>
    </row>
    <row r="61469" spans="25:25" x14ac:dyDescent="0.25">
      <c r="Y61469" s="109"/>
    </row>
    <row r="61470" spans="25:25" x14ac:dyDescent="0.25">
      <c r="Y61470" s="109"/>
    </row>
    <row r="61471" spans="25:25" x14ac:dyDescent="0.25">
      <c r="Y61471" s="109"/>
    </row>
    <row r="61472" spans="25:25" x14ac:dyDescent="0.25">
      <c r="Y61472" s="109"/>
    </row>
    <row r="61473" spans="25:25" x14ac:dyDescent="0.25">
      <c r="Y61473" s="109"/>
    </row>
    <row r="61474" spans="25:25" x14ac:dyDescent="0.25">
      <c r="Y61474" s="109"/>
    </row>
    <row r="61475" spans="25:25" x14ac:dyDescent="0.25">
      <c r="Y61475" s="109"/>
    </row>
    <row r="61476" spans="25:25" x14ac:dyDescent="0.25">
      <c r="Y61476" s="109"/>
    </row>
    <row r="61477" spans="25:25" x14ac:dyDescent="0.25">
      <c r="Y61477" s="109"/>
    </row>
    <row r="61478" spans="25:25" x14ac:dyDescent="0.25">
      <c r="Y61478" s="109"/>
    </row>
    <row r="61479" spans="25:25" x14ac:dyDescent="0.25">
      <c r="Y61479" s="109"/>
    </row>
    <row r="61480" spans="25:25" x14ac:dyDescent="0.25">
      <c r="Y61480" s="109"/>
    </row>
    <row r="61481" spans="25:25" x14ac:dyDescent="0.25">
      <c r="Y61481" s="109"/>
    </row>
    <row r="61482" spans="25:25" x14ac:dyDescent="0.25">
      <c r="Y61482" s="109"/>
    </row>
    <row r="61483" spans="25:25" x14ac:dyDescent="0.25">
      <c r="Y61483" s="109"/>
    </row>
    <row r="61484" spans="25:25" x14ac:dyDescent="0.25">
      <c r="Y61484" s="109"/>
    </row>
    <row r="61485" spans="25:25" x14ac:dyDescent="0.25">
      <c r="Y61485" s="109"/>
    </row>
    <row r="61486" spans="25:25" x14ac:dyDescent="0.25">
      <c r="Y61486" s="109"/>
    </row>
    <row r="61487" spans="25:25" x14ac:dyDescent="0.25">
      <c r="Y61487" s="109"/>
    </row>
    <row r="61488" spans="25:25" x14ac:dyDescent="0.25">
      <c r="Y61488" s="109"/>
    </row>
    <row r="61489" spans="25:25" x14ac:dyDescent="0.25">
      <c r="Y61489" s="109"/>
    </row>
    <row r="61490" spans="25:25" x14ac:dyDescent="0.25">
      <c r="Y61490" s="109"/>
    </row>
    <row r="61491" spans="25:25" x14ac:dyDescent="0.25">
      <c r="Y61491" s="109"/>
    </row>
    <row r="61492" spans="25:25" x14ac:dyDescent="0.25">
      <c r="Y61492" s="109"/>
    </row>
    <row r="61493" spans="25:25" x14ac:dyDescent="0.25">
      <c r="Y61493" s="109"/>
    </row>
    <row r="61494" spans="25:25" x14ac:dyDescent="0.25">
      <c r="Y61494" s="109"/>
    </row>
    <row r="61495" spans="25:25" x14ac:dyDescent="0.25">
      <c r="Y61495" s="109"/>
    </row>
    <row r="61496" spans="25:25" x14ac:dyDescent="0.25">
      <c r="Y61496" s="109"/>
    </row>
    <row r="61497" spans="25:25" x14ac:dyDescent="0.25">
      <c r="Y61497" s="109"/>
    </row>
    <row r="61498" spans="25:25" x14ac:dyDescent="0.25">
      <c r="Y61498" s="109"/>
    </row>
    <row r="61499" spans="25:25" x14ac:dyDescent="0.25">
      <c r="Y61499" s="109"/>
    </row>
    <row r="61500" spans="25:25" x14ac:dyDescent="0.25">
      <c r="Y61500" s="109"/>
    </row>
    <row r="61501" spans="25:25" x14ac:dyDescent="0.25">
      <c r="Y61501" s="109"/>
    </row>
    <row r="61502" spans="25:25" x14ac:dyDescent="0.25">
      <c r="Y61502" s="109"/>
    </row>
    <row r="61503" spans="25:25" x14ac:dyDescent="0.25">
      <c r="Y61503" s="109"/>
    </row>
    <row r="61504" spans="25:25" x14ac:dyDescent="0.25">
      <c r="Y61504" s="109"/>
    </row>
    <row r="61505" spans="25:25" x14ac:dyDescent="0.25">
      <c r="Y61505" s="109"/>
    </row>
    <row r="61506" spans="25:25" x14ac:dyDescent="0.25">
      <c r="Y61506" s="109"/>
    </row>
    <row r="61507" spans="25:25" x14ac:dyDescent="0.25">
      <c r="Y61507" s="109"/>
    </row>
    <row r="61508" spans="25:25" x14ac:dyDescent="0.25">
      <c r="Y61508" s="109"/>
    </row>
    <row r="61509" spans="25:25" x14ac:dyDescent="0.25">
      <c r="Y61509" s="109"/>
    </row>
    <row r="61510" spans="25:25" x14ac:dyDescent="0.25">
      <c r="Y61510" s="109"/>
    </row>
    <row r="61511" spans="25:25" x14ac:dyDescent="0.25">
      <c r="Y61511" s="109"/>
    </row>
    <row r="61512" spans="25:25" x14ac:dyDescent="0.25">
      <c r="Y61512" s="109"/>
    </row>
    <row r="61513" spans="25:25" x14ac:dyDescent="0.25">
      <c r="Y61513" s="109"/>
    </row>
    <row r="61514" spans="25:25" x14ac:dyDescent="0.25">
      <c r="Y61514" s="109"/>
    </row>
    <row r="61515" spans="25:25" x14ac:dyDescent="0.25">
      <c r="Y61515" s="109"/>
    </row>
    <row r="61516" spans="25:25" x14ac:dyDescent="0.25">
      <c r="Y61516" s="109"/>
    </row>
    <row r="61517" spans="25:25" x14ac:dyDescent="0.25">
      <c r="Y61517" s="109"/>
    </row>
    <row r="61518" spans="25:25" x14ac:dyDescent="0.25">
      <c r="Y61518" s="109"/>
    </row>
    <row r="61519" spans="25:25" x14ac:dyDescent="0.25">
      <c r="Y61519" s="109"/>
    </row>
    <row r="61520" spans="25:25" x14ac:dyDescent="0.25">
      <c r="Y61520" s="109"/>
    </row>
    <row r="61521" spans="25:25" x14ac:dyDescent="0.25">
      <c r="Y61521" s="109"/>
    </row>
    <row r="61522" spans="25:25" x14ac:dyDescent="0.25">
      <c r="Y61522" s="109"/>
    </row>
    <row r="61523" spans="25:25" x14ac:dyDescent="0.25">
      <c r="Y61523" s="109"/>
    </row>
    <row r="61524" spans="25:25" x14ac:dyDescent="0.25">
      <c r="Y61524" s="109"/>
    </row>
    <row r="61525" spans="25:25" x14ac:dyDescent="0.25">
      <c r="Y61525" s="109"/>
    </row>
    <row r="61526" spans="25:25" x14ac:dyDescent="0.25">
      <c r="Y61526" s="109"/>
    </row>
    <row r="61527" spans="25:25" x14ac:dyDescent="0.25">
      <c r="Y61527" s="109"/>
    </row>
    <row r="61528" spans="25:25" x14ac:dyDescent="0.25">
      <c r="Y61528" s="109"/>
    </row>
    <row r="61529" spans="25:25" x14ac:dyDescent="0.25">
      <c r="Y61529" s="109"/>
    </row>
    <row r="61530" spans="25:25" x14ac:dyDescent="0.25">
      <c r="Y61530" s="109"/>
    </row>
    <row r="61531" spans="25:25" x14ac:dyDescent="0.25">
      <c r="Y61531" s="109"/>
    </row>
    <row r="61532" spans="25:25" x14ac:dyDescent="0.25">
      <c r="Y61532" s="109"/>
    </row>
    <row r="61533" spans="25:25" x14ac:dyDescent="0.25">
      <c r="Y61533" s="109"/>
    </row>
    <row r="61534" spans="25:25" x14ac:dyDescent="0.25">
      <c r="Y61534" s="109"/>
    </row>
    <row r="61535" spans="25:25" x14ac:dyDescent="0.25">
      <c r="Y61535" s="109"/>
    </row>
    <row r="61536" spans="25:25" x14ac:dyDescent="0.25">
      <c r="Y61536" s="109"/>
    </row>
    <row r="61537" spans="25:25" x14ac:dyDescent="0.25">
      <c r="Y61537" s="109"/>
    </row>
    <row r="61538" spans="25:25" x14ac:dyDescent="0.25">
      <c r="Y61538" s="109"/>
    </row>
    <row r="61539" spans="25:25" x14ac:dyDescent="0.25">
      <c r="Y61539" s="109"/>
    </row>
    <row r="61540" spans="25:25" x14ac:dyDescent="0.25">
      <c r="Y61540" s="109"/>
    </row>
    <row r="61541" spans="25:25" x14ac:dyDescent="0.25">
      <c r="Y61541" s="109"/>
    </row>
    <row r="61542" spans="25:25" x14ac:dyDescent="0.25">
      <c r="Y61542" s="109"/>
    </row>
    <row r="61543" spans="25:25" x14ac:dyDescent="0.25">
      <c r="Y61543" s="109"/>
    </row>
    <row r="61544" spans="25:25" x14ac:dyDescent="0.25">
      <c r="Y61544" s="109"/>
    </row>
    <row r="61545" spans="25:25" x14ac:dyDescent="0.25">
      <c r="Y61545" s="109"/>
    </row>
    <row r="61546" spans="25:25" x14ac:dyDescent="0.25">
      <c r="Y61546" s="109"/>
    </row>
    <row r="61547" spans="25:25" x14ac:dyDescent="0.25">
      <c r="Y61547" s="109"/>
    </row>
    <row r="61548" spans="25:25" x14ac:dyDescent="0.25">
      <c r="Y61548" s="109"/>
    </row>
    <row r="61549" spans="25:25" x14ac:dyDescent="0.25">
      <c r="Y61549" s="109"/>
    </row>
    <row r="61550" spans="25:25" x14ac:dyDescent="0.25">
      <c r="Y61550" s="109"/>
    </row>
    <row r="61551" spans="25:25" x14ac:dyDescent="0.25">
      <c r="Y61551" s="109"/>
    </row>
    <row r="61552" spans="25:25" x14ac:dyDescent="0.25">
      <c r="Y61552" s="109"/>
    </row>
    <row r="61553" spans="25:25" x14ac:dyDescent="0.25">
      <c r="Y61553" s="109"/>
    </row>
    <row r="61554" spans="25:25" x14ac:dyDescent="0.25">
      <c r="Y61554" s="109"/>
    </row>
    <row r="61555" spans="25:25" x14ac:dyDescent="0.25">
      <c r="Y61555" s="109"/>
    </row>
    <row r="61556" spans="25:25" x14ac:dyDescent="0.25">
      <c r="Y61556" s="109"/>
    </row>
    <row r="61557" spans="25:25" x14ac:dyDescent="0.25">
      <c r="Y61557" s="109"/>
    </row>
    <row r="61558" spans="25:25" x14ac:dyDescent="0.25">
      <c r="Y61558" s="109"/>
    </row>
    <row r="61559" spans="25:25" x14ac:dyDescent="0.25">
      <c r="Y61559" s="109"/>
    </row>
    <row r="61560" spans="25:25" x14ac:dyDescent="0.25">
      <c r="Y61560" s="109"/>
    </row>
    <row r="61561" spans="25:25" x14ac:dyDescent="0.25">
      <c r="Y61561" s="109"/>
    </row>
    <row r="61562" spans="25:25" x14ac:dyDescent="0.25">
      <c r="Y61562" s="109"/>
    </row>
    <row r="61563" spans="25:25" x14ac:dyDescent="0.25">
      <c r="Y61563" s="109"/>
    </row>
    <row r="61564" spans="25:25" x14ac:dyDescent="0.25">
      <c r="Y61564" s="109"/>
    </row>
    <row r="61565" spans="25:25" x14ac:dyDescent="0.25">
      <c r="Y61565" s="109"/>
    </row>
    <row r="61566" spans="25:25" x14ac:dyDescent="0.25">
      <c r="Y61566" s="109"/>
    </row>
    <row r="61567" spans="25:25" x14ac:dyDescent="0.25">
      <c r="Y61567" s="109"/>
    </row>
    <row r="61568" spans="25:25" x14ac:dyDescent="0.25">
      <c r="Y61568" s="109"/>
    </row>
    <row r="61569" spans="25:25" x14ac:dyDescent="0.25">
      <c r="Y61569" s="109"/>
    </row>
    <row r="61570" spans="25:25" x14ac:dyDescent="0.25">
      <c r="Y61570" s="109"/>
    </row>
    <row r="61571" spans="25:25" x14ac:dyDescent="0.25">
      <c r="Y61571" s="109"/>
    </row>
    <row r="61572" spans="25:25" x14ac:dyDescent="0.25">
      <c r="Y61572" s="109"/>
    </row>
    <row r="61573" spans="25:25" x14ac:dyDescent="0.25">
      <c r="Y61573" s="109"/>
    </row>
    <row r="61574" spans="25:25" x14ac:dyDescent="0.25">
      <c r="Y61574" s="109"/>
    </row>
    <row r="61575" spans="25:25" x14ac:dyDescent="0.25">
      <c r="Y61575" s="109"/>
    </row>
    <row r="61576" spans="25:25" x14ac:dyDescent="0.25">
      <c r="Y61576" s="109"/>
    </row>
    <row r="61577" spans="25:25" x14ac:dyDescent="0.25">
      <c r="Y61577" s="109"/>
    </row>
    <row r="61578" spans="25:25" x14ac:dyDescent="0.25">
      <c r="Y61578" s="109"/>
    </row>
    <row r="61579" spans="25:25" x14ac:dyDescent="0.25">
      <c r="Y61579" s="109"/>
    </row>
    <row r="61580" spans="25:25" x14ac:dyDescent="0.25">
      <c r="Y61580" s="109"/>
    </row>
    <row r="61581" spans="25:25" x14ac:dyDescent="0.25">
      <c r="Y61581" s="109"/>
    </row>
    <row r="61582" spans="25:25" x14ac:dyDescent="0.25">
      <c r="Y61582" s="109"/>
    </row>
    <row r="61583" spans="25:25" x14ac:dyDescent="0.25">
      <c r="Y61583" s="109"/>
    </row>
    <row r="61584" spans="25:25" x14ac:dyDescent="0.25">
      <c r="Y61584" s="109"/>
    </row>
    <row r="61585" spans="25:25" x14ac:dyDescent="0.25">
      <c r="Y61585" s="109"/>
    </row>
    <row r="61586" spans="25:25" x14ac:dyDescent="0.25">
      <c r="Y61586" s="109"/>
    </row>
    <row r="61587" spans="25:25" x14ac:dyDescent="0.25">
      <c r="Y61587" s="109"/>
    </row>
    <row r="61588" spans="25:25" x14ac:dyDescent="0.25">
      <c r="Y61588" s="109"/>
    </row>
    <row r="61589" spans="25:25" x14ac:dyDescent="0.25">
      <c r="Y61589" s="109"/>
    </row>
    <row r="61590" spans="25:25" x14ac:dyDescent="0.25">
      <c r="Y61590" s="109"/>
    </row>
    <row r="61591" spans="25:25" x14ac:dyDescent="0.25">
      <c r="Y61591" s="109"/>
    </row>
    <row r="61592" spans="25:25" x14ac:dyDescent="0.25">
      <c r="Y61592" s="109"/>
    </row>
    <row r="61593" spans="25:25" x14ac:dyDescent="0.25">
      <c r="Y61593" s="109"/>
    </row>
    <row r="61594" spans="25:25" x14ac:dyDescent="0.25">
      <c r="Y61594" s="109"/>
    </row>
    <row r="61595" spans="25:25" x14ac:dyDescent="0.25">
      <c r="Y61595" s="109"/>
    </row>
    <row r="61596" spans="25:25" x14ac:dyDescent="0.25">
      <c r="Y61596" s="109"/>
    </row>
    <row r="61597" spans="25:25" x14ac:dyDescent="0.25">
      <c r="Y61597" s="109"/>
    </row>
    <row r="61598" spans="25:25" x14ac:dyDescent="0.25">
      <c r="Y61598" s="109"/>
    </row>
    <row r="61599" spans="25:25" x14ac:dyDescent="0.25">
      <c r="Y61599" s="109"/>
    </row>
    <row r="61600" spans="25:25" x14ac:dyDescent="0.25">
      <c r="Y61600" s="109"/>
    </row>
    <row r="61601" spans="25:25" x14ac:dyDescent="0.25">
      <c r="Y61601" s="109"/>
    </row>
    <row r="61602" spans="25:25" x14ac:dyDescent="0.25">
      <c r="Y61602" s="109"/>
    </row>
    <row r="61603" spans="25:25" x14ac:dyDescent="0.25">
      <c r="Y61603" s="109"/>
    </row>
    <row r="61604" spans="25:25" x14ac:dyDescent="0.25">
      <c r="Y61604" s="109"/>
    </row>
    <row r="61605" spans="25:25" x14ac:dyDescent="0.25">
      <c r="Y61605" s="109"/>
    </row>
    <row r="61606" spans="25:25" x14ac:dyDescent="0.25">
      <c r="Y61606" s="109"/>
    </row>
    <row r="61607" spans="25:25" x14ac:dyDescent="0.25">
      <c r="Y61607" s="109"/>
    </row>
    <row r="61608" spans="25:25" x14ac:dyDescent="0.25">
      <c r="Y61608" s="109"/>
    </row>
    <row r="61609" spans="25:25" x14ac:dyDescent="0.25">
      <c r="Y61609" s="109"/>
    </row>
    <row r="61610" spans="25:25" x14ac:dyDescent="0.25">
      <c r="Y61610" s="109"/>
    </row>
    <row r="61611" spans="25:25" x14ac:dyDescent="0.25">
      <c r="Y61611" s="109"/>
    </row>
    <row r="61612" spans="25:25" x14ac:dyDescent="0.25">
      <c r="Y61612" s="109"/>
    </row>
    <row r="61613" spans="25:25" x14ac:dyDescent="0.25">
      <c r="Y61613" s="109"/>
    </row>
    <row r="61614" spans="25:25" x14ac:dyDescent="0.25">
      <c r="Y61614" s="109"/>
    </row>
    <row r="61615" spans="25:25" x14ac:dyDescent="0.25">
      <c r="Y61615" s="109"/>
    </row>
    <row r="61616" spans="25:25" x14ac:dyDescent="0.25">
      <c r="Y61616" s="109"/>
    </row>
    <row r="61617" spans="25:25" x14ac:dyDescent="0.25">
      <c r="Y61617" s="109"/>
    </row>
    <row r="61618" spans="25:25" x14ac:dyDescent="0.25">
      <c r="Y61618" s="109"/>
    </row>
    <row r="61619" spans="25:25" x14ac:dyDescent="0.25">
      <c r="Y61619" s="109"/>
    </row>
    <row r="61620" spans="25:25" x14ac:dyDescent="0.25">
      <c r="Y61620" s="109"/>
    </row>
    <row r="61621" spans="25:25" x14ac:dyDescent="0.25">
      <c r="Y61621" s="109"/>
    </row>
    <row r="61622" spans="25:25" x14ac:dyDescent="0.25">
      <c r="Y61622" s="109"/>
    </row>
    <row r="61623" spans="25:25" x14ac:dyDescent="0.25">
      <c r="Y61623" s="109"/>
    </row>
    <row r="61624" spans="25:25" x14ac:dyDescent="0.25">
      <c r="Y61624" s="109"/>
    </row>
    <row r="61625" spans="25:25" x14ac:dyDescent="0.25">
      <c r="Y61625" s="109"/>
    </row>
    <row r="61626" spans="25:25" x14ac:dyDescent="0.25">
      <c r="Y61626" s="109"/>
    </row>
    <row r="61627" spans="25:25" x14ac:dyDescent="0.25">
      <c r="Y61627" s="109"/>
    </row>
    <row r="61628" spans="25:25" x14ac:dyDescent="0.25">
      <c r="Y61628" s="109"/>
    </row>
    <row r="61629" spans="25:25" x14ac:dyDescent="0.25">
      <c r="Y61629" s="109"/>
    </row>
    <row r="61630" spans="25:25" x14ac:dyDescent="0.25">
      <c r="Y61630" s="109"/>
    </row>
    <row r="61631" spans="25:25" x14ac:dyDescent="0.25">
      <c r="Y61631" s="109"/>
    </row>
    <row r="61632" spans="25:25" x14ac:dyDescent="0.25">
      <c r="Y61632" s="109"/>
    </row>
    <row r="61633" spans="25:25" x14ac:dyDescent="0.25">
      <c r="Y61633" s="109"/>
    </row>
    <row r="61634" spans="25:25" x14ac:dyDescent="0.25">
      <c r="Y61634" s="109"/>
    </row>
    <row r="61635" spans="25:25" x14ac:dyDescent="0.25">
      <c r="Y61635" s="109"/>
    </row>
    <row r="61636" spans="25:25" x14ac:dyDescent="0.25">
      <c r="Y61636" s="109"/>
    </row>
    <row r="61637" spans="25:25" x14ac:dyDescent="0.25">
      <c r="Y61637" s="109"/>
    </row>
    <row r="61638" spans="25:25" x14ac:dyDescent="0.25">
      <c r="Y61638" s="109"/>
    </row>
    <row r="61639" spans="25:25" x14ac:dyDescent="0.25">
      <c r="Y61639" s="109"/>
    </row>
    <row r="61640" spans="25:25" x14ac:dyDescent="0.25">
      <c r="Y61640" s="109"/>
    </row>
    <row r="61641" spans="25:25" x14ac:dyDescent="0.25">
      <c r="Y61641" s="109"/>
    </row>
    <row r="61642" spans="25:25" x14ac:dyDescent="0.25">
      <c r="Y61642" s="109"/>
    </row>
    <row r="61643" spans="25:25" x14ac:dyDescent="0.25">
      <c r="Y61643" s="109"/>
    </row>
    <row r="61644" spans="25:25" x14ac:dyDescent="0.25">
      <c r="Y61644" s="109"/>
    </row>
    <row r="61645" spans="25:25" x14ac:dyDescent="0.25">
      <c r="Y61645" s="109"/>
    </row>
    <row r="61646" spans="25:25" x14ac:dyDescent="0.25">
      <c r="Y61646" s="109"/>
    </row>
    <row r="61647" spans="25:25" x14ac:dyDescent="0.25">
      <c r="Y61647" s="109"/>
    </row>
    <row r="61648" spans="25:25" x14ac:dyDescent="0.25">
      <c r="Y61648" s="109"/>
    </row>
    <row r="61649" spans="25:25" x14ac:dyDescent="0.25">
      <c r="Y61649" s="109"/>
    </row>
    <row r="61650" spans="25:25" x14ac:dyDescent="0.25">
      <c r="Y61650" s="109"/>
    </row>
    <row r="61651" spans="25:25" x14ac:dyDescent="0.25">
      <c r="Y61651" s="109"/>
    </row>
    <row r="61652" spans="25:25" x14ac:dyDescent="0.25">
      <c r="Y61652" s="109"/>
    </row>
    <row r="61653" spans="25:25" x14ac:dyDescent="0.25">
      <c r="Y61653" s="109"/>
    </row>
    <row r="61654" spans="25:25" x14ac:dyDescent="0.25">
      <c r="Y61654" s="109"/>
    </row>
    <row r="61655" spans="25:25" x14ac:dyDescent="0.25">
      <c r="Y61655" s="109"/>
    </row>
    <row r="61656" spans="25:25" x14ac:dyDescent="0.25">
      <c r="Y61656" s="109"/>
    </row>
    <row r="61657" spans="25:25" x14ac:dyDescent="0.25">
      <c r="Y61657" s="109"/>
    </row>
    <row r="61658" spans="25:25" x14ac:dyDescent="0.25">
      <c r="Y61658" s="109"/>
    </row>
    <row r="61659" spans="25:25" x14ac:dyDescent="0.25">
      <c r="Y61659" s="109"/>
    </row>
    <row r="61660" spans="25:25" x14ac:dyDescent="0.25">
      <c r="Y61660" s="109"/>
    </row>
    <row r="61661" spans="25:25" x14ac:dyDescent="0.25">
      <c r="Y61661" s="109"/>
    </row>
    <row r="61662" spans="25:25" x14ac:dyDescent="0.25">
      <c r="Y61662" s="109"/>
    </row>
    <row r="61663" spans="25:25" x14ac:dyDescent="0.25">
      <c r="Y61663" s="109"/>
    </row>
    <row r="61664" spans="25:25" x14ac:dyDescent="0.25">
      <c r="Y61664" s="109"/>
    </row>
    <row r="61665" spans="25:25" x14ac:dyDescent="0.25">
      <c r="Y61665" s="109"/>
    </row>
    <row r="61666" spans="25:25" x14ac:dyDescent="0.25">
      <c r="Y61666" s="109"/>
    </row>
    <row r="61667" spans="25:25" x14ac:dyDescent="0.25">
      <c r="Y61667" s="109"/>
    </row>
    <row r="61668" spans="25:25" x14ac:dyDescent="0.25">
      <c r="Y61668" s="109"/>
    </row>
    <row r="61669" spans="25:25" x14ac:dyDescent="0.25">
      <c r="Y61669" s="109"/>
    </row>
    <row r="61670" spans="25:25" x14ac:dyDescent="0.25">
      <c r="Y61670" s="109"/>
    </row>
    <row r="61671" spans="25:25" x14ac:dyDescent="0.25">
      <c r="Y61671" s="109"/>
    </row>
    <row r="61672" spans="25:25" x14ac:dyDescent="0.25">
      <c r="Y61672" s="109"/>
    </row>
    <row r="61673" spans="25:25" x14ac:dyDescent="0.25">
      <c r="Y61673" s="109"/>
    </row>
    <row r="61674" spans="25:25" x14ac:dyDescent="0.25">
      <c r="Y61674" s="109"/>
    </row>
    <row r="61675" spans="25:25" x14ac:dyDescent="0.25">
      <c r="Y61675" s="109"/>
    </row>
    <row r="61676" spans="25:25" x14ac:dyDescent="0.25">
      <c r="Y61676" s="109"/>
    </row>
    <row r="61677" spans="25:25" x14ac:dyDescent="0.25">
      <c r="Y61677" s="109"/>
    </row>
    <row r="61678" spans="25:25" x14ac:dyDescent="0.25">
      <c r="Y61678" s="109"/>
    </row>
    <row r="61679" spans="25:25" x14ac:dyDescent="0.25">
      <c r="Y61679" s="109"/>
    </row>
    <row r="61680" spans="25:25" x14ac:dyDescent="0.25">
      <c r="Y61680" s="109"/>
    </row>
    <row r="61681" spans="25:25" x14ac:dyDescent="0.25">
      <c r="Y61681" s="109"/>
    </row>
    <row r="61682" spans="25:25" x14ac:dyDescent="0.25">
      <c r="Y61682" s="109"/>
    </row>
    <row r="61683" spans="25:25" x14ac:dyDescent="0.25">
      <c r="Y61683" s="109"/>
    </row>
    <row r="61684" spans="25:25" x14ac:dyDescent="0.25">
      <c r="Y61684" s="109"/>
    </row>
    <row r="61685" spans="25:25" x14ac:dyDescent="0.25">
      <c r="Y61685" s="109"/>
    </row>
    <row r="61686" spans="25:25" x14ac:dyDescent="0.25">
      <c r="Y61686" s="109"/>
    </row>
    <row r="61687" spans="25:25" x14ac:dyDescent="0.25">
      <c r="Y61687" s="109"/>
    </row>
    <row r="61688" spans="25:25" x14ac:dyDescent="0.25">
      <c r="Y61688" s="109"/>
    </row>
    <row r="61689" spans="25:25" x14ac:dyDescent="0.25">
      <c r="Y61689" s="109"/>
    </row>
    <row r="61690" spans="25:25" x14ac:dyDescent="0.25">
      <c r="Y61690" s="109"/>
    </row>
    <row r="61691" spans="25:25" x14ac:dyDescent="0.25">
      <c r="Y61691" s="109"/>
    </row>
    <row r="61692" spans="25:25" x14ac:dyDescent="0.25">
      <c r="Y61692" s="109"/>
    </row>
    <row r="61693" spans="25:25" x14ac:dyDescent="0.25">
      <c r="Y61693" s="109"/>
    </row>
    <row r="61694" spans="25:25" x14ac:dyDescent="0.25">
      <c r="Y61694" s="109"/>
    </row>
    <row r="61695" spans="25:25" x14ac:dyDescent="0.25">
      <c r="Y61695" s="109"/>
    </row>
    <row r="61696" spans="25:25" x14ac:dyDescent="0.25">
      <c r="Y61696" s="109"/>
    </row>
    <row r="61697" spans="25:25" x14ac:dyDescent="0.25">
      <c r="Y61697" s="109"/>
    </row>
    <row r="61698" spans="25:25" x14ac:dyDescent="0.25">
      <c r="Y61698" s="109"/>
    </row>
    <row r="61699" spans="25:25" x14ac:dyDescent="0.25">
      <c r="Y61699" s="109"/>
    </row>
    <row r="61700" spans="25:25" x14ac:dyDescent="0.25">
      <c r="Y61700" s="109"/>
    </row>
    <row r="61701" spans="25:25" x14ac:dyDescent="0.25">
      <c r="Y61701" s="109"/>
    </row>
    <row r="61702" spans="25:25" x14ac:dyDescent="0.25">
      <c r="Y61702" s="109"/>
    </row>
    <row r="61703" spans="25:25" x14ac:dyDescent="0.25">
      <c r="Y61703" s="109"/>
    </row>
    <row r="61704" spans="25:25" x14ac:dyDescent="0.25">
      <c r="Y61704" s="109"/>
    </row>
    <row r="61705" spans="25:25" x14ac:dyDescent="0.25">
      <c r="Y61705" s="109"/>
    </row>
    <row r="61706" spans="25:25" x14ac:dyDescent="0.25">
      <c r="Y61706" s="109"/>
    </row>
    <row r="61707" spans="25:25" x14ac:dyDescent="0.25">
      <c r="Y61707" s="109"/>
    </row>
    <row r="61708" spans="25:25" x14ac:dyDescent="0.25">
      <c r="Y61708" s="109"/>
    </row>
    <row r="61709" spans="25:25" x14ac:dyDescent="0.25">
      <c r="Y61709" s="109"/>
    </row>
    <row r="61710" spans="25:25" x14ac:dyDescent="0.25">
      <c r="Y61710" s="109"/>
    </row>
    <row r="61711" spans="25:25" x14ac:dyDescent="0.25">
      <c r="Y61711" s="109"/>
    </row>
    <row r="61712" spans="25:25" x14ac:dyDescent="0.25">
      <c r="Y61712" s="109"/>
    </row>
    <row r="61713" spans="25:25" x14ac:dyDescent="0.25">
      <c r="Y61713" s="109"/>
    </row>
    <row r="61714" spans="25:25" x14ac:dyDescent="0.25">
      <c r="Y61714" s="109"/>
    </row>
    <row r="61715" spans="25:25" x14ac:dyDescent="0.25">
      <c r="Y61715" s="109"/>
    </row>
    <row r="61716" spans="25:25" x14ac:dyDescent="0.25">
      <c r="Y61716" s="109"/>
    </row>
    <row r="61717" spans="25:25" x14ac:dyDescent="0.25">
      <c r="Y61717" s="109"/>
    </row>
    <row r="61718" spans="25:25" x14ac:dyDescent="0.25">
      <c r="Y61718" s="109"/>
    </row>
    <row r="61719" spans="25:25" x14ac:dyDescent="0.25">
      <c r="Y61719" s="109"/>
    </row>
    <row r="61720" spans="25:25" x14ac:dyDescent="0.25">
      <c r="Y61720" s="109"/>
    </row>
    <row r="61721" spans="25:25" x14ac:dyDescent="0.25">
      <c r="Y61721" s="109"/>
    </row>
    <row r="61722" spans="25:25" x14ac:dyDescent="0.25">
      <c r="Y61722" s="109"/>
    </row>
    <row r="61723" spans="25:25" x14ac:dyDescent="0.25">
      <c r="Y61723" s="109"/>
    </row>
    <row r="61724" spans="25:25" x14ac:dyDescent="0.25">
      <c r="Y61724" s="109"/>
    </row>
    <row r="61725" spans="25:25" x14ac:dyDescent="0.25">
      <c r="Y61725" s="109"/>
    </row>
    <row r="61726" spans="25:25" x14ac:dyDescent="0.25">
      <c r="Y61726" s="109"/>
    </row>
    <row r="61727" spans="25:25" x14ac:dyDescent="0.25">
      <c r="Y61727" s="109"/>
    </row>
    <row r="61728" spans="25:25" x14ac:dyDescent="0.25">
      <c r="Y61728" s="109"/>
    </row>
    <row r="61729" spans="25:25" x14ac:dyDescent="0.25">
      <c r="Y61729" s="109"/>
    </row>
    <row r="61730" spans="25:25" x14ac:dyDescent="0.25">
      <c r="Y61730" s="109"/>
    </row>
    <row r="61731" spans="25:25" x14ac:dyDescent="0.25">
      <c r="Y61731" s="109"/>
    </row>
    <row r="61732" spans="25:25" x14ac:dyDescent="0.25">
      <c r="Y61732" s="109"/>
    </row>
    <row r="61733" spans="25:25" x14ac:dyDescent="0.25">
      <c r="Y61733" s="109"/>
    </row>
    <row r="61734" spans="25:25" x14ac:dyDescent="0.25">
      <c r="Y61734" s="109"/>
    </row>
    <row r="61735" spans="25:25" x14ac:dyDescent="0.25">
      <c r="Y61735" s="109"/>
    </row>
    <row r="61736" spans="25:25" x14ac:dyDescent="0.25">
      <c r="Y61736" s="109"/>
    </row>
    <row r="61737" spans="25:25" x14ac:dyDescent="0.25">
      <c r="Y61737" s="109"/>
    </row>
    <row r="61738" spans="25:25" x14ac:dyDescent="0.25">
      <c r="Y61738" s="109"/>
    </row>
    <row r="61739" spans="25:25" x14ac:dyDescent="0.25">
      <c r="Y61739" s="109"/>
    </row>
    <row r="61740" spans="25:25" x14ac:dyDescent="0.25">
      <c r="Y61740" s="109"/>
    </row>
    <row r="61741" spans="25:25" x14ac:dyDescent="0.25">
      <c r="Y61741" s="109"/>
    </row>
    <row r="61742" spans="25:25" x14ac:dyDescent="0.25">
      <c r="Y61742" s="109"/>
    </row>
    <row r="61743" spans="25:25" x14ac:dyDescent="0.25">
      <c r="Y61743" s="109"/>
    </row>
    <row r="61744" spans="25:25" x14ac:dyDescent="0.25">
      <c r="Y61744" s="109"/>
    </row>
    <row r="61745" spans="25:25" x14ac:dyDescent="0.25">
      <c r="Y61745" s="109"/>
    </row>
    <row r="61746" spans="25:25" x14ac:dyDescent="0.25">
      <c r="Y61746" s="109"/>
    </row>
    <row r="61747" spans="25:25" x14ac:dyDescent="0.25">
      <c r="Y61747" s="109"/>
    </row>
    <row r="61748" spans="25:25" x14ac:dyDescent="0.25">
      <c r="Y61748" s="109"/>
    </row>
    <row r="61749" spans="25:25" x14ac:dyDescent="0.25">
      <c r="Y61749" s="109"/>
    </row>
    <row r="61750" spans="25:25" x14ac:dyDescent="0.25">
      <c r="Y61750" s="109"/>
    </row>
    <row r="61751" spans="25:25" x14ac:dyDescent="0.25">
      <c r="Y61751" s="109"/>
    </row>
    <row r="61752" spans="25:25" x14ac:dyDescent="0.25">
      <c r="Y61752" s="109"/>
    </row>
    <row r="61753" spans="25:25" x14ac:dyDescent="0.25">
      <c r="Y61753" s="109"/>
    </row>
    <row r="61754" spans="25:25" x14ac:dyDescent="0.25">
      <c r="Y61754" s="109"/>
    </row>
    <row r="61755" spans="25:25" x14ac:dyDescent="0.25">
      <c r="Y61755" s="109"/>
    </row>
    <row r="61756" spans="25:25" x14ac:dyDescent="0.25">
      <c r="Y61756" s="109"/>
    </row>
    <row r="61757" spans="25:25" x14ac:dyDescent="0.25">
      <c r="Y61757" s="109"/>
    </row>
    <row r="61758" spans="25:25" x14ac:dyDescent="0.25">
      <c r="Y61758" s="109"/>
    </row>
    <row r="61759" spans="25:25" x14ac:dyDescent="0.25">
      <c r="Y61759" s="109"/>
    </row>
    <row r="61760" spans="25:25" x14ac:dyDescent="0.25">
      <c r="Y61760" s="109"/>
    </row>
    <row r="61761" spans="25:25" x14ac:dyDescent="0.25">
      <c r="Y61761" s="109"/>
    </row>
    <row r="61762" spans="25:25" x14ac:dyDescent="0.25">
      <c r="Y61762" s="109"/>
    </row>
    <row r="61763" spans="25:25" x14ac:dyDescent="0.25">
      <c r="Y61763" s="109"/>
    </row>
    <row r="61764" spans="25:25" x14ac:dyDescent="0.25">
      <c r="Y61764" s="109"/>
    </row>
    <row r="61765" spans="25:25" x14ac:dyDescent="0.25">
      <c r="Y61765" s="109"/>
    </row>
    <row r="61766" spans="25:25" x14ac:dyDescent="0.25">
      <c r="Y61766" s="109"/>
    </row>
    <row r="61767" spans="25:25" x14ac:dyDescent="0.25">
      <c r="Y61767" s="109"/>
    </row>
    <row r="61768" spans="25:25" x14ac:dyDescent="0.25">
      <c r="Y61768" s="109"/>
    </row>
    <row r="61769" spans="25:25" x14ac:dyDescent="0.25">
      <c r="Y61769" s="109"/>
    </row>
    <row r="61770" spans="25:25" x14ac:dyDescent="0.25">
      <c r="Y61770" s="109"/>
    </row>
    <row r="61771" spans="25:25" x14ac:dyDescent="0.25">
      <c r="Y61771" s="109"/>
    </row>
    <row r="61772" spans="25:25" x14ac:dyDescent="0.25">
      <c r="Y61772" s="109"/>
    </row>
    <row r="61773" spans="25:25" x14ac:dyDescent="0.25">
      <c r="Y61773" s="109"/>
    </row>
    <row r="61774" spans="25:25" x14ac:dyDescent="0.25">
      <c r="Y61774" s="109"/>
    </row>
    <row r="61775" spans="25:25" x14ac:dyDescent="0.25">
      <c r="Y61775" s="109"/>
    </row>
    <row r="61776" spans="25:25" x14ac:dyDescent="0.25">
      <c r="Y61776" s="109"/>
    </row>
    <row r="61777" spans="25:25" x14ac:dyDescent="0.25">
      <c r="Y61777" s="109"/>
    </row>
    <row r="61778" spans="25:25" x14ac:dyDescent="0.25">
      <c r="Y61778" s="109"/>
    </row>
    <row r="61779" spans="25:25" x14ac:dyDescent="0.25">
      <c r="Y61779" s="109"/>
    </row>
    <row r="61780" spans="25:25" x14ac:dyDescent="0.25">
      <c r="Y61780" s="109"/>
    </row>
    <row r="61781" spans="25:25" x14ac:dyDescent="0.25">
      <c r="Y61781" s="109"/>
    </row>
    <row r="61782" spans="25:25" x14ac:dyDescent="0.25">
      <c r="Y61782" s="109"/>
    </row>
    <row r="61783" spans="25:25" x14ac:dyDescent="0.25">
      <c r="Y61783" s="109"/>
    </row>
    <row r="61784" spans="25:25" x14ac:dyDescent="0.25">
      <c r="Y61784" s="109"/>
    </row>
    <row r="61785" spans="25:25" x14ac:dyDescent="0.25">
      <c r="Y61785" s="109"/>
    </row>
    <row r="61786" spans="25:25" x14ac:dyDescent="0.25">
      <c r="Y61786" s="109"/>
    </row>
    <row r="61787" spans="25:25" x14ac:dyDescent="0.25">
      <c r="Y61787" s="109"/>
    </row>
    <row r="61788" spans="25:25" x14ac:dyDescent="0.25">
      <c r="Y61788" s="109"/>
    </row>
    <row r="61789" spans="25:25" x14ac:dyDescent="0.25">
      <c r="Y61789" s="109"/>
    </row>
    <row r="61790" spans="25:25" x14ac:dyDescent="0.25">
      <c r="Y61790" s="109"/>
    </row>
    <row r="61791" spans="25:25" x14ac:dyDescent="0.25">
      <c r="Y61791" s="109"/>
    </row>
    <row r="61792" spans="25:25" x14ac:dyDescent="0.25">
      <c r="Y61792" s="109"/>
    </row>
    <row r="61793" spans="25:25" x14ac:dyDescent="0.25">
      <c r="Y61793" s="109"/>
    </row>
    <row r="61794" spans="25:25" x14ac:dyDescent="0.25">
      <c r="Y61794" s="109"/>
    </row>
    <row r="61795" spans="25:25" x14ac:dyDescent="0.25">
      <c r="Y61795" s="109"/>
    </row>
    <row r="61796" spans="25:25" x14ac:dyDescent="0.25">
      <c r="Y61796" s="109"/>
    </row>
    <row r="61797" spans="25:25" x14ac:dyDescent="0.25">
      <c r="Y61797" s="109"/>
    </row>
    <row r="61798" spans="25:25" x14ac:dyDescent="0.25">
      <c r="Y61798" s="109"/>
    </row>
    <row r="61799" spans="25:25" x14ac:dyDescent="0.25">
      <c r="Y61799" s="109"/>
    </row>
    <row r="61800" spans="25:25" x14ac:dyDescent="0.25">
      <c r="Y61800" s="109"/>
    </row>
    <row r="61801" spans="25:25" x14ac:dyDescent="0.25">
      <c r="Y61801" s="109"/>
    </row>
    <row r="61802" spans="25:25" x14ac:dyDescent="0.25">
      <c r="Y61802" s="109"/>
    </row>
    <row r="61803" spans="25:25" x14ac:dyDescent="0.25">
      <c r="Y61803" s="109"/>
    </row>
    <row r="61804" spans="25:25" x14ac:dyDescent="0.25">
      <c r="Y61804" s="109"/>
    </row>
    <row r="61805" spans="25:25" x14ac:dyDescent="0.25">
      <c r="Y61805" s="109"/>
    </row>
    <row r="61806" spans="25:25" x14ac:dyDescent="0.25">
      <c r="Y61806" s="109"/>
    </row>
    <row r="61807" spans="25:25" x14ac:dyDescent="0.25">
      <c r="Y61807" s="109"/>
    </row>
    <row r="61808" spans="25:25" x14ac:dyDescent="0.25">
      <c r="Y61808" s="109"/>
    </row>
    <row r="61809" spans="25:25" x14ac:dyDescent="0.25">
      <c r="Y61809" s="109"/>
    </row>
    <row r="61810" spans="25:25" x14ac:dyDescent="0.25">
      <c r="Y61810" s="109"/>
    </row>
    <row r="61811" spans="25:25" x14ac:dyDescent="0.25">
      <c r="Y61811" s="109"/>
    </row>
    <row r="61812" spans="25:25" x14ac:dyDescent="0.25">
      <c r="Y61812" s="109"/>
    </row>
    <row r="61813" spans="25:25" x14ac:dyDescent="0.25">
      <c r="Y61813" s="109"/>
    </row>
    <row r="61814" spans="25:25" x14ac:dyDescent="0.25">
      <c r="Y61814" s="109"/>
    </row>
    <row r="61815" spans="25:25" x14ac:dyDescent="0.25">
      <c r="Y61815" s="109"/>
    </row>
    <row r="61816" spans="25:25" x14ac:dyDescent="0.25">
      <c r="Y61816" s="109"/>
    </row>
    <row r="61817" spans="25:25" x14ac:dyDescent="0.25">
      <c r="Y61817" s="109"/>
    </row>
    <row r="61818" spans="25:25" x14ac:dyDescent="0.25">
      <c r="Y61818" s="109"/>
    </row>
    <row r="61819" spans="25:25" x14ac:dyDescent="0.25">
      <c r="Y61819" s="109"/>
    </row>
    <row r="61820" spans="25:25" x14ac:dyDescent="0.25">
      <c r="Y61820" s="109"/>
    </row>
    <row r="61821" spans="25:25" x14ac:dyDescent="0.25">
      <c r="Y61821" s="109"/>
    </row>
    <row r="61822" spans="25:25" x14ac:dyDescent="0.25">
      <c r="Y61822" s="109"/>
    </row>
    <row r="61823" spans="25:25" x14ac:dyDescent="0.25">
      <c r="Y61823" s="109"/>
    </row>
    <row r="61824" spans="25:25" x14ac:dyDescent="0.25">
      <c r="Y61824" s="109"/>
    </row>
    <row r="61825" spans="25:25" x14ac:dyDescent="0.25">
      <c r="Y61825" s="109"/>
    </row>
    <row r="61826" spans="25:25" x14ac:dyDescent="0.25">
      <c r="Y61826" s="109"/>
    </row>
    <row r="61827" spans="25:25" x14ac:dyDescent="0.25">
      <c r="Y61827" s="109"/>
    </row>
    <row r="61828" spans="25:25" x14ac:dyDescent="0.25">
      <c r="Y61828" s="109"/>
    </row>
    <row r="61829" spans="25:25" x14ac:dyDescent="0.25">
      <c r="Y61829" s="109"/>
    </row>
    <row r="61830" spans="25:25" x14ac:dyDescent="0.25">
      <c r="Y61830" s="109"/>
    </row>
    <row r="61831" spans="25:25" x14ac:dyDescent="0.25">
      <c r="Y61831" s="109"/>
    </row>
    <row r="61832" spans="25:25" x14ac:dyDescent="0.25">
      <c r="Y61832" s="109"/>
    </row>
    <row r="61833" spans="25:25" x14ac:dyDescent="0.25">
      <c r="Y61833" s="109"/>
    </row>
    <row r="61834" spans="25:25" x14ac:dyDescent="0.25">
      <c r="Y61834" s="109"/>
    </row>
    <row r="61835" spans="25:25" x14ac:dyDescent="0.25">
      <c r="Y61835" s="109"/>
    </row>
    <row r="61836" spans="25:25" x14ac:dyDescent="0.25">
      <c r="Y61836" s="109"/>
    </row>
    <row r="61837" spans="25:25" x14ac:dyDescent="0.25">
      <c r="Y61837" s="109"/>
    </row>
    <row r="61838" spans="25:25" x14ac:dyDescent="0.25">
      <c r="Y61838" s="109"/>
    </row>
    <row r="61839" spans="25:25" x14ac:dyDescent="0.25">
      <c r="Y61839" s="109"/>
    </row>
    <row r="61840" spans="25:25" x14ac:dyDescent="0.25">
      <c r="Y61840" s="109"/>
    </row>
    <row r="61841" spans="25:25" x14ac:dyDescent="0.25">
      <c r="Y61841" s="109"/>
    </row>
    <row r="61842" spans="25:25" x14ac:dyDescent="0.25">
      <c r="Y61842" s="109"/>
    </row>
    <row r="61843" spans="25:25" x14ac:dyDescent="0.25">
      <c r="Y61843" s="109"/>
    </row>
    <row r="61844" spans="25:25" x14ac:dyDescent="0.25">
      <c r="Y61844" s="109"/>
    </row>
    <row r="61845" spans="25:25" x14ac:dyDescent="0.25">
      <c r="Y61845" s="109"/>
    </row>
    <row r="61846" spans="25:25" x14ac:dyDescent="0.25">
      <c r="Y61846" s="109"/>
    </row>
    <row r="61847" spans="25:25" x14ac:dyDescent="0.25">
      <c r="Y61847" s="109"/>
    </row>
    <row r="61848" spans="25:25" x14ac:dyDescent="0.25">
      <c r="Y61848" s="109"/>
    </row>
    <row r="61849" spans="25:25" x14ac:dyDescent="0.25">
      <c r="Y61849" s="109"/>
    </row>
    <row r="61850" spans="25:25" x14ac:dyDescent="0.25">
      <c r="Y61850" s="109"/>
    </row>
    <row r="61851" spans="25:25" x14ac:dyDescent="0.25">
      <c r="Y61851" s="109"/>
    </row>
    <row r="61852" spans="25:25" x14ac:dyDescent="0.25">
      <c r="Y61852" s="109"/>
    </row>
    <row r="61853" spans="25:25" x14ac:dyDescent="0.25">
      <c r="Y61853" s="109"/>
    </row>
    <row r="61854" spans="25:25" x14ac:dyDescent="0.25">
      <c r="Y61854" s="109"/>
    </row>
    <row r="61855" spans="25:25" x14ac:dyDescent="0.25">
      <c r="Y61855" s="109"/>
    </row>
    <row r="61856" spans="25:25" x14ac:dyDescent="0.25">
      <c r="Y61856" s="109"/>
    </row>
    <row r="61857" spans="25:25" x14ac:dyDescent="0.25">
      <c r="Y61857" s="109"/>
    </row>
    <row r="61858" spans="25:25" x14ac:dyDescent="0.25">
      <c r="Y61858" s="109"/>
    </row>
    <row r="61859" spans="25:25" x14ac:dyDescent="0.25">
      <c r="Y61859" s="109"/>
    </row>
    <row r="61860" spans="25:25" x14ac:dyDescent="0.25">
      <c r="Y61860" s="109"/>
    </row>
    <row r="61861" spans="25:25" x14ac:dyDescent="0.25">
      <c r="Y61861" s="109"/>
    </row>
    <row r="61862" spans="25:25" x14ac:dyDescent="0.25">
      <c r="Y61862" s="109"/>
    </row>
    <row r="61863" spans="25:25" x14ac:dyDescent="0.25">
      <c r="Y61863" s="109"/>
    </row>
    <row r="61864" spans="25:25" x14ac:dyDescent="0.25">
      <c r="Y61864" s="109"/>
    </row>
    <row r="61865" spans="25:25" x14ac:dyDescent="0.25">
      <c r="Y61865" s="109"/>
    </row>
    <row r="61866" spans="25:25" x14ac:dyDescent="0.25">
      <c r="Y61866" s="109"/>
    </row>
    <row r="61867" spans="25:25" x14ac:dyDescent="0.25">
      <c r="Y61867" s="109"/>
    </row>
    <row r="61868" spans="25:25" x14ac:dyDescent="0.25">
      <c r="Y61868" s="109"/>
    </row>
    <row r="61869" spans="25:25" x14ac:dyDescent="0.25">
      <c r="Y61869" s="109"/>
    </row>
    <row r="61870" spans="25:25" x14ac:dyDescent="0.25">
      <c r="Y61870" s="109"/>
    </row>
    <row r="61871" spans="25:25" x14ac:dyDescent="0.25">
      <c r="Y61871" s="109"/>
    </row>
    <row r="61872" spans="25:25" x14ac:dyDescent="0.25">
      <c r="Y61872" s="109"/>
    </row>
    <row r="61873" spans="25:25" x14ac:dyDescent="0.25">
      <c r="Y61873" s="109"/>
    </row>
    <row r="61874" spans="25:25" x14ac:dyDescent="0.25">
      <c r="Y61874" s="109"/>
    </row>
    <row r="61875" spans="25:25" x14ac:dyDescent="0.25">
      <c r="Y61875" s="109"/>
    </row>
    <row r="61876" spans="25:25" x14ac:dyDescent="0.25">
      <c r="Y61876" s="109"/>
    </row>
    <row r="61877" spans="25:25" x14ac:dyDescent="0.25">
      <c r="Y61877" s="109"/>
    </row>
    <row r="61878" spans="25:25" x14ac:dyDescent="0.25">
      <c r="Y61878" s="109"/>
    </row>
    <row r="61879" spans="25:25" x14ac:dyDescent="0.25">
      <c r="Y61879" s="109"/>
    </row>
    <row r="61880" spans="25:25" x14ac:dyDescent="0.25">
      <c r="Y61880" s="109"/>
    </row>
    <row r="61881" spans="25:25" x14ac:dyDescent="0.25">
      <c r="Y61881" s="109"/>
    </row>
    <row r="61882" spans="25:25" x14ac:dyDescent="0.25">
      <c r="Y61882" s="109"/>
    </row>
    <row r="61883" spans="25:25" x14ac:dyDescent="0.25">
      <c r="Y61883" s="109"/>
    </row>
    <row r="61884" spans="25:25" x14ac:dyDescent="0.25">
      <c r="Y61884" s="109"/>
    </row>
    <row r="61885" spans="25:25" x14ac:dyDescent="0.25">
      <c r="Y61885" s="109"/>
    </row>
    <row r="61886" spans="25:25" x14ac:dyDescent="0.25">
      <c r="Y61886" s="109"/>
    </row>
    <row r="61887" spans="25:25" x14ac:dyDescent="0.25">
      <c r="Y61887" s="109"/>
    </row>
    <row r="61888" spans="25:25" x14ac:dyDescent="0.25">
      <c r="Y61888" s="109"/>
    </row>
    <row r="61889" spans="25:25" x14ac:dyDescent="0.25">
      <c r="Y61889" s="109"/>
    </row>
    <row r="61890" spans="25:25" x14ac:dyDescent="0.25">
      <c r="Y61890" s="109"/>
    </row>
    <row r="61891" spans="25:25" x14ac:dyDescent="0.25">
      <c r="Y61891" s="109"/>
    </row>
    <row r="61892" spans="25:25" x14ac:dyDescent="0.25">
      <c r="Y61892" s="109"/>
    </row>
    <row r="61893" spans="25:25" x14ac:dyDescent="0.25">
      <c r="Y61893" s="109"/>
    </row>
    <row r="61894" spans="25:25" x14ac:dyDescent="0.25">
      <c r="Y61894" s="109"/>
    </row>
    <row r="61895" spans="25:25" x14ac:dyDescent="0.25">
      <c r="Y61895" s="109"/>
    </row>
    <row r="61896" spans="25:25" x14ac:dyDescent="0.25">
      <c r="Y61896" s="109"/>
    </row>
    <row r="61897" spans="25:25" x14ac:dyDescent="0.25">
      <c r="Y61897" s="109"/>
    </row>
    <row r="61898" spans="25:25" x14ac:dyDescent="0.25">
      <c r="Y61898" s="109"/>
    </row>
    <row r="61899" spans="25:25" x14ac:dyDescent="0.25">
      <c r="Y61899" s="109"/>
    </row>
    <row r="61900" spans="25:25" x14ac:dyDescent="0.25">
      <c r="Y61900" s="109"/>
    </row>
    <row r="61901" spans="25:25" x14ac:dyDescent="0.25">
      <c r="Y61901" s="109"/>
    </row>
    <row r="61902" spans="25:25" x14ac:dyDescent="0.25">
      <c r="Y61902" s="109"/>
    </row>
    <row r="61903" spans="25:25" x14ac:dyDescent="0.25">
      <c r="Y61903" s="109"/>
    </row>
    <row r="61904" spans="25:25" x14ac:dyDescent="0.25">
      <c r="Y61904" s="109"/>
    </row>
    <row r="61905" spans="25:25" x14ac:dyDescent="0.25">
      <c r="Y61905" s="109"/>
    </row>
    <row r="61906" spans="25:25" x14ac:dyDescent="0.25">
      <c r="Y61906" s="109"/>
    </row>
    <row r="61907" spans="25:25" x14ac:dyDescent="0.25">
      <c r="Y61907" s="109"/>
    </row>
    <row r="61908" spans="25:25" x14ac:dyDescent="0.25">
      <c r="Y61908" s="109"/>
    </row>
    <row r="61909" spans="25:25" x14ac:dyDescent="0.25">
      <c r="Y61909" s="109"/>
    </row>
    <row r="61910" spans="25:25" x14ac:dyDescent="0.25">
      <c r="Y61910" s="109"/>
    </row>
    <row r="61911" spans="25:25" x14ac:dyDescent="0.25">
      <c r="Y61911" s="109"/>
    </row>
    <row r="61912" spans="25:25" x14ac:dyDescent="0.25">
      <c r="Y61912" s="109"/>
    </row>
    <row r="61913" spans="25:25" x14ac:dyDescent="0.25">
      <c r="Y61913" s="109"/>
    </row>
    <row r="61914" spans="25:25" x14ac:dyDescent="0.25">
      <c r="Y61914" s="109"/>
    </row>
    <row r="61915" spans="25:25" x14ac:dyDescent="0.25">
      <c r="Y61915" s="109"/>
    </row>
    <row r="61916" spans="25:25" x14ac:dyDescent="0.25">
      <c r="Y61916" s="109"/>
    </row>
    <row r="61917" spans="25:25" x14ac:dyDescent="0.25">
      <c r="Y61917" s="109"/>
    </row>
    <row r="61918" spans="25:25" x14ac:dyDescent="0.25">
      <c r="Y61918" s="109"/>
    </row>
    <row r="61919" spans="25:25" x14ac:dyDescent="0.25">
      <c r="Y61919" s="109"/>
    </row>
    <row r="61920" spans="25:25" x14ac:dyDescent="0.25">
      <c r="Y61920" s="109"/>
    </row>
    <row r="61921" spans="25:25" x14ac:dyDescent="0.25">
      <c r="Y61921" s="109"/>
    </row>
    <row r="61922" spans="25:25" x14ac:dyDescent="0.25">
      <c r="Y61922" s="109"/>
    </row>
    <row r="61923" spans="25:25" x14ac:dyDescent="0.25">
      <c r="Y61923" s="109"/>
    </row>
    <row r="61924" spans="25:25" x14ac:dyDescent="0.25">
      <c r="Y61924" s="109"/>
    </row>
    <row r="61925" spans="25:25" x14ac:dyDescent="0.25">
      <c r="Y61925" s="109"/>
    </row>
    <row r="61926" spans="25:25" x14ac:dyDescent="0.25">
      <c r="Y61926" s="109"/>
    </row>
    <row r="61927" spans="25:25" x14ac:dyDescent="0.25">
      <c r="Y61927" s="109"/>
    </row>
    <row r="61928" spans="25:25" x14ac:dyDescent="0.25">
      <c r="Y61928" s="109"/>
    </row>
    <row r="61929" spans="25:25" x14ac:dyDescent="0.25">
      <c r="Y61929" s="109"/>
    </row>
    <row r="61930" spans="25:25" x14ac:dyDescent="0.25">
      <c r="Y61930" s="109"/>
    </row>
    <row r="61931" spans="25:25" x14ac:dyDescent="0.25">
      <c r="Y61931" s="109"/>
    </row>
    <row r="61932" spans="25:25" x14ac:dyDescent="0.25">
      <c r="Y61932" s="109"/>
    </row>
    <row r="61933" spans="25:25" x14ac:dyDescent="0.25">
      <c r="Y61933" s="109"/>
    </row>
    <row r="61934" spans="25:25" x14ac:dyDescent="0.25">
      <c r="Y61934" s="109"/>
    </row>
    <row r="61935" spans="25:25" x14ac:dyDescent="0.25">
      <c r="Y61935" s="109"/>
    </row>
    <row r="61936" spans="25:25" x14ac:dyDescent="0.25">
      <c r="Y61936" s="109"/>
    </row>
    <row r="61937" spans="25:25" x14ac:dyDescent="0.25">
      <c r="Y61937" s="109"/>
    </row>
    <row r="61938" spans="25:25" x14ac:dyDescent="0.25">
      <c r="Y61938" s="109"/>
    </row>
    <row r="61939" spans="25:25" x14ac:dyDescent="0.25">
      <c r="Y61939" s="109"/>
    </row>
    <row r="61940" spans="25:25" x14ac:dyDescent="0.25">
      <c r="Y61940" s="109"/>
    </row>
    <row r="61941" spans="25:25" x14ac:dyDescent="0.25">
      <c r="Y61941" s="109"/>
    </row>
    <row r="61942" spans="25:25" x14ac:dyDescent="0.25">
      <c r="Y61942" s="109"/>
    </row>
    <row r="61943" spans="25:25" x14ac:dyDescent="0.25">
      <c r="Y61943" s="109"/>
    </row>
    <row r="61944" spans="25:25" x14ac:dyDescent="0.25">
      <c r="Y61944" s="109"/>
    </row>
    <row r="61945" spans="25:25" x14ac:dyDescent="0.25">
      <c r="Y61945" s="109"/>
    </row>
    <row r="61946" spans="25:25" x14ac:dyDescent="0.25">
      <c r="Y61946" s="109"/>
    </row>
    <row r="61947" spans="25:25" x14ac:dyDescent="0.25">
      <c r="Y61947" s="109"/>
    </row>
    <row r="61948" spans="25:25" x14ac:dyDescent="0.25">
      <c r="Y61948" s="109"/>
    </row>
    <row r="61949" spans="25:25" x14ac:dyDescent="0.25">
      <c r="Y61949" s="109"/>
    </row>
    <row r="61950" spans="25:25" x14ac:dyDescent="0.25">
      <c r="Y61950" s="109"/>
    </row>
    <row r="61951" spans="25:25" x14ac:dyDescent="0.25">
      <c r="Y61951" s="109"/>
    </row>
    <row r="61952" spans="25:25" x14ac:dyDescent="0.25">
      <c r="Y61952" s="109"/>
    </row>
    <row r="61953" spans="25:25" x14ac:dyDescent="0.25">
      <c r="Y61953" s="109"/>
    </row>
    <row r="61954" spans="25:25" x14ac:dyDescent="0.25">
      <c r="Y61954" s="109"/>
    </row>
    <row r="61955" spans="25:25" x14ac:dyDescent="0.25">
      <c r="Y61955" s="109"/>
    </row>
    <row r="61956" spans="25:25" x14ac:dyDescent="0.25">
      <c r="Y61956" s="109"/>
    </row>
    <row r="61957" spans="25:25" x14ac:dyDescent="0.25">
      <c r="Y61957" s="109"/>
    </row>
    <row r="61958" spans="25:25" x14ac:dyDescent="0.25">
      <c r="Y61958" s="109"/>
    </row>
    <row r="61959" spans="25:25" x14ac:dyDescent="0.25">
      <c r="Y61959" s="109"/>
    </row>
    <row r="61960" spans="25:25" x14ac:dyDescent="0.25">
      <c r="Y61960" s="109"/>
    </row>
    <row r="61961" spans="25:25" x14ac:dyDescent="0.25">
      <c r="Y61961" s="109"/>
    </row>
    <row r="61962" spans="25:25" x14ac:dyDescent="0.25">
      <c r="Y61962" s="109"/>
    </row>
    <row r="61963" spans="25:25" x14ac:dyDescent="0.25">
      <c r="Y61963" s="109"/>
    </row>
    <row r="61964" spans="25:25" x14ac:dyDescent="0.25">
      <c r="Y61964" s="109"/>
    </row>
    <row r="61965" spans="25:25" x14ac:dyDescent="0.25">
      <c r="Y61965" s="109"/>
    </row>
    <row r="61966" spans="25:25" x14ac:dyDescent="0.25">
      <c r="Y61966" s="109"/>
    </row>
    <row r="61967" spans="25:25" x14ac:dyDescent="0.25">
      <c r="Y61967" s="109"/>
    </row>
    <row r="61968" spans="25:25" x14ac:dyDescent="0.25">
      <c r="Y61968" s="109"/>
    </row>
    <row r="61969" spans="25:25" x14ac:dyDescent="0.25">
      <c r="Y61969" s="109"/>
    </row>
    <row r="61970" spans="25:25" x14ac:dyDescent="0.25">
      <c r="Y61970" s="109"/>
    </row>
    <row r="61971" spans="25:25" x14ac:dyDescent="0.25">
      <c r="Y61971" s="109"/>
    </row>
    <row r="61972" spans="25:25" x14ac:dyDescent="0.25">
      <c r="Y61972" s="109"/>
    </row>
    <row r="61973" spans="25:25" x14ac:dyDescent="0.25">
      <c r="Y61973" s="109"/>
    </row>
    <row r="61974" spans="25:25" x14ac:dyDescent="0.25">
      <c r="Y61974" s="109"/>
    </row>
    <row r="61975" spans="25:25" x14ac:dyDescent="0.25">
      <c r="Y61975" s="109"/>
    </row>
    <row r="61976" spans="25:25" x14ac:dyDescent="0.25">
      <c r="Y61976" s="109"/>
    </row>
    <row r="61977" spans="25:25" x14ac:dyDescent="0.25">
      <c r="Y61977" s="109"/>
    </row>
    <row r="61978" spans="25:25" x14ac:dyDescent="0.25">
      <c r="Y61978" s="109"/>
    </row>
    <row r="61979" spans="25:25" x14ac:dyDescent="0.25">
      <c r="Y61979" s="109"/>
    </row>
    <row r="61980" spans="25:25" x14ac:dyDescent="0.25">
      <c r="Y61980" s="109"/>
    </row>
    <row r="61981" spans="25:25" x14ac:dyDescent="0.25">
      <c r="Y61981" s="109"/>
    </row>
    <row r="61982" spans="25:25" x14ac:dyDescent="0.25">
      <c r="Y61982" s="109"/>
    </row>
    <row r="61983" spans="25:25" x14ac:dyDescent="0.25">
      <c r="Y61983" s="109"/>
    </row>
    <row r="61984" spans="25:25" x14ac:dyDescent="0.25">
      <c r="Y61984" s="109"/>
    </row>
    <row r="61985" spans="25:25" x14ac:dyDescent="0.25">
      <c r="Y61985" s="109"/>
    </row>
    <row r="61986" spans="25:25" x14ac:dyDescent="0.25">
      <c r="Y61986" s="109"/>
    </row>
    <row r="61987" spans="25:25" x14ac:dyDescent="0.25">
      <c r="Y61987" s="109"/>
    </row>
    <row r="61988" spans="25:25" x14ac:dyDescent="0.25">
      <c r="Y61988" s="109"/>
    </row>
    <row r="61989" spans="25:25" x14ac:dyDescent="0.25">
      <c r="Y61989" s="109"/>
    </row>
    <row r="61990" spans="25:25" x14ac:dyDescent="0.25">
      <c r="Y61990" s="109"/>
    </row>
    <row r="61991" spans="25:25" x14ac:dyDescent="0.25">
      <c r="Y61991" s="109"/>
    </row>
    <row r="61992" spans="25:25" x14ac:dyDescent="0.25">
      <c r="Y61992" s="109"/>
    </row>
    <row r="61993" spans="25:25" x14ac:dyDescent="0.25">
      <c r="Y61993" s="109"/>
    </row>
    <row r="61994" spans="25:25" x14ac:dyDescent="0.25">
      <c r="Y61994" s="109"/>
    </row>
    <row r="61995" spans="25:25" x14ac:dyDescent="0.25">
      <c r="Y61995" s="109"/>
    </row>
    <row r="61996" spans="25:25" x14ac:dyDescent="0.25">
      <c r="Y61996" s="109"/>
    </row>
    <row r="61997" spans="25:25" x14ac:dyDescent="0.25">
      <c r="Y61997" s="109"/>
    </row>
    <row r="61998" spans="25:25" x14ac:dyDescent="0.25">
      <c r="Y61998" s="109"/>
    </row>
    <row r="61999" spans="25:25" x14ac:dyDescent="0.25">
      <c r="Y61999" s="109"/>
    </row>
    <row r="62000" spans="25:25" x14ac:dyDescent="0.25">
      <c r="Y62000" s="109"/>
    </row>
    <row r="62001" spans="25:25" x14ac:dyDescent="0.25">
      <c r="Y62001" s="109"/>
    </row>
    <row r="62002" spans="25:25" x14ac:dyDescent="0.25">
      <c r="Y62002" s="109"/>
    </row>
    <row r="62003" spans="25:25" x14ac:dyDescent="0.25">
      <c r="Y62003" s="109"/>
    </row>
    <row r="62004" spans="25:25" x14ac:dyDescent="0.25">
      <c r="Y62004" s="109"/>
    </row>
    <row r="62005" spans="25:25" x14ac:dyDescent="0.25">
      <c r="Y62005" s="109"/>
    </row>
    <row r="62006" spans="25:25" x14ac:dyDescent="0.25">
      <c r="Y62006" s="109"/>
    </row>
    <row r="62007" spans="25:25" x14ac:dyDescent="0.25">
      <c r="Y62007" s="109"/>
    </row>
    <row r="62008" spans="25:25" x14ac:dyDescent="0.25">
      <c r="Y62008" s="109"/>
    </row>
    <row r="62009" spans="25:25" x14ac:dyDescent="0.25">
      <c r="Y62009" s="109"/>
    </row>
    <row r="62010" spans="25:25" x14ac:dyDescent="0.25">
      <c r="Y62010" s="109"/>
    </row>
    <row r="62011" spans="25:25" x14ac:dyDescent="0.25">
      <c r="Y62011" s="109"/>
    </row>
    <row r="62012" spans="25:25" x14ac:dyDescent="0.25">
      <c r="Y62012" s="109"/>
    </row>
    <row r="62013" spans="25:25" x14ac:dyDescent="0.25">
      <c r="Y62013" s="109"/>
    </row>
    <row r="62014" spans="25:25" x14ac:dyDescent="0.25">
      <c r="Y62014" s="109"/>
    </row>
    <row r="62015" spans="25:25" x14ac:dyDescent="0.25">
      <c r="Y62015" s="109"/>
    </row>
    <row r="62016" spans="25:25" x14ac:dyDescent="0.25">
      <c r="Y62016" s="109"/>
    </row>
    <row r="62017" spans="25:25" x14ac:dyDescent="0.25">
      <c r="Y62017" s="109"/>
    </row>
    <row r="62018" spans="25:25" x14ac:dyDescent="0.25">
      <c r="Y62018" s="109"/>
    </row>
    <row r="62019" spans="25:25" x14ac:dyDescent="0.25">
      <c r="Y62019" s="109"/>
    </row>
    <row r="62020" spans="25:25" x14ac:dyDescent="0.25">
      <c r="Y62020" s="109"/>
    </row>
    <row r="62021" spans="25:25" x14ac:dyDescent="0.25">
      <c r="Y62021" s="109"/>
    </row>
    <row r="62022" spans="25:25" x14ac:dyDescent="0.25">
      <c r="Y62022" s="109"/>
    </row>
    <row r="62023" spans="25:25" x14ac:dyDescent="0.25">
      <c r="Y62023" s="109"/>
    </row>
    <row r="62024" spans="25:25" x14ac:dyDescent="0.25">
      <c r="Y62024" s="109"/>
    </row>
    <row r="62025" spans="25:25" x14ac:dyDescent="0.25">
      <c r="Y62025" s="109"/>
    </row>
    <row r="62026" spans="25:25" x14ac:dyDescent="0.25">
      <c r="Y62026" s="109"/>
    </row>
    <row r="62027" spans="25:25" x14ac:dyDescent="0.25">
      <c r="Y62027" s="109"/>
    </row>
    <row r="62028" spans="25:25" x14ac:dyDescent="0.25">
      <c r="Y62028" s="109"/>
    </row>
    <row r="62029" spans="25:25" x14ac:dyDescent="0.25">
      <c r="Y62029" s="109"/>
    </row>
    <row r="62030" spans="25:25" x14ac:dyDescent="0.25">
      <c r="Y62030" s="109"/>
    </row>
    <row r="62031" spans="25:25" x14ac:dyDescent="0.25">
      <c r="Y62031" s="109"/>
    </row>
    <row r="62032" spans="25:25" x14ac:dyDescent="0.25">
      <c r="Y62032" s="109"/>
    </row>
    <row r="62033" spans="25:25" x14ac:dyDescent="0.25">
      <c r="Y62033" s="109"/>
    </row>
    <row r="62034" spans="25:25" x14ac:dyDescent="0.25">
      <c r="Y62034" s="109"/>
    </row>
    <row r="62035" spans="25:25" x14ac:dyDescent="0.25">
      <c r="Y62035" s="109"/>
    </row>
    <row r="62036" spans="25:25" x14ac:dyDescent="0.25">
      <c r="Y62036" s="109"/>
    </row>
    <row r="62037" spans="25:25" x14ac:dyDescent="0.25">
      <c r="Y62037" s="109"/>
    </row>
    <row r="62038" spans="25:25" x14ac:dyDescent="0.25">
      <c r="Y62038" s="109"/>
    </row>
    <row r="62039" spans="25:25" x14ac:dyDescent="0.25">
      <c r="Y62039" s="109"/>
    </row>
    <row r="62040" spans="25:25" x14ac:dyDescent="0.25">
      <c r="Y62040" s="109"/>
    </row>
    <row r="62041" spans="25:25" x14ac:dyDescent="0.25">
      <c r="Y62041" s="109"/>
    </row>
    <row r="62042" spans="25:25" x14ac:dyDescent="0.25">
      <c r="Y62042" s="109"/>
    </row>
    <row r="62043" spans="25:25" x14ac:dyDescent="0.25">
      <c r="Y62043" s="109"/>
    </row>
    <row r="62044" spans="25:25" x14ac:dyDescent="0.25">
      <c r="Y62044" s="109"/>
    </row>
    <row r="62045" spans="25:25" x14ac:dyDescent="0.25">
      <c r="Y62045" s="109"/>
    </row>
    <row r="62046" spans="25:25" x14ac:dyDescent="0.25">
      <c r="Y62046" s="109"/>
    </row>
    <row r="62047" spans="25:25" x14ac:dyDescent="0.25">
      <c r="Y62047" s="109"/>
    </row>
    <row r="62048" spans="25:25" x14ac:dyDescent="0.25">
      <c r="Y62048" s="109"/>
    </row>
    <row r="62049" spans="25:25" x14ac:dyDescent="0.25">
      <c r="Y62049" s="109"/>
    </row>
    <row r="62050" spans="25:25" x14ac:dyDescent="0.25">
      <c r="Y62050" s="109"/>
    </row>
    <row r="62051" spans="25:25" x14ac:dyDescent="0.25">
      <c r="Y62051" s="109"/>
    </row>
    <row r="62052" spans="25:25" x14ac:dyDescent="0.25">
      <c r="Y62052" s="109"/>
    </row>
    <row r="62053" spans="25:25" x14ac:dyDescent="0.25">
      <c r="Y62053" s="109"/>
    </row>
    <row r="62054" spans="25:25" x14ac:dyDescent="0.25">
      <c r="Y62054" s="109"/>
    </row>
    <row r="62055" spans="25:25" x14ac:dyDescent="0.25">
      <c r="Y62055" s="109"/>
    </row>
    <row r="62056" spans="25:25" x14ac:dyDescent="0.25">
      <c r="Y62056" s="109"/>
    </row>
    <row r="62057" spans="25:25" x14ac:dyDescent="0.25">
      <c r="Y62057" s="109"/>
    </row>
    <row r="62058" spans="25:25" x14ac:dyDescent="0.25">
      <c r="Y62058" s="109"/>
    </row>
    <row r="62059" spans="25:25" x14ac:dyDescent="0.25">
      <c r="Y62059" s="109"/>
    </row>
    <row r="62060" spans="25:25" x14ac:dyDescent="0.25">
      <c r="Y62060" s="109"/>
    </row>
    <row r="62061" spans="25:25" x14ac:dyDescent="0.25">
      <c r="Y62061" s="109"/>
    </row>
    <row r="62062" spans="25:25" x14ac:dyDescent="0.25">
      <c r="Y62062" s="109"/>
    </row>
    <row r="62063" spans="25:25" x14ac:dyDescent="0.25">
      <c r="Y62063" s="109"/>
    </row>
    <row r="62064" spans="25:25" x14ac:dyDescent="0.25">
      <c r="Y62064" s="109"/>
    </row>
    <row r="62065" spans="25:25" x14ac:dyDescent="0.25">
      <c r="Y62065" s="109"/>
    </row>
    <row r="62066" spans="25:25" x14ac:dyDescent="0.25">
      <c r="Y62066" s="109"/>
    </row>
    <row r="62067" spans="25:25" x14ac:dyDescent="0.25">
      <c r="Y62067" s="109"/>
    </row>
    <row r="62068" spans="25:25" x14ac:dyDescent="0.25">
      <c r="Y62068" s="109"/>
    </row>
    <row r="62069" spans="25:25" x14ac:dyDescent="0.25">
      <c r="Y62069" s="109"/>
    </row>
    <row r="62070" spans="25:25" x14ac:dyDescent="0.25">
      <c r="Y62070" s="109"/>
    </row>
    <row r="62071" spans="25:25" x14ac:dyDescent="0.25">
      <c r="Y62071" s="109"/>
    </row>
    <row r="62072" spans="25:25" x14ac:dyDescent="0.25">
      <c r="Y62072" s="109"/>
    </row>
    <row r="62073" spans="25:25" x14ac:dyDescent="0.25">
      <c r="Y62073" s="109"/>
    </row>
    <row r="62074" spans="25:25" x14ac:dyDescent="0.25">
      <c r="Y62074" s="109"/>
    </row>
    <row r="62075" spans="25:25" x14ac:dyDescent="0.25">
      <c r="Y62075" s="109"/>
    </row>
    <row r="62076" spans="25:25" x14ac:dyDescent="0.25">
      <c r="Y62076" s="109"/>
    </row>
    <row r="62077" spans="25:25" x14ac:dyDescent="0.25">
      <c r="Y62077" s="109"/>
    </row>
    <row r="62078" spans="25:25" x14ac:dyDescent="0.25">
      <c r="Y62078" s="109"/>
    </row>
    <row r="62079" spans="25:25" x14ac:dyDescent="0.25">
      <c r="Y62079" s="109"/>
    </row>
    <row r="62080" spans="25:25" x14ac:dyDescent="0.25">
      <c r="Y62080" s="109"/>
    </row>
    <row r="62081" spans="25:25" x14ac:dyDescent="0.25">
      <c r="Y62081" s="109"/>
    </row>
    <row r="62082" spans="25:25" x14ac:dyDescent="0.25">
      <c r="Y62082" s="109"/>
    </row>
    <row r="62083" spans="25:25" x14ac:dyDescent="0.25">
      <c r="Y62083" s="109"/>
    </row>
    <row r="62084" spans="25:25" x14ac:dyDescent="0.25">
      <c r="Y62084" s="109"/>
    </row>
    <row r="62085" spans="25:25" x14ac:dyDescent="0.25">
      <c r="Y62085" s="109"/>
    </row>
    <row r="62086" spans="25:25" x14ac:dyDescent="0.25">
      <c r="Y62086" s="109"/>
    </row>
    <row r="62087" spans="25:25" x14ac:dyDescent="0.25">
      <c r="Y62087" s="109"/>
    </row>
    <row r="62088" spans="25:25" x14ac:dyDescent="0.25">
      <c r="Y62088" s="109"/>
    </row>
    <row r="62089" spans="25:25" x14ac:dyDescent="0.25">
      <c r="Y62089" s="109"/>
    </row>
    <row r="62090" spans="25:25" x14ac:dyDescent="0.25">
      <c r="Y62090" s="109"/>
    </row>
    <row r="62091" spans="25:25" x14ac:dyDescent="0.25">
      <c r="Y62091" s="109"/>
    </row>
    <row r="62092" spans="25:25" x14ac:dyDescent="0.25">
      <c r="Y62092" s="109"/>
    </row>
    <row r="62093" spans="25:25" x14ac:dyDescent="0.25">
      <c r="Y62093" s="109"/>
    </row>
    <row r="62094" spans="25:25" x14ac:dyDescent="0.25">
      <c r="Y62094" s="109"/>
    </row>
    <row r="62095" spans="25:25" x14ac:dyDescent="0.25">
      <c r="Y62095" s="109"/>
    </row>
    <row r="62096" spans="25:25" x14ac:dyDescent="0.25">
      <c r="Y62096" s="109"/>
    </row>
    <row r="62097" spans="25:25" x14ac:dyDescent="0.25">
      <c r="Y62097" s="109"/>
    </row>
    <row r="62098" spans="25:25" x14ac:dyDescent="0.25">
      <c r="Y62098" s="109"/>
    </row>
    <row r="62099" spans="25:25" x14ac:dyDescent="0.25">
      <c r="Y62099" s="109"/>
    </row>
    <row r="62100" spans="25:25" x14ac:dyDescent="0.25">
      <c r="Y62100" s="109"/>
    </row>
    <row r="62101" spans="25:25" x14ac:dyDescent="0.25">
      <c r="Y62101" s="109"/>
    </row>
    <row r="62102" spans="25:25" x14ac:dyDescent="0.25">
      <c r="Y62102" s="109"/>
    </row>
    <row r="62103" spans="25:25" x14ac:dyDescent="0.25">
      <c r="Y62103" s="109"/>
    </row>
    <row r="62104" spans="25:25" x14ac:dyDescent="0.25">
      <c r="Y62104" s="109"/>
    </row>
    <row r="62105" spans="25:25" x14ac:dyDescent="0.25">
      <c r="Y62105" s="109"/>
    </row>
    <row r="62106" spans="25:25" x14ac:dyDescent="0.25">
      <c r="Y62106" s="109"/>
    </row>
    <row r="62107" spans="25:25" x14ac:dyDescent="0.25">
      <c r="Y62107" s="109"/>
    </row>
    <row r="62108" spans="25:25" x14ac:dyDescent="0.25">
      <c r="Y62108" s="109"/>
    </row>
    <row r="62109" spans="25:25" x14ac:dyDescent="0.25">
      <c r="Y62109" s="109"/>
    </row>
    <row r="62110" spans="25:25" x14ac:dyDescent="0.25">
      <c r="Y62110" s="109"/>
    </row>
    <row r="62111" spans="25:25" x14ac:dyDescent="0.25">
      <c r="Y62111" s="109"/>
    </row>
    <row r="62112" spans="25:25" x14ac:dyDescent="0.25">
      <c r="Y62112" s="109"/>
    </row>
    <row r="62113" spans="25:25" x14ac:dyDescent="0.25">
      <c r="Y62113" s="109"/>
    </row>
    <row r="62114" spans="25:25" x14ac:dyDescent="0.25">
      <c r="Y62114" s="109"/>
    </row>
    <row r="62115" spans="25:25" x14ac:dyDescent="0.25">
      <c r="Y62115" s="109"/>
    </row>
    <row r="62116" spans="25:25" x14ac:dyDescent="0.25">
      <c r="Y62116" s="109"/>
    </row>
    <row r="62117" spans="25:25" x14ac:dyDescent="0.25">
      <c r="Y62117" s="109"/>
    </row>
    <row r="62118" spans="25:25" x14ac:dyDescent="0.25">
      <c r="Y62118" s="109"/>
    </row>
    <row r="62119" spans="25:25" x14ac:dyDescent="0.25">
      <c r="Y62119" s="109"/>
    </row>
    <row r="62120" spans="25:25" x14ac:dyDescent="0.25">
      <c r="Y62120" s="109"/>
    </row>
    <row r="62121" spans="25:25" x14ac:dyDescent="0.25">
      <c r="Y62121" s="109"/>
    </row>
    <row r="62122" spans="25:25" x14ac:dyDescent="0.25">
      <c r="Y62122" s="109"/>
    </row>
    <row r="62123" spans="25:25" x14ac:dyDescent="0.25">
      <c r="Y62123" s="109"/>
    </row>
    <row r="62124" spans="25:25" x14ac:dyDescent="0.25">
      <c r="Y62124" s="109"/>
    </row>
    <row r="62125" spans="25:25" x14ac:dyDescent="0.25">
      <c r="Y62125" s="109"/>
    </row>
    <row r="62126" spans="25:25" x14ac:dyDescent="0.25">
      <c r="Y62126" s="109"/>
    </row>
    <row r="62127" spans="25:25" x14ac:dyDescent="0.25">
      <c r="Y62127" s="109"/>
    </row>
    <row r="62128" spans="25:25" x14ac:dyDescent="0.25">
      <c r="Y62128" s="109"/>
    </row>
    <row r="62129" spans="25:25" x14ac:dyDescent="0.25">
      <c r="Y62129" s="109"/>
    </row>
    <row r="62130" spans="25:25" x14ac:dyDescent="0.25">
      <c r="Y62130" s="109"/>
    </row>
    <row r="62131" spans="25:25" x14ac:dyDescent="0.25">
      <c r="Y62131" s="109"/>
    </row>
    <row r="62132" spans="25:25" x14ac:dyDescent="0.25">
      <c r="Y62132" s="109"/>
    </row>
    <row r="62133" spans="25:25" x14ac:dyDescent="0.25">
      <c r="Y62133" s="109"/>
    </row>
    <row r="62134" spans="25:25" x14ac:dyDescent="0.25">
      <c r="Y62134" s="109"/>
    </row>
    <row r="62135" spans="25:25" x14ac:dyDescent="0.25">
      <c r="Y62135" s="109"/>
    </row>
    <row r="62136" spans="25:25" x14ac:dyDescent="0.25">
      <c r="Y62136" s="109"/>
    </row>
    <row r="62137" spans="25:25" x14ac:dyDescent="0.25">
      <c r="Y62137" s="109"/>
    </row>
    <row r="62138" spans="25:25" x14ac:dyDescent="0.25">
      <c r="Y62138" s="109"/>
    </row>
    <row r="62139" spans="25:25" x14ac:dyDescent="0.25">
      <c r="Y62139" s="109"/>
    </row>
    <row r="62140" spans="25:25" x14ac:dyDescent="0.25">
      <c r="Y62140" s="109"/>
    </row>
    <row r="62141" spans="25:25" x14ac:dyDescent="0.25">
      <c r="Y62141" s="109"/>
    </row>
    <row r="62142" spans="25:25" x14ac:dyDescent="0.25">
      <c r="Y62142" s="109"/>
    </row>
    <row r="62143" spans="25:25" x14ac:dyDescent="0.25">
      <c r="Y62143" s="109"/>
    </row>
    <row r="62144" spans="25:25" x14ac:dyDescent="0.25">
      <c r="Y62144" s="109"/>
    </row>
    <row r="62145" spans="25:25" x14ac:dyDescent="0.25">
      <c r="Y62145" s="109"/>
    </row>
    <row r="62146" spans="25:25" x14ac:dyDescent="0.25">
      <c r="Y62146" s="109"/>
    </row>
    <row r="62147" spans="25:25" x14ac:dyDescent="0.25">
      <c r="Y62147" s="109"/>
    </row>
    <row r="62148" spans="25:25" x14ac:dyDescent="0.25">
      <c r="Y62148" s="109"/>
    </row>
    <row r="62149" spans="25:25" x14ac:dyDescent="0.25">
      <c r="Y62149" s="109"/>
    </row>
    <row r="62150" spans="25:25" x14ac:dyDescent="0.25">
      <c r="Y62150" s="109"/>
    </row>
    <row r="62151" spans="25:25" x14ac:dyDescent="0.25">
      <c r="Y62151" s="109"/>
    </row>
    <row r="62152" spans="25:25" x14ac:dyDescent="0.25">
      <c r="Y62152" s="109"/>
    </row>
    <row r="62153" spans="25:25" x14ac:dyDescent="0.25">
      <c r="Y62153" s="109"/>
    </row>
    <row r="62154" spans="25:25" x14ac:dyDescent="0.25">
      <c r="Y62154" s="109"/>
    </row>
    <row r="62155" spans="25:25" x14ac:dyDescent="0.25">
      <c r="Y62155" s="109"/>
    </row>
    <row r="62156" spans="25:25" x14ac:dyDescent="0.25">
      <c r="Y62156" s="109"/>
    </row>
    <row r="62157" spans="25:25" x14ac:dyDescent="0.25">
      <c r="Y62157" s="109"/>
    </row>
    <row r="62158" spans="25:25" x14ac:dyDescent="0.25">
      <c r="Y62158" s="109"/>
    </row>
    <row r="62159" spans="25:25" x14ac:dyDescent="0.25">
      <c r="Y62159" s="109"/>
    </row>
    <row r="62160" spans="25:25" x14ac:dyDescent="0.25">
      <c r="Y62160" s="109"/>
    </row>
    <row r="62161" spans="25:25" x14ac:dyDescent="0.25">
      <c r="Y62161" s="109"/>
    </row>
    <row r="62162" spans="25:25" x14ac:dyDescent="0.25">
      <c r="Y62162" s="109"/>
    </row>
    <row r="62163" spans="25:25" x14ac:dyDescent="0.25">
      <c r="Y62163" s="109"/>
    </row>
    <row r="62164" spans="25:25" x14ac:dyDescent="0.25">
      <c r="Y62164" s="109"/>
    </row>
    <row r="62165" spans="25:25" x14ac:dyDescent="0.25">
      <c r="Y62165" s="109"/>
    </row>
    <row r="62166" spans="25:25" x14ac:dyDescent="0.25">
      <c r="Y62166" s="109"/>
    </row>
    <row r="62167" spans="25:25" x14ac:dyDescent="0.25">
      <c r="Y62167" s="109"/>
    </row>
    <row r="62168" spans="25:25" x14ac:dyDescent="0.25">
      <c r="Y62168" s="109"/>
    </row>
    <row r="62169" spans="25:25" x14ac:dyDescent="0.25">
      <c r="Y62169" s="109"/>
    </row>
    <row r="62170" spans="25:25" x14ac:dyDescent="0.25">
      <c r="Y62170" s="109"/>
    </row>
    <row r="62171" spans="25:25" x14ac:dyDescent="0.25">
      <c r="Y62171" s="109"/>
    </row>
    <row r="62172" spans="25:25" x14ac:dyDescent="0.25">
      <c r="Y62172" s="109"/>
    </row>
    <row r="62173" spans="25:25" x14ac:dyDescent="0.25">
      <c r="Y62173" s="109"/>
    </row>
    <row r="62174" spans="25:25" x14ac:dyDescent="0.25">
      <c r="Y62174" s="109"/>
    </row>
    <row r="62175" spans="25:25" x14ac:dyDescent="0.25">
      <c r="Y62175" s="109"/>
    </row>
    <row r="62176" spans="25:25" x14ac:dyDescent="0.25">
      <c r="Y62176" s="109"/>
    </row>
    <row r="62177" spans="25:25" x14ac:dyDescent="0.25">
      <c r="Y62177" s="109"/>
    </row>
    <row r="62178" spans="25:25" x14ac:dyDescent="0.25">
      <c r="Y62178" s="109"/>
    </row>
    <row r="62179" spans="25:25" x14ac:dyDescent="0.25">
      <c r="Y62179" s="109"/>
    </row>
    <row r="62180" spans="25:25" x14ac:dyDescent="0.25">
      <c r="Y62180" s="109"/>
    </row>
    <row r="62181" spans="25:25" x14ac:dyDescent="0.25">
      <c r="Y62181" s="109"/>
    </row>
    <row r="62182" spans="25:25" x14ac:dyDescent="0.25">
      <c r="Y62182" s="109"/>
    </row>
    <row r="62183" spans="25:25" x14ac:dyDescent="0.25">
      <c r="Y62183" s="109"/>
    </row>
    <row r="62184" spans="25:25" x14ac:dyDescent="0.25">
      <c r="Y62184" s="109"/>
    </row>
    <row r="62185" spans="25:25" x14ac:dyDescent="0.25">
      <c r="Y62185" s="109"/>
    </row>
    <row r="62186" spans="25:25" x14ac:dyDescent="0.25">
      <c r="Y62186" s="109"/>
    </row>
    <row r="62187" spans="25:25" x14ac:dyDescent="0.25">
      <c r="Y62187" s="109"/>
    </row>
    <row r="62188" spans="25:25" x14ac:dyDescent="0.25">
      <c r="Y62188" s="109"/>
    </row>
    <row r="62189" spans="25:25" x14ac:dyDescent="0.25">
      <c r="Y62189" s="109"/>
    </row>
    <row r="62190" spans="25:25" x14ac:dyDescent="0.25">
      <c r="Y62190" s="109"/>
    </row>
    <row r="62191" spans="25:25" x14ac:dyDescent="0.25">
      <c r="Y62191" s="109"/>
    </row>
    <row r="62192" spans="25:25" x14ac:dyDescent="0.25">
      <c r="Y62192" s="109"/>
    </row>
    <row r="62193" spans="25:25" x14ac:dyDescent="0.25">
      <c r="Y62193" s="109"/>
    </row>
    <row r="62194" spans="25:25" x14ac:dyDescent="0.25">
      <c r="Y62194" s="109"/>
    </row>
    <row r="62195" spans="25:25" x14ac:dyDescent="0.25">
      <c r="Y62195" s="109"/>
    </row>
    <row r="62196" spans="25:25" x14ac:dyDescent="0.25">
      <c r="Y62196" s="109"/>
    </row>
    <row r="62197" spans="25:25" x14ac:dyDescent="0.25">
      <c r="Y62197" s="109"/>
    </row>
    <row r="62198" spans="25:25" x14ac:dyDescent="0.25">
      <c r="Y62198" s="109"/>
    </row>
    <row r="62199" spans="25:25" x14ac:dyDescent="0.25">
      <c r="Y62199" s="109"/>
    </row>
    <row r="62200" spans="25:25" x14ac:dyDescent="0.25">
      <c r="Y62200" s="109"/>
    </row>
    <row r="62201" spans="25:25" x14ac:dyDescent="0.25">
      <c r="Y62201" s="109"/>
    </row>
    <row r="62202" spans="25:25" x14ac:dyDescent="0.25">
      <c r="Y62202" s="109"/>
    </row>
    <row r="62203" spans="25:25" x14ac:dyDescent="0.25">
      <c r="Y62203" s="109"/>
    </row>
    <row r="62204" spans="25:25" x14ac:dyDescent="0.25">
      <c r="Y62204" s="109"/>
    </row>
    <row r="62205" spans="25:25" x14ac:dyDescent="0.25">
      <c r="Y62205" s="109"/>
    </row>
    <row r="62206" spans="25:25" x14ac:dyDescent="0.25">
      <c r="Y62206" s="109"/>
    </row>
    <row r="62207" spans="25:25" x14ac:dyDescent="0.25">
      <c r="Y62207" s="109"/>
    </row>
    <row r="62208" spans="25:25" x14ac:dyDescent="0.25">
      <c r="Y62208" s="109"/>
    </row>
    <row r="62209" spans="25:25" x14ac:dyDescent="0.25">
      <c r="Y62209" s="109"/>
    </row>
    <row r="62210" spans="25:25" x14ac:dyDescent="0.25">
      <c r="Y62210" s="109"/>
    </row>
    <row r="62211" spans="25:25" x14ac:dyDescent="0.25">
      <c r="Y62211" s="109"/>
    </row>
    <row r="62212" spans="25:25" x14ac:dyDescent="0.25">
      <c r="Y62212" s="109"/>
    </row>
    <row r="62213" spans="25:25" x14ac:dyDescent="0.25">
      <c r="Y62213" s="109"/>
    </row>
    <row r="62214" spans="25:25" x14ac:dyDescent="0.25">
      <c r="Y62214" s="109"/>
    </row>
    <row r="62215" spans="25:25" x14ac:dyDescent="0.25">
      <c r="Y62215" s="109"/>
    </row>
    <row r="62216" spans="25:25" x14ac:dyDescent="0.25">
      <c r="Y62216" s="109"/>
    </row>
    <row r="62217" spans="25:25" x14ac:dyDescent="0.25">
      <c r="Y62217" s="109"/>
    </row>
    <row r="62218" spans="25:25" x14ac:dyDescent="0.25">
      <c r="Y62218" s="109"/>
    </row>
    <row r="62219" spans="25:25" x14ac:dyDescent="0.25">
      <c r="Y62219" s="109"/>
    </row>
    <row r="62220" spans="25:25" x14ac:dyDescent="0.25">
      <c r="Y62220" s="109"/>
    </row>
    <row r="62221" spans="25:25" x14ac:dyDescent="0.25">
      <c r="Y62221" s="109"/>
    </row>
    <row r="62222" spans="25:25" x14ac:dyDescent="0.25">
      <c r="Y62222" s="109"/>
    </row>
    <row r="62223" spans="25:25" x14ac:dyDescent="0.25">
      <c r="Y62223" s="109"/>
    </row>
    <row r="62224" spans="25:25" x14ac:dyDescent="0.25">
      <c r="Y62224" s="109"/>
    </row>
    <row r="62225" spans="25:25" x14ac:dyDescent="0.25">
      <c r="Y62225" s="109"/>
    </row>
    <row r="62226" spans="25:25" x14ac:dyDescent="0.25">
      <c r="Y62226" s="109"/>
    </row>
    <row r="62227" spans="25:25" x14ac:dyDescent="0.25">
      <c r="Y62227" s="109"/>
    </row>
    <row r="62228" spans="25:25" x14ac:dyDescent="0.25">
      <c r="Y62228" s="109"/>
    </row>
    <row r="62229" spans="25:25" x14ac:dyDescent="0.25">
      <c r="Y62229" s="109"/>
    </row>
    <row r="62230" spans="25:25" x14ac:dyDescent="0.25">
      <c r="Y62230" s="109"/>
    </row>
    <row r="62231" spans="25:25" x14ac:dyDescent="0.25">
      <c r="Y62231" s="109"/>
    </row>
    <row r="62232" spans="25:25" x14ac:dyDescent="0.25">
      <c r="Y62232" s="109"/>
    </row>
    <row r="62233" spans="25:25" x14ac:dyDescent="0.25">
      <c r="Y62233" s="109"/>
    </row>
    <row r="62234" spans="25:25" x14ac:dyDescent="0.25">
      <c r="Y62234" s="109"/>
    </row>
    <row r="62235" spans="25:25" x14ac:dyDescent="0.25">
      <c r="Y62235" s="109"/>
    </row>
    <row r="62236" spans="25:25" x14ac:dyDescent="0.25">
      <c r="Y62236" s="109"/>
    </row>
    <row r="62237" spans="25:25" x14ac:dyDescent="0.25">
      <c r="Y62237" s="109"/>
    </row>
    <row r="62238" spans="25:25" x14ac:dyDescent="0.25">
      <c r="Y62238" s="109"/>
    </row>
    <row r="62239" spans="25:25" x14ac:dyDescent="0.25">
      <c r="Y62239" s="109"/>
    </row>
    <row r="62240" spans="25:25" x14ac:dyDescent="0.25">
      <c r="Y62240" s="109"/>
    </row>
    <row r="62241" spans="25:25" x14ac:dyDescent="0.25">
      <c r="Y62241" s="109"/>
    </row>
    <row r="62242" spans="25:25" x14ac:dyDescent="0.25">
      <c r="Y62242" s="109"/>
    </row>
    <row r="62243" spans="25:25" x14ac:dyDescent="0.25">
      <c r="Y62243" s="109"/>
    </row>
    <row r="62244" spans="25:25" x14ac:dyDescent="0.25">
      <c r="Y62244" s="109"/>
    </row>
    <row r="62245" spans="25:25" x14ac:dyDescent="0.25">
      <c r="Y62245" s="109"/>
    </row>
    <row r="62246" spans="25:25" x14ac:dyDescent="0.25">
      <c r="Y62246" s="109"/>
    </row>
    <row r="62247" spans="25:25" x14ac:dyDescent="0.25">
      <c r="Y62247" s="109"/>
    </row>
    <row r="62248" spans="25:25" x14ac:dyDescent="0.25">
      <c r="Y62248" s="109"/>
    </row>
    <row r="62249" spans="25:25" x14ac:dyDescent="0.25">
      <c r="Y62249" s="109"/>
    </row>
    <row r="62250" spans="25:25" x14ac:dyDescent="0.25">
      <c r="Y62250" s="109"/>
    </row>
    <row r="62251" spans="25:25" x14ac:dyDescent="0.25">
      <c r="Y62251" s="109"/>
    </row>
    <row r="62252" spans="25:25" x14ac:dyDescent="0.25">
      <c r="Y62252" s="109"/>
    </row>
    <row r="62253" spans="25:25" x14ac:dyDescent="0.25">
      <c r="Y62253" s="109"/>
    </row>
    <row r="62254" spans="25:25" x14ac:dyDescent="0.25">
      <c r="Y62254" s="109"/>
    </row>
    <row r="62255" spans="25:25" x14ac:dyDescent="0.25">
      <c r="Y62255" s="109"/>
    </row>
    <row r="62256" spans="25:25" x14ac:dyDescent="0.25">
      <c r="Y62256" s="109"/>
    </row>
    <row r="62257" spans="25:25" x14ac:dyDescent="0.25">
      <c r="Y62257" s="109"/>
    </row>
    <row r="62258" spans="25:25" x14ac:dyDescent="0.25">
      <c r="Y62258" s="109"/>
    </row>
    <row r="62259" spans="25:25" x14ac:dyDescent="0.25">
      <c r="Y62259" s="109"/>
    </row>
    <row r="62260" spans="25:25" x14ac:dyDescent="0.25">
      <c r="Y62260" s="109"/>
    </row>
    <row r="62261" spans="25:25" x14ac:dyDescent="0.25">
      <c r="Y62261" s="109"/>
    </row>
    <row r="62262" spans="25:25" x14ac:dyDescent="0.25">
      <c r="Y62262" s="109"/>
    </row>
    <row r="62263" spans="25:25" x14ac:dyDescent="0.25">
      <c r="Y62263" s="109"/>
    </row>
    <row r="62264" spans="25:25" x14ac:dyDescent="0.25">
      <c r="Y62264" s="109"/>
    </row>
    <row r="62265" spans="25:25" x14ac:dyDescent="0.25">
      <c r="Y62265" s="109"/>
    </row>
    <row r="62266" spans="25:25" x14ac:dyDescent="0.25">
      <c r="Y62266" s="109"/>
    </row>
    <row r="62267" spans="25:25" x14ac:dyDescent="0.25">
      <c r="Y62267" s="109"/>
    </row>
    <row r="62268" spans="25:25" x14ac:dyDescent="0.25">
      <c r="Y62268" s="109"/>
    </row>
    <row r="62269" spans="25:25" x14ac:dyDescent="0.25">
      <c r="Y62269" s="109"/>
    </row>
    <row r="62270" spans="25:25" x14ac:dyDescent="0.25">
      <c r="Y62270" s="109"/>
    </row>
    <row r="62271" spans="25:25" x14ac:dyDescent="0.25">
      <c r="Y62271" s="109"/>
    </row>
    <row r="62272" spans="25:25" x14ac:dyDescent="0.25">
      <c r="Y62272" s="109"/>
    </row>
    <row r="62273" spans="25:25" x14ac:dyDescent="0.25">
      <c r="Y62273" s="109"/>
    </row>
    <row r="62274" spans="25:25" x14ac:dyDescent="0.25">
      <c r="Y62274" s="109"/>
    </row>
    <row r="62275" spans="25:25" x14ac:dyDescent="0.25">
      <c r="Y62275" s="109"/>
    </row>
    <row r="62276" spans="25:25" x14ac:dyDescent="0.25">
      <c r="Y62276" s="109"/>
    </row>
    <row r="62277" spans="25:25" x14ac:dyDescent="0.25">
      <c r="Y62277" s="109"/>
    </row>
    <row r="62278" spans="25:25" x14ac:dyDescent="0.25">
      <c r="Y62278" s="109"/>
    </row>
    <row r="62279" spans="25:25" x14ac:dyDescent="0.25">
      <c r="Y62279" s="109"/>
    </row>
    <row r="62280" spans="25:25" x14ac:dyDescent="0.25">
      <c r="Y62280" s="109"/>
    </row>
    <row r="62281" spans="25:25" x14ac:dyDescent="0.25">
      <c r="Y62281" s="109"/>
    </row>
    <row r="62282" spans="25:25" x14ac:dyDescent="0.25">
      <c r="Y62282" s="109"/>
    </row>
    <row r="62283" spans="25:25" x14ac:dyDescent="0.25">
      <c r="Y62283" s="109"/>
    </row>
    <row r="62284" spans="25:25" x14ac:dyDescent="0.25">
      <c r="Y62284" s="109"/>
    </row>
    <row r="62285" spans="25:25" x14ac:dyDescent="0.25">
      <c r="Y62285" s="109"/>
    </row>
    <row r="62286" spans="25:25" x14ac:dyDescent="0.25">
      <c r="Y62286" s="109"/>
    </row>
    <row r="62287" spans="25:25" x14ac:dyDescent="0.25">
      <c r="Y62287" s="109"/>
    </row>
    <row r="62288" spans="25:25" x14ac:dyDescent="0.25">
      <c r="Y62288" s="109"/>
    </row>
    <row r="62289" spans="25:25" x14ac:dyDescent="0.25">
      <c r="Y62289" s="109"/>
    </row>
    <row r="62290" spans="25:25" x14ac:dyDescent="0.25">
      <c r="Y62290" s="109"/>
    </row>
    <row r="62291" spans="25:25" x14ac:dyDescent="0.25">
      <c r="Y62291" s="109"/>
    </row>
    <row r="62292" spans="25:25" x14ac:dyDescent="0.25">
      <c r="Y62292" s="109"/>
    </row>
    <row r="62293" spans="25:25" x14ac:dyDescent="0.25">
      <c r="Y62293" s="109"/>
    </row>
    <row r="62294" spans="25:25" x14ac:dyDescent="0.25">
      <c r="Y62294" s="109"/>
    </row>
    <row r="62295" spans="25:25" x14ac:dyDescent="0.25">
      <c r="Y62295" s="109"/>
    </row>
    <row r="62296" spans="25:25" x14ac:dyDescent="0.25">
      <c r="Y62296" s="109"/>
    </row>
    <row r="62297" spans="25:25" x14ac:dyDescent="0.25">
      <c r="Y62297" s="109"/>
    </row>
    <row r="62298" spans="25:25" x14ac:dyDescent="0.25">
      <c r="Y62298" s="109"/>
    </row>
    <row r="62299" spans="25:25" x14ac:dyDescent="0.25">
      <c r="Y62299" s="109"/>
    </row>
    <row r="62300" spans="25:25" x14ac:dyDescent="0.25">
      <c r="Y62300" s="109"/>
    </row>
    <row r="62301" spans="25:25" x14ac:dyDescent="0.25">
      <c r="Y62301" s="109"/>
    </row>
    <row r="62302" spans="25:25" x14ac:dyDescent="0.25">
      <c r="Y62302" s="109"/>
    </row>
    <row r="62303" spans="25:25" x14ac:dyDescent="0.25">
      <c r="Y62303" s="109"/>
    </row>
    <row r="62304" spans="25:25" x14ac:dyDescent="0.25">
      <c r="Y62304" s="109"/>
    </row>
    <row r="62305" spans="25:25" x14ac:dyDescent="0.25">
      <c r="Y62305" s="109"/>
    </row>
    <row r="62306" spans="25:25" x14ac:dyDescent="0.25">
      <c r="Y62306" s="109"/>
    </row>
    <row r="62307" spans="25:25" x14ac:dyDescent="0.25">
      <c r="Y62307" s="109"/>
    </row>
    <row r="62308" spans="25:25" x14ac:dyDescent="0.25">
      <c r="Y62308" s="109"/>
    </row>
    <row r="62309" spans="25:25" x14ac:dyDescent="0.25">
      <c r="Y62309" s="109"/>
    </row>
    <row r="62310" spans="25:25" x14ac:dyDescent="0.25">
      <c r="Y62310" s="109"/>
    </row>
    <row r="62311" spans="25:25" x14ac:dyDescent="0.25">
      <c r="Y62311" s="109"/>
    </row>
    <row r="62312" spans="25:25" x14ac:dyDescent="0.25">
      <c r="Y62312" s="109"/>
    </row>
    <row r="62313" spans="25:25" x14ac:dyDescent="0.25">
      <c r="Y62313" s="109"/>
    </row>
    <row r="62314" spans="25:25" x14ac:dyDescent="0.25">
      <c r="Y62314" s="109"/>
    </row>
    <row r="62315" spans="25:25" x14ac:dyDescent="0.25">
      <c r="Y62315" s="109"/>
    </row>
    <row r="62316" spans="25:25" x14ac:dyDescent="0.25">
      <c r="Y62316" s="109"/>
    </row>
    <row r="62317" spans="25:25" x14ac:dyDescent="0.25">
      <c r="Y62317" s="109"/>
    </row>
    <row r="62318" spans="25:25" x14ac:dyDescent="0.25">
      <c r="Y62318" s="109"/>
    </row>
    <row r="62319" spans="25:25" x14ac:dyDescent="0.25">
      <c r="Y62319" s="109"/>
    </row>
    <row r="62320" spans="25:25" x14ac:dyDescent="0.25">
      <c r="Y62320" s="109"/>
    </row>
    <row r="62321" spans="25:25" x14ac:dyDescent="0.25">
      <c r="Y62321" s="109"/>
    </row>
    <row r="62322" spans="25:25" x14ac:dyDescent="0.25">
      <c r="Y62322" s="109"/>
    </row>
    <row r="62323" spans="25:25" x14ac:dyDescent="0.25">
      <c r="Y62323" s="109"/>
    </row>
    <row r="62324" spans="25:25" x14ac:dyDescent="0.25">
      <c r="Y62324" s="109"/>
    </row>
    <row r="62325" spans="25:25" x14ac:dyDescent="0.25">
      <c r="Y62325" s="109"/>
    </row>
    <row r="62326" spans="25:25" x14ac:dyDescent="0.25">
      <c r="Y62326" s="109"/>
    </row>
    <row r="62327" spans="25:25" x14ac:dyDescent="0.25">
      <c r="Y62327" s="109"/>
    </row>
    <row r="62328" spans="25:25" x14ac:dyDescent="0.25">
      <c r="Y62328" s="109"/>
    </row>
    <row r="62329" spans="25:25" x14ac:dyDescent="0.25">
      <c r="Y62329" s="109"/>
    </row>
    <row r="62330" spans="25:25" x14ac:dyDescent="0.25">
      <c r="Y62330" s="109"/>
    </row>
    <row r="62331" spans="25:25" x14ac:dyDescent="0.25">
      <c r="Y62331" s="109"/>
    </row>
    <row r="62332" spans="25:25" x14ac:dyDescent="0.25">
      <c r="Y62332" s="109"/>
    </row>
    <row r="62333" spans="25:25" x14ac:dyDescent="0.25">
      <c r="Y62333" s="109"/>
    </row>
    <row r="62334" spans="25:25" x14ac:dyDescent="0.25">
      <c r="Y62334" s="109"/>
    </row>
    <row r="62335" spans="25:25" x14ac:dyDescent="0.25">
      <c r="Y62335" s="109"/>
    </row>
    <row r="62336" spans="25:25" x14ac:dyDescent="0.25">
      <c r="Y62336" s="109"/>
    </row>
    <row r="62337" spans="25:25" x14ac:dyDescent="0.25">
      <c r="Y62337" s="109"/>
    </row>
    <row r="62338" spans="25:25" x14ac:dyDescent="0.25">
      <c r="Y62338" s="109"/>
    </row>
    <row r="62339" spans="25:25" x14ac:dyDescent="0.25">
      <c r="Y62339" s="109"/>
    </row>
    <row r="62340" spans="25:25" x14ac:dyDescent="0.25">
      <c r="Y62340" s="109"/>
    </row>
    <row r="62341" spans="25:25" x14ac:dyDescent="0.25">
      <c r="Y62341" s="109"/>
    </row>
    <row r="62342" spans="25:25" x14ac:dyDescent="0.25">
      <c r="Y62342" s="109"/>
    </row>
    <row r="62343" spans="25:25" x14ac:dyDescent="0.25">
      <c r="Y62343" s="109"/>
    </row>
    <row r="62344" spans="25:25" x14ac:dyDescent="0.25">
      <c r="Y62344" s="109"/>
    </row>
    <row r="62345" spans="25:25" x14ac:dyDescent="0.25">
      <c r="Y62345" s="109"/>
    </row>
    <row r="62346" spans="25:25" x14ac:dyDescent="0.25">
      <c r="Y62346" s="109"/>
    </row>
    <row r="62347" spans="25:25" x14ac:dyDescent="0.25">
      <c r="Y62347" s="109"/>
    </row>
    <row r="62348" spans="25:25" x14ac:dyDescent="0.25">
      <c r="Y62348" s="109"/>
    </row>
    <row r="62349" spans="25:25" x14ac:dyDescent="0.25">
      <c r="Y62349" s="109"/>
    </row>
    <row r="62350" spans="25:25" x14ac:dyDescent="0.25">
      <c r="Y62350" s="109"/>
    </row>
    <row r="62351" spans="25:25" x14ac:dyDescent="0.25">
      <c r="Y62351" s="109"/>
    </row>
    <row r="62352" spans="25:25" x14ac:dyDescent="0.25">
      <c r="Y62352" s="109"/>
    </row>
    <row r="62353" spans="25:25" x14ac:dyDescent="0.25">
      <c r="Y62353" s="109"/>
    </row>
    <row r="62354" spans="25:25" x14ac:dyDescent="0.25">
      <c r="Y62354" s="109"/>
    </row>
    <row r="62355" spans="25:25" x14ac:dyDescent="0.25">
      <c r="Y62355" s="109"/>
    </row>
    <row r="62356" spans="25:25" x14ac:dyDescent="0.25">
      <c r="Y62356" s="109"/>
    </row>
    <row r="62357" spans="25:25" x14ac:dyDescent="0.25">
      <c r="Y62357" s="109"/>
    </row>
    <row r="62358" spans="25:25" x14ac:dyDescent="0.25">
      <c r="Y62358" s="109"/>
    </row>
    <row r="62359" spans="25:25" x14ac:dyDescent="0.25">
      <c r="Y62359" s="109"/>
    </row>
    <row r="62360" spans="25:25" x14ac:dyDescent="0.25">
      <c r="Y62360" s="109"/>
    </row>
    <row r="62361" spans="25:25" x14ac:dyDescent="0.25">
      <c r="Y62361" s="109"/>
    </row>
    <row r="62362" spans="25:25" x14ac:dyDescent="0.25">
      <c r="Y62362" s="109"/>
    </row>
    <row r="62363" spans="25:25" x14ac:dyDescent="0.25">
      <c r="Y62363" s="109"/>
    </row>
    <row r="62364" spans="25:25" x14ac:dyDescent="0.25">
      <c r="Y62364" s="109"/>
    </row>
    <row r="62365" spans="25:25" x14ac:dyDescent="0.25">
      <c r="Y62365" s="109"/>
    </row>
    <row r="62366" spans="25:25" x14ac:dyDescent="0.25">
      <c r="Y62366" s="109"/>
    </row>
    <row r="62367" spans="25:25" x14ac:dyDescent="0.25">
      <c r="Y62367" s="109"/>
    </row>
    <row r="62368" spans="25:25" x14ac:dyDescent="0.25">
      <c r="Y62368" s="109"/>
    </row>
    <row r="62369" spans="25:25" x14ac:dyDescent="0.25">
      <c r="Y62369" s="109"/>
    </row>
    <row r="62370" spans="25:25" x14ac:dyDescent="0.25">
      <c r="Y62370" s="109"/>
    </row>
    <row r="62371" spans="25:25" x14ac:dyDescent="0.25">
      <c r="Y62371" s="109"/>
    </row>
    <row r="62372" spans="25:25" x14ac:dyDescent="0.25">
      <c r="Y62372" s="109"/>
    </row>
    <row r="62373" spans="25:25" x14ac:dyDescent="0.25">
      <c r="Y62373" s="109"/>
    </row>
    <row r="62374" spans="25:25" x14ac:dyDescent="0.25">
      <c r="Y62374" s="109"/>
    </row>
    <row r="62375" spans="25:25" x14ac:dyDescent="0.25">
      <c r="Y62375" s="109"/>
    </row>
    <row r="62376" spans="25:25" x14ac:dyDescent="0.25">
      <c r="Y62376" s="109"/>
    </row>
    <row r="62377" spans="25:25" x14ac:dyDescent="0.25">
      <c r="Y62377" s="109"/>
    </row>
    <row r="62378" spans="25:25" x14ac:dyDescent="0.25">
      <c r="Y62378" s="109"/>
    </row>
    <row r="62379" spans="25:25" x14ac:dyDescent="0.25">
      <c r="Y62379" s="109"/>
    </row>
    <row r="62380" spans="25:25" x14ac:dyDescent="0.25">
      <c r="Y62380" s="109"/>
    </row>
    <row r="62381" spans="25:25" x14ac:dyDescent="0.25">
      <c r="Y62381" s="109"/>
    </row>
    <row r="62382" spans="25:25" x14ac:dyDescent="0.25">
      <c r="Y62382" s="109"/>
    </row>
    <row r="62383" spans="25:25" x14ac:dyDescent="0.25">
      <c r="Y62383" s="109"/>
    </row>
    <row r="62384" spans="25:25" x14ac:dyDescent="0.25">
      <c r="Y62384" s="109"/>
    </row>
    <row r="62385" spans="25:25" x14ac:dyDescent="0.25">
      <c r="Y62385" s="109"/>
    </row>
    <row r="62386" spans="25:25" x14ac:dyDescent="0.25">
      <c r="Y62386" s="109"/>
    </row>
    <row r="62387" spans="25:25" x14ac:dyDescent="0.25">
      <c r="Y62387" s="109"/>
    </row>
    <row r="62388" spans="25:25" x14ac:dyDescent="0.25">
      <c r="Y62388" s="109"/>
    </row>
    <row r="62389" spans="25:25" x14ac:dyDescent="0.25">
      <c r="Y62389" s="109"/>
    </row>
    <row r="62390" spans="25:25" x14ac:dyDescent="0.25">
      <c r="Y62390" s="109"/>
    </row>
    <row r="62391" spans="25:25" x14ac:dyDescent="0.25">
      <c r="Y62391" s="109"/>
    </row>
    <row r="62392" spans="25:25" x14ac:dyDescent="0.25">
      <c r="Y62392" s="109"/>
    </row>
    <row r="62393" spans="25:25" x14ac:dyDescent="0.25">
      <c r="Y62393" s="109"/>
    </row>
    <row r="62394" spans="25:25" x14ac:dyDescent="0.25">
      <c r="Y62394" s="109"/>
    </row>
    <row r="62395" spans="25:25" x14ac:dyDescent="0.25">
      <c r="Y62395" s="109"/>
    </row>
    <row r="62396" spans="25:25" x14ac:dyDescent="0.25">
      <c r="Y62396" s="109"/>
    </row>
    <row r="62397" spans="25:25" x14ac:dyDescent="0.25">
      <c r="Y62397" s="109"/>
    </row>
    <row r="62398" spans="25:25" x14ac:dyDescent="0.25">
      <c r="Y62398" s="109"/>
    </row>
    <row r="62399" spans="25:25" x14ac:dyDescent="0.25">
      <c r="Y62399" s="109"/>
    </row>
    <row r="62400" spans="25:25" x14ac:dyDescent="0.25">
      <c r="Y62400" s="109"/>
    </row>
    <row r="62401" spans="25:25" x14ac:dyDescent="0.25">
      <c r="Y62401" s="109"/>
    </row>
    <row r="62402" spans="25:25" x14ac:dyDescent="0.25">
      <c r="Y62402" s="109"/>
    </row>
    <row r="62403" spans="25:25" x14ac:dyDescent="0.25">
      <c r="Y62403" s="109"/>
    </row>
    <row r="62404" spans="25:25" x14ac:dyDescent="0.25">
      <c r="Y62404" s="109"/>
    </row>
    <row r="62405" spans="25:25" x14ac:dyDescent="0.25">
      <c r="Y62405" s="109"/>
    </row>
    <row r="62406" spans="25:25" x14ac:dyDescent="0.25">
      <c r="Y62406" s="109"/>
    </row>
    <row r="62407" spans="25:25" x14ac:dyDescent="0.25">
      <c r="Y62407" s="109"/>
    </row>
    <row r="62408" spans="25:25" x14ac:dyDescent="0.25">
      <c r="Y62408" s="109"/>
    </row>
    <row r="62409" spans="25:25" x14ac:dyDescent="0.25">
      <c r="Y62409" s="109"/>
    </row>
    <row r="62410" spans="25:25" x14ac:dyDescent="0.25">
      <c r="Y62410" s="109"/>
    </row>
    <row r="62411" spans="25:25" x14ac:dyDescent="0.25">
      <c r="Y62411" s="109"/>
    </row>
    <row r="62412" spans="25:25" x14ac:dyDescent="0.25">
      <c r="Y62412" s="109"/>
    </row>
    <row r="62413" spans="25:25" x14ac:dyDescent="0.25">
      <c r="Y62413" s="109"/>
    </row>
    <row r="62414" spans="25:25" x14ac:dyDescent="0.25">
      <c r="Y62414" s="109"/>
    </row>
    <row r="62415" spans="25:25" x14ac:dyDescent="0.25">
      <c r="Y62415" s="109"/>
    </row>
    <row r="62416" spans="25:25" x14ac:dyDescent="0.25">
      <c r="Y62416" s="109"/>
    </row>
    <row r="62417" spans="25:25" x14ac:dyDescent="0.25">
      <c r="Y62417" s="109"/>
    </row>
    <row r="62418" spans="25:25" x14ac:dyDescent="0.25">
      <c r="Y62418" s="109"/>
    </row>
    <row r="62419" spans="25:25" x14ac:dyDescent="0.25">
      <c r="Y62419" s="109"/>
    </row>
    <row r="62420" spans="25:25" x14ac:dyDescent="0.25">
      <c r="Y62420" s="109"/>
    </row>
    <row r="62421" spans="25:25" x14ac:dyDescent="0.25">
      <c r="Y62421" s="109"/>
    </row>
    <row r="62422" spans="25:25" x14ac:dyDescent="0.25">
      <c r="Y62422" s="109"/>
    </row>
    <row r="62423" spans="25:25" x14ac:dyDescent="0.25">
      <c r="Y62423" s="109"/>
    </row>
    <row r="62424" spans="25:25" x14ac:dyDescent="0.25">
      <c r="Y62424" s="109"/>
    </row>
    <row r="62425" spans="25:25" x14ac:dyDescent="0.25">
      <c r="Y62425" s="109"/>
    </row>
    <row r="62426" spans="25:25" x14ac:dyDescent="0.25">
      <c r="Y62426" s="109"/>
    </row>
    <row r="62427" spans="25:25" x14ac:dyDescent="0.25">
      <c r="Y62427" s="109"/>
    </row>
    <row r="62428" spans="25:25" x14ac:dyDescent="0.25">
      <c r="Y62428" s="109"/>
    </row>
    <row r="62429" spans="25:25" x14ac:dyDescent="0.25">
      <c r="Y62429" s="109"/>
    </row>
    <row r="62430" spans="25:25" x14ac:dyDescent="0.25">
      <c r="Y62430" s="109"/>
    </row>
    <row r="62431" spans="25:25" x14ac:dyDescent="0.25">
      <c r="Y62431" s="109"/>
    </row>
    <row r="62432" spans="25:25" x14ac:dyDescent="0.25">
      <c r="Y62432" s="109"/>
    </row>
    <row r="62433" spans="25:25" x14ac:dyDescent="0.25">
      <c r="Y62433" s="109"/>
    </row>
    <row r="62434" spans="25:25" x14ac:dyDescent="0.25">
      <c r="Y62434" s="109"/>
    </row>
    <row r="62435" spans="25:25" x14ac:dyDescent="0.25">
      <c r="Y62435" s="109"/>
    </row>
    <row r="62436" spans="25:25" x14ac:dyDescent="0.25">
      <c r="Y62436" s="109"/>
    </row>
    <row r="62437" spans="25:25" x14ac:dyDescent="0.25">
      <c r="Y62437" s="109"/>
    </row>
    <row r="62438" spans="25:25" x14ac:dyDescent="0.25">
      <c r="Y62438" s="109"/>
    </row>
    <row r="62439" spans="25:25" x14ac:dyDescent="0.25">
      <c r="Y62439" s="109"/>
    </row>
    <row r="62440" spans="25:25" x14ac:dyDescent="0.25">
      <c r="Y62440" s="109"/>
    </row>
    <row r="62441" spans="25:25" x14ac:dyDescent="0.25">
      <c r="Y62441" s="109"/>
    </row>
    <row r="62442" spans="25:25" x14ac:dyDescent="0.25">
      <c r="Y62442" s="109"/>
    </row>
    <row r="62443" spans="25:25" x14ac:dyDescent="0.25">
      <c r="Y62443" s="109"/>
    </row>
    <row r="62444" spans="25:25" x14ac:dyDescent="0.25">
      <c r="Y62444" s="109"/>
    </row>
    <row r="62445" spans="25:25" x14ac:dyDescent="0.25">
      <c r="Y62445" s="109"/>
    </row>
    <row r="62446" spans="25:25" x14ac:dyDescent="0.25">
      <c r="Y62446" s="109"/>
    </row>
    <row r="62447" spans="25:25" x14ac:dyDescent="0.25">
      <c r="Y62447" s="109"/>
    </row>
    <row r="62448" spans="25:25" x14ac:dyDescent="0.25">
      <c r="Y62448" s="109"/>
    </row>
    <row r="62449" spans="25:25" x14ac:dyDescent="0.25">
      <c r="Y62449" s="109"/>
    </row>
    <row r="62450" spans="25:25" x14ac:dyDescent="0.25">
      <c r="Y62450" s="109"/>
    </row>
    <row r="62451" spans="25:25" x14ac:dyDescent="0.25">
      <c r="Y62451" s="109"/>
    </row>
    <row r="62452" spans="25:25" x14ac:dyDescent="0.25">
      <c r="Y62452" s="109"/>
    </row>
    <row r="62453" spans="25:25" x14ac:dyDescent="0.25">
      <c r="Y62453" s="109"/>
    </row>
    <row r="62454" spans="25:25" x14ac:dyDescent="0.25">
      <c r="Y62454" s="109"/>
    </row>
    <row r="62455" spans="25:25" x14ac:dyDescent="0.25">
      <c r="Y62455" s="109"/>
    </row>
    <row r="62456" spans="25:25" x14ac:dyDescent="0.25">
      <c r="Y62456" s="109"/>
    </row>
    <row r="62457" spans="25:25" x14ac:dyDescent="0.25">
      <c r="Y62457" s="109"/>
    </row>
    <row r="62458" spans="25:25" x14ac:dyDescent="0.25">
      <c r="Y62458" s="109"/>
    </row>
    <row r="62459" spans="25:25" x14ac:dyDescent="0.25">
      <c r="Y62459" s="109"/>
    </row>
    <row r="62460" spans="25:25" x14ac:dyDescent="0.25">
      <c r="Y62460" s="109"/>
    </row>
    <row r="62461" spans="25:25" x14ac:dyDescent="0.25">
      <c r="Y62461" s="109"/>
    </row>
    <row r="62462" spans="25:25" x14ac:dyDescent="0.25">
      <c r="Y62462" s="109"/>
    </row>
    <row r="62463" spans="25:25" x14ac:dyDescent="0.25">
      <c r="Y62463" s="109"/>
    </row>
    <row r="62464" spans="25:25" x14ac:dyDescent="0.25">
      <c r="Y62464" s="109"/>
    </row>
    <row r="62465" spans="25:25" x14ac:dyDescent="0.25">
      <c r="Y62465" s="109"/>
    </row>
    <row r="62466" spans="25:25" x14ac:dyDescent="0.25">
      <c r="Y62466" s="109"/>
    </row>
    <row r="62467" spans="25:25" x14ac:dyDescent="0.25">
      <c r="Y62467" s="109"/>
    </row>
    <row r="62468" spans="25:25" x14ac:dyDescent="0.25">
      <c r="Y62468" s="109"/>
    </row>
    <row r="62469" spans="25:25" x14ac:dyDescent="0.25">
      <c r="Y62469" s="109"/>
    </row>
    <row r="62470" spans="25:25" x14ac:dyDescent="0.25">
      <c r="Y62470" s="109"/>
    </row>
    <row r="62471" spans="25:25" x14ac:dyDescent="0.25">
      <c r="Y62471" s="109"/>
    </row>
    <row r="62472" spans="25:25" x14ac:dyDescent="0.25">
      <c r="Y62472" s="109"/>
    </row>
    <row r="62473" spans="25:25" x14ac:dyDescent="0.25">
      <c r="Y62473" s="109"/>
    </row>
    <row r="62474" spans="25:25" x14ac:dyDescent="0.25">
      <c r="Y62474" s="109"/>
    </row>
    <row r="62475" spans="25:25" x14ac:dyDescent="0.25">
      <c r="Y62475" s="109"/>
    </row>
    <row r="62476" spans="25:25" x14ac:dyDescent="0.25">
      <c r="Y62476" s="109"/>
    </row>
    <row r="62477" spans="25:25" x14ac:dyDescent="0.25">
      <c r="Y62477" s="109"/>
    </row>
    <row r="62478" spans="25:25" x14ac:dyDescent="0.25">
      <c r="Y62478" s="109"/>
    </row>
    <row r="62479" spans="25:25" x14ac:dyDescent="0.25">
      <c r="Y62479" s="109"/>
    </row>
    <row r="62480" spans="25:25" x14ac:dyDescent="0.25">
      <c r="Y62480" s="109"/>
    </row>
    <row r="62481" spans="25:25" x14ac:dyDescent="0.25">
      <c r="Y62481" s="109"/>
    </row>
    <row r="62482" spans="25:25" x14ac:dyDescent="0.25">
      <c r="Y62482" s="109"/>
    </row>
    <row r="62483" spans="25:25" x14ac:dyDescent="0.25">
      <c r="Y62483" s="109"/>
    </row>
    <row r="62484" spans="25:25" x14ac:dyDescent="0.25">
      <c r="Y62484" s="109"/>
    </row>
    <row r="62485" spans="25:25" x14ac:dyDescent="0.25">
      <c r="Y62485" s="109"/>
    </row>
    <row r="62486" spans="25:25" x14ac:dyDescent="0.25">
      <c r="Y62486" s="109"/>
    </row>
    <row r="62487" spans="25:25" x14ac:dyDescent="0.25">
      <c r="Y62487" s="109"/>
    </row>
    <row r="62488" spans="25:25" x14ac:dyDescent="0.25">
      <c r="Y62488" s="109"/>
    </row>
    <row r="62489" spans="25:25" x14ac:dyDescent="0.25">
      <c r="Y62489" s="109"/>
    </row>
    <row r="62490" spans="25:25" x14ac:dyDescent="0.25">
      <c r="Y62490" s="109"/>
    </row>
    <row r="62491" spans="25:25" x14ac:dyDescent="0.25">
      <c r="Y62491" s="109"/>
    </row>
    <row r="62492" spans="25:25" x14ac:dyDescent="0.25">
      <c r="Y62492" s="109"/>
    </row>
    <row r="62493" spans="25:25" x14ac:dyDescent="0.25">
      <c r="Y62493" s="109"/>
    </row>
    <row r="62494" spans="25:25" x14ac:dyDescent="0.25">
      <c r="Y62494" s="109"/>
    </row>
    <row r="62495" spans="25:25" x14ac:dyDescent="0.25">
      <c r="Y62495" s="109"/>
    </row>
    <row r="62496" spans="25:25" x14ac:dyDescent="0.25">
      <c r="Y62496" s="109"/>
    </row>
    <row r="62497" spans="25:25" x14ac:dyDescent="0.25">
      <c r="Y62497" s="109"/>
    </row>
    <row r="62498" spans="25:25" x14ac:dyDescent="0.25">
      <c r="Y62498" s="109"/>
    </row>
    <row r="62499" spans="25:25" x14ac:dyDescent="0.25">
      <c r="Y62499" s="109"/>
    </row>
    <row r="62500" spans="25:25" x14ac:dyDescent="0.25">
      <c r="Y62500" s="109"/>
    </row>
    <row r="62501" spans="25:25" x14ac:dyDescent="0.25">
      <c r="Y62501" s="109"/>
    </row>
    <row r="62502" spans="25:25" x14ac:dyDescent="0.25">
      <c r="Y62502" s="109"/>
    </row>
    <row r="62503" spans="25:25" x14ac:dyDescent="0.25">
      <c r="Y62503" s="109"/>
    </row>
    <row r="62504" spans="25:25" x14ac:dyDescent="0.25">
      <c r="Y62504" s="109"/>
    </row>
    <row r="62505" spans="25:25" x14ac:dyDescent="0.25">
      <c r="Y62505" s="109"/>
    </row>
    <row r="62506" spans="25:25" x14ac:dyDescent="0.25">
      <c r="Y62506" s="109"/>
    </row>
    <row r="62507" spans="25:25" x14ac:dyDescent="0.25">
      <c r="Y62507" s="109"/>
    </row>
    <row r="62508" spans="25:25" x14ac:dyDescent="0.25">
      <c r="Y62508" s="109"/>
    </row>
    <row r="62509" spans="25:25" x14ac:dyDescent="0.25">
      <c r="Y62509" s="109"/>
    </row>
    <row r="62510" spans="25:25" x14ac:dyDescent="0.25">
      <c r="Y62510" s="109"/>
    </row>
    <row r="62511" spans="25:25" x14ac:dyDescent="0.25">
      <c r="Y62511" s="109"/>
    </row>
    <row r="62512" spans="25:25" x14ac:dyDescent="0.25">
      <c r="Y62512" s="109"/>
    </row>
    <row r="62513" spans="25:25" x14ac:dyDescent="0.25">
      <c r="Y62513" s="109"/>
    </row>
    <row r="62514" spans="25:25" x14ac:dyDescent="0.25">
      <c r="Y62514" s="109"/>
    </row>
    <row r="62515" spans="25:25" x14ac:dyDescent="0.25">
      <c r="Y62515" s="109"/>
    </row>
    <row r="62516" spans="25:25" x14ac:dyDescent="0.25">
      <c r="Y62516" s="109"/>
    </row>
    <row r="62517" spans="25:25" x14ac:dyDescent="0.25">
      <c r="Y62517" s="109"/>
    </row>
    <row r="62518" spans="25:25" x14ac:dyDescent="0.25">
      <c r="Y62518" s="109"/>
    </row>
    <row r="62519" spans="25:25" x14ac:dyDescent="0.25">
      <c r="Y62519" s="109"/>
    </row>
    <row r="62520" spans="25:25" x14ac:dyDescent="0.25">
      <c r="Y62520" s="109"/>
    </row>
    <row r="62521" spans="25:25" x14ac:dyDescent="0.25">
      <c r="Y62521" s="109"/>
    </row>
    <row r="62522" spans="25:25" x14ac:dyDescent="0.25">
      <c r="Y62522" s="109"/>
    </row>
    <row r="62523" spans="25:25" x14ac:dyDescent="0.25">
      <c r="Y62523" s="109"/>
    </row>
    <row r="62524" spans="25:25" x14ac:dyDescent="0.25">
      <c r="Y62524" s="109"/>
    </row>
    <row r="62525" spans="25:25" x14ac:dyDescent="0.25">
      <c r="Y62525" s="109"/>
    </row>
    <row r="62526" spans="25:25" x14ac:dyDescent="0.25">
      <c r="Y62526" s="109"/>
    </row>
    <row r="62527" spans="25:25" x14ac:dyDescent="0.25">
      <c r="Y62527" s="109"/>
    </row>
    <row r="62528" spans="25:25" x14ac:dyDescent="0.25">
      <c r="Y62528" s="109"/>
    </row>
    <row r="62529" spans="25:25" x14ac:dyDescent="0.25">
      <c r="Y62529" s="109"/>
    </row>
    <row r="62530" spans="25:25" x14ac:dyDescent="0.25">
      <c r="Y62530" s="109"/>
    </row>
    <row r="62531" spans="25:25" x14ac:dyDescent="0.25">
      <c r="Y62531" s="109"/>
    </row>
    <row r="62532" spans="25:25" x14ac:dyDescent="0.25">
      <c r="Y62532" s="109"/>
    </row>
    <row r="62533" spans="25:25" x14ac:dyDescent="0.25">
      <c r="Y62533" s="109"/>
    </row>
    <row r="62534" spans="25:25" x14ac:dyDescent="0.25">
      <c r="Y62534" s="109"/>
    </row>
    <row r="62535" spans="25:25" x14ac:dyDescent="0.25">
      <c r="Y62535" s="109"/>
    </row>
    <row r="62536" spans="25:25" x14ac:dyDescent="0.25">
      <c r="Y62536" s="109"/>
    </row>
    <row r="62537" spans="25:25" x14ac:dyDescent="0.25">
      <c r="Y62537" s="109"/>
    </row>
    <row r="62538" spans="25:25" x14ac:dyDescent="0.25">
      <c r="Y62538" s="109"/>
    </row>
    <row r="62539" spans="25:25" x14ac:dyDescent="0.25">
      <c r="Y62539" s="109"/>
    </row>
    <row r="62540" spans="25:25" x14ac:dyDescent="0.25">
      <c r="Y62540" s="109"/>
    </row>
    <row r="62541" spans="25:25" x14ac:dyDescent="0.25">
      <c r="Y62541" s="109"/>
    </row>
    <row r="62542" spans="25:25" x14ac:dyDescent="0.25">
      <c r="Y62542" s="109"/>
    </row>
    <row r="62543" spans="25:25" x14ac:dyDescent="0.25">
      <c r="Y62543" s="109"/>
    </row>
    <row r="62544" spans="25:25" x14ac:dyDescent="0.25">
      <c r="Y62544" s="109"/>
    </row>
    <row r="62545" spans="25:25" x14ac:dyDescent="0.25">
      <c r="Y62545" s="109"/>
    </row>
    <row r="62546" spans="25:25" x14ac:dyDescent="0.25">
      <c r="Y62546" s="109"/>
    </row>
    <row r="62547" spans="25:25" x14ac:dyDescent="0.25">
      <c r="Y62547" s="109"/>
    </row>
    <row r="62548" spans="25:25" x14ac:dyDescent="0.25">
      <c r="Y62548" s="109"/>
    </row>
    <row r="62549" spans="25:25" x14ac:dyDescent="0.25">
      <c r="Y62549" s="109"/>
    </row>
    <row r="62550" spans="25:25" x14ac:dyDescent="0.25">
      <c r="Y62550" s="109"/>
    </row>
    <row r="62551" spans="25:25" x14ac:dyDescent="0.25">
      <c r="Y62551" s="109"/>
    </row>
    <row r="62552" spans="25:25" x14ac:dyDescent="0.25">
      <c r="Y62552" s="109"/>
    </row>
    <row r="62553" spans="25:25" x14ac:dyDescent="0.25">
      <c r="Y62553" s="109"/>
    </row>
    <row r="62554" spans="25:25" x14ac:dyDescent="0.25">
      <c r="Y62554" s="109"/>
    </row>
    <row r="62555" spans="25:25" x14ac:dyDescent="0.25">
      <c r="Y62555" s="109"/>
    </row>
    <row r="62556" spans="25:25" x14ac:dyDescent="0.25">
      <c r="Y62556" s="109"/>
    </row>
    <row r="62557" spans="25:25" x14ac:dyDescent="0.25">
      <c r="Y62557" s="109"/>
    </row>
    <row r="62558" spans="25:25" x14ac:dyDescent="0.25">
      <c r="Y62558" s="109"/>
    </row>
    <row r="62559" spans="25:25" x14ac:dyDescent="0.25">
      <c r="Y62559" s="109"/>
    </row>
    <row r="62560" spans="25:25" x14ac:dyDescent="0.25">
      <c r="Y62560" s="109"/>
    </row>
    <row r="62561" spans="25:25" x14ac:dyDescent="0.25">
      <c r="Y62561" s="109"/>
    </row>
    <row r="62562" spans="25:25" x14ac:dyDescent="0.25">
      <c r="Y62562" s="109"/>
    </row>
    <row r="62563" spans="25:25" x14ac:dyDescent="0.25">
      <c r="Y62563" s="109"/>
    </row>
    <row r="62564" spans="25:25" x14ac:dyDescent="0.25">
      <c r="Y62564" s="109"/>
    </row>
    <row r="62565" spans="25:25" x14ac:dyDescent="0.25">
      <c r="Y62565" s="109"/>
    </row>
    <row r="62566" spans="25:25" x14ac:dyDescent="0.25">
      <c r="Y62566" s="109"/>
    </row>
    <row r="62567" spans="25:25" x14ac:dyDescent="0.25">
      <c r="Y62567" s="109"/>
    </row>
    <row r="62568" spans="25:25" x14ac:dyDescent="0.25">
      <c r="Y62568" s="109"/>
    </row>
    <row r="62569" spans="25:25" x14ac:dyDescent="0.25">
      <c r="Y62569" s="109"/>
    </row>
    <row r="62570" spans="25:25" x14ac:dyDescent="0.25">
      <c r="Y62570" s="109"/>
    </row>
    <row r="62571" spans="25:25" x14ac:dyDescent="0.25">
      <c r="Y62571" s="109"/>
    </row>
    <row r="62572" spans="25:25" x14ac:dyDescent="0.25">
      <c r="Y62572" s="109"/>
    </row>
    <row r="62573" spans="25:25" x14ac:dyDescent="0.25">
      <c r="Y62573" s="109"/>
    </row>
    <row r="62574" spans="25:25" x14ac:dyDescent="0.25">
      <c r="Y62574" s="109"/>
    </row>
    <row r="62575" spans="25:25" x14ac:dyDescent="0.25">
      <c r="Y62575" s="109"/>
    </row>
    <row r="62576" spans="25:25" x14ac:dyDescent="0.25">
      <c r="Y62576" s="109"/>
    </row>
    <row r="62577" spans="25:25" x14ac:dyDescent="0.25">
      <c r="Y62577" s="109"/>
    </row>
    <row r="62578" spans="25:25" x14ac:dyDescent="0.25">
      <c r="Y62578" s="109"/>
    </row>
    <row r="62579" spans="25:25" x14ac:dyDescent="0.25">
      <c r="Y62579" s="109"/>
    </row>
    <row r="62580" spans="25:25" x14ac:dyDescent="0.25">
      <c r="Y62580" s="109"/>
    </row>
    <row r="62581" spans="25:25" x14ac:dyDescent="0.25">
      <c r="Y62581" s="109"/>
    </row>
    <row r="62582" spans="25:25" x14ac:dyDescent="0.25">
      <c r="Y62582" s="109"/>
    </row>
    <row r="62583" spans="25:25" x14ac:dyDescent="0.25">
      <c r="Y62583" s="109"/>
    </row>
    <row r="62584" spans="25:25" x14ac:dyDescent="0.25">
      <c r="Y62584" s="109"/>
    </row>
    <row r="62585" spans="25:25" x14ac:dyDescent="0.25">
      <c r="Y62585" s="109"/>
    </row>
    <row r="62586" spans="25:25" x14ac:dyDescent="0.25">
      <c r="Y62586" s="109"/>
    </row>
    <row r="62587" spans="25:25" x14ac:dyDescent="0.25">
      <c r="Y62587" s="109"/>
    </row>
    <row r="62588" spans="25:25" x14ac:dyDescent="0.25">
      <c r="Y62588" s="109"/>
    </row>
    <row r="62589" spans="25:25" x14ac:dyDescent="0.25">
      <c r="Y62589" s="109"/>
    </row>
    <row r="62590" spans="25:25" x14ac:dyDescent="0.25">
      <c r="Y62590" s="109"/>
    </row>
    <row r="62591" spans="25:25" x14ac:dyDescent="0.25">
      <c r="Y62591" s="109"/>
    </row>
    <row r="62592" spans="25:25" x14ac:dyDescent="0.25">
      <c r="Y62592" s="109"/>
    </row>
    <row r="62593" spans="25:25" x14ac:dyDescent="0.25">
      <c r="Y62593" s="109"/>
    </row>
    <row r="62594" spans="25:25" x14ac:dyDescent="0.25">
      <c r="Y62594" s="109"/>
    </row>
    <row r="62595" spans="25:25" x14ac:dyDescent="0.25">
      <c r="Y62595" s="109"/>
    </row>
    <row r="62596" spans="25:25" x14ac:dyDescent="0.25">
      <c r="Y62596" s="109"/>
    </row>
    <row r="62597" spans="25:25" x14ac:dyDescent="0.25">
      <c r="Y62597" s="109"/>
    </row>
    <row r="62598" spans="25:25" x14ac:dyDescent="0.25">
      <c r="Y62598" s="109"/>
    </row>
    <row r="62599" spans="25:25" x14ac:dyDescent="0.25">
      <c r="Y62599" s="109"/>
    </row>
    <row r="62600" spans="25:25" x14ac:dyDescent="0.25">
      <c r="Y62600" s="109"/>
    </row>
    <row r="62601" spans="25:25" x14ac:dyDescent="0.25">
      <c r="Y62601" s="109"/>
    </row>
    <row r="62602" spans="25:25" x14ac:dyDescent="0.25">
      <c r="Y62602" s="109"/>
    </row>
    <row r="62603" spans="25:25" x14ac:dyDescent="0.25">
      <c r="Y62603" s="109"/>
    </row>
    <row r="62604" spans="25:25" x14ac:dyDescent="0.25">
      <c r="Y62604" s="109"/>
    </row>
    <row r="62605" spans="25:25" x14ac:dyDescent="0.25">
      <c r="Y62605" s="109"/>
    </row>
    <row r="62606" spans="25:25" x14ac:dyDescent="0.25">
      <c r="Y62606" s="109"/>
    </row>
    <row r="62607" spans="25:25" x14ac:dyDescent="0.25">
      <c r="Y62607" s="109"/>
    </row>
    <row r="62608" spans="25:25" x14ac:dyDescent="0.25">
      <c r="Y62608" s="109"/>
    </row>
    <row r="62609" spans="25:25" x14ac:dyDescent="0.25">
      <c r="Y62609" s="109"/>
    </row>
    <row r="62610" spans="25:25" x14ac:dyDescent="0.25">
      <c r="Y62610" s="109"/>
    </row>
    <row r="62611" spans="25:25" x14ac:dyDescent="0.25">
      <c r="Y62611" s="109"/>
    </row>
    <row r="62612" spans="25:25" x14ac:dyDescent="0.25">
      <c r="Y62612" s="109"/>
    </row>
    <row r="62613" spans="25:25" x14ac:dyDescent="0.25">
      <c r="Y62613" s="109"/>
    </row>
    <row r="62614" spans="25:25" x14ac:dyDescent="0.25">
      <c r="Y62614" s="109"/>
    </row>
    <row r="62615" spans="25:25" x14ac:dyDescent="0.25">
      <c r="Y62615" s="109"/>
    </row>
    <row r="62616" spans="25:25" x14ac:dyDescent="0.25">
      <c r="Y62616" s="109"/>
    </row>
    <row r="62617" spans="25:25" x14ac:dyDescent="0.25">
      <c r="Y62617" s="109"/>
    </row>
    <row r="62618" spans="25:25" x14ac:dyDescent="0.25">
      <c r="Y62618" s="109"/>
    </row>
    <row r="62619" spans="25:25" x14ac:dyDescent="0.25">
      <c r="Y62619" s="109"/>
    </row>
    <row r="62620" spans="25:25" x14ac:dyDescent="0.25">
      <c r="Y62620" s="109"/>
    </row>
    <row r="62621" spans="25:25" x14ac:dyDescent="0.25">
      <c r="Y62621" s="109"/>
    </row>
    <row r="62622" spans="25:25" x14ac:dyDescent="0.25">
      <c r="Y62622" s="109"/>
    </row>
    <row r="62623" spans="25:25" x14ac:dyDescent="0.25">
      <c r="Y62623" s="109"/>
    </row>
    <row r="62624" spans="25:25" x14ac:dyDescent="0.25">
      <c r="Y62624" s="109"/>
    </row>
    <row r="62625" spans="25:25" x14ac:dyDescent="0.25">
      <c r="Y62625" s="109"/>
    </row>
    <row r="62626" spans="25:25" x14ac:dyDescent="0.25">
      <c r="Y62626" s="109"/>
    </row>
    <row r="62627" spans="25:25" x14ac:dyDescent="0.25">
      <c r="Y62627" s="109"/>
    </row>
    <row r="62628" spans="25:25" x14ac:dyDescent="0.25">
      <c r="Y62628" s="109"/>
    </row>
    <row r="62629" spans="25:25" x14ac:dyDescent="0.25">
      <c r="Y62629" s="109"/>
    </row>
    <row r="62630" spans="25:25" x14ac:dyDescent="0.25">
      <c r="Y62630" s="109"/>
    </row>
    <row r="62631" spans="25:25" x14ac:dyDescent="0.25">
      <c r="Y62631" s="109"/>
    </row>
    <row r="62632" spans="25:25" x14ac:dyDescent="0.25">
      <c r="Y62632" s="109"/>
    </row>
    <row r="62633" spans="25:25" x14ac:dyDescent="0.25">
      <c r="Y62633" s="109"/>
    </row>
    <row r="62634" spans="25:25" x14ac:dyDescent="0.25">
      <c r="Y62634" s="109"/>
    </row>
    <row r="62635" spans="25:25" x14ac:dyDescent="0.25">
      <c r="Y62635" s="109"/>
    </row>
    <row r="62636" spans="25:25" x14ac:dyDescent="0.25">
      <c r="Y62636" s="109"/>
    </row>
    <row r="62637" spans="25:25" x14ac:dyDescent="0.25">
      <c r="Y62637" s="109"/>
    </row>
    <row r="62638" spans="25:25" x14ac:dyDescent="0.25">
      <c r="Y62638" s="109"/>
    </row>
    <row r="62639" spans="25:25" x14ac:dyDescent="0.25">
      <c r="Y62639" s="109"/>
    </row>
    <row r="62640" spans="25:25" x14ac:dyDescent="0.25">
      <c r="Y62640" s="109"/>
    </row>
    <row r="62641" spans="25:25" x14ac:dyDescent="0.25">
      <c r="Y62641" s="109"/>
    </row>
    <row r="62642" spans="25:25" x14ac:dyDescent="0.25">
      <c r="Y62642" s="109"/>
    </row>
    <row r="62643" spans="25:25" x14ac:dyDescent="0.25">
      <c r="Y62643" s="109"/>
    </row>
    <row r="62644" spans="25:25" x14ac:dyDescent="0.25">
      <c r="Y62644" s="109"/>
    </row>
    <row r="62645" spans="25:25" x14ac:dyDescent="0.25">
      <c r="Y62645" s="109"/>
    </row>
    <row r="62646" spans="25:25" x14ac:dyDescent="0.25">
      <c r="Y62646" s="109"/>
    </row>
    <row r="62647" spans="25:25" x14ac:dyDescent="0.25">
      <c r="Y62647" s="109"/>
    </row>
    <row r="62648" spans="25:25" x14ac:dyDescent="0.25">
      <c r="Y62648" s="109"/>
    </row>
    <row r="62649" spans="25:25" x14ac:dyDescent="0.25">
      <c r="Y62649" s="109"/>
    </row>
    <row r="62650" spans="25:25" x14ac:dyDescent="0.25">
      <c r="Y62650" s="109"/>
    </row>
    <row r="62651" spans="25:25" x14ac:dyDescent="0.25">
      <c r="Y62651" s="109"/>
    </row>
    <row r="62652" spans="25:25" x14ac:dyDescent="0.25">
      <c r="Y62652" s="109"/>
    </row>
    <row r="62653" spans="25:25" x14ac:dyDescent="0.25">
      <c r="Y62653" s="109"/>
    </row>
    <row r="62654" spans="25:25" x14ac:dyDescent="0.25">
      <c r="Y62654" s="109"/>
    </row>
    <row r="62655" spans="25:25" x14ac:dyDescent="0.25">
      <c r="Y62655" s="109"/>
    </row>
    <row r="62656" spans="25:25" x14ac:dyDescent="0.25">
      <c r="Y62656" s="109"/>
    </row>
    <row r="62657" spans="25:25" x14ac:dyDescent="0.25">
      <c r="Y62657" s="109"/>
    </row>
    <row r="62658" spans="25:25" x14ac:dyDescent="0.25">
      <c r="Y62658" s="109"/>
    </row>
    <row r="62659" spans="25:25" x14ac:dyDescent="0.25">
      <c r="Y62659" s="109"/>
    </row>
    <row r="62660" spans="25:25" x14ac:dyDescent="0.25">
      <c r="Y62660" s="109"/>
    </row>
    <row r="62661" spans="25:25" x14ac:dyDescent="0.25">
      <c r="Y62661" s="109"/>
    </row>
    <row r="62662" spans="25:25" x14ac:dyDescent="0.25">
      <c r="Y62662" s="109"/>
    </row>
    <row r="62663" spans="25:25" x14ac:dyDescent="0.25">
      <c r="Y62663" s="109"/>
    </row>
    <row r="62664" spans="25:25" x14ac:dyDescent="0.25">
      <c r="Y62664" s="109"/>
    </row>
    <row r="62665" spans="25:25" x14ac:dyDescent="0.25">
      <c r="Y62665" s="109"/>
    </row>
    <row r="62666" spans="25:25" x14ac:dyDescent="0.25">
      <c r="Y62666" s="109"/>
    </row>
    <row r="62667" spans="25:25" x14ac:dyDescent="0.25">
      <c r="Y62667" s="109"/>
    </row>
    <row r="62668" spans="25:25" x14ac:dyDescent="0.25">
      <c r="Y62668" s="109"/>
    </row>
    <row r="62669" spans="25:25" x14ac:dyDescent="0.25">
      <c r="Y62669" s="109"/>
    </row>
    <row r="62670" spans="25:25" x14ac:dyDescent="0.25">
      <c r="Y62670" s="109"/>
    </row>
    <row r="62671" spans="25:25" x14ac:dyDescent="0.25">
      <c r="Y62671" s="109"/>
    </row>
    <row r="62672" spans="25:25" x14ac:dyDescent="0.25">
      <c r="Y62672" s="109"/>
    </row>
    <row r="62673" spans="25:25" x14ac:dyDescent="0.25">
      <c r="Y62673" s="109"/>
    </row>
    <row r="62674" spans="25:25" x14ac:dyDescent="0.25">
      <c r="Y62674" s="109"/>
    </row>
    <row r="62675" spans="25:25" x14ac:dyDescent="0.25">
      <c r="Y62675" s="109"/>
    </row>
    <row r="62676" spans="25:25" x14ac:dyDescent="0.25">
      <c r="Y62676" s="109"/>
    </row>
    <row r="62677" spans="25:25" x14ac:dyDescent="0.25">
      <c r="Y62677" s="109"/>
    </row>
    <row r="62678" spans="25:25" x14ac:dyDescent="0.25">
      <c r="Y62678" s="109"/>
    </row>
    <row r="62679" spans="25:25" x14ac:dyDescent="0.25">
      <c r="Y62679" s="109"/>
    </row>
    <row r="62680" spans="25:25" x14ac:dyDescent="0.25">
      <c r="Y62680" s="109"/>
    </row>
    <row r="62681" spans="25:25" x14ac:dyDescent="0.25">
      <c r="Y62681" s="109"/>
    </row>
    <row r="62682" spans="25:25" x14ac:dyDescent="0.25">
      <c r="Y62682" s="109"/>
    </row>
    <row r="62683" spans="25:25" x14ac:dyDescent="0.25">
      <c r="Y62683" s="109"/>
    </row>
    <row r="62684" spans="25:25" x14ac:dyDescent="0.25">
      <c r="Y62684" s="109"/>
    </row>
    <row r="62685" spans="25:25" x14ac:dyDescent="0.25">
      <c r="Y62685" s="109"/>
    </row>
    <row r="62686" spans="25:25" x14ac:dyDescent="0.25">
      <c r="Y62686" s="109"/>
    </row>
    <row r="62687" spans="25:25" x14ac:dyDescent="0.25">
      <c r="Y62687" s="109"/>
    </row>
    <row r="62688" spans="25:25" x14ac:dyDescent="0.25">
      <c r="Y62688" s="109"/>
    </row>
    <row r="62689" spans="25:25" x14ac:dyDescent="0.25">
      <c r="Y62689" s="109"/>
    </row>
    <row r="62690" spans="25:25" x14ac:dyDescent="0.25">
      <c r="Y62690" s="109"/>
    </row>
    <row r="62691" spans="25:25" x14ac:dyDescent="0.25">
      <c r="Y62691" s="109"/>
    </row>
    <row r="62692" spans="25:25" x14ac:dyDescent="0.25">
      <c r="Y62692" s="109"/>
    </row>
    <row r="62693" spans="25:25" x14ac:dyDescent="0.25">
      <c r="Y62693" s="109"/>
    </row>
    <row r="62694" spans="25:25" x14ac:dyDescent="0.25">
      <c r="Y62694" s="109"/>
    </row>
    <row r="62695" spans="25:25" x14ac:dyDescent="0.25">
      <c r="Y62695" s="109"/>
    </row>
    <row r="62696" spans="25:25" x14ac:dyDescent="0.25">
      <c r="Y62696" s="109"/>
    </row>
    <row r="62697" spans="25:25" x14ac:dyDescent="0.25">
      <c r="Y62697" s="109"/>
    </row>
    <row r="62698" spans="25:25" x14ac:dyDescent="0.25">
      <c r="Y62698" s="109"/>
    </row>
    <row r="62699" spans="25:25" x14ac:dyDescent="0.25">
      <c r="Y62699" s="109"/>
    </row>
    <row r="62700" spans="25:25" x14ac:dyDescent="0.25">
      <c r="Y62700" s="109"/>
    </row>
    <row r="62701" spans="25:25" x14ac:dyDescent="0.25">
      <c r="Y62701" s="109"/>
    </row>
    <row r="62702" spans="25:25" x14ac:dyDescent="0.25">
      <c r="Y62702" s="109"/>
    </row>
    <row r="62703" spans="25:25" x14ac:dyDescent="0.25">
      <c r="Y62703" s="109"/>
    </row>
    <row r="62704" spans="25:25" x14ac:dyDescent="0.25">
      <c r="Y62704" s="109"/>
    </row>
    <row r="62705" spans="25:25" x14ac:dyDescent="0.25">
      <c r="Y62705" s="109"/>
    </row>
    <row r="62706" spans="25:25" x14ac:dyDescent="0.25">
      <c r="Y62706" s="109"/>
    </row>
    <row r="62707" spans="25:25" x14ac:dyDescent="0.25">
      <c r="Y62707" s="109"/>
    </row>
    <row r="62708" spans="25:25" x14ac:dyDescent="0.25">
      <c r="Y62708" s="109"/>
    </row>
    <row r="62709" spans="25:25" x14ac:dyDescent="0.25">
      <c r="Y62709" s="109"/>
    </row>
    <row r="62710" spans="25:25" x14ac:dyDescent="0.25">
      <c r="Y62710" s="109"/>
    </row>
    <row r="62711" spans="25:25" x14ac:dyDescent="0.25">
      <c r="Y62711" s="109"/>
    </row>
    <row r="62712" spans="25:25" x14ac:dyDescent="0.25">
      <c r="Y62712" s="109"/>
    </row>
    <row r="62713" spans="25:25" x14ac:dyDescent="0.25">
      <c r="Y62713" s="109"/>
    </row>
    <row r="62714" spans="25:25" x14ac:dyDescent="0.25">
      <c r="Y62714" s="109"/>
    </row>
    <row r="62715" spans="25:25" x14ac:dyDescent="0.25">
      <c r="Y62715" s="109"/>
    </row>
    <row r="62716" spans="25:25" x14ac:dyDescent="0.25">
      <c r="Y62716" s="109"/>
    </row>
    <row r="62717" spans="25:25" x14ac:dyDescent="0.25">
      <c r="Y62717" s="109"/>
    </row>
    <row r="62718" spans="25:25" x14ac:dyDescent="0.25">
      <c r="Y62718" s="109"/>
    </row>
    <row r="62719" spans="25:25" x14ac:dyDescent="0.25">
      <c r="Y62719" s="109"/>
    </row>
    <row r="62720" spans="25:25" x14ac:dyDescent="0.25">
      <c r="Y62720" s="109"/>
    </row>
    <row r="62721" spans="25:25" x14ac:dyDescent="0.25">
      <c r="Y62721" s="109"/>
    </row>
    <row r="62722" spans="25:25" x14ac:dyDescent="0.25">
      <c r="Y62722" s="109"/>
    </row>
    <row r="62723" spans="25:25" x14ac:dyDescent="0.25">
      <c r="Y62723" s="109"/>
    </row>
    <row r="62724" spans="25:25" x14ac:dyDescent="0.25">
      <c r="Y62724" s="109"/>
    </row>
    <row r="62725" spans="25:25" x14ac:dyDescent="0.25">
      <c r="Y62725" s="109"/>
    </row>
    <row r="62726" spans="25:25" x14ac:dyDescent="0.25">
      <c r="Y62726" s="109"/>
    </row>
    <row r="62727" spans="25:25" x14ac:dyDescent="0.25">
      <c r="Y62727" s="109"/>
    </row>
    <row r="62728" spans="25:25" x14ac:dyDescent="0.25">
      <c r="Y62728" s="109"/>
    </row>
    <row r="62729" spans="25:25" x14ac:dyDescent="0.25">
      <c r="Y62729" s="109"/>
    </row>
    <row r="62730" spans="25:25" x14ac:dyDescent="0.25">
      <c r="Y62730" s="109"/>
    </row>
    <row r="62731" spans="25:25" x14ac:dyDescent="0.25">
      <c r="Y62731" s="109"/>
    </row>
    <row r="62732" spans="25:25" x14ac:dyDescent="0.25">
      <c r="Y62732" s="109"/>
    </row>
    <row r="62733" spans="25:25" x14ac:dyDescent="0.25">
      <c r="Y62733" s="109"/>
    </row>
    <row r="62734" spans="25:25" x14ac:dyDescent="0.25">
      <c r="Y62734" s="109"/>
    </row>
    <row r="62735" spans="25:25" x14ac:dyDescent="0.25">
      <c r="Y62735" s="109"/>
    </row>
    <row r="62736" spans="25:25" x14ac:dyDescent="0.25">
      <c r="Y62736" s="109"/>
    </row>
    <row r="62737" spans="25:25" x14ac:dyDescent="0.25">
      <c r="Y62737" s="109"/>
    </row>
    <row r="62738" spans="25:25" x14ac:dyDescent="0.25">
      <c r="Y62738" s="109"/>
    </row>
    <row r="62739" spans="25:25" x14ac:dyDescent="0.25">
      <c r="Y62739" s="109"/>
    </row>
    <row r="62740" spans="25:25" x14ac:dyDescent="0.25">
      <c r="Y62740" s="109"/>
    </row>
    <row r="62741" spans="25:25" x14ac:dyDescent="0.25">
      <c r="Y62741" s="109"/>
    </row>
    <row r="62742" spans="25:25" x14ac:dyDescent="0.25">
      <c r="Y62742" s="109"/>
    </row>
    <row r="62743" spans="25:25" x14ac:dyDescent="0.25">
      <c r="Y62743" s="109"/>
    </row>
    <row r="62744" spans="25:25" x14ac:dyDescent="0.25">
      <c r="Y62744" s="109"/>
    </row>
    <row r="62745" spans="25:25" x14ac:dyDescent="0.25">
      <c r="Y62745" s="109"/>
    </row>
    <row r="62746" spans="25:25" x14ac:dyDescent="0.25">
      <c r="Y62746" s="109"/>
    </row>
    <row r="62747" spans="25:25" x14ac:dyDescent="0.25">
      <c r="Y62747" s="109"/>
    </row>
    <row r="62748" spans="25:25" x14ac:dyDescent="0.25">
      <c r="Y62748" s="109"/>
    </row>
    <row r="62749" spans="25:25" x14ac:dyDescent="0.25">
      <c r="Y62749" s="109"/>
    </row>
    <row r="62750" spans="25:25" x14ac:dyDescent="0.25">
      <c r="Y62750" s="109"/>
    </row>
    <row r="62751" spans="25:25" x14ac:dyDescent="0.25">
      <c r="Y62751" s="109"/>
    </row>
    <row r="62752" spans="25:25" x14ac:dyDescent="0.25">
      <c r="Y62752" s="109"/>
    </row>
    <row r="62753" spans="25:25" x14ac:dyDescent="0.25">
      <c r="Y62753" s="109"/>
    </row>
    <row r="62754" spans="25:25" x14ac:dyDescent="0.25">
      <c r="Y62754" s="109"/>
    </row>
    <row r="62755" spans="25:25" x14ac:dyDescent="0.25">
      <c r="Y62755" s="109"/>
    </row>
    <row r="62756" spans="25:25" x14ac:dyDescent="0.25">
      <c r="Y62756" s="109"/>
    </row>
    <row r="62757" spans="25:25" x14ac:dyDescent="0.25">
      <c r="Y62757" s="109"/>
    </row>
    <row r="62758" spans="25:25" x14ac:dyDescent="0.25">
      <c r="Y62758" s="109"/>
    </row>
    <row r="62759" spans="25:25" x14ac:dyDescent="0.25">
      <c r="Y62759" s="109"/>
    </row>
    <row r="62760" spans="25:25" x14ac:dyDescent="0.25">
      <c r="Y62760" s="109"/>
    </row>
    <row r="62761" spans="25:25" x14ac:dyDescent="0.25">
      <c r="Y62761" s="109"/>
    </row>
    <row r="62762" spans="25:25" x14ac:dyDescent="0.25">
      <c r="Y62762" s="109"/>
    </row>
    <row r="62763" spans="25:25" x14ac:dyDescent="0.25">
      <c r="Y62763" s="109"/>
    </row>
    <row r="62764" spans="25:25" x14ac:dyDescent="0.25">
      <c r="Y62764" s="109"/>
    </row>
    <row r="62765" spans="25:25" x14ac:dyDescent="0.25">
      <c r="Y62765" s="109"/>
    </row>
    <row r="62766" spans="25:25" x14ac:dyDescent="0.25">
      <c r="Y62766" s="109"/>
    </row>
    <row r="62767" spans="25:25" x14ac:dyDescent="0.25">
      <c r="Y62767" s="109"/>
    </row>
    <row r="62768" spans="25:25" x14ac:dyDescent="0.25">
      <c r="Y62768" s="109"/>
    </row>
    <row r="62769" spans="25:25" x14ac:dyDescent="0.25">
      <c r="Y62769" s="109"/>
    </row>
    <row r="62770" spans="25:25" x14ac:dyDescent="0.25">
      <c r="Y62770" s="109"/>
    </row>
    <row r="62771" spans="25:25" x14ac:dyDescent="0.25">
      <c r="Y62771" s="109"/>
    </row>
    <row r="62772" spans="25:25" x14ac:dyDescent="0.25">
      <c r="Y62772" s="109"/>
    </row>
    <row r="62773" spans="25:25" x14ac:dyDescent="0.25">
      <c r="Y62773" s="109"/>
    </row>
    <row r="62774" spans="25:25" x14ac:dyDescent="0.25">
      <c r="Y62774" s="109"/>
    </row>
    <row r="62775" spans="25:25" x14ac:dyDescent="0.25">
      <c r="Y62775" s="109"/>
    </row>
    <row r="62776" spans="25:25" x14ac:dyDescent="0.25">
      <c r="Y62776" s="109"/>
    </row>
    <row r="62777" spans="25:25" x14ac:dyDescent="0.25">
      <c r="Y62777" s="109"/>
    </row>
    <row r="62778" spans="25:25" x14ac:dyDescent="0.25">
      <c r="Y62778" s="109"/>
    </row>
    <row r="62779" spans="25:25" x14ac:dyDescent="0.25">
      <c r="Y62779" s="109"/>
    </row>
    <row r="62780" spans="25:25" x14ac:dyDescent="0.25">
      <c r="Y62780" s="109"/>
    </row>
    <row r="62781" spans="25:25" x14ac:dyDescent="0.25">
      <c r="Y62781" s="109"/>
    </row>
    <row r="62782" spans="25:25" x14ac:dyDescent="0.25">
      <c r="Y62782" s="109"/>
    </row>
    <row r="62783" spans="25:25" x14ac:dyDescent="0.25">
      <c r="Y62783" s="109"/>
    </row>
    <row r="62784" spans="25:25" x14ac:dyDescent="0.25">
      <c r="Y62784" s="109"/>
    </row>
    <row r="62785" spans="25:25" x14ac:dyDescent="0.25">
      <c r="Y62785" s="109"/>
    </row>
    <row r="62786" spans="25:25" x14ac:dyDescent="0.25">
      <c r="Y62786" s="109"/>
    </row>
    <row r="62787" spans="25:25" x14ac:dyDescent="0.25">
      <c r="Y62787" s="109"/>
    </row>
    <row r="62788" spans="25:25" x14ac:dyDescent="0.25">
      <c r="Y62788" s="109"/>
    </row>
    <row r="62789" spans="25:25" x14ac:dyDescent="0.25">
      <c r="Y62789" s="109"/>
    </row>
    <row r="62790" spans="25:25" x14ac:dyDescent="0.25">
      <c r="Y62790" s="109"/>
    </row>
    <row r="62791" spans="25:25" x14ac:dyDescent="0.25">
      <c r="Y62791" s="109"/>
    </row>
    <row r="62792" spans="25:25" x14ac:dyDescent="0.25">
      <c r="Y62792" s="109"/>
    </row>
    <row r="62793" spans="25:25" x14ac:dyDescent="0.25">
      <c r="Y62793" s="109"/>
    </row>
    <row r="62794" spans="25:25" x14ac:dyDescent="0.25">
      <c r="Y62794" s="109"/>
    </row>
    <row r="62795" spans="25:25" x14ac:dyDescent="0.25">
      <c r="Y62795" s="109"/>
    </row>
    <row r="62796" spans="25:25" x14ac:dyDescent="0.25">
      <c r="Y62796" s="109"/>
    </row>
    <row r="62797" spans="25:25" x14ac:dyDescent="0.25">
      <c r="Y62797" s="109"/>
    </row>
    <row r="62798" spans="25:25" x14ac:dyDescent="0.25">
      <c r="Y62798" s="109"/>
    </row>
    <row r="62799" spans="25:25" x14ac:dyDescent="0.25">
      <c r="Y62799" s="109"/>
    </row>
    <row r="62800" spans="25:25" x14ac:dyDescent="0.25">
      <c r="Y62800" s="109"/>
    </row>
    <row r="62801" spans="25:25" x14ac:dyDescent="0.25">
      <c r="Y62801" s="109"/>
    </row>
    <row r="62802" spans="25:25" x14ac:dyDescent="0.25">
      <c r="Y62802" s="109"/>
    </row>
    <row r="62803" spans="25:25" x14ac:dyDescent="0.25">
      <c r="Y62803" s="109"/>
    </row>
    <row r="62804" spans="25:25" x14ac:dyDescent="0.25">
      <c r="Y62804" s="109"/>
    </row>
    <row r="62805" spans="25:25" x14ac:dyDescent="0.25">
      <c r="Y62805" s="109"/>
    </row>
    <row r="62806" spans="25:25" x14ac:dyDescent="0.25">
      <c r="Y62806" s="109"/>
    </row>
    <row r="62807" spans="25:25" x14ac:dyDescent="0.25">
      <c r="Y62807" s="109"/>
    </row>
    <row r="62808" spans="25:25" x14ac:dyDescent="0.25">
      <c r="Y62808" s="109"/>
    </row>
    <row r="62809" spans="25:25" x14ac:dyDescent="0.25">
      <c r="Y62809" s="109"/>
    </row>
    <row r="62810" spans="25:25" x14ac:dyDescent="0.25">
      <c r="Y62810" s="109"/>
    </row>
    <row r="62811" spans="25:25" x14ac:dyDescent="0.25">
      <c r="Y62811" s="109"/>
    </row>
    <row r="62812" spans="25:25" x14ac:dyDescent="0.25">
      <c r="Y62812" s="109"/>
    </row>
    <row r="62813" spans="25:25" x14ac:dyDescent="0.25">
      <c r="Y62813" s="109"/>
    </row>
    <row r="62814" spans="25:25" x14ac:dyDescent="0.25">
      <c r="Y62814" s="109"/>
    </row>
    <row r="62815" spans="25:25" x14ac:dyDescent="0.25">
      <c r="Y62815" s="109"/>
    </row>
    <row r="62816" spans="25:25" x14ac:dyDescent="0.25">
      <c r="Y62816" s="109"/>
    </row>
    <row r="62817" spans="25:25" x14ac:dyDescent="0.25">
      <c r="Y62817" s="109"/>
    </row>
    <row r="62818" spans="25:25" x14ac:dyDescent="0.25">
      <c r="Y62818" s="109"/>
    </row>
    <row r="62819" spans="25:25" x14ac:dyDescent="0.25">
      <c r="Y62819" s="109"/>
    </row>
    <row r="62820" spans="25:25" x14ac:dyDescent="0.25">
      <c r="Y62820" s="109"/>
    </row>
    <row r="62821" spans="25:25" x14ac:dyDescent="0.25">
      <c r="Y62821" s="109"/>
    </row>
    <row r="62822" spans="25:25" x14ac:dyDescent="0.25">
      <c r="Y62822" s="109"/>
    </row>
    <row r="62823" spans="25:25" x14ac:dyDescent="0.25">
      <c r="Y62823" s="109"/>
    </row>
    <row r="62824" spans="25:25" x14ac:dyDescent="0.25">
      <c r="Y62824" s="109"/>
    </row>
    <row r="62825" spans="25:25" x14ac:dyDescent="0.25">
      <c r="Y62825" s="109"/>
    </row>
    <row r="62826" spans="25:25" x14ac:dyDescent="0.25">
      <c r="Y62826" s="109"/>
    </row>
    <row r="62827" spans="25:25" x14ac:dyDescent="0.25">
      <c r="Y62827" s="109"/>
    </row>
    <row r="62828" spans="25:25" x14ac:dyDescent="0.25">
      <c r="Y62828" s="109"/>
    </row>
    <row r="62829" spans="25:25" x14ac:dyDescent="0.25">
      <c r="Y62829" s="109"/>
    </row>
    <row r="62830" spans="25:25" x14ac:dyDescent="0.25">
      <c r="Y62830" s="109"/>
    </row>
    <row r="62831" spans="25:25" x14ac:dyDescent="0.25">
      <c r="Y62831" s="109"/>
    </row>
    <row r="62832" spans="25:25" x14ac:dyDescent="0.25">
      <c r="Y62832" s="109"/>
    </row>
    <row r="62833" spans="25:25" x14ac:dyDescent="0.25">
      <c r="Y62833" s="109"/>
    </row>
    <row r="62834" spans="25:25" x14ac:dyDescent="0.25">
      <c r="Y62834" s="109"/>
    </row>
    <row r="62835" spans="25:25" x14ac:dyDescent="0.25">
      <c r="Y62835" s="109"/>
    </row>
    <row r="62836" spans="25:25" x14ac:dyDescent="0.25">
      <c r="Y62836" s="109"/>
    </row>
    <row r="62837" spans="25:25" x14ac:dyDescent="0.25">
      <c r="Y62837" s="109"/>
    </row>
    <row r="62838" spans="25:25" x14ac:dyDescent="0.25">
      <c r="Y62838" s="109"/>
    </row>
    <row r="62839" spans="25:25" x14ac:dyDescent="0.25">
      <c r="Y62839" s="109"/>
    </row>
    <row r="62840" spans="25:25" x14ac:dyDescent="0.25">
      <c r="Y62840" s="109"/>
    </row>
    <row r="62841" spans="25:25" x14ac:dyDescent="0.25">
      <c r="Y62841" s="109"/>
    </row>
    <row r="62842" spans="25:25" x14ac:dyDescent="0.25">
      <c r="Y62842" s="109"/>
    </row>
    <row r="62843" spans="25:25" x14ac:dyDescent="0.25">
      <c r="Y62843" s="109"/>
    </row>
    <row r="62844" spans="25:25" x14ac:dyDescent="0.25">
      <c r="Y62844" s="109"/>
    </row>
    <row r="62845" spans="25:25" x14ac:dyDescent="0.25">
      <c r="Y62845" s="109"/>
    </row>
    <row r="62846" spans="25:25" x14ac:dyDescent="0.25">
      <c r="Y62846" s="109"/>
    </row>
    <row r="62847" spans="25:25" x14ac:dyDescent="0.25">
      <c r="Y62847" s="109"/>
    </row>
    <row r="62848" spans="25:25" x14ac:dyDescent="0.25">
      <c r="Y62848" s="109"/>
    </row>
    <row r="62849" spans="25:25" x14ac:dyDescent="0.25">
      <c r="Y62849" s="109"/>
    </row>
    <row r="62850" spans="25:25" x14ac:dyDescent="0.25">
      <c r="Y62850" s="109"/>
    </row>
    <row r="62851" spans="25:25" x14ac:dyDescent="0.25">
      <c r="Y62851" s="109"/>
    </row>
    <row r="62852" spans="25:25" x14ac:dyDescent="0.25">
      <c r="Y62852" s="109"/>
    </row>
    <row r="62853" spans="25:25" x14ac:dyDescent="0.25">
      <c r="Y62853" s="109"/>
    </row>
    <row r="62854" spans="25:25" x14ac:dyDescent="0.25">
      <c r="Y62854" s="109"/>
    </row>
    <row r="62855" spans="25:25" x14ac:dyDescent="0.25">
      <c r="Y62855" s="109"/>
    </row>
    <row r="62856" spans="25:25" x14ac:dyDescent="0.25">
      <c r="Y62856" s="109"/>
    </row>
    <row r="62857" spans="25:25" x14ac:dyDescent="0.25">
      <c r="Y62857" s="109"/>
    </row>
    <row r="62858" spans="25:25" x14ac:dyDescent="0.25">
      <c r="Y62858" s="109"/>
    </row>
    <row r="62859" spans="25:25" x14ac:dyDescent="0.25">
      <c r="Y62859" s="109"/>
    </row>
    <row r="62860" spans="25:25" x14ac:dyDescent="0.25">
      <c r="Y62860" s="109"/>
    </row>
    <row r="62861" spans="25:25" x14ac:dyDescent="0.25">
      <c r="Y62861" s="109"/>
    </row>
    <row r="62862" spans="25:25" x14ac:dyDescent="0.25">
      <c r="Y62862" s="109"/>
    </row>
    <row r="62863" spans="25:25" x14ac:dyDescent="0.25">
      <c r="Y62863" s="109"/>
    </row>
    <row r="62864" spans="25:25" x14ac:dyDescent="0.25">
      <c r="Y62864" s="109"/>
    </row>
    <row r="62865" spans="25:25" x14ac:dyDescent="0.25">
      <c r="Y62865" s="109"/>
    </row>
    <row r="62866" spans="25:25" x14ac:dyDescent="0.25">
      <c r="Y62866" s="109"/>
    </row>
    <row r="62867" spans="25:25" x14ac:dyDescent="0.25">
      <c r="Y62867" s="109"/>
    </row>
    <row r="62868" spans="25:25" x14ac:dyDescent="0.25">
      <c r="Y62868" s="109"/>
    </row>
    <row r="62869" spans="25:25" x14ac:dyDescent="0.25">
      <c r="Y62869" s="109"/>
    </row>
    <row r="62870" spans="25:25" x14ac:dyDescent="0.25">
      <c r="Y62870" s="109"/>
    </row>
    <row r="62871" spans="25:25" x14ac:dyDescent="0.25">
      <c r="Y62871" s="109"/>
    </row>
    <row r="62872" spans="25:25" x14ac:dyDescent="0.25">
      <c r="Y62872" s="109"/>
    </row>
    <row r="62873" spans="25:25" x14ac:dyDescent="0.25">
      <c r="Y62873" s="109"/>
    </row>
    <row r="62874" spans="25:25" x14ac:dyDescent="0.25">
      <c r="Y62874" s="109"/>
    </row>
    <row r="62875" spans="25:25" x14ac:dyDescent="0.25">
      <c r="Y62875" s="109"/>
    </row>
    <row r="62876" spans="25:25" x14ac:dyDescent="0.25">
      <c r="Y62876" s="109"/>
    </row>
    <row r="62877" spans="25:25" x14ac:dyDescent="0.25">
      <c r="Y62877" s="109"/>
    </row>
    <row r="62878" spans="25:25" x14ac:dyDescent="0.25">
      <c r="Y62878" s="109"/>
    </row>
    <row r="62879" spans="25:25" x14ac:dyDescent="0.25">
      <c r="Y62879" s="109"/>
    </row>
    <row r="62880" spans="25:25" x14ac:dyDescent="0.25">
      <c r="Y62880" s="109"/>
    </row>
    <row r="62881" spans="25:25" x14ac:dyDescent="0.25">
      <c r="Y62881" s="109"/>
    </row>
    <row r="62882" spans="25:25" x14ac:dyDescent="0.25">
      <c r="Y62882" s="109"/>
    </row>
    <row r="62883" spans="25:25" x14ac:dyDescent="0.25">
      <c r="Y62883" s="109"/>
    </row>
    <row r="62884" spans="25:25" x14ac:dyDescent="0.25">
      <c r="Y62884" s="109"/>
    </row>
    <row r="62885" spans="25:25" x14ac:dyDescent="0.25">
      <c r="Y62885" s="109"/>
    </row>
    <row r="62886" spans="25:25" x14ac:dyDescent="0.25">
      <c r="Y62886" s="109"/>
    </row>
    <row r="62887" spans="25:25" x14ac:dyDescent="0.25">
      <c r="Y62887" s="109"/>
    </row>
    <row r="62888" spans="25:25" x14ac:dyDescent="0.25">
      <c r="Y62888" s="109"/>
    </row>
    <row r="62889" spans="25:25" x14ac:dyDescent="0.25">
      <c r="Y62889" s="109"/>
    </row>
    <row r="62890" spans="25:25" x14ac:dyDescent="0.25">
      <c r="Y62890" s="109"/>
    </row>
    <row r="62891" spans="25:25" x14ac:dyDescent="0.25">
      <c r="Y62891" s="109"/>
    </row>
    <row r="62892" spans="25:25" x14ac:dyDescent="0.25">
      <c r="Y62892" s="109"/>
    </row>
    <row r="62893" spans="25:25" x14ac:dyDescent="0.25">
      <c r="Y62893" s="109"/>
    </row>
    <row r="62894" spans="25:25" x14ac:dyDescent="0.25">
      <c r="Y62894" s="109"/>
    </row>
    <row r="62895" spans="25:25" x14ac:dyDescent="0.25">
      <c r="Y62895" s="109"/>
    </row>
    <row r="62896" spans="25:25" x14ac:dyDescent="0.25">
      <c r="Y62896" s="109"/>
    </row>
    <row r="62897" spans="25:25" x14ac:dyDescent="0.25">
      <c r="Y62897" s="109"/>
    </row>
    <row r="62898" spans="25:25" x14ac:dyDescent="0.25">
      <c r="Y62898" s="109"/>
    </row>
    <row r="62899" spans="25:25" x14ac:dyDescent="0.25">
      <c r="Y62899" s="109"/>
    </row>
    <row r="62900" spans="25:25" x14ac:dyDescent="0.25">
      <c r="Y62900" s="109"/>
    </row>
    <row r="62901" spans="25:25" x14ac:dyDescent="0.25">
      <c r="Y62901" s="109"/>
    </row>
    <row r="62902" spans="25:25" x14ac:dyDescent="0.25">
      <c r="Y62902" s="109"/>
    </row>
    <row r="62903" spans="25:25" x14ac:dyDescent="0.25">
      <c r="Y62903" s="109"/>
    </row>
    <row r="62904" spans="25:25" x14ac:dyDescent="0.25">
      <c r="Y62904" s="109"/>
    </row>
    <row r="62905" spans="25:25" x14ac:dyDescent="0.25">
      <c r="Y62905" s="109"/>
    </row>
    <row r="62906" spans="25:25" x14ac:dyDescent="0.25">
      <c r="Y62906" s="109"/>
    </row>
    <row r="62907" spans="25:25" x14ac:dyDescent="0.25">
      <c r="Y62907" s="109"/>
    </row>
    <row r="62908" spans="25:25" x14ac:dyDescent="0.25">
      <c r="Y62908" s="109"/>
    </row>
    <row r="62909" spans="25:25" x14ac:dyDescent="0.25">
      <c r="Y62909" s="109"/>
    </row>
    <row r="62910" spans="25:25" x14ac:dyDescent="0.25">
      <c r="Y62910" s="109"/>
    </row>
    <row r="62911" spans="25:25" x14ac:dyDescent="0.25">
      <c r="Y62911" s="109"/>
    </row>
    <row r="62912" spans="25:25" x14ac:dyDescent="0.25">
      <c r="Y62912" s="109"/>
    </row>
    <row r="62913" spans="25:25" x14ac:dyDescent="0.25">
      <c r="Y62913" s="109"/>
    </row>
    <row r="62914" spans="25:25" x14ac:dyDescent="0.25">
      <c r="Y62914" s="109"/>
    </row>
    <row r="62915" spans="25:25" x14ac:dyDescent="0.25">
      <c r="Y62915" s="109"/>
    </row>
    <row r="62916" spans="25:25" x14ac:dyDescent="0.25">
      <c r="Y62916" s="109"/>
    </row>
    <row r="62917" spans="25:25" x14ac:dyDescent="0.25">
      <c r="Y62917" s="109"/>
    </row>
    <row r="62918" spans="25:25" x14ac:dyDescent="0.25">
      <c r="Y62918" s="109"/>
    </row>
    <row r="62919" spans="25:25" x14ac:dyDescent="0.25">
      <c r="Y62919" s="109"/>
    </row>
    <row r="62920" spans="25:25" x14ac:dyDescent="0.25">
      <c r="Y62920" s="109"/>
    </row>
    <row r="62921" spans="25:25" x14ac:dyDescent="0.25">
      <c r="Y62921" s="109"/>
    </row>
    <row r="62922" spans="25:25" x14ac:dyDescent="0.25">
      <c r="Y62922" s="109"/>
    </row>
    <row r="62923" spans="25:25" x14ac:dyDescent="0.25">
      <c r="Y62923" s="109"/>
    </row>
    <row r="62924" spans="25:25" x14ac:dyDescent="0.25">
      <c r="Y62924" s="109"/>
    </row>
    <row r="62925" spans="25:25" x14ac:dyDescent="0.25">
      <c r="Y62925" s="109"/>
    </row>
    <row r="62926" spans="25:25" x14ac:dyDescent="0.25">
      <c r="Y62926" s="109"/>
    </row>
    <row r="62927" spans="25:25" x14ac:dyDescent="0.25">
      <c r="Y62927" s="109"/>
    </row>
    <row r="62928" spans="25:25" x14ac:dyDescent="0.25">
      <c r="Y62928" s="109"/>
    </row>
    <row r="62929" spans="25:25" x14ac:dyDescent="0.25">
      <c r="Y62929" s="109"/>
    </row>
    <row r="62930" spans="25:25" x14ac:dyDescent="0.25">
      <c r="Y62930" s="109"/>
    </row>
    <row r="62931" spans="25:25" x14ac:dyDescent="0.25">
      <c r="Y62931" s="109"/>
    </row>
    <row r="62932" spans="25:25" x14ac:dyDescent="0.25">
      <c r="Y62932" s="109"/>
    </row>
    <row r="62933" spans="25:25" x14ac:dyDescent="0.25">
      <c r="Y62933" s="109"/>
    </row>
    <row r="62934" spans="25:25" x14ac:dyDescent="0.25">
      <c r="Y62934" s="109"/>
    </row>
    <row r="62935" spans="25:25" x14ac:dyDescent="0.25">
      <c r="Y62935" s="109"/>
    </row>
    <row r="62936" spans="25:25" x14ac:dyDescent="0.25">
      <c r="Y62936" s="109"/>
    </row>
    <row r="62937" spans="25:25" x14ac:dyDescent="0.25">
      <c r="Y62937" s="109"/>
    </row>
    <row r="62938" spans="25:25" x14ac:dyDescent="0.25">
      <c r="Y62938" s="109"/>
    </row>
    <row r="62939" spans="25:25" x14ac:dyDescent="0.25">
      <c r="Y62939" s="109"/>
    </row>
    <row r="62940" spans="25:25" x14ac:dyDescent="0.25">
      <c r="Y62940" s="109"/>
    </row>
    <row r="62941" spans="25:25" x14ac:dyDescent="0.25">
      <c r="Y62941" s="109"/>
    </row>
    <row r="62942" spans="25:25" x14ac:dyDescent="0.25">
      <c r="Y62942" s="109"/>
    </row>
    <row r="62943" spans="25:25" x14ac:dyDescent="0.25">
      <c r="Y62943" s="109"/>
    </row>
    <row r="62944" spans="25:25" x14ac:dyDescent="0.25">
      <c r="Y62944" s="109"/>
    </row>
    <row r="62945" spans="25:25" x14ac:dyDescent="0.25">
      <c r="Y62945" s="109"/>
    </row>
    <row r="62946" spans="25:25" x14ac:dyDescent="0.25">
      <c r="Y62946" s="109"/>
    </row>
    <row r="62947" spans="25:25" x14ac:dyDescent="0.25">
      <c r="Y62947" s="109"/>
    </row>
    <row r="62948" spans="25:25" x14ac:dyDescent="0.25">
      <c r="Y62948" s="109"/>
    </row>
    <row r="62949" spans="25:25" x14ac:dyDescent="0.25">
      <c r="Y62949" s="109"/>
    </row>
    <row r="62950" spans="25:25" x14ac:dyDescent="0.25">
      <c r="Y62950" s="109"/>
    </row>
    <row r="62951" spans="25:25" x14ac:dyDescent="0.25">
      <c r="Y62951" s="109"/>
    </row>
    <row r="62952" spans="25:25" x14ac:dyDescent="0.25">
      <c r="Y62952" s="109"/>
    </row>
    <row r="62953" spans="25:25" x14ac:dyDescent="0.25">
      <c r="Y62953" s="109"/>
    </row>
    <row r="62954" spans="25:25" x14ac:dyDescent="0.25">
      <c r="Y62954" s="109"/>
    </row>
    <row r="62955" spans="25:25" x14ac:dyDescent="0.25">
      <c r="Y62955" s="109"/>
    </row>
    <row r="62956" spans="25:25" x14ac:dyDescent="0.25">
      <c r="Y62956" s="109"/>
    </row>
    <row r="62957" spans="25:25" x14ac:dyDescent="0.25">
      <c r="Y62957" s="109"/>
    </row>
    <row r="62958" spans="25:25" x14ac:dyDescent="0.25">
      <c r="Y62958" s="109"/>
    </row>
    <row r="62959" spans="25:25" x14ac:dyDescent="0.25">
      <c r="Y62959" s="109"/>
    </row>
    <row r="62960" spans="25:25" x14ac:dyDescent="0.25">
      <c r="Y62960" s="109"/>
    </row>
    <row r="62961" spans="25:25" x14ac:dyDescent="0.25">
      <c r="Y62961" s="109"/>
    </row>
    <row r="62962" spans="25:25" x14ac:dyDescent="0.25">
      <c r="Y62962" s="109"/>
    </row>
    <row r="62963" spans="25:25" x14ac:dyDescent="0.25">
      <c r="Y62963" s="109"/>
    </row>
    <row r="62964" spans="25:25" x14ac:dyDescent="0.25">
      <c r="Y62964" s="109"/>
    </row>
    <row r="62965" spans="25:25" x14ac:dyDescent="0.25">
      <c r="Y62965" s="109"/>
    </row>
    <row r="62966" spans="25:25" x14ac:dyDescent="0.25">
      <c r="Y62966" s="109"/>
    </row>
    <row r="62967" spans="25:25" x14ac:dyDescent="0.25">
      <c r="Y62967" s="109"/>
    </row>
    <row r="62968" spans="25:25" x14ac:dyDescent="0.25">
      <c r="Y62968" s="109"/>
    </row>
    <row r="62969" spans="25:25" x14ac:dyDescent="0.25">
      <c r="Y62969" s="109"/>
    </row>
    <row r="62970" spans="25:25" x14ac:dyDescent="0.25">
      <c r="Y62970" s="109"/>
    </row>
    <row r="62971" spans="25:25" x14ac:dyDescent="0.25">
      <c r="Y62971" s="109"/>
    </row>
    <row r="62972" spans="25:25" x14ac:dyDescent="0.25">
      <c r="Y62972" s="109"/>
    </row>
    <row r="62973" spans="25:25" x14ac:dyDescent="0.25">
      <c r="Y62973" s="109"/>
    </row>
    <row r="62974" spans="25:25" x14ac:dyDescent="0.25">
      <c r="Y62974" s="109"/>
    </row>
    <row r="62975" spans="25:25" x14ac:dyDescent="0.25">
      <c r="Y62975" s="109"/>
    </row>
    <row r="62976" spans="25:25" x14ac:dyDescent="0.25">
      <c r="Y62976" s="109"/>
    </row>
    <row r="62977" spans="25:25" x14ac:dyDescent="0.25">
      <c r="Y62977" s="109"/>
    </row>
    <row r="62978" spans="25:25" x14ac:dyDescent="0.25">
      <c r="Y62978" s="109"/>
    </row>
    <row r="62979" spans="25:25" x14ac:dyDescent="0.25">
      <c r="Y62979" s="109"/>
    </row>
    <row r="62980" spans="25:25" x14ac:dyDescent="0.25">
      <c r="Y62980" s="109"/>
    </row>
    <row r="62981" spans="25:25" x14ac:dyDescent="0.25">
      <c r="Y62981" s="109"/>
    </row>
    <row r="62982" spans="25:25" x14ac:dyDescent="0.25">
      <c r="Y62982" s="109"/>
    </row>
    <row r="62983" spans="25:25" x14ac:dyDescent="0.25">
      <c r="Y62983" s="109"/>
    </row>
    <row r="62984" spans="25:25" x14ac:dyDescent="0.25">
      <c r="Y62984" s="109"/>
    </row>
    <row r="62985" spans="25:25" x14ac:dyDescent="0.25">
      <c r="Y62985" s="109"/>
    </row>
    <row r="62986" spans="25:25" x14ac:dyDescent="0.25">
      <c r="Y62986" s="109"/>
    </row>
    <row r="62987" spans="25:25" x14ac:dyDescent="0.25">
      <c r="Y62987" s="109"/>
    </row>
    <row r="62988" spans="25:25" x14ac:dyDescent="0.25">
      <c r="Y62988" s="109"/>
    </row>
    <row r="62989" spans="25:25" x14ac:dyDescent="0.25">
      <c r="Y62989" s="109"/>
    </row>
    <row r="62990" spans="25:25" x14ac:dyDescent="0.25">
      <c r="Y62990" s="109"/>
    </row>
    <row r="62991" spans="25:25" x14ac:dyDescent="0.25">
      <c r="Y62991" s="109"/>
    </row>
    <row r="62992" spans="25:25" x14ac:dyDescent="0.25">
      <c r="Y62992" s="109"/>
    </row>
    <row r="62993" spans="25:25" x14ac:dyDescent="0.25">
      <c r="Y62993" s="109"/>
    </row>
    <row r="62994" spans="25:25" x14ac:dyDescent="0.25">
      <c r="Y62994" s="109"/>
    </row>
    <row r="62995" spans="25:25" x14ac:dyDescent="0.25">
      <c r="Y62995" s="109"/>
    </row>
    <row r="62996" spans="25:25" x14ac:dyDescent="0.25">
      <c r="Y62996" s="109"/>
    </row>
    <row r="62997" spans="25:25" x14ac:dyDescent="0.25">
      <c r="Y62997" s="109"/>
    </row>
    <row r="62998" spans="25:25" x14ac:dyDescent="0.25">
      <c r="Y62998" s="109"/>
    </row>
    <row r="62999" spans="25:25" x14ac:dyDescent="0.25">
      <c r="Y62999" s="109"/>
    </row>
    <row r="63000" spans="25:25" x14ac:dyDescent="0.25">
      <c r="Y63000" s="109"/>
    </row>
    <row r="63001" spans="25:25" x14ac:dyDescent="0.25">
      <c r="Y63001" s="109"/>
    </row>
    <row r="63002" spans="25:25" x14ac:dyDescent="0.25">
      <c r="Y63002" s="109"/>
    </row>
    <row r="63003" spans="25:25" x14ac:dyDescent="0.25">
      <c r="Y63003" s="109"/>
    </row>
    <row r="63004" spans="25:25" x14ac:dyDescent="0.25">
      <c r="Y63004" s="109"/>
    </row>
    <row r="63005" spans="25:25" x14ac:dyDescent="0.25">
      <c r="Y63005" s="109"/>
    </row>
    <row r="63006" spans="25:25" x14ac:dyDescent="0.25">
      <c r="Y63006" s="109"/>
    </row>
    <row r="63007" spans="25:25" x14ac:dyDescent="0.25">
      <c r="Y63007" s="109"/>
    </row>
    <row r="63008" spans="25:25" x14ac:dyDescent="0.25">
      <c r="Y63008" s="109"/>
    </row>
    <row r="63009" spans="25:25" x14ac:dyDescent="0.25">
      <c r="Y63009" s="109"/>
    </row>
    <row r="63010" spans="25:25" x14ac:dyDescent="0.25">
      <c r="Y63010" s="109"/>
    </row>
    <row r="63011" spans="25:25" x14ac:dyDescent="0.25">
      <c r="Y63011" s="109"/>
    </row>
    <row r="63012" spans="25:25" x14ac:dyDescent="0.25">
      <c r="Y63012" s="109"/>
    </row>
    <row r="63013" spans="25:25" x14ac:dyDescent="0.25">
      <c r="Y63013" s="109"/>
    </row>
    <row r="63014" spans="25:25" x14ac:dyDescent="0.25">
      <c r="Y63014" s="109"/>
    </row>
    <row r="63015" spans="25:25" x14ac:dyDescent="0.25">
      <c r="Y63015" s="109"/>
    </row>
    <row r="63016" spans="25:25" x14ac:dyDescent="0.25">
      <c r="Y63016" s="109"/>
    </row>
    <row r="63017" spans="25:25" x14ac:dyDescent="0.25">
      <c r="Y63017" s="109"/>
    </row>
    <row r="63018" spans="25:25" x14ac:dyDescent="0.25">
      <c r="Y63018" s="109"/>
    </row>
    <row r="63019" spans="25:25" x14ac:dyDescent="0.25">
      <c r="Y63019" s="109"/>
    </row>
    <row r="63020" spans="25:25" x14ac:dyDescent="0.25">
      <c r="Y63020" s="109"/>
    </row>
    <row r="63021" spans="25:25" x14ac:dyDescent="0.25">
      <c r="Y63021" s="109"/>
    </row>
    <row r="63022" spans="25:25" x14ac:dyDescent="0.25">
      <c r="Y63022" s="109"/>
    </row>
    <row r="63023" spans="25:25" x14ac:dyDescent="0.25">
      <c r="Y63023" s="109"/>
    </row>
    <row r="63024" spans="25:25" x14ac:dyDescent="0.25">
      <c r="Y63024" s="109"/>
    </row>
    <row r="63025" spans="25:25" x14ac:dyDescent="0.25">
      <c r="Y63025" s="109"/>
    </row>
    <row r="63026" spans="25:25" x14ac:dyDescent="0.25">
      <c r="Y63026" s="109"/>
    </row>
    <row r="63027" spans="25:25" x14ac:dyDescent="0.25">
      <c r="Y63027" s="109"/>
    </row>
    <row r="63028" spans="25:25" x14ac:dyDescent="0.25">
      <c r="Y63028" s="109"/>
    </row>
    <row r="63029" spans="25:25" x14ac:dyDescent="0.25">
      <c r="Y63029" s="109"/>
    </row>
    <row r="63030" spans="25:25" x14ac:dyDescent="0.25">
      <c r="Y63030" s="109"/>
    </row>
    <row r="63031" spans="25:25" x14ac:dyDescent="0.25">
      <c r="Y63031" s="109"/>
    </row>
    <row r="63032" spans="25:25" x14ac:dyDescent="0.25">
      <c r="Y63032" s="109"/>
    </row>
    <row r="63033" spans="25:25" x14ac:dyDescent="0.25">
      <c r="Y63033" s="109"/>
    </row>
    <row r="63034" spans="25:25" x14ac:dyDescent="0.25">
      <c r="Y63034" s="109"/>
    </row>
    <row r="63035" spans="25:25" x14ac:dyDescent="0.25">
      <c r="Y63035" s="109"/>
    </row>
    <row r="63036" spans="25:25" x14ac:dyDescent="0.25">
      <c r="Y63036" s="109"/>
    </row>
    <row r="63037" spans="25:25" x14ac:dyDescent="0.25">
      <c r="Y63037" s="109"/>
    </row>
    <row r="63038" spans="25:25" x14ac:dyDescent="0.25">
      <c r="Y63038" s="109"/>
    </row>
    <row r="63039" spans="25:25" x14ac:dyDescent="0.25">
      <c r="Y63039" s="109"/>
    </row>
    <row r="63040" spans="25:25" x14ac:dyDescent="0.25">
      <c r="Y63040" s="109"/>
    </row>
    <row r="63041" spans="25:25" x14ac:dyDescent="0.25">
      <c r="Y63041" s="109"/>
    </row>
    <row r="63042" spans="25:25" x14ac:dyDescent="0.25">
      <c r="Y63042" s="109"/>
    </row>
    <row r="63043" spans="25:25" x14ac:dyDescent="0.25">
      <c r="Y63043" s="109"/>
    </row>
    <row r="63044" spans="25:25" x14ac:dyDescent="0.25">
      <c r="Y63044" s="109"/>
    </row>
    <row r="63045" spans="25:25" x14ac:dyDescent="0.25">
      <c r="Y63045" s="109"/>
    </row>
    <row r="63046" spans="25:25" x14ac:dyDescent="0.25">
      <c r="Y63046" s="109"/>
    </row>
    <row r="63047" spans="25:25" x14ac:dyDescent="0.25">
      <c r="Y63047" s="109"/>
    </row>
    <row r="63048" spans="25:25" x14ac:dyDescent="0.25">
      <c r="Y63048" s="109"/>
    </row>
    <row r="63049" spans="25:25" x14ac:dyDescent="0.25">
      <c r="Y63049" s="109"/>
    </row>
    <row r="63050" spans="25:25" x14ac:dyDescent="0.25">
      <c r="Y63050" s="109"/>
    </row>
    <row r="63051" spans="25:25" x14ac:dyDescent="0.25">
      <c r="Y63051" s="109"/>
    </row>
    <row r="63052" spans="25:25" x14ac:dyDescent="0.25">
      <c r="Y63052" s="109"/>
    </row>
    <row r="63053" spans="25:25" x14ac:dyDescent="0.25">
      <c r="Y63053" s="109"/>
    </row>
    <row r="63054" spans="25:25" x14ac:dyDescent="0.25">
      <c r="Y63054" s="109"/>
    </row>
    <row r="63055" spans="25:25" x14ac:dyDescent="0.25">
      <c r="Y63055" s="109"/>
    </row>
    <row r="63056" spans="25:25" x14ac:dyDescent="0.25">
      <c r="Y63056" s="109"/>
    </row>
    <row r="63057" spans="25:25" x14ac:dyDescent="0.25">
      <c r="Y63057" s="109"/>
    </row>
    <row r="63058" spans="25:25" x14ac:dyDescent="0.25">
      <c r="Y63058" s="109"/>
    </row>
    <row r="63059" spans="25:25" x14ac:dyDescent="0.25">
      <c r="Y63059" s="109"/>
    </row>
    <row r="63060" spans="25:25" x14ac:dyDescent="0.25">
      <c r="Y63060" s="109"/>
    </row>
    <row r="63061" spans="25:25" x14ac:dyDescent="0.25">
      <c r="Y63061" s="109"/>
    </row>
    <row r="63062" spans="25:25" x14ac:dyDescent="0.25">
      <c r="Y63062" s="109"/>
    </row>
    <row r="63063" spans="25:25" x14ac:dyDescent="0.25">
      <c r="Y63063" s="109"/>
    </row>
    <row r="63064" spans="25:25" x14ac:dyDescent="0.25">
      <c r="Y63064" s="109"/>
    </row>
    <row r="63065" spans="25:25" x14ac:dyDescent="0.25">
      <c r="Y63065" s="109"/>
    </row>
    <row r="63066" spans="25:25" x14ac:dyDescent="0.25">
      <c r="Y63066" s="109"/>
    </row>
    <row r="63067" spans="25:25" x14ac:dyDescent="0.25">
      <c r="Y63067" s="109"/>
    </row>
    <row r="63068" spans="25:25" x14ac:dyDescent="0.25">
      <c r="Y63068" s="109"/>
    </row>
    <row r="63069" spans="25:25" x14ac:dyDescent="0.25">
      <c r="Y63069" s="109"/>
    </row>
    <row r="63070" spans="25:25" x14ac:dyDescent="0.25">
      <c r="Y63070" s="109"/>
    </row>
    <row r="63071" spans="25:25" x14ac:dyDescent="0.25">
      <c r="Y63071" s="109"/>
    </row>
    <row r="63072" spans="25:25" x14ac:dyDescent="0.25">
      <c r="Y63072" s="109"/>
    </row>
    <row r="63073" spans="25:25" x14ac:dyDescent="0.25">
      <c r="Y63073" s="109"/>
    </row>
    <row r="63074" spans="25:25" x14ac:dyDescent="0.25">
      <c r="Y63074" s="109"/>
    </row>
    <row r="63075" spans="25:25" x14ac:dyDescent="0.25">
      <c r="Y63075" s="109"/>
    </row>
    <row r="63076" spans="25:25" x14ac:dyDescent="0.25">
      <c r="Y63076" s="109"/>
    </row>
    <row r="63077" spans="25:25" x14ac:dyDescent="0.25">
      <c r="Y63077" s="109"/>
    </row>
    <row r="63078" spans="25:25" x14ac:dyDescent="0.25">
      <c r="Y63078" s="109"/>
    </row>
    <row r="63079" spans="25:25" x14ac:dyDescent="0.25">
      <c r="Y63079" s="109"/>
    </row>
    <row r="63080" spans="25:25" x14ac:dyDescent="0.25">
      <c r="Y63080" s="109"/>
    </row>
    <row r="63081" spans="25:25" x14ac:dyDescent="0.25">
      <c r="Y63081" s="109"/>
    </row>
    <row r="63082" spans="25:25" x14ac:dyDescent="0.25">
      <c r="Y63082" s="109"/>
    </row>
    <row r="63083" spans="25:25" x14ac:dyDescent="0.25">
      <c r="Y63083" s="109"/>
    </row>
    <row r="63084" spans="25:25" x14ac:dyDescent="0.25">
      <c r="Y63084" s="109"/>
    </row>
    <row r="63085" spans="25:25" x14ac:dyDescent="0.25">
      <c r="Y63085" s="109"/>
    </row>
    <row r="63086" spans="25:25" x14ac:dyDescent="0.25">
      <c r="Y63086" s="109"/>
    </row>
    <row r="63087" spans="25:25" x14ac:dyDescent="0.25">
      <c r="Y63087" s="109"/>
    </row>
    <row r="63088" spans="25:25" x14ac:dyDescent="0.25">
      <c r="Y63088" s="109"/>
    </row>
    <row r="63089" spans="25:25" x14ac:dyDescent="0.25">
      <c r="Y63089" s="109"/>
    </row>
    <row r="63090" spans="25:25" x14ac:dyDescent="0.25">
      <c r="Y63090" s="109"/>
    </row>
    <row r="63091" spans="25:25" x14ac:dyDescent="0.25">
      <c r="Y63091" s="109"/>
    </row>
    <row r="63092" spans="25:25" x14ac:dyDescent="0.25">
      <c r="Y63092" s="109"/>
    </row>
    <row r="63093" spans="25:25" x14ac:dyDescent="0.25">
      <c r="Y63093" s="109"/>
    </row>
    <row r="63094" spans="25:25" x14ac:dyDescent="0.25">
      <c r="Y63094" s="109"/>
    </row>
    <row r="63095" spans="25:25" x14ac:dyDescent="0.25">
      <c r="Y63095" s="109"/>
    </row>
    <row r="63096" spans="25:25" x14ac:dyDescent="0.25">
      <c r="Y63096" s="109"/>
    </row>
    <row r="63097" spans="25:25" x14ac:dyDescent="0.25">
      <c r="Y63097" s="109"/>
    </row>
    <row r="63098" spans="25:25" x14ac:dyDescent="0.25">
      <c r="Y63098" s="109"/>
    </row>
    <row r="63099" spans="25:25" x14ac:dyDescent="0.25">
      <c r="Y63099" s="109"/>
    </row>
    <row r="63100" spans="25:25" x14ac:dyDescent="0.25">
      <c r="Y63100" s="109"/>
    </row>
    <row r="63101" spans="25:25" x14ac:dyDescent="0.25">
      <c r="Y63101" s="109"/>
    </row>
    <row r="63102" spans="25:25" x14ac:dyDescent="0.25">
      <c r="Y63102" s="109"/>
    </row>
    <row r="63103" spans="25:25" x14ac:dyDescent="0.25">
      <c r="Y63103" s="109"/>
    </row>
    <row r="63104" spans="25:25" x14ac:dyDescent="0.25">
      <c r="Y63104" s="109"/>
    </row>
    <row r="63105" spans="25:25" x14ac:dyDescent="0.25">
      <c r="Y63105" s="109"/>
    </row>
    <row r="63106" spans="25:25" x14ac:dyDescent="0.25">
      <c r="Y63106" s="109"/>
    </row>
    <row r="63107" spans="25:25" x14ac:dyDescent="0.25">
      <c r="Y63107" s="109"/>
    </row>
    <row r="63108" spans="25:25" x14ac:dyDescent="0.25">
      <c r="Y63108" s="109"/>
    </row>
    <row r="63109" spans="25:25" x14ac:dyDescent="0.25">
      <c r="Y63109" s="109"/>
    </row>
    <row r="63110" spans="25:25" x14ac:dyDescent="0.25">
      <c r="Y63110" s="109"/>
    </row>
    <row r="63111" spans="25:25" x14ac:dyDescent="0.25">
      <c r="Y63111" s="109"/>
    </row>
    <row r="63112" spans="25:25" x14ac:dyDescent="0.25">
      <c r="Y63112" s="109"/>
    </row>
    <row r="63113" spans="25:25" x14ac:dyDescent="0.25">
      <c r="Y63113" s="109"/>
    </row>
    <row r="63114" spans="25:25" x14ac:dyDescent="0.25">
      <c r="Y63114" s="109"/>
    </row>
    <row r="63115" spans="25:25" x14ac:dyDescent="0.25">
      <c r="Y63115" s="109"/>
    </row>
    <row r="63116" spans="25:25" x14ac:dyDescent="0.25">
      <c r="Y63116" s="109"/>
    </row>
    <row r="63117" spans="25:25" x14ac:dyDescent="0.25">
      <c r="Y63117" s="109"/>
    </row>
    <row r="63118" spans="25:25" x14ac:dyDescent="0.25">
      <c r="Y63118" s="109"/>
    </row>
    <row r="63119" spans="25:25" x14ac:dyDescent="0.25">
      <c r="Y63119" s="109"/>
    </row>
    <row r="63120" spans="25:25" x14ac:dyDescent="0.25">
      <c r="Y63120" s="109"/>
    </row>
    <row r="63121" spans="25:25" x14ac:dyDescent="0.25">
      <c r="Y63121" s="109"/>
    </row>
    <row r="63122" spans="25:25" x14ac:dyDescent="0.25">
      <c r="Y63122" s="109"/>
    </row>
    <row r="63123" spans="25:25" x14ac:dyDescent="0.25">
      <c r="Y63123" s="109"/>
    </row>
    <row r="63124" spans="25:25" x14ac:dyDescent="0.25">
      <c r="Y63124" s="109"/>
    </row>
    <row r="63125" spans="25:25" x14ac:dyDescent="0.25">
      <c r="Y63125" s="109"/>
    </row>
    <row r="63126" spans="25:25" x14ac:dyDescent="0.25">
      <c r="Y63126" s="109"/>
    </row>
    <row r="63127" spans="25:25" x14ac:dyDescent="0.25">
      <c r="Y63127" s="109"/>
    </row>
    <row r="63128" spans="25:25" x14ac:dyDescent="0.25">
      <c r="Y63128" s="109"/>
    </row>
    <row r="63129" spans="25:25" x14ac:dyDescent="0.25">
      <c r="Y63129" s="109"/>
    </row>
    <row r="63130" spans="25:25" x14ac:dyDescent="0.25">
      <c r="Y63130" s="109"/>
    </row>
    <row r="63131" spans="25:25" x14ac:dyDescent="0.25">
      <c r="Y63131" s="109"/>
    </row>
    <row r="63132" spans="25:25" x14ac:dyDescent="0.25">
      <c r="Y63132" s="109"/>
    </row>
    <row r="63133" spans="25:25" x14ac:dyDescent="0.25">
      <c r="Y63133" s="109"/>
    </row>
    <row r="63134" spans="25:25" x14ac:dyDescent="0.25">
      <c r="Y63134" s="109"/>
    </row>
    <row r="63135" spans="25:25" x14ac:dyDescent="0.25">
      <c r="Y63135" s="109"/>
    </row>
    <row r="63136" spans="25:25" x14ac:dyDescent="0.25">
      <c r="Y63136" s="109"/>
    </row>
    <row r="63137" spans="25:25" x14ac:dyDescent="0.25">
      <c r="Y63137" s="109"/>
    </row>
    <row r="63138" spans="25:25" x14ac:dyDescent="0.25">
      <c r="Y63138" s="109"/>
    </row>
    <row r="63139" spans="25:25" x14ac:dyDescent="0.25">
      <c r="Y63139" s="109"/>
    </row>
    <row r="63140" spans="25:25" x14ac:dyDescent="0.25">
      <c r="Y63140" s="109"/>
    </row>
    <row r="63141" spans="25:25" x14ac:dyDescent="0.25">
      <c r="Y63141" s="109"/>
    </row>
    <row r="63142" spans="25:25" x14ac:dyDescent="0.25">
      <c r="Y63142" s="109"/>
    </row>
    <row r="63143" spans="25:25" x14ac:dyDescent="0.25">
      <c r="Y63143" s="109"/>
    </row>
    <row r="63144" spans="25:25" x14ac:dyDescent="0.25">
      <c r="Y63144" s="109"/>
    </row>
    <row r="63145" spans="25:25" x14ac:dyDescent="0.25">
      <c r="Y63145" s="109"/>
    </row>
    <row r="63146" spans="25:25" x14ac:dyDescent="0.25">
      <c r="Y63146" s="109"/>
    </row>
    <row r="63147" spans="25:25" x14ac:dyDescent="0.25">
      <c r="Y63147" s="109"/>
    </row>
    <row r="63148" spans="25:25" x14ac:dyDescent="0.25">
      <c r="Y63148" s="109"/>
    </row>
    <row r="63149" spans="25:25" x14ac:dyDescent="0.25">
      <c r="Y63149" s="109"/>
    </row>
    <row r="63150" spans="25:25" x14ac:dyDescent="0.25">
      <c r="Y63150" s="109"/>
    </row>
    <row r="63151" spans="25:25" x14ac:dyDescent="0.25">
      <c r="Y63151" s="109"/>
    </row>
    <row r="63152" spans="25:25" x14ac:dyDescent="0.25">
      <c r="Y63152" s="109"/>
    </row>
    <row r="63153" spans="25:25" x14ac:dyDescent="0.25">
      <c r="Y63153" s="109"/>
    </row>
    <row r="63154" spans="25:25" x14ac:dyDescent="0.25">
      <c r="Y63154" s="109"/>
    </row>
    <row r="63155" spans="25:25" x14ac:dyDescent="0.25">
      <c r="Y63155" s="109"/>
    </row>
    <row r="63156" spans="25:25" x14ac:dyDescent="0.25">
      <c r="Y63156" s="109"/>
    </row>
    <row r="63157" spans="25:25" x14ac:dyDescent="0.25">
      <c r="Y63157" s="109"/>
    </row>
    <row r="63158" spans="25:25" x14ac:dyDescent="0.25">
      <c r="Y63158" s="109"/>
    </row>
    <row r="63159" spans="25:25" x14ac:dyDescent="0.25">
      <c r="Y63159" s="109"/>
    </row>
    <row r="63160" spans="25:25" x14ac:dyDescent="0.25">
      <c r="Y63160" s="109"/>
    </row>
    <row r="63161" spans="25:25" x14ac:dyDescent="0.25">
      <c r="Y63161" s="109"/>
    </row>
    <row r="63162" spans="25:25" x14ac:dyDescent="0.25">
      <c r="Y63162" s="109"/>
    </row>
    <row r="63163" spans="25:25" x14ac:dyDescent="0.25">
      <c r="Y63163" s="109"/>
    </row>
    <row r="63164" spans="25:25" x14ac:dyDescent="0.25">
      <c r="Y63164" s="109"/>
    </row>
    <row r="63165" spans="25:25" x14ac:dyDescent="0.25">
      <c r="Y63165" s="109"/>
    </row>
    <row r="63166" spans="25:25" x14ac:dyDescent="0.25">
      <c r="Y63166" s="109"/>
    </row>
    <row r="63167" spans="25:25" x14ac:dyDescent="0.25">
      <c r="Y63167" s="109"/>
    </row>
    <row r="63168" spans="25:25" x14ac:dyDescent="0.25">
      <c r="Y63168" s="109"/>
    </row>
    <row r="63169" spans="25:25" x14ac:dyDescent="0.25">
      <c r="Y63169" s="109"/>
    </row>
    <row r="63170" spans="25:25" x14ac:dyDescent="0.25">
      <c r="Y63170" s="109"/>
    </row>
    <row r="63171" spans="25:25" x14ac:dyDescent="0.25">
      <c r="Y63171" s="109"/>
    </row>
    <row r="63172" spans="25:25" x14ac:dyDescent="0.25">
      <c r="Y63172" s="109"/>
    </row>
    <row r="63173" spans="25:25" x14ac:dyDescent="0.25">
      <c r="Y63173" s="109"/>
    </row>
    <row r="63174" spans="25:25" x14ac:dyDescent="0.25">
      <c r="Y63174" s="109"/>
    </row>
    <row r="63175" spans="25:25" x14ac:dyDescent="0.25">
      <c r="Y63175" s="109"/>
    </row>
    <row r="63176" spans="25:25" x14ac:dyDescent="0.25">
      <c r="Y63176" s="109"/>
    </row>
    <row r="63177" spans="25:25" x14ac:dyDescent="0.25">
      <c r="Y63177" s="109"/>
    </row>
    <row r="63178" spans="25:25" x14ac:dyDescent="0.25">
      <c r="Y63178" s="109"/>
    </row>
    <row r="63179" spans="25:25" x14ac:dyDescent="0.25">
      <c r="Y63179" s="109"/>
    </row>
    <row r="63180" spans="25:25" x14ac:dyDescent="0.25">
      <c r="Y63180" s="109"/>
    </row>
    <row r="63181" spans="25:25" x14ac:dyDescent="0.25">
      <c r="Y63181" s="109"/>
    </row>
    <row r="63182" spans="25:25" x14ac:dyDescent="0.25">
      <c r="Y63182" s="109"/>
    </row>
    <row r="63183" spans="25:25" x14ac:dyDescent="0.25">
      <c r="Y63183" s="109"/>
    </row>
    <row r="63184" spans="25:25" x14ac:dyDescent="0.25">
      <c r="Y63184" s="109"/>
    </row>
    <row r="63185" spans="25:25" x14ac:dyDescent="0.25">
      <c r="Y63185" s="109"/>
    </row>
    <row r="63186" spans="25:25" x14ac:dyDescent="0.25">
      <c r="Y63186" s="109"/>
    </row>
    <row r="63187" spans="25:25" x14ac:dyDescent="0.25">
      <c r="Y63187" s="109"/>
    </row>
    <row r="63188" spans="25:25" x14ac:dyDescent="0.25">
      <c r="Y63188" s="109"/>
    </row>
    <row r="63189" spans="25:25" x14ac:dyDescent="0.25">
      <c r="Y63189" s="109"/>
    </row>
    <row r="63190" spans="25:25" x14ac:dyDescent="0.25">
      <c r="Y63190" s="109"/>
    </row>
    <row r="63191" spans="25:25" x14ac:dyDescent="0.25">
      <c r="Y63191" s="109"/>
    </row>
    <row r="63192" spans="25:25" x14ac:dyDescent="0.25">
      <c r="Y63192" s="109"/>
    </row>
    <row r="63193" spans="25:25" x14ac:dyDescent="0.25">
      <c r="Y63193" s="109"/>
    </row>
    <row r="63194" spans="25:25" x14ac:dyDescent="0.25">
      <c r="Y63194" s="109"/>
    </row>
    <row r="63195" spans="25:25" x14ac:dyDescent="0.25">
      <c r="Y63195" s="109"/>
    </row>
    <row r="63196" spans="25:25" x14ac:dyDescent="0.25">
      <c r="Y63196" s="109"/>
    </row>
    <row r="63197" spans="25:25" x14ac:dyDescent="0.25">
      <c r="Y63197" s="109"/>
    </row>
    <row r="63198" spans="25:25" x14ac:dyDescent="0.25">
      <c r="Y63198" s="109"/>
    </row>
    <row r="63199" spans="25:25" x14ac:dyDescent="0.25">
      <c r="Y63199" s="109"/>
    </row>
    <row r="63200" spans="25:25" x14ac:dyDescent="0.25">
      <c r="Y63200" s="109"/>
    </row>
    <row r="63201" spans="25:25" x14ac:dyDescent="0.25">
      <c r="Y63201" s="109"/>
    </row>
    <row r="63202" spans="25:25" x14ac:dyDescent="0.25">
      <c r="Y63202" s="109"/>
    </row>
    <row r="63203" spans="25:25" x14ac:dyDescent="0.25">
      <c r="Y63203" s="109"/>
    </row>
    <row r="63204" spans="25:25" x14ac:dyDescent="0.25">
      <c r="Y63204" s="109"/>
    </row>
    <row r="63205" spans="25:25" x14ac:dyDescent="0.25">
      <c r="Y63205" s="109"/>
    </row>
    <row r="63206" spans="25:25" x14ac:dyDescent="0.25">
      <c r="Y63206" s="109"/>
    </row>
    <row r="63207" spans="25:25" x14ac:dyDescent="0.25">
      <c r="Y63207" s="109"/>
    </row>
    <row r="63208" spans="25:25" x14ac:dyDescent="0.25">
      <c r="Y63208" s="109"/>
    </row>
    <row r="63209" spans="25:25" x14ac:dyDescent="0.25">
      <c r="Y63209" s="109"/>
    </row>
    <row r="63210" spans="25:25" x14ac:dyDescent="0.25">
      <c r="Y63210" s="109"/>
    </row>
    <row r="63211" spans="25:25" x14ac:dyDescent="0.25">
      <c r="Y63211" s="109"/>
    </row>
    <row r="63212" spans="25:25" x14ac:dyDescent="0.25">
      <c r="Y63212" s="109"/>
    </row>
    <row r="63213" spans="25:25" x14ac:dyDescent="0.25">
      <c r="Y63213" s="109"/>
    </row>
    <row r="63214" spans="25:25" x14ac:dyDescent="0.25">
      <c r="Y63214" s="109"/>
    </row>
    <row r="63215" spans="25:25" x14ac:dyDescent="0.25">
      <c r="Y63215" s="109"/>
    </row>
    <row r="63216" spans="25:25" x14ac:dyDescent="0.25">
      <c r="Y63216" s="109"/>
    </row>
    <row r="63217" spans="25:25" x14ac:dyDescent="0.25">
      <c r="Y63217" s="109"/>
    </row>
    <row r="63218" spans="25:25" x14ac:dyDescent="0.25">
      <c r="Y63218" s="109"/>
    </row>
    <row r="63219" spans="25:25" x14ac:dyDescent="0.25">
      <c r="Y63219" s="109"/>
    </row>
    <row r="63220" spans="25:25" x14ac:dyDescent="0.25">
      <c r="Y63220" s="109"/>
    </row>
    <row r="63221" spans="25:25" x14ac:dyDescent="0.25">
      <c r="Y63221" s="109"/>
    </row>
    <row r="63222" spans="25:25" x14ac:dyDescent="0.25">
      <c r="Y63222" s="109"/>
    </row>
    <row r="63223" spans="25:25" x14ac:dyDescent="0.25">
      <c r="Y63223" s="109"/>
    </row>
    <row r="63224" spans="25:25" x14ac:dyDescent="0.25">
      <c r="Y63224" s="109"/>
    </row>
    <row r="63225" spans="25:25" x14ac:dyDescent="0.25">
      <c r="Y63225" s="109"/>
    </row>
    <row r="63226" spans="25:25" x14ac:dyDescent="0.25">
      <c r="Y63226" s="109"/>
    </row>
    <row r="63227" spans="25:25" x14ac:dyDescent="0.25">
      <c r="Y63227" s="109"/>
    </row>
    <row r="63228" spans="25:25" x14ac:dyDescent="0.25">
      <c r="Y63228" s="109"/>
    </row>
    <row r="63229" spans="25:25" x14ac:dyDescent="0.25">
      <c r="Y63229" s="109"/>
    </row>
    <row r="63230" spans="25:25" x14ac:dyDescent="0.25">
      <c r="Y63230" s="109"/>
    </row>
    <row r="63231" spans="25:25" x14ac:dyDescent="0.25">
      <c r="Y63231" s="109"/>
    </row>
    <row r="63232" spans="25:25" x14ac:dyDescent="0.25">
      <c r="Y63232" s="109"/>
    </row>
    <row r="63233" spans="25:25" x14ac:dyDescent="0.25">
      <c r="Y63233" s="109"/>
    </row>
    <row r="63234" spans="25:25" x14ac:dyDescent="0.25">
      <c r="Y63234" s="109"/>
    </row>
    <row r="63235" spans="25:25" x14ac:dyDescent="0.25">
      <c r="Y63235" s="109"/>
    </row>
    <row r="63236" spans="25:25" x14ac:dyDescent="0.25">
      <c r="Y63236" s="109"/>
    </row>
    <row r="63237" spans="25:25" x14ac:dyDescent="0.25">
      <c r="Y63237" s="109"/>
    </row>
    <row r="63238" spans="25:25" x14ac:dyDescent="0.25">
      <c r="Y63238" s="109"/>
    </row>
    <row r="63239" spans="25:25" x14ac:dyDescent="0.25">
      <c r="Y63239" s="109"/>
    </row>
    <row r="63240" spans="25:25" x14ac:dyDescent="0.25">
      <c r="Y63240" s="109"/>
    </row>
    <row r="63241" spans="25:25" x14ac:dyDescent="0.25">
      <c r="Y63241" s="109"/>
    </row>
    <row r="63242" spans="25:25" x14ac:dyDescent="0.25">
      <c r="Y63242" s="109"/>
    </row>
    <row r="63243" spans="25:25" x14ac:dyDescent="0.25">
      <c r="Y63243" s="109"/>
    </row>
    <row r="63244" spans="25:25" x14ac:dyDescent="0.25">
      <c r="Y63244" s="109"/>
    </row>
    <row r="63245" spans="25:25" x14ac:dyDescent="0.25">
      <c r="Y63245" s="109"/>
    </row>
    <row r="63246" spans="25:25" x14ac:dyDescent="0.25">
      <c r="Y63246" s="109"/>
    </row>
    <row r="63247" spans="25:25" x14ac:dyDescent="0.25">
      <c r="Y63247" s="109"/>
    </row>
    <row r="63248" spans="25:25" x14ac:dyDescent="0.25">
      <c r="Y63248" s="109"/>
    </row>
    <row r="63249" spans="25:25" x14ac:dyDescent="0.25">
      <c r="Y63249" s="109"/>
    </row>
    <row r="63250" spans="25:25" x14ac:dyDescent="0.25">
      <c r="Y63250" s="109"/>
    </row>
    <row r="63251" spans="25:25" x14ac:dyDescent="0.25">
      <c r="Y63251" s="109"/>
    </row>
    <row r="63252" spans="25:25" x14ac:dyDescent="0.25">
      <c r="Y63252" s="109"/>
    </row>
    <row r="63253" spans="25:25" x14ac:dyDescent="0.25">
      <c r="Y63253" s="109"/>
    </row>
    <row r="63254" spans="25:25" x14ac:dyDescent="0.25">
      <c r="Y63254" s="109"/>
    </row>
    <row r="63255" spans="25:25" x14ac:dyDescent="0.25">
      <c r="Y63255" s="109"/>
    </row>
    <row r="63256" spans="25:25" x14ac:dyDescent="0.25">
      <c r="Y63256" s="109"/>
    </row>
    <row r="63257" spans="25:25" x14ac:dyDescent="0.25">
      <c r="Y63257" s="109"/>
    </row>
    <row r="63258" spans="25:25" x14ac:dyDescent="0.25">
      <c r="Y63258" s="109"/>
    </row>
    <row r="63259" spans="25:25" x14ac:dyDescent="0.25">
      <c r="Y63259" s="109"/>
    </row>
    <row r="63260" spans="25:25" x14ac:dyDescent="0.25">
      <c r="Y63260" s="109"/>
    </row>
    <row r="63261" spans="25:25" x14ac:dyDescent="0.25">
      <c r="Y63261" s="109"/>
    </row>
    <row r="63262" spans="25:25" x14ac:dyDescent="0.25">
      <c r="Y63262" s="109"/>
    </row>
    <row r="63263" spans="25:25" x14ac:dyDescent="0.25">
      <c r="Y63263" s="109"/>
    </row>
    <row r="63264" spans="25:25" x14ac:dyDescent="0.25">
      <c r="Y63264" s="109"/>
    </row>
    <row r="63265" spans="25:25" x14ac:dyDescent="0.25">
      <c r="Y63265" s="109"/>
    </row>
    <row r="63266" spans="25:25" x14ac:dyDescent="0.25">
      <c r="Y63266" s="109"/>
    </row>
    <row r="63267" spans="25:25" x14ac:dyDescent="0.25">
      <c r="Y63267" s="109"/>
    </row>
    <row r="63268" spans="25:25" x14ac:dyDescent="0.25">
      <c r="Y63268" s="109"/>
    </row>
    <row r="63269" spans="25:25" x14ac:dyDescent="0.25">
      <c r="Y63269" s="109"/>
    </row>
    <row r="63270" spans="25:25" x14ac:dyDescent="0.25">
      <c r="Y63270" s="109"/>
    </row>
    <row r="63271" spans="25:25" x14ac:dyDescent="0.25">
      <c r="Y63271" s="109"/>
    </row>
    <row r="63272" spans="25:25" x14ac:dyDescent="0.25">
      <c r="Y63272" s="109"/>
    </row>
    <row r="63273" spans="25:25" x14ac:dyDescent="0.25">
      <c r="Y63273" s="109"/>
    </row>
    <row r="63274" spans="25:25" x14ac:dyDescent="0.25">
      <c r="Y63274" s="109"/>
    </row>
    <row r="63275" spans="25:25" x14ac:dyDescent="0.25">
      <c r="Y63275" s="109"/>
    </row>
    <row r="63276" spans="25:25" x14ac:dyDescent="0.25">
      <c r="Y63276" s="109"/>
    </row>
    <row r="63277" spans="25:25" x14ac:dyDescent="0.25">
      <c r="Y63277" s="109"/>
    </row>
    <row r="63278" spans="25:25" x14ac:dyDescent="0.25">
      <c r="Y63278" s="109"/>
    </row>
    <row r="63279" spans="25:25" x14ac:dyDescent="0.25">
      <c r="Y63279" s="109"/>
    </row>
    <row r="63280" spans="25:25" x14ac:dyDescent="0.25">
      <c r="Y63280" s="109"/>
    </row>
    <row r="63281" spans="25:25" x14ac:dyDescent="0.25">
      <c r="Y63281" s="109"/>
    </row>
    <row r="63282" spans="25:25" x14ac:dyDescent="0.25">
      <c r="Y63282" s="109"/>
    </row>
    <row r="63283" spans="25:25" x14ac:dyDescent="0.25">
      <c r="Y63283" s="109"/>
    </row>
    <row r="63284" spans="25:25" x14ac:dyDescent="0.25">
      <c r="Y63284" s="109"/>
    </row>
    <row r="63285" spans="25:25" x14ac:dyDescent="0.25">
      <c r="Y63285" s="109"/>
    </row>
    <row r="63286" spans="25:25" x14ac:dyDescent="0.25">
      <c r="Y63286" s="109"/>
    </row>
    <row r="63287" spans="25:25" x14ac:dyDescent="0.25">
      <c r="Y63287" s="109"/>
    </row>
    <row r="63288" spans="25:25" x14ac:dyDescent="0.25">
      <c r="Y63288" s="109"/>
    </row>
    <row r="63289" spans="25:25" x14ac:dyDescent="0.25">
      <c r="Y63289" s="109"/>
    </row>
    <row r="63290" spans="25:25" x14ac:dyDescent="0.25">
      <c r="Y63290" s="109"/>
    </row>
    <row r="63291" spans="25:25" x14ac:dyDescent="0.25">
      <c r="Y63291" s="109"/>
    </row>
    <row r="63292" spans="25:25" x14ac:dyDescent="0.25">
      <c r="Y63292" s="109"/>
    </row>
    <row r="63293" spans="25:25" x14ac:dyDescent="0.25">
      <c r="Y63293" s="109"/>
    </row>
    <row r="63294" spans="25:25" x14ac:dyDescent="0.25">
      <c r="Y63294" s="109"/>
    </row>
    <row r="63295" spans="25:25" x14ac:dyDescent="0.25">
      <c r="Y63295" s="109"/>
    </row>
    <row r="63296" spans="25:25" x14ac:dyDescent="0.25">
      <c r="Y63296" s="109"/>
    </row>
    <row r="63297" spans="25:25" x14ac:dyDescent="0.25">
      <c r="Y63297" s="109"/>
    </row>
    <row r="63298" spans="25:25" x14ac:dyDescent="0.25">
      <c r="Y63298" s="109"/>
    </row>
    <row r="63299" spans="25:25" x14ac:dyDescent="0.25">
      <c r="Y63299" s="109"/>
    </row>
    <row r="63300" spans="25:25" x14ac:dyDescent="0.25">
      <c r="Y63300" s="109"/>
    </row>
    <row r="63301" spans="25:25" x14ac:dyDescent="0.25">
      <c r="Y63301" s="109"/>
    </row>
    <row r="63302" spans="25:25" x14ac:dyDescent="0.25">
      <c r="Y63302" s="109"/>
    </row>
    <row r="63303" spans="25:25" x14ac:dyDescent="0.25">
      <c r="Y63303" s="109"/>
    </row>
    <row r="63304" spans="25:25" x14ac:dyDescent="0.25">
      <c r="Y63304" s="109"/>
    </row>
    <row r="63305" spans="25:25" x14ac:dyDescent="0.25">
      <c r="Y63305" s="109"/>
    </row>
    <row r="63306" spans="25:25" x14ac:dyDescent="0.25">
      <c r="Y63306" s="109"/>
    </row>
    <row r="63307" spans="25:25" x14ac:dyDescent="0.25">
      <c r="Y63307" s="109"/>
    </row>
    <row r="63308" spans="25:25" x14ac:dyDescent="0.25">
      <c r="Y63308" s="109"/>
    </row>
    <row r="63309" spans="25:25" x14ac:dyDescent="0.25">
      <c r="Y63309" s="109"/>
    </row>
    <row r="63310" spans="25:25" x14ac:dyDescent="0.25">
      <c r="Y63310" s="109"/>
    </row>
    <row r="63311" spans="25:25" x14ac:dyDescent="0.25">
      <c r="Y63311" s="109"/>
    </row>
    <row r="63312" spans="25:25" x14ac:dyDescent="0.25">
      <c r="Y63312" s="109"/>
    </row>
    <row r="63313" spans="25:25" x14ac:dyDescent="0.25">
      <c r="Y63313" s="109"/>
    </row>
    <row r="63314" spans="25:25" x14ac:dyDescent="0.25">
      <c r="Y63314" s="109"/>
    </row>
    <row r="63315" spans="25:25" x14ac:dyDescent="0.25">
      <c r="Y63315" s="109"/>
    </row>
    <row r="63316" spans="25:25" x14ac:dyDescent="0.25">
      <c r="Y63316" s="109"/>
    </row>
    <row r="63317" spans="25:25" x14ac:dyDescent="0.25">
      <c r="Y63317" s="109"/>
    </row>
    <row r="63318" spans="25:25" x14ac:dyDescent="0.25">
      <c r="Y63318" s="109"/>
    </row>
    <row r="63319" spans="25:25" x14ac:dyDescent="0.25">
      <c r="Y63319" s="109"/>
    </row>
    <row r="63320" spans="25:25" x14ac:dyDescent="0.25">
      <c r="Y63320" s="109"/>
    </row>
    <row r="63321" spans="25:25" x14ac:dyDescent="0.25">
      <c r="Y63321" s="109"/>
    </row>
    <row r="63322" spans="25:25" x14ac:dyDescent="0.25">
      <c r="Y63322" s="109"/>
    </row>
    <row r="63323" spans="25:25" x14ac:dyDescent="0.25">
      <c r="Y63323" s="109"/>
    </row>
    <row r="63324" spans="25:25" x14ac:dyDescent="0.25">
      <c r="Y63324" s="109"/>
    </row>
    <row r="63325" spans="25:25" x14ac:dyDescent="0.25">
      <c r="Y63325" s="109"/>
    </row>
    <row r="63326" spans="25:25" x14ac:dyDescent="0.25">
      <c r="Y63326" s="109"/>
    </row>
    <row r="63327" spans="25:25" x14ac:dyDescent="0.25">
      <c r="Y63327" s="109"/>
    </row>
    <row r="63328" spans="25:25" x14ac:dyDescent="0.25">
      <c r="Y63328" s="109"/>
    </row>
    <row r="63329" spans="25:25" x14ac:dyDescent="0.25">
      <c r="Y63329" s="109"/>
    </row>
    <row r="63330" spans="25:25" x14ac:dyDescent="0.25">
      <c r="Y63330" s="109"/>
    </row>
    <row r="63331" spans="25:25" x14ac:dyDescent="0.25">
      <c r="Y63331" s="109"/>
    </row>
    <row r="63332" spans="25:25" x14ac:dyDescent="0.25">
      <c r="Y63332" s="109"/>
    </row>
    <row r="63333" spans="25:25" x14ac:dyDescent="0.25">
      <c r="Y63333" s="109"/>
    </row>
    <row r="63334" spans="25:25" x14ac:dyDescent="0.25">
      <c r="Y63334" s="109"/>
    </row>
    <row r="63335" spans="25:25" x14ac:dyDescent="0.25">
      <c r="Y63335" s="109"/>
    </row>
    <row r="63336" spans="25:25" x14ac:dyDescent="0.25">
      <c r="Y63336" s="109"/>
    </row>
    <row r="63337" spans="25:25" x14ac:dyDescent="0.25">
      <c r="Y63337" s="109"/>
    </row>
    <row r="63338" spans="25:25" x14ac:dyDescent="0.25">
      <c r="Y63338" s="109"/>
    </row>
    <row r="63339" spans="25:25" x14ac:dyDescent="0.25">
      <c r="Y63339" s="109"/>
    </row>
    <row r="63340" spans="25:25" x14ac:dyDescent="0.25">
      <c r="Y63340" s="109"/>
    </row>
    <row r="63341" spans="25:25" x14ac:dyDescent="0.25">
      <c r="Y63341" s="109"/>
    </row>
    <row r="63342" spans="25:25" x14ac:dyDescent="0.25">
      <c r="Y63342" s="109"/>
    </row>
    <row r="63343" spans="25:25" x14ac:dyDescent="0.25">
      <c r="Y63343" s="109"/>
    </row>
    <row r="63344" spans="25:25" x14ac:dyDescent="0.25">
      <c r="Y63344" s="109"/>
    </row>
    <row r="63345" spans="25:25" x14ac:dyDescent="0.25">
      <c r="Y63345" s="109"/>
    </row>
    <row r="63346" spans="25:25" x14ac:dyDescent="0.25">
      <c r="Y63346" s="109"/>
    </row>
    <row r="63347" spans="25:25" x14ac:dyDescent="0.25">
      <c r="Y63347" s="109"/>
    </row>
    <row r="63348" spans="25:25" x14ac:dyDescent="0.25">
      <c r="Y63348" s="109"/>
    </row>
    <row r="63349" spans="25:25" x14ac:dyDescent="0.25">
      <c r="Y63349" s="109"/>
    </row>
    <row r="63350" spans="25:25" x14ac:dyDescent="0.25">
      <c r="Y63350" s="109"/>
    </row>
    <row r="63351" spans="25:25" x14ac:dyDescent="0.25">
      <c r="Y63351" s="109"/>
    </row>
    <row r="63352" spans="25:25" x14ac:dyDescent="0.25">
      <c r="Y63352" s="109"/>
    </row>
    <row r="63353" spans="25:25" x14ac:dyDescent="0.25">
      <c r="Y63353" s="109"/>
    </row>
    <row r="63354" spans="25:25" x14ac:dyDescent="0.25">
      <c r="Y63354" s="109"/>
    </row>
    <row r="63355" spans="25:25" x14ac:dyDescent="0.25">
      <c r="Y63355" s="109"/>
    </row>
    <row r="63356" spans="25:25" x14ac:dyDescent="0.25">
      <c r="Y63356" s="109"/>
    </row>
    <row r="63357" spans="25:25" x14ac:dyDescent="0.25">
      <c r="Y63357" s="109"/>
    </row>
    <row r="63358" spans="25:25" x14ac:dyDescent="0.25">
      <c r="Y63358" s="109"/>
    </row>
    <row r="63359" spans="25:25" x14ac:dyDescent="0.25">
      <c r="Y63359" s="109"/>
    </row>
    <row r="63360" spans="25:25" x14ac:dyDescent="0.25">
      <c r="Y63360" s="109"/>
    </row>
    <row r="63361" spans="25:25" x14ac:dyDescent="0.25">
      <c r="Y63361" s="109"/>
    </row>
    <row r="63362" spans="25:25" x14ac:dyDescent="0.25">
      <c r="Y63362" s="109"/>
    </row>
    <row r="63363" spans="25:25" x14ac:dyDescent="0.25">
      <c r="Y63363" s="109"/>
    </row>
    <row r="63364" spans="25:25" x14ac:dyDescent="0.25">
      <c r="Y63364" s="109"/>
    </row>
    <row r="63365" spans="25:25" x14ac:dyDescent="0.25">
      <c r="Y63365" s="109"/>
    </row>
    <row r="63366" spans="25:25" x14ac:dyDescent="0.25">
      <c r="Y63366" s="109"/>
    </row>
    <row r="63367" spans="25:25" x14ac:dyDescent="0.25">
      <c r="Y63367" s="109"/>
    </row>
    <row r="63368" spans="25:25" x14ac:dyDescent="0.25">
      <c r="Y63368" s="109"/>
    </row>
    <row r="63369" spans="25:25" x14ac:dyDescent="0.25">
      <c r="Y63369" s="109"/>
    </row>
    <row r="63370" spans="25:25" x14ac:dyDescent="0.25">
      <c r="Y63370" s="109"/>
    </row>
    <row r="63371" spans="25:25" x14ac:dyDescent="0.25">
      <c r="Y63371" s="109"/>
    </row>
    <row r="63372" spans="25:25" x14ac:dyDescent="0.25">
      <c r="Y63372" s="109"/>
    </row>
    <row r="63373" spans="25:25" x14ac:dyDescent="0.25">
      <c r="Y63373" s="109"/>
    </row>
    <row r="63374" spans="25:25" x14ac:dyDescent="0.25">
      <c r="Y63374" s="109"/>
    </row>
    <row r="63375" spans="25:25" x14ac:dyDescent="0.25">
      <c r="Y63375" s="109"/>
    </row>
    <row r="63376" spans="25:25" x14ac:dyDescent="0.25">
      <c r="Y63376" s="109"/>
    </row>
    <row r="63377" spans="25:25" x14ac:dyDescent="0.25">
      <c r="Y63377" s="109"/>
    </row>
    <row r="63378" spans="25:25" x14ac:dyDescent="0.25">
      <c r="Y63378" s="109"/>
    </row>
    <row r="63379" spans="25:25" x14ac:dyDescent="0.25">
      <c r="Y63379" s="109"/>
    </row>
    <row r="63380" spans="25:25" x14ac:dyDescent="0.25">
      <c r="Y63380" s="109"/>
    </row>
    <row r="63381" spans="25:25" x14ac:dyDescent="0.25">
      <c r="Y63381" s="109"/>
    </row>
    <row r="63382" spans="25:25" x14ac:dyDescent="0.25">
      <c r="Y63382" s="109"/>
    </row>
    <row r="63383" spans="25:25" x14ac:dyDescent="0.25">
      <c r="Y63383" s="109"/>
    </row>
    <row r="63384" spans="25:25" x14ac:dyDescent="0.25">
      <c r="Y63384" s="109"/>
    </row>
    <row r="63385" spans="25:25" x14ac:dyDescent="0.25">
      <c r="Y63385" s="109"/>
    </row>
    <row r="63386" spans="25:25" x14ac:dyDescent="0.25">
      <c r="Y63386" s="109"/>
    </row>
    <row r="63387" spans="25:25" x14ac:dyDescent="0.25">
      <c r="Y63387" s="109"/>
    </row>
    <row r="63388" spans="25:25" x14ac:dyDescent="0.25">
      <c r="Y63388" s="109"/>
    </row>
    <row r="63389" spans="25:25" x14ac:dyDescent="0.25">
      <c r="Y63389" s="109"/>
    </row>
    <row r="63390" spans="25:25" x14ac:dyDescent="0.25">
      <c r="Y63390" s="109"/>
    </row>
    <row r="63391" spans="25:25" x14ac:dyDescent="0.25">
      <c r="Y63391" s="109"/>
    </row>
    <row r="63392" spans="25:25" x14ac:dyDescent="0.25">
      <c r="Y63392" s="109"/>
    </row>
    <row r="63393" spans="25:25" x14ac:dyDescent="0.25">
      <c r="Y63393" s="109"/>
    </row>
    <row r="63394" spans="25:25" x14ac:dyDescent="0.25">
      <c r="Y63394" s="109"/>
    </row>
    <row r="63395" spans="25:25" x14ac:dyDescent="0.25">
      <c r="Y63395" s="109"/>
    </row>
    <row r="63396" spans="25:25" x14ac:dyDescent="0.25">
      <c r="Y63396" s="109"/>
    </row>
    <row r="63397" spans="25:25" x14ac:dyDescent="0.25">
      <c r="Y63397" s="109"/>
    </row>
    <row r="63398" spans="25:25" x14ac:dyDescent="0.25">
      <c r="Y63398" s="109"/>
    </row>
    <row r="63399" spans="25:25" x14ac:dyDescent="0.25">
      <c r="Y63399" s="109"/>
    </row>
    <row r="63400" spans="25:25" x14ac:dyDescent="0.25">
      <c r="Y63400" s="109"/>
    </row>
    <row r="63401" spans="25:25" x14ac:dyDescent="0.25">
      <c r="Y63401" s="109"/>
    </row>
    <row r="63402" spans="25:25" x14ac:dyDescent="0.25">
      <c r="Y63402" s="109"/>
    </row>
    <row r="63403" spans="25:25" x14ac:dyDescent="0.25">
      <c r="Y63403" s="109"/>
    </row>
    <row r="63404" spans="25:25" x14ac:dyDescent="0.25">
      <c r="Y63404" s="109"/>
    </row>
    <row r="63405" spans="25:25" x14ac:dyDescent="0.25">
      <c r="Y63405" s="109"/>
    </row>
    <row r="63406" spans="25:25" x14ac:dyDescent="0.25">
      <c r="Y63406" s="109"/>
    </row>
    <row r="63407" spans="25:25" x14ac:dyDescent="0.25">
      <c r="Y63407" s="109"/>
    </row>
    <row r="63408" spans="25:25" x14ac:dyDescent="0.25">
      <c r="Y63408" s="109"/>
    </row>
    <row r="63409" spans="25:25" x14ac:dyDescent="0.25">
      <c r="Y63409" s="109"/>
    </row>
    <row r="63410" spans="25:25" x14ac:dyDescent="0.25">
      <c r="Y63410" s="109"/>
    </row>
    <row r="63411" spans="25:25" x14ac:dyDescent="0.25">
      <c r="Y63411" s="109"/>
    </row>
    <row r="63412" spans="25:25" x14ac:dyDescent="0.25">
      <c r="Y63412" s="109"/>
    </row>
    <row r="63413" spans="25:25" x14ac:dyDescent="0.25">
      <c r="Y63413" s="109"/>
    </row>
    <row r="63414" spans="25:25" x14ac:dyDescent="0.25">
      <c r="Y63414" s="109"/>
    </row>
    <row r="63415" spans="25:25" x14ac:dyDescent="0.25">
      <c r="Y63415" s="109"/>
    </row>
    <row r="63416" spans="25:25" x14ac:dyDescent="0.25">
      <c r="Y63416" s="109"/>
    </row>
    <row r="63417" spans="25:25" x14ac:dyDescent="0.25">
      <c r="Y63417" s="109"/>
    </row>
    <row r="63418" spans="25:25" x14ac:dyDescent="0.25">
      <c r="Y63418" s="109"/>
    </row>
    <row r="63419" spans="25:25" x14ac:dyDescent="0.25">
      <c r="Y63419" s="109"/>
    </row>
    <row r="63420" spans="25:25" x14ac:dyDescent="0.25">
      <c r="Y63420" s="109"/>
    </row>
    <row r="63421" spans="25:25" x14ac:dyDescent="0.25">
      <c r="Y63421" s="109"/>
    </row>
    <row r="63422" spans="25:25" x14ac:dyDescent="0.25">
      <c r="Y63422" s="109"/>
    </row>
    <row r="63423" spans="25:25" x14ac:dyDescent="0.25">
      <c r="Y63423" s="109"/>
    </row>
    <row r="63424" spans="25:25" x14ac:dyDescent="0.25">
      <c r="Y63424" s="109"/>
    </row>
    <row r="63425" spans="25:25" x14ac:dyDescent="0.25">
      <c r="Y63425" s="109"/>
    </row>
    <row r="63426" spans="25:25" x14ac:dyDescent="0.25">
      <c r="Y63426" s="109"/>
    </row>
    <row r="63427" spans="25:25" x14ac:dyDescent="0.25">
      <c r="Y63427" s="109"/>
    </row>
    <row r="63428" spans="25:25" x14ac:dyDescent="0.25">
      <c r="Y63428" s="109"/>
    </row>
    <row r="63429" spans="25:25" x14ac:dyDescent="0.25">
      <c r="Y63429" s="109"/>
    </row>
    <row r="63430" spans="25:25" x14ac:dyDescent="0.25">
      <c r="Y63430" s="109"/>
    </row>
    <row r="63431" spans="25:25" x14ac:dyDescent="0.25">
      <c r="Y63431" s="109"/>
    </row>
    <row r="63432" spans="25:25" x14ac:dyDescent="0.25">
      <c r="Y63432" s="109"/>
    </row>
    <row r="63433" spans="25:25" x14ac:dyDescent="0.25">
      <c r="Y63433" s="109"/>
    </row>
    <row r="63434" spans="25:25" x14ac:dyDescent="0.25">
      <c r="Y63434" s="109"/>
    </row>
    <row r="63435" spans="25:25" x14ac:dyDescent="0.25">
      <c r="Y63435" s="109"/>
    </row>
    <row r="63436" spans="25:25" x14ac:dyDescent="0.25">
      <c r="Y63436" s="109"/>
    </row>
    <row r="63437" spans="25:25" x14ac:dyDescent="0.25">
      <c r="Y63437" s="109"/>
    </row>
    <row r="63438" spans="25:25" x14ac:dyDescent="0.25">
      <c r="Y63438" s="109"/>
    </row>
    <row r="63439" spans="25:25" x14ac:dyDescent="0.25">
      <c r="Y63439" s="109"/>
    </row>
    <row r="63440" spans="25:25" x14ac:dyDescent="0.25">
      <c r="Y63440" s="109"/>
    </row>
    <row r="63441" spans="25:25" x14ac:dyDescent="0.25">
      <c r="Y63441" s="109"/>
    </row>
    <row r="63442" spans="25:25" x14ac:dyDescent="0.25">
      <c r="Y63442" s="109"/>
    </row>
    <row r="63443" spans="25:25" x14ac:dyDescent="0.25">
      <c r="Y63443" s="109"/>
    </row>
    <row r="63444" spans="25:25" x14ac:dyDescent="0.25">
      <c r="Y63444" s="109"/>
    </row>
    <row r="63445" spans="25:25" x14ac:dyDescent="0.25">
      <c r="Y63445" s="109"/>
    </row>
    <row r="63446" spans="25:25" x14ac:dyDescent="0.25">
      <c r="Y63446" s="109"/>
    </row>
    <row r="63447" spans="25:25" x14ac:dyDescent="0.25">
      <c r="Y63447" s="109"/>
    </row>
    <row r="63448" spans="25:25" x14ac:dyDescent="0.25">
      <c r="Y63448" s="109"/>
    </row>
    <row r="63449" spans="25:25" x14ac:dyDescent="0.25">
      <c r="Y63449" s="109"/>
    </row>
    <row r="63450" spans="25:25" x14ac:dyDescent="0.25">
      <c r="Y63450" s="109"/>
    </row>
    <row r="63451" spans="25:25" x14ac:dyDescent="0.25">
      <c r="Y63451" s="109"/>
    </row>
    <row r="63452" spans="25:25" x14ac:dyDescent="0.25">
      <c r="Y63452" s="109"/>
    </row>
    <row r="63453" spans="25:25" x14ac:dyDescent="0.25">
      <c r="Y63453" s="109"/>
    </row>
    <row r="63454" spans="25:25" x14ac:dyDescent="0.25">
      <c r="Y63454" s="109"/>
    </row>
    <row r="63455" spans="25:25" x14ac:dyDescent="0.25">
      <c r="Y63455" s="109"/>
    </row>
    <row r="63456" spans="25:25" x14ac:dyDescent="0.25">
      <c r="Y63456" s="109"/>
    </row>
    <row r="63457" spans="25:25" x14ac:dyDescent="0.25">
      <c r="Y63457" s="109"/>
    </row>
    <row r="63458" spans="25:25" x14ac:dyDescent="0.25">
      <c r="Y63458" s="109"/>
    </row>
    <row r="63459" spans="25:25" x14ac:dyDescent="0.25">
      <c r="Y63459" s="109"/>
    </row>
    <row r="63460" spans="25:25" x14ac:dyDescent="0.25">
      <c r="Y63460" s="109"/>
    </row>
    <row r="63461" spans="25:25" x14ac:dyDescent="0.25">
      <c r="Y63461" s="109"/>
    </row>
    <row r="63462" spans="25:25" x14ac:dyDescent="0.25">
      <c r="Y63462" s="109"/>
    </row>
    <row r="63463" spans="25:25" x14ac:dyDescent="0.25">
      <c r="Y63463" s="109"/>
    </row>
    <row r="63464" spans="25:25" x14ac:dyDescent="0.25">
      <c r="Y63464" s="109"/>
    </row>
    <row r="63465" spans="25:25" x14ac:dyDescent="0.25">
      <c r="Y63465" s="109"/>
    </row>
    <row r="63466" spans="25:25" x14ac:dyDescent="0.25">
      <c r="Y63466" s="109"/>
    </row>
    <row r="63467" spans="25:25" x14ac:dyDescent="0.25">
      <c r="Y63467" s="109"/>
    </row>
    <row r="63468" spans="25:25" x14ac:dyDescent="0.25">
      <c r="Y63468" s="109"/>
    </row>
    <row r="63469" spans="25:25" x14ac:dyDescent="0.25">
      <c r="Y63469" s="109"/>
    </row>
    <row r="63470" spans="25:25" x14ac:dyDescent="0.25">
      <c r="Y63470" s="109"/>
    </row>
    <row r="63471" spans="25:25" x14ac:dyDescent="0.25">
      <c r="Y63471" s="109"/>
    </row>
    <row r="63472" spans="25:25" x14ac:dyDescent="0.25">
      <c r="Y63472" s="109"/>
    </row>
    <row r="63473" spans="25:25" x14ac:dyDescent="0.25">
      <c r="Y63473" s="109"/>
    </row>
    <row r="63474" spans="25:25" x14ac:dyDescent="0.25">
      <c r="Y63474" s="109"/>
    </row>
    <row r="63475" spans="25:25" x14ac:dyDescent="0.25">
      <c r="Y63475" s="109"/>
    </row>
    <row r="63476" spans="25:25" x14ac:dyDescent="0.25">
      <c r="Y63476" s="109"/>
    </row>
    <row r="63477" spans="25:25" x14ac:dyDescent="0.25">
      <c r="Y63477" s="109"/>
    </row>
    <row r="63478" spans="25:25" x14ac:dyDescent="0.25">
      <c r="Y63478" s="109"/>
    </row>
    <row r="63479" spans="25:25" x14ac:dyDescent="0.25">
      <c r="Y63479" s="109"/>
    </row>
    <row r="63480" spans="25:25" x14ac:dyDescent="0.25">
      <c r="Y63480" s="109"/>
    </row>
    <row r="63481" spans="25:25" x14ac:dyDescent="0.25">
      <c r="Y63481" s="109"/>
    </row>
    <row r="63482" spans="25:25" x14ac:dyDescent="0.25">
      <c r="Y63482" s="109"/>
    </row>
    <row r="63483" spans="25:25" x14ac:dyDescent="0.25">
      <c r="Y63483" s="109"/>
    </row>
    <row r="63484" spans="25:25" x14ac:dyDescent="0.25">
      <c r="Y63484" s="109"/>
    </row>
    <row r="63485" spans="25:25" x14ac:dyDescent="0.25">
      <c r="Y63485" s="109"/>
    </row>
    <row r="63486" spans="25:25" x14ac:dyDescent="0.25">
      <c r="Y63486" s="109"/>
    </row>
    <row r="63487" spans="25:25" x14ac:dyDescent="0.25">
      <c r="Y63487" s="109"/>
    </row>
    <row r="63488" spans="25:25" x14ac:dyDescent="0.25">
      <c r="Y63488" s="109"/>
    </row>
    <row r="63489" spans="25:25" x14ac:dyDescent="0.25">
      <c r="Y63489" s="109"/>
    </row>
    <row r="63490" spans="25:25" x14ac:dyDescent="0.25">
      <c r="Y63490" s="109"/>
    </row>
    <row r="63491" spans="25:25" x14ac:dyDescent="0.25">
      <c r="Y63491" s="109"/>
    </row>
    <row r="63492" spans="25:25" x14ac:dyDescent="0.25">
      <c r="Y63492" s="109"/>
    </row>
    <row r="63493" spans="25:25" x14ac:dyDescent="0.25">
      <c r="Y63493" s="109"/>
    </row>
    <row r="63494" spans="25:25" x14ac:dyDescent="0.25">
      <c r="Y63494" s="109"/>
    </row>
    <row r="63495" spans="25:25" x14ac:dyDescent="0.25">
      <c r="Y63495" s="109"/>
    </row>
    <row r="63496" spans="25:25" x14ac:dyDescent="0.25">
      <c r="Y63496" s="109"/>
    </row>
    <row r="63497" spans="25:25" x14ac:dyDescent="0.25">
      <c r="Y63497" s="109"/>
    </row>
    <row r="63498" spans="25:25" x14ac:dyDescent="0.25">
      <c r="Y63498" s="109"/>
    </row>
    <row r="63499" spans="25:25" x14ac:dyDescent="0.25">
      <c r="Y63499" s="109"/>
    </row>
    <row r="63500" spans="25:25" x14ac:dyDescent="0.25">
      <c r="Y63500" s="109"/>
    </row>
    <row r="63501" spans="25:25" x14ac:dyDescent="0.25">
      <c r="Y63501" s="109"/>
    </row>
    <row r="63502" spans="25:25" x14ac:dyDescent="0.25">
      <c r="Y63502" s="109"/>
    </row>
    <row r="63503" spans="25:25" x14ac:dyDescent="0.25">
      <c r="Y63503" s="109"/>
    </row>
    <row r="63504" spans="25:25" x14ac:dyDescent="0.25">
      <c r="Y63504" s="109"/>
    </row>
    <row r="63505" spans="25:25" x14ac:dyDescent="0.25">
      <c r="Y63505" s="109"/>
    </row>
    <row r="63506" spans="25:25" x14ac:dyDescent="0.25">
      <c r="Y63506" s="109"/>
    </row>
    <row r="63507" spans="25:25" x14ac:dyDescent="0.25">
      <c r="Y63507" s="109"/>
    </row>
    <row r="63508" spans="25:25" x14ac:dyDescent="0.25">
      <c r="Y63508" s="109"/>
    </row>
    <row r="63509" spans="25:25" x14ac:dyDescent="0.25">
      <c r="Y63509" s="109"/>
    </row>
    <row r="63510" spans="25:25" x14ac:dyDescent="0.25">
      <c r="Y63510" s="109"/>
    </row>
    <row r="63511" spans="25:25" x14ac:dyDescent="0.25">
      <c r="Y63511" s="109"/>
    </row>
    <row r="63512" spans="25:25" x14ac:dyDescent="0.25">
      <c r="Y63512" s="109"/>
    </row>
    <row r="63513" spans="25:25" x14ac:dyDescent="0.25">
      <c r="Y63513" s="109"/>
    </row>
    <row r="63514" spans="25:25" x14ac:dyDescent="0.25">
      <c r="Y63514" s="109"/>
    </row>
    <row r="63515" spans="25:25" x14ac:dyDescent="0.25">
      <c r="Y63515" s="109"/>
    </row>
    <row r="63516" spans="25:25" x14ac:dyDescent="0.25">
      <c r="Y63516" s="109"/>
    </row>
    <row r="63517" spans="25:25" x14ac:dyDescent="0.25">
      <c r="Y63517" s="109"/>
    </row>
    <row r="63518" spans="25:25" x14ac:dyDescent="0.25">
      <c r="Y63518" s="109"/>
    </row>
    <row r="63519" spans="25:25" x14ac:dyDescent="0.25">
      <c r="Y63519" s="109"/>
    </row>
    <row r="63520" spans="25:25" x14ac:dyDescent="0.25">
      <c r="Y63520" s="109"/>
    </row>
    <row r="63521" spans="25:25" x14ac:dyDescent="0.25">
      <c r="Y63521" s="109"/>
    </row>
    <row r="63522" spans="25:25" x14ac:dyDescent="0.25">
      <c r="Y63522" s="109"/>
    </row>
    <row r="63523" spans="25:25" x14ac:dyDescent="0.25">
      <c r="Y63523" s="109"/>
    </row>
    <row r="63524" spans="25:25" x14ac:dyDescent="0.25">
      <c r="Y63524" s="109"/>
    </row>
    <row r="63525" spans="25:25" x14ac:dyDescent="0.25">
      <c r="Y63525" s="109"/>
    </row>
    <row r="63526" spans="25:25" x14ac:dyDescent="0.25">
      <c r="Y63526" s="109"/>
    </row>
    <row r="63527" spans="25:25" x14ac:dyDescent="0.25">
      <c r="Y63527" s="109"/>
    </row>
    <row r="63528" spans="25:25" x14ac:dyDescent="0.25">
      <c r="Y63528" s="109"/>
    </row>
    <row r="63529" spans="25:25" x14ac:dyDescent="0.25">
      <c r="Y63529" s="109"/>
    </row>
    <row r="63530" spans="25:25" x14ac:dyDescent="0.25">
      <c r="Y63530" s="109"/>
    </row>
    <row r="63531" spans="25:25" x14ac:dyDescent="0.25">
      <c r="Y63531" s="109"/>
    </row>
    <row r="63532" spans="25:25" x14ac:dyDescent="0.25">
      <c r="Y63532" s="109"/>
    </row>
    <row r="63533" spans="25:25" x14ac:dyDescent="0.25">
      <c r="Y63533" s="109"/>
    </row>
    <row r="63534" spans="25:25" x14ac:dyDescent="0.25">
      <c r="Y63534" s="109"/>
    </row>
    <row r="63535" spans="25:25" x14ac:dyDescent="0.25">
      <c r="Y63535" s="109"/>
    </row>
    <row r="63536" spans="25:25" x14ac:dyDescent="0.25">
      <c r="Y63536" s="109"/>
    </row>
    <row r="63537" spans="25:25" x14ac:dyDescent="0.25">
      <c r="Y63537" s="109"/>
    </row>
    <row r="63538" spans="25:25" x14ac:dyDescent="0.25">
      <c r="Y63538" s="109"/>
    </row>
    <row r="63539" spans="25:25" x14ac:dyDescent="0.25">
      <c r="Y63539" s="109"/>
    </row>
    <row r="63540" spans="25:25" x14ac:dyDescent="0.25">
      <c r="Y63540" s="109"/>
    </row>
    <row r="63541" spans="25:25" x14ac:dyDescent="0.25">
      <c r="Y63541" s="109"/>
    </row>
    <row r="63542" spans="25:25" x14ac:dyDescent="0.25">
      <c r="Y63542" s="109"/>
    </row>
    <row r="63543" spans="25:25" x14ac:dyDescent="0.25">
      <c r="Y63543" s="109"/>
    </row>
    <row r="63544" spans="25:25" x14ac:dyDescent="0.25">
      <c r="Y63544" s="109"/>
    </row>
    <row r="63545" spans="25:25" x14ac:dyDescent="0.25">
      <c r="Y63545" s="109"/>
    </row>
    <row r="63546" spans="25:25" x14ac:dyDescent="0.25">
      <c r="Y63546" s="109"/>
    </row>
    <row r="63547" spans="25:25" x14ac:dyDescent="0.25">
      <c r="Y63547" s="109"/>
    </row>
    <row r="63548" spans="25:25" x14ac:dyDescent="0.25">
      <c r="Y63548" s="109"/>
    </row>
    <row r="63549" spans="25:25" x14ac:dyDescent="0.25">
      <c r="Y63549" s="109"/>
    </row>
    <row r="63550" spans="25:25" x14ac:dyDescent="0.25">
      <c r="Y63550" s="109"/>
    </row>
    <row r="63551" spans="25:25" x14ac:dyDescent="0.25">
      <c r="Y63551" s="109"/>
    </row>
    <row r="63552" spans="25:25" x14ac:dyDescent="0.25">
      <c r="Y63552" s="109"/>
    </row>
    <row r="63553" spans="25:25" x14ac:dyDescent="0.25">
      <c r="Y63553" s="109"/>
    </row>
    <row r="63554" spans="25:25" x14ac:dyDescent="0.25">
      <c r="Y63554" s="109"/>
    </row>
    <row r="63555" spans="25:25" x14ac:dyDescent="0.25">
      <c r="Y63555" s="109"/>
    </row>
    <row r="63556" spans="25:25" x14ac:dyDescent="0.25">
      <c r="Y63556" s="109"/>
    </row>
    <row r="63557" spans="25:25" x14ac:dyDescent="0.25">
      <c r="Y63557" s="109"/>
    </row>
    <row r="63558" spans="25:25" x14ac:dyDescent="0.25">
      <c r="Y63558" s="109"/>
    </row>
    <row r="63559" spans="25:25" x14ac:dyDescent="0.25">
      <c r="Y63559" s="109"/>
    </row>
    <row r="63560" spans="25:25" x14ac:dyDescent="0.25">
      <c r="Y63560" s="109"/>
    </row>
    <row r="63561" spans="25:25" x14ac:dyDescent="0.25">
      <c r="Y63561" s="109"/>
    </row>
    <row r="63562" spans="25:25" x14ac:dyDescent="0.25">
      <c r="Y63562" s="109"/>
    </row>
    <row r="63563" spans="25:25" x14ac:dyDescent="0.25">
      <c r="Y63563" s="109"/>
    </row>
    <row r="63564" spans="25:25" x14ac:dyDescent="0.25">
      <c r="Y63564" s="109"/>
    </row>
    <row r="63565" spans="25:25" x14ac:dyDescent="0.25">
      <c r="Y63565" s="109"/>
    </row>
    <row r="63566" spans="25:25" x14ac:dyDescent="0.25">
      <c r="Y63566" s="109"/>
    </row>
    <row r="63567" spans="25:25" x14ac:dyDescent="0.25">
      <c r="Y63567" s="109"/>
    </row>
    <row r="63568" spans="25:25" x14ac:dyDescent="0.25">
      <c r="Y63568" s="109"/>
    </row>
    <row r="63569" spans="25:25" x14ac:dyDescent="0.25">
      <c r="Y63569" s="109"/>
    </row>
    <row r="63570" spans="25:25" x14ac:dyDescent="0.25">
      <c r="Y63570" s="109"/>
    </row>
    <row r="63571" spans="25:25" x14ac:dyDescent="0.25">
      <c r="Y63571" s="109"/>
    </row>
    <row r="63572" spans="25:25" x14ac:dyDescent="0.25">
      <c r="Y63572" s="109"/>
    </row>
    <row r="63573" spans="25:25" x14ac:dyDescent="0.25">
      <c r="Y63573" s="109"/>
    </row>
    <row r="63574" spans="25:25" x14ac:dyDescent="0.25">
      <c r="Y63574" s="109"/>
    </row>
    <row r="63575" spans="25:25" x14ac:dyDescent="0.25">
      <c r="Y63575" s="109"/>
    </row>
    <row r="63576" spans="25:25" x14ac:dyDescent="0.25">
      <c r="Y63576" s="109"/>
    </row>
    <row r="63577" spans="25:25" x14ac:dyDescent="0.25">
      <c r="Y63577" s="109"/>
    </row>
    <row r="63578" spans="25:25" x14ac:dyDescent="0.25">
      <c r="Y63578" s="109"/>
    </row>
    <row r="63579" spans="25:25" x14ac:dyDescent="0.25">
      <c r="Y63579" s="109"/>
    </row>
    <row r="63580" spans="25:25" x14ac:dyDescent="0.25">
      <c r="Y63580" s="109"/>
    </row>
    <row r="63581" spans="25:25" x14ac:dyDescent="0.25">
      <c r="Y63581" s="109"/>
    </row>
    <row r="63582" spans="25:25" x14ac:dyDescent="0.25">
      <c r="Y63582" s="109"/>
    </row>
    <row r="63583" spans="25:25" x14ac:dyDescent="0.25">
      <c r="Y63583" s="109"/>
    </row>
    <row r="63584" spans="25:25" x14ac:dyDescent="0.25">
      <c r="Y63584" s="109"/>
    </row>
    <row r="63585" spans="25:25" x14ac:dyDescent="0.25">
      <c r="Y63585" s="109"/>
    </row>
    <row r="63586" spans="25:25" x14ac:dyDescent="0.25">
      <c r="Y63586" s="109"/>
    </row>
    <row r="63587" spans="25:25" x14ac:dyDescent="0.25">
      <c r="Y63587" s="109"/>
    </row>
    <row r="63588" spans="25:25" x14ac:dyDescent="0.25">
      <c r="Y63588" s="109"/>
    </row>
    <row r="63589" spans="25:25" x14ac:dyDescent="0.25">
      <c r="Y63589" s="109"/>
    </row>
    <row r="63590" spans="25:25" x14ac:dyDescent="0.25">
      <c r="Y63590" s="109"/>
    </row>
    <row r="63591" spans="25:25" x14ac:dyDescent="0.25">
      <c r="Y63591" s="109"/>
    </row>
    <row r="63592" spans="25:25" x14ac:dyDescent="0.25">
      <c r="Y63592" s="109"/>
    </row>
    <row r="63593" spans="25:25" x14ac:dyDescent="0.25">
      <c r="Y63593" s="109"/>
    </row>
    <row r="63594" spans="25:25" x14ac:dyDescent="0.25">
      <c r="Y63594" s="109"/>
    </row>
    <row r="63595" spans="25:25" x14ac:dyDescent="0.25">
      <c r="Y63595" s="109"/>
    </row>
    <row r="63596" spans="25:25" x14ac:dyDescent="0.25">
      <c r="Y63596" s="109"/>
    </row>
    <row r="63597" spans="25:25" x14ac:dyDescent="0.25">
      <c r="Y63597" s="109"/>
    </row>
    <row r="63598" spans="25:25" x14ac:dyDescent="0.25">
      <c r="Y63598" s="109"/>
    </row>
    <row r="63599" spans="25:25" x14ac:dyDescent="0.25">
      <c r="Y63599" s="109"/>
    </row>
    <row r="63600" spans="25:25" x14ac:dyDescent="0.25">
      <c r="Y63600" s="109"/>
    </row>
    <row r="63601" spans="25:25" x14ac:dyDescent="0.25">
      <c r="Y63601" s="109"/>
    </row>
    <row r="63602" spans="25:25" x14ac:dyDescent="0.25">
      <c r="Y63602" s="109"/>
    </row>
    <row r="63603" spans="25:25" x14ac:dyDescent="0.25">
      <c r="Y63603" s="109"/>
    </row>
    <row r="63604" spans="25:25" x14ac:dyDescent="0.25">
      <c r="Y63604" s="109"/>
    </row>
    <row r="63605" spans="25:25" x14ac:dyDescent="0.25">
      <c r="Y63605" s="109"/>
    </row>
    <row r="63606" spans="25:25" x14ac:dyDescent="0.25">
      <c r="Y63606" s="109"/>
    </row>
    <row r="63607" spans="25:25" x14ac:dyDescent="0.25">
      <c r="Y63607" s="109"/>
    </row>
    <row r="63608" spans="25:25" x14ac:dyDescent="0.25">
      <c r="Y63608" s="109"/>
    </row>
    <row r="63609" spans="25:25" x14ac:dyDescent="0.25">
      <c r="Y63609" s="109"/>
    </row>
    <row r="63610" spans="25:25" x14ac:dyDescent="0.25">
      <c r="Y63610" s="109"/>
    </row>
    <row r="63611" spans="25:25" x14ac:dyDescent="0.25">
      <c r="Y63611" s="109"/>
    </row>
    <row r="63612" spans="25:25" x14ac:dyDescent="0.25">
      <c r="Y63612" s="109"/>
    </row>
    <row r="63613" spans="25:25" x14ac:dyDescent="0.25">
      <c r="Y63613" s="109"/>
    </row>
    <row r="63614" spans="25:25" x14ac:dyDescent="0.25">
      <c r="Y63614" s="109"/>
    </row>
    <row r="63615" spans="25:25" x14ac:dyDescent="0.25">
      <c r="Y63615" s="109"/>
    </row>
    <row r="63616" spans="25:25" x14ac:dyDescent="0.25">
      <c r="Y63616" s="109"/>
    </row>
    <row r="63617" spans="25:25" x14ac:dyDescent="0.25">
      <c r="Y63617" s="109"/>
    </row>
    <row r="63618" spans="25:25" x14ac:dyDescent="0.25">
      <c r="Y63618" s="109"/>
    </row>
    <row r="63619" spans="25:25" x14ac:dyDescent="0.25">
      <c r="Y63619" s="109"/>
    </row>
    <row r="63620" spans="25:25" x14ac:dyDescent="0.25">
      <c r="Y63620" s="109"/>
    </row>
    <row r="63621" spans="25:25" x14ac:dyDescent="0.25">
      <c r="Y63621" s="109"/>
    </row>
    <row r="63622" spans="25:25" x14ac:dyDescent="0.25">
      <c r="Y63622" s="109"/>
    </row>
    <row r="63623" spans="25:25" x14ac:dyDescent="0.25">
      <c r="Y63623" s="109"/>
    </row>
    <row r="63624" spans="25:25" x14ac:dyDescent="0.25">
      <c r="Y63624" s="109"/>
    </row>
    <row r="63625" spans="25:25" x14ac:dyDescent="0.25">
      <c r="Y63625" s="109"/>
    </row>
    <row r="63626" spans="25:25" x14ac:dyDescent="0.25">
      <c r="Y63626" s="109"/>
    </row>
    <row r="63627" spans="25:25" x14ac:dyDescent="0.25">
      <c r="Y63627" s="109"/>
    </row>
    <row r="63628" spans="25:25" x14ac:dyDescent="0.25">
      <c r="Y63628" s="109"/>
    </row>
    <row r="63629" spans="25:25" x14ac:dyDescent="0.25">
      <c r="Y63629" s="109"/>
    </row>
    <row r="63630" spans="25:25" x14ac:dyDescent="0.25">
      <c r="Y63630" s="109"/>
    </row>
    <row r="63631" spans="25:25" x14ac:dyDescent="0.25">
      <c r="Y63631" s="109"/>
    </row>
    <row r="63632" spans="25:25" x14ac:dyDescent="0.25">
      <c r="Y63632" s="109"/>
    </row>
    <row r="63633" spans="25:25" x14ac:dyDescent="0.25">
      <c r="Y63633" s="109"/>
    </row>
    <row r="63634" spans="25:25" x14ac:dyDescent="0.25">
      <c r="Y63634" s="109"/>
    </row>
    <row r="63635" spans="25:25" x14ac:dyDescent="0.25">
      <c r="Y63635" s="109"/>
    </row>
    <row r="63636" spans="25:25" x14ac:dyDescent="0.25">
      <c r="Y63636" s="109"/>
    </row>
    <row r="63637" spans="25:25" x14ac:dyDescent="0.25">
      <c r="Y63637" s="109"/>
    </row>
    <row r="63638" spans="25:25" x14ac:dyDescent="0.25">
      <c r="Y63638" s="109"/>
    </row>
    <row r="63639" spans="25:25" x14ac:dyDescent="0.25">
      <c r="Y63639" s="109"/>
    </row>
    <row r="63640" spans="25:25" x14ac:dyDescent="0.25">
      <c r="Y63640" s="109"/>
    </row>
    <row r="63641" spans="25:25" x14ac:dyDescent="0.25">
      <c r="Y63641" s="109"/>
    </row>
    <row r="63642" spans="25:25" x14ac:dyDescent="0.25">
      <c r="Y63642" s="109"/>
    </row>
    <row r="63643" spans="25:25" x14ac:dyDescent="0.25">
      <c r="Y63643" s="109"/>
    </row>
    <row r="63644" spans="25:25" x14ac:dyDescent="0.25">
      <c r="Y63644" s="109"/>
    </row>
    <row r="63645" spans="25:25" x14ac:dyDescent="0.25">
      <c r="Y63645" s="109"/>
    </row>
    <row r="63646" spans="25:25" x14ac:dyDescent="0.25">
      <c r="Y63646" s="109"/>
    </row>
    <row r="63647" spans="25:25" x14ac:dyDescent="0.25">
      <c r="Y63647" s="109"/>
    </row>
    <row r="63648" spans="25:25" x14ac:dyDescent="0.25">
      <c r="Y63648" s="109"/>
    </row>
    <row r="63649" spans="25:25" x14ac:dyDescent="0.25">
      <c r="Y63649" s="109"/>
    </row>
    <row r="63650" spans="25:25" x14ac:dyDescent="0.25">
      <c r="Y63650" s="109"/>
    </row>
    <row r="63651" spans="25:25" x14ac:dyDescent="0.25">
      <c r="Y63651" s="109"/>
    </row>
    <row r="63652" spans="25:25" x14ac:dyDescent="0.25">
      <c r="Y63652" s="109"/>
    </row>
    <row r="63653" spans="25:25" x14ac:dyDescent="0.25">
      <c r="Y63653" s="109"/>
    </row>
    <row r="63654" spans="25:25" x14ac:dyDescent="0.25">
      <c r="Y63654" s="109"/>
    </row>
    <row r="63655" spans="25:25" x14ac:dyDescent="0.25">
      <c r="Y63655" s="109"/>
    </row>
    <row r="63656" spans="25:25" x14ac:dyDescent="0.25">
      <c r="Y63656" s="109"/>
    </row>
    <row r="63657" spans="25:25" x14ac:dyDescent="0.25">
      <c r="Y63657" s="109"/>
    </row>
    <row r="63658" spans="25:25" x14ac:dyDescent="0.25">
      <c r="Y63658" s="109"/>
    </row>
    <row r="63659" spans="25:25" x14ac:dyDescent="0.25">
      <c r="Y63659" s="109"/>
    </row>
    <row r="63660" spans="25:25" x14ac:dyDescent="0.25">
      <c r="Y63660" s="109"/>
    </row>
    <row r="63661" spans="25:25" x14ac:dyDescent="0.25">
      <c r="Y63661" s="109"/>
    </row>
    <row r="63662" spans="25:25" x14ac:dyDescent="0.25">
      <c r="Y63662" s="109"/>
    </row>
    <row r="63663" spans="25:25" x14ac:dyDescent="0.25">
      <c r="Y63663" s="109"/>
    </row>
    <row r="63664" spans="25:25" x14ac:dyDescent="0.25">
      <c r="Y63664" s="109"/>
    </row>
    <row r="63665" spans="25:25" x14ac:dyDescent="0.25">
      <c r="Y63665" s="109"/>
    </row>
    <row r="63666" spans="25:25" x14ac:dyDescent="0.25">
      <c r="Y63666" s="109"/>
    </row>
    <row r="63667" spans="25:25" x14ac:dyDescent="0.25">
      <c r="Y63667" s="109"/>
    </row>
    <row r="63668" spans="25:25" x14ac:dyDescent="0.25">
      <c r="Y63668" s="109"/>
    </row>
    <row r="63669" spans="25:25" x14ac:dyDescent="0.25">
      <c r="Y63669" s="109"/>
    </row>
    <row r="63670" spans="25:25" x14ac:dyDescent="0.25">
      <c r="Y63670" s="109"/>
    </row>
    <row r="63671" spans="25:25" x14ac:dyDescent="0.25">
      <c r="Y63671" s="109"/>
    </row>
    <row r="63672" spans="25:25" x14ac:dyDescent="0.25">
      <c r="Y63672" s="109"/>
    </row>
    <row r="63673" spans="25:25" x14ac:dyDescent="0.25">
      <c r="Y63673" s="109"/>
    </row>
    <row r="63674" spans="25:25" x14ac:dyDescent="0.25">
      <c r="Y63674" s="109"/>
    </row>
    <row r="63675" spans="25:25" x14ac:dyDescent="0.25">
      <c r="Y63675" s="109"/>
    </row>
    <row r="63676" spans="25:25" x14ac:dyDescent="0.25">
      <c r="Y63676" s="109"/>
    </row>
    <row r="63677" spans="25:25" x14ac:dyDescent="0.25">
      <c r="Y63677" s="109"/>
    </row>
    <row r="63678" spans="25:25" x14ac:dyDescent="0.25">
      <c r="Y63678" s="109"/>
    </row>
    <row r="63679" spans="25:25" x14ac:dyDescent="0.25">
      <c r="Y63679" s="109"/>
    </row>
    <row r="63680" spans="25:25" x14ac:dyDescent="0.25">
      <c r="Y63680" s="109"/>
    </row>
    <row r="63681" spans="25:25" x14ac:dyDescent="0.25">
      <c r="Y63681" s="109"/>
    </row>
    <row r="63682" spans="25:25" x14ac:dyDescent="0.25">
      <c r="Y63682" s="109"/>
    </row>
    <row r="63683" spans="25:25" x14ac:dyDescent="0.25">
      <c r="Y63683" s="109"/>
    </row>
    <row r="63684" spans="25:25" x14ac:dyDescent="0.25">
      <c r="Y63684" s="109"/>
    </row>
    <row r="63685" spans="25:25" x14ac:dyDescent="0.25">
      <c r="Y63685" s="109"/>
    </row>
    <row r="63686" spans="25:25" x14ac:dyDescent="0.25">
      <c r="Y63686" s="109"/>
    </row>
    <row r="63687" spans="25:25" x14ac:dyDescent="0.25">
      <c r="Y63687" s="109"/>
    </row>
    <row r="63688" spans="25:25" x14ac:dyDescent="0.25">
      <c r="Y63688" s="109"/>
    </row>
    <row r="63689" spans="25:25" x14ac:dyDescent="0.25">
      <c r="Y63689" s="109"/>
    </row>
    <row r="63690" spans="25:25" x14ac:dyDescent="0.25">
      <c r="Y63690" s="109"/>
    </row>
    <row r="63691" spans="25:25" x14ac:dyDescent="0.25">
      <c r="Y63691" s="109"/>
    </row>
    <row r="63692" spans="25:25" x14ac:dyDescent="0.25">
      <c r="Y63692" s="109"/>
    </row>
    <row r="63693" spans="25:25" x14ac:dyDescent="0.25">
      <c r="Y63693" s="109"/>
    </row>
    <row r="63694" spans="25:25" x14ac:dyDescent="0.25">
      <c r="Y63694" s="109"/>
    </row>
    <row r="63695" spans="25:25" x14ac:dyDescent="0.25">
      <c r="Y63695" s="109"/>
    </row>
    <row r="63696" spans="25:25" x14ac:dyDescent="0.25">
      <c r="Y63696" s="109"/>
    </row>
    <row r="63697" spans="25:25" x14ac:dyDescent="0.25">
      <c r="Y63697" s="109"/>
    </row>
    <row r="63698" spans="25:25" x14ac:dyDescent="0.25">
      <c r="Y63698" s="109"/>
    </row>
    <row r="63699" spans="25:25" x14ac:dyDescent="0.25">
      <c r="Y63699" s="109"/>
    </row>
    <row r="63700" spans="25:25" x14ac:dyDescent="0.25">
      <c r="Y63700" s="109"/>
    </row>
    <row r="63701" spans="25:25" x14ac:dyDescent="0.25">
      <c r="Y63701" s="109"/>
    </row>
    <row r="63702" spans="25:25" x14ac:dyDescent="0.25">
      <c r="Y63702" s="109"/>
    </row>
    <row r="63703" spans="25:25" x14ac:dyDescent="0.25">
      <c r="Y63703" s="109"/>
    </row>
    <row r="63704" spans="25:25" x14ac:dyDescent="0.25">
      <c r="Y63704" s="109"/>
    </row>
    <row r="63705" spans="25:25" x14ac:dyDescent="0.25">
      <c r="Y63705" s="109"/>
    </row>
    <row r="63706" spans="25:25" x14ac:dyDescent="0.25">
      <c r="Y63706" s="109"/>
    </row>
    <row r="63707" spans="25:25" x14ac:dyDescent="0.25">
      <c r="Y63707" s="109"/>
    </row>
    <row r="63708" spans="25:25" x14ac:dyDescent="0.25">
      <c r="Y63708" s="109"/>
    </row>
    <row r="63709" spans="25:25" x14ac:dyDescent="0.25">
      <c r="Y63709" s="109"/>
    </row>
    <row r="63710" spans="25:25" x14ac:dyDescent="0.25">
      <c r="Y63710" s="109"/>
    </row>
    <row r="63711" spans="25:25" x14ac:dyDescent="0.25">
      <c r="Y63711" s="109"/>
    </row>
    <row r="63712" spans="25:25" x14ac:dyDescent="0.25">
      <c r="Y63712" s="109"/>
    </row>
    <row r="63713" spans="25:25" x14ac:dyDescent="0.25">
      <c r="Y63713" s="109"/>
    </row>
    <row r="63714" spans="25:25" x14ac:dyDescent="0.25">
      <c r="Y63714" s="109"/>
    </row>
    <row r="63715" spans="25:25" x14ac:dyDescent="0.25">
      <c r="Y63715" s="109"/>
    </row>
    <row r="63716" spans="25:25" x14ac:dyDescent="0.25">
      <c r="Y63716" s="109"/>
    </row>
    <row r="63717" spans="25:25" x14ac:dyDescent="0.25">
      <c r="Y63717" s="109"/>
    </row>
    <row r="63718" spans="25:25" x14ac:dyDescent="0.25">
      <c r="Y63718" s="109"/>
    </row>
    <row r="63719" spans="25:25" x14ac:dyDescent="0.25">
      <c r="Y63719" s="109"/>
    </row>
    <row r="63720" spans="25:25" x14ac:dyDescent="0.25">
      <c r="Y63720" s="109"/>
    </row>
    <row r="63721" spans="25:25" x14ac:dyDescent="0.25">
      <c r="Y63721" s="109"/>
    </row>
    <row r="63722" spans="25:25" x14ac:dyDescent="0.25">
      <c r="Y63722" s="109"/>
    </row>
    <row r="63723" spans="25:25" x14ac:dyDescent="0.25">
      <c r="Y63723" s="109"/>
    </row>
    <row r="63724" spans="25:25" x14ac:dyDescent="0.25">
      <c r="Y63724" s="109"/>
    </row>
    <row r="63725" spans="25:25" x14ac:dyDescent="0.25">
      <c r="Y63725" s="109"/>
    </row>
    <row r="63726" spans="25:25" x14ac:dyDescent="0.25">
      <c r="Y63726" s="109"/>
    </row>
    <row r="63727" spans="25:25" x14ac:dyDescent="0.25">
      <c r="Y63727" s="109"/>
    </row>
    <row r="63728" spans="25:25" x14ac:dyDescent="0.25">
      <c r="Y63728" s="109"/>
    </row>
    <row r="63729" spans="25:25" x14ac:dyDescent="0.25">
      <c r="Y63729" s="109"/>
    </row>
    <row r="63730" spans="25:25" x14ac:dyDescent="0.25">
      <c r="Y63730" s="109"/>
    </row>
    <row r="63731" spans="25:25" x14ac:dyDescent="0.25">
      <c r="Y63731" s="109"/>
    </row>
    <row r="63732" spans="25:25" x14ac:dyDescent="0.25">
      <c r="Y63732" s="109"/>
    </row>
    <row r="63733" spans="25:25" x14ac:dyDescent="0.25">
      <c r="Y63733" s="109"/>
    </row>
    <row r="63734" spans="25:25" x14ac:dyDescent="0.25">
      <c r="Y63734" s="109"/>
    </row>
    <row r="63735" spans="25:25" x14ac:dyDescent="0.25">
      <c r="Y63735" s="109"/>
    </row>
    <row r="63736" spans="25:25" x14ac:dyDescent="0.25">
      <c r="Y63736" s="109"/>
    </row>
    <row r="63737" spans="25:25" x14ac:dyDescent="0.25">
      <c r="Y63737" s="109"/>
    </row>
    <row r="63738" spans="25:25" x14ac:dyDescent="0.25">
      <c r="Y63738" s="109"/>
    </row>
    <row r="63739" spans="25:25" x14ac:dyDescent="0.25">
      <c r="Y63739" s="109"/>
    </row>
    <row r="63740" spans="25:25" x14ac:dyDescent="0.25">
      <c r="Y63740" s="109"/>
    </row>
    <row r="63741" spans="25:25" x14ac:dyDescent="0.25">
      <c r="Y63741" s="109"/>
    </row>
    <row r="63742" spans="25:25" x14ac:dyDescent="0.25">
      <c r="Y63742" s="109"/>
    </row>
    <row r="63743" spans="25:25" x14ac:dyDescent="0.25">
      <c r="Y63743" s="109"/>
    </row>
    <row r="63744" spans="25:25" x14ac:dyDescent="0.25">
      <c r="Y63744" s="109"/>
    </row>
    <row r="63745" spans="25:25" x14ac:dyDescent="0.25">
      <c r="Y63745" s="109"/>
    </row>
    <row r="63746" spans="25:25" x14ac:dyDescent="0.25">
      <c r="Y63746" s="109"/>
    </row>
    <row r="63747" spans="25:25" x14ac:dyDescent="0.25">
      <c r="Y63747" s="109"/>
    </row>
    <row r="63748" spans="25:25" x14ac:dyDescent="0.25">
      <c r="Y63748" s="109"/>
    </row>
    <row r="63749" spans="25:25" x14ac:dyDescent="0.25">
      <c r="Y63749" s="109"/>
    </row>
    <row r="63750" spans="25:25" x14ac:dyDescent="0.25">
      <c r="Y63750" s="109"/>
    </row>
    <row r="63751" spans="25:25" x14ac:dyDescent="0.25">
      <c r="Y63751" s="109"/>
    </row>
    <row r="63752" spans="25:25" x14ac:dyDescent="0.25">
      <c r="Y63752" s="109"/>
    </row>
    <row r="63753" spans="25:25" x14ac:dyDescent="0.25">
      <c r="Y63753" s="109"/>
    </row>
    <row r="63754" spans="25:25" x14ac:dyDescent="0.25">
      <c r="Y63754" s="109"/>
    </row>
    <row r="63755" spans="25:25" x14ac:dyDescent="0.25">
      <c r="Y63755" s="109"/>
    </row>
    <row r="63756" spans="25:25" x14ac:dyDescent="0.25">
      <c r="Y63756" s="109"/>
    </row>
    <row r="63757" spans="25:25" x14ac:dyDescent="0.25">
      <c r="Y63757" s="109"/>
    </row>
    <row r="63758" spans="25:25" x14ac:dyDescent="0.25">
      <c r="Y63758" s="109"/>
    </row>
    <row r="63759" spans="25:25" x14ac:dyDescent="0.25">
      <c r="Y63759" s="109"/>
    </row>
    <row r="63760" spans="25:25" x14ac:dyDescent="0.25">
      <c r="Y63760" s="109"/>
    </row>
    <row r="63761" spans="25:25" x14ac:dyDescent="0.25">
      <c r="Y63761" s="109"/>
    </row>
    <row r="63762" spans="25:25" x14ac:dyDescent="0.25">
      <c r="Y63762" s="109"/>
    </row>
    <row r="63763" spans="25:25" x14ac:dyDescent="0.25">
      <c r="Y63763" s="109"/>
    </row>
    <row r="63764" spans="25:25" x14ac:dyDescent="0.25">
      <c r="Y63764" s="109"/>
    </row>
    <row r="63765" spans="25:25" x14ac:dyDescent="0.25">
      <c r="Y63765" s="109"/>
    </row>
    <row r="63766" spans="25:25" x14ac:dyDescent="0.25">
      <c r="Y63766" s="109"/>
    </row>
    <row r="63767" spans="25:25" x14ac:dyDescent="0.25">
      <c r="Y63767" s="109"/>
    </row>
    <row r="63768" spans="25:25" x14ac:dyDescent="0.25">
      <c r="Y63768" s="109"/>
    </row>
    <row r="63769" spans="25:25" x14ac:dyDescent="0.25">
      <c r="Y63769" s="109"/>
    </row>
    <row r="63770" spans="25:25" x14ac:dyDescent="0.25">
      <c r="Y63770" s="109"/>
    </row>
    <row r="63771" spans="25:25" x14ac:dyDescent="0.25">
      <c r="Y63771" s="109"/>
    </row>
    <row r="63772" spans="25:25" x14ac:dyDescent="0.25">
      <c r="Y63772" s="109"/>
    </row>
    <row r="63773" spans="25:25" x14ac:dyDescent="0.25">
      <c r="Y63773" s="109"/>
    </row>
    <row r="63774" spans="25:25" x14ac:dyDescent="0.25">
      <c r="Y63774" s="109"/>
    </row>
    <row r="63775" spans="25:25" x14ac:dyDescent="0.25">
      <c r="Y63775" s="109"/>
    </row>
    <row r="63776" spans="25:25" x14ac:dyDescent="0.25">
      <c r="Y63776" s="109"/>
    </row>
    <row r="63777" spans="25:25" x14ac:dyDescent="0.25">
      <c r="Y63777" s="109"/>
    </row>
    <row r="63778" spans="25:25" x14ac:dyDescent="0.25">
      <c r="Y63778" s="109"/>
    </row>
    <row r="63779" spans="25:25" x14ac:dyDescent="0.25">
      <c r="Y63779" s="109"/>
    </row>
    <row r="63780" spans="25:25" x14ac:dyDescent="0.25">
      <c r="Y63780" s="109"/>
    </row>
    <row r="63781" spans="25:25" x14ac:dyDescent="0.25">
      <c r="Y63781" s="109"/>
    </row>
    <row r="63782" spans="25:25" x14ac:dyDescent="0.25">
      <c r="Y63782" s="109"/>
    </row>
    <row r="63783" spans="25:25" x14ac:dyDescent="0.25">
      <c r="Y63783" s="109"/>
    </row>
    <row r="63784" spans="25:25" x14ac:dyDescent="0.25">
      <c r="Y63784" s="109"/>
    </row>
    <row r="63785" spans="25:25" x14ac:dyDescent="0.25">
      <c r="Y63785" s="109"/>
    </row>
    <row r="63786" spans="25:25" x14ac:dyDescent="0.25">
      <c r="Y63786" s="109"/>
    </row>
    <row r="63787" spans="25:25" x14ac:dyDescent="0.25">
      <c r="Y63787" s="109"/>
    </row>
    <row r="63788" spans="25:25" x14ac:dyDescent="0.25">
      <c r="Y63788" s="109"/>
    </row>
    <row r="63789" spans="25:25" x14ac:dyDescent="0.25">
      <c r="Y63789" s="109"/>
    </row>
    <row r="63790" spans="25:25" x14ac:dyDescent="0.25">
      <c r="Y63790" s="109"/>
    </row>
    <row r="63791" spans="25:25" x14ac:dyDescent="0.25">
      <c r="Y63791" s="109"/>
    </row>
    <row r="63792" spans="25:25" x14ac:dyDescent="0.25">
      <c r="Y63792" s="109"/>
    </row>
    <row r="63793" spans="25:25" x14ac:dyDescent="0.25">
      <c r="Y63793" s="109"/>
    </row>
    <row r="63794" spans="25:25" x14ac:dyDescent="0.25">
      <c r="Y63794" s="109"/>
    </row>
    <row r="63795" spans="25:25" x14ac:dyDescent="0.25">
      <c r="Y63795" s="109"/>
    </row>
    <row r="63796" spans="25:25" x14ac:dyDescent="0.25">
      <c r="Y63796" s="109"/>
    </row>
    <row r="63797" spans="25:25" x14ac:dyDescent="0.25">
      <c r="Y63797" s="109"/>
    </row>
    <row r="63798" spans="25:25" x14ac:dyDescent="0.25">
      <c r="Y63798" s="109"/>
    </row>
    <row r="63799" spans="25:25" x14ac:dyDescent="0.25">
      <c r="Y63799" s="109"/>
    </row>
    <row r="63800" spans="25:25" x14ac:dyDescent="0.25">
      <c r="Y63800" s="109"/>
    </row>
    <row r="63801" spans="25:25" x14ac:dyDescent="0.25">
      <c r="Y63801" s="109"/>
    </row>
    <row r="63802" spans="25:25" x14ac:dyDescent="0.25">
      <c r="Y63802" s="109"/>
    </row>
    <row r="63803" spans="25:25" x14ac:dyDescent="0.25">
      <c r="Y63803" s="109"/>
    </row>
    <row r="63804" spans="25:25" x14ac:dyDescent="0.25">
      <c r="Y63804" s="109"/>
    </row>
    <row r="63805" spans="25:25" x14ac:dyDescent="0.25">
      <c r="Y63805" s="109"/>
    </row>
    <row r="63806" spans="25:25" x14ac:dyDescent="0.25">
      <c r="Y63806" s="109"/>
    </row>
    <row r="63807" spans="25:25" x14ac:dyDescent="0.25">
      <c r="Y63807" s="109"/>
    </row>
    <row r="63808" spans="25:25" x14ac:dyDescent="0.25">
      <c r="Y63808" s="109"/>
    </row>
    <row r="63809" spans="25:25" x14ac:dyDescent="0.25">
      <c r="Y63809" s="109"/>
    </row>
    <row r="63810" spans="25:25" x14ac:dyDescent="0.25">
      <c r="Y63810" s="109"/>
    </row>
    <row r="63811" spans="25:25" x14ac:dyDescent="0.25">
      <c r="Y63811" s="109"/>
    </row>
    <row r="63812" spans="25:25" x14ac:dyDescent="0.25">
      <c r="Y63812" s="109"/>
    </row>
    <row r="63813" spans="25:25" x14ac:dyDescent="0.25">
      <c r="Y63813" s="109"/>
    </row>
    <row r="63814" spans="25:25" x14ac:dyDescent="0.25">
      <c r="Y63814" s="109"/>
    </row>
    <row r="63815" spans="25:25" x14ac:dyDescent="0.25">
      <c r="Y63815" s="109"/>
    </row>
    <row r="63816" spans="25:25" x14ac:dyDescent="0.25">
      <c r="Y63816" s="109"/>
    </row>
    <row r="63817" spans="25:25" x14ac:dyDescent="0.25">
      <c r="Y63817" s="109"/>
    </row>
    <row r="63818" spans="25:25" x14ac:dyDescent="0.25">
      <c r="Y63818" s="109"/>
    </row>
    <row r="63819" spans="25:25" x14ac:dyDescent="0.25">
      <c r="Y63819" s="109"/>
    </row>
    <row r="63820" spans="25:25" x14ac:dyDescent="0.25">
      <c r="Y63820" s="109"/>
    </row>
    <row r="63821" spans="25:25" x14ac:dyDescent="0.25">
      <c r="Y63821" s="109"/>
    </row>
    <row r="63822" spans="25:25" x14ac:dyDescent="0.25">
      <c r="Y63822" s="109"/>
    </row>
    <row r="63823" spans="25:25" x14ac:dyDescent="0.25">
      <c r="Y63823" s="109"/>
    </row>
    <row r="63824" spans="25:25" x14ac:dyDescent="0.25">
      <c r="Y63824" s="109"/>
    </row>
    <row r="63825" spans="25:25" x14ac:dyDescent="0.25">
      <c r="Y63825" s="109"/>
    </row>
    <row r="63826" spans="25:25" x14ac:dyDescent="0.25">
      <c r="Y63826" s="109"/>
    </row>
    <row r="63827" spans="25:25" x14ac:dyDescent="0.25">
      <c r="Y63827" s="109"/>
    </row>
    <row r="63828" spans="25:25" x14ac:dyDescent="0.25">
      <c r="Y63828" s="109"/>
    </row>
    <row r="63829" spans="25:25" x14ac:dyDescent="0.25">
      <c r="Y63829" s="109"/>
    </row>
    <row r="63830" spans="25:25" x14ac:dyDescent="0.25">
      <c r="Y63830" s="109"/>
    </row>
    <row r="63831" spans="25:25" x14ac:dyDescent="0.25">
      <c r="Y63831" s="109"/>
    </row>
    <row r="63832" spans="25:25" x14ac:dyDescent="0.25">
      <c r="Y63832" s="109"/>
    </row>
    <row r="63833" spans="25:25" x14ac:dyDescent="0.25">
      <c r="Y63833" s="109"/>
    </row>
    <row r="63834" spans="25:25" x14ac:dyDescent="0.25">
      <c r="Y63834" s="109"/>
    </row>
    <row r="63835" spans="25:25" x14ac:dyDescent="0.25">
      <c r="Y63835" s="109"/>
    </row>
    <row r="63836" spans="25:25" x14ac:dyDescent="0.25">
      <c r="Y63836" s="109"/>
    </row>
    <row r="63837" spans="25:25" x14ac:dyDescent="0.25">
      <c r="Y63837" s="109"/>
    </row>
    <row r="63838" spans="25:25" x14ac:dyDescent="0.25">
      <c r="Y63838" s="109"/>
    </row>
    <row r="63839" spans="25:25" x14ac:dyDescent="0.25">
      <c r="Y63839" s="109"/>
    </row>
    <row r="63840" spans="25:25" x14ac:dyDescent="0.25">
      <c r="Y63840" s="109"/>
    </row>
    <row r="63841" spans="25:25" x14ac:dyDescent="0.25">
      <c r="Y63841" s="109"/>
    </row>
    <row r="63842" spans="25:25" x14ac:dyDescent="0.25">
      <c r="Y63842" s="109"/>
    </row>
    <row r="63843" spans="25:25" x14ac:dyDescent="0.25">
      <c r="Y63843" s="109"/>
    </row>
    <row r="63844" spans="25:25" x14ac:dyDescent="0.25">
      <c r="Y63844" s="109"/>
    </row>
    <row r="63845" spans="25:25" x14ac:dyDescent="0.25">
      <c r="Y63845" s="109"/>
    </row>
    <row r="63846" spans="25:25" x14ac:dyDescent="0.25">
      <c r="Y63846" s="109"/>
    </row>
    <row r="63847" spans="25:25" x14ac:dyDescent="0.25">
      <c r="Y63847" s="109"/>
    </row>
    <row r="63848" spans="25:25" x14ac:dyDescent="0.25">
      <c r="Y63848" s="109"/>
    </row>
    <row r="63849" spans="25:25" x14ac:dyDescent="0.25">
      <c r="Y63849" s="109"/>
    </row>
    <row r="63850" spans="25:25" x14ac:dyDescent="0.25">
      <c r="Y63850" s="109"/>
    </row>
    <row r="63851" spans="25:25" x14ac:dyDescent="0.25">
      <c r="Y63851" s="109"/>
    </row>
    <row r="63852" spans="25:25" x14ac:dyDescent="0.25">
      <c r="Y63852" s="109"/>
    </row>
    <row r="63853" spans="25:25" x14ac:dyDescent="0.25">
      <c r="Y63853" s="109"/>
    </row>
    <row r="63854" spans="25:25" x14ac:dyDescent="0.25">
      <c r="Y63854" s="109"/>
    </row>
    <row r="63855" spans="25:25" x14ac:dyDescent="0.25">
      <c r="Y63855" s="109"/>
    </row>
    <row r="63856" spans="25:25" x14ac:dyDescent="0.25">
      <c r="Y63856" s="109"/>
    </row>
    <row r="63857" spans="25:25" x14ac:dyDescent="0.25">
      <c r="Y63857" s="109"/>
    </row>
    <row r="63858" spans="25:25" x14ac:dyDescent="0.25">
      <c r="Y63858" s="109"/>
    </row>
    <row r="63859" spans="25:25" x14ac:dyDescent="0.25">
      <c r="Y63859" s="109"/>
    </row>
    <row r="63860" spans="25:25" x14ac:dyDescent="0.25">
      <c r="Y63860" s="109"/>
    </row>
    <row r="63861" spans="25:25" x14ac:dyDescent="0.25">
      <c r="Y63861" s="109"/>
    </row>
    <row r="63862" spans="25:25" x14ac:dyDescent="0.25">
      <c r="Y63862" s="109"/>
    </row>
    <row r="63863" spans="25:25" x14ac:dyDescent="0.25">
      <c r="Y63863" s="109"/>
    </row>
    <row r="63864" spans="25:25" x14ac:dyDescent="0.25">
      <c r="Y63864" s="109"/>
    </row>
    <row r="63865" spans="25:25" x14ac:dyDescent="0.25">
      <c r="Y63865" s="109"/>
    </row>
    <row r="63866" spans="25:25" x14ac:dyDescent="0.25">
      <c r="Y63866" s="109"/>
    </row>
    <row r="63867" spans="25:25" x14ac:dyDescent="0.25">
      <c r="Y63867" s="109"/>
    </row>
    <row r="63868" spans="25:25" x14ac:dyDescent="0.25">
      <c r="Y63868" s="109"/>
    </row>
    <row r="63869" spans="25:25" x14ac:dyDescent="0.25">
      <c r="Y63869" s="109"/>
    </row>
    <row r="63870" spans="25:25" x14ac:dyDescent="0.25">
      <c r="Y63870" s="109"/>
    </row>
    <row r="63871" spans="25:25" x14ac:dyDescent="0.25">
      <c r="Y63871" s="109"/>
    </row>
    <row r="63872" spans="25:25" x14ac:dyDescent="0.25">
      <c r="Y63872" s="109"/>
    </row>
    <row r="63873" spans="25:25" x14ac:dyDescent="0.25">
      <c r="Y63873" s="109"/>
    </row>
    <row r="63874" spans="25:25" x14ac:dyDescent="0.25">
      <c r="Y63874" s="109"/>
    </row>
    <row r="63875" spans="25:25" x14ac:dyDescent="0.25">
      <c r="Y63875" s="109"/>
    </row>
    <row r="63876" spans="25:25" x14ac:dyDescent="0.25">
      <c r="Y63876" s="109"/>
    </row>
    <row r="63877" spans="25:25" x14ac:dyDescent="0.25">
      <c r="Y63877" s="109"/>
    </row>
    <row r="63878" spans="25:25" x14ac:dyDescent="0.25">
      <c r="Y63878" s="109"/>
    </row>
    <row r="63879" spans="25:25" x14ac:dyDescent="0.25">
      <c r="Y63879" s="109"/>
    </row>
    <row r="63880" spans="25:25" x14ac:dyDescent="0.25">
      <c r="Y63880" s="109"/>
    </row>
    <row r="63881" spans="25:25" x14ac:dyDescent="0.25">
      <c r="Y63881" s="109"/>
    </row>
    <row r="63882" spans="25:25" x14ac:dyDescent="0.25">
      <c r="Y63882" s="109"/>
    </row>
    <row r="63883" spans="25:25" x14ac:dyDescent="0.25">
      <c r="Y63883" s="109"/>
    </row>
    <row r="63884" spans="25:25" x14ac:dyDescent="0.25">
      <c r="Y63884" s="109"/>
    </row>
    <row r="63885" spans="25:25" x14ac:dyDescent="0.25">
      <c r="Y63885" s="109"/>
    </row>
    <row r="63886" spans="25:25" x14ac:dyDescent="0.25">
      <c r="Y63886" s="109"/>
    </row>
    <row r="63887" spans="25:25" x14ac:dyDescent="0.25">
      <c r="Y63887" s="109"/>
    </row>
    <row r="63888" spans="25:25" x14ac:dyDescent="0.25">
      <c r="Y63888" s="109"/>
    </row>
    <row r="63889" spans="25:25" x14ac:dyDescent="0.25">
      <c r="Y63889" s="109"/>
    </row>
    <row r="63890" spans="25:25" x14ac:dyDescent="0.25">
      <c r="Y63890" s="109"/>
    </row>
    <row r="63891" spans="25:25" x14ac:dyDescent="0.25">
      <c r="Y63891" s="109"/>
    </row>
    <row r="63892" spans="25:25" x14ac:dyDescent="0.25">
      <c r="Y63892" s="109"/>
    </row>
    <row r="63893" spans="25:25" x14ac:dyDescent="0.25">
      <c r="Y63893" s="109"/>
    </row>
    <row r="63894" spans="25:25" x14ac:dyDescent="0.25">
      <c r="Y63894" s="109"/>
    </row>
    <row r="63895" spans="25:25" x14ac:dyDescent="0.25">
      <c r="Y63895" s="109"/>
    </row>
    <row r="63896" spans="25:25" x14ac:dyDescent="0.25">
      <c r="Y63896" s="109"/>
    </row>
    <row r="63897" spans="25:25" x14ac:dyDescent="0.25">
      <c r="Y63897" s="109"/>
    </row>
    <row r="63898" spans="25:25" x14ac:dyDescent="0.25">
      <c r="Y63898" s="109"/>
    </row>
    <row r="63899" spans="25:25" x14ac:dyDescent="0.25">
      <c r="Y63899" s="109"/>
    </row>
    <row r="63900" spans="25:25" x14ac:dyDescent="0.25">
      <c r="Y63900" s="109"/>
    </row>
    <row r="63901" spans="25:25" x14ac:dyDescent="0.25">
      <c r="Y63901" s="109"/>
    </row>
    <row r="63902" spans="25:25" x14ac:dyDescent="0.25">
      <c r="Y63902" s="109"/>
    </row>
    <row r="63903" spans="25:25" x14ac:dyDescent="0.25">
      <c r="Y63903" s="109"/>
    </row>
    <row r="63904" spans="25:25" x14ac:dyDescent="0.25">
      <c r="Y63904" s="109"/>
    </row>
    <row r="63905" spans="25:25" x14ac:dyDescent="0.25">
      <c r="Y63905" s="109"/>
    </row>
    <row r="63906" spans="25:25" x14ac:dyDescent="0.25">
      <c r="Y63906" s="109"/>
    </row>
    <row r="63907" spans="25:25" x14ac:dyDescent="0.25">
      <c r="Y63907" s="109"/>
    </row>
    <row r="63908" spans="25:25" x14ac:dyDescent="0.25">
      <c r="Y63908" s="109"/>
    </row>
    <row r="63909" spans="25:25" x14ac:dyDescent="0.25">
      <c r="Y63909" s="109"/>
    </row>
    <row r="63910" spans="25:25" x14ac:dyDescent="0.25">
      <c r="Y63910" s="109"/>
    </row>
    <row r="63911" spans="25:25" x14ac:dyDescent="0.25">
      <c r="Y63911" s="109"/>
    </row>
    <row r="63912" spans="25:25" x14ac:dyDescent="0.25">
      <c r="Y63912" s="109"/>
    </row>
    <row r="63913" spans="25:25" x14ac:dyDescent="0.25">
      <c r="Y63913" s="109"/>
    </row>
    <row r="63914" spans="25:25" x14ac:dyDescent="0.25">
      <c r="Y63914" s="109"/>
    </row>
    <row r="63915" spans="25:25" x14ac:dyDescent="0.25">
      <c r="Y63915" s="109"/>
    </row>
    <row r="63916" spans="25:25" x14ac:dyDescent="0.25">
      <c r="Y63916" s="109"/>
    </row>
    <row r="63917" spans="25:25" x14ac:dyDescent="0.25">
      <c r="Y63917" s="109"/>
    </row>
    <row r="63918" spans="25:25" x14ac:dyDescent="0.25">
      <c r="Y63918" s="109"/>
    </row>
    <row r="63919" spans="25:25" x14ac:dyDescent="0.25">
      <c r="Y63919" s="109"/>
    </row>
    <row r="63920" spans="25:25" x14ac:dyDescent="0.25">
      <c r="Y63920" s="109"/>
    </row>
    <row r="63921" spans="25:25" x14ac:dyDescent="0.25">
      <c r="Y63921" s="109"/>
    </row>
    <row r="63922" spans="25:25" x14ac:dyDescent="0.25">
      <c r="Y63922" s="109"/>
    </row>
    <row r="63923" spans="25:25" x14ac:dyDescent="0.25">
      <c r="Y63923" s="109"/>
    </row>
    <row r="63924" spans="25:25" x14ac:dyDescent="0.25">
      <c r="Y63924" s="109"/>
    </row>
    <row r="63925" spans="25:25" x14ac:dyDescent="0.25">
      <c r="Y63925" s="109"/>
    </row>
    <row r="63926" spans="25:25" x14ac:dyDescent="0.25">
      <c r="Y63926" s="109"/>
    </row>
    <row r="63927" spans="25:25" x14ac:dyDescent="0.25">
      <c r="Y63927" s="109"/>
    </row>
    <row r="63928" spans="25:25" x14ac:dyDescent="0.25">
      <c r="Y63928" s="109"/>
    </row>
    <row r="63929" spans="25:25" x14ac:dyDescent="0.25">
      <c r="Y63929" s="109"/>
    </row>
    <row r="63930" spans="25:25" x14ac:dyDescent="0.25">
      <c r="Y63930" s="109"/>
    </row>
    <row r="63931" spans="25:25" x14ac:dyDescent="0.25">
      <c r="Y63931" s="109"/>
    </row>
    <row r="63932" spans="25:25" x14ac:dyDescent="0.25">
      <c r="Y63932" s="109"/>
    </row>
    <row r="63933" spans="25:25" x14ac:dyDescent="0.25">
      <c r="Y63933" s="109"/>
    </row>
    <row r="63934" spans="25:25" x14ac:dyDescent="0.25">
      <c r="Y63934" s="109"/>
    </row>
    <row r="63935" spans="25:25" x14ac:dyDescent="0.25">
      <c r="Y63935" s="109"/>
    </row>
    <row r="63936" spans="25:25" x14ac:dyDescent="0.25">
      <c r="Y63936" s="109"/>
    </row>
    <row r="63937" spans="25:25" x14ac:dyDescent="0.25">
      <c r="Y63937" s="109"/>
    </row>
    <row r="63938" spans="25:25" x14ac:dyDescent="0.25">
      <c r="Y63938" s="109"/>
    </row>
    <row r="63939" spans="25:25" x14ac:dyDescent="0.25">
      <c r="Y63939" s="109"/>
    </row>
    <row r="63940" spans="25:25" x14ac:dyDescent="0.25">
      <c r="Y63940" s="109"/>
    </row>
    <row r="63941" spans="25:25" x14ac:dyDescent="0.25">
      <c r="Y63941" s="109"/>
    </row>
    <row r="63942" spans="25:25" x14ac:dyDescent="0.25">
      <c r="Y63942" s="109"/>
    </row>
    <row r="63943" spans="25:25" x14ac:dyDescent="0.25">
      <c r="Y63943" s="109"/>
    </row>
    <row r="63944" spans="25:25" x14ac:dyDescent="0.25">
      <c r="Y63944" s="109"/>
    </row>
    <row r="63945" spans="25:25" x14ac:dyDescent="0.25">
      <c r="Y63945" s="109"/>
    </row>
    <row r="63946" spans="25:25" x14ac:dyDescent="0.25">
      <c r="Y63946" s="109"/>
    </row>
    <row r="63947" spans="25:25" x14ac:dyDescent="0.25">
      <c r="Y63947" s="109"/>
    </row>
    <row r="63948" spans="25:25" x14ac:dyDescent="0.25">
      <c r="Y63948" s="109"/>
    </row>
    <row r="63949" spans="25:25" x14ac:dyDescent="0.25">
      <c r="Y63949" s="109"/>
    </row>
    <row r="63950" spans="25:25" x14ac:dyDescent="0.25">
      <c r="Y63950" s="109"/>
    </row>
    <row r="63951" spans="25:25" x14ac:dyDescent="0.25">
      <c r="Y63951" s="109"/>
    </row>
    <row r="63952" spans="25:25" x14ac:dyDescent="0.25">
      <c r="Y63952" s="109"/>
    </row>
    <row r="63953" spans="25:25" x14ac:dyDescent="0.25">
      <c r="Y63953" s="109"/>
    </row>
    <row r="63954" spans="25:25" x14ac:dyDescent="0.25">
      <c r="Y63954" s="109"/>
    </row>
    <row r="63955" spans="25:25" x14ac:dyDescent="0.25">
      <c r="Y63955" s="109"/>
    </row>
    <row r="63956" spans="25:25" x14ac:dyDescent="0.25">
      <c r="Y63956" s="109"/>
    </row>
    <row r="63957" spans="25:25" x14ac:dyDescent="0.25">
      <c r="Y63957" s="109"/>
    </row>
    <row r="63958" spans="25:25" x14ac:dyDescent="0.25">
      <c r="Y63958" s="109"/>
    </row>
    <row r="63959" spans="25:25" x14ac:dyDescent="0.25">
      <c r="Y63959" s="109"/>
    </row>
    <row r="63960" spans="25:25" x14ac:dyDescent="0.25">
      <c r="Y63960" s="109"/>
    </row>
    <row r="63961" spans="25:25" x14ac:dyDescent="0.25">
      <c r="Y63961" s="109"/>
    </row>
    <row r="63962" spans="25:25" x14ac:dyDescent="0.25">
      <c r="Y63962" s="109"/>
    </row>
    <row r="63963" spans="25:25" x14ac:dyDescent="0.25">
      <c r="Y63963" s="109"/>
    </row>
    <row r="63964" spans="25:25" x14ac:dyDescent="0.25">
      <c r="Y63964" s="109"/>
    </row>
    <row r="63965" spans="25:25" x14ac:dyDescent="0.25">
      <c r="Y63965" s="109"/>
    </row>
    <row r="63966" spans="25:25" x14ac:dyDescent="0.25">
      <c r="Y63966" s="109"/>
    </row>
    <row r="63967" spans="25:25" x14ac:dyDescent="0.25">
      <c r="Y63967" s="109"/>
    </row>
    <row r="63968" spans="25:25" x14ac:dyDescent="0.25">
      <c r="Y63968" s="109"/>
    </row>
    <row r="63969" spans="25:25" x14ac:dyDescent="0.25">
      <c r="Y63969" s="109"/>
    </row>
    <row r="63970" spans="25:25" x14ac:dyDescent="0.25">
      <c r="Y63970" s="109"/>
    </row>
    <row r="63971" spans="25:25" x14ac:dyDescent="0.25">
      <c r="Y63971" s="109"/>
    </row>
    <row r="63972" spans="25:25" x14ac:dyDescent="0.25">
      <c r="Y63972" s="109"/>
    </row>
    <row r="63973" spans="25:25" x14ac:dyDescent="0.25">
      <c r="Y63973" s="109"/>
    </row>
    <row r="63974" spans="25:25" x14ac:dyDescent="0.25">
      <c r="Y63974" s="109"/>
    </row>
    <row r="63975" spans="25:25" x14ac:dyDescent="0.25">
      <c r="Y63975" s="109"/>
    </row>
    <row r="63976" spans="25:25" x14ac:dyDescent="0.25">
      <c r="Y63976" s="109"/>
    </row>
    <row r="63977" spans="25:25" x14ac:dyDescent="0.25">
      <c r="Y63977" s="109"/>
    </row>
    <row r="63978" spans="25:25" x14ac:dyDescent="0.25">
      <c r="Y63978" s="109"/>
    </row>
    <row r="63979" spans="25:25" x14ac:dyDescent="0.25">
      <c r="Y63979" s="109"/>
    </row>
    <row r="63980" spans="25:25" x14ac:dyDescent="0.25">
      <c r="Y63980" s="109"/>
    </row>
    <row r="63981" spans="25:25" x14ac:dyDescent="0.25">
      <c r="Y63981" s="109"/>
    </row>
    <row r="63982" spans="25:25" x14ac:dyDescent="0.25">
      <c r="Y63982" s="109"/>
    </row>
    <row r="63983" spans="25:25" x14ac:dyDescent="0.25">
      <c r="Y63983" s="109"/>
    </row>
    <row r="63984" spans="25:25" x14ac:dyDescent="0.25">
      <c r="Y63984" s="109"/>
    </row>
    <row r="63985" spans="25:25" x14ac:dyDescent="0.25">
      <c r="Y63985" s="109"/>
    </row>
    <row r="63986" spans="25:25" x14ac:dyDescent="0.25">
      <c r="Y63986" s="109"/>
    </row>
    <row r="63987" spans="25:25" x14ac:dyDescent="0.25">
      <c r="Y63987" s="109"/>
    </row>
    <row r="63988" spans="25:25" x14ac:dyDescent="0.25">
      <c r="Y63988" s="109"/>
    </row>
    <row r="63989" spans="25:25" x14ac:dyDescent="0.25">
      <c r="Y63989" s="109"/>
    </row>
    <row r="63990" spans="25:25" x14ac:dyDescent="0.25">
      <c r="Y63990" s="109"/>
    </row>
    <row r="63991" spans="25:25" x14ac:dyDescent="0.25">
      <c r="Y63991" s="109"/>
    </row>
    <row r="63992" spans="25:25" x14ac:dyDescent="0.25">
      <c r="Y63992" s="109"/>
    </row>
    <row r="63993" spans="25:25" x14ac:dyDescent="0.25">
      <c r="Y63993" s="109"/>
    </row>
    <row r="63994" spans="25:25" x14ac:dyDescent="0.25">
      <c r="Y63994" s="109"/>
    </row>
    <row r="63995" spans="25:25" x14ac:dyDescent="0.25">
      <c r="Y63995" s="109"/>
    </row>
    <row r="63996" spans="25:25" x14ac:dyDescent="0.25">
      <c r="Y63996" s="109"/>
    </row>
    <row r="63997" spans="25:25" x14ac:dyDescent="0.25">
      <c r="Y63997" s="109"/>
    </row>
    <row r="63998" spans="25:25" x14ac:dyDescent="0.25">
      <c r="Y63998" s="109"/>
    </row>
    <row r="63999" spans="25:25" x14ac:dyDescent="0.25">
      <c r="Y63999" s="109"/>
    </row>
    <row r="64000" spans="25:25" x14ac:dyDescent="0.25">
      <c r="Y64000" s="109"/>
    </row>
    <row r="64001" spans="25:25" x14ac:dyDescent="0.25">
      <c r="Y64001" s="109"/>
    </row>
    <row r="64002" spans="25:25" x14ac:dyDescent="0.25">
      <c r="Y64002" s="109"/>
    </row>
    <row r="64003" spans="25:25" x14ac:dyDescent="0.25">
      <c r="Y64003" s="109"/>
    </row>
    <row r="64004" spans="25:25" x14ac:dyDescent="0.25">
      <c r="Y64004" s="109"/>
    </row>
    <row r="64005" spans="25:25" x14ac:dyDescent="0.25">
      <c r="Y64005" s="109"/>
    </row>
    <row r="64006" spans="25:25" x14ac:dyDescent="0.25">
      <c r="Y64006" s="109"/>
    </row>
    <row r="64007" spans="25:25" x14ac:dyDescent="0.25">
      <c r="Y64007" s="109"/>
    </row>
    <row r="64008" spans="25:25" x14ac:dyDescent="0.25">
      <c r="Y64008" s="109"/>
    </row>
    <row r="64009" spans="25:25" x14ac:dyDescent="0.25">
      <c r="Y64009" s="109"/>
    </row>
    <row r="64010" spans="25:25" x14ac:dyDescent="0.25">
      <c r="Y64010" s="109"/>
    </row>
    <row r="64011" spans="25:25" x14ac:dyDescent="0.25">
      <c r="Y64011" s="109"/>
    </row>
    <row r="64012" spans="25:25" x14ac:dyDescent="0.25">
      <c r="Y64012" s="109"/>
    </row>
    <row r="64013" spans="25:25" x14ac:dyDescent="0.25">
      <c r="Y64013" s="109"/>
    </row>
    <row r="64014" spans="25:25" x14ac:dyDescent="0.25">
      <c r="Y64014" s="109"/>
    </row>
    <row r="64015" spans="25:25" x14ac:dyDescent="0.25">
      <c r="Y64015" s="109"/>
    </row>
    <row r="64016" spans="25:25" x14ac:dyDescent="0.25">
      <c r="Y64016" s="109"/>
    </row>
    <row r="64017" spans="25:25" x14ac:dyDescent="0.25">
      <c r="Y64017" s="109"/>
    </row>
    <row r="64018" spans="25:25" x14ac:dyDescent="0.25">
      <c r="Y64018" s="109"/>
    </row>
    <row r="64019" spans="25:25" x14ac:dyDescent="0.25">
      <c r="Y64019" s="109"/>
    </row>
    <row r="64020" spans="25:25" x14ac:dyDescent="0.25">
      <c r="Y64020" s="109"/>
    </row>
    <row r="64021" spans="25:25" x14ac:dyDescent="0.25">
      <c r="Y64021" s="109"/>
    </row>
    <row r="64022" spans="25:25" x14ac:dyDescent="0.25">
      <c r="Y64022" s="109"/>
    </row>
    <row r="64023" spans="25:25" x14ac:dyDescent="0.25">
      <c r="Y64023" s="109"/>
    </row>
    <row r="64024" spans="25:25" x14ac:dyDescent="0.25">
      <c r="Y64024" s="109"/>
    </row>
    <row r="64025" spans="25:25" x14ac:dyDescent="0.25">
      <c r="Y64025" s="109"/>
    </row>
    <row r="64026" spans="25:25" x14ac:dyDescent="0.25">
      <c r="Y64026" s="109"/>
    </row>
    <row r="64027" spans="25:25" x14ac:dyDescent="0.25">
      <c r="Y64027" s="109"/>
    </row>
    <row r="64028" spans="25:25" x14ac:dyDescent="0.25">
      <c r="Y64028" s="109"/>
    </row>
    <row r="64029" spans="25:25" x14ac:dyDescent="0.25">
      <c r="Y64029" s="109"/>
    </row>
    <row r="64030" spans="25:25" x14ac:dyDescent="0.25">
      <c r="Y64030" s="109"/>
    </row>
    <row r="64031" spans="25:25" x14ac:dyDescent="0.25">
      <c r="Y64031" s="109"/>
    </row>
    <row r="64032" spans="25:25" x14ac:dyDescent="0.25">
      <c r="Y64032" s="109"/>
    </row>
    <row r="64033" spans="25:25" x14ac:dyDescent="0.25">
      <c r="Y64033" s="109"/>
    </row>
    <row r="64034" spans="25:25" x14ac:dyDescent="0.25">
      <c r="Y64034" s="109"/>
    </row>
    <row r="64035" spans="25:25" x14ac:dyDescent="0.25">
      <c r="Y64035" s="109"/>
    </row>
    <row r="64036" spans="25:25" x14ac:dyDescent="0.25">
      <c r="Y64036" s="109"/>
    </row>
    <row r="64037" spans="25:25" x14ac:dyDescent="0.25">
      <c r="Y64037" s="109"/>
    </row>
    <row r="64038" spans="25:25" x14ac:dyDescent="0.25">
      <c r="Y64038" s="109"/>
    </row>
    <row r="64039" spans="25:25" x14ac:dyDescent="0.25">
      <c r="Y64039" s="109"/>
    </row>
    <row r="64040" spans="25:25" x14ac:dyDescent="0.25">
      <c r="Y64040" s="109"/>
    </row>
    <row r="64041" spans="25:25" x14ac:dyDescent="0.25">
      <c r="Y64041" s="109"/>
    </row>
    <row r="64042" spans="25:25" x14ac:dyDescent="0.25">
      <c r="Y64042" s="109"/>
    </row>
    <row r="64043" spans="25:25" x14ac:dyDescent="0.25">
      <c r="Y64043" s="109"/>
    </row>
    <row r="64044" spans="25:25" x14ac:dyDescent="0.25">
      <c r="Y64044" s="109"/>
    </row>
    <row r="64045" spans="25:25" x14ac:dyDescent="0.25">
      <c r="Y64045" s="109"/>
    </row>
    <row r="64046" spans="25:25" x14ac:dyDescent="0.25">
      <c r="Y64046" s="109"/>
    </row>
    <row r="64047" spans="25:25" x14ac:dyDescent="0.25">
      <c r="Y64047" s="109"/>
    </row>
    <row r="64048" spans="25:25" x14ac:dyDescent="0.25">
      <c r="Y64048" s="109"/>
    </row>
    <row r="64049" spans="25:25" x14ac:dyDescent="0.25">
      <c r="Y64049" s="109"/>
    </row>
    <row r="64050" spans="25:25" x14ac:dyDescent="0.25">
      <c r="Y64050" s="109"/>
    </row>
    <row r="64051" spans="25:25" x14ac:dyDescent="0.25">
      <c r="Y64051" s="109"/>
    </row>
    <row r="64052" spans="25:25" x14ac:dyDescent="0.25">
      <c r="Y64052" s="109"/>
    </row>
    <row r="64053" spans="25:25" x14ac:dyDescent="0.25">
      <c r="Y64053" s="109"/>
    </row>
    <row r="64054" spans="25:25" x14ac:dyDescent="0.25">
      <c r="Y64054" s="109"/>
    </row>
    <row r="64055" spans="25:25" x14ac:dyDescent="0.25">
      <c r="Y64055" s="109"/>
    </row>
    <row r="64056" spans="25:25" x14ac:dyDescent="0.25">
      <c r="Y64056" s="109"/>
    </row>
    <row r="64057" spans="25:25" x14ac:dyDescent="0.25">
      <c r="Y64057" s="109"/>
    </row>
    <row r="64058" spans="25:25" x14ac:dyDescent="0.25">
      <c r="Y64058" s="109"/>
    </row>
    <row r="64059" spans="25:25" x14ac:dyDescent="0.25">
      <c r="Y64059" s="109"/>
    </row>
    <row r="64060" spans="25:25" x14ac:dyDescent="0.25">
      <c r="Y64060" s="109"/>
    </row>
    <row r="64061" spans="25:25" x14ac:dyDescent="0.25">
      <c r="Y64061" s="109"/>
    </row>
    <row r="64062" spans="25:25" x14ac:dyDescent="0.25">
      <c r="Y64062" s="109"/>
    </row>
    <row r="64063" spans="25:25" x14ac:dyDescent="0.25">
      <c r="Y64063" s="109"/>
    </row>
    <row r="64064" spans="25:25" x14ac:dyDescent="0.25">
      <c r="Y64064" s="109"/>
    </row>
    <row r="64065" spans="25:25" x14ac:dyDescent="0.25">
      <c r="Y64065" s="109"/>
    </row>
    <row r="64066" spans="25:25" x14ac:dyDescent="0.25">
      <c r="Y64066" s="109"/>
    </row>
    <row r="64067" spans="25:25" x14ac:dyDescent="0.25">
      <c r="Y64067" s="109"/>
    </row>
    <row r="64068" spans="25:25" x14ac:dyDescent="0.25">
      <c r="Y64068" s="109"/>
    </row>
    <row r="64069" spans="25:25" x14ac:dyDescent="0.25">
      <c r="Y64069" s="109"/>
    </row>
    <row r="64070" spans="25:25" x14ac:dyDescent="0.25">
      <c r="Y64070" s="109"/>
    </row>
    <row r="64071" spans="25:25" x14ac:dyDescent="0.25">
      <c r="Y64071" s="109"/>
    </row>
    <row r="64072" spans="25:25" x14ac:dyDescent="0.25">
      <c r="Y64072" s="109"/>
    </row>
    <row r="64073" spans="25:25" x14ac:dyDescent="0.25">
      <c r="Y64073" s="109"/>
    </row>
    <row r="64074" spans="25:25" x14ac:dyDescent="0.25">
      <c r="Y64074" s="109"/>
    </row>
    <row r="64075" spans="25:25" x14ac:dyDescent="0.25">
      <c r="Y64075" s="109"/>
    </row>
    <row r="64076" spans="25:25" x14ac:dyDescent="0.25">
      <c r="Y64076" s="109"/>
    </row>
    <row r="64077" spans="25:25" x14ac:dyDescent="0.25">
      <c r="Y64077" s="109"/>
    </row>
    <row r="64078" spans="25:25" x14ac:dyDescent="0.25">
      <c r="Y64078" s="109"/>
    </row>
    <row r="64079" spans="25:25" x14ac:dyDescent="0.25">
      <c r="Y64079" s="109"/>
    </row>
    <row r="64080" spans="25:25" x14ac:dyDescent="0.25">
      <c r="Y64080" s="109"/>
    </row>
    <row r="64081" spans="25:25" x14ac:dyDescent="0.25">
      <c r="Y64081" s="109"/>
    </row>
    <row r="64082" spans="25:25" x14ac:dyDescent="0.25">
      <c r="Y64082" s="109"/>
    </row>
    <row r="64083" spans="25:25" x14ac:dyDescent="0.25">
      <c r="Y64083" s="109"/>
    </row>
    <row r="64084" spans="25:25" x14ac:dyDescent="0.25">
      <c r="Y64084" s="109"/>
    </row>
    <row r="64085" spans="25:25" x14ac:dyDescent="0.25">
      <c r="Y64085" s="109"/>
    </row>
    <row r="64086" spans="25:25" x14ac:dyDescent="0.25">
      <c r="Y64086" s="109"/>
    </row>
    <row r="64087" spans="25:25" x14ac:dyDescent="0.25">
      <c r="Y64087" s="109"/>
    </row>
    <row r="64088" spans="25:25" x14ac:dyDescent="0.25">
      <c r="Y64088" s="109"/>
    </row>
    <row r="64089" spans="25:25" x14ac:dyDescent="0.25">
      <c r="Y64089" s="109"/>
    </row>
    <row r="64090" spans="25:25" x14ac:dyDescent="0.25">
      <c r="Y64090" s="109"/>
    </row>
    <row r="64091" spans="25:25" x14ac:dyDescent="0.25">
      <c r="Y64091" s="109"/>
    </row>
    <row r="64092" spans="25:25" x14ac:dyDescent="0.25">
      <c r="Y64092" s="109"/>
    </row>
    <row r="64093" spans="25:25" x14ac:dyDescent="0.25">
      <c r="Y64093" s="109"/>
    </row>
    <row r="64094" spans="25:25" x14ac:dyDescent="0.25">
      <c r="Y64094" s="109"/>
    </row>
    <row r="64095" spans="25:25" x14ac:dyDescent="0.25">
      <c r="Y64095" s="109"/>
    </row>
    <row r="64096" spans="25:25" x14ac:dyDescent="0.25">
      <c r="Y64096" s="109"/>
    </row>
    <row r="64097" spans="25:25" x14ac:dyDescent="0.25">
      <c r="Y64097" s="109"/>
    </row>
    <row r="64098" spans="25:25" x14ac:dyDescent="0.25">
      <c r="Y64098" s="109"/>
    </row>
    <row r="64099" spans="25:25" x14ac:dyDescent="0.25">
      <c r="Y64099" s="109"/>
    </row>
    <row r="64100" spans="25:25" x14ac:dyDescent="0.25">
      <c r="Y64100" s="109"/>
    </row>
    <row r="64101" spans="25:25" x14ac:dyDescent="0.25">
      <c r="Y64101" s="109"/>
    </row>
    <row r="64102" spans="25:25" x14ac:dyDescent="0.25">
      <c r="Y64102" s="109"/>
    </row>
    <row r="64103" spans="25:25" x14ac:dyDescent="0.25">
      <c r="Y64103" s="109"/>
    </row>
    <row r="64104" spans="25:25" x14ac:dyDescent="0.25">
      <c r="Y64104" s="109"/>
    </row>
    <row r="64105" spans="25:25" x14ac:dyDescent="0.25">
      <c r="Y64105" s="109"/>
    </row>
    <row r="64106" spans="25:25" x14ac:dyDescent="0.25">
      <c r="Y64106" s="109"/>
    </row>
    <row r="64107" spans="25:25" x14ac:dyDescent="0.25">
      <c r="Y64107" s="109"/>
    </row>
    <row r="64108" spans="25:25" x14ac:dyDescent="0.25">
      <c r="Y64108" s="109"/>
    </row>
    <row r="64109" spans="25:25" x14ac:dyDescent="0.25">
      <c r="Y64109" s="109"/>
    </row>
    <row r="64110" spans="25:25" x14ac:dyDescent="0.25">
      <c r="Y64110" s="109"/>
    </row>
    <row r="64111" spans="25:25" x14ac:dyDescent="0.25">
      <c r="Y64111" s="109"/>
    </row>
    <row r="64112" spans="25:25" x14ac:dyDescent="0.25">
      <c r="Y64112" s="109"/>
    </row>
    <row r="64113" spans="25:25" x14ac:dyDescent="0.25">
      <c r="Y64113" s="109"/>
    </row>
    <row r="64114" spans="25:25" x14ac:dyDescent="0.25">
      <c r="Y64114" s="109"/>
    </row>
    <row r="64115" spans="25:25" x14ac:dyDescent="0.25">
      <c r="Y64115" s="109"/>
    </row>
    <row r="64116" spans="25:25" x14ac:dyDescent="0.25">
      <c r="Y64116" s="109"/>
    </row>
    <row r="64117" spans="25:25" x14ac:dyDescent="0.25">
      <c r="Y64117" s="109"/>
    </row>
    <row r="64118" spans="25:25" x14ac:dyDescent="0.25">
      <c r="Y64118" s="109"/>
    </row>
    <row r="64119" spans="25:25" x14ac:dyDescent="0.25">
      <c r="Y64119" s="109"/>
    </row>
    <row r="64120" spans="25:25" x14ac:dyDescent="0.25">
      <c r="Y64120" s="109"/>
    </row>
    <row r="64121" spans="25:25" x14ac:dyDescent="0.25">
      <c r="Y64121" s="109"/>
    </row>
    <row r="64122" spans="25:25" x14ac:dyDescent="0.25">
      <c r="Y64122" s="109"/>
    </row>
    <row r="64123" spans="25:25" x14ac:dyDescent="0.25">
      <c r="Y64123" s="109"/>
    </row>
    <row r="64124" spans="25:25" x14ac:dyDescent="0.25">
      <c r="Y64124" s="109"/>
    </row>
    <row r="64125" spans="25:25" x14ac:dyDescent="0.25">
      <c r="Y64125" s="109"/>
    </row>
    <row r="64126" spans="25:25" x14ac:dyDescent="0.25">
      <c r="Y64126" s="109"/>
    </row>
    <row r="64127" spans="25:25" x14ac:dyDescent="0.25">
      <c r="Y64127" s="109"/>
    </row>
    <row r="64128" spans="25:25" x14ac:dyDescent="0.25">
      <c r="Y64128" s="109"/>
    </row>
    <row r="64129" spans="25:25" x14ac:dyDescent="0.25">
      <c r="Y64129" s="109"/>
    </row>
    <row r="64130" spans="25:25" x14ac:dyDescent="0.25">
      <c r="Y64130" s="109"/>
    </row>
    <row r="64131" spans="25:25" x14ac:dyDescent="0.25">
      <c r="Y64131" s="109"/>
    </row>
    <row r="64132" spans="25:25" x14ac:dyDescent="0.25">
      <c r="Y64132" s="109"/>
    </row>
    <row r="64133" spans="25:25" x14ac:dyDescent="0.25">
      <c r="Y64133" s="109"/>
    </row>
    <row r="64134" spans="25:25" x14ac:dyDescent="0.25">
      <c r="Y64134" s="109"/>
    </row>
    <row r="64135" spans="25:25" x14ac:dyDescent="0.25">
      <c r="Y64135" s="109"/>
    </row>
    <row r="64136" spans="25:25" x14ac:dyDescent="0.25">
      <c r="Y64136" s="109"/>
    </row>
    <row r="64137" spans="25:25" x14ac:dyDescent="0.25">
      <c r="Y64137" s="109"/>
    </row>
    <row r="64138" spans="25:25" x14ac:dyDescent="0.25">
      <c r="Y64138" s="109"/>
    </row>
    <row r="64139" spans="25:25" x14ac:dyDescent="0.25">
      <c r="Y64139" s="109"/>
    </row>
    <row r="64140" spans="25:25" x14ac:dyDescent="0.25">
      <c r="Y64140" s="109"/>
    </row>
    <row r="64141" spans="25:25" x14ac:dyDescent="0.25">
      <c r="Y64141" s="109"/>
    </row>
    <row r="64142" spans="25:25" x14ac:dyDescent="0.25">
      <c r="Y64142" s="109"/>
    </row>
    <row r="64143" spans="25:25" x14ac:dyDescent="0.25">
      <c r="Y64143" s="109"/>
    </row>
    <row r="64144" spans="25:25" x14ac:dyDescent="0.25">
      <c r="Y64144" s="109"/>
    </row>
    <row r="64145" spans="25:25" x14ac:dyDescent="0.25">
      <c r="Y64145" s="109"/>
    </row>
    <row r="64146" spans="25:25" x14ac:dyDescent="0.25">
      <c r="Y64146" s="109"/>
    </row>
    <row r="64147" spans="25:25" x14ac:dyDescent="0.25">
      <c r="Y64147" s="109"/>
    </row>
    <row r="64148" spans="25:25" x14ac:dyDescent="0.25">
      <c r="Y64148" s="109"/>
    </row>
    <row r="64149" spans="25:25" x14ac:dyDescent="0.25">
      <c r="Y64149" s="109"/>
    </row>
    <row r="64150" spans="25:25" x14ac:dyDescent="0.25">
      <c r="Y64150" s="109"/>
    </row>
    <row r="64151" spans="25:25" x14ac:dyDescent="0.25">
      <c r="Y64151" s="109"/>
    </row>
    <row r="64152" spans="25:25" x14ac:dyDescent="0.25">
      <c r="Y64152" s="109"/>
    </row>
    <row r="64153" spans="25:25" x14ac:dyDescent="0.25">
      <c r="Y64153" s="109"/>
    </row>
    <row r="64154" spans="25:25" x14ac:dyDescent="0.25">
      <c r="Y64154" s="109"/>
    </row>
    <row r="64155" spans="25:25" x14ac:dyDescent="0.25">
      <c r="Y64155" s="109"/>
    </row>
    <row r="64156" spans="25:25" x14ac:dyDescent="0.25">
      <c r="Y64156" s="109"/>
    </row>
    <row r="64157" spans="25:25" x14ac:dyDescent="0.25">
      <c r="Y64157" s="109"/>
    </row>
    <row r="64158" spans="25:25" x14ac:dyDescent="0.25">
      <c r="Y64158" s="109"/>
    </row>
    <row r="64159" spans="25:25" x14ac:dyDescent="0.25">
      <c r="Y64159" s="109"/>
    </row>
    <row r="64160" spans="25:25" x14ac:dyDescent="0.25">
      <c r="Y64160" s="109"/>
    </row>
    <row r="64161" spans="25:25" x14ac:dyDescent="0.25">
      <c r="Y64161" s="109"/>
    </row>
    <row r="64162" spans="25:25" x14ac:dyDescent="0.25">
      <c r="Y64162" s="109"/>
    </row>
    <row r="64163" spans="25:25" x14ac:dyDescent="0.25">
      <c r="Y64163" s="109"/>
    </row>
    <row r="64164" spans="25:25" x14ac:dyDescent="0.25">
      <c r="Y64164" s="109"/>
    </row>
    <row r="64165" spans="25:25" x14ac:dyDescent="0.25">
      <c r="Y64165" s="109"/>
    </row>
    <row r="64166" spans="25:25" x14ac:dyDescent="0.25">
      <c r="Y64166" s="109"/>
    </row>
    <row r="64167" spans="25:25" x14ac:dyDescent="0.25">
      <c r="Y64167" s="109"/>
    </row>
    <row r="64168" spans="25:25" x14ac:dyDescent="0.25">
      <c r="Y64168" s="109"/>
    </row>
    <row r="64169" spans="25:25" x14ac:dyDescent="0.25">
      <c r="Y64169" s="109"/>
    </row>
    <row r="64170" spans="25:25" x14ac:dyDescent="0.25">
      <c r="Y64170" s="109"/>
    </row>
    <row r="64171" spans="25:25" x14ac:dyDescent="0.25">
      <c r="Y64171" s="109"/>
    </row>
    <row r="64172" spans="25:25" x14ac:dyDescent="0.25">
      <c r="Y64172" s="109"/>
    </row>
    <row r="64173" spans="25:25" x14ac:dyDescent="0.25">
      <c r="Y64173" s="109"/>
    </row>
    <row r="64174" spans="25:25" x14ac:dyDescent="0.25">
      <c r="Y64174" s="109"/>
    </row>
    <row r="64175" spans="25:25" x14ac:dyDescent="0.25">
      <c r="Y64175" s="109"/>
    </row>
    <row r="64176" spans="25:25" x14ac:dyDescent="0.25">
      <c r="Y64176" s="109"/>
    </row>
    <row r="64177" spans="25:25" x14ac:dyDescent="0.25">
      <c r="Y64177" s="109"/>
    </row>
    <row r="64178" spans="25:25" x14ac:dyDescent="0.25">
      <c r="Y64178" s="109"/>
    </row>
    <row r="64179" spans="25:25" x14ac:dyDescent="0.25">
      <c r="Y64179" s="109"/>
    </row>
    <row r="64180" spans="25:25" x14ac:dyDescent="0.25">
      <c r="Y64180" s="109"/>
    </row>
    <row r="64181" spans="25:25" x14ac:dyDescent="0.25">
      <c r="Y64181" s="109"/>
    </row>
    <row r="64182" spans="25:25" x14ac:dyDescent="0.25">
      <c r="Y64182" s="109"/>
    </row>
    <row r="64183" spans="25:25" x14ac:dyDescent="0.25">
      <c r="Y64183" s="109"/>
    </row>
    <row r="64184" spans="25:25" x14ac:dyDescent="0.25">
      <c r="Y64184" s="109"/>
    </row>
    <row r="64185" spans="25:25" x14ac:dyDescent="0.25">
      <c r="Y64185" s="109"/>
    </row>
    <row r="64186" spans="25:25" x14ac:dyDescent="0.25">
      <c r="Y64186" s="109"/>
    </row>
    <row r="64187" spans="25:25" x14ac:dyDescent="0.25">
      <c r="Y64187" s="109"/>
    </row>
    <row r="64188" spans="25:25" x14ac:dyDescent="0.25">
      <c r="Y64188" s="109"/>
    </row>
    <row r="64189" spans="25:25" x14ac:dyDescent="0.25">
      <c r="Y64189" s="109"/>
    </row>
    <row r="64190" spans="25:25" x14ac:dyDescent="0.25">
      <c r="Y64190" s="109"/>
    </row>
    <row r="64191" spans="25:25" x14ac:dyDescent="0.25">
      <c r="Y64191" s="109"/>
    </row>
    <row r="64192" spans="25:25" x14ac:dyDescent="0.25">
      <c r="Y64192" s="109"/>
    </row>
    <row r="64193" spans="25:25" x14ac:dyDescent="0.25">
      <c r="Y64193" s="109"/>
    </row>
    <row r="64194" spans="25:25" x14ac:dyDescent="0.25">
      <c r="Y64194" s="109"/>
    </row>
    <row r="64195" spans="25:25" x14ac:dyDescent="0.25">
      <c r="Y64195" s="109"/>
    </row>
    <row r="64196" spans="25:25" x14ac:dyDescent="0.25">
      <c r="Y64196" s="109"/>
    </row>
    <row r="64197" spans="25:25" x14ac:dyDescent="0.25">
      <c r="Y64197" s="109"/>
    </row>
    <row r="64198" spans="25:25" x14ac:dyDescent="0.25">
      <c r="Y64198" s="109"/>
    </row>
    <row r="64199" spans="25:25" x14ac:dyDescent="0.25">
      <c r="Y64199" s="109"/>
    </row>
    <row r="64200" spans="25:25" x14ac:dyDescent="0.25">
      <c r="Y64200" s="109"/>
    </row>
    <row r="64201" spans="25:25" x14ac:dyDescent="0.25">
      <c r="Y64201" s="109"/>
    </row>
    <row r="64202" spans="25:25" x14ac:dyDescent="0.25">
      <c r="Y64202" s="109"/>
    </row>
    <row r="64203" spans="25:25" x14ac:dyDescent="0.25">
      <c r="Y64203" s="109"/>
    </row>
    <row r="64204" spans="25:25" x14ac:dyDescent="0.25">
      <c r="Y64204" s="109"/>
    </row>
    <row r="64205" spans="25:25" x14ac:dyDescent="0.25">
      <c r="Y64205" s="109"/>
    </row>
    <row r="64206" spans="25:25" x14ac:dyDescent="0.25">
      <c r="Y64206" s="109"/>
    </row>
    <row r="64207" spans="25:25" x14ac:dyDescent="0.25">
      <c r="Y64207" s="109"/>
    </row>
    <row r="64208" spans="25:25" x14ac:dyDescent="0.25">
      <c r="Y64208" s="109"/>
    </row>
    <row r="64209" spans="25:25" x14ac:dyDescent="0.25">
      <c r="Y64209" s="109"/>
    </row>
    <row r="64210" spans="25:25" x14ac:dyDescent="0.25">
      <c r="Y64210" s="109"/>
    </row>
    <row r="64211" spans="25:25" x14ac:dyDescent="0.25">
      <c r="Y64211" s="109"/>
    </row>
    <row r="64212" spans="25:25" x14ac:dyDescent="0.25">
      <c r="Y64212" s="109"/>
    </row>
    <row r="64213" spans="25:25" x14ac:dyDescent="0.25">
      <c r="Y64213" s="109"/>
    </row>
    <row r="64214" spans="25:25" x14ac:dyDescent="0.25">
      <c r="Y64214" s="109"/>
    </row>
    <row r="64215" spans="25:25" x14ac:dyDescent="0.25">
      <c r="Y64215" s="109"/>
    </row>
    <row r="64216" spans="25:25" x14ac:dyDescent="0.25">
      <c r="Y64216" s="109"/>
    </row>
    <row r="64217" spans="25:25" x14ac:dyDescent="0.25">
      <c r="Y64217" s="109"/>
    </row>
    <row r="64218" spans="25:25" x14ac:dyDescent="0.25">
      <c r="Y64218" s="109"/>
    </row>
    <row r="64219" spans="25:25" x14ac:dyDescent="0.25">
      <c r="Y64219" s="109"/>
    </row>
    <row r="64220" spans="25:25" x14ac:dyDescent="0.25">
      <c r="Y64220" s="109"/>
    </row>
    <row r="64221" spans="25:25" x14ac:dyDescent="0.25">
      <c r="Y64221" s="109"/>
    </row>
    <row r="64222" spans="25:25" x14ac:dyDescent="0.25">
      <c r="Y64222" s="109"/>
    </row>
    <row r="64223" spans="25:25" x14ac:dyDescent="0.25">
      <c r="Y64223" s="109"/>
    </row>
    <row r="64224" spans="25:25" x14ac:dyDescent="0.25">
      <c r="Y64224" s="109"/>
    </row>
    <row r="64225" spans="25:25" x14ac:dyDescent="0.25">
      <c r="Y64225" s="109"/>
    </row>
    <row r="64226" spans="25:25" x14ac:dyDescent="0.25">
      <c r="Y64226" s="109"/>
    </row>
    <row r="64227" spans="25:25" x14ac:dyDescent="0.25">
      <c r="Y64227" s="109"/>
    </row>
    <row r="64228" spans="25:25" x14ac:dyDescent="0.25">
      <c r="Y64228" s="109"/>
    </row>
    <row r="64229" spans="25:25" x14ac:dyDescent="0.25">
      <c r="Y64229" s="109"/>
    </row>
    <row r="64230" spans="25:25" x14ac:dyDescent="0.25">
      <c r="Y64230" s="109"/>
    </row>
    <row r="64231" spans="25:25" x14ac:dyDescent="0.25">
      <c r="Y64231" s="109"/>
    </row>
    <row r="64232" spans="25:25" x14ac:dyDescent="0.25">
      <c r="Y64232" s="109"/>
    </row>
    <row r="64233" spans="25:25" x14ac:dyDescent="0.25">
      <c r="Y64233" s="109"/>
    </row>
    <row r="64234" spans="25:25" x14ac:dyDescent="0.25">
      <c r="Y64234" s="109"/>
    </row>
    <row r="64235" spans="25:25" x14ac:dyDescent="0.25">
      <c r="Y64235" s="109"/>
    </row>
    <row r="64236" spans="25:25" x14ac:dyDescent="0.25">
      <c r="Y64236" s="109"/>
    </row>
    <row r="64237" spans="25:25" x14ac:dyDescent="0.25">
      <c r="Y64237" s="109"/>
    </row>
    <row r="64238" spans="25:25" x14ac:dyDescent="0.25">
      <c r="Y64238" s="109"/>
    </row>
    <row r="64239" spans="25:25" x14ac:dyDescent="0.25">
      <c r="Y64239" s="109"/>
    </row>
    <row r="64240" spans="25:25" x14ac:dyDescent="0.25">
      <c r="Y64240" s="109"/>
    </row>
    <row r="64241" spans="25:25" x14ac:dyDescent="0.25">
      <c r="Y64241" s="109"/>
    </row>
    <row r="64242" spans="25:25" x14ac:dyDescent="0.25">
      <c r="Y64242" s="109"/>
    </row>
    <row r="64243" spans="25:25" x14ac:dyDescent="0.25">
      <c r="Y64243" s="109"/>
    </row>
    <row r="64244" spans="25:25" x14ac:dyDescent="0.25">
      <c r="Y64244" s="109"/>
    </row>
    <row r="64245" spans="25:25" x14ac:dyDescent="0.25">
      <c r="Y64245" s="109"/>
    </row>
    <row r="64246" spans="25:25" x14ac:dyDescent="0.25">
      <c r="Y64246" s="109"/>
    </row>
    <row r="64247" spans="25:25" x14ac:dyDescent="0.25">
      <c r="Y64247" s="109"/>
    </row>
    <row r="64248" spans="25:25" x14ac:dyDescent="0.25">
      <c r="Y64248" s="109"/>
    </row>
    <row r="64249" spans="25:25" x14ac:dyDescent="0.25">
      <c r="Y64249" s="109"/>
    </row>
    <row r="64250" spans="25:25" x14ac:dyDescent="0.25">
      <c r="Y64250" s="109"/>
    </row>
    <row r="64251" spans="25:25" x14ac:dyDescent="0.25">
      <c r="Y64251" s="109"/>
    </row>
    <row r="64252" spans="25:25" x14ac:dyDescent="0.25">
      <c r="Y64252" s="109"/>
    </row>
    <row r="64253" spans="25:25" x14ac:dyDescent="0.25">
      <c r="Y64253" s="109"/>
    </row>
    <row r="64254" spans="25:25" x14ac:dyDescent="0.25">
      <c r="Y64254" s="109"/>
    </row>
    <row r="64255" spans="25:25" x14ac:dyDescent="0.25">
      <c r="Y64255" s="109"/>
    </row>
    <row r="64256" spans="25:25" x14ac:dyDescent="0.25">
      <c r="Y64256" s="109"/>
    </row>
    <row r="64257" spans="25:25" x14ac:dyDescent="0.25">
      <c r="Y64257" s="109"/>
    </row>
    <row r="64258" spans="25:25" x14ac:dyDescent="0.25">
      <c r="Y64258" s="109"/>
    </row>
    <row r="64259" spans="25:25" x14ac:dyDescent="0.25">
      <c r="Y64259" s="109"/>
    </row>
    <row r="64260" spans="25:25" x14ac:dyDescent="0.25">
      <c r="Y64260" s="109"/>
    </row>
    <row r="64261" spans="25:25" x14ac:dyDescent="0.25">
      <c r="Y64261" s="109"/>
    </row>
    <row r="64262" spans="25:25" x14ac:dyDescent="0.25">
      <c r="Y64262" s="109"/>
    </row>
    <row r="64263" spans="25:25" x14ac:dyDescent="0.25">
      <c r="Y64263" s="109"/>
    </row>
    <row r="64264" spans="25:25" x14ac:dyDescent="0.25">
      <c r="Y64264" s="109"/>
    </row>
    <row r="64265" spans="25:25" x14ac:dyDescent="0.25">
      <c r="Y64265" s="109"/>
    </row>
    <row r="64266" spans="25:25" x14ac:dyDescent="0.25">
      <c r="Y64266" s="109"/>
    </row>
    <row r="64267" spans="25:25" x14ac:dyDescent="0.25">
      <c r="Y64267" s="109"/>
    </row>
    <row r="64268" spans="25:25" x14ac:dyDescent="0.25">
      <c r="Y64268" s="109"/>
    </row>
    <row r="64269" spans="25:25" x14ac:dyDescent="0.25">
      <c r="Y64269" s="109"/>
    </row>
    <row r="64270" spans="25:25" x14ac:dyDescent="0.25">
      <c r="Y64270" s="109"/>
    </row>
    <row r="64271" spans="25:25" x14ac:dyDescent="0.25">
      <c r="Y64271" s="109"/>
    </row>
    <row r="64272" spans="25:25" x14ac:dyDescent="0.25">
      <c r="Y64272" s="109"/>
    </row>
    <row r="64273" spans="25:25" x14ac:dyDescent="0.25">
      <c r="Y64273" s="109"/>
    </row>
    <row r="64274" spans="25:25" x14ac:dyDescent="0.25">
      <c r="Y64274" s="109"/>
    </row>
    <row r="64275" spans="25:25" x14ac:dyDescent="0.25">
      <c r="Y64275" s="109"/>
    </row>
    <row r="64276" spans="25:25" x14ac:dyDescent="0.25">
      <c r="Y64276" s="109"/>
    </row>
    <row r="64277" spans="25:25" x14ac:dyDescent="0.25">
      <c r="Y64277" s="109"/>
    </row>
    <row r="64278" spans="25:25" x14ac:dyDescent="0.25">
      <c r="Y64278" s="109"/>
    </row>
    <row r="64279" spans="25:25" x14ac:dyDescent="0.25">
      <c r="Y64279" s="109"/>
    </row>
    <row r="64280" spans="25:25" x14ac:dyDescent="0.25">
      <c r="Y64280" s="109"/>
    </row>
    <row r="64281" spans="25:25" x14ac:dyDescent="0.25">
      <c r="Y64281" s="109"/>
    </row>
    <row r="64282" spans="25:25" x14ac:dyDescent="0.25">
      <c r="Y64282" s="109"/>
    </row>
    <row r="64283" spans="25:25" x14ac:dyDescent="0.25">
      <c r="Y64283" s="109"/>
    </row>
    <row r="64284" spans="25:25" x14ac:dyDescent="0.25">
      <c r="Y64284" s="109"/>
    </row>
    <row r="64285" spans="25:25" x14ac:dyDescent="0.25">
      <c r="Y64285" s="109"/>
    </row>
    <row r="64286" spans="25:25" x14ac:dyDescent="0.25">
      <c r="Y64286" s="109"/>
    </row>
    <row r="64287" spans="25:25" x14ac:dyDescent="0.25">
      <c r="Y64287" s="109"/>
    </row>
    <row r="64288" spans="25:25" x14ac:dyDescent="0.25">
      <c r="Y64288" s="109"/>
    </row>
    <row r="64289" spans="25:25" x14ac:dyDescent="0.25">
      <c r="Y64289" s="109"/>
    </row>
    <row r="64290" spans="25:25" x14ac:dyDescent="0.25">
      <c r="Y64290" s="109"/>
    </row>
    <row r="64291" spans="25:25" x14ac:dyDescent="0.25">
      <c r="Y64291" s="109"/>
    </row>
    <row r="64292" spans="25:25" x14ac:dyDescent="0.25">
      <c r="Y64292" s="109"/>
    </row>
    <row r="64293" spans="25:25" x14ac:dyDescent="0.25">
      <c r="Y64293" s="109"/>
    </row>
    <row r="64294" spans="25:25" x14ac:dyDescent="0.25">
      <c r="Y64294" s="109"/>
    </row>
    <row r="64295" spans="25:25" x14ac:dyDescent="0.25">
      <c r="Y64295" s="109"/>
    </row>
    <row r="64296" spans="25:25" x14ac:dyDescent="0.25">
      <c r="Y64296" s="109"/>
    </row>
    <row r="64297" spans="25:25" x14ac:dyDescent="0.25">
      <c r="Y64297" s="109"/>
    </row>
    <row r="64298" spans="25:25" x14ac:dyDescent="0.25">
      <c r="Y64298" s="109"/>
    </row>
    <row r="64299" spans="25:25" x14ac:dyDescent="0.25">
      <c r="Y64299" s="109"/>
    </row>
    <row r="64300" spans="25:25" x14ac:dyDescent="0.25">
      <c r="Y64300" s="109"/>
    </row>
    <row r="64301" spans="25:25" x14ac:dyDescent="0.25">
      <c r="Y64301" s="109"/>
    </row>
    <row r="64302" spans="25:25" x14ac:dyDescent="0.25">
      <c r="Y64302" s="109"/>
    </row>
    <row r="64303" spans="25:25" x14ac:dyDescent="0.25">
      <c r="Y64303" s="109"/>
    </row>
    <row r="64304" spans="25:25" x14ac:dyDescent="0.25">
      <c r="Y64304" s="109"/>
    </row>
    <row r="64305" spans="25:25" x14ac:dyDescent="0.25">
      <c r="Y64305" s="109"/>
    </row>
    <row r="64306" spans="25:25" x14ac:dyDescent="0.25">
      <c r="Y64306" s="109"/>
    </row>
    <row r="64307" spans="25:25" x14ac:dyDescent="0.25">
      <c r="Y64307" s="109"/>
    </row>
    <row r="64308" spans="25:25" x14ac:dyDescent="0.25">
      <c r="Y64308" s="109"/>
    </row>
    <row r="64309" spans="25:25" x14ac:dyDescent="0.25">
      <c r="Y64309" s="109"/>
    </row>
    <row r="64310" spans="25:25" x14ac:dyDescent="0.25">
      <c r="Y64310" s="109"/>
    </row>
    <row r="64311" spans="25:25" x14ac:dyDescent="0.25">
      <c r="Y64311" s="109"/>
    </row>
    <row r="64312" spans="25:25" x14ac:dyDescent="0.25">
      <c r="Y64312" s="109"/>
    </row>
    <row r="64313" spans="25:25" x14ac:dyDescent="0.25">
      <c r="Y64313" s="109"/>
    </row>
    <row r="64314" spans="25:25" x14ac:dyDescent="0.25">
      <c r="Y64314" s="109"/>
    </row>
    <row r="64315" spans="25:25" x14ac:dyDescent="0.25">
      <c r="Y64315" s="109"/>
    </row>
    <row r="64316" spans="25:25" x14ac:dyDescent="0.25">
      <c r="Y64316" s="109"/>
    </row>
    <row r="64317" spans="25:25" x14ac:dyDescent="0.25">
      <c r="Y64317" s="109"/>
    </row>
    <row r="64318" spans="25:25" x14ac:dyDescent="0.25">
      <c r="Y64318" s="109"/>
    </row>
    <row r="64319" spans="25:25" x14ac:dyDescent="0.25">
      <c r="Y64319" s="109"/>
    </row>
    <row r="64320" spans="25:25" x14ac:dyDescent="0.25">
      <c r="Y64320" s="109"/>
    </row>
    <row r="64321" spans="25:25" x14ac:dyDescent="0.25">
      <c r="Y64321" s="109"/>
    </row>
    <row r="64322" spans="25:25" x14ac:dyDescent="0.25">
      <c r="Y64322" s="109"/>
    </row>
    <row r="64323" spans="25:25" x14ac:dyDescent="0.25">
      <c r="Y64323" s="109"/>
    </row>
    <row r="64324" spans="25:25" x14ac:dyDescent="0.25">
      <c r="Y64324" s="109"/>
    </row>
    <row r="64325" spans="25:25" x14ac:dyDescent="0.25">
      <c r="Y64325" s="109"/>
    </row>
    <row r="64326" spans="25:25" x14ac:dyDescent="0.25">
      <c r="Y64326" s="109"/>
    </row>
    <row r="64327" spans="25:25" x14ac:dyDescent="0.25">
      <c r="Y64327" s="109"/>
    </row>
    <row r="64328" spans="25:25" x14ac:dyDescent="0.25">
      <c r="Y64328" s="109"/>
    </row>
    <row r="64329" spans="25:25" x14ac:dyDescent="0.25">
      <c r="Y64329" s="109"/>
    </row>
    <row r="64330" spans="25:25" x14ac:dyDescent="0.25">
      <c r="Y64330" s="109"/>
    </row>
    <row r="64331" spans="25:25" x14ac:dyDescent="0.25">
      <c r="Y64331" s="109"/>
    </row>
    <row r="64332" spans="25:25" x14ac:dyDescent="0.25">
      <c r="Y64332" s="109"/>
    </row>
    <row r="64333" spans="25:25" x14ac:dyDescent="0.25">
      <c r="Y64333" s="109"/>
    </row>
    <row r="64334" spans="25:25" x14ac:dyDescent="0.25">
      <c r="Y64334" s="109"/>
    </row>
    <row r="64335" spans="25:25" x14ac:dyDescent="0.25">
      <c r="Y64335" s="109"/>
    </row>
    <row r="64336" spans="25:25" x14ac:dyDescent="0.25">
      <c r="Y64336" s="109"/>
    </row>
    <row r="64337" spans="25:25" x14ac:dyDescent="0.25">
      <c r="Y64337" s="109"/>
    </row>
    <row r="64338" spans="25:25" x14ac:dyDescent="0.25">
      <c r="Y64338" s="109"/>
    </row>
    <row r="64339" spans="25:25" x14ac:dyDescent="0.25">
      <c r="Y64339" s="109"/>
    </row>
    <row r="64340" spans="25:25" x14ac:dyDescent="0.25">
      <c r="Y64340" s="109"/>
    </row>
    <row r="64341" spans="25:25" x14ac:dyDescent="0.25">
      <c r="Y64341" s="109"/>
    </row>
    <row r="64342" spans="25:25" x14ac:dyDescent="0.25">
      <c r="Y64342" s="109"/>
    </row>
    <row r="64343" spans="25:25" x14ac:dyDescent="0.25">
      <c r="Y64343" s="109"/>
    </row>
    <row r="64344" spans="25:25" x14ac:dyDescent="0.25">
      <c r="Y64344" s="109"/>
    </row>
    <row r="64345" spans="25:25" x14ac:dyDescent="0.25">
      <c r="Y64345" s="109"/>
    </row>
    <row r="64346" spans="25:25" x14ac:dyDescent="0.25">
      <c r="Y64346" s="109"/>
    </row>
    <row r="64347" spans="25:25" x14ac:dyDescent="0.25">
      <c r="Y64347" s="109"/>
    </row>
    <row r="64348" spans="25:25" x14ac:dyDescent="0.25">
      <c r="Y64348" s="109"/>
    </row>
    <row r="64349" spans="25:25" x14ac:dyDescent="0.25">
      <c r="Y64349" s="109"/>
    </row>
    <row r="64350" spans="25:25" x14ac:dyDescent="0.25">
      <c r="Y64350" s="109"/>
    </row>
    <row r="64351" spans="25:25" x14ac:dyDescent="0.25">
      <c r="Y64351" s="109"/>
    </row>
    <row r="64352" spans="25:25" x14ac:dyDescent="0.25">
      <c r="Y64352" s="109"/>
    </row>
    <row r="64353" spans="25:25" x14ac:dyDescent="0.25">
      <c r="Y64353" s="109"/>
    </row>
    <row r="64354" spans="25:25" x14ac:dyDescent="0.25">
      <c r="Y64354" s="109"/>
    </row>
    <row r="64355" spans="25:25" x14ac:dyDescent="0.25">
      <c r="Y64355" s="109"/>
    </row>
    <row r="64356" spans="25:25" x14ac:dyDescent="0.25">
      <c r="Y64356" s="109"/>
    </row>
    <row r="64357" spans="25:25" x14ac:dyDescent="0.25">
      <c r="Y64357" s="109"/>
    </row>
    <row r="64358" spans="25:25" x14ac:dyDescent="0.25">
      <c r="Y64358" s="109"/>
    </row>
    <row r="64359" spans="25:25" x14ac:dyDescent="0.25">
      <c r="Y64359" s="109"/>
    </row>
    <row r="64360" spans="25:25" x14ac:dyDescent="0.25">
      <c r="Y64360" s="109"/>
    </row>
    <row r="64361" spans="25:25" x14ac:dyDescent="0.25">
      <c r="Y64361" s="109"/>
    </row>
    <row r="64362" spans="25:25" x14ac:dyDescent="0.25">
      <c r="Y64362" s="109"/>
    </row>
    <row r="64363" spans="25:25" x14ac:dyDescent="0.25">
      <c r="Y64363" s="109"/>
    </row>
    <row r="64364" spans="25:25" x14ac:dyDescent="0.25">
      <c r="Y64364" s="109"/>
    </row>
    <row r="64365" spans="25:25" x14ac:dyDescent="0.25">
      <c r="Y64365" s="109"/>
    </row>
    <row r="64366" spans="25:25" x14ac:dyDescent="0.25">
      <c r="Y64366" s="109"/>
    </row>
    <row r="64367" spans="25:25" x14ac:dyDescent="0.25">
      <c r="Y64367" s="109"/>
    </row>
    <row r="64368" spans="25:25" x14ac:dyDescent="0.25">
      <c r="Y64368" s="109"/>
    </row>
    <row r="64369" spans="25:25" x14ac:dyDescent="0.25">
      <c r="Y64369" s="109"/>
    </row>
    <row r="64370" spans="25:25" x14ac:dyDescent="0.25">
      <c r="Y64370" s="109"/>
    </row>
    <row r="64371" spans="25:25" x14ac:dyDescent="0.25">
      <c r="Y64371" s="109"/>
    </row>
    <row r="64372" spans="25:25" x14ac:dyDescent="0.25">
      <c r="Y64372" s="109"/>
    </row>
    <row r="64373" spans="25:25" x14ac:dyDescent="0.25">
      <c r="Y64373" s="109"/>
    </row>
    <row r="64374" spans="25:25" x14ac:dyDescent="0.25">
      <c r="Y64374" s="109"/>
    </row>
    <row r="64375" spans="25:25" x14ac:dyDescent="0.25">
      <c r="Y64375" s="109"/>
    </row>
    <row r="64376" spans="25:25" x14ac:dyDescent="0.25">
      <c r="Y64376" s="109"/>
    </row>
    <row r="64377" spans="25:25" x14ac:dyDescent="0.25">
      <c r="Y64377" s="109"/>
    </row>
    <row r="64378" spans="25:25" x14ac:dyDescent="0.25">
      <c r="Y64378" s="109"/>
    </row>
    <row r="64379" spans="25:25" x14ac:dyDescent="0.25">
      <c r="Y64379" s="109"/>
    </row>
    <row r="64380" spans="25:25" x14ac:dyDescent="0.25">
      <c r="Y64380" s="109"/>
    </row>
    <row r="64381" spans="25:25" x14ac:dyDescent="0.25">
      <c r="Y64381" s="109"/>
    </row>
    <row r="64382" spans="25:25" x14ac:dyDescent="0.25">
      <c r="Y64382" s="109"/>
    </row>
    <row r="64383" spans="25:25" x14ac:dyDescent="0.25">
      <c r="Y64383" s="109"/>
    </row>
    <row r="64384" spans="25:25" x14ac:dyDescent="0.25">
      <c r="Y64384" s="109"/>
    </row>
    <row r="64385" spans="25:25" x14ac:dyDescent="0.25">
      <c r="Y64385" s="109"/>
    </row>
    <row r="64386" spans="25:25" x14ac:dyDescent="0.25">
      <c r="Y64386" s="109"/>
    </row>
    <row r="64387" spans="25:25" x14ac:dyDescent="0.25">
      <c r="Y64387" s="109"/>
    </row>
    <row r="64388" spans="25:25" x14ac:dyDescent="0.25">
      <c r="Y64388" s="109"/>
    </row>
    <row r="64389" spans="25:25" x14ac:dyDescent="0.25">
      <c r="Y64389" s="109"/>
    </row>
    <row r="64390" spans="25:25" x14ac:dyDescent="0.25">
      <c r="Y64390" s="109"/>
    </row>
    <row r="64391" spans="25:25" x14ac:dyDescent="0.25">
      <c r="Y64391" s="109"/>
    </row>
    <row r="64392" spans="25:25" x14ac:dyDescent="0.25">
      <c r="Y64392" s="109"/>
    </row>
    <row r="64393" spans="25:25" x14ac:dyDescent="0.25">
      <c r="Y64393" s="109"/>
    </row>
    <row r="64394" spans="25:25" x14ac:dyDescent="0.25">
      <c r="Y64394" s="109"/>
    </row>
    <row r="64395" spans="25:25" x14ac:dyDescent="0.25">
      <c r="Y64395" s="109"/>
    </row>
    <row r="64396" spans="25:25" x14ac:dyDescent="0.25">
      <c r="Y64396" s="109"/>
    </row>
    <row r="64397" spans="25:25" x14ac:dyDescent="0.25">
      <c r="Y64397" s="109"/>
    </row>
    <row r="64398" spans="25:25" x14ac:dyDescent="0.25">
      <c r="Y64398" s="109"/>
    </row>
    <row r="64399" spans="25:25" x14ac:dyDescent="0.25">
      <c r="Y64399" s="109"/>
    </row>
    <row r="64400" spans="25:25" x14ac:dyDescent="0.25">
      <c r="Y64400" s="109"/>
    </row>
    <row r="64401" spans="25:25" x14ac:dyDescent="0.25">
      <c r="Y64401" s="109"/>
    </row>
    <row r="64402" spans="25:25" x14ac:dyDescent="0.25">
      <c r="Y64402" s="109"/>
    </row>
    <row r="64403" spans="25:25" x14ac:dyDescent="0.25">
      <c r="Y64403" s="109"/>
    </row>
    <row r="64404" spans="25:25" x14ac:dyDescent="0.25">
      <c r="Y64404" s="109"/>
    </row>
    <row r="64405" spans="25:25" x14ac:dyDescent="0.25">
      <c r="Y64405" s="109"/>
    </row>
    <row r="64406" spans="25:25" x14ac:dyDescent="0.25">
      <c r="Y64406" s="109"/>
    </row>
    <row r="64407" spans="25:25" x14ac:dyDescent="0.25">
      <c r="Y64407" s="109"/>
    </row>
    <row r="64408" spans="25:25" x14ac:dyDescent="0.25">
      <c r="Y64408" s="109"/>
    </row>
    <row r="64409" spans="25:25" x14ac:dyDescent="0.25">
      <c r="Y64409" s="109"/>
    </row>
    <row r="64410" spans="25:25" x14ac:dyDescent="0.25">
      <c r="Y64410" s="109"/>
    </row>
    <row r="64411" spans="25:25" x14ac:dyDescent="0.25">
      <c r="Y64411" s="109"/>
    </row>
    <row r="64412" spans="25:25" x14ac:dyDescent="0.25">
      <c r="Y64412" s="109"/>
    </row>
    <row r="64413" spans="25:25" x14ac:dyDescent="0.25">
      <c r="Y64413" s="109"/>
    </row>
    <row r="64414" spans="25:25" x14ac:dyDescent="0.25">
      <c r="Y64414" s="109"/>
    </row>
    <row r="64415" spans="25:25" x14ac:dyDescent="0.25">
      <c r="Y64415" s="109"/>
    </row>
    <row r="64416" spans="25:25" x14ac:dyDescent="0.25">
      <c r="Y64416" s="109"/>
    </row>
    <row r="64417" spans="25:25" x14ac:dyDescent="0.25">
      <c r="Y64417" s="109"/>
    </row>
    <row r="64418" spans="25:25" x14ac:dyDescent="0.25">
      <c r="Y64418" s="109"/>
    </row>
    <row r="64419" spans="25:25" x14ac:dyDescent="0.25">
      <c r="Y64419" s="109"/>
    </row>
    <row r="64420" spans="25:25" x14ac:dyDescent="0.25">
      <c r="Y64420" s="109"/>
    </row>
    <row r="64421" spans="25:25" x14ac:dyDescent="0.25">
      <c r="Y64421" s="109"/>
    </row>
    <row r="64422" spans="25:25" x14ac:dyDescent="0.25">
      <c r="Y64422" s="109"/>
    </row>
    <row r="64423" spans="25:25" x14ac:dyDescent="0.25">
      <c r="Y64423" s="109"/>
    </row>
    <row r="64424" spans="25:25" x14ac:dyDescent="0.25">
      <c r="Y64424" s="109"/>
    </row>
    <row r="64425" spans="25:25" x14ac:dyDescent="0.25">
      <c r="Y64425" s="109"/>
    </row>
    <row r="64426" spans="25:25" x14ac:dyDescent="0.25">
      <c r="Y64426" s="109"/>
    </row>
    <row r="64427" spans="25:25" x14ac:dyDescent="0.25">
      <c r="Y64427" s="109"/>
    </row>
    <row r="64428" spans="25:25" x14ac:dyDescent="0.25">
      <c r="Y64428" s="109"/>
    </row>
    <row r="64429" spans="25:25" x14ac:dyDescent="0.25">
      <c r="Y64429" s="109"/>
    </row>
    <row r="64430" spans="25:25" x14ac:dyDescent="0.25">
      <c r="Y64430" s="109"/>
    </row>
    <row r="64431" spans="25:25" x14ac:dyDescent="0.25">
      <c r="Y64431" s="109"/>
    </row>
    <row r="64432" spans="25:25" x14ac:dyDescent="0.25">
      <c r="Y64432" s="109"/>
    </row>
    <row r="64433" spans="25:25" x14ac:dyDescent="0.25">
      <c r="Y64433" s="109"/>
    </row>
    <row r="64434" spans="25:25" x14ac:dyDescent="0.25">
      <c r="Y64434" s="109"/>
    </row>
    <row r="64435" spans="25:25" x14ac:dyDescent="0.25">
      <c r="Y64435" s="109"/>
    </row>
    <row r="64436" spans="25:25" x14ac:dyDescent="0.25">
      <c r="Y64436" s="109"/>
    </row>
    <row r="64437" spans="25:25" x14ac:dyDescent="0.25">
      <c r="Y64437" s="109"/>
    </row>
    <row r="64438" spans="25:25" x14ac:dyDescent="0.25">
      <c r="Y64438" s="109"/>
    </row>
    <row r="64439" spans="25:25" x14ac:dyDescent="0.25">
      <c r="Y64439" s="109"/>
    </row>
    <row r="64440" spans="25:25" x14ac:dyDescent="0.25">
      <c r="Y64440" s="109"/>
    </row>
    <row r="64441" spans="25:25" x14ac:dyDescent="0.25">
      <c r="Y64441" s="109"/>
    </row>
    <row r="64442" spans="25:25" x14ac:dyDescent="0.25">
      <c r="Y64442" s="109"/>
    </row>
    <row r="64443" spans="25:25" x14ac:dyDescent="0.25">
      <c r="Y64443" s="109"/>
    </row>
    <row r="64444" spans="25:25" x14ac:dyDescent="0.25">
      <c r="Y64444" s="109"/>
    </row>
    <row r="64445" spans="25:25" x14ac:dyDescent="0.25">
      <c r="Y64445" s="109"/>
    </row>
    <row r="64446" spans="25:25" x14ac:dyDescent="0.25">
      <c r="Y64446" s="109"/>
    </row>
    <row r="64447" spans="25:25" x14ac:dyDescent="0.25">
      <c r="Y64447" s="109"/>
    </row>
    <row r="64448" spans="25:25" x14ac:dyDescent="0.25">
      <c r="Y64448" s="109"/>
    </row>
    <row r="64449" spans="25:25" x14ac:dyDescent="0.25">
      <c r="Y64449" s="109"/>
    </row>
    <row r="64450" spans="25:25" x14ac:dyDescent="0.25">
      <c r="Y64450" s="109"/>
    </row>
    <row r="64451" spans="25:25" x14ac:dyDescent="0.25">
      <c r="Y64451" s="109"/>
    </row>
    <row r="64452" spans="25:25" x14ac:dyDescent="0.25">
      <c r="Y64452" s="109"/>
    </row>
    <row r="64453" spans="25:25" x14ac:dyDescent="0.25">
      <c r="Y64453" s="109"/>
    </row>
    <row r="64454" spans="25:25" x14ac:dyDescent="0.25">
      <c r="Y64454" s="109"/>
    </row>
    <row r="64455" spans="25:25" x14ac:dyDescent="0.25">
      <c r="Y64455" s="109"/>
    </row>
    <row r="64456" spans="25:25" x14ac:dyDescent="0.25">
      <c r="Y64456" s="109"/>
    </row>
    <row r="64457" spans="25:25" x14ac:dyDescent="0.25">
      <c r="Y64457" s="109"/>
    </row>
    <row r="64458" spans="25:25" x14ac:dyDescent="0.25">
      <c r="Y64458" s="109"/>
    </row>
    <row r="64459" spans="25:25" x14ac:dyDescent="0.25">
      <c r="Y64459" s="109"/>
    </row>
    <row r="64460" spans="25:25" x14ac:dyDescent="0.25">
      <c r="Y64460" s="109"/>
    </row>
    <row r="64461" spans="25:25" x14ac:dyDescent="0.25">
      <c r="Y64461" s="109"/>
    </row>
    <row r="64462" spans="25:25" x14ac:dyDescent="0.25">
      <c r="Y64462" s="109"/>
    </row>
    <row r="64463" spans="25:25" x14ac:dyDescent="0.25">
      <c r="Y64463" s="109"/>
    </row>
    <row r="64464" spans="25:25" x14ac:dyDescent="0.25">
      <c r="Y64464" s="109"/>
    </row>
    <row r="64465" spans="25:25" x14ac:dyDescent="0.25">
      <c r="Y64465" s="109"/>
    </row>
    <row r="64466" spans="25:25" x14ac:dyDescent="0.25">
      <c r="Y64466" s="109"/>
    </row>
    <row r="64467" spans="25:25" x14ac:dyDescent="0.25">
      <c r="Y64467" s="109"/>
    </row>
    <row r="64468" spans="25:25" x14ac:dyDescent="0.25">
      <c r="Y64468" s="109"/>
    </row>
    <row r="64469" spans="25:25" x14ac:dyDescent="0.25">
      <c r="Y64469" s="109"/>
    </row>
    <row r="64470" spans="25:25" x14ac:dyDescent="0.25">
      <c r="Y64470" s="109"/>
    </row>
    <row r="64471" spans="25:25" x14ac:dyDescent="0.25">
      <c r="Y64471" s="109"/>
    </row>
    <row r="64472" spans="25:25" x14ac:dyDescent="0.25">
      <c r="Y64472" s="109"/>
    </row>
    <row r="64473" spans="25:25" x14ac:dyDescent="0.25">
      <c r="Y64473" s="109"/>
    </row>
    <row r="64474" spans="25:25" x14ac:dyDescent="0.25">
      <c r="Y64474" s="109"/>
    </row>
    <row r="64475" spans="25:25" x14ac:dyDescent="0.25">
      <c r="Y64475" s="109"/>
    </row>
    <row r="64476" spans="25:25" x14ac:dyDescent="0.25">
      <c r="Y64476" s="109"/>
    </row>
    <row r="64477" spans="25:25" x14ac:dyDescent="0.25">
      <c r="Y64477" s="109"/>
    </row>
    <row r="64478" spans="25:25" x14ac:dyDescent="0.25">
      <c r="Y64478" s="109"/>
    </row>
    <row r="64479" spans="25:25" x14ac:dyDescent="0.25">
      <c r="Y64479" s="109"/>
    </row>
    <row r="64480" spans="25:25" x14ac:dyDescent="0.25">
      <c r="Y64480" s="109"/>
    </row>
    <row r="64481" spans="25:25" x14ac:dyDescent="0.25">
      <c r="Y64481" s="109"/>
    </row>
    <row r="64482" spans="25:25" x14ac:dyDescent="0.25">
      <c r="Y64482" s="109"/>
    </row>
    <row r="64483" spans="25:25" x14ac:dyDescent="0.25">
      <c r="Y64483" s="109"/>
    </row>
    <row r="64484" spans="25:25" x14ac:dyDescent="0.25">
      <c r="Y64484" s="109"/>
    </row>
    <row r="64485" spans="25:25" x14ac:dyDescent="0.25">
      <c r="Y64485" s="109"/>
    </row>
    <row r="64486" spans="25:25" x14ac:dyDescent="0.25">
      <c r="Y64486" s="109"/>
    </row>
    <row r="64487" spans="25:25" x14ac:dyDescent="0.25">
      <c r="Y64487" s="109"/>
    </row>
    <row r="64488" spans="25:25" x14ac:dyDescent="0.25">
      <c r="Y64488" s="109"/>
    </row>
    <row r="64489" spans="25:25" x14ac:dyDescent="0.25">
      <c r="Y64489" s="109"/>
    </row>
    <row r="64490" spans="25:25" x14ac:dyDescent="0.25">
      <c r="Y64490" s="109"/>
    </row>
    <row r="64491" spans="25:25" x14ac:dyDescent="0.25">
      <c r="Y64491" s="109"/>
    </row>
    <row r="64492" spans="25:25" x14ac:dyDescent="0.25">
      <c r="Y64492" s="109"/>
    </row>
    <row r="64493" spans="25:25" x14ac:dyDescent="0.25">
      <c r="Y64493" s="109"/>
    </row>
    <row r="64494" spans="25:25" x14ac:dyDescent="0.25">
      <c r="Y64494" s="109"/>
    </row>
    <row r="64495" spans="25:25" x14ac:dyDescent="0.25">
      <c r="Y64495" s="109"/>
    </row>
    <row r="64496" spans="25:25" x14ac:dyDescent="0.25">
      <c r="Y64496" s="109"/>
    </row>
    <row r="64497" spans="25:25" x14ac:dyDescent="0.25">
      <c r="Y64497" s="109"/>
    </row>
    <row r="64498" spans="25:25" x14ac:dyDescent="0.25">
      <c r="Y64498" s="109"/>
    </row>
    <row r="64499" spans="25:25" x14ac:dyDescent="0.25">
      <c r="Y64499" s="109"/>
    </row>
    <row r="64500" spans="25:25" x14ac:dyDescent="0.25">
      <c r="Y64500" s="109"/>
    </row>
    <row r="64501" spans="25:25" x14ac:dyDescent="0.25">
      <c r="Y64501" s="109"/>
    </row>
    <row r="64502" spans="25:25" x14ac:dyDescent="0.25">
      <c r="Y64502" s="109"/>
    </row>
    <row r="64503" spans="25:25" x14ac:dyDescent="0.25">
      <c r="Y64503" s="109"/>
    </row>
    <row r="64504" spans="25:25" x14ac:dyDescent="0.25">
      <c r="Y64504" s="109"/>
    </row>
    <row r="64505" spans="25:25" x14ac:dyDescent="0.25">
      <c r="Y64505" s="109"/>
    </row>
    <row r="64506" spans="25:25" x14ac:dyDescent="0.25">
      <c r="Y64506" s="109"/>
    </row>
    <row r="64507" spans="25:25" x14ac:dyDescent="0.25">
      <c r="Y64507" s="109"/>
    </row>
    <row r="64508" spans="25:25" x14ac:dyDescent="0.25">
      <c r="Y64508" s="109"/>
    </row>
    <row r="64509" spans="25:25" x14ac:dyDescent="0.25">
      <c r="Y64509" s="109"/>
    </row>
    <row r="64510" spans="25:25" x14ac:dyDescent="0.25">
      <c r="Y64510" s="109"/>
    </row>
    <row r="64511" spans="25:25" x14ac:dyDescent="0.25">
      <c r="Y64511" s="109"/>
    </row>
    <row r="64512" spans="25:25" x14ac:dyDescent="0.25">
      <c r="Y64512" s="109"/>
    </row>
    <row r="64513" spans="25:25" x14ac:dyDescent="0.25">
      <c r="Y64513" s="109"/>
    </row>
    <row r="64514" spans="25:25" x14ac:dyDescent="0.25">
      <c r="Y64514" s="109"/>
    </row>
    <row r="64515" spans="25:25" x14ac:dyDescent="0.25">
      <c r="Y64515" s="109"/>
    </row>
    <row r="64516" spans="25:25" x14ac:dyDescent="0.25">
      <c r="Y64516" s="109"/>
    </row>
    <row r="64517" spans="25:25" x14ac:dyDescent="0.25">
      <c r="Y64517" s="109"/>
    </row>
    <row r="64518" spans="25:25" x14ac:dyDescent="0.25">
      <c r="Y64518" s="109"/>
    </row>
    <row r="64519" spans="25:25" x14ac:dyDescent="0.25">
      <c r="Y64519" s="109"/>
    </row>
    <row r="64520" spans="25:25" x14ac:dyDescent="0.25">
      <c r="Y64520" s="109"/>
    </row>
    <row r="64521" spans="25:25" x14ac:dyDescent="0.25">
      <c r="Y64521" s="109"/>
    </row>
    <row r="64522" spans="25:25" x14ac:dyDescent="0.25">
      <c r="Y64522" s="109"/>
    </row>
    <row r="64523" spans="25:25" x14ac:dyDescent="0.25">
      <c r="Y64523" s="109"/>
    </row>
    <row r="64524" spans="25:25" x14ac:dyDescent="0.25">
      <c r="Y64524" s="109"/>
    </row>
    <row r="64525" spans="25:25" x14ac:dyDescent="0.25">
      <c r="Y64525" s="109"/>
    </row>
    <row r="64526" spans="25:25" x14ac:dyDescent="0.25">
      <c r="Y64526" s="109"/>
    </row>
    <row r="64527" spans="25:25" x14ac:dyDescent="0.25">
      <c r="Y64527" s="109"/>
    </row>
    <row r="64528" spans="25:25" x14ac:dyDescent="0.25">
      <c r="Y64528" s="109"/>
    </row>
    <row r="64529" spans="25:25" x14ac:dyDescent="0.25">
      <c r="Y64529" s="109"/>
    </row>
    <row r="64530" spans="25:25" x14ac:dyDescent="0.25">
      <c r="Y64530" s="109"/>
    </row>
    <row r="64531" spans="25:25" x14ac:dyDescent="0.25">
      <c r="Y64531" s="109"/>
    </row>
    <row r="64532" spans="25:25" x14ac:dyDescent="0.25">
      <c r="Y64532" s="109"/>
    </row>
    <row r="64533" spans="25:25" x14ac:dyDescent="0.25">
      <c r="Y64533" s="109"/>
    </row>
    <row r="64534" spans="25:25" x14ac:dyDescent="0.25">
      <c r="Y64534" s="109"/>
    </row>
    <row r="64535" spans="25:25" x14ac:dyDescent="0.25">
      <c r="Y64535" s="109"/>
    </row>
    <row r="64536" spans="25:25" x14ac:dyDescent="0.25">
      <c r="Y64536" s="109"/>
    </row>
    <row r="64537" spans="25:25" x14ac:dyDescent="0.25">
      <c r="Y64537" s="109"/>
    </row>
    <row r="64538" spans="25:25" x14ac:dyDescent="0.25">
      <c r="Y64538" s="109"/>
    </row>
    <row r="64539" spans="25:25" x14ac:dyDescent="0.25">
      <c r="Y64539" s="109"/>
    </row>
    <row r="64540" spans="25:25" x14ac:dyDescent="0.25">
      <c r="Y64540" s="109"/>
    </row>
    <row r="64541" spans="25:25" x14ac:dyDescent="0.25">
      <c r="Y64541" s="109"/>
    </row>
    <row r="64542" spans="25:25" x14ac:dyDescent="0.25">
      <c r="Y64542" s="109"/>
    </row>
    <row r="64543" spans="25:25" x14ac:dyDescent="0.25">
      <c r="Y64543" s="109"/>
    </row>
    <row r="64544" spans="25:25" x14ac:dyDescent="0.25">
      <c r="Y64544" s="109"/>
    </row>
    <row r="64545" spans="25:25" x14ac:dyDescent="0.25">
      <c r="Y64545" s="109"/>
    </row>
    <row r="64546" spans="25:25" x14ac:dyDescent="0.25">
      <c r="Y64546" s="109"/>
    </row>
    <row r="64547" spans="25:25" x14ac:dyDescent="0.25">
      <c r="Y64547" s="109"/>
    </row>
    <row r="64548" spans="25:25" x14ac:dyDescent="0.25">
      <c r="Y64548" s="109"/>
    </row>
    <row r="64549" spans="25:25" x14ac:dyDescent="0.25">
      <c r="Y64549" s="109"/>
    </row>
    <row r="64550" spans="25:25" x14ac:dyDescent="0.25">
      <c r="Y64550" s="109"/>
    </row>
    <row r="64551" spans="25:25" x14ac:dyDescent="0.25">
      <c r="Y64551" s="109"/>
    </row>
    <row r="64552" spans="25:25" x14ac:dyDescent="0.25">
      <c r="Y64552" s="109"/>
    </row>
    <row r="64553" spans="25:25" x14ac:dyDescent="0.25">
      <c r="Y64553" s="109"/>
    </row>
    <row r="64554" spans="25:25" x14ac:dyDescent="0.25">
      <c r="Y64554" s="109"/>
    </row>
    <row r="64555" spans="25:25" x14ac:dyDescent="0.25">
      <c r="Y64555" s="109"/>
    </row>
    <row r="64556" spans="25:25" x14ac:dyDescent="0.25">
      <c r="Y64556" s="109"/>
    </row>
    <row r="64557" spans="25:25" x14ac:dyDescent="0.25">
      <c r="Y64557" s="109"/>
    </row>
    <row r="64558" spans="25:25" x14ac:dyDescent="0.25">
      <c r="Y64558" s="109"/>
    </row>
    <row r="64559" spans="25:25" x14ac:dyDescent="0.25">
      <c r="Y64559" s="109"/>
    </row>
    <row r="64560" spans="25:25" x14ac:dyDescent="0.25">
      <c r="Y64560" s="109"/>
    </row>
    <row r="64561" spans="25:25" x14ac:dyDescent="0.25">
      <c r="Y64561" s="109"/>
    </row>
    <row r="64562" spans="25:25" x14ac:dyDescent="0.25">
      <c r="Y64562" s="109"/>
    </row>
    <row r="64563" spans="25:25" x14ac:dyDescent="0.25">
      <c r="Y64563" s="109"/>
    </row>
    <row r="64564" spans="25:25" x14ac:dyDescent="0.25">
      <c r="Y64564" s="109"/>
    </row>
    <row r="64565" spans="25:25" x14ac:dyDescent="0.25">
      <c r="Y64565" s="109"/>
    </row>
    <row r="64566" spans="25:25" x14ac:dyDescent="0.25">
      <c r="Y64566" s="109"/>
    </row>
    <row r="64567" spans="25:25" x14ac:dyDescent="0.25">
      <c r="Y64567" s="109"/>
    </row>
    <row r="64568" spans="25:25" x14ac:dyDescent="0.25">
      <c r="Y64568" s="109"/>
    </row>
    <row r="64569" spans="25:25" x14ac:dyDescent="0.25">
      <c r="Y64569" s="109"/>
    </row>
    <row r="64570" spans="25:25" x14ac:dyDescent="0.25">
      <c r="Y64570" s="109"/>
    </row>
    <row r="64571" spans="25:25" x14ac:dyDescent="0.25">
      <c r="Y64571" s="109"/>
    </row>
    <row r="64572" spans="25:25" x14ac:dyDescent="0.25">
      <c r="Y64572" s="109"/>
    </row>
    <row r="64573" spans="25:25" x14ac:dyDescent="0.25">
      <c r="Y64573" s="109"/>
    </row>
    <row r="64574" spans="25:25" x14ac:dyDescent="0.25">
      <c r="Y64574" s="109"/>
    </row>
    <row r="64575" spans="25:25" x14ac:dyDescent="0.25">
      <c r="Y64575" s="109"/>
    </row>
    <row r="64576" spans="25:25" x14ac:dyDescent="0.25">
      <c r="Y64576" s="109"/>
    </row>
    <row r="64577" spans="25:25" x14ac:dyDescent="0.25">
      <c r="Y64577" s="109"/>
    </row>
    <row r="64578" spans="25:25" x14ac:dyDescent="0.25">
      <c r="Y64578" s="109"/>
    </row>
    <row r="64579" spans="25:25" x14ac:dyDescent="0.25">
      <c r="Y64579" s="109"/>
    </row>
    <row r="64580" spans="25:25" x14ac:dyDescent="0.25">
      <c r="Y64580" s="109"/>
    </row>
    <row r="64581" spans="25:25" x14ac:dyDescent="0.25">
      <c r="Y64581" s="109"/>
    </row>
    <row r="64582" spans="25:25" x14ac:dyDescent="0.25">
      <c r="Y64582" s="109"/>
    </row>
    <row r="64583" spans="25:25" x14ac:dyDescent="0.25">
      <c r="Y64583" s="109"/>
    </row>
    <row r="64584" spans="25:25" x14ac:dyDescent="0.25">
      <c r="Y64584" s="109"/>
    </row>
    <row r="64585" spans="25:25" x14ac:dyDescent="0.25">
      <c r="Y64585" s="109"/>
    </row>
    <row r="64586" spans="25:25" x14ac:dyDescent="0.25">
      <c r="Y64586" s="109"/>
    </row>
    <row r="64587" spans="25:25" x14ac:dyDescent="0.25">
      <c r="Y64587" s="109"/>
    </row>
    <row r="64588" spans="25:25" x14ac:dyDescent="0.25">
      <c r="Y64588" s="109"/>
    </row>
    <row r="64589" spans="25:25" x14ac:dyDescent="0.25">
      <c r="Y64589" s="109"/>
    </row>
    <row r="64590" spans="25:25" x14ac:dyDescent="0.25">
      <c r="Y64590" s="109"/>
    </row>
    <row r="64591" spans="25:25" x14ac:dyDescent="0.25">
      <c r="Y64591" s="109"/>
    </row>
    <row r="64592" spans="25:25" x14ac:dyDescent="0.25">
      <c r="Y64592" s="109"/>
    </row>
    <row r="64593" spans="25:25" x14ac:dyDescent="0.25">
      <c r="Y64593" s="109"/>
    </row>
    <row r="64594" spans="25:25" x14ac:dyDescent="0.25">
      <c r="Y64594" s="109"/>
    </row>
    <row r="64595" spans="25:25" x14ac:dyDescent="0.25">
      <c r="Y64595" s="109"/>
    </row>
    <row r="64596" spans="25:25" x14ac:dyDescent="0.25">
      <c r="Y64596" s="109"/>
    </row>
    <row r="64597" spans="25:25" x14ac:dyDescent="0.25">
      <c r="Y64597" s="109"/>
    </row>
    <row r="64598" spans="25:25" x14ac:dyDescent="0.25">
      <c r="Y64598" s="109"/>
    </row>
    <row r="64599" spans="25:25" x14ac:dyDescent="0.25">
      <c r="Y64599" s="109"/>
    </row>
    <row r="64600" spans="25:25" x14ac:dyDescent="0.25">
      <c r="Y64600" s="109"/>
    </row>
    <row r="64601" spans="25:25" x14ac:dyDescent="0.25">
      <c r="Y64601" s="109"/>
    </row>
    <row r="64602" spans="25:25" x14ac:dyDescent="0.25">
      <c r="Y64602" s="109"/>
    </row>
    <row r="64603" spans="25:25" x14ac:dyDescent="0.25">
      <c r="Y64603" s="109"/>
    </row>
    <row r="64604" spans="25:25" x14ac:dyDescent="0.25">
      <c r="Y64604" s="109"/>
    </row>
    <row r="64605" spans="25:25" x14ac:dyDescent="0.25">
      <c r="Y64605" s="109"/>
    </row>
    <row r="64606" spans="25:25" x14ac:dyDescent="0.25">
      <c r="Y64606" s="109"/>
    </row>
    <row r="64607" spans="25:25" x14ac:dyDescent="0.25">
      <c r="Y64607" s="109"/>
    </row>
    <row r="64608" spans="25:25" x14ac:dyDescent="0.25">
      <c r="Y64608" s="109"/>
    </row>
    <row r="64609" spans="25:25" x14ac:dyDescent="0.25">
      <c r="Y64609" s="109"/>
    </row>
    <row r="64610" spans="25:25" x14ac:dyDescent="0.25">
      <c r="Y64610" s="109"/>
    </row>
    <row r="64611" spans="25:25" x14ac:dyDescent="0.25">
      <c r="Y64611" s="109"/>
    </row>
    <row r="64612" spans="25:25" x14ac:dyDescent="0.25">
      <c r="Y64612" s="109"/>
    </row>
    <row r="64613" spans="25:25" x14ac:dyDescent="0.25">
      <c r="Y64613" s="109"/>
    </row>
    <row r="64614" spans="25:25" x14ac:dyDescent="0.25">
      <c r="Y64614" s="109"/>
    </row>
    <row r="64615" spans="25:25" x14ac:dyDescent="0.25">
      <c r="Y64615" s="109"/>
    </row>
    <row r="64616" spans="25:25" x14ac:dyDescent="0.25">
      <c r="Y64616" s="109"/>
    </row>
    <row r="64617" spans="25:25" x14ac:dyDescent="0.25">
      <c r="Y64617" s="109"/>
    </row>
    <row r="64618" spans="25:25" x14ac:dyDescent="0.25">
      <c r="Y64618" s="109"/>
    </row>
    <row r="64619" spans="25:25" x14ac:dyDescent="0.25">
      <c r="Y64619" s="109"/>
    </row>
    <row r="64620" spans="25:25" x14ac:dyDescent="0.25">
      <c r="Y64620" s="109"/>
    </row>
    <row r="64621" spans="25:25" x14ac:dyDescent="0.25">
      <c r="Y64621" s="109"/>
    </row>
    <row r="64622" spans="25:25" x14ac:dyDescent="0.25">
      <c r="Y64622" s="109"/>
    </row>
    <row r="64623" spans="25:25" x14ac:dyDescent="0.25">
      <c r="Y64623" s="109"/>
    </row>
    <row r="64624" spans="25:25" x14ac:dyDescent="0.25">
      <c r="Y64624" s="109"/>
    </row>
    <row r="64625" spans="25:25" x14ac:dyDescent="0.25">
      <c r="Y64625" s="109"/>
    </row>
    <row r="64626" spans="25:25" x14ac:dyDescent="0.25">
      <c r="Y64626" s="109"/>
    </row>
    <row r="64627" spans="25:25" x14ac:dyDescent="0.25">
      <c r="Y64627" s="109"/>
    </row>
    <row r="64628" spans="25:25" x14ac:dyDescent="0.25">
      <c r="Y64628" s="109"/>
    </row>
    <row r="64629" spans="25:25" x14ac:dyDescent="0.25">
      <c r="Y64629" s="109"/>
    </row>
    <row r="64630" spans="25:25" x14ac:dyDescent="0.25">
      <c r="Y64630" s="109"/>
    </row>
    <row r="64631" spans="25:25" x14ac:dyDescent="0.25">
      <c r="Y64631" s="109"/>
    </row>
    <row r="64632" spans="25:25" x14ac:dyDescent="0.25">
      <c r="Y64632" s="109"/>
    </row>
    <row r="64633" spans="25:25" x14ac:dyDescent="0.25">
      <c r="Y64633" s="109"/>
    </row>
    <row r="64634" spans="25:25" x14ac:dyDescent="0.25">
      <c r="Y64634" s="109"/>
    </row>
    <row r="64635" spans="25:25" x14ac:dyDescent="0.25">
      <c r="Y64635" s="109"/>
    </row>
    <row r="64636" spans="25:25" x14ac:dyDescent="0.25">
      <c r="Y64636" s="109"/>
    </row>
    <row r="64637" spans="25:25" x14ac:dyDescent="0.25">
      <c r="Y64637" s="109"/>
    </row>
    <row r="64638" spans="25:25" x14ac:dyDescent="0.25">
      <c r="Y64638" s="109"/>
    </row>
    <row r="64639" spans="25:25" x14ac:dyDescent="0.25">
      <c r="Y64639" s="109"/>
    </row>
    <row r="64640" spans="25:25" x14ac:dyDescent="0.25">
      <c r="Y64640" s="109"/>
    </row>
    <row r="64641" spans="25:25" x14ac:dyDescent="0.25">
      <c r="Y64641" s="109"/>
    </row>
    <row r="64642" spans="25:25" x14ac:dyDescent="0.25">
      <c r="Y64642" s="109"/>
    </row>
    <row r="64643" spans="25:25" x14ac:dyDescent="0.25">
      <c r="Y64643" s="109"/>
    </row>
    <row r="64644" spans="25:25" x14ac:dyDescent="0.25">
      <c r="Y64644" s="109"/>
    </row>
    <row r="64645" spans="25:25" x14ac:dyDescent="0.25">
      <c r="Y64645" s="109"/>
    </row>
    <row r="64646" spans="25:25" x14ac:dyDescent="0.25">
      <c r="Y64646" s="109"/>
    </row>
    <row r="64647" spans="25:25" x14ac:dyDescent="0.25">
      <c r="Y64647" s="109"/>
    </row>
    <row r="64648" spans="25:25" x14ac:dyDescent="0.25">
      <c r="Y64648" s="109"/>
    </row>
    <row r="64649" spans="25:25" x14ac:dyDescent="0.25">
      <c r="Y64649" s="109"/>
    </row>
    <row r="64650" spans="25:25" x14ac:dyDescent="0.25">
      <c r="Y64650" s="109"/>
    </row>
    <row r="64651" spans="25:25" x14ac:dyDescent="0.25">
      <c r="Y64651" s="109"/>
    </row>
    <row r="64652" spans="25:25" x14ac:dyDescent="0.25">
      <c r="Y64652" s="109"/>
    </row>
    <row r="64653" spans="25:25" x14ac:dyDescent="0.25">
      <c r="Y64653" s="109"/>
    </row>
    <row r="64654" spans="25:25" x14ac:dyDescent="0.25">
      <c r="Y64654" s="109"/>
    </row>
    <row r="64655" spans="25:25" x14ac:dyDescent="0.25">
      <c r="Y64655" s="109"/>
    </row>
    <row r="64656" spans="25:25" x14ac:dyDescent="0.25">
      <c r="Y64656" s="109"/>
    </row>
    <row r="64657" spans="25:25" x14ac:dyDescent="0.25">
      <c r="Y64657" s="109"/>
    </row>
    <row r="64658" spans="25:25" x14ac:dyDescent="0.25">
      <c r="Y64658" s="109"/>
    </row>
    <row r="64659" spans="25:25" x14ac:dyDescent="0.25">
      <c r="Y64659" s="109"/>
    </row>
    <row r="64660" spans="25:25" x14ac:dyDescent="0.25">
      <c r="Y64660" s="109"/>
    </row>
    <row r="64661" spans="25:25" x14ac:dyDescent="0.25">
      <c r="Y64661" s="109"/>
    </row>
    <row r="64662" spans="25:25" x14ac:dyDescent="0.25">
      <c r="Y64662" s="109"/>
    </row>
    <row r="64663" spans="25:25" x14ac:dyDescent="0.25">
      <c r="Y64663" s="109"/>
    </row>
    <row r="64664" spans="25:25" x14ac:dyDescent="0.25">
      <c r="Y64664" s="109"/>
    </row>
    <row r="64665" spans="25:25" x14ac:dyDescent="0.25">
      <c r="Y64665" s="109"/>
    </row>
    <row r="64666" spans="25:25" x14ac:dyDescent="0.25">
      <c r="Y64666" s="109"/>
    </row>
    <row r="64667" spans="25:25" x14ac:dyDescent="0.25">
      <c r="Y64667" s="109"/>
    </row>
    <row r="64668" spans="25:25" x14ac:dyDescent="0.25">
      <c r="Y64668" s="109"/>
    </row>
    <row r="64669" spans="25:25" x14ac:dyDescent="0.25">
      <c r="Y64669" s="109"/>
    </row>
    <row r="64670" spans="25:25" x14ac:dyDescent="0.25">
      <c r="Y64670" s="109"/>
    </row>
    <row r="64671" spans="25:25" x14ac:dyDescent="0.25">
      <c r="Y64671" s="109"/>
    </row>
    <row r="64672" spans="25:25" x14ac:dyDescent="0.25">
      <c r="Y64672" s="109"/>
    </row>
    <row r="64673" spans="25:25" x14ac:dyDescent="0.25">
      <c r="Y64673" s="109"/>
    </row>
    <row r="64674" spans="25:25" x14ac:dyDescent="0.25">
      <c r="Y64674" s="109"/>
    </row>
    <row r="64675" spans="25:25" x14ac:dyDescent="0.25">
      <c r="Y64675" s="109"/>
    </row>
    <row r="64676" spans="25:25" x14ac:dyDescent="0.25">
      <c r="Y64676" s="109"/>
    </row>
    <row r="64677" spans="25:25" x14ac:dyDescent="0.25">
      <c r="Y64677" s="109"/>
    </row>
    <row r="64678" spans="25:25" x14ac:dyDescent="0.25">
      <c r="Y64678" s="109"/>
    </row>
    <row r="64679" spans="25:25" x14ac:dyDescent="0.25">
      <c r="Y64679" s="109"/>
    </row>
    <row r="64680" spans="25:25" x14ac:dyDescent="0.25">
      <c r="Y64680" s="109"/>
    </row>
    <row r="64681" spans="25:25" x14ac:dyDescent="0.25">
      <c r="Y64681" s="109"/>
    </row>
    <row r="64682" spans="25:25" x14ac:dyDescent="0.25">
      <c r="Y64682" s="109"/>
    </row>
    <row r="64683" spans="25:25" x14ac:dyDescent="0.25">
      <c r="Y64683" s="109"/>
    </row>
    <row r="64684" spans="25:25" x14ac:dyDescent="0.25">
      <c r="Y64684" s="109"/>
    </row>
    <row r="64685" spans="25:25" x14ac:dyDescent="0.25">
      <c r="Y64685" s="109"/>
    </row>
    <row r="64686" spans="25:25" x14ac:dyDescent="0.25">
      <c r="Y64686" s="109"/>
    </row>
    <row r="64687" spans="25:25" x14ac:dyDescent="0.25">
      <c r="Y64687" s="109"/>
    </row>
    <row r="64688" spans="25:25" x14ac:dyDescent="0.25">
      <c r="Y64688" s="109"/>
    </row>
    <row r="64689" spans="25:25" x14ac:dyDescent="0.25">
      <c r="Y64689" s="109"/>
    </row>
    <row r="64690" spans="25:25" x14ac:dyDescent="0.25">
      <c r="Y64690" s="109"/>
    </row>
    <row r="64691" spans="25:25" x14ac:dyDescent="0.25">
      <c r="Y64691" s="109"/>
    </row>
    <row r="64692" spans="25:25" x14ac:dyDescent="0.25">
      <c r="Y64692" s="109"/>
    </row>
    <row r="64693" spans="25:25" x14ac:dyDescent="0.25">
      <c r="Y64693" s="109"/>
    </row>
    <row r="64694" spans="25:25" x14ac:dyDescent="0.25">
      <c r="Y64694" s="109"/>
    </row>
    <row r="64695" spans="25:25" x14ac:dyDescent="0.25">
      <c r="Y64695" s="109"/>
    </row>
    <row r="64696" spans="25:25" x14ac:dyDescent="0.25">
      <c r="Y64696" s="109"/>
    </row>
    <row r="64697" spans="25:25" x14ac:dyDescent="0.25">
      <c r="Y64697" s="109"/>
    </row>
    <row r="64698" spans="25:25" x14ac:dyDescent="0.25">
      <c r="Y64698" s="109"/>
    </row>
    <row r="64699" spans="25:25" x14ac:dyDescent="0.25">
      <c r="Y64699" s="109"/>
    </row>
    <row r="64700" spans="25:25" x14ac:dyDescent="0.25">
      <c r="Y64700" s="109"/>
    </row>
    <row r="64701" spans="25:25" x14ac:dyDescent="0.25">
      <c r="Y64701" s="109"/>
    </row>
    <row r="64702" spans="25:25" x14ac:dyDescent="0.25">
      <c r="Y64702" s="109"/>
    </row>
    <row r="64703" spans="25:25" x14ac:dyDescent="0.25">
      <c r="Y64703" s="109"/>
    </row>
    <row r="64704" spans="25:25" x14ac:dyDescent="0.25">
      <c r="Y64704" s="109"/>
    </row>
    <row r="64705" spans="25:25" x14ac:dyDescent="0.25">
      <c r="Y64705" s="109"/>
    </row>
    <row r="64706" spans="25:25" x14ac:dyDescent="0.25">
      <c r="Y64706" s="109"/>
    </row>
    <row r="64707" spans="25:25" x14ac:dyDescent="0.25">
      <c r="Y64707" s="109"/>
    </row>
    <row r="64708" spans="25:25" x14ac:dyDescent="0.25">
      <c r="Y64708" s="109"/>
    </row>
    <row r="64709" spans="25:25" x14ac:dyDescent="0.25">
      <c r="Y64709" s="109"/>
    </row>
    <row r="64710" spans="25:25" x14ac:dyDescent="0.25">
      <c r="Y64710" s="109"/>
    </row>
    <row r="64711" spans="25:25" x14ac:dyDescent="0.25">
      <c r="Y64711" s="109"/>
    </row>
    <row r="64712" spans="25:25" x14ac:dyDescent="0.25">
      <c r="Y64712" s="109"/>
    </row>
    <row r="64713" spans="25:25" x14ac:dyDescent="0.25">
      <c r="Y64713" s="109"/>
    </row>
    <row r="64714" spans="25:25" x14ac:dyDescent="0.25">
      <c r="Y64714" s="109"/>
    </row>
    <row r="64715" spans="25:25" x14ac:dyDescent="0.25">
      <c r="Y64715" s="109"/>
    </row>
    <row r="64716" spans="25:25" x14ac:dyDescent="0.25">
      <c r="Y64716" s="109"/>
    </row>
    <row r="64717" spans="25:25" x14ac:dyDescent="0.25">
      <c r="Y64717" s="109"/>
    </row>
    <row r="64718" spans="25:25" x14ac:dyDescent="0.25">
      <c r="Y64718" s="109"/>
    </row>
    <row r="64719" spans="25:25" x14ac:dyDescent="0.25">
      <c r="Y64719" s="109"/>
    </row>
    <row r="64720" spans="25:25" x14ac:dyDescent="0.25">
      <c r="Y64720" s="109"/>
    </row>
    <row r="64721" spans="25:25" x14ac:dyDescent="0.25">
      <c r="Y64721" s="109"/>
    </row>
    <row r="64722" spans="25:25" x14ac:dyDescent="0.25">
      <c r="Y64722" s="109"/>
    </row>
    <row r="64723" spans="25:25" x14ac:dyDescent="0.25">
      <c r="Y64723" s="109"/>
    </row>
    <row r="64724" spans="25:25" x14ac:dyDescent="0.25">
      <c r="Y64724" s="109"/>
    </row>
    <row r="64725" spans="25:25" x14ac:dyDescent="0.25">
      <c r="Y64725" s="109"/>
    </row>
    <row r="64726" spans="25:25" x14ac:dyDescent="0.25">
      <c r="Y64726" s="109"/>
    </row>
    <row r="64727" spans="25:25" x14ac:dyDescent="0.25">
      <c r="Y64727" s="109"/>
    </row>
    <row r="64728" spans="25:25" x14ac:dyDescent="0.25">
      <c r="Y64728" s="109"/>
    </row>
    <row r="64729" spans="25:25" x14ac:dyDescent="0.25">
      <c r="Y64729" s="109"/>
    </row>
    <row r="64730" spans="25:25" x14ac:dyDescent="0.25">
      <c r="Y64730" s="109"/>
    </row>
    <row r="64731" spans="25:25" x14ac:dyDescent="0.25">
      <c r="Y64731" s="109"/>
    </row>
    <row r="64732" spans="25:25" x14ac:dyDescent="0.25">
      <c r="Y64732" s="109"/>
    </row>
    <row r="64733" spans="25:25" x14ac:dyDescent="0.25">
      <c r="Y64733" s="109"/>
    </row>
    <row r="64734" spans="25:25" x14ac:dyDescent="0.25">
      <c r="Y64734" s="109"/>
    </row>
    <row r="64735" spans="25:25" x14ac:dyDescent="0.25">
      <c r="Y64735" s="109"/>
    </row>
    <row r="64736" spans="25:25" x14ac:dyDescent="0.25">
      <c r="Y64736" s="109"/>
    </row>
    <row r="64737" spans="25:25" x14ac:dyDescent="0.25">
      <c r="Y64737" s="109"/>
    </row>
    <row r="64738" spans="25:25" x14ac:dyDescent="0.25">
      <c r="Y64738" s="109"/>
    </row>
    <row r="64739" spans="25:25" x14ac:dyDescent="0.25">
      <c r="Y64739" s="109"/>
    </row>
    <row r="64740" spans="25:25" x14ac:dyDescent="0.25">
      <c r="Y64740" s="109"/>
    </row>
    <row r="64741" spans="25:25" x14ac:dyDescent="0.25">
      <c r="Y64741" s="109"/>
    </row>
    <row r="64742" spans="25:25" x14ac:dyDescent="0.25">
      <c r="Y64742" s="109"/>
    </row>
    <row r="64743" spans="25:25" x14ac:dyDescent="0.25">
      <c r="Y64743" s="109"/>
    </row>
    <row r="64744" spans="25:25" x14ac:dyDescent="0.25">
      <c r="Y64744" s="109"/>
    </row>
    <row r="64745" spans="25:25" x14ac:dyDescent="0.25">
      <c r="Y64745" s="109"/>
    </row>
    <row r="64746" spans="25:25" x14ac:dyDescent="0.25">
      <c r="Y64746" s="109"/>
    </row>
    <row r="64747" spans="25:25" x14ac:dyDescent="0.25">
      <c r="Y64747" s="109"/>
    </row>
    <row r="64748" spans="25:25" x14ac:dyDescent="0.25">
      <c r="Y64748" s="109"/>
    </row>
    <row r="64749" spans="25:25" x14ac:dyDescent="0.25">
      <c r="Y64749" s="109"/>
    </row>
    <row r="64750" spans="25:25" x14ac:dyDescent="0.25">
      <c r="Y64750" s="109"/>
    </row>
    <row r="64751" spans="25:25" x14ac:dyDescent="0.25">
      <c r="Y64751" s="109"/>
    </row>
    <row r="64752" spans="25:25" x14ac:dyDescent="0.25">
      <c r="Y64752" s="109"/>
    </row>
    <row r="64753" spans="25:25" x14ac:dyDescent="0.25">
      <c r="Y64753" s="109"/>
    </row>
    <row r="64754" spans="25:25" x14ac:dyDescent="0.25">
      <c r="Y64754" s="109"/>
    </row>
    <row r="64755" spans="25:25" x14ac:dyDescent="0.25">
      <c r="Y64755" s="109"/>
    </row>
    <row r="64756" spans="25:25" x14ac:dyDescent="0.25">
      <c r="Y64756" s="109"/>
    </row>
    <row r="64757" spans="25:25" x14ac:dyDescent="0.25">
      <c r="Y64757" s="109"/>
    </row>
    <row r="64758" spans="25:25" x14ac:dyDescent="0.25">
      <c r="Y64758" s="109"/>
    </row>
    <row r="64759" spans="25:25" x14ac:dyDescent="0.25">
      <c r="Y64759" s="109"/>
    </row>
    <row r="64760" spans="25:25" x14ac:dyDescent="0.25">
      <c r="Y64760" s="109"/>
    </row>
    <row r="64761" spans="25:25" x14ac:dyDescent="0.25">
      <c r="Y64761" s="109"/>
    </row>
    <row r="64762" spans="25:25" x14ac:dyDescent="0.25">
      <c r="Y64762" s="109"/>
    </row>
    <row r="64763" spans="25:25" x14ac:dyDescent="0.25">
      <c r="Y64763" s="109"/>
    </row>
    <row r="64764" spans="25:25" x14ac:dyDescent="0.25">
      <c r="Y64764" s="109"/>
    </row>
    <row r="64765" spans="25:25" x14ac:dyDescent="0.25">
      <c r="Y64765" s="109"/>
    </row>
    <row r="64766" spans="25:25" x14ac:dyDescent="0.25">
      <c r="Y64766" s="109"/>
    </row>
    <row r="64767" spans="25:25" x14ac:dyDescent="0.25">
      <c r="Y64767" s="109"/>
    </row>
    <row r="64768" spans="25:25" x14ac:dyDescent="0.25">
      <c r="Y64768" s="109"/>
    </row>
    <row r="64769" spans="25:25" x14ac:dyDescent="0.25">
      <c r="Y64769" s="109"/>
    </row>
    <row r="64770" spans="25:25" x14ac:dyDescent="0.25">
      <c r="Y64770" s="109"/>
    </row>
    <row r="64771" spans="25:25" x14ac:dyDescent="0.25">
      <c r="Y64771" s="109"/>
    </row>
    <row r="64772" spans="25:25" x14ac:dyDescent="0.25">
      <c r="Y64772" s="109"/>
    </row>
    <row r="64773" spans="25:25" x14ac:dyDescent="0.25">
      <c r="Y64773" s="109"/>
    </row>
    <row r="64774" spans="25:25" x14ac:dyDescent="0.25">
      <c r="Y64774" s="109"/>
    </row>
    <row r="64775" spans="25:25" x14ac:dyDescent="0.25">
      <c r="Y64775" s="109"/>
    </row>
    <row r="64776" spans="25:25" x14ac:dyDescent="0.25">
      <c r="Y64776" s="109"/>
    </row>
    <row r="64777" spans="25:25" x14ac:dyDescent="0.25">
      <c r="Y64777" s="109"/>
    </row>
    <row r="64778" spans="25:25" x14ac:dyDescent="0.25">
      <c r="Y64778" s="109"/>
    </row>
    <row r="64779" spans="25:25" x14ac:dyDescent="0.25">
      <c r="Y64779" s="109"/>
    </row>
    <row r="64780" spans="25:25" x14ac:dyDescent="0.25">
      <c r="Y64780" s="109"/>
    </row>
    <row r="64781" spans="25:25" x14ac:dyDescent="0.25">
      <c r="Y64781" s="109"/>
    </row>
    <row r="64782" spans="25:25" x14ac:dyDescent="0.25">
      <c r="Y64782" s="109"/>
    </row>
    <row r="64783" spans="25:25" x14ac:dyDescent="0.25">
      <c r="Y64783" s="109"/>
    </row>
    <row r="64784" spans="25:25" x14ac:dyDescent="0.25">
      <c r="Y64784" s="109"/>
    </row>
    <row r="64785" spans="25:25" x14ac:dyDescent="0.25">
      <c r="Y64785" s="109"/>
    </row>
    <row r="64786" spans="25:25" x14ac:dyDescent="0.25">
      <c r="Y64786" s="109"/>
    </row>
    <row r="64787" spans="25:25" x14ac:dyDescent="0.25">
      <c r="Y64787" s="109"/>
    </row>
    <row r="64788" spans="25:25" x14ac:dyDescent="0.25">
      <c r="Y64788" s="109"/>
    </row>
    <row r="64789" spans="25:25" x14ac:dyDescent="0.25">
      <c r="Y64789" s="109"/>
    </row>
    <row r="64790" spans="25:25" x14ac:dyDescent="0.25">
      <c r="Y64790" s="109"/>
    </row>
    <row r="64791" spans="25:25" x14ac:dyDescent="0.25">
      <c r="Y64791" s="109"/>
    </row>
    <row r="64792" spans="25:25" x14ac:dyDescent="0.25">
      <c r="Y64792" s="109"/>
    </row>
    <row r="64793" spans="25:25" x14ac:dyDescent="0.25">
      <c r="Y64793" s="109"/>
    </row>
    <row r="64794" spans="25:25" x14ac:dyDescent="0.25">
      <c r="Y64794" s="109"/>
    </row>
    <row r="64795" spans="25:25" x14ac:dyDescent="0.25">
      <c r="Y64795" s="109"/>
    </row>
    <row r="64796" spans="25:25" x14ac:dyDescent="0.25">
      <c r="Y64796" s="109"/>
    </row>
    <row r="64797" spans="25:25" x14ac:dyDescent="0.25">
      <c r="Y64797" s="109"/>
    </row>
    <row r="64798" spans="25:25" x14ac:dyDescent="0.25">
      <c r="Y64798" s="109"/>
    </row>
    <row r="64799" spans="25:25" x14ac:dyDescent="0.25">
      <c r="Y64799" s="109"/>
    </row>
    <row r="64800" spans="25:25" x14ac:dyDescent="0.25">
      <c r="Y64800" s="109"/>
    </row>
    <row r="64801" spans="25:25" x14ac:dyDescent="0.25">
      <c r="Y64801" s="109"/>
    </row>
    <row r="64802" spans="25:25" x14ac:dyDescent="0.25">
      <c r="Y64802" s="109"/>
    </row>
    <row r="64803" spans="25:25" x14ac:dyDescent="0.25">
      <c r="Y64803" s="109"/>
    </row>
    <row r="64804" spans="25:25" x14ac:dyDescent="0.25">
      <c r="Y64804" s="109"/>
    </row>
    <row r="64805" spans="25:25" x14ac:dyDescent="0.25">
      <c r="Y64805" s="109"/>
    </row>
    <row r="64806" spans="25:25" x14ac:dyDescent="0.25">
      <c r="Y64806" s="109"/>
    </row>
    <row r="64807" spans="25:25" x14ac:dyDescent="0.25">
      <c r="Y64807" s="109"/>
    </row>
    <row r="64808" spans="25:25" x14ac:dyDescent="0.25">
      <c r="Y64808" s="109"/>
    </row>
    <row r="64809" spans="25:25" x14ac:dyDescent="0.25">
      <c r="Y64809" s="109"/>
    </row>
    <row r="64810" spans="25:25" x14ac:dyDescent="0.25">
      <c r="Y64810" s="109"/>
    </row>
    <row r="64811" spans="25:25" x14ac:dyDescent="0.25">
      <c r="Y64811" s="109"/>
    </row>
    <row r="64812" spans="25:25" x14ac:dyDescent="0.25">
      <c r="Y64812" s="109"/>
    </row>
    <row r="64813" spans="25:25" x14ac:dyDescent="0.25">
      <c r="Y64813" s="109"/>
    </row>
    <row r="64814" spans="25:25" x14ac:dyDescent="0.25">
      <c r="Y64814" s="109"/>
    </row>
    <row r="64815" spans="25:25" x14ac:dyDescent="0.25">
      <c r="Y64815" s="109"/>
    </row>
    <row r="64816" spans="25:25" x14ac:dyDescent="0.25">
      <c r="Y64816" s="109"/>
    </row>
    <row r="64817" spans="25:25" x14ac:dyDescent="0.25">
      <c r="Y64817" s="109"/>
    </row>
    <row r="64818" spans="25:25" x14ac:dyDescent="0.25">
      <c r="Y64818" s="109"/>
    </row>
    <row r="64819" spans="25:25" x14ac:dyDescent="0.25">
      <c r="Y64819" s="109"/>
    </row>
    <row r="64820" spans="25:25" x14ac:dyDescent="0.25">
      <c r="Y64820" s="109"/>
    </row>
    <row r="64821" spans="25:25" x14ac:dyDescent="0.25">
      <c r="Y64821" s="109"/>
    </row>
    <row r="64822" spans="25:25" x14ac:dyDescent="0.25">
      <c r="Y64822" s="109"/>
    </row>
    <row r="64823" spans="25:25" x14ac:dyDescent="0.25">
      <c r="Y64823" s="109"/>
    </row>
    <row r="64824" spans="25:25" x14ac:dyDescent="0.25">
      <c r="Y64824" s="109"/>
    </row>
    <row r="64825" spans="25:25" x14ac:dyDescent="0.25">
      <c r="Y64825" s="109"/>
    </row>
    <row r="64826" spans="25:25" x14ac:dyDescent="0.25">
      <c r="Y64826" s="109"/>
    </row>
    <row r="64827" spans="25:25" x14ac:dyDescent="0.25">
      <c r="Y64827" s="109"/>
    </row>
    <row r="64828" spans="25:25" x14ac:dyDescent="0.25">
      <c r="Y64828" s="109"/>
    </row>
    <row r="64829" spans="25:25" x14ac:dyDescent="0.25">
      <c r="Y64829" s="109"/>
    </row>
    <row r="64830" spans="25:25" x14ac:dyDescent="0.25">
      <c r="Y64830" s="109"/>
    </row>
    <row r="64831" spans="25:25" x14ac:dyDescent="0.25">
      <c r="Y64831" s="109"/>
    </row>
    <row r="64832" spans="25:25" x14ac:dyDescent="0.25">
      <c r="Y64832" s="109"/>
    </row>
    <row r="64833" spans="25:25" x14ac:dyDescent="0.25">
      <c r="Y64833" s="109"/>
    </row>
    <row r="64834" spans="25:25" x14ac:dyDescent="0.25">
      <c r="Y64834" s="109"/>
    </row>
    <row r="64835" spans="25:25" x14ac:dyDescent="0.25">
      <c r="Y64835" s="109"/>
    </row>
    <row r="64836" spans="25:25" x14ac:dyDescent="0.25">
      <c r="Y64836" s="109"/>
    </row>
    <row r="64837" spans="25:25" x14ac:dyDescent="0.25">
      <c r="Y64837" s="109"/>
    </row>
    <row r="64838" spans="25:25" x14ac:dyDescent="0.25">
      <c r="Y64838" s="109"/>
    </row>
    <row r="64839" spans="25:25" x14ac:dyDescent="0.25">
      <c r="Y64839" s="109"/>
    </row>
    <row r="64840" spans="25:25" x14ac:dyDescent="0.25">
      <c r="Y64840" s="109"/>
    </row>
    <row r="64841" spans="25:25" x14ac:dyDescent="0.25">
      <c r="Y64841" s="109"/>
    </row>
    <row r="64842" spans="25:25" x14ac:dyDescent="0.25">
      <c r="Y64842" s="109"/>
    </row>
    <row r="64843" spans="25:25" x14ac:dyDescent="0.25">
      <c r="Y64843" s="109"/>
    </row>
    <row r="64844" spans="25:25" x14ac:dyDescent="0.25">
      <c r="Y64844" s="109"/>
    </row>
    <row r="64845" spans="25:25" x14ac:dyDescent="0.25">
      <c r="Y64845" s="109"/>
    </row>
    <row r="64846" spans="25:25" x14ac:dyDescent="0.25">
      <c r="Y64846" s="109"/>
    </row>
    <row r="64847" spans="25:25" x14ac:dyDescent="0.25">
      <c r="Y64847" s="109"/>
    </row>
    <row r="64848" spans="25:25" x14ac:dyDescent="0.25">
      <c r="Y64848" s="109"/>
    </row>
    <row r="64849" spans="25:25" x14ac:dyDescent="0.25">
      <c r="Y64849" s="109"/>
    </row>
    <row r="64850" spans="25:25" x14ac:dyDescent="0.25">
      <c r="Y64850" s="109"/>
    </row>
    <row r="64851" spans="25:25" x14ac:dyDescent="0.25">
      <c r="Y64851" s="109"/>
    </row>
    <row r="64852" spans="25:25" x14ac:dyDescent="0.25">
      <c r="Y64852" s="109"/>
    </row>
    <row r="64853" spans="25:25" x14ac:dyDescent="0.25">
      <c r="Y64853" s="109"/>
    </row>
    <row r="64854" spans="25:25" x14ac:dyDescent="0.25">
      <c r="Y64854" s="109"/>
    </row>
    <row r="64855" spans="25:25" x14ac:dyDescent="0.25">
      <c r="Y64855" s="109"/>
    </row>
    <row r="64856" spans="25:25" x14ac:dyDescent="0.25">
      <c r="Y64856" s="109"/>
    </row>
    <row r="64857" spans="25:25" x14ac:dyDescent="0.25">
      <c r="Y64857" s="109"/>
    </row>
    <row r="64858" spans="25:25" x14ac:dyDescent="0.25">
      <c r="Y64858" s="109"/>
    </row>
    <row r="64859" spans="25:25" x14ac:dyDescent="0.25">
      <c r="Y64859" s="109"/>
    </row>
    <row r="64860" spans="25:25" x14ac:dyDescent="0.25">
      <c r="Y64860" s="109"/>
    </row>
    <row r="64861" spans="25:25" x14ac:dyDescent="0.25">
      <c r="Y64861" s="109"/>
    </row>
    <row r="64862" spans="25:25" x14ac:dyDescent="0.25">
      <c r="Y64862" s="109"/>
    </row>
    <row r="64863" spans="25:25" x14ac:dyDescent="0.25">
      <c r="Y64863" s="109"/>
    </row>
    <row r="64864" spans="25:25" x14ac:dyDescent="0.25">
      <c r="Y64864" s="109"/>
    </row>
    <row r="64865" spans="25:25" x14ac:dyDescent="0.25">
      <c r="Y64865" s="109"/>
    </row>
    <row r="64866" spans="25:25" x14ac:dyDescent="0.25">
      <c r="Y64866" s="109"/>
    </row>
    <row r="64867" spans="25:25" x14ac:dyDescent="0.25">
      <c r="Y64867" s="109"/>
    </row>
    <row r="64868" spans="25:25" x14ac:dyDescent="0.25">
      <c r="Y64868" s="109"/>
    </row>
    <row r="64869" spans="25:25" x14ac:dyDescent="0.25">
      <c r="Y64869" s="109"/>
    </row>
    <row r="64870" spans="25:25" x14ac:dyDescent="0.25">
      <c r="Y64870" s="109"/>
    </row>
    <row r="64871" spans="25:25" x14ac:dyDescent="0.25">
      <c r="Y64871" s="109"/>
    </row>
    <row r="64872" spans="25:25" x14ac:dyDescent="0.25">
      <c r="Y64872" s="109"/>
    </row>
    <row r="64873" spans="25:25" x14ac:dyDescent="0.25">
      <c r="Y64873" s="109"/>
    </row>
    <row r="64874" spans="25:25" x14ac:dyDescent="0.25">
      <c r="Y64874" s="109"/>
    </row>
    <row r="64875" spans="25:25" x14ac:dyDescent="0.25">
      <c r="Y64875" s="109"/>
    </row>
    <row r="64876" spans="25:25" x14ac:dyDescent="0.25">
      <c r="Y64876" s="109"/>
    </row>
    <row r="64877" spans="25:25" x14ac:dyDescent="0.25">
      <c r="Y64877" s="109"/>
    </row>
    <row r="64878" spans="25:25" x14ac:dyDescent="0.25">
      <c r="Y64878" s="109"/>
    </row>
    <row r="64879" spans="25:25" x14ac:dyDescent="0.25">
      <c r="Y64879" s="109"/>
    </row>
    <row r="64880" spans="25:25" x14ac:dyDescent="0.25">
      <c r="Y64880" s="109"/>
    </row>
    <row r="64881" spans="25:25" x14ac:dyDescent="0.25">
      <c r="Y64881" s="109"/>
    </row>
    <row r="64882" spans="25:25" x14ac:dyDescent="0.25">
      <c r="Y64882" s="109"/>
    </row>
    <row r="64883" spans="25:25" x14ac:dyDescent="0.25">
      <c r="Y64883" s="109"/>
    </row>
    <row r="64884" spans="25:25" x14ac:dyDescent="0.25">
      <c r="Y64884" s="109"/>
    </row>
    <row r="64885" spans="25:25" x14ac:dyDescent="0.25">
      <c r="Y64885" s="109"/>
    </row>
    <row r="64886" spans="25:25" x14ac:dyDescent="0.25">
      <c r="Y64886" s="109"/>
    </row>
    <row r="64887" spans="25:25" x14ac:dyDescent="0.25">
      <c r="Y64887" s="109"/>
    </row>
    <row r="64888" spans="25:25" x14ac:dyDescent="0.25">
      <c r="Y64888" s="109"/>
    </row>
    <row r="64889" spans="25:25" x14ac:dyDescent="0.25">
      <c r="Y64889" s="109"/>
    </row>
    <row r="64890" spans="25:25" x14ac:dyDescent="0.25">
      <c r="Y64890" s="109"/>
    </row>
    <row r="64891" spans="25:25" x14ac:dyDescent="0.25">
      <c r="Y64891" s="109"/>
    </row>
    <row r="64892" spans="25:25" x14ac:dyDescent="0.25">
      <c r="Y64892" s="109"/>
    </row>
    <row r="64893" spans="25:25" x14ac:dyDescent="0.25">
      <c r="Y64893" s="109"/>
    </row>
    <row r="64894" spans="25:25" x14ac:dyDescent="0.25">
      <c r="Y64894" s="109"/>
    </row>
    <row r="64895" spans="25:25" x14ac:dyDescent="0.25">
      <c r="Y64895" s="109"/>
    </row>
    <row r="64896" spans="25:25" x14ac:dyDescent="0.25">
      <c r="Y64896" s="109"/>
    </row>
    <row r="64897" spans="25:25" x14ac:dyDescent="0.25">
      <c r="Y64897" s="109"/>
    </row>
    <row r="64898" spans="25:25" x14ac:dyDescent="0.25">
      <c r="Y64898" s="109"/>
    </row>
    <row r="64899" spans="25:25" x14ac:dyDescent="0.25">
      <c r="Y64899" s="109"/>
    </row>
    <row r="64900" spans="25:25" x14ac:dyDescent="0.25">
      <c r="Y64900" s="109"/>
    </row>
    <row r="64901" spans="25:25" x14ac:dyDescent="0.25">
      <c r="Y64901" s="109"/>
    </row>
    <row r="64902" spans="25:25" x14ac:dyDescent="0.25">
      <c r="Y64902" s="109"/>
    </row>
    <row r="64903" spans="25:25" x14ac:dyDescent="0.25">
      <c r="Y64903" s="109"/>
    </row>
    <row r="64904" spans="25:25" x14ac:dyDescent="0.25">
      <c r="Y64904" s="109"/>
    </row>
    <row r="64905" spans="25:25" x14ac:dyDescent="0.25">
      <c r="Y64905" s="109"/>
    </row>
    <row r="64906" spans="25:25" x14ac:dyDescent="0.25">
      <c r="Y64906" s="109"/>
    </row>
    <row r="64907" spans="25:25" x14ac:dyDescent="0.25">
      <c r="Y64907" s="109"/>
    </row>
    <row r="64908" spans="25:25" x14ac:dyDescent="0.25">
      <c r="Y64908" s="109"/>
    </row>
    <row r="64909" spans="25:25" x14ac:dyDescent="0.25">
      <c r="Y64909" s="109"/>
    </row>
    <row r="64910" spans="25:25" x14ac:dyDescent="0.25">
      <c r="Y64910" s="109"/>
    </row>
    <row r="64911" spans="25:25" x14ac:dyDescent="0.25">
      <c r="Y64911" s="109"/>
    </row>
    <row r="64912" spans="25:25" x14ac:dyDescent="0.25">
      <c r="Y64912" s="109"/>
    </row>
    <row r="64913" spans="25:25" x14ac:dyDescent="0.25">
      <c r="Y64913" s="109"/>
    </row>
    <row r="64914" spans="25:25" x14ac:dyDescent="0.25">
      <c r="Y64914" s="109"/>
    </row>
    <row r="64915" spans="25:25" x14ac:dyDescent="0.25">
      <c r="Y64915" s="109"/>
    </row>
    <row r="64916" spans="25:25" x14ac:dyDescent="0.25">
      <c r="Y64916" s="109"/>
    </row>
    <row r="64917" spans="25:25" x14ac:dyDescent="0.25">
      <c r="Y64917" s="109"/>
    </row>
    <row r="64918" spans="25:25" x14ac:dyDescent="0.25">
      <c r="Y64918" s="109"/>
    </row>
    <row r="64919" spans="25:25" x14ac:dyDescent="0.25">
      <c r="Y64919" s="109"/>
    </row>
    <row r="64920" spans="25:25" x14ac:dyDescent="0.25">
      <c r="Y64920" s="109"/>
    </row>
    <row r="64921" spans="25:25" x14ac:dyDescent="0.25">
      <c r="Y64921" s="109"/>
    </row>
    <row r="64922" spans="25:25" x14ac:dyDescent="0.25">
      <c r="Y64922" s="109"/>
    </row>
    <row r="64923" spans="25:25" x14ac:dyDescent="0.25">
      <c r="Y64923" s="109"/>
    </row>
    <row r="64924" spans="25:25" x14ac:dyDescent="0.25">
      <c r="Y64924" s="109"/>
    </row>
    <row r="64925" spans="25:25" x14ac:dyDescent="0.25">
      <c r="Y64925" s="109"/>
    </row>
    <row r="64926" spans="25:25" x14ac:dyDescent="0.25">
      <c r="Y64926" s="109"/>
    </row>
    <row r="64927" spans="25:25" x14ac:dyDescent="0.25">
      <c r="Y64927" s="109"/>
    </row>
    <row r="64928" spans="25:25" x14ac:dyDescent="0.25">
      <c r="Y64928" s="109"/>
    </row>
    <row r="64929" spans="25:25" x14ac:dyDescent="0.25">
      <c r="Y64929" s="109"/>
    </row>
    <row r="64930" spans="25:25" x14ac:dyDescent="0.25">
      <c r="Y64930" s="109"/>
    </row>
    <row r="64931" spans="25:25" x14ac:dyDescent="0.25">
      <c r="Y64931" s="109"/>
    </row>
    <row r="64932" spans="25:25" x14ac:dyDescent="0.25">
      <c r="Y64932" s="109"/>
    </row>
    <row r="64933" spans="25:25" x14ac:dyDescent="0.25">
      <c r="Y64933" s="109"/>
    </row>
    <row r="64934" spans="25:25" x14ac:dyDescent="0.25">
      <c r="Y64934" s="109"/>
    </row>
    <row r="64935" spans="25:25" x14ac:dyDescent="0.25">
      <c r="Y64935" s="109"/>
    </row>
    <row r="64936" spans="25:25" x14ac:dyDescent="0.25">
      <c r="Y64936" s="109"/>
    </row>
    <row r="64937" spans="25:25" x14ac:dyDescent="0.25">
      <c r="Y64937" s="109"/>
    </row>
    <row r="64938" spans="25:25" x14ac:dyDescent="0.25">
      <c r="Y64938" s="109"/>
    </row>
    <row r="64939" spans="25:25" x14ac:dyDescent="0.25">
      <c r="Y64939" s="109"/>
    </row>
    <row r="64940" spans="25:25" x14ac:dyDescent="0.25">
      <c r="Y64940" s="109"/>
    </row>
    <row r="64941" spans="25:25" x14ac:dyDescent="0.25">
      <c r="Y64941" s="109"/>
    </row>
    <row r="64942" spans="25:25" x14ac:dyDescent="0.25">
      <c r="Y64942" s="109"/>
    </row>
    <row r="64943" spans="25:25" x14ac:dyDescent="0.25">
      <c r="Y64943" s="109"/>
    </row>
    <row r="64944" spans="25:25" x14ac:dyDescent="0.25">
      <c r="Y64944" s="109"/>
    </row>
    <row r="64945" spans="25:25" x14ac:dyDescent="0.25">
      <c r="Y64945" s="109"/>
    </row>
    <row r="64946" spans="25:25" x14ac:dyDescent="0.25">
      <c r="Y64946" s="109"/>
    </row>
    <row r="64947" spans="25:25" x14ac:dyDescent="0.25">
      <c r="Y64947" s="109"/>
    </row>
    <row r="64948" spans="25:25" x14ac:dyDescent="0.25">
      <c r="Y64948" s="109"/>
    </row>
    <row r="64949" spans="25:25" x14ac:dyDescent="0.25">
      <c r="Y64949" s="109"/>
    </row>
    <row r="64950" spans="25:25" x14ac:dyDescent="0.25">
      <c r="Y64950" s="109"/>
    </row>
    <row r="64951" spans="25:25" x14ac:dyDescent="0.25">
      <c r="Y64951" s="109"/>
    </row>
    <row r="64952" spans="25:25" x14ac:dyDescent="0.25">
      <c r="Y64952" s="109"/>
    </row>
    <row r="64953" spans="25:25" x14ac:dyDescent="0.25">
      <c r="Y64953" s="109"/>
    </row>
    <row r="64954" spans="25:25" x14ac:dyDescent="0.25">
      <c r="Y64954" s="109"/>
    </row>
    <row r="64955" spans="25:25" x14ac:dyDescent="0.25">
      <c r="Y64955" s="109"/>
    </row>
    <row r="64956" spans="25:25" x14ac:dyDescent="0.25">
      <c r="Y64956" s="109"/>
    </row>
    <row r="64957" spans="25:25" x14ac:dyDescent="0.25">
      <c r="Y64957" s="109"/>
    </row>
    <row r="64958" spans="25:25" x14ac:dyDescent="0.25">
      <c r="Y64958" s="109"/>
    </row>
    <row r="64959" spans="25:25" x14ac:dyDescent="0.25">
      <c r="Y64959" s="109"/>
    </row>
    <row r="64960" spans="25:25" x14ac:dyDescent="0.25">
      <c r="Y64960" s="109"/>
    </row>
    <row r="64961" spans="25:25" x14ac:dyDescent="0.25">
      <c r="Y64961" s="109"/>
    </row>
    <row r="64962" spans="25:25" x14ac:dyDescent="0.25">
      <c r="Y64962" s="109"/>
    </row>
    <row r="64963" spans="25:25" x14ac:dyDescent="0.25">
      <c r="Y64963" s="109"/>
    </row>
    <row r="64964" spans="25:25" x14ac:dyDescent="0.25">
      <c r="Y64964" s="109"/>
    </row>
    <row r="64965" spans="25:25" x14ac:dyDescent="0.25">
      <c r="Y64965" s="109"/>
    </row>
    <row r="64966" spans="25:25" x14ac:dyDescent="0.25">
      <c r="Y64966" s="109"/>
    </row>
    <row r="64967" spans="25:25" x14ac:dyDescent="0.25">
      <c r="Y64967" s="109"/>
    </row>
    <row r="64968" spans="25:25" x14ac:dyDescent="0.25">
      <c r="Y64968" s="109"/>
    </row>
    <row r="64969" spans="25:25" x14ac:dyDescent="0.25">
      <c r="Y64969" s="109"/>
    </row>
    <row r="64970" spans="25:25" x14ac:dyDescent="0.25">
      <c r="Y64970" s="109"/>
    </row>
    <row r="64971" spans="25:25" x14ac:dyDescent="0.25">
      <c r="Y64971" s="109"/>
    </row>
    <row r="64972" spans="25:25" x14ac:dyDescent="0.25">
      <c r="Y64972" s="109"/>
    </row>
    <row r="64973" spans="25:25" x14ac:dyDescent="0.25">
      <c r="Y64973" s="109"/>
    </row>
    <row r="64974" spans="25:25" x14ac:dyDescent="0.25">
      <c r="Y64974" s="109"/>
    </row>
    <row r="64975" spans="25:25" x14ac:dyDescent="0.25">
      <c r="Y64975" s="109"/>
    </row>
    <row r="64976" spans="25:25" x14ac:dyDescent="0.25">
      <c r="Y64976" s="109"/>
    </row>
    <row r="64977" spans="25:25" x14ac:dyDescent="0.25">
      <c r="Y64977" s="109"/>
    </row>
    <row r="64978" spans="25:25" x14ac:dyDescent="0.25">
      <c r="Y64978" s="109"/>
    </row>
    <row r="64979" spans="25:25" x14ac:dyDescent="0.25">
      <c r="Y64979" s="109"/>
    </row>
    <row r="64980" spans="25:25" x14ac:dyDescent="0.25">
      <c r="Y64980" s="109"/>
    </row>
    <row r="64981" spans="25:25" x14ac:dyDescent="0.25">
      <c r="Y64981" s="109"/>
    </row>
    <row r="64982" spans="25:25" x14ac:dyDescent="0.25">
      <c r="Y64982" s="109"/>
    </row>
    <row r="64983" spans="25:25" x14ac:dyDescent="0.25">
      <c r="Y64983" s="109"/>
    </row>
    <row r="64984" spans="25:25" x14ac:dyDescent="0.25">
      <c r="Y64984" s="109"/>
    </row>
    <row r="64985" spans="25:25" x14ac:dyDescent="0.25">
      <c r="Y64985" s="109"/>
    </row>
    <row r="64986" spans="25:25" x14ac:dyDescent="0.25">
      <c r="Y64986" s="109"/>
    </row>
    <row r="64987" spans="25:25" x14ac:dyDescent="0.25">
      <c r="Y64987" s="109"/>
    </row>
    <row r="64988" spans="25:25" x14ac:dyDescent="0.25">
      <c r="Y64988" s="109"/>
    </row>
    <row r="64989" spans="25:25" x14ac:dyDescent="0.25">
      <c r="Y64989" s="109"/>
    </row>
    <row r="64990" spans="25:25" x14ac:dyDescent="0.25">
      <c r="Y64990" s="109"/>
    </row>
    <row r="64991" spans="25:25" x14ac:dyDescent="0.25">
      <c r="Y64991" s="109"/>
    </row>
    <row r="64992" spans="25:25" x14ac:dyDescent="0.25">
      <c r="Y64992" s="109"/>
    </row>
    <row r="64993" spans="25:25" x14ac:dyDescent="0.25">
      <c r="Y64993" s="109"/>
    </row>
    <row r="64994" spans="25:25" x14ac:dyDescent="0.25">
      <c r="Y64994" s="109"/>
    </row>
    <row r="64995" spans="25:25" x14ac:dyDescent="0.25">
      <c r="Y64995" s="109"/>
    </row>
    <row r="64996" spans="25:25" x14ac:dyDescent="0.25">
      <c r="Y64996" s="109"/>
    </row>
    <row r="64997" spans="25:25" x14ac:dyDescent="0.25">
      <c r="Y64997" s="109"/>
    </row>
    <row r="64998" spans="25:25" x14ac:dyDescent="0.25">
      <c r="Y64998" s="109"/>
    </row>
    <row r="64999" spans="25:25" x14ac:dyDescent="0.25">
      <c r="Y64999" s="109"/>
    </row>
    <row r="65000" spans="25:25" x14ac:dyDescent="0.25">
      <c r="Y65000" s="109"/>
    </row>
    <row r="65001" spans="25:25" x14ac:dyDescent="0.25">
      <c r="Y65001" s="109"/>
    </row>
    <row r="65002" spans="25:25" x14ac:dyDescent="0.25">
      <c r="Y65002" s="109"/>
    </row>
    <row r="65003" spans="25:25" x14ac:dyDescent="0.25">
      <c r="Y65003" s="109"/>
    </row>
    <row r="65004" spans="25:25" x14ac:dyDescent="0.25">
      <c r="Y65004" s="109"/>
    </row>
    <row r="65005" spans="25:25" x14ac:dyDescent="0.25">
      <c r="Y65005" s="109"/>
    </row>
    <row r="65006" spans="25:25" x14ac:dyDescent="0.25">
      <c r="Y65006" s="109"/>
    </row>
    <row r="65007" spans="25:25" x14ac:dyDescent="0.25">
      <c r="Y65007" s="109"/>
    </row>
    <row r="65008" spans="25:25" x14ac:dyDescent="0.25">
      <c r="Y65008" s="109"/>
    </row>
    <row r="65009" spans="25:25" x14ac:dyDescent="0.25">
      <c r="Y65009" s="109"/>
    </row>
    <row r="65010" spans="25:25" x14ac:dyDescent="0.25">
      <c r="Y65010" s="109"/>
    </row>
    <row r="65011" spans="25:25" x14ac:dyDescent="0.25">
      <c r="Y65011" s="109"/>
    </row>
    <row r="65012" spans="25:25" x14ac:dyDescent="0.25">
      <c r="Y65012" s="109"/>
    </row>
    <row r="65013" spans="25:25" x14ac:dyDescent="0.25">
      <c r="Y65013" s="109"/>
    </row>
    <row r="65014" spans="25:25" x14ac:dyDescent="0.25">
      <c r="Y65014" s="109"/>
    </row>
    <row r="65015" spans="25:25" x14ac:dyDescent="0.25">
      <c r="Y65015" s="109"/>
    </row>
    <row r="65016" spans="25:25" x14ac:dyDescent="0.25">
      <c r="Y65016" s="109"/>
    </row>
    <row r="65017" spans="25:25" x14ac:dyDescent="0.25">
      <c r="Y65017" s="109"/>
    </row>
    <row r="65018" spans="25:25" x14ac:dyDescent="0.25">
      <c r="Y65018" s="109"/>
    </row>
    <row r="65019" spans="25:25" x14ac:dyDescent="0.25">
      <c r="Y65019" s="109"/>
    </row>
    <row r="65020" spans="25:25" x14ac:dyDescent="0.25">
      <c r="Y65020" s="109"/>
    </row>
    <row r="65021" spans="25:25" x14ac:dyDescent="0.25">
      <c r="Y65021" s="109"/>
    </row>
    <row r="65022" spans="25:25" x14ac:dyDescent="0.25">
      <c r="Y65022" s="109"/>
    </row>
    <row r="65023" spans="25:25" x14ac:dyDescent="0.25">
      <c r="Y65023" s="109"/>
    </row>
    <row r="65024" spans="25:25" x14ac:dyDescent="0.25">
      <c r="Y65024" s="109"/>
    </row>
    <row r="65025" spans="25:25" x14ac:dyDescent="0.25">
      <c r="Y65025" s="109"/>
    </row>
    <row r="65026" spans="25:25" x14ac:dyDescent="0.25">
      <c r="Y65026" s="109"/>
    </row>
    <row r="65027" spans="25:25" x14ac:dyDescent="0.25">
      <c r="Y65027" s="109"/>
    </row>
    <row r="65028" spans="25:25" x14ac:dyDescent="0.25">
      <c r="Y65028" s="109"/>
    </row>
    <row r="65029" spans="25:25" x14ac:dyDescent="0.25">
      <c r="Y65029" s="109"/>
    </row>
    <row r="65030" spans="25:25" x14ac:dyDescent="0.25">
      <c r="Y65030" s="109"/>
    </row>
    <row r="65031" spans="25:25" x14ac:dyDescent="0.25">
      <c r="Y65031" s="109"/>
    </row>
    <row r="65032" spans="25:25" x14ac:dyDescent="0.25">
      <c r="Y65032" s="109"/>
    </row>
    <row r="65033" spans="25:25" x14ac:dyDescent="0.25">
      <c r="Y65033" s="109"/>
    </row>
    <row r="65034" spans="25:25" x14ac:dyDescent="0.25">
      <c r="Y65034" s="109"/>
    </row>
    <row r="65035" spans="25:25" x14ac:dyDescent="0.25">
      <c r="Y65035" s="109"/>
    </row>
    <row r="65036" spans="25:25" x14ac:dyDescent="0.25">
      <c r="Y65036" s="109"/>
    </row>
    <row r="65037" spans="25:25" x14ac:dyDescent="0.25">
      <c r="Y65037" s="109"/>
    </row>
    <row r="65038" spans="25:25" x14ac:dyDescent="0.25">
      <c r="Y65038" s="109"/>
    </row>
    <row r="65039" spans="25:25" x14ac:dyDescent="0.25">
      <c r="Y65039" s="109"/>
    </row>
    <row r="65040" spans="25:25" x14ac:dyDescent="0.25">
      <c r="Y65040" s="109"/>
    </row>
    <row r="65041" spans="25:25" x14ac:dyDescent="0.25">
      <c r="Y65041" s="109"/>
    </row>
    <row r="65042" spans="25:25" x14ac:dyDescent="0.25">
      <c r="Y65042" s="109"/>
    </row>
    <row r="65043" spans="25:25" x14ac:dyDescent="0.25">
      <c r="Y65043" s="109"/>
    </row>
    <row r="65044" spans="25:25" x14ac:dyDescent="0.25">
      <c r="Y65044" s="109"/>
    </row>
    <row r="65045" spans="25:25" x14ac:dyDescent="0.25">
      <c r="Y65045" s="109"/>
    </row>
    <row r="65046" spans="25:25" x14ac:dyDescent="0.25">
      <c r="Y65046" s="109"/>
    </row>
    <row r="65047" spans="25:25" x14ac:dyDescent="0.25">
      <c r="Y65047" s="109"/>
    </row>
    <row r="65048" spans="25:25" x14ac:dyDescent="0.25">
      <c r="Y65048" s="109"/>
    </row>
    <row r="65049" spans="25:25" x14ac:dyDescent="0.25">
      <c r="Y65049" s="109"/>
    </row>
    <row r="65050" spans="25:25" x14ac:dyDescent="0.25">
      <c r="Y65050" s="109"/>
    </row>
    <row r="65051" spans="25:25" x14ac:dyDescent="0.25">
      <c r="Y65051" s="109"/>
    </row>
    <row r="65052" spans="25:25" x14ac:dyDescent="0.25">
      <c r="Y65052" s="109"/>
    </row>
    <row r="65053" spans="25:25" x14ac:dyDescent="0.25">
      <c r="Y65053" s="109"/>
    </row>
    <row r="65054" spans="25:25" x14ac:dyDescent="0.25">
      <c r="Y65054" s="109"/>
    </row>
    <row r="65055" spans="25:25" x14ac:dyDescent="0.25">
      <c r="Y65055" s="109"/>
    </row>
    <row r="65056" spans="25:25" x14ac:dyDescent="0.25">
      <c r="Y65056" s="109"/>
    </row>
    <row r="65057" spans="25:25" x14ac:dyDescent="0.25">
      <c r="Y65057" s="109"/>
    </row>
    <row r="65058" spans="25:25" x14ac:dyDescent="0.25">
      <c r="Y65058" s="109"/>
    </row>
    <row r="65059" spans="25:25" x14ac:dyDescent="0.25">
      <c r="Y65059" s="109"/>
    </row>
    <row r="65060" spans="25:25" x14ac:dyDescent="0.25">
      <c r="Y65060" s="109"/>
    </row>
    <row r="65061" spans="25:25" x14ac:dyDescent="0.25">
      <c r="Y65061" s="109"/>
    </row>
    <row r="65062" spans="25:25" x14ac:dyDescent="0.25">
      <c r="Y65062" s="109"/>
    </row>
    <row r="65063" spans="25:25" x14ac:dyDescent="0.25">
      <c r="Y65063" s="109"/>
    </row>
    <row r="65064" spans="25:25" x14ac:dyDescent="0.25">
      <c r="Y65064" s="109"/>
    </row>
    <row r="65065" spans="25:25" x14ac:dyDescent="0.25">
      <c r="Y65065" s="109"/>
    </row>
    <row r="65066" spans="25:25" x14ac:dyDescent="0.25">
      <c r="Y65066" s="109"/>
    </row>
    <row r="65067" spans="25:25" x14ac:dyDescent="0.25">
      <c r="Y65067" s="109"/>
    </row>
    <row r="65068" spans="25:25" x14ac:dyDescent="0.25">
      <c r="Y65068" s="109"/>
    </row>
    <row r="65069" spans="25:25" x14ac:dyDescent="0.25">
      <c r="Y65069" s="109"/>
    </row>
    <row r="65070" spans="25:25" x14ac:dyDescent="0.25">
      <c r="Y65070" s="109"/>
    </row>
    <row r="65071" spans="25:25" x14ac:dyDescent="0.25">
      <c r="Y65071" s="109"/>
    </row>
    <row r="65072" spans="25:25" x14ac:dyDescent="0.25">
      <c r="Y65072" s="109"/>
    </row>
    <row r="65073" spans="25:25" x14ac:dyDescent="0.25">
      <c r="Y65073" s="109"/>
    </row>
    <row r="65074" spans="25:25" x14ac:dyDescent="0.25">
      <c r="Y65074" s="109"/>
    </row>
    <row r="65075" spans="25:25" x14ac:dyDescent="0.25">
      <c r="Y65075" s="109"/>
    </row>
    <row r="65076" spans="25:25" x14ac:dyDescent="0.25">
      <c r="Y65076" s="109"/>
    </row>
    <row r="65077" spans="25:25" x14ac:dyDescent="0.25">
      <c r="Y65077" s="109"/>
    </row>
    <row r="65078" spans="25:25" x14ac:dyDescent="0.25">
      <c r="Y65078" s="109"/>
    </row>
    <row r="65079" spans="25:25" x14ac:dyDescent="0.25">
      <c r="Y65079" s="109"/>
    </row>
    <row r="65080" spans="25:25" x14ac:dyDescent="0.25">
      <c r="Y65080" s="109"/>
    </row>
    <row r="65081" spans="25:25" x14ac:dyDescent="0.25">
      <c r="Y65081" s="109"/>
    </row>
    <row r="65082" spans="25:25" x14ac:dyDescent="0.25">
      <c r="Y65082" s="109"/>
    </row>
    <row r="65083" spans="25:25" x14ac:dyDescent="0.25">
      <c r="Y65083" s="109"/>
    </row>
    <row r="65084" spans="25:25" x14ac:dyDescent="0.25">
      <c r="Y65084" s="109"/>
    </row>
    <row r="65085" spans="25:25" x14ac:dyDescent="0.25">
      <c r="Y65085" s="109"/>
    </row>
    <row r="65086" spans="25:25" x14ac:dyDescent="0.25">
      <c r="Y65086" s="109"/>
    </row>
    <row r="65087" spans="25:25" x14ac:dyDescent="0.25">
      <c r="Y65087" s="109"/>
    </row>
    <row r="65088" spans="25:25" x14ac:dyDescent="0.25">
      <c r="Y65088" s="109"/>
    </row>
    <row r="65089" spans="25:25" x14ac:dyDescent="0.25">
      <c r="Y65089" s="109"/>
    </row>
    <row r="65090" spans="25:25" x14ac:dyDescent="0.25">
      <c r="Y65090" s="109"/>
    </row>
    <row r="65091" spans="25:25" x14ac:dyDescent="0.25">
      <c r="Y65091" s="109"/>
    </row>
    <row r="65092" spans="25:25" x14ac:dyDescent="0.25">
      <c r="Y65092" s="109"/>
    </row>
    <row r="65093" spans="25:25" x14ac:dyDescent="0.25">
      <c r="Y65093" s="109"/>
    </row>
    <row r="65094" spans="25:25" x14ac:dyDescent="0.25">
      <c r="Y65094" s="109"/>
    </row>
    <row r="65095" spans="25:25" x14ac:dyDescent="0.25">
      <c r="Y65095" s="109"/>
    </row>
    <row r="65096" spans="25:25" x14ac:dyDescent="0.25">
      <c r="Y65096" s="109"/>
    </row>
    <row r="65097" spans="25:25" x14ac:dyDescent="0.25">
      <c r="Y65097" s="109"/>
    </row>
    <row r="65098" spans="25:25" x14ac:dyDescent="0.25">
      <c r="Y65098" s="109"/>
    </row>
    <row r="65099" spans="25:25" x14ac:dyDescent="0.25">
      <c r="Y65099" s="109"/>
    </row>
    <row r="65100" spans="25:25" x14ac:dyDescent="0.25">
      <c r="Y65100" s="109"/>
    </row>
    <row r="65101" spans="25:25" x14ac:dyDescent="0.25">
      <c r="Y65101" s="109"/>
    </row>
    <row r="65102" spans="25:25" x14ac:dyDescent="0.25">
      <c r="Y65102" s="109"/>
    </row>
    <row r="65103" spans="25:25" x14ac:dyDescent="0.25">
      <c r="Y65103" s="109"/>
    </row>
    <row r="65104" spans="25:25" x14ac:dyDescent="0.25">
      <c r="Y65104" s="109"/>
    </row>
    <row r="65105" spans="25:25" x14ac:dyDescent="0.25">
      <c r="Y65105" s="109"/>
    </row>
    <row r="65106" spans="25:25" x14ac:dyDescent="0.25">
      <c r="Y65106" s="109"/>
    </row>
    <row r="65107" spans="25:25" x14ac:dyDescent="0.25">
      <c r="Y65107" s="109"/>
    </row>
    <row r="65108" spans="25:25" x14ac:dyDescent="0.25">
      <c r="Y65108" s="109"/>
    </row>
    <row r="65109" spans="25:25" x14ac:dyDescent="0.25">
      <c r="Y65109" s="109"/>
    </row>
    <row r="65110" spans="25:25" x14ac:dyDescent="0.25">
      <c r="Y65110" s="109"/>
    </row>
    <row r="65111" spans="25:25" x14ac:dyDescent="0.25">
      <c r="Y65111" s="109"/>
    </row>
    <row r="65112" spans="25:25" x14ac:dyDescent="0.25">
      <c r="Y65112" s="109"/>
    </row>
    <row r="65113" spans="25:25" x14ac:dyDescent="0.25">
      <c r="Y65113" s="109"/>
    </row>
    <row r="65114" spans="25:25" x14ac:dyDescent="0.25">
      <c r="Y65114" s="109"/>
    </row>
    <row r="65115" spans="25:25" x14ac:dyDescent="0.25">
      <c r="Y65115" s="109"/>
    </row>
    <row r="65116" spans="25:25" x14ac:dyDescent="0.25">
      <c r="Y65116" s="109"/>
    </row>
    <row r="65117" spans="25:25" x14ac:dyDescent="0.25">
      <c r="Y65117" s="109"/>
    </row>
    <row r="65118" spans="25:25" x14ac:dyDescent="0.25">
      <c r="Y65118" s="109"/>
    </row>
    <row r="65119" spans="25:25" x14ac:dyDescent="0.25">
      <c r="Y65119" s="109"/>
    </row>
    <row r="65120" spans="25:25" x14ac:dyDescent="0.25">
      <c r="Y65120" s="109"/>
    </row>
    <row r="65121" spans="25:25" x14ac:dyDescent="0.25">
      <c r="Y65121" s="109"/>
    </row>
    <row r="65122" spans="25:25" x14ac:dyDescent="0.25">
      <c r="Y65122" s="109"/>
    </row>
    <row r="65123" spans="25:25" x14ac:dyDescent="0.25">
      <c r="Y65123" s="109"/>
    </row>
    <row r="65124" spans="25:25" x14ac:dyDescent="0.25">
      <c r="Y65124" s="109"/>
    </row>
    <row r="65125" spans="25:25" x14ac:dyDescent="0.25">
      <c r="Y65125" s="109"/>
    </row>
    <row r="65126" spans="25:25" x14ac:dyDescent="0.25">
      <c r="Y65126" s="109"/>
    </row>
    <row r="65127" spans="25:25" x14ac:dyDescent="0.25">
      <c r="Y65127" s="109"/>
    </row>
    <row r="65128" spans="25:25" x14ac:dyDescent="0.25">
      <c r="Y65128" s="109"/>
    </row>
    <row r="65129" spans="25:25" x14ac:dyDescent="0.25">
      <c r="Y65129" s="109"/>
    </row>
    <row r="65130" spans="25:25" x14ac:dyDescent="0.25">
      <c r="Y65130" s="109"/>
    </row>
    <row r="65131" spans="25:25" x14ac:dyDescent="0.25">
      <c r="Y65131" s="109"/>
    </row>
    <row r="65132" spans="25:25" x14ac:dyDescent="0.25">
      <c r="Y65132" s="109"/>
    </row>
    <row r="65133" spans="25:25" x14ac:dyDescent="0.25">
      <c r="Y65133" s="109"/>
    </row>
    <row r="65134" spans="25:25" x14ac:dyDescent="0.25">
      <c r="Y65134" s="109"/>
    </row>
    <row r="65135" spans="25:25" x14ac:dyDescent="0.25">
      <c r="Y65135" s="109"/>
    </row>
    <row r="65136" spans="25:25" x14ac:dyDescent="0.25">
      <c r="Y65136" s="109"/>
    </row>
    <row r="65137" spans="25:25" x14ac:dyDescent="0.25">
      <c r="Y65137" s="109"/>
    </row>
    <row r="65138" spans="25:25" x14ac:dyDescent="0.25">
      <c r="Y65138" s="109"/>
    </row>
    <row r="65139" spans="25:25" x14ac:dyDescent="0.25">
      <c r="Y65139" s="109"/>
    </row>
    <row r="65140" spans="25:25" x14ac:dyDescent="0.25">
      <c r="Y65140" s="109"/>
    </row>
    <row r="65141" spans="25:25" x14ac:dyDescent="0.25">
      <c r="Y65141" s="109"/>
    </row>
    <row r="65142" spans="25:25" x14ac:dyDescent="0.25">
      <c r="Y65142" s="109"/>
    </row>
    <row r="65143" spans="25:25" x14ac:dyDescent="0.25">
      <c r="Y65143" s="109"/>
    </row>
    <row r="65144" spans="25:25" x14ac:dyDescent="0.25">
      <c r="Y65144" s="109"/>
    </row>
    <row r="65145" spans="25:25" x14ac:dyDescent="0.25">
      <c r="Y65145" s="109"/>
    </row>
    <row r="65146" spans="25:25" x14ac:dyDescent="0.25">
      <c r="Y65146" s="109"/>
    </row>
    <row r="65147" spans="25:25" x14ac:dyDescent="0.25">
      <c r="Y65147" s="109"/>
    </row>
    <row r="65148" spans="25:25" x14ac:dyDescent="0.25">
      <c r="Y65148" s="109"/>
    </row>
    <row r="65149" spans="25:25" x14ac:dyDescent="0.25">
      <c r="Y65149" s="109"/>
    </row>
    <row r="65150" spans="25:25" x14ac:dyDescent="0.25">
      <c r="Y65150" s="109"/>
    </row>
    <row r="65151" spans="25:25" x14ac:dyDescent="0.25">
      <c r="Y65151" s="109"/>
    </row>
    <row r="65152" spans="25:25" x14ac:dyDescent="0.25">
      <c r="Y65152" s="109"/>
    </row>
    <row r="65153" spans="25:25" x14ac:dyDescent="0.25">
      <c r="Y65153" s="109"/>
    </row>
    <row r="65154" spans="25:25" x14ac:dyDescent="0.25">
      <c r="Y65154" s="109"/>
    </row>
    <row r="65155" spans="25:25" x14ac:dyDescent="0.25">
      <c r="Y65155" s="109"/>
    </row>
    <row r="65156" spans="25:25" x14ac:dyDescent="0.25">
      <c r="Y65156" s="109"/>
    </row>
    <row r="65157" spans="25:25" x14ac:dyDescent="0.25">
      <c r="Y65157" s="109"/>
    </row>
    <row r="65158" spans="25:25" x14ac:dyDescent="0.25">
      <c r="Y65158" s="109"/>
    </row>
    <row r="65159" spans="25:25" x14ac:dyDescent="0.25">
      <c r="Y65159" s="109"/>
    </row>
    <row r="65160" spans="25:25" x14ac:dyDescent="0.25">
      <c r="Y65160" s="109"/>
    </row>
    <row r="65161" spans="25:25" x14ac:dyDescent="0.25">
      <c r="Y65161" s="109"/>
    </row>
    <row r="65162" spans="25:25" x14ac:dyDescent="0.25">
      <c r="Y65162" s="109"/>
    </row>
    <row r="65163" spans="25:25" x14ac:dyDescent="0.25">
      <c r="Y65163" s="109"/>
    </row>
    <row r="65164" spans="25:25" x14ac:dyDescent="0.25">
      <c r="Y65164" s="109"/>
    </row>
    <row r="65165" spans="25:25" x14ac:dyDescent="0.25">
      <c r="Y65165" s="109"/>
    </row>
    <row r="65166" spans="25:25" x14ac:dyDescent="0.25">
      <c r="Y65166" s="109"/>
    </row>
    <row r="65167" spans="25:25" x14ac:dyDescent="0.25">
      <c r="Y65167" s="109"/>
    </row>
    <row r="65168" spans="25:25" x14ac:dyDescent="0.25">
      <c r="Y65168" s="109"/>
    </row>
    <row r="65169" spans="25:25" x14ac:dyDescent="0.25">
      <c r="Y65169" s="109"/>
    </row>
    <row r="65170" spans="25:25" x14ac:dyDescent="0.25">
      <c r="Y65170" s="109"/>
    </row>
    <row r="65171" spans="25:25" x14ac:dyDescent="0.25">
      <c r="Y65171" s="109"/>
    </row>
    <row r="65172" spans="25:25" x14ac:dyDescent="0.25">
      <c r="Y65172" s="109"/>
    </row>
    <row r="65173" spans="25:25" x14ac:dyDescent="0.25">
      <c r="Y65173" s="109"/>
    </row>
    <row r="65174" spans="25:25" x14ac:dyDescent="0.25">
      <c r="Y65174" s="109"/>
    </row>
    <row r="65175" spans="25:25" x14ac:dyDescent="0.25">
      <c r="Y65175" s="109"/>
    </row>
    <row r="65176" spans="25:25" x14ac:dyDescent="0.25">
      <c r="Y65176" s="109"/>
    </row>
    <row r="65177" spans="25:25" x14ac:dyDescent="0.25">
      <c r="Y65177" s="109"/>
    </row>
    <row r="65178" spans="25:25" x14ac:dyDescent="0.25">
      <c r="Y65178" s="109"/>
    </row>
    <row r="65179" spans="25:25" x14ac:dyDescent="0.25">
      <c r="Y65179" s="109"/>
    </row>
    <row r="65180" spans="25:25" x14ac:dyDescent="0.25">
      <c r="Y65180" s="109"/>
    </row>
    <row r="65181" spans="25:25" x14ac:dyDescent="0.25">
      <c r="Y65181" s="109"/>
    </row>
    <row r="65182" spans="25:25" x14ac:dyDescent="0.25">
      <c r="Y65182" s="109"/>
    </row>
    <row r="65183" spans="25:25" x14ac:dyDescent="0.25">
      <c r="Y65183" s="109"/>
    </row>
    <row r="65184" spans="25:25" x14ac:dyDescent="0.25">
      <c r="Y65184" s="109"/>
    </row>
    <row r="65185" spans="25:25" x14ac:dyDescent="0.25">
      <c r="Y65185" s="109"/>
    </row>
    <row r="65186" spans="25:25" x14ac:dyDescent="0.25">
      <c r="Y65186" s="109"/>
    </row>
    <row r="65187" spans="25:25" x14ac:dyDescent="0.25">
      <c r="Y65187" s="109"/>
    </row>
    <row r="65188" spans="25:25" x14ac:dyDescent="0.25">
      <c r="Y65188" s="109"/>
    </row>
    <row r="65189" spans="25:25" x14ac:dyDescent="0.25">
      <c r="Y65189" s="109"/>
    </row>
    <row r="65190" spans="25:25" x14ac:dyDescent="0.25">
      <c r="Y65190" s="109"/>
    </row>
    <row r="65191" spans="25:25" x14ac:dyDescent="0.25">
      <c r="Y65191" s="109"/>
    </row>
    <row r="65192" spans="25:25" x14ac:dyDescent="0.25">
      <c r="Y65192" s="109"/>
    </row>
    <row r="65193" spans="25:25" x14ac:dyDescent="0.25">
      <c r="Y65193" s="109"/>
    </row>
    <row r="65194" spans="25:25" x14ac:dyDescent="0.25">
      <c r="Y65194" s="109"/>
    </row>
    <row r="65195" spans="25:25" x14ac:dyDescent="0.25">
      <c r="Y65195" s="109"/>
    </row>
    <row r="65196" spans="25:25" x14ac:dyDescent="0.25">
      <c r="Y65196" s="109"/>
    </row>
    <row r="65197" spans="25:25" x14ac:dyDescent="0.25">
      <c r="Y65197" s="109"/>
    </row>
    <row r="65198" spans="25:25" x14ac:dyDescent="0.25">
      <c r="Y65198" s="109"/>
    </row>
    <row r="65199" spans="25:25" x14ac:dyDescent="0.25">
      <c r="Y65199" s="109"/>
    </row>
    <row r="65200" spans="25:25" x14ac:dyDescent="0.25">
      <c r="Y65200" s="109"/>
    </row>
    <row r="65201" spans="25:25" x14ac:dyDescent="0.25">
      <c r="Y65201" s="109"/>
    </row>
    <row r="65202" spans="25:25" x14ac:dyDescent="0.25">
      <c r="Y65202" s="109"/>
    </row>
    <row r="65203" spans="25:25" x14ac:dyDescent="0.25">
      <c r="Y65203" s="109"/>
    </row>
    <row r="65204" spans="25:25" x14ac:dyDescent="0.25">
      <c r="Y65204" s="109"/>
    </row>
    <row r="65205" spans="25:25" x14ac:dyDescent="0.25">
      <c r="Y65205" s="109"/>
    </row>
    <row r="65206" spans="25:25" x14ac:dyDescent="0.25">
      <c r="Y65206" s="109"/>
    </row>
    <row r="65207" spans="25:25" x14ac:dyDescent="0.25">
      <c r="Y65207" s="109"/>
    </row>
    <row r="65208" spans="25:25" x14ac:dyDescent="0.25">
      <c r="Y65208" s="109"/>
    </row>
    <row r="65209" spans="25:25" x14ac:dyDescent="0.25">
      <c r="Y65209" s="109"/>
    </row>
    <row r="65210" spans="25:25" x14ac:dyDescent="0.25">
      <c r="Y65210" s="109"/>
    </row>
    <row r="65211" spans="25:25" x14ac:dyDescent="0.25">
      <c r="Y65211" s="109"/>
    </row>
    <row r="65212" spans="25:25" x14ac:dyDescent="0.25">
      <c r="Y65212" s="109"/>
    </row>
    <row r="65213" spans="25:25" x14ac:dyDescent="0.25">
      <c r="Y65213" s="109"/>
    </row>
    <row r="65214" spans="25:25" x14ac:dyDescent="0.25">
      <c r="Y65214" s="109"/>
    </row>
    <row r="65215" spans="25:25" x14ac:dyDescent="0.25">
      <c r="Y65215" s="109"/>
    </row>
    <row r="65216" spans="25:25" x14ac:dyDescent="0.25">
      <c r="Y65216" s="109"/>
    </row>
    <row r="65217" spans="25:25" x14ac:dyDescent="0.25">
      <c r="Y65217" s="109"/>
    </row>
    <row r="65218" spans="25:25" x14ac:dyDescent="0.25">
      <c r="Y65218" s="109"/>
    </row>
    <row r="65219" spans="25:25" x14ac:dyDescent="0.25">
      <c r="Y65219" s="109"/>
    </row>
    <row r="65220" spans="25:25" x14ac:dyDescent="0.25">
      <c r="Y65220" s="109"/>
    </row>
    <row r="65221" spans="25:25" x14ac:dyDescent="0.25">
      <c r="Y65221" s="109"/>
    </row>
    <row r="65222" spans="25:25" x14ac:dyDescent="0.25">
      <c r="Y65222" s="109"/>
    </row>
    <row r="65223" spans="25:25" x14ac:dyDescent="0.25">
      <c r="Y65223" s="109"/>
    </row>
    <row r="65224" spans="25:25" x14ac:dyDescent="0.25">
      <c r="Y65224" s="109"/>
    </row>
    <row r="65225" spans="25:25" x14ac:dyDescent="0.25">
      <c r="Y65225" s="109"/>
    </row>
    <row r="65226" spans="25:25" x14ac:dyDescent="0.25">
      <c r="Y65226" s="109"/>
    </row>
    <row r="65227" spans="25:25" x14ac:dyDescent="0.25">
      <c r="Y65227" s="109"/>
    </row>
    <row r="65228" spans="25:25" x14ac:dyDescent="0.25">
      <c r="Y65228" s="109"/>
    </row>
    <row r="65229" spans="25:25" x14ac:dyDescent="0.25">
      <c r="Y65229" s="109"/>
    </row>
    <row r="65230" spans="25:25" x14ac:dyDescent="0.25">
      <c r="Y65230" s="109"/>
    </row>
    <row r="65231" spans="25:25" x14ac:dyDescent="0.25">
      <c r="Y65231" s="109"/>
    </row>
    <row r="65232" spans="25:25" x14ac:dyDescent="0.25">
      <c r="Y65232" s="109"/>
    </row>
    <row r="65233" spans="25:25" x14ac:dyDescent="0.25">
      <c r="Y65233" s="109"/>
    </row>
    <row r="65234" spans="25:25" x14ac:dyDescent="0.25">
      <c r="Y65234" s="109"/>
    </row>
    <row r="65235" spans="25:25" x14ac:dyDescent="0.25">
      <c r="Y65235" s="109"/>
    </row>
    <row r="65236" spans="25:25" x14ac:dyDescent="0.25">
      <c r="Y65236" s="109"/>
    </row>
    <row r="65237" spans="25:25" x14ac:dyDescent="0.25">
      <c r="Y65237" s="109"/>
    </row>
    <row r="65238" spans="25:25" x14ac:dyDescent="0.25">
      <c r="Y65238" s="109"/>
    </row>
    <row r="65239" spans="25:25" x14ac:dyDescent="0.25">
      <c r="Y65239" s="109"/>
    </row>
    <row r="65240" spans="25:25" x14ac:dyDescent="0.25">
      <c r="Y65240" s="109"/>
    </row>
    <row r="65241" spans="25:25" x14ac:dyDescent="0.25">
      <c r="Y65241" s="109"/>
    </row>
    <row r="65242" spans="25:25" x14ac:dyDescent="0.25">
      <c r="Y65242" s="109"/>
    </row>
    <row r="65243" spans="25:25" x14ac:dyDescent="0.25">
      <c r="Y65243" s="109"/>
    </row>
    <row r="65244" spans="25:25" x14ac:dyDescent="0.25">
      <c r="Y65244" s="109"/>
    </row>
    <row r="65245" spans="25:25" x14ac:dyDescent="0.25">
      <c r="Y65245" s="109"/>
    </row>
    <row r="65246" spans="25:25" x14ac:dyDescent="0.25">
      <c r="Y65246" s="109"/>
    </row>
    <row r="65247" spans="25:25" x14ac:dyDescent="0.25">
      <c r="Y65247" s="109"/>
    </row>
    <row r="65248" spans="25:25" x14ac:dyDescent="0.25">
      <c r="Y65248" s="109"/>
    </row>
    <row r="65249" spans="25:25" x14ac:dyDescent="0.25">
      <c r="Y65249" s="109"/>
    </row>
    <row r="65250" spans="25:25" x14ac:dyDescent="0.25">
      <c r="Y65250" s="109"/>
    </row>
    <row r="65251" spans="25:25" x14ac:dyDescent="0.25">
      <c r="Y65251" s="109"/>
    </row>
    <row r="65252" spans="25:25" x14ac:dyDescent="0.25">
      <c r="Y65252" s="109"/>
    </row>
    <row r="65253" spans="25:25" x14ac:dyDescent="0.25">
      <c r="Y65253" s="109"/>
    </row>
    <row r="65254" spans="25:25" x14ac:dyDescent="0.25">
      <c r="Y65254" s="109"/>
    </row>
    <row r="65255" spans="25:25" x14ac:dyDescent="0.25">
      <c r="Y65255" s="109"/>
    </row>
    <row r="65256" spans="25:25" x14ac:dyDescent="0.25">
      <c r="Y65256" s="109"/>
    </row>
    <row r="65257" spans="25:25" x14ac:dyDescent="0.25">
      <c r="Y65257" s="109"/>
    </row>
    <row r="65258" spans="25:25" x14ac:dyDescent="0.25">
      <c r="Y65258" s="109"/>
    </row>
    <row r="65259" spans="25:25" x14ac:dyDescent="0.25">
      <c r="Y65259" s="109"/>
    </row>
    <row r="65260" spans="25:25" x14ac:dyDescent="0.25">
      <c r="Y65260" s="109"/>
    </row>
    <row r="65261" spans="25:25" x14ac:dyDescent="0.25">
      <c r="Y65261" s="109"/>
    </row>
    <row r="65262" spans="25:25" x14ac:dyDescent="0.25">
      <c r="Y65262" s="109"/>
    </row>
    <row r="65263" spans="25:25" x14ac:dyDescent="0.25">
      <c r="Y65263" s="109"/>
    </row>
    <row r="65264" spans="25:25" x14ac:dyDescent="0.25">
      <c r="Y65264" s="109"/>
    </row>
    <row r="65265" spans="25:25" x14ac:dyDescent="0.25">
      <c r="Y65265" s="109"/>
    </row>
    <row r="65266" spans="25:25" x14ac:dyDescent="0.25">
      <c r="Y65266" s="109"/>
    </row>
    <row r="65267" spans="25:25" x14ac:dyDescent="0.25">
      <c r="Y65267" s="109"/>
    </row>
    <row r="65268" spans="25:25" x14ac:dyDescent="0.25">
      <c r="Y65268" s="109"/>
    </row>
    <row r="65269" spans="25:25" x14ac:dyDescent="0.25">
      <c r="Y65269" s="109"/>
    </row>
    <row r="65270" spans="25:25" x14ac:dyDescent="0.25">
      <c r="Y65270" s="109"/>
    </row>
    <row r="65271" spans="25:25" x14ac:dyDescent="0.25">
      <c r="Y65271" s="109"/>
    </row>
    <row r="65272" spans="25:25" x14ac:dyDescent="0.25">
      <c r="Y65272" s="109"/>
    </row>
    <row r="65273" spans="25:25" x14ac:dyDescent="0.25">
      <c r="Y65273" s="109"/>
    </row>
    <row r="65274" spans="25:25" x14ac:dyDescent="0.25">
      <c r="Y65274" s="109"/>
    </row>
    <row r="65275" spans="25:25" x14ac:dyDescent="0.25">
      <c r="Y65275" s="109"/>
    </row>
    <row r="65276" spans="25:25" x14ac:dyDescent="0.25">
      <c r="Y65276" s="109"/>
    </row>
    <row r="65277" spans="25:25" x14ac:dyDescent="0.25">
      <c r="Y65277" s="109"/>
    </row>
    <row r="65278" spans="25:25" x14ac:dyDescent="0.25">
      <c r="Y65278" s="109"/>
    </row>
    <row r="65279" spans="25:25" x14ac:dyDescent="0.25">
      <c r="Y65279" s="109"/>
    </row>
    <row r="65280" spans="25:25" x14ac:dyDescent="0.25">
      <c r="Y65280" s="109"/>
    </row>
    <row r="65281" spans="25:25" x14ac:dyDescent="0.25">
      <c r="Y65281" s="109"/>
    </row>
    <row r="65282" spans="25:25" x14ac:dyDescent="0.25">
      <c r="Y65282" s="109"/>
    </row>
    <row r="65283" spans="25:25" x14ac:dyDescent="0.25">
      <c r="Y65283" s="109"/>
    </row>
    <row r="65284" spans="25:25" x14ac:dyDescent="0.25">
      <c r="Y65284" s="109"/>
    </row>
    <row r="65285" spans="25:25" x14ac:dyDescent="0.25">
      <c r="Y65285" s="109"/>
    </row>
    <row r="65286" spans="25:25" x14ac:dyDescent="0.25">
      <c r="Y65286" s="109"/>
    </row>
    <row r="65287" spans="25:25" x14ac:dyDescent="0.25">
      <c r="Y65287" s="109"/>
    </row>
    <row r="65288" spans="25:25" x14ac:dyDescent="0.25">
      <c r="Y65288" s="109"/>
    </row>
    <row r="65289" spans="25:25" x14ac:dyDescent="0.25">
      <c r="Y65289" s="109"/>
    </row>
    <row r="65290" spans="25:25" x14ac:dyDescent="0.25">
      <c r="Y65290" s="109"/>
    </row>
    <row r="65291" spans="25:25" x14ac:dyDescent="0.25">
      <c r="Y65291" s="109"/>
    </row>
    <row r="65292" spans="25:25" x14ac:dyDescent="0.25">
      <c r="Y65292" s="109"/>
    </row>
    <row r="65293" spans="25:25" x14ac:dyDescent="0.25">
      <c r="Y65293" s="109"/>
    </row>
    <row r="65294" spans="25:25" x14ac:dyDescent="0.25">
      <c r="Y65294" s="109"/>
    </row>
    <row r="65295" spans="25:25" x14ac:dyDescent="0.25">
      <c r="Y65295" s="109"/>
    </row>
    <row r="65296" spans="25:25" x14ac:dyDescent="0.25">
      <c r="Y65296" s="109"/>
    </row>
    <row r="65297" spans="25:25" x14ac:dyDescent="0.25">
      <c r="Y65297" s="109"/>
    </row>
    <row r="65298" spans="25:25" x14ac:dyDescent="0.25">
      <c r="Y65298" s="109"/>
    </row>
    <row r="65299" spans="25:25" x14ac:dyDescent="0.25">
      <c r="Y65299" s="109"/>
    </row>
    <row r="65300" spans="25:25" x14ac:dyDescent="0.25">
      <c r="Y65300" s="109"/>
    </row>
    <row r="65301" spans="25:25" x14ac:dyDescent="0.25">
      <c r="Y65301" s="109"/>
    </row>
    <row r="65302" spans="25:25" x14ac:dyDescent="0.25">
      <c r="Y65302" s="109"/>
    </row>
    <row r="65303" spans="25:25" x14ac:dyDescent="0.25">
      <c r="Y65303" s="109"/>
    </row>
    <row r="65304" spans="25:25" x14ac:dyDescent="0.25">
      <c r="Y65304" s="109"/>
    </row>
    <row r="65305" spans="25:25" x14ac:dyDescent="0.25">
      <c r="Y65305" s="109"/>
    </row>
    <row r="65306" spans="25:25" x14ac:dyDescent="0.25">
      <c r="Y65306" s="109"/>
    </row>
    <row r="65307" spans="25:25" x14ac:dyDescent="0.25">
      <c r="Y65307" s="109"/>
    </row>
    <row r="65308" spans="25:25" x14ac:dyDescent="0.25">
      <c r="Y65308" s="109"/>
    </row>
    <row r="65309" spans="25:25" x14ac:dyDescent="0.25">
      <c r="Y65309" s="109"/>
    </row>
    <row r="65310" spans="25:25" x14ac:dyDescent="0.25">
      <c r="Y65310" s="109"/>
    </row>
    <row r="65311" spans="25:25" x14ac:dyDescent="0.25">
      <c r="Y65311" s="109"/>
    </row>
    <row r="65312" spans="25:25" x14ac:dyDescent="0.25">
      <c r="Y65312" s="109"/>
    </row>
    <row r="65313" spans="25:25" x14ac:dyDescent="0.25">
      <c r="Y65313" s="109"/>
    </row>
    <row r="65314" spans="25:25" x14ac:dyDescent="0.25">
      <c r="Y65314" s="109"/>
    </row>
    <row r="65315" spans="25:25" x14ac:dyDescent="0.25">
      <c r="Y65315" s="109"/>
    </row>
    <row r="65316" spans="25:25" x14ac:dyDescent="0.25">
      <c r="Y65316" s="109"/>
    </row>
    <row r="65317" spans="25:25" x14ac:dyDescent="0.25">
      <c r="Y65317" s="109"/>
    </row>
    <row r="65318" spans="25:25" x14ac:dyDescent="0.25">
      <c r="Y65318" s="109"/>
    </row>
    <row r="65319" spans="25:25" x14ac:dyDescent="0.25">
      <c r="Y65319" s="109"/>
    </row>
    <row r="65320" spans="25:25" x14ac:dyDescent="0.25">
      <c r="Y65320" s="109"/>
    </row>
    <row r="65321" spans="25:25" x14ac:dyDescent="0.25">
      <c r="Y65321" s="109"/>
    </row>
    <row r="65322" spans="25:25" x14ac:dyDescent="0.25">
      <c r="Y65322" s="109"/>
    </row>
    <row r="65323" spans="25:25" x14ac:dyDescent="0.25">
      <c r="Y65323" s="109"/>
    </row>
    <row r="65324" spans="25:25" x14ac:dyDescent="0.25">
      <c r="Y65324" s="109"/>
    </row>
    <row r="65325" spans="25:25" x14ac:dyDescent="0.25">
      <c r="Y65325" s="109"/>
    </row>
    <row r="65326" spans="25:25" x14ac:dyDescent="0.25">
      <c r="Y65326" s="109"/>
    </row>
    <row r="65327" spans="25:25" x14ac:dyDescent="0.25">
      <c r="Y65327" s="109"/>
    </row>
    <row r="65328" spans="25:25" x14ac:dyDescent="0.25">
      <c r="Y65328" s="109"/>
    </row>
    <row r="65329" spans="25:25" x14ac:dyDescent="0.25">
      <c r="Y65329" s="109"/>
    </row>
    <row r="65330" spans="25:25" x14ac:dyDescent="0.25">
      <c r="Y65330" s="109"/>
    </row>
    <row r="65331" spans="25:25" x14ac:dyDescent="0.25">
      <c r="Y65331" s="109"/>
    </row>
    <row r="65332" spans="25:25" x14ac:dyDescent="0.25">
      <c r="Y65332" s="109"/>
    </row>
    <row r="65333" spans="25:25" x14ac:dyDescent="0.25">
      <c r="Y65333" s="109"/>
    </row>
    <row r="65334" spans="25:25" x14ac:dyDescent="0.25">
      <c r="Y65334" s="109"/>
    </row>
    <row r="65335" spans="25:25" x14ac:dyDescent="0.25">
      <c r="Y65335" s="109"/>
    </row>
    <row r="65336" spans="25:25" x14ac:dyDescent="0.25">
      <c r="Y65336" s="109"/>
    </row>
    <row r="65337" spans="25:25" x14ac:dyDescent="0.25">
      <c r="Y65337" s="109"/>
    </row>
    <row r="65338" spans="25:25" x14ac:dyDescent="0.25">
      <c r="Y65338" s="109"/>
    </row>
    <row r="65339" spans="25:25" x14ac:dyDescent="0.25">
      <c r="Y65339" s="109"/>
    </row>
    <row r="65340" spans="25:25" x14ac:dyDescent="0.25">
      <c r="Y65340" s="109"/>
    </row>
    <row r="65341" spans="25:25" x14ac:dyDescent="0.25">
      <c r="Y65341" s="109"/>
    </row>
    <row r="65342" spans="25:25" x14ac:dyDescent="0.25">
      <c r="Y65342" s="109"/>
    </row>
    <row r="65343" spans="25:25" x14ac:dyDescent="0.25">
      <c r="Y65343" s="109"/>
    </row>
    <row r="65344" spans="25:25" x14ac:dyDescent="0.25">
      <c r="Y65344" s="109"/>
    </row>
    <row r="65345" spans="25:25" x14ac:dyDescent="0.25">
      <c r="Y65345" s="109"/>
    </row>
    <row r="65346" spans="25:25" x14ac:dyDescent="0.25">
      <c r="Y65346" s="109"/>
    </row>
    <row r="65347" spans="25:25" x14ac:dyDescent="0.25">
      <c r="Y65347" s="109"/>
    </row>
    <row r="65348" spans="25:25" x14ac:dyDescent="0.25">
      <c r="Y65348" s="109"/>
    </row>
    <row r="65349" spans="25:25" x14ac:dyDescent="0.25">
      <c r="Y65349" s="109"/>
    </row>
    <row r="65350" spans="25:25" x14ac:dyDescent="0.25">
      <c r="Y65350" s="109"/>
    </row>
    <row r="65351" spans="25:25" x14ac:dyDescent="0.25">
      <c r="Y65351" s="109"/>
    </row>
    <row r="65352" spans="25:25" x14ac:dyDescent="0.25">
      <c r="Y65352" s="109"/>
    </row>
    <row r="65353" spans="25:25" x14ac:dyDescent="0.25">
      <c r="Y65353" s="109"/>
    </row>
    <row r="65354" spans="25:25" x14ac:dyDescent="0.25">
      <c r="Y65354" s="109"/>
    </row>
    <row r="65355" spans="25:25" x14ac:dyDescent="0.25">
      <c r="Y65355" s="109"/>
    </row>
    <row r="65356" spans="25:25" x14ac:dyDescent="0.25">
      <c r="Y65356" s="109"/>
    </row>
    <row r="65357" spans="25:25" x14ac:dyDescent="0.25">
      <c r="Y65357" s="109"/>
    </row>
    <row r="65358" spans="25:25" x14ac:dyDescent="0.25">
      <c r="Y65358" s="109"/>
    </row>
    <row r="65359" spans="25:25" x14ac:dyDescent="0.25">
      <c r="Y65359" s="109"/>
    </row>
    <row r="65360" spans="25:25" x14ac:dyDescent="0.25">
      <c r="Y65360" s="109"/>
    </row>
    <row r="65361" spans="25:25" x14ac:dyDescent="0.25">
      <c r="Y65361" s="109"/>
    </row>
    <row r="65362" spans="25:25" x14ac:dyDescent="0.25">
      <c r="Y65362" s="109"/>
    </row>
    <row r="65363" spans="25:25" x14ac:dyDescent="0.25">
      <c r="Y65363" s="109"/>
    </row>
    <row r="65364" spans="25:25" x14ac:dyDescent="0.25">
      <c r="Y65364" s="109"/>
    </row>
    <row r="65365" spans="25:25" x14ac:dyDescent="0.25">
      <c r="Y65365" s="109"/>
    </row>
    <row r="65366" spans="25:25" x14ac:dyDescent="0.25">
      <c r="Y65366" s="109"/>
    </row>
    <row r="65367" spans="25:25" x14ac:dyDescent="0.25">
      <c r="Y65367" s="109"/>
    </row>
    <row r="65368" spans="25:25" x14ac:dyDescent="0.25">
      <c r="Y65368" s="109"/>
    </row>
    <row r="65369" spans="25:25" x14ac:dyDescent="0.25">
      <c r="Y65369" s="109"/>
    </row>
    <row r="65370" spans="25:25" x14ac:dyDescent="0.25">
      <c r="Y65370" s="109"/>
    </row>
    <row r="65371" spans="25:25" x14ac:dyDescent="0.25">
      <c r="Y65371" s="109"/>
    </row>
    <row r="65372" spans="25:25" x14ac:dyDescent="0.25">
      <c r="Y65372" s="109"/>
    </row>
    <row r="65373" spans="25:25" x14ac:dyDescent="0.25">
      <c r="Y65373" s="109"/>
    </row>
    <row r="65374" spans="25:25" x14ac:dyDescent="0.25">
      <c r="Y65374" s="109"/>
    </row>
    <row r="65375" spans="25:25" x14ac:dyDescent="0.25">
      <c r="Y65375" s="109"/>
    </row>
    <row r="65376" spans="25:25" x14ac:dyDescent="0.25">
      <c r="Y65376" s="109"/>
    </row>
    <row r="65377" spans="25:25" x14ac:dyDescent="0.25">
      <c r="Y65377" s="109"/>
    </row>
    <row r="65378" spans="25:25" x14ac:dyDescent="0.25">
      <c r="Y65378" s="109"/>
    </row>
    <row r="65379" spans="25:25" x14ac:dyDescent="0.25">
      <c r="Y65379" s="109"/>
    </row>
    <row r="65380" spans="25:25" x14ac:dyDescent="0.25">
      <c r="Y65380" s="109"/>
    </row>
    <row r="65381" spans="25:25" x14ac:dyDescent="0.25">
      <c r="Y65381" s="109"/>
    </row>
    <row r="65382" spans="25:25" x14ac:dyDescent="0.25">
      <c r="Y65382" s="109"/>
    </row>
    <row r="65383" spans="25:25" x14ac:dyDescent="0.25">
      <c r="Y65383" s="109"/>
    </row>
    <row r="65384" spans="25:25" x14ac:dyDescent="0.25">
      <c r="Y65384" s="109"/>
    </row>
    <row r="65385" spans="25:25" x14ac:dyDescent="0.25">
      <c r="Y65385" s="109"/>
    </row>
    <row r="65386" spans="25:25" x14ac:dyDescent="0.25">
      <c r="Y65386" s="109"/>
    </row>
    <row r="65387" spans="25:25" x14ac:dyDescent="0.25">
      <c r="Y65387" s="109"/>
    </row>
    <row r="65388" spans="25:25" x14ac:dyDescent="0.25">
      <c r="Y65388" s="109"/>
    </row>
    <row r="65389" spans="25:25" x14ac:dyDescent="0.25">
      <c r="Y65389" s="109"/>
    </row>
    <row r="65390" spans="25:25" x14ac:dyDescent="0.25">
      <c r="Y65390" s="109"/>
    </row>
    <row r="65391" spans="25:25" x14ac:dyDescent="0.25">
      <c r="Y65391" s="109"/>
    </row>
    <row r="65392" spans="25:25" x14ac:dyDescent="0.25">
      <c r="Y65392" s="109"/>
    </row>
    <row r="65393" spans="25:25" x14ac:dyDescent="0.25">
      <c r="Y65393" s="109"/>
    </row>
    <row r="65394" spans="25:25" x14ac:dyDescent="0.25">
      <c r="Y65394" s="109"/>
    </row>
    <row r="65395" spans="25:25" x14ac:dyDescent="0.25">
      <c r="Y65395" s="109"/>
    </row>
    <row r="65396" spans="25:25" x14ac:dyDescent="0.25">
      <c r="Y65396" s="109"/>
    </row>
    <row r="65397" spans="25:25" x14ac:dyDescent="0.25">
      <c r="Y65397" s="109"/>
    </row>
    <row r="65398" spans="25:25" x14ac:dyDescent="0.25">
      <c r="Y65398" s="109"/>
    </row>
    <row r="65399" spans="25:25" x14ac:dyDescent="0.25">
      <c r="Y65399" s="109"/>
    </row>
    <row r="65400" spans="25:25" x14ac:dyDescent="0.25">
      <c r="Y65400" s="109"/>
    </row>
    <row r="65401" spans="25:25" x14ac:dyDescent="0.25">
      <c r="Y65401" s="109"/>
    </row>
    <row r="65402" spans="25:25" x14ac:dyDescent="0.25">
      <c r="Y65402" s="109"/>
    </row>
    <row r="65403" spans="25:25" x14ac:dyDescent="0.25">
      <c r="Y65403" s="109"/>
    </row>
    <row r="65404" spans="25:25" x14ac:dyDescent="0.25">
      <c r="Y65404" s="109"/>
    </row>
    <row r="65405" spans="25:25" x14ac:dyDescent="0.25">
      <c r="Y65405" s="109"/>
    </row>
    <row r="65406" spans="25:25" x14ac:dyDescent="0.25">
      <c r="Y65406" s="109"/>
    </row>
    <row r="65407" spans="25:25" x14ac:dyDescent="0.25">
      <c r="Y65407" s="109"/>
    </row>
    <row r="65408" spans="25:25" x14ac:dyDescent="0.25">
      <c r="Y65408" s="109"/>
    </row>
    <row r="65409" spans="25:25" x14ac:dyDescent="0.25">
      <c r="Y65409" s="109"/>
    </row>
    <row r="65410" spans="25:25" x14ac:dyDescent="0.25">
      <c r="Y65410" s="109"/>
    </row>
    <row r="65411" spans="25:25" x14ac:dyDescent="0.25">
      <c r="Y65411" s="109"/>
    </row>
    <row r="65412" spans="25:25" x14ac:dyDescent="0.25">
      <c r="Y65412" s="109"/>
    </row>
    <row r="65413" spans="25:25" x14ac:dyDescent="0.25">
      <c r="Y65413" s="109"/>
    </row>
    <row r="65414" spans="25:25" x14ac:dyDescent="0.25">
      <c r="Y65414" s="109"/>
    </row>
    <row r="65415" spans="25:25" x14ac:dyDescent="0.25">
      <c r="Y65415" s="109"/>
    </row>
    <row r="65416" spans="25:25" x14ac:dyDescent="0.25">
      <c r="Y65416" s="109"/>
    </row>
    <row r="65417" spans="25:25" x14ac:dyDescent="0.25">
      <c r="Y65417" s="109"/>
    </row>
    <row r="65418" spans="25:25" x14ac:dyDescent="0.25">
      <c r="Y65418" s="109"/>
    </row>
    <row r="65419" spans="25:25" x14ac:dyDescent="0.25">
      <c r="Y65419" s="109"/>
    </row>
    <row r="65420" spans="25:25" x14ac:dyDescent="0.25">
      <c r="Y65420" s="109"/>
    </row>
    <row r="65421" spans="25:25" x14ac:dyDescent="0.25">
      <c r="Y65421" s="109"/>
    </row>
    <row r="65422" spans="25:25" x14ac:dyDescent="0.25">
      <c r="Y65422" s="109"/>
    </row>
    <row r="65423" spans="25:25" x14ac:dyDescent="0.25">
      <c r="Y65423" s="109"/>
    </row>
    <row r="65424" spans="25:25" x14ac:dyDescent="0.25">
      <c r="Y65424" s="109"/>
    </row>
    <row r="65425" spans="25:25" x14ac:dyDescent="0.25">
      <c r="Y65425" s="109"/>
    </row>
    <row r="65426" spans="25:25" x14ac:dyDescent="0.25">
      <c r="Y65426" s="109"/>
    </row>
    <row r="65427" spans="25:25" x14ac:dyDescent="0.25">
      <c r="Y65427" s="109"/>
    </row>
    <row r="65428" spans="25:25" x14ac:dyDescent="0.25">
      <c r="Y65428" s="109"/>
    </row>
    <row r="65429" spans="25:25" x14ac:dyDescent="0.25">
      <c r="Y65429" s="109"/>
    </row>
    <row r="65430" spans="25:25" x14ac:dyDescent="0.25">
      <c r="Y65430" s="109"/>
    </row>
    <row r="65431" spans="25:25" x14ac:dyDescent="0.25">
      <c r="Y65431" s="109"/>
    </row>
    <row r="65432" spans="25:25" x14ac:dyDescent="0.25">
      <c r="Y65432" s="109"/>
    </row>
    <row r="65433" spans="25:25" x14ac:dyDescent="0.25">
      <c r="Y65433" s="109"/>
    </row>
    <row r="65434" spans="25:25" x14ac:dyDescent="0.25">
      <c r="Y65434" s="109"/>
    </row>
    <row r="65435" spans="25:25" x14ac:dyDescent="0.25">
      <c r="Y65435" s="109"/>
    </row>
    <row r="65436" spans="25:25" x14ac:dyDescent="0.25">
      <c r="Y65436" s="109"/>
    </row>
    <row r="65437" spans="25:25" x14ac:dyDescent="0.25">
      <c r="Y65437" s="109"/>
    </row>
    <row r="65438" spans="25:25" x14ac:dyDescent="0.25">
      <c r="Y65438" s="109"/>
    </row>
    <row r="65439" spans="25:25" x14ac:dyDescent="0.25">
      <c r="Y65439" s="109"/>
    </row>
    <row r="65440" spans="25:25" x14ac:dyDescent="0.25">
      <c r="Y65440" s="109"/>
    </row>
    <row r="65441" spans="25:25" x14ac:dyDescent="0.25">
      <c r="Y65441" s="109"/>
    </row>
    <row r="65442" spans="25:25" x14ac:dyDescent="0.25">
      <c r="Y65442" s="109"/>
    </row>
    <row r="65443" spans="25:25" x14ac:dyDescent="0.25">
      <c r="Y65443" s="109"/>
    </row>
    <row r="65444" spans="25:25" x14ac:dyDescent="0.25">
      <c r="Y65444" s="109"/>
    </row>
    <row r="65445" spans="25:25" x14ac:dyDescent="0.25">
      <c r="Y65445" s="109"/>
    </row>
    <row r="65446" spans="25:25" x14ac:dyDescent="0.25">
      <c r="Y65446" s="109"/>
    </row>
    <row r="65447" spans="25:25" x14ac:dyDescent="0.25">
      <c r="Y65447" s="109"/>
    </row>
    <row r="65448" spans="25:25" x14ac:dyDescent="0.25">
      <c r="Y65448" s="109"/>
    </row>
    <row r="65449" spans="25:25" x14ac:dyDescent="0.25">
      <c r="Y65449" s="109"/>
    </row>
    <row r="65450" spans="25:25" x14ac:dyDescent="0.25">
      <c r="Y65450" s="109"/>
    </row>
    <row r="65451" spans="25:25" x14ac:dyDescent="0.25">
      <c r="Y65451" s="109"/>
    </row>
    <row r="65452" spans="25:25" x14ac:dyDescent="0.25">
      <c r="Y65452" s="109"/>
    </row>
    <row r="65453" spans="25:25" x14ac:dyDescent="0.25">
      <c r="Y65453" s="109"/>
    </row>
    <row r="65454" spans="25:25" x14ac:dyDescent="0.25">
      <c r="Y65454" s="109"/>
    </row>
    <row r="65455" spans="25:25" x14ac:dyDescent="0.25">
      <c r="Y65455" s="109"/>
    </row>
    <row r="65456" spans="25:25" x14ac:dyDescent="0.25">
      <c r="Y65456" s="109"/>
    </row>
    <row r="65457" spans="25:25" x14ac:dyDescent="0.25">
      <c r="Y65457" s="109"/>
    </row>
    <row r="65458" spans="25:25" x14ac:dyDescent="0.25">
      <c r="Y65458" s="109"/>
    </row>
    <row r="65459" spans="25:25" x14ac:dyDescent="0.25">
      <c r="Y65459" s="109"/>
    </row>
    <row r="65460" spans="25:25" x14ac:dyDescent="0.25">
      <c r="Y65460" s="109"/>
    </row>
    <row r="65461" spans="25:25" x14ac:dyDescent="0.25">
      <c r="Y65461" s="109"/>
    </row>
    <row r="65462" spans="25:25" x14ac:dyDescent="0.25">
      <c r="Y65462" s="109"/>
    </row>
    <row r="65463" spans="25:25" x14ac:dyDescent="0.25">
      <c r="Y65463" s="109"/>
    </row>
    <row r="65464" spans="25:25" x14ac:dyDescent="0.25">
      <c r="Y65464" s="109"/>
    </row>
    <row r="65465" spans="25:25" x14ac:dyDescent="0.25">
      <c r="Y65465" s="109"/>
    </row>
    <row r="65466" spans="25:25" x14ac:dyDescent="0.25">
      <c r="Y65466" s="109"/>
    </row>
    <row r="65467" spans="25:25" x14ac:dyDescent="0.25">
      <c r="Y65467" s="109"/>
    </row>
    <row r="65468" spans="25:25" x14ac:dyDescent="0.25">
      <c r="Y65468" s="109"/>
    </row>
    <row r="65469" spans="25:25" x14ac:dyDescent="0.25">
      <c r="Y65469" s="109"/>
    </row>
    <row r="65470" spans="25:25" x14ac:dyDescent="0.25">
      <c r="Y65470" s="109"/>
    </row>
    <row r="65471" spans="25:25" x14ac:dyDescent="0.25">
      <c r="Y65471" s="109"/>
    </row>
    <row r="65472" spans="25:25" x14ac:dyDescent="0.25">
      <c r="Y65472" s="109"/>
    </row>
    <row r="65473" spans="25:25" x14ac:dyDescent="0.25">
      <c r="Y65473" s="109"/>
    </row>
    <row r="65474" spans="25:25" x14ac:dyDescent="0.25">
      <c r="Y65474" s="109"/>
    </row>
    <row r="65475" spans="25:25" x14ac:dyDescent="0.25">
      <c r="Y65475" s="109"/>
    </row>
    <row r="65476" spans="25:25" x14ac:dyDescent="0.25">
      <c r="Y65476" s="109"/>
    </row>
    <row r="65477" spans="25:25" x14ac:dyDescent="0.25">
      <c r="Y65477" s="109"/>
    </row>
    <row r="65478" spans="25:25" x14ac:dyDescent="0.25">
      <c r="Y65478" s="109"/>
    </row>
    <row r="65479" spans="25:25" x14ac:dyDescent="0.25">
      <c r="Y65479" s="109"/>
    </row>
    <row r="65480" spans="25:25" x14ac:dyDescent="0.25">
      <c r="Y65480" s="109"/>
    </row>
    <row r="65481" spans="25:25" x14ac:dyDescent="0.25">
      <c r="Y65481" s="109"/>
    </row>
    <row r="65482" spans="25:25" x14ac:dyDescent="0.25">
      <c r="Y65482" s="109"/>
    </row>
    <row r="65483" spans="25:25" x14ac:dyDescent="0.25">
      <c r="Y65483" s="109"/>
    </row>
    <row r="65484" spans="25:25" x14ac:dyDescent="0.25">
      <c r="Y65484" s="109"/>
    </row>
    <row r="65485" spans="25:25" x14ac:dyDescent="0.25">
      <c r="Y65485" s="109"/>
    </row>
    <row r="65486" spans="25:25" x14ac:dyDescent="0.25">
      <c r="Y65486" s="109"/>
    </row>
    <row r="65487" spans="25:25" x14ac:dyDescent="0.25">
      <c r="Y65487" s="109"/>
    </row>
    <row r="65488" spans="25:25" x14ac:dyDescent="0.25">
      <c r="Y65488" s="109"/>
    </row>
    <row r="65489" spans="25:25" x14ac:dyDescent="0.25">
      <c r="Y65489" s="109"/>
    </row>
    <row r="65490" spans="25:25" x14ac:dyDescent="0.25">
      <c r="Y65490" s="109"/>
    </row>
    <row r="65491" spans="25:25" x14ac:dyDescent="0.25">
      <c r="Y65491" s="109"/>
    </row>
    <row r="65492" spans="25:25" x14ac:dyDescent="0.25">
      <c r="Y65492" s="109"/>
    </row>
    <row r="65493" spans="25:25" x14ac:dyDescent="0.25">
      <c r="Y65493" s="109"/>
    </row>
    <row r="65494" spans="25:25" x14ac:dyDescent="0.25">
      <c r="Y65494" s="109"/>
    </row>
    <row r="65495" spans="25:25" x14ac:dyDescent="0.25">
      <c r="Y65495" s="109"/>
    </row>
    <row r="65496" spans="25:25" x14ac:dyDescent="0.25">
      <c r="Y65496" s="109"/>
    </row>
    <row r="65497" spans="25:25" x14ac:dyDescent="0.25">
      <c r="Y65497" s="109"/>
    </row>
    <row r="65498" spans="25:25" x14ac:dyDescent="0.25">
      <c r="Y65498" s="109"/>
    </row>
    <row r="65499" spans="25:25" x14ac:dyDescent="0.25">
      <c r="Y65499" s="109"/>
    </row>
    <row r="65500" spans="25:25" x14ac:dyDescent="0.25">
      <c r="Y65500" s="109"/>
    </row>
    <row r="65501" spans="25:25" x14ac:dyDescent="0.25">
      <c r="Y65501" s="109"/>
    </row>
    <row r="65502" spans="25:25" x14ac:dyDescent="0.25">
      <c r="Y65502" s="109"/>
    </row>
    <row r="65503" spans="25:25" x14ac:dyDescent="0.25">
      <c r="Y65503" s="109"/>
    </row>
    <row r="65504" spans="25:25" x14ac:dyDescent="0.25">
      <c r="Y65504" s="109"/>
    </row>
    <row r="65505" spans="25:25" x14ac:dyDescent="0.25">
      <c r="Y65505" s="109"/>
    </row>
    <row r="65506" spans="25:25" x14ac:dyDescent="0.25">
      <c r="Y65506" s="109"/>
    </row>
    <row r="65507" spans="25:25" x14ac:dyDescent="0.25">
      <c r="Y65507" s="109"/>
    </row>
    <row r="65508" spans="25:25" x14ac:dyDescent="0.25">
      <c r="Y65508" s="109"/>
    </row>
    <row r="65509" spans="25:25" x14ac:dyDescent="0.25">
      <c r="Y65509" s="109"/>
    </row>
    <row r="65510" spans="25:25" x14ac:dyDescent="0.25">
      <c r="Y65510" s="109"/>
    </row>
    <row r="65511" spans="25:25" x14ac:dyDescent="0.25">
      <c r="Y65511" s="109"/>
    </row>
    <row r="65512" spans="25:25" x14ac:dyDescent="0.25">
      <c r="Y65512" s="109"/>
    </row>
    <row r="65513" spans="25:25" x14ac:dyDescent="0.25">
      <c r="Y65513" s="109"/>
    </row>
    <row r="65514" spans="25:25" x14ac:dyDescent="0.25">
      <c r="Y65514" s="109"/>
    </row>
    <row r="65515" spans="25:25" x14ac:dyDescent="0.25">
      <c r="Y65515" s="109"/>
    </row>
    <row r="65516" spans="25:25" x14ac:dyDescent="0.25">
      <c r="Y65516" s="109"/>
    </row>
    <row r="65517" spans="25:25" x14ac:dyDescent="0.25">
      <c r="Y65517" s="109"/>
    </row>
    <row r="65518" spans="25:25" x14ac:dyDescent="0.25">
      <c r="Y65518" s="109"/>
    </row>
    <row r="65519" spans="25:25" x14ac:dyDescent="0.25">
      <c r="Y65519" s="109"/>
    </row>
    <row r="65520" spans="25:25" x14ac:dyDescent="0.25">
      <c r="Y65520" s="109"/>
    </row>
    <row r="65521" spans="25:25" x14ac:dyDescent="0.25">
      <c r="Y65521" s="109"/>
    </row>
    <row r="65522" spans="25:25" x14ac:dyDescent="0.25">
      <c r="Y65522" s="109"/>
    </row>
    <row r="65523" spans="25:25" x14ac:dyDescent="0.25">
      <c r="Y65523" s="109"/>
    </row>
    <row r="65524" spans="25:25" x14ac:dyDescent="0.25">
      <c r="Y65524" s="109"/>
    </row>
    <row r="65525" spans="25:25" x14ac:dyDescent="0.25">
      <c r="Y65525" s="109"/>
    </row>
    <row r="65526" spans="25:25" x14ac:dyDescent="0.25">
      <c r="Y65526" s="109"/>
    </row>
    <row r="65527" spans="25:25" x14ac:dyDescent="0.25">
      <c r="Y65527" s="109"/>
    </row>
    <row r="65528" spans="25:25" x14ac:dyDescent="0.25">
      <c r="Y65528" s="109"/>
    </row>
    <row r="65529" spans="25:25" x14ac:dyDescent="0.25">
      <c r="Y65529" s="109"/>
    </row>
    <row r="65530" spans="25:25" x14ac:dyDescent="0.25">
      <c r="Y65530" s="109"/>
    </row>
    <row r="65531" spans="25:25" x14ac:dyDescent="0.25">
      <c r="Y65531" s="109"/>
    </row>
    <row r="65532" spans="25:25" x14ac:dyDescent="0.25">
      <c r="Y65532" s="109"/>
    </row>
    <row r="65533" spans="25:25" x14ac:dyDescent="0.25">
      <c r="Y65533" s="109"/>
    </row>
    <row r="65534" spans="25:25" x14ac:dyDescent="0.25">
      <c r="Y65534" s="109"/>
    </row>
    <row r="65535" spans="25:25" x14ac:dyDescent="0.25">
      <c r="Y65535" s="109"/>
    </row>
    <row r="65536" spans="25:25" x14ac:dyDescent="0.25">
      <c r="Y65536" s="109"/>
    </row>
    <row r="65537" spans="25:25" x14ac:dyDescent="0.25">
      <c r="Y65537" s="109"/>
    </row>
    <row r="65538" spans="25:25" x14ac:dyDescent="0.25">
      <c r="Y65538" s="109"/>
    </row>
    <row r="65539" spans="25:25" x14ac:dyDescent="0.25">
      <c r="Y65539" s="109"/>
    </row>
    <row r="65540" spans="25:25" x14ac:dyDescent="0.25">
      <c r="Y65540" s="109"/>
    </row>
    <row r="65541" spans="25:25" x14ac:dyDescent="0.25">
      <c r="Y65541" s="109"/>
    </row>
    <row r="65542" spans="25:25" x14ac:dyDescent="0.25">
      <c r="Y65542" s="109"/>
    </row>
    <row r="65543" spans="25:25" x14ac:dyDescent="0.25">
      <c r="Y65543" s="109"/>
    </row>
    <row r="65544" spans="25:25" x14ac:dyDescent="0.25">
      <c r="Y65544" s="109"/>
    </row>
    <row r="65545" spans="25:25" x14ac:dyDescent="0.25">
      <c r="Y65545" s="109"/>
    </row>
    <row r="65546" spans="25:25" x14ac:dyDescent="0.25">
      <c r="Y65546" s="109"/>
    </row>
    <row r="65547" spans="25:25" x14ac:dyDescent="0.25">
      <c r="Y65547" s="109"/>
    </row>
    <row r="65548" spans="25:25" x14ac:dyDescent="0.25">
      <c r="Y65548" s="109"/>
    </row>
    <row r="65549" spans="25:25" x14ac:dyDescent="0.25">
      <c r="Y65549" s="109"/>
    </row>
    <row r="65550" spans="25:25" x14ac:dyDescent="0.25">
      <c r="Y65550" s="109"/>
    </row>
    <row r="65551" spans="25:25" x14ac:dyDescent="0.25">
      <c r="Y65551" s="109"/>
    </row>
    <row r="65552" spans="25:25" x14ac:dyDescent="0.25">
      <c r="Y65552" s="109"/>
    </row>
    <row r="65553" spans="25:25" x14ac:dyDescent="0.25">
      <c r="Y65553" s="109"/>
    </row>
    <row r="65554" spans="25:25" x14ac:dyDescent="0.25">
      <c r="Y65554" s="109"/>
    </row>
    <row r="65555" spans="25:25" x14ac:dyDescent="0.25">
      <c r="Y65555" s="109"/>
    </row>
    <row r="65556" spans="25:25" x14ac:dyDescent="0.25">
      <c r="Y65556" s="109"/>
    </row>
    <row r="65557" spans="25:25" x14ac:dyDescent="0.25">
      <c r="Y65557" s="109"/>
    </row>
    <row r="65558" spans="25:25" x14ac:dyDescent="0.25">
      <c r="Y65558" s="109"/>
    </row>
    <row r="65559" spans="25:25" x14ac:dyDescent="0.25">
      <c r="Y65559" s="109"/>
    </row>
    <row r="65560" spans="25:25" x14ac:dyDescent="0.25">
      <c r="Y65560" s="109"/>
    </row>
    <row r="65561" spans="25:25" x14ac:dyDescent="0.25">
      <c r="Y65561" s="109"/>
    </row>
    <row r="65562" spans="25:25" x14ac:dyDescent="0.25">
      <c r="Y65562" s="109"/>
    </row>
    <row r="65563" spans="25:25" x14ac:dyDescent="0.25">
      <c r="Y65563" s="109"/>
    </row>
    <row r="65564" spans="25:25" x14ac:dyDescent="0.25">
      <c r="Y65564" s="109"/>
    </row>
    <row r="65565" spans="25:25" x14ac:dyDescent="0.25">
      <c r="Y65565" s="109"/>
    </row>
    <row r="65566" spans="25:25" x14ac:dyDescent="0.25">
      <c r="Y65566" s="109"/>
    </row>
    <row r="65567" spans="25:25" x14ac:dyDescent="0.25">
      <c r="Y65567" s="109"/>
    </row>
    <row r="65568" spans="25:25" x14ac:dyDescent="0.25">
      <c r="Y65568" s="109"/>
    </row>
    <row r="65569" spans="25:25" x14ac:dyDescent="0.25">
      <c r="Y65569" s="109"/>
    </row>
    <row r="65570" spans="25:25" x14ac:dyDescent="0.25">
      <c r="Y65570" s="109"/>
    </row>
    <row r="65571" spans="25:25" x14ac:dyDescent="0.25">
      <c r="Y65571" s="109"/>
    </row>
    <row r="65572" spans="25:25" x14ac:dyDescent="0.25">
      <c r="Y65572" s="109"/>
    </row>
    <row r="65573" spans="25:25" x14ac:dyDescent="0.25">
      <c r="Y65573" s="109"/>
    </row>
    <row r="65574" spans="25:25" x14ac:dyDescent="0.25">
      <c r="Y65574" s="109"/>
    </row>
    <row r="65575" spans="25:25" x14ac:dyDescent="0.25">
      <c r="Y65575" s="109"/>
    </row>
    <row r="65576" spans="25:25" x14ac:dyDescent="0.25">
      <c r="Y65576" s="109"/>
    </row>
    <row r="65577" spans="25:25" x14ac:dyDescent="0.25">
      <c r="Y65577" s="109"/>
    </row>
    <row r="65578" spans="25:25" x14ac:dyDescent="0.25">
      <c r="Y65578" s="109"/>
    </row>
    <row r="65579" spans="25:25" x14ac:dyDescent="0.25">
      <c r="Y65579" s="109"/>
    </row>
    <row r="65580" spans="25:25" x14ac:dyDescent="0.25">
      <c r="Y65580" s="109"/>
    </row>
    <row r="65581" spans="25:25" x14ac:dyDescent="0.25">
      <c r="Y65581" s="109"/>
    </row>
    <row r="65582" spans="25:25" x14ac:dyDescent="0.25">
      <c r="Y65582" s="109"/>
    </row>
    <row r="65583" spans="25:25" x14ac:dyDescent="0.25">
      <c r="Y65583" s="109"/>
    </row>
    <row r="65584" spans="25:25" x14ac:dyDescent="0.25">
      <c r="Y65584" s="109"/>
    </row>
    <row r="65585" spans="25:25" x14ac:dyDescent="0.25">
      <c r="Y65585" s="109"/>
    </row>
    <row r="65586" spans="25:25" x14ac:dyDescent="0.25">
      <c r="Y65586" s="109"/>
    </row>
    <row r="65587" spans="25:25" x14ac:dyDescent="0.25">
      <c r="Y65587" s="109"/>
    </row>
    <row r="65588" spans="25:25" x14ac:dyDescent="0.25">
      <c r="Y65588" s="109"/>
    </row>
    <row r="65589" spans="25:25" x14ac:dyDescent="0.25">
      <c r="Y65589" s="109"/>
    </row>
    <row r="65590" spans="25:25" x14ac:dyDescent="0.25">
      <c r="Y65590" s="109"/>
    </row>
    <row r="65591" spans="25:25" x14ac:dyDescent="0.25">
      <c r="Y65591" s="109"/>
    </row>
    <row r="65592" spans="25:25" x14ac:dyDescent="0.25">
      <c r="Y65592" s="109"/>
    </row>
    <row r="65593" spans="25:25" x14ac:dyDescent="0.25">
      <c r="Y65593" s="109"/>
    </row>
    <row r="65594" spans="25:25" x14ac:dyDescent="0.25">
      <c r="Y65594" s="109"/>
    </row>
    <row r="65595" spans="25:25" x14ac:dyDescent="0.25">
      <c r="Y65595" s="109"/>
    </row>
    <row r="65596" spans="25:25" x14ac:dyDescent="0.25">
      <c r="Y65596" s="109"/>
    </row>
    <row r="65597" spans="25:25" x14ac:dyDescent="0.25">
      <c r="Y65597" s="109"/>
    </row>
    <row r="65598" spans="25:25" x14ac:dyDescent="0.25">
      <c r="Y65598" s="109"/>
    </row>
    <row r="65599" spans="25:25" x14ac:dyDescent="0.25">
      <c r="Y65599" s="109"/>
    </row>
    <row r="65600" spans="25:25" x14ac:dyDescent="0.25">
      <c r="Y65600" s="109"/>
    </row>
    <row r="65601" spans="25:25" x14ac:dyDescent="0.25">
      <c r="Y65601" s="109"/>
    </row>
    <row r="65602" spans="25:25" x14ac:dyDescent="0.25">
      <c r="Y65602" s="109"/>
    </row>
    <row r="65603" spans="25:25" x14ac:dyDescent="0.25">
      <c r="Y65603" s="109"/>
    </row>
    <row r="65604" spans="25:25" x14ac:dyDescent="0.25">
      <c r="Y65604" s="109"/>
    </row>
    <row r="65605" spans="25:25" x14ac:dyDescent="0.25">
      <c r="Y65605" s="109"/>
    </row>
    <row r="65606" spans="25:25" x14ac:dyDescent="0.25">
      <c r="Y65606" s="109"/>
    </row>
    <row r="65607" spans="25:25" x14ac:dyDescent="0.25">
      <c r="Y65607" s="109"/>
    </row>
    <row r="65608" spans="25:25" x14ac:dyDescent="0.25">
      <c r="Y65608" s="109"/>
    </row>
    <row r="65609" spans="25:25" x14ac:dyDescent="0.25">
      <c r="Y65609" s="109"/>
    </row>
    <row r="65610" spans="25:25" x14ac:dyDescent="0.25">
      <c r="Y65610" s="109"/>
    </row>
    <row r="65611" spans="25:25" x14ac:dyDescent="0.25">
      <c r="Y65611" s="109"/>
    </row>
    <row r="65612" spans="25:25" x14ac:dyDescent="0.25">
      <c r="Y65612" s="109"/>
    </row>
    <row r="65613" spans="25:25" x14ac:dyDescent="0.25">
      <c r="Y65613" s="109"/>
    </row>
    <row r="65614" spans="25:25" x14ac:dyDescent="0.25">
      <c r="Y65614" s="109"/>
    </row>
    <row r="65615" spans="25:25" x14ac:dyDescent="0.25">
      <c r="Y65615" s="109"/>
    </row>
    <row r="65616" spans="25:25" x14ac:dyDescent="0.25">
      <c r="Y65616" s="109"/>
    </row>
    <row r="65617" spans="25:25" x14ac:dyDescent="0.25">
      <c r="Y65617" s="109"/>
    </row>
    <row r="65618" spans="25:25" x14ac:dyDescent="0.25">
      <c r="Y65618" s="109"/>
    </row>
    <row r="65619" spans="25:25" x14ac:dyDescent="0.25">
      <c r="Y65619" s="109"/>
    </row>
    <row r="65620" spans="25:25" x14ac:dyDescent="0.25">
      <c r="Y65620" s="109"/>
    </row>
    <row r="65621" spans="25:25" x14ac:dyDescent="0.25">
      <c r="Y65621" s="109"/>
    </row>
    <row r="65622" spans="25:25" x14ac:dyDescent="0.25">
      <c r="Y65622" s="109"/>
    </row>
    <row r="65623" spans="25:25" x14ac:dyDescent="0.25">
      <c r="Y65623" s="109"/>
    </row>
    <row r="65624" spans="25:25" x14ac:dyDescent="0.25">
      <c r="Y65624" s="109"/>
    </row>
    <row r="65625" spans="25:25" x14ac:dyDescent="0.25">
      <c r="Y65625" s="109"/>
    </row>
    <row r="65626" spans="25:25" x14ac:dyDescent="0.25">
      <c r="Y65626" s="109"/>
    </row>
    <row r="65627" spans="25:25" x14ac:dyDescent="0.25">
      <c r="Y65627" s="109"/>
    </row>
    <row r="65628" spans="25:25" x14ac:dyDescent="0.25">
      <c r="Y65628" s="109"/>
    </row>
    <row r="65629" spans="25:25" x14ac:dyDescent="0.25">
      <c r="Y65629" s="109"/>
    </row>
    <row r="65630" spans="25:25" x14ac:dyDescent="0.25">
      <c r="Y65630" s="109"/>
    </row>
    <row r="65631" spans="25:25" x14ac:dyDescent="0.25">
      <c r="Y65631" s="109"/>
    </row>
    <row r="65632" spans="25:25" x14ac:dyDescent="0.25">
      <c r="Y65632" s="109"/>
    </row>
    <row r="65633" spans="25:25" x14ac:dyDescent="0.25">
      <c r="Y65633" s="109"/>
    </row>
    <row r="65634" spans="25:25" x14ac:dyDescent="0.25">
      <c r="Y65634" s="109"/>
    </row>
    <row r="65635" spans="25:25" x14ac:dyDescent="0.25">
      <c r="Y65635" s="109"/>
    </row>
    <row r="65636" spans="25:25" x14ac:dyDescent="0.25">
      <c r="Y65636" s="109"/>
    </row>
    <row r="65637" spans="25:25" x14ac:dyDescent="0.25">
      <c r="Y65637" s="109"/>
    </row>
    <row r="65638" spans="25:25" x14ac:dyDescent="0.25">
      <c r="Y65638" s="109"/>
    </row>
    <row r="65639" spans="25:25" x14ac:dyDescent="0.25">
      <c r="Y65639" s="109"/>
    </row>
    <row r="65640" spans="25:25" x14ac:dyDescent="0.25">
      <c r="Y65640" s="109"/>
    </row>
    <row r="65641" spans="25:25" x14ac:dyDescent="0.25">
      <c r="Y65641" s="109"/>
    </row>
    <row r="65642" spans="25:25" x14ac:dyDescent="0.25">
      <c r="Y65642" s="109"/>
    </row>
    <row r="65643" spans="25:25" x14ac:dyDescent="0.25">
      <c r="Y65643" s="109"/>
    </row>
    <row r="65644" spans="25:25" x14ac:dyDescent="0.25">
      <c r="Y65644" s="109"/>
    </row>
    <row r="65645" spans="25:25" x14ac:dyDescent="0.25">
      <c r="Y65645" s="109"/>
    </row>
    <row r="65646" spans="25:25" x14ac:dyDescent="0.25">
      <c r="Y65646" s="109"/>
    </row>
    <row r="65647" spans="25:25" x14ac:dyDescent="0.25">
      <c r="Y65647" s="109"/>
    </row>
    <row r="65648" spans="25:25" x14ac:dyDescent="0.25">
      <c r="Y65648" s="109"/>
    </row>
    <row r="65649" spans="25:25" x14ac:dyDescent="0.25">
      <c r="Y65649" s="109"/>
    </row>
    <row r="65650" spans="25:25" x14ac:dyDescent="0.25">
      <c r="Y65650" s="109"/>
    </row>
    <row r="65651" spans="25:25" x14ac:dyDescent="0.25">
      <c r="Y65651" s="109"/>
    </row>
    <row r="65652" spans="25:25" x14ac:dyDescent="0.25">
      <c r="Y65652" s="109"/>
    </row>
    <row r="65653" spans="25:25" x14ac:dyDescent="0.25">
      <c r="Y65653" s="109"/>
    </row>
    <row r="65654" spans="25:25" x14ac:dyDescent="0.25">
      <c r="Y65654" s="109"/>
    </row>
    <row r="65655" spans="25:25" x14ac:dyDescent="0.25">
      <c r="Y65655" s="109"/>
    </row>
    <row r="65656" spans="25:25" x14ac:dyDescent="0.25">
      <c r="Y65656" s="109"/>
    </row>
    <row r="65657" spans="25:25" x14ac:dyDescent="0.25">
      <c r="Y65657" s="109"/>
    </row>
    <row r="65658" spans="25:25" x14ac:dyDescent="0.25">
      <c r="Y65658" s="109"/>
    </row>
    <row r="65659" spans="25:25" x14ac:dyDescent="0.25">
      <c r="Y65659" s="109"/>
    </row>
    <row r="65660" spans="25:25" x14ac:dyDescent="0.25">
      <c r="Y65660" s="109"/>
    </row>
    <row r="65661" spans="25:25" x14ac:dyDescent="0.25">
      <c r="Y65661" s="109"/>
    </row>
    <row r="65662" spans="25:25" x14ac:dyDescent="0.25">
      <c r="Y65662" s="109"/>
    </row>
    <row r="65663" spans="25:25" x14ac:dyDescent="0.25">
      <c r="Y65663" s="109"/>
    </row>
    <row r="65664" spans="25:25" x14ac:dyDescent="0.25">
      <c r="Y65664" s="109"/>
    </row>
    <row r="65665" spans="25:25" x14ac:dyDescent="0.25">
      <c r="Y65665" s="109"/>
    </row>
    <row r="65666" spans="25:25" x14ac:dyDescent="0.25">
      <c r="Y65666" s="109"/>
    </row>
    <row r="65667" spans="25:25" x14ac:dyDescent="0.25">
      <c r="Y65667" s="109"/>
    </row>
    <row r="65668" spans="25:25" x14ac:dyDescent="0.25">
      <c r="Y65668" s="109"/>
    </row>
    <row r="65669" spans="25:25" x14ac:dyDescent="0.25">
      <c r="Y65669" s="109"/>
    </row>
    <row r="65670" spans="25:25" x14ac:dyDescent="0.25">
      <c r="Y65670" s="109"/>
    </row>
    <row r="65671" spans="25:25" x14ac:dyDescent="0.25">
      <c r="Y65671" s="109"/>
    </row>
    <row r="65672" spans="25:25" x14ac:dyDescent="0.25">
      <c r="Y65672" s="109"/>
    </row>
    <row r="65673" spans="25:25" x14ac:dyDescent="0.25">
      <c r="Y65673" s="109"/>
    </row>
    <row r="65674" spans="25:25" x14ac:dyDescent="0.25">
      <c r="Y65674" s="109"/>
    </row>
    <row r="65675" spans="25:25" x14ac:dyDescent="0.25">
      <c r="Y65675" s="109"/>
    </row>
    <row r="65676" spans="25:25" x14ac:dyDescent="0.25">
      <c r="Y65676" s="109"/>
    </row>
    <row r="65677" spans="25:25" x14ac:dyDescent="0.25">
      <c r="Y65677" s="109"/>
    </row>
    <row r="65678" spans="25:25" x14ac:dyDescent="0.25">
      <c r="Y65678" s="109"/>
    </row>
    <row r="65679" spans="25:25" x14ac:dyDescent="0.25">
      <c r="Y65679" s="109"/>
    </row>
    <row r="65680" spans="25:25" x14ac:dyDescent="0.25">
      <c r="Y65680" s="109"/>
    </row>
    <row r="65681" spans="25:25" x14ac:dyDescent="0.25">
      <c r="Y65681" s="109"/>
    </row>
    <row r="65682" spans="25:25" x14ac:dyDescent="0.25">
      <c r="Y65682" s="109"/>
    </row>
    <row r="65683" spans="25:25" x14ac:dyDescent="0.25">
      <c r="Y65683" s="109"/>
    </row>
    <row r="65684" spans="25:25" x14ac:dyDescent="0.25">
      <c r="Y65684" s="109"/>
    </row>
    <row r="65685" spans="25:25" x14ac:dyDescent="0.25">
      <c r="Y65685" s="109"/>
    </row>
    <row r="65686" spans="25:25" x14ac:dyDescent="0.25">
      <c r="Y65686" s="109"/>
    </row>
    <row r="65687" spans="25:25" x14ac:dyDescent="0.25">
      <c r="Y65687" s="109"/>
    </row>
    <row r="65688" spans="25:25" x14ac:dyDescent="0.25">
      <c r="Y65688" s="109"/>
    </row>
    <row r="65689" spans="25:25" x14ac:dyDescent="0.25">
      <c r="Y65689" s="109"/>
    </row>
    <row r="65690" spans="25:25" x14ac:dyDescent="0.25">
      <c r="Y65690" s="109"/>
    </row>
    <row r="65691" spans="25:25" x14ac:dyDescent="0.25">
      <c r="Y65691" s="109"/>
    </row>
    <row r="65692" spans="25:25" x14ac:dyDescent="0.25">
      <c r="Y65692" s="109"/>
    </row>
    <row r="65693" spans="25:25" x14ac:dyDescent="0.25">
      <c r="Y65693" s="109"/>
    </row>
    <row r="65694" spans="25:25" x14ac:dyDescent="0.25">
      <c r="Y65694" s="109"/>
    </row>
    <row r="65695" spans="25:25" x14ac:dyDescent="0.25">
      <c r="Y65695" s="109"/>
    </row>
    <row r="65696" spans="25:25" x14ac:dyDescent="0.25">
      <c r="Y65696" s="109"/>
    </row>
    <row r="65697" spans="25:25" x14ac:dyDescent="0.25">
      <c r="Y65697" s="109"/>
    </row>
    <row r="65698" spans="25:25" x14ac:dyDescent="0.25">
      <c r="Y65698" s="109"/>
    </row>
    <row r="65699" spans="25:25" x14ac:dyDescent="0.25">
      <c r="Y65699" s="109"/>
    </row>
    <row r="65700" spans="25:25" x14ac:dyDescent="0.25">
      <c r="Y65700" s="109"/>
    </row>
    <row r="65701" spans="25:25" x14ac:dyDescent="0.25">
      <c r="Y65701" s="109"/>
    </row>
    <row r="65702" spans="25:25" x14ac:dyDescent="0.25">
      <c r="Y65702" s="109"/>
    </row>
    <row r="65703" spans="25:25" x14ac:dyDescent="0.25">
      <c r="Y65703" s="109"/>
    </row>
    <row r="65704" spans="25:25" x14ac:dyDescent="0.25">
      <c r="Y65704" s="109"/>
    </row>
    <row r="65705" spans="25:25" x14ac:dyDescent="0.25">
      <c r="Y65705" s="109"/>
    </row>
    <row r="65706" spans="25:25" x14ac:dyDescent="0.25">
      <c r="Y65706" s="109"/>
    </row>
    <row r="65707" spans="25:25" x14ac:dyDescent="0.25">
      <c r="Y65707" s="109"/>
    </row>
    <row r="65708" spans="25:25" x14ac:dyDescent="0.25">
      <c r="Y65708" s="109"/>
    </row>
    <row r="65709" spans="25:25" x14ac:dyDescent="0.25">
      <c r="Y65709" s="109"/>
    </row>
    <row r="65710" spans="25:25" x14ac:dyDescent="0.25">
      <c r="Y65710" s="109"/>
    </row>
    <row r="65711" spans="25:25" x14ac:dyDescent="0.25">
      <c r="Y65711" s="109"/>
    </row>
    <row r="65712" spans="25:25" x14ac:dyDescent="0.25">
      <c r="Y65712" s="109"/>
    </row>
    <row r="65713" spans="25:25" x14ac:dyDescent="0.25">
      <c r="Y65713" s="109"/>
    </row>
    <row r="65714" spans="25:25" x14ac:dyDescent="0.25">
      <c r="Y65714" s="109"/>
    </row>
    <row r="65715" spans="25:25" x14ac:dyDescent="0.25">
      <c r="Y65715" s="109"/>
    </row>
    <row r="65716" spans="25:25" x14ac:dyDescent="0.25">
      <c r="Y65716" s="109"/>
    </row>
    <row r="65717" spans="25:25" x14ac:dyDescent="0.25">
      <c r="Y65717" s="109"/>
    </row>
    <row r="65718" spans="25:25" x14ac:dyDescent="0.25">
      <c r="Y65718" s="109"/>
    </row>
    <row r="65719" spans="25:25" x14ac:dyDescent="0.25">
      <c r="Y65719" s="109"/>
    </row>
    <row r="65720" spans="25:25" x14ac:dyDescent="0.25">
      <c r="Y65720" s="109"/>
    </row>
    <row r="65721" spans="25:25" x14ac:dyDescent="0.25">
      <c r="Y65721" s="109"/>
    </row>
    <row r="65722" spans="25:25" x14ac:dyDescent="0.25">
      <c r="Y65722" s="109"/>
    </row>
    <row r="65723" spans="25:25" x14ac:dyDescent="0.25">
      <c r="Y65723" s="109"/>
    </row>
    <row r="65724" spans="25:25" x14ac:dyDescent="0.25">
      <c r="Y65724" s="109"/>
    </row>
    <row r="65725" spans="25:25" x14ac:dyDescent="0.25">
      <c r="Y65725" s="109"/>
    </row>
    <row r="65726" spans="25:25" x14ac:dyDescent="0.25">
      <c r="Y65726" s="109"/>
    </row>
    <row r="65727" spans="25:25" x14ac:dyDescent="0.25">
      <c r="Y65727" s="109"/>
    </row>
    <row r="65728" spans="25:25" x14ac:dyDescent="0.25">
      <c r="Y65728" s="109"/>
    </row>
    <row r="65729" spans="25:25" x14ac:dyDescent="0.25">
      <c r="Y65729" s="109"/>
    </row>
    <row r="65730" spans="25:25" x14ac:dyDescent="0.25">
      <c r="Y65730" s="109"/>
    </row>
    <row r="65731" spans="25:25" x14ac:dyDescent="0.25">
      <c r="Y65731" s="109"/>
    </row>
    <row r="65732" spans="25:25" x14ac:dyDescent="0.25">
      <c r="Y65732" s="109"/>
    </row>
    <row r="65733" spans="25:25" x14ac:dyDescent="0.25">
      <c r="Y65733" s="109"/>
    </row>
    <row r="65734" spans="25:25" x14ac:dyDescent="0.25">
      <c r="Y65734" s="109"/>
    </row>
    <row r="65735" spans="25:25" x14ac:dyDescent="0.25">
      <c r="Y65735" s="109"/>
    </row>
    <row r="65736" spans="25:25" x14ac:dyDescent="0.25">
      <c r="Y65736" s="109"/>
    </row>
    <row r="65737" spans="25:25" x14ac:dyDescent="0.25">
      <c r="Y65737" s="109"/>
    </row>
    <row r="65738" spans="25:25" x14ac:dyDescent="0.25">
      <c r="Y65738" s="109"/>
    </row>
    <row r="65739" spans="25:25" x14ac:dyDescent="0.25">
      <c r="Y65739" s="109"/>
    </row>
    <row r="65740" spans="25:25" x14ac:dyDescent="0.25">
      <c r="Y65740" s="109"/>
    </row>
    <row r="65741" spans="25:25" x14ac:dyDescent="0.25">
      <c r="Y65741" s="109"/>
    </row>
    <row r="65742" spans="25:25" x14ac:dyDescent="0.25">
      <c r="Y65742" s="109"/>
    </row>
    <row r="65743" spans="25:25" x14ac:dyDescent="0.25">
      <c r="Y65743" s="109"/>
    </row>
    <row r="65744" spans="25:25" x14ac:dyDescent="0.25">
      <c r="Y65744" s="109"/>
    </row>
    <row r="65745" spans="25:25" x14ac:dyDescent="0.25">
      <c r="Y65745" s="109"/>
    </row>
    <row r="65746" spans="25:25" x14ac:dyDescent="0.25">
      <c r="Y65746" s="109"/>
    </row>
    <row r="65747" spans="25:25" x14ac:dyDescent="0.25">
      <c r="Y65747" s="109"/>
    </row>
    <row r="65748" spans="25:25" x14ac:dyDescent="0.25">
      <c r="Y65748" s="109"/>
    </row>
    <row r="65749" spans="25:25" x14ac:dyDescent="0.25">
      <c r="Y65749" s="109"/>
    </row>
    <row r="65750" spans="25:25" x14ac:dyDescent="0.25">
      <c r="Y65750" s="109"/>
    </row>
    <row r="65751" spans="25:25" x14ac:dyDescent="0.25">
      <c r="Y65751" s="109"/>
    </row>
    <row r="65752" spans="25:25" x14ac:dyDescent="0.25">
      <c r="Y65752" s="109"/>
    </row>
    <row r="65753" spans="25:25" x14ac:dyDescent="0.25">
      <c r="Y65753" s="109"/>
    </row>
    <row r="65754" spans="25:25" x14ac:dyDescent="0.25">
      <c r="Y65754" s="109"/>
    </row>
    <row r="65755" spans="25:25" x14ac:dyDescent="0.25">
      <c r="Y65755" s="109"/>
    </row>
    <row r="65756" spans="25:25" x14ac:dyDescent="0.25">
      <c r="Y65756" s="109"/>
    </row>
    <row r="65757" spans="25:25" x14ac:dyDescent="0.25">
      <c r="Y65757" s="109"/>
    </row>
    <row r="65758" spans="25:25" x14ac:dyDescent="0.25">
      <c r="Y65758" s="109"/>
    </row>
    <row r="65759" spans="25:25" x14ac:dyDescent="0.25">
      <c r="Y65759" s="109"/>
    </row>
    <row r="65760" spans="25:25" x14ac:dyDescent="0.25">
      <c r="Y65760" s="109"/>
    </row>
    <row r="65761" spans="25:25" x14ac:dyDescent="0.25">
      <c r="Y65761" s="109"/>
    </row>
    <row r="65762" spans="25:25" x14ac:dyDescent="0.25">
      <c r="Y65762" s="109"/>
    </row>
    <row r="65763" spans="25:25" x14ac:dyDescent="0.25">
      <c r="Y65763" s="109"/>
    </row>
    <row r="65764" spans="25:25" x14ac:dyDescent="0.25">
      <c r="Y65764" s="109"/>
    </row>
    <row r="65765" spans="25:25" x14ac:dyDescent="0.25">
      <c r="Y65765" s="109"/>
    </row>
    <row r="65766" spans="25:25" x14ac:dyDescent="0.25">
      <c r="Y65766" s="109"/>
    </row>
    <row r="65767" spans="25:25" x14ac:dyDescent="0.25">
      <c r="Y65767" s="109"/>
    </row>
    <row r="65768" spans="25:25" x14ac:dyDescent="0.25">
      <c r="Y65768" s="109"/>
    </row>
    <row r="65769" spans="25:25" x14ac:dyDescent="0.25">
      <c r="Y65769" s="109"/>
    </row>
    <row r="65770" spans="25:25" x14ac:dyDescent="0.25">
      <c r="Y65770" s="109"/>
    </row>
    <row r="65771" spans="25:25" x14ac:dyDescent="0.25">
      <c r="Y65771" s="109"/>
    </row>
    <row r="65772" spans="25:25" x14ac:dyDescent="0.25">
      <c r="Y65772" s="109"/>
    </row>
    <row r="65773" spans="25:25" x14ac:dyDescent="0.25">
      <c r="Y65773" s="109"/>
    </row>
    <row r="65774" spans="25:25" x14ac:dyDescent="0.25">
      <c r="Y65774" s="109"/>
    </row>
    <row r="65775" spans="25:25" x14ac:dyDescent="0.25">
      <c r="Y65775" s="109"/>
    </row>
    <row r="65776" spans="25:25" x14ac:dyDescent="0.25">
      <c r="Y65776" s="109"/>
    </row>
    <row r="65777" spans="25:25" x14ac:dyDescent="0.25">
      <c r="Y65777" s="109"/>
    </row>
    <row r="65778" spans="25:25" x14ac:dyDescent="0.25">
      <c r="Y65778" s="109"/>
    </row>
    <row r="65779" spans="25:25" x14ac:dyDescent="0.25">
      <c r="Y65779" s="109"/>
    </row>
    <row r="65780" spans="25:25" x14ac:dyDescent="0.25">
      <c r="Y65780" s="109"/>
    </row>
    <row r="65781" spans="25:25" x14ac:dyDescent="0.25">
      <c r="Y65781" s="109"/>
    </row>
    <row r="65782" spans="25:25" x14ac:dyDescent="0.25">
      <c r="Y65782" s="109"/>
    </row>
    <row r="65783" spans="25:25" x14ac:dyDescent="0.25">
      <c r="Y65783" s="109"/>
    </row>
    <row r="65784" spans="25:25" x14ac:dyDescent="0.25">
      <c r="Y65784" s="109"/>
    </row>
    <row r="65785" spans="25:25" x14ac:dyDescent="0.25">
      <c r="Y65785" s="109"/>
    </row>
    <row r="65786" spans="25:25" x14ac:dyDescent="0.25">
      <c r="Y65786" s="109"/>
    </row>
    <row r="65787" spans="25:25" x14ac:dyDescent="0.25">
      <c r="Y65787" s="109"/>
    </row>
    <row r="65788" spans="25:25" x14ac:dyDescent="0.25">
      <c r="Y65788" s="109"/>
    </row>
    <row r="65789" spans="25:25" x14ac:dyDescent="0.25">
      <c r="Y65789" s="109"/>
    </row>
    <row r="65790" spans="25:25" x14ac:dyDescent="0.25">
      <c r="Y65790" s="109"/>
    </row>
    <row r="65791" spans="25:25" x14ac:dyDescent="0.25">
      <c r="Y65791" s="109"/>
    </row>
    <row r="65792" spans="25:25" x14ac:dyDescent="0.25">
      <c r="Y65792" s="109"/>
    </row>
    <row r="65793" spans="25:25" x14ac:dyDescent="0.25">
      <c r="Y65793" s="109"/>
    </row>
    <row r="65794" spans="25:25" x14ac:dyDescent="0.25">
      <c r="Y65794" s="109"/>
    </row>
    <row r="65795" spans="25:25" x14ac:dyDescent="0.25">
      <c r="Y65795" s="109"/>
    </row>
    <row r="65796" spans="25:25" x14ac:dyDescent="0.25">
      <c r="Y65796" s="109"/>
    </row>
    <row r="65797" spans="25:25" x14ac:dyDescent="0.25">
      <c r="Y65797" s="109"/>
    </row>
    <row r="65798" spans="25:25" x14ac:dyDescent="0.25">
      <c r="Y65798" s="109"/>
    </row>
    <row r="65799" spans="25:25" x14ac:dyDescent="0.25">
      <c r="Y65799" s="109"/>
    </row>
    <row r="65800" spans="25:25" x14ac:dyDescent="0.25">
      <c r="Y65800" s="109"/>
    </row>
    <row r="65801" spans="25:25" x14ac:dyDescent="0.25">
      <c r="Y65801" s="109"/>
    </row>
    <row r="65802" spans="25:25" x14ac:dyDescent="0.25">
      <c r="Y65802" s="109"/>
    </row>
    <row r="65803" spans="25:25" x14ac:dyDescent="0.25">
      <c r="Y65803" s="109"/>
    </row>
    <row r="65804" spans="25:25" x14ac:dyDescent="0.25">
      <c r="Y65804" s="109"/>
    </row>
    <row r="65805" spans="25:25" x14ac:dyDescent="0.25">
      <c r="Y65805" s="109"/>
    </row>
    <row r="65806" spans="25:25" x14ac:dyDescent="0.25">
      <c r="Y65806" s="109"/>
    </row>
    <row r="65807" spans="25:25" x14ac:dyDescent="0.25">
      <c r="Y65807" s="109"/>
    </row>
    <row r="65808" spans="25:25" x14ac:dyDescent="0.25">
      <c r="Y65808" s="109"/>
    </row>
    <row r="65809" spans="25:25" x14ac:dyDescent="0.25">
      <c r="Y65809" s="109"/>
    </row>
    <row r="65810" spans="25:25" x14ac:dyDescent="0.25">
      <c r="Y65810" s="109"/>
    </row>
    <row r="65811" spans="25:25" x14ac:dyDescent="0.25">
      <c r="Y65811" s="109"/>
    </row>
    <row r="65812" spans="25:25" x14ac:dyDescent="0.25">
      <c r="Y65812" s="109"/>
    </row>
    <row r="65813" spans="25:25" x14ac:dyDescent="0.25">
      <c r="Y65813" s="109"/>
    </row>
    <row r="65814" spans="25:25" x14ac:dyDescent="0.25">
      <c r="Y65814" s="109"/>
    </row>
    <row r="65815" spans="25:25" x14ac:dyDescent="0.25">
      <c r="Y65815" s="109"/>
    </row>
    <row r="65816" spans="25:25" x14ac:dyDescent="0.25">
      <c r="Y65816" s="109"/>
    </row>
    <row r="65817" spans="25:25" x14ac:dyDescent="0.25">
      <c r="Y65817" s="109"/>
    </row>
    <row r="65818" spans="25:25" x14ac:dyDescent="0.25">
      <c r="Y65818" s="109"/>
    </row>
    <row r="65819" spans="25:25" x14ac:dyDescent="0.25">
      <c r="Y65819" s="109"/>
    </row>
    <row r="65820" spans="25:25" x14ac:dyDescent="0.25">
      <c r="Y65820" s="109"/>
    </row>
    <row r="65821" spans="25:25" x14ac:dyDescent="0.25">
      <c r="Y65821" s="109"/>
    </row>
    <row r="65822" spans="25:25" x14ac:dyDescent="0.25">
      <c r="Y65822" s="109"/>
    </row>
    <row r="65823" spans="25:25" x14ac:dyDescent="0.25">
      <c r="Y65823" s="109"/>
    </row>
    <row r="65824" spans="25:25" x14ac:dyDescent="0.25">
      <c r="Y65824" s="109"/>
    </row>
    <row r="65825" spans="25:25" x14ac:dyDescent="0.25">
      <c r="Y65825" s="109"/>
    </row>
    <row r="65826" spans="25:25" x14ac:dyDescent="0.25">
      <c r="Y65826" s="109"/>
    </row>
    <row r="65827" spans="25:25" x14ac:dyDescent="0.25">
      <c r="Y65827" s="109"/>
    </row>
    <row r="65828" spans="25:25" x14ac:dyDescent="0.25">
      <c r="Y65828" s="109"/>
    </row>
    <row r="65829" spans="25:25" x14ac:dyDescent="0.25">
      <c r="Y65829" s="109"/>
    </row>
    <row r="65830" spans="25:25" x14ac:dyDescent="0.25">
      <c r="Y65830" s="109"/>
    </row>
    <row r="65831" spans="25:25" x14ac:dyDescent="0.25">
      <c r="Y65831" s="109"/>
    </row>
    <row r="65832" spans="25:25" x14ac:dyDescent="0.25">
      <c r="Y65832" s="109"/>
    </row>
    <row r="65833" spans="25:25" x14ac:dyDescent="0.25">
      <c r="Y65833" s="109"/>
    </row>
    <row r="65834" spans="25:25" x14ac:dyDescent="0.25">
      <c r="Y65834" s="109"/>
    </row>
    <row r="65835" spans="25:25" x14ac:dyDescent="0.25">
      <c r="Y65835" s="109"/>
    </row>
    <row r="65836" spans="25:25" x14ac:dyDescent="0.25">
      <c r="Y65836" s="109"/>
    </row>
    <row r="65837" spans="25:25" x14ac:dyDescent="0.25">
      <c r="Y65837" s="109"/>
    </row>
    <row r="65838" spans="25:25" x14ac:dyDescent="0.25">
      <c r="Y65838" s="109"/>
    </row>
    <row r="65839" spans="25:25" x14ac:dyDescent="0.25">
      <c r="Y65839" s="109"/>
    </row>
    <row r="65840" spans="25:25" x14ac:dyDescent="0.25">
      <c r="Y65840" s="109"/>
    </row>
    <row r="65841" spans="25:25" x14ac:dyDescent="0.25">
      <c r="Y65841" s="109"/>
    </row>
    <row r="65842" spans="25:25" x14ac:dyDescent="0.25">
      <c r="Y65842" s="109"/>
    </row>
    <row r="65843" spans="25:25" x14ac:dyDescent="0.25">
      <c r="Y65843" s="109"/>
    </row>
    <row r="65844" spans="25:25" x14ac:dyDescent="0.25">
      <c r="Y65844" s="109"/>
    </row>
    <row r="65845" spans="25:25" x14ac:dyDescent="0.25">
      <c r="Y65845" s="109"/>
    </row>
    <row r="65846" spans="25:25" x14ac:dyDescent="0.25">
      <c r="Y65846" s="109"/>
    </row>
    <row r="65847" spans="25:25" x14ac:dyDescent="0.25">
      <c r="Y65847" s="109"/>
    </row>
    <row r="65848" spans="25:25" x14ac:dyDescent="0.25">
      <c r="Y65848" s="109"/>
    </row>
    <row r="65849" spans="25:25" x14ac:dyDescent="0.25">
      <c r="Y65849" s="109"/>
    </row>
    <row r="65850" spans="25:25" x14ac:dyDescent="0.25">
      <c r="Y65850" s="109"/>
    </row>
    <row r="65851" spans="25:25" x14ac:dyDescent="0.25">
      <c r="Y65851" s="109"/>
    </row>
    <row r="65852" spans="25:25" x14ac:dyDescent="0.25">
      <c r="Y65852" s="109"/>
    </row>
    <row r="65853" spans="25:25" x14ac:dyDescent="0.25">
      <c r="Y65853" s="109"/>
    </row>
    <row r="65854" spans="25:25" x14ac:dyDescent="0.25">
      <c r="Y65854" s="109"/>
    </row>
    <row r="65855" spans="25:25" x14ac:dyDescent="0.25">
      <c r="Y65855" s="109"/>
    </row>
    <row r="65856" spans="25:25" x14ac:dyDescent="0.25">
      <c r="Y65856" s="109"/>
    </row>
    <row r="65857" spans="25:25" x14ac:dyDescent="0.25">
      <c r="Y65857" s="109"/>
    </row>
    <row r="65858" spans="25:25" x14ac:dyDescent="0.25">
      <c r="Y65858" s="109"/>
    </row>
    <row r="65859" spans="25:25" x14ac:dyDescent="0.25">
      <c r="Y65859" s="109"/>
    </row>
    <row r="65860" spans="25:25" x14ac:dyDescent="0.25">
      <c r="Y65860" s="109"/>
    </row>
    <row r="65861" spans="25:25" x14ac:dyDescent="0.25">
      <c r="Y65861" s="109"/>
    </row>
    <row r="65862" spans="25:25" x14ac:dyDescent="0.25">
      <c r="Y65862" s="109"/>
    </row>
    <row r="65863" spans="25:25" x14ac:dyDescent="0.25">
      <c r="Y65863" s="109"/>
    </row>
    <row r="65864" spans="25:25" x14ac:dyDescent="0.25">
      <c r="Y65864" s="109"/>
    </row>
    <row r="65865" spans="25:25" x14ac:dyDescent="0.25">
      <c r="Y65865" s="109"/>
    </row>
    <row r="65866" spans="25:25" x14ac:dyDescent="0.25">
      <c r="Y65866" s="109"/>
    </row>
    <row r="65867" spans="25:25" x14ac:dyDescent="0.25">
      <c r="Y65867" s="109"/>
    </row>
    <row r="65868" spans="25:25" x14ac:dyDescent="0.25">
      <c r="Y65868" s="109"/>
    </row>
    <row r="65869" spans="25:25" x14ac:dyDescent="0.25">
      <c r="Y65869" s="109"/>
    </row>
    <row r="65870" spans="25:25" x14ac:dyDescent="0.25">
      <c r="Y65870" s="109"/>
    </row>
    <row r="65871" spans="25:25" x14ac:dyDescent="0.25">
      <c r="Y65871" s="109"/>
    </row>
    <row r="65872" spans="25:25" x14ac:dyDescent="0.25">
      <c r="Y65872" s="109"/>
    </row>
    <row r="65873" spans="25:25" x14ac:dyDescent="0.25">
      <c r="Y65873" s="109"/>
    </row>
    <row r="65874" spans="25:25" x14ac:dyDescent="0.25">
      <c r="Y65874" s="109"/>
    </row>
    <row r="65875" spans="25:25" x14ac:dyDescent="0.25">
      <c r="Y65875" s="109"/>
    </row>
    <row r="65876" spans="25:25" x14ac:dyDescent="0.25">
      <c r="Y65876" s="109"/>
    </row>
    <row r="65877" spans="25:25" x14ac:dyDescent="0.25">
      <c r="Y65877" s="109"/>
    </row>
    <row r="65878" spans="25:25" x14ac:dyDescent="0.25">
      <c r="Y65878" s="109"/>
    </row>
    <row r="65879" spans="25:25" x14ac:dyDescent="0.25">
      <c r="Y65879" s="109"/>
    </row>
    <row r="65880" spans="25:25" x14ac:dyDescent="0.25">
      <c r="Y65880" s="109"/>
    </row>
    <row r="65881" spans="25:25" x14ac:dyDescent="0.25">
      <c r="Y65881" s="109"/>
    </row>
    <row r="65882" spans="25:25" x14ac:dyDescent="0.25">
      <c r="Y65882" s="109"/>
    </row>
    <row r="65883" spans="25:25" x14ac:dyDescent="0.25">
      <c r="Y65883" s="109"/>
    </row>
    <row r="65884" spans="25:25" x14ac:dyDescent="0.25">
      <c r="Y65884" s="109"/>
    </row>
    <row r="65885" spans="25:25" x14ac:dyDescent="0.25">
      <c r="Y65885" s="109"/>
    </row>
    <row r="65886" spans="25:25" x14ac:dyDescent="0.25">
      <c r="Y65886" s="109"/>
    </row>
    <row r="65887" spans="25:25" x14ac:dyDescent="0.25">
      <c r="Y65887" s="109"/>
    </row>
    <row r="65888" spans="25:25" x14ac:dyDescent="0.25">
      <c r="Y65888" s="109"/>
    </row>
    <row r="65889" spans="25:25" x14ac:dyDescent="0.25">
      <c r="Y65889" s="109"/>
    </row>
    <row r="65890" spans="25:25" x14ac:dyDescent="0.25">
      <c r="Y65890" s="109"/>
    </row>
    <row r="65891" spans="25:25" x14ac:dyDescent="0.25">
      <c r="Y65891" s="109"/>
    </row>
    <row r="65892" spans="25:25" x14ac:dyDescent="0.25">
      <c r="Y65892" s="109"/>
    </row>
    <row r="65893" spans="25:25" x14ac:dyDescent="0.25">
      <c r="Y65893" s="109"/>
    </row>
    <row r="65894" spans="25:25" x14ac:dyDescent="0.25">
      <c r="Y65894" s="109"/>
    </row>
    <row r="65895" spans="25:25" x14ac:dyDescent="0.25">
      <c r="Y65895" s="109"/>
    </row>
    <row r="65896" spans="25:25" x14ac:dyDescent="0.25">
      <c r="Y65896" s="109"/>
    </row>
    <row r="65897" spans="25:25" x14ac:dyDescent="0.25">
      <c r="Y65897" s="109"/>
    </row>
    <row r="65898" spans="25:25" x14ac:dyDescent="0.25">
      <c r="Y65898" s="109"/>
    </row>
    <row r="65899" spans="25:25" x14ac:dyDescent="0.25">
      <c r="Y65899" s="109"/>
    </row>
    <row r="65900" spans="25:25" x14ac:dyDescent="0.25">
      <c r="Y65900" s="109"/>
    </row>
    <row r="65901" spans="25:25" x14ac:dyDescent="0.25">
      <c r="Y65901" s="109"/>
    </row>
    <row r="65902" spans="25:25" x14ac:dyDescent="0.25">
      <c r="Y65902" s="109"/>
    </row>
    <row r="65903" spans="25:25" x14ac:dyDescent="0.25">
      <c r="Y65903" s="109"/>
    </row>
    <row r="65904" spans="25:25" x14ac:dyDescent="0.25">
      <c r="Y65904" s="109"/>
    </row>
    <row r="65905" spans="25:25" x14ac:dyDescent="0.25">
      <c r="Y65905" s="109"/>
    </row>
    <row r="65906" spans="25:25" x14ac:dyDescent="0.25">
      <c r="Y65906" s="109"/>
    </row>
    <row r="65907" spans="25:25" x14ac:dyDescent="0.25">
      <c r="Y65907" s="109"/>
    </row>
    <row r="65908" spans="25:25" x14ac:dyDescent="0.25">
      <c r="Y65908" s="109"/>
    </row>
    <row r="65909" spans="25:25" x14ac:dyDescent="0.25">
      <c r="Y65909" s="109"/>
    </row>
    <row r="65910" spans="25:25" x14ac:dyDescent="0.25">
      <c r="Y65910" s="109"/>
    </row>
    <row r="65911" spans="25:25" x14ac:dyDescent="0.25">
      <c r="Y65911" s="109"/>
    </row>
    <row r="65912" spans="25:25" x14ac:dyDescent="0.25">
      <c r="Y65912" s="109"/>
    </row>
    <row r="65913" spans="25:25" x14ac:dyDescent="0.25">
      <c r="Y65913" s="109"/>
    </row>
    <row r="65914" spans="25:25" x14ac:dyDescent="0.25">
      <c r="Y65914" s="109"/>
    </row>
    <row r="65915" spans="25:25" x14ac:dyDescent="0.25">
      <c r="Y65915" s="109"/>
    </row>
    <row r="65916" spans="25:25" x14ac:dyDescent="0.25">
      <c r="Y65916" s="109"/>
    </row>
    <row r="65917" spans="25:25" x14ac:dyDescent="0.25">
      <c r="Y65917" s="109"/>
    </row>
    <row r="65918" spans="25:25" x14ac:dyDescent="0.25">
      <c r="Y65918" s="109"/>
    </row>
    <row r="65919" spans="25:25" x14ac:dyDescent="0.25">
      <c r="Y65919" s="109"/>
    </row>
    <row r="65920" spans="25:25" x14ac:dyDescent="0.25">
      <c r="Y65920" s="109"/>
    </row>
    <row r="65921" spans="25:25" x14ac:dyDescent="0.25">
      <c r="Y65921" s="109"/>
    </row>
    <row r="65922" spans="25:25" x14ac:dyDescent="0.25">
      <c r="Y65922" s="109"/>
    </row>
    <row r="65923" spans="25:25" x14ac:dyDescent="0.25">
      <c r="Y65923" s="109"/>
    </row>
    <row r="65924" spans="25:25" x14ac:dyDescent="0.25">
      <c r="Y65924" s="109"/>
    </row>
    <row r="65925" spans="25:25" x14ac:dyDescent="0.25">
      <c r="Y65925" s="109"/>
    </row>
    <row r="65926" spans="25:25" x14ac:dyDescent="0.25">
      <c r="Y65926" s="109"/>
    </row>
    <row r="65927" spans="25:25" x14ac:dyDescent="0.25">
      <c r="Y65927" s="109"/>
    </row>
    <row r="65928" spans="25:25" x14ac:dyDescent="0.25">
      <c r="Y65928" s="109"/>
    </row>
    <row r="65929" spans="25:25" x14ac:dyDescent="0.25">
      <c r="Y65929" s="109"/>
    </row>
    <row r="65930" spans="25:25" x14ac:dyDescent="0.25">
      <c r="Y65930" s="109"/>
    </row>
    <row r="65931" spans="25:25" x14ac:dyDescent="0.25">
      <c r="Y65931" s="109"/>
    </row>
    <row r="65932" spans="25:25" x14ac:dyDescent="0.25">
      <c r="Y65932" s="109"/>
    </row>
    <row r="65933" spans="25:25" x14ac:dyDescent="0.25">
      <c r="Y65933" s="109"/>
    </row>
    <row r="65934" spans="25:25" x14ac:dyDescent="0.25">
      <c r="Y65934" s="109"/>
    </row>
    <row r="65935" spans="25:25" x14ac:dyDescent="0.25">
      <c r="Y65935" s="109"/>
    </row>
    <row r="65936" spans="25:25" x14ac:dyDescent="0.25">
      <c r="Y65936" s="109"/>
    </row>
    <row r="65937" spans="25:25" x14ac:dyDescent="0.25">
      <c r="Y65937" s="109"/>
    </row>
    <row r="65938" spans="25:25" x14ac:dyDescent="0.25">
      <c r="Y65938" s="109"/>
    </row>
    <row r="65939" spans="25:25" x14ac:dyDescent="0.25">
      <c r="Y65939" s="109"/>
    </row>
    <row r="65940" spans="25:25" x14ac:dyDescent="0.25">
      <c r="Y65940" s="109"/>
    </row>
    <row r="65941" spans="25:25" x14ac:dyDescent="0.25">
      <c r="Y65941" s="109"/>
    </row>
    <row r="65942" spans="25:25" x14ac:dyDescent="0.25">
      <c r="Y65942" s="109"/>
    </row>
    <row r="65943" spans="25:25" x14ac:dyDescent="0.25">
      <c r="Y65943" s="109"/>
    </row>
    <row r="65944" spans="25:25" x14ac:dyDescent="0.25">
      <c r="Y65944" s="109"/>
    </row>
    <row r="65945" spans="25:25" x14ac:dyDescent="0.25">
      <c r="Y65945" s="109"/>
    </row>
    <row r="65946" spans="25:25" x14ac:dyDescent="0.25">
      <c r="Y65946" s="109"/>
    </row>
    <row r="65947" spans="25:25" x14ac:dyDescent="0.25">
      <c r="Y65947" s="109"/>
    </row>
    <row r="65948" spans="25:25" x14ac:dyDescent="0.25">
      <c r="Y65948" s="109"/>
    </row>
    <row r="65949" spans="25:25" x14ac:dyDescent="0.25">
      <c r="Y65949" s="109"/>
    </row>
    <row r="65950" spans="25:25" x14ac:dyDescent="0.25">
      <c r="Y65950" s="109"/>
    </row>
    <row r="65951" spans="25:25" x14ac:dyDescent="0.25">
      <c r="Y65951" s="109"/>
    </row>
    <row r="65952" spans="25:25" x14ac:dyDescent="0.25">
      <c r="Y65952" s="109"/>
    </row>
    <row r="65953" spans="25:25" x14ac:dyDescent="0.25">
      <c r="Y65953" s="109"/>
    </row>
    <row r="65954" spans="25:25" x14ac:dyDescent="0.25">
      <c r="Y65954" s="109"/>
    </row>
    <row r="65955" spans="25:25" x14ac:dyDescent="0.25">
      <c r="Y65955" s="109"/>
    </row>
    <row r="65956" spans="25:25" x14ac:dyDescent="0.25">
      <c r="Y65956" s="109"/>
    </row>
    <row r="65957" spans="25:25" x14ac:dyDescent="0.25">
      <c r="Y65957" s="109"/>
    </row>
    <row r="65958" spans="25:25" x14ac:dyDescent="0.25">
      <c r="Y65958" s="109"/>
    </row>
    <row r="65959" spans="25:25" x14ac:dyDescent="0.25">
      <c r="Y65959" s="109"/>
    </row>
    <row r="65960" spans="25:25" x14ac:dyDescent="0.25">
      <c r="Y65960" s="109"/>
    </row>
    <row r="65961" spans="25:25" x14ac:dyDescent="0.25">
      <c r="Y65961" s="109"/>
    </row>
    <row r="65962" spans="25:25" x14ac:dyDescent="0.25">
      <c r="Y65962" s="109"/>
    </row>
    <row r="65963" spans="25:25" x14ac:dyDescent="0.25">
      <c r="Y65963" s="109"/>
    </row>
    <row r="65964" spans="25:25" x14ac:dyDescent="0.25">
      <c r="Y65964" s="109"/>
    </row>
    <row r="65965" spans="25:25" x14ac:dyDescent="0.25">
      <c r="Y65965" s="109"/>
    </row>
    <row r="65966" spans="25:25" x14ac:dyDescent="0.25">
      <c r="Y65966" s="109"/>
    </row>
    <row r="65967" spans="25:25" x14ac:dyDescent="0.25">
      <c r="Y65967" s="109"/>
    </row>
    <row r="65968" spans="25:25" x14ac:dyDescent="0.25">
      <c r="Y65968" s="109"/>
    </row>
    <row r="65969" spans="25:25" x14ac:dyDescent="0.25">
      <c r="Y65969" s="109"/>
    </row>
    <row r="65970" spans="25:25" x14ac:dyDescent="0.25">
      <c r="Y65970" s="109"/>
    </row>
    <row r="65971" spans="25:25" x14ac:dyDescent="0.25">
      <c r="Y65971" s="109"/>
    </row>
    <row r="65972" spans="25:25" x14ac:dyDescent="0.25">
      <c r="Y65972" s="109"/>
    </row>
    <row r="65973" spans="25:25" x14ac:dyDescent="0.25">
      <c r="Y65973" s="109"/>
    </row>
    <row r="65974" spans="25:25" x14ac:dyDescent="0.25">
      <c r="Y65974" s="109"/>
    </row>
    <row r="65975" spans="25:25" x14ac:dyDescent="0.25">
      <c r="Y65975" s="109"/>
    </row>
    <row r="65976" spans="25:25" x14ac:dyDescent="0.25">
      <c r="Y65976" s="109"/>
    </row>
    <row r="65977" spans="25:25" x14ac:dyDescent="0.25">
      <c r="Y65977" s="109"/>
    </row>
    <row r="65978" spans="25:25" x14ac:dyDescent="0.25">
      <c r="Y65978" s="109"/>
    </row>
    <row r="65979" spans="25:25" x14ac:dyDescent="0.25">
      <c r="Y65979" s="109"/>
    </row>
    <row r="65980" spans="25:25" x14ac:dyDescent="0.25">
      <c r="Y65980" s="109"/>
    </row>
    <row r="65981" spans="25:25" x14ac:dyDescent="0.25">
      <c r="Y65981" s="109"/>
    </row>
    <row r="65982" spans="25:25" x14ac:dyDescent="0.25">
      <c r="Y65982" s="109"/>
    </row>
    <row r="65983" spans="25:25" x14ac:dyDescent="0.25">
      <c r="Y65983" s="109"/>
    </row>
    <row r="65984" spans="25:25" x14ac:dyDescent="0.25">
      <c r="Y65984" s="109"/>
    </row>
    <row r="65985" spans="25:25" x14ac:dyDescent="0.25">
      <c r="Y65985" s="109"/>
    </row>
    <row r="65986" spans="25:25" x14ac:dyDescent="0.25">
      <c r="Y65986" s="109"/>
    </row>
    <row r="65987" spans="25:25" x14ac:dyDescent="0.25">
      <c r="Y65987" s="109"/>
    </row>
    <row r="65988" spans="25:25" x14ac:dyDescent="0.25">
      <c r="Y65988" s="109"/>
    </row>
    <row r="65989" spans="25:25" x14ac:dyDescent="0.25">
      <c r="Y65989" s="109"/>
    </row>
    <row r="65990" spans="25:25" x14ac:dyDescent="0.25">
      <c r="Y65990" s="109"/>
    </row>
    <row r="65991" spans="25:25" x14ac:dyDescent="0.25">
      <c r="Y65991" s="109"/>
    </row>
    <row r="65992" spans="25:25" x14ac:dyDescent="0.25">
      <c r="Y65992" s="109"/>
    </row>
    <row r="65993" spans="25:25" x14ac:dyDescent="0.25">
      <c r="Y65993" s="109"/>
    </row>
    <row r="65994" spans="25:25" x14ac:dyDescent="0.25">
      <c r="Y65994" s="109"/>
    </row>
    <row r="65995" spans="25:25" x14ac:dyDescent="0.25">
      <c r="Y65995" s="109"/>
    </row>
    <row r="65996" spans="25:25" x14ac:dyDescent="0.25">
      <c r="Y65996" s="109"/>
    </row>
    <row r="65997" spans="25:25" x14ac:dyDescent="0.25">
      <c r="Y65997" s="109"/>
    </row>
    <row r="65998" spans="25:25" x14ac:dyDescent="0.25">
      <c r="Y65998" s="109"/>
    </row>
    <row r="65999" spans="25:25" x14ac:dyDescent="0.25">
      <c r="Y65999" s="109"/>
    </row>
    <row r="66000" spans="25:25" x14ac:dyDescent="0.25">
      <c r="Y66000" s="109"/>
    </row>
    <row r="66001" spans="25:25" x14ac:dyDescent="0.25">
      <c r="Y66001" s="109"/>
    </row>
    <row r="66002" spans="25:25" x14ac:dyDescent="0.25">
      <c r="Y66002" s="109"/>
    </row>
    <row r="66003" spans="25:25" x14ac:dyDescent="0.25">
      <c r="Y66003" s="109"/>
    </row>
    <row r="66004" spans="25:25" x14ac:dyDescent="0.25">
      <c r="Y66004" s="109"/>
    </row>
    <row r="66005" spans="25:25" x14ac:dyDescent="0.25">
      <c r="Y66005" s="109"/>
    </row>
    <row r="66006" spans="25:25" x14ac:dyDescent="0.25">
      <c r="Y66006" s="109"/>
    </row>
    <row r="66007" spans="25:25" x14ac:dyDescent="0.25">
      <c r="Y66007" s="109"/>
    </row>
    <row r="66008" spans="25:25" x14ac:dyDescent="0.25">
      <c r="Y66008" s="109"/>
    </row>
    <row r="66009" spans="25:25" x14ac:dyDescent="0.25">
      <c r="Y66009" s="109"/>
    </row>
    <row r="66010" spans="25:25" x14ac:dyDescent="0.25">
      <c r="Y66010" s="109"/>
    </row>
    <row r="66011" spans="25:25" x14ac:dyDescent="0.25">
      <c r="Y66011" s="109"/>
    </row>
    <row r="66012" spans="25:25" x14ac:dyDescent="0.25">
      <c r="Y66012" s="109"/>
    </row>
    <row r="66013" spans="25:25" x14ac:dyDescent="0.25">
      <c r="Y66013" s="109"/>
    </row>
    <row r="66014" spans="25:25" x14ac:dyDescent="0.25">
      <c r="Y66014" s="109"/>
    </row>
    <row r="66015" spans="25:25" x14ac:dyDescent="0.25">
      <c r="Y66015" s="109"/>
    </row>
    <row r="66016" spans="25:25" x14ac:dyDescent="0.25">
      <c r="Y66016" s="109"/>
    </row>
    <row r="66017" spans="25:25" x14ac:dyDescent="0.25">
      <c r="Y66017" s="109"/>
    </row>
    <row r="66018" spans="25:25" x14ac:dyDescent="0.25">
      <c r="Y66018" s="109"/>
    </row>
    <row r="66019" spans="25:25" x14ac:dyDescent="0.25">
      <c r="Y66019" s="109"/>
    </row>
    <row r="66020" spans="25:25" x14ac:dyDescent="0.25">
      <c r="Y66020" s="109"/>
    </row>
    <row r="66021" spans="25:25" x14ac:dyDescent="0.25">
      <c r="Y66021" s="109"/>
    </row>
    <row r="66022" spans="25:25" x14ac:dyDescent="0.25">
      <c r="Y66022" s="109"/>
    </row>
    <row r="66023" spans="25:25" x14ac:dyDescent="0.25">
      <c r="Y66023" s="109"/>
    </row>
    <row r="66024" spans="25:25" x14ac:dyDescent="0.25">
      <c r="Y66024" s="109"/>
    </row>
    <row r="66025" spans="25:25" x14ac:dyDescent="0.25">
      <c r="Y66025" s="109"/>
    </row>
    <row r="66026" spans="25:25" x14ac:dyDescent="0.25">
      <c r="Y66026" s="109"/>
    </row>
    <row r="66027" spans="25:25" x14ac:dyDescent="0.25">
      <c r="Y66027" s="109"/>
    </row>
    <row r="66028" spans="25:25" x14ac:dyDescent="0.25">
      <c r="Y66028" s="109"/>
    </row>
    <row r="66029" spans="25:25" x14ac:dyDescent="0.25">
      <c r="Y66029" s="109"/>
    </row>
    <row r="66030" spans="25:25" x14ac:dyDescent="0.25">
      <c r="Y66030" s="109"/>
    </row>
    <row r="66031" spans="25:25" x14ac:dyDescent="0.25">
      <c r="Y66031" s="109"/>
    </row>
    <row r="66032" spans="25:25" x14ac:dyDescent="0.25">
      <c r="Y66032" s="109"/>
    </row>
    <row r="66033" spans="25:25" x14ac:dyDescent="0.25">
      <c r="Y66033" s="109"/>
    </row>
    <row r="66034" spans="25:25" x14ac:dyDescent="0.25">
      <c r="Y66034" s="109"/>
    </row>
    <row r="66035" spans="25:25" x14ac:dyDescent="0.25">
      <c r="Y66035" s="109"/>
    </row>
    <row r="66036" spans="25:25" x14ac:dyDescent="0.25">
      <c r="Y66036" s="109"/>
    </row>
    <row r="66037" spans="25:25" x14ac:dyDescent="0.25">
      <c r="Y66037" s="109"/>
    </row>
    <row r="66038" spans="25:25" x14ac:dyDescent="0.25">
      <c r="Y66038" s="109"/>
    </row>
    <row r="66039" spans="25:25" x14ac:dyDescent="0.25">
      <c r="Y66039" s="109"/>
    </row>
    <row r="66040" spans="25:25" x14ac:dyDescent="0.25">
      <c r="Y66040" s="109"/>
    </row>
    <row r="66041" spans="25:25" x14ac:dyDescent="0.25">
      <c r="Y66041" s="109"/>
    </row>
    <row r="66042" spans="25:25" x14ac:dyDescent="0.25">
      <c r="Y66042" s="109"/>
    </row>
    <row r="66043" spans="25:25" x14ac:dyDescent="0.25">
      <c r="Y66043" s="109"/>
    </row>
    <row r="66044" spans="25:25" x14ac:dyDescent="0.25">
      <c r="Y66044" s="109"/>
    </row>
    <row r="66045" spans="25:25" x14ac:dyDescent="0.25">
      <c r="Y66045" s="109"/>
    </row>
    <row r="66046" spans="25:25" x14ac:dyDescent="0.25">
      <c r="Y66046" s="109"/>
    </row>
    <row r="66047" spans="25:25" x14ac:dyDescent="0.25">
      <c r="Y66047" s="109"/>
    </row>
    <row r="66048" spans="25:25" x14ac:dyDescent="0.25">
      <c r="Y66048" s="109"/>
    </row>
    <row r="66049" spans="25:25" x14ac:dyDescent="0.25">
      <c r="Y66049" s="109"/>
    </row>
    <row r="66050" spans="25:25" x14ac:dyDescent="0.25">
      <c r="Y66050" s="109"/>
    </row>
    <row r="66051" spans="25:25" x14ac:dyDescent="0.25">
      <c r="Y66051" s="109"/>
    </row>
    <row r="66052" spans="25:25" x14ac:dyDescent="0.25">
      <c r="Y66052" s="109"/>
    </row>
    <row r="66053" spans="25:25" x14ac:dyDescent="0.25">
      <c r="Y66053" s="109"/>
    </row>
    <row r="66054" spans="25:25" x14ac:dyDescent="0.25">
      <c r="Y66054" s="109"/>
    </row>
    <row r="66055" spans="25:25" x14ac:dyDescent="0.25">
      <c r="Y66055" s="109"/>
    </row>
    <row r="66056" spans="25:25" x14ac:dyDescent="0.25">
      <c r="Y66056" s="109"/>
    </row>
    <row r="66057" spans="25:25" x14ac:dyDescent="0.25">
      <c r="Y66057" s="109"/>
    </row>
    <row r="66058" spans="25:25" x14ac:dyDescent="0.25">
      <c r="Y66058" s="109"/>
    </row>
    <row r="66059" spans="25:25" x14ac:dyDescent="0.25">
      <c r="Y66059" s="109"/>
    </row>
    <row r="66060" spans="25:25" x14ac:dyDescent="0.25">
      <c r="Y66060" s="109"/>
    </row>
    <row r="66061" spans="25:25" x14ac:dyDescent="0.25">
      <c r="Y66061" s="109"/>
    </row>
    <row r="66062" spans="25:25" x14ac:dyDescent="0.25">
      <c r="Y66062" s="109"/>
    </row>
    <row r="66063" spans="25:25" x14ac:dyDescent="0.25">
      <c r="Y66063" s="109"/>
    </row>
    <row r="66064" spans="25:25" x14ac:dyDescent="0.25">
      <c r="Y66064" s="109"/>
    </row>
    <row r="66065" spans="25:25" x14ac:dyDescent="0.25">
      <c r="Y66065" s="109"/>
    </row>
    <row r="66066" spans="25:25" x14ac:dyDescent="0.25">
      <c r="Y66066" s="109"/>
    </row>
    <row r="66067" spans="25:25" x14ac:dyDescent="0.25">
      <c r="Y66067" s="109"/>
    </row>
    <row r="66068" spans="25:25" x14ac:dyDescent="0.25">
      <c r="Y66068" s="109"/>
    </row>
    <row r="66069" spans="25:25" x14ac:dyDescent="0.25">
      <c r="Y66069" s="109"/>
    </row>
    <row r="66070" spans="25:25" x14ac:dyDescent="0.25">
      <c r="Y66070" s="109"/>
    </row>
    <row r="66071" spans="25:25" x14ac:dyDescent="0.25">
      <c r="Y66071" s="109"/>
    </row>
    <row r="66072" spans="25:25" x14ac:dyDescent="0.25">
      <c r="Y66072" s="109"/>
    </row>
    <row r="66073" spans="25:25" x14ac:dyDescent="0.25">
      <c r="Y66073" s="109"/>
    </row>
    <row r="66074" spans="25:25" x14ac:dyDescent="0.25">
      <c r="Y66074" s="109"/>
    </row>
    <row r="66075" spans="25:25" x14ac:dyDescent="0.25">
      <c r="Y66075" s="109"/>
    </row>
    <row r="66076" spans="25:25" x14ac:dyDescent="0.25">
      <c r="Y66076" s="109"/>
    </row>
    <row r="66077" spans="25:25" x14ac:dyDescent="0.25">
      <c r="Y66077" s="109"/>
    </row>
    <row r="66078" spans="25:25" x14ac:dyDescent="0.25">
      <c r="Y66078" s="109"/>
    </row>
    <row r="66079" spans="25:25" x14ac:dyDescent="0.25">
      <c r="Y66079" s="109"/>
    </row>
    <row r="66080" spans="25:25" x14ac:dyDescent="0.25">
      <c r="Y66080" s="109"/>
    </row>
    <row r="66081" spans="25:25" x14ac:dyDescent="0.25">
      <c r="Y66081" s="109"/>
    </row>
    <row r="66082" spans="25:25" x14ac:dyDescent="0.25">
      <c r="Y66082" s="109"/>
    </row>
    <row r="66083" spans="25:25" x14ac:dyDescent="0.25">
      <c r="Y66083" s="109"/>
    </row>
    <row r="66084" spans="25:25" x14ac:dyDescent="0.25">
      <c r="Y66084" s="109"/>
    </row>
    <row r="66085" spans="25:25" x14ac:dyDescent="0.25">
      <c r="Y66085" s="109"/>
    </row>
    <row r="66086" spans="25:25" x14ac:dyDescent="0.25">
      <c r="Y66086" s="109"/>
    </row>
    <row r="66087" spans="25:25" x14ac:dyDescent="0.25">
      <c r="Y66087" s="109"/>
    </row>
    <row r="66088" spans="25:25" x14ac:dyDescent="0.25">
      <c r="Y66088" s="109"/>
    </row>
    <row r="66089" spans="25:25" x14ac:dyDescent="0.25">
      <c r="Y66089" s="109"/>
    </row>
    <row r="66090" spans="25:25" x14ac:dyDescent="0.25">
      <c r="Y66090" s="109"/>
    </row>
    <row r="66091" spans="25:25" x14ac:dyDescent="0.25">
      <c r="Y66091" s="109"/>
    </row>
    <row r="66092" spans="25:25" x14ac:dyDescent="0.25">
      <c r="Y66092" s="109"/>
    </row>
    <row r="66093" spans="25:25" x14ac:dyDescent="0.25">
      <c r="Y66093" s="109"/>
    </row>
    <row r="66094" spans="25:25" x14ac:dyDescent="0.25">
      <c r="Y66094" s="109"/>
    </row>
    <row r="66095" spans="25:25" x14ac:dyDescent="0.25">
      <c r="Y66095" s="109"/>
    </row>
    <row r="66096" spans="25:25" x14ac:dyDescent="0.25">
      <c r="Y66096" s="109"/>
    </row>
    <row r="66097" spans="25:25" x14ac:dyDescent="0.25">
      <c r="Y66097" s="109"/>
    </row>
    <row r="66098" spans="25:25" x14ac:dyDescent="0.25">
      <c r="Y66098" s="109"/>
    </row>
    <row r="66099" spans="25:25" x14ac:dyDescent="0.25">
      <c r="Y66099" s="109"/>
    </row>
    <row r="66100" spans="25:25" x14ac:dyDescent="0.25">
      <c r="Y66100" s="109"/>
    </row>
    <row r="66101" spans="25:25" x14ac:dyDescent="0.25">
      <c r="Y66101" s="109"/>
    </row>
    <row r="66102" spans="25:25" x14ac:dyDescent="0.25">
      <c r="Y66102" s="109"/>
    </row>
    <row r="66103" spans="25:25" x14ac:dyDescent="0.25">
      <c r="Y66103" s="109"/>
    </row>
    <row r="66104" spans="25:25" x14ac:dyDescent="0.25">
      <c r="Y66104" s="109"/>
    </row>
    <row r="66105" spans="25:25" x14ac:dyDescent="0.25">
      <c r="Y66105" s="109"/>
    </row>
    <row r="66106" spans="25:25" x14ac:dyDescent="0.25">
      <c r="Y66106" s="109"/>
    </row>
    <row r="66107" spans="25:25" x14ac:dyDescent="0.25">
      <c r="Y66107" s="109"/>
    </row>
    <row r="66108" spans="25:25" x14ac:dyDescent="0.25">
      <c r="Y66108" s="109"/>
    </row>
    <row r="66109" spans="25:25" x14ac:dyDescent="0.25">
      <c r="Y66109" s="109"/>
    </row>
    <row r="66110" spans="25:25" x14ac:dyDescent="0.25">
      <c r="Y66110" s="109"/>
    </row>
    <row r="66111" spans="25:25" x14ac:dyDescent="0.25">
      <c r="Y66111" s="109"/>
    </row>
    <row r="66112" spans="25:25" x14ac:dyDescent="0.25">
      <c r="Y66112" s="109"/>
    </row>
    <row r="66113" spans="25:25" x14ac:dyDescent="0.25">
      <c r="Y66113" s="109"/>
    </row>
    <row r="66114" spans="25:25" x14ac:dyDescent="0.25">
      <c r="Y66114" s="109"/>
    </row>
    <row r="66115" spans="25:25" x14ac:dyDescent="0.25">
      <c r="Y66115" s="109"/>
    </row>
    <row r="66116" spans="25:25" x14ac:dyDescent="0.25">
      <c r="Y66116" s="109"/>
    </row>
    <row r="66117" spans="25:25" x14ac:dyDescent="0.25">
      <c r="Y66117" s="109"/>
    </row>
    <row r="66118" spans="25:25" x14ac:dyDescent="0.25">
      <c r="Y66118" s="109"/>
    </row>
    <row r="66119" spans="25:25" x14ac:dyDescent="0.25">
      <c r="Y66119" s="109"/>
    </row>
    <row r="66120" spans="25:25" x14ac:dyDescent="0.25">
      <c r="Y66120" s="109"/>
    </row>
    <row r="66121" spans="25:25" x14ac:dyDescent="0.25">
      <c r="Y66121" s="109"/>
    </row>
    <row r="66122" spans="25:25" x14ac:dyDescent="0.25">
      <c r="Y66122" s="109"/>
    </row>
    <row r="66123" spans="25:25" x14ac:dyDescent="0.25">
      <c r="Y66123" s="109"/>
    </row>
    <row r="66124" spans="25:25" x14ac:dyDescent="0.25">
      <c r="Y66124" s="109"/>
    </row>
    <row r="66125" spans="25:25" x14ac:dyDescent="0.25">
      <c r="Y66125" s="109"/>
    </row>
    <row r="66126" spans="25:25" x14ac:dyDescent="0.25">
      <c r="Y66126" s="109"/>
    </row>
    <row r="66127" spans="25:25" x14ac:dyDescent="0.25">
      <c r="Y66127" s="109"/>
    </row>
    <row r="66128" spans="25:25" x14ac:dyDescent="0.25">
      <c r="Y66128" s="109"/>
    </row>
    <row r="66129" spans="25:25" x14ac:dyDescent="0.25">
      <c r="Y66129" s="109"/>
    </row>
    <row r="66130" spans="25:25" x14ac:dyDescent="0.25">
      <c r="Y66130" s="109"/>
    </row>
    <row r="66131" spans="25:25" x14ac:dyDescent="0.25">
      <c r="Y66131" s="109"/>
    </row>
    <row r="66132" spans="25:25" x14ac:dyDescent="0.25">
      <c r="Y66132" s="109"/>
    </row>
    <row r="66133" spans="25:25" x14ac:dyDescent="0.25">
      <c r="Y66133" s="109"/>
    </row>
    <row r="66134" spans="25:25" x14ac:dyDescent="0.25">
      <c r="Y66134" s="109"/>
    </row>
    <row r="66135" spans="25:25" x14ac:dyDescent="0.25">
      <c r="Y66135" s="109"/>
    </row>
    <row r="66136" spans="25:25" x14ac:dyDescent="0.25">
      <c r="Y66136" s="109"/>
    </row>
    <row r="66137" spans="25:25" x14ac:dyDescent="0.25">
      <c r="Y66137" s="109"/>
    </row>
    <row r="66138" spans="25:25" x14ac:dyDescent="0.25">
      <c r="Y66138" s="109"/>
    </row>
    <row r="66139" spans="25:25" x14ac:dyDescent="0.25">
      <c r="Y66139" s="109"/>
    </row>
    <row r="66140" spans="25:25" x14ac:dyDescent="0.25">
      <c r="Y66140" s="109"/>
    </row>
    <row r="66141" spans="25:25" x14ac:dyDescent="0.25">
      <c r="Y66141" s="109"/>
    </row>
    <row r="66142" spans="25:25" x14ac:dyDescent="0.25">
      <c r="Y66142" s="109"/>
    </row>
    <row r="66143" spans="25:25" x14ac:dyDescent="0.25">
      <c r="Y66143" s="109"/>
    </row>
    <row r="66144" spans="25:25" x14ac:dyDescent="0.25">
      <c r="Y66144" s="109"/>
    </row>
    <row r="66145" spans="25:25" x14ac:dyDescent="0.25">
      <c r="Y66145" s="109"/>
    </row>
    <row r="66146" spans="25:25" x14ac:dyDescent="0.25">
      <c r="Y66146" s="109"/>
    </row>
    <row r="66147" spans="25:25" x14ac:dyDescent="0.25">
      <c r="Y66147" s="109"/>
    </row>
    <row r="66148" spans="25:25" x14ac:dyDescent="0.25">
      <c r="Y66148" s="109"/>
    </row>
    <row r="66149" spans="25:25" x14ac:dyDescent="0.25">
      <c r="Y66149" s="109"/>
    </row>
    <row r="66150" spans="25:25" x14ac:dyDescent="0.25">
      <c r="Y66150" s="109"/>
    </row>
    <row r="66151" spans="25:25" x14ac:dyDescent="0.25">
      <c r="Y66151" s="109"/>
    </row>
    <row r="66152" spans="25:25" x14ac:dyDescent="0.25">
      <c r="Y66152" s="109"/>
    </row>
    <row r="66153" spans="25:25" x14ac:dyDescent="0.25">
      <c r="Y66153" s="109"/>
    </row>
    <row r="66154" spans="25:25" x14ac:dyDescent="0.25">
      <c r="Y66154" s="109"/>
    </row>
    <row r="66155" spans="25:25" x14ac:dyDescent="0.25">
      <c r="Y66155" s="109"/>
    </row>
    <row r="66156" spans="25:25" x14ac:dyDescent="0.25">
      <c r="Y66156" s="109"/>
    </row>
    <row r="66157" spans="25:25" x14ac:dyDescent="0.25">
      <c r="Y66157" s="109"/>
    </row>
    <row r="66158" spans="25:25" x14ac:dyDescent="0.25">
      <c r="Y66158" s="109"/>
    </row>
    <row r="66159" spans="25:25" x14ac:dyDescent="0.25">
      <c r="Y66159" s="109"/>
    </row>
    <row r="66160" spans="25:25" x14ac:dyDescent="0.25">
      <c r="Y66160" s="109"/>
    </row>
    <row r="66161" spans="25:25" x14ac:dyDescent="0.25">
      <c r="Y66161" s="109"/>
    </row>
    <row r="66162" spans="25:25" x14ac:dyDescent="0.25">
      <c r="Y66162" s="109"/>
    </row>
    <row r="66163" spans="25:25" x14ac:dyDescent="0.25">
      <c r="Y66163" s="109"/>
    </row>
    <row r="66164" spans="25:25" x14ac:dyDescent="0.25">
      <c r="Y66164" s="109"/>
    </row>
    <row r="66165" spans="25:25" x14ac:dyDescent="0.25">
      <c r="Y66165" s="109"/>
    </row>
    <row r="66166" spans="25:25" x14ac:dyDescent="0.25">
      <c r="Y66166" s="109"/>
    </row>
    <row r="66167" spans="25:25" x14ac:dyDescent="0.25">
      <c r="Y66167" s="109"/>
    </row>
    <row r="66168" spans="25:25" x14ac:dyDescent="0.25">
      <c r="Y66168" s="109"/>
    </row>
    <row r="66169" spans="25:25" x14ac:dyDescent="0.25">
      <c r="Y66169" s="109"/>
    </row>
    <row r="66170" spans="25:25" x14ac:dyDescent="0.25">
      <c r="Y66170" s="109"/>
    </row>
    <row r="66171" spans="25:25" x14ac:dyDescent="0.25">
      <c r="Y66171" s="109"/>
    </row>
    <row r="66172" spans="25:25" x14ac:dyDescent="0.25">
      <c r="Y66172" s="109"/>
    </row>
    <row r="66173" spans="25:25" x14ac:dyDescent="0.25">
      <c r="Y66173" s="109"/>
    </row>
    <row r="66174" spans="25:25" x14ac:dyDescent="0.25">
      <c r="Y66174" s="109"/>
    </row>
    <row r="66175" spans="25:25" x14ac:dyDescent="0.25">
      <c r="Y66175" s="109"/>
    </row>
    <row r="66176" spans="25:25" x14ac:dyDescent="0.25">
      <c r="Y66176" s="109"/>
    </row>
    <row r="66177" spans="25:25" x14ac:dyDescent="0.25">
      <c r="Y66177" s="109"/>
    </row>
    <row r="66178" spans="25:25" x14ac:dyDescent="0.25">
      <c r="Y66178" s="109"/>
    </row>
    <row r="66179" spans="25:25" x14ac:dyDescent="0.25">
      <c r="Y66179" s="109"/>
    </row>
    <row r="66180" spans="25:25" x14ac:dyDescent="0.25">
      <c r="Y66180" s="109"/>
    </row>
    <row r="66181" spans="25:25" x14ac:dyDescent="0.25">
      <c r="Y66181" s="109"/>
    </row>
    <row r="66182" spans="25:25" x14ac:dyDescent="0.25">
      <c r="Y66182" s="109"/>
    </row>
    <row r="66183" spans="25:25" x14ac:dyDescent="0.25">
      <c r="Y66183" s="109"/>
    </row>
    <row r="66184" spans="25:25" x14ac:dyDescent="0.25">
      <c r="Y66184" s="109"/>
    </row>
    <row r="66185" spans="25:25" x14ac:dyDescent="0.25">
      <c r="Y66185" s="109"/>
    </row>
    <row r="66186" spans="25:25" x14ac:dyDescent="0.25">
      <c r="Y66186" s="109"/>
    </row>
    <row r="66187" spans="25:25" x14ac:dyDescent="0.25">
      <c r="Y66187" s="109"/>
    </row>
    <row r="66188" spans="25:25" x14ac:dyDescent="0.25">
      <c r="Y66188" s="109"/>
    </row>
    <row r="66189" spans="25:25" x14ac:dyDescent="0.25">
      <c r="Y66189" s="109"/>
    </row>
    <row r="66190" spans="25:25" x14ac:dyDescent="0.25">
      <c r="Y66190" s="109"/>
    </row>
    <row r="66191" spans="25:25" x14ac:dyDescent="0.25">
      <c r="Y66191" s="109"/>
    </row>
    <row r="66192" spans="25:25" x14ac:dyDescent="0.25">
      <c r="Y66192" s="109"/>
    </row>
    <row r="66193" spans="25:25" x14ac:dyDescent="0.25">
      <c r="Y66193" s="109"/>
    </row>
    <row r="66194" spans="25:25" x14ac:dyDescent="0.25">
      <c r="Y66194" s="109"/>
    </row>
    <row r="66195" spans="25:25" x14ac:dyDescent="0.25">
      <c r="Y66195" s="109"/>
    </row>
    <row r="66196" spans="25:25" x14ac:dyDescent="0.25">
      <c r="Y66196" s="109"/>
    </row>
    <row r="66197" spans="25:25" x14ac:dyDescent="0.25">
      <c r="Y66197" s="109"/>
    </row>
    <row r="66198" spans="25:25" x14ac:dyDescent="0.25">
      <c r="Y66198" s="109"/>
    </row>
    <row r="66199" spans="25:25" x14ac:dyDescent="0.25">
      <c r="Y66199" s="109"/>
    </row>
    <row r="66200" spans="25:25" x14ac:dyDescent="0.25">
      <c r="Y66200" s="109"/>
    </row>
    <row r="66201" spans="25:25" x14ac:dyDescent="0.25">
      <c r="Y66201" s="109"/>
    </row>
    <row r="66202" spans="25:25" x14ac:dyDescent="0.25">
      <c r="Y66202" s="109"/>
    </row>
    <row r="66203" spans="25:25" x14ac:dyDescent="0.25">
      <c r="Y66203" s="109"/>
    </row>
    <row r="66204" spans="25:25" x14ac:dyDescent="0.25">
      <c r="Y66204" s="109"/>
    </row>
    <row r="66205" spans="25:25" x14ac:dyDescent="0.25">
      <c r="Y66205" s="109"/>
    </row>
    <row r="66206" spans="25:25" x14ac:dyDescent="0.25">
      <c r="Y66206" s="109"/>
    </row>
    <row r="66207" spans="25:25" x14ac:dyDescent="0.25">
      <c r="Y66207" s="109"/>
    </row>
    <row r="66208" spans="25:25" x14ac:dyDescent="0.25">
      <c r="Y66208" s="109"/>
    </row>
    <row r="66209" spans="25:25" x14ac:dyDescent="0.25">
      <c r="Y66209" s="109"/>
    </row>
    <row r="66210" spans="25:25" x14ac:dyDescent="0.25">
      <c r="Y66210" s="109"/>
    </row>
    <row r="66211" spans="25:25" x14ac:dyDescent="0.25">
      <c r="Y66211" s="109"/>
    </row>
    <row r="66212" spans="25:25" x14ac:dyDescent="0.25">
      <c r="Y66212" s="109"/>
    </row>
    <row r="66213" spans="25:25" x14ac:dyDescent="0.25">
      <c r="Y66213" s="109"/>
    </row>
    <row r="66214" spans="25:25" x14ac:dyDescent="0.25">
      <c r="Y66214" s="109"/>
    </row>
    <row r="66215" spans="25:25" x14ac:dyDescent="0.25">
      <c r="Y66215" s="109"/>
    </row>
    <row r="66216" spans="25:25" x14ac:dyDescent="0.25">
      <c r="Y66216" s="109"/>
    </row>
    <row r="66217" spans="25:25" x14ac:dyDescent="0.25">
      <c r="Y66217" s="109"/>
    </row>
    <row r="66218" spans="25:25" x14ac:dyDescent="0.25">
      <c r="Y66218" s="109"/>
    </row>
    <row r="66219" spans="25:25" x14ac:dyDescent="0.25">
      <c r="Y66219" s="109"/>
    </row>
    <row r="66220" spans="25:25" x14ac:dyDescent="0.25">
      <c r="Y66220" s="109"/>
    </row>
    <row r="66221" spans="25:25" x14ac:dyDescent="0.25">
      <c r="Y66221" s="109"/>
    </row>
    <row r="66222" spans="25:25" x14ac:dyDescent="0.25">
      <c r="Y66222" s="109"/>
    </row>
    <row r="66223" spans="25:25" x14ac:dyDescent="0.25">
      <c r="Y66223" s="109"/>
    </row>
    <row r="66224" spans="25:25" x14ac:dyDescent="0.25">
      <c r="Y66224" s="109"/>
    </row>
    <row r="66225" spans="25:25" x14ac:dyDescent="0.25">
      <c r="Y66225" s="109"/>
    </row>
    <row r="66226" spans="25:25" x14ac:dyDescent="0.25">
      <c r="Y66226" s="109"/>
    </row>
    <row r="66227" spans="25:25" x14ac:dyDescent="0.25">
      <c r="Y66227" s="109"/>
    </row>
    <row r="66228" spans="25:25" x14ac:dyDescent="0.25">
      <c r="Y66228" s="109"/>
    </row>
    <row r="66229" spans="25:25" x14ac:dyDescent="0.25">
      <c r="Y66229" s="109"/>
    </row>
    <row r="66230" spans="25:25" x14ac:dyDescent="0.25">
      <c r="Y66230" s="109"/>
    </row>
    <row r="66231" spans="25:25" x14ac:dyDescent="0.25">
      <c r="Y66231" s="109"/>
    </row>
    <row r="66232" spans="25:25" x14ac:dyDescent="0.25">
      <c r="Y66232" s="109"/>
    </row>
    <row r="66233" spans="25:25" x14ac:dyDescent="0.25">
      <c r="Y66233" s="109"/>
    </row>
    <row r="66234" spans="25:25" x14ac:dyDescent="0.25">
      <c r="Y66234" s="109"/>
    </row>
    <row r="66235" spans="25:25" x14ac:dyDescent="0.25">
      <c r="Y66235" s="109"/>
    </row>
    <row r="66236" spans="25:25" x14ac:dyDescent="0.25">
      <c r="Y66236" s="109"/>
    </row>
    <row r="66237" spans="25:25" x14ac:dyDescent="0.25">
      <c r="Y66237" s="109"/>
    </row>
    <row r="66238" spans="25:25" x14ac:dyDescent="0.25">
      <c r="Y66238" s="109"/>
    </row>
    <row r="66239" spans="25:25" x14ac:dyDescent="0.25">
      <c r="Y66239" s="109"/>
    </row>
    <row r="66240" spans="25:25" x14ac:dyDescent="0.25">
      <c r="Y66240" s="109"/>
    </row>
    <row r="66241" spans="25:25" x14ac:dyDescent="0.25">
      <c r="Y66241" s="109"/>
    </row>
    <row r="66242" spans="25:25" x14ac:dyDescent="0.25">
      <c r="Y66242" s="109"/>
    </row>
    <row r="66243" spans="25:25" x14ac:dyDescent="0.25">
      <c r="Y66243" s="109"/>
    </row>
    <row r="66244" spans="25:25" x14ac:dyDescent="0.25">
      <c r="Y66244" s="109"/>
    </row>
    <row r="66245" spans="25:25" x14ac:dyDescent="0.25">
      <c r="Y66245" s="109"/>
    </row>
    <row r="66246" spans="25:25" x14ac:dyDescent="0.25">
      <c r="Y66246" s="109"/>
    </row>
    <row r="66247" spans="25:25" x14ac:dyDescent="0.25">
      <c r="Y66247" s="109"/>
    </row>
    <row r="66248" spans="25:25" x14ac:dyDescent="0.25">
      <c r="Y66248" s="109"/>
    </row>
    <row r="66249" spans="25:25" x14ac:dyDescent="0.25">
      <c r="Y66249" s="109"/>
    </row>
    <row r="66250" spans="25:25" x14ac:dyDescent="0.25">
      <c r="Y66250" s="109"/>
    </row>
    <row r="66251" spans="25:25" x14ac:dyDescent="0.25">
      <c r="Y66251" s="109"/>
    </row>
    <row r="66252" spans="25:25" x14ac:dyDescent="0.25">
      <c r="Y66252" s="109"/>
    </row>
    <row r="66253" spans="25:25" x14ac:dyDescent="0.25">
      <c r="Y66253" s="109"/>
    </row>
    <row r="66254" spans="25:25" x14ac:dyDescent="0.25">
      <c r="Y66254" s="109"/>
    </row>
    <row r="66255" spans="25:25" x14ac:dyDescent="0.25">
      <c r="Y66255" s="109"/>
    </row>
    <row r="66256" spans="25:25" x14ac:dyDescent="0.25">
      <c r="Y66256" s="109"/>
    </row>
    <row r="66257" spans="25:25" x14ac:dyDescent="0.25">
      <c r="Y66257" s="109"/>
    </row>
    <row r="66258" spans="25:25" x14ac:dyDescent="0.25">
      <c r="Y66258" s="109"/>
    </row>
    <row r="66259" spans="25:25" x14ac:dyDescent="0.25">
      <c r="Y66259" s="109"/>
    </row>
    <row r="66260" spans="25:25" x14ac:dyDescent="0.25">
      <c r="Y66260" s="109"/>
    </row>
    <row r="66261" spans="25:25" x14ac:dyDescent="0.25">
      <c r="Y66261" s="109"/>
    </row>
    <row r="66262" spans="25:25" x14ac:dyDescent="0.25">
      <c r="Y66262" s="109"/>
    </row>
    <row r="66263" spans="25:25" x14ac:dyDescent="0.25">
      <c r="Y66263" s="109"/>
    </row>
    <row r="66264" spans="25:25" x14ac:dyDescent="0.25">
      <c r="Y66264" s="109"/>
    </row>
    <row r="66265" spans="25:25" x14ac:dyDescent="0.25">
      <c r="Y66265" s="109"/>
    </row>
    <row r="66266" spans="25:25" x14ac:dyDescent="0.25">
      <c r="Y66266" s="109"/>
    </row>
    <row r="66267" spans="25:25" x14ac:dyDescent="0.25">
      <c r="Y66267" s="109"/>
    </row>
    <row r="66268" spans="25:25" x14ac:dyDescent="0.25">
      <c r="Y66268" s="109"/>
    </row>
    <row r="66269" spans="25:25" x14ac:dyDescent="0.25">
      <c r="Y66269" s="109"/>
    </row>
    <row r="66270" spans="25:25" x14ac:dyDescent="0.25">
      <c r="Y66270" s="109"/>
    </row>
    <row r="66271" spans="25:25" x14ac:dyDescent="0.25">
      <c r="Y66271" s="109"/>
    </row>
    <row r="66272" spans="25:25" x14ac:dyDescent="0.25">
      <c r="Y66272" s="109"/>
    </row>
    <row r="66273" spans="25:25" x14ac:dyDescent="0.25">
      <c r="Y66273" s="109"/>
    </row>
    <row r="66274" spans="25:25" x14ac:dyDescent="0.25">
      <c r="Y66274" s="109"/>
    </row>
    <row r="66275" spans="25:25" x14ac:dyDescent="0.25">
      <c r="Y66275" s="109"/>
    </row>
    <row r="66276" spans="25:25" x14ac:dyDescent="0.25">
      <c r="Y66276" s="109"/>
    </row>
    <row r="66277" spans="25:25" x14ac:dyDescent="0.25">
      <c r="Y66277" s="109"/>
    </row>
    <row r="66278" spans="25:25" x14ac:dyDescent="0.25">
      <c r="Y66278" s="109"/>
    </row>
    <row r="66279" spans="25:25" x14ac:dyDescent="0.25">
      <c r="Y66279" s="109"/>
    </row>
    <row r="66280" spans="25:25" x14ac:dyDescent="0.25">
      <c r="Y66280" s="109"/>
    </row>
    <row r="66281" spans="25:25" x14ac:dyDescent="0.25">
      <c r="Y66281" s="109"/>
    </row>
    <row r="66282" spans="25:25" x14ac:dyDescent="0.25">
      <c r="Y66282" s="109"/>
    </row>
    <row r="66283" spans="25:25" x14ac:dyDescent="0.25">
      <c r="Y66283" s="109"/>
    </row>
    <row r="66284" spans="25:25" x14ac:dyDescent="0.25">
      <c r="Y66284" s="109"/>
    </row>
    <row r="66285" spans="25:25" x14ac:dyDescent="0.25">
      <c r="Y66285" s="109"/>
    </row>
    <row r="66286" spans="25:25" x14ac:dyDescent="0.25">
      <c r="Y66286" s="109"/>
    </row>
    <row r="66287" spans="25:25" x14ac:dyDescent="0.25">
      <c r="Y66287" s="109"/>
    </row>
    <row r="66288" spans="25:25" x14ac:dyDescent="0.25">
      <c r="Y66288" s="109"/>
    </row>
    <row r="66289" spans="25:25" x14ac:dyDescent="0.25">
      <c r="Y66289" s="109"/>
    </row>
    <row r="66290" spans="25:25" x14ac:dyDescent="0.25">
      <c r="Y66290" s="109"/>
    </row>
    <row r="66291" spans="25:25" x14ac:dyDescent="0.25">
      <c r="Y66291" s="109"/>
    </row>
    <row r="66292" spans="25:25" x14ac:dyDescent="0.25">
      <c r="Y66292" s="109"/>
    </row>
    <row r="66293" spans="25:25" x14ac:dyDescent="0.25">
      <c r="Y66293" s="109"/>
    </row>
    <row r="66294" spans="25:25" x14ac:dyDescent="0.25">
      <c r="Y66294" s="109"/>
    </row>
    <row r="66295" spans="25:25" x14ac:dyDescent="0.25">
      <c r="Y66295" s="109"/>
    </row>
    <row r="66296" spans="25:25" x14ac:dyDescent="0.25">
      <c r="Y66296" s="109"/>
    </row>
    <row r="66297" spans="25:25" x14ac:dyDescent="0.25">
      <c r="Y66297" s="109"/>
    </row>
    <row r="66298" spans="25:25" x14ac:dyDescent="0.25">
      <c r="Y66298" s="109"/>
    </row>
    <row r="66299" spans="25:25" x14ac:dyDescent="0.25">
      <c r="Y66299" s="109"/>
    </row>
    <row r="66300" spans="25:25" x14ac:dyDescent="0.25">
      <c r="Y66300" s="109"/>
    </row>
    <row r="66301" spans="25:25" x14ac:dyDescent="0.25">
      <c r="Y66301" s="109"/>
    </row>
    <row r="66302" spans="25:25" x14ac:dyDescent="0.25">
      <c r="Y66302" s="109"/>
    </row>
    <row r="66303" spans="25:25" x14ac:dyDescent="0.25">
      <c r="Y66303" s="109"/>
    </row>
    <row r="66304" spans="25:25" x14ac:dyDescent="0.25">
      <c r="Y66304" s="109"/>
    </row>
    <row r="66305" spans="25:25" x14ac:dyDescent="0.25">
      <c r="Y66305" s="109"/>
    </row>
    <row r="66306" spans="25:25" x14ac:dyDescent="0.25">
      <c r="Y66306" s="109"/>
    </row>
    <row r="66307" spans="25:25" x14ac:dyDescent="0.25">
      <c r="Y66307" s="109"/>
    </row>
    <row r="66308" spans="25:25" x14ac:dyDescent="0.25">
      <c r="Y66308" s="109"/>
    </row>
    <row r="66309" spans="25:25" x14ac:dyDescent="0.25">
      <c r="Y66309" s="109"/>
    </row>
    <row r="66310" spans="25:25" x14ac:dyDescent="0.25">
      <c r="Y66310" s="109"/>
    </row>
    <row r="66311" spans="25:25" x14ac:dyDescent="0.25">
      <c r="Y66311" s="109"/>
    </row>
    <row r="66312" spans="25:25" x14ac:dyDescent="0.25">
      <c r="Y66312" s="109"/>
    </row>
    <row r="66313" spans="25:25" x14ac:dyDescent="0.25">
      <c r="Y66313" s="109"/>
    </row>
    <row r="66314" spans="25:25" x14ac:dyDescent="0.25">
      <c r="Y66314" s="109"/>
    </row>
    <row r="66315" spans="25:25" x14ac:dyDescent="0.25">
      <c r="Y66315" s="109"/>
    </row>
    <row r="66316" spans="25:25" x14ac:dyDescent="0.25">
      <c r="Y66316" s="109"/>
    </row>
    <row r="66317" spans="25:25" x14ac:dyDescent="0.25">
      <c r="Y66317" s="109"/>
    </row>
    <row r="66318" spans="25:25" x14ac:dyDescent="0.25">
      <c r="Y66318" s="109"/>
    </row>
    <row r="66319" spans="25:25" x14ac:dyDescent="0.25">
      <c r="Y66319" s="109"/>
    </row>
    <row r="66320" spans="25:25" x14ac:dyDescent="0.25">
      <c r="Y66320" s="109"/>
    </row>
    <row r="66321" spans="25:25" x14ac:dyDescent="0.25">
      <c r="Y66321" s="109"/>
    </row>
    <row r="66322" spans="25:25" x14ac:dyDescent="0.25">
      <c r="Y66322" s="109"/>
    </row>
    <row r="66323" spans="25:25" x14ac:dyDescent="0.25">
      <c r="Y66323" s="109"/>
    </row>
    <row r="66324" spans="25:25" x14ac:dyDescent="0.25">
      <c r="Y66324" s="109"/>
    </row>
    <row r="66325" spans="25:25" x14ac:dyDescent="0.25">
      <c r="Y66325" s="109"/>
    </row>
    <row r="66326" spans="25:25" x14ac:dyDescent="0.25">
      <c r="Y66326" s="109"/>
    </row>
    <row r="66327" spans="25:25" x14ac:dyDescent="0.25">
      <c r="Y66327" s="109"/>
    </row>
    <row r="66328" spans="25:25" x14ac:dyDescent="0.25">
      <c r="Y66328" s="109"/>
    </row>
    <row r="66329" spans="25:25" x14ac:dyDescent="0.25">
      <c r="Y66329" s="109"/>
    </row>
    <row r="66330" spans="25:25" x14ac:dyDescent="0.25">
      <c r="Y66330" s="109"/>
    </row>
    <row r="66331" spans="25:25" x14ac:dyDescent="0.25">
      <c r="Y66331" s="109"/>
    </row>
    <row r="66332" spans="25:25" x14ac:dyDescent="0.25">
      <c r="Y66332" s="109"/>
    </row>
    <row r="66333" spans="25:25" x14ac:dyDescent="0.25">
      <c r="Y66333" s="109"/>
    </row>
    <row r="66334" spans="25:25" x14ac:dyDescent="0.25">
      <c r="Y66334" s="109"/>
    </row>
    <row r="66335" spans="25:25" x14ac:dyDescent="0.25">
      <c r="Y66335" s="109"/>
    </row>
    <row r="66336" spans="25:25" x14ac:dyDescent="0.25">
      <c r="Y66336" s="109"/>
    </row>
    <row r="66337" spans="25:25" x14ac:dyDescent="0.25">
      <c r="Y66337" s="109"/>
    </row>
    <row r="66338" spans="25:25" x14ac:dyDescent="0.25">
      <c r="Y66338" s="109"/>
    </row>
    <row r="66339" spans="25:25" x14ac:dyDescent="0.25">
      <c r="Y66339" s="109"/>
    </row>
    <row r="66340" spans="25:25" x14ac:dyDescent="0.25">
      <c r="Y66340" s="109"/>
    </row>
    <row r="66341" spans="25:25" x14ac:dyDescent="0.25">
      <c r="Y66341" s="109"/>
    </row>
    <row r="66342" spans="25:25" x14ac:dyDescent="0.25">
      <c r="Y66342" s="109"/>
    </row>
    <row r="66343" spans="25:25" x14ac:dyDescent="0.25">
      <c r="Y66343" s="109"/>
    </row>
    <row r="66344" spans="25:25" x14ac:dyDescent="0.25">
      <c r="Y66344" s="109"/>
    </row>
    <row r="66345" spans="25:25" x14ac:dyDescent="0.25">
      <c r="Y66345" s="109"/>
    </row>
    <row r="66346" spans="25:25" x14ac:dyDescent="0.25">
      <c r="Y66346" s="109"/>
    </row>
    <row r="66347" spans="25:25" x14ac:dyDescent="0.25">
      <c r="Y66347" s="109"/>
    </row>
    <row r="66348" spans="25:25" x14ac:dyDescent="0.25">
      <c r="Y66348" s="109"/>
    </row>
    <row r="66349" spans="25:25" x14ac:dyDescent="0.25">
      <c r="Y66349" s="109"/>
    </row>
    <row r="66350" spans="25:25" x14ac:dyDescent="0.25">
      <c r="Y66350" s="109"/>
    </row>
    <row r="66351" spans="25:25" x14ac:dyDescent="0.25">
      <c r="Y66351" s="109"/>
    </row>
    <row r="66352" spans="25:25" x14ac:dyDescent="0.25">
      <c r="Y66352" s="109"/>
    </row>
    <row r="66353" spans="25:25" x14ac:dyDescent="0.25">
      <c r="Y66353" s="109"/>
    </row>
    <row r="66354" spans="25:25" x14ac:dyDescent="0.25">
      <c r="Y66354" s="109"/>
    </row>
    <row r="66355" spans="25:25" x14ac:dyDescent="0.25">
      <c r="Y66355" s="109"/>
    </row>
    <row r="66356" spans="25:25" x14ac:dyDescent="0.25">
      <c r="Y66356" s="109"/>
    </row>
    <row r="66357" spans="25:25" x14ac:dyDescent="0.25">
      <c r="Y66357" s="109"/>
    </row>
    <row r="66358" spans="25:25" x14ac:dyDescent="0.25">
      <c r="Y66358" s="109"/>
    </row>
    <row r="66359" spans="25:25" x14ac:dyDescent="0.25">
      <c r="Y66359" s="109"/>
    </row>
    <row r="66360" spans="25:25" x14ac:dyDescent="0.25">
      <c r="Y66360" s="109"/>
    </row>
    <row r="66361" spans="25:25" x14ac:dyDescent="0.25">
      <c r="Y66361" s="109"/>
    </row>
    <row r="66362" spans="25:25" x14ac:dyDescent="0.25">
      <c r="Y66362" s="109"/>
    </row>
    <row r="66363" spans="25:25" x14ac:dyDescent="0.25">
      <c r="Y66363" s="109"/>
    </row>
    <row r="66364" spans="25:25" x14ac:dyDescent="0.25">
      <c r="Y66364" s="109"/>
    </row>
    <row r="66365" spans="25:25" x14ac:dyDescent="0.25">
      <c r="Y66365" s="109"/>
    </row>
    <row r="66366" spans="25:25" x14ac:dyDescent="0.25">
      <c r="Y66366" s="109"/>
    </row>
    <row r="66367" spans="25:25" x14ac:dyDescent="0.25">
      <c r="Y66367" s="109"/>
    </row>
    <row r="66368" spans="25:25" x14ac:dyDescent="0.25">
      <c r="Y66368" s="109"/>
    </row>
    <row r="66369" spans="25:25" x14ac:dyDescent="0.25">
      <c r="Y66369" s="109"/>
    </row>
    <row r="66370" spans="25:25" x14ac:dyDescent="0.25">
      <c r="Y66370" s="109"/>
    </row>
    <row r="66371" spans="25:25" x14ac:dyDescent="0.25">
      <c r="Y66371" s="109"/>
    </row>
    <row r="66372" spans="25:25" x14ac:dyDescent="0.25">
      <c r="Y66372" s="109"/>
    </row>
    <row r="66373" spans="25:25" x14ac:dyDescent="0.25">
      <c r="Y66373" s="109"/>
    </row>
    <row r="66374" spans="25:25" x14ac:dyDescent="0.25">
      <c r="Y66374" s="109"/>
    </row>
    <row r="66375" spans="25:25" x14ac:dyDescent="0.25">
      <c r="Y66375" s="109"/>
    </row>
    <row r="66376" spans="25:25" x14ac:dyDescent="0.25">
      <c r="Y66376" s="109"/>
    </row>
    <row r="66377" spans="25:25" x14ac:dyDescent="0.25">
      <c r="Y66377" s="109"/>
    </row>
    <row r="66378" spans="25:25" x14ac:dyDescent="0.25">
      <c r="Y66378" s="109"/>
    </row>
    <row r="66379" spans="25:25" x14ac:dyDescent="0.25">
      <c r="Y66379" s="109"/>
    </row>
    <row r="66380" spans="25:25" x14ac:dyDescent="0.25">
      <c r="Y66380" s="109"/>
    </row>
    <row r="66381" spans="25:25" x14ac:dyDescent="0.25">
      <c r="Y66381" s="109"/>
    </row>
    <row r="66382" spans="25:25" x14ac:dyDescent="0.25">
      <c r="Y66382" s="109"/>
    </row>
    <row r="66383" spans="25:25" x14ac:dyDescent="0.25">
      <c r="Y66383" s="109"/>
    </row>
    <row r="66384" spans="25:25" x14ac:dyDescent="0.25">
      <c r="Y66384" s="109"/>
    </row>
    <row r="66385" spans="25:25" x14ac:dyDescent="0.25">
      <c r="Y66385" s="109"/>
    </row>
    <row r="66386" spans="25:25" x14ac:dyDescent="0.25">
      <c r="Y66386" s="109"/>
    </row>
    <row r="66387" spans="25:25" x14ac:dyDescent="0.25">
      <c r="Y66387" s="109"/>
    </row>
    <row r="66388" spans="25:25" x14ac:dyDescent="0.25">
      <c r="Y66388" s="109"/>
    </row>
    <row r="66389" spans="25:25" x14ac:dyDescent="0.25">
      <c r="Y66389" s="109"/>
    </row>
    <row r="66390" spans="25:25" x14ac:dyDescent="0.25">
      <c r="Y66390" s="109"/>
    </row>
    <row r="66391" spans="25:25" x14ac:dyDescent="0.25">
      <c r="Y66391" s="109"/>
    </row>
    <row r="66392" spans="25:25" x14ac:dyDescent="0.25">
      <c r="Y66392" s="109"/>
    </row>
    <row r="66393" spans="25:25" x14ac:dyDescent="0.25">
      <c r="Y66393" s="109"/>
    </row>
    <row r="66394" spans="25:25" x14ac:dyDescent="0.25">
      <c r="Y66394" s="109"/>
    </row>
    <row r="66395" spans="25:25" x14ac:dyDescent="0.25">
      <c r="Y66395" s="109"/>
    </row>
    <row r="66396" spans="25:25" x14ac:dyDescent="0.25">
      <c r="Y66396" s="109"/>
    </row>
    <row r="66397" spans="25:25" x14ac:dyDescent="0.25">
      <c r="Y66397" s="109"/>
    </row>
    <row r="66398" spans="25:25" x14ac:dyDescent="0.25">
      <c r="Y66398" s="109"/>
    </row>
    <row r="66399" spans="25:25" x14ac:dyDescent="0.25">
      <c r="Y66399" s="109"/>
    </row>
    <row r="66400" spans="25:25" x14ac:dyDescent="0.25">
      <c r="Y66400" s="109"/>
    </row>
    <row r="66401" spans="25:25" x14ac:dyDescent="0.25">
      <c r="Y66401" s="109"/>
    </row>
    <row r="66402" spans="25:25" x14ac:dyDescent="0.25">
      <c r="Y66402" s="109"/>
    </row>
    <row r="66403" spans="25:25" x14ac:dyDescent="0.25">
      <c r="Y66403" s="109"/>
    </row>
    <row r="66404" spans="25:25" x14ac:dyDescent="0.25">
      <c r="Y66404" s="109"/>
    </row>
    <row r="66405" spans="25:25" x14ac:dyDescent="0.25">
      <c r="Y66405" s="109"/>
    </row>
    <row r="66406" spans="25:25" x14ac:dyDescent="0.25">
      <c r="Y66406" s="109"/>
    </row>
    <row r="66407" spans="25:25" x14ac:dyDescent="0.25">
      <c r="Y66407" s="109"/>
    </row>
    <row r="66408" spans="25:25" x14ac:dyDescent="0.25">
      <c r="Y66408" s="109"/>
    </row>
    <row r="66409" spans="25:25" x14ac:dyDescent="0.25">
      <c r="Y66409" s="109"/>
    </row>
    <row r="66410" spans="25:25" x14ac:dyDescent="0.25">
      <c r="Y66410" s="109"/>
    </row>
    <row r="66411" spans="25:25" x14ac:dyDescent="0.25">
      <c r="Y66411" s="109"/>
    </row>
    <row r="66412" spans="25:25" x14ac:dyDescent="0.25">
      <c r="Y66412" s="109"/>
    </row>
    <row r="66413" spans="25:25" x14ac:dyDescent="0.25">
      <c r="Y66413" s="109"/>
    </row>
    <row r="66414" spans="25:25" x14ac:dyDescent="0.25">
      <c r="Y66414" s="109"/>
    </row>
    <row r="66415" spans="25:25" x14ac:dyDescent="0.25">
      <c r="Y66415" s="109"/>
    </row>
    <row r="66416" spans="25:25" x14ac:dyDescent="0.25">
      <c r="Y66416" s="109"/>
    </row>
    <row r="66417" spans="25:25" x14ac:dyDescent="0.25">
      <c r="Y66417" s="109"/>
    </row>
    <row r="66418" spans="25:25" x14ac:dyDescent="0.25">
      <c r="Y66418" s="109"/>
    </row>
    <row r="66419" spans="25:25" x14ac:dyDescent="0.25">
      <c r="Y66419" s="109"/>
    </row>
    <row r="66420" spans="25:25" x14ac:dyDescent="0.25">
      <c r="Y66420" s="109"/>
    </row>
    <row r="66421" spans="25:25" x14ac:dyDescent="0.25">
      <c r="Y66421" s="109"/>
    </row>
    <row r="66422" spans="25:25" x14ac:dyDescent="0.25">
      <c r="Y66422" s="109"/>
    </row>
    <row r="66423" spans="25:25" x14ac:dyDescent="0.25">
      <c r="Y66423" s="109"/>
    </row>
    <row r="66424" spans="25:25" x14ac:dyDescent="0.25">
      <c r="Y66424" s="109"/>
    </row>
    <row r="66425" spans="25:25" x14ac:dyDescent="0.25">
      <c r="Y66425" s="109"/>
    </row>
    <row r="66426" spans="25:25" x14ac:dyDescent="0.25">
      <c r="Y66426" s="109"/>
    </row>
    <row r="66427" spans="25:25" x14ac:dyDescent="0.25">
      <c r="Y66427" s="109"/>
    </row>
    <row r="66428" spans="25:25" x14ac:dyDescent="0.25">
      <c r="Y66428" s="109"/>
    </row>
    <row r="66429" spans="25:25" x14ac:dyDescent="0.25">
      <c r="Y66429" s="109"/>
    </row>
    <row r="66430" spans="25:25" x14ac:dyDescent="0.25">
      <c r="Y66430" s="109"/>
    </row>
    <row r="66431" spans="25:25" x14ac:dyDescent="0.25">
      <c r="Y66431" s="109"/>
    </row>
    <row r="66432" spans="25:25" x14ac:dyDescent="0.25">
      <c r="Y66432" s="109"/>
    </row>
    <row r="66433" spans="25:25" x14ac:dyDescent="0.25">
      <c r="Y66433" s="109"/>
    </row>
    <row r="66434" spans="25:25" x14ac:dyDescent="0.25">
      <c r="Y66434" s="109"/>
    </row>
    <row r="66435" spans="25:25" x14ac:dyDescent="0.25">
      <c r="Y66435" s="109"/>
    </row>
    <row r="66436" spans="25:25" x14ac:dyDescent="0.25">
      <c r="Y66436" s="109"/>
    </row>
    <row r="66437" spans="25:25" x14ac:dyDescent="0.25">
      <c r="Y66437" s="109"/>
    </row>
    <row r="66438" spans="25:25" x14ac:dyDescent="0.25">
      <c r="Y66438" s="109"/>
    </row>
    <row r="66439" spans="25:25" x14ac:dyDescent="0.25">
      <c r="Y66439" s="109"/>
    </row>
    <row r="66440" spans="25:25" x14ac:dyDescent="0.25">
      <c r="Y66440" s="109"/>
    </row>
    <row r="66441" spans="25:25" x14ac:dyDescent="0.25">
      <c r="Y66441" s="109"/>
    </row>
    <row r="66442" spans="25:25" x14ac:dyDescent="0.25">
      <c r="Y66442" s="109"/>
    </row>
    <row r="66443" spans="25:25" x14ac:dyDescent="0.25">
      <c r="Y66443" s="109"/>
    </row>
    <row r="66444" spans="25:25" x14ac:dyDescent="0.25">
      <c r="Y66444" s="109"/>
    </row>
    <row r="66445" spans="25:25" x14ac:dyDescent="0.25">
      <c r="Y66445" s="109"/>
    </row>
    <row r="66446" spans="25:25" x14ac:dyDescent="0.25">
      <c r="Y66446" s="109"/>
    </row>
    <row r="66447" spans="25:25" x14ac:dyDescent="0.25">
      <c r="Y66447" s="109"/>
    </row>
    <row r="66448" spans="25:25" x14ac:dyDescent="0.25">
      <c r="Y66448" s="109"/>
    </row>
    <row r="66449" spans="25:25" x14ac:dyDescent="0.25">
      <c r="Y66449" s="109"/>
    </row>
    <row r="66450" spans="25:25" x14ac:dyDescent="0.25">
      <c r="Y66450" s="109"/>
    </row>
    <row r="66451" spans="25:25" x14ac:dyDescent="0.25">
      <c r="Y66451" s="109"/>
    </row>
    <row r="66452" spans="25:25" x14ac:dyDescent="0.25">
      <c r="Y66452" s="109"/>
    </row>
    <row r="66453" spans="25:25" x14ac:dyDescent="0.25">
      <c r="Y66453" s="109"/>
    </row>
    <row r="66454" spans="25:25" x14ac:dyDescent="0.25">
      <c r="Y66454" s="109"/>
    </row>
    <row r="66455" spans="25:25" x14ac:dyDescent="0.25">
      <c r="Y66455" s="109"/>
    </row>
    <row r="66456" spans="25:25" x14ac:dyDescent="0.25">
      <c r="Y66456" s="109"/>
    </row>
    <row r="66457" spans="25:25" x14ac:dyDescent="0.25">
      <c r="Y66457" s="109"/>
    </row>
    <row r="66458" spans="25:25" x14ac:dyDescent="0.25">
      <c r="Y66458" s="109"/>
    </row>
    <row r="66459" spans="25:25" x14ac:dyDescent="0.25">
      <c r="Y66459" s="109"/>
    </row>
    <row r="66460" spans="25:25" x14ac:dyDescent="0.25">
      <c r="Y66460" s="109"/>
    </row>
    <row r="66461" spans="25:25" x14ac:dyDescent="0.25">
      <c r="Y66461" s="109"/>
    </row>
    <row r="66462" spans="25:25" x14ac:dyDescent="0.25">
      <c r="Y66462" s="109"/>
    </row>
    <row r="66463" spans="25:25" x14ac:dyDescent="0.25">
      <c r="Y66463" s="109"/>
    </row>
    <row r="66464" spans="25:25" x14ac:dyDescent="0.25">
      <c r="Y66464" s="109"/>
    </row>
    <row r="66465" spans="25:25" x14ac:dyDescent="0.25">
      <c r="Y66465" s="109"/>
    </row>
    <row r="66466" spans="25:25" x14ac:dyDescent="0.25">
      <c r="Y66466" s="109"/>
    </row>
    <row r="66467" spans="25:25" x14ac:dyDescent="0.25">
      <c r="Y66467" s="109"/>
    </row>
    <row r="66468" spans="25:25" x14ac:dyDescent="0.25">
      <c r="Y66468" s="109"/>
    </row>
    <row r="66469" spans="25:25" x14ac:dyDescent="0.25">
      <c r="Y66469" s="109"/>
    </row>
    <row r="66470" spans="25:25" x14ac:dyDescent="0.25">
      <c r="Y66470" s="109"/>
    </row>
    <row r="66471" spans="25:25" x14ac:dyDescent="0.25">
      <c r="Y66471" s="109"/>
    </row>
    <row r="66472" spans="25:25" x14ac:dyDescent="0.25">
      <c r="Y66472" s="109"/>
    </row>
    <row r="66473" spans="25:25" x14ac:dyDescent="0.25">
      <c r="Y66473" s="109"/>
    </row>
    <row r="66474" spans="25:25" x14ac:dyDescent="0.25">
      <c r="Y66474" s="109"/>
    </row>
    <row r="66475" spans="25:25" x14ac:dyDescent="0.25">
      <c r="Y66475" s="109"/>
    </row>
    <row r="66476" spans="25:25" x14ac:dyDescent="0.25">
      <c r="Y66476" s="109"/>
    </row>
    <row r="66477" spans="25:25" x14ac:dyDescent="0.25">
      <c r="Y66477" s="109"/>
    </row>
    <row r="66478" spans="25:25" x14ac:dyDescent="0.25">
      <c r="Y66478" s="109"/>
    </row>
    <row r="66479" spans="25:25" x14ac:dyDescent="0.25">
      <c r="Y66479" s="109"/>
    </row>
    <row r="66480" spans="25:25" x14ac:dyDescent="0.25">
      <c r="Y66480" s="109"/>
    </row>
    <row r="66481" spans="25:25" x14ac:dyDescent="0.25">
      <c r="Y66481" s="109"/>
    </row>
    <row r="66482" spans="25:25" x14ac:dyDescent="0.25">
      <c r="Y66482" s="109"/>
    </row>
    <row r="66483" spans="25:25" x14ac:dyDescent="0.25">
      <c r="Y66483" s="109"/>
    </row>
    <row r="66484" spans="25:25" x14ac:dyDescent="0.25">
      <c r="Y66484" s="109"/>
    </row>
    <row r="66485" spans="25:25" x14ac:dyDescent="0.25">
      <c r="Y66485" s="109"/>
    </row>
    <row r="66486" spans="25:25" x14ac:dyDescent="0.25">
      <c r="Y66486" s="109"/>
    </row>
    <row r="66487" spans="25:25" x14ac:dyDescent="0.25">
      <c r="Y66487" s="109"/>
    </row>
    <row r="66488" spans="25:25" x14ac:dyDescent="0.25">
      <c r="Y66488" s="109"/>
    </row>
    <row r="66489" spans="25:25" x14ac:dyDescent="0.25">
      <c r="Y66489" s="109"/>
    </row>
    <row r="66490" spans="25:25" x14ac:dyDescent="0.25">
      <c r="Y66490" s="109"/>
    </row>
    <row r="66491" spans="25:25" x14ac:dyDescent="0.25">
      <c r="Y66491" s="109"/>
    </row>
    <row r="66492" spans="25:25" x14ac:dyDescent="0.25">
      <c r="Y66492" s="109"/>
    </row>
    <row r="66493" spans="25:25" x14ac:dyDescent="0.25">
      <c r="Y66493" s="109"/>
    </row>
    <row r="66494" spans="25:25" x14ac:dyDescent="0.25">
      <c r="Y66494" s="109"/>
    </row>
    <row r="66495" spans="25:25" x14ac:dyDescent="0.25">
      <c r="Y66495" s="109"/>
    </row>
    <row r="66496" spans="25:25" x14ac:dyDescent="0.25">
      <c r="Y66496" s="109"/>
    </row>
    <row r="66497" spans="25:25" x14ac:dyDescent="0.25">
      <c r="Y66497" s="109"/>
    </row>
    <row r="66498" spans="25:25" x14ac:dyDescent="0.25">
      <c r="Y66498" s="109"/>
    </row>
    <row r="66499" spans="25:25" x14ac:dyDescent="0.25">
      <c r="Y66499" s="109"/>
    </row>
    <row r="66500" spans="25:25" x14ac:dyDescent="0.25">
      <c r="Y66500" s="109"/>
    </row>
    <row r="66501" spans="25:25" x14ac:dyDescent="0.25">
      <c r="Y66501" s="109"/>
    </row>
    <row r="66502" spans="25:25" x14ac:dyDescent="0.25">
      <c r="Y66502" s="109"/>
    </row>
    <row r="66503" spans="25:25" x14ac:dyDescent="0.25">
      <c r="Y66503" s="109"/>
    </row>
    <row r="66504" spans="25:25" x14ac:dyDescent="0.25">
      <c r="Y66504" s="109"/>
    </row>
    <row r="66505" spans="25:25" x14ac:dyDescent="0.25">
      <c r="Y66505" s="109"/>
    </row>
    <row r="66506" spans="25:25" x14ac:dyDescent="0.25">
      <c r="Y66506" s="109"/>
    </row>
    <row r="66507" spans="25:25" x14ac:dyDescent="0.25">
      <c r="Y66507" s="109"/>
    </row>
    <row r="66508" spans="25:25" x14ac:dyDescent="0.25">
      <c r="Y66508" s="109"/>
    </row>
    <row r="66509" spans="25:25" x14ac:dyDescent="0.25">
      <c r="Y66509" s="109"/>
    </row>
    <row r="66510" spans="25:25" x14ac:dyDescent="0.25">
      <c r="Y66510" s="109"/>
    </row>
    <row r="66511" spans="25:25" x14ac:dyDescent="0.25">
      <c r="Y66511" s="109"/>
    </row>
    <row r="66512" spans="25:25" x14ac:dyDescent="0.25">
      <c r="Y66512" s="109"/>
    </row>
    <row r="66513" spans="25:25" x14ac:dyDescent="0.25">
      <c r="Y66513" s="109"/>
    </row>
    <row r="66514" spans="25:25" x14ac:dyDescent="0.25">
      <c r="Y66514" s="109"/>
    </row>
    <row r="66515" spans="25:25" x14ac:dyDescent="0.25">
      <c r="Y66515" s="109"/>
    </row>
    <row r="66516" spans="25:25" x14ac:dyDescent="0.25">
      <c r="Y66516" s="109"/>
    </row>
    <row r="66517" spans="25:25" x14ac:dyDescent="0.25">
      <c r="Y66517" s="109"/>
    </row>
    <row r="66518" spans="25:25" x14ac:dyDescent="0.25">
      <c r="Y66518" s="109"/>
    </row>
    <row r="66519" spans="25:25" x14ac:dyDescent="0.25">
      <c r="Y66519" s="109"/>
    </row>
    <row r="66520" spans="25:25" x14ac:dyDescent="0.25">
      <c r="Y66520" s="109"/>
    </row>
    <row r="66521" spans="25:25" x14ac:dyDescent="0.25">
      <c r="Y66521" s="109"/>
    </row>
    <row r="66522" spans="25:25" x14ac:dyDescent="0.25">
      <c r="Y66522" s="109"/>
    </row>
    <row r="66523" spans="25:25" x14ac:dyDescent="0.25">
      <c r="Y66523" s="109"/>
    </row>
    <row r="66524" spans="25:25" x14ac:dyDescent="0.25">
      <c r="Y66524" s="109"/>
    </row>
    <row r="66525" spans="25:25" x14ac:dyDescent="0.25">
      <c r="Y66525" s="109"/>
    </row>
    <row r="66526" spans="25:25" x14ac:dyDescent="0.25">
      <c r="Y66526" s="109"/>
    </row>
    <row r="66527" spans="25:25" x14ac:dyDescent="0.25">
      <c r="Y66527" s="109"/>
    </row>
    <row r="66528" spans="25:25" x14ac:dyDescent="0.25">
      <c r="Y66528" s="109"/>
    </row>
    <row r="66529" spans="25:25" x14ac:dyDescent="0.25">
      <c r="Y66529" s="109"/>
    </row>
    <row r="66530" spans="25:25" x14ac:dyDescent="0.25">
      <c r="Y66530" s="109"/>
    </row>
    <row r="66531" spans="25:25" x14ac:dyDescent="0.25">
      <c r="Y66531" s="109"/>
    </row>
    <row r="66532" spans="25:25" x14ac:dyDescent="0.25">
      <c r="Y66532" s="109"/>
    </row>
    <row r="66533" spans="25:25" x14ac:dyDescent="0.25">
      <c r="Y66533" s="109"/>
    </row>
    <row r="66534" spans="25:25" x14ac:dyDescent="0.25">
      <c r="Y66534" s="109"/>
    </row>
    <row r="66535" spans="25:25" x14ac:dyDescent="0.25">
      <c r="Y66535" s="109"/>
    </row>
    <row r="66536" spans="25:25" x14ac:dyDescent="0.25">
      <c r="Y66536" s="109"/>
    </row>
    <row r="66537" spans="25:25" x14ac:dyDescent="0.25">
      <c r="Y66537" s="109"/>
    </row>
    <row r="66538" spans="25:25" x14ac:dyDescent="0.25">
      <c r="Y66538" s="109"/>
    </row>
    <row r="66539" spans="25:25" x14ac:dyDescent="0.25">
      <c r="Y66539" s="109"/>
    </row>
    <row r="66540" spans="25:25" x14ac:dyDescent="0.25">
      <c r="Y66540" s="109"/>
    </row>
    <row r="66541" spans="25:25" x14ac:dyDescent="0.25">
      <c r="Y66541" s="109"/>
    </row>
    <row r="66542" spans="25:25" x14ac:dyDescent="0.25">
      <c r="Y66542" s="109"/>
    </row>
    <row r="66543" spans="25:25" x14ac:dyDescent="0.25">
      <c r="Y66543" s="109"/>
    </row>
    <row r="66544" spans="25:25" x14ac:dyDescent="0.25">
      <c r="Y66544" s="109"/>
    </row>
    <row r="66545" spans="25:25" x14ac:dyDescent="0.25">
      <c r="Y66545" s="109"/>
    </row>
    <row r="66546" spans="25:25" x14ac:dyDescent="0.25">
      <c r="Y66546" s="109"/>
    </row>
    <row r="66547" spans="25:25" x14ac:dyDescent="0.25">
      <c r="Y66547" s="109"/>
    </row>
    <row r="66548" spans="25:25" x14ac:dyDescent="0.25">
      <c r="Y66548" s="109"/>
    </row>
    <row r="66549" spans="25:25" x14ac:dyDescent="0.25">
      <c r="Y66549" s="109"/>
    </row>
    <row r="66550" spans="25:25" x14ac:dyDescent="0.25">
      <c r="Y66550" s="109"/>
    </row>
    <row r="66551" spans="25:25" x14ac:dyDescent="0.25">
      <c r="Y66551" s="109"/>
    </row>
    <row r="66552" spans="25:25" x14ac:dyDescent="0.25">
      <c r="Y66552" s="109"/>
    </row>
    <row r="66553" spans="25:25" x14ac:dyDescent="0.25">
      <c r="Y66553" s="109"/>
    </row>
    <row r="66554" spans="25:25" x14ac:dyDescent="0.25">
      <c r="Y66554" s="109"/>
    </row>
    <row r="66555" spans="25:25" x14ac:dyDescent="0.25">
      <c r="Y66555" s="109"/>
    </row>
    <row r="66556" spans="25:25" x14ac:dyDescent="0.25">
      <c r="Y66556" s="109"/>
    </row>
    <row r="66557" spans="25:25" x14ac:dyDescent="0.25">
      <c r="Y66557" s="109"/>
    </row>
    <row r="66558" spans="25:25" x14ac:dyDescent="0.25">
      <c r="Y66558" s="109"/>
    </row>
    <row r="66559" spans="25:25" x14ac:dyDescent="0.25">
      <c r="Y66559" s="109"/>
    </row>
    <row r="66560" spans="25:25" x14ac:dyDescent="0.25">
      <c r="Y66560" s="109"/>
    </row>
    <row r="66561" spans="25:25" x14ac:dyDescent="0.25">
      <c r="Y66561" s="109"/>
    </row>
    <row r="66562" spans="25:25" x14ac:dyDescent="0.25">
      <c r="Y66562" s="109"/>
    </row>
    <row r="66563" spans="25:25" x14ac:dyDescent="0.25">
      <c r="Y66563" s="109"/>
    </row>
    <row r="66564" spans="25:25" x14ac:dyDescent="0.25">
      <c r="Y66564" s="109"/>
    </row>
    <row r="66565" spans="25:25" x14ac:dyDescent="0.25">
      <c r="Y66565" s="109"/>
    </row>
    <row r="66566" spans="25:25" x14ac:dyDescent="0.25">
      <c r="Y66566" s="109"/>
    </row>
    <row r="66567" spans="25:25" x14ac:dyDescent="0.25">
      <c r="Y66567" s="109"/>
    </row>
    <row r="66568" spans="25:25" x14ac:dyDescent="0.25">
      <c r="Y66568" s="109"/>
    </row>
    <row r="66569" spans="25:25" x14ac:dyDescent="0.25">
      <c r="Y66569" s="109"/>
    </row>
    <row r="66570" spans="25:25" x14ac:dyDescent="0.25">
      <c r="Y66570" s="109"/>
    </row>
    <row r="66571" spans="25:25" x14ac:dyDescent="0.25">
      <c r="Y66571" s="109"/>
    </row>
    <row r="66572" spans="25:25" x14ac:dyDescent="0.25">
      <c r="Y66572" s="109"/>
    </row>
    <row r="66573" spans="25:25" x14ac:dyDescent="0.25">
      <c r="Y66573" s="109"/>
    </row>
    <row r="66574" spans="25:25" x14ac:dyDescent="0.25">
      <c r="Y66574" s="109"/>
    </row>
    <row r="66575" spans="25:25" x14ac:dyDescent="0.25">
      <c r="Y66575" s="109"/>
    </row>
    <row r="66576" spans="25:25" x14ac:dyDescent="0.25">
      <c r="Y66576" s="109"/>
    </row>
    <row r="66577" spans="25:25" x14ac:dyDescent="0.25">
      <c r="Y66577" s="109"/>
    </row>
    <row r="66578" spans="25:25" x14ac:dyDescent="0.25">
      <c r="Y66578" s="109"/>
    </row>
    <row r="66579" spans="25:25" x14ac:dyDescent="0.25">
      <c r="Y66579" s="109"/>
    </row>
    <row r="66580" spans="25:25" x14ac:dyDescent="0.25">
      <c r="Y66580" s="109"/>
    </row>
    <row r="66581" spans="25:25" x14ac:dyDescent="0.25">
      <c r="Y66581" s="109"/>
    </row>
    <row r="66582" spans="25:25" x14ac:dyDescent="0.25">
      <c r="Y66582" s="109"/>
    </row>
    <row r="66583" spans="25:25" x14ac:dyDescent="0.25">
      <c r="Y66583" s="109"/>
    </row>
    <row r="66584" spans="25:25" x14ac:dyDescent="0.25">
      <c r="Y66584" s="109"/>
    </row>
    <row r="66585" spans="25:25" x14ac:dyDescent="0.25">
      <c r="Y66585" s="109"/>
    </row>
    <row r="66586" spans="25:25" x14ac:dyDescent="0.25">
      <c r="Y66586" s="109"/>
    </row>
    <row r="66587" spans="25:25" x14ac:dyDescent="0.25">
      <c r="Y66587" s="109"/>
    </row>
    <row r="66588" spans="25:25" x14ac:dyDescent="0.25">
      <c r="Y66588" s="109"/>
    </row>
    <row r="66589" spans="25:25" x14ac:dyDescent="0.25">
      <c r="Y66589" s="109"/>
    </row>
    <row r="66590" spans="25:25" x14ac:dyDescent="0.25">
      <c r="Y66590" s="109"/>
    </row>
    <row r="66591" spans="25:25" x14ac:dyDescent="0.25">
      <c r="Y66591" s="109"/>
    </row>
    <row r="66592" spans="25:25" x14ac:dyDescent="0.25">
      <c r="Y66592" s="109"/>
    </row>
    <row r="66593" spans="25:25" x14ac:dyDescent="0.25">
      <c r="Y66593" s="109"/>
    </row>
    <row r="66594" spans="25:25" x14ac:dyDescent="0.25">
      <c r="Y66594" s="109"/>
    </row>
    <row r="66595" spans="25:25" x14ac:dyDescent="0.25">
      <c r="Y66595" s="109"/>
    </row>
    <row r="66596" spans="25:25" x14ac:dyDescent="0.25">
      <c r="Y66596" s="109"/>
    </row>
    <row r="66597" spans="25:25" x14ac:dyDescent="0.25">
      <c r="Y66597" s="109"/>
    </row>
    <row r="66598" spans="25:25" x14ac:dyDescent="0.25">
      <c r="Y66598" s="109"/>
    </row>
    <row r="66599" spans="25:25" x14ac:dyDescent="0.25">
      <c r="Y66599" s="109"/>
    </row>
    <row r="66600" spans="25:25" x14ac:dyDescent="0.25">
      <c r="Y66600" s="109"/>
    </row>
    <row r="66601" spans="25:25" x14ac:dyDescent="0.25">
      <c r="Y66601" s="109"/>
    </row>
    <row r="66602" spans="25:25" x14ac:dyDescent="0.25">
      <c r="Y66602" s="109"/>
    </row>
    <row r="66603" spans="25:25" x14ac:dyDescent="0.25">
      <c r="Y66603" s="109"/>
    </row>
    <row r="66604" spans="25:25" x14ac:dyDescent="0.25">
      <c r="Y66604" s="109"/>
    </row>
    <row r="66605" spans="25:25" x14ac:dyDescent="0.25">
      <c r="Y66605" s="109"/>
    </row>
    <row r="66606" spans="25:25" x14ac:dyDescent="0.25">
      <c r="Y66606" s="109"/>
    </row>
    <row r="66607" spans="25:25" x14ac:dyDescent="0.25">
      <c r="Y66607" s="109"/>
    </row>
    <row r="66608" spans="25:25" x14ac:dyDescent="0.25">
      <c r="Y66608" s="109"/>
    </row>
    <row r="66609" spans="25:25" x14ac:dyDescent="0.25">
      <c r="Y66609" s="109"/>
    </row>
    <row r="66610" spans="25:25" x14ac:dyDescent="0.25">
      <c r="Y66610" s="109"/>
    </row>
    <row r="66611" spans="25:25" x14ac:dyDescent="0.25">
      <c r="Y66611" s="109"/>
    </row>
    <row r="66612" spans="25:25" x14ac:dyDescent="0.25">
      <c r="Y66612" s="109"/>
    </row>
    <row r="66613" spans="25:25" x14ac:dyDescent="0.25">
      <c r="Y66613" s="109"/>
    </row>
    <row r="66614" spans="25:25" x14ac:dyDescent="0.25">
      <c r="Y66614" s="109"/>
    </row>
    <row r="66615" spans="25:25" x14ac:dyDescent="0.25">
      <c r="Y66615" s="109"/>
    </row>
    <row r="66616" spans="25:25" x14ac:dyDescent="0.25">
      <c r="Y66616" s="109"/>
    </row>
    <row r="66617" spans="25:25" x14ac:dyDescent="0.25">
      <c r="Y66617" s="109"/>
    </row>
    <row r="66618" spans="25:25" x14ac:dyDescent="0.25">
      <c r="Y66618" s="109"/>
    </row>
    <row r="66619" spans="25:25" x14ac:dyDescent="0.25">
      <c r="Y66619" s="109"/>
    </row>
    <row r="66620" spans="25:25" x14ac:dyDescent="0.25">
      <c r="Y66620" s="109"/>
    </row>
    <row r="66621" spans="25:25" x14ac:dyDescent="0.25">
      <c r="Y66621" s="109"/>
    </row>
    <row r="66622" spans="25:25" x14ac:dyDescent="0.25">
      <c r="Y66622" s="109"/>
    </row>
    <row r="66623" spans="25:25" x14ac:dyDescent="0.25">
      <c r="Y66623" s="109"/>
    </row>
    <row r="66624" spans="25:25" x14ac:dyDescent="0.25">
      <c r="Y66624" s="109"/>
    </row>
    <row r="66625" spans="25:25" x14ac:dyDescent="0.25">
      <c r="Y66625" s="109"/>
    </row>
    <row r="66626" spans="25:25" x14ac:dyDescent="0.25">
      <c r="Y66626" s="109"/>
    </row>
    <row r="66627" spans="25:25" x14ac:dyDescent="0.25">
      <c r="Y66627" s="109"/>
    </row>
    <row r="66628" spans="25:25" x14ac:dyDescent="0.25">
      <c r="Y66628" s="109"/>
    </row>
    <row r="66629" spans="25:25" x14ac:dyDescent="0.25">
      <c r="Y66629" s="109"/>
    </row>
    <row r="66630" spans="25:25" x14ac:dyDescent="0.25">
      <c r="Y66630" s="109"/>
    </row>
    <row r="66631" spans="25:25" x14ac:dyDescent="0.25">
      <c r="Y66631" s="109"/>
    </row>
    <row r="66632" spans="25:25" x14ac:dyDescent="0.25">
      <c r="Y66632" s="109"/>
    </row>
    <row r="66633" spans="25:25" x14ac:dyDescent="0.25">
      <c r="Y66633" s="109"/>
    </row>
    <row r="66634" spans="25:25" x14ac:dyDescent="0.25">
      <c r="Y66634" s="109"/>
    </row>
    <row r="66635" spans="25:25" x14ac:dyDescent="0.25">
      <c r="Y66635" s="109"/>
    </row>
    <row r="66636" spans="25:25" x14ac:dyDescent="0.25">
      <c r="Y66636" s="109"/>
    </row>
    <row r="66637" spans="25:25" x14ac:dyDescent="0.25">
      <c r="Y66637" s="109"/>
    </row>
    <row r="66638" spans="25:25" x14ac:dyDescent="0.25">
      <c r="Y66638" s="109"/>
    </row>
    <row r="66639" spans="25:25" x14ac:dyDescent="0.25">
      <c r="Y66639" s="109"/>
    </row>
    <row r="66640" spans="25:25" x14ac:dyDescent="0.25">
      <c r="Y66640" s="109"/>
    </row>
    <row r="66641" spans="25:25" x14ac:dyDescent="0.25">
      <c r="Y66641" s="109"/>
    </row>
    <row r="66642" spans="25:25" x14ac:dyDescent="0.25">
      <c r="Y66642" s="109"/>
    </row>
    <row r="66643" spans="25:25" x14ac:dyDescent="0.25">
      <c r="Y66643" s="109"/>
    </row>
    <row r="66644" spans="25:25" x14ac:dyDescent="0.25">
      <c r="Y66644" s="109"/>
    </row>
    <row r="66645" spans="25:25" x14ac:dyDescent="0.25">
      <c r="Y66645" s="109"/>
    </row>
    <row r="66646" spans="25:25" x14ac:dyDescent="0.25">
      <c r="Y66646" s="109"/>
    </row>
    <row r="66647" spans="25:25" x14ac:dyDescent="0.25">
      <c r="Y66647" s="109"/>
    </row>
    <row r="66648" spans="25:25" x14ac:dyDescent="0.25">
      <c r="Y66648" s="109"/>
    </row>
    <row r="66649" spans="25:25" x14ac:dyDescent="0.25">
      <c r="Y66649" s="109"/>
    </row>
    <row r="66650" spans="25:25" x14ac:dyDescent="0.25">
      <c r="Y66650" s="109"/>
    </row>
    <row r="66651" spans="25:25" x14ac:dyDescent="0.25">
      <c r="Y66651" s="109"/>
    </row>
    <row r="66652" spans="25:25" x14ac:dyDescent="0.25">
      <c r="Y66652" s="109"/>
    </row>
    <row r="66653" spans="25:25" x14ac:dyDescent="0.25">
      <c r="Y66653" s="109"/>
    </row>
    <row r="66654" spans="25:25" x14ac:dyDescent="0.25">
      <c r="Y66654" s="109"/>
    </row>
    <row r="66655" spans="25:25" x14ac:dyDescent="0.25">
      <c r="Y66655" s="109"/>
    </row>
    <row r="66656" spans="25:25" x14ac:dyDescent="0.25">
      <c r="Y66656" s="109"/>
    </row>
    <row r="66657" spans="25:25" x14ac:dyDescent="0.25">
      <c r="Y66657" s="109"/>
    </row>
    <row r="66658" spans="25:25" x14ac:dyDescent="0.25">
      <c r="Y66658" s="109"/>
    </row>
    <row r="66659" spans="25:25" x14ac:dyDescent="0.25">
      <c r="Y66659" s="109"/>
    </row>
    <row r="66660" spans="25:25" x14ac:dyDescent="0.25">
      <c r="Y66660" s="109"/>
    </row>
    <row r="66661" spans="25:25" x14ac:dyDescent="0.25">
      <c r="Y66661" s="109"/>
    </row>
    <row r="66662" spans="25:25" x14ac:dyDescent="0.25">
      <c r="Y66662" s="109"/>
    </row>
    <row r="66663" spans="25:25" x14ac:dyDescent="0.25">
      <c r="Y66663" s="109"/>
    </row>
    <row r="66664" spans="25:25" x14ac:dyDescent="0.25">
      <c r="Y66664" s="109"/>
    </row>
    <row r="66665" spans="25:25" x14ac:dyDescent="0.25">
      <c r="Y66665" s="109"/>
    </row>
    <row r="66666" spans="25:25" x14ac:dyDescent="0.25">
      <c r="Y66666" s="109"/>
    </row>
    <row r="66667" spans="25:25" x14ac:dyDescent="0.25">
      <c r="Y66667" s="109"/>
    </row>
    <row r="66668" spans="25:25" x14ac:dyDescent="0.25">
      <c r="Y66668" s="109"/>
    </row>
    <row r="66669" spans="25:25" x14ac:dyDescent="0.25">
      <c r="Y66669" s="109"/>
    </row>
    <row r="66670" spans="25:25" x14ac:dyDescent="0.25">
      <c r="Y66670" s="109"/>
    </row>
    <row r="66671" spans="25:25" x14ac:dyDescent="0.25">
      <c r="Y66671" s="109"/>
    </row>
    <row r="66672" spans="25:25" x14ac:dyDescent="0.25">
      <c r="Y66672" s="109"/>
    </row>
    <row r="66673" spans="25:25" x14ac:dyDescent="0.25">
      <c r="Y66673" s="109"/>
    </row>
    <row r="66674" spans="25:25" x14ac:dyDescent="0.25">
      <c r="Y66674" s="109"/>
    </row>
    <row r="66675" spans="25:25" x14ac:dyDescent="0.25">
      <c r="Y66675" s="109"/>
    </row>
    <row r="66676" spans="25:25" x14ac:dyDescent="0.25">
      <c r="Y66676" s="109"/>
    </row>
    <row r="66677" spans="25:25" x14ac:dyDescent="0.25">
      <c r="Y66677" s="109"/>
    </row>
    <row r="66678" spans="25:25" x14ac:dyDescent="0.25">
      <c r="Y66678" s="109"/>
    </row>
    <row r="66679" spans="25:25" x14ac:dyDescent="0.25">
      <c r="Y66679" s="109"/>
    </row>
    <row r="66680" spans="25:25" x14ac:dyDescent="0.25">
      <c r="Y66680" s="109"/>
    </row>
    <row r="66681" spans="25:25" x14ac:dyDescent="0.25">
      <c r="Y66681" s="109"/>
    </row>
    <row r="66682" spans="25:25" x14ac:dyDescent="0.25">
      <c r="Y66682" s="109"/>
    </row>
    <row r="66683" spans="25:25" x14ac:dyDescent="0.25">
      <c r="Y66683" s="109"/>
    </row>
    <row r="66684" spans="25:25" x14ac:dyDescent="0.25">
      <c r="Y66684" s="109"/>
    </row>
    <row r="66685" spans="25:25" x14ac:dyDescent="0.25">
      <c r="Y66685" s="109"/>
    </row>
    <row r="66686" spans="25:25" x14ac:dyDescent="0.25">
      <c r="Y66686" s="109"/>
    </row>
    <row r="66687" spans="25:25" x14ac:dyDescent="0.25">
      <c r="Y66687" s="109"/>
    </row>
    <row r="66688" spans="25:25" x14ac:dyDescent="0.25">
      <c r="Y66688" s="109"/>
    </row>
    <row r="66689" spans="25:25" x14ac:dyDescent="0.25">
      <c r="Y66689" s="109"/>
    </row>
    <row r="66690" spans="25:25" x14ac:dyDescent="0.25">
      <c r="Y66690" s="109"/>
    </row>
    <row r="66691" spans="25:25" x14ac:dyDescent="0.25">
      <c r="Y66691" s="109"/>
    </row>
    <row r="66692" spans="25:25" x14ac:dyDescent="0.25">
      <c r="Y66692" s="109"/>
    </row>
    <row r="66693" spans="25:25" x14ac:dyDescent="0.25">
      <c r="Y66693" s="109"/>
    </row>
    <row r="66694" spans="25:25" x14ac:dyDescent="0.25">
      <c r="Y66694" s="109"/>
    </row>
    <row r="66695" spans="25:25" x14ac:dyDescent="0.25">
      <c r="Y66695" s="109"/>
    </row>
    <row r="66696" spans="25:25" x14ac:dyDescent="0.25">
      <c r="Y66696" s="109"/>
    </row>
    <row r="66697" spans="25:25" x14ac:dyDescent="0.25">
      <c r="Y66697" s="109"/>
    </row>
    <row r="66698" spans="25:25" x14ac:dyDescent="0.25">
      <c r="Y66698" s="109"/>
    </row>
    <row r="66699" spans="25:25" x14ac:dyDescent="0.25">
      <c r="Y66699" s="109"/>
    </row>
    <row r="66700" spans="25:25" x14ac:dyDescent="0.25">
      <c r="Y66700" s="109"/>
    </row>
    <row r="66701" spans="25:25" x14ac:dyDescent="0.25">
      <c r="Y66701" s="109"/>
    </row>
    <row r="66702" spans="25:25" x14ac:dyDescent="0.25">
      <c r="Y66702" s="109"/>
    </row>
    <row r="66703" spans="25:25" x14ac:dyDescent="0.25">
      <c r="Y66703" s="109"/>
    </row>
    <row r="66704" spans="25:25" x14ac:dyDescent="0.25">
      <c r="Y66704" s="109"/>
    </row>
    <row r="66705" spans="25:25" x14ac:dyDescent="0.25">
      <c r="Y66705" s="109"/>
    </row>
    <row r="66706" spans="25:25" x14ac:dyDescent="0.25">
      <c r="Y66706" s="109"/>
    </row>
    <row r="66707" spans="25:25" x14ac:dyDescent="0.25">
      <c r="Y66707" s="109"/>
    </row>
    <row r="66708" spans="25:25" x14ac:dyDescent="0.25">
      <c r="Y66708" s="109"/>
    </row>
    <row r="66709" spans="25:25" x14ac:dyDescent="0.25">
      <c r="Y66709" s="109"/>
    </row>
    <row r="66710" spans="25:25" x14ac:dyDescent="0.25">
      <c r="Y66710" s="109"/>
    </row>
    <row r="66711" spans="25:25" x14ac:dyDescent="0.25">
      <c r="Y66711" s="109"/>
    </row>
    <row r="66712" spans="25:25" x14ac:dyDescent="0.25">
      <c r="Y66712" s="109"/>
    </row>
    <row r="66713" spans="25:25" x14ac:dyDescent="0.25">
      <c r="Y66713" s="109"/>
    </row>
    <row r="66714" spans="25:25" x14ac:dyDescent="0.25">
      <c r="Y66714" s="109"/>
    </row>
    <row r="66715" spans="25:25" x14ac:dyDescent="0.25">
      <c r="Y66715" s="109"/>
    </row>
    <row r="66716" spans="25:25" x14ac:dyDescent="0.25">
      <c r="Y66716" s="109"/>
    </row>
    <row r="66717" spans="25:25" x14ac:dyDescent="0.25">
      <c r="Y66717" s="109"/>
    </row>
    <row r="66718" spans="25:25" x14ac:dyDescent="0.25">
      <c r="Y66718" s="109"/>
    </row>
    <row r="66719" spans="25:25" x14ac:dyDescent="0.25">
      <c r="Y66719" s="109"/>
    </row>
    <row r="66720" spans="25:25" x14ac:dyDescent="0.25">
      <c r="Y66720" s="109"/>
    </row>
    <row r="66721" spans="25:25" x14ac:dyDescent="0.25">
      <c r="Y66721" s="109"/>
    </row>
    <row r="66722" spans="25:25" x14ac:dyDescent="0.25">
      <c r="Y66722" s="109"/>
    </row>
    <row r="66723" spans="25:25" x14ac:dyDescent="0.25">
      <c r="Y66723" s="109"/>
    </row>
    <row r="66724" spans="25:25" x14ac:dyDescent="0.25">
      <c r="Y66724" s="109"/>
    </row>
    <row r="66725" spans="25:25" x14ac:dyDescent="0.25">
      <c r="Y66725" s="109"/>
    </row>
    <row r="66726" spans="25:25" x14ac:dyDescent="0.25">
      <c r="Y66726" s="109"/>
    </row>
    <row r="66727" spans="25:25" x14ac:dyDescent="0.25">
      <c r="Y66727" s="109"/>
    </row>
    <row r="66728" spans="25:25" x14ac:dyDescent="0.25">
      <c r="Y66728" s="109"/>
    </row>
    <row r="66729" spans="25:25" x14ac:dyDescent="0.25">
      <c r="Y66729" s="109"/>
    </row>
    <row r="66730" spans="25:25" x14ac:dyDescent="0.25">
      <c r="Y66730" s="109"/>
    </row>
    <row r="66731" spans="25:25" x14ac:dyDescent="0.25">
      <c r="Y66731" s="109"/>
    </row>
    <row r="66732" spans="25:25" x14ac:dyDescent="0.25">
      <c r="Y66732" s="109"/>
    </row>
    <row r="66733" spans="25:25" x14ac:dyDescent="0.25">
      <c r="Y66733" s="109"/>
    </row>
    <row r="66734" spans="25:25" x14ac:dyDescent="0.25">
      <c r="Y66734" s="109"/>
    </row>
    <row r="66735" spans="25:25" x14ac:dyDescent="0.25">
      <c r="Y66735" s="109"/>
    </row>
    <row r="66736" spans="25:25" x14ac:dyDescent="0.25">
      <c r="Y66736" s="109"/>
    </row>
    <row r="66737" spans="25:25" x14ac:dyDescent="0.25">
      <c r="Y66737" s="109"/>
    </row>
    <row r="66738" spans="25:25" x14ac:dyDescent="0.25">
      <c r="Y66738" s="109"/>
    </row>
    <row r="66739" spans="25:25" x14ac:dyDescent="0.25">
      <c r="Y66739" s="109"/>
    </row>
    <row r="66740" spans="25:25" x14ac:dyDescent="0.25">
      <c r="Y66740" s="109"/>
    </row>
    <row r="66741" spans="25:25" x14ac:dyDescent="0.25">
      <c r="Y66741" s="109"/>
    </row>
    <row r="66742" spans="25:25" x14ac:dyDescent="0.25">
      <c r="Y66742" s="109"/>
    </row>
    <row r="66743" spans="25:25" x14ac:dyDescent="0.25">
      <c r="Y66743" s="109"/>
    </row>
    <row r="66744" spans="25:25" x14ac:dyDescent="0.25">
      <c r="Y66744" s="109"/>
    </row>
    <row r="66745" spans="25:25" x14ac:dyDescent="0.25">
      <c r="Y66745" s="109"/>
    </row>
    <row r="66746" spans="25:25" x14ac:dyDescent="0.25">
      <c r="Y66746" s="109"/>
    </row>
    <row r="66747" spans="25:25" x14ac:dyDescent="0.25">
      <c r="Y66747" s="109"/>
    </row>
    <row r="66748" spans="25:25" x14ac:dyDescent="0.25">
      <c r="Y66748" s="109"/>
    </row>
    <row r="66749" spans="25:25" x14ac:dyDescent="0.25">
      <c r="Y66749" s="109"/>
    </row>
    <row r="66750" spans="25:25" x14ac:dyDescent="0.25">
      <c r="Y66750" s="109"/>
    </row>
    <row r="66751" spans="25:25" x14ac:dyDescent="0.25">
      <c r="Y66751" s="109"/>
    </row>
    <row r="66752" spans="25:25" x14ac:dyDescent="0.25">
      <c r="Y66752" s="109"/>
    </row>
    <row r="66753" spans="25:25" x14ac:dyDescent="0.25">
      <c r="Y66753" s="109"/>
    </row>
    <row r="66754" spans="25:25" x14ac:dyDescent="0.25">
      <c r="Y66754" s="109"/>
    </row>
    <row r="66755" spans="25:25" x14ac:dyDescent="0.25">
      <c r="Y66755" s="109"/>
    </row>
    <row r="66756" spans="25:25" x14ac:dyDescent="0.25">
      <c r="Y66756" s="109"/>
    </row>
    <row r="66757" spans="25:25" x14ac:dyDescent="0.25">
      <c r="Y66757" s="109"/>
    </row>
    <row r="66758" spans="25:25" x14ac:dyDescent="0.25">
      <c r="Y66758" s="109"/>
    </row>
    <row r="66759" spans="25:25" x14ac:dyDescent="0.25">
      <c r="Y66759" s="109"/>
    </row>
    <row r="66760" spans="25:25" x14ac:dyDescent="0.25">
      <c r="Y66760" s="109"/>
    </row>
    <row r="66761" spans="25:25" x14ac:dyDescent="0.25">
      <c r="Y66761" s="109"/>
    </row>
    <row r="66762" spans="25:25" x14ac:dyDescent="0.25">
      <c r="Y66762" s="109"/>
    </row>
    <row r="66763" spans="25:25" x14ac:dyDescent="0.25">
      <c r="Y66763" s="109"/>
    </row>
    <row r="66764" spans="25:25" x14ac:dyDescent="0.25">
      <c r="Y66764" s="109"/>
    </row>
    <row r="66765" spans="25:25" x14ac:dyDescent="0.25">
      <c r="Y66765" s="109"/>
    </row>
    <row r="66766" spans="25:25" x14ac:dyDescent="0.25">
      <c r="Y66766" s="109"/>
    </row>
    <row r="66767" spans="25:25" x14ac:dyDescent="0.25">
      <c r="Y66767" s="109"/>
    </row>
    <row r="66768" spans="25:25" x14ac:dyDescent="0.25">
      <c r="Y66768" s="109"/>
    </row>
    <row r="66769" spans="25:25" x14ac:dyDescent="0.25">
      <c r="Y66769" s="109"/>
    </row>
    <row r="66770" spans="25:25" x14ac:dyDescent="0.25">
      <c r="Y66770" s="109"/>
    </row>
    <row r="66771" spans="25:25" x14ac:dyDescent="0.25">
      <c r="Y66771" s="109"/>
    </row>
    <row r="66772" spans="25:25" x14ac:dyDescent="0.25">
      <c r="Y66772" s="109"/>
    </row>
    <row r="66773" spans="25:25" x14ac:dyDescent="0.25">
      <c r="Y66773" s="109"/>
    </row>
    <row r="66774" spans="25:25" x14ac:dyDescent="0.25">
      <c r="Y66774" s="109"/>
    </row>
    <row r="66775" spans="25:25" x14ac:dyDescent="0.25">
      <c r="Y66775" s="109"/>
    </row>
    <row r="66776" spans="25:25" x14ac:dyDescent="0.25">
      <c r="Y66776" s="109"/>
    </row>
    <row r="66777" spans="25:25" x14ac:dyDescent="0.25">
      <c r="Y66777" s="109"/>
    </row>
    <row r="66778" spans="25:25" x14ac:dyDescent="0.25">
      <c r="Y66778" s="109"/>
    </row>
    <row r="66779" spans="25:25" x14ac:dyDescent="0.25">
      <c r="Y66779" s="109"/>
    </row>
    <row r="66780" spans="25:25" x14ac:dyDescent="0.25">
      <c r="Y66780" s="109"/>
    </row>
    <row r="66781" spans="25:25" x14ac:dyDescent="0.25">
      <c r="Y66781" s="109"/>
    </row>
    <row r="66782" spans="25:25" x14ac:dyDescent="0.25">
      <c r="Y66782" s="109"/>
    </row>
    <row r="66783" spans="25:25" x14ac:dyDescent="0.25">
      <c r="Y66783" s="109"/>
    </row>
    <row r="66784" spans="25:25" x14ac:dyDescent="0.25">
      <c r="Y66784" s="109"/>
    </row>
    <row r="66785" spans="25:25" x14ac:dyDescent="0.25">
      <c r="Y66785" s="109"/>
    </row>
    <row r="66786" spans="25:25" x14ac:dyDescent="0.25">
      <c r="Y66786" s="109"/>
    </row>
    <row r="66787" spans="25:25" x14ac:dyDescent="0.25">
      <c r="Y66787" s="109"/>
    </row>
    <row r="66788" spans="25:25" x14ac:dyDescent="0.25">
      <c r="Y66788" s="109"/>
    </row>
    <row r="66789" spans="25:25" x14ac:dyDescent="0.25">
      <c r="Y66789" s="109"/>
    </row>
    <row r="66790" spans="25:25" x14ac:dyDescent="0.25">
      <c r="Y66790" s="109"/>
    </row>
    <row r="66791" spans="25:25" x14ac:dyDescent="0.25">
      <c r="Y66791" s="109"/>
    </row>
    <row r="66792" spans="25:25" x14ac:dyDescent="0.25">
      <c r="Y66792" s="109"/>
    </row>
    <row r="66793" spans="25:25" x14ac:dyDescent="0.25">
      <c r="Y66793" s="109"/>
    </row>
    <row r="66794" spans="25:25" x14ac:dyDescent="0.25">
      <c r="Y66794" s="109"/>
    </row>
    <row r="66795" spans="25:25" x14ac:dyDescent="0.25">
      <c r="Y66795" s="109"/>
    </row>
    <row r="66796" spans="25:25" x14ac:dyDescent="0.25">
      <c r="Y66796" s="109"/>
    </row>
    <row r="66797" spans="25:25" x14ac:dyDescent="0.25">
      <c r="Y66797" s="109"/>
    </row>
    <row r="66798" spans="25:25" x14ac:dyDescent="0.25">
      <c r="Y66798" s="109"/>
    </row>
    <row r="66799" spans="25:25" x14ac:dyDescent="0.25">
      <c r="Y66799" s="109"/>
    </row>
    <row r="66800" spans="25:25" x14ac:dyDescent="0.25">
      <c r="Y66800" s="109"/>
    </row>
    <row r="66801" spans="25:25" x14ac:dyDescent="0.25">
      <c r="Y66801" s="109"/>
    </row>
    <row r="66802" spans="25:25" x14ac:dyDescent="0.25">
      <c r="Y66802" s="109"/>
    </row>
    <row r="66803" spans="25:25" x14ac:dyDescent="0.25">
      <c r="Y66803" s="109"/>
    </row>
    <row r="66804" spans="25:25" x14ac:dyDescent="0.25">
      <c r="Y66804" s="109"/>
    </row>
    <row r="66805" spans="25:25" x14ac:dyDescent="0.25">
      <c r="Y66805" s="109"/>
    </row>
    <row r="66806" spans="25:25" x14ac:dyDescent="0.25">
      <c r="Y66806" s="109"/>
    </row>
    <row r="66807" spans="25:25" x14ac:dyDescent="0.25">
      <c r="Y66807" s="109"/>
    </row>
    <row r="66808" spans="25:25" x14ac:dyDescent="0.25">
      <c r="Y66808" s="109"/>
    </row>
    <row r="66809" spans="25:25" x14ac:dyDescent="0.25">
      <c r="Y66809" s="109"/>
    </row>
    <row r="66810" spans="25:25" x14ac:dyDescent="0.25">
      <c r="Y66810" s="109"/>
    </row>
    <row r="66811" spans="25:25" x14ac:dyDescent="0.25">
      <c r="Y66811" s="109"/>
    </row>
    <row r="66812" spans="25:25" x14ac:dyDescent="0.25">
      <c r="Y66812" s="109"/>
    </row>
    <row r="66813" spans="25:25" x14ac:dyDescent="0.25">
      <c r="Y66813" s="109"/>
    </row>
    <row r="66814" spans="25:25" x14ac:dyDescent="0.25">
      <c r="Y66814" s="109"/>
    </row>
    <row r="66815" spans="25:25" x14ac:dyDescent="0.25">
      <c r="Y66815" s="109"/>
    </row>
    <row r="66816" spans="25:25" x14ac:dyDescent="0.25">
      <c r="Y66816" s="109"/>
    </row>
    <row r="66817" spans="25:25" x14ac:dyDescent="0.25">
      <c r="Y66817" s="109"/>
    </row>
    <row r="66818" spans="25:25" x14ac:dyDescent="0.25">
      <c r="Y66818" s="109"/>
    </row>
    <row r="66819" spans="25:25" x14ac:dyDescent="0.25">
      <c r="Y66819" s="109"/>
    </row>
    <row r="66820" spans="25:25" x14ac:dyDescent="0.25">
      <c r="Y66820" s="109"/>
    </row>
    <row r="66821" spans="25:25" x14ac:dyDescent="0.25">
      <c r="Y66821" s="109"/>
    </row>
    <row r="66822" spans="25:25" x14ac:dyDescent="0.25">
      <c r="Y66822" s="109"/>
    </row>
    <row r="66823" spans="25:25" x14ac:dyDescent="0.25">
      <c r="Y66823" s="109"/>
    </row>
    <row r="66824" spans="25:25" x14ac:dyDescent="0.25">
      <c r="Y66824" s="109"/>
    </row>
    <row r="66825" spans="25:25" x14ac:dyDescent="0.25">
      <c r="Y66825" s="109"/>
    </row>
    <row r="66826" spans="25:25" x14ac:dyDescent="0.25">
      <c r="Y66826" s="109"/>
    </row>
    <row r="66827" spans="25:25" x14ac:dyDescent="0.25">
      <c r="Y66827" s="109"/>
    </row>
    <row r="66828" spans="25:25" x14ac:dyDescent="0.25">
      <c r="Y66828" s="109"/>
    </row>
    <row r="66829" spans="25:25" x14ac:dyDescent="0.25">
      <c r="Y66829" s="109"/>
    </row>
    <row r="66830" spans="25:25" x14ac:dyDescent="0.25">
      <c r="Y66830" s="109"/>
    </row>
    <row r="66831" spans="25:25" x14ac:dyDescent="0.25">
      <c r="Y66831" s="109"/>
    </row>
    <row r="66832" spans="25:25" x14ac:dyDescent="0.25">
      <c r="Y66832" s="109"/>
    </row>
    <row r="66833" spans="25:25" x14ac:dyDescent="0.25">
      <c r="Y66833" s="109"/>
    </row>
    <row r="66834" spans="25:25" x14ac:dyDescent="0.25">
      <c r="Y66834" s="109"/>
    </row>
    <row r="66835" spans="25:25" x14ac:dyDescent="0.25">
      <c r="Y66835" s="109"/>
    </row>
    <row r="66836" spans="25:25" x14ac:dyDescent="0.25">
      <c r="Y66836" s="109"/>
    </row>
    <row r="66837" spans="25:25" x14ac:dyDescent="0.25">
      <c r="Y66837" s="109"/>
    </row>
    <row r="66838" spans="25:25" x14ac:dyDescent="0.25">
      <c r="Y66838" s="109"/>
    </row>
    <row r="66839" spans="25:25" x14ac:dyDescent="0.25">
      <c r="Y66839" s="109"/>
    </row>
    <row r="66840" spans="25:25" x14ac:dyDescent="0.25">
      <c r="Y66840" s="109"/>
    </row>
    <row r="66841" spans="25:25" x14ac:dyDescent="0.25">
      <c r="Y66841" s="109"/>
    </row>
    <row r="66842" spans="25:25" x14ac:dyDescent="0.25">
      <c r="Y66842" s="109"/>
    </row>
    <row r="66843" spans="25:25" x14ac:dyDescent="0.25">
      <c r="Y66843" s="109"/>
    </row>
    <row r="66844" spans="25:25" x14ac:dyDescent="0.25">
      <c r="Y66844" s="109"/>
    </row>
    <row r="66845" spans="25:25" x14ac:dyDescent="0.25">
      <c r="Y66845" s="109"/>
    </row>
    <row r="66846" spans="25:25" x14ac:dyDescent="0.25">
      <c r="Y66846" s="109"/>
    </row>
    <row r="66847" spans="25:25" x14ac:dyDescent="0.25">
      <c r="Y66847" s="109"/>
    </row>
    <row r="66848" spans="25:25" x14ac:dyDescent="0.25">
      <c r="Y66848" s="109"/>
    </row>
    <row r="66849" spans="25:25" x14ac:dyDescent="0.25">
      <c r="Y66849" s="109"/>
    </row>
    <row r="66850" spans="25:25" x14ac:dyDescent="0.25">
      <c r="Y66850" s="109"/>
    </row>
    <row r="66851" spans="25:25" x14ac:dyDescent="0.25">
      <c r="Y66851" s="109"/>
    </row>
    <row r="66852" spans="25:25" x14ac:dyDescent="0.25">
      <c r="Y66852" s="109"/>
    </row>
    <row r="66853" spans="25:25" x14ac:dyDescent="0.25">
      <c r="Y66853" s="109"/>
    </row>
    <row r="66854" spans="25:25" x14ac:dyDescent="0.25">
      <c r="Y66854" s="109"/>
    </row>
    <row r="66855" spans="25:25" x14ac:dyDescent="0.25">
      <c r="Y66855" s="109"/>
    </row>
    <row r="66856" spans="25:25" x14ac:dyDescent="0.25">
      <c r="Y66856" s="109"/>
    </row>
    <row r="66857" spans="25:25" x14ac:dyDescent="0.25">
      <c r="Y66857" s="109"/>
    </row>
    <row r="66858" spans="25:25" x14ac:dyDescent="0.25">
      <c r="Y66858" s="109"/>
    </row>
    <row r="66859" spans="25:25" x14ac:dyDescent="0.25">
      <c r="Y66859" s="109"/>
    </row>
    <row r="66860" spans="25:25" x14ac:dyDescent="0.25">
      <c r="Y66860" s="109"/>
    </row>
    <row r="66861" spans="25:25" x14ac:dyDescent="0.25">
      <c r="Y66861" s="109"/>
    </row>
    <row r="66862" spans="25:25" x14ac:dyDescent="0.25">
      <c r="Y66862" s="109"/>
    </row>
    <row r="66863" spans="25:25" x14ac:dyDescent="0.25">
      <c r="Y66863" s="109"/>
    </row>
    <row r="66864" spans="25:25" x14ac:dyDescent="0.25">
      <c r="Y66864" s="109"/>
    </row>
    <row r="66865" spans="25:25" x14ac:dyDescent="0.25">
      <c r="Y66865" s="109"/>
    </row>
    <row r="66866" spans="25:25" x14ac:dyDescent="0.25">
      <c r="Y66866" s="109"/>
    </row>
    <row r="66867" spans="25:25" x14ac:dyDescent="0.25">
      <c r="Y66867" s="109"/>
    </row>
    <row r="66868" spans="25:25" x14ac:dyDescent="0.25">
      <c r="Y66868" s="109"/>
    </row>
    <row r="66869" spans="25:25" x14ac:dyDescent="0.25">
      <c r="Y66869" s="109"/>
    </row>
    <row r="66870" spans="25:25" x14ac:dyDescent="0.25">
      <c r="Y66870" s="109"/>
    </row>
    <row r="66871" spans="25:25" x14ac:dyDescent="0.25">
      <c r="Y66871" s="109"/>
    </row>
    <row r="66872" spans="25:25" x14ac:dyDescent="0.25">
      <c r="Y66872" s="109"/>
    </row>
    <row r="66873" spans="25:25" x14ac:dyDescent="0.25">
      <c r="Y66873" s="109"/>
    </row>
    <row r="66874" spans="25:25" x14ac:dyDescent="0.25">
      <c r="Y66874" s="109"/>
    </row>
    <row r="66875" spans="25:25" x14ac:dyDescent="0.25">
      <c r="Y66875" s="109"/>
    </row>
    <row r="66876" spans="25:25" x14ac:dyDescent="0.25">
      <c r="Y66876" s="109"/>
    </row>
    <row r="66877" spans="25:25" x14ac:dyDescent="0.25">
      <c r="Y66877" s="109"/>
    </row>
    <row r="66878" spans="25:25" x14ac:dyDescent="0.25">
      <c r="Y66878" s="109"/>
    </row>
    <row r="66879" spans="25:25" x14ac:dyDescent="0.25">
      <c r="Y66879" s="109"/>
    </row>
    <row r="66880" spans="25:25" x14ac:dyDescent="0.25">
      <c r="Y66880" s="109"/>
    </row>
    <row r="66881" spans="25:25" x14ac:dyDescent="0.25">
      <c r="Y66881" s="109"/>
    </row>
    <row r="66882" spans="25:25" x14ac:dyDescent="0.25">
      <c r="Y66882" s="109"/>
    </row>
    <row r="66883" spans="25:25" x14ac:dyDescent="0.25">
      <c r="Y66883" s="109"/>
    </row>
    <row r="66884" spans="25:25" x14ac:dyDescent="0.25">
      <c r="Y66884" s="109"/>
    </row>
    <row r="66885" spans="25:25" x14ac:dyDescent="0.25">
      <c r="Y66885" s="109"/>
    </row>
    <row r="66886" spans="25:25" x14ac:dyDescent="0.25">
      <c r="Y66886" s="109"/>
    </row>
    <row r="66887" spans="25:25" x14ac:dyDescent="0.25">
      <c r="Y66887" s="109"/>
    </row>
    <row r="66888" spans="25:25" x14ac:dyDescent="0.25">
      <c r="Y66888" s="109"/>
    </row>
    <row r="66889" spans="25:25" x14ac:dyDescent="0.25">
      <c r="Y66889" s="109"/>
    </row>
    <row r="66890" spans="25:25" x14ac:dyDescent="0.25">
      <c r="Y66890" s="109"/>
    </row>
    <row r="66891" spans="25:25" x14ac:dyDescent="0.25">
      <c r="Y66891" s="109"/>
    </row>
    <row r="66892" spans="25:25" x14ac:dyDescent="0.25">
      <c r="Y66892" s="109"/>
    </row>
    <row r="66893" spans="25:25" x14ac:dyDescent="0.25">
      <c r="Y66893" s="109"/>
    </row>
    <row r="66894" spans="25:25" x14ac:dyDescent="0.25">
      <c r="Y66894" s="109"/>
    </row>
    <row r="66895" spans="25:25" x14ac:dyDescent="0.25">
      <c r="Y66895" s="109"/>
    </row>
    <row r="66896" spans="25:25" x14ac:dyDescent="0.25">
      <c r="Y66896" s="109"/>
    </row>
    <row r="66897" spans="25:25" x14ac:dyDescent="0.25">
      <c r="Y66897" s="109"/>
    </row>
    <row r="66898" spans="25:25" x14ac:dyDescent="0.25">
      <c r="Y66898" s="109"/>
    </row>
    <row r="66899" spans="25:25" x14ac:dyDescent="0.25">
      <c r="Y66899" s="109"/>
    </row>
    <row r="66900" spans="25:25" x14ac:dyDescent="0.25">
      <c r="Y66900" s="109"/>
    </row>
    <row r="66901" spans="25:25" x14ac:dyDescent="0.25">
      <c r="Y66901" s="109"/>
    </row>
    <row r="66902" spans="25:25" x14ac:dyDescent="0.25">
      <c r="Y66902" s="109"/>
    </row>
    <row r="66903" spans="25:25" x14ac:dyDescent="0.25">
      <c r="Y66903" s="109"/>
    </row>
    <row r="66904" spans="25:25" x14ac:dyDescent="0.25">
      <c r="Y66904" s="109"/>
    </row>
    <row r="66905" spans="25:25" x14ac:dyDescent="0.25">
      <c r="Y66905" s="109"/>
    </row>
    <row r="66906" spans="25:25" x14ac:dyDescent="0.25">
      <c r="Y66906" s="109"/>
    </row>
    <row r="66907" spans="25:25" x14ac:dyDescent="0.25">
      <c r="Y66907" s="109"/>
    </row>
    <row r="66908" spans="25:25" x14ac:dyDescent="0.25">
      <c r="Y66908" s="109"/>
    </row>
    <row r="66909" spans="25:25" x14ac:dyDescent="0.25">
      <c r="Y66909" s="109"/>
    </row>
    <row r="66910" spans="25:25" x14ac:dyDescent="0.25">
      <c r="Y66910" s="109"/>
    </row>
    <row r="66911" spans="25:25" x14ac:dyDescent="0.25">
      <c r="Y66911" s="109"/>
    </row>
    <row r="66912" spans="25:25" x14ac:dyDescent="0.25">
      <c r="Y66912" s="109"/>
    </row>
    <row r="66913" spans="25:25" x14ac:dyDescent="0.25">
      <c r="Y66913" s="109"/>
    </row>
    <row r="66914" spans="25:25" x14ac:dyDescent="0.25">
      <c r="Y66914" s="109"/>
    </row>
    <row r="66915" spans="25:25" x14ac:dyDescent="0.25">
      <c r="Y66915" s="109"/>
    </row>
    <row r="66916" spans="25:25" x14ac:dyDescent="0.25">
      <c r="Y66916" s="109"/>
    </row>
    <row r="66917" spans="25:25" x14ac:dyDescent="0.25">
      <c r="Y66917" s="109"/>
    </row>
    <row r="66918" spans="25:25" x14ac:dyDescent="0.25">
      <c r="Y66918" s="109"/>
    </row>
    <row r="66919" spans="25:25" x14ac:dyDescent="0.25">
      <c r="Y66919" s="109"/>
    </row>
    <row r="66920" spans="25:25" x14ac:dyDescent="0.25">
      <c r="Y66920" s="109"/>
    </row>
    <row r="66921" spans="25:25" x14ac:dyDescent="0.25">
      <c r="Y66921" s="109"/>
    </row>
    <row r="66922" spans="25:25" x14ac:dyDescent="0.25">
      <c r="Y66922" s="109"/>
    </row>
    <row r="66923" spans="25:25" x14ac:dyDescent="0.25">
      <c r="Y66923" s="109"/>
    </row>
    <row r="66924" spans="25:25" x14ac:dyDescent="0.25">
      <c r="Y66924" s="109"/>
    </row>
    <row r="66925" spans="25:25" x14ac:dyDescent="0.25">
      <c r="Y66925" s="109"/>
    </row>
    <row r="66926" spans="25:25" x14ac:dyDescent="0.25">
      <c r="Y66926" s="109"/>
    </row>
    <row r="66927" spans="25:25" x14ac:dyDescent="0.25">
      <c r="Y66927" s="109"/>
    </row>
    <row r="66928" spans="25:25" x14ac:dyDescent="0.25">
      <c r="Y66928" s="109"/>
    </row>
    <row r="66929" spans="25:25" x14ac:dyDescent="0.25">
      <c r="Y66929" s="109"/>
    </row>
    <row r="66930" spans="25:25" x14ac:dyDescent="0.25">
      <c r="Y66930" s="109"/>
    </row>
    <row r="66931" spans="25:25" x14ac:dyDescent="0.25">
      <c r="Y66931" s="109"/>
    </row>
    <row r="66932" spans="25:25" x14ac:dyDescent="0.25">
      <c r="Y66932" s="109"/>
    </row>
    <row r="66933" spans="25:25" x14ac:dyDescent="0.25">
      <c r="Y66933" s="109"/>
    </row>
    <row r="66934" spans="25:25" x14ac:dyDescent="0.25">
      <c r="Y66934" s="109"/>
    </row>
    <row r="66935" spans="25:25" x14ac:dyDescent="0.25">
      <c r="Y66935" s="109"/>
    </row>
    <row r="66936" spans="25:25" x14ac:dyDescent="0.25">
      <c r="Y66936" s="109"/>
    </row>
    <row r="66937" spans="25:25" x14ac:dyDescent="0.25">
      <c r="Y66937" s="109"/>
    </row>
    <row r="66938" spans="25:25" x14ac:dyDescent="0.25">
      <c r="Y66938" s="109"/>
    </row>
    <row r="66939" spans="25:25" x14ac:dyDescent="0.25">
      <c r="Y66939" s="109"/>
    </row>
    <row r="66940" spans="25:25" x14ac:dyDescent="0.25">
      <c r="Y66940" s="109"/>
    </row>
    <row r="66941" spans="25:25" x14ac:dyDescent="0.25">
      <c r="Y66941" s="109"/>
    </row>
    <row r="66942" spans="25:25" x14ac:dyDescent="0.25">
      <c r="Y66942" s="109"/>
    </row>
    <row r="66943" spans="25:25" x14ac:dyDescent="0.25">
      <c r="Y66943" s="109"/>
    </row>
    <row r="66944" spans="25:25" x14ac:dyDescent="0.25">
      <c r="Y66944" s="109"/>
    </row>
    <row r="66945" spans="25:25" x14ac:dyDescent="0.25">
      <c r="Y66945" s="109"/>
    </row>
    <row r="66946" spans="25:25" x14ac:dyDescent="0.25">
      <c r="Y66946" s="109"/>
    </row>
    <row r="66947" spans="25:25" x14ac:dyDescent="0.25">
      <c r="Y66947" s="109"/>
    </row>
    <row r="66948" spans="25:25" x14ac:dyDescent="0.25">
      <c r="Y66948" s="109"/>
    </row>
    <row r="66949" spans="25:25" x14ac:dyDescent="0.25">
      <c r="Y66949" s="109"/>
    </row>
    <row r="66950" spans="25:25" x14ac:dyDescent="0.25">
      <c r="Y66950" s="109"/>
    </row>
    <row r="66951" spans="25:25" x14ac:dyDescent="0.25">
      <c r="Y66951" s="109"/>
    </row>
    <row r="66952" spans="25:25" x14ac:dyDescent="0.25">
      <c r="Y66952" s="109"/>
    </row>
    <row r="66953" spans="25:25" x14ac:dyDescent="0.25">
      <c r="Y66953" s="109"/>
    </row>
    <row r="66954" spans="25:25" x14ac:dyDescent="0.25">
      <c r="Y66954" s="109"/>
    </row>
    <row r="66955" spans="25:25" x14ac:dyDescent="0.25">
      <c r="Y66955" s="109"/>
    </row>
    <row r="66956" spans="25:25" x14ac:dyDescent="0.25">
      <c r="Y66956" s="109"/>
    </row>
    <row r="66957" spans="25:25" x14ac:dyDescent="0.25">
      <c r="Y66957" s="109"/>
    </row>
    <row r="66958" spans="25:25" x14ac:dyDescent="0.25">
      <c r="Y66958" s="109"/>
    </row>
    <row r="66959" spans="25:25" x14ac:dyDescent="0.25">
      <c r="Y66959" s="109"/>
    </row>
    <row r="66960" spans="25:25" x14ac:dyDescent="0.25">
      <c r="Y66960" s="109"/>
    </row>
    <row r="66961" spans="25:25" x14ac:dyDescent="0.25">
      <c r="Y66961" s="109"/>
    </row>
    <row r="66962" spans="25:25" x14ac:dyDescent="0.25">
      <c r="Y66962" s="109"/>
    </row>
    <row r="66963" spans="25:25" x14ac:dyDescent="0.25">
      <c r="Y66963" s="109"/>
    </row>
    <row r="66964" spans="25:25" x14ac:dyDescent="0.25">
      <c r="Y66964" s="109"/>
    </row>
    <row r="66965" spans="25:25" x14ac:dyDescent="0.25">
      <c r="Y66965" s="109"/>
    </row>
    <row r="66966" spans="25:25" x14ac:dyDescent="0.25">
      <c r="Y66966" s="109"/>
    </row>
    <row r="66967" spans="25:25" x14ac:dyDescent="0.25">
      <c r="Y66967" s="109"/>
    </row>
    <row r="66968" spans="25:25" x14ac:dyDescent="0.25">
      <c r="Y66968" s="109"/>
    </row>
    <row r="66969" spans="25:25" x14ac:dyDescent="0.25">
      <c r="Y66969" s="109"/>
    </row>
    <row r="66970" spans="25:25" x14ac:dyDescent="0.25">
      <c r="Y66970" s="109"/>
    </row>
    <row r="66971" spans="25:25" x14ac:dyDescent="0.25">
      <c r="Y66971" s="109"/>
    </row>
    <row r="66972" spans="25:25" x14ac:dyDescent="0.25">
      <c r="Y66972" s="109"/>
    </row>
    <row r="66973" spans="25:25" x14ac:dyDescent="0.25">
      <c r="Y66973" s="109"/>
    </row>
    <row r="66974" spans="25:25" x14ac:dyDescent="0.25">
      <c r="Y66974" s="109"/>
    </row>
    <row r="66975" spans="25:25" x14ac:dyDescent="0.25">
      <c r="Y66975" s="109"/>
    </row>
    <row r="66976" spans="25:25" x14ac:dyDescent="0.25">
      <c r="Y66976" s="109"/>
    </row>
    <row r="66977" spans="25:25" x14ac:dyDescent="0.25">
      <c r="Y66977" s="109"/>
    </row>
    <row r="66978" spans="25:25" x14ac:dyDescent="0.25">
      <c r="Y66978" s="109"/>
    </row>
    <row r="66979" spans="25:25" x14ac:dyDescent="0.25">
      <c r="Y66979" s="109"/>
    </row>
    <row r="66980" spans="25:25" x14ac:dyDescent="0.25">
      <c r="Y66980" s="109"/>
    </row>
    <row r="66981" spans="25:25" x14ac:dyDescent="0.25">
      <c r="Y66981" s="109"/>
    </row>
    <row r="66982" spans="25:25" x14ac:dyDescent="0.25">
      <c r="Y66982" s="109"/>
    </row>
    <row r="66983" spans="25:25" x14ac:dyDescent="0.25">
      <c r="Y66983" s="109"/>
    </row>
    <row r="66984" spans="25:25" x14ac:dyDescent="0.25">
      <c r="Y66984" s="109"/>
    </row>
    <row r="66985" spans="25:25" x14ac:dyDescent="0.25">
      <c r="Y66985" s="109"/>
    </row>
    <row r="66986" spans="25:25" x14ac:dyDescent="0.25">
      <c r="Y66986" s="109"/>
    </row>
    <row r="66987" spans="25:25" x14ac:dyDescent="0.25">
      <c r="Y66987" s="109"/>
    </row>
    <row r="66988" spans="25:25" x14ac:dyDescent="0.25">
      <c r="Y66988" s="109"/>
    </row>
    <row r="66989" spans="25:25" x14ac:dyDescent="0.25">
      <c r="Y66989" s="109"/>
    </row>
    <row r="66990" spans="25:25" x14ac:dyDescent="0.25">
      <c r="Y66990" s="109"/>
    </row>
    <row r="66991" spans="25:25" x14ac:dyDescent="0.25">
      <c r="Y66991" s="109"/>
    </row>
    <row r="66992" spans="25:25" x14ac:dyDescent="0.25">
      <c r="Y66992" s="109"/>
    </row>
    <row r="66993" spans="25:25" x14ac:dyDescent="0.25">
      <c r="Y66993" s="109"/>
    </row>
    <row r="66994" spans="25:25" x14ac:dyDescent="0.25">
      <c r="Y66994" s="109"/>
    </row>
    <row r="66995" spans="25:25" x14ac:dyDescent="0.25">
      <c r="Y66995" s="109"/>
    </row>
    <row r="66996" spans="25:25" x14ac:dyDescent="0.25">
      <c r="Y66996" s="109"/>
    </row>
    <row r="66997" spans="25:25" x14ac:dyDescent="0.25">
      <c r="Y66997" s="109"/>
    </row>
    <row r="66998" spans="25:25" x14ac:dyDescent="0.25">
      <c r="Y66998" s="109"/>
    </row>
    <row r="66999" spans="25:25" x14ac:dyDescent="0.25">
      <c r="Y66999" s="109"/>
    </row>
    <row r="67000" spans="25:25" x14ac:dyDescent="0.25">
      <c r="Y67000" s="109"/>
    </row>
    <row r="67001" spans="25:25" x14ac:dyDescent="0.25">
      <c r="Y67001" s="109"/>
    </row>
    <row r="67002" spans="25:25" x14ac:dyDescent="0.25">
      <c r="Y67002" s="109"/>
    </row>
    <row r="67003" spans="25:25" x14ac:dyDescent="0.25">
      <c r="Y67003" s="109"/>
    </row>
    <row r="67004" spans="25:25" x14ac:dyDescent="0.25">
      <c r="Y67004" s="109"/>
    </row>
    <row r="67005" spans="25:25" x14ac:dyDescent="0.25">
      <c r="Y67005" s="109"/>
    </row>
    <row r="67006" spans="25:25" x14ac:dyDescent="0.25">
      <c r="Y67006" s="109"/>
    </row>
    <row r="67007" spans="25:25" x14ac:dyDescent="0.25">
      <c r="Y67007" s="109"/>
    </row>
    <row r="67008" spans="25:25" x14ac:dyDescent="0.25">
      <c r="Y67008" s="109"/>
    </row>
    <row r="67009" spans="25:25" x14ac:dyDescent="0.25">
      <c r="Y67009" s="109"/>
    </row>
    <row r="67010" spans="25:25" x14ac:dyDescent="0.25">
      <c r="Y67010" s="109"/>
    </row>
    <row r="67011" spans="25:25" x14ac:dyDescent="0.25">
      <c r="Y67011" s="109"/>
    </row>
    <row r="67012" spans="25:25" x14ac:dyDescent="0.25">
      <c r="Y67012" s="109"/>
    </row>
    <row r="67013" spans="25:25" x14ac:dyDescent="0.25">
      <c r="Y67013" s="109"/>
    </row>
    <row r="67014" spans="25:25" x14ac:dyDescent="0.25">
      <c r="Y67014" s="109"/>
    </row>
    <row r="67015" spans="25:25" x14ac:dyDescent="0.25">
      <c r="Y67015" s="109"/>
    </row>
    <row r="67016" spans="25:25" x14ac:dyDescent="0.25">
      <c r="Y67016" s="109"/>
    </row>
    <row r="67017" spans="25:25" x14ac:dyDescent="0.25">
      <c r="Y67017" s="109"/>
    </row>
    <row r="67018" spans="25:25" x14ac:dyDescent="0.25">
      <c r="Y67018" s="109"/>
    </row>
    <row r="67019" spans="25:25" x14ac:dyDescent="0.25">
      <c r="Y67019" s="109"/>
    </row>
    <row r="67020" spans="25:25" x14ac:dyDescent="0.25">
      <c r="Y67020" s="109"/>
    </row>
    <row r="67021" spans="25:25" x14ac:dyDescent="0.25">
      <c r="Y67021" s="109"/>
    </row>
    <row r="67022" spans="25:25" x14ac:dyDescent="0.25">
      <c r="Y67022" s="109"/>
    </row>
    <row r="67023" spans="25:25" x14ac:dyDescent="0.25">
      <c r="Y67023" s="109"/>
    </row>
    <row r="67024" spans="25:25" x14ac:dyDescent="0.25">
      <c r="Y67024" s="109"/>
    </row>
    <row r="67025" spans="25:25" x14ac:dyDescent="0.25">
      <c r="Y67025" s="109"/>
    </row>
    <row r="67026" spans="25:25" x14ac:dyDescent="0.25">
      <c r="Y67026" s="109"/>
    </row>
    <row r="67027" spans="25:25" x14ac:dyDescent="0.25">
      <c r="Y67027" s="109"/>
    </row>
    <row r="67028" spans="25:25" x14ac:dyDescent="0.25">
      <c r="Y67028" s="109"/>
    </row>
    <row r="67029" spans="25:25" x14ac:dyDescent="0.25">
      <c r="Y67029" s="109"/>
    </row>
    <row r="67030" spans="25:25" x14ac:dyDescent="0.25">
      <c r="Y67030" s="109"/>
    </row>
    <row r="67031" spans="25:25" x14ac:dyDescent="0.25">
      <c r="Y67031" s="109"/>
    </row>
    <row r="67032" spans="25:25" x14ac:dyDescent="0.25">
      <c r="Y67032" s="109"/>
    </row>
    <row r="67033" spans="25:25" x14ac:dyDescent="0.25">
      <c r="Y67033" s="109"/>
    </row>
    <row r="67034" spans="25:25" x14ac:dyDescent="0.25">
      <c r="Y67034" s="109"/>
    </row>
    <row r="67035" spans="25:25" x14ac:dyDescent="0.25">
      <c r="Y67035" s="109"/>
    </row>
    <row r="67036" spans="25:25" x14ac:dyDescent="0.25">
      <c r="Y67036" s="109"/>
    </row>
    <row r="67037" spans="25:25" x14ac:dyDescent="0.25">
      <c r="Y67037" s="109"/>
    </row>
    <row r="67038" spans="25:25" x14ac:dyDescent="0.25">
      <c r="Y67038" s="109"/>
    </row>
    <row r="67039" spans="25:25" x14ac:dyDescent="0.25">
      <c r="Y67039" s="109"/>
    </row>
    <row r="67040" spans="25:25" x14ac:dyDescent="0.25">
      <c r="Y67040" s="109"/>
    </row>
    <row r="67041" spans="25:25" x14ac:dyDescent="0.25">
      <c r="Y67041" s="109"/>
    </row>
    <row r="67042" spans="25:25" x14ac:dyDescent="0.25">
      <c r="Y67042" s="109"/>
    </row>
    <row r="67043" spans="25:25" x14ac:dyDescent="0.25">
      <c r="Y67043" s="109"/>
    </row>
    <row r="67044" spans="25:25" x14ac:dyDescent="0.25">
      <c r="Y67044" s="109"/>
    </row>
    <row r="67045" spans="25:25" x14ac:dyDescent="0.25">
      <c r="Y67045" s="109"/>
    </row>
    <row r="67046" spans="25:25" x14ac:dyDescent="0.25">
      <c r="Y67046" s="109"/>
    </row>
    <row r="67047" spans="25:25" x14ac:dyDescent="0.25">
      <c r="Y67047" s="109"/>
    </row>
    <row r="67048" spans="25:25" x14ac:dyDescent="0.25">
      <c r="Y67048" s="109"/>
    </row>
    <row r="67049" spans="25:25" x14ac:dyDescent="0.25">
      <c r="Y67049" s="109"/>
    </row>
    <row r="67050" spans="25:25" x14ac:dyDescent="0.25">
      <c r="Y67050" s="109"/>
    </row>
    <row r="67051" spans="25:25" x14ac:dyDescent="0.25">
      <c r="Y67051" s="109"/>
    </row>
    <row r="67052" spans="25:25" x14ac:dyDescent="0.25">
      <c r="Y67052" s="109"/>
    </row>
    <row r="67053" spans="25:25" x14ac:dyDescent="0.25">
      <c r="Y67053" s="109"/>
    </row>
    <row r="67054" spans="25:25" x14ac:dyDescent="0.25">
      <c r="Y67054" s="109"/>
    </row>
    <row r="67055" spans="25:25" x14ac:dyDescent="0.25">
      <c r="Y67055" s="109"/>
    </row>
    <row r="67056" spans="25:25" x14ac:dyDescent="0.25">
      <c r="Y67056" s="109"/>
    </row>
    <row r="67057" spans="25:25" x14ac:dyDescent="0.25">
      <c r="Y67057" s="109"/>
    </row>
    <row r="67058" spans="25:25" x14ac:dyDescent="0.25">
      <c r="Y67058" s="109"/>
    </row>
    <row r="67059" spans="25:25" x14ac:dyDescent="0.25">
      <c r="Y67059" s="109"/>
    </row>
    <row r="67060" spans="25:25" x14ac:dyDescent="0.25">
      <c r="Y67060" s="109"/>
    </row>
    <row r="67061" spans="25:25" x14ac:dyDescent="0.25">
      <c r="Y67061" s="109"/>
    </row>
    <row r="67062" spans="25:25" x14ac:dyDescent="0.25">
      <c r="Y67062" s="109"/>
    </row>
    <row r="67063" spans="25:25" x14ac:dyDescent="0.25">
      <c r="Y67063" s="109"/>
    </row>
    <row r="67064" spans="25:25" x14ac:dyDescent="0.25">
      <c r="Y67064" s="109"/>
    </row>
    <row r="67065" spans="25:25" x14ac:dyDescent="0.25">
      <c r="Y67065" s="109"/>
    </row>
    <row r="67066" spans="25:25" x14ac:dyDescent="0.25">
      <c r="Y67066" s="109"/>
    </row>
    <row r="67067" spans="25:25" x14ac:dyDescent="0.25">
      <c r="Y67067" s="109"/>
    </row>
    <row r="67068" spans="25:25" x14ac:dyDescent="0.25">
      <c r="Y67068" s="109"/>
    </row>
    <row r="67069" spans="25:25" x14ac:dyDescent="0.25">
      <c r="Y67069" s="109"/>
    </row>
    <row r="67070" spans="25:25" x14ac:dyDescent="0.25">
      <c r="Y67070" s="109"/>
    </row>
    <row r="67071" spans="25:25" x14ac:dyDescent="0.25">
      <c r="Y67071" s="109"/>
    </row>
    <row r="67072" spans="25:25" x14ac:dyDescent="0.25">
      <c r="Y67072" s="109"/>
    </row>
    <row r="67073" spans="25:25" x14ac:dyDescent="0.25">
      <c r="Y67073" s="109"/>
    </row>
    <row r="67074" spans="25:25" x14ac:dyDescent="0.25">
      <c r="Y67074" s="109"/>
    </row>
    <row r="67075" spans="25:25" x14ac:dyDescent="0.25">
      <c r="Y67075" s="109"/>
    </row>
    <row r="67076" spans="25:25" x14ac:dyDescent="0.25">
      <c r="Y67076" s="109"/>
    </row>
    <row r="67077" spans="25:25" x14ac:dyDescent="0.25">
      <c r="Y67077" s="109"/>
    </row>
    <row r="67078" spans="25:25" x14ac:dyDescent="0.25">
      <c r="Y67078" s="109"/>
    </row>
    <row r="67079" spans="25:25" x14ac:dyDescent="0.25">
      <c r="Y67079" s="109"/>
    </row>
    <row r="67080" spans="25:25" x14ac:dyDescent="0.25">
      <c r="Y67080" s="109"/>
    </row>
    <row r="67081" spans="25:25" x14ac:dyDescent="0.25">
      <c r="Y67081" s="109"/>
    </row>
    <row r="67082" spans="25:25" x14ac:dyDescent="0.25">
      <c r="Y67082" s="109"/>
    </row>
    <row r="67083" spans="25:25" x14ac:dyDescent="0.25">
      <c r="Y67083" s="109"/>
    </row>
    <row r="67084" spans="25:25" x14ac:dyDescent="0.25">
      <c r="Y67084" s="109"/>
    </row>
    <row r="67085" spans="25:25" x14ac:dyDescent="0.25">
      <c r="Y67085" s="109"/>
    </row>
    <row r="67086" spans="25:25" x14ac:dyDescent="0.25">
      <c r="Y67086" s="109"/>
    </row>
    <row r="67087" spans="25:25" x14ac:dyDescent="0.25">
      <c r="Y67087" s="109"/>
    </row>
    <row r="67088" spans="25:25" x14ac:dyDescent="0.25">
      <c r="Y67088" s="109"/>
    </row>
    <row r="67089" spans="25:25" x14ac:dyDescent="0.25">
      <c r="Y67089" s="109"/>
    </row>
    <row r="67090" spans="25:25" x14ac:dyDescent="0.25">
      <c r="Y67090" s="109"/>
    </row>
    <row r="67091" spans="25:25" x14ac:dyDescent="0.25">
      <c r="Y67091" s="109"/>
    </row>
    <row r="67092" spans="25:25" x14ac:dyDescent="0.25">
      <c r="Y67092" s="109"/>
    </row>
    <row r="67093" spans="25:25" x14ac:dyDescent="0.25">
      <c r="Y67093" s="109"/>
    </row>
    <row r="67094" spans="25:25" x14ac:dyDescent="0.25">
      <c r="Y67094" s="109"/>
    </row>
    <row r="67095" spans="25:25" x14ac:dyDescent="0.25">
      <c r="Y67095" s="109"/>
    </row>
    <row r="67096" spans="25:25" x14ac:dyDescent="0.25">
      <c r="Y67096" s="109"/>
    </row>
    <row r="67097" spans="25:25" x14ac:dyDescent="0.25">
      <c r="Y67097" s="109"/>
    </row>
    <row r="67098" spans="25:25" x14ac:dyDescent="0.25">
      <c r="Y67098" s="109"/>
    </row>
    <row r="67099" spans="25:25" x14ac:dyDescent="0.25">
      <c r="Y67099" s="109"/>
    </row>
    <row r="67100" spans="25:25" x14ac:dyDescent="0.25">
      <c r="Y67100" s="109"/>
    </row>
    <row r="67101" spans="25:25" x14ac:dyDescent="0.25">
      <c r="Y67101" s="109"/>
    </row>
    <row r="67102" spans="25:25" x14ac:dyDescent="0.25">
      <c r="Y67102" s="109"/>
    </row>
    <row r="67103" spans="25:25" x14ac:dyDescent="0.25">
      <c r="Y67103" s="109"/>
    </row>
    <row r="67104" spans="25:25" x14ac:dyDescent="0.25">
      <c r="Y67104" s="109"/>
    </row>
    <row r="67105" spans="25:25" x14ac:dyDescent="0.25">
      <c r="Y67105" s="109"/>
    </row>
    <row r="67106" spans="25:25" x14ac:dyDescent="0.25">
      <c r="Y67106" s="109"/>
    </row>
    <row r="67107" spans="25:25" x14ac:dyDescent="0.25">
      <c r="Y67107" s="109"/>
    </row>
    <row r="67108" spans="25:25" x14ac:dyDescent="0.25">
      <c r="Y67108" s="109"/>
    </row>
    <row r="67109" spans="25:25" x14ac:dyDescent="0.25">
      <c r="Y67109" s="109"/>
    </row>
    <row r="67110" spans="25:25" x14ac:dyDescent="0.25">
      <c r="Y67110" s="109"/>
    </row>
    <row r="67111" spans="25:25" x14ac:dyDescent="0.25">
      <c r="Y67111" s="109"/>
    </row>
    <row r="67112" spans="25:25" x14ac:dyDescent="0.25">
      <c r="Y67112" s="109"/>
    </row>
    <row r="67113" spans="25:25" x14ac:dyDescent="0.25">
      <c r="Y67113" s="109"/>
    </row>
    <row r="67114" spans="25:25" x14ac:dyDescent="0.25">
      <c r="Y67114" s="109"/>
    </row>
    <row r="67115" spans="25:25" x14ac:dyDescent="0.25">
      <c r="Y67115" s="109"/>
    </row>
    <row r="67116" spans="25:25" x14ac:dyDescent="0.25">
      <c r="Y67116" s="109"/>
    </row>
    <row r="67117" spans="25:25" x14ac:dyDescent="0.25">
      <c r="Y67117" s="109"/>
    </row>
    <row r="67118" spans="25:25" x14ac:dyDescent="0.25">
      <c r="Y67118" s="109"/>
    </row>
    <row r="67119" spans="25:25" x14ac:dyDescent="0.25">
      <c r="Y67119" s="109"/>
    </row>
    <row r="67120" spans="25:25" x14ac:dyDescent="0.25">
      <c r="Y67120" s="109"/>
    </row>
    <row r="67121" spans="25:25" x14ac:dyDescent="0.25">
      <c r="Y67121" s="109"/>
    </row>
    <row r="67122" spans="25:25" x14ac:dyDescent="0.25">
      <c r="Y67122" s="109"/>
    </row>
    <row r="67123" spans="25:25" x14ac:dyDescent="0.25">
      <c r="Y67123" s="109"/>
    </row>
    <row r="67124" spans="25:25" x14ac:dyDescent="0.25">
      <c r="Y67124" s="109"/>
    </row>
    <row r="67125" spans="25:25" x14ac:dyDescent="0.25">
      <c r="Y67125" s="109"/>
    </row>
    <row r="67126" spans="25:25" x14ac:dyDescent="0.25">
      <c r="Y67126" s="109"/>
    </row>
    <row r="67127" spans="25:25" x14ac:dyDescent="0.25">
      <c r="Y67127" s="109"/>
    </row>
    <row r="67128" spans="25:25" x14ac:dyDescent="0.25">
      <c r="Y67128" s="109"/>
    </row>
    <row r="67129" spans="25:25" x14ac:dyDescent="0.25">
      <c r="Y67129" s="109"/>
    </row>
    <row r="67130" spans="25:25" x14ac:dyDescent="0.25">
      <c r="Y67130" s="109"/>
    </row>
    <row r="67131" spans="25:25" x14ac:dyDescent="0.25">
      <c r="Y67131" s="109"/>
    </row>
    <row r="67132" spans="25:25" x14ac:dyDescent="0.25">
      <c r="Y67132" s="109"/>
    </row>
    <row r="67133" spans="25:25" x14ac:dyDescent="0.25">
      <c r="Y67133" s="109"/>
    </row>
    <row r="67134" spans="25:25" x14ac:dyDescent="0.25">
      <c r="Y67134" s="109"/>
    </row>
    <row r="67135" spans="25:25" x14ac:dyDescent="0.25">
      <c r="Y67135" s="109"/>
    </row>
    <row r="67136" spans="25:25" x14ac:dyDescent="0.25">
      <c r="Y67136" s="109"/>
    </row>
    <row r="67137" spans="25:25" x14ac:dyDescent="0.25">
      <c r="Y67137" s="109"/>
    </row>
    <row r="67138" spans="25:25" x14ac:dyDescent="0.25">
      <c r="Y67138" s="109"/>
    </row>
    <row r="67139" spans="25:25" x14ac:dyDescent="0.25">
      <c r="Y67139" s="109"/>
    </row>
    <row r="67140" spans="25:25" x14ac:dyDescent="0.25">
      <c r="Y67140" s="109"/>
    </row>
    <row r="67141" spans="25:25" x14ac:dyDescent="0.25">
      <c r="Y67141" s="109"/>
    </row>
    <row r="67142" spans="25:25" x14ac:dyDescent="0.25">
      <c r="Y67142" s="109"/>
    </row>
    <row r="67143" spans="25:25" x14ac:dyDescent="0.25">
      <c r="Y67143" s="109"/>
    </row>
    <row r="67144" spans="25:25" x14ac:dyDescent="0.25">
      <c r="Y67144" s="109"/>
    </row>
    <row r="67145" spans="25:25" x14ac:dyDescent="0.25">
      <c r="Y67145" s="109"/>
    </row>
    <row r="67146" spans="25:25" x14ac:dyDescent="0.25">
      <c r="Y67146" s="109"/>
    </row>
    <row r="67147" spans="25:25" x14ac:dyDescent="0.25">
      <c r="Y67147" s="109"/>
    </row>
    <row r="67148" spans="25:25" x14ac:dyDescent="0.25">
      <c r="Y67148" s="109"/>
    </row>
    <row r="67149" spans="25:25" x14ac:dyDescent="0.25">
      <c r="Y67149" s="109"/>
    </row>
    <row r="67150" spans="25:25" x14ac:dyDescent="0.25">
      <c r="Y67150" s="109"/>
    </row>
    <row r="67151" spans="25:25" x14ac:dyDescent="0.25">
      <c r="Y67151" s="109"/>
    </row>
    <row r="67152" spans="25:25" x14ac:dyDescent="0.25">
      <c r="Y67152" s="109"/>
    </row>
    <row r="67153" spans="25:25" x14ac:dyDescent="0.25">
      <c r="Y67153" s="109"/>
    </row>
    <row r="67154" spans="25:25" x14ac:dyDescent="0.25">
      <c r="Y67154" s="109"/>
    </row>
    <row r="67155" spans="25:25" x14ac:dyDescent="0.25">
      <c r="Y67155" s="109"/>
    </row>
    <row r="67156" spans="25:25" x14ac:dyDescent="0.25">
      <c r="Y67156" s="109"/>
    </row>
    <row r="67157" spans="25:25" x14ac:dyDescent="0.25">
      <c r="Y67157" s="109"/>
    </row>
    <row r="67158" spans="25:25" x14ac:dyDescent="0.25">
      <c r="Y67158" s="109"/>
    </row>
    <row r="67159" spans="25:25" x14ac:dyDescent="0.25">
      <c r="Y67159" s="109"/>
    </row>
    <row r="67160" spans="25:25" x14ac:dyDescent="0.25">
      <c r="Y67160" s="109"/>
    </row>
    <row r="67161" spans="25:25" x14ac:dyDescent="0.25">
      <c r="Y67161" s="109"/>
    </row>
    <row r="67162" spans="25:25" x14ac:dyDescent="0.25">
      <c r="Y67162" s="109"/>
    </row>
    <row r="67163" spans="25:25" x14ac:dyDescent="0.25">
      <c r="Y67163" s="109"/>
    </row>
    <row r="67164" spans="25:25" x14ac:dyDescent="0.25">
      <c r="Y67164" s="109"/>
    </row>
    <row r="67165" spans="25:25" x14ac:dyDescent="0.25">
      <c r="Y67165" s="109"/>
    </row>
    <row r="67166" spans="25:25" x14ac:dyDescent="0.25">
      <c r="Y67166" s="109"/>
    </row>
    <row r="67167" spans="25:25" x14ac:dyDescent="0.25">
      <c r="Y67167" s="109"/>
    </row>
    <row r="67168" spans="25:25" x14ac:dyDescent="0.25">
      <c r="Y67168" s="109"/>
    </row>
    <row r="67169" spans="25:25" x14ac:dyDescent="0.25">
      <c r="Y67169" s="109"/>
    </row>
    <row r="67170" spans="25:25" x14ac:dyDescent="0.25">
      <c r="Y67170" s="109"/>
    </row>
    <row r="67171" spans="25:25" x14ac:dyDescent="0.25">
      <c r="Y67171" s="109"/>
    </row>
    <row r="67172" spans="25:25" x14ac:dyDescent="0.25">
      <c r="Y67172" s="109"/>
    </row>
    <row r="67173" spans="25:25" x14ac:dyDescent="0.25">
      <c r="Y67173" s="109"/>
    </row>
    <row r="67174" spans="25:25" x14ac:dyDescent="0.25">
      <c r="Y67174" s="109"/>
    </row>
    <row r="67175" spans="25:25" x14ac:dyDescent="0.25">
      <c r="Y67175" s="109"/>
    </row>
    <row r="67176" spans="25:25" x14ac:dyDescent="0.25">
      <c r="Y67176" s="109"/>
    </row>
    <row r="67177" spans="25:25" x14ac:dyDescent="0.25">
      <c r="Y67177" s="109"/>
    </row>
    <row r="67178" spans="25:25" x14ac:dyDescent="0.25">
      <c r="Y67178" s="109"/>
    </row>
    <row r="67179" spans="25:25" x14ac:dyDescent="0.25">
      <c r="Y67179" s="109"/>
    </row>
    <row r="67180" spans="25:25" x14ac:dyDescent="0.25">
      <c r="Y67180" s="109"/>
    </row>
    <row r="67181" spans="25:25" x14ac:dyDescent="0.25">
      <c r="Y67181" s="109"/>
    </row>
    <row r="67182" spans="25:25" x14ac:dyDescent="0.25">
      <c r="Y67182" s="109"/>
    </row>
    <row r="67183" spans="25:25" x14ac:dyDescent="0.25">
      <c r="Y67183" s="109"/>
    </row>
    <row r="67184" spans="25:25" x14ac:dyDescent="0.25">
      <c r="Y67184" s="109"/>
    </row>
    <row r="67185" spans="25:25" x14ac:dyDescent="0.25">
      <c r="Y67185" s="109"/>
    </row>
    <row r="67186" spans="25:25" x14ac:dyDescent="0.25">
      <c r="Y67186" s="109"/>
    </row>
    <row r="67187" spans="25:25" x14ac:dyDescent="0.25">
      <c r="Y67187" s="109"/>
    </row>
    <row r="67188" spans="25:25" x14ac:dyDescent="0.25">
      <c r="Y67188" s="109"/>
    </row>
    <row r="67189" spans="25:25" x14ac:dyDescent="0.25">
      <c r="Y67189" s="109"/>
    </row>
    <row r="67190" spans="25:25" x14ac:dyDescent="0.25">
      <c r="Y67190" s="109"/>
    </row>
    <row r="67191" spans="25:25" x14ac:dyDescent="0.25">
      <c r="Y67191" s="109"/>
    </row>
    <row r="67192" spans="25:25" x14ac:dyDescent="0.25">
      <c r="Y67192" s="109"/>
    </row>
    <row r="67193" spans="25:25" x14ac:dyDescent="0.25">
      <c r="Y67193" s="109"/>
    </row>
    <row r="67194" spans="25:25" x14ac:dyDescent="0.25">
      <c r="Y67194" s="109"/>
    </row>
    <row r="67195" spans="25:25" x14ac:dyDescent="0.25">
      <c r="Y67195" s="109"/>
    </row>
    <row r="67196" spans="25:25" x14ac:dyDescent="0.25">
      <c r="Y67196" s="109"/>
    </row>
    <row r="67197" spans="25:25" x14ac:dyDescent="0.25">
      <c r="Y67197" s="109"/>
    </row>
    <row r="67198" spans="25:25" x14ac:dyDescent="0.25">
      <c r="Y67198" s="109"/>
    </row>
    <row r="67199" spans="25:25" x14ac:dyDescent="0.25">
      <c r="Y67199" s="109"/>
    </row>
    <row r="67200" spans="25:25" x14ac:dyDescent="0.25">
      <c r="Y67200" s="109"/>
    </row>
    <row r="67201" spans="25:25" x14ac:dyDescent="0.25">
      <c r="Y67201" s="109"/>
    </row>
    <row r="67202" spans="25:25" x14ac:dyDescent="0.25">
      <c r="Y67202" s="109"/>
    </row>
    <row r="67203" spans="25:25" x14ac:dyDescent="0.25">
      <c r="Y67203" s="109"/>
    </row>
    <row r="67204" spans="25:25" x14ac:dyDescent="0.25">
      <c r="Y67204" s="109"/>
    </row>
    <row r="67205" spans="25:25" x14ac:dyDescent="0.25">
      <c r="Y67205" s="109"/>
    </row>
    <row r="67206" spans="25:25" x14ac:dyDescent="0.25">
      <c r="Y67206" s="109"/>
    </row>
    <row r="67207" spans="25:25" x14ac:dyDescent="0.25">
      <c r="Y67207" s="109"/>
    </row>
    <row r="67208" spans="25:25" x14ac:dyDescent="0.25">
      <c r="Y67208" s="109"/>
    </row>
    <row r="67209" spans="25:25" x14ac:dyDescent="0.25">
      <c r="Y67209" s="109"/>
    </row>
    <row r="67210" spans="25:25" x14ac:dyDescent="0.25">
      <c r="Y67210" s="109"/>
    </row>
    <row r="67211" spans="25:25" x14ac:dyDescent="0.25">
      <c r="Y67211" s="109"/>
    </row>
    <row r="67212" spans="25:25" x14ac:dyDescent="0.25">
      <c r="Y67212" s="109"/>
    </row>
    <row r="67213" spans="25:25" x14ac:dyDescent="0.25">
      <c r="Y67213" s="109"/>
    </row>
    <row r="67214" spans="25:25" x14ac:dyDescent="0.25">
      <c r="Y67214" s="109"/>
    </row>
    <row r="67215" spans="25:25" x14ac:dyDescent="0.25">
      <c r="Y67215" s="109"/>
    </row>
    <row r="67216" spans="25:25" x14ac:dyDescent="0.25">
      <c r="Y67216" s="109"/>
    </row>
    <row r="67217" spans="25:25" x14ac:dyDescent="0.25">
      <c r="Y67217" s="109"/>
    </row>
    <row r="67218" spans="25:25" x14ac:dyDescent="0.25">
      <c r="Y67218" s="109"/>
    </row>
    <row r="67219" spans="25:25" x14ac:dyDescent="0.25">
      <c r="Y67219" s="109"/>
    </row>
    <row r="67220" spans="25:25" x14ac:dyDescent="0.25">
      <c r="Y67220" s="109"/>
    </row>
    <row r="67221" spans="25:25" x14ac:dyDescent="0.25">
      <c r="Y67221" s="109"/>
    </row>
    <row r="67222" spans="25:25" x14ac:dyDescent="0.25">
      <c r="Y67222" s="109"/>
    </row>
    <row r="67223" spans="25:25" x14ac:dyDescent="0.25">
      <c r="Y67223" s="109"/>
    </row>
    <row r="67224" spans="25:25" x14ac:dyDescent="0.25">
      <c r="Y67224" s="109"/>
    </row>
    <row r="67225" spans="25:25" x14ac:dyDescent="0.25">
      <c r="Y67225" s="109"/>
    </row>
    <row r="67226" spans="25:25" x14ac:dyDescent="0.25">
      <c r="Y67226" s="109"/>
    </row>
    <row r="67227" spans="25:25" x14ac:dyDescent="0.25">
      <c r="Y67227" s="109"/>
    </row>
    <row r="67228" spans="25:25" x14ac:dyDescent="0.25">
      <c r="Y67228" s="109"/>
    </row>
    <row r="67229" spans="25:25" x14ac:dyDescent="0.25">
      <c r="Y67229" s="109"/>
    </row>
    <row r="67230" spans="25:25" x14ac:dyDescent="0.25">
      <c r="Y67230" s="109"/>
    </row>
    <row r="67231" spans="25:25" x14ac:dyDescent="0.25">
      <c r="Y67231" s="109"/>
    </row>
    <row r="67232" spans="25:25" x14ac:dyDescent="0.25">
      <c r="Y67232" s="109"/>
    </row>
    <row r="67233" spans="25:25" x14ac:dyDescent="0.25">
      <c r="Y67233" s="109"/>
    </row>
    <row r="67234" spans="25:25" x14ac:dyDescent="0.25">
      <c r="Y67234" s="109"/>
    </row>
    <row r="67235" spans="25:25" x14ac:dyDescent="0.25">
      <c r="Y67235" s="109"/>
    </row>
    <row r="67236" spans="25:25" x14ac:dyDescent="0.25">
      <c r="Y67236" s="109"/>
    </row>
    <row r="67237" spans="25:25" x14ac:dyDescent="0.25">
      <c r="Y67237" s="109"/>
    </row>
    <row r="67238" spans="25:25" x14ac:dyDescent="0.25">
      <c r="Y67238" s="109"/>
    </row>
    <row r="67239" spans="25:25" x14ac:dyDescent="0.25">
      <c r="Y67239" s="109"/>
    </row>
    <row r="67240" spans="25:25" x14ac:dyDescent="0.25">
      <c r="Y67240" s="109"/>
    </row>
    <row r="67241" spans="25:25" x14ac:dyDescent="0.25">
      <c r="Y67241" s="109"/>
    </row>
    <row r="67242" spans="25:25" x14ac:dyDescent="0.25">
      <c r="Y67242" s="109"/>
    </row>
    <row r="67243" spans="25:25" x14ac:dyDescent="0.25">
      <c r="Y67243" s="109"/>
    </row>
    <row r="67244" spans="25:25" x14ac:dyDescent="0.25">
      <c r="Y67244" s="109"/>
    </row>
    <row r="67245" spans="25:25" x14ac:dyDescent="0.25">
      <c r="Y67245" s="109"/>
    </row>
    <row r="67246" spans="25:25" x14ac:dyDescent="0.25">
      <c r="Y67246" s="109"/>
    </row>
    <row r="67247" spans="25:25" x14ac:dyDescent="0.25">
      <c r="Y67247" s="109"/>
    </row>
    <row r="67248" spans="25:25" x14ac:dyDescent="0.25">
      <c r="Y67248" s="109"/>
    </row>
    <row r="67249" spans="25:25" x14ac:dyDescent="0.25">
      <c r="Y67249" s="109"/>
    </row>
    <row r="67250" spans="25:25" x14ac:dyDescent="0.25">
      <c r="Y67250" s="109"/>
    </row>
    <row r="67251" spans="25:25" x14ac:dyDescent="0.25">
      <c r="Y67251" s="109"/>
    </row>
    <row r="67252" spans="25:25" x14ac:dyDescent="0.25">
      <c r="Y67252" s="109"/>
    </row>
    <row r="67253" spans="25:25" x14ac:dyDescent="0.25">
      <c r="Y67253" s="109"/>
    </row>
    <row r="67254" spans="25:25" x14ac:dyDescent="0.25">
      <c r="Y67254" s="109"/>
    </row>
    <row r="67255" spans="25:25" x14ac:dyDescent="0.25">
      <c r="Y67255" s="109"/>
    </row>
    <row r="67256" spans="25:25" x14ac:dyDescent="0.25">
      <c r="Y67256" s="109"/>
    </row>
    <row r="67257" spans="25:25" x14ac:dyDescent="0.25">
      <c r="Y67257" s="109"/>
    </row>
    <row r="67258" spans="25:25" x14ac:dyDescent="0.25">
      <c r="Y67258" s="109"/>
    </row>
    <row r="67259" spans="25:25" x14ac:dyDescent="0.25">
      <c r="Y67259" s="109"/>
    </row>
    <row r="67260" spans="25:25" x14ac:dyDescent="0.25">
      <c r="Y67260" s="109"/>
    </row>
    <row r="67261" spans="25:25" x14ac:dyDescent="0.25">
      <c r="Y67261" s="109"/>
    </row>
    <row r="67262" spans="25:25" x14ac:dyDescent="0.25">
      <c r="Y67262" s="109"/>
    </row>
    <row r="67263" spans="25:25" x14ac:dyDescent="0.25">
      <c r="Y67263" s="109"/>
    </row>
    <row r="67264" spans="25:25" x14ac:dyDescent="0.25">
      <c r="Y67264" s="109"/>
    </row>
    <row r="67265" spans="25:25" x14ac:dyDescent="0.25">
      <c r="Y67265" s="109"/>
    </row>
    <row r="67266" spans="25:25" x14ac:dyDescent="0.25">
      <c r="Y67266" s="109"/>
    </row>
    <row r="67267" spans="25:25" x14ac:dyDescent="0.25">
      <c r="Y67267" s="109"/>
    </row>
    <row r="67268" spans="25:25" x14ac:dyDescent="0.25">
      <c r="Y67268" s="109"/>
    </row>
    <row r="67269" spans="25:25" x14ac:dyDescent="0.25">
      <c r="Y67269" s="109"/>
    </row>
    <row r="67270" spans="25:25" x14ac:dyDescent="0.25">
      <c r="Y67270" s="109"/>
    </row>
    <row r="67271" spans="25:25" x14ac:dyDescent="0.25">
      <c r="Y67271" s="109"/>
    </row>
    <row r="67272" spans="25:25" x14ac:dyDescent="0.25">
      <c r="Y67272" s="109"/>
    </row>
    <row r="67273" spans="25:25" x14ac:dyDescent="0.25">
      <c r="Y67273" s="109"/>
    </row>
    <row r="67274" spans="25:25" x14ac:dyDescent="0.25">
      <c r="Y67274" s="109"/>
    </row>
    <row r="67275" spans="25:25" x14ac:dyDescent="0.25">
      <c r="Y67275" s="109"/>
    </row>
    <row r="67276" spans="25:25" x14ac:dyDescent="0.25">
      <c r="Y67276" s="109"/>
    </row>
    <row r="67277" spans="25:25" x14ac:dyDescent="0.25">
      <c r="Y67277" s="109"/>
    </row>
    <row r="67278" spans="25:25" x14ac:dyDescent="0.25">
      <c r="Y67278" s="109"/>
    </row>
    <row r="67279" spans="25:25" x14ac:dyDescent="0.25">
      <c r="Y67279" s="109"/>
    </row>
    <row r="67280" spans="25:25" x14ac:dyDescent="0.25">
      <c r="Y67280" s="109"/>
    </row>
    <row r="67281" spans="25:25" x14ac:dyDescent="0.25">
      <c r="Y67281" s="109"/>
    </row>
    <row r="67282" spans="25:25" x14ac:dyDescent="0.25">
      <c r="Y67282" s="109"/>
    </row>
    <row r="67283" spans="25:25" x14ac:dyDescent="0.25">
      <c r="Y67283" s="109"/>
    </row>
    <row r="67284" spans="25:25" x14ac:dyDescent="0.25">
      <c r="Y67284" s="109"/>
    </row>
    <row r="67285" spans="25:25" x14ac:dyDescent="0.25">
      <c r="Y67285" s="109"/>
    </row>
    <row r="67286" spans="25:25" x14ac:dyDescent="0.25">
      <c r="Y67286" s="109"/>
    </row>
    <row r="67287" spans="25:25" x14ac:dyDescent="0.25">
      <c r="Y67287" s="109"/>
    </row>
    <row r="67288" spans="25:25" x14ac:dyDescent="0.25">
      <c r="Y67288" s="109"/>
    </row>
    <row r="67289" spans="25:25" x14ac:dyDescent="0.25">
      <c r="Y67289" s="109"/>
    </row>
    <row r="67290" spans="25:25" x14ac:dyDescent="0.25">
      <c r="Y67290" s="109"/>
    </row>
    <row r="67291" spans="25:25" x14ac:dyDescent="0.25">
      <c r="Y67291" s="109"/>
    </row>
    <row r="67292" spans="25:25" x14ac:dyDescent="0.25">
      <c r="Y67292" s="109"/>
    </row>
    <row r="67293" spans="25:25" x14ac:dyDescent="0.25">
      <c r="Y67293" s="109"/>
    </row>
    <row r="67294" spans="25:25" x14ac:dyDescent="0.25">
      <c r="Y67294" s="109"/>
    </row>
    <row r="67295" spans="25:25" x14ac:dyDescent="0.25">
      <c r="Y67295" s="109"/>
    </row>
    <row r="67296" spans="25:25" x14ac:dyDescent="0.25">
      <c r="Y67296" s="109"/>
    </row>
    <row r="67297" spans="25:25" x14ac:dyDescent="0.25">
      <c r="Y67297" s="109"/>
    </row>
    <row r="67298" spans="25:25" x14ac:dyDescent="0.25">
      <c r="Y67298" s="109"/>
    </row>
    <row r="67299" spans="25:25" x14ac:dyDescent="0.25">
      <c r="Y67299" s="109"/>
    </row>
    <row r="67300" spans="25:25" x14ac:dyDescent="0.25">
      <c r="Y67300" s="109"/>
    </row>
    <row r="67301" spans="25:25" x14ac:dyDescent="0.25">
      <c r="Y67301" s="109"/>
    </row>
    <row r="67302" spans="25:25" x14ac:dyDescent="0.25">
      <c r="Y67302" s="109"/>
    </row>
    <row r="67303" spans="25:25" x14ac:dyDescent="0.25">
      <c r="Y67303" s="109"/>
    </row>
    <row r="67304" spans="25:25" x14ac:dyDescent="0.25">
      <c r="Y67304" s="109"/>
    </row>
    <row r="67305" spans="25:25" x14ac:dyDescent="0.25">
      <c r="Y67305" s="109"/>
    </row>
    <row r="67306" spans="25:25" x14ac:dyDescent="0.25">
      <c r="Y67306" s="109"/>
    </row>
    <row r="67307" spans="25:25" x14ac:dyDescent="0.25">
      <c r="Y67307" s="109"/>
    </row>
    <row r="67308" spans="25:25" x14ac:dyDescent="0.25">
      <c r="Y67308" s="109"/>
    </row>
    <row r="67309" spans="25:25" x14ac:dyDescent="0.25">
      <c r="Y67309" s="109"/>
    </row>
    <row r="67310" spans="25:25" x14ac:dyDescent="0.25">
      <c r="Y67310" s="109"/>
    </row>
    <row r="67311" spans="25:25" x14ac:dyDescent="0.25">
      <c r="Y67311" s="109"/>
    </row>
    <row r="67312" spans="25:25" x14ac:dyDescent="0.25">
      <c r="Y67312" s="109"/>
    </row>
    <row r="67313" spans="25:25" x14ac:dyDescent="0.25">
      <c r="Y67313" s="109"/>
    </row>
    <row r="67314" spans="25:25" x14ac:dyDescent="0.25">
      <c r="Y67314" s="109"/>
    </row>
    <row r="67315" spans="25:25" x14ac:dyDescent="0.25">
      <c r="Y67315" s="109"/>
    </row>
    <row r="67316" spans="25:25" x14ac:dyDescent="0.25">
      <c r="Y67316" s="109"/>
    </row>
    <row r="67317" spans="25:25" x14ac:dyDescent="0.25">
      <c r="Y67317" s="109"/>
    </row>
    <row r="67318" spans="25:25" x14ac:dyDescent="0.25">
      <c r="Y67318" s="109"/>
    </row>
    <row r="67319" spans="25:25" x14ac:dyDescent="0.25">
      <c r="Y67319" s="109"/>
    </row>
    <row r="67320" spans="25:25" x14ac:dyDescent="0.25">
      <c r="Y67320" s="109"/>
    </row>
    <row r="67321" spans="25:25" x14ac:dyDescent="0.25">
      <c r="Y67321" s="109"/>
    </row>
    <row r="67322" spans="25:25" x14ac:dyDescent="0.25">
      <c r="Y67322" s="109"/>
    </row>
    <row r="67323" spans="25:25" x14ac:dyDescent="0.25">
      <c r="Y67323" s="109"/>
    </row>
    <row r="67324" spans="25:25" x14ac:dyDescent="0.25">
      <c r="Y67324" s="109"/>
    </row>
    <row r="67325" spans="25:25" x14ac:dyDescent="0.25">
      <c r="Y67325" s="109"/>
    </row>
    <row r="67326" spans="25:25" x14ac:dyDescent="0.25">
      <c r="Y67326" s="109"/>
    </row>
    <row r="67327" spans="25:25" x14ac:dyDescent="0.25">
      <c r="Y67327" s="109"/>
    </row>
    <row r="67328" spans="25:25" x14ac:dyDescent="0.25">
      <c r="Y67328" s="109"/>
    </row>
    <row r="67329" spans="25:25" x14ac:dyDescent="0.25">
      <c r="Y67329" s="109"/>
    </row>
    <row r="67330" spans="25:25" x14ac:dyDescent="0.25">
      <c r="Y67330" s="109"/>
    </row>
    <row r="67331" spans="25:25" x14ac:dyDescent="0.25">
      <c r="Y67331" s="109"/>
    </row>
    <row r="67332" spans="25:25" x14ac:dyDescent="0.25">
      <c r="Y67332" s="109"/>
    </row>
    <row r="67333" spans="25:25" x14ac:dyDescent="0.25">
      <c r="Y67333" s="109"/>
    </row>
    <row r="67334" spans="25:25" x14ac:dyDescent="0.25">
      <c r="Y67334" s="109"/>
    </row>
    <row r="67335" spans="25:25" x14ac:dyDescent="0.25">
      <c r="Y67335" s="109"/>
    </row>
    <row r="67336" spans="25:25" x14ac:dyDescent="0.25">
      <c r="Y67336" s="109"/>
    </row>
    <row r="67337" spans="25:25" x14ac:dyDescent="0.25">
      <c r="Y67337" s="109"/>
    </row>
    <row r="67338" spans="25:25" x14ac:dyDescent="0.25">
      <c r="Y67338" s="109"/>
    </row>
    <row r="67339" spans="25:25" x14ac:dyDescent="0.25">
      <c r="Y67339" s="109"/>
    </row>
    <row r="67340" spans="25:25" x14ac:dyDescent="0.25">
      <c r="Y67340" s="109"/>
    </row>
    <row r="67341" spans="25:25" x14ac:dyDescent="0.25">
      <c r="Y67341" s="109"/>
    </row>
    <row r="67342" spans="25:25" x14ac:dyDescent="0.25">
      <c r="Y67342" s="109"/>
    </row>
    <row r="67343" spans="25:25" x14ac:dyDescent="0.25">
      <c r="Y67343" s="109"/>
    </row>
    <row r="67344" spans="25:25" x14ac:dyDescent="0.25">
      <c r="Y67344" s="109"/>
    </row>
    <row r="67345" spans="25:25" x14ac:dyDescent="0.25">
      <c r="Y67345" s="109"/>
    </row>
    <row r="67346" spans="25:25" x14ac:dyDescent="0.25">
      <c r="Y67346" s="109"/>
    </row>
    <row r="67347" spans="25:25" x14ac:dyDescent="0.25">
      <c r="Y67347" s="109"/>
    </row>
    <row r="67348" spans="25:25" x14ac:dyDescent="0.25">
      <c r="Y67348" s="109"/>
    </row>
    <row r="67349" spans="25:25" x14ac:dyDescent="0.25">
      <c r="Y67349" s="109"/>
    </row>
    <row r="67350" spans="25:25" x14ac:dyDescent="0.25">
      <c r="Y67350" s="109"/>
    </row>
    <row r="67351" spans="25:25" x14ac:dyDescent="0.25">
      <c r="Y67351" s="109"/>
    </row>
    <row r="67352" spans="25:25" x14ac:dyDescent="0.25">
      <c r="Y67352" s="109"/>
    </row>
    <row r="67353" spans="25:25" x14ac:dyDescent="0.25">
      <c r="Y67353" s="109"/>
    </row>
    <row r="67354" spans="25:25" x14ac:dyDescent="0.25">
      <c r="Y67354" s="109"/>
    </row>
    <row r="67355" spans="25:25" x14ac:dyDescent="0.25">
      <c r="Y67355" s="109"/>
    </row>
    <row r="67356" spans="25:25" x14ac:dyDescent="0.25">
      <c r="Y67356" s="109"/>
    </row>
    <row r="67357" spans="25:25" x14ac:dyDescent="0.25">
      <c r="Y67357" s="109"/>
    </row>
    <row r="67358" spans="25:25" x14ac:dyDescent="0.25">
      <c r="Y67358" s="109"/>
    </row>
    <row r="67359" spans="25:25" x14ac:dyDescent="0.25">
      <c r="Y67359" s="109"/>
    </row>
    <row r="67360" spans="25:25" x14ac:dyDescent="0.25">
      <c r="Y67360" s="109"/>
    </row>
    <row r="67361" spans="25:25" x14ac:dyDescent="0.25">
      <c r="Y67361" s="109"/>
    </row>
    <row r="67362" spans="25:25" x14ac:dyDescent="0.25">
      <c r="Y67362" s="109"/>
    </row>
    <row r="67363" spans="25:25" x14ac:dyDescent="0.25">
      <c r="Y67363" s="109"/>
    </row>
    <row r="67364" spans="25:25" x14ac:dyDescent="0.25">
      <c r="Y67364" s="109"/>
    </row>
    <row r="67365" spans="25:25" x14ac:dyDescent="0.25">
      <c r="Y67365" s="109"/>
    </row>
    <row r="67366" spans="25:25" x14ac:dyDescent="0.25">
      <c r="Y67366" s="109"/>
    </row>
    <row r="67367" spans="25:25" x14ac:dyDescent="0.25">
      <c r="Y67367" s="109"/>
    </row>
    <row r="67368" spans="25:25" x14ac:dyDescent="0.25">
      <c r="Y67368" s="109"/>
    </row>
    <row r="67369" spans="25:25" x14ac:dyDescent="0.25">
      <c r="Y67369" s="109"/>
    </row>
    <row r="67370" spans="25:25" x14ac:dyDescent="0.25">
      <c r="Y67370" s="109"/>
    </row>
    <row r="67371" spans="25:25" x14ac:dyDescent="0.25">
      <c r="Y67371" s="109"/>
    </row>
    <row r="67372" spans="25:25" x14ac:dyDescent="0.25">
      <c r="Y67372" s="109"/>
    </row>
    <row r="67373" spans="25:25" x14ac:dyDescent="0.25">
      <c r="Y67373" s="109"/>
    </row>
    <row r="67374" spans="25:25" x14ac:dyDescent="0.25">
      <c r="Y67374" s="109"/>
    </row>
    <row r="67375" spans="25:25" x14ac:dyDescent="0.25">
      <c r="Y67375" s="109"/>
    </row>
    <row r="67376" spans="25:25" x14ac:dyDescent="0.25">
      <c r="Y67376" s="109"/>
    </row>
    <row r="67377" spans="25:25" x14ac:dyDescent="0.25">
      <c r="Y67377" s="109"/>
    </row>
    <row r="67378" spans="25:25" x14ac:dyDescent="0.25">
      <c r="Y67378" s="109"/>
    </row>
    <row r="67379" spans="25:25" x14ac:dyDescent="0.25">
      <c r="Y67379" s="109"/>
    </row>
    <row r="67380" spans="25:25" x14ac:dyDescent="0.25">
      <c r="Y67380" s="109"/>
    </row>
    <row r="67381" spans="25:25" x14ac:dyDescent="0.25">
      <c r="Y67381" s="109"/>
    </row>
    <row r="67382" spans="25:25" x14ac:dyDescent="0.25">
      <c r="Y67382" s="109"/>
    </row>
    <row r="67383" spans="25:25" x14ac:dyDescent="0.25">
      <c r="Y67383" s="109"/>
    </row>
    <row r="67384" spans="25:25" x14ac:dyDescent="0.25">
      <c r="Y67384" s="109"/>
    </row>
    <row r="67385" spans="25:25" x14ac:dyDescent="0.25">
      <c r="Y67385" s="109"/>
    </row>
    <row r="67386" spans="25:25" x14ac:dyDescent="0.25">
      <c r="Y67386" s="109"/>
    </row>
    <row r="67387" spans="25:25" x14ac:dyDescent="0.25">
      <c r="Y67387" s="109"/>
    </row>
    <row r="67388" spans="25:25" x14ac:dyDescent="0.25">
      <c r="Y67388" s="109"/>
    </row>
    <row r="67389" spans="25:25" x14ac:dyDescent="0.25">
      <c r="Y67389" s="109"/>
    </row>
    <row r="67390" spans="25:25" x14ac:dyDescent="0.25">
      <c r="Y67390" s="109"/>
    </row>
    <row r="67391" spans="25:25" x14ac:dyDescent="0.25">
      <c r="Y67391" s="109"/>
    </row>
    <row r="67392" spans="25:25" x14ac:dyDescent="0.25">
      <c r="Y67392" s="109"/>
    </row>
    <row r="67393" spans="25:25" x14ac:dyDescent="0.25">
      <c r="Y67393" s="109"/>
    </row>
    <row r="67394" spans="25:25" x14ac:dyDescent="0.25">
      <c r="Y67394" s="109"/>
    </row>
    <row r="67395" spans="25:25" x14ac:dyDescent="0.25">
      <c r="Y67395" s="109"/>
    </row>
    <row r="67396" spans="25:25" x14ac:dyDescent="0.25">
      <c r="Y67396" s="109"/>
    </row>
    <row r="67397" spans="25:25" x14ac:dyDescent="0.25">
      <c r="Y67397" s="109"/>
    </row>
    <row r="67398" spans="25:25" x14ac:dyDescent="0.25">
      <c r="Y67398" s="109"/>
    </row>
    <row r="67399" spans="25:25" x14ac:dyDescent="0.25">
      <c r="Y67399" s="109"/>
    </row>
    <row r="67400" spans="25:25" x14ac:dyDescent="0.25">
      <c r="Y67400" s="109"/>
    </row>
    <row r="67401" spans="25:25" x14ac:dyDescent="0.25">
      <c r="Y67401" s="109"/>
    </row>
    <row r="67402" spans="25:25" x14ac:dyDescent="0.25">
      <c r="Y67402" s="109"/>
    </row>
    <row r="67403" spans="25:25" x14ac:dyDescent="0.25">
      <c r="Y67403" s="109"/>
    </row>
    <row r="67404" spans="25:25" x14ac:dyDescent="0.25">
      <c r="Y67404" s="109"/>
    </row>
    <row r="67405" spans="25:25" x14ac:dyDescent="0.25">
      <c r="Y67405" s="109"/>
    </row>
    <row r="67406" spans="25:25" x14ac:dyDescent="0.25">
      <c r="Y67406" s="109"/>
    </row>
    <row r="67407" spans="25:25" x14ac:dyDescent="0.25">
      <c r="Y67407" s="109"/>
    </row>
    <row r="67408" spans="25:25" x14ac:dyDescent="0.25">
      <c r="Y67408" s="109"/>
    </row>
    <row r="67409" spans="25:25" x14ac:dyDescent="0.25">
      <c r="Y67409" s="109"/>
    </row>
    <row r="67410" spans="25:25" x14ac:dyDescent="0.25">
      <c r="Y67410" s="109"/>
    </row>
    <row r="67411" spans="25:25" x14ac:dyDescent="0.25">
      <c r="Y67411" s="109"/>
    </row>
    <row r="67412" spans="25:25" x14ac:dyDescent="0.25">
      <c r="Y67412" s="109"/>
    </row>
    <row r="67413" spans="25:25" x14ac:dyDescent="0.25">
      <c r="Y67413" s="109"/>
    </row>
    <row r="67414" spans="25:25" x14ac:dyDescent="0.25">
      <c r="Y67414" s="109"/>
    </row>
    <row r="67415" spans="25:25" x14ac:dyDescent="0.25">
      <c r="Y67415" s="109"/>
    </row>
    <row r="67416" spans="25:25" x14ac:dyDescent="0.25">
      <c r="Y67416" s="109"/>
    </row>
    <row r="67417" spans="25:25" x14ac:dyDescent="0.25">
      <c r="Y67417" s="109"/>
    </row>
    <row r="67418" spans="25:25" x14ac:dyDescent="0.25">
      <c r="Y67418" s="109"/>
    </row>
    <row r="67419" spans="25:25" x14ac:dyDescent="0.25">
      <c r="Y67419" s="109"/>
    </row>
    <row r="67420" spans="25:25" x14ac:dyDescent="0.25">
      <c r="Y67420" s="109"/>
    </row>
    <row r="67421" spans="25:25" x14ac:dyDescent="0.25">
      <c r="Y67421" s="109"/>
    </row>
    <row r="67422" spans="25:25" x14ac:dyDescent="0.25">
      <c r="Y67422" s="109"/>
    </row>
    <row r="67423" spans="25:25" x14ac:dyDescent="0.25">
      <c r="Y67423" s="109"/>
    </row>
    <row r="67424" spans="25:25" x14ac:dyDescent="0.25">
      <c r="Y67424" s="109"/>
    </row>
    <row r="67425" spans="25:25" x14ac:dyDescent="0.25">
      <c r="Y67425" s="109"/>
    </row>
    <row r="67426" spans="25:25" x14ac:dyDescent="0.25">
      <c r="Y67426" s="109"/>
    </row>
    <row r="67427" spans="25:25" x14ac:dyDescent="0.25">
      <c r="Y67427" s="109"/>
    </row>
    <row r="67428" spans="25:25" x14ac:dyDescent="0.25">
      <c r="Y67428" s="109"/>
    </row>
    <row r="67429" spans="25:25" x14ac:dyDescent="0.25">
      <c r="Y67429" s="109"/>
    </row>
    <row r="67430" spans="25:25" x14ac:dyDescent="0.25">
      <c r="Y67430" s="109"/>
    </row>
    <row r="67431" spans="25:25" x14ac:dyDescent="0.25">
      <c r="Y67431" s="109"/>
    </row>
    <row r="67432" spans="25:25" x14ac:dyDescent="0.25">
      <c r="Y67432" s="109"/>
    </row>
    <row r="67433" spans="25:25" x14ac:dyDescent="0.25">
      <c r="Y67433" s="109"/>
    </row>
    <row r="67434" spans="25:25" x14ac:dyDescent="0.25">
      <c r="Y67434" s="109"/>
    </row>
    <row r="67435" spans="25:25" x14ac:dyDescent="0.25">
      <c r="Y67435" s="109"/>
    </row>
    <row r="67436" spans="25:25" x14ac:dyDescent="0.25">
      <c r="Y67436" s="109"/>
    </row>
    <row r="67437" spans="25:25" x14ac:dyDescent="0.25">
      <c r="Y67437" s="109"/>
    </row>
    <row r="67438" spans="25:25" x14ac:dyDescent="0.25">
      <c r="Y67438" s="109"/>
    </row>
    <row r="67439" spans="25:25" x14ac:dyDescent="0.25">
      <c r="Y67439" s="109"/>
    </row>
    <row r="67440" spans="25:25" x14ac:dyDescent="0.25">
      <c r="Y67440" s="109"/>
    </row>
    <row r="67441" spans="25:25" x14ac:dyDescent="0.25">
      <c r="Y67441" s="109"/>
    </row>
    <row r="67442" spans="25:25" x14ac:dyDescent="0.25">
      <c r="Y67442" s="109"/>
    </row>
    <row r="67443" spans="25:25" x14ac:dyDescent="0.25">
      <c r="Y67443" s="109"/>
    </row>
    <row r="67444" spans="25:25" x14ac:dyDescent="0.25">
      <c r="Y67444" s="109"/>
    </row>
    <row r="67445" spans="25:25" x14ac:dyDescent="0.25">
      <c r="Y67445" s="109"/>
    </row>
    <row r="67446" spans="25:25" x14ac:dyDescent="0.25">
      <c r="Y67446" s="109"/>
    </row>
    <row r="67447" spans="25:25" x14ac:dyDescent="0.25">
      <c r="Y67447" s="109"/>
    </row>
    <row r="67448" spans="25:25" x14ac:dyDescent="0.25">
      <c r="Y67448" s="109"/>
    </row>
    <row r="67449" spans="25:25" x14ac:dyDescent="0.25">
      <c r="Y67449" s="109"/>
    </row>
    <row r="67450" spans="25:25" x14ac:dyDescent="0.25">
      <c r="Y67450" s="109"/>
    </row>
    <row r="67451" spans="25:25" x14ac:dyDescent="0.25">
      <c r="Y67451" s="109"/>
    </row>
    <row r="67452" spans="25:25" x14ac:dyDescent="0.25">
      <c r="Y67452" s="109"/>
    </row>
    <row r="67453" spans="25:25" x14ac:dyDescent="0.25">
      <c r="Y67453" s="109"/>
    </row>
    <row r="67454" spans="25:25" x14ac:dyDescent="0.25">
      <c r="Y67454" s="109"/>
    </row>
    <row r="67455" spans="25:25" x14ac:dyDescent="0.25">
      <c r="Y67455" s="109"/>
    </row>
    <row r="67456" spans="25:25" x14ac:dyDescent="0.25">
      <c r="Y67456" s="109"/>
    </row>
    <row r="67457" spans="25:25" x14ac:dyDescent="0.25">
      <c r="Y67457" s="109"/>
    </row>
    <row r="67458" spans="25:25" x14ac:dyDescent="0.25">
      <c r="Y67458" s="109"/>
    </row>
    <row r="67459" spans="25:25" x14ac:dyDescent="0.25">
      <c r="Y67459" s="109"/>
    </row>
    <row r="67460" spans="25:25" x14ac:dyDescent="0.25">
      <c r="Y67460" s="109"/>
    </row>
    <row r="67461" spans="25:25" x14ac:dyDescent="0.25">
      <c r="Y67461" s="109"/>
    </row>
    <row r="67462" spans="25:25" x14ac:dyDescent="0.25">
      <c r="Y67462" s="109"/>
    </row>
    <row r="67463" spans="25:25" x14ac:dyDescent="0.25">
      <c r="Y67463" s="109"/>
    </row>
    <row r="67464" spans="25:25" x14ac:dyDescent="0.25">
      <c r="Y67464" s="109"/>
    </row>
    <row r="67465" spans="25:25" x14ac:dyDescent="0.25">
      <c r="Y67465" s="109"/>
    </row>
    <row r="67466" spans="25:25" x14ac:dyDescent="0.25">
      <c r="Y67466" s="109"/>
    </row>
    <row r="67467" spans="25:25" x14ac:dyDescent="0.25">
      <c r="Y67467" s="109"/>
    </row>
    <row r="67468" spans="25:25" x14ac:dyDescent="0.25">
      <c r="Y67468" s="109"/>
    </row>
    <row r="67469" spans="25:25" x14ac:dyDescent="0.25">
      <c r="Y67469" s="109"/>
    </row>
    <row r="67470" spans="25:25" x14ac:dyDescent="0.25">
      <c r="Y67470" s="109"/>
    </row>
    <row r="67471" spans="25:25" x14ac:dyDescent="0.25">
      <c r="Y67471" s="109"/>
    </row>
    <row r="67472" spans="25:25" x14ac:dyDescent="0.25">
      <c r="Y67472" s="109"/>
    </row>
    <row r="67473" spans="25:25" x14ac:dyDescent="0.25">
      <c r="Y67473" s="109"/>
    </row>
    <row r="67474" spans="25:25" x14ac:dyDescent="0.25">
      <c r="Y67474" s="109"/>
    </row>
    <row r="67475" spans="25:25" x14ac:dyDescent="0.25">
      <c r="Y67475" s="109"/>
    </row>
    <row r="67476" spans="25:25" x14ac:dyDescent="0.25">
      <c r="Y67476" s="109"/>
    </row>
    <row r="67477" spans="25:25" x14ac:dyDescent="0.25">
      <c r="Y67477" s="109"/>
    </row>
    <row r="67478" spans="25:25" x14ac:dyDescent="0.25">
      <c r="Y67478" s="109"/>
    </row>
    <row r="67479" spans="25:25" x14ac:dyDescent="0.25">
      <c r="Y67479" s="109"/>
    </row>
    <row r="67480" spans="25:25" x14ac:dyDescent="0.25">
      <c r="Y67480" s="109"/>
    </row>
    <row r="67481" spans="25:25" x14ac:dyDescent="0.25">
      <c r="Y67481" s="109"/>
    </row>
    <row r="67482" spans="25:25" x14ac:dyDescent="0.25">
      <c r="Y67482" s="109"/>
    </row>
    <row r="67483" spans="25:25" x14ac:dyDescent="0.25">
      <c r="Y67483" s="109"/>
    </row>
    <row r="67484" spans="25:25" x14ac:dyDescent="0.25">
      <c r="Y67484" s="109"/>
    </row>
    <row r="67485" spans="25:25" x14ac:dyDescent="0.25">
      <c r="Y67485" s="109"/>
    </row>
    <row r="67486" spans="25:25" x14ac:dyDescent="0.25">
      <c r="Y67486" s="109"/>
    </row>
    <row r="67487" spans="25:25" x14ac:dyDescent="0.25">
      <c r="Y67487" s="109"/>
    </row>
    <row r="67488" spans="25:25" x14ac:dyDescent="0.25">
      <c r="Y67488" s="109"/>
    </row>
    <row r="67489" spans="25:25" x14ac:dyDescent="0.25">
      <c r="Y67489" s="109"/>
    </row>
    <row r="67490" spans="25:25" x14ac:dyDescent="0.25">
      <c r="Y67490" s="109"/>
    </row>
    <row r="67491" spans="25:25" x14ac:dyDescent="0.25">
      <c r="Y67491" s="109"/>
    </row>
    <row r="67492" spans="25:25" x14ac:dyDescent="0.25">
      <c r="Y67492" s="109"/>
    </row>
    <row r="67493" spans="25:25" x14ac:dyDescent="0.25">
      <c r="Y67493" s="109"/>
    </row>
    <row r="67494" spans="25:25" x14ac:dyDescent="0.25">
      <c r="Y67494" s="109"/>
    </row>
    <row r="67495" spans="25:25" x14ac:dyDescent="0.25">
      <c r="Y67495" s="109"/>
    </row>
    <row r="67496" spans="25:25" x14ac:dyDescent="0.25">
      <c r="Y67496" s="109"/>
    </row>
    <row r="67497" spans="25:25" x14ac:dyDescent="0.25">
      <c r="Y67497" s="109"/>
    </row>
    <row r="67498" spans="25:25" x14ac:dyDescent="0.25">
      <c r="Y67498" s="109"/>
    </row>
    <row r="67499" spans="25:25" x14ac:dyDescent="0.25">
      <c r="Y67499" s="109"/>
    </row>
    <row r="67500" spans="25:25" x14ac:dyDescent="0.25">
      <c r="Y67500" s="109"/>
    </row>
    <row r="67501" spans="25:25" x14ac:dyDescent="0.25">
      <c r="Y67501" s="109"/>
    </row>
    <row r="67502" spans="25:25" x14ac:dyDescent="0.25">
      <c r="Y67502" s="109"/>
    </row>
    <row r="67503" spans="25:25" x14ac:dyDescent="0.25">
      <c r="Y67503" s="109"/>
    </row>
    <row r="67504" spans="25:25" x14ac:dyDescent="0.25">
      <c r="Y67504" s="109"/>
    </row>
    <row r="67505" spans="25:25" x14ac:dyDescent="0.25">
      <c r="Y67505" s="109"/>
    </row>
    <row r="67506" spans="25:25" x14ac:dyDescent="0.25">
      <c r="Y67506" s="109"/>
    </row>
    <row r="67507" spans="25:25" x14ac:dyDescent="0.25">
      <c r="Y67507" s="109"/>
    </row>
    <row r="67508" spans="25:25" x14ac:dyDescent="0.25">
      <c r="Y67508" s="109"/>
    </row>
    <row r="67509" spans="25:25" x14ac:dyDescent="0.25">
      <c r="Y67509" s="109"/>
    </row>
    <row r="67510" spans="25:25" x14ac:dyDescent="0.25">
      <c r="Y67510" s="109"/>
    </row>
    <row r="67511" spans="25:25" x14ac:dyDescent="0.25">
      <c r="Y67511" s="109"/>
    </row>
    <row r="67512" spans="25:25" x14ac:dyDescent="0.25">
      <c r="Y67512" s="109"/>
    </row>
    <row r="67513" spans="25:25" x14ac:dyDescent="0.25">
      <c r="Y67513" s="109"/>
    </row>
    <row r="67514" spans="25:25" x14ac:dyDescent="0.25">
      <c r="Y67514" s="109"/>
    </row>
    <row r="67515" spans="25:25" x14ac:dyDescent="0.25">
      <c r="Y67515" s="109"/>
    </row>
    <row r="67516" spans="25:25" x14ac:dyDescent="0.25">
      <c r="Y67516" s="109"/>
    </row>
    <row r="67517" spans="25:25" x14ac:dyDescent="0.25">
      <c r="Y67517" s="109"/>
    </row>
    <row r="67518" spans="25:25" x14ac:dyDescent="0.25">
      <c r="Y67518" s="109"/>
    </row>
    <row r="67519" spans="25:25" x14ac:dyDescent="0.25">
      <c r="Y67519" s="109"/>
    </row>
    <row r="67520" spans="25:25" x14ac:dyDescent="0.25">
      <c r="Y67520" s="109"/>
    </row>
    <row r="67521" spans="25:25" x14ac:dyDescent="0.25">
      <c r="Y67521" s="109"/>
    </row>
    <row r="67522" spans="25:25" x14ac:dyDescent="0.25">
      <c r="Y67522" s="109"/>
    </row>
    <row r="67523" spans="25:25" x14ac:dyDescent="0.25">
      <c r="Y67523" s="109"/>
    </row>
    <row r="67524" spans="25:25" x14ac:dyDescent="0.25">
      <c r="Y67524" s="109"/>
    </row>
    <row r="67525" spans="25:25" x14ac:dyDescent="0.25">
      <c r="Y67525" s="109"/>
    </row>
    <row r="67526" spans="25:25" x14ac:dyDescent="0.25">
      <c r="Y67526" s="109"/>
    </row>
    <row r="67527" spans="25:25" x14ac:dyDescent="0.25">
      <c r="Y67527" s="109"/>
    </row>
    <row r="67528" spans="25:25" x14ac:dyDescent="0.25">
      <c r="Y67528" s="109"/>
    </row>
    <row r="67529" spans="25:25" x14ac:dyDescent="0.25">
      <c r="Y67529" s="109"/>
    </row>
    <row r="67530" spans="25:25" x14ac:dyDescent="0.25">
      <c r="Y67530" s="109"/>
    </row>
    <row r="67531" spans="25:25" x14ac:dyDescent="0.25">
      <c r="Y67531" s="109"/>
    </row>
    <row r="67532" spans="25:25" x14ac:dyDescent="0.25">
      <c r="Y67532" s="109"/>
    </row>
    <row r="67533" spans="25:25" x14ac:dyDescent="0.25">
      <c r="Y67533" s="109"/>
    </row>
    <row r="67534" spans="25:25" x14ac:dyDescent="0.25">
      <c r="Y67534" s="109"/>
    </row>
    <row r="67535" spans="25:25" x14ac:dyDescent="0.25">
      <c r="Y67535" s="109"/>
    </row>
    <row r="67536" spans="25:25" x14ac:dyDescent="0.25">
      <c r="Y67536" s="109"/>
    </row>
    <row r="67537" spans="25:25" x14ac:dyDescent="0.25">
      <c r="Y67537" s="109"/>
    </row>
    <row r="67538" spans="25:25" x14ac:dyDescent="0.25">
      <c r="Y67538" s="109"/>
    </row>
    <row r="67539" spans="25:25" x14ac:dyDescent="0.25">
      <c r="Y67539" s="109"/>
    </row>
    <row r="67540" spans="25:25" x14ac:dyDescent="0.25">
      <c r="Y67540" s="109"/>
    </row>
    <row r="67541" spans="25:25" x14ac:dyDescent="0.25">
      <c r="Y67541" s="109"/>
    </row>
    <row r="67542" spans="25:25" x14ac:dyDescent="0.25">
      <c r="Y67542" s="109"/>
    </row>
    <row r="67543" spans="25:25" x14ac:dyDescent="0.25">
      <c r="Y67543" s="109"/>
    </row>
    <row r="67544" spans="25:25" x14ac:dyDescent="0.25">
      <c r="Y67544" s="109"/>
    </row>
    <row r="67545" spans="25:25" x14ac:dyDescent="0.25">
      <c r="Y67545" s="109"/>
    </row>
    <row r="67546" spans="25:25" x14ac:dyDescent="0.25">
      <c r="Y67546" s="109"/>
    </row>
    <row r="67547" spans="25:25" x14ac:dyDescent="0.25">
      <c r="Y67547" s="109"/>
    </row>
    <row r="67548" spans="25:25" x14ac:dyDescent="0.25">
      <c r="Y67548" s="109"/>
    </row>
    <row r="67549" spans="25:25" x14ac:dyDescent="0.25">
      <c r="Y67549" s="109"/>
    </row>
    <row r="67550" spans="25:25" x14ac:dyDescent="0.25">
      <c r="Y67550" s="109"/>
    </row>
    <row r="67551" spans="25:25" x14ac:dyDescent="0.25">
      <c r="Y67551" s="109"/>
    </row>
    <row r="67552" spans="25:25" x14ac:dyDescent="0.25">
      <c r="Y67552" s="109"/>
    </row>
    <row r="67553" spans="25:25" x14ac:dyDescent="0.25">
      <c r="Y67553" s="109"/>
    </row>
    <row r="67554" spans="25:25" x14ac:dyDescent="0.25">
      <c r="Y67554" s="109"/>
    </row>
    <row r="67555" spans="25:25" x14ac:dyDescent="0.25">
      <c r="Y67555" s="109"/>
    </row>
    <row r="67556" spans="25:25" x14ac:dyDescent="0.25">
      <c r="Y67556" s="109"/>
    </row>
    <row r="67557" spans="25:25" x14ac:dyDescent="0.25">
      <c r="Y67557" s="109"/>
    </row>
    <row r="67558" spans="25:25" x14ac:dyDescent="0.25">
      <c r="Y67558" s="109"/>
    </row>
    <row r="67559" spans="25:25" x14ac:dyDescent="0.25">
      <c r="Y67559" s="109"/>
    </row>
    <row r="67560" spans="25:25" x14ac:dyDescent="0.25">
      <c r="Y67560" s="109"/>
    </row>
    <row r="67561" spans="25:25" x14ac:dyDescent="0.25">
      <c r="Y67561" s="109"/>
    </row>
    <row r="67562" spans="25:25" x14ac:dyDescent="0.25">
      <c r="Y67562" s="109"/>
    </row>
    <row r="67563" spans="25:25" x14ac:dyDescent="0.25">
      <c r="Y67563" s="109"/>
    </row>
    <row r="67564" spans="25:25" x14ac:dyDescent="0.25">
      <c r="Y67564" s="109"/>
    </row>
    <row r="67565" spans="25:25" x14ac:dyDescent="0.25">
      <c r="Y67565" s="109"/>
    </row>
    <row r="67566" spans="25:25" x14ac:dyDescent="0.25">
      <c r="Y67566" s="109"/>
    </row>
    <row r="67567" spans="25:25" x14ac:dyDescent="0.25">
      <c r="Y67567" s="109"/>
    </row>
    <row r="67568" spans="25:25" x14ac:dyDescent="0.25">
      <c r="Y67568" s="109"/>
    </row>
    <row r="67569" spans="25:25" x14ac:dyDescent="0.25">
      <c r="Y67569" s="109"/>
    </row>
    <row r="67570" spans="25:25" x14ac:dyDescent="0.25">
      <c r="Y67570" s="109"/>
    </row>
    <row r="67571" spans="25:25" x14ac:dyDescent="0.25">
      <c r="Y67571" s="109"/>
    </row>
    <row r="67572" spans="25:25" x14ac:dyDescent="0.25">
      <c r="Y67572" s="109"/>
    </row>
    <row r="67573" spans="25:25" x14ac:dyDescent="0.25">
      <c r="Y67573" s="109"/>
    </row>
    <row r="67574" spans="25:25" x14ac:dyDescent="0.25">
      <c r="Y67574" s="109"/>
    </row>
    <row r="67575" spans="25:25" x14ac:dyDescent="0.25">
      <c r="Y67575" s="109"/>
    </row>
    <row r="67576" spans="25:25" x14ac:dyDescent="0.25">
      <c r="Y67576" s="109"/>
    </row>
    <row r="67577" spans="25:25" x14ac:dyDescent="0.25">
      <c r="Y67577" s="109"/>
    </row>
    <row r="67578" spans="25:25" x14ac:dyDescent="0.25">
      <c r="Y67578" s="109"/>
    </row>
    <row r="67579" spans="25:25" x14ac:dyDescent="0.25">
      <c r="Y67579" s="109"/>
    </row>
    <row r="67580" spans="25:25" x14ac:dyDescent="0.25">
      <c r="Y67580" s="109"/>
    </row>
    <row r="67581" spans="25:25" x14ac:dyDescent="0.25">
      <c r="Y67581" s="109"/>
    </row>
    <row r="67582" spans="25:25" x14ac:dyDescent="0.25">
      <c r="Y67582" s="109"/>
    </row>
    <row r="67583" spans="25:25" x14ac:dyDescent="0.25">
      <c r="Y67583" s="109"/>
    </row>
    <row r="67584" spans="25:25" x14ac:dyDescent="0.25">
      <c r="Y67584" s="109"/>
    </row>
    <row r="67585" spans="25:25" x14ac:dyDescent="0.25">
      <c r="Y67585" s="109"/>
    </row>
    <row r="67586" spans="25:25" x14ac:dyDescent="0.25">
      <c r="Y67586" s="109"/>
    </row>
    <row r="67587" spans="25:25" x14ac:dyDescent="0.25">
      <c r="Y67587" s="109"/>
    </row>
    <row r="67588" spans="25:25" x14ac:dyDescent="0.25">
      <c r="Y67588" s="109"/>
    </row>
    <row r="67589" spans="25:25" x14ac:dyDescent="0.25">
      <c r="Y67589" s="109"/>
    </row>
    <row r="67590" spans="25:25" x14ac:dyDescent="0.25">
      <c r="Y67590" s="109"/>
    </row>
    <row r="67591" spans="25:25" x14ac:dyDescent="0.25">
      <c r="Y67591" s="109"/>
    </row>
    <row r="67592" spans="25:25" x14ac:dyDescent="0.25">
      <c r="Y67592" s="109"/>
    </row>
    <row r="67593" spans="25:25" x14ac:dyDescent="0.25">
      <c r="Y67593" s="109"/>
    </row>
    <row r="67594" spans="25:25" x14ac:dyDescent="0.25">
      <c r="Y67594" s="109"/>
    </row>
    <row r="67595" spans="25:25" x14ac:dyDescent="0.25">
      <c r="Y67595" s="109"/>
    </row>
    <row r="67596" spans="25:25" x14ac:dyDescent="0.25">
      <c r="Y67596" s="109"/>
    </row>
    <row r="67597" spans="25:25" x14ac:dyDescent="0.25">
      <c r="Y67597" s="109"/>
    </row>
    <row r="67598" spans="25:25" x14ac:dyDescent="0.25">
      <c r="Y67598" s="109"/>
    </row>
    <row r="67599" spans="25:25" x14ac:dyDescent="0.25">
      <c r="Y67599" s="109"/>
    </row>
    <row r="67600" spans="25:25" x14ac:dyDescent="0.25">
      <c r="Y67600" s="109"/>
    </row>
    <row r="67601" spans="25:25" x14ac:dyDescent="0.25">
      <c r="Y67601" s="109"/>
    </row>
    <row r="67602" spans="25:25" x14ac:dyDescent="0.25">
      <c r="Y67602" s="109"/>
    </row>
    <row r="67603" spans="25:25" x14ac:dyDescent="0.25">
      <c r="Y67603" s="109"/>
    </row>
    <row r="67604" spans="25:25" x14ac:dyDescent="0.25">
      <c r="Y67604" s="109"/>
    </row>
    <row r="67605" spans="25:25" x14ac:dyDescent="0.25">
      <c r="Y67605" s="109"/>
    </row>
    <row r="67606" spans="25:25" x14ac:dyDescent="0.25">
      <c r="Y67606" s="109"/>
    </row>
    <row r="67607" spans="25:25" x14ac:dyDescent="0.25">
      <c r="Y67607" s="109"/>
    </row>
    <row r="67608" spans="25:25" x14ac:dyDescent="0.25">
      <c r="Y67608" s="109"/>
    </row>
    <row r="67609" spans="25:25" x14ac:dyDescent="0.25">
      <c r="Y67609" s="109"/>
    </row>
    <row r="67610" spans="25:25" x14ac:dyDescent="0.25">
      <c r="Y67610" s="109"/>
    </row>
    <row r="67611" spans="25:25" x14ac:dyDescent="0.25">
      <c r="Y67611" s="109"/>
    </row>
    <row r="67612" spans="25:25" x14ac:dyDescent="0.25">
      <c r="Y67612" s="109"/>
    </row>
    <row r="67613" spans="25:25" x14ac:dyDescent="0.25">
      <c r="Y67613" s="109"/>
    </row>
    <row r="67614" spans="25:25" x14ac:dyDescent="0.25">
      <c r="Y67614" s="109"/>
    </row>
    <row r="67615" spans="25:25" x14ac:dyDescent="0.25">
      <c r="Y67615" s="109"/>
    </row>
    <row r="67616" spans="25:25" x14ac:dyDescent="0.25">
      <c r="Y67616" s="109"/>
    </row>
    <row r="67617" spans="25:25" x14ac:dyDescent="0.25">
      <c r="Y67617" s="109"/>
    </row>
    <row r="67618" spans="25:25" x14ac:dyDescent="0.25">
      <c r="Y67618" s="109"/>
    </row>
    <row r="67619" spans="25:25" x14ac:dyDescent="0.25">
      <c r="Y67619" s="109"/>
    </row>
    <row r="67620" spans="25:25" x14ac:dyDescent="0.25">
      <c r="Y67620" s="109"/>
    </row>
    <row r="67621" spans="25:25" x14ac:dyDescent="0.25">
      <c r="Y67621" s="109"/>
    </row>
    <row r="67622" spans="25:25" x14ac:dyDescent="0.25">
      <c r="Y67622" s="109"/>
    </row>
    <row r="67623" spans="25:25" x14ac:dyDescent="0.25">
      <c r="Y67623" s="109"/>
    </row>
    <row r="67624" spans="25:25" x14ac:dyDescent="0.25">
      <c r="Y67624" s="109"/>
    </row>
    <row r="67625" spans="25:25" x14ac:dyDescent="0.25">
      <c r="Y67625" s="109"/>
    </row>
    <row r="67626" spans="25:25" x14ac:dyDescent="0.25">
      <c r="Y67626" s="109"/>
    </row>
    <row r="67627" spans="25:25" x14ac:dyDescent="0.25">
      <c r="Y67627" s="109"/>
    </row>
    <row r="67628" spans="25:25" x14ac:dyDescent="0.25">
      <c r="Y67628" s="109"/>
    </row>
    <row r="67629" spans="25:25" x14ac:dyDescent="0.25">
      <c r="Y67629" s="109"/>
    </row>
    <row r="67630" spans="25:25" x14ac:dyDescent="0.25">
      <c r="Y67630" s="109"/>
    </row>
    <row r="67631" spans="25:25" x14ac:dyDescent="0.25">
      <c r="Y67631" s="109"/>
    </row>
    <row r="67632" spans="25:25" x14ac:dyDescent="0.25">
      <c r="Y67632" s="109"/>
    </row>
    <row r="67633" spans="25:25" x14ac:dyDescent="0.25">
      <c r="Y67633" s="109"/>
    </row>
    <row r="67634" spans="25:25" x14ac:dyDescent="0.25">
      <c r="Y67634" s="109"/>
    </row>
    <row r="67635" spans="25:25" x14ac:dyDescent="0.25">
      <c r="Y67635" s="109"/>
    </row>
    <row r="67636" spans="25:25" x14ac:dyDescent="0.25">
      <c r="Y67636" s="109"/>
    </row>
    <row r="67637" spans="25:25" x14ac:dyDescent="0.25">
      <c r="Y67637" s="109"/>
    </row>
    <row r="67638" spans="25:25" x14ac:dyDescent="0.25">
      <c r="Y67638" s="109"/>
    </row>
    <row r="67639" spans="25:25" x14ac:dyDescent="0.25">
      <c r="Y67639" s="109"/>
    </row>
    <row r="67640" spans="25:25" x14ac:dyDescent="0.25">
      <c r="Y67640" s="109"/>
    </row>
    <row r="67641" spans="25:25" x14ac:dyDescent="0.25">
      <c r="Y67641" s="109"/>
    </row>
    <row r="67642" spans="25:25" x14ac:dyDescent="0.25">
      <c r="Y67642" s="109"/>
    </row>
    <row r="67643" spans="25:25" x14ac:dyDescent="0.25">
      <c r="Y67643" s="109"/>
    </row>
    <row r="67644" spans="25:25" x14ac:dyDescent="0.25">
      <c r="Y67644" s="109"/>
    </row>
    <row r="67645" spans="25:25" x14ac:dyDescent="0.25">
      <c r="Y67645" s="109"/>
    </row>
    <row r="67646" spans="25:25" x14ac:dyDescent="0.25">
      <c r="Y67646" s="109"/>
    </row>
    <row r="67647" spans="25:25" x14ac:dyDescent="0.25">
      <c r="Y67647" s="109"/>
    </row>
    <row r="67648" spans="25:25" x14ac:dyDescent="0.25">
      <c r="Y67648" s="109"/>
    </row>
    <row r="67649" spans="25:25" x14ac:dyDescent="0.25">
      <c r="Y67649" s="109"/>
    </row>
    <row r="67650" spans="25:25" x14ac:dyDescent="0.25">
      <c r="Y67650" s="109"/>
    </row>
    <row r="67651" spans="25:25" x14ac:dyDescent="0.25">
      <c r="Y67651" s="109"/>
    </row>
    <row r="67652" spans="25:25" x14ac:dyDescent="0.25">
      <c r="Y67652" s="109"/>
    </row>
    <row r="67653" spans="25:25" x14ac:dyDescent="0.25">
      <c r="Y67653" s="109"/>
    </row>
    <row r="67654" spans="25:25" x14ac:dyDescent="0.25">
      <c r="Y67654" s="109"/>
    </row>
    <row r="67655" spans="25:25" x14ac:dyDescent="0.25">
      <c r="Y67655" s="109"/>
    </row>
    <row r="67656" spans="25:25" x14ac:dyDescent="0.25">
      <c r="Y67656" s="109"/>
    </row>
    <row r="67657" spans="25:25" x14ac:dyDescent="0.25">
      <c r="Y67657" s="109"/>
    </row>
    <row r="67658" spans="25:25" x14ac:dyDescent="0.25">
      <c r="Y67658" s="109"/>
    </row>
    <row r="67659" spans="25:25" x14ac:dyDescent="0.25">
      <c r="Y67659" s="109"/>
    </row>
    <row r="67660" spans="25:25" x14ac:dyDescent="0.25">
      <c r="Y67660" s="109"/>
    </row>
    <row r="67661" spans="25:25" x14ac:dyDescent="0.25">
      <c r="Y67661" s="109"/>
    </row>
    <row r="67662" spans="25:25" x14ac:dyDescent="0.25">
      <c r="Y67662" s="109"/>
    </row>
    <row r="67663" spans="25:25" x14ac:dyDescent="0.25">
      <c r="Y67663" s="109"/>
    </row>
    <row r="67664" spans="25:25" x14ac:dyDescent="0.25">
      <c r="Y67664" s="109"/>
    </row>
    <row r="67665" spans="25:25" x14ac:dyDescent="0.25">
      <c r="Y67665" s="109"/>
    </row>
    <row r="67666" spans="25:25" x14ac:dyDescent="0.25">
      <c r="Y67666" s="109"/>
    </row>
    <row r="67667" spans="25:25" x14ac:dyDescent="0.25">
      <c r="Y67667" s="109"/>
    </row>
    <row r="67668" spans="25:25" x14ac:dyDescent="0.25">
      <c r="Y67668" s="109"/>
    </row>
    <row r="67669" spans="25:25" x14ac:dyDescent="0.25">
      <c r="Y67669" s="109"/>
    </row>
    <row r="67670" spans="25:25" x14ac:dyDescent="0.25">
      <c r="Y67670" s="109"/>
    </row>
    <row r="67671" spans="25:25" x14ac:dyDescent="0.25">
      <c r="Y67671" s="109"/>
    </row>
    <row r="67672" spans="25:25" x14ac:dyDescent="0.25">
      <c r="Y67672" s="109"/>
    </row>
    <row r="67673" spans="25:25" x14ac:dyDescent="0.25">
      <c r="Y67673" s="109"/>
    </row>
    <row r="67674" spans="25:25" x14ac:dyDescent="0.25">
      <c r="Y67674" s="109"/>
    </row>
    <row r="67675" spans="25:25" x14ac:dyDescent="0.25">
      <c r="Y67675" s="109"/>
    </row>
    <row r="67676" spans="25:25" x14ac:dyDescent="0.25">
      <c r="Y67676" s="109"/>
    </row>
    <row r="67677" spans="25:25" x14ac:dyDescent="0.25">
      <c r="Y67677" s="109"/>
    </row>
    <row r="67678" spans="25:25" x14ac:dyDescent="0.25">
      <c r="Y67678" s="109"/>
    </row>
    <row r="67679" spans="25:25" x14ac:dyDescent="0.25">
      <c r="Y67679" s="109"/>
    </row>
    <row r="67680" spans="25:25" x14ac:dyDescent="0.25">
      <c r="Y67680" s="109"/>
    </row>
    <row r="67681" spans="25:25" x14ac:dyDescent="0.25">
      <c r="Y67681" s="109"/>
    </row>
    <row r="67682" spans="25:25" x14ac:dyDescent="0.25">
      <c r="Y67682" s="109"/>
    </row>
    <row r="67683" spans="25:25" x14ac:dyDescent="0.25">
      <c r="Y67683" s="109"/>
    </row>
    <row r="67684" spans="25:25" x14ac:dyDescent="0.25">
      <c r="Y67684" s="109"/>
    </row>
    <row r="67685" spans="25:25" x14ac:dyDescent="0.25">
      <c r="Y67685" s="109"/>
    </row>
    <row r="67686" spans="25:25" x14ac:dyDescent="0.25">
      <c r="Y67686" s="109"/>
    </row>
    <row r="67687" spans="25:25" x14ac:dyDescent="0.25">
      <c r="Y67687" s="109"/>
    </row>
    <row r="67688" spans="25:25" x14ac:dyDescent="0.25">
      <c r="Y67688" s="109"/>
    </row>
    <row r="67689" spans="25:25" x14ac:dyDescent="0.25">
      <c r="Y67689" s="109"/>
    </row>
    <row r="67690" spans="25:25" x14ac:dyDescent="0.25">
      <c r="Y67690" s="109"/>
    </row>
    <row r="67691" spans="25:25" x14ac:dyDescent="0.25">
      <c r="Y67691" s="109"/>
    </row>
    <row r="67692" spans="25:25" x14ac:dyDescent="0.25">
      <c r="Y67692" s="109"/>
    </row>
    <row r="67693" spans="25:25" x14ac:dyDescent="0.25">
      <c r="Y67693" s="109"/>
    </row>
    <row r="67694" spans="25:25" x14ac:dyDescent="0.25">
      <c r="Y67694" s="109"/>
    </row>
    <row r="67695" spans="25:25" x14ac:dyDescent="0.25">
      <c r="Y67695" s="109"/>
    </row>
    <row r="67696" spans="25:25" x14ac:dyDescent="0.25">
      <c r="Y67696" s="109"/>
    </row>
    <row r="67697" spans="25:25" x14ac:dyDescent="0.25">
      <c r="Y67697" s="109"/>
    </row>
    <row r="67698" spans="25:25" x14ac:dyDescent="0.25">
      <c r="Y67698" s="109"/>
    </row>
    <row r="67699" spans="25:25" x14ac:dyDescent="0.25">
      <c r="Y67699" s="109"/>
    </row>
    <row r="67700" spans="25:25" x14ac:dyDescent="0.25">
      <c r="Y67700" s="109"/>
    </row>
    <row r="67701" spans="25:25" x14ac:dyDescent="0.25">
      <c r="Y67701" s="109"/>
    </row>
    <row r="67702" spans="25:25" x14ac:dyDescent="0.25">
      <c r="Y67702" s="109"/>
    </row>
    <row r="67703" spans="25:25" x14ac:dyDescent="0.25">
      <c r="Y67703" s="109"/>
    </row>
    <row r="67704" spans="25:25" x14ac:dyDescent="0.25">
      <c r="Y67704" s="109"/>
    </row>
    <row r="67705" spans="25:25" x14ac:dyDescent="0.25">
      <c r="Y67705" s="109"/>
    </row>
    <row r="67706" spans="25:25" x14ac:dyDescent="0.25">
      <c r="Y67706" s="109"/>
    </row>
    <row r="67707" spans="25:25" x14ac:dyDescent="0.25">
      <c r="Y67707" s="109"/>
    </row>
    <row r="67708" spans="25:25" x14ac:dyDescent="0.25">
      <c r="Y67708" s="109"/>
    </row>
    <row r="67709" spans="25:25" x14ac:dyDescent="0.25">
      <c r="Y67709" s="109"/>
    </row>
    <row r="67710" spans="25:25" x14ac:dyDescent="0.25">
      <c r="Y67710" s="109"/>
    </row>
    <row r="67711" spans="25:25" x14ac:dyDescent="0.25">
      <c r="Y67711" s="109"/>
    </row>
    <row r="67712" spans="25:25" x14ac:dyDescent="0.25">
      <c r="Y67712" s="109"/>
    </row>
    <row r="67713" spans="25:25" x14ac:dyDescent="0.25">
      <c r="Y67713" s="109"/>
    </row>
    <row r="67714" spans="25:25" x14ac:dyDescent="0.25">
      <c r="Y67714" s="109"/>
    </row>
    <row r="67715" spans="25:25" x14ac:dyDescent="0.25">
      <c r="Y67715" s="109"/>
    </row>
    <row r="67716" spans="25:25" x14ac:dyDescent="0.25">
      <c r="Y67716" s="109"/>
    </row>
    <row r="67717" spans="25:25" x14ac:dyDescent="0.25">
      <c r="Y67717" s="109"/>
    </row>
    <row r="67718" spans="25:25" x14ac:dyDescent="0.25">
      <c r="Y67718" s="109"/>
    </row>
    <row r="67719" spans="25:25" x14ac:dyDescent="0.25">
      <c r="Y67719" s="109"/>
    </row>
    <row r="67720" spans="25:25" x14ac:dyDescent="0.25">
      <c r="Y67720" s="109"/>
    </row>
    <row r="67721" spans="25:25" x14ac:dyDescent="0.25">
      <c r="Y67721" s="109"/>
    </row>
    <row r="67722" spans="25:25" x14ac:dyDescent="0.25">
      <c r="Y67722" s="109"/>
    </row>
    <row r="67723" spans="25:25" x14ac:dyDescent="0.25">
      <c r="Y67723" s="109"/>
    </row>
    <row r="67724" spans="25:25" x14ac:dyDescent="0.25">
      <c r="Y67724" s="109"/>
    </row>
    <row r="67725" spans="25:25" x14ac:dyDescent="0.25">
      <c r="Y67725" s="109"/>
    </row>
    <row r="67726" spans="25:25" x14ac:dyDescent="0.25">
      <c r="Y67726" s="109"/>
    </row>
    <row r="67727" spans="25:25" x14ac:dyDescent="0.25">
      <c r="Y67727" s="109"/>
    </row>
    <row r="67728" spans="25:25" x14ac:dyDescent="0.25">
      <c r="Y67728" s="109"/>
    </row>
    <row r="67729" spans="25:25" x14ac:dyDescent="0.25">
      <c r="Y67729" s="109"/>
    </row>
    <row r="67730" spans="25:25" x14ac:dyDescent="0.25">
      <c r="Y67730" s="109"/>
    </row>
    <row r="67731" spans="25:25" x14ac:dyDescent="0.25">
      <c r="Y67731" s="109"/>
    </row>
    <row r="67732" spans="25:25" x14ac:dyDescent="0.25">
      <c r="Y67732" s="109"/>
    </row>
    <row r="67733" spans="25:25" x14ac:dyDescent="0.25">
      <c r="Y67733" s="109"/>
    </row>
    <row r="67734" spans="25:25" x14ac:dyDescent="0.25">
      <c r="Y67734" s="109"/>
    </row>
    <row r="67735" spans="25:25" x14ac:dyDescent="0.25">
      <c r="Y67735" s="109"/>
    </row>
    <row r="67736" spans="25:25" x14ac:dyDescent="0.25">
      <c r="Y67736" s="109"/>
    </row>
    <row r="67737" spans="25:25" x14ac:dyDescent="0.25">
      <c r="Y67737" s="109"/>
    </row>
    <row r="67738" spans="25:25" x14ac:dyDescent="0.25">
      <c r="Y67738" s="109"/>
    </row>
    <row r="67739" spans="25:25" x14ac:dyDescent="0.25">
      <c r="Y67739" s="109"/>
    </row>
    <row r="67740" spans="25:25" x14ac:dyDescent="0.25">
      <c r="Y67740" s="109"/>
    </row>
    <row r="67741" spans="25:25" x14ac:dyDescent="0.25">
      <c r="Y67741" s="109"/>
    </row>
    <row r="67742" spans="25:25" x14ac:dyDescent="0.25">
      <c r="Y67742" s="109"/>
    </row>
    <row r="67743" spans="25:25" x14ac:dyDescent="0.25">
      <c r="Y67743" s="109"/>
    </row>
    <row r="67744" spans="25:25" x14ac:dyDescent="0.25">
      <c r="Y67744" s="109"/>
    </row>
    <row r="67745" spans="25:25" x14ac:dyDescent="0.25">
      <c r="Y67745" s="109"/>
    </row>
    <row r="67746" spans="25:25" x14ac:dyDescent="0.25">
      <c r="Y67746" s="109"/>
    </row>
    <row r="67747" spans="25:25" x14ac:dyDescent="0.25">
      <c r="Y67747" s="109"/>
    </row>
    <row r="67748" spans="25:25" x14ac:dyDescent="0.25">
      <c r="Y67748" s="109"/>
    </row>
    <row r="67749" spans="25:25" x14ac:dyDescent="0.25">
      <c r="Y67749" s="109"/>
    </row>
    <row r="67750" spans="25:25" x14ac:dyDescent="0.25">
      <c r="Y67750" s="109"/>
    </row>
    <row r="67751" spans="25:25" x14ac:dyDescent="0.25">
      <c r="Y67751" s="109"/>
    </row>
    <row r="67752" spans="25:25" x14ac:dyDescent="0.25">
      <c r="Y67752" s="109"/>
    </row>
    <row r="67753" spans="25:25" x14ac:dyDescent="0.25">
      <c r="Y67753" s="109"/>
    </row>
    <row r="67754" spans="25:25" x14ac:dyDescent="0.25">
      <c r="Y67754" s="109"/>
    </row>
    <row r="67755" spans="25:25" x14ac:dyDescent="0.25">
      <c r="Y67755" s="109"/>
    </row>
    <row r="67756" spans="25:25" x14ac:dyDescent="0.25">
      <c r="Y67756" s="109"/>
    </row>
    <row r="67757" spans="25:25" x14ac:dyDescent="0.25">
      <c r="Y67757" s="109"/>
    </row>
    <row r="67758" spans="25:25" x14ac:dyDescent="0.25">
      <c r="Y67758" s="109"/>
    </row>
    <row r="67759" spans="25:25" x14ac:dyDescent="0.25">
      <c r="Y67759" s="109"/>
    </row>
    <row r="67760" spans="25:25" x14ac:dyDescent="0.25">
      <c r="Y67760" s="109"/>
    </row>
    <row r="67761" spans="25:25" x14ac:dyDescent="0.25">
      <c r="Y67761" s="109"/>
    </row>
    <row r="67762" spans="25:25" x14ac:dyDescent="0.25">
      <c r="Y67762" s="109"/>
    </row>
    <row r="67763" spans="25:25" x14ac:dyDescent="0.25">
      <c r="Y67763" s="109"/>
    </row>
    <row r="67764" spans="25:25" x14ac:dyDescent="0.25">
      <c r="Y67764" s="109"/>
    </row>
    <row r="67765" spans="25:25" x14ac:dyDescent="0.25">
      <c r="Y67765" s="109"/>
    </row>
    <row r="67766" spans="25:25" x14ac:dyDescent="0.25">
      <c r="Y67766" s="109"/>
    </row>
    <row r="67767" spans="25:25" x14ac:dyDescent="0.25">
      <c r="Y67767" s="109"/>
    </row>
    <row r="67768" spans="25:25" x14ac:dyDescent="0.25">
      <c r="Y67768" s="109"/>
    </row>
    <row r="67769" spans="25:25" x14ac:dyDescent="0.25">
      <c r="Y67769" s="109"/>
    </row>
    <row r="67770" spans="25:25" x14ac:dyDescent="0.25">
      <c r="Y67770" s="109"/>
    </row>
    <row r="67771" spans="25:25" x14ac:dyDescent="0.25">
      <c r="Y67771" s="109"/>
    </row>
    <row r="67772" spans="25:25" x14ac:dyDescent="0.25">
      <c r="Y67772" s="109"/>
    </row>
    <row r="67773" spans="25:25" x14ac:dyDescent="0.25">
      <c r="Y67773" s="109"/>
    </row>
    <row r="67774" spans="25:25" x14ac:dyDescent="0.25">
      <c r="Y67774" s="109"/>
    </row>
    <row r="67775" spans="25:25" x14ac:dyDescent="0.25">
      <c r="Y67775" s="109"/>
    </row>
    <row r="67776" spans="25:25" x14ac:dyDescent="0.25">
      <c r="Y67776" s="109"/>
    </row>
    <row r="67777" spans="25:25" x14ac:dyDescent="0.25">
      <c r="Y67777" s="109"/>
    </row>
    <row r="67778" spans="25:25" x14ac:dyDescent="0.25">
      <c r="Y67778" s="109"/>
    </row>
    <row r="67779" spans="25:25" x14ac:dyDescent="0.25">
      <c r="Y67779" s="109"/>
    </row>
    <row r="67780" spans="25:25" x14ac:dyDescent="0.25">
      <c r="Y67780" s="109"/>
    </row>
    <row r="67781" spans="25:25" x14ac:dyDescent="0.25">
      <c r="Y67781" s="109"/>
    </row>
    <row r="67782" spans="25:25" x14ac:dyDescent="0.25">
      <c r="Y67782" s="109"/>
    </row>
    <row r="67783" spans="25:25" x14ac:dyDescent="0.25">
      <c r="Y67783" s="109"/>
    </row>
    <row r="67784" spans="25:25" x14ac:dyDescent="0.25">
      <c r="Y67784" s="109"/>
    </row>
    <row r="67785" spans="25:25" x14ac:dyDescent="0.25">
      <c r="Y67785" s="109"/>
    </row>
    <row r="67786" spans="25:25" x14ac:dyDescent="0.25">
      <c r="Y67786" s="109"/>
    </row>
    <row r="67787" spans="25:25" x14ac:dyDescent="0.25">
      <c r="Y67787" s="109"/>
    </row>
    <row r="67788" spans="25:25" x14ac:dyDescent="0.25">
      <c r="Y67788" s="109"/>
    </row>
    <row r="67789" spans="25:25" x14ac:dyDescent="0.25">
      <c r="Y67789" s="109"/>
    </row>
    <row r="67790" spans="25:25" x14ac:dyDescent="0.25">
      <c r="Y67790" s="109"/>
    </row>
    <row r="67791" spans="25:25" x14ac:dyDescent="0.25">
      <c r="Y67791" s="109"/>
    </row>
    <row r="67792" spans="25:25" x14ac:dyDescent="0.25">
      <c r="Y67792" s="109"/>
    </row>
    <row r="67793" spans="25:25" x14ac:dyDescent="0.25">
      <c r="Y67793" s="109"/>
    </row>
    <row r="67794" spans="25:25" x14ac:dyDescent="0.25">
      <c r="Y67794" s="109"/>
    </row>
    <row r="67795" spans="25:25" x14ac:dyDescent="0.25">
      <c r="Y67795" s="109"/>
    </row>
    <row r="67796" spans="25:25" x14ac:dyDescent="0.25">
      <c r="Y67796" s="109"/>
    </row>
    <row r="67797" spans="25:25" x14ac:dyDescent="0.25">
      <c r="Y67797" s="109"/>
    </row>
    <row r="67798" spans="25:25" x14ac:dyDescent="0.25">
      <c r="Y67798" s="109"/>
    </row>
    <row r="67799" spans="25:25" x14ac:dyDescent="0.25">
      <c r="Y67799" s="109"/>
    </row>
    <row r="67800" spans="25:25" x14ac:dyDescent="0.25">
      <c r="Y67800" s="109"/>
    </row>
    <row r="67801" spans="25:25" x14ac:dyDescent="0.25">
      <c r="Y67801" s="109"/>
    </row>
    <row r="67802" spans="25:25" x14ac:dyDescent="0.25">
      <c r="Y67802" s="109"/>
    </row>
    <row r="67803" spans="25:25" x14ac:dyDescent="0.25">
      <c r="Y67803" s="109"/>
    </row>
    <row r="67804" spans="25:25" x14ac:dyDescent="0.25">
      <c r="Y67804" s="109"/>
    </row>
    <row r="67805" spans="25:25" x14ac:dyDescent="0.25">
      <c r="Y67805" s="109"/>
    </row>
    <row r="67806" spans="25:25" x14ac:dyDescent="0.25">
      <c r="Y67806" s="109"/>
    </row>
    <row r="67807" spans="25:25" x14ac:dyDescent="0.25">
      <c r="Y67807" s="109"/>
    </row>
    <row r="67808" spans="25:25" x14ac:dyDescent="0.25">
      <c r="Y67808" s="109"/>
    </row>
    <row r="67809" spans="25:25" x14ac:dyDescent="0.25">
      <c r="Y67809" s="109"/>
    </row>
    <row r="67810" spans="25:25" x14ac:dyDescent="0.25">
      <c r="Y67810" s="109"/>
    </row>
    <row r="67811" spans="25:25" x14ac:dyDescent="0.25">
      <c r="Y67811" s="109"/>
    </row>
    <row r="67812" spans="25:25" x14ac:dyDescent="0.25">
      <c r="Y67812" s="109"/>
    </row>
    <row r="67813" spans="25:25" x14ac:dyDescent="0.25">
      <c r="Y67813" s="109"/>
    </row>
    <row r="67814" spans="25:25" x14ac:dyDescent="0.25">
      <c r="Y67814" s="109"/>
    </row>
    <row r="67815" spans="25:25" x14ac:dyDescent="0.25">
      <c r="Y67815" s="109"/>
    </row>
    <row r="67816" spans="25:25" x14ac:dyDescent="0.25">
      <c r="Y67816" s="109"/>
    </row>
    <row r="67817" spans="25:25" x14ac:dyDescent="0.25">
      <c r="Y67817" s="109"/>
    </row>
    <row r="67818" spans="25:25" x14ac:dyDescent="0.25">
      <c r="Y67818" s="109"/>
    </row>
    <row r="67819" spans="25:25" x14ac:dyDescent="0.25">
      <c r="Y67819" s="109"/>
    </row>
    <row r="67820" spans="25:25" x14ac:dyDescent="0.25">
      <c r="Y67820" s="109"/>
    </row>
    <row r="67821" spans="25:25" x14ac:dyDescent="0.25">
      <c r="Y67821" s="109"/>
    </row>
    <row r="67822" spans="25:25" x14ac:dyDescent="0.25">
      <c r="Y67822" s="109"/>
    </row>
    <row r="67823" spans="25:25" x14ac:dyDescent="0.25">
      <c r="Y67823" s="109"/>
    </row>
    <row r="67824" spans="25:25" x14ac:dyDescent="0.25">
      <c r="Y67824" s="109"/>
    </row>
    <row r="67825" spans="25:25" x14ac:dyDescent="0.25">
      <c r="Y67825" s="109"/>
    </row>
    <row r="67826" spans="25:25" x14ac:dyDescent="0.25">
      <c r="Y67826" s="109"/>
    </row>
    <row r="67827" spans="25:25" x14ac:dyDescent="0.25">
      <c r="Y67827" s="109"/>
    </row>
    <row r="67828" spans="25:25" x14ac:dyDescent="0.25">
      <c r="Y67828" s="109"/>
    </row>
    <row r="67829" spans="25:25" x14ac:dyDescent="0.25">
      <c r="Y67829" s="109"/>
    </row>
    <row r="67830" spans="25:25" x14ac:dyDescent="0.25">
      <c r="Y67830" s="109"/>
    </row>
    <row r="67831" spans="25:25" x14ac:dyDescent="0.25">
      <c r="Y67831" s="109"/>
    </row>
    <row r="67832" spans="25:25" x14ac:dyDescent="0.25">
      <c r="Y67832" s="109"/>
    </row>
    <row r="67833" spans="25:25" x14ac:dyDescent="0.25">
      <c r="Y67833" s="109"/>
    </row>
    <row r="67834" spans="25:25" x14ac:dyDescent="0.25">
      <c r="Y67834" s="109"/>
    </row>
    <row r="67835" spans="25:25" x14ac:dyDescent="0.25">
      <c r="Y67835" s="109"/>
    </row>
    <row r="67836" spans="25:25" x14ac:dyDescent="0.25">
      <c r="Y67836" s="109"/>
    </row>
    <row r="67837" spans="25:25" x14ac:dyDescent="0.25">
      <c r="Y67837" s="109"/>
    </row>
    <row r="67838" spans="25:25" x14ac:dyDescent="0.25">
      <c r="Y67838" s="109"/>
    </row>
    <row r="67839" spans="25:25" x14ac:dyDescent="0.25">
      <c r="Y67839" s="109"/>
    </row>
    <row r="67840" spans="25:25" x14ac:dyDescent="0.25">
      <c r="Y67840" s="109"/>
    </row>
    <row r="67841" spans="25:25" x14ac:dyDescent="0.25">
      <c r="Y67841" s="109"/>
    </row>
    <row r="67842" spans="25:25" x14ac:dyDescent="0.25">
      <c r="Y67842" s="109"/>
    </row>
    <row r="67843" spans="25:25" x14ac:dyDescent="0.25">
      <c r="Y67843" s="109"/>
    </row>
    <row r="67844" spans="25:25" x14ac:dyDescent="0.25">
      <c r="Y67844" s="109"/>
    </row>
    <row r="67845" spans="25:25" x14ac:dyDescent="0.25">
      <c r="Y67845" s="109"/>
    </row>
    <row r="67846" spans="25:25" x14ac:dyDescent="0.25">
      <c r="Y67846" s="109"/>
    </row>
    <row r="67847" spans="25:25" x14ac:dyDescent="0.25">
      <c r="Y67847" s="109"/>
    </row>
    <row r="67848" spans="25:25" x14ac:dyDescent="0.25">
      <c r="Y67848" s="109"/>
    </row>
    <row r="67849" spans="25:25" x14ac:dyDescent="0.25">
      <c r="Y67849" s="109"/>
    </row>
    <row r="67850" spans="25:25" x14ac:dyDescent="0.25">
      <c r="Y67850" s="109"/>
    </row>
    <row r="67851" spans="25:25" x14ac:dyDescent="0.25">
      <c r="Y67851" s="109"/>
    </row>
    <row r="67852" spans="25:25" x14ac:dyDescent="0.25">
      <c r="Y67852" s="109"/>
    </row>
    <row r="67853" spans="25:25" x14ac:dyDescent="0.25">
      <c r="Y67853" s="109"/>
    </row>
    <row r="67854" spans="25:25" x14ac:dyDescent="0.25">
      <c r="Y67854" s="109"/>
    </row>
    <row r="67855" spans="25:25" x14ac:dyDescent="0.25">
      <c r="Y67855" s="109"/>
    </row>
    <row r="67856" spans="25:25" x14ac:dyDescent="0.25">
      <c r="Y67856" s="109"/>
    </row>
    <row r="67857" spans="25:25" x14ac:dyDescent="0.25">
      <c r="Y67857" s="109"/>
    </row>
    <row r="67858" spans="25:25" x14ac:dyDescent="0.25">
      <c r="Y67858" s="109"/>
    </row>
    <row r="67859" spans="25:25" x14ac:dyDescent="0.25">
      <c r="Y67859" s="109"/>
    </row>
    <row r="67860" spans="25:25" x14ac:dyDescent="0.25">
      <c r="Y67860" s="109"/>
    </row>
    <row r="67861" spans="25:25" x14ac:dyDescent="0.25">
      <c r="Y67861" s="109"/>
    </row>
    <row r="67862" spans="25:25" x14ac:dyDescent="0.25">
      <c r="Y67862" s="109"/>
    </row>
    <row r="67863" spans="25:25" x14ac:dyDescent="0.25">
      <c r="Y67863" s="109"/>
    </row>
    <row r="67864" spans="25:25" x14ac:dyDescent="0.25">
      <c r="Y67864" s="109"/>
    </row>
    <row r="67865" spans="25:25" x14ac:dyDescent="0.25">
      <c r="Y67865" s="109"/>
    </row>
    <row r="67866" spans="25:25" x14ac:dyDescent="0.25">
      <c r="Y67866" s="109"/>
    </row>
    <row r="67867" spans="25:25" x14ac:dyDescent="0.25">
      <c r="Y67867" s="109"/>
    </row>
    <row r="67868" spans="25:25" x14ac:dyDescent="0.25">
      <c r="Y67868" s="109"/>
    </row>
    <row r="67869" spans="25:25" x14ac:dyDescent="0.25">
      <c r="Y67869" s="109"/>
    </row>
    <row r="67870" spans="25:25" x14ac:dyDescent="0.25">
      <c r="Y67870" s="109"/>
    </row>
    <row r="67871" spans="25:25" x14ac:dyDescent="0.25">
      <c r="Y67871" s="109"/>
    </row>
    <row r="67872" spans="25:25" x14ac:dyDescent="0.25">
      <c r="Y67872" s="109"/>
    </row>
    <row r="67873" spans="25:25" x14ac:dyDescent="0.25">
      <c r="Y67873" s="109"/>
    </row>
    <row r="67874" spans="25:25" x14ac:dyDescent="0.25">
      <c r="Y67874" s="109"/>
    </row>
    <row r="67875" spans="25:25" x14ac:dyDescent="0.25">
      <c r="Y67875" s="109"/>
    </row>
    <row r="67876" spans="25:25" x14ac:dyDescent="0.25">
      <c r="Y67876" s="109"/>
    </row>
    <row r="67877" spans="25:25" x14ac:dyDescent="0.25">
      <c r="Y67877" s="109"/>
    </row>
    <row r="67878" spans="25:25" x14ac:dyDescent="0.25">
      <c r="Y67878" s="109"/>
    </row>
    <row r="67879" spans="25:25" x14ac:dyDescent="0.25">
      <c r="Y67879" s="109"/>
    </row>
    <row r="67880" spans="25:25" x14ac:dyDescent="0.25">
      <c r="Y67880" s="109"/>
    </row>
    <row r="67881" spans="25:25" x14ac:dyDescent="0.25">
      <c r="Y67881" s="109"/>
    </row>
    <row r="67882" spans="25:25" x14ac:dyDescent="0.25">
      <c r="Y67882" s="109"/>
    </row>
    <row r="67883" spans="25:25" x14ac:dyDescent="0.25">
      <c r="Y67883" s="109"/>
    </row>
    <row r="67884" spans="25:25" x14ac:dyDescent="0.25">
      <c r="Y67884" s="109"/>
    </row>
    <row r="67885" spans="25:25" x14ac:dyDescent="0.25">
      <c r="Y67885" s="109"/>
    </row>
    <row r="67886" spans="25:25" x14ac:dyDescent="0.25">
      <c r="Y67886" s="109"/>
    </row>
    <row r="67887" spans="25:25" x14ac:dyDescent="0.25">
      <c r="Y67887" s="109"/>
    </row>
    <row r="67888" spans="25:25" x14ac:dyDescent="0.25">
      <c r="Y67888" s="109"/>
    </row>
    <row r="67889" spans="25:25" x14ac:dyDescent="0.25">
      <c r="Y67889" s="109"/>
    </row>
    <row r="67890" spans="25:25" x14ac:dyDescent="0.25">
      <c r="Y67890" s="109"/>
    </row>
    <row r="67891" spans="25:25" x14ac:dyDescent="0.25">
      <c r="Y67891" s="109"/>
    </row>
    <row r="67892" spans="25:25" x14ac:dyDescent="0.25">
      <c r="Y67892" s="109"/>
    </row>
    <row r="67893" spans="25:25" x14ac:dyDescent="0.25">
      <c r="Y67893" s="109"/>
    </row>
    <row r="67894" spans="25:25" x14ac:dyDescent="0.25">
      <c r="Y67894" s="109"/>
    </row>
    <row r="67895" spans="25:25" x14ac:dyDescent="0.25">
      <c r="Y67895" s="109"/>
    </row>
    <row r="67896" spans="25:25" x14ac:dyDescent="0.25">
      <c r="Y67896" s="109"/>
    </row>
    <row r="67897" spans="25:25" x14ac:dyDescent="0.25">
      <c r="Y67897" s="109"/>
    </row>
    <row r="67898" spans="25:25" x14ac:dyDescent="0.25">
      <c r="Y67898" s="109"/>
    </row>
    <row r="67899" spans="25:25" x14ac:dyDescent="0.25">
      <c r="Y67899" s="109"/>
    </row>
    <row r="67900" spans="25:25" x14ac:dyDescent="0.25">
      <c r="Y67900" s="109"/>
    </row>
    <row r="67901" spans="25:25" x14ac:dyDescent="0.25">
      <c r="Y67901" s="109"/>
    </row>
    <row r="67902" spans="25:25" x14ac:dyDescent="0.25">
      <c r="Y67902" s="109"/>
    </row>
    <row r="67903" spans="25:25" x14ac:dyDescent="0.25">
      <c r="Y67903" s="109"/>
    </row>
    <row r="67904" spans="25:25" x14ac:dyDescent="0.25">
      <c r="Y67904" s="109"/>
    </row>
    <row r="67905" spans="25:25" x14ac:dyDescent="0.25">
      <c r="Y67905" s="109"/>
    </row>
    <row r="67906" spans="25:25" x14ac:dyDescent="0.25">
      <c r="Y67906" s="109"/>
    </row>
    <row r="67907" spans="25:25" x14ac:dyDescent="0.25">
      <c r="Y67907" s="109"/>
    </row>
    <row r="67908" spans="25:25" x14ac:dyDescent="0.25">
      <c r="Y67908" s="109"/>
    </row>
    <row r="67909" spans="25:25" x14ac:dyDescent="0.25">
      <c r="Y67909" s="109"/>
    </row>
    <row r="67910" spans="25:25" x14ac:dyDescent="0.25">
      <c r="Y67910" s="109"/>
    </row>
    <row r="67911" spans="25:25" x14ac:dyDescent="0.25">
      <c r="Y67911" s="109"/>
    </row>
    <row r="67912" spans="25:25" x14ac:dyDescent="0.25">
      <c r="Y67912" s="109"/>
    </row>
    <row r="67913" spans="25:25" x14ac:dyDescent="0.25">
      <c r="Y67913" s="109"/>
    </row>
    <row r="67914" spans="25:25" x14ac:dyDescent="0.25">
      <c r="Y67914" s="109"/>
    </row>
    <row r="67915" spans="25:25" x14ac:dyDescent="0.25">
      <c r="Y67915" s="109"/>
    </row>
    <row r="67916" spans="25:25" x14ac:dyDescent="0.25">
      <c r="Y67916" s="109"/>
    </row>
    <row r="67917" spans="25:25" x14ac:dyDescent="0.25">
      <c r="Y67917" s="109"/>
    </row>
    <row r="67918" spans="25:25" x14ac:dyDescent="0.25">
      <c r="Y67918" s="109"/>
    </row>
    <row r="67919" spans="25:25" x14ac:dyDescent="0.25">
      <c r="Y67919" s="109"/>
    </row>
    <row r="67920" spans="25:25" x14ac:dyDescent="0.25">
      <c r="Y67920" s="109"/>
    </row>
    <row r="67921" spans="25:25" x14ac:dyDescent="0.25">
      <c r="Y67921" s="109"/>
    </row>
    <row r="67922" spans="25:25" x14ac:dyDescent="0.25">
      <c r="Y67922" s="109"/>
    </row>
    <row r="67923" spans="25:25" x14ac:dyDescent="0.25">
      <c r="Y67923" s="109"/>
    </row>
    <row r="67924" spans="25:25" x14ac:dyDescent="0.25">
      <c r="Y67924" s="109"/>
    </row>
    <row r="67925" spans="25:25" x14ac:dyDescent="0.25">
      <c r="Y67925" s="109"/>
    </row>
    <row r="67926" spans="25:25" x14ac:dyDescent="0.25">
      <c r="Y67926" s="109"/>
    </row>
    <row r="67927" spans="25:25" x14ac:dyDescent="0.25">
      <c r="Y67927" s="109"/>
    </row>
    <row r="67928" spans="25:25" x14ac:dyDescent="0.25">
      <c r="Y67928" s="109"/>
    </row>
    <row r="67929" spans="25:25" x14ac:dyDescent="0.25">
      <c r="Y67929" s="109"/>
    </row>
    <row r="67930" spans="25:25" x14ac:dyDescent="0.25">
      <c r="Y67930" s="109"/>
    </row>
    <row r="67931" spans="25:25" x14ac:dyDescent="0.25">
      <c r="Y67931" s="109"/>
    </row>
    <row r="67932" spans="25:25" x14ac:dyDescent="0.25">
      <c r="Y67932" s="109"/>
    </row>
    <row r="67933" spans="25:25" x14ac:dyDescent="0.25">
      <c r="Y67933" s="109"/>
    </row>
    <row r="67934" spans="25:25" x14ac:dyDescent="0.25">
      <c r="Y67934" s="109"/>
    </row>
    <row r="67935" spans="25:25" x14ac:dyDescent="0.25">
      <c r="Y67935" s="109"/>
    </row>
    <row r="67936" spans="25:25" x14ac:dyDescent="0.25">
      <c r="Y67936" s="109"/>
    </row>
    <row r="67937" spans="25:25" x14ac:dyDescent="0.25">
      <c r="Y67937" s="109"/>
    </row>
    <row r="67938" spans="25:25" x14ac:dyDescent="0.25">
      <c r="Y67938" s="109"/>
    </row>
    <row r="67939" spans="25:25" x14ac:dyDescent="0.25">
      <c r="Y67939" s="109"/>
    </row>
    <row r="67940" spans="25:25" x14ac:dyDescent="0.25">
      <c r="Y67940" s="109"/>
    </row>
    <row r="67941" spans="25:25" x14ac:dyDescent="0.25">
      <c r="Y67941" s="109"/>
    </row>
    <row r="67942" spans="25:25" x14ac:dyDescent="0.25">
      <c r="Y67942" s="109"/>
    </row>
    <row r="67943" spans="25:25" x14ac:dyDescent="0.25">
      <c r="Y67943" s="109"/>
    </row>
    <row r="67944" spans="25:25" x14ac:dyDescent="0.25">
      <c r="Y67944" s="109"/>
    </row>
    <row r="67945" spans="25:25" x14ac:dyDescent="0.25">
      <c r="Y67945" s="109"/>
    </row>
    <row r="67946" spans="25:25" x14ac:dyDescent="0.25">
      <c r="Y67946" s="109"/>
    </row>
    <row r="67947" spans="25:25" x14ac:dyDescent="0.25">
      <c r="Y67947" s="109"/>
    </row>
    <row r="67948" spans="25:25" x14ac:dyDescent="0.25">
      <c r="Y67948" s="109"/>
    </row>
    <row r="67949" spans="25:25" x14ac:dyDescent="0.25">
      <c r="Y67949" s="109"/>
    </row>
    <row r="67950" spans="25:25" x14ac:dyDescent="0.25">
      <c r="Y67950" s="109"/>
    </row>
    <row r="67951" spans="25:25" x14ac:dyDescent="0.25">
      <c r="Y67951" s="109"/>
    </row>
    <row r="67952" spans="25:25" x14ac:dyDescent="0.25">
      <c r="Y67952" s="109"/>
    </row>
    <row r="67953" spans="25:25" x14ac:dyDescent="0.25">
      <c r="Y67953" s="109"/>
    </row>
    <row r="67954" spans="25:25" x14ac:dyDescent="0.25">
      <c r="Y67954" s="109"/>
    </row>
    <row r="67955" spans="25:25" x14ac:dyDescent="0.25">
      <c r="Y67955" s="109"/>
    </row>
    <row r="67956" spans="25:25" x14ac:dyDescent="0.25">
      <c r="Y67956" s="109"/>
    </row>
    <row r="67957" spans="25:25" x14ac:dyDescent="0.25">
      <c r="Y67957" s="109"/>
    </row>
    <row r="67958" spans="25:25" x14ac:dyDescent="0.25">
      <c r="Y67958" s="109"/>
    </row>
    <row r="67959" spans="25:25" x14ac:dyDescent="0.25">
      <c r="Y67959" s="109"/>
    </row>
    <row r="67960" spans="25:25" x14ac:dyDescent="0.25">
      <c r="Y67960" s="109"/>
    </row>
    <row r="67961" spans="25:25" x14ac:dyDescent="0.25">
      <c r="Y67961" s="109"/>
    </row>
    <row r="67962" spans="25:25" x14ac:dyDescent="0.25">
      <c r="Y67962" s="109"/>
    </row>
    <row r="67963" spans="25:25" x14ac:dyDescent="0.25">
      <c r="Y67963" s="109"/>
    </row>
    <row r="67964" spans="25:25" x14ac:dyDescent="0.25">
      <c r="Y67964" s="109"/>
    </row>
    <row r="67965" spans="25:25" x14ac:dyDescent="0.25">
      <c r="Y67965" s="109"/>
    </row>
    <row r="67966" spans="25:25" x14ac:dyDescent="0.25">
      <c r="Y67966" s="109"/>
    </row>
    <row r="67967" spans="25:25" x14ac:dyDescent="0.25">
      <c r="Y67967" s="109"/>
    </row>
    <row r="67968" spans="25:25" x14ac:dyDescent="0.25">
      <c r="Y67968" s="109"/>
    </row>
    <row r="67969" spans="25:25" x14ac:dyDescent="0.25">
      <c r="Y67969" s="109"/>
    </row>
    <row r="67970" spans="25:25" x14ac:dyDescent="0.25">
      <c r="Y67970" s="109"/>
    </row>
    <row r="67971" spans="25:25" x14ac:dyDescent="0.25">
      <c r="Y67971" s="109"/>
    </row>
    <row r="67972" spans="25:25" x14ac:dyDescent="0.25">
      <c r="Y67972" s="109"/>
    </row>
    <row r="67973" spans="25:25" x14ac:dyDescent="0.25">
      <c r="Y67973" s="109"/>
    </row>
    <row r="67974" spans="25:25" x14ac:dyDescent="0.25">
      <c r="Y67974" s="109"/>
    </row>
    <row r="67975" spans="25:25" x14ac:dyDescent="0.25">
      <c r="Y67975" s="109"/>
    </row>
    <row r="67976" spans="25:25" x14ac:dyDescent="0.25">
      <c r="Y67976" s="109"/>
    </row>
    <row r="67977" spans="25:25" x14ac:dyDescent="0.25">
      <c r="Y67977" s="109"/>
    </row>
    <row r="67978" spans="25:25" x14ac:dyDescent="0.25">
      <c r="Y67978" s="109"/>
    </row>
    <row r="67979" spans="25:25" x14ac:dyDescent="0.25">
      <c r="Y67979" s="109"/>
    </row>
    <row r="67980" spans="25:25" x14ac:dyDescent="0.25">
      <c r="Y67980" s="109"/>
    </row>
    <row r="67981" spans="25:25" x14ac:dyDescent="0.25">
      <c r="Y67981" s="109"/>
    </row>
    <row r="67982" spans="25:25" x14ac:dyDescent="0.25">
      <c r="Y67982" s="109"/>
    </row>
    <row r="67983" spans="25:25" x14ac:dyDescent="0.25">
      <c r="Y67983" s="109"/>
    </row>
    <row r="67984" spans="25:25" x14ac:dyDescent="0.25">
      <c r="Y67984" s="109"/>
    </row>
    <row r="67985" spans="25:25" x14ac:dyDescent="0.25">
      <c r="Y67985" s="109"/>
    </row>
    <row r="67986" spans="25:25" x14ac:dyDescent="0.25">
      <c r="Y67986" s="109"/>
    </row>
    <row r="67987" spans="25:25" x14ac:dyDescent="0.25">
      <c r="Y67987" s="109"/>
    </row>
    <row r="67988" spans="25:25" x14ac:dyDescent="0.25">
      <c r="Y67988" s="109"/>
    </row>
    <row r="67989" spans="25:25" x14ac:dyDescent="0.25">
      <c r="Y67989" s="109"/>
    </row>
    <row r="67990" spans="25:25" x14ac:dyDescent="0.25">
      <c r="Y67990" s="109"/>
    </row>
    <row r="67991" spans="25:25" x14ac:dyDescent="0.25">
      <c r="Y67991" s="109"/>
    </row>
    <row r="67992" spans="25:25" x14ac:dyDescent="0.25">
      <c r="Y67992" s="109"/>
    </row>
    <row r="67993" spans="25:25" x14ac:dyDescent="0.25">
      <c r="Y67993" s="109"/>
    </row>
    <row r="67994" spans="25:25" x14ac:dyDescent="0.25">
      <c r="Y67994" s="109"/>
    </row>
    <row r="67995" spans="25:25" x14ac:dyDescent="0.25">
      <c r="Y67995" s="109"/>
    </row>
    <row r="67996" spans="25:25" x14ac:dyDescent="0.25">
      <c r="Y67996" s="109"/>
    </row>
    <row r="67997" spans="25:25" x14ac:dyDescent="0.25">
      <c r="Y67997" s="109"/>
    </row>
    <row r="67998" spans="25:25" x14ac:dyDescent="0.25">
      <c r="Y67998" s="109"/>
    </row>
    <row r="67999" spans="25:25" x14ac:dyDescent="0.25">
      <c r="Y67999" s="109"/>
    </row>
    <row r="68000" spans="25:25" x14ac:dyDescent="0.25">
      <c r="Y68000" s="109"/>
    </row>
    <row r="68001" spans="25:25" x14ac:dyDescent="0.25">
      <c r="Y68001" s="109"/>
    </row>
    <row r="68002" spans="25:25" x14ac:dyDescent="0.25">
      <c r="Y68002" s="109"/>
    </row>
    <row r="68003" spans="25:25" x14ac:dyDescent="0.25">
      <c r="Y68003" s="109"/>
    </row>
    <row r="68004" spans="25:25" x14ac:dyDescent="0.25">
      <c r="Y68004" s="109"/>
    </row>
    <row r="68005" spans="25:25" x14ac:dyDescent="0.25">
      <c r="Y68005" s="109"/>
    </row>
    <row r="68006" spans="25:25" x14ac:dyDescent="0.25">
      <c r="Y68006" s="109"/>
    </row>
    <row r="68007" spans="25:25" x14ac:dyDescent="0.25">
      <c r="Y68007" s="109"/>
    </row>
    <row r="68008" spans="25:25" x14ac:dyDescent="0.25">
      <c r="Y68008" s="109"/>
    </row>
    <row r="68009" spans="25:25" x14ac:dyDescent="0.25">
      <c r="Y68009" s="109"/>
    </row>
    <row r="68010" spans="25:25" x14ac:dyDescent="0.25">
      <c r="Y68010" s="109"/>
    </row>
    <row r="68011" spans="25:25" x14ac:dyDescent="0.25">
      <c r="Y68011" s="109"/>
    </row>
    <row r="68012" spans="25:25" x14ac:dyDescent="0.25">
      <c r="Y68012" s="109"/>
    </row>
    <row r="68013" spans="25:25" x14ac:dyDescent="0.25">
      <c r="Y68013" s="109"/>
    </row>
    <row r="68014" spans="25:25" x14ac:dyDescent="0.25">
      <c r="Y68014" s="109"/>
    </row>
    <row r="68015" spans="25:25" x14ac:dyDescent="0.25">
      <c r="Y68015" s="109"/>
    </row>
    <row r="68016" spans="25:25" x14ac:dyDescent="0.25">
      <c r="Y68016" s="109"/>
    </row>
    <row r="68017" spans="25:25" x14ac:dyDescent="0.25">
      <c r="Y68017" s="109"/>
    </row>
    <row r="68018" spans="25:25" x14ac:dyDescent="0.25">
      <c r="Y68018" s="109"/>
    </row>
    <row r="68019" spans="25:25" x14ac:dyDescent="0.25">
      <c r="Y68019" s="109"/>
    </row>
    <row r="68020" spans="25:25" x14ac:dyDescent="0.25">
      <c r="Y68020" s="109"/>
    </row>
    <row r="68021" spans="25:25" x14ac:dyDescent="0.25">
      <c r="Y68021" s="109"/>
    </row>
    <row r="68022" spans="25:25" x14ac:dyDescent="0.25">
      <c r="Y68022" s="109"/>
    </row>
    <row r="68023" spans="25:25" x14ac:dyDescent="0.25">
      <c r="Y68023" s="109"/>
    </row>
    <row r="68024" spans="25:25" x14ac:dyDescent="0.25">
      <c r="Y68024" s="109"/>
    </row>
    <row r="68025" spans="25:25" x14ac:dyDescent="0.25">
      <c r="Y68025" s="109"/>
    </row>
    <row r="68026" spans="25:25" x14ac:dyDescent="0.25">
      <c r="Y68026" s="109"/>
    </row>
    <row r="68027" spans="25:25" x14ac:dyDescent="0.25">
      <c r="Y68027" s="109"/>
    </row>
    <row r="68028" spans="25:25" x14ac:dyDescent="0.25">
      <c r="Y68028" s="109"/>
    </row>
    <row r="68029" spans="25:25" x14ac:dyDescent="0.25">
      <c r="Y68029" s="109"/>
    </row>
    <row r="68030" spans="25:25" x14ac:dyDescent="0.25">
      <c r="Y68030" s="109"/>
    </row>
    <row r="68031" spans="25:25" x14ac:dyDescent="0.25">
      <c r="Y68031" s="109"/>
    </row>
    <row r="68032" spans="25:25" x14ac:dyDescent="0.25">
      <c r="Y68032" s="109"/>
    </row>
    <row r="68033" spans="25:25" x14ac:dyDescent="0.25">
      <c r="Y68033" s="109"/>
    </row>
    <row r="68034" spans="25:25" x14ac:dyDescent="0.25">
      <c r="Y68034" s="109"/>
    </row>
    <row r="68035" spans="25:25" x14ac:dyDescent="0.25">
      <c r="Y68035" s="109"/>
    </row>
    <row r="68036" spans="25:25" x14ac:dyDescent="0.25">
      <c r="Y68036" s="109"/>
    </row>
    <row r="68037" spans="25:25" x14ac:dyDescent="0.25">
      <c r="Y68037" s="109"/>
    </row>
    <row r="68038" spans="25:25" x14ac:dyDescent="0.25">
      <c r="Y68038" s="109"/>
    </row>
    <row r="68039" spans="25:25" x14ac:dyDescent="0.25">
      <c r="Y68039" s="109"/>
    </row>
    <row r="68040" spans="25:25" x14ac:dyDescent="0.25">
      <c r="Y68040" s="109"/>
    </row>
    <row r="68041" spans="25:25" x14ac:dyDescent="0.25">
      <c r="Y68041" s="109"/>
    </row>
    <row r="68042" spans="25:25" x14ac:dyDescent="0.25">
      <c r="Y68042" s="109"/>
    </row>
    <row r="68043" spans="25:25" x14ac:dyDescent="0.25">
      <c r="Y68043" s="109"/>
    </row>
    <row r="68044" spans="25:25" x14ac:dyDescent="0.25">
      <c r="Y68044" s="109"/>
    </row>
    <row r="68045" spans="25:25" x14ac:dyDescent="0.25">
      <c r="Y68045" s="109"/>
    </row>
    <row r="68046" spans="25:25" x14ac:dyDescent="0.25">
      <c r="Y68046" s="109"/>
    </row>
    <row r="68047" spans="25:25" x14ac:dyDescent="0.25">
      <c r="Y68047" s="109"/>
    </row>
    <row r="68048" spans="25:25" x14ac:dyDescent="0.25">
      <c r="Y68048" s="109"/>
    </row>
    <row r="68049" spans="25:25" x14ac:dyDescent="0.25">
      <c r="Y68049" s="109"/>
    </row>
    <row r="68050" spans="25:25" x14ac:dyDescent="0.25">
      <c r="Y68050" s="109"/>
    </row>
    <row r="68051" spans="25:25" x14ac:dyDescent="0.25">
      <c r="Y68051" s="109"/>
    </row>
    <row r="68052" spans="25:25" x14ac:dyDescent="0.25">
      <c r="Y68052" s="109"/>
    </row>
    <row r="68053" spans="25:25" x14ac:dyDescent="0.25">
      <c r="Y68053" s="109"/>
    </row>
    <row r="68054" spans="25:25" x14ac:dyDescent="0.25">
      <c r="Y68054" s="109"/>
    </row>
    <row r="68055" spans="25:25" x14ac:dyDescent="0.25">
      <c r="Y68055" s="109"/>
    </row>
    <row r="68056" spans="25:25" x14ac:dyDescent="0.25">
      <c r="Y68056" s="109"/>
    </row>
    <row r="68057" spans="25:25" x14ac:dyDescent="0.25">
      <c r="Y68057" s="109"/>
    </row>
    <row r="68058" spans="25:25" x14ac:dyDescent="0.25">
      <c r="Y68058" s="109"/>
    </row>
    <row r="68059" spans="25:25" x14ac:dyDescent="0.25">
      <c r="Y68059" s="109"/>
    </row>
    <row r="68060" spans="25:25" x14ac:dyDescent="0.25">
      <c r="Y68060" s="109"/>
    </row>
    <row r="68061" spans="25:25" x14ac:dyDescent="0.25">
      <c r="Y68061" s="109"/>
    </row>
    <row r="68062" spans="25:25" x14ac:dyDescent="0.25">
      <c r="Y68062" s="109"/>
    </row>
    <row r="68063" spans="25:25" x14ac:dyDescent="0.25">
      <c r="Y68063" s="109"/>
    </row>
    <row r="68064" spans="25:25" x14ac:dyDescent="0.25">
      <c r="Y68064" s="109"/>
    </row>
    <row r="68065" spans="25:25" x14ac:dyDescent="0.25">
      <c r="Y68065" s="109"/>
    </row>
    <row r="68066" spans="25:25" x14ac:dyDescent="0.25">
      <c r="Y68066" s="109"/>
    </row>
    <row r="68067" spans="25:25" x14ac:dyDescent="0.25">
      <c r="Y68067" s="109"/>
    </row>
    <row r="68068" spans="25:25" x14ac:dyDescent="0.25">
      <c r="Y68068" s="109"/>
    </row>
    <row r="68069" spans="25:25" x14ac:dyDescent="0.25">
      <c r="Y68069" s="109"/>
    </row>
    <row r="68070" spans="25:25" x14ac:dyDescent="0.25">
      <c r="Y68070" s="109"/>
    </row>
    <row r="68071" spans="25:25" x14ac:dyDescent="0.25">
      <c r="Y68071" s="109"/>
    </row>
    <row r="68072" spans="25:25" x14ac:dyDescent="0.25">
      <c r="Y68072" s="109"/>
    </row>
    <row r="68073" spans="25:25" x14ac:dyDescent="0.25">
      <c r="Y68073" s="109"/>
    </row>
    <row r="68074" spans="25:25" x14ac:dyDescent="0.25">
      <c r="Y68074" s="109"/>
    </row>
    <row r="68075" spans="25:25" x14ac:dyDescent="0.25">
      <c r="Y68075" s="109"/>
    </row>
    <row r="68076" spans="25:25" x14ac:dyDescent="0.25">
      <c r="Y68076" s="109"/>
    </row>
    <row r="68077" spans="25:25" x14ac:dyDescent="0.25">
      <c r="Y68077" s="109"/>
    </row>
    <row r="68078" spans="25:25" x14ac:dyDescent="0.25">
      <c r="Y68078" s="109"/>
    </row>
    <row r="68079" spans="25:25" x14ac:dyDescent="0.25">
      <c r="Y68079" s="109"/>
    </row>
    <row r="68080" spans="25:25" x14ac:dyDescent="0.25">
      <c r="Y68080" s="109"/>
    </row>
    <row r="68081" spans="25:25" x14ac:dyDescent="0.25">
      <c r="Y68081" s="109"/>
    </row>
    <row r="68082" spans="25:25" x14ac:dyDescent="0.25">
      <c r="Y68082" s="109"/>
    </row>
    <row r="68083" spans="25:25" x14ac:dyDescent="0.25">
      <c r="Y68083" s="109"/>
    </row>
    <row r="68084" spans="25:25" x14ac:dyDescent="0.25">
      <c r="Y68084" s="109"/>
    </row>
    <row r="68085" spans="25:25" x14ac:dyDescent="0.25">
      <c r="Y68085" s="109"/>
    </row>
    <row r="68086" spans="25:25" x14ac:dyDescent="0.25">
      <c r="Y68086" s="109"/>
    </row>
    <row r="68087" spans="25:25" x14ac:dyDescent="0.25">
      <c r="Y68087" s="109"/>
    </row>
    <row r="68088" spans="25:25" x14ac:dyDescent="0.25">
      <c r="Y68088" s="109"/>
    </row>
    <row r="68089" spans="25:25" x14ac:dyDescent="0.25">
      <c r="Y68089" s="109"/>
    </row>
    <row r="68090" spans="25:25" x14ac:dyDescent="0.25">
      <c r="Y68090" s="109"/>
    </row>
    <row r="68091" spans="25:25" x14ac:dyDescent="0.25">
      <c r="Y68091" s="109"/>
    </row>
    <row r="68092" spans="25:25" x14ac:dyDescent="0.25">
      <c r="Y68092" s="109"/>
    </row>
    <row r="68093" spans="25:25" x14ac:dyDescent="0.25">
      <c r="Y68093" s="109"/>
    </row>
    <row r="68094" spans="25:25" x14ac:dyDescent="0.25">
      <c r="Y68094" s="109"/>
    </row>
    <row r="68095" spans="25:25" x14ac:dyDescent="0.25">
      <c r="Y68095" s="109"/>
    </row>
    <row r="68096" spans="25:25" x14ac:dyDescent="0.25">
      <c r="Y68096" s="109"/>
    </row>
    <row r="68097" spans="25:25" x14ac:dyDescent="0.25">
      <c r="Y68097" s="109"/>
    </row>
    <row r="68098" spans="25:25" x14ac:dyDescent="0.25">
      <c r="Y68098" s="109"/>
    </row>
    <row r="68099" spans="25:25" x14ac:dyDescent="0.25">
      <c r="Y68099" s="109"/>
    </row>
    <row r="68100" spans="25:25" x14ac:dyDescent="0.25">
      <c r="Y68100" s="109"/>
    </row>
    <row r="68101" spans="25:25" x14ac:dyDescent="0.25">
      <c r="Y68101" s="109"/>
    </row>
    <row r="68102" spans="25:25" x14ac:dyDescent="0.25">
      <c r="Y68102" s="109"/>
    </row>
    <row r="68103" spans="25:25" x14ac:dyDescent="0.25">
      <c r="Y68103" s="109"/>
    </row>
    <row r="68104" spans="25:25" x14ac:dyDescent="0.25">
      <c r="Y68104" s="109"/>
    </row>
    <row r="68105" spans="25:25" x14ac:dyDescent="0.25">
      <c r="Y68105" s="109"/>
    </row>
    <row r="68106" spans="25:25" x14ac:dyDescent="0.25">
      <c r="Y68106" s="109"/>
    </row>
    <row r="68107" spans="25:25" x14ac:dyDescent="0.25">
      <c r="Y68107" s="109"/>
    </row>
    <row r="68108" spans="25:25" x14ac:dyDescent="0.25">
      <c r="Y68108" s="109"/>
    </row>
    <row r="68109" spans="25:25" x14ac:dyDescent="0.25">
      <c r="Y68109" s="109"/>
    </row>
    <row r="68110" spans="25:25" x14ac:dyDescent="0.25">
      <c r="Y68110" s="109"/>
    </row>
    <row r="68111" spans="25:25" x14ac:dyDescent="0.25">
      <c r="Y68111" s="109"/>
    </row>
    <row r="68112" spans="25:25" x14ac:dyDescent="0.25">
      <c r="Y68112" s="109"/>
    </row>
    <row r="68113" spans="25:25" x14ac:dyDescent="0.25">
      <c r="Y68113" s="109"/>
    </row>
    <row r="68114" spans="25:25" x14ac:dyDescent="0.25">
      <c r="Y68114" s="109"/>
    </row>
    <row r="68115" spans="25:25" x14ac:dyDescent="0.25">
      <c r="Y68115" s="109"/>
    </row>
    <row r="68116" spans="25:25" x14ac:dyDescent="0.25">
      <c r="Y68116" s="109"/>
    </row>
    <row r="68117" spans="25:25" x14ac:dyDescent="0.25">
      <c r="Y68117" s="109"/>
    </row>
    <row r="68118" spans="25:25" x14ac:dyDescent="0.25">
      <c r="Y68118" s="109"/>
    </row>
    <row r="68119" spans="25:25" x14ac:dyDescent="0.25">
      <c r="Y68119" s="109"/>
    </row>
    <row r="68120" spans="25:25" x14ac:dyDescent="0.25">
      <c r="Y68120" s="109"/>
    </row>
    <row r="68121" spans="25:25" x14ac:dyDescent="0.25">
      <c r="Y68121" s="109"/>
    </row>
    <row r="68122" spans="25:25" x14ac:dyDescent="0.25">
      <c r="Y68122" s="109"/>
    </row>
    <row r="68123" spans="25:25" x14ac:dyDescent="0.25">
      <c r="Y68123" s="109"/>
    </row>
    <row r="68124" spans="25:25" x14ac:dyDescent="0.25">
      <c r="Y68124" s="109"/>
    </row>
    <row r="68125" spans="25:25" x14ac:dyDescent="0.25">
      <c r="Y68125" s="109"/>
    </row>
    <row r="68126" spans="25:25" x14ac:dyDescent="0.25">
      <c r="Y68126" s="109"/>
    </row>
    <row r="68127" spans="25:25" x14ac:dyDescent="0.25">
      <c r="Y68127" s="109"/>
    </row>
    <row r="68128" spans="25:25" x14ac:dyDescent="0.25">
      <c r="Y68128" s="109"/>
    </row>
    <row r="68129" spans="25:25" x14ac:dyDescent="0.25">
      <c r="Y68129" s="109"/>
    </row>
    <row r="68130" spans="25:25" x14ac:dyDescent="0.25">
      <c r="Y68130" s="109"/>
    </row>
    <row r="68131" spans="25:25" x14ac:dyDescent="0.25">
      <c r="Y68131" s="109"/>
    </row>
    <row r="68132" spans="25:25" x14ac:dyDescent="0.25">
      <c r="Y68132" s="109"/>
    </row>
    <row r="68133" spans="25:25" x14ac:dyDescent="0.25">
      <c r="Y68133" s="109"/>
    </row>
    <row r="68134" spans="25:25" x14ac:dyDescent="0.25">
      <c r="Y68134" s="109"/>
    </row>
    <row r="68135" spans="25:25" x14ac:dyDescent="0.25">
      <c r="Y68135" s="109"/>
    </row>
    <row r="68136" spans="25:25" x14ac:dyDescent="0.25">
      <c r="Y68136" s="109"/>
    </row>
    <row r="68137" spans="25:25" x14ac:dyDescent="0.25">
      <c r="Y68137" s="109"/>
    </row>
    <row r="68138" spans="25:25" x14ac:dyDescent="0.25">
      <c r="Y68138" s="109"/>
    </row>
    <row r="68139" spans="25:25" x14ac:dyDescent="0.25">
      <c r="Y68139" s="109"/>
    </row>
    <row r="68140" spans="25:25" x14ac:dyDescent="0.25">
      <c r="Y68140" s="109"/>
    </row>
    <row r="68141" spans="25:25" x14ac:dyDescent="0.25">
      <c r="Y68141" s="109"/>
    </row>
    <row r="68142" spans="25:25" x14ac:dyDescent="0.25">
      <c r="Y68142" s="109"/>
    </row>
    <row r="68143" spans="25:25" x14ac:dyDescent="0.25">
      <c r="Y68143" s="109"/>
    </row>
    <row r="68144" spans="25:25" x14ac:dyDescent="0.25">
      <c r="Y68144" s="109"/>
    </row>
    <row r="68145" spans="25:25" x14ac:dyDescent="0.25">
      <c r="Y68145" s="109"/>
    </row>
    <row r="68146" spans="25:25" x14ac:dyDescent="0.25">
      <c r="Y68146" s="109"/>
    </row>
    <row r="68147" spans="25:25" x14ac:dyDescent="0.25">
      <c r="Y68147" s="109"/>
    </row>
    <row r="68148" spans="25:25" x14ac:dyDescent="0.25">
      <c r="Y68148" s="109"/>
    </row>
    <row r="68149" spans="25:25" x14ac:dyDescent="0.25">
      <c r="Y68149" s="109"/>
    </row>
    <row r="68150" spans="25:25" x14ac:dyDescent="0.25">
      <c r="Y68150" s="109"/>
    </row>
    <row r="68151" spans="25:25" x14ac:dyDescent="0.25">
      <c r="Y68151" s="109"/>
    </row>
    <row r="68152" spans="25:25" x14ac:dyDescent="0.25">
      <c r="Y68152" s="109"/>
    </row>
    <row r="68153" spans="25:25" x14ac:dyDescent="0.25">
      <c r="Y68153" s="109"/>
    </row>
    <row r="68154" spans="25:25" x14ac:dyDescent="0.25">
      <c r="Y68154" s="109"/>
    </row>
    <row r="68155" spans="25:25" x14ac:dyDescent="0.25">
      <c r="Y68155" s="109"/>
    </row>
    <row r="68156" spans="25:25" x14ac:dyDescent="0.25">
      <c r="Y68156" s="109"/>
    </row>
    <row r="68157" spans="25:25" x14ac:dyDescent="0.25">
      <c r="Y68157" s="109"/>
    </row>
    <row r="68158" spans="25:25" x14ac:dyDescent="0.25">
      <c r="Y68158" s="109"/>
    </row>
    <row r="68159" spans="25:25" x14ac:dyDescent="0.25">
      <c r="Y68159" s="109"/>
    </row>
    <row r="68160" spans="25:25" x14ac:dyDescent="0.25">
      <c r="Y68160" s="109"/>
    </row>
    <row r="68161" spans="25:25" x14ac:dyDescent="0.25">
      <c r="Y68161" s="109"/>
    </row>
    <row r="68162" spans="25:25" x14ac:dyDescent="0.25">
      <c r="Y68162" s="109"/>
    </row>
    <row r="68163" spans="25:25" x14ac:dyDescent="0.25">
      <c r="Y68163" s="109"/>
    </row>
    <row r="68164" spans="25:25" x14ac:dyDescent="0.25">
      <c r="Y68164" s="109"/>
    </row>
    <row r="68165" spans="25:25" x14ac:dyDescent="0.25">
      <c r="Y68165" s="109"/>
    </row>
    <row r="68166" spans="25:25" x14ac:dyDescent="0.25">
      <c r="Y68166" s="109"/>
    </row>
    <row r="68167" spans="25:25" x14ac:dyDescent="0.25">
      <c r="Y68167" s="109"/>
    </row>
    <row r="68168" spans="25:25" x14ac:dyDescent="0.25">
      <c r="Y68168" s="109"/>
    </row>
    <row r="68169" spans="25:25" x14ac:dyDescent="0.25">
      <c r="Y68169" s="109"/>
    </row>
    <row r="68170" spans="25:25" x14ac:dyDescent="0.25">
      <c r="Y68170" s="109"/>
    </row>
    <row r="68171" spans="25:25" x14ac:dyDescent="0.25">
      <c r="Y68171" s="109"/>
    </row>
    <row r="68172" spans="25:25" x14ac:dyDescent="0.25">
      <c r="Y68172" s="109"/>
    </row>
    <row r="68173" spans="25:25" x14ac:dyDescent="0.25">
      <c r="Y68173" s="109"/>
    </row>
    <row r="68174" spans="25:25" x14ac:dyDescent="0.25">
      <c r="Y68174" s="109"/>
    </row>
    <row r="68175" spans="25:25" x14ac:dyDescent="0.25">
      <c r="Y68175" s="109"/>
    </row>
    <row r="68176" spans="25:25" x14ac:dyDescent="0.25">
      <c r="Y68176" s="109"/>
    </row>
    <row r="68177" spans="25:25" x14ac:dyDescent="0.25">
      <c r="Y68177" s="109"/>
    </row>
    <row r="68178" spans="25:25" x14ac:dyDescent="0.25">
      <c r="Y68178" s="109"/>
    </row>
    <row r="68179" spans="25:25" x14ac:dyDescent="0.25">
      <c r="Y68179" s="109"/>
    </row>
    <row r="68180" spans="25:25" x14ac:dyDescent="0.25">
      <c r="Y68180" s="109"/>
    </row>
    <row r="68181" spans="25:25" x14ac:dyDescent="0.25">
      <c r="Y68181" s="109"/>
    </row>
    <row r="68182" spans="25:25" x14ac:dyDescent="0.25">
      <c r="Y68182" s="109"/>
    </row>
    <row r="68183" spans="25:25" x14ac:dyDescent="0.25">
      <c r="Y68183" s="109"/>
    </row>
    <row r="68184" spans="25:25" x14ac:dyDescent="0.25">
      <c r="Y68184" s="109"/>
    </row>
    <row r="68185" spans="25:25" x14ac:dyDescent="0.25">
      <c r="Y68185" s="109"/>
    </row>
    <row r="68186" spans="25:25" x14ac:dyDescent="0.25">
      <c r="Y68186" s="109"/>
    </row>
    <row r="68187" spans="25:25" x14ac:dyDescent="0.25">
      <c r="Y68187" s="109"/>
    </row>
    <row r="68188" spans="25:25" x14ac:dyDescent="0.25">
      <c r="Y68188" s="109"/>
    </row>
    <row r="68189" spans="25:25" x14ac:dyDescent="0.25">
      <c r="Y68189" s="109"/>
    </row>
    <row r="68190" spans="25:25" x14ac:dyDescent="0.25">
      <c r="Y68190" s="109"/>
    </row>
    <row r="68191" spans="25:25" x14ac:dyDescent="0.25">
      <c r="Y68191" s="109"/>
    </row>
    <row r="68192" spans="25:25" x14ac:dyDescent="0.25">
      <c r="Y68192" s="109"/>
    </row>
    <row r="68193" spans="25:25" x14ac:dyDescent="0.25">
      <c r="Y68193" s="109"/>
    </row>
    <row r="68194" spans="25:25" x14ac:dyDescent="0.25">
      <c r="Y68194" s="109"/>
    </row>
    <row r="68195" spans="25:25" x14ac:dyDescent="0.25">
      <c r="Y68195" s="109"/>
    </row>
    <row r="68196" spans="25:25" x14ac:dyDescent="0.25">
      <c r="Y68196" s="109"/>
    </row>
    <row r="68197" spans="25:25" x14ac:dyDescent="0.25">
      <c r="Y68197" s="109"/>
    </row>
    <row r="68198" spans="25:25" x14ac:dyDescent="0.25">
      <c r="Y68198" s="109"/>
    </row>
    <row r="68199" spans="25:25" x14ac:dyDescent="0.25">
      <c r="Y68199" s="109"/>
    </row>
    <row r="68200" spans="25:25" x14ac:dyDescent="0.25">
      <c r="Y68200" s="109"/>
    </row>
    <row r="68201" spans="25:25" x14ac:dyDescent="0.25">
      <c r="Y68201" s="109"/>
    </row>
    <row r="68202" spans="25:25" x14ac:dyDescent="0.25">
      <c r="Y68202" s="109"/>
    </row>
    <row r="68203" spans="25:25" x14ac:dyDescent="0.25">
      <c r="Y68203" s="109"/>
    </row>
    <row r="68204" spans="25:25" x14ac:dyDescent="0.25">
      <c r="Y68204" s="109"/>
    </row>
    <row r="68205" spans="25:25" x14ac:dyDescent="0.25">
      <c r="Y68205" s="109"/>
    </row>
    <row r="68206" spans="25:25" x14ac:dyDescent="0.25">
      <c r="Y68206" s="109"/>
    </row>
    <row r="68207" spans="25:25" x14ac:dyDescent="0.25">
      <c r="Y68207" s="109"/>
    </row>
    <row r="68208" spans="25:25" x14ac:dyDescent="0.25">
      <c r="Y68208" s="109"/>
    </row>
    <row r="68209" spans="25:25" x14ac:dyDescent="0.25">
      <c r="Y68209" s="109"/>
    </row>
    <row r="68210" spans="25:25" x14ac:dyDescent="0.25">
      <c r="Y68210" s="109"/>
    </row>
    <row r="68211" spans="25:25" x14ac:dyDescent="0.25">
      <c r="Y68211" s="109"/>
    </row>
    <row r="68212" spans="25:25" x14ac:dyDescent="0.25">
      <c r="Y68212" s="109"/>
    </row>
    <row r="68213" spans="25:25" x14ac:dyDescent="0.25">
      <c r="Y68213" s="109"/>
    </row>
    <row r="68214" spans="25:25" x14ac:dyDescent="0.25">
      <c r="Y68214" s="109"/>
    </row>
    <row r="68215" spans="25:25" x14ac:dyDescent="0.25">
      <c r="Y68215" s="109"/>
    </row>
    <row r="68216" spans="25:25" x14ac:dyDescent="0.25">
      <c r="Y68216" s="109"/>
    </row>
    <row r="68217" spans="25:25" x14ac:dyDescent="0.25">
      <c r="Y68217" s="109"/>
    </row>
    <row r="68218" spans="25:25" x14ac:dyDescent="0.25">
      <c r="Y68218" s="109"/>
    </row>
    <row r="68219" spans="25:25" x14ac:dyDescent="0.25">
      <c r="Y68219" s="109"/>
    </row>
    <row r="68220" spans="25:25" x14ac:dyDescent="0.25">
      <c r="Y68220" s="109"/>
    </row>
    <row r="68221" spans="25:25" x14ac:dyDescent="0.25">
      <c r="Y68221" s="109"/>
    </row>
    <row r="68222" spans="25:25" x14ac:dyDescent="0.25">
      <c r="Y68222" s="109"/>
    </row>
    <row r="68223" spans="25:25" x14ac:dyDescent="0.25">
      <c r="Y68223" s="109"/>
    </row>
    <row r="68224" spans="25:25" x14ac:dyDescent="0.25">
      <c r="Y68224" s="109"/>
    </row>
    <row r="68225" spans="25:25" x14ac:dyDescent="0.25">
      <c r="Y68225" s="109"/>
    </row>
    <row r="68226" spans="25:25" x14ac:dyDescent="0.25">
      <c r="Y68226" s="109"/>
    </row>
    <row r="68227" spans="25:25" x14ac:dyDescent="0.25">
      <c r="Y68227" s="109"/>
    </row>
    <row r="68228" spans="25:25" x14ac:dyDescent="0.25">
      <c r="Y68228" s="109"/>
    </row>
    <row r="68229" spans="25:25" x14ac:dyDescent="0.25">
      <c r="Y68229" s="109"/>
    </row>
    <row r="68230" spans="25:25" x14ac:dyDescent="0.25">
      <c r="Y68230" s="109"/>
    </row>
    <row r="68231" spans="25:25" x14ac:dyDescent="0.25">
      <c r="Y68231" s="109"/>
    </row>
    <row r="68232" spans="25:25" x14ac:dyDescent="0.25">
      <c r="Y68232" s="109"/>
    </row>
    <row r="68233" spans="25:25" x14ac:dyDescent="0.25">
      <c r="Y68233" s="109"/>
    </row>
    <row r="68234" spans="25:25" x14ac:dyDescent="0.25">
      <c r="Y68234" s="109"/>
    </row>
    <row r="68235" spans="25:25" x14ac:dyDescent="0.25">
      <c r="Y68235" s="109"/>
    </row>
    <row r="68236" spans="25:25" x14ac:dyDescent="0.25">
      <c r="Y68236" s="109"/>
    </row>
    <row r="68237" spans="25:25" x14ac:dyDescent="0.25">
      <c r="Y68237" s="109"/>
    </row>
    <row r="68238" spans="25:25" x14ac:dyDescent="0.25">
      <c r="Y68238" s="109"/>
    </row>
    <row r="68239" spans="25:25" x14ac:dyDescent="0.25">
      <c r="Y68239" s="109"/>
    </row>
    <row r="68240" spans="25:25" x14ac:dyDescent="0.25">
      <c r="Y68240" s="109"/>
    </row>
    <row r="68241" spans="25:25" x14ac:dyDescent="0.25">
      <c r="Y68241" s="109"/>
    </row>
    <row r="68242" spans="25:25" x14ac:dyDescent="0.25">
      <c r="Y68242" s="109"/>
    </row>
    <row r="68243" spans="25:25" x14ac:dyDescent="0.25">
      <c r="Y68243" s="109"/>
    </row>
    <row r="68244" spans="25:25" x14ac:dyDescent="0.25">
      <c r="Y68244" s="109"/>
    </row>
    <row r="68245" spans="25:25" x14ac:dyDescent="0.25">
      <c r="Y68245" s="109"/>
    </row>
    <row r="68246" spans="25:25" x14ac:dyDescent="0.25">
      <c r="Y68246" s="109"/>
    </row>
    <row r="68247" spans="25:25" x14ac:dyDescent="0.25">
      <c r="Y68247" s="109"/>
    </row>
    <row r="68248" spans="25:25" x14ac:dyDescent="0.25">
      <c r="Y68248" s="109"/>
    </row>
    <row r="68249" spans="25:25" x14ac:dyDescent="0.25">
      <c r="Y68249" s="109"/>
    </row>
    <row r="68250" spans="25:25" x14ac:dyDescent="0.25">
      <c r="Y68250" s="109"/>
    </row>
    <row r="68251" spans="25:25" x14ac:dyDescent="0.25">
      <c r="Y68251" s="109"/>
    </row>
    <row r="68252" spans="25:25" x14ac:dyDescent="0.25">
      <c r="Y68252" s="109"/>
    </row>
    <row r="68253" spans="25:25" x14ac:dyDescent="0.25">
      <c r="Y68253" s="109"/>
    </row>
    <row r="68254" spans="25:25" x14ac:dyDescent="0.25">
      <c r="Y68254" s="109"/>
    </row>
    <row r="68255" spans="25:25" x14ac:dyDescent="0.25">
      <c r="Y68255" s="109"/>
    </row>
    <row r="68256" spans="25:25" x14ac:dyDescent="0.25">
      <c r="Y68256" s="109"/>
    </row>
    <row r="68257" spans="25:25" x14ac:dyDescent="0.25">
      <c r="Y68257" s="109"/>
    </row>
    <row r="68258" spans="25:25" x14ac:dyDescent="0.25">
      <c r="Y68258" s="109"/>
    </row>
    <row r="68259" spans="25:25" x14ac:dyDescent="0.25">
      <c r="Y68259" s="109"/>
    </row>
    <row r="68260" spans="25:25" x14ac:dyDescent="0.25">
      <c r="Y68260" s="109"/>
    </row>
    <row r="68261" spans="25:25" x14ac:dyDescent="0.25">
      <c r="Y68261" s="109"/>
    </row>
    <row r="68262" spans="25:25" x14ac:dyDescent="0.25">
      <c r="Y68262" s="109"/>
    </row>
    <row r="68263" spans="25:25" x14ac:dyDescent="0.25">
      <c r="Y68263" s="109"/>
    </row>
    <row r="68264" spans="25:25" x14ac:dyDescent="0.25">
      <c r="Y68264" s="109"/>
    </row>
    <row r="68265" spans="25:25" x14ac:dyDescent="0.25">
      <c r="Y68265" s="109"/>
    </row>
    <row r="68266" spans="25:25" x14ac:dyDescent="0.25">
      <c r="Y68266" s="109"/>
    </row>
    <row r="68267" spans="25:25" x14ac:dyDescent="0.25">
      <c r="Y68267" s="109"/>
    </row>
    <row r="68268" spans="25:25" x14ac:dyDescent="0.25">
      <c r="Y68268" s="109"/>
    </row>
    <row r="68269" spans="25:25" x14ac:dyDescent="0.25">
      <c r="Y68269" s="109"/>
    </row>
    <row r="68270" spans="25:25" x14ac:dyDescent="0.25">
      <c r="Y68270" s="109"/>
    </row>
    <row r="68271" spans="25:25" x14ac:dyDescent="0.25">
      <c r="Y68271" s="109"/>
    </row>
    <row r="68272" spans="25:25" x14ac:dyDescent="0.25">
      <c r="Y68272" s="109"/>
    </row>
    <row r="68273" spans="25:25" x14ac:dyDescent="0.25">
      <c r="Y68273" s="109"/>
    </row>
    <row r="68274" spans="25:25" x14ac:dyDescent="0.25">
      <c r="Y68274" s="109"/>
    </row>
    <row r="68275" spans="25:25" x14ac:dyDescent="0.25">
      <c r="Y68275" s="109"/>
    </row>
    <row r="68276" spans="25:25" x14ac:dyDescent="0.25">
      <c r="Y68276" s="109"/>
    </row>
    <row r="68277" spans="25:25" x14ac:dyDescent="0.25">
      <c r="Y68277" s="109"/>
    </row>
    <row r="68278" spans="25:25" x14ac:dyDescent="0.25">
      <c r="Y68278" s="109"/>
    </row>
    <row r="68279" spans="25:25" x14ac:dyDescent="0.25">
      <c r="Y68279" s="109"/>
    </row>
    <row r="68280" spans="25:25" x14ac:dyDescent="0.25">
      <c r="Y68280" s="109"/>
    </row>
    <row r="68281" spans="25:25" x14ac:dyDescent="0.25">
      <c r="Y68281" s="109"/>
    </row>
    <row r="68282" spans="25:25" x14ac:dyDescent="0.25">
      <c r="Y68282" s="109"/>
    </row>
    <row r="68283" spans="25:25" x14ac:dyDescent="0.25">
      <c r="Y68283" s="109"/>
    </row>
    <row r="68284" spans="25:25" x14ac:dyDescent="0.25">
      <c r="Y68284" s="109"/>
    </row>
    <row r="68285" spans="25:25" x14ac:dyDescent="0.25">
      <c r="Y68285" s="109"/>
    </row>
    <row r="68286" spans="25:25" x14ac:dyDescent="0.25">
      <c r="Y68286" s="109"/>
    </row>
    <row r="68287" spans="25:25" x14ac:dyDescent="0.25">
      <c r="Y68287" s="109"/>
    </row>
    <row r="68288" spans="25:25" x14ac:dyDescent="0.25">
      <c r="Y68288" s="109"/>
    </row>
    <row r="68289" spans="25:25" x14ac:dyDescent="0.25">
      <c r="Y68289" s="109"/>
    </row>
    <row r="68290" spans="25:25" x14ac:dyDescent="0.25">
      <c r="Y68290" s="109"/>
    </row>
    <row r="68291" spans="25:25" x14ac:dyDescent="0.25">
      <c r="Y68291" s="109"/>
    </row>
    <row r="68292" spans="25:25" x14ac:dyDescent="0.25">
      <c r="Y68292" s="109"/>
    </row>
    <row r="68293" spans="25:25" x14ac:dyDescent="0.25">
      <c r="Y68293" s="109"/>
    </row>
    <row r="68294" spans="25:25" x14ac:dyDescent="0.25">
      <c r="Y68294" s="109"/>
    </row>
    <row r="68295" spans="25:25" x14ac:dyDescent="0.25">
      <c r="Y68295" s="109"/>
    </row>
    <row r="68296" spans="25:25" x14ac:dyDescent="0.25">
      <c r="Y68296" s="109"/>
    </row>
    <row r="68297" spans="25:25" x14ac:dyDescent="0.25">
      <c r="Y68297" s="109"/>
    </row>
    <row r="68298" spans="25:25" x14ac:dyDescent="0.25">
      <c r="Y68298" s="109"/>
    </row>
    <row r="68299" spans="25:25" x14ac:dyDescent="0.25">
      <c r="Y68299" s="109"/>
    </row>
    <row r="68300" spans="25:25" x14ac:dyDescent="0.25">
      <c r="Y68300" s="109"/>
    </row>
    <row r="68301" spans="25:25" x14ac:dyDescent="0.25">
      <c r="Y68301" s="109"/>
    </row>
    <row r="68302" spans="25:25" x14ac:dyDescent="0.25">
      <c r="Y68302" s="109"/>
    </row>
    <row r="68303" spans="25:25" x14ac:dyDescent="0.25">
      <c r="Y68303" s="109"/>
    </row>
    <row r="68304" spans="25:25" x14ac:dyDescent="0.25">
      <c r="Y68304" s="109"/>
    </row>
    <row r="68305" spans="25:25" x14ac:dyDescent="0.25">
      <c r="Y68305" s="109"/>
    </row>
    <row r="68306" spans="25:25" x14ac:dyDescent="0.25">
      <c r="Y68306" s="109"/>
    </row>
    <row r="68307" spans="25:25" x14ac:dyDescent="0.25">
      <c r="Y68307" s="109"/>
    </row>
    <row r="68308" spans="25:25" x14ac:dyDescent="0.25">
      <c r="Y68308" s="109"/>
    </row>
    <row r="68309" spans="25:25" x14ac:dyDescent="0.25">
      <c r="Y68309" s="109"/>
    </row>
    <row r="68310" spans="25:25" x14ac:dyDescent="0.25">
      <c r="Y68310" s="109"/>
    </row>
    <row r="68311" spans="25:25" x14ac:dyDescent="0.25">
      <c r="Y68311" s="109"/>
    </row>
    <row r="68312" spans="25:25" x14ac:dyDescent="0.25">
      <c r="Y68312" s="109"/>
    </row>
    <row r="68313" spans="25:25" x14ac:dyDescent="0.25">
      <c r="Y68313" s="109"/>
    </row>
    <row r="68314" spans="25:25" x14ac:dyDescent="0.25">
      <c r="Y68314" s="109"/>
    </row>
    <row r="68315" spans="25:25" x14ac:dyDescent="0.25">
      <c r="Y68315" s="109"/>
    </row>
    <row r="68316" spans="25:25" x14ac:dyDescent="0.25">
      <c r="Y68316" s="109"/>
    </row>
    <row r="68317" spans="25:25" x14ac:dyDescent="0.25">
      <c r="Y68317" s="109"/>
    </row>
    <row r="68318" spans="25:25" x14ac:dyDescent="0.25">
      <c r="Y68318" s="109"/>
    </row>
    <row r="68319" spans="25:25" x14ac:dyDescent="0.25">
      <c r="Y68319" s="109"/>
    </row>
    <row r="68320" spans="25:25" x14ac:dyDescent="0.25">
      <c r="Y68320" s="109"/>
    </row>
    <row r="68321" spans="25:25" x14ac:dyDescent="0.25">
      <c r="Y68321" s="109"/>
    </row>
    <row r="68322" spans="25:25" x14ac:dyDescent="0.25">
      <c r="Y68322" s="109"/>
    </row>
    <row r="68323" spans="25:25" x14ac:dyDescent="0.25">
      <c r="Y68323" s="109"/>
    </row>
    <row r="68324" spans="25:25" x14ac:dyDescent="0.25">
      <c r="Y68324" s="109"/>
    </row>
    <row r="68325" spans="25:25" x14ac:dyDescent="0.25">
      <c r="Y68325" s="109"/>
    </row>
    <row r="68326" spans="25:25" x14ac:dyDescent="0.25">
      <c r="Y68326" s="109"/>
    </row>
    <row r="68327" spans="25:25" x14ac:dyDescent="0.25">
      <c r="Y68327" s="109"/>
    </row>
    <row r="68328" spans="25:25" x14ac:dyDescent="0.25">
      <c r="Y68328" s="109"/>
    </row>
    <row r="68329" spans="25:25" x14ac:dyDescent="0.25">
      <c r="Y68329" s="109"/>
    </row>
    <row r="68330" spans="25:25" x14ac:dyDescent="0.25">
      <c r="Y68330" s="109"/>
    </row>
    <row r="68331" spans="25:25" x14ac:dyDescent="0.25">
      <c r="Y68331" s="109"/>
    </row>
    <row r="68332" spans="25:25" x14ac:dyDescent="0.25">
      <c r="Y68332" s="109"/>
    </row>
    <row r="68333" spans="25:25" x14ac:dyDescent="0.25">
      <c r="Y68333" s="109"/>
    </row>
    <row r="68334" spans="25:25" x14ac:dyDescent="0.25">
      <c r="Y68334" s="109"/>
    </row>
    <row r="68335" spans="25:25" x14ac:dyDescent="0.25">
      <c r="Y68335" s="109"/>
    </row>
    <row r="68336" spans="25:25" x14ac:dyDescent="0.25">
      <c r="Y68336" s="109"/>
    </row>
    <row r="68337" spans="25:25" x14ac:dyDescent="0.25">
      <c r="Y68337" s="109"/>
    </row>
    <row r="68338" spans="25:25" x14ac:dyDescent="0.25">
      <c r="Y68338" s="109"/>
    </row>
    <row r="68339" spans="25:25" x14ac:dyDescent="0.25">
      <c r="Y68339" s="109"/>
    </row>
    <row r="68340" spans="25:25" x14ac:dyDescent="0.25">
      <c r="Y68340" s="109"/>
    </row>
    <row r="68341" spans="25:25" x14ac:dyDescent="0.25">
      <c r="Y68341" s="109"/>
    </row>
    <row r="68342" spans="25:25" x14ac:dyDescent="0.25">
      <c r="Y68342" s="109"/>
    </row>
    <row r="68343" spans="25:25" x14ac:dyDescent="0.25">
      <c r="Y68343" s="109"/>
    </row>
    <row r="68344" spans="25:25" x14ac:dyDescent="0.25">
      <c r="Y68344" s="109"/>
    </row>
    <row r="68345" spans="25:25" x14ac:dyDescent="0.25">
      <c r="Y68345" s="109"/>
    </row>
    <row r="68346" spans="25:25" x14ac:dyDescent="0.25">
      <c r="Y68346" s="109"/>
    </row>
    <row r="68347" spans="25:25" x14ac:dyDescent="0.25">
      <c r="Y68347" s="109"/>
    </row>
    <row r="68348" spans="25:25" x14ac:dyDescent="0.25">
      <c r="Y68348" s="109"/>
    </row>
    <row r="68349" spans="25:25" x14ac:dyDescent="0.25">
      <c r="Y68349" s="109"/>
    </row>
    <row r="68350" spans="25:25" x14ac:dyDescent="0.25">
      <c r="Y68350" s="109"/>
    </row>
    <row r="68351" spans="25:25" x14ac:dyDescent="0.25">
      <c r="Y68351" s="109"/>
    </row>
    <row r="68352" spans="25:25" x14ac:dyDescent="0.25">
      <c r="Y68352" s="109"/>
    </row>
    <row r="68353" spans="25:25" x14ac:dyDescent="0.25">
      <c r="Y68353" s="109"/>
    </row>
    <row r="68354" spans="25:25" x14ac:dyDescent="0.25">
      <c r="Y68354" s="109"/>
    </row>
    <row r="68355" spans="25:25" x14ac:dyDescent="0.25">
      <c r="Y68355" s="109"/>
    </row>
    <row r="68356" spans="25:25" x14ac:dyDescent="0.25">
      <c r="Y68356" s="109"/>
    </row>
    <row r="68357" spans="25:25" x14ac:dyDescent="0.25">
      <c r="Y68357" s="109"/>
    </row>
    <row r="68358" spans="25:25" x14ac:dyDescent="0.25">
      <c r="Y68358" s="109"/>
    </row>
    <row r="68359" spans="25:25" x14ac:dyDescent="0.25">
      <c r="Y68359" s="109"/>
    </row>
    <row r="68360" spans="25:25" x14ac:dyDescent="0.25">
      <c r="Y68360" s="109"/>
    </row>
    <row r="68361" spans="25:25" x14ac:dyDescent="0.25">
      <c r="Y68361" s="109"/>
    </row>
    <row r="68362" spans="25:25" x14ac:dyDescent="0.25">
      <c r="Y68362" s="109"/>
    </row>
    <row r="68363" spans="25:25" x14ac:dyDescent="0.25">
      <c r="Y68363" s="109"/>
    </row>
    <row r="68364" spans="25:25" x14ac:dyDescent="0.25">
      <c r="Y68364" s="109"/>
    </row>
    <row r="68365" spans="25:25" x14ac:dyDescent="0.25">
      <c r="Y68365" s="109"/>
    </row>
    <row r="68366" spans="25:25" x14ac:dyDescent="0.25">
      <c r="Y68366" s="109"/>
    </row>
    <row r="68367" spans="25:25" x14ac:dyDescent="0.25">
      <c r="Y68367" s="109"/>
    </row>
    <row r="68368" spans="25:25" x14ac:dyDescent="0.25">
      <c r="Y68368" s="109"/>
    </row>
    <row r="68369" spans="25:25" x14ac:dyDescent="0.25">
      <c r="Y68369" s="109"/>
    </row>
    <row r="68370" spans="25:25" x14ac:dyDescent="0.25">
      <c r="Y68370" s="109"/>
    </row>
    <row r="68371" spans="25:25" x14ac:dyDescent="0.25">
      <c r="Y68371" s="109"/>
    </row>
    <row r="68372" spans="25:25" x14ac:dyDescent="0.25">
      <c r="Y68372" s="109"/>
    </row>
    <row r="68373" spans="25:25" x14ac:dyDescent="0.25">
      <c r="Y68373" s="109"/>
    </row>
    <row r="68374" spans="25:25" x14ac:dyDescent="0.25">
      <c r="Y68374" s="109"/>
    </row>
    <row r="68375" spans="25:25" x14ac:dyDescent="0.25">
      <c r="Y68375" s="109"/>
    </row>
    <row r="68376" spans="25:25" x14ac:dyDescent="0.25">
      <c r="Y68376" s="109"/>
    </row>
    <row r="68377" spans="25:25" x14ac:dyDescent="0.25">
      <c r="Y68377" s="109"/>
    </row>
    <row r="68378" spans="25:25" x14ac:dyDescent="0.25">
      <c r="Y68378" s="109"/>
    </row>
    <row r="68379" spans="25:25" x14ac:dyDescent="0.25">
      <c r="Y68379" s="109"/>
    </row>
    <row r="68380" spans="25:25" x14ac:dyDescent="0.25">
      <c r="Y68380" s="109"/>
    </row>
    <row r="68381" spans="25:25" x14ac:dyDescent="0.25">
      <c r="Y68381" s="109"/>
    </row>
    <row r="68382" spans="25:25" x14ac:dyDescent="0.25">
      <c r="Y68382" s="109"/>
    </row>
    <row r="68383" spans="25:25" x14ac:dyDescent="0.25">
      <c r="Y68383" s="109"/>
    </row>
    <row r="68384" spans="25:25" x14ac:dyDescent="0.25">
      <c r="Y68384" s="109"/>
    </row>
    <row r="68385" spans="25:25" x14ac:dyDescent="0.25">
      <c r="Y68385" s="109"/>
    </row>
    <row r="68386" spans="25:25" x14ac:dyDescent="0.25">
      <c r="Y68386" s="109"/>
    </row>
    <row r="68387" spans="25:25" x14ac:dyDescent="0.25">
      <c r="Y68387" s="109"/>
    </row>
    <row r="68388" spans="25:25" x14ac:dyDescent="0.25">
      <c r="Y68388" s="109"/>
    </row>
    <row r="68389" spans="25:25" x14ac:dyDescent="0.25">
      <c r="Y68389" s="109"/>
    </row>
    <row r="68390" spans="25:25" x14ac:dyDescent="0.25">
      <c r="Y68390" s="109"/>
    </row>
    <row r="68391" spans="25:25" x14ac:dyDescent="0.25">
      <c r="Y68391" s="109"/>
    </row>
    <row r="68392" spans="25:25" x14ac:dyDescent="0.25">
      <c r="Y68392" s="109"/>
    </row>
    <row r="68393" spans="25:25" x14ac:dyDescent="0.25">
      <c r="Y68393" s="109"/>
    </row>
    <row r="68394" spans="25:25" x14ac:dyDescent="0.25">
      <c r="Y68394" s="109"/>
    </row>
    <row r="68395" spans="25:25" x14ac:dyDescent="0.25">
      <c r="Y68395" s="109"/>
    </row>
    <row r="68396" spans="25:25" x14ac:dyDescent="0.25">
      <c r="Y68396" s="109"/>
    </row>
    <row r="68397" spans="25:25" x14ac:dyDescent="0.25">
      <c r="Y68397" s="109"/>
    </row>
    <row r="68398" spans="25:25" x14ac:dyDescent="0.25">
      <c r="Y68398" s="109"/>
    </row>
    <row r="68399" spans="25:25" x14ac:dyDescent="0.25">
      <c r="Y68399" s="109"/>
    </row>
    <row r="68400" spans="25:25" x14ac:dyDescent="0.25">
      <c r="Y68400" s="109"/>
    </row>
    <row r="68401" spans="25:25" x14ac:dyDescent="0.25">
      <c r="Y68401" s="109"/>
    </row>
    <row r="68402" spans="25:25" x14ac:dyDescent="0.25">
      <c r="Y68402" s="109"/>
    </row>
    <row r="68403" spans="25:25" x14ac:dyDescent="0.25">
      <c r="Y68403" s="109"/>
    </row>
    <row r="68404" spans="25:25" x14ac:dyDescent="0.25">
      <c r="Y68404" s="109"/>
    </row>
    <row r="68405" spans="25:25" x14ac:dyDescent="0.25">
      <c r="Y68405" s="109"/>
    </row>
    <row r="68406" spans="25:25" x14ac:dyDescent="0.25">
      <c r="Y68406" s="109"/>
    </row>
    <row r="68407" spans="25:25" x14ac:dyDescent="0.25">
      <c r="Y68407" s="109"/>
    </row>
    <row r="68408" spans="25:25" x14ac:dyDescent="0.25">
      <c r="Y68408" s="109"/>
    </row>
    <row r="68409" spans="25:25" x14ac:dyDescent="0.25">
      <c r="Y68409" s="109"/>
    </row>
    <row r="68410" spans="25:25" x14ac:dyDescent="0.25">
      <c r="Y68410" s="109"/>
    </row>
    <row r="68411" spans="25:25" x14ac:dyDescent="0.25">
      <c r="Y68411" s="109"/>
    </row>
    <row r="68412" spans="25:25" x14ac:dyDescent="0.25">
      <c r="Y68412" s="109"/>
    </row>
    <row r="68413" spans="25:25" x14ac:dyDescent="0.25">
      <c r="Y68413" s="109"/>
    </row>
    <row r="68414" spans="25:25" x14ac:dyDescent="0.25">
      <c r="Y68414" s="109"/>
    </row>
    <row r="68415" spans="25:25" x14ac:dyDescent="0.25">
      <c r="Y68415" s="109"/>
    </row>
    <row r="68416" spans="25:25" x14ac:dyDescent="0.25">
      <c r="Y68416" s="109"/>
    </row>
    <row r="68417" spans="25:25" x14ac:dyDescent="0.25">
      <c r="Y68417" s="109"/>
    </row>
    <row r="68418" spans="25:25" x14ac:dyDescent="0.25">
      <c r="Y68418" s="109"/>
    </row>
    <row r="68419" spans="25:25" x14ac:dyDescent="0.25">
      <c r="Y68419" s="109"/>
    </row>
    <row r="68420" spans="25:25" x14ac:dyDescent="0.25">
      <c r="Y68420" s="109"/>
    </row>
    <row r="68421" spans="25:25" x14ac:dyDescent="0.25">
      <c r="Y68421" s="109"/>
    </row>
    <row r="68422" spans="25:25" x14ac:dyDescent="0.25">
      <c r="Y68422" s="109"/>
    </row>
    <row r="68423" spans="25:25" x14ac:dyDescent="0.25">
      <c r="Y68423" s="109"/>
    </row>
    <row r="68424" spans="25:25" x14ac:dyDescent="0.25">
      <c r="Y68424" s="109"/>
    </row>
    <row r="68425" spans="25:25" x14ac:dyDescent="0.25">
      <c r="Y68425" s="109"/>
    </row>
    <row r="68426" spans="25:25" x14ac:dyDescent="0.25">
      <c r="Y68426" s="109"/>
    </row>
    <row r="68427" spans="25:25" x14ac:dyDescent="0.25">
      <c r="Y68427" s="109"/>
    </row>
    <row r="68428" spans="25:25" x14ac:dyDescent="0.25">
      <c r="Y68428" s="109"/>
    </row>
    <row r="68429" spans="25:25" x14ac:dyDescent="0.25">
      <c r="Y68429" s="109"/>
    </row>
    <row r="68430" spans="25:25" x14ac:dyDescent="0.25">
      <c r="Y68430" s="109"/>
    </row>
    <row r="68431" spans="25:25" x14ac:dyDescent="0.25">
      <c r="Y68431" s="109"/>
    </row>
    <row r="68432" spans="25:25" x14ac:dyDescent="0.25">
      <c r="Y68432" s="109"/>
    </row>
    <row r="68433" spans="25:25" x14ac:dyDescent="0.25">
      <c r="Y68433" s="109"/>
    </row>
    <row r="68434" spans="25:25" x14ac:dyDescent="0.25">
      <c r="Y68434" s="109"/>
    </row>
    <row r="68435" spans="25:25" x14ac:dyDescent="0.25">
      <c r="Y68435" s="109"/>
    </row>
    <row r="68436" spans="25:25" x14ac:dyDescent="0.25">
      <c r="Y68436" s="109"/>
    </row>
    <row r="68437" spans="25:25" x14ac:dyDescent="0.25">
      <c r="Y68437" s="109"/>
    </row>
    <row r="68438" spans="25:25" x14ac:dyDescent="0.25">
      <c r="Y68438" s="109"/>
    </row>
    <row r="68439" spans="25:25" x14ac:dyDescent="0.25">
      <c r="Y68439" s="109"/>
    </row>
    <row r="68440" spans="25:25" x14ac:dyDescent="0.25">
      <c r="Y68440" s="109"/>
    </row>
    <row r="68441" spans="25:25" x14ac:dyDescent="0.25">
      <c r="Y68441" s="109"/>
    </row>
    <row r="68442" spans="25:25" x14ac:dyDescent="0.25">
      <c r="Y68442" s="109"/>
    </row>
    <row r="68443" spans="25:25" x14ac:dyDescent="0.25">
      <c r="Y68443" s="109"/>
    </row>
    <row r="68444" spans="25:25" x14ac:dyDescent="0.25">
      <c r="Y68444" s="109"/>
    </row>
    <row r="68445" spans="25:25" x14ac:dyDescent="0.25">
      <c r="Y68445" s="109"/>
    </row>
    <row r="68446" spans="25:25" x14ac:dyDescent="0.25">
      <c r="Y68446" s="109"/>
    </row>
    <row r="68447" spans="25:25" x14ac:dyDescent="0.25">
      <c r="Y68447" s="109"/>
    </row>
    <row r="68448" spans="25:25" x14ac:dyDescent="0.25">
      <c r="Y68448" s="109"/>
    </row>
    <row r="68449" spans="25:25" x14ac:dyDescent="0.25">
      <c r="Y68449" s="109"/>
    </row>
    <row r="68450" spans="25:25" x14ac:dyDescent="0.25">
      <c r="Y68450" s="109"/>
    </row>
    <row r="68451" spans="25:25" x14ac:dyDescent="0.25">
      <c r="Y68451" s="109"/>
    </row>
    <row r="68452" spans="25:25" x14ac:dyDescent="0.25">
      <c r="Y68452" s="109"/>
    </row>
    <row r="68453" spans="25:25" x14ac:dyDescent="0.25">
      <c r="Y68453" s="109"/>
    </row>
    <row r="68454" spans="25:25" x14ac:dyDescent="0.25">
      <c r="Y68454" s="109"/>
    </row>
    <row r="68455" spans="25:25" x14ac:dyDescent="0.25">
      <c r="Y68455" s="109"/>
    </row>
    <row r="68456" spans="25:25" x14ac:dyDescent="0.25">
      <c r="Y68456" s="109"/>
    </row>
    <row r="68457" spans="25:25" x14ac:dyDescent="0.25">
      <c r="Y68457" s="109"/>
    </row>
    <row r="68458" spans="25:25" x14ac:dyDescent="0.25">
      <c r="Y68458" s="109"/>
    </row>
    <row r="68459" spans="25:25" x14ac:dyDescent="0.25">
      <c r="Y68459" s="109"/>
    </row>
    <row r="68460" spans="25:25" x14ac:dyDescent="0.25">
      <c r="Y68460" s="109"/>
    </row>
    <row r="68461" spans="25:25" x14ac:dyDescent="0.25">
      <c r="Y68461" s="109"/>
    </row>
    <row r="68462" spans="25:25" x14ac:dyDescent="0.25">
      <c r="Y68462" s="109"/>
    </row>
    <row r="68463" spans="25:25" x14ac:dyDescent="0.25">
      <c r="Y68463" s="109"/>
    </row>
    <row r="68464" spans="25:25" x14ac:dyDescent="0.25">
      <c r="Y68464" s="109"/>
    </row>
    <row r="68465" spans="25:25" x14ac:dyDescent="0.25">
      <c r="Y68465" s="109"/>
    </row>
    <row r="68466" spans="25:25" x14ac:dyDescent="0.25">
      <c r="Y68466" s="109"/>
    </row>
    <row r="68467" spans="25:25" x14ac:dyDescent="0.25">
      <c r="Y68467" s="109"/>
    </row>
    <row r="68468" spans="25:25" x14ac:dyDescent="0.25">
      <c r="Y68468" s="109"/>
    </row>
    <row r="68469" spans="25:25" x14ac:dyDescent="0.25">
      <c r="Y68469" s="109"/>
    </row>
    <row r="68470" spans="25:25" x14ac:dyDescent="0.25">
      <c r="Y68470" s="109"/>
    </row>
    <row r="68471" spans="25:25" x14ac:dyDescent="0.25">
      <c r="Y68471" s="109"/>
    </row>
    <row r="68472" spans="25:25" x14ac:dyDescent="0.25">
      <c r="Y68472" s="109"/>
    </row>
    <row r="68473" spans="25:25" x14ac:dyDescent="0.25">
      <c r="Y68473" s="109"/>
    </row>
    <row r="68474" spans="25:25" x14ac:dyDescent="0.25">
      <c r="Y68474" s="109"/>
    </row>
    <row r="68475" spans="25:25" x14ac:dyDescent="0.25">
      <c r="Y68475" s="109"/>
    </row>
    <row r="68476" spans="25:25" x14ac:dyDescent="0.25">
      <c r="Y68476" s="109"/>
    </row>
    <row r="68477" spans="25:25" x14ac:dyDescent="0.25">
      <c r="Y68477" s="109"/>
    </row>
    <row r="68478" spans="25:25" x14ac:dyDescent="0.25">
      <c r="Y68478" s="109"/>
    </row>
    <row r="68479" spans="25:25" x14ac:dyDescent="0.25">
      <c r="Y68479" s="109"/>
    </row>
    <row r="68480" spans="25:25" x14ac:dyDescent="0.25">
      <c r="Y68480" s="109"/>
    </row>
    <row r="68481" spans="25:25" x14ac:dyDescent="0.25">
      <c r="Y68481" s="109"/>
    </row>
    <row r="68482" spans="25:25" x14ac:dyDescent="0.25">
      <c r="Y68482" s="109"/>
    </row>
    <row r="68483" spans="25:25" x14ac:dyDescent="0.25">
      <c r="Y68483" s="109"/>
    </row>
    <row r="68484" spans="25:25" x14ac:dyDescent="0.25">
      <c r="Y68484" s="109"/>
    </row>
    <row r="68485" spans="25:25" x14ac:dyDescent="0.25">
      <c r="Y68485" s="109"/>
    </row>
    <row r="68486" spans="25:25" x14ac:dyDescent="0.25">
      <c r="Y68486" s="109"/>
    </row>
    <row r="68487" spans="25:25" x14ac:dyDescent="0.25">
      <c r="Y68487" s="109"/>
    </row>
    <row r="68488" spans="25:25" x14ac:dyDescent="0.25">
      <c r="Y68488" s="109"/>
    </row>
    <row r="68489" spans="25:25" x14ac:dyDescent="0.25">
      <c r="Y68489" s="109"/>
    </row>
    <row r="68490" spans="25:25" x14ac:dyDescent="0.25">
      <c r="Y68490" s="109"/>
    </row>
    <row r="68491" spans="25:25" x14ac:dyDescent="0.25">
      <c r="Y68491" s="109"/>
    </row>
    <row r="68492" spans="25:25" x14ac:dyDescent="0.25">
      <c r="Y68492" s="109"/>
    </row>
    <row r="68493" spans="25:25" x14ac:dyDescent="0.25">
      <c r="Y68493" s="109"/>
    </row>
    <row r="68494" spans="25:25" x14ac:dyDescent="0.25">
      <c r="Y68494" s="109"/>
    </row>
    <row r="68495" spans="25:25" x14ac:dyDescent="0.25">
      <c r="Y68495" s="109"/>
    </row>
    <row r="68496" spans="25:25" x14ac:dyDescent="0.25">
      <c r="Y68496" s="109"/>
    </row>
    <row r="68497" spans="25:25" x14ac:dyDescent="0.25">
      <c r="Y68497" s="109"/>
    </row>
    <row r="68498" spans="25:25" x14ac:dyDescent="0.25">
      <c r="Y68498" s="109"/>
    </row>
    <row r="68499" spans="25:25" x14ac:dyDescent="0.25">
      <c r="Y68499" s="109"/>
    </row>
    <row r="68500" spans="25:25" x14ac:dyDescent="0.25">
      <c r="Y68500" s="109"/>
    </row>
    <row r="68501" spans="25:25" x14ac:dyDescent="0.25">
      <c r="Y68501" s="109"/>
    </row>
    <row r="68502" spans="25:25" x14ac:dyDescent="0.25">
      <c r="Y68502" s="109"/>
    </row>
    <row r="68503" spans="25:25" x14ac:dyDescent="0.25">
      <c r="Y68503" s="109"/>
    </row>
    <row r="68504" spans="25:25" x14ac:dyDescent="0.25">
      <c r="Y68504" s="109"/>
    </row>
    <row r="68505" spans="25:25" x14ac:dyDescent="0.25">
      <c r="Y68505" s="109"/>
    </row>
    <row r="68506" spans="25:25" x14ac:dyDescent="0.25">
      <c r="Y68506" s="109"/>
    </row>
    <row r="68507" spans="25:25" x14ac:dyDescent="0.25">
      <c r="Y68507" s="109"/>
    </row>
    <row r="68508" spans="25:25" x14ac:dyDescent="0.25">
      <c r="Y68508" s="109"/>
    </row>
    <row r="68509" spans="25:25" x14ac:dyDescent="0.25">
      <c r="Y68509" s="109"/>
    </row>
    <row r="68510" spans="25:25" x14ac:dyDescent="0.25">
      <c r="Y68510" s="109"/>
    </row>
    <row r="68511" spans="25:25" x14ac:dyDescent="0.25">
      <c r="Y68511" s="109"/>
    </row>
    <row r="68512" spans="25:25" x14ac:dyDescent="0.25">
      <c r="Y68512" s="109"/>
    </row>
    <row r="68513" spans="25:25" x14ac:dyDescent="0.25">
      <c r="Y68513" s="109"/>
    </row>
    <row r="68514" spans="25:25" x14ac:dyDescent="0.25">
      <c r="Y68514" s="109"/>
    </row>
    <row r="68515" spans="25:25" x14ac:dyDescent="0.25">
      <c r="Y68515" s="109"/>
    </row>
    <row r="68516" spans="25:25" x14ac:dyDescent="0.25">
      <c r="Y68516" s="109"/>
    </row>
    <row r="68517" spans="25:25" x14ac:dyDescent="0.25">
      <c r="Y68517" s="109"/>
    </row>
    <row r="68518" spans="25:25" x14ac:dyDescent="0.25">
      <c r="Y68518" s="109"/>
    </row>
    <row r="68519" spans="25:25" x14ac:dyDescent="0.25">
      <c r="Y68519" s="109"/>
    </row>
    <row r="68520" spans="25:25" x14ac:dyDescent="0.25">
      <c r="Y68520" s="109"/>
    </row>
    <row r="68521" spans="25:25" x14ac:dyDescent="0.25">
      <c r="Y68521" s="109"/>
    </row>
    <row r="68522" spans="25:25" x14ac:dyDescent="0.25">
      <c r="Y68522" s="109"/>
    </row>
    <row r="68523" spans="25:25" x14ac:dyDescent="0.25">
      <c r="Y68523" s="109"/>
    </row>
    <row r="68524" spans="25:25" x14ac:dyDescent="0.25">
      <c r="Y68524" s="109"/>
    </row>
    <row r="68525" spans="25:25" x14ac:dyDescent="0.25">
      <c r="Y68525" s="109"/>
    </row>
    <row r="68526" spans="25:25" x14ac:dyDescent="0.25">
      <c r="Y68526" s="109"/>
    </row>
    <row r="68527" spans="25:25" x14ac:dyDescent="0.25">
      <c r="Y68527" s="109"/>
    </row>
    <row r="68528" spans="25:25" x14ac:dyDescent="0.25">
      <c r="Y68528" s="109"/>
    </row>
    <row r="68529" spans="25:25" x14ac:dyDescent="0.25">
      <c r="Y68529" s="109"/>
    </row>
    <row r="68530" spans="25:25" x14ac:dyDescent="0.25">
      <c r="Y68530" s="109"/>
    </row>
    <row r="68531" spans="25:25" x14ac:dyDescent="0.25">
      <c r="Y68531" s="109"/>
    </row>
    <row r="68532" spans="25:25" x14ac:dyDescent="0.25">
      <c r="Y68532" s="109"/>
    </row>
    <row r="68533" spans="25:25" x14ac:dyDescent="0.25">
      <c r="Y68533" s="109"/>
    </row>
    <row r="68534" spans="25:25" x14ac:dyDescent="0.25">
      <c r="Y68534" s="109"/>
    </row>
    <row r="68535" spans="25:25" x14ac:dyDescent="0.25">
      <c r="Y68535" s="109"/>
    </row>
    <row r="68536" spans="25:25" x14ac:dyDescent="0.25">
      <c r="Y68536" s="109"/>
    </row>
    <row r="68537" spans="25:25" x14ac:dyDescent="0.25">
      <c r="Y68537" s="109"/>
    </row>
    <row r="68538" spans="25:25" x14ac:dyDescent="0.25">
      <c r="Y68538" s="109"/>
    </row>
    <row r="68539" spans="25:25" x14ac:dyDescent="0.25">
      <c r="Y68539" s="109"/>
    </row>
    <row r="68540" spans="25:25" x14ac:dyDescent="0.25">
      <c r="Y68540" s="109"/>
    </row>
    <row r="68541" spans="25:25" x14ac:dyDescent="0.25">
      <c r="Y68541" s="109"/>
    </row>
    <row r="68542" spans="25:25" x14ac:dyDescent="0.25">
      <c r="Y68542" s="109"/>
    </row>
    <row r="68543" spans="25:25" x14ac:dyDescent="0.25">
      <c r="Y68543" s="109"/>
    </row>
    <row r="68544" spans="25:25" x14ac:dyDescent="0.25">
      <c r="Y68544" s="109"/>
    </row>
    <row r="68545" spans="25:25" x14ac:dyDescent="0.25">
      <c r="Y68545" s="109"/>
    </row>
    <row r="68546" spans="25:25" x14ac:dyDescent="0.25">
      <c r="Y68546" s="109"/>
    </row>
    <row r="68547" spans="25:25" x14ac:dyDescent="0.25">
      <c r="Y68547" s="109"/>
    </row>
    <row r="68548" spans="25:25" x14ac:dyDescent="0.25">
      <c r="Y68548" s="109"/>
    </row>
    <row r="68549" spans="25:25" x14ac:dyDescent="0.25">
      <c r="Y68549" s="109"/>
    </row>
    <row r="68550" spans="25:25" x14ac:dyDescent="0.25">
      <c r="Y68550" s="109"/>
    </row>
    <row r="68551" spans="25:25" x14ac:dyDescent="0.25">
      <c r="Y68551" s="109"/>
    </row>
    <row r="68552" spans="25:25" x14ac:dyDescent="0.25">
      <c r="Y68552" s="109"/>
    </row>
    <row r="68553" spans="25:25" x14ac:dyDescent="0.25">
      <c r="Y68553" s="109"/>
    </row>
    <row r="68554" spans="25:25" x14ac:dyDescent="0.25">
      <c r="Y68554" s="109"/>
    </row>
    <row r="68555" spans="25:25" x14ac:dyDescent="0.25">
      <c r="Y68555" s="109"/>
    </row>
    <row r="68556" spans="25:25" x14ac:dyDescent="0.25">
      <c r="Y68556" s="109"/>
    </row>
    <row r="68557" spans="25:25" x14ac:dyDescent="0.25">
      <c r="Y68557" s="109"/>
    </row>
    <row r="68558" spans="25:25" x14ac:dyDescent="0.25">
      <c r="Y68558" s="109"/>
    </row>
    <row r="68559" spans="25:25" x14ac:dyDescent="0.25">
      <c r="Y68559" s="109"/>
    </row>
    <row r="68560" spans="25:25" x14ac:dyDescent="0.25">
      <c r="Y68560" s="109"/>
    </row>
    <row r="68561" spans="25:25" x14ac:dyDescent="0.25">
      <c r="Y68561" s="109"/>
    </row>
    <row r="68562" spans="25:25" x14ac:dyDescent="0.25">
      <c r="Y68562" s="109"/>
    </row>
    <row r="68563" spans="25:25" x14ac:dyDescent="0.25">
      <c r="Y68563" s="109"/>
    </row>
    <row r="68564" spans="25:25" x14ac:dyDescent="0.25">
      <c r="Y68564" s="109"/>
    </row>
    <row r="68565" spans="25:25" x14ac:dyDescent="0.25">
      <c r="Y68565" s="109"/>
    </row>
    <row r="68566" spans="25:25" x14ac:dyDescent="0.25">
      <c r="Y68566" s="109"/>
    </row>
    <row r="68567" spans="25:25" x14ac:dyDescent="0.25">
      <c r="Y68567" s="109"/>
    </row>
    <row r="68568" spans="25:25" x14ac:dyDescent="0.25">
      <c r="Y68568" s="109"/>
    </row>
    <row r="68569" spans="25:25" x14ac:dyDescent="0.25">
      <c r="Y68569" s="109"/>
    </row>
    <row r="68570" spans="25:25" x14ac:dyDescent="0.25">
      <c r="Y68570" s="109"/>
    </row>
    <row r="68571" spans="25:25" x14ac:dyDescent="0.25">
      <c r="Y68571" s="109"/>
    </row>
    <row r="68572" spans="25:25" x14ac:dyDescent="0.25">
      <c r="Y68572" s="109"/>
    </row>
    <row r="68573" spans="25:25" x14ac:dyDescent="0.25">
      <c r="Y68573" s="109"/>
    </row>
    <row r="68574" spans="25:25" x14ac:dyDescent="0.25">
      <c r="Y68574" s="109"/>
    </row>
    <row r="68575" spans="25:25" x14ac:dyDescent="0.25">
      <c r="Y68575" s="109"/>
    </row>
    <row r="68576" spans="25:25" x14ac:dyDescent="0.25">
      <c r="Y68576" s="109"/>
    </row>
    <row r="68577" spans="25:25" x14ac:dyDescent="0.25">
      <c r="Y68577" s="109"/>
    </row>
    <row r="68578" spans="25:25" x14ac:dyDescent="0.25">
      <c r="Y68578" s="109"/>
    </row>
    <row r="68579" spans="25:25" x14ac:dyDescent="0.25">
      <c r="Y68579" s="109"/>
    </row>
    <row r="68580" spans="25:25" x14ac:dyDescent="0.25">
      <c r="Y68580" s="109"/>
    </row>
    <row r="68581" spans="25:25" x14ac:dyDescent="0.25">
      <c r="Y68581" s="109"/>
    </row>
    <row r="68582" spans="25:25" x14ac:dyDescent="0.25">
      <c r="Y68582" s="109"/>
    </row>
    <row r="68583" spans="25:25" x14ac:dyDescent="0.25">
      <c r="Y68583" s="109"/>
    </row>
    <row r="68584" spans="25:25" x14ac:dyDescent="0.25">
      <c r="Y68584" s="109"/>
    </row>
    <row r="68585" spans="25:25" x14ac:dyDescent="0.25">
      <c r="Y68585" s="109"/>
    </row>
    <row r="68586" spans="25:25" x14ac:dyDescent="0.25">
      <c r="Y68586" s="109"/>
    </row>
    <row r="68587" spans="25:25" x14ac:dyDescent="0.25">
      <c r="Y68587" s="109"/>
    </row>
    <row r="68588" spans="25:25" x14ac:dyDescent="0.25">
      <c r="Y68588" s="109"/>
    </row>
    <row r="68589" spans="25:25" x14ac:dyDescent="0.25">
      <c r="Y68589" s="109"/>
    </row>
    <row r="68590" spans="25:25" x14ac:dyDescent="0.25">
      <c r="Y68590" s="109"/>
    </row>
    <row r="68591" spans="25:25" x14ac:dyDescent="0.25">
      <c r="Y68591" s="109"/>
    </row>
    <row r="68592" spans="25:25" x14ac:dyDescent="0.25">
      <c r="Y68592" s="109"/>
    </row>
    <row r="68593" spans="25:25" x14ac:dyDescent="0.25">
      <c r="Y68593" s="109"/>
    </row>
    <row r="68594" spans="25:25" x14ac:dyDescent="0.25">
      <c r="Y68594" s="109"/>
    </row>
    <row r="68595" spans="25:25" x14ac:dyDescent="0.25">
      <c r="Y68595" s="109"/>
    </row>
    <row r="68596" spans="25:25" x14ac:dyDescent="0.25">
      <c r="Y68596" s="109"/>
    </row>
    <row r="68597" spans="25:25" x14ac:dyDescent="0.25">
      <c r="Y68597" s="109"/>
    </row>
    <row r="68598" spans="25:25" x14ac:dyDescent="0.25">
      <c r="Y68598" s="109"/>
    </row>
    <row r="68599" spans="25:25" x14ac:dyDescent="0.25">
      <c r="Y68599" s="109"/>
    </row>
    <row r="68600" spans="25:25" x14ac:dyDescent="0.25">
      <c r="Y68600" s="109"/>
    </row>
    <row r="68601" spans="25:25" x14ac:dyDescent="0.25">
      <c r="Y68601" s="109"/>
    </row>
    <row r="68602" spans="25:25" x14ac:dyDescent="0.25">
      <c r="Y68602" s="109"/>
    </row>
    <row r="68603" spans="25:25" x14ac:dyDescent="0.25">
      <c r="Y68603" s="109"/>
    </row>
    <row r="68604" spans="25:25" x14ac:dyDescent="0.25">
      <c r="Y68604" s="109"/>
    </row>
    <row r="68605" spans="25:25" x14ac:dyDescent="0.25">
      <c r="Y68605" s="109"/>
    </row>
    <row r="68606" spans="25:25" x14ac:dyDescent="0.25">
      <c r="Y68606" s="109"/>
    </row>
    <row r="68607" spans="25:25" x14ac:dyDescent="0.25">
      <c r="Y68607" s="109"/>
    </row>
    <row r="68608" spans="25:25" x14ac:dyDescent="0.25">
      <c r="Y68608" s="109"/>
    </row>
    <row r="68609" spans="25:25" x14ac:dyDescent="0.25">
      <c r="Y68609" s="109"/>
    </row>
    <row r="68610" spans="25:25" x14ac:dyDescent="0.25">
      <c r="Y68610" s="109"/>
    </row>
    <row r="68611" spans="25:25" x14ac:dyDescent="0.25">
      <c r="Y68611" s="109"/>
    </row>
    <row r="68612" spans="25:25" x14ac:dyDescent="0.25">
      <c r="Y68612" s="109"/>
    </row>
    <row r="68613" spans="25:25" x14ac:dyDescent="0.25">
      <c r="Y68613" s="109"/>
    </row>
    <row r="68614" spans="25:25" x14ac:dyDescent="0.25">
      <c r="Y68614" s="109"/>
    </row>
    <row r="68615" spans="25:25" x14ac:dyDescent="0.25">
      <c r="Y68615" s="109"/>
    </row>
    <row r="68616" spans="25:25" x14ac:dyDescent="0.25">
      <c r="Y68616" s="109"/>
    </row>
    <row r="68617" spans="25:25" x14ac:dyDescent="0.25">
      <c r="Y68617" s="109"/>
    </row>
    <row r="68618" spans="25:25" x14ac:dyDescent="0.25">
      <c r="Y68618" s="109"/>
    </row>
    <row r="68619" spans="25:25" x14ac:dyDescent="0.25">
      <c r="Y68619" s="109"/>
    </row>
    <row r="68620" spans="25:25" x14ac:dyDescent="0.25">
      <c r="Y68620" s="109"/>
    </row>
    <row r="68621" spans="25:25" x14ac:dyDescent="0.25">
      <c r="Y68621" s="109"/>
    </row>
    <row r="68622" spans="25:25" x14ac:dyDescent="0.25">
      <c r="Y68622" s="109"/>
    </row>
    <row r="68623" spans="25:25" x14ac:dyDescent="0.25">
      <c r="Y68623" s="109"/>
    </row>
    <row r="68624" spans="25:25" x14ac:dyDescent="0.25">
      <c r="Y68624" s="109"/>
    </row>
    <row r="68625" spans="25:25" x14ac:dyDescent="0.25">
      <c r="Y68625" s="109"/>
    </row>
    <row r="68626" spans="25:25" x14ac:dyDescent="0.25">
      <c r="Y68626" s="109"/>
    </row>
    <row r="68627" spans="25:25" x14ac:dyDescent="0.25">
      <c r="Y68627" s="109"/>
    </row>
    <row r="68628" spans="25:25" x14ac:dyDescent="0.25">
      <c r="Y68628" s="109"/>
    </row>
    <row r="68629" spans="25:25" x14ac:dyDescent="0.25">
      <c r="Y68629" s="109"/>
    </row>
    <row r="68630" spans="25:25" x14ac:dyDescent="0.25">
      <c r="Y68630" s="109"/>
    </row>
    <row r="68631" spans="25:25" x14ac:dyDescent="0.25">
      <c r="Y68631" s="109"/>
    </row>
    <row r="68632" spans="25:25" x14ac:dyDescent="0.25">
      <c r="Y68632" s="109"/>
    </row>
    <row r="68633" spans="25:25" x14ac:dyDescent="0.25">
      <c r="Y68633" s="109"/>
    </row>
    <row r="68634" spans="25:25" x14ac:dyDescent="0.25">
      <c r="Y68634" s="109"/>
    </row>
    <row r="68635" spans="25:25" x14ac:dyDescent="0.25">
      <c r="Y68635" s="109"/>
    </row>
    <row r="68636" spans="25:25" x14ac:dyDescent="0.25">
      <c r="Y68636" s="109"/>
    </row>
    <row r="68637" spans="25:25" x14ac:dyDescent="0.25">
      <c r="Y68637" s="109"/>
    </row>
    <row r="68638" spans="25:25" x14ac:dyDescent="0.25">
      <c r="Y68638" s="109"/>
    </row>
    <row r="68639" spans="25:25" x14ac:dyDescent="0.25">
      <c r="Y68639" s="109"/>
    </row>
    <row r="68640" spans="25:25" x14ac:dyDescent="0.25">
      <c r="Y68640" s="109"/>
    </row>
    <row r="68641" spans="25:25" x14ac:dyDescent="0.25">
      <c r="Y68641" s="109"/>
    </row>
    <row r="68642" spans="25:25" x14ac:dyDescent="0.25">
      <c r="Y68642" s="109"/>
    </row>
    <row r="68643" spans="25:25" x14ac:dyDescent="0.25">
      <c r="Y68643" s="109"/>
    </row>
    <row r="68644" spans="25:25" x14ac:dyDescent="0.25">
      <c r="Y68644" s="109"/>
    </row>
    <row r="68645" spans="25:25" x14ac:dyDescent="0.25">
      <c r="Y68645" s="109"/>
    </row>
    <row r="68646" spans="25:25" x14ac:dyDescent="0.25">
      <c r="Y68646" s="109"/>
    </row>
    <row r="68647" spans="25:25" x14ac:dyDescent="0.25">
      <c r="Y68647" s="109"/>
    </row>
    <row r="68648" spans="25:25" x14ac:dyDescent="0.25">
      <c r="Y68648" s="109"/>
    </row>
    <row r="68649" spans="25:25" x14ac:dyDescent="0.25">
      <c r="Y68649" s="109"/>
    </row>
    <row r="68650" spans="25:25" x14ac:dyDescent="0.25">
      <c r="Y68650" s="109"/>
    </row>
    <row r="68651" spans="25:25" x14ac:dyDescent="0.25">
      <c r="Y68651" s="109"/>
    </row>
    <row r="68652" spans="25:25" x14ac:dyDescent="0.25">
      <c r="Y68652" s="109"/>
    </row>
    <row r="68653" spans="25:25" x14ac:dyDescent="0.25">
      <c r="Y68653" s="109"/>
    </row>
    <row r="68654" spans="25:25" x14ac:dyDescent="0.25">
      <c r="Y68654" s="109"/>
    </row>
    <row r="68655" spans="25:25" x14ac:dyDescent="0.25">
      <c r="Y68655" s="109"/>
    </row>
    <row r="68656" spans="25:25" x14ac:dyDescent="0.25">
      <c r="Y68656" s="109"/>
    </row>
    <row r="68657" spans="25:25" x14ac:dyDescent="0.25">
      <c r="Y68657" s="109"/>
    </row>
    <row r="68658" spans="25:25" x14ac:dyDescent="0.25">
      <c r="Y68658" s="109"/>
    </row>
    <row r="68659" spans="25:25" x14ac:dyDescent="0.25">
      <c r="Y68659" s="109"/>
    </row>
    <row r="68660" spans="25:25" x14ac:dyDescent="0.25">
      <c r="Y68660" s="109"/>
    </row>
    <row r="68661" spans="25:25" x14ac:dyDescent="0.25">
      <c r="Y68661" s="109"/>
    </row>
    <row r="68662" spans="25:25" x14ac:dyDescent="0.25">
      <c r="Y68662" s="109"/>
    </row>
    <row r="68663" spans="25:25" x14ac:dyDescent="0.25">
      <c r="Y68663" s="109"/>
    </row>
    <row r="68664" spans="25:25" x14ac:dyDescent="0.25">
      <c r="Y68664" s="109"/>
    </row>
    <row r="68665" spans="25:25" x14ac:dyDescent="0.25">
      <c r="Y68665" s="109"/>
    </row>
    <row r="68666" spans="25:25" x14ac:dyDescent="0.25">
      <c r="Y68666" s="109"/>
    </row>
    <row r="68667" spans="25:25" x14ac:dyDescent="0.25">
      <c r="Y68667" s="109"/>
    </row>
    <row r="68668" spans="25:25" x14ac:dyDescent="0.25">
      <c r="Y68668" s="109"/>
    </row>
    <row r="68669" spans="25:25" x14ac:dyDescent="0.25">
      <c r="Y68669" s="109"/>
    </row>
    <row r="68670" spans="25:25" x14ac:dyDescent="0.25">
      <c r="Y68670" s="109"/>
    </row>
    <row r="68671" spans="25:25" x14ac:dyDescent="0.25">
      <c r="Y68671" s="109"/>
    </row>
    <row r="68672" spans="25:25" x14ac:dyDescent="0.25">
      <c r="Y68672" s="109"/>
    </row>
    <row r="68673" spans="25:25" x14ac:dyDescent="0.25">
      <c r="Y68673" s="109"/>
    </row>
    <row r="68674" spans="25:25" x14ac:dyDescent="0.25">
      <c r="Y68674" s="109"/>
    </row>
    <row r="68675" spans="25:25" x14ac:dyDescent="0.25">
      <c r="Y68675" s="109"/>
    </row>
    <row r="68676" spans="25:25" x14ac:dyDescent="0.25">
      <c r="Y68676" s="109"/>
    </row>
    <row r="68677" spans="25:25" x14ac:dyDescent="0.25">
      <c r="Y68677" s="109"/>
    </row>
    <row r="68678" spans="25:25" x14ac:dyDescent="0.25">
      <c r="Y68678" s="109"/>
    </row>
    <row r="68679" spans="25:25" x14ac:dyDescent="0.25">
      <c r="Y68679" s="109"/>
    </row>
    <row r="68680" spans="25:25" x14ac:dyDescent="0.25">
      <c r="Y68680" s="109"/>
    </row>
    <row r="68681" spans="25:25" x14ac:dyDescent="0.25">
      <c r="Y68681" s="109"/>
    </row>
    <row r="68682" spans="25:25" x14ac:dyDescent="0.25">
      <c r="Y68682" s="109"/>
    </row>
    <row r="68683" spans="25:25" x14ac:dyDescent="0.25">
      <c r="Y68683" s="109"/>
    </row>
    <row r="68684" spans="25:25" x14ac:dyDescent="0.25">
      <c r="Y68684" s="109"/>
    </row>
    <row r="68685" spans="25:25" x14ac:dyDescent="0.25">
      <c r="Y68685" s="109"/>
    </row>
    <row r="68686" spans="25:25" x14ac:dyDescent="0.25">
      <c r="Y68686" s="109"/>
    </row>
    <row r="68687" spans="25:25" x14ac:dyDescent="0.25">
      <c r="Y68687" s="109"/>
    </row>
    <row r="68688" spans="25:25" x14ac:dyDescent="0.25">
      <c r="Y68688" s="109"/>
    </row>
    <row r="68689" spans="25:25" x14ac:dyDescent="0.25">
      <c r="Y68689" s="109"/>
    </row>
    <row r="68690" spans="25:25" x14ac:dyDescent="0.25">
      <c r="Y68690" s="109"/>
    </row>
    <row r="68691" spans="25:25" x14ac:dyDescent="0.25">
      <c r="Y68691" s="109"/>
    </row>
    <row r="68692" spans="25:25" x14ac:dyDescent="0.25">
      <c r="Y68692" s="109"/>
    </row>
    <row r="68693" spans="25:25" x14ac:dyDescent="0.25">
      <c r="Y68693" s="109"/>
    </row>
    <row r="68694" spans="25:25" x14ac:dyDescent="0.25">
      <c r="Y68694" s="109"/>
    </row>
    <row r="68695" spans="25:25" x14ac:dyDescent="0.25">
      <c r="Y68695" s="109"/>
    </row>
    <row r="68696" spans="25:25" x14ac:dyDescent="0.25">
      <c r="Y68696" s="109"/>
    </row>
    <row r="68697" spans="25:25" x14ac:dyDescent="0.25">
      <c r="Y68697" s="109"/>
    </row>
    <row r="68698" spans="25:25" x14ac:dyDescent="0.25">
      <c r="Y68698" s="109"/>
    </row>
    <row r="68699" spans="25:25" x14ac:dyDescent="0.25">
      <c r="Y68699" s="109"/>
    </row>
    <row r="68700" spans="25:25" x14ac:dyDescent="0.25">
      <c r="Y68700" s="109"/>
    </row>
    <row r="68701" spans="25:25" x14ac:dyDescent="0.25">
      <c r="Y68701" s="109"/>
    </row>
    <row r="68702" spans="25:25" x14ac:dyDescent="0.25">
      <c r="Y68702" s="109"/>
    </row>
    <row r="68703" spans="25:25" x14ac:dyDescent="0.25">
      <c r="Y68703" s="109"/>
    </row>
    <row r="68704" spans="25:25" x14ac:dyDescent="0.25">
      <c r="Y68704" s="109"/>
    </row>
    <row r="68705" spans="25:25" x14ac:dyDescent="0.25">
      <c r="Y68705" s="109"/>
    </row>
    <row r="68706" spans="25:25" x14ac:dyDescent="0.25">
      <c r="Y68706" s="109"/>
    </row>
    <row r="68707" spans="25:25" x14ac:dyDescent="0.25">
      <c r="Y68707" s="109"/>
    </row>
    <row r="68708" spans="25:25" x14ac:dyDescent="0.25">
      <c r="Y68708" s="109"/>
    </row>
    <row r="68709" spans="25:25" x14ac:dyDescent="0.25">
      <c r="Y68709" s="109"/>
    </row>
    <row r="68710" spans="25:25" x14ac:dyDescent="0.25">
      <c r="Y68710" s="109"/>
    </row>
    <row r="68711" spans="25:25" x14ac:dyDescent="0.25">
      <c r="Y68711" s="109"/>
    </row>
    <row r="68712" spans="25:25" x14ac:dyDescent="0.25">
      <c r="Y68712" s="109"/>
    </row>
    <row r="68713" spans="25:25" x14ac:dyDescent="0.25">
      <c r="Y68713" s="109"/>
    </row>
    <row r="68714" spans="25:25" x14ac:dyDescent="0.25">
      <c r="Y68714" s="109"/>
    </row>
    <row r="68715" spans="25:25" x14ac:dyDescent="0.25">
      <c r="Y68715" s="109"/>
    </row>
    <row r="68716" spans="25:25" x14ac:dyDescent="0.25">
      <c r="Y68716" s="109"/>
    </row>
    <row r="68717" spans="25:25" x14ac:dyDescent="0.25">
      <c r="Y68717" s="109"/>
    </row>
    <row r="68718" spans="25:25" x14ac:dyDescent="0.25">
      <c r="Y68718" s="109"/>
    </row>
    <row r="68719" spans="25:25" x14ac:dyDescent="0.25">
      <c r="Y68719" s="109"/>
    </row>
    <row r="68720" spans="25:25" x14ac:dyDescent="0.25">
      <c r="Y68720" s="109"/>
    </row>
    <row r="68721" spans="25:25" x14ac:dyDescent="0.25">
      <c r="Y68721" s="109"/>
    </row>
    <row r="68722" spans="25:25" x14ac:dyDescent="0.25">
      <c r="Y68722" s="109"/>
    </row>
    <row r="68723" spans="25:25" x14ac:dyDescent="0.25">
      <c r="Y68723" s="109"/>
    </row>
    <row r="68724" spans="25:25" x14ac:dyDescent="0.25">
      <c r="Y68724" s="109"/>
    </row>
    <row r="68725" spans="25:25" x14ac:dyDescent="0.25">
      <c r="Y68725" s="109"/>
    </row>
    <row r="68726" spans="25:25" x14ac:dyDescent="0.25">
      <c r="Y68726" s="109"/>
    </row>
    <row r="68727" spans="25:25" x14ac:dyDescent="0.25">
      <c r="Y68727" s="109"/>
    </row>
    <row r="68728" spans="25:25" x14ac:dyDescent="0.25">
      <c r="Y68728" s="109"/>
    </row>
    <row r="68729" spans="25:25" x14ac:dyDescent="0.25">
      <c r="Y68729" s="109"/>
    </row>
    <row r="68730" spans="25:25" x14ac:dyDescent="0.25">
      <c r="Y68730" s="109"/>
    </row>
    <row r="68731" spans="25:25" x14ac:dyDescent="0.25">
      <c r="Y68731" s="109"/>
    </row>
    <row r="68732" spans="25:25" x14ac:dyDescent="0.25">
      <c r="Y68732" s="109"/>
    </row>
    <row r="68733" spans="25:25" x14ac:dyDescent="0.25">
      <c r="Y68733" s="109"/>
    </row>
    <row r="68734" spans="25:25" x14ac:dyDescent="0.25">
      <c r="Y68734" s="109"/>
    </row>
    <row r="68735" spans="25:25" x14ac:dyDescent="0.25">
      <c r="Y68735" s="109"/>
    </row>
    <row r="68736" spans="25:25" x14ac:dyDescent="0.25">
      <c r="Y68736" s="109"/>
    </row>
    <row r="68737" spans="25:25" x14ac:dyDescent="0.25">
      <c r="Y68737" s="109"/>
    </row>
    <row r="68738" spans="25:25" x14ac:dyDescent="0.25">
      <c r="Y68738" s="109"/>
    </row>
    <row r="68739" spans="25:25" x14ac:dyDescent="0.25">
      <c r="Y68739" s="109"/>
    </row>
    <row r="68740" spans="25:25" x14ac:dyDescent="0.25">
      <c r="Y68740" s="109"/>
    </row>
    <row r="68741" spans="25:25" x14ac:dyDescent="0.25">
      <c r="Y68741" s="109"/>
    </row>
    <row r="68742" spans="25:25" x14ac:dyDescent="0.25">
      <c r="Y68742" s="109"/>
    </row>
    <row r="68743" spans="25:25" x14ac:dyDescent="0.25">
      <c r="Y68743" s="109"/>
    </row>
    <row r="68744" spans="25:25" x14ac:dyDescent="0.25">
      <c r="Y68744" s="109"/>
    </row>
    <row r="68745" spans="25:25" x14ac:dyDescent="0.25">
      <c r="Y68745" s="109"/>
    </row>
    <row r="68746" spans="25:25" x14ac:dyDescent="0.25">
      <c r="Y68746" s="109"/>
    </row>
    <row r="68747" spans="25:25" x14ac:dyDescent="0.25">
      <c r="Y68747" s="109"/>
    </row>
    <row r="68748" spans="25:25" x14ac:dyDescent="0.25">
      <c r="Y68748" s="109"/>
    </row>
    <row r="68749" spans="25:25" x14ac:dyDescent="0.25">
      <c r="Y68749" s="109"/>
    </row>
    <row r="68750" spans="25:25" x14ac:dyDescent="0.25">
      <c r="Y68750" s="109"/>
    </row>
    <row r="68751" spans="25:25" x14ac:dyDescent="0.25">
      <c r="Y68751" s="109"/>
    </row>
    <row r="68752" spans="25:25" x14ac:dyDescent="0.25">
      <c r="Y68752" s="109"/>
    </row>
    <row r="68753" spans="25:25" x14ac:dyDescent="0.25">
      <c r="Y68753" s="109"/>
    </row>
    <row r="68754" spans="25:25" x14ac:dyDescent="0.25">
      <c r="Y68754" s="109"/>
    </row>
    <row r="68755" spans="25:25" x14ac:dyDescent="0.25">
      <c r="Y68755" s="109"/>
    </row>
    <row r="68756" spans="25:25" x14ac:dyDescent="0.25">
      <c r="Y68756" s="109"/>
    </row>
    <row r="68757" spans="25:25" x14ac:dyDescent="0.25">
      <c r="Y68757" s="109"/>
    </row>
    <row r="68758" spans="25:25" x14ac:dyDescent="0.25">
      <c r="Y68758" s="109"/>
    </row>
    <row r="68759" spans="25:25" x14ac:dyDescent="0.25">
      <c r="Y68759" s="109"/>
    </row>
    <row r="68760" spans="25:25" x14ac:dyDescent="0.25">
      <c r="Y68760" s="109"/>
    </row>
    <row r="68761" spans="25:25" x14ac:dyDescent="0.25">
      <c r="Y68761" s="109"/>
    </row>
    <row r="68762" spans="25:25" x14ac:dyDescent="0.25">
      <c r="Y68762" s="109"/>
    </row>
    <row r="68763" spans="25:25" x14ac:dyDescent="0.25">
      <c r="Y68763" s="109"/>
    </row>
    <row r="68764" spans="25:25" x14ac:dyDescent="0.25">
      <c r="Y68764" s="109"/>
    </row>
    <row r="68765" spans="25:25" x14ac:dyDescent="0.25">
      <c r="Y68765" s="109"/>
    </row>
    <row r="68766" spans="25:25" x14ac:dyDescent="0.25">
      <c r="Y68766" s="109"/>
    </row>
    <row r="68767" spans="25:25" x14ac:dyDescent="0.25">
      <c r="Y68767" s="109"/>
    </row>
    <row r="68768" spans="25:25" x14ac:dyDescent="0.25">
      <c r="Y68768" s="109"/>
    </row>
    <row r="68769" spans="25:25" x14ac:dyDescent="0.25">
      <c r="Y68769" s="109"/>
    </row>
    <row r="68770" spans="25:25" x14ac:dyDescent="0.25">
      <c r="Y68770" s="109"/>
    </row>
    <row r="68771" spans="25:25" x14ac:dyDescent="0.25">
      <c r="Y68771" s="109"/>
    </row>
    <row r="68772" spans="25:25" x14ac:dyDescent="0.25">
      <c r="Y68772" s="109"/>
    </row>
    <row r="68773" spans="25:25" x14ac:dyDescent="0.25">
      <c r="Y68773" s="109"/>
    </row>
    <row r="68774" spans="25:25" x14ac:dyDescent="0.25">
      <c r="Y68774" s="109"/>
    </row>
    <row r="68775" spans="25:25" x14ac:dyDescent="0.25">
      <c r="Y68775" s="109"/>
    </row>
    <row r="68776" spans="25:25" x14ac:dyDescent="0.25">
      <c r="Y68776" s="109"/>
    </row>
    <row r="68777" spans="25:25" x14ac:dyDescent="0.25">
      <c r="Y68777" s="109"/>
    </row>
    <row r="68778" spans="25:25" x14ac:dyDescent="0.25">
      <c r="Y68778" s="109"/>
    </row>
    <row r="68779" spans="25:25" x14ac:dyDescent="0.25">
      <c r="Y68779" s="109"/>
    </row>
    <row r="68780" spans="25:25" x14ac:dyDescent="0.25">
      <c r="Y68780" s="109"/>
    </row>
    <row r="68781" spans="25:25" x14ac:dyDescent="0.25">
      <c r="Y68781" s="109"/>
    </row>
    <row r="68782" spans="25:25" x14ac:dyDescent="0.25">
      <c r="Y68782" s="109"/>
    </row>
    <row r="68783" spans="25:25" x14ac:dyDescent="0.25">
      <c r="Y68783" s="109"/>
    </row>
    <row r="68784" spans="25:25" x14ac:dyDescent="0.25">
      <c r="Y68784" s="109"/>
    </row>
    <row r="68785" spans="25:25" x14ac:dyDescent="0.25">
      <c r="Y68785" s="109"/>
    </row>
    <row r="68786" spans="25:25" x14ac:dyDescent="0.25">
      <c r="Y68786" s="109"/>
    </row>
    <row r="68787" spans="25:25" x14ac:dyDescent="0.25">
      <c r="Y68787" s="109"/>
    </row>
    <row r="68788" spans="25:25" x14ac:dyDescent="0.25">
      <c r="Y68788" s="109"/>
    </row>
    <row r="68789" spans="25:25" x14ac:dyDescent="0.25">
      <c r="Y68789" s="109"/>
    </row>
    <row r="68790" spans="25:25" x14ac:dyDescent="0.25">
      <c r="Y68790" s="109"/>
    </row>
    <row r="68791" spans="25:25" x14ac:dyDescent="0.25">
      <c r="Y68791" s="109"/>
    </row>
    <row r="68792" spans="25:25" x14ac:dyDescent="0.25">
      <c r="Y68792" s="109"/>
    </row>
    <row r="68793" spans="25:25" x14ac:dyDescent="0.25">
      <c r="Y68793" s="109"/>
    </row>
    <row r="68794" spans="25:25" x14ac:dyDescent="0.25">
      <c r="Y68794" s="109"/>
    </row>
    <row r="68795" spans="25:25" x14ac:dyDescent="0.25">
      <c r="Y68795" s="109"/>
    </row>
    <row r="68796" spans="25:25" x14ac:dyDescent="0.25">
      <c r="Y68796" s="109"/>
    </row>
    <row r="68797" spans="25:25" x14ac:dyDescent="0.25">
      <c r="Y68797" s="109"/>
    </row>
    <row r="68798" spans="25:25" x14ac:dyDescent="0.25">
      <c r="Y68798" s="109"/>
    </row>
    <row r="68799" spans="25:25" x14ac:dyDescent="0.25">
      <c r="Y68799" s="109"/>
    </row>
    <row r="68800" spans="25:25" x14ac:dyDescent="0.25">
      <c r="Y68800" s="109"/>
    </row>
    <row r="68801" spans="25:25" x14ac:dyDescent="0.25">
      <c r="Y68801" s="109"/>
    </row>
    <row r="68802" spans="25:25" x14ac:dyDescent="0.25">
      <c r="Y68802" s="109"/>
    </row>
    <row r="68803" spans="25:25" x14ac:dyDescent="0.25">
      <c r="Y68803" s="109"/>
    </row>
    <row r="68804" spans="25:25" x14ac:dyDescent="0.25">
      <c r="Y68804" s="109"/>
    </row>
    <row r="68805" spans="25:25" x14ac:dyDescent="0.25">
      <c r="Y68805" s="109"/>
    </row>
    <row r="68806" spans="25:25" x14ac:dyDescent="0.25">
      <c r="Y68806" s="109"/>
    </row>
    <row r="68807" spans="25:25" x14ac:dyDescent="0.25">
      <c r="Y68807" s="109"/>
    </row>
    <row r="68808" spans="25:25" x14ac:dyDescent="0.25">
      <c r="Y68808" s="109"/>
    </row>
    <row r="68809" spans="25:25" x14ac:dyDescent="0.25">
      <c r="Y68809" s="109"/>
    </row>
    <row r="68810" spans="25:25" x14ac:dyDescent="0.25">
      <c r="Y68810" s="109"/>
    </row>
    <row r="68811" spans="25:25" x14ac:dyDescent="0.25">
      <c r="Y68811" s="109"/>
    </row>
    <row r="68812" spans="25:25" x14ac:dyDescent="0.25">
      <c r="Y68812" s="109"/>
    </row>
    <row r="68813" spans="25:25" x14ac:dyDescent="0.25">
      <c r="Y68813" s="109"/>
    </row>
    <row r="68814" spans="25:25" x14ac:dyDescent="0.25">
      <c r="Y68814" s="109"/>
    </row>
    <row r="68815" spans="25:25" x14ac:dyDescent="0.25">
      <c r="Y68815" s="109"/>
    </row>
    <row r="68816" spans="25:25" x14ac:dyDescent="0.25">
      <c r="Y68816" s="109"/>
    </row>
    <row r="68817" spans="25:25" x14ac:dyDescent="0.25">
      <c r="Y68817" s="109"/>
    </row>
    <row r="68818" spans="25:25" x14ac:dyDescent="0.25">
      <c r="Y68818" s="109"/>
    </row>
    <row r="68819" spans="25:25" x14ac:dyDescent="0.25">
      <c r="Y68819" s="109"/>
    </row>
    <row r="68820" spans="25:25" x14ac:dyDescent="0.25">
      <c r="Y68820" s="109"/>
    </row>
    <row r="68821" spans="25:25" x14ac:dyDescent="0.25">
      <c r="Y68821" s="109"/>
    </row>
    <row r="68822" spans="25:25" x14ac:dyDescent="0.25">
      <c r="Y68822" s="109"/>
    </row>
    <row r="68823" spans="25:25" x14ac:dyDescent="0.25">
      <c r="Y68823" s="109"/>
    </row>
    <row r="68824" spans="25:25" x14ac:dyDescent="0.25">
      <c r="Y68824" s="109"/>
    </row>
    <row r="68825" spans="25:25" x14ac:dyDescent="0.25">
      <c r="Y68825" s="109"/>
    </row>
    <row r="68826" spans="25:25" x14ac:dyDescent="0.25">
      <c r="Y68826" s="109"/>
    </row>
    <row r="68827" spans="25:25" x14ac:dyDescent="0.25">
      <c r="Y68827" s="109"/>
    </row>
    <row r="68828" spans="25:25" x14ac:dyDescent="0.25">
      <c r="Y68828" s="109"/>
    </row>
    <row r="68829" spans="25:25" x14ac:dyDescent="0.25">
      <c r="Y68829" s="109"/>
    </row>
    <row r="68830" spans="25:25" x14ac:dyDescent="0.25">
      <c r="Y68830" s="109"/>
    </row>
    <row r="68831" spans="25:25" x14ac:dyDescent="0.25">
      <c r="Y68831" s="109"/>
    </row>
    <row r="68832" spans="25:25" x14ac:dyDescent="0.25">
      <c r="Y68832" s="109"/>
    </row>
    <row r="68833" spans="25:25" x14ac:dyDescent="0.25">
      <c r="Y68833" s="109"/>
    </row>
    <row r="68834" spans="25:25" x14ac:dyDescent="0.25">
      <c r="Y68834" s="109"/>
    </row>
    <row r="68835" spans="25:25" x14ac:dyDescent="0.25">
      <c r="Y68835" s="109"/>
    </row>
    <row r="68836" spans="25:25" x14ac:dyDescent="0.25">
      <c r="Y68836" s="109"/>
    </row>
    <row r="68837" spans="25:25" x14ac:dyDescent="0.25">
      <c r="Y68837" s="109"/>
    </row>
    <row r="68838" spans="25:25" x14ac:dyDescent="0.25">
      <c r="Y68838" s="109"/>
    </row>
    <row r="68839" spans="25:25" x14ac:dyDescent="0.25">
      <c r="Y68839" s="109"/>
    </row>
    <row r="68840" spans="25:25" x14ac:dyDescent="0.25">
      <c r="Y68840" s="109"/>
    </row>
    <row r="68841" spans="25:25" x14ac:dyDescent="0.25">
      <c r="Y68841" s="109"/>
    </row>
    <row r="68842" spans="25:25" x14ac:dyDescent="0.25">
      <c r="Y68842" s="109"/>
    </row>
    <row r="68843" spans="25:25" x14ac:dyDescent="0.25">
      <c r="Y68843" s="109"/>
    </row>
    <row r="68844" spans="25:25" x14ac:dyDescent="0.25">
      <c r="Y68844" s="109"/>
    </row>
    <row r="68845" spans="25:25" x14ac:dyDescent="0.25">
      <c r="Y68845" s="109"/>
    </row>
    <row r="68846" spans="25:25" x14ac:dyDescent="0.25">
      <c r="Y68846" s="109"/>
    </row>
    <row r="68847" spans="25:25" x14ac:dyDescent="0.25">
      <c r="Y68847" s="109"/>
    </row>
    <row r="68848" spans="25:25" x14ac:dyDescent="0.25">
      <c r="Y68848" s="109"/>
    </row>
    <row r="68849" spans="25:25" x14ac:dyDescent="0.25">
      <c r="Y68849" s="109"/>
    </row>
    <row r="68850" spans="25:25" x14ac:dyDescent="0.25">
      <c r="Y68850" s="109"/>
    </row>
    <row r="68851" spans="25:25" x14ac:dyDescent="0.25">
      <c r="Y68851" s="109"/>
    </row>
    <row r="68852" spans="25:25" x14ac:dyDescent="0.25">
      <c r="Y68852" s="109"/>
    </row>
    <row r="68853" spans="25:25" x14ac:dyDescent="0.25">
      <c r="Y68853" s="109"/>
    </row>
    <row r="68854" spans="25:25" x14ac:dyDescent="0.25">
      <c r="Y68854" s="109"/>
    </row>
    <row r="68855" spans="25:25" x14ac:dyDescent="0.25">
      <c r="Y68855" s="109"/>
    </row>
    <row r="68856" spans="25:25" x14ac:dyDescent="0.25">
      <c r="Y68856" s="109"/>
    </row>
    <row r="68857" spans="25:25" x14ac:dyDescent="0.25">
      <c r="Y68857" s="109"/>
    </row>
    <row r="68858" spans="25:25" x14ac:dyDescent="0.25">
      <c r="Y68858" s="109"/>
    </row>
    <row r="68859" spans="25:25" x14ac:dyDescent="0.25">
      <c r="Y68859" s="109"/>
    </row>
    <row r="68860" spans="25:25" x14ac:dyDescent="0.25">
      <c r="Y68860" s="109"/>
    </row>
    <row r="68861" spans="25:25" x14ac:dyDescent="0.25">
      <c r="Y68861" s="109"/>
    </row>
    <row r="68862" spans="25:25" x14ac:dyDescent="0.25">
      <c r="Y68862" s="109"/>
    </row>
    <row r="68863" spans="25:25" x14ac:dyDescent="0.25">
      <c r="Y68863" s="109"/>
    </row>
    <row r="68864" spans="25:25" x14ac:dyDescent="0.25">
      <c r="Y68864" s="109"/>
    </row>
    <row r="68865" spans="25:25" x14ac:dyDescent="0.25">
      <c r="Y68865" s="109"/>
    </row>
    <row r="68866" spans="25:25" x14ac:dyDescent="0.25">
      <c r="Y68866" s="109"/>
    </row>
    <row r="68867" spans="25:25" x14ac:dyDescent="0.25">
      <c r="Y68867" s="109"/>
    </row>
    <row r="68868" spans="25:25" x14ac:dyDescent="0.25">
      <c r="Y68868" s="109"/>
    </row>
    <row r="68869" spans="25:25" x14ac:dyDescent="0.25">
      <c r="Y68869" s="109"/>
    </row>
    <row r="68870" spans="25:25" x14ac:dyDescent="0.25">
      <c r="Y68870" s="109"/>
    </row>
    <row r="68871" spans="25:25" x14ac:dyDescent="0.25">
      <c r="Y68871" s="109"/>
    </row>
    <row r="68872" spans="25:25" x14ac:dyDescent="0.25">
      <c r="Y68872" s="109"/>
    </row>
    <row r="68873" spans="25:25" x14ac:dyDescent="0.25">
      <c r="Y68873" s="109"/>
    </row>
    <row r="68874" spans="25:25" x14ac:dyDescent="0.25">
      <c r="Y68874" s="109"/>
    </row>
    <row r="68875" spans="25:25" x14ac:dyDescent="0.25">
      <c r="Y68875" s="109"/>
    </row>
    <row r="68876" spans="25:25" x14ac:dyDescent="0.25">
      <c r="Y68876" s="109"/>
    </row>
    <row r="68877" spans="25:25" x14ac:dyDescent="0.25">
      <c r="Y68877" s="109"/>
    </row>
    <row r="68878" spans="25:25" x14ac:dyDescent="0.25">
      <c r="Y68878" s="109"/>
    </row>
    <row r="68879" spans="25:25" x14ac:dyDescent="0.25">
      <c r="Y68879" s="109"/>
    </row>
    <row r="68880" spans="25:25" x14ac:dyDescent="0.25">
      <c r="Y68880" s="109"/>
    </row>
    <row r="68881" spans="25:25" x14ac:dyDescent="0.25">
      <c r="Y68881" s="109"/>
    </row>
    <row r="68882" spans="25:25" x14ac:dyDescent="0.25">
      <c r="Y68882" s="109"/>
    </row>
    <row r="68883" spans="25:25" x14ac:dyDescent="0.25">
      <c r="Y68883" s="109"/>
    </row>
    <row r="68884" spans="25:25" x14ac:dyDescent="0.25">
      <c r="Y68884" s="109"/>
    </row>
    <row r="68885" spans="25:25" x14ac:dyDescent="0.25">
      <c r="Y68885" s="109"/>
    </row>
    <row r="68886" spans="25:25" x14ac:dyDescent="0.25">
      <c r="Y68886" s="109"/>
    </row>
    <row r="68887" spans="25:25" x14ac:dyDescent="0.25">
      <c r="Y68887" s="109"/>
    </row>
    <row r="68888" spans="25:25" x14ac:dyDescent="0.25">
      <c r="Y68888" s="109"/>
    </row>
    <row r="68889" spans="25:25" x14ac:dyDescent="0.25">
      <c r="Y68889" s="109"/>
    </row>
    <row r="68890" spans="25:25" x14ac:dyDescent="0.25">
      <c r="Y68890" s="109"/>
    </row>
    <row r="68891" spans="25:25" x14ac:dyDescent="0.25">
      <c r="Y68891" s="109"/>
    </row>
    <row r="68892" spans="25:25" x14ac:dyDescent="0.25">
      <c r="Y68892" s="109"/>
    </row>
    <row r="68893" spans="25:25" x14ac:dyDescent="0.25">
      <c r="Y68893" s="109"/>
    </row>
    <row r="68894" spans="25:25" x14ac:dyDescent="0.25">
      <c r="Y68894" s="109"/>
    </row>
    <row r="68895" spans="25:25" x14ac:dyDescent="0.25">
      <c r="Y68895" s="109"/>
    </row>
    <row r="68896" spans="25:25" x14ac:dyDescent="0.25">
      <c r="Y68896" s="109"/>
    </row>
    <row r="68897" spans="25:25" x14ac:dyDescent="0.25">
      <c r="Y68897" s="109"/>
    </row>
    <row r="68898" spans="25:25" x14ac:dyDescent="0.25">
      <c r="Y68898" s="109"/>
    </row>
    <row r="68899" spans="25:25" x14ac:dyDescent="0.25">
      <c r="Y68899" s="109"/>
    </row>
    <row r="68900" spans="25:25" x14ac:dyDescent="0.25">
      <c r="Y68900" s="109"/>
    </row>
    <row r="68901" spans="25:25" x14ac:dyDescent="0.25">
      <c r="Y68901" s="109"/>
    </row>
    <row r="68902" spans="25:25" x14ac:dyDescent="0.25">
      <c r="Y68902" s="109"/>
    </row>
    <row r="68903" spans="25:25" x14ac:dyDescent="0.25">
      <c r="Y68903" s="109"/>
    </row>
    <row r="68904" spans="25:25" x14ac:dyDescent="0.25">
      <c r="Y68904" s="109"/>
    </row>
    <row r="68905" spans="25:25" x14ac:dyDescent="0.25">
      <c r="Y68905" s="109"/>
    </row>
    <row r="68906" spans="25:25" x14ac:dyDescent="0.25">
      <c r="Y68906" s="109"/>
    </row>
    <row r="68907" spans="25:25" x14ac:dyDescent="0.25">
      <c r="Y68907" s="109"/>
    </row>
    <row r="68908" spans="25:25" x14ac:dyDescent="0.25">
      <c r="Y68908" s="109"/>
    </row>
    <row r="68909" spans="25:25" x14ac:dyDescent="0.25">
      <c r="Y68909" s="109"/>
    </row>
    <row r="68910" spans="25:25" x14ac:dyDescent="0.25">
      <c r="Y68910" s="109"/>
    </row>
    <row r="68911" spans="25:25" x14ac:dyDescent="0.25">
      <c r="Y68911" s="109"/>
    </row>
    <row r="68912" spans="25:25" x14ac:dyDescent="0.25">
      <c r="Y68912" s="109"/>
    </row>
    <row r="68913" spans="25:25" x14ac:dyDescent="0.25">
      <c r="Y68913" s="109"/>
    </row>
    <row r="68914" spans="25:25" x14ac:dyDescent="0.25">
      <c r="Y68914" s="109"/>
    </row>
    <row r="68915" spans="25:25" x14ac:dyDescent="0.25">
      <c r="Y68915" s="109"/>
    </row>
    <row r="68916" spans="25:25" x14ac:dyDescent="0.25">
      <c r="Y68916" s="109"/>
    </row>
    <row r="68917" spans="25:25" x14ac:dyDescent="0.25">
      <c r="Y68917" s="109"/>
    </row>
    <row r="68918" spans="25:25" x14ac:dyDescent="0.25">
      <c r="Y68918" s="109"/>
    </row>
    <row r="68919" spans="25:25" x14ac:dyDescent="0.25">
      <c r="Y68919" s="109"/>
    </row>
    <row r="68920" spans="25:25" x14ac:dyDescent="0.25">
      <c r="Y68920" s="109"/>
    </row>
    <row r="68921" spans="25:25" x14ac:dyDescent="0.25">
      <c r="Y68921" s="109"/>
    </row>
    <row r="68922" spans="25:25" x14ac:dyDescent="0.25">
      <c r="Y68922" s="109"/>
    </row>
    <row r="68923" spans="25:25" x14ac:dyDescent="0.25">
      <c r="Y68923" s="109"/>
    </row>
    <row r="68924" spans="25:25" x14ac:dyDescent="0.25">
      <c r="Y68924" s="109"/>
    </row>
    <row r="68925" spans="25:25" x14ac:dyDescent="0.25">
      <c r="Y68925" s="109"/>
    </row>
    <row r="68926" spans="25:25" x14ac:dyDescent="0.25">
      <c r="Y68926" s="109"/>
    </row>
    <row r="68927" spans="25:25" x14ac:dyDescent="0.25">
      <c r="Y68927" s="109"/>
    </row>
    <row r="68928" spans="25:25" x14ac:dyDescent="0.25">
      <c r="Y68928" s="109"/>
    </row>
    <row r="68929" spans="25:25" x14ac:dyDescent="0.25">
      <c r="Y68929" s="109"/>
    </row>
    <row r="68930" spans="25:25" x14ac:dyDescent="0.25">
      <c r="Y68930" s="109"/>
    </row>
    <row r="68931" spans="25:25" x14ac:dyDescent="0.25">
      <c r="Y68931" s="109"/>
    </row>
    <row r="68932" spans="25:25" x14ac:dyDescent="0.25">
      <c r="Y68932" s="109"/>
    </row>
    <row r="68933" spans="25:25" x14ac:dyDescent="0.25">
      <c r="Y68933" s="109"/>
    </row>
    <row r="68934" spans="25:25" x14ac:dyDescent="0.25">
      <c r="Y68934" s="109"/>
    </row>
    <row r="68935" spans="25:25" x14ac:dyDescent="0.25">
      <c r="Y68935" s="109"/>
    </row>
    <row r="68936" spans="25:25" x14ac:dyDescent="0.25">
      <c r="Y68936" s="109"/>
    </row>
    <row r="68937" spans="25:25" x14ac:dyDescent="0.25">
      <c r="Y68937" s="109"/>
    </row>
    <row r="68938" spans="25:25" x14ac:dyDescent="0.25">
      <c r="Y68938" s="109"/>
    </row>
    <row r="68939" spans="25:25" x14ac:dyDescent="0.25">
      <c r="Y68939" s="109"/>
    </row>
    <row r="68940" spans="25:25" x14ac:dyDescent="0.25">
      <c r="Y68940" s="109"/>
    </row>
    <row r="68941" spans="25:25" x14ac:dyDescent="0.25">
      <c r="Y68941" s="109"/>
    </row>
    <row r="68942" spans="25:25" x14ac:dyDescent="0.25">
      <c r="Y68942" s="109"/>
    </row>
    <row r="68943" spans="25:25" x14ac:dyDescent="0.25">
      <c r="Y68943" s="109"/>
    </row>
    <row r="68944" spans="25:25" x14ac:dyDescent="0.25">
      <c r="Y68944" s="109"/>
    </row>
    <row r="68945" spans="25:25" x14ac:dyDescent="0.25">
      <c r="Y68945" s="109"/>
    </row>
    <row r="68946" spans="25:25" x14ac:dyDescent="0.25">
      <c r="Y68946" s="109"/>
    </row>
    <row r="68947" spans="25:25" x14ac:dyDescent="0.25">
      <c r="Y68947" s="109"/>
    </row>
    <row r="68948" spans="25:25" x14ac:dyDescent="0.25">
      <c r="Y68948" s="109"/>
    </row>
    <row r="68949" spans="25:25" x14ac:dyDescent="0.25">
      <c r="Y68949" s="109"/>
    </row>
    <row r="68950" spans="25:25" x14ac:dyDescent="0.25">
      <c r="Y68950" s="109"/>
    </row>
    <row r="68951" spans="25:25" x14ac:dyDescent="0.25">
      <c r="Y68951" s="109"/>
    </row>
    <row r="68952" spans="25:25" x14ac:dyDescent="0.25">
      <c r="Y68952" s="109"/>
    </row>
    <row r="68953" spans="25:25" x14ac:dyDescent="0.25">
      <c r="Y68953" s="109"/>
    </row>
    <row r="68954" spans="25:25" x14ac:dyDescent="0.25">
      <c r="Y68954" s="109"/>
    </row>
    <row r="68955" spans="25:25" x14ac:dyDescent="0.25">
      <c r="Y68955" s="109"/>
    </row>
    <row r="68956" spans="25:25" x14ac:dyDescent="0.25">
      <c r="Y68956" s="109"/>
    </row>
    <row r="68957" spans="25:25" x14ac:dyDescent="0.25">
      <c r="Y68957" s="109"/>
    </row>
    <row r="68958" spans="25:25" x14ac:dyDescent="0.25">
      <c r="Y68958" s="109"/>
    </row>
    <row r="68959" spans="25:25" x14ac:dyDescent="0.25">
      <c r="Y68959" s="109"/>
    </row>
    <row r="68960" spans="25:25" x14ac:dyDescent="0.25">
      <c r="Y68960" s="109"/>
    </row>
    <row r="68961" spans="25:25" x14ac:dyDescent="0.25">
      <c r="Y68961" s="109"/>
    </row>
    <row r="68962" spans="25:25" x14ac:dyDescent="0.25">
      <c r="Y68962" s="109"/>
    </row>
    <row r="68963" spans="25:25" x14ac:dyDescent="0.25">
      <c r="Y68963" s="109"/>
    </row>
    <row r="68964" spans="25:25" x14ac:dyDescent="0.25">
      <c r="Y68964" s="109"/>
    </row>
    <row r="68965" spans="25:25" x14ac:dyDescent="0.25">
      <c r="Y68965" s="109"/>
    </row>
    <row r="68966" spans="25:25" x14ac:dyDescent="0.25">
      <c r="Y68966" s="109"/>
    </row>
    <row r="68967" spans="25:25" x14ac:dyDescent="0.25">
      <c r="Y68967" s="109"/>
    </row>
    <row r="68968" spans="25:25" x14ac:dyDescent="0.25">
      <c r="Y68968" s="109"/>
    </row>
    <row r="68969" spans="25:25" x14ac:dyDescent="0.25">
      <c r="Y68969" s="109"/>
    </row>
    <row r="68970" spans="25:25" x14ac:dyDescent="0.25">
      <c r="Y68970" s="109"/>
    </row>
    <row r="68971" spans="25:25" x14ac:dyDescent="0.25">
      <c r="Y68971" s="109"/>
    </row>
    <row r="68972" spans="25:25" x14ac:dyDescent="0.25">
      <c r="Y68972" s="109"/>
    </row>
    <row r="68973" spans="25:25" x14ac:dyDescent="0.25">
      <c r="Y68973" s="109"/>
    </row>
    <row r="68974" spans="25:25" x14ac:dyDescent="0.25">
      <c r="Y68974" s="109"/>
    </row>
    <row r="68975" spans="25:25" x14ac:dyDescent="0.25">
      <c r="Y68975" s="109"/>
    </row>
    <row r="68976" spans="25:25" x14ac:dyDescent="0.25">
      <c r="Y68976" s="109"/>
    </row>
    <row r="68977" spans="25:25" x14ac:dyDescent="0.25">
      <c r="Y68977" s="109"/>
    </row>
    <row r="68978" spans="25:25" x14ac:dyDescent="0.25">
      <c r="Y68978" s="109"/>
    </row>
    <row r="68979" spans="25:25" x14ac:dyDescent="0.25">
      <c r="Y68979" s="109"/>
    </row>
    <row r="68980" spans="25:25" x14ac:dyDescent="0.25">
      <c r="Y68980" s="109"/>
    </row>
    <row r="68981" spans="25:25" x14ac:dyDescent="0.25">
      <c r="Y68981" s="109"/>
    </row>
    <row r="68982" spans="25:25" x14ac:dyDescent="0.25">
      <c r="Y68982" s="109"/>
    </row>
    <row r="68983" spans="25:25" x14ac:dyDescent="0.25">
      <c r="Y68983" s="109"/>
    </row>
    <row r="68984" spans="25:25" x14ac:dyDescent="0.25">
      <c r="Y68984" s="109"/>
    </row>
    <row r="68985" spans="25:25" x14ac:dyDescent="0.25">
      <c r="Y68985" s="109"/>
    </row>
    <row r="68986" spans="25:25" x14ac:dyDescent="0.25">
      <c r="Y68986" s="109"/>
    </row>
    <row r="68987" spans="25:25" x14ac:dyDescent="0.25">
      <c r="Y68987" s="109"/>
    </row>
    <row r="68988" spans="25:25" x14ac:dyDescent="0.25">
      <c r="Y68988" s="109"/>
    </row>
    <row r="68989" spans="25:25" x14ac:dyDescent="0.25">
      <c r="Y68989" s="109"/>
    </row>
    <row r="68990" spans="25:25" x14ac:dyDescent="0.25">
      <c r="Y68990" s="109"/>
    </row>
    <row r="68991" spans="25:25" x14ac:dyDescent="0.25">
      <c r="Y68991" s="109"/>
    </row>
    <row r="68992" spans="25:25" x14ac:dyDescent="0.25">
      <c r="Y68992" s="109"/>
    </row>
    <row r="68993" spans="25:25" x14ac:dyDescent="0.25">
      <c r="Y68993" s="109"/>
    </row>
    <row r="68994" spans="25:25" x14ac:dyDescent="0.25">
      <c r="Y68994" s="109"/>
    </row>
    <row r="68995" spans="25:25" x14ac:dyDescent="0.25">
      <c r="Y68995" s="109"/>
    </row>
    <row r="68996" spans="25:25" x14ac:dyDescent="0.25">
      <c r="Y68996" s="109"/>
    </row>
    <row r="68997" spans="25:25" x14ac:dyDescent="0.25">
      <c r="Y68997" s="109"/>
    </row>
    <row r="68998" spans="25:25" x14ac:dyDescent="0.25">
      <c r="Y68998" s="109"/>
    </row>
    <row r="68999" spans="25:25" x14ac:dyDescent="0.25">
      <c r="Y68999" s="109"/>
    </row>
    <row r="69000" spans="25:25" x14ac:dyDescent="0.25">
      <c r="Y69000" s="109"/>
    </row>
    <row r="69001" spans="25:25" x14ac:dyDescent="0.25">
      <c r="Y69001" s="109"/>
    </row>
    <row r="69002" spans="25:25" x14ac:dyDescent="0.25">
      <c r="Y69002" s="109"/>
    </row>
    <row r="69003" spans="25:25" x14ac:dyDescent="0.25">
      <c r="Y69003" s="109"/>
    </row>
    <row r="69004" spans="25:25" x14ac:dyDescent="0.25">
      <c r="Y69004" s="109"/>
    </row>
    <row r="69005" spans="25:25" x14ac:dyDescent="0.25">
      <c r="Y69005" s="109"/>
    </row>
    <row r="69006" spans="25:25" x14ac:dyDescent="0.25">
      <c r="Y69006" s="109"/>
    </row>
    <row r="69007" spans="25:25" x14ac:dyDescent="0.25">
      <c r="Y69007" s="109"/>
    </row>
    <row r="69008" spans="25:25" x14ac:dyDescent="0.25">
      <c r="Y69008" s="109"/>
    </row>
    <row r="69009" spans="25:25" x14ac:dyDescent="0.25">
      <c r="Y69009" s="109"/>
    </row>
    <row r="69010" spans="25:25" x14ac:dyDescent="0.25">
      <c r="Y69010" s="109"/>
    </row>
    <row r="69011" spans="25:25" x14ac:dyDescent="0.25">
      <c r="Y69011" s="109"/>
    </row>
    <row r="69012" spans="25:25" x14ac:dyDescent="0.25">
      <c r="Y69012" s="109"/>
    </row>
    <row r="69013" spans="25:25" x14ac:dyDescent="0.25">
      <c r="Y69013" s="109"/>
    </row>
    <row r="69014" spans="25:25" x14ac:dyDescent="0.25">
      <c r="Y69014" s="109"/>
    </row>
    <row r="69015" spans="25:25" x14ac:dyDescent="0.25">
      <c r="Y69015" s="109"/>
    </row>
    <row r="69016" spans="25:25" x14ac:dyDescent="0.25">
      <c r="Y69016" s="109"/>
    </row>
    <row r="69017" spans="25:25" x14ac:dyDescent="0.25">
      <c r="Y69017" s="109"/>
    </row>
    <row r="69018" spans="25:25" x14ac:dyDescent="0.25">
      <c r="Y69018" s="109"/>
    </row>
    <row r="69019" spans="25:25" x14ac:dyDescent="0.25">
      <c r="Y69019" s="109"/>
    </row>
    <row r="69020" spans="25:25" x14ac:dyDescent="0.25">
      <c r="Y69020" s="109"/>
    </row>
    <row r="69021" spans="25:25" x14ac:dyDescent="0.25">
      <c r="Y69021" s="109"/>
    </row>
    <row r="69022" spans="25:25" x14ac:dyDescent="0.25">
      <c r="Y69022" s="109"/>
    </row>
    <row r="69023" spans="25:25" x14ac:dyDescent="0.25">
      <c r="Y69023" s="109"/>
    </row>
    <row r="69024" spans="25:25" x14ac:dyDescent="0.25">
      <c r="Y69024" s="109"/>
    </row>
    <row r="69025" spans="25:25" x14ac:dyDescent="0.25">
      <c r="Y69025" s="109"/>
    </row>
    <row r="69026" spans="25:25" x14ac:dyDescent="0.25">
      <c r="Y69026" s="109"/>
    </row>
    <row r="69027" spans="25:25" x14ac:dyDescent="0.25">
      <c r="Y69027" s="109"/>
    </row>
    <row r="69028" spans="25:25" x14ac:dyDescent="0.25">
      <c r="Y69028" s="109"/>
    </row>
    <row r="69029" spans="25:25" x14ac:dyDescent="0.25">
      <c r="Y69029" s="109"/>
    </row>
    <row r="69030" spans="25:25" x14ac:dyDescent="0.25">
      <c r="Y69030" s="109"/>
    </row>
    <row r="69031" spans="25:25" x14ac:dyDescent="0.25">
      <c r="Y69031" s="109"/>
    </row>
    <row r="69032" spans="25:25" x14ac:dyDescent="0.25">
      <c r="Y69032" s="109"/>
    </row>
    <row r="69033" spans="25:25" x14ac:dyDescent="0.25">
      <c r="Y69033" s="109"/>
    </row>
    <row r="69034" spans="25:25" x14ac:dyDescent="0.25">
      <c r="Y69034" s="109"/>
    </row>
    <row r="69035" spans="25:25" x14ac:dyDescent="0.25">
      <c r="Y69035" s="109"/>
    </row>
    <row r="69036" spans="25:25" x14ac:dyDescent="0.25">
      <c r="Y69036" s="109"/>
    </row>
    <row r="69037" spans="25:25" x14ac:dyDescent="0.25">
      <c r="Y69037" s="109"/>
    </row>
    <row r="69038" spans="25:25" x14ac:dyDescent="0.25">
      <c r="Y69038" s="109"/>
    </row>
    <row r="69039" spans="25:25" x14ac:dyDescent="0.25">
      <c r="Y69039" s="109"/>
    </row>
    <row r="69040" spans="25:25" x14ac:dyDescent="0.25">
      <c r="Y69040" s="109"/>
    </row>
    <row r="69041" spans="25:25" x14ac:dyDescent="0.25">
      <c r="Y69041" s="109"/>
    </row>
    <row r="69042" spans="25:25" x14ac:dyDescent="0.25">
      <c r="Y69042" s="109"/>
    </row>
    <row r="69043" spans="25:25" x14ac:dyDescent="0.25">
      <c r="Y69043" s="109"/>
    </row>
    <row r="69044" spans="25:25" x14ac:dyDescent="0.25">
      <c r="Y69044" s="109"/>
    </row>
    <row r="69045" spans="25:25" x14ac:dyDescent="0.25">
      <c r="Y69045" s="109"/>
    </row>
    <row r="69046" spans="25:25" x14ac:dyDescent="0.25">
      <c r="Y69046" s="109"/>
    </row>
    <row r="69047" spans="25:25" x14ac:dyDescent="0.25">
      <c r="Y69047" s="109"/>
    </row>
    <row r="69048" spans="25:25" x14ac:dyDescent="0.25">
      <c r="Y69048" s="109"/>
    </row>
    <row r="69049" spans="25:25" x14ac:dyDescent="0.25">
      <c r="Y69049" s="109"/>
    </row>
    <row r="69050" spans="25:25" x14ac:dyDescent="0.25">
      <c r="Y69050" s="109"/>
    </row>
    <row r="69051" spans="25:25" x14ac:dyDescent="0.25">
      <c r="Y69051" s="109"/>
    </row>
    <row r="69052" spans="25:25" x14ac:dyDescent="0.25">
      <c r="Y69052" s="109"/>
    </row>
    <row r="69053" spans="25:25" x14ac:dyDescent="0.25">
      <c r="Y69053" s="109"/>
    </row>
    <row r="69054" spans="25:25" x14ac:dyDescent="0.25">
      <c r="Y69054" s="109"/>
    </row>
    <row r="69055" spans="25:25" x14ac:dyDescent="0.25">
      <c r="Y69055" s="109"/>
    </row>
    <row r="69056" spans="25:25" x14ac:dyDescent="0.25">
      <c r="Y69056" s="109"/>
    </row>
    <row r="69057" spans="25:25" x14ac:dyDescent="0.25">
      <c r="Y69057" s="109"/>
    </row>
    <row r="69058" spans="25:25" x14ac:dyDescent="0.25">
      <c r="Y69058" s="109"/>
    </row>
    <row r="69059" spans="25:25" x14ac:dyDescent="0.25">
      <c r="Y69059" s="109"/>
    </row>
    <row r="69060" spans="25:25" x14ac:dyDescent="0.25">
      <c r="Y69060" s="109"/>
    </row>
    <row r="69061" spans="25:25" x14ac:dyDescent="0.25">
      <c r="Y69061" s="109"/>
    </row>
    <row r="69062" spans="25:25" x14ac:dyDescent="0.25">
      <c r="Y69062" s="109"/>
    </row>
    <row r="69063" spans="25:25" x14ac:dyDescent="0.25">
      <c r="Y69063" s="109"/>
    </row>
    <row r="69064" spans="25:25" x14ac:dyDescent="0.25">
      <c r="Y69064" s="109"/>
    </row>
    <row r="69065" spans="25:25" x14ac:dyDescent="0.25">
      <c r="Y69065" s="109"/>
    </row>
    <row r="69066" spans="25:25" x14ac:dyDescent="0.25">
      <c r="Y69066" s="109"/>
    </row>
    <row r="69067" spans="25:25" x14ac:dyDescent="0.25">
      <c r="Y69067" s="109"/>
    </row>
    <row r="69068" spans="25:25" x14ac:dyDescent="0.25">
      <c r="Y69068" s="109"/>
    </row>
    <row r="69069" spans="25:25" x14ac:dyDescent="0.25">
      <c r="Y69069" s="109"/>
    </row>
    <row r="69070" spans="25:25" x14ac:dyDescent="0.25">
      <c r="Y69070" s="109"/>
    </row>
    <row r="69071" spans="25:25" x14ac:dyDescent="0.25">
      <c r="Y69071" s="109"/>
    </row>
    <row r="69072" spans="25:25" x14ac:dyDescent="0.25">
      <c r="Y69072" s="109"/>
    </row>
    <row r="69073" spans="25:25" x14ac:dyDescent="0.25">
      <c r="Y69073" s="109"/>
    </row>
    <row r="69074" spans="25:25" x14ac:dyDescent="0.25">
      <c r="Y69074" s="109"/>
    </row>
    <row r="69075" spans="25:25" x14ac:dyDescent="0.25">
      <c r="Y69075" s="109"/>
    </row>
    <row r="69076" spans="25:25" x14ac:dyDescent="0.25">
      <c r="Y69076" s="109"/>
    </row>
    <row r="69077" spans="25:25" x14ac:dyDescent="0.25">
      <c r="Y69077" s="109"/>
    </row>
    <row r="69078" spans="25:25" x14ac:dyDescent="0.25">
      <c r="Y69078" s="109"/>
    </row>
    <row r="69079" spans="25:25" x14ac:dyDescent="0.25">
      <c r="Y69079" s="109"/>
    </row>
    <row r="69080" spans="25:25" x14ac:dyDescent="0.25">
      <c r="Y69080" s="109"/>
    </row>
    <row r="69081" spans="25:25" x14ac:dyDescent="0.25">
      <c r="Y69081" s="109"/>
    </row>
    <row r="69082" spans="25:25" x14ac:dyDescent="0.25">
      <c r="Y69082" s="109"/>
    </row>
    <row r="69083" spans="25:25" x14ac:dyDescent="0.25">
      <c r="Y69083" s="109"/>
    </row>
    <row r="69084" spans="25:25" x14ac:dyDescent="0.25">
      <c r="Y69084" s="109"/>
    </row>
    <row r="69085" spans="25:25" x14ac:dyDescent="0.25">
      <c r="Y69085" s="109"/>
    </row>
    <row r="69086" spans="25:25" x14ac:dyDescent="0.25">
      <c r="Y69086" s="109"/>
    </row>
    <row r="69087" spans="25:25" x14ac:dyDescent="0.25">
      <c r="Y69087" s="109"/>
    </row>
    <row r="69088" spans="25:25" x14ac:dyDescent="0.25">
      <c r="Y69088" s="109"/>
    </row>
    <row r="69089" spans="25:25" x14ac:dyDescent="0.25">
      <c r="Y69089" s="109"/>
    </row>
    <row r="69090" spans="25:25" x14ac:dyDescent="0.25">
      <c r="Y69090" s="109"/>
    </row>
    <row r="69091" spans="25:25" x14ac:dyDescent="0.25">
      <c r="Y69091" s="109"/>
    </row>
    <row r="69092" spans="25:25" x14ac:dyDescent="0.25">
      <c r="Y69092" s="109"/>
    </row>
    <row r="69093" spans="25:25" x14ac:dyDescent="0.25">
      <c r="Y69093" s="109"/>
    </row>
    <row r="69094" spans="25:25" x14ac:dyDescent="0.25">
      <c r="Y69094" s="109"/>
    </row>
    <row r="69095" spans="25:25" x14ac:dyDescent="0.25">
      <c r="Y69095" s="109"/>
    </row>
    <row r="69096" spans="25:25" x14ac:dyDescent="0.25">
      <c r="Y69096" s="109"/>
    </row>
    <row r="69097" spans="25:25" x14ac:dyDescent="0.25">
      <c r="Y69097" s="109"/>
    </row>
    <row r="69098" spans="25:25" x14ac:dyDescent="0.25">
      <c r="Y69098" s="109"/>
    </row>
    <row r="69099" spans="25:25" x14ac:dyDescent="0.25">
      <c r="Y69099" s="109"/>
    </row>
    <row r="69100" spans="25:25" x14ac:dyDescent="0.25">
      <c r="Y69100" s="109"/>
    </row>
    <row r="69101" spans="25:25" x14ac:dyDescent="0.25">
      <c r="Y69101" s="109"/>
    </row>
    <row r="69102" spans="25:25" x14ac:dyDescent="0.25">
      <c r="Y69102" s="109"/>
    </row>
    <row r="69103" spans="25:25" x14ac:dyDescent="0.25">
      <c r="Y69103" s="109"/>
    </row>
    <row r="69104" spans="25:25" x14ac:dyDescent="0.25">
      <c r="Y69104" s="109"/>
    </row>
    <row r="69105" spans="25:25" x14ac:dyDescent="0.25">
      <c r="Y69105" s="109"/>
    </row>
    <row r="69106" spans="25:25" x14ac:dyDescent="0.25">
      <c r="Y69106" s="109"/>
    </row>
    <row r="69107" spans="25:25" x14ac:dyDescent="0.25">
      <c r="Y69107" s="109"/>
    </row>
    <row r="69108" spans="25:25" x14ac:dyDescent="0.25">
      <c r="Y69108" s="109"/>
    </row>
    <row r="69109" spans="25:25" x14ac:dyDescent="0.25">
      <c r="Y69109" s="109"/>
    </row>
    <row r="69110" spans="25:25" x14ac:dyDescent="0.25">
      <c r="Y69110" s="109"/>
    </row>
    <row r="69111" spans="25:25" x14ac:dyDescent="0.25">
      <c r="Y69111" s="109"/>
    </row>
    <row r="69112" spans="25:25" x14ac:dyDescent="0.25">
      <c r="Y69112" s="109"/>
    </row>
    <row r="69113" spans="25:25" x14ac:dyDescent="0.25">
      <c r="Y69113" s="109"/>
    </row>
    <row r="69114" spans="25:25" x14ac:dyDescent="0.25">
      <c r="Y69114" s="109"/>
    </row>
    <row r="69115" spans="25:25" x14ac:dyDescent="0.25">
      <c r="Y69115" s="109"/>
    </row>
    <row r="69116" spans="25:25" x14ac:dyDescent="0.25">
      <c r="Y69116" s="109"/>
    </row>
    <row r="69117" spans="25:25" x14ac:dyDescent="0.25">
      <c r="Y69117" s="109"/>
    </row>
    <row r="69118" spans="25:25" x14ac:dyDescent="0.25">
      <c r="Y69118" s="109"/>
    </row>
    <row r="69119" spans="25:25" x14ac:dyDescent="0.25">
      <c r="Y69119" s="109"/>
    </row>
    <row r="69120" spans="25:25" x14ac:dyDescent="0.25">
      <c r="Y69120" s="109"/>
    </row>
    <row r="69121" spans="25:25" x14ac:dyDescent="0.25">
      <c r="Y69121" s="109"/>
    </row>
    <row r="69122" spans="25:25" x14ac:dyDescent="0.25">
      <c r="Y69122" s="109"/>
    </row>
    <row r="69123" spans="25:25" x14ac:dyDescent="0.25">
      <c r="Y69123" s="109"/>
    </row>
    <row r="69124" spans="25:25" x14ac:dyDescent="0.25">
      <c r="Y69124" s="109"/>
    </row>
    <row r="69125" spans="25:25" x14ac:dyDescent="0.25">
      <c r="Y69125" s="109"/>
    </row>
    <row r="69126" spans="25:25" x14ac:dyDescent="0.25">
      <c r="Y69126" s="109"/>
    </row>
    <row r="69127" spans="25:25" x14ac:dyDescent="0.25">
      <c r="Y69127" s="109"/>
    </row>
    <row r="69128" spans="25:25" x14ac:dyDescent="0.25">
      <c r="Y69128" s="109"/>
    </row>
    <row r="69129" spans="25:25" x14ac:dyDescent="0.25">
      <c r="Y69129" s="109"/>
    </row>
    <row r="69130" spans="25:25" x14ac:dyDescent="0.25">
      <c r="Y69130" s="109"/>
    </row>
    <row r="69131" spans="25:25" x14ac:dyDescent="0.25">
      <c r="Y69131" s="109"/>
    </row>
    <row r="69132" spans="25:25" x14ac:dyDescent="0.25">
      <c r="Y69132" s="109"/>
    </row>
    <row r="69133" spans="25:25" x14ac:dyDescent="0.25">
      <c r="Y69133" s="109"/>
    </row>
    <row r="69134" spans="25:25" x14ac:dyDescent="0.25">
      <c r="Y69134" s="109"/>
    </row>
    <row r="69135" spans="25:25" x14ac:dyDescent="0.25">
      <c r="Y69135" s="109"/>
    </row>
    <row r="69136" spans="25:25" x14ac:dyDescent="0.25">
      <c r="Y69136" s="109"/>
    </row>
    <row r="69137" spans="25:25" x14ac:dyDescent="0.25">
      <c r="Y69137" s="109"/>
    </row>
    <row r="69138" spans="25:25" x14ac:dyDescent="0.25">
      <c r="Y69138" s="109"/>
    </row>
    <row r="69139" spans="25:25" x14ac:dyDescent="0.25">
      <c r="Y69139" s="109"/>
    </row>
    <row r="69140" spans="25:25" x14ac:dyDescent="0.25">
      <c r="Y69140" s="109"/>
    </row>
    <row r="69141" spans="25:25" x14ac:dyDescent="0.25">
      <c r="Y69141" s="109"/>
    </row>
    <row r="69142" spans="25:25" x14ac:dyDescent="0.25">
      <c r="Y69142" s="109"/>
    </row>
    <row r="69143" spans="25:25" x14ac:dyDescent="0.25">
      <c r="Y69143" s="109"/>
    </row>
    <row r="69144" spans="25:25" x14ac:dyDescent="0.25">
      <c r="Y69144" s="109"/>
    </row>
    <row r="69145" spans="25:25" x14ac:dyDescent="0.25">
      <c r="Y69145" s="109"/>
    </row>
    <row r="69146" spans="25:25" x14ac:dyDescent="0.25">
      <c r="Y69146" s="109"/>
    </row>
    <row r="69147" spans="25:25" x14ac:dyDescent="0.25">
      <c r="Y69147" s="109"/>
    </row>
    <row r="69148" spans="25:25" x14ac:dyDescent="0.25">
      <c r="Y69148" s="109"/>
    </row>
    <row r="69149" spans="25:25" x14ac:dyDescent="0.25">
      <c r="Y69149" s="109"/>
    </row>
    <row r="69150" spans="25:25" x14ac:dyDescent="0.25">
      <c r="Y69150" s="109"/>
    </row>
    <row r="69151" spans="25:25" x14ac:dyDescent="0.25">
      <c r="Y69151" s="109"/>
    </row>
    <row r="69152" spans="25:25" x14ac:dyDescent="0.25">
      <c r="Y69152" s="109"/>
    </row>
    <row r="69153" spans="25:25" x14ac:dyDescent="0.25">
      <c r="Y69153" s="109"/>
    </row>
    <row r="69154" spans="25:25" x14ac:dyDescent="0.25">
      <c r="Y69154" s="109"/>
    </row>
    <row r="69155" spans="25:25" x14ac:dyDescent="0.25">
      <c r="Y69155" s="109"/>
    </row>
    <row r="69156" spans="25:25" x14ac:dyDescent="0.25">
      <c r="Y69156" s="109"/>
    </row>
    <row r="69157" spans="25:25" x14ac:dyDescent="0.25">
      <c r="Y69157" s="109"/>
    </row>
    <row r="69158" spans="25:25" x14ac:dyDescent="0.25">
      <c r="Y69158" s="109"/>
    </row>
    <row r="69159" spans="25:25" x14ac:dyDescent="0.25">
      <c r="Y69159" s="109"/>
    </row>
    <row r="69160" spans="25:25" x14ac:dyDescent="0.25">
      <c r="Y69160" s="109"/>
    </row>
    <row r="69161" spans="25:25" x14ac:dyDescent="0.25">
      <c r="Y69161" s="109"/>
    </row>
    <row r="69162" spans="25:25" x14ac:dyDescent="0.25">
      <c r="Y69162" s="109"/>
    </row>
    <row r="69163" spans="25:25" x14ac:dyDescent="0.25">
      <c r="Y69163" s="109"/>
    </row>
    <row r="69164" spans="25:25" x14ac:dyDescent="0.25">
      <c r="Y69164" s="109"/>
    </row>
    <row r="69165" spans="25:25" x14ac:dyDescent="0.25">
      <c r="Y69165" s="109"/>
    </row>
    <row r="69166" spans="25:25" x14ac:dyDescent="0.25">
      <c r="Y69166" s="109"/>
    </row>
    <row r="69167" spans="25:25" x14ac:dyDescent="0.25">
      <c r="Y69167" s="109"/>
    </row>
    <row r="69168" spans="25:25" x14ac:dyDescent="0.25">
      <c r="Y69168" s="109"/>
    </row>
    <row r="69169" spans="25:25" x14ac:dyDescent="0.25">
      <c r="Y69169" s="109"/>
    </row>
    <row r="69170" spans="25:25" x14ac:dyDescent="0.25">
      <c r="Y69170" s="109"/>
    </row>
    <row r="69171" spans="25:25" x14ac:dyDescent="0.25">
      <c r="Y69171" s="109"/>
    </row>
    <row r="69172" spans="25:25" x14ac:dyDescent="0.25">
      <c r="Y69172" s="109"/>
    </row>
    <row r="69173" spans="25:25" x14ac:dyDescent="0.25">
      <c r="Y69173" s="109"/>
    </row>
    <row r="69174" spans="25:25" x14ac:dyDescent="0.25">
      <c r="Y69174" s="109"/>
    </row>
    <row r="69175" spans="25:25" x14ac:dyDescent="0.25">
      <c r="Y69175" s="109"/>
    </row>
    <row r="69176" spans="25:25" x14ac:dyDescent="0.25">
      <c r="Y69176" s="109"/>
    </row>
    <row r="69177" spans="25:25" x14ac:dyDescent="0.25">
      <c r="Y69177" s="109"/>
    </row>
    <row r="69178" spans="25:25" x14ac:dyDescent="0.25">
      <c r="Y69178" s="109"/>
    </row>
    <row r="69179" spans="25:25" x14ac:dyDescent="0.25">
      <c r="Y69179" s="109"/>
    </row>
    <row r="69180" spans="25:25" x14ac:dyDescent="0.25">
      <c r="Y69180" s="109"/>
    </row>
    <row r="69181" spans="25:25" x14ac:dyDescent="0.25">
      <c r="Y69181" s="109"/>
    </row>
    <row r="69182" spans="25:25" x14ac:dyDescent="0.25">
      <c r="Y69182" s="109"/>
    </row>
    <row r="69183" spans="25:25" x14ac:dyDescent="0.25">
      <c r="Y69183" s="109"/>
    </row>
    <row r="69184" spans="25:25" x14ac:dyDescent="0.25">
      <c r="Y69184" s="109"/>
    </row>
    <row r="69185" spans="25:25" x14ac:dyDescent="0.25">
      <c r="Y69185" s="109"/>
    </row>
    <row r="69186" spans="25:25" x14ac:dyDescent="0.25">
      <c r="Y69186" s="109"/>
    </row>
    <row r="69187" spans="25:25" x14ac:dyDescent="0.25">
      <c r="Y69187" s="109"/>
    </row>
    <row r="69188" spans="25:25" x14ac:dyDescent="0.25">
      <c r="Y69188" s="109"/>
    </row>
    <row r="69189" spans="25:25" x14ac:dyDescent="0.25">
      <c r="Y69189" s="109"/>
    </row>
    <row r="69190" spans="25:25" x14ac:dyDescent="0.25">
      <c r="Y69190" s="109"/>
    </row>
    <row r="69191" spans="25:25" x14ac:dyDescent="0.25">
      <c r="Y69191" s="109"/>
    </row>
    <row r="69192" spans="25:25" x14ac:dyDescent="0.25">
      <c r="Y69192" s="109"/>
    </row>
    <row r="69193" spans="25:25" x14ac:dyDescent="0.25">
      <c r="Y69193" s="109"/>
    </row>
    <row r="69194" spans="25:25" x14ac:dyDescent="0.25">
      <c r="Y69194" s="109"/>
    </row>
    <row r="69195" spans="25:25" x14ac:dyDescent="0.25">
      <c r="Y69195" s="109"/>
    </row>
    <row r="69196" spans="25:25" x14ac:dyDescent="0.25">
      <c r="Y69196" s="109"/>
    </row>
    <row r="69197" spans="25:25" x14ac:dyDescent="0.25">
      <c r="Y69197" s="109"/>
    </row>
    <row r="69198" spans="25:25" x14ac:dyDescent="0.25">
      <c r="Y69198" s="109"/>
    </row>
    <row r="69199" spans="25:25" x14ac:dyDescent="0.25">
      <c r="Y69199" s="109"/>
    </row>
    <row r="69200" spans="25:25" x14ac:dyDescent="0.25">
      <c r="Y69200" s="109"/>
    </row>
    <row r="69201" spans="25:25" x14ac:dyDescent="0.25">
      <c r="Y69201" s="109"/>
    </row>
    <row r="69202" spans="25:25" x14ac:dyDescent="0.25">
      <c r="Y69202" s="109"/>
    </row>
    <row r="69203" spans="25:25" x14ac:dyDescent="0.25">
      <c r="Y69203" s="109"/>
    </row>
    <row r="69204" spans="25:25" x14ac:dyDescent="0.25">
      <c r="Y69204" s="109"/>
    </row>
    <row r="69205" spans="25:25" x14ac:dyDescent="0.25">
      <c r="Y69205" s="109"/>
    </row>
    <row r="69206" spans="25:25" x14ac:dyDescent="0.25">
      <c r="Y69206" s="109"/>
    </row>
    <row r="69207" spans="25:25" x14ac:dyDescent="0.25">
      <c r="Y69207" s="109"/>
    </row>
    <row r="69208" spans="25:25" x14ac:dyDescent="0.25">
      <c r="Y69208" s="109"/>
    </row>
    <row r="69209" spans="25:25" x14ac:dyDescent="0.25">
      <c r="Y69209" s="109"/>
    </row>
    <row r="69210" spans="25:25" x14ac:dyDescent="0.25">
      <c r="Y69210" s="109"/>
    </row>
    <row r="69211" spans="25:25" x14ac:dyDescent="0.25">
      <c r="Y69211" s="109"/>
    </row>
    <row r="69212" spans="25:25" x14ac:dyDescent="0.25">
      <c r="Y69212" s="109"/>
    </row>
    <row r="69213" spans="25:25" x14ac:dyDescent="0.25">
      <c r="Y69213" s="109"/>
    </row>
    <row r="69214" spans="25:25" x14ac:dyDescent="0.25">
      <c r="Y69214" s="109"/>
    </row>
    <row r="69215" spans="25:25" x14ac:dyDescent="0.25">
      <c r="Y69215" s="109"/>
    </row>
    <row r="69216" spans="25:25" x14ac:dyDescent="0.25">
      <c r="Y69216" s="109"/>
    </row>
    <row r="69217" spans="25:25" x14ac:dyDescent="0.25">
      <c r="Y69217" s="109"/>
    </row>
    <row r="69218" spans="25:25" x14ac:dyDescent="0.25">
      <c r="Y69218" s="109"/>
    </row>
    <row r="69219" spans="25:25" x14ac:dyDescent="0.25">
      <c r="Y69219" s="109"/>
    </row>
    <row r="69220" spans="25:25" x14ac:dyDescent="0.25">
      <c r="Y69220" s="109"/>
    </row>
    <row r="69221" spans="25:25" x14ac:dyDescent="0.25">
      <c r="Y69221" s="109"/>
    </row>
    <row r="69222" spans="25:25" x14ac:dyDescent="0.25">
      <c r="Y69222" s="109"/>
    </row>
    <row r="69223" spans="25:25" x14ac:dyDescent="0.25">
      <c r="Y69223" s="109"/>
    </row>
    <row r="69224" spans="25:25" x14ac:dyDescent="0.25">
      <c r="Y69224" s="109"/>
    </row>
    <row r="69225" spans="25:25" x14ac:dyDescent="0.25">
      <c r="Y69225" s="109"/>
    </row>
    <row r="69226" spans="25:25" x14ac:dyDescent="0.25">
      <c r="Y69226" s="109"/>
    </row>
    <row r="69227" spans="25:25" x14ac:dyDescent="0.25">
      <c r="Y69227" s="109"/>
    </row>
    <row r="69228" spans="25:25" x14ac:dyDescent="0.25">
      <c r="Y69228" s="109"/>
    </row>
    <row r="69229" spans="25:25" x14ac:dyDescent="0.25">
      <c r="Y69229" s="109"/>
    </row>
    <row r="69230" spans="25:25" x14ac:dyDescent="0.25">
      <c r="Y69230" s="109"/>
    </row>
    <row r="69231" spans="25:25" x14ac:dyDescent="0.25">
      <c r="Y69231" s="109"/>
    </row>
    <row r="69232" spans="25:25" x14ac:dyDescent="0.25">
      <c r="Y69232" s="109"/>
    </row>
    <row r="69233" spans="25:25" x14ac:dyDescent="0.25">
      <c r="Y69233" s="109"/>
    </row>
    <row r="69234" spans="25:25" x14ac:dyDescent="0.25">
      <c r="Y69234" s="109"/>
    </row>
    <row r="69235" spans="25:25" x14ac:dyDescent="0.25">
      <c r="Y69235" s="109"/>
    </row>
    <row r="69236" spans="25:25" x14ac:dyDescent="0.25">
      <c r="Y69236" s="109"/>
    </row>
    <row r="69237" spans="25:25" x14ac:dyDescent="0.25">
      <c r="Y69237" s="109"/>
    </row>
    <row r="69238" spans="25:25" x14ac:dyDescent="0.25">
      <c r="Y69238" s="109"/>
    </row>
    <row r="69239" spans="25:25" x14ac:dyDescent="0.25">
      <c r="Y69239" s="109"/>
    </row>
    <row r="69240" spans="25:25" x14ac:dyDescent="0.25">
      <c r="Y69240" s="109"/>
    </row>
    <row r="69241" spans="25:25" x14ac:dyDescent="0.25">
      <c r="Y69241" s="109"/>
    </row>
    <row r="69242" spans="25:25" x14ac:dyDescent="0.25">
      <c r="Y69242" s="109"/>
    </row>
    <row r="69243" spans="25:25" x14ac:dyDescent="0.25">
      <c r="Y69243" s="109"/>
    </row>
    <row r="69244" spans="25:25" x14ac:dyDescent="0.25">
      <c r="Y69244" s="109"/>
    </row>
    <row r="69245" spans="25:25" x14ac:dyDescent="0.25">
      <c r="Y69245" s="109"/>
    </row>
    <row r="69246" spans="25:25" x14ac:dyDescent="0.25">
      <c r="Y69246" s="109"/>
    </row>
    <row r="69247" spans="25:25" x14ac:dyDescent="0.25">
      <c r="Y69247" s="109"/>
    </row>
    <row r="69248" spans="25:25" x14ac:dyDescent="0.25">
      <c r="Y69248" s="109"/>
    </row>
    <row r="69249" spans="25:25" x14ac:dyDescent="0.25">
      <c r="Y69249" s="109"/>
    </row>
    <row r="69250" spans="25:25" x14ac:dyDescent="0.25">
      <c r="Y69250" s="109"/>
    </row>
    <row r="69251" spans="25:25" x14ac:dyDescent="0.25">
      <c r="Y69251" s="109"/>
    </row>
    <row r="69252" spans="25:25" x14ac:dyDescent="0.25">
      <c r="Y69252" s="109"/>
    </row>
    <row r="69253" spans="25:25" x14ac:dyDescent="0.25">
      <c r="Y69253" s="109"/>
    </row>
    <row r="69254" spans="25:25" x14ac:dyDescent="0.25">
      <c r="Y69254" s="109"/>
    </row>
    <row r="69255" spans="25:25" x14ac:dyDescent="0.25">
      <c r="Y69255" s="109"/>
    </row>
    <row r="69256" spans="25:25" x14ac:dyDescent="0.25">
      <c r="Y69256" s="109"/>
    </row>
    <row r="69257" spans="25:25" x14ac:dyDescent="0.25">
      <c r="Y69257" s="109"/>
    </row>
    <row r="69258" spans="25:25" x14ac:dyDescent="0.25">
      <c r="Y69258" s="109"/>
    </row>
    <row r="69259" spans="25:25" x14ac:dyDescent="0.25">
      <c r="Y69259" s="109"/>
    </row>
    <row r="69260" spans="25:25" x14ac:dyDescent="0.25">
      <c r="Y69260" s="109"/>
    </row>
    <row r="69261" spans="25:25" x14ac:dyDescent="0.25">
      <c r="Y69261" s="109"/>
    </row>
    <row r="69262" spans="25:25" x14ac:dyDescent="0.25">
      <c r="Y69262" s="109"/>
    </row>
    <row r="69263" spans="25:25" x14ac:dyDescent="0.25">
      <c r="Y69263" s="109"/>
    </row>
    <row r="69264" spans="25:25" x14ac:dyDescent="0.25">
      <c r="Y69264" s="109"/>
    </row>
    <row r="69265" spans="25:25" x14ac:dyDescent="0.25">
      <c r="Y69265" s="109"/>
    </row>
    <row r="69266" spans="25:25" x14ac:dyDescent="0.25">
      <c r="Y69266" s="109"/>
    </row>
    <row r="69267" spans="25:25" x14ac:dyDescent="0.25">
      <c r="Y69267" s="109"/>
    </row>
    <row r="69268" spans="25:25" x14ac:dyDescent="0.25">
      <c r="Y69268" s="109"/>
    </row>
    <row r="69269" spans="25:25" x14ac:dyDescent="0.25">
      <c r="Y69269" s="109"/>
    </row>
    <row r="69270" spans="25:25" x14ac:dyDescent="0.25">
      <c r="Y69270" s="109"/>
    </row>
    <row r="69271" spans="25:25" x14ac:dyDescent="0.25">
      <c r="Y69271" s="109"/>
    </row>
    <row r="69272" spans="25:25" x14ac:dyDescent="0.25">
      <c r="Y69272" s="109"/>
    </row>
    <row r="69273" spans="25:25" x14ac:dyDescent="0.25">
      <c r="Y69273" s="109"/>
    </row>
    <row r="69274" spans="25:25" x14ac:dyDescent="0.25">
      <c r="Y69274" s="109"/>
    </row>
    <row r="69275" spans="25:25" x14ac:dyDescent="0.25">
      <c r="Y69275" s="109"/>
    </row>
    <row r="69276" spans="25:25" x14ac:dyDescent="0.25">
      <c r="Y69276" s="109"/>
    </row>
    <row r="69277" spans="25:25" x14ac:dyDescent="0.25">
      <c r="Y69277" s="109"/>
    </row>
    <row r="69278" spans="25:25" x14ac:dyDescent="0.25">
      <c r="Y69278" s="109"/>
    </row>
    <row r="69279" spans="25:25" x14ac:dyDescent="0.25">
      <c r="Y69279" s="109"/>
    </row>
    <row r="69280" spans="25:25" x14ac:dyDescent="0.25">
      <c r="Y69280" s="109"/>
    </row>
    <row r="69281" spans="25:25" x14ac:dyDescent="0.25">
      <c r="Y69281" s="109"/>
    </row>
    <row r="69282" spans="25:25" x14ac:dyDescent="0.25">
      <c r="Y69282" s="109"/>
    </row>
    <row r="69283" spans="25:25" x14ac:dyDescent="0.25">
      <c r="Y69283" s="109"/>
    </row>
    <row r="69284" spans="25:25" x14ac:dyDescent="0.25">
      <c r="Y69284" s="109"/>
    </row>
    <row r="69285" spans="25:25" x14ac:dyDescent="0.25">
      <c r="Y69285" s="109"/>
    </row>
    <row r="69286" spans="25:25" x14ac:dyDescent="0.25">
      <c r="Y69286" s="109"/>
    </row>
    <row r="69287" spans="25:25" x14ac:dyDescent="0.25">
      <c r="Y69287" s="109"/>
    </row>
    <row r="69288" spans="25:25" x14ac:dyDescent="0.25">
      <c r="Y69288" s="109"/>
    </row>
    <row r="69289" spans="25:25" x14ac:dyDescent="0.25">
      <c r="Y69289" s="109"/>
    </row>
    <row r="69290" spans="25:25" x14ac:dyDescent="0.25">
      <c r="Y69290" s="109"/>
    </row>
    <row r="69291" spans="25:25" x14ac:dyDescent="0.25">
      <c r="Y69291" s="109"/>
    </row>
    <row r="69292" spans="25:25" x14ac:dyDescent="0.25">
      <c r="Y69292" s="109"/>
    </row>
    <row r="69293" spans="25:25" x14ac:dyDescent="0.25">
      <c r="Y69293" s="109"/>
    </row>
    <row r="69294" spans="25:25" x14ac:dyDescent="0.25">
      <c r="Y69294" s="109"/>
    </row>
    <row r="69295" spans="25:25" x14ac:dyDescent="0.25">
      <c r="Y69295" s="109"/>
    </row>
    <row r="69296" spans="25:25" x14ac:dyDescent="0.25">
      <c r="Y69296" s="109"/>
    </row>
    <row r="69297" spans="25:25" x14ac:dyDescent="0.25">
      <c r="Y69297" s="109"/>
    </row>
    <row r="69298" spans="25:25" x14ac:dyDescent="0.25">
      <c r="Y69298" s="109"/>
    </row>
    <row r="69299" spans="25:25" x14ac:dyDescent="0.25">
      <c r="Y69299" s="109"/>
    </row>
    <row r="69300" spans="25:25" x14ac:dyDescent="0.25">
      <c r="Y69300" s="109"/>
    </row>
    <row r="69301" spans="25:25" x14ac:dyDescent="0.25">
      <c r="Y69301" s="109"/>
    </row>
    <row r="69302" spans="25:25" x14ac:dyDescent="0.25">
      <c r="Y69302" s="109"/>
    </row>
    <row r="69303" spans="25:25" x14ac:dyDescent="0.25">
      <c r="Y69303" s="109"/>
    </row>
    <row r="69304" spans="25:25" x14ac:dyDescent="0.25">
      <c r="Y69304" s="109"/>
    </row>
    <row r="69305" spans="25:25" x14ac:dyDescent="0.25">
      <c r="Y69305" s="109"/>
    </row>
    <row r="69306" spans="25:25" x14ac:dyDescent="0.25">
      <c r="Y69306" s="109"/>
    </row>
    <row r="69307" spans="25:25" x14ac:dyDescent="0.25">
      <c r="Y69307" s="109"/>
    </row>
    <row r="69308" spans="25:25" x14ac:dyDescent="0.25">
      <c r="Y69308" s="109"/>
    </row>
    <row r="69309" spans="25:25" x14ac:dyDescent="0.25">
      <c r="Y69309" s="109"/>
    </row>
    <row r="69310" spans="25:25" x14ac:dyDescent="0.25">
      <c r="Y69310" s="109"/>
    </row>
    <row r="69311" spans="25:25" x14ac:dyDescent="0.25">
      <c r="Y69311" s="109"/>
    </row>
    <row r="69312" spans="25:25" x14ac:dyDescent="0.25">
      <c r="Y69312" s="109"/>
    </row>
    <row r="69313" spans="25:25" x14ac:dyDescent="0.25">
      <c r="Y69313" s="109"/>
    </row>
    <row r="69314" spans="25:25" x14ac:dyDescent="0.25">
      <c r="Y69314" s="109"/>
    </row>
    <row r="69315" spans="25:25" x14ac:dyDescent="0.25">
      <c r="Y69315" s="109"/>
    </row>
    <row r="69316" spans="25:25" x14ac:dyDescent="0.25">
      <c r="Y69316" s="109"/>
    </row>
    <row r="69317" spans="25:25" x14ac:dyDescent="0.25">
      <c r="Y69317" s="109"/>
    </row>
    <row r="69318" spans="25:25" x14ac:dyDescent="0.25">
      <c r="Y69318" s="109"/>
    </row>
    <row r="69319" spans="25:25" x14ac:dyDescent="0.25">
      <c r="Y69319" s="109"/>
    </row>
    <row r="69320" spans="25:25" x14ac:dyDescent="0.25">
      <c r="Y69320" s="109"/>
    </row>
    <row r="69321" spans="25:25" x14ac:dyDescent="0.25">
      <c r="Y69321" s="109"/>
    </row>
    <row r="69322" spans="25:25" x14ac:dyDescent="0.25">
      <c r="Y69322" s="109"/>
    </row>
    <row r="69323" spans="25:25" x14ac:dyDescent="0.25">
      <c r="Y69323" s="109"/>
    </row>
    <row r="69324" spans="25:25" x14ac:dyDescent="0.25">
      <c r="Y69324" s="109"/>
    </row>
    <row r="69325" spans="25:25" x14ac:dyDescent="0.25">
      <c r="Y69325" s="109"/>
    </row>
    <row r="69326" spans="25:25" x14ac:dyDescent="0.25">
      <c r="Y69326" s="109"/>
    </row>
    <row r="69327" spans="25:25" x14ac:dyDescent="0.25">
      <c r="Y69327" s="109"/>
    </row>
    <row r="69328" spans="25:25" x14ac:dyDescent="0.25">
      <c r="Y69328" s="109"/>
    </row>
    <row r="69329" spans="25:25" x14ac:dyDescent="0.25">
      <c r="Y69329" s="109"/>
    </row>
    <row r="69330" spans="25:25" x14ac:dyDescent="0.25">
      <c r="Y69330" s="109"/>
    </row>
    <row r="69331" spans="25:25" x14ac:dyDescent="0.25">
      <c r="Y69331" s="109"/>
    </row>
    <row r="69332" spans="25:25" x14ac:dyDescent="0.25">
      <c r="Y69332" s="109"/>
    </row>
    <row r="69333" spans="25:25" x14ac:dyDescent="0.25">
      <c r="Y69333" s="109"/>
    </row>
    <row r="69334" spans="25:25" x14ac:dyDescent="0.25">
      <c r="Y69334" s="109"/>
    </row>
    <row r="69335" spans="25:25" x14ac:dyDescent="0.25">
      <c r="Y69335" s="109"/>
    </row>
    <row r="69336" spans="25:25" x14ac:dyDescent="0.25">
      <c r="Y69336" s="109"/>
    </row>
    <row r="69337" spans="25:25" x14ac:dyDescent="0.25">
      <c r="Y69337" s="109"/>
    </row>
    <row r="69338" spans="25:25" x14ac:dyDescent="0.25">
      <c r="Y69338" s="109"/>
    </row>
    <row r="69339" spans="25:25" x14ac:dyDescent="0.25">
      <c r="Y69339" s="109"/>
    </row>
    <row r="69340" spans="25:25" x14ac:dyDescent="0.25">
      <c r="Y69340" s="109"/>
    </row>
    <row r="69341" spans="25:25" x14ac:dyDescent="0.25">
      <c r="Y69341" s="109"/>
    </row>
    <row r="69342" spans="25:25" x14ac:dyDescent="0.25">
      <c r="Y69342" s="109"/>
    </row>
    <row r="69343" spans="25:25" x14ac:dyDescent="0.25">
      <c r="Y69343" s="109"/>
    </row>
    <row r="69344" spans="25:25" x14ac:dyDescent="0.25">
      <c r="Y69344" s="109"/>
    </row>
    <row r="69345" spans="25:25" x14ac:dyDescent="0.25">
      <c r="Y69345" s="109"/>
    </row>
    <row r="69346" spans="25:25" x14ac:dyDescent="0.25">
      <c r="Y69346" s="109"/>
    </row>
    <row r="69347" spans="25:25" x14ac:dyDescent="0.25">
      <c r="Y69347" s="109"/>
    </row>
    <row r="69348" spans="25:25" x14ac:dyDescent="0.25">
      <c r="Y69348" s="109"/>
    </row>
    <row r="69349" spans="25:25" x14ac:dyDescent="0.25">
      <c r="Y69349" s="109"/>
    </row>
    <row r="69350" spans="25:25" x14ac:dyDescent="0.25">
      <c r="Y69350" s="109"/>
    </row>
    <row r="69351" spans="25:25" x14ac:dyDescent="0.25">
      <c r="Y69351" s="109"/>
    </row>
    <row r="69352" spans="25:25" x14ac:dyDescent="0.25">
      <c r="Y69352" s="109"/>
    </row>
    <row r="69353" spans="25:25" x14ac:dyDescent="0.25">
      <c r="Y69353" s="109"/>
    </row>
    <row r="69354" spans="25:25" x14ac:dyDescent="0.25">
      <c r="Y69354" s="109"/>
    </row>
    <row r="69355" spans="25:25" x14ac:dyDescent="0.25">
      <c r="Y69355" s="109"/>
    </row>
    <row r="69356" spans="25:25" x14ac:dyDescent="0.25">
      <c r="Y69356" s="109"/>
    </row>
    <row r="69357" spans="25:25" x14ac:dyDescent="0.25">
      <c r="Y69357" s="109"/>
    </row>
    <row r="69358" spans="25:25" x14ac:dyDescent="0.25">
      <c r="Y69358" s="109"/>
    </row>
    <row r="69359" spans="25:25" x14ac:dyDescent="0.25">
      <c r="Y69359" s="109"/>
    </row>
    <row r="69360" spans="25:25" x14ac:dyDescent="0.25">
      <c r="Y69360" s="109"/>
    </row>
    <row r="69361" spans="25:25" x14ac:dyDescent="0.25">
      <c r="Y69361" s="109"/>
    </row>
    <row r="69362" spans="25:25" x14ac:dyDescent="0.25">
      <c r="Y69362" s="109"/>
    </row>
    <row r="69363" spans="25:25" x14ac:dyDescent="0.25">
      <c r="Y69363" s="109"/>
    </row>
    <row r="69364" spans="25:25" x14ac:dyDescent="0.25">
      <c r="Y69364" s="109"/>
    </row>
    <row r="69365" spans="25:25" x14ac:dyDescent="0.25">
      <c r="Y69365" s="109"/>
    </row>
    <row r="69366" spans="25:25" x14ac:dyDescent="0.25">
      <c r="Y69366" s="109"/>
    </row>
    <row r="69367" spans="25:25" x14ac:dyDescent="0.25">
      <c r="Y69367" s="109"/>
    </row>
    <row r="69368" spans="25:25" x14ac:dyDescent="0.25">
      <c r="Y69368" s="109"/>
    </row>
    <row r="69369" spans="25:25" x14ac:dyDescent="0.25">
      <c r="Y69369" s="109"/>
    </row>
    <row r="69370" spans="25:25" x14ac:dyDescent="0.25">
      <c r="Y69370" s="109"/>
    </row>
    <row r="69371" spans="25:25" x14ac:dyDescent="0.25">
      <c r="Y69371" s="109"/>
    </row>
    <row r="69372" spans="25:25" x14ac:dyDescent="0.25">
      <c r="Y69372" s="109"/>
    </row>
    <row r="69373" spans="25:25" x14ac:dyDescent="0.25">
      <c r="Y69373" s="109"/>
    </row>
    <row r="69374" spans="25:25" x14ac:dyDescent="0.25">
      <c r="Y69374" s="109"/>
    </row>
    <row r="69375" spans="25:25" x14ac:dyDescent="0.25">
      <c r="Y69375" s="109"/>
    </row>
    <row r="69376" spans="25:25" x14ac:dyDescent="0.25">
      <c r="Y69376" s="109"/>
    </row>
    <row r="69377" spans="25:25" x14ac:dyDescent="0.25">
      <c r="Y69377" s="109"/>
    </row>
    <row r="69378" spans="25:25" x14ac:dyDescent="0.25">
      <c r="Y69378" s="109"/>
    </row>
    <row r="69379" spans="25:25" x14ac:dyDescent="0.25">
      <c r="Y69379" s="109"/>
    </row>
    <row r="69380" spans="25:25" x14ac:dyDescent="0.25">
      <c r="Y69380" s="109"/>
    </row>
    <row r="69381" spans="25:25" x14ac:dyDescent="0.25">
      <c r="Y69381" s="109"/>
    </row>
    <row r="69382" spans="25:25" x14ac:dyDescent="0.25">
      <c r="Y69382" s="109"/>
    </row>
    <row r="69383" spans="25:25" x14ac:dyDescent="0.25">
      <c r="Y69383" s="109"/>
    </row>
    <row r="69384" spans="25:25" x14ac:dyDescent="0.25">
      <c r="Y69384" s="109"/>
    </row>
    <row r="69385" spans="25:25" x14ac:dyDescent="0.25">
      <c r="Y69385" s="109"/>
    </row>
    <row r="69386" spans="25:25" x14ac:dyDescent="0.25">
      <c r="Y69386" s="109"/>
    </row>
    <row r="69387" spans="25:25" x14ac:dyDescent="0.25">
      <c r="Y69387" s="109"/>
    </row>
    <row r="69388" spans="25:25" x14ac:dyDescent="0.25">
      <c r="Y69388" s="109"/>
    </row>
    <row r="69389" spans="25:25" x14ac:dyDescent="0.25">
      <c r="Y69389" s="109"/>
    </row>
    <row r="69390" spans="25:25" x14ac:dyDescent="0.25">
      <c r="Y69390" s="109"/>
    </row>
    <row r="69391" spans="25:25" x14ac:dyDescent="0.25">
      <c r="Y69391" s="109"/>
    </row>
    <row r="69392" spans="25:25" x14ac:dyDescent="0.25">
      <c r="Y69392" s="109"/>
    </row>
    <row r="69393" spans="25:25" x14ac:dyDescent="0.25">
      <c r="Y69393" s="109"/>
    </row>
    <row r="69394" spans="25:25" x14ac:dyDescent="0.25">
      <c r="Y69394" s="109"/>
    </row>
    <row r="69395" spans="25:25" x14ac:dyDescent="0.25">
      <c r="Y69395" s="109"/>
    </row>
    <row r="69396" spans="25:25" x14ac:dyDescent="0.25">
      <c r="Y69396" s="109"/>
    </row>
    <row r="69397" spans="25:25" x14ac:dyDescent="0.25">
      <c r="Y69397" s="109"/>
    </row>
    <row r="69398" spans="25:25" x14ac:dyDescent="0.25">
      <c r="Y69398" s="109"/>
    </row>
    <row r="69399" spans="25:25" x14ac:dyDescent="0.25">
      <c r="Y69399" s="109"/>
    </row>
    <row r="69400" spans="25:25" x14ac:dyDescent="0.25">
      <c r="Y69400" s="109"/>
    </row>
    <row r="69401" spans="25:25" x14ac:dyDescent="0.25">
      <c r="Y69401" s="109"/>
    </row>
    <row r="69402" spans="25:25" x14ac:dyDescent="0.25">
      <c r="Y69402" s="109"/>
    </row>
    <row r="69403" spans="25:25" x14ac:dyDescent="0.25">
      <c r="Y69403" s="109"/>
    </row>
    <row r="69404" spans="25:25" x14ac:dyDescent="0.25">
      <c r="Y69404" s="109"/>
    </row>
    <row r="69405" spans="25:25" x14ac:dyDescent="0.25">
      <c r="Y69405" s="109"/>
    </row>
    <row r="69406" spans="25:25" x14ac:dyDescent="0.25">
      <c r="Y69406" s="109"/>
    </row>
    <row r="69407" spans="25:25" x14ac:dyDescent="0.25">
      <c r="Y69407" s="109"/>
    </row>
    <row r="69408" spans="25:25" x14ac:dyDescent="0.25">
      <c r="Y69408" s="109"/>
    </row>
    <row r="69409" spans="25:25" x14ac:dyDescent="0.25">
      <c r="Y69409" s="109"/>
    </row>
    <row r="69410" spans="25:25" x14ac:dyDescent="0.25">
      <c r="Y69410" s="109"/>
    </row>
    <row r="69411" spans="25:25" x14ac:dyDescent="0.25">
      <c r="Y69411" s="109"/>
    </row>
    <row r="69412" spans="25:25" x14ac:dyDescent="0.25">
      <c r="Y69412" s="109"/>
    </row>
    <row r="69413" spans="25:25" x14ac:dyDescent="0.25">
      <c r="Y69413" s="109"/>
    </row>
    <row r="69414" spans="25:25" x14ac:dyDescent="0.25">
      <c r="Y69414" s="109"/>
    </row>
    <row r="69415" spans="25:25" x14ac:dyDescent="0.25">
      <c r="Y69415" s="109"/>
    </row>
    <row r="69416" spans="25:25" x14ac:dyDescent="0.25">
      <c r="Y69416" s="109"/>
    </row>
    <row r="69417" spans="25:25" x14ac:dyDescent="0.25">
      <c r="Y69417" s="109"/>
    </row>
    <row r="69418" spans="25:25" x14ac:dyDescent="0.25">
      <c r="Y69418" s="109"/>
    </row>
    <row r="69419" spans="25:25" x14ac:dyDescent="0.25">
      <c r="Y69419" s="109"/>
    </row>
    <row r="69420" spans="25:25" x14ac:dyDescent="0.25">
      <c r="Y69420" s="109"/>
    </row>
    <row r="69421" spans="25:25" x14ac:dyDescent="0.25">
      <c r="Y69421" s="109"/>
    </row>
    <row r="69422" spans="25:25" x14ac:dyDescent="0.25">
      <c r="Y69422" s="109"/>
    </row>
    <row r="69423" spans="25:25" x14ac:dyDescent="0.25">
      <c r="Y69423" s="109"/>
    </row>
    <row r="69424" spans="25:25" x14ac:dyDescent="0.25">
      <c r="Y69424" s="109"/>
    </row>
    <row r="69425" spans="25:25" x14ac:dyDescent="0.25">
      <c r="Y69425" s="109"/>
    </row>
    <row r="69426" spans="25:25" x14ac:dyDescent="0.25">
      <c r="Y69426" s="109"/>
    </row>
    <row r="69427" spans="25:25" x14ac:dyDescent="0.25">
      <c r="Y69427" s="109"/>
    </row>
    <row r="69428" spans="25:25" x14ac:dyDescent="0.25">
      <c r="Y69428" s="109"/>
    </row>
    <row r="69429" spans="25:25" x14ac:dyDescent="0.25">
      <c r="Y69429" s="109"/>
    </row>
    <row r="69430" spans="25:25" x14ac:dyDescent="0.25">
      <c r="Y69430" s="109"/>
    </row>
    <row r="69431" spans="25:25" x14ac:dyDescent="0.25">
      <c r="Y69431" s="109"/>
    </row>
    <row r="69432" spans="25:25" x14ac:dyDescent="0.25">
      <c r="Y69432" s="109"/>
    </row>
    <row r="69433" spans="25:25" x14ac:dyDescent="0.25">
      <c r="Y69433" s="109"/>
    </row>
    <row r="69434" spans="25:25" x14ac:dyDescent="0.25">
      <c r="Y69434" s="109"/>
    </row>
    <row r="69435" spans="25:25" x14ac:dyDescent="0.25">
      <c r="Y69435" s="109"/>
    </row>
    <row r="69436" spans="25:25" x14ac:dyDescent="0.25">
      <c r="Y69436" s="109"/>
    </row>
    <row r="69437" spans="25:25" x14ac:dyDescent="0.25">
      <c r="Y69437" s="109"/>
    </row>
    <row r="69438" spans="25:25" x14ac:dyDescent="0.25">
      <c r="Y69438" s="109"/>
    </row>
    <row r="69439" spans="25:25" x14ac:dyDescent="0.25">
      <c r="Y69439" s="109"/>
    </row>
    <row r="69440" spans="25:25" x14ac:dyDescent="0.25">
      <c r="Y69440" s="109"/>
    </row>
    <row r="69441" spans="25:25" x14ac:dyDescent="0.25">
      <c r="Y69441" s="109"/>
    </row>
    <row r="69442" spans="25:25" x14ac:dyDescent="0.25">
      <c r="Y69442" s="109"/>
    </row>
    <row r="69443" spans="25:25" x14ac:dyDescent="0.25">
      <c r="Y69443" s="109"/>
    </row>
    <row r="69444" spans="25:25" x14ac:dyDescent="0.25">
      <c r="Y69444" s="109"/>
    </row>
    <row r="69445" spans="25:25" x14ac:dyDescent="0.25">
      <c r="Y69445" s="109"/>
    </row>
    <row r="69446" spans="25:25" x14ac:dyDescent="0.25">
      <c r="Y69446" s="109"/>
    </row>
    <row r="69447" spans="25:25" x14ac:dyDescent="0.25">
      <c r="Y69447" s="109"/>
    </row>
    <row r="69448" spans="25:25" x14ac:dyDescent="0.25">
      <c r="Y69448" s="109"/>
    </row>
    <row r="69449" spans="25:25" x14ac:dyDescent="0.25">
      <c r="Y69449" s="109"/>
    </row>
    <row r="69450" spans="25:25" x14ac:dyDescent="0.25">
      <c r="Y69450" s="109"/>
    </row>
    <row r="69451" spans="25:25" x14ac:dyDescent="0.25">
      <c r="Y69451" s="109"/>
    </row>
    <row r="69452" spans="25:25" x14ac:dyDescent="0.25">
      <c r="Y69452" s="109"/>
    </row>
    <row r="69453" spans="25:25" x14ac:dyDescent="0.25">
      <c r="Y69453" s="109"/>
    </row>
    <row r="69454" spans="25:25" x14ac:dyDescent="0.25">
      <c r="Y69454" s="109"/>
    </row>
    <row r="69455" spans="25:25" x14ac:dyDescent="0.25">
      <c r="Y69455" s="109"/>
    </row>
    <row r="69456" spans="25:25" x14ac:dyDescent="0.25">
      <c r="Y69456" s="109"/>
    </row>
    <row r="69457" spans="25:25" x14ac:dyDescent="0.25">
      <c r="Y69457" s="109"/>
    </row>
    <row r="69458" spans="25:25" x14ac:dyDescent="0.25">
      <c r="Y69458" s="109"/>
    </row>
    <row r="69459" spans="25:25" x14ac:dyDescent="0.25">
      <c r="Y69459" s="109"/>
    </row>
    <row r="69460" spans="25:25" x14ac:dyDescent="0.25">
      <c r="Y69460" s="109"/>
    </row>
    <row r="69461" spans="25:25" x14ac:dyDescent="0.25">
      <c r="Y69461" s="109"/>
    </row>
    <row r="69462" spans="25:25" x14ac:dyDescent="0.25">
      <c r="Y69462" s="109"/>
    </row>
    <row r="69463" spans="25:25" x14ac:dyDescent="0.25">
      <c r="Y69463" s="109"/>
    </row>
    <row r="69464" spans="25:25" x14ac:dyDescent="0.25">
      <c r="Y69464" s="109"/>
    </row>
    <row r="69465" spans="25:25" x14ac:dyDescent="0.25">
      <c r="Y69465" s="109"/>
    </row>
    <row r="69466" spans="25:25" x14ac:dyDescent="0.25">
      <c r="Y69466" s="109"/>
    </row>
    <row r="69467" spans="25:25" x14ac:dyDescent="0.25">
      <c r="Y69467" s="109"/>
    </row>
    <row r="69468" spans="25:25" x14ac:dyDescent="0.25">
      <c r="Y69468" s="109"/>
    </row>
    <row r="69469" spans="25:25" x14ac:dyDescent="0.25">
      <c r="Y69469" s="109"/>
    </row>
    <row r="69470" spans="25:25" x14ac:dyDescent="0.25">
      <c r="Y69470" s="109"/>
    </row>
    <row r="69471" spans="25:25" x14ac:dyDescent="0.25">
      <c r="Y69471" s="109"/>
    </row>
    <row r="69472" spans="25:25" x14ac:dyDescent="0.25">
      <c r="Y69472" s="109"/>
    </row>
    <row r="69473" spans="25:25" x14ac:dyDescent="0.25">
      <c r="Y69473" s="109"/>
    </row>
    <row r="69474" spans="25:25" x14ac:dyDescent="0.25">
      <c r="Y69474" s="109"/>
    </row>
    <row r="69475" spans="25:25" x14ac:dyDescent="0.25">
      <c r="Y69475" s="109"/>
    </row>
    <row r="69476" spans="25:25" x14ac:dyDescent="0.25">
      <c r="Y69476" s="109"/>
    </row>
    <row r="69477" spans="25:25" x14ac:dyDescent="0.25">
      <c r="Y69477" s="109"/>
    </row>
    <row r="69478" spans="25:25" x14ac:dyDescent="0.25">
      <c r="Y69478" s="109"/>
    </row>
    <row r="69479" spans="25:25" x14ac:dyDescent="0.25">
      <c r="Y69479" s="109"/>
    </row>
    <row r="69480" spans="25:25" x14ac:dyDescent="0.25">
      <c r="Y69480" s="109"/>
    </row>
    <row r="69481" spans="25:25" x14ac:dyDescent="0.25">
      <c r="Y69481" s="109"/>
    </row>
    <row r="69482" spans="25:25" x14ac:dyDescent="0.25">
      <c r="Y69482" s="109"/>
    </row>
    <row r="69483" spans="25:25" x14ac:dyDescent="0.25">
      <c r="Y69483" s="109"/>
    </row>
    <row r="69484" spans="25:25" x14ac:dyDescent="0.25">
      <c r="Y69484" s="109"/>
    </row>
    <row r="69485" spans="25:25" x14ac:dyDescent="0.25">
      <c r="Y69485" s="109"/>
    </row>
    <row r="69486" spans="25:25" x14ac:dyDescent="0.25">
      <c r="Y69486" s="109"/>
    </row>
    <row r="69487" spans="25:25" x14ac:dyDescent="0.25">
      <c r="Y69487" s="109"/>
    </row>
    <row r="69488" spans="25:25" x14ac:dyDescent="0.25">
      <c r="Y69488" s="109"/>
    </row>
    <row r="69489" spans="25:25" x14ac:dyDescent="0.25">
      <c r="Y69489" s="109"/>
    </row>
    <row r="69490" spans="25:25" x14ac:dyDescent="0.25">
      <c r="Y69490" s="109"/>
    </row>
    <row r="69491" spans="25:25" x14ac:dyDescent="0.25">
      <c r="Y69491" s="109"/>
    </row>
    <row r="69492" spans="25:25" x14ac:dyDescent="0.25">
      <c r="Y69492" s="109"/>
    </row>
    <row r="69493" spans="25:25" x14ac:dyDescent="0.25">
      <c r="Y69493" s="109"/>
    </row>
    <row r="69494" spans="25:25" x14ac:dyDescent="0.25">
      <c r="Y69494" s="109"/>
    </row>
    <row r="69495" spans="25:25" x14ac:dyDescent="0.25">
      <c r="Y69495" s="109"/>
    </row>
    <row r="69496" spans="25:25" x14ac:dyDescent="0.25">
      <c r="Y69496" s="109"/>
    </row>
    <row r="69497" spans="25:25" x14ac:dyDescent="0.25">
      <c r="Y69497" s="109"/>
    </row>
    <row r="69498" spans="25:25" x14ac:dyDescent="0.25">
      <c r="Y69498" s="109"/>
    </row>
    <row r="69499" spans="25:25" x14ac:dyDescent="0.25">
      <c r="Y69499" s="109"/>
    </row>
    <row r="69500" spans="25:25" x14ac:dyDescent="0.25">
      <c r="Y69500" s="109"/>
    </row>
    <row r="69501" spans="25:25" x14ac:dyDescent="0.25">
      <c r="Y69501" s="109"/>
    </row>
    <row r="69502" spans="25:25" x14ac:dyDescent="0.25">
      <c r="Y69502" s="109"/>
    </row>
    <row r="69503" spans="25:25" x14ac:dyDescent="0.25">
      <c r="Y69503" s="109"/>
    </row>
    <row r="69504" spans="25:25" x14ac:dyDescent="0.25">
      <c r="Y69504" s="109"/>
    </row>
    <row r="69505" spans="25:25" x14ac:dyDescent="0.25">
      <c r="Y69505" s="109"/>
    </row>
    <row r="69506" spans="25:25" x14ac:dyDescent="0.25">
      <c r="Y69506" s="109"/>
    </row>
    <row r="69507" spans="25:25" x14ac:dyDescent="0.25">
      <c r="Y69507" s="109"/>
    </row>
    <row r="69508" spans="25:25" x14ac:dyDescent="0.25">
      <c r="Y69508" s="109"/>
    </row>
    <row r="69509" spans="25:25" x14ac:dyDescent="0.25">
      <c r="Y69509" s="109"/>
    </row>
    <row r="69510" spans="25:25" x14ac:dyDescent="0.25">
      <c r="Y69510" s="109"/>
    </row>
    <row r="69511" spans="25:25" x14ac:dyDescent="0.25">
      <c r="Y69511" s="109"/>
    </row>
    <row r="69512" spans="25:25" x14ac:dyDescent="0.25">
      <c r="Y69512" s="109"/>
    </row>
    <row r="69513" spans="25:25" x14ac:dyDescent="0.25">
      <c r="Y69513" s="109"/>
    </row>
    <row r="69514" spans="25:25" x14ac:dyDescent="0.25">
      <c r="Y69514" s="109"/>
    </row>
    <row r="69515" spans="25:25" x14ac:dyDescent="0.25">
      <c r="Y69515" s="109"/>
    </row>
    <row r="69516" spans="25:25" x14ac:dyDescent="0.25">
      <c r="Y69516" s="109"/>
    </row>
    <row r="69517" spans="25:25" x14ac:dyDescent="0.25">
      <c r="Y69517" s="109"/>
    </row>
    <row r="69518" spans="25:25" x14ac:dyDescent="0.25">
      <c r="Y69518" s="109"/>
    </row>
    <row r="69519" spans="25:25" x14ac:dyDescent="0.25">
      <c r="Y69519" s="109"/>
    </row>
    <row r="69520" spans="25:25" x14ac:dyDescent="0.25">
      <c r="Y69520" s="109"/>
    </row>
    <row r="69521" spans="25:25" x14ac:dyDescent="0.25">
      <c r="Y69521" s="109"/>
    </row>
    <row r="69522" spans="25:25" x14ac:dyDescent="0.25">
      <c r="Y69522" s="109"/>
    </row>
    <row r="69523" spans="25:25" x14ac:dyDescent="0.25">
      <c r="Y69523" s="109"/>
    </row>
    <row r="69524" spans="25:25" x14ac:dyDescent="0.25">
      <c r="Y69524" s="109"/>
    </row>
    <row r="69525" spans="25:25" x14ac:dyDescent="0.25">
      <c r="Y69525" s="109"/>
    </row>
    <row r="69526" spans="25:25" x14ac:dyDescent="0.25">
      <c r="Y69526" s="109"/>
    </row>
    <row r="69527" spans="25:25" x14ac:dyDescent="0.25">
      <c r="Y69527" s="109"/>
    </row>
    <row r="69528" spans="25:25" x14ac:dyDescent="0.25">
      <c r="Y69528" s="109"/>
    </row>
    <row r="69529" spans="25:25" x14ac:dyDescent="0.25">
      <c r="Y69529" s="109"/>
    </row>
    <row r="69530" spans="25:25" x14ac:dyDescent="0.25">
      <c r="Y69530" s="109"/>
    </row>
    <row r="69531" spans="25:25" x14ac:dyDescent="0.25">
      <c r="Y69531" s="109"/>
    </row>
    <row r="69532" spans="25:25" x14ac:dyDescent="0.25">
      <c r="Y69532" s="109"/>
    </row>
    <row r="69533" spans="25:25" x14ac:dyDescent="0.25">
      <c r="Y69533" s="109"/>
    </row>
    <row r="69534" spans="25:25" x14ac:dyDescent="0.25">
      <c r="Y69534" s="109"/>
    </row>
    <row r="69535" spans="25:25" x14ac:dyDescent="0.25">
      <c r="Y69535" s="109"/>
    </row>
    <row r="69536" spans="25:25" x14ac:dyDescent="0.25">
      <c r="Y69536" s="109"/>
    </row>
    <row r="69537" spans="25:25" x14ac:dyDescent="0.25">
      <c r="Y69537" s="109"/>
    </row>
    <row r="69538" spans="25:25" x14ac:dyDescent="0.25">
      <c r="Y69538" s="109"/>
    </row>
    <row r="69539" spans="25:25" x14ac:dyDescent="0.25">
      <c r="Y69539" s="109"/>
    </row>
    <row r="69540" spans="25:25" x14ac:dyDescent="0.25">
      <c r="Y69540" s="109"/>
    </row>
    <row r="69541" spans="25:25" x14ac:dyDescent="0.25">
      <c r="Y69541" s="109"/>
    </row>
    <row r="69542" spans="25:25" x14ac:dyDescent="0.25">
      <c r="Y69542" s="109"/>
    </row>
    <row r="69543" spans="25:25" x14ac:dyDescent="0.25">
      <c r="Y69543" s="109"/>
    </row>
    <row r="69544" spans="25:25" x14ac:dyDescent="0.25">
      <c r="Y69544" s="109"/>
    </row>
    <row r="69545" spans="25:25" x14ac:dyDescent="0.25">
      <c r="Y69545" s="109"/>
    </row>
    <row r="69546" spans="25:25" x14ac:dyDescent="0.25">
      <c r="Y69546" s="109"/>
    </row>
    <row r="69547" spans="25:25" x14ac:dyDescent="0.25">
      <c r="Y69547" s="109"/>
    </row>
    <row r="69548" spans="25:25" x14ac:dyDescent="0.25">
      <c r="Y69548" s="109"/>
    </row>
    <row r="69549" spans="25:25" x14ac:dyDescent="0.25">
      <c r="Y69549" s="109"/>
    </row>
    <row r="69550" spans="25:25" x14ac:dyDescent="0.25">
      <c r="Y69550" s="109"/>
    </row>
    <row r="69551" spans="25:25" x14ac:dyDescent="0.25">
      <c r="Y69551" s="109"/>
    </row>
    <row r="69552" spans="25:25" x14ac:dyDescent="0.25">
      <c r="Y69552" s="109"/>
    </row>
    <row r="69553" spans="25:25" x14ac:dyDescent="0.25">
      <c r="Y69553" s="109"/>
    </row>
    <row r="69554" spans="25:25" x14ac:dyDescent="0.25">
      <c r="Y69554" s="109"/>
    </row>
    <row r="69555" spans="25:25" x14ac:dyDescent="0.25">
      <c r="Y69555" s="109"/>
    </row>
    <row r="69556" spans="25:25" x14ac:dyDescent="0.25">
      <c r="Y69556" s="109"/>
    </row>
    <row r="69557" spans="25:25" x14ac:dyDescent="0.25">
      <c r="Y69557" s="109"/>
    </row>
    <row r="69558" spans="25:25" x14ac:dyDescent="0.25">
      <c r="Y69558" s="109"/>
    </row>
    <row r="69559" spans="25:25" x14ac:dyDescent="0.25">
      <c r="Y69559" s="109"/>
    </row>
    <row r="69560" spans="25:25" x14ac:dyDescent="0.25">
      <c r="Y69560" s="109"/>
    </row>
    <row r="69561" spans="25:25" x14ac:dyDescent="0.25">
      <c r="Y69561" s="109"/>
    </row>
    <row r="69562" spans="25:25" x14ac:dyDescent="0.25">
      <c r="Y69562" s="109"/>
    </row>
    <row r="69563" spans="25:25" x14ac:dyDescent="0.25">
      <c r="Y69563" s="109"/>
    </row>
    <row r="69564" spans="25:25" x14ac:dyDescent="0.25">
      <c r="Y69564" s="109"/>
    </row>
    <row r="69565" spans="25:25" x14ac:dyDescent="0.25">
      <c r="Y69565" s="109"/>
    </row>
    <row r="69566" spans="25:25" x14ac:dyDescent="0.25">
      <c r="Y69566" s="109"/>
    </row>
    <row r="69567" spans="25:25" x14ac:dyDescent="0.25">
      <c r="Y69567" s="109"/>
    </row>
    <row r="69568" spans="25:25" x14ac:dyDescent="0.25">
      <c r="Y69568" s="109"/>
    </row>
    <row r="69569" spans="25:25" x14ac:dyDescent="0.25">
      <c r="Y69569" s="109"/>
    </row>
    <row r="69570" spans="25:25" x14ac:dyDescent="0.25">
      <c r="Y69570" s="109"/>
    </row>
    <row r="69571" spans="25:25" x14ac:dyDescent="0.25">
      <c r="Y69571" s="109"/>
    </row>
    <row r="69572" spans="25:25" x14ac:dyDescent="0.25">
      <c r="Y69572" s="109"/>
    </row>
    <row r="69573" spans="25:25" x14ac:dyDescent="0.25">
      <c r="Y69573" s="109"/>
    </row>
    <row r="69574" spans="25:25" x14ac:dyDescent="0.25">
      <c r="Y69574" s="109"/>
    </row>
    <row r="69575" spans="25:25" x14ac:dyDescent="0.25">
      <c r="Y69575" s="109"/>
    </row>
    <row r="69576" spans="25:25" x14ac:dyDescent="0.25">
      <c r="Y69576" s="109"/>
    </row>
    <row r="69577" spans="25:25" x14ac:dyDescent="0.25">
      <c r="Y69577" s="109"/>
    </row>
    <row r="69578" spans="25:25" x14ac:dyDescent="0.25">
      <c r="Y69578" s="109"/>
    </row>
    <row r="69579" spans="25:25" x14ac:dyDescent="0.25">
      <c r="Y69579" s="109"/>
    </row>
    <row r="69580" spans="25:25" x14ac:dyDescent="0.25">
      <c r="Y69580" s="109"/>
    </row>
    <row r="69581" spans="25:25" x14ac:dyDescent="0.25">
      <c r="Y69581" s="109"/>
    </row>
    <row r="69582" spans="25:25" x14ac:dyDescent="0.25">
      <c r="Y69582" s="109"/>
    </row>
    <row r="69583" spans="25:25" x14ac:dyDescent="0.25">
      <c r="Y69583" s="109"/>
    </row>
    <row r="69584" spans="25:25" x14ac:dyDescent="0.25">
      <c r="Y69584" s="109"/>
    </row>
    <row r="69585" spans="25:25" x14ac:dyDescent="0.25">
      <c r="Y69585" s="109"/>
    </row>
    <row r="69586" spans="25:25" x14ac:dyDescent="0.25">
      <c r="Y69586" s="109"/>
    </row>
    <row r="69587" spans="25:25" x14ac:dyDescent="0.25">
      <c r="Y69587" s="109"/>
    </row>
    <row r="69588" spans="25:25" x14ac:dyDescent="0.25">
      <c r="Y69588" s="109"/>
    </row>
    <row r="69589" spans="25:25" x14ac:dyDescent="0.25">
      <c r="Y69589" s="109"/>
    </row>
    <row r="69590" spans="25:25" x14ac:dyDescent="0.25">
      <c r="Y69590" s="109"/>
    </row>
    <row r="69591" spans="25:25" x14ac:dyDescent="0.25">
      <c r="Y69591" s="109"/>
    </row>
    <row r="69592" spans="25:25" x14ac:dyDescent="0.25">
      <c r="Y69592" s="109"/>
    </row>
    <row r="69593" spans="25:25" x14ac:dyDescent="0.25">
      <c r="Y69593" s="109"/>
    </row>
    <row r="69594" spans="25:25" x14ac:dyDescent="0.25">
      <c r="Y69594" s="109"/>
    </row>
    <row r="69595" spans="25:25" x14ac:dyDescent="0.25">
      <c r="Y69595" s="109"/>
    </row>
    <row r="69596" spans="25:25" x14ac:dyDescent="0.25">
      <c r="Y69596" s="109"/>
    </row>
    <row r="69597" spans="25:25" x14ac:dyDescent="0.25">
      <c r="Y69597" s="109"/>
    </row>
    <row r="69598" spans="25:25" x14ac:dyDescent="0.25">
      <c r="Y69598" s="109"/>
    </row>
    <row r="69599" spans="25:25" x14ac:dyDescent="0.25">
      <c r="Y69599" s="109"/>
    </row>
    <row r="69600" spans="25:25" x14ac:dyDescent="0.25">
      <c r="Y69600" s="109"/>
    </row>
    <row r="69601" spans="25:25" x14ac:dyDescent="0.25">
      <c r="Y69601" s="109"/>
    </row>
    <row r="69602" spans="25:25" x14ac:dyDescent="0.25">
      <c r="Y69602" s="109"/>
    </row>
    <row r="69603" spans="25:25" x14ac:dyDescent="0.25">
      <c r="Y69603" s="109"/>
    </row>
    <row r="69604" spans="25:25" x14ac:dyDescent="0.25">
      <c r="Y69604" s="109"/>
    </row>
    <row r="69605" spans="25:25" x14ac:dyDescent="0.25">
      <c r="Y69605" s="109"/>
    </row>
    <row r="69606" spans="25:25" x14ac:dyDescent="0.25">
      <c r="Y69606" s="109"/>
    </row>
    <row r="69607" spans="25:25" x14ac:dyDescent="0.25">
      <c r="Y69607" s="109"/>
    </row>
    <row r="69608" spans="25:25" x14ac:dyDescent="0.25">
      <c r="Y69608" s="109"/>
    </row>
    <row r="69609" spans="25:25" x14ac:dyDescent="0.25">
      <c r="Y69609" s="109"/>
    </row>
    <row r="69610" spans="25:25" x14ac:dyDescent="0.25">
      <c r="Y69610" s="109"/>
    </row>
    <row r="69611" spans="25:25" x14ac:dyDescent="0.25">
      <c r="Y69611" s="109"/>
    </row>
    <row r="69612" spans="25:25" x14ac:dyDescent="0.25">
      <c r="Y69612" s="109"/>
    </row>
    <row r="69613" spans="25:25" x14ac:dyDescent="0.25">
      <c r="Y69613" s="109"/>
    </row>
    <row r="69614" spans="25:25" x14ac:dyDescent="0.25">
      <c r="Y69614" s="109"/>
    </row>
    <row r="69615" spans="25:25" x14ac:dyDescent="0.25">
      <c r="Y69615" s="109"/>
    </row>
    <row r="69616" spans="25:25" x14ac:dyDescent="0.25">
      <c r="Y69616" s="109"/>
    </row>
    <row r="69617" spans="25:25" x14ac:dyDescent="0.25">
      <c r="Y69617" s="109"/>
    </row>
    <row r="69618" spans="25:25" x14ac:dyDescent="0.25">
      <c r="Y69618" s="109"/>
    </row>
    <row r="69619" spans="25:25" x14ac:dyDescent="0.25">
      <c r="Y69619" s="109"/>
    </row>
    <row r="69620" spans="25:25" x14ac:dyDescent="0.25">
      <c r="Y69620" s="109"/>
    </row>
    <row r="69621" spans="25:25" x14ac:dyDescent="0.25">
      <c r="Y69621" s="109"/>
    </row>
    <row r="69622" spans="25:25" x14ac:dyDescent="0.25">
      <c r="Y69622" s="109"/>
    </row>
    <row r="69623" spans="25:25" x14ac:dyDescent="0.25">
      <c r="Y69623" s="109"/>
    </row>
    <row r="69624" spans="25:25" x14ac:dyDescent="0.25">
      <c r="Y69624" s="109"/>
    </row>
    <row r="69625" spans="25:25" x14ac:dyDescent="0.25">
      <c r="Y69625" s="109"/>
    </row>
    <row r="69626" spans="25:25" x14ac:dyDescent="0.25">
      <c r="Y69626" s="109"/>
    </row>
    <row r="69627" spans="25:25" x14ac:dyDescent="0.25">
      <c r="Y69627" s="109"/>
    </row>
    <row r="69628" spans="25:25" x14ac:dyDescent="0.25">
      <c r="Y69628" s="109"/>
    </row>
    <row r="69629" spans="25:25" x14ac:dyDescent="0.25">
      <c r="Y69629" s="109"/>
    </row>
    <row r="69630" spans="25:25" x14ac:dyDescent="0.25">
      <c r="Y69630" s="109"/>
    </row>
    <row r="69631" spans="25:25" x14ac:dyDescent="0.25">
      <c r="Y69631" s="109"/>
    </row>
    <row r="69632" spans="25:25" x14ac:dyDescent="0.25">
      <c r="Y69632" s="109"/>
    </row>
    <row r="69633" spans="25:25" x14ac:dyDescent="0.25">
      <c r="Y69633" s="109"/>
    </row>
    <row r="69634" spans="25:25" x14ac:dyDescent="0.25">
      <c r="Y69634" s="109"/>
    </row>
    <row r="69635" spans="25:25" x14ac:dyDescent="0.25">
      <c r="Y69635" s="109"/>
    </row>
    <row r="69636" spans="25:25" x14ac:dyDescent="0.25">
      <c r="Y69636" s="109"/>
    </row>
    <row r="69637" spans="25:25" x14ac:dyDescent="0.25">
      <c r="Y69637" s="109"/>
    </row>
    <row r="69638" spans="25:25" x14ac:dyDescent="0.25">
      <c r="Y69638" s="109"/>
    </row>
    <row r="69639" spans="25:25" x14ac:dyDescent="0.25">
      <c r="Y69639" s="109"/>
    </row>
    <row r="69640" spans="25:25" x14ac:dyDescent="0.25">
      <c r="Y69640" s="109"/>
    </row>
    <row r="69641" spans="25:25" x14ac:dyDescent="0.25">
      <c r="Y69641" s="109"/>
    </row>
    <row r="69642" spans="25:25" x14ac:dyDescent="0.25">
      <c r="Y69642" s="109"/>
    </row>
    <row r="69643" spans="25:25" x14ac:dyDescent="0.25">
      <c r="Y69643" s="109"/>
    </row>
    <row r="69644" spans="25:25" x14ac:dyDescent="0.25">
      <c r="Y69644" s="109"/>
    </row>
    <row r="69645" spans="25:25" x14ac:dyDescent="0.25">
      <c r="Y69645" s="109"/>
    </row>
    <row r="69646" spans="25:25" x14ac:dyDescent="0.25">
      <c r="Y69646" s="109"/>
    </row>
    <row r="69647" spans="25:25" x14ac:dyDescent="0.25">
      <c r="Y69647" s="109"/>
    </row>
    <row r="69648" spans="25:25" x14ac:dyDescent="0.25">
      <c r="Y69648" s="109"/>
    </row>
    <row r="69649" spans="25:25" x14ac:dyDescent="0.25">
      <c r="Y69649" s="109"/>
    </row>
    <row r="69650" spans="25:25" x14ac:dyDescent="0.25">
      <c r="Y69650" s="109"/>
    </row>
    <row r="69651" spans="25:25" x14ac:dyDescent="0.25">
      <c r="Y69651" s="109"/>
    </row>
    <row r="69652" spans="25:25" x14ac:dyDescent="0.25">
      <c r="Y69652" s="109"/>
    </row>
    <row r="69653" spans="25:25" x14ac:dyDescent="0.25">
      <c r="Y69653" s="109"/>
    </row>
    <row r="69654" spans="25:25" x14ac:dyDescent="0.25">
      <c r="Y69654" s="109"/>
    </row>
    <row r="69655" spans="25:25" x14ac:dyDescent="0.25">
      <c r="Y69655" s="109"/>
    </row>
    <row r="69656" spans="25:25" x14ac:dyDescent="0.25">
      <c r="Y69656" s="109"/>
    </row>
    <row r="69657" spans="25:25" x14ac:dyDescent="0.25">
      <c r="Y69657" s="109"/>
    </row>
    <row r="69658" spans="25:25" x14ac:dyDescent="0.25">
      <c r="Y69658" s="109"/>
    </row>
    <row r="69659" spans="25:25" x14ac:dyDescent="0.25">
      <c r="Y69659" s="109"/>
    </row>
    <row r="69660" spans="25:25" x14ac:dyDescent="0.25">
      <c r="Y69660" s="109"/>
    </row>
    <row r="69661" spans="25:25" x14ac:dyDescent="0.25">
      <c r="Y69661" s="109"/>
    </row>
    <row r="69662" spans="25:25" x14ac:dyDescent="0.25">
      <c r="Y69662" s="109"/>
    </row>
    <row r="69663" spans="25:25" x14ac:dyDescent="0.25">
      <c r="Y69663" s="109"/>
    </row>
    <row r="69664" spans="25:25" x14ac:dyDescent="0.25">
      <c r="Y69664" s="109"/>
    </row>
    <row r="69665" spans="25:25" x14ac:dyDescent="0.25">
      <c r="Y69665" s="109"/>
    </row>
    <row r="69666" spans="25:25" x14ac:dyDescent="0.25">
      <c r="Y69666" s="109"/>
    </row>
    <row r="69667" spans="25:25" x14ac:dyDescent="0.25">
      <c r="Y69667" s="109"/>
    </row>
    <row r="69668" spans="25:25" x14ac:dyDescent="0.25">
      <c r="Y69668" s="109"/>
    </row>
    <row r="69669" spans="25:25" x14ac:dyDescent="0.25">
      <c r="Y69669" s="109"/>
    </row>
    <row r="69670" spans="25:25" x14ac:dyDescent="0.25">
      <c r="Y69670" s="109"/>
    </row>
    <row r="69671" spans="25:25" x14ac:dyDescent="0.25">
      <c r="Y69671" s="109"/>
    </row>
    <row r="69672" spans="25:25" x14ac:dyDescent="0.25">
      <c r="Y69672" s="109"/>
    </row>
    <row r="69673" spans="25:25" x14ac:dyDescent="0.25">
      <c r="Y69673" s="109"/>
    </row>
    <row r="69674" spans="25:25" x14ac:dyDescent="0.25">
      <c r="Y69674" s="109"/>
    </row>
    <row r="69675" spans="25:25" x14ac:dyDescent="0.25">
      <c r="Y69675" s="109"/>
    </row>
    <row r="69676" spans="25:25" x14ac:dyDescent="0.25">
      <c r="Y69676" s="109"/>
    </row>
    <row r="69677" spans="25:25" x14ac:dyDescent="0.25">
      <c r="Y69677" s="109"/>
    </row>
    <row r="69678" spans="25:25" x14ac:dyDescent="0.25">
      <c r="Y69678" s="109"/>
    </row>
    <row r="69679" spans="25:25" x14ac:dyDescent="0.25">
      <c r="Y69679" s="109"/>
    </row>
    <row r="69680" spans="25:25" x14ac:dyDescent="0.25">
      <c r="Y69680" s="109"/>
    </row>
    <row r="69681" spans="25:25" x14ac:dyDescent="0.25">
      <c r="Y69681" s="109"/>
    </row>
    <row r="69682" spans="25:25" x14ac:dyDescent="0.25">
      <c r="Y69682" s="109"/>
    </row>
    <row r="69683" spans="25:25" x14ac:dyDescent="0.25">
      <c r="Y69683" s="109"/>
    </row>
    <row r="69684" spans="25:25" x14ac:dyDescent="0.25">
      <c r="Y69684" s="109"/>
    </row>
    <row r="69685" spans="25:25" x14ac:dyDescent="0.25">
      <c r="Y69685" s="109"/>
    </row>
    <row r="69686" spans="25:25" x14ac:dyDescent="0.25">
      <c r="Y69686" s="109"/>
    </row>
    <row r="69687" spans="25:25" x14ac:dyDescent="0.25">
      <c r="Y69687" s="109"/>
    </row>
    <row r="69688" spans="25:25" x14ac:dyDescent="0.25">
      <c r="Y69688" s="109"/>
    </row>
    <row r="69689" spans="25:25" x14ac:dyDescent="0.25">
      <c r="Y69689" s="109"/>
    </row>
    <row r="69690" spans="25:25" x14ac:dyDescent="0.25">
      <c r="Y69690" s="109"/>
    </row>
    <row r="69691" spans="25:25" x14ac:dyDescent="0.25">
      <c r="Y69691" s="109"/>
    </row>
    <row r="69692" spans="25:25" x14ac:dyDescent="0.25">
      <c r="Y69692" s="109"/>
    </row>
    <row r="69693" spans="25:25" x14ac:dyDescent="0.25">
      <c r="Y69693" s="109"/>
    </row>
    <row r="69694" spans="25:25" x14ac:dyDescent="0.25">
      <c r="Y69694" s="109"/>
    </row>
    <row r="69695" spans="25:25" x14ac:dyDescent="0.25">
      <c r="Y69695" s="109"/>
    </row>
    <row r="69696" spans="25:25" x14ac:dyDescent="0.25">
      <c r="Y69696" s="109"/>
    </row>
    <row r="69697" spans="25:25" x14ac:dyDescent="0.25">
      <c r="Y69697" s="109"/>
    </row>
    <row r="69698" spans="25:25" x14ac:dyDescent="0.25">
      <c r="Y69698" s="109"/>
    </row>
    <row r="69699" spans="25:25" x14ac:dyDescent="0.25">
      <c r="Y69699" s="109"/>
    </row>
    <row r="69700" spans="25:25" x14ac:dyDescent="0.25">
      <c r="Y69700" s="109"/>
    </row>
    <row r="69701" spans="25:25" x14ac:dyDescent="0.25">
      <c r="Y69701" s="109"/>
    </row>
    <row r="69702" spans="25:25" x14ac:dyDescent="0.25">
      <c r="Y69702" s="109"/>
    </row>
    <row r="69703" spans="25:25" x14ac:dyDescent="0.25">
      <c r="Y69703" s="109"/>
    </row>
    <row r="69704" spans="25:25" x14ac:dyDescent="0.25">
      <c r="Y69704" s="109"/>
    </row>
    <row r="69705" spans="25:25" x14ac:dyDescent="0.25">
      <c r="Y69705" s="109"/>
    </row>
    <row r="69706" spans="25:25" x14ac:dyDescent="0.25">
      <c r="Y69706" s="109"/>
    </row>
    <row r="69707" spans="25:25" x14ac:dyDescent="0.25">
      <c r="Y69707" s="109"/>
    </row>
    <row r="69708" spans="25:25" x14ac:dyDescent="0.25">
      <c r="Y69708" s="109"/>
    </row>
    <row r="69709" spans="25:25" x14ac:dyDescent="0.25">
      <c r="Y69709" s="109"/>
    </row>
    <row r="69710" spans="25:25" x14ac:dyDescent="0.25">
      <c r="Y69710" s="109"/>
    </row>
    <row r="69711" spans="25:25" x14ac:dyDescent="0.25">
      <c r="Y69711" s="109"/>
    </row>
    <row r="69712" spans="25:25" x14ac:dyDescent="0.25">
      <c r="Y69712" s="109"/>
    </row>
    <row r="69713" spans="25:25" x14ac:dyDescent="0.25">
      <c r="Y69713" s="109"/>
    </row>
    <row r="69714" spans="25:25" x14ac:dyDescent="0.25">
      <c r="Y69714" s="109"/>
    </row>
    <row r="69715" spans="25:25" x14ac:dyDescent="0.25">
      <c r="Y69715" s="109"/>
    </row>
    <row r="69716" spans="25:25" x14ac:dyDescent="0.25">
      <c r="Y69716" s="109"/>
    </row>
    <row r="69717" spans="25:25" x14ac:dyDescent="0.25">
      <c r="Y69717" s="109"/>
    </row>
    <row r="69718" spans="25:25" x14ac:dyDescent="0.25">
      <c r="Y69718" s="109"/>
    </row>
    <row r="69719" spans="25:25" x14ac:dyDescent="0.25">
      <c r="Y69719" s="109"/>
    </row>
    <row r="69720" spans="25:25" x14ac:dyDescent="0.25">
      <c r="Y69720" s="109"/>
    </row>
    <row r="69721" spans="25:25" x14ac:dyDescent="0.25">
      <c r="Y69721" s="109"/>
    </row>
    <row r="69722" spans="25:25" x14ac:dyDescent="0.25">
      <c r="Y69722" s="109"/>
    </row>
    <row r="69723" spans="25:25" x14ac:dyDescent="0.25">
      <c r="Y69723" s="109"/>
    </row>
    <row r="69724" spans="25:25" x14ac:dyDescent="0.25">
      <c r="Y69724" s="109"/>
    </row>
    <row r="69725" spans="25:25" x14ac:dyDescent="0.25">
      <c r="Y69725" s="109"/>
    </row>
    <row r="69726" spans="25:25" x14ac:dyDescent="0.25">
      <c r="Y69726" s="109"/>
    </row>
    <row r="69727" spans="25:25" x14ac:dyDescent="0.25">
      <c r="Y69727" s="109"/>
    </row>
    <row r="69728" spans="25:25" x14ac:dyDescent="0.25">
      <c r="Y69728" s="109"/>
    </row>
    <row r="69729" spans="25:25" x14ac:dyDescent="0.25">
      <c r="Y69729" s="109"/>
    </row>
    <row r="69730" spans="25:25" x14ac:dyDescent="0.25">
      <c r="Y69730" s="109"/>
    </row>
    <row r="69731" spans="25:25" x14ac:dyDescent="0.25">
      <c r="Y69731" s="109"/>
    </row>
    <row r="69732" spans="25:25" x14ac:dyDescent="0.25">
      <c r="Y69732" s="109"/>
    </row>
    <row r="69733" spans="25:25" x14ac:dyDescent="0.25">
      <c r="Y69733" s="109"/>
    </row>
    <row r="69734" spans="25:25" x14ac:dyDescent="0.25">
      <c r="Y69734" s="109"/>
    </row>
    <row r="69735" spans="25:25" x14ac:dyDescent="0.25">
      <c r="Y69735" s="109"/>
    </row>
    <row r="69736" spans="25:25" x14ac:dyDescent="0.25">
      <c r="Y69736" s="109"/>
    </row>
    <row r="69737" spans="25:25" x14ac:dyDescent="0.25">
      <c r="Y69737" s="109"/>
    </row>
    <row r="69738" spans="25:25" x14ac:dyDescent="0.25">
      <c r="Y69738" s="109"/>
    </row>
    <row r="69739" spans="25:25" x14ac:dyDescent="0.25">
      <c r="Y69739" s="109"/>
    </row>
    <row r="69740" spans="25:25" x14ac:dyDescent="0.25">
      <c r="Y69740" s="109"/>
    </row>
    <row r="69741" spans="25:25" x14ac:dyDescent="0.25">
      <c r="Y69741" s="109"/>
    </row>
    <row r="69742" spans="25:25" x14ac:dyDescent="0.25">
      <c r="Y69742" s="109"/>
    </row>
    <row r="69743" spans="25:25" x14ac:dyDescent="0.25">
      <c r="Y69743" s="109"/>
    </row>
    <row r="69744" spans="25:25" x14ac:dyDescent="0.25">
      <c r="Y69744" s="109"/>
    </row>
    <row r="69745" spans="25:25" x14ac:dyDescent="0.25">
      <c r="Y69745" s="109"/>
    </row>
    <row r="69746" spans="25:25" x14ac:dyDescent="0.25">
      <c r="Y69746" s="109"/>
    </row>
    <row r="69747" spans="25:25" x14ac:dyDescent="0.25">
      <c r="Y69747" s="109"/>
    </row>
    <row r="69748" spans="25:25" x14ac:dyDescent="0.25">
      <c r="Y69748" s="109"/>
    </row>
    <row r="69749" spans="25:25" x14ac:dyDescent="0.25">
      <c r="Y69749" s="109"/>
    </row>
    <row r="69750" spans="25:25" x14ac:dyDescent="0.25">
      <c r="Y69750" s="109"/>
    </row>
    <row r="69751" spans="25:25" x14ac:dyDescent="0.25">
      <c r="Y69751" s="109"/>
    </row>
    <row r="69752" spans="25:25" x14ac:dyDescent="0.25">
      <c r="Y69752" s="109"/>
    </row>
    <row r="69753" spans="25:25" x14ac:dyDescent="0.25">
      <c r="Y69753" s="109"/>
    </row>
    <row r="69754" spans="25:25" x14ac:dyDescent="0.25">
      <c r="Y69754" s="109"/>
    </row>
    <row r="69755" spans="25:25" x14ac:dyDescent="0.25">
      <c r="Y69755" s="109"/>
    </row>
    <row r="69756" spans="25:25" x14ac:dyDescent="0.25">
      <c r="Y69756" s="109"/>
    </row>
    <row r="69757" spans="25:25" x14ac:dyDescent="0.25">
      <c r="Y69757" s="109"/>
    </row>
    <row r="69758" spans="25:25" x14ac:dyDescent="0.25">
      <c r="Y69758" s="109"/>
    </row>
    <row r="69759" spans="25:25" x14ac:dyDescent="0.25">
      <c r="Y69759" s="109"/>
    </row>
    <row r="69760" spans="25:25" x14ac:dyDescent="0.25">
      <c r="Y69760" s="109"/>
    </row>
    <row r="69761" spans="25:25" x14ac:dyDescent="0.25">
      <c r="Y69761" s="109"/>
    </row>
    <row r="69762" spans="25:25" x14ac:dyDescent="0.25">
      <c r="Y69762" s="109"/>
    </row>
    <row r="69763" spans="25:25" x14ac:dyDescent="0.25">
      <c r="Y69763" s="109"/>
    </row>
    <row r="69764" spans="25:25" x14ac:dyDescent="0.25">
      <c r="Y69764" s="109"/>
    </row>
    <row r="69765" spans="25:25" x14ac:dyDescent="0.25">
      <c r="Y69765" s="109"/>
    </row>
    <row r="69766" spans="25:25" x14ac:dyDescent="0.25">
      <c r="Y69766" s="109"/>
    </row>
    <row r="69767" spans="25:25" x14ac:dyDescent="0.25">
      <c r="Y69767" s="109"/>
    </row>
    <row r="69768" spans="25:25" x14ac:dyDescent="0.25">
      <c r="Y69768" s="109"/>
    </row>
    <row r="69769" spans="25:25" x14ac:dyDescent="0.25">
      <c r="Y69769" s="109"/>
    </row>
    <row r="69770" spans="25:25" x14ac:dyDescent="0.25">
      <c r="Y69770" s="109"/>
    </row>
    <row r="69771" spans="25:25" x14ac:dyDescent="0.25">
      <c r="Y69771" s="109"/>
    </row>
    <row r="69772" spans="25:25" x14ac:dyDescent="0.25">
      <c r="Y69772" s="109"/>
    </row>
    <row r="69773" spans="25:25" x14ac:dyDescent="0.25">
      <c r="Y69773" s="109"/>
    </row>
    <row r="69774" spans="25:25" x14ac:dyDescent="0.25">
      <c r="Y69774" s="109"/>
    </row>
    <row r="69775" spans="25:25" x14ac:dyDescent="0.25">
      <c r="Y69775" s="109"/>
    </row>
    <row r="69776" spans="25:25" x14ac:dyDescent="0.25">
      <c r="Y69776" s="109"/>
    </row>
    <row r="69777" spans="25:25" x14ac:dyDescent="0.25">
      <c r="Y69777" s="109"/>
    </row>
    <row r="69778" spans="25:25" x14ac:dyDescent="0.25">
      <c r="Y69778" s="109"/>
    </row>
    <row r="69779" spans="25:25" x14ac:dyDescent="0.25">
      <c r="Y69779" s="109"/>
    </row>
    <row r="69780" spans="25:25" x14ac:dyDescent="0.25">
      <c r="Y69780" s="109"/>
    </row>
    <row r="69781" spans="25:25" x14ac:dyDescent="0.25">
      <c r="Y69781" s="109"/>
    </row>
    <row r="69782" spans="25:25" x14ac:dyDescent="0.25">
      <c r="Y69782" s="109"/>
    </row>
    <row r="69783" spans="25:25" x14ac:dyDescent="0.25">
      <c r="Y69783" s="109"/>
    </row>
    <row r="69784" spans="25:25" x14ac:dyDescent="0.25">
      <c r="Y69784" s="109"/>
    </row>
    <row r="69785" spans="25:25" x14ac:dyDescent="0.25">
      <c r="Y69785" s="109"/>
    </row>
    <row r="69786" spans="25:25" x14ac:dyDescent="0.25">
      <c r="Y69786" s="109"/>
    </row>
    <row r="69787" spans="25:25" x14ac:dyDescent="0.25">
      <c r="Y69787" s="109"/>
    </row>
    <row r="69788" spans="25:25" x14ac:dyDescent="0.25">
      <c r="Y69788" s="109"/>
    </row>
    <row r="69789" spans="25:25" x14ac:dyDescent="0.25">
      <c r="Y69789" s="109"/>
    </row>
    <row r="69790" spans="25:25" x14ac:dyDescent="0.25">
      <c r="Y69790" s="109"/>
    </row>
    <row r="69791" spans="25:25" x14ac:dyDescent="0.25">
      <c r="Y69791" s="109"/>
    </row>
    <row r="69792" spans="25:25" x14ac:dyDescent="0.25">
      <c r="Y69792" s="109"/>
    </row>
    <row r="69793" spans="25:25" x14ac:dyDescent="0.25">
      <c r="Y69793" s="109"/>
    </row>
    <row r="69794" spans="25:25" x14ac:dyDescent="0.25">
      <c r="Y69794" s="109"/>
    </row>
    <row r="69795" spans="25:25" x14ac:dyDescent="0.25">
      <c r="Y69795" s="109"/>
    </row>
    <row r="69796" spans="25:25" x14ac:dyDescent="0.25">
      <c r="Y69796" s="109"/>
    </row>
    <row r="69797" spans="25:25" x14ac:dyDescent="0.25">
      <c r="Y69797" s="109"/>
    </row>
    <row r="69798" spans="25:25" x14ac:dyDescent="0.25">
      <c r="Y69798" s="109"/>
    </row>
    <row r="69799" spans="25:25" x14ac:dyDescent="0.25">
      <c r="Y69799" s="109"/>
    </row>
    <row r="69800" spans="25:25" x14ac:dyDescent="0.25">
      <c r="Y69800" s="109"/>
    </row>
    <row r="69801" spans="25:25" x14ac:dyDescent="0.25">
      <c r="Y69801" s="109"/>
    </row>
    <row r="69802" spans="25:25" x14ac:dyDescent="0.25">
      <c r="Y69802" s="109"/>
    </row>
    <row r="69803" spans="25:25" x14ac:dyDescent="0.25">
      <c r="Y69803" s="109"/>
    </row>
    <row r="69804" spans="25:25" x14ac:dyDescent="0.25">
      <c r="Y69804" s="109"/>
    </row>
    <row r="69805" spans="25:25" x14ac:dyDescent="0.25">
      <c r="Y69805" s="109"/>
    </row>
    <row r="69806" spans="25:25" x14ac:dyDescent="0.25">
      <c r="Y69806" s="109"/>
    </row>
    <row r="69807" spans="25:25" x14ac:dyDescent="0.25">
      <c r="Y69807" s="109"/>
    </row>
    <row r="69808" spans="25:25" x14ac:dyDescent="0.25">
      <c r="Y69808" s="109"/>
    </row>
    <row r="69809" spans="25:25" x14ac:dyDescent="0.25">
      <c r="Y69809" s="109"/>
    </row>
    <row r="69810" spans="25:25" x14ac:dyDescent="0.25">
      <c r="Y69810" s="109"/>
    </row>
    <row r="69811" spans="25:25" x14ac:dyDescent="0.25">
      <c r="Y69811" s="109"/>
    </row>
    <row r="69812" spans="25:25" x14ac:dyDescent="0.25">
      <c r="Y69812" s="109"/>
    </row>
    <row r="69813" spans="25:25" x14ac:dyDescent="0.25">
      <c r="Y69813" s="109"/>
    </row>
    <row r="69814" spans="25:25" x14ac:dyDescent="0.25">
      <c r="Y69814" s="109"/>
    </row>
    <row r="69815" spans="25:25" x14ac:dyDescent="0.25">
      <c r="Y69815" s="109"/>
    </row>
    <row r="69816" spans="25:25" x14ac:dyDescent="0.25">
      <c r="Y69816" s="109"/>
    </row>
    <row r="69817" spans="25:25" x14ac:dyDescent="0.25">
      <c r="Y69817" s="109"/>
    </row>
    <row r="69818" spans="25:25" x14ac:dyDescent="0.25">
      <c r="Y69818" s="109"/>
    </row>
    <row r="69819" spans="25:25" x14ac:dyDescent="0.25">
      <c r="Y69819" s="109"/>
    </row>
    <row r="69820" spans="25:25" x14ac:dyDescent="0.25">
      <c r="Y69820" s="109"/>
    </row>
    <row r="69821" spans="25:25" x14ac:dyDescent="0.25">
      <c r="Y69821" s="109"/>
    </row>
    <row r="69822" spans="25:25" x14ac:dyDescent="0.25">
      <c r="Y69822" s="109"/>
    </row>
    <row r="69823" spans="25:25" x14ac:dyDescent="0.25">
      <c r="Y69823" s="109"/>
    </row>
    <row r="69824" spans="25:25" x14ac:dyDescent="0.25">
      <c r="Y69824" s="109"/>
    </row>
    <row r="69825" spans="25:25" x14ac:dyDescent="0.25">
      <c r="Y69825" s="109"/>
    </row>
    <row r="69826" spans="25:25" x14ac:dyDescent="0.25">
      <c r="Y69826" s="109"/>
    </row>
    <row r="69827" spans="25:25" x14ac:dyDescent="0.25">
      <c r="Y69827" s="109"/>
    </row>
    <row r="69828" spans="25:25" x14ac:dyDescent="0.25">
      <c r="Y69828" s="109"/>
    </row>
    <row r="69829" spans="25:25" x14ac:dyDescent="0.25">
      <c r="Y69829" s="109"/>
    </row>
    <row r="69830" spans="25:25" x14ac:dyDescent="0.25">
      <c r="Y69830" s="109"/>
    </row>
    <row r="69831" spans="25:25" x14ac:dyDescent="0.25">
      <c r="Y69831" s="109"/>
    </row>
    <row r="69832" spans="25:25" x14ac:dyDescent="0.25">
      <c r="Y69832" s="109"/>
    </row>
    <row r="69833" spans="25:25" x14ac:dyDescent="0.25">
      <c r="Y69833" s="109"/>
    </row>
    <row r="69834" spans="25:25" x14ac:dyDescent="0.25">
      <c r="Y69834" s="109"/>
    </row>
    <row r="69835" spans="25:25" x14ac:dyDescent="0.25">
      <c r="Y69835" s="109"/>
    </row>
    <row r="69836" spans="25:25" x14ac:dyDescent="0.25">
      <c r="Y69836" s="109"/>
    </row>
    <row r="69837" spans="25:25" x14ac:dyDescent="0.25">
      <c r="Y69837" s="109"/>
    </row>
    <row r="69838" spans="25:25" x14ac:dyDescent="0.25">
      <c r="Y69838" s="109"/>
    </row>
    <row r="69839" spans="25:25" x14ac:dyDescent="0.25">
      <c r="Y69839" s="109"/>
    </row>
    <row r="69840" spans="25:25" x14ac:dyDescent="0.25">
      <c r="Y69840" s="109"/>
    </row>
    <row r="69841" spans="25:25" x14ac:dyDescent="0.25">
      <c r="Y69841" s="109"/>
    </row>
    <row r="69842" spans="25:25" x14ac:dyDescent="0.25">
      <c r="Y69842" s="109"/>
    </row>
    <row r="69843" spans="25:25" x14ac:dyDescent="0.25">
      <c r="Y69843" s="109"/>
    </row>
    <row r="69844" spans="25:25" x14ac:dyDescent="0.25">
      <c r="Y69844" s="109"/>
    </row>
    <row r="69845" spans="25:25" x14ac:dyDescent="0.25">
      <c r="Y69845" s="109"/>
    </row>
    <row r="69846" spans="25:25" x14ac:dyDescent="0.25">
      <c r="Y69846" s="109"/>
    </row>
    <row r="69847" spans="25:25" x14ac:dyDescent="0.25">
      <c r="Y69847" s="109"/>
    </row>
    <row r="69848" spans="25:25" x14ac:dyDescent="0.25">
      <c r="Y69848" s="109"/>
    </row>
    <row r="69849" spans="25:25" x14ac:dyDescent="0.25">
      <c r="Y69849" s="109"/>
    </row>
    <row r="69850" spans="25:25" x14ac:dyDescent="0.25">
      <c r="Y69850" s="109"/>
    </row>
    <row r="69851" spans="25:25" x14ac:dyDescent="0.25">
      <c r="Y69851" s="109"/>
    </row>
    <row r="69852" spans="25:25" x14ac:dyDescent="0.25">
      <c r="Y69852" s="109"/>
    </row>
    <row r="69853" spans="25:25" x14ac:dyDescent="0.25">
      <c r="Y69853" s="109"/>
    </row>
    <row r="69854" spans="25:25" x14ac:dyDescent="0.25">
      <c r="Y69854" s="109"/>
    </row>
    <row r="69855" spans="25:25" x14ac:dyDescent="0.25">
      <c r="Y69855" s="109"/>
    </row>
    <row r="69856" spans="25:25" x14ac:dyDescent="0.25">
      <c r="Y69856" s="109"/>
    </row>
    <row r="69857" spans="25:25" x14ac:dyDescent="0.25">
      <c r="Y69857" s="109"/>
    </row>
    <row r="69858" spans="25:25" x14ac:dyDescent="0.25">
      <c r="Y69858" s="109"/>
    </row>
    <row r="69859" spans="25:25" x14ac:dyDescent="0.25">
      <c r="Y69859" s="109"/>
    </row>
    <row r="69860" spans="25:25" x14ac:dyDescent="0.25">
      <c r="Y69860" s="109"/>
    </row>
    <row r="69861" spans="25:25" x14ac:dyDescent="0.25">
      <c r="Y69861" s="109"/>
    </row>
    <row r="69862" spans="25:25" x14ac:dyDescent="0.25">
      <c r="Y69862" s="109"/>
    </row>
    <row r="69863" spans="25:25" x14ac:dyDescent="0.25">
      <c r="Y69863" s="109"/>
    </row>
    <row r="69864" spans="25:25" x14ac:dyDescent="0.25">
      <c r="Y69864" s="109"/>
    </row>
    <row r="69865" spans="25:25" x14ac:dyDescent="0.25">
      <c r="Y69865" s="109"/>
    </row>
    <row r="69866" spans="25:25" x14ac:dyDescent="0.25">
      <c r="Y69866" s="109"/>
    </row>
    <row r="69867" spans="25:25" x14ac:dyDescent="0.25">
      <c r="Y69867" s="109"/>
    </row>
    <row r="69868" spans="25:25" x14ac:dyDescent="0.25">
      <c r="Y69868" s="109"/>
    </row>
    <row r="69869" spans="25:25" x14ac:dyDescent="0.25">
      <c r="Y69869" s="109"/>
    </row>
    <row r="69870" spans="25:25" x14ac:dyDescent="0.25">
      <c r="Y69870" s="109"/>
    </row>
    <row r="69871" spans="25:25" x14ac:dyDescent="0.25">
      <c r="Y69871" s="109"/>
    </row>
    <row r="69872" spans="25:25" x14ac:dyDescent="0.25">
      <c r="Y69872" s="109"/>
    </row>
    <row r="69873" spans="25:25" x14ac:dyDescent="0.25">
      <c r="Y69873" s="109"/>
    </row>
    <row r="69874" spans="25:25" x14ac:dyDescent="0.25">
      <c r="Y69874" s="109"/>
    </row>
    <row r="69875" spans="25:25" x14ac:dyDescent="0.25">
      <c r="Y69875" s="109"/>
    </row>
    <row r="69876" spans="25:25" x14ac:dyDescent="0.25">
      <c r="Y69876" s="109"/>
    </row>
    <row r="69877" spans="25:25" x14ac:dyDescent="0.25">
      <c r="Y69877" s="109"/>
    </row>
    <row r="69878" spans="25:25" x14ac:dyDescent="0.25">
      <c r="Y69878" s="109"/>
    </row>
    <row r="69879" spans="25:25" x14ac:dyDescent="0.25">
      <c r="Y69879" s="109"/>
    </row>
    <row r="69880" spans="25:25" x14ac:dyDescent="0.25">
      <c r="Y69880" s="109"/>
    </row>
    <row r="69881" spans="25:25" x14ac:dyDescent="0.25">
      <c r="Y69881" s="109"/>
    </row>
    <row r="69882" spans="25:25" x14ac:dyDescent="0.25">
      <c r="Y69882" s="109"/>
    </row>
    <row r="69883" spans="25:25" x14ac:dyDescent="0.25">
      <c r="Y69883" s="109"/>
    </row>
    <row r="69884" spans="25:25" x14ac:dyDescent="0.25">
      <c r="Y69884" s="109"/>
    </row>
    <row r="69885" spans="25:25" x14ac:dyDescent="0.25">
      <c r="Y69885" s="109"/>
    </row>
    <row r="69886" spans="25:25" x14ac:dyDescent="0.25">
      <c r="Y69886" s="109"/>
    </row>
    <row r="69887" spans="25:25" x14ac:dyDescent="0.25">
      <c r="Y69887" s="109"/>
    </row>
    <row r="69888" spans="25:25" x14ac:dyDescent="0.25">
      <c r="Y69888" s="109"/>
    </row>
    <row r="69889" spans="25:25" x14ac:dyDescent="0.25">
      <c r="Y69889" s="109"/>
    </row>
    <row r="69890" spans="25:25" x14ac:dyDescent="0.25">
      <c r="Y69890" s="109"/>
    </row>
    <row r="69891" spans="25:25" x14ac:dyDescent="0.25">
      <c r="Y69891" s="109"/>
    </row>
    <row r="69892" spans="25:25" x14ac:dyDescent="0.25">
      <c r="Y69892" s="109"/>
    </row>
    <row r="69893" spans="25:25" x14ac:dyDescent="0.25">
      <c r="Y69893" s="109"/>
    </row>
    <row r="69894" spans="25:25" x14ac:dyDescent="0.25">
      <c r="Y69894" s="109"/>
    </row>
    <row r="69895" spans="25:25" x14ac:dyDescent="0.25">
      <c r="Y69895" s="109"/>
    </row>
    <row r="69896" spans="25:25" x14ac:dyDescent="0.25">
      <c r="Y69896" s="109"/>
    </row>
    <row r="69897" spans="25:25" x14ac:dyDescent="0.25">
      <c r="Y69897" s="109"/>
    </row>
    <row r="69898" spans="25:25" x14ac:dyDescent="0.25">
      <c r="Y69898" s="109"/>
    </row>
    <row r="69899" spans="25:25" x14ac:dyDescent="0.25">
      <c r="Y69899" s="109"/>
    </row>
    <row r="69900" spans="25:25" x14ac:dyDescent="0.25">
      <c r="Y69900" s="109"/>
    </row>
    <row r="69901" spans="25:25" x14ac:dyDescent="0.25">
      <c r="Y69901" s="109"/>
    </row>
    <row r="69902" spans="25:25" x14ac:dyDescent="0.25">
      <c r="Y69902" s="109"/>
    </row>
    <row r="69903" spans="25:25" x14ac:dyDescent="0.25">
      <c r="Y69903" s="109"/>
    </row>
    <row r="69904" spans="25:25" x14ac:dyDescent="0.25">
      <c r="Y69904" s="109"/>
    </row>
    <row r="69905" spans="25:25" x14ac:dyDescent="0.25">
      <c r="Y69905" s="109"/>
    </row>
    <row r="69906" spans="25:25" x14ac:dyDescent="0.25">
      <c r="Y69906" s="109"/>
    </row>
    <row r="69907" spans="25:25" x14ac:dyDescent="0.25">
      <c r="Y69907" s="109"/>
    </row>
    <row r="69908" spans="25:25" x14ac:dyDescent="0.25">
      <c r="Y69908" s="109"/>
    </row>
    <row r="69909" spans="25:25" x14ac:dyDescent="0.25">
      <c r="Y69909" s="109"/>
    </row>
    <row r="69910" spans="25:25" x14ac:dyDescent="0.25">
      <c r="Y69910" s="109"/>
    </row>
    <row r="69911" spans="25:25" x14ac:dyDescent="0.25">
      <c r="Y69911" s="109"/>
    </row>
    <row r="69912" spans="25:25" x14ac:dyDescent="0.25">
      <c r="Y69912" s="109"/>
    </row>
    <row r="69913" spans="25:25" x14ac:dyDescent="0.25">
      <c r="Y69913" s="109"/>
    </row>
    <row r="69914" spans="25:25" x14ac:dyDescent="0.25">
      <c r="Y69914" s="109"/>
    </row>
    <row r="69915" spans="25:25" x14ac:dyDescent="0.25">
      <c r="Y69915" s="109"/>
    </row>
    <row r="69916" spans="25:25" x14ac:dyDescent="0.25">
      <c r="Y69916" s="109"/>
    </row>
    <row r="69917" spans="25:25" x14ac:dyDescent="0.25">
      <c r="Y69917" s="109"/>
    </row>
    <row r="69918" spans="25:25" x14ac:dyDescent="0.25">
      <c r="Y69918" s="109"/>
    </row>
    <row r="69919" spans="25:25" x14ac:dyDescent="0.25">
      <c r="Y69919" s="109"/>
    </row>
    <row r="69920" spans="25:25" x14ac:dyDescent="0.25">
      <c r="Y69920" s="109"/>
    </row>
    <row r="69921" spans="25:25" x14ac:dyDescent="0.25">
      <c r="Y69921" s="109"/>
    </row>
    <row r="69922" spans="25:25" x14ac:dyDescent="0.25">
      <c r="Y69922" s="109"/>
    </row>
    <row r="69923" spans="25:25" x14ac:dyDescent="0.25">
      <c r="Y69923" s="109"/>
    </row>
    <row r="69924" spans="25:25" x14ac:dyDescent="0.25">
      <c r="Y69924" s="109"/>
    </row>
    <row r="69925" spans="25:25" x14ac:dyDescent="0.25">
      <c r="Y69925" s="109"/>
    </row>
    <row r="69926" spans="25:25" x14ac:dyDescent="0.25">
      <c r="Y69926" s="109"/>
    </row>
    <row r="69927" spans="25:25" x14ac:dyDescent="0.25">
      <c r="Y69927" s="109"/>
    </row>
    <row r="69928" spans="25:25" x14ac:dyDescent="0.25">
      <c r="Y69928" s="109"/>
    </row>
    <row r="69929" spans="25:25" x14ac:dyDescent="0.25">
      <c r="Y69929" s="109"/>
    </row>
    <row r="69930" spans="25:25" x14ac:dyDescent="0.25">
      <c r="Y69930" s="109"/>
    </row>
    <row r="69931" spans="25:25" x14ac:dyDescent="0.25">
      <c r="Y69931" s="109"/>
    </row>
    <row r="69932" spans="25:25" x14ac:dyDescent="0.25">
      <c r="Y69932" s="109"/>
    </row>
    <row r="69933" spans="25:25" x14ac:dyDescent="0.25">
      <c r="Y69933" s="109"/>
    </row>
    <row r="69934" spans="25:25" x14ac:dyDescent="0.25">
      <c r="Y69934" s="109"/>
    </row>
    <row r="69935" spans="25:25" x14ac:dyDescent="0.25">
      <c r="Y69935" s="109"/>
    </row>
    <row r="69936" spans="25:25" x14ac:dyDescent="0.25">
      <c r="Y69936" s="109"/>
    </row>
    <row r="69937" spans="25:25" x14ac:dyDescent="0.25">
      <c r="Y69937" s="109"/>
    </row>
    <row r="69938" spans="25:25" x14ac:dyDescent="0.25">
      <c r="Y69938" s="109"/>
    </row>
    <row r="69939" spans="25:25" x14ac:dyDescent="0.25">
      <c r="Y69939" s="109"/>
    </row>
    <row r="69940" spans="25:25" x14ac:dyDescent="0.25">
      <c r="Y69940" s="109"/>
    </row>
    <row r="69941" spans="25:25" x14ac:dyDescent="0.25">
      <c r="Y69941" s="109"/>
    </row>
    <row r="69942" spans="25:25" x14ac:dyDescent="0.25">
      <c r="Y69942" s="109"/>
    </row>
    <row r="69943" spans="25:25" x14ac:dyDescent="0.25">
      <c r="Y69943" s="109"/>
    </row>
    <row r="69944" spans="25:25" x14ac:dyDescent="0.25">
      <c r="Y69944" s="109"/>
    </row>
    <row r="69945" spans="25:25" x14ac:dyDescent="0.25">
      <c r="Y69945" s="109"/>
    </row>
    <row r="69946" spans="25:25" x14ac:dyDescent="0.25">
      <c r="Y69946" s="109"/>
    </row>
    <row r="69947" spans="25:25" x14ac:dyDescent="0.25">
      <c r="Y69947" s="109"/>
    </row>
    <row r="69948" spans="25:25" x14ac:dyDescent="0.25">
      <c r="Y69948" s="109"/>
    </row>
    <row r="69949" spans="25:25" x14ac:dyDescent="0.25">
      <c r="Y69949" s="109"/>
    </row>
    <row r="69950" spans="25:25" x14ac:dyDescent="0.25">
      <c r="Y69950" s="109"/>
    </row>
    <row r="69951" spans="25:25" x14ac:dyDescent="0.25">
      <c r="Y69951" s="109"/>
    </row>
    <row r="69952" spans="25:25" x14ac:dyDescent="0.25">
      <c r="Y69952" s="109"/>
    </row>
    <row r="69953" spans="25:25" x14ac:dyDescent="0.25">
      <c r="Y69953" s="109"/>
    </row>
    <row r="69954" spans="25:25" x14ac:dyDescent="0.25">
      <c r="Y69954" s="109"/>
    </row>
    <row r="69955" spans="25:25" x14ac:dyDescent="0.25">
      <c r="Y69955" s="109"/>
    </row>
    <row r="69956" spans="25:25" x14ac:dyDescent="0.25">
      <c r="Y69956" s="109"/>
    </row>
    <row r="69957" spans="25:25" x14ac:dyDescent="0.25">
      <c r="Y69957" s="109"/>
    </row>
    <row r="69958" spans="25:25" x14ac:dyDescent="0.25">
      <c r="Y69958" s="109"/>
    </row>
    <row r="69959" spans="25:25" x14ac:dyDescent="0.25">
      <c r="Y69959" s="109"/>
    </row>
    <row r="69960" spans="25:25" x14ac:dyDescent="0.25">
      <c r="Y69960" s="109"/>
    </row>
    <row r="69961" spans="25:25" x14ac:dyDescent="0.25">
      <c r="Y69961" s="109"/>
    </row>
    <row r="69962" spans="25:25" x14ac:dyDescent="0.25">
      <c r="Y69962" s="109"/>
    </row>
    <row r="69963" spans="25:25" x14ac:dyDescent="0.25">
      <c r="Y69963" s="109"/>
    </row>
    <row r="69964" spans="25:25" x14ac:dyDescent="0.25">
      <c r="Y69964" s="109"/>
    </row>
    <row r="69965" spans="25:25" x14ac:dyDescent="0.25">
      <c r="Y69965" s="109"/>
    </row>
    <row r="69966" spans="25:25" x14ac:dyDescent="0.25">
      <c r="Y69966" s="109"/>
    </row>
    <row r="69967" spans="25:25" x14ac:dyDescent="0.25">
      <c r="Y69967" s="109"/>
    </row>
    <row r="69968" spans="25:25" x14ac:dyDescent="0.25">
      <c r="Y69968" s="109"/>
    </row>
    <row r="69969" spans="25:25" x14ac:dyDescent="0.25">
      <c r="Y69969" s="109"/>
    </row>
    <row r="69970" spans="25:25" x14ac:dyDescent="0.25">
      <c r="Y69970" s="109"/>
    </row>
    <row r="69971" spans="25:25" x14ac:dyDescent="0.25">
      <c r="Y69971" s="109"/>
    </row>
    <row r="69972" spans="25:25" x14ac:dyDescent="0.25">
      <c r="Y69972" s="109"/>
    </row>
    <row r="69973" spans="25:25" x14ac:dyDescent="0.25">
      <c r="Y69973" s="109"/>
    </row>
    <row r="69974" spans="25:25" x14ac:dyDescent="0.25">
      <c r="Y69974" s="109"/>
    </row>
    <row r="69975" spans="25:25" x14ac:dyDescent="0.25">
      <c r="Y69975" s="109"/>
    </row>
    <row r="69976" spans="25:25" x14ac:dyDescent="0.25">
      <c r="Y69976" s="109"/>
    </row>
    <row r="69977" spans="25:25" x14ac:dyDescent="0.25">
      <c r="Y69977" s="109"/>
    </row>
    <row r="69978" spans="25:25" x14ac:dyDescent="0.25">
      <c r="Y69978" s="109"/>
    </row>
    <row r="69979" spans="25:25" x14ac:dyDescent="0.25">
      <c r="Y69979" s="109"/>
    </row>
    <row r="69980" spans="25:25" x14ac:dyDescent="0.25">
      <c r="Y69980" s="109"/>
    </row>
    <row r="69981" spans="25:25" x14ac:dyDescent="0.25">
      <c r="Y69981" s="109"/>
    </row>
    <row r="69982" spans="25:25" x14ac:dyDescent="0.25">
      <c r="Y69982" s="109"/>
    </row>
    <row r="69983" spans="25:25" x14ac:dyDescent="0.25">
      <c r="Y69983" s="109"/>
    </row>
    <row r="69984" spans="25:25" x14ac:dyDescent="0.25">
      <c r="Y69984" s="109"/>
    </row>
    <row r="69985" spans="25:25" x14ac:dyDescent="0.25">
      <c r="Y69985" s="109"/>
    </row>
    <row r="69986" spans="25:25" x14ac:dyDescent="0.25">
      <c r="Y69986" s="109"/>
    </row>
    <row r="69987" spans="25:25" x14ac:dyDescent="0.25">
      <c r="Y69987" s="109"/>
    </row>
    <row r="69988" spans="25:25" x14ac:dyDescent="0.25">
      <c r="Y69988" s="109"/>
    </row>
    <row r="69989" spans="25:25" x14ac:dyDescent="0.25">
      <c r="Y69989" s="109"/>
    </row>
    <row r="69990" spans="25:25" x14ac:dyDescent="0.25">
      <c r="Y69990" s="109"/>
    </row>
    <row r="69991" spans="25:25" x14ac:dyDescent="0.25">
      <c r="Y69991" s="109"/>
    </row>
    <row r="69992" spans="25:25" x14ac:dyDescent="0.25">
      <c r="Y69992" s="109"/>
    </row>
    <row r="69993" spans="25:25" x14ac:dyDescent="0.25">
      <c r="Y69993" s="109"/>
    </row>
    <row r="69994" spans="25:25" x14ac:dyDescent="0.25">
      <c r="Y69994" s="109"/>
    </row>
    <row r="69995" spans="25:25" x14ac:dyDescent="0.25">
      <c r="Y69995" s="109"/>
    </row>
    <row r="69996" spans="25:25" x14ac:dyDescent="0.25">
      <c r="Y69996" s="109"/>
    </row>
    <row r="69997" spans="25:25" x14ac:dyDescent="0.25">
      <c r="Y69997" s="109"/>
    </row>
    <row r="69998" spans="25:25" x14ac:dyDescent="0.25">
      <c r="Y69998" s="109"/>
    </row>
    <row r="69999" spans="25:25" x14ac:dyDescent="0.25">
      <c r="Y69999" s="109"/>
    </row>
    <row r="70000" spans="25:25" x14ac:dyDescent="0.25">
      <c r="Y70000" s="109"/>
    </row>
    <row r="70001" spans="25:25" x14ac:dyDescent="0.25">
      <c r="Y70001" s="109"/>
    </row>
    <row r="70002" spans="25:25" x14ac:dyDescent="0.25">
      <c r="Y70002" s="109"/>
    </row>
    <row r="70003" spans="25:25" x14ac:dyDescent="0.25">
      <c r="Y70003" s="109"/>
    </row>
    <row r="70004" spans="25:25" x14ac:dyDescent="0.25">
      <c r="Y70004" s="109"/>
    </row>
    <row r="70005" spans="25:25" x14ac:dyDescent="0.25">
      <c r="Y70005" s="109"/>
    </row>
    <row r="70006" spans="25:25" x14ac:dyDescent="0.25">
      <c r="Y70006" s="109"/>
    </row>
    <row r="70007" spans="25:25" x14ac:dyDescent="0.25">
      <c r="Y70007" s="109"/>
    </row>
    <row r="70008" spans="25:25" x14ac:dyDescent="0.25">
      <c r="Y70008" s="109"/>
    </row>
    <row r="70009" spans="25:25" x14ac:dyDescent="0.25">
      <c r="Y70009" s="109"/>
    </row>
    <row r="70010" spans="25:25" x14ac:dyDescent="0.25">
      <c r="Y70010" s="109"/>
    </row>
    <row r="70011" spans="25:25" x14ac:dyDescent="0.25">
      <c r="Y70011" s="109"/>
    </row>
    <row r="70012" spans="25:25" x14ac:dyDescent="0.25">
      <c r="Y70012" s="109"/>
    </row>
    <row r="70013" spans="25:25" x14ac:dyDescent="0.25">
      <c r="Y70013" s="109"/>
    </row>
    <row r="70014" spans="25:25" x14ac:dyDescent="0.25">
      <c r="Y70014" s="109"/>
    </row>
    <row r="70015" spans="25:25" x14ac:dyDescent="0.25">
      <c r="Y70015" s="109"/>
    </row>
    <row r="70016" spans="25:25" x14ac:dyDescent="0.25">
      <c r="Y70016" s="109"/>
    </row>
    <row r="70017" spans="25:25" x14ac:dyDescent="0.25">
      <c r="Y70017" s="109"/>
    </row>
    <row r="70018" spans="25:25" x14ac:dyDescent="0.25">
      <c r="Y70018" s="109"/>
    </row>
    <row r="70019" spans="25:25" x14ac:dyDescent="0.25">
      <c r="Y70019" s="109"/>
    </row>
    <row r="70020" spans="25:25" x14ac:dyDescent="0.25">
      <c r="Y70020" s="109"/>
    </row>
    <row r="70021" spans="25:25" x14ac:dyDescent="0.25">
      <c r="Y70021" s="109"/>
    </row>
    <row r="70022" spans="25:25" x14ac:dyDescent="0.25">
      <c r="Y70022" s="109"/>
    </row>
    <row r="70023" spans="25:25" x14ac:dyDescent="0.25">
      <c r="Y70023" s="109"/>
    </row>
    <row r="70024" spans="25:25" x14ac:dyDescent="0.25">
      <c r="Y70024" s="109"/>
    </row>
    <row r="70025" spans="25:25" x14ac:dyDescent="0.25">
      <c r="Y70025" s="109"/>
    </row>
    <row r="70026" spans="25:25" x14ac:dyDescent="0.25">
      <c r="Y70026" s="109"/>
    </row>
    <row r="70027" spans="25:25" x14ac:dyDescent="0.25">
      <c r="Y70027" s="109"/>
    </row>
    <row r="70028" spans="25:25" x14ac:dyDescent="0.25">
      <c r="Y70028" s="109"/>
    </row>
    <row r="70029" spans="25:25" x14ac:dyDescent="0.25">
      <c r="Y70029" s="109"/>
    </row>
    <row r="70030" spans="25:25" x14ac:dyDescent="0.25">
      <c r="Y70030" s="109"/>
    </row>
    <row r="70031" spans="25:25" x14ac:dyDescent="0.25">
      <c r="Y70031" s="109"/>
    </row>
    <row r="70032" spans="25:25" x14ac:dyDescent="0.25">
      <c r="Y70032" s="109"/>
    </row>
    <row r="70033" spans="25:25" x14ac:dyDescent="0.25">
      <c r="Y70033" s="109"/>
    </row>
    <row r="70034" spans="25:25" x14ac:dyDescent="0.25">
      <c r="Y70034" s="109"/>
    </row>
    <row r="70035" spans="25:25" x14ac:dyDescent="0.25">
      <c r="Y70035" s="109"/>
    </row>
    <row r="70036" spans="25:25" x14ac:dyDescent="0.25">
      <c r="Y70036" s="109"/>
    </row>
    <row r="70037" spans="25:25" x14ac:dyDescent="0.25">
      <c r="Y70037" s="109"/>
    </row>
    <row r="70038" spans="25:25" x14ac:dyDescent="0.25">
      <c r="Y70038" s="109"/>
    </row>
    <row r="70039" spans="25:25" x14ac:dyDescent="0.25">
      <c r="Y70039" s="109"/>
    </row>
    <row r="70040" spans="25:25" x14ac:dyDescent="0.25">
      <c r="Y70040" s="109"/>
    </row>
    <row r="70041" spans="25:25" x14ac:dyDescent="0.25">
      <c r="Y70041" s="109"/>
    </row>
    <row r="70042" spans="25:25" x14ac:dyDescent="0.25">
      <c r="Y70042" s="109"/>
    </row>
    <row r="70043" spans="25:25" x14ac:dyDescent="0.25">
      <c r="Y70043" s="109"/>
    </row>
    <row r="70044" spans="25:25" x14ac:dyDescent="0.25">
      <c r="Y70044" s="109"/>
    </row>
    <row r="70045" spans="25:25" x14ac:dyDescent="0.25">
      <c r="Y70045" s="109"/>
    </row>
    <row r="70046" spans="25:25" x14ac:dyDescent="0.25">
      <c r="Y70046" s="109"/>
    </row>
    <row r="70047" spans="25:25" x14ac:dyDescent="0.25">
      <c r="Y70047" s="109"/>
    </row>
    <row r="70048" spans="25:25" x14ac:dyDescent="0.25">
      <c r="Y70048" s="109"/>
    </row>
    <row r="70049" spans="25:25" x14ac:dyDescent="0.25">
      <c r="Y70049" s="109"/>
    </row>
    <row r="70050" spans="25:25" x14ac:dyDescent="0.25">
      <c r="Y70050" s="109"/>
    </row>
    <row r="70051" spans="25:25" x14ac:dyDescent="0.25">
      <c r="Y70051" s="109"/>
    </row>
    <row r="70052" spans="25:25" x14ac:dyDescent="0.25">
      <c r="Y70052" s="109"/>
    </row>
    <row r="70053" spans="25:25" x14ac:dyDescent="0.25">
      <c r="Y70053" s="109"/>
    </row>
    <row r="70054" spans="25:25" x14ac:dyDescent="0.25">
      <c r="Y70054" s="109"/>
    </row>
    <row r="70055" spans="25:25" x14ac:dyDescent="0.25">
      <c r="Y70055" s="109"/>
    </row>
    <row r="70056" spans="25:25" x14ac:dyDescent="0.25">
      <c r="Y70056" s="109"/>
    </row>
    <row r="70057" spans="25:25" x14ac:dyDescent="0.25">
      <c r="Y70057" s="109"/>
    </row>
    <row r="70058" spans="25:25" x14ac:dyDescent="0.25">
      <c r="Y70058" s="109"/>
    </row>
    <row r="70059" spans="25:25" x14ac:dyDescent="0.25">
      <c r="Y70059" s="109"/>
    </row>
    <row r="70060" spans="25:25" x14ac:dyDescent="0.25">
      <c r="Y70060" s="109"/>
    </row>
    <row r="70061" spans="25:25" x14ac:dyDescent="0.25">
      <c r="Y70061" s="109"/>
    </row>
    <row r="70062" spans="25:25" x14ac:dyDescent="0.25">
      <c r="Y70062" s="109"/>
    </row>
    <row r="70063" spans="25:25" x14ac:dyDescent="0.25">
      <c r="Y70063" s="109"/>
    </row>
    <row r="70064" spans="25:25" x14ac:dyDescent="0.25">
      <c r="Y70064" s="109"/>
    </row>
    <row r="70065" spans="25:25" x14ac:dyDescent="0.25">
      <c r="Y70065" s="109"/>
    </row>
    <row r="70066" spans="25:25" x14ac:dyDescent="0.25">
      <c r="Y70066" s="109"/>
    </row>
    <row r="70067" spans="25:25" x14ac:dyDescent="0.25">
      <c r="Y70067" s="109"/>
    </row>
    <row r="70068" spans="25:25" x14ac:dyDescent="0.25">
      <c r="Y70068" s="109"/>
    </row>
    <row r="70069" spans="25:25" x14ac:dyDescent="0.25">
      <c r="Y70069" s="109"/>
    </row>
    <row r="70070" spans="25:25" x14ac:dyDescent="0.25">
      <c r="Y70070" s="109"/>
    </row>
    <row r="70071" spans="25:25" x14ac:dyDescent="0.25">
      <c r="Y70071" s="109"/>
    </row>
    <row r="70072" spans="25:25" x14ac:dyDescent="0.25">
      <c r="Y70072" s="109"/>
    </row>
    <row r="70073" spans="25:25" x14ac:dyDescent="0.25">
      <c r="Y70073" s="109"/>
    </row>
    <row r="70074" spans="25:25" x14ac:dyDescent="0.25">
      <c r="Y70074" s="109"/>
    </row>
    <row r="70075" spans="25:25" x14ac:dyDescent="0.25">
      <c r="Y70075" s="109"/>
    </row>
    <row r="70076" spans="25:25" x14ac:dyDescent="0.25">
      <c r="Y70076" s="109"/>
    </row>
    <row r="70077" spans="25:25" x14ac:dyDescent="0.25">
      <c r="Y70077" s="109"/>
    </row>
    <row r="70078" spans="25:25" x14ac:dyDescent="0.25">
      <c r="Y70078" s="109"/>
    </row>
    <row r="70079" spans="25:25" x14ac:dyDescent="0.25">
      <c r="Y70079" s="109"/>
    </row>
    <row r="70080" spans="25:25" x14ac:dyDescent="0.25">
      <c r="Y70080" s="109"/>
    </row>
    <row r="70081" spans="25:25" x14ac:dyDescent="0.25">
      <c r="Y70081" s="109"/>
    </row>
    <row r="70082" spans="25:25" x14ac:dyDescent="0.25">
      <c r="Y70082" s="109"/>
    </row>
    <row r="70083" spans="25:25" x14ac:dyDescent="0.25">
      <c r="Y70083" s="109"/>
    </row>
    <row r="70084" spans="25:25" x14ac:dyDescent="0.25">
      <c r="Y70084" s="109"/>
    </row>
    <row r="70085" spans="25:25" x14ac:dyDescent="0.25">
      <c r="Y70085" s="109"/>
    </row>
    <row r="70086" spans="25:25" x14ac:dyDescent="0.25">
      <c r="Y70086" s="109"/>
    </row>
    <row r="70087" spans="25:25" x14ac:dyDescent="0.25">
      <c r="Y70087" s="109"/>
    </row>
    <row r="70088" spans="25:25" x14ac:dyDescent="0.25">
      <c r="Y70088" s="109"/>
    </row>
    <row r="70089" spans="25:25" x14ac:dyDescent="0.25">
      <c r="Y70089" s="109"/>
    </row>
    <row r="70090" spans="25:25" x14ac:dyDescent="0.25">
      <c r="Y70090" s="109"/>
    </row>
    <row r="70091" spans="25:25" x14ac:dyDescent="0.25">
      <c r="Y70091" s="109"/>
    </row>
    <row r="70092" spans="25:25" x14ac:dyDescent="0.25">
      <c r="Y70092" s="109"/>
    </row>
    <row r="70093" spans="25:25" x14ac:dyDescent="0.25">
      <c r="Y70093" s="109"/>
    </row>
    <row r="70094" spans="25:25" x14ac:dyDescent="0.25">
      <c r="Y70094" s="109"/>
    </row>
    <row r="70095" spans="25:25" x14ac:dyDescent="0.25">
      <c r="Y70095" s="109"/>
    </row>
    <row r="70096" spans="25:25" x14ac:dyDescent="0.25">
      <c r="Y70096" s="109"/>
    </row>
    <row r="70097" spans="25:25" x14ac:dyDescent="0.25">
      <c r="Y70097" s="109"/>
    </row>
    <row r="70098" spans="25:25" x14ac:dyDescent="0.25">
      <c r="Y70098" s="109"/>
    </row>
    <row r="70099" spans="25:25" x14ac:dyDescent="0.25">
      <c r="Y70099" s="109"/>
    </row>
    <row r="70100" spans="25:25" x14ac:dyDescent="0.25">
      <c r="Y70100" s="109"/>
    </row>
    <row r="70101" spans="25:25" x14ac:dyDescent="0.25">
      <c r="Y70101" s="109"/>
    </row>
    <row r="70102" spans="25:25" x14ac:dyDescent="0.25">
      <c r="Y70102" s="109"/>
    </row>
    <row r="70103" spans="25:25" x14ac:dyDescent="0.25">
      <c r="Y70103" s="109"/>
    </row>
    <row r="70104" spans="25:25" x14ac:dyDescent="0.25">
      <c r="Y70104" s="109"/>
    </row>
    <row r="70105" spans="25:25" x14ac:dyDescent="0.25">
      <c r="Y70105" s="109"/>
    </row>
    <row r="70106" spans="25:25" x14ac:dyDescent="0.25">
      <c r="Y70106" s="109"/>
    </row>
    <row r="70107" spans="25:25" x14ac:dyDescent="0.25">
      <c r="Y70107" s="109"/>
    </row>
    <row r="70108" spans="25:25" x14ac:dyDescent="0.25">
      <c r="Y70108" s="109"/>
    </row>
    <row r="70109" spans="25:25" x14ac:dyDescent="0.25">
      <c r="Y70109" s="109"/>
    </row>
    <row r="70110" spans="25:25" x14ac:dyDescent="0.25">
      <c r="Y70110" s="109"/>
    </row>
    <row r="70111" spans="25:25" x14ac:dyDescent="0.25">
      <c r="Y70111" s="109"/>
    </row>
    <row r="70112" spans="25:25" x14ac:dyDescent="0.25">
      <c r="Y70112" s="109"/>
    </row>
    <row r="70113" spans="25:25" x14ac:dyDescent="0.25">
      <c r="Y70113" s="109"/>
    </row>
    <row r="70114" spans="25:25" x14ac:dyDescent="0.25">
      <c r="Y70114" s="109"/>
    </row>
    <row r="70115" spans="25:25" x14ac:dyDescent="0.25">
      <c r="Y70115" s="109"/>
    </row>
    <row r="70116" spans="25:25" x14ac:dyDescent="0.25">
      <c r="Y70116" s="109"/>
    </row>
    <row r="70117" spans="25:25" x14ac:dyDescent="0.25">
      <c r="Y70117" s="109"/>
    </row>
    <row r="70118" spans="25:25" x14ac:dyDescent="0.25">
      <c r="Y70118" s="109"/>
    </row>
    <row r="70119" spans="25:25" x14ac:dyDescent="0.25">
      <c r="Y70119" s="109"/>
    </row>
    <row r="70120" spans="25:25" x14ac:dyDescent="0.25">
      <c r="Y70120" s="109"/>
    </row>
    <row r="70121" spans="25:25" x14ac:dyDescent="0.25">
      <c r="Y70121" s="109"/>
    </row>
    <row r="70122" spans="25:25" x14ac:dyDescent="0.25">
      <c r="Y70122" s="109"/>
    </row>
    <row r="70123" spans="25:25" x14ac:dyDescent="0.25">
      <c r="Y70123" s="109"/>
    </row>
    <row r="70124" spans="25:25" x14ac:dyDescent="0.25">
      <c r="Y70124" s="109"/>
    </row>
    <row r="70125" spans="25:25" x14ac:dyDescent="0.25">
      <c r="Y70125" s="109"/>
    </row>
    <row r="70126" spans="25:25" x14ac:dyDescent="0.25">
      <c r="Y70126" s="109"/>
    </row>
    <row r="70127" spans="25:25" x14ac:dyDescent="0.25">
      <c r="Y70127" s="109"/>
    </row>
    <row r="70128" spans="25:25" x14ac:dyDescent="0.25">
      <c r="Y70128" s="109"/>
    </row>
    <row r="70129" spans="25:25" x14ac:dyDescent="0.25">
      <c r="Y70129" s="109"/>
    </row>
    <row r="70130" spans="25:25" x14ac:dyDescent="0.25">
      <c r="Y70130" s="109"/>
    </row>
    <row r="70131" spans="25:25" x14ac:dyDescent="0.25">
      <c r="Y70131" s="109"/>
    </row>
    <row r="70132" spans="25:25" x14ac:dyDescent="0.25">
      <c r="Y70132" s="109"/>
    </row>
    <row r="70133" spans="25:25" x14ac:dyDescent="0.25">
      <c r="Y70133" s="109"/>
    </row>
    <row r="70134" spans="25:25" x14ac:dyDescent="0.25">
      <c r="Y70134" s="109"/>
    </row>
    <row r="70135" spans="25:25" x14ac:dyDescent="0.25">
      <c r="Y70135" s="109"/>
    </row>
    <row r="70136" spans="25:25" x14ac:dyDescent="0.25">
      <c r="Y70136" s="109"/>
    </row>
    <row r="70137" spans="25:25" x14ac:dyDescent="0.25">
      <c r="Y70137" s="109"/>
    </row>
    <row r="70138" spans="25:25" x14ac:dyDescent="0.25">
      <c r="Y70138" s="109"/>
    </row>
    <row r="70139" spans="25:25" x14ac:dyDescent="0.25">
      <c r="Y70139" s="109"/>
    </row>
    <row r="70140" spans="25:25" x14ac:dyDescent="0.25">
      <c r="Y70140" s="109"/>
    </row>
    <row r="70141" spans="25:25" x14ac:dyDescent="0.25">
      <c r="Y70141" s="109"/>
    </row>
    <row r="70142" spans="25:25" x14ac:dyDescent="0.25">
      <c r="Y70142" s="109"/>
    </row>
    <row r="70143" spans="25:25" x14ac:dyDescent="0.25">
      <c r="Y70143" s="109"/>
    </row>
    <row r="70144" spans="25:25" x14ac:dyDescent="0.25">
      <c r="Y70144" s="109"/>
    </row>
    <row r="70145" spans="25:25" x14ac:dyDescent="0.25">
      <c r="Y70145" s="109"/>
    </row>
    <row r="70146" spans="25:25" x14ac:dyDescent="0.25">
      <c r="Y70146" s="109"/>
    </row>
    <row r="70147" spans="25:25" x14ac:dyDescent="0.25">
      <c r="Y70147" s="109"/>
    </row>
    <row r="70148" spans="25:25" x14ac:dyDescent="0.25">
      <c r="Y70148" s="109"/>
    </row>
    <row r="70149" spans="25:25" x14ac:dyDescent="0.25">
      <c r="Y70149" s="109"/>
    </row>
    <row r="70150" spans="25:25" x14ac:dyDescent="0.25">
      <c r="Y70150" s="109"/>
    </row>
    <row r="70151" spans="25:25" x14ac:dyDescent="0.25">
      <c r="Y70151" s="109"/>
    </row>
    <row r="70152" spans="25:25" x14ac:dyDescent="0.25">
      <c r="Y70152" s="109"/>
    </row>
    <row r="70153" spans="25:25" x14ac:dyDescent="0.25">
      <c r="Y70153" s="109"/>
    </row>
    <row r="70154" spans="25:25" x14ac:dyDescent="0.25">
      <c r="Y70154" s="109"/>
    </row>
    <row r="70155" spans="25:25" x14ac:dyDescent="0.25">
      <c r="Y70155" s="109"/>
    </row>
    <row r="70156" spans="25:25" x14ac:dyDescent="0.25">
      <c r="Y70156" s="109"/>
    </row>
    <row r="70157" spans="25:25" x14ac:dyDescent="0.25">
      <c r="Y70157" s="109"/>
    </row>
    <row r="70158" spans="25:25" x14ac:dyDescent="0.25">
      <c r="Y70158" s="109"/>
    </row>
    <row r="70159" spans="25:25" x14ac:dyDescent="0.25">
      <c r="Y70159" s="109"/>
    </row>
    <row r="70160" spans="25:25" x14ac:dyDescent="0.25">
      <c r="Y70160" s="109"/>
    </row>
    <row r="70161" spans="25:25" x14ac:dyDescent="0.25">
      <c r="Y70161" s="109"/>
    </row>
    <row r="70162" spans="25:25" x14ac:dyDescent="0.25">
      <c r="Y70162" s="109"/>
    </row>
    <row r="70163" spans="25:25" x14ac:dyDescent="0.25">
      <c r="Y70163" s="109"/>
    </row>
    <row r="70164" spans="25:25" x14ac:dyDescent="0.25">
      <c r="Y70164" s="109"/>
    </row>
    <row r="70165" spans="25:25" x14ac:dyDescent="0.25">
      <c r="Y70165" s="109"/>
    </row>
    <row r="70166" spans="25:25" x14ac:dyDescent="0.25">
      <c r="Y70166" s="109"/>
    </row>
    <row r="70167" spans="25:25" x14ac:dyDescent="0.25">
      <c r="Y70167" s="109"/>
    </row>
    <row r="70168" spans="25:25" x14ac:dyDescent="0.25">
      <c r="Y70168" s="109"/>
    </row>
    <row r="70169" spans="25:25" x14ac:dyDescent="0.25">
      <c r="Y70169" s="109"/>
    </row>
    <row r="70170" spans="25:25" x14ac:dyDescent="0.25">
      <c r="Y70170" s="109"/>
    </row>
    <row r="70171" spans="25:25" x14ac:dyDescent="0.25">
      <c r="Y70171" s="109"/>
    </row>
    <row r="70172" spans="25:25" x14ac:dyDescent="0.25">
      <c r="Y70172" s="109"/>
    </row>
    <row r="70173" spans="25:25" x14ac:dyDescent="0.25">
      <c r="Y70173" s="109"/>
    </row>
    <row r="70174" spans="25:25" x14ac:dyDescent="0.25">
      <c r="Y70174" s="109"/>
    </row>
    <row r="70175" spans="25:25" x14ac:dyDescent="0.25">
      <c r="Y70175" s="109"/>
    </row>
    <row r="70176" spans="25:25" x14ac:dyDescent="0.25">
      <c r="Y70176" s="109"/>
    </row>
    <row r="70177" spans="25:25" x14ac:dyDescent="0.25">
      <c r="Y70177" s="109"/>
    </row>
    <row r="70178" spans="25:25" x14ac:dyDescent="0.25">
      <c r="Y70178" s="109"/>
    </row>
    <row r="70179" spans="25:25" x14ac:dyDescent="0.25">
      <c r="Y70179" s="109"/>
    </row>
    <row r="70180" spans="25:25" x14ac:dyDescent="0.25">
      <c r="Y70180" s="109"/>
    </row>
    <row r="70181" spans="25:25" x14ac:dyDescent="0.25">
      <c r="Y70181" s="109"/>
    </row>
    <row r="70182" spans="25:25" x14ac:dyDescent="0.25">
      <c r="Y70182" s="109"/>
    </row>
    <row r="70183" spans="25:25" x14ac:dyDescent="0.25">
      <c r="Y70183" s="109"/>
    </row>
    <row r="70184" spans="25:25" x14ac:dyDescent="0.25">
      <c r="Y70184" s="109"/>
    </row>
    <row r="70185" spans="25:25" x14ac:dyDescent="0.25">
      <c r="Y70185" s="109"/>
    </row>
    <row r="70186" spans="25:25" x14ac:dyDescent="0.25">
      <c r="Y70186" s="109"/>
    </row>
    <row r="70187" spans="25:25" x14ac:dyDescent="0.25">
      <c r="Y70187" s="109"/>
    </row>
    <row r="70188" spans="25:25" x14ac:dyDescent="0.25">
      <c r="Y70188" s="109"/>
    </row>
    <row r="70189" spans="25:25" x14ac:dyDescent="0.25">
      <c r="Y70189" s="109"/>
    </row>
    <row r="70190" spans="25:25" x14ac:dyDescent="0.25">
      <c r="Y70190" s="109"/>
    </row>
    <row r="70191" spans="25:25" x14ac:dyDescent="0.25">
      <c r="Y70191" s="109"/>
    </row>
    <row r="70192" spans="25:25" x14ac:dyDescent="0.25">
      <c r="Y70192" s="109"/>
    </row>
    <row r="70193" spans="25:25" x14ac:dyDescent="0.25">
      <c r="Y70193" s="109"/>
    </row>
    <row r="70194" spans="25:25" x14ac:dyDescent="0.25">
      <c r="Y70194" s="109"/>
    </row>
    <row r="70195" spans="25:25" x14ac:dyDescent="0.25">
      <c r="Y70195" s="109"/>
    </row>
    <row r="70196" spans="25:25" x14ac:dyDescent="0.25">
      <c r="Y70196" s="109"/>
    </row>
    <row r="70197" spans="25:25" x14ac:dyDescent="0.25">
      <c r="Y70197" s="109"/>
    </row>
    <row r="70198" spans="25:25" x14ac:dyDescent="0.25">
      <c r="Y70198" s="109"/>
    </row>
    <row r="70199" spans="25:25" x14ac:dyDescent="0.25">
      <c r="Y70199" s="109"/>
    </row>
    <row r="70200" spans="25:25" x14ac:dyDescent="0.25">
      <c r="Y70200" s="109"/>
    </row>
    <row r="70201" spans="25:25" x14ac:dyDescent="0.25">
      <c r="Y70201" s="109"/>
    </row>
    <row r="70202" spans="25:25" x14ac:dyDescent="0.25">
      <c r="Y70202" s="109"/>
    </row>
    <row r="70203" spans="25:25" x14ac:dyDescent="0.25">
      <c r="Y70203" s="109"/>
    </row>
    <row r="70204" spans="25:25" x14ac:dyDescent="0.25">
      <c r="Y70204" s="109"/>
    </row>
    <row r="70205" spans="25:25" x14ac:dyDescent="0.25">
      <c r="Y70205" s="109"/>
    </row>
    <row r="70206" spans="25:25" x14ac:dyDescent="0.25">
      <c r="Y70206" s="109"/>
    </row>
    <row r="70207" spans="25:25" x14ac:dyDescent="0.25">
      <c r="Y70207" s="109"/>
    </row>
    <row r="70208" spans="25:25" x14ac:dyDescent="0.25">
      <c r="Y70208" s="109"/>
    </row>
    <row r="70209" spans="25:25" x14ac:dyDescent="0.25">
      <c r="Y70209" s="109"/>
    </row>
    <row r="70210" spans="25:25" x14ac:dyDescent="0.25">
      <c r="Y70210" s="109"/>
    </row>
    <row r="70211" spans="25:25" x14ac:dyDescent="0.25">
      <c r="Y70211" s="109"/>
    </row>
    <row r="70212" spans="25:25" x14ac:dyDescent="0.25">
      <c r="Y70212" s="109"/>
    </row>
    <row r="70213" spans="25:25" x14ac:dyDescent="0.25">
      <c r="Y70213" s="109"/>
    </row>
    <row r="70214" spans="25:25" x14ac:dyDescent="0.25">
      <c r="Y70214" s="109"/>
    </row>
    <row r="70215" spans="25:25" x14ac:dyDescent="0.25">
      <c r="Y70215" s="109"/>
    </row>
    <row r="70216" spans="25:25" x14ac:dyDescent="0.25">
      <c r="Y70216" s="109"/>
    </row>
    <row r="70217" spans="25:25" x14ac:dyDescent="0.25">
      <c r="Y70217" s="109"/>
    </row>
    <row r="70218" spans="25:25" x14ac:dyDescent="0.25">
      <c r="Y70218" s="109"/>
    </row>
    <row r="70219" spans="25:25" x14ac:dyDescent="0.25">
      <c r="Y70219" s="109"/>
    </row>
    <row r="70220" spans="25:25" x14ac:dyDescent="0.25">
      <c r="Y70220" s="109"/>
    </row>
    <row r="70221" spans="25:25" x14ac:dyDescent="0.25">
      <c r="Y70221" s="109"/>
    </row>
    <row r="70222" spans="25:25" x14ac:dyDescent="0.25">
      <c r="Y70222" s="109"/>
    </row>
    <row r="70223" spans="25:25" x14ac:dyDescent="0.25">
      <c r="Y70223" s="109"/>
    </row>
    <row r="70224" spans="25:25" x14ac:dyDescent="0.25">
      <c r="Y70224" s="109"/>
    </row>
    <row r="70225" spans="25:25" x14ac:dyDescent="0.25">
      <c r="Y70225" s="109"/>
    </row>
    <row r="70226" spans="25:25" x14ac:dyDescent="0.25">
      <c r="Y70226" s="109"/>
    </row>
    <row r="70227" spans="25:25" x14ac:dyDescent="0.25">
      <c r="Y70227" s="109"/>
    </row>
    <row r="70228" spans="25:25" x14ac:dyDescent="0.25">
      <c r="Y70228" s="109"/>
    </row>
    <row r="70229" spans="25:25" x14ac:dyDescent="0.25">
      <c r="Y70229" s="109"/>
    </row>
    <row r="70230" spans="25:25" x14ac:dyDescent="0.25">
      <c r="Y70230" s="109"/>
    </row>
    <row r="70231" spans="25:25" x14ac:dyDescent="0.25">
      <c r="Y70231" s="109"/>
    </row>
    <row r="70232" spans="25:25" x14ac:dyDescent="0.25">
      <c r="Y70232" s="109"/>
    </row>
    <row r="70233" spans="25:25" x14ac:dyDescent="0.25">
      <c r="Y70233" s="109"/>
    </row>
    <row r="70234" spans="25:25" x14ac:dyDescent="0.25">
      <c r="Y70234" s="109"/>
    </row>
    <row r="70235" spans="25:25" x14ac:dyDescent="0.25">
      <c r="Y70235" s="109"/>
    </row>
    <row r="70236" spans="25:25" x14ac:dyDescent="0.25">
      <c r="Y70236" s="109"/>
    </row>
    <row r="70237" spans="25:25" x14ac:dyDescent="0.25">
      <c r="Y70237" s="109"/>
    </row>
    <row r="70238" spans="25:25" x14ac:dyDescent="0.25">
      <c r="Y70238" s="109"/>
    </row>
    <row r="70239" spans="25:25" x14ac:dyDescent="0.25">
      <c r="Y70239" s="109"/>
    </row>
    <row r="70240" spans="25:25" x14ac:dyDescent="0.25">
      <c r="Y70240" s="109"/>
    </row>
    <row r="70241" spans="25:25" x14ac:dyDescent="0.25">
      <c r="Y70241" s="109"/>
    </row>
    <row r="70242" spans="25:25" x14ac:dyDescent="0.25">
      <c r="Y70242" s="109"/>
    </row>
    <row r="70243" spans="25:25" x14ac:dyDescent="0.25">
      <c r="Y70243" s="109"/>
    </row>
    <row r="70244" spans="25:25" x14ac:dyDescent="0.25">
      <c r="Y70244" s="109"/>
    </row>
    <row r="70245" spans="25:25" x14ac:dyDescent="0.25">
      <c r="Y70245" s="109"/>
    </row>
    <row r="70246" spans="25:25" x14ac:dyDescent="0.25">
      <c r="Y70246" s="109"/>
    </row>
    <row r="70247" spans="25:25" x14ac:dyDescent="0.25">
      <c r="Y70247" s="109"/>
    </row>
    <row r="70248" spans="25:25" x14ac:dyDescent="0.25">
      <c r="Y70248" s="109"/>
    </row>
    <row r="70249" spans="25:25" x14ac:dyDescent="0.25">
      <c r="Y70249" s="109"/>
    </row>
    <row r="70250" spans="25:25" x14ac:dyDescent="0.25">
      <c r="Y70250" s="109"/>
    </row>
    <row r="70251" spans="25:25" x14ac:dyDescent="0.25">
      <c r="Y70251" s="109"/>
    </row>
    <row r="70252" spans="25:25" x14ac:dyDescent="0.25">
      <c r="Y70252" s="109"/>
    </row>
    <row r="70253" spans="25:25" x14ac:dyDescent="0.25">
      <c r="Y70253" s="109"/>
    </row>
    <row r="70254" spans="25:25" x14ac:dyDescent="0.25">
      <c r="Y70254" s="109"/>
    </row>
    <row r="70255" spans="25:25" x14ac:dyDescent="0.25">
      <c r="Y70255" s="109"/>
    </row>
    <row r="70256" spans="25:25" x14ac:dyDescent="0.25">
      <c r="Y70256" s="109"/>
    </row>
    <row r="70257" spans="25:25" x14ac:dyDescent="0.25">
      <c r="Y70257" s="109"/>
    </row>
    <row r="70258" spans="25:25" x14ac:dyDescent="0.25">
      <c r="Y70258" s="109"/>
    </row>
    <row r="70259" spans="25:25" x14ac:dyDescent="0.25">
      <c r="Y70259" s="109"/>
    </row>
    <row r="70260" spans="25:25" x14ac:dyDescent="0.25">
      <c r="Y70260" s="109"/>
    </row>
    <row r="70261" spans="25:25" x14ac:dyDescent="0.25">
      <c r="Y70261" s="109"/>
    </row>
    <row r="70262" spans="25:25" x14ac:dyDescent="0.25">
      <c r="Y70262" s="109"/>
    </row>
    <row r="70263" spans="25:25" x14ac:dyDescent="0.25">
      <c r="Y70263" s="109"/>
    </row>
    <row r="70264" spans="25:25" x14ac:dyDescent="0.25">
      <c r="Y70264" s="109"/>
    </row>
    <row r="70265" spans="25:25" x14ac:dyDescent="0.25">
      <c r="Y70265" s="109"/>
    </row>
    <row r="70266" spans="25:25" x14ac:dyDescent="0.25">
      <c r="Y70266" s="109"/>
    </row>
    <row r="70267" spans="25:25" x14ac:dyDescent="0.25">
      <c r="Y70267" s="109"/>
    </row>
    <row r="70268" spans="25:25" x14ac:dyDescent="0.25">
      <c r="Y70268" s="109"/>
    </row>
    <row r="70269" spans="25:25" x14ac:dyDescent="0.25">
      <c r="Y70269" s="109"/>
    </row>
    <row r="70270" spans="25:25" x14ac:dyDescent="0.25">
      <c r="Y70270" s="109"/>
    </row>
    <row r="70271" spans="25:25" x14ac:dyDescent="0.25">
      <c r="Y70271" s="109"/>
    </row>
    <row r="70272" spans="25:25" x14ac:dyDescent="0.25">
      <c r="Y70272" s="109"/>
    </row>
    <row r="70273" spans="25:25" x14ac:dyDescent="0.25">
      <c r="Y70273" s="109"/>
    </row>
    <row r="70274" spans="25:25" x14ac:dyDescent="0.25">
      <c r="Y70274" s="109"/>
    </row>
    <row r="70275" spans="25:25" x14ac:dyDescent="0.25">
      <c r="Y70275" s="109"/>
    </row>
    <row r="70276" spans="25:25" x14ac:dyDescent="0.25">
      <c r="Y70276" s="109"/>
    </row>
    <row r="70277" spans="25:25" x14ac:dyDescent="0.25">
      <c r="Y70277" s="109"/>
    </row>
    <row r="70278" spans="25:25" x14ac:dyDescent="0.25">
      <c r="Y70278" s="109"/>
    </row>
    <row r="70279" spans="25:25" x14ac:dyDescent="0.25">
      <c r="Y70279" s="109"/>
    </row>
    <row r="70280" spans="25:25" x14ac:dyDescent="0.25">
      <c r="Y70280" s="109"/>
    </row>
    <row r="70281" spans="25:25" x14ac:dyDescent="0.25">
      <c r="Y70281" s="109"/>
    </row>
    <row r="70282" spans="25:25" x14ac:dyDescent="0.25">
      <c r="Y70282" s="109"/>
    </row>
    <row r="70283" spans="25:25" x14ac:dyDescent="0.25">
      <c r="Y70283" s="109"/>
    </row>
    <row r="70284" spans="25:25" x14ac:dyDescent="0.25">
      <c r="Y70284" s="109"/>
    </row>
    <row r="70285" spans="25:25" x14ac:dyDescent="0.25">
      <c r="Y70285" s="109"/>
    </row>
    <row r="70286" spans="25:25" x14ac:dyDescent="0.25">
      <c r="Y70286" s="109"/>
    </row>
    <row r="70287" spans="25:25" x14ac:dyDescent="0.25">
      <c r="Y70287" s="109"/>
    </row>
    <row r="70288" spans="25:25" x14ac:dyDescent="0.25">
      <c r="Y70288" s="109"/>
    </row>
    <row r="70289" spans="25:25" x14ac:dyDescent="0.25">
      <c r="Y70289" s="109"/>
    </row>
    <row r="70290" spans="25:25" x14ac:dyDescent="0.25">
      <c r="Y70290" s="109"/>
    </row>
    <row r="70291" spans="25:25" x14ac:dyDescent="0.25">
      <c r="Y70291" s="109"/>
    </row>
    <row r="70292" spans="25:25" x14ac:dyDescent="0.25">
      <c r="Y70292" s="109"/>
    </row>
    <row r="70293" spans="25:25" x14ac:dyDescent="0.25">
      <c r="Y70293" s="109"/>
    </row>
    <row r="70294" spans="25:25" x14ac:dyDescent="0.25">
      <c r="Y70294" s="109"/>
    </row>
    <row r="70295" spans="25:25" x14ac:dyDescent="0.25">
      <c r="Y70295" s="109"/>
    </row>
    <row r="70296" spans="25:25" x14ac:dyDescent="0.25">
      <c r="Y70296" s="109"/>
    </row>
    <row r="70297" spans="25:25" x14ac:dyDescent="0.25">
      <c r="Y70297" s="109"/>
    </row>
    <row r="70298" spans="25:25" x14ac:dyDescent="0.25">
      <c r="Y70298" s="109"/>
    </row>
    <row r="70299" spans="25:25" x14ac:dyDescent="0.25">
      <c r="Y70299" s="109"/>
    </row>
    <row r="70300" spans="25:25" x14ac:dyDescent="0.25">
      <c r="Y70300" s="109"/>
    </row>
    <row r="70301" spans="25:25" x14ac:dyDescent="0.25">
      <c r="Y70301" s="109"/>
    </row>
    <row r="70302" spans="25:25" x14ac:dyDescent="0.25">
      <c r="Y70302" s="109"/>
    </row>
    <row r="70303" spans="25:25" x14ac:dyDescent="0.25">
      <c r="Y70303" s="109"/>
    </row>
    <row r="70304" spans="25:25" x14ac:dyDescent="0.25">
      <c r="Y70304" s="109"/>
    </row>
    <row r="70305" spans="25:25" x14ac:dyDescent="0.25">
      <c r="Y70305" s="109"/>
    </row>
    <row r="70306" spans="25:25" x14ac:dyDescent="0.25">
      <c r="Y70306" s="109"/>
    </row>
    <row r="70307" spans="25:25" x14ac:dyDescent="0.25">
      <c r="Y70307" s="109"/>
    </row>
    <row r="70308" spans="25:25" x14ac:dyDescent="0.25">
      <c r="Y70308" s="109"/>
    </row>
    <row r="70309" spans="25:25" x14ac:dyDescent="0.25">
      <c r="Y70309" s="109"/>
    </row>
    <row r="70310" spans="25:25" x14ac:dyDescent="0.25">
      <c r="Y70310" s="109"/>
    </row>
    <row r="70311" spans="25:25" x14ac:dyDescent="0.25">
      <c r="Y70311" s="109"/>
    </row>
    <row r="70312" spans="25:25" x14ac:dyDescent="0.25">
      <c r="Y70312" s="109"/>
    </row>
    <row r="70313" spans="25:25" x14ac:dyDescent="0.25">
      <c r="Y70313" s="109"/>
    </row>
    <row r="70314" spans="25:25" x14ac:dyDescent="0.25">
      <c r="Y70314" s="109"/>
    </row>
    <row r="70315" spans="25:25" x14ac:dyDescent="0.25">
      <c r="Y70315" s="109"/>
    </row>
    <row r="70316" spans="25:25" x14ac:dyDescent="0.25">
      <c r="Y70316" s="109"/>
    </row>
    <row r="70317" spans="25:25" x14ac:dyDescent="0.25">
      <c r="Y70317" s="109"/>
    </row>
    <row r="70318" spans="25:25" x14ac:dyDescent="0.25">
      <c r="Y70318" s="109"/>
    </row>
    <row r="70319" spans="25:25" x14ac:dyDescent="0.25">
      <c r="Y70319" s="109"/>
    </row>
    <row r="70320" spans="25:25" x14ac:dyDescent="0.25">
      <c r="Y70320" s="109"/>
    </row>
    <row r="70321" spans="25:25" x14ac:dyDescent="0.25">
      <c r="Y70321" s="109"/>
    </row>
    <row r="70322" spans="25:25" x14ac:dyDescent="0.25">
      <c r="Y70322" s="109"/>
    </row>
    <row r="70323" spans="25:25" x14ac:dyDescent="0.25">
      <c r="Y70323" s="109"/>
    </row>
    <row r="70324" spans="25:25" x14ac:dyDescent="0.25">
      <c r="Y70324" s="109"/>
    </row>
    <row r="70325" spans="25:25" x14ac:dyDescent="0.25">
      <c r="Y70325" s="109"/>
    </row>
    <row r="70326" spans="25:25" x14ac:dyDescent="0.25">
      <c r="Y70326" s="109"/>
    </row>
    <row r="70327" spans="25:25" x14ac:dyDescent="0.25">
      <c r="Y70327" s="109"/>
    </row>
    <row r="70328" spans="25:25" x14ac:dyDescent="0.25">
      <c r="Y70328" s="109"/>
    </row>
    <row r="70329" spans="25:25" x14ac:dyDescent="0.25">
      <c r="Y70329" s="109"/>
    </row>
    <row r="70330" spans="25:25" x14ac:dyDescent="0.25">
      <c r="Y70330" s="109"/>
    </row>
    <row r="70331" spans="25:25" x14ac:dyDescent="0.25">
      <c r="Y70331" s="109"/>
    </row>
    <row r="70332" spans="25:25" x14ac:dyDescent="0.25">
      <c r="Y70332" s="109"/>
    </row>
    <row r="70333" spans="25:25" x14ac:dyDescent="0.25">
      <c r="Y70333" s="109"/>
    </row>
    <row r="70334" spans="25:25" x14ac:dyDescent="0.25">
      <c r="Y70334" s="109"/>
    </row>
    <row r="70335" spans="25:25" x14ac:dyDescent="0.25">
      <c r="Y70335" s="109"/>
    </row>
    <row r="70336" spans="25:25" x14ac:dyDescent="0.25">
      <c r="Y70336" s="109"/>
    </row>
    <row r="70337" spans="25:25" x14ac:dyDescent="0.25">
      <c r="Y70337" s="109"/>
    </row>
    <row r="70338" spans="25:25" x14ac:dyDescent="0.25">
      <c r="Y70338" s="109"/>
    </row>
    <row r="70339" spans="25:25" x14ac:dyDescent="0.25">
      <c r="Y70339" s="109"/>
    </row>
    <row r="70340" spans="25:25" x14ac:dyDescent="0.25">
      <c r="Y70340" s="109"/>
    </row>
    <row r="70341" spans="25:25" x14ac:dyDescent="0.25">
      <c r="Y70341" s="109"/>
    </row>
    <row r="70342" spans="25:25" x14ac:dyDescent="0.25">
      <c r="Y70342" s="109"/>
    </row>
    <row r="70343" spans="25:25" x14ac:dyDescent="0.25">
      <c r="Y70343" s="109"/>
    </row>
    <row r="70344" spans="25:25" x14ac:dyDescent="0.25">
      <c r="Y70344" s="109"/>
    </row>
    <row r="70345" spans="25:25" x14ac:dyDescent="0.25">
      <c r="Y70345" s="109"/>
    </row>
    <row r="70346" spans="25:25" x14ac:dyDescent="0.25">
      <c r="Y70346" s="109"/>
    </row>
    <row r="70347" spans="25:25" x14ac:dyDescent="0.25">
      <c r="Y70347" s="109"/>
    </row>
    <row r="70348" spans="25:25" x14ac:dyDescent="0.25">
      <c r="Y70348" s="109"/>
    </row>
    <row r="70349" spans="25:25" x14ac:dyDescent="0.25">
      <c r="Y70349" s="109"/>
    </row>
    <row r="70350" spans="25:25" x14ac:dyDescent="0.25">
      <c r="Y70350" s="109"/>
    </row>
    <row r="70351" spans="25:25" x14ac:dyDescent="0.25">
      <c r="Y70351" s="109"/>
    </row>
    <row r="70352" spans="25:25" x14ac:dyDescent="0.25">
      <c r="Y70352" s="109"/>
    </row>
    <row r="70353" spans="25:25" x14ac:dyDescent="0.25">
      <c r="Y70353" s="109"/>
    </row>
    <row r="70354" spans="25:25" x14ac:dyDescent="0.25">
      <c r="Y70354" s="109"/>
    </row>
    <row r="70355" spans="25:25" x14ac:dyDescent="0.25">
      <c r="Y70355" s="109"/>
    </row>
    <row r="70356" spans="25:25" x14ac:dyDescent="0.25">
      <c r="Y70356" s="109"/>
    </row>
    <row r="70357" spans="25:25" x14ac:dyDescent="0.25">
      <c r="Y70357" s="109"/>
    </row>
    <row r="70358" spans="25:25" x14ac:dyDescent="0.25">
      <c r="Y70358" s="109"/>
    </row>
    <row r="70359" spans="25:25" x14ac:dyDescent="0.25">
      <c r="Y70359" s="109"/>
    </row>
    <row r="70360" spans="25:25" x14ac:dyDescent="0.25">
      <c r="Y70360" s="109"/>
    </row>
    <row r="70361" spans="25:25" x14ac:dyDescent="0.25">
      <c r="Y70361" s="109"/>
    </row>
    <row r="70362" spans="25:25" x14ac:dyDescent="0.25">
      <c r="Y70362" s="109"/>
    </row>
    <row r="70363" spans="25:25" x14ac:dyDescent="0.25">
      <c r="Y70363" s="109"/>
    </row>
    <row r="70364" spans="25:25" x14ac:dyDescent="0.25">
      <c r="Y70364" s="109"/>
    </row>
    <row r="70365" spans="25:25" x14ac:dyDescent="0.25">
      <c r="Y70365" s="109"/>
    </row>
    <row r="70366" spans="25:25" x14ac:dyDescent="0.25">
      <c r="Y70366" s="109"/>
    </row>
    <row r="70367" spans="25:25" x14ac:dyDescent="0.25">
      <c r="Y70367" s="109"/>
    </row>
    <row r="70368" spans="25:25" x14ac:dyDescent="0.25">
      <c r="Y70368" s="109"/>
    </row>
    <row r="70369" spans="25:25" x14ac:dyDescent="0.25">
      <c r="Y70369" s="109"/>
    </row>
    <row r="70370" spans="25:25" x14ac:dyDescent="0.25">
      <c r="Y70370" s="109"/>
    </row>
    <row r="70371" spans="25:25" x14ac:dyDescent="0.25">
      <c r="Y70371" s="109"/>
    </row>
    <row r="70372" spans="25:25" x14ac:dyDescent="0.25">
      <c r="Y70372" s="109"/>
    </row>
    <row r="70373" spans="25:25" x14ac:dyDescent="0.25">
      <c r="Y70373" s="109"/>
    </row>
    <row r="70374" spans="25:25" x14ac:dyDescent="0.25">
      <c r="Y70374" s="109"/>
    </row>
    <row r="70375" spans="25:25" x14ac:dyDescent="0.25">
      <c r="Y70375" s="109"/>
    </row>
    <row r="70376" spans="25:25" x14ac:dyDescent="0.25">
      <c r="Y70376" s="109"/>
    </row>
    <row r="70377" spans="25:25" x14ac:dyDescent="0.25">
      <c r="Y70377" s="109"/>
    </row>
    <row r="70378" spans="25:25" x14ac:dyDescent="0.25">
      <c r="Y70378" s="109"/>
    </row>
    <row r="70379" spans="25:25" x14ac:dyDescent="0.25">
      <c r="Y70379" s="109"/>
    </row>
    <row r="70380" spans="25:25" x14ac:dyDescent="0.25">
      <c r="Y70380" s="109"/>
    </row>
    <row r="70381" spans="25:25" x14ac:dyDescent="0.25">
      <c r="Y70381" s="109"/>
    </row>
    <row r="70382" spans="25:25" x14ac:dyDescent="0.25">
      <c r="Y70382" s="109"/>
    </row>
    <row r="70383" spans="25:25" x14ac:dyDescent="0.25">
      <c r="Y70383" s="109"/>
    </row>
    <row r="70384" spans="25:25" x14ac:dyDescent="0.25">
      <c r="Y70384" s="109"/>
    </row>
    <row r="70385" spans="25:25" x14ac:dyDescent="0.25">
      <c r="Y70385" s="109"/>
    </row>
    <row r="70386" spans="25:25" x14ac:dyDescent="0.25">
      <c r="Y70386" s="109"/>
    </row>
    <row r="70387" spans="25:25" x14ac:dyDescent="0.25">
      <c r="Y70387" s="109"/>
    </row>
    <row r="70388" spans="25:25" x14ac:dyDescent="0.25">
      <c r="Y70388" s="109"/>
    </row>
    <row r="70389" spans="25:25" x14ac:dyDescent="0.25">
      <c r="Y70389" s="109"/>
    </row>
    <row r="70390" spans="25:25" x14ac:dyDescent="0.25">
      <c r="Y70390" s="109"/>
    </row>
    <row r="70391" spans="25:25" x14ac:dyDescent="0.25">
      <c r="Y70391" s="109"/>
    </row>
    <row r="70392" spans="25:25" x14ac:dyDescent="0.25">
      <c r="Y70392" s="109"/>
    </row>
    <row r="70393" spans="25:25" x14ac:dyDescent="0.25">
      <c r="Y70393" s="109"/>
    </row>
    <row r="70394" spans="25:25" x14ac:dyDescent="0.25">
      <c r="Y70394" s="109"/>
    </row>
    <row r="70395" spans="25:25" x14ac:dyDescent="0.25">
      <c r="Y70395" s="109"/>
    </row>
    <row r="70396" spans="25:25" x14ac:dyDescent="0.25">
      <c r="Y70396" s="109"/>
    </row>
    <row r="70397" spans="25:25" x14ac:dyDescent="0.25">
      <c r="Y70397" s="109"/>
    </row>
    <row r="70398" spans="25:25" x14ac:dyDescent="0.25">
      <c r="Y70398" s="109"/>
    </row>
    <row r="70399" spans="25:25" x14ac:dyDescent="0.25">
      <c r="Y70399" s="109"/>
    </row>
    <row r="70400" spans="25:25" x14ac:dyDescent="0.25">
      <c r="Y70400" s="109"/>
    </row>
    <row r="70401" spans="25:25" x14ac:dyDescent="0.25">
      <c r="Y70401" s="109"/>
    </row>
    <row r="70402" spans="25:25" x14ac:dyDescent="0.25">
      <c r="Y70402" s="109"/>
    </row>
    <row r="70403" spans="25:25" x14ac:dyDescent="0.25">
      <c r="Y70403" s="109"/>
    </row>
    <row r="70404" spans="25:25" x14ac:dyDescent="0.25">
      <c r="Y70404" s="109"/>
    </row>
    <row r="70405" spans="25:25" x14ac:dyDescent="0.25">
      <c r="Y70405" s="109"/>
    </row>
    <row r="70406" spans="25:25" x14ac:dyDescent="0.25">
      <c r="Y70406" s="109"/>
    </row>
    <row r="70407" spans="25:25" x14ac:dyDescent="0.25">
      <c r="Y70407" s="109"/>
    </row>
    <row r="70408" spans="25:25" x14ac:dyDescent="0.25">
      <c r="Y70408" s="109"/>
    </row>
    <row r="70409" spans="25:25" x14ac:dyDescent="0.25">
      <c r="Y70409" s="109"/>
    </row>
    <row r="70410" spans="25:25" x14ac:dyDescent="0.25">
      <c r="Y70410" s="109"/>
    </row>
    <row r="70411" spans="25:25" x14ac:dyDescent="0.25">
      <c r="Y70411" s="109"/>
    </row>
    <row r="70412" spans="25:25" x14ac:dyDescent="0.25">
      <c r="Y70412" s="109"/>
    </row>
    <row r="70413" spans="25:25" x14ac:dyDescent="0.25">
      <c r="Y70413" s="109"/>
    </row>
    <row r="70414" spans="25:25" x14ac:dyDescent="0.25">
      <c r="Y70414" s="109"/>
    </row>
    <row r="70415" spans="25:25" x14ac:dyDescent="0.25">
      <c r="Y70415" s="109"/>
    </row>
    <row r="70416" spans="25:25" x14ac:dyDescent="0.25">
      <c r="Y70416" s="109"/>
    </row>
    <row r="70417" spans="25:25" x14ac:dyDescent="0.25">
      <c r="Y70417" s="109"/>
    </row>
    <row r="70418" spans="25:25" x14ac:dyDescent="0.25">
      <c r="Y70418" s="109"/>
    </row>
    <row r="70419" spans="25:25" x14ac:dyDescent="0.25">
      <c r="Y70419" s="109"/>
    </row>
    <row r="70420" spans="25:25" x14ac:dyDescent="0.25">
      <c r="Y70420" s="109"/>
    </row>
    <row r="70421" spans="25:25" x14ac:dyDescent="0.25">
      <c r="Y70421" s="109"/>
    </row>
    <row r="70422" spans="25:25" x14ac:dyDescent="0.25">
      <c r="Y70422" s="109"/>
    </row>
    <row r="70423" spans="25:25" x14ac:dyDescent="0.25">
      <c r="Y70423" s="109"/>
    </row>
    <row r="70424" spans="25:25" x14ac:dyDescent="0.25">
      <c r="Y70424" s="109"/>
    </row>
    <row r="70425" spans="25:25" x14ac:dyDescent="0.25">
      <c r="Y70425" s="109"/>
    </row>
    <row r="70426" spans="25:25" x14ac:dyDescent="0.25">
      <c r="Y70426" s="109"/>
    </row>
    <row r="70427" spans="25:25" x14ac:dyDescent="0.25">
      <c r="Y70427" s="109"/>
    </row>
    <row r="70428" spans="25:25" x14ac:dyDescent="0.25">
      <c r="Y70428" s="109"/>
    </row>
    <row r="70429" spans="25:25" x14ac:dyDescent="0.25">
      <c r="Y70429" s="109"/>
    </row>
    <row r="70430" spans="25:25" x14ac:dyDescent="0.25">
      <c r="Y70430" s="109"/>
    </row>
    <row r="70431" spans="25:25" x14ac:dyDescent="0.25">
      <c r="Y70431" s="109"/>
    </row>
    <row r="70432" spans="25:25" x14ac:dyDescent="0.25">
      <c r="Y70432" s="109"/>
    </row>
    <row r="70433" spans="25:25" x14ac:dyDescent="0.25">
      <c r="Y70433" s="109"/>
    </row>
    <row r="70434" spans="25:25" x14ac:dyDescent="0.25">
      <c r="Y70434" s="109"/>
    </row>
    <row r="70435" spans="25:25" x14ac:dyDescent="0.25">
      <c r="Y70435" s="109"/>
    </row>
    <row r="70436" spans="25:25" x14ac:dyDescent="0.25">
      <c r="Y70436" s="109"/>
    </row>
    <row r="70437" spans="25:25" x14ac:dyDescent="0.25">
      <c r="Y70437" s="109"/>
    </row>
    <row r="70438" spans="25:25" x14ac:dyDescent="0.25">
      <c r="Y70438" s="109"/>
    </row>
    <row r="70439" spans="25:25" x14ac:dyDescent="0.25">
      <c r="Y70439" s="109"/>
    </row>
    <row r="70440" spans="25:25" x14ac:dyDescent="0.25">
      <c r="Y70440" s="109"/>
    </row>
    <row r="70441" spans="25:25" x14ac:dyDescent="0.25">
      <c r="Y70441" s="109"/>
    </row>
    <row r="70442" spans="25:25" x14ac:dyDescent="0.25">
      <c r="Y70442" s="109"/>
    </row>
    <row r="70443" spans="25:25" x14ac:dyDescent="0.25">
      <c r="Y70443" s="109"/>
    </row>
    <row r="70444" spans="25:25" x14ac:dyDescent="0.25">
      <c r="Y70444" s="109"/>
    </row>
    <row r="70445" spans="25:25" x14ac:dyDescent="0.25">
      <c r="Y70445" s="109"/>
    </row>
    <row r="70446" spans="25:25" x14ac:dyDescent="0.25">
      <c r="Y70446" s="109"/>
    </row>
    <row r="70447" spans="25:25" x14ac:dyDescent="0.25">
      <c r="Y70447" s="109"/>
    </row>
    <row r="70448" spans="25:25" x14ac:dyDescent="0.25">
      <c r="Y70448" s="109"/>
    </row>
    <row r="70449" spans="25:25" x14ac:dyDescent="0.25">
      <c r="Y70449" s="109"/>
    </row>
    <row r="70450" spans="25:25" x14ac:dyDescent="0.25">
      <c r="Y70450" s="109"/>
    </row>
    <row r="70451" spans="25:25" x14ac:dyDescent="0.25">
      <c r="Y70451" s="109"/>
    </row>
    <row r="70452" spans="25:25" x14ac:dyDescent="0.25">
      <c r="Y70452" s="109"/>
    </row>
    <row r="70453" spans="25:25" x14ac:dyDescent="0.25">
      <c r="Y70453" s="109"/>
    </row>
    <row r="70454" spans="25:25" x14ac:dyDescent="0.25">
      <c r="Y70454" s="109"/>
    </row>
    <row r="70455" spans="25:25" x14ac:dyDescent="0.25">
      <c r="Y70455" s="109"/>
    </row>
    <row r="70456" spans="25:25" x14ac:dyDescent="0.25">
      <c r="Y70456" s="109"/>
    </row>
    <row r="70457" spans="25:25" x14ac:dyDescent="0.25">
      <c r="Y70457" s="109"/>
    </row>
    <row r="70458" spans="25:25" x14ac:dyDescent="0.25">
      <c r="Y70458" s="109"/>
    </row>
    <row r="70459" spans="25:25" x14ac:dyDescent="0.25">
      <c r="Y70459" s="109"/>
    </row>
    <row r="70460" spans="25:25" x14ac:dyDescent="0.25">
      <c r="Y70460" s="109"/>
    </row>
    <row r="70461" spans="25:25" x14ac:dyDescent="0.25">
      <c r="Y70461" s="109"/>
    </row>
    <row r="70462" spans="25:25" x14ac:dyDescent="0.25">
      <c r="Y70462" s="109"/>
    </row>
    <row r="70463" spans="25:25" x14ac:dyDescent="0.25">
      <c r="Y70463" s="109"/>
    </row>
    <row r="70464" spans="25:25" x14ac:dyDescent="0.25">
      <c r="Y70464" s="109"/>
    </row>
    <row r="70465" spans="25:25" x14ac:dyDescent="0.25">
      <c r="Y70465" s="109"/>
    </row>
    <row r="70466" spans="25:25" x14ac:dyDescent="0.25">
      <c r="Y70466" s="109"/>
    </row>
    <row r="70467" spans="25:25" x14ac:dyDescent="0.25">
      <c r="Y70467" s="109"/>
    </row>
    <row r="70468" spans="25:25" x14ac:dyDescent="0.25">
      <c r="Y70468" s="109"/>
    </row>
    <row r="70469" spans="25:25" x14ac:dyDescent="0.25">
      <c r="Y70469" s="109"/>
    </row>
    <row r="70470" spans="25:25" x14ac:dyDescent="0.25">
      <c r="Y70470" s="109"/>
    </row>
    <row r="70471" spans="25:25" x14ac:dyDescent="0.25">
      <c r="Y70471" s="109"/>
    </row>
    <row r="70472" spans="25:25" x14ac:dyDescent="0.25">
      <c r="Y70472" s="109"/>
    </row>
    <row r="70473" spans="25:25" x14ac:dyDescent="0.25">
      <c r="Y70473" s="109"/>
    </row>
    <row r="70474" spans="25:25" x14ac:dyDescent="0.25">
      <c r="Y70474" s="109"/>
    </row>
    <row r="70475" spans="25:25" x14ac:dyDescent="0.25">
      <c r="Y70475" s="109"/>
    </row>
    <row r="70476" spans="25:25" x14ac:dyDescent="0.25">
      <c r="Y70476" s="109"/>
    </row>
    <row r="70477" spans="25:25" x14ac:dyDescent="0.25">
      <c r="Y70477" s="109"/>
    </row>
    <row r="70478" spans="25:25" x14ac:dyDescent="0.25">
      <c r="Y70478" s="109"/>
    </row>
    <row r="70479" spans="25:25" x14ac:dyDescent="0.25">
      <c r="Y70479" s="109"/>
    </row>
    <row r="70480" spans="25:25" x14ac:dyDescent="0.25">
      <c r="Y70480" s="109"/>
    </row>
    <row r="70481" spans="25:25" x14ac:dyDescent="0.25">
      <c r="Y70481" s="109"/>
    </row>
    <row r="70482" spans="25:25" x14ac:dyDescent="0.25">
      <c r="Y70482" s="109"/>
    </row>
    <row r="70483" spans="25:25" x14ac:dyDescent="0.25">
      <c r="Y70483" s="109"/>
    </row>
    <row r="70484" spans="25:25" x14ac:dyDescent="0.25">
      <c r="Y70484" s="109"/>
    </row>
    <row r="70485" spans="25:25" x14ac:dyDescent="0.25">
      <c r="Y70485" s="109"/>
    </row>
    <row r="70486" spans="25:25" x14ac:dyDescent="0.25">
      <c r="Y70486" s="109"/>
    </row>
    <row r="70487" spans="25:25" x14ac:dyDescent="0.25">
      <c r="Y70487" s="109"/>
    </row>
    <row r="70488" spans="25:25" x14ac:dyDescent="0.25">
      <c r="Y70488" s="109"/>
    </row>
    <row r="70489" spans="25:25" x14ac:dyDescent="0.25">
      <c r="Y70489" s="109"/>
    </row>
    <row r="70490" spans="25:25" x14ac:dyDescent="0.25">
      <c r="Y70490" s="109"/>
    </row>
    <row r="70491" spans="25:25" x14ac:dyDescent="0.25">
      <c r="Y70491" s="109"/>
    </row>
    <row r="70492" spans="25:25" x14ac:dyDescent="0.25">
      <c r="Y70492" s="109"/>
    </row>
    <row r="70493" spans="25:25" x14ac:dyDescent="0.25">
      <c r="Y70493" s="109"/>
    </row>
    <row r="70494" spans="25:25" x14ac:dyDescent="0.25">
      <c r="Y70494" s="109"/>
    </row>
    <row r="70495" spans="25:25" x14ac:dyDescent="0.25">
      <c r="Y70495" s="109"/>
    </row>
    <row r="70496" spans="25:25" x14ac:dyDescent="0.25">
      <c r="Y70496" s="109"/>
    </row>
    <row r="70497" spans="25:25" x14ac:dyDescent="0.25">
      <c r="Y70497" s="109"/>
    </row>
    <row r="70498" spans="25:25" x14ac:dyDescent="0.25">
      <c r="Y70498" s="109"/>
    </row>
    <row r="70499" spans="25:25" x14ac:dyDescent="0.25">
      <c r="Y70499" s="109"/>
    </row>
    <row r="70500" spans="25:25" x14ac:dyDescent="0.25">
      <c r="Y70500" s="109"/>
    </row>
    <row r="70501" spans="25:25" x14ac:dyDescent="0.25">
      <c r="Y70501" s="109"/>
    </row>
    <row r="70502" spans="25:25" x14ac:dyDescent="0.25">
      <c r="Y70502" s="109"/>
    </row>
    <row r="70503" spans="25:25" x14ac:dyDescent="0.25">
      <c r="Y70503" s="109"/>
    </row>
    <row r="70504" spans="25:25" x14ac:dyDescent="0.25">
      <c r="Y70504" s="109"/>
    </row>
    <row r="70505" spans="25:25" x14ac:dyDescent="0.25">
      <c r="Y70505" s="109"/>
    </row>
    <row r="70506" spans="25:25" x14ac:dyDescent="0.25">
      <c r="Y70506" s="109"/>
    </row>
    <row r="70507" spans="25:25" x14ac:dyDescent="0.25">
      <c r="Y70507" s="109"/>
    </row>
    <row r="70508" spans="25:25" x14ac:dyDescent="0.25">
      <c r="Y70508" s="109"/>
    </row>
    <row r="70509" spans="25:25" x14ac:dyDescent="0.25">
      <c r="Y70509" s="109"/>
    </row>
    <row r="70510" spans="25:25" x14ac:dyDescent="0.25">
      <c r="Y70510" s="109"/>
    </row>
    <row r="70511" spans="25:25" x14ac:dyDescent="0.25">
      <c r="Y70511" s="109"/>
    </row>
    <row r="70512" spans="25:25" x14ac:dyDescent="0.25">
      <c r="Y70512" s="109"/>
    </row>
    <row r="70513" spans="25:25" x14ac:dyDescent="0.25">
      <c r="Y70513" s="109"/>
    </row>
    <row r="70514" spans="25:25" x14ac:dyDescent="0.25">
      <c r="Y70514" s="109"/>
    </row>
    <row r="70515" spans="25:25" x14ac:dyDescent="0.25">
      <c r="Y70515" s="109"/>
    </row>
    <row r="70516" spans="25:25" x14ac:dyDescent="0.25">
      <c r="Y70516" s="109"/>
    </row>
    <row r="70517" spans="25:25" x14ac:dyDescent="0.25">
      <c r="Y70517" s="109"/>
    </row>
    <row r="70518" spans="25:25" x14ac:dyDescent="0.25">
      <c r="Y70518" s="109"/>
    </row>
    <row r="70519" spans="25:25" x14ac:dyDescent="0.25">
      <c r="Y70519" s="109"/>
    </row>
    <row r="70520" spans="25:25" x14ac:dyDescent="0.25">
      <c r="Y70520" s="109"/>
    </row>
    <row r="70521" spans="25:25" x14ac:dyDescent="0.25">
      <c r="Y70521" s="109"/>
    </row>
    <row r="70522" spans="25:25" x14ac:dyDescent="0.25">
      <c r="Y70522" s="109"/>
    </row>
    <row r="70523" spans="25:25" x14ac:dyDescent="0.25">
      <c r="Y70523" s="109"/>
    </row>
    <row r="70524" spans="25:25" x14ac:dyDescent="0.25">
      <c r="Y70524" s="109"/>
    </row>
    <row r="70525" spans="25:25" x14ac:dyDescent="0.25">
      <c r="Y70525" s="109"/>
    </row>
    <row r="70526" spans="25:25" x14ac:dyDescent="0.25">
      <c r="Y70526" s="109"/>
    </row>
    <row r="70527" spans="25:25" x14ac:dyDescent="0.25">
      <c r="Y70527" s="109"/>
    </row>
    <row r="70528" spans="25:25" x14ac:dyDescent="0.25">
      <c r="Y70528" s="109"/>
    </row>
    <row r="70529" spans="25:25" x14ac:dyDescent="0.25">
      <c r="Y70529" s="109"/>
    </row>
    <row r="70530" spans="25:25" x14ac:dyDescent="0.25">
      <c r="Y70530" s="109"/>
    </row>
    <row r="70531" spans="25:25" x14ac:dyDescent="0.25">
      <c r="Y70531" s="109"/>
    </row>
    <row r="70532" spans="25:25" x14ac:dyDescent="0.25">
      <c r="Y70532" s="109"/>
    </row>
    <row r="70533" spans="25:25" x14ac:dyDescent="0.25">
      <c r="Y70533" s="109"/>
    </row>
    <row r="70534" spans="25:25" x14ac:dyDescent="0.25">
      <c r="Y70534" s="109"/>
    </row>
    <row r="70535" spans="25:25" x14ac:dyDescent="0.25">
      <c r="Y70535" s="109"/>
    </row>
    <row r="70536" spans="25:25" x14ac:dyDescent="0.25">
      <c r="Y70536" s="109"/>
    </row>
    <row r="70537" spans="25:25" x14ac:dyDescent="0.25">
      <c r="Y70537" s="109"/>
    </row>
    <row r="70538" spans="25:25" x14ac:dyDescent="0.25">
      <c r="Y70538" s="109"/>
    </row>
    <row r="70539" spans="25:25" x14ac:dyDescent="0.25">
      <c r="Y70539" s="109"/>
    </row>
    <row r="70540" spans="25:25" x14ac:dyDescent="0.25">
      <c r="Y70540" s="109"/>
    </row>
    <row r="70541" spans="25:25" x14ac:dyDescent="0.25">
      <c r="Y70541" s="109"/>
    </row>
    <row r="70542" spans="25:25" x14ac:dyDescent="0.25">
      <c r="Y70542" s="109"/>
    </row>
    <row r="70543" spans="25:25" x14ac:dyDescent="0.25">
      <c r="Y70543" s="109"/>
    </row>
    <row r="70544" spans="25:25" x14ac:dyDescent="0.25">
      <c r="Y70544" s="109"/>
    </row>
    <row r="70545" spans="25:25" x14ac:dyDescent="0.25">
      <c r="Y70545" s="109"/>
    </row>
    <row r="70546" spans="25:25" x14ac:dyDescent="0.25">
      <c r="Y70546" s="109"/>
    </row>
    <row r="70547" spans="25:25" x14ac:dyDescent="0.25">
      <c r="Y70547" s="109"/>
    </row>
    <row r="70548" spans="25:25" x14ac:dyDescent="0.25">
      <c r="Y70548" s="109"/>
    </row>
    <row r="70549" spans="25:25" x14ac:dyDescent="0.25">
      <c r="Y70549" s="109"/>
    </row>
    <row r="70550" spans="25:25" x14ac:dyDescent="0.25">
      <c r="Y70550" s="109"/>
    </row>
    <row r="70551" spans="25:25" x14ac:dyDescent="0.25">
      <c r="Y70551" s="109"/>
    </row>
    <row r="70552" spans="25:25" x14ac:dyDescent="0.25">
      <c r="Y70552" s="109"/>
    </row>
    <row r="70553" spans="25:25" x14ac:dyDescent="0.25">
      <c r="Y70553" s="109"/>
    </row>
    <row r="70554" spans="25:25" x14ac:dyDescent="0.25">
      <c r="Y70554" s="109"/>
    </row>
    <row r="70555" spans="25:25" x14ac:dyDescent="0.25">
      <c r="Y70555" s="109"/>
    </row>
    <row r="70556" spans="25:25" x14ac:dyDescent="0.25">
      <c r="Y70556" s="109"/>
    </row>
    <row r="70557" spans="25:25" x14ac:dyDescent="0.25">
      <c r="Y70557" s="109"/>
    </row>
    <row r="70558" spans="25:25" x14ac:dyDescent="0.25">
      <c r="Y70558" s="109"/>
    </row>
    <row r="70559" spans="25:25" x14ac:dyDescent="0.25">
      <c r="Y70559" s="109"/>
    </row>
    <row r="70560" spans="25:25" x14ac:dyDescent="0.25">
      <c r="Y70560" s="109"/>
    </row>
    <row r="70561" spans="25:25" x14ac:dyDescent="0.25">
      <c r="Y70561" s="109"/>
    </row>
    <row r="70562" spans="25:25" x14ac:dyDescent="0.25">
      <c r="Y70562" s="109"/>
    </row>
    <row r="70563" spans="25:25" x14ac:dyDescent="0.25">
      <c r="Y70563" s="109"/>
    </row>
    <row r="70564" spans="25:25" x14ac:dyDescent="0.25">
      <c r="Y70564" s="109"/>
    </row>
    <row r="70565" spans="25:25" x14ac:dyDescent="0.25">
      <c r="Y70565" s="109"/>
    </row>
    <row r="70566" spans="25:25" x14ac:dyDescent="0.25">
      <c r="Y70566" s="109"/>
    </row>
    <row r="70567" spans="25:25" x14ac:dyDescent="0.25">
      <c r="Y70567" s="109"/>
    </row>
    <row r="70568" spans="25:25" x14ac:dyDescent="0.25">
      <c r="Y70568" s="109"/>
    </row>
    <row r="70569" spans="25:25" x14ac:dyDescent="0.25">
      <c r="Y70569" s="109"/>
    </row>
    <row r="70570" spans="25:25" x14ac:dyDescent="0.25">
      <c r="Y70570" s="109"/>
    </row>
    <row r="70571" spans="25:25" x14ac:dyDescent="0.25">
      <c r="Y70571" s="109"/>
    </row>
    <row r="70572" spans="25:25" x14ac:dyDescent="0.25">
      <c r="Y70572" s="109"/>
    </row>
    <row r="70573" spans="25:25" x14ac:dyDescent="0.25">
      <c r="Y70573" s="109"/>
    </row>
    <row r="70574" spans="25:25" x14ac:dyDescent="0.25">
      <c r="Y70574" s="109"/>
    </row>
    <row r="70575" spans="25:25" x14ac:dyDescent="0.25">
      <c r="Y70575" s="109"/>
    </row>
    <row r="70576" spans="25:25" x14ac:dyDescent="0.25">
      <c r="Y70576" s="109"/>
    </row>
    <row r="70577" spans="25:25" x14ac:dyDescent="0.25">
      <c r="Y70577" s="109"/>
    </row>
    <row r="70578" spans="25:25" x14ac:dyDescent="0.25">
      <c r="Y70578" s="109"/>
    </row>
    <row r="70579" spans="25:25" x14ac:dyDescent="0.25">
      <c r="Y70579" s="109"/>
    </row>
    <row r="70580" spans="25:25" x14ac:dyDescent="0.25">
      <c r="Y70580" s="109"/>
    </row>
    <row r="70581" spans="25:25" x14ac:dyDescent="0.25">
      <c r="Y70581" s="109"/>
    </row>
    <row r="70582" spans="25:25" x14ac:dyDescent="0.25">
      <c r="Y70582" s="109"/>
    </row>
    <row r="70583" spans="25:25" x14ac:dyDescent="0.25">
      <c r="Y70583" s="109"/>
    </row>
    <row r="70584" spans="25:25" x14ac:dyDescent="0.25">
      <c r="Y70584" s="109"/>
    </row>
    <row r="70585" spans="25:25" x14ac:dyDescent="0.25">
      <c r="Y70585" s="109"/>
    </row>
    <row r="70586" spans="25:25" x14ac:dyDescent="0.25">
      <c r="Y70586" s="109"/>
    </row>
    <row r="70587" spans="25:25" x14ac:dyDescent="0.25">
      <c r="Y70587" s="109"/>
    </row>
    <row r="70588" spans="25:25" x14ac:dyDescent="0.25">
      <c r="Y70588" s="109"/>
    </row>
    <row r="70589" spans="25:25" x14ac:dyDescent="0.25">
      <c r="Y70589" s="109"/>
    </row>
    <row r="70590" spans="25:25" x14ac:dyDescent="0.25">
      <c r="Y70590" s="109"/>
    </row>
    <row r="70591" spans="25:25" x14ac:dyDescent="0.25">
      <c r="Y70591" s="109"/>
    </row>
    <row r="70592" spans="25:25" x14ac:dyDescent="0.25">
      <c r="Y70592" s="109"/>
    </row>
    <row r="70593" spans="25:25" x14ac:dyDescent="0.25">
      <c r="Y70593" s="109"/>
    </row>
    <row r="70594" spans="25:25" x14ac:dyDescent="0.25">
      <c r="Y70594" s="109"/>
    </row>
    <row r="70595" spans="25:25" x14ac:dyDescent="0.25">
      <c r="Y70595" s="109"/>
    </row>
    <row r="70596" spans="25:25" x14ac:dyDescent="0.25">
      <c r="Y70596" s="109"/>
    </row>
    <row r="70597" spans="25:25" x14ac:dyDescent="0.25">
      <c r="Y70597" s="109"/>
    </row>
    <row r="70598" spans="25:25" x14ac:dyDescent="0.25">
      <c r="Y70598" s="109"/>
    </row>
    <row r="70599" spans="25:25" x14ac:dyDescent="0.25">
      <c r="Y70599" s="109"/>
    </row>
    <row r="70600" spans="25:25" x14ac:dyDescent="0.25">
      <c r="Y70600" s="109"/>
    </row>
    <row r="70601" spans="25:25" x14ac:dyDescent="0.25">
      <c r="Y70601" s="109"/>
    </row>
    <row r="70602" spans="25:25" x14ac:dyDescent="0.25">
      <c r="Y70602" s="109"/>
    </row>
    <row r="70603" spans="25:25" x14ac:dyDescent="0.25">
      <c r="Y70603" s="109"/>
    </row>
    <row r="70604" spans="25:25" x14ac:dyDescent="0.25">
      <c r="Y70604" s="109"/>
    </row>
    <row r="70605" spans="25:25" x14ac:dyDescent="0.25">
      <c r="Y70605" s="109"/>
    </row>
    <row r="70606" spans="25:25" x14ac:dyDescent="0.25">
      <c r="Y70606" s="109"/>
    </row>
    <row r="70607" spans="25:25" x14ac:dyDescent="0.25">
      <c r="Y70607" s="109"/>
    </row>
    <row r="70608" spans="25:25" x14ac:dyDescent="0.25">
      <c r="Y70608" s="109"/>
    </row>
    <row r="70609" spans="25:25" x14ac:dyDescent="0.25">
      <c r="Y70609" s="109"/>
    </row>
    <row r="70610" spans="25:25" x14ac:dyDescent="0.25">
      <c r="Y70610" s="109"/>
    </row>
    <row r="70611" spans="25:25" x14ac:dyDescent="0.25">
      <c r="Y70611" s="109"/>
    </row>
    <row r="70612" spans="25:25" x14ac:dyDescent="0.25">
      <c r="Y70612" s="109"/>
    </row>
    <row r="70613" spans="25:25" x14ac:dyDescent="0.25">
      <c r="Y70613" s="109"/>
    </row>
    <row r="70614" spans="25:25" x14ac:dyDescent="0.25">
      <c r="Y70614" s="109"/>
    </row>
    <row r="70615" spans="25:25" x14ac:dyDescent="0.25">
      <c r="Y70615" s="109"/>
    </row>
    <row r="70616" spans="25:25" x14ac:dyDescent="0.25">
      <c r="Y70616" s="109"/>
    </row>
    <row r="70617" spans="25:25" x14ac:dyDescent="0.25">
      <c r="Y70617" s="109"/>
    </row>
    <row r="70618" spans="25:25" x14ac:dyDescent="0.25">
      <c r="Y70618" s="109"/>
    </row>
    <row r="70619" spans="25:25" x14ac:dyDescent="0.25">
      <c r="Y70619" s="109"/>
    </row>
    <row r="70620" spans="25:25" x14ac:dyDescent="0.25">
      <c r="Y70620" s="109"/>
    </row>
    <row r="70621" spans="25:25" x14ac:dyDescent="0.25">
      <c r="Y70621" s="109"/>
    </row>
    <row r="70622" spans="25:25" x14ac:dyDescent="0.25">
      <c r="Y70622" s="109"/>
    </row>
    <row r="70623" spans="25:25" x14ac:dyDescent="0.25">
      <c r="Y70623" s="109"/>
    </row>
    <row r="70624" spans="25:25" x14ac:dyDescent="0.25">
      <c r="Y70624" s="109"/>
    </row>
    <row r="70625" spans="25:25" x14ac:dyDescent="0.25">
      <c r="Y70625" s="109"/>
    </row>
    <row r="70626" spans="25:25" x14ac:dyDescent="0.25">
      <c r="Y70626" s="109"/>
    </row>
    <row r="70627" spans="25:25" x14ac:dyDescent="0.25">
      <c r="Y70627" s="109"/>
    </row>
    <row r="70628" spans="25:25" x14ac:dyDescent="0.25">
      <c r="Y70628" s="109"/>
    </row>
    <row r="70629" spans="25:25" x14ac:dyDescent="0.25">
      <c r="Y70629" s="109"/>
    </row>
    <row r="70630" spans="25:25" x14ac:dyDescent="0.25">
      <c r="Y70630" s="109"/>
    </row>
    <row r="70631" spans="25:25" x14ac:dyDescent="0.25">
      <c r="Y70631" s="109"/>
    </row>
    <row r="70632" spans="25:25" x14ac:dyDescent="0.25">
      <c r="Y70632" s="109"/>
    </row>
    <row r="70633" spans="25:25" x14ac:dyDescent="0.25">
      <c r="Y70633" s="109"/>
    </row>
    <row r="70634" spans="25:25" x14ac:dyDescent="0.25">
      <c r="Y70634" s="109"/>
    </row>
    <row r="70635" spans="25:25" x14ac:dyDescent="0.25">
      <c r="Y70635" s="109"/>
    </row>
    <row r="70636" spans="25:25" x14ac:dyDescent="0.25">
      <c r="Y70636" s="109"/>
    </row>
    <row r="70637" spans="25:25" x14ac:dyDescent="0.25">
      <c r="Y70637" s="109"/>
    </row>
    <row r="70638" spans="25:25" x14ac:dyDescent="0.25">
      <c r="Y70638" s="109"/>
    </row>
    <row r="70639" spans="25:25" x14ac:dyDescent="0.25">
      <c r="Y70639" s="109"/>
    </row>
    <row r="70640" spans="25:25" x14ac:dyDescent="0.25">
      <c r="Y70640" s="109"/>
    </row>
    <row r="70641" spans="25:25" x14ac:dyDescent="0.25">
      <c r="Y70641" s="109"/>
    </row>
    <row r="70642" spans="25:25" x14ac:dyDescent="0.25">
      <c r="Y70642" s="109"/>
    </row>
    <row r="70643" spans="25:25" x14ac:dyDescent="0.25">
      <c r="Y70643" s="109"/>
    </row>
    <row r="70644" spans="25:25" x14ac:dyDescent="0.25">
      <c r="Y70644" s="109"/>
    </row>
    <row r="70645" spans="25:25" x14ac:dyDescent="0.25">
      <c r="Y70645" s="109"/>
    </row>
    <row r="70646" spans="25:25" x14ac:dyDescent="0.25">
      <c r="Y70646" s="109"/>
    </row>
    <row r="70647" spans="25:25" x14ac:dyDescent="0.25">
      <c r="Y70647" s="109"/>
    </row>
    <row r="70648" spans="25:25" x14ac:dyDescent="0.25">
      <c r="Y70648" s="109"/>
    </row>
    <row r="70649" spans="25:25" x14ac:dyDescent="0.25">
      <c r="Y70649" s="109"/>
    </row>
    <row r="70650" spans="25:25" x14ac:dyDescent="0.25">
      <c r="Y70650" s="109"/>
    </row>
    <row r="70651" spans="25:25" x14ac:dyDescent="0.25">
      <c r="Y70651" s="109"/>
    </row>
    <row r="70652" spans="25:25" x14ac:dyDescent="0.25">
      <c r="Y70652" s="109"/>
    </row>
    <row r="70653" spans="25:25" x14ac:dyDescent="0.25">
      <c r="Y70653" s="109"/>
    </row>
    <row r="70654" spans="25:25" x14ac:dyDescent="0.25">
      <c r="Y70654" s="109"/>
    </row>
    <row r="70655" spans="25:25" x14ac:dyDescent="0.25">
      <c r="Y70655" s="109"/>
    </row>
    <row r="70656" spans="25:25" x14ac:dyDescent="0.25">
      <c r="Y70656" s="109"/>
    </row>
    <row r="70657" spans="25:25" x14ac:dyDescent="0.25">
      <c r="Y70657" s="109"/>
    </row>
    <row r="70658" spans="25:25" x14ac:dyDescent="0.25">
      <c r="Y70658" s="109"/>
    </row>
    <row r="70659" spans="25:25" x14ac:dyDescent="0.25">
      <c r="Y70659" s="109"/>
    </row>
    <row r="70660" spans="25:25" x14ac:dyDescent="0.25">
      <c r="Y70660" s="109"/>
    </row>
    <row r="70661" spans="25:25" x14ac:dyDescent="0.25">
      <c r="Y70661" s="109"/>
    </row>
    <row r="70662" spans="25:25" x14ac:dyDescent="0.25">
      <c r="Y70662" s="109"/>
    </row>
    <row r="70663" spans="25:25" x14ac:dyDescent="0.25">
      <c r="Y70663" s="109"/>
    </row>
    <row r="70664" spans="25:25" x14ac:dyDescent="0.25">
      <c r="Y70664" s="109"/>
    </row>
    <row r="70665" spans="25:25" x14ac:dyDescent="0.25">
      <c r="Y70665" s="109"/>
    </row>
    <row r="70666" spans="25:25" x14ac:dyDescent="0.25">
      <c r="Y70666" s="109"/>
    </row>
    <row r="70667" spans="25:25" x14ac:dyDescent="0.25">
      <c r="Y70667" s="109"/>
    </row>
    <row r="70668" spans="25:25" x14ac:dyDescent="0.25">
      <c r="Y70668" s="109"/>
    </row>
    <row r="70669" spans="25:25" x14ac:dyDescent="0.25">
      <c r="Y70669" s="109"/>
    </row>
    <row r="70670" spans="25:25" x14ac:dyDescent="0.25">
      <c r="Y70670" s="109"/>
    </row>
    <row r="70671" spans="25:25" x14ac:dyDescent="0.25">
      <c r="Y70671" s="109"/>
    </row>
    <row r="70672" spans="25:25" x14ac:dyDescent="0.25">
      <c r="Y70672" s="109"/>
    </row>
    <row r="70673" spans="25:25" x14ac:dyDescent="0.25">
      <c r="Y70673" s="109"/>
    </row>
    <row r="70674" spans="25:25" x14ac:dyDescent="0.25">
      <c r="Y70674" s="109"/>
    </row>
    <row r="70675" spans="25:25" x14ac:dyDescent="0.25">
      <c r="Y70675" s="109"/>
    </row>
    <row r="70676" spans="25:25" x14ac:dyDescent="0.25">
      <c r="Y70676" s="109"/>
    </row>
    <row r="70677" spans="25:25" x14ac:dyDescent="0.25">
      <c r="Y70677" s="109"/>
    </row>
    <row r="70678" spans="25:25" x14ac:dyDescent="0.25">
      <c r="Y70678" s="109"/>
    </row>
    <row r="70679" spans="25:25" x14ac:dyDescent="0.25">
      <c r="Y70679" s="109"/>
    </row>
    <row r="70680" spans="25:25" x14ac:dyDescent="0.25">
      <c r="Y70680" s="109"/>
    </row>
    <row r="70681" spans="25:25" x14ac:dyDescent="0.25">
      <c r="Y70681" s="109"/>
    </row>
    <row r="70682" spans="25:25" x14ac:dyDescent="0.25">
      <c r="Y70682" s="109"/>
    </row>
    <row r="70683" spans="25:25" x14ac:dyDescent="0.25">
      <c r="Y70683" s="109"/>
    </row>
    <row r="70684" spans="25:25" x14ac:dyDescent="0.25">
      <c r="Y70684" s="109"/>
    </row>
    <row r="70685" spans="25:25" x14ac:dyDescent="0.25">
      <c r="Y70685" s="109"/>
    </row>
    <row r="70686" spans="25:25" x14ac:dyDescent="0.25">
      <c r="Y70686" s="109"/>
    </row>
    <row r="70687" spans="25:25" x14ac:dyDescent="0.25">
      <c r="Y70687" s="109"/>
    </row>
    <row r="70688" spans="25:25" x14ac:dyDescent="0.25">
      <c r="Y70688" s="109"/>
    </row>
    <row r="70689" spans="25:25" x14ac:dyDescent="0.25">
      <c r="Y70689" s="109"/>
    </row>
    <row r="70690" spans="25:25" x14ac:dyDescent="0.25">
      <c r="Y70690" s="109"/>
    </row>
    <row r="70691" spans="25:25" x14ac:dyDescent="0.25">
      <c r="Y70691" s="109"/>
    </row>
    <row r="70692" spans="25:25" x14ac:dyDescent="0.25">
      <c r="Y70692" s="109"/>
    </row>
    <row r="70693" spans="25:25" x14ac:dyDescent="0.25">
      <c r="Y70693" s="109"/>
    </row>
    <row r="70694" spans="25:25" x14ac:dyDescent="0.25">
      <c r="Y70694" s="109"/>
    </row>
    <row r="70695" spans="25:25" x14ac:dyDescent="0.25">
      <c r="Y70695" s="109"/>
    </row>
    <row r="70696" spans="25:25" x14ac:dyDescent="0.25">
      <c r="Y70696" s="109"/>
    </row>
    <row r="70697" spans="25:25" x14ac:dyDescent="0.25">
      <c r="Y70697" s="109"/>
    </row>
    <row r="70698" spans="25:25" x14ac:dyDescent="0.25">
      <c r="Y70698" s="109"/>
    </row>
    <row r="70699" spans="25:25" x14ac:dyDescent="0.25">
      <c r="Y70699" s="109"/>
    </row>
    <row r="70700" spans="25:25" x14ac:dyDescent="0.25">
      <c r="Y70700" s="109"/>
    </row>
    <row r="70701" spans="25:25" x14ac:dyDescent="0.25">
      <c r="Y70701" s="109"/>
    </row>
    <row r="70702" spans="25:25" x14ac:dyDescent="0.25">
      <c r="Y70702" s="109"/>
    </row>
    <row r="70703" spans="25:25" x14ac:dyDescent="0.25">
      <c r="Y70703" s="109"/>
    </row>
    <row r="70704" spans="25:25" x14ac:dyDescent="0.25">
      <c r="Y70704" s="109"/>
    </row>
    <row r="70705" spans="25:25" x14ac:dyDescent="0.25">
      <c r="Y70705" s="109"/>
    </row>
    <row r="70706" spans="25:25" x14ac:dyDescent="0.25">
      <c r="Y70706" s="109"/>
    </row>
    <row r="70707" spans="25:25" x14ac:dyDescent="0.25">
      <c r="Y70707" s="109"/>
    </row>
    <row r="70708" spans="25:25" x14ac:dyDescent="0.25">
      <c r="Y70708" s="109"/>
    </row>
    <row r="70709" spans="25:25" x14ac:dyDescent="0.25">
      <c r="Y70709" s="109"/>
    </row>
    <row r="70710" spans="25:25" x14ac:dyDescent="0.25">
      <c r="Y70710" s="109"/>
    </row>
    <row r="70711" spans="25:25" x14ac:dyDescent="0.25">
      <c r="Y70711" s="109"/>
    </row>
    <row r="70712" spans="25:25" x14ac:dyDescent="0.25">
      <c r="Y70712" s="109"/>
    </row>
    <row r="70713" spans="25:25" x14ac:dyDescent="0.25">
      <c r="Y70713" s="109"/>
    </row>
    <row r="70714" spans="25:25" x14ac:dyDescent="0.25">
      <c r="Y70714" s="109"/>
    </row>
    <row r="70715" spans="25:25" x14ac:dyDescent="0.25">
      <c r="Y70715" s="109"/>
    </row>
    <row r="70716" spans="25:25" x14ac:dyDescent="0.25">
      <c r="Y70716" s="109"/>
    </row>
    <row r="70717" spans="25:25" x14ac:dyDescent="0.25">
      <c r="Y70717" s="109"/>
    </row>
    <row r="70718" spans="25:25" x14ac:dyDescent="0.25">
      <c r="Y70718" s="109"/>
    </row>
    <row r="70719" spans="25:25" x14ac:dyDescent="0.25">
      <c r="Y70719" s="109"/>
    </row>
    <row r="70720" spans="25:25" x14ac:dyDescent="0.25">
      <c r="Y70720" s="109"/>
    </row>
    <row r="70721" spans="25:25" x14ac:dyDescent="0.25">
      <c r="Y70721" s="109"/>
    </row>
    <row r="70722" spans="25:25" x14ac:dyDescent="0.25">
      <c r="Y70722" s="109"/>
    </row>
    <row r="70723" spans="25:25" x14ac:dyDescent="0.25">
      <c r="Y70723" s="109"/>
    </row>
    <row r="70724" spans="25:25" x14ac:dyDescent="0.25">
      <c r="Y70724" s="109"/>
    </row>
    <row r="70725" spans="25:25" x14ac:dyDescent="0.25">
      <c r="Y70725" s="109"/>
    </row>
    <row r="70726" spans="25:25" x14ac:dyDescent="0.25">
      <c r="Y70726" s="109"/>
    </row>
    <row r="70727" spans="25:25" x14ac:dyDescent="0.25">
      <c r="Y70727" s="109"/>
    </row>
    <row r="70728" spans="25:25" x14ac:dyDescent="0.25">
      <c r="Y70728" s="109"/>
    </row>
    <row r="70729" spans="25:25" x14ac:dyDescent="0.25">
      <c r="Y70729" s="109"/>
    </row>
    <row r="70730" spans="25:25" x14ac:dyDescent="0.25">
      <c r="Y70730" s="109"/>
    </row>
    <row r="70731" spans="25:25" x14ac:dyDescent="0.25">
      <c r="Y70731" s="109"/>
    </row>
    <row r="70732" spans="25:25" x14ac:dyDescent="0.25">
      <c r="Y70732" s="109"/>
    </row>
    <row r="70733" spans="25:25" x14ac:dyDescent="0.25">
      <c r="Y70733" s="109"/>
    </row>
    <row r="70734" spans="25:25" x14ac:dyDescent="0.25">
      <c r="Y70734" s="109"/>
    </row>
    <row r="70735" spans="25:25" x14ac:dyDescent="0.25">
      <c r="Y70735" s="109"/>
    </row>
    <row r="70736" spans="25:25" x14ac:dyDescent="0.25">
      <c r="Y70736" s="109"/>
    </row>
    <row r="70737" spans="25:25" x14ac:dyDescent="0.25">
      <c r="Y70737" s="109"/>
    </row>
    <row r="70738" spans="25:25" x14ac:dyDescent="0.25">
      <c r="Y70738" s="109"/>
    </row>
    <row r="70739" spans="25:25" x14ac:dyDescent="0.25">
      <c r="Y70739" s="109"/>
    </row>
    <row r="70740" spans="25:25" x14ac:dyDescent="0.25">
      <c r="Y70740" s="109"/>
    </row>
    <row r="70741" spans="25:25" x14ac:dyDescent="0.25">
      <c r="Y70741" s="109"/>
    </row>
    <row r="70742" spans="25:25" x14ac:dyDescent="0.25">
      <c r="Y70742" s="109"/>
    </row>
    <row r="70743" spans="25:25" x14ac:dyDescent="0.25">
      <c r="Y70743" s="109"/>
    </row>
    <row r="70744" spans="25:25" x14ac:dyDescent="0.25">
      <c r="Y70744" s="109"/>
    </row>
    <row r="70745" spans="25:25" x14ac:dyDescent="0.25">
      <c r="Y70745" s="109"/>
    </row>
    <row r="70746" spans="25:25" x14ac:dyDescent="0.25">
      <c r="Y70746" s="109"/>
    </row>
    <row r="70747" spans="25:25" x14ac:dyDescent="0.25">
      <c r="Y70747" s="109"/>
    </row>
    <row r="70748" spans="25:25" x14ac:dyDescent="0.25">
      <c r="Y70748" s="109"/>
    </row>
    <row r="70749" spans="25:25" x14ac:dyDescent="0.25">
      <c r="Y70749" s="109"/>
    </row>
    <row r="70750" spans="25:25" x14ac:dyDescent="0.25">
      <c r="Y70750" s="109"/>
    </row>
    <row r="70751" spans="25:25" x14ac:dyDescent="0.25">
      <c r="Y70751" s="109"/>
    </row>
    <row r="70752" spans="25:25" x14ac:dyDescent="0.25">
      <c r="Y70752" s="109"/>
    </row>
    <row r="70753" spans="25:25" x14ac:dyDescent="0.25">
      <c r="Y70753" s="109"/>
    </row>
    <row r="70754" spans="25:25" x14ac:dyDescent="0.25">
      <c r="Y70754" s="109"/>
    </row>
    <row r="70755" spans="25:25" x14ac:dyDescent="0.25">
      <c r="Y70755" s="109"/>
    </row>
    <row r="70756" spans="25:25" x14ac:dyDescent="0.25">
      <c r="Y70756" s="109"/>
    </row>
    <row r="70757" spans="25:25" x14ac:dyDescent="0.25">
      <c r="Y70757" s="109"/>
    </row>
    <row r="70758" spans="25:25" x14ac:dyDescent="0.25">
      <c r="Y70758" s="109"/>
    </row>
    <row r="70759" spans="25:25" x14ac:dyDescent="0.25">
      <c r="Y70759" s="109"/>
    </row>
    <row r="70760" spans="25:25" x14ac:dyDescent="0.25">
      <c r="Y70760" s="109"/>
    </row>
    <row r="70761" spans="25:25" x14ac:dyDescent="0.25">
      <c r="Y70761" s="109"/>
    </row>
    <row r="70762" spans="25:25" x14ac:dyDescent="0.25">
      <c r="Y70762" s="109"/>
    </row>
    <row r="70763" spans="25:25" x14ac:dyDescent="0.25">
      <c r="Y70763" s="109"/>
    </row>
    <row r="70764" spans="25:25" x14ac:dyDescent="0.25">
      <c r="Y70764" s="109"/>
    </row>
    <row r="70765" spans="25:25" x14ac:dyDescent="0.25">
      <c r="Y70765" s="109"/>
    </row>
    <row r="70766" spans="25:25" x14ac:dyDescent="0.25">
      <c r="Y70766" s="109"/>
    </row>
    <row r="70767" spans="25:25" x14ac:dyDescent="0.25">
      <c r="Y70767" s="109"/>
    </row>
    <row r="70768" spans="25:25" x14ac:dyDescent="0.25">
      <c r="Y70768" s="109"/>
    </row>
    <row r="70769" spans="25:25" x14ac:dyDescent="0.25">
      <c r="Y70769" s="109"/>
    </row>
    <row r="70770" spans="25:25" x14ac:dyDescent="0.25">
      <c r="Y70770" s="109"/>
    </row>
    <row r="70771" spans="25:25" x14ac:dyDescent="0.25">
      <c r="Y70771" s="109"/>
    </row>
    <row r="70772" spans="25:25" x14ac:dyDescent="0.25">
      <c r="Y70772" s="109"/>
    </row>
    <row r="70773" spans="25:25" x14ac:dyDescent="0.25">
      <c r="Y70773" s="109"/>
    </row>
    <row r="70774" spans="25:25" x14ac:dyDescent="0.25">
      <c r="Y70774" s="109"/>
    </row>
    <row r="70775" spans="25:25" x14ac:dyDescent="0.25">
      <c r="Y70775" s="109"/>
    </row>
    <row r="70776" spans="25:25" x14ac:dyDescent="0.25">
      <c r="Y70776" s="109"/>
    </row>
    <row r="70777" spans="25:25" x14ac:dyDescent="0.25">
      <c r="Y70777" s="109"/>
    </row>
    <row r="70778" spans="25:25" x14ac:dyDescent="0.25">
      <c r="Y70778" s="109"/>
    </row>
    <row r="70779" spans="25:25" x14ac:dyDescent="0.25">
      <c r="Y70779" s="109"/>
    </row>
    <row r="70780" spans="25:25" x14ac:dyDescent="0.25">
      <c r="Y70780" s="109"/>
    </row>
    <row r="70781" spans="25:25" x14ac:dyDescent="0.25">
      <c r="Y70781" s="109"/>
    </row>
    <row r="70782" spans="25:25" x14ac:dyDescent="0.25">
      <c r="Y70782" s="109"/>
    </row>
    <row r="70783" spans="25:25" x14ac:dyDescent="0.25">
      <c r="Y70783" s="109"/>
    </row>
    <row r="70784" spans="25:25" x14ac:dyDescent="0.25">
      <c r="Y70784" s="109"/>
    </row>
    <row r="70785" spans="25:25" x14ac:dyDescent="0.25">
      <c r="Y70785" s="109"/>
    </row>
    <row r="70786" spans="25:25" x14ac:dyDescent="0.25">
      <c r="Y70786" s="109"/>
    </row>
    <row r="70787" spans="25:25" x14ac:dyDescent="0.25">
      <c r="Y70787" s="109"/>
    </row>
    <row r="70788" spans="25:25" x14ac:dyDescent="0.25">
      <c r="Y70788" s="109"/>
    </row>
    <row r="70789" spans="25:25" x14ac:dyDescent="0.25">
      <c r="Y70789" s="109"/>
    </row>
    <row r="70790" spans="25:25" x14ac:dyDescent="0.25">
      <c r="Y70790" s="109"/>
    </row>
    <row r="70791" spans="25:25" x14ac:dyDescent="0.25">
      <c r="Y70791" s="109"/>
    </row>
    <row r="70792" spans="25:25" x14ac:dyDescent="0.25">
      <c r="Y70792" s="109"/>
    </row>
    <row r="70793" spans="25:25" x14ac:dyDescent="0.25">
      <c r="Y70793" s="109"/>
    </row>
    <row r="70794" spans="25:25" x14ac:dyDescent="0.25">
      <c r="Y70794" s="109"/>
    </row>
    <row r="70795" spans="25:25" x14ac:dyDescent="0.25">
      <c r="Y70795" s="109"/>
    </row>
    <row r="70796" spans="25:25" x14ac:dyDescent="0.25">
      <c r="Y70796" s="109"/>
    </row>
    <row r="70797" spans="25:25" x14ac:dyDescent="0.25">
      <c r="Y70797" s="109"/>
    </row>
    <row r="70798" spans="25:25" x14ac:dyDescent="0.25">
      <c r="Y70798" s="109"/>
    </row>
    <row r="70799" spans="25:25" x14ac:dyDescent="0.25">
      <c r="Y70799" s="109"/>
    </row>
    <row r="70800" spans="25:25" x14ac:dyDescent="0.25">
      <c r="Y70800" s="109"/>
    </row>
    <row r="70801" spans="25:25" x14ac:dyDescent="0.25">
      <c r="Y70801" s="109"/>
    </row>
    <row r="70802" spans="25:25" x14ac:dyDescent="0.25">
      <c r="Y70802" s="109"/>
    </row>
    <row r="70803" spans="25:25" x14ac:dyDescent="0.25">
      <c r="Y70803" s="109"/>
    </row>
    <row r="70804" spans="25:25" x14ac:dyDescent="0.25">
      <c r="Y70804" s="109"/>
    </row>
    <row r="70805" spans="25:25" x14ac:dyDescent="0.25">
      <c r="Y70805" s="109"/>
    </row>
    <row r="70806" spans="25:25" x14ac:dyDescent="0.25">
      <c r="Y70806" s="109"/>
    </row>
    <row r="70807" spans="25:25" x14ac:dyDescent="0.25">
      <c r="Y70807" s="109"/>
    </row>
    <row r="70808" spans="25:25" x14ac:dyDescent="0.25">
      <c r="Y70808" s="109"/>
    </row>
    <row r="70809" spans="25:25" x14ac:dyDescent="0.25">
      <c r="Y70809" s="109"/>
    </row>
    <row r="70810" spans="25:25" x14ac:dyDescent="0.25">
      <c r="Y70810" s="109"/>
    </row>
    <row r="70811" spans="25:25" x14ac:dyDescent="0.25">
      <c r="Y70811" s="109"/>
    </row>
    <row r="70812" spans="25:25" x14ac:dyDescent="0.25">
      <c r="Y70812" s="109"/>
    </row>
    <row r="70813" spans="25:25" x14ac:dyDescent="0.25">
      <c r="Y70813" s="109"/>
    </row>
    <row r="70814" spans="25:25" x14ac:dyDescent="0.25">
      <c r="Y70814" s="109"/>
    </row>
    <row r="70815" spans="25:25" x14ac:dyDescent="0.25">
      <c r="Y70815" s="109"/>
    </row>
    <row r="70816" spans="25:25" x14ac:dyDescent="0.25">
      <c r="Y70816" s="109"/>
    </row>
    <row r="70817" spans="25:25" x14ac:dyDescent="0.25">
      <c r="Y70817" s="109"/>
    </row>
    <row r="70818" spans="25:25" x14ac:dyDescent="0.25">
      <c r="Y70818" s="109"/>
    </row>
    <row r="70819" spans="25:25" x14ac:dyDescent="0.25">
      <c r="Y70819" s="109"/>
    </row>
    <row r="70820" spans="25:25" x14ac:dyDescent="0.25">
      <c r="Y70820" s="109"/>
    </row>
    <row r="70821" spans="25:25" x14ac:dyDescent="0.25">
      <c r="Y70821" s="109"/>
    </row>
    <row r="70822" spans="25:25" x14ac:dyDescent="0.25">
      <c r="Y70822" s="109"/>
    </row>
    <row r="70823" spans="25:25" x14ac:dyDescent="0.25">
      <c r="Y70823" s="109"/>
    </row>
    <row r="70824" spans="25:25" x14ac:dyDescent="0.25">
      <c r="Y70824" s="109"/>
    </row>
    <row r="70825" spans="25:25" x14ac:dyDescent="0.25">
      <c r="Y70825" s="109"/>
    </row>
    <row r="70826" spans="25:25" x14ac:dyDescent="0.25">
      <c r="Y70826" s="109"/>
    </row>
    <row r="70827" spans="25:25" x14ac:dyDescent="0.25">
      <c r="Y70827" s="109"/>
    </row>
    <row r="70828" spans="25:25" x14ac:dyDescent="0.25">
      <c r="Y70828" s="109"/>
    </row>
    <row r="70829" spans="25:25" x14ac:dyDescent="0.25">
      <c r="Y70829" s="109"/>
    </row>
    <row r="70830" spans="25:25" x14ac:dyDescent="0.25">
      <c r="Y70830" s="109"/>
    </row>
    <row r="70831" spans="25:25" x14ac:dyDescent="0.25">
      <c r="Y70831" s="109"/>
    </row>
    <row r="70832" spans="25:25" x14ac:dyDescent="0.25">
      <c r="Y70832" s="109"/>
    </row>
    <row r="70833" spans="25:25" x14ac:dyDescent="0.25">
      <c r="Y70833" s="109"/>
    </row>
    <row r="70834" spans="25:25" x14ac:dyDescent="0.25">
      <c r="Y70834" s="109"/>
    </row>
    <row r="70835" spans="25:25" x14ac:dyDescent="0.25">
      <c r="Y70835" s="109"/>
    </row>
    <row r="70836" spans="25:25" x14ac:dyDescent="0.25">
      <c r="Y70836" s="109"/>
    </row>
    <row r="70837" spans="25:25" x14ac:dyDescent="0.25">
      <c r="Y70837" s="109"/>
    </row>
    <row r="70838" spans="25:25" x14ac:dyDescent="0.25">
      <c r="Y70838" s="109"/>
    </row>
    <row r="70839" spans="25:25" x14ac:dyDescent="0.25">
      <c r="Y70839" s="109"/>
    </row>
    <row r="70840" spans="25:25" x14ac:dyDescent="0.25">
      <c r="Y70840" s="109"/>
    </row>
    <row r="70841" spans="25:25" x14ac:dyDescent="0.25">
      <c r="Y70841" s="109"/>
    </row>
    <row r="70842" spans="25:25" x14ac:dyDescent="0.25">
      <c r="Y70842" s="109"/>
    </row>
    <row r="70843" spans="25:25" x14ac:dyDescent="0.25">
      <c r="Y70843" s="109"/>
    </row>
    <row r="70844" spans="25:25" x14ac:dyDescent="0.25">
      <c r="Y70844" s="109"/>
    </row>
    <row r="70845" spans="25:25" x14ac:dyDescent="0.25">
      <c r="Y70845" s="109"/>
    </row>
    <row r="70846" spans="25:25" x14ac:dyDescent="0.25">
      <c r="Y70846" s="109"/>
    </row>
    <row r="70847" spans="25:25" x14ac:dyDescent="0.25">
      <c r="Y70847" s="109"/>
    </row>
    <row r="70848" spans="25:25" x14ac:dyDescent="0.25">
      <c r="Y70848" s="109"/>
    </row>
    <row r="70849" spans="25:25" x14ac:dyDescent="0.25">
      <c r="Y70849" s="109"/>
    </row>
    <row r="70850" spans="25:25" x14ac:dyDescent="0.25">
      <c r="Y70850" s="109"/>
    </row>
    <row r="70851" spans="25:25" x14ac:dyDescent="0.25">
      <c r="Y70851" s="109"/>
    </row>
    <row r="70852" spans="25:25" x14ac:dyDescent="0.25">
      <c r="Y70852" s="109"/>
    </row>
    <row r="70853" spans="25:25" x14ac:dyDescent="0.25">
      <c r="Y70853" s="109"/>
    </row>
    <row r="70854" spans="25:25" x14ac:dyDescent="0.25">
      <c r="Y70854" s="109"/>
    </row>
    <row r="70855" spans="25:25" x14ac:dyDescent="0.25">
      <c r="Y70855" s="109"/>
    </row>
    <row r="70856" spans="25:25" x14ac:dyDescent="0.25">
      <c r="Y70856" s="109"/>
    </row>
    <row r="70857" spans="25:25" x14ac:dyDescent="0.25">
      <c r="Y70857" s="109"/>
    </row>
    <row r="70858" spans="25:25" x14ac:dyDescent="0.25">
      <c r="Y70858" s="109"/>
    </row>
    <row r="70859" spans="25:25" x14ac:dyDescent="0.25">
      <c r="Y70859" s="109"/>
    </row>
    <row r="70860" spans="25:25" x14ac:dyDescent="0.25">
      <c r="Y70860" s="109"/>
    </row>
    <row r="70861" spans="25:25" x14ac:dyDescent="0.25">
      <c r="Y70861" s="109"/>
    </row>
    <row r="70862" spans="25:25" x14ac:dyDescent="0.25">
      <c r="Y70862" s="109"/>
    </row>
    <row r="70863" spans="25:25" x14ac:dyDescent="0.25">
      <c r="Y70863" s="109"/>
    </row>
    <row r="70864" spans="25:25" x14ac:dyDescent="0.25">
      <c r="Y70864" s="109"/>
    </row>
    <row r="70865" spans="25:25" x14ac:dyDescent="0.25">
      <c r="Y70865" s="109"/>
    </row>
    <row r="70866" spans="25:25" x14ac:dyDescent="0.25">
      <c r="Y70866" s="109"/>
    </row>
    <row r="70867" spans="25:25" x14ac:dyDescent="0.25">
      <c r="Y70867" s="109"/>
    </row>
    <row r="70868" spans="25:25" x14ac:dyDescent="0.25">
      <c r="Y70868" s="109"/>
    </row>
    <row r="70869" spans="25:25" x14ac:dyDescent="0.25">
      <c r="Y70869" s="109"/>
    </row>
    <row r="70870" spans="25:25" x14ac:dyDescent="0.25">
      <c r="Y70870" s="109"/>
    </row>
    <row r="70871" spans="25:25" x14ac:dyDescent="0.25">
      <c r="Y70871" s="109"/>
    </row>
    <row r="70872" spans="25:25" x14ac:dyDescent="0.25">
      <c r="Y70872" s="109"/>
    </row>
    <row r="70873" spans="25:25" x14ac:dyDescent="0.25">
      <c r="Y70873" s="109"/>
    </row>
    <row r="70874" spans="25:25" x14ac:dyDescent="0.25">
      <c r="Y70874" s="109"/>
    </row>
    <row r="70875" spans="25:25" x14ac:dyDescent="0.25">
      <c r="Y70875" s="109"/>
    </row>
    <row r="70876" spans="25:25" x14ac:dyDescent="0.25">
      <c r="Y70876" s="109"/>
    </row>
    <row r="70877" spans="25:25" x14ac:dyDescent="0.25">
      <c r="Y70877" s="109"/>
    </row>
    <row r="70878" spans="25:25" x14ac:dyDescent="0.25">
      <c r="Y70878" s="109"/>
    </row>
    <row r="70879" spans="25:25" x14ac:dyDescent="0.25">
      <c r="Y70879" s="109"/>
    </row>
    <row r="70880" spans="25:25" x14ac:dyDescent="0.25">
      <c r="Y70880" s="109"/>
    </row>
    <row r="70881" spans="25:25" x14ac:dyDescent="0.25">
      <c r="Y70881" s="109"/>
    </row>
    <row r="70882" spans="25:25" x14ac:dyDescent="0.25">
      <c r="Y70882" s="109"/>
    </row>
    <row r="70883" spans="25:25" x14ac:dyDescent="0.25">
      <c r="Y70883" s="109"/>
    </row>
    <row r="70884" spans="25:25" x14ac:dyDescent="0.25">
      <c r="Y70884" s="109"/>
    </row>
    <row r="70885" spans="25:25" x14ac:dyDescent="0.25">
      <c r="Y70885" s="109"/>
    </row>
    <row r="70886" spans="25:25" x14ac:dyDescent="0.25">
      <c r="Y70886" s="109"/>
    </row>
    <row r="70887" spans="25:25" x14ac:dyDescent="0.25">
      <c r="Y70887" s="109"/>
    </row>
    <row r="70888" spans="25:25" x14ac:dyDescent="0.25">
      <c r="Y70888" s="109"/>
    </row>
    <row r="70889" spans="25:25" x14ac:dyDescent="0.25">
      <c r="Y70889" s="109"/>
    </row>
    <row r="70890" spans="25:25" x14ac:dyDescent="0.25">
      <c r="Y70890" s="109"/>
    </row>
    <row r="70891" spans="25:25" x14ac:dyDescent="0.25">
      <c r="Y70891" s="109"/>
    </row>
    <row r="70892" spans="25:25" x14ac:dyDescent="0.25">
      <c r="Y70892" s="109"/>
    </row>
    <row r="70893" spans="25:25" x14ac:dyDescent="0.25">
      <c r="Y70893" s="109"/>
    </row>
    <row r="70894" spans="25:25" x14ac:dyDescent="0.25">
      <c r="Y70894" s="109"/>
    </row>
    <row r="70895" spans="25:25" x14ac:dyDescent="0.25">
      <c r="Y70895" s="109"/>
    </row>
    <row r="70896" spans="25:25" x14ac:dyDescent="0.25">
      <c r="Y70896" s="109"/>
    </row>
    <row r="70897" spans="25:25" x14ac:dyDescent="0.25">
      <c r="Y70897" s="109"/>
    </row>
    <row r="70898" spans="25:25" x14ac:dyDescent="0.25">
      <c r="Y70898" s="109"/>
    </row>
    <row r="70899" spans="25:25" x14ac:dyDescent="0.25">
      <c r="Y70899" s="109"/>
    </row>
    <row r="70900" spans="25:25" x14ac:dyDescent="0.25">
      <c r="Y70900" s="109"/>
    </row>
    <row r="70901" spans="25:25" x14ac:dyDescent="0.25">
      <c r="Y70901" s="109"/>
    </row>
    <row r="70902" spans="25:25" x14ac:dyDescent="0.25">
      <c r="Y70902" s="109"/>
    </row>
    <row r="70903" spans="25:25" x14ac:dyDescent="0.25">
      <c r="Y70903" s="109"/>
    </row>
    <row r="70904" spans="25:25" x14ac:dyDescent="0.25">
      <c r="Y70904" s="109"/>
    </row>
    <row r="70905" spans="25:25" x14ac:dyDescent="0.25">
      <c r="Y70905" s="109"/>
    </row>
    <row r="70906" spans="25:25" x14ac:dyDescent="0.25">
      <c r="Y70906" s="109"/>
    </row>
    <row r="70907" spans="25:25" x14ac:dyDescent="0.25">
      <c r="Y70907" s="109"/>
    </row>
    <row r="70908" spans="25:25" x14ac:dyDescent="0.25">
      <c r="Y70908" s="109"/>
    </row>
    <row r="70909" spans="25:25" x14ac:dyDescent="0.25">
      <c r="Y70909" s="109"/>
    </row>
    <row r="70910" spans="25:25" x14ac:dyDescent="0.25">
      <c r="Y70910" s="109"/>
    </row>
    <row r="70911" spans="25:25" x14ac:dyDescent="0.25">
      <c r="Y70911" s="109"/>
    </row>
    <row r="70912" spans="25:25" x14ac:dyDescent="0.25">
      <c r="Y70912" s="109"/>
    </row>
    <row r="70913" spans="25:25" x14ac:dyDescent="0.25">
      <c r="Y70913" s="109"/>
    </row>
    <row r="70914" spans="25:25" x14ac:dyDescent="0.25">
      <c r="Y70914" s="109"/>
    </row>
    <row r="70915" spans="25:25" x14ac:dyDescent="0.25">
      <c r="Y70915" s="109"/>
    </row>
    <row r="70916" spans="25:25" x14ac:dyDescent="0.25">
      <c r="Y70916" s="109"/>
    </row>
    <row r="70917" spans="25:25" x14ac:dyDescent="0.25">
      <c r="Y70917" s="109"/>
    </row>
    <row r="70918" spans="25:25" x14ac:dyDescent="0.25">
      <c r="Y70918" s="109"/>
    </row>
    <row r="70919" spans="25:25" x14ac:dyDescent="0.25">
      <c r="Y70919" s="109"/>
    </row>
    <row r="70920" spans="25:25" x14ac:dyDescent="0.25">
      <c r="Y70920" s="109"/>
    </row>
    <row r="70921" spans="25:25" x14ac:dyDescent="0.25">
      <c r="Y70921" s="109"/>
    </row>
    <row r="70922" spans="25:25" x14ac:dyDescent="0.25">
      <c r="Y70922" s="109"/>
    </row>
    <row r="70923" spans="25:25" x14ac:dyDescent="0.25">
      <c r="Y70923" s="109"/>
    </row>
    <row r="70924" spans="25:25" x14ac:dyDescent="0.25">
      <c r="Y70924" s="109"/>
    </row>
    <row r="70925" spans="25:25" x14ac:dyDescent="0.25">
      <c r="Y70925" s="109"/>
    </row>
    <row r="70926" spans="25:25" x14ac:dyDescent="0.25">
      <c r="Y70926" s="109"/>
    </row>
    <row r="70927" spans="25:25" x14ac:dyDescent="0.25">
      <c r="Y70927" s="109"/>
    </row>
    <row r="70928" spans="25:25" x14ac:dyDescent="0.25">
      <c r="Y70928" s="109"/>
    </row>
    <row r="70929" spans="25:25" x14ac:dyDescent="0.25">
      <c r="Y70929" s="109"/>
    </row>
    <row r="70930" spans="25:25" x14ac:dyDescent="0.25">
      <c r="Y70930" s="109"/>
    </row>
    <row r="70931" spans="25:25" x14ac:dyDescent="0.25">
      <c r="Y70931" s="109"/>
    </row>
    <row r="70932" spans="25:25" x14ac:dyDescent="0.25">
      <c r="Y70932" s="109"/>
    </row>
    <row r="70933" spans="25:25" x14ac:dyDescent="0.25">
      <c r="Y70933" s="109"/>
    </row>
    <row r="70934" spans="25:25" x14ac:dyDescent="0.25">
      <c r="Y70934" s="109"/>
    </row>
    <row r="70935" spans="25:25" x14ac:dyDescent="0.25">
      <c r="Y70935" s="109"/>
    </row>
    <row r="70936" spans="25:25" x14ac:dyDescent="0.25">
      <c r="Y70936" s="109"/>
    </row>
    <row r="70937" spans="25:25" x14ac:dyDescent="0.25">
      <c r="Y70937" s="109"/>
    </row>
    <row r="70938" spans="25:25" x14ac:dyDescent="0.25">
      <c r="Y70938" s="109"/>
    </row>
    <row r="70939" spans="25:25" x14ac:dyDescent="0.25">
      <c r="Y70939" s="109"/>
    </row>
    <row r="70940" spans="25:25" x14ac:dyDescent="0.25">
      <c r="Y70940" s="109"/>
    </row>
    <row r="70941" spans="25:25" x14ac:dyDescent="0.25">
      <c r="Y70941" s="109"/>
    </row>
    <row r="70942" spans="25:25" x14ac:dyDescent="0.25">
      <c r="Y70942" s="109"/>
    </row>
    <row r="70943" spans="25:25" x14ac:dyDescent="0.25">
      <c r="Y70943" s="109"/>
    </row>
    <row r="70944" spans="25:25" x14ac:dyDescent="0.25">
      <c r="Y70944" s="109"/>
    </row>
    <row r="70945" spans="25:25" x14ac:dyDescent="0.25">
      <c r="Y70945" s="109"/>
    </row>
    <row r="70946" spans="25:25" x14ac:dyDescent="0.25">
      <c r="Y70946" s="109"/>
    </row>
    <row r="70947" spans="25:25" x14ac:dyDescent="0.25">
      <c r="Y70947" s="109"/>
    </row>
    <row r="70948" spans="25:25" x14ac:dyDescent="0.25">
      <c r="Y70948" s="109"/>
    </row>
    <row r="70949" spans="25:25" x14ac:dyDescent="0.25">
      <c r="Y70949" s="109"/>
    </row>
    <row r="70950" spans="25:25" x14ac:dyDescent="0.25">
      <c r="Y70950" s="109"/>
    </row>
    <row r="70951" spans="25:25" x14ac:dyDescent="0.25">
      <c r="Y70951" s="109"/>
    </row>
    <row r="70952" spans="25:25" x14ac:dyDescent="0.25">
      <c r="Y70952" s="109"/>
    </row>
    <row r="70953" spans="25:25" x14ac:dyDescent="0.25">
      <c r="Y70953" s="109"/>
    </row>
    <row r="70954" spans="25:25" x14ac:dyDescent="0.25">
      <c r="Y70954" s="109"/>
    </row>
    <row r="70955" spans="25:25" x14ac:dyDescent="0.25">
      <c r="Y70955" s="109"/>
    </row>
    <row r="70956" spans="25:25" x14ac:dyDescent="0.25">
      <c r="Y70956" s="109"/>
    </row>
    <row r="70957" spans="25:25" x14ac:dyDescent="0.25">
      <c r="Y70957" s="109"/>
    </row>
    <row r="70958" spans="25:25" x14ac:dyDescent="0.25">
      <c r="Y70958" s="109"/>
    </row>
    <row r="70959" spans="25:25" x14ac:dyDescent="0.25">
      <c r="Y70959" s="109"/>
    </row>
    <row r="70960" spans="25:25" x14ac:dyDescent="0.25">
      <c r="Y70960" s="109"/>
    </row>
    <row r="70961" spans="25:25" x14ac:dyDescent="0.25">
      <c r="Y70961" s="109"/>
    </row>
    <row r="70962" spans="25:25" x14ac:dyDescent="0.25">
      <c r="Y70962" s="109"/>
    </row>
    <row r="70963" spans="25:25" x14ac:dyDescent="0.25">
      <c r="Y70963" s="109"/>
    </row>
    <row r="70964" spans="25:25" x14ac:dyDescent="0.25">
      <c r="Y70964" s="109"/>
    </row>
    <row r="70965" spans="25:25" x14ac:dyDescent="0.25">
      <c r="Y70965" s="109"/>
    </row>
    <row r="70966" spans="25:25" x14ac:dyDescent="0.25">
      <c r="Y70966" s="109"/>
    </row>
    <row r="70967" spans="25:25" x14ac:dyDescent="0.25">
      <c r="Y70967" s="109"/>
    </row>
    <row r="70968" spans="25:25" x14ac:dyDescent="0.25">
      <c r="Y70968" s="109"/>
    </row>
    <row r="70969" spans="25:25" x14ac:dyDescent="0.25">
      <c r="Y70969" s="109"/>
    </row>
    <row r="70970" spans="25:25" x14ac:dyDescent="0.25">
      <c r="Y70970" s="109"/>
    </row>
    <row r="70971" spans="25:25" x14ac:dyDescent="0.25">
      <c r="Y70971" s="109"/>
    </row>
    <row r="70972" spans="25:25" x14ac:dyDescent="0.25">
      <c r="Y70972" s="109"/>
    </row>
    <row r="70973" spans="25:25" x14ac:dyDescent="0.25">
      <c r="Y70973" s="109"/>
    </row>
    <row r="70974" spans="25:25" x14ac:dyDescent="0.25">
      <c r="Y70974" s="109"/>
    </row>
    <row r="70975" spans="25:25" x14ac:dyDescent="0.25">
      <c r="Y70975" s="109"/>
    </row>
    <row r="70976" spans="25:25" x14ac:dyDescent="0.25">
      <c r="Y70976" s="109"/>
    </row>
    <row r="70977" spans="25:25" x14ac:dyDescent="0.25">
      <c r="Y70977" s="109"/>
    </row>
    <row r="70978" spans="25:25" x14ac:dyDescent="0.25">
      <c r="Y70978" s="109"/>
    </row>
    <row r="70979" spans="25:25" x14ac:dyDescent="0.25">
      <c r="Y70979" s="109"/>
    </row>
    <row r="70980" spans="25:25" x14ac:dyDescent="0.25">
      <c r="Y70980" s="109"/>
    </row>
    <row r="70981" spans="25:25" x14ac:dyDescent="0.25">
      <c r="Y70981" s="109"/>
    </row>
    <row r="70982" spans="25:25" x14ac:dyDescent="0.25">
      <c r="Y70982" s="109"/>
    </row>
    <row r="70983" spans="25:25" x14ac:dyDescent="0.25">
      <c r="Y70983" s="109"/>
    </row>
    <row r="70984" spans="25:25" x14ac:dyDescent="0.25">
      <c r="Y70984" s="109"/>
    </row>
    <row r="70985" spans="25:25" x14ac:dyDescent="0.25">
      <c r="Y70985" s="109"/>
    </row>
    <row r="70986" spans="25:25" x14ac:dyDescent="0.25">
      <c r="Y70986" s="109"/>
    </row>
    <row r="70987" spans="25:25" x14ac:dyDescent="0.25">
      <c r="Y70987" s="109"/>
    </row>
    <row r="70988" spans="25:25" x14ac:dyDescent="0.25">
      <c r="Y70988" s="109"/>
    </row>
    <row r="70989" spans="25:25" x14ac:dyDescent="0.25">
      <c r="Y70989" s="109"/>
    </row>
    <row r="70990" spans="25:25" x14ac:dyDescent="0.25">
      <c r="Y70990" s="109"/>
    </row>
    <row r="70991" spans="25:25" x14ac:dyDescent="0.25">
      <c r="Y70991" s="109"/>
    </row>
    <row r="70992" spans="25:25" x14ac:dyDescent="0.25">
      <c r="Y70992" s="109"/>
    </row>
    <row r="70993" spans="25:25" x14ac:dyDescent="0.25">
      <c r="Y70993" s="109"/>
    </row>
    <row r="70994" spans="25:25" x14ac:dyDescent="0.25">
      <c r="Y70994" s="109"/>
    </row>
    <row r="70995" spans="25:25" x14ac:dyDescent="0.25">
      <c r="Y70995" s="109"/>
    </row>
    <row r="70996" spans="25:25" x14ac:dyDescent="0.25">
      <c r="Y70996" s="109"/>
    </row>
    <row r="70997" spans="25:25" x14ac:dyDescent="0.25">
      <c r="Y70997" s="109"/>
    </row>
    <row r="70998" spans="25:25" x14ac:dyDescent="0.25">
      <c r="Y70998" s="109"/>
    </row>
    <row r="70999" spans="25:25" x14ac:dyDescent="0.25">
      <c r="Y70999" s="109"/>
    </row>
    <row r="71000" spans="25:25" x14ac:dyDescent="0.25">
      <c r="Y71000" s="109"/>
    </row>
    <row r="71001" spans="25:25" x14ac:dyDescent="0.25">
      <c r="Y71001" s="109"/>
    </row>
    <row r="71002" spans="25:25" x14ac:dyDescent="0.25">
      <c r="Y71002" s="109"/>
    </row>
    <row r="71003" spans="25:25" x14ac:dyDescent="0.25">
      <c r="Y71003" s="109"/>
    </row>
    <row r="71004" spans="25:25" x14ac:dyDescent="0.25">
      <c r="Y71004" s="109"/>
    </row>
    <row r="71005" spans="25:25" x14ac:dyDescent="0.25">
      <c r="Y71005" s="109"/>
    </row>
    <row r="71006" spans="25:25" x14ac:dyDescent="0.25">
      <c r="Y71006" s="109"/>
    </row>
    <row r="71007" spans="25:25" x14ac:dyDescent="0.25">
      <c r="Y71007" s="109"/>
    </row>
    <row r="71008" spans="25:25" x14ac:dyDescent="0.25">
      <c r="Y71008" s="109"/>
    </row>
    <row r="71009" spans="25:25" x14ac:dyDescent="0.25">
      <c r="Y71009" s="109"/>
    </row>
    <row r="71010" spans="25:25" x14ac:dyDescent="0.25">
      <c r="Y71010" s="109"/>
    </row>
    <row r="71011" spans="25:25" x14ac:dyDescent="0.25">
      <c r="Y71011" s="109"/>
    </row>
    <row r="71012" spans="25:25" x14ac:dyDescent="0.25">
      <c r="Y71012" s="109"/>
    </row>
    <row r="71013" spans="25:25" x14ac:dyDescent="0.25">
      <c r="Y71013" s="109"/>
    </row>
    <row r="71014" spans="25:25" x14ac:dyDescent="0.25">
      <c r="Y71014" s="109"/>
    </row>
    <row r="71015" spans="25:25" x14ac:dyDescent="0.25">
      <c r="Y71015" s="109"/>
    </row>
    <row r="71016" spans="25:25" x14ac:dyDescent="0.25">
      <c r="Y71016" s="109"/>
    </row>
    <row r="71017" spans="25:25" x14ac:dyDescent="0.25">
      <c r="Y71017" s="109"/>
    </row>
    <row r="71018" spans="25:25" x14ac:dyDescent="0.25">
      <c r="Y71018" s="109"/>
    </row>
    <row r="71019" spans="25:25" x14ac:dyDescent="0.25">
      <c r="Y71019" s="109"/>
    </row>
    <row r="71020" spans="25:25" x14ac:dyDescent="0.25">
      <c r="Y71020" s="109"/>
    </row>
    <row r="71021" spans="25:25" x14ac:dyDescent="0.25">
      <c r="Y71021" s="109"/>
    </row>
    <row r="71022" spans="25:25" x14ac:dyDescent="0.25">
      <c r="Y71022" s="109"/>
    </row>
    <row r="71023" spans="25:25" x14ac:dyDescent="0.25">
      <c r="Y71023" s="109"/>
    </row>
    <row r="71024" spans="25:25" x14ac:dyDescent="0.25">
      <c r="Y71024" s="109"/>
    </row>
    <row r="71025" spans="25:25" x14ac:dyDescent="0.25">
      <c r="Y71025" s="109"/>
    </row>
    <row r="71026" spans="25:25" x14ac:dyDescent="0.25">
      <c r="Y71026" s="109"/>
    </row>
    <row r="71027" spans="25:25" x14ac:dyDescent="0.25">
      <c r="Y71027" s="109"/>
    </row>
    <row r="71028" spans="25:25" x14ac:dyDescent="0.25">
      <c r="Y71028" s="109"/>
    </row>
    <row r="71029" spans="25:25" x14ac:dyDescent="0.25">
      <c r="Y71029" s="109"/>
    </row>
    <row r="71030" spans="25:25" x14ac:dyDescent="0.25">
      <c r="Y71030" s="109"/>
    </row>
    <row r="71031" spans="25:25" x14ac:dyDescent="0.25">
      <c r="Y71031" s="109"/>
    </row>
    <row r="71032" spans="25:25" x14ac:dyDescent="0.25">
      <c r="Y71032" s="109"/>
    </row>
    <row r="71033" spans="25:25" x14ac:dyDescent="0.25">
      <c r="Y71033" s="109"/>
    </row>
    <row r="71034" spans="25:25" x14ac:dyDescent="0.25">
      <c r="Y71034" s="109"/>
    </row>
    <row r="71035" spans="25:25" x14ac:dyDescent="0.25">
      <c r="Y71035" s="109"/>
    </row>
    <row r="71036" spans="25:25" x14ac:dyDescent="0.25">
      <c r="Y71036" s="109"/>
    </row>
    <row r="71037" spans="25:25" x14ac:dyDescent="0.25">
      <c r="Y71037" s="109"/>
    </row>
    <row r="71038" spans="25:25" x14ac:dyDescent="0.25">
      <c r="Y71038" s="109"/>
    </row>
    <row r="71039" spans="25:25" x14ac:dyDescent="0.25">
      <c r="Y71039" s="109"/>
    </row>
    <row r="71040" spans="25:25" x14ac:dyDescent="0.25">
      <c r="Y71040" s="109"/>
    </row>
    <row r="71041" spans="25:25" x14ac:dyDescent="0.25">
      <c r="Y71041" s="109"/>
    </row>
    <row r="71042" spans="25:25" x14ac:dyDescent="0.25">
      <c r="Y71042" s="109"/>
    </row>
    <row r="71043" spans="25:25" x14ac:dyDescent="0.25">
      <c r="Y71043" s="109"/>
    </row>
    <row r="71044" spans="25:25" x14ac:dyDescent="0.25">
      <c r="Y71044" s="109"/>
    </row>
    <row r="71045" spans="25:25" x14ac:dyDescent="0.25">
      <c r="Y71045" s="109"/>
    </row>
    <row r="71046" spans="25:25" x14ac:dyDescent="0.25">
      <c r="Y71046" s="109"/>
    </row>
    <row r="71047" spans="25:25" x14ac:dyDescent="0.25">
      <c r="Y71047" s="109"/>
    </row>
    <row r="71048" spans="25:25" x14ac:dyDescent="0.25">
      <c r="Y71048" s="109"/>
    </row>
    <row r="71049" spans="25:25" x14ac:dyDescent="0.25">
      <c r="Y71049" s="109"/>
    </row>
    <row r="71050" spans="25:25" x14ac:dyDescent="0.25">
      <c r="Y71050" s="109"/>
    </row>
    <row r="71051" spans="25:25" x14ac:dyDescent="0.25">
      <c r="Y71051" s="109"/>
    </row>
    <row r="71052" spans="25:25" x14ac:dyDescent="0.25">
      <c r="Y71052" s="109"/>
    </row>
    <row r="71053" spans="25:25" x14ac:dyDescent="0.25">
      <c r="Y71053" s="109"/>
    </row>
    <row r="71054" spans="25:25" x14ac:dyDescent="0.25">
      <c r="Y71054" s="109"/>
    </row>
    <row r="71055" spans="25:25" x14ac:dyDescent="0.25">
      <c r="Y71055" s="109"/>
    </row>
    <row r="71056" spans="25:25" x14ac:dyDescent="0.25">
      <c r="Y71056" s="109"/>
    </row>
    <row r="71057" spans="25:25" x14ac:dyDescent="0.25">
      <c r="Y71057" s="109"/>
    </row>
    <row r="71058" spans="25:25" x14ac:dyDescent="0.25">
      <c r="Y71058" s="109"/>
    </row>
    <row r="71059" spans="25:25" x14ac:dyDescent="0.25">
      <c r="Y71059" s="109"/>
    </row>
    <row r="71060" spans="25:25" x14ac:dyDescent="0.25">
      <c r="Y71060" s="109"/>
    </row>
    <row r="71061" spans="25:25" x14ac:dyDescent="0.25">
      <c r="Y71061" s="109"/>
    </row>
    <row r="71062" spans="25:25" x14ac:dyDescent="0.25">
      <c r="Y71062" s="109"/>
    </row>
    <row r="71063" spans="25:25" x14ac:dyDescent="0.25">
      <c r="Y71063" s="109"/>
    </row>
    <row r="71064" spans="25:25" x14ac:dyDescent="0.25">
      <c r="Y71064" s="109"/>
    </row>
    <row r="71065" spans="25:25" x14ac:dyDescent="0.25">
      <c r="Y71065" s="109"/>
    </row>
    <row r="71066" spans="25:25" x14ac:dyDescent="0.25">
      <c r="Y71066" s="109"/>
    </row>
    <row r="71067" spans="25:25" x14ac:dyDescent="0.25">
      <c r="Y71067" s="109"/>
    </row>
    <row r="71068" spans="25:25" x14ac:dyDescent="0.25">
      <c r="Y71068" s="109"/>
    </row>
    <row r="71069" spans="25:25" x14ac:dyDescent="0.25">
      <c r="Y71069" s="109"/>
    </row>
    <row r="71070" spans="25:25" x14ac:dyDescent="0.25">
      <c r="Y71070" s="109"/>
    </row>
    <row r="71071" spans="25:25" x14ac:dyDescent="0.25">
      <c r="Y71071" s="109"/>
    </row>
    <row r="71072" spans="25:25" x14ac:dyDescent="0.25">
      <c r="Y71072" s="109"/>
    </row>
    <row r="71073" spans="25:25" x14ac:dyDescent="0.25">
      <c r="Y71073" s="109"/>
    </row>
    <row r="71074" spans="25:25" x14ac:dyDescent="0.25">
      <c r="Y71074" s="109"/>
    </row>
    <row r="71075" spans="25:25" x14ac:dyDescent="0.25">
      <c r="Y71075" s="109"/>
    </row>
    <row r="71076" spans="25:25" x14ac:dyDescent="0.25">
      <c r="Y71076" s="109"/>
    </row>
    <row r="71077" spans="25:25" x14ac:dyDescent="0.25">
      <c r="Y71077" s="109"/>
    </row>
    <row r="71078" spans="25:25" x14ac:dyDescent="0.25">
      <c r="Y71078" s="109"/>
    </row>
    <row r="71079" spans="25:25" x14ac:dyDescent="0.25">
      <c r="Y71079" s="109"/>
    </row>
    <row r="71080" spans="25:25" x14ac:dyDescent="0.25">
      <c r="Y71080" s="109"/>
    </row>
    <row r="71081" spans="25:25" x14ac:dyDescent="0.25">
      <c r="Y71081" s="109"/>
    </row>
    <row r="71082" spans="25:25" x14ac:dyDescent="0.25">
      <c r="Y71082" s="109"/>
    </row>
    <row r="71083" spans="25:25" x14ac:dyDescent="0.25">
      <c r="Y71083" s="109"/>
    </row>
    <row r="71084" spans="25:25" x14ac:dyDescent="0.25">
      <c r="Y71084" s="109"/>
    </row>
    <row r="71085" spans="25:25" x14ac:dyDescent="0.25">
      <c r="Y71085" s="109"/>
    </row>
    <row r="71086" spans="25:25" x14ac:dyDescent="0.25">
      <c r="Y71086" s="109"/>
    </row>
    <row r="71087" spans="25:25" x14ac:dyDescent="0.25">
      <c r="Y71087" s="109"/>
    </row>
    <row r="71088" spans="25:25" x14ac:dyDescent="0.25">
      <c r="Y71088" s="109"/>
    </row>
    <row r="71089" spans="25:25" x14ac:dyDescent="0.25">
      <c r="Y71089" s="109"/>
    </row>
    <row r="71090" spans="25:25" x14ac:dyDescent="0.25">
      <c r="Y71090" s="109"/>
    </row>
    <row r="71091" spans="25:25" x14ac:dyDescent="0.25">
      <c r="Y71091" s="109"/>
    </row>
    <row r="71092" spans="25:25" x14ac:dyDescent="0.25">
      <c r="Y71092" s="109"/>
    </row>
    <row r="71093" spans="25:25" x14ac:dyDescent="0.25">
      <c r="Y71093" s="109"/>
    </row>
    <row r="71094" spans="25:25" x14ac:dyDescent="0.25">
      <c r="Y71094" s="109"/>
    </row>
    <row r="71095" spans="25:25" x14ac:dyDescent="0.25">
      <c r="Y71095" s="109"/>
    </row>
    <row r="71096" spans="25:25" x14ac:dyDescent="0.25">
      <c r="Y71096" s="109"/>
    </row>
    <row r="71097" spans="25:25" x14ac:dyDescent="0.25">
      <c r="Y71097" s="109"/>
    </row>
    <row r="71098" spans="25:25" x14ac:dyDescent="0.25">
      <c r="Y71098" s="109"/>
    </row>
    <row r="71099" spans="25:25" x14ac:dyDescent="0.25">
      <c r="Y71099" s="109"/>
    </row>
    <row r="71100" spans="25:25" x14ac:dyDescent="0.25">
      <c r="Y71100" s="109"/>
    </row>
    <row r="71101" spans="25:25" x14ac:dyDescent="0.25">
      <c r="Y71101" s="109"/>
    </row>
    <row r="71102" spans="25:25" x14ac:dyDescent="0.25">
      <c r="Y71102" s="109"/>
    </row>
    <row r="71103" spans="25:25" x14ac:dyDescent="0.25">
      <c r="Y71103" s="109"/>
    </row>
    <row r="71104" spans="25:25" x14ac:dyDescent="0.25">
      <c r="Y71104" s="109"/>
    </row>
    <row r="71105" spans="25:25" x14ac:dyDescent="0.25">
      <c r="Y71105" s="109"/>
    </row>
    <row r="71106" spans="25:25" x14ac:dyDescent="0.25">
      <c r="Y71106" s="109"/>
    </row>
    <row r="71107" spans="25:25" x14ac:dyDescent="0.25">
      <c r="Y71107" s="109"/>
    </row>
    <row r="71108" spans="25:25" x14ac:dyDescent="0.25">
      <c r="Y71108" s="109"/>
    </row>
    <row r="71109" spans="25:25" x14ac:dyDescent="0.25">
      <c r="Y71109" s="109"/>
    </row>
    <row r="71110" spans="25:25" x14ac:dyDescent="0.25">
      <c r="Y71110" s="109"/>
    </row>
    <row r="71111" spans="25:25" x14ac:dyDescent="0.25">
      <c r="Y71111" s="109"/>
    </row>
    <row r="71112" spans="25:25" x14ac:dyDescent="0.25">
      <c r="Y71112" s="109"/>
    </row>
    <row r="71113" spans="25:25" x14ac:dyDescent="0.25">
      <c r="Y71113" s="109"/>
    </row>
    <row r="71114" spans="25:25" x14ac:dyDescent="0.25">
      <c r="Y71114" s="109"/>
    </row>
    <row r="71115" spans="25:25" x14ac:dyDescent="0.25">
      <c r="Y71115" s="109"/>
    </row>
    <row r="71116" spans="25:25" x14ac:dyDescent="0.25">
      <c r="Y71116" s="109"/>
    </row>
    <row r="71117" spans="25:25" x14ac:dyDescent="0.25">
      <c r="Y71117" s="109"/>
    </row>
    <row r="71118" spans="25:25" x14ac:dyDescent="0.25">
      <c r="Y71118" s="109"/>
    </row>
    <row r="71119" spans="25:25" x14ac:dyDescent="0.25">
      <c r="Y71119" s="109"/>
    </row>
    <row r="71120" spans="25:25" x14ac:dyDescent="0.25">
      <c r="Y71120" s="109"/>
    </row>
    <row r="71121" spans="25:25" x14ac:dyDescent="0.25">
      <c r="Y71121" s="109"/>
    </row>
    <row r="71122" spans="25:25" x14ac:dyDescent="0.25">
      <c r="Y71122" s="109"/>
    </row>
    <row r="71123" spans="25:25" x14ac:dyDescent="0.25">
      <c r="Y71123" s="109"/>
    </row>
    <row r="71124" spans="25:25" x14ac:dyDescent="0.25">
      <c r="Y71124" s="109"/>
    </row>
    <row r="71125" spans="25:25" x14ac:dyDescent="0.25">
      <c r="Y71125" s="109"/>
    </row>
    <row r="71126" spans="25:25" x14ac:dyDescent="0.25">
      <c r="Y71126" s="109"/>
    </row>
    <row r="71127" spans="25:25" x14ac:dyDescent="0.25">
      <c r="Y71127" s="109"/>
    </row>
    <row r="71128" spans="25:25" x14ac:dyDescent="0.25">
      <c r="Y71128" s="109"/>
    </row>
    <row r="71129" spans="25:25" x14ac:dyDescent="0.25">
      <c r="Y71129" s="109"/>
    </row>
    <row r="71130" spans="25:25" x14ac:dyDescent="0.25">
      <c r="Y71130" s="109"/>
    </row>
    <row r="71131" spans="25:25" x14ac:dyDescent="0.25">
      <c r="Y71131" s="109"/>
    </row>
    <row r="71132" spans="25:25" x14ac:dyDescent="0.25">
      <c r="Y71132" s="109"/>
    </row>
    <row r="71133" spans="25:25" x14ac:dyDescent="0.25">
      <c r="Y71133" s="109"/>
    </row>
    <row r="71134" spans="25:25" x14ac:dyDescent="0.25">
      <c r="Y71134" s="109"/>
    </row>
    <row r="71135" spans="25:25" x14ac:dyDescent="0.25">
      <c r="Y71135" s="109"/>
    </row>
    <row r="71136" spans="25:25" x14ac:dyDescent="0.25">
      <c r="Y71136" s="109"/>
    </row>
    <row r="71137" spans="25:25" x14ac:dyDescent="0.25">
      <c r="Y71137" s="109"/>
    </row>
    <row r="71138" spans="25:25" x14ac:dyDescent="0.25">
      <c r="Y71138" s="109"/>
    </row>
    <row r="71139" spans="25:25" x14ac:dyDescent="0.25">
      <c r="Y71139" s="109"/>
    </row>
    <row r="71140" spans="25:25" x14ac:dyDescent="0.25">
      <c r="Y71140" s="109"/>
    </row>
    <row r="71141" spans="25:25" x14ac:dyDescent="0.25">
      <c r="Y71141" s="109"/>
    </row>
    <row r="71142" spans="25:25" x14ac:dyDescent="0.25">
      <c r="Y71142" s="109"/>
    </row>
    <row r="71143" spans="25:25" x14ac:dyDescent="0.25">
      <c r="Y71143" s="109"/>
    </row>
    <row r="71144" spans="25:25" x14ac:dyDescent="0.25">
      <c r="Y71144" s="109"/>
    </row>
    <row r="71145" spans="25:25" x14ac:dyDescent="0.25">
      <c r="Y71145" s="109"/>
    </row>
    <row r="71146" spans="25:25" x14ac:dyDescent="0.25">
      <c r="Y71146" s="109"/>
    </row>
    <row r="71147" spans="25:25" x14ac:dyDescent="0.25">
      <c r="Y71147" s="109"/>
    </row>
    <row r="71148" spans="25:25" x14ac:dyDescent="0.25">
      <c r="Y71148" s="109"/>
    </row>
    <row r="71149" spans="25:25" x14ac:dyDescent="0.25">
      <c r="Y71149" s="109"/>
    </row>
    <row r="71150" spans="25:25" x14ac:dyDescent="0.25">
      <c r="Y71150" s="109"/>
    </row>
    <row r="71151" spans="25:25" x14ac:dyDescent="0.25">
      <c r="Y71151" s="109"/>
    </row>
    <row r="71152" spans="25:25" x14ac:dyDescent="0.25">
      <c r="Y71152" s="109"/>
    </row>
    <row r="71153" spans="25:25" x14ac:dyDescent="0.25">
      <c r="Y71153" s="109"/>
    </row>
    <row r="71154" spans="25:25" x14ac:dyDescent="0.25">
      <c r="Y71154" s="109"/>
    </row>
    <row r="71155" spans="25:25" x14ac:dyDescent="0.25">
      <c r="Y71155" s="109"/>
    </row>
    <row r="71156" spans="25:25" x14ac:dyDescent="0.25">
      <c r="Y71156" s="109"/>
    </row>
    <row r="71157" spans="25:25" x14ac:dyDescent="0.25">
      <c r="Y71157" s="109"/>
    </row>
    <row r="71158" spans="25:25" x14ac:dyDescent="0.25">
      <c r="Y71158" s="109"/>
    </row>
    <row r="71159" spans="25:25" x14ac:dyDescent="0.25">
      <c r="Y71159" s="109"/>
    </row>
    <row r="71160" spans="25:25" x14ac:dyDescent="0.25">
      <c r="Y71160" s="109"/>
    </row>
    <row r="71161" spans="25:25" x14ac:dyDescent="0.25">
      <c r="Y71161" s="109"/>
    </row>
    <row r="71162" spans="25:25" x14ac:dyDescent="0.25">
      <c r="Y71162" s="109"/>
    </row>
    <row r="71163" spans="25:25" x14ac:dyDescent="0.25">
      <c r="Y71163" s="109"/>
    </row>
    <row r="71164" spans="25:25" x14ac:dyDescent="0.25">
      <c r="Y71164" s="109"/>
    </row>
    <row r="71165" spans="25:25" x14ac:dyDescent="0.25">
      <c r="Y71165" s="109"/>
    </row>
    <row r="71166" spans="25:25" x14ac:dyDescent="0.25">
      <c r="Y71166" s="109"/>
    </row>
    <row r="71167" spans="25:25" x14ac:dyDescent="0.25">
      <c r="Y71167" s="109"/>
    </row>
    <row r="71168" spans="25:25" x14ac:dyDescent="0.25">
      <c r="Y71168" s="109"/>
    </row>
    <row r="71169" spans="25:25" x14ac:dyDescent="0.25">
      <c r="Y71169" s="109"/>
    </row>
    <row r="71170" spans="25:25" x14ac:dyDescent="0.25">
      <c r="Y71170" s="109"/>
    </row>
    <row r="71171" spans="25:25" x14ac:dyDescent="0.25">
      <c r="Y71171" s="109"/>
    </row>
    <row r="71172" spans="25:25" x14ac:dyDescent="0.25">
      <c r="Y71172" s="109"/>
    </row>
    <row r="71173" spans="25:25" x14ac:dyDescent="0.25">
      <c r="Y71173" s="109"/>
    </row>
    <row r="71174" spans="25:25" x14ac:dyDescent="0.25">
      <c r="Y71174" s="109"/>
    </row>
    <row r="71175" spans="25:25" x14ac:dyDescent="0.25">
      <c r="Y71175" s="109"/>
    </row>
    <row r="71176" spans="25:25" x14ac:dyDescent="0.25">
      <c r="Y71176" s="109"/>
    </row>
    <row r="71177" spans="25:25" x14ac:dyDescent="0.25">
      <c r="Y71177" s="109"/>
    </row>
    <row r="71178" spans="25:25" x14ac:dyDescent="0.25">
      <c r="Y71178" s="109"/>
    </row>
    <row r="71179" spans="25:25" x14ac:dyDescent="0.25">
      <c r="Y71179" s="109"/>
    </row>
    <row r="71180" spans="25:25" x14ac:dyDescent="0.25">
      <c r="Y71180" s="109"/>
    </row>
    <row r="71181" spans="25:25" x14ac:dyDescent="0.25">
      <c r="Y71181" s="109"/>
    </row>
    <row r="71182" spans="25:25" x14ac:dyDescent="0.25">
      <c r="Y71182" s="109"/>
    </row>
    <row r="71183" spans="25:25" x14ac:dyDescent="0.25">
      <c r="Y71183" s="109"/>
    </row>
    <row r="71184" spans="25:25" x14ac:dyDescent="0.25">
      <c r="Y71184" s="109"/>
    </row>
    <row r="71185" spans="25:25" x14ac:dyDescent="0.25">
      <c r="Y71185" s="109"/>
    </row>
    <row r="71186" spans="25:25" x14ac:dyDescent="0.25">
      <c r="Y71186" s="109"/>
    </row>
    <row r="71187" spans="25:25" x14ac:dyDescent="0.25">
      <c r="Y71187" s="109"/>
    </row>
    <row r="71188" spans="25:25" x14ac:dyDescent="0.25">
      <c r="Y71188" s="109"/>
    </row>
    <row r="71189" spans="25:25" x14ac:dyDescent="0.25">
      <c r="Y71189" s="109"/>
    </row>
    <row r="71190" spans="25:25" x14ac:dyDescent="0.25">
      <c r="Y71190" s="109"/>
    </row>
    <row r="71191" spans="25:25" x14ac:dyDescent="0.25">
      <c r="Y71191" s="109"/>
    </row>
    <row r="71192" spans="25:25" x14ac:dyDescent="0.25">
      <c r="Y71192" s="109"/>
    </row>
    <row r="71193" spans="25:25" x14ac:dyDescent="0.25">
      <c r="Y71193" s="109"/>
    </row>
    <row r="71194" spans="25:25" x14ac:dyDescent="0.25">
      <c r="Y71194" s="109"/>
    </row>
    <row r="71195" spans="25:25" x14ac:dyDescent="0.25">
      <c r="Y71195" s="109"/>
    </row>
    <row r="71196" spans="25:25" x14ac:dyDescent="0.25">
      <c r="Y71196" s="109"/>
    </row>
    <row r="71197" spans="25:25" x14ac:dyDescent="0.25">
      <c r="Y71197" s="109"/>
    </row>
    <row r="71198" spans="25:25" x14ac:dyDescent="0.25">
      <c r="Y71198" s="109"/>
    </row>
    <row r="71199" spans="25:25" x14ac:dyDescent="0.25">
      <c r="Y71199" s="109"/>
    </row>
    <row r="71200" spans="25:25" x14ac:dyDescent="0.25">
      <c r="Y71200" s="109"/>
    </row>
    <row r="71201" spans="25:25" x14ac:dyDescent="0.25">
      <c r="Y71201" s="109"/>
    </row>
    <row r="71202" spans="25:25" x14ac:dyDescent="0.25">
      <c r="Y71202" s="109"/>
    </row>
    <row r="71203" spans="25:25" x14ac:dyDescent="0.25">
      <c r="Y71203" s="109"/>
    </row>
    <row r="71204" spans="25:25" x14ac:dyDescent="0.25">
      <c r="Y71204" s="109"/>
    </row>
    <row r="71205" spans="25:25" x14ac:dyDescent="0.25">
      <c r="Y71205" s="109"/>
    </row>
    <row r="71206" spans="25:25" x14ac:dyDescent="0.25">
      <c r="Y71206" s="109"/>
    </row>
    <row r="71207" spans="25:25" x14ac:dyDescent="0.25">
      <c r="Y71207" s="109"/>
    </row>
    <row r="71208" spans="25:25" x14ac:dyDescent="0.25">
      <c r="Y71208" s="109"/>
    </row>
    <row r="71209" spans="25:25" x14ac:dyDescent="0.25">
      <c r="Y71209" s="109"/>
    </row>
    <row r="71210" spans="25:25" x14ac:dyDescent="0.25">
      <c r="Y71210" s="109"/>
    </row>
    <row r="71211" spans="25:25" x14ac:dyDescent="0.25">
      <c r="Y71211" s="109"/>
    </row>
    <row r="71212" spans="25:25" x14ac:dyDescent="0.25">
      <c r="Y71212" s="109"/>
    </row>
    <row r="71213" spans="25:25" x14ac:dyDescent="0.25">
      <c r="Y71213" s="109"/>
    </row>
    <row r="71214" spans="25:25" x14ac:dyDescent="0.25">
      <c r="Y71214" s="109"/>
    </row>
    <row r="71215" spans="25:25" x14ac:dyDescent="0.25">
      <c r="Y71215" s="109"/>
    </row>
    <row r="71216" spans="25:25" x14ac:dyDescent="0.25">
      <c r="Y71216" s="109"/>
    </row>
    <row r="71217" spans="25:25" x14ac:dyDescent="0.25">
      <c r="Y71217" s="109"/>
    </row>
    <row r="71218" spans="25:25" x14ac:dyDescent="0.25">
      <c r="Y71218" s="109"/>
    </row>
    <row r="71219" spans="25:25" x14ac:dyDescent="0.25">
      <c r="Y71219" s="109"/>
    </row>
    <row r="71220" spans="25:25" x14ac:dyDescent="0.25">
      <c r="Y71220" s="109"/>
    </row>
    <row r="71221" spans="25:25" x14ac:dyDescent="0.25">
      <c r="Y71221" s="109"/>
    </row>
    <row r="71222" spans="25:25" x14ac:dyDescent="0.25">
      <c r="Y71222" s="109"/>
    </row>
    <row r="71223" spans="25:25" x14ac:dyDescent="0.25">
      <c r="Y71223" s="109"/>
    </row>
    <row r="71224" spans="25:25" x14ac:dyDescent="0.25">
      <c r="Y71224" s="109"/>
    </row>
    <row r="71225" spans="25:25" x14ac:dyDescent="0.25">
      <c r="Y71225" s="109"/>
    </row>
    <row r="71226" spans="25:25" x14ac:dyDescent="0.25">
      <c r="Y71226" s="109"/>
    </row>
    <row r="71227" spans="25:25" x14ac:dyDescent="0.25">
      <c r="Y71227" s="109"/>
    </row>
    <row r="71228" spans="25:25" x14ac:dyDescent="0.25">
      <c r="Y71228" s="109"/>
    </row>
    <row r="71229" spans="25:25" x14ac:dyDescent="0.25">
      <c r="Y71229" s="109"/>
    </row>
    <row r="71230" spans="25:25" x14ac:dyDescent="0.25">
      <c r="Y71230" s="109"/>
    </row>
    <row r="71231" spans="25:25" x14ac:dyDescent="0.25">
      <c r="Y71231" s="109"/>
    </row>
    <row r="71232" spans="25:25" x14ac:dyDescent="0.25">
      <c r="Y71232" s="109"/>
    </row>
    <row r="71233" spans="25:25" x14ac:dyDescent="0.25">
      <c r="Y71233" s="109"/>
    </row>
    <row r="71234" spans="25:25" x14ac:dyDescent="0.25">
      <c r="Y71234" s="109"/>
    </row>
    <row r="71235" spans="25:25" x14ac:dyDescent="0.25">
      <c r="Y71235" s="109"/>
    </row>
    <row r="71236" spans="25:25" x14ac:dyDescent="0.25">
      <c r="Y71236" s="109"/>
    </row>
    <row r="71237" spans="25:25" x14ac:dyDescent="0.25">
      <c r="Y71237" s="109"/>
    </row>
    <row r="71238" spans="25:25" x14ac:dyDescent="0.25">
      <c r="Y71238" s="109"/>
    </row>
    <row r="71239" spans="25:25" x14ac:dyDescent="0.25">
      <c r="Y71239" s="109"/>
    </row>
    <row r="71240" spans="25:25" x14ac:dyDescent="0.25">
      <c r="Y71240" s="109"/>
    </row>
    <row r="71241" spans="25:25" x14ac:dyDescent="0.25">
      <c r="Y71241" s="109"/>
    </row>
    <row r="71242" spans="25:25" x14ac:dyDescent="0.25">
      <c r="Y71242" s="109"/>
    </row>
    <row r="71243" spans="25:25" x14ac:dyDescent="0.25">
      <c r="Y71243" s="109"/>
    </row>
    <row r="71244" spans="25:25" x14ac:dyDescent="0.25">
      <c r="Y71244" s="109"/>
    </row>
    <row r="71245" spans="25:25" x14ac:dyDescent="0.25">
      <c r="Y71245" s="109"/>
    </row>
    <row r="71246" spans="25:25" x14ac:dyDescent="0.25">
      <c r="Y71246" s="109"/>
    </row>
    <row r="71247" spans="25:25" x14ac:dyDescent="0.25">
      <c r="Y71247" s="109"/>
    </row>
    <row r="71248" spans="25:25" x14ac:dyDescent="0.25">
      <c r="Y71248" s="109"/>
    </row>
    <row r="71249" spans="25:25" x14ac:dyDescent="0.25">
      <c r="Y71249" s="109"/>
    </row>
    <row r="71250" spans="25:25" x14ac:dyDescent="0.25">
      <c r="Y71250" s="109"/>
    </row>
    <row r="71251" spans="25:25" x14ac:dyDescent="0.25">
      <c r="Y71251" s="109"/>
    </row>
    <row r="71252" spans="25:25" x14ac:dyDescent="0.25">
      <c r="Y71252" s="109"/>
    </row>
    <row r="71253" spans="25:25" x14ac:dyDescent="0.25">
      <c r="Y71253" s="109"/>
    </row>
    <row r="71254" spans="25:25" x14ac:dyDescent="0.25">
      <c r="Y71254" s="109"/>
    </row>
    <row r="71255" spans="25:25" x14ac:dyDescent="0.25">
      <c r="Y71255" s="109"/>
    </row>
    <row r="71256" spans="25:25" x14ac:dyDescent="0.25">
      <c r="Y71256" s="109"/>
    </row>
    <row r="71257" spans="25:25" x14ac:dyDescent="0.25">
      <c r="Y71257" s="109"/>
    </row>
    <row r="71258" spans="25:25" x14ac:dyDescent="0.25">
      <c r="Y71258" s="109"/>
    </row>
    <row r="71259" spans="25:25" x14ac:dyDescent="0.25">
      <c r="Y71259" s="109"/>
    </row>
    <row r="71260" spans="25:25" x14ac:dyDescent="0.25">
      <c r="Y71260" s="109"/>
    </row>
    <row r="71261" spans="25:25" x14ac:dyDescent="0.25">
      <c r="Y71261" s="109"/>
    </row>
    <row r="71262" spans="25:25" x14ac:dyDescent="0.25">
      <c r="Y71262" s="109"/>
    </row>
    <row r="71263" spans="25:25" x14ac:dyDescent="0.25">
      <c r="Y71263" s="109"/>
    </row>
    <row r="71264" spans="25:25" x14ac:dyDescent="0.25">
      <c r="Y71264" s="109"/>
    </row>
    <row r="71265" spans="25:25" x14ac:dyDescent="0.25">
      <c r="Y71265" s="109"/>
    </row>
    <row r="71266" spans="25:25" x14ac:dyDescent="0.25">
      <c r="Y71266" s="109"/>
    </row>
    <row r="71267" spans="25:25" x14ac:dyDescent="0.25">
      <c r="Y71267" s="109"/>
    </row>
    <row r="71268" spans="25:25" x14ac:dyDescent="0.25">
      <c r="Y71268" s="109"/>
    </row>
    <row r="71269" spans="25:25" x14ac:dyDescent="0.25">
      <c r="Y71269" s="109"/>
    </row>
    <row r="71270" spans="25:25" x14ac:dyDescent="0.25">
      <c r="Y71270" s="109"/>
    </row>
    <row r="71271" spans="25:25" x14ac:dyDescent="0.25">
      <c r="Y71271" s="109"/>
    </row>
    <row r="71272" spans="25:25" x14ac:dyDescent="0.25">
      <c r="Y71272" s="109"/>
    </row>
    <row r="71273" spans="25:25" x14ac:dyDescent="0.25">
      <c r="Y71273" s="109"/>
    </row>
    <row r="71274" spans="25:25" x14ac:dyDescent="0.25">
      <c r="Y71274" s="109"/>
    </row>
    <row r="71275" spans="25:25" x14ac:dyDescent="0.25">
      <c r="Y71275" s="109"/>
    </row>
    <row r="71276" spans="25:25" x14ac:dyDescent="0.25">
      <c r="Y71276" s="109"/>
    </row>
    <row r="71277" spans="25:25" x14ac:dyDescent="0.25">
      <c r="Y71277" s="109"/>
    </row>
    <row r="71278" spans="25:25" x14ac:dyDescent="0.25">
      <c r="Y71278" s="109"/>
    </row>
    <row r="71279" spans="25:25" x14ac:dyDescent="0.25">
      <c r="Y71279" s="109"/>
    </row>
    <row r="71280" spans="25:25" x14ac:dyDescent="0.25">
      <c r="Y71280" s="109"/>
    </row>
    <row r="71281" spans="25:25" x14ac:dyDescent="0.25">
      <c r="Y71281" s="109"/>
    </row>
    <row r="71282" spans="25:25" x14ac:dyDescent="0.25">
      <c r="Y71282" s="109"/>
    </row>
    <row r="71283" spans="25:25" x14ac:dyDescent="0.25">
      <c r="Y71283" s="109"/>
    </row>
    <row r="71284" spans="25:25" x14ac:dyDescent="0.25">
      <c r="Y71284" s="109"/>
    </row>
    <row r="71285" spans="25:25" x14ac:dyDescent="0.25">
      <c r="Y71285" s="109"/>
    </row>
    <row r="71286" spans="25:25" x14ac:dyDescent="0.25">
      <c r="Y71286" s="109"/>
    </row>
    <row r="71287" spans="25:25" x14ac:dyDescent="0.25">
      <c r="Y71287" s="109"/>
    </row>
    <row r="71288" spans="25:25" x14ac:dyDescent="0.25">
      <c r="Y71288" s="109"/>
    </row>
    <row r="71289" spans="25:25" x14ac:dyDescent="0.25">
      <c r="Y71289" s="109"/>
    </row>
    <row r="71290" spans="25:25" x14ac:dyDescent="0.25">
      <c r="Y71290" s="109"/>
    </row>
    <row r="71291" spans="25:25" x14ac:dyDescent="0.25">
      <c r="Y71291" s="109"/>
    </row>
    <row r="71292" spans="25:25" x14ac:dyDescent="0.25">
      <c r="Y71292" s="109"/>
    </row>
    <row r="71293" spans="25:25" x14ac:dyDescent="0.25">
      <c r="Y71293" s="109"/>
    </row>
    <row r="71294" spans="25:25" x14ac:dyDescent="0.25">
      <c r="Y71294" s="109"/>
    </row>
    <row r="71295" spans="25:25" x14ac:dyDescent="0.25">
      <c r="Y71295" s="109"/>
    </row>
    <row r="71296" spans="25:25" x14ac:dyDescent="0.25">
      <c r="Y71296" s="109"/>
    </row>
    <row r="71297" spans="25:25" x14ac:dyDescent="0.25">
      <c r="Y71297" s="109"/>
    </row>
    <row r="71298" spans="25:25" x14ac:dyDescent="0.25">
      <c r="Y71298" s="109"/>
    </row>
    <row r="71299" spans="25:25" x14ac:dyDescent="0.25">
      <c r="Y71299" s="109"/>
    </row>
    <row r="71300" spans="25:25" x14ac:dyDescent="0.25">
      <c r="Y71300" s="109"/>
    </row>
    <row r="71301" spans="25:25" x14ac:dyDescent="0.25">
      <c r="Y71301" s="109"/>
    </row>
    <row r="71302" spans="25:25" x14ac:dyDescent="0.25">
      <c r="Y71302" s="109"/>
    </row>
    <row r="71303" spans="25:25" x14ac:dyDescent="0.25">
      <c r="Y71303" s="109"/>
    </row>
    <row r="71304" spans="25:25" x14ac:dyDescent="0.25">
      <c r="Y71304" s="109"/>
    </row>
    <row r="71305" spans="25:25" x14ac:dyDescent="0.25">
      <c r="Y71305" s="109"/>
    </row>
    <row r="71306" spans="25:25" x14ac:dyDescent="0.25">
      <c r="Y71306" s="109"/>
    </row>
    <row r="71307" spans="25:25" x14ac:dyDescent="0.25">
      <c r="Y71307" s="109"/>
    </row>
    <row r="71308" spans="25:25" x14ac:dyDescent="0.25">
      <c r="Y71308" s="109"/>
    </row>
    <row r="71309" spans="25:25" x14ac:dyDescent="0.25">
      <c r="Y71309" s="109"/>
    </row>
    <row r="71310" spans="25:25" x14ac:dyDescent="0.25">
      <c r="Y71310" s="109"/>
    </row>
    <row r="71311" spans="25:25" x14ac:dyDescent="0.25">
      <c r="Y71311" s="109"/>
    </row>
    <row r="71312" spans="25:25" x14ac:dyDescent="0.25">
      <c r="Y71312" s="109"/>
    </row>
    <row r="71313" spans="25:25" x14ac:dyDescent="0.25">
      <c r="Y71313" s="109"/>
    </row>
    <row r="71314" spans="25:25" x14ac:dyDescent="0.25">
      <c r="Y71314" s="109"/>
    </row>
    <row r="71315" spans="25:25" x14ac:dyDescent="0.25">
      <c r="Y71315" s="109"/>
    </row>
    <row r="71316" spans="25:25" x14ac:dyDescent="0.25">
      <c r="Y71316" s="109"/>
    </row>
    <row r="71317" spans="25:25" x14ac:dyDescent="0.25">
      <c r="Y71317" s="109"/>
    </row>
    <row r="71318" spans="25:25" x14ac:dyDescent="0.25">
      <c r="Y71318" s="109"/>
    </row>
    <row r="71319" spans="25:25" x14ac:dyDescent="0.25">
      <c r="Y71319" s="109"/>
    </row>
    <row r="71320" spans="25:25" x14ac:dyDescent="0.25">
      <c r="Y71320" s="109"/>
    </row>
    <row r="71321" spans="25:25" x14ac:dyDescent="0.25">
      <c r="Y71321" s="109"/>
    </row>
    <row r="71322" spans="25:25" x14ac:dyDescent="0.25">
      <c r="Y71322" s="109"/>
    </row>
    <row r="71323" spans="25:25" x14ac:dyDescent="0.25">
      <c r="Y71323" s="109"/>
    </row>
    <row r="71324" spans="25:25" x14ac:dyDescent="0.25">
      <c r="Y71324" s="109"/>
    </row>
    <row r="71325" spans="25:25" x14ac:dyDescent="0.25">
      <c r="Y71325" s="109"/>
    </row>
    <row r="71326" spans="25:25" x14ac:dyDescent="0.25">
      <c r="Y71326" s="109"/>
    </row>
    <row r="71327" spans="25:25" x14ac:dyDescent="0.25">
      <c r="Y71327" s="109"/>
    </row>
    <row r="71328" spans="25:25" x14ac:dyDescent="0.25">
      <c r="Y71328" s="109"/>
    </row>
    <row r="71329" spans="25:25" x14ac:dyDescent="0.25">
      <c r="Y71329" s="109"/>
    </row>
    <row r="71330" spans="25:25" x14ac:dyDescent="0.25">
      <c r="Y71330" s="109"/>
    </row>
    <row r="71331" spans="25:25" x14ac:dyDescent="0.25">
      <c r="Y71331" s="109"/>
    </row>
    <row r="71332" spans="25:25" x14ac:dyDescent="0.25">
      <c r="Y71332" s="109"/>
    </row>
    <row r="71333" spans="25:25" x14ac:dyDescent="0.25">
      <c r="Y71333" s="109"/>
    </row>
    <row r="71334" spans="25:25" x14ac:dyDescent="0.25">
      <c r="Y71334" s="109"/>
    </row>
    <row r="71335" spans="25:25" x14ac:dyDescent="0.25">
      <c r="Y71335" s="109"/>
    </row>
    <row r="71336" spans="25:25" x14ac:dyDescent="0.25">
      <c r="Y71336" s="109"/>
    </row>
    <row r="71337" spans="25:25" x14ac:dyDescent="0.25">
      <c r="Y71337" s="109"/>
    </row>
    <row r="71338" spans="25:25" x14ac:dyDescent="0.25">
      <c r="Y71338" s="109"/>
    </row>
    <row r="71339" spans="25:25" x14ac:dyDescent="0.25">
      <c r="Y71339" s="109"/>
    </row>
    <row r="71340" spans="25:25" x14ac:dyDescent="0.25">
      <c r="Y71340" s="109"/>
    </row>
    <row r="71341" spans="25:25" x14ac:dyDescent="0.25">
      <c r="Y71341" s="109"/>
    </row>
    <row r="71342" spans="25:25" x14ac:dyDescent="0.25">
      <c r="Y71342" s="109"/>
    </row>
    <row r="71343" spans="25:25" x14ac:dyDescent="0.25">
      <c r="Y71343" s="109"/>
    </row>
    <row r="71344" spans="25:25" x14ac:dyDescent="0.25">
      <c r="Y71344" s="109"/>
    </row>
    <row r="71345" spans="25:25" x14ac:dyDescent="0.25">
      <c r="Y71345" s="109"/>
    </row>
    <row r="71346" spans="25:25" x14ac:dyDescent="0.25">
      <c r="Y71346" s="109"/>
    </row>
    <row r="71347" spans="25:25" x14ac:dyDescent="0.25">
      <c r="Y71347" s="109"/>
    </row>
    <row r="71348" spans="25:25" x14ac:dyDescent="0.25">
      <c r="Y71348" s="109"/>
    </row>
    <row r="71349" spans="25:25" x14ac:dyDescent="0.25">
      <c r="Y71349" s="109"/>
    </row>
    <row r="71350" spans="25:25" x14ac:dyDescent="0.25">
      <c r="Y71350" s="109"/>
    </row>
    <row r="71351" spans="25:25" x14ac:dyDescent="0.25">
      <c r="Y71351" s="109"/>
    </row>
    <row r="71352" spans="25:25" x14ac:dyDescent="0.25">
      <c r="Y71352" s="109"/>
    </row>
    <row r="71353" spans="25:25" x14ac:dyDescent="0.25">
      <c r="Y71353" s="109"/>
    </row>
    <row r="71354" spans="25:25" x14ac:dyDescent="0.25">
      <c r="Y71354" s="109"/>
    </row>
    <row r="71355" spans="25:25" x14ac:dyDescent="0.25">
      <c r="Y71355" s="109"/>
    </row>
    <row r="71356" spans="25:25" x14ac:dyDescent="0.25">
      <c r="Y71356" s="109"/>
    </row>
    <row r="71357" spans="25:25" x14ac:dyDescent="0.25">
      <c r="Y71357" s="109"/>
    </row>
    <row r="71358" spans="25:25" x14ac:dyDescent="0.25">
      <c r="Y71358" s="109"/>
    </row>
    <row r="71359" spans="25:25" x14ac:dyDescent="0.25">
      <c r="Y71359" s="109"/>
    </row>
    <row r="71360" spans="25:25" x14ac:dyDescent="0.25">
      <c r="Y71360" s="109"/>
    </row>
    <row r="71361" spans="25:25" x14ac:dyDescent="0.25">
      <c r="Y71361" s="109"/>
    </row>
    <row r="71362" spans="25:25" x14ac:dyDescent="0.25">
      <c r="Y71362" s="109"/>
    </row>
    <row r="71363" spans="25:25" x14ac:dyDescent="0.25">
      <c r="Y71363" s="109"/>
    </row>
    <row r="71364" spans="25:25" x14ac:dyDescent="0.25">
      <c r="Y71364" s="109"/>
    </row>
    <row r="71365" spans="25:25" x14ac:dyDescent="0.25">
      <c r="Y71365" s="109"/>
    </row>
    <row r="71366" spans="25:25" x14ac:dyDescent="0.25">
      <c r="Y71366" s="109"/>
    </row>
    <row r="71367" spans="25:25" x14ac:dyDescent="0.25">
      <c r="Y71367" s="109"/>
    </row>
    <row r="71368" spans="25:25" x14ac:dyDescent="0.25">
      <c r="Y71368" s="109"/>
    </row>
    <row r="71369" spans="25:25" x14ac:dyDescent="0.25">
      <c r="Y71369" s="109"/>
    </row>
    <row r="71370" spans="25:25" x14ac:dyDescent="0.25">
      <c r="Y71370" s="109"/>
    </row>
    <row r="71371" spans="25:25" x14ac:dyDescent="0.25">
      <c r="Y71371" s="109"/>
    </row>
    <row r="71372" spans="25:25" x14ac:dyDescent="0.25">
      <c r="Y71372" s="109"/>
    </row>
    <row r="71373" spans="25:25" x14ac:dyDescent="0.25">
      <c r="Y71373" s="109"/>
    </row>
    <row r="71374" spans="25:25" x14ac:dyDescent="0.25">
      <c r="Y71374" s="109"/>
    </row>
    <row r="71375" spans="25:25" x14ac:dyDescent="0.25">
      <c r="Y71375" s="109"/>
    </row>
    <row r="71376" spans="25:25" x14ac:dyDescent="0.25">
      <c r="Y71376" s="109"/>
    </row>
    <row r="71377" spans="25:25" x14ac:dyDescent="0.25">
      <c r="Y71377" s="109"/>
    </row>
    <row r="71378" spans="25:25" x14ac:dyDescent="0.25">
      <c r="Y71378" s="109"/>
    </row>
    <row r="71379" spans="25:25" x14ac:dyDescent="0.25">
      <c r="Y71379" s="109"/>
    </row>
    <row r="71380" spans="25:25" x14ac:dyDescent="0.25">
      <c r="Y71380" s="109"/>
    </row>
    <row r="71381" spans="25:25" x14ac:dyDescent="0.25">
      <c r="Y71381" s="109"/>
    </row>
    <row r="71382" spans="25:25" x14ac:dyDescent="0.25">
      <c r="Y71382" s="109"/>
    </row>
    <row r="71383" spans="25:25" x14ac:dyDescent="0.25">
      <c r="Y71383" s="109"/>
    </row>
    <row r="71384" spans="25:25" x14ac:dyDescent="0.25">
      <c r="Y71384" s="109"/>
    </row>
    <row r="71385" spans="25:25" x14ac:dyDescent="0.25">
      <c r="Y71385" s="109"/>
    </row>
    <row r="71386" spans="25:25" x14ac:dyDescent="0.25">
      <c r="Y71386" s="109"/>
    </row>
    <row r="71387" spans="25:25" x14ac:dyDescent="0.25">
      <c r="Y71387" s="109"/>
    </row>
    <row r="71388" spans="25:25" x14ac:dyDescent="0.25">
      <c r="Y71388" s="109"/>
    </row>
    <row r="71389" spans="25:25" x14ac:dyDescent="0.25">
      <c r="Y71389" s="109"/>
    </row>
    <row r="71390" spans="25:25" x14ac:dyDescent="0.25">
      <c r="Y71390" s="109"/>
    </row>
    <row r="71391" spans="25:25" x14ac:dyDescent="0.25">
      <c r="Y71391" s="109"/>
    </row>
    <row r="71392" spans="25:25" x14ac:dyDescent="0.25">
      <c r="Y71392" s="109"/>
    </row>
    <row r="71393" spans="25:25" x14ac:dyDescent="0.25">
      <c r="Y71393" s="109"/>
    </row>
    <row r="71394" spans="25:25" x14ac:dyDescent="0.25">
      <c r="Y71394" s="109"/>
    </row>
    <row r="71395" spans="25:25" x14ac:dyDescent="0.25">
      <c r="Y71395" s="109"/>
    </row>
    <row r="71396" spans="25:25" x14ac:dyDescent="0.25">
      <c r="Y71396" s="109"/>
    </row>
    <row r="71397" spans="25:25" x14ac:dyDescent="0.25">
      <c r="Y71397" s="109"/>
    </row>
    <row r="71398" spans="25:25" x14ac:dyDescent="0.25">
      <c r="Y71398" s="109"/>
    </row>
    <row r="71399" spans="25:25" x14ac:dyDescent="0.25">
      <c r="Y71399" s="109"/>
    </row>
    <row r="71400" spans="25:25" x14ac:dyDescent="0.25">
      <c r="Y71400" s="109"/>
    </row>
    <row r="71401" spans="25:25" x14ac:dyDescent="0.25">
      <c r="Y71401" s="109"/>
    </row>
    <row r="71402" spans="25:25" x14ac:dyDescent="0.25">
      <c r="Y71402" s="109"/>
    </row>
    <row r="71403" spans="25:25" x14ac:dyDescent="0.25">
      <c r="Y71403" s="109"/>
    </row>
    <row r="71404" spans="25:25" x14ac:dyDescent="0.25">
      <c r="Y71404" s="109"/>
    </row>
    <row r="71405" spans="25:25" x14ac:dyDescent="0.25">
      <c r="Y71405" s="109"/>
    </row>
    <row r="71406" spans="25:25" x14ac:dyDescent="0.25">
      <c r="Y71406" s="109"/>
    </row>
    <row r="71407" spans="25:25" x14ac:dyDescent="0.25">
      <c r="Y71407" s="109"/>
    </row>
    <row r="71408" spans="25:25" x14ac:dyDescent="0.25">
      <c r="Y71408" s="109"/>
    </row>
    <row r="71409" spans="25:25" x14ac:dyDescent="0.25">
      <c r="Y71409" s="109"/>
    </row>
    <row r="71410" spans="25:25" x14ac:dyDescent="0.25">
      <c r="Y71410" s="109"/>
    </row>
    <row r="71411" spans="25:25" x14ac:dyDescent="0.25">
      <c r="Y71411" s="109"/>
    </row>
    <row r="71412" spans="25:25" x14ac:dyDescent="0.25">
      <c r="Y71412" s="109"/>
    </row>
    <row r="71413" spans="25:25" x14ac:dyDescent="0.25">
      <c r="Y71413" s="109"/>
    </row>
    <row r="71414" spans="25:25" x14ac:dyDescent="0.25">
      <c r="Y71414" s="109"/>
    </row>
    <row r="71415" spans="25:25" x14ac:dyDescent="0.25">
      <c r="Y71415" s="109"/>
    </row>
    <row r="71416" spans="25:25" x14ac:dyDescent="0.25">
      <c r="Y71416" s="109"/>
    </row>
    <row r="71417" spans="25:25" x14ac:dyDescent="0.25">
      <c r="Y71417" s="109"/>
    </row>
    <row r="71418" spans="25:25" x14ac:dyDescent="0.25">
      <c r="Y71418" s="109"/>
    </row>
    <row r="71419" spans="25:25" x14ac:dyDescent="0.25">
      <c r="Y71419" s="109"/>
    </row>
    <row r="71420" spans="25:25" x14ac:dyDescent="0.25">
      <c r="Y71420" s="109"/>
    </row>
    <row r="71421" spans="25:25" x14ac:dyDescent="0.25">
      <c r="Y71421" s="109"/>
    </row>
    <row r="71422" spans="25:25" x14ac:dyDescent="0.25">
      <c r="Y71422" s="109"/>
    </row>
    <row r="71423" spans="25:25" x14ac:dyDescent="0.25">
      <c r="Y71423" s="109"/>
    </row>
    <row r="71424" spans="25:25" x14ac:dyDescent="0.25">
      <c r="Y71424" s="109"/>
    </row>
    <row r="71425" spans="25:25" x14ac:dyDescent="0.25">
      <c r="Y71425" s="109"/>
    </row>
    <row r="71426" spans="25:25" x14ac:dyDescent="0.25">
      <c r="Y71426" s="109"/>
    </row>
    <row r="71427" spans="25:25" x14ac:dyDescent="0.25">
      <c r="Y71427" s="109"/>
    </row>
    <row r="71428" spans="25:25" x14ac:dyDescent="0.25">
      <c r="Y71428" s="109"/>
    </row>
    <row r="71429" spans="25:25" x14ac:dyDescent="0.25">
      <c r="Y71429" s="109"/>
    </row>
    <row r="71430" spans="25:25" x14ac:dyDescent="0.25">
      <c r="Y71430" s="109"/>
    </row>
    <row r="71431" spans="25:25" x14ac:dyDescent="0.25">
      <c r="Y71431" s="109"/>
    </row>
    <row r="71432" spans="25:25" x14ac:dyDescent="0.25">
      <c r="Y71432" s="109"/>
    </row>
    <row r="71433" spans="25:25" x14ac:dyDescent="0.25">
      <c r="Y71433" s="109"/>
    </row>
    <row r="71434" spans="25:25" x14ac:dyDescent="0.25">
      <c r="Y71434" s="109"/>
    </row>
    <row r="71435" spans="25:25" x14ac:dyDescent="0.25">
      <c r="Y71435" s="109"/>
    </row>
    <row r="71436" spans="25:25" x14ac:dyDescent="0.25">
      <c r="Y71436" s="109"/>
    </row>
    <row r="71437" spans="25:25" x14ac:dyDescent="0.25">
      <c r="Y71437" s="109"/>
    </row>
    <row r="71438" spans="25:25" x14ac:dyDescent="0.25">
      <c r="Y71438" s="109"/>
    </row>
    <row r="71439" spans="25:25" x14ac:dyDescent="0.25">
      <c r="Y71439" s="109"/>
    </row>
    <row r="71440" spans="25:25" x14ac:dyDescent="0.25">
      <c r="Y71440" s="109"/>
    </row>
    <row r="71441" spans="25:25" x14ac:dyDescent="0.25">
      <c r="Y71441" s="109"/>
    </row>
    <row r="71442" spans="25:25" x14ac:dyDescent="0.25">
      <c r="Y71442" s="109"/>
    </row>
    <row r="71443" spans="25:25" x14ac:dyDescent="0.25">
      <c r="Y71443" s="109"/>
    </row>
    <row r="71444" spans="25:25" x14ac:dyDescent="0.25">
      <c r="Y71444" s="109"/>
    </row>
    <row r="71445" spans="25:25" x14ac:dyDescent="0.25">
      <c r="Y71445" s="109"/>
    </row>
    <row r="71446" spans="25:25" x14ac:dyDescent="0.25">
      <c r="Y71446" s="109"/>
    </row>
    <row r="71447" spans="25:25" x14ac:dyDescent="0.25">
      <c r="Y71447" s="109"/>
    </row>
    <row r="71448" spans="25:25" x14ac:dyDescent="0.25">
      <c r="Y71448" s="109"/>
    </row>
    <row r="71449" spans="25:25" x14ac:dyDescent="0.25">
      <c r="Y71449" s="109"/>
    </row>
    <row r="71450" spans="25:25" x14ac:dyDescent="0.25">
      <c r="Y71450" s="109"/>
    </row>
    <row r="71451" spans="25:25" x14ac:dyDescent="0.25">
      <c r="Y71451" s="109"/>
    </row>
    <row r="71452" spans="25:25" x14ac:dyDescent="0.25">
      <c r="Y71452" s="109"/>
    </row>
    <row r="71453" spans="25:25" x14ac:dyDescent="0.25">
      <c r="Y71453" s="109"/>
    </row>
    <row r="71454" spans="25:25" x14ac:dyDescent="0.25">
      <c r="Y71454" s="109"/>
    </row>
    <row r="71455" spans="25:25" x14ac:dyDescent="0.25">
      <c r="Y71455" s="109"/>
    </row>
    <row r="71456" spans="25:25" x14ac:dyDescent="0.25">
      <c r="Y71456" s="109"/>
    </row>
    <row r="71457" spans="25:25" x14ac:dyDescent="0.25">
      <c r="Y71457" s="109"/>
    </row>
    <row r="71458" spans="25:25" x14ac:dyDescent="0.25">
      <c r="Y71458" s="109"/>
    </row>
    <row r="71459" spans="25:25" x14ac:dyDescent="0.25">
      <c r="Y71459" s="109"/>
    </row>
    <row r="71460" spans="25:25" x14ac:dyDescent="0.25">
      <c r="Y71460" s="109"/>
    </row>
    <row r="71461" spans="25:25" x14ac:dyDescent="0.25">
      <c r="Y71461" s="109"/>
    </row>
    <row r="71462" spans="25:25" x14ac:dyDescent="0.25">
      <c r="Y71462" s="109"/>
    </row>
    <row r="71463" spans="25:25" x14ac:dyDescent="0.25">
      <c r="Y71463" s="109"/>
    </row>
    <row r="71464" spans="25:25" x14ac:dyDescent="0.25">
      <c r="Y71464" s="109"/>
    </row>
    <row r="71465" spans="25:25" x14ac:dyDescent="0.25">
      <c r="Y71465" s="109"/>
    </row>
    <row r="71466" spans="25:25" x14ac:dyDescent="0.25">
      <c r="Y71466" s="109"/>
    </row>
    <row r="71467" spans="25:25" x14ac:dyDescent="0.25">
      <c r="Y71467" s="109"/>
    </row>
    <row r="71468" spans="25:25" x14ac:dyDescent="0.25">
      <c r="Y71468" s="109"/>
    </row>
    <row r="71469" spans="25:25" x14ac:dyDescent="0.25">
      <c r="Y71469" s="109"/>
    </row>
    <row r="71470" spans="25:25" x14ac:dyDescent="0.25">
      <c r="Y71470" s="109"/>
    </row>
    <row r="71471" spans="25:25" x14ac:dyDescent="0.25">
      <c r="Y71471" s="109"/>
    </row>
    <row r="71472" spans="25:25" x14ac:dyDescent="0.25">
      <c r="Y71472" s="109"/>
    </row>
    <row r="71473" spans="25:25" x14ac:dyDescent="0.25">
      <c r="Y71473" s="109"/>
    </row>
    <row r="71474" spans="25:25" x14ac:dyDescent="0.25">
      <c r="Y71474" s="109"/>
    </row>
    <row r="71475" spans="25:25" x14ac:dyDescent="0.25">
      <c r="Y71475" s="109"/>
    </row>
    <row r="71476" spans="25:25" x14ac:dyDescent="0.25">
      <c r="Y71476" s="109"/>
    </row>
    <row r="71477" spans="25:25" x14ac:dyDescent="0.25">
      <c r="Y71477" s="109"/>
    </row>
    <row r="71478" spans="25:25" x14ac:dyDescent="0.25">
      <c r="Y71478" s="109"/>
    </row>
    <row r="71479" spans="25:25" x14ac:dyDescent="0.25">
      <c r="Y71479" s="109"/>
    </row>
    <row r="71480" spans="25:25" x14ac:dyDescent="0.25">
      <c r="Y71480" s="109"/>
    </row>
    <row r="71481" spans="25:25" x14ac:dyDescent="0.25">
      <c r="Y71481" s="109"/>
    </row>
    <row r="71482" spans="25:25" x14ac:dyDescent="0.25">
      <c r="Y71482" s="109"/>
    </row>
    <row r="71483" spans="25:25" x14ac:dyDescent="0.25">
      <c r="Y71483" s="109"/>
    </row>
    <row r="71484" spans="25:25" x14ac:dyDescent="0.25">
      <c r="Y71484" s="109"/>
    </row>
    <row r="71485" spans="25:25" x14ac:dyDescent="0.25">
      <c r="Y71485" s="109"/>
    </row>
    <row r="71486" spans="25:25" x14ac:dyDescent="0.25">
      <c r="Y71486" s="109"/>
    </row>
    <row r="71487" spans="25:25" x14ac:dyDescent="0.25">
      <c r="Y71487" s="109"/>
    </row>
    <row r="71488" spans="25:25" x14ac:dyDescent="0.25">
      <c r="Y71488" s="109"/>
    </row>
    <row r="71489" spans="25:25" x14ac:dyDescent="0.25">
      <c r="Y71489" s="109"/>
    </row>
    <row r="71490" spans="25:25" x14ac:dyDescent="0.25">
      <c r="Y71490" s="109"/>
    </row>
    <row r="71491" spans="25:25" x14ac:dyDescent="0.25">
      <c r="Y71491" s="109"/>
    </row>
    <row r="71492" spans="25:25" x14ac:dyDescent="0.25">
      <c r="Y71492" s="109"/>
    </row>
    <row r="71493" spans="25:25" x14ac:dyDescent="0.25">
      <c r="Y71493" s="109"/>
    </row>
    <row r="71494" spans="25:25" x14ac:dyDescent="0.25">
      <c r="Y71494" s="109"/>
    </row>
    <row r="71495" spans="25:25" x14ac:dyDescent="0.25">
      <c r="Y71495" s="109"/>
    </row>
    <row r="71496" spans="25:25" x14ac:dyDescent="0.25">
      <c r="Y71496" s="109"/>
    </row>
    <row r="71497" spans="25:25" x14ac:dyDescent="0.25">
      <c r="Y71497" s="109"/>
    </row>
    <row r="71498" spans="25:25" x14ac:dyDescent="0.25">
      <c r="Y71498" s="109"/>
    </row>
    <row r="71499" spans="25:25" x14ac:dyDescent="0.25">
      <c r="Y71499" s="109"/>
    </row>
    <row r="71500" spans="25:25" x14ac:dyDescent="0.25">
      <c r="Y71500" s="109"/>
    </row>
    <row r="71501" spans="25:25" x14ac:dyDescent="0.25">
      <c r="Y71501" s="109"/>
    </row>
    <row r="71502" spans="25:25" x14ac:dyDescent="0.25">
      <c r="Y71502" s="109"/>
    </row>
    <row r="71503" spans="25:25" x14ac:dyDescent="0.25">
      <c r="Y71503" s="109"/>
    </row>
    <row r="71504" spans="25:25" x14ac:dyDescent="0.25">
      <c r="Y71504" s="109"/>
    </row>
    <row r="71505" spans="25:25" x14ac:dyDescent="0.25">
      <c r="Y71505" s="109"/>
    </row>
    <row r="71506" spans="25:25" x14ac:dyDescent="0.25">
      <c r="Y71506" s="109"/>
    </row>
    <row r="71507" spans="25:25" x14ac:dyDescent="0.25">
      <c r="Y71507" s="109"/>
    </row>
    <row r="71508" spans="25:25" x14ac:dyDescent="0.25">
      <c r="Y71508" s="109"/>
    </row>
    <row r="71509" spans="25:25" x14ac:dyDescent="0.25">
      <c r="Y71509" s="109"/>
    </row>
    <row r="71510" spans="25:25" x14ac:dyDescent="0.25">
      <c r="Y71510" s="109"/>
    </row>
    <row r="71511" spans="25:25" x14ac:dyDescent="0.25">
      <c r="Y71511" s="109"/>
    </row>
    <row r="71512" spans="25:25" x14ac:dyDescent="0.25">
      <c r="Y71512" s="109"/>
    </row>
    <row r="71513" spans="25:25" x14ac:dyDescent="0.25">
      <c r="Y71513" s="109"/>
    </row>
    <row r="71514" spans="25:25" x14ac:dyDescent="0.25">
      <c r="Y71514" s="109"/>
    </row>
    <row r="71515" spans="25:25" x14ac:dyDescent="0.25">
      <c r="Y71515" s="109"/>
    </row>
    <row r="71516" spans="25:25" x14ac:dyDescent="0.25">
      <c r="Y71516" s="109"/>
    </row>
    <row r="71517" spans="25:25" x14ac:dyDescent="0.25">
      <c r="Y71517" s="109"/>
    </row>
    <row r="71518" spans="25:25" x14ac:dyDescent="0.25">
      <c r="Y71518" s="109"/>
    </row>
    <row r="71519" spans="25:25" x14ac:dyDescent="0.25">
      <c r="Y71519" s="109"/>
    </row>
    <row r="71520" spans="25:25" x14ac:dyDescent="0.25">
      <c r="Y71520" s="109"/>
    </row>
    <row r="71521" spans="25:25" x14ac:dyDescent="0.25">
      <c r="Y71521" s="109"/>
    </row>
    <row r="71522" spans="25:25" x14ac:dyDescent="0.25">
      <c r="Y71522" s="109"/>
    </row>
    <row r="71523" spans="25:25" x14ac:dyDescent="0.25">
      <c r="Y71523" s="109"/>
    </row>
    <row r="71524" spans="25:25" x14ac:dyDescent="0.25">
      <c r="Y71524" s="109"/>
    </row>
    <row r="71525" spans="25:25" x14ac:dyDescent="0.25">
      <c r="Y71525" s="109"/>
    </row>
    <row r="71526" spans="25:25" x14ac:dyDescent="0.25">
      <c r="Y71526" s="109"/>
    </row>
    <row r="71527" spans="25:25" x14ac:dyDescent="0.25">
      <c r="Y71527" s="109"/>
    </row>
    <row r="71528" spans="25:25" x14ac:dyDescent="0.25">
      <c r="Y71528" s="109"/>
    </row>
    <row r="71529" spans="25:25" x14ac:dyDescent="0.25">
      <c r="Y71529" s="109"/>
    </row>
    <row r="71530" spans="25:25" x14ac:dyDescent="0.25">
      <c r="Y71530" s="109"/>
    </row>
    <row r="71531" spans="25:25" x14ac:dyDescent="0.25">
      <c r="Y71531" s="109"/>
    </row>
    <row r="71532" spans="25:25" x14ac:dyDescent="0.25">
      <c r="Y71532" s="109"/>
    </row>
    <row r="71533" spans="25:25" x14ac:dyDescent="0.25">
      <c r="Y71533" s="109"/>
    </row>
    <row r="71534" spans="25:25" x14ac:dyDescent="0.25">
      <c r="Y71534" s="109"/>
    </row>
    <row r="71535" spans="25:25" x14ac:dyDescent="0.25">
      <c r="Y71535" s="109"/>
    </row>
    <row r="71536" spans="25:25" x14ac:dyDescent="0.25">
      <c r="Y71536" s="109"/>
    </row>
    <row r="71537" spans="25:25" x14ac:dyDescent="0.25">
      <c r="Y71537" s="109"/>
    </row>
    <row r="71538" spans="25:25" x14ac:dyDescent="0.25">
      <c r="Y71538" s="109"/>
    </row>
    <row r="71539" spans="25:25" x14ac:dyDescent="0.25">
      <c r="Y71539" s="109"/>
    </row>
    <row r="71540" spans="25:25" x14ac:dyDescent="0.25">
      <c r="Y71540" s="109"/>
    </row>
    <row r="71541" spans="25:25" x14ac:dyDescent="0.25">
      <c r="Y71541" s="109"/>
    </row>
    <row r="71542" spans="25:25" x14ac:dyDescent="0.25">
      <c r="Y71542" s="109"/>
    </row>
    <row r="71543" spans="25:25" x14ac:dyDescent="0.25">
      <c r="Y71543" s="109"/>
    </row>
    <row r="71544" spans="25:25" x14ac:dyDescent="0.25">
      <c r="Y71544" s="109"/>
    </row>
    <row r="71545" spans="25:25" x14ac:dyDescent="0.25">
      <c r="Y71545" s="109"/>
    </row>
    <row r="71546" spans="25:25" x14ac:dyDescent="0.25">
      <c r="Y71546" s="109"/>
    </row>
    <row r="71547" spans="25:25" x14ac:dyDescent="0.25">
      <c r="Y71547" s="109"/>
    </row>
    <row r="71548" spans="25:25" x14ac:dyDescent="0.25">
      <c r="Y71548" s="109"/>
    </row>
    <row r="71549" spans="25:25" x14ac:dyDescent="0.25">
      <c r="Y71549" s="109"/>
    </row>
    <row r="71550" spans="25:25" x14ac:dyDescent="0.25">
      <c r="Y71550" s="109"/>
    </row>
    <row r="71551" spans="25:25" x14ac:dyDescent="0.25">
      <c r="Y71551" s="109"/>
    </row>
    <row r="71552" spans="25:25" x14ac:dyDescent="0.25">
      <c r="Y71552" s="109"/>
    </row>
    <row r="71553" spans="25:25" x14ac:dyDescent="0.25">
      <c r="Y71553" s="109"/>
    </row>
    <row r="71554" spans="25:25" x14ac:dyDescent="0.25">
      <c r="Y71554" s="109"/>
    </row>
    <row r="71555" spans="25:25" x14ac:dyDescent="0.25">
      <c r="Y71555" s="109"/>
    </row>
    <row r="71556" spans="25:25" x14ac:dyDescent="0.25">
      <c r="Y71556" s="109"/>
    </row>
    <row r="71557" spans="25:25" x14ac:dyDescent="0.25">
      <c r="Y71557" s="109"/>
    </row>
    <row r="71558" spans="25:25" x14ac:dyDescent="0.25">
      <c r="Y71558" s="109"/>
    </row>
    <row r="71559" spans="25:25" x14ac:dyDescent="0.25">
      <c r="Y71559" s="109"/>
    </row>
    <row r="71560" spans="25:25" x14ac:dyDescent="0.25">
      <c r="Y71560" s="109"/>
    </row>
    <row r="71561" spans="25:25" x14ac:dyDescent="0.25">
      <c r="Y71561" s="109"/>
    </row>
    <row r="71562" spans="25:25" x14ac:dyDescent="0.25">
      <c r="Y71562" s="109"/>
    </row>
    <row r="71563" spans="25:25" x14ac:dyDescent="0.25">
      <c r="Y71563" s="109"/>
    </row>
    <row r="71564" spans="25:25" x14ac:dyDescent="0.25">
      <c r="Y71564" s="109"/>
    </row>
    <row r="71565" spans="25:25" x14ac:dyDescent="0.25">
      <c r="Y71565" s="109"/>
    </row>
    <row r="71566" spans="25:25" x14ac:dyDescent="0.25">
      <c r="Y71566" s="109"/>
    </row>
    <row r="71567" spans="25:25" x14ac:dyDescent="0.25">
      <c r="Y71567" s="109"/>
    </row>
    <row r="71568" spans="25:25" x14ac:dyDescent="0.25">
      <c r="Y71568" s="109"/>
    </row>
    <row r="71569" spans="25:25" x14ac:dyDescent="0.25">
      <c r="Y71569" s="109"/>
    </row>
    <row r="71570" spans="25:25" x14ac:dyDescent="0.25">
      <c r="Y71570" s="109"/>
    </row>
    <row r="71571" spans="25:25" x14ac:dyDescent="0.25">
      <c r="Y71571" s="109"/>
    </row>
    <row r="71572" spans="25:25" x14ac:dyDescent="0.25">
      <c r="Y71572" s="109"/>
    </row>
    <row r="71573" spans="25:25" x14ac:dyDescent="0.25">
      <c r="Y71573" s="109"/>
    </row>
    <row r="71574" spans="25:25" x14ac:dyDescent="0.25">
      <c r="Y71574" s="109"/>
    </row>
    <row r="71575" spans="25:25" x14ac:dyDescent="0.25">
      <c r="Y71575" s="109"/>
    </row>
    <row r="71576" spans="25:25" x14ac:dyDescent="0.25">
      <c r="Y71576" s="109"/>
    </row>
    <row r="71577" spans="25:25" x14ac:dyDescent="0.25">
      <c r="Y71577" s="109"/>
    </row>
    <row r="71578" spans="25:25" x14ac:dyDescent="0.25">
      <c r="Y71578" s="109"/>
    </row>
    <row r="71579" spans="25:25" x14ac:dyDescent="0.25">
      <c r="Y71579" s="109"/>
    </row>
    <row r="71580" spans="25:25" x14ac:dyDescent="0.25">
      <c r="Y71580" s="109"/>
    </row>
    <row r="71581" spans="25:25" x14ac:dyDescent="0.25">
      <c r="Y71581" s="109"/>
    </row>
    <row r="71582" spans="25:25" x14ac:dyDescent="0.25">
      <c r="Y71582" s="109"/>
    </row>
    <row r="71583" spans="25:25" x14ac:dyDescent="0.25">
      <c r="Y71583" s="109"/>
    </row>
    <row r="71584" spans="25:25" x14ac:dyDescent="0.25">
      <c r="Y71584" s="109"/>
    </row>
    <row r="71585" spans="25:25" x14ac:dyDescent="0.25">
      <c r="Y71585" s="109"/>
    </row>
    <row r="71586" spans="25:25" x14ac:dyDescent="0.25">
      <c r="Y71586" s="109"/>
    </row>
    <row r="71587" spans="25:25" x14ac:dyDescent="0.25">
      <c r="Y71587" s="109"/>
    </row>
    <row r="71588" spans="25:25" x14ac:dyDescent="0.25">
      <c r="Y71588" s="109"/>
    </row>
    <row r="71589" spans="25:25" x14ac:dyDescent="0.25">
      <c r="Y71589" s="109"/>
    </row>
    <row r="71590" spans="25:25" x14ac:dyDescent="0.25">
      <c r="Y71590" s="109"/>
    </row>
    <row r="71591" spans="25:25" x14ac:dyDescent="0.25">
      <c r="Y71591" s="109"/>
    </row>
    <row r="71592" spans="25:25" x14ac:dyDescent="0.25">
      <c r="Y71592" s="109"/>
    </row>
    <row r="71593" spans="25:25" x14ac:dyDescent="0.25">
      <c r="Y71593" s="109"/>
    </row>
    <row r="71594" spans="25:25" x14ac:dyDescent="0.25">
      <c r="Y71594" s="109"/>
    </row>
    <row r="71595" spans="25:25" x14ac:dyDescent="0.25">
      <c r="Y71595" s="109"/>
    </row>
    <row r="71596" spans="25:25" x14ac:dyDescent="0.25">
      <c r="Y71596" s="109"/>
    </row>
    <row r="71597" spans="25:25" x14ac:dyDescent="0.25">
      <c r="Y71597" s="109"/>
    </row>
    <row r="71598" spans="25:25" x14ac:dyDescent="0.25">
      <c r="Y71598" s="109"/>
    </row>
    <row r="71599" spans="25:25" x14ac:dyDescent="0.25">
      <c r="Y71599" s="109"/>
    </row>
    <row r="71600" spans="25:25" x14ac:dyDescent="0.25">
      <c r="Y71600" s="109"/>
    </row>
    <row r="71601" spans="25:25" x14ac:dyDescent="0.25">
      <c r="Y71601" s="109"/>
    </row>
    <row r="71602" spans="25:25" x14ac:dyDescent="0.25">
      <c r="Y71602" s="109"/>
    </row>
    <row r="71603" spans="25:25" x14ac:dyDescent="0.25">
      <c r="Y71603" s="109"/>
    </row>
    <row r="71604" spans="25:25" x14ac:dyDescent="0.25">
      <c r="Y71604" s="109"/>
    </row>
    <row r="71605" spans="25:25" x14ac:dyDescent="0.25">
      <c r="Y71605" s="109"/>
    </row>
    <row r="71606" spans="25:25" x14ac:dyDescent="0.25">
      <c r="Y71606" s="109"/>
    </row>
    <row r="71607" spans="25:25" x14ac:dyDescent="0.25">
      <c r="Y71607" s="109"/>
    </row>
    <row r="71608" spans="25:25" x14ac:dyDescent="0.25">
      <c r="Y71608" s="109"/>
    </row>
    <row r="71609" spans="25:25" x14ac:dyDescent="0.25">
      <c r="Y71609" s="109"/>
    </row>
    <row r="71610" spans="25:25" x14ac:dyDescent="0.25">
      <c r="Y71610" s="109"/>
    </row>
    <row r="71611" spans="25:25" x14ac:dyDescent="0.25">
      <c r="Y71611" s="109"/>
    </row>
    <row r="71612" spans="25:25" x14ac:dyDescent="0.25">
      <c r="Y71612" s="109"/>
    </row>
    <row r="71613" spans="25:25" x14ac:dyDescent="0.25">
      <c r="Y71613" s="109"/>
    </row>
    <row r="71614" spans="25:25" x14ac:dyDescent="0.25">
      <c r="Y71614" s="109"/>
    </row>
    <row r="71615" spans="25:25" x14ac:dyDescent="0.25">
      <c r="Y71615" s="109"/>
    </row>
    <row r="71616" spans="25:25" x14ac:dyDescent="0.25">
      <c r="Y71616" s="109"/>
    </row>
    <row r="71617" spans="25:25" x14ac:dyDescent="0.25">
      <c r="Y71617" s="109"/>
    </row>
    <row r="71618" spans="25:25" x14ac:dyDescent="0.25">
      <c r="Y71618" s="109"/>
    </row>
    <row r="71619" spans="25:25" x14ac:dyDescent="0.25">
      <c r="Y71619" s="109"/>
    </row>
    <row r="71620" spans="25:25" x14ac:dyDescent="0.25">
      <c r="Y71620" s="109"/>
    </row>
    <row r="71621" spans="25:25" x14ac:dyDescent="0.25">
      <c r="Y71621" s="109"/>
    </row>
    <row r="71622" spans="25:25" x14ac:dyDescent="0.25">
      <c r="Y71622" s="109"/>
    </row>
    <row r="71623" spans="25:25" x14ac:dyDescent="0.25">
      <c r="Y71623" s="109"/>
    </row>
    <row r="71624" spans="25:25" x14ac:dyDescent="0.25">
      <c r="Y71624" s="109"/>
    </row>
    <row r="71625" spans="25:25" x14ac:dyDescent="0.25">
      <c r="Y71625" s="109"/>
    </row>
    <row r="71626" spans="25:25" x14ac:dyDescent="0.25">
      <c r="Y71626" s="109"/>
    </row>
    <row r="71627" spans="25:25" x14ac:dyDescent="0.25">
      <c r="Y71627" s="109"/>
    </row>
    <row r="71628" spans="25:25" x14ac:dyDescent="0.25">
      <c r="Y71628" s="109"/>
    </row>
    <row r="71629" spans="25:25" x14ac:dyDescent="0.25">
      <c r="Y71629" s="109"/>
    </row>
    <row r="71630" spans="25:25" x14ac:dyDescent="0.25">
      <c r="Y71630" s="109"/>
    </row>
    <row r="71631" spans="25:25" x14ac:dyDescent="0.25">
      <c r="Y71631" s="109"/>
    </row>
    <row r="71632" spans="25:25" x14ac:dyDescent="0.25">
      <c r="Y71632" s="109"/>
    </row>
    <row r="71633" spans="25:25" x14ac:dyDescent="0.25">
      <c r="Y71633" s="109"/>
    </row>
    <row r="71634" spans="25:25" x14ac:dyDescent="0.25">
      <c r="Y71634" s="109"/>
    </row>
    <row r="71635" spans="25:25" x14ac:dyDescent="0.25">
      <c r="Y71635" s="109"/>
    </row>
    <row r="71636" spans="25:25" x14ac:dyDescent="0.25">
      <c r="Y71636" s="109"/>
    </row>
    <row r="71637" spans="25:25" x14ac:dyDescent="0.25">
      <c r="Y71637" s="109"/>
    </row>
    <row r="71638" spans="25:25" x14ac:dyDescent="0.25">
      <c r="Y71638" s="109"/>
    </row>
    <row r="71639" spans="25:25" x14ac:dyDescent="0.25">
      <c r="Y71639" s="109"/>
    </row>
    <row r="71640" spans="25:25" x14ac:dyDescent="0.25">
      <c r="Y71640" s="109"/>
    </row>
    <row r="71641" spans="25:25" x14ac:dyDescent="0.25">
      <c r="Y71641" s="109"/>
    </row>
    <row r="71642" spans="25:25" x14ac:dyDescent="0.25">
      <c r="Y71642" s="109"/>
    </row>
    <row r="71643" spans="25:25" x14ac:dyDescent="0.25">
      <c r="Y71643" s="109"/>
    </row>
    <row r="71644" spans="25:25" x14ac:dyDescent="0.25">
      <c r="Y71644" s="109"/>
    </row>
    <row r="71645" spans="25:25" x14ac:dyDescent="0.25">
      <c r="Y71645" s="109"/>
    </row>
    <row r="71646" spans="25:25" x14ac:dyDescent="0.25">
      <c r="Y71646" s="109"/>
    </row>
    <row r="71647" spans="25:25" x14ac:dyDescent="0.25">
      <c r="Y71647" s="109"/>
    </row>
    <row r="71648" spans="25:25" x14ac:dyDescent="0.25">
      <c r="Y71648" s="109"/>
    </row>
    <row r="71649" spans="25:25" x14ac:dyDescent="0.25">
      <c r="Y71649" s="109"/>
    </row>
    <row r="71650" spans="25:25" x14ac:dyDescent="0.25">
      <c r="Y71650" s="109"/>
    </row>
    <row r="71651" spans="25:25" x14ac:dyDescent="0.25">
      <c r="Y71651" s="109"/>
    </row>
    <row r="71652" spans="25:25" x14ac:dyDescent="0.25">
      <c r="Y71652" s="109"/>
    </row>
    <row r="71653" spans="25:25" x14ac:dyDescent="0.25">
      <c r="Y71653" s="109"/>
    </row>
    <row r="71654" spans="25:25" x14ac:dyDescent="0.25">
      <c r="Y71654" s="109"/>
    </row>
    <row r="71655" spans="25:25" x14ac:dyDescent="0.25">
      <c r="Y71655" s="109"/>
    </row>
    <row r="71656" spans="25:25" x14ac:dyDescent="0.25">
      <c r="Y71656" s="109"/>
    </row>
    <row r="71657" spans="25:25" x14ac:dyDescent="0.25">
      <c r="Y71657" s="109"/>
    </row>
    <row r="71658" spans="25:25" x14ac:dyDescent="0.25">
      <c r="Y71658" s="109"/>
    </row>
    <row r="71659" spans="25:25" x14ac:dyDescent="0.25">
      <c r="Y71659" s="109"/>
    </row>
    <row r="71660" spans="25:25" x14ac:dyDescent="0.25">
      <c r="Y71660" s="109"/>
    </row>
    <row r="71661" spans="25:25" x14ac:dyDescent="0.25">
      <c r="Y71661" s="109"/>
    </row>
    <row r="71662" spans="25:25" x14ac:dyDescent="0.25">
      <c r="Y71662" s="109"/>
    </row>
    <row r="71663" spans="25:25" x14ac:dyDescent="0.25">
      <c r="Y71663" s="109"/>
    </row>
    <row r="71664" spans="25:25" x14ac:dyDescent="0.25">
      <c r="Y71664" s="109"/>
    </row>
    <row r="71665" spans="25:25" x14ac:dyDescent="0.25">
      <c r="Y71665" s="109"/>
    </row>
    <row r="71666" spans="25:25" x14ac:dyDescent="0.25">
      <c r="Y71666" s="109"/>
    </row>
    <row r="71667" spans="25:25" x14ac:dyDescent="0.25">
      <c r="Y71667" s="109"/>
    </row>
    <row r="71668" spans="25:25" x14ac:dyDescent="0.25">
      <c r="Y71668" s="109"/>
    </row>
    <row r="71669" spans="25:25" x14ac:dyDescent="0.25">
      <c r="Y71669" s="109"/>
    </row>
    <row r="71670" spans="25:25" x14ac:dyDescent="0.25">
      <c r="Y71670" s="109"/>
    </row>
    <row r="71671" spans="25:25" x14ac:dyDescent="0.25">
      <c r="Y71671" s="109"/>
    </row>
    <row r="71672" spans="25:25" x14ac:dyDescent="0.25">
      <c r="Y71672" s="109"/>
    </row>
    <row r="71673" spans="25:25" x14ac:dyDescent="0.25">
      <c r="Y71673" s="109"/>
    </row>
    <row r="71674" spans="25:25" x14ac:dyDescent="0.25">
      <c r="Y71674" s="109"/>
    </row>
    <row r="71675" spans="25:25" x14ac:dyDescent="0.25">
      <c r="Y71675" s="109"/>
    </row>
    <row r="71676" spans="25:25" x14ac:dyDescent="0.25">
      <c r="Y71676" s="109"/>
    </row>
    <row r="71677" spans="25:25" x14ac:dyDescent="0.25">
      <c r="Y71677" s="109"/>
    </row>
    <row r="71678" spans="25:25" x14ac:dyDescent="0.25">
      <c r="Y71678" s="109"/>
    </row>
    <row r="71679" spans="25:25" x14ac:dyDescent="0.25">
      <c r="Y71679" s="109"/>
    </row>
    <row r="71680" spans="25:25" x14ac:dyDescent="0.25">
      <c r="Y71680" s="109"/>
    </row>
    <row r="71681" spans="25:25" x14ac:dyDescent="0.25">
      <c r="Y71681" s="109"/>
    </row>
    <row r="71682" spans="25:25" x14ac:dyDescent="0.25">
      <c r="Y71682" s="109"/>
    </row>
    <row r="71683" spans="25:25" x14ac:dyDescent="0.25">
      <c r="Y71683" s="109"/>
    </row>
    <row r="71684" spans="25:25" x14ac:dyDescent="0.25">
      <c r="Y71684" s="109"/>
    </row>
    <row r="71685" spans="25:25" x14ac:dyDescent="0.25">
      <c r="Y71685" s="109"/>
    </row>
    <row r="71686" spans="25:25" x14ac:dyDescent="0.25">
      <c r="Y71686" s="109"/>
    </row>
    <row r="71687" spans="25:25" x14ac:dyDescent="0.25">
      <c r="Y71687" s="109"/>
    </row>
    <row r="71688" spans="25:25" x14ac:dyDescent="0.25">
      <c r="Y71688" s="109"/>
    </row>
    <row r="71689" spans="25:25" x14ac:dyDescent="0.25">
      <c r="Y71689" s="109"/>
    </row>
    <row r="71690" spans="25:25" x14ac:dyDescent="0.25">
      <c r="Y71690" s="109"/>
    </row>
    <row r="71691" spans="25:25" x14ac:dyDescent="0.25">
      <c r="Y71691" s="109"/>
    </row>
    <row r="71692" spans="25:25" x14ac:dyDescent="0.25">
      <c r="Y71692" s="109"/>
    </row>
    <row r="71693" spans="25:25" x14ac:dyDescent="0.25">
      <c r="Y71693" s="109"/>
    </row>
    <row r="71694" spans="25:25" x14ac:dyDescent="0.25">
      <c r="Y71694" s="109"/>
    </row>
    <row r="71695" spans="25:25" x14ac:dyDescent="0.25">
      <c r="Y71695" s="109"/>
    </row>
    <row r="71696" spans="25:25" x14ac:dyDescent="0.25">
      <c r="Y71696" s="109"/>
    </row>
    <row r="71697" spans="25:25" x14ac:dyDescent="0.25">
      <c r="Y71697" s="109"/>
    </row>
    <row r="71698" spans="25:25" x14ac:dyDescent="0.25">
      <c r="Y71698" s="109"/>
    </row>
    <row r="71699" spans="25:25" x14ac:dyDescent="0.25">
      <c r="Y71699" s="109"/>
    </row>
    <row r="71700" spans="25:25" x14ac:dyDescent="0.25">
      <c r="Y71700" s="109"/>
    </row>
    <row r="71701" spans="25:25" x14ac:dyDescent="0.25">
      <c r="Y71701" s="109"/>
    </row>
    <row r="71702" spans="25:25" x14ac:dyDescent="0.25">
      <c r="Y71702" s="109"/>
    </row>
    <row r="71703" spans="25:25" x14ac:dyDescent="0.25">
      <c r="Y71703" s="109"/>
    </row>
    <row r="71704" spans="25:25" x14ac:dyDescent="0.25">
      <c r="Y71704" s="109"/>
    </row>
    <row r="71705" spans="25:25" x14ac:dyDescent="0.25">
      <c r="Y71705" s="109"/>
    </row>
    <row r="71706" spans="25:25" x14ac:dyDescent="0.25">
      <c r="Y71706" s="109"/>
    </row>
    <row r="71707" spans="25:25" x14ac:dyDescent="0.25">
      <c r="Y71707" s="109"/>
    </row>
    <row r="71708" spans="25:25" x14ac:dyDescent="0.25">
      <c r="Y71708" s="109"/>
    </row>
    <row r="71709" spans="25:25" x14ac:dyDescent="0.25">
      <c r="Y71709" s="109"/>
    </row>
    <row r="71710" spans="25:25" x14ac:dyDescent="0.25">
      <c r="Y71710" s="109"/>
    </row>
    <row r="71711" spans="25:25" x14ac:dyDescent="0.25">
      <c r="Y71711" s="109"/>
    </row>
    <row r="71712" spans="25:25" x14ac:dyDescent="0.25">
      <c r="Y71712" s="109"/>
    </row>
    <row r="71713" spans="25:25" x14ac:dyDescent="0.25">
      <c r="Y71713" s="109"/>
    </row>
    <row r="71714" spans="25:25" x14ac:dyDescent="0.25">
      <c r="Y71714" s="109"/>
    </row>
    <row r="71715" spans="25:25" x14ac:dyDescent="0.25">
      <c r="Y71715" s="109"/>
    </row>
    <row r="71716" spans="25:25" x14ac:dyDescent="0.25">
      <c r="Y71716" s="109"/>
    </row>
    <row r="71717" spans="25:25" x14ac:dyDescent="0.25">
      <c r="Y71717" s="109"/>
    </row>
    <row r="71718" spans="25:25" x14ac:dyDescent="0.25">
      <c r="Y71718" s="109"/>
    </row>
    <row r="71719" spans="25:25" x14ac:dyDescent="0.25">
      <c r="Y71719" s="109"/>
    </row>
    <row r="71720" spans="25:25" x14ac:dyDescent="0.25">
      <c r="Y71720" s="109"/>
    </row>
    <row r="71721" spans="25:25" x14ac:dyDescent="0.25">
      <c r="Y71721" s="109"/>
    </row>
    <row r="71722" spans="25:25" x14ac:dyDescent="0.25">
      <c r="Y71722" s="109"/>
    </row>
    <row r="71723" spans="25:25" x14ac:dyDescent="0.25">
      <c r="Y71723" s="109"/>
    </row>
    <row r="71724" spans="25:25" x14ac:dyDescent="0.25">
      <c r="Y71724" s="109"/>
    </row>
    <row r="71725" spans="25:25" x14ac:dyDescent="0.25">
      <c r="Y71725" s="109"/>
    </row>
    <row r="71726" spans="25:25" x14ac:dyDescent="0.25">
      <c r="Y71726" s="109"/>
    </row>
    <row r="71727" spans="25:25" x14ac:dyDescent="0.25">
      <c r="Y71727" s="109"/>
    </row>
    <row r="71728" spans="25:25" x14ac:dyDescent="0.25">
      <c r="Y71728" s="109"/>
    </row>
    <row r="71729" spans="25:25" x14ac:dyDescent="0.25">
      <c r="Y71729" s="109"/>
    </row>
    <row r="71730" spans="25:25" x14ac:dyDescent="0.25">
      <c r="Y71730" s="109"/>
    </row>
    <row r="71731" spans="25:25" x14ac:dyDescent="0.25">
      <c r="Y71731" s="109"/>
    </row>
    <row r="71732" spans="25:25" x14ac:dyDescent="0.25">
      <c r="Y71732" s="109"/>
    </row>
    <row r="71733" spans="25:25" x14ac:dyDescent="0.25">
      <c r="Y71733" s="109"/>
    </row>
    <row r="71734" spans="25:25" x14ac:dyDescent="0.25">
      <c r="Y71734" s="109"/>
    </row>
    <row r="71735" spans="25:25" x14ac:dyDescent="0.25">
      <c r="Y71735" s="109"/>
    </row>
    <row r="71736" spans="25:25" x14ac:dyDescent="0.25">
      <c r="Y71736" s="109"/>
    </row>
    <row r="71737" spans="25:25" x14ac:dyDescent="0.25">
      <c r="Y71737" s="109"/>
    </row>
    <row r="71738" spans="25:25" x14ac:dyDescent="0.25">
      <c r="Y71738" s="109"/>
    </row>
    <row r="71739" spans="25:25" x14ac:dyDescent="0.25">
      <c r="Y71739" s="109"/>
    </row>
    <row r="71740" spans="25:25" x14ac:dyDescent="0.25">
      <c r="Y71740" s="109"/>
    </row>
    <row r="71741" spans="25:25" x14ac:dyDescent="0.25">
      <c r="Y71741" s="109"/>
    </row>
    <row r="71742" spans="25:25" x14ac:dyDescent="0.25">
      <c r="Y71742" s="109"/>
    </row>
    <row r="71743" spans="25:25" x14ac:dyDescent="0.25">
      <c r="Y71743" s="109"/>
    </row>
    <row r="71744" spans="25:25" x14ac:dyDescent="0.25">
      <c r="Y71744" s="109"/>
    </row>
    <row r="71745" spans="25:25" x14ac:dyDescent="0.25">
      <c r="Y71745" s="109"/>
    </row>
    <row r="71746" spans="25:25" x14ac:dyDescent="0.25">
      <c r="Y71746" s="109"/>
    </row>
    <row r="71747" spans="25:25" x14ac:dyDescent="0.25">
      <c r="Y71747" s="109"/>
    </row>
    <row r="71748" spans="25:25" x14ac:dyDescent="0.25">
      <c r="Y71748" s="109"/>
    </row>
    <row r="71749" spans="25:25" x14ac:dyDescent="0.25">
      <c r="Y71749" s="109"/>
    </row>
    <row r="71750" spans="25:25" x14ac:dyDescent="0.25">
      <c r="Y71750" s="109"/>
    </row>
    <row r="71751" spans="25:25" x14ac:dyDescent="0.25">
      <c r="Y71751" s="109"/>
    </row>
    <row r="71752" spans="25:25" x14ac:dyDescent="0.25">
      <c r="Y71752" s="109"/>
    </row>
    <row r="71753" spans="25:25" x14ac:dyDescent="0.25">
      <c r="Y71753" s="109"/>
    </row>
    <row r="71754" spans="25:25" x14ac:dyDescent="0.25">
      <c r="Y71754" s="109"/>
    </row>
    <row r="71755" spans="25:25" x14ac:dyDescent="0.25">
      <c r="Y71755" s="109"/>
    </row>
    <row r="71756" spans="25:25" x14ac:dyDescent="0.25">
      <c r="Y71756" s="109"/>
    </row>
    <row r="71757" spans="25:25" x14ac:dyDescent="0.25">
      <c r="Y71757" s="109"/>
    </row>
    <row r="71758" spans="25:25" x14ac:dyDescent="0.25">
      <c r="Y71758" s="109"/>
    </row>
    <row r="71759" spans="25:25" x14ac:dyDescent="0.25">
      <c r="Y71759" s="109"/>
    </row>
    <row r="71760" spans="25:25" x14ac:dyDescent="0.25">
      <c r="Y71760" s="109"/>
    </row>
    <row r="71761" spans="25:25" x14ac:dyDescent="0.25">
      <c r="Y71761" s="109"/>
    </row>
    <row r="71762" spans="25:25" x14ac:dyDescent="0.25">
      <c r="Y71762" s="109"/>
    </row>
    <row r="71763" spans="25:25" x14ac:dyDescent="0.25">
      <c r="Y71763" s="109"/>
    </row>
    <row r="71764" spans="25:25" x14ac:dyDescent="0.25">
      <c r="Y71764" s="109"/>
    </row>
    <row r="71765" spans="25:25" x14ac:dyDescent="0.25">
      <c r="Y71765" s="109"/>
    </row>
    <row r="71766" spans="25:25" x14ac:dyDescent="0.25">
      <c r="Y71766" s="109"/>
    </row>
    <row r="71767" spans="25:25" x14ac:dyDescent="0.25">
      <c r="Y71767" s="109"/>
    </row>
    <row r="71768" spans="25:25" x14ac:dyDescent="0.25">
      <c r="Y71768" s="109"/>
    </row>
    <row r="71769" spans="25:25" x14ac:dyDescent="0.25">
      <c r="Y71769" s="109"/>
    </row>
    <row r="71770" spans="25:25" x14ac:dyDescent="0.25">
      <c r="Y71770" s="109"/>
    </row>
    <row r="71771" spans="25:25" x14ac:dyDescent="0.25">
      <c r="Y71771" s="109"/>
    </row>
    <row r="71772" spans="25:25" x14ac:dyDescent="0.25">
      <c r="Y71772" s="109"/>
    </row>
    <row r="71773" spans="25:25" x14ac:dyDescent="0.25">
      <c r="Y71773" s="109"/>
    </row>
    <row r="71774" spans="25:25" x14ac:dyDescent="0.25">
      <c r="Y71774" s="109"/>
    </row>
    <row r="71775" spans="25:25" x14ac:dyDescent="0.25">
      <c r="Y71775" s="109"/>
    </row>
    <row r="71776" spans="25:25" x14ac:dyDescent="0.25">
      <c r="Y71776" s="109"/>
    </row>
    <row r="71777" spans="25:25" x14ac:dyDescent="0.25">
      <c r="Y71777" s="109"/>
    </row>
    <row r="71778" spans="25:25" x14ac:dyDescent="0.25">
      <c r="Y71778" s="109"/>
    </row>
    <row r="71779" spans="25:25" x14ac:dyDescent="0.25">
      <c r="Y71779" s="109"/>
    </row>
    <row r="71780" spans="25:25" x14ac:dyDescent="0.25">
      <c r="Y71780" s="109"/>
    </row>
    <row r="71781" spans="25:25" x14ac:dyDescent="0.25">
      <c r="Y71781" s="109"/>
    </row>
    <row r="71782" spans="25:25" x14ac:dyDescent="0.25">
      <c r="Y71782" s="109"/>
    </row>
    <row r="71783" spans="25:25" x14ac:dyDescent="0.25">
      <c r="Y71783" s="109"/>
    </row>
    <row r="71784" spans="25:25" x14ac:dyDescent="0.25">
      <c r="Y71784" s="109"/>
    </row>
    <row r="71785" spans="25:25" x14ac:dyDescent="0.25">
      <c r="Y71785" s="109"/>
    </row>
    <row r="71786" spans="25:25" x14ac:dyDescent="0.25">
      <c r="Y71786" s="109"/>
    </row>
    <row r="71787" spans="25:25" x14ac:dyDescent="0.25">
      <c r="Y71787" s="109"/>
    </row>
    <row r="71788" spans="25:25" x14ac:dyDescent="0.25">
      <c r="Y71788" s="109"/>
    </row>
    <row r="71789" spans="25:25" x14ac:dyDescent="0.25">
      <c r="Y71789" s="109"/>
    </row>
    <row r="71790" spans="25:25" x14ac:dyDescent="0.25">
      <c r="Y71790" s="109"/>
    </row>
    <row r="71791" spans="25:25" x14ac:dyDescent="0.25">
      <c r="Y71791" s="109"/>
    </row>
    <row r="71792" spans="25:25" x14ac:dyDescent="0.25">
      <c r="Y71792" s="109"/>
    </row>
    <row r="71793" spans="25:25" x14ac:dyDescent="0.25">
      <c r="Y71793" s="109"/>
    </row>
    <row r="71794" spans="25:25" x14ac:dyDescent="0.25">
      <c r="Y71794" s="109"/>
    </row>
    <row r="71795" spans="25:25" x14ac:dyDescent="0.25">
      <c r="Y71795" s="109"/>
    </row>
    <row r="71796" spans="25:25" x14ac:dyDescent="0.25">
      <c r="Y71796" s="109"/>
    </row>
    <row r="71797" spans="25:25" x14ac:dyDescent="0.25">
      <c r="Y71797" s="109"/>
    </row>
    <row r="71798" spans="25:25" x14ac:dyDescent="0.25">
      <c r="Y71798" s="109"/>
    </row>
    <row r="71799" spans="25:25" x14ac:dyDescent="0.25">
      <c r="Y71799" s="109"/>
    </row>
    <row r="71800" spans="25:25" x14ac:dyDescent="0.25">
      <c r="Y71800" s="109"/>
    </row>
    <row r="71801" spans="25:25" x14ac:dyDescent="0.25">
      <c r="Y71801" s="109"/>
    </row>
    <row r="71802" spans="25:25" x14ac:dyDescent="0.25">
      <c r="Y71802" s="109"/>
    </row>
    <row r="71803" spans="25:25" x14ac:dyDescent="0.25">
      <c r="Y71803" s="109"/>
    </row>
    <row r="71804" spans="25:25" x14ac:dyDescent="0.25">
      <c r="Y71804" s="109"/>
    </row>
    <row r="71805" spans="25:25" x14ac:dyDescent="0.25">
      <c r="Y71805" s="109"/>
    </row>
    <row r="71806" spans="25:25" x14ac:dyDescent="0.25">
      <c r="Y71806" s="109"/>
    </row>
    <row r="71807" spans="25:25" x14ac:dyDescent="0.25">
      <c r="Y71807" s="109"/>
    </row>
    <row r="71808" spans="25:25" x14ac:dyDescent="0.25">
      <c r="Y71808" s="109"/>
    </row>
    <row r="71809" spans="25:25" x14ac:dyDescent="0.25">
      <c r="Y71809" s="109"/>
    </row>
    <row r="71810" spans="25:25" x14ac:dyDescent="0.25">
      <c r="Y71810" s="109"/>
    </row>
    <row r="71811" spans="25:25" x14ac:dyDescent="0.25">
      <c r="Y71811" s="109"/>
    </row>
    <row r="71812" spans="25:25" x14ac:dyDescent="0.25">
      <c r="Y71812" s="109"/>
    </row>
    <row r="71813" spans="25:25" x14ac:dyDescent="0.25">
      <c r="Y71813" s="109"/>
    </row>
    <row r="71814" spans="25:25" x14ac:dyDescent="0.25">
      <c r="Y71814" s="109"/>
    </row>
    <row r="71815" spans="25:25" x14ac:dyDescent="0.25">
      <c r="Y71815" s="109"/>
    </row>
    <row r="71816" spans="25:25" x14ac:dyDescent="0.25">
      <c r="Y71816" s="109"/>
    </row>
    <row r="71817" spans="25:25" x14ac:dyDescent="0.25">
      <c r="Y71817" s="109"/>
    </row>
    <row r="71818" spans="25:25" x14ac:dyDescent="0.25">
      <c r="Y71818" s="109"/>
    </row>
    <row r="71819" spans="25:25" x14ac:dyDescent="0.25">
      <c r="Y71819" s="109"/>
    </row>
    <row r="71820" spans="25:25" x14ac:dyDescent="0.25">
      <c r="Y71820" s="109"/>
    </row>
    <row r="71821" spans="25:25" x14ac:dyDescent="0.25">
      <c r="Y71821" s="109"/>
    </row>
    <row r="71822" spans="25:25" x14ac:dyDescent="0.25">
      <c r="Y71822" s="109"/>
    </row>
    <row r="71823" spans="25:25" x14ac:dyDescent="0.25">
      <c r="Y71823" s="109"/>
    </row>
    <row r="71824" spans="25:25" x14ac:dyDescent="0.25">
      <c r="Y71824" s="109"/>
    </row>
    <row r="71825" spans="25:25" x14ac:dyDescent="0.25">
      <c r="Y71825" s="109"/>
    </row>
    <row r="71826" spans="25:25" x14ac:dyDescent="0.25">
      <c r="Y71826" s="109"/>
    </row>
    <row r="71827" spans="25:25" x14ac:dyDescent="0.25">
      <c r="Y71827" s="109"/>
    </row>
    <row r="71828" spans="25:25" x14ac:dyDescent="0.25">
      <c r="Y71828" s="109"/>
    </row>
    <row r="71829" spans="25:25" x14ac:dyDescent="0.25">
      <c r="Y71829" s="109"/>
    </row>
    <row r="71830" spans="25:25" x14ac:dyDescent="0.25">
      <c r="Y71830" s="109"/>
    </row>
    <row r="71831" spans="25:25" x14ac:dyDescent="0.25">
      <c r="Y71831" s="109"/>
    </row>
    <row r="71832" spans="25:25" x14ac:dyDescent="0.25">
      <c r="Y71832" s="109"/>
    </row>
    <row r="71833" spans="25:25" x14ac:dyDescent="0.25">
      <c r="Y71833" s="109"/>
    </row>
    <row r="71834" spans="25:25" x14ac:dyDescent="0.25">
      <c r="Y71834" s="109"/>
    </row>
    <row r="71835" spans="25:25" x14ac:dyDescent="0.25">
      <c r="Y71835" s="109"/>
    </row>
    <row r="71836" spans="25:25" x14ac:dyDescent="0.25">
      <c r="Y71836" s="109"/>
    </row>
    <row r="71837" spans="25:25" x14ac:dyDescent="0.25">
      <c r="Y71837" s="109"/>
    </row>
    <row r="71838" spans="25:25" x14ac:dyDescent="0.25">
      <c r="Y71838" s="109"/>
    </row>
    <row r="71839" spans="25:25" x14ac:dyDescent="0.25">
      <c r="Y71839" s="109"/>
    </row>
    <row r="71840" spans="25:25" x14ac:dyDescent="0.25">
      <c r="Y71840" s="109"/>
    </row>
    <row r="71841" spans="25:25" x14ac:dyDescent="0.25">
      <c r="Y71841" s="109"/>
    </row>
    <row r="71842" spans="25:25" x14ac:dyDescent="0.25">
      <c r="Y71842" s="109"/>
    </row>
    <row r="71843" spans="25:25" x14ac:dyDescent="0.25">
      <c r="Y71843" s="109"/>
    </row>
    <row r="71844" spans="25:25" x14ac:dyDescent="0.25">
      <c r="Y71844" s="109"/>
    </row>
    <row r="71845" spans="25:25" x14ac:dyDescent="0.25">
      <c r="Y71845" s="109"/>
    </row>
    <row r="71846" spans="25:25" x14ac:dyDescent="0.25">
      <c r="Y71846" s="109"/>
    </row>
    <row r="71847" spans="25:25" x14ac:dyDescent="0.25">
      <c r="Y71847" s="109"/>
    </row>
    <row r="71848" spans="25:25" x14ac:dyDescent="0.25">
      <c r="Y71848" s="109"/>
    </row>
    <row r="71849" spans="25:25" x14ac:dyDescent="0.25">
      <c r="Y71849" s="109"/>
    </row>
    <row r="71850" spans="25:25" x14ac:dyDescent="0.25">
      <c r="Y71850" s="109"/>
    </row>
    <row r="71851" spans="25:25" x14ac:dyDescent="0.25">
      <c r="Y71851" s="109"/>
    </row>
    <row r="71852" spans="25:25" x14ac:dyDescent="0.25">
      <c r="Y71852" s="109"/>
    </row>
    <row r="71853" spans="25:25" x14ac:dyDescent="0.25">
      <c r="Y71853" s="109"/>
    </row>
    <row r="71854" spans="25:25" x14ac:dyDescent="0.25">
      <c r="Y71854" s="109"/>
    </row>
    <row r="71855" spans="25:25" x14ac:dyDescent="0.25">
      <c r="Y71855" s="109"/>
    </row>
    <row r="71856" spans="25:25" x14ac:dyDescent="0.25">
      <c r="Y71856" s="109"/>
    </row>
    <row r="71857" spans="25:25" x14ac:dyDescent="0.25">
      <c r="Y71857" s="109"/>
    </row>
    <row r="71858" spans="25:25" x14ac:dyDescent="0.25">
      <c r="Y71858" s="109"/>
    </row>
    <row r="71859" spans="25:25" x14ac:dyDescent="0.25">
      <c r="Y71859" s="109"/>
    </row>
    <row r="71860" spans="25:25" x14ac:dyDescent="0.25">
      <c r="Y71860" s="109"/>
    </row>
    <row r="71861" spans="25:25" x14ac:dyDescent="0.25">
      <c r="Y71861" s="109"/>
    </row>
    <row r="71862" spans="25:25" x14ac:dyDescent="0.25">
      <c r="Y71862" s="109"/>
    </row>
    <row r="71863" spans="25:25" x14ac:dyDescent="0.25">
      <c r="Y71863" s="109"/>
    </row>
    <row r="71864" spans="25:25" x14ac:dyDescent="0.25">
      <c r="Y71864" s="109"/>
    </row>
    <row r="71865" spans="25:25" x14ac:dyDescent="0.25">
      <c r="Y71865" s="109"/>
    </row>
    <row r="71866" spans="25:25" x14ac:dyDescent="0.25">
      <c r="Y71866" s="109"/>
    </row>
    <row r="71867" spans="25:25" x14ac:dyDescent="0.25">
      <c r="Y71867" s="109"/>
    </row>
    <row r="71868" spans="25:25" x14ac:dyDescent="0.25">
      <c r="Y71868" s="109"/>
    </row>
    <row r="71869" spans="25:25" x14ac:dyDescent="0.25">
      <c r="Y71869" s="109"/>
    </row>
    <row r="71870" spans="25:25" x14ac:dyDescent="0.25">
      <c r="Y71870" s="109"/>
    </row>
    <row r="71871" spans="25:25" x14ac:dyDescent="0.25">
      <c r="Y71871" s="109"/>
    </row>
    <row r="71872" spans="25:25" x14ac:dyDescent="0.25">
      <c r="Y71872" s="109"/>
    </row>
    <row r="71873" spans="25:25" x14ac:dyDescent="0.25">
      <c r="Y71873" s="109"/>
    </row>
    <row r="71874" spans="25:25" x14ac:dyDescent="0.25">
      <c r="Y71874" s="109"/>
    </row>
    <row r="71875" spans="25:25" x14ac:dyDescent="0.25">
      <c r="Y71875" s="109"/>
    </row>
    <row r="71876" spans="25:25" x14ac:dyDescent="0.25">
      <c r="Y71876" s="109"/>
    </row>
    <row r="71877" spans="25:25" x14ac:dyDescent="0.25">
      <c r="Y71877" s="109"/>
    </row>
    <row r="71878" spans="25:25" x14ac:dyDescent="0.25">
      <c r="Y71878" s="109"/>
    </row>
    <row r="71879" spans="25:25" x14ac:dyDescent="0.25">
      <c r="Y71879" s="109"/>
    </row>
    <row r="71880" spans="25:25" x14ac:dyDescent="0.25">
      <c r="Y71880" s="109"/>
    </row>
    <row r="71881" spans="25:25" x14ac:dyDescent="0.25">
      <c r="Y71881" s="109"/>
    </row>
    <row r="71882" spans="25:25" x14ac:dyDescent="0.25">
      <c r="Y71882" s="109"/>
    </row>
    <row r="71883" spans="25:25" x14ac:dyDescent="0.25">
      <c r="Y71883" s="109"/>
    </row>
    <row r="71884" spans="25:25" x14ac:dyDescent="0.25">
      <c r="Y71884" s="109"/>
    </row>
    <row r="71885" spans="25:25" x14ac:dyDescent="0.25">
      <c r="Y71885" s="109"/>
    </row>
    <row r="71886" spans="25:25" x14ac:dyDescent="0.25">
      <c r="Y71886" s="109"/>
    </row>
    <row r="71887" spans="25:25" x14ac:dyDescent="0.25">
      <c r="Y71887" s="109"/>
    </row>
    <row r="71888" spans="25:25" x14ac:dyDescent="0.25">
      <c r="Y71888" s="109"/>
    </row>
    <row r="71889" spans="25:25" x14ac:dyDescent="0.25">
      <c r="Y71889" s="109"/>
    </row>
    <row r="71890" spans="25:25" x14ac:dyDescent="0.25">
      <c r="Y71890" s="109"/>
    </row>
    <row r="71891" spans="25:25" x14ac:dyDescent="0.25">
      <c r="Y71891" s="109"/>
    </row>
    <row r="71892" spans="25:25" x14ac:dyDescent="0.25">
      <c r="Y71892" s="109"/>
    </row>
    <row r="71893" spans="25:25" x14ac:dyDescent="0.25">
      <c r="Y71893" s="109"/>
    </row>
    <row r="71894" spans="25:25" x14ac:dyDescent="0.25">
      <c r="Y71894" s="109"/>
    </row>
    <row r="71895" spans="25:25" x14ac:dyDescent="0.25">
      <c r="Y71895" s="109"/>
    </row>
    <row r="71896" spans="25:25" x14ac:dyDescent="0.25">
      <c r="Y71896" s="109"/>
    </row>
    <row r="71897" spans="25:25" x14ac:dyDescent="0.25">
      <c r="Y71897" s="109"/>
    </row>
    <row r="71898" spans="25:25" x14ac:dyDescent="0.25">
      <c r="Y71898" s="109"/>
    </row>
    <row r="71899" spans="25:25" x14ac:dyDescent="0.25">
      <c r="Y71899" s="109"/>
    </row>
    <row r="71900" spans="25:25" x14ac:dyDescent="0.25">
      <c r="Y71900" s="109"/>
    </row>
    <row r="71901" spans="25:25" x14ac:dyDescent="0.25">
      <c r="Y71901" s="109"/>
    </row>
    <row r="71902" spans="25:25" x14ac:dyDescent="0.25">
      <c r="Y71902" s="109"/>
    </row>
    <row r="71903" spans="25:25" x14ac:dyDescent="0.25">
      <c r="Y71903" s="109"/>
    </row>
    <row r="71904" spans="25:25" x14ac:dyDescent="0.25">
      <c r="Y71904" s="109"/>
    </row>
    <row r="71905" spans="25:25" x14ac:dyDescent="0.25">
      <c r="Y71905" s="109"/>
    </row>
    <row r="71906" spans="25:25" x14ac:dyDescent="0.25">
      <c r="Y71906" s="109"/>
    </row>
    <row r="71907" spans="25:25" x14ac:dyDescent="0.25">
      <c r="Y71907" s="109"/>
    </row>
    <row r="71908" spans="25:25" x14ac:dyDescent="0.25">
      <c r="Y71908" s="109"/>
    </row>
    <row r="71909" spans="25:25" x14ac:dyDescent="0.25">
      <c r="Y71909" s="109"/>
    </row>
    <row r="71910" spans="25:25" x14ac:dyDescent="0.25">
      <c r="Y71910" s="109"/>
    </row>
    <row r="71911" spans="25:25" x14ac:dyDescent="0.25">
      <c r="Y71911" s="109"/>
    </row>
    <row r="71912" spans="25:25" x14ac:dyDescent="0.25">
      <c r="Y71912" s="109"/>
    </row>
    <row r="71913" spans="25:25" x14ac:dyDescent="0.25">
      <c r="Y71913" s="109"/>
    </row>
    <row r="71914" spans="25:25" x14ac:dyDescent="0.25">
      <c r="Y71914" s="109"/>
    </row>
    <row r="71915" spans="25:25" x14ac:dyDescent="0.25">
      <c r="Y71915" s="109"/>
    </row>
    <row r="71916" spans="25:25" x14ac:dyDescent="0.25">
      <c r="Y71916" s="109"/>
    </row>
    <row r="71917" spans="25:25" x14ac:dyDescent="0.25">
      <c r="Y71917" s="109"/>
    </row>
    <row r="71918" spans="25:25" x14ac:dyDescent="0.25">
      <c r="Y71918" s="109"/>
    </row>
    <row r="71919" spans="25:25" x14ac:dyDescent="0.25">
      <c r="Y71919" s="109"/>
    </row>
    <row r="71920" spans="25:25" x14ac:dyDescent="0.25">
      <c r="Y71920" s="109"/>
    </row>
    <row r="71921" spans="25:25" x14ac:dyDescent="0.25">
      <c r="Y71921" s="109"/>
    </row>
    <row r="71922" spans="25:25" x14ac:dyDescent="0.25">
      <c r="Y71922" s="109"/>
    </row>
    <row r="71923" spans="25:25" x14ac:dyDescent="0.25">
      <c r="Y71923" s="109"/>
    </row>
    <row r="71924" spans="25:25" x14ac:dyDescent="0.25">
      <c r="Y71924" s="109"/>
    </row>
    <row r="71925" spans="25:25" x14ac:dyDescent="0.25">
      <c r="Y71925" s="109"/>
    </row>
    <row r="71926" spans="25:25" x14ac:dyDescent="0.25">
      <c r="Y71926" s="109"/>
    </row>
    <row r="71927" spans="25:25" x14ac:dyDescent="0.25">
      <c r="Y71927" s="109"/>
    </row>
    <row r="71928" spans="25:25" x14ac:dyDescent="0.25">
      <c r="Y71928" s="109"/>
    </row>
    <row r="71929" spans="25:25" x14ac:dyDescent="0.25">
      <c r="Y71929" s="109"/>
    </row>
    <row r="71930" spans="25:25" x14ac:dyDescent="0.25">
      <c r="Y71930" s="109"/>
    </row>
    <row r="71931" spans="25:25" x14ac:dyDescent="0.25">
      <c r="Y71931" s="109"/>
    </row>
    <row r="71932" spans="25:25" x14ac:dyDescent="0.25">
      <c r="Y71932" s="109"/>
    </row>
    <row r="71933" spans="25:25" x14ac:dyDescent="0.25">
      <c r="Y71933" s="109"/>
    </row>
    <row r="71934" spans="25:25" x14ac:dyDescent="0.25">
      <c r="Y71934" s="109"/>
    </row>
    <row r="71935" spans="25:25" x14ac:dyDescent="0.25">
      <c r="Y71935" s="109"/>
    </row>
    <row r="71936" spans="25:25" x14ac:dyDescent="0.25">
      <c r="Y71936" s="109"/>
    </row>
    <row r="71937" spans="25:25" x14ac:dyDescent="0.25">
      <c r="Y71937" s="109"/>
    </row>
    <row r="71938" spans="25:25" x14ac:dyDescent="0.25">
      <c r="Y71938" s="109"/>
    </row>
    <row r="71939" spans="25:25" x14ac:dyDescent="0.25">
      <c r="Y71939" s="109"/>
    </row>
    <row r="71940" spans="25:25" x14ac:dyDescent="0.25">
      <c r="Y71940" s="109"/>
    </row>
    <row r="71941" spans="25:25" x14ac:dyDescent="0.25">
      <c r="Y71941" s="109"/>
    </row>
    <row r="71942" spans="25:25" x14ac:dyDescent="0.25">
      <c r="Y71942" s="109"/>
    </row>
    <row r="71943" spans="25:25" x14ac:dyDescent="0.25">
      <c r="Y71943" s="109"/>
    </row>
    <row r="71944" spans="25:25" x14ac:dyDescent="0.25">
      <c r="Y71944" s="109"/>
    </row>
    <row r="71945" spans="25:25" x14ac:dyDescent="0.25">
      <c r="Y71945" s="109"/>
    </row>
    <row r="71946" spans="25:25" x14ac:dyDescent="0.25">
      <c r="Y71946" s="109"/>
    </row>
    <row r="71947" spans="25:25" x14ac:dyDescent="0.25">
      <c r="Y71947" s="109"/>
    </row>
    <row r="71948" spans="25:25" x14ac:dyDescent="0.25">
      <c r="Y71948" s="109"/>
    </row>
    <row r="71949" spans="25:25" x14ac:dyDescent="0.25">
      <c r="Y71949" s="109"/>
    </row>
    <row r="71950" spans="25:25" x14ac:dyDescent="0.25">
      <c r="Y71950" s="109"/>
    </row>
    <row r="71951" spans="25:25" x14ac:dyDescent="0.25">
      <c r="Y71951" s="109"/>
    </row>
    <row r="71952" spans="25:25" x14ac:dyDescent="0.25">
      <c r="Y71952" s="109"/>
    </row>
    <row r="71953" spans="25:25" x14ac:dyDescent="0.25">
      <c r="Y71953" s="109"/>
    </row>
    <row r="71954" spans="25:25" x14ac:dyDescent="0.25">
      <c r="Y71954" s="109"/>
    </row>
    <row r="71955" spans="25:25" x14ac:dyDescent="0.25">
      <c r="Y71955" s="109"/>
    </row>
    <row r="71956" spans="25:25" x14ac:dyDescent="0.25">
      <c r="Y71956" s="109"/>
    </row>
    <row r="71957" spans="25:25" x14ac:dyDescent="0.25">
      <c r="Y71957" s="109"/>
    </row>
    <row r="71958" spans="25:25" x14ac:dyDescent="0.25">
      <c r="Y71958" s="109"/>
    </row>
    <row r="71959" spans="25:25" x14ac:dyDescent="0.25">
      <c r="Y71959" s="109"/>
    </row>
    <row r="71960" spans="25:25" x14ac:dyDescent="0.25">
      <c r="Y71960" s="109"/>
    </row>
    <row r="71961" spans="25:25" x14ac:dyDescent="0.25">
      <c r="Y71961" s="109"/>
    </row>
    <row r="71962" spans="25:25" x14ac:dyDescent="0.25">
      <c r="Y71962" s="109"/>
    </row>
    <row r="71963" spans="25:25" x14ac:dyDescent="0.25">
      <c r="Y71963" s="109"/>
    </row>
    <row r="71964" spans="25:25" x14ac:dyDescent="0.25">
      <c r="Y71964" s="109"/>
    </row>
    <row r="71965" spans="25:25" x14ac:dyDescent="0.25">
      <c r="Y71965" s="109"/>
    </row>
    <row r="71966" spans="25:25" x14ac:dyDescent="0.25">
      <c r="Y71966" s="109"/>
    </row>
    <row r="71967" spans="25:25" x14ac:dyDescent="0.25">
      <c r="Y71967" s="109"/>
    </row>
    <row r="71968" spans="25:25" x14ac:dyDescent="0.25">
      <c r="Y71968" s="109"/>
    </row>
    <row r="71969" spans="25:25" x14ac:dyDescent="0.25">
      <c r="Y71969" s="109"/>
    </row>
    <row r="71970" spans="25:25" x14ac:dyDescent="0.25">
      <c r="Y71970" s="109"/>
    </row>
    <row r="71971" spans="25:25" x14ac:dyDescent="0.25">
      <c r="Y71971" s="109"/>
    </row>
    <row r="71972" spans="25:25" x14ac:dyDescent="0.25">
      <c r="Y71972" s="109"/>
    </row>
    <row r="71973" spans="25:25" x14ac:dyDescent="0.25">
      <c r="Y71973" s="109"/>
    </row>
    <row r="71974" spans="25:25" x14ac:dyDescent="0.25">
      <c r="Y71974" s="109"/>
    </row>
    <row r="71975" spans="25:25" x14ac:dyDescent="0.25">
      <c r="Y71975" s="109"/>
    </row>
    <row r="71976" spans="25:25" x14ac:dyDescent="0.25">
      <c r="Y71976" s="109"/>
    </row>
    <row r="71977" spans="25:25" x14ac:dyDescent="0.25">
      <c r="Y71977" s="109"/>
    </row>
    <row r="71978" spans="25:25" x14ac:dyDescent="0.25">
      <c r="Y71978" s="109"/>
    </row>
    <row r="71979" spans="25:25" x14ac:dyDescent="0.25">
      <c r="Y71979" s="109"/>
    </row>
    <row r="71980" spans="25:25" x14ac:dyDescent="0.25">
      <c r="Y71980" s="109"/>
    </row>
    <row r="71981" spans="25:25" x14ac:dyDescent="0.25">
      <c r="Y71981" s="109"/>
    </row>
    <row r="71982" spans="25:25" x14ac:dyDescent="0.25">
      <c r="Y71982" s="109"/>
    </row>
    <row r="71983" spans="25:25" x14ac:dyDescent="0.25">
      <c r="Y71983" s="109"/>
    </row>
    <row r="71984" spans="25:25" x14ac:dyDescent="0.25">
      <c r="Y71984" s="109"/>
    </row>
    <row r="71985" spans="25:25" x14ac:dyDescent="0.25">
      <c r="Y71985" s="109"/>
    </row>
    <row r="71986" spans="25:25" x14ac:dyDescent="0.25">
      <c r="Y71986" s="109"/>
    </row>
    <row r="71987" spans="25:25" x14ac:dyDescent="0.25">
      <c r="Y71987" s="109"/>
    </row>
    <row r="71988" spans="25:25" x14ac:dyDescent="0.25">
      <c r="Y71988" s="109"/>
    </row>
    <row r="71989" spans="25:25" x14ac:dyDescent="0.25">
      <c r="Y71989" s="109"/>
    </row>
    <row r="71990" spans="25:25" x14ac:dyDescent="0.25">
      <c r="Y71990" s="109"/>
    </row>
    <row r="71991" spans="25:25" x14ac:dyDescent="0.25">
      <c r="Y71991" s="109"/>
    </row>
    <row r="71992" spans="25:25" x14ac:dyDescent="0.25">
      <c r="Y71992" s="109"/>
    </row>
    <row r="71993" spans="25:25" x14ac:dyDescent="0.25">
      <c r="Y71993" s="109"/>
    </row>
    <row r="71994" spans="25:25" x14ac:dyDescent="0.25">
      <c r="Y71994" s="109"/>
    </row>
    <row r="71995" spans="25:25" x14ac:dyDescent="0.25">
      <c r="Y71995" s="109"/>
    </row>
    <row r="71996" spans="25:25" x14ac:dyDescent="0.25">
      <c r="Y71996" s="109"/>
    </row>
    <row r="71997" spans="25:25" x14ac:dyDescent="0.25">
      <c r="Y71997" s="109"/>
    </row>
    <row r="71998" spans="25:25" x14ac:dyDescent="0.25">
      <c r="Y71998" s="109"/>
    </row>
    <row r="71999" spans="25:25" x14ac:dyDescent="0.25">
      <c r="Y71999" s="109"/>
    </row>
    <row r="72000" spans="25:25" x14ac:dyDescent="0.25">
      <c r="Y72000" s="109"/>
    </row>
    <row r="72001" spans="25:25" x14ac:dyDescent="0.25">
      <c r="Y72001" s="109"/>
    </row>
    <row r="72002" spans="25:25" x14ac:dyDescent="0.25">
      <c r="Y72002" s="109"/>
    </row>
    <row r="72003" spans="25:25" x14ac:dyDescent="0.25">
      <c r="Y72003" s="109"/>
    </row>
    <row r="72004" spans="25:25" x14ac:dyDescent="0.25">
      <c r="Y72004" s="109"/>
    </row>
    <row r="72005" spans="25:25" x14ac:dyDescent="0.25">
      <c r="Y72005" s="109"/>
    </row>
    <row r="72006" spans="25:25" x14ac:dyDescent="0.25">
      <c r="Y72006" s="109"/>
    </row>
    <row r="72007" spans="25:25" x14ac:dyDescent="0.25">
      <c r="Y72007" s="109"/>
    </row>
    <row r="72008" spans="25:25" x14ac:dyDescent="0.25">
      <c r="Y72008" s="109"/>
    </row>
    <row r="72009" spans="25:25" x14ac:dyDescent="0.25">
      <c r="Y72009" s="109"/>
    </row>
    <row r="72010" spans="25:25" x14ac:dyDescent="0.25">
      <c r="Y72010" s="109"/>
    </row>
    <row r="72011" spans="25:25" x14ac:dyDescent="0.25">
      <c r="Y72011" s="109"/>
    </row>
    <row r="72012" spans="25:25" x14ac:dyDescent="0.25">
      <c r="Y72012" s="109"/>
    </row>
    <row r="72013" spans="25:25" x14ac:dyDescent="0.25">
      <c r="Y72013" s="109"/>
    </row>
    <row r="72014" spans="25:25" x14ac:dyDescent="0.25">
      <c r="Y72014" s="109"/>
    </row>
    <row r="72015" spans="25:25" x14ac:dyDescent="0.25">
      <c r="Y72015" s="109"/>
    </row>
    <row r="72016" spans="25:25" x14ac:dyDescent="0.25">
      <c r="Y72016" s="109"/>
    </row>
    <row r="72017" spans="25:25" x14ac:dyDescent="0.25">
      <c r="Y72017" s="109"/>
    </row>
    <row r="72018" spans="25:25" x14ac:dyDescent="0.25">
      <c r="Y72018" s="109"/>
    </row>
    <row r="72019" spans="25:25" x14ac:dyDescent="0.25">
      <c r="Y72019" s="109"/>
    </row>
    <row r="72020" spans="25:25" x14ac:dyDescent="0.25">
      <c r="Y72020" s="109"/>
    </row>
    <row r="72021" spans="25:25" x14ac:dyDescent="0.25">
      <c r="Y72021" s="109"/>
    </row>
    <row r="72022" spans="25:25" x14ac:dyDescent="0.25">
      <c r="Y72022" s="109"/>
    </row>
    <row r="72023" spans="25:25" x14ac:dyDescent="0.25">
      <c r="Y72023" s="109"/>
    </row>
    <row r="72024" spans="25:25" x14ac:dyDescent="0.25">
      <c r="Y72024" s="109"/>
    </row>
    <row r="72025" spans="25:25" x14ac:dyDescent="0.25">
      <c r="Y72025" s="109"/>
    </row>
    <row r="72026" spans="25:25" x14ac:dyDescent="0.25">
      <c r="Y72026" s="109"/>
    </row>
    <row r="72027" spans="25:25" x14ac:dyDescent="0.25">
      <c r="Y72027" s="109"/>
    </row>
    <row r="72028" spans="25:25" x14ac:dyDescent="0.25">
      <c r="Y72028" s="109"/>
    </row>
    <row r="72029" spans="25:25" x14ac:dyDescent="0.25">
      <c r="Y72029" s="109"/>
    </row>
    <row r="72030" spans="25:25" x14ac:dyDescent="0.25">
      <c r="Y72030" s="109"/>
    </row>
    <row r="72031" spans="25:25" x14ac:dyDescent="0.25">
      <c r="Y72031" s="109"/>
    </row>
    <row r="72032" spans="25:25" x14ac:dyDescent="0.25">
      <c r="Y72032" s="109"/>
    </row>
    <row r="72033" spans="25:25" x14ac:dyDescent="0.25">
      <c r="Y72033" s="109"/>
    </row>
    <row r="72034" spans="25:25" x14ac:dyDescent="0.25">
      <c r="Y72034" s="109"/>
    </row>
    <row r="72035" spans="25:25" x14ac:dyDescent="0.25">
      <c r="Y72035" s="109"/>
    </row>
    <row r="72036" spans="25:25" x14ac:dyDescent="0.25">
      <c r="Y72036" s="109"/>
    </row>
    <row r="72037" spans="25:25" x14ac:dyDescent="0.25">
      <c r="Y72037" s="109"/>
    </row>
    <row r="72038" spans="25:25" x14ac:dyDescent="0.25">
      <c r="Y72038" s="109"/>
    </row>
    <row r="72039" spans="25:25" x14ac:dyDescent="0.25">
      <c r="Y72039" s="109"/>
    </row>
    <row r="72040" spans="25:25" x14ac:dyDescent="0.25">
      <c r="Y72040" s="109"/>
    </row>
    <row r="72041" spans="25:25" x14ac:dyDescent="0.25">
      <c r="Y72041" s="109"/>
    </row>
    <row r="72042" spans="25:25" x14ac:dyDescent="0.25">
      <c r="Y72042" s="109"/>
    </row>
    <row r="72043" spans="25:25" x14ac:dyDescent="0.25">
      <c r="Y72043" s="109"/>
    </row>
    <row r="72044" spans="25:25" x14ac:dyDescent="0.25">
      <c r="Y72044" s="109"/>
    </row>
    <row r="72045" spans="25:25" x14ac:dyDescent="0.25">
      <c r="Y72045" s="109"/>
    </row>
    <row r="72046" spans="25:25" x14ac:dyDescent="0.25">
      <c r="Y72046" s="109"/>
    </row>
    <row r="72047" spans="25:25" x14ac:dyDescent="0.25">
      <c r="Y72047" s="109"/>
    </row>
    <row r="72048" spans="25:25" x14ac:dyDescent="0.25">
      <c r="Y72048" s="109"/>
    </row>
    <row r="72049" spans="25:25" x14ac:dyDescent="0.25">
      <c r="Y72049" s="109"/>
    </row>
    <row r="72050" spans="25:25" x14ac:dyDescent="0.25">
      <c r="Y72050" s="109"/>
    </row>
    <row r="72051" spans="25:25" x14ac:dyDescent="0.25">
      <c r="Y72051" s="109"/>
    </row>
    <row r="72052" spans="25:25" x14ac:dyDescent="0.25">
      <c r="Y72052" s="109"/>
    </row>
    <row r="72053" spans="25:25" x14ac:dyDescent="0.25">
      <c r="Y72053" s="109"/>
    </row>
    <row r="72054" spans="25:25" x14ac:dyDescent="0.25">
      <c r="Y72054" s="109"/>
    </row>
    <row r="72055" spans="25:25" x14ac:dyDescent="0.25">
      <c r="Y72055" s="109"/>
    </row>
    <row r="72056" spans="25:25" x14ac:dyDescent="0.25">
      <c r="Y72056" s="109"/>
    </row>
    <row r="72057" spans="25:25" x14ac:dyDescent="0.25">
      <c r="Y72057" s="109"/>
    </row>
    <row r="72058" spans="25:25" x14ac:dyDescent="0.25">
      <c r="Y72058" s="109"/>
    </row>
    <row r="72059" spans="25:25" x14ac:dyDescent="0.25">
      <c r="Y72059" s="109"/>
    </row>
    <row r="72060" spans="25:25" x14ac:dyDescent="0.25">
      <c r="Y72060" s="109"/>
    </row>
    <row r="72061" spans="25:25" x14ac:dyDescent="0.25">
      <c r="Y72061" s="109"/>
    </row>
    <row r="72062" spans="25:25" x14ac:dyDescent="0.25">
      <c r="Y72062" s="109"/>
    </row>
    <row r="72063" spans="25:25" x14ac:dyDescent="0.25">
      <c r="Y72063" s="109"/>
    </row>
    <row r="72064" spans="25:25" x14ac:dyDescent="0.25">
      <c r="Y72064" s="109"/>
    </row>
    <row r="72065" spans="25:25" x14ac:dyDescent="0.25">
      <c r="Y72065" s="109"/>
    </row>
    <row r="72066" spans="25:25" x14ac:dyDescent="0.25">
      <c r="Y72066" s="109"/>
    </row>
    <row r="72067" spans="25:25" x14ac:dyDescent="0.25">
      <c r="Y72067" s="109"/>
    </row>
    <row r="72068" spans="25:25" x14ac:dyDescent="0.25">
      <c r="Y72068" s="109"/>
    </row>
    <row r="72069" spans="25:25" x14ac:dyDescent="0.25">
      <c r="Y72069" s="109"/>
    </row>
    <row r="72070" spans="25:25" x14ac:dyDescent="0.25">
      <c r="Y72070" s="109"/>
    </row>
    <row r="72071" spans="25:25" x14ac:dyDescent="0.25">
      <c r="Y72071" s="109"/>
    </row>
    <row r="72072" spans="25:25" x14ac:dyDescent="0.25">
      <c r="Y72072" s="109"/>
    </row>
    <row r="72073" spans="25:25" x14ac:dyDescent="0.25">
      <c r="Y72073" s="109"/>
    </row>
    <row r="72074" spans="25:25" x14ac:dyDescent="0.25">
      <c r="Y72074" s="109"/>
    </row>
    <row r="72075" spans="25:25" x14ac:dyDescent="0.25">
      <c r="Y72075" s="109"/>
    </row>
    <row r="72076" spans="25:25" x14ac:dyDescent="0.25">
      <c r="Y72076" s="109"/>
    </row>
    <row r="72077" spans="25:25" x14ac:dyDescent="0.25">
      <c r="Y72077" s="109"/>
    </row>
    <row r="72078" spans="25:25" x14ac:dyDescent="0.25">
      <c r="Y72078" s="109"/>
    </row>
    <row r="72079" spans="25:25" x14ac:dyDescent="0.25">
      <c r="Y72079" s="109"/>
    </row>
    <row r="72080" spans="25:25" x14ac:dyDescent="0.25">
      <c r="Y72080" s="109"/>
    </row>
    <row r="72081" spans="25:25" x14ac:dyDescent="0.25">
      <c r="Y72081" s="109"/>
    </row>
    <row r="72082" spans="25:25" x14ac:dyDescent="0.25">
      <c r="Y72082" s="109"/>
    </row>
    <row r="72083" spans="25:25" x14ac:dyDescent="0.25">
      <c r="Y72083" s="109"/>
    </row>
    <row r="72084" spans="25:25" x14ac:dyDescent="0.25">
      <c r="Y72084" s="109"/>
    </row>
    <row r="72085" spans="25:25" x14ac:dyDescent="0.25">
      <c r="Y72085" s="109"/>
    </row>
    <row r="72086" spans="25:25" x14ac:dyDescent="0.25">
      <c r="Y72086" s="109"/>
    </row>
    <row r="72087" spans="25:25" x14ac:dyDescent="0.25">
      <c r="Y72087" s="109"/>
    </row>
    <row r="72088" spans="25:25" x14ac:dyDescent="0.25">
      <c r="Y72088" s="109"/>
    </row>
    <row r="72089" spans="25:25" x14ac:dyDescent="0.25">
      <c r="Y72089" s="109"/>
    </row>
    <row r="72090" spans="25:25" x14ac:dyDescent="0.25">
      <c r="Y72090" s="109"/>
    </row>
    <row r="72091" spans="25:25" x14ac:dyDescent="0.25">
      <c r="Y72091" s="109"/>
    </row>
    <row r="72092" spans="25:25" x14ac:dyDescent="0.25">
      <c r="Y72092" s="109"/>
    </row>
    <row r="72093" spans="25:25" x14ac:dyDescent="0.25">
      <c r="Y72093" s="109"/>
    </row>
    <row r="72094" spans="25:25" x14ac:dyDescent="0.25">
      <c r="Y72094" s="109"/>
    </row>
    <row r="72095" spans="25:25" x14ac:dyDescent="0.25">
      <c r="Y72095" s="109"/>
    </row>
    <row r="72096" spans="25:25" x14ac:dyDescent="0.25">
      <c r="Y72096" s="109"/>
    </row>
    <row r="72097" spans="25:25" x14ac:dyDescent="0.25">
      <c r="Y72097" s="109"/>
    </row>
    <row r="72098" spans="25:25" x14ac:dyDescent="0.25">
      <c r="Y72098" s="109"/>
    </row>
    <row r="72099" spans="25:25" x14ac:dyDescent="0.25">
      <c r="Y72099" s="109"/>
    </row>
    <row r="72100" spans="25:25" x14ac:dyDescent="0.25">
      <c r="Y72100" s="109"/>
    </row>
    <row r="72101" spans="25:25" x14ac:dyDescent="0.25">
      <c r="Y72101" s="109"/>
    </row>
    <row r="72102" spans="25:25" x14ac:dyDescent="0.25">
      <c r="Y72102" s="109"/>
    </row>
    <row r="72103" spans="25:25" x14ac:dyDescent="0.25">
      <c r="Y72103" s="109"/>
    </row>
    <row r="72104" spans="25:25" x14ac:dyDescent="0.25">
      <c r="Y72104" s="109"/>
    </row>
    <row r="72105" spans="25:25" x14ac:dyDescent="0.25">
      <c r="Y72105" s="109"/>
    </row>
    <row r="72106" spans="25:25" x14ac:dyDescent="0.25">
      <c r="Y72106" s="109"/>
    </row>
    <row r="72107" spans="25:25" x14ac:dyDescent="0.25">
      <c r="Y72107" s="109"/>
    </row>
    <row r="72108" spans="25:25" x14ac:dyDescent="0.25">
      <c r="Y72108" s="109"/>
    </row>
    <row r="72109" spans="25:25" x14ac:dyDescent="0.25">
      <c r="Y72109" s="109"/>
    </row>
    <row r="72110" spans="25:25" x14ac:dyDescent="0.25">
      <c r="Y72110" s="109"/>
    </row>
    <row r="72111" spans="25:25" x14ac:dyDescent="0.25">
      <c r="Y72111" s="109"/>
    </row>
    <row r="72112" spans="25:25" x14ac:dyDescent="0.25">
      <c r="Y72112" s="109"/>
    </row>
    <row r="72113" spans="25:25" x14ac:dyDescent="0.25">
      <c r="Y72113" s="109"/>
    </row>
    <row r="72114" spans="25:25" x14ac:dyDescent="0.25">
      <c r="Y72114" s="109"/>
    </row>
    <row r="72115" spans="25:25" x14ac:dyDescent="0.25">
      <c r="Y72115" s="109"/>
    </row>
    <row r="72116" spans="25:25" x14ac:dyDescent="0.25">
      <c r="Y72116" s="109"/>
    </row>
    <row r="72117" spans="25:25" x14ac:dyDescent="0.25">
      <c r="Y72117" s="109"/>
    </row>
    <row r="72118" spans="25:25" x14ac:dyDescent="0.25">
      <c r="Y72118" s="109"/>
    </row>
    <row r="72119" spans="25:25" x14ac:dyDescent="0.25">
      <c r="Y72119" s="109"/>
    </row>
    <row r="72120" spans="25:25" x14ac:dyDescent="0.25">
      <c r="Y72120" s="109"/>
    </row>
    <row r="72121" spans="25:25" x14ac:dyDescent="0.25">
      <c r="Y72121" s="109"/>
    </row>
    <row r="72122" spans="25:25" x14ac:dyDescent="0.25">
      <c r="Y72122" s="109"/>
    </row>
    <row r="72123" spans="25:25" x14ac:dyDescent="0.25">
      <c r="Y72123" s="109"/>
    </row>
    <row r="72124" spans="25:25" x14ac:dyDescent="0.25">
      <c r="Y72124" s="109"/>
    </row>
    <row r="72125" spans="25:25" x14ac:dyDescent="0.25">
      <c r="Y72125" s="109"/>
    </row>
    <row r="72126" spans="25:25" x14ac:dyDescent="0.25">
      <c r="Y72126" s="109"/>
    </row>
    <row r="72127" spans="25:25" x14ac:dyDescent="0.25">
      <c r="Y72127" s="109"/>
    </row>
    <row r="72128" spans="25:25" x14ac:dyDescent="0.25">
      <c r="Y72128" s="109"/>
    </row>
    <row r="72129" spans="25:25" x14ac:dyDescent="0.25">
      <c r="Y72129" s="109"/>
    </row>
    <row r="72130" spans="25:25" x14ac:dyDescent="0.25">
      <c r="Y72130" s="109"/>
    </row>
    <row r="72131" spans="25:25" x14ac:dyDescent="0.25">
      <c r="Y72131" s="109"/>
    </row>
    <row r="72132" spans="25:25" x14ac:dyDescent="0.25">
      <c r="Y72132" s="109"/>
    </row>
    <row r="72133" spans="25:25" x14ac:dyDescent="0.25">
      <c r="Y72133" s="109"/>
    </row>
    <row r="72134" spans="25:25" x14ac:dyDescent="0.25">
      <c r="Y72134" s="109"/>
    </row>
    <row r="72135" spans="25:25" x14ac:dyDescent="0.25">
      <c r="Y72135" s="109"/>
    </row>
    <row r="72136" spans="25:25" x14ac:dyDescent="0.25">
      <c r="Y72136" s="109"/>
    </row>
    <row r="72137" spans="25:25" x14ac:dyDescent="0.25">
      <c r="Y72137" s="109"/>
    </row>
    <row r="72138" spans="25:25" x14ac:dyDescent="0.25">
      <c r="Y72138" s="109"/>
    </row>
    <row r="72139" spans="25:25" x14ac:dyDescent="0.25">
      <c r="Y72139" s="109"/>
    </row>
    <row r="72140" spans="25:25" x14ac:dyDescent="0.25">
      <c r="Y72140" s="109"/>
    </row>
    <row r="72141" spans="25:25" x14ac:dyDescent="0.25">
      <c r="Y72141" s="109"/>
    </row>
    <row r="72142" spans="25:25" x14ac:dyDescent="0.25">
      <c r="Y72142" s="109"/>
    </row>
    <row r="72143" spans="25:25" x14ac:dyDescent="0.25">
      <c r="Y72143" s="109"/>
    </row>
    <row r="72144" spans="25:25" x14ac:dyDescent="0.25">
      <c r="Y72144" s="109"/>
    </row>
    <row r="72145" spans="25:25" x14ac:dyDescent="0.25">
      <c r="Y72145" s="109"/>
    </row>
    <row r="72146" spans="25:25" x14ac:dyDescent="0.25">
      <c r="Y72146" s="109"/>
    </row>
    <row r="72147" spans="25:25" x14ac:dyDescent="0.25">
      <c r="Y72147" s="109"/>
    </row>
    <row r="72148" spans="25:25" x14ac:dyDescent="0.25">
      <c r="Y72148" s="109"/>
    </row>
    <row r="72149" spans="25:25" x14ac:dyDescent="0.25">
      <c r="Y72149" s="109"/>
    </row>
    <row r="72150" spans="25:25" x14ac:dyDescent="0.25">
      <c r="Y72150" s="109"/>
    </row>
    <row r="72151" spans="25:25" x14ac:dyDescent="0.25">
      <c r="Y72151" s="109"/>
    </row>
    <row r="72152" spans="25:25" x14ac:dyDescent="0.25">
      <c r="Y72152" s="109"/>
    </row>
    <row r="72153" spans="25:25" x14ac:dyDescent="0.25">
      <c r="Y72153" s="109"/>
    </row>
    <row r="72154" spans="25:25" x14ac:dyDescent="0.25">
      <c r="Y72154" s="109"/>
    </row>
    <row r="72155" spans="25:25" x14ac:dyDescent="0.25">
      <c r="Y72155" s="109"/>
    </row>
    <row r="72156" spans="25:25" x14ac:dyDescent="0.25">
      <c r="Y72156" s="109"/>
    </row>
    <row r="72157" spans="25:25" x14ac:dyDescent="0.25">
      <c r="Y72157" s="109"/>
    </row>
    <row r="72158" spans="25:25" x14ac:dyDescent="0.25">
      <c r="Y72158" s="109"/>
    </row>
    <row r="72159" spans="25:25" x14ac:dyDescent="0.25">
      <c r="Y72159" s="109"/>
    </row>
    <row r="72160" spans="25:25" x14ac:dyDescent="0.25">
      <c r="Y72160" s="109"/>
    </row>
    <row r="72161" spans="25:25" x14ac:dyDescent="0.25">
      <c r="Y72161" s="109"/>
    </row>
    <row r="72162" spans="25:25" x14ac:dyDescent="0.25">
      <c r="Y72162" s="109"/>
    </row>
    <row r="72163" spans="25:25" x14ac:dyDescent="0.25">
      <c r="Y72163" s="109"/>
    </row>
    <row r="72164" spans="25:25" x14ac:dyDescent="0.25">
      <c r="Y72164" s="109"/>
    </row>
    <row r="72165" spans="25:25" x14ac:dyDescent="0.25">
      <c r="Y72165" s="109"/>
    </row>
    <row r="72166" spans="25:25" x14ac:dyDescent="0.25">
      <c r="Y72166" s="109"/>
    </row>
    <row r="72167" spans="25:25" x14ac:dyDescent="0.25">
      <c r="Y72167" s="109"/>
    </row>
    <row r="72168" spans="25:25" x14ac:dyDescent="0.25">
      <c r="Y72168" s="109"/>
    </row>
    <row r="72169" spans="25:25" x14ac:dyDescent="0.25">
      <c r="Y72169" s="109"/>
    </row>
    <row r="72170" spans="25:25" x14ac:dyDescent="0.25">
      <c r="Y72170" s="109"/>
    </row>
    <row r="72171" spans="25:25" x14ac:dyDescent="0.25">
      <c r="Y72171" s="109"/>
    </row>
    <row r="72172" spans="25:25" x14ac:dyDescent="0.25">
      <c r="Y72172" s="109"/>
    </row>
    <row r="72173" spans="25:25" x14ac:dyDescent="0.25">
      <c r="Y72173" s="109"/>
    </row>
    <row r="72174" spans="25:25" x14ac:dyDescent="0.25">
      <c r="Y72174" s="109"/>
    </row>
    <row r="72175" spans="25:25" x14ac:dyDescent="0.25">
      <c r="Y72175" s="109"/>
    </row>
    <row r="72176" spans="25:25" x14ac:dyDescent="0.25">
      <c r="Y72176" s="109"/>
    </row>
    <row r="72177" spans="25:25" x14ac:dyDescent="0.25">
      <c r="Y72177" s="109"/>
    </row>
    <row r="72178" spans="25:25" x14ac:dyDescent="0.25">
      <c r="Y72178" s="109"/>
    </row>
    <row r="72179" spans="25:25" x14ac:dyDescent="0.25">
      <c r="Y72179" s="109"/>
    </row>
    <row r="72180" spans="25:25" x14ac:dyDescent="0.25">
      <c r="Y72180" s="109"/>
    </row>
    <row r="72181" spans="25:25" x14ac:dyDescent="0.25">
      <c r="Y72181" s="109"/>
    </row>
    <row r="72182" spans="25:25" x14ac:dyDescent="0.25">
      <c r="Y72182" s="109"/>
    </row>
    <row r="72183" spans="25:25" x14ac:dyDescent="0.25">
      <c r="Y72183" s="109"/>
    </row>
    <row r="72184" spans="25:25" x14ac:dyDescent="0.25">
      <c r="Y72184" s="109"/>
    </row>
    <row r="72185" spans="25:25" x14ac:dyDescent="0.25">
      <c r="Y72185" s="109"/>
    </row>
    <row r="72186" spans="25:25" x14ac:dyDescent="0.25">
      <c r="Y72186" s="109"/>
    </row>
    <row r="72187" spans="25:25" x14ac:dyDescent="0.25">
      <c r="Y72187" s="109"/>
    </row>
    <row r="72188" spans="25:25" x14ac:dyDescent="0.25">
      <c r="Y72188" s="109"/>
    </row>
    <row r="72189" spans="25:25" x14ac:dyDescent="0.25">
      <c r="Y72189" s="109"/>
    </row>
    <row r="72190" spans="25:25" x14ac:dyDescent="0.25">
      <c r="Y72190" s="109"/>
    </row>
    <row r="72191" spans="25:25" x14ac:dyDescent="0.25">
      <c r="Y72191" s="109"/>
    </row>
    <row r="72192" spans="25:25" x14ac:dyDescent="0.25">
      <c r="Y72192" s="109"/>
    </row>
    <row r="72193" spans="25:25" x14ac:dyDescent="0.25">
      <c r="Y72193" s="109"/>
    </row>
    <row r="72194" spans="25:25" x14ac:dyDescent="0.25">
      <c r="Y72194" s="109"/>
    </row>
    <row r="72195" spans="25:25" x14ac:dyDescent="0.25">
      <c r="Y72195" s="109"/>
    </row>
    <row r="72196" spans="25:25" x14ac:dyDescent="0.25">
      <c r="Y72196" s="109"/>
    </row>
    <row r="72197" spans="25:25" x14ac:dyDescent="0.25">
      <c r="Y72197" s="109"/>
    </row>
    <row r="72198" spans="25:25" x14ac:dyDescent="0.25">
      <c r="Y72198" s="109"/>
    </row>
    <row r="72199" spans="25:25" x14ac:dyDescent="0.25">
      <c r="Y72199" s="109"/>
    </row>
    <row r="72200" spans="25:25" x14ac:dyDescent="0.25">
      <c r="Y72200" s="109"/>
    </row>
    <row r="72201" spans="25:25" x14ac:dyDescent="0.25">
      <c r="Y72201" s="109"/>
    </row>
    <row r="72202" spans="25:25" x14ac:dyDescent="0.25">
      <c r="Y72202" s="109"/>
    </row>
    <row r="72203" spans="25:25" x14ac:dyDescent="0.25">
      <c r="Y72203" s="109"/>
    </row>
    <row r="72204" spans="25:25" x14ac:dyDescent="0.25">
      <c r="Y72204" s="109"/>
    </row>
    <row r="72205" spans="25:25" x14ac:dyDescent="0.25">
      <c r="Y72205" s="109"/>
    </row>
    <row r="72206" spans="25:25" x14ac:dyDescent="0.25">
      <c r="Y72206" s="109"/>
    </row>
    <row r="72207" spans="25:25" x14ac:dyDescent="0.25">
      <c r="Y72207" s="109"/>
    </row>
    <row r="72208" spans="25:25" x14ac:dyDescent="0.25">
      <c r="Y72208" s="109"/>
    </row>
    <row r="72209" spans="25:25" x14ac:dyDescent="0.25">
      <c r="Y72209" s="109"/>
    </row>
    <row r="72210" spans="25:25" x14ac:dyDescent="0.25">
      <c r="Y72210" s="109"/>
    </row>
    <row r="72211" spans="25:25" x14ac:dyDescent="0.25">
      <c r="Y72211" s="109"/>
    </row>
    <row r="72212" spans="25:25" x14ac:dyDescent="0.25">
      <c r="Y72212" s="109"/>
    </row>
    <row r="72213" spans="25:25" x14ac:dyDescent="0.25">
      <c r="Y72213" s="109"/>
    </row>
    <row r="72214" spans="25:25" x14ac:dyDescent="0.25">
      <c r="Y72214" s="109"/>
    </row>
    <row r="72215" spans="25:25" x14ac:dyDescent="0.25">
      <c r="Y72215" s="109"/>
    </row>
    <row r="72216" spans="25:25" x14ac:dyDescent="0.25">
      <c r="Y72216" s="109"/>
    </row>
    <row r="72217" spans="25:25" x14ac:dyDescent="0.25">
      <c r="Y72217" s="109"/>
    </row>
    <row r="72218" spans="25:25" x14ac:dyDescent="0.25">
      <c r="Y72218" s="109"/>
    </row>
    <row r="72219" spans="25:25" x14ac:dyDescent="0.25">
      <c r="Y72219" s="109"/>
    </row>
    <row r="72220" spans="25:25" x14ac:dyDescent="0.25">
      <c r="Y72220" s="109"/>
    </row>
    <row r="72221" spans="25:25" x14ac:dyDescent="0.25">
      <c r="Y72221" s="109"/>
    </row>
    <row r="72222" spans="25:25" x14ac:dyDescent="0.25">
      <c r="Y72222" s="109"/>
    </row>
    <row r="72223" spans="25:25" x14ac:dyDescent="0.25">
      <c r="Y72223" s="109"/>
    </row>
    <row r="72224" spans="25:25" x14ac:dyDescent="0.25">
      <c r="Y72224" s="109"/>
    </row>
    <row r="72225" spans="25:25" x14ac:dyDescent="0.25">
      <c r="Y72225" s="109"/>
    </row>
    <row r="72226" spans="25:25" x14ac:dyDescent="0.25">
      <c r="Y72226" s="109"/>
    </row>
    <row r="72227" spans="25:25" x14ac:dyDescent="0.25">
      <c r="Y72227" s="109"/>
    </row>
    <row r="72228" spans="25:25" x14ac:dyDescent="0.25">
      <c r="Y72228" s="109"/>
    </row>
    <row r="72229" spans="25:25" x14ac:dyDescent="0.25">
      <c r="Y72229" s="109"/>
    </row>
    <row r="72230" spans="25:25" x14ac:dyDescent="0.25">
      <c r="Y72230" s="109"/>
    </row>
    <row r="72231" spans="25:25" x14ac:dyDescent="0.25">
      <c r="Y72231" s="109"/>
    </row>
    <row r="72232" spans="25:25" x14ac:dyDescent="0.25">
      <c r="Y72232" s="109"/>
    </row>
    <row r="72233" spans="25:25" x14ac:dyDescent="0.25">
      <c r="Y72233" s="109"/>
    </row>
    <row r="72234" spans="25:25" x14ac:dyDescent="0.25">
      <c r="Y72234" s="109"/>
    </row>
    <row r="72235" spans="25:25" x14ac:dyDescent="0.25">
      <c r="Y72235" s="109"/>
    </row>
    <row r="72236" spans="25:25" x14ac:dyDescent="0.25">
      <c r="Y72236" s="109"/>
    </row>
    <row r="72237" spans="25:25" x14ac:dyDescent="0.25">
      <c r="Y72237" s="109"/>
    </row>
    <row r="72238" spans="25:25" x14ac:dyDescent="0.25">
      <c r="Y72238" s="109"/>
    </row>
    <row r="72239" spans="25:25" x14ac:dyDescent="0.25">
      <c r="Y72239" s="109"/>
    </row>
    <row r="72240" spans="25:25" x14ac:dyDescent="0.25">
      <c r="Y72240" s="109"/>
    </row>
    <row r="72241" spans="25:25" x14ac:dyDescent="0.25">
      <c r="Y72241" s="109"/>
    </row>
    <row r="72242" spans="25:25" x14ac:dyDescent="0.25">
      <c r="Y72242" s="109"/>
    </row>
    <row r="72243" spans="25:25" x14ac:dyDescent="0.25">
      <c r="Y72243" s="109"/>
    </row>
    <row r="72244" spans="25:25" x14ac:dyDescent="0.25">
      <c r="Y72244" s="109"/>
    </row>
    <row r="72245" spans="25:25" x14ac:dyDescent="0.25">
      <c r="Y72245" s="109"/>
    </row>
    <row r="72246" spans="25:25" x14ac:dyDescent="0.25">
      <c r="Y72246" s="109"/>
    </row>
    <row r="72247" spans="25:25" x14ac:dyDescent="0.25">
      <c r="Y72247" s="109"/>
    </row>
    <row r="72248" spans="25:25" x14ac:dyDescent="0.25">
      <c r="Y72248" s="109"/>
    </row>
    <row r="72249" spans="25:25" x14ac:dyDescent="0.25">
      <c r="Y72249" s="109"/>
    </row>
    <row r="72250" spans="25:25" x14ac:dyDescent="0.25">
      <c r="Y72250" s="109"/>
    </row>
    <row r="72251" spans="25:25" x14ac:dyDescent="0.25">
      <c r="Y72251" s="109"/>
    </row>
    <row r="72252" spans="25:25" x14ac:dyDescent="0.25">
      <c r="Y72252" s="109"/>
    </row>
    <row r="72253" spans="25:25" x14ac:dyDescent="0.25">
      <c r="Y72253" s="109"/>
    </row>
    <row r="72254" spans="25:25" x14ac:dyDescent="0.25">
      <c r="Y72254" s="109"/>
    </row>
    <row r="72255" spans="25:25" x14ac:dyDescent="0.25">
      <c r="Y72255" s="109"/>
    </row>
    <row r="72256" spans="25:25" x14ac:dyDescent="0.25">
      <c r="Y72256" s="109"/>
    </row>
    <row r="72257" spans="25:25" x14ac:dyDescent="0.25">
      <c r="Y72257" s="109"/>
    </row>
    <row r="72258" spans="25:25" x14ac:dyDescent="0.25">
      <c r="Y72258" s="109"/>
    </row>
    <row r="72259" spans="25:25" x14ac:dyDescent="0.25">
      <c r="Y72259" s="109"/>
    </row>
    <row r="72260" spans="25:25" x14ac:dyDescent="0.25">
      <c r="Y72260" s="109"/>
    </row>
    <row r="72261" spans="25:25" x14ac:dyDescent="0.25">
      <c r="Y72261" s="109"/>
    </row>
    <row r="72262" spans="25:25" x14ac:dyDescent="0.25">
      <c r="Y72262" s="109"/>
    </row>
    <row r="72263" spans="25:25" x14ac:dyDescent="0.25">
      <c r="Y72263" s="109"/>
    </row>
    <row r="72264" spans="25:25" x14ac:dyDescent="0.25">
      <c r="Y72264" s="109"/>
    </row>
    <row r="72265" spans="25:25" x14ac:dyDescent="0.25">
      <c r="Y72265" s="109"/>
    </row>
    <row r="72266" spans="25:25" x14ac:dyDescent="0.25">
      <c r="Y72266" s="109"/>
    </row>
    <row r="72267" spans="25:25" x14ac:dyDescent="0.25">
      <c r="Y72267" s="109"/>
    </row>
    <row r="72268" spans="25:25" x14ac:dyDescent="0.25">
      <c r="Y72268" s="109"/>
    </row>
    <row r="72269" spans="25:25" x14ac:dyDescent="0.25">
      <c r="Y72269" s="109"/>
    </row>
    <row r="72270" spans="25:25" x14ac:dyDescent="0.25">
      <c r="Y72270" s="109"/>
    </row>
    <row r="72271" spans="25:25" x14ac:dyDescent="0.25">
      <c r="Y72271" s="109"/>
    </row>
    <row r="72272" spans="25:25" x14ac:dyDescent="0.25">
      <c r="Y72272" s="109"/>
    </row>
    <row r="72273" spans="25:25" x14ac:dyDescent="0.25">
      <c r="Y72273" s="109"/>
    </row>
    <row r="72274" spans="25:25" x14ac:dyDescent="0.25">
      <c r="Y72274" s="109"/>
    </row>
    <row r="72275" spans="25:25" x14ac:dyDescent="0.25">
      <c r="Y72275" s="109"/>
    </row>
    <row r="72276" spans="25:25" x14ac:dyDescent="0.25">
      <c r="Y72276" s="109"/>
    </row>
    <row r="72277" spans="25:25" x14ac:dyDescent="0.25">
      <c r="Y72277" s="109"/>
    </row>
    <row r="72278" spans="25:25" x14ac:dyDescent="0.25">
      <c r="Y72278" s="109"/>
    </row>
    <row r="72279" spans="25:25" x14ac:dyDescent="0.25">
      <c r="Y72279" s="109"/>
    </row>
    <row r="72280" spans="25:25" x14ac:dyDescent="0.25">
      <c r="Y72280" s="109"/>
    </row>
    <row r="72281" spans="25:25" x14ac:dyDescent="0.25">
      <c r="Y72281" s="109"/>
    </row>
    <row r="72282" spans="25:25" x14ac:dyDescent="0.25">
      <c r="Y72282" s="109"/>
    </row>
    <row r="72283" spans="25:25" x14ac:dyDescent="0.25">
      <c r="Y72283" s="109"/>
    </row>
    <row r="72284" spans="25:25" x14ac:dyDescent="0.25">
      <c r="Y72284" s="109"/>
    </row>
    <row r="72285" spans="25:25" x14ac:dyDescent="0.25">
      <c r="Y72285" s="109"/>
    </row>
    <row r="72286" spans="25:25" x14ac:dyDescent="0.25">
      <c r="Y72286" s="109"/>
    </row>
    <row r="72287" spans="25:25" x14ac:dyDescent="0.25">
      <c r="Y72287" s="109"/>
    </row>
    <row r="72288" spans="25:25" x14ac:dyDescent="0.25">
      <c r="Y72288" s="109"/>
    </row>
    <row r="72289" spans="25:25" x14ac:dyDescent="0.25">
      <c r="Y72289" s="109"/>
    </row>
    <row r="72290" spans="25:25" x14ac:dyDescent="0.25">
      <c r="Y72290" s="109"/>
    </row>
    <row r="72291" spans="25:25" x14ac:dyDescent="0.25">
      <c r="Y72291" s="109"/>
    </row>
    <row r="72292" spans="25:25" x14ac:dyDescent="0.25">
      <c r="Y72292" s="109"/>
    </row>
    <row r="72293" spans="25:25" x14ac:dyDescent="0.25">
      <c r="Y72293" s="109"/>
    </row>
    <row r="72294" spans="25:25" x14ac:dyDescent="0.25">
      <c r="Y72294" s="109"/>
    </row>
    <row r="72295" spans="25:25" x14ac:dyDescent="0.25">
      <c r="Y72295" s="109"/>
    </row>
    <row r="72296" spans="25:25" x14ac:dyDescent="0.25">
      <c r="Y72296" s="109"/>
    </row>
    <row r="72297" spans="25:25" x14ac:dyDescent="0.25">
      <c r="Y72297" s="109"/>
    </row>
    <row r="72298" spans="25:25" x14ac:dyDescent="0.25">
      <c r="Y72298" s="109"/>
    </row>
    <row r="72299" spans="25:25" x14ac:dyDescent="0.25">
      <c r="Y72299" s="109"/>
    </row>
    <row r="72300" spans="25:25" x14ac:dyDescent="0.25">
      <c r="Y72300" s="109"/>
    </row>
    <row r="72301" spans="25:25" x14ac:dyDescent="0.25">
      <c r="Y72301" s="109"/>
    </row>
    <row r="72302" spans="25:25" x14ac:dyDescent="0.25">
      <c r="Y72302" s="109"/>
    </row>
    <row r="72303" spans="25:25" x14ac:dyDescent="0.25">
      <c r="Y72303" s="109"/>
    </row>
    <row r="72304" spans="25:25" x14ac:dyDescent="0.25">
      <c r="Y72304" s="109"/>
    </row>
    <row r="72305" spans="25:25" x14ac:dyDescent="0.25">
      <c r="Y72305" s="109"/>
    </row>
    <row r="72306" spans="25:25" x14ac:dyDescent="0.25">
      <c r="Y72306" s="109"/>
    </row>
    <row r="72307" spans="25:25" x14ac:dyDescent="0.25">
      <c r="Y72307" s="109"/>
    </row>
    <row r="72308" spans="25:25" x14ac:dyDescent="0.25">
      <c r="Y72308" s="109"/>
    </row>
    <row r="72309" spans="25:25" x14ac:dyDescent="0.25">
      <c r="Y72309" s="109"/>
    </row>
    <row r="72310" spans="25:25" x14ac:dyDescent="0.25">
      <c r="Y72310" s="109"/>
    </row>
    <row r="72311" spans="25:25" x14ac:dyDescent="0.25">
      <c r="Y72311" s="109"/>
    </row>
    <row r="72312" spans="25:25" x14ac:dyDescent="0.25">
      <c r="Y72312" s="109"/>
    </row>
    <row r="72313" spans="25:25" x14ac:dyDescent="0.25">
      <c r="Y72313" s="109"/>
    </row>
    <row r="72314" spans="25:25" x14ac:dyDescent="0.25">
      <c r="Y72314" s="109"/>
    </row>
    <row r="72315" spans="25:25" x14ac:dyDescent="0.25">
      <c r="Y72315" s="109"/>
    </row>
    <row r="72316" spans="25:25" x14ac:dyDescent="0.25">
      <c r="Y72316" s="109"/>
    </row>
    <row r="72317" spans="25:25" x14ac:dyDescent="0.25">
      <c r="Y72317" s="109"/>
    </row>
    <row r="72318" spans="25:25" x14ac:dyDescent="0.25">
      <c r="Y72318" s="109"/>
    </row>
    <row r="72319" spans="25:25" x14ac:dyDescent="0.25">
      <c r="Y72319" s="109"/>
    </row>
    <row r="72320" spans="25:25" x14ac:dyDescent="0.25">
      <c r="Y72320" s="109"/>
    </row>
    <row r="72321" spans="25:25" x14ac:dyDescent="0.25">
      <c r="Y72321" s="109"/>
    </row>
    <row r="72322" spans="25:25" x14ac:dyDescent="0.25">
      <c r="Y72322" s="109"/>
    </row>
    <row r="72323" spans="25:25" x14ac:dyDescent="0.25">
      <c r="Y72323" s="109"/>
    </row>
    <row r="72324" spans="25:25" x14ac:dyDescent="0.25">
      <c r="Y72324" s="109"/>
    </row>
    <row r="72325" spans="25:25" x14ac:dyDescent="0.25">
      <c r="Y72325" s="109"/>
    </row>
    <row r="72326" spans="25:25" x14ac:dyDescent="0.25">
      <c r="Y72326" s="109"/>
    </row>
    <row r="72327" spans="25:25" x14ac:dyDescent="0.25">
      <c r="Y72327" s="109"/>
    </row>
    <row r="72328" spans="25:25" x14ac:dyDescent="0.25">
      <c r="Y72328" s="109"/>
    </row>
    <row r="72329" spans="25:25" x14ac:dyDescent="0.25">
      <c r="Y72329" s="109"/>
    </row>
    <row r="72330" spans="25:25" x14ac:dyDescent="0.25">
      <c r="Y72330" s="109"/>
    </row>
    <row r="72331" spans="25:25" x14ac:dyDescent="0.25">
      <c r="Y72331" s="109"/>
    </row>
    <row r="72332" spans="25:25" x14ac:dyDescent="0.25">
      <c r="Y72332" s="109"/>
    </row>
    <row r="72333" spans="25:25" x14ac:dyDescent="0.25">
      <c r="Y72333" s="109"/>
    </row>
    <row r="72334" spans="25:25" x14ac:dyDescent="0.25">
      <c r="Y72334" s="109"/>
    </row>
    <row r="72335" spans="25:25" x14ac:dyDescent="0.25">
      <c r="Y72335" s="109"/>
    </row>
    <row r="72336" spans="25:25" x14ac:dyDescent="0.25">
      <c r="Y72336" s="109"/>
    </row>
    <row r="72337" spans="25:25" x14ac:dyDescent="0.25">
      <c r="Y72337" s="109"/>
    </row>
    <row r="72338" spans="25:25" x14ac:dyDescent="0.25">
      <c r="Y72338" s="109"/>
    </row>
    <row r="72339" spans="25:25" x14ac:dyDescent="0.25">
      <c r="Y72339" s="109"/>
    </row>
    <row r="72340" spans="25:25" x14ac:dyDescent="0.25">
      <c r="Y72340" s="109"/>
    </row>
    <row r="72341" spans="25:25" x14ac:dyDescent="0.25">
      <c r="Y72341" s="109"/>
    </row>
    <row r="72342" spans="25:25" x14ac:dyDescent="0.25">
      <c r="Y72342" s="109"/>
    </row>
    <row r="72343" spans="25:25" x14ac:dyDescent="0.25">
      <c r="Y72343" s="109"/>
    </row>
    <row r="72344" spans="25:25" x14ac:dyDescent="0.25">
      <c r="Y72344" s="109"/>
    </row>
    <row r="72345" spans="25:25" x14ac:dyDescent="0.25">
      <c r="Y72345" s="109"/>
    </row>
    <row r="72346" spans="25:25" x14ac:dyDescent="0.25">
      <c r="Y72346" s="109"/>
    </row>
    <row r="72347" spans="25:25" x14ac:dyDescent="0.25">
      <c r="Y72347" s="109"/>
    </row>
    <row r="72348" spans="25:25" x14ac:dyDescent="0.25">
      <c r="Y72348" s="109"/>
    </row>
    <row r="72349" spans="25:25" x14ac:dyDescent="0.25">
      <c r="Y72349" s="109"/>
    </row>
    <row r="72350" spans="25:25" x14ac:dyDescent="0.25">
      <c r="Y72350" s="109"/>
    </row>
    <row r="72351" spans="25:25" x14ac:dyDescent="0.25">
      <c r="Y72351" s="109"/>
    </row>
    <row r="72352" spans="25:25" x14ac:dyDescent="0.25">
      <c r="Y72352" s="109"/>
    </row>
    <row r="72353" spans="25:25" x14ac:dyDescent="0.25">
      <c r="Y72353" s="109"/>
    </row>
    <row r="72354" spans="25:25" x14ac:dyDescent="0.25">
      <c r="Y72354" s="109"/>
    </row>
    <row r="72355" spans="25:25" x14ac:dyDescent="0.25">
      <c r="Y72355" s="109"/>
    </row>
    <row r="72356" spans="25:25" x14ac:dyDescent="0.25">
      <c r="Y72356" s="109"/>
    </row>
    <row r="72357" spans="25:25" x14ac:dyDescent="0.25">
      <c r="Y72357" s="109"/>
    </row>
    <row r="72358" spans="25:25" x14ac:dyDescent="0.25">
      <c r="Y72358" s="109"/>
    </row>
    <row r="72359" spans="25:25" x14ac:dyDescent="0.25">
      <c r="Y72359" s="109"/>
    </row>
    <row r="72360" spans="25:25" x14ac:dyDescent="0.25">
      <c r="Y72360" s="109"/>
    </row>
    <row r="72361" spans="25:25" x14ac:dyDescent="0.25">
      <c r="Y72361" s="109"/>
    </row>
    <row r="72362" spans="25:25" x14ac:dyDescent="0.25">
      <c r="Y72362" s="109"/>
    </row>
    <row r="72363" spans="25:25" x14ac:dyDescent="0.25">
      <c r="Y72363" s="109"/>
    </row>
    <row r="72364" spans="25:25" x14ac:dyDescent="0.25">
      <c r="Y72364" s="109"/>
    </row>
    <row r="72365" spans="25:25" x14ac:dyDescent="0.25">
      <c r="Y72365" s="109"/>
    </row>
    <row r="72366" spans="25:25" x14ac:dyDescent="0.25">
      <c r="Y72366" s="109"/>
    </row>
    <row r="72367" spans="25:25" x14ac:dyDescent="0.25">
      <c r="Y72367" s="109"/>
    </row>
    <row r="72368" spans="25:25" x14ac:dyDescent="0.25">
      <c r="Y72368" s="109"/>
    </row>
    <row r="72369" spans="25:25" x14ac:dyDescent="0.25">
      <c r="Y72369" s="109"/>
    </row>
    <row r="72370" spans="25:25" x14ac:dyDescent="0.25">
      <c r="Y72370" s="109"/>
    </row>
    <row r="72371" spans="25:25" x14ac:dyDescent="0.25">
      <c r="Y72371" s="109"/>
    </row>
    <row r="72372" spans="25:25" x14ac:dyDescent="0.25">
      <c r="Y72372" s="109"/>
    </row>
    <row r="72373" spans="25:25" x14ac:dyDescent="0.25">
      <c r="Y72373" s="109"/>
    </row>
    <row r="72374" spans="25:25" x14ac:dyDescent="0.25">
      <c r="Y72374" s="109"/>
    </row>
    <row r="72375" spans="25:25" x14ac:dyDescent="0.25">
      <c r="Y72375" s="109"/>
    </row>
    <row r="72376" spans="25:25" x14ac:dyDescent="0.25">
      <c r="Y72376" s="109"/>
    </row>
    <row r="72377" spans="25:25" x14ac:dyDescent="0.25">
      <c r="Y72377" s="109"/>
    </row>
    <row r="72378" spans="25:25" x14ac:dyDescent="0.25">
      <c r="Y72378" s="109"/>
    </row>
    <row r="72379" spans="25:25" x14ac:dyDescent="0.25">
      <c r="Y72379" s="109"/>
    </row>
    <row r="72380" spans="25:25" x14ac:dyDescent="0.25">
      <c r="Y72380" s="109"/>
    </row>
    <row r="72381" spans="25:25" x14ac:dyDescent="0.25">
      <c r="Y72381" s="109"/>
    </row>
    <row r="72382" spans="25:25" x14ac:dyDescent="0.25">
      <c r="Y72382" s="109"/>
    </row>
    <row r="72383" spans="25:25" x14ac:dyDescent="0.25">
      <c r="Y72383" s="109"/>
    </row>
    <row r="72384" spans="25:25" x14ac:dyDescent="0.25">
      <c r="Y72384" s="109"/>
    </row>
    <row r="72385" spans="25:25" x14ac:dyDescent="0.25">
      <c r="Y72385" s="109"/>
    </row>
    <row r="72386" spans="25:25" x14ac:dyDescent="0.25">
      <c r="Y72386" s="109"/>
    </row>
    <row r="72387" spans="25:25" x14ac:dyDescent="0.25">
      <c r="Y72387" s="109"/>
    </row>
    <row r="72388" spans="25:25" x14ac:dyDescent="0.25">
      <c r="Y72388" s="109"/>
    </row>
    <row r="72389" spans="25:25" x14ac:dyDescent="0.25">
      <c r="Y72389" s="109"/>
    </row>
    <row r="72390" spans="25:25" x14ac:dyDescent="0.25">
      <c r="Y72390" s="109"/>
    </row>
    <row r="72391" spans="25:25" x14ac:dyDescent="0.25">
      <c r="Y72391" s="109"/>
    </row>
    <row r="72392" spans="25:25" x14ac:dyDescent="0.25">
      <c r="Y72392" s="109"/>
    </row>
    <row r="72393" spans="25:25" x14ac:dyDescent="0.25">
      <c r="Y72393" s="109"/>
    </row>
    <row r="72394" spans="25:25" x14ac:dyDescent="0.25">
      <c r="Y72394" s="109"/>
    </row>
    <row r="72395" spans="25:25" x14ac:dyDescent="0.25">
      <c r="Y72395" s="109"/>
    </row>
    <row r="72396" spans="25:25" x14ac:dyDescent="0.25">
      <c r="Y72396" s="109"/>
    </row>
    <row r="72397" spans="25:25" x14ac:dyDescent="0.25">
      <c r="Y72397" s="109"/>
    </row>
    <row r="72398" spans="25:25" x14ac:dyDescent="0.25">
      <c r="Y72398" s="109"/>
    </row>
    <row r="72399" spans="25:25" x14ac:dyDescent="0.25">
      <c r="Y72399" s="109"/>
    </row>
    <row r="72400" spans="25:25" x14ac:dyDescent="0.25">
      <c r="Y72400" s="109"/>
    </row>
    <row r="72401" spans="25:25" x14ac:dyDescent="0.25">
      <c r="Y72401" s="109"/>
    </row>
    <row r="72402" spans="25:25" x14ac:dyDescent="0.25">
      <c r="Y72402" s="109"/>
    </row>
    <row r="72403" spans="25:25" x14ac:dyDescent="0.25">
      <c r="Y72403" s="109"/>
    </row>
    <row r="72404" spans="25:25" x14ac:dyDescent="0.25">
      <c r="Y72404" s="109"/>
    </row>
    <row r="72405" spans="25:25" x14ac:dyDescent="0.25">
      <c r="Y72405" s="109"/>
    </row>
    <row r="72406" spans="25:25" x14ac:dyDescent="0.25">
      <c r="Y72406" s="109"/>
    </row>
    <row r="72407" spans="25:25" x14ac:dyDescent="0.25">
      <c r="Y72407" s="109"/>
    </row>
    <row r="72408" spans="25:25" x14ac:dyDescent="0.25">
      <c r="Y72408" s="109"/>
    </row>
    <row r="72409" spans="25:25" x14ac:dyDescent="0.25">
      <c r="Y72409" s="109"/>
    </row>
    <row r="72410" spans="25:25" x14ac:dyDescent="0.25">
      <c r="Y72410" s="109"/>
    </row>
    <row r="72411" spans="25:25" x14ac:dyDescent="0.25">
      <c r="Y72411" s="109"/>
    </row>
    <row r="72412" spans="25:25" x14ac:dyDescent="0.25">
      <c r="Y72412" s="109"/>
    </row>
    <row r="72413" spans="25:25" x14ac:dyDescent="0.25">
      <c r="Y72413" s="109"/>
    </row>
    <row r="72414" spans="25:25" x14ac:dyDescent="0.25">
      <c r="Y72414" s="109"/>
    </row>
    <row r="72415" spans="25:25" x14ac:dyDescent="0.25">
      <c r="Y72415" s="109"/>
    </row>
    <row r="72416" spans="25:25" x14ac:dyDescent="0.25">
      <c r="Y72416" s="109"/>
    </row>
    <row r="72417" spans="25:25" x14ac:dyDescent="0.25">
      <c r="Y72417" s="109"/>
    </row>
    <row r="72418" spans="25:25" x14ac:dyDescent="0.25">
      <c r="Y72418" s="109"/>
    </row>
    <row r="72419" spans="25:25" x14ac:dyDescent="0.25">
      <c r="Y72419" s="109"/>
    </row>
    <row r="72420" spans="25:25" x14ac:dyDescent="0.25">
      <c r="Y72420" s="109"/>
    </row>
    <row r="72421" spans="25:25" x14ac:dyDescent="0.25">
      <c r="Y72421" s="109"/>
    </row>
    <row r="72422" spans="25:25" x14ac:dyDescent="0.25">
      <c r="Y72422" s="109"/>
    </row>
    <row r="72423" spans="25:25" x14ac:dyDescent="0.25">
      <c r="Y72423" s="109"/>
    </row>
    <row r="72424" spans="25:25" x14ac:dyDescent="0.25">
      <c r="Y72424" s="109"/>
    </row>
    <row r="72425" spans="25:25" x14ac:dyDescent="0.25">
      <c r="Y72425" s="109"/>
    </row>
    <row r="72426" spans="25:25" x14ac:dyDescent="0.25">
      <c r="Y72426" s="109"/>
    </row>
    <row r="72427" spans="25:25" x14ac:dyDescent="0.25">
      <c r="Y72427" s="109"/>
    </row>
    <row r="72428" spans="25:25" x14ac:dyDescent="0.25">
      <c r="Y72428" s="109"/>
    </row>
    <row r="72429" spans="25:25" x14ac:dyDescent="0.25">
      <c r="Y72429" s="109"/>
    </row>
    <row r="72430" spans="25:25" x14ac:dyDescent="0.25">
      <c r="Y72430" s="109"/>
    </row>
    <row r="72431" spans="25:25" x14ac:dyDescent="0.25">
      <c r="Y72431" s="109"/>
    </row>
    <row r="72432" spans="25:25" x14ac:dyDescent="0.25">
      <c r="Y72432" s="109"/>
    </row>
    <row r="72433" spans="25:25" x14ac:dyDescent="0.25">
      <c r="Y72433" s="109"/>
    </row>
    <row r="72434" spans="25:25" x14ac:dyDescent="0.25">
      <c r="Y72434" s="109"/>
    </row>
    <row r="72435" spans="25:25" x14ac:dyDescent="0.25">
      <c r="Y72435" s="109"/>
    </row>
    <row r="72436" spans="25:25" x14ac:dyDescent="0.25">
      <c r="Y72436" s="109"/>
    </row>
    <row r="72437" spans="25:25" x14ac:dyDescent="0.25">
      <c r="Y72437" s="109"/>
    </row>
    <row r="72438" spans="25:25" x14ac:dyDescent="0.25">
      <c r="Y72438" s="109"/>
    </row>
    <row r="72439" spans="25:25" x14ac:dyDescent="0.25">
      <c r="Y72439" s="109"/>
    </row>
    <row r="72440" spans="25:25" x14ac:dyDescent="0.25">
      <c r="Y72440" s="109"/>
    </row>
    <row r="72441" spans="25:25" x14ac:dyDescent="0.25">
      <c r="Y72441" s="109"/>
    </row>
    <row r="72442" spans="25:25" x14ac:dyDescent="0.25">
      <c r="Y72442" s="109"/>
    </row>
    <row r="72443" spans="25:25" x14ac:dyDescent="0.25">
      <c r="Y72443" s="109"/>
    </row>
    <row r="72444" spans="25:25" x14ac:dyDescent="0.25">
      <c r="Y72444" s="109"/>
    </row>
    <row r="72445" spans="25:25" x14ac:dyDescent="0.25">
      <c r="Y72445" s="109"/>
    </row>
    <row r="72446" spans="25:25" x14ac:dyDescent="0.25">
      <c r="Y72446" s="109"/>
    </row>
    <row r="72447" spans="25:25" x14ac:dyDescent="0.25">
      <c r="Y72447" s="109"/>
    </row>
    <row r="72448" spans="25:25" x14ac:dyDescent="0.25">
      <c r="Y72448" s="109"/>
    </row>
    <row r="72449" spans="25:25" x14ac:dyDescent="0.25">
      <c r="Y72449" s="109"/>
    </row>
    <row r="72450" spans="25:25" x14ac:dyDescent="0.25">
      <c r="Y72450" s="109"/>
    </row>
    <row r="72451" spans="25:25" x14ac:dyDescent="0.25">
      <c r="Y72451" s="109"/>
    </row>
    <row r="72452" spans="25:25" x14ac:dyDescent="0.25">
      <c r="Y72452" s="109"/>
    </row>
    <row r="72453" spans="25:25" x14ac:dyDescent="0.25">
      <c r="Y72453" s="109"/>
    </row>
    <row r="72454" spans="25:25" x14ac:dyDescent="0.25">
      <c r="Y72454" s="109"/>
    </row>
    <row r="72455" spans="25:25" x14ac:dyDescent="0.25">
      <c r="Y72455" s="109"/>
    </row>
    <row r="72456" spans="25:25" x14ac:dyDescent="0.25">
      <c r="Y72456" s="109"/>
    </row>
    <row r="72457" spans="25:25" x14ac:dyDescent="0.25">
      <c r="Y72457" s="109"/>
    </row>
    <row r="72458" spans="25:25" x14ac:dyDescent="0.25">
      <c r="Y72458" s="109"/>
    </row>
    <row r="72459" spans="25:25" x14ac:dyDescent="0.25">
      <c r="Y72459" s="109"/>
    </row>
    <row r="72460" spans="25:25" x14ac:dyDescent="0.25">
      <c r="Y72460" s="109"/>
    </row>
    <row r="72461" spans="25:25" x14ac:dyDescent="0.25">
      <c r="Y72461" s="109"/>
    </row>
    <row r="72462" spans="25:25" x14ac:dyDescent="0.25">
      <c r="Y72462" s="109"/>
    </row>
    <row r="72463" spans="25:25" x14ac:dyDescent="0.25">
      <c r="Y72463" s="109"/>
    </row>
    <row r="72464" spans="25:25" x14ac:dyDescent="0.25">
      <c r="Y72464" s="109"/>
    </row>
    <row r="72465" spans="25:25" x14ac:dyDescent="0.25">
      <c r="Y72465" s="109"/>
    </row>
    <row r="72466" spans="25:25" x14ac:dyDescent="0.25">
      <c r="Y72466" s="109"/>
    </row>
    <row r="72467" spans="25:25" x14ac:dyDescent="0.25">
      <c r="Y72467" s="109"/>
    </row>
    <row r="72468" spans="25:25" x14ac:dyDescent="0.25">
      <c r="Y72468" s="109"/>
    </row>
    <row r="72469" spans="25:25" x14ac:dyDescent="0.25">
      <c r="Y72469" s="109"/>
    </row>
    <row r="72470" spans="25:25" x14ac:dyDescent="0.25">
      <c r="Y72470" s="109"/>
    </row>
    <row r="72471" spans="25:25" x14ac:dyDescent="0.25">
      <c r="Y72471" s="109"/>
    </row>
    <row r="72472" spans="25:25" x14ac:dyDescent="0.25">
      <c r="Y72472" s="109"/>
    </row>
    <row r="72473" spans="25:25" x14ac:dyDescent="0.25">
      <c r="Y72473" s="109"/>
    </row>
    <row r="72474" spans="25:25" x14ac:dyDescent="0.25">
      <c r="Y72474" s="109"/>
    </row>
    <row r="72475" spans="25:25" x14ac:dyDescent="0.25">
      <c r="Y72475" s="109"/>
    </row>
    <row r="72476" spans="25:25" x14ac:dyDescent="0.25">
      <c r="Y72476" s="109"/>
    </row>
    <row r="72477" spans="25:25" x14ac:dyDescent="0.25">
      <c r="Y72477" s="109"/>
    </row>
    <row r="72478" spans="25:25" x14ac:dyDescent="0.25">
      <c r="Y72478" s="109"/>
    </row>
    <row r="72479" spans="25:25" x14ac:dyDescent="0.25">
      <c r="Y72479" s="109"/>
    </row>
    <row r="72480" spans="25:25" x14ac:dyDescent="0.25">
      <c r="Y72480" s="109"/>
    </row>
    <row r="72481" spans="25:25" x14ac:dyDescent="0.25">
      <c r="Y72481" s="109"/>
    </row>
    <row r="72482" spans="25:25" x14ac:dyDescent="0.25">
      <c r="Y72482" s="109"/>
    </row>
    <row r="72483" spans="25:25" x14ac:dyDescent="0.25">
      <c r="Y72483" s="109"/>
    </row>
    <row r="72484" spans="25:25" x14ac:dyDescent="0.25">
      <c r="Y72484" s="109"/>
    </row>
    <row r="72485" spans="25:25" x14ac:dyDescent="0.25">
      <c r="Y72485" s="109"/>
    </row>
    <row r="72486" spans="25:25" x14ac:dyDescent="0.25">
      <c r="Y72486" s="109"/>
    </row>
    <row r="72487" spans="25:25" x14ac:dyDescent="0.25">
      <c r="Y72487" s="109"/>
    </row>
    <row r="72488" spans="25:25" x14ac:dyDescent="0.25">
      <c r="Y72488" s="109"/>
    </row>
    <row r="72489" spans="25:25" x14ac:dyDescent="0.25">
      <c r="Y72489" s="109"/>
    </row>
    <row r="72490" spans="25:25" x14ac:dyDescent="0.25">
      <c r="Y72490" s="109"/>
    </row>
    <row r="72491" spans="25:25" x14ac:dyDescent="0.25">
      <c r="Y72491" s="109"/>
    </row>
    <row r="72492" spans="25:25" x14ac:dyDescent="0.25">
      <c r="Y72492" s="109"/>
    </row>
    <row r="72493" spans="25:25" x14ac:dyDescent="0.25">
      <c r="Y72493" s="109"/>
    </row>
    <row r="72494" spans="25:25" x14ac:dyDescent="0.25">
      <c r="Y72494" s="109"/>
    </row>
    <row r="72495" spans="25:25" x14ac:dyDescent="0.25">
      <c r="Y72495" s="109"/>
    </row>
    <row r="72496" spans="25:25" x14ac:dyDescent="0.25">
      <c r="Y72496" s="109"/>
    </row>
    <row r="72497" spans="25:25" x14ac:dyDescent="0.25">
      <c r="Y72497" s="109"/>
    </row>
    <row r="72498" spans="25:25" x14ac:dyDescent="0.25">
      <c r="Y72498" s="109"/>
    </row>
    <row r="72499" spans="25:25" x14ac:dyDescent="0.25">
      <c r="Y72499" s="109"/>
    </row>
    <row r="72500" spans="25:25" x14ac:dyDescent="0.25">
      <c r="Y72500" s="109"/>
    </row>
    <row r="72501" spans="25:25" x14ac:dyDescent="0.25">
      <c r="Y72501" s="109"/>
    </row>
    <row r="72502" spans="25:25" x14ac:dyDescent="0.25">
      <c r="Y72502" s="109"/>
    </row>
    <row r="72503" spans="25:25" x14ac:dyDescent="0.25">
      <c r="Y72503" s="109"/>
    </row>
    <row r="72504" spans="25:25" x14ac:dyDescent="0.25">
      <c r="Y72504" s="109"/>
    </row>
    <row r="72505" spans="25:25" x14ac:dyDescent="0.25">
      <c r="Y72505" s="109"/>
    </row>
    <row r="72506" spans="25:25" x14ac:dyDescent="0.25">
      <c r="Y72506" s="109"/>
    </row>
    <row r="72507" spans="25:25" x14ac:dyDescent="0.25">
      <c r="Y72507" s="109"/>
    </row>
    <row r="72508" spans="25:25" x14ac:dyDescent="0.25">
      <c r="Y72508" s="109"/>
    </row>
    <row r="72509" spans="25:25" x14ac:dyDescent="0.25">
      <c r="Y72509" s="109"/>
    </row>
    <row r="72510" spans="25:25" x14ac:dyDescent="0.25">
      <c r="Y72510" s="109"/>
    </row>
    <row r="72511" spans="25:25" x14ac:dyDescent="0.25">
      <c r="Y72511" s="109"/>
    </row>
    <row r="72512" spans="25:25" x14ac:dyDescent="0.25">
      <c r="Y72512" s="109"/>
    </row>
    <row r="72513" spans="25:25" x14ac:dyDescent="0.25">
      <c r="Y72513" s="109"/>
    </row>
    <row r="72514" spans="25:25" x14ac:dyDescent="0.25">
      <c r="Y72514" s="109"/>
    </row>
    <row r="72515" spans="25:25" x14ac:dyDescent="0.25">
      <c r="Y72515" s="109"/>
    </row>
    <row r="72516" spans="25:25" x14ac:dyDescent="0.25">
      <c r="Y72516" s="109"/>
    </row>
    <row r="72517" spans="25:25" x14ac:dyDescent="0.25">
      <c r="Y72517" s="109"/>
    </row>
    <row r="72518" spans="25:25" x14ac:dyDescent="0.25">
      <c r="Y72518" s="109"/>
    </row>
    <row r="72519" spans="25:25" x14ac:dyDescent="0.25">
      <c r="Y72519" s="109"/>
    </row>
    <row r="72520" spans="25:25" x14ac:dyDescent="0.25">
      <c r="Y72520" s="109"/>
    </row>
    <row r="72521" spans="25:25" x14ac:dyDescent="0.25">
      <c r="Y72521" s="109"/>
    </row>
    <row r="72522" spans="25:25" x14ac:dyDescent="0.25">
      <c r="Y72522" s="109"/>
    </row>
    <row r="72523" spans="25:25" x14ac:dyDescent="0.25">
      <c r="Y72523" s="109"/>
    </row>
    <row r="72524" spans="25:25" x14ac:dyDescent="0.25">
      <c r="Y72524" s="109"/>
    </row>
    <row r="72525" spans="25:25" x14ac:dyDescent="0.25">
      <c r="Y72525" s="109"/>
    </row>
    <row r="72526" spans="25:25" x14ac:dyDescent="0.25">
      <c r="Y72526" s="109"/>
    </row>
    <row r="72527" spans="25:25" x14ac:dyDescent="0.25">
      <c r="Y72527" s="109"/>
    </row>
    <row r="72528" spans="25:25" x14ac:dyDescent="0.25">
      <c r="Y72528" s="109"/>
    </row>
    <row r="72529" spans="25:25" x14ac:dyDescent="0.25">
      <c r="Y72529" s="109"/>
    </row>
    <row r="72530" spans="25:25" x14ac:dyDescent="0.25">
      <c r="Y72530" s="109"/>
    </row>
    <row r="72531" spans="25:25" x14ac:dyDescent="0.25">
      <c r="Y72531" s="109"/>
    </row>
    <row r="72532" spans="25:25" x14ac:dyDescent="0.25">
      <c r="Y72532" s="109"/>
    </row>
    <row r="72533" spans="25:25" x14ac:dyDescent="0.25">
      <c r="Y72533" s="109"/>
    </row>
    <row r="72534" spans="25:25" x14ac:dyDescent="0.25">
      <c r="Y72534" s="109"/>
    </row>
    <row r="72535" spans="25:25" x14ac:dyDescent="0.25">
      <c r="Y72535" s="109"/>
    </row>
    <row r="72536" spans="25:25" x14ac:dyDescent="0.25">
      <c r="Y72536" s="109"/>
    </row>
    <row r="72537" spans="25:25" x14ac:dyDescent="0.25">
      <c r="Y72537" s="109"/>
    </row>
    <row r="72538" spans="25:25" x14ac:dyDescent="0.25">
      <c r="Y72538" s="109"/>
    </row>
    <row r="72539" spans="25:25" x14ac:dyDescent="0.25">
      <c r="Y72539" s="109"/>
    </row>
    <row r="72540" spans="25:25" x14ac:dyDescent="0.25">
      <c r="Y72540" s="109"/>
    </row>
    <row r="72541" spans="25:25" x14ac:dyDescent="0.25">
      <c r="Y72541" s="109"/>
    </row>
    <row r="72542" spans="25:25" x14ac:dyDescent="0.25">
      <c r="Y72542" s="109"/>
    </row>
    <row r="72543" spans="25:25" x14ac:dyDescent="0.25">
      <c r="Y72543" s="109"/>
    </row>
    <row r="72544" spans="25:25" x14ac:dyDescent="0.25">
      <c r="Y72544" s="109"/>
    </row>
    <row r="72545" spans="25:25" x14ac:dyDescent="0.25">
      <c r="Y72545" s="109"/>
    </row>
    <row r="72546" spans="25:25" x14ac:dyDescent="0.25">
      <c r="Y72546" s="109"/>
    </row>
    <row r="72547" spans="25:25" x14ac:dyDescent="0.25">
      <c r="Y72547" s="109"/>
    </row>
    <row r="72548" spans="25:25" x14ac:dyDescent="0.25">
      <c r="Y72548" s="109"/>
    </row>
    <row r="72549" spans="25:25" x14ac:dyDescent="0.25">
      <c r="Y72549" s="109"/>
    </row>
    <row r="72550" spans="25:25" x14ac:dyDescent="0.25">
      <c r="Y72550" s="109"/>
    </row>
    <row r="72551" spans="25:25" x14ac:dyDescent="0.25">
      <c r="Y72551" s="109"/>
    </row>
    <row r="72552" spans="25:25" x14ac:dyDescent="0.25">
      <c r="Y72552" s="109"/>
    </row>
    <row r="72553" spans="25:25" x14ac:dyDescent="0.25">
      <c r="Y72553" s="109"/>
    </row>
    <row r="72554" spans="25:25" x14ac:dyDescent="0.25">
      <c r="Y72554" s="109"/>
    </row>
    <row r="72555" spans="25:25" x14ac:dyDescent="0.25">
      <c r="Y72555" s="109"/>
    </row>
    <row r="72556" spans="25:25" x14ac:dyDescent="0.25">
      <c r="Y72556" s="109"/>
    </row>
    <row r="72557" spans="25:25" x14ac:dyDescent="0.25">
      <c r="Y72557" s="109"/>
    </row>
    <row r="72558" spans="25:25" x14ac:dyDescent="0.25">
      <c r="Y72558" s="109"/>
    </row>
    <row r="72559" spans="25:25" x14ac:dyDescent="0.25">
      <c r="Y72559" s="109"/>
    </row>
    <row r="72560" spans="25:25" x14ac:dyDescent="0.25">
      <c r="Y72560" s="109"/>
    </row>
    <row r="72561" spans="25:25" x14ac:dyDescent="0.25">
      <c r="Y72561" s="109"/>
    </row>
    <row r="72562" spans="25:25" x14ac:dyDescent="0.25">
      <c r="Y72562" s="109"/>
    </row>
    <row r="72563" spans="25:25" x14ac:dyDescent="0.25">
      <c r="Y72563" s="109"/>
    </row>
    <row r="72564" spans="25:25" x14ac:dyDescent="0.25">
      <c r="Y72564" s="109"/>
    </row>
    <row r="72565" spans="25:25" x14ac:dyDescent="0.25">
      <c r="Y72565" s="109"/>
    </row>
    <row r="72566" spans="25:25" x14ac:dyDescent="0.25">
      <c r="Y72566" s="109"/>
    </row>
    <row r="72567" spans="25:25" x14ac:dyDescent="0.25">
      <c r="Y72567" s="109"/>
    </row>
    <row r="72568" spans="25:25" x14ac:dyDescent="0.25">
      <c r="Y72568" s="109"/>
    </row>
    <row r="72569" spans="25:25" x14ac:dyDescent="0.25">
      <c r="Y72569" s="109"/>
    </row>
    <row r="72570" spans="25:25" x14ac:dyDescent="0.25">
      <c r="Y72570" s="109"/>
    </row>
    <row r="72571" spans="25:25" x14ac:dyDescent="0.25">
      <c r="Y72571" s="109"/>
    </row>
    <row r="72572" spans="25:25" x14ac:dyDescent="0.25">
      <c r="Y72572" s="109"/>
    </row>
    <row r="72573" spans="25:25" x14ac:dyDescent="0.25">
      <c r="Y72573" s="109"/>
    </row>
    <row r="72574" spans="25:25" x14ac:dyDescent="0.25">
      <c r="Y72574" s="109"/>
    </row>
    <row r="72575" spans="25:25" x14ac:dyDescent="0.25">
      <c r="Y72575" s="109"/>
    </row>
    <row r="72576" spans="25:25" x14ac:dyDescent="0.25">
      <c r="Y72576" s="109"/>
    </row>
    <row r="72577" spans="25:25" x14ac:dyDescent="0.25">
      <c r="Y72577" s="109"/>
    </row>
    <row r="72578" spans="25:25" x14ac:dyDescent="0.25">
      <c r="Y72578" s="109"/>
    </row>
    <row r="72579" spans="25:25" x14ac:dyDescent="0.25">
      <c r="Y72579" s="109"/>
    </row>
    <row r="72580" spans="25:25" x14ac:dyDescent="0.25">
      <c r="Y72580" s="109"/>
    </row>
    <row r="72581" spans="25:25" x14ac:dyDescent="0.25">
      <c r="Y72581" s="109"/>
    </row>
    <row r="72582" spans="25:25" x14ac:dyDescent="0.25">
      <c r="Y72582" s="109"/>
    </row>
    <row r="72583" spans="25:25" x14ac:dyDescent="0.25">
      <c r="Y72583" s="109"/>
    </row>
    <row r="72584" spans="25:25" x14ac:dyDescent="0.25">
      <c r="Y72584" s="109"/>
    </row>
    <row r="72585" spans="25:25" x14ac:dyDescent="0.25">
      <c r="Y72585" s="109"/>
    </row>
    <row r="72586" spans="25:25" x14ac:dyDescent="0.25">
      <c r="Y72586" s="109"/>
    </row>
    <row r="72587" spans="25:25" x14ac:dyDescent="0.25">
      <c r="Y72587" s="109"/>
    </row>
    <row r="72588" spans="25:25" x14ac:dyDescent="0.25">
      <c r="Y72588" s="109"/>
    </row>
    <row r="72589" spans="25:25" x14ac:dyDescent="0.25">
      <c r="Y72589" s="109"/>
    </row>
    <row r="72590" spans="25:25" x14ac:dyDescent="0.25">
      <c r="Y72590" s="109"/>
    </row>
    <row r="72591" spans="25:25" x14ac:dyDescent="0.25">
      <c r="Y72591" s="109"/>
    </row>
    <row r="72592" spans="25:25" x14ac:dyDescent="0.25">
      <c r="Y72592" s="109"/>
    </row>
    <row r="72593" spans="25:25" x14ac:dyDescent="0.25">
      <c r="Y72593" s="109"/>
    </row>
    <row r="72594" spans="25:25" x14ac:dyDescent="0.25">
      <c r="Y72594" s="109"/>
    </row>
    <row r="72595" spans="25:25" x14ac:dyDescent="0.25">
      <c r="Y72595" s="109"/>
    </row>
    <row r="72596" spans="25:25" x14ac:dyDescent="0.25">
      <c r="Y72596" s="109"/>
    </row>
    <row r="72597" spans="25:25" x14ac:dyDescent="0.25">
      <c r="Y72597" s="109"/>
    </row>
    <row r="72598" spans="25:25" x14ac:dyDescent="0.25">
      <c r="Y72598" s="109"/>
    </row>
    <row r="72599" spans="25:25" x14ac:dyDescent="0.25">
      <c r="Y72599" s="109"/>
    </row>
    <row r="72600" spans="25:25" x14ac:dyDescent="0.25">
      <c r="Y72600" s="109"/>
    </row>
    <row r="72601" spans="25:25" x14ac:dyDescent="0.25">
      <c r="Y72601" s="109"/>
    </row>
    <row r="72602" spans="25:25" x14ac:dyDescent="0.25">
      <c r="Y72602" s="109"/>
    </row>
    <row r="72603" spans="25:25" x14ac:dyDescent="0.25">
      <c r="Y72603" s="109"/>
    </row>
    <row r="72604" spans="25:25" x14ac:dyDescent="0.25">
      <c r="Y72604" s="109"/>
    </row>
    <row r="72605" spans="25:25" x14ac:dyDescent="0.25">
      <c r="Y72605" s="109"/>
    </row>
    <row r="72606" spans="25:25" x14ac:dyDescent="0.25">
      <c r="Y72606" s="109"/>
    </row>
    <row r="72607" spans="25:25" x14ac:dyDescent="0.25">
      <c r="Y72607" s="109"/>
    </row>
    <row r="72608" spans="25:25" x14ac:dyDescent="0.25">
      <c r="Y72608" s="109"/>
    </row>
    <row r="72609" spans="25:25" x14ac:dyDescent="0.25">
      <c r="Y72609" s="109"/>
    </row>
    <row r="72610" spans="25:25" x14ac:dyDescent="0.25">
      <c r="Y72610" s="109"/>
    </row>
    <row r="72611" spans="25:25" x14ac:dyDescent="0.25">
      <c r="Y72611" s="109"/>
    </row>
    <row r="72612" spans="25:25" x14ac:dyDescent="0.25">
      <c r="Y72612" s="109"/>
    </row>
    <row r="72613" spans="25:25" x14ac:dyDescent="0.25">
      <c r="Y72613" s="109"/>
    </row>
    <row r="72614" spans="25:25" x14ac:dyDescent="0.25">
      <c r="Y72614" s="109"/>
    </row>
    <row r="72615" spans="25:25" x14ac:dyDescent="0.25">
      <c r="Y72615" s="109"/>
    </row>
    <row r="72616" spans="25:25" x14ac:dyDescent="0.25">
      <c r="Y72616" s="109"/>
    </row>
    <row r="72617" spans="25:25" x14ac:dyDescent="0.25">
      <c r="Y72617" s="109"/>
    </row>
    <row r="72618" spans="25:25" x14ac:dyDescent="0.25">
      <c r="Y72618" s="109"/>
    </row>
    <row r="72619" spans="25:25" x14ac:dyDescent="0.25">
      <c r="Y72619" s="109"/>
    </row>
    <row r="72620" spans="25:25" x14ac:dyDescent="0.25">
      <c r="Y72620" s="109"/>
    </row>
    <row r="72621" spans="25:25" x14ac:dyDescent="0.25">
      <c r="Y72621" s="109"/>
    </row>
    <row r="72622" spans="25:25" x14ac:dyDescent="0.25">
      <c r="Y72622" s="109"/>
    </row>
    <row r="72623" spans="25:25" x14ac:dyDescent="0.25">
      <c r="Y72623" s="109"/>
    </row>
    <row r="72624" spans="25:25" x14ac:dyDescent="0.25">
      <c r="Y72624" s="109"/>
    </row>
    <row r="72625" spans="25:25" x14ac:dyDescent="0.25">
      <c r="Y72625" s="109"/>
    </row>
    <row r="72626" spans="25:25" x14ac:dyDescent="0.25">
      <c r="Y72626" s="109"/>
    </row>
    <row r="72627" spans="25:25" x14ac:dyDescent="0.25">
      <c r="Y72627" s="109"/>
    </row>
    <row r="72628" spans="25:25" x14ac:dyDescent="0.25">
      <c r="Y72628" s="109"/>
    </row>
    <row r="72629" spans="25:25" x14ac:dyDescent="0.25">
      <c r="Y72629" s="109"/>
    </row>
    <row r="72630" spans="25:25" x14ac:dyDescent="0.25">
      <c r="Y72630" s="109"/>
    </row>
    <row r="72631" spans="25:25" x14ac:dyDescent="0.25">
      <c r="Y72631" s="109"/>
    </row>
    <row r="72632" spans="25:25" x14ac:dyDescent="0.25">
      <c r="Y72632" s="109"/>
    </row>
    <row r="72633" spans="25:25" x14ac:dyDescent="0.25">
      <c r="Y72633" s="109"/>
    </row>
    <row r="72634" spans="25:25" x14ac:dyDescent="0.25">
      <c r="Y72634" s="109"/>
    </row>
    <row r="72635" spans="25:25" x14ac:dyDescent="0.25">
      <c r="Y72635" s="109"/>
    </row>
    <row r="72636" spans="25:25" x14ac:dyDescent="0.25">
      <c r="Y72636" s="109"/>
    </row>
    <row r="72637" spans="25:25" x14ac:dyDescent="0.25">
      <c r="Y72637" s="109"/>
    </row>
    <row r="72638" spans="25:25" x14ac:dyDescent="0.25">
      <c r="Y72638" s="109"/>
    </row>
    <row r="72639" spans="25:25" x14ac:dyDescent="0.25">
      <c r="Y72639" s="109"/>
    </row>
    <row r="72640" spans="25:25" x14ac:dyDescent="0.25">
      <c r="Y72640" s="109"/>
    </row>
    <row r="72641" spans="25:25" x14ac:dyDescent="0.25">
      <c r="Y72641" s="109"/>
    </row>
    <row r="72642" spans="25:25" x14ac:dyDescent="0.25">
      <c r="Y72642" s="109"/>
    </row>
    <row r="72643" spans="25:25" x14ac:dyDescent="0.25">
      <c r="Y72643" s="109"/>
    </row>
    <row r="72644" spans="25:25" x14ac:dyDescent="0.25">
      <c r="Y72644" s="109"/>
    </row>
    <row r="72645" spans="25:25" x14ac:dyDescent="0.25">
      <c r="Y72645" s="109"/>
    </row>
    <row r="72646" spans="25:25" x14ac:dyDescent="0.25">
      <c r="Y72646" s="109"/>
    </row>
    <row r="72647" spans="25:25" x14ac:dyDescent="0.25">
      <c r="Y72647" s="109"/>
    </row>
    <row r="72648" spans="25:25" x14ac:dyDescent="0.25">
      <c r="Y72648" s="109"/>
    </row>
    <row r="72649" spans="25:25" x14ac:dyDescent="0.25">
      <c r="Y72649" s="109"/>
    </row>
    <row r="72650" spans="25:25" x14ac:dyDescent="0.25">
      <c r="Y72650" s="109"/>
    </row>
    <row r="72651" spans="25:25" x14ac:dyDescent="0.25">
      <c r="Y72651" s="109"/>
    </row>
    <row r="72652" spans="25:25" x14ac:dyDescent="0.25">
      <c r="Y72652" s="109"/>
    </row>
    <row r="72653" spans="25:25" x14ac:dyDescent="0.25">
      <c r="Y72653" s="109"/>
    </row>
    <row r="72654" spans="25:25" x14ac:dyDescent="0.25">
      <c r="Y72654" s="109"/>
    </row>
    <row r="72655" spans="25:25" x14ac:dyDescent="0.25">
      <c r="Y72655" s="109"/>
    </row>
    <row r="72656" spans="25:25" x14ac:dyDescent="0.25">
      <c r="Y72656" s="109"/>
    </row>
    <row r="72657" spans="25:25" x14ac:dyDescent="0.25">
      <c r="Y72657" s="109"/>
    </row>
    <row r="72658" spans="25:25" x14ac:dyDescent="0.25">
      <c r="Y72658" s="109"/>
    </row>
    <row r="72659" spans="25:25" x14ac:dyDescent="0.25">
      <c r="Y72659" s="109"/>
    </row>
    <row r="72660" spans="25:25" x14ac:dyDescent="0.25">
      <c r="Y72660" s="109"/>
    </row>
    <row r="72661" spans="25:25" x14ac:dyDescent="0.25">
      <c r="Y72661" s="109"/>
    </row>
    <row r="72662" spans="25:25" x14ac:dyDescent="0.25">
      <c r="Y72662" s="109"/>
    </row>
    <row r="72663" spans="25:25" x14ac:dyDescent="0.25">
      <c r="Y72663" s="109"/>
    </row>
    <row r="72664" spans="25:25" x14ac:dyDescent="0.25">
      <c r="Y72664" s="109"/>
    </row>
    <row r="72665" spans="25:25" x14ac:dyDescent="0.25">
      <c r="Y72665" s="109"/>
    </row>
    <row r="72666" spans="25:25" x14ac:dyDescent="0.25">
      <c r="Y72666" s="109"/>
    </row>
    <row r="72667" spans="25:25" x14ac:dyDescent="0.25">
      <c r="Y72667" s="109"/>
    </row>
    <row r="72668" spans="25:25" x14ac:dyDescent="0.25">
      <c r="Y72668" s="109"/>
    </row>
    <row r="72669" spans="25:25" x14ac:dyDescent="0.25">
      <c r="Y72669" s="109"/>
    </row>
    <row r="72670" spans="25:25" x14ac:dyDescent="0.25">
      <c r="Y72670" s="109"/>
    </row>
    <row r="72671" spans="25:25" x14ac:dyDescent="0.25">
      <c r="Y72671" s="109"/>
    </row>
    <row r="72672" spans="25:25" x14ac:dyDescent="0.25">
      <c r="Y72672" s="109"/>
    </row>
    <row r="72673" spans="25:25" x14ac:dyDescent="0.25">
      <c r="Y72673" s="109"/>
    </row>
    <row r="72674" spans="25:25" x14ac:dyDescent="0.25">
      <c r="Y72674" s="109"/>
    </row>
    <row r="72675" spans="25:25" x14ac:dyDescent="0.25">
      <c r="Y72675" s="109"/>
    </row>
    <row r="72676" spans="25:25" x14ac:dyDescent="0.25">
      <c r="Y72676" s="109"/>
    </row>
    <row r="72677" spans="25:25" x14ac:dyDescent="0.25">
      <c r="Y72677" s="109"/>
    </row>
    <row r="72678" spans="25:25" x14ac:dyDescent="0.25">
      <c r="Y72678" s="109"/>
    </row>
    <row r="72679" spans="25:25" x14ac:dyDescent="0.25">
      <c r="Y72679" s="109"/>
    </row>
    <row r="72680" spans="25:25" x14ac:dyDescent="0.25">
      <c r="Y72680" s="109"/>
    </row>
    <row r="72681" spans="25:25" x14ac:dyDescent="0.25">
      <c r="Y72681" s="109"/>
    </row>
    <row r="72682" spans="25:25" x14ac:dyDescent="0.25">
      <c r="Y72682" s="109"/>
    </row>
    <row r="72683" spans="25:25" x14ac:dyDescent="0.25">
      <c r="Y72683" s="109"/>
    </row>
    <row r="72684" spans="25:25" x14ac:dyDescent="0.25">
      <c r="Y72684" s="109"/>
    </row>
    <row r="72685" spans="25:25" x14ac:dyDescent="0.25">
      <c r="Y72685" s="109"/>
    </row>
    <row r="72686" spans="25:25" x14ac:dyDescent="0.25">
      <c r="Y72686" s="109"/>
    </row>
    <row r="72687" spans="25:25" x14ac:dyDescent="0.25">
      <c r="Y72687" s="109"/>
    </row>
    <row r="72688" spans="25:25" x14ac:dyDescent="0.25">
      <c r="Y72688" s="109"/>
    </row>
    <row r="72689" spans="25:25" x14ac:dyDescent="0.25">
      <c r="Y72689" s="109"/>
    </row>
    <row r="72690" spans="25:25" x14ac:dyDescent="0.25">
      <c r="Y72690" s="109"/>
    </row>
    <row r="72691" spans="25:25" x14ac:dyDescent="0.25">
      <c r="Y72691" s="109"/>
    </row>
    <row r="72692" spans="25:25" x14ac:dyDescent="0.25">
      <c r="Y72692" s="109"/>
    </row>
    <row r="72693" spans="25:25" x14ac:dyDescent="0.25">
      <c r="Y72693" s="109"/>
    </row>
    <row r="72694" spans="25:25" x14ac:dyDescent="0.25">
      <c r="Y72694" s="109"/>
    </row>
    <row r="72695" spans="25:25" x14ac:dyDescent="0.25">
      <c r="Y72695" s="109"/>
    </row>
    <row r="72696" spans="25:25" x14ac:dyDescent="0.25">
      <c r="Y72696" s="109"/>
    </row>
    <row r="72697" spans="25:25" x14ac:dyDescent="0.25">
      <c r="Y72697" s="109"/>
    </row>
    <row r="72698" spans="25:25" x14ac:dyDescent="0.25">
      <c r="Y72698" s="109"/>
    </row>
    <row r="72699" spans="25:25" x14ac:dyDescent="0.25">
      <c r="Y72699" s="109"/>
    </row>
    <row r="72700" spans="25:25" x14ac:dyDescent="0.25">
      <c r="Y72700" s="109"/>
    </row>
    <row r="72701" spans="25:25" x14ac:dyDescent="0.25">
      <c r="Y72701" s="109"/>
    </row>
    <row r="72702" spans="25:25" x14ac:dyDescent="0.25">
      <c r="Y72702" s="109"/>
    </row>
    <row r="72703" spans="25:25" x14ac:dyDescent="0.25">
      <c r="Y72703" s="109"/>
    </row>
    <row r="72704" spans="25:25" x14ac:dyDescent="0.25">
      <c r="Y72704" s="109"/>
    </row>
    <row r="72705" spans="25:25" x14ac:dyDescent="0.25">
      <c r="Y72705" s="109"/>
    </row>
    <row r="72706" spans="25:25" x14ac:dyDescent="0.25">
      <c r="Y72706" s="109"/>
    </row>
    <row r="72707" spans="25:25" x14ac:dyDescent="0.25">
      <c r="Y72707" s="109"/>
    </row>
    <row r="72708" spans="25:25" x14ac:dyDescent="0.25">
      <c r="Y72708" s="109"/>
    </row>
    <row r="72709" spans="25:25" x14ac:dyDescent="0.25">
      <c r="Y72709" s="109"/>
    </row>
    <row r="72710" spans="25:25" x14ac:dyDescent="0.25">
      <c r="Y72710" s="109"/>
    </row>
    <row r="72711" spans="25:25" x14ac:dyDescent="0.25">
      <c r="Y72711" s="109"/>
    </row>
    <row r="72712" spans="25:25" x14ac:dyDescent="0.25">
      <c r="Y72712" s="109"/>
    </row>
    <row r="72713" spans="25:25" x14ac:dyDescent="0.25">
      <c r="Y72713" s="109"/>
    </row>
    <row r="72714" spans="25:25" x14ac:dyDescent="0.25">
      <c r="Y72714" s="109"/>
    </row>
    <row r="72715" spans="25:25" x14ac:dyDescent="0.25">
      <c r="Y72715" s="109"/>
    </row>
    <row r="72716" spans="25:25" x14ac:dyDescent="0.25">
      <c r="Y72716" s="109"/>
    </row>
    <row r="72717" spans="25:25" x14ac:dyDescent="0.25">
      <c r="Y72717" s="109"/>
    </row>
    <row r="72718" spans="25:25" x14ac:dyDescent="0.25">
      <c r="Y72718" s="109"/>
    </row>
    <row r="72719" spans="25:25" x14ac:dyDescent="0.25">
      <c r="Y72719" s="109"/>
    </row>
    <row r="72720" spans="25:25" x14ac:dyDescent="0.25">
      <c r="Y72720" s="109"/>
    </row>
    <row r="72721" spans="25:25" x14ac:dyDescent="0.25">
      <c r="Y72721" s="109"/>
    </row>
    <row r="72722" spans="25:25" x14ac:dyDescent="0.25">
      <c r="Y72722" s="109"/>
    </row>
    <row r="72723" spans="25:25" x14ac:dyDescent="0.25">
      <c r="Y72723" s="109"/>
    </row>
    <row r="72724" spans="25:25" x14ac:dyDescent="0.25">
      <c r="Y72724" s="109"/>
    </row>
    <row r="72725" spans="25:25" x14ac:dyDescent="0.25">
      <c r="Y72725" s="109"/>
    </row>
    <row r="72726" spans="25:25" x14ac:dyDescent="0.25">
      <c r="Y72726" s="109"/>
    </row>
    <row r="72727" spans="25:25" x14ac:dyDescent="0.25">
      <c r="Y72727" s="109"/>
    </row>
    <row r="72728" spans="25:25" x14ac:dyDescent="0.25">
      <c r="Y72728" s="109"/>
    </row>
    <row r="72729" spans="25:25" x14ac:dyDescent="0.25">
      <c r="Y72729" s="109"/>
    </row>
    <row r="72730" spans="25:25" x14ac:dyDescent="0.25">
      <c r="Y72730" s="109"/>
    </row>
    <row r="72731" spans="25:25" x14ac:dyDescent="0.25">
      <c r="Y72731" s="109"/>
    </row>
    <row r="72732" spans="25:25" x14ac:dyDescent="0.25">
      <c r="Y72732" s="109"/>
    </row>
    <row r="72733" spans="25:25" x14ac:dyDescent="0.25">
      <c r="Y72733" s="109"/>
    </row>
    <row r="72734" spans="25:25" x14ac:dyDescent="0.25">
      <c r="Y72734" s="109"/>
    </row>
    <row r="72735" spans="25:25" x14ac:dyDescent="0.25">
      <c r="Y72735" s="109"/>
    </row>
    <row r="72736" spans="25:25" x14ac:dyDescent="0.25">
      <c r="Y72736" s="109"/>
    </row>
    <row r="72737" spans="25:25" x14ac:dyDescent="0.25">
      <c r="Y72737" s="109"/>
    </row>
    <row r="72738" spans="25:25" x14ac:dyDescent="0.25">
      <c r="Y72738" s="109"/>
    </row>
    <row r="72739" spans="25:25" x14ac:dyDescent="0.25">
      <c r="Y72739" s="109"/>
    </row>
    <row r="72740" spans="25:25" x14ac:dyDescent="0.25">
      <c r="Y72740" s="109"/>
    </row>
    <row r="72741" spans="25:25" x14ac:dyDescent="0.25">
      <c r="Y72741" s="109"/>
    </row>
    <row r="72742" spans="25:25" x14ac:dyDescent="0.25">
      <c r="Y72742" s="109"/>
    </row>
    <row r="72743" spans="25:25" x14ac:dyDescent="0.25">
      <c r="Y72743" s="109"/>
    </row>
    <row r="72744" spans="25:25" x14ac:dyDescent="0.25">
      <c r="Y72744" s="109"/>
    </row>
    <row r="72745" spans="25:25" x14ac:dyDescent="0.25">
      <c r="Y72745" s="109"/>
    </row>
    <row r="72746" spans="25:25" x14ac:dyDescent="0.25">
      <c r="Y72746" s="109"/>
    </row>
    <row r="72747" spans="25:25" x14ac:dyDescent="0.25">
      <c r="Y72747" s="109"/>
    </row>
    <row r="72748" spans="25:25" x14ac:dyDescent="0.25">
      <c r="Y72748" s="109"/>
    </row>
    <row r="72749" spans="25:25" x14ac:dyDescent="0.25">
      <c r="Y72749" s="109"/>
    </row>
    <row r="72750" spans="25:25" x14ac:dyDescent="0.25">
      <c r="Y72750" s="109"/>
    </row>
    <row r="72751" spans="25:25" x14ac:dyDescent="0.25">
      <c r="Y72751" s="109"/>
    </row>
    <row r="72752" spans="25:25" x14ac:dyDescent="0.25">
      <c r="Y72752" s="109"/>
    </row>
    <row r="72753" spans="25:25" x14ac:dyDescent="0.25">
      <c r="Y72753" s="109"/>
    </row>
    <row r="72754" spans="25:25" x14ac:dyDescent="0.25">
      <c r="Y72754" s="109"/>
    </row>
    <row r="72755" spans="25:25" x14ac:dyDescent="0.25">
      <c r="Y72755" s="109"/>
    </row>
    <row r="72756" spans="25:25" x14ac:dyDescent="0.25">
      <c r="Y72756" s="109"/>
    </row>
    <row r="72757" spans="25:25" x14ac:dyDescent="0.25">
      <c r="Y72757" s="109"/>
    </row>
    <row r="72758" spans="25:25" x14ac:dyDescent="0.25">
      <c r="Y72758" s="109"/>
    </row>
    <row r="72759" spans="25:25" x14ac:dyDescent="0.25">
      <c r="Y72759" s="109"/>
    </row>
    <row r="72760" spans="25:25" x14ac:dyDescent="0.25">
      <c r="Y72760" s="109"/>
    </row>
    <row r="72761" spans="25:25" x14ac:dyDescent="0.25">
      <c r="Y72761" s="109"/>
    </row>
    <row r="72762" spans="25:25" x14ac:dyDescent="0.25">
      <c r="Y72762" s="109"/>
    </row>
    <row r="72763" spans="25:25" x14ac:dyDescent="0.25">
      <c r="Y72763" s="109"/>
    </row>
    <row r="72764" spans="25:25" x14ac:dyDescent="0.25">
      <c r="Y72764" s="109"/>
    </row>
    <row r="72765" spans="25:25" x14ac:dyDescent="0.25">
      <c r="Y72765" s="109"/>
    </row>
    <row r="72766" spans="25:25" x14ac:dyDescent="0.25">
      <c r="Y72766" s="109"/>
    </row>
    <row r="72767" spans="25:25" x14ac:dyDescent="0.25">
      <c r="Y72767" s="109"/>
    </row>
    <row r="72768" spans="25:25" x14ac:dyDescent="0.25">
      <c r="Y72768" s="109"/>
    </row>
    <row r="72769" spans="25:25" x14ac:dyDescent="0.25">
      <c r="Y72769" s="109"/>
    </row>
    <row r="72770" spans="25:25" x14ac:dyDescent="0.25">
      <c r="Y72770" s="109"/>
    </row>
    <row r="72771" spans="25:25" x14ac:dyDescent="0.25">
      <c r="Y72771" s="109"/>
    </row>
    <row r="72772" spans="25:25" x14ac:dyDescent="0.25">
      <c r="Y72772" s="109"/>
    </row>
    <row r="72773" spans="25:25" x14ac:dyDescent="0.25">
      <c r="Y72773" s="109"/>
    </row>
    <row r="72774" spans="25:25" x14ac:dyDescent="0.25">
      <c r="Y72774" s="109"/>
    </row>
    <row r="72775" spans="25:25" x14ac:dyDescent="0.25">
      <c r="Y72775" s="109"/>
    </row>
    <row r="72776" spans="25:25" x14ac:dyDescent="0.25">
      <c r="Y72776" s="109"/>
    </row>
    <row r="72777" spans="25:25" x14ac:dyDescent="0.25">
      <c r="Y72777" s="109"/>
    </row>
    <row r="72778" spans="25:25" x14ac:dyDescent="0.25">
      <c r="Y72778" s="109"/>
    </row>
    <row r="72779" spans="25:25" x14ac:dyDescent="0.25">
      <c r="Y72779" s="109"/>
    </row>
    <row r="72780" spans="25:25" x14ac:dyDescent="0.25">
      <c r="Y72780" s="109"/>
    </row>
    <row r="72781" spans="25:25" x14ac:dyDescent="0.25">
      <c r="Y72781" s="109"/>
    </row>
    <row r="72782" spans="25:25" x14ac:dyDescent="0.25">
      <c r="Y72782" s="109"/>
    </row>
    <row r="72783" spans="25:25" x14ac:dyDescent="0.25">
      <c r="Y72783" s="109"/>
    </row>
    <row r="72784" spans="25:25" x14ac:dyDescent="0.25">
      <c r="Y72784" s="109"/>
    </row>
    <row r="72785" spans="25:25" x14ac:dyDescent="0.25">
      <c r="Y72785" s="109"/>
    </row>
    <row r="72786" spans="25:25" x14ac:dyDescent="0.25">
      <c r="Y72786" s="109"/>
    </row>
    <row r="72787" spans="25:25" x14ac:dyDescent="0.25">
      <c r="Y72787" s="109"/>
    </row>
    <row r="72788" spans="25:25" x14ac:dyDescent="0.25">
      <c r="Y72788" s="109"/>
    </row>
    <row r="72789" spans="25:25" x14ac:dyDescent="0.25">
      <c r="Y72789" s="109"/>
    </row>
    <row r="72790" spans="25:25" x14ac:dyDescent="0.25">
      <c r="Y72790" s="109"/>
    </row>
    <row r="72791" spans="25:25" x14ac:dyDescent="0.25">
      <c r="Y72791" s="109"/>
    </row>
    <row r="72792" spans="25:25" x14ac:dyDescent="0.25">
      <c r="Y72792" s="109"/>
    </row>
    <row r="72793" spans="25:25" x14ac:dyDescent="0.25">
      <c r="Y72793" s="109"/>
    </row>
    <row r="72794" spans="25:25" x14ac:dyDescent="0.25">
      <c r="Y72794" s="109"/>
    </row>
    <row r="72795" spans="25:25" x14ac:dyDescent="0.25">
      <c r="Y72795" s="109"/>
    </row>
    <row r="72796" spans="25:25" x14ac:dyDescent="0.25">
      <c r="Y72796" s="109"/>
    </row>
    <row r="72797" spans="25:25" x14ac:dyDescent="0.25">
      <c r="Y72797" s="109"/>
    </row>
    <row r="72798" spans="25:25" x14ac:dyDescent="0.25">
      <c r="Y72798" s="109"/>
    </row>
    <row r="72799" spans="25:25" x14ac:dyDescent="0.25">
      <c r="Y72799" s="109"/>
    </row>
    <row r="72800" spans="25:25" x14ac:dyDescent="0.25">
      <c r="Y72800" s="109"/>
    </row>
    <row r="72801" spans="25:25" x14ac:dyDescent="0.25">
      <c r="Y72801" s="109"/>
    </row>
    <row r="72802" spans="25:25" x14ac:dyDescent="0.25">
      <c r="Y72802" s="109"/>
    </row>
    <row r="72803" spans="25:25" x14ac:dyDescent="0.25">
      <c r="Y72803" s="109"/>
    </row>
    <row r="72804" spans="25:25" x14ac:dyDescent="0.25">
      <c r="Y72804" s="109"/>
    </row>
    <row r="72805" spans="25:25" x14ac:dyDescent="0.25">
      <c r="Y72805" s="109"/>
    </row>
    <row r="72806" spans="25:25" x14ac:dyDescent="0.25">
      <c r="Y72806" s="109"/>
    </row>
    <row r="72807" spans="25:25" x14ac:dyDescent="0.25">
      <c r="Y72807" s="109"/>
    </row>
    <row r="72808" spans="25:25" x14ac:dyDescent="0.25">
      <c r="Y72808" s="109"/>
    </row>
    <row r="72809" spans="25:25" x14ac:dyDescent="0.25">
      <c r="Y72809" s="109"/>
    </row>
    <row r="72810" spans="25:25" x14ac:dyDescent="0.25">
      <c r="Y72810" s="109"/>
    </row>
    <row r="72811" spans="25:25" x14ac:dyDescent="0.25">
      <c r="Y72811" s="109"/>
    </row>
    <row r="72812" spans="25:25" x14ac:dyDescent="0.25">
      <c r="Y72812" s="109"/>
    </row>
    <row r="72813" spans="25:25" x14ac:dyDescent="0.25">
      <c r="Y72813" s="109"/>
    </row>
    <row r="72814" spans="25:25" x14ac:dyDescent="0.25">
      <c r="Y72814" s="109"/>
    </row>
    <row r="72815" spans="25:25" x14ac:dyDescent="0.25">
      <c r="Y72815" s="109"/>
    </row>
    <row r="72816" spans="25:25" x14ac:dyDescent="0.25">
      <c r="Y72816" s="109"/>
    </row>
    <row r="72817" spans="25:25" x14ac:dyDescent="0.25">
      <c r="Y72817" s="109"/>
    </row>
    <row r="72818" spans="25:25" x14ac:dyDescent="0.25">
      <c r="Y72818" s="109"/>
    </row>
    <row r="72819" spans="25:25" x14ac:dyDescent="0.25">
      <c r="Y72819" s="109"/>
    </row>
    <row r="72820" spans="25:25" x14ac:dyDescent="0.25">
      <c r="Y72820" s="109"/>
    </row>
    <row r="72821" spans="25:25" x14ac:dyDescent="0.25">
      <c r="Y72821" s="109"/>
    </row>
    <row r="72822" spans="25:25" x14ac:dyDescent="0.25">
      <c r="Y72822" s="109"/>
    </row>
    <row r="72823" spans="25:25" x14ac:dyDescent="0.25">
      <c r="Y72823" s="109"/>
    </row>
    <row r="72824" spans="25:25" x14ac:dyDescent="0.25">
      <c r="Y72824" s="109"/>
    </row>
    <row r="72825" spans="25:25" x14ac:dyDescent="0.25">
      <c r="Y72825" s="109"/>
    </row>
    <row r="72826" spans="25:25" x14ac:dyDescent="0.25">
      <c r="Y72826" s="109"/>
    </row>
    <row r="72827" spans="25:25" x14ac:dyDescent="0.25">
      <c r="Y72827" s="109"/>
    </row>
    <row r="72828" spans="25:25" x14ac:dyDescent="0.25">
      <c r="Y72828" s="109"/>
    </row>
    <row r="72829" spans="25:25" x14ac:dyDescent="0.25">
      <c r="Y72829" s="109"/>
    </row>
    <row r="72830" spans="25:25" x14ac:dyDescent="0.25">
      <c r="Y72830" s="109"/>
    </row>
    <row r="72831" spans="25:25" x14ac:dyDescent="0.25">
      <c r="Y72831" s="109"/>
    </row>
    <row r="72832" spans="25:25" x14ac:dyDescent="0.25">
      <c r="Y72832" s="109"/>
    </row>
    <row r="72833" spans="25:25" x14ac:dyDescent="0.25">
      <c r="Y72833" s="109"/>
    </row>
    <row r="72834" spans="25:25" x14ac:dyDescent="0.25">
      <c r="Y72834" s="109"/>
    </row>
    <row r="72835" spans="25:25" x14ac:dyDescent="0.25">
      <c r="Y72835" s="109"/>
    </row>
    <row r="72836" spans="25:25" x14ac:dyDescent="0.25">
      <c r="Y72836" s="109"/>
    </row>
    <row r="72837" spans="25:25" x14ac:dyDescent="0.25">
      <c r="Y72837" s="109"/>
    </row>
    <row r="72838" spans="25:25" x14ac:dyDescent="0.25">
      <c r="Y72838" s="109"/>
    </row>
    <row r="72839" spans="25:25" x14ac:dyDescent="0.25">
      <c r="Y72839" s="109"/>
    </row>
    <row r="72840" spans="25:25" x14ac:dyDescent="0.25">
      <c r="Y72840" s="109"/>
    </row>
    <row r="72841" spans="25:25" x14ac:dyDescent="0.25">
      <c r="Y72841" s="109"/>
    </row>
    <row r="72842" spans="25:25" x14ac:dyDescent="0.25">
      <c r="Y72842" s="109"/>
    </row>
    <row r="72843" spans="25:25" x14ac:dyDescent="0.25">
      <c r="Y72843" s="109"/>
    </row>
    <row r="72844" spans="25:25" x14ac:dyDescent="0.25">
      <c r="Y72844" s="109"/>
    </row>
    <row r="72845" spans="25:25" x14ac:dyDescent="0.25">
      <c r="Y72845" s="109"/>
    </row>
    <row r="72846" spans="25:25" x14ac:dyDescent="0.25">
      <c r="Y72846" s="109"/>
    </row>
    <row r="72847" spans="25:25" x14ac:dyDescent="0.25">
      <c r="Y72847" s="109"/>
    </row>
    <row r="72848" spans="25:25" x14ac:dyDescent="0.25">
      <c r="Y72848" s="109"/>
    </row>
    <row r="72849" spans="25:25" x14ac:dyDescent="0.25">
      <c r="Y72849" s="109"/>
    </row>
    <row r="72850" spans="25:25" x14ac:dyDescent="0.25">
      <c r="Y72850" s="109"/>
    </row>
    <row r="72851" spans="25:25" x14ac:dyDescent="0.25">
      <c r="Y72851" s="109"/>
    </row>
    <row r="72852" spans="25:25" x14ac:dyDescent="0.25">
      <c r="Y72852" s="109"/>
    </row>
    <row r="72853" spans="25:25" x14ac:dyDescent="0.25">
      <c r="Y72853" s="109"/>
    </row>
    <row r="72854" spans="25:25" x14ac:dyDescent="0.25">
      <c r="Y72854" s="109"/>
    </row>
    <row r="72855" spans="25:25" x14ac:dyDescent="0.25">
      <c r="Y72855" s="109"/>
    </row>
    <row r="72856" spans="25:25" x14ac:dyDescent="0.25">
      <c r="Y72856" s="109"/>
    </row>
    <row r="72857" spans="25:25" x14ac:dyDescent="0.25">
      <c r="Y72857" s="109"/>
    </row>
    <row r="72858" spans="25:25" x14ac:dyDescent="0.25">
      <c r="Y72858" s="109"/>
    </row>
    <row r="72859" spans="25:25" x14ac:dyDescent="0.25">
      <c r="Y72859" s="109"/>
    </row>
    <row r="72860" spans="25:25" x14ac:dyDescent="0.25">
      <c r="Y72860" s="109"/>
    </row>
    <row r="72861" spans="25:25" x14ac:dyDescent="0.25">
      <c r="Y72861" s="109"/>
    </row>
    <row r="72862" spans="25:25" x14ac:dyDescent="0.25">
      <c r="Y72862" s="109"/>
    </row>
    <row r="72863" spans="25:25" x14ac:dyDescent="0.25">
      <c r="Y72863" s="109"/>
    </row>
    <row r="72864" spans="25:25" x14ac:dyDescent="0.25">
      <c r="Y72864" s="109"/>
    </row>
    <row r="72865" spans="25:25" x14ac:dyDescent="0.25">
      <c r="Y72865" s="109"/>
    </row>
    <row r="72866" spans="25:25" x14ac:dyDescent="0.25">
      <c r="Y72866" s="109"/>
    </row>
    <row r="72867" spans="25:25" x14ac:dyDescent="0.25">
      <c r="Y72867" s="109"/>
    </row>
    <row r="72868" spans="25:25" x14ac:dyDescent="0.25">
      <c r="Y72868" s="109"/>
    </row>
    <row r="72869" spans="25:25" x14ac:dyDescent="0.25">
      <c r="Y72869" s="109"/>
    </row>
    <row r="72870" spans="25:25" x14ac:dyDescent="0.25">
      <c r="Y72870" s="109"/>
    </row>
    <row r="72871" spans="25:25" x14ac:dyDescent="0.25">
      <c r="Y72871" s="109"/>
    </row>
    <row r="72872" spans="25:25" x14ac:dyDescent="0.25">
      <c r="Y72872" s="109"/>
    </row>
    <row r="72873" spans="25:25" x14ac:dyDescent="0.25">
      <c r="Y72873" s="109"/>
    </row>
    <row r="72874" spans="25:25" x14ac:dyDescent="0.25">
      <c r="Y72874" s="109"/>
    </row>
    <row r="72875" spans="25:25" x14ac:dyDescent="0.25">
      <c r="Y72875" s="109"/>
    </row>
    <row r="72876" spans="25:25" x14ac:dyDescent="0.25">
      <c r="Y72876" s="109"/>
    </row>
    <row r="72877" spans="25:25" x14ac:dyDescent="0.25">
      <c r="Y72877" s="109"/>
    </row>
    <row r="72878" spans="25:25" x14ac:dyDescent="0.25">
      <c r="Y72878" s="109"/>
    </row>
    <row r="72879" spans="25:25" x14ac:dyDescent="0.25">
      <c r="Y72879" s="109"/>
    </row>
    <row r="72880" spans="25:25" x14ac:dyDescent="0.25">
      <c r="Y72880" s="109"/>
    </row>
    <row r="72881" spans="25:25" x14ac:dyDescent="0.25">
      <c r="Y72881" s="109"/>
    </row>
    <row r="72882" spans="25:25" x14ac:dyDescent="0.25">
      <c r="Y72882" s="109"/>
    </row>
    <row r="72883" spans="25:25" x14ac:dyDescent="0.25">
      <c r="Y72883" s="109"/>
    </row>
    <row r="72884" spans="25:25" x14ac:dyDescent="0.25">
      <c r="Y72884" s="109"/>
    </row>
    <row r="72885" spans="25:25" x14ac:dyDescent="0.25">
      <c r="Y72885" s="109"/>
    </row>
    <row r="72886" spans="25:25" x14ac:dyDescent="0.25">
      <c r="Y72886" s="109"/>
    </row>
    <row r="72887" spans="25:25" x14ac:dyDescent="0.25">
      <c r="Y72887" s="109"/>
    </row>
    <row r="72888" spans="25:25" x14ac:dyDescent="0.25">
      <c r="Y72888" s="109"/>
    </row>
    <row r="72889" spans="25:25" x14ac:dyDescent="0.25">
      <c r="Y72889" s="109"/>
    </row>
    <row r="72890" spans="25:25" x14ac:dyDescent="0.25">
      <c r="Y72890" s="109"/>
    </row>
    <row r="72891" spans="25:25" x14ac:dyDescent="0.25">
      <c r="Y72891" s="109"/>
    </row>
    <row r="72892" spans="25:25" x14ac:dyDescent="0.25">
      <c r="Y72892" s="109"/>
    </row>
    <row r="72893" spans="25:25" x14ac:dyDescent="0.25">
      <c r="Y72893" s="109"/>
    </row>
    <row r="72894" spans="25:25" x14ac:dyDescent="0.25">
      <c r="Y72894" s="109"/>
    </row>
    <row r="72895" spans="25:25" x14ac:dyDescent="0.25">
      <c r="Y72895" s="109"/>
    </row>
    <row r="72896" spans="25:25" x14ac:dyDescent="0.25">
      <c r="Y72896" s="109"/>
    </row>
    <row r="72897" spans="25:25" x14ac:dyDescent="0.25">
      <c r="Y72897" s="109"/>
    </row>
    <row r="72898" spans="25:25" x14ac:dyDescent="0.25">
      <c r="Y72898" s="109"/>
    </row>
    <row r="72899" spans="25:25" x14ac:dyDescent="0.25">
      <c r="Y72899" s="109"/>
    </row>
    <row r="72900" spans="25:25" x14ac:dyDescent="0.25">
      <c r="Y72900" s="109"/>
    </row>
    <row r="72901" spans="25:25" x14ac:dyDescent="0.25">
      <c r="Y72901" s="109"/>
    </row>
    <row r="72902" spans="25:25" x14ac:dyDescent="0.25">
      <c r="Y72902" s="109"/>
    </row>
    <row r="72903" spans="25:25" x14ac:dyDescent="0.25">
      <c r="Y72903" s="109"/>
    </row>
    <row r="72904" spans="25:25" x14ac:dyDescent="0.25">
      <c r="Y72904" s="109"/>
    </row>
    <row r="72905" spans="25:25" x14ac:dyDescent="0.25">
      <c r="Y72905" s="109"/>
    </row>
    <row r="72906" spans="25:25" x14ac:dyDescent="0.25">
      <c r="Y72906" s="109"/>
    </row>
    <row r="72907" spans="25:25" x14ac:dyDescent="0.25">
      <c r="Y72907" s="109"/>
    </row>
    <row r="72908" spans="25:25" x14ac:dyDescent="0.25">
      <c r="Y72908" s="109"/>
    </row>
    <row r="72909" spans="25:25" x14ac:dyDescent="0.25">
      <c r="Y72909" s="109"/>
    </row>
    <row r="72910" spans="25:25" x14ac:dyDescent="0.25">
      <c r="Y72910" s="109"/>
    </row>
    <row r="72911" spans="25:25" x14ac:dyDescent="0.25">
      <c r="Y72911" s="109"/>
    </row>
    <row r="72912" spans="25:25" x14ac:dyDescent="0.25">
      <c r="Y72912" s="109"/>
    </row>
    <row r="72913" spans="25:25" x14ac:dyDescent="0.25">
      <c r="Y72913" s="109"/>
    </row>
    <row r="72914" spans="25:25" x14ac:dyDescent="0.25">
      <c r="Y72914" s="109"/>
    </row>
    <row r="72915" spans="25:25" x14ac:dyDescent="0.25">
      <c r="Y72915" s="109"/>
    </row>
    <row r="72916" spans="25:25" x14ac:dyDescent="0.25">
      <c r="Y72916" s="109"/>
    </row>
    <row r="72917" spans="25:25" x14ac:dyDescent="0.25">
      <c r="Y72917" s="109"/>
    </row>
    <row r="72918" spans="25:25" x14ac:dyDescent="0.25">
      <c r="Y72918" s="109"/>
    </row>
    <row r="72919" spans="25:25" x14ac:dyDescent="0.25">
      <c r="Y72919" s="109"/>
    </row>
    <row r="72920" spans="25:25" x14ac:dyDescent="0.25">
      <c r="Y72920" s="109"/>
    </row>
    <row r="72921" spans="25:25" x14ac:dyDescent="0.25">
      <c r="Y72921" s="109"/>
    </row>
    <row r="72922" spans="25:25" x14ac:dyDescent="0.25">
      <c r="Y72922" s="109"/>
    </row>
    <row r="72923" spans="25:25" x14ac:dyDescent="0.25">
      <c r="Y72923" s="109"/>
    </row>
    <row r="72924" spans="25:25" x14ac:dyDescent="0.25">
      <c r="Y72924" s="109"/>
    </row>
    <row r="72925" spans="25:25" x14ac:dyDescent="0.25">
      <c r="Y72925" s="109"/>
    </row>
    <row r="72926" spans="25:25" x14ac:dyDescent="0.25">
      <c r="Y72926" s="109"/>
    </row>
    <row r="72927" spans="25:25" x14ac:dyDescent="0.25">
      <c r="Y72927" s="109"/>
    </row>
    <row r="72928" spans="25:25" x14ac:dyDescent="0.25">
      <c r="Y72928" s="109"/>
    </row>
    <row r="72929" spans="25:25" x14ac:dyDescent="0.25">
      <c r="Y72929" s="109"/>
    </row>
    <row r="72930" spans="25:25" x14ac:dyDescent="0.25">
      <c r="Y72930" s="109"/>
    </row>
    <row r="72931" spans="25:25" x14ac:dyDescent="0.25">
      <c r="Y72931" s="109"/>
    </row>
    <row r="72932" spans="25:25" x14ac:dyDescent="0.25">
      <c r="Y72932" s="109"/>
    </row>
    <row r="72933" spans="25:25" x14ac:dyDescent="0.25">
      <c r="Y72933" s="109"/>
    </row>
    <row r="72934" spans="25:25" x14ac:dyDescent="0.25">
      <c r="Y72934" s="109"/>
    </row>
    <row r="72935" spans="25:25" x14ac:dyDescent="0.25">
      <c r="Y72935" s="109"/>
    </row>
    <row r="72936" spans="25:25" x14ac:dyDescent="0.25">
      <c r="Y72936" s="109"/>
    </row>
    <row r="72937" spans="25:25" x14ac:dyDescent="0.25">
      <c r="Y72937" s="109"/>
    </row>
    <row r="72938" spans="25:25" x14ac:dyDescent="0.25">
      <c r="Y72938" s="109"/>
    </row>
    <row r="72939" spans="25:25" x14ac:dyDescent="0.25">
      <c r="Y72939" s="109"/>
    </row>
    <row r="72940" spans="25:25" x14ac:dyDescent="0.25">
      <c r="Y72940" s="109"/>
    </row>
    <row r="72941" spans="25:25" x14ac:dyDescent="0.25">
      <c r="Y72941" s="109"/>
    </row>
    <row r="72942" spans="25:25" x14ac:dyDescent="0.25">
      <c r="Y72942" s="109"/>
    </row>
    <row r="72943" spans="25:25" x14ac:dyDescent="0.25">
      <c r="Y72943" s="109"/>
    </row>
    <row r="72944" spans="25:25" x14ac:dyDescent="0.25">
      <c r="Y72944" s="109"/>
    </row>
    <row r="72945" spans="25:25" x14ac:dyDescent="0.25">
      <c r="Y72945" s="109"/>
    </row>
    <row r="72946" spans="25:25" x14ac:dyDescent="0.25">
      <c r="Y72946" s="109"/>
    </row>
    <row r="72947" spans="25:25" x14ac:dyDescent="0.25">
      <c r="Y72947" s="109"/>
    </row>
    <row r="72948" spans="25:25" x14ac:dyDescent="0.25">
      <c r="Y72948" s="109"/>
    </row>
    <row r="72949" spans="25:25" x14ac:dyDescent="0.25">
      <c r="Y72949" s="109"/>
    </row>
    <row r="72950" spans="25:25" x14ac:dyDescent="0.25">
      <c r="Y72950" s="109"/>
    </row>
    <row r="72951" spans="25:25" x14ac:dyDescent="0.25">
      <c r="Y72951" s="109"/>
    </row>
    <row r="72952" spans="25:25" x14ac:dyDescent="0.25">
      <c r="Y72952" s="109"/>
    </row>
    <row r="72953" spans="25:25" x14ac:dyDescent="0.25">
      <c r="Y72953" s="109"/>
    </row>
    <row r="72954" spans="25:25" x14ac:dyDescent="0.25">
      <c r="Y72954" s="109"/>
    </row>
    <row r="72955" spans="25:25" x14ac:dyDescent="0.25">
      <c r="Y72955" s="109"/>
    </row>
    <row r="72956" spans="25:25" x14ac:dyDescent="0.25">
      <c r="Y72956" s="109"/>
    </row>
    <row r="72957" spans="25:25" x14ac:dyDescent="0.25">
      <c r="Y72957" s="109"/>
    </row>
    <row r="72958" spans="25:25" x14ac:dyDescent="0.25">
      <c r="Y72958" s="109"/>
    </row>
    <row r="72959" spans="25:25" x14ac:dyDescent="0.25">
      <c r="Y72959" s="109"/>
    </row>
    <row r="72960" spans="25:25" x14ac:dyDescent="0.25">
      <c r="Y72960" s="109"/>
    </row>
    <row r="72961" spans="25:25" x14ac:dyDescent="0.25">
      <c r="Y72961" s="109"/>
    </row>
    <row r="72962" spans="25:25" x14ac:dyDescent="0.25">
      <c r="Y72962" s="109"/>
    </row>
    <row r="72963" spans="25:25" x14ac:dyDescent="0.25">
      <c r="Y72963" s="109"/>
    </row>
    <row r="72964" spans="25:25" x14ac:dyDescent="0.25">
      <c r="Y72964" s="109"/>
    </row>
    <row r="72965" spans="25:25" x14ac:dyDescent="0.25">
      <c r="Y72965" s="109"/>
    </row>
    <row r="72966" spans="25:25" x14ac:dyDescent="0.25">
      <c r="Y72966" s="109"/>
    </row>
    <row r="72967" spans="25:25" x14ac:dyDescent="0.25">
      <c r="Y72967" s="109"/>
    </row>
    <row r="72968" spans="25:25" x14ac:dyDescent="0.25">
      <c r="Y72968" s="109"/>
    </row>
    <row r="72969" spans="25:25" x14ac:dyDescent="0.25">
      <c r="Y72969" s="109"/>
    </row>
    <row r="72970" spans="25:25" x14ac:dyDescent="0.25">
      <c r="Y72970" s="109"/>
    </row>
    <row r="72971" spans="25:25" x14ac:dyDescent="0.25">
      <c r="Y72971" s="109"/>
    </row>
    <row r="72972" spans="25:25" x14ac:dyDescent="0.25">
      <c r="Y72972" s="109"/>
    </row>
    <row r="72973" spans="25:25" x14ac:dyDescent="0.25">
      <c r="Y72973" s="109"/>
    </row>
    <row r="72974" spans="25:25" x14ac:dyDescent="0.25">
      <c r="Y72974" s="109"/>
    </row>
    <row r="72975" spans="25:25" x14ac:dyDescent="0.25">
      <c r="Y72975" s="109"/>
    </row>
    <row r="72976" spans="25:25" x14ac:dyDescent="0.25">
      <c r="Y72976" s="109"/>
    </row>
    <row r="72977" spans="25:25" x14ac:dyDescent="0.25">
      <c r="Y72977" s="109"/>
    </row>
    <row r="72978" spans="25:25" x14ac:dyDescent="0.25">
      <c r="Y72978" s="109"/>
    </row>
    <row r="72979" spans="25:25" x14ac:dyDescent="0.25">
      <c r="Y72979" s="109"/>
    </row>
    <row r="72980" spans="25:25" x14ac:dyDescent="0.25">
      <c r="Y72980" s="109"/>
    </row>
    <row r="72981" spans="25:25" x14ac:dyDescent="0.25">
      <c r="Y72981" s="109"/>
    </row>
    <row r="72982" spans="25:25" x14ac:dyDescent="0.25">
      <c r="Y72982" s="109"/>
    </row>
    <row r="72983" spans="25:25" x14ac:dyDescent="0.25">
      <c r="Y72983" s="109"/>
    </row>
    <row r="72984" spans="25:25" x14ac:dyDescent="0.25">
      <c r="Y72984" s="109"/>
    </row>
    <row r="72985" spans="25:25" x14ac:dyDescent="0.25">
      <c r="Y72985" s="109"/>
    </row>
    <row r="72986" spans="25:25" x14ac:dyDescent="0.25">
      <c r="Y72986" s="109"/>
    </row>
    <row r="72987" spans="25:25" x14ac:dyDescent="0.25">
      <c r="Y72987" s="109"/>
    </row>
    <row r="72988" spans="25:25" x14ac:dyDescent="0.25">
      <c r="Y72988" s="109"/>
    </row>
    <row r="72989" spans="25:25" x14ac:dyDescent="0.25">
      <c r="Y72989" s="109"/>
    </row>
    <row r="72990" spans="25:25" x14ac:dyDescent="0.25">
      <c r="Y72990" s="109"/>
    </row>
    <row r="72991" spans="25:25" x14ac:dyDescent="0.25">
      <c r="Y72991" s="109"/>
    </row>
    <row r="72992" spans="25:25" x14ac:dyDescent="0.25">
      <c r="Y72992" s="109"/>
    </row>
    <row r="72993" spans="25:25" x14ac:dyDescent="0.25">
      <c r="Y72993" s="109"/>
    </row>
    <row r="72994" spans="25:25" x14ac:dyDescent="0.25">
      <c r="Y72994" s="109"/>
    </row>
    <row r="72995" spans="25:25" x14ac:dyDescent="0.25">
      <c r="Y72995" s="109"/>
    </row>
    <row r="72996" spans="25:25" x14ac:dyDescent="0.25">
      <c r="Y72996" s="109"/>
    </row>
    <row r="72997" spans="25:25" x14ac:dyDescent="0.25">
      <c r="Y72997" s="109"/>
    </row>
    <row r="72998" spans="25:25" x14ac:dyDescent="0.25">
      <c r="Y72998" s="109"/>
    </row>
    <row r="72999" spans="25:25" x14ac:dyDescent="0.25">
      <c r="Y72999" s="109"/>
    </row>
    <row r="73000" spans="25:25" x14ac:dyDescent="0.25">
      <c r="Y73000" s="109"/>
    </row>
    <row r="73001" spans="25:25" x14ac:dyDescent="0.25">
      <c r="Y73001" s="109"/>
    </row>
    <row r="73002" spans="25:25" x14ac:dyDescent="0.25">
      <c r="Y73002" s="109"/>
    </row>
    <row r="73003" spans="25:25" x14ac:dyDescent="0.25">
      <c r="Y73003" s="109"/>
    </row>
    <row r="73004" spans="25:25" x14ac:dyDescent="0.25">
      <c r="Y73004" s="109"/>
    </row>
    <row r="73005" spans="25:25" x14ac:dyDescent="0.25">
      <c r="Y73005" s="109"/>
    </row>
    <row r="73006" spans="25:25" x14ac:dyDescent="0.25">
      <c r="Y73006" s="109"/>
    </row>
    <row r="73007" spans="25:25" x14ac:dyDescent="0.25">
      <c r="Y73007" s="109"/>
    </row>
    <row r="73008" spans="25:25" x14ac:dyDescent="0.25">
      <c r="Y73008" s="109"/>
    </row>
    <row r="73009" spans="25:25" x14ac:dyDescent="0.25">
      <c r="Y73009" s="109"/>
    </row>
    <row r="73010" spans="25:25" x14ac:dyDescent="0.25">
      <c r="Y73010" s="109"/>
    </row>
    <row r="73011" spans="25:25" x14ac:dyDescent="0.25">
      <c r="Y73011" s="109"/>
    </row>
    <row r="73012" spans="25:25" x14ac:dyDescent="0.25">
      <c r="Y73012" s="109"/>
    </row>
    <row r="73013" spans="25:25" x14ac:dyDescent="0.25">
      <c r="Y73013" s="109"/>
    </row>
    <row r="73014" spans="25:25" x14ac:dyDescent="0.25">
      <c r="Y73014" s="109"/>
    </row>
    <row r="73015" spans="25:25" x14ac:dyDescent="0.25">
      <c r="Y73015" s="109"/>
    </row>
    <row r="73016" spans="25:25" x14ac:dyDescent="0.25">
      <c r="Y73016" s="109"/>
    </row>
    <row r="73017" spans="25:25" x14ac:dyDescent="0.25">
      <c r="Y73017" s="109"/>
    </row>
    <row r="73018" spans="25:25" x14ac:dyDescent="0.25">
      <c r="Y73018" s="109"/>
    </row>
    <row r="73019" spans="25:25" x14ac:dyDescent="0.25">
      <c r="Y73019" s="109"/>
    </row>
    <row r="73020" spans="25:25" x14ac:dyDescent="0.25">
      <c r="Y73020" s="109"/>
    </row>
    <row r="73021" spans="25:25" x14ac:dyDescent="0.25">
      <c r="Y73021" s="109"/>
    </row>
    <row r="73022" spans="25:25" x14ac:dyDescent="0.25">
      <c r="Y73022" s="109"/>
    </row>
    <row r="73023" spans="25:25" x14ac:dyDescent="0.25">
      <c r="Y73023" s="109"/>
    </row>
    <row r="73024" spans="25:25" x14ac:dyDescent="0.25">
      <c r="Y73024" s="109"/>
    </row>
    <row r="73025" spans="25:25" x14ac:dyDescent="0.25">
      <c r="Y73025" s="109"/>
    </row>
    <row r="73026" spans="25:25" x14ac:dyDescent="0.25">
      <c r="Y73026" s="109"/>
    </row>
    <row r="73027" spans="25:25" x14ac:dyDescent="0.25">
      <c r="Y73027" s="109"/>
    </row>
    <row r="73028" spans="25:25" x14ac:dyDescent="0.25">
      <c r="Y73028" s="109"/>
    </row>
    <row r="73029" spans="25:25" x14ac:dyDescent="0.25">
      <c r="Y73029" s="109"/>
    </row>
    <row r="73030" spans="25:25" x14ac:dyDescent="0.25">
      <c r="Y73030" s="109"/>
    </row>
    <row r="73031" spans="25:25" x14ac:dyDescent="0.25">
      <c r="Y73031" s="109"/>
    </row>
    <row r="73032" spans="25:25" x14ac:dyDescent="0.25">
      <c r="Y73032" s="109"/>
    </row>
    <row r="73033" spans="25:25" x14ac:dyDescent="0.25">
      <c r="Y73033" s="109"/>
    </row>
    <row r="73034" spans="25:25" x14ac:dyDescent="0.25">
      <c r="Y73034" s="109"/>
    </row>
    <row r="73035" spans="25:25" x14ac:dyDescent="0.25">
      <c r="Y73035" s="109"/>
    </row>
    <row r="73036" spans="25:25" x14ac:dyDescent="0.25">
      <c r="Y73036" s="109"/>
    </row>
    <row r="73037" spans="25:25" x14ac:dyDescent="0.25">
      <c r="Y73037" s="109"/>
    </row>
    <row r="73038" spans="25:25" x14ac:dyDescent="0.25">
      <c r="Y73038" s="109"/>
    </row>
    <row r="73039" spans="25:25" x14ac:dyDescent="0.25">
      <c r="Y73039" s="109"/>
    </row>
    <row r="73040" spans="25:25" x14ac:dyDescent="0.25">
      <c r="Y73040" s="109"/>
    </row>
    <row r="73041" spans="25:25" x14ac:dyDescent="0.25">
      <c r="Y73041" s="109"/>
    </row>
    <row r="73042" spans="25:25" x14ac:dyDescent="0.25">
      <c r="Y73042" s="109"/>
    </row>
    <row r="73043" spans="25:25" x14ac:dyDescent="0.25">
      <c r="Y73043" s="109"/>
    </row>
    <row r="73044" spans="25:25" x14ac:dyDescent="0.25">
      <c r="Y73044" s="109"/>
    </row>
    <row r="73045" spans="25:25" x14ac:dyDescent="0.25">
      <c r="Y73045" s="109"/>
    </row>
    <row r="73046" spans="25:25" x14ac:dyDescent="0.25">
      <c r="Y73046" s="109"/>
    </row>
    <row r="73047" spans="25:25" x14ac:dyDescent="0.25">
      <c r="Y73047" s="109"/>
    </row>
    <row r="73048" spans="25:25" x14ac:dyDescent="0.25">
      <c r="Y73048" s="109"/>
    </row>
    <row r="73049" spans="25:25" x14ac:dyDescent="0.25">
      <c r="Y73049" s="109"/>
    </row>
    <row r="73050" spans="25:25" x14ac:dyDescent="0.25">
      <c r="Y73050" s="109"/>
    </row>
    <row r="73051" spans="25:25" x14ac:dyDescent="0.25">
      <c r="Y73051" s="109"/>
    </row>
    <row r="73052" spans="25:25" x14ac:dyDescent="0.25">
      <c r="Y73052" s="109"/>
    </row>
    <row r="73053" spans="25:25" x14ac:dyDescent="0.25">
      <c r="Y73053" s="109"/>
    </row>
    <row r="73054" spans="25:25" x14ac:dyDescent="0.25">
      <c r="Y73054" s="109"/>
    </row>
    <row r="73055" spans="25:25" x14ac:dyDescent="0.25">
      <c r="Y73055" s="109"/>
    </row>
    <row r="73056" spans="25:25" x14ac:dyDescent="0.25">
      <c r="Y73056" s="109"/>
    </row>
    <row r="73057" spans="25:25" x14ac:dyDescent="0.25">
      <c r="Y73057" s="109"/>
    </row>
    <row r="73058" spans="25:25" x14ac:dyDescent="0.25">
      <c r="Y73058" s="109"/>
    </row>
    <row r="73059" spans="25:25" x14ac:dyDescent="0.25">
      <c r="Y73059" s="109"/>
    </row>
    <row r="73060" spans="25:25" x14ac:dyDescent="0.25">
      <c r="Y73060" s="109"/>
    </row>
    <row r="73061" spans="25:25" x14ac:dyDescent="0.25">
      <c r="Y73061" s="109"/>
    </row>
    <row r="73062" spans="25:25" x14ac:dyDescent="0.25">
      <c r="Y73062" s="109"/>
    </row>
    <row r="73063" spans="25:25" x14ac:dyDescent="0.25">
      <c r="Y73063" s="109"/>
    </row>
    <row r="73064" spans="25:25" x14ac:dyDescent="0.25">
      <c r="Y73064" s="109"/>
    </row>
    <row r="73065" spans="25:25" x14ac:dyDescent="0.25">
      <c r="Y73065" s="109"/>
    </row>
    <row r="73066" spans="25:25" x14ac:dyDescent="0.25">
      <c r="Y73066" s="109"/>
    </row>
    <row r="73067" spans="25:25" x14ac:dyDescent="0.25">
      <c r="Y73067" s="109"/>
    </row>
    <row r="73068" spans="25:25" x14ac:dyDescent="0.25">
      <c r="Y73068" s="109"/>
    </row>
    <row r="73069" spans="25:25" x14ac:dyDescent="0.25">
      <c r="Y73069" s="109"/>
    </row>
    <row r="73070" spans="25:25" x14ac:dyDescent="0.25">
      <c r="Y73070" s="109"/>
    </row>
    <row r="73071" spans="25:25" x14ac:dyDescent="0.25">
      <c r="Y73071" s="109"/>
    </row>
    <row r="73072" spans="25:25" x14ac:dyDescent="0.25">
      <c r="Y73072" s="109"/>
    </row>
    <row r="73073" spans="25:25" x14ac:dyDescent="0.25">
      <c r="Y73073" s="109"/>
    </row>
    <row r="73074" spans="25:25" x14ac:dyDescent="0.25">
      <c r="Y73074" s="109"/>
    </row>
    <row r="73075" spans="25:25" x14ac:dyDescent="0.25">
      <c r="Y73075" s="109"/>
    </row>
    <row r="73076" spans="25:25" x14ac:dyDescent="0.25">
      <c r="Y73076" s="109"/>
    </row>
    <row r="73077" spans="25:25" x14ac:dyDescent="0.25">
      <c r="Y73077" s="109"/>
    </row>
    <row r="73078" spans="25:25" x14ac:dyDescent="0.25">
      <c r="Y73078" s="109"/>
    </row>
    <row r="73079" spans="25:25" x14ac:dyDescent="0.25">
      <c r="Y73079" s="109"/>
    </row>
    <row r="73080" spans="25:25" x14ac:dyDescent="0.25">
      <c r="Y73080" s="109"/>
    </row>
    <row r="73081" spans="25:25" x14ac:dyDescent="0.25">
      <c r="Y73081" s="109"/>
    </row>
    <row r="73082" spans="25:25" x14ac:dyDescent="0.25">
      <c r="Y73082" s="109"/>
    </row>
    <row r="73083" spans="25:25" x14ac:dyDescent="0.25">
      <c r="Y73083" s="109"/>
    </row>
    <row r="73084" spans="25:25" x14ac:dyDescent="0.25">
      <c r="Y73084" s="109"/>
    </row>
    <row r="73085" spans="25:25" x14ac:dyDescent="0.25">
      <c r="Y73085" s="109"/>
    </row>
    <row r="73086" spans="25:25" x14ac:dyDescent="0.25">
      <c r="Y73086" s="109"/>
    </row>
    <row r="73087" spans="25:25" x14ac:dyDescent="0.25">
      <c r="Y73087" s="109"/>
    </row>
    <row r="73088" spans="25:25" x14ac:dyDescent="0.25">
      <c r="Y73088" s="109"/>
    </row>
    <row r="73089" spans="25:25" x14ac:dyDescent="0.25">
      <c r="Y73089" s="109"/>
    </row>
    <row r="73090" spans="25:25" x14ac:dyDescent="0.25">
      <c r="Y73090" s="109"/>
    </row>
    <row r="73091" spans="25:25" x14ac:dyDescent="0.25">
      <c r="Y73091" s="109"/>
    </row>
    <row r="73092" spans="25:25" x14ac:dyDescent="0.25">
      <c r="Y73092" s="109"/>
    </row>
    <row r="73093" spans="25:25" x14ac:dyDescent="0.25">
      <c r="Y73093" s="109"/>
    </row>
    <row r="73094" spans="25:25" x14ac:dyDescent="0.25">
      <c r="Y73094" s="109"/>
    </row>
    <row r="73095" spans="25:25" x14ac:dyDescent="0.25">
      <c r="Y73095" s="109"/>
    </row>
    <row r="73096" spans="25:25" x14ac:dyDescent="0.25">
      <c r="Y73096" s="109"/>
    </row>
    <row r="73097" spans="25:25" x14ac:dyDescent="0.25">
      <c r="Y73097" s="109"/>
    </row>
    <row r="73098" spans="25:25" x14ac:dyDescent="0.25">
      <c r="Y73098" s="109"/>
    </row>
    <row r="73099" spans="25:25" x14ac:dyDescent="0.25">
      <c r="Y73099" s="109"/>
    </row>
    <row r="73100" spans="25:25" x14ac:dyDescent="0.25">
      <c r="Y73100" s="109"/>
    </row>
    <row r="73101" spans="25:25" x14ac:dyDescent="0.25">
      <c r="Y73101" s="109"/>
    </row>
    <row r="73102" spans="25:25" x14ac:dyDescent="0.25">
      <c r="Y73102" s="109"/>
    </row>
    <row r="73103" spans="25:25" x14ac:dyDescent="0.25">
      <c r="Y73103" s="109"/>
    </row>
    <row r="73104" spans="25:25" x14ac:dyDescent="0.25">
      <c r="Y73104" s="109"/>
    </row>
    <row r="73105" spans="25:25" x14ac:dyDescent="0.25">
      <c r="Y73105" s="109"/>
    </row>
    <row r="73106" spans="25:25" x14ac:dyDescent="0.25">
      <c r="Y73106" s="109"/>
    </row>
    <row r="73107" spans="25:25" x14ac:dyDescent="0.25">
      <c r="Y73107" s="109"/>
    </row>
    <row r="73108" spans="25:25" x14ac:dyDescent="0.25">
      <c r="Y73108" s="109"/>
    </row>
    <row r="73109" spans="25:25" x14ac:dyDescent="0.25">
      <c r="Y73109" s="109"/>
    </row>
    <row r="73110" spans="25:25" x14ac:dyDescent="0.25">
      <c r="Y73110" s="109"/>
    </row>
    <row r="73111" spans="25:25" x14ac:dyDescent="0.25">
      <c r="Y73111" s="109"/>
    </row>
    <row r="73112" spans="25:25" x14ac:dyDescent="0.25">
      <c r="Y73112" s="109"/>
    </row>
    <row r="73113" spans="25:25" x14ac:dyDescent="0.25">
      <c r="Y73113" s="109"/>
    </row>
    <row r="73114" spans="25:25" x14ac:dyDescent="0.25">
      <c r="Y73114" s="109"/>
    </row>
    <row r="73115" spans="25:25" x14ac:dyDescent="0.25">
      <c r="Y73115" s="109"/>
    </row>
    <row r="73116" spans="25:25" x14ac:dyDescent="0.25">
      <c r="Y73116" s="109"/>
    </row>
    <row r="73117" spans="25:25" x14ac:dyDescent="0.25">
      <c r="Y73117" s="109"/>
    </row>
    <row r="73118" spans="25:25" x14ac:dyDescent="0.25">
      <c r="Y73118" s="109"/>
    </row>
    <row r="73119" spans="25:25" x14ac:dyDescent="0.25">
      <c r="Y73119" s="109"/>
    </row>
    <row r="73120" spans="25:25" x14ac:dyDescent="0.25">
      <c r="Y73120" s="109"/>
    </row>
    <row r="73121" spans="25:25" x14ac:dyDescent="0.25">
      <c r="Y73121" s="109"/>
    </row>
    <row r="73122" spans="25:25" x14ac:dyDescent="0.25">
      <c r="Y73122" s="109"/>
    </row>
    <row r="73123" spans="25:25" x14ac:dyDescent="0.25">
      <c r="Y73123" s="109"/>
    </row>
    <row r="73124" spans="25:25" x14ac:dyDescent="0.25">
      <c r="Y73124" s="109"/>
    </row>
    <row r="73125" spans="25:25" x14ac:dyDescent="0.25">
      <c r="Y73125" s="109"/>
    </row>
    <row r="73126" spans="25:25" x14ac:dyDescent="0.25">
      <c r="Y73126" s="109"/>
    </row>
    <row r="73127" spans="25:25" x14ac:dyDescent="0.25">
      <c r="Y73127" s="109"/>
    </row>
    <row r="73128" spans="25:25" x14ac:dyDescent="0.25">
      <c r="Y73128" s="109"/>
    </row>
    <row r="73129" spans="25:25" x14ac:dyDescent="0.25">
      <c r="Y73129" s="109"/>
    </row>
    <row r="73130" spans="25:25" x14ac:dyDescent="0.25">
      <c r="Y73130" s="109"/>
    </row>
    <row r="73131" spans="25:25" x14ac:dyDescent="0.25">
      <c r="Y73131" s="109"/>
    </row>
    <row r="73132" spans="25:25" x14ac:dyDescent="0.25">
      <c r="Y73132" s="109"/>
    </row>
    <row r="73133" spans="25:25" x14ac:dyDescent="0.25">
      <c r="Y73133" s="109"/>
    </row>
    <row r="73134" spans="25:25" x14ac:dyDescent="0.25">
      <c r="Y73134" s="109"/>
    </row>
    <row r="73135" spans="25:25" x14ac:dyDescent="0.25">
      <c r="Y73135" s="109"/>
    </row>
    <row r="73136" spans="25:25" x14ac:dyDescent="0.25">
      <c r="Y73136" s="109"/>
    </row>
    <row r="73137" spans="25:25" x14ac:dyDescent="0.25">
      <c r="Y73137" s="109"/>
    </row>
    <row r="73138" spans="25:25" x14ac:dyDescent="0.25">
      <c r="Y73138" s="109"/>
    </row>
    <row r="73139" spans="25:25" x14ac:dyDescent="0.25">
      <c r="Y73139" s="109"/>
    </row>
    <row r="73140" spans="25:25" x14ac:dyDescent="0.25">
      <c r="Y73140" s="109"/>
    </row>
    <row r="73141" spans="25:25" x14ac:dyDescent="0.25">
      <c r="Y73141" s="109"/>
    </row>
    <row r="73142" spans="25:25" x14ac:dyDescent="0.25">
      <c r="Y73142" s="109"/>
    </row>
    <row r="73143" spans="25:25" x14ac:dyDescent="0.25">
      <c r="Y73143" s="109"/>
    </row>
    <row r="73144" spans="25:25" x14ac:dyDescent="0.25">
      <c r="Y73144" s="109"/>
    </row>
    <row r="73145" spans="25:25" x14ac:dyDescent="0.25">
      <c r="Y73145" s="109"/>
    </row>
    <row r="73146" spans="25:25" x14ac:dyDescent="0.25">
      <c r="Y73146" s="109"/>
    </row>
    <row r="73147" spans="25:25" x14ac:dyDescent="0.25">
      <c r="Y73147" s="109"/>
    </row>
    <row r="73148" spans="25:25" x14ac:dyDescent="0.25">
      <c r="Y73148" s="109"/>
    </row>
    <row r="73149" spans="25:25" x14ac:dyDescent="0.25">
      <c r="Y73149" s="109"/>
    </row>
    <row r="73150" spans="25:25" x14ac:dyDescent="0.25">
      <c r="Y73150" s="109"/>
    </row>
    <row r="73151" spans="25:25" x14ac:dyDescent="0.25">
      <c r="Y73151" s="109"/>
    </row>
    <row r="73152" spans="25:25" x14ac:dyDescent="0.25">
      <c r="Y73152" s="109"/>
    </row>
    <row r="73153" spans="25:25" x14ac:dyDescent="0.25">
      <c r="Y73153" s="109"/>
    </row>
    <row r="73154" spans="25:25" x14ac:dyDescent="0.25">
      <c r="Y73154" s="109"/>
    </row>
    <row r="73155" spans="25:25" x14ac:dyDescent="0.25">
      <c r="Y73155" s="109"/>
    </row>
    <row r="73156" spans="25:25" x14ac:dyDescent="0.25">
      <c r="Y73156" s="109"/>
    </row>
    <row r="73157" spans="25:25" x14ac:dyDescent="0.25">
      <c r="Y73157" s="109"/>
    </row>
    <row r="73158" spans="25:25" x14ac:dyDescent="0.25">
      <c r="Y73158" s="109"/>
    </row>
    <row r="73159" spans="25:25" x14ac:dyDescent="0.25">
      <c r="Y73159" s="109"/>
    </row>
    <row r="73160" spans="25:25" x14ac:dyDescent="0.25">
      <c r="Y73160" s="109"/>
    </row>
    <row r="73161" spans="25:25" x14ac:dyDescent="0.25">
      <c r="Y73161" s="109"/>
    </row>
    <row r="73162" spans="25:25" x14ac:dyDescent="0.25">
      <c r="Y73162" s="109"/>
    </row>
    <row r="73163" spans="25:25" x14ac:dyDescent="0.25">
      <c r="Y73163" s="109"/>
    </row>
    <row r="73164" spans="25:25" x14ac:dyDescent="0.25">
      <c r="Y73164" s="109"/>
    </row>
    <row r="73165" spans="25:25" x14ac:dyDescent="0.25">
      <c r="Y73165" s="109"/>
    </row>
    <row r="73166" spans="25:25" x14ac:dyDescent="0.25">
      <c r="Y73166" s="109"/>
    </row>
    <row r="73167" spans="25:25" x14ac:dyDescent="0.25">
      <c r="Y73167" s="109"/>
    </row>
    <row r="73168" spans="25:25" x14ac:dyDescent="0.25">
      <c r="Y73168" s="109"/>
    </row>
    <row r="73169" spans="25:25" x14ac:dyDescent="0.25">
      <c r="Y73169" s="109"/>
    </row>
    <row r="73170" spans="25:25" x14ac:dyDescent="0.25">
      <c r="Y73170" s="109"/>
    </row>
    <row r="73171" spans="25:25" x14ac:dyDescent="0.25">
      <c r="Y73171" s="109"/>
    </row>
    <row r="73172" spans="25:25" x14ac:dyDescent="0.25">
      <c r="Y73172" s="109"/>
    </row>
    <row r="73173" spans="25:25" x14ac:dyDescent="0.25">
      <c r="Y73173" s="109"/>
    </row>
    <row r="73174" spans="25:25" x14ac:dyDescent="0.25">
      <c r="Y73174" s="109"/>
    </row>
    <row r="73175" spans="25:25" x14ac:dyDescent="0.25">
      <c r="Y73175" s="109"/>
    </row>
    <row r="73176" spans="25:25" x14ac:dyDescent="0.25">
      <c r="Y73176" s="109"/>
    </row>
    <row r="73177" spans="25:25" x14ac:dyDescent="0.25">
      <c r="Y73177" s="109"/>
    </row>
    <row r="73178" spans="25:25" x14ac:dyDescent="0.25">
      <c r="Y73178" s="109"/>
    </row>
    <row r="73179" spans="25:25" x14ac:dyDescent="0.25">
      <c r="Y73179" s="109"/>
    </row>
    <row r="73180" spans="25:25" x14ac:dyDescent="0.25">
      <c r="Y73180" s="109"/>
    </row>
    <row r="73181" spans="25:25" x14ac:dyDescent="0.25">
      <c r="Y73181" s="109"/>
    </row>
    <row r="73182" spans="25:25" x14ac:dyDescent="0.25">
      <c r="Y73182" s="109"/>
    </row>
    <row r="73183" spans="25:25" x14ac:dyDescent="0.25">
      <c r="Y73183" s="109"/>
    </row>
    <row r="73184" spans="25:25" x14ac:dyDescent="0.25">
      <c r="Y73184" s="109"/>
    </row>
    <row r="73185" spans="25:25" x14ac:dyDescent="0.25">
      <c r="Y73185" s="109"/>
    </row>
    <row r="73186" spans="25:25" x14ac:dyDescent="0.25">
      <c r="Y73186" s="109"/>
    </row>
    <row r="73187" spans="25:25" x14ac:dyDescent="0.25">
      <c r="Y73187" s="109"/>
    </row>
    <row r="73188" spans="25:25" x14ac:dyDescent="0.25">
      <c r="Y73188" s="109"/>
    </row>
    <row r="73189" spans="25:25" x14ac:dyDescent="0.25">
      <c r="Y73189" s="109"/>
    </row>
    <row r="73190" spans="25:25" x14ac:dyDescent="0.25">
      <c r="Y73190" s="109"/>
    </row>
    <row r="73191" spans="25:25" x14ac:dyDescent="0.25">
      <c r="Y73191" s="109"/>
    </row>
    <row r="73192" spans="25:25" x14ac:dyDescent="0.25">
      <c r="Y73192" s="109"/>
    </row>
    <row r="73193" spans="25:25" x14ac:dyDescent="0.25">
      <c r="Y73193" s="109"/>
    </row>
    <row r="73194" spans="25:25" x14ac:dyDescent="0.25">
      <c r="Y73194" s="109"/>
    </row>
    <row r="73195" spans="25:25" x14ac:dyDescent="0.25">
      <c r="Y73195" s="109"/>
    </row>
    <row r="73196" spans="25:25" x14ac:dyDescent="0.25">
      <c r="Y73196" s="109"/>
    </row>
    <row r="73197" spans="25:25" x14ac:dyDescent="0.25">
      <c r="Y73197" s="109"/>
    </row>
    <row r="73198" spans="25:25" x14ac:dyDescent="0.25">
      <c r="Y73198" s="109"/>
    </row>
    <row r="73199" spans="25:25" x14ac:dyDescent="0.25">
      <c r="Y73199" s="109"/>
    </row>
    <row r="73200" spans="25:25" x14ac:dyDescent="0.25">
      <c r="Y73200" s="109"/>
    </row>
    <row r="73201" spans="25:25" x14ac:dyDescent="0.25">
      <c r="Y73201" s="109"/>
    </row>
    <row r="73202" spans="25:25" x14ac:dyDescent="0.25">
      <c r="Y73202" s="109"/>
    </row>
    <row r="73203" spans="25:25" x14ac:dyDescent="0.25">
      <c r="Y73203" s="109"/>
    </row>
    <row r="73204" spans="25:25" x14ac:dyDescent="0.25">
      <c r="Y73204" s="109"/>
    </row>
    <row r="73205" spans="25:25" x14ac:dyDescent="0.25">
      <c r="Y73205" s="109"/>
    </row>
    <row r="73206" spans="25:25" x14ac:dyDescent="0.25">
      <c r="Y73206" s="109"/>
    </row>
    <row r="73207" spans="25:25" x14ac:dyDescent="0.25">
      <c r="Y73207" s="109"/>
    </row>
    <row r="73208" spans="25:25" x14ac:dyDescent="0.25">
      <c r="Y73208" s="109"/>
    </row>
    <row r="73209" spans="25:25" x14ac:dyDescent="0.25">
      <c r="Y73209" s="109"/>
    </row>
    <row r="73210" spans="25:25" x14ac:dyDescent="0.25">
      <c r="Y73210" s="109"/>
    </row>
    <row r="73211" spans="25:25" x14ac:dyDescent="0.25">
      <c r="Y73211" s="109"/>
    </row>
    <row r="73212" spans="25:25" x14ac:dyDescent="0.25">
      <c r="Y73212" s="109"/>
    </row>
    <row r="73213" spans="25:25" x14ac:dyDescent="0.25">
      <c r="Y73213" s="109"/>
    </row>
    <row r="73214" spans="25:25" x14ac:dyDescent="0.25">
      <c r="Y73214" s="109"/>
    </row>
    <row r="73215" spans="25:25" x14ac:dyDescent="0.25">
      <c r="Y73215" s="109"/>
    </row>
    <row r="73216" spans="25:25" x14ac:dyDescent="0.25">
      <c r="Y73216" s="109"/>
    </row>
    <row r="73217" spans="25:25" x14ac:dyDescent="0.25">
      <c r="Y73217" s="109"/>
    </row>
    <row r="73218" spans="25:25" x14ac:dyDescent="0.25">
      <c r="Y73218" s="109"/>
    </row>
    <row r="73219" spans="25:25" x14ac:dyDescent="0.25">
      <c r="Y73219" s="109"/>
    </row>
    <row r="73220" spans="25:25" x14ac:dyDescent="0.25">
      <c r="Y73220" s="109"/>
    </row>
    <row r="73221" spans="25:25" x14ac:dyDescent="0.25">
      <c r="Y73221" s="109"/>
    </row>
    <row r="73222" spans="25:25" x14ac:dyDescent="0.25">
      <c r="Y73222" s="109"/>
    </row>
    <row r="73223" spans="25:25" x14ac:dyDescent="0.25">
      <c r="Y73223" s="109"/>
    </row>
    <row r="73224" spans="25:25" x14ac:dyDescent="0.25">
      <c r="Y73224" s="109"/>
    </row>
    <row r="73225" spans="25:25" x14ac:dyDescent="0.25">
      <c r="Y73225" s="109"/>
    </row>
    <row r="73226" spans="25:25" x14ac:dyDescent="0.25">
      <c r="Y73226" s="109"/>
    </row>
    <row r="73227" spans="25:25" x14ac:dyDescent="0.25">
      <c r="Y73227" s="109"/>
    </row>
    <row r="73228" spans="25:25" x14ac:dyDescent="0.25">
      <c r="Y73228" s="109"/>
    </row>
    <row r="73229" spans="25:25" x14ac:dyDescent="0.25">
      <c r="Y73229" s="109"/>
    </row>
    <row r="73230" spans="25:25" x14ac:dyDescent="0.25">
      <c r="Y73230" s="109"/>
    </row>
    <row r="73231" spans="25:25" x14ac:dyDescent="0.25">
      <c r="Y73231" s="109"/>
    </row>
    <row r="73232" spans="25:25" x14ac:dyDescent="0.25">
      <c r="Y73232" s="109"/>
    </row>
    <row r="73233" spans="25:25" x14ac:dyDescent="0.25">
      <c r="Y73233" s="109"/>
    </row>
    <row r="73234" spans="25:25" x14ac:dyDescent="0.25">
      <c r="Y73234" s="109"/>
    </row>
    <row r="73235" spans="25:25" x14ac:dyDescent="0.25">
      <c r="Y73235" s="109"/>
    </row>
    <row r="73236" spans="25:25" x14ac:dyDescent="0.25">
      <c r="Y73236" s="109"/>
    </row>
    <row r="73237" spans="25:25" x14ac:dyDescent="0.25">
      <c r="Y73237" s="109"/>
    </row>
    <row r="73238" spans="25:25" x14ac:dyDescent="0.25">
      <c r="Y73238" s="109"/>
    </row>
    <row r="73239" spans="25:25" x14ac:dyDescent="0.25">
      <c r="Y73239" s="109"/>
    </row>
    <row r="73240" spans="25:25" x14ac:dyDescent="0.25">
      <c r="Y73240" s="109"/>
    </row>
    <row r="73241" spans="25:25" x14ac:dyDescent="0.25">
      <c r="Y73241" s="109"/>
    </row>
    <row r="73242" spans="25:25" x14ac:dyDescent="0.25">
      <c r="Y73242" s="109"/>
    </row>
    <row r="73243" spans="25:25" x14ac:dyDescent="0.25">
      <c r="Y73243" s="109"/>
    </row>
    <row r="73244" spans="25:25" x14ac:dyDescent="0.25">
      <c r="Y73244" s="109"/>
    </row>
    <row r="73245" spans="25:25" x14ac:dyDescent="0.25">
      <c r="Y73245" s="109"/>
    </row>
    <row r="73246" spans="25:25" x14ac:dyDescent="0.25">
      <c r="Y73246" s="109"/>
    </row>
    <row r="73247" spans="25:25" x14ac:dyDescent="0.25">
      <c r="Y73247" s="109"/>
    </row>
    <row r="73248" spans="25:25" x14ac:dyDescent="0.25">
      <c r="Y73248" s="109"/>
    </row>
    <row r="73249" spans="25:25" x14ac:dyDescent="0.25">
      <c r="Y73249" s="109"/>
    </row>
    <row r="73250" spans="25:25" x14ac:dyDescent="0.25">
      <c r="Y73250" s="109"/>
    </row>
    <row r="73251" spans="25:25" x14ac:dyDescent="0.25">
      <c r="Y73251" s="109"/>
    </row>
    <row r="73252" spans="25:25" x14ac:dyDescent="0.25">
      <c r="Y73252" s="109"/>
    </row>
    <row r="73253" spans="25:25" x14ac:dyDescent="0.25">
      <c r="Y73253" s="109"/>
    </row>
    <row r="73254" spans="25:25" x14ac:dyDescent="0.25">
      <c r="Y73254" s="109"/>
    </row>
    <row r="73255" spans="25:25" x14ac:dyDescent="0.25">
      <c r="Y73255" s="109"/>
    </row>
    <row r="73256" spans="25:25" x14ac:dyDescent="0.25">
      <c r="Y73256" s="109"/>
    </row>
    <row r="73257" spans="25:25" x14ac:dyDescent="0.25">
      <c r="Y73257" s="109"/>
    </row>
    <row r="73258" spans="25:25" x14ac:dyDescent="0.25">
      <c r="Y73258" s="109"/>
    </row>
    <row r="73259" spans="25:25" x14ac:dyDescent="0.25">
      <c r="Y73259" s="109"/>
    </row>
    <row r="73260" spans="25:25" x14ac:dyDescent="0.25">
      <c r="Y73260" s="109"/>
    </row>
    <row r="73261" spans="25:25" x14ac:dyDescent="0.25">
      <c r="Y73261" s="109"/>
    </row>
    <row r="73262" spans="25:25" x14ac:dyDescent="0.25">
      <c r="Y73262" s="109"/>
    </row>
    <row r="73263" spans="25:25" x14ac:dyDescent="0.25">
      <c r="Y73263" s="109"/>
    </row>
    <row r="73264" spans="25:25" x14ac:dyDescent="0.25">
      <c r="Y73264" s="109"/>
    </row>
    <row r="73265" spans="25:25" x14ac:dyDescent="0.25">
      <c r="Y73265" s="109"/>
    </row>
    <row r="73266" spans="25:25" x14ac:dyDescent="0.25">
      <c r="Y73266" s="109"/>
    </row>
    <row r="73267" spans="25:25" x14ac:dyDescent="0.25">
      <c r="Y73267" s="109"/>
    </row>
    <row r="73268" spans="25:25" x14ac:dyDescent="0.25">
      <c r="Y73268" s="109"/>
    </row>
    <row r="73269" spans="25:25" x14ac:dyDescent="0.25">
      <c r="Y73269" s="109"/>
    </row>
    <row r="73270" spans="25:25" x14ac:dyDescent="0.25">
      <c r="Y73270" s="109"/>
    </row>
    <row r="73271" spans="25:25" x14ac:dyDescent="0.25">
      <c r="Y73271" s="109"/>
    </row>
    <row r="73272" spans="25:25" x14ac:dyDescent="0.25">
      <c r="Y73272" s="109"/>
    </row>
    <row r="73273" spans="25:25" x14ac:dyDescent="0.25">
      <c r="Y73273" s="109"/>
    </row>
    <row r="73274" spans="25:25" x14ac:dyDescent="0.25">
      <c r="Y73274" s="109"/>
    </row>
    <row r="73275" spans="25:25" x14ac:dyDescent="0.25">
      <c r="Y73275" s="109"/>
    </row>
    <row r="73276" spans="25:25" x14ac:dyDescent="0.25">
      <c r="Y73276" s="109"/>
    </row>
    <row r="73277" spans="25:25" x14ac:dyDescent="0.25">
      <c r="Y73277" s="109"/>
    </row>
    <row r="73278" spans="25:25" x14ac:dyDescent="0.25">
      <c r="Y73278" s="109"/>
    </row>
    <row r="73279" spans="25:25" x14ac:dyDescent="0.25">
      <c r="Y73279" s="109"/>
    </row>
    <row r="73280" spans="25:25" x14ac:dyDescent="0.25">
      <c r="Y73280" s="109"/>
    </row>
    <row r="73281" spans="25:25" x14ac:dyDescent="0.25">
      <c r="Y73281" s="109"/>
    </row>
    <row r="73282" spans="25:25" x14ac:dyDescent="0.25">
      <c r="Y73282" s="109"/>
    </row>
    <row r="73283" spans="25:25" x14ac:dyDescent="0.25">
      <c r="Y73283" s="109"/>
    </row>
    <row r="73284" spans="25:25" x14ac:dyDescent="0.25">
      <c r="Y73284" s="109"/>
    </row>
    <row r="73285" spans="25:25" x14ac:dyDescent="0.25">
      <c r="Y73285" s="109"/>
    </row>
    <row r="73286" spans="25:25" x14ac:dyDescent="0.25">
      <c r="Y73286" s="109"/>
    </row>
    <row r="73287" spans="25:25" x14ac:dyDescent="0.25">
      <c r="Y73287" s="109"/>
    </row>
    <row r="73288" spans="25:25" x14ac:dyDescent="0.25">
      <c r="Y73288" s="109"/>
    </row>
    <row r="73289" spans="25:25" x14ac:dyDescent="0.25">
      <c r="Y73289" s="109"/>
    </row>
    <row r="73290" spans="25:25" x14ac:dyDescent="0.25">
      <c r="Y73290" s="109"/>
    </row>
    <row r="73291" spans="25:25" x14ac:dyDescent="0.25">
      <c r="Y73291" s="109"/>
    </row>
    <row r="73292" spans="25:25" x14ac:dyDescent="0.25">
      <c r="Y73292" s="109"/>
    </row>
    <row r="73293" spans="25:25" x14ac:dyDescent="0.25">
      <c r="Y73293" s="109"/>
    </row>
    <row r="73294" spans="25:25" x14ac:dyDescent="0.25">
      <c r="Y73294" s="109"/>
    </row>
    <row r="73295" spans="25:25" x14ac:dyDescent="0.25">
      <c r="Y73295" s="109"/>
    </row>
    <row r="73296" spans="25:25" x14ac:dyDescent="0.25">
      <c r="Y73296" s="109"/>
    </row>
    <row r="73297" spans="25:25" x14ac:dyDescent="0.25">
      <c r="Y73297" s="109"/>
    </row>
    <row r="73298" spans="25:25" x14ac:dyDescent="0.25">
      <c r="Y73298" s="109"/>
    </row>
    <row r="73299" spans="25:25" x14ac:dyDescent="0.25">
      <c r="Y73299" s="109"/>
    </row>
    <row r="73300" spans="25:25" x14ac:dyDescent="0.25">
      <c r="Y73300" s="109"/>
    </row>
    <row r="73301" spans="25:25" x14ac:dyDescent="0.25">
      <c r="Y73301" s="109"/>
    </row>
    <row r="73302" spans="25:25" x14ac:dyDescent="0.25">
      <c r="Y73302" s="109"/>
    </row>
    <row r="73303" spans="25:25" x14ac:dyDescent="0.25">
      <c r="Y73303" s="109"/>
    </row>
    <row r="73304" spans="25:25" x14ac:dyDescent="0.25">
      <c r="Y73304" s="109"/>
    </row>
    <row r="73305" spans="25:25" x14ac:dyDescent="0.25">
      <c r="Y73305" s="109"/>
    </row>
    <row r="73306" spans="25:25" x14ac:dyDescent="0.25">
      <c r="Y73306" s="109"/>
    </row>
    <row r="73307" spans="25:25" x14ac:dyDescent="0.25">
      <c r="Y73307" s="109"/>
    </row>
    <row r="73308" spans="25:25" x14ac:dyDescent="0.25">
      <c r="Y73308" s="109"/>
    </row>
    <row r="73309" spans="25:25" x14ac:dyDescent="0.25">
      <c r="Y73309" s="109"/>
    </row>
    <row r="73310" spans="25:25" x14ac:dyDescent="0.25">
      <c r="Y73310" s="109"/>
    </row>
    <row r="73311" spans="25:25" x14ac:dyDescent="0.25">
      <c r="Y73311" s="109"/>
    </row>
    <row r="73312" spans="25:25" x14ac:dyDescent="0.25">
      <c r="Y73312" s="109"/>
    </row>
    <row r="73313" spans="25:25" x14ac:dyDescent="0.25">
      <c r="Y73313" s="109"/>
    </row>
    <row r="73314" spans="25:25" x14ac:dyDescent="0.25">
      <c r="Y73314" s="109"/>
    </row>
    <row r="73315" spans="25:25" x14ac:dyDescent="0.25">
      <c r="Y73315" s="109"/>
    </row>
    <row r="73316" spans="25:25" x14ac:dyDescent="0.25">
      <c r="Y73316" s="109"/>
    </row>
    <row r="73317" spans="25:25" x14ac:dyDescent="0.25">
      <c r="Y73317" s="109"/>
    </row>
    <row r="73318" spans="25:25" x14ac:dyDescent="0.25">
      <c r="Y73318" s="109"/>
    </row>
    <row r="73319" spans="25:25" x14ac:dyDescent="0.25">
      <c r="Y73319" s="109"/>
    </row>
    <row r="73320" spans="25:25" x14ac:dyDescent="0.25">
      <c r="Y73320" s="109"/>
    </row>
    <row r="73321" spans="25:25" x14ac:dyDescent="0.25">
      <c r="Y73321" s="109"/>
    </row>
    <row r="73322" spans="25:25" x14ac:dyDescent="0.25">
      <c r="Y73322" s="109"/>
    </row>
    <row r="73323" spans="25:25" x14ac:dyDescent="0.25">
      <c r="Y73323" s="109"/>
    </row>
    <row r="73324" spans="25:25" x14ac:dyDescent="0.25">
      <c r="Y73324" s="109"/>
    </row>
    <row r="73325" spans="25:25" x14ac:dyDescent="0.25">
      <c r="Y73325" s="109"/>
    </row>
    <row r="73326" spans="25:25" x14ac:dyDescent="0.25">
      <c r="Y73326" s="109"/>
    </row>
    <row r="73327" spans="25:25" x14ac:dyDescent="0.25">
      <c r="Y73327" s="109"/>
    </row>
    <row r="73328" spans="25:25" x14ac:dyDescent="0.25">
      <c r="Y73328" s="109"/>
    </row>
    <row r="73329" spans="25:25" x14ac:dyDescent="0.25">
      <c r="Y73329" s="109"/>
    </row>
    <row r="73330" spans="25:25" x14ac:dyDescent="0.25">
      <c r="Y73330" s="109"/>
    </row>
    <row r="73331" spans="25:25" x14ac:dyDescent="0.25">
      <c r="Y73331" s="109"/>
    </row>
    <row r="73332" spans="25:25" x14ac:dyDescent="0.25">
      <c r="Y73332" s="109"/>
    </row>
    <row r="73333" spans="25:25" x14ac:dyDescent="0.25">
      <c r="Y73333" s="109"/>
    </row>
    <row r="73334" spans="25:25" x14ac:dyDescent="0.25">
      <c r="Y73334" s="109"/>
    </row>
    <row r="73335" spans="25:25" x14ac:dyDescent="0.25">
      <c r="Y73335" s="109"/>
    </row>
    <row r="73336" spans="25:25" x14ac:dyDescent="0.25">
      <c r="Y73336" s="109"/>
    </row>
    <row r="73337" spans="25:25" x14ac:dyDescent="0.25">
      <c r="Y73337" s="109"/>
    </row>
    <row r="73338" spans="25:25" x14ac:dyDescent="0.25">
      <c r="Y73338" s="109"/>
    </row>
    <row r="73339" spans="25:25" x14ac:dyDescent="0.25">
      <c r="Y73339" s="109"/>
    </row>
    <row r="73340" spans="25:25" x14ac:dyDescent="0.25">
      <c r="Y73340" s="109"/>
    </row>
    <row r="73341" spans="25:25" x14ac:dyDescent="0.25">
      <c r="Y73341" s="109"/>
    </row>
    <row r="73342" spans="25:25" x14ac:dyDescent="0.25">
      <c r="Y73342" s="109"/>
    </row>
    <row r="73343" spans="25:25" x14ac:dyDescent="0.25">
      <c r="Y73343" s="109"/>
    </row>
    <row r="73344" spans="25:25" x14ac:dyDescent="0.25">
      <c r="Y73344" s="109"/>
    </row>
    <row r="73345" spans="25:25" x14ac:dyDescent="0.25">
      <c r="Y73345" s="109"/>
    </row>
    <row r="73346" spans="25:25" x14ac:dyDescent="0.25">
      <c r="Y73346" s="109"/>
    </row>
    <row r="73347" spans="25:25" x14ac:dyDescent="0.25">
      <c r="Y73347" s="109"/>
    </row>
    <row r="73348" spans="25:25" x14ac:dyDescent="0.25">
      <c r="Y73348" s="109"/>
    </row>
    <row r="73349" spans="25:25" x14ac:dyDescent="0.25">
      <c r="Y73349" s="109"/>
    </row>
    <row r="73350" spans="25:25" x14ac:dyDescent="0.25">
      <c r="Y73350" s="109"/>
    </row>
    <row r="73351" spans="25:25" x14ac:dyDescent="0.25">
      <c r="Y73351" s="109"/>
    </row>
    <row r="73352" spans="25:25" x14ac:dyDescent="0.25">
      <c r="Y73352" s="109"/>
    </row>
    <row r="73353" spans="25:25" x14ac:dyDescent="0.25">
      <c r="Y73353" s="109"/>
    </row>
    <row r="73354" spans="25:25" x14ac:dyDescent="0.25">
      <c r="Y73354" s="109"/>
    </row>
    <row r="73355" spans="25:25" x14ac:dyDescent="0.25">
      <c r="Y73355" s="109"/>
    </row>
    <row r="73356" spans="25:25" x14ac:dyDescent="0.25">
      <c r="Y73356" s="109"/>
    </row>
    <row r="73357" spans="25:25" x14ac:dyDescent="0.25">
      <c r="Y73357" s="109"/>
    </row>
    <row r="73358" spans="25:25" x14ac:dyDescent="0.25">
      <c r="Y73358" s="109"/>
    </row>
    <row r="73359" spans="25:25" x14ac:dyDescent="0.25">
      <c r="Y73359" s="109"/>
    </row>
    <row r="73360" spans="25:25" x14ac:dyDescent="0.25">
      <c r="Y73360" s="109"/>
    </row>
    <row r="73361" spans="25:25" x14ac:dyDescent="0.25">
      <c r="Y73361" s="109"/>
    </row>
    <row r="73362" spans="25:25" x14ac:dyDescent="0.25">
      <c r="Y73362" s="109"/>
    </row>
    <row r="73363" spans="25:25" x14ac:dyDescent="0.25">
      <c r="Y73363" s="109"/>
    </row>
    <row r="73364" spans="25:25" x14ac:dyDescent="0.25">
      <c r="Y73364" s="109"/>
    </row>
    <row r="73365" spans="25:25" x14ac:dyDescent="0.25">
      <c r="Y73365" s="109"/>
    </row>
    <row r="73366" spans="25:25" x14ac:dyDescent="0.25">
      <c r="Y73366" s="109"/>
    </row>
    <row r="73367" spans="25:25" x14ac:dyDescent="0.25">
      <c r="Y73367" s="109"/>
    </row>
    <row r="73368" spans="25:25" x14ac:dyDescent="0.25">
      <c r="Y73368" s="109"/>
    </row>
    <row r="73369" spans="25:25" x14ac:dyDescent="0.25">
      <c r="Y73369" s="109"/>
    </row>
    <row r="73370" spans="25:25" x14ac:dyDescent="0.25">
      <c r="Y73370" s="109"/>
    </row>
    <row r="73371" spans="25:25" x14ac:dyDescent="0.25">
      <c r="Y73371" s="109"/>
    </row>
    <row r="73372" spans="25:25" x14ac:dyDescent="0.25">
      <c r="Y73372" s="109"/>
    </row>
    <row r="73373" spans="25:25" x14ac:dyDescent="0.25">
      <c r="Y73373" s="109"/>
    </row>
    <row r="73374" spans="25:25" x14ac:dyDescent="0.25">
      <c r="Y73374" s="109"/>
    </row>
    <row r="73375" spans="25:25" x14ac:dyDescent="0.25">
      <c r="Y73375" s="109"/>
    </row>
    <row r="73376" spans="25:25" x14ac:dyDescent="0.25">
      <c r="Y73376" s="109"/>
    </row>
    <row r="73377" spans="25:25" x14ac:dyDescent="0.25">
      <c r="Y73377" s="109"/>
    </row>
    <row r="73378" spans="25:25" x14ac:dyDescent="0.25">
      <c r="Y73378" s="109"/>
    </row>
    <row r="73379" spans="25:25" x14ac:dyDescent="0.25">
      <c r="Y73379" s="109"/>
    </row>
    <row r="73380" spans="25:25" x14ac:dyDescent="0.25">
      <c r="Y73380" s="109"/>
    </row>
    <row r="73381" spans="25:25" x14ac:dyDescent="0.25">
      <c r="Y73381" s="109"/>
    </row>
    <row r="73382" spans="25:25" x14ac:dyDescent="0.25">
      <c r="Y73382" s="109"/>
    </row>
    <row r="73383" spans="25:25" x14ac:dyDescent="0.25">
      <c r="Y73383" s="109"/>
    </row>
    <row r="73384" spans="25:25" x14ac:dyDescent="0.25">
      <c r="Y73384" s="109"/>
    </row>
    <row r="73385" spans="25:25" x14ac:dyDescent="0.25">
      <c r="Y73385" s="109"/>
    </row>
    <row r="73386" spans="25:25" x14ac:dyDescent="0.25">
      <c r="Y73386" s="109"/>
    </row>
    <row r="73387" spans="25:25" x14ac:dyDescent="0.25">
      <c r="Y73387" s="109"/>
    </row>
    <row r="73388" spans="25:25" x14ac:dyDescent="0.25">
      <c r="Y73388" s="109"/>
    </row>
    <row r="73389" spans="25:25" x14ac:dyDescent="0.25">
      <c r="Y73389" s="109"/>
    </row>
    <row r="73390" spans="25:25" x14ac:dyDescent="0.25">
      <c r="Y73390" s="109"/>
    </row>
    <row r="73391" spans="25:25" x14ac:dyDescent="0.25">
      <c r="Y73391" s="109"/>
    </row>
    <row r="73392" spans="25:25" x14ac:dyDescent="0.25">
      <c r="Y73392" s="109"/>
    </row>
    <row r="73393" spans="25:25" x14ac:dyDescent="0.25">
      <c r="Y73393" s="109"/>
    </row>
    <row r="73394" spans="25:25" x14ac:dyDescent="0.25">
      <c r="Y73394" s="109"/>
    </row>
    <row r="73395" spans="25:25" x14ac:dyDescent="0.25">
      <c r="Y73395" s="109"/>
    </row>
    <row r="73396" spans="25:25" x14ac:dyDescent="0.25">
      <c r="Y73396" s="109"/>
    </row>
    <row r="73397" spans="25:25" x14ac:dyDescent="0.25">
      <c r="Y73397" s="109"/>
    </row>
    <row r="73398" spans="25:25" x14ac:dyDescent="0.25">
      <c r="Y73398" s="109"/>
    </row>
    <row r="73399" spans="25:25" x14ac:dyDescent="0.25">
      <c r="Y73399" s="109"/>
    </row>
    <row r="73400" spans="25:25" x14ac:dyDescent="0.25">
      <c r="Y73400" s="109"/>
    </row>
    <row r="73401" spans="25:25" x14ac:dyDescent="0.25">
      <c r="Y73401" s="109"/>
    </row>
    <row r="73402" spans="25:25" x14ac:dyDescent="0.25">
      <c r="Y73402" s="109"/>
    </row>
    <row r="73403" spans="25:25" x14ac:dyDescent="0.25">
      <c r="Y73403" s="109"/>
    </row>
    <row r="73404" spans="25:25" x14ac:dyDescent="0.25">
      <c r="Y73404" s="109"/>
    </row>
    <row r="73405" spans="25:25" x14ac:dyDescent="0.25">
      <c r="Y73405" s="109"/>
    </row>
    <row r="73406" spans="25:25" x14ac:dyDescent="0.25">
      <c r="Y73406" s="109"/>
    </row>
    <row r="73407" spans="25:25" x14ac:dyDescent="0.25">
      <c r="Y73407" s="109"/>
    </row>
    <row r="73408" spans="25:25" x14ac:dyDescent="0.25">
      <c r="Y73408" s="109"/>
    </row>
    <row r="73409" spans="25:25" x14ac:dyDescent="0.25">
      <c r="Y73409" s="109"/>
    </row>
    <row r="73410" spans="25:25" x14ac:dyDescent="0.25">
      <c r="Y73410" s="109"/>
    </row>
    <row r="73411" spans="25:25" x14ac:dyDescent="0.25">
      <c r="Y73411" s="109"/>
    </row>
    <row r="73412" spans="25:25" x14ac:dyDescent="0.25">
      <c r="Y73412" s="109"/>
    </row>
    <row r="73413" spans="25:25" x14ac:dyDescent="0.25">
      <c r="Y73413" s="109"/>
    </row>
    <row r="73414" spans="25:25" x14ac:dyDescent="0.25">
      <c r="Y73414" s="109"/>
    </row>
    <row r="73415" spans="25:25" x14ac:dyDescent="0.25">
      <c r="Y73415" s="109"/>
    </row>
    <row r="73416" spans="25:25" x14ac:dyDescent="0.25">
      <c r="Y73416" s="109"/>
    </row>
    <row r="73417" spans="25:25" x14ac:dyDescent="0.25">
      <c r="Y73417" s="109"/>
    </row>
    <row r="73418" spans="25:25" x14ac:dyDescent="0.25">
      <c r="Y73418" s="109"/>
    </row>
    <row r="73419" spans="25:25" x14ac:dyDescent="0.25">
      <c r="Y73419" s="109"/>
    </row>
    <row r="73420" spans="25:25" x14ac:dyDescent="0.25">
      <c r="Y73420" s="109"/>
    </row>
    <row r="73421" spans="25:25" x14ac:dyDescent="0.25">
      <c r="Y73421" s="109"/>
    </row>
    <row r="73422" spans="25:25" x14ac:dyDescent="0.25">
      <c r="Y73422" s="109"/>
    </row>
    <row r="73423" spans="25:25" x14ac:dyDescent="0.25">
      <c r="Y73423" s="109"/>
    </row>
    <row r="73424" spans="25:25" x14ac:dyDescent="0.25">
      <c r="Y73424" s="109"/>
    </row>
    <row r="73425" spans="25:25" x14ac:dyDescent="0.25">
      <c r="Y73425" s="109"/>
    </row>
    <row r="73426" spans="25:25" x14ac:dyDescent="0.25">
      <c r="Y73426" s="109"/>
    </row>
    <row r="73427" spans="25:25" x14ac:dyDescent="0.25">
      <c r="Y73427" s="109"/>
    </row>
    <row r="73428" spans="25:25" x14ac:dyDescent="0.25">
      <c r="Y73428" s="109"/>
    </row>
    <row r="73429" spans="25:25" x14ac:dyDescent="0.25">
      <c r="Y73429" s="109"/>
    </row>
    <row r="73430" spans="25:25" x14ac:dyDescent="0.25">
      <c r="Y73430" s="109"/>
    </row>
    <row r="73431" spans="25:25" x14ac:dyDescent="0.25">
      <c r="Y73431" s="109"/>
    </row>
    <row r="73432" spans="25:25" x14ac:dyDescent="0.25">
      <c r="Y73432" s="109"/>
    </row>
    <row r="73433" spans="25:25" x14ac:dyDescent="0.25">
      <c r="Y73433" s="109"/>
    </row>
    <row r="73434" spans="25:25" x14ac:dyDescent="0.25">
      <c r="Y73434" s="109"/>
    </row>
    <row r="73435" spans="25:25" x14ac:dyDescent="0.25">
      <c r="Y73435" s="109"/>
    </row>
    <row r="73436" spans="25:25" x14ac:dyDescent="0.25">
      <c r="Y73436" s="109"/>
    </row>
    <row r="73437" spans="25:25" x14ac:dyDescent="0.25">
      <c r="Y73437" s="109"/>
    </row>
    <row r="73438" spans="25:25" x14ac:dyDescent="0.25">
      <c r="Y73438" s="109"/>
    </row>
    <row r="73439" spans="25:25" x14ac:dyDescent="0.25">
      <c r="Y73439" s="109"/>
    </row>
    <row r="73440" spans="25:25" x14ac:dyDescent="0.25">
      <c r="Y73440" s="109"/>
    </row>
    <row r="73441" spans="25:25" x14ac:dyDescent="0.25">
      <c r="Y73441" s="109"/>
    </row>
    <row r="73442" spans="25:25" x14ac:dyDescent="0.25">
      <c r="Y73442" s="109"/>
    </row>
    <row r="73443" spans="25:25" x14ac:dyDescent="0.25">
      <c r="Y73443" s="109"/>
    </row>
    <row r="73444" spans="25:25" x14ac:dyDescent="0.25">
      <c r="Y73444" s="109"/>
    </row>
    <row r="73445" spans="25:25" x14ac:dyDescent="0.25">
      <c r="Y73445" s="109"/>
    </row>
    <row r="73446" spans="25:25" x14ac:dyDescent="0.25">
      <c r="Y73446" s="109"/>
    </row>
    <row r="73447" spans="25:25" x14ac:dyDescent="0.25">
      <c r="Y73447" s="109"/>
    </row>
    <row r="73448" spans="25:25" x14ac:dyDescent="0.25">
      <c r="Y73448" s="109"/>
    </row>
    <row r="73449" spans="25:25" x14ac:dyDescent="0.25">
      <c r="Y73449" s="109"/>
    </row>
    <row r="73450" spans="25:25" x14ac:dyDescent="0.25">
      <c r="Y73450" s="109"/>
    </row>
    <row r="73451" spans="25:25" x14ac:dyDescent="0.25">
      <c r="Y73451" s="109"/>
    </row>
    <row r="73452" spans="25:25" x14ac:dyDescent="0.25">
      <c r="Y73452" s="109"/>
    </row>
    <row r="73453" spans="25:25" x14ac:dyDescent="0.25">
      <c r="Y73453" s="109"/>
    </row>
    <row r="73454" spans="25:25" x14ac:dyDescent="0.25">
      <c r="Y73454" s="109"/>
    </row>
    <row r="73455" spans="25:25" x14ac:dyDescent="0.25">
      <c r="Y73455" s="109"/>
    </row>
    <row r="73456" spans="25:25" x14ac:dyDescent="0.25">
      <c r="Y73456" s="109"/>
    </row>
    <row r="73457" spans="25:25" x14ac:dyDescent="0.25">
      <c r="Y73457" s="109"/>
    </row>
    <row r="73458" spans="25:25" x14ac:dyDescent="0.25">
      <c r="Y73458" s="109"/>
    </row>
    <row r="73459" spans="25:25" x14ac:dyDescent="0.25">
      <c r="Y73459" s="109"/>
    </row>
    <row r="73460" spans="25:25" x14ac:dyDescent="0.25">
      <c r="Y73460" s="109"/>
    </row>
    <row r="73461" spans="25:25" x14ac:dyDescent="0.25">
      <c r="Y73461" s="109"/>
    </row>
    <row r="73462" spans="25:25" x14ac:dyDescent="0.25">
      <c r="Y73462" s="109"/>
    </row>
    <row r="73463" spans="25:25" x14ac:dyDescent="0.25">
      <c r="Y73463" s="109"/>
    </row>
    <row r="73464" spans="25:25" x14ac:dyDescent="0.25">
      <c r="Y73464" s="109"/>
    </row>
    <row r="73465" spans="25:25" x14ac:dyDescent="0.25">
      <c r="Y73465" s="109"/>
    </row>
    <row r="73466" spans="25:25" x14ac:dyDescent="0.25">
      <c r="Y73466" s="109"/>
    </row>
    <row r="73467" spans="25:25" x14ac:dyDescent="0.25">
      <c r="Y73467" s="109"/>
    </row>
    <row r="73468" spans="25:25" x14ac:dyDescent="0.25">
      <c r="Y73468" s="109"/>
    </row>
    <row r="73469" spans="25:25" x14ac:dyDescent="0.25">
      <c r="Y73469" s="109"/>
    </row>
    <row r="73470" spans="25:25" x14ac:dyDescent="0.25">
      <c r="Y73470" s="109"/>
    </row>
    <row r="73471" spans="25:25" x14ac:dyDescent="0.25">
      <c r="Y73471" s="109"/>
    </row>
    <row r="73472" spans="25:25" x14ac:dyDescent="0.25">
      <c r="Y73472" s="109"/>
    </row>
    <row r="73473" spans="25:25" x14ac:dyDescent="0.25">
      <c r="Y73473" s="109"/>
    </row>
    <row r="73474" spans="25:25" x14ac:dyDescent="0.25">
      <c r="Y73474" s="109"/>
    </row>
    <row r="73475" spans="25:25" x14ac:dyDescent="0.25">
      <c r="Y73475" s="109"/>
    </row>
    <row r="73476" spans="25:25" x14ac:dyDescent="0.25">
      <c r="Y73476" s="109"/>
    </row>
    <row r="73477" spans="25:25" x14ac:dyDescent="0.25">
      <c r="Y73477" s="109"/>
    </row>
    <row r="73478" spans="25:25" x14ac:dyDescent="0.25">
      <c r="Y73478" s="109"/>
    </row>
    <row r="73479" spans="25:25" x14ac:dyDescent="0.25">
      <c r="Y73479" s="109"/>
    </row>
    <row r="73480" spans="25:25" x14ac:dyDescent="0.25">
      <c r="Y73480" s="109"/>
    </row>
    <row r="73481" spans="25:25" x14ac:dyDescent="0.25">
      <c r="Y73481" s="109"/>
    </row>
    <row r="73482" spans="25:25" x14ac:dyDescent="0.25">
      <c r="Y73482" s="109"/>
    </row>
    <row r="73483" spans="25:25" x14ac:dyDescent="0.25">
      <c r="Y73483" s="109"/>
    </row>
    <row r="73484" spans="25:25" x14ac:dyDescent="0.25">
      <c r="Y73484" s="109"/>
    </row>
    <row r="73485" spans="25:25" x14ac:dyDescent="0.25">
      <c r="Y73485" s="109"/>
    </row>
    <row r="73486" spans="25:25" x14ac:dyDescent="0.25">
      <c r="Y73486" s="109"/>
    </row>
    <row r="73487" spans="25:25" x14ac:dyDescent="0.25">
      <c r="Y73487" s="109"/>
    </row>
    <row r="73488" spans="25:25" x14ac:dyDescent="0.25">
      <c r="Y73488" s="109"/>
    </row>
    <row r="73489" spans="25:25" x14ac:dyDescent="0.25">
      <c r="Y73489" s="109"/>
    </row>
    <row r="73490" spans="25:25" x14ac:dyDescent="0.25">
      <c r="Y73490" s="109"/>
    </row>
    <row r="73491" spans="25:25" x14ac:dyDescent="0.25">
      <c r="Y73491" s="109"/>
    </row>
    <row r="73492" spans="25:25" x14ac:dyDescent="0.25">
      <c r="Y73492" s="109"/>
    </row>
    <row r="73493" spans="25:25" x14ac:dyDescent="0.25">
      <c r="Y73493" s="109"/>
    </row>
    <row r="73494" spans="25:25" x14ac:dyDescent="0.25">
      <c r="Y73494" s="109"/>
    </row>
    <row r="73495" spans="25:25" x14ac:dyDescent="0.25">
      <c r="Y73495" s="109"/>
    </row>
    <row r="73496" spans="25:25" x14ac:dyDescent="0.25">
      <c r="Y73496" s="109"/>
    </row>
    <row r="73497" spans="25:25" x14ac:dyDescent="0.25">
      <c r="Y73497" s="109"/>
    </row>
    <row r="73498" spans="25:25" x14ac:dyDescent="0.25">
      <c r="Y73498" s="109"/>
    </row>
    <row r="73499" spans="25:25" x14ac:dyDescent="0.25">
      <c r="Y73499" s="109"/>
    </row>
    <row r="73500" spans="25:25" x14ac:dyDescent="0.25">
      <c r="Y73500" s="109"/>
    </row>
    <row r="73501" spans="25:25" x14ac:dyDescent="0.25">
      <c r="Y73501" s="109"/>
    </row>
    <row r="73502" spans="25:25" x14ac:dyDescent="0.25">
      <c r="Y73502" s="109"/>
    </row>
    <row r="73503" spans="25:25" x14ac:dyDescent="0.25">
      <c r="Y73503" s="109"/>
    </row>
    <row r="73504" spans="25:25" x14ac:dyDescent="0.25">
      <c r="Y73504" s="109"/>
    </row>
    <row r="73505" spans="25:25" x14ac:dyDescent="0.25">
      <c r="Y73505" s="109"/>
    </row>
    <row r="73506" spans="25:25" x14ac:dyDescent="0.25">
      <c r="Y73506" s="109"/>
    </row>
    <row r="73507" spans="25:25" x14ac:dyDescent="0.25">
      <c r="Y73507" s="109"/>
    </row>
    <row r="73508" spans="25:25" x14ac:dyDescent="0.25">
      <c r="Y73508" s="109"/>
    </row>
    <row r="73509" spans="25:25" x14ac:dyDescent="0.25">
      <c r="Y73509" s="109"/>
    </row>
    <row r="73510" spans="25:25" x14ac:dyDescent="0.25">
      <c r="Y73510" s="109"/>
    </row>
    <row r="73511" spans="25:25" x14ac:dyDescent="0.25">
      <c r="Y73511" s="109"/>
    </row>
    <row r="73512" spans="25:25" x14ac:dyDescent="0.25">
      <c r="Y73512" s="109"/>
    </row>
    <row r="73513" spans="25:25" x14ac:dyDescent="0.25">
      <c r="Y73513" s="109"/>
    </row>
    <row r="73514" spans="25:25" x14ac:dyDescent="0.25">
      <c r="Y73514" s="109"/>
    </row>
    <row r="73515" spans="25:25" x14ac:dyDescent="0.25">
      <c r="Y73515" s="109"/>
    </row>
    <row r="73516" spans="25:25" x14ac:dyDescent="0.25">
      <c r="Y73516" s="109"/>
    </row>
    <row r="73517" spans="25:25" x14ac:dyDescent="0.25">
      <c r="Y73517" s="109"/>
    </row>
    <row r="73518" spans="25:25" x14ac:dyDescent="0.25">
      <c r="Y73518" s="109"/>
    </row>
    <row r="73519" spans="25:25" x14ac:dyDescent="0.25">
      <c r="Y73519" s="109"/>
    </row>
    <row r="73520" spans="25:25" x14ac:dyDescent="0.25">
      <c r="Y73520" s="109"/>
    </row>
    <row r="73521" spans="25:25" x14ac:dyDescent="0.25">
      <c r="Y73521" s="109"/>
    </row>
    <row r="73522" spans="25:25" x14ac:dyDescent="0.25">
      <c r="Y73522" s="109"/>
    </row>
    <row r="73523" spans="25:25" x14ac:dyDescent="0.25">
      <c r="Y73523" s="109"/>
    </row>
    <row r="73524" spans="25:25" x14ac:dyDescent="0.25">
      <c r="Y73524" s="109"/>
    </row>
    <row r="73525" spans="25:25" x14ac:dyDescent="0.25">
      <c r="Y73525" s="109"/>
    </row>
    <row r="73526" spans="25:25" x14ac:dyDescent="0.25">
      <c r="Y73526" s="109"/>
    </row>
    <row r="73527" spans="25:25" x14ac:dyDescent="0.25">
      <c r="Y73527" s="109"/>
    </row>
    <row r="73528" spans="25:25" x14ac:dyDescent="0.25">
      <c r="Y73528" s="109"/>
    </row>
    <row r="73529" spans="25:25" x14ac:dyDescent="0.25">
      <c r="Y73529" s="109"/>
    </row>
    <row r="73530" spans="25:25" x14ac:dyDescent="0.25">
      <c r="Y73530" s="109"/>
    </row>
    <row r="73531" spans="25:25" x14ac:dyDescent="0.25">
      <c r="Y73531" s="109"/>
    </row>
    <row r="73532" spans="25:25" x14ac:dyDescent="0.25">
      <c r="Y73532" s="109"/>
    </row>
    <row r="73533" spans="25:25" x14ac:dyDescent="0.25">
      <c r="Y73533" s="109"/>
    </row>
    <row r="73534" spans="25:25" x14ac:dyDescent="0.25">
      <c r="Y73534" s="109"/>
    </row>
    <row r="73535" spans="25:25" x14ac:dyDescent="0.25">
      <c r="Y73535" s="109"/>
    </row>
    <row r="73536" spans="25:25" x14ac:dyDescent="0.25">
      <c r="Y73536" s="109"/>
    </row>
    <row r="73537" spans="25:25" x14ac:dyDescent="0.25">
      <c r="Y73537" s="109"/>
    </row>
    <row r="73538" spans="25:25" x14ac:dyDescent="0.25">
      <c r="Y73538" s="109"/>
    </row>
    <row r="73539" spans="25:25" x14ac:dyDescent="0.25">
      <c r="Y73539" s="109"/>
    </row>
    <row r="73540" spans="25:25" x14ac:dyDescent="0.25">
      <c r="Y73540" s="109"/>
    </row>
    <row r="73541" spans="25:25" x14ac:dyDescent="0.25">
      <c r="Y73541" s="109"/>
    </row>
    <row r="73542" spans="25:25" x14ac:dyDescent="0.25">
      <c r="Y73542" s="109"/>
    </row>
    <row r="73543" spans="25:25" x14ac:dyDescent="0.25">
      <c r="Y73543" s="109"/>
    </row>
    <row r="73544" spans="25:25" x14ac:dyDescent="0.25">
      <c r="Y73544" s="109"/>
    </row>
    <row r="73545" spans="25:25" x14ac:dyDescent="0.25">
      <c r="Y73545" s="109"/>
    </row>
    <row r="73546" spans="25:25" x14ac:dyDescent="0.25">
      <c r="Y73546" s="109"/>
    </row>
    <row r="73547" spans="25:25" x14ac:dyDescent="0.25">
      <c r="Y73547" s="109"/>
    </row>
    <row r="73548" spans="25:25" x14ac:dyDescent="0.25">
      <c r="Y73548" s="109"/>
    </row>
    <row r="73549" spans="25:25" x14ac:dyDescent="0.25">
      <c r="Y73549" s="109"/>
    </row>
    <row r="73550" spans="25:25" x14ac:dyDescent="0.25">
      <c r="Y73550" s="109"/>
    </row>
    <row r="73551" spans="25:25" x14ac:dyDescent="0.25">
      <c r="Y73551" s="109"/>
    </row>
    <row r="73552" spans="25:25" x14ac:dyDescent="0.25">
      <c r="Y73552" s="109"/>
    </row>
    <row r="73553" spans="25:25" x14ac:dyDescent="0.25">
      <c r="Y73553" s="109"/>
    </row>
    <row r="73554" spans="25:25" x14ac:dyDescent="0.25">
      <c r="Y73554" s="109"/>
    </row>
    <row r="73555" spans="25:25" x14ac:dyDescent="0.25">
      <c r="Y73555" s="109"/>
    </row>
    <row r="73556" spans="25:25" x14ac:dyDescent="0.25">
      <c r="Y73556" s="109"/>
    </row>
    <row r="73557" spans="25:25" x14ac:dyDescent="0.25">
      <c r="Y73557" s="109"/>
    </row>
    <row r="73558" spans="25:25" x14ac:dyDescent="0.25">
      <c r="Y73558" s="109"/>
    </row>
    <row r="73559" spans="25:25" x14ac:dyDescent="0.25">
      <c r="Y73559" s="109"/>
    </row>
    <row r="73560" spans="25:25" x14ac:dyDescent="0.25">
      <c r="Y73560" s="109"/>
    </row>
    <row r="73561" spans="25:25" x14ac:dyDescent="0.25">
      <c r="Y73561" s="109"/>
    </row>
    <row r="73562" spans="25:25" x14ac:dyDescent="0.25">
      <c r="Y73562" s="109"/>
    </row>
    <row r="73563" spans="25:25" x14ac:dyDescent="0.25">
      <c r="Y73563" s="109"/>
    </row>
    <row r="73564" spans="25:25" x14ac:dyDescent="0.25">
      <c r="Y73564" s="109"/>
    </row>
    <row r="73565" spans="25:25" x14ac:dyDescent="0.25">
      <c r="Y73565" s="109"/>
    </row>
    <row r="73566" spans="25:25" x14ac:dyDescent="0.25">
      <c r="Y73566" s="109"/>
    </row>
    <row r="73567" spans="25:25" x14ac:dyDescent="0.25">
      <c r="Y73567" s="109"/>
    </row>
    <row r="73568" spans="25:25" x14ac:dyDescent="0.25">
      <c r="Y73568" s="109"/>
    </row>
    <row r="73569" spans="25:25" x14ac:dyDescent="0.25">
      <c r="Y73569" s="109"/>
    </row>
    <row r="73570" spans="25:25" x14ac:dyDescent="0.25">
      <c r="Y73570" s="109"/>
    </row>
    <row r="73571" spans="25:25" x14ac:dyDescent="0.25">
      <c r="Y73571" s="109"/>
    </row>
    <row r="73572" spans="25:25" x14ac:dyDescent="0.25">
      <c r="Y73572" s="109"/>
    </row>
    <row r="73573" spans="25:25" x14ac:dyDescent="0.25">
      <c r="Y73573" s="109"/>
    </row>
    <row r="73574" spans="25:25" x14ac:dyDescent="0.25">
      <c r="Y73574" s="109"/>
    </row>
    <row r="73575" spans="25:25" x14ac:dyDescent="0.25">
      <c r="Y73575" s="109"/>
    </row>
    <row r="73576" spans="25:25" x14ac:dyDescent="0.25">
      <c r="Y73576" s="109"/>
    </row>
    <row r="73577" spans="25:25" x14ac:dyDescent="0.25">
      <c r="Y73577" s="109"/>
    </row>
    <row r="73578" spans="25:25" x14ac:dyDescent="0.25">
      <c r="Y73578" s="109"/>
    </row>
    <row r="73579" spans="25:25" x14ac:dyDescent="0.25">
      <c r="Y73579" s="109"/>
    </row>
    <row r="73580" spans="25:25" x14ac:dyDescent="0.25">
      <c r="Y73580" s="109"/>
    </row>
    <row r="73581" spans="25:25" x14ac:dyDescent="0.25">
      <c r="Y73581" s="109"/>
    </row>
    <row r="73582" spans="25:25" x14ac:dyDescent="0.25">
      <c r="Y73582" s="109"/>
    </row>
    <row r="73583" spans="25:25" x14ac:dyDescent="0.25">
      <c r="Y73583" s="109"/>
    </row>
    <row r="73584" spans="25:25" x14ac:dyDescent="0.25">
      <c r="Y73584" s="109"/>
    </row>
    <row r="73585" spans="25:25" x14ac:dyDescent="0.25">
      <c r="Y73585" s="109"/>
    </row>
    <row r="73586" spans="25:25" x14ac:dyDescent="0.25">
      <c r="Y73586" s="109"/>
    </row>
    <row r="73587" spans="25:25" x14ac:dyDescent="0.25">
      <c r="Y73587" s="109"/>
    </row>
    <row r="73588" spans="25:25" x14ac:dyDescent="0.25">
      <c r="Y73588" s="109"/>
    </row>
    <row r="73589" spans="25:25" x14ac:dyDescent="0.25">
      <c r="Y73589" s="109"/>
    </row>
    <row r="73590" spans="25:25" x14ac:dyDescent="0.25">
      <c r="Y73590" s="109"/>
    </row>
    <row r="73591" spans="25:25" x14ac:dyDescent="0.25">
      <c r="Y73591" s="109"/>
    </row>
    <row r="73592" spans="25:25" x14ac:dyDescent="0.25">
      <c r="Y73592" s="109"/>
    </row>
    <row r="73593" spans="25:25" x14ac:dyDescent="0.25">
      <c r="Y73593" s="109"/>
    </row>
    <row r="73594" spans="25:25" x14ac:dyDescent="0.25">
      <c r="Y73594" s="109"/>
    </row>
    <row r="73595" spans="25:25" x14ac:dyDescent="0.25">
      <c r="Y73595" s="109"/>
    </row>
    <row r="73596" spans="25:25" x14ac:dyDescent="0.25">
      <c r="Y73596" s="109"/>
    </row>
    <row r="73597" spans="25:25" x14ac:dyDescent="0.25">
      <c r="Y73597" s="109"/>
    </row>
    <row r="73598" spans="25:25" x14ac:dyDescent="0.25">
      <c r="Y73598" s="109"/>
    </row>
    <row r="73599" spans="25:25" x14ac:dyDescent="0.25">
      <c r="Y73599" s="109"/>
    </row>
    <row r="73600" spans="25:25" x14ac:dyDescent="0.25">
      <c r="Y73600" s="109"/>
    </row>
    <row r="73601" spans="25:25" x14ac:dyDescent="0.25">
      <c r="Y73601" s="109"/>
    </row>
    <row r="73602" spans="25:25" x14ac:dyDescent="0.25">
      <c r="Y73602" s="109"/>
    </row>
    <row r="73603" spans="25:25" x14ac:dyDescent="0.25">
      <c r="Y73603" s="109"/>
    </row>
    <row r="73604" spans="25:25" x14ac:dyDescent="0.25">
      <c r="Y73604" s="109"/>
    </row>
    <row r="73605" spans="25:25" x14ac:dyDescent="0.25">
      <c r="Y73605" s="109"/>
    </row>
    <row r="73606" spans="25:25" x14ac:dyDescent="0.25">
      <c r="Y73606" s="109"/>
    </row>
    <row r="73607" spans="25:25" x14ac:dyDescent="0.25">
      <c r="Y73607" s="109"/>
    </row>
    <row r="73608" spans="25:25" x14ac:dyDescent="0.25">
      <c r="Y73608" s="109"/>
    </row>
    <row r="73609" spans="25:25" x14ac:dyDescent="0.25">
      <c r="Y73609" s="109"/>
    </row>
    <row r="73610" spans="25:25" x14ac:dyDescent="0.25">
      <c r="Y73610" s="109"/>
    </row>
    <row r="73611" spans="25:25" x14ac:dyDescent="0.25">
      <c r="Y73611" s="109"/>
    </row>
    <row r="73612" spans="25:25" x14ac:dyDescent="0.25">
      <c r="Y73612" s="109"/>
    </row>
    <row r="73613" spans="25:25" x14ac:dyDescent="0.25">
      <c r="Y73613" s="109"/>
    </row>
    <row r="73614" spans="25:25" x14ac:dyDescent="0.25">
      <c r="Y73614" s="109"/>
    </row>
    <row r="73615" spans="25:25" x14ac:dyDescent="0.25">
      <c r="Y73615" s="109"/>
    </row>
    <row r="73616" spans="25:25" x14ac:dyDescent="0.25">
      <c r="Y73616" s="109"/>
    </row>
    <row r="73617" spans="25:25" x14ac:dyDescent="0.25">
      <c r="Y73617" s="109"/>
    </row>
    <row r="73618" spans="25:25" x14ac:dyDescent="0.25">
      <c r="Y73618" s="109"/>
    </row>
    <row r="73619" spans="25:25" x14ac:dyDescent="0.25">
      <c r="Y73619" s="109"/>
    </row>
    <row r="73620" spans="25:25" x14ac:dyDescent="0.25">
      <c r="Y73620" s="109"/>
    </row>
    <row r="73621" spans="25:25" x14ac:dyDescent="0.25">
      <c r="Y73621" s="109"/>
    </row>
    <row r="73622" spans="25:25" x14ac:dyDescent="0.25">
      <c r="Y73622" s="109"/>
    </row>
    <row r="73623" spans="25:25" x14ac:dyDescent="0.25">
      <c r="Y73623" s="109"/>
    </row>
    <row r="73624" spans="25:25" x14ac:dyDescent="0.25">
      <c r="Y73624" s="109"/>
    </row>
    <row r="73625" spans="25:25" x14ac:dyDescent="0.25">
      <c r="Y73625" s="109"/>
    </row>
    <row r="73626" spans="25:25" x14ac:dyDescent="0.25">
      <c r="Y73626" s="109"/>
    </row>
    <row r="73627" spans="25:25" x14ac:dyDescent="0.25">
      <c r="Y73627" s="109"/>
    </row>
    <row r="73628" spans="25:25" x14ac:dyDescent="0.25">
      <c r="Y73628" s="109"/>
    </row>
    <row r="73629" spans="25:25" x14ac:dyDescent="0.25">
      <c r="Y73629" s="109"/>
    </row>
    <row r="73630" spans="25:25" x14ac:dyDescent="0.25">
      <c r="Y73630" s="109"/>
    </row>
    <row r="73631" spans="25:25" x14ac:dyDescent="0.25">
      <c r="Y73631" s="109"/>
    </row>
    <row r="73632" spans="25:25" x14ac:dyDescent="0.25">
      <c r="Y73632" s="109"/>
    </row>
    <row r="73633" spans="25:25" x14ac:dyDescent="0.25">
      <c r="Y73633" s="109"/>
    </row>
    <row r="73634" spans="25:25" x14ac:dyDescent="0.25">
      <c r="Y73634" s="109"/>
    </row>
    <row r="73635" spans="25:25" x14ac:dyDescent="0.25">
      <c r="Y73635" s="109"/>
    </row>
    <row r="73636" spans="25:25" x14ac:dyDescent="0.25">
      <c r="Y73636" s="109"/>
    </row>
    <row r="73637" spans="25:25" x14ac:dyDescent="0.25">
      <c r="Y73637" s="109"/>
    </row>
    <row r="73638" spans="25:25" x14ac:dyDescent="0.25">
      <c r="Y73638" s="109"/>
    </row>
    <row r="73639" spans="25:25" x14ac:dyDescent="0.25">
      <c r="Y73639" s="109"/>
    </row>
    <row r="73640" spans="25:25" x14ac:dyDescent="0.25">
      <c r="Y73640" s="109"/>
    </row>
    <row r="73641" spans="25:25" x14ac:dyDescent="0.25">
      <c r="Y73641" s="109"/>
    </row>
    <row r="73642" spans="25:25" x14ac:dyDescent="0.25">
      <c r="Y73642" s="109"/>
    </row>
    <row r="73643" spans="25:25" x14ac:dyDescent="0.25">
      <c r="Y73643" s="109"/>
    </row>
    <row r="73644" spans="25:25" x14ac:dyDescent="0.25">
      <c r="Y73644" s="109"/>
    </row>
    <row r="73645" spans="25:25" x14ac:dyDescent="0.25">
      <c r="Y73645" s="109"/>
    </row>
    <row r="73646" spans="25:25" x14ac:dyDescent="0.25">
      <c r="Y73646" s="109"/>
    </row>
    <row r="73647" spans="25:25" x14ac:dyDescent="0.25">
      <c r="Y73647" s="109"/>
    </row>
    <row r="73648" spans="25:25" x14ac:dyDescent="0.25">
      <c r="Y73648" s="109"/>
    </row>
    <row r="73649" spans="25:25" x14ac:dyDescent="0.25">
      <c r="Y73649" s="109"/>
    </row>
    <row r="73650" spans="25:25" x14ac:dyDescent="0.25">
      <c r="Y73650" s="109"/>
    </row>
    <row r="73651" spans="25:25" x14ac:dyDescent="0.25">
      <c r="Y73651" s="109"/>
    </row>
    <row r="73652" spans="25:25" x14ac:dyDescent="0.25">
      <c r="Y73652" s="109"/>
    </row>
    <row r="73653" spans="25:25" x14ac:dyDescent="0.25">
      <c r="Y73653" s="109"/>
    </row>
    <row r="73654" spans="25:25" x14ac:dyDescent="0.25">
      <c r="Y73654" s="109"/>
    </row>
    <row r="73655" spans="25:25" x14ac:dyDescent="0.25">
      <c r="Y73655" s="109"/>
    </row>
    <row r="73656" spans="25:25" x14ac:dyDescent="0.25">
      <c r="Y73656" s="109"/>
    </row>
    <row r="73657" spans="25:25" x14ac:dyDescent="0.25">
      <c r="Y73657" s="109"/>
    </row>
    <row r="73658" spans="25:25" x14ac:dyDescent="0.25">
      <c r="Y73658" s="109"/>
    </row>
    <row r="73659" spans="25:25" x14ac:dyDescent="0.25">
      <c r="Y73659" s="109"/>
    </row>
    <row r="73660" spans="25:25" x14ac:dyDescent="0.25">
      <c r="Y73660" s="109"/>
    </row>
    <row r="73661" spans="25:25" x14ac:dyDescent="0.25">
      <c r="Y73661" s="109"/>
    </row>
    <row r="73662" spans="25:25" x14ac:dyDescent="0.25">
      <c r="Y73662" s="109"/>
    </row>
    <row r="73663" spans="25:25" x14ac:dyDescent="0.25">
      <c r="Y73663" s="109"/>
    </row>
    <row r="73664" spans="25:25" x14ac:dyDescent="0.25">
      <c r="Y73664" s="109"/>
    </row>
    <row r="73665" spans="25:25" x14ac:dyDescent="0.25">
      <c r="Y73665" s="109"/>
    </row>
    <row r="73666" spans="25:25" x14ac:dyDescent="0.25">
      <c r="Y73666" s="109"/>
    </row>
    <row r="73667" spans="25:25" x14ac:dyDescent="0.25">
      <c r="Y73667" s="109"/>
    </row>
    <row r="73668" spans="25:25" x14ac:dyDescent="0.25">
      <c r="Y73668" s="109"/>
    </row>
    <row r="73669" spans="25:25" x14ac:dyDescent="0.25">
      <c r="Y73669" s="109"/>
    </row>
    <row r="73670" spans="25:25" x14ac:dyDescent="0.25">
      <c r="Y73670" s="109"/>
    </row>
    <row r="73671" spans="25:25" x14ac:dyDescent="0.25">
      <c r="Y73671" s="109"/>
    </row>
    <row r="73672" spans="25:25" x14ac:dyDescent="0.25">
      <c r="Y73672" s="109"/>
    </row>
    <row r="73673" spans="25:25" x14ac:dyDescent="0.25">
      <c r="Y73673" s="109"/>
    </row>
    <row r="73674" spans="25:25" x14ac:dyDescent="0.25">
      <c r="Y73674" s="109"/>
    </row>
    <row r="73675" spans="25:25" x14ac:dyDescent="0.25">
      <c r="Y73675" s="109"/>
    </row>
    <row r="73676" spans="25:25" x14ac:dyDescent="0.25">
      <c r="Y73676" s="109"/>
    </row>
    <row r="73677" spans="25:25" x14ac:dyDescent="0.25">
      <c r="Y73677" s="109"/>
    </row>
    <row r="73678" spans="25:25" x14ac:dyDescent="0.25">
      <c r="Y73678" s="109"/>
    </row>
    <row r="73679" spans="25:25" x14ac:dyDescent="0.25">
      <c r="Y73679" s="109"/>
    </row>
    <row r="73680" spans="25:25" x14ac:dyDescent="0.25">
      <c r="Y73680" s="109"/>
    </row>
    <row r="73681" spans="25:25" x14ac:dyDescent="0.25">
      <c r="Y73681" s="109"/>
    </row>
    <row r="73682" spans="25:25" x14ac:dyDescent="0.25">
      <c r="Y73682" s="109"/>
    </row>
    <row r="73683" spans="25:25" x14ac:dyDescent="0.25">
      <c r="Y73683" s="109"/>
    </row>
    <row r="73684" spans="25:25" x14ac:dyDescent="0.25">
      <c r="Y73684" s="109"/>
    </row>
    <row r="73685" spans="25:25" x14ac:dyDescent="0.25">
      <c r="Y73685" s="109"/>
    </row>
    <row r="73686" spans="25:25" x14ac:dyDescent="0.25">
      <c r="Y73686" s="109"/>
    </row>
    <row r="73687" spans="25:25" x14ac:dyDescent="0.25">
      <c r="Y73687" s="109"/>
    </row>
    <row r="73688" spans="25:25" x14ac:dyDescent="0.25">
      <c r="Y73688" s="109"/>
    </row>
    <row r="73689" spans="25:25" x14ac:dyDescent="0.25">
      <c r="Y73689" s="109"/>
    </row>
    <row r="73690" spans="25:25" x14ac:dyDescent="0.25">
      <c r="Y73690" s="109"/>
    </row>
    <row r="73691" spans="25:25" x14ac:dyDescent="0.25">
      <c r="Y73691" s="109"/>
    </row>
    <row r="73692" spans="25:25" x14ac:dyDescent="0.25">
      <c r="Y73692" s="109"/>
    </row>
    <row r="73693" spans="25:25" x14ac:dyDescent="0.25">
      <c r="Y73693" s="109"/>
    </row>
    <row r="73694" spans="25:25" x14ac:dyDescent="0.25">
      <c r="Y73694" s="109"/>
    </row>
    <row r="73695" spans="25:25" x14ac:dyDescent="0.25">
      <c r="Y73695" s="109"/>
    </row>
    <row r="73696" spans="25:25" x14ac:dyDescent="0.25">
      <c r="Y73696" s="109"/>
    </row>
    <row r="73697" spans="25:25" x14ac:dyDescent="0.25">
      <c r="Y73697" s="109"/>
    </row>
    <row r="73698" spans="25:25" x14ac:dyDescent="0.25">
      <c r="Y73698" s="109"/>
    </row>
    <row r="73699" spans="25:25" x14ac:dyDescent="0.25">
      <c r="Y73699" s="109"/>
    </row>
    <row r="73700" spans="25:25" x14ac:dyDescent="0.25">
      <c r="Y73700" s="109"/>
    </row>
    <row r="73701" spans="25:25" x14ac:dyDescent="0.25">
      <c r="Y73701" s="109"/>
    </row>
    <row r="73702" spans="25:25" x14ac:dyDescent="0.25">
      <c r="Y73702" s="109"/>
    </row>
    <row r="73703" spans="25:25" x14ac:dyDescent="0.25">
      <c r="Y73703" s="109"/>
    </row>
    <row r="73704" spans="25:25" x14ac:dyDescent="0.25">
      <c r="Y73704" s="109"/>
    </row>
    <row r="73705" spans="25:25" x14ac:dyDescent="0.25">
      <c r="Y73705" s="109"/>
    </row>
    <row r="73706" spans="25:25" x14ac:dyDescent="0.25">
      <c r="Y73706" s="109"/>
    </row>
    <row r="73707" spans="25:25" x14ac:dyDescent="0.25">
      <c r="Y73707" s="109"/>
    </row>
    <row r="73708" spans="25:25" x14ac:dyDescent="0.25">
      <c r="Y73708" s="109"/>
    </row>
    <row r="73709" spans="25:25" x14ac:dyDescent="0.25">
      <c r="Y73709" s="109"/>
    </row>
    <row r="73710" spans="25:25" x14ac:dyDescent="0.25">
      <c r="Y73710" s="109"/>
    </row>
    <row r="73711" spans="25:25" x14ac:dyDescent="0.25">
      <c r="Y73711" s="109"/>
    </row>
    <row r="73712" spans="25:25" x14ac:dyDescent="0.25">
      <c r="Y73712" s="109"/>
    </row>
    <row r="73713" spans="25:25" x14ac:dyDescent="0.25">
      <c r="Y73713" s="109"/>
    </row>
    <row r="73714" spans="25:25" x14ac:dyDescent="0.25">
      <c r="Y73714" s="109"/>
    </row>
    <row r="73715" spans="25:25" x14ac:dyDescent="0.25">
      <c r="Y73715" s="109"/>
    </row>
    <row r="73716" spans="25:25" x14ac:dyDescent="0.25">
      <c r="Y73716" s="109"/>
    </row>
    <row r="73717" spans="25:25" x14ac:dyDescent="0.25">
      <c r="Y73717" s="109"/>
    </row>
    <row r="73718" spans="25:25" x14ac:dyDescent="0.25">
      <c r="Y73718" s="109"/>
    </row>
    <row r="73719" spans="25:25" x14ac:dyDescent="0.25">
      <c r="Y73719" s="109"/>
    </row>
    <row r="73720" spans="25:25" x14ac:dyDescent="0.25">
      <c r="Y73720" s="109"/>
    </row>
    <row r="73721" spans="25:25" x14ac:dyDescent="0.25">
      <c r="Y73721" s="109"/>
    </row>
    <row r="73722" spans="25:25" x14ac:dyDescent="0.25">
      <c r="Y73722" s="109"/>
    </row>
    <row r="73723" spans="25:25" x14ac:dyDescent="0.25">
      <c r="Y73723" s="109"/>
    </row>
    <row r="73724" spans="25:25" x14ac:dyDescent="0.25">
      <c r="Y73724" s="109"/>
    </row>
    <row r="73725" spans="25:25" x14ac:dyDescent="0.25">
      <c r="Y73725" s="109"/>
    </row>
    <row r="73726" spans="25:25" x14ac:dyDescent="0.25">
      <c r="Y73726" s="109"/>
    </row>
    <row r="73727" spans="25:25" x14ac:dyDescent="0.25">
      <c r="Y73727" s="109"/>
    </row>
    <row r="73728" spans="25:25" x14ac:dyDescent="0.25">
      <c r="Y73728" s="109"/>
    </row>
    <row r="73729" spans="25:25" x14ac:dyDescent="0.25">
      <c r="Y73729" s="109"/>
    </row>
    <row r="73730" spans="25:25" x14ac:dyDescent="0.25">
      <c r="Y73730" s="109"/>
    </row>
    <row r="73731" spans="25:25" x14ac:dyDescent="0.25">
      <c r="Y73731" s="109"/>
    </row>
    <row r="73732" spans="25:25" x14ac:dyDescent="0.25">
      <c r="Y73732" s="109"/>
    </row>
    <row r="73733" spans="25:25" x14ac:dyDescent="0.25">
      <c r="Y73733" s="109"/>
    </row>
    <row r="73734" spans="25:25" x14ac:dyDescent="0.25">
      <c r="Y73734" s="109"/>
    </row>
    <row r="73735" spans="25:25" x14ac:dyDescent="0.25">
      <c r="Y73735" s="109"/>
    </row>
    <row r="73736" spans="25:25" x14ac:dyDescent="0.25">
      <c r="Y73736" s="109"/>
    </row>
    <row r="73737" spans="25:25" x14ac:dyDescent="0.25">
      <c r="Y73737" s="109"/>
    </row>
    <row r="73738" spans="25:25" x14ac:dyDescent="0.25">
      <c r="Y73738" s="109"/>
    </row>
    <row r="73739" spans="25:25" x14ac:dyDescent="0.25">
      <c r="Y73739" s="109"/>
    </row>
    <row r="73740" spans="25:25" x14ac:dyDescent="0.25">
      <c r="Y73740" s="109"/>
    </row>
    <row r="73741" spans="25:25" x14ac:dyDescent="0.25">
      <c r="Y73741" s="109"/>
    </row>
    <row r="73742" spans="25:25" x14ac:dyDescent="0.25">
      <c r="Y73742" s="109"/>
    </row>
    <row r="73743" spans="25:25" x14ac:dyDescent="0.25">
      <c r="Y73743" s="109"/>
    </row>
    <row r="73744" spans="25:25" x14ac:dyDescent="0.25">
      <c r="Y73744" s="109"/>
    </row>
    <row r="73745" spans="25:25" x14ac:dyDescent="0.25">
      <c r="Y73745" s="109"/>
    </row>
    <row r="73746" spans="25:25" x14ac:dyDescent="0.25">
      <c r="Y73746" s="109"/>
    </row>
    <row r="73747" spans="25:25" x14ac:dyDescent="0.25">
      <c r="Y73747" s="109"/>
    </row>
    <row r="73748" spans="25:25" x14ac:dyDescent="0.25">
      <c r="Y73748" s="109"/>
    </row>
    <row r="73749" spans="25:25" x14ac:dyDescent="0.25">
      <c r="Y73749" s="109"/>
    </row>
    <row r="73750" spans="25:25" x14ac:dyDescent="0.25">
      <c r="Y73750" s="109"/>
    </row>
    <row r="73751" spans="25:25" x14ac:dyDescent="0.25">
      <c r="Y73751" s="109"/>
    </row>
    <row r="73752" spans="25:25" x14ac:dyDescent="0.25">
      <c r="Y73752" s="109"/>
    </row>
    <row r="73753" spans="25:25" x14ac:dyDescent="0.25">
      <c r="Y73753" s="109"/>
    </row>
    <row r="73754" spans="25:25" x14ac:dyDescent="0.25">
      <c r="Y73754" s="109"/>
    </row>
    <row r="73755" spans="25:25" x14ac:dyDescent="0.25">
      <c r="Y73755" s="109"/>
    </row>
    <row r="73756" spans="25:25" x14ac:dyDescent="0.25">
      <c r="Y73756" s="109"/>
    </row>
    <row r="73757" spans="25:25" x14ac:dyDescent="0.25">
      <c r="Y73757" s="109"/>
    </row>
    <row r="73758" spans="25:25" x14ac:dyDescent="0.25">
      <c r="Y73758" s="109"/>
    </row>
    <row r="73759" spans="25:25" x14ac:dyDescent="0.25">
      <c r="Y73759" s="109"/>
    </row>
    <row r="73760" spans="25:25" x14ac:dyDescent="0.25">
      <c r="Y73760" s="109"/>
    </row>
    <row r="73761" spans="25:25" x14ac:dyDescent="0.25">
      <c r="Y73761" s="109"/>
    </row>
    <row r="73762" spans="25:25" x14ac:dyDescent="0.25">
      <c r="Y73762" s="109"/>
    </row>
    <row r="73763" spans="25:25" x14ac:dyDescent="0.25">
      <c r="Y73763" s="109"/>
    </row>
    <row r="73764" spans="25:25" x14ac:dyDescent="0.25">
      <c r="Y73764" s="109"/>
    </row>
    <row r="73765" spans="25:25" x14ac:dyDescent="0.25">
      <c r="Y73765" s="109"/>
    </row>
    <row r="73766" spans="25:25" x14ac:dyDescent="0.25">
      <c r="Y73766" s="109"/>
    </row>
    <row r="73767" spans="25:25" x14ac:dyDescent="0.25">
      <c r="Y73767" s="109"/>
    </row>
    <row r="73768" spans="25:25" x14ac:dyDescent="0.25">
      <c r="Y73768" s="109"/>
    </row>
    <row r="73769" spans="25:25" x14ac:dyDescent="0.25">
      <c r="Y73769" s="109"/>
    </row>
    <row r="73770" spans="25:25" x14ac:dyDescent="0.25">
      <c r="Y73770" s="109"/>
    </row>
    <row r="73771" spans="25:25" x14ac:dyDescent="0.25">
      <c r="Y73771" s="109"/>
    </row>
    <row r="73772" spans="25:25" x14ac:dyDescent="0.25">
      <c r="Y73772" s="109"/>
    </row>
    <row r="73773" spans="25:25" x14ac:dyDescent="0.25">
      <c r="Y73773" s="109"/>
    </row>
    <row r="73774" spans="25:25" x14ac:dyDescent="0.25">
      <c r="Y73774" s="109"/>
    </row>
    <row r="73775" spans="25:25" x14ac:dyDescent="0.25">
      <c r="Y73775" s="109"/>
    </row>
    <row r="73776" spans="25:25" x14ac:dyDescent="0.25">
      <c r="Y73776" s="109"/>
    </row>
    <row r="73777" spans="25:25" x14ac:dyDescent="0.25">
      <c r="Y73777" s="109"/>
    </row>
    <row r="73778" spans="25:25" x14ac:dyDescent="0.25">
      <c r="Y73778" s="109"/>
    </row>
    <row r="73779" spans="25:25" x14ac:dyDescent="0.25">
      <c r="Y73779" s="109"/>
    </row>
    <row r="73780" spans="25:25" x14ac:dyDescent="0.25">
      <c r="Y73780" s="109"/>
    </row>
    <row r="73781" spans="25:25" x14ac:dyDescent="0.25">
      <c r="Y73781" s="109"/>
    </row>
    <row r="73782" spans="25:25" x14ac:dyDescent="0.25">
      <c r="Y73782" s="109"/>
    </row>
    <row r="73783" spans="25:25" x14ac:dyDescent="0.25">
      <c r="Y73783" s="109"/>
    </row>
    <row r="73784" spans="25:25" x14ac:dyDescent="0.25">
      <c r="Y73784" s="109"/>
    </row>
    <row r="73785" spans="25:25" x14ac:dyDescent="0.25">
      <c r="Y73785" s="109"/>
    </row>
    <row r="73786" spans="25:25" x14ac:dyDescent="0.25">
      <c r="Y73786" s="109"/>
    </row>
    <row r="73787" spans="25:25" x14ac:dyDescent="0.25">
      <c r="Y73787" s="109"/>
    </row>
    <row r="73788" spans="25:25" x14ac:dyDescent="0.25">
      <c r="Y73788" s="109"/>
    </row>
    <row r="73789" spans="25:25" x14ac:dyDescent="0.25">
      <c r="Y73789" s="109"/>
    </row>
    <row r="73790" spans="25:25" x14ac:dyDescent="0.25">
      <c r="Y73790" s="109"/>
    </row>
    <row r="73791" spans="25:25" x14ac:dyDescent="0.25">
      <c r="Y73791" s="109"/>
    </row>
    <row r="73792" spans="25:25" x14ac:dyDescent="0.25">
      <c r="Y73792" s="109"/>
    </row>
    <row r="73793" spans="25:25" x14ac:dyDescent="0.25">
      <c r="Y73793" s="109"/>
    </row>
    <row r="73794" spans="25:25" x14ac:dyDescent="0.25">
      <c r="Y73794" s="109"/>
    </row>
    <row r="73795" spans="25:25" x14ac:dyDescent="0.25">
      <c r="Y73795" s="109"/>
    </row>
    <row r="73796" spans="25:25" x14ac:dyDescent="0.25">
      <c r="Y73796" s="109"/>
    </row>
    <row r="73797" spans="25:25" x14ac:dyDescent="0.25">
      <c r="Y73797" s="109"/>
    </row>
    <row r="73798" spans="25:25" x14ac:dyDescent="0.25">
      <c r="Y73798" s="109"/>
    </row>
    <row r="73799" spans="25:25" x14ac:dyDescent="0.25">
      <c r="Y73799" s="109"/>
    </row>
    <row r="73800" spans="25:25" x14ac:dyDescent="0.25">
      <c r="Y73800" s="109"/>
    </row>
    <row r="73801" spans="25:25" x14ac:dyDescent="0.25">
      <c r="Y73801" s="109"/>
    </row>
    <row r="73802" spans="25:25" x14ac:dyDescent="0.25">
      <c r="Y73802" s="109"/>
    </row>
    <row r="73803" spans="25:25" x14ac:dyDescent="0.25">
      <c r="Y73803" s="109"/>
    </row>
    <row r="73804" spans="25:25" x14ac:dyDescent="0.25">
      <c r="Y73804" s="109"/>
    </row>
    <row r="73805" spans="25:25" x14ac:dyDescent="0.25">
      <c r="Y73805" s="109"/>
    </row>
    <row r="73806" spans="25:25" x14ac:dyDescent="0.25">
      <c r="Y73806" s="109"/>
    </row>
    <row r="73807" spans="25:25" x14ac:dyDescent="0.25">
      <c r="Y73807" s="109"/>
    </row>
    <row r="73808" spans="25:25" x14ac:dyDescent="0.25">
      <c r="Y73808" s="109"/>
    </row>
    <row r="73809" spans="25:25" x14ac:dyDescent="0.25">
      <c r="Y73809" s="109"/>
    </row>
    <row r="73810" spans="25:25" x14ac:dyDescent="0.25">
      <c r="Y73810" s="109"/>
    </row>
    <row r="73811" spans="25:25" x14ac:dyDescent="0.25">
      <c r="Y73811" s="109"/>
    </row>
    <row r="73812" spans="25:25" x14ac:dyDescent="0.25">
      <c r="Y73812" s="109"/>
    </row>
    <row r="73813" spans="25:25" x14ac:dyDescent="0.25">
      <c r="Y73813" s="109"/>
    </row>
    <row r="73814" spans="25:25" x14ac:dyDescent="0.25">
      <c r="Y73814" s="109"/>
    </row>
    <row r="73815" spans="25:25" x14ac:dyDescent="0.25">
      <c r="Y73815" s="109"/>
    </row>
    <row r="73816" spans="25:25" x14ac:dyDescent="0.25">
      <c r="Y73816" s="109"/>
    </row>
    <row r="73817" spans="25:25" x14ac:dyDescent="0.25">
      <c r="Y73817" s="109"/>
    </row>
    <row r="73818" spans="25:25" x14ac:dyDescent="0.25">
      <c r="Y73818" s="109"/>
    </row>
    <row r="73819" spans="25:25" x14ac:dyDescent="0.25">
      <c r="Y73819" s="109"/>
    </row>
    <row r="73820" spans="25:25" x14ac:dyDescent="0.25">
      <c r="Y73820" s="109"/>
    </row>
    <row r="73821" spans="25:25" x14ac:dyDescent="0.25">
      <c r="Y73821" s="109"/>
    </row>
    <row r="73822" spans="25:25" x14ac:dyDescent="0.25">
      <c r="Y73822" s="109"/>
    </row>
    <row r="73823" spans="25:25" x14ac:dyDescent="0.25">
      <c r="Y73823" s="109"/>
    </row>
    <row r="73824" spans="25:25" x14ac:dyDescent="0.25">
      <c r="Y73824" s="109"/>
    </row>
    <row r="73825" spans="25:25" x14ac:dyDescent="0.25">
      <c r="Y73825" s="109"/>
    </row>
    <row r="73826" spans="25:25" x14ac:dyDescent="0.25">
      <c r="Y73826" s="109"/>
    </row>
    <row r="73827" spans="25:25" x14ac:dyDescent="0.25">
      <c r="Y73827" s="109"/>
    </row>
    <row r="73828" spans="25:25" x14ac:dyDescent="0.25">
      <c r="Y73828" s="109"/>
    </row>
    <row r="73829" spans="25:25" x14ac:dyDescent="0.25">
      <c r="Y73829" s="109"/>
    </row>
    <row r="73830" spans="25:25" x14ac:dyDescent="0.25">
      <c r="Y73830" s="109"/>
    </row>
    <row r="73831" spans="25:25" x14ac:dyDescent="0.25">
      <c r="Y73831" s="109"/>
    </row>
    <row r="73832" spans="25:25" x14ac:dyDescent="0.25">
      <c r="Y73832" s="109"/>
    </row>
    <row r="73833" spans="25:25" x14ac:dyDescent="0.25">
      <c r="Y73833" s="109"/>
    </row>
    <row r="73834" spans="25:25" x14ac:dyDescent="0.25">
      <c r="Y73834" s="109"/>
    </row>
    <row r="73835" spans="25:25" x14ac:dyDescent="0.25">
      <c r="Y73835" s="109"/>
    </row>
    <row r="73836" spans="25:25" x14ac:dyDescent="0.25">
      <c r="Y73836" s="109"/>
    </row>
    <row r="73837" spans="25:25" x14ac:dyDescent="0.25">
      <c r="Y73837" s="109"/>
    </row>
    <row r="73838" spans="25:25" x14ac:dyDescent="0.25">
      <c r="Y73838" s="109"/>
    </row>
    <row r="73839" spans="25:25" x14ac:dyDescent="0.25">
      <c r="Y73839" s="109"/>
    </row>
    <row r="73840" spans="25:25" x14ac:dyDescent="0.25">
      <c r="Y73840" s="109"/>
    </row>
    <row r="73841" spans="25:25" x14ac:dyDescent="0.25">
      <c r="Y73841" s="109"/>
    </row>
    <row r="73842" spans="25:25" x14ac:dyDescent="0.25">
      <c r="Y73842" s="109"/>
    </row>
    <row r="73843" spans="25:25" x14ac:dyDescent="0.25">
      <c r="Y73843" s="109"/>
    </row>
    <row r="73844" spans="25:25" x14ac:dyDescent="0.25">
      <c r="Y73844" s="109"/>
    </row>
    <row r="73845" spans="25:25" x14ac:dyDescent="0.25">
      <c r="Y73845" s="109"/>
    </row>
    <row r="73846" spans="25:25" x14ac:dyDescent="0.25">
      <c r="Y73846" s="109"/>
    </row>
    <row r="73847" spans="25:25" x14ac:dyDescent="0.25">
      <c r="Y73847" s="109"/>
    </row>
    <row r="73848" spans="25:25" x14ac:dyDescent="0.25">
      <c r="Y73848" s="109"/>
    </row>
    <row r="73849" spans="25:25" x14ac:dyDescent="0.25">
      <c r="Y73849" s="109"/>
    </row>
    <row r="73850" spans="25:25" x14ac:dyDescent="0.25">
      <c r="Y73850" s="109"/>
    </row>
    <row r="73851" spans="25:25" x14ac:dyDescent="0.25">
      <c r="Y73851" s="109"/>
    </row>
    <row r="73852" spans="25:25" x14ac:dyDescent="0.25">
      <c r="Y73852" s="109"/>
    </row>
    <row r="73853" spans="25:25" x14ac:dyDescent="0.25">
      <c r="Y73853" s="109"/>
    </row>
    <row r="73854" spans="25:25" x14ac:dyDescent="0.25">
      <c r="Y73854" s="109"/>
    </row>
    <row r="73855" spans="25:25" x14ac:dyDescent="0.25">
      <c r="Y73855" s="109"/>
    </row>
    <row r="73856" spans="25:25" x14ac:dyDescent="0.25">
      <c r="Y73856" s="109"/>
    </row>
    <row r="73857" spans="25:25" x14ac:dyDescent="0.25">
      <c r="Y73857" s="109"/>
    </row>
    <row r="73858" spans="25:25" x14ac:dyDescent="0.25">
      <c r="Y73858" s="109"/>
    </row>
    <row r="73859" spans="25:25" x14ac:dyDescent="0.25">
      <c r="Y73859" s="109"/>
    </row>
    <row r="73860" spans="25:25" x14ac:dyDescent="0.25">
      <c r="Y73860" s="109"/>
    </row>
    <row r="73861" spans="25:25" x14ac:dyDescent="0.25">
      <c r="Y73861" s="109"/>
    </row>
    <row r="73862" spans="25:25" x14ac:dyDescent="0.25">
      <c r="Y73862" s="109"/>
    </row>
    <row r="73863" spans="25:25" x14ac:dyDescent="0.25">
      <c r="Y73863" s="109"/>
    </row>
    <row r="73864" spans="25:25" x14ac:dyDescent="0.25">
      <c r="Y73864" s="109"/>
    </row>
    <row r="73865" spans="25:25" x14ac:dyDescent="0.25">
      <c r="Y73865" s="109"/>
    </row>
    <row r="73866" spans="25:25" x14ac:dyDescent="0.25">
      <c r="Y73866" s="109"/>
    </row>
    <row r="73867" spans="25:25" x14ac:dyDescent="0.25">
      <c r="Y73867" s="109"/>
    </row>
    <row r="73868" spans="25:25" x14ac:dyDescent="0.25">
      <c r="Y73868" s="109"/>
    </row>
    <row r="73869" spans="25:25" x14ac:dyDescent="0.25">
      <c r="Y73869" s="109"/>
    </row>
    <row r="73870" spans="25:25" x14ac:dyDescent="0.25">
      <c r="Y73870" s="109"/>
    </row>
    <row r="73871" spans="25:25" x14ac:dyDescent="0.25">
      <c r="Y73871" s="109"/>
    </row>
    <row r="73872" spans="25:25" x14ac:dyDescent="0.25">
      <c r="Y73872" s="109"/>
    </row>
    <row r="73873" spans="25:25" x14ac:dyDescent="0.25">
      <c r="Y73873" s="109"/>
    </row>
    <row r="73874" spans="25:25" x14ac:dyDescent="0.25">
      <c r="Y73874" s="109"/>
    </row>
    <row r="73875" spans="25:25" x14ac:dyDescent="0.25">
      <c r="Y73875" s="109"/>
    </row>
    <row r="73876" spans="25:25" x14ac:dyDescent="0.25">
      <c r="Y73876" s="109"/>
    </row>
    <row r="73877" spans="25:25" x14ac:dyDescent="0.25">
      <c r="Y73877" s="109"/>
    </row>
    <row r="73878" spans="25:25" x14ac:dyDescent="0.25">
      <c r="Y73878" s="109"/>
    </row>
    <row r="73879" spans="25:25" x14ac:dyDescent="0.25">
      <c r="Y73879" s="109"/>
    </row>
    <row r="73880" spans="25:25" x14ac:dyDescent="0.25">
      <c r="Y73880" s="109"/>
    </row>
    <row r="73881" spans="25:25" x14ac:dyDescent="0.25">
      <c r="Y73881" s="109"/>
    </row>
    <row r="73882" spans="25:25" x14ac:dyDescent="0.25">
      <c r="Y73882" s="109"/>
    </row>
    <row r="73883" spans="25:25" x14ac:dyDescent="0.25">
      <c r="Y73883" s="109"/>
    </row>
    <row r="73884" spans="25:25" x14ac:dyDescent="0.25">
      <c r="Y73884" s="109"/>
    </row>
    <row r="73885" spans="25:25" x14ac:dyDescent="0.25">
      <c r="Y73885" s="109"/>
    </row>
    <row r="73886" spans="25:25" x14ac:dyDescent="0.25">
      <c r="Y73886" s="109"/>
    </row>
    <row r="73887" spans="25:25" x14ac:dyDescent="0.25">
      <c r="Y73887" s="109"/>
    </row>
    <row r="73888" spans="25:25" x14ac:dyDescent="0.25">
      <c r="Y73888" s="109"/>
    </row>
    <row r="73889" spans="25:25" x14ac:dyDescent="0.25">
      <c r="Y73889" s="109"/>
    </row>
    <row r="73890" spans="25:25" x14ac:dyDescent="0.25">
      <c r="Y73890" s="109"/>
    </row>
    <row r="73891" spans="25:25" x14ac:dyDescent="0.25">
      <c r="Y73891" s="109"/>
    </row>
    <row r="73892" spans="25:25" x14ac:dyDescent="0.25">
      <c r="Y73892" s="109"/>
    </row>
    <row r="73893" spans="25:25" x14ac:dyDescent="0.25">
      <c r="Y73893" s="109"/>
    </row>
    <row r="73894" spans="25:25" x14ac:dyDescent="0.25">
      <c r="Y73894" s="109"/>
    </row>
    <row r="73895" spans="25:25" x14ac:dyDescent="0.25">
      <c r="Y73895" s="109"/>
    </row>
    <row r="73896" spans="25:25" x14ac:dyDescent="0.25">
      <c r="Y73896" s="109"/>
    </row>
    <row r="73897" spans="25:25" x14ac:dyDescent="0.25">
      <c r="Y73897" s="109"/>
    </row>
    <row r="73898" spans="25:25" x14ac:dyDescent="0.25">
      <c r="Y73898" s="109"/>
    </row>
    <row r="73899" spans="25:25" x14ac:dyDescent="0.25">
      <c r="Y73899" s="109"/>
    </row>
    <row r="73900" spans="25:25" x14ac:dyDescent="0.25">
      <c r="Y73900" s="109"/>
    </row>
    <row r="73901" spans="25:25" x14ac:dyDescent="0.25">
      <c r="Y73901" s="109"/>
    </row>
    <row r="73902" spans="25:25" x14ac:dyDescent="0.25">
      <c r="Y73902" s="109"/>
    </row>
    <row r="73903" spans="25:25" x14ac:dyDescent="0.25">
      <c r="Y73903" s="109"/>
    </row>
    <row r="73904" spans="25:25" x14ac:dyDescent="0.25">
      <c r="Y73904" s="109"/>
    </row>
    <row r="73905" spans="25:25" x14ac:dyDescent="0.25">
      <c r="Y73905" s="109"/>
    </row>
    <row r="73906" spans="25:25" x14ac:dyDescent="0.25">
      <c r="Y73906" s="109"/>
    </row>
    <row r="73907" spans="25:25" x14ac:dyDescent="0.25">
      <c r="Y73907" s="109"/>
    </row>
    <row r="73908" spans="25:25" x14ac:dyDescent="0.25">
      <c r="Y73908" s="109"/>
    </row>
    <row r="73909" spans="25:25" x14ac:dyDescent="0.25">
      <c r="Y73909" s="109"/>
    </row>
    <row r="73910" spans="25:25" x14ac:dyDescent="0.25">
      <c r="Y73910" s="109"/>
    </row>
    <row r="73911" spans="25:25" x14ac:dyDescent="0.25">
      <c r="Y73911" s="109"/>
    </row>
    <row r="73912" spans="25:25" x14ac:dyDescent="0.25">
      <c r="Y73912" s="109"/>
    </row>
    <row r="73913" spans="25:25" x14ac:dyDescent="0.25">
      <c r="Y73913" s="109"/>
    </row>
    <row r="73914" spans="25:25" x14ac:dyDescent="0.25">
      <c r="Y73914" s="109"/>
    </row>
    <row r="73915" spans="25:25" x14ac:dyDescent="0.25">
      <c r="Y73915" s="109"/>
    </row>
    <row r="73916" spans="25:25" x14ac:dyDescent="0.25">
      <c r="Y73916" s="109"/>
    </row>
    <row r="73917" spans="25:25" x14ac:dyDescent="0.25">
      <c r="Y73917" s="109"/>
    </row>
    <row r="73918" spans="25:25" x14ac:dyDescent="0.25">
      <c r="Y73918" s="109"/>
    </row>
    <row r="73919" spans="25:25" x14ac:dyDescent="0.25">
      <c r="Y73919" s="109"/>
    </row>
    <row r="73920" spans="25:25" x14ac:dyDescent="0.25">
      <c r="Y73920" s="109"/>
    </row>
    <row r="73921" spans="25:25" x14ac:dyDescent="0.25">
      <c r="Y73921" s="109"/>
    </row>
    <row r="73922" spans="25:25" x14ac:dyDescent="0.25">
      <c r="Y73922" s="109"/>
    </row>
    <row r="73923" spans="25:25" x14ac:dyDescent="0.25">
      <c r="Y73923" s="109"/>
    </row>
    <row r="73924" spans="25:25" x14ac:dyDescent="0.25">
      <c r="Y73924" s="109"/>
    </row>
    <row r="73925" spans="25:25" x14ac:dyDescent="0.25">
      <c r="Y73925" s="109"/>
    </row>
    <row r="73926" spans="25:25" x14ac:dyDescent="0.25">
      <c r="Y73926" s="109"/>
    </row>
    <row r="73927" spans="25:25" x14ac:dyDescent="0.25">
      <c r="Y73927" s="109"/>
    </row>
    <row r="73928" spans="25:25" x14ac:dyDescent="0.25">
      <c r="Y73928" s="109"/>
    </row>
    <row r="73929" spans="25:25" x14ac:dyDescent="0.25">
      <c r="Y73929" s="109"/>
    </row>
    <row r="73930" spans="25:25" x14ac:dyDescent="0.25">
      <c r="Y73930" s="109"/>
    </row>
    <row r="73931" spans="25:25" x14ac:dyDescent="0.25">
      <c r="Y73931" s="109"/>
    </row>
    <row r="73932" spans="25:25" x14ac:dyDescent="0.25">
      <c r="Y73932" s="109"/>
    </row>
    <row r="73933" spans="25:25" x14ac:dyDescent="0.25">
      <c r="Y73933" s="109"/>
    </row>
    <row r="73934" spans="25:25" x14ac:dyDescent="0.25">
      <c r="Y73934" s="109"/>
    </row>
    <row r="73935" spans="25:25" x14ac:dyDescent="0.25">
      <c r="Y73935" s="109"/>
    </row>
    <row r="73936" spans="25:25" x14ac:dyDescent="0.25">
      <c r="Y73936" s="109"/>
    </row>
    <row r="73937" spans="25:25" x14ac:dyDescent="0.25">
      <c r="Y73937" s="109"/>
    </row>
    <row r="73938" spans="25:25" x14ac:dyDescent="0.25">
      <c r="Y73938" s="109"/>
    </row>
    <row r="73939" spans="25:25" x14ac:dyDescent="0.25">
      <c r="Y73939" s="109"/>
    </row>
    <row r="73940" spans="25:25" x14ac:dyDescent="0.25">
      <c r="Y73940" s="109"/>
    </row>
    <row r="73941" spans="25:25" x14ac:dyDescent="0.25">
      <c r="Y73941" s="109"/>
    </row>
    <row r="73942" spans="25:25" x14ac:dyDescent="0.25">
      <c r="Y73942" s="109"/>
    </row>
    <row r="73943" spans="25:25" x14ac:dyDescent="0.25">
      <c r="Y73943" s="109"/>
    </row>
    <row r="73944" spans="25:25" x14ac:dyDescent="0.25">
      <c r="Y73944" s="109"/>
    </row>
    <row r="73945" spans="25:25" x14ac:dyDescent="0.25">
      <c r="Y73945" s="109"/>
    </row>
    <row r="73946" spans="25:25" x14ac:dyDescent="0.25">
      <c r="Y73946" s="109"/>
    </row>
    <row r="73947" spans="25:25" x14ac:dyDescent="0.25">
      <c r="Y73947" s="109"/>
    </row>
    <row r="73948" spans="25:25" x14ac:dyDescent="0.25">
      <c r="Y73948" s="109"/>
    </row>
    <row r="73949" spans="25:25" x14ac:dyDescent="0.25">
      <c r="Y73949" s="109"/>
    </row>
    <row r="73950" spans="25:25" x14ac:dyDescent="0.25">
      <c r="Y73950" s="109"/>
    </row>
    <row r="73951" spans="25:25" x14ac:dyDescent="0.25">
      <c r="Y73951" s="109"/>
    </row>
    <row r="73952" spans="25:25" x14ac:dyDescent="0.25">
      <c r="Y73952" s="109"/>
    </row>
    <row r="73953" spans="25:25" x14ac:dyDescent="0.25">
      <c r="Y73953" s="109"/>
    </row>
    <row r="73954" spans="25:25" x14ac:dyDescent="0.25">
      <c r="Y73954" s="109"/>
    </row>
    <row r="73955" spans="25:25" x14ac:dyDescent="0.25">
      <c r="Y73955" s="109"/>
    </row>
    <row r="73956" spans="25:25" x14ac:dyDescent="0.25">
      <c r="Y73956" s="109"/>
    </row>
    <row r="73957" spans="25:25" x14ac:dyDescent="0.25">
      <c r="Y73957" s="109"/>
    </row>
    <row r="73958" spans="25:25" x14ac:dyDescent="0.25">
      <c r="Y73958" s="109"/>
    </row>
    <row r="73959" spans="25:25" x14ac:dyDescent="0.25">
      <c r="Y73959" s="109"/>
    </row>
    <row r="73960" spans="25:25" x14ac:dyDescent="0.25">
      <c r="Y73960" s="109"/>
    </row>
    <row r="73961" spans="25:25" x14ac:dyDescent="0.25">
      <c r="Y73961" s="109"/>
    </row>
    <row r="73962" spans="25:25" x14ac:dyDescent="0.25">
      <c r="Y73962" s="109"/>
    </row>
    <row r="73963" spans="25:25" x14ac:dyDescent="0.25">
      <c r="Y73963" s="109"/>
    </row>
    <row r="73964" spans="25:25" x14ac:dyDescent="0.25">
      <c r="Y73964" s="109"/>
    </row>
    <row r="73965" spans="25:25" x14ac:dyDescent="0.25">
      <c r="Y73965" s="109"/>
    </row>
    <row r="73966" spans="25:25" x14ac:dyDescent="0.25">
      <c r="Y73966" s="109"/>
    </row>
    <row r="73967" spans="25:25" x14ac:dyDescent="0.25">
      <c r="Y73967" s="109"/>
    </row>
    <row r="73968" spans="25:25" x14ac:dyDescent="0.25">
      <c r="Y73968" s="109"/>
    </row>
    <row r="73969" spans="25:25" x14ac:dyDescent="0.25">
      <c r="Y73969" s="109"/>
    </row>
    <row r="73970" spans="25:25" x14ac:dyDescent="0.25">
      <c r="Y73970" s="109"/>
    </row>
    <row r="73971" spans="25:25" x14ac:dyDescent="0.25">
      <c r="Y73971" s="109"/>
    </row>
    <row r="73972" spans="25:25" x14ac:dyDescent="0.25">
      <c r="Y73972" s="109"/>
    </row>
    <row r="73973" spans="25:25" x14ac:dyDescent="0.25">
      <c r="Y73973" s="109"/>
    </row>
    <row r="73974" spans="25:25" x14ac:dyDescent="0.25">
      <c r="Y73974" s="109"/>
    </row>
    <row r="73975" spans="25:25" x14ac:dyDescent="0.25">
      <c r="Y73975" s="109"/>
    </row>
    <row r="73976" spans="25:25" x14ac:dyDescent="0.25">
      <c r="Y73976" s="109"/>
    </row>
    <row r="73977" spans="25:25" x14ac:dyDescent="0.25">
      <c r="Y73977" s="109"/>
    </row>
    <row r="73978" spans="25:25" x14ac:dyDescent="0.25">
      <c r="Y73978" s="109"/>
    </row>
    <row r="73979" spans="25:25" x14ac:dyDescent="0.25">
      <c r="Y73979" s="109"/>
    </row>
    <row r="73980" spans="25:25" x14ac:dyDescent="0.25">
      <c r="Y73980" s="109"/>
    </row>
    <row r="73981" spans="25:25" x14ac:dyDescent="0.25">
      <c r="Y73981" s="109"/>
    </row>
    <row r="73982" spans="25:25" x14ac:dyDescent="0.25">
      <c r="Y73982" s="109"/>
    </row>
    <row r="73983" spans="25:25" x14ac:dyDescent="0.25">
      <c r="Y73983" s="109"/>
    </row>
    <row r="73984" spans="25:25" x14ac:dyDescent="0.25">
      <c r="Y73984" s="109"/>
    </row>
    <row r="73985" spans="25:25" x14ac:dyDescent="0.25">
      <c r="Y73985" s="109"/>
    </row>
    <row r="73986" spans="25:25" x14ac:dyDescent="0.25">
      <c r="Y73986" s="109"/>
    </row>
    <row r="73987" spans="25:25" x14ac:dyDescent="0.25">
      <c r="Y73987" s="109"/>
    </row>
    <row r="73988" spans="25:25" x14ac:dyDescent="0.25">
      <c r="Y73988" s="109"/>
    </row>
    <row r="73989" spans="25:25" x14ac:dyDescent="0.25">
      <c r="Y73989" s="109"/>
    </row>
    <row r="73990" spans="25:25" x14ac:dyDescent="0.25">
      <c r="Y73990" s="109"/>
    </row>
    <row r="73991" spans="25:25" x14ac:dyDescent="0.25">
      <c r="Y73991" s="109"/>
    </row>
    <row r="73992" spans="25:25" x14ac:dyDescent="0.25">
      <c r="Y73992" s="109"/>
    </row>
    <row r="73993" spans="25:25" x14ac:dyDescent="0.25">
      <c r="Y73993" s="109"/>
    </row>
    <row r="73994" spans="25:25" x14ac:dyDescent="0.25">
      <c r="Y73994" s="109"/>
    </row>
    <row r="73995" spans="25:25" x14ac:dyDescent="0.25">
      <c r="Y73995" s="109"/>
    </row>
    <row r="73996" spans="25:25" x14ac:dyDescent="0.25">
      <c r="Y73996" s="109"/>
    </row>
    <row r="73997" spans="25:25" x14ac:dyDescent="0.25">
      <c r="Y73997" s="109"/>
    </row>
    <row r="73998" spans="25:25" x14ac:dyDescent="0.25">
      <c r="Y73998" s="109"/>
    </row>
    <row r="73999" spans="25:25" x14ac:dyDescent="0.25">
      <c r="Y73999" s="109"/>
    </row>
    <row r="74000" spans="25:25" x14ac:dyDescent="0.25">
      <c r="Y74000" s="109"/>
    </row>
    <row r="74001" spans="25:25" x14ac:dyDescent="0.25">
      <c r="Y74001" s="109"/>
    </row>
    <row r="74002" spans="25:25" x14ac:dyDescent="0.25">
      <c r="Y74002" s="109"/>
    </row>
    <row r="74003" spans="25:25" x14ac:dyDescent="0.25">
      <c r="Y74003" s="109"/>
    </row>
    <row r="74004" spans="25:25" x14ac:dyDescent="0.25">
      <c r="Y74004" s="109"/>
    </row>
    <row r="74005" spans="25:25" x14ac:dyDescent="0.25">
      <c r="Y74005" s="109"/>
    </row>
    <row r="74006" spans="25:25" x14ac:dyDescent="0.25">
      <c r="Y74006" s="109"/>
    </row>
    <row r="74007" spans="25:25" x14ac:dyDescent="0.25">
      <c r="Y74007" s="109"/>
    </row>
    <row r="74008" spans="25:25" x14ac:dyDescent="0.25">
      <c r="Y74008" s="109"/>
    </row>
    <row r="74009" spans="25:25" x14ac:dyDescent="0.25">
      <c r="Y74009" s="109"/>
    </row>
    <row r="74010" spans="25:25" x14ac:dyDescent="0.25">
      <c r="Y74010" s="109"/>
    </row>
    <row r="74011" spans="25:25" x14ac:dyDescent="0.25">
      <c r="Y74011" s="109"/>
    </row>
    <row r="74012" spans="25:25" x14ac:dyDescent="0.25">
      <c r="Y74012" s="109"/>
    </row>
    <row r="74013" spans="25:25" x14ac:dyDescent="0.25">
      <c r="Y74013" s="109"/>
    </row>
    <row r="74014" spans="25:25" x14ac:dyDescent="0.25">
      <c r="Y74014" s="109"/>
    </row>
    <row r="74015" spans="25:25" x14ac:dyDescent="0.25">
      <c r="Y74015" s="109"/>
    </row>
    <row r="74016" spans="25:25" x14ac:dyDescent="0.25">
      <c r="Y74016" s="109"/>
    </row>
    <row r="74017" spans="25:25" x14ac:dyDescent="0.25">
      <c r="Y74017" s="109"/>
    </row>
    <row r="74018" spans="25:25" x14ac:dyDescent="0.25">
      <c r="Y74018" s="109"/>
    </row>
    <row r="74019" spans="25:25" x14ac:dyDescent="0.25">
      <c r="Y74019" s="109"/>
    </row>
    <row r="74020" spans="25:25" x14ac:dyDescent="0.25">
      <c r="Y74020" s="109"/>
    </row>
    <row r="74021" spans="25:25" x14ac:dyDescent="0.25">
      <c r="Y74021" s="109"/>
    </row>
    <row r="74022" spans="25:25" x14ac:dyDescent="0.25">
      <c r="Y74022" s="109"/>
    </row>
    <row r="74023" spans="25:25" x14ac:dyDescent="0.25">
      <c r="Y74023" s="109"/>
    </row>
    <row r="74024" spans="25:25" x14ac:dyDescent="0.25">
      <c r="Y74024" s="109"/>
    </row>
    <row r="74025" spans="25:25" x14ac:dyDescent="0.25">
      <c r="Y74025" s="109"/>
    </row>
    <row r="74026" spans="25:25" x14ac:dyDescent="0.25">
      <c r="Y74026" s="109"/>
    </row>
    <row r="74027" spans="25:25" x14ac:dyDescent="0.25">
      <c r="Y74027" s="109"/>
    </row>
    <row r="74028" spans="25:25" x14ac:dyDescent="0.25">
      <c r="Y74028" s="109"/>
    </row>
    <row r="74029" spans="25:25" x14ac:dyDescent="0.25">
      <c r="Y74029" s="109"/>
    </row>
    <row r="74030" spans="25:25" x14ac:dyDescent="0.25">
      <c r="Y74030" s="109"/>
    </row>
    <row r="74031" spans="25:25" x14ac:dyDescent="0.25">
      <c r="Y74031" s="109"/>
    </row>
    <row r="74032" spans="25:25" x14ac:dyDescent="0.25">
      <c r="Y74032" s="109"/>
    </row>
    <row r="74033" spans="25:25" x14ac:dyDescent="0.25">
      <c r="Y74033" s="109"/>
    </row>
    <row r="74034" spans="25:25" x14ac:dyDescent="0.25">
      <c r="Y74034" s="109"/>
    </row>
    <row r="74035" spans="25:25" x14ac:dyDescent="0.25">
      <c r="Y74035" s="109"/>
    </row>
    <row r="74036" spans="25:25" x14ac:dyDescent="0.25">
      <c r="Y74036" s="109"/>
    </row>
    <row r="74037" spans="25:25" x14ac:dyDescent="0.25">
      <c r="Y74037" s="109"/>
    </row>
    <row r="74038" spans="25:25" x14ac:dyDescent="0.25">
      <c r="Y74038" s="109"/>
    </row>
    <row r="74039" spans="25:25" x14ac:dyDescent="0.25">
      <c r="Y74039" s="109"/>
    </row>
    <row r="74040" spans="25:25" x14ac:dyDescent="0.25">
      <c r="Y74040" s="109"/>
    </row>
    <row r="74041" spans="25:25" x14ac:dyDescent="0.25">
      <c r="Y74041" s="109"/>
    </row>
    <row r="74042" spans="25:25" x14ac:dyDescent="0.25">
      <c r="Y74042" s="109"/>
    </row>
    <row r="74043" spans="25:25" x14ac:dyDescent="0.25">
      <c r="Y74043" s="109"/>
    </row>
    <row r="74044" spans="25:25" x14ac:dyDescent="0.25">
      <c r="Y74044" s="109"/>
    </row>
    <row r="74045" spans="25:25" x14ac:dyDescent="0.25">
      <c r="Y74045" s="109"/>
    </row>
    <row r="74046" spans="25:25" x14ac:dyDescent="0.25">
      <c r="Y74046" s="109"/>
    </row>
    <row r="74047" spans="25:25" x14ac:dyDescent="0.25">
      <c r="Y74047" s="109"/>
    </row>
    <row r="74048" spans="25:25" x14ac:dyDescent="0.25">
      <c r="Y74048" s="109"/>
    </row>
    <row r="74049" spans="25:25" x14ac:dyDescent="0.25">
      <c r="Y74049" s="109"/>
    </row>
    <row r="74050" spans="25:25" x14ac:dyDescent="0.25">
      <c r="Y74050" s="109"/>
    </row>
    <row r="74051" spans="25:25" x14ac:dyDescent="0.25">
      <c r="Y74051" s="109"/>
    </row>
    <row r="74052" spans="25:25" x14ac:dyDescent="0.25">
      <c r="Y74052" s="109"/>
    </row>
    <row r="74053" spans="25:25" x14ac:dyDescent="0.25">
      <c r="Y74053" s="109"/>
    </row>
    <row r="74054" spans="25:25" x14ac:dyDescent="0.25">
      <c r="Y74054" s="109"/>
    </row>
    <row r="74055" spans="25:25" x14ac:dyDescent="0.25">
      <c r="Y74055" s="109"/>
    </row>
    <row r="74056" spans="25:25" x14ac:dyDescent="0.25">
      <c r="Y74056" s="109"/>
    </row>
    <row r="74057" spans="25:25" x14ac:dyDescent="0.25">
      <c r="Y74057" s="109"/>
    </row>
    <row r="74058" spans="25:25" x14ac:dyDescent="0.25">
      <c r="Y74058" s="109"/>
    </row>
    <row r="74059" spans="25:25" x14ac:dyDescent="0.25">
      <c r="Y74059" s="109"/>
    </row>
    <row r="74060" spans="25:25" x14ac:dyDescent="0.25">
      <c r="Y74060" s="109"/>
    </row>
    <row r="74061" spans="25:25" x14ac:dyDescent="0.25">
      <c r="Y74061" s="109"/>
    </row>
    <row r="74062" spans="25:25" x14ac:dyDescent="0.25">
      <c r="Y74062" s="109"/>
    </row>
    <row r="74063" spans="25:25" x14ac:dyDescent="0.25">
      <c r="Y74063" s="109"/>
    </row>
    <row r="74064" spans="25:25" x14ac:dyDescent="0.25">
      <c r="Y74064" s="109"/>
    </row>
    <row r="74065" spans="25:25" x14ac:dyDescent="0.25">
      <c r="Y74065" s="109"/>
    </row>
    <row r="74066" spans="25:25" x14ac:dyDescent="0.25">
      <c r="Y74066" s="109"/>
    </row>
    <row r="74067" spans="25:25" x14ac:dyDescent="0.25">
      <c r="Y74067" s="109"/>
    </row>
    <row r="74068" spans="25:25" x14ac:dyDescent="0.25">
      <c r="Y74068" s="109"/>
    </row>
    <row r="74069" spans="25:25" x14ac:dyDescent="0.25">
      <c r="Y74069" s="109"/>
    </row>
    <row r="74070" spans="25:25" x14ac:dyDescent="0.25">
      <c r="Y74070" s="109"/>
    </row>
    <row r="74071" spans="25:25" x14ac:dyDescent="0.25">
      <c r="Y74071" s="109"/>
    </row>
    <row r="74072" spans="25:25" x14ac:dyDescent="0.25">
      <c r="Y74072" s="109"/>
    </row>
    <row r="74073" spans="25:25" x14ac:dyDescent="0.25">
      <c r="Y74073" s="109"/>
    </row>
    <row r="74074" spans="25:25" x14ac:dyDescent="0.25">
      <c r="Y74074" s="109"/>
    </row>
    <row r="74075" spans="25:25" x14ac:dyDescent="0.25">
      <c r="Y74075" s="109"/>
    </row>
    <row r="74076" spans="25:25" x14ac:dyDescent="0.25">
      <c r="Y74076" s="109"/>
    </row>
    <row r="74077" spans="25:25" x14ac:dyDescent="0.25">
      <c r="Y74077" s="109"/>
    </row>
    <row r="74078" spans="25:25" x14ac:dyDescent="0.25">
      <c r="Y74078" s="109"/>
    </row>
    <row r="74079" spans="25:25" x14ac:dyDescent="0.25">
      <c r="Y74079" s="109"/>
    </row>
    <row r="74080" spans="25:25" x14ac:dyDescent="0.25">
      <c r="Y74080" s="109"/>
    </row>
    <row r="74081" spans="25:25" x14ac:dyDescent="0.25">
      <c r="Y74081" s="109"/>
    </row>
    <row r="74082" spans="25:25" x14ac:dyDescent="0.25">
      <c r="Y74082" s="109"/>
    </row>
    <row r="74083" spans="25:25" x14ac:dyDescent="0.25">
      <c r="Y74083" s="109"/>
    </row>
    <row r="74084" spans="25:25" x14ac:dyDescent="0.25">
      <c r="Y74084" s="109"/>
    </row>
    <row r="74085" spans="25:25" x14ac:dyDescent="0.25">
      <c r="Y74085" s="109"/>
    </row>
    <row r="74086" spans="25:25" x14ac:dyDescent="0.25">
      <c r="Y74086" s="109"/>
    </row>
    <row r="74087" spans="25:25" x14ac:dyDescent="0.25">
      <c r="Y74087" s="109"/>
    </row>
    <row r="74088" spans="25:25" x14ac:dyDescent="0.25">
      <c r="Y74088" s="109"/>
    </row>
    <row r="74089" spans="25:25" x14ac:dyDescent="0.25">
      <c r="Y74089" s="109"/>
    </row>
    <row r="74090" spans="25:25" x14ac:dyDescent="0.25">
      <c r="Y74090" s="109"/>
    </row>
    <row r="74091" spans="25:25" x14ac:dyDescent="0.25">
      <c r="Y74091" s="109"/>
    </row>
    <row r="74092" spans="25:25" x14ac:dyDescent="0.25">
      <c r="Y74092" s="109"/>
    </row>
    <row r="74093" spans="25:25" x14ac:dyDescent="0.25">
      <c r="Y74093" s="109"/>
    </row>
    <row r="74094" spans="25:25" x14ac:dyDescent="0.25">
      <c r="Y74094" s="109"/>
    </row>
    <row r="74095" spans="25:25" x14ac:dyDescent="0.25">
      <c r="Y74095" s="109"/>
    </row>
    <row r="74096" spans="25:25" x14ac:dyDescent="0.25">
      <c r="Y74096" s="109"/>
    </row>
    <row r="74097" spans="25:25" x14ac:dyDescent="0.25">
      <c r="Y74097" s="109"/>
    </row>
    <row r="74098" spans="25:25" x14ac:dyDescent="0.25">
      <c r="Y74098" s="109"/>
    </row>
    <row r="74099" spans="25:25" x14ac:dyDescent="0.25">
      <c r="Y74099" s="109"/>
    </row>
    <row r="74100" spans="25:25" x14ac:dyDescent="0.25">
      <c r="Y74100" s="109"/>
    </row>
    <row r="74101" spans="25:25" x14ac:dyDescent="0.25">
      <c r="Y74101" s="109"/>
    </row>
    <row r="74102" spans="25:25" x14ac:dyDescent="0.25">
      <c r="Y74102" s="109"/>
    </row>
    <row r="74103" spans="25:25" x14ac:dyDescent="0.25">
      <c r="Y74103" s="109"/>
    </row>
    <row r="74104" spans="25:25" x14ac:dyDescent="0.25">
      <c r="Y74104" s="109"/>
    </row>
    <row r="74105" spans="25:25" x14ac:dyDescent="0.25">
      <c r="Y74105" s="109"/>
    </row>
    <row r="74106" spans="25:25" x14ac:dyDescent="0.25">
      <c r="Y74106" s="109"/>
    </row>
    <row r="74107" spans="25:25" x14ac:dyDescent="0.25">
      <c r="Y74107" s="109"/>
    </row>
    <row r="74108" spans="25:25" x14ac:dyDescent="0.25">
      <c r="Y74108" s="109"/>
    </row>
    <row r="74109" spans="25:25" x14ac:dyDescent="0.25">
      <c r="Y74109" s="109"/>
    </row>
    <row r="74110" spans="25:25" x14ac:dyDescent="0.25">
      <c r="Y74110" s="109"/>
    </row>
    <row r="74111" spans="25:25" x14ac:dyDescent="0.25">
      <c r="Y74111" s="109"/>
    </row>
    <row r="74112" spans="25:25" x14ac:dyDescent="0.25">
      <c r="Y74112" s="109"/>
    </row>
    <row r="74113" spans="25:25" x14ac:dyDescent="0.25">
      <c r="Y74113" s="109"/>
    </row>
    <row r="74114" spans="25:25" x14ac:dyDescent="0.25">
      <c r="Y74114" s="109"/>
    </row>
    <row r="74115" spans="25:25" x14ac:dyDescent="0.25">
      <c r="Y74115" s="109"/>
    </row>
    <row r="74116" spans="25:25" x14ac:dyDescent="0.25">
      <c r="Y74116" s="109"/>
    </row>
    <row r="74117" spans="25:25" x14ac:dyDescent="0.25">
      <c r="Y74117" s="109"/>
    </row>
    <row r="74118" spans="25:25" x14ac:dyDescent="0.25">
      <c r="Y74118" s="109"/>
    </row>
    <row r="74119" spans="25:25" x14ac:dyDescent="0.25">
      <c r="Y74119" s="109"/>
    </row>
    <row r="74120" spans="25:25" x14ac:dyDescent="0.25">
      <c r="Y74120" s="109"/>
    </row>
    <row r="74121" spans="25:25" x14ac:dyDescent="0.25">
      <c r="Y74121" s="109"/>
    </row>
    <row r="74122" spans="25:25" x14ac:dyDescent="0.25">
      <c r="Y74122" s="109"/>
    </row>
    <row r="74123" spans="25:25" x14ac:dyDescent="0.25">
      <c r="Y74123" s="109"/>
    </row>
    <row r="74124" spans="25:25" x14ac:dyDescent="0.25">
      <c r="Y74124" s="109"/>
    </row>
    <row r="74125" spans="25:25" x14ac:dyDescent="0.25">
      <c r="Y74125" s="109"/>
    </row>
    <row r="74126" spans="25:25" x14ac:dyDescent="0.25">
      <c r="Y74126" s="109"/>
    </row>
    <row r="74127" spans="25:25" x14ac:dyDescent="0.25">
      <c r="Y74127" s="109"/>
    </row>
    <row r="74128" spans="25:25" x14ac:dyDescent="0.25">
      <c r="Y74128" s="109"/>
    </row>
    <row r="74129" spans="25:25" x14ac:dyDescent="0.25">
      <c r="Y74129" s="109"/>
    </row>
    <row r="74130" spans="25:25" x14ac:dyDescent="0.25">
      <c r="Y74130" s="109"/>
    </row>
    <row r="74131" spans="25:25" x14ac:dyDescent="0.25">
      <c r="Y74131" s="109"/>
    </row>
    <row r="74132" spans="25:25" x14ac:dyDescent="0.25">
      <c r="Y74132" s="109"/>
    </row>
    <row r="74133" spans="25:25" x14ac:dyDescent="0.25">
      <c r="Y74133" s="109"/>
    </row>
    <row r="74134" spans="25:25" x14ac:dyDescent="0.25">
      <c r="Y74134" s="109"/>
    </row>
    <row r="74135" spans="25:25" x14ac:dyDescent="0.25">
      <c r="Y74135" s="109"/>
    </row>
    <row r="74136" spans="25:25" x14ac:dyDescent="0.25">
      <c r="Y74136" s="109"/>
    </row>
    <row r="74137" spans="25:25" x14ac:dyDescent="0.25">
      <c r="Y74137" s="109"/>
    </row>
    <row r="74138" spans="25:25" x14ac:dyDescent="0.25">
      <c r="Y74138" s="109"/>
    </row>
    <row r="74139" spans="25:25" x14ac:dyDescent="0.25">
      <c r="Y74139" s="109"/>
    </row>
    <row r="74140" spans="25:25" x14ac:dyDescent="0.25">
      <c r="Y74140" s="109"/>
    </row>
    <row r="74141" spans="25:25" x14ac:dyDescent="0.25">
      <c r="Y74141" s="109"/>
    </row>
    <row r="74142" spans="25:25" x14ac:dyDescent="0.25">
      <c r="Y74142" s="109"/>
    </row>
    <row r="74143" spans="25:25" x14ac:dyDescent="0.25">
      <c r="Y74143" s="109"/>
    </row>
    <row r="74144" spans="25:25" x14ac:dyDescent="0.25">
      <c r="Y74144" s="109"/>
    </row>
    <row r="74145" spans="25:25" x14ac:dyDescent="0.25">
      <c r="Y74145" s="109"/>
    </row>
    <row r="74146" spans="25:25" x14ac:dyDescent="0.25">
      <c r="Y74146" s="109"/>
    </row>
    <row r="74147" spans="25:25" x14ac:dyDescent="0.25">
      <c r="Y74147" s="109"/>
    </row>
    <row r="74148" spans="25:25" x14ac:dyDescent="0.25">
      <c r="Y74148" s="109"/>
    </row>
    <row r="74149" spans="25:25" x14ac:dyDescent="0.25">
      <c r="Y74149" s="109"/>
    </row>
    <row r="74150" spans="25:25" x14ac:dyDescent="0.25">
      <c r="Y74150" s="109"/>
    </row>
    <row r="74151" spans="25:25" x14ac:dyDescent="0.25">
      <c r="Y74151" s="109"/>
    </row>
    <row r="74152" spans="25:25" x14ac:dyDescent="0.25">
      <c r="Y74152" s="109"/>
    </row>
    <row r="74153" spans="25:25" x14ac:dyDescent="0.25">
      <c r="Y74153" s="109"/>
    </row>
    <row r="74154" spans="25:25" x14ac:dyDescent="0.25">
      <c r="Y74154" s="109"/>
    </row>
    <row r="74155" spans="25:25" x14ac:dyDescent="0.25">
      <c r="Y74155" s="109"/>
    </row>
    <row r="74156" spans="25:25" x14ac:dyDescent="0.25">
      <c r="Y74156" s="109"/>
    </row>
    <row r="74157" spans="25:25" x14ac:dyDescent="0.25">
      <c r="Y74157" s="109"/>
    </row>
    <row r="74158" spans="25:25" x14ac:dyDescent="0.25">
      <c r="Y74158" s="109"/>
    </row>
    <row r="74159" spans="25:25" x14ac:dyDescent="0.25">
      <c r="Y74159" s="109"/>
    </row>
    <row r="74160" spans="25:25" x14ac:dyDescent="0.25">
      <c r="Y74160" s="109"/>
    </row>
    <row r="74161" spans="25:25" x14ac:dyDescent="0.25">
      <c r="Y74161" s="109"/>
    </row>
    <row r="74162" spans="25:25" x14ac:dyDescent="0.25">
      <c r="Y74162" s="109"/>
    </row>
    <row r="74163" spans="25:25" x14ac:dyDescent="0.25">
      <c r="Y74163" s="109"/>
    </row>
    <row r="74164" spans="25:25" x14ac:dyDescent="0.25">
      <c r="Y74164" s="109"/>
    </row>
    <row r="74165" spans="25:25" x14ac:dyDescent="0.25">
      <c r="Y74165" s="109"/>
    </row>
    <row r="74166" spans="25:25" x14ac:dyDescent="0.25">
      <c r="Y74166" s="109"/>
    </row>
    <row r="74167" spans="25:25" x14ac:dyDescent="0.25">
      <c r="Y74167" s="109"/>
    </row>
    <row r="74168" spans="25:25" x14ac:dyDescent="0.25">
      <c r="Y74168" s="109"/>
    </row>
    <row r="74169" spans="25:25" x14ac:dyDescent="0.25">
      <c r="Y74169" s="109"/>
    </row>
    <row r="74170" spans="25:25" x14ac:dyDescent="0.25">
      <c r="Y74170" s="109"/>
    </row>
    <row r="74171" spans="25:25" x14ac:dyDescent="0.25">
      <c r="Y74171" s="109"/>
    </row>
    <row r="74172" spans="25:25" x14ac:dyDescent="0.25">
      <c r="Y74172" s="109"/>
    </row>
    <row r="74173" spans="25:25" x14ac:dyDescent="0.25">
      <c r="Y74173" s="109"/>
    </row>
    <row r="74174" spans="25:25" x14ac:dyDescent="0.25">
      <c r="Y74174" s="109"/>
    </row>
    <row r="74175" spans="25:25" x14ac:dyDescent="0.25">
      <c r="Y74175" s="109"/>
    </row>
    <row r="74176" spans="25:25" x14ac:dyDescent="0.25">
      <c r="Y74176" s="109"/>
    </row>
    <row r="74177" spans="25:25" x14ac:dyDescent="0.25">
      <c r="Y74177" s="109"/>
    </row>
    <row r="74178" spans="25:25" x14ac:dyDescent="0.25">
      <c r="Y74178" s="109"/>
    </row>
    <row r="74179" spans="25:25" x14ac:dyDescent="0.25">
      <c r="Y74179" s="109"/>
    </row>
    <row r="74180" spans="25:25" x14ac:dyDescent="0.25">
      <c r="Y74180" s="109"/>
    </row>
    <row r="74181" spans="25:25" x14ac:dyDescent="0.25">
      <c r="Y74181" s="109"/>
    </row>
    <row r="74182" spans="25:25" x14ac:dyDescent="0.25">
      <c r="Y74182" s="109"/>
    </row>
    <row r="74183" spans="25:25" x14ac:dyDescent="0.25">
      <c r="Y74183" s="109"/>
    </row>
    <row r="74184" spans="25:25" x14ac:dyDescent="0.25">
      <c r="Y74184" s="109"/>
    </row>
    <row r="74185" spans="25:25" x14ac:dyDescent="0.25">
      <c r="Y74185" s="109"/>
    </row>
    <row r="74186" spans="25:25" x14ac:dyDescent="0.25">
      <c r="Y74186" s="109"/>
    </row>
    <row r="74187" spans="25:25" x14ac:dyDescent="0.25">
      <c r="Y74187" s="109"/>
    </row>
    <row r="74188" spans="25:25" x14ac:dyDescent="0.25">
      <c r="Y74188" s="109"/>
    </row>
    <row r="74189" spans="25:25" x14ac:dyDescent="0.25">
      <c r="Y74189" s="109"/>
    </row>
    <row r="74190" spans="25:25" x14ac:dyDescent="0.25">
      <c r="Y74190" s="109"/>
    </row>
    <row r="74191" spans="25:25" x14ac:dyDescent="0.25">
      <c r="Y74191" s="109"/>
    </row>
    <row r="74192" spans="25:25" x14ac:dyDescent="0.25">
      <c r="Y74192" s="109"/>
    </row>
    <row r="74193" spans="25:25" x14ac:dyDescent="0.25">
      <c r="Y74193" s="109"/>
    </row>
    <row r="74194" spans="25:25" x14ac:dyDescent="0.25">
      <c r="Y74194" s="109"/>
    </row>
    <row r="74195" spans="25:25" x14ac:dyDescent="0.25">
      <c r="Y74195" s="109"/>
    </row>
    <row r="74196" spans="25:25" x14ac:dyDescent="0.25">
      <c r="Y74196" s="109"/>
    </row>
    <row r="74197" spans="25:25" x14ac:dyDescent="0.25">
      <c r="Y74197" s="109"/>
    </row>
    <row r="74198" spans="25:25" x14ac:dyDescent="0.25">
      <c r="Y74198" s="109"/>
    </row>
    <row r="74199" spans="25:25" x14ac:dyDescent="0.25">
      <c r="Y74199" s="109"/>
    </row>
    <row r="74200" spans="25:25" x14ac:dyDescent="0.25">
      <c r="Y74200" s="109"/>
    </row>
    <row r="74201" spans="25:25" x14ac:dyDescent="0.25">
      <c r="Y74201" s="109"/>
    </row>
    <row r="74202" spans="25:25" x14ac:dyDescent="0.25">
      <c r="Y74202" s="109"/>
    </row>
    <row r="74203" spans="25:25" x14ac:dyDescent="0.25">
      <c r="Y74203" s="109"/>
    </row>
    <row r="74204" spans="25:25" x14ac:dyDescent="0.25">
      <c r="Y74204" s="109"/>
    </row>
    <row r="74205" spans="25:25" x14ac:dyDescent="0.25">
      <c r="Y74205" s="109"/>
    </row>
    <row r="74206" spans="25:25" x14ac:dyDescent="0.25">
      <c r="Y74206" s="109"/>
    </row>
    <row r="74207" spans="25:25" x14ac:dyDescent="0.25">
      <c r="Y74207" s="109"/>
    </row>
    <row r="74208" spans="25:25" x14ac:dyDescent="0.25">
      <c r="Y74208" s="109"/>
    </row>
    <row r="74209" spans="25:25" x14ac:dyDescent="0.25">
      <c r="Y74209" s="109"/>
    </row>
    <row r="74210" spans="25:25" x14ac:dyDescent="0.25">
      <c r="Y74210" s="109"/>
    </row>
    <row r="74211" spans="25:25" x14ac:dyDescent="0.25">
      <c r="Y74211" s="109"/>
    </row>
    <row r="74212" spans="25:25" x14ac:dyDescent="0.25">
      <c r="Y74212" s="109"/>
    </row>
    <row r="74213" spans="25:25" x14ac:dyDescent="0.25">
      <c r="Y74213" s="109"/>
    </row>
    <row r="74214" spans="25:25" x14ac:dyDescent="0.25">
      <c r="Y74214" s="109"/>
    </row>
    <row r="74215" spans="25:25" x14ac:dyDescent="0.25">
      <c r="Y74215" s="109"/>
    </row>
    <row r="74216" spans="25:25" x14ac:dyDescent="0.25">
      <c r="Y74216" s="109"/>
    </row>
    <row r="74217" spans="25:25" x14ac:dyDescent="0.25">
      <c r="Y74217" s="109"/>
    </row>
    <row r="74218" spans="25:25" x14ac:dyDescent="0.25">
      <c r="Y74218" s="109"/>
    </row>
    <row r="74219" spans="25:25" x14ac:dyDescent="0.25">
      <c r="Y74219" s="109"/>
    </row>
    <row r="74220" spans="25:25" x14ac:dyDescent="0.25">
      <c r="Y74220" s="109"/>
    </row>
    <row r="74221" spans="25:25" x14ac:dyDescent="0.25">
      <c r="Y74221" s="109"/>
    </row>
    <row r="74222" spans="25:25" x14ac:dyDescent="0.25">
      <c r="Y74222" s="109"/>
    </row>
    <row r="74223" spans="25:25" x14ac:dyDescent="0.25">
      <c r="Y74223" s="109"/>
    </row>
    <row r="74224" spans="25:25" x14ac:dyDescent="0.25">
      <c r="Y74224" s="109"/>
    </row>
    <row r="74225" spans="25:25" x14ac:dyDescent="0.25">
      <c r="Y74225" s="109"/>
    </row>
    <row r="74226" spans="25:25" x14ac:dyDescent="0.25">
      <c r="Y74226" s="109"/>
    </row>
    <row r="74227" spans="25:25" x14ac:dyDescent="0.25">
      <c r="Y74227" s="109"/>
    </row>
    <row r="74228" spans="25:25" x14ac:dyDescent="0.25">
      <c r="Y74228" s="109"/>
    </row>
    <row r="74229" spans="25:25" x14ac:dyDescent="0.25">
      <c r="Y74229" s="109"/>
    </row>
    <row r="74230" spans="25:25" x14ac:dyDescent="0.25">
      <c r="Y74230" s="109"/>
    </row>
    <row r="74231" spans="25:25" x14ac:dyDescent="0.25">
      <c r="Y74231" s="109"/>
    </row>
    <row r="74232" spans="25:25" x14ac:dyDescent="0.25">
      <c r="Y74232" s="109"/>
    </row>
    <row r="74233" spans="25:25" x14ac:dyDescent="0.25">
      <c r="Y74233" s="109"/>
    </row>
    <row r="74234" spans="25:25" x14ac:dyDescent="0.25">
      <c r="Y74234" s="109"/>
    </row>
    <row r="74235" spans="25:25" x14ac:dyDescent="0.25">
      <c r="Y74235" s="109"/>
    </row>
    <row r="74236" spans="25:25" x14ac:dyDescent="0.25">
      <c r="Y74236" s="109"/>
    </row>
    <row r="74237" spans="25:25" x14ac:dyDescent="0.25">
      <c r="Y74237" s="109"/>
    </row>
    <row r="74238" spans="25:25" x14ac:dyDescent="0.25">
      <c r="Y74238" s="109"/>
    </row>
    <row r="74239" spans="25:25" x14ac:dyDescent="0.25">
      <c r="Y74239" s="109"/>
    </row>
    <row r="74240" spans="25:25" x14ac:dyDescent="0.25">
      <c r="Y74240" s="109"/>
    </row>
    <row r="74241" spans="25:25" x14ac:dyDescent="0.25">
      <c r="Y74241" s="109"/>
    </row>
    <row r="74242" spans="25:25" x14ac:dyDescent="0.25">
      <c r="Y74242" s="109"/>
    </row>
    <row r="74243" spans="25:25" x14ac:dyDescent="0.25">
      <c r="Y74243" s="109"/>
    </row>
    <row r="74244" spans="25:25" x14ac:dyDescent="0.25">
      <c r="Y74244" s="109"/>
    </row>
    <row r="74245" spans="25:25" x14ac:dyDescent="0.25">
      <c r="Y74245" s="109"/>
    </row>
    <row r="74246" spans="25:25" x14ac:dyDescent="0.25">
      <c r="Y74246" s="109"/>
    </row>
    <row r="74247" spans="25:25" x14ac:dyDescent="0.25">
      <c r="Y74247" s="109"/>
    </row>
    <row r="74248" spans="25:25" x14ac:dyDescent="0.25">
      <c r="Y74248" s="109"/>
    </row>
    <row r="74249" spans="25:25" x14ac:dyDescent="0.25">
      <c r="Y74249" s="109"/>
    </row>
    <row r="74250" spans="25:25" x14ac:dyDescent="0.25">
      <c r="Y74250" s="109"/>
    </row>
    <row r="74251" spans="25:25" x14ac:dyDescent="0.25">
      <c r="Y74251" s="109"/>
    </row>
    <row r="74252" spans="25:25" x14ac:dyDescent="0.25">
      <c r="Y74252" s="109"/>
    </row>
    <row r="74253" spans="25:25" x14ac:dyDescent="0.25">
      <c r="Y74253" s="109"/>
    </row>
    <row r="74254" spans="25:25" x14ac:dyDescent="0.25">
      <c r="Y74254" s="109"/>
    </row>
    <row r="74255" spans="25:25" x14ac:dyDescent="0.25">
      <c r="Y74255" s="109"/>
    </row>
    <row r="74256" spans="25:25" x14ac:dyDescent="0.25">
      <c r="Y74256" s="109"/>
    </row>
    <row r="74257" spans="25:25" x14ac:dyDescent="0.25">
      <c r="Y74257" s="109"/>
    </row>
    <row r="74258" spans="25:25" x14ac:dyDescent="0.25">
      <c r="Y74258" s="109"/>
    </row>
    <row r="74259" spans="25:25" x14ac:dyDescent="0.25">
      <c r="Y74259" s="109"/>
    </row>
    <row r="74260" spans="25:25" x14ac:dyDescent="0.25">
      <c r="Y74260" s="109"/>
    </row>
    <row r="74261" spans="25:25" x14ac:dyDescent="0.25">
      <c r="Y74261" s="109"/>
    </row>
    <row r="74262" spans="25:25" x14ac:dyDescent="0.25">
      <c r="Y74262" s="109"/>
    </row>
    <row r="74263" spans="25:25" x14ac:dyDescent="0.25">
      <c r="Y74263" s="109"/>
    </row>
    <row r="74264" spans="25:25" x14ac:dyDescent="0.25">
      <c r="Y74264" s="109"/>
    </row>
    <row r="74265" spans="25:25" x14ac:dyDescent="0.25">
      <c r="Y74265" s="109"/>
    </row>
    <row r="74266" spans="25:25" x14ac:dyDescent="0.25">
      <c r="Y74266" s="109"/>
    </row>
    <row r="74267" spans="25:25" x14ac:dyDescent="0.25">
      <c r="Y74267" s="109"/>
    </row>
    <row r="74268" spans="25:25" x14ac:dyDescent="0.25">
      <c r="Y74268" s="109"/>
    </row>
    <row r="74269" spans="25:25" x14ac:dyDescent="0.25">
      <c r="Y74269" s="109"/>
    </row>
    <row r="74270" spans="25:25" x14ac:dyDescent="0.25">
      <c r="Y74270" s="109"/>
    </row>
    <row r="74271" spans="25:25" x14ac:dyDescent="0.25">
      <c r="Y74271" s="109"/>
    </row>
    <row r="74272" spans="25:25" x14ac:dyDescent="0.25">
      <c r="Y74272" s="109"/>
    </row>
    <row r="74273" spans="25:25" x14ac:dyDescent="0.25">
      <c r="Y74273" s="109"/>
    </row>
    <row r="74274" spans="25:25" x14ac:dyDescent="0.25">
      <c r="Y74274" s="109"/>
    </row>
    <row r="74275" spans="25:25" x14ac:dyDescent="0.25">
      <c r="Y74275" s="109"/>
    </row>
    <row r="74276" spans="25:25" x14ac:dyDescent="0.25">
      <c r="Y74276" s="109"/>
    </row>
    <row r="74277" spans="25:25" x14ac:dyDescent="0.25">
      <c r="Y74277" s="109"/>
    </row>
    <row r="74278" spans="25:25" x14ac:dyDescent="0.25">
      <c r="Y74278" s="109"/>
    </row>
    <row r="74279" spans="25:25" x14ac:dyDescent="0.25">
      <c r="Y74279" s="109"/>
    </row>
    <row r="74280" spans="25:25" x14ac:dyDescent="0.25">
      <c r="Y74280" s="109"/>
    </row>
    <row r="74281" spans="25:25" x14ac:dyDescent="0.25">
      <c r="Y74281" s="109"/>
    </row>
    <row r="74282" spans="25:25" x14ac:dyDescent="0.25">
      <c r="Y74282" s="109"/>
    </row>
    <row r="74283" spans="25:25" x14ac:dyDescent="0.25">
      <c r="Y74283" s="109"/>
    </row>
    <row r="74284" spans="25:25" x14ac:dyDescent="0.25">
      <c r="Y74284" s="109"/>
    </row>
    <row r="74285" spans="25:25" x14ac:dyDescent="0.25">
      <c r="Y74285" s="109"/>
    </row>
    <row r="74286" spans="25:25" x14ac:dyDescent="0.25">
      <c r="Y74286" s="109"/>
    </row>
    <row r="74287" spans="25:25" x14ac:dyDescent="0.25">
      <c r="Y74287" s="109"/>
    </row>
    <row r="74288" spans="25:25" x14ac:dyDescent="0.25">
      <c r="Y74288" s="109"/>
    </row>
    <row r="74289" spans="25:25" x14ac:dyDescent="0.25">
      <c r="Y74289" s="109"/>
    </row>
    <row r="74290" spans="25:25" x14ac:dyDescent="0.25">
      <c r="Y74290" s="109"/>
    </row>
    <row r="74291" spans="25:25" x14ac:dyDescent="0.25">
      <c r="Y74291" s="109"/>
    </row>
    <row r="74292" spans="25:25" x14ac:dyDescent="0.25">
      <c r="Y74292" s="109"/>
    </row>
    <row r="74293" spans="25:25" x14ac:dyDescent="0.25">
      <c r="Y74293" s="109"/>
    </row>
    <row r="74294" spans="25:25" x14ac:dyDescent="0.25">
      <c r="Y74294" s="109"/>
    </row>
    <row r="74295" spans="25:25" x14ac:dyDescent="0.25">
      <c r="Y74295" s="109"/>
    </row>
    <row r="74296" spans="25:25" x14ac:dyDescent="0.25">
      <c r="Y74296" s="109"/>
    </row>
    <row r="74297" spans="25:25" x14ac:dyDescent="0.25">
      <c r="Y74297" s="109"/>
    </row>
    <row r="74298" spans="25:25" x14ac:dyDescent="0.25">
      <c r="Y74298" s="109"/>
    </row>
    <row r="74299" spans="25:25" x14ac:dyDescent="0.25">
      <c r="Y74299" s="109"/>
    </row>
    <row r="74300" spans="25:25" x14ac:dyDescent="0.25">
      <c r="Y74300" s="109"/>
    </row>
    <row r="74301" spans="25:25" x14ac:dyDescent="0.25">
      <c r="Y74301" s="109"/>
    </row>
    <row r="74302" spans="25:25" x14ac:dyDescent="0.25">
      <c r="Y74302" s="109"/>
    </row>
    <row r="74303" spans="25:25" x14ac:dyDescent="0.25">
      <c r="Y74303" s="109"/>
    </row>
    <row r="74304" spans="25:25" x14ac:dyDescent="0.25">
      <c r="Y74304" s="109"/>
    </row>
    <row r="74305" spans="25:25" x14ac:dyDescent="0.25">
      <c r="Y74305" s="109"/>
    </row>
    <row r="74306" spans="25:25" x14ac:dyDescent="0.25">
      <c r="Y74306" s="109"/>
    </row>
    <row r="74307" spans="25:25" x14ac:dyDescent="0.25">
      <c r="Y74307" s="109"/>
    </row>
    <row r="74308" spans="25:25" x14ac:dyDescent="0.25">
      <c r="Y74308" s="109"/>
    </row>
    <row r="74309" spans="25:25" x14ac:dyDescent="0.25">
      <c r="Y74309" s="109"/>
    </row>
    <row r="74310" spans="25:25" x14ac:dyDescent="0.25">
      <c r="Y74310" s="109"/>
    </row>
    <row r="74311" spans="25:25" x14ac:dyDescent="0.25">
      <c r="Y74311" s="109"/>
    </row>
    <row r="74312" spans="25:25" x14ac:dyDescent="0.25">
      <c r="Y74312" s="109"/>
    </row>
    <row r="74313" spans="25:25" x14ac:dyDescent="0.25">
      <c r="Y74313" s="109"/>
    </row>
    <row r="74314" spans="25:25" x14ac:dyDescent="0.25">
      <c r="Y74314" s="109"/>
    </row>
    <row r="74315" spans="25:25" x14ac:dyDescent="0.25">
      <c r="Y74315" s="109"/>
    </row>
    <row r="74316" spans="25:25" x14ac:dyDescent="0.25">
      <c r="Y74316" s="109"/>
    </row>
    <row r="74317" spans="25:25" x14ac:dyDescent="0.25">
      <c r="Y74317" s="109"/>
    </row>
    <row r="74318" spans="25:25" x14ac:dyDescent="0.25">
      <c r="Y74318" s="109"/>
    </row>
    <row r="74319" spans="25:25" x14ac:dyDescent="0.25">
      <c r="Y74319" s="109"/>
    </row>
    <row r="74320" spans="25:25" x14ac:dyDescent="0.25">
      <c r="Y74320" s="109"/>
    </row>
    <row r="74321" spans="25:25" x14ac:dyDescent="0.25">
      <c r="Y74321" s="109"/>
    </row>
    <row r="74322" spans="25:25" x14ac:dyDescent="0.25">
      <c r="Y74322" s="109"/>
    </row>
    <row r="74323" spans="25:25" x14ac:dyDescent="0.25">
      <c r="Y74323" s="109"/>
    </row>
    <row r="74324" spans="25:25" x14ac:dyDescent="0.25">
      <c r="Y74324" s="109"/>
    </row>
    <row r="74325" spans="25:25" x14ac:dyDescent="0.25">
      <c r="Y74325" s="109"/>
    </row>
    <row r="74326" spans="25:25" x14ac:dyDescent="0.25">
      <c r="Y74326" s="109"/>
    </row>
    <row r="74327" spans="25:25" x14ac:dyDescent="0.25">
      <c r="Y74327" s="109"/>
    </row>
    <row r="74328" spans="25:25" x14ac:dyDescent="0.25">
      <c r="Y74328" s="109"/>
    </row>
    <row r="74329" spans="25:25" x14ac:dyDescent="0.25">
      <c r="Y74329" s="109"/>
    </row>
    <row r="74330" spans="25:25" x14ac:dyDescent="0.25">
      <c r="Y74330" s="109"/>
    </row>
    <row r="74331" spans="25:25" x14ac:dyDescent="0.25">
      <c r="Y74331" s="109"/>
    </row>
    <row r="74332" spans="25:25" x14ac:dyDescent="0.25">
      <c r="Y74332" s="109"/>
    </row>
    <row r="74333" spans="25:25" x14ac:dyDescent="0.25">
      <c r="Y74333" s="109"/>
    </row>
    <row r="74334" spans="25:25" x14ac:dyDescent="0.25">
      <c r="Y74334" s="109"/>
    </row>
    <row r="74335" spans="25:25" x14ac:dyDescent="0.25">
      <c r="Y74335" s="109"/>
    </row>
    <row r="74336" spans="25:25" x14ac:dyDescent="0.25">
      <c r="Y74336" s="109"/>
    </row>
    <row r="74337" spans="25:25" x14ac:dyDescent="0.25">
      <c r="Y74337" s="109"/>
    </row>
    <row r="74338" spans="25:25" x14ac:dyDescent="0.25">
      <c r="Y74338" s="109"/>
    </row>
    <row r="74339" spans="25:25" x14ac:dyDescent="0.25">
      <c r="Y74339" s="109"/>
    </row>
    <row r="74340" spans="25:25" x14ac:dyDescent="0.25">
      <c r="Y74340" s="109"/>
    </row>
    <row r="74341" spans="25:25" x14ac:dyDescent="0.25">
      <c r="Y74341" s="109"/>
    </row>
    <row r="74342" spans="25:25" x14ac:dyDescent="0.25">
      <c r="Y74342" s="109"/>
    </row>
    <row r="74343" spans="25:25" x14ac:dyDescent="0.25">
      <c r="Y74343" s="109"/>
    </row>
    <row r="74344" spans="25:25" x14ac:dyDescent="0.25">
      <c r="Y74344" s="109"/>
    </row>
    <row r="74345" spans="25:25" x14ac:dyDescent="0.25">
      <c r="Y74345" s="109"/>
    </row>
    <row r="74346" spans="25:25" x14ac:dyDescent="0.25">
      <c r="Y74346" s="109"/>
    </row>
    <row r="74347" spans="25:25" x14ac:dyDescent="0.25">
      <c r="Y74347" s="109"/>
    </row>
    <row r="74348" spans="25:25" x14ac:dyDescent="0.25">
      <c r="Y74348" s="109"/>
    </row>
    <row r="74349" spans="25:25" x14ac:dyDescent="0.25">
      <c r="Y74349" s="109"/>
    </row>
    <row r="74350" spans="25:25" x14ac:dyDescent="0.25">
      <c r="Y74350" s="109"/>
    </row>
    <row r="74351" spans="25:25" x14ac:dyDescent="0.25">
      <c r="Y74351" s="109"/>
    </row>
    <row r="74352" spans="25:25" x14ac:dyDescent="0.25">
      <c r="Y74352" s="109"/>
    </row>
    <row r="74353" spans="25:25" x14ac:dyDescent="0.25">
      <c r="Y74353" s="109"/>
    </row>
    <row r="74354" spans="25:25" x14ac:dyDescent="0.25">
      <c r="Y74354" s="109"/>
    </row>
    <row r="74355" spans="25:25" x14ac:dyDescent="0.25">
      <c r="Y74355" s="109"/>
    </row>
    <row r="74356" spans="25:25" x14ac:dyDescent="0.25">
      <c r="Y74356" s="109"/>
    </row>
    <row r="74357" spans="25:25" x14ac:dyDescent="0.25">
      <c r="Y74357" s="109"/>
    </row>
    <row r="74358" spans="25:25" x14ac:dyDescent="0.25">
      <c r="Y74358" s="109"/>
    </row>
    <row r="74359" spans="25:25" x14ac:dyDescent="0.25">
      <c r="Y74359" s="109"/>
    </row>
    <row r="74360" spans="25:25" x14ac:dyDescent="0.25">
      <c r="Y74360" s="109"/>
    </row>
    <row r="74361" spans="25:25" x14ac:dyDescent="0.25">
      <c r="Y74361" s="109"/>
    </row>
    <row r="74362" spans="25:25" x14ac:dyDescent="0.25">
      <c r="Y74362" s="109"/>
    </row>
    <row r="74363" spans="25:25" x14ac:dyDescent="0.25">
      <c r="Y74363" s="109"/>
    </row>
    <row r="74364" spans="25:25" x14ac:dyDescent="0.25">
      <c r="Y74364" s="109"/>
    </row>
    <row r="74365" spans="25:25" x14ac:dyDescent="0.25">
      <c r="Y74365" s="109"/>
    </row>
    <row r="74366" spans="25:25" x14ac:dyDescent="0.25">
      <c r="Y74366" s="109"/>
    </row>
    <row r="74367" spans="25:25" x14ac:dyDescent="0.25">
      <c r="Y74367" s="109"/>
    </row>
    <row r="74368" spans="25:25" x14ac:dyDescent="0.25">
      <c r="Y74368" s="109"/>
    </row>
    <row r="74369" spans="25:25" x14ac:dyDescent="0.25">
      <c r="Y74369" s="109"/>
    </row>
    <row r="74370" spans="25:25" x14ac:dyDescent="0.25">
      <c r="Y74370" s="109"/>
    </row>
    <row r="74371" spans="25:25" x14ac:dyDescent="0.25">
      <c r="Y74371" s="109"/>
    </row>
    <row r="74372" spans="25:25" x14ac:dyDescent="0.25">
      <c r="Y74372" s="109"/>
    </row>
    <row r="74373" spans="25:25" x14ac:dyDescent="0.25">
      <c r="Y74373" s="109"/>
    </row>
    <row r="74374" spans="25:25" x14ac:dyDescent="0.25">
      <c r="Y74374" s="109"/>
    </row>
    <row r="74375" spans="25:25" x14ac:dyDescent="0.25">
      <c r="Y74375" s="109"/>
    </row>
    <row r="74376" spans="25:25" x14ac:dyDescent="0.25">
      <c r="Y74376" s="109"/>
    </row>
    <row r="74377" spans="25:25" x14ac:dyDescent="0.25">
      <c r="Y74377" s="109"/>
    </row>
    <row r="74378" spans="25:25" x14ac:dyDescent="0.25">
      <c r="Y74378" s="109"/>
    </row>
    <row r="74379" spans="25:25" x14ac:dyDescent="0.25">
      <c r="Y74379" s="109"/>
    </row>
    <row r="74380" spans="25:25" x14ac:dyDescent="0.25">
      <c r="Y74380" s="109"/>
    </row>
    <row r="74381" spans="25:25" x14ac:dyDescent="0.25">
      <c r="Y74381" s="109"/>
    </row>
    <row r="74382" spans="25:25" x14ac:dyDescent="0.25">
      <c r="Y74382" s="109"/>
    </row>
    <row r="74383" spans="25:25" x14ac:dyDescent="0.25">
      <c r="Y74383" s="109"/>
    </row>
    <row r="74384" spans="25:25" x14ac:dyDescent="0.25">
      <c r="Y74384" s="109"/>
    </row>
    <row r="74385" spans="25:25" x14ac:dyDescent="0.25">
      <c r="Y74385" s="109"/>
    </row>
    <row r="74386" spans="25:25" x14ac:dyDescent="0.25">
      <c r="Y74386" s="109"/>
    </row>
    <row r="74387" spans="25:25" x14ac:dyDescent="0.25">
      <c r="Y74387" s="109"/>
    </row>
    <row r="74388" spans="25:25" x14ac:dyDescent="0.25">
      <c r="Y74388" s="109"/>
    </row>
    <row r="74389" spans="25:25" x14ac:dyDescent="0.25">
      <c r="Y74389" s="109"/>
    </row>
    <row r="74390" spans="25:25" x14ac:dyDescent="0.25">
      <c r="Y74390" s="109"/>
    </row>
    <row r="74391" spans="25:25" x14ac:dyDescent="0.25">
      <c r="Y74391" s="109"/>
    </row>
    <row r="74392" spans="25:25" x14ac:dyDescent="0.25">
      <c r="Y74392" s="109"/>
    </row>
    <row r="74393" spans="25:25" x14ac:dyDescent="0.25">
      <c r="Y74393" s="109"/>
    </row>
    <row r="74394" spans="25:25" x14ac:dyDescent="0.25">
      <c r="Y74394" s="109"/>
    </row>
    <row r="74395" spans="25:25" x14ac:dyDescent="0.25">
      <c r="Y74395" s="109"/>
    </row>
    <row r="74396" spans="25:25" x14ac:dyDescent="0.25">
      <c r="Y74396" s="109"/>
    </row>
    <row r="74397" spans="25:25" x14ac:dyDescent="0.25">
      <c r="Y74397" s="109"/>
    </row>
    <row r="74398" spans="25:25" x14ac:dyDescent="0.25">
      <c r="Y74398" s="109"/>
    </row>
    <row r="74399" spans="25:25" x14ac:dyDescent="0.25">
      <c r="Y74399" s="109"/>
    </row>
    <row r="74400" spans="25:25" x14ac:dyDescent="0.25">
      <c r="Y74400" s="109"/>
    </row>
    <row r="74401" spans="25:25" x14ac:dyDescent="0.25">
      <c r="Y74401" s="109"/>
    </row>
    <row r="74402" spans="25:25" x14ac:dyDescent="0.25">
      <c r="Y74402" s="109"/>
    </row>
    <row r="74403" spans="25:25" x14ac:dyDescent="0.25">
      <c r="Y74403" s="109"/>
    </row>
    <row r="74404" spans="25:25" x14ac:dyDescent="0.25">
      <c r="Y74404" s="109"/>
    </row>
    <row r="74405" spans="25:25" x14ac:dyDescent="0.25">
      <c r="Y74405" s="109"/>
    </row>
    <row r="74406" spans="25:25" x14ac:dyDescent="0.25">
      <c r="Y74406" s="109"/>
    </row>
    <row r="74407" spans="25:25" x14ac:dyDescent="0.25">
      <c r="Y74407" s="109"/>
    </row>
    <row r="74408" spans="25:25" x14ac:dyDescent="0.25">
      <c r="Y74408" s="109"/>
    </row>
    <row r="74409" spans="25:25" x14ac:dyDescent="0.25">
      <c r="Y74409" s="109"/>
    </row>
    <row r="74410" spans="25:25" x14ac:dyDescent="0.25">
      <c r="Y74410" s="109"/>
    </row>
    <row r="74411" spans="25:25" x14ac:dyDescent="0.25">
      <c r="Y74411" s="109"/>
    </row>
    <row r="74412" spans="25:25" x14ac:dyDescent="0.25">
      <c r="Y74412" s="109"/>
    </row>
    <row r="74413" spans="25:25" x14ac:dyDescent="0.25">
      <c r="Y74413" s="109"/>
    </row>
    <row r="74414" spans="25:25" x14ac:dyDescent="0.25">
      <c r="Y74414" s="109"/>
    </row>
    <row r="74415" spans="25:25" x14ac:dyDescent="0.25">
      <c r="Y74415" s="109"/>
    </row>
    <row r="74416" spans="25:25" x14ac:dyDescent="0.25">
      <c r="Y74416" s="109"/>
    </row>
    <row r="74417" spans="25:25" x14ac:dyDescent="0.25">
      <c r="Y74417" s="109"/>
    </row>
    <row r="74418" spans="25:25" x14ac:dyDescent="0.25">
      <c r="Y74418" s="109"/>
    </row>
    <row r="74419" spans="25:25" x14ac:dyDescent="0.25">
      <c r="Y74419" s="109"/>
    </row>
    <row r="74420" spans="25:25" x14ac:dyDescent="0.25">
      <c r="Y74420" s="109"/>
    </row>
    <row r="74421" spans="25:25" x14ac:dyDescent="0.25">
      <c r="Y74421" s="109"/>
    </row>
    <row r="74422" spans="25:25" x14ac:dyDescent="0.25">
      <c r="Y74422" s="109"/>
    </row>
    <row r="74423" spans="25:25" x14ac:dyDescent="0.25">
      <c r="Y74423" s="109"/>
    </row>
    <row r="74424" spans="25:25" x14ac:dyDescent="0.25">
      <c r="Y74424" s="109"/>
    </row>
    <row r="74425" spans="25:25" x14ac:dyDescent="0.25">
      <c r="Y74425" s="109"/>
    </row>
    <row r="74426" spans="25:25" x14ac:dyDescent="0.25">
      <c r="Y74426" s="109"/>
    </row>
    <row r="74427" spans="25:25" x14ac:dyDescent="0.25">
      <c r="Y74427" s="109"/>
    </row>
    <row r="74428" spans="25:25" x14ac:dyDescent="0.25">
      <c r="Y74428" s="109"/>
    </row>
    <row r="74429" spans="25:25" x14ac:dyDescent="0.25">
      <c r="Y74429" s="109"/>
    </row>
    <row r="74430" spans="25:25" x14ac:dyDescent="0.25">
      <c r="Y74430" s="109"/>
    </row>
    <row r="74431" spans="25:25" x14ac:dyDescent="0.25">
      <c r="Y74431" s="109"/>
    </row>
    <row r="74432" spans="25:25" x14ac:dyDescent="0.25">
      <c r="Y74432" s="109"/>
    </row>
    <row r="74433" spans="25:25" x14ac:dyDescent="0.25">
      <c r="Y74433" s="109"/>
    </row>
    <row r="74434" spans="25:25" x14ac:dyDescent="0.25">
      <c r="Y74434" s="109"/>
    </row>
    <row r="74435" spans="25:25" x14ac:dyDescent="0.25">
      <c r="Y74435" s="109"/>
    </row>
    <row r="74436" spans="25:25" x14ac:dyDescent="0.25">
      <c r="Y74436" s="109"/>
    </row>
    <row r="74437" spans="25:25" x14ac:dyDescent="0.25">
      <c r="Y74437" s="109"/>
    </row>
    <row r="74438" spans="25:25" x14ac:dyDescent="0.25">
      <c r="Y74438" s="109"/>
    </row>
    <row r="74439" spans="25:25" x14ac:dyDescent="0.25">
      <c r="Y74439" s="109"/>
    </row>
    <row r="74440" spans="25:25" x14ac:dyDescent="0.25">
      <c r="Y74440" s="109"/>
    </row>
    <row r="74441" spans="25:25" x14ac:dyDescent="0.25">
      <c r="Y74441" s="109"/>
    </row>
    <row r="74442" spans="25:25" x14ac:dyDescent="0.25">
      <c r="Y74442" s="109"/>
    </row>
    <row r="74443" spans="25:25" x14ac:dyDescent="0.25">
      <c r="Y74443" s="109"/>
    </row>
    <row r="74444" spans="25:25" x14ac:dyDescent="0.25">
      <c r="Y74444" s="109"/>
    </row>
    <row r="74445" spans="25:25" x14ac:dyDescent="0.25">
      <c r="Y74445" s="109"/>
    </row>
    <row r="74446" spans="25:25" x14ac:dyDescent="0.25">
      <c r="Y74446" s="109"/>
    </row>
    <row r="74447" spans="25:25" x14ac:dyDescent="0.25">
      <c r="Y74447" s="109"/>
    </row>
    <row r="74448" spans="25:25" x14ac:dyDescent="0.25">
      <c r="Y74448" s="109"/>
    </row>
    <row r="74449" spans="25:25" x14ac:dyDescent="0.25">
      <c r="Y74449" s="109"/>
    </row>
    <row r="74450" spans="25:25" x14ac:dyDescent="0.25">
      <c r="Y74450" s="109"/>
    </row>
    <row r="74451" spans="25:25" x14ac:dyDescent="0.25">
      <c r="Y74451" s="109"/>
    </row>
    <row r="74452" spans="25:25" x14ac:dyDescent="0.25">
      <c r="Y74452" s="109"/>
    </row>
    <row r="74453" spans="25:25" x14ac:dyDescent="0.25">
      <c r="Y74453" s="109"/>
    </row>
    <row r="74454" spans="25:25" x14ac:dyDescent="0.25">
      <c r="Y74454" s="109"/>
    </row>
    <row r="74455" spans="25:25" x14ac:dyDescent="0.25">
      <c r="Y74455" s="109"/>
    </row>
    <row r="74456" spans="25:25" x14ac:dyDescent="0.25">
      <c r="Y74456" s="109"/>
    </row>
    <row r="74457" spans="25:25" x14ac:dyDescent="0.25">
      <c r="Y74457" s="109"/>
    </row>
    <row r="74458" spans="25:25" x14ac:dyDescent="0.25">
      <c r="Y74458" s="109"/>
    </row>
    <row r="74459" spans="25:25" x14ac:dyDescent="0.25">
      <c r="Y74459" s="109"/>
    </row>
    <row r="74460" spans="25:25" x14ac:dyDescent="0.25">
      <c r="Y74460" s="109"/>
    </row>
    <row r="74461" spans="25:25" x14ac:dyDescent="0.25">
      <c r="Y74461" s="109"/>
    </row>
    <row r="74462" spans="25:25" x14ac:dyDescent="0.25">
      <c r="Y74462" s="109"/>
    </row>
    <row r="74463" spans="25:25" x14ac:dyDescent="0.25">
      <c r="Y74463" s="109"/>
    </row>
    <row r="74464" spans="25:25" x14ac:dyDescent="0.25">
      <c r="Y74464" s="109"/>
    </row>
    <row r="74465" spans="25:25" x14ac:dyDescent="0.25">
      <c r="Y74465" s="109"/>
    </row>
    <row r="74466" spans="25:25" x14ac:dyDescent="0.25">
      <c r="Y74466" s="109"/>
    </row>
    <row r="74467" spans="25:25" x14ac:dyDescent="0.25">
      <c r="Y74467" s="109"/>
    </row>
    <row r="74468" spans="25:25" x14ac:dyDescent="0.25">
      <c r="Y74468" s="109"/>
    </row>
    <row r="74469" spans="25:25" x14ac:dyDescent="0.25">
      <c r="Y74469" s="109"/>
    </row>
    <row r="74470" spans="25:25" x14ac:dyDescent="0.25">
      <c r="Y74470" s="109"/>
    </row>
    <row r="74471" spans="25:25" x14ac:dyDescent="0.25">
      <c r="Y74471" s="109"/>
    </row>
    <row r="74472" spans="25:25" x14ac:dyDescent="0.25">
      <c r="Y74472" s="109"/>
    </row>
    <row r="74473" spans="25:25" x14ac:dyDescent="0.25">
      <c r="Y74473" s="109"/>
    </row>
    <row r="74474" spans="25:25" x14ac:dyDescent="0.25">
      <c r="Y74474" s="109"/>
    </row>
    <row r="74475" spans="25:25" x14ac:dyDescent="0.25">
      <c r="Y74475" s="109"/>
    </row>
    <row r="74476" spans="25:25" x14ac:dyDescent="0.25">
      <c r="Y74476" s="109"/>
    </row>
    <row r="74477" spans="25:25" x14ac:dyDescent="0.25">
      <c r="Y74477" s="109"/>
    </row>
    <row r="74478" spans="25:25" x14ac:dyDescent="0.25">
      <c r="Y74478" s="109"/>
    </row>
    <row r="74479" spans="25:25" x14ac:dyDescent="0.25">
      <c r="Y74479" s="109"/>
    </row>
    <row r="74480" spans="25:25" x14ac:dyDescent="0.25">
      <c r="Y74480" s="109"/>
    </row>
    <row r="74481" spans="25:25" x14ac:dyDescent="0.25">
      <c r="Y74481" s="109"/>
    </row>
    <row r="74482" spans="25:25" x14ac:dyDescent="0.25">
      <c r="Y74482" s="109"/>
    </row>
    <row r="74483" spans="25:25" x14ac:dyDescent="0.25">
      <c r="Y74483" s="109"/>
    </row>
    <row r="74484" spans="25:25" x14ac:dyDescent="0.25">
      <c r="Y74484" s="109"/>
    </row>
    <row r="74485" spans="25:25" x14ac:dyDescent="0.25">
      <c r="Y74485" s="109"/>
    </row>
    <row r="74486" spans="25:25" x14ac:dyDescent="0.25">
      <c r="Y74486" s="109"/>
    </row>
    <row r="74487" spans="25:25" x14ac:dyDescent="0.25">
      <c r="Y74487" s="109"/>
    </row>
    <row r="74488" spans="25:25" x14ac:dyDescent="0.25">
      <c r="Y74488" s="109"/>
    </row>
    <row r="74489" spans="25:25" x14ac:dyDescent="0.25">
      <c r="Y74489" s="109"/>
    </row>
    <row r="74490" spans="25:25" x14ac:dyDescent="0.25">
      <c r="Y74490" s="109"/>
    </row>
    <row r="74491" spans="25:25" x14ac:dyDescent="0.25">
      <c r="Y74491" s="109"/>
    </row>
    <row r="74492" spans="25:25" x14ac:dyDescent="0.25">
      <c r="Y74492" s="109"/>
    </row>
    <row r="74493" spans="25:25" x14ac:dyDescent="0.25">
      <c r="Y74493" s="109"/>
    </row>
    <row r="74494" spans="25:25" x14ac:dyDescent="0.25">
      <c r="Y74494" s="109"/>
    </row>
    <row r="74495" spans="25:25" x14ac:dyDescent="0.25">
      <c r="Y74495" s="109"/>
    </row>
    <row r="74496" spans="25:25" x14ac:dyDescent="0.25">
      <c r="Y74496" s="109"/>
    </row>
    <row r="74497" spans="25:25" x14ac:dyDescent="0.25">
      <c r="Y74497" s="109"/>
    </row>
    <row r="74498" spans="25:25" x14ac:dyDescent="0.25">
      <c r="Y74498" s="109"/>
    </row>
    <row r="74499" spans="25:25" x14ac:dyDescent="0.25">
      <c r="Y74499" s="109"/>
    </row>
    <row r="74500" spans="25:25" x14ac:dyDescent="0.25">
      <c r="Y74500" s="109"/>
    </row>
    <row r="74501" spans="25:25" x14ac:dyDescent="0.25">
      <c r="Y74501" s="109"/>
    </row>
    <row r="74502" spans="25:25" x14ac:dyDescent="0.25">
      <c r="Y74502" s="109"/>
    </row>
    <row r="74503" spans="25:25" x14ac:dyDescent="0.25">
      <c r="Y74503" s="109"/>
    </row>
    <row r="74504" spans="25:25" x14ac:dyDescent="0.25">
      <c r="Y74504" s="109"/>
    </row>
    <row r="74505" spans="25:25" x14ac:dyDescent="0.25">
      <c r="Y74505" s="109"/>
    </row>
    <row r="74506" spans="25:25" x14ac:dyDescent="0.25">
      <c r="Y74506" s="109"/>
    </row>
    <row r="74507" spans="25:25" x14ac:dyDescent="0.25">
      <c r="Y74507" s="109"/>
    </row>
    <row r="74508" spans="25:25" x14ac:dyDescent="0.25">
      <c r="Y74508" s="109"/>
    </row>
    <row r="74509" spans="25:25" x14ac:dyDescent="0.25">
      <c r="Y74509" s="109"/>
    </row>
    <row r="74510" spans="25:25" x14ac:dyDescent="0.25">
      <c r="Y74510" s="109"/>
    </row>
    <row r="74511" spans="25:25" x14ac:dyDescent="0.25">
      <c r="Y74511" s="109"/>
    </row>
    <row r="74512" spans="25:25" x14ac:dyDescent="0.25">
      <c r="Y74512" s="109"/>
    </row>
    <row r="74513" spans="25:25" x14ac:dyDescent="0.25">
      <c r="Y74513" s="109"/>
    </row>
    <row r="74514" spans="25:25" x14ac:dyDescent="0.25">
      <c r="Y74514" s="109"/>
    </row>
    <row r="74515" spans="25:25" x14ac:dyDescent="0.25">
      <c r="Y74515" s="109"/>
    </row>
    <row r="74516" spans="25:25" x14ac:dyDescent="0.25">
      <c r="Y74516" s="109"/>
    </row>
    <row r="74517" spans="25:25" x14ac:dyDescent="0.25">
      <c r="Y74517" s="109"/>
    </row>
    <row r="74518" spans="25:25" x14ac:dyDescent="0.25">
      <c r="Y74518" s="109"/>
    </row>
    <row r="74519" spans="25:25" x14ac:dyDescent="0.25">
      <c r="Y74519" s="109"/>
    </row>
    <row r="74520" spans="25:25" x14ac:dyDescent="0.25">
      <c r="Y74520" s="109"/>
    </row>
    <row r="74521" spans="25:25" x14ac:dyDescent="0.25">
      <c r="Y74521" s="109"/>
    </row>
    <row r="74522" spans="25:25" x14ac:dyDescent="0.25">
      <c r="Y74522" s="109"/>
    </row>
    <row r="74523" spans="25:25" x14ac:dyDescent="0.25">
      <c r="Y74523" s="109"/>
    </row>
    <row r="74524" spans="25:25" x14ac:dyDescent="0.25">
      <c r="Y74524" s="109"/>
    </row>
    <row r="74525" spans="25:25" x14ac:dyDescent="0.25">
      <c r="Y74525" s="109"/>
    </row>
    <row r="74526" spans="25:25" x14ac:dyDescent="0.25">
      <c r="Y74526" s="109"/>
    </row>
    <row r="74527" spans="25:25" x14ac:dyDescent="0.25">
      <c r="Y74527" s="109"/>
    </row>
    <row r="74528" spans="25:25" x14ac:dyDescent="0.25">
      <c r="Y74528" s="109"/>
    </row>
    <row r="74529" spans="25:25" x14ac:dyDescent="0.25">
      <c r="Y74529" s="109"/>
    </row>
    <row r="74530" spans="25:25" x14ac:dyDescent="0.25">
      <c r="Y74530" s="109"/>
    </row>
    <row r="74531" spans="25:25" x14ac:dyDescent="0.25">
      <c r="Y74531" s="109"/>
    </row>
    <row r="74532" spans="25:25" x14ac:dyDescent="0.25">
      <c r="Y74532" s="109"/>
    </row>
    <row r="74533" spans="25:25" x14ac:dyDescent="0.25">
      <c r="Y74533" s="109"/>
    </row>
    <row r="74534" spans="25:25" x14ac:dyDescent="0.25">
      <c r="Y74534" s="109"/>
    </row>
    <row r="74535" spans="25:25" x14ac:dyDescent="0.25">
      <c r="Y74535" s="109"/>
    </row>
    <row r="74536" spans="25:25" x14ac:dyDescent="0.25">
      <c r="Y74536" s="109"/>
    </row>
    <row r="74537" spans="25:25" x14ac:dyDescent="0.25">
      <c r="Y74537" s="109"/>
    </row>
    <row r="74538" spans="25:25" x14ac:dyDescent="0.25">
      <c r="Y74538" s="109"/>
    </row>
    <row r="74539" spans="25:25" x14ac:dyDescent="0.25">
      <c r="Y74539" s="109"/>
    </row>
    <row r="74540" spans="25:25" x14ac:dyDescent="0.25">
      <c r="Y74540" s="109"/>
    </row>
    <row r="74541" spans="25:25" x14ac:dyDescent="0.25">
      <c r="Y74541" s="109"/>
    </row>
    <row r="74542" spans="25:25" x14ac:dyDescent="0.25">
      <c r="Y74542" s="109"/>
    </row>
    <row r="74543" spans="25:25" x14ac:dyDescent="0.25">
      <c r="Y74543" s="109"/>
    </row>
    <row r="74544" spans="25:25" x14ac:dyDescent="0.25">
      <c r="Y74544" s="109"/>
    </row>
    <row r="74545" spans="25:25" x14ac:dyDescent="0.25">
      <c r="Y74545" s="109"/>
    </row>
    <row r="74546" spans="25:25" x14ac:dyDescent="0.25">
      <c r="Y74546" s="109"/>
    </row>
    <row r="74547" spans="25:25" x14ac:dyDescent="0.25">
      <c r="Y74547" s="109"/>
    </row>
    <row r="74548" spans="25:25" x14ac:dyDescent="0.25">
      <c r="Y74548" s="109"/>
    </row>
    <row r="74549" spans="25:25" x14ac:dyDescent="0.25">
      <c r="Y74549" s="109"/>
    </row>
    <row r="74550" spans="25:25" x14ac:dyDescent="0.25">
      <c r="Y74550" s="109"/>
    </row>
    <row r="74551" spans="25:25" x14ac:dyDescent="0.25">
      <c r="Y74551" s="109"/>
    </row>
    <row r="74552" spans="25:25" x14ac:dyDescent="0.25">
      <c r="Y74552" s="109"/>
    </row>
    <row r="74553" spans="25:25" x14ac:dyDescent="0.25">
      <c r="Y74553" s="109"/>
    </row>
    <row r="74554" spans="25:25" x14ac:dyDescent="0.25">
      <c r="Y74554" s="109"/>
    </row>
    <row r="74555" spans="25:25" x14ac:dyDescent="0.25">
      <c r="Y74555" s="109"/>
    </row>
    <row r="74556" spans="25:25" x14ac:dyDescent="0.25">
      <c r="Y74556" s="109"/>
    </row>
    <row r="74557" spans="25:25" x14ac:dyDescent="0.25">
      <c r="Y74557" s="109"/>
    </row>
    <row r="74558" spans="25:25" x14ac:dyDescent="0.25">
      <c r="Y74558" s="109"/>
    </row>
    <row r="74559" spans="25:25" x14ac:dyDescent="0.25">
      <c r="Y74559" s="109"/>
    </row>
    <row r="74560" spans="25:25" x14ac:dyDescent="0.25">
      <c r="Y74560" s="109"/>
    </row>
    <row r="74561" spans="25:25" x14ac:dyDescent="0.25">
      <c r="Y74561" s="109"/>
    </row>
    <row r="74562" spans="25:25" x14ac:dyDescent="0.25">
      <c r="Y74562" s="109"/>
    </row>
    <row r="74563" spans="25:25" x14ac:dyDescent="0.25">
      <c r="Y74563" s="109"/>
    </row>
    <row r="74564" spans="25:25" x14ac:dyDescent="0.25">
      <c r="Y74564" s="109"/>
    </row>
    <row r="74565" spans="25:25" x14ac:dyDescent="0.25">
      <c r="Y74565" s="109"/>
    </row>
    <row r="74566" spans="25:25" x14ac:dyDescent="0.25">
      <c r="Y74566" s="109"/>
    </row>
    <row r="74567" spans="25:25" x14ac:dyDescent="0.25">
      <c r="Y74567" s="109"/>
    </row>
    <row r="74568" spans="25:25" x14ac:dyDescent="0.25">
      <c r="Y74568" s="109"/>
    </row>
    <row r="74569" spans="25:25" x14ac:dyDescent="0.25">
      <c r="Y74569" s="109"/>
    </row>
    <row r="74570" spans="25:25" x14ac:dyDescent="0.25">
      <c r="Y74570" s="109"/>
    </row>
    <row r="74571" spans="25:25" x14ac:dyDescent="0.25">
      <c r="Y74571" s="109"/>
    </row>
    <row r="74572" spans="25:25" x14ac:dyDescent="0.25">
      <c r="Y74572" s="109"/>
    </row>
    <row r="74573" spans="25:25" x14ac:dyDescent="0.25">
      <c r="Y74573" s="109"/>
    </row>
    <row r="74574" spans="25:25" x14ac:dyDescent="0.25">
      <c r="Y74574" s="109"/>
    </row>
    <row r="74575" spans="25:25" x14ac:dyDescent="0.25">
      <c r="Y74575" s="109"/>
    </row>
    <row r="74576" spans="25:25" x14ac:dyDescent="0.25">
      <c r="Y74576" s="109"/>
    </row>
    <row r="74577" spans="25:25" x14ac:dyDescent="0.25">
      <c r="Y74577" s="109"/>
    </row>
    <row r="74578" spans="25:25" x14ac:dyDescent="0.25">
      <c r="Y74578" s="109"/>
    </row>
    <row r="74579" spans="25:25" x14ac:dyDescent="0.25">
      <c r="Y74579" s="109"/>
    </row>
    <row r="74580" spans="25:25" x14ac:dyDescent="0.25">
      <c r="Y74580" s="109"/>
    </row>
    <row r="74581" spans="25:25" x14ac:dyDescent="0.25">
      <c r="Y74581" s="109"/>
    </row>
    <row r="74582" spans="25:25" x14ac:dyDescent="0.25">
      <c r="Y74582" s="109"/>
    </row>
    <row r="74583" spans="25:25" x14ac:dyDescent="0.25">
      <c r="Y74583" s="109"/>
    </row>
    <row r="74584" spans="25:25" x14ac:dyDescent="0.25">
      <c r="Y74584" s="109"/>
    </row>
    <row r="74585" spans="25:25" x14ac:dyDescent="0.25">
      <c r="Y74585" s="109"/>
    </row>
    <row r="74586" spans="25:25" x14ac:dyDescent="0.25">
      <c r="Y74586" s="109"/>
    </row>
    <row r="74587" spans="25:25" x14ac:dyDescent="0.25">
      <c r="Y74587" s="109"/>
    </row>
    <row r="74588" spans="25:25" x14ac:dyDescent="0.25">
      <c r="Y74588" s="109"/>
    </row>
    <row r="74589" spans="25:25" x14ac:dyDescent="0.25">
      <c r="Y74589" s="109"/>
    </row>
    <row r="74590" spans="25:25" x14ac:dyDescent="0.25">
      <c r="Y74590" s="109"/>
    </row>
    <row r="74591" spans="25:25" x14ac:dyDescent="0.25">
      <c r="Y74591" s="109"/>
    </row>
    <row r="74592" spans="25:25" x14ac:dyDescent="0.25">
      <c r="Y74592" s="109"/>
    </row>
    <row r="74593" spans="25:25" x14ac:dyDescent="0.25">
      <c r="Y74593" s="109"/>
    </row>
    <row r="74594" spans="25:25" x14ac:dyDescent="0.25">
      <c r="Y74594" s="109"/>
    </row>
    <row r="74595" spans="25:25" x14ac:dyDescent="0.25">
      <c r="Y74595" s="109"/>
    </row>
    <row r="74596" spans="25:25" x14ac:dyDescent="0.25">
      <c r="Y74596" s="109"/>
    </row>
    <row r="74597" spans="25:25" x14ac:dyDescent="0.25">
      <c r="Y74597" s="109"/>
    </row>
    <row r="74598" spans="25:25" x14ac:dyDescent="0.25">
      <c r="Y74598" s="109"/>
    </row>
    <row r="74599" spans="25:25" x14ac:dyDescent="0.25">
      <c r="Y74599" s="109"/>
    </row>
    <row r="74600" spans="25:25" x14ac:dyDescent="0.25">
      <c r="Y74600" s="109"/>
    </row>
    <row r="74601" spans="25:25" x14ac:dyDescent="0.25">
      <c r="Y74601" s="109"/>
    </row>
    <row r="74602" spans="25:25" x14ac:dyDescent="0.25">
      <c r="Y74602" s="109"/>
    </row>
    <row r="74603" spans="25:25" x14ac:dyDescent="0.25">
      <c r="Y74603" s="109"/>
    </row>
    <row r="74604" spans="25:25" x14ac:dyDescent="0.25">
      <c r="Y74604" s="109"/>
    </row>
    <row r="74605" spans="25:25" x14ac:dyDescent="0.25">
      <c r="Y74605" s="109"/>
    </row>
    <row r="74606" spans="25:25" x14ac:dyDescent="0.25">
      <c r="Y74606" s="109"/>
    </row>
    <row r="74607" spans="25:25" x14ac:dyDescent="0.25">
      <c r="Y74607" s="109"/>
    </row>
    <row r="74608" spans="25:25" x14ac:dyDescent="0.25">
      <c r="Y74608" s="109"/>
    </row>
    <row r="74609" spans="25:25" x14ac:dyDescent="0.25">
      <c r="Y74609" s="109"/>
    </row>
    <row r="74610" spans="25:25" x14ac:dyDescent="0.25">
      <c r="Y74610" s="109"/>
    </row>
    <row r="74611" spans="25:25" x14ac:dyDescent="0.25">
      <c r="Y74611" s="109"/>
    </row>
    <row r="74612" spans="25:25" x14ac:dyDescent="0.25">
      <c r="Y74612" s="109"/>
    </row>
    <row r="74613" spans="25:25" x14ac:dyDescent="0.25">
      <c r="Y74613" s="109"/>
    </row>
    <row r="74614" spans="25:25" x14ac:dyDescent="0.25">
      <c r="Y74614" s="109"/>
    </row>
    <row r="74615" spans="25:25" x14ac:dyDescent="0.25">
      <c r="Y74615" s="109"/>
    </row>
    <row r="74616" spans="25:25" x14ac:dyDescent="0.25">
      <c r="Y74616" s="109"/>
    </row>
    <row r="74617" spans="25:25" x14ac:dyDescent="0.25">
      <c r="Y74617" s="109"/>
    </row>
    <row r="74618" spans="25:25" x14ac:dyDescent="0.25">
      <c r="Y74618" s="109"/>
    </row>
    <row r="74619" spans="25:25" x14ac:dyDescent="0.25">
      <c r="Y74619" s="109"/>
    </row>
    <row r="74620" spans="25:25" x14ac:dyDescent="0.25">
      <c r="Y74620" s="109"/>
    </row>
    <row r="74621" spans="25:25" x14ac:dyDescent="0.25">
      <c r="Y74621" s="109"/>
    </row>
    <row r="74622" spans="25:25" x14ac:dyDescent="0.25">
      <c r="Y74622" s="109"/>
    </row>
    <row r="74623" spans="25:25" x14ac:dyDescent="0.25">
      <c r="Y74623" s="109"/>
    </row>
    <row r="74624" spans="25:25" x14ac:dyDescent="0.25">
      <c r="Y74624" s="109"/>
    </row>
    <row r="74625" spans="25:25" x14ac:dyDescent="0.25">
      <c r="Y74625" s="109"/>
    </row>
    <row r="74626" spans="25:25" x14ac:dyDescent="0.25">
      <c r="Y74626" s="109"/>
    </row>
    <row r="74627" spans="25:25" x14ac:dyDescent="0.25">
      <c r="Y74627" s="109"/>
    </row>
    <row r="74628" spans="25:25" x14ac:dyDescent="0.25">
      <c r="Y74628" s="109"/>
    </row>
    <row r="74629" spans="25:25" x14ac:dyDescent="0.25">
      <c r="Y74629" s="109"/>
    </row>
    <row r="74630" spans="25:25" x14ac:dyDescent="0.25">
      <c r="Y74630" s="109"/>
    </row>
    <row r="74631" spans="25:25" x14ac:dyDescent="0.25">
      <c r="Y74631" s="109"/>
    </row>
    <row r="74632" spans="25:25" x14ac:dyDescent="0.25">
      <c r="Y74632" s="109"/>
    </row>
    <row r="74633" spans="25:25" x14ac:dyDescent="0.25">
      <c r="Y74633" s="109"/>
    </row>
    <row r="74634" spans="25:25" x14ac:dyDescent="0.25">
      <c r="Y74634" s="109"/>
    </row>
    <row r="74635" spans="25:25" x14ac:dyDescent="0.25">
      <c r="Y74635" s="109"/>
    </row>
    <row r="74636" spans="25:25" x14ac:dyDescent="0.25">
      <c r="Y74636" s="109"/>
    </row>
    <row r="74637" spans="25:25" x14ac:dyDescent="0.25">
      <c r="Y74637" s="109"/>
    </row>
    <row r="74638" spans="25:25" x14ac:dyDescent="0.25">
      <c r="Y74638" s="109"/>
    </row>
    <row r="74639" spans="25:25" x14ac:dyDescent="0.25">
      <c r="Y74639" s="109"/>
    </row>
    <row r="74640" spans="25:25" x14ac:dyDescent="0.25">
      <c r="Y74640" s="109"/>
    </row>
    <row r="74641" spans="25:25" x14ac:dyDescent="0.25">
      <c r="Y74641" s="109"/>
    </row>
    <row r="74642" spans="25:25" x14ac:dyDescent="0.25">
      <c r="Y74642" s="109"/>
    </row>
    <row r="74643" spans="25:25" x14ac:dyDescent="0.25">
      <c r="Y74643" s="109"/>
    </row>
    <row r="74644" spans="25:25" x14ac:dyDescent="0.25">
      <c r="Y74644" s="109"/>
    </row>
    <row r="74645" spans="25:25" x14ac:dyDescent="0.25">
      <c r="Y74645" s="109"/>
    </row>
    <row r="74646" spans="25:25" x14ac:dyDescent="0.25">
      <c r="Y74646" s="109"/>
    </row>
    <row r="74647" spans="25:25" x14ac:dyDescent="0.25">
      <c r="Y74647" s="109"/>
    </row>
    <row r="74648" spans="25:25" x14ac:dyDescent="0.25">
      <c r="Y74648" s="109"/>
    </row>
    <row r="74649" spans="25:25" x14ac:dyDescent="0.25">
      <c r="Y74649" s="109"/>
    </row>
    <row r="74650" spans="25:25" x14ac:dyDescent="0.25">
      <c r="Y74650" s="109"/>
    </row>
    <row r="74651" spans="25:25" x14ac:dyDescent="0.25">
      <c r="Y74651" s="109"/>
    </row>
    <row r="74652" spans="25:25" x14ac:dyDescent="0.25">
      <c r="Y74652" s="109"/>
    </row>
    <row r="74653" spans="25:25" x14ac:dyDescent="0.25">
      <c r="Y74653" s="109"/>
    </row>
    <row r="74654" spans="25:25" x14ac:dyDescent="0.25">
      <c r="Y74654" s="109"/>
    </row>
    <row r="74655" spans="25:25" x14ac:dyDescent="0.25">
      <c r="Y74655" s="109"/>
    </row>
    <row r="74656" spans="25:25" x14ac:dyDescent="0.25">
      <c r="Y74656" s="109"/>
    </row>
    <row r="74657" spans="25:25" x14ac:dyDescent="0.25">
      <c r="Y74657" s="109"/>
    </row>
    <row r="74658" spans="25:25" x14ac:dyDescent="0.25">
      <c r="Y74658" s="109"/>
    </row>
    <row r="74659" spans="25:25" x14ac:dyDescent="0.25">
      <c r="Y74659" s="109"/>
    </row>
    <row r="74660" spans="25:25" x14ac:dyDescent="0.25">
      <c r="Y74660" s="109"/>
    </row>
    <row r="74661" spans="25:25" x14ac:dyDescent="0.25">
      <c r="Y74661" s="109"/>
    </row>
    <row r="74662" spans="25:25" x14ac:dyDescent="0.25">
      <c r="Y74662" s="109"/>
    </row>
    <row r="74663" spans="25:25" x14ac:dyDescent="0.25">
      <c r="Y74663" s="109"/>
    </row>
    <row r="74664" spans="25:25" x14ac:dyDescent="0.25">
      <c r="Y74664" s="109"/>
    </row>
    <row r="74665" spans="25:25" x14ac:dyDescent="0.25">
      <c r="Y74665" s="109"/>
    </row>
    <row r="74666" spans="25:25" x14ac:dyDescent="0.25">
      <c r="Y74666" s="109"/>
    </row>
    <row r="74667" spans="25:25" x14ac:dyDescent="0.25">
      <c r="Y74667" s="109"/>
    </row>
    <row r="74668" spans="25:25" x14ac:dyDescent="0.25">
      <c r="Y74668" s="109"/>
    </row>
    <row r="74669" spans="25:25" x14ac:dyDescent="0.25">
      <c r="Y74669" s="109"/>
    </row>
    <row r="74670" spans="25:25" x14ac:dyDescent="0.25">
      <c r="Y74670" s="109"/>
    </row>
    <row r="74671" spans="25:25" x14ac:dyDescent="0.25">
      <c r="Y74671" s="109"/>
    </row>
    <row r="74672" spans="25:25" x14ac:dyDescent="0.25">
      <c r="Y74672" s="109"/>
    </row>
    <row r="74673" spans="25:25" x14ac:dyDescent="0.25">
      <c r="Y74673" s="109"/>
    </row>
    <row r="74674" spans="25:25" x14ac:dyDescent="0.25">
      <c r="Y74674" s="109"/>
    </row>
    <row r="74675" spans="25:25" x14ac:dyDescent="0.25">
      <c r="Y74675" s="109"/>
    </row>
    <row r="74676" spans="25:25" x14ac:dyDescent="0.25">
      <c r="Y74676" s="109"/>
    </row>
    <row r="74677" spans="25:25" x14ac:dyDescent="0.25">
      <c r="Y74677" s="109"/>
    </row>
    <row r="74678" spans="25:25" x14ac:dyDescent="0.25">
      <c r="Y74678" s="109"/>
    </row>
    <row r="74679" spans="25:25" x14ac:dyDescent="0.25">
      <c r="Y74679" s="109"/>
    </row>
    <row r="74680" spans="25:25" x14ac:dyDescent="0.25">
      <c r="Y74680" s="109"/>
    </row>
    <row r="74681" spans="25:25" x14ac:dyDescent="0.25">
      <c r="Y74681" s="109"/>
    </row>
    <row r="74682" spans="25:25" x14ac:dyDescent="0.25">
      <c r="Y74682" s="109"/>
    </row>
    <row r="74683" spans="25:25" x14ac:dyDescent="0.25">
      <c r="Y74683" s="109"/>
    </row>
    <row r="74684" spans="25:25" x14ac:dyDescent="0.25">
      <c r="Y74684" s="109"/>
    </row>
    <row r="74685" spans="25:25" x14ac:dyDescent="0.25">
      <c r="Y74685" s="109"/>
    </row>
    <row r="74686" spans="25:25" x14ac:dyDescent="0.25">
      <c r="Y74686" s="109"/>
    </row>
    <row r="74687" spans="25:25" x14ac:dyDescent="0.25">
      <c r="Y74687" s="109"/>
    </row>
    <row r="74688" spans="25:25" x14ac:dyDescent="0.25">
      <c r="Y74688" s="109"/>
    </row>
    <row r="74689" spans="25:25" x14ac:dyDescent="0.25">
      <c r="Y74689" s="109"/>
    </row>
    <row r="74690" spans="25:25" x14ac:dyDescent="0.25">
      <c r="Y74690" s="109"/>
    </row>
    <row r="74691" spans="25:25" x14ac:dyDescent="0.25">
      <c r="Y74691" s="109"/>
    </row>
    <row r="74692" spans="25:25" x14ac:dyDescent="0.25">
      <c r="Y74692" s="109"/>
    </row>
    <row r="74693" spans="25:25" x14ac:dyDescent="0.25">
      <c r="Y74693" s="109"/>
    </row>
    <row r="74694" spans="25:25" x14ac:dyDescent="0.25">
      <c r="Y74694" s="109"/>
    </row>
    <row r="74695" spans="25:25" x14ac:dyDescent="0.25">
      <c r="Y74695" s="109"/>
    </row>
    <row r="74696" spans="25:25" x14ac:dyDescent="0.25">
      <c r="Y74696" s="109"/>
    </row>
    <row r="74697" spans="25:25" x14ac:dyDescent="0.25">
      <c r="Y74697" s="109"/>
    </row>
    <row r="74698" spans="25:25" x14ac:dyDescent="0.25">
      <c r="Y74698" s="109"/>
    </row>
    <row r="74699" spans="25:25" x14ac:dyDescent="0.25">
      <c r="Y74699" s="109"/>
    </row>
    <row r="74700" spans="25:25" x14ac:dyDescent="0.25">
      <c r="Y74700" s="109"/>
    </row>
    <row r="74701" spans="25:25" x14ac:dyDescent="0.25">
      <c r="Y74701" s="109"/>
    </row>
    <row r="74702" spans="25:25" x14ac:dyDescent="0.25">
      <c r="Y74702" s="109"/>
    </row>
    <row r="74703" spans="25:25" x14ac:dyDescent="0.25">
      <c r="Y74703" s="109"/>
    </row>
    <row r="74704" spans="25:25" x14ac:dyDescent="0.25">
      <c r="Y74704" s="109"/>
    </row>
    <row r="74705" spans="25:25" x14ac:dyDescent="0.25">
      <c r="Y74705" s="109"/>
    </row>
    <row r="74706" spans="25:25" x14ac:dyDescent="0.25">
      <c r="Y74706" s="109"/>
    </row>
    <row r="74707" spans="25:25" x14ac:dyDescent="0.25">
      <c r="Y74707" s="109"/>
    </row>
    <row r="74708" spans="25:25" x14ac:dyDescent="0.25">
      <c r="Y74708" s="109"/>
    </row>
    <row r="74709" spans="25:25" x14ac:dyDescent="0.25">
      <c r="Y74709" s="109"/>
    </row>
    <row r="74710" spans="25:25" x14ac:dyDescent="0.25">
      <c r="Y74710" s="109"/>
    </row>
    <row r="74711" spans="25:25" x14ac:dyDescent="0.25">
      <c r="Y74711" s="109"/>
    </row>
    <row r="74712" spans="25:25" x14ac:dyDescent="0.25">
      <c r="Y74712" s="109"/>
    </row>
    <row r="74713" spans="25:25" x14ac:dyDescent="0.25">
      <c r="Y74713" s="109"/>
    </row>
    <row r="74714" spans="25:25" x14ac:dyDescent="0.25">
      <c r="Y74714" s="109"/>
    </row>
    <row r="74715" spans="25:25" x14ac:dyDescent="0.25">
      <c r="Y74715" s="109"/>
    </row>
    <row r="74716" spans="25:25" x14ac:dyDescent="0.25">
      <c r="Y74716" s="109"/>
    </row>
    <row r="74717" spans="25:25" x14ac:dyDescent="0.25">
      <c r="Y74717" s="109"/>
    </row>
    <row r="74718" spans="25:25" x14ac:dyDescent="0.25">
      <c r="Y74718" s="109"/>
    </row>
    <row r="74719" spans="25:25" x14ac:dyDescent="0.25">
      <c r="Y74719" s="109"/>
    </row>
    <row r="74720" spans="25:25" x14ac:dyDescent="0.25">
      <c r="Y74720" s="109"/>
    </row>
    <row r="74721" spans="25:25" x14ac:dyDescent="0.25">
      <c r="Y74721" s="109"/>
    </row>
    <row r="74722" spans="25:25" x14ac:dyDescent="0.25">
      <c r="Y74722" s="109"/>
    </row>
    <row r="74723" spans="25:25" x14ac:dyDescent="0.25">
      <c r="Y74723" s="109"/>
    </row>
    <row r="74724" spans="25:25" x14ac:dyDescent="0.25">
      <c r="Y74724" s="109"/>
    </row>
    <row r="74725" spans="25:25" x14ac:dyDescent="0.25">
      <c r="Y74725" s="109"/>
    </row>
    <row r="74726" spans="25:25" x14ac:dyDescent="0.25">
      <c r="Y74726" s="109"/>
    </row>
    <row r="74727" spans="25:25" x14ac:dyDescent="0.25">
      <c r="Y74727" s="109"/>
    </row>
    <row r="74728" spans="25:25" x14ac:dyDescent="0.25">
      <c r="Y74728" s="109"/>
    </row>
    <row r="74729" spans="25:25" x14ac:dyDescent="0.25">
      <c r="Y74729" s="109"/>
    </row>
    <row r="74730" spans="25:25" x14ac:dyDescent="0.25">
      <c r="Y74730" s="109"/>
    </row>
    <row r="74731" spans="25:25" x14ac:dyDescent="0.25">
      <c r="Y74731" s="109"/>
    </row>
    <row r="74732" spans="25:25" x14ac:dyDescent="0.25">
      <c r="Y74732" s="109"/>
    </row>
    <row r="74733" spans="25:25" x14ac:dyDescent="0.25">
      <c r="Y74733" s="109"/>
    </row>
    <row r="74734" spans="25:25" x14ac:dyDescent="0.25">
      <c r="Y74734" s="109"/>
    </row>
    <row r="74735" spans="25:25" x14ac:dyDescent="0.25">
      <c r="Y74735" s="109"/>
    </row>
    <row r="74736" spans="25:25" x14ac:dyDescent="0.25">
      <c r="Y74736" s="109"/>
    </row>
    <row r="74737" spans="25:25" x14ac:dyDescent="0.25">
      <c r="Y74737" s="109"/>
    </row>
    <row r="74738" spans="25:25" x14ac:dyDescent="0.25">
      <c r="Y74738" s="109"/>
    </row>
    <row r="74739" spans="25:25" x14ac:dyDescent="0.25">
      <c r="Y74739" s="109"/>
    </row>
    <row r="74740" spans="25:25" x14ac:dyDescent="0.25">
      <c r="Y74740" s="109"/>
    </row>
    <row r="74741" spans="25:25" x14ac:dyDescent="0.25">
      <c r="Y74741" s="109"/>
    </row>
    <row r="74742" spans="25:25" x14ac:dyDescent="0.25">
      <c r="Y74742" s="109"/>
    </row>
    <row r="74743" spans="25:25" x14ac:dyDescent="0.25">
      <c r="Y74743" s="109"/>
    </row>
    <row r="74744" spans="25:25" x14ac:dyDescent="0.25">
      <c r="Y74744" s="109"/>
    </row>
    <row r="74745" spans="25:25" x14ac:dyDescent="0.25">
      <c r="Y74745" s="109"/>
    </row>
    <row r="74746" spans="25:25" x14ac:dyDescent="0.25">
      <c r="Y74746" s="109"/>
    </row>
    <row r="74747" spans="25:25" x14ac:dyDescent="0.25">
      <c r="Y74747" s="109"/>
    </row>
    <row r="74748" spans="25:25" x14ac:dyDescent="0.25">
      <c r="Y74748" s="109"/>
    </row>
    <row r="74749" spans="25:25" x14ac:dyDescent="0.25">
      <c r="Y74749" s="109"/>
    </row>
    <row r="74750" spans="25:25" x14ac:dyDescent="0.25">
      <c r="Y74750" s="109"/>
    </row>
    <row r="74751" spans="25:25" x14ac:dyDescent="0.25">
      <c r="Y74751" s="109"/>
    </row>
    <row r="74752" spans="25:25" x14ac:dyDescent="0.25">
      <c r="Y74752" s="109"/>
    </row>
    <row r="74753" spans="25:25" x14ac:dyDescent="0.25">
      <c r="Y74753" s="109"/>
    </row>
    <row r="74754" spans="25:25" x14ac:dyDescent="0.25">
      <c r="Y74754" s="109"/>
    </row>
    <row r="74755" spans="25:25" x14ac:dyDescent="0.25">
      <c r="Y74755" s="109"/>
    </row>
    <row r="74756" spans="25:25" x14ac:dyDescent="0.25">
      <c r="Y74756" s="109"/>
    </row>
    <row r="74757" spans="25:25" x14ac:dyDescent="0.25">
      <c r="Y74757" s="109"/>
    </row>
    <row r="74758" spans="25:25" x14ac:dyDescent="0.25">
      <c r="Y74758" s="109"/>
    </row>
    <row r="74759" spans="25:25" x14ac:dyDescent="0.25">
      <c r="Y74759" s="109"/>
    </row>
    <row r="74760" spans="25:25" x14ac:dyDescent="0.25">
      <c r="Y74760" s="109"/>
    </row>
    <row r="74761" spans="25:25" x14ac:dyDescent="0.25">
      <c r="Y74761" s="109"/>
    </row>
    <row r="74762" spans="25:25" x14ac:dyDescent="0.25">
      <c r="Y74762" s="109"/>
    </row>
    <row r="74763" spans="25:25" x14ac:dyDescent="0.25">
      <c r="Y74763" s="109"/>
    </row>
    <row r="74764" spans="25:25" x14ac:dyDescent="0.25">
      <c r="Y74764" s="109"/>
    </row>
    <row r="74765" spans="25:25" x14ac:dyDescent="0.25">
      <c r="Y74765" s="109"/>
    </row>
    <row r="74766" spans="25:25" x14ac:dyDescent="0.25">
      <c r="Y74766" s="109"/>
    </row>
    <row r="74767" spans="25:25" x14ac:dyDescent="0.25">
      <c r="Y74767" s="109"/>
    </row>
    <row r="74768" spans="25:25" x14ac:dyDescent="0.25">
      <c r="Y74768" s="109"/>
    </row>
    <row r="74769" spans="25:25" x14ac:dyDescent="0.25">
      <c r="Y74769" s="109"/>
    </row>
    <row r="74770" spans="25:25" x14ac:dyDescent="0.25">
      <c r="Y74770" s="109"/>
    </row>
    <row r="74771" spans="25:25" x14ac:dyDescent="0.25">
      <c r="Y74771" s="109"/>
    </row>
    <row r="74772" spans="25:25" x14ac:dyDescent="0.25">
      <c r="Y74772" s="109"/>
    </row>
    <row r="74773" spans="25:25" x14ac:dyDescent="0.25">
      <c r="Y74773" s="109"/>
    </row>
    <row r="74774" spans="25:25" x14ac:dyDescent="0.25">
      <c r="Y74774" s="109"/>
    </row>
    <row r="74775" spans="25:25" x14ac:dyDescent="0.25">
      <c r="Y74775" s="109"/>
    </row>
    <row r="74776" spans="25:25" x14ac:dyDescent="0.25">
      <c r="Y74776" s="109"/>
    </row>
    <row r="74777" spans="25:25" x14ac:dyDescent="0.25">
      <c r="Y74777" s="109"/>
    </row>
    <row r="74778" spans="25:25" x14ac:dyDescent="0.25">
      <c r="Y74778" s="109"/>
    </row>
    <row r="74779" spans="25:25" x14ac:dyDescent="0.25">
      <c r="Y74779" s="109"/>
    </row>
    <row r="74780" spans="25:25" x14ac:dyDescent="0.25">
      <c r="Y74780" s="109"/>
    </row>
    <row r="74781" spans="25:25" x14ac:dyDescent="0.25">
      <c r="Y74781" s="109"/>
    </row>
    <row r="74782" spans="25:25" x14ac:dyDescent="0.25">
      <c r="Y74782" s="109"/>
    </row>
    <row r="74783" spans="25:25" x14ac:dyDescent="0.25">
      <c r="Y74783" s="109"/>
    </row>
    <row r="74784" spans="25:25" x14ac:dyDescent="0.25">
      <c r="Y74784" s="109"/>
    </row>
    <row r="74785" spans="25:25" x14ac:dyDescent="0.25">
      <c r="Y74785" s="109"/>
    </row>
    <row r="74786" spans="25:25" x14ac:dyDescent="0.25">
      <c r="Y74786" s="109"/>
    </row>
    <row r="74787" spans="25:25" x14ac:dyDescent="0.25">
      <c r="Y74787" s="109"/>
    </row>
    <row r="74788" spans="25:25" x14ac:dyDescent="0.25">
      <c r="Y74788" s="109"/>
    </row>
    <row r="74789" spans="25:25" x14ac:dyDescent="0.25">
      <c r="Y74789" s="109"/>
    </row>
    <row r="74790" spans="25:25" x14ac:dyDescent="0.25">
      <c r="Y74790" s="109"/>
    </row>
    <row r="74791" spans="25:25" x14ac:dyDescent="0.25">
      <c r="Y74791" s="109"/>
    </row>
    <row r="74792" spans="25:25" x14ac:dyDescent="0.25">
      <c r="Y74792" s="109"/>
    </row>
    <row r="74793" spans="25:25" x14ac:dyDescent="0.25">
      <c r="Y74793" s="109"/>
    </row>
    <row r="74794" spans="25:25" x14ac:dyDescent="0.25">
      <c r="Y74794" s="109"/>
    </row>
    <row r="74795" spans="25:25" x14ac:dyDescent="0.25">
      <c r="Y74795" s="109"/>
    </row>
    <row r="74796" spans="25:25" x14ac:dyDescent="0.25">
      <c r="Y74796" s="109"/>
    </row>
    <row r="74797" spans="25:25" x14ac:dyDescent="0.25">
      <c r="Y74797" s="109"/>
    </row>
    <row r="74798" spans="25:25" x14ac:dyDescent="0.25">
      <c r="Y74798" s="109"/>
    </row>
    <row r="74799" spans="25:25" x14ac:dyDescent="0.25">
      <c r="Y74799" s="109"/>
    </row>
    <row r="74800" spans="25:25" x14ac:dyDescent="0.25">
      <c r="Y74800" s="109"/>
    </row>
    <row r="74801" spans="25:25" x14ac:dyDescent="0.25">
      <c r="Y74801" s="109"/>
    </row>
    <row r="74802" spans="25:25" x14ac:dyDescent="0.25">
      <c r="Y74802" s="109"/>
    </row>
    <row r="74803" spans="25:25" x14ac:dyDescent="0.25">
      <c r="Y74803" s="109"/>
    </row>
    <row r="74804" spans="25:25" x14ac:dyDescent="0.25">
      <c r="Y74804" s="109"/>
    </row>
    <row r="74805" spans="25:25" x14ac:dyDescent="0.25">
      <c r="Y74805" s="109"/>
    </row>
    <row r="74806" spans="25:25" x14ac:dyDescent="0.25">
      <c r="Y74806" s="109"/>
    </row>
    <row r="74807" spans="25:25" x14ac:dyDescent="0.25">
      <c r="Y74807" s="109"/>
    </row>
    <row r="74808" spans="25:25" x14ac:dyDescent="0.25">
      <c r="Y74808" s="109"/>
    </row>
    <row r="74809" spans="25:25" x14ac:dyDescent="0.25">
      <c r="Y74809" s="109"/>
    </row>
    <row r="74810" spans="25:25" x14ac:dyDescent="0.25">
      <c r="Y74810" s="109"/>
    </row>
    <row r="74811" spans="25:25" x14ac:dyDescent="0.25">
      <c r="Y74811" s="109"/>
    </row>
    <row r="74812" spans="25:25" x14ac:dyDescent="0.25">
      <c r="Y74812" s="109"/>
    </row>
    <row r="74813" spans="25:25" x14ac:dyDescent="0.25">
      <c r="Y74813" s="109"/>
    </row>
    <row r="74814" spans="25:25" x14ac:dyDescent="0.25">
      <c r="Y74814" s="109"/>
    </row>
    <row r="74815" spans="25:25" x14ac:dyDescent="0.25">
      <c r="Y74815" s="109"/>
    </row>
    <row r="74816" spans="25:25" x14ac:dyDescent="0.25">
      <c r="Y74816" s="109"/>
    </row>
    <row r="74817" spans="25:25" x14ac:dyDescent="0.25">
      <c r="Y74817" s="109"/>
    </row>
    <row r="74818" spans="25:25" x14ac:dyDescent="0.25">
      <c r="Y74818" s="109"/>
    </row>
    <row r="74819" spans="25:25" x14ac:dyDescent="0.25">
      <c r="Y74819" s="109"/>
    </row>
    <row r="74820" spans="25:25" x14ac:dyDescent="0.25">
      <c r="Y74820" s="109"/>
    </row>
    <row r="74821" spans="25:25" x14ac:dyDescent="0.25">
      <c r="Y74821" s="109"/>
    </row>
    <row r="74822" spans="25:25" x14ac:dyDescent="0.25">
      <c r="Y74822" s="109"/>
    </row>
    <row r="74823" spans="25:25" x14ac:dyDescent="0.25">
      <c r="Y74823" s="109"/>
    </row>
    <row r="74824" spans="25:25" x14ac:dyDescent="0.25">
      <c r="Y74824" s="109"/>
    </row>
    <row r="74825" spans="25:25" x14ac:dyDescent="0.25">
      <c r="Y74825" s="109"/>
    </row>
    <row r="74826" spans="25:25" x14ac:dyDescent="0.25">
      <c r="Y74826" s="109"/>
    </row>
    <row r="74827" spans="25:25" x14ac:dyDescent="0.25">
      <c r="Y74827" s="109"/>
    </row>
    <row r="74828" spans="25:25" x14ac:dyDescent="0.25">
      <c r="Y74828" s="109"/>
    </row>
    <row r="74829" spans="25:25" x14ac:dyDescent="0.25">
      <c r="Y74829" s="109"/>
    </row>
    <row r="74830" spans="25:25" x14ac:dyDescent="0.25">
      <c r="Y74830" s="109"/>
    </row>
    <row r="74831" spans="25:25" x14ac:dyDescent="0.25">
      <c r="Y74831" s="109"/>
    </row>
    <row r="74832" spans="25:25" x14ac:dyDescent="0.25">
      <c r="Y74832" s="109"/>
    </row>
    <row r="74833" spans="25:25" x14ac:dyDescent="0.25">
      <c r="Y74833" s="109"/>
    </row>
    <row r="74834" spans="25:25" x14ac:dyDescent="0.25">
      <c r="Y74834" s="109"/>
    </row>
    <row r="74835" spans="25:25" x14ac:dyDescent="0.25">
      <c r="Y74835" s="109"/>
    </row>
    <row r="74836" spans="25:25" x14ac:dyDescent="0.25">
      <c r="Y74836" s="109"/>
    </row>
    <row r="74837" spans="25:25" x14ac:dyDescent="0.25">
      <c r="Y74837" s="109"/>
    </row>
    <row r="74838" spans="25:25" x14ac:dyDescent="0.25">
      <c r="Y74838" s="109"/>
    </row>
    <row r="74839" spans="25:25" x14ac:dyDescent="0.25">
      <c r="Y74839" s="109"/>
    </row>
    <row r="74840" spans="25:25" x14ac:dyDescent="0.25">
      <c r="Y74840" s="109"/>
    </row>
    <row r="74841" spans="25:25" x14ac:dyDescent="0.25">
      <c r="Y74841" s="109"/>
    </row>
    <row r="74842" spans="25:25" x14ac:dyDescent="0.25">
      <c r="Y74842" s="109"/>
    </row>
    <row r="74843" spans="25:25" x14ac:dyDescent="0.25">
      <c r="Y74843" s="109"/>
    </row>
    <row r="74844" spans="25:25" x14ac:dyDescent="0.25">
      <c r="Y74844" s="109"/>
    </row>
    <row r="74845" spans="25:25" x14ac:dyDescent="0.25">
      <c r="Y74845" s="109"/>
    </row>
    <row r="74846" spans="25:25" x14ac:dyDescent="0.25">
      <c r="Y74846" s="109"/>
    </row>
    <row r="74847" spans="25:25" x14ac:dyDescent="0.25">
      <c r="Y74847" s="109"/>
    </row>
    <row r="74848" spans="25:25" x14ac:dyDescent="0.25">
      <c r="Y74848" s="109"/>
    </row>
    <row r="74849" spans="25:25" x14ac:dyDescent="0.25">
      <c r="Y74849" s="109"/>
    </row>
    <row r="74850" spans="25:25" x14ac:dyDescent="0.25">
      <c r="Y74850" s="109"/>
    </row>
    <row r="74851" spans="25:25" x14ac:dyDescent="0.25">
      <c r="Y74851" s="109"/>
    </row>
    <row r="74852" spans="25:25" x14ac:dyDescent="0.25">
      <c r="Y74852" s="109"/>
    </row>
    <row r="74853" spans="25:25" x14ac:dyDescent="0.25">
      <c r="Y74853" s="109"/>
    </row>
    <row r="74854" spans="25:25" x14ac:dyDescent="0.25">
      <c r="Y74854" s="109"/>
    </row>
    <row r="74855" spans="25:25" x14ac:dyDescent="0.25">
      <c r="Y74855" s="109"/>
    </row>
    <row r="74856" spans="25:25" x14ac:dyDescent="0.25">
      <c r="Y74856" s="109"/>
    </row>
    <row r="74857" spans="25:25" x14ac:dyDescent="0.25">
      <c r="Y74857" s="109"/>
    </row>
    <row r="74858" spans="25:25" x14ac:dyDescent="0.25">
      <c r="Y74858" s="109"/>
    </row>
    <row r="74859" spans="25:25" x14ac:dyDescent="0.25">
      <c r="Y74859" s="109"/>
    </row>
    <row r="74860" spans="25:25" x14ac:dyDescent="0.25">
      <c r="Y74860" s="109"/>
    </row>
    <row r="74861" spans="25:25" x14ac:dyDescent="0.25">
      <c r="Y74861" s="109"/>
    </row>
    <row r="74862" spans="25:25" x14ac:dyDescent="0.25">
      <c r="Y74862" s="109"/>
    </row>
    <row r="74863" spans="25:25" x14ac:dyDescent="0.25">
      <c r="Y74863" s="109"/>
    </row>
    <row r="74864" spans="25:25" x14ac:dyDescent="0.25">
      <c r="Y74864" s="109"/>
    </row>
    <row r="74865" spans="25:25" x14ac:dyDescent="0.25">
      <c r="Y74865" s="109"/>
    </row>
    <row r="74866" spans="25:25" x14ac:dyDescent="0.25">
      <c r="Y74866" s="109"/>
    </row>
    <row r="74867" spans="25:25" x14ac:dyDescent="0.25">
      <c r="Y74867" s="109"/>
    </row>
    <row r="74868" spans="25:25" x14ac:dyDescent="0.25">
      <c r="Y74868" s="109"/>
    </row>
    <row r="74869" spans="25:25" x14ac:dyDescent="0.25">
      <c r="Y74869" s="109"/>
    </row>
    <row r="74870" spans="25:25" x14ac:dyDescent="0.25">
      <c r="Y74870" s="109"/>
    </row>
    <row r="74871" spans="25:25" x14ac:dyDescent="0.25">
      <c r="Y74871" s="109"/>
    </row>
    <row r="74872" spans="25:25" x14ac:dyDescent="0.25">
      <c r="Y74872" s="109"/>
    </row>
    <row r="74873" spans="25:25" x14ac:dyDescent="0.25">
      <c r="Y74873" s="109"/>
    </row>
    <row r="74874" spans="25:25" x14ac:dyDescent="0.25">
      <c r="Y74874" s="109"/>
    </row>
    <row r="74875" spans="25:25" x14ac:dyDescent="0.25">
      <c r="Y74875" s="109"/>
    </row>
    <row r="74876" spans="25:25" x14ac:dyDescent="0.25">
      <c r="Y74876" s="109"/>
    </row>
    <row r="74877" spans="25:25" x14ac:dyDescent="0.25">
      <c r="Y74877" s="109"/>
    </row>
    <row r="74878" spans="25:25" x14ac:dyDescent="0.25">
      <c r="Y74878" s="109"/>
    </row>
    <row r="74879" spans="25:25" x14ac:dyDescent="0.25">
      <c r="Y74879" s="109"/>
    </row>
    <row r="74880" spans="25:25" x14ac:dyDescent="0.25">
      <c r="Y74880" s="109"/>
    </row>
    <row r="74881" spans="25:25" x14ac:dyDescent="0.25">
      <c r="Y74881" s="109"/>
    </row>
    <row r="74882" spans="25:25" x14ac:dyDescent="0.25">
      <c r="Y74882" s="109"/>
    </row>
    <row r="74883" spans="25:25" x14ac:dyDescent="0.25">
      <c r="Y74883" s="109"/>
    </row>
    <row r="74884" spans="25:25" x14ac:dyDescent="0.25">
      <c r="Y74884" s="109"/>
    </row>
    <row r="74885" spans="25:25" x14ac:dyDescent="0.25">
      <c r="Y74885" s="109"/>
    </row>
    <row r="74886" spans="25:25" x14ac:dyDescent="0.25">
      <c r="Y74886" s="109"/>
    </row>
    <row r="74887" spans="25:25" x14ac:dyDescent="0.25">
      <c r="Y74887" s="109"/>
    </row>
    <row r="74888" spans="25:25" x14ac:dyDescent="0.25">
      <c r="Y74888" s="109"/>
    </row>
    <row r="74889" spans="25:25" x14ac:dyDescent="0.25">
      <c r="Y74889" s="109"/>
    </row>
    <row r="74890" spans="25:25" x14ac:dyDescent="0.25">
      <c r="Y74890" s="109"/>
    </row>
    <row r="74891" spans="25:25" x14ac:dyDescent="0.25">
      <c r="Y74891" s="109"/>
    </row>
    <row r="74892" spans="25:25" x14ac:dyDescent="0.25">
      <c r="Y74892" s="109"/>
    </row>
    <row r="74893" spans="25:25" x14ac:dyDescent="0.25">
      <c r="Y74893" s="109"/>
    </row>
    <row r="74894" spans="25:25" x14ac:dyDescent="0.25">
      <c r="Y74894" s="109"/>
    </row>
    <row r="74895" spans="25:25" x14ac:dyDescent="0.25">
      <c r="Y74895" s="109"/>
    </row>
    <row r="74896" spans="25:25" x14ac:dyDescent="0.25">
      <c r="Y74896" s="109"/>
    </row>
    <row r="74897" spans="25:25" x14ac:dyDescent="0.25">
      <c r="Y74897" s="109"/>
    </row>
    <row r="74898" spans="25:25" x14ac:dyDescent="0.25">
      <c r="Y74898" s="109"/>
    </row>
    <row r="74899" spans="25:25" x14ac:dyDescent="0.25">
      <c r="Y74899" s="109"/>
    </row>
    <row r="74900" spans="25:25" x14ac:dyDescent="0.25">
      <c r="Y74900" s="109"/>
    </row>
    <row r="74901" spans="25:25" x14ac:dyDescent="0.25">
      <c r="Y74901" s="109"/>
    </row>
    <row r="74902" spans="25:25" x14ac:dyDescent="0.25">
      <c r="Y74902" s="109"/>
    </row>
    <row r="74903" spans="25:25" x14ac:dyDescent="0.25">
      <c r="Y74903" s="109"/>
    </row>
    <row r="74904" spans="25:25" x14ac:dyDescent="0.25">
      <c r="Y74904" s="109"/>
    </row>
    <row r="74905" spans="25:25" x14ac:dyDescent="0.25">
      <c r="Y74905" s="109"/>
    </row>
    <row r="74906" spans="25:25" x14ac:dyDescent="0.25">
      <c r="Y74906" s="109"/>
    </row>
    <row r="74907" spans="25:25" x14ac:dyDescent="0.25">
      <c r="Y74907" s="109"/>
    </row>
    <row r="74908" spans="25:25" x14ac:dyDescent="0.25">
      <c r="Y74908" s="109"/>
    </row>
    <row r="74909" spans="25:25" x14ac:dyDescent="0.25">
      <c r="Y74909" s="109"/>
    </row>
    <row r="74910" spans="25:25" x14ac:dyDescent="0.25">
      <c r="Y74910" s="109"/>
    </row>
    <row r="74911" spans="25:25" x14ac:dyDescent="0.25">
      <c r="Y74911" s="109"/>
    </row>
    <row r="74912" spans="25:25" x14ac:dyDescent="0.25">
      <c r="Y74912" s="109"/>
    </row>
    <row r="74913" spans="25:25" x14ac:dyDescent="0.25">
      <c r="Y74913" s="109"/>
    </row>
    <row r="74914" spans="25:25" x14ac:dyDescent="0.25">
      <c r="Y74914" s="109"/>
    </row>
    <row r="74915" spans="25:25" x14ac:dyDescent="0.25">
      <c r="Y74915" s="109"/>
    </row>
    <row r="74916" spans="25:25" x14ac:dyDescent="0.25">
      <c r="Y74916" s="109"/>
    </row>
    <row r="74917" spans="25:25" x14ac:dyDescent="0.25">
      <c r="Y74917" s="109"/>
    </row>
    <row r="74918" spans="25:25" x14ac:dyDescent="0.25">
      <c r="Y74918" s="109"/>
    </row>
    <row r="74919" spans="25:25" x14ac:dyDescent="0.25">
      <c r="Y74919" s="109"/>
    </row>
    <row r="74920" spans="25:25" x14ac:dyDescent="0.25">
      <c r="Y74920" s="109"/>
    </row>
    <row r="74921" spans="25:25" x14ac:dyDescent="0.25">
      <c r="Y74921" s="109"/>
    </row>
    <row r="74922" spans="25:25" x14ac:dyDescent="0.25">
      <c r="Y74922" s="109"/>
    </row>
    <row r="74923" spans="25:25" x14ac:dyDescent="0.25">
      <c r="Y74923" s="109"/>
    </row>
    <row r="74924" spans="25:25" x14ac:dyDescent="0.25">
      <c r="Y74924" s="109"/>
    </row>
    <row r="74925" spans="25:25" x14ac:dyDescent="0.25">
      <c r="Y74925" s="109"/>
    </row>
    <row r="74926" spans="25:25" x14ac:dyDescent="0.25">
      <c r="Y74926" s="109"/>
    </row>
    <row r="74927" spans="25:25" x14ac:dyDescent="0.25">
      <c r="Y74927" s="109"/>
    </row>
    <row r="74928" spans="25:25" x14ac:dyDescent="0.25">
      <c r="Y74928" s="109"/>
    </row>
    <row r="74929" spans="25:25" x14ac:dyDescent="0.25">
      <c r="Y74929" s="109"/>
    </row>
    <row r="74930" spans="25:25" x14ac:dyDescent="0.25">
      <c r="Y74930" s="109"/>
    </row>
    <row r="74931" spans="25:25" x14ac:dyDescent="0.25">
      <c r="Y74931" s="109"/>
    </row>
    <row r="74932" spans="25:25" x14ac:dyDescent="0.25">
      <c r="Y74932" s="109"/>
    </row>
    <row r="74933" spans="25:25" x14ac:dyDescent="0.25">
      <c r="Y74933" s="109"/>
    </row>
    <row r="74934" spans="25:25" x14ac:dyDescent="0.25">
      <c r="Y74934" s="109"/>
    </row>
    <row r="74935" spans="25:25" x14ac:dyDescent="0.25">
      <c r="Y74935" s="109"/>
    </row>
    <row r="74936" spans="25:25" x14ac:dyDescent="0.25">
      <c r="Y74936" s="109"/>
    </row>
    <row r="74937" spans="25:25" x14ac:dyDescent="0.25">
      <c r="Y74937" s="109"/>
    </row>
    <row r="74938" spans="25:25" x14ac:dyDescent="0.25">
      <c r="Y74938" s="109"/>
    </row>
    <row r="74939" spans="25:25" x14ac:dyDescent="0.25">
      <c r="Y74939" s="109"/>
    </row>
    <row r="74940" spans="25:25" x14ac:dyDescent="0.25">
      <c r="Y74940" s="109"/>
    </row>
    <row r="74941" spans="25:25" x14ac:dyDescent="0.25">
      <c r="Y74941" s="109"/>
    </row>
    <row r="74942" spans="25:25" x14ac:dyDescent="0.25">
      <c r="Y74942" s="109"/>
    </row>
    <row r="74943" spans="25:25" x14ac:dyDescent="0.25">
      <c r="Y74943" s="109"/>
    </row>
    <row r="74944" spans="25:25" x14ac:dyDescent="0.25">
      <c r="Y74944" s="109"/>
    </row>
    <row r="74945" spans="25:25" x14ac:dyDescent="0.25">
      <c r="Y74945" s="109"/>
    </row>
    <row r="74946" spans="25:25" x14ac:dyDescent="0.25">
      <c r="Y74946" s="109"/>
    </row>
    <row r="74947" spans="25:25" x14ac:dyDescent="0.25">
      <c r="Y74947" s="109"/>
    </row>
    <row r="74948" spans="25:25" x14ac:dyDescent="0.25">
      <c r="Y74948" s="109"/>
    </row>
    <row r="74949" spans="25:25" x14ac:dyDescent="0.25">
      <c r="Y74949" s="109"/>
    </row>
    <row r="74950" spans="25:25" x14ac:dyDescent="0.25">
      <c r="Y74950" s="109"/>
    </row>
    <row r="74951" spans="25:25" x14ac:dyDescent="0.25">
      <c r="Y74951" s="109"/>
    </row>
    <row r="74952" spans="25:25" x14ac:dyDescent="0.25">
      <c r="Y74952" s="109"/>
    </row>
    <row r="74953" spans="25:25" x14ac:dyDescent="0.25">
      <c r="Y74953" s="109"/>
    </row>
    <row r="74954" spans="25:25" x14ac:dyDescent="0.25">
      <c r="Y74954" s="109"/>
    </row>
    <row r="74955" spans="25:25" x14ac:dyDescent="0.25">
      <c r="Y74955" s="109"/>
    </row>
    <row r="74956" spans="25:25" x14ac:dyDescent="0.25">
      <c r="Y74956" s="109"/>
    </row>
    <row r="74957" spans="25:25" x14ac:dyDescent="0.25">
      <c r="Y74957" s="109"/>
    </row>
    <row r="74958" spans="25:25" x14ac:dyDescent="0.25">
      <c r="Y74958" s="109"/>
    </row>
    <row r="74959" spans="25:25" x14ac:dyDescent="0.25">
      <c r="Y74959" s="109"/>
    </row>
    <row r="74960" spans="25:25" x14ac:dyDescent="0.25">
      <c r="Y74960" s="109"/>
    </row>
    <row r="74961" spans="25:25" x14ac:dyDescent="0.25">
      <c r="Y74961" s="109"/>
    </row>
    <row r="74962" spans="25:25" x14ac:dyDescent="0.25">
      <c r="Y74962" s="109"/>
    </row>
    <row r="74963" spans="25:25" x14ac:dyDescent="0.25">
      <c r="Y74963" s="109"/>
    </row>
    <row r="74964" spans="25:25" x14ac:dyDescent="0.25">
      <c r="Y74964" s="109"/>
    </row>
    <row r="74965" spans="25:25" x14ac:dyDescent="0.25">
      <c r="Y74965" s="109"/>
    </row>
    <row r="74966" spans="25:25" x14ac:dyDescent="0.25">
      <c r="Y74966" s="109"/>
    </row>
    <row r="74967" spans="25:25" x14ac:dyDescent="0.25">
      <c r="Y74967" s="109"/>
    </row>
    <row r="74968" spans="25:25" x14ac:dyDescent="0.25">
      <c r="Y74968" s="109"/>
    </row>
    <row r="74969" spans="25:25" x14ac:dyDescent="0.25">
      <c r="Y74969" s="109"/>
    </row>
    <row r="74970" spans="25:25" x14ac:dyDescent="0.25">
      <c r="Y74970" s="109"/>
    </row>
    <row r="74971" spans="25:25" x14ac:dyDescent="0.25">
      <c r="Y74971" s="109"/>
    </row>
    <row r="74972" spans="25:25" x14ac:dyDescent="0.25">
      <c r="Y74972" s="109"/>
    </row>
    <row r="74973" spans="25:25" x14ac:dyDescent="0.25">
      <c r="Y74973" s="109"/>
    </row>
    <row r="74974" spans="25:25" x14ac:dyDescent="0.25">
      <c r="Y74974" s="109"/>
    </row>
    <row r="74975" spans="25:25" x14ac:dyDescent="0.25">
      <c r="Y74975" s="109"/>
    </row>
    <row r="74976" spans="25:25" x14ac:dyDescent="0.25">
      <c r="Y74976" s="109"/>
    </row>
    <row r="74977" spans="25:25" x14ac:dyDescent="0.25">
      <c r="Y74977" s="109"/>
    </row>
    <row r="74978" spans="25:25" x14ac:dyDescent="0.25">
      <c r="Y74978" s="109"/>
    </row>
    <row r="74979" spans="25:25" x14ac:dyDescent="0.25">
      <c r="Y74979" s="109"/>
    </row>
    <row r="74980" spans="25:25" x14ac:dyDescent="0.25">
      <c r="Y74980" s="109"/>
    </row>
    <row r="74981" spans="25:25" x14ac:dyDescent="0.25">
      <c r="Y74981" s="109"/>
    </row>
    <row r="74982" spans="25:25" x14ac:dyDescent="0.25">
      <c r="Y74982" s="109"/>
    </row>
    <row r="74983" spans="25:25" x14ac:dyDescent="0.25">
      <c r="Y74983" s="109"/>
    </row>
    <row r="74984" spans="25:25" x14ac:dyDescent="0.25">
      <c r="Y74984" s="109"/>
    </row>
    <row r="74985" spans="25:25" x14ac:dyDescent="0.25">
      <c r="Y74985" s="109"/>
    </row>
    <row r="74986" spans="25:25" x14ac:dyDescent="0.25">
      <c r="Y74986" s="109"/>
    </row>
    <row r="74987" spans="25:25" x14ac:dyDescent="0.25">
      <c r="Y74987" s="109"/>
    </row>
    <row r="74988" spans="25:25" x14ac:dyDescent="0.25">
      <c r="Y74988" s="109"/>
    </row>
    <row r="74989" spans="25:25" x14ac:dyDescent="0.25">
      <c r="Y74989" s="109"/>
    </row>
    <row r="74990" spans="25:25" x14ac:dyDescent="0.25">
      <c r="Y74990" s="109"/>
    </row>
    <row r="74991" spans="25:25" x14ac:dyDescent="0.25">
      <c r="Y74991" s="109"/>
    </row>
    <row r="74992" spans="25:25" x14ac:dyDescent="0.25">
      <c r="Y74992" s="109"/>
    </row>
    <row r="74993" spans="25:25" x14ac:dyDescent="0.25">
      <c r="Y74993" s="109"/>
    </row>
    <row r="74994" spans="25:25" x14ac:dyDescent="0.25">
      <c r="Y74994" s="109"/>
    </row>
    <row r="74995" spans="25:25" x14ac:dyDescent="0.25">
      <c r="Y74995" s="109"/>
    </row>
    <row r="74996" spans="25:25" x14ac:dyDescent="0.25">
      <c r="Y74996" s="109"/>
    </row>
    <row r="74997" spans="25:25" x14ac:dyDescent="0.25">
      <c r="Y74997" s="109"/>
    </row>
    <row r="74998" spans="25:25" x14ac:dyDescent="0.25">
      <c r="Y74998" s="109"/>
    </row>
    <row r="74999" spans="25:25" x14ac:dyDescent="0.25">
      <c r="Y74999" s="109"/>
    </row>
    <row r="75000" spans="25:25" x14ac:dyDescent="0.25">
      <c r="Y75000" s="109"/>
    </row>
    <row r="75001" spans="25:25" x14ac:dyDescent="0.25">
      <c r="Y75001" s="109"/>
    </row>
    <row r="75002" spans="25:25" x14ac:dyDescent="0.25">
      <c r="Y75002" s="109"/>
    </row>
    <row r="75003" spans="25:25" x14ac:dyDescent="0.25">
      <c r="Y75003" s="109"/>
    </row>
    <row r="75004" spans="25:25" x14ac:dyDescent="0.25">
      <c r="Y75004" s="109"/>
    </row>
    <row r="75005" spans="25:25" x14ac:dyDescent="0.25">
      <c r="Y75005" s="109"/>
    </row>
    <row r="75006" spans="25:25" x14ac:dyDescent="0.25">
      <c r="Y75006" s="109"/>
    </row>
    <row r="75007" spans="25:25" x14ac:dyDescent="0.25">
      <c r="Y75007" s="109"/>
    </row>
    <row r="75008" spans="25:25" x14ac:dyDescent="0.25">
      <c r="Y75008" s="109"/>
    </row>
    <row r="75009" spans="25:25" x14ac:dyDescent="0.25">
      <c r="Y75009" s="109"/>
    </row>
    <row r="75010" spans="25:25" x14ac:dyDescent="0.25">
      <c r="Y75010" s="109"/>
    </row>
    <row r="75011" spans="25:25" x14ac:dyDescent="0.25">
      <c r="Y75011" s="109"/>
    </row>
    <row r="75012" spans="25:25" x14ac:dyDescent="0.25">
      <c r="Y75012" s="109"/>
    </row>
    <row r="75013" spans="25:25" x14ac:dyDescent="0.25">
      <c r="Y75013" s="109"/>
    </row>
    <row r="75014" spans="25:25" x14ac:dyDescent="0.25">
      <c r="Y75014" s="109"/>
    </row>
    <row r="75015" spans="25:25" x14ac:dyDescent="0.25">
      <c r="Y75015" s="109"/>
    </row>
    <row r="75016" spans="25:25" x14ac:dyDescent="0.25">
      <c r="Y75016" s="109"/>
    </row>
    <row r="75017" spans="25:25" x14ac:dyDescent="0.25">
      <c r="Y75017" s="109"/>
    </row>
    <row r="75018" spans="25:25" x14ac:dyDescent="0.25">
      <c r="Y75018" s="109"/>
    </row>
    <row r="75019" spans="25:25" x14ac:dyDescent="0.25">
      <c r="Y75019" s="109"/>
    </row>
    <row r="75020" spans="25:25" x14ac:dyDescent="0.25">
      <c r="Y75020" s="109"/>
    </row>
    <row r="75021" spans="25:25" x14ac:dyDescent="0.25">
      <c r="Y75021" s="109"/>
    </row>
    <row r="75022" spans="25:25" x14ac:dyDescent="0.25">
      <c r="Y75022" s="109"/>
    </row>
    <row r="75023" spans="25:25" x14ac:dyDescent="0.25">
      <c r="Y75023" s="109"/>
    </row>
    <row r="75024" spans="25:25" x14ac:dyDescent="0.25">
      <c r="Y75024" s="109"/>
    </row>
    <row r="75025" spans="25:25" x14ac:dyDescent="0.25">
      <c r="Y75025" s="109"/>
    </row>
    <row r="75026" spans="25:25" x14ac:dyDescent="0.25">
      <c r="Y75026" s="109"/>
    </row>
    <row r="75027" spans="25:25" x14ac:dyDescent="0.25">
      <c r="Y75027" s="109"/>
    </row>
    <row r="75028" spans="25:25" x14ac:dyDescent="0.25">
      <c r="Y75028" s="109"/>
    </row>
    <row r="75029" spans="25:25" x14ac:dyDescent="0.25">
      <c r="Y75029" s="109"/>
    </row>
    <row r="75030" spans="25:25" x14ac:dyDescent="0.25">
      <c r="Y75030" s="109"/>
    </row>
    <row r="75031" spans="25:25" x14ac:dyDescent="0.25">
      <c r="Y75031" s="109"/>
    </row>
    <row r="75032" spans="25:25" x14ac:dyDescent="0.25">
      <c r="Y75032" s="109"/>
    </row>
    <row r="75033" spans="25:25" x14ac:dyDescent="0.25">
      <c r="Y75033" s="109"/>
    </row>
    <row r="75034" spans="25:25" x14ac:dyDescent="0.25">
      <c r="Y75034" s="109"/>
    </row>
    <row r="75035" spans="25:25" x14ac:dyDescent="0.25">
      <c r="Y75035" s="109"/>
    </row>
    <row r="75036" spans="25:25" x14ac:dyDescent="0.25">
      <c r="Y75036" s="109"/>
    </row>
    <row r="75037" spans="25:25" x14ac:dyDescent="0.25">
      <c r="Y75037" s="109"/>
    </row>
    <row r="75038" spans="25:25" x14ac:dyDescent="0.25">
      <c r="Y75038" s="109"/>
    </row>
    <row r="75039" spans="25:25" x14ac:dyDescent="0.25">
      <c r="Y75039" s="109"/>
    </row>
    <row r="75040" spans="25:25" x14ac:dyDescent="0.25">
      <c r="Y75040" s="109"/>
    </row>
    <row r="75041" spans="25:25" x14ac:dyDescent="0.25">
      <c r="Y75041" s="109"/>
    </row>
    <row r="75042" spans="25:25" x14ac:dyDescent="0.25">
      <c r="Y75042" s="109"/>
    </row>
    <row r="75043" spans="25:25" x14ac:dyDescent="0.25">
      <c r="Y75043" s="109"/>
    </row>
    <row r="75044" spans="25:25" x14ac:dyDescent="0.25">
      <c r="Y75044" s="109"/>
    </row>
    <row r="75045" spans="25:25" x14ac:dyDescent="0.25">
      <c r="Y75045" s="109"/>
    </row>
    <row r="75046" spans="25:25" x14ac:dyDescent="0.25">
      <c r="Y75046" s="109"/>
    </row>
    <row r="75047" spans="25:25" x14ac:dyDescent="0.25">
      <c r="Y75047" s="109"/>
    </row>
    <row r="75048" spans="25:25" x14ac:dyDescent="0.25">
      <c r="Y75048" s="109"/>
    </row>
    <row r="75049" spans="25:25" x14ac:dyDescent="0.25">
      <c r="Y75049" s="109"/>
    </row>
    <row r="75050" spans="25:25" x14ac:dyDescent="0.25">
      <c r="Y75050" s="109"/>
    </row>
    <row r="75051" spans="25:25" x14ac:dyDescent="0.25">
      <c r="Y75051" s="109"/>
    </row>
    <row r="75052" spans="25:25" x14ac:dyDescent="0.25">
      <c r="Y75052" s="109"/>
    </row>
    <row r="75053" spans="25:25" x14ac:dyDescent="0.25">
      <c r="Y75053" s="109"/>
    </row>
    <row r="75054" spans="25:25" x14ac:dyDescent="0.25">
      <c r="Y75054" s="109"/>
    </row>
    <row r="75055" spans="25:25" x14ac:dyDescent="0.25">
      <c r="Y75055" s="109"/>
    </row>
    <row r="75056" spans="25:25" x14ac:dyDescent="0.25">
      <c r="Y75056" s="109"/>
    </row>
    <row r="75057" spans="25:25" x14ac:dyDescent="0.25">
      <c r="Y75057" s="109"/>
    </row>
    <row r="75058" spans="25:25" x14ac:dyDescent="0.25">
      <c r="Y75058" s="109"/>
    </row>
    <row r="75059" spans="25:25" x14ac:dyDescent="0.25">
      <c r="Y75059" s="109"/>
    </row>
    <row r="75060" spans="25:25" x14ac:dyDescent="0.25">
      <c r="Y75060" s="109"/>
    </row>
    <row r="75061" spans="25:25" x14ac:dyDescent="0.25">
      <c r="Y75061" s="109"/>
    </row>
    <row r="75062" spans="25:25" x14ac:dyDescent="0.25">
      <c r="Y75062" s="109"/>
    </row>
    <row r="75063" spans="25:25" x14ac:dyDescent="0.25">
      <c r="Y75063" s="109"/>
    </row>
    <row r="75064" spans="25:25" x14ac:dyDescent="0.25">
      <c r="Y75064" s="109"/>
    </row>
    <row r="75065" spans="25:25" x14ac:dyDescent="0.25">
      <c r="Y75065" s="109"/>
    </row>
    <row r="75066" spans="25:25" x14ac:dyDescent="0.25">
      <c r="Y75066" s="109"/>
    </row>
    <row r="75067" spans="25:25" x14ac:dyDescent="0.25">
      <c r="Y75067" s="109"/>
    </row>
    <row r="75068" spans="25:25" x14ac:dyDescent="0.25">
      <c r="Y75068" s="109"/>
    </row>
    <row r="75069" spans="25:25" x14ac:dyDescent="0.25">
      <c r="Y75069" s="109"/>
    </row>
    <row r="75070" spans="25:25" x14ac:dyDescent="0.25">
      <c r="Y75070" s="109"/>
    </row>
    <row r="75071" spans="25:25" x14ac:dyDescent="0.25">
      <c r="Y75071" s="109"/>
    </row>
    <row r="75072" spans="25:25" x14ac:dyDescent="0.25">
      <c r="Y75072" s="109"/>
    </row>
    <row r="75073" spans="25:25" x14ac:dyDescent="0.25">
      <c r="Y75073" s="109"/>
    </row>
    <row r="75074" spans="25:25" x14ac:dyDescent="0.25">
      <c r="Y75074" s="109"/>
    </row>
    <row r="75075" spans="25:25" x14ac:dyDescent="0.25">
      <c r="Y75075" s="109"/>
    </row>
    <row r="75076" spans="25:25" x14ac:dyDescent="0.25">
      <c r="Y75076" s="109"/>
    </row>
    <row r="75077" spans="25:25" x14ac:dyDescent="0.25">
      <c r="Y75077" s="109"/>
    </row>
    <row r="75078" spans="25:25" x14ac:dyDescent="0.25">
      <c r="Y75078" s="109"/>
    </row>
    <row r="75079" spans="25:25" x14ac:dyDescent="0.25">
      <c r="Y75079" s="109"/>
    </row>
    <row r="75080" spans="25:25" x14ac:dyDescent="0.25">
      <c r="Y75080" s="109"/>
    </row>
    <row r="75081" spans="25:25" x14ac:dyDescent="0.25">
      <c r="Y75081" s="109"/>
    </row>
    <row r="75082" spans="25:25" x14ac:dyDescent="0.25">
      <c r="Y75082" s="109"/>
    </row>
    <row r="75083" spans="25:25" x14ac:dyDescent="0.25">
      <c r="Y75083" s="109"/>
    </row>
    <row r="75084" spans="25:25" x14ac:dyDescent="0.25">
      <c r="Y75084" s="109"/>
    </row>
    <row r="75085" spans="25:25" x14ac:dyDescent="0.25">
      <c r="Y75085" s="109"/>
    </row>
    <row r="75086" spans="25:25" x14ac:dyDescent="0.25">
      <c r="Y75086" s="109"/>
    </row>
    <row r="75087" spans="25:25" x14ac:dyDescent="0.25">
      <c r="Y75087" s="109"/>
    </row>
    <row r="75088" spans="25:25" x14ac:dyDescent="0.25">
      <c r="Y75088" s="109"/>
    </row>
    <row r="75089" spans="25:25" x14ac:dyDescent="0.25">
      <c r="Y75089" s="109"/>
    </row>
    <row r="75090" spans="25:25" x14ac:dyDescent="0.25">
      <c r="Y75090" s="109"/>
    </row>
    <row r="75091" spans="25:25" x14ac:dyDescent="0.25">
      <c r="Y75091" s="109"/>
    </row>
    <row r="75092" spans="25:25" x14ac:dyDescent="0.25">
      <c r="Y75092" s="109"/>
    </row>
    <row r="75093" spans="25:25" x14ac:dyDescent="0.25">
      <c r="Y75093" s="109"/>
    </row>
    <row r="75094" spans="25:25" x14ac:dyDescent="0.25">
      <c r="Y75094" s="109"/>
    </row>
    <row r="75095" spans="25:25" x14ac:dyDescent="0.25">
      <c r="Y75095" s="109"/>
    </row>
    <row r="75096" spans="25:25" x14ac:dyDescent="0.25">
      <c r="Y75096" s="109"/>
    </row>
    <row r="75097" spans="25:25" x14ac:dyDescent="0.25">
      <c r="Y75097" s="109"/>
    </row>
    <row r="75098" spans="25:25" x14ac:dyDescent="0.25">
      <c r="Y75098" s="109"/>
    </row>
    <row r="75099" spans="25:25" x14ac:dyDescent="0.25">
      <c r="Y75099" s="109"/>
    </row>
    <row r="75100" spans="25:25" x14ac:dyDescent="0.25">
      <c r="Y75100" s="109"/>
    </row>
    <row r="75101" spans="25:25" x14ac:dyDescent="0.25">
      <c r="Y75101" s="109"/>
    </row>
    <row r="75102" spans="25:25" x14ac:dyDescent="0.25">
      <c r="Y75102" s="109"/>
    </row>
    <row r="75103" spans="25:25" x14ac:dyDescent="0.25">
      <c r="Y75103" s="109"/>
    </row>
    <row r="75104" spans="25:25" x14ac:dyDescent="0.25">
      <c r="Y75104" s="109"/>
    </row>
    <row r="75105" spans="25:25" x14ac:dyDescent="0.25">
      <c r="Y75105" s="109"/>
    </row>
    <row r="75106" spans="25:25" x14ac:dyDescent="0.25">
      <c r="Y75106" s="109"/>
    </row>
    <row r="75107" spans="25:25" x14ac:dyDescent="0.25">
      <c r="Y75107" s="109"/>
    </row>
    <row r="75108" spans="25:25" x14ac:dyDescent="0.25">
      <c r="Y75108" s="109"/>
    </row>
    <row r="75109" spans="25:25" x14ac:dyDescent="0.25">
      <c r="Y75109" s="109"/>
    </row>
    <row r="75110" spans="25:25" x14ac:dyDescent="0.25">
      <c r="Y75110" s="109"/>
    </row>
    <row r="75111" spans="25:25" x14ac:dyDescent="0.25">
      <c r="Y75111" s="109"/>
    </row>
    <row r="75112" spans="25:25" x14ac:dyDescent="0.25">
      <c r="Y75112" s="109"/>
    </row>
    <row r="75113" spans="25:25" x14ac:dyDescent="0.25">
      <c r="Y75113" s="109"/>
    </row>
    <row r="75114" spans="25:25" x14ac:dyDescent="0.25">
      <c r="Y75114" s="109"/>
    </row>
    <row r="75115" spans="25:25" x14ac:dyDescent="0.25">
      <c r="Y75115" s="109"/>
    </row>
    <row r="75116" spans="25:25" x14ac:dyDescent="0.25">
      <c r="Y75116" s="109"/>
    </row>
    <row r="75117" spans="25:25" x14ac:dyDescent="0.25">
      <c r="Y75117" s="109"/>
    </row>
    <row r="75118" spans="25:25" x14ac:dyDescent="0.25">
      <c r="Y75118" s="109"/>
    </row>
    <row r="75119" spans="25:25" x14ac:dyDescent="0.25">
      <c r="Y75119" s="109"/>
    </row>
    <row r="75120" spans="25:25" x14ac:dyDescent="0.25">
      <c r="Y75120" s="109"/>
    </row>
    <row r="75121" spans="25:25" x14ac:dyDescent="0.25">
      <c r="Y75121" s="109"/>
    </row>
    <row r="75122" spans="25:25" x14ac:dyDescent="0.25">
      <c r="Y75122" s="109"/>
    </row>
    <row r="75123" spans="25:25" x14ac:dyDescent="0.25">
      <c r="Y75123" s="109"/>
    </row>
    <row r="75124" spans="25:25" x14ac:dyDescent="0.25">
      <c r="Y75124" s="109"/>
    </row>
    <row r="75125" spans="25:25" x14ac:dyDescent="0.25">
      <c r="Y75125" s="109"/>
    </row>
    <row r="75126" spans="25:25" x14ac:dyDescent="0.25">
      <c r="Y75126" s="109"/>
    </row>
    <row r="75127" spans="25:25" x14ac:dyDescent="0.25">
      <c r="Y75127" s="109"/>
    </row>
    <row r="75128" spans="25:25" x14ac:dyDescent="0.25">
      <c r="Y75128" s="109"/>
    </row>
    <row r="75129" spans="25:25" x14ac:dyDescent="0.25">
      <c r="Y75129" s="109"/>
    </row>
    <row r="75130" spans="25:25" x14ac:dyDescent="0.25">
      <c r="Y75130" s="109"/>
    </row>
    <row r="75131" spans="25:25" x14ac:dyDescent="0.25">
      <c r="Y75131" s="109"/>
    </row>
    <row r="75132" spans="25:25" x14ac:dyDescent="0.25">
      <c r="Y75132" s="109"/>
    </row>
    <row r="75133" spans="25:25" x14ac:dyDescent="0.25">
      <c r="Y75133" s="109"/>
    </row>
    <row r="75134" spans="25:25" x14ac:dyDescent="0.25">
      <c r="Y75134" s="109"/>
    </row>
    <row r="75135" spans="25:25" x14ac:dyDescent="0.25">
      <c r="Y75135" s="109"/>
    </row>
    <row r="75136" spans="25:25" x14ac:dyDescent="0.25">
      <c r="Y75136" s="109"/>
    </row>
    <row r="75137" spans="25:25" x14ac:dyDescent="0.25">
      <c r="Y75137" s="109"/>
    </row>
    <row r="75138" spans="25:25" x14ac:dyDescent="0.25">
      <c r="Y75138" s="109"/>
    </row>
    <row r="75139" spans="25:25" x14ac:dyDescent="0.25">
      <c r="Y75139" s="109"/>
    </row>
    <row r="75140" spans="25:25" x14ac:dyDescent="0.25">
      <c r="Y75140" s="109"/>
    </row>
    <row r="75141" spans="25:25" x14ac:dyDescent="0.25">
      <c r="Y75141" s="109"/>
    </row>
    <row r="75142" spans="25:25" x14ac:dyDescent="0.25">
      <c r="Y75142" s="109"/>
    </row>
    <row r="75143" spans="25:25" x14ac:dyDescent="0.25">
      <c r="Y75143" s="109"/>
    </row>
    <row r="75144" spans="25:25" x14ac:dyDescent="0.25">
      <c r="Y75144" s="109"/>
    </row>
    <row r="75145" spans="25:25" x14ac:dyDescent="0.25">
      <c r="Y75145" s="109"/>
    </row>
    <row r="75146" spans="25:25" x14ac:dyDescent="0.25">
      <c r="Y75146" s="109"/>
    </row>
    <row r="75147" spans="25:25" x14ac:dyDescent="0.25">
      <c r="Y75147" s="109"/>
    </row>
    <row r="75148" spans="25:25" x14ac:dyDescent="0.25">
      <c r="Y75148" s="109"/>
    </row>
    <row r="75149" spans="25:25" x14ac:dyDescent="0.25">
      <c r="Y75149" s="109"/>
    </row>
    <row r="75150" spans="25:25" x14ac:dyDescent="0.25">
      <c r="Y75150" s="109"/>
    </row>
    <row r="75151" spans="25:25" x14ac:dyDescent="0.25">
      <c r="Y75151" s="109"/>
    </row>
    <row r="75152" spans="25:25" x14ac:dyDescent="0.25">
      <c r="Y75152" s="109"/>
    </row>
    <row r="75153" spans="25:25" x14ac:dyDescent="0.25">
      <c r="Y75153" s="109"/>
    </row>
    <row r="75154" spans="25:25" x14ac:dyDescent="0.25">
      <c r="Y75154" s="109"/>
    </row>
    <row r="75155" spans="25:25" x14ac:dyDescent="0.25">
      <c r="Y75155" s="109"/>
    </row>
    <row r="75156" spans="25:25" x14ac:dyDescent="0.25">
      <c r="Y75156" s="109"/>
    </row>
    <row r="75157" spans="25:25" x14ac:dyDescent="0.25">
      <c r="Y75157" s="109"/>
    </row>
    <row r="75158" spans="25:25" x14ac:dyDescent="0.25">
      <c r="Y75158" s="109"/>
    </row>
    <row r="75159" spans="25:25" x14ac:dyDescent="0.25">
      <c r="Y75159" s="109"/>
    </row>
    <row r="75160" spans="25:25" x14ac:dyDescent="0.25">
      <c r="Y75160" s="109"/>
    </row>
    <row r="75161" spans="25:25" x14ac:dyDescent="0.25">
      <c r="Y75161" s="109"/>
    </row>
    <row r="75162" spans="25:25" x14ac:dyDescent="0.25">
      <c r="Y75162" s="109"/>
    </row>
    <row r="75163" spans="25:25" x14ac:dyDescent="0.25">
      <c r="Y75163" s="109"/>
    </row>
    <row r="75164" spans="25:25" x14ac:dyDescent="0.25">
      <c r="Y75164" s="109"/>
    </row>
    <row r="75165" spans="25:25" x14ac:dyDescent="0.25">
      <c r="Y75165" s="109"/>
    </row>
    <row r="75166" spans="25:25" x14ac:dyDescent="0.25">
      <c r="Y75166" s="109"/>
    </row>
    <row r="75167" spans="25:25" x14ac:dyDescent="0.25">
      <c r="Y75167" s="109"/>
    </row>
    <row r="75168" spans="25:25" x14ac:dyDescent="0.25">
      <c r="Y75168" s="109"/>
    </row>
    <row r="75169" spans="25:25" x14ac:dyDescent="0.25">
      <c r="Y75169" s="109"/>
    </row>
    <row r="75170" spans="25:25" x14ac:dyDescent="0.25">
      <c r="Y75170" s="109"/>
    </row>
    <row r="75171" spans="25:25" x14ac:dyDescent="0.25">
      <c r="Y75171" s="109"/>
    </row>
    <row r="75172" spans="25:25" x14ac:dyDescent="0.25">
      <c r="Y75172" s="109"/>
    </row>
    <row r="75173" spans="25:25" x14ac:dyDescent="0.25">
      <c r="Y75173" s="109"/>
    </row>
    <row r="75174" spans="25:25" x14ac:dyDescent="0.25">
      <c r="Y75174" s="109"/>
    </row>
    <row r="75175" spans="25:25" x14ac:dyDescent="0.25">
      <c r="Y75175" s="109"/>
    </row>
    <row r="75176" spans="25:25" x14ac:dyDescent="0.25">
      <c r="Y75176" s="109"/>
    </row>
    <row r="75177" spans="25:25" x14ac:dyDescent="0.25">
      <c r="Y75177" s="109"/>
    </row>
    <row r="75178" spans="25:25" x14ac:dyDescent="0.25">
      <c r="Y75178" s="109"/>
    </row>
    <row r="75179" spans="25:25" x14ac:dyDescent="0.25">
      <c r="Y75179" s="109"/>
    </row>
    <row r="75180" spans="25:25" x14ac:dyDescent="0.25">
      <c r="Y75180" s="109"/>
    </row>
    <row r="75181" spans="25:25" x14ac:dyDescent="0.25">
      <c r="Y75181" s="109"/>
    </row>
    <row r="75182" spans="25:25" x14ac:dyDescent="0.25">
      <c r="Y75182" s="109"/>
    </row>
    <row r="75183" spans="25:25" x14ac:dyDescent="0.25">
      <c r="Y75183" s="109"/>
    </row>
    <row r="75184" spans="25:25" x14ac:dyDescent="0.25">
      <c r="Y75184" s="109"/>
    </row>
    <row r="75185" spans="25:25" x14ac:dyDescent="0.25">
      <c r="Y75185" s="109"/>
    </row>
    <row r="75186" spans="25:25" x14ac:dyDescent="0.25">
      <c r="Y75186" s="109"/>
    </row>
    <row r="75187" spans="25:25" x14ac:dyDescent="0.25">
      <c r="Y75187" s="109"/>
    </row>
    <row r="75188" spans="25:25" x14ac:dyDescent="0.25">
      <c r="Y75188" s="109"/>
    </row>
    <row r="75189" spans="25:25" x14ac:dyDescent="0.25">
      <c r="Y75189" s="109"/>
    </row>
    <row r="75190" spans="25:25" x14ac:dyDescent="0.25">
      <c r="Y75190" s="109"/>
    </row>
    <row r="75191" spans="25:25" x14ac:dyDescent="0.25">
      <c r="Y75191" s="109"/>
    </row>
    <row r="75192" spans="25:25" x14ac:dyDescent="0.25">
      <c r="Y75192" s="109"/>
    </row>
    <row r="75193" spans="25:25" x14ac:dyDescent="0.25">
      <c r="Y75193" s="109"/>
    </row>
    <row r="75194" spans="25:25" x14ac:dyDescent="0.25">
      <c r="Y75194" s="109"/>
    </row>
    <row r="75195" spans="25:25" x14ac:dyDescent="0.25">
      <c r="Y75195" s="109"/>
    </row>
    <row r="75196" spans="25:25" x14ac:dyDescent="0.25">
      <c r="Y75196" s="109"/>
    </row>
    <row r="75197" spans="25:25" x14ac:dyDescent="0.25">
      <c r="Y75197" s="109"/>
    </row>
    <row r="75198" spans="25:25" x14ac:dyDescent="0.25">
      <c r="Y75198" s="109"/>
    </row>
    <row r="75199" spans="25:25" x14ac:dyDescent="0.25">
      <c r="Y75199" s="109"/>
    </row>
    <row r="75200" spans="25:25" x14ac:dyDescent="0.25">
      <c r="Y75200" s="109"/>
    </row>
    <row r="75201" spans="25:25" x14ac:dyDescent="0.25">
      <c r="Y75201" s="109"/>
    </row>
    <row r="75202" spans="25:25" x14ac:dyDescent="0.25">
      <c r="Y75202" s="109"/>
    </row>
    <row r="75203" spans="25:25" x14ac:dyDescent="0.25">
      <c r="Y75203" s="109"/>
    </row>
    <row r="75204" spans="25:25" x14ac:dyDescent="0.25">
      <c r="Y75204" s="109"/>
    </row>
    <row r="75205" spans="25:25" x14ac:dyDescent="0.25">
      <c r="Y75205" s="109"/>
    </row>
    <row r="75206" spans="25:25" x14ac:dyDescent="0.25">
      <c r="Y75206" s="109"/>
    </row>
    <row r="75207" spans="25:25" x14ac:dyDescent="0.25">
      <c r="Y75207" s="109"/>
    </row>
    <row r="75208" spans="25:25" x14ac:dyDescent="0.25">
      <c r="Y75208" s="109"/>
    </row>
    <row r="75209" spans="25:25" x14ac:dyDescent="0.25">
      <c r="Y75209" s="109"/>
    </row>
    <row r="75210" spans="25:25" x14ac:dyDescent="0.25">
      <c r="Y75210" s="109"/>
    </row>
    <row r="75211" spans="25:25" x14ac:dyDescent="0.25">
      <c r="Y75211" s="109"/>
    </row>
    <row r="75212" spans="25:25" x14ac:dyDescent="0.25">
      <c r="Y75212" s="109"/>
    </row>
    <row r="75213" spans="25:25" x14ac:dyDescent="0.25">
      <c r="Y75213" s="109"/>
    </row>
    <row r="75214" spans="25:25" x14ac:dyDescent="0.25">
      <c r="Y75214" s="109"/>
    </row>
    <row r="75215" spans="25:25" x14ac:dyDescent="0.25">
      <c r="Y75215" s="109"/>
    </row>
    <row r="75216" spans="25:25" x14ac:dyDescent="0.25">
      <c r="Y75216" s="109"/>
    </row>
    <row r="75217" spans="25:25" x14ac:dyDescent="0.25">
      <c r="Y75217" s="109"/>
    </row>
    <row r="75218" spans="25:25" x14ac:dyDescent="0.25">
      <c r="Y75218" s="109"/>
    </row>
    <row r="75219" spans="25:25" x14ac:dyDescent="0.25">
      <c r="Y75219" s="109"/>
    </row>
    <row r="75220" spans="25:25" x14ac:dyDescent="0.25">
      <c r="Y75220" s="109"/>
    </row>
    <row r="75221" spans="25:25" x14ac:dyDescent="0.25">
      <c r="Y75221" s="109"/>
    </row>
    <row r="75222" spans="25:25" x14ac:dyDescent="0.25">
      <c r="Y75222" s="109"/>
    </row>
    <row r="75223" spans="25:25" x14ac:dyDescent="0.25">
      <c r="Y75223" s="109"/>
    </row>
    <row r="75224" spans="25:25" x14ac:dyDescent="0.25">
      <c r="Y75224" s="109"/>
    </row>
    <row r="75225" spans="25:25" x14ac:dyDescent="0.25">
      <c r="Y75225" s="109"/>
    </row>
    <row r="75226" spans="25:25" x14ac:dyDescent="0.25">
      <c r="Y75226" s="109"/>
    </row>
    <row r="75227" spans="25:25" x14ac:dyDescent="0.25">
      <c r="Y75227" s="109"/>
    </row>
    <row r="75228" spans="25:25" x14ac:dyDescent="0.25">
      <c r="Y75228" s="109"/>
    </row>
    <row r="75229" spans="25:25" x14ac:dyDescent="0.25">
      <c r="Y75229" s="109"/>
    </row>
    <row r="75230" spans="25:25" x14ac:dyDescent="0.25">
      <c r="Y75230" s="109"/>
    </row>
    <row r="75231" spans="25:25" x14ac:dyDescent="0.25">
      <c r="Y75231" s="109"/>
    </row>
    <row r="75232" spans="25:25" x14ac:dyDescent="0.25">
      <c r="Y75232" s="109"/>
    </row>
    <row r="75233" spans="25:25" x14ac:dyDescent="0.25">
      <c r="Y75233" s="109"/>
    </row>
    <row r="75234" spans="25:25" x14ac:dyDescent="0.25">
      <c r="Y75234" s="109"/>
    </row>
    <row r="75235" spans="25:25" x14ac:dyDescent="0.25">
      <c r="Y75235" s="109"/>
    </row>
    <row r="75236" spans="25:25" x14ac:dyDescent="0.25">
      <c r="Y75236" s="109"/>
    </row>
    <row r="75237" spans="25:25" x14ac:dyDescent="0.25">
      <c r="Y75237" s="109"/>
    </row>
    <row r="75238" spans="25:25" x14ac:dyDescent="0.25">
      <c r="Y75238" s="109"/>
    </row>
    <row r="75239" spans="25:25" x14ac:dyDescent="0.25">
      <c r="Y75239" s="109"/>
    </row>
    <row r="75240" spans="25:25" x14ac:dyDescent="0.25">
      <c r="Y75240" s="109"/>
    </row>
    <row r="75241" spans="25:25" x14ac:dyDescent="0.25">
      <c r="Y75241" s="109"/>
    </row>
    <row r="75242" spans="25:25" x14ac:dyDescent="0.25">
      <c r="Y75242" s="109"/>
    </row>
    <row r="75243" spans="25:25" x14ac:dyDescent="0.25">
      <c r="Y75243" s="109"/>
    </row>
    <row r="75244" spans="25:25" x14ac:dyDescent="0.25">
      <c r="Y75244" s="109"/>
    </row>
    <row r="75245" spans="25:25" x14ac:dyDescent="0.25">
      <c r="Y75245" s="109"/>
    </row>
    <row r="75246" spans="25:25" x14ac:dyDescent="0.25">
      <c r="Y75246" s="109"/>
    </row>
    <row r="75247" spans="25:25" x14ac:dyDescent="0.25">
      <c r="Y75247" s="109"/>
    </row>
    <row r="75248" spans="25:25" x14ac:dyDescent="0.25">
      <c r="Y75248" s="109"/>
    </row>
    <row r="75249" spans="25:25" x14ac:dyDescent="0.25">
      <c r="Y75249" s="109"/>
    </row>
    <row r="75250" spans="25:25" x14ac:dyDescent="0.25">
      <c r="Y75250" s="109"/>
    </row>
    <row r="75251" spans="25:25" x14ac:dyDescent="0.25">
      <c r="Y75251" s="109"/>
    </row>
    <row r="75252" spans="25:25" x14ac:dyDescent="0.25">
      <c r="Y75252" s="109"/>
    </row>
    <row r="75253" spans="25:25" x14ac:dyDescent="0.25">
      <c r="Y75253" s="109"/>
    </row>
    <row r="75254" spans="25:25" x14ac:dyDescent="0.25">
      <c r="Y75254" s="109"/>
    </row>
    <row r="75255" spans="25:25" x14ac:dyDescent="0.25">
      <c r="Y75255" s="109"/>
    </row>
    <row r="75256" spans="25:25" x14ac:dyDescent="0.25">
      <c r="Y75256" s="109"/>
    </row>
    <row r="75257" spans="25:25" x14ac:dyDescent="0.25">
      <c r="Y75257" s="109"/>
    </row>
    <row r="75258" spans="25:25" x14ac:dyDescent="0.25">
      <c r="Y75258" s="109"/>
    </row>
    <row r="75259" spans="25:25" x14ac:dyDescent="0.25">
      <c r="Y75259" s="109"/>
    </row>
    <row r="75260" spans="25:25" x14ac:dyDescent="0.25">
      <c r="Y75260" s="109"/>
    </row>
    <row r="75261" spans="25:25" x14ac:dyDescent="0.25">
      <c r="Y75261" s="109"/>
    </row>
    <row r="75262" spans="25:25" x14ac:dyDescent="0.25">
      <c r="Y75262" s="109"/>
    </row>
    <row r="75263" spans="25:25" x14ac:dyDescent="0.25">
      <c r="Y75263" s="109"/>
    </row>
    <row r="75264" spans="25:25" x14ac:dyDescent="0.25">
      <c r="Y75264" s="109"/>
    </row>
    <row r="75265" spans="25:25" x14ac:dyDescent="0.25">
      <c r="Y75265" s="109"/>
    </row>
    <row r="75266" spans="25:25" x14ac:dyDescent="0.25">
      <c r="Y75266" s="109"/>
    </row>
    <row r="75267" spans="25:25" x14ac:dyDescent="0.25">
      <c r="Y75267" s="109"/>
    </row>
    <row r="75268" spans="25:25" x14ac:dyDescent="0.25">
      <c r="Y75268" s="109"/>
    </row>
    <row r="75269" spans="25:25" x14ac:dyDescent="0.25">
      <c r="Y75269" s="109"/>
    </row>
    <row r="75270" spans="25:25" x14ac:dyDescent="0.25">
      <c r="Y75270" s="109"/>
    </row>
    <row r="75271" spans="25:25" x14ac:dyDescent="0.25">
      <c r="Y75271" s="109"/>
    </row>
    <row r="75272" spans="25:25" x14ac:dyDescent="0.25">
      <c r="Y75272" s="109"/>
    </row>
    <row r="75273" spans="25:25" x14ac:dyDescent="0.25">
      <c r="Y75273" s="109"/>
    </row>
    <row r="75274" spans="25:25" x14ac:dyDescent="0.25">
      <c r="Y75274" s="109"/>
    </row>
    <row r="75275" spans="25:25" x14ac:dyDescent="0.25">
      <c r="Y75275" s="109"/>
    </row>
    <row r="75276" spans="25:25" x14ac:dyDescent="0.25">
      <c r="Y75276" s="109"/>
    </row>
    <row r="75277" spans="25:25" x14ac:dyDescent="0.25">
      <c r="Y75277" s="109"/>
    </row>
    <row r="75278" spans="25:25" x14ac:dyDescent="0.25">
      <c r="Y75278" s="109"/>
    </row>
    <row r="75279" spans="25:25" x14ac:dyDescent="0.25">
      <c r="Y75279" s="109"/>
    </row>
    <row r="75280" spans="25:25" x14ac:dyDescent="0.25">
      <c r="Y75280" s="109"/>
    </row>
    <row r="75281" spans="25:25" x14ac:dyDescent="0.25">
      <c r="Y75281" s="109"/>
    </row>
    <row r="75282" spans="25:25" x14ac:dyDescent="0.25">
      <c r="Y75282" s="109"/>
    </row>
    <row r="75283" spans="25:25" x14ac:dyDescent="0.25">
      <c r="Y75283" s="109"/>
    </row>
    <row r="75284" spans="25:25" x14ac:dyDescent="0.25">
      <c r="Y75284" s="109"/>
    </row>
    <row r="75285" spans="25:25" x14ac:dyDescent="0.25">
      <c r="Y75285" s="109"/>
    </row>
    <row r="75286" spans="25:25" x14ac:dyDescent="0.25">
      <c r="Y75286" s="109"/>
    </row>
    <row r="75287" spans="25:25" x14ac:dyDescent="0.25">
      <c r="Y75287" s="109"/>
    </row>
    <row r="75288" spans="25:25" x14ac:dyDescent="0.25">
      <c r="Y75288" s="109"/>
    </row>
    <row r="75289" spans="25:25" x14ac:dyDescent="0.25">
      <c r="Y75289" s="109"/>
    </row>
    <row r="75290" spans="25:25" x14ac:dyDescent="0.25">
      <c r="Y75290" s="109"/>
    </row>
    <row r="75291" spans="25:25" x14ac:dyDescent="0.25">
      <c r="Y75291" s="109"/>
    </row>
    <row r="75292" spans="25:25" x14ac:dyDescent="0.25">
      <c r="Y75292" s="109"/>
    </row>
    <row r="75293" spans="25:25" x14ac:dyDescent="0.25">
      <c r="Y75293" s="109"/>
    </row>
    <row r="75294" spans="25:25" x14ac:dyDescent="0.25">
      <c r="Y75294" s="109"/>
    </row>
    <row r="75295" spans="25:25" x14ac:dyDescent="0.25">
      <c r="Y75295" s="109"/>
    </row>
    <row r="75296" spans="25:25" x14ac:dyDescent="0.25">
      <c r="Y75296" s="109"/>
    </row>
    <row r="75297" spans="25:25" x14ac:dyDescent="0.25">
      <c r="Y75297" s="109"/>
    </row>
    <row r="75298" spans="25:25" x14ac:dyDescent="0.25">
      <c r="Y75298" s="109"/>
    </row>
    <row r="75299" spans="25:25" x14ac:dyDescent="0.25">
      <c r="Y75299" s="109"/>
    </row>
    <row r="75300" spans="25:25" x14ac:dyDescent="0.25">
      <c r="Y75300" s="109"/>
    </row>
    <row r="75301" spans="25:25" x14ac:dyDescent="0.25">
      <c r="Y75301" s="109"/>
    </row>
    <row r="75302" spans="25:25" x14ac:dyDescent="0.25">
      <c r="Y75302" s="109"/>
    </row>
    <row r="75303" spans="25:25" x14ac:dyDescent="0.25">
      <c r="Y75303" s="109"/>
    </row>
    <row r="75304" spans="25:25" x14ac:dyDescent="0.25">
      <c r="Y75304" s="109"/>
    </row>
    <row r="75305" spans="25:25" x14ac:dyDescent="0.25">
      <c r="Y75305" s="109"/>
    </row>
    <row r="75306" spans="25:25" x14ac:dyDescent="0.25">
      <c r="Y75306" s="109"/>
    </row>
    <row r="75307" spans="25:25" x14ac:dyDescent="0.25">
      <c r="Y75307" s="109"/>
    </row>
    <row r="75308" spans="25:25" x14ac:dyDescent="0.25">
      <c r="Y75308" s="109"/>
    </row>
    <row r="75309" spans="25:25" x14ac:dyDescent="0.25">
      <c r="Y75309" s="109"/>
    </row>
    <row r="75310" spans="25:25" x14ac:dyDescent="0.25">
      <c r="Y75310" s="109"/>
    </row>
    <row r="75311" spans="25:25" x14ac:dyDescent="0.25">
      <c r="Y75311" s="109"/>
    </row>
    <row r="75312" spans="25:25" x14ac:dyDescent="0.25">
      <c r="Y75312" s="109"/>
    </row>
    <row r="75313" spans="25:25" x14ac:dyDescent="0.25">
      <c r="Y75313" s="109"/>
    </row>
    <row r="75314" spans="25:25" x14ac:dyDescent="0.25">
      <c r="Y75314" s="109"/>
    </row>
    <row r="75315" spans="25:25" x14ac:dyDescent="0.25">
      <c r="Y75315" s="109"/>
    </row>
    <row r="75316" spans="25:25" x14ac:dyDescent="0.25">
      <c r="Y75316" s="109"/>
    </row>
    <row r="75317" spans="25:25" x14ac:dyDescent="0.25">
      <c r="Y75317" s="109"/>
    </row>
    <row r="75318" spans="25:25" x14ac:dyDescent="0.25">
      <c r="Y75318" s="109"/>
    </row>
    <row r="75319" spans="25:25" x14ac:dyDescent="0.25">
      <c r="Y75319" s="109"/>
    </row>
    <row r="75320" spans="25:25" x14ac:dyDescent="0.25">
      <c r="Y75320" s="109"/>
    </row>
    <row r="75321" spans="25:25" x14ac:dyDescent="0.25">
      <c r="Y75321" s="109"/>
    </row>
    <row r="75322" spans="25:25" x14ac:dyDescent="0.25">
      <c r="Y75322" s="109"/>
    </row>
    <row r="75323" spans="25:25" x14ac:dyDescent="0.25">
      <c r="Y75323" s="109"/>
    </row>
    <row r="75324" spans="25:25" x14ac:dyDescent="0.25">
      <c r="Y75324" s="109"/>
    </row>
    <row r="75325" spans="25:25" x14ac:dyDescent="0.25">
      <c r="Y75325" s="109"/>
    </row>
    <row r="75326" spans="25:25" x14ac:dyDescent="0.25">
      <c r="Y75326" s="109"/>
    </row>
    <row r="75327" spans="25:25" x14ac:dyDescent="0.25">
      <c r="Y75327" s="109"/>
    </row>
    <row r="75328" spans="25:25" x14ac:dyDescent="0.25">
      <c r="Y75328" s="109"/>
    </row>
    <row r="75329" spans="25:25" x14ac:dyDescent="0.25">
      <c r="Y75329" s="109"/>
    </row>
    <row r="75330" spans="25:25" x14ac:dyDescent="0.25">
      <c r="Y75330" s="109"/>
    </row>
    <row r="75331" spans="25:25" x14ac:dyDescent="0.25">
      <c r="Y75331" s="109"/>
    </row>
    <row r="75332" spans="25:25" x14ac:dyDescent="0.25">
      <c r="Y75332" s="109"/>
    </row>
    <row r="75333" spans="25:25" x14ac:dyDescent="0.25">
      <c r="Y75333" s="109"/>
    </row>
    <row r="75334" spans="25:25" x14ac:dyDescent="0.25">
      <c r="Y75334" s="109"/>
    </row>
    <row r="75335" spans="25:25" x14ac:dyDescent="0.25">
      <c r="Y75335" s="109"/>
    </row>
    <row r="75336" spans="25:25" x14ac:dyDescent="0.25">
      <c r="Y75336" s="109"/>
    </row>
    <row r="75337" spans="25:25" x14ac:dyDescent="0.25">
      <c r="Y75337" s="109"/>
    </row>
    <row r="75338" spans="25:25" x14ac:dyDescent="0.25">
      <c r="Y75338" s="109"/>
    </row>
    <row r="75339" spans="25:25" x14ac:dyDescent="0.25">
      <c r="Y75339" s="109"/>
    </row>
    <row r="75340" spans="25:25" x14ac:dyDescent="0.25">
      <c r="Y75340" s="109"/>
    </row>
    <row r="75341" spans="25:25" x14ac:dyDescent="0.25">
      <c r="Y75341" s="109"/>
    </row>
    <row r="75342" spans="25:25" x14ac:dyDescent="0.25">
      <c r="Y75342" s="109"/>
    </row>
    <row r="75343" spans="25:25" x14ac:dyDescent="0.25">
      <c r="Y75343" s="109"/>
    </row>
    <row r="75344" spans="25:25" x14ac:dyDescent="0.25">
      <c r="Y75344" s="109"/>
    </row>
    <row r="75345" spans="25:25" x14ac:dyDescent="0.25">
      <c r="Y75345" s="109"/>
    </row>
    <row r="75346" spans="25:25" x14ac:dyDescent="0.25">
      <c r="Y75346" s="109"/>
    </row>
    <row r="75347" spans="25:25" x14ac:dyDescent="0.25">
      <c r="Y75347" s="109"/>
    </row>
    <row r="75348" spans="25:25" x14ac:dyDescent="0.25">
      <c r="Y75348" s="109"/>
    </row>
    <row r="75349" spans="25:25" x14ac:dyDescent="0.25">
      <c r="Y75349" s="109"/>
    </row>
    <row r="75350" spans="25:25" x14ac:dyDescent="0.25">
      <c r="Y75350" s="109"/>
    </row>
    <row r="75351" spans="25:25" x14ac:dyDescent="0.25">
      <c r="Y75351" s="109"/>
    </row>
    <row r="75352" spans="25:25" x14ac:dyDescent="0.25">
      <c r="Y75352" s="109"/>
    </row>
    <row r="75353" spans="25:25" x14ac:dyDescent="0.25">
      <c r="Y75353" s="109"/>
    </row>
    <row r="75354" spans="25:25" x14ac:dyDescent="0.25">
      <c r="Y75354" s="109"/>
    </row>
    <row r="75355" spans="25:25" x14ac:dyDescent="0.25">
      <c r="Y75355" s="109"/>
    </row>
    <row r="75356" spans="25:25" x14ac:dyDescent="0.25">
      <c r="Y75356" s="109"/>
    </row>
    <row r="75357" spans="25:25" x14ac:dyDescent="0.25">
      <c r="Y75357" s="109"/>
    </row>
    <row r="75358" spans="25:25" x14ac:dyDescent="0.25">
      <c r="Y75358" s="109"/>
    </row>
    <row r="75359" spans="25:25" x14ac:dyDescent="0.25">
      <c r="Y75359" s="109"/>
    </row>
    <row r="75360" spans="25:25" x14ac:dyDescent="0.25">
      <c r="Y75360" s="109"/>
    </row>
    <row r="75361" spans="25:25" x14ac:dyDescent="0.25">
      <c r="Y75361" s="109"/>
    </row>
    <row r="75362" spans="25:25" x14ac:dyDescent="0.25">
      <c r="Y75362" s="109"/>
    </row>
    <row r="75363" spans="25:25" x14ac:dyDescent="0.25">
      <c r="Y75363" s="109"/>
    </row>
    <row r="75364" spans="25:25" x14ac:dyDescent="0.25">
      <c r="Y75364" s="109"/>
    </row>
    <row r="75365" spans="25:25" x14ac:dyDescent="0.25">
      <c r="Y75365" s="109"/>
    </row>
    <row r="75366" spans="25:25" x14ac:dyDescent="0.25">
      <c r="Y75366" s="109"/>
    </row>
    <row r="75367" spans="25:25" x14ac:dyDescent="0.25">
      <c r="Y75367" s="109"/>
    </row>
    <row r="75368" spans="25:25" x14ac:dyDescent="0.25">
      <c r="Y75368" s="109"/>
    </row>
    <row r="75369" spans="25:25" x14ac:dyDescent="0.25">
      <c r="Y75369" s="109"/>
    </row>
    <row r="75370" spans="25:25" x14ac:dyDescent="0.25">
      <c r="Y75370" s="109"/>
    </row>
    <row r="75371" spans="25:25" x14ac:dyDescent="0.25">
      <c r="Y75371" s="109"/>
    </row>
    <row r="75372" spans="25:25" x14ac:dyDescent="0.25">
      <c r="Y75372" s="109"/>
    </row>
    <row r="75373" spans="25:25" x14ac:dyDescent="0.25">
      <c r="Y75373" s="109"/>
    </row>
    <row r="75374" spans="25:25" x14ac:dyDescent="0.25">
      <c r="Y75374" s="109"/>
    </row>
    <row r="75375" spans="25:25" x14ac:dyDescent="0.25">
      <c r="Y75375" s="109"/>
    </row>
    <row r="75376" spans="25:25" x14ac:dyDescent="0.25">
      <c r="Y75376" s="109"/>
    </row>
    <row r="75377" spans="25:25" x14ac:dyDescent="0.25">
      <c r="Y75377" s="109"/>
    </row>
    <row r="75378" spans="25:25" x14ac:dyDescent="0.25">
      <c r="Y75378" s="109"/>
    </row>
    <row r="75379" spans="25:25" x14ac:dyDescent="0.25">
      <c r="Y75379" s="109"/>
    </row>
    <row r="75380" spans="25:25" x14ac:dyDescent="0.25">
      <c r="Y75380" s="109"/>
    </row>
    <row r="75381" spans="25:25" x14ac:dyDescent="0.25">
      <c r="Y75381" s="109"/>
    </row>
    <row r="75382" spans="25:25" x14ac:dyDescent="0.25">
      <c r="Y75382" s="109"/>
    </row>
    <row r="75383" spans="25:25" x14ac:dyDescent="0.25">
      <c r="Y75383" s="109"/>
    </row>
    <row r="75384" spans="25:25" x14ac:dyDescent="0.25">
      <c r="Y75384" s="109"/>
    </row>
    <row r="75385" spans="25:25" x14ac:dyDescent="0.25">
      <c r="Y75385" s="109"/>
    </row>
    <row r="75386" spans="25:25" x14ac:dyDescent="0.25">
      <c r="Y75386" s="109"/>
    </row>
    <row r="75387" spans="25:25" x14ac:dyDescent="0.25">
      <c r="Y75387" s="109"/>
    </row>
    <row r="75388" spans="25:25" x14ac:dyDescent="0.25">
      <c r="Y75388" s="109"/>
    </row>
    <row r="75389" spans="25:25" x14ac:dyDescent="0.25">
      <c r="Y75389" s="109"/>
    </row>
    <row r="75390" spans="25:25" x14ac:dyDescent="0.25">
      <c r="Y75390" s="109"/>
    </row>
    <row r="75391" spans="25:25" x14ac:dyDescent="0.25">
      <c r="Y75391" s="109"/>
    </row>
    <row r="75392" spans="25:25" x14ac:dyDescent="0.25">
      <c r="Y75392" s="109"/>
    </row>
    <row r="75393" spans="25:25" x14ac:dyDescent="0.25">
      <c r="Y75393" s="109"/>
    </row>
    <row r="75394" spans="25:25" x14ac:dyDescent="0.25">
      <c r="Y75394" s="109"/>
    </row>
    <row r="75395" spans="25:25" x14ac:dyDescent="0.25">
      <c r="Y75395" s="109"/>
    </row>
    <row r="75396" spans="25:25" x14ac:dyDescent="0.25">
      <c r="Y75396" s="109"/>
    </row>
    <row r="75397" spans="25:25" x14ac:dyDescent="0.25">
      <c r="Y75397" s="109"/>
    </row>
    <row r="75398" spans="25:25" x14ac:dyDescent="0.25">
      <c r="Y75398" s="109"/>
    </row>
    <row r="75399" spans="25:25" x14ac:dyDescent="0.25">
      <c r="Y75399" s="109"/>
    </row>
    <row r="75400" spans="25:25" x14ac:dyDescent="0.25">
      <c r="Y75400" s="109"/>
    </row>
    <row r="75401" spans="25:25" x14ac:dyDescent="0.25">
      <c r="Y75401" s="109"/>
    </row>
    <row r="75402" spans="25:25" x14ac:dyDescent="0.25">
      <c r="Y75402" s="109"/>
    </row>
    <row r="75403" spans="25:25" x14ac:dyDescent="0.25">
      <c r="Y75403" s="109"/>
    </row>
    <row r="75404" spans="25:25" x14ac:dyDescent="0.25">
      <c r="Y75404" s="109"/>
    </row>
    <row r="75405" spans="25:25" x14ac:dyDescent="0.25">
      <c r="Y75405" s="109"/>
    </row>
    <row r="75406" spans="25:25" x14ac:dyDescent="0.25">
      <c r="Y75406" s="109"/>
    </row>
    <row r="75407" spans="25:25" x14ac:dyDescent="0.25">
      <c r="Y75407" s="109"/>
    </row>
    <row r="75408" spans="25:25" x14ac:dyDescent="0.25">
      <c r="Y75408" s="109"/>
    </row>
    <row r="75409" spans="25:25" x14ac:dyDescent="0.25">
      <c r="Y75409" s="109"/>
    </row>
    <row r="75410" spans="25:25" x14ac:dyDescent="0.25">
      <c r="Y75410" s="109"/>
    </row>
    <row r="75411" spans="25:25" x14ac:dyDescent="0.25">
      <c r="Y75411" s="109"/>
    </row>
    <row r="75412" spans="25:25" x14ac:dyDescent="0.25">
      <c r="Y75412" s="109"/>
    </row>
    <row r="75413" spans="25:25" x14ac:dyDescent="0.25">
      <c r="Y75413" s="109"/>
    </row>
    <row r="75414" spans="25:25" x14ac:dyDescent="0.25">
      <c r="Y75414" s="109"/>
    </row>
    <row r="75415" spans="25:25" x14ac:dyDescent="0.25">
      <c r="Y75415" s="109"/>
    </row>
    <row r="75416" spans="25:25" x14ac:dyDescent="0.25">
      <c r="Y75416" s="109"/>
    </row>
    <row r="75417" spans="25:25" x14ac:dyDescent="0.25">
      <c r="Y75417" s="109"/>
    </row>
    <row r="75418" spans="25:25" x14ac:dyDescent="0.25">
      <c r="Y75418" s="109"/>
    </row>
    <row r="75419" spans="25:25" x14ac:dyDescent="0.25">
      <c r="Y75419" s="109"/>
    </row>
    <row r="75420" spans="25:25" x14ac:dyDescent="0.25">
      <c r="Y75420" s="109"/>
    </row>
    <row r="75421" spans="25:25" x14ac:dyDescent="0.25">
      <c r="Y75421" s="109"/>
    </row>
    <row r="75422" spans="25:25" x14ac:dyDescent="0.25">
      <c r="Y75422" s="109"/>
    </row>
    <row r="75423" spans="25:25" x14ac:dyDescent="0.25">
      <c r="Y75423" s="109"/>
    </row>
    <row r="75424" spans="25:25" x14ac:dyDescent="0.25">
      <c r="Y75424" s="109"/>
    </row>
    <row r="75425" spans="25:25" x14ac:dyDescent="0.25">
      <c r="Y75425" s="109"/>
    </row>
    <row r="75426" spans="25:25" x14ac:dyDescent="0.25">
      <c r="Y75426" s="109"/>
    </row>
    <row r="75427" spans="25:25" x14ac:dyDescent="0.25">
      <c r="Y75427" s="109"/>
    </row>
    <row r="75428" spans="25:25" x14ac:dyDescent="0.25">
      <c r="Y75428" s="109"/>
    </row>
    <row r="75429" spans="25:25" x14ac:dyDescent="0.25">
      <c r="Y75429" s="109"/>
    </row>
    <row r="75430" spans="25:25" x14ac:dyDescent="0.25">
      <c r="Y75430" s="109"/>
    </row>
    <row r="75431" spans="25:25" x14ac:dyDescent="0.25">
      <c r="Y75431" s="109"/>
    </row>
    <row r="75432" spans="25:25" x14ac:dyDescent="0.25">
      <c r="Y75432" s="109"/>
    </row>
    <row r="75433" spans="25:25" x14ac:dyDescent="0.25">
      <c r="Y75433" s="109"/>
    </row>
    <row r="75434" spans="25:25" x14ac:dyDescent="0.25">
      <c r="Y75434" s="109"/>
    </row>
    <row r="75435" spans="25:25" x14ac:dyDescent="0.25">
      <c r="Y75435" s="109"/>
    </row>
    <row r="75436" spans="25:25" x14ac:dyDescent="0.25">
      <c r="Y75436" s="109"/>
    </row>
    <row r="75437" spans="25:25" x14ac:dyDescent="0.25">
      <c r="Y75437" s="109"/>
    </row>
    <row r="75438" spans="25:25" x14ac:dyDescent="0.25">
      <c r="Y75438" s="109"/>
    </row>
    <row r="75439" spans="25:25" x14ac:dyDescent="0.25">
      <c r="Y75439" s="109"/>
    </row>
    <row r="75440" spans="25:25" x14ac:dyDescent="0.25">
      <c r="Y75440" s="109"/>
    </row>
    <row r="75441" spans="25:25" x14ac:dyDescent="0.25">
      <c r="Y75441" s="109"/>
    </row>
    <row r="75442" spans="25:25" x14ac:dyDescent="0.25">
      <c r="Y75442" s="109"/>
    </row>
    <row r="75443" spans="25:25" x14ac:dyDescent="0.25">
      <c r="Y75443" s="109"/>
    </row>
    <row r="75444" spans="25:25" x14ac:dyDescent="0.25">
      <c r="Y75444" s="109"/>
    </row>
    <row r="75445" spans="25:25" x14ac:dyDescent="0.25">
      <c r="Y75445" s="109"/>
    </row>
    <row r="75446" spans="25:25" x14ac:dyDescent="0.25">
      <c r="Y75446" s="109"/>
    </row>
    <row r="75447" spans="25:25" x14ac:dyDescent="0.25">
      <c r="Y75447" s="109"/>
    </row>
    <row r="75448" spans="25:25" x14ac:dyDescent="0.25">
      <c r="Y75448" s="109"/>
    </row>
    <row r="75449" spans="25:25" x14ac:dyDescent="0.25">
      <c r="Y75449" s="109"/>
    </row>
    <row r="75450" spans="25:25" x14ac:dyDescent="0.25">
      <c r="Y75450" s="109"/>
    </row>
    <row r="75451" spans="25:25" x14ac:dyDescent="0.25">
      <c r="Y75451" s="109"/>
    </row>
    <row r="75452" spans="25:25" x14ac:dyDescent="0.25">
      <c r="Y75452" s="109"/>
    </row>
    <row r="75453" spans="25:25" x14ac:dyDescent="0.25">
      <c r="Y75453" s="109"/>
    </row>
    <row r="75454" spans="25:25" x14ac:dyDescent="0.25">
      <c r="Y75454" s="109"/>
    </row>
    <row r="75455" spans="25:25" x14ac:dyDescent="0.25">
      <c r="Y75455" s="109"/>
    </row>
    <row r="75456" spans="25:25" x14ac:dyDescent="0.25">
      <c r="Y75456" s="109"/>
    </row>
    <row r="75457" spans="25:25" x14ac:dyDescent="0.25">
      <c r="Y75457" s="109"/>
    </row>
    <row r="75458" spans="25:25" x14ac:dyDescent="0.25">
      <c r="Y75458" s="109"/>
    </row>
    <row r="75459" spans="25:25" x14ac:dyDescent="0.25">
      <c r="Y75459" s="109"/>
    </row>
    <row r="75460" spans="25:25" x14ac:dyDescent="0.25">
      <c r="Y75460" s="109"/>
    </row>
    <row r="75461" spans="25:25" x14ac:dyDescent="0.25">
      <c r="Y75461" s="109"/>
    </row>
    <row r="75462" spans="25:25" x14ac:dyDescent="0.25">
      <c r="Y75462" s="109"/>
    </row>
    <row r="75463" spans="25:25" x14ac:dyDescent="0.25">
      <c r="Y75463" s="109"/>
    </row>
    <row r="75464" spans="25:25" x14ac:dyDescent="0.25">
      <c r="Y75464" s="109"/>
    </row>
    <row r="75465" spans="25:25" x14ac:dyDescent="0.25">
      <c r="Y75465" s="109"/>
    </row>
    <row r="75466" spans="25:25" x14ac:dyDescent="0.25">
      <c r="Y75466" s="109"/>
    </row>
    <row r="75467" spans="25:25" x14ac:dyDescent="0.25">
      <c r="Y75467" s="109"/>
    </row>
    <row r="75468" spans="25:25" x14ac:dyDescent="0.25">
      <c r="Y75468" s="109"/>
    </row>
    <row r="75469" spans="25:25" x14ac:dyDescent="0.25">
      <c r="Y75469" s="109"/>
    </row>
    <row r="75470" spans="25:25" x14ac:dyDescent="0.25">
      <c r="Y75470" s="109"/>
    </row>
    <row r="75471" spans="25:25" x14ac:dyDescent="0.25">
      <c r="Y75471" s="109"/>
    </row>
    <row r="75472" spans="25:25" x14ac:dyDescent="0.25">
      <c r="Y75472" s="109"/>
    </row>
    <row r="75473" spans="25:25" x14ac:dyDescent="0.25">
      <c r="Y75473" s="109"/>
    </row>
    <row r="75474" spans="25:25" x14ac:dyDescent="0.25">
      <c r="Y75474" s="109"/>
    </row>
    <row r="75475" spans="25:25" x14ac:dyDescent="0.25">
      <c r="Y75475" s="109"/>
    </row>
    <row r="75476" spans="25:25" x14ac:dyDescent="0.25">
      <c r="Y75476" s="109"/>
    </row>
    <row r="75477" spans="25:25" x14ac:dyDescent="0.25">
      <c r="Y75477" s="109"/>
    </row>
    <row r="75478" spans="25:25" x14ac:dyDescent="0.25">
      <c r="Y75478" s="109"/>
    </row>
    <row r="75479" spans="25:25" x14ac:dyDescent="0.25">
      <c r="Y75479" s="109"/>
    </row>
    <row r="75480" spans="25:25" x14ac:dyDescent="0.25">
      <c r="Y75480" s="109"/>
    </row>
    <row r="75481" spans="25:25" x14ac:dyDescent="0.25">
      <c r="Y75481" s="109"/>
    </row>
    <row r="75482" spans="25:25" x14ac:dyDescent="0.25">
      <c r="Y75482" s="109"/>
    </row>
    <row r="75483" spans="25:25" x14ac:dyDescent="0.25">
      <c r="Y75483" s="109"/>
    </row>
    <row r="75484" spans="25:25" x14ac:dyDescent="0.25">
      <c r="Y75484" s="109"/>
    </row>
    <row r="75485" spans="25:25" x14ac:dyDescent="0.25">
      <c r="Y75485" s="109"/>
    </row>
    <row r="75486" spans="25:25" x14ac:dyDescent="0.25">
      <c r="Y75486" s="109"/>
    </row>
    <row r="75487" spans="25:25" x14ac:dyDescent="0.25">
      <c r="Y75487" s="109"/>
    </row>
    <row r="75488" spans="25:25" x14ac:dyDescent="0.25">
      <c r="Y75488" s="109"/>
    </row>
    <row r="75489" spans="25:25" x14ac:dyDescent="0.25">
      <c r="Y75489" s="109"/>
    </row>
    <row r="75490" spans="25:25" x14ac:dyDescent="0.25">
      <c r="Y75490" s="109"/>
    </row>
    <row r="75491" spans="25:25" x14ac:dyDescent="0.25">
      <c r="Y75491" s="109"/>
    </row>
    <row r="75492" spans="25:25" x14ac:dyDescent="0.25">
      <c r="Y75492" s="109"/>
    </row>
    <row r="75493" spans="25:25" x14ac:dyDescent="0.25">
      <c r="Y75493" s="109"/>
    </row>
    <row r="75494" spans="25:25" x14ac:dyDescent="0.25">
      <c r="Y75494" s="109"/>
    </row>
    <row r="75495" spans="25:25" x14ac:dyDescent="0.25">
      <c r="Y75495" s="109"/>
    </row>
    <row r="75496" spans="25:25" x14ac:dyDescent="0.25">
      <c r="Y75496" s="109"/>
    </row>
    <row r="75497" spans="25:25" x14ac:dyDescent="0.25">
      <c r="Y75497" s="109"/>
    </row>
    <row r="75498" spans="25:25" x14ac:dyDescent="0.25">
      <c r="Y75498" s="109"/>
    </row>
    <row r="75499" spans="25:25" x14ac:dyDescent="0.25">
      <c r="Y75499" s="109"/>
    </row>
    <row r="75500" spans="25:25" x14ac:dyDescent="0.25">
      <c r="Y75500" s="109"/>
    </row>
    <row r="75501" spans="25:25" x14ac:dyDescent="0.25">
      <c r="Y75501" s="109"/>
    </row>
    <row r="75502" spans="25:25" x14ac:dyDescent="0.25">
      <c r="Y75502" s="109"/>
    </row>
    <row r="75503" spans="25:25" x14ac:dyDescent="0.25">
      <c r="Y75503" s="109"/>
    </row>
    <row r="75504" spans="25:25" x14ac:dyDescent="0.25">
      <c r="Y75504" s="109"/>
    </row>
    <row r="75505" spans="25:25" x14ac:dyDescent="0.25">
      <c r="Y75505" s="109"/>
    </row>
    <row r="75506" spans="25:25" x14ac:dyDescent="0.25">
      <c r="Y75506" s="109"/>
    </row>
    <row r="75507" spans="25:25" x14ac:dyDescent="0.25">
      <c r="Y75507" s="109"/>
    </row>
    <row r="75508" spans="25:25" x14ac:dyDescent="0.25">
      <c r="Y75508" s="109"/>
    </row>
    <row r="75509" spans="25:25" x14ac:dyDescent="0.25">
      <c r="Y75509" s="109"/>
    </row>
    <row r="75510" spans="25:25" x14ac:dyDescent="0.25">
      <c r="Y75510" s="109"/>
    </row>
    <row r="75511" spans="25:25" x14ac:dyDescent="0.25">
      <c r="Y75511" s="109"/>
    </row>
    <row r="75512" spans="25:25" x14ac:dyDescent="0.25">
      <c r="Y75512" s="109"/>
    </row>
    <row r="75513" spans="25:25" x14ac:dyDescent="0.25">
      <c r="Y75513" s="109"/>
    </row>
    <row r="75514" spans="25:25" x14ac:dyDescent="0.25">
      <c r="Y75514" s="109"/>
    </row>
    <row r="75515" spans="25:25" x14ac:dyDescent="0.25">
      <c r="Y75515" s="109"/>
    </row>
    <row r="75516" spans="25:25" x14ac:dyDescent="0.25">
      <c r="Y75516" s="109"/>
    </row>
    <row r="75517" spans="25:25" x14ac:dyDescent="0.25">
      <c r="Y75517" s="109"/>
    </row>
    <row r="75518" spans="25:25" x14ac:dyDescent="0.25">
      <c r="Y75518" s="109"/>
    </row>
    <row r="75519" spans="25:25" x14ac:dyDescent="0.25">
      <c r="Y75519" s="109"/>
    </row>
    <row r="75520" spans="25:25" x14ac:dyDescent="0.25">
      <c r="Y75520" s="109"/>
    </row>
    <row r="75521" spans="25:25" x14ac:dyDescent="0.25">
      <c r="Y75521" s="109"/>
    </row>
    <row r="75522" spans="25:25" x14ac:dyDescent="0.25">
      <c r="Y75522" s="109"/>
    </row>
    <row r="75523" spans="25:25" x14ac:dyDescent="0.25">
      <c r="Y75523" s="109"/>
    </row>
    <row r="75524" spans="25:25" x14ac:dyDescent="0.25">
      <c r="Y75524" s="109"/>
    </row>
    <row r="75525" spans="25:25" x14ac:dyDescent="0.25">
      <c r="Y75525" s="109"/>
    </row>
    <row r="75526" spans="25:25" x14ac:dyDescent="0.25">
      <c r="Y75526" s="109"/>
    </row>
    <row r="75527" spans="25:25" x14ac:dyDescent="0.25">
      <c r="Y75527" s="109"/>
    </row>
    <row r="75528" spans="25:25" x14ac:dyDescent="0.25">
      <c r="Y75528" s="109"/>
    </row>
    <row r="75529" spans="25:25" x14ac:dyDescent="0.25">
      <c r="Y75529" s="109"/>
    </row>
    <row r="75530" spans="25:25" x14ac:dyDescent="0.25">
      <c r="Y75530" s="109"/>
    </row>
    <row r="75531" spans="25:25" x14ac:dyDescent="0.25">
      <c r="Y75531" s="109"/>
    </row>
    <row r="75532" spans="25:25" x14ac:dyDescent="0.25">
      <c r="Y75532" s="109"/>
    </row>
    <row r="75533" spans="25:25" x14ac:dyDescent="0.25">
      <c r="Y75533" s="109"/>
    </row>
    <row r="75534" spans="25:25" x14ac:dyDescent="0.25">
      <c r="Y75534" s="109"/>
    </row>
    <row r="75535" spans="25:25" x14ac:dyDescent="0.25">
      <c r="Y75535" s="109"/>
    </row>
    <row r="75536" spans="25:25" x14ac:dyDescent="0.25">
      <c r="Y75536" s="109"/>
    </row>
    <row r="75537" spans="25:25" x14ac:dyDescent="0.25">
      <c r="Y75537" s="109"/>
    </row>
    <row r="75538" spans="25:25" x14ac:dyDescent="0.25">
      <c r="Y75538" s="109"/>
    </row>
    <row r="75539" spans="25:25" x14ac:dyDescent="0.25">
      <c r="Y75539" s="109"/>
    </row>
    <row r="75540" spans="25:25" x14ac:dyDescent="0.25">
      <c r="Y75540" s="109"/>
    </row>
    <row r="75541" spans="25:25" x14ac:dyDescent="0.25">
      <c r="Y75541" s="109"/>
    </row>
    <row r="75542" spans="25:25" x14ac:dyDescent="0.25">
      <c r="Y75542" s="109"/>
    </row>
    <row r="75543" spans="25:25" x14ac:dyDescent="0.25">
      <c r="Y75543" s="109"/>
    </row>
    <row r="75544" spans="25:25" x14ac:dyDescent="0.25">
      <c r="Y75544" s="109"/>
    </row>
    <row r="75545" spans="25:25" x14ac:dyDescent="0.25">
      <c r="Y75545" s="109"/>
    </row>
    <row r="75546" spans="25:25" x14ac:dyDescent="0.25">
      <c r="Y75546" s="109"/>
    </row>
    <row r="75547" spans="25:25" x14ac:dyDescent="0.25">
      <c r="Y75547" s="109"/>
    </row>
    <row r="75548" spans="25:25" x14ac:dyDescent="0.25">
      <c r="Y75548" s="109"/>
    </row>
    <row r="75549" spans="25:25" x14ac:dyDescent="0.25">
      <c r="Y75549" s="109"/>
    </row>
    <row r="75550" spans="25:25" x14ac:dyDescent="0.25">
      <c r="Y75550" s="109"/>
    </row>
    <row r="75551" spans="25:25" x14ac:dyDescent="0.25">
      <c r="Y75551" s="109"/>
    </row>
    <row r="75552" spans="25:25" x14ac:dyDescent="0.25">
      <c r="Y75552" s="109"/>
    </row>
    <row r="75553" spans="25:25" x14ac:dyDescent="0.25">
      <c r="Y75553" s="109"/>
    </row>
    <row r="75554" spans="25:25" x14ac:dyDescent="0.25">
      <c r="Y75554" s="109"/>
    </row>
    <row r="75555" spans="25:25" x14ac:dyDescent="0.25">
      <c r="Y75555" s="109"/>
    </row>
    <row r="75556" spans="25:25" x14ac:dyDescent="0.25">
      <c r="Y75556" s="109"/>
    </row>
    <row r="75557" spans="25:25" x14ac:dyDescent="0.25">
      <c r="Y75557" s="109"/>
    </row>
    <row r="75558" spans="25:25" x14ac:dyDescent="0.25">
      <c r="Y75558" s="109"/>
    </row>
    <row r="75559" spans="25:25" x14ac:dyDescent="0.25">
      <c r="Y75559" s="109"/>
    </row>
    <row r="75560" spans="25:25" x14ac:dyDescent="0.25">
      <c r="Y75560" s="109"/>
    </row>
    <row r="75561" spans="25:25" x14ac:dyDescent="0.25">
      <c r="Y75561" s="109"/>
    </row>
    <row r="75562" spans="25:25" x14ac:dyDescent="0.25">
      <c r="Y75562" s="109"/>
    </row>
    <row r="75563" spans="25:25" x14ac:dyDescent="0.25">
      <c r="Y75563" s="109"/>
    </row>
    <row r="75564" spans="25:25" x14ac:dyDescent="0.25">
      <c r="Y75564" s="109"/>
    </row>
    <row r="75565" spans="25:25" x14ac:dyDescent="0.25">
      <c r="Y75565" s="109"/>
    </row>
    <row r="75566" spans="25:25" x14ac:dyDescent="0.25">
      <c r="Y75566" s="109"/>
    </row>
    <row r="75567" spans="25:25" x14ac:dyDescent="0.25">
      <c r="Y75567" s="109"/>
    </row>
    <row r="75568" spans="25:25" x14ac:dyDescent="0.25">
      <c r="Y75568" s="109"/>
    </row>
    <row r="75569" spans="25:25" x14ac:dyDescent="0.25">
      <c r="Y75569" s="109"/>
    </row>
    <row r="75570" spans="25:25" x14ac:dyDescent="0.25">
      <c r="Y75570" s="109"/>
    </row>
    <row r="75571" spans="25:25" x14ac:dyDescent="0.25">
      <c r="Y75571" s="109"/>
    </row>
    <row r="75572" spans="25:25" x14ac:dyDescent="0.25">
      <c r="Y75572" s="109"/>
    </row>
    <row r="75573" spans="25:25" x14ac:dyDescent="0.25">
      <c r="Y75573" s="109"/>
    </row>
    <row r="75574" spans="25:25" x14ac:dyDescent="0.25">
      <c r="Y75574" s="109"/>
    </row>
    <row r="75575" spans="25:25" x14ac:dyDescent="0.25">
      <c r="Y75575" s="109"/>
    </row>
    <row r="75576" spans="25:25" x14ac:dyDescent="0.25">
      <c r="Y75576" s="109"/>
    </row>
    <row r="75577" spans="25:25" x14ac:dyDescent="0.25">
      <c r="Y75577" s="109"/>
    </row>
    <row r="75578" spans="25:25" x14ac:dyDescent="0.25">
      <c r="Y75578" s="109"/>
    </row>
    <row r="75579" spans="25:25" x14ac:dyDescent="0.25">
      <c r="Y75579" s="109"/>
    </row>
    <row r="75580" spans="25:25" x14ac:dyDescent="0.25">
      <c r="Y75580" s="109"/>
    </row>
    <row r="75581" spans="25:25" x14ac:dyDescent="0.25">
      <c r="Y75581" s="109"/>
    </row>
    <row r="75582" spans="25:25" x14ac:dyDescent="0.25">
      <c r="Y75582" s="109"/>
    </row>
    <row r="75583" spans="25:25" x14ac:dyDescent="0.25">
      <c r="Y75583" s="109"/>
    </row>
    <row r="75584" spans="25:25" x14ac:dyDescent="0.25">
      <c r="Y75584" s="109"/>
    </row>
    <row r="75585" spans="25:25" x14ac:dyDescent="0.25">
      <c r="Y75585" s="109"/>
    </row>
    <row r="75586" spans="25:25" x14ac:dyDescent="0.25">
      <c r="Y75586" s="109"/>
    </row>
    <row r="75587" spans="25:25" x14ac:dyDescent="0.25">
      <c r="Y75587" s="109"/>
    </row>
    <row r="75588" spans="25:25" x14ac:dyDescent="0.25">
      <c r="Y75588" s="109"/>
    </row>
    <row r="75589" spans="25:25" x14ac:dyDescent="0.25">
      <c r="Y75589" s="109"/>
    </row>
    <row r="75590" spans="25:25" x14ac:dyDescent="0.25">
      <c r="Y75590" s="109"/>
    </row>
    <row r="75591" spans="25:25" x14ac:dyDescent="0.25">
      <c r="Y75591" s="109"/>
    </row>
    <row r="75592" spans="25:25" x14ac:dyDescent="0.25">
      <c r="Y75592" s="109"/>
    </row>
    <row r="75593" spans="25:25" x14ac:dyDescent="0.25">
      <c r="Y75593" s="109"/>
    </row>
    <row r="75594" spans="25:25" x14ac:dyDescent="0.25">
      <c r="Y75594" s="109"/>
    </row>
    <row r="75595" spans="25:25" x14ac:dyDescent="0.25">
      <c r="Y75595" s="109"/>
    </row>
    <row r="75596" spans="25:25" x14ac:dyDescent="0.25">
      <c r="Y75596" s="109"/>
    </row>
    <row r="75597" spans="25:25" x14ac:dyDescent="0.25">
      <c r="Y75597" s="109"/>
    </row>
    <row r="75598" spans="25:25" x14ac:dyDescent="0.25">
      <c r="Y75598" s="109"/>
    </row>
    <row r="75599" spans="25:25" x14ac:dyDescent="0.25">
      <c r="Y75599" s="109"/>
    </row>
    <row r="75600" spans="25:25" x14ac:dyDescent="0.25">
      <c r="Y75600" s="109"/>
    </row>
    <row r="75601" spans="25:25" x14ac:dyDescent="0.25">
      <c r="Y75601" s="109"/>
    </row>
    <row r="75602" spans="25:25" x14ac:dyDescent="0.25">
      <c r="Y75602" s="109"/>
    </row>
    <row r="75603" spans="25:25" x14ac:dyDescent="0.25">
      <c r="Y75603" s="109"/>
    </row>
    <row r="75604" spans="25:25" x14ac:dyDescent="0.25">
      <c r="Y75604" s="109"/>
    </row>
    <row r="75605" spans="25:25" x14ac:dyDescent="0.25">
      <c r="Y75605" s="109"/>
    </row>
    <row r="75606" spans="25:25" x14ac:dyDescent="0.25">
      <c r="Y75606" s="109"/>
    </row>
    <row r="75607" spans="25:25" x14ac:dyDescent="0.25">
      <c r="Y75607" s="109"/>
    </row>
    <row r="75608" spans="25:25" x14ac:dyDescent="0.25">
      <c r="Y75608" s="109"/>
    </row>
    <row r="75609" spans="25:25" x14ac:dyDescent="0.25">
      <c r="Y75609" s="109"/>
    </row>
    <row r="75610" spans="25:25" x14ac:dyDescent="0.25">
      <c r="Y75610" s="109"/>
    </row>
    <row r="75611" spans="25:25" x14ac:dyDescent="0.25">
      <c r="Y75611" s="109"/>
    </row>
    <row r="75612" spans="25:25" x14ac:dyDescent="0.25">
      <c r="Y75612" s="109"/>
    </row>
    <row r="75613" spans="25:25" x14ac:dyDescent="0.25">
      <c r="Y75613" s="109"/>
    </row>
    <row r="75614" spans="25:25" x14ac:dyDescent="0.25">
      <c r="Y75614" s="109"/>
    </row>
    <row r="75615" spans="25:25" x14ac:dyDescent="0.25">
      <c r="Y75615" s="109"/>
    </row>
    <row r="75616" spans="25:25" x14ac:dyDescent="0.25">
      <c r="Y75616" s="109"/>
    </row>
    <row r="75617" spans="25:25" x14ac:dyDescent="0.25">
      <c r="Y75617" s="109"/>
    </row>
    <row r="75618" spans="25:25" x14ac:dyDescent="0.25">
      <c r="Y75618" s="109"/>
    </row>
    <row r="75619" spans="25:25" x14ac:dyDescent="0.25">
      <c r="Y75619" s="109"/>
    </row>
    <row r="75620" spans="25:25" x14ac:dyDescent="0.25">
      <c r="Y75620" s="109"/>
    </row>
    <row r="75621" spans="25:25" x14ac:dyDescent="0.25">
      <c r="Y75621" s="109"/>
    </row>
    <row r="75622" spans="25:25" x14ac:dyDescent="0.25">
      <c r="Y75622" s="109"/>
    </row>
    <row r="75623" spans="25:25" x14ac:dyDescent="0.25">
      <c r="Y75623" s="109"/>
    </row>
    <row r="75624" spans="25:25" x14ac:dyDescent="0.25">
      <c r="Y75624" s="109"/>
    </row>
    <row r="75625" spans="25:25" x14ac:dyDescent="0.25">
      <c r="Y75625" s="109"/>
    </row>
    <row r="75626" spans="25:25" x14ac:dyDescent="0.25">
      <c r="Y75626" s="109"/>
    </row>
    <row r="75627" spans="25:25" x14ac:dyDescent="0.25">
      <c r="Y75627" s="109"/>
    </row>
    <row r="75628" spans="25:25" x14ac:dyDescent="0.25">
      <c r="Y75628" s="109"/>
    </row>
    <row r="75629" spans="25:25" x14ac:dyDescent="0.25">
      <c r="Y75629" s="109"/>
    </row>
    <row r="75630" spans="25:25" x14ac:dyDescent="0.25">
      <c r="Y75630" s="109"/>
    </row>
    <row r="75631" spans="25:25" x14ac:dyDescent="0.25">
      <c r="Y75631" s="109"/>
    </row>
    <row r="75632" spans="25:25" x14ac:dyDescent="0.25">
      <c r="Y75632" s="109"/>
    </row>
    <row r="75633" spans="25:25" x14ac:dyDescent="0.25">
      <c r="Y75633" s="109"/>
    </row>
    <row r="75634" spans="25:25" x14ac:dyDescent="0.25">
      <c r="Y75634" s="109"/>
    </row>
    <row r="75635" spans="25:25" x14ac:dyDescent="0.25">
      <c r="Y75635" s="109"/>
    </row>
    <row r="75636" spans="25:25" x14ac:dyDescent="0.25">
      <c r="Y75636" s="109"/>
    </row>
    <row r="75637" spans="25:25" x14ac:dyDescent="0.25">
      <c r="Y75637" s="109"/>
    </row>
    <row r="75638" spans="25:25" x14ac:dyDescent="0.25">
      <c r="Y75638" s="109"/>
    </row>
    <row r="75639" spans="25:25" x14ac:dyDescent="0.25">
      <c r="Y75639" s="109"/>
    </row>
    <row r="75640" spans="25:25" x14ac:dyDescent="0.25">
      <c r="Y75640" s="109"/>
    </row>
    <row r="75641" spans="25:25" x14ac:dyDescent="0.25">
      <c r="Y75641" s="109"/>
    </row>
    <row r="75642" spans="25:25" x14ac:dyDescent="0.25">
      <c r="Y75642" s="109"/>
    </row>
    <row r="75643" spans="25:25" x14ac:dyDescent="0.25">
      <c r="Y75643" s="109"/>
    </row>
    <row r="75644" spans="25:25" x14ac:dyDescent="0.25">
      <c r="Y75644" s="109"/>
    </row>
    <row r="75645" spans="25:25" x14ac:dyDescent="0.25">
      <c r="Y75645" s="109"/>
    </row>
    <row r="75646" spans="25:25" x14ac:dyDescent="0.25">
      <c r="Y75646" s="109"/>
    </row>
    <row r="75647" spans="25:25" x14ac:dyDescent="0.25">
      <c r="Y75647" s="109"/>
    </row>
    <row r="75648" spans="25:25" x14ac:dyDescent="0.25">
      <c r="Y75648" s="109"/>
    </row>
    <row r="75649" spans="25:25" x14ac:dyDescent="0.25">
      <c r="Y75649" s="109"/>
    </row>
    <row r="75650" spans="25:25" x14ac:dyDescent="0.25">
      <c r="Y75650" s="109"/>
    </row>
    <row r="75651" spans="25:25" x14ac:dyDescent="0.25">
      <c r="Y75651" s="109"/>
    </row>
    <row r="75652" spans="25:25" x14ac:dyDescent="0.25">
      <c r="Y75652" s="109"/>
    </row>
    <row r="75653" spans="25:25" x14ac:dyDescent="0.25">
      <c r="Y75653" s="109"/>
    </row>
    <row r="75654" spans="25:25" x14ac:dyDescent="0.25">
      <c r="Y75654" s="109"/>
    </row>
    <row r="75655" spans="25:25" x14ac:dyDescent="0.25">
      <c r="Y75655" s="109"/>
    </row>
    <row r="75656" spans="25:25" x14ac:dyDescent="0.25">
      <c r="Y75656" s="109"/>
    </row>
    <row r="75657" spans="25:25" x14ac:dyDescent="0.25">
      <c r="Y75657" s="109"/>
    </row>
    <row r="75658" spans="25:25" x14ac:dyDescent="0.25">
      <c r="Y75658" s="109"/>
    </row>
    <row r="75659" spans="25:25" x14ac:dyDescent="0.25">
      <c r="Y75659" s="109"/>
    </row>
    <row r="75660" spans="25:25" x14ac:dyDescent="0.25">
      <c r="Y75660" s="109"/>
    </row>
    <row r="75661" spans="25:25" x14ac:dyDescent="0.25">
      <c r="Y75661" s="109"/>
    </row>
    <row r="75662" spans="25:25" x14ac:dyDescent="0.25">
      <c r="Y75662" s="109"/>
    </row>
    <row r="75663" spans="25:25" x14ac:dyDescent="0.25">
      <c r="Y75663" s="109"/>
    </row>
    <row r="75664" spans="25:25" x14ac:dyDescent="0.25">
      <c r="Y75664" s="109"/>
    </row>
    <row r="75665" spans="25:25" x14ac:dyDescent="0.25">
      <c r="Y75665" s="109"/>
    </row>
    <row r="75666" spans="25:25" x14ac:dyDescent="0.25">
      <c r="Y75666" s="109"/>
    </row>
    <row r="75667" spans="25:25" x14ac:dyDescent="0.25">
      <c r="Y75667" s="109"/>
    </row>
    <row r="75668" spans="25:25" x14ac:dyDescent="0.25">
      <c r="Y75668" s="109"/>
    </row>
    <row r="75669" spans="25:25" x14ac:dyDescent="0.25">
      <c r="Y75669" s="109"/>
    </row>
    <row r="75670" spans="25:25" x14ac:dyDescent="0.25">
      <c r="Y75670" s="109"/>
    </row>
    <row r="75671" spans="25:25" x14ac:dyDescent="0.25">
      <c r="Y75671" s="109"/>
    </row>
    <row r="75672" spans="25:25" x14ac:dyDescent="0.25">
      <c r="Y75672" s="109"/>
    </row>
    <row r="75673" spans="25:25" x14ac:dyDescent="0.25">
      <c r="Y75673" s="109"/>
    </row>
    <row r="75674" spans="25:25" x14ac:dyDescent="0.25">
      <c r="Y75674" s="109"/>
    </row>
    <row r="75675" spans="25:25" x14ac:dyDescent="0.25">
      <c r="Y75675" s="109"/>
    </row>
    <row r="75676" spans="25:25" x14ac:dyDescent="0.25">
      <c r="Y75676" s="109"/>
    </row>
    <row r="75677" spans="25:25" x14ac:dyDescent="0.25">
      <c r="Y75677" s="109"/>
    </row>
    <row r="75678" spans="25:25" x14ac:dyDescent="0.25">
      <c r="Y75678" s="109"/>
    </row>
    <row r="75679" spans="25:25" x14ac:dyDescent="0.25">
      <c r="Y75679" s="109"/>
    </row>
    <row r="75680" spans="25:25" x14ac:dyDescent="0.25">
      <c r="Y75680" s="109"/>
    </row>
    <row r="75681" spans="25:25" x14ac:dyDescent="0.25">
      <c r="Y75681" s="109"/>
    </row>
    <row r="75682" spans="25:25" x14ac:dyDescent="0.25">
      <c r="Y75682" s="109"/>
    </row>
    <row r="75683" spans="25:25" x14ac:dyDescent="0.25">
      <c r="Y75683" s="109"/>
    </row>
    <row r="75684" spans="25:25" x14ac:dyDescent="0.25">
      <c r="Y75684" s="109"/>
    </row>
    <row r="75685" spans="25:25" x14ac:dyDescent="0.25">
      <c r="Y75685" s="109"/>
    </row>
    <row r="75686" spans="25:25" x14ac:dyDescent="0.25">
      <c r="Y75686" s="109"/>
    </row>
    <row r="75687" spans="25:25" x14ac:dyDescent="0.25">
      <c r="Y75687" s="109"/>
    </row>
    <row r="75688" spans="25:25" x14ac:dyDescent="0.25">
      <c r="Y75688" s="109"/>
    </row>
    <row r="75689" spans="25:25" x14ac:dyDescent="0.25">
      <c r="Y75689" s="109"/>
    </row>
    <row r="75690" spans="25:25" x14ac:dyDescent="0.25">
      <c r="Y75690" s="109"/>
    </row>
    <row r="75691" spans="25:25" x14ac:dyDescent="0.25">
      <c r="Y75691" s="109"/>
    </row>
    <row r="75692" spans="25:25" x14ac:dyDescent="0.25">
      <c r="Y75692" s="109"/>
    </row>
    <row r="75693" spans="25:25" x14ac:dyDescent="0.25">
      <c r="Y75693" s="109"/>
    </row>
    <row r="75694" spans="25:25" x14ac:dyDescent="0.25">
      <c r="Y75694" s="109"/>
    </row>
    <row r="75695" spans="25:25" x14ac:dyDescent="0.25">
      <c r="Y75695" s="109"/>
    </row>
    <row r="75696" spans="25:25" x14ac:dyDescent="0.25">
      <c r="Y75696" s="109"/>
    </row>
    <row r="75697" spans="25:25" x14ac:dyDescent="0.25">
      <c r="Y75697" s="109"/>
    </row>
    <row r="75698" spans="25:25" x14ac:dyDescent="0.25">
      <c r="Y75698" s="109"/>
    </row>
    <row r="75699" spans="25:25" x14ac:dyDescent="0.25">
      <c r="Y75699" s="109"/>
    </row>
    <row r="75700" spans="25:25" x14ac:dyDescent="0.25">
      <c r="Y75700" s="109"/>
    </row>
    <row r="75701" spans="25:25" x14ac:dyDescent="0.25">
      <c r="Y75701" s="109"/>
    </row>
    <row r="75702" spans="25:25" x14ac:dyDescent="0.25">
      <c r="Y75702" s="109"/>
    </row>
    <row r="75703" spans="25:25" x14ac:dyDescent="0.25">
      <c r="Y75703" s="109"/>
    </row>
    <row r="75704" spans="25:25" x14ac:dyDescent="0.25">
      <c r="Y75704" s="109"/>
    </row>
    <row r="75705" spans="25:25" x14ac:dyDescent="0.25">
      <c r="Y75705" s="109"/>
    </row>
    <row r="75706" spans="25:25" x14ac:dyDescent="0.25">
      <c r="Y75706" s="109"/>
    </row>
    <row r="75707" spans="25:25" x14ac:dyDescent="0.25">
      <c r="Y75707" s="109"/>
    </row>
    <row r="75708" spans="25:25" x14ac:dyDescent="0.25">
      <c r="Y75708" s="109"/>
    </row>
    <row r="75709" spans="25:25" x14ac:dyDescent="0.25">
      <c r="Y75709" s="109"/>
    </row>
    <row r="75710" spans="25:25" x14ac:dyDescent="0.25">
      <c r="Y75710" s="109"/>
    </row>
    <row r="75711" spans="25:25" x14ac:dyDescent="0.25">
      <c r="Y75711" s="109"/>
    </row>
    <row r="75712" spans="25:25" x14ac:dyDescent="0.25">
      <c r="Y75712" s="109"/>
    </row>
    <row r="75713" spans="25:25" x14ac:dyDescent="0.25">
      <c r="Y75713" s="109"/>
    </row>
    <row r="75714" spans="25:25" x14ac:dyDescent="0.25">
      <c r="Y75714" s="109"/>
    </row>
    <row r="75715" spans="25:25" x14ac:dyDescent="0.25">
      <c r="Y75715" s="109"/>
    </row>
    <row r="75716" spans="25:25" x14ac:dyDescent="0.25">
      <c r="Y75716" s="109"/>
    </row>
    <row r="75717" spans="25:25" x14ac:dyDescent="0.25">
      <c r="Y75717" s="109"/>
    </row>
    <row r="75718" spans="25:25" x14ac:dyDescent="0.25">
      <c r="Y75718" s="109"/>
    </row>
    <row r="75719" spans="25:25" x14ac:dyDescent="0.25">
      <c r="Y75719" s="109"/>
    </row>
    <row r="75720" spans="25:25" x14ac:dyDescent="0.25">
      <c r="Y75720" s="109"/>
    </row>
    <row r="75721" spans="25:25" x14ac:dyDescent="0.25">
      <c r="Y75721" s="109"/>
    </row>
    <row r="75722" spans="25:25" x14ac:dyDescent="0.25">
      <c r="Y75722" s="109"/>
    </row>
    <row r="75723" spans="25:25" x14ac:dyDescent="0.25">
      <c r="Y75723" s="109"/>
    </row>
    <row r="75724" spans="25:25" x14ac:dyDescent="0.25">
      <c r="Y75724" s="109"/>
    </row>
    <row r="75725" spans="25:25" x14ac:dyDescent="0.25">
      <c r="Y75725" s="109"/>
    </row>
    <row r="75726" spans="25:25" x14ac:dyDescent="0.25">
      <c r="Y75726" s="109"/>
    </row>
    <row r="75727" spans="25:25" x14ac:dyDescent="0.25">
      <c r="Y75727" s="109"/>
    </row>
    <row r="75728" spans="25:25" x14ac:dyDescent="0.25">
      <c r="Y75728" s="109"/>
    </row>
    <row r="75729" spans="25:25" x14ac:dyDescent="0.25">
      <c r="Y75729" s="109"/>
    </row>
    <row r="75730" spans="25:25" x14ac:dyDescent="0.25">
      <c r="Y75730" s="109"/>
    </row>
    <row r="75731" spans="25:25" x14ac:dyDescent="0.25">
      <c r="Y75731" s="109"/>
    </row>
    <row r="75732" spans="25:25" x14ac:dyDescent="0.25">
      <c r="Y75732" s="109"/>
    </row>
    <row r="75733" spans="25:25" x14ac:dyDescent="0.25">
      <c r="Y75733" s="109"/>
    </row>
    <row r="75734" spans="25:25" x14ac:dyDescent="0.25">
      <c r="Y75734" s="109"/>
    </row>
    <row r="75735" spans="25:25" x14ac:dyDescent="0.25">
      <c r="Y75735" s="109"/>
    </row>
    <row r="75736" spans="25:25" x14ac:dyDescent="0.25">
      <c r="Y75736" s="109"/>
    </row>
    <row r="75737" spans="25:25" x14ac:dyDescent="0.25">
      <c r="Y75737" s="109"/>
    </row>
    <row r="75738" spans="25:25" x14ac:dyDescent="0.25">
      <c r="Y75738" s="109"/>
    </row>
    <row r="75739" spans="25:25" x14ac:dyDescent="0.25">
      <c r="Y75739" s="109"/>
    </row>
    <row r="75740" spans="25:25" x14ac:dyDescent="0.25">
      <c r="Y75740" s="109"/>
    </row>
    <row r="75741" spans="25:25" x14ac:dyDescent="0.25">
      <c r="Y75741" s="109"/>
    </row>
    <row r="75742" spans="25:25" x14ac:dyDescent="0.25">
      <c r="Y75742" s="109"/>
    </row>
    <row r="75743" spans="25:25" x14ac:dyDescent="0.25">
      <c r="Y75743" s="109"/>
    </row>
    <row r="75744" spans="25:25" x14ac:dyDescent="0.25">
      <c r="Y75744" s="109"/>
    </row>
    <row r="75745" spans="25:25" x14ac:dyDescent="0.25">
      <c r="Y75745" s="109"/>
    </row>
    <row r="75746" spans="25:25" x14ac:dyDescent="0.25">
      <c r="Y75746" s="109"/>
    </row>
    <row r="75747" spans="25:25" x14ac:dyDescent="0.25">
      <c r="Y75747" s="109"/>
    </row>
    <row r="75748" spans="25:25" x14ac:dyDescent="0.25">
      <c r="Y75748" s="109"/>
    </row>
    <row r="75749" spans="25:25" x14ac:dyDescent="0.25">
      <c r="Y75749" s="109"/>
    </row>
    <row r="75750" spans="25:25" x14ac:dyDescent="0.25">
      <c r="Y75750" s="109"/>
    </row>
    <row r="75751" spans="25:25" x14ac:dyDescent="0.25">
      <c r="Y75751" s="109"/>
    </row>
    <row r="75752" spans="25:25" x14ac:dyDescent="0.25">
      <c r="Y75752" s="109"/>
    </row>
    <row r="75753" spans="25:25" x14ac:dyDescent="0.25">
      <c r="Y75753" s="109"/>
    </row>
    <row r="75754" spans="25:25" x14ac:dyDescent="0.25">
      <c r="Y75754" s="109"/>
    </row>
    <row r="75755" spans="25:25" x14ac:dyDescent="0.25">
      <c r="Y75755" s="109"/>
    </row>
    <row r="75756" spans="25:25" x14ac:dyDescent="0.25">
      <c r="Y75756" s="109"/>
    </row>
    <row r="75757" spans="25:25" x14ac:dyDescent="0.25">
      <c r="Y75757" s="109"/>
    </row>
    <row r="75758" spans="25:25" x14ac:dyDescent="0.25">
      <c r="Y75758" s="109"/>
    </row>
    <row r="75759" spans="25:25" x14ac:dyDescent="0.25">
      <c r="Y75759" s="109"/>
    </row>
    <row r="75760" spans="25:25" x14ac:dyDescent="0.25">
      <c r="Y75760" s="109"/>
    </row>
    <row r="75761" spans="25:25" x14ac:dyDescent="0.25">
      <c r="Y75761" s="109"/>
    </row>
    <row r="75762" spans="25:25" x14ac:dyDescent="0.25">
      <c r="Y75762" s="109"/>
    </row>
    <row r="75763" spans="25:25" x14ac:dyDescent="0.25">
      <c r="Y75763" s="109"/>
    </row>
    <row r="75764" spans="25:25" x14ac:dyDescent="0.25">
      <c r="Y75764" s="109"/>
    </row>
    <row r="75765" spans="25:25" x14ac:dyDescent="0.25">
      <c r="Y75765" s="109"/>
    </row>
    <row r="75766" spans="25:25" x14ac:dyDescent="0.25">
      <c r="Y75766" s="109"/>
    </row>
    <row r="75767" spans="25:25" x14ac:dyDescent="0.25">
      <c r="Y75767" s="109"/>
    </row>
    <row r="75768" spans="25:25" x14ac:dyDescent="0.25">
      <c r="Y75768" s="109"/>
    </row>
    <row r="75769" spans="25:25" x14ac:dyDescent="0.25">
      <c r="Y75769" s="109"/>
    </row>
    <row r="75770" spans="25:25" x14ac:dyDescent="0.25">
      <c r="Y75770" s="109"/>
    </row>
    <row r="75771" spans="25:25" x14ac:dyDescent="0.25">
      <c r="Y75771" s="109"/>
    </row>
    <row r="75772" spans="25:25" x14ac:dyDescent="0.25">
      <c r="Y75772" s="109"/>
    </row>
    <row r="75773" spans="25:25" x14ac:dyDescent="0.25">
      <c r="Y75773" s="109"/>
    </row>
    <row r="75774" spans="25:25" x14ac:dyDescent="0.25">
      <c r="Y75774" s="109"/>
    </row>
    <row r="75775" spans="25:25" x14ac:dyDescent="0.25">
      <c r="Y75775" s="109"/>
    </row>
    <row r="75776" spans="25:25" x14ac:dyDescent="0.25">
      <c r="Y75776" s="109"/>
    </row>
    <row r="75777" spans="25:25" x14ac:dyDescent="0.25">
      <c r="Y75777" s="109"/>
    </row>
    <row r="75778" spans="25:25" x14ac:dyDescent="0.25">
      <c r="Y75778" s="109"/>
    </row>
    <row r="75779" spans="25:25" x14ac:dyDescent="0.25">
      <c r="Y75779" s="109"/>
    </row>
    <row r="75780" spans="25:25" x14ac:dyDescent="0.25">
      <c r="Y75780" s="109"/>
    </row>
    <row r="75781" spans="25:25" x14ac:dyDescent="0.25">
      <c r="Y75781" s="109"/>
    </row>
    <row r="75782" spans="25:25" x14ac:dyDescent="0.25">
      <c r="Y75782" s="109"/>
    </row>
    <row r="75783" spans="25:25" x14ac:dyDescent="0.25">
      <c r="Y75783" s="109"/>
    </row>
    <row r="75784" spans="25:25" x14ac:dyDescent="0.25">
      <c r="Y75784" s="109"/>
    </row>
    <row r="75785" spans="25:25" x14ac:dyDescent="0.25">
      <c r="Y75785" s="109"/>
    </row>
    <row r="75786" spans="25:25" x14ac:dyDescent="0.25">
      <c r="Y75786" s="109"/>
    </row>
    <row r="75787" spans="25:25" x14ac:dyDescent="0.25">
      <c r="Y75787" s="109"/>
    </row>
    <row r="75788" spans="25:25" x14ac:dyDescent="0.25">
      <c r="Y75788" s="109"/>
    </row>
    <row r="75789" spans="25:25" x14ac:dyDescent="0.25">
      <c r="Y75789" s="109"/>
    </row>
    <row r="75790" spans="25:25" x14ac:dyDescent="0.25">
      <c r="Y75790" s="109"/>
    </row>
    <row r="75791" spans="25:25" x14ac:dyDescent="0.25">
      <c r="Y75791" s="109"/>
    </row>
    <row r="75792" spans="25:25" x14ac:dyDescent="0.25">
      <c r="Y75792" s="109"/>
    </row>
    <row r="75793" spans="25:25" x14ac:dyDescent="0.25">
      <c r="Y75793" s="109"/>
    </row>
    <row r="75794" spans="25:25" x14ac:dyDescent="0.25">
      <c r="Y75794" s="109"/>
    </row>
    <row r="75795" spans="25:25" x14ac:dyDescent="0.25">
      <c r="Y75795" s="109"/>
    </row>
    <row r="75796" spans="25:25" x14ac:dyDescent="0.25">
      <c r="Y75796" s="109"/>
    </row>
    <row r="75797" spans="25:25" x14ac:dyDescent="0.25">
      <c r="Y75797" s="109"/>
    </row>
    <row r="75798" spans="25:25" x14ac:dyDescent="0.25">
      <c r="Y75798" s="109"/>
    </row>
    <row r="75799" spans="25:25" x14ac:dyDescent="0.25">
      <c r="Y75799" s="109"/>
    </row>
    <row r="75800" spans="25:25" x14ac:dyDescent="0.25">
      <c r="Y75800" s="109"/>
    </row>
    <row r="75801" spans="25:25" x14ac:dyDescent="0.25">
      <c r="Y75801" s="109"/>
    </row>
    <row r="75802" spans="25:25" x14ac:dyDescent="0.25">
      <c r="Y75802" s="109"/>
    </row>
    <row r="75803" spans="25:25" x14ac:dyDescent="0.25">
      <c r="Y75803" s="109"/>
    </row>
    <row r="75804" spans="25:25" x14ac:dyDescent="0.25">
      <c r="Y75804" s="109"/>
    </row>
    <row r="75805" spans="25:25" x14ac:dyDescent="0.25">
      <c r="Y75805" s="109"/>
    </row>
    <row r="75806" spans="25:25" x14ac:dyDescent="0.25">
      <c r="Y75806" s="109"/>
    </row>
    <row r="75807" spans="25:25" x14ac:dyDescent="0.25">
      <c r="Y75807" s="109"/>
    </row>
    <row r="75808" spans="25:25" x14ac:dyDescent="0.25">
      <c r="Y75808" s="109"/>
    </row>
    <row r="75809" spans="25:25" x14ac:dyDescent="0.25">
      <c r="Y75809" s="109"/>
    </row>
    <row r="75810" spans="25:25" x14ac:dyDescent="0.25">
      <c r="Y75810" s="109"/>
    </row>
    <row r="75811" spans="25:25" x14ac:dyDescent="0.25">
      <c r="Y75811" s="109"/>
    </row>
    <row r="75812" spans="25:25" x14ac:dyDescent="0.25">
      <c r="Y75812" s="109"/>
    </row>
    <row r="75813" spans="25:25" x14ac:dyDescent="0.25">
      <c r="Y75813" s="109"/>
    </row>
    <row r="75814" spans="25:25" x14ac:dyDescent="0.25">
      <c r="Y75814" s="109"/>
    </row>
    <row r="75815" spans="25:25" x14ac:dyDescent="0.25">
      <c r="Y75815" s="109"/>
    </row>
    <row r="75816" spans="25:25" x14ac:dyDescent="0.25">
      <c r="Y75816" s="109"/>
    </row>
    <row r="75817" spans="25:25" x14ac:dyDescent="0.25">
      <c r="Y75817" s="109"/>
    </row>
    <row r="75818" spans="25:25" x14ac:dyDescent="0.25">
      <c r="Y75818" s="109"/>
    </row>
    <row r="75819" spans="25:25" x14ac:dyDescent="0.25">
      <c r="Y75819" s="109"/>
    </row>
    <row r="75820" spans="25:25" x14ac:dyDescent="0.25">
      <c r="Y75820" s="109"/>
    </row>
    <row r="75821" spans="25:25" x14ac:dyDescent="0.25">
      <c r="Y75821" s="109"/>
    </row>
    <row r="75822" spans="25:25" x14ac:dyDescent="0.25">
      <c r="Y75822" s="109"/>
    </row>
    <row r="75823" spans="25:25" x14ac:dyDescent="0.25">
      <c r="Y75823" s="109"/>
    </row>
    <row r="75824" spans="25:25" x14ac:dyDescent="0.25">
      <c r="Y75824" s="109"/>
    </row>
    <row r="75825" spans="25:25" x14ac:dyDescent="0.25">
      <c r="Y75825" s="109"/>
    </row>
    <row r="75826" spans="25:25" x14ac:dyDescent="0.25">
      <c r="Y75826" s="109"/>
    </row>
    <row r="75827" spans="25:25" x14ac:dyDescent="0.25">
      <c r="Y75827" s="109"/>
    </row>
    <row r="75828" spans="25:25" x14ac:dyDescent="0.25">
      <c r="Y75828" s="109"/>
    </row>
    <row r="75829" spans="25:25" x14ac:dyDescent="0.25">
      <c r="Y75829" s="109"/>
    </row>
    <row r="75830" spans="25:25" x14ac:dyDescent="0.25">
      <c r="Y75830" s="109"/>
    </row>
    <row r="75831" spans="25:25" x14ac:dyDescent="0.25">
      <c r="Y75831" s="109"/>
    </row>
    <row r="75832" spans="25:25" x14ac:dyDescent="0.25">
      <c r="Y75832" s="109"/>
    </row>
    <row r="75833" spans="25:25" x14ac:dyDescent="0.25">
      <c r="Y75833" s="109"/>
    </row>
    <row r="75834" spans="25:25" x14ac:dyDescent="0.25">
      <c r="Y75834" s="109"/>
    </row>
    <row r="75835" spans="25:25" x14ac:dyDescent="0.25">
      <c r="Y75835" s="109"/>
    </row>
    <row r="75836" spans="25:25" x14ac:dyDescent="0.25">
      <c r="Y75836" s="109"/>
    </row>
    <row r="75837" spans="25:25" x14ac:dyDescent="0.25">
      <c r="Y75837" s="109"/>
    </row>
    <row r="75838" spans="25:25" x14ac:dyDescent="0.25">
      <c r="Y75838" s="109"/>
    </row>
    <row r="75839" spans="25:25" x14ac:dyDescent="0.25">
      <c r="Y75839" s="109"/>
    </row>
    <row r="75840" spans="25:25" x14ac:dyDescent="0.25">
      <c r="Y75840" s="109"/>
    </row>
    <row r="75841" spans="25:25" x14ac:dyDescent="0.25">
      <c r="Y75841" s="109"/>
    </row>
    <row r="75842" spans="25:25" x14ac:dyDescent="0.25">
      <c r="Y75842" s="109"/>
    </row>
    <row r="75843" spans="25:25" x14ac:dyDescent="0.25">
      <c r="Y75843" s="109"/>
    </row>
    <row r="75844" spans="25:25" x14ac:dyDescent="0.25">
      <c r="Y75844" s="109"/>
    </row>
    <row r="75845" spans="25:25" x14ac:dyDescent="0.25">
      <c r="Y75845" s="109"/>
    </row>
    <row r="75846" spans="25:25" x14ac:dyDescent="0.25">
      <c r="Y75846" s="109"/>
    </row>
    <row r="75847" spans="25:25" x14ac:dyDescent="0.25">
      <c r="Y75847" s="109"/>
    </row>
    <row r="75848" spans="25:25" x14ac:dyDescent="0.25">
      <c r="Y75848" s="109"/>
    </row>
    <row r="75849" spans="25:25" x14ac:dyDescent="0.25">
      <c r="Y75849" s="109"/>
    </row>
    <row r="75850" spans="25:25" x14ac:dyDescent="0.25">
      <c r="Y75850" s="109"/>
    </row>
    <row r="75851" spans="25:25" x14ac:dyDescent="0.25">
      <c r="Y75851" s="109"/>
    </row>
    <row r="75852" spans="25:25" x14ac:dyDescent="0.25">
      <c r="Y75852" s="109"/>
    </row>
    <row r="75853" spans="25:25" x14ac:dyDescent="0.25">
      <c r="Y75853" s="109"/>
    </row>
    <row r="75854" spans="25:25" x14ac:dyDescent="0.25">
      <c r="Y75854" s="109"/>
    </row>
    <row r="75855" spans="25:25" x14ac:dyDescent="0.25">
      <c r="Y75855" s="109"/>
    </row>
    <row r="75856" spans="25:25" x14ac:dyDescent="0.25">
      <c r="Y75856" s="109"/>
    </row>
    <row r="75857" spans="25:25" x14ac:dyDescent="0.25">
      <c r="Y75857" s="109"/>
    </row>
    <row r="75858" spans="25:25" x14ac:dyDescent="0.25">
      <c r="Y75858" s="109"/>
    </row>
    <row r="75859" spans="25:25" x14ac:dyDescent="0.25">
      <c r="Y75859" s="109"/>
    </row>
    <row r="75860" spans="25:25" x14ac:dyDescent="0.25">
      <c r="Y75860" s="109"/>
    </row>
    <row r="75861" spans="25:25" x14ac:dyDescent="0.25">
      <c r="Y75861" s="109"/>
    </row>
    <row r="75862" spans="25:25" x14ac:dyDescent="0.25">
      <c r="Y75862" s="109"/>
    </row>
    <row r="75863" spans="25:25" x14ac:dyDescent="0.25">
      <c r="Y75863" s="109"/>
    </row>
    <row r="75864" spans="25:25" x14ac:dyDescent="0.25">
      <c r="Y75864" s="109"/>
    </row>
    <row r="75865" spans="25:25" x14ac:dyDescent="0.25">
      <c r="Y75865" s="109"/>
    </row>
    <row r="75866" spans="25:25" x14ac:dyDescent="0.25">
      <c r="Y75866" s="109"/>
    </row>
    <row r="75867" spans="25:25" x14ac:dyDescent="0.25">
      <c r="Y75867" s="109"/>
    </row>
    <row r="75868" spans="25:25" x14ac:dyDescent="0.25">
      <c r="Y75868" s="109"/>
    </row>
    <row r="75869" spans="25:25" x14ac:dyDescent="0.25">
      <c r="Y75869" s="109"/>
    </row>
    <row r="75870" spans="25:25" x14ac:dyDescent="0.25">
      <c r="Y75870" s="109"/>
    </row>
    <row r="75871" spans="25:25" x14ac:dyDescent="0.25">
      <c r="Y75871" s="109"/>
    </row>
    <row r="75872" spans="25:25" x14ac:dyDescent="0.25">
      <c r="Y75872" s="109"/>
    </row>
    <row r="75873" spans="25:25" x14ac:dyDescent="0.25">
      <c r="Y75873" s="109"/>
    </row>
    <row r="75874" spans="25:25" x14ac:dyDescent="0.25">
      <c r="Y75874" s="109"/>
    </row>
    <row r="75875" spans="25:25" x14ac:dyDescent="0.25">
      <c r="Y75875" s="109"/>
    </row>
    <row r="75876" spans="25:25" x14ac:dyDescent="0.25">
      <c r="Y75876" s="109"/>
    </row>
    <row r="75877" spans="25:25" x14ac:dyDescent="0.25">
      <c r="Y75877" s="109"/>
    </row>
    <row r="75878" spans="25:25" x14ac:dyDescent="0.25">
      <c r="Y75878" s="109"/>
    </row>
    <row r="75879" spans="25:25" x14ac:dyDescent="0.25">
      <c r="Y75879" s="109"/>
    </row>
    <row r="75880" spans="25:25" x14ac:dyDescent="0.25">
      <c r="Y75880" s="109"/>
    </row>
    <row r="75881" spans="25:25" x14ac:dyDescent="0.25">
      <c r="Y75881" s="109"/>
    </row>
    <row r="75882" spans="25:25" x14ac:dyDescent="0.25">
      <c r="Y75882" s="109"/>
    </row>
    <row r="75883" spans="25:25" x14ac:dyDescent="0.25">
      <c r="Y75883" s="109"/>
    </row>
    <row r="75884" spans="25:25" x14ac:dyDescent="0.25">
      <c r="Y75884" s="109"/>
    </row>
    <row r="75885" spans="25:25" x14ac:dyDescent="0.25">
      <c r="Y75885" s="109"/>
    </row>
    <row r="75886" spans="25:25" x14ac:dyDescent="0.25">
      <c r="Y75886" s="109"/>
    </row>
    <row r="75887" spans="25:25" x14ac:dyDescent="0.25">
      <c r="Y75887" s="109"/>
    </row>
    <row r="75888" spans="25:25" x14ac:dyDescent="0.25">
      <c r="Y75888" s="109"/>
    </row>
    <row r="75889" spans="25:25" x14ac:dyDescent="0.25">
      <c r="Y75889" s="109"/>
    </row>
    <row r="75890" spans="25:25" x14ac:dyDescent="0.25">
      <c r="Y75890" s="109"/>
    </row>
    <row r="75891" spans="25:25" x14ac:dyDescent="0.25">
      <c r="Y75891" s="109"/>
    </row>
    <row r="75892" spans="25:25" x14ac:dyDescent="0.25">
      <c r="Y75892" s="109"/>
    </row>
    <row r="75893" spans="25:25" x14ac:dyDescent="0.25">
      <c r="Y75893" s="109"/>
    </row>
    <row r="75894" spans="25:25" x14ac:dyDescent="0.25">
      <c r="Y75894" s="109"/>
    </row>
    <row r="75895" spans="25:25" x14ac:dyDescent="0.25">
      <c r="Y75895" s="109"/>
    </row>
    <row r="75896" spans="25:25" x14ac:dyDescent="0.25">
      <c r="Y75896" s="109"/>
    </row>
    <row r="75897" spans="25:25" x14ac:dyDescent="0.25">
      <c r="Y75897" s="109"/>
    </row>
    <row r="75898" spans="25:25" x14ac:dyDescent="0.25">
      <c r="Y75898" s="109"/>
    </row>
    <row r="75899" spans="25:25" x14ac:dyDescent="0.25">
      <c r="Y75899" s="109"/>
    </row>
    <row r="75900" spans="25:25" x14ac:dyDescent="0.25">
      <c r="Y75900" s="109"/>
    </row>
    <row r="75901" spans="25:25" x14ac:dyDescent="0.25">
      <c r="Y75901" s="109"/>
    </row>
    <row r="75902" spans="25:25" x14ac:dyDescent="0.25">
      <c r="Y75902" s="109"/>
    </row>
    <row r="75903" spans="25:25" x14ac:dyDescent="0.25">
      <c r="Y75903" s="109"/>
    </row>
    <row r="75904" spans="25:25" x14ac:dyDescent="0.25">
      <c r="Y75904" s="109"/>
    </row>
    <row r="75905" spans="25:25" x14ac:dyDescent="0.25">
      <c r="Y75905" s="109"/>
    </row>
    <row r="75906" spans="25:25" x14ac:dyDescent="0.25">
      <c r="Y75906" s="109"/>
    </row>
    <row r="75907" spans="25:25" x14ac:dyDescent="0.25">
      <c r="Y75907" s="109"/>
    </row>
    <row r="75908" spans="25:25" x14ac:dyDescent="0.25">
      <c r="Y75908" s="109"/>
    </row>
    <row r="75909" spans="25:25" x14ac:dyDescent="0.25">
      <c r="Y75909" s="109"/>
    </row>
    <row r="75910" spans="25:25" x14ac:dyDescent="0.25">
      <c r="Y75910" s="109"/>
    </row>
    <row r="75911" spans="25:25" x14ac:dyDescent="0.25">
      <c r="Y75911" s="109"/>
    </row>
    <row r="75912" spans="25:25" x14ac:dyDescent="0.25">
      <c r="Y75912" s="109"/>
    </row>
    <row r="75913" spans="25:25" x14ac:dyDescent="0.25">
      <c r="Y75913" s="109"/>
    </row>
    <row r="75914" spans="25:25" x14ac:dyDescent="0.25">
      <c r="Y75914" s="109"/>
    </row>
    <row r="75915" spans="25:25" x14ac:dyDescent="0.25">
      <c r="Y75915" s="109"/>
    </row>
    <row r="75916" spans="25:25" x14ac:dyDescent="0.25">
      <c r="Y75916" s="109"/>
    </row>
    <row r="75917" spans="25:25" x14ac:dyDescent="0.25">
      <c r="Y75917" s="109"/>
    </row>
    <row r="75918" spans="25:25" x14ac:dyDescent="0.25">
      <c r="Y75918" s="109"/>
    </row>
    <row r="75919" spans="25:25" x14ac:dyDescent="0.25">
      <c r="Y75919" s="109"/>
    </row>
    <row r="75920" spans="25:25" x14ac:dyDescent="0.25">
      <c r="Y75920" s="109"/>
    </row>
    <row r="75921" spans="25:25" x14ac:dyDescent="0.25">
      <c r="Y75921" s="109"/>
    </row>
    <row r="75922" spans="25:25" x14ac:dyDescent="0.25">
      <c r="Y75922" s="109"/>
    </row>
    <row r="75923" spans="25:25" x14ac:dyDescent="0.25">
      <c r="Y75923" s="109"/>
    </row>
    <row r="75924" spans="25:25" x14ac:dyDescent="0.25">
      <c r="Y75924" s="109"/>
    </row>
    <row r="75925" spans="25:25" x14ac:dyDescent="0.25">
      <c r="Y75925" s="109"/>
    </row>
    <row r="75926" spans="25:25" x14ac:dyDescent="0.25">
      <c r="Y75926" s="109"/>
    </row>
    <row r="75927" spans="25:25" x14ac:dyDescent="0.25">
      <c r="Y75927" s="109"/>
    </row>
    <row r="75928" spans="25:25" x14ac:dyDescent="0.25">
      <c r="Y75928" s="109"/>
    </row>
    <row r="75929" spans="25:25" x14ac:dyDescent="0.25">
      <c r="Y75929" s="109"/>
    </row>
    <row r="75930" spans="25:25" x14ac:dyDescent="0.25">
      <c r="Y75930" s="109"/>
    </row>
    <row r="75931" spans="25:25" x14ac:dyDescent="0.25">
      <c r="Y75931" s="109"/>
    </row>
    <row r="75932" spans="25:25" x14ac:dyDescent="0.25">
      <c r="Y75932" s="109"/>
    </row>
    <row r="75933" spans="25:25" x14ac:dyDescent="0.25">
      <c r="Y75933" s="109"/>
    </row>
    <row r="75934" spans="25:25" x14ac:dyDescent="0.25">
      <c r="Y75934" s="109"/>
    </row>
    <row r="75935" spans="25:25" x14ac:dyDescent="0.25">
      <c r="Y75935" s="109"/>
    </row>
    <row r="75936" spans="25:25" x14ac:dyDescent="0.25">
      <c r="Y75936" s="109"/>
    </row>
    <row r="75937" spans="25:25" x14ac:dyDescent="0.25">
      <c r="Y75937" s="109"/>
    </row>
    <row r="75938" spans="25:25" x14ac:dyDescent="0.25">
      <c r="Y75938" s="109"/>
    </row>
    <row r="75939" spans="25:25" x14ac:dyDescent="0.25">
      <c r="Y75939" s="109"/>
    </row>
    <row r="75940" spans="25:25" x14ac:dyDescent="0.25">
      <c r="Y75940" s="109"/>
    </row>
    <row r="75941" spans="25:25" x14ac:dyDescent="0.25">
      <c r="Y75941" s="109"/>
    </row>
    <row r="75942" spans="25:25" x14ac:dyDescent="0.25">
      <c r="Y75942" s="109"/>
    </row>
    <row r="75943" spans="25:25" x14ac:dyDescent="0.25">
      <c r="Y75943" s="109"/>
    </row>
    <row r="75944" spans="25:25" x14ac:dyDescent="0.25">
      <c r="Y75944" s="109"/>
    </row>
    <row r="75945" spans="25:25" x14ac:dyDescent="0.25">
      <c r="Y75945" s="109"/>
    </row>
    <row r="75946" spans="25:25" x14ac:dyDescent="0.25">
      <c r="Y75946" s="109"/>
    </row>
    <row r="75947" spans="25:25" x14ac:dyDescent="0.25">
      <c r="Y75947" s="109"/>
    </row>
    <row r="75948" spans="25:25" x14ac:dyDescent="0.25">
      <c r="Y75948" s="109"/>
    </row>
    <row r="75949" spans="25:25" x14ac:dyDescent="0.25">
      <c r="Y75949" s="109"/>
    </row>
    <row r="75950" spans="25:25" x14ac:dyDescent="0.25">
      <c r="Y75950" s="109"/>
    </row>
    <row r="75951" spans="25:25" x14ac:dyDescent="0.25">
      <c r="Y75951" s="109"/>
    </row>
    <row r="75952" spans="25:25" x14ac:dyDescent="0.25">
      <c r="Y75952" s="109"/>
    </row>
    <row r="75953" spans="25:25" x14ac:dyDescent="0.25">
      <c r="Y75953" s="109"/>
    </row>
    <row r="75954" spans="25:25" x14ac:dyDescent="0.25">
      <c r="Y75954" s="109"/>
    </row>
    <row r="75955" spans="25:25" x14ac:dyDescent="0.25">
      <c r="Y75955" s="109"/>
    </row>
    <row r="75956" spans="25:25" x14ac:dyDescent="0.25">
      <c r="Y75956" s="109"/>
    </row>
    <row r="75957" spans="25:25" x14ac:dyDescent="0.25">
      <c r="Y75957" s="109"/>
    </row>
    <row r="75958" spans="25:25" x14ac:dyDescent="0.25">
      <c r="Y75958" s="109"/>
    </row>
    <row r="75959" spans="25:25" x14ac:dyDescent="0.25">
      <c r="Y75959" s="109"/>
    </row>
    <row r="75960" spans="25:25" x14ac:dyDescent="0.25">
      <c r="Y75960" s="109"/>
    </row>
    <row r="75961" spans="25:25" x14ac:dyDescent="0.25">
      <c r="Y75961" s="109"/>
    </row>
    <row r="75962" spans="25:25" x14ac:dyDescent="0.25">
      <c r="Y75962" s="109"/>
    </row>
    <row r="75963" spans="25:25" x14ac:dyDescent="0.25">
      <c r="Y75963" s="109"/>
    </row>
    <row r="75964" spans="25:25" x14ac:dyDescent="0.25">
      <c r="Y75964" s="109"/>
    </row>
    <row r="75965" spans="25:25" x14ac:dyDescent="0.25">
      <c r="Y75965" s="109"/>
    </row>
    <row r="75966" spans="25:25" x14ac:dyDescent="0.25">
      <c r="Y75966" s="109"/>
    </row>
    <row r="75967" spans="25:25" x14ac:dyDescent="0.25">
      <c r="Y75967" s="109"/>
    </row>
    <row r="75968" spans="25:25" x14ac:dyDescent="0.25">
      <c r="Y75968" s="109"/>
    </row>
    <row r="75969" spans="25:25" x14ac:dyDescent="0.25">
      <c r="Y75969" s="109"/>
    </row>
    <row r="75970" spans="25:25" x14ac:dyDescent="0.25">
      <c r="Y75970" s="109"/>
    </row>
    <row r="75971" spans="25:25" x14ac:dyDescent="0.25">
      <c r="Y75971" s="109"/>
    </row>
    <row r="75972" spans="25:25" x14ac:dyDescent="0.25">
      <c r="Y75972" s="109"/>
    </row>
    <row r="75973" spans="25:25" x14ac:dyDescent="0.25">
      <c r="Y75973" s="109"/>
    </row>
    <row r="75974" spans="25:25" x14ac:dyDescent="0.25">
      <c r="Y75974" s="109"/>
    </row>
    <row r="75975" spans="25:25" x14ac:dyDescent="0.25">
      <c r="Y75975" s="109"/>
    </row>
    <row r="75976" spans="25:25" x14ac:dyDescent="0.25">
      <c r="Y75976" s="109"/>
    </row>
    <row r="75977" spans="25:25" x14ac:dyDescent="0.25">
      <c r="Y75977" s="109"/>
    </row>
    <row r="75978" spans="25:25" x14ac:dyDescent="0.25">
      <c r="Y75978" s="109"/>
    </row>
    <row r="75979" spans="25:25" x14ac:dyDescent="0.25">
      <c r="Y75979" s="109"/>
    </row>
    <row r="75980" spans="25:25" x14ac:dyDescent="0.25">
      <c r="Y75980" s="109"/>
    </row>
    <row r="75981" spans="25:25" x14ac:dyDescent="0.25">
      <c r="Y75981" s="109"/>
    </row>
    <row r="75982" spans="25:25" x14ac:dyDescent="0.25">
      <c r="Y75982" s="109"/>
    </row>
    <row r="75983" spans="25:25" x14ac:dyDescent="0.25">
      <c r="Y75983" s="109"/>
    </row>
    <row r="75984" spans="25:25" x14ac:dyDescent="0.25">
      <c r="Y75984" s="109"/>
    </row>
    <row r="75985" spans="25:25" x14ac:dyDescent="0.25">
      <c r="Y75985" s="109"/>
    </row>
    <row r="75986" spans="25:25" x14ac:dyDescent="0.25">
      <c r="Y75986" s="109"/>
    </row>
    <row r="75987" spans="25:25" x14ac:dyDescent="0.25">
      <c r="Y75987" s="109"/>
    </row>
    <row r="75988" spans="25:25" x14ac:dyDescent="0.25">
      <c r="Y75988" s="109"/>
    </row>
    <row r="75989" spans="25:25" x14ac:dyDescent="0.25">
      <c r="Y75989" s="109"/>
    </row>
    <row r="75990" spans="25:25" x14ac:dyDescent="0.25">
      <c r="Y75990" s="109"/>
    </row>
    <row r="75991" spans="25:25" x14ac:dyDescent="0.25">
      <c r="Y75991" s="109"/>
    </row>
    <row r="75992" spans="25:25" x14ac:dyDescent="0.25">
      <c r="Y75992" s="109"/>
    </row>
    <row r="75993" spans="25:25" x14ac:dyDescent="0.25">
      <c r="Y75993" s="109"/>
    </row>
    <row r="75994" spans="25:25" x14ac:dyDescent="0.25">
      <c r="Y75994" s="109"/>
    </row>
    <row r="75995" spans="25:25" x14ac:dyDescent="0.25">
      <c r="Y75995" s="109"/>
    </row>
    <row r="75996" spans="25:25" x14ac:dyDescent="0.25">
      <c r="Y75996" s="109"/>
    </row>
    <row r="75997" spans="25:25" x14ac:dyDescent="0.25">
      <c r="Y75997" s="109"/>
    </row>
    <row r="75998" spans="25:25" x14ac:dyDescent="0.25">
      <c r="Y75998" s="109"/>
    </row>
    <row r="75999" spans="25:25" x14ac:dyDescent="0.25">
      <c r="Y75999" s="109"/>
    </row>
    <row r="76000" spans="25:25" x14ac:dyDescent="0.25">
      <c r="Y76000" s="109"/>
    </row>
    <row r="76001" spans="25:25" x14ac:dyDescent="0.25">
      <c r="Y76001" s="109"/>
    </row>
    <row r="76002" spans="25:25" x14ac:dyDescent="0.25">
      <c r="Y76002" s="109"/>
    </row>
    <row r="76003" spans="25:25" x14ac:dyDescent="0.25">
      <c r="Y76003" s="109"/>
    </row>
    <row r="76004" spans="25:25" x14ac:dyDescent="0.25">
      <c r="Y76004" s="109"/>
    </row>
    <row r="76005" spans="25:25" x14ac:dyDescent="0.25">
      <c r="Y76005" s="109"/>
    </row>
    <row r="76006" spans="25:25" x14ac:dyDescent="0.25">
      <c r="Y76006" s="109"/>
    </row>
    <row r="76007" spans="25:25" x14ac:dyDescent="0.25">
      <c r="Y76007" s="109"/>
    </row>
    <row r="76008" spans="25:25" x14ac:dyDescent="0.25">
      <c r="Y76008" s="109"/>
    </row>
    <row r="76009" spans="25:25" x14ac:dyDescent="0.25">
      <c r="Y76009" s="109"/>
    </row>
    <row r="76010" spans="25:25" x14ac:dyDescent="0.25">
      <c r="Y76010" s="109"/>
    </row>
    <row r="76011" spans="25:25" x14ac:dyDescent="0.25">
      <c r="Y76011" s="109"/>
    </row>
    <row r="76012" spans="25:25" x14ac:dyDescent="0.25">
      <c r="Y76012" s="109"/>
    </row>
    <row r="76013" spans="25:25" x14ac:dyDescent="0.25">
      <c r="Y76013" s="109"/>
    </row>
    <row r="76014" spans="25:25" x14ac:dyDescent="0.25">
      <c r="Y76014" s="109"/>
    </row>
    <row r="76015" spans="25:25" x14ac:dyDescent="0.25">
      <c r="Y76015" s="109"/>
    </row>
    <row r="76016" spans="25:25" x14ac:dyDescent="0.25">
      <c r="Y76016" s="109"/>
    </row>
    <row r="76017" spans="25:25" x14ac:dyDescent="0.25">
      <c r="Y76017" s="109"/>
    </row>
    <row r="76018" spans="25:25" x14ac:dyDescent="0.25">
      <c r="Y76018" s="109"/>
    </row>
    <row r="76019" spans="25:25" x14ac:dyDescent="0.25">
      <c r="Y76019" s="109"/>
    </row>
    <row r="76020" spans="25:25" x14ac:dyDescent="0.25">
      <c r="Y76020" s="109"/>
    </row>
    <row r="76021" spans="25:25" x14ac:dyDescent="0.25">
      <c r="Y76021" s="109"/>
    </row>
    <row r="76022" spans="25:25" x14ac:dyDescent="0.25">
      <c r="Y76022" s="109"/>
    </row>
    <row r="76023" spans="25:25" x14ac:dyDescent="0.25">
      <c r="Y76023" s="109"/>
    </row>
    <row r="76024" spans="25:25" x14ac:dyDescent="0.25">
      <c r="Y76024" s="109"/>
    </row>
    <row r="76025" spans="25:25" x14ac:dyDescent="0.25">
      <c r="Y76025" s="109"/>
    </row>
    <row r="76026" spans="25:25" x14ac:dyDescent="0.25">
      <c r="Y76026" s="109"/>
    </row>
    <row r="76027" spans="25:25" x14ac:dyDescent="0.25">
      <c r="Y76027" s="109"/>
    </row>
    <row r="76028" spans="25:25" x14ac:dyDescent="0.25">
      <c r="Y76028" s="109"/>
    </row>
    <row r="76029" spans="25:25" x14ac:dyDescent="0.25">
      <c r="Y76029" s="109"/>
    </row>
    <row r="76030" spans="25:25" x14ac:dyDescent="0.25">
      <c r="Y76030" s="109"/>
    </row>
    <row r="76031" spans="25:25" x14ac:dyDescent="0.25">
      <c r="Y76031" s="109"/>
    </row>
    <row r="76032" spans="25:25" x14ac:dyDescent="0.25">
      <c r="Y76032" s="109"/>
    </row>
    <row r="76033" spans="25:25" x14ac:dyDescent="0.25">
      <c r="Y76033" s="109"/>
    </row>
    <row r="76034" spans="25:25" x14ac:dyDescent="0.25">
      <c r="Y76034" s="109"/>
    </row>
    <row r="76035" spans="25:25" x14ac:dyDescent="0.25">
      <c r="Y76035" s="109"/>
    </row>
    <row r="76036" spans="25:25" x14ac:dyDescent="0.25">
      <c r="Y76036" s="109"/>
    </row>
    <row r="76037" spans="25:25" x14ac:dyDescent="0.25">
      <c r="Y76037" s="109"/>
    </row>
    <row r="76038" spans="25:25" x14ac:dyDescent="0.25">
      <c r="Y76038" s="109"/>
    </row>
    <row r="76039" spans="25:25" x14ac:dyDescent="0.25">
      <c r="Y76039" s="109"/>
    </row>
    <row r="76040" spans="25:25" x14ac:dyDescent="0.25">
      <c r="Y76040" s="109"/>
    </row>
    <row r="76041" spans="25:25" x14ac:dyDescent="0.25">
      <c r="Y76041" s="109"/>
    </row>
    <row r="76042" spans="25:25" x14ac:dyDescent="0.25">
      <c r="Y76042" s="109"/>
    </row>
    <row r="76043" spans="25:25" x14ac:dyDescent="0.25">
      <c r="Y76043" s="109"/>
    </row>
    <row r="76044" spans="25:25" x14ac:dyDescent="0.25">
      <c r="Y76044" s="109"/>
    </row>
    <row r="76045" spans="25:25" x14ac:dyDescent="0.25">
      <c r="Y76045" s="109"/>
    </row>
    <row r="76046" spans="25:25" x14ac:dyDescent="0.25">
      <c r="Y76046" s="109"/>
    </row>
    <row r="76047" spans="25:25" x14ac:dyDescent="0.25">
      <c r="Y76047" s="109"/>
    </row>
    <row r="76048" spans="25:25" x14ac:dyDescent="0.25">
      <c r="Y76048" s="109"/>
    </row>
    <row r="76049" spans="25:25" x14ac:dyDescent="0.25">
      <c r="Y76049" s="109"/>
    </row>
    <row r="76050" spans="25:25" x14ac:dyDescent="0.25">
      <c r="Y76050" s="109"/>
    </row>
    <row r="76051" spans="25:25" x14ac:dyDescent="0.25">
      <c r="Y76051" s="109"/>
    </row>
    <row r="76052" spans="25:25" x14ac:dyDescent="0.25">
      <c r="Y76052" s="109"/>
    </row>
    <row r="76053" spans="25:25" x14ac:dyDescent="0.25">
      <c r="Y76053" s="109"/>
    </row>
    <row r="76054" spans="25:25" x14ac:dyDescent="0.25">
      <c r="Y76054" s="109"/>
    </row>
    <row r="76055" spans="25:25" x14ac:dyDescent="0.25">
      <c r="Y76055" s="109"/>
    </row>
    <row r="76056" spans="25:25" x14ac:dyDescent="0.25">
      <c r="Y76056" s="109"/>
    </row>
    <row r="76057" spans="25:25" x14ac:dyDescent="0.25">
      <c r="Y76057" s="109"/>
    </row>
    <row r="76058" spans="25:25" x14ac:dyDescent="0.25">
      <c r="Y76058" s="109"/>
    </row>
    <row r="76059" spans="25:25" x14ac:dyDescent="0.25">
      <c r="Y76059" s="109"/>
    </row>
    <row r="76060" spans="25:25" x14ac:dyDescent="0.25">
      <c r="Y76060" s="109"/>
    </row>
    <row r="76061" spans="25:25" x14ac:dyDescent="0.25">
      <c r="Y76061" s="109"/>
    </row>
    <row r="76062" spans="25:25" x14ac:dyDescent="0.25">
      <c r="Y76062" s="109"/>
    </row>
    <row r="76063" spans="25:25" x14ac:dyDescent="0.25">
      <c r="Y76063" s="109"/>
    </row>
    <row r="76064" spans="25:25" x14ac:dyDescent="0.25">
      <c r="Y76064" s="109"/>
    </row>
    <row r="76065" spans="25:25" x14ac:dyDescent="0.25">
      <c r="Y76065" s="109"/>
    </row>
    <row r="76066" spans="25:25" x14ac:dyDescent="0.25">
      <c r="Y76066" s="109"/>
    </row>
    <row r="76067" spans="25:25" x14ac:dyDescent="0.25">
      <c r="Y76067" s="109"/>
    </row>
    <row r="76068" spans="25:25" x14ac:dyDescent="0.25">
      <c r="Y76068" s="109"/>
    </row>
    <row r="76069" spans="25:25" x14ac:dyDescent="0.25">
      <c r="Y76069" s="109"/>
    </row>
    <row r="76070" spans="25:25" x14ac:dyDescent="0.25">
      <c r="Y76070" s="109"/>
    </row>
    <row r="76071" spans="25:25" x14ac:dyDescent="0.25">
      <c r="Y76071" s="109"/>
    </row>
    <row r="76072" spans="25:25" x14ac:dyDescent="0.25">
      <c r="Y76072" s="109"/>
    </row>
    <row r="76073" spans="25:25" x14ac:dyDescent="0.25">
      <c r="Y76073" s="109"/>
    </row>
    <row r="76074" spans="25:25" x14ac:dyDescent="0.25">
      <c r="Y76074" s="109"/>
    </row>
    <row r="76075" spans="25:25" x14ac:dyDescent="0.25">
      <c r="Y76075" s="109"/>
    </row>
    <row r="76076" spans="25:25" x14ac:dyDescent="0.25">
      <c r="Y76076" s="109"/>
    </row>
    <row r="76077" spans="25:25" x14ac:dyDescent="0.25">
      <c r="Y76077" s="109"/>
    </row>
    <row r="76078" spans="25:25" x14ac:dyDescent="0.25">
      <c r="Y76078" s="109"/>
    </row>
    <row r="76079" spans="25:25" x14ac:dyDescent="0.25">
      <c r="Y76079" s="109"/>
    </row>
    <row r="76080" spans="25:25" x14ac:dyDescent="0.25">
      <c r="Y76080" s="109"/>
    </row>
    <row r="76081" spans="25:25" x14ac:dyDescent="0.25">
      <c r="Y76081" s="109"/>
    </row>
    <row r="76082" spans="25:25" x14ac:dyDescent="0.25">
      <c r="Y76082" s="109"/>
    </row>
    <row r="76083" spans="25:25" x14ac:dyDescent="0.25">
      <c r="Y76083" s="109"/>
    </row>
    <row r="76084" spans="25:25" x14ac:dyDescent="0.25">
      <c r="Y76084" s="109"/>
    </row>
    <row r="76085" spans="25:25" x14ac:dyDescent="0.25">
      <c r="Y76085" s="109"/>
    </row>
    <row r="76086" spans="25:25" x14ac:dyDescent="0.25">
      <c r="Y76086" s="109"/>
    </row>
    <row r="76087" spans="25:25" x14ac:dyDescent="0.25">
      <c r="Y76087" s="109"/>
    </row>
    <row r="76088" spans="25:25" x14ac:dyDescent="0.25">
      <c r="Y76088" s="109"/>
    </row>
    <row r="76089" spans="25:25" x14ac:dyDescent="0.25">
      <c r="Y76089" s="109"/>
    </row>
    <row r="76090" spans="25:25" x14ac:dyDescent="0.25">
      <c r="Y76090" s="109"/>
    </row>
    <row r="76091" spans="25:25" x14ac:dyDescent="0.25">
      <c r="Y76091" s="109"/>
    </row>
    <row r="76092" spans="25:25" x14ac:dyDescent="0.25">
      <c r="Y76092" s="109"/>
    </row>
    <row r="76093" spans="25:25" x14ac:dyDescent="0.25">
      <c r="Y76093" s="109"/>
    </row>
    <row r="76094" spans="25:25" x14ac:dyDescent="0.25">
      <c r="Y76094" s="109"/>
    </row>
    <row r="76095" spans="25:25" x14ac:dyDescent="0.25">
      <c r="Y76095" s="109"/>
    </row>
    <row r="76096" spans="25:25" x14ac:dyDescent="0.25">
      <c r="Y76096" s="109"/>
    </row>
    <row r="76097" spans="25:25" x14ac:dyDescent="0.25">
      <c r="Y76097" s="109"/>
    </row>
    <row r="76098" spans="25:25" x14ac:dyDescent="0.25">
      <c r="Y76098" s="109"/>
    </row>
    <row r="76099" spans="25:25" x14ac:dyDescent="0.25">
      <c r="Y76099" s="109"/>
    </row>
    <row r="76100" spans="25:25" x14ac:dyDescent="0.25">
      <c r="Y76100" s="109"/>
    </row>
    <row r="76101" spans="25:25" x14ac:dyDescent="0.25">
      <c r="Y76101" s="109"/>
    </row>
    <row r="76102" spans="25:25" x14ac:dyDescent="0.25">
      <c r="Y76102" s="109"/>
    </row>
    <row r="76103" spans="25:25" x14ac:dyDescent="0.25">
      <c r="Y76103" s="109"/>
    </row>
    <row r="76104" spans="25:25" x14ac:dyDescent="0.25">
      <c r="Y76104" s="109"/>
    </row>
    <row r="76105" spans="25:25" x14ac:dyDescent="0.25">
      <c r="Y76105" s="109"/>
    </row>
    <row r="76106" spans="25:25" x14ac:dyDescent="0.25">
      <c r="Y76106" s="109"/>
    </row>
    <row r="76107" spans="25:25" x14ac:dyDescent="0.25">
      <c r="Y76107" s="109"/>
    </row>
    <row r="76108" spans="25:25" x14ac:dyDescent="0.25">
      <c r="Y76108" s="109"/>
    </row>
    <row r="76109" spans="25:25" x14ac:dyDescent="0.25">
      <c r="Y76109" s="109"/>
    </row>
    <row r="76110" spans="25:25" x14ac:dyDescent="0.25">
      <c r="Y76110" s="109"/>
    </row>
    <row r="76111" spans="25:25" x14ac:dyDescent="0.25">
      <c r="Y76111" s="109"/>
    </row>
    <row r="76112" spans="25:25" x14ac:dyDescent="0.25">
      <c r="Y76112" s="109"/>
    </row>
    <row r="76113" spans="25:25" x14ac:dyDescent="0.25">
      <c r="Y76113" s="109"/>
    </row>
    <row r="76114" spans="25:25" x14ac:dyDescent="0.25">
      <c r="Y76114" s="109"/>
    </row>
    <row r="76115" spans="25:25" x14ac:dyDescent="0.25">
      <c r="Y76115" s="109"/>
    </row>
    <row r="76116" spans="25:25" x14ac:dyDescent="0.25">
      <c r="Y76116" s="109"/>
    </row>
    <row r="76117" spans="25:25" x14ac:dyDescent="0.25">
      <c r="Y76117" s="109"/>
    </row>
    <row r="76118" spans="25:25" x14ac:dyDescent="0.25">
      <c r="Y76118" s="109"/>
    </row>
    <row r="76119" spans="25:25" x14ac:dyDescent="0.25">
      <c r="Y76119" s="109"/>
    </row>
    <row r="76120" spans="25:25" x14ac:dyDescent="0.25">
      <c r="Y76120" s="109"/>
    </row>
    <row r="76121" spans="25:25" x14ac:dyDescent="0.25">
      <c r="Y76121" s="109"/>
    </row>
    <row r="76122" spans="25:25" x14ac:dyDescent="0.25">
      <c r="Y76122" s="109"/>
    </row>
    <row r="76123" spans="25:25" x14ac:dyDescent="0.25">
      <c r="Y76123" s="109"/>
    </row>
    <row r="76124" spans="25:25" x14ac:dyDescent="0.25">
      <c r="Y76124" s="109"/>
    </row>
    <row r="76125" spans="25:25" x14ac:dyDescent="0.25">
      <c r="Y76125" s="109"/>
    </row>
    <row r="76126" spans="25:25" x14ac:dyDescent="0.25">
      <c r="Y76126" s="109"/>
    </row>
    <row r="76127" spans="25:25" x14ac:dyDescent="0.25">
      <c r="Y76127" s="109"/>
    </row>
    <row r="76128" spans="25:25" x14ac:dyDescent="0.25">
      <c r="Y76128" s="109"/>
    </row>
    <row r="76129" spans="25:25" x14ac:dyDescent="0.25">
      <c r="Y76129" s="109"/>
    </row>
    <row r="76130" spans="25:25" x14ac:dyDescent="0.25">
      <c r="Y76130" s="109"/>
    </row>
    <row r="76131" spans="25:25" x14ac:dyDescent="0.25">
      <c r="Y76131" s="109"/>
    </row>
    <row r="76132" spans="25:25" x14ac:dyDescent="0.25">
      <c r="Y76132" s="109"/>
    </row>
    <row r="76133" spans="25:25" x14ac:dyDescent="0.25">
      <c r="Y76133" s="109"/>
    </row>
    <row r="76134" spans="25:25" x14ac:dyDescent="0.25">
      <c r="Y76134" s="109"/>
    </row>
    <row r="76135" spans="25:25" x14ac:dyDescent="0.25">
      <c r="Y76135" s="109"/>
    </row>
    <row r="76136" spans="25:25" x14ac:dyDescent="0.25">
      <c r="Y76136" s="109"/>
    </row>
    <row r="76137" spans="25:25" x14ac:dyDescent="0.25">
      <c r="Y76137" s="109"/>
    </row>
    <row r="76138" spans="25:25" x14ac:dyDescent="0.25">
      <c r="Y76138" s="109"/>
    </row>
    <row r="76139" spans="25:25" x14ac:dyDescent="0.25">
      <c r="Y76139" s="109"/>
    </row>
    <row r="76140" spans="25:25" x14ac:dyDescent="0.25">
      <c r="Y76140" s="109"/>
    </row>
    <row r="76141" spans="25:25" x14ac:dyDescent="0.25">
      <c r="Y76141" s="109"/>
    </row>
    <row r="76142" spans="25:25" x14ac:dyDescent="0.25">
      <c r="Y76142" s="109"/>
    </row>
    <row r="76143" spans="25:25" x14ac:dyDescent="0.25">
      <c r="Y76143" s="109"/>
    </row>
    <row r="76144" spans="25:25" x14ac:dyDescent="0.25">
      <c r="Y76144" s="109"/>
    </row>
    <row r="76145" spans="25:25" x14ac:dyDescent="0.25">
      <c r="Y76145" s="109"/>
    </row>
    <row r="76146" spans="25:25" x14ac:dyDescent="0.25">
      <c r="Y76146" s="109"/>
    </row>
    <row r="76147" spans="25:25" x14ac:dyDescent="0.25">
      <c r="Y76147" s="109"/>
    </row>
    <row r="76148" spans="25:25" x14ac:dyDescent="0.25">
      <c r="Y76148" s="109"/>
    </row>
    <row r="76149" spans="25:25" x14ac:dyDescent="0.25">
      <c r="Y76149" s="109"/>
    </row>
    <row r="76150" spans="25:25" x14ac:dyDescent="0.25">
      <c r="Y76150" s="109"/>
    </row>
    <row r="76151" spans="25:25" x14ac:dyDescent="0.25">
      <c r="Y76151" s="109"/>
    </row>
    <row r="76152" spans="25:25" x14ac:dyDescent="0.25">
      <c r="Y76152" s="109"/>
    </row>
    <row r="76153" spans="25:25" x14ac:dyDescent="0.25">
      <c r="Y76153" s="109"/>
    </row>
    <row r="76154" spans="25:25" x14ac:dyDescent="0.25">
      <c r="Y76154" s="109"/>
    </row>
    <row r="76155" spans="25:25" x14ac:dyDescent="0.25">
      <c r="Y76155" s="109"/>
    </row>
    <row r="76156" spans="25:25" x14ac:dyDescent="0.25">
      <c r="Y76156" s="109"/>
    </row>
    <row r="76157" spans="25:25" x14ac:dyDescent="0.25">
      <c r="Y76157" s="109"/>
    </row>
    <row r="76158" spans="25:25" x14ac:dyDescent="0.25">
      <c r="Y76158" s="109"/>
    </row>
    <row r="76159" spans="25:25" x14ac:dyDescent="0.25">
      <c r="Y76159" s="109"/>
    </row>
    <row r="76160" spans="25:25" x14ac:dyDescent="0.25">
      <c r="Y76160" s="109"/>
    </row>
    <row r="76161" spans="25:25" x14ac:dyDescent="0.25">
      <c r="Y76161" s="109"/>
    </row>
    <row r="76162" spans="25:25" x14ac:dyDescent="0.25">
      <c r="Y76162" s="109"/>
    </row>
    <row r="76163" spans="25:25" x14ac:dyDescent="0.25">
      <c r="Y76163" s="109"/>
    </row>
    <row r="76164" spans="25:25" x14ac:dyDescent="0.25">
      <c r="Y76164" s="109"/>
    </row>
    <row r="76165" spans="25:25" x14ac:dyDescent="0.25">
      <c r="Y76165" s="109"/>
    </row>
    <row r="76166" spans="25:25" x14ac:dyDescent="0.25">
      <c r="Y76166" s="109"/>
    </row>
    <row r="76167" spans="25:25" x14ac:dyDescent="0.25">
      <c r="Y76167" s="109"/>
    </row>
    <row r="76168" spans="25:25" x14ac:dyDescent="0.25">
      <c r="Y76168" s="109"/>
    </row>
    <row r="76169" spans="25:25" x14ac:dyDescent="0.25">
      <c r="Y76169" s="109"/>
    </row>
    <row r="76170" spans="25:25" x14ac:dyDescent="0.25">
      <c r="Y76170" s="109"/>
    </row>
    <row r="76171" spans="25:25" x14ac:dyDescent="0.25">
      <c r="Y76171" s="109"/>
    </row>
    <row r="76172" spans="25:25" x14ac:dyDescent="0.25">
      <c r="Y76172" s="109"/>
    </row>
    <row r="76173" spans="25:25" x14ac:dyDescent="0.25">
      <c r="Y76173" s="109"/>
    </row>
    <row r="76174" spans="25:25" x14ac:dyDescent="0.25">
      <c r="Y76174" s="109"/>
    </row>
    <row r="76175" spans="25:25" x14ac:dyDescent="0.25">
      <c r="Y76175" s="109"/>
    </row>
    <row r="76176" spans="25:25" x14ac:dyDescent="0.25">
      <c r="Y76176" s="109"/>
    </row>
    <row r="76177" spans="25:25" x14ac:dyDescent="0.25">
      <c r="Y76177" s="109"/>
    </row>
    <row r="76178" spans="25:25" x14ac:dyDescent="0.25">
      <c r="Y76178" s="109"/>
    </row>
    <row r="76179" spans="25:25" x14ac:dyDescent="0.25">
      <c r="Y76179" s="109"/>
    </row>
    <row r="76180" spans="25:25" x14ac:dyDescent="0.25">
      <c r="Y76180" s="109"/>
    </row>
    <row r="76181" spans="25:25" x14ac:dyDescent="0.25">
      <c r="Y76181" s="109"/>
    </row>
    <row r="76182" spans="25:25" x14ac:dyDescent="0.25">
      <c r="Y76182" s="109"/>
    </row>
    <row r="76183" spans="25:25" x14ac:dyDescent="0.25">
      <c r="Y76183" s="109"/>
    </row>
    <row r="76184" spans="25:25" x14ac:dyDescent="0.25">
      <c r="Y76184" s="109"/>
    </row>
    <row r="76185" spans="25:25" x14ac:dyDescent="0.25">
      <c r="Y76185" s="109"/>
    </row>
    <row r="76186" spans="25:25" x14ac:dyDescent="0.25">
      <c r="Y76186" s="109"/>
    </row>
    <row r="76187" spans="25:25" x14ac:dyDescent="0.25">
      <c r="Y76187" s="109"/>
    </row>
    <row r="76188" spans="25:25" x14ac:dyDescent="0.25">
      <c r="Y76188" s="109"/>
    </row>
    <row r="76189" spans="25:25" x14ac:dyDescent="0.25">
      <c r="Y76189" s="109"/>
    </row>
    <row r="76190" spans="25:25" x14ac:dyDescent="0.25">
      <c r="Y76190" s="109"/>
    </row>
    <row r="76191" spans="25:25" x14ac:dyDescent="0.25">
      <c r="Y76191" s="109"/>
    </row>
    <row r="76192" spans="25:25" x14ac:dyDescent="0.25">
      <c r="Y76192" s="109"/>
    </row>
    <row r="76193" spans="25:25" x14ac:dyDescent="0.25">
      <c r="Y76193" s="109"/>
    </row>
    <row r="76194" spans="25:25" x14ac:dyDescent="0.25">
      <c r="Y76194" s="109"/>
    </row>
    <row r="76195" spans="25:25" x14ac:dyDescent="0.25">
      <c r="Y76195" s="109"/>
    </row>
    <row r="76196" spans="25:25" x14ac:dyDescent="0.25">
      <c r="Y76196" s="109"/>
    </row>
    <row r="76197" spans="25:25" x14ac:dyDescent="0.25">
      <c r="Y76197" s="109"/>
    </row>
    <row r="76198" spans="25:25" x14ac:dyDescent="0.25">
      <c r="Y76198" s="109"/>
    </row>
    <row r="76199" spans="25:25" x14ac:dyDescent="0.25">
      <c r="Y76199" s="109"/>
    </row>
    <row r="76200" spans="25:25" x14ac:dyDescent="0.25">
      <c r="Y76200" s="109"/>
    </row>
    <row r="76201" spans="25:25" x14ac:dyDescent="0.25">
      <c r="Y76201" s="109"/>
    </row>
    <row r="76202" spans="25:25" x14ac:dyDescent="0.25">
      <c r="Y76202" s="109"/>
    </row>
    <row r="76203" spans="25:25" x14ac:dyDescent="0.25">
      <c r="Y76203" s="109"/>
    </row>
    <row r="76204" spans="25:25" x14ac:dyDescent="0.25">
      <c r="Y76204" s="109"/>
    </row>
    <row r="76205" spans="25:25" x14ac:dyDescent="0.25">
      <c r="Y76205" s="109"/>
    </row>
    <row r="76206" spans="25:25" x14ac:dyDescent="0.25">
      <c r="Y76206" s="109"/>
    </row>
    <row r="76207" spans="25:25" x14ac:dyDescent="0.25">
      <c r="Y76207" s="109"/>
    </row>
    <row r="76208" spans="25:25" x14ac:dyDescent="0.25">
      <c r="Y76208" s="109"/>
    </row>
    <row r="76209" spans="25:25" x14ac:dyDescent="0.25">
      <c r="Y76209" s="109"/>
    </row>
    <row r="76210" spans="25:25" x14ac:dyDescent="0.25">
      <c r="Y76210" s="109"/>
    </row>
    <row r="76211" spans="25:25" x14ac:dyDescent="0.25">
      <c r="Y76211" s="109"/>
    </row>
    <row r="76212" spans="25:25" x14ac:dyDescent="0.25">
      <c r="Y76212" s="109"/>
    </row>
    <row r="76213" spans="25:25" x14ac:dyDescent="0.25">
      <c r="Y76213" s="109"/>
    </row>
    <row r="76214" spans="25:25" x14ac:dyDescent="0.25">
      <c r="Y76214" s="109"/>
    </row>
    <row r="76215" spans="25:25" x14ac:dyDescent="0.25">
      <c r="Y76215" s="109"/>
    </row>
    <row r="76216" spans="25:25" x14ac:dyDescent="0.25">
      <c r="Y76216" s="109"/>
    </row>
    <row r="76217" spans="25:25" x14ac:dyDescent="0.25">
      <c r="Y76217" s="109"/>
    </row>
    <row r="76218" spans="25:25" x14ac:dyDescent="0.25">
      <c r="Y76218" s="109"/>
    </row>
    <row r="76219" spans="25:25" x14ac:dyDescent="0.25">
      <c r="Y76219" s="109"/>
    </row>
    <row r="76220" spans="25:25" x14ac:dyDescent="0.25">
      <c r="Y76220" s="109"/>
    </row>
    <row r="76221" spans="25:25" x14ac:dyDescent="0.25">
      <c r="Y76221" s="109"/>
    </row>
    <row r="76222" spans="25:25" x14ac:dyDescent="0.25">
      <c r="Y76222" s="109"/>
    </row>
    <row r="76223" spans="25:25" x14ac:dyDescent="0.25">
      <c r="Y76223" s="109"/>
    </row>
    <row r="76224" spans="25:25" x14ac:dyDescent="0.25">
      <c r="Y76224" s="109"/>
    </row>
    <row r="76225" spans="25:25" x14ac:dyDescent="0.25">
      <c r="Y76225" s="109"/>
    </row>
    <row r="76226" spans="25:25" x14ac:dyDescent="0.25">
      <c r="Y76226" s="109"/>
    </row>
    <row r="76227" spans="25:25" x14ac:dyDescent="0.25">
      <c r="Y76227" s="109"/>
    </row>
    <row r="76228" spans="25:25" x14ac:dyDescent="0.25">
      <c r="Y76228" s="109"/>
    </row>
    <row r="76229" spans="25:25" x14ac:dyDescent="0.25">
      <c r="Y76229" s="109"/>
    </row>
    <row r="76230" spans="25:25" x14ac:dyDescent="0.25">
      <c r="Y76230" s="109"/>
    </row>
    <row r="76231" spans="25:25" x14ac:dyDescent="0.25">
      <c r="Y76231" s="109"/>
    </row>
    <row r="76232" spans="25:25" x14ac:dyDescent="0.25">
      <c r="Y76232" s="109"/>
    </row>
    <row r="76233" spans="25:25" x14ac:dyDescent="0.25">
      <c r="Y76233" s="109"/>
    </row>
    <row r="76234" spans="25:25" x14ac:dyDescent="0.25">
      <c r="Y76234" s="109"/>
    </row>
    <row r="76235" spans="25:25" x14ac:dyDescent="0.25">
      <c r="Y76235" s="109"/>
    </row>
    <row r="76236" spans="25:25" x14ac:dyDescent="0.25">
      <c r="Y76236" s="109"/>
    </row>
    <row r="76237" spans="25:25" x14ac:dyDescent="0.25">
      <c r="Y76237" s="109"/>
    </row>
    <row r="76238" spans="25:25" x14ac:dyDescent="0.25">
      <c r="Y76238" s="109"/>
    </row>
    <row r="76239" spans="25:25" x14ac:dyDescent="0.25">
      <c r="Y76239" s="109"/>
    </row>
    <row r="76240" spans="25:25" x14ac:dyDescent="0.25">
      <c r="Y76240" s="109"/>
    </row>
    <row r="76241" spans="25:25" x14ac:dyDescent="0.25">
      <c r="Y76241" s="109"/>
    </row>
    <row r="76242" spans="25:25" x14ac:dyDescent="0.25">
      <c r="Y76242" s="109"/>
    </row>
    <row r="76243" spans="25:25" x14ac:dyDescent="0.25">
      <c r="Y76243" s="109"/>
    </row>
    <row r="76244" spans="25:25" x14ac:dyDescent="0.25">
      <c r="Y76244" s="109"/>
    </row>
    <row r="76245" spans="25:25" x14ac:dyDescent="0.25">
      <c r="Y76245" s="109"/>
    </row>
    <row r="76246" spans="25:25" x14ac:dyDescent="0.25">
      <c r="Y76246" s="109"/>
    </row>
    <row r="76247" spans="25:25" x14ac:dyDescent="0.25">
      <c r="Y76247" s="109"/>
    </row>
    <row r="76248" spans="25:25" x14ac:dyDescent="0.25">
      <c r="Y76248" s="109"/>
    </row>
    <row r="76249" spans="25:25" x14ac:dyDescent="0.25">
      <c r="Y76249" s="109"/>
    </row>
    <row r="76250" spans="25:25" x14ac:dyDescent="0.25">
      <c r="Y76250" s="109"/>
    </row>
    <row r="76251" spans="25:25" x14ac:dyDescent="0.25">
      <c r="Y76251" s="109"/>
    </row>
    <row r="76252" spans="25:25" x14ac:dyDescent="0.25">
      <c r="Y76252" s="109"/>
    </row>
    <row r="76253" spans="25:25" x14ac:dyDescent="0.25">
      <c r="Y76253" s="109"/>
    </row>
    <row r="76254" spans="25:25" x14ac:dyDescent="0.25">
      <c r="Y76254" s="109"/>
    </row>
    <row r="76255" spans="25:25" x14ac:dyDescent="0.25">
      <c r="Y76255" s="109"/>
    </row>
    <row r="76256" spans="25:25" x14ac:dyDescent="0.25">
      <c r="Y76256" s="109"/>
    </row>
    <row r="76257" spans="25:25" x14ac:dyDescent="0.25">
      <c r="Y76257" s="109"/>
    </row>
    <row r="76258" spans="25:25" x14ac:dyDescent="0.25">
      <c r="Y76258" s="109"/>
    </row>
    <row r="76259" spans="25:25" x14ac:dyDescent="0.25">
      <c r="Y76259" s="109"/>
    </row>
    <row r="76260" spans="25:25" x14ac:dyDescent="0.25">
      <c r="Y76260" s="109"/>
    </row>
    <row r="76261" spans="25:25" x14ac:dyDescent="0.25">
      <c r="Y76261" s="109"/>
    </row>
    <row r="76262" spans="25:25" x14ac:dyDescent="0.25">
      <c r="Y76262" s="109"/>
    </row>
    <row r="76263" spans="25:25" x14ac:dyDescent="0.25">
      <c r="Y76263" s="109"/>
    </row>
    <row r="76264" spans="25:25" x14ac:dyDescent="0.25">
      <c r="Y76264" s="109"/>
    </row>
    <row r="76265" spans="25:25" x14ac:dyDescent="0.25">
      <c r="Y76265" s="109"/>
    </row>
    <row r="76266" spans="25:25" x14ac:dyDescent="0.25">
      <c r="Y76266" s="109"/>
    </row>
    <row r="76267" spans="25:25" x14ac:dyDescent="0.25">
      <c r="Y76267" s="109"/>
    </row>
    <row r="76268" spans="25:25" x14ac:dyDescent="0.25">
      <c r="Y76268" s="109"/>
    </row>
    <row r="76269" spans="25:25" x14ac:dyDescent="0.25">
      <c r="Y76269" s="109"/>
    </row>
    <row r="76270" spans="25:25" x14ac:dyDescent="0.25">
      <c r="Y76270" s="109"/>
    </row>
    <row r="76271" spans="25:25" x14ac:dyDescent="0.25">
      <c r="Y76271" s="109"/>
    </row>
    <row r="76272" spans="25:25" x14ac:dyDescent="0.25">
      <c r="Y76272" s="109"/>
    </row>
    <row r="76273" spans="25:25" x14ac:dyDescent="0.25">
      <c r="Y76273" s="109"/>
    </row>
    <row r="76274" spans="25:25" x14ac:dyDescent="0.25">
      <c r="Y76274" s="109"/>
    </row>
    <row r="76275" spans="25:25" x14ac:dyDescent="0.25">
      <c r="Y76275" s="109"/>
    </row>
    <row r="76276" spans="25:25" x14ac:dyDescent="0.25">
      <c r="Y76276" s="109"/>
    </row>
    <row r="76277" spans="25:25" x14ac:dyDescent="0.25">
      <c r="Y76277" s="109"/>
    </row>
    <row r="76278" spans="25:25" x14ac:dyDescent="0.25">
      <c r="Y76278" s="109"/>
    </row>
    <row r="76279" spans="25:25" x14ac:dyDescent="0.25">
      <c r="Y76279" s="109"/>
    </row>
    <row r="76280" spans="25:25" x14ac:dyDescent="0.25">
      <c r="Y76280" s="109"/>
    </row>
    <row r="76281" spans="25:25" x14ac:dyDescent="0.25">
      <c r="Y76281" s="109"/>
    </row>
    <row r="76282" spans="25:25" x14ac:dyDescent="0.25">
      <c r="Y76282" s="109"/>
    </row>
    <row r="76283" spans="25:25" x14ac:dyDescent="0.25">
      <c r="Y76283" s="109"/>
    </row>
    <row r="76284" spans="25:25" x14ac:dyDescent="0.25">
      <c r="Y76284" s="109"/>
    </row>
    <row r="76285" spans="25:25" x14ac:dyDescent="0.25">
      <c r="Y76285" s="109"/>
    </row>
    <row r="76286" spans="25:25" x14ac:dyDescent="0.25">
      <c r="Y76286" s="109"/>
    </row>
    <row r="76287" spans="25:25" x14ac:dyDescent="0.25">
      <c r="Y76287" s="109"/>
    </row>
    <row r="76288" spans="25:25" x14ac:dyDescent="0.25">
      <c r="Y76288" s="109"/>
    </row>
    <row r="76289" spans="25:25" x14ac:dyDescent="0.25">
      <c r="Y76289" s="109"/>
    </row>
    <row r="76290" spans="25:25" x14ac:dyDescent="0.25">
      <c r="Y76290" s="109"/>
    </row>
    <row r="76291" spans="25:25" x14ac:dyDescent="0.25">
      <c r="Y76291" s="109"/>
    </row>
    <row r="76292" spans="25:25" x14ac:dyDescent="0.25">
      <c r="Y76292" s="109"/>
    </row>
    <row r="76293" spans="25:25" x14ac:dyDescent="0.25">
      <c r="Y76293" s="109"/>
    </row>
    <row r="76294" spans="25:25" x14ac:dyDescent="0.25">
      <c r="Y76294" s="109"/>
    </row>
    <row r="76295" spans="25:25" x14ac:dyDescent="0.25">
      <c r="Y76295" s="109"/>
    </row>
    <row r="76296" spans="25:25" x14ac:dyDescent="0.25">
      <c r="Y76296" s="109"/>
    </row>
    <row r="76297" spans="25:25" x14ac:dyDescent="0.25">
      <c r="Y76297" s="109"/>
    </row>
    <row r="76298" spans="25:25" x14ac:dyDescent="0.25">
      <c r="Y76298" s="109"/>
    </row>
    <row r="76299" spans="25:25" x14ac:dyDescent="0.25">
      <c r="Y76299" s="109"/>
    </row>
    <row r="76300" spans="25:25" x14ac:dyDescent="0.25">
      <c r="Y76300" s="109"/>
    </row>
    <row r="76301" spans="25:25" x14ac:dyDescent="0.25">
      <c r="Y76301" s="109"/>
    </row>
    <row r="76302" spans="25:25" x14ac:dyDescent="0.25">
      <c r="Y76302" s="109"/>
    </row>
    <row r="76303" spans="25:25" x14ac:dyDescent="0.25">
      <c r="Y76303" s="109"/>
    </row>
    <row r="76304" spans="25:25" x14ac:dyDescent="0.25">
      <c r="Y76304" s="109"/>
    </row>
    <row r="76305" spans="25:25" x14ac:dyDescent="0.25">
      <c r="Y76305" s="109"/>
    </row>
    <row r="76306" spans="25:25" x14ac:dyDescent="0.25">
      <c r="Y76306" s="109"/>
    </row>
    <row r="76307" spans="25:25" x14ac:dyDescent="0.25">
      <c r="Y76307" s="109"/>
    </row>
    <row r="76308" spans="25:25" x14ac:dyDescent="0.25">
      <c r="Y76308" s="109"/>
    </row>
    <row r="76309" spans="25:25" x14ac:dyDescent="0.25">
      <c r="Y76309" s="109"/>
    </row>
    <row r="76310" spans="25:25" x14ac:dyDescent="0.25">
      <c r="Y76310" s="109"/>
    </row>
    <row r="76311" spans="25:25" x14ac:dyDescent="0.25">
      <c r="Y76311" s="109"/>
    </row>
    <row r="76312" spans="25:25" x14ac:dyDescent="0.25">
      <c r="Y76312" s="109"/>
    </row>
    <row r="76313" spans="25:25" x14ac:dyDescent="0.25">
      <c r="Y76313" s="109"/>
    </row>
    <row r="76314" spans="25:25" x14ac:dyDescent="0.25">
      <c r="Y76314" s="109"/>
    </row>
    <row r="76315" spans="25:25" x14ac:dyDescent="0.25">
      <c r="Y76315" s="109"/>
    </row>
    <row r="76316" spans="25:25" x14ac:dyDescent="0.25">
      <c r="Y76316" s="109"/>
    </row>
    <row r="76317" spans="25:25" x14ac:dyDescent="0.25">
      <c r="Y76317" s="109"/>
    </row>
    <row r="76318" spans="25:25" x14ac:dyDescent="0.25">
      <c r="Y76318" s="109"/>
    </row>
    <row r="76319" spans="25:25" x14ac:dyDescent="0.25">
      <c r="Y76319" s="109"/>
    </row>
    <row r="76320" spans="25:25" x14ac:dyDescent="0.25">
      <c r="Y76320" s="109"/>
    </row>
    <row r="76321" spans="25:25" x14ac:dyDescent="0.25">
      <c r="Y76321" s="109"/>
    </row>
    <row r="76322" spans="25:25" x14ac:dyDescent="0.25">
      <c r="Y76322" s="109"/>
    </row>
    <row r="76323" spans="25:25" x14ac:dyDescent="0.25">
      <c r="Y76323" s="109"/>
    </row>
    <row r="76324" spans="25:25" x14ac:dyDescent="0.25">
      <c r="Y76324" s="109"/>
    </row>
    <row r="76325" spans="25:25" x14ac:dyDescent="0.25">
      <c r="Y76325" s="109"/>
    </row>
    <row r="76326" spans="25:25" x14ac:dyDescent="0.25">
      <c r="Y76326" s="109"/>
    </row>
    <row r="76327" spans="25:25" x14ac:dyDescent="0.25">
      <c r="Y76327" s="109"/>
    </row>
    <row r="76328" spans="25:25" x14ac:dyDescent="0.25">
      <c r="Y76328" s="109"/>
    </row>
    <row r="76329" spans="25:25" x14ac:dyDescent="0.25">
      <c r="Y76329" s="109"/>
    </row>
    <row r="76330" spans="25:25" x14ac:dyDescent="0.25">
      <c r="Y76330" s="109"/>
    </row>
    <row r="76331" spans="25:25" x14ac:dyDescent="0.25">
      <c r="Y76331" s="109"/>
    </row>
    <row r="76332" spans="25:25" x14ac:dyDescent="0.25">
      <c r="Y76332" s="109"/>
    </row>
    <row r="76333" spans="25:25" x14ac:dyDescent="0.25">
      <c r="Y76333" s="109"/>
    </row>
    <row r="76334" spans="25:25" x14ac:dyDescent="0.25">
      <c r="Y76334" s="109"/>
    </row>
    <row r="76335" spans="25:25" x14ac:dyDescent="0.25">
      <c r="Y76335" s="109"/>
    </row>
    <row r="76336" spans="25:25" x14ac:dyDescent="0.25">
      <c r="Y76336" s="109"/>
    </row>
    <row r="76337" spans="25:25" x14ac:dyDescent="0.25">
      <c r="Y76337" s="109"/>
    </row>
    <row r="76338" spans="25:25" x14ac:dyDescent="0.25">
      <c r="Y76338" s="109"/>
    </row>
    <row r="76339" spans="25:25" x14ac:dyDescent="0.25">
      <c r="Y76339" s="109"/>
    </row>
    <row r="76340" spans="25:25" x14ac:dyDescent="0.25">
      <c r="Y76340" s="109"/>
    </row>
    <row r="76341" spans="25:25" x14ac:dyDescent="0.25">
      <c r="Y76341" s="109"/>
    </row>
    <row r="76342" spans="25:25" x14ac:dyDescent="0.25">
      <c r="Y76342" s="109"/>
    </row>
    <row r="76343" spans="25:25" x14ac:dyDescent="0.25">
      <c r="Y76343" s="109"/>
    </row>
    <row r="76344" spans="25:25" x14ac:dyDescent="0.25">
      <c r="Y76344" s="109"/>
    </row>
    <row r="76345" spans="25:25" x14ac:dyDescent="0.25">
      <c r="Y76345" s="109"/>
    </row>
    <row r="76346" spans="25:25" x14ac:dyDescent="0.25">
      <c r="Y76346" s="109"/>
    </row>
    <row r="76347" spans="25:25" x14ac:dyDescent="0.25">
      <c r="Y76347" s="109"/>
    </row>
    <row r="76348" spans="25:25" x14ac:dyDescent="0.25">
      <c r="Y76348" s="109"/>
    </row>
    <row r="76349" spans="25:25" x14ac:dyDescent="0.25">
      <c r="Y76349" s="109"/>
    </row>
    <row r="76350" spans="25:25" x14ac:dyDescent="0.25">
      <c r="Y76350" s="109"/>
    </row>
    <row r="76351" spans="25:25" x14ac:dyDescent="0.25">
      <c r="Y76351" s="109"/>
    </row>
    <row r="76352" spans="25:25" x14ac:dyDescent="0.25">
      <c r="Y76352" s="109"/>
    </row>
    <row r="76353" spans="25:25" x14ac:dyDescent="0.25">
      <c r="Y76353" s="109"/>
    </row>
    <row r="76354" spans="25:25" x14ac:dyDescent="0.25">
      <c r="Y76354" s="109"/>
    </row>
    <row r="76355" spans="25:25" x14ac:dyDescent="0.25">
      <c r="Y76355" s="109"/>
    </row>
    <row r="76356" spans="25:25" x14ac:dyDescent="0.25">
      <c r="Y76356" s="109"/>
    </row>
    <row r="76357" spans="25:25" x14ac:dyDescent="0.25">
      <c r="Y76357" s="109"/>
    </row>
    <row r="76358" spans="25:25" x14ac:dyDescent="0.25">
      <c r="Y76358" s="109"/>
    </row>
    <row r="76359" spans="25:25" x14ac:dyDescent="0.25">
      <c r="Y76359" s="109"/>
    </row>
    <row r="76360" spans="25:25" x14ac:dyDescent="0.25">
      <c r="Y76360" s="109"/>
    </row>
    <row r="76361" spans="25:25" x14ac:dyDescent="0.25">
      <c r="Y76361" s="109"/>
    </row>
    <row r="76362" spans="25:25" x14ac:dyDescent="0.25">
      <c r="Y76362" s="109"/>
    </row>
    <row r="76363" spans="25:25" x14ac:dyDescent="0.25">
      <c r="Y76363" s="109"/>
    </row>
    <row r="76364" spans="25:25" x14ac:dyDescent="0.25">
      <c r="Y76364" s="109"/>
    </row>
    <row r="76365" spans="25:25" x14ac:dyDescent="0.25">
      <c r="Y76365" s="109"/>
    </row>
    <row r="76366" spans="25:25" x14ac:dyDescent="0.25">
      <c r="Y76366" s="109"/>
    </row>
    <row r="76367" spans="25:25" x14ac:dyDescent="0.25">
      <c r="Y76367" s="109"/>
    </row>
    <row r="76368" spans="25:25" x14ac:dyDescent="0.25">
      <c r="Y76368" s="109"/>
    </row>
    <row r="76369" spans="25:25" x14ac:dyDescent="0.25">
      <c r="Y76369" s="109"/>
    </row>
    <row r="76370" spans="25:25" x14ac:dyDescent="0.25">
      <c r="Y76370" s="109"/>
    </row>
    <row r="76371" spans="25:25" x14ac:dyDescent="0.25">
      <c r="Y76371" s="109"/>
    </row>
    <row r="76372" spans="25:25" x14ac:dyDescent="0.25">
      <c r="Y76372" s="109"/>
    </row>
    <row r="76373" spans="25:25" x14ac:dyDescent="0.25">
      <c r="Y76373" s="109"/>
    </row>
    <row r="76374" spans="25:25" x14ac:dyDescent="0.25">
      <c r="Y76374" s="109"/>
    </row>
    <row r="76375" spans="25:25" x14ac:dyDescent="0.25">
      <c r="Y76375" s="109"/>
    </row>
    <row r="76376" spans="25:25" x14ac:dyDescent="0.25">
      <c r="Y76376" s="109"/>
    </row>
    <row r="76377" spans="25:25" x14ac:dyDescent="0.25">
      <c r="Y76377" s="109"/>
    </row>
    <row r="76378" spans="25:25" x14ac:dyDescent="0.25">
      <c r="Y76378" s="109"/>
    </row>
    <row r="76379" spans="25:25" x14ac:dyDescent="0.25">
      <c r="Y76379" s="109"/>
    </row>
    <row r="76380" spans="25:25" x14ac:dyDescent="0.25">
      <c r="Y76380" s="109"/>
    </row>
    <row r="76381" spans="25:25" x14ac:dyDescent="0.25">
      <c r="Y76381" s="109"/>
    </row>
    <row r="76382" spans="25:25" x14ac:dyDescent="0.25">
      <c r="Y76382" s="109"/>
    </row>
    <row r="76383" spans="25:25" x14ac:dyDescent="0.25">
      <c r="Y76383" s="109"/>
    </row>
    <row r="76384" spans="25:25" x14ac:dyDescent="0.25">
      <c r="Y76384" s="109"/>
    </row>
    <row r="76385" spans="25:25" x14ac:dyDescent="0.25">
      <c r="Y76385" s="109"/>
    </row>
    <row r="76386" spans="25:25" x14ac:dyDescent="0.25">
      <c r="Y76386" s="109"/>
    </row>
    <row r="76387" spans="25:25" x14ac:dyDescent="0.25">
      <c r="Y76387" s="109"/>
    </row>
    <row r="76388" spans="25:25" x14ac:dyDescent="0.25">
      <c r="Y76388" s="109"/>
    </row>
    <row r="76389" spans="25:25" x14ac:dyDescent="0.25">
      <c r="Y76389" s="109"/>
    </row>
    <row r="76390" spans="25:25" x14ac:dyDescent="0.25">
      <c r="Y76390" s="109"/>
    </row>
    <row r="76391" spans="25:25" x14ac:dyDescent="0.25">
      <c r="Y76391" s="109"/>
    </row>
    <row r="76392" spans="25:25" x14ac:dyDescent="0.25">
      <c r="Y76392" s="109"/>
    </row>
    <row r="76393" spans="25:25" x14ac:dyDescent="0.25">
      <c r="Y76393" s="109"/>
    </row>
    <row r="76394" spans="25:25" x14ac:dyDescent="0.25">
      <c r="Y76394" s="109"/>
    </row>
    <row r="76395" spans="25:25" x14ac:dyDescent="0.25">
      <c r="Y76395" s="109"/>
    </row>
    <row r="76396" spans="25:25" x14ac:dyDescent="0.25">
      <c r="Y76396" s="109"/>
    </row>
    <row r="76397" spans="25:25" x14ac:dyDescent="0.25">
      <c r="Y76397" s="109"/>
    </row>
    <row r="76398" spans="25:25" x14ac:dyDescent="0.25">
      <c r="Y76398" s="109"/>
    </row>
    <row r="76399" spans="25:25" x14ac:dyDescent="0.25">
      <c r="Y76399" s="109"/>
    </row>
    <row r="76400" spans="25:25" x14ac:dyDescent="0.25">
      <c r="Y76400" s="109"/>
    </row>
    <row r="76401" spans="25:25" x14ac:dyDescent="0.25">
      <c r="Y76401" s="109"/>
    </row>
    <row r="76402" spans="25:25" x14ac:dyDescent="0.25">
      <c r="Y76402" s="109"/>
    </row>
    <row r="76403" spans="25:25" x14ac:dyDescent="0.25">
      <c r="Y76403" s="109"/>
    </row>
    <row r="76404" spans="25:25" x14ac:dyDescent="0.25">
      <c r="Y76404" s="109"/>
    </row>
    <row r="76405" spans="25:25" x14ac:dyDescent="0.25">
      <c r="Y76405" s="109"/>
    </row>
    <row r="76406" spans="25:25" x14ac:dyDescent="0.25">
      <c r="Y76406" s="109"/>
    </row>
    <row r="76407" spans="25:25" x14ac:dyDescent="0.25">
      <c r="Y76407" s="109"/>
    </row>
    <row r="76408" spans="25:25" x14ac:dyDescent="0.25">
      <c r="Y76408" s="109"/>
    </row>
    <row r="76409" spans="25:25" x14ac:dyDescent="0.25">
      <c r="Y76409" s="109"/>
    </row>
    <row r="76410" spans="25:25" x14ac:dyDescent="0.25">
      <c r="Y76410" s="109"/>
    </row>
    <row r="76411" spans="25:25" x14ac:dyDescent="0.25">
      <c r="Y76411" s="109"/>
    </row>
    <row r="76412" spans="25:25" x14ac:dyDescent="0.25">
      <c r="Y76412" s="109"/>
    </row>
    <row r="76413" spans="25:25" x14ac:dyDescent="0.25">
      <c r="Y76413" s="109"/>
    </row>
    <row r="76414" spans="25:25" x14ac:dyDescent="0.25">
      <c r="Y76414" s="109"/>
    </row>
    <row r="76415" spans="25:25" x14ac:dyDescent="0.25">
      <c r="Y76415" s="109"/>
    </row>
    <row r="76416" spans="25:25" x14ac:dyDescent="0.25">
      <c r="Y76416" s="109"/>
    </row>
    <row r="76417" spans="25:25" x14ac:dyDescent="0.25">
      <c r="Y76417" s="109"/>
    </row>
    <row r="76418" spans="25:25" x14ac:dyDescent="0.25">
      <c r="Y76418" s="109"/>
    </row>
    <row r="76419" spans="25:25" x14ac:dyDescent="0.25">
      <c r="Y76419" s="109"/>
    </row>
    <row r="76420" spans="25:25" x14ac:dyDescent="0.25">
      <c r="Y76420" s="109"/>
    </row>
    <row r="76421" spans="25:25" x14ac:dyDescent="0.25">
      <c r="Y76421" s="109"/>
    </row>
    <row r="76422" spans="25:25" x14ac:dyDescent="0.25">
      <c r="Y76422" s="109"/>
    </row>
    <row r="76423" spans="25:25" x14ac:dyDescent="0.25">
      <c r="Y76423" s="109"/>
    </row>
    <row r="76424" spans="25:25" x14ac:dyDescent="0.25">
      <c r="Y76424" s="109"/>
    </row>
    <row r="76425" spans="25:25" x14ac:dyDescent="0.25">
      <c r="Y76425" s="109"/>
    </row>
    <row r="76426" spans="25:25" x14ac:dyDescent="0.25">
      <c r="Y76426" s="109"/>
    </row>
    <row r="76427" spans="25:25" x14ac:dyDescent="0.25">
      <c r="Y76427" s="109"/>
    </row>
    <row r="76428" spans="25:25" x14ac:dyDescent="0.25">
      <c r="Y76428" s="109"/>
    </row>
    <row r="76429" spans="25:25" x14ac:dyDescent="0.25">
      <c r="Y76429" s="109"/>
    </row>
    <row r="76430" spans="25:25" x14ac:dyDescent="0.25">
      <c r="Y76430" s="109"/>
    </row>
    <row r="76431" spans="25:25" x14ac:dyDescent="0.25">
      <c r="Y76431" s="109"/>
    </row>
    <row r="76432" spans="25:25" x14ac:dyDescent="0.25">
      <c r="Y76432" s="109"/>
    </row>
    <row r="76433" spans="25:25" x14ac:dyDescent="0.25">
      <c r="Y76433" s="109"/>
    </row>
    <row r="76434" spans="25:25" x14ac:dyDescent="0.25">
      <c r="Y76434" s="109"/>
    </row>
    <row r="76435" spans="25:25" x14ac:dyDescent="0.25">
      <c r="Y76435" s="109"/>
    </row>
    <row r="76436" spans="25:25" x14ac:dyDescent="0.25">
      <c r="Y76436" s="109"/>
    </row>
    <row r="76437" spans="25:25" x14ac:dyDescent="0.25">
      <c r="Y76437" s="109"/>
    </row>
    <row r="76438" spans="25:25" x14ac:dyDescent="0.25">
      <c r="Y76438" s="109"/>
    </row>
    <row r="76439" spans="25:25" x14ac:dyDescent="0.25">
      <c r="Y76439" s="109"/>
    </row>
    <row r="76440" spans="25:25" x14ac:dyDescent="0.25">
      <c r="Y76440" s="109"/>
    </row>
    <row r="76441" spans="25:25" x14ac:dyDescent="0.25">
      <c r="Y76441" s="109"/>
    </row>
    <row r="76442" spans="25:25" x14ac:dyDescent="0.25">
      <c r="Y76442" s="109"/>
    </row>
    <row r="76443" spans="25:25" x14ac:dyDescent="0.25">
      <c r="Y76443" s="109"/>
    </row>
    <row r="76444" spans="25:25" x14ac:dyDescent="0.25">
      <c r="Y76444" s="109"/>
    </row>
    <row r="76445" spans="25:25" x14ac:dyDescent="0.25">
      <c r="Y76445" s="109"/>
    </row>
    <row r="76446" spans="25:25" x14ac:dyDescent="0.25">
      <c r="Y76446" s="109"/>
    </row>
    <row r="76447" spans="25:25" x14ac:dyDescent="0.25">
      <c r="Y76447" s="109"/>
    </row>
    <row r="76448" spans="25:25" x14ac:dyDescent="0.25">
      <c r="Y76448" s="109"/>
    </row>
    <row r="76449" spans="25:25" x14ac:dyDescent="0.25">
      <c r="Y76449" s="109"/>
    </row>
    <row r="76450" spans="25:25" x14ac:dyDescent="0.25">
      <c r="Y76450" s="109"/>
    </row>
    <row r="76451" spans="25:25" x14ac:dyDescent="0.25">
      <c r="Y76451" s="109"/>
    </row>
    <row r="76452" spans="25:25" x14ac:dyDescent="0.25">
      <c r="Y76452" s="109"/>
    </row>
    <row r="76453" spans="25:25" x14ac:dyDescent="0.25">
      <c r="Y76453" s="109"/>
    </row>
    <row r="76454" spans="25:25" x14ac:dyDescent="0.25">
      <c r="Y76454" s="109"/>
    </row>
    <row r="76455" spans="25:25" x14ac:dyDescent="0.25">
      <c r="Y76455" s="109"/>
    </row>
    <row r="76456" spans="25:25" x14ac:dyDescent="0.25">
      <c r="Y76456" s="109"/>
    </row>
    <row r="76457" spans="25:25" x14ac:dyDescent="0.25">
      <c r="Y76457" s="109"/>
    </row>
    <row r="76458" spans="25:25" x14ac:dyDescent="0.25">
      <c r="Y76458" s="109"/>
    </row>
    <row r="76459" spans="25:25" x14ac:dyDescent="0.25">
      <c r="Y76459" s="109"/>
    </row>
    <row r="76460" spans="25:25" x14ac:dyDescent="0.25">
      <c r="Y76460" s="109"/>
    </row>
    <row r="76461" spans="25:25" x14ac:dyDescent="0.25">
      <c r="Y76461" s="109"/>
    </row>
    <row r="76462" spans="25:25" x14ac:dyDescent="0.25">
      <c r="Y76462" s="109"/>
    </row>
    <row r="76463" spans="25:25" x14ac:dyDescent="0.25">
      <c r="Y76463" s="109"/>
    </row>
    <row r="76464" spans="25:25" x14ac:dyDescent="0.25">
      <c r="Y76464" s="109"/>
    </row>
    <row r="76465" spans="25:25" x14ac:dyDescent="0.25">
      <c r="Y76465" s="109"/>
    </row>
    <row r="76466" spans="25:25" x14ac:dyDescent="0.25">
      <c r="Y76466" s="109"/>
    </row>
    <row r="76467" spans="25:25" x14ac:dyDescent="0.25">
      <c r="Y76467" s="109"/>
    </row>
    <row r="76468" spans="25:25" x14ac:dyDescent="0.25">
      <c r="Y76468" s="109"/>
    </row>
    <row r="76469" spans="25:25" x14ac:dyDescent="0.25">
      <c r="Y76469" s="109"/>
    </row>
    <row r="76470" spans="25:25" x14ac:dyDescent="0.25">
      <c r="Y76470" s="109"/>
    </row>
    <row r="76471" spans="25:25" x14ac:dyDescent="0.25">
      <c r="Y76471" s="109"/>
    </row>
    <row r="76472" spans="25:25" x14ac:dyDescent="0.25">
      <c r="Y76472" s="109"/>
    </row>
    <row r="76473" spans="25:25" x14ac:dyDescent="0.25">
      <c r="Y76473" s="109"/>
    </row>
    <row r="76474" spans="25:25" x14ac:dyDescent="0.25">
      <c r="Y76474" s="109"/>
    </row>
    <row r="76475" spans="25:25" x14ac:dyDescent="0.25">
      <c r="Y76475" s="109"/>
    </row>
    <row r="76476" spans="25:25" x14ac:dyDescent="0.25">
      <c r="Y76476" s="109"/>
    </row>
    <row r="76477" spans="25:25" x14ac:dyDescent="0.25">
      <c r="Y76477" s="109"/>
    </row>
    <row r="76478" spans="25:25" x14ac:dyDescent="0.25">
      <c r="Y76478" s="109"/>
    </row>
    <row r="76479" spans="25:25" x14ac:dyDescent="0.25">
      <c r="Y76479" s="109"/>
    </row>
    <row r="76480" spans="25:25" x14ac:dyDescent="0.25">
      <c r="Y76480" s="109"/>
    </row>
    <row r="76481" spans="25:25" x14ac:dyDescent="0.25">
      <c r="Y76481" s="109"/>
    </row>
    <row r="76482" spans="25:25" x14ac:dyDescent="0.25">
      <c r="Y76482" s="109"/>
    </row>
    <row r="76483" spans="25:25" x14ac:dyDescent="0.25">
      <c r="Y76483" s="109"/>
    </row>
    <row r="76484" spans="25:25" x14ac:dyDescent="0.25">
      <c r="Y76484" s="109"/>
    </row>
    <row r="76485" spans="25:25" x14ac:dyDescent="0.25">
      <c r="Y76485" s="109"/>
    </row>
    <row r="76486" spans="25:25" x14ac:dyDescent="0.25">
      <c r="Y76486" s="109"/>
    </row>
    <row r="76487" spans="25:25" x14ac:dyDescent="0.25">
      <c r="Y76487" s="109"/>
    </row>
    <row r="76488" spans="25:25" x14ac:dyDescent="0.25">
      <c r="Y76488" s="109"/>
    </row>
    <row r="76489" spans="25:25" x14ac:dyDescent="0.25">
      <c r="Y76489" s="109"/>
    </row>
    <row r="76490" spans="25:25" x14ac:dyDescent="0.25">
      <c r="Y76490" s="109"/>
    </row>
    <row r="76491" spans="25:25" x14ac:dyDescent="0.25">
      <c r="Y76491" s="109"/>
    </row>
    <row r="76492" spans="25:25" x14ac:dyDescent="0.25">
      <c r="Y76492" s="109"/>
    </row>
    <row r="76493" spans="25:25" x14ac:dyDescent="0.25">
      <c r="Y76493" s="109"/>
    </row>
    <row r="76494" spans="25:25" x14ac:dyDescent="0.25">
      <c r="Y76494" s="109"/>
    </row>
    <row r="76495" spans="25:25" x14ac:dyDescent="0.25">
      <c r="Y76495" s="109"/>
    </row>
    <row r="76496" spans="25:25" x14ac:dyDescent="0.25">
      <c r="Y76496" s="109"/>
    </row>
    <row r="76497" spans="25:25" x14ac:dyDescent="0.25">
      <c r="Y76497" s="109"/>
    </row>
    <row r="76498" spans="25:25" x14ac:dyDescent="0.25">
      <c r="Y76498" s="109"/>
    </row>
    <row r="76499" spans="25:25" x14ac:dyDescent="0.25">
      <c r="Y76499" s="109"/>
    </row>
    <row r="76500" spans="25:25" x14ac:dyDescent="0.25">
      <c r="Y76500" s="109"/>
    </row>
    <row r="76501" spans="25:25" x14ac:dyDescent="0.25">
      <c r="Y76501" s="109"/>
    </row>
    <row r="76502" spans="25:25" x14ac:dyDescent="0.25">
      <c r="Y76502" s="109"/>
    </row>
    <row r="76503" spans="25:25" x14ac:dyDescent="0.25">
      <c r="Y76503" s="109"/>
    </row>
    <row r="76504" spans="25:25" x14ac:dyDescent="0.25">
      <c r="Y76504" s="109"/>
    </row>
    <row r="76505" spans="25:25" x14ac:dyDescent="0.25">
      <c r="Y76505" s="109"/>
    </row>
    <row r="76506" spans="25:25" x14ac:dyDescent="0.25">
      <c r="Y76506" s="109"/>
    </row>
    <row r="76507" spans="25:25" x14ac:dyDescent="0.25">
      <c r="Y76507" s="109"/>
    </row>
    <row r="76508" spans="25:25" x14ac:dyDescent="0.25">
      <c r="Y76508" s="109"/>
    </row>
    <row r="76509" spans="25:25" x14ac:dyDescent="0.25">
      <c r="Y76509" s="109"/>
    </row>
    <row r="76510" spans="25:25" x14ac:dyDescent="0.25">
      <c r="Y76510" s="109"/>
    </row>
    <row r="76511" spans="25:25" x14ac:dyDescent="0.25">
      <c r="Y76511" s="109"/>
    </row>
    <row r="76512" spans="25:25" x14ac:dyDescent="0.25">
      <c r="Y76512" s="109"/>
    </row>
    <row r="76513" spans="25:25" x14ac:dyDescent="0.25">
      <c r="Y76513" s="109"/>
    </row>
    <row r="76514" spans="25:25" x14ac:dyDescent="0.25">
      <c r="Y76514" s="109"/>
    </row>
    <row r="76515" spans="25:25" x14ac:dyDescent="0.25">
      <c r="Y76515" s="109"/>
    </row>
    <row r="76516" spans="25:25" x14ac:dyDescent="0.25">
      <c r="Y76516" s="109"/>
    </row>
    <row r="76517" spans="25:25" x14ac:dyDescent="0.25">
      <c r="Y76517" s="109"/>
    </row>
    <row r="76518" spans="25:25" x14ac:dyDescent="0.25">
      <c r="Y76518" s="109"/>
    </row>
    <row r="76519" spans="25:25" x14ac:dyDescent="0.25">
      <c r="Y76519" s="109"/>
    </row>
    <row r="76520" spans="25:25" x14ac:dyDescent="0.25">
      <c r="Y76520" s="109"/>
    </row>
    <row r="76521" spans="25:25" x14ac:dyDescent="0.25">
      <c r="Y76521" s="109"/>
    </row>
    <row r="76522" spans="25:25" x14ac:dyDescent="0.25">
      <c r="Y76522" s="109"/>
    </row>
    <row r="76523" spans="25:25" x14ac:dyDescent="0.25">
      <c r="Y76523" s="109"/>
    </row>
    <row r="76524" spans="25:25" x14ac:dyDescent="0.25">
      <c r="Y76524" s="109"/>
    </row>
    <row r="76525" spans="25:25" x14ac:dyDescent="0.25">
      <c r="Y76525" s="109"/>
    </row>
    <row r="76526" spans="25:25" x14ac:dyDescent="0.25">
      <c r="Y76526" s="109"/>
    </row>
    <row r="76527" spans="25:25" x14ac:dyDescent="0.25">
      <c r="Y76527" s="109"/>
    </row>
    <row r="76528" spans="25:25" x14ac:dyDescent="0.25">
      <c r="Y76528" s="109"/>
    </row>
    <row r="76529" spans="25:25" x14ac:dyDescent="0.25">
      <c r="Y76529" s="109"/>
    </row>
    <row r="76530" spans="25:25" x14ac:dyDescent="0.25">
      <c r="Y76530" s="109"/>
    </row>
    <row r="76531" spans="25:25" x14ac:dyDescent="0.25">
      <c r="Y76531" s="109"/>
    </row>
    <row r="76532" spans="25:25" x14ac:dyDescent="0.25">
      <c r="Y76532" s="109"/>
    </row>
    <row r="76533" spans="25:25" x14ac:dyDescent="0.25">
      <c r="Y76533" s="109"/>
    </row>
    <row r="76534" spans="25:25" x14ac:dyDescent="0.25">
      <c r="Y76534" s="109"/>
    </row>
    <row r="76535" spans="25:25" x14ac:dyDescent="0.25">
      <c r="Y76535" s="109"/>
    </row>
    <row r="76536" spans="25:25" x14ac:dyDescent="0.25">
      <c r="Y76536" s="109"/>
    </row>
    <row r="76537" spans="25:25" x14ac:dyDescent="0.25">
      <c r="Y76537" s="109"/>
    </row>
    <row r="76538" spans="25:25" x14ac:dyDescent="0.25">
      <c r="Y76538" s="109"/>
    </row>
    <row r="76539" spans="25:25" x14ac:dyDescent="0.25">
      <c r="Y76539" s="109"/>
    </row>
    <row r="76540" spans="25:25" x14ac:dyDescent="0.25">
      <c r="Y76540" s="109"/>
    </row>
    <row r="76541" spans="25:25" x14ac:dyDescent="0.25">
      <c r="Y76541" s="109"/>
    </row>
    <row r="76542" spans="25:25" x14ac:dyDescent="0.25">
      <c r="Y76542" s="109"/>
    </row>
    <row r="76543" spans="25:25" x14ac:dyDescent="0.25">
      <c r="Y76543" s="109"/>
    </row>
    <row r="76544" spans="25:25" x14ac:dyDescent="0.25">
      <c r="Y76544" s="109"/>
    </row>
    <row r="76545" spans="25:25" x14ac:dyDescent="0.25">
      <c r="Y76545" s="109"/>
    </row>
    <row r="76546" spans="25:25" x14ac:dyDescent="0.25">
      <c r="Y76546" s="109"/>
    </row>
    <row r="76547" spans="25:25" x14ac:dyDescent="0.25">
      <c r="Y76547" s="109"/>
    </row>
    <row r="76548" spans="25:25" x14ac:dyDescent="0.25">
      <c r="Y76548" s="109"/>
    </row>
    <row r="76549" spans="25:25" x14ac:dyDescent="0.25">
      <c r="Y76549" s="109"/>
    </row>
    <row r="76550" spans="25:25" x14ac:dyDescent="0.25">
      <c r="Y76550" s="109"/>
    </row>
    <row r="76551" spans="25:25" x14ac:dyDescent="0.25">
      <c r="Y76551" s="109"/>
    </row>
    <row r="76552" spans="25:25" x14ac:dyDescent="0.25">
      <c r="Y76552" s="109"/>
    </row>
    <row r="76553" spans="25:25" x14ac:dyDescent="0.25">
      <c r="Y76553" s="109"/>
    </row>
    <row r="76554" spans="25:25" x14ac:dyDescent="0.25">
      <c r="Y76554" s="109"/>
    </row>
    <row r="76555" spans="25:25" x14ac:dyDescent="0.25">
      <c r="Y76555" s="109"/>
    </row>
    <row r="76556" spans="25:25" x14ac:dyDescent="0.25">
      <c r="Y76556" s="109"/>
    </row>
    <row r="76557" spans="25:25" x14ac:dyDescent="0.25">
      <c r="Y76557" s="109"/>
    </row>
    <row r="76558" spans="25:25" x14ac:dyDescent="0.25">
      <c r="Y76558" s="109"/>
    </row>
    <row r="76559" spans="25:25" x14ac:dyDescent="0.25">
      <c r="Y76559" s="109"/>
    </row>
    <row r="76560" spans="25:25" x14ac:dyDescent="0.25">
      <c r="Y76560" s="109"/>
    </row>
    <row r="76561" spans="25:25" x14ac:dyDescent="0.25">
      <c r="Y76561" s="109"/>
    </row>
    <row r="76562" spans="25:25" x14ac:dyDescent="0.25">
      <c r="Y76562" s="109"/>
    </row>
    <row r="76563" spans="25:25" x14ac:dyDescent="0.25">
      <c r="Y76563" s="109"/>
    </row>
    <row r="76564" spans="25:25" x14ac:dyDescent="0.25">
      <c r="Y76564" s="109"/>
    </row>
    <row r="76565" spans="25:25" x14ac:dyDescent="0.25">
      <c r="Y76565" s="109"/>
    </row>
    <row r="76566" spans="25:25" x14ac:dyDescent="0.25">
      <c r="Y76566" s="109"/>
    </row>
    <row r="76567" spans="25:25" x14ac:dyDescent="0.25">
      <c r="Y76567" s="109"/>
    </row>
    <row r="76568" spans="25:25" x14ac:dyDescent="0.25">
      <c r="Y76568" s="109"/>
    </row>
    <row r="76569" spans="25:25" x14ac:dyDescent="0.25">
      <c r="Y76569" s="109"/>
    </row>
    <row r="76570" spans="25:25" x14ac:dyDescent="0.25">
      <c r="Y76570" s="109"/>
    </row>
    <row r="76571" spans="25:25" x14ac:dyDescent="0.25">
      <c r="Y76571" s="109"/>
    </row>
    <row r="76572" spans="25:25" x14ac:dyDescent="0.25">
      <c r="Y76572" s="109"/>
    </row>
    <row r="76573" spans="25:25" x14ac:dyDescent="0.25">
      <c r="Y76573" s="109"/>
    </row>
    <row r="76574" spans="25:25" x14ac:dyDescent="0.25">
      <c r="Y76574" s="109"/>
    </row>
    <row r="76575" spans="25:25" x14ac:dyDescent="0.25">
      <c r="Y76575" s="109"/>
    </row>
    <row r="76576" spans="25:25" x14ac:dyDescent="0.25">
      <c r="Y76576" s="109"/>
    </row>
    <row r="76577" spans="25:25" x14ac:dyDescent="0.25">
      <c r="Y76577" s="109"/>
    </row>
    <row r="76578" spans="25:25" x14ac:dyDescent="0.25">
      <c r="Y76578" s="109"/>
    </row>
    <row r="76579" spans="25:25" x14ac:dyDescent="0.25">
      <c r="Y76579" s="109"/>
    </row>
    <row r="76580" spans="25:25" x14ac:dyDescent="0.25">
      <c r="Y76580" s="109"/>
    </row>
    <row r="76581" spans="25:25" x14ac:dyDescent="0.25">
      <c r="Y76581" s="109"/>
    </row>
    <row r="76582" spans="25:25" x14ac:dyDescent="0.25">
      <c r="Y76582" s="109"/>
    </row>
    <row r="76583" spans="25:25" x14ac:dyDescent="0.25">
      <c r="Y76583" s="109"/>
    </row>
    <row r="76584" spans="25:25" x14ac:dyDescent="0.25">
      <c r="Y76584" s="109"/>
    </row>
    <row r="76585" spans="25:25" x14ac:dyDescent="0.25">
      <c r="Y76585" s="109"/>
    </row>
    <row r="76586" spans="25:25" x14ac:dyDescent="0.25">
      <c r="Y76586" s="109"/>
    </row>
    <row r="76587" spans="25:25" x14ac:dyDescent="0.25">
      <c r="Y76587" s="109"/>
    </row>
    <row r="76588" spans="25:25" x14ac:dyDescent="0.25">
      <c r="Y76588" s="109"/>
    </row>
    <row r="76589" spans="25:25" x14ac:dyDescent="0.25">
      <c r="Y76589" s="109"/>
    </row>
    <row r="76590" spans="25:25" x14ac:dyDescent="0.25">
      <c r="Y76590" s="109"/>
    </row>
    <row r="76591" spans="25:25" x14ac:dyDescent="0.25">
      <c r="Y76591" s="109"/>
    </row>
    <row r="76592" spans="25:25" x14ac:dyDescent="0.25">
      <c r="Y76592" s="109"/>
    </row>
    <row r="76593" spans="25:25" x14ac:dyDescent="0.25">
      <c r="Y76593" s="109"/>
    </row>
    <row r="76594" spans="25:25" x14ac:dyDescent="0.25">
      <c r="Y76594" s="109"/>
    </row>
    <row r="76595" spans="25:25" x14ac:dyDescent="0.25">
      <c r="Y76595" s="109"/>
    </row>
    <row r="76596" spans="25:25" x14ac:dyDescent="0.25">
      <c r="Y76596" s="109"/>
    </row>
    <row r="76597" spans="25:25" x14ac:dyDescent="0.25">
      <c r="Y76597" s="109"/>
    </row>
    <row r="76598" spans="25:25" x14ac:dyDescent="0.25">
      <c r="Y76598" s="109"/>
    </row>
    <row r="76599" spans="25:25" x14ac:dyDescent="0.25">
      <c r="Y76599" s="109"/>
    </row>
    <row r="76600" spans="25:25" x14ac:dyDescent="0.25">
      <c r="Y76600" s="109"/>
    </row>
    <row r="76601" spans="25:25" x14ac:dyDescent="0.25">
      <c r="Y76601" s="109"/>
    </row>
    <row r="76602" spans="25:25" x14ac:dyDescent="0.25">
      <c r="Y76602" s="109"/>
    </row>
    <row r="76603" spans="25:25" x14ac:dyDescent="0.25">
      <c r="Y76603" s="109"/>
    </row>
    <row r="76604" spans="25:25" x14ac:dyDescent="0.25">
      <c r="Y76604" s="109"/>
    </row>
    <row r="76605" spans="25:25" x14ac:dyDescent="0.25">
      <c r="Y76605" s="109"/>
    </row>
    <row r="76606" spans="25:25" x14ac:dyDescent="0.25">
      <c r="Y76606" s="109"/>
    </row>
    <row r="76607" spans="25:25" x14ac:dyDescent="0.25">
      <c r="Y76607" s="109"/>
    </row>
    <row r="76608" spans="25:25" x14ac:dyDescent="0.25">
      <c r="Y76608" s="109"/>
    </row>
    <row r="76609" spans="25:25" x14ac:dyDescent="0.25">
      <c r="Y76609" s="109"/>
    </row>
    <row r="76610" spans="25:25" x14ac:dyDescent="0.25">
      <c r="Y76610" s="109"/>
    </row>
    <row r="76611" spans="25:25" x14ac:dyDescent="0.25">
      <c r="Y76611" s="109"/>
    </row>
    <row r="76612" spans="25:25" x14ac:dyDescent="0.25">
      <c r="Y76612" s="109"/>
    </row>
    <row r="76613" spans="25:25" x14ac:dyDescent="0.25">
      <c r="Y76613" s="109"/>
    </row>
    <row r="76614" spans="25:25" x14ac:dyDescent="0.25">
      <c r="Y76614" s="109"/>
    </row>
    <row r="76615" spans="25:25" x14ac:dyDescent="0.25">
      <c r="Y76615" s="109"/>
    </row>
    <row r="76616" spans="25:25" x14ac:dyDescent="0.25">
      <c r="Y76616" s="109"/>
    </row>
    <row r="76617" spans="25:25" x14ac:dyDescent="0.25">
      <c r="Y76617" s="109"/>
    </row>
    <row r="76618" spans="25:25" x14ac:dyDescent="0.25">
      <c r="Y76618" s="109"/>
    </row>
    <row r="76619" spans="25:25" x14ac:dyDescent="0.25">
      <c r="Y76619" s="109"/>
    </row>
    <row r="76620" spans="25:25" x14ac:dyDescent="0.25">
      <c r="Y76620" s="109"/>
    </row>
    <row r="76621" spans="25:25" x14ac:dyDescent="0.25">
      <c r="Y76621" s="109"/>
    </row>
    <row r="76622" spans="25:25" x14ac:dyDescent="0.25">
      <c r="Y76622" s="109"/>
    </row>
    <row r="76623" spans="25:25" x14ac:dyDescent="0.25">
      <c r="Y76623" s="109"/>
    </row>
    <row r="76624" spans="25:25" x14ac:dyDescent="0.25">
      <c r="Y76624" s="109"/>
    </row>
    <row r="76625" spans="25:25" x14ac:dyDescent="0.25">
      <c r="Y76625" s="109"/>
    </row>
    <row r="76626" spans="25:25" x14ac:dyDescent="0.25">
      <c r="Y76626" s="109"/>
    </row>
    <row r="76627" spans="25:25" x14ac:dyDescent="0.25">
      <c r="Y76627" s="109"/>
    </row>
    <row r="76628" spans="25:25" x14ac:dyDescent="0.25">
      <c r="Y76628" s="109"/>
    </row>
    <row r="76629" spans="25:25" x14ac:dyDescent="0.25">
      <c r="Y76629" s="109"/>
    </row>
    <row r="76630" spans="25:25" x14ac:dyDescent="0.25">
      <c r="Y76630" s="109"/>
    </row>
    <row r="76631" spans="25:25" x14ac:dyDescent="0.25">
      <c r="Y76631" s="109"/>
    </row>
    <row r="76632" spans="25:25" x14ac:dyDescent="0.25">
      <c r="Y76632" s="109"/>
    </row>
    <row r="76633" spans="25:25" x14ac:dyDescent="0.25">
      <c r="Y76633" s="109"/>
    </row>
    <row r="76634" spans="25:25" x14ac:dyDescent="0.25">
      <c r="Y76634" s="109"/>
    </row>
    <row r="76635" spans="25:25" x14ac:dyDescent="0.25">
      <c r="Y76635" s="109"/>
    </row>
    <row r="76636" spans="25:25" x14ac:dyDescent="0.25">
      <c r="Y76636" s="109"/>
    </row>
    <row r="76637" spans="25:25" x14ac:dyDescent="0.25">
      <c r="Y76637" s="109"/>
    </row>
    <row r="76638" spans="25:25" x14ac:dyDescent="0.25">
      <c r="Y76638" s="109"/>
    </row>
    <row r="76639" spans="25:25" x14ac:dyDescent="0.25">
      <c r="Y76639" s="109"/>
    </row>
    <row r="76640" spans="25:25" x14ac:dyDescent="0.25">
      <c r="Y76640" s="109"/>
    </row>
    <row r="76641" spans="25:25" x14ac:dyDescent="0.25">
      <c r="Y76641" s="109"/>
    </row>
    <row r="76642" spans="25:25" x14ac:dyDescent="0.25">
      <c r="Y76642" s="109"/>
    </row>
    <row r="76643" spans="25:25" x14ac:dyDescent="0.25">
      <c r="Y76643" s="109"/>
    </row>
    <row r="76644" spans="25:25" x14ac:dyDescent="0.25">
      <c r="Y76644" s="109"/>
    </row>
    <row r="76645" spans="25:25" x14ac:dyDescent="0.25">
      <c r="Y76645" s="109"/>
    </row>
    <row r="76646" spans="25:25" x14ac:dyDescent="0.25">
      <c r="Y76646" s="109"/>
    </row>
    <row r="76647" spans="25:25" x14ac:dyDescent="0.25">
      <c r="Y76647" s="109"/>
    </row>
    <row r="76648" spans="25:25" x14ac:dyDescent="0.25">
      <c r="Y76648" s="109"/>
    </row>
    <row r="76649" spans="25:25" x14ac:dyDescent="0.25">
      <c r="Y76649" s="109"/>
    </row>
    <row r="76650" spans="25:25" x14ac:dyDescent="0.25">
      <c r="Y76650" s="109"/>
    </row>
    <row r="76651" spans="25:25" x14ac:dyDescent="0.25">
      <c r="Y76651" s="109"/>
    </row>
    <row r="76652" spans="25:25" x14ac:dyDescent="0.25">
      <c r="Y76652" s="109"/>
    </row>
    <row r="76653" spans="25:25" x14ac:dyDescent="0.25">
      <c r="Y76653" s="109"/>
    </row>
    <row r="76654" spans="25:25" x14ac:dyDescent="0.25">
      <c r="Y76654" s="109"/>
    </row>
    <row r="76655" spans="25:25" x14ac:dyDescent="0.25">
      <c r="Y76655" s="109"/>
    </row>
    <row r="76656" spans="25:25" x14ac:dyDescent="0.25">
      <c r="Y76656" s="109"/>
    </row>
    <row r="76657" spans="25:25" x14ac:dyDescent="0.25">
      <c r="Y76657" s="109"/>
    </row>
    <row r="76658" spans="25:25" x14ac:dyDescent="0.25">
      <c r="Y76658" s="109"/>
    </row>
    <row r="76659" spans="25:25" x14ac:dyDescent="0.25">
      <c r="Y76659" s="109"/>
    </row>
    <row r="76660" spans="25:25" x14ac:dyDescent="0.25">
      <c r="Y76660" s="109"/>
    </row>
    <row r="76661" spans="25:25" x14ac:dyDescent="0.25">
      <c r="Y76661" s="109"/>
    </row>
    <row r="76662" spans="25:25" x14ac:dyDescent="0.25">
      <c r="Y76662" s="109"/>
    </row>
    <row r="76663" spans="25:25" x14ac:dyDescent="0.25">
      <c r="Y76663" s="109"/>
    </row>
    <row r="76664" spans="25:25" x14ac:dyDescent="0.25">
      <c r="Y76664" s="109"/>
    </row>
    <row r="76665" spans="25:25" x14ac:dyDescent="0.25">
      <c r="Y76665" s="109"/>
    </row>
    <row r="76666" spans="25:25" x14ac:dyDescent="0.25">
      <c r="Y76666" s="109"/>
    </row>
    <row r="76667" spans="25:25" x14ac:dyDescent="0.25">
      <c r="Y76667" s="109"/>
    </row>
    <row r="76668" spans="25:25" x14ac:dyDescent="0.25">
      <c r="Y76668" s="109"/>
    </row>
    <row r="76669" spans="25:25" x14ac:dyDescent="0.25">
      <c r="Y76669" s="109"/>
    </row>
    <row r="76670" spans="25:25" x14ac:dyDescent="0.25">
      <c r="Y76670" s="109"/>
    </row>
    <row r="76671" spans="25:25" x14ac:dyDescent="0.25">
      <c r="Y76671" s="109"/>
    </row>
    <row r="76672" spans="25:25" x14ac:dyDescent="0.25">
      <c r="Y76672" s="109"/>
    </row>
    <row r="76673" spans="25:25" x14ac:dyDescent="0.25">
      <c r="Y76673" s="109"/>
    </row>
    <row r="76674" spans="25:25" x14ac:dyDescent="0.25">
      <c r="Y76674" s="109"/>
    </row>
    <row r="76675" spans="25:25" x14ac:dyDescent="0.25">
      <c r="Y76675" s="109"/>
    </row>
    <row r="76676" spans="25:25" x14ac:dyDescent="0.25">
      <c r="Y76676" s="109"/>
    </row>
    <row r="76677" spans="25:25" x14ac:dyDescent="0.25">
      <c r="Y76677" s="109"/>
    </row>
    <row r="76678" spans="25:25" x14ac:dyDescent="0.25">
      <c r="Y76678" s="109"/>
    </row>
    <row r="76679" spans="25:25" x14ac:dyDescent="0.25">
      <c r="Y76679" s="109"/>
    </row>
    <row r="76680" spans="25:25" x14ac:dyDescent="0.25">
      <c r="Y76680" s="109"/>
    </row>
    <row r="76681" spans="25:25" x14ac:dyDescent="0.25">
      <c r="Y76681" s="109"/>
    </row>
    <row r="76682" spans="25:25" x14ac:dyDescent="0.25">
      <c r="Y76682" s="109"/>
    </row>
    <row r="76683" spans="25:25" x14ac:dyDescent="0.25">
      <c r="Y76683" s="109"/>
    </row>
    <row r="76684" spans="25:25" x14ac:dyDescent="0.25">
      <c r="Y76684" s="109"/>
    </row>
    <row r="76685" spans="25:25" x14ac:dyDescent="0.25">
      <c r="Y76685" s="109"/>
    </row>
    <row r="76686" spans="25:25" x14ac:dyDescent="0.25">
      <c r="Y76686" s="109"/>
    </row>
    <row r="76687" spans="25:25" x14ac:dyDescent="0.25">
      <c r="Y76687" s="109"/>
    </row>
    <row r="76688" spans="25:25" x14ac:dyDescent="0.25">
      <c r="Y76688" s="109"/>
    </row>
    <row r="76689" spans="25:25" x14ac:dyDescent="0.25">
      <c r="Y76689" s="109"/>
    </row>
    <row r="76690" spans="25:25" x14ac:dyDescent="0.25">
      <c r="Y76690" s="109"/>
    </row>
    <row r="76691" spans="25:25" x14ac:dyDescent="0.25">
      <c r="Y76691" s="109"/>
    </row>
    <row r="76692" spans="25:25" x14ac:dyDescent="0.25">
      <c r="Y76692" s="109"/>
    </row>
    <row r="76693" spans="25:25" x14ac:dyDescent="0.25">
      <c r="Y76693" s="109"/>
    </row>
    <row r="76694" spans="25:25" x14ac:dyDescent="0.25">
      <c r="Y76694" s="109"/>
    </row>
    <row r="76695" spans="25:25" x14ac:dyDescent="0.25">
      <c r="Y76695" s="109"/>
    </row>
    <row r="76696" spans="25:25" x14ac:dyDescent="0.25">
      <c r="Y76696" s="109"/>
    </row>
    <row r="76697" spans="25:25" x14ac:dyDescent="0.25">
      <c r="Y76697" s="109"/>
    </row>
    <row r="76698" spans="25:25" x14ac:dyDescent="0.25">
      <c r="Y76698" s="109"/>
    </row>
    <row r="76699" spans="25:25" x14ac:dyDescent="0.25">
      <c r="Y76699" s="109"/>
    </row>
    <row r="76700" spans="25:25" x14ac:dyDescent="0.25">
      <c r="Y76700" s="109"/>
    </row>
    <row r="76701" spans="25:25" x14ac:dyDescent="0.25">
      <c r="Y76701" s="109"/>
    </row>
    <row r="76702" spans="25:25" x14ac:dyDescent="0.25">
      <c r="Y76702" s="109"/>
    </row>
    <row r="76703" spans="25:25" x14ac:dyDescent="0.25">
      <c r="Y76703" s="109"/>
    </row>
    <row r="76704" spans="25:25" x14ac:dyDescent="0.25">
      <c r="Y76704" s="109"/>
    </row>
    <row r="76705" spans="25:25" x14ac:dyDescent="0.25">
      <c r="Y76705" s="109"/>
    </row>
    <row r="76706" spans="25:25" x14ac:dyDescent="0.25">
      <c r="Y76706" s="109"/>
    </row>
    <row r="76707" spans="25:25" x14ac:dyDescent="0.25">
      <c r="Y76707" s="109"/>
    </row>
    <row r="76708" spans="25:25" x14ac:dyDescent="0.25">
      <c r="Y76708" s="109"/>
    </row>
    <row r="76709" spans="25:25" x14ac:dyDescent="0.25">
      <c r="Y76709" s="109"/>
    </row>
    <row r="76710" spans="25:25" x14ac:dyDescent="0.25">
      <c r="Y76710" s="109"/>
    </row>
    <row r="76711" spans="25:25" x14ac:dyDescent="0.25">
      <c r="Y76711" s="109"/>
    </row>
    <row r="76712" spans="25:25" x14ac:dyDescent="0.25">
      <c r="Y76712" s="109"/>
    </row>
    <row r="76713" spans="25:25" x14ac:dyDescent="0.25">
      <c r="Y76713" s="109"/>
    </row>
    <row r="76714" spans="25:25" x14ac:dyDescent="0.25">
      <c r="Y76714" s="109"/>
    </row>
    <row r="76715" spans="25:25" x14ac:dyDescent="0.25">
      <c r="Y76715" s="109"/>
    </row>
    <row r="76716" spans="25:25" x14ac:dyDescent="0.25">
      <c r="Y76716" s="109"/>
    </row>
    <row r="76717" spans="25:25" x14ac:dyDescent="0.25">
      <c r="Y76717" s="109"/>
    </row>
    <row r="76718" spans="25:25" x14ac:dyDescent="0.25">
      <c r="Y76718" s="109"/>
    </row>
    <row r="76719" spans="25:25" x14ac:dyDescent="0.25">
      <c r="Y76719" s="109"/>
    </row>
    <row r="76720" spans="25:25" x14ac:dyDescent="0.25">
      <c r="Y76720" s="109"/>
    </row>
    <row r="76721" spans="25:25" x14ac:dyDescent="0.25">
      <c r="Y76721" s="109"/>
    </row>
    <row r="76722" spans="25:25" x14ac:dyDescent="0.25">
      <c r="Y76722" s="109"/>
    </row>
    <row r="76723" spans="25:25" x14ac:dyDescent="0.25">
      <c r="Y76723" s="109"/>
    </row>
    <row r="76724" spans="25:25" x14ac:dyDescent="0.25">
      <c r="Y76724" s="109"/>
    </row>
    <row r="76725" spans="25:25" x14ac:dyDescent="0.25">
      <c r="Y76725" s="109"/>
    </row>
    <row r="76726" spans="25:25" x14ac:dyDescent="0.25">
      <c r="Y76726" s="109"/>
    </row>
    <row r="76727" spans="25:25" x14ac:dyDescent="0.25">
      <c r="Y76727" s="109"/>
    </row>
    <row r="76728" spans="25:25" x14ac:dyDescent="0.25">
      <c r="Y76728" s="109"/>
    </row>
    <row r="76729" spans="25:25" x14ac:dyDescent="0.25">
      <c r="Y76729" s="109"/>
    </row>
    <row r="76730" spans="25:25" x14ac:dyDescent="0.25">
      <c r="Y76730" s="109"/>
    </row>
    <row r="76731" spans="25:25" x14ac:dyDescent="0.25">
      <c r="Y76731" s="109"/>
    </row>
    <row r="76732" spans="25:25" x14ac:dyDescent="0.25">
      <c r="Y76732" s="109"/>
    </row>
    <row r="76733" spans="25:25" x14ac:dyDescent="0.25">
      <c r="Y76733" s="109"/>
    </row>
    <row r="76734" spans="25:25" x14ac:dyDescent="0.25">
      <c r="Y76734" s="109"/>
    </row>
    <row r="76735" spans="25:25" x14ac:dyDescent="0.25">
      <c r="Y76735" s="109"/>
    </row>
    <row r="76736" spans="25:25" x14ac:dyDescent="0.25">
      <c r="Y76736" s="109"/>
    </row>
    <row r="76737" spans="25:25" x14ac:dyDescent="0.25">
      <c r="Y76737" s="109"/>
    </row>
    <row r="76738" spans="25:25" x14ac:dyDescent="0.25">
      <c r="Y76738" s="109"/>
    </row>
    <row r="76739" spans="25:25" x14ac:dyDescent="0.25">
      <c r="Y76739" s="109"/>
    </row>
    <row r="76740" spans="25:25" x14ac:dyDescent="0.25">
      <c r="Y76740" s="109"/>
    </row>
    <row r="76741" spans="25:25" x14ac:dyDescent="0.25">
      <c r="Y76741" s="109"/>
    </row>
    <row r="76742" spans="25:25" x14ac:dyDescent="0.25">
      <c r="Y76742" s="109"/>
    </row>
    <row r="76743" spans="25:25" x14ac:dyDescent="0.25">
      <c r="Y76743" s="109"/>
    </row>
    <row r="76744" spans="25:25" x14ac:dyDescent="0.25">
      <c r="Y76744" s="109"/>
    </row>
    <row r="76745" spans="25:25" x14ac:dyDescent="0.25">
      <c r="Y76745" s="109"/>
    </row>
    <row r="76746" spans="25:25" x14ac:dyDescent="0.25">
      <c r="Y76746" s="109"/>
    </row>
    <row r="76747" spans="25:25" x14ac:dyDescent="0.25">
      <c r="Y76747" s="109"/>
    </row>
    <row r="76748" spans="25:25" x14ac:dyDescent="0.25">
      <c r="Y76748" s="109"/>
    </row>
    <row r="76749" spans="25:25" x14ac:dyDescent="0.25">
      <c r="Y76749" s="109"/>
    </row>
    <row r="76750" spans="25:25" x14ac:dyDescent="0.25">
      <c r="Y76750" s="109"/>
    </row>
    <row r="76751" spans="25:25" x14ac:dyDescent="0.25">
      <c r="Y76751" s="109"/>
    </row>
    <row r="76752" spans="25:25" x14ac:dyDescent="0.25">
      <c r="Y76752" s="109"/>
    </row>
    <row r="76753" spans="25:25" x14ac:dyDescent="0.25">
      <c r="Y76753" s="109"/>
    </row>
    <row r="76754" spans="25:25" x14ac:dyDescent="0.25">
      <c r="Y76754" s="109"/>
    </row>
    <row r="76755" spans="25:25" x14ac:dyDescent="0.25">
      <c r="Y76755" s="109"/>
    </row>
    <row r="76756" spans="25:25" x14ac:dyDescent="0.25">
      <c r="Y76756" s="109"/>
    </row>
    <row r="76757" spans="25:25" x14ac:dyDescent="0.25">
      <c r="Y76757" s="109"/>
    </row>
    <row r="76758" spans="25:25" x14ac:dyDescent="0.25">
      <c r="Y76758" s="109"/>
    </row>
    <row r="76759" spans="25:25" x14ac:dyDescent="0.25">
      <c r="Y76759" s="109"/>
    </row>
    <row r="76760" spans="25:25" x14ac:dyDescent="0.25">
      <c r="Y76760" s="109"/>
    </row>
    <row r="76761" spans="25:25" x14ac:dyDescent="0.25">
      <c r="Y76761" s="109"/>
    </row>
    <row r="76762" spans="25:25" x14ac:dyDescent="0.25">
      <c r="Y76762" s="109"/>
    </row>
    <row r="76763" spans="25:25" x14ac:dyDescent="0.25">
      <c r="Y76763" s="109"/>
    </row>
    <row r="76764" spans="25:25" x14ac:dyDescent="0.25">
      <c r="Y76764" s="109"/>
    </row>
    <row r="76765" spans="25:25" x14ac:dyDescent="0.25">
      <c r="Y76765" s="109"/>
    </row>
    <row r="76766" spans="25:25" x14ac:dyDescent="0.25">
      <c r="Y76766" s="109"/>
    </row>
    <row r="76767" spans="25:25" x14ac:dyDescent="0.25">
      <c r="Y76767" s="109"/>
    </row>
    <row r="76768" spans="25:25" x14ac:dyDescent="0.25">
      <c r="Y76768" s="109"/>
    </row>
    <row r="76769" spans="25:25" x14ac:dyDescent="0.25">
      <c r="Y76769" s="109"/>
    </row>
    <row r="76770" spans="25:25" x14ac:dyDescent="0.25">
      <c r="Y76770" s="109"/>
    </row>
    <row r="76771" spans="25:25" x14ac:dyDescent="0.25">
      <c r="Y76771" s="109"/>
    </row>
    <row r="76772" spans="25:25" x14ac:dyDescent="0.25">
      <c r="Y76772" s="109"/>
    </row>
    <row r="76773" spans="25:25" x14ac:dyDescent="0.25">
      <c r="Y76773" s="109"/>
    </row>
    <row r="76774" spans="25:25" x14ac:dyDescent="0.25">
      <c r="Y76774" s="109"/>
    </row>
    <row r="76775" spans="25:25" x14ac:dyDescent="0.25">
      <c r="Y76775" s="109"/>
    </row>
    <row r="76776" spans="25:25" x14ac:dyDescent="0.25">
      <c r="Y76776" s="109"/>
    </row>
    <row r="76777" spans="25:25" x14ac:dyDescent="0.25">
      <c r="Y76777" s="109"/>
    </row>
    <row r="76778" spans="25:25" x14ac:dyDescent="0.25">
      <c r="Y76778" s="109"/>
    </row>
    <row r="76779" spans="25:25" x14ac:dyDescent="0.25">
      <c r="Y76779" s="109"/>
    </row>
    <row r="76780" spans="25:25" x14ac:dyDescent="0.25">
      <c r="Y76780" s="109"/>
    </row>
    <row r="76781" spans="25:25" x14ac:dyDescent="0.25">
      <c r="Y76781" s="109"/>
    </row>
    <row r="76782" spans="25:25" x14ac:dyDescent="0.25">
      <c r="Y76782" s="109"/>
    </row>
    <row r="76783" spans="25:25" x14ac:dyDescent="0.25">
      <c r="Y76783" s="109"/>
    </row>
    <row r="76784" spans="25:25" x14ac:dyDescent="0.25">
      <c r="Y76784" s="109"/>
    </row>
    <row r="76785" spans="25:25" x14ac:dyDescent="0.25">
      <c r="Y76785" s="109"/>
    </row>
    <row r="76786" spans="25:25" x14ac:dyDescent="0.25">
      <c r="Y76786" s="109"/>
    </row>
    <row r="76787" spans="25:25" x14ac:dyDescent="0.25">
      <c r="Y76787" s="109"/>
    </row>
    <row r="76788" spans="25:25" x14ac:dyDescent="0.25">
      <c r="Y76788" s="109"/>
    </row>
    <row r="76789" spans="25:25" x14ac:dyDescent="0.25">
      <c r="Y76789" s="109"/>
    </row>
    <row r="76790" spans="25:25" x14ac:dyDescent="0.25">
      <c r="Y76790" s="109"/>
    </row>
    <row r="76791" spans="25:25" x14ac:dyDescent="0.25">
      <c r="Y76791" s="109"/>
    </row>
    <row r="76792" spans="25:25" x14ac:dyDescent="0.25">
      <c r="Y76792" s="109"/>
    </row>
    <row r="76793" spans="25:25" x14ac:dyDescent="0.25">
      <c r="Y76793" s="109"/>
    </row>
    <row r="76794" spans="25:25" x14ac:dyDescent="0.25">
      <c r="Y76794" s="109"/>
    </row>
    <row r="76795" spans="25:25" x14ac:dyDescent="0.25">
      <c r="Y76795" s="109"/>
    </row>
    <row r="76796" spans="25:25" x14ac:dyDescent="0.25">
      <c r="Y76796" s="109"/>
    </row>
    <row r="76797" spans="25:25" x14ac:dyDescent="0.25">
      <c r="Y76797" s="109"/>
    </row>
    <row r="76798" spans="25:25" x14ac:dyDescent="0.25">
      <c r="Y76798" s="109"/>
    </row>
    <row r="76799" spans="25:25" x14ac:dyDescent="0.25">
      <c r="Y76799" s="109"/>
    </row>
    <row r="76800" spans="25:25" x14ac:dyDescent="0.25">
      <c r="Y76800" s="109"/>
    </row>
    <row r="76801" spans="25:25" x14ac:dyDescent="0.25">
      <c r="Y76801" s="109"/>
    </row>
    <row r="76802" spans="25:25" x14ac:dyDescent="0.25">
      <c r="Y76802" s="109"/>
    </row>
    <row r="76803" spans="25:25" x14ac:dyDescent="0.25">
      <c r="Y76803" s="109"/>
    </row>
    <row r="76804" spans="25:25" x14ac:dyDescent="0.25">
      <c r="Y76804" s="109"/>
    </row>
    <row r="76805" spans="25:25" x14ac:dyDescent="0.25">
      <c r="Y76805" s="109"/>
    </row>
    <row r="76806" spans="25:25" x14ac:dyDescent="0.25">
      <c r="Y76806" s="109"/>
    </row>
    <row r="76807" spans="25:25" x14ac:dyDescent="0.25">
      <c r="Y76807" s="109"/>
    </row>
    <row r="76808" spans="25:25" x14ac:dyDescent="0.25">
      <c r="Y76808" s="109"/>
    </row>
    <row r="76809" spans="25:25" x14ac:dyDescent="0.25">
      <c r="Y76809" s="109"/>
    </row>
    <row r="76810" spans="25:25" x14ac:dyDescent="0.25">
      <c r="Y76810" s="109"/>
    </row>
    <row r="76811" spans="25:25" x14ac:dyDescent="0.25">
      <c r="Y76811" s="109"/>
    </row>
    <row r="76812" spans="25:25" x14ac:dyDescent="0.25">
      <c r="Y76812" s="109"/>
    </row>
    <row r="76813" spans="25:25" x14ac:dyDescent="0.25">
      <c r="Y76813" s="109"/>
    </row>
    <row r="76814" spans="25:25" x14ac:dyDescent="0.25">
      <c r="Y76814" s="109"/>
    </row>
    <row r="76815" spans="25:25" x14ac:dyDescent="0.25">
      <c r="Y76815" s="109"/>
    </row>
    <row r="76816" spans="25:25" x14ac:dyDescent="0.25">
      <c r="Y76816" s="109"/>
    </row>
    <row r="76817" spans="25:25" x14ac:dyDescent="0.25">
      <c r="Y76817" s="109"/>
    </row>
    <row r="76818" spans="25:25" x14ac:dyDescent="0.25">
      <c r="Y76818" s="109"/>
    </row>
    <row r="76819" spans="25:25" x14ac:dyDescent="0.25">
      <c r="Y76819" s="109"/>
    </row>
    <row r="76820" spans="25:25" x14ac:dyDescent="0.25">
      <c r="Y76820" s="109"/>
    </row>
    <row r="76821" spans="25:25" x14ac:dyDescent="0.25">
      <c r="Y76821" s="109"/>
    </row>
    <row r="76822" spans="25:25" x14ac:dyDescent="0.25">
      <c r="Y76822" s="109"/>
    </row>
    <row r="76823" spans="25:25" x14ac:dyDescent="0.25">
      <c r="Y76823" s="109"/>
    </row>
    <row r="76824" spans="25:25" x14ac:dyDescent="0.25">
      <c r="Y76824" s="109"/>
    </row>
    <row r="76825" spans="25:25" x14ac:dyDescent="0.25">
      <c r="Y76825" s="109"/>
    </row>
    <row r="76826" spans="25:25" x14ac:dyDescent="0.25">
      <c r="Y76826" s="109"/>
    </row>
    <row r="76827" spans="25:25" x14ac:dyDescent="0.25">
      <c r="Y76827" s="109"/>
    </row>
    <row r="76828" spans="25:25" x14ac:dyDescent="0.25">
      <c r="Y76828" s="109"/>
    </row>
    <row r="76829" spans="25:25" x14ac:dyDescent="0.25">
      <c r="Y76829" s="109"/>
    </row>
    <row r="76830" spans="25:25" x14ac:dyDescent="0.25">
      <c r="Y76830" s="109"/>
    </row>
    <row r="76831" spans="25:25" x14ac:dyDescent="0.25">
      <c r="Y76831" s="109"/>
    </row>
    <row r="76832" spans="25:25" x14ac:dyDescent="0.25">
      <c r="Y76832" s="109"/>
    </row>
    <row r="76833" spans="25:25" x14ac:dyDescent="0.25">
      <c r="Y76833" s="109"/>
    </row>
    <row r="76834" spans="25:25" x14ac:dyDescent="0.25">
      <c r="Y76834" s="109"/>
    </row>
    <row r="76835" spans="25:25" x14ac:dyDescent="0.25">
      <c r="Y76835" s="109"/>
    </row>
    <row r="76836" spans="25:25" x14ac:dyDescent="0.25">
      <c r="Y76836" s="109"/>
    </row>
    <row r="76837" spans="25:25" x14ac:dyDescent="0.25">
      <c r="Y76837" s="109"/>
    </row>
    <row r="76838" spans="25:25" x14ac:dyDescent="0.25">
      <c r="Y76838" s="109"/>
    </row>
    <row r="76839" spans="25:25" x14ac:dyDescent="0.25">
      <c r="Y76839" s="109"/>
    </row>
    <row r="76840" spans="25:25" x14ac:dyDescent="0.25">
      <c r="Y76840" s="109"/>
    </row>
    <row r="76841" spans="25:25" x14ac:dyDescent="0.25">
      <c r="Y76841" s="109"/>
    </row>
    <row r="76842" spans="25:25" x14ac:dyDescent="0.25">
      <c r="Y76842" s="109"/>
    </row>
    <row r="76843" spans="25:25" x14ac:dyDescent="0.25">
      <c r="Y76843" s="109"/>
    </row>
    <row r="76844" spans="25:25" x14ac:dyDescent="0.25">
      <c r="Y76844" s="109"/>
    </row>
    <row r="76845" spans="25:25" x14ac:dyDescent="0.25">
      <c r="Y76845" s="109"/>
    </row>
    <row r="76846" spans="25:25" x14ac:dyDescent="0.25">
      <c r="Y76846" s="109"/>
    </row>
    <row r="76847" spans="25:25" x14ac:dyDescent="0.25">
      <c r="Y76847" s="109"/>
    </row>
    <row r="76848" spans="25:25" x14ac:dyDescent="0.25">
      <c r="Y76848" s="109"/>
    </row>
    <row r="76849" spans="25:25" x14ac:dyDescent="0.25">
      <c r="Y76849" s="109"/>
    </row>
    <row r="76850" spans="25:25" x14ac:dyDescent="0.25">
      <c r="Y76850" s="109"/>
    </row>
    <row r="76851" spans="25:25" x14ac:dyDescent="0.25">
      <c r="Y76851" s="109"/>
    </row>
    <row r="76852" spans="25:25" x14ac:dyDescent="0.25">
      <c r="Y76852" s="109"/>
    </row>
    <row r="76853" spans="25:25" x14ac:dyDescent="0.25">
      <c r="Y76853" s="109"/>
    </row>
    <row r="76854" spans="25:25" x14ac:dyDescent="0.25">
      <c r="Y76854" s="109"/>
    </row>
    <row r="76855" spans="25:25" x14ac:dyDescent="0.25">
      <c r="Y76855" s="109"/>
    </row>
    <row r="76856" spans="25:25" x14ac:dyDescent="0.25">
      <c r="Y76856" s="109"/>
    </row>
    <row r="76857" spans="25:25" x14ac:dyDescent="0.25">
      <c r="Y76857" s="109"/>
    </row>
    <row r="76858" spans="25:25" x14ac:dyDescent="0.25">
      <c r="Y76858" s="109"/>
    </row>
    <row r="76859" spans="25:25" x14ac:dyDescent="0.25">
      <c r="Y76859" s="109"/>
    </row>
    <row r="76860" spans="25:25" x14ac:dyDescent="0.25">
      <c r="Y76860" s="109"/>
    </row>
    <row r="76861" spans="25:25" x14ac:dyDescent="0.25">
      <c r="Y76861" s="109"/>
    </row>
    <row r="76862" spans="25:25" x14ac:dyDescent="0.25">
      <c r="Y76862" s="109"/>
    </row>
    <row r="76863" spans="25:25" x14ac:dyDescent="0.25">
      <c r="Y76863" s="109"/>
    </row>
    <row r="76864" spans="25:25" x14ac:dyDescent="0.25">
      <c r="Y76864" s="109"/>
    </row>
    <row r="76865" spans="25:25" x14ac:dyDescent="0.25">
      <c r="Y76865" s="109"/>
    </row>
    <row r="76866" spans="25:25" x14ac:dyDescent="0.25">
      <c r="Y76866" s="109"/>
    </row>
    <row r="76867" spans="25:25" x14ac:dyDescent="0.25">
      <c r="Y76867" s="109"/>
    </row>
    <row r="76868" spans="25:25" x14ac:dyDescent="0.25">
      <c r="Y76868" s="109"/>
    </row>
    <row r="76869" spans="25:25" x14ac:dyDescent="0.25">
      <c r="Y76869" s="109"/>
    </row>
    <row r="76870" spans="25:25" x14ac:dyDescent="0.25">
      <c r="Y76870" s="109"/>
    </row>
    <row r="76871" spans="25:25" x14ac:dyDescent="0.25">
      <c r="Y76871" s="109"/>
    </row>
    <row r="76872" spans="25:25" x14ac:dyDescent="0.25">
      <c r="Y76872" s="109"/>
    </row>
    <row r="76873" spans="25:25" x14ac:dyDescent="0.25">
      <c r="Y76873" s="109"/>
    </row>
    <row r="76874" spans="25:25" x14ac:dyDescent="0.25">
      <c r="Y76874" s="109"/>
    </row>
    <row r="76875" spans="25:25" x14ac:dyDescent="0.25">
      <c r="Y76875" s="109"/>
    </row>
    <row r="76876" spans="25:25" x14ac:dyDescent="0.25">
      <c r="Y76876" s="109"/>
    </row>
    <row r="76877" spans="25:25" x14ac:dyDescent="0.25">
      <c r="Y76877" s="109"/>
    </row>
    <row r="76878" spans="25:25" x14ac:dyDescent="0.25">
      <c r="Y76878" s="109"/>
    </row>
    <row r="76879" spans="25:25" x14ac:dyDescent="0.25">
      <c r="Y76879" s="109"/>
    </row>
    <row r="76880" spans="25:25" x14ac:dyDescent="0.25">
      <c r="Y76880" s="109"/>
    </row>
    <row r="76881" spans="25:25" x14ac:dyDescent="0.25">
      <c r="Y76881" s="109"/>
    </row>
    <row r="76882" spans="25:25" x14ac:dyDescent="0.25">
      <c r="Y76882" s="109"/>
    </row>
    <row r="76883" spans="25:25" x14ac:dyDescent="0.25">
      <c r="Y76883" s="109"/>
    </row>
    <row r="76884" spans="25:25" x14ac:dyDescent="0.25">
      <c r="Y76884" s="109"/>
    </row>
    <row r="76885" spans="25:25" x14ac:dyDescent="0.25">
      <c r="Y76885" s="109"/>
    </row>
    <row r="76886" spans="25:25" x14ac:dyDescent="0.25">
      <c r="Y76886" s="109"/>
    </row>
    <row r="76887" spans="25:25" x14ac:dyDescent="0.25">
      <c r="Y76887" s="109"/>
    </row>
    <row r="76888" spans="25:25" x14ac:dyDescent="0.25">
      <c r="Y76888" s="109"/>
    </row>
    <row r="76889" spans="25:25" x14ac:dyDescent="0.25">
      <c r="Y76889" s="109"/>
    </row>
    <row r="76890" spans="25:25" x14ac:dyDescent="0.25">
      <c r="Y76890" s="109"/>
    </row>
    <row r="76891" spans="25:25" x14ac:dyDescent="0.25">
      <c r="Y76891" s="109"/>
    </row>
    <row r="76892" spans="25:25" x14ac:dyDescent="0.25">
      <c r="Y76892" s="109"/>
    </row>
    <row r="76893" spans="25:25" x14ac:dyDescent="0.25">
      <c r="Y76893" s="109"/>
    </row>
    <row r="76894" spans="25:25" x14ac:dyDescent="0.25">
      <c r="Y76894" s="109"/>
    </row>
    <row r="76895" spans="25:25" x14ac:dyDescent="0.25">
      <c r="Y76895" s="109"/>
    </row>
    <row r="76896" spans="25:25" x14ac:dyDescent="0.25">
      <c r="Y76896" s="109"/>
    </row>
    <row r="76897" spans="25:25" x14ac:dyDescent="0.25">
      <c r="Y76897" s="109"/>
    </row>
    <row r="76898" spans="25:25" x14ac:dyDescent="0.25">
      <c r="Y76898" s="109"/>
    </row>
    <row r="76899" spans="25:25" x14ac:dyDescent="0.25">
      <c r="Y76899" s="109"/>
    </row>
    <row r="76900" spans="25:25" x14ac:dyDescent="0.25">
      <c r="Y76900" s="109"/>
    </row>
    <row r="76901" spans="25:25" x14ac:dyDescent="0.25">
      <c r="Y76901" s="109"/>
    </row>
    <row r="76902" spans="25:25" x14ac:dyDescent="0.25">
      <c r="Y76902" s="109"/>
    </row>
    <row r="76903" spans="25:25" x14ac:dyDescent="0.25">
      <c r="Y76903" s="109"/>
    </row>
    <row r="76904" spans="25:25" x14ac:dyDescent="0.25">
      <c r="Y76904" s="109"/>
    </row>
    <row r="76905" spans="25:25" x14ac:dyDescent="0.25">
      <c r="Y76905" s="109"/>
    </row>
    <row r="76906" spans="25:25" x14ac:dyDescent="0.25">
      <c r="Y76906" s="109"/>
    </row>
    <row r="76907" spans="25:25" x14ac:dyDescent="0.25">
      <c r="Y76907" s="109"/>
    </row>
    <row r="76908" spans="25:25" x14ac:dyDescent="0.25">
      <c r="Y76908" s="109"/>
    </row>
    <row r="76909" spans="25:25" x14ac:dyDescent="0.25">
      <c r="Y76909" s="109"/>
    </row>
    <row r="76910" spans="25:25" x14ac:dyDescent="0.25">
      <c r="Y76910" s="109"/>
    </row>
    <row r="76911" spans="25:25" x14ac:dyDescent="0.25">
      <c r="Y76911" s="109"/>
    </row>
    <row r="76912" spans="25:25" x14ac:dyDescent="0.25">
      <c r="Y76912" s="109"/>
    </row>
    <row r="76913" spans="25:25" x14ac:dyDescent="0.25">
      <c r="Y76913" s="109"/>
    </row>
    <row r="76914" spans="25:25" x14ac:dyDescent="0.25">
      <c r="Y76914" s="109"/>
    </row>
    <row r="76915" spans="25:25" x14ac:dyDescent="0.25">
      <c r="Y76915" s="109"/>
    </row>
    <row r="76916" spans="25:25" x14ac:dyDescent="0.25">
      <c r="Y76916" s="109"/>
    </row>
    <row r="76917" spans="25:25" x14ac:dyDescent="0.25">
      <c r="Y76917" s="109"/>
    </row>
    <row r="76918" spans="25:25" x14ac:dyDescent="0.25">
      <c r="Y76918" s="109"/>
    </row>
    <row r="76919" spans="25:25" x14ac:dyDescent="0.25">
      <c r="Y76919" s="109"/>
    </row>
    <row r="76920" spans="25:25" x14ac:dyDescent="0.25">
      <c r="Y76920" s="109"/>
    </row>
    <row r="76921" spans="25:25" x14ac:dyDescent="0.25">
      <c r="Y76921" s="109"/>
    </row>
    <row r="76922" spans="25:25" x14ac:dyDescent="0.25">
      <c r="Y76922" s="109"/>
    </row>
    <row r="76923" spans="25:25" x14ac:dyDescent="0.25">
      <c r="Y76923" s="109"/>
    </row>
    <row r="76924" spans="25:25" x14ac:dyDescent="0.25">
      <c r="Y76924" s="109"/>
    </row>
    <row r="76925" spans="25:25" x14ac:dyDescent="0.25">
      <c r="Y76925" s="109"/>
    </row>
    <row r="76926" spans="25:25" x14ac:dyDescent="0.25">
      <c r="Y76926" s="109"/>
    </row>
    <row r="76927" spans="25:25" x14ac:dyDescent="0.25">
      <c r="Y76927" s="109"/>
    </row>
    <row r="76928" spans="25:25" x14ac:dyDescent="0.25">
      <c r="Y76928" s="109"/>
    </row>
    <row r="76929" spans="25:25" x14ac:dyDescent="0.25">
      <c r="Y76929" s="109"/>
    </row>
    <row r="76930" spans="25:25" x14ac:dyDescent="0.25">
      <c r="Y76930" s="109"/>
    </row>
    <row r="76931" spans="25:25" x14ac:dyDescent="0.25">
      <c r="Y76931" s="109"/>
    </row>
    <row r="76932" spans="25:25" x14ac:dyDescent="0.25">
      <c r="Y76932" s="109"/>
    </row>
    <row r="76933" spans="25:25" x14ac:dyDescent="0.25">
      <c r="Y76933" s="109"/>
    </row>
    <row r="76934" spans="25:25" x14ac:dyDescent="0.25">
      <c r="Y76934" s="109"/>
    </row>
    <row r="76935" spans="25:25" x14ac:dyDescent="0.25">
      <c r="Y76935" s="109"/>
    </row>
    <row r="76936" spans="25:25" x14ac:dyDescent="0.25">
      <c r="Y76936" s="109"/>
    </row>
    <row r="76937" spans="25:25" x14ac:dyDescent="0.25">
      <c r="Y76937" s="109"/>
    </row>
    <row r="76938" spans="25:25" x14ac:dyDescent="0.25">
      <c r="Y76938" s="109"/>
    </row>
    <row r="76939" spans="25:25" x14ac:dyDescent="0.25">
      <c r="Y76939" s="109"/>
    </row>
    <row r="76940" spans="25:25" x14ac:dyDescent="0.25">
      <c r="Y76940" s="109"/>
    </row>
    <row r="76941" spans="25:25" x14ac:dyDescent="0.25">
      <c r="Y76941" s="109"/>
    </row>
    <row r="76942" spans="25:25" x14ac:dyDescent="0.25">
      <c r="Y76942" s="109"/>
    </row>
    <row r="76943" spans="25:25" x14ac:dyDescent="0.25">
      <c r="Y76943" s="109"/>
    </row>
    <row r="76944" spans="25:25" x14ac:dyDescent="0.25">
      <c r="Y76944" s="109"/>
    </row>
    <row r="76945" spans="25:25" x14ac:dyDescent="0.25">
      <c r="Y76945" s="109"/>
    </row>
    <row r="76946" spans="25:25" x14ac:dyDescent="0.25">
      <c r="Y76946" s="109"/>
    </row>
    <row r="76947" spans="25:25" x14ac:dyDescent="0.25">
      <c r="Y76947" s="109"/>
    </row>
    <row r="76948" spans="25:25" x14ac:dyDescent="0.25">
      <c r="Y76948" s="109"/>
    </row>
    <row r="76949" spans="25:25" x14ac:dyDescent="0.25">
      <c r="Y76949" s="109"/>
    </row>
    <row r="76950" spans="25:25" x14ac:dyDescent="0.25">
      <c r="Y76950" s="109"/>
    </row>
    <row r="76951" spans="25:25" x14ac:dyDescent="0.25">
      <c r="Y76951" s="109"/>
    </row>
    <row r="76952" spans="25:25" x14ac:dyDescent="0.25">
      <c r="Y76952" s="109"/>
    </row>
    <row r="76953" spans="25:25" x14ac:dyDescent="0.25">
      <c r="Y76953" s="109"/>
    </row>
    <row r="76954" spans="25:25" x14ac:dyDescent="0.25">
      <c r="Y76954" s="109"/>
    </row>
    <row r="76955" spans="25:25" x14ac:dyDescent="0.25">
      <c r="Y76955" s="109"/>
    </row>
    <row r="76956" spans="25:25" x14ac:dyDescent="0.25">
      <c r="Y76956" s="109"/>
    </row>
    <row r="76957" spans="25:25" x14ac:dyDescent="0.25">
      <c r="Y76957" s="109"/>
    </row>
    <row r="76958" spans="25:25" x14ac:dyDescent="0.25">
      <c r="Y76958" s="109"/>
    </row>
    <row r="76959" spans="25:25" x14ac:dyDescent="0.25">
      <c r="Y76959" s="109"/>
    </row>
    <row r="76960" spans="25:25" x14ac:dyDescent="0.25">
      <c r="Y76960" s="109"/>
    </row>
    <row r="76961" spans="25:25" x14ac:dyDescent="0.25">
      <c r="Y76961" s="109"/>
    </row>
    <row r="76962" spans="25:25" x14ac:dyDescent="0.25">
      <c r="Y76962" s="109"/>
    </row>
    <row r="76963" spans="25:25" x14ac:dyDescent="0.25">
      <c r="Y76963" s="109"/>
    </row>
    <row r="76964" spans="25:25" x14ac:dyDescent="0.25">
      <c r="Y76964" s="109"/>
    </row>
    <row r="76965" spans="25:25" x14ac:dyDescent="0.25">
      <c r="Y76965" s="109"/>
    </row>
    <row r="76966" spans="25:25" x14ac:dyDescent="0.25">
      <c r="Y76966" s="109"/>
    </row>
    <row r="76967" spans="25:25" x14ac:dyDescent="0.25">
      <c r="Y76967" s="109"/>
    </row>
    <row r="76968" spans="25:25" x14ac:dyDescent="0.25">
      <c r="Y76968" s="109"/>
    </row>
    <row r="76969" spans="25:25" x14ac:dyDescent="0.25">
      <c r="Y76969" s="109"/>
    </row>
    <row r="76970" spans="25:25" x14ac:dyDescent="0.25">
      <c r="Y76970" s="109"/>
    </row>
    <row r="76971" spans="25:25" x14ac:dyDescent="0.25">
      <c r="Y76971" s="109"/>
    </row>
    <row r="76972" spans="25:25" x14ac:dyDescent="0.25">
      <c r="Y76972" s="109"/>
    </row>
    <row r="76973" spans="25:25" x14ac:dyDescent="0.25">
      <c r="Y76973" s="109"/>
    </row>
    <row r="76974" spans="25:25" x14ac:dyDescent="0.25">
      <c r="Y76974" s="109"/>
    </row>
    <row r="76975" spans="25:25" x14ac:dyDescent="0.25">
      <c r="Y76975" s="109"/>
    </row>
    <row r="76976" spans="25:25" x14ac:dyDescent="0.25">
      <c r="Y76976" s="109"/>
    </row>
    <row r="76977" spans="25:25" x14ac:dyDescent="0.25">
      <c r="Y76977" s="109"/>
    </row>
    <row r="76978" spans="25:25" x14ac:dyDescent="0.25">
      <c r="Y76978" s="109"/>
    </row>
    <row r="76979" spans="25:25" x14ac:dyDescent="0.25">
      <c r="Y76979" s="109"/>
    </row>
    <row r="76980" spans="25:25" x14ac:dyDescent="0.25">
      <c r="Y76980" s="109"/>
    </row>
    <row r="76981" spans="25:25" x14ac:dyDescent="0.25">
      <c r="Y76981" s="109"/>
    </row>
    <row r="76982" spans="25:25" x14ac:dyDescent="0.25">
      <c r="Y76982" s="109"/>
    </row>
    <row r="76983" spans="25:25" x14ac:dyDescent="0.25">
      <c r="Y76983" s="109"/>
    </row>
    <row r="76984" spans="25:25" x14ac:dyDescent="0.25">
      <c r="Y76984" s="109"/>
    </row>
    <row r="76985" spans="25:25" x14ac:dyDescent="0.25">
      <c r="Y76985" s="109"/>
    </row>
    <row r="76986" spans="25:25" x14ac:dyDescent="0.25">
      <c r="Y76986" s="109"/>
    </row>
    <row r="76987" spans="25:25" x14ac:dyDescent="0.25">
      <c r="Y76987" s="109"/>
    </row>
    <row r="76988" spans="25:25" x14ac:dyDescent="0.25">
      <c r="Y76988" s="109"/>
    </row>
    <row r="76989" spans="25:25" x14ac:dyDescent="0.25">
      <c r="Y76989" s="109"/>
    </row>
    <row r="76990" spans="25:25" x14ac:dyDescent="0.25">
      <c r="Y76990" s="109"/>
    </row>
    <row r="76991" spans="25:25" x14ac:dyDescent="0.25">
      <c r="Y76991" s="109"/>
    </row>
    <row r="76992" spans="25:25" x14ac:dyDescent="0.25">
      <c r="Y76992" s="109"/>
    </row>
    <row r="76993" spans="25:25" x14ac:dyDescent="0.25">
      <c r="Y76993" s="109"/>
    </row>
    <row r="76994" spans="25:25" x14ac:dyDescent="0.25">
      <c r="Y76994" s="109"/>
    </row>
    <row r="76995" spans="25:25" x14ac:dyDescent="0.25">
      <c r="Y76995" s="109"/>
    </row>
    <row r="76996" spans="25:25" x14ac:dyDescent="0.25">
      <c r="Y76996" s="109"/>
    </row>
    <row r="76997" spans="25:25" x14ac:dyDescent="0.25">
      <c r="Y76997" s="109"/>
    </row>
    <row r="76998" spans="25:25" x14ac:dyDescent="0.25">
      <c r="Y76998" s="109"/>
    </row>
    <row r="76999" spans="25:25" x14ac:dyDescent="0.25">
      <c r="Y76999" s="109"/>
    </row>
    <row r="77000" spans="25:25" x14ac:dyDescent="0.25">
      <c r="Y77000" s="109"/>
    </row>
    <row r="77001" spans="25:25" x14ac:dyDescent="0.25">
      <c r="Y77001" s="109"/>
    </row>
    <row r="77002" spans="25:25" x14ac:dyDescent="0.25">
      <c r="Y77002" s="109"/>
    </row>
    <row r="77003" spans="25:25" x14ac:dyDescent="0.25">
      <c r="Y77003" s="109"/>
    </row>
    <row r="77004" spans="25:25" x14ac:dyDescent="0.25">
      <c r="Y77004" s="109"/>
    </row>
    <row r="77005" spans="25:25" x14ac:dyDescent="0.25">
      <c r="Y77005" s="109"/>
    </row>
    <row r="77006" spans="25:25" x14ac:dyDescent="0.25">
      <c r="Y77006" s="109"/>
    </row>
    <row r="77007" spans="25:25" x14ac:dyDescent="0.25">
      <c r="Y77007" s="109"/>
    </row>
    <row r="77008" spans="25:25" x14ac:dyDescent="0.25">
      <c r="Y77008" s="109"/>
    </row>
    <row r="77009" spans="25:25" x14ac:dyDescent="0.25">
      <c r="Y77009" s="109"/>
    </row>
    <row r="77010" spans="25:25" x14ac:dyDescent="0.25">
      <c r="Y77010" s="109"/>
    </row>
    <row r="77011" spans="25:25" x14ac:dyDescent="0.25">
      <c r="Y77011" s="109"/>
    </row>
    <row r="77012" spans="25:25" x14ac:dyDescent="0.25">
      <c r="Y77012" s="109"/>
    </row>
    <row r="77013" spans="25:25" x14ac:dyDescent="0.25">
      <c r="Y77013" s="109"/>
    </row>
    <row r="77014" spans="25:25" x14ac:dyDescent="0.25">
      <c r="Y77014" s="109"/>
    </row>
    <row r="77015" spans="25:25" x14ac:dyDescent="0.25">
      <c r="Y77015" s="109"/>
    </row>
    <row r="77016" spans="25:25" x14ac:dyDescent="0.25">
      <c r="Y77016" s="109"/>
    </row>
    <row r="77017" spans="25:25" x14ac:dyDescent="0.25">
      <c r="Y77017" s="109"/>
    </row>
    <row r="77018" spans="25:25" x14ac:dyDescent="0.25">
      <c r="Y77018" s="109"/>
    </row>
    <row r="77019" spans="25:25" x14ac:dyDescent="0.25">
      <c r="Y77019" s="109"/>
    </row>
    <row r="77020" spans="25:25" x14ac:dyDescent="0.25">
      <c r="Y77020" s="109"/>
    </row>
    <row r="77021" spans="25:25" x14ac:dyDescent="0.25">
      <c r="Y77021" s="109"/>
    </row>
    <row r="77022" spans="25:25" x14ac:dyDescent="0.25">
      <c r="Y77022" s="109"/>
    </row>
    <row r="77023" spans="25:25" x14ac:dyDescent="0.25">
      <c r="Y77023" s="109"/>
    </row>
    <row r="77024" spans="25:25" x14ac:dyDescent="0.25">
      <c r="Y77024" s="109"/>
    </row>
    <row r="77025" spans="25:25" x14ac:dyDescent="0.25">
      <c r="Y77025" s="109"/>
    </row>
    <row r="77026" spans="25:25" x14ac:dyDescent="0.25">
      <c r="Y77026" s="109"/>
    </row>
    <row r="77027" spans="25:25" x14ac:dyDescent="0.25">
      <c r="Y77027" s="109"/>
    </row>
    <row r="77028" spans="25:25" x14ac:dyDescent="0.25">
      <c r="Y77028" s="109"/>
    </row>
    <row r="77029" spans="25:25" x14ac:dyDescent="0.25">
      <c r="Y77029" s="109"/>
    </row>
    <row r="77030" spans="25:25" x14ac:dyDescent="0.25">
      <c r="Y77030" s="109"/>
    </row>
    <row r="77031" spans="25:25" x14ac:dyDescent="0.25">
      <c r="Y77031" s="109"/>
    </row>
    <row r="77032" spans="25:25" x14ac:dyDescent="0.25">
      <c r="Y77032" s="109"/>
    </row>
    <row r="77033" spans="25:25" x14ac:dyDescent="0.25">
      <c r="Y77033" s="109"/>
    </row>
    <row r="77034" spans="25:25" x14ac:dyDescent="0.25">
      <c r="Y77034" s="109"/>
    </row>
    <row r="77035" spans="25:25" x14ac:dyDescent="0.25">
      <c r="Y77035" s="109"/>
    </row>
    <row r="77036" spans="25:25" x14ac:dyDescent="0.25">
      <c r="Y77036" s="109"/>
    </row>
    <row r="77037" spans="25:25" x14ac:dyDescent="0.25">
      <c r="Y77037" s="109"/>
    </row>
    <row r="77038" spans="25:25" x14ac:dyDescent="0.25">
      <c r="Y77038" s="109"/>
    </row>
    <row r="77039" spans="25:25" x14ac:dyDescent="0.25">
      <c r="Y77039" s="109"/>
    </row>
    <row r="77040" spans="25:25" x14ac:dyDescent="0.25">
      <c r="Y77040" s="109"/>
    </row>
    <row r="77041" spans="25:25" x14ac:dyDescent="0.25">
      <c r="Y77041" s="109"/>
    </row>
    <row r="77042" spans="25:25" x14ac:dyDescent="0.25">
      <c r="Y77042" s="109"/>
    </row>
    <row r="77043" spans="25:25" x14ac:dyDescent="0.25">
      <c r="Y77043" s="109"/>
    </row>
    <row r="77044" spans="25:25" x14ac:dyDescent="0.25">
      <c r="Y77044" s="109"/>
    </row>
    <row r="77045" spans="25:25" x14ac:dyDescent="0.25">
      <c r="Y77045" s="109"/>
    </row>
    <row r="77046" spans="25:25" x14ac:dyDescent="0.25">
      <c r="Y77046" s="109"/>
    </row>
    <row r="77047" spans="25:25" x14ac:dyDescent="0.25">
      <c r="Y77047" s="109"/>
    </row>
    <row r="77048" spans="25:25" x14ac:dyDescent="0.25">
      <c r="Y77048" s="109"/>
    </row>
    <row r="77049" spans="25:25" x14ac:dyDescent="0.25">
      <c r="Y77049" s="109"/>
    </row>
    <row r="77050" spans="25:25" x14ac:dyDescent="0.25">
      <c r="Y77050" s="109"/>
    </row>
    <row r="77051" spans="25:25" x14ac:dyDescent="0.25">
      <c r="Y77051" s="109"/>
    </row>
    <row r="77052" spans="25:25" x14ac:dyDescent="0.25">
      <c r="Y77052" s="109"/>
    </row>
    <row r="77053" spans="25:25" x14ac:dyDescent="0.25">
      <c r="Y77053" s="109"/>
    </row>
    <row r="77054" spans="25:25" x14ac:dyDescent="0.25">
      <c r="Y77054" s="109"/>
    </row>
    <row r="77055" spans="25:25" x14ac:dyDescent="0.25">
      <c r="Y77055" s="109"/>
    </row>
    <row r="77056" spans="25:25" x14ac:dyDescent="0.25">
      <c r="Y77056" s="109"/>
    </row>
    <row r="77057" spans="25:25" x14ac:dyDescent="0.25">
      <c r="Y77057" s="109"/>
    </row>
    <row r="77058" spans="25:25" x14ac:dyDescent="0.25">
      <c r="Y77058" s="109"/>
    </row>
    <row r="77059" spans="25:25" x14ac:dyDescent="0.25">
      <c r="Y77059" s="109"/>
    </row>
    <row r="77060" spans="25:25" x14ac:dyDescent="0.25">
      <c r="Y77060" s="109"/>
    </row>
    <row r="77061" spans="25:25" x14ac:dyDescent="0.25">
      <c r="Y77061" s="109"/>
    </row>
    <row r="77062" spans="25:25" x14ac:dyDescent="0.25">
      <c r="Y77062" s="109"/>
    </row>
    <row r="77063" spans="25:25" x14ac:dyDescent="0.25">
      <c r="Y77063" s="109"/>
    </row>
    <row r="77064" spans="25:25" x14ac:dyDescent="0.25">
      <c r="Y77064" s="109"/>
    </row>
    <row r="77065" spans="25:25" x14ac:dyDescent="0.25">
      <c r="Y77065" s="109"/>
    </row>
    <row r="77066" spans="25:25" x14ac:dyDescent="0.25">
      <c r="Y77066" s="109"/>
    </row>
    <row r="77067" spans="25:25" x14ac:dyDescent="0.25">
      <c r="Y77067" s="109"/>
    </row>
    <row r="77068" spans="25:25" x14ac:dyDescent="0.25">
      <c r="Y77068" s="109"/>
    </row>
    <row r="77069" spans="25:25" x14ac:dyDescent="0.25">
      <c r="Y77069" s="109"/>
    </row>
    <row r="77070" spans="25:25" x14ac:dyDescent="0.25">
      <c r="Y77070" s="109"/>
    </row>
    <row r="77071" spans="25:25" x14ac:dyDescent="0.25">
      <c r="Y77071" s="109"/>
    </row>
    <row r="77072" spans="25:25" x14ac:dyDescent="0.25">
      <c r="Y77072" s="109"/>
    </row>
    <row r="77073" spans="25:25" x14ac:dyDescent="0.25">
      <c r="Y77073" s="109"/>
    </row>
    <row r="77074" spans="25:25" x14ac:dyDescent="0.25">
      <c r="Y77074" s="109"/>
    </row>
    <row r="77075" spans="25:25" x14ac:dyDescent="0.25">
      <c r="Y77075" s="109"/>
    </row>
    <row r="77076" spans="25:25" x14ac:dyDescent="0.25">
      <c r="Y77076" s="109"/>
    </row>
    <row r="77077" spans="25:25" x14ac:dyDescent="0.25">
      <c r="Y77077" s="109"/>
    </row>
    <row r="77078" spans="25:25" x14ac:dyDescent="0.25">
      <c r="Y77078" s="109"/>
    </row>
    <row r="77079" spans="25:25" x14ac:dyDescent="0.25">
      <c r="Y77079" s="109"/>
    </row>
    <row r="77080" spans="25:25" x14ac:dyDescent="0.25">
      <c r="Y77080" s="109"/>
    </row>
    <row r="77081" spans="25:25" x14ac:dyDescent="0.25">
      <c r="Y77081" s="109"/>
    </row>
    <row r="77082" spans="25:25" x14ac:dyDescent="0.25">
      <c r="Y77082" s="109"/>
    </row>
    <row r="77083" spans="25:25" x14ac:dyDescent="0.25">
      <c r="Y77083" s="109"/>
    </row>
    <row r="77084" spans="25:25" x14ac:dyDescent="0.25">
      <c r="Y77084" s="109"/>
    </row>
    <row r="77085" spans="25:25" x14ac:dyDescent="0.25">
      <c r="Y77085" s="109"/>
    </row>
    <row r="77086" spans="25:25" x14ac:dyDescent="0.25">
      <c r="Y77086" s="109"/>
    </row>
    <row r="77087" spans="25:25" x14ac:dyDescent="0.25">
      <c r="Y77087" s="109"/>
    </row>
    <row r="77088" spans="25:25" x14ac:dyDescent="0.25">
      <c r="Y77088" s="109"/>
    </row>
    <row r="77089" spans="25:25" x14ac:dyDescent="0.25">
      <c r="Y77089" s="109"/>
    </row>
    <row r="77090" spans="25:25" x14ac:dyDescent="0.25">
      <c r="Y77090" s="109"/>
    </row>
    <row r="77091" spans="25:25" x14ac:dyDescent="0.25">
      <c r="Y77091" s="109"/>
    </row>
    <row r="77092" spans="25:25" x14ac:dyDescent="0.25">
      <c r="Y77092" s="109"/>
    </row>
    <row r="77093" spans="25:25" x14ac:dyDescent="0.25">
      <c r="Y77093" s="109"/>
    </row>
    <row r="77094" spans="25:25" x14ac:dyDescent="0.25">
      <c r="Y77094" s="109"/>
    </row>
    <row r="77095" spans="25:25" x14ac:dyDescent="0.25">
      <c r="Y77095" s="109"/>
    </row>
    <row r="77096" spans="25:25" x14ac:dyDescent="0.25">
      <c r="Y77096" s="109"/>
    </row>
    <row r="77097" spans="25:25" x14ac:dyDescent="0.25">
      <c r="Y77097" s="109"/>
    </row>
    <row r="77098" spans="25:25" x14ac:dyDescent="0.25">
      <c r="Y77098" s="109"/>
    </row>
    <row r="77099" spans="25:25" x14ac:dyDescent="0.25">
      <c r="Y77099" s="109"/>
    </row>
    <row r="77100" spans="25:25" x14ac:dyDescent="0.25">
      <c r="Y77100" s="109"/>
    </row>
    <row r="77101" spans="25:25" x14ac:dyDescent="0.25">
      <c r="Y77101" s="109"/>
    </row>
    <row r="77102" spans="25:25" x14ac:dyDescent="0.25">
      <c r="Y77102" s="109"/>
    </row>
    <row r="77103" spans="25:25" x14ac:dyDescent="0.25">
      <c r="Y77103" s="109"/>
    </row>
    <row r="77104" spans="25:25" x14ac:dyDescent="0.25">
      <c r="Y77104" s="109"/>
    </row>
    <row r="77105" spans="25:25" x14ac:dyDescent="0.25">
      <c r="Y77105" s="109"/>
    </row>
    <row r="77106" spans="25:25" x14ac:dyDescent="0.25">
      <c r="Y77106" s="109"/>
    </row>
    <row r="77107" spans="25:25" x14ac:dyDescent="0.25">
      <c r="Y77107" s="109"/>
    </row>
    <row r="77108" spans="25:25" x14ac:dyDescent="0.25">
      <c r="Y77108" s="109"/>
    </row>
    <row r="77109" spans="25:25" x14ac:dyDescent="0.25">
      <c r="Y77109" s="109"/>
    </row>
    <row r="77110" spans="25:25" x14ac:dyDescent="0.25">
      <c r="Y77110" s="109"/>
    </row>
    <row r="77111" spans="25:25" x14ac:dyDescent="0.25">
      <c r="Y77111" s="109"/>
    </row>
    <row r="77112" spans="25:25" x14ac:dyDescent="0.25">
      <c r="Y77112" s="109"/>
    </row>
    <row r="77113" spans="25:25" x14ac:dyDescent="0.25">
      <c r="Y77113" s="109"/>
    </row>
    <row r="77114" spans="25:25" x14ac:dyDescent="0.25">
      <c r="Y77114" s="109"/>
    </row>
    <row r="77115" spans="25:25" x14ac:dyDescent="0.25">
      <c r="Y77115" s="109"/>
    </row>
    <row r="77116" spans="25:25" x14ac:dyDescent="0.25">
      <c r="Y77116" s="109"/>
    </row>
    <row r="77117" spans="25:25" x14ac:dyDescent="0.25">
      <c r="Y77117" s="109"/>
    </row>
    <row r="77118" spans="25:25" x14ac:dyDescent="0.25">
      <c r="Y77118" s="109"/>
    </row>
    <row r="77119" spans="25:25" x14ac:dyDescent="0.25">
      <c r="Y77119" s="109"/>
    </row>
    <row r="77120" spans="25:25" x14ac:dyDescent="0.25">
      <c r="Y77120" s="109"/>
    </row>
    <row r="77121" spans="25:25" x14ac:dyDescent="0.25">
      <c r="Y77121" s="109"/>
    </row>
    <row r="77122" spans="25:25" x14ac:dyDescent="0.25">
      <c r="Y77122" s="109"/>
    </row>
    <row r="77123" spans="25:25" x14ac:dyDescent="0.25">
      <c r="Y77123" s="109"/>
    </row>
    <row r="77124" spans="25:25" x14ac:dyDescent="0.25">
      <c r="Y77124" s="109"/>
    </row>
    <row r="77125" spans="25:25" x14ac:dyDescent="0.25">
      <c r="Y77125" s="109"/>
    </row>
    <row r="77126" spans="25:25" x14ac:dyDescent="0.25">
      <c r="Y77126" s="109"/>
    </row>
    <row r="77127" spans="25:25" x14ac:dyDescent="0.25">
      <c r="Y77127" s="109"/>
    </row>
    <row r="77128" spans="25:25" x14ac:dyDescent="0.25">
      <c r="Y77128" s="109"/>
    </row>
    <row r="77129" spans="25:25" x14ac:dyDescent="0.25">
      <c r="Y77129" s="109"/>
    </row>
    <row r="77130" spans="25:25" x14ac:dyDescent="0.25">
      <c r="Y77130" s="109"/>
    </row>
    <row r="77131" spans="25:25" x14ac:dyDescent="0.25">
      <c r="Y77131" s="109"/>
    </row>
    <row r="77132" spans="25:25" x14ac:dyDescent="0.25">
      <c r="Y77132" s="109"/>
    </row>
    <row r="77133" spans="25:25" x14ac:dyDescent="0.25">
      <c r="Y77133" s="109"/>
    </row>
    <row r="77134" spans="25:25" x14ac:dyDescent="0.25">
      <c r="Y77134" s="109"/>
    </row>
    <row r="77135" spans="25:25" x14ac:dyDescent="0.25">
      <c r="Y77135" s="109"/>
    </row>
    <row r="77136" spans="25:25" x14ac:dyDescent="0.25">
      <c r="Y77136" s="109"/>
    </row>
    <row r="77137" spans="25:25" x14ac:dyDescent="0.25">
      <c r="Y77137" s="109"/>
    </row>
    <row r="77138" spans="25:25" x14ac:dyDescent="0.25">
      <c r="Y77138" s="109"/>
    </row>
    <row r="77139" spans="25:25" x14ac:dyDescent="0.25">
      <c r="Y77139" s="109"/>
    </row>
    <row r="77140" spans="25:25" x14ac:dyDescent="0.25">
      <c r="Y77140" s="109"/>
    </row>
    <row r="77141" spans="25:25" x14ac:dyDescent="0.25">
      <c r="Y77141" s="109"/>
    </row>
    <row r="77142" spans="25:25" x14ac:dyDescent="0.25">
      <c r="Y77142" s="109"/>
    </row>
    <row r="77143" spans="25:25" x14ac:dyDescent="0.25">
      <c r="Y77143" s="109"/>
    </row>
    <row r="77144" spans="25:25" x14ac:dyDescent="0.25">
      <c r="Y77144" s="109"/>
    </row>
    <row r="77145" spans="25:25" x14ac:dyDescent="0.25">
      <c r="Y77145" s="109"/>
    </row>
    <row r="77146" spans="25:25" x14ac:dyDescent="0.25">
      <c r="Y77146" s="109"/>
    </row>
    <row r="77147" spans="25:25" x14ac:dyDescent="0.25">
      <c r="Y77147" s="109"/>
    </row>
    <row r="77148" spans="25:25" x14ac:dyDescent="0.25">
      <c r="Y77148" s="109"/>
    </row>
    <row r="77149" spans="25:25" x14ac:dyDescent="0.25">
      <c r="Y77149" s="109"/>
    </row>
    <row r="77150" spans="25:25" x14ac:dyDescent="0.25">
      <c r="Y77150" s="109"/>
    </row>
    <row r="77151" spans="25:25" x14ac:dyDescent="0.25">
      <c r="Y77151" s="109"/>
    </row>
    <row r="77152" spans="25:25" x14ac:dyDescent="0.25">
      <c r="Y77152" s="109"/>
    </row>
    <row r="77153" spans="25:25" x14ac:dyDescent="0.25">
      <c r="Y77153" s="109"/>
    </row>
    <row r="77154" spans="25:25" x14ac:dyDescent="0.25">
      <c r="Y77154" s="109"/>
    </row>
    <row r="77155" spans="25:25" x14ac:dyDescent="0.25">
      <c r="Y77155" s="109"/>
    </row>
    <row r="77156" spans="25:25" x14ac:dyDescent="0.25">
      <c r="Y77156" s="109"/>
    </row>
    <row r="77157" spans="25:25" x14ac:dyDescent="0.25">
      <c r="Y77157" s="109"/>
    </row>
    <row r="77158" spans="25:25" x14ac:dyDescent="0.25">
      <c r="Y77158" s="109"/>
    </row>
    <row r="77159" spans="25:25" x14ac:dyDescent="0.25">
      <c r="Y77159" s="109"/>
    </row>
    <row r="77160" spans="25:25" x14ac:dyDescent="0.25">
      <c r="Y77160" s="109"/>
    </row>
    <row r="77161" spans="25:25" x14ac:dyDescent="0.25">
      <c r="Y77161" s="109"/>
    </row>
    <row r="77162" spans="25:25" x14ac:dyDescent="0.25">
      <c r="Y77162" s="109"/>
    </row>
    <row r="77163" spans="25:25" x14ac:dyDescent="0.25">
      <c r="Y77163" s="109"/>
    </row>
    <row r="77164" spans="25:25" x14ac:dyDescent="0.25">
      <c r="Y77164" s="109"/>
    </row>
    <row r="77165" spans="25:25" x14ac:dyDescent="0.25">
      <c r="Y77165" s="109"/>
    </row>
    <row r="77166" spans="25:25" x14ac:dyDescent="0.25">
      <c r="Y77166" s="109"/>
    </row>
    <row r="77167" spans="25:25" x14ac:dyDescent="0.25">
      <c r="Y77167" s="109"/>
    </row>
    <row r="77168" spans="25:25" x14ac:dyDescent="0.25">
      <c r="Y77168" s="109"/>
    </row>
    <row r="77169" spans="25:25" x14ac:dyDescent="0.25">
      <c r="Y77169" s="109"/>
    </row>
    <row r="77170" spans="25:25" x14ac:dyDescent="0.25">
      <c r="Y77170" s="109"/>
    </row>
    <row r="77171" spans="25:25" x14ac:dyDescent="0.25">
      <c r="Y77171" s="109"/>
    </row>
    <row r="77172" spans="25:25" x14ac:dyDescent="0.25">
      <c r="Y77172" s="109"/>
    </row>
    <row r="77173" spans="25:25" x14ac:dyDescent="0.25">
      <c r="Y77173" s="109"/>
    </row>
    <row r="77174" spans="25:25" x14ac:dyDescent="0.25">
      <c r="Y77174" s="109"/>
    </row>
    <row r="77175" spans="25:25" x14ac:dyDescent="0.25">
      <c r="Y77175" s="109"/>
    </row>
    <row r="77176" spans="25:25" x14ac:dyDescent="0.25">
      <c r="Y77176" s="109"/>
    </row>
    <row r="77177" spans="25:25" x14ac:dyDescent="0.25">
      <c r="Y77177" s="109"/>
    </row>
    <row r="77178" spans="25:25" x14ac:dyDescent="0.25">
      <c r="Y77178" s="109"/>
    </row>
    <row r="77179" spans="25:25" x14ac:dyDescent="0.25">
      <c r="Y77179" s="109"/>
    </row>
    <row r="77180" spans="25:25" x14ac:dyDescent="0.25">
      <c r="Y77180" s="109"/>
    </row>
    <row r="77181" spans="25:25" x14ac:dyDescent="0.25">
      <c r="Y77181" s="109"/>
    </row>
    <row r="77182" spans="25:25" x14ac:dyDescent="0.25">
      <c r="Y77182" s="109"/>
    </row>
    <row r="77183" spans="25:25" x14ac:dyDescent="0.25">
      <c r="Y77183" s="109"/>
    </row>
    <row r="77184" spans="25:25" x14ac:dyDescent="0.25">
      <c r="Y77184" s="109"/>
    </row>
    <row r="77185" spans="25:25" x14ac:dyDescent="0.25">
      <c r="Y77185" s="109"/>
    </row>
    <row r="77186" spans="25:25" x14ac:dyDescent="0.25">
      <c r="Y77186" s="109"/>
    </row>
    <row r="77187" spans="25:25" x14ac:dyDescent="0.25">
      <c r="Y77187" s="109"/>
    </row>
    <row r="77188" spans="25:25" x14ac:dyDescent="0.25">
      <c r="Y77188" s="109"/>
    </row>
    <row r="77189" spans="25:25" x14ac:dyDescent="0.25">
      <c r="Y77189" s="109"/>
    </row>
    <row r="77190" spans="25:25" x14ac:dyDescent="0.25">
      <c r="Y77190" s="109"/>
    </row>
    <row r="77191" spans="25:25" x14ac:dyDescent="0.25">
      <c r="Y77191" s="109"/>
    </row>
    <row r="77192" spans="25:25" x14ac:dyDescent="0.25">
      <c r="Y77192" s="109"/>
    </row>
    <row r="77193" spans="25:25" x14ac:dyDescent="0.25">
      <c r="Y77193" s="109"/>
    </row>
    <row r="77194" spans="25:25" x14ac:dyDescent="0.25">
      <c r="Y77194" s="109"/>
    </row>
    <row r="77195" spans="25:25" x14ac:dyDescent="0.25">
      <c r="Y77195" s="109"/>
    </row>
    <row r="77196" spans="25:25" x14ac:dyDescent="0.25">
      <c r="Y77196" s="109"/>
    </row>
    <row r="77197" spans="25:25" x14ac:dyDescent="0.25">
      <c r="Y77197" s="109"/>
    </row>
    <row r="77198" spans="25:25" x14ac:dyDescent="0.25">
      <c r="Y77198" s="109"/>
    </row>
    <row r="77199" spans="25:25" x14ac:dyDescent="0.25">
      <c r="Y77199" s="109"/>
    </row>
    <row r="77200" spans="25:25" x14ac:dyDescent="0.25">
      <c r="Y77200" s="109"/>
    </row>
    <row r="77201" spans="25:25" x14ac:dyDescent="0.25">
      <c r="Y77201" s="109"/>
    </row>
    <row r="77202" spans="25:25" x14ac:dyDescent="0.25">
      <c r="Y77202" s="109"/>
    </row>
    <row r="77203" spans="25:25" x14ac:dyDescent="0.25">
      <c r="Y77203" s="109"/>
    </row>
    <row r="77204" spans="25:25" x14ac:dyDescent="0.25">
      <c r="Y77204" s="109"/>
    </row>
    <row r="77205" spans="25:25" x14ac:dyDescent="0.25">
      <c r="Y77205" s="109"/>
    </row>
    <row r="77206" spans="25:25" x14ac:dyDescent="0.25">
      <c r="Y77206" s="109"/>
    </row>
    <row r="77207" spans="25:25" x14ac:dyDescent="0.25">
      <c r="Y77207" s="109"/>
    </row>
    <row r="77208" spans="25:25" x14ac:dyDescent="0.25">
      <c r="Y77208" s="109"/>
    </row>
    <row r="77209" spans="25:25" x14ac:dyDescent="0.25">
      <c r="Y77209" s="109"/>
    </row>
    <row r="77210" spans="25:25" x14ac:dyDescent="0.25">
      <c r="Y77210" s="109"/>
    </row>
    <row r="77211" spans="25:25" x14ac:dyDescent="0.25">
      <c r="Y77211" s="109"/>
    </row>
    <row r="77212" spans="25:25" x14ac:dyDescent="0.25">
      <c r="Y77212" s="109"/>
    </row>
    <row r="77213" spans="25:25" x14ac:dyDescent="0.25">
      <c r="Y77213" s="109"/>
    </row>
    <row r="77214" spans="25:25" x14ac:dyDescent="0.25">
      <c r="Y77214" s="109"/>
    </row>
    <row r="77215" spans="25:25" x14ac:dyDescent="0.25">
      <c r="Y77215" s="109"/>
    </row>
    <row r="77216" spans="25:25" x14ac:dyDescent="0.25">
      <c r="Y77216" s="109"/>
    </row>
    <row r="77217" spans="25:25" x14ac:dyDescent="0.25">
      <c r="Y77217" s="109"/>
    </row>
    <row r="77218" spans="25:25" x14ac:dyDescent="0.25">
      <c r="Y77218" s="109"/>
    </row>
    <row r="77219" spans="25:25" x14ac:dyDescent="0.25">
      <c r="Y77219" s="109"/>
    </row>
    <row r="77220" spans="25:25" x14ac:dyDescent="0.25">
      <c r="Y77220" s="109"/>
    </row>
    <row r="77221" spans="25:25" x14ac:dyDescent="0.25">
      <c r="Y77221" s="109"/>
    </row>
    <row r="77222" spans="25:25" x14ac:dyDescent="0.25">
      <c r="Y77222" s="109"/>
    </row>
    <row r="77223" spans="25:25" x14ac:dyDescent="0.25">
      <c r="Y77223" s="109"/>
    </row>
    <row r="77224" spans="25:25" x14ac:dyDescent="0.25">
      <c r="Y77224" s="109"/>
    </row>
    <row r="77225" spans="25:25" x14ac:dyDescent="0.25">
      <c r="Y77225" s="109"/>
    </row>
    <row r="77226" spans="25:25" x14ac:dyDescent="0.25">
      <c r="Y77226" s="109"/>
    </row>
    <row r="77227" spans="25:25" x14ac:dyDescent="0.25">
      <c r="Y77227" s="109"/>
    </row>
    <row r="77228" spans="25:25" x14ac:dyDescent="0.25">
      <c r="Y77228" s="109"/>
    </row>
    <row r="77229" spans="25:25" x14ac:dyDescent="0.25">
      <c r="Y77229" s="109"/>
    </row>
    <row r="77230" spans="25:25" x14ac:dyDescent="0.25">
      <c r="Y77230" s="109"/>
    </row>
    <row r="77231" spans="25:25" x14ac:dyDescent="0.25">
      <c r="Y77231" s="109"/>
    </row>
    <row r="77232" spans="25:25" x14ac:dyDescent="0.25">
      <c r="Y77232" s="109"/>
    </row>
    <row r="77233" spans="25:25" x14ac:dyDescent="0.25">
      <c r="Y77233" s="109"/>
    </row>
    <row r="77234" spans="25:25" x14ac:dyDescent="0.25">
      <c r="Y77234" s="109"/>
    </row>
    <row r="77235" spans="25:25" x14ac:dyDescent="0.25">
      <c r="Y77235" s="109"/>
    </row>
    <row r="77236" spans="25:25" x14ac:dyDescent="0.25">
      <c r="Y77236" s="109"/>
    </row>
    <row r="77237" spans="25:25" x14ac:dyDescent="0.25">
      <c r="Y77237" s="109"/>
    </row>
    <row r="77238" spans="25:25" x14ac:dyDescent="0.25">
      <c r="Y77238" s="109"/>
    </row>
    <row r="77239" spans="25:25" x14ac:dyDescent="0.25">
      <c r="Y77239" s="109"/>
    </row>
    <row r="77240" spans="25:25" x14ac:dyDescent="0.25">
      <c r="Y77240" s="109"/>
    </row>
    <row r="77241" spans="25:25" x14ac:dyDescent="0.25">
      <c r="Y77241" s="109"/>
    </row>
    <row r="77242" spans="25:25" x14ac:dyDescent="0.25">
      <c r="Y77242" s="109"/>
    </row>
    <row r="77243" spans="25:25" x14ac:dyDescent="0.25">
      <c r="Y77243" s="109"/>
    </row>
    <row r="77244" spans="25:25" x14ac:dyDescent="0.25">
      <c r="Y77244" s="109"/>
    </row>
    <row r="77245" spans="25:25" x14ac:dyDescent="0.25">
      <c r="Y77245" s="109"/>
    </row>
    <row r="77246" spans="25:25" x14ac:dyDescent="0.25">
      <c r="Y77246" s="109"/>
    </row>
    <row r="77247" spans="25:25" x14ac:dyDescent="0.25">
      <c r="Y77247" s="109"/>
    </row>
    <row r="77248" spans="25:25" x14ac:dyDescent="0.25">
      <c r="Y77248" s="109"/>
    </row>
    <row r="77249" spans="25:25" x14ac:dyDescent="0.25">
      <c r="Y77249" s="109"/>
    </row>
    <row r="77250" spans="25:25" x14ac:dyDescent="0.25">
      <c r="Y77250" s="109"/>
    </row>
    <row r="77251" spans="25:25" x14ac:dyDescent="0.25">
      <c r="Y77251" s="109"/>
    </row>
    <row r="77252" spans="25:25" x14ac:dyDescent="0.25">
      <c r="Y77252" s="109"/>
    </row>
    <row r="77253" spans="25:25" x14ac:dyDescent="0.25">
      <c r="Y77253" s="109"/>
    </row>
    <row r="77254" spans="25:25" x14ac:dyDescent="0.25">
      <c r="Y77254" s="109"/>
    </row>
    <row r="77255" spans="25:25" x14ac:dyDescent="0.25">
      <c r="Y77255" s="109"/>
    </row>
    <row r="77256" spans="25:25" x14ac:dyDescent="0.25">
      <c r="Y77256" s="109"/>
    </row>
    <row r="77257" spans="25:25" x14ac:dyDescent="0.25">
      <c r="Y77257" s="109"/>
    </row>
    <row r="77258" spans="25:25" x14ac:dyDescent="0.25">
      <c r="Y77258" s="109"/>
    </row>
    <row r="77259" spans="25:25" x14ac:dyDescent="0.25">
      <c r="Y77259" s="109"/>
    </row>
    <row r="77260" spans="25:25" x14ac:dyDescent="0.25">
      <c r="Y77260" s="109"/>
    </row>
    <row r="77261" spans="25:25" x14ac:dyDescent="0.25">
      <c r="Y77261" s="109"/>
    </row>
    <row r="77262" spans="25:25" x14ac:dyDescent="0.25">
      <c r="Y77262" s="109"/>
    </row>
    <row r="77263" spans="25:25" x14ac:dyDescent="0.25">
      <c r="Y77263" s="109"/>
    </row>
    <row r="77264" spans="25:25" x14ac:dyDescent="0.25">
      <c r="Y77264" s="109"/>
    </row>
    <row r="77265" spans="25:25" x14ac:dyDescent="0.25">
      <c r="Y77265" s="109"/>
    </row>
    <row r="77266" spans="25:25" x14ac:dyDescent="0.25">
      <c r="Y77266" s="109"/>
    </row>
    <row r="77267" spans="25:25" x14ac:dyDescent="0.25">
      <c r="Y77267" s="109"/>
    </row>
    <row r="77268" spans="25:25" x14ac:dyDescent="0.25">
      <c r="Y77268" s="109"/>
    </row>
    <row r="77269" spans="25:25" x14ac:dyDescent="0.25">
      <c r="Y77269" s="109"/>
    </row>
    <row r="77270" spans="25:25" x14ac:dyDescent="0.25">
      <c r="Y77270" s="109"/>
    </row>
    <row r="77271" spans="25:25" x14ac:dyDescent="0.25">
      <c r="Y77271" s="109"/>
    </row>
    <row r="77272" spans="25:25" x14ac:dyDescent="0.25">
      <c r="Y77272" s="109"/>
    </row>
    <row r="77273" spans="25:25" x14ac:dyDescent="0.25">
      <c r="Y77273" s="109"/>
    </row>
    <row r="77274" spans="25:25" x14ac:dyDescent="0.25">
      <c r="Y77274" s="109"/>
    </row>
    <row r="77275" spans="25:25" x14ac:dyDescent="0.25">
      <c r="Y77275" s="109"/>
    </row>
    <row r="77276" spans="25:25" x14ac:dyDescent="0.25">
      <c r="Y77276" s="109"/>
    </row>
    <row r="77277" spans="25:25" x14ac:dyDescent="0.25">
      <c r="Y77277" s="109"/>
    </row>
    <row r="77278" spans="25:25" x14ac:dyDescent="0.25">
      <c r="Y77278" s="109"/>
    </row>
    <row r="77279" spans="25:25" x14ac:dyDescent="0.25">
      <c r="Y77279" s="109"/>
    </row>
    <row r="77280" spans="25:25" x14ac:dyDescent="0.25">
      <c r="Y77280" s="109"/>
    </row>
    <row r="77281" spans="25:25" x14ac:dyDescent="0.25">
      <c r="Y77281" s="109"/>
    </row>
    <row r="77282" spans="25:25" x14ac:dyDescent="0.25">
      <c r="Y77282" s="109"/>
    </row>
    <row r="77283" spans="25:25" x14ac:dyDescent="0.25">
      <c r="Y77283" s="109"/>
    </row>
    <row r="77284" spans="25:25" x14ac:dyDescent="0.25">
      <c r="Y77284" s="109"/>
    </row>
    <row r="77285" spans="25:25" x14ac:dyDescent="0.25">
      <c r="Y77285" s="109"/>
    </row>
    <row r="77286" spans="25:25" x14ac:dyDescent="0.25">
      <c r="Y77286" s="109"/>
    </row>
    <row r="77287" spans="25:25" x14ac:dyDescent="0.25">
      <c r="Y77287" s="109"/>
    </row>
    <row r="77288" spans="25:25" x14ac:dyDescent="0.25">
      <c r="Y77288" s="109"/>
    </row>
    <row r="77289" spans="25:25" x14ac:dyDescent="0.25">
      <c r="Y77289" s="109"/>
    </row>
    <row r="77290" spans="25:25" x14ac:dyDescent="0.25">
      <c r="Y77290" s="109"/>
    </row>
    <row r="77291" spans="25:25" x14ac:dyDescent="0.25">
      <c r="Y77291" s="109"/>
    </row>
    <row r="77292" spans="25:25" x14ac:dyDescent="0.25">
      <c r="Y77292" s="109"/>
    </row>
    <row r="77293" spans="25:25" x14ac:dyDescent="0.25">
      <c r="Y77293" s="109"/>
    </row>
    <row r="77294" spans="25:25" x14ac:dyDescent="0.25">
      <c r="Y77294" s="109"/>
    </row>
    <row r="77295" spans="25:25" x14ac:dyDescent="0.25">
      <c r="Y77295" s="109"/>
    </row>
    <row r="77296" spans="25:25" x14ac:dyDescent="0.25">
      <c r="Y77296" s="109"/>
    </row>
    <row r="77297" spans="25:25" x14ac:dyDescent="0.25">
      <c r="Y77297" s="109"/>
    </row>
    <row r="77298" spans="25:25" x14ac:dyDescent="0.25">
      <c r="Y77298" s="109"/>
    </row>
    <row r="77299" spans="25:25" x14ac:dyDescent="0.25">
      <c r="Y77299" s="109"/>
    </row>
    <row r="77300" spans="25:25" x14ac:dyDescent="0.25">
      <c r="Y77300" s="109"/>
    </row>
    <row r="77301" spans="25:25" x14ac:dyDescent="0.25">
      <c r="Y77301" s="109"/>
    </row>
    <row r="77302" spans="25:25" x14ac:dyDescent="0.25">
      <c r="Y77302" s="109"/>
    </row>
    <row r="77303" spans="25:25" x14ac:dyDescent="0.25">
      <c r="Y77303" s="109"/>
    </row>
    <row r="77304" spans="25:25" x14ac:dyDescent="0.25">
      <c r="Y77304" s="109"/>
    </row>
    <row r="77305" spans="25:25" x14ac:dyDescent="0.25">
      <c r="Y77305" s="109"/>
    </row>
    <row r="77306" spans="25:25" x14ac:dyDescent="0.25">
      <c r="Y77306" s="109"/>
    </row>
    <row r="77307" spans="25:25" x14ac:dyDescent="0.25">
      <c r="Y77307" s="109"/>
    </row>
    <row r="77308" spans="25:25" x14ac:dyDescent="0.25">
      <c r="Y77308" s="109"/>
    </row>
    <row r="77309" spans="25:25" x14ac:dyDescent="0.25">
      <c r="Y77309" s="109"/>
    </row>
    <row r="77310" spans="25:25" x14ac:dyDescent="0.25">
      <c r="Y77310" s="109"/>
    </row>
    <row r="77311" spans="25:25" x14ac:dyDescent="0.25">
      <c r="Y77311" s="109"/>
    </row>
    <row r="77312" spans="25:25" x14ac:dyDescent="0.25">
      <c r="Y77312" s="109"/>
    </row>
    <row r="77313" spans="25:25" x14ac:dyDescent="0.25">
      <c r="Y77313" s="109"/>
    </row>
    <row r="77314" spans="25:25" x14ac:dyDescent="0.25">
      <c r="Y77314" s="109"/>
    </row>
    <row r="77315" spans="25:25" x14ac:dyDescent="0.25">
      <c r="Y77315" s="109"/>
    </row>
    <row r="77316" spans="25:25" x14ac:dyDescent="0.25">
      <c r="Y77316" s="109"/>
    </row>
    <row r="77317" spans="25:25" x14ac:dyDescent="0.25">
      <c r="Y77317" s="109"/>
    </row>
    <row r="77318" spans="25:25" x14ac:dyDescent="0.25">
      <c r="Y77318" s="109"/>
    </row>
    <row r="77319" spans="25:25" x14ac:dyDescent="0.25">
      <c r="Y77319" s="109"/>
    </row>
    <row r="77320" spans="25:25" x14ac:dyDescent="0.25">
      <c r="Y77320" s="109"/>
    </row>
    <row r="77321" spans="25:25" x14ac:dyDescent="0.25">
      <c r="Y77321" s="109"/>
    </row>
    <row r="77322" spans="25:25" x14ac:dyDescent="0.25">
      <c r="Y77322" s="109"/>
    </row>
    <row r="77323" spans="25:25" x14ac:dyDescent="0.25">
      <c r="Y77323" s="109"/>
    </row>
    <row r="77324" spans="25:25" x14ac:dyDescent="0.25">
      <c r="Y77324" s="109"/>
    </row>
    <row r="77325" spans="25:25" x14ac:dyDescent="0.25">
      <c r="Y77325" s="109"/>
    </row>
    <row r="77326" spans="25:25" x14ac:dyDescent="0.25">
      <c r="Y77326" s="109"/>
    </row>
    <row r="77327" spans="25:25" x14ac:dyDescent="0.25">
      <c r="Y77327" s="109"/>
    </row>
    <row r="77328" spans="25:25" x14ac:dyDescent="0.25">
      <c r="Y77328" s="109"/>
    </row>
    <row r="77329" spans="25:25" x14ac:dyDescent="0.25">
      <c r="Y77329" s="109"/>
    </row>
    <row r="77330" spans="25:25" x14ac:dyDescent="0.25">
      <c r="Y77330" s="109"/>
    </row>
    <row r="77331" spans="25:25" x14ac:dyDescent="0.25">
      <c r="Y77331" s="109"/>
    </row>
    <row r="77332" spans="25:25" x14ac:dyDescent="0.25">
      <c r="Y77332" s="109"/>
    </row>
    <row r="77333" spans="25:25" x14ac:dyDescent="0.25">
      <c r="Y77333" s="109"/>
    </row>
    <row r="77334" spans="25:25" x14ac:dyDescent="0.25">
      <c r="Y77334" s="109"/>
    </row>
    <row r="77335" spans="25:25" x14ac:dyDescent="0.25">
      <c r="Y77335" s="109"/>
    </row>
    <row r="77336" spans="25:25" x14ac:dyDescent="0.25">
      <c r="Y77336" s="109"/>
    </row>
    <row r="77337" spans="25:25" x14ac:dyDescent="0.25">
      <c r="Y77337" s="109"/>
    </row>
    <row r="77338" spans="25:25" x14ac:dyDescent="0.25">
      <c r="Y77338" s="109"/>
    </row>
    <row r="77339" spans="25:25" x14ac:dyDescent="0.25">
      <c r="Y77339" s="109"/>
    </row>
    <row r="77340" spans="25:25" x14ac:dyDescent="0.25">
      <c r="Y77340" s="109"/>
    </row>
    <row r="77341" spans="25:25" x14ac:dyDescent="0.25">
      <c r="Y77341" s="109"/>
    </row>
    <row r="77342" spans="25:25" x14ac:dyDescent="0.25">
      <c r="Y77342" s="109"/>
    </row>
    <row r="77343" spans="25:25" x14ac:dyDescent="0.25">
      <c r="Y77343" s="109"/>
    </row>
    <row r="77344" spans="25:25" x14ac:dyDescent="0.25">
      <c r="Y77344" s="109"/>
    </row>
    <row r="77345" spans="25:25" x14ac:dyDescent="0.25">
      <c r="Y77345" s="109"/>
    </row>
    <row r="77346" spans="25:25" x14ac:dyDescent="0.25">
      <c r="Y77346" s="109"/>
    </row>
    <row r="77347" spans="25:25" x14ac:dyDescent="0.25">
      <c r="Y77347" s="109"/>
    </row>
    <row r="77348" spans="25:25" x14ac:dyDescent="0.25">
      <c r="Y77348" s="109"/>
    </row>
    <row r="77349" spans="25:25" x14ac:dyDescent="0.25">
      <c r="Y77349" s="109"/>
    </row>
    <row r="77350" spans="25:25" x14ac:dyDescent="0.25">
      <c r="Y77350" s="109"/>
    </row>
    <row r="77351" spans="25:25" x14ac:dyDescent="0.25">
      <c r="Y77351" s="109"/>
    </row>
    <row r="77352" spans="25:25" x14ac:dyDescent="0.25">
      <c r="Y77352" s="109"/>
    </row>
    <row r="77353" spans="25:25" x14ac:dyDescent="0.25">
      <c r="Y77353" s="109"/>
    </row>
    <row r="77354" spans="25:25" x14ac:dyDescent="0.25">
      <c r="Y77354" s="109"/>
    </row>
    <row r="77355" spans="25:25" x14ac:dyDescent="0.25">
      <c r="Y77355" s="109"/>
    </row>
    <row r="77356" spans="25:25" x14ac:dyDescent="0.25">
      <c r="Y77356" s="109"/>
    </row>
    <row r="77357" spans="25:25" x14ac:dyDescent="0.25">
      <c r="Y77357" s="109"/>
    </row>
    <row r="77358" spans="25:25" x14ac:dyDescent="0.25">
      <c r="Y77358" s="109"/>
    </row>
    <row r="77359" spans="25:25" x14ac:dyDescent="0.25">
      <c r="Y77359" s="109"/>
    </row>
    <row r="77360" spans="25:25" x14ac:dyDescent="0.25">
      <c r="Y77360" s="109"/>
    </row>
    <row r="77361" spans="25:25" x14ac:dyDescent="0.25">
      <c r="Y77361" s="109"/>
    </row>
    <row r="77362" spans="25:25" x14ac:dyDescent="0.25">
      <c r="Y77362" s="109"/>
    </row>
    <row r="77363" spans="25:25" x14ac:dyDescent="0.25">
      <c r="Y77363" s="109"/>
    </row>
    <row r="77364" spans="25:25" x14ac:dyDescent="0.25">
      <c r="Y77364" s="109"/>
    </row>
    <row r="77365" spans="25:25" x14ac:dyDescent="0.25">
      <c r="Y77365" s="109"/>
    </row>
    <row r="77366" spans="25:25" x14ac:dyDescent="0.25">
      <c r="Y77366" s="109"/>
    </row>
    <row r="77367" spans="25:25" x14ac:dyDescent="0.25">
      <c r="Y77367" s="109"/>
    </row>
    <row r="77368" spans="25:25" x14ac:dyDescent="0.25">
      <c r="Y77368" s="109"/>
    </row>
    <row r="77369" spans="25:25" x14ac:dyDescent="0.25">
      <c r="Y77369" s="109"/>
    </row>
    <row r="77370" spans="25:25" x14ac:dyDescent="0.25">
      <c r="Y77370" s="109"/>
    </row>
    <row r="77371" spans="25:25" x14ac:dyDescent="0.25">
      <c r="Y77371" s="109"/>
    </row>
    <row r="77372" spans="25:25" x14ac:dyDescent="0.25">
      <c r="Y77372" s="109"/>
    </row>
    <row r="77373" spans="25:25" x14ac:dyDescent="0.25">
      <c r="Y77373" s="109"/>
    </row>
    <row r="77374" spans="25:25" x14ac:dyDescent="0.25">
      <c r="Y77374" s="109"/>
    </row>
    <row r="77375" spans="25:25" x14ac:dyDescent="0.25">
      <c r="Y77375" s="109"/>
    </row>
    <row r="77376" spans="25:25" x14ac:dyDescent="0.25">
      <c r="Y77376" s="109"/>
    </row>
    <row r="77377" spans="25:25" x14ac:dyDescent="0.25">
      <c r="Y77377" s="109"/>
    </row>
    <row r="77378" spans="25:25" x14ac:dyDescent="0.25">
      <c r="Y77378" s="109"/>
    </row>
    <row r="77379" spans="25:25" x14ac:dyDescent="0.25">
      <c r="Y77379" s="109"/>
    </row>
    <row r="77380" spans="25:25" x14ac:dyDescent="0.25">
      <c r="Y77380" s="109"/>
    </row>
    <row r="77381" spans="25:25" x14ac:dyDescent="0.25">
      <c r="Y77381" s="109"/>
    </row>
    <row r="77382" spans="25:25" x14ac:dyDescent="0.25">
      <c r="Y77382" s="109"/>
    </row>
    <row r="77383" spans="25:25" x14ac:dyDescent="0.25">
      <c r="Y77383" s="109"/>
    </row>
    <row r="77384" spans="25:25" x14ac:dyDescent="0.25">
      <c r="Y77384" s="109"/>
    </row>
    <row r="77385" spans="25:25" x14ac:dyDescent="0.25">
      <c r="Y77385" s="109"/>
    </row>
    <row r="77386" spans="25:25" x14ac:dyDescent="0.25">
      <c r="Y77386" s="109"/>
    </row>
    <row r="77387" spans="25:25" x14ac:dyDescent="0.25">
      <c r="Y77387" s="109"/>
    </row>
    <row r="77388" spans="25:25" x14ac:dyDescent="0.25">
      <c r="Y77388" s="109"/>
    </row>
    <row r="77389" spans="25:25" x14ac:dyDescent="0.25">
      <c r="Y77389" s="109"/>
    </row>
    <row r="77390" spans="25:25" x14ac:dyDescent="0.25">
      <c r="Y77390" s="109"/>
    </row>
    <row r="77391" spans="25:25" x14ac:dyDescent="0.25">
      <c r="Y77391" s="109"/>
    </row>
    <row r="77392" spans="25:25" x14ac:dyDescent="0.25">
      <c r="Y77392" s="109"/>
    </row>
    <row r="77393" spans="25:25" x14ac:dyDescent="0.25">
      <c r="Y77393" s="109"/>
    </row>
    <row r="77394" spans="25:25" x14ac:dyDescent="0.25">
      <c r="Y77394" s="109"/>
    </row>
    <row r="77395" spans="25:25" x14ac:dyDescent="0.25">
      <c r="Y77395" s="109"/>
    </row>
    <row r="77396" spans="25:25" x14ac:dyDescent="0.25">
      <c r="Y77396" s="109"/>
    </row>
    <row r="77397" spans="25:25" x14ac:dyDescent="0.25">
      <c r="Y77397" s="109"/>
    </row>
    <row r="77398" spans="25:25" x14ac:dyDescent="0.25">
      <c r="Y77398" s="109"/>
    </row>
    <row r="77399" spans="25:25" x14ac:dyDescent="0.25">
      <c r="Y77399" s="109"/>
    </row>
    <row r="77400" spans="25:25" x14ac:dyDescent="0.25">
      <c r="Y77400" s="109"/>
    </row>
    <row r="77401" spans="25:25" x14ac:dyDescent="0.25">
      <c r="Y77401" s="109"/>
    </row>
    <row r="77402" spans="25:25" x14ac:dyDescent="0.25">
      <c r="Y77402" s="109"/>
    </row>
    <row r="77403" spans="25:25" x14ac:dyDescent="0.25">
      <c r="Y77403" s="109"/>
    </row>
    <row r="77404" spans="25:25" x14ac:dyDescent="0.25">
      <c r="Y77404" s="109"/>
    </row>
    <row r="77405" spans="25:25" x14ac:dyDescent="0.25">
      <c r="Y77405" s="109"/>
    </row>
    <row r="77406" spans="25:25" x14ac:dyDescent="0.25">
      <c r="Y77406" s="109"/>
    </row>
    <row r="77407" spans="25:25" x14ac:dyDescent="0.25">
      <c r="Y77407" s="109"/>
    </row>
    <row r="77408" spans="25:25" x14ac:dyDescent="0.25">
      <c r="Y77408" s="109"/>
    </row>
    <row r="77409" spans="25:25" x14ac:dyDescent="0.25">
      <c r="Y77409" s="109"/>
    </row>
    <row r="77410" spans="25:25" x14ac:dyDescent="0.25">
      <c r="Y77410" s="109"/>
    </row>
    <row r="77411" spans="25:25" x14ac:dyDescent="0.25">
      <c r="Y77411" s="109"/>
    </row>
    <row r="77412" spans="25:25" x14ac:dyDescent="0.25">
      <c r="Y77412" s="109"/>
    </row>
    <row r="77413" spans="25:25" x14ac:dyDescent="0.25">
      <c r="Y77413" s="109"/>
    </row>
    <row r="77414" spans="25:25" x14ac:dyDescent="0.25">
      <c r="Y77414" s="109"/>
    </row>
    <row r="77415" spans="25:25" x14ac:dyDescent="0.25">
      <c r="Y77415" s="109"/>
    </row>
    <row r="77416" spans="25:25" x14ac:dyDescent="0.25">
      <c r="Y77416" s="109"/>
    </row>
    <row r="77417" spans="25:25" x14ac:dyDescent="0.25">
      <c r="Y77417" s="109"/>
    </row>
    <row r="77418" spans="25:25" x14ac:dyDescent="0.25">
      <c r="Y77418" s="109"/>
    </row>
    <row r="77419" spans="25:25" x14ac:dyDescent="0.25">
      <c r="Y77419" s="109"/>
    </row>
    <row r="77420" spans="25:25" x14ac:dyDescent="0.25">
      <c r="Y77420" s="109"/>
    </row>
    <row r="77421" spans="25:25" x14ac:dyDescent="0.25">
      <c r="Y77421" s="109"/>
    </row>
    <row r="77422" spans="25:25" x14ac:dyDescent="0.25">
      <c r="Y77422" s="109"/>
    </row>
    <row r="77423" spans="25:25" x14ac:dyDescent="0.25">
      <c r="Y77423" s="109"/>
    </row>
    <row r="77424" spans="25:25" x14ac:dyDescent="0.25">
      <c r="Y77424" s="109"/>
    </row>
    <row r="77425" spans="25:25" x14ac:dyDescent="0.25">
      <c r="Y77425" s="109"/>
    </row>
    <row r="77426" spans="25:25" x14ac:dyDescent="0.25">
      <c r="Y77426" s="109"/>
    </row>
    <row r="77427" spans="25:25" x14ac:dyDescent="0.25">
      <c r="Y77427" s="109"/>
    </row>
    <row r="77428" spans="25:25" x14ac:dyDescent="0.25">
      <c r="Y77428" s="109"/>
    </row>
    <row r="77429" spans="25:25" x14ac:dyDescent="0.25">
      <c r="Y77429" s="109"/>
    </row>
    <row r="77430" spans="25:25" x14ac:dyDescent="0.25">
      <c r="Y77430" s="109"/>
    </row>
    <row r="77431" spans="25:25" x14ac:dyDescent="0.25">
      <c r="Y77431" s="109"/>
    </row>
    <row r="77432" spans="25:25" x14ac:dyDescent="0.25">
      <c r="Y77432" s="109"/>
    </row>
    <row r="77433" spans="25:25" x14ac:dyDescent="0.25">
      <c r="Y77433" s="109"/>
    </row>
    <row r="77434" spans="25:25" x14ac:dyDescent="0.25">
      <c r="Y77434" s="109"/>
    </row>
    <row r="77435" spans="25:25" x14ac:dyDescent="0.25">
      <c r="Y77435" s="109"/>
    </row>
    <row r="77436" spans="25:25" x14ac:dyDescent="0.25">
      <c r="Y77436" s="109"/>
    </row>
    <row r="77437" spans="25:25" x14ac:dyDescent="0.25">
      <c r="Y77437" s="109"/>
    </row>
    <row r="77438" spans="25:25" x14ac:dyDescent="0.25">
      <c r="Y77438" s="109"/>
    </row>
    <row r="77439" spans="25:25" x14ac:dyDescent="0.25">
      <c r="Y77439" s="109"/>
    </row>
    <row r="77440" spans="25:25" x14ac:dyDescent="0.25">
      <c r="Y77440" s="109"/>
    </row>
    <row r="77441" spans="25:25" x14ac:dyDescent="0.25">
      <c r="Y77441" s="109"/>
    </row>
    <row r="77442" spans="25:25" x14ac:dyDescent="0.25">
      <c r="Y77442" s="109"/>
    </row>
    <row r="77443" spans="25:25" x14ac:dyDescent="0.25">
      <c r="Y77443" s="109"/>
    </row>
    <row r="77444" spans="25:25" x14ac:dyDescent="0.25">
      <c r="Y77444" s="109"/>
    </row>
    <row r="77445" spans="25:25" x14ac:dyDescent="0.25">
      <c r="Y77445" s="109"/>
    </row>
    <row r="77446" spans="25:25" x14ac:dyDescent="0.25">
      <c r="Y77446" s="109"/>
    </row>
    <row r="77447" spans="25:25" x14ac:dyDescent="0.25">
      <c r="Y77447" s="109"/>
    </row>
    <row r="77448" spans="25:25" x14ac:dyDescent="0.25">
      <c r="Y77448" s="109"/>
    </row>
    <row r="77449" spans="25:25" x14ac:dyDescent="0.25">
      <c r="Y77449" s="109"/>
    </row>
    <row r="77450" spans="25:25" x14ac:dyDescent="0.25">
      <c r="Y77450" s="109"/>
    </row>
    <row r="77451" spans="25:25" x14ac:dyDescent="0.25">
      <c r="Y77451" s="109"/>
    </row>
    <row r="77452" spans="25:25" x14ac:dyDescent="0.25">
      <c r="Y77452" s="109"/>
    </row>
    <row r="77453" spans="25:25" x14ac:dyDescent="0.25">
      <c r="Y77453" s="109"/>
    </row>
    <row r="77454" spans="25:25" x14ac:dyDescent="0.25">
      <c r="Y77454" s="109"/>
    </row>
    <row r="77455" spans="25:25" x14ac:dyDescent="0.25">
      <c r="Y77455" s="109"/>
    </row>
    <row r="77456" spans="25:25" x14ac:dyDescent="0.25">
      <c r="Y77456" s="109"/>
    </row>
    <row r="77457" spans="25:25" x14ac:dyDescent="0.25">
      <c r="Y77457" s="109"/>
    </row>
    <row r="77458" spans="25:25" x14ac:dyDescent="0.25">
      <c r="Y77458" s="109"/>
    </row>
    <row r="77459" spans="25:25" x14ac:dyDescent="0.25">
      <c r="Y77459" s="109"/>
    </row>
    <row r="77460" spans="25:25" x14ac:dyDescent="0.25">
      <c r="Y77460" s="109"/>
    </row>
    <row r="77461" spans="25:25" x14ac:dyDescent="0.25">
      <c r="Y77461" s="109"/>
    </row>
    <row r="77462" spans="25:25" x14ac:dyDescent="0.25">
      <c r="Y77462" s="109"/>
    </row>
    <row r="77463" spans="25:25" x14ac:dyDescent="0.25">
      <c r="Y77463" s="109"/>
    </row>
    <row r="77464" spans="25:25" x14ac:dyDescent="0.25">
      <c r="Y77464" s="109"/>
    </row>
    <row r="77465" spans="25:25" x14ac:dyDescent="0.25">
      <c r="Y77465" s="109"/>
    </row>
    <row r="77466" spans="25:25" x14ac:dyDescent="0.25">
      <c r="Y77466" s="109"/>
    </row>
    <row r="77467" spans="25:25" x14ac:dyDescent="0.25">
      <c r="Y77467" s="109"/>
    </row>
    <row r="77468" spans="25:25" x14ac:dyDescent="0.25">
      <c r="Y77468" s="109"/>
    </row>
    <row r="77469" spans="25:25" x14ac:dyDescent="0.25">
      <c r="Y77469" s="109"/>
    </row>
    <row r="77470" spans="25:25" x14ac:dyDescent="0.25">
      <c r="Y77470" s="109"/>
    </row>
    <row r="77471" spans="25:25" x14ac:dyDescent="0.25">
      <c r="Y77471" s="109"/>
    </row>
    <row r="77472" spans="25:25" x14ac:dyDescent="0.25">
      <c r="Y77472" s="109"/>
    </row>
    <row r="77473" spans="25:25" x14ac:dyDescent="0.25">
      <c r="Y77473" s="109"/>
    </row>
    <row r="77474" spans="25:25" x14ac:dyDescent="0.25">
      <c r="Y77474" s="109"/>
    </row>
    <row r="77475" spans="25:25" x14ac:dyDescent="0.25">
      <c r="Y77475" s="109"/>
    </row>
    <row r="77476" spans="25:25" x14ac:dyDescent="0.25">
      <c r="Y77476" s="109"/>
    </row>
    <row r="77477" spans="25:25" x14ac:dyDescent="0.25">
      <c r="Y77477" s="109"/>
    </row>
    <row r="77478" spans="25:25" x14ac:dyDescent="0.25">
      <c r="Y77478" s="109"/>
    </row>
    <row r="77479" spans="25:25" x14ac:dyDescent="0.25">
      <c r="Y77479" s="109"/>
    </row>
    <row r="77480" spans="25:25" x14ac:dyDescent="0.25">
      <c r="Y77480" s="109"/>
    </row>
    <row r="77481" spans="25:25" x14ac:dyDescent="0.25">
      <c r="Y77481" s="109"/>
    </row>
    <row r="77482" spans="25:25" x14ac:dyDescent="0.25">
      <c r="Y77482" s="109"/>
    </row>
    <row r="77483" spans="25:25" x14ac:dyDescent="0.25">
      <c r="Y77483" s="109"/>
    </row>
    <row r="77484" spans="25:25" x14ac:dyDescent="0.25">
      <c r="Y77484" s="109"/>
    </row>
    <row r="77485" spans="25:25" x14ac:dyDescent="0.25">
      <c r="Y77485" s="109"/>
    </row>
    <row r="77486" spans="25:25" x14ac:dyDescent="0.25">
      <c r="Y77486" s="109"/>
    </row>
    <row r="77487" spans="25:25" x14ac:dyDescent="0.25">
      <c r="Y77487" s="109"/>
    </row>
    <row r="77488" spans="25:25" x14ac:dyDescent="0.25">
      <c r="Y77488" s="109"/>
    </row>
    <row r="77489" spans="25:25" x14ac:dyDescent="0.25">
      <c r="Y77489" s="109"/>
    </row>
    <row r="77490" spans="25:25" x14ac:dyDescent="0.25">
      <c r="Y77490" s="109"/>
    </row>
    <row r="77491" spans="25:25" x14ac:dyDescent="0.25">
      <c r="Y77491" s="109"/>
    </row>
    <row r="77492" spans="25:25" x14ac:dyDescent="0.25">
      <c r="Y77492" s="109"/>
    </row>
    <row r="77493" spans="25:25" x14ac:dyDescent="0.25">
      <c r="Y77493" s="109"/>
    </row>
    <row r="77494" spans="25:25" x14ac:dyDescent="0.25">
      <c r="Y77494" s="109"/>
    </row>
    <row r="77495" spans="25:25" x14ac:dyDescent="0.25">
      <c r="Y77495" s="109"/>
    </row>
    <row r="77496" spans="25:25" x14ac:dyDescent="0.25">
      <c r="Y77496" s="109"/>
    </row>
    <row r="77497" spans="25:25" x14ac:dyDescent="0.25">
      <c r="Y77497" s="109"/>
    </row>
    <row r="77498" spans="25:25" x14ac:dyDescent="0.25">
      <c r="Y77498" s="109"/>
    </row>
    <row r="77499" spans="25:25" x14ac:dyDescent="0.25">
      <c r="Y77499" s="109"/>
    </row>
    <row r="77500" spans="25:25" x14ac:dyDescent="0.25">
      <c r="Y77500" s="109"/>
    </row>
    <row r="77501" spans="25:25" x14ac:dyDescent="0.25">
      <c r="Y77501" s="109"/>
    </row>
    <row r="77502" spans="25:25" x14ac:dyDescent="0.25">
      <c r="Y77502" s="109"/>
    </row>
    <row r="77503" spans="25:25" x14ac:dyDescent="0.25">
      <c r="Y77503" s="109"/>
    </row>
    <row r="77504" spans="25:25" x14ac:dyDescent="0.25">
      <c r="Y77504" s="109"/>
    </row>
    <row r="77505" spans="25:25" x14ac:dyDescent="0.25">
      <c r="Y77505" s="109"/>
    </row>
    <row r="77506" spans="25:25" x14ac:dyDescent="0.25">
      <c r="Y77506" s="109"/>
    </row>
    <row r="77507" spans="25:25" x14ac:dyDescent="0.25">
      <c r="Y77507" s="109"/>
    </row>
    <row r="77508" spans="25:25" x14ac:dyDescent="0.25">
      <c r="Y77508" s="109"/>
    </row>
    <row r="77509" spans="25:25" x14ac:dyDescent="0.25">
      <c r="Y77509" s="109"/>
    </row>
    <row r="77510" spans="25:25" x14ac:dyDescent="0.25">
      <c r="Y77510" s="109"/>
    </row>
    <row r="77511" spans="25:25" x14ac:dyDescent="0.25">
      <c r="Y77511" s="109"/>
    </row>
    <row r="77512" spans="25:25" x14ac:dyDescent="0.25">
      <c r="Y77512" s="109"/>
    </row>
    <row r="77513" spans="25:25" x14ac:dyDescent="0.25">
      <c r="Y77513" s="109"/>
    </row>
    <row r="77514" spans="25:25" x14ac:dyDescent="0.25">
      <c r="Y77514" s="109"/>
    </row>
    <row r="77515" spans="25:25" x14ac:dyDescent="0.25">
      <c r="Y77515" s="109"/>
    </row>
    <row r="77516" spans="25:25" x14ac:dyDescent="0.25">
      <c r="Y77516" s="109"/>
    </row>
    <row r="77517" spans="25:25" x14ac:dyDescent="0.25">
      <c r="Y77517" s="109"/>
    </row>
    <row r="77518" spans="25:25" x14ac:dyDescent="0.25">
      <c r="Y77518" s="109"/>
    </row>
    <row r="77519" spans="25:25" x14ac:dyDescent="0.25">
      <c r="Y77519" s="109"/>
    </row>
    <row r="77520" spans="25:25" x14ac:dyDescent="0.25">
      <c r="Y77520" s="109"/>
    </row>
    <row r="77521" spans="25:25" x14ac:dyDescent="0.25">
      <c r="Y77521" s="109"/>
    </row>
    <row r="77522" spans="25:25" x14ac:dyDescent="0.25">
      <c r="Y77522" s="109"/>
    </row>
    <row r="77523" spans="25:25" x14ac:dyDescent="0.25">
      <c r="Y77523" s="109"/>
    </row>
    <row r="77524" spans="25:25" x14ac:dyDescent="0.25">
      <c r="Y77524" s="109"/>
    </row>
    <row r="77525" spans="25:25" x14ac:dyDescent="0.25">
      <c r="Y77525" s="109"/>
    </row>
    <row r="77526" spans="25:25" x14ac:dyDescent="0.25">
      <c r="Y77526" s="109"/>
    </row>
    <row r="77527" spans="25:25" x14ac:dyDescent="0.25">
      <c r="Y77527" s="109"/>
    </row>
    <row r="77528" spans="25:25" x14ac:dyDescent="0.25">
      <c r="Y77528" s="109"/>
    </row>
    <row r="77529" spans="25:25" x14ac:dyDescent="0.25">
      <c r="Y77529" s="109"/>
    </row>
    <row r="77530" spans="25:25" x14ac:dyDescent="0.25">
      <c r="Y77530" s="109"/>
    </row>
    <row r="77531" spans="25:25" x14ac:dyDescent="0.25">
      <c r="Y77531" s="109"/>
    </row>
    <row r="77532" spans="25:25" x14ac:dyDescent="0.25">
      <c r="Y77532" s="109"/>
    </row>
    <row r="77533" spans="25:25" x14ac:dyDescent="0.25">
      <c r="Y77533" s="109"/>
    </row>
    <row r="77534" spans="25:25" x14ac:dyDescent="0.25">
      <c r="Y77534" s="109"/>
    </row>
    <row r="77535" spans="25:25" x14ac:dyDescent="0.25">
      <c r="Y77535" s="109"/>
    </row>
    <row r="77536" spans="25:25" x14ac:dyDescent="0.25">
      <c r="Y77536" s="109"/>
    </row>
    <row r="77537" spans="25:25" x14ac:dyDescent="0.25">
      <c r="Y77537" s="109"/>
    </row>
    <row r="77538" spans="25:25" x14ac:dyDescent="0.25">
      <c r="Y77538" s="109"/>
    </row>
    <row r="77539" spans="25:25" x14ac:dyDescent="0.25">
      <c r="Y77539" s="109"/>
    </row>
    <row r="77540" spans="25:25" x14ac:dyDescent="0.25">
      <c r="Y77540" s="109"/>
    </row>
    <row r="77541" spans="25:25" x14ac:dyDescent="0.25">
      <c r="Y77541" s="109"/>
    </row>
    <row r="77542" spans="25:25" x14ac:dyDescent="0.25">
      <c r="Y77542" s="109"/>
    </row>
    <row r="77543" spans="25:25" x14ac:dyDescent="0.25">
      <c r="Y77543" s="109"/>
    </row>
    <row r="77544" spans="25:25" x14ac:dyDescent="0.25">
      <c r="Y77544" s="109"/>
    </row>
    <row r="77545" spans="25:25" x14ac:dyDescent="0.25">
      <c r="Y77545" s="109"/>
    </row>
    <row r="77546" spans="25:25" x14ac:dyDescent="0.25">
      <c r="Y77546" s="109"/>
    </row>
    <row r="77547" spans="25:25" x14ac:dyDescent="0.25">
      <c r="Y77547" s="109"/>
    </row>
    <row r="77548" spans="25:25" x14ac:dyDescent="0.25">
      <c r="Y77548" s="109"/>
    </row>
    <row r="77549" spans="25:25" x14ac:dyDescent="0.25">
      <c r="Y77549" s="109"/>
    </row>
    <row r="77550" spans="25:25" x14ac:dyDescent="0.25">
      <c r="Y77550" s="109"/>
    </row>
    <row r="77551" spans="25:25" x14ac:dyDescent="0.25">
      <c r="Y77551" s="109"/>
    </row>
    <row r="77552" spans="25:25" x14ac:dyDescent="0.25">
      <c r="Y77552" s="109"/>
    </row>
    <row r="77553" spans="25:25" x14ac:dyDescent="0.25">
      <c r="Y77553" s="109"/>
    </row>
    <row r="77554" spans="25:25" x14ac:dyDescent="0.25">
      <c r="Y77554" s="109"/>
    </row>
    <row r="77555" spans="25:25" x14ac:dyDescent="0.25">
      <c r="Y77555" s="109"/>
    </row>
    <row r="77556" spans="25:25" x14ac:dyDescent="0.25">
      <c r="Y77556" s="109"/>
    </row>
    <row r="77557" spans="25:25" x14ac:dyDescent="0.25">
      <c r="Y77557" s="109"/>
    </row>
    <row r="77558" spans="25:25" x14ac:dyDescent="0.25">
      <c r="Y77558" s="109"/>
    </row>
    <row r="77559" spans="25:25" x14ac:dyDescent="0.25">
      <c r="Y77559" s="109"/>
    </row>
    <row r="77560" spans="25:25" x14ac:dyDescent="0.25">
      <c r="Y77560" s="109"/>
    </row>
    <row r="77561" spans="25:25" x14ac:dyDescent="0.25">
      <c r="Y77561" s="109"/>
    </row>
    <row r="77562" spans="25:25" x14ac:dyDescent="0.25">
      <c r="Y77562" s="109"/>
    </row>
    <row r="77563" spans="25:25" x14ac:dyDescent="0.25">
      <c r="Y77563" s="109"/>
    </row>
    <row r="77564" spans="25:25" x14ac:dyDescent="0.25">
      <c r="Y77564" s="109"/>
    </row>
    <row r="77565" spans="25:25" x14ac:dyDescent="0.25">
      <c r="Y77565" s="109"/>
    </row>
    <row r="77566" spans="25:25" x14ac:dyDescent="0.25">
      <c r="Y77566" s="109"/>
    </row>
    <row r="77567" spans="25:25" x14ac:dyDescent="0.25">
      <c r="Y77567" s="109"/>
    </row>
    <row r="77568" spans="25:25" x14ac:dyDescent="0.25">
      <c r="Y77568" s="109"/>
    </row>
    <row r="77569" spans="25:25" x14ac:dyDescent="0.25">
      <c r="Y77569" s="109"/>
    </row>
    <row r="77570" spans="25:25" x14ac:dyDescent="0.25">
      <c r="Y77570" s="109"/>
    </row>
    <row r="77571" spans="25:25" x14ac:dyDescent="0.25">
      <c r="Y77571" s="109"/>
    </row>
    <row r="77572" spans="25:25" x14ac:dyDescent="0.25">
      <c r="Y77572" s="109"/>
    </row>
    <row r="77573" spans="25:25" x14ac:dyDescent="0.25">
      <c r="Y77573" s="109"/>
    </row>
    <row r="77574" spans="25:25" x14ac:dyDescent="0.25">
      <c r="Y77574" s="109"/>
    </row>
    <row r="77575" spans="25:25" x14ac:dyDescent="0.25">
      <c r="Y77575" s="109"/>
    </row>
    <row r="77576" spans="25:25" x14ac:dyDescent="0.25">
      <c r="Y77576" s="109"/>
    </row>
    <row r="77577" spans="25:25" x14ac:dyDescent="0.25">
      <c r="Y77577" s="109"/>
    </row>
    <row r="77578" spans="25:25" x14ac:dyDescent="0.25">
      <c r="Y77578" s="109"/>
    </row>
    <row r="77579" spans="25:25" x14ac:dyDescent="0.25">
      <c r="Y77579" s="109"/>
    </row>
    <row r="77580" spans="25:25" x14ac:dyDescent="0.25">
      <c r="Y77580" s="109"/>
    </row>
    <row r="77581" spans="25:25" x14ac:dyDescent="0.25">
      <c r="Y77581" s="109"/>
    </row>
    <row r="77582" spans="25:25" x14ac:dyDescent="0.25">
      <c r="Y77582" s="109"/>
    </row>
    <row r="77583" spans="25:25" x14ac:dyDescent="0.25">
      <c r="Y77583" s="109"/>
    </row>
    <row r="77584" spans="25:25" x14ac:dyDescent="0.25">
      <c r="Y77584" s="109"/>
    </row>
    <row r="77585" spans="25:25" x14ac:dyDescent="0.25">
      <c r="Y77585" s="109"/>
    </row>
    <row r="77586" spans="25:25" x14ac:dyDescent="0.25">
      <c r="Y77586" s="109"/>
    </row>
    <row r="77587" spans="25:25" x14ac:dyDescent="0.25">
      <c r="Y77587" s="109"/>
    </row>
    <row r="77588" spans="25:25" x14ac:dyDescent="0.25">
      <c r="Y77588" s="109"/>
    </row>
    <row r="77589" spans="25:25" x14ac:dyDescent="0.25">
      <c r="Y77589" s="109"/>
    </row>
    <row r="77590" spans="25:25" x14ac:dyDescent="0.25">
      <c r="Y77590" s="109"/>
    </row>
    <row r="77591" spans="25:25" x14ac:dyDescent="0.25">
      <c r="Y77591" s="109"/>
    </row>
    <row r="77592" spans="25:25" x14ac:dyDescent="0.25">
      <c r="Y77592" s="109"/>
    </row>
    <row r="77593" spans="25:25" x14ac:dyDescent="0.25">
      <c r="Y77593" s="109"/>
    </row>
    <row r="77594" spans="25:25" x14ac:dyDescent="0.25">
      <c r="Y77594" s="109"/>
    </row>
    <row r="77595" spans="25:25" x14ac:dyDescent="0.25">
      <c r="Y77595" s="109"/>
    </row>
    <row r="77596" spans="25:25" x14ac:dyDescent="0.25">
      <c r="Y77596" s="109"/>
    </row>
    <row r="77597" spans="25:25" x14ac:dyDescent="0.25">
      <c r="Y77597" s="109"/>
    </row>
    <row r="77598" spans="25:25" x14ac:dyDescent="0.25">
      <c r="Y77598" s="109"/>
    </row>
    <row r="77599" spans="25:25" x14ac:dyDescent="0.25">
      <c r="Y77599" s="109"/>
    </row>
    <row r="77600" spans="25:25" x14ac:dyDescent="0.25">
      <c r="Y77600" s="109"/>
    </row>
    <row r="77601" spans="25:25" x14ac:dyDescent="0.25">
      <c r="Y77601" s="109"/>
    </row>
    <row r="77602" spans="25:25" x14ac:dyDescent="0.25">
      <c r="Y77602" s="109"/>
    </row>
    <row r="77603" spans="25:25" x14ac:dyDescent="0.25">
      <c r="Y77603" s="109"/>
    </row>
    <row r="77604" spans="25:25" x14ac:dyDescent="0.25">
      <c r="Y77604" s="109"/>
    </row>
    <row r="77605" spans="25:25" x14ac:dyDescent="0.25">
      <c r="Y77605" s="109"/>
    </row>
    <row r="77606" spans="25:25" x14ac:dyDescent="0.25">
      <c r="Y77606" s="109"/>
    </row>
    <row r="77607" spans="25:25" x14ac:dyDescent="0.25">
      <c r="Y77607" s="109"/>
    </row>
    <row r="77608" spans="25:25" x14ac:dyDescent="0.25">
      <c r="Y77608" s="109"/>
    </row>
    <row r="77609" spans="25:25" x14ac:dyDescent="0.25">
      <c r="Y77609" s="109"/>
    </row>
    <row r="77610" spans="25:25" x14ac:dyDescent="0.25">
      <c r="Y77610" s="109"/>
    </row>
    <row r="77611" spans="25:25" x14ac:dyDescent="0.25">
      <c r="Y77611" s="109"/>
    </row>
    <row r="77612" spans="25:25" x14ac:dyDescent="0.25">
      <c r="Y77612" s="109"/>
    </row>
    <row r="77613" spans="25:25" x14ac:dyDescent="0.25">
      <c r="Y77613" s="109"/>
    </row>
    <row r="77614" spans="25:25" x14ac:dyDescent="0.25">
      <c r="Y77614" s="109"/>
    </row>
    <row r="77615" spans="25:25" x14ac:dyDescent="0.25">
      <c r="Y77615" s="109"/>
    </row>
    <row r="77616" spans="25:25" x14ac:dyDescent="0.25">
      <c r="Y77616" s="109"/>
    </row>
    <row r="77617" spans="25:25" x14ac:dyDescent="0.25">
      <c r="Y77617" s="109"/>
    </row>
    <row r="77618" spans="25:25" x14ac:dyDescent="0.25">
      <c r="Y77618" s="109"/>
    </row>
    <row r="77619" spans="25:25" x14ac:dyDescent="0.25">
      <c r="Y77619" s="109"/>
    </row>
    <row r="77620" spans="25:25" x14ac:dyDescent="0.25">
      <c r="Y77620" s="109"/>
    </row>
    <row r="77621" spans="25:25" x14ac:dyDescent="0.25">
      <c r="Y77621" s="109"/>
    </row>
    <row r="77622" spans="25:25" x14ac:dyDescent="0.25">
      <c r="Y77622" s="109"/>
    </row>
    <row r="77623" spans="25:25" x14ac:dyDescent="0.25">
      <c r="Y77623" s="109"/>
    </row>
    <row r="77624" spans="25:25" x14ac:dyDescent="0.25">
      <c r="Y77624" s="109"/>
    </row>
    <row r="77625" spans="25:25" x14ac:dyDescent="0.25">
      <c r="Y77625" s="109"/>
    </row>
    <row r="77626" spans="25:25" x14ac:dyDescent="0.25">
      <c r="Y77626" s="109"/>
    </row>
    <row r="77627" spans="25:25" x14ac:dyDescent="0.25">
      <c r="Y77627" s="109"/>
    </row>
    <row r="77628" spans="25:25" x14ac:dyDescent="0.25">
      <c r="Y77628" s="109"/>
    </row>
    <row r="77629" spans="25:25" x14ac:dyDescent="0.25">
      <c r="Y77629" s="109"/>
    </row>
    <row r="77630" spans="25:25" x14ac:dyDescent="0.25">
      <c r="Y77630" s="109"/>
    </row>
    <row r="77631" spans="25:25" x14ac:dyDescent="0.25">
      <c r="Y77631" s="109"/>
    </row>
    <row r="77632" spans="25:25" x14ac:dyDescent="0.25">
      <c r="Y77632" s="109"/>
    </row>
    <row r="77633" spans="25:25" x14ac:dyDescent="0.25">
      <c r="Y77633" s="109"/>
    </row>
    <row r="77634" spans="25:25" x14ac:dyDescent="0.25">
      <c r="Y77634" s="109"/>
    </row>
    <row r="77635" spans="25:25" x14ac:dyDescent="0.25">
      <c r="Y77635" s="109"/>
    </row>
    <row r="77636" spans="25:25" x14ac:dyDescent="0.25">
      <c r="Y77636" s="109"/>
    </row>
    <row r="77637" spans="25:25" x14ac:dyDescent="0.25">
      <c r="Y77637" s="109"/>
    </row>
    <row r="77638" spans="25:25" x14ac:dyDescent="0.25">
      <c r="Y77638" s="109"/>
    </row>
    <row r="77639" spans="25:25" x14ac:dyDescent="0.25">
      <c r="Y77639" s="109"/>
    </row>
    <row r="77640" spans="25:25" x14ac:dyDescent="0.25">
      <c r="Y77640" s="109"/>
    </row>
    <row r="77641" spans="25:25" x14ac:dyDescent="0.25">
      <c r="Y77641" s="109"/>
    </row>
    <row r="77642" spans="25:25" x14ac:dyDescent="0.25">
      <c r="Y77642" s="109"/>
    </row>
    <row r="77643" spans="25:25" x14ac:dyDescent="0.25">
      <c r="Y77643" s="109"/>
    </row>
    <row r="77644" spans="25:25" x14ac:dyDescent="0.25">
      <c r="Y77644" s="109"/>
    </row>
    <row r="77645" spans="25:25" x14ac:dyDescent="0.25">
      <c r="Y77645" s="109"/>
    </row>
    <row r="77646" spans="25:25" x14ac:dyDescent="0.25">
      <c r="Y77646" s="109"/>
    </row>
    <row r="77647" spans="25:25" x14ac:dyDescent="0.25">
      <c r="Y77647" s="109"/>
    </row>
    <row r="77648" spans="25:25" x14ac:dyDescent="0.25">
      <c r="Y77648" s="109"/>
    </row>
    <row r="77649" spans="25:25" x14ac:dyDescent="0.25">
      <c r="Y77649" s="109"/>
    </row>
    <row r="77650" spans="25:25" x14ac:dyDescent="0.25">
      <c r="Y77650" s="109"/>
    </row>
    <row r="77651" spans="25:25" x14ac:dyDescent="0.25">
      <c r="Y77651" s="109"/>
    </row>
    <row r="77652" spans="25:25" x14ac:dyDescent="0.25">
      <c r="Y77652" s="109"/>
    </row>
    <row r="77653" spans="25:25" x14ac:dyDescent="0.25">
      <c r="Y77653" s="109"/>
    </row>
    <row r="77654" spans="25:25" x14ac:dyDescent="0.25">
      <c r="Y77654" s="109"/>
    </row>
    <row r="77655" spans="25:25" x14ac:dyDescent="0.25">
      <c r="Y77655" s="109"/>
    </row>
    <row r="77656" spans="25:25" x14ac:dyDescent="0.25">
      <c r="Y77656" s="109"/>
    </row>
    <row r="77657" spans="25:25" x14ac:dyDescent="0.25">
      <c r="Y77657" s="109"/>
    </row>
    <row r="77658" spans="25:25" x14ac:dyDescent="0.25">
      <c r="Y77658" s="109"/>
    </row>
    <row r="77659" spans="25:25" x14ac:dyDescent="0.25">
      <c r="Y77659" s="109"/>
    </row>
    <row r="77660" spans="25:25" x14ac:dyDescent="0.25">
      <c r="Y77660" s="109"/>
    </row>
    <row r="77661" spans="25:25" x14ac:dyDescent="0.25">
      <c r="Y77661" s="109"/>
    </row>
    <row r="77662" spans="25:25" x14ac:dyDescent="0.25">
      <c r="Y77662" s="109"/>
    </row>
    <row r="77663" spans="25:25" x14ac:dyDescent="0.25">
      <c r="Y77663" s="109"/>
    </row>
    <row r="77664" spans="25:25" x14ac:dyDescent="0.25">
      <c r="Y77664" s="109"/>
    </row>
    <row r="77665" spans="25:25" x14ac:dyDescent="0.25">
      <c r="Y77665" s="109"/>
    </row>
    <row r="77666" spans="25:25" x14ac:dyDescent="0.25">
      <c r="Y77666" s="109"/>
    </row>
    <row r="77667" spans="25:25" x14ac:dyDescent="0.25">
      <c r="Y77667" s="109"/>
    </row>
    <row r="77668" spans="25:25" x14ac:dyDescent="0.25">
      <c r="Y77668" s="109"/>
    </row>
    <row r="77669" spans="25:25" x14ac:dyDescent="0.25">
      <c r="Y77669" s="109"/>
    </row>
    <row r="77670" spans="25:25" x14ac:dyDescent="0.25">
      <c r="Y77670" s="109"/>
    </row>
    <row r="77671" spans="25:25" x14ac:dyDescent="0.25">
      <c r="Y77671" s="109"/>
    </row>
    <row r="77672" spans="25:25" x14ac:dyDescent="0.25">
      <c r="Y77672" s="109"/>
    </row>
    <row r="77673" spans="25:25" x14ac:dyDescent="0.25">
      <c r="Y77673" s="109"/>
    </row>
    <row r="77674" spans="25:25" x14ac:dyDescent="0.25">
      <c r="Y77674" s="109"/>
    </row>
    <row r="77675" spans="25:25" x14ac:dyDescent="0.25">
      <c r="Y77675" s="109"/>
    </row>
    <row r="77676" spans="25:25" x14ac:dyDescent="0.25">
      <c r="Y77676" s="109"/>
    </row>
    <row r="77677" spans="25:25" x14ac:dyDescent="0.25">
      <c r="Y77677" s="109"/>
    </row>
    <row r="77678" spans="25:25" x14ac:dyDescent="0.25">
      <c r="Y77678" s="109"/>
    </row>
    <row r="77679" spans="25:25" x14ac:dyDescent="0.25">
      <c r="Y77679" s="109"/>
    </row>
    <row r="77680" spans="25:25" x14ac:dyDescent="0.25">
      <c r="Y77680" s="109"/>
    </row>
    <row r="77681" spans="25:25" x14ac:dyDescent="0.25">
      <c r="Y77681" s="109"/>
    </row>
    <row r="77682" spans="25:25" x14ac:dyDescent="0.25">
      <c r="Y77682" s="109"/>
    </row>
    <row r="77683" spans="25:25" x14ac:dyDescent="0.25">
      <c r="Y77683" s="109"/>
    </row>
    <row r="77684" spans="25:25" x14ac:dyDescent="0.25">
      <c r="Y77684" s="109"/>
    </row>
    <row r="77685" spans="25:25" x14ac:dyDescent="0.25">
      <c r="Y77685" s="109"/>
    </row>
    <row r="77686" spans="25:25" x14ac:dyDescent="0.25">
      <c r="Y77686" s="109"/>
    </row>
    <row r="77687" spans="25:25" x14ac:dyDescent="0.25">
      <c r="Y77687" s="109"/>
    </row>
    <row r="77688" spans="25:25" x14ac:dyDescent="0.25">
      <c r="Y77688" s="109"/>
    </row>
    <row r="77689" spans="25:25" x14ac:dyDescent="0.25">
      <c r="Y77689" s="109"/>
    </row>
    <row r="77690" spans="25:25" x14ac:dyDescent="0.25">
      <c r="Y77690" s="109"/>
    </row>
    <row r="77691" spans="25:25" x14ac:dyDescent="0.25">
      <c r="Y77691" s="109"/>
    </row>
    <row r="77692" spans="25:25" x14ac:dyDescent="0.25">
      <c r="Y77692" s="109"/>
    </row>
    <row r="77693" spans="25:25" x14ac:dyDescent="0.25">
      <c r="Y77693" s="109"/>
    </row>
    <row r="77694" spans="25:25" x14ac:dyDescent="0.25">
      <c r="Y77694" s="109"/>
    </row>
    <row r="77695" spans="25:25" x14ac:dyDescent="0.25">
      <c r="Y77695" s="109"/>
    </row>
    <row r="77696" spans="25:25" x14ac:dyDescent="0.25">
      <c r="Y77696" s="109"/>
    </row>
    <row r="77697" spans="25:25" x14ac:dyDescent="0.25">
      <c r="Y77697" s="109"/>
    </row>
    <row r="77698" spans="25:25" x14ac:dyDescent="0.25">
      <c r="Y77698" s="109"/>
    </row>
    <row r="77699" spans="25:25" x14ac:dyDescent="0.25">
      <c r="Y77699" s="109"/>
    </row>
    <row r="77700" spans="25:25" x14ac:dyDescent="0.25">
      <c r="Y77700" s="109"/>
    </row>
    <row r="77701" spans="25:25" x14ac:dyDescent="0.25">
      <c r="Y77701" s="109"/>
    </row>
    <row r="77702" spans="25:25" x14ac:dyDescent="0.25">
      <c r="Y77702" s="109"/>
    </row>
    <row r="77703" spans="25:25" x14ac:dyDescent="0.25">
      <c r="Y77703" s="109"/>
    </row>
    <row r="77704" spans="25:25" x14ac:dyDescent="0.25">
      <c r="Y77704" s="109"/>
    </row>
    <row r="77705" spans="25:25" x14ac:dyDescent="0.25">
      <c r="Y77705" s="109"/>
    </row>
    <row r="77706" spans="25:25" x14ac:dyDescent="0.25">
      <c r="Y77706" s="109"/>
    </row>
    <row r="77707" spans="25:25" x14ac:dyDescent="0.25">
      <c r="Y77707" s="109"/>
    </row>
    <row r="77708" spans="25:25" x14ac:dyDescent="0.25">
      <c r="Y77708" s="109"/>
    </row>
    <row r="77709" spans="25:25" x14ac:dyDescent="0.25">
      <c r="Y77709" s="109"/>
    </row>
    <row r="77710" spans="25:25" x14ac:dyDescent="0.25">
      <c r="Y77710" s="109"/>
    </row>
    <row r="77711" spans="25:25" x14ac:dyDescent="0.25">
      <c r="Y77711" s="109"/>
    </row>
    <row r="77712" spans="25:25" x14ac:dyDescent="0.25">
      <c r="Y77712" s="109"/>
    </row>
    <row r="77713" spans="25:25" x14ac:dyDescent="0.25">
      <c r="Y77713" s="109"/>
    </row>
    <row r="77714" spans="25:25" x14ac:dyDescent="0.25">
      <c r="Y77714" s="109"/>
    </row>
    <row r="77715" spans="25:25" x14ac:dyDescent="0.25">
      <c r="Y77715" s="109"/>
    </row>
    <row r="77716" spans="25:25" x14ac:dyDescent="0.25">
      <c r="Y77716" s="109"/>
    </row>
    <row r="77717" spans="25:25" x14ac:dyDescent="0.25">
      <c r="Y77717" s="109"/>
    </row>
    <row r="77718" spans="25:25" x14ac:dyDescent="0.25">
      <c r="Y77718" s="109"/>
    </row>
    <row r="77719" spans="25:25" x14ac:dyDescent="0.25">
      <c r="Y77719" s="109"/>
    </row>
    <row r="77720" spans="25:25" x14ac:dyDescent="0.25">
      <c r="Y77720" s="109"/>
    </row>
    <row r="77721" spans="25:25" x14ac:dyDescent="0.25">
      <c r="Y77721" s="109"/>
    </row>
    <row r="77722" spans="25:25" x14ac:dyDescent="0.25">
      <c r="Y77722" s="109"/>
    </row>
    <row r="77723" spans="25:25" x14ac:dyDescent="0.25">
      <c r="Y77723" s="109"/>
    </row>
    <row r="77724" spans="25:25" x14ac:dyDescent="0.25">
      <c r="Y77724" s="109"/>
    </row>
    <row r="77725" spans="25:25" x14ac:dyDescent="0.25">
      <c r="Y77725" s="109"/>
    </row>
    <row r="77726" spans="25:25" x14ac:dyDescent="0.25">
      <c r="Y77726" s="109"/>
    </row>
    <row r="77727" spans="25:25" x14ac:dyDescent="0.25">
      <c r="Y77727" s="109"/>
    </row>
    <row r="77728" spans="25:25" x14ac:dyDescent="0.25">
      <c r="Y77728" s="109"/>
    </row>
    <row r="77729" spans="25:25" x14ac:dyDescent="0.25">
      <c r="Y77729" s="109"/>
    </row>
    <row r="77730" spans="25:25" x14ac:dyDescent="0.25">
      <c r="Y77730" s="109"/>
    </row>
    <row r="77731" spans="25:25" x14ac:dyDescent="0.25">
      <c r="Y77731" s="109"/>
    </row>
    <row r="77732" spans="25:25" x14ac:dyDescent="0.25">
      <c r="Y77732" s="109"/>
    </row>
    <row r="77733" spans="25:25" x14ac:dyDescent="0.25">
      <c r="Y77733" s="109"/>
    </row>
    <row r="77734" spans="25:25" x14ac:dyDescent="0.25">
      <c r="Y77734" s="109"/>
    </row>
    <row r="77735" spans="25:25" x14ac:dyDescent="0.25">
      <c r="Y77735" s="109"/>
    </row>
    <row r="77736" spans="25:25" x14ac:dyDescent="0.25">
      <c r="Y77736" s="109"/>
    </row>
    <row r="77737" spans="25:25" x14ac:dyDescent="0.25">
      <c r="Y77737" s="109"/>
    </row>
    <row r="77738" spans="25:25" x14ac:dyDescent="0.25">
      <c r="Y77738" s="109"/>
    </row>
    <row r="77739" spans="25:25" x14ac:dyDescent="0.25">
      <c r="Y77739" s="109"/>
    </row>
    <row r="77740" spans="25:25" x14ac:dyDescent="0.25">
      <c r="Y77740" s="109"/>
    </row>
    <row r="77741" spans="25:25" x14ac:dyDescent="0.25">
      <c r="Y77741" s="109"/>
    </row>
    <row r="77742" spans="25:25" x14ac:dyDescent="0.25">
      <c r="Y77742" s="109"/>
    </row>
    <row r="77743" spans="25:25" x14ac:dyDescent="0.25">
      <c r="Y77743" s="109"/>
    </row>
    <row r="77744" spans="25:25" x14ac:dyDescent="0.25">
      <c r="Y77744" s="109"/>
    </row>
    <row r="77745" spans="25:25" x14ac:dyDescent="0.25">
      <c r="Y77745" s="109"/>
    </row>
    <row r="77746" spans="25:25" x14ac:dyDescent="0.25">
      <c r="Y77746" s="109"/>
    </row>
    <row r="77747" spans="25:25" x14ac:dyDescent="0.25">
      <c r="Y77747" s="109"/>
    </row>
    <row r="77748" spans="25:25" x14ac:dyDescent="0.25">
      <c r="Y77748" s="109"/>
    </row>
    <row r="77749" spans="25:25" x14ac:dyDescent="0.25">
      <c r="Y77749" s="109"/>
    </row>
    <row r="77750" spans="25:25" x14ac:dyDescent="0.25">
      <c r="Y77750" s="109"/>
    </row>
    <row r="77751" spans="25:25" x14ac:dyDescent="0.25">
      <c r="Y77751" s="109"/>
    </row>
    <row r="77752" spans="25:25" x14ac:dyDescent="0.25">
      <c r="Y77752" s="109"/>
    </row>
    <row r="77753" spans="25:25" x14ac:dyDescent="0.25">
      <c r="Y77753" s="109"/>
    </row>
    <row r="77754" spans="25:25" x14ac:dyDescent="0.25">
      <c r="Y77754" s="109"/>
    </row>
    <row r="77755" spans="25:25" x14ac:dyDescent="0.25">
      <c r="Y77755" s="109"/>
    </row>
    <row r="77756" spans="25:25" x14ac:dyDescent="0.25">
      <c r="Y77756" s="109"/>
    </row>
    <row r="77757" spans="25:25" x14ac:dyDescent="0.25">
      <c r="Y77757" s="109"/>
    </row>
    <row r="77758" spans="25:25" x14ac:dyDescent="0.25">
      <c r="Y77758" s="109"/>
    </row>
    <row r="77759" spans="25:25" x14ac:dyDescent="0.25">
      <c r="Y77759" s="109"/>
    </row>
    <row r="77760" spans="25:25" x14ac:dyDescent="0.25">
      <c r="Y77760" s="109"/>
    </row>
    <row r="77761" spans="25:25" x14ac:dyDescent="0.25">
      <c r="Y77761" s="109"/>
    </row>
    <row r="77762" spans="25:25" x14ac:dyDescent="0.25">
      <c r="Y77762" s="109"/>
    </row>
    <row r="77763" spans="25:25" x14ac:dyDescent="0.25">
      <c r="Y77763" s="109"/>
    </row>
    <row r="77764" spans="25:25" x14ac:dyDescent="0.25">
      <c r="Y77764" s="109"/>
    </row>
    <row r="77765" spans="25:25" x14ac:dyDescent="0.25">
      <c r="Y77765" s="109"/>
    </row>
    <row r="77766" spans="25:25" x14ac:dyDescent="0.25">
      <c r="Y77766" s="109"/>
    </row>
    <row r="77767" spans="25:25" x14ac:dyDescent="0.25">
      <c r="Y77767" s="109"/>
    </row>
    <row r="77768" spans="25:25" x14ac:dyDescent="0.25">
      <c r="Y77768" s="109"/>
    </row>
    <row r="77769" spans="25:25" x14ac:dyDescent="0.25">
      <c r="Y77769" s="109"/>
    </row>
    <row r="77770" spans="25:25" x14ac:dyDescent="0.25">
      <c r="Y77770" s="109"/>
    </row>
    <row r="77771" spans="25:25" x14ac:dyDescent="0.25">
      <c r="Y77771" s="109"/>
    </row>
    <row r="77772" spans="25:25" x14ac:dyDescent="0.25">
      <c r="Y77772" s="109"/>
    </row>
    <row r="77773" spans="25:25" x14ac:dyDescent="0.25">
      <c r="Y77773" s="109"/>
    </row>
    <row r="77774" spans="25:25" x14ac:dyDescent="0.25">
      <c r="Y77774" s="109"/>
    </row>
    <row r="77775" spans="25:25" x14ac:dyDescent="0.25">
      <c r="Y77775" s="109"/>
    </row>
    <row r="77776" spans="25:25" x14ac:dyDescent="0.25">
      <c r="Y77776" s="109"/>
    </row>
    <row r="77777" spans="25:25" x14ac:dyDescent="0.25">
      <c r="Y77777" s="109"/>
    </row>
    <row r="77778" spans="25:25" x14ac:dyDescent="0.25">
      <c r="Y77778" s="109"/>
    </row>
    <row r="77779" spans="25:25" x14ac:dyDescent="0.25">
      <c r="Y77779" s="109"/>
    </row>
    <row r="77780" spans="25:25" x14ac:dyDescent="0.25">
      <c r="Y77780" s="109"/>
    </row>
    <row r="77781" spans="25:25" x14ac:dyDescent="0.25">
      <c r="Y77781" s="109"/>
    </row>
    <row r="77782" spans="25:25" x14ac:dyDescent="0.25">
      <c r="Y77782" s="109"/>
    </row>
    <row r="77783" spans="25:25" x14ac:dyDescent="0.25">
      <c r="Y77783" s="109"/>
    </row>
    <row r="77784" spans="25:25" x14ac:dyDescent="0.25">
      <c r="Y77784" s="109"/>
    </row>
    <row r="77785" spans="25:25" x14ac:dyDescent="0.25">
      <c r="Y77785" s="109"/>
    </row>
    <row r="77786" spans="25:25" x14ac:dyDescent="0.25">
      <c r="Y77786" s="109"/>
    </row>
    <row r="77787" spans="25:25" x14ac:dyDescent="0.25">
      <c r="Y77787" s="109"/>
    </row>
    <row r="77788" spans="25:25" x14ac:dyDescent="0.25">
      <c r="Y77788" s="109"/>
    </row>
    <row r="77789" spans="25:25" x14ac:dyDescent="0.25">
      <c r="Y77789" s="109"/>
    </row>
    <row r="77790" spans="25:25" x14ac:dyDescent="0.25">
      <c r="Y77790" s="109"/>
    </row>
    <row r="77791" spans="25:25" x14ac:dyDescent="0.25">
      <c r="Y77791" s="109"/>
    </row>
    <row r="77792" spans="25:25" x14ac:dyDescent="0.25">
      <c r="Y77792" s="109"/>
    </row>
    <row r="77793" spans="25:25" x14ac:dyDescent="0.25">
      <c r="Y77793" s="109"/>
    </row>
    <row r="77794" spans="25:25" x14ac:dyDescent="0.25">
      <c r="Y77794" s="109"/>
    </row>
    <row r="77795" spans="25:25" x14ac:dyDescent="0.25">
      <c r="Y77795" s="109"/>
    </row>
    <row r="77796" spans="25:25" x14ac:dyDescent="0.25">
      <c r="Y77796" s="109"/>
    </row>
    <row r="77797" spans="25:25" x14ac:dyDescent="0.25">
      <c r="Y77797" s="109"/>
    </row>
    <row r="77798" spans="25:25" x14ac:dyDescent="0.25">
      <c r="Y77798" s="109"/>
    </row>
    <row r="77799" spans="25:25" x14ac:dyDescent="0.25">
      <c r="Y77799" s="109"/>
    </row>
    <row r="77800" spans="25:25" x14ac:dyDescent="0.25">
      <c r="Y77800" s="109"/>
    </row>
    <row r="77801" spans="25:25" x14ac:dyDescent="0.25">
      <c r="Y77801" s="109"/>
    </row>
    <row r="77802" spans="25:25" x14ac:dyDescent="0.25">
      <c r="Y77802" s="109"/>
    </row>
    <row r="77803" spans="25:25" x14ac:dyDescent="0.25">
      <c r="Y77803" s="109"/>
    </row>
    <row r="77804" spans="25:25" x14ac:dyDescent="0.25">
      <c r="Y77804" s="109"/>
    </row>
    <row r="77805" spans="25:25" x14ac:dyDescent="0.25">
      <c r="Y77805" s="109"/>
    </row>
    <row r="77806" spans="25:25" x14ac:dyDescent="0.25">
      <c r="Y77806" s="109"/>
    </row>
    <row r="77807" spans="25:25" x14ac:dyDescent="0.25">
      <c r="Y77807" s="109"/>
    </row>
    <row r="77808" spans="25:25" x14ac:dyDescent="0.25">
      <c r="Y77808" s="109"/>
    </row>
    <row r="77809" spans="25:25" x14ac:dyDescent="0.25">
      <c r="Y77809" s="109"/>
    </row>
    <row r="77810" spans="25:25" x14ac:dyDescent="0.25">
      <c r="Y77810" s="109"/>
    </row>
    <row r="77811" spans="25:25" x14ac:dyDescent="0.25">
      <c r="Y77811" s="109"/>
    </row>
    <row r="77812" spans="25:25" x14ac:dyDescent="0.25">
      <c r="Y77812" s="109"/>
    </row>
    <row r="77813" spans="25:25" x14ac:dyDescent="0.25">
      <c r="Y77813" s="109"/>
    </row>
    <row r="77814" spans="25:25" x14ac:dyDescent="0.25">
      <c r="Y77814" s="109"/>
    </row>
    <row r="77815" spans="25:25" x14ac:dyDescent="0.25">
      <c r="Y77815" s="109"/>
    </row>
    <row r="77816" spans="25:25" x14ac:dyDescent="0.25">
      <c r="Y77816" s="109"/>
    </row>
    <row r="77817" spans="25:25" x14ac:dyDescent="0.25">
      <c r="Y77817" s="109"/>
    </row>
    <row r="77818" spans="25:25" x14ac:dyDescent="0.25">
      <c r="Y77818" s="109"/>
    </row>
    <row r="77819" spans="25:25" x14ac:dyDescent="0.25">
      <c r="Y77819" s="109"/>
    </row>
    <row r="77820" spans="25:25" x14ac:dyDescent="0.25">
      <c r="Y77820" s="109"/>
    </row>
    <row r="77821" spans="25:25" x14ac:dyDescent="0.25">
      <c r="Y77821" s="109"/>
    </row>
    <row r="77822" spans="25:25" x14ac:dyDescent="0.25">
      <c r="Y77822" s="109"/>
    </row>
    <row r="77823" spans="25:25" x14ac:dyDescent="0.25">
      <c r="Y77823" s="109"/>
    </row>
    <row r="77824" spans="25:25" x14ac:dyDescent="0.25">
      <c r="Y77824" s="109"/>
    </row>
    <row r="77825" spans="25:25" x14ac:dyDescent="0.25">
      <c r="Y77825" s="109"/>
    </row>
    <row r="77826" spans="25:25" x14ac:dyDescent="0.25">
      <c r="Y77826" s="109"/>
    </row>
    <row r="77827" spans="25:25" x14ac:dyDescent="0.25">
      <c r="Y77827" s="109"/>
    </row>
    <row r="77828" spans="25:25" x14ac:dyDescent="0.25">
      <c r="Y77828" s="109"/>
    </row>
    <row r="77829" spans="25:25" x14ac:dyDescent="0.25">
      <c r="Y77829" s="109"/>
    </row>
    <row r="77830" spans="25:25" x14ac:dyDescent="0.25">
      <c r="Y77830" s="109"/>
    </row>
    <row r="77831" spans="25:25" x14ac:dyDescent="0.25">
      <c r="Y77831" s="109"/>
    </row>
    <row r="77832" spans="25:25" x14ac:dyDescent="0.25">
      <c r="Y77832" s="109"/>
    </row>
    <row r="77833" spans="25:25" x14ac:dyDescent="0.25">
      <c r="Y77833" s="109"/>
    </row>
    <row r="77834" spans="25:25" x14ac:dyDescent="0.25">
      <c r="Y77834" s="109"/>
    </row>
    <row r="77835" spans="25:25" x14ac:dyDescent="0.25">
      <c r="Y77835" s="109"/>
    </row>
    <row r="77836" spans="25:25" x14ac:dyDescent="0.25">
      <c r="Y77836" s="109"/>
    </row>
    <row r="77837" spans="25:25" x14ac:dyDescent="0.25">
      <c r="Y77837" s="109"/>
    </row>
    <row r="77838" spans="25:25" x14ac:dyDescent="0.25">
      <c r="Y77838" s="109"/>
    </row>
    <row r="77839" spans="25:25" x14ac:dyDescent="0.25">
      <c r="Y77839" s="109"/>
    </row>
    <row r="77840" spans="25:25" x14ac:dyDescent="0.25">
      <c r="Y77840" s="109"/>
    </row>
    <row r="77841" spans="25:25" x14ac:dyDescent="0.25">
      <c r="Y77841" s="109"/>
    </row>
    <row r="77842" spans="25:25" x14ac:dyDescent="0.25">
      <c r="Y77842" s="109"/>
    </row>
    <row r="77843" spans="25:25" x14ac:dyDescent="0.25">
      <c r="Y77843" s="109"/>
    </row>
    <row r="77844" spans="25:25" x14ac:dyDescent="0.25">
      <c r="Y77844" s="109"/>
    </row>
    <row r="77845" spans="25:25" x14ac:dyDescent="0.25">
      <c r="Y77845" s="109"/>
    </row>
    <row r="77846" spans="25:25" x14ac:dyDescent="0.25">
      <c r="Y77846" s="109"/>
    </row>
    <row r="77847" spans="25:25" x14ac:dyDescent="0.25">
      <c r="Y77847" s="109"/>
    </row>
    <row r="77848" spans="25:25" x14ac:dyDescent="0.25">
      <c r="Y77848" s="109"/>
    </row>
    <row r="77849" spans="25:25" x14ac:dyDescent="0.25">
      <c r="Y77849" s="109"/>
    </row>
    <row r="77850" spans="25:25" x14ac:dyDescent="0.25">
      <c r="Y77850" s="109"/>
    </row>
    <row r="77851" spans="25:25" x14ac:dyDescent="0.25">
      <c r="Y77851" s="109"/>
    </row>
    <row r="77852" spans="25:25" x14ac:dyDescent="0.25">
      <c r="Y77852" s="109"/>
    </row>
    <row r="77853" spans="25:25" x14ac:dyDescent="0.25">
      <c r="Y77853" s="109"/>
    </row>
    <row r="77854" spans="25:25" x14ac:dyDescent="0.25">
      <c r="Y77854" s="109"/>
    </row>
    <row r="77855" spans="25:25" x14ac:dyDescent="0.25">
      <c r="Y77855" s="109"/>
    </row>
    <row r="77856" spans="25:25" x14ac:dyDescent="0.25">
      <c r="Y77856" s="109"/>
    </row>
    <row r="77857" spans="25:25" x14ac:dyDescent="0.25">
      <c r="Y77857" s="109"/>
    </row>
    <row r="77858" spans="25:25" x14ac:dyDescent="0.25">
      <c r="Y77858" s="109"/>
    </row>
    <row r="77859" spans="25:25" x14ac:dyDescent="0.25">
      <c r="Y77859" s="109"/>
    </row>
    <row r="77860" spans="25:25" x14ac:dyDescent="0.25">
      <c r="Y77860" s="109"/>
    </row>
    <row r="77861" spans="25:25" x14ac:dyDescent="0.25">
      <c r="Y77861" s="109"/>
    </row>
    <row r="77862" spans="25:25" x14ac:dyDescent="0.25">
      <c r="Y77862" s="109"/>
    </row>
    <row r="77863" spans="25:25" x14ac:dyDescent="0.25">
      <c r="Y77863" s="109"/>
    </row>
    <row r="77864" spans="25:25" x14ac:dyDescent="0.25">
      <c r="Y77864" s="109"/>
    </row>
    <row r="77865" spans="25:25" x14ac:dyDescent="0.25">
      <c r="Y77865" s="109"/>
    </row>
    <row r="77866" spans="25:25" x14ac:dyDescent="0.25">
      <c r="Y77866" s="109"/>
    </row>
    <row r="77867" spans="25:25" x14ac:dyDescent="0.25">
      <c r="Y77867" s="109"/>
    </row>
    <row r="77868" spans="25:25" x14ac:dyDescent="0.25">
      <c r="Y77868" s="109"/>
    </row>
    <row r="77869" spans="25:25" x14ac:dyDescent="0.25">
      <c r="Y77869" s="109"/>
    </row>
    <row r="77870" spans="25:25" x14ac:dyDescent="0.25">
      <c r="Y77870" s="109"/>
    </row>
    <row r="77871" spans="25:25" x14ac:dyDescent="0.25">
      <c r="Y77871" s="109"/>
    </row>
    <row r="77872" spans="25:25" x14ac:dyDescent="0.25">
      <c r="Y77872" s="109"/>
    </row>
    <row r="77873" spans="25:25" x14ac:dyDescent="0.25">
      <c r="Y77873" s="109"/>
    </row>
    <row r="77874" spans="25:25" x14ac:dyDescent="0.25">
      <c r="Y77874" s="109"/>
    </row>
    <row r="77875" spans="25:25" x14ac:dyDescent="0.25">
      <c r="Y77875" s="109"/>
    </row>
    <row r="77876" spans="25:25" x14ac:dyDescent="0.25">
      <c r="Y77876" s="109"/>
    </row>
    <row r="77877" spans="25:25" x14ac:dyDescent="0.25">
      <c r="Y77877" s="109"/>
    </row>
    <row r="77878" spans="25:25" x14ac:dyDescent="0.25">
      <c r="Y77878" s="109"/>
    </row>
    <row r="77879" spans="25:25" x14ac:dyDescent="0.25">
      <c r="Y77879" s="109"/>
    </row>
    <row r="77880" spans="25:25" x14ac:dyDescent="0.25">
      <c r="Y77880" s="109"/>
    </row>
    <row r="77881" spans="25:25" x14ac:dyDescent="0.25">
      <c r="Y77881" s="109"/>
    </row>
    <row r="77882" spans="25:25" x14ac:dyDescent="0.25">
      <c r="Y77882" s="109"/>
    </row>
    <row r="77883" spans="25:25" x14ac:dyDescent="0.25">
      <c r="Y77883" s="109"/>
    </row>
    <row r="77884" spans="25:25" x14ac:dyDescent="0.25">
      <c r="Y77884" s="109"/>
    </row>
    <row r="77885" spans="25:25" x14ac:dyDescent="0.25">
      <c r="Y77885" s="109"/>
    </row>
    <row r="77886" spans="25:25" x14ac:dyDescent="0.25">
      <c r="Y77886" s="109"/>
    </row>
    <row r="77887" spans="25:25" x14ac:dyDescent="0.25">
      <c r="Y77887" s="109"/>
    </row>
    <row r="77888" spans="25:25" x14ac:dyDescent="0.25">
      <c r="Y77888" s="109"/>
    </row>
    <row r="77889" spans="25:25" x14ac:dyDescent="0.25">
      <c r="Y77889" s="109"/>
    </row>
    <row r="77890" spans="25:25" x14ac:dyDescent="0.25">
      <c r="Y77890" s="109"/>
    </row>
    <row r="77891" spans="25:25" x14ac:dyDescent="0.25">
      <c r="Y77891" s="109"/>
    </row>
    <row r="77892" spans="25:25" x14ac:dyDescent="0.25">
      <c r="Y77892" s="109"/>
    </row>
    <row r="77893" spans="25:25" x14ac:dyDescent="0.25">
      <c r="Y77893" s="109"/>
    </row>
    <row r="77894" spans="25:25" x14ac:dyDescent="0.25">
      <c r="Y77894" s="109"/>
    </row>
    <row r="77895" spans="25:25" x14ac:dyDescent="0.25">
      <c r="Y77895" s="109"/>
    </row>
    <row r="77896" spans="25:25" x14ac:dyDescent="0.25">
      <c r="Y77896" s="109"/>
    </row>
    <row r="77897" spans="25:25" x14ac:dyDescent="0.25">
      <c r="Y77897" s="109"/>
    </row>
    <row r="77898" spans="25:25" x14ac:dyDescent="0.25">
      <c r="Y77898" s="109"/>
    </row>
    <row r="77899" spans="25:25" x14ac:dyDescent="0.25">
      <c r="Y77899" s="109"/>
    </row>
    <row r="77900" spans="25:25" x14ac:dyDescent="0.25">
      <c r="Y77900" s="109"/>
    </row>
    <row r="77901" spans="25:25" x14ac:dyDescent="0.25">
      <c r="Y77901" s="109"/>
    </row>
    <row r="77902" spans="25:25" x14ac:dyDescent="0.25">
      <c r="Y77902" s="109"/>
    </row>
    <row r="77903" spans="25:25" x14ac:dyDescent="0.25">
      <c r="Y77903" s="109"/>
    </row>
    <row r="77904" spans="25:25" x14ac:dyDescent="0.25">
      <c r="Y77904" s="109"/>
    </row>
    <row r="77905" spans="25:25" x14ac:dyDescent="0.25">
      <c r="Y77905" s="109"/>
    </row>
    <row r="77906" spans="25:25" x14ac:dyDescent="0.25">
      <c r="Y77906" s="109"/>
    </row>
    <row r="77907" spans="25:25" x14ac:dyDescent="0.25">
      <c r="Y77907" s="109"/>
    </row>
    <row r="77908" spans="25:25" x14ac:dyDescent="0.25">
      <c r="Y77908" s="109"/>
    </row>
    <row r="77909" spans="25:25" x14ac:dyDescent="0.25">
      <c r="Y77909" s="109"/>
    </row>
    <row r="77910" spans="25:25" x14ac:dyDescent="0.25">
      <c r="Y77910" s="109"/>
    </row>
    <row r="77911" spans="25:25" x14ac:dyDescent="0.25">
      <c r="Y77911" s="109"/>
    </row>
    <row r="77912" spans="25:25" x14ac:dyDescent="0.25">
      <c r="Y77912" s="109"/>
    </row>
    <row r="77913" spans="25:25" x14ac:dyDescent="0.25">
      <c r="Y77913" s="109"/>
    </row>
    <row r="77914" spans="25:25" x14ac:dyDescent="0.25">
      <c r="Y77914" s="109"/>
    </row>
    <row r="77915" spans="25:25" x14ac:dyDescent="0.25">
      <c r="Y77915" s="109"/>
    </row>
    <row r="77916" spans="25:25" x14ac:dyDescent="0.25">
      <c r="Y77916" s="109"/>
    </row>
    <row r="77917" spans="25:25" x14ac:dyDescent="0.25">
      <c r="Y77917" s="109"/>
    </row>
    <row r="77918" spans="25:25" x14ac:dyDescent="0.25">
      <c r="Y77918" s="109"/>
    </row>
    <row r="77919" spans="25:25" x14ac:dyDescent="0.25">
      <c r="Y77919" s="109"/>
    </row>
    <row r="77920" spans="25:25" x14ac:dyDescent="0.25">
      <c r="Y77920" s="109"/>
    </row>
    <row r="77921" spans="25:25" x14ac:dyDescent="0.25">
      <c r="Y77921" s="109"/>
    </row>
    <row r="77922" spans="25:25" x14ac:dyDescent="0.25">
      <c r="Y77922" s="109"/>
    </row>
    <row r="77923" spans="25:25" x14ac:dyDescent="0.25">
      <c r="Y77923" s="109"/>
    </row>
    <row r="77924" spans="25:25" x14ac:dyDescent="0.25">
      <c r="Y77924" s="109"/>
    </row>
    <row r="77925" spans="25:25" x14ac:dyDescent="0.25">
      <c r="Y77925" s="109"/>
    </row>
    <row r="77926" spans="25:25" x14ac:dyDescent="0.25">
      <c r="Y77926" s="109"/>
    </row>
    <row r="77927" spans="25:25" x14ac:dyDescent="0.25">
      <c r="Y77927" s="109"/>
    </row>
    <row r="77928" spans="25:25" x14ac:dyDescent="0.25">
      <c r="Y77928" s="109"/>
    </row>
    <row r="77929" spans="25:25" x14ac:dyDescent="0.25">
      <c r="Y77929" s="109"/>
    </row>
    <row r="77930" spans="25:25" x14ac:dyDescent="0.25">
      <c r="Y77930" s="109"/>
    </row>
    <row r="77931" spans="25:25" x14ac:dyDescent="0.25">
      <c r="Y77931" s="109"/>
    </row>
    <row r="77932" spans="25:25" x14ac:dyDescent="0.25">
      <c r="Y77932" s="109"/>
    </row>
    <row r="77933" spans="25:25" x14ac:dyDescent="0.25">
      <c r="Y77933" s="109"/>
    </row>
    <row r="77934" spans="25:25" x14ac:dyDescent="0.25">
      <c r="Y77934" s="109"/>
    </row>
    <row r="77935" spans="25:25" x14ac:dyDescent="0.25">
      <c r="Y77935" s="109"/>
    </row>
    <row r="77936" spans="25:25" x14ac:dyDescent="0.25">
      <c r="Y77936" s="109"/>
    </row>
    <row r="77937" spans="25:25" x14ac:dyDescent="0.25">
      <c r="Y77937" s="109"/>
    </row>
    <row r="77938" spans="25:25" x14ac:dyDescent="0.25">
      <c r="Y77938" s="109"/>
    </row>
    <row r="77939" spans="25:25" x14ac:dyDescent="0.25">
      <c r="Y77939" s="109"/>
    </row>
    <row r="77940" spans="25:25" x14ac:dyDescent="0.25">
      <c r="Y77940" s="109"/>
    </row>
    <row r="77941" spans="25:25" x14ac:dyDescent="0.25">
      <c r="Y77941" s="109"/>
    </row>
    <row r="77942" spans="25:25" x14ac:dyDescent="0.25">
      <c r="Y77942" s="109"/>
    </row>
    <row r="77943" spans="25:25" x14ac:dyDescent="0.25">
      <c r="Y77943" s="109"/>
    </row>
    <row r="77944" spans="25:25" x14ac:dyDescent="0.25">
      <c r="Y77944" s="109"/>
    </row>
    <row r="77945" spans="25:25" x14ac:dyDescent="0.25">
      <c r="Y77945" s="109"/>
    </row>
    <row r="77946" spans="25:25" x14ac:dyDescent="0.25">
      <c r="Y77946" s="109"/>
    </row>
    <row r="77947" spans="25:25" x14ac:dyDescent="0.25">
      <c r="Y77947" s="109"/>
    </row>
    <row r="77948" spans="25:25" x14ac:dyDescent="0.25">
      <c r="Y77948" s="109"/>
    </row>
    <row r="77949" spans="25:25" x14ac:dyDescent="0.25">
      <c r="Y77949" s="109"/>
    </row>
    <row r="77950" spans="25:25" x14ac:dyDescent="0.25">
      <c r="Y77950" s="109"/>
    </row>
    <row r="77951" spans="25:25" x14ac:dyDescent="0.25">
      <c r="Y77951" s="109"/>
    </row>
    <row r="77952" spans="25:25" x14ac:dyDescent="0.25">
      <c r="Y77952" s="109"/>
    </row>
    <row r="77953" spans="25:25" x14ac:dyDescent="0.25">
      <c r="Y77953" s="109"/>
    </row>
    <row r="77954" spans="25:25" x14ac:dyDescent="0.25">
      <c r="Y77954" s="109"/>
    </row>
    <row r="77955" spans="25:25" x14ac:dyDescent="0.25">
      <c r="Y77955" s="109"/>
    </row>
    <row r="77956" spans="25:25" x14ac:dyDescent="0.25">
      <c r="Y77956" s="109"/>
    </row>
    <row r="77957" spans="25:25" x14ac:dyDescent="0.25">
      <c r="Y77957" s="109"/>
    </row>
    <row r="77958" spans="25:25" x14ac:dyDescent="0.25">
      <c r="Y77958" s="109"/>
    </row>
    <row r="77959" spans="25:25" x14ac:dyDescent="0.25">
      <c r="Y77959" s="109"/>
    </row>
    <row r="77960" spans="25:25" x14ac:dyDescent="0.25">
      <c r="Y77960" s="109"/>
    </row>
    <row r="77961" spans="25:25" x14ac:dyDescent="0.25">
      <c r="Y77961" s="109"/>
    </row>
    <row r="77962" spans="25:25" x14ac:dyDescent="0.25">
      <c r="Y77962" s="109"/>
    </row>
    <row r="77963" spans="25:25" x14ac:dyDescent="0.25">
      <c r="Y77963" s="109"/>
    </row>
    <row r="77964" spans="25:25" x14ac:dyDescent="0.25">
      <c r="Y77964" s="109"/>
    </row>
    <row r="77965" spans="25:25" x14ac:dyDescent="0.25">
      <c r="Y77965" s="109"/>
    </row>
    <row r="77966" spans="25:25" x14ac:dyDescent="0.25">
      <c r="Y77966" s="109"/>
    </row>
    <row r="77967" spans="25:25" x14ac:dyDescent="0.25">
      <c r="Y77967" s="109"/>
    </row>
    <row r="77968" spans="25:25" x14ac:dyDescent="0.25">
      <c r="Y77968" s="109"/>
    </row>
    <row r="77969" spans="25:25" x14ac:dyDescent="0.25">
      <c r="Y77969" s="109"/>
    </row>
    <row r="77970" spans="25:25" x14ac:dyDescent="0.25">
      <c r="Y77970" s="109"/>
    </row>
    <row r="77971" spans="25:25" x14ac:dyDescent="0.25">
      <c r="Y77971" s="109"/>
    </row>
    <row r="77972" spans="25:25" x14ac:dyDescent="0.25">
      <c r="Y77972" s="109"/>
    </row>
    <row r="77973" spans="25:25" x14ac:dyDescent="0.25">
      <c r="Y77973" s="109"/>
    </row>
    <row r="77974" spans="25:25" x14ac:dyDescent="0.25">
      <c r="Y77974" s="109"/>
    </row>
    <row r="77975" spans="25:25" x14ac:dyDescent="0.25">
      <c r="Y77975" s="109"/>
    </row>
    <row r="77976" spans="25:25" x14ac:dyDescent="0.25">
      <c r="Y77976" s="109"/>
    </row>
    <row r="77977" spans="25:25" x14ac:dyDescent="0.25">
      <c r="Y77977" s="109"/>
    </row>
    <row r="77978" spans="25:25" x14ac:dyDescent="0.25">
      <c r="Y77978" s="109"/>
    </row>
    <row r="77979" spans="25:25" x14ac:dyDescent="0.25">
      <c r="Y77979" s="109"/>
    </row>
    <row r="77980" spans="25:25" x14ac:dyDescent="0.25">
      <c r="Y77980" s="109"/>
    </row>
    <row r="77981" spans="25:25" x14ac:dyDescent="0.25">
      <c r="Y77981" s="109"/>
    </row>
    <row r="77982" spans="25:25" x14ac:dyDescent="0.25">
      <c r="Y77982" s="109"/>
    </row>
    <row r="77983" spans="25:25" x14ac:dyDescent="0.25">
      <c r="Y77983" s="109"/>
    </row>
    <row r="77984" spans="25:25" x14ac:dyDescent="0.25">
      <c r="Y77984" s="109"/>
    </row>
    <row r="77985" spans="25:25" x14ac:dyDescent="0.25">
      <c r="Y77985" s="109"/>
    </row>
    <row r="77986" spans="25:25" x14ac:dyDescent="0.25">
      <c r="Y77986" s="109"/>
    </row>
    <row r="77987" spans="25:25" x14ac:dyDescent="0.25">
      <c r="Y77987" s="109"/>
    </row>
    <row r="77988" spans="25:25" x14ac:dyDescent="0.25">
      <c r="Y77988" s="109"/>
    </row>
    <row r="77989" spans="25:25" x14ac:dyDescent="0.25">
      <c r="Y77989" s="109"/>
    </row>
    <row r="77990" spans="25:25" x14ac:dyDescent="0.25">
      <c r="Y77990" s="109"/>
    </row>
    <row r="77991" spans="25:25" x14ac:dyDescent="0.25">
      <c r="Y77991" s="109"/>
    </row>
    <row r="77992" spans="25:25" x14ac:dyDescent="0.25">
      <c r="Y77992" s="109"/>
    </row>
    <row r="77993" spans="25:25" x14ac:dyDescent="0.25">
      <c r="Y77993" s="109"/>
    </row>
    <row r="77994" spans="25:25" x14ac:dyDescent="0.25">
      <c r="Y77994" s="109"/>
    </row>
    <row r="77995" spans="25:25" x14ac:dyDescent="0.25">
      <c r="Y77995" s="109"/>
    </row>
    <row r="77996" spans="25:25" x14ac:dyDescent="0.25">
      <c r="Y77996" s="109"/>
    </row>
    <row r="77997" spans="25:25" x14ac:dyDescent="0.25">
      <c r="Y77997" s="109"/>
    </row>
    <row r="77998" spans="25:25" x14ac:dyDescent="0.25">
      <c r="Y77998" s="109"/>
    </row>
    <row r="77999" spans="25:25" x14ac:dyDescent="0.25">
      <c r="Y77999" s="109"/>
    </row>
    <row r="78000" spans="25:25" x14ac:dyDescent="0.25">
      <c r="Y78000" s="109"/>
    </row>
    <row r="78001" spans="25:25" x14ac:dyDescent="0.25">
      <c r="Y78001" s="109"/>
    </row>
    <row r="78002" spans="25:25" x14ac:dyDescent="0.25">
      <c r="Y78002" s="109"/>
    </row>
    <row r="78003" spans="25:25" x14ac:dyDescent="0.25">
      <c r="Y78003" s="109"/>
    </row>
    <row r="78004" spans="25:25" x14ac:dyDescent="0.25">
      <c r="Y78004" s="109"/>
    </row>
    <row r="78005" spans="25:25" x14ac:dyDescent="0.25">
      <c r="Y78005" s="109"/>
    </row>
    <row r="78006" spans="25:25" x14ac:dyDescent="0.25">
      <c r="Y78006" s="109"/>
    </row>
    <row r="78007" spans="25:25" x14ac:dyDescent="0.25">
      <c r="Y78007" s="109"/>
    </row>
    <row r="78008" spans="25:25" x14ac:dyDescent="0.25">
      <c r="Y78008" s="109"/>
    </row>
    <row r="78009" spans="25:25" x14ac:dyDescent="0.25">
      <c r="Y78009" s="109"/>
    </row>
    <row r="78010" spans="25:25" x14ac:dyDescent="0.25">
      <c r="Y78010" s="109"/>
    </row>
    <row r="78011" spans="25:25" x14ac:dyDescent="0.25">
      <c r="Y78011" s="109"/>
    </row>
    <row r="78012" spans="25:25" x14ac:dyDescent="0.25">
      <c r="Y78012" s="109"/>
    </row>
    <row r="78013" spans="25:25" x14ac:dyDescent="0.25">
      <c r="Y78013" s="109"/>
    </row>
    <row r="78014" spans="25:25" x14ac:dyDescent="0.25">
      <c r="Y78014" s="109"/>
    </row>
    <row r="78015" spans="25:25" x14ac:dyDescent="0.25">
      <c r="Y78015" s="109"/>
    </row>
    <row r="78016" spans="25:25" x14ac:dyDescent="0.25">
      <c r="Y78016" s="109"/>
    </row>
    <row r="78017" spans="25:25" x14ac:dyDescent="0.25">
      <c r="Y78017" s="109"/>
    </row>
    <row r="78018" spans="25:25" x14ac:dyDescent="0.25">
      <c r="Y78018" s="109"/>
    </row>
    <row r="78019" spans="25:25" x14ac:dyDescent="0.25">
      <c r="Y78019" s="109"/>
    </row>
    <row r="78020" spans="25:25" x14ac:dyDescent="0.25">
      <c r="Y78020" s="109"/>
    </row>
    <row r="78021" spans="25:25" x14ac:dyDescent="0.25">
      <c r="Y78021" s="109"/>
    </row>
    <row r="78022" spans="25:25" x14ac:dyDescent="0.25">
      <c r="Y78022" s="109"/>
    </row>
    <row r="78023" spans="25:25" x14ac:dyDescent="0.25">
      <c r="Y78023" s="109"/>
    </row>
    <row r="78024" spans="25:25" x14ac:dyDescent="0.25">
      <c r="Y78024" s="109"/>
    </row>
    <row r="78025" spans="25:25" x14ac:dyDescent="0.25">
      <c r="Y78025" s="109"/>
    </row>
    <row r="78026" spans="25:25" x14ac:dyDescent="0.25">
      <c r="Y78026" s="109"/>
    </row>
    <row r="78027" spans="25:25" x14ac:dyDescent="0.25">
      <c r="Y78027" s="109"/>
    </row>
    <row r="78028" spans="25:25" x14ac:dyDescent="0.25">
      <c r="Y78028" s="109"/>
    </row>
    <row r="78029" spans="25:25" x14ac:dyDescent="0.25">
      <c r="Y78029" s="109"/>
    </row>
    <row r="78030" spans="25:25" x14ac:dyDescent="0.25">
      <c r="Y78030" s="109"/>
    </row>
    <row r="78031" spans="25:25" x14ac:dyDescent="0.25">
      <c r="Y78031" s="109"/>
    </row>
    <row r="78032" spans="25:25" x14ac:dyDescent="0.25">
      <c r="Y78032" s="109"/>
    </row>
    <row r="78033" spans="25:25" x14ac:dyDescent="0.25">
      <c r="Y78033" s="109"/>
    </row>
    <row r="78034" spans="25:25" x14ac:dyDescent="0.25">
      <c r="Y78034" s="109"/>
    </row>
    <row r="78035" spans="25:25" x14ac:dyDescent="0.25">
      <c r="Y78035" s="109"/>
    </row>
    <row r="78036" spans="25:25" x14ac:dyDescent="0.25">
      <c r="Y78036" s="109"/>
    </row>
    <row r="78037" spans="25:25" x14ac:dyDescent="0.25">
      <c r="Y78037" s="109"/>
    </row>
    <row r="78038" spans="25:25" x14ac:dyDescent="0.25">
      <c r="Y78038" s="109"/>
    </row>
    <row r="78039" spans="25:25" x14ac:dyDescent="0.25">
      <c r="Y78039" s="109"/>
    </row>
    <row r="78040" spans="25:25" x14ac:dyDescent="0.25">
      <c r="Y78040" s="109"/>
    </row>
    <row r="78041" spans="25:25" x14ac:dyDescent="0.25">
      <c r="Y78041" s="109"/>
    </row>
    <row r="78042" spans="25:25" x14ac:dyDescent="0.25">
      <c r="Y78042" s="109"/>
    </row>
    <row r="78043" spans="25:25" x14ac:dyDescent="0.25">
      <c r="Y78043" s="109"/>
    </row>
    <row r="78044" spans="25:25" x14ac:dyDescent="0.25">
      <c r="Y78044" s="109"/>
    </row>
    <row r="78045" spans="25:25" x14ac:dyDescent="0.25">
      <c r="Y78045" s="109"/>
    </row>
    <row r="78046" spans="25:25" x14ac:dyDescent="0.25">
      <c r="Y78046" s="109"/>
    </row>
    <row r="78047" spans="25:25" x14ac:dyDescent="0.25">
      <c r="Y78047" s="109"/>
    </row>
    <row r="78048" spans="25:25" x14ac:dyDescent="0.25">
      <c r="Y78048" s="109"/>
    </row>
    <row r="78049" spans="25:25" x14ac:dyDescent="0.25">
      <c r="Y78049" s="109"/>
    </row>
    <row r="78050" spans="25:25" x14ac:dyDescent="0.25">
      <c r="Y78050" s="109"/>
    </row>
    <row r="78051" spans="25:25" x14ac:dyDescent="0.25">
      <c r="Y78051" s="109"/>
    </row>
    <row r="78052" spans="25:25" x14ac:dyDescent="0.25">
      <c r="Y78052" s="109"/>
    </row>
    <row r="78053" spans="25:25" x14ac:dyDescent="0.25">
      <c r="Y78053" s="109"/>
    </row>
    <row r="78054" spans="25:25" x14ac:dyDescent="0.25">
      <c r="Y78054" s="109"/>
    </row>
    <row r="78055" spans="25:25" x14ac:dyDescent="0.25">
      <c r="Y78055" s="109"/>
    </row>
    <row r="78056" spans="25:25" x14ac:dyDescent="0.25">
      <c r="Y78056" s="109"/>
    </row>
    <row r="78057" spans="25:25" x14ac:dyDescent="0.25">
      <c r="Y78057" s="109"/>
    </row>
    <row r="78058" spans="25:25" x14ac:dyDescent="0.25">
      <c r="Y78058" s="109"/>
    </row>
    <row r="78059" spans="25:25" x14ac:dyDescent="0.25">
      <c r="Y78059" s="109"/>
    </row>
    <row r="78060" spans="25:25" x14ac:dyDescent="0.25">
      <c r="Y78060" s="109"/>
    </row>
    <row r="78061" spans="25:25" x14ac:dyDescent="0.25">
      <c r="Y78061" s="109"/>
    </row>
    <row r="78062" spans="25:25" x14ac:dyDescent="0.25">
      <c r="Y78062" s="109"/>
    </row>
    <row r="78063" spans="25:25" x14ac:dyDescent="0.25">
      <c r="Y78063" s="109"/>
    </row>
    <row r="78064" spans="25:25" x14ac:dyDescent="0.25">
      <c r="Y78064" s="109"/>
    </row>
    <row r="78065" spans="25:25" x14ac:dyDescent="0.25">
      <c r="Y78065" s="109"/>
    </row>
    <row r="78066" spans="25:25" x14ac:dyDescent="0.25">
      <c r="Y78066" s="109"/>
    </row>
    <row r="78067" spans="25:25" x14ac:dyDescent="0.25">
      <c r="Y78067" s="109"/>
    </row>
    <row r="78068" spans="25:25" x14ac:dyDescent="0.25">
      <c r="Y78068" s="109"/>
    </row>
    <row r="78069" spans="25:25" x14ac:dyDescent="0.25">
      <c r="Y78069" s="109"/>
    </row>
    <row r="78070" spans="25:25" x14ac:dyDescent="0.25">
      <c r="Y78070" s="109"/>
    </row>
    <row r="78071" spans="25:25" x14ac:dyDescent="0.25">
      <c r="Y78071" s="109"/>
    </row>
    <row r="78072" spans="25:25" x14ac:dyDescent="0.25">
      <c r="Y78072" s="109"/>
    </row>
    <row r="78073" spans="25:25" x14ac:dyDescent="0.25">
      <c r="Y78073" s="109"/>
    </row>
    <row r="78074" spans="25:25" x14ac:dyDescent="0.25">
      <c r="Y78074" s="109"/>
    </row>
    <row r="78075" spans="25:25" x14ac:dyDescent="0.25">
      <c r="Y78075" s="109"/>
    </row>
    <row r="78076" spans="25:25" x14ac:dyDescent="0.25">
      <c r="Y78076" s="109"/>
    </row>
    <row r="78077" spans="25:25" x14ac:dyDescent="0.25">
      <c r="Y78077" s="109"/>
    </row>
    <row r="78078" spans="25:25" x14ac:dyDescent="0.25">
      <c r="Y78078" s="109"/>
    </row>
    <row r="78079" spans="25:25" x14ac:dyDescent="0.25">
      <c r="Y78079" s="109"/>
    </row>
    <row r="78080" spans="25:25" x14ac:dyDescent="0.25">
      <c r="Y78080" s="109"/>
    </row>
    <row r="78081" spans="25:25" x14ac:dyDescent="0.25">
      <c r="Y78081" s="109"/>
    </row>
    <row r="78082" spans="25:25" x14ac:dyDescent="0.25">
      <c r="Y78082" s="109"/>
    </row>
    <row r="78083" spans="25:25" x14ac:dyDescent="0.25">
      <c r="Y78083" s="109"/>
    </row>
    <row r="78084" spans="25:25" x14ac:dyDescent="0.25">
      <c r="Y78084" s="109"/>
    </row>
    <row r="78085" spans="25:25" x14ac:dyDescent="0.25">
      <c r="Y78085" s="109"/>
    </row>
    <row r="78086" spans="25:25" x14ac:dyDescent="0.25">
      <c r="Y78086" s="109"/>
    </row>
    <row r="78087" spans="25:25" x14ac:dyDescent="0.25">
      <c r="Y78087" s="109"/>
    </row>
    <row r="78088" spans="25:25" x14ac:dyDescent="0.25">
      <c r="Y78088" s="109"/>
    </row>
    <row r="78089" spans="25:25" x14ac:dyDescent="0.25">
      <c r="Y78089" s="109"/>
    </row>
    <row r="78090" spans="25:25" x14ac:dyDescent="0.25">
      <c r="Y78090" s="109"/>
    </row>
    <row r="78091" spans="25:25" x14ac:dyDescent="0.25">
      <c r="Y78091" s="109"/>
    </row>
    <row r="78092" spans="25:25" x14ac:dyDescent="0.25">
      <c r="Y78092" s="109"/>
    </row>
    <row r="78093" spans="25:25" x14ac:dyDescent="0.25">
      <c r="Y78093" s="109"/>
    </row>
    <row r="78094" spans="25:25" x14ac:dyDescent="0.25">
      <c r="Y78094" s="109"/>
    </row>
    <row r="78095" spans="25:25" x14ac:dyDescent="0.25">
      <c r="Y78095" s="109"/>
    </row>
    <row r="78096" spans="25:25" x14ac:dyDescent="0.25">
      <c r="Y78096" s="109"/>
    </row>
    <row r="78097" spans="25:25" x14ac:dyDescent="0.25">
      <c r="Y78097" s="109"/>
    </row>
    <row r="78098" spans="25:25" x14ac:dyDescent="0.25">
      <c r="Y78098" s="109"/>
    </row>
    <row r="78099" spans="25:25" x14ac:dyDescent="0.25">
      <c r="Y78099" s="109"/>
    </row>
    <row r="78100" spans="25:25" x14ac:dyDescent="0.25">
      <c r="Y78100" s="109"/>
    </row>
    <row r="78101" spans="25:25" x14ac:dyDescent="0.25">
      <c r="Y78101" s="109"/>
    </row>
    <row r="78102" spans="25:25" x14ac:dyDescent="0.25">
      <c r="Y78102" s="109"/>
    </row>
    <row r="78103" spans="25:25" x14ac:dyDescent="0.25">
      <c r="Y78103" s="109"/>
    </row>
    <row r="78104" spans="25:25" x14ac:dyDescent="0.25">
      <c r="Y78104" s="109"/>
    </row>
    <row r="78105" spans="25:25" x14ac:dyDescent="0.25">
      <c r="Y78105" s="109"/>
    </row>
    <row r="78106" spans="25:25" x14ac:dyDescent="0.25">
      <c r="Y78106" s="109"/>
    </row>
    <row r="78107" spans="25:25" x14ac:dyDescent="0.25">
      <c r="Y78107" s="109"/>
    </row>
    <row r="78108" spans="25:25" x14ac:dyDescent="0.25">
      <c r="Y78108" s="109"/>
    </row>
    <row r="78109" spans="25:25" x14ac:dyDescent="0.25">
      <c r="Y78109" s="109"/>
    </row>
    <row r="78110" spans="25:25" x14ac:dyDescent="0.25">
      <c r="Y78110" s="109"/>
    </row>
    <row r="78111" spans="25:25" x14ac:dyDescent="0.25">
      <c r="Y78111" s="109"/>
    </row>
    <row r="78112" spans="25:25" x14ac:dyDescent="0.25">
      <c r="Y78112" s="109"/>
    </row>
    <row r="78113" spans="25:25" x14ac:dyDescent="0.25">
      <c r="Y78113" s="109"/>
    </row>
    <row r="78114" spans="25:25" x14ac:dyDescent="0.25">
      <c r="Y78114" s="109"/>
    </row>
    <row r="78115" spans="25:25" x14ac:dyDescent="0.25">
      <c r="Y78115" s="109"/>
    </row>
    <row r="78116" spans="25:25" x14ac:dyDescent="0.25">
      <c r="Y78116" s="109"/>
    </row>
    <row r="78117" spans="25:25" x14ac:dyDescent="0.25">
      <c r="Y78117" s="109"/>
    </row>
    <row r="78118" spans="25:25" x14ac:dyDescent="0.25">
      <c r="Y78118" s="109"/>
    </row>
    <row r="78119" spans="25:25" x14ac:dyDescent="0.25">
      <c r="Y78119" s="109"/>
    </row>
    <row r="78120" spans="25:25" x14ac:dyDescent="0.25">
      <c r="Y78120" s="109"/>
    </row>
    <row r="78121" spans="25:25" x14ac:dyDescent="0.25">
      <c r="Y78121" s="109"/>
    </row>
    <row r="78122" spans="25:25" x14ac:dyDescent="0.25">
      <c r="Y78122" s="109"/>
    </row>
    <row r="78123" spans="25:25" x14ac:dyDescent="0.25">
      <c r="Y78123" s="109"/>
    </row>
    <row r="78124" spans="25:25" x14ac:dyDescent="0.25">
      <c r="Y78124" s="109"/>
    </row>
    <row r="78125" spans="25:25" x14ac:dyDescent="0.25">
      <c r="Y78125" s="109"/>
    </row>
    <row r="78126" spans="25:25" x14ac:dyDescent="0.25">
      <c r="Y78126" s="109"/>
    </row>
    <row r="78127" spans="25:25" x14ac:dyDescent="0.25">
      <c r="Y78127" s="109"/>
    </row>
    <row r="78128" spans="25:25" x14ac:dyDescent="0.25">
      <c r="Y78128" s="109"/>
    </row>
    <row r="78129" spans="25:25" x14ac:dyDescent="0.25">
      <c r="Y78129" s="109"/>
    </row>
    <row r="78130" spans="25:25" x14ac:dyDescent="0.25">
      <c r="Y78130" s="109"/>
    </row>
    <row r="78131" spans="25:25" x14ac:dyDescent="0.25">
      <c r="Y78131" s="109"/>
    </row>
    <row r="78132" spans="25:25" x14ac:dyDescent="0.25">
      <c r="Y78132" s="109"/>
    </row>
    <row r="78133" spans="25:25" x14ac:dyDescent="0.25">
      <c r="Y78133" s="109"/>
    </row>
    <row r="78134" spans="25:25" x14ac:dyDescent="0.25">
      <c r="Y78134" s="109"/>
    </row>
    <row r="78135" spans="25:25" x14ac:dyDescent="0.25">
      <c r="Y78135" s="109"/>
    </row>
    <row r="78136" spans="25:25" x14ac:dyDescent="0.25">
      <c r="Y78136" s="109"/>
    </row>
    <row r="78137" spans="25:25" x14ac:dyDescent="0.25">
      <c r="Y78137" s="109"/>
    </row>
    <row r="78138" spans="25:25" x14ac:dyDescent="0.25">
      <c r="Y78138" s="109"/>
    </row>
    <row r="78139" spans="25:25" x14ac:dyDescent="0.25">
      <c r="Y78139" s="109"/>
    </row>
    <row r="78140" spans="25:25" x14ac:dyDescent="0.25">
      <c r="Y78140" s="109"/>
    </row>
    <row r="78141" spans="25:25" x14ac:dyDescent="0.25">
      <c r="Y78141" s="109"/>
    </row>
    <row r="78142" spans="25:25" x14ac:dyDescent="0.25">
      <c r="Y78142" s="109"/>
    </row>
    <row r="78143" spans="25:25" x14ac:dyDescent="0.25">
      <c r="Y78143" s="109"/>
    </row>
    <row r="78144" spans="25:25" x14ac:dyDescent="0.25">
      <c r="Y78144" s="109"/>
    </row>
    <row r="78145" spans="25:25" x14ac:dyDescent="0.25">
      <c r="Y78145" s="109"/>
    </row>
    <row r="78146" spans="25:25" x14ac:dyDescent="0.25">
      <c r="Y78146" s="109"/>
    </row>
    <row r="78147" spans="25:25" x14ac:dyDescent="0.25">
      <c r="Y78147" s="109"/>
    </row>
    <row r="78148" spans="25:25" x14ac:dyDescent="0.25">
      <c r="Y78148" s="109"/>
    </row>
    <row r="78149" spans="25:25" x14ac:dyDescent="0.25">
      <c r="Y78149" s="109"/>
    </row>
    <row r="78150" spans="25:25" x14ac:dyDescent="0.25">
      <c r="Y78150" s="109"/>
    </row>
    <row r="78151" spans="25:25" x14ac:dyDescent="0.25">
      <c r="Y78151" s="109"/>
    </row>
    <row r="78152" spans="25:25" x14ac:dyDescent="0.25">
      <c r="Y78152" s="109"/>
    </row>
    <row r="78153" spans="25:25" x14ac:dyDescent="0.25">
      <c r="Y78153" s="109"/>
    </row>
    <row r="78154" spans="25:25" x14ac:dyDescent="0.25">
      <c r="Y78154" s="109"/>
    </row>
    <row r="78155" spans="25:25" x14ac:dyDescent="0.25">
      <c r="Y78155" s="109"/>
    </row>
    <row r="78156" spans="25:25" x14ac:dyDescent="0.25">
      <c r="Y78156" s="109"/>
    </row>
    <row r="78157" spans="25:25" x14ac:dyDescent="0.25">
      <c r="Y78157" s="109"/>
    </row>
    <row r="78158" spans="25:25" x14ac:dyDescent="0.25">
      <c r="Y78158" s="109"/>
    </row>
    <row r="78159" spans="25:25" x14ac:dyDescent="0.25">
      <c r="Y78159" s="109"/>
    </row>
    <row r="78160" spans="25:25" x14ac:dyDescent="0.25">
      <c r="Y78160" s="109"/>
    </row>
    <row r="78161" spans="25:25" x14ac:dyDescent="0.25">
      <c r="Y78161" s="109"/>
    </row>
    <row r="78162" spans="25:25" x14ac:dyDescent="0.25">
      <c r="Y78162" s="109"/>
    </row>
    <row r="78163" spans="25:25" x14ac:dyDescent="0.25">
      <c r="Y78163" s="109"/>
    </row>
    <row r="78164" spans="25:25" x14ac:dyDescent="0.25">
      <c r="Y78164" s="109"/>
    </row>
    <row r="78165" spans="25:25" x14ac:dyDescent="0.25">
      <c r="Y78165" s="109"/>
    </row>
    <row r="78166" spans="25:25" x14ac:dyDescent="0.25">
      <c r="Y78166" s="109"/>
    </row>
    <row r="78167" spans="25:25" x14ac:dyDescent="0.25">
      <c r="Y78167" s="109"/>
    </row>
    <row r="78168" spans="25:25" x14ac:dyDescent="0.25">
      <c r="Y78168" s="109"/>
    </row>
    <row r="78169" spans="25:25" x14ac:dyDescent="0.25">
      <c r="Y78169" s="109"/>
    </row>
    <row r="78170" spans="25:25" x14ac:dyDescent="0.25">
      <c r="Y78170" s="109"/>
    </row>
    <row r="78171" spans="25:25" x14ac:dyDescent="0.25">
      <c r="Y78171" s="109"/>
    </row>
    <row r="78172" spans="25:25" x14ac:dyDescent="0.25">
      <c r="Y78172" s="109"/>
    </row>
    <row r="78173" spans="25:25" x14ac:dyDescent="0.25">
      <c r="Y78173" s="109"/>
    </row>
    <row r="78174" spans="25:25" x14ac:dyDescent="0.25">
      <c r="Y78174" s="109"/>
    </row>
    <row r="78175" spans="25:25" x14ac:dyDescent="0.25">
      <c r="Y78175" s="109"/>
    </row>
    <row r="78176" spans="25:25" x14ac:dyDescent="0.25">
      <c r="Y78176" s="109"/>
    </row>
    <row r="78177" spans="25:25" x14ac:dyDescent="0.25">
      <c r="Y78177" s="109"/>
    </row>
    <row r="78178" spans="25:25" x14ac:dyDescent="0.25">
      <c r="Y78178" s="109"/>
    </row>
    <row r="78179" spans="25:25" x14ac:dyDescent="0.25">
      <c r="Y78179" s="109"/>
    </row>
    <row r="78180" spans="25:25" x14ac:dyDescent="0.25">
      <c r="Y78180" s="109"/>
    </row>
    <row r="78181" spans="25:25" x14ac:dyDescent="0.25">
      <c r="Y78181" s="109"/>
    </row>
    <row r="78182" spans="25:25" x14ac:dyDescent="0.25">
      <c r="Y78182" s="109"/>
    </row>
    <row r="78183" spans="25:25" x14ac:dyDescent="0.25">
      <c r="Y78183" s="109"/>
    </row>
    <row r="78184" spans="25:25" x14ac:dyDescent="0.25">
      <c r="Y78184" s="109"/>
    </row>
    <row r="78185" spans="25:25" x14ac:dyDescent="0.25">
      <c r="Y78185" s="109"/>
    </row>
    <row r="78186" spans="25:25" x14ac:dyDescent="0.25">
      <c r="Y78186" s="109"/>
    </row>
    <row r="78187" spans="25:25" x14ac:dyDescent="0.25">
      <c r="Y78187" s="109"/>
    </row>
    <row r="78188" spans="25:25" x14ac:dyDescent="0.25">
      <c r="Y78188" s="109"/>
    </row>
    <row r="78189" spans="25:25" x14ac:dyDescent="0.25">
      <c r="Y78189" s="109"/>
    </row>
    <row r="78190" spans="25:25" x14ac:dyDescent="0.25">
      <c r="Y78190" s="109"/>
    </row>
    <row r="78191" spans="25:25" x14ac:dyDescent="0.25">
      <c r="Y78191" s="109"/>
    </row>
    <row r="78192" spans="25:25" x14ac:dyDescent="0.25">
      <c r="Y78192" s="109"/>
    </row>
    <row r="78193" spans="25:25" x14ac:dyDescent="0.25">
      <c r="Y78193" s="109"/>
    </row>
    <row r="78194" spans="25:25" x14ac:dyDescent="0.25">
      <c r="Y78194" s="109"/>
    </row>
    <row r="78195" spans="25:25" x14ac:dyDescent="0.25">
      <c r="Y78195" s="109"/>
    </row>
    <row r="78196" spans="25:25" x14ac:dyDescent="0.25">
      <c r="Y78196" s="109"/>
    </row>
    <row r="78197" spans="25:25" x14ac:dyDescent="0.25">
      <c r="Y78197" s="109"/>
    </row>
    <row r="78198" spans="25:25" x14ac:dyDescent="0.25">
      <c r="Y78198" s="109"/>
    </row>
    <row r="78199" spans="25:25" x14ac:dyDescent="0.25">
      <c r="Y78199" s="109"/>
    </row>
    <row r="78200" spans="25:25" x14ac:dyDescent="0.25">
      <c r="Y78200" s="109"/>
    </row>
    <row r="78201" spans="25:25" x14ac:dyDescent="0.25">
      <c r="Y78201" s="109"/>
    </row>
    <row r="78202" spans="25:25" x14ac:dyDescent="0.25">
      <c r="Y78202" s="109"/>
    </row>
    <row r="78203" spans="25:25" x14ac:dyDescent="0.25">
      <c r="Y78203" s="109"/>
    </row>
    <row r="78204" spans="25:25" x14ac:dyDescent="0.25">
      <c r="Y78204" s="109"/>
    </row>
    <row r="78205" spans="25:25" x14ac:dyDescent="0.25">
      <c r="Y78205" s="109"/>
    </row>
    <row r="78206" spans="25:25" x14ac:dyDescent="0.25">
      <c r="Y78206" s="109"/>
    </row>
    <row r="78207" spans="25:25" x14ac:dyDescent="0.25">
      <c r="Y78207" s="109"/>
    </row>
    <row r="78208" spans="25:25" x14ac:dyDescent="0.25">
      <c r="Y78208" s="109"/>
    </row>
    <row r="78209" spans="25:25" x14ac:dyDescent="0.25">
      <c r="Y78209" s="109"/>
    </row>
    <row r="78210" spans="25:25" x14ac:dyDescent="0.25">
      <c r="Y78210" s="109"/>
    </row>
    <row r="78211" spans="25:25" x14ac:dyDescent="0.25">
      <c r="Y78211" s="109"/>
    </row>
    <row r="78212" spans="25:25" x14ac:dyDescent="0.25">
      <c r="Y78212" s="109"/>
    </row>
    <row r="78213" spans="25:25" x14ac:dyDescent="0.25">
      <c r="Y78213" s="109"/>
    </row>
    <row r="78214" spans="25:25" x14ac:dyDescent="0.25">
      <c r="Y78214" s="109"/>
    </row>
    <row r="78215" spans="25:25" x14ac:dyDescent="0.25">
      <c r="Y78215" s="109"/>
    </row>
    <row r="78216" spans="25:25" x14ac:dyDescent="0.25">
      <c r="Y78216" s="109"/>
    </row>
    <row r="78217" spans="25:25" x14ac:dyDescent="0.25">
      <c r="Y78217" s="109"/>
    </row>
    <row r="78218" spans="25:25" x14ac:dyDescent="0.25">
      <c r="Y78218" s="109"/>
    </row>
    <row r="78219" spans="25:25" x14ac:dyDescent="0.25">
      <c r="Y78219" s="109"/>
    </row>
    <row r="78220" spans="25:25" x14ac:dyDescent="0.25">
      <c r="Y78220" s="109"/>
    </row>
    <row r="78221" spans="25:25" x14ac:dyDescent="0.25">
      <c r="Y78221" s="109"/>
    </row>
    <row r="78222" spans="25:25" x14ac:dyDescent="0.25">
      <c r="Y78222" s="109"/>
    </row>
    <row r="78223" spans="25:25" x14ac:dyDescent="0.25">
      <c r="Y78223" s="109"/>
    </row>
    <row r="78224" spans="25:25" x14ac:dyDescent="0.25">
      <c r="Y78224" s="109"/>
    </row>
    <row r="78225" spans="25:25" x14ac:dyDescent="0.25">
      <c r="Y78225" s="109"/>
    </row>
    <row r="78226" spans="25:25" x14ac:dyDescent="0.25">
      <c r="Y78226" s="109"/>
    </row>
    <row r="78227" spans="25:25" x14ac:dyDescent="0.25">
      <c r="Y78227" s="109"/>
    </row>
    <row r="78228" spans="25:25" x14ac:dyDescent="0.25">
      <c r="Y78228" s="109"/>
    </row>
    <row r="78229" spans="25:25" x14ac:dyDescent="0.25">
      <c r="Y78229" s="109"/>
    </row>
    <row r="78230" spans="25:25" x14ac:dyDescent="0.25">
      <c r="Y78230" s="109"/>
    </row>
    <row r="78231" spans="25:25" x14ac:dyDescent="0.25">
      <c r="Y78231" s="109"/>
    </row>
    <row r="78232" spans="25:25" x14ac:dyDescent="0.25">
      <c r="Y78232" s="109"/>
    </row>
    <row r="78233" spans="25:25" x14ac:dyDescent="0.25">
      <c r="Y78233" s="109"/>
    </row>
    <row r="78234" spans="25:25" x14ac:dyDescent="0.25">
      <c r="Y78234" s="109"/>
    </row>
    <row r="78235" spans="25:25" x14ac:dyDescent="0.25">
      <c r="Y78235" s="109"/>
    </row>
    <row r="78236" spans="25:25" x14ac:dyDescent="0.25">
      <c r="Y78236" s="109"/>
    </row>
    <row r="78237" spans="25:25" x14ac:dyDescent="0.25">
      <c r="Y78237" s="109"/>
    </row>
    <row r="78238" spans="25:25" x14ac:dyDescent="0.25">
      <c r="Y78238" s="109"/>
    </row>
    <row r="78239" spans="25:25" x14ac:dyDescent="0.25">
      <c r="Y78239" s="109"/>
    </row>
    <row r="78240" spans="25:25" x14ac:dyDescent="0.25">
      <c r="Y78240" s="109"/>
    </row>
    <row r="78241" spans="25:25" x14ac:dyDescent="0.25">
      <c r="Y78241" s="109"/>
    </row>
    <row r="78242" spans="25:25" x14ac:dyDescent="0.25">
      <c r="Y78242" s="109"/>
    </row>
    <row r="78243" spans="25:25" x14ac:dyDescent="0.25">
      <c r="Y78243" s="109"/>
    </row>
    <row r="78244" spans="25:25" x14ac:dyDescent="0.25">
      <c r="Y78244" s="109"/>
    </row>
    <row r="78245" spans="25:25" x14ac:dyDescent="0.25">
      <c r="Y78245" s="109"/>
    </row>
    <row r="78246" spans="25:25" x14ac:dyDescent="0.25">
      <c r="Y78246" s="109"/>
    </row>
    <row r="78247" spans="25:25" x14ac:dyDescent="0.25">
      <c r="Y78247" s="109"/>
    </row>
    <row r="78248" spans="25:25" x14ac:dyDescent="0.25">
      <c r="Y78248" s="109"/>
    </row>
    <row r="78249" spans="25:25" x14ac:dyDescent="0.25">
      <c r="Y78249" s="109"/>
    </row>
    <row r="78250" spans="25:25" x14ac:dyDescent="0.25">
      <c r="Y78250" s="109"/>
    </row>
    <row r="78251" spans="25:25" x14ac:dyDescent="0.25">
      <c r="Y78251" s="109"/>
    </row>
    <row r="78252" spans="25:25" x14ac:dyDescent="0.25">
      <c r="Y78252" s="109"/>
    </row>
    <row r="78253" spans="25:25" x14ac:dyDescent="0.25">
      <c r="Y78253" s="109"/>
    </row>
    <row r="78254" spans="25:25" x14ac:dyDescent="0.25">
      <c r="Y78254" s="109"/>
    </row>
    <row r="78255" spans="25:25" x14ac:dyDescent="0.25">
      <c r="Y78255" s="109"/>
    </row>
    <row r="78256" spans="25:25" x14ac:dyDescent="0.25">
      <c r="Y78256" s="109"/>
    </row>
    <row r="78257" spans="25:25" x14ac:dyDescent="0.25">
      <c r="Y78257" s="109"/>
    </row>
    <row r="78258" spans="25:25" x14ac:dyDescent="0.25">
      <c r="Y78258" s="109"/>
    </row>
    <row r="78259" spans="25:25" x14ac:dyDescent="0.25">
      <c r="Y78259" s="109"/>
    </row>
    <row r="78260" spans="25:25" x14ac:dyDescent="0.25">
      <c r="Y78260" s="109"/>
    </row>
    <row r="78261" spans="25:25" x14ac:dyDescent="0.25">
      <c r="Y78261" s="109"/>
    </row>
    <row r="78262" spans="25:25" x14ac:dyDescent="0.25">
      <c r="Y78262" s="109"/>
    </row>
    <row r="78263" spans="25:25" x14ac:dyDescent="0.25">
      <c r="Y78263" s="109"/>
    </row>
    <row r="78264" spans="25:25" x14ac:dyDescent="0.25">
      <c r="Y78264" s="109"/>
    </row>
    <row r="78265" spans="25:25" x14ac:dyDescent="0.25">
      <c r="Y78265" s="109"/>
    </row>
    <row r="78266" spans="25:25" x14ac:dyDescent="0.25">
      <c r="Y78266" s="109"/>
    </row>
    <row r="78267" spans="25:25" x14ac:dyDescent="0.25">
      <c r="Y78267" s="109"/>
    </row>
    <row r="78268" spans="25:25" x14ac:dyDescent="0.25">
      <c r="Y78268" s="109"/>
    </row>
    <row r="78269" spans="25:25" x14ac:dyDescent="0.25">
      <c r="Y78269" s="109"/>
    </row>
    <row r="78270" spans="25:25" x14ac:dyDescent="0.25">
      <c r="Y78270" s="109"/>
    </row>
    <row r="78271" spans="25:25" x14ac:dyDescent="0.25">
      <c r="Y78271" s="109"/>
    </row>
    <row r="78272" spans="25:25" x14ac:dyDescent="0.25">
      <c r="Y78272" s="109"/>
    </row>
    <row r="78273" spans="25:25" x14ac:dyDescent="0.25">
      <c r="Y78273" s="109"/>
    </row>
    <row r="78274" spans="25:25" x14ac:dyDescent="0.25">
      <c r="Y78274" s="109"/>
    </row>
    <row r="78275" spans="25:25" x14ac:dyDescent="0.25">
      <c r="Y78275" s="109"/>
    </row>
    <row r="78276" spans="25:25" x14ac:dyDescent="0.25">
      <c r="Y78276" s="109"/>
    </row>
    <row r="78277" spans="25:25" x14ac:dyDescent="0.25">
      <c r="Y78277" s="109"/>
    </row>
    <row r="78278" spans="25:25" x14ac:dyDescent="0.25">
      <c r="Y78278" s="109"/>
    </row>
    <row r="78279" spans="25:25" x14ac:dyDescent="0.25">
      <c r="Y78279" s="109"/>
    </row>
    <row r="78280" spans="25:25" x14ac:dyDescent="0.25">
      <c r="Y78280" s="109"/>
    </row>
    <row r="78281" spans="25:25" x14ac:dyDescent="0.25">
      <c r="Y78281" s="109"/>
    </row>
    <row r="78282" spans="25:25" x14ac:dyDescent="0.25">
      <c r="Y78282" s="109"/>
    </row>
    <row r="78283" spans="25:25" x14ac:dyDescent="0.25">
      <c r="Y78283" s="109"/>
    </row>
    <row r="78284" spans="25:25" x14ac:dyDescent="0.25">
      <c r="Y78284" s="109"/>
    </row>
    <row r="78285" spans="25:25" x14ac:dyDescent="0.25">
      <c r="Y78285" s="109"/>
    </row>
    <row r="78286" spans="25:25" x14ac:dyDescent="0.25">
      <c r="Y78286" s="109"/>
    </row>
    <row r="78287" spans="25:25" x14ac:dyDescent="0.25">
      <c r="Y78287" s="109"/>
    </row>
    <row r="78288" spans="25:25" x14ac:dyDescent="0.25">
      <c r="Y78288" s="109"/>
    </row>
    <row r="78289" spans="25:25" x14ac:dyDescent="0.25">
      <c r="Y78289" s="109"/>
    </row>
    <row r="78290" spans="25:25" x14ac:dyDescent="0.25">
      <c r="Y78290" s="109"/>
    </row>
    <row r="78291" spans="25:25" x14ac:dyDescent="0.25">
      <c r="Y78291" s="109"/>
    </row>
    <row r="78292" spans="25:25" x14ac:dyDescent="0.25">
      <c r="Y78292" s="109"/>
    </row>
    <row r="78293" spans="25:25" x14ac:dyDescent="0.25">
      <c r="Y78293" s="109"/>
    </row>
    <row r="78294" spans="25:25" x14ac:dyDescent="0.25">
      <c r="Y78294" s="109"/>
    </row>
    <row r="78295" spans="25:25" x14ac:dyDescent="0.25">
      <c r="Y78295" s="109"/>
    </row>
    <row r="78296" spans="25:25" x14ac:dyDescent="0.25">
      <c r="Y78296" s="109"/>
    </row>
    <row r="78297" spans="25:25" x14ac:dyDescent="0.25">
      <c r="Y78297" s="109"/>
    </row>
    <row r="78298" spans="25:25" x14ac:dyDescent="0.25">
      <c r="Y78298" s="109"/>
    </row>
    <row r="78299" spans="25:25" x14ac:dyDescent="0.25">
      <c r="Y78299" s="109"/>
    </row>
    <row r="78300" spans="25:25" x14ac:dyDescent="0.25">
      <c r="Y78300" s="109"/>
    </row>
    <row r="78301" spans="25:25" x14ac:dyDescent="0.25">
      <c r="Y78301" s="109"/>
    </row>
    <row r="78302" spans="25:25" x14ac:dyDescent="0.25">
      <c r="Y78302" s="109"/>
    </row>
    <row r="78303" spans="25:25" x14ac:dyDescent="0.25">
      <c r="Y78303" s="109"/>
    </row>
    <row r="78304" spans="25:25" x14ac:dyDescent="0.25">
      <c r="Y78304" s="109"/>
    </row>
    <row r="78305" spans="25:25" x14ac:dyDescent="0.25">
      <c r="Y78305" s="109"/>
    </row>
    <row r="78306" spans="25:25" x14ac:dyDescent="0.25">
      <c r="Y78306" s="109"/>
    </row>
    <row r="78307" spans="25:25" x14ac:dyDescent="0.25">
      <c r="Y78307" s="109"/>
    </row>
    <row r="78308" spans="25:25" x14ac:dyDescent="0.25">
      <c r="Y78308" s="109"/>
    </row>
    <row r="78309" spans="25:25" x14ac:dyDescent="0.25">
      <c r="Y78309" s="109"/>
    </row>
    <row r="78310" spans="25:25" x14ac:dyDescent="0.25">
      <c r="Y78310" s="109"/>
    </row>
    <row r="78311" spans="25:25" x14ac:dyDescent="0.25">
      <c r="Y78311" s="109"/>
    </row>
    <row r="78312" spans="25:25" x14ac:dyDescent="0.25">
      <c r="Y78312" s="109"/>
    </row>
    <row r="78313" spans="25:25" x14ac:dyDescent="0.25">
      <c r="Y78313" s="109"/>
    </row>
    <row r="78314" spans="25:25" x14ac:dyDescent="0.25">
      <c r="Y78314" s="109"/>
    </row>
    <row r="78315" spans="25:25" x14ac:dyDescent="0.25">
      <c r="Y78315" s="109"/>
    </row>
    <row r="78316" spans="25:25" x14ac:dyDescent="0.25">
      <c r="Y78316" s="109"/>
    </row>
    <row r="78317" spans="25:25" x14ac:dyDescent="0.25">
      <c r="Y78317" s="109"/>
    </row>
    <row r="78318" spans="25:25" x14ac:dyDescent="0.25">
      <c r="Y78318" s="109"/>
    </row>
    <row r="78319" spans="25:25" x14ac:dyDescent="0.25">
      <c r="Y78319" s="109"/>
    </row>
    <row r="78320" spans="25:25" x14ac:dyDescent="0.25">
      <c r="Y78320" s="109"/>
    </row>
    <row r="78321" spans="25:25" x14ac:dyDescent="0.25">
      <c r="Y78321" s="109"/>
    </row>
    <row r="78322" spans="25:25" x14ac:dyDescent="0.25">
      <c r="Y78322" s="109"/>
    </row>
    <row r="78323" spans="25:25" x14ac:dyDescent="0.25">
      <c r="Y78323" s="109"/>
    </row>
    <row r="78324" spans="25:25" x14ac:dyDescent="0.25">
      <c r="Y78324" s="109"/>
    </row>
    <row r="78325" spans="25:25" x14ac:dyDescent="0.25">
      <c r="Y78325" s="109"/>
    </row>
    <row r="78326" spans="25:25" x14ac:dyDescent="0.25">
      <c r="Y78326" s="109"/>
    </row>
    <row r="78327" spans="25:25" x14ac:dyDescent="0.25">
      <c r="Y78327" s="109"/>
    </row>
    <row r="78328" spans="25:25" x14ac:dyDescent="0.25">
      <c r="Y78328" s="109"/>
    </row>
    <row r="78329" spans="25:25" x14ac:dyDescent="0.25">
      <c r="Y78329" s="109"/>
    </row>
    <row r="78330" spans="25:25" x14ac:dyDescent="0.25">
      <c r="Y78330" s="109"/>
    </row>
    <row r="78331" spans="25:25" x14ac:dyDescent="0.25">
      <c r="Y78331" s="109"/>
    </row>
    <row r="78332" spans="25:25" x14ac:dyDescent="0.25">
      <c r="Y78332" s="109"/>
    </row>
    <row r="78333" spans="25:25" x14ac:dyDescent="0.25">
      <c r="Y78333" s="109"/>
    </row>
    <row r="78334" spans="25:25" x14ac:dyDescent="0.25">
      <c r="Y78334" s="109"/>
    </row>
    <row r="78335" spans="25:25" x14ac:dyDescent="0.25">
      <c r="Y78335" s="109"/>
    </row>
    <row r="78336" spans="25:25" x14ac:dyDescent="0.25">
      <c r="Y78336" s="109"/>
    </row>
    <row r="78337" spans="25:25" x14ac:dyDescent="0.25">
      <c r="Y78337" s="109"/>
    </row>
    <row r="78338" spans="25:25" x14ac:dyDescent="0.25">
      <c r="Y78338" s="109"/>
    </row>
    <row r="78339" spans="25:25" x14ac:dyDescent="0.25">
      <c r="Y78339" s="109"/>
    </row>
    <row r="78340" spans="25:25" x14ac:dyDescent="0.25">
      <c r="Y78340" s="109"/>
    </row>
    <row r="78341" spans="25:25" x14ac:dyDescent="0.25">
      <c r="Y78341" s="109"/>
    </row>
    <row r="78342" spans="25:25" x14ac:dyDescent="0.25">
      <c r="Y78342" s="109"/>
    </row>
    <row r="78343" spans="25:25" x14ac:dyDescent="0.25">
      <c r="Y78343" s="109"/>
    </row>
    <row r="78344" spans="25:25" x14ac:dyDescent="0.25">
      <c r="Y78344" s="109"/>
    </row>
    <row r="78345" spans="25:25" x14ac:dyDescent="0.25">
      <c r="Y78345" s="109"/>
    </row>
    <row r="78346" spans="25:25" x14ac:dyDescent="0.25">
      <c r="Y78346" s="109"/>
    </row>
    <row r="78347" spans="25:25" x14ac:dyDescent="0.25">
      <c r="Y78347" s="109"/>
    </row>
    <row r="78348" spans="25:25" x14ac:dyDescent="0.25">
      <c r="Y78348" s="109"/>
    </row>
    <row r="78349" spans="25:25" x14ac:dyDescent="0.25">
      <c r="Y78349" s="109"/>
    </row>
    <row r="78350" spans="25:25" x14ac:dyDescent="0.25">
      <c r="Y78350" s="109"/>
    </row>
    <row r="78351" spans="25:25" x14ac:dyDescent="0.25">
      <c r="Y78351" s="109"/>
    </row>
    <row r="78352" spans="25:25" x14ac:dyDescent="0.25">
      <c r="Y78352" s="109"/>
    </row>
    <row r="78353" spans="25:25" x14ac:dyDescent="0.25">
      <c r="Y78353" s="109"/>
    </row>
    <row r="78354" spans="25:25" x14ac:dyDescent="0.25">
      <c r="Y78354" s="109"/>
    </row>
    <row r="78355" spans="25:25" x14ac:dyDescent="0.25">
      <c r="Y78355" s="109"/>
    </row>
    <row r="78356" spans="25:25" x14ac:dyDescent="0.25">
      <c r="Y78356" s="109"/>
    </row>
    <row r="78357" spans="25:25" x14ac:dyDescent="0.25">
      <c r="Y78357" s="109"/>
    </row>
    <row r="78358" spans="25:25" x14ac:dyDescent="0.25">
      <c r="Y78358" s="109"/>
    </row>
    <row r="78359" spans="25:25" x14ac:dyDescent="0.25">
      <c r="Y78359" s="109"/>
    </row>
    <row r="78360" spans="25:25" x14ac:dyDescent="0.25">
      <c r="Y78360" s="109"/>
    </row>
    <row r="78361" spans="25:25" x14ac:dyDescent="0.25">
      <c r="Y78361" s="109"/>
    </row>
    <row r="78362" spans="25:25" x14ac:dyDescent="0.25">
      <c r="Y78362" s="109"/>
    </row>
    <row r="78363" spans="25:25" x14ac:dyDescent="0.25">
      <c r="Y78363" s="109"/>
    </row>
    <row r="78364" spans="25:25" x14ac:dyDescent="0.25">
      <c r="Y78364" s="109"/>
    </row>
    <row r="78365" spans="25:25" x14ac:dyDescent="0.25">
      <c r="Y78365" s="109"/>
    </row>
    <row r="78366" spans="25:25" x14ac:dyDescent="0.25">
      <c r="Y78366" s="109"/>
    </row>
    <row r="78367" spans="25:25" x14ac:dyDescent="0.25">
      <c r="Y78367" s="109"/>
    </row>
    <row r="78368" spans="25:25" x14ac:dyDescent="0.25">
      <c r="Y78368" s="109"/>
    </row>
    <row r="78369" spans="25:25" x14ac:dyDescent="0.25">
      <c r="Y78369" s="109"/>
    </row>
    <row r="78370" spans="25:25" x14ac:dyDescent="0.25">
      <c r="Y78370" s="109"/>
    </row>
    <row r="78371" spans="25:25" x14ac:dyDescent="0.25">
      <c r="Y78371" s="109"/>
    </row>
    <row r="78372" spans="25:25" x14ac:dyDescent="0.25">
      <c r="Y78372" s="109"/>
    </row>
    <row r="78373" spans="25:25" x14ac:dyDescent="0.25">
      <c r="Y78373" s="109"/>
    </row>
    <row r="78374" spans="25:25" x14ac:dyDescent="0.25">
      <c r="Y78374" s="109"/>
    </row>
    <row r="78375" spans="25:25" x14ac:dyDescent="0.25">
      <c r="Y78375" s="109"/>
    </row>
    <row r="78376" spans="25:25" x14ac:dyDescent="0.25">
      <c r="Y78376" s="109"/>
    </row>
    <row r="78377" spans="25:25" x14ac:dyDescent="0.25">
      <c r="Y78377" s="109"/>
    </row>
    <row r="78378" spans="25:25" x14ac:dyDescent="0.25">
      <c r="Y78378" s="109"/>
    </row>
    <row r="78379" spans="25:25" x14ac:dyDescent="0.25">
      <c r="Y78379" s="109"/>
    </row>
    <row r="78380" spans="25:25" x14ac:dyDescent="0.25">
      <c r="Y78380" s="109"/>
    </row>
    <row r="78381" spans="25:25" x14ac:dyDescent="0.25">
      <c r="Y78381" s="109"/>
    </row>
    <row r="78382" spans="25:25" x14ac:dyDescent="0.25">
      <c r="Y78382" s="109"/>
    </row>
    <row r="78383" spans="25:25" x14ac:dyDescent="0.25">
      <c r="Y78383" s="109"/>
    </row>
    <row r="78384" spans="25:25" x14ac:dyDescent="0.25">
      <c r="Y78384" s="109"/>
    </row>
    <row r="78385" spans="25:25" x14ac:dyDescent="0.25">
      <c r="Y78385" s="109"/>
    </row>
    <row r="78386" spans="25:25" x14ac:dyDescent="0.25">
      <c r="Y78386" s="109"/>
    </row>
    <row r="78387" spans="25:25" x14ac:dyDescent="0.25">
      <c r="Y78387" s="109"/>
    </row>
    <row r="78388" spans="25:25" x14ac:dyDescent="0.25">
      <c r="Y78388" s="109"/>
    </row>
    <row r="78389" spans="25:25" x14ac:dyDescent="0.25">
      <c r="Y78389" s="109"/>
    </row>
    <row r="78390" spans="25:25" x14ac:dyDescent="0.25">
      <c r="Y78390" s="109"/>
    </row>
    <row r="78391" spans="25:25" x14ac:dyDescent="0.25">
      <c r="Y78391" s="109"/>
    </row>
    <row r="78392" spans="25:25" x14ac:dyDescent="0.25">
      <c r="Y78392" s="109"/>
    </row>
    <row r="78393" spans="25:25" x14ac:dyDescent="0.25">
      <c r="Y78393" s="109"/>
    </row>
    <row r="78394" spans="25:25" x14ac:dyDescent="0.25">
      <c r="Y78394" s="109"/>
    </row>
    <row r="78395" spans="25:25" x14ac:dyDescent="0.25">
      <c r="Y78395" s="109"/>
    </row>
    <row r="78396" spans="25:25" x14ac:dyDescent="0.25">
      <c r="Y78396" s="109"/>
    </row>
    <row r="78397" spans="25:25" x14ac:dyDescent="0.25">
      <c r="Y78397" s="109"/>
    </row>
    <row r="78398" spans="25:25" x14ac:dyDescent="0.25">
      <c r="Y78398" s="109"/>
    </row>
    <row r="78399" spans="25:25" x14ac:dyDescent="0.25">
      <c r="Y78399" s="109"/>
    </row>
    <row r="78400" spans="25:25" x14ac:dyDescent="0.25">
      <c r="Y78400" s="109"/>
    </row>
    <row r="78401" spans="25:25" x14ac:dyDescent="0.25">
      <c r="Y78401" s="109"/>
    </row>
    <row r="78402" spans="25:25" x14ac:dyDescent="0.25">
      <c r="Y78402" s="109"/>
    </row>
    <row r="78403" spans="25:25" x14ac:dyDescent="0.25">
      <c r="Y78403" s="109"/>
    </row>
    <row r="78404" spans="25:25" x14ac:dyDescent="0.25">
      <c r="Y78404" s="109"/>
    </row>
    <row r="78405" spans="25:25" x14ac:dyDescent="0.25">
      <c r="Y78405" s="109"/>
    </row>
    <row r="78406" spans="25:25" x14ac:dyDescent="0.25">
      <c r="Y78406" s="109"/>
    </row>
    <row r="78407" spans="25:25" x14ac:dyDescent="0.25">
      <c r="Y78407" s="109"/>
    </row>
    <row r="78408" spans="25:25" x14ac:dyDescent="0.25">
      <c r="Y78408" s="109"/>
    </row>
    <row r="78409" spans="25:25" x14ac:dyDescent="0.25">
      <c r="Y78409" s="109"/>
    </row>
    <row r="78410" spans="25:25" x14ac:dyDescent="0.25">
      <c r="Y78410" s="109"/>
    </row>
    <row r="78411" spans="25:25" x14ac:dyDescent="0.25">
      <c r="Y78411" s="109"/>
    </row>
    <row r="78412" spans="25:25" x14ac:dyDescent="0.25">
      <c r="Y78412" s="109"/>
    </row>
    <row r="78413" spans="25:25" x14ac:dyDescent="0.25">
      <c r="Y78413" s="109"/>
    </row>
    <row r="78414" spans="25:25" x14ac:dyDescent="0.25">
      <c r="Y78414" s="109"/>
    </row>
    <row r="78415" spans="25:25" x14ac:dyDescent="0.25">
      <c r="Y78415" s="109"/>
    </row>
    <row r="78416" spans="25:25" x14ac:dyDescent="0.25">
      <c r="Y78416" s="109"/>
    </row>
    <row r="78417" spans="25:25" x14ac:dyDescent="0.25">
      <c r="Y78417" s="109"/>
    </row>
    <row r="78418" spans="25:25" x14ac:dyDescent="0.25">
      <c r="Y78418" s="109"/>
    </row>
    <row r="78419" spans="25:25" x14ac:dyDescent="0.25">
      <c r="Y78419" s="109"/>
    </row>
    <row r="78420" spans="25:25" x14ac:dyDescent="0.25">
      <c r="Y78420" s="109"/>
    </row>
    <row r="78421" spans="25:25" x14ac:dyDescent="0.25">
      <c r="Y78421" s="109"/>
    </row>
    <row r="78422" spans="25:25" x14ac:dyDescent="0.25">
      <c r="Y78422" s="109"/>
    </row>
    <row r="78423" spans="25:25" x14ac:dyDescent="0.25">
      <c r="Y78423" s="109"/>
    </row>
    <row r="78424" spans="25:25" x14ac:dyDescent="0.25">
      <c r="Y78424" s="109"/>
    </row>
    <row r="78425" spans="25:25" x14ac:dyDescent="0.25">
      <c r="Y78425" s="109"/>
    </row>
    <row r="78426" spans="25:25" x14ac:dyDescent="0.25">
      <c r="Y78426" s="109"/>
    </row>
    <row r="78427" spans="25:25" x14ac:dyDescent="0.25">
      <c r="Y78427" s="109"/>
    </row>
    <row r="78428" spans="25:25" x14ac:dyDescent="0.25">
      <c r="Y78428" s="109"/>
    </row>
    <row r="78429" spans="25:25" x14ac:dyDescent="0.25">
      <c r="Y78429" s="109"/>
    </row>
    <row r="78430" spans="25:25" x14ac:dyDescent="0.25">
      <c r="Y78430" s="109"/>
    </row>
    <row r="78431" spans="25:25" x14ac:dyDescent="0.25">
      <c r="Y78431" s="109"/>
    </row>
    <row r="78432" spans="25:25" x14ac:dyDescent="0.25">
      <c r="Y78432" s="109"/>
    </row>
    <row r="78433" spans="25:25" x14ac:dyDescent="0.25">
      <c r="Y78433" s="109"/>
    </row>
    <row r="78434" spans="25:25" x14ac:dyDescent="0.25">
      <c r="Y78434" s="109"/>
    </row>
    <row r="78435" spans="25:25" x14ac:dyDescent="0.25">
      <c r="Y78435" s="109"/>
    </row>
    <row r="78436" spans="25:25" x14ac:dyDescent="0.25">
      <c r="Y78436" s="109"/>
    </row>
    <row r="78437" spans="25:25" x14ac:dyDescent="0.25">
      <c r="Y78437" s="109"/>
    </row>
    <row r="78438" spans="25:25" x14ac:dyDescent="0.25">
      <c r="Y78438" s="109"/>
    </row>
    <row r="78439" spans="25:25" x14ac:dyDescent="0.25">
      <c r="Y78439" s="109"/>
    </row>
    <row r="78440" spans="25:25" x14ac:dyDescent="0.25">
      <c r="Y78440" s="109"/>
    </row>
    <row r="78441" spans="25:25" x14ac:dyDescent="0.25">
      <c r="Y78441" s="109"/>
    </row>
    <row r="78442" spans="25:25" x14ac:dyDescent="0.25">
      <c r="Y78442" s="109"/>
    </row>
    <row r="78443" spans="25:25" x14ac:dyDescent="0.25">
      <c r="Y78443" s="109"/>
    </row>
    <row r="78444" spans="25:25" x14ac:dyDescent="0.25">
      <c r="Y78444" s="109"/>
    </row>
    <row r="78445" spans="25:25" x14ac:dyDescent="0.25">
      <c r="Y78445" s="109"/>
    </row>
    <row r="78446" spans="25:25" x14ac:dyDescent="0.25">
      <c r="Y78446" s="109"/>
    </row>
    <row r="78447" spans="25:25" x14ac:dyDescent="0.25">
      <c r="Y78447" s="109"/>
    </row>
    <row r="78448" spans="25:25" x14ac:dyDescent="0.25">
      <c r="Y78448" s="109"/>
    </row>
    <row r="78449" spans="25:25" x14ac:dyDescent="0.25">
      <c r="Y78449" s="109"/>
    </row>
    <row r="78450" spans="25:25" x14ac:dyDescent="0.25">
      <c r="Y78450" s="109"/>
    </row>
    <row r="78451" spans="25:25" x14ac:dyDescent="0.25">
      <c r="Y78451" s="109"/>
    </row>
    <row r="78452" spans="25:25" x14ac:dyDescent="0.25">
      <c r="Y78452" s="109"/>
    </row>
    <row r="78453" spans="25:25" x14ac:dyDescent="0.25">
      <c r="Y78453" s="109"/>
    </row>
    <row r="78454" spans="25:25" x14ac:dyDescent="0.25">
      <c r="Y78454" s="109"/>
    </row>
    <row r="78455" spans="25:25" x14ac:dyDescent="0.25">
      <c r="Y78455" s="109"/>
    </row>
    <row r="78456" spans="25:25" x14ac:dyDescent="0.25">
      <c r="Y78456" s="109"/>
    </row>
    <row r="78457" spans="25:25" x14ac:dyDescent="0.25">
      <c r="Y78457" s="109"/>
    </row>
    <row r="78458" spans="25:25" x14ac:dyDescent="0.25">
      <c r="Y78458" s="109"/>
    </row>
    <row r="78459" spans="25:25" x14ac:dyDescent="0.25">
      <c r="Y78459" s="109"/>
    </row>
    <row r="78460" spans="25:25" x14ac:dyDescent="0.25">
      <c r="Y78460" s="109"/>
    </row>
    <row r="78461" spans="25:25" x14ac:dyDescent="0.25">
      <c r="Y78461" s="109"/>
    </row>
    <row r="78462" spans="25:25" x14ac:dyDescent="0.25">
      <c r="Y78462" s="109"/>
    </row>
    <row r="78463" spans="25:25" x14ac:dyDescent="0.25">
      <c r="Y78463" s="109"/>
    </row>
    <row r="78464" spans="25:25" x14ac:dyDescent="0.25">
      <c r="Y78464" s="109"/>
    </row>
    <row r="78465" spans="25:25" x14ac:dyDescent="0.25">
      <c r="Y78465" s="109"/>
    </row>
    <row r="78466" spans="25:25" x14ac:dyDescent="0.25">
      <c r="Y78466" s="109"/>
    </row>
    <row r="78467" spans="25:25" x14ac:dyDescent="0.25">
      <c r="Y78467" s="109"/>
    </row>
    <row r="78468" spans="25:25" x14ac:dyDescent="0.25">
      <c r="Y78468" s="109"/>
    </row>
    <row r="78469" spans="25:25" x14ac:dyDescent="0.25">
      <c r="Y78469" s="109"/>
    </row>
    <row r="78470" spans="25:25" x14ac:dyDescent="0.25">
      <c r="Y78470" s="109"/>
    </row>
    <row r="78471" spans="25:25" x14ac:dyDescent="0.25">
      <c r="Y78471" s="109"/>
    </row>
    <row r="78472" spans="25:25" x14ac:dyDescent="0.25">
      <c r="Y78472" s="109"/>
    </row>
    <row r="78473" spans="25:25" x14ac:dyDescent="0.25">
      <c r="Y78473" s="109"/>
    </row>
    <row r="78474" spans="25:25" x14ac:dyDescent="0.25">
      <c r="Y78474" s="109"/>
    </row>
    <row r="78475" spans="25:25" x14ac:dyDescent="0.25">
      <c r="Y78475" s="109"/>
    </row>
    <row r="78476" spans="25:25" x14ac:dyDescent="0.25">
      <c r="Y78476" s="109"/>
    </row>
    <row r="78477" spans="25:25" x14ac:dyDescent="0.25">
      <c r="Y78477" s="109"/>
    </row>
    <row r="78478" spans="25:25" x14ac:dyDescent="0.25">
      <c r="Y78478" s="109"/>
    </row>
    <row r="78479" spans="25:25" x14ac:dyDescent="0.25">
      <c r="Y78479" s="109"/>
    </row>
    <row r="78480" spans="25:25" x14ac:dyDescent="0.25">
      <c r="Y78480" s="109"/>
    </row>
    <row r="78481" spans="25:25" x14ac:dyDescent="0.25">
      <c r="Y78481" s="109"/>
    </row>
    <row r="78482" spans="25:25" x14ac:dyDescent="0.25">
      <c r="Y78482" s="109"/>
    </row>
    <row r="78483" spans="25:25" x14ac:dyDescent="0.25">
      <c r="Y78483" s="109"/>
    </row>
    <row r="78484" spans="25:25" x14ac:dyDescent="0.25">
      <c r="Y78484" s="109"/>
    </row>
    <row r="78485" spans="25:25" x14ac:dyDescent="0.25">
      <c r="Y78485" s="109"/>
    </row>
    <row r="78486" spans="25:25" x14ac:dyDescent="0.25">
      <c r="Y78486" s="109"/>
    </row>
    <row r="78487" spans="25:25" x14ac:dyDescent="0.25">
      <c r="Y78487" s="109"/>
    </row>
    <row r="78488" spans="25:25" x14ac:dyDescent="0.25">
      <c r="Y78488" s="109"/>
    </row>
    <row r="78489" spans="25:25" x14ac:dyDescent="0.25">
      <c r="Y78489" s="109"/>
    </row>
    <row r="78490" spans="25:25" x14ac:dyDescent="0.25">
      <c r="Y78490" s="109"/>
    </row>
    <row r="78491" spans="25:25" x14ac:dyDescent="0.25">
      <c r="Y78491" s="109"/>
    </row>
    <row r="78492" spans="25:25" x14ac:dyDescent="0.25">
      <c r="Y78492" s="109"/>
    </row>
    <row r="78493" spans="25:25" x14ac:dyDescent="0.25">
      <c r="Y78493" s="109"/>
    </row>
    <row r="78494" spans="25:25" x14ac:dyDescent="0.25">
      <c r="Y78494" s="109"/>
    </row>
    <row r="78495" spans="25:25" x14ac:dyDescent="0.25">
      <c r="Y78495" s="109"/>
    </row>
    <row r="78496" spans="25:25" x14ac:dyDescent="0.25">
      <c r="Y78496" s="109"/>
    </row>
    <row r="78497" spans="25:25" x14ac:dyDescent="0.25">
      <c r="Y78497" s="109"/>
    </row>
    <row r="78498" spans="25:25" x14ac:dyDescent="0.25">
      <c r="Y78498" s="109"/>
    </row>
    <row r="78499" spans="25:25" x14ac:dyDescent="0.25">
      <c r="Y78499" s="109"/>
    </row>
    <row r="78500" spans="25:25" x14ac:dyDescent="0.25">
      <c r="Y78500" s="109"/>
    </row>
    <row r="78501" spans="25:25" x14ac:dyDescent="0.25">
      <c r="Y78501" s="109"/>
    </row>
    <row r="78502" spans="25:25" x14ac:dyDescent="0.25">
      <c r="Y78502" s="109"/>
    </row>
    <row r="78503" spans="25:25" x14ac:dyDescent="0.25">
      <c r="Y78503" s="109"/>
    </row>
    <row r="78504" spans="25:25" x14ac:dyDescent="0.25">
      <c r="Y78504" s="109"/>
    </row>
    <row r="78505" spans="25:25" x14ac:dyDescent="0.25">
      <c r="Y78505" s="109"/>
    </row>
    <row r="78506" spans="25:25" x14ac:dyDescent="0.25">
      <c r="Y78506" s="109"/>
    </row>
    <row r="78507" spans="25:25" x14ac:dyDescent="0.25">
      <c r="Y78507" s="109"/>
    </row>
    <row r="78508" spans="25:25" x14ac:dyDescent="0.25">
      <c r="Y78508" s="109"/>
    </row>
    <row r="78509" spans="25:25" x14ac:dyDescent="0.25">
      <c r="Y78509" s="109"/>
    </row>
    <row r="78510" spans="25:25" x14ac:dyDescent="0.25">
      <c r="Y78510" s="109"/>
    </row>
    <row r="78511" spans="25:25" x14ac:dyDescent="0.25">
      <c r="Y78511" s="109"/>
    </row>
    <row r="78512" spans="25:25" x14ac:dyDescent="0.25">
      <c r="Y78512" s="109"/>
    </row>
    <row r="78513" spans="25:25" x14ac:dyDescent="0.25">
      <c r="Y78513" s="109"/>
    </row>
    <row r="78514" spans="25:25" x14ac:dyDescent="0.25">
      <c r="Y78514" s="109"/>
    </row>
    <row r="78515" spans="25:25" x14ac:dyDescent="0.25">
      <c r="Y78515" s="109"/>
    </row>
    <row r="78516" spans="25:25" x14ac:dyDescent="0.25">
      <c r="Y78516" s="109"/>
    </row>
    <row r="78517" spans="25:25" x14ac:dyDescent="0.25">
      <c r="Y78517" s="109"/>
    </row>
    <row r="78518" spans="25:25" x14ac:dyDescent="0.25">
      <c r="Y78518" s="109"/>
    </row>
    <row r="78519" spans="25:25" x14ac:dyDescent="0.25">
      <c r="Y78519" s="109"/>
    </row>
    <row r="78520" spans="25:25" x14ac:dyDescent="0.25">
      <c r="Y78520" s="109"/>
    </row>
    <row r="78521" spans="25:25" x14ac:dyDescent="0.25">
      <c r="Y78521" s="109"/>
    </row>
    <row r="78522" spans="25:25" x14ac:dyDescent="0.25">
      <c r="Y78522" s="109"/>
    </row>
    <row r="78523" spans="25:25" x14ac:dyDescent="0.25">
      <c r="Y78523" s="109"/>
    </row>
    <row r="78524" spans="25:25" x14ac:dyDescent="0.25">
      <c r="Y78524" s="109"/>
    </row>
    <row r="78525" spans="25:25" x14ac:dyDescent="0.25">
      <c r="Y78525" s="109"/>
    </row>
    <row r="78526" spans="25:25" x14ac:dyDescent="0.25">
      <c r="Y78526" s="109"/>
    </row>
    <row r="78527" spans="25:25" x14ac:dyDescent="0.25">
      <c r="Y78527" s="109"/>
    </row>
    <row r="78528" spans="25:25" x14ac:dyDescent="0.25">
      <c r="Y78528" s="109"/>
    </row>
    <row r="78529" spans="25:25" x14ac:dyDescent="0.25">
      <c r="Y78529" s="109"/>
    </row>
    <row r="78530" spans="25:25" x14ac:dyDescent="0.25">
      <c r="Y78530" s="109"/>
    </row>
    <row r="78531" spans="25:25" x14ac:dyDescent="0.25">
      <c r="Y78531" s="109"/>
    </row>
    <row r="78532" spans="25:25" x14ac:dyDescent="0.25">
      <c r="Y78532" s="109"/>
    </row>
    <row r="78533" spans="25:25" x14ac:dyDescent="0.25">
      <c r="Y78533" s="109"/>
    </row>
    <row r="78534" spans="25:25" x14ac:dyDescent="0.25">
      <c r="Y78534" s="109"/>
    </row>
    <row r="78535" spans="25:25" x14ac:dyDescent="0.25">
      <c r="Y78535" s="109"/>
    </row>
    <row r="78536" spans="25:25" x14ac:dyDescent="0.25">
      <c r="Y78536" s="109"/>
    </row>
    <row r="78537" spans="25:25" x14ac:dyDescent="0.25">
      <c r="Y78537" s="109"/>
    </row>
    <row r="78538" spans="25:25" x14ac:dyDescent="0.25">
      <c r="Y78538" s="109"/>
    </row>
    <row r="78539" spans="25:25" x14ac:dyDescent="0.25">
      <c r="Y78539" s="109"/>
    </row>
    <row r="78540" spans="25:25" x14ac:dyDescent="0.25">
      <c r="Y78540" s="109"/>
    </row>
    <row r="78541" spans="25:25" x14ac:dyDescent="0.25">
      <c r="Y78541" s="109"/>
    </row>
    <row r="78542" spans="25:25" x14ac:dyDescent="0.25">
      <c r="Y78542" s="109"/>
    </row>
    <row r="78543" spans="25:25" x14ac:dyDescent="0.25">
      <c r="Y78543" s="109"/>
    </row>
    <row r="78544" spans="25:25" x14ac:dyDescent="0.25">
      <c r="Y78544" s="109"/>
    </row>
    <row r="78545" spans="25:25" x14ac:dyDescent="0.25">
      <c r="Y78545" s="109"/>
    </row>
    <row r="78546" spans="25:25" x14ac:dyDescent="0.25">
      <c r="Y78546" s="109"/>
    </row>
    <row r="78547" spans="25:25" x14ac:dyDescent="0.25">
      <c r="Y78547" s="109"/>
    </row>
    <row r="78548" spans="25:25" x14ac:dyDescent="0.25">
      <c r="Y78548" s="109"/>
    </row>
    <row r="78549" spans="25:25" x14ac:dyDescent="0.25">
      <c r="Y78549" s="109"/>
    </row>
    <row r="78550" spans="25:25" x14ac:dyDescent="0.25">
      <c r="Y78550" s="109"/>
    </row>
    <row r="78551" spans="25:25" x14ac:dyDescent="0.25">
      <c r="Y78551" s="109"/>
    </row>
    <row r="78552" spans="25:25" x14ac:dyDescent="0.25">
      <c r="Y78552" s="109"/>
    </row>
    <row r="78553" spans="25:25" x14ac:dyDescent="0.25">
      <c r="Y78553" s="109"/>
    </row>
    <row r="78554" spans="25:25" x14ac:dyDescent="0.25">
      <c r="Y78554" s="109"/>
    </row>
    <row r="78555" spans="25:25" x14ac:dyDescent="0.25">
      <c r="Y78555" s="109"/>
    </row>
    <row r="78556" spans="25:25" x14ac:dyDescent="0.25">
      <c r="Y78556" s="109"/>
    </row>
    <row r="78557" spans="25:25" x14ac:dyDescent="0.25">
      <c r="Y78557" s="109"/>
    </row>
    <row r="78558" spans="25:25" x14ac:dyDescent="0.25">
      <c r="Y78558" s="109"/>
    </row>
    <row r="78559" spans="25:25" x14ac:dyDescent="0.25">
      <c r="Y78559" s="109"/>
    </row>
    <row r="78560" spans="25:25" x14ac:dyDescent="0.25">
      <c r="Y78560" s="109"/>
    </row>
    <row r="78561" spans="25:25" x14ac:dyDescent="0.25">
      <c r="Y78561" s="109"/>
    </row>
    <row r="78562" spans="25:25" x14ac:dyDescent="0.25">
      <c r="Y78562" s="109"/>
    </row>
    <row r="78563" spans="25:25" x14ac:dyDescent="0.25">
      <c r="Y78563" s="109"/>
    </row>
    <row r="78564" spans="25:25" x14ac:dyDescent="0.25">
      <c r="Y78564" s="109"/>
    </row>
    <row r="78565" spans="25:25" x14ac:dyDescent="0.25">
      <c r="Y78565" s="109"/>
    </row>
    <row r="78566" spans="25:25" x14ac:dyDescent="0.25">
      <c r="Y78566" s="109"/>
    </row>
    <row r="78567" spans="25:25" x14ac:dyDescent="0.25">
      <c r="Y78567" s="109"/>
    </row>
    <row r="78568" spans="25:25" x14ac:dyDescent="0.25">
      <c r="Y78568" s="109"/>
    </row>
    <row r="78569" spans="25:25" x14ac:dyDescent="0.25">
      <c r="Y78569" s="109"/>
    </row>
    <row r="78570" spans="25:25" x14ac:dyDescent="0.25">
      <c r="Y78570" s="109"/>
    </row>
    <row r="78571" spans="25:25" x14ac:dyDescent="0.25">
      <c r="Y78571" s="109"/>
    </row>
    <row r="78572" spans="25:25" x14ac:dyDescent="0.25">
      <c r="Y78572" s="109"/>
    </row>
    <row r="78573" spans="25:25" x14ac:dyDescent="0.25">
      <c r="Y78573" s="109"/>
    </row>
    <row r="78574" spans="25:25" x14ac:dyDescent="0.25">
      <c r="Y78574" s="109"/>
    </row>
    <row r="78575" spans="25:25" x14ac:dyDescent="0.25">
      <c r="Y78575" s="109"/>
    </row>
    <row r="78576" spans="25:25" x14ac:dyDescent="0.25">
      <c r="Y78576" s="109"/>
    </row>
    <row r="78577" spans="25:25" x14ac:dyDescent="0.25">
      <c r="Y78577" s="109"/>
    </row>
    <row r="78578" spans="25:25" x14ac:dyDescent="0.25">
      <c r="Y78578" s="109"/>
    </row>
    <row r="78579" spans="25:25" x14ac:dyDescent="0.25">
      <c r="Y78579" s="109"/>
    </row>
    <row r="78580" spans="25:25" x14ac:dyDescent="0.25">
      <c r="Y78580" s="109"/>
    </row>
    <row r="78581" spans="25:25" x14ac:dyDescent="0.25">
      <c r="Y78581" s="109"/>
    </row>
    <row r="78582" spans="25:25" x14ac:dyDescent="0.25">
      <c r="Y78582" s="109"/>
    </row>
    <row r="78583" spans="25:25" x14ac:dyDescent="0.25">
      <c r="Y78583" s="109"/>
    </row>
    <row r="78584" spans="25:25" x14ac:dyDescent="0.25">
      <c r="Y78584" s="109"/>
    </row>
    <row r="78585" spans="25:25" x14ac:dyDescent="0.25">
      <c r="Y78585" s="109"/>
    </row>
    <row r="78586" spans="25:25" x14ac:dyDescent="0.25">
      <c r="Y78586" s="109"/>
    </row>
    <row r="78587" spans="25:25" x14ac:dyDescent="0.25">
      <c r="Y78587" s="109"/>
    </row>
    <row r="78588" spans="25:25" x14ac:dyDescent="0.25">
      <c r="Y78588" s="109"/>
    </row>
    <row r="78589" spans="25:25" x14ac:dyDescent="0.25">
      <c r="Y78589" s="109"/>
    </row>
    <row r="78590" spans="25:25" x14ac:dyDescent="0.25">
      <c r="Y78590" s="109"/>
    </row>
    <row r="78591" spans="25:25" x14ac:dyDescent="0.25">
      <c r="Y78591" s="109"/>
    </row>
    <row r="78592" spans="25:25" x14ac:dyDescent="0.25">
      <c r="Y78592" s="109"/>
    </row>
    <row r="78593" spans="25:25" x14ac:dyDescent="0.25">
      <c r="Y78593" s="109"/>
    </row>
    <row r="78594" spans="25:25" x14ac:dyDescent="0.25">
      <c r="Y78594" s="109"/>
    </row>
    <row r="78595" spans="25:25" x14ac:dyDescent="0.25">
      <c r="Y78595" s="109"/>
    </row>
    <row r="78596" spans="25:25" x14ac:dyDescent="0.25">
      <c r="Y78596" s="109"/>
    </row>
    <row r="78597" spans="25:25" x14ac:dyDescent="0.25">
      <c r="Y78597" s="109"/>
    </row>
    <row r="78598" spans="25:25" x14ac:dyDescent="0.25">
      <c r="Y78598" s="109"/>
    </row>
    <row r="78599" spans="25:25" x14ac:dyDescent="0.25">
      <c r="Y78599" s="109"/>
    </row>
    <row r="78600" spans="25:25" x14ac:dyDescent="0.25">
      <c r="Y78600" s="109"/>
    </row>
    <row r="78601" spans="25:25" x14ac:dyDescent="0.25">
      <c r="Y78601" s="109"/>
    </row>
    <row r="78602" spans="25:25" x14ac:dyDescent="0.25">
      <c r="Y78602" s="109"/>
    </row>
    <row r="78603" spans="25:25" x14ac:dyDescent="0.25">
      <c r="Y78603" s="109"/>
    </row>
    <row r="78604" spans="25:25" x14ac:dyDescent="0.25">
      <c r="Y78604" s="109"/>
    </row>
    <row r="78605" spans="25:25" x14ac:dyDescent="0.25">
      <c r="Y78605" s="109"/>
    </row>
    <row r="78606" spans="25:25" x14ac:dyDescent="0.25">
      <c r="Y78606" s="109"/>
    </row>
    <row r="78607" spans="25:25" x14ac:dyDescent="0.25">
      <c r="Y78607" s="109"/>
    </row>
    <row r="78608" spans="25:25" x14ac:dyDescent="0.25">
      <c r="Y78608" s="109"/>
    </row>
    <row r="78609" spans="25:25" x14ac:dyDescent="0.25">
      <c r="Y78609" s="109"/>
    </row>
    <row r="78610" spans="25:25" x14ac:dyDescent="0.25">
      <c r="Y78610" s="109"/>
    </row>
    <row r="78611" spans="25:25" x14ac:dyDescent="0.25">
      <c r="Y78611" s="109"/>
    </row>
    <row r="78612" spans="25:25" x14ac:dyDescent="0.25">
      <c r="Y78612" s="109"/>
    </row>
    <row r="78613" spans="25:25" x14ac:dyDescent="0.25">
      <c r="Y78613" s="109"/>
    </row>
    <row r="78614" spans="25:25" x14ac:dyDescent="0.25">
      <c r="Y78614" s="109"/>
    </row>
    <row r="78615" spans="25:25" x14ac:dyDescent="0.25">
      <c r="Y78615" s="109"/>
    </row>
    <row r="78616" spans="25:25" x14ac:dyDescent="0.25">
      <c r="Y78616" s="109"/>
    </row>
    <row r="78617" spans="25:25" x14ac:dyDescent="0.25">
      <c r="Y78617" s="109"/>
    </row>
    <row r="78618" spans="25:25" x14ac:dyDescent="0.25">
      <c r="Y78618" s="109"/>
    </row>
    <row r="78619" spans="25:25" x14ac:dyDescent="0.25">
      <c r="Y78619" s="109"/>
    </row>
    <row r="78620" spans="25:25" x14ac:dyDescent="0.25">
      <c r="Y78620" s="109"/>
    </row>
    <row r="78621" spans="25:25" x14ac:dyDescent="0.25">
      <c r="Y78621" s="109"/>
    </row>
    <row r="78622" spans="25:25" x14ac:dyDescent="0.25">
      <c r="Y78622" s="109"/>
    </row>
    <row r="78623" spans="25:25" x14ac:dyDescent="0.25">
      <c r="Y78623" s="109"/>
    </row>
    <row r="78624" spans="25:25" x14ac:dyDescent="0.25">
      <c r="Y78624" s="109"/>
    </row>
    <row r="78625" spans="25:25" x14ac:dyDescent="0.25">
      <c r="Y78625" s="109"/>
    </row>
    <row r="78626" spans="25:25" x14ac:dyDescent="0.25">
      <c r="Y78626" s="109"/>
    </row>
    <row r="78627" spans="25:25" x14ac:dyDescent="0.25">
      <c r="Y78627" s="109"/>
    </row>
    <row r="78628" spans="25:25" x14ac:dyDescent="0.25">
      <c r="Y78628" s="109"/>
    </row>
    <row r="78629" spans="25:25" x14ac:dyDescent="0.25">
      <c r="Y78629" s="109"/>
    </row>
    <row r="78630" spans="25:25" x14ac:dyDescent="0.25">
      <c r="Y78630" s="109"/>
    </row>
    <row r="78631" spans="25:25" x14ac:dyDescent="0.25">
      <c r="Y78631" s="109"/>
    </row>
    <row r="78632" spans="25:25" x14ac:dyDescent="0.25">
      <c r="Y78632" s="109"/>
    </row>
    <row r="78633" spans="25:25" x14ac:dyDescent="0.25">
      <c r="Y78633" s="109"/>
    </row>
    <row r="78634" spans="25:25" x14ac:dyDescent="0.25">
      <c r="Y78634" s="109"/>
    </row>
    <row r="78635" spans="25:25" x14ac:dyDescent="0.25">
      <c r="Y78635" s="109"/>
    </row>
    <row r="78636" spans="25:25" x14ac:dyDescent="0.25">
      <c r="Y78636" s="109"/>
    </row>
    <row r="78637" spans="25:25" x14ac:dyDescent="0.25">
      <c r="Y78637" s="109"/>
    </row>
    <row r="78638" spans="25:25" x14ac:dyDescent="0.25">
      <c r="Y78638" s="109"/>
    </row>
    <row r="78639" spans="25:25" x14ac:dyDescent="0.25">
      <c r="Y78639" s="109"/>
    </row>
    <row r="78640" spans="25:25" x14ac:dyDescent="0.25">
      <c r="Y78640" s="109"/>
    </row>
    <row r="78641" spans="25:25" x14ac:dyDescent="0.25">
      <c r="Y78641" s="109"/>
    </row>
    <row r="78642" spans="25:25" x14ac:dyDescent="0.25">
      <c r="Y78642" s="109"/>
    </row>
    <row r="78643" spans="25:25" x14ac:dyDescent="0.25">
      <c r="Y78643" s="109"/>
    </row>
    <row r="78644" spans="25:25" x14ac:dyDescent="0.25">
      <c r="Y78644" s="109"/>
    </row>
    <row r="78645" spans="25:25" x14ac:dyDescent="0.25">
      <c r="Y78645" s="109"/>
    </row>
    <row r="78646" spans="25:25" x14ac:dyDescent="0.25">
      <c r="Y78646" s="109"/>
    </row>
    <row r="78647" spans="25:25" x14ac:dyDescent="0.25">
      <c r="Y78647" s="109"/>
    </row>
    <row r="78648" spans="25:25" x14ac:dyDescent="0.25">
      <c r="Y78648" s="109"/>
    </row>
    <row r="78649" spans="25:25" x14ac:dyDescent="0.25">
      <c r="Y78649" s="109"/>
    </row>
    <row r="78650" spans="25:25" x14ac:dyDescent="0.25">
      <c r="Y78650" s="109"/>
    </row>
    <row r="78651" spans="25:25" x14ac:dyDescent="0.25">
      <c r="Y78651" s="109"/>
    </row>
    <row r="78652" spans="25:25" x14ac:dyDescent="0.25">
      <c r="Y78652" s="109"/>
    </row>
    <row r="78653" spans="25:25" x14ac:dyDescent="0.25">
      <c r="Y78653" s="109"/>
    </row>
    <row r="78654" spans="25:25" x14ac:dyDescent="0.25">
      <c r="Y78654" s="109"/>
    </row>
    <row r="78655" spans="25:25" x14ac:dyDescent="0.25">
      <c r="Y78655" s="109"/>
    </row>
    <row r="78656" spans="25:25" x14ac:dyDescent="0.25">
      <c r="Y78656" s="109"/>
    </row>
    <row r="78657" spans="25:25" x14ac:dyDescent="0.25">
      <c r="Y78657" s="109"/>
    </row>
    <row r="78658" spans="25:25" x14ac:dyDescent="0.25">
      <c r="Y78658" s="109"/>
    </row>
    <row r="78659" spans="25:25" x14ac:dyDescent="0.25">
      <c r="Y78659" s="109"/>
    </row>
    <row r="78660" spans="25:25" x14ac:dyDescent="0.25">
      <c r="Y78660" s="109"/>
    </row>
    <row r="78661" spans="25:25" x14ac:dyDescent="0.25">
      <c r="Y78661" s="109"/>
    </row>
    <row r="78662" spans="25:25" x14ac:dyDescent="0.25">
      <c r="Y78662" s="109"/>
    </row>
    <row r="78663" spans="25:25" x14ac:dyDescent="0.25">
      <c r="Y78663" s="109"/>
    </row>
    <row r="78664" spans="25:25" x14ac:dyDescent="0.25">
      <c r="Y78664" s="109"/>
    </row>
    <row r="78665" spans="25:25" x14ac:dyDescent="0.25">
      <c r="Y78665" s="109"/>
    </row>
    <row r="78666" spans="25:25" x14ac:dyDescent="0.25">
      <c r="Y78666" s="109"/>
    </row>
    <row r="78667" spans="25:25" x14ac:dyDescent="0.25">
      <c r="Y78667" s="109"/>
    </row>
    <row r="78668" spans="25:25" x14ac:dyDescent="0.25">
      <c r="Y78668" s="109"/>
    </row>
    <row r="78669" spans="25:25" x14ac:dyDescent="0.25">
      <c r="Y78669" s="109"/>
    </row>
    <row r="78670" spans="25:25" x14ac:dyDescent="0.25">
      <c r="Y78670" s="109"/>
    </row>
    <row r="78671" spans="25:25" x14ac:dyDescent="0.25">
      <c r="Y78671" s="109"/>
    </row>
    <row r="78672" spans="25:25" x14ac:dyDescent="0.25">
      <c r="Y78672" s="109"/>
    </row>
    <row r="78673" spans="25:25" x14ac:dyDescent="0.25">
      <c r="Y78673" s="109"/>
    </row>
    <row r="78674" spans="25:25" x14ac:dyDescent="0.25">
      <c r="Y78674" s="109"/>
    </row>
    <row r="78675" spans="25:25" x14ac:dyDescent="0.25">
      <c r="Y78675" s="109"/>
    </row>
    <row r="78676" spans="25:25" x14ac:dyDescent="0.25">
      <c r="Y78676" s="109"/>
    </row>
    <row r="78677" spans="25:25" x14ac:dyDescent="0.25">
      <c r="Y78677" s="109"/>
    </row>
    <row r="78678" spans="25:25" x14ac:dyDescent="0.25">
      <c r="Y78678" s="109"/>
    </row>
    <row r="78679" spans="25:25" x14ac:dyDescent="0.25">
      <c r="Y78679" s="109"/>
    </row>
    <row r="78680" spans="25:25" x14ac:dyDescent="0.25">
      <c r="Y78680" s="109"/>
    </row>
    <row r="78681" spans="25:25" x14ac:dyDescent="0.25">
      <c r="Y78681" s="109"/>
    </row>
    <row r="78682" spans="25:25" x14ac:dyDescent="0.25">
      <c r="Y78682" s="109"/>
    </row>
    <row r="78683" spans="25:25" x14ac:dyDescent="0.25">
      <c r="Y78683" s="109"/>
    </row>
    <row r="78684" spans="25:25" x14ac:dyDescent="0.25">
      <c r="Y78684" s="109"/>
    </row>
    <row r="78685" spans="25:25" x14ac:dyDescent="0.25">
      <c r="Y78685" s="109"/>
    </row>
    <row r="78686" spans="25:25" x14ac:dyDescent="0.25">
      <c r="Y78686" s="109"/>
    </row>
    <row r="78687" spans="25:25" x14ac:dyDescent="0.25">
      <c r="Y78687" s="109"/>
    </row>
    <row r="78688" spans="25:25" x14ac:dyDescent="0.25">
      <c r="Y78688" s="109"/>
    </row>
    <row r="78689" spans="25:25" x14ac:dyDescent="0.25">
      <c r="Y78689" s="109"/>
    </row>
    <row r="78690" spans="25:25" x14ac:dyDescent="0.25">
      <c r="Y78690" s="109"/>
    </row>
    <row r="78691" spans="25:25" x14ac:dyDescent="0.25">
      <c r="Y78691" s="109"/>
    </row>
    <row r="78692" spans="25:25" x14ac:dyDescent="0.25">
      <c r="Y78692" s="109"/>
    </row>
    <row r="78693" spans="25:25" x14ac:dyDescent="0.25">
      <c r="Y78693" s="109"/>
    </row>
    <row r="78694" spans="25:25" x14ac:dyDescent="0.25">
      <c r="Y78694" s="109"/>
    </row>
    <row r="78695" spans="25:25" x14ac:dyDescent="0.25">
      <c r="Y78695" s="109"/>
    </row>
    <row r="78696" spans="25:25" x14ac:dyDescent="0.25">
      <c r="Y78696" s="109"/>
    </row>
    <row r="78697" spans="25:25" x14ac:dyDescent="0.25">
      <c r="Y78697" s="109"/>
    </row>
    <row r="78698" spans="25:25" x14ac:dyDescent="0.25">
      <c r="Y78698" s="109"/>
    </row>
    <row r="78699" spans="25:25" x14ac:dyDescent="0.25">
      <c r="Y78699" s="109"/>
    </row>
    <row r="78700" spans="25:25" x14ac:dyDescent="0.25">
      <c r="Y78700" s="109"/>
    </row>
    <row r="78701" spans="25:25" x14ac:dyDescent="0.25">
      <c r="Y78701" s="109"/>
    </row>
    <row r="78702" spans="25:25" x14ac:dyDescent="0.25">
      <c r="Y78702" s="109"/>
    </row>
    <row r="78703" spans="25:25" x14ac:dyDescent="0.25">
      <c r="Y78703" s="109"/>
    </row>
    <row r="78704" spans="25:25" x14ac:dyDescent="0.25">
      <c r="Y78704" s="109"/>
    </row>
    <row r="78705" spans="25:25" x14ac:dyDescent="0.25">
      <c r="Y78705" s="109"/>
    </row>
    <row r="78706" spans="25:25" x14ac:dyDescent="0.25">
      <c r="Y78706" s="109"/>
    </row>
    <row r="78707" spans="25:25" x14ac:dyDescent="0.25">
      <c r="Y78707" s="109"/>
    </row>
    <row r="78708" spans="25:25" x14ac:dyDescent="0.25">
      <c r="Y78708" s="109"/>
    </row>
    <row r="78709" spans="25:25" x14ac:dyDescent="0.25">
      <c r="Y78709" s="109"/>
    </row>
    <row r="78710" spans="25:25" x14ac:dyDescent="0.25">
      <c r="Y78710" s="109"/>
    </row>
    <row r="78711" spans="25:25" x14ac:dyDescent="0.25">
      <c r="Y78711" s="109"/>
    </row>
    <row r="78712" spans="25:25" x14ac:dyDescent="0.25">
      <c r="Y78712" s="109"/>
    </row>
    <row r="78713" spans="25:25" x14ac:dyDescent="0.25">
      <c r="Y78713" s="109"/>
    </row>
    <row r="78714" spans="25:25" x14ac:dyDescent="0.25">
      <c r="Y78714" s="109"/>
    </row>
    <row r="78715" spans="25:25" x14ac:dyDescent="0.25">
      <c r="Y78715" s="109"/>
    </row>
    <row r="78716" spans="25:25" x14ac:dyDescent="0.25">
      <c r="Y78716" s="109"/>
    </row>
    <row r="78717" spans="25:25" x14ac:dyDescent="0.25">
      <c r="Y78717" s="109"/>
    </row>
    <row r="78718" spans="25:25" x14ac:dyDescent="0.25">
      <c r="Y78718" s="109"/>
    </row>
    <row r="78719" spans="25:25" x14ac:dyDescent="0.25">
      <c r="Y78719" s="109"/>
    </row>
    <row r="78720" spans="25:25" x14ac:dyDescent="0.25">
      <c r="Y78720" s="109"/>
    </row>
    <row r="78721" spans="25:25" x14ac:dyDescent="0.25">
      <c r="Y78721" s="109"/>
    </row>
    <row r="78722" spans="25:25" x14ac:dyDescent="0.25">
      <c r="Y78722" s="109"/>
    </row>
    <row r="78723" spans="25:25" x14ac:dyDescent="0.25">
      <c r="Y78723" s="109"/>
    </row>
    <row r="78724" spans="25:25" x14ac:dyDescent="0.25">
      <c r="Y78724" s="109"/>
    </row>
    <row r="78725" spans="25:25" x14ac:dyDescent="0.25">
      <c r="Y78725" s="109"/>
    </row>
    <row r="78726" spans="25:25" x14ac:dyDescent="0.25">
      <c r="Y78726" s="109"/>
    </row>
    <row r="78727" spans="25:25" x14ac:dyDescent="0.25">
      <c r="Y78727" s="109"/>
    </row>
    <row r="78728" spans="25:25" x14ac:dyDescent="0.25">
      <c r="Y78728" s="109"/>
    </row>
    <row r="78729" spans="25:25" x14ac:dyDescent="0.25">
      <c r="Y78729" s="109"/>
    </row>
    <row r="78730" spans="25:25" x14ac:dyDescent="0.25">
      <c r="Y78730" s="109"/>
    </row>
    <row r="78731" spans="25:25" x14ac:dyDescent="0.25">
      <c r="Y78731" s="109"/>
    </row>
    <row r="78732" spans="25:25" x14ac:dyDescent="0.25">
      <c r="Y78732" s="109"/>
    </row>
    <row r="78733" spans="25:25" x14ac:dyDescent="0.25">
      <c r="Y78733" s="109"/>
    </row>
    <row r="78734" spans="25:25" x14ac:dyDescent="0.25">
      <c r="Y78734" s="109"/>
    </row>
    <row r="78735" spans="25:25" x14ac:dyDescent="0.25">
      <c r="Y78735" s="109"/>
    </row>
    <row r="78736" spans="25:25" x14ac:dyDescent="0.25">
      <c r="Y78736" s="109"/>
    </row>
    <row r="78737" spans="25:25" x14ac:dyDescent="0.25">
      <c r="Y78737" s="109"/>
    </row>
    <row r="78738" spans="25:25" x14ac:dyDescent="0.25">
      <c r="Y78738" s="109"/>
    </row>
    <row r="78739" spans="25:25" x14ac:dyDescent="0.25">
      <c r="Y78739" s="109"/>
    </row>
    <row r="78740" spans="25:25" x14ac:dyDescent="0.25">
      <c r="Y78740" s="109"/>
    </row>
    <row r="78741" spans="25:25" x14ac:dyDescent="0.25">
      <c r="Y78741" s="109"/>
    </row>
    <row r="78742" spans="25:25" x14ac:dyDescent="0.25">
      <c r="Y78742" s="109"/>
    </row>
    <row r="78743" spans="25:25" x14ac:dyDescent="0.25">
      <c r="Y78743" s="109"/>
    </row>
    <row r="78744" spans="25:25" x14ac:dyDescent="0.25">
      <c r="Y78744" s="109"/>
    </row>
    <row r="78745" spans="25:25" x14ac:dyDescent="0.25">
      <c r="Y78745" s="109"/>
    </row>
    <row r="78746" spans="25:25" x14ac:dyDescent="0.25">
      <c r="Y78746" s="109"/>
    </row>
    <row r="78747" spans="25:25" x14ac:dyDescent="0.25">
      <c r="Y78747" s="109"/>
    </row>
    <row r="78748" spans="25:25" x14ac:dyDescent="0.25">
      <c r="Y78748" s="109"/>
    </row>
    <row r="78749" spans="25:25" x14ac:dyDescent="0.25">
      <c r="Y78749" s="109"/>
    </row>
    <row r="78750" spans="25:25" x14ac:dyDescent="0.25">
      <c r="Y78750" s="109"/>
    </row>
    <row r="78751" spans="25:25" x14ac:dyDescent="0.25">
      <c r="Y78751" s="109"/>
    </row>
    <row r="78752" spans="25:25" x14ac:dyDescent="0.25">
      <c r="Y78752" s="109"/>
    </row>
    <row r="78753" spans="25:25" x14ac:dyDescent="0.25">
      <c r="Y78753" s="109"/>
    </row>
    <row r="78754" spans="25:25" x14ac:dyDescent="0.25">
      <c r="Y78754" s="109"/>
    </row>
    <row r="78755" spans="25:25" x14ac:dyDescent="0.25">
      <c r="Y78755" s="109"/>
    </row>
    <row r="78756" spans="25:25" x14ac:dyDescent="0.25">
      <c r="Y78756" s="109"/>
    </row>
    <row r="78757" spans="25:25" x14ac:dyDescent="0.25">
      <c r="Y78757" s="109"/>
    </row>
    <row r="78758" spans="25:25" x14ac:dyDescent="0.25">
      <c r="Y78758" s="109"/>
    </row>
    <row r="78759" spans="25:25" x14ac:dyDescent="0.25">
      <c r="Y78759" s="109"/>
    </row>
    <row r="78760" spans="25:25" x14ac:dyDescent="0.25">
      <c r="Y78760" s="109"/>
    </row>
    <row r="78761" spans="25:25" x14ac:dyDescent="0.25">
      <c r="Y78761" s="109"/>
    </row>
    <row r="78762" spans="25:25" x14ac:dyDescent="0.25">
      <c r="Y78762" s="109"/>
    </row>
    <row r="78763" spans="25:25" x14ac:dyDescent="0.25">
      <c r="Y78763" s="109"/>
    </row>
    <row r="78764" spans="25:25" x14ac:dyDescent="0.25">
      <c r="Y78764" s="109"/>
    </row>
    <row r="78765" spans="25:25" x14ac:dyDescent="0.25">
      <c r="Y78765" s="109"/>
    </row>
    <row r="78766" spans="25:25" x14ac:dyDescent="0.25">
      <c r="Y78766" s="109"/>
    </row>
    <row r="78767" spans="25:25" x14ac:dyDescent="0.25">
      <c r="Y78767" s="109"/>
    </row>
    <row r="78768" spans="25:25" x14ac:dyDescent="0.25">
      <c r="Y78768" s="109"/>
    </row>
    <row r="78769" spans="25:25" x14ac:dyDescent="0.25">
      <c r="Y78769" s="109"/>
    </row>
    <row r="78770" spans="25:25" x14ac:dyDescent="0.25">
      <c r="Y78770" s="109"/>
    </row>
    <row r="78771" spans="25:25" x14ac:dyDescent="0.25">
      <c r="Y78771" s="109"/>
    </row>
    <row r="78772" spans="25:25" x14ac:dyDescent="0.25">
      <c r="Y78772" s="109"/>
    </row>
    <row r="78773" spans="25:25" x14ac:dyDescent="0.25">
      <c r="Y78773" s="109"/>
    </row>
    <row r="78774" spans="25:25" x14ac:dyDescent="0.25">
      <c r="Y78774" s="109"/>
    </row>
    <row r="78775" spans="25:25" x14ac:dyDescent="0.25">
      <c r="Y78775" s="109"/>
    </row>
    <row r="78776" spans="25:25" x14ac:dyDescent="0.25">
      <c r="Y78776" s="109"/>
    </row>
    <row r="78777" spans="25:25" x14ac:dyDescent="0.25">
      <c r="Y78777" s="109"/>
    </row>
    <row r="78778" spans="25:25" x14ac:dyDescent="0.25">
      <c r="Y78778" s="109"/>
    </row>
    <row r="78779" spans="25:25" x14ac:dyDescent="0.25">
      <c r="Y78779" s="109"/>
    </row>
    <row r="78780" spans="25:25" x14ac:dyDescent="0.25">
      <c r="Y78780" s="109"/>
    </row>
    <row r="78781" spans="25:25" x14ac:dyDescent="0.25">
      <c r="Y78781" s="109"/>
    </row>
    <row r="78782" spans="25:25" x14ac:dyDescent="0.25">
      <c r="Y78782" s="109"/>
    </row>
    <row r="78783" spans="25:25" x14ac:dyDescent="0.25">
      <c r="Y78783" s="109"/>
    </row>
    <row r="78784" spans="25:25" x14ac:dyDescent="0.25">
      <c r="Y78784" s="109"/>
    </row>
    <row r="78785" spans="25:25" x14ac:dyDescent="0.25">
      <c r="Y78785" s="109"/>
    </row>
    <row r="78786" spans="25:25" x14ac:dyDescent="0.25">
      <c r="Y78786" s="109"/>
    </row>
    <row r="78787" spans="25:25" x14ac:dyDescent="0.25">
      <c r="Y78787" s="109"/>
    </row>
    <row r="78788" spans="25:25" x14ac:dyDescent="0.25">
      <c r="Y78788" s="109"/>
    </row>
    <row r="78789" spans="25:25" x14ac:dyDescent="0.25">
      <c r="Y78789" s="109"/>
    </row>
    <row r="78790" spans="25:25" x14ac:dyDescent="0.25">
      <c r="Y78790" s="109"/>
    </row>
    <row r="78791" spans="25:25" x14ac:dyDescent="0.25">
      <c r="Y78791" s="109"/>
    </row>
    <row r="78792" spans="25:25" x14ac:dyDescent="0.25">
      <c r="Y78792" s="109"/>
    </row>
    <row r="78793" spans="25:25" x14ac:dyDescent="0.25">
      <c r="Y78793" s="109"/>
    </row>
    <row r="78794" spans="25:25" x14ac:dyDescent="0.25">
      <c r="Y78794" s="109"/>
    </row>
    <row r="78795" spans="25:25" x14ac:dyDescent="0.25">
      <c r="Y78795" s="109"/>
    </row>
    <row r="78796" spans="25:25" x14ac:dyDescent="0.25">
      <c r="Y78796" s="109"/>
    </row>
    <row r="78797" spans="25:25" x14ac:dyDescent="0.25">
      <c r="Y78797" s="109"/>
    </row>
    <row r="78798" spans="25:25" x14ac:dyDescent="0.25">
      <c r="Y78798" s="109"/>
    </row>
    <row r="78799" spans="25:25" x14ac:dyDescent="0.25">
      <c r="Y78799" s="109"/>
    </row>
    <row r="78800" spans="25:25" x14ac:dyDescent="0.25">
      <c r="Y78800" s="109"/>
    </row>
    <row r="78801" spans="25:25" x14ac:dyDescent="0.25">
      <c r="Y78801" s="109"/>
    </row>
    <row r="78802" spans="25:25" x14ac:dyDescent="0.25">
      <c r="Y78802" s="109"/>
    </row>
    <row r="78803" spans="25:25" x14ac:dyDescent="0.25">
      <c r="Y78803" s="109"/>
    </row>
    <row r="78804" spans="25:25" x14ac:dyDescent="0.25">
      <c r="Y78804" s="109"/>
    </row>
    <row r="78805" spans="25:25" x14ac:dyDescent="0.25">
      <c r="Y78805" s="109"/>
    </row>
    <row r="78806" spans="25:25" x14ac:dyDescent="0.25">
      <c r="Y78806" s="109"/>
    </row>
    <row r="78807" spans="25:25" x14ac:dyDescent="0.25">
      <c r="Y78807" s="109"/>
    </row>
    <row r="78808" spans="25:25" x14ac:dyDescent="0.25">
      <c r="Y78808" s="109"/>
    </row>
    <row r="78809" spans="25:25" x14ac:dyDescent="0.25">
      <c r="Y78809" s="109"/>
    </row>
    <row r="78810" spans="25:25" x14ac:dyDescent="0.25">
      <c r="Y78810" s="109"/>
    </row>
    <row r="78811" spans="25:25" x14ac:dyDescent="0.25">
      <c r="Y78811" s="109"/>
    </row>
    <row r="78812" spans="25:25" x14ac:dyDescent="0.25">
      <c r="Y78812" s="109"/>
    </row>
    <row r="78813" spans="25:25" x14ac:dyDescent="0.25">
      <c r="Y78813" s="109"/>
    </row>
    <row r="78814" spans="25:25" x14ac:dyDescent="0.25">
      <c r="Y78814" s="109"/>
    </row>
    <row r="78815" spans="25:25" x14ac:dyDescent="0.25">
      <c r="Y78815" s="109"/>
    </row>
    <row r="78816" spans="25:25" x14ac:dyDescent="0.25">
      <c r="Y78816" s="109"/>
    </row>
    <row r="78817" spans="25:25" x14ac:dyDescent="0.25">
      <c r="Y78817" s="109"/>
    </row>
    <row r="78818" spans="25:25" x14ac:dyDescent="0.25">
      <c r="Y78818" s="109"/>
    </row>
    <row r="78819" spans="25:25" x14ac:dyDescent="0.25">
      <c r="Y78819" s="109"/>
    </row>
    <row r="78820" spans="25:25" x14ac:dyDescent="0.25">
      <c r="Y78820" s="109"/>
    </row>
    <row r="78821" spans="25:25" x14ac:dyDescent="0.25">
      <c r="Y78821" s="109"/>
    </row>
    <row r="78822" spans="25:25" x14ac:dyDescent="0.25">
      <c r="Y78822" s="109"/>
    </row>
    <row r="78823" spans="25:25" x14ac:dyDescent="0.25">
      <c r="Y78823" s="109"/>
    </row>
    <row r="78824" spans="25:25" x14ac:dyDescent="0.25">
      <c r="Y78824" s="109"/>
    </row>
    <row r="78825" spans="25:25" x14ac:dyDescent="0.25">
      <c r="Y78825" s="109"/>
    </row>
    <row r="78826" spans="25:25" x14ac:dyDescent="0.25">
      <c r="Y78826" s="109"/>
    </row>
    <row r="78827" spans="25:25" x14ac:dyDescent="0.25">
      <c r="Y78827" s="109"/>
    </row>
    <row r="78828" spans="25:25" x14ac:dyDescent="0.25">
      <c r="Y78828" s="109"/>
    </row>
    <row r="78829" spans="25:25" x14ac:dyDescent="0.25">
      <c r="Y78829" s="109"/>
    </row>
    <row r="78830" spans="25:25" x14ac:dyDescent="0.25">
      <c r="Y78830" s="109"/>
    </row>
    <row r="78831" spans="25:25" x14ac:dyDescent="0.25">
      <c r="Y78831" s="109"/>
    </row>
    <row r="78832" spans="25:25" x14ac:dyDescent="0.25">
      <c r="Y78832" s="109"/>
    </row>
    <row r="78833" spans="25:25" x14ac:dyDescent="0.25">
      <c r="Y78833" s="109"/>
    </row>
    <row r="78834" spans="25:25" x14ac:dyDescent="0.25">
      <c r="Y78834" s="109"/>
    </row>
    <row r="78835" spans="25:25" x14ac:dyDescent="0.25">
      <c r="Y78835" s="109"/>
    </row>
    <row r="78836" spans="25:25" x14ac:dyDescent="0.25">
      <c r="Y78836" s="109"/>
    </row>
    <row r="78837" spans="25:25" x14ac:dyDescent="0.25">
      <c r="Y78837" s="109"/>
    </row>
    <row r="78838" spans="25:25" x14ac:dyDescent="0.25">
      <c r="Y78838" s="109"/>
    </row>
    <row r="78839" spans="25:25" x14ac:dyDescent="0.25">
      <c r="Y78839" s="109"/>
    </row>
    <row r="78840" spans="25:25" x14ac:dyDescent="0.25">
      <c r="Y78840" s="109"/>
    </row>
    <row r="78841" spans="25:25" x14ac:dyDescent="0.25">
      <c r="Y78841" s="109"/>
    </row>
    <row r="78842" spans="25:25" x14ac:dyDescent="0.25">
      <c r="Y78842" s="109"/>
    </row>
    <row r="78843" spans="25:25" x14ac:dyDescent="0.25">
      <c r="Y78843" s="109"/>
    </row>
    <row r="78844" spans="25:25" x14ac:dyDescent="0.25">
      <c r="Y78844" s="109"/>
    </row>
    <row r="78845" spans="25:25" x14ac:dyDescent="0.25">
      <c r="Y78845" s="109"/>
    </row>
    <row r="78846" spans="25:25" x14ac:dyDescent="0.25">
      <c r="Y78846" s="109"/>
    </row>
    <row r="78847" spans="25:25" x14ac:dyDescent="0.25">
      <c r="Y78847" s="109"/>
    </row>
    <row r="78848" spans="25:25" x14ac:dyDescent="0.25">
      <c r="Y78848" s="109"/>
    </row>
    <row r="78849" spans="25:25" x14ac:dyDescent="0.25">
      <c r="Y78849" s="109"/>
    </row>
    <row r="78850" spans="25:25" x14ac:dyDescent="0.25">
      <c r="Y78850" s="109"/>
    </row>
    <row r="78851" spans="25:25" x14ac:dyDescent="0.25">
      <c r="Y78851" s="109"/>
    </row>
    <row r="78852" spans="25:25" x14ac:dyDescent="0.25">
      <c r="Y78852" s="109"/>
    </row>
    <row r="78853" spans="25:25" x14ac:dyDescent="0.25">
      <c r="Y78853" s="109"/>
    </row>
    <row r="78854" spans="25:25" x14ac:dyDescent="0.25">
      <c r="Y78854" s="109"/>
    </row>
    <row r="78855" spans="25:25" x14ac:dyDescent="0.25">
      <c r="Y78855" s="109"/>
    </row>
    <row r="78856" spans="25:25" x14ac:dyDescent="0.25">
      <c r="Y78856" s="109"/>
    </row>
    <row r="78857" spans="25:25" x14ac:dyDescent="0.25">
      <c r="Y78857" s="109"/>
    </row>
    <row r="78858" spans="25:25" x14ac:dyDescent="0.25">
      <c r="Y78858" s="109"/>
    </row>
    <row r="78859" spans="25:25" x14ac:dyDescent="0.25">
      <c r="Y78859" s="109"/>
    </row>
    <row r="78860" spans="25:25" x14ac:dyDescent="0.25">
      <c r="Y78860" s="109"/>
    </row>
    <row r="78861" spans="25:25" x14ac:dyDescent="0.25">
      <c r="Y78861" s="109"/>
    </row>
    <row r="78862" spans="25:25" x14ac:dyDescent="0.25">
      <c r="Y78862" s="109"/>
    </row>
    <row r="78863" spans="25:25" x14ac:dyDescent="0.25">
      <c r="Y78863" s="109"/>
    </row>
    <row r="78864" spans="25:25" x14ac:dyDescent="0.25">
      <c r="Y78864" s="109"/>
    </row>
    <row r="78865" spans="25:25" x14ac:dyDescent="0.25">
      <c r="Y78865" s="109"/>
    </row>
    <row r="78866" spans="25:25" x14ac:dyDescent="0.25">
      <c r="Y78866" s="109"/>
    </row>
    <row r="78867" spans="25:25" x14ac:dyDescent="0.25">
      <c r="Y78867" s="109"/>
    </row>
    <row r="78868" spans="25:25" x14ac:dyDescent="0.25">
      <c r="Y78868" s="109"/>
    </row>
    <row r="78869" spans="25:25" x14ac:dyDescent="0.25">
      <c r="Y78869" s="109"/>
    </row>
    <row r="78870" spans="25:25" x14ac:dyDescent="0.25">
      <c r="Y78870" s="109"/>
    </row>
    <row r="78871" spans="25:25" x14ac:dyDescent="0.25">
      <c r="Y78871" s="109"/>
    </row>
    <row r="78872" spans="25:25" x14ac:dyDescent="0.25">
      <c r="Y78872" s="109"/>
    </row>
    <row r="78873" spans="25:25" x14ac:dyDescent="0.25">
      <c r="Y78873" s="109"/>
    </row>
    <row r="78874" spans="25:25" x14ac:dyDescent="0.25">
      <c r="Y78874" s="109"/>
    </row>
    <row r="78875" spans="25:25" x14ac:dyDescent="0.25">
      <c r="Y78875" s="109"/>
    </row>
    <row r="78876" spans="25:25" x14ac:dyDescent="0.25">
      <c r="Y78876" s="109"/>
    </row>
    <row r="78877" spans="25:25" x14ac:dyDescent="0.25">
      <c r="Y78877" s="109"/>
    </row>
    <row r="78878" spans="25:25" x14ac:dyDescent="0.25">
      <c r="Y78878" s="109"/>
    </row>
    <row r="78879" spans="25:25" x14ac:dyDescent="0.25">
      <c r="Y78879" s="109"/>
    </row>
    <row r="78880" spans="25:25" x14ac:dyDescent="0.25">
      <c r="Y78880" s="109"/>
    </row>
    <row r="78881" spans="25:25" x14ac:dyDescent="0.25">
      <c r="Y78881" s="109"/>
    </row>
    <row r="78882" spans="25:25" x14ac:dyDescent="0.25">
      <c r="Y78882" s="109"/>
    </row>
    <row r="78883" spans="25:25" x14ac:dyDescent="0.25">
      <c r="Y78883" s="109"/>
    </row>
    <row r="78884" spans="25:25" x14ac:dyDescent="0.25">
      <c r="Y78884" s="109"/>
    </row>
    <row r="78885" spans="25:25" x14ac:dyDescent="0.25">
      <c r="Y78885" s="109"/>
    </row>
    <row r="78886" spans="25:25" x14ac:dyDescent="0.25">
      <c r="Y78886" s="109"/>
    </row>
    <row r="78887" spans="25:25" x14ac:dyDescent="0.25">
      <c r="Y78887" s="109"/>
    </row>
    <row r="78888" spans="25:25" x14ac:dyDescent="0.25">
      <c r="Y78888" s="109"/>
    </row>
    <row r="78889" spans="25:25" x14ac:dyDescent="0.25">
      <c r="Y78889" s="109"/>
    </row>
    <row r="78890" spans="25:25" x14ac:dyDescent="0.25">
      <c r="Y78890" s="109"/>
    </row>
    <row r="78891" spans="25:25" x14ac:dyDescent="0.25">
      <c r="Y78891" s="109"/>
    </row>
    <row r="78892" spans="25:25" x14ac:dyDescent="0.25">
      <c r="Y78892" s="109"/>
    </row>
    <row r="78893" spans="25:25" x14ac:dyDescent="0.25">
      <c r="Y78893" s="109"/>
    </row>
    <row r="78894" spans="25:25" x14ac:dyDescent="0.25">
      <c r="Y78894" s="109"/>
    </row>
    <row r="78895" spans="25:25" x14ac:dyDescent="0.25">
      <c r="Y78895" s="109"/>
    </row>
    <row r="78896" spans="25:25" x14ac:dyDescent="0.25">
      <c r="Y78896" s="109"/>
    </row>
    <row r="78897" spans="25:25" x14ac:dyDescent="0.25">
      <c r="Y78897" s="109"/>
    </row>
    <row r="78898" spans="25:25" x14ac:dyDescent="0.25">
      <c r="Y78898" s="109"/>
    </row>
    <row r="78899" spans="25:25" x14ac:dyDescent="0.25">
      <c r="Y78899" s="109"/>
    </row>
    <row r="78900" spans="25:25" x14ac:dyDescent="0.25">
      <c r="Y78900" s="109"/>
    </row>
    <row r="78901" spans="25:25" x14ac:dyDescent="0.25">
      <c r="Y78901" s="109"/>
    </row>
    <row r="78902" spans="25:25" x14ac:dyDescent="0.25">
      <c r="Y78902" s="109"/>
    </row>
    <row r="78903" spans="25:25" x14ac:dyDescent="0.25">
      <c r="Y78903" s="109"/>
    </row>
    <row r="78904" spans="25:25" x14ac:dyDescent="0.25">
      <c r="Y78904" s="109"/>
    </row>
    <row r="78905" spans="25:25" x14ac:dyDescent="0.25">
      <c r="Y78905" s="109"/>
    </row>
    <row r="78906" spans="25:25" x14ac:dyDescent="0.25">
      <c r="Y78906" s="109"/>
    </row>
    <row r="78907" spans="25:25" x14ac:dyDescent="0.25">
      <c r="Y78907" s="109"/>
    </row>
    <row r="78908" spans="25:25" x14ac:dyDescent="0.25">
      <c r="Y78908" s="109"/>
    </row>
    <row r="78909" spans="25:25" x14ac:dyDescent="0.25">
      <c r="Y78909" s="109"/>
    </row>
    <row r="78910" spans="25:25" x14ac:dyDescent="0.25">
      <c r="Y78910" s="109"/>
    </row>
    <row r="78911" spans="25:25" x14ac:dyDescent="0.25">
      <c r="Y78911" s="109"/>
    </row>
    <row r="78912" spans="25:25" x14ac:dyDescent="0.25">
      <c r="Y78912" s="109"/>
    </row>
    <row r="78913" spans="25:25" x14ac:dyDescent="0.25">
      <c r="Y78913" s="109"/>
    </row>
    <row r="78914" spans="25:25" x14ac:dyDescent="0.25">
      <c r="Y78914" s="109"/>
    </row>
    <row r="78915" spans="25:25" x14ac:dyDescent="0.25">
      <c r="Y78915" s="109"/>
    </row>
    <row r="78916" spans="25:25" x14ac:dyDescent="0.25">
      <c r="Y78916" s="109"/>
    </row>
    <row r="78917" spans="25:25" x14ac:dyDescent="0.25">
      <c r="Y78917" s="109"/>
    </row>
    <row r="78918" spans="25:25" x14ac:dyDescent="0.25">
      <c r="Y78918" s="109"/>
    </row>
    <row r="78919" spans="25:25" x14ac:dyDescent="0.25">
      <c r="Y78919" s="109"/>
    </row>
    <row r="78920" spans="25:25" x14ac:dyDescent="0.25">
      <c r="Y78920" s="109"/>
    </row>
    <row r="78921" spans="25:25" x14ac:dyDescent="0.25">
      <c r="Y78921" s="109"/>
    </row>
    <row r="78922" spans="25:25" x14ac:dyDescent="0.25">
      <c r="Y78922" s="109"/>
    </row>
    <row r="78923" spans="25:25" x14ac:dyDescent="0.25">
      <c r="Y78923" s="109"/>
    </row>
    <row r="78924" spans="25:25" x14ac:dyDescent="0.25">
      <c r="Y78924" s="109"/>
    </row>
    <row r="78925" spans="25:25" x14ac:dyDescent="0.25">
      <c r="Y78925" s="109"/>
    </row>
    <row r="78926" spans="25:25" x14ac:dyDescent="0.25">
      <c r="Y78926" s="109"/>
    </row>
    <row r="78927" spans="25:25" x14ac:dyDescent="0.25">
      <c r="Y78927" s="109"/>
    </row>
    <row r="78928" spans="25:25" x14ac:dyDescent="0.25">
      <c r="Y78928" s="109"/>
    </row>
    <row r="78929" spans="25:25" x14ac:dyDescent="0.25">
      <c r="Y78929" s="109"/>
    </row>
    <row r="78930" spans="25:25" x14ac:dyDescent="0.25">
      <c r="Y78930" s="109"/>
    </row>
    <row r="78931" spans="25:25" x14ac:dyDescent="0.25">
      <c r="Y78931" s="109"/>
    </row>
    <row r="78932" spans="25:25" x14ac:dyDescent="0.25">
      <c r="Y78932" s="109"/>
    </row>
    <row r="78933" spans="25:25" x14ac:dyDescent="0.25">
      <c r="Y78933" s="109"/>
    </row>
    <row r="78934" spans="25:25" x14ac:dyDescent="0.25">
      <c r="Y78934" s="109"/>
    </row>
    <row r="78935" spans="25:25" x14ac:dyDescent="0.25">
      <c r="Y78935" s="109"/>
    </row>
    <row r="78936" spans="25:25" x14ac:dyDescent="0.25">
      <c r="Y78936" s="109"/>
    </row>
    <row r="78937" spans="25:25" x14ac:dyDescent="0.25">
      <c r="Y78937" s="109"/>
    </row>
    <row r="78938" spans="25:25" x14ac:dyDescent="0.25">
      <c r="Y78938" s="109"/>
    </row>
    <row r="78939" spans="25:25" x14ac:dyDescent="0.25">
      <c r="Y78939" s="109"/>
    </row>
    <row r="78940" spans="25:25" x14ac:dyDescent="0.25">
      <c r="Y78940" s="109"/>
    </row>
    <row r="78941" spans="25:25" x14ac:dyDescent="0.25">
      <c r="Y78941" s="109"/>
    </row>
    <row r="78942" spans="25:25" x14ac:dyDescent="0.25">
      <c r="Y78942" s="109"/>
    </row>
    <row r="78943" spans="25:25" x14ac:dyDescent="0.25">
      <c r="Y78943" s="109"/>
    </row>
    <row r="78944" spans="25:25" x14ac:dyDescent="0.25">
      <c r="Y78944" s="109"/>
    </row>
    <row r="78945" spans="25:25" x14ac:dyDescent="0.25">
      <c r="Y78945" s="109"/>
    </row>
    <row r="78946" spans="25:25" x14ac:dyDescent="0.25">
      <c r="Y78946" s="109"/>
    </row>
    <row r="78947" spans="25:25" x14ac:dyDescent="0.25">
      <c r="Y78947" s="109"/>
    </row>
    <row r="78948" spans="25:25" x14ac:dyDescent="0.25">
      <c r="Y78948" s="109"/>
    </row>
    <row r="78949" spans="25:25" x14ac:dyDescent="0.25">
      <c r="Y78949" s="109"/>
    </row>
    <row r="78950" spans="25:25" x14ac:dyDescent="0.25">
      <c r="Y78950" s="109"/>
    </row>
    <row r="78951" spans="25:25" x14ac:dyDescent="0.25">
      <c r="Y78951" s="109"/>
    </row>
    <row r="78952" spans="25:25" x14ac:dyDescent="0.25">
      <c r="Y78952" s="109"/>
    </row>
    <row r="78953" spans="25:25" x14ac:dyDescent="0.25">
      <c r="Y78953" s="109"/>
    </row>
    <row r="78954" spans="25:25" x14ac:dyDescent="0.25">
      <c r="Y78954" s="109"/>
    </row>
    <row r="78955" spans="25:25" x14ac:dyDescent="0.25">
      <c r="Y78955" s="109"/>
    </row>
    <row r="78956" spans="25:25" x14ac:dyDescent="0.25">
      <c r="Y78956" s="109"/>
    </row>
    <row r="78957" spans="25:25" x14ac:dyDescent="0.25">
      <c r="Y78957" s="109"/>
    </row>
    <row r="78958" spans="25:25" x14ac:dyDescent="0.25">
      <c r="Y78958" s="109"/>
    </row>
    <row r="78959" spans="25:25" x14ac:dyDescent="0.25">
      <c r="Y78959" s="109"/>
    </row>
    <row r="78960" spans="25:25" x14ac:dyDescent="0.25">
      <c r="Y78960" s="109"/>
    </row>
    <row r="78961" spans="25:25" x14ac:dyDescent="0.25">
      <c r="Y78961" s="109"/>
    </row>
    <row r="78962" spans="25:25" x14ac:dyDescent="0.25">
      <c r="Y78962" s="109"/>
    </row>
    <row r="78963" spans="25:25" x14ac:dyDescent="0.25">
      <c r="Y78963" s="109"/>
    </row>
    <row r="78964" spans="25:25" x14ac:dyDescent="0.25">
      <c r="Y78964" s="109"/>
    </row>
    <row r="78965" spans="25:25" x14ac:dyDescent="0.25">
      <c r="Y78965" s="109"/>
    </row>
    <row r="78966" spans="25:25" x14ac:dyDescent="0.25">
      <c r="Y78966" s="109"/>
    </row>
    <row r="78967" spans="25:25" x14ac:dyDescent="0.25">
      <c r="Y78967" s="109"/>
    </row>
    <row r="78968" spans="25:25" x14ac:dyDescent="0.25">
      <c r="Y78968" s="109"/>
    </row>
    <row r="78969" spans="25:25" x14ac:dyDescent="0.25">
      <c r="Y78969" s="109"/>
    </row>
    <row r="78970" spans="25:25" x14ac:dyDescent="0.25">
      <c r="Y78970" s="109"/>
    </row>
    <row r="78971" spans="25:25" x14ac:dyDescent="0.25">
      <c r="Y78971" s="109"/>
    </row>
    <row r="78972" spans="25:25" x14ac:dyDescent="0.25">
      <c r="Y78972" s="109"/>
    </row>
    <row r="78973" spans="25:25" x14ac:dyDescent="0.25">
      <c r="Y78973" s="109"/>
    </row>
    <row r="78974" spans="25:25" x14ac:dyDescent="0.25">
      <c r="Y78974" s="109"/>
    </row>
    <row r="78975" spans="25:25" x14ac:dyDescent="0.25">
      <c r="Y78975" s="109"/>
    </row>
    <row r="78976" spans="25:25" x14ac:dyDescent="0.25">
      <c r="Y78976" s="109"/>
    </row>
    <row r="78977" spans="25:25" x14ac:dyDescent="0.25">
      <c r="Y78977" s="109"/>
    </row>
    <row r="78978" spans="25:25" x14ac:dyDescent="0.25">
      <c r="Y78978" s="109"/>
    </row>
    <row r="78979" spans="25:25" x14ac:dyDescent="0.25">
      <c r="Y78979" s="109"/>
    </row>
    <row r="78980" spans="25:25" x14ac:dyDescent="0.25">
      <c r="Y78980" s="109"/>
    </row>
    <row r="78981" spans="25:25" x14ac:dyDescent="0.25">
      <c r="Y78981" s="109"/>
    </row>
    <row r="78982" spans="25:25" x14ac:dyDescent="0.25">
      <c r="Y78982" s="109"/>
    </row>
    <row r="78983" spans="25:25" x14ac:dyDescent="0.25">
      <c r="Y78983" s="109"/>
    </row>
    <row r="78984" spans="25:25" x14ac:dyDescent="0.25">
      <c r="Y78984" s="109"/>
    </row>
    <row r="78985" spans="25:25" x14ac:dyDescent="0.25">
      <c r="Y78985" s="109"/>
    </row>
    <row r="78986" spans="25:25" x14ac:dyDescent="0.25">
      <c r="Y78986" s="109"/>
    </row>
    <row r="78987" spans="25:25" x14ac:dyDescent="0.25">
      <c r="Y78987" s="109"/>
    </row>
    <row r="78988" spans="25:25" x14ac:dyDescent="0.25">
      <c r="Y78988" s="109"/>
    </row>
    <row r="78989" spans="25:25" x14ac:dyDescent="0.25">
      <c r="Y78989" s="109"/>
    </row>
    <row r="78990" spans="25:25" x14ac:dyDescent="0.25">
      <c r="Y78990" s="109"/>
    </row>
    <row r="78991" spans="25:25" x14ac:dyDescent="0.25">
      <c r="Y78991" s="109"/>
    </row>
    <row r="78992" spans="25:25" x14ac:dyDescent="0.25">
      <c r="Y78992" s="109"/>
    </row>
    <row r="78993" spans="25:25" x14ac:dyDescent="0.25">
      <c r="Y78993" s="109"/>
    </row>
    <row r="78994" spans="25:25" x14ac:dyDescent="0.25">
      <c r="Y78994" s="109"/>
    </row>
    <row r="78995" spans="25:25" x14ac:dyDescent="0.25">
      <c r="Y78995" s="109"/>
    </row>
    <row r="78996" spans="25:25" x14ac:dyDescent="0.25">
      <c r="Y78996" s="109"/>
    </row>
    <row r="78997" spans="25:25" x14ac:dyDescent="0.25">
      <c r="Y78997" s="109"/>
    </row>
    <row r="78998" spans="25:25" x14ac:dyDescent="0.25">
      <c r="Y78998" s="109"/>
    </row>
    <row r="78999" spans="25:25" x14ac:dyDescent="0.25">
      <c r="Y78999" s="109"/>
    </row>
    <row r="79000" spans="25:25" x14ac:dyDescent="0.25">
      <c r="Y79000" s="109"/>
    </row>
    <row r="79001" spans="25:25" x14ac:dyDescent="0.25">
      <c r="Y79001" s="109"/>
    </row>
    <row r="79002" spans="25:25" x14ac:dyDescent="0.25">
      <c r="Y79002" s="109"/>
    </row>
    <row r="79003" spans="25:25" x14ac:dyDescent="0.25">
      <c r="Y79003" s="109"/>
    </row>
    <row r="79004" spans="25:25" x14ac:dyDescent="0.25">
      <c r="Y79004" s="109"/>
    </row>
    <row r="79005" spans="25:25" x14ac:dyDescent="0.25">
      <c r="Y79005" s="109"/>
    </row>
    <row r="79006" spans="25:25" x14ac:dyDescent="0.25">
      <c r="Y79006" s="109"/>
    </row>
    <row r="79007" spans="25:25" x14ac:dyDescent="0.25">
      <c r="Y79007" s="109"/>
    </row>
    <row r="79008" spans="25:25" x14ac:dyDescent="0.25">
      <c r="Y79008" s="109"/>
    </row>
    <row r="79009" spans="25:25" x14ac:dyDescent="0.25">
      <c r="Y79009" s="109"/>
    </row>
    <row r="79010" spans="25:25" x14ac:dyDescent="0.25">
      <c r="Y79010" s="109"/>
    </row>
    <row r="79011" spans="25:25" x14ac:dyDescent="0.25">
      <c r="Y79011" s="109"/>
    </row>
    <row r="79012" spans="25:25" x14ac:dyDescent="0.25">
      <c r="Y79012" s="109"/>
    </row>
    <row r="79013" spans="25:25" x14ac:dyDescent="0.25">
      <c r="Y79013" s="109"/>
    </row>
    <row r="79014" spans="25:25" x14ac:dyDescent="0.25">
      <c r="Y79014" s="109"/>
    </row>
    <row r="79015" spans="25:25" x14ac:dyDescent="0.25">
      <c r="Y79015" s="109"/>
    </row>
    <row r="79016" spans="25:25" x14ac:dyDescent="0.25">
      <c r="Y79016" s="109"/>
    </row>
    <row r="79017" spans="25:25" x14ac:dyDescent="0.25">
      <c r="Y79017" s="109"/>
    </row>
    <row r="79018" spans="25:25" x14ac:dyDescent="0.25">
      <c r="Y79018" s="109"/>
    </row>
    <row r="79019" spans="25:25" x14ac:dyDescent="0.25">
      <c r="Y79019" s="109"/>
    </row>
    <row r="79020" spans="25:25" x14ac:dyDescent="0.25">
      <c r="Y79020" s="109"/>
    </row>
    <row r="79021" spans="25:25" x14ac:dyDescent="0.25">
      <c r="Y79021" s="109"/>
    </row>
    <row r="79022" spans="25:25" x14ac:dyDescent="0.25">
      <c r="Y79022" s="109"/>
    </row>
    <row r="79023" spans="25:25" x14ac:dyDescent="0.25">
      <c r="Y79023" s="109"/>
    </row>
    <row r="79024" spans="25:25" x14ac:dyDescent="0.25">
      <c r="Y79024" s="109"/>
    </row>
    <row r="79025" spans="25:25" x14ac:dyDescent="0.25">
      <c r="Y79025" s="109"/>
    </row>
    <row r="79026" spans="25:25" x14ac:dyDescent="0.25">
      <c r="Y79026" s="109"/>
    </row>
    <row r="79027" spans="25:25" x14ac:dyDescent="0.25">
      <c r="Y79027" s="109"/>
    </row>
    <row r="79028" spans="25:25" x14ac:dyDescent="0.25">
      <c r="Y79028" s="109"/>
    </row>
    <row r="79029" spans="25:25" x14ac:dyDescent="0.25">
      <c r="Y79029" s="109"/>
    </row>
    <row r="79030" spans="25:25" x14ac:dyDescent="0.25">
      <c r="Y79030" s="109"/>
    </row>
    <row r="79031" spans="25:25" x14ac:dyDescent="0.25">
      <c r="Y79031" s="109"/>
    </row>
    <row r="79032" spans="25:25" x14ac:dyDescent="0.25">
      <c r="Y79032" s="109"/>
    </row>
    <row r="79033" spans="25:25" x14ac:dyDescent="0.25">
      <c r="Y79033" s="109"/>
    </row>
    <row r="79034" spans="25:25" x14ac:dyDescent="0.25">
      <c r="Y79034" s="109"/>
    </row>
    <row r="79035" spans="25:25" x14ac:dyDescent="0.25">
      <c r="Y79035" s="109"/>
    </row>
    <row r="79036" spans="25:25" x14ac:dyDescent="0.25">
      <c r="Y79036" s="109"/>
    </row>
    <row r="79037" spans="25:25" x14ac:dyDescent="0.25">
      <c r="Y79037" s="109"/>
    </row>
    <row r="79038" spans="25:25" x14ac:dyDescent="0.25">
      <c r="Y79038" s="109"/>
    </row>
    <row r="79039" spans="25:25" x14ac:dyDescent="0.25">
      <c r="Y79039" s="109"/>
    </row>
    <row r="79040" spans="25:25" x14ac:dyDescent="0.25">
      <c r="Y79040" s="109"/>
    </row>
    <row r="79041" spans="25:25" x14ac:dyDescent="0.25">
      <c r="Y79041" s="109"/>
    </row>
    <row r="79042" spans="25:25" x14ac:dyDescent="0.25">
      <c r="Y79042" s="109"/>
    </row>
    <row r="79043" spans="25:25" x14ac:dyDescent="0.25">
      <c r="Y79043" s="109"/>
    </row>
    <row r="79044" spans="25:25" x14ac:dyDescent="0.25">
      <c r="Y79044" s="109"/>
    </row>
    <row r="79045" spans="25:25" x14ac:dyDescent="0.25">
      <c r="Y79045" s="109"/>
    </row>
    <row r="79046" spans="25:25" x14ac:dyDescent="0.25">
      <c r="Y79046" s="109"/>
    </row>
    <row r="79047" spans="25:25" x14ac:dyDescent="0.25">
      <c r="Y79047" s="109"/>
    </row>
    <row r="79048" spans="25:25" x14ac:dyDescent="0.25">
      <c r="Y79048" s="109"/>
    </row>
    <row r="79049" spans="25:25" x14ac:dyDescent="0.25">
      <c r="Y79049" s="109"/>
    </row>
    <row r="79050" spans="25:25" x14ac:dyDescent="0.25">
      <c r="Y79050" s="109"/>
    </row>
    <row r="79051" spans="25:25" x14ac:dyDescent="0.25">
      <c r="Y79051" s="109"/>
    </row>
    <row r="79052" spans="25:25" x14ac:dyDescent="0.25">
      <c r="Y79052" s="109"/>
    </row>
    <row r="79053" spans="25:25" x14ac:dyDescent="0.25">
      <c r="Y79053" s="109"/>
    </row>
    <row r="79054" spans="25:25" x14ac:dyDescent="0.25">
      <c r="Y79054" s="109"/>
    </row>
    <row r="79055" spans="25:25" x14ac:dyDescent="0.25">
      <c r="Y79055" s="109"/>
    </row>
    <row r="79056" spans="25:25" x14ac:dyDescent="0.25">
      <c r="Y79056" s="109"/>
    </row>
    <row r="79057" spans="25:25" x14ac:dyDescent="0.25">
      <c r="Y79057" s="109"/>
    </row>
    <row r="79058" spans="25:25" x14ac:dyDescent="0.25">
      <c r="Y79058" s="109"/>
    </row>
    <row r="79059" spans="25:25" x14ac:dyDescent="0.25">
      <c r="Y79059" s="109"/>
    </row>
    <row r="79060" spans="25:25" x14ac:dyDescent="0.25">
      <c r="Y79060" s="109"/>
    </row>
    <row r="79061" spans="25:25" x14ac:dyDescent="0.25">
      <c r="Y79061" s="109"/>
    </row>
    <row r="79062" spans="25:25" x14ac:dyDescent="0.25">
      <c r="Y79062" s="109"/>
    </row>
    <row r="79063" spans="25:25" x14ac:dyDescent="0.25">
      <c r="Y79063" s="109"/>
    </row>
    <row r="79064" spans="25:25" x14ac:dyDescent="0.25">
      <c r="Y79064" s="109"/>
    </row>
    <row r="79065" spans="25:25" x14ac:dyDescent="0.25">
      <c r="Y79065" s="109"/>
    </row>
    <row r="79066" spans="25:25" x14ac:dyDescent="0.25">
      <c r="Y79066" s="109"/>
    </row>
    <row r="79067" spans="25:25" x14ac:dyDescent="0.25">
      <c r="Y79067" s="109"/>
    </row>
    <row r="79068" spans="25:25" x14ac:dyDescent="0.25">
      <c r="Y79068" s="109"/>
    </row>
    <row r="79069" spans="25:25" x14ac:dyDescent="0.25">
      <c r="Y79069" s="109"/>
    </row>
    <row r="79070" spans="25:25" x14ac:dyDescent="0.25">
      <c r="Y79070" s="109"/>
    </row>
    <row r="79071" spans="25:25" x14ac:dyDescent="0.25">
      <c r="Y79071" s="109"/>
    </row>
    <row r="79072" spans="25:25" x14ac:dyDescent="0.25">
      <c r="Y79072" s="109"/>
    </row>
    <row r="79073" spans="25:25" x14ac:dyDescent="0.25">
      <c r="Y79073" s="109"/>
    </row>
    <row r="79074" spans="25:25" x14ac:dyDescent="0.25">
      <c r="Y79074" s="109"/>
    </row>
    <row r="79075" spans="25:25" x14ac:dyDescent="0.25">
      <c r="Y79075" s="109"/>
    </row>
    <row r="79076" spans="25:25" x14ac:dyDescent="0.25">
      <c r="Y79076" s="109"/>
    </row>
    <row r="79077" spans="25:25" x14ac:dyDescent="0.25">
      <c r="Y79077" s="109"/>
    </row>
    <row r="79078" spans="25:25" x14ac:dyDescent="0.25">
      <c r="Y79078" s="109"/>
    </row>
    <row r="79079" spans="25:25" x14ac:dyDescent="0.25">
      <c r="Y79079" s="109"/>
    </row>
    <row r="79080" spans="25:25" x14ac:dyDescent="0.25">
      <c r="Y79080" s="109"/>
    </row>
    <row r="79081" spans="25:25" x14ac:dyDescent="0.25">
      <c r="Y79081" s="109"/>
    </row>
    <row r="79082" spans="25:25" x14ac:dyDescent="0.25">
      <c r="Y79082" s="109"/>
    </row>
    <row r="79083" spans="25:25" x14ac:dyDescent="0.25">
      <c r="Y79083" s="109"/>
    </row>
    <row r="79084" spans="25:25" x14ac:dyDescent="0.25">
      <c r="Y79084" s="109"/>
    </row>
    <row r="79085" spans="25:25" x14ac:dyDescent="0.25">
      <c r="Y79085" s="109"/>
    </row>
    <row r="79086" spans="25:25" x14ac:dyDescent="0.25">
      <c r="Y79086" s="109"/>
    </row>
    <row r="79087" spans="25:25" x14ac:dyDescent="0.25">
      <c r="Y79087" s="109"/>
    </row>
    <row r="79088" spans="25:25" x14ac:dyDescent="0.25">
      <c r="Y79088" s="109"/>
    </row>
    <row r="79089" spans="25:25" x14ac:dyDescent="0.25">
      <c r="Y79089" s="109"/>
    </row>
    <row r="79090" spans="25:25" x14ac:dyDescent="0.25">
      <c r="Y79090" s="109"/>
    </row>
    <row r="79091" spans="25:25" x14ac:dyDescent="0.25">
      <c r="Y79091" s="109"/>
    </row>
    <row r="79092" spans="25:25" x14ac:dyDescent="0.25">
      <c r="Y79092" s="109"/>
    </row>
    <row r="79093" spans="25:25" x14ac:dyDescent="0.25">
      <c r="Y79093" s="109"/>
    </row>
    <row r="79094" spans="25:25" x14ac:dyDescent="0.25">
      <c r="Y79094" s="109"/>
    </row>
    <row r="79095" spans="25:25" x14ac:dyDescent="0.25">
      <c r="Y79095" s="109"/>
    </row>
    <row r="79096" spans="25:25" x14ac:dyDescent="0.25">
      <c r="Y79096" s="109"/>
    </row>
    <row r="79097" spans="25:25" x14ac:dyDescent="0.25">
      <c r="Y79097" s="109"/>
    </row>
    <row r="79098" spans="25:25" x14ac:dyDescent="0.25">
      <c r="Y79098" s="109"/>
    </row>
    <row r="79099" spans="25:25" x14ac:dyDescent="0.25">
      <c r="Y79099" s="109"/>
    </row>
    <row r="79100" spans="25:25" x14ac:dyDescent="0.25">
      <c r="Y79100" s="109"/>
    </row>
    <row r="79101" spans="25:25" x14ac:dyDescent="0.25">
      <c r="Y79101" s="109"/>
    </row>
    <row r="79102" spans="25:25" x14ac:dyDescent="0.25">
      <c r="Y79102" s="109"/>
    </row>
    <row r="79103" spans="25:25" x14ac:dyDescent="0.25">
      <c r="Y79103" s="109"/>
    </row>
    <row r="79104" spans="25:25" x14ac:dyDescent="0.25">
      <c r="Y79104" s="109"/>
    </row>
    <row r="79105" spans="25:25" x14ac:dyDescent="0.25">
      <c r="Y79105" s="109"/>
    </row>
    <row r="79106" spans="25:25" x14ac:dyDescent="0.25">
      <c r="Y79106" s="109"/>
    </row>
    <row r="79107" spans="25:25" x14ac:dyDescent="0.25">
      <c r="Y79107" s="109"/>
    </row>
    <row r="79108" spans="25:25" x14ac:dyDescent="0.25">
      <c r="Y79108" s="109"/>
    </row>
    <row r="79109" spans="25:25" x14ac:dyDescent="0.25">
      <c r="Y79109" s="109"/>
    </row>
    <row r="79110" spans="25:25" x14ac:dyDescent="0.25">
      <c r="Y79110" s="109"/>
    </row>
    <row r="79111" spans="25:25" x14ac:dyDescent="0.25">
      <c r="Y79111" s="109"/>
    </row>
    <row r="79112" spans="25:25" x14ac:dyDescent="0.25">
      <c r="Y79112" s="109"/>
    </row>
    <row r="79113" spans="25:25" x14ac:dyDescent="0.25">
      <c r="Y79113" s="109"/>
    </row>
    <row r="79114" spans="25:25" x14ac:dyDescent="0.25">
      <c r="Y79114" s="109"/>
    </row>
    <row r="79115" spans="25:25" x14ac:dyDescent="0.25">
      <c r="Y79115" s="109"/>
    </row>
    <row r="79116" spans="25:25" x14ac:dyDescent="0.25">
      <c r="Y79116" s="109"/>
    </row>
    <row r="79117" spans="25:25" x14ac:dyDescent="0.25">
      <c r="Y79117" s="109"/>
    </row>
    <row r="79118" spans="25:25" x14ac:dyDescent="0.25">
      <c r="Y79118" s="109"/>
    </row>
    <row r="79119" spans="25:25" x14ac:dyDescent="0.25">
      <c r="Y79119" s="109"/>
    </row>
    <row r="79120" spans="25:25" x14ac:dyDescent="0.25">
      <c r="Y79120" s="109"/>
    </row>
    <row r="79121" spans="25:25" x14ac:dyDescent="0.25">
      <c r="Y79121" s="109"/>
    </row>
    <row r="79122" spans="25:25" x14ac:dyDescent="0.25">
      <c r="Y79122" s="109"/>
    </row>
    <row r="79123" spans="25:25" x14ac:dyDescent="0.25">
      <c r="Y79123" s="109"/>
    </row>
    <row r="79124" spans="25:25" x14ac:dyDescent="0.25">
      <c r="Y79124" s="109"/>
    </row>
    <row r="79125" spans="25:25" x14ac:dyDescent="0.25">
      <c r="Y79125" s="109"/>
    </row>
    <row r="79126" spans="25:25" x14ac:dyDescent="0.25">
      <c r="Y79126" s="109"/>
    </row>
    <row r="79127" spans="25:25" x14ac:dyDescent="0.25">
      <c r="Y79127" s="109"/>
    </row>
    <row r="79128" spans="25:25" x14ac:dyDescent="0.25">
      <c r="Y79128" s="109"/>
    </row>
    <row r="79129" spans="25:25" x14ac:dyDescent="0.25">
      <c r="Y79129" s="109"/>
    </row>
    <row r="79130" spans="25:25" x14ac:dyDescent="0.25">
      <c r="Y79130" s="109"/>
    </row>
    <row r="79131" spans="25:25" x14ac:dyDescent="0.25">
      <c r="Y79131" s="109"/>
    </row>
    <row r="79132" spans="25:25" x14ac:dyDescent="0.25">
      <c r="Y79132" s="109"/>
    </row>
    <row r="79133" spans="25:25" x14ac:dyDescent="0.25">
      <c r="Y79133" s="109"/>
    </row>
    <row r="79134" spans="25:25" x14ac:dyDescent="0.25">
      <c r="Y79134" s="109"/>
    </row>
    <row r="79135" spans="25:25" x14ac:dyDescent="0.25">
      <c r="Y79135" s="109"/>
    </row>
    <row r="79136" spans="25:25" x14ac:dyDescent="0.25">
      <c r="Y79136" s="109"/>
    </row>
    <row r="79137" spans="25:25" x14ac:dyDescent="0.25">
      <c r="Y79137" s="109"/>
    </row>
    <row r="79138" spans="25:25" x14ac:dyDescent="0.25">
      <c r="Y79138" s="109"/>
    </row>
    <row r="79139" spans="25:25" x14ac:dyDescent="0.25">
      <c r="Y79139" s="109"/>
    </row>
    <row r="79140" spans="25:25" x14ac:dyDescent="0.25">
      <c r="Y79140" s="109"/>
    </row>
    <row r="79141" spans="25:25" x14ac:dyDescent="0.25">
      <c r="Y79141" s="109"/>
    </row>
    <row r="79142" spans="25:25" x14ac:dyDescent="0.25">
      <c r="Y79142" s="109"/>
    </row>
    <row r="79143" spans="25:25" x14ac:dyDescent="0.25">
      <c r="Y79143" s="109"/>
    </row>
    <row r="79144" spans="25:25" x14ac:dyDescent="0.25">
      <c r="Y79144" s="109"/>
    </row>
    <row r="79145" spans="25:25" x14ac:dyDescent="0.25">
      <c r="Y79145" s="109"/>
    </row>
    <row r="79146" spans="25:25" x14ac:dyDescent="0.25">
      <c r="Y79146" s="109"/>
    </row>
    <row r="79147" spans="25:25" x14ac:dyDescent="0.25">
      <c r="Y79147" s="109"/>
    </row>
    <row r="79148" spans="25:25" x14ac:dyDescent="0.25">
      <c r="Y79148" s="109"/>
    </row>
    <row r="79149" spans="25:25" x14ac:dyDescent="0.25">
      <c r="Y79149" s="109"/>
    </row>
    <row r="79150" spans="25:25" x14ac:dyDescent="0.25">
      <c r="Y79150" s="109"/>
    </row>
    <row r="79151" spans="25:25" x14ac:dyDescent="0.25">
      <c r="Y79151" s="109"/>
    </row>
    <row r="79152" spans="25:25" x14ac:dyDescent="0.25">
      <c r="Y79152" s="109"/>
    </row>
    <row r="79153" spans="25:25" x14ac:dyDescent="0.25">
      <c r="Y79153" s="109"/>
    </row>
    <row r="79154" spans="25:25" x14ac:dyDescent="0.25">
      <c r="Y79154" s="109"/>
    </row>
    <row r="79155" spans="25:25" x14ac:dyDescent="0.25">
      <c r="Y79155" s="109"/>
    </row>
    <row r="79156" spans="25:25" x14ac:dyDescent="0.25">
      <c r="Y79156" s="109"/>
    </row>
    <row r="79157" spans="25:25" x14ac:dyDescent="0.25">
      <c r="Y79157" s="109"/>
    </row>
    <row r="79158" spans="25:25" x14ac:dyDescent="0.25">
      <c r="Y79158" s="109"/>
    </row>
    <row r="79159" spans="25:25" x14ac:dyDescent="0.25">
      <c r="Y79159" s="109"/>
    </row>
    <row r="79160" spans="25:25" x14ac:dyDescent="0.25">
      <c r="Y79160" s="109"/>
    </row>
    <row r="79161" spans="25:25" x14ac:dyDescent="0.25">
      <c r="Y79161" s="109"/>
    </row>
    <row r="79162" spans="25:25" x14ac:dyDescent="0.25">
      <c r="Y79162" s="109"/>
    </row>
    <row r="79163" spans="25:25" x14ac:dyDescent="0.25">
      <c r="Y79163" s="109"/>
    </row>
    <row r="79164" spans="25:25" x14ac:dyDescent="0.25">
      <c r="Y79164" s="109"/>
    </row>
    <row r="79165" spans="25:25" x14ac:dyDescent="0.25">
      <c r="Y79165" s="109"/>
    </row>
    <row r="79166" spans="25:25" x14ac:dyDescent="0.25">
      <c r="Y79166" s="109"/>
    </row>
    <row r="79167" spans="25:25" x14ac:dyDescent="0.25">
      <c r="Y79167" s="109"/>
    </row>
    <row r="79168" spans="25:25" x14ac:dyDescent="0.25">
      <c r="Y79168" s="109"/>
    </row>
    <row r="79169" spans="25:25" x14ac:dyDescent="0.25">
      <c r="Y79169" s="109"/>
    </row>
    <row r="79170" spans="25:25" x14ac:dyDescent="0.25">
      <c r="Y79170" s="109"/>
    </row>
    <row r="79171" spans="25:25" x14ac:dyDescent="0.25">
      <c r="Y79171" s="109"/>
    </row>
    <row r="79172" spans="25:25" x14ac:dyDescent="0.25">
      <c r="Y79172" s="109"/>
    </row>
    <row r="79173" spans="25:25" x14ac:dyDescent="0.25">
      <c r="Y79173" s="109"/>
    </row>
    <row r="79174" spans="25:25" x14ac:dyDescent="0.25">
      <c r="Y79174" s="109"/>
    </row>
    <row r="79175" spans="25:25" x14ac:dyDescent="0.25">
      <c r="Y79175" s="109"/>
    </row>
    <row r="79176" spans="25:25" x14ac:dyDescent="0.25">
      <c r="Y79176" s="109"/>
    </row>
    <row r="79177" spans="25:25" x14ac:dyDescent="0.25">
      <c r="Y79177" s="109"/>
    </row>
    <row r="79178" spans="25:25" x14ac:dyDescent="0.25">
      <c r="Y79178" s="109"/>
    </row>
    <row r="79179" spans="25:25" x14ac:dyDescent="0.25">
      <c r="Y79179" s="109"/>
    </row>
    <row r="79180" spans="25:25" x14ac:dyDescent="0.25">
      <c r="Y79180" s="109"/>
    </row>
    <row r="79181" spans="25:25" x14ac:dyDescent="0.25">
      <c r="Y79181" s="109"/>
    </row>
    <row r="79182" spans="25:25" x14ac:dyDescent="0.25">
      <c r="Y79182" s="109"/>
    </row>
    <row r="79183" spans="25:25" x14ac:dyDescent="0.25">
      <c r="Y79183" s="109"/>
    </row>
    <row r="79184" spans="25:25" x14ac:dyDescent="0.25">
      <c r="Y79184" s="109"/>
    </row>
    <row r="79185" spans="25:25" x14ac:dyDescent="0.25">
      <c r="Y79185" s="109"/>
    </row>
    <row r="79186" spans="25:25" x14ac:dyDescent="0.25">
      <c r="Y79186" s="109"/>
    </row>
    <row r="79187" spans="25:25" x14ac:dyDescent="0.25">
      <c r="Y79187" s="109"/>
    </row>
    <row r="79188" spans="25:25" x14ac:dyDescent="0.25">
      <c r="Y79188" s="109"/>
    </row>
    <row r="79189" spans="25:25" x14ac:dyDescent="0.25">
      <c r="Y79189" s="109"/>
    </row>
    <row r="79190" spans="25:25" x14ac:dyDescent="0.25">
      <c r="Y79190" s="109"/>
    </row>
    <row r="79191" spans="25:25" x14ac:dyDescent="0.25">
      <c r="Y79191" s="109"/>
    </row>
    <row r="79192" spans="25:25" x14ac:dyDescent="0.25">
      <c r="Y79192" s="109"/>
    </row>
    <row r="79193" spans="25:25" x14ac:dyDescent="0.25">
      <c r="Y79193" s="109"/>
    </row>
    <row r="79194" spans="25:25" x14ac:dyDescent="0.25">
      <c r="Y79194" s="109"/>
    </row>
    <row r="79195" spans="25:25" x14ac:dyDescent="0.25">
      <c r="Y79195" s="109"/>
    </row>
    <row r="79196" spans="25:25" x14ac:dyDescent="0.25">
      <c r="Y79196" s="109"/>
    </row>
    <row r="79197" spans="25:25" x14ac:dyDescent="0.25">
      <c r="Y79197" s="109"/>
    </row>
    <row r="79198" spans="25:25" x14ac:dyDescent="0.25">
      <c r="Y79198" s="109"/>
    </row>
    <row r="79199" spans="25:25" x14ac:dyDescent="0.25">
      <c r="Y79199" s="109"/>
    </row>
    <row r="79200" spans="25:25" x14ac:dyDescent="0.25">
      <c r="Y79200" s="109"/>
    </row>
    <row r="79201" spans="25:25" x14ac:dyDescent="0.25">
      <c r="Y79201" s="109"/>
    </row>
    <row r="79202" spans="25:25" x14ac:dyDescent="0.25">
      <c r="Y79202" s="109"/>
    </row>
    <row r="79203" spans="25:25" x14ac:dyDescent="0.25">
      <c r="Y79203" s="109"/>
    </row>
    <row r="79204" spans="25:25" x14ac:dyDescent="0.25">
      <c r="Y79204" s="109"/>
    </row>
    <row r="79205" spans="25:25" x14ac:dyDescent="0.25">
      <c r="Y79205" s="109"/>
    </row>
    <row r="79206" spans="25:25" x14ac:dyDescent="0.25">
      <c r="Y79206" s="109"/>
    </row>
    <row r="79207" spans="25:25" x14ac:dyDescent="0.25">
      <c r="Y79207" s="109"/>
    </row>
    <row r="79208" spans="25:25" x14ac:dyDescent="0.25">
      <c r="Y79208" s="109"/>
    </row>
    <row r="79209" spans="25:25" x14ac:dyDescent="0.25">
      <c r="Y79209" s="109"/>
    </row>
    <row r="79210" spans="25:25" x14ac:dyDescent="0.25">
      <c r="Y79210" s="109"/>
    </row>
    <row r="79211" spans="25:25" x14ac:dyDescent="0.25">
      <c r="Y79211" s="109"/>
    </row>
    <row r="79212" spans="25:25" x14ac:dyDescent="0.25">
      <c r="Y79212" s="109"/>
    </row>
    <row r="79213" spans="25:25" x14ac:dyDescent="0.25">
      <c r="Y79213" s="109"/>
    </row>
    <row r="79214" spans="25:25" x14ac:dyDescent="0.25">
      <c r="Y79214" s="109"/>
    </row>
    <row r="79215" spans="25:25" x14ac:dyDescent="0.25">
      <c r="Y79215" s="109"/>
    </row>
    <row r="79216" spans="25:25" x14ac:dyDescent="0.25">
      <c r="Y79216" s="109"/>
    </row>
    <row r="79217" spans="25:25" x14ac:dyDescent="0.25">
      <c r="Y79217" s="109"/>
    </row>
    <row r="79218" spans="25:25" x14ac:dyDescent="0.25">
      <c r="Y79218" s="109"/>
    </row>
    <row r="79219" spans="25:25" x14ac:dyDescent="0.25">
      <c r="Y79219" s="109"/>
    </row>
    <row r="79220" spans="25:25" x14ac:dyDescent="0.25">
      <c r="Y79220" s="109"/>
    </row>
    <row r="79221" spans="25:25" x14ac:dyDescent="0.25">
      <c r="Y79221" s="109"/>
    </row>
    <row r="79222" spans="25:25" x14ac:dyDescent="0.25">
      <c r="Y79222" s="109"/>
    </row>
    <row r="79223" spans="25:25" x14ac:dyDescent="0.25">
      <c r="Y79223" s="109"/>
    </row>
    <row r="79224" spans="25:25" x14ac:dyDescent="0.25">
      <c r="Y79224" s="109"/>
    </row>
    <row r="79225" spans="25:25" x14ac:dyDescent="0.25">
      <c r="Y79225" s="109"/>
    </row>
    <row r="79226" spans="25:25" x14ac:dyDescent="0.25">
      <c r="Y79226" s="109"/>
    </row>
    <row r="79227" spans="25:25" x14ac:dyDescent="0.25">
      <c r="Y79227" s="109"/>
    </row>
    <row r="79228" spans="25:25" x14ac:dyDescent="0.25">
      <c r="Y79228" s="109"/>
    </row>
    <row r="79229" spans="25:25" x14ac:dyDescent="0.25">
      <c r="Y79229" s="109"/>
    </row>
    <row r="79230" spans="25:25" x14ac:dyDescent="0.25">
      <c r="Y79230" s="109"/>
    </row>
    <row r="79231" spans="25:25" x14ac:dyDescent="0.25">
      <c r="Y79231" s="109"/>
    </row>
    <row r="79232" spans="25:25" x14ac:dyDescent="0.25">
      <c r="Y79232" s="109"/>
    </row>
    <row r="79233" spans="25:25" x14ac:dyDescent="0.25">
      <c r="Y79233" s="109"/>
    </row>
    <row r="79234" spans="25:25" x14ac:dyDescent="0.25">
      <c r="Y79234" s="109"/>
    </row>
    <row r="79235" spans="25:25" x14ac:dyDescent="0.25">
      <c r="Y79235" s="109"/>
    </row>
    <row r="79236" spans="25:25" x14ac:dyDescent="0.25">
      <c r="Y79236" s="109"/>
    </row>
    <row r="79237" spans="25:25" x14ac:dyDescent="0.25">
      <c r="Y79237" s="109"/>
    </row>
    <row r="79238" spans="25:25" x14ac:dyDescent="0.25">
      <c r="Y79238" s="109"/>
    </row>
    <row r="79239" spans="25:25" x14ac:dyDescent="0.25">
      <c r="Y79239" s="109"/>
    </row>
    <row r="79240" spans="25:25" x14ac:dyDescent="0.25">
      <c r="Y79240" s="109"/>
    </row>
    <row r="79241" spans="25:25" x14ac:dyDescent="0.25">
      <c r="Y79241" s="109"/>
    </row>
    <row r="79242" spans="25:25" x14ac:dyDescent="0.25">
      <c r="Y79242" s="109"/>
    </row>
    <row r="79243" spans="25:25" x14ac:dyDescent="0.25">
      <c r="Y79243" s="109"/>
    </row>
    <row r="79244" spans="25:25" x14ac:dyDescent="0.25">
      <c r="Y79244" s="109"/>
    </row>
    <row r="79245" spans="25:25" x14ac:dyDescent="0.25">
      <c r="Y79245" s="109"/>
    </row>
    <row r="79246" spans="25:25" x14ac:dyDescent="0.25">
      <c r="Y79246" s="109"/>
    </row>
    <row r="79247" spans="25:25" x14ac:dyDescent="0.25">
      <c r="Y79247" s="109"/>
    </row>
    <row r="79248" spans="25:25" x14ac:dyDescent="0.25">
      <c r="Y79248" s="109"/>
    </row>
    <row r="79249" spans="25:25" x14ac:dyDescent="0.25">
      <c r="Y79249" s="109"/>
    </row>
    <row r="79250" spans="25:25" x14ac:dyDescent="0.25">
      <c r="Y79250" s="109"/>
    </row>
    <row r="79251" spans="25:25" x14ac:dyDescent="0.25">
      <c r="Y79251" s="109"/>
    </row>
    <row r="79252" spans="25:25" x14ac:dyDescent="0.25">
      <c r="Y79252" s="109"/>
    </row>
    <row r="79253" spans="25:25" x14ac:dyDescent="0.25">
      <c r="Y79253" s="109"/>
    </row>
    <row r="79254" spans="25:25" x14ac:dyDescent="0.25">
      <c r="Y79254" s="109"/>
    </row>
    <row r="79255" spans="25:25" x14ac:dyDescent="0.25">
      <c r="Y79255" s="109"/>
    </row>
    <row r="79256" spans="25:25" x14ac:dyDescent="0.25">
      <c r="Y79256" s="109"/>
    </row>
    <row r="79257" spans="25:25" x14ac:dyDescent="0.25">
      <c r="Y79257" s="109"/>
    </row>
    <row r="79258" spans="25:25" x14ac:dyDescent="0.25">
      <c r="Y79258" s="109"/>
    </row>
    <row r="79259" spans="25:25" x14ac:dyDescent="0.25">
      <c r="Y79259" s="109"/>
    </row>
    <row r="79260" spans="25:25" x14ac:dyDescent="0.25">
      <c r="Y79260" s="109"/>
    </row>
    <row r="79261" spans="25:25" x14ac:dyDescent="0.25">
      <c r="Y79261" s="109"/>
    </row>
    <row r="79262" spans="25:25" x14ac:dyDescent="0.25">
      <c r="Y79262" s="109"/>
    </row>
    <row r="79263" spans="25:25" x14ac:dyDescent="0.25">
      <c r="Y79263" s="109"/>
    </row>
    <row r="79264" spans="25:25" x14ac:dyDescent="0.25">
      <c r="Y79264" s="109"/>
    </row>
    <row r="79265" spans="25:25" x14ac:dyDescent="0.25">
      <c r="Y79265" s="109"/>
    </row>
    <row r="79266" spans="25:25" x14ac:dyDescent="0.25">
      <c r="Y79266" s="109"/>
    </row>
    <row r="79267" spans="25:25" x14ac:dyDescent="0.25">
      <c r="Y79267" s="109"/>
    </row>
    <row r="79268" spans="25:25" x14ac:dyDescent="0.25">
      <c r="Y79268" s="109"/>
    </row>
    <row r="79269" spans="25:25" x14ac:dyDescent="0.25">
      <c r="Y79269" s="109"/>
    </row>
    <row r="79270" spans="25:25" x14ac:dyDescent="0.25">
      <c r="Y79270" s="109"/>
    </row>
    <row r="79271" spans="25:25" x14ac:dyDescent="0.25">
      <c r="Y79271" s="109"/>
    </row>
    <row r="79272" spans="25:25" x14ac:dyDescent="0.25">
      <c r="Y79272" s="109"/>
    </row>
    <row r="79273" spans="25:25" x14ac:dyDescent="0.25">
      <c r="Y79273" s="109"/>
    </row>
    <row r="79274" spans="25:25" x14ac:dyDescent="0.25">
      <c r="Y79274" s="109"/>
    </row>
    <row r="79275" spans="25:25" x14ac:dyDescent="0.25">
      <c r="Y79275" s="109"/>
    </row>
    <row r="79276" spans="25:25" x14ac:dyDescent="0.25">
      <c r="Y79276" s="109"/>
    </row>
    <row r="79277" spans="25:25" x14ac:dyDescent="0.25">
      <c r="Y79277" s="109"/>
    </row>
    <row r="79278" spans="25:25" x14ac:dyDescent="0.25">
      <c r="Y79278" s="109"/>
    </row>
    <row r="79279" spans="25:25" x14ac:dyDescent="0.25">
      <c r="Y79279" s="109"/>
    </row>
    <row r="79280" spans="25:25" x14ac:dyDescent="0.25">
      <c r="Y79280" s="109"/>
    </row>
    <row r="79281" spans="25:25" x14ac:dyDescent="0.25">
      <c r="Y79281" s="109"/>
    </row>
    <row r="79282" spans="25:25" x14ac:dyDescent="0.25">
      <c r="Y79282" s="109"/>
    </row>
    <row r="79283" spans="25:25" x14ac:dyDescent="0.25">
      <c r="Y79283" s="109"/>
    </row>
    <row r="79284" spans="25:25" x14ac:dyDescent="0.25">
      <c r="Y79284" s="109"/>
    </row>
    <row r="79285" spans="25:25" x14ac:dyDescent="0.25">
      <c r="Y79285" s="109"/>
    </row>
    <row r="79286" spans="25:25" x14ac:dyDescent="0.25">
      <c r="Y79286" s="109"/>
    </row>
    <row r="79287" spans="25:25" x14ac:dyDescent="0.25">
      <c r="Y79287" s="109"/>
    </row>
    <row r="79288" spans="25:25" x14ac:dyDescent="0.25">
      <c r="Y79288" s="109"/>
    </row>
    <row r="79289" spans="25:25" x14ac:dyDescent="0.25">
      <c r="Y79289" s="109"/>
    </row>
    <row r="79290" spans="25:25" x14ac:dyDescent="0.25">
      <c r="Y79290" s="109"/>
    </row>
    <row r="79291" spans="25:25" x14ac:dyDescent="0.25">
      <c r="Y79291" s="109"/>
    </row>
    <row r="79292" spans="25:25" x14ac:dyDescent="0.25">
      <c r="Y79292" s="109"/>
    </row>
    <row r="79293" spans="25:25" x14ac:dyDescent="0.25">
      <c r="Y79293" s="109"/>
    </row>
    <row r="79294" spans="25:25" x14ac:dyDescent="0.25">
      <c r="Y79294" s="109"/>
    </row>
    <row r="79295" spans="25:25" x14ac:dyDescent="0.25">
      <c r="Y79295" s="109"/>
    </row>
    <row r="79296" spans="25:25" x14ac:dyDescent="0.25">
      <c r="Y79296" s="109"/>
    </row>
    <row r="79297" spans="25:25" x14ac:dyDescent="0.25">
      <c r="Y79297" s="109"/>
    </row>
    <row r="79298" spans="25:25" x14ac:dyDescent="0.25">
      <c r="Y79298" s="109"/>
    </row>
    <row r="79299" spans="25:25" x14ac:dyDescent="0.25">
      <c r="Y79299" s="109"/>
    </row>
    <row r="79300" spans="25:25" x14ac:dyDescent="0.25">
      <c r="Y79300" s="109"/>
    </row>
    <row r="79301" spans="25:25" x14ac:dyDescent="0.25">
      <c r="Y79301" s="109"/>
    </row>
    <row r="79302" spans="25:25" x14ac:dyDescent="0.25">
      <c r="Y79302" s="109"/>
    </row>
    <row r="79303" spans="25:25" x14ac:dyDescent="0.25">
      <c r="Y79303" s="109"/>
    </row>
    <row r="79304" spans="25:25" x14ac:dyDescent="0.25">
      <c r="Y79304" s="109"/>
    </row>
    <row r="79305" spans="25:25" x14ac:dyDescent="0.25">
      <c r="Y79305" s="109"/>
    </row>
    <row r="79306" spans="25:25" x14ac:dyDescent="0.25">
      <c r="Y79306" s="109"/>
    </row>
    <row r="79307" spans="25:25" x14ac:dyDescent="0.25">
      <c r="Y79307" s="109"/>
    </row>
    <row r="79308" spans="25:25" x14ac:dyDescent="0.25">
      <c r="Y79308" s="109"/>
    </row>
    <row r="79309" spans="25:25" x14ac:dyDescent="0.25">
      <c r="Y79309" s="109"/>
    </row>
    <row r="79310" spans="25:25" x14ac:dyDescent="0.25">
      <c r="Y79310" s="109"/>
    </row>
    <row r="79311" spans="25:25" x14ac:dyDescent="0.25">
      <c r="Y79311" s="109"/>
    </row>
    <row r="79312" spans="25:25" x14ac:dyDescent="0.25">
      <c r="Y79312" s="109"/>
    </row>
    <row r="79313" spans="25:25" x14ac:dyDescent="0.25">
      <c r="Y79313" s="109"/>
    </row>
    <row r="79314" spans="25:25" x14ac:dyDescent="0.25">
      <c r="Y79314" s="109"/>
    </row>
    <row r="79315" spans="25:25" x14ac:dyDescent="0.25">
      <c r="Y79315" s="109"/>
    </row>
    <row r="79316" spans="25:25" x14ac:dyDescent="0.25">
      <c r="Y79316" s="109"/>
    </row>
    <row r="79317" spans="25:25" x14ac:dyDescent="0.25">
      <c r="Y79317" s="109"/>
    </row>
    <row r="79318" spans="25:25" x14ac:dyDescent="0.25">
      <c r="Y79318" s="109"/>
    </row>
    <row r="79319" spans="25:25" x14ac:dyDescent="0.25">
      <c r="Y79319" s="109"/>
    </row>
    <row r="79320" spans="25:25" x14ac:dyDescent="0.25">
      <c r="Y79320" s="109"/>
    </row>
    <row r="79321" spans="25:25" x14ac:dyDescent="0.25">
      <c r="Y79321" s="109"/>
    </row>
    <row r="79322" spans="25:25" x14ac:dyDescent="0.25">
      <c r="Y79322" s="109"/>
    </row>
    <row r="79323" spans="25:25" x14ac:dyDescent="0.25">
      <c r="Y79323" s="109"/>
    </row>
    <row r="79324" spans="25:25" x14ac:dyDescent="0.25">
      <c r="Y79324" s="109"/>
    </row>
    <row r="79325" spans="25:25" x14ac:dyDescent="0.25">
      <c r="Y79325" s="109"/>
    </row>
    <row r="79326" spans="25:25" x14ac:dyDescent="0.25">
      <c r="Y79326" s="109"/>
    </row>
    <row r="79327" spans="25:25" x14ac:dyDescent="0.25">
      <c r="Y79327" s="109"/>
    </row>
    <row r="79328" spans="25:25" x14ac:dyDescent="0.25">
      <c r="Y79328" s="109"/>
    </row>
    <row r="79329" spans="25:25" x14ac:dyDescent="0.25">
      <c r="Y79329" s="109"/>
    </row>
    <row r="79330" spans="25:25" x14ac:dyDescent="0.25">
      <c r="Y79330" s="109"/>
    </row>
    <row r="79331" spans="25:25" x14ac:dyDescent="0.25">
      <c r="Y79331" s="109"/>
    </row>
    <row r="79332" spans="25:25" x14ac:dyDescent="0.25">
      <c r="Y79332" s="109"/>
    </row>
    <row r="79333" spans="25:25" x14ac:dyDescent="0.25">
      <c r="Y79333" s="109"/>
    </row>
    <row r="79334" spans="25:25" x14ac:dyDescent="0.25">
      <c r="Y79334" s="109"/>
    </row>
    <row r="79335" spans="25:25" x14ac:dyDescent="0.25">
      <c r="Y79335" s="109"/>
    </row>
    <row r="79336" spans="25:25" x14ac:dyDescent="0.25">
      <c r="Y79336" s="109"/>
    </row>
    <row r="79337" spans="25:25" x14ac:dyDescent="0.25">
      <c r="Y79337" s="109"/>
    </row>
    <row r="79338" spans="25:25" x14ac:dyDescent="0.25">
      <c r="Y79338" s="109"/>
    </row>
    <row r="79339" spans="25:25" x14ac:dyDescent="0.25">
      <c r="Y79339" s="109"/>
    </row>
    <row r="79340" spans="25:25" x14ac:dyDescent="0.25">
      <c r="Y79340" s="109"/>
    </row>
    <row r="79341" spans="25:25" x14ac:dyDescent="0.25">
      <c r="Y79341" s="109"/>
    </row>
    <row r="79342" spans="25:25" x14ac:dyDescent="0.25">
      <c r="Y79342" s="109"/>
    </row>
    <row r="79343" spans="25:25" x14ac:dyDescent="0.25">
      <c r="Y79343" s="109"/>
    </row>
    <row r="79344" spans="25:25" x14ac:dyDescent="0.25">
      <c r="Y79344" s="109"/>
    </row>
    <row r="79345" spans="25:25" x14ac:dyDescent="0.25">
      <c r="Y79345" s="109"/>
    </row>
    <row r="79346" spans="25:25" x14ac:dyDescent="0.25">
      <c r="Y79346" s="109"/>
    </row>
    <row r="79347" spans="25:25" x14ac:dyDescent="0.25">
      <c r="Y79347" s="109"/>
    </row>
    <row r="79348" spans="25:25" x14ac:dyDescent="0.25">
      <c r="Y79348" s="109"/>
    </row>
    <row r="79349" spans="25:25" x14ac:dyDescent="0.25">
      <c r="Y79349" s="109"/>
    </row>
    <row r="79350" spans="25:25" x14ac:dyDescent="0.25">
      <c r="Y79350" s="109"/>
    </row>
    <row r="79351" spans="25:25" x14ac:dyDescent="0.25">
      <c r="Y79351" s="109"/>
    </row>
    <row r="79352" spans="25:25" x14ac:dyDescent="0.25">
      <c r="Y79352" s="109"/>
    </row>
    <row r="79353" spans="25:25" x14ac:dyDescent="0.25">
      <c r="Y79353" s="109"/>
    </row>
    <row r="79354" spans="25:25" x14ac:dyDescent="0.25">
      <c r="Y79354" s="109"/>
    </row>
    <row r="79355" spans="25:25" x14ac:dyDescent="0.25">
      <c r="Y79355" s="109"/>
    </row>
    <row r="79356" spans="25:25" x14ac:dyDescent="0.25">
      <c r="Y79356" s="109"/>
    </row>
    <row r="79357" spans="25:25" x14ac:dyDescent="0.25">
      <c r="Y79357" s="109"/>
    </row>
    <row r="79358" spans="25:25" x14ac:dyDescent="0.25">
      <c r="Y79358" s="109"/>
    </row>
    <row r="79359" spans="25:25" x14ac:dyDescent="0.25">
      <c r="Y79359" s="109"/>
    </row>
    <row r="79360" spans="25:25" x14ac:dyDescent="0.25">
      <c r="Y79360" s="109"/>
    </row>
    <row r="79361" spans="25:25" x14ac:dyDescent="0.25">
      <c r="Y79361" s="109"/>
    </row>
    <row r="79362" spans="25:25" x14ac:dyDescent="0.25">
      <c r="Y79362" s="109"/>
    </row>
    <row r="79363" spans="25:25" x14ac:dyDescent="0.25">
      <c r="Y79363" s="109"/>
    </row>
    <row r="79364" spans="25:25" x14ac:dyDescent="0.25">
      <c r="Y79364" s="109"/>
    </row>
    <row r="79365" spans="25:25" x14ac:dyDescent="0.25">
      <c r="Y79365" s="109"/>
    </row>
    <row r="79366" spans="25:25" x14ac:dyDescent="0.25">
      <c r="Y79366" s="109"/>
    </row>
    <row r="79367" spans="25:25" x14ac:dyDescent="0.25">
      <c r="Y79367" s="109"/>
    </row>
    <row r="79368" spans="25:25" x14ac:dyDescent="0.25">
      <c r="Y79368" s="109"/>
    </row>
    <row r="79369" spans="25:25" x14ac:dyDescent="0.25">
      <c r="Y79369" s="109"/>
    </row>
    <row r="79370" spans="25:25" x14ac:dyDescent="0.25">
      <c r="Y79370" s="109"/>
    </row>
    <row r="79371" spans="25:25" x14ac:dyDescent="0.25">
      <c r="Y79371" s="109"/>
    </row>
    <row r="79372" spans="25:25" x14ac:dyDescent="0.25">
      <c r="Y79372" s="109"/>
    </row>
    <row r="79373" spans="25:25" x14ac:dyDescent="0.25">
      <c r="Y79373" s="109"/>
    </row>
    <row r="79374" spans="25:25" x14ac:dyDescent="0.25">
      <c r="Y79374" s="109"/>
    </row>
    <row r="79375" spans="25:25" x14ac:dyDescent="0.25">
      <c r="Y79375" s="109"/>
    </row>
    <row r="79376" spans="25:25" x14ac:dyDescent="0.25">
      <c r="Y79376" s="109"/>
    </row>
    <row r="79377" spans="25:25" x14ac:dyDescent="0.25">
      <c r="Y79377" s="109"/>
    </row>
    <row r="79378" spans="25:25" x14ac:dyDescent="0.25">
      <c r="Y79378" s="109"/>
    </row>
    <row r="79379" spans="25:25" x14ac:dyDescent="0.25">
      <c r="Y79379" s="109"/>
    </row>
    <row r="79380" spans="25:25" x14ac:dyDescent="0.25">
      <c r="Y79380" s="109"/>
    </row>
    <row r="79381" spans="25:25" x14ac:dyDescent="0.25">
      <c r="Y79381" s="109"/>
    </row>
    <row r="79382" spans="25:25" x14ac:dyDescent="0.25">
      <c r="Y79382" s="109"/>
    </row>
    <row r="79383" spans="25:25" x14ac:dyDescent="0.25">
      <c r="Y79383" s="109"/>
    </row>
    <row r="79384" spans="25:25" x14ac:dyDescent="0.25">
      <c r="Y79384" s="109"/>
    </row>
    <row r="79385" spans="25:25" x14ac:dyDescent="0.25">
      <c r="Y79385" s="109"/>
    </row>
    <row r="79386" spans="25:25" x14ac:dyDescent="0.25">
      <c r="Y79386" s="109"/>
    </row>
    <row r="79387" spans="25:25" x14ac:dyDescent="0.25">
      <c r="Y79387" s="109"/>
    </row>
    <row r="79388" spans="25:25" x14ac:dyDescent="0.25">
      <c r="Y79388" s="109"/>
    </row>
    <row r="79389" spans="25:25" x14ac:dyDescent="0.25">
      <c r="Y79389" s="109"/>
    </row>
    <row r="79390" spans="25:25" x14ac:dyDescent="0.25">
      <c r="Y79390" s="109"/>
    </row>
    <row r="79391" spans="25:25" x14ac:dyDescent="0.25">
      <c r="Y79391" s="109"/>
    </row>
    <row r="79392" spans="25:25" x14ac:dyDescent="0.25">
      <c r="Y79392" s="109"/>
    </row>
    <row r="79393" spans="25:25" x14ac:dyDescent="0.25">
      <c r="Y79393" s="109"/>
    </row>
    <row r="79394" spans="25:25" x14ac:dyDescent="0.25">
      <c r="Y79394" s="109"/>
    </row>
    <row r="79395" spans="25:25" x14ac:dyDescent="0.25">
      <c r="Y79395" s="109"/>
    </row>
    <row r="79396" spans="25:25" x14ac:dyDescent="0.25">
      <c r="Y79396" s="109"/>
    </row>
    <row r="79397" spans="25:25" x14ac:dyDescent="0.25">
      <c r="Y79397" s="109"/>
    </row>
    <row r="79398" spans="25:25" x14ac:dyDescent="0.25">
      <c r="Y79398" s="109"/>
    </row>
    <row r="79399" spans="25:25" x14ac:dyDescent="0.25">
      <c r="Y79399" s="109"/>
    </row>
    <row r="79400" spans="25:25" x14ac:dyDescent="0.25">
      <c r="Y79400" s="109"/>
    </row>
    <row r="79401" spans="25:25" x14ac:dyDescent="0.25">
      <c r="Y79401" s="109"/>
    </row>
    <row r="79402" spans="25:25" x14ac:dyDescent="0.25">
      <c r="Y79402" s="109"/>
    </row>
    <row r="79403" spans="25:25" x14ac:dyDescent="0.25">
      <c r="Y79403" s="109"/>
    </row>
    <row r="79404" spans="25:25" x14ac:dyDescent="0.25">
      <c r="Y79404" s="109"/>
    </row>
    <row r="79405" spans="25:25" x14ac:dyDescent="0.25">
      <c r="Y79405" s="109"/>
    </row>
    <row r="79406" spans="25:25" x14ac:dyDescent="0.25">
      <c r="Y79406" s="109"/>
    </row>
    <row r="79407" spans="25:25" x14ac:dyDescent="0.25">
      <c r="Y79407" s="109"/>
    </row>
    <row r="79408" spans="25:25" x14ac:dyDescent="0.25">
      <c r="Y79408" s="109"/>
    </row>
    <row r="79409" spans="25:25" x14ac:dyDescent="0.25">
      <c r="Y79409" s="109"/>
    </row>
    <row r="79410" spans="25:25" x14ac:dyDescent="0.25">
      <c r="Y79410" s="109"/>
    </row>
    <row r="79411" spans="25:25" x14ac:dyDescent="0.25">
      <c r="Y79411" s="109"/>
    </row>
    <row r="79412" spans="25:25" x14ac:dyDescent="0.25">
      <c r="Y79412" s="109"/>
    </row>
    <row r="79413" spans="25:25" x14ac:dyDescent="0.25">
      <c r="Y79413" s="109"/>
    </row>
    <row r="79414" spans="25:25" x14ac:dyDescent="0.25">
      <c r="Y79414" s="109"/>
    </row>
    <row r="79415" spans="25:25" x14ac:dyDescent="0.25">
      <c r="Y79415" s="109"/>
    </row>
    <row r="79416" spans="25:25" x14ac:dyDescent="0.25">
      <c r="Y79416" s="109"/>
    </row>
    <row r="79417" spans="25:25" x14ac:dyDescent="0.25">
      <c r="Y79417" s="109"/>
    </row>
    <row r="79418" spans="25:25" x14ac:dyDescent="0.25">
      <c r="Y79418" s="109"/>
    </row>
    <row r="79419" spans="25:25" x14ac:dyDescent="0.25">
      <c r="Y79419" s="109"/>
    </row>
    <row r="79420" spans="25:25" x14ac:dyDescent="0.25">
      <c r="Y79420" s="109"/>
    </row>
    <row r="79421" spans="25:25" x14ac:dyDescent="0.25">
      <c r="Y79421" s="109"/>
    </row>
    <row r="79422" spans="25:25" x14ac:dyDescent="0.25">
      <c r="Y79422" s="109"/>
    </row>
    <row r="79423" spans="25:25" x14ac:dyDescent="0.25">
      <c r="Y79423" s="109"/>
    </row>
    <row r="79424" spans="25:25" x14ac:dyDescent="0.25">
      <c r="Y79424" s="109"/>
    </row>
    <row r="79425" spans="25:25" x14ac:dyDescent="0.25">
      <c r="Y79425" s="109"/>
    </row>
    <row r="79426" spans="25:25" x14ac:dyDescent="0.25">
      <c r="Y79426" s="109"/>
    </row>
    <row r="79427" spans="25:25" x14ac:dyDescent="0.25">
      <c r="Y79427" s="109"/>
    </row>
    <row r="79428" spans="25:25" x14ac:dyDescent="0.25">
      <c r="Y79428" s="109"/>
    </row>
    <row r="79429" spans="25:25" x14ac:dyDescent="0.25">
      <c r="Y79429" s="109"/>
    </row>
    <row r="79430" spans="25:25" x14ac:dyDescent="0.25">
      <c r="Y79430" s="109"/>
    </row>
    <row r="79431" spans="25:25" x14ac:dyDescent="0.25">
      <c r="Y79431" s="109"/>
    </row>
    <row r="79432" spans="25:25" x14ac:dyDescent="0.25">
      <c r="Y79432" s="109"/>
    </row>
    <row r="79433" spans="25:25" x14ac:dyDescent="0.25">
      <c r="Y79433" s="109"/>
    </row>
    <row r="79434" spans="25:25" x14ac:dyDescent="0.25">
      <c r="Y79434" s="109"/>
    </row>
    <row r="79435" spans="25:25" x14ac:dyDescent="0.25">
      <c r="Y79435" s="109"/>
    </row>
    <row r="79436" spans="25:25" x14ac:dyDescent="0.25">
      <c r="Y79436" s="109"/>
    </row>
    <row r="79437" spans="25:25" x14ac:dyDescent="0.25">
      <c r="Y79437" s="109"/>
    </row>
    <row r="79438" spans="25:25" x14ac:dyDescent="0.25">
      <c r="Y79438" s="109"/>
    </row>
    <row r="79439" spans="25:25" x14ac:dyDescent="0.25">
      <c r="Y79439" s="109"/>
    </row>
    <row r="79440" spans="25:25" x14ac:dyDescent="0.25">
      <c r="Y79440" s="109"/>
    </row>
    <row r="79441" spans="25:25" x14ac:dyDescent="0.25">
      <c r="Y79441" s="109"/>
    </row>
    <row r="79442" spans="25:25" x14ac:dyDescent="0.25">
      <c r="Y79442" s="109"/>
    </row>
    <row r="79443" spans="25:25" x14ac:dyDescent="0.25">
      <c r="Y79443" s="109"/>
    </row>
    <row r="79444" spans="25:25" x14ac:dyDescent="0.25">
      <c r="Y79444" s="109"/>
    </row>
    <row r="79445" spans="25:25" x14ac:dyDescent="0.25">
      <c r="Y79445" s="109"/>
    </row>
    <row r="79446" spans="25:25" x14ac:dyDescent="0.25">
      <c r="Y79446" s="109"/>
    </row>
    <row r="79447" spans="25:25" x14ac:dyDescent="0.25">
      <c r="Y79447" s="109"/>
    </row>
    <row r="79448" spans="25:25" x14ac:dyDescent="0.25">
      <c r="Y79448" s="109"/>
    </row>
    <row r="79449" spans="25:25" x14ac:dyDescent="0.25">
      <c r="Y79449" s="109"/>
    </row>
    <row r="79450" spans="25:25" x14ac:dyDescent="0.25">
      <c r="Y79450" s="109"/>
    </row>
    <row r="79451" spans="25:25" x14ac:dyDescent="0.25">
      <c r="Y79451" s="109"/>
    </row>
    <row r="79452" spans="25:25" x14ac:dyDescent="0.25">
      <c r="Y79452" s="109"/>
    </row>
    <row r="79453" spans="25:25" x14ac:dyDescent="0.25">
      <c r="Y79453" s="109"/>
    </row>
    <row r="79454" spans="25:25" x14ac:dyDescent="0.25">
      <c r="Y79454" s="109"/>
    </row>
    <row r="79455" spans="25:25" x14ac:dyDescent="0.25">
      <c r="Y79455" s="109"/>
    </row>
    <row r="79456" spans="25:25" x14ac:dyDescent="0.25">
      <c r="Y79456" s="109"/>
    </row>
    <row r="79457" spans="25:25" x14ac:dyDescent="0.25">
      <c r="Y79457" s="109"/>
    </row>
    <row r="79458" spans="25:25" x14ac:dyDescent="0.25">
      <c r="Y79458" s="109"/>
    </row>
    <row r="79459" spans="25:25" x14ac:dyDescent="0.25">
      <c r="Y79459" s="109"/>
    </row>
    <row r="79460" spans="25:25" x14ac:dyDescent="0.25">
      <c r="Y79460" s="109"/>
    </row>
    <row r="79461" spans="25:25" x14ac:dyDescent="0.25">
      <c r="Y79461" s="109"/>
    </row>
    <row r="79462" spans="25:25" x14ac:dyDescent="0.25">
      <c r="Y79462" s="109"/>
    </row>
    <row r="79463" spans="25:25" x14ac:dyDescent="0.25">
      <c r="Y79463" s="109"/>
    </row>
    <row r="79464" spans="25:25" x14ac:dyDescent="0.25">
      <c r="Y79464" s="109"/>
    </row>
    <row r="79465" spans="25:25" x14ac:dyDescent="0.25">
      <c r="Y79465" s="109"/>
    </row>
    <row r="79466" spans="25:25" x14ac:dyDescent="0.25">
      <c r="Y79466" s="109"/>
    </row>
    <row r="79467" spans="25:25" x14ac:dyDescent="0.25">
      <c r="Y79467" s="109"/>
    </row>
    <row r="79468" spans="25:25" x14ac:dyDescent="0.25">
      <c r="Y79468" s="109"/>
    </row>
    <row r="79469" spans="25:25" x14ac:dyDescent="0.25">
      <c r="Y79469" s="109"/>
    </row>
    <row r="79470" spans="25:25" x14ac:dyDescent="0.25">
      <c r="Y79470" s="109"/>
    </row>
    <row r="79471" spans="25:25" x14ac:dyDescent="0.25">
      <c r="Y79471" s="109"/>
    </row>
    <row r="79472" spans="25:25" x14ac:dyDescent="0.25">
      <c r="Y79472" s="109"/>
    </row>
    <row r="79473" spans="25:25" x14ac:dyDescent="0.25">
      <c r="Y79473" s="109"/>
    </row>
    <row r="79474" spans="25:25" x14ac:dyDescent="0.25">
      <c r="Y79474" s="109"/>
    </row>
    <row r="79475" spans="25:25" x14ac:dyDescent="0.25">
      <c r="Y79475" s="109"/>
    </row>
    <row r="79476" spans="25:25" x14ac:dyDescent="0.25">
      <c r="Y79476" s="109"/>
    </row>
    <row r="79477" spans="25:25" x14ac:dyDescent="0.25">
      <c r="Y79477" s="109"/>
    </row>
    <row r="79478" spans="25:25" x14ac:dyDescent="0.25">
      <c r="Y79478" s="109"/>
    </row>
    <row r="79479" spans="25:25" x14ac:dyDescent="0.25">
      <c r="Y79479" s="109"/>
    </row>
    <row r="79480" spans="25:25" x14ac:dyDescent="0.25">
      <c r="Y79480" s="109"/>
    </row>
    <row r="79481" spans="25:25" x14ac:dyDescent="0.25">
      <c r="Y79481" s="109"/>
    </row>
    <row r="79482" spans="25:25" x14ac:dyDescent="0.25">
      <c r="Y79482" s="109"/>
    </row>
    <row r="79483" spans="25:25" x14ac:dyDescent="0.25">
      <c r="Y79483" s="109"/>
    </row>
    <row r="79484" spans="25:25" x14ac:dyDescent="0.25">
      <c r="Y79484" s="109"/>
    </row>
    <row r="79485" spans="25:25" x14ac:dyDescent="0.25">
      <c r="Y79485" s="109"/>
    </row>
    <row r="79486" spans="25:25" x14ac:dyDescent="0.25">
      <c r="Y79486" s="109"/>
    </row>
    <row r="79487" spans="25:25" x14ac:dyDescent="0.25">
      <c r="Y79487" s="109"/>
    </row>
    <row r="79488" spans="25:25" x14ac:dyDescent="0.25">
      <c r="Y79488" s="109"/>
    </row>
    <row r="79489" spans="25:25" x14ac:dyDescent="0.25">
      <c r="Y79489" s="109"/>
    </row>
    <row r="79490" spans="25:25" x14ac:dyDescent="0.25">
      <c r="Y79490" s="109"/>
    </row>
    <row r="79491" spans="25:25" x14ac:dyDescent="0.25">
      <c r="Y79491" s="109"/>
    </row>
    <row r="79492" spans="25:25" x14ac:dyDescent="0.25">
      <c r="Y79492" s="109"/>
    </row>
    <row r="79493" spans="25:25" x14ac:dyDescent="0.25">
      <c r="Y79493" s="109"/>
    </row>
    <row r="79494" spans="25:25" x14ac:dyDescent="0.25">
      <c r="Y79494" s="109"/>
    </row>
    <row r="79495" spans="25:25" x14ac:dyDescent="0.25">
      <c r="Y79495" s="109"/>
    </row>
    <row r="79496" spans="25:25" x14ac:dyDescent="0.25">
      <c r="Y79496" s="109"/>
    </row>
    <row r="79497" spans="25:25" x14ac:dyDescent="0.25">
      <c r="Y79497" s="109"/>
    </row>
    <row r="79498" spans="25:25" x14ac:dyDescent="0.25">
      <c r="Y79498" s="109"/>
    </row>
    <row r="79499" spans="25:25" x14ac:dyDescent="0.25">
      <c r="Y79499" s="109"/>
    </row>
    <row r="79500" spans="25:25" x14ac:dyDescent="0.25">
      <c r="Y79500" s="109"/>
    </row>
    <row r="79501" spans="25:25" x14ac:dyDescent="0.25">
      <c r="Y79501" s="109"/>
    </row>
    <row r="79502" spans="25:25" x14ac:dyDescent="0.25">
      <c r="Y79502" s="109"/>
    </row>
    <row r="79503" spans="25:25" x14ac:dyDescent="0.25">
      <c r="Y79503" s="109"/>
    </row>
    <row r="79504" spans="25:25" x14ac:dyDescent="0.25">
      <c r="Y79504" s="109"/>
    </row>
    <row r="79505" spans="25:25" x14ac:dyDescent="0.25">
      <c r="Y79505" s="109"/>
    </row>
    <row r="79506" spans="25:25" x14ac:dyDescent="0.25">
      <c r="Y79506" s="109"/>
    </row>
    <row r="79507" spans="25:25" x14ac:dyDescent="0.25">
      <c r="Y79507" s="109"/>
    </row>
    <row r="79508" spans="25:25" x14ac:dyDescent="0.25">
      <c r="Y79508" s="109"/>
    </row>
    <row r="79509" spans="25:25" x14ac:dyDescent="0.25">
      <c r="Y79509" s="109"/>
    </row>
    <row r="79510" spans="25:25" x14ac:dyDescent="0.25">
      <c r="Y79510" s="109"/>
    </row>
    <row r="79511" spans="25:25" x14ac:dyDescent="0.25">
      <c r="Y79511" s="109"/>
    </row>
    <row r="79512" spans="25:25" x14ac:dyDescent="0.25">
      <c r="Y79512" s="109"/>
    </row>
    <row r="79513" spans="25:25" x14ac:dyDescent="0.25">
      <c r="Y79513" s="109"/>
    </row>
    <row r="79514" spans="25:25" x14ac:dyDescent="0.25">
      <c r="Y79514" s="109"/>
    </row>
    <row r="79515" spans="25:25" x14ac:dyDescent="0.25">
      <c r="Y79515" s="109"/>
    </row>
    <row r="79516" spans="25:25" x14ac:dyDescent="0.25">
      <c r="Y79516" s="109"/>
    </row>
    <row r="79517" spans="25:25" x14ac:dyDescent="0.25">
      <c r="Y79517" s="109"/>
    </row>
    <row r="79518" spans="25:25" x14ac:dyDescent="0.25">
      <c r="Y79518" s="109"/>
    </row>
    <row r="79519" spans="25:25" x14ac:dyDescent="0.25">
      <c r="Y79519" s="109"/>
    </row>
    <row r="79520" spans="25:25" x14ac:dyDescent="0.25">
      <c r="Y79520" s="109"/>
    </row>
    <row r="79521" spans="25:25" x14ac:dyDescent="0.25">
      <c r="Y79521" s="109"/>
    </row>
    <row r="79522" spans="25:25" x14ac:dyDescent="0.25">
      <c r="Y79522" s="109"/>
    </row>
    <row r="79523" spans="25:25" x14ac:dyDescent="0.25">
      <c r="Y79523" s="109"/>
    </row>
    <row r="79524" spans="25:25" x14ac:dyDescent="0.25">
      <c r="Y79524" s="109"/>
    </row>
    <row r="79525" spans="25:25" x14ac:dyDescent="0.25">
      <c r="Y79525" s="109"/>
    </row>
    <row r="79526" spans="25:25" x14ac:dyDescent="0.25">
      <c r="Y79526" s="109"/>
    </row>
    <row r="79527" spans="25:25" x14ac:dyDescent="0.25">
      <c r="Y79527" s="109"/>
    </row>
    <row r="79528" spans="25:25" x14ac:dyDescent="0.25">
      <c r="Y79528" s="109"/>
    </row>
    <row r="79529" spans="25:25" x14ac:dyDescent="0.25">
      <c r="Y79529" s="109"/>
    </row>
    <row r="79530" spans="25:25" x14ac:dyDescent="0.25">
      <c r="Y79530" s="109"/>
    </row>
    <row r="79531" spans="25:25" x14ac:dyDescent="0.25">
      <c r="Y79531" s="109"/>
    </row>
    <row r="79532" spans="25:25" x14ac:dyDescent="0.25">
      <c r="Y79532" s="109"/>
    </row>
    <row r="79533" spans="25:25" x14ac:dyDescent="0.25">
      <c r="Y79533" s="109"/>
    </row>
    <row r="79534" spans="25:25" x14ac:dyDescent="0.25">
      <c r="Y79534" s="109"/>
    </row>
    <row r="79535" spans="25:25" x14ac:dyDescent="0.25">
      <c r="Y79535" s="109"/>
    </row>
    <row r="79536" spans="25:25" x14ac:dyDescent="0.25">
      <c r="Y79536" s="109"/>
    </row>
    <row r="79537" spans="25:25" x14ac:dyDescent="0.25">
      <c r="Y79537" s="109"/>
    </row>
    <row r="79538" spans="25:25" x14ac:dyDescent="0.25">
      <c r="Y79538" s="109"/>
    </row>
    <row r="79539" spans="25:25" x14ac:dyDescent="0.25">
      <c r="Y79539" s="109"/>
    </row>
    <row r="79540" spans="25:25" x14ac:dyDescent="0.25">
      <c r="Y79540" s="109"/>
    </row>
    <row r="79541" spans="25:25" x14ac:dyDescent="0.25">
      <c r="Y79541" s="109"/>
    </row>
    <row r="79542" spans="25:25" x14ac:dyDescent="0.25">
      <c r="Y79542" s="109"/>
    </row>
    <row r="79543" spans="25:25" x14ac:dyDescent="0.25">
      <c r="Y79543" s="109"/>
    </row>
    <row r="79544" spans="25:25" x14ac:dyDescent="0.25">
      <c r="Y79544" s="109"/>
    </row>
    <row r="79545" spans="25:25" x14ac:dyDescent="0.25">
      <c r="Y79545" s="109"/>
    </row>
    <row r="79546" spans="25:25" x14ac:dyDescent="0.25">
      <c r="Y79546" s="109"/>
    </row>
    <row r="79547" spans="25:25" x14ac:dyDescent="0.25">
      <c r="Y79547" s="109"/>
    </row>
    <row r="79548" spans="25:25" x14ac:dyDescent="0.25">
      <c r="Y79548" s="109"/>
    </row>
    <row r="79549" spans="25:25" x14ac:dyDescent="0.25">
      <c r="Y79549" s="109"/>
    </row>
    <row r="79550" spans="25:25" x14ac:dyDescent="0.25">
      <c r="Y79550" s="109"/>
    </row>
    <row r="79551" spans="25:25" x14ac:dyDescent="0.25">
      <c r="Y79551" s="109"/>
    </row>
    <row r="79552" spans="25:25" x14ac:dyDescent="0.25">
      <c r="Y79552" s="109"/>
    </row>
    <row r="79553" spans="25:25" x14ac:dyDescent="0.25">
      <c r="Y79553" s="109"/>
    </row>
    <row r="79554" spans="25:25" x14ac:dyDescent="0.25">
      <c r="Y79554" s="109"/>
    </row>
    <row r="79555" spans="25:25" x14ac:dyDescent="0.25">
      <c r="Y79555" s="109"/>
    </row>
    <row r="79556" spans="25:25" x14ac:dyDescent="0.25">
      <c r="Y79556" s="109"/>
    </row>
    <row r="79557" spans="25:25" x14ac:dyDescent="0.25">
      <c r="Y79557" s="109"/>
    </row>
    <row r="79558" spans="25:25" x14ac:dyDescent="0.25">
      <c r="Y79558" s="109"/>
    </row>
    <row r="79559" spans="25:25" x14ac:dyDescent="0.25">
      <c r="Y79559" s="109"/>
    </row>
    <row r="79560" spans="25:25" x14ac:dyDescent="0.25">
      <c r="Y79560" s="109"/>
    </row>
    <row r="79561" spans="25:25" x14ac:dyDescent="0.25">
      <c r="Y79561" s="109"/>
    </row>
    <row r="79562" spans="25:25" x14ac:dyDescent="0.25">
      <c r="Y79562" s="109"/>
    </row>
    <row r="79563" spans="25:25" x14ac:dyDescent="0.25">
      <c r="Y79563" s="109"/>
    </row>
    <row r="79564" spans="25:25" x14ac:dyDescent="0.25">
      <c r="Y79564" s="109"/>
    </row>
    <row r="79565" spans="25:25" x14ac:dyDescent="0.25">
      <c r="Y79565" s="109"/>
    </row>
    <row r="79566" spans="25:25" x14ac:dyDescent="0.25">
      <c r="Y79566" s="109"/>
    </row>
    <row r="79567" spans="25:25" x14ac:dyDescent="0.25">
      <c r="Y79567" s="109"/>
    </row>
    <row r="79568" spans="25:25" x14ac:dyDescent="0.25">
      <c r="Y79568" s="109"/>
    </row>
    <row r="79569" spans="25:25" x14ac:dyDescent="0.25">
      <c r="Y79569" s="109"/>
    </row>
    <row r="79570" spans="25:25" x14ac:dyDescent="0.25">
      <c r="Y79570" s="109"/>
    </row>
    <row r="79571" spans="25:25" x14ac:dyDescent="0.25">
      <c r="Y79571" s="109"/>
    </row>
    <row r="79572" spans="25:25" x14ac:dyDescent="0.25">
      <c r="Y79572" s="109"/>
    </row>
    <row r="79573" spans="25:25" x14ac:dyDescent="0.25">
      <c r="Y79573" s="109"/>
    </row>
    <row r="79574" spans="25:25" x14ac:dyDescent="0.25">
      <c r="Y79574" s="109"/>
    </row>
    <row r="79575" spans="25:25" x14ac:dyDescent="0.25">
      <c r="Y79575" s="109"/>
    </row>
    <row r="79576" spans="25:25" x14ac:dyDescent="0.25">
      <c r="Y79576" s="109"/>
    </row>
    <row r="79577" spans="25:25" x14ac:dyDescent="0.25">
      <c r="Y79577" s="109"/>
    </row>
    <row r="79578" spans="25:25" x14ac:dyDescent="0.25">
      <c r="Y79578" s="109"/>
    </row>
    <row r="79579" spans="25:25" x14ac:dyDescent="0.25">
      <c r="Y79579" s="109"/>
    </row>
    <row r="79580" spans="25:25" x14ac:dyDescent="0.25">
      <c r="Y79580" s="109"/>
    </row>
    <row r="79581" spans="25:25" x14ac:dyDescent="0.25">
      <c r="Y79581" s="109"/>
    </row>
    <row r="79582" spans="25:25" x14ac:dyDescent="0.25">
      <c r="Y79582" s="109"/>
    </row>
    <row r="79583" spans="25:25" x14ac:dyDescent="0.25">
      <c r="Y79583" s="109"/>
    </row>
    <row r="79584" spans="25:25" x14ac:dyDescent="0.25">
      <c r="Y79584" s="109"/>
    </row>
    <row r="79585" spans="25:25" x14ac:dyDescent="0.25">
      <c r="Y79585" s="109"/>
    </row>
    <row r="79586" spans="25:25" x14ac:dyDescent="0.25">
      <c r="Y79586" s="109"/>
    </row>
    <row r="79587" spans="25:25" x14ac:dyDescent="0.25">
      <c r="Y79587" s="109"/>
    </row>
    <row r="79588" spans="25:25" x14ac:dyDescent="0.25">
      <c r="Y79588" s="109"/>
    </row>
    <row r="79589" spans="25:25" x14ac:dyDescent="0.25">
      <c r="Y79589" s="109"/>
    </row>
    <row r="79590" spans="25:25" x14ac:dyDescent="0.25">
      <c r="Y79590" s="109"/>
    </row>
    <row r="79591" spans="25:25" x14ac:dyDescent="0.25">
      <c r="Y79591" s="109"/>
    </row>
    <row r="79592" spans="25:25" x14ac:dyDescent="0.25">
      <c r="Y79592" s="109"/>
    </row>
    <row r="79593" spans="25:25" x14ac:dyDescent="0.25">
      <c r="Y79593" s="109"/>
    </row>
    <row r="79594" spans="25:25" x14ac:dyDescent="0.25">
      <c r="Y79594" s="109"/>
    </row>
    <row r="79595" spans="25:25" x14ac:dyDescent="0.25">
      <c r="Y79595" s="109"/>
    </row>
    <row r="79596" spans="25:25" x14ac:dyDescent="0.25">
      <c r="Y79596" s="109"/>
    </row>
    <row r="79597" spans="25:25" x14ac:dyDescent="0.25">
      <c r="Y79597" s="109"/>
    </row>
    <row r="79598" spans="25:25" x14ac:dyDescent="0.25">
      <c r="Y79598" s="109"/>
    </row>
    <row r="79599" spans="25:25" x14ac:dyDescent="0.25">
      <c r="Y79599" s="109"/>
    </row>
    <row r="79600" spans="25:25" x14ac:dyDescent="0.25">
      <c r="Y79600" s="109"/>
    </row>
    <row r="79601" spans="25:25" x14ac:dyDescent="0.25">
      <c r="Y79601" s="109"/>
    </row>
    <row r="79602" spans="25:25" x14ac:dyDescent="0.25">
      <c r="Y79602" s="109"/>
    </row>
    <row r="79603" spans="25:25" x14ac:dyDescent="0.25">
      <c r="Y79603" s="109"/>
    </row>
    <row r="79604" spans="25:25" x14ac:dyDescent="0.25">
      <c r="Y79604" s="109"/>
    </row>
    <row r="79605" spans="25:25" x14ac:dyDescent="0.25">
      <c r="Y79605" s="109"/>
    </row>
    <row r="79606" spans="25:25" x14ac:dyDescent="0.25">
      <c r="Y79606" s="109"/>
    </row>
    <row r="79607" spans="25:25" x14ac:dyDescent="0.25">
      <c r="Y79607" s="109"/>
    </row>
    <row r="79608" spans="25:25" x14ac:dyDescent="0.25">
      <c r="Y79608" s="109"/>
    </row>
    <row r="79609" spans="25:25" x14ac:dyDescent="0.25">
      <c r="Y79609" s="109"/>
    </row>
    <row r="79610" spans="25:25" x14ac:dyDescent="0.25">
      <c r="Y79610" s="109"/>
    </row>
    <row r="79611" spans="25:25" x14ac:dyDescent="0.25">
      <c r="Y79611" s="109"/>
    </row>
    <row r="79612" spans="25:25" x14ac:dyDescent="0.25">
      <c r="Y79612" s="109"/>
    </row>
    <row r="79613" spans="25:25" x14ac:dyDescent="0.25">
      <c r="Y79613" s="109"/>
    </row>
    <row r="79614" spans="25:25" x14ac:dyDescent="0.25">
      <c r="Y79614" s="109"/>
    </row>
    <row r="79615" spans="25:25" x14ac:dyDescent="0.25">
      <c r="Y79615" s="109"/>
    </row>
    <row r="79616" spans="25:25" x14ac:dyDescent="0.25">
      <c r="Y79616" s="109"/>
    </row>
    <row r="79617" spans="25:25" x14ac:dyDescent="0.25">
      <c r="Y79617" s="109"/>
    </row>
    <row r="79618" spans="25:25" x14ac:dyDescent="0.25">
      <c r="Y79618" s="109"/>
    </row>
    <row r="79619" spans="25:25" x14ac:dyDescent="0.25">
      <c r="Y79619" s="109"/>
    </row>
    <row r="79620" spans="25:25" x14ac:dyDescent="0.25">
      <c r="Y79620" s="109"/>
    </row>
    <row r="79621" spans="25:25" x14ac:dyDescent="0.25">
      <c r="Y79621" s="109"/>
    </row>
    <row r="79622" spans="25:25" x14ac:dyDescent="0.25">
      <c r="Y79622" s="109"/>
    </row>
    <row r="79623" spans="25:25" x14ac:dyDescent="0.25">
      <c r="Y79623" s="109"/>
    </row>
    <row r="79624" spans="25:25" x14ac:dyDescent="0.25">
      <c r="Y79624" s="109"/>
    </row>
    <row r="79625" spans="25:25" x14ac:dyDescent="0.25">
      <c r="Y79625" s="109"/>
    </row>
    <row r="79626" spans="25:25" x14ac:dyDescent="0.25">
      <c r="Y79626" s="109"/>
    </row>
    <row r="79627" spans="25:25" x14ac:dyDescent="0.25">
      <c r="Y79627" s="109"/>
    </row>
    <row r="79628" spans="25:25" x14ac:dyDescent="0.25">
      <c r="Y79628" s="109"/>
    </row>
    <row r="79629" spans="25:25" x14ac:dyDescent="0.25">
      <c r="Y79629" s="109"/>
    </row>
    <row r="79630" spans="25:25" x14ac:dyDescent="0.25">
      <c r="Y79630" s="109"/>
    </row>
    <row r="79631" spans="25:25" x14ac:dyDescent="0.25">
      <c r="Y79631" s="109"/>
    </row>
    <row r="79632" spans="25:25" x14ac:dyDescent="0.25">
      <c r="Y79632" s="109"/>
    </row>
    <row r="79633" spans="25:25" x14ac:dyDescent="0.25">
      <c r="Y79633" s="109"/>
    </row>
    <row r="79634" spans="25:25" x14ac:dyDescent="0.25">
      <c r="Y79634" s="109"/>
    </row>
    <row r="79635" spans="25:25" x14ac:dyDescent="0.25">
      <c r="Y79635" s="109"/>
    </row>
    <row r="79636" spans="25:25" x14ac:dyDescent="0.25">
      <c r="Y79636" s="109"/>
    </row>
    <row r="79637" spans="25:25" x14ac:dyDescent="0.25">
      <c r="Y79637" s="109"/>
    </row>
    <row r="79638" spans="25:25" x14ac:dyDescent="0.25">
      <c r="Y79638" s="109"/>
    </row>
    <row r="79639" spans="25:25" x14ac:dyDescent="0.25">
      <c r="Y79639" s="109"/>
    </row>
    <row r="79640" spans="25:25" x14ac:dyDescent="0.25">
      <c r="Y79640" s="109"/>
    </row>
    <row r="79641" spans="25:25" x14ac:dyDescent="0.25">
      <c r="Y79641" s="109"/>
    </row>
    <row r="79642" spans="25:25" x14ac:dyDescent="0.25">
      <c r="Y79642" s="109"/>
    </row>
    <row r="79643" spans="25:25" x14ac:dyDescent="0.25">
      <c r="Y79643" s="109"/>
    </row>
    <row r="79644" spans="25:25" x14ac:dyDescent="0.25">
      <c r="Y79644" s="109"/>
    </row>
    <row r="79645" spans="25:25" x14ac:dyDescent="0.25">
      <c r="Y79645" s="109"/>
    </row>
    <row r="79646" spans="25:25" x14ac:dyDescent="0.25">
      <c r="Y79646" s="109"/>
    </row>
    <row r="79647" spans="25:25" x14ac:dyDescent="0.25">
      <c r="Y79647" s="109"/>
    </row>
    <row r="79648" spans="25:25" x14ac:dyDescent="0.25">
      <c r="Y79648" s="109"/>
    </row>
    <row r="79649" spans="25:25" x14ac:dyDescent="0.25">
      <c r="Y79649" s="109"/>
    </row>
    <row r="79650" spans="25:25" x14ac:dyDescent="0.25">
      <c r="Y79650" s="109"/>
    </row>
    <row r="79651" spans="25:25" x14ac:dyDescent="0.25">
      <c r="Y79651" s="109"/>
    </row>
    <row r="79652" spans="25:25" x14ac:dyDescent="0.25">
      <c r="Y79652" s="109"/>
    </row>
    <row r="79653" spans="25:25" x14ac:dyDescent="0.25">
      <c r="Y79653" s="109"/>
    </row>
    <row r="79654" spans="25:25" x14ac:dyDescent="0.25">
      <c r="Y79654" s="109"/>
    </row>
    <row r="79655" spans="25:25" x14ac:dyDescent="0.25">
      <c r="Y79655" s="109"/>
    </row>
    <row r="79656" spans="25:25" x14ac:dyDescent="0.25">
      <c r="Y79656" s="109"/>
    </row>
    <row r="79657" spans="25:25" x14ac:dyDescent="0.25">
      <c r="Y79657" s="109"/>
    </row>
    <row r="79658" spans="25:25" x14ac:dyDescent="0.25">
      <c r="Y79658" s="109"/>
    </row>
    <row r="79659" spans="25:25" x14ac:dyDescent="0.25">
      <c r="Y79659" s="109"/>
    </row>
    <row r="79660" spans="25:25" x14ac:dyDescent="0.25">
      <c r="Y79660" s="109"/>
    </row>
    <row r="79661" spans="25:25" x14ac:dyDescent="0.25">
      <c r="Y79661" s="109"/>
    </row>
    <row r="79662" spans="25:25" x14ac:dyDescent="0.25">
      <c r="Y79662" s="109"/>
    </row>
    <row r="79663" spans="25:25" x14ac:dyDescent="0.25">
      <c r="Y79663" s="109"/>
    </row>
    <row r="79664" spans="25:25" x14ac:dyDescent="0.25">
      <c r="Y79664" s="109"/>
    </row>
    <row r="79665" spans="25:25" x14ac:dyDescent="0.25">
      <c r="Y79665" s="109"/>
    </row>
    <row r="79666" spans="25:25" x14ac:dyDescent="0.25">
      <c r="Y79666" s="109"/>
    </row>
    <row r="79667" spans="25:25" x14ac:dyDescent="0.25">
      <c r="Y79667" s="109"/>
    </row>
    <row r="79668" spans="25:25" x14ac:dyDescent="0.25">
      <c r="Y79668" s="109"/>
    </row>
    <row r="79669" spans="25:25" x14ac:dyDescent="0.25">
      <c r="Y79669" s="109"/>
    </row>
    <row r="79670" spans="25:25" x14ac:dyDescent="0.25">
      <c r="Y79670" s="109"/>
    </row>
    <row r="79671" spans="25:25" x14ac:dyDescent="0.25">
      <c r="Y79671" s="109"/>
    </row>
    <row r="79672" spans="25:25" x14ac:dyDescent="0.25">
      <c r="Y79672" s="109"/>
    </row>
    <row r="79673" spans="25:25" x14ac:dyDescent="0.25">
      <c r="Y79673" s="109"/>
    </row>
    <row r="79674" spans="25:25" x14ac:dyDescent="0.25">
      <c r="Y79674" s="109"/>
    </row>
    <row r="79675" spans="25:25" x14ac:dyDescent="0.25">
      <c r="Y79675" s="109"/>
    </row>
    <row r="79676" spans="25:25" x14ac:dyDescent="0.25">
      <c r="Y79676" s="109"/>
    </row>
    <row r="79677" spans="25:25" x14ac:dyDescent="0.25">
      <c r="Y79677" s="109"/>
    </row>
    <row r="79678" spans="25:25" x14ac:dyDescent="0.25">
      <c r="Y79678" s="109"/>
    </row>
    <row r="79679" spans="25:25" x14ac:dyDescent="0.25">
      <c r="Y79679" s="109"/>
    </row>
    <row r="79680" spans="25:25" x14ac:dyDescent="0.25">
      <c r="Y79680" s="109"/>
    </row>
    <row r="79681" spans="25:25" x14ac:dyDescent="0.25">
      <c r="Y79681" s="109"/>
    </row>
    <row r="79682" spans="25:25" x14ac:dyDescent="0.25">
      <c r="Y79682" s="109"/>
    </row>
    <row r="79683" spans="25:25" x14ac:dyDescent="0.25">
      <c r="Y79683" s="109"/>
    </row>
    <row r="79684" spans="25:25" x14ac:dyDescent="0.25">
      <c r="Y79684" s="109"/>
    </row>
    <row r="79685" spans="25:25" x14ac:dyDescent="0.25">
      <c r="Y79685" s="109"/>
    </row>
    <row r="79686" spans="25:25" x14ac:dyDescent="0.25">
      <c r="Y79686" s="109"/>
    </row>
    <row r="79687" spans="25:25" x14ac:dyDescent="0.25">
      <c r="Y79687" s="109"/>
    </row>
    <row r="79688" spans="25:25" x14ac:dyDescent="0.25">
      <c r="Y79688" s="109"/>
    </row>
    <row r="79689" spans="25:25" x14ac:dyDescent="0.25">
      <c r="Y79689" s="109"/>
    </row>
    <row r="79690" spans="25:25" x14ac:dyDescent="0.25">
      <c r="Y79690" s="109"/>
    </row>
    <row r="79691" spans="25:25" x14ac:dyDescent="0.25">
      <c r="Y79691" s="109"/>
    </row>
    <row r="79692" spans="25:25" x14ac:dyDescent="0.25">
      <c r="Y79692" s="109"/>
    </row>
    <row r="79693" spans="25:25" x14ac:dyDescent="0.25">
      <c r="Y79693" s="109"/>
    </row>
    <row r="79694" spans="25:25" x14ac:dyDescent="0.25">
      <c r="Y79694" s="109"/>
    </row>
    <row r="79695" spans="25:25" x14ac:dyDescent="0.25">
      <c r="Y79695" s="109"/>
    </row>
    <row r="79696" spans="25:25" x14ac:dyDescent="0.25">
      <c r="Y79696" s="109"/>
    </row>
    <row r="79697" spans="25:25" x14ac:dyDescent="0.25">
      <c r="Y79697" s="109"/>
    </row>
    <row r="79698" spans="25:25" x14ac:dyDescent="0.25">
      <c r="Y79698" s="109"/>
    </row>
    <row r="79699" spans="25:25" x14ac:dyDescent="0.25">
      <c r="Y79699" s="109"/>
    </row>
    <row r="79700" spans="25:25" x14ac:dyDescent="0.25">
      <c r="Y79700" s="109"/>
    </row>
    <row r="79701" spans="25:25" x14ac:dyDescent="0.25">
      <c r="Y79701" s="109"/>
    </row>
    <row r="79702" spans="25:25" x14ac:dyDescent="0.25">
      <c r="Y79702" s="109"/>
    </row>
    <row r="79703" spans="25:25" x14ac:dyDescent="0.25">
      <c r="Y79703" s="109"/>
    </row>
    <row r="79704" spans="25:25" x14ac:dyDescent="0.25">
      <c r="Y79704" s="109"/>
    </row>
    <row r="79705" spans="25:25" x14ac:dyDescent="0.25">
      <c r="Y79705" s="109"/>
    </row>
    <row r="79706" spans="25:25" x14ac:dyDescent="0.25">
      <c r="Y79706" s="109"/>
    </row>
    <row r="79707" spans="25:25" x14ac:dyDescent="0.25">
      <c r="Y79707" s="109"/>
    </row>
    <row r="79708" spans="25:25" x14ac:dyDescent="0.25">
      <c r="Y79708" s="109"/>
    </row>
    <row r="79709" spans="25:25" x14ac:dyDescent="0.25">
      <c r="Y79709" s="109"/>
    </row>
    <row r="79710" spans="25:25" x14ac:dyDescent="0.25">
      <c r="Y79710" s="109"/>
    </row>
    <row r="79711" spans="25:25" x14ac:dyDescent="0.25">
      <c r="Y79711" s="109"/>
    </row>
    <row r="79712" spans="25:25" x14ac:dyDescent="0.25">
      <c r="Y79712" s="109"/>
    </row>
    <row r="79713" spans="25:25" x14ac:dyDescent="0.25">
      <c r="Y79713" s="109"/>
    </row>
    <row r="79714" spans="25:25" x14ac:dyDescent="0.25">
      <c r="Y79714" s="109"/>
    </row>
    <row r="79715" spans="25:25" x14ac:dyDescent="0.25">
      <c r="Y79715" s="109"/>
    </row>
    <row r="79716" spans="25:25" x14ac:dyDescent="0.25">
      <c r="Y79716" s="109"/>
    </row>
    <row r="79717" spans="25:25" x14ac:dyDescent="0.25">
      <c r="Y79717" s="109"/>
    </row>
    <row r="79718" spans="25:25" x14ac:dyDescent="0.25">
      <c r="Y79718" s="109"/>
    </row>
    <row r="79719" spans="25:25" x14ac:dyDescent="0.25">
      <c r="Y79719" s="109"/>
    </row>
    <row r="79720" spans="25:25" x14ac:dyDescent="0.25">
      <c r="Y79720" s="109"/>
    </row>
    <row r="79721" spans="25:25" x14ac:dyDescent="0.25">
      <c r="Y79721" s="109"/>
    </row>
    <row r="79722" spans="25:25" x14ac:dyDescent="0.25">
      <c r="Y79722" s="109"/>
    </row>
    <row r="79723" spans="25:25" x14ac:dyDescent="0.25">
      <c r="Y79723" s="109"/>
    </row>
    <row r="79724" spans="25:25" x14ac:dyDescent="0.25">
      <c r="Y79724" s="109"/>
    </row>
    <row r="79725" spans="25:25" x14ac:dyDescent="0.25">
      <c r="Y79725" s="109"/>
    </row>
    <row r="79726" spans="25:25" x14ac:dyDescent="0.25">
      <c r="Y79726" s="109"/>
    </row>
    <row r="79727" spans="25:25" x14ac:dyDescent="0.25">
      <c r="Y79727" s="109"/>
    </row>
    <row r="79728" spans="25:25" x14ac:dyDescent="0.25">
      <c r="Y79728" s="109"/>
    </row>
    <row r="79729" spans="25:25" x14ac:dyDescent="0.25">
      <c r="Y79729" s="109"/>
    </row>
    <row r="79730" spans="25:25" x14ac:dyDescent="0.25">
      <c r="Y79730" s="109"/>
    </row>
    <row r="79731" spans="25:25" x14ac:dyDescent="0.25">
      <c r="Y79731" s="109"/>
    </row>
    <row r="79732" spans="25:25" x14ac:dyDescent="0.25">
      <c r="Y79732" s="109"/>
    </row>
    <row r="79733" spans="25:25" x14ac:dyDescent="0.25">
      <c r="Y79733" s="109"/>
    </row>
    <row r="79734" spans="25:25" x14ac:dyDescent="0.25">
      <c r="Y79734" s="109"/>
    </row>
    <row r="79735" spans="25:25" x14ac:dyDescent="0.25">
      <c r="Y79735" s="109"/>
    </row>
    <row r="79736" spans="25:25" x14ac:dyDescent="0.25">
      <c r="Y79736" s="109"/>
    </row>
    <row r="79737" spans="25:25" x14ac:dyDescent="0.25">
      <c r="Y79737" s="109"/>
    </row>
    <row r="79738" spans="25:25" x14ac:dyDescent="0.25">
      <c r="Y79738" s="109"/>
    </row>
    <row r="79739" spans="25:25" x14ac:dyDescent="0.25">
      <c r="Y79739" s="109"/>
    </row>
    <row r="79740" spans="25:25" x14ac:dyDescent="0.25">
      <c r="Y79740" s="109"/>
    </row>
    <row r="79741" spans="25:25" x14ac:dyDescent="0.25">
      <c r="Y79741" s="109"/>
    </row>
    <row r="79742" spans="25:25" x14ac:dyDescent="0.25">
      <c r="Y79742" s="109"/>
    </row>
    <row r="79743" spans="25:25" x14ac:dyDescent="0.25">
      <c r="Y79743" s="109"/>
    </row>
    <row r="79744" spans="25:25" x14ac:dyDescent="0.25">
      <c r="Y79744" s="109"/>
    </row>
    <row r="79745" spans="25:25" x14ac:dyDescent="0.25">
      <c r="Y79745" s="109"/>
    </row>
    <row r="79746" spans="25:25" x14ac:dyDescent="0.25">
      <c r="Y79746" s="109"/>
    </row>
    <row r="79747" spans="25:25" x14ac:dyDescent="0.25">
      <c r="Y79747" s="109"/>
    </row>
    <row r="79748" spans="25:25" x14ac:dyDescent="0.25">
      <c r="Y79748" s="109"/>
    </row>
    <row r="79749" spans="25:25" x14ac:dyDescent="0.25">
      <c r="Y79749" s="109"/>
    </row>
    <row r="79750" spans="25:25" x14ac:dyDescent="0.25">
      <c r="Y79750" s="109"/>
    </row>
    <row r="79751" spans="25:25" x14ac:dyDescent="0.25">
      <c r="Y79751" s="109"/>
    </row>
    <row r="79752" spans="25:25" x14ac:dyDescent="0.25">
      <c r="Y79752" s="109"/>
    </row>
    <row r="79753" spans="25:25" x14ac:dyDescent="0.25">
      <c r="Y79753" s="109"/>
    </row>
    <row r="79754" spans="25:25" x14ac:dyDescent="0.25">
      <c r="Y79754" s="109"/>
    </row>
    <row r="79755" spans="25:25" x14ac:dyDescent="0.25">
      <c r="Y79755" s="109"/>
    </row>
    <row r="79756" spans="25:25" x14ac:dyDescent="0.25">
      <c r="Y79756" s="109"/>
    </row>
    <row r="79757" spans="25:25" x14ac:dyDescent="0.25">
      <c r="Y79757" s="109"/>
    </row>
    <row r="79758" spans="25:25" x14ac:dyDescent="0.25">
      <c r="Y79758" s="109"/>
    </row>
    <row r="79759" spans="25:25" x14ac:dyDescent="0.25">
      <c r="Y79759" s="109"/>
    </row>
    <row r="79760" spans="25:25" x14ac:dyDescent="0.25">
      <c r="Y79760" s="109"/>
    </row>
    <row r="79761" spans="25:25" x14ac:dyDescent="0.25">
      <c r="Y79761" s="109"/>
    </row>
    <row r="79762" spans="25:25" x14ac:dyDescent="0.25">
      <c r="Y79762" s="109"/>
    </row>
    <row r="79763" spans="25:25" x14ac:dyDescent="0.25">
      <c r="Y79763" s="109"/>
    </row>
    <row r="79764" spans="25:25" x14ac:dyDescent="0.25">
      <c r="Y79764" s="109"/>
    </row>
    <row r="79765" spans="25:25" x14ac:dyDescent="0.25">
      <c r="Y79765" s="109"/>
    </row>
    <row r="79766" spans="25:25" x14ac:dyDescent="0.25">
      <c r="Y79766" s="109"/>
    </row>
    <row r="79767" spans="25:25" x14ac:dyDescent="0.25">
      <c r="Y79767" s="109"/>
    </row>
    <row r="79768" spans="25:25" x14ac:dyDescent="0.25">
      <c r="Y79768" s="109"/>
    </row>
    <row r="79769" spans="25:25" x14ac:dyDescent="0.25">
      <c r="Y79769" s="109"/>
    </row>
    <row r="79770" spans="25:25" x14ac:dyDescent="0.25">
      <c r="Y79770" s="109"/>
    </row>
    <row r="79771" spans="25:25" x14ac:dyDescent="0.25">
      <c r="Y79771" s="109"/>
    </row>
    <row r="79772" spans="25:25" x14ac:dyDescent="0.25">
      <c r="Y79772" s="109"/>
    </row>
    <row r="79773" spans="25:25" x14ac:dyDescent="0.25">
      <c r="Y79773" s="109"/>
    </row>
    <row r="79774" spans="25:25" x14ac:dyDescent="0.25">
      <c r="Y79774" s="109"/>
    </row>
    <row r="79775" spans="25:25" x14ac:dyDescent="0.25">
      <c r="Y79775" s="109"/>
    </row>
    <row r="79776" spans="25:25" x14ac:dyDescent="0.25">
      <c r="Y79776" s="109"/>
    </row>
    <row r="79777" spans="25:25" x14ac:dyDescent="0.25">
      <c r="Y79777" s="109"/>
    </row>
    <row r="79778" spans="25:25" x14ac:dyDescent="0.25">
      <c r="Y79778" s="109"/>
    </row>
    <row r="79779" spans="25:25" x14ac:dyDescent="0.25">
      <c r="Y79779" s="109"/>
    </row>
    <row r="79780" spans="25:25" x14ac:dyDescent="0.25">
      <c r="Y79780" s="109"/>
    </row>
    <row r="79781" spans="25:25" x14ac:dyDescent="0.25">
      <c r="Y79781" s="109"/>
    </row>
    <row r="79782" spans="25:25" x14ac:dyDescent="0.25">
      <c r="Y79782" s="109"/>
    </row>
    <row r="79783" spans="25:25" x14ac:dyDescent="0.25">
      <c r="Y79783" s="109"/>
    </row>
    <row r="79784" spans="25:25" x14ac:dyDescent="0.25">
      <c r="Y79784" s="109"/>
    </row>
    <row r="79785" spans="25:25" x14ac:dyDescent="0.25">
      <c r="Y79785" s="109"/>
    </row>
    <row r="79786" spans="25:25" x14ac:dyDescent="0.25">
      <c r="Y79786" s="109"/>
    </row>
    <row r="79787" spans="25:25" x14ac:dyDescent="0.25">
      <c r="Y79787" s="109"/>
    </row>
    <row r="79788" spans="25:25" x14ac:dyDescent="0.25">
      <c r="Y79788" s="109"/>
    </row>
    <row r="79789" spans="25:25" x14ac:dyDescent="0.25">
      <c r="Y79789" s="109"/>
    </row>
    <row r="79790" spans="25:25" x14ac:dyDescent="0.25">
      <c r="Y79790" s="109"/>
    </row>
    <row r="79791" spans="25:25" x14ac:dyDescent="0.25">
      <c r="Y79791" s="109"/>
    </row>
    <row r="79792" spans="25:25" x14ac:dyDescent="0.25">
      <c r="Y79792" s="109"/>
    </row>
    <row r="79793" spans="25:25" x14ac:dyDescent="0.25">
      <c r="Y79793" s="109"/>
    </row>
    <row r="79794" spans="25:25" x14ac:dyDescent="0.25">
      <c r="Y79794" s="109"/>
    </row>
    <row r="79795" spans="25:25" x14ac:dyDescent="0.25">
      <c r="Y79795" s="109"/>
    </row>
    <row r="79796" spans="25:25" x14ac:dyDescent="0.25">
      <c r="Y79796" s="109"/>
    </row>
    <row r="79797" spans="25:25" x14ac:dyDescent="0.25">
      <c r="Y79797" s="109"/>
    </row>
    <row r="79798" spans="25:25" x14ac:dyDescent="0.25">
      <c r="Y79798" s="109"/>
    </row>
    <row r="79799" spans="25:25" x14ac:dyDescent="0.25">
      <c r="Y79799" s="109"/>
    </row>
    <row r="79800" spans="25:25" x14ac:dyDescent="0.25">
      <c r="Y79800" s="109"/>
    </row>
    <row r="79801" spans="25:25" x14ac:dyDescent="0.25">
      <c r="Y79801" s="109"/>
    </row>
    <row r="79802" spans="25:25" x14ac:dyDescent="0.25">
      <c r="Y79802" s="109"/>
    </row>
    <row r="79803" spans="25:25" x14ac:dyDescent="0.25">
      <c r="Y79803" s="109"/>
    </row>
    <row r="79804" spans="25:25" x14ac:dyDescent="0.25">
      <c r="Y79804" s="109"/>
    </row>
    <row r="79805" spans="25:25" x14ac:dyDescent="0.25">
      <c r="Y79805" s="109"/>
    </row>
    <row r="79806" spans="25:25" x14ac:dyDescent="0.25">
      <c r="Y79806" s="109"/>
    </row>
    <row r="79807" spans="25:25" x14ac:dyDescent="0.25">
      <c r="Y79807" s="109"/>
    </row>
    <row r="79808" spans="25:25" x14ac:dyDescent="0.25">
      <c r="Y79808" s="109"/>
    </row>
    <row r="79809" spans="25:25" x14ac:dyDescent="0.25">
      <c r="Y79809" s="109"/>
    </row>
    <row r="79810" spans="25:25" x14ac:dyDescent="0.25">
      <c r="Y79810" s="109"/>
    </row>
    <row r="79811" spans="25:25" x14ac:dyDescent="0.25">
      <c r="Y79811" s="109"/>
    </row>
    <row r="79812" spans="25:25" x14ac:dyDescent="0.25">
      <c r="Y79812" s="109"/>
    </row>
    <row r="79813" spans="25:25" x14ac:dyDescent="0.25">
      <c r="Y79813" s="109"/>
    </row>
    <row r="79814" spans="25:25" x14ac:dyDescent="0.25">
      <c r="Y79814" s="109"/>
    </row>
    <row r="79815" spans="25:25" x14ac:dyDescent="0.25">
      <c r="Y79815" s="109"/>
    </row>
    <row r="79816" spans="25:25" x14ac:dyDescent="0.25">
      <c r="Y79816" s="109"/>
    </row>
    <row r="79817" spans="25:25" x14ac:dyDescent="0.25">
      <c r="Y79817" s="109"/>
    </row>
    <row r="79818" spans="25:25" x14ac:dyDescent="0.25">
      <c r="Y79818" s="109"/>
    </row>
    <row r="79819" spans="25:25" x14ac:dyDescent="0.25">
      <c r="Y79819" s="109"/>
    </row>
    <row r="79820" spans="25:25" x14ac:dyDescent="0.25">
      <c r="Y79820" s="109"/>
    </row>
    <row r="79821" spans="25:25" x14ac:dyDescent="0.25">
      <c r="Y79821" s="109"/>
    </row>
    <row r="79822" spans="25:25" x14ac:dyDescent="0.25">
      <c r="Y79822" s="109"/>
    </row>
    <row r="79823" spans="25:25" x14ac:dyDescent="0.25">
      <c r="Y79823" s="109"/>
    </row>
    <row r="79824" spans="25:25" x14ac:dyDescent="0.25">
      <c r="Y79824" s="109"/>
    </row>
    <row r="79825" spans="25:25" x14ac:dyDescent="0.25">
      <c r="Y79825" s="109"/>
    </row>
    <row r="79826" spans="25:25" x14ac:dyDescent="0.25">
      <c r="Y79826" s="109"/>
    </row>
    <row r="79827" spans="25:25" x14ac:dyDescent="0.25">
      <c r="Y79827" s="109"/>
    </row>
    <row r="79828" spans="25:25" x14ac:dyDescent="0.25">
      <c r="Y79828" s="109"/>
    </row>
    <row r="79829" spans="25:25" x14ac:dyDescent="0.25">
      <c r="Y79829" s="109"/>
    </row>
    <row r="79830" spans="25:25" x14ac:dyDescent="0.25">
      <c r="Y79830" s="109"/>
    </row>
    <row r="79831" spans="25:25" x14ac:dyDescent="0.25">
      <c r="Y79831" s="109"/>
    </row>
    <row r="79832" spans="25:25" x14ac:dyDescent="0.25">
      <c r="Y79832" s="109"/>
    </row>
    <row r="79833" spans="25:25" x14ac:dyDescent="0.25">
      <c r="Y79833" s="109"/>
    </row>
    <row r="79834" spans="25:25" x14ac:dyDescent="0.25">
      <c r="Y79834" s="109"/>
    </row>
    <row r="79835" spans="25:25" x14ac:dyDescent="0.25">
      <c r="Y79835" s="109"/>
    </row>
    <row r="79836" spans="25:25" x14ac:dyDescent="0.25">
      <c r="Y79836" s="109"/>
    </row>
    <row r="79837" spans="25:25" x14ac:dyDescent="0.25">
      <c r="Y79837" s="109"/>
    </row>
    <row r="79838" spans="25:25" x14ac:dyDescent="0.25">
      <c r="Y79838" s="109"/>
    </row>
    <row r="79839" spans="25:25" x14ac:dyDescent="0.25">
      <c r="Y79839" s="109"/>
    </row>
    <row r="79840" spans="25:25" x14ac:dyDescent="0.25">
      <c r="Y79840" s="109"/>
    </row>
    <row r="79841" spans="25:25" x14ac:dyDescent="0.25">
      <c r="Y79841" s="109"/>
    </row>
    <row r="79842" spans="25:25" x14ac:dyDescent="0.25">
      <c r="Y79842" s="109"/>
    </row>
    <row r="79843" spans="25:25" x14ac:dyDescent="0.25">
      <c r="Y79843" s="109"/>
    </row>
    <row r="79844" spans="25:25" x14ac:dyDescent="0.25">
      <c r="Y79844" s="109"/>
    </row>
    <row r="79845" spans="25:25" x14ac:dyDescent="0.25">
      <c r="Y79845" s="109"/>
    </row>
    <row r="79846" spans="25:25" x14ac:dyDescent="0.25">
      <c r="Y79846" s="109"/>
    </row>
    <row r="79847" spans="25:25" x14ac:dyDescent="0.25">
      <c r="Y79847" s="109"/>
    </row>
    <row r="79848" spans="25:25" x14ac:dyDescent="0.25">
      <c r="Y79848" s="109"/>
    </row>
    <row r="79849" spans="25:25" x14ac:dyDescent="0.25">
      <c r="Y79849" s="109"/>
    </row>
    <row r="79850" spans="25:25" x14ac:dyDescent="0.25">
      <c r="Y79850" s="109"/>
    </row>
    <row r="79851" spans="25:25" x14ac:dyDescent="0.25">
      <c r="Y79851" s="109"/>
    </row>
    <row r="79852" spans="25:25" x14ac:dyDescent="0.25">
      <c r="Y79852" s="109"/>
    </row>
    <row r="79853" spans="25:25" x14ac:dyDescent="0.25">
      <c r="Y79853" s="109"/>
    </row>
    <row r="79854" spans="25:25" x14ac:dyDescent="0.25">
      <c r="Y79854" s="109"/>
    </row>
    <row r="79855" spans="25:25" x14ac:dyDescent="0.25">
      <c r="Y79855" s="109"/>
    </row>
    <row r="79856" spans="25:25" x14ac:dyDescent="0.25">
      <c r="Y79856" s="109"/>
    </row>
    <row r="79857" spans="25:25" x14ac:dyDescent="0.25">
      <c r="Y79857" s="109"/>
    </row>
    <row r="79858" spans="25:25" x14ac:dyDescent="0.25">
      <c r="Y79858" s="109"/>
    </row>
    <row r="79859" spans="25:25" x14ac:dyDescent="0.25">
      <c r="Y79859" s="109"/>
    </row>
    <row r="79860" spans="25:25" x14ac:dyDescent="0.25">
      <c r="Y79860" s="109"/>
    </row>
    <row r="79861" spans="25:25" x14ac:dyDescent="0.25">
      <c r="Y79861" s="109"/>
    </row>
    <row r="79862" spans="25:25" x14ac:dyDescent="0.25">
      <c r="Y79862" s="109"/>
    </row>
    <row r="79863" spans="25:25" x14ac:dyDescent="0.25">
      <c r="Y79863" s="109"/>
    </row>
    <row r="79864" spans="25:25" x14ac:dyDescent="0.25">
      <c r="Y79864" s="109"/>
    </row>
    <row r="79865" spans="25:25" x14ac:dyDescent="0.25">
      <c r="Y79865" s="109"/>
    </row>
    <row r="79866" spans="25:25" x14ac:dyDescent="0.25">
      <c r="Y79866" s="109"/>
    </row>
    <row r="79867" spans="25:25" x14ac:dyDescent="0.25">
      <c r="Y79867" s="109"/>
    </row>
    <row r="79868" spans="25:25" x14ac:dyDescent="0.25">
      <c r="Y79868" s="109"/>
    </row>
    <row r="79869" spans="25:25" x14ac:dyDescent="0.25">
      <c r="Y79869" s="109"/>
    </row>
    <row r="79870" spans="25:25" x14ac:dyDescent="0.25">
      <c r="Y79870" s="109"/>
    </row>
    <row r="79871" spans="25:25" x14ac:dyDescent="0.25">
      <c r="Y79871" s="109"/>
    </row>
    <row r="79872" spans="25:25" x14ac:dyDescent="0.25">
      <c r="Y79872" s="109"/>
    </row>
    <row r="79873" spans="25:25" x14ac:dyDescent="0.25">
      <c r="Y79873" s="109"/>
    </row>
    <row r="79874" spans="25:25" x14ac:dyDescent="0.25">
      <c r="Y79874" s="109"/>
    </row>
    <row r="79875" spans="25:25" x14ac:dyDescent="0.25">
      <c r="Y79875" s="109"/>
    </row>
    <row r="79876" spans="25:25" x14ac:dyDescent="0.25">
      <c r="Y79876" s="109"/>
    </row>
    <row r="79877" spans="25:25" x14ac:dyDescent="0.25">
      <c r="Y79877" s="109"/>
    </row>
    <row r="79878" spans="25:25" x14ac:dyDescent="0.25">
      <c r="Y79878" s="109"/>
    </row>
    <row r="79879" spans="25:25" x14ac:dyDescent="0.25">
      <c r="Y79879" s="109"/>
    </row>
    <row r="79880" spans="25:25" x14ac:dyDescent="0.25">
      <c r="Y79880" s="109"/>
    </row>
    <row r="79881" spans="25:25" x14ac:dyDescent="0.25">
      <c r="Y79881" s="109"/>
    </row>
    <row r="79882" spans="25:25" x14ac:dyDescent="0.25">
      <c r="Y79882" s="109"/>
    </row>
    <row r="79883" spans="25:25" x14ac:dyDescent="0.25">
      <c r="Y79883" s="109"/>
    </row>
    <row r="79884" spans="25:25" x14ac:dyDescent="0.25">
      <c r="Y79884" s="109"/>
    </row>
    <row r="79885" spans="25:25" x14ac:dyDescent="0.25">
      <c r="Y79885" s="109"/>
    </row>
    <row r="79886" spans="25:25" x14ac:dyDescent="0.25">
      <c r="Y79886" s="109"/>
    </row>
    <row r="79887" spans="25:25" x14ac:dyDescent="0.25">
      <c r="Y79887" s="109"/>
    </row>
    <row r="79888" spans="25:25" x14ac:dyDescent="0.25">
      <c r="Y79888" s="109"/>
    </row>
    <row r="79889" spans="25:25" x14ac:dyDescent="0.25">
      <c r="Y79889" s="109"/>
    </row>
    <row r="79890" spans="25:25" x14ac:dyDescent="0.25">
      <c r="Y79890" s="109"/>
    </row>
    <row r="79891" spans="25:25" x14ac:dyDescent="0.25">
      <c r="Y79891" s="109"/>
    </row>
    <row r="79892" spans="25:25" x14ac:dyDescent="0.25">
      <c r="Y79892" s="109"/>
    </row>
    <row r="79893" spans="25:25" x14ac:dyDescent="0.25">
      <c r="Y79893" s="109"/>
    </row>
    <row r="79894" spans="25:25" x14ac:dyDescent="0.25">
      <c r="Y79894" s="109"/>
    </row>
    <row r="79895" spans="25:25" x14ac:dyDescent="0.25">
      <c r="Y79895" s="109"/>
    </row>
    <row r="79896" spans="25:25" x14ac:dyDescent="0.25">
      <c r="Y79896" s="109"/>
    </row>
    <row r="79897" spans="25:25" x14ac:dyDescent="0.25">
      <c r="Y79897" s="109"/>
    </row>
    <row r="79898" spans="25:25" x14ac:dyDescent="0.25">
      <c r="Y79898" s="109"/>
    </row>
    <row r="79899" spans="25:25" x14ac:dyDescent="0.25">
      <c r="Y79899" s="109"/>
    </row>
    <row r="79900" spans="25:25" x14ac:dyDescent="0.25">
      <c r="Y79900" s="109"/>
    </row>
    <row r="79901" spans="25:25" x14ac:dyDescent="0.25">
      <c r="Y79901" s="109"/>
    </row>
    <row r="79902" spans="25:25" x14ac:dyDescent="0.25">
      <c r="Y79902" s="109"/>
    </row>
    <row r="79903" spans="25:25" x14ac:dyDescent="0.25">
      <c r="Y79903" s="109"/>
    </row>
    <row r="79904" spans="25:25" x14ac:dyDescent="0.25">
      <c r="Y79904" s="109"/>
    </row>
    <row r="79905" spans="25:25" x14ac:dyDescent="0.25">
      <c r="Y79905" s="109"/>
    </row>
    <row r="79906" spans="25:25" x14ac:dyDescent="0.25">
      <c r="Y79906" s="109"/>
    </row>
    <row r="79907" spans="25:25" x14ac:dyDescent="0.25">
      <c r="Y79907" s="109"/>
    </row>
    <row r="79908" spans="25:25" x14ac:dyDescent="0.25">
      <c r="Y79908" s="109"/>
    </row>
    <row r="79909" spans="25:25" x14ac:dyDescent="0.25">
      <c r="Y79909" s="109"/>
    </row>
    <row r="79910" spans="25:25" x14ac:dyDescent="0.25">
      <c r="Y79910" s="109"/>
    </row>
    <row r="79911" spans="25:25" x14ac:dyDescent="0.25">
      <c r="Y79911" s="109"/>
    </row>
    <row r="79912" spans="25:25" x14ac:dyDescent="0.25">
      <c r="Y79912" s="109"/>
    </row>
    <row r="79913" spans="25:25" x14ac:dyDescent="0.25">
      <c r="Y79913" s="109"/>
    </row>
    <row r="79914" spans="25:25" x14ac:dyDescent="0.25">
      <c r="Y79914" s="109"/>
    </row>
    <row r="79915" spans="25:25" x14ac:dyDescent="0.25">
      <c r="Y79915" s="109"/>
    </row>
    <row r="79916" spans="25:25" x14ac:dyDescent="0.25">
      <c r="Y79916" s="109"/>
    </row>
    <row r="79917" spans="25:25" x14ac:dyDescent="0.25">
      <c r="Y79917" s="109"/>
    </row>
    <row r="79918" spans="25:25" x14ac:dyDescent="0.25">
      <c r="Y79918" s="109"/>
    </row>
    <row r="79919" spans="25:25" x14ac:dyDescent="0.25">
      <c r="Y79919" s="109"/>
    </row>
    <row r="79920" spans="25:25" x14ac:dyDescent="0.25">
      <c r="Y79920" s="109"/>
    </row>
    <row r="79921" spans="25:25" x14ac:dyDescent="0.25">
      <c r="Y79921" s="109"/>
    </row>
    <row r="79922" spans="25:25" x14ac:dyDescent="0.25">
      <c r="Y79922" s="109"/>
    </row>
    <row r="79923" spans="25:25" x14ac:dyDescent="0.25">
      <c r="Y79923" s="109"/>
    </row>
    <row r="79924" spans="25:25" x14ac:dyDescent="0.25">
      <c r="Y79924" s="109"/>
    </row>
    <row r="79925" spans="25:25" x14ac:dyDescent="0.25">
      <c r="Y79925" s="109"/>
    </row>
    <row r="79926" spans="25:25" x14ac:dyDescent="0.25">
      <c r="Y79926" s="109"/>
    </row>
    <row r="79927" spans="25:25" x14ac:dyDescent="0.25">
      <c r="Y79927" s="109"/>
    </row>
    <row r="79928" spans="25:25" x14ac:dyDescent="0.25">
      <c r="Y79928" s="109"/>
    </row>
    <row r="79929" spans="25:25" x14ac:dyDescent="0.25">
      <c r="Y79929" s="109"/>
    </row>
    <row r="79930" spans="25:25" x14ac:dyDescent="0.25">
      <c r="Y79930" s="109"/>
    </row>
    <row r="79931" spans="25:25" x14ac:dyDescent="0.25">
      <c r="Y79931" s="109"/>
    </row>
    <row r="79932" spans="25:25" x14ac:dyDescent="0.25">
      <c r="Y79932" s="109"/>
    </row>
    <row r="79933" spans="25:25" x14ac:dyDescent="0.25">
      <c r="Y79933" s="109"/>
    </row>
    <row r="79934" spans="25:25" x14ac:dyDescent="0.25">
      <c r="Y79934" s="109"/>
    </row>
    <row r="79935" spans="25:25" x14ac:dyDescent="0.25">
      <c r="Y79935" s="109"/>
    </row>
    <row r="79936" spans="25:25" x14ac:dyDescent="0.25">
      <c r="Y79936" s="109"/>
    </row>
    <row r="79937" spans="25:25" x14ac:dyDescent="0.25">
      <c r="Y79937" s="109"/>
    </row>
    <row r="79938" spans="25:25" x14ac:dyDescent="0.25">
      <c r="Y79938" s="109"/>
    </row>
    <row r="79939" spans="25:25" x14ac:dyDescent="0.25">
      <c r="Y79939" s="109"/>
    </row>
    <row r="79940" spans="25:25" x14ac:dyDescent="0.25">
      <c r="Y79940" s="109"/>
    </row>
    <row r="79941" spans="25:25" x14ac:dyDescent="0.25">
      <c r="Y79941" s="109"/>
    </row>
    <row r="79942" spans="25:25" x14ac:dyDescent="0.25">
      <c r="Y79942" s="109"/>
    </row>
    <row r="79943" spans="25:25" x14ac:dyDescent="0.25">
      <c r="Y79943" s="109"/>
    </row>
    <row r="79944" spans="25:25" x14ac:dyDescent="0.25">
      <c r="Y79944" s="109"/>
    </row>
    <row r="79945" spans="25:25" x14ac:dyDescent="0.25">
      <c r="Y79945" s="109"/>
    </row>
    <row r="79946" spans="25:25" x14ac:dyDescent="0.25">
      <c r="Y79946" s="109"/>
    </row>
    <row r="79947" spans="25:25" x14ac:dyDescent="0.25">
      <c r="Y79947" s="109"/>
    </row>
    <row r="79948" spans="25:25" x14ac:dyDescent="0.25">
      <c r="Y79948" s="109"/>
    </row>
    <row r="79949" spans="25:25" x14ac:dyDescent="0.25">
      <c r="Y79949" s="109"/>
    </row>
    <row r="79950" spans="25:25" x14ac:dyDescent="0.25">
      <c r="Y79950" s="109"/>
    </row>
    <row r="79951" spans="25:25" x14ac:dyDescent="0.25">
      <c r="Y79951" s="109"/>
    </row>
    <row r="79952" spans="25:25" x14ac:dyDescent="0.25">
      <c r="Y79952" s="109"/>
    </row>
    <row r="79953" spans="25:25" x14ac:dyDescent="0.25">
      <c r="Y79953" s="109"/>
    </row>
    <row r="79954" spans="25:25" x14ac:dyDescent="0.25">
      <c r="Y79954" s="109"/>
    </row>
    <row r="79955" spans="25:25" x14ac:dyDescent="0.25">
      <c r="Y79955" s="109"/>
    </row>
    <row r="79956" spans="25:25" x14ac:dyDescent="0.25">
      <c r="Y79956" s="109"/>
    </row>
    <row r="79957" spans="25:25" x14ac:dyDescent="0.25">
      <c r="Y79957" s="109"/>
    </row>
    <row r="79958" spans="25:25" x14ac:dyDescent="0.25">
      <c r="Y79958" s="109"/>
    </row>
    <row r="79959" spans="25:25" x14ac:dyDescent="0.25">
      <c r="Y79959" s="109"/>
    </row>
    <row r="79960" spans="25:25" x14ac:dyDescent="0.25">
      <c r="Y79960" s="109"/>
    </row>
    <row r="79961" spans="25:25" x14ac:dyDescent="0.25">
      <c r="Y79961" s="109"/>
    </row>
    <row r="79962" spans="25:25" x14ac:dyDescent="0.25">
      <c r="Y79962" s="109"/>
    </row>
    <row r="79963" spans="25:25" x14ac:dyDescent="0.25">
      <c r="Y79963" s="109"/>
    </row>
    <row r="79964" spans="25:25" x14ac:dyDescent="0.25">
      <c r="Y79964" s="109"/>
    </row>
    <row r="79965" spans="25:25" x14ac:dyDescent="0.25">
      <c r="Y79965" s="109"/>
    </row>
    <row r="79966" spans="25:25" x14ac:dyDescent="0.25">
      <c r="Y79966" s="109"/>
    </row>
    <row r="79967" spans="25:25" x14ac:dyDescent="0.25">
      <c r="Y79967" s="109"/>
    </row>
    <row r="79968" spans="25:25" x14ac:dyDescent="0.25">
      <c r="Y79968" s="109"/>
    </row>
    <row r="79969" spans="25:25" x14ac:dyDescent="0.25">
      <c r="Y79969" s="109"/>
    </row>
    <row r="79970" spans="25:25" x14ac:dyDescent="0.25">
      <c r="Y79970" s="109"/>
    </row>
    <row r="79971" spans="25:25" x14ac:dyDescent="0.25">
      <c r="Y79971" s="109"/>
    </row>
    <row r="79972" spans="25:25" x14ac:dyDescent="0.25">
      <c r="Y79972" s="109"/>
    </row>
    <row r="79973" spans="25:25" x14ac:dyDescent="0.25">
      <c r="Y79973" s="109"/>
    </row>
    <row r="79974" spans="25:25" x14ac:dyDescent="0.25">
      <c r="Y79974" s="109"/>
    </row>
    <row r="79975" spans="25:25" x14ac:dyDescent="0.25">
      <c r="Y79975" s="109"/>
    </row>
    <row r="79976" spans="25:25" x14ac:dyDescent="0.25">
      <c r="Y79976" s="109"/>
    </row>
    <row r="79977" spans="25:25" x14ac:dyDescent="0.25">
      <c r="Y79977" s="109"/>
    </row>
    <row r="79978" spans="25:25" x14ac:dyDescent="0.25">
      <c r="Y79978" s="109"/>
    </row>
    <row r="79979" spans="25:25" x14ac:dyDescent="0.25">
      <c r="Y79979" s="109"/>
    </row>
    <row r="79980" spans="25:25" x14ac:dyDescent="0.25">
      <c r="Y79980" s="109"/>
    </row>
    <row r="79981" spans="25:25" x14ac:dyDescent="0.25">
      <c r="Y79981" s="109"/>
    </row>
    <row r="79982" spans="25:25" x14ac:dyDescent="0.25">
      <c r="Y79982" s="109"/>
    </row>
    <row r="79983" spans="25:25" x14ac:dyDescent="0.25">
      <c r="Y79983" s="109"/>
    </row>
    <row r="79984" spans="25:25" x14ac:dyDescent="0.25">
      <c r="Y79984" s="109"/>
    </row>
    <row r="79985" spans="25:25" x14ac:dyDescent="0.25">
      <c r="Y79985" s="109"/>
    </row>
    <row r="79986" spans="25:25" x14ac:dyDescent="0.25">
      <c r="Y79986" s="109"/>
    </row>
    <row r="79987" spans="25:25" x14ac:dyDescent="0.25">
      <c r="Y79987" s="109"/>
    </row>
    <row r="79988" spans="25:25" x14ac:dyDescent="0.25">
      <c r="Y79988" s="109"/>
    </row>
    <row r="79989" spans="25:25" x14ac:dyDescent="0.25">
      <c r="Y79989" s="109"/>
    </row>
    <row r="79990" spans="25:25" x14ac:dyDescent="0.25">
      <c r="Y79990" s="109"/>
    </row>
    <row r="79991" spans="25:25" x14ac:dyDescent="0.25">
      <c r="Y79991" s="109"/>
    </row>
    <row r="79992" spans="25:25" x14ac:dyDescent="0.25">
      <c r="Y79992" s="109"/>
    </row>
    <row r="79993" spans="25:25" x14ac:dyDescent="0.25">
      <c r="Y79993" s="109"/>
    </row>
    <row r="79994" spans="25:25" x14ac:dyDescent="0.25">
      <c r="Y79994" s="109"/>
    </row>
    <row r="79995" spans="25:25" x14ac:dyDescent="0.25">
      <c r="Y79995" s="109"/>
    </row>
    <row r="79996" spans="25:25" x14ac:dyDescent="0.25">
      <c r="Y79996" s="109"/>
    </row>
    <row r="79997" spans="25:25" x14ac:dyDescent="0.25">
      <c r="Y79997" s="109"/>
    </row>
    <row r="79998" spans="25:25" x14ac:dyDescent="0.25">
      <c r="Y79998" s="109"/>
    </row>
    <row r="79999" spans="25:25" x14ac:dyDescent="0.25">
      <c r="Y79999" s="109"/>
    </row>
    <row r="80000" spans="25:25" x14ac:dyDescent="0.25">
      <c r="Y80000" s="109"/>
    </row>
    <row r="80001" spans="25:25" x14ac:dyDescent="0.25">
      <c r="Y80001" s="109"/>
    </row>
    <row r="80002" spans="25:25" x14ac:dyDescent="0.25">
      <c r="Y80002" s="109"/>
    </row>
    <row r="80003" spans="25:25" x14ac:dyDescent="0.25">
      <c r="Y80003" s="109"/>
    </row>
    <row r="80004" spans="25:25" x14ac:dyDescent="0.25">
      <c r="Y80004" s="109"/>
    </row>
    <row r="80005" spans="25:25" x14ac:dyDescent="0.25">
      <c r="Y80005" s="109"/>
    </row>
    <row r="80006" spans="25:25" x14ac:dyDescent="0.25">
      <c r="Y80006" s="109"/>
    </row>
    <row r="80007" spans="25:25" x14ac:dyDescent="0.25">
      <c r="Y80007" s="109"/>
    </row>
    <row r="80008" spans="25:25" x14ac:dyDescent="0.25">
      <c r="Y80008" s="109"/>
    </row>
    <row r="80009" spans="25:25" x14ac:dyDescent="0.25">
      <c r="Y80009" s="109"/>
    </row>
    <row r="80010" spans="25:25" x14ac:dyDescent="0.25">
      <c r="Y80010" s="109"/>
    </row>
    <row r="80011" spans="25:25" x14ac:dyDescent="0.25">
      <c r="Y80011" s="109"/>
    </row>
    <row r="80012" spans="25:25" x14ac:dyDescent="0.25">
      <c r="Y80012" s="109"/>
    </row>
    <row r="80013" spans="25:25" x14ac:dyDescent="0.25">
      <c r="Y80013" s="109"/>
    </row>
    <row r="80014" spans="25:25" x14ac:dyDescent="0.25">
      <c r="Y80014" s="109"/>
    </row>
    <row r="80015" spans="25:25" x14ac:dyDescent="0.25">
      <c r="Y80015" s="109"/>
    </row>
    <row r="80016" spans="25:25" x14ac:dyDescent="0.25">
      <c r="Y80016" s="109"/>
    </row>
    <row r="80017" spans="25:25" x14ac:dyDescent="0.25">
      <c r="Y80017" s="109"/>
    </row>
    <row r="80018" spans="25:25" x14ac:dyDescent="0.25">
      <c r="Y80018" s="109"/>
    </row>
    <row r="80019" spans="25:25" x14ac:dyDescent="0.25">
      <c r="Y80019" s="109"/>
    </row>
    <row r="80020" spans="25:25" x14ac:dyDescent="0.25">
      <c r="Y80020" s="109"/>
    </row>
    <row r="80021" spans="25:25" x14ac:dyDescent="0.25">
      <c r="Y80021" s="109"/>
    </row>
    <row r="80022" spans="25:25" x14ac:dyDescent="0.25">
      <c r="Y80022" s="109"/>
    </row>
    <row r="80023" spans="25:25" x14ac:dyDescent="0.25">
      <c r="Y80023" s="109"/>
    </row>
    <row r="80024" spans="25:25" x14ac:dyDescent="0.25">
      <c r="Y80024" s="109"/>
    </row>
    <row r="80025" spans="25:25" x14ac:dyDescent="0.25">
      <c r="Y80025" s="109"/>
    </row>
    <row r="80026" spans="25:25" x14ac:dyDescent="0.25">
      <c r="Y80026" s="109"/>
    </row>
    <row r="80027" spans="25:25" x14ac:dyDescent="0.25">
      <c r="Y80027" s="109"/>
    </row>
    <row r="80028" spans="25:25" x14ac:dyDescent="0.25">
      <c r="Y80028" s="109"/>
    </row>
    <row r="80029" spans="25:25" x14ac:dyDescent="0.25">
      <c r="Y80029" s="109"/>
    </row>
    <row r="80030" spans="25:25" x14ac:dyDescent="0.25">
      <c r="Y80030" s="109"/>
    </row>
    <row r="80031" spans="25:25" x14ac:dyDescent="0.25">
      <c r="Y80031" s="109"/>
    </row>
    <row r="80032" spans="25:25" x14ac:dyDescent="0.25">
      <c r="Y80032" s="109"/>
    </row>
    <row r="80033" spans="25:25" x14ac:dyDescent="0.25">
      <c r="Y80033" s="109"/>
    </row>
    <row r="80034" spans="25:25" x14ac:dyDescent="0.25">
      <c r="Y80034" s="109"/>
    </row>
    <row r="80035" spans="25:25" x14ac:dyDescent="0.25">
      <c r="Y80035" s="109"/>
    </row>
    <row r="80036" spans="25:25" x14ac:dyDescent="0.25">
      <c r="Y80036" s="109"/>
    </row>
    <row r="80037" spans="25:25" x14ac:dyDescent="0.25">
      <c r="Y80037" s="109"/>
    </row>
    <row r="80038" spans="25:25" x14ac:dyDescent="0.25">
      <c r="Y80038" s="109"/>
    </row>
    <row r="80039" spans="25:25" x14ac:dyDescent="0.25">
      <c r="Y80039" s="109"/>
    </row>
    <row r="80040" spans="25:25" x14ac:dyDescent="0.25">
      <c r="Y80040" s="109"/>
    </row>
    <row r="80041" spans="25:25" x14ac:dyDescent="0.25">
      <c r="Y80041" s="109"/>
    </row>
    <row r="80042" spans="25:25" x14ac:dyDescent="0.25">
      <c r="Y80042" s="109"/>
    </row>
    <row r="80043" spans="25:25" x14ac:dyDescent="0.25">
      <c r="Y80043" s="109"/>
    </row>
    <row r="80044" spans="25:25" x14ac:dyDescent="0.25">
      <c r="Y80044" s="109"/>
    </row>
    <row r="80045" spans="25:25" x14ac:dyDescent="0.25">
      <c r="Y80045" s="109"/>
    </row>
    <row r="80046" spans="25:25" x14ac:dyDescent="0.25">
      <c r="Y80046" s="109"/>
    </row>
    <row r="80047" spans="25:25" x14ac:dyDescent="0.25">
      <c r="Y80047" s="109"/>
    </row>
    <row r="80048" spans="25:25" x14ac:dyDescent="0.25">
      <c r="Y80048" s="109"/>
    </row>
    <row r="80049" spans="25:25" x14ac:dyDescent="0.25">
      <c r="Y80049" s="109"/>
    </row>
    <row r="80050" spans="25:25" x14ac:dyDescent="0.25">
      <c r="Y80050" s="109"/>
    </row>
    <row r="80051" spans="25:25" x14ac:dyDescent="0.25">
      <c r="Y80051" s="109"/>
    </row>
    <row r="80052" spans="25:25" x14ac:dyDescent="0.25">
      <c r="Y80052" s="109"/>
    </row>
    <row r="80053" spans="25:25" x14ac:dyDescent="0.25">
      <c r="Y80053" s="109"/>
    </row>
    <row r="80054" spans="25:25" x14ac:dyDescent="0.25">
      <c r="Y80054" s="109"/>
    </row>
    <row r="80055" spans="25:25" x14ac:dyDescent="0.25">
      <c r="Y80055" s="109"/>
    </row>
    <row r="80056" spans="25:25" x14ac:dyDescent="0.25">
      <c r="Y80056" s="109"/>
    </row>
    <row r="80057" spans="25:25" x14ac:dyDescent="0.25">
      <c r="Y80057" s="109"/>
    </row>
    <row r="80058" spans="25:25" x14ac:dyDescent="0.25">
      <c r="Y80058" s="109"/>
    </row>
    <row r="80059" spans="25:25" x14ac:dyDescent="0.25">
      <c r="Y80059" s="109"/>
    </row>
    <row r="80060" spans="25:25" x14ac:dyDescent="0.25">
      <c r="Y80060" s="109"/>
    </row>
    <row r="80061" spans="25:25" x14ac:dyDescent="0.25">
      <c r="Y80061" s="109"/>
    </row>
    <row r="80062" spans="25:25" x14ac:dyDescent="0.25">
      <c r="Y80062" s="109"/>
    </row>
    <row r="80063" spans="25:25" x14ac:dyDescent="0.25">
      <c r="Y80063" s="109"/>
    </row>
    <row r="80064" spans="25:25" x14ac:dyDescent="0.25">
      <c r="Y80064" s="109"/>
    </row>
    <row r="80065" spans="25:25" x14ac:dyDescent="0.25">
      <c r="Y80065" s="109"/>
    </row>
    <row r="80066" spans="25:25" x14ac:dyDescent="0.25">
      <c r="Y80066" s="109"/>
    </row>
    <row r="80067" spans="25:25" x14ac:dyDescent="0.25">
      <c r="Y80067" s="109"/>
    </row>
    <row r="80068" spans="25:25" x14ac:dyDescent="0.25">
      <c r="Y80068" s="109"/>
    </row>
    <row r="80069" spans="25:25" x14ac:dyDescent="0.25">
      <c r="Y80069" s="109"/>
    </row>
    <row r="80070" spans="25:25" x14ac:dyDescent="0.25">
      <c r="Y80070" s="109"/>
    </row>
    <row r="80071" spans="25:25" x14ac:dyDescent="0.25">
      <c r="Y80071" s="109"/>
    </row>
    <row r="80072" spans="25:25" x14ac:dyDescent="0.25">
      <c r="Y80072" s="109"/>
    </row>
    <row r="80073" spans="25:25" x14ac:dyDescent="0.25">
      <c r="Y80073" s="109"/>
    </row>
    <row r="80074" spans="25:25" x14ac:dyDescent="0.25">
      <c r="Y80074" s="109"/>
    </row>
    <row r="80075" spans="25:25" x14ac:dyDescent="0.25">
      <c r="Y80075" s="109"/>
    </row>
    <row r="80076" spans="25:25" x14ac:dyDescent="0.25">
      <c r="Y80076" s="109"/>
    </row>
    <row r="80077" spans="25:25" x14ac:dyDescent="0.25">
      <c r="Y80077" s="109"/>
    </row>
    <row r="80078" spans="25:25" x14ac:dyDescent="0.25">
      <c r="Y80078" s="109"/>
    </row>
    <row r="80079" spans="25:25" x14ac:dyDescent="0.25">
      <c r="Y80079" s="109"/>
    </row>
    <row r="80080" spans="25:25" x14ac:dyDescent="0.25">
      <c r="Y80080" s="109"/>
    </row>
    <row r="80081" spans="25:25" x14ac:dyDescent="0.25">
      <c r="Y80081" s="109"/>
    </row>
    <row r="80082" spans="25:25" x14ac:dyDescent="0.25">
      <c r="Y80082" s="109"/>
    </row>
    <row r="80083" spans="25:25" x14ac:dyDescent="0.25">
      <c r="Y80083" s="109"/>
    </row>
    <row r="80084" spans="25:25" x14ac:dyDescent="0.25">
      <c r="Y80084" s="109"/>
    </row>
    <row r="80085" spans="25:25" x14ac:dyDescent="0.25">
      <c r="Y80085" s="109"/>
    </row>
    <row r="80086" spans="25:25" x14ac:dyDescent="0.25">
      <c r="Y80086" s="109"/>
    </row>
    <row r="80087" spans="25:25" x14ac:dyDescent="0.25">
      <c r="Y80087" s="109"/>
    </row>
    <row r="80088" spans="25:25" x14ac:dyDescent="0.25">
      <c r="Y80088" s="109"/>
    </row>
    <row r="80089" spans="25:25" x14ac:dyDescent="0.25">
      <c r="Y80089" s="109"/>
    </row>
    <row r="80090" spans="25:25" x14ac:dyDescent="0.25">
      <c r="Y80090" s="109"/>
    </row>
    <row r="80091" spans="25:25" x14ac:dyDescent="0.25">
      <c r="Y80091" s="109"/>
    </row>
    <row r="80092" spans="25:25" x14ac:dyDescent="0.25">
      <c r="Y80092" s="109"/>
    </row>
    <row r="80093" spans="25:25" x14ac:dyDescent="0.25">
      <c r="Y80093" s="109"/>
    </row>
    <row r="80094" spans="25:25" x14ac:dyDescent="0.25">
      <c r="Y80094" s="109"/>
    </row>
    <row r="80095" spans="25:25" x14ac:dyDescent="0.25">
      <c r="Y80095" s="109"/>
    </row>
    <row r="80096" spans="25:25" x14ac:dyDescent="0.25">
      <c r="Y80096" s="109"/>
    </row>
    <row r="80097" spans="25:25" x14ac:dyDescent="0.25">
      <c r="Y80097" s="109"/>
    </row>
    <row r="80098" spans="25:25" x14ac:dyDescent="0.25">
      <c r="Y80098" s="109"/>
    </row>
    <row r="80099" spans="25:25" x14ac:dyDescent="0.25">
      <c r="Y80099" s="109"/>
    </row>
    <row r="80100" spans="25:25" x14ac:dyDescent="0.25">
      <c r="Y80100" s="109"/>
    </row>
    <row r="80101" spans="25:25" x14ac:dyDescent="0.25">
      <c r="Y80101" s="109"/>
    </row>
    <row r="80102" spans="25:25" x14ac:dyDescent="0.25">
      <c r="Y80102" s="109"/>
    </row>
    <row r="80103" spans="25:25" x14ac:dyDescent="0.25">
      <c r="Y80103" s="109"/>
    </row>
    <row r="80104" spans="25:25" x14ac:dyDescent="0.25">
      <c r="Y80104" s="109"/>
    </row>
    <row r="80105" spans="25:25" x14ac:dyDescent="0.25">
      <c r="Y80105" s="109"/>
    </row>
    <row r="80106" spans="25:25" x14ac:dyDescent="0.25">
      <c r="Y80106" s="109"/>
    </row>
    <row r="80107" spans="25:25" x14ac:dyDescent="0.25">
      <c r="Y80107" s="109"/>
    </row>
    <row r="80108" spans="25:25" x14ac:dyDescent="0.25">
      <c r="Y80108" s="109"/>
    </row>
    <row r="80109" spans="25:25" x14ac:dyDescent="0.25">
      <c r="Y80109" s="109"/>
    </row>
    <row r="80110" spans="25:25" x14ac:dyDescent="0.25">
      <c r="Y80110" s="109"/>
    </row>
    <row r="80111" spans="25:25" x14ac:dyDescent="0.25">
      <c r="Y80111" s="109"/>
    </row>
    <row r="80112" spans="25:25" x14ac:dyDescent="0.25">
      <c r="Y80112" s="109"/>
    </row>
    <row r="80113" spans="25:25" x14ac:dyDescent="0.25">
      <c r="Y80113" s="109"/>
    </row>
    <row r="80114" spans="25:25" x14ac:dyDescent="0.25">
      <c r="Y80114" s="109"/>
    </row>
    <row r="80115" spans="25:25" x14ac:dyDescent="0.25">
      <c r="Y80115" s="109"/>
    </row>
    <row r="80116" spans="25:25" x14ac:dyDescent="0.25">
      <c r="Y80116" s="109"/>
    </row>
    <row r="80117" spans="25:25" x14ac:dyDescent="0.25">
      <c r="Y80117" s="109"/>
    </row>
    <row r="80118" spans="25:25" x14ac:dyDescent="0.25">
      <c r="Y80118" s="109"/>
    </row>
    <row r="80119" spans="25:25" x14ac:dyDescent="0.25">
      <c r="Y80119" s="109"/>
    </row>
    <row r="80120" spans="25:25" x14ac:dyDescent="0.25">
      <c r="Y80120" s="109"/>
    </row>
    <row r="80121" spans="25:25" x14ac:dyDescent="0.25">
      <c r="Y80121" s="109"/>
    </row>
    <row r="80122" spans="25:25" x14ac:dyDescent="0.25">
      <c r="Y80122" s="109"/>
    </row>
    <row r="80123" spans="25:25" x14ac:dyDescent="0.25">
      <c r="Y80123" s="109"/>
    </row>
    <row r="80124" spans="25:25" x14ac:dyDescent="0.25">
      <c r="Y80124" s="109"/>
    </row>
    <row r="80125" spans="25:25" x14ac:dyDescent="0.25">
      <c r="Y80125" s="109"/>
    </row>
    <row r="80126" spans="25:25" x14ac:dyDescent="0.25">
      <c r="Y80126" s="109"/>
    </row>
    <row r="80127" spans="25:25" x14ac:dyDescent="0.25">
      <c r="Y80127" s="109"/>
    </row>
    <row r="80128" spans="25:25" x14ac:dyDescent="0.25">
      <c r="Y80128" s="109"/>
    </row>
    <row r="80129" spans="25:25" x14ac:dyDescent="0.25">
      <c r="Y80129" s="109"/>
    </row>
    <row r="80130" spans="25:25" x14ac:dyDescent="0.25">
      <c r="Y80130" s="109"/>
    </row>
    <row r="80131" spans="25:25" x14ac:dyDescent="0.25">
      <c r="Y80131" s="109"/>
    </row>
    <row r="80132" spans="25:25" x14ac:dyDescent="0.25">
      <c r="Y80132" s="109"/>
    </row>
    <row r="80133" spans="25:25" x14ac:dyDescent="0.25">
      <c r="Y80133" s="109"/>
    </row>
    <row r="80134" spans="25:25" x14ac:dyDescent="0.25">
      <c r="Y80134" s="109"/>
    </row>
    <row r="80135" spans="25:25" x14ac:dyDescent="0.25">
      <c r="Y80135" s="109"/>
    </row>
    <row r="80136" spans="25:25" x14ac:dyDescent="0.25">
      <c r="Y80136" s="109"/>
    </row>
    <row r="80137" spans="25:25" x14ac:dyDescent="0.25">
      <c r="Y80137" s="109"/>
    </row>
    <row r="80138" spans="25:25" x14ac:dyDescent="0.25">
      <c r="Y80138" s="109"/>
    </row>
    <row r="80139" spans="25:25" x14ac:dyDescent="0.25">
      <c r="Y80139" s="109"/>
    </row>
    <row r="80140" spans="25:25" x14ac:dyDescent="0.25">
      <c r="Y80140" s="109"/>
    </row>
    <row r="80141" spans="25:25" x14ac:dyDescent="0.25">
      <c r="Y80141" s="109"/>
    </row>
    <row r="80142" spans="25:25" x14ac:dyDescent="0.25">
      <c r="Y80142" s="109"/>
    </row>
    <row r="80143" spans="25:25" x14ac:dyDescent="0.25">
      <c r="Y80143" s="109"/>
    </row>
    <row r="80144" spans="25:25" x14ac:dyDescent="0.25">
      <c r="Y80144" s="109"/>
    </row>
    <row r="80145" spans="25:25" x14ac:dyDescent="0.25">
      <c r="Y80145" s="109"/>
    </row>
    <row r="80146" spans="25:25" x14ac:dyDescent="0.25">
      <c r="Y80146" s="109"/>
    </row>
    <row r="80147" spans="25:25" x14ac:dyDescent="0.25">
      <c r="Y80147" s="109"/>
    </row>
    <row r="80148" spans="25:25" x14ac:dyDescent="0.25">
      <c r="Y80148" s="109"/>
    </row>
    <row r="80149" spans="25:25" x14ac:dyDescent="0.25">
      <c r="Y80149" s="109"/>
    </row>
    <row r="80150" spans="25:25" x14ac:dyDescent="0.25">
      <c r="Y80150" s="109"/>
    </row>
    <row r="80151" spans="25:25" x14ac:dyDescent="0.25">
      <c r="Y80151" s="109"/>
    </row>
    <row r="80152" spans="25:25" x14ac:dyDescent="0.25">
      <c r="Y80152" s="109"/>
    </row>
    <row r="80153" spans="25:25" x14ac:dyDescent="0.25">
      <c r="Y80153" s="109"/>
    </row>
    <row r="80154" spans="25:25" x14ac:dyDescent="0.25">
      <c r="Y80154" s="109"/>
    </row>
    <row r="80155" spans="25:25" x14ac:dyDescent="0.25">
      <c r="Y80155" s="109"/>
    </row>
    <row r="80156" spans="25:25" x14ac:dyDescent="0.25">
      <c r="Y80156" s="109"/>
    </row>
    <row r="80157" spans="25:25" x14ac:dyDescent="0.25">
      <c r="Y80157" s="109"/>
    </row>
    <row r="80158" spans="25:25" x14ac:dyDescent="0.25">
      <c r="Y80158" s="109"/>
    </row>
    <row r="80159" spans="25:25" x14ac:dyDescent="0.25">
      <c r="Y80159" s="109"/>
    </row>
    <row r="80160" spans="25:25" x14ac:dyDescent="0.25">
      <c r="Y80160" s="109"/>
    </row>
    <row r="80161" spans="25:25" x14ac:dyDescent="0.25">
      <c r="Y80161" s="109"/>
    </row>
    <row r="80162" spans="25:25" x14ac:dyDescent="0.25">
      <c r="Y80162" s="109"/>
    </row>
    <row r="80163" spans="25:25" x14ac:dyDescent="0.25">
      <c r="Y80163" s="109"/>
    </row>
    <row r="80164" spans="25:25" x14ac:dyDescent="0.25">
      <c r="Y80164" s="109"/>
    </row>
    <row r="80165" spans="25:25" x14ac:dyDescent="0.25">
      <c r="Y80165" s="109"/>
    </row>
    <row r="80166" spans="25:25" x14ac:dyDescent="0.25">
      <c r="Y80166" s="109"/>
    </row>
    <row r="80167" spans="25:25" x14ac:dyDescent="0.25">
      <c r="Y80167" s="109"/>
    </row>
    <row r="80168" spans="25:25" x14ac:dyDescent="0.25">
      <c r="Y80168" s="109"/>
    </row>
    <row r="80169" spans="25:25" x14ac:dyDescent="0.25">
      <c r="Y80169" s="109"/>
    </row>
    <row r="80170" spans="25:25" x14ac:dyDescent="0.25">
      <c r="Y80170" s="109"/>
    </row>
    <row r="80171" spans="25:25" x14ac:dyDescent="0.25">
      <c r="Y80171" s="109"/>
    </row>
    <row r="80172" spans="25:25" x14ac:dyDescent="0.25">
      <c r="Y80172" s="109"/>
    </row>
    <row r="80173" spans="25:25" x14ac:dyDescent="0.25">
      <c r="Y80173" s="109"/>
    </row>
    <row r="80174" spans="25:25" x14ac:dyDescent="0.25">
      <c r="Y80174" s="109"/>
    </row>
    <row r="80175" spans="25:25" x14ac:dyDescent="0.25">
      <c r="Y80175" s="109"/>
    </row>
    <row r="80176" spans="25:25" x14ac:dyDescent="0.25">
      <c r="Y80176" s="109"/>
    </row>
    <row r="80177" spans="25:25" x14ac:dyDescent="0.25">
      <c r="Y80177" s="109"/>
    </row>
    <row r="80178" spans="25:25" x14ac:dyDescent="0.25">
      <c r="Y80178" s="109"/>
    </row>
    <row r="80179" spans="25:25" x14ac:dyDescent="0.25">
      <c r="Y80179" s="109"/>
    </row>
    <row r="80180" spans="25:25" x14ac:dyDescent="0.25">
      <c r="Y80180" s="109"/>
    </row>
    <row r="80181" spans="25:25" x14ac:dyDescent="0.25">
      <c r="Y80181" s="109"/>
    </row>
    <row r="80182" spans="25:25" x14ac:dyDescent="0.25">
      <c r="Y80182" s="109"/>
    </row>
    <row r="80183" spans="25:25" x14ac:dyDescent="0.25">
      <c r="Y80183" s="109"/>
    </row>
    <row r="80184" spans="25:25" x14ac:dyDescent="0.25">
      <c r="Y80184" s="109"/>
    </row>
    <row r="80185" spans="25:25" x14ac:dyDescent="0.25">
      <c r="Y80185" s="109"/>
    </row>
    <row r="80186" spans="25:25" x14ac:dyDescent="0.25">
      <c r="Y80186" s="109"/>
    </row>
    <row r="80187" spans="25:25" x14ac:dyDescent="0.25">
      <c r="Y80187" s="109"/>
    </row>
    <row r="80188" spans="25:25" x14ac:dyDescent="0.25">
      <c r="Y80188" s="109"/>
    </row>
    <row r="80189" spans="25:25" x14ac:dyDescent="0.25">
      <c r="Y80189" s="109"/>
    </row>
    <row r="80190" spans="25:25" x14ac:dyDescent="0.25">
      <c r="Y80190" s="109"/>
    </row>
    <row r="80191" spans="25:25" x14ac:dyDescent="0.25">
      <c r="Y80191" s="109"/>
    </row>
    <row r="80192" spans="25:25" x14ac:dyDescent="0.25">
      <c r="Y80192" s="109"/>
    </row>
    <row r="80193" spans="25:25" x14ac:dyDescent="0.25">
      <c r="Y80193" s="109"/>
    </row>
    <row r="80194" spans="25:25" x14ac:dyDescent="0.25">
      <c r="Y80194" s="109"/>
    </row>
    <row r="80195" spans="25:25" x14ac:dyDescent="0.25">
      <c r="Y80195" s="109"/>
    </row>
    <row r="80196" spans="25:25" x14ac:dyDescent="0.25">
      <c r="Y80196" s="109"/>
    </row>
    <row r="80197" spans="25:25" x14ac:dyDescent="0.25">
      <c r="Y80197" s="109"/>
    </row>
    <row r="80198" spans="25:25" x14ac:dyDescent="0.25">
      <c r="Y80198" s="109"/>
    </row>
    <row r="80199" spans="25:25" x14ac:dyDescent="0.25">
      <c r="Y80199" s="109"/>
    </row>
    <row r="80200" spans="25:25" x14ac:dyDescent="0.25">
      <c r="Y80200" s="109"/>
    </row>
    <row r="80201" spans="25:25" x14ac:dyDescent="0.25">
      <c r="Y80201" s="109"/>
    </row>
    <row r="80202" spans="25:25" x14ac:dyDescent="0.25">
      <c r="Y80202" s="109"/>
    </row>
    <row r="80203" spans="25:25" x14ac:dyDescent="0.25">
      <c r="Y80203" s="109"/>
    </row>
    <row r="80204" spans="25:25" x14ac:dyDescent="0.25">
      <c r="Y80204" s="109"/>
    </row>
    <row r="80205" spans="25:25" x14ac:dyDescent="0.25">
      <c r="Y80205" s="109"/>
    </row>
    <row r="80206" spans="25:25" x14ac:dyDescent="0.25">
      <c r="Y80206" s="109"/>
    </row>
    <row r="80207" spans="25:25" x14ac:dyDescent="0.25">
      <c r="Y80207" s="109"/>
    </row>
    <row r="80208" spans="25:25" x14ac:dyDescent="0.25">
      <c r="Y80208" s="109"/>
    </row>
    <row r="80209" spans="25:25" x14ac:dyDescent="0.25">
      <c r="Y80209" s="109"/>
    </row>
    <row r="80210" spans="25:25" x14ac:dyDescent="0.25">
      <c r="Y80210" s="109"/>
    </row>
    <row r="80211" spans="25:25" x14ac:dyDescent="0.25">
      <c r="Y80211" s="109"/>
    </row>
    <row r="80212" spans="25:25" x14ac:dyDescent="0.25">
      <c r="Y80212" s="109"/>
    </row>
    <row r="80213" spans="25:25" x14ac:dyDescent="0.25">
      <c r="Y80213" s="109"/>
    </row>
    <row r="80214" spans="25:25" x14ac:dyDescent="0.25">
      <c r="Y80214" s="109"/>
    </row>
    <row r="80215" spans="25:25" x14ac:dyDescent="0.25">
      <c r="Y80215" s="109"/>
    </row>
    <row r="80216" spans="25:25" x14ac:dyDescent="0.25">
      <c r="Y80216" s="109"/>
    </row>
    <row r="80217" spans="25:25" x14ac:dyDescent="0.25">
      <c r="Y80217" s="109"/>
    </row>
    <row r="80218" spans="25:25" x14ac:dyDescent="0.25">
      <c r="Y80218" s="109"/>
    </row>
    <row r="80219" spans="25:25" x14ac:dyDescent="0.25">
      <c r="Y80219" s="109"/>
    </row>
    <row r="80220" spans="25:25" x14ac:dyDescent="0.25">
      <c r="Y80220" s="109"/>
    </row>
    <row r="80221" spans="25:25" x14ac:dyDescent="0.25">
      <c r="Y80221" s="109"/>
    </row>
    <row r="80222" spans="25:25" x14ac:dyDescent="0.25">
      <c r="Y80222" s="109"/>
    </row>
    <row r="80223" spans="25:25" x14ac:dyDescent="0.25">
      <c r="Y80223" s="109"/>
    </row>
    <row r="80224" spans="25:25" x14ac:dyDescent="0.25">
      <c r="Y80224" s="109"/>
    </row>
    <row r="80225" spans="25:25" x14ac:dyDescent="0.25">
      <c r="Y80225" s="109"/>
    </row>
    <row r="80226" spans="25:25" x14ac:dyDescent="0.25">
      <c r="Y80226" s="109"/>
    </row>
    <row r="80227" spans="25:25" x14ac:dyDescent="0.25">
      <c r="Y80227" s="109"/>
    </row>
    <row r="80228" spans="25:25" x14ac:dyDescent="0.25">
      <c r="Y80228" s="109"/>
    </row>
    <row r="80229" spans="25:25" x14ac:dyDescent="0.25">
      <c r="Y80229" s="109"/>
    </row>
    <row r="80230" spans="25:25" x14ac:dyDescent="0.25">
      <c r="Y80230" s="109"/>
    </row>
    <row r="80231" spans="25:25" x14ac:dyDescent="0.25">
      <c r="Y80231" s="109"/>
    </row>
    <row r="80232" spans="25:25" x14ac:dyDescent="0.25">
      <c r="Y80232" s="109"/>
    </row>
    <row r="80233" spans="25:25" x14ac:dyDescent="0.25">
      <c r="Y80233" s="109"/>
    </row>
    <row r="80234" spans="25:25" x14ac:dyDescent="0.25">
      <c r="Y80234" s="109"/>
    </row>
    <row r="80235" spans="25:25" x14ac:dyDescent="0.25">
      <c r="Y80235" s="109"/>
    </row>
    <row r="80236" spans="25:25" x14ac:dyDescent="0.25">
      <c r="Y80236" s="109"/>
    </row>
    <row r="80237" spans="25:25" x14ac:dyDescent="0.25">
      <c r="Y80237" s="109"/>
    </row>
    <row r="80238" spans="25:25" x14ac:dyDescent="0.25">
      <c r="Y80238" s="109"/>
    </row>
    <row r="80239" spans="25:25" x14ac:dyDescent="0.25">
      <c r="Y80239" s="109"/>
    </row>
    <row r="80240" spans="25:25" x14ac:dyDescent="0.25">
      <c r="Y80240" s="109"/>
    </row>
    <row r="80241" spans="25:25" x14ac:dyDescent="0.25">
      <c r="Y80241" s="109"/>
    </row>
    <row r="80242" spans="25:25" x14ac:dyDescent="0.25">
      <c r="Y80242" s="109"/>
    </row>
    <row r="80243" spans="25:25" x14ac:dyDescent="0.25">
      <c r="Y80243" s="109"/>
    </row>
    <row r="80244" spans="25:25" x14ac:dyDescent="0.25">
      <c r="Y80244" s="109"/>
    </row>
    <row r="80245" spans="25:25" x14ac:dyDescent="0.25">
      <c r="Y80245" s="109"/>
    </row>
    <row r="80246" spans="25:25" x14ac:dyDescent="0.25">
      <c r="Y80246" s="109"/>
    </row>
    <row r="80247" spans="25:25" x14ac:dyDescent="0.25">
      <c r="Y80247" s="109"/>
    </row>
    <row r="80248" spans="25:25" x14ac:dyDescent="0.25">
      <c r="Y80248" s="109"/>
    </row>
    <row r="80249" spans="25:25" x14ac:dyDescent="0.25">
      <c r="Y80249" s="109"/>
    </row>
    <row r="80250" spans="25:25" x14ac:dyDescent="0.25">
      <c r="Y80250" s="109"/>
    </row>
    <row r="80251" spans="25:25" x14ac:dyDescent="0.25">
      <c r="Y80251" s="109"/>
    </row>
    <row r="80252" spans="25:25" x14ac:dyDescent="0.25">
      <c r="Y80252" s="109"/>
    </row>
    <row r="80253" spans="25:25" x14ac:dyDescent="0.25">
      <c r="Y80253" s="109"/>
    </row>
    <row r="80254" spans="25:25" x14ac:dyDescent="0.25">
      <c r="Y80254" s="109"/>
    </row>
    <row r="80255" spans="25:25" x14ac:dyDescent="0.25">
      <c r="Y80255" s="109"/>
    </row>
    <row r="80256" spans="25:25" x14ac:dyDescent="0.25">
      <c r="Y80256" s="109"/>
    </row>
    <row r="80257" spans="25:25" x14ac:dyDescent="0.25">
      <c r="Y80257" s="109"/>
    </row>
    <row r="80258" spans="25:25" x14ac:dyDescent="0.25">
      <c r="Y80258" s="109"/>
    </row>
    <row r="80259" spans="25:25" x14ac:dyDescent="0.25">
      <c r="Y80259" s="109"/>
    </row>
    <row r="80260" spans="25:25" x14ac:dyDescent="0.25">
      <c r="Y80260" s="109"/>
    </row>
    <row r="80261" spans="25:25" x14ac:dyDescent="0.25">
      <c r="Y80261" s="109"/>
    </row>
    <row r="80262" spans="25:25" x14ac:dyDescent="0.25">
      <c r="Y80262" s="109"/>
    </row>
    <row r="80263" spans="25:25" x14ac:dyDescent="0.25">
      <c r="Y80263" s="109"/>
    </row>
    <row r="80264" spans="25:25" x14ac:dyDescent="0.25">
      <c r="Y80264" s="109"/>
    </row>
    <row r="80265" spans="25:25" x14ac:dyDescent="0.25">
      <c r="Y80265" s="109"/>
    </row>
    <row r="80266" spans="25:25" x14ac:dyDescent="0.25">
      <c r="Y80266" s="109"/>
    </row>
    <row r="80267" spans="25:25" x14ac:dyDescent="0.25">
      <c r="Y80267" s="109"/>
    </row>
    <row r="80268" spans="25:25" x14ac:dyDescent="0.25">
      <c r="Y80268" s="109"/>
    </row>
    <row r="80269" spans="25:25" x14ac:dyDescent="0.25">
      <c r="Y80269" s="109"/>
    </row>
    <row r="80270" spans="25:25" x14ac:dyDescent="0.25">
      <c r="Y80270" s="109"/>
    </row>
    <row r="80271" spans="25:25" x14ac:dyDescent="0.25">
      <c r="Y80271" s="109"/>
    </row>
    <row r="80272" spans="25:25" x14ac:dyDescent="0.25">
      <c r="Y80272" s="109"/>
    </row>
    <row r="80273" spans="25:25" x14ac:dyDescent="0.25">
      <c r="Y80273" s="109"/>
    </row>
    <row r="80274" spans="25:25" x14ac:dyDescent="0.25">
      <c r="Y80274" s="109"/>
    </row>
    <row r="80275" spans="25:25" x14ac:dyDescent="0.25">
      <c r="Y80275" s="109"/>
    </row>
    <row r="80276" spans="25:25" x14ac:dyDescent="0.25">
      <c r="Y80276" s="109"/>
    </row>
    <row r="80277" spans="25:25" x14ac:dyDescent="0.25">
      <c r="Y80277" s="109"/>
    </row>
    <row r="80278" spans="25:25" x14ac:dyDescent="0.25">
      <c r="Y80278" s="109"/>
    </row>
    <row r="80279" spans="25:25" x14ac:dyDescent="0.25">
      <c r="Y80279" s="109"/>
    </row>
    <row r="80280" spans="25:25" x14ac:dyDescent="0.25">
      <c r="Y80280" s="109"/>
    </row>
    <row r="80281" spans="25:25" x14ac:dyDescent="0.25">
      <c r="Y80281" s="109"/>
    </row>
    <row r="80282" spans="25:25" x14ac:dyDescent="0.25">
      <c r="Y80282" s="109"/>
    </row>
    <row r="80283" spans="25:25" x14ac:dyDescent="0.25">
      <c r="Y80283" s="109"/>
    </row>
    <row r="80284" spans="25:25" x14ac:dyDescent="0.25">
      <c r="Y80284" s="109"/>
    </row>
    <row r="80285" spans="25:25" x14ac:dyDescent="0.25">
      <c r="Y80285" s="109"/>
    </row>
    <row r="80286" spans="25:25" x14ac:dyDescent="0.25">
      <c r="Y80286" s="109"/>
    </row>
    <row r="80287" spans="25:25" x14ac:dyDescent="0.25">
      <c r="Y80287" s="109"/>
    </row>
    <row r="80288" spans="25:25" x14ac:dyDescent="0.25">
      <c r="Y80288" s="109"/>
    </row>
    <row r="80289" spans="25:25" x14ac:dyDescent="0.25">
      <c r="Y80289" s="109"/>
    </row>
    <row r="80290" spans="25:25" x14ac:dyDescent="0.25">
      <c r="Y80290" s="109"/>
    </row>
    <row r="80291" spans="25:25" x14ac:dyDescent="0.25">
      <c r="Y80291" s="109"/>
    </row>
    <row r="80292" spans="25:25" x14ac:dyDescent="0.25">
      <c r="Y80292" s="109"/>
    </row>
    <row r="80293" spans="25:25" x14ac:dyDescent="0.25">
      <c r="Y80293" s="109"/>
    </row>
    <row r="80294" spans="25:25" x14ac:dyDescent="0.25">
      <c r="Y80294" s="109"/>
    </row>
    <row r="80295" spans="25:25" x14ac:dyDescent="0.25">
      <c r="Y80295" s="109"/>
    </row>
    <row r="80296" spans="25:25" x14ac:dyDescent="0.25">
      <c r="Y80296" s="109"/>
    </row>
    <row r="80297" spans="25:25" x14ac:dyDescent="0.25">
      <c r="Y80297" s="109"/>
    </row>
    <row r="80298" spans="25:25" x14ac:dyDescent="0.25">
      <c r="Y80298" s="109"/>
    </row>
    <row r="80299" spans="25:25" x14ac:dyDescent="0.25">
      <c r="Y80299" s="109"/>
    </row>
    <row r="80300" spans="25:25" x14ac:dyDescent="0.25">
      <c r="Y80300" s="109"/>
    </row>
    <row r="80301" spans="25:25" x14ac:dyDescent="0.25">
      <c r="Y80301" s="109"/>
    </row>
    <row r="80302" spans="25:25" x14ac:dyDescent="0.25">
      <c r="Y80302" s="109"/>
    </row>
    <row r="80303" spans="25:25" x14ac:dyDescent="0.25">
      <c r="Y80303" s="109"/>
    </row>
    <row r="80304" spans="25:25" x14ac:dyDescent="0.25">
      <c r="Y80304" s="109"/>
    </row>
    <row r="80305" spans="25:25" x14ac:dyDescent="0.25">
      <c r="Y80305" s="109"/>
    </row>
    <row r="80306" spans="25:25" x14ac:dyDescent="0.25">
      <c r="Y80306" s="109"/>
    </row>
    <row r="80307" spans="25:25" x14ac:dyDescent="0.25">
      <c r="Y80307" s="109"/>
    </row>
    <row r="80308" spans="25:25" x14ac:dyDescent="0.25">
      <c r="Y80308" s="109"/>
    </row>
    <row r="80309" spans="25:25" x14ac:dyDescent="0.25">
      <c r="Y80309" s="109"/>
    </row>
    <row r="80310" spans="25:25" x14ac:dyDescent="0.25">
      <c r="Y80310" s="109"/>
    </row>
    <row r="80311" spans="25:25" x14ac:dyDescent="0.25">
      <c r="Y80311" s="109"/>
    </row>
    <row r="80312" spans="25:25" x14ac:dyDescent="0.25">
      <c r="Y80312" s="109"/>
    </row>
    <row r="80313" spans="25:25" x14ac:dyDescent="0.25">
      <c r="Y80313" s="109"/>
    </row>
    <row r="80314" spans="25:25" x14ac:dyDescent="0.25">
      <c r="Y80314" s="109"/>
    </row>
    <row r="80315" spans="25:25" x14ac:dyDescent="0.25">
      <c r="Y80315" s="109"/>
    </row>
    <row r="80316" spans="25:25" x14ac:dyDescent="0.25">
      <c r="Y80316" s="109"/>
    </row>
    <row r="80317" spans="25:25" x14ac:dyDescent="0.25">
      <c r="Y80317" s="109"/>
    </row>
    <row r="80318" spans="25:25" x14ac:dyDescent="0.25">
      <c r="Y80318" s="109"/>
    </row>
    <row r="80319" spans="25:25" x14ac:dyDescent="0.25">
      <c r="Y80319" s="109"/>
    </row>
    <row r="80320" spans="25:25" x14ac:dyDescent="0.25">
      <c r="Y80320" s="109"/>
    </row>
    <row r="80321" spans="25:25" x14ac:dyDescent="0.25">
      <c r="Y80321" s="109"/>
    </row>
    <row r="80322" spans="25:25" x14ac:dyDescent="0.25">
      <c r="Y80322" s="109"/>
    </row>
    <row r="80323" spans="25:25" x14ac:dyDescent="0.25">
      <c r="Y80323" s="109"/>
    </row>
    <row r="80324" spans="25:25" x14ac:dyDescent="0.25">
      <c r="Y80324" s="109"/>
    </row>
    <row r="80325" spans="25:25" x14ac:dyDescent="0.25">
      <c r="Y80325" s="109"/>
    </row>
    <row r="80326" spans="25:25" x14ac:dyDescent="0.25">
      <c r="Y80326" s="109"/>
    </row>
    <row r="80327" spans="25:25" x14ac:dyDescent="0.25">
      <c r="Y80327" s="109"/>
    </row>
    <row r="80328" spans="25:25" x14ac:dyDescent="0.25">
      <c r="Y80328" s="109"/>
    </row>
    <row r="80329" spans="25:25" x14ac:dyDescent="0.25">
      <c r="Y80329" s="109"/>
    </row>
    <row r="80330" spans="25:25" x14ac:dyDescent="0.25">
      <c r="Y80330" s="109"/>
    </row>
    <row r="80331" spans="25:25" x14ac:dyDescent="0.25">
      <c r="Y80331" s="109"/>
    </row>
    <row r="80332" spans="25:25" x14ac:dyDescent="0.25">
      <c r="Y80332" s="109"/>
    </row>
    <row r="80333" spans="25:25" x14ac:dyDescent="0.25">
      <c r="Y80333" s="109"/>
    </row>
    <row r="80334" spans="25:25" x14ac:dyDescent="0.25">
      <c r="Y80334" s="109"/>
    </row>
    <row r="80335" spans="25:25" x14ac:dyDescent="0.25">
      <c r="Y80335" s="109"/>
    </row>
    <row r="80336" spans="25:25" x14ac:dyDescent="0.25">
      <c r="Y80336" s="109"/>
    </row>
    <row r="80337" spans="25:25" x14ac:dyDescent="0.25">
      <c r="Y80337" s="109"/>
    </row>
    <row r="80338" spans="25:25" x14ac:dyDescent="0.25">
      <c r="Y80338" s="109"/>
    </row>
    <row r="80339" spans="25:25" x14ac:dyDescent="0.25">
      <c r="Y80339" s="109"/>
    </row>
    <row r="80340" spans="25:25" x14ac:dyDescent="0.25">
      <c r="Y80340" s="109"/>
    </row>
    <row r="80341" spans="25:25" x14ac:dyDescent="0.25">
      <c r="Y80341" s="109"/>
    </row>
    <row r="80342" spans="25:25" x14ac:dyDescent="0.25">
      <c r="Y80342" s="109"/>
    </row>
    <row r="80343" spans="25:25" x14ac:dyDescent="0.25">
      <c r="Y80343" s="109"/>
    </row>
    <row r="80344" spans="25:25" x14ac:dyDescent="0.25">
      <c r="Y80344" s="109"/>
    </row>
    <row r="80345" spans="25:25" x14ac:dyDescent="0.25">
      <c r="Y80345" s="109"/>
    </row>
    <row r="80346" spans="25:25" x14ac:dyDescent="0.25">
      <c r="Y80346" s="109"/>
    </row>
    <row r="80347" spans="25:25" x14ac:dyDescent="0.25">
      <c r="Y80347" s="109"/>
    </row>
    <row r="80348" spans="25:25" x14ac:dyDescent="0.25">
      <c r="Y80348" s="109"/>
    </row>
    <row r="80349" spans="25:25" x14ac:dyDescent="0.25">
      <c r="Y80349" s="109"/>
    </row>
    <row r="80350" spans="25:25" x14ac:dyDescent="0.25">
      <c r="Y80350" s="109"/>
    </row>
    <row r="80351" spans="25:25" x14ac:dyDescent="0.25">
      <c r="Y80351" s="109"/>
    </row>
    <row r="80352" spans="25:25" x14ac:dyDescent="0.25">
      <c r="Y80352" s="109"/>
    </row>
    <row r="80353" spans="25:25" x14ac:dyDescent="0.25">
      <c r="Y80353" s="109"/>
    </row>
    <row r="80354" spans="25:25" x14ac:dyDescent="0.25">
      <c r="Y80354" s="109"/>
    </row>
    <row r="80355" spans="25:25" x14ac:dyDescent="0.25">
      <c r="Y80355" s="109"/>
    </row>
    <row r="80356" spans="25:25" x14ac:dyDescent="0.25">
      <c r="Y80356" s="109"/>
    </row>
    <row r="80357" spans="25:25" x14ac:dyDescent="0.25">
      <c r="Y80357" s="109"/>
    </row>
    <row r="80358" spans="25:25" x14ac:dyDescent="0.25">
      <c r="Y80358" s="109"/>
    </row>
    <row r="80359" spans="25:25" x14ac:dyDescent="0.25">
      <c r="Y80359" s="109"/>
    </row>
    <row r="80360" spans="25:25" x14ac:dyDescent="0.25">
      <c r="Y80360" s="109"/>
    </row>
    <row r="80361" spans="25:25" x14ac:dyDescent="0.25">
      <c r="Y80361" s="109"/>
    </row>
    <row r="80362" spans="25:25" x14ac:dyDescent="0.25">
      <c r="Y80362" s="109"/>
    </row>
    <row r="80363" spans="25:25" x14ac:dyDescent="0.25">
      <c r="Y80363" s="109"/>
    </row>
    <row r="80364" spans="25:25" x14ac:dyDescent="0.25">
      <c r="Y80364" s="109"/>
    </row>
    <row r="80365" spans="25:25" x14ac:dyDescent="0.25">
      <c r="Y80365" s="109"/>
    </row>
    <row r="80366" spans="25:25" x14ac:dyDescent="0.25">
      <c r="Y80366" s="109"/>
    </row>
    <row r="80367" spans="25:25" x14ac:dyDescent="0.25">
      <c r="Y80367" s="109"/>
    </row>
    <row r="80368" spans="25:25" x14ac:dyDescent="0.25">
      <c r="Y80368" s="109"/>
    </row>
    <row r="80369" spans="25:25" x14ac:dyDescent="0.25">
      <c r="Y80369" s="109"/>
    </row>
    <row r="80370" spans="25:25" x14ac:dyDescent="0.25">
      <c r="Y80370" s="109"/>
    </row>
    <row r="80371" spans="25:25" x14ac:dyDescent="0.25">
      <c r="Y80371" s="109"/>
    </row>
    <row r="80372" spans="25:25" x14ac:dyDescent="0.25">
      <c r="Y80372" s="109"/>
    </row>
    <row r="80373" spans="25:25" x14ac:dyDescent="0.25">
      <c r="Y80373" s="109"/>
    </row>
    <row r="80374" spans="25:25" x14ac:dyDescent="0.25">
      <c r="Y80374" s="109"/>
    </row>
    <row r="80375" spans="25:25" x14ac:dyDescent="0.25">
      <c r="Y80375" s="109"/>
    </row>
    <row r="80376" spans="25:25" x14ac:dyDescent="0.25">
      <c r="Y80376" s="109"/>
    </row>
    <row r="80377" spans="25:25" x14ac:dyDescent="0.25">
      <c r="Y80377" s="109"/>
    </row>
    <row r="80378" spans="25:25" x14ac:dyDescent="0.25">
      <c r="Y80378" s="109"/>
    </row>
    <row r="80379" spans="25:25" x14ac:dyDescent="0.25">
      <c r="Y80379" s="109"/>
    </row>
    <row r="80380" spans="25:25" x14ac:dyDescent="0.25">
      <c r="Y80380" s="109"/>
    </row>
    <row r="80381" spans="25:25" x14ac:dyDescent="0.25">
      <c r="Y80381" s="109"/>
    </row>
    <row r="80382" spans="25:25" x14ac:dyDescent="0.25">
      <c r="Y80382" s="109"/>
    </row>
    <row r="80383" spans="25:25" x14ac:dyDescent="0.25">
      <c r="Y80383" s="109"/>
    </row>
    <row r="80384" spans="25:25" x14ac:dyDescent="0.25">
      <c r="Y80384" s="109"/>
    </row>
    <row r="80385" spans="25:25" x14ac:dyDescent="0.25">
      <c r="Y80385" s="109"/>
    </row>
    <row r="80386" spans="25:25" x14ac:dyDescent="0.25">
      <c r="Y80386" s="109"/>
    </row>
    <row r="80387" spans="25:25" x14ac:dyDescent="0.25">
      <c r="Y80387" s="109"/>
    </row>
    <row r="80388" spans="25:25" x14ac:dyDescent="0.25">
      <c r="Y80388" s="109"/>
    </row>
    <row r="80389" spans="25:25" x14ac:dyDescent="0.25">
      <c r="Y80389" s="109"/>
    </row>
    <row r="80390" spans="25:25" x14ac:dyDescent="0.25">
      <c r="Y80390" s="109"/>
    </row>
    <row r="80391" spans="25:25" x14ac:dyDescent="0.25">
      <c r="Y80391" s="109"/>
    </row>
    <row r="80392" spans="25:25" x14ac:dyDescent="0.25">
      <c r="Y80392" s="109"/>
    </row>
    <row r="80393" spans="25:25" x14ac:dyDescent="0.25">
      <c r="Y80393" s="109"/>
    </row>
    <row r="80394" spans="25:25" x14ac:dyDescent="0.25">
      <c r="Y80394" s="109"/>
    </row>
    <row r="80395" spans="25:25" x14ac:dyDescent="0.25">
      <c r="Y80395" s="109"/>
    </row>
    <row r="80396" spans="25:25" x14ac:dyDescent="0.25">
      <c r="Y80396" s="109"/>
    </row>
    <row r="80397" spans="25:25" x14ac:dyDescent="0.25">
      <c r="Y80397" s="109"/>
    </row>
    <row r="80398" spans="25:25" x14ac:dyDescent="0.25">
      <c r="Y80398" s="109"/>
    </row>
    <row r="80399" spans="25:25" x14ac:dyDescent="0.25">
      <c r="Y80399" s="109"/>
    </row>
    <row r="80400" spans="25:25" x14ac:dyDescent="0.25">
      <c r="Y80400" s="109"/>
    </row>
    <row r="80401" spans="25:25" x14ac:dyDescent="0.25">
      <c r="Y80401" s="109"/>
    </row>
    <row r="80402" spans="25:25" x14ac:dyDescent="0.25">
      <c r="Y80402" s="109"/>
    </row>
    <row r="80403" spans="25:25" x14ac:dyDescent="0.25">
      <c r="Y80403" s="109"/>
    </row>
    <row r="80404" spans="25:25" x14ac:dyDescent="0.25">
      <c r="Y80404" s="109"/>
    </row>
    <row r="80405" spans="25:25" x14ac:dyDescent="0.25">
      <c r="Y80405" s="109"/>
    </row>
    <row r="80406" spans="25:25" x14ac:dyDescent="0.25">
      <c r="Y80406" s="109"/>
    </row>
    <row r="80407" spans="25:25" x14ac:dyDescent="0.25">
      <c r="Y80407" s="109"/>
    </row>
    <row r="80408" spans="25:25" x14ac:dyDescent="0.25">
      <c r="Y80408" s="109"/>
    </row>
    <row r="80409" spans="25:25" x14ac:dyDescent="0.25">
      <c r="Y80409" s="109"/>
    </row>
    <row r="80410" spans="25:25" x14ac:dyDescent="0.25">
      <c r="Y80410" s="109"/>
    </row>
    <row r="80411" spans="25:25" x14ac:dyDescent="0.25">
      <c r="Y80411" s="109"/>
    </row>
    <row r="80412" spans="25:25" x14ac:dyDescent="0.25">
      <c r="Y80412" s="109"/>
    </row>
    <row r="80413" spans="25:25" x14ac:dyDescent="0.25">
      <c r="Y80413" s="109"/>
    </row>
    <row r="80414" spans="25:25" x14ac:dyDescent="0.25">
      <c r="Y80414" s="109"/>
    </row>
    <row r="80415" spans="25:25" x14ac:dyDescent="0.25">
      <c r="Y80415" s="109"/>
    </row>
    <row r="80416" spans="25:25" x14ac:dyDescent="0.25">
      <c r="Y80416" s="109"/>
    </row>
    <row r="80417" spans="25:25" x14ac:dyDescent="0.25">
      <c r="Y80417" s="109"/>
    </row>
    <row r="80418" spans="25:25" x14ac:dyDescent="0.25">
      <c r="Y80418" s="109"/>
    </row>
    <row r="80419" spans="25:25" x14ac:dyDescent="0.25">
      <c r="Y80419" s="109"/>
    </row>
    <row r="80420" spans="25:25" x14ac:dyDescent="0.25">
      <c r="Y80420" s="109"/>
    </row>
    <row r="80421" spans="25:25" x14ac:dyDescent="0.25">
      <c r="Y80421" s="109"/>
    </row>
    <row r="80422" spans="25:25" x14ac:dyDescent="0.25">
      <c r="Y80422" s="109"/>
    </row>
    <row r="80423" spans="25:25" x14ac:dyDescent="0.25">
      <c r="Y80423" s="109"/>
    </row>
    <row r="80424" spans="25:25" x14ac:dyDescent="0.25">
      <c r="Y80424" s="109"/>
    </row>
    <row r="80425" spans="25:25" x14ac:dyDescent="0.25">
      <c r="Y80425" s="109"/>
    </row>
    <row r="80426" spans="25:25" x14ac:dyDescent="0.25">
      <c r="Y80426" s="109"/>
    </row>
    <row r="80427" spans="25:25" x14ac:dyDescent="0.25">
      <c r="Y80427" s="109"/>
    </row>
    <row r="80428" spans="25:25" x14ac:dyDescent="0.25">
      <c r="Y80428" s="109"/>
    </row>
    <row r="80429" spans="25:25" x14ac:dyDescent="0.25">
      <c r="Y80429" s="109"/>
    </row>
    <row r="80430" spans="25:25" x14ac:dyDescent="0.25">
      <c r="Y80430" s="109"/>
    </row>
    <row r="80431" spans="25:25" x14ac:dyDescent="0.25">
      <c r="Y80431" s="109"/>
    </row>
    <row r="80432" spans="25:25" x14ac:dyDescent="0.25">
      <c r="Y80432" s="109"/>
    </row>
    <row r="80433" spans="25:25" x14ac:dyDescent="0.25">
      <c r="Y80433" s="109"/>
    </row>
    <row r="80434" spans="25:25" x14ac:dyDescent="0.25">
      <c r="Y80434" s="109"/>
    </row>
    <row r="80435" spans="25:25" x14ac:dyDescent="0.25">
      <c r="Y80435" s="109"/>
    </row>
    <row r="80436" spans="25:25" x14ac:dyDescent="0.25">
      <c r="Y80436" s="109"/>
    </row>
    <row r="80437" spans="25:25" x14ac:dyDescent="0.25">
      <c r="Y80437" s="109"/>
    </row>
    <row r="80438" spans="25:25" x14ac:dyDescent="0.25">
      <c r="Y80438" s="109"/>
    </row>
    <row r="80439" spans="25:25" x14ac:dyDescent="0.25">
      <c r="Y80439" s="109"/>
    </row>
    <row r="80440" spans="25:25" x14ac:dyDescent="0.25">
      <c r="Y80440" s="109"/>
    </row>
    <row r="80441" spans="25:25" x14ac:dyDescent="0.25">
      <c r="Y80441" s="109"/>
    </row>
    <row r="80442" spans="25:25" x14ac:dyDescent="0.25">
      <c r="Y80442" s="109"/>
    </row>
    <row r="80443" spans="25:25" x14ac:dyDescent="0.25">
      <c r="Y80443" s="109"/>
    </row>
    <row r="80444" spans="25:25" x14ac:dyDescent="0.25">
      <c r="Y80444" s="109"/>
    </row>
    <row r="80445" spans="25:25" x14ac:dyDescent="0.25">
      <c r="Y80445" s="109"/>
    </row>
    <row r="80446" spans="25:25" x14ac:dyDescent="0.25">
      <c r="Y80446" s="109"/>
    </row>
    <row r="80447" spans="25:25" x14ac:dyDescent="0.25">
      <c r="Y80447" s="109"/>
    </row>
    <row r="80448" spans="25:25" x14ac:dyDescent="0.25">
      <c r="Y80448" s="109"/>
    </row>
    <row r="80449" spans="25:25" x14ac:dyDescent="0.25">
      <c r="Y80449" s="109"/>
    </row>
    <row r="80450" spans="25:25" x14ac:dyDescent="0.25">
      <c r="Y80450" s="109"/>
    </row>
    <row r="80451" spans="25:25" x14ac:dyDescent="0.25">
      <c r="Y80451" s="109"/>
    </row>
    <row r="80452" spans="25:25" x14ac:dyDescent="0.25">
      <c r="Y80452" s="109"/>
    </row>
    <row r="80453" spans="25:25" x14ac:dyDescent="0.25">
      <c r="Y80453" s="109"/>
    </row>
    <row r="80454" spans="25:25" x14ac:dyDescent="0.25">
      <c r="Y80454" s="109"/>
    </row>
    <row r="80455" spans="25:25" x14ac:dyDescent="0.25">
      <c r="Y80455" s="109"/>
    </row>
    <row r="80456" spans="25:25" x14ac:dyDescent="0.25">
      <c r="Y80456" s="109"/>
    </row>
    <row r="80457" spans="25:25" x14ac:dyDescent="0.25">
      <c r="Y80457" s="109"/>
    </row>
    <row r="80458" spans="25:25" x14ac:dyDescent="0.25">
      <c r="Y80458" s="109"/>
    </row>
    <row r="80459" spans="25:25" x14ac:dyDescent="0.25">
      <c r="Y80459" s="109"/>
    </row>
    <row r="80460" spans="25:25" x14ac:dyDescent="0.25">
      <c r="Y80460" s="109"/>
    </row>
    <row r="80461" spans="25:25" x14ac:dyDescent="0.25">
      <c r="Y80461" s="109"/>
    </row>
    <row r="80462" spans="25:25" x14ac:dyDescent="0.25">
      <c r="Y80462" s="109"/>
    </row>
    <row r="80463" spans="25:25" x14ac:dyDescent="0.25">
      <c r="Y80463" s="109"/>
    </row>
    <row r="80464" spans="25:25" x14ac:dyDescent="0.25">
      <c r="Y80464" s="109"/>
    </row>
    <row r="80465" spans="25:25" x14ac:dyDescent="0.25">
      <c r="Y80465" s="109"/>
    </row>
    <row r="80466" spans="25:25" x14ac:dyDescent="0.25">
      <c r="Y80466" s="109"/>
    </row>
    <row r="80467" spans="25:25" x14ac:dyDescent="0.25">
      <c r="Y80467" s="109"/>
    </row>
    <row r="80468" spans="25:25" x14ac:dyDescent="0.25">
      <c r="Y80468" s="109"/>
    </row>
    <row r="80469" spans="25:25" x14ac:dyDescent="0.25">
      <c r="Y80469" s="109"/>
    </row>
    <row r="80470" spans="25:25" x14ac:dyDescent="0.25">
      <c r="Y80470" s="109"/>
    </row>
    <row r="80471" spans="25:25" x14ac:dyDescent="0.25">
      <c r="Y80471" s="109"/>
    </row>
    <row r="80472" spans="25:25" x14ac:dyDescent="0.25">
      <c r="Y80472" s="109"/>
    </row>
    <row r="80473" spans="25:25" x14ac:dyDescent="0.25">
      <c r="Y80473" s="109"/>
    </row>
    <row r="80474" spans="25:25" x14ac:dyDescent="0.25">
      <c r="Y80474" s="109"/>
    </row>
    <row r="80475" spans="25:25" x14ac:dyDescent="0.25">
      <c r="Y80475" s="109"/>
    </row>
    <row r="80476" spans="25:25" x14ac:dyDescent="0.25">
      <c r="Y80476" s="109"/>
    </row>
    <row r="80477" spans="25:25" x14ac:dyDescent="0.25">
      <c r="Y80477" s="109"/>
    </row>
    <row r="80478" spans="25:25" x14ac:dyDescent="0.25">
      <c r="Y80478" s="109"/>
    </row>
    <row r="80479" spans="25:25" x14ac:dyDescent="0.25">
      <c r="Y80479" s="109"/>
    </row>
    <row r="80480" spans="25:25" x14ac:dyDescent="0.25">
      <c r="Y80480" s="109"/>
    </row>
    <row r="80481" spans="25:25" x14ac:dyDescent="0.25">
      <c r="Y80481" s="109"/>
    </row>
    <row r="80482" spans="25:25" x14ac:dyDescent="0.25">
      <c r="Y80482" s="109"/>
    </row>
    <row r="80483" spans="25:25" x14ac:dyDescent="0.25">
      <c r="Y80483" s="109"/>
    </row>
    <row r="80484" spans="25:25" x14ac:dyDescent="0.25">
      <c r="Y80484" s="109"/>
    </row>
    <row r="80485" spans="25:25" x14ac:dyDescent="0.25">
      <c r="Y80485" s="109"/>
    </row>
    <row r="80486" spans="25:25" x14ac:dyDescent="0.25">
      <c r="Y80486" s="109"/>
    </row>
    <row r="80487" spans="25:25" x14ac:dyDescent="0.25">
      <c r="Y80487" s="109"/>
    </row>
    <row r="80488" spans="25:25" x14ac:dyDescent="0.25">
      <c r="Y80488" s="109"/>
    </row>
    <row r="80489" spans="25:25" x14ac:dyDescent="0.25">
      <c r="Y80489" s="109"/>
    </row>
    <row r="80490" spans="25:25" x14ac:dyDescent="0.25">
      <c r="Y80490" s="109"/>
    </row>
    <row r="80491" spans="25:25" x14ac:dyDescent="0.25">
      <c r="Y80491" s="109"/>
    </row>
    <row r="80492" spans="25:25" x14ac:dyDescent="0.25">
      <c r="Y80492" s="109"/>
    </row>
    <row r="80493" spans="25:25" x14ac:dyDescent="0.25">
      <c r="Y80493" s="109"/>
    </row>
    <row r="80494" spans="25:25" x14ac:dyDescent="0.25">
      <c r="Y80494" s="109"/>
    </row>
    <row r="80495" spans="25:25" x14ac:dyDescent="0.25">
      <c r="Y80495" s="109"/>
    </row>
    <row r="80496" spans="25:25" x14ac:dyDescent="0.25">
      <c r="Y80496" s="109"/>
    </row>
    <row r="80497" spans="25:25" x14ac:dyDescent="0.25">
      <c r="Y80497" s="109"/>
    </row>
    <row r="80498" spans="25:25" x14ac:dyDescent="0.25">
      <c r="Y80498" s="109"/>
    </row>
    <row r="80499" spans="25:25" x14ac:dyDescent="0.25">
      <c r="Y80499" s="109"/>
    </row>
    <row r="80500" spans="25:25" x14ac:dyDescent="0.25">
      <c r="Y80500" s="109"/>
    </row>
    <row r="80501" spans="25:25" x14ac:dyDescent="0.25">
      <c r="Y80501" s="109"/>
    </row>
    <row r="80502" spans="25:25" x14ac:dyDescent="0.25">
      <c r="Y80502" s="109"/>
    </row>
    <row r="80503" spans="25:25" x14ac:dyDescent="0.25">
      <c r="Y80503" s="109"/>
    </row>
    <row r="80504" spans="25:25" x14ac:dyDescent="0.25">
      <c r="Y80504" s="109"/>
    </row>
    <row r="80505" spans="25:25" x14ac:dyDescent="0.25">
      <c r="Y80505" s="109"/>
    </row>
    <row r="80506" spans="25:25" x14ac:dyDescent="0.25">
      <c r="Y80506" s="109"/>
    </row>
    <row r="80507" spans="25:25" x14ac:dyDescent="0.25">
      <c r="Y80507" s="109"/>
    </row>
    <row r="80508" spans="25:25" x14ac:dyDescent="0.25">
      <c r="Y80508" s="109"/>
    </row>
    <row r="80509" spans="25:25" x14ac:dyDescent="0.25">
      <c r="Y80509" s="109"/>
    </row>
    <row r="80510" spans="25:25" x14ac:dyDescent="0.25">
      <c r="Y80510" s="109"/>
    </row>
    <row r="80511" spans="25:25" x14ac:dyDescent="0.25">
      <c r="Y80511" s="109"/>
    </row>
    <row r="80512" spans="25:25" x14ac:dyDescent="0.25">
      <c r="Y80512" s="109"/>
    </row>
    <row r="80513" spans="25:25" x14ac:dyDescent="0.25">
      <c r="Y80513" s="109"/>
    </row>
    <row r="80514" spans="25:25" x14ac:dyDescent="0.25">
      <c r="Y80514" s="109"/>
    </row>
    <row r="80515" spans="25:25" x14ac:dyDescent="0.25">
      <c r="Y80515" s="109"/>
    </row>
    <row r="80516" spans="25:25" x14ac:dyDescent="0.25">
      <c r="Y80516" s="109"/>
    </row>
    <row r="80517" spans="25:25" x14ac:dyDescent="0.25">
      <c r="Y80517" s="109"/>
    </row>
    <row r="80518" spans="25:25" x14ac:dyDescent="0.25">
      <c r="Y80518" s="109"/>
    </row>
    <row r="80519" spans="25:25" x14ac:dyDescent="0.25">
      <c r="Y80519" s="109"/>
    </row>
    <row r="80520" spans="25:25" x14ac:dyDescent="0.25">
      <c r="Y80520" s="109"/>
    </row>
    <row r="80521" spans="25:25" x14ac:dyDescent="0.25">
      <c r="Y80521" s="109"/>
    </row>
    <row r="80522" spans="25:25" x14ac:dyDescent="0.25">
      <c r="Y80522" s="109"/>
    </row>
    <row r="80523" spans="25:25" x14ac:dyDescent="0.25">
      <c r="Y80523" s="109"/>
    </row>
    <row r="80524" spans="25:25" x14ac:dyDescent="0.25">
      <c r="Y80524" s="109"/>
    </row>
    <row r="80525" spans="25:25" x14ac:dyDescent="0.25">
      <c r="Y80525" s="109"/>
    </row>
    <row r="80526" spans="25:25" x14ac:dyDescent="0.25">
      <c r="Y80526" s="109"/>
    </row>
    <row r="80527" spans="25:25" x14ac:dyDescent="0.25">
      <c r="Y80527" s="109"/>
    </row>
    <row r="80528" spans="25:25" x14ac:dyDescent="0.25">
      <c r="Y80528" s="109"/>
    </row>
    <row r="80529" spans="25:25" x14ac:dyDescent="0.25">
      <c r="Y80529" s="109"/>
    </row>
    <row r="80530" spans="25:25" x14ac:dyDescent="0.25">
      <c r="Y80530" s="109"/>
    </row>
    <row r="80531" spans="25:25" x14ac:dyDescent="0.25">
      <c r="Y80531" s="109"/>
    </row>
    <row r="80532" spans="25:25" x14ac:dyDescent="0.25">
      <c r="Y80532" s="109"/>
    </row>
    <row r="80533" spans="25:25" x14ac:dyDescent="0.25">
      <c r="Y80533" s="109"/>
    </row>
    <row r="80534" spans="25:25" x14ac:dyDescent="0.25">
      <c r="Y80534" s="109"/>
    </row>
    <row r="80535" spans="25:25" x14ac:dyDescent="0.25">
      <c r="Y80535" s="109"/>
    </row>
    <row r="80536" spans="25:25" x14ac:dyDescent="0.25">
      <c r="Y80536" s="109"/>
    </row>
    <row r="80537" spans="25:25" x14ac:dyDescent="0.25">
      <c r="Y80537" s="109"/>
    </row>
    <row r="80538" spans="25:25" x14ac:dyDescent="0.25">
      <c r="Y80538" s="109"/>
    </row>
    <row r="80539" spans="25:25" x14ac:dyDescent="0.25">
      <c r="Y80539" s="109"/>
    </row>
    <row r="80540" spans="25:25" x14ac:dyDescent="0.25">
      <c r="Y80540" s="109"/>
    </row>
    <row r="80541" spans="25:25" x14ac:dyDescent="0.25">
      <c r="Y80541" s="109"/>
    </row>
    <row r="80542" spans="25:25" x14ac:dyDescent="0.25">
      <c r="Y80542" s="109"/>
    </row>
    <row r="80543" spans="25:25" x14ac:dyDescent="0.25">
      <c r="Y80543" s="109"/>
    </row>
    <row r="80544" spans="25:25" x14ac:dyDescent="0.25">
      <c r="Y80544" s="109"/>
    </row>
    <row r="80545" spans="25:25" x14ac:dyDescent="0.25">
      <c r="Y80545" s="109"/>
    </row>
    <row r="80546" spans="25:25" x14ac:dyDescent="0.25">
      <c r="Y80546" s="109"/>
    </row>
    <row r="80547" spans="25:25" x14ac:dyDescent="0.25">
      <c r="Y80547" s="109"/>
    </row>
    <row r="80548" spans="25:25" x14ac:dyDescent="0.25">
      <c r="Y80548" s="109"/>
    </row>
    <row r="80549" spans="25:25" x14ac:dyDescent="0.25">
      <c r="Y80549" s="109"/>
    </row>
    <row r="80550" spans="25:25" x14ac:dyDescent="0.25">
      <c r="Y80550" s="109"/>
    </row>
    <row r="80551" spans="25:25" x14ac:dyDescent="0.25">
      <c r="Y80551" s="109"/>
    </row>
    <row r="80552" spans="25:25" x14ac:dyDescent="0.25">
      <c r="Y80552" s="109"/>
    </row>
    <row r="80553" spans="25:25" x14ac:dyDescent="0.25">
      <c r="Y80553" s="109"/>
    </row>
    <row r="80554" spans="25:25" x14ac:dyDescent="0.25">
      <c r="Y80554" s="109"/>
    </row>
    <row r="80555" spans="25:25" x14ac:dyDescent="0.25">
      <c r="Y80555" s="109"/>
    </row>
    <row r="80556" spans="25:25" x14ac:dyDescent="0.25">
      <c r="Y80556" s="109"/>
    </row>
    <row r="80557" spans="25:25" x14ac:dyDescent="0.25">
      <c r="Y80557" s="109"/>
    </row>
    <row r="80558" spans="25:25" x14ac:dyDescent="0.25">
      <c r="Y80558" s="109"/>
    </row>
    <row r="80559" spans="25:25" x14ac:dyDescent="0.25">
      <c r="Y80559" s="109"/>
    </row>
    <row r="80560" spans="25:25" x14ac:dyDescent="0.25">
      <c r="Y80560" s="109"/>
    </row>
    <row r="80561" spans="25:25" x14ac:dyDescent="0.25">
      <c r="Y80561" s="109"/>
    </row>
    <row r="80562" spans="25:25" x14ac:dyDescent="0.25">
      <c r="Y80562" s="109"/>
    </row>
    <row r="80563" spans="25:25" x14ac:dyDescent="0.25">
      <c r="Y80563" s="109"/>
    </row>
    <row r="80564" spans="25:25" x14ac:dyDescent="0.25">
      <c r="Y80564" s="109"/>
    </row>
    <row r="80565" spans="25:25" x14ac:dyDescent="0.25">
      <c r="Y80565" s="109"/>
    </row>
    <row r="80566" spans="25:25" x14ac:dyDescent="0.25">
      <c r="Y80566" s="109"/>
    </row>
    <row r="80567" spans="25:25" x14ac:dyDescent="0.25">
      <c r="Y80567" s="109"/>
    </row>
    <row r="80568" spans="25:25" x14ac:dyDescent="0.25">
      <c r="Y80568" s="109"/>
    </row>
    <row r="80569" spans="25:25" x14ac:dyDescent="0.25">
      <c r="Y80569" s="109"/>
    </row>
    <row r="80570" spans="25:25" x14ac:dyDescent="0.25">
      <c r="Y80570" s="109"/>
    </row>
    <row r="80571" spans="25:25" x14ac:dyDescent="0.25">
      <c r="Y80571" s="109"/>
    </row>
    <row r="80572" spans="25:25" x14ac:dyDescent="0.25">
      <c r="Y80572" s="109"/>
    </row>
    <row r="80573" spans="25:25" x14ac:dyDescent="0.25">
      <c r="Y80573" s="109"/>
    </row>
    <row r="80574" spans="25:25" x14ac:dyDescent="0.25">
      <c r="Y80574" s="109"/>
    </row>
    <row r="80575" spans="25:25" x14ac:dyDescent="0.25">
      <c r="Y80575" s="109"/>
    </row>
    <row r="80576" spans="25:25" x14ac:dyDescent="0.25">
      <c r="Y80576" s="109"/>
    </row>
    <row r="80577" spans="25:25" x14ac:dyDescent="0.25">
      <c r="Y80577" s="109"/>
    </row>
    <row r="80578" spans="25:25" x14ac:dyDescent="0.25">
      <c r="Y80578" s="109"/>
    </row>
    <row r="80579" spans="25:25" x14ac:dyDescent="0.25">
      <c r="Y80579" s="109"/>
    </row>
    <row r="80580" spans="25:25" x14ac:dyDescent="0.25">
      <c r="Y80580" s="109"/>
    </row>
    <row r="80581" spans="25:25" x14ac:dyDescent="0.25">
      <c r="Y80581" s="109"/>
    </row>
    <row r="80582" spans="25:25" x14ac:dyDescent="0.25">
      <c r="Y80582" s="109"/>
    </row>
    <row r="80583" spans="25:25" x14ac:dyDescent="0.25">
      <c r="Y80583" s="109"/>
    </row>
    <row r="80584" spans="25:25" x14ac:dyDescent="0.25">
      <c r="Y80584" s="109"/>
    </row>
    <row r="80585" spans="25:25" x14ac:dyDescent="0.25">
      <c r="Y80585" s="109"/>
    </row>
    <row r="80586" spans="25:25" x14ac:dyDescent="0.25">
      <c r="Y80586" s="109"/>
    </row>
    <row r="80587" spans="25:25" x14ac:dyDescent="0.25">
      <c r="Y80587" s="109"/>
    </row>
    <row r="80588" spans="25:25" x14ac:dyDescent="0.25">
      <c r="Y80588" s="109"/>
    </row>
    <row r="80589" spans="25:25" x14ac:dyDescent="0.25">
      <c r="Y80589" s="109"/>
    </row>
    <row r="80590" spans="25:25" x14ac:dyDescent="0.25">
      <c r="Y80590" s="109"/>
    </row>
    <row r="80591" spans="25:25" x14ac:dyDescent="0.25">
      <c r="Y80591" s="109"/>
    </row>
    <row r="80592" spans="25:25" x14ac:dyDescent="0.25">
      <c r="Y80592" s="109"/>
    </row>
    <row r="80593" spans="25:25" x14ac:dyDescent="0.25">
      <c r="Y80593" s="109"/>
    </row>
    <row r="80594" spans="25:25" x14ac:dyDescent="0.25">
      <c r="Y80594" s="109"/>
    </row>
    <row r="80595" spans="25:25" x14ac:dyDescent="0.25">
      <c r="Y80595" s="109"/>
    </row>
    <row r="80596" spans="25:25" x14ac:dyDescent="0.25">
      <c r="Y80596" s="109"/>
    </row>
    <row r="80597" spans="25:25" x14ac:dyDescent="0.25">
      <c r="Y80597" s="109"/>
    </row>
    <row r="80598" spans="25:25" x14ac:dyDescent="0.25">
      <c r="Y80598" s="109"/>
    </row>
    <row r="80599" spans="25:25" x14ac:dyDescent="0.25">
      <c r="Y80599" s="109"/>
    </row>
    <row r="80600" spans="25:25" x14ac:dyDescent="0.25">
      <c r="Y80600" s="109"/>
    </row>
    <row r="80601" spans="25:25" x14ac:dyDescent="0.25">
      <c r="Y80601" s="109"/>
    </row>
    <row r="80602" spans="25:25" x14ac:dyDescent="0.25">
      <c r="Y80602" s="109"/>
    </row>
    <row r="80603" spans="25:25" x14ac:dyDescent="0.25">
      <c r="Y80603" s="109"/>
    </row>
    <row r="80604" spans="25:25" x14ac:dyDescent="0.25">
      <c r="Y80604" s="109"/>
    </row>
    <row r="80605" spans="25:25" x14ac:dyDescent="0.25">
      <c r="Y80605" s="109"/>
    </row>
    <row r="80606" spans="25:25" x14ac:dyDescent="0.25">
      <c r="Y80606" s="109"/>
    </row>
    <row r="80607" spans="25:25" x14ac:dyDescent="0.25">
      <c r="Y80607" s="109"/>
    </row>
    <row r="80608" spans="25:25" x14ac:dyDescent="0.25">
      <c r="Y80608" s="109"/>
    </row>
    <row r="80609" spans="25:25" x14ac:dyDescent="0.25">
      <c r="Y80609" s="109"/>
    </row>
    <row r="80610" spans="25:25" x14ac:dyDescent="0.25">
      <c r="Y80610" s="109"/>
    </row>
    <row r="80611" spans="25:25" x14ac:dyDescent="0.25">
      <c r="Y80611" s="109"/>
    </row>
    <row r="80612" spans="25:25" x14ac:dyDescent="0.25">
      <c r="Y80612" s="109"/>
    </row>
    <row r="80613" spans="25:25" x14ac:dyDescent="0.25">
      <c r="Y80613" s="109"/>
    </row>
    <row r="80614" spans="25:25" x14ac:dyDescent="0.25">
      <c r="Y80614" s="109"/>
    </row>
    <row r="80615" spans="25:25" x14ac:dyDescent="0.25">
      <c r="Y80615" s="109"/>
    </row>
    <row r="80616" spans="25:25" x14ac:dyDescent="0.25">
      <c r="Y80616" s="109"/>
    </row>
    <row r="80617" spans="25:25" x14ac:dyDescent="0.25">
      <c r="Y80617" s="109"/>
    </row>
    <row r="80618" spans="25:25" x14ac:dyDescent="0.25">
      <c r="Y80618" s="109"/>
    </row>
    <row r="80619" spans="25:25" x14ac:dyDescent="0.25">
      <c r="Y80619" s="109"/>
    </row>
    <row r="80620" spans="25:25" x14ac:dyDescent="0.25">
      <c r="Y80620" s="109"/>
    </row>
    <row r="80621" spans="25:25" x14ac:dyDescent="0.25">
      <c r="Y80621" s="109"/>
    </row>
    <row r="80622" spans="25:25" x14ac:dyDescent="0.25">
      <c r="Y80622" s="109"/>
    </row>
    <row r="80623" spans="25:25" x14ac:dyDescent="0.25">
      <c r="Y80623" s="109"/>
    </row>
    <row r="80624" spans="25:25" x14ac:dyDescent="0.25">
      <c r="Y80624" s="109"/>
    </row>
    <row r="80625" spans="25:25" x14ac:dyDescent="0.25">
      <c r="Y80625" s="109"/>
    </row>
    <row r="80626" spans="25:25" x14ac:dyDescent="0.25">
      <c r="Y80626" s="109"/>
    </row>
    <row r="80627" spans="25:25" x14ac:dyDescent="0.25">
      <c r="Y80627" s="109"/>
    </row>
    <row r="80628" spans="25:25" x14ac:dyDescent="0.25">
      <c r="Y80628" s="109"/>
    </row>
    <row r="80629" spans="25:25" x14ac:dyDescent="0.25">
      <c r="Y80629" s="109"/>
    </row>
    <row r="80630" spans="25:25" x14ac:dyDescent="0.25">
      <c r="Y80630" s="109"/>
    </row>
    <row r="80631" spans="25:25" x14ac:dyDescent="0.25">
      <c r="Y80631" s="109"/>
    </row>
    <row r="80632" spans="25:25" x14ac:dyDescent="0.25">
      <c r="Y80632" s="109"/>
    </row>
    <row r="80633" spans="25:25" x14ac:dyDescent="0.25">
      <c r="Y80633" s="109"/>
    </row>
    <row r="80634" spans="25:25" x14ac:dyDescent="0.25">
      <c r="Y80634" s="109"/>
    </row>
    <row r="80635" spans="25:25" x14ac:dyDescent="0.25">
      <c r="Y80635" s="109"/>
    </row>
    <row r="80636" spans="25:25" x14ac:dyDescent="0.25">
      <c r="Y80636" s="109"/>
    </row>
    <row r="80637" spans="25:25" x14ac:dyDescent="0.25">
      <c r="Y80637" s="109"/>
    </row>
    <row r="80638" spans="25:25" x14ac:dyDescent="0.25">
      <c r="Y80638" s="109"/>
    </row>
    <row r="80639" spans="25:25" x14ac:dyDescent="0.25">
      <c r="Y80639" s="109"/>
    </row>
    <row r="80640" spans="25:25" x14ac:dyDescent="0.25">
      <c r="Y80640" s="109"/>
    </row>
    <row r="80641" spans="25:25" x14ac:dyDescent="0.25">
      <c r="Y80641" s="109"/>
    </row>
    <row r="80642" spans="25:25" x14ac:dyDescent="0.25">
      <c r="Y80642" s="109"/>
    </row>
    <row r="80643" spans="25:25" x14ac:dyDescent="0.25">
      <c r="Y80643" s="109"/>
    </row>
    <row r="80644" spans="25:25" x14ac:dyDescent="0.25">
      <c r="Y80644" s="109"/>
    </row>
    <row r="80645" spans="25:25" x14ac:dyDescent="0.25">
      <c r="Y80645" s="109"/>
    </row>
    <row r="80646" spans="25:25" x14ac:dyDescent="0.25">
      <c r="Y80646" s="109"/>
    </row>
    <row r="80647" spans="25:25" x14ac:dyDescent="0.25">
      <c r="Y80647" s="109"/>
    </row>
    <row r="80648" spans="25:25" x14ac:dyDescent="0.25">
      <c r="Y80648" s="109"/>
    </row>
    <row r="80649" spans="25:25" x14ac:dyDescent="0.25">
      <c r="Y80649" s="109"/>
    </row>
    <row r="80650" spans="25:25" x14ac:dyDescent="0.25">
      <c r="Y80650" s="109"/>
    </row>
    <row r="80651" spans="25:25" x14ac:dyDescent="0.25">
      <c r="Y80651" s="109"/>
    </row>
    <row r="80652" spans="25:25" x14ac:dyDescent="0.25">
      <c r="Y80652" s="109"/>
    </row>
    <row r="80653" spans="25:25" x14ac:dyDescent="0.25">
      <c r="Y80653" s="109"/>
    </row>
    <row r="80654" spans="25:25" x14ac:dyDescent="0.25">
      <c r="Y80654" s="109"/>
    </row>
    <row r="80655" spans="25:25" x14ac:dyDescent="0.25">
      <c r="Y80655" s="109"/>
    </row>
    <row r="80656" spans="25:25" x14ac:dyDescent="0.25">
      <c r="Y80656" s="109"/>
    </row>
    <row r="80657" spans="25:25" x14ac:dyDescent="0.25">
      <c r="Y80657" s="109"/>
    </row>
    <row r="80658" spans="25:25" x14ac:dyDescent="0.25">
      <c r="Y80658" s="109"/>
    </row>
    <row r="80659" spans="25:25" x14ac:dyDescent="0.25">
      <c r="Y80659" s="109"/>
    </row>
    <row r="80660" spans="25:25" x14ac:dyDescent="0.25">
      <c r="Y80660" s="109"/>
    </row>
    <row r="80661" spans="25:25" x14ac:dyDescent="0.25">
      <c r="Y80661" s="109"/>
    </row>
    <row r="80662" spans="25:25" x14ac:dyDescent="0.25">
      <c r="Y80662" s="109"/>
    </row>
    <row r="80663" spans="25:25" x14ac:dyDescent="0.25">
      <c r="Y80663" s="109"/>
    </row>
    <row r="80664" spans="25:25" x14ac:dyDescent="0.25">
      <c r="Y80664" s="109"/>
    </row>
    <row r="80665" spans="25:25" x14ac:dyDescent="0.25">
      <c r="Y80665" s="109"/>
    </row>
    <row r="80666" spans="25:25" x14ac:dyDescent="0.25">
      <c r="Y80666" s="109"/>
    </row>
    <row r="80667" spans="25:25" x14ac:dyDescent="0.25">
      <c r="Y80667" s="109"/>
    </row>
    <row r="80668" spans="25:25" x14ac:dyDescent="0.25">
      <c r="Y80668" s="109"/>
    </row>
    <row r="80669" spans="25:25" x14ac:dyDescent="0.25">
      <c r="Y80669" s="109"/>
    </row>
    <row r="80670" spans="25:25" x14ac:dyDescent="0.25">
      <c r="Y80670" s="109"/>
    </row>
    <row r="80671" spans="25:25" x14ac:dyDescent="0.25">
      <c r="Y80671" s="109"/>
    </row>
    <row r="80672" spans="25:25" x14ac:dyDescent="0.25">
      <c r="Y80672" s="109"/>
    </row>
    <row r="80673" spans="25:25" x14ac:dyDescent="0.25">
      <c r="Y80673" s="109"/>
    </row>
    <row r="80674" spans="25:25" x14ac:dyDescent="0.25">
      <c r="Y80674" s="109"/>
    </row>
    <row r="80675" spans="25:25" x14ac:dyDescent="0.25">
      <c r="Y80675" s="109"/>
    </row>
    <row r="80676" spans="25:25" x14ac:dyDescent="0.25">
      <c r="Y80676" s="109"/>
    </row>
    <row r="80677" spans="25:25" x14ac:dyDescent="0.25">
      <c r="Y80677" s="109"/>
    </row>
    <row r="80678" spans="25:25" x14ac:dyDescent="0.25">
      <c r="Y80678" s="109"/>
    </row>
    <row r="80679" spans="25:25" x14ac:dyDescent="0.25">
      <c r="Y80679" s="109"/>
    </row>
    <row r="80680" spans="25:25" x14ac:dyDescent="0.25">
      <c r="Y80680" s="109"/>
    </row>
    <row r="80681" spans="25:25" x14ac:dyDescent="0.25">
      <c r="Y80681" s="109"/>
    </row>
    <row r="80682" spans="25:25" x14ac:dyDescent="0.25">
      <c r="Y80682" s="109"/>
    </row>
    <row r="80683" spans="25:25" x14ac:dyDescent="0.25">
      <c r="Y80683" s="109"/>
    </row>
    <row r="80684" spans="25:25" x14ac:dyDescent="0.25">
      <c r="Y80684" s="109"/>
    </row>
    <row r="80685" spans="25:25" x14ac:dyDescent="0.25">
      <c r="Y80685" s="109"/>
    </row>
    <row r="80686" spans="25:25" x14ac:dyDescent="0.25">
      <c r="Y80686" s="109"/>
    </row>
    <row r="80687" spans="25:25" x14ac:dyDescent="0.25">
      <c r="Y80687" s="109"/>
    </row>
    <row r="80688" spans="25:25" x14ac:dyDescent="0.25">
      <c r="Y80688" s="109"/>
    </row>
    <row r="80689" spans="25:25" x14ac:dyDescent="0.25">
      <c r="Y80689" s="109"/>
    </row>
    <row r="80690" spans="25:25" x14ac:dyDescent="0.25">
      <c r="Y80690" s="109"/>
    </row>
    <row r="80691" spans="25:25" x14ac:dyDescent="0.25">
      <c r="Y80691" s="109"/>
    </row>
    <row r="80692" spans="25:25" x14ac:dyDescent="0.25">
      <c r="Y80692" s="109"/>
    </row>
    <row r="80693" spans="25:25" x14ac:dyDescent="0.25">
      <c r="Y80693" s="109"/>
    </row>
    <row r="80694" spans="25:25" x14ac:dyDescent="0.25">
      <c r="Y80694" s="109"/>
    </row>
    <row r="80695" spans="25:25" x14ac:dyDescent="0.25">
      <c r="Y80695" s="109"/>
    </row>
    <row r="80696" spans="25:25" x14ac:dyDescent="0.25">
      <c r="Y80696" s="109"/>
    </row>
    <row r="80697" spans="25:25" x14ac:dyDescent="0.25">
      <c r="Y80697" s="109"/>
    </row>
    <row r="80698" spans="25:25" x14ac:dyDescent="0.25">
      <c r="Y80698" s="109"/>
    </row>
    <row r="80699" spans="25:25" x14ac:dyDescent="0.25">
      <c r="Y80699" s="109"/>
    </row>
    <row r="80700" spans="25:25" x14ac:dyDescent="0.25">
      <c r="Y80700" s="109"/>
    </row>
    <row r="80701" spans="25:25" x14ac:dyDescent="0.25">
      <c r="Y80701" s="109"/>
    </row>
    <row r="80702" spans="25:25" x14ac:dyDescent="0.25">
      <c r="Y80702" s="109"/>
    </row>
    <row r="80703" spans="25:25" x14ac:dyDescent="0.25">
      <c r="Y80703" s="109"/>
    </row>
    <row r="80704" spans="25:25" x14ac:dyDescent="0.25">
      <c r="Y80704" s="109"/>
    </row>
    <row r="80705" spans="25:25" x14ac:dyDescent="0.25">
      <c r="Y80705" s="109"/>
    </row>
    <row r="80706" spans="25:25" x14ac:dyDescent="0.25">
      <c r="Y80706" s="109"/>
    </row>
    <row r="80707" spans="25:25" x14ac:dyDescent="0.25">
      <c r="Y80707" s="109"/>
    </row>
    <row r="80708" spans="25:25" x14ac:dyDescent="0.25">
      <c r="Y80708" s="109"/>
    </row>
    <row r="80709" spans="25:25" x14ac:dyDescent="0.25">
      <c r="Y80709" s="109"/>
    </row>
    <row r="80710" spans="25:25" x14ac:dyDescent="0.25">
      <c r="Y80710" s="109"/>
    </row>
    <row r="80711" spans="25:25" x14ac:dyDescent="0.25">
      <c r="Y80711" s="109"/>
    </row>
    <row r="80712" spans="25:25" x14ac:dyDescent="0.25">
      <c r="Y80712" s="109"/>
    </row>
    <row r="80713" spans="25:25" x14ac:dyDescent="0.25">
      <c r="Y80713" s="109"/>
    </row>
    <row r="80714" spans="25:25" x14ac:dyDescent="0.25">
      <c r="Y80714" s="109"/>
    </row>
    <row r="80715" spans="25:25" x14ac:dyDescent="0.25">
      <c r="Y80715" s="109"/>
    </row>
    <row r="80716" spans="25:25" x14ac:dyDescent="0.25">
      <c r="Y80716" s="109"/>
    </row>
    <row r="80717" spans="25:25" x14ac:dyDescent="0.25">
      <c r="Y80717" s="109"/>
    </row>
    <row r="80718" spans="25:25" x14ac:dyDescent="0.25">
      <c r="Y80718" s="109"/>
    </row>
    <row r="80719" spans="25:25" x14ac:dyDescent="0.25">
      <c r="Y80719" s="109"/>
    </row>
    <row r="80720" spans="25:25" x14ac:dyDescent="0.25">
      <c r="Y80720" s="109"/>
    </row>
    <row r="80721" spans="25:25" x14ac:dyDescent="0.25">
      <c r="Y80721" s="109"/>
    </row>
    <row r="80722" spans="25:25" x14ac:dyDescent="0.25">
      <c r="Y80722" s="109"/>
    </row>
    <row r="80723" spans="25:25" x14ac:dyDescent="0.25">
      <c r="Y80723" s="109"/>
    </row>
    <row r="80724" spans="25:25" x14ac:dyDescent="0.25">
      <c r="Y80724" s="109"/>
    </row>
    <row r="80725" spans="25:25" x14ac:dyDescent="0.25">
      <c r="Y80725" s="109"/>
    </row>
    <row r="80726" spans="25:25" x14ac:dyDescent="0.25">
      <c r="Y80726" s="109"/>
    </row>
    <row r="80727" spans="25:25" x14ac:dyDescent="0.25">
      <c r="Y80727" s="109"/>
    </row>
    <row r="80728" spans="25:25" x14ac:dyDescent="0.25">
      <c r="Y80728" s="109"/>
    </row>
    <row r="80729" spans="25:25" x14ac:dyDescent="0.25">
      <c r="Y80729" s="109"/>
    </row>
    <row r="80730" spans="25:25" x14ac:dyDescent="0.25">
      <c r="Y80730" s="109"/>
    </row>
    <row r="80731" spans="25:25" x14ac:dyDescent="0.25">
      <c r="Y80731" s="109"/>
    </row>
    <row r="80732" spans="25:25" x14ac:dyDescent="0.25">
      <c r="Y80732" s="109"/>
    </row>
    <row r="80733" spans="25:25" x14ac:dyDescent="0.25">
      <c r="Y80733" s="109"/>
    </row>
    <row r="80734" spans="25:25" x14ac:dyDescent="0.25">
      <c r="Y80734" s="109"/>
    </row>
    <row r="80735" spans="25:25" x14ac:dyDescent="0.25">
      <c r="Y80735" s="109"/>
    </row>
    <row r="80736" spans="25:25" x14ac:dyDescent="0.25">
      <c r="Y80736" s="109"/>
    </row>
    <row r="80737" spans="25:25" x14ac:dyDescent="0.25">
      <c r="Y80737" s="109"/>
    </row>
    <row r="80738" spans="25:25" x14ac:dyDescent="0.25">
      <c r="Y80738" s="109"/>
    </row>
    <row r="80739" spans="25:25" x14ac:dyDescent="0.25">
      <c r="Y80739" s="109"/>
    </row>
    <row r="80740" spans="25:25" x14ac:dyDescent="0.25">
      <c r="Y80740" s="109"/>
    </row>
    <row r="80741" spans="25:25" x14ac:dyDescent="0.25">
      <c r="Y80741" s="109"/>
    </row>
    <row r="80742" spans="25:25" x14ac:dyDescent="0.25">
      <c r="Y80742" s="109"/>
    </row>
    <row r="80743" spans="25:25" x14ac:dyDescent="0.25">
      <c r="Y80743" s="109"/>
    </row>
    <row r="80744" spans="25:25" x14ac:dyDescent="0.25">
      <c r="Y80744" s="109"/>
    </row>
    <row r="80745" spans="25:25" x14ac:dyDescent="0.25">
      <c r="Y80745" s="109"/>
    </row>
    <row r="80746" spans="25:25" x14ac:dyDescent="0.25">
      <c r="Y80746" s="109"/>
    </row>
    <row r="80747" spans="25:25" x14ac:dyDescent="0.25">
      <c r="Y80747" s="109"/>
    </row>
    <row r="80748" spans="25:25" x14ac:dyDescent="0.25">
      <c r="Y80748" s="109"/>
    </row>
    <row r="80749" spans="25:25" x14ac:dyDescent="0.25">
      <c r="Y80749" s="109"/>
    </row>
    <row r="80750" spans="25:25" x14ac:dyDescent="0.25">
      <c r="Y80750" s="109"/>
    </row>
    <row r="80751" spans="25:25" x14ac:dyDescent="0.25">
      <c r="Y80751" s="109"/>
    </row>
    <row r="80752" spans="25:25" x14ac:dyDescent="0.25">
      <c r="Y80752" s="109"/>
    </row>
    <row r="80753" spans="25:25" x14ac:dyDescent="0.25">
      <c r="Y80753" s="109"/>
    </row>
    <row r="80754" spans="25:25" x14ac:dyDescent="0.25">
      <c r="Y80754" s="109"/>
    </row>
    <row r="80755" spans="25:25" x14ac:dyDescent="0.25">
      <c r="Y80755" s="109"/>
    </row>
    <row r="80756" spans="25:25" x14ac:dyDescent="0.25">
      <c r="Y80756" s="109"/>
    </row>
    <row r="80757" spans="25:25" x14ac:dyDescent="0.25">
      <c r="Y80757" s="109"/>
    </row>
    <row r="80758" spans="25:25" x14ac:dyDescent="0.25">
      <c r="Y80758" s="109"/>
    </row>
    <row r="80759" spans="25:25" x14ac:dyDescent="0.25">
      <c r="Y80759" s="109"/>
    </row>
    <row r="80760" spans="25:25" x14ac:dyDescent="0.25">
      <c r="Y80760" s="109"/>
    </row>
    <row r="80761" spans="25:25" x14ac:dyDescent="0.25">
      <c r="Y80761" s="109"/>
    </row>
    <row r="80762" spans="25:25" x14ac:dyDescent="0.25">
      <c r="Y80762" s="109"/>
    </row>
    <row r="80763" spans="25:25" x14ac:dyDescent="0.25">
      <c r="Y80763" s="109"/>
    </row>
    <row r="80764" spans="25:25" x14ac:dyDescent="0.25">
      <c r="Y80764" s="109"/>
    </row>
    <row r="80765" spans="25:25" x14ac:dyDescent="0.25">
      <c r="Y80765" s="109"/>
    </row>
    <row r="80766" spans="25:25" x14ac:dyDescent="0.25">
      <c r="Y80766" s="109"/>
    </row>
    <row r="80767" spans="25:25" x14ac:dyDescent="0.25">
      <c r="Y80767" s="109"/>
    </row>
    <row r="80768" spans="25:25" x14ac:dyDescent="0.25">
      <c r="Y80768" s="109"/>
    </row>
    <row r="80769" spans="25:25" x14ac:dyDescent="0.25">
      <c r="Y80769" s="109"/>
    </row>
    <row r="80770" spans="25:25" x14ac:dyDescent="0.25">
      <c r="Y80770" s="109"/>
    </row>
    <row r="80771" spans="25:25" x14ac:dyDescent="0.25">
      <c r="Y80771" s="109"/>
    </row>
    <row r="80772" spans="25:25" x14ac:dyDescent="0.25">
      <c r="Y80772" s="109"/>
    </row>
    <row r="80773" spans="25:25" x14ac:dyDescent="0.25">
      <c r="Y80773" s="109"/>
    </row>
    <row r="80774" spans="25:25" x14ac:dyDescent="0.25">
      <c r="Y80774" s="109"/>
    </row>
    <row r="80775" spans="25:25" x14ac:dyDescent="0.25">
      <c r="Y80775" s="109"/>
    </row>
    <row r="80776" spans="25:25" x14ac:dyDescent="0.25">
      <c r="Y80776" s="109"/>
    </row>
    <row r="80777" spans="25:25" x14ac:dyDescent="0.25">
      <c r="Y80777" s="109"/>
    </row>
    <row r="80778" spans="25:25" x14ac:dyDescent="0.25">
      <c r="Y80778" s="109"/>
    </row>
    <row r="80779" spans="25:25" x14ac:dyDescent="0.25">
      <c r="Y80779" s="109"/>
    </row>
    <row r="80780" spans="25:25" x14ac:dyDescent="0.25">
      <c r="Y80780" s="109"/>
    </row>
    <row r="80781" spans="25:25" x14ac:dyDescent="0.25">
      <c r="Y80781" s="109"/>
    </row>
    <row r="80782" spans="25:25" x14ac:dyDescent="0.25">
      <c r="Y80782" s="109"/>
    </row>
    <row r="80783" spans="25:25" x14ac:dyDescent="0.25">
      <c r="Y80783" s="109"/>
    </row>
    <row r="80784" spans="25:25" x14ac:dyDescent="0.25">
      <c r="Y80784" s="109"/>
    </row>
    <row r="80785" spans="25:25" x14ac:dyDescent="0.25">
      <c r="Y80785" s="109"/>
    </row>
    <row r="80786" spans="25:25" x14ac:dyDescent="0.25">
      <c r="Y80786" s="109"/>
    </row>
    <row r="80787" spans="25:25" x14ac:dyDescent="0.25">
      <c r="Y80787" s="109"/>
    </row>
    <row r="80788" spans="25:25" x14ac:dyDescent="0.25">
      <c r="Y80788" s="109"/>
    </row>
    <row r="80789" spans="25:25" x14ac:dyDescent="0.25">
      <c r="Y80789" s="109"/>
    </row>
    <row r="80790" spans="25:25" x14ac:dyDescent="0.25">
      <c r="Y80790" s="109"/>
    </row>
    <row r="80791" spans="25:25" x14ac:dyDescent="0.25">
      <c r="Y80791" s="109"/>
    </row>
    <row r="80792" spans="25:25" x14ac:dyDescent="0.25">
      <c r="Y80792" s="109"/>
    </row>
    <row r="80793" spans="25:25" x14ac:dyDescent="0.25">
      <c r="Y80793" s="109"/>
    </row>
    <row r="80794" spans="25:25" x14ac:dyDescent="0.25">
      <c r="Y80794" s="109"/>
    </row>
    <row r="80795" spans="25:25" x14ac:dyDescent="0.25">
      <c r="Y80795" s="109"/>
    </row>
    <row r="80796" spans="25:25" x14ac:dyDescent="0.25">
      <c r="Y80796" s="109"/>
    </row>
    <row r="80797" spans="25:25" x14ac:dyDescent="0.25">
      <c r="Y80797" s="109"/>
    </row>
    <row r="80798" spans="25:25" x14ac:dyDescent="0.25">
      <c r="Y80798" s="109"/>
    </row>
    <row r="80799" spans="25:25" x14ac:dyDescent="0.25">
      <c r="Y80799" s="109"/>
    </row>
    <row r="80800" spans="25:25" x14ac:dyDescent="0.25">
      <c r="Y80800" s="109"/>
    </row>
    <row r="80801" spans="25:25" x14ac:dyDescent="0.25">
      <c r="Y80801" s="109"/>
    </row>
    <row r="80802" spans="25:25" x14ac:dyDescent="0.25">
      <c r="Y80802" s="109"/>
    </row>
    <row r="80803" spans="25:25" x14ac:dyDescent="0.25">
      <c r="Y80803" s="109"/>
    </row>
    <row r="80804" spans="25:25" x14ac:dyDescent="0.25">
      <c r="Y80804" s="109"/>
    </row>
    <row r="80805" spans="25:25" x14ac:dyDescent="0.25">
      <c r="Y80805" s="109"/>
    </row>
    <row r="80806" spans="25:25" x14ac:dyDescent="0.25">
      <c r="Y80806" s="109"/>
    </row>
    <row r="80807" spans="25:25" x14ac:dyDescent="0.25">
      <c r="Y80807" s="109"/>
    </row>
    <row r="80808" spans="25:25" x14ac:dyDescent="0.25">
      <c r="Y80808" s="109"/>
    </row>
    <row r="80809" spans="25:25" x14ac:dyDescent="0.25">
      <c r="Y80809" s="109"/>
    </row>
    <row r="80810" spans="25:25" x14ac:dyDescent="0.25">
      <c r="Y80810" s="109"/>
    </row>
    <row r="80811" spans="25:25" x14ac:dyDescent="0.25">
      <c r="Y80811" s="109"/>
    </row>
    <row r="80812" spans="25:25" x14ac:dyDescent="0.25">
      <c r="Y80812" s="109"/>
    </row>
    <row r="80813" spans="25:25" x14ac:dyDescent="0.25">
      <c r="Y80813" s="109"/>
    </row>
    <row r="80814" spans="25:25" x14ac:dyDescent="0.25">
      <c r="Y80814" s="109"/>
    </row>
    <row r="80815" spans="25:25" x14ac:dyDescent="0.25">
      <c r="Y80815" s="109"/>
    </row>
    <row r="80816" spans="25:25" x14ac:dyDescent="0.25">
      <c r="Y80816" s="109"/>
    </row>
    <row r="80817" spans="25:25" x14ac:dyDescent="0.25">
      <c r="Y80817" s="109"/>
    </row>
    <row r="80818" spans="25:25" x14ac:dyDescent="0.25">
      <c r="Y80818" s="109"/>
    </row>
    <row r="80819" spans="25:25" x14ac:dyDescent="0.25">
      <c r="Y80819" s="109"/>
    </row>
    <row r="80820" spans="25:25" x14ac:dyDescent="0.25">
      <c r="Y80820" s="109"/>
    </row>
    <row r="80821" spans="25:25" x14ac:dyDescent="0.25">
      <c r="Y80821" s="109"/>
    </row>
    <row r="80822" spans="25:25" x14ac:dyDescent="0.25">
      <c r="Y80822" s="109"/>
    </row>
    <row r="80823" spans="25:25" x14ac:dyDescent="0.25">
      <c r="Y80823" s="109"/>
    </row>
    <row r="80824" spans="25:25" x14ac:dyDescent="0.25">
      <c r="Y80824" s="109"/>
    </row>
    <row r="80825" spans="25:25" x14ac:dyDescent="0.25">
      <c r="Y80825" s="109"/>
    </row>
    <row r="80826" spans="25:25" x14ac:dyDescent="0.25">
      <c r="Y80826" s="109"/>
    </row>
    <row r="80827" spans="25:25" x14ac:dyDescent="0.25">
      <c r="Y80827" s="109"/>
    </row>
    <row r="80828" spans="25:25" x14ac:dyDescent="0.25">
      <c r="Y80828" s="109"/>
    </row>
    <row r="80829" spans="25:25" x14ac:dyDescent="0.25">
      <c r="Y80829" s="109"/>
    </row>
    <row r="80830" spans="25:25" x14ac:dyDescent="0.25">
      <c r="Y80830" s="109"/>
    </row>
    <row r="80831" spans="25:25" x14ac:dyDescent="0.25">
      <c r="Y80831" s="109"/>
    </row>
    <row r="80832" spans="25:25" x14ac:dyDescent="0.25">
      <c r="Y80832" s="109"/>
    </row>
    <row r="80833" spans="25:25" x14ac:dyDescent="0.25">
      <c r="Y80833" s="109"/>
    </row>
    <row r="80834" spans="25:25" x14ac:dyDescent="0.25">
      <c r="Y80834" s="109"/>
    </row>
    <row r="80835" spans="25:25" x14ac:dyDescent="0.25">
      <c r="Y80835" s="109"/>
    </row>
    <row r="80836" spans="25:25" x14ac:dyDescent="0.25">
      <c r="Y80836" s="109"/>
    </row>
    <row r="80837" spans="25:25" x14ac:dyDescent="0.25">
      <c r="Y80837" s="109"/>
    </row>
    <row r="80838" spans="25:25" x14ac:dyDescent="0.25">
      <c r="Y80838" s="109"/>
    </row>
    <row r="80839" spans="25:25" x14ac:dyDescent="0.25">
      <c r="Y80839" s="109"/>
    </row>
    <row r="80840" spans="25:25" x14ac:dyDescent="0.25">
      <c r="Y80840" s="109"/>
    </row>
    <row r="80841" spans="25:25" x14ac:dyDescent="0.25">
      <c r="Y80841" s="109"/>
    </row>
    <row r="80842" spans="25:25" x14ac:dyDescent="0.25">
      <c r="Y80842" s="109"/>
    </row>
    <row r="80843" spans="25:25" x14ac:dyDescent="0.25">
      <c r="Y80843" s="109"/>
    </row>
    <row r="80844" spans="25:25" x14ac:dyDescent="0.25">
      <c r="Y80844" s="109"/>
    </row>
    <row r="80845" spans="25:25" x14ac:dyDescent="0.25">
      <c r="Y80845" s="109"/>
    </row>
    <row r="80846" spans="25:25" x14ac:dyDescent="0.25">
      <c r="Y80846" s="109"/>
    </row>
    <row r="80847" spans="25:25" x14ac:dyDescent="0.25">
      <c r="Y80847" s="109"/>
    </row>
    <row r="80848" spans="25:25" x14ac:dyDescent="0.25">
      <c r="Y80848" s="109"/>
    </row>
    <row r="80849" spans="25:25" x14ac:dyDescent="0.25">
      <c r="Y80849" s="109"/>
    </row>
    <row r="80850" spans="25:25" x14ac:dyDescent="0.25">
      <c r="Y80850" s="109"/>
    </row>
    <row r="80851" spans="25:25" x14ac:dyDescent="0.25">
      <c r="Y80851" s="109"/>
    </row>
    <row r="80852" spans="25:25" x14ac:dyDescent="0.25">
      <c r="Y80852" s="109"/>
    </row>
    <row r="80853" spans="25:25" x14ac:dyDescent="0.25">
      <c r="Y80853" s="109"/>
    </row>
    <row r="80854" spans="25:25" x14ac:dyDescent="0.25">
      <c r="Y80854" s="109"/>
    </row>
    <row r="80855" spans="25:25" x14ac:dyDescent="0.25">
      <c r="Y80855" s="109"/>
    </row>
    <row r="80856" spans="25:25" x14ac:dyDescent="0.25">
      <c r="Y80856" s="109"/>
    </row>
    <row r="80857" spans="25:25" x14ac:dyDescent="0.25">
      <c r="Y80857" s="109"/>
    </row>
    <row r="80858" spans="25:25" x14ac:dyDescent="0.25">
      <c r="Y80858" s="109"/>
    </row>
    <row r="80859" spans="25:25" x14ac:dyDescent="0.25">
      <c r="Y80859" s="109"/>
    </row>
    <row r="80860" spans="25:25" x14ac:dyDescent="0.25">
      <c r="Y80860" s="109"/>
    </row>
    <row r="80861" spans="25:25" x14ac:dyDescent="0.25">
      <c r="Y80861" s="109"/>
    </row>
    <row r="80862" spans="25:25" x14ac:dyDescent="0.25">
      <c r="Y80862" s="109"/>
    </row>
    <row r="80863" spans="25:25" x14ac:dyDescent="0.25">
      <c r="Y80863" s="109"/>
    </row>
    <row r="80864" spans="25:25" x14ac:dyDescent="0.25">
      <c r="Y80864" s="109"/>
    </row>
    <row r="80865" spans="25:25" x14ac:dyDescent="0.25">
      <c r="Y80865" s="109"/>
    </row>
    <row r="80866" spans="25:25" x14ac:dyDescent="0.25">
      <c r="Y80866" s="109"/>
    </row>
    <row r="80867" spans="25:25" x14ac:dyDescent="0.25">
      <c r="Y80867" s="109"/>
    </row>
    <row r="80868" spans="25:25" x14ac:dyDescent="0.25">
      <c r="Y80868" s="109"/>
    </row>
    <row r="80869" spans="25:25" x14ac:dyDescent="0.25">
      <c r="Y80869" s="109"/>
    </row>
    <row r="80870" spans="25:25" x14ac:dyDescent="0.25">
      <c r="Y80870" s="109"/>
    </row>
    <row r="80871" spans="25:25" x14ac:dyDescent="0.25">
      <c r="Y80871" s="109"/>
    </row>
    <row r="80872" spans="25:25" x14ac:dyDescent="0.25">
      <c r="Y80872" s="109"/>
    </row>
    <row r="80873" spans="25:25" x14ac:dyDescent="0.25">
      <c r="Y80873" s="109"/>
    </row>
    <row r="80874" spans="25:25" x14ac:dyDescent="0.25">
      <c r="Y80874" s="109"/>
    </row>
    <row r="80875" spans="25:25" x14ac:dyDescent="0.25">
      <c r="Y80875" s="109"/>
    </row>
    <row r="80876" spans="25:25" x14ac:dyDescent="0.25">
      <c r="Y80876" s="109"/>
    </row>
    <row r="80877" spans="25:25" x14ac:dyDescent="0.25">
      <c r="Y80877" s="109"/>
    </row>
    <row r="80878" spans="25:25" x14ac:dyDescent="0.25">
      <c r="Y80878" s="109"/>
    </row>
    <row r="80879" spans="25:25" x14ac:dyDescent="0.25">
      <c r="Y80879" s="109"/>
    </row>
    <row r="80880" spans="25:25" x14ac:dyDescent="0.25">
      <c r="Y80880" s="109"/>
    </row>
    <row r="80881" spans="25:25" x14ac:dyDescent="0.25">
      <c r="Y80881" s="109"/>
    </row>
    <row r="80882" spans="25:25" x14ac:dyDescent="0.25">
      <c r="Y80882" s="109"/>
    </row>
    <row r="80883" spans="25:25" x14ac:dyDescent="0.25">
      <c r="Y80883" s="109"/>
    </row>
    <row r="80884" spans="25:25" x14ac:dyDescent="0.25">
      <c r="Y80884" s="109"/>
    </row>
    <row r="80885" spans="25:25" x14ac:dyDescent="0.25">
      <c r="Y80885" s="109"/>
    </row>
    <row r="80886" spans="25:25" x14ac:dyDescent="0.25">
      <c r="Y80886" s="109"/>
    </row>
    <row r="80887" spans="25:25" x14ac:dyDescent="0.25">
      <c r="Y80887" s="109"/>
    </row>
    <row r="80888" spans="25:25" x14ac:dyDescent="0.25">
      <c r="Y80888" s="109"/>
    </row>
    <row r="80889" spans="25:25" x14ac:dyDescent="0.25">
      <c r="Y80889" s="109"/>
    </row>
    <row r="80890" spans="25:25" x14ac:dyDescent="0.25">
      <c r="Y80890" s="109"/>
    </row>
    <row r="80891" spans="25:25" x14ac:dyDescent="0.25">
      <c r="Y80891" s="109"/>
    </row>
    <row r="80892" spans="25:25" x14ac:dyDescent="0.25">
      <c r="Y80892" s="109"/>
    </row>
    <row r="80893" spans="25:25" x14ac:dyDescent="0.25">
      <c r="Y80893" s="109"/>
    </row>
    <row r="80894" spans="25:25" x14ac:dyDescent="0.25">
      <c r="Y80894" s="109"/>
    </row>
    <row r="80895" spans="25:25" x14ac:dyDescent="0.25">
      <c r="Y80895" s="109"/>
    </row>
    <row r="80896" spans="25:25" x14ac:dyDescent="0.25">
      <c r="Y80896" s="109"/>
    </row>
    <row r="80897" spans="25:25" x14ac:dyDescent="0.25">
      <c r="Y80897" s="109"/>
    </row>
    <row r="80898" spans="25:25" x14ac:dyDescent="0.25">
      <c r="Y80898" s="109"/>
    </row>
    <row r="80899" spans="25:25" x14ac:dyDescent="0.25">
      <c r="Y80899" s="109"/>
    </row>
    <row r="80900" spans="25:25" x14ac:dyDescent="0.25">
      <c r="Y80900" s="109"/>
    </row>
    <row r="80901" spans="25:25" x14ac:dyDescent="0.25">
      <c r="Y80901" s="109"/>
    </row>
    <row r="80902" spans="25:25" x14ac:dyDescent="0.25">
      <c r="Y80902" s="109"/>
    </row>
    <row r="80903" spans="25:25" x14ac:dyDescent="0.25">
      <c r="Y80903" s="109"/>
    </row>
    <row r="80904" spans="25:25" x14ac:dyDescent="0.25">
      <c r="Y80904" s="109"/>
    </row>
    <row r="80905" spans="25:25" x14ac:dyDescent="0.25">
      <c r="Y80905" s="109"/>
    </row>
    <row r="80906" spans="25:25" x14ac:dyDescent="0.25">
      <c r="Y80906" s="109"/>
    </row>
    <row r="80907" spans="25:25" x14ac:dyDescent="0.25">
      <c r="Y80907" s="109"/>
    </row>
    <row r="80908" spans="25:25" x14ac:dyDescent="0.25">
      <c r="Y80908" s="109"/>
    </row>
    <row r="80909" spans="25:25" x14ac:dyDescent="0.25">
      <c r="Y80909" s="109"/>
    </row>
    <row r="80910" spans="25:25" x14ac:dyDescent="0.25">
      <c r="Y80910" s="109"/>
    </row>
    <row r="80911" spans="25:25" x14ac:dyDescent="0.25">
      <c r="Y80911" s="109"/>
    </row>
    <row r="80912" spans="25:25" x14ac:dyDescent="0.25">
      <c r="Y80912" s="109"/>
    </row>
    <row r="80913" spans="25:25" x14ac:dyDescent="0.25">
      <c r="Y80913" s="109"/>
    </row>
    <row r="80914" spans="25:25" x14ac:dyDescent="0.25">
      <c r="Y80914" s="109"/>
    </row>
    <row r="80915" spans="25:25" x14ac:dyDescent="0.25">
      <c r="Y80915" s="109"/>
    </row>
    <row r="80916" spans="25:25" x14ac:dyDescent="0.25">
      <c r="Y80916" s="109"/>
    </row>
    <row r="80917" spans="25:25" x14ac:dyDescent="0.25">
      <c r="Y80917" s="109"/>
    </row>
    <row r="80918" spans="25:25" x14ac:dyDescent="0.25">
      <c r="Y80918" s="109"/>
    </row>
    <row r="80919" spans="25:25" x14ac:dyDescent="0.25">
      <c r="Y80919" s="109"/>
    </row>
    <row r="80920" spans="25:25" x14ac:dyDescent="0.25">
      <c r="Y80920" s="109"/>
    </row>
    <row r="80921" spans="25:25" x14ac:dyDescent="0.25">
      <c r="Y80921" s="109"/>
    </row>
    <row r="80922" spans="25:25" x14ac:dyDescent="0.25">
      <c r="Y80922" s="109"/>
    </row>
    <row r="80923" spans="25:25" x14ac:dyDescent="0.25">
      <c r="Y80923" s="109"/>
    </row>
    <row r="80924" spans="25:25" x14ac:dyDescent="0.25">
      <c r="Y80924" s="109"/>
    </row>
    <row r="80925" spans="25:25" x14ac:dyDescent="0.25">
      <c r="Y80925" s="109"/>
    </row>
    <row r="80926" spans="25:25" x14ac:dyDescent="0.25">
      <c r="Y80926" s="109"/>
    </row>
    <row r="80927" spans="25:25" x14ac:dyDescent="0.25">
      <c r="Y80927" s="109"/>
    </row>
    <row r="80928" spans="25:25" x14ac:dyDescent="0.25">
      <c r="Y80928" s="109"/>
    </row>
    <row r="80929" spans="25:25" x14ac:dyDescent="0.25">
      <c r="Y80929" s="109"/>
    </row>
    <row r="80930" spans="25:25" x14ac:dyDescent="0.25">
      <c r="Y80930" s="109"/>
    </row>
    <row r="80931" spans="25:25" x14ac:dyDescent="0.25">
      <c r="Y80931" s="109"/>
    </row>
    <row r="80932" spans="25:25" x14ac:dyDescent="0.25">
      <c r="Y80932" s="109"/>
    </row>
    <row r="80933" spans="25:25" x14ac:dyDescent="0.25">
      <c r="Y80933" s="109"/>
    </row>
    <row r="80934" spans="25:25" x14ac:dyDescent="0.25">
      <c r="Y80934" s="109"/>
    </row>
    <row r="80935" spans="25:25" x14ac:dyDescent="0.25">
      <c r="Y80935" s="109"/>
    </row>
    <row r="80936" spans="25:25" x14ac:dyDescent="0.25">
      <c r="Y80936" s="109"/>
    </row>
    <row r="80937" spans="25:25" x14ac:dyDescent="0.25">
      <c r="Y80937" s="109"/>
    </row>
    <row r="80938" spans="25:25" x14ac:dyDescent="0.25">
      <c r="Y80938" s="109"/>
    </row>
    <row r="80939" spans="25:25" x14ac:dyDescent="0.25">
      <c r="Y80939" s="109"/>
    </row>
    <row r="80940" spans="25:25" x14ac:dyDescent="0.25">
      <c r="Y80940" s="109"/>
    </row>
    <row r="80941" spans="25:25" x14ac:dyDescent="0.25">
      <c r="Y80941" s="109"/>
    </row>
    <row r="80942" spans="25:25" x14ac:dyDescent="0.25">
      <c r="Y80942" s="109"/>
    </row>
    <row r="80943" spans="25:25" x14ac:dyDescent="0.25">
      <c r="Y80943" s="109"/>
    </row>
    <row r="80944" spans="25:25" x14ac:dyDescent="0.25">
      <c r="Y80944" s="109"/>
    </row>
    <row r="80945" spans="25:25" x14ac:dyDescent="0.25">
      <c r="Y80945" s="109"/>
    </row>
    <row r="80946" spans="25:25" x14ac:dyDescent="0.25">
      <c r="Y80946" s="109"/>
    </row>
    <row r="80947" spans="25:25" x14ac:dyDescent="0.25">
      <c r="Y80947" s="109"/>
    </row>
    <row r="80948" spans="25:25" x14ac:dyDescent="0.25">
      <c r="Y80948" s="109"/>
    </row>
    <row r="80949" spans="25:25" x14ac:dyDescent="0.25">
      <c r="Y80949" s="109"/>
    </row>
    <row r="80950" spans="25:25" x14ac:dyDescent="0.25">
      <c r="Y80950" s="109"/>
    </row>
    <row r="80951" spans="25:25" x14ac:dyDescent="0.25">
      <c r="Y80951" s="109"/>
    </row>
    <row r="80952" spans="25:25" x14ac:dyDescent="0.25">
      <c r="Y80952" s="109"/>
    </row>
    <row r="80953" spans="25:25" x14ac:dyDescent="0.25">
      <c r="Y80953" s="109"/>
    </row>
    <row r="80954" spans="25:25" x14ac:dyDescent="0.25">
      <c r="Y80954" s="109"/>
    </row>
    <row r="80955" spans="25:25" x14ac:dyDescent="0.25">
      <c r="Y80955" s="109"/>
    </row>
    <row r="80956" spans="25:25" x14ac:dyDescent="0.25">
      <c r="Y80956" s="109"/>
    </row>
    <row r="80957" spans="25:25" x14ac:dyDescent="0.25">
      <c r="Y80957" s="109"/>
    </row>
    <row r="80958" spans="25:25" x14ac:dyDescent="0.25">
      <c r="Y80958" s="109"/>
    </row>
    <row r="80959" spans="25:25" x14ac:dyDescent="0.25">
      <c r="Y80959" s="109"/>
    </row>
    <row r="80960" spans="25:25" x14ac:dyDescent="0.25">
      <c r="Y80960" s="109"/>
    </row>
    <row r="80961" spans="25:25" x14ac:dyDescent="0.25">
      <c r="Y80961" s="109"/>
    </row>
    <row r="80962" spans="25:25" x14ac:dyDescent="0.25">
      <c r="Y80962" s="109"/>
    </row>
    <row r="80963" spans="25:25" x14ac:dyDescent="0.25">
      <c r="Y80963" s="109"/>
    </row>
    <row r="80964" spans="25:25" x14ac:dyDescent="0.25">
      <c r="Y80964" s="109"/>
    </row>
    <row r="80965" spans="25:25" x14ac:dyDescent="0.25">
      <c r="Y80965" s="109"/>
    </row>
    <row r="80966" spans="25:25" x14ac:dyDescent="0.25">
      <c r="Y80966" s="109"/>
    </row>
    <row r="80967" spans="25:25" x14ac:dyDescent="0.25">
      <c r="Y80967" s="109"/>
    </row>
    <row r="80968" spans="25:25" x14ac:dyDescent="0.25">
      <c r="Y80968" s="109"/>
    </row>
    <row r="80969" spans="25:25" x14ac:dyDescent="0.25">
      <c r="Y80969" s="109"/>
    </row>
    <row r="80970" spans="25:25" x14ac:dyDescent="0.25">
      <c r="Y80970" s="109"/>
    </row>
    <row r="80971" spans="25:25" x14ac:dyDescent="0.25">
      <c r="Y80971" s="109"/>
    </row>
    <row r="80972" spans="25:25" x14ac:dyDescent="0.25">
      <c r="Y80972" s="109"/>
    </row>
    <row r="80973" spans="25:25" x14ac:dyDescent="0.25">
      <c r="Y80973" s="109"/>
    </row>
    <row r="80974" spans="25:25" x14ac:dyDescent="0.25">
      <c r="Y80974" s="109"/>
    </row>
    <row r="80975" spans="25:25" x14ac:dyDescent="0.25">
      <c r="Y80975" s="109"/>
    </row>
    <row r="80976" spans="25:25" x14ac:dyDescent="0.25">
      <c r="Y80976" s="109"/>
    </row>
    <row r="80977" spans="25:25" x14ac:dyDescent="0.25">
      <c r="Y80977" s="109"/>
    </row>
    <row r="80978" spans="25:25" x14ac:dyDescent="0.25">
      <c r="Y80978" s="109"/>
    </row>
    <row r="80979" spans="25:25" x14ac:dyDescent="0.25">
      <c r="Y80979" s="109"/>
    </row>
    <row r="80980" spans="25:25" x14ac:dyDescent="0.25">
      <c r="Y80980" s="109"/>
    </row>
    <row r="80981" spans="25:25" x14ac:dyDescent="0.25">
      <c r="Y80981" s="109"/>
    </row>
    <row r="80982" spans="25:25" x14ac:dyDescent="0.25">
      <c r="Y80982" s="109"/>
    </row>
    <row r="80983" spans="25:25" x14ac:dyDescent="0.25">
      <c r="Y80983" s="109"/>
    </row>
    <row r="80984" spans="25:25" x14ac:dyDescent="0.25">
      <c r="Y80984" s="109"/>
    </row>
    <row r="80985" spans="25:25" x14ac:dyDescent="0.25">
      <c r="Y80985" s="109"/>
    </row>
    <row r="80986" spans="25:25" x14ac:dyDescent="0.25">
      <c r="Y80986" s="109"/>
    </row>
    <row r="80987" spans="25:25" x14ac:dyDescent="0.25">
      <c r="Y80987" s="109"/>
    </row>
    <row r="80988" spans="25:25" x14ac:dyDescent="0.25">
      <c r="Y80988" s="109"/>
    </row>
    <row r="80989" spans="25:25" x14ac:dyDescent="0.25">
      <c r="Y80989" s="109"/>
    </row>
    <row r="80990" spans="25:25" x14ac:dyDescent="0.25">
      <c r="Y80990" s="109"/>
    </row>
    <row r="80991" spans="25:25" x14ac:dyDescent="0.25">
      <c r="Y80991" s="109"/>
    </row>
    <row r="80992" spans="25:25" x14ac:dyDescent="0.25">
      <c r="Y80992" s="109"/>
    </row>
    <row r="80993" spans="25:25" x14ac:dyDescent="0.25">
      <c r="Y80993" s="109"/>
    </row>
    <row r="80994" spans="25:25" x14ac:dyDescent="0.25">
      <c r="Y80994" s="109"/>
    </row>
    <row r="80995" spans="25:25" x14ac:dyDescent="0.25">
      <c r="Y80995" s="109"/>
    </row>
    <row r="80996" spans="25:25" x14ac:dyDescent="0.25">
      <c r="Y80996" s="109"/>
    </row>
    <row r="80997" spans="25:25" x14ac:dyDescent="0.25">
      <c r="Y80997" s="109"/>
    </row>
    <row r="80998" spans="25:25" x14ac:dyDescent="0.25">
      <c r="Y80998" s="109"/>
    </row>
    <row r="80999" spans="25:25" x14ac:dyDescent="0.25">
      <c r="Y80999" s="109"/>
    </row>
    <row r="81000" spans="25:25" x14ac:dyDescent="0.25">
      <c r="Y81000" s="109"/>
    </row>
    <row r="81001" spans="25:25" x14ac:dyDescent="0.25">
      <c r="Y81001" s="109"/>
    </row>
    <row r="81002" spans="25:25" x14ac:dyDescent="0.25">
      <c r="Y81002" s="109"/>
    </row>
    <row r="81003" spans="25:25" x14ac:dyDescent="0.25">
      <c r="Y81003" s="109"/>
    </row>
    <row r="81004" spans="25:25" x14ac:dyDescent="0.25">
      <c r="Y81004" s="109"/>
    </row>
    <row r="81005" spans="25:25" x14ac:dyDescent="0.25">
      <c r="Y81005" s="109"/>
    </row>
    <row r="81006" spans="25:25" x14ac:dyDescent="0.25">
      <c r="Y81006" s="109"/>
    </row>
    <row r="81007" spans="25:25" x14ac:dyDescent="0.25">
      <c r="Y81007" s="109"/>
    </row>
    <row r="81008" spans="25:25" x14ac:dyDescent="0.25">
      <c r="Y81008" s="109"/>
    </row>
    <row r="81009" spans="25:25" x14ac:dyDescent="0.25">
      <c r="Y81009" s="109"/>
    </row>
    <row r="81010" spans="25:25" x14ac:dyDescent="0.25">
      <c r="Y81010" s="109"/>
    </row>
    <row r="81011" spans="25:25" x14ac:dyDescent="0.25">
      <c r="Y81011" s="109"/>
    </row>
    <row r="81012" spans="25:25" x14ac:dyDescent="0.25">
      <c r="Y81012" s="109"/>
    </row>
    <row r="81013" spans="25:25" x14ac:dyDescent="0.25">
      <c r="Y81013" s="109"/>
    </row>
    <row r="81014" spans="25:25" x14ac:dyDescent="0.25">
      <c r="Y81014" s="109"/>
    </row>
    <row r="81015" spans="25:25" x14ac:dyDescent="0.25">
      <c r="Y81015" s="109"/>
    </row>
    <row r="81016" spans="25:25" x14ac:dyDescent="0.25">
      <c r="Y81016" s="109"/>
    </row>
    <row r="81017" spans="25:25" x14ac:dyDescent="0.25">
      <c r="Y81017" s="109"/>
    </row>
    <row r="81018" spans="25:25" x14ac:dyDescent="0.25">
      <c r="Y81018" s="109"/>
    </row>
    <row r="81019" spans="25:25" x14ac:dyDescent="0.25">
      <c r="Y81019" s="109"/>
    </row>
    <row r="81020" spans="25:25" x14ac:dyDescent="0.25">
      <c r="Y81020" s="109"/>
    </row>
    <row r="81021" spans="25:25" x14ac:dyDescent="0.25">
      <c r="Y81021" s="109"/>
    </row>
    <row r="81022" spans="25:25" x14ac:dyDescent="0.25">
      <c r="Y81022" s="109"/>
    </row>
    <row r="81023" spans="25:25" x14ac:dyDescent="0.25">
      <c r="Y81023" s="109"/>
    </row>
    <row r="81024" spans="25:25" x14ac:dyDescent="0.25">
      <c r="Y81024" s="109"/>
    </row>
    <row r="81025" spans="25:25" x14ac:dyDescent="0.25">
      <c r="Y81025" s="109"/>
    </row>
    <row r="81026" spans="25:25" x14ac:dyDescent="0.25">
      <c r="Y81026" s="109"/>
    </row>
    <row r="81027" spans="25:25" x14ac:dyDescent="0.25">
      <c r="Y81027" s="109"/>
    </row>
    <row r="81028" spans="25:25" x14ac:dyDescent="0.25">
      <c r="Y81028" s="109"/>
    </row>
    <row r="81029" spans="25:25" x14ac:dyDescent="0.25">
      <c r="Y81029" s="109"/>
    </row>
    <row r="81030" spans="25:25" x14ac:dyDescent="0.25">
      <c r="Y81030" s="109"/>
    </row>
    <row r="81031" spans="25:25" x14ac:dyDescent="0.25">
      <c r="Y81031" s="109"/>
    </row>
    <row r="81032" spans="25:25" x14ac:dyDescent="0.25">
      <c r="Y81032" s="109"/>
    </row>
    <row r="81033" spans="25:25" x14ac:dyDescent="0.25">
      <c r="Y81033" s="109"/>
    </row>
    <row r="81034" spans="25:25" x14ac:dyDescent="0.25">
      <c r="Y81034" s="109"/>
    </row>
    <row r="81035" spans="25:25" x14ac:dyDescent="0.25">
      <c r="Y81035" s="109"/>
    </row>
    <row r="81036" spans="25:25" x14ac:dyDescent="0.25">
      <c r="Y81036" s="109"/>
    </row>
    <row r="81037" spans="25:25" x14ac:dyDescent="0.25">
      <c r="Y81037" s="109"/>
    </row>
    <row r="81038" spans="25:25" x14ac:dyDescent="0.25">
      <c r="Y81038" s="109"/>
    </row>
    <row r="81039" spans="25:25" x14ac:dyDescent="0.25">
      <c r="Y81039" s="109"/>
    </row>
    <row r="81040" spans="25:25" x14ac:dyDescent="0.25">
      <c r="Y81040" s="109"/>
    </row>
    <row r="81041" spans="25:25" x14ac:dyDescent="0.25">
      <c r="Y81041" s="109"/>
    </row>
    <row r="81042" spans="25:25" x14ac:dyDescent="0.25">
      <c r="Y81042" s="109"/>
    </row>
    <row r="81043" spans="25:25" x14ac:dyDescent="0.25">
      <c r="Y81043" s="109"/>
    </row>
    <row r="81044" spans="25:25" x14ac:dyDescent="0.25">
      <c r="Y81044" s="109"/>
    </row>
    <row r="81045" spans="25:25" x14ac:dyDescent="0.25">
      <c r="Y81045" s="109"/>
    </row>
    <row r="81046" spans="25:25" x14ac:dyDescent="0.25">
      <c r="Y81046" s="109"/>
    </row>
    <row r="81047" spans="25:25" x14ac:dyDescent="0.25">
      <c r="Y81047" s="109"/>
    </row>
    <row r="81048" spans="25:25" x14ac:dyDescent="0.25">
      <c r="Y81048" s="109"/>
    </row>
    <row r="81049" spans="25:25" x14ac:dyDescent="0.25">
      <c r="Y81049" s="109"/>
    </row>
    <row r="81050" spans="25:25" x14ac:dyDescent="0.25">
      <c r="Y81050" s="109"/>
    </row>
    <row r="81051" spans="25:25" x14ac:dyDescent="0.25">
      <c r="Y81051" s="109"/>
    </row>
    <row r="81052" spans="25:25" x14ac:dyDescent="0.25">
      <c r="Y81052" s="109"/>
    </row>
    <row r="81053" spans="25:25" x14ac:dyDescent="0.25">
      <c r="Y81053" s="109"/>
    </row>
    <row r="81054" spans="25:25" x14ac:dyDescent="0.25">
      <c r="Y81054" s="109"/>
    </row>
    <row r="81055" spans="25:25" x14ac:dyDescent="0.25">
      <c r="Y81055" s="109"/>
    </row>
    <row r="81056" spans="25:25" x14ac:dyDescent="0.25">
      <c r="Y81056" s="109"/>
    </row>
    <row r="81057" spans="25:25" x14ac:dyDescent="0.25">
      <c r="Y81057" s="109"/>
    </row>
    <row r="81058" spans="25:25" x14ac:dyDescent="0.25">
      <c r="Y81058" s="109"/>
    </row>
    <row r="81059" spans="25:25" x14ac:dyDescent="0.25">
      <c r="Y81059" s="109"/>
    </row>
    <row r="81060" spans="25:25" x14ac:dyDescent="0.25">
      <c r="Y81060" s="109"/>
    </row>
    <row r="81061" spans="25:25" x14ac:dyDescent="0.25">
      <c r="Y81061" s="109"/>
    </row>
    <row r="81062" spans="25:25" x14ac:dyDescent="0.25">
      <c r="Y81062" s="109"/>
    </row>
    <row r="81063" spans="25:25" x14ac:dyDescent="0.25">
      <c r="Y81063" s="109"/>
    </row>
    <row r="81064" spans="25:25" x14ac:dyDescent="0.25">
      <c r="Y81064" s="109"/>
    </row>
    <row r="81065" spans="25:25" x14ac:dyDescent="0.25">
      <c r="Y81065" s="109"/>
    </row>
    <row r="81066" spans="25:25" x14ac:dyDescent="0.25">
      <c r="Y81066" s="109"/>
    </row>
    <row r="81067" spans="25:25" x14ac:dyDescent="0.25">
      <c r="Y81067" s="109"/>
    </row>
    <row r="81068" spans="25:25" x14ac:dyDescent="0.25">
      <c r="Y81068" s="109"/>
    </row>
    <row r="81069" spans="25:25" x14ac:dyDescent="0.25">
      <c r="Y81069" s="109"/>
    </row>
    <row r="81070" spans="25:25" x14ac:dyDescent="0.25">
      <c r="Y81070" s="109"/>
    </row>
    <row r="81071" spans="25:25" x14ac:dyDescent="0.25">
      <c r="Y81071" s="109"/>
    </row>
    <row r="81072" spans="25:25" x14ac:dyDescent="0.25">
      <c r="Y81072" s="109"/>
    </row>
    <row r="81073" spans="25:25" x14ac:dyDescent="0.25">
      <c r="Y81073" s="109"/>
    </row>
    <row r="81074" spans="25:25" x14ac:dyDescent="0.25">
      <c r="Y81074" s="109"/>
    </row>
    <row r="81075" spans="25:25" x14ac:dyDescent="0.25">
      <c r="Y81075" s="109"/>
    </row>
    <row r="81076" spans="25:25" x14ac:dyDescent="0.25">
      <c r="Y81076" s="109"/>
    </row>
    <row r="81077" spans="25:25" x14ac:dyDescent="0.25">
      <c r="Y81077" s="109"/>
    </row>
    <row r="81078" spans="25:25" x14ac:dyDescent="0.25">
      <c r="Y81078" s="109"/>
    </row>
    <row r="81079" spans="25:25" x14ac:dyDescent="0.25">
      <c r="Y81079" s="109"/>
    </row>
    <row r="81080" spans="25:25" x14ac:dyDescent="0.25">
      <c r="Y81080" s="109"/>
    </row>
    <row r="81081" spans="25:25" x14ac:dyDescent="0.25">
      <c r="Y81081" s="109"/>
    </row>
    <row r="81082" spans="25:25" x14ac:dyDescent="0.25">
      <c r="Y81082" s="109"/>
    </row>
    <row r="81083" spans="25:25" x14ac:dyDescent="0.25">
      <c r="Y81083" s="109"/>
    </row>
    <row r="81084" spans="25:25" x14ac:dyDescent="0.25">
      <c r="Y81084" s="109"/>
    </row>
    <row r="81085" spans="25:25" x14ac:dyDescent="0.25">
      <c r="Y81085" s="109"/>
    </row>
    <row r="81086" spans="25:25" x14ac:dyDescent="0.25">
      <c r="Y81086" s="109"/>
    </row>
    <row r="81087" spans="25:25" x14ac:dyDescent="0.25">
      <c r="Y81087" s="109"/>
    </row>
    <row r="81088" spans="25:25" x14ac:dyDescent="0.25">
      <c r="Y81088" s="109"/>
    </row>
    <row r="81089" spans="25:25" x14ac:dyDescent="0.25">
      <c r="Y81089" s="109"/>
    </row>
    <row r="81090" spans="25:25" x14ac:dyDescent="0.25">
      <c r="Y81090" s="109"/>
    </row>
    <row r="81091" spans="25:25" x14ac:dyDescent="0.25">
      <c r="Y81091" s="109"/>
    </row>
    <row r="81092" spans="25:25" x14ac:dyDescent="0.25">
      <c r="Y81092" s="109"/>
    </row>
    <row r="81093" spans="25:25" x14ac:dyDescent="0.25">
      <c r="Y81093" s="109"/>
    </row>
    <row r="81094" spans="25:25" x14ac:dyDescent="0.25">
      <c r="Y81094" s="109"/>
    </row>
    <row r="81095" spans="25:25" x14ac:dyDescent="0.25">
      <c r="Y81095" s="109"/>
    </row>
    <row r="81096" spans="25:25" x14ac:dyDescent="0.25">
      <c r="Y81096" s="109"/>
    </row>
    <row r="81097" spans="25:25" x14ac:dyDescent="0.25">
      <c r="Y81097" s="109"/>
    </row>
    <row r="81098" spans="25:25" x14ac:dyDescent="0.25">
      <c r="Y81098" s="109"/>
    </row>
    <row r="81099" spans="25:25" x14ac:dyDescent="0.25">
      <c r="Y81099" s="109"/>
    </row>
    <row r="81100" spans="25:25" x14ac:dyDescent="0.25">
      <c r="Y81100" s="109"/>
    </row>
    <row r="81101" spans="25:25" x14ac:dyDescent="0.25">
      <c r="Y81101" s="109"/>
    </row>
    <row r="81102" spans="25:25" x14ac:dyDescent="0.25">
      <c r="Y81102" s="109"/>
    </row>
    <row r="81103" spans="25:25" x14ac:dyDescent="0.25">
      <c r="Y81103" s="109"/>
    </row>
    <row r="81104" spans="25:25" x14ac:dyDescent="0.25">
      <c r="Y81104" s="109"/>
    </row>
    <row r="81105" spans="25:25" x14ac:dyDescent="0.25">
      <c r="Y81105" s="109"/>
    </row>
    <row r="81106" spans="25:25" x14ac:dyDescent="0.25">
      <c r="Y81106" s="109"/>
    </row>
    <row r="81107" spans="25:25" x14ac:dyDescent="0.25">
      <c r="Y81107" s="109"/>
    </row>
    <row r="81108" spans="25:25" x14ac:dyDescent="0.25">
      <c r="Y81108" s="109"/>
    </row>
    <row r="81109" spans="25:25" x14ac:dyDescent="0.25">
      <c r="Y81109" s="109"/>
    </row>
    <row r="81110" spans="25:25" x14ac:dyDescent="0.25">
      <c r="Y81110" s="109"/>
    </row>
    <row r="81111" spans="25:25" x14ac:dyDescent="0.25">
      <c r="Y81111" s="109"/>
    </row>
    <row r="81112" spans="25:25" x14ac:dyDescent="0.25">
      <c r="Y81112" s="109"/>
    </row>
    <row r="81113" spans="25:25" x14ac:dyDescent="0.25">
      <c r="Y81113" s="109"/>
    </row>
    <row r="81114" spans="25:25" x14ac:dyDescent="0.25">
      <c r="Y81114" s="109"/>
    </row>
    <row r="81115" spans="25:25" x14ac:dyDescent="0.25">
      <c r="Y81115" s="109"/>
    </row>
    <row r="81116" spans="25:25" x14ac:dyDescent="0.25">
      <c r="Y81116" s="109"/>
    </row>
    <row r="81117" spans="25:25" x14ac:dyDescent="0.25">
      <c r="Y81117" s="109"/>
    </row>
    <row r="81118" spans="25:25" x14ac:dyDescent="0.25">
      <c r="Y81118" s="109"/>
    </row>
    <row r="81119" spans="25:25" x14ac:dyDescent="0.25">
      <c r="Y81119" s="109"/>
    </row>
    <row r="81120" spans="25:25" x14ac:dyDescent="0.25">
      <c r="Y81120" s="109"/>
    </row>
    <row r="81121" spans="25:25" x14ac:dyDescent="0.25">
      <c r="Y81121" s="109"/>
    </row>
    <row r="81122" spans="25:25" x14ac:dyDescent="0.25">
      <c r="Y81122" s="109"/>
    </row>
    <row r="81123" spans="25:25" x14ac:dyDescent="0.25">
      <c r="Y81123" s="109"/>
    </row>
    <row r="81124" spans="25:25" x14ac:dyDescent="0.25">
      <c r="Y81124" s="109"/>
    </row>
    <row r="81125" spans="25:25" x14ac:dyDescent="0.25">
      <c r="Y81125" s="109"/>
    </row>
    <row r="81126" spans="25:25" x14ac:dyDescent="0.25">
      <c r="Y81126" s="109"/>
    </row>
    <row r="81127" spans="25:25" x14ac:dyDescent="0.25">
      <c r="Y81127" s="109"/>
    </row>
    <row r="81128" spans="25:25" x14ac:dyDescent="0.25">
      <c r="Y81128" s="109"/>
    </row>
    <row r="81129" spans="25:25" x14ac:dyDescent="0.25">
      <c r="Y81129" s="109"/>
    </row>
    <row r="81130" spans="25:25" x14ac:dyDescent="0.25">
      <c r="Y81130" s="109"/>
    </row>
    <row r="81131" spans="25:25" x14ac:dyDescent="0.25">
      <c r="Y81131" s="109"/>
    </row>
    <row r="81132" spans="25:25" x14ac:dyDescent="0.25">
      <c r="Y81132" s="109"/>
    </row>
    <row r="81133" spans="25:25" x14ac:dyDescent="0.25">
      <c r="Y81133" s="109"/>
    </row>
    <row r="81134" spans="25:25" x14ac:dyDescent="0.25">
      <c r="Y81134" s="109"/>
    </row>
    <row r="81135" spans="25:25" x14ac:dyDescent="0.25">
      <c r="Y81135" s="109"/>
    </row>
    <row r="81136" spans="25:25" x14ac:dyDescent="0.25">
      <c r="Y81136" s="109"/>
    </row>
    <row r="81137" spans="25:25" x14ac:dyDescent="0.25">
      <c r="Y81137" s="109"/>
    </row>
    <row r="81138" spans="25:25" x14ac:dyDescent="0.25">
      <c r="Y81138" s="109"/>
    </row>
    <row r="81139" spans="25:25" x14ac:dyDescent="0.25">
      <c r="Y81139" s="109"/>
    </row>
    <row r="81140" spans="25:25" x14ac:dyDescent="0.25">
      <c r="Y81140" s="109"/>
    </row>
    <row r="81141" spans="25:25" x14ac:dyDescent="0.25">
      <c r="Y81141" s="109"/>
    </row>
    <row r="81142" spans="25:25" x14ac:dyDescent="0.25">
      <c r="Y81142" s="109"/>
    </row>
    <row r="81143" spans="25:25" x14ac:dyDescent="0.25">
      <c r="Y81143" s="109"/>
    </row>
    <row r="81144" spans="25:25" x14ac:dyDescent="0.25">
      <c r="Y81144" s="109"/>
    </row>
    <row r="81145" spans="25:25" x14ac:dyDescent="0.25">
      <c r="Y81145" s="109"/>
    </row>
    <row r="81146" spans="25:25" x14ac:dyDescent="0.25">
      <c r="Y81146" s="109"/>
    </row>
    <row r="81147" spans="25:25" x14ac:dyDescent="0.25">
      <c r="Y81147" s="109"/>
    </row>
    <row r="81148" spans="25:25" x14ac:dyDescent="0.25">
      <c r="Y81148" s="109"/>
    </row>
    <row r="81149" spans="25:25" x14ac:dyDescent="0.25">
      <c r="Y81149" s="109"/>
    </row>
    <row r="81150" spans="25:25" x14ac:dyDescent="0.25">
      <c r="Y81150" s="109"/>
    </row>
    <row r="81151" spans="25:25" x14ac:dyDescent="0.25">
      <c r="Y81151" s="109"/>
    </row>
    <row r="81152" spans="25:25" x14ac:dyDescent="0.25">
      <c r="Y81152" s="109"/>
    </row>
    <row r="81153" spans="25:25" x14ac:dyDescent="0.25">
      <c r="Y81153" s="109"/>
    </row>
    <row r="81154" spans="25:25" x14ac:dyDescent="0.25">
      <c r="Y81154" s="109"/>
    </row>
    <row r="81155" spans="25:25" x14ac:dyDescent="0.25">
      <c r="Y81155" s="109"/>
    </row>
    <row r="81156" spans="25:25" x14ac:dyDescent="0.25">
      <c r="Y81156" s="109"/>
    </row>
    <row r="81157" spans="25:25" x14ac:dyDescent="0.25">
      <c r="Y81157" s="109"/>
    </row>
    <row r="81158" spans="25:25" x14ac:dyDescent="0.25">
      <c r="Y81158" s="109"/>
    </row>
    <row r="81159" spans="25:25" x14ac:dyDescent="0.25">
      <c r="Y81159" s="109"/>
    </row>
    <row r="81160" spans="25:25" x14ac:dyDescent="0.25">
      <c r="Y81160" s="109"/>
    </row>
    <row r="81161" spans="25:25" x14ac:dyDescent="0.25">
      <c r="Y81161" s="109"/>
    </row>
    <row r="81162" spans="25:25" x14ac:dyDescent="0.25">
      <c r="Y81162" s="109"/>
    </row>
    <row r="81163" spans="25:25" x14ac:dyDescent="0.25">
      <c r="Y81163" s="109"/>
    </row>
    <row r="81164" spans="25:25" x14ac:dyDescent="0.25">
      <c r="Y81164" s="109"/>
    </row>
    <row r="81165" spans="25:25" x14ac:dyDescent="0.25">
      <c r="Y81165" s="109"/>
    </row>
    <row r="81166" spans="25:25" x14ac:dyDescent="0.25">
      <c r="Y81166" s="109"/>
    </row>
    <row r="81167" spans="25:25" x14ac:dyDescent="0.25">
      <c r="Y81167" s="109"/>
    </row>
    <row r="81168" spans="25:25" x14ac:dyDescent="0.25">
      <c r="Y81168" s="109"/>
    </row>
    <row r="81169" spans="25:25" x14ac:dyDescent="0.25">
      <c r="Y81169" s="109"/>
    </row>
    <row r="81170" spans="25:25" x14ac:dyDescent="0.25">
      <c r="Y81170" s="109"/>
    </row>
    <row r="81171" spans="25:25" x14ac:dyDescent="0.25">
      <c r="Y81171" s="109"/>
    </row>
    <row r="81172" spans="25:25" x14ac:dyDescent="0.25">
      <c r="Y81172" s="109"/>
    </row>
    <row r="81173" spans="25:25" x14ac:dyDescent="0.25">
      <c r="Y81173" s="109"/>
    </row>
    <row r="81174" spans="25:25" x14ac:dyDescent="0.25">
      <c r="Y81174" s="109"/>
    </row>
    <row r="81175" spans="25:25" x14ac:dyDescent="0.25">
      <c r="Y81175" s="109"/>
    </row>
    <row r="81176" spans="25:25" x14ac:dyDescent="0.25">
      <c r="Y81176" s="109"/>
    </row>
    <row r="81177" spans="25:25" x14ac:dyDescent="0.25">
      <c r="Y81177" s="109"/>
    </row>
    <row r="81178" spans="25:25" x14ac:dyDescent="0.25">
      <c r="Y81178" s="109"/>
    </row>
    <row r="81179" spans="25:25" x14ac:dyDescent="0.25">
      <c r="Y81179" s="109"/>
    </row>
    <row r="81180" spans="25:25" x14ac:dyDescent="0.25">
      <c r="Y81180" s="109"/>
    </row>
    <row r="81181" spans="25:25" x14ac:dyDescent="0.25">
      <c r="Y81181" s="109"/>
    </row>
    <row r="81182" spans="25:25" x14ac:dyDescent="0.25">
      <c r="Y81182" s="109"/>
    </row>
    <row r="81183" spans="25:25" x14ac:dyDescent="0.25">
      <c r="Y81183" s="109"/>
    </row>
    <row r="81184" spans="25:25" x14ac:dyDescent="0.25">
      <c r="Y81184" s="109"/>
    </row>
    <row r="81185" spans="25:25" x14ac:dyDescent="0.25">
      <c r="Y81185" s="109"/>
    </row>
    <row r="81186" spans="25:25" x14ac:dyDescent="0.25">
      <c r="Y81186" s="109"/>
    </row>
    <row r="81187" spans="25:25" x14ac:dyDescent="0.25">
      <c r="Y81187" s="109"/>
    </row>
    <row r="81188" spans="25:25" x14ac:dyDescent="0.25">
      <c r="Y81188" s="109"/>
    </row>
    <row r="81189" spans="25:25" x14ac:dyDescent="0.25">
      <c r="Y81189" s="109"/>
    </row>
    <row r="81190" spans="25:25" x14ac:dyDescent="0.25">
      <c r="Y81190" s="109"/>
    </row>
    <row r="81191" spans="25:25" x14ac:dyDescent="0.25">
      <c r="Y81191" s="109"/>
    </row>
    <row r="81192" spans="25:25" x14ac:dyDescent="0.25">
      <c r="Y81192" s="109"/>
    </row>
    <row r="81193" spans="25:25" x14ac:dyDescent="0.25">
      <c r="Y81193" s="109"/>
    </row>
    <row r="81194" spans="25:25" x14ac:dyDescent="0.25">
      <c r="Y81194" s="109"/>
    </row>
    <row r="81195" spans="25:25" x14ac:dyDescent="0.25">
      <c r="Y81195" s="109"/>
    </row>
    <row r="81196" spans="25:25" x14ac:dyDescent="0.25">
      <c r="Y81196" s="109"/>
    </row>
    <row r="81197" spans="25:25" x14ac:dyDescent="0.25">
      <c r="Y81197" s="109"/>
    </row>
    <row r="81198" spans="25:25" x14ac:dyDescent="0.25">
      <c r="Y81198" s="109"/>
    </row>
    <row r="81199" spans="25:25" x14ac:dyDescent="0.25">
      <c r="Y81199" s="109"/>
    </row>
    <row r="81200" spans="25:25" x14ac:dyDescent="0.25">
      <c r="Y81200" s="109"/>
    </row>
    <row r="81201" spans="25:25" x14ac:dyDescent="0.25">
      <c r="Y81201" s="109"/>
    </row>
    <row r="81202" spans="25:25" x14ac:dyDescent="0.25">
      <c r="Y81202" s="109"/>
    </row>
    <row r="81203" spans="25:25" x14ac:dyDescent="0.25">
      <c r="Y81203" s="109"/>
    </row>
    <row r="81204" spans="25:25" x14ac:dyDescent="0.25">
      <c r="Y81204" s="109"/>
    </row>
    <row r="81205" spans="25:25" x14ac:dyDescent="0.25">
      <c r="Y81205" s="109"/>
    </row>
    <row r="81206" spans="25:25" x14ac:dyDescent="0.25">
      <c r="Y81206" s="109"/>
    </row>
    <row r="81207" spans="25:25" x14ac:dyDescent="0.25">
      <c r="Y81207" s="109"/>
    </row>
    <row r="81208" spans="25:25" x14ac:dyDescent="0.25">
      <c r="Y81208" s="109"/>
    </row>
    <row r="81209" spans="25:25" x14ac:dyDescent="0.25">
      <c r="Y81209" s="109"/>
    </row>
    <row r="81210" spans="25:25" x14ac:dyDescent="0.25">
      <c r="Y81210" s="109"/>
    </row>
    <row r="81211" spans="25:25" x14ac:dyDescent="0.25">
      <c r="Y81211" s="109"/>
    </row>
    <row r="81212" spans="25:25" x14ac:dyDescent="0.25">
      <c r="Y81212" s="109"/>
    </row>
    <row r="81213" spans="25:25" x14ac:dyDescent="0.25">
      <c r="Y81213" s="109"/>
    </row>
    <row r="81214" spans="25:25" x14ac:dyDescent="0.25">
      <c r="Y81214" s="109"/>
    </row>
    <row r="81215" spans="25:25" x14ac:dyDescent="0.25">
      <c r="Y81215" s="109"/>
    </row>
    <row r="81216" spans="25:25" x14ac:dyDescent="0.25">
      <c r="Y81216" s="109"/>
    </row>
    <row r="81217" spans="25:25" x14ac:dyDescent="0.25">
      <c r="Y81217" s="109"/>
    </row>
    <row r="81218" spans="25:25" x14ac:dyDescent="0.25">
      <c r="Y81218" s="109"/>
    </row>
    <row r="81219" spans="25:25" x14ac:dyDescent="0.25">
      <c r="Y81219" s="109"/>
    </row>
    <row r="81220" spans="25:25" x14ac:dyDescent="0.25">
      <c r="Y81220" s="109"/>
    </row>
    <row r="81221" spans="25:25" x14ac:dyDescent="0.25">
      <c r="Y81221" s="109"/>
    </row>
    <row r="81222" spans="25:25" x14ac:dyDescent="0.25">
      <c r="Y81222" s="109"/>
    </row>
    <row r="81223" spans="25:25" x14ac:dyDescent="0.25">
      <c r="Y81223" s="109"/>
    </row>
    <row r="81224" spans="25:25" x14ac:dyDescent="0.25">
      <c r="Y81224" s="109"/>
    </row>
    <row r="81225" spans="25:25" x14ac:dyDescent="0.25">
      <c r="Y81225" s="109"/>
    </row>
    <row r="81226" spans="25:25" x14ac:dyDescent="0.25">
      <c r="Y81226" s="109"/>
    </row>
    <row r="81227" spans="25:25" x14ac:dyDescent="0.25">
      <c r="Y81227" s="109"/>
    </row>
    <row r="81228" spans="25:25" x14ac:dyDescent="0.25">
      <c r="Y81228" s="109"/>
    </row>
    <row r="81229" spans="25:25" x14ac:dyDescent="0.25">
      <c r="Y81229" s="109"/>
    </row>
    <row r="81230" spans="25:25" x14ac:dyDescent="0.25">
      <c r="Y81230" s="109"/>
    </row>
    <row r="81231" spans="25:25" x14ac:dyDescent="0.25">
      <c r="Y81231" s="109"/>
    </row>
    <row r="81232" spans="25:25" x14ac:dyDescent="0.25">
      <c r="Y81232" s="109"/>
    </row>
    <row r="81233" spans="25:25" x14ac:dyDescent="0.25">
      <c r="Y81233" s="109"/>
    </row>
    <row r="81234" spans="25:25" x14ac:dyDescent="0.25">
      <c r="Y81234" s="109"/>
    </row>
    <row r="81235" spans="25:25" x14ac:dyDescent="0.25">
      <c r="Y81235" s="109"/>
    </row>
    <row r="81236" spans="25:25" x14ac:dyDescent="0.25">
      <c r="Y81236" s="109"/>
    </row>
    <row r="81237" spans="25:25" x14ac:dyDescent="0.25">
      <c r="Y81237" s="109"/>
    </row>
    <row r="81238" spans="25:25" x14ac:dyDescent="0.25">
      <c r="Y81238" s="109"/>
    </row>
    <row r="81239" spans="25:25" x14ac:dyDescent="0.25">
      <c r="Y81239" s="109"/>
    </row>
    <row r="81240" spans="25:25" x14ac:dyDescent="0.25">
      <c r="Y81240" s="109"/>
    </row>
    <row r="81241" spans="25:25" x14ac:dyDescent="0.25">
      <c r="Y81241" s="109"/>
    </row>
    <row r="81242" spans="25:25" x14ac:dyDescent="0.25">
      <c r="Y81242" s="109"/>
    </row>
    <row r="81243" spans="25:25" x14ac:dyDescent="0.25">
      <c r="Y81243" s="109"/>
    </row>
    <row r="81244" spans="25:25" x14ac:dyDescent="0.25">
      <c r="Y81244" s="109"/>
    </row>
    <row r="81245" spans="25:25" x14ac:dyDescent="0.25">
      <c r="Y81245" s="109"/>
    </row>
    <row r="81246" spans="25:25" x14ac:dyDescent="0.25">
      <c r="Y81246" s="109"/>
    </row>
    <row r="81247" spans="25:25" x14ac:dyDescent="0.25">
      <c r="Y81247" s="109"/>
    </row>
    <row r="81248" spans="25:25" x14ac:dyDescent="0.25">
      <c r="Y81248" s="109"/>
    </row>
    <row r="81249" spans="25:25" x14ac:dyDescent="0.25">
      <c r="Y81249" s="109"/>
    </row>
    <row r="81250" spans="25:25" x14ac:dyDescent="0.25">
      <c r="Y81250" s="109"/>
    </row>
    <row r="81251" spans="25:25" x14ac:dyDescent="0.25">
      <c r="Y81251" s="109"/>
    </row>
    <row r="81252" spans="25:25" x14ac:dyDescent="0.25">
      <c r="Y81252" s="109"/>
    </row>
    <row r="81253" spans="25:25" x14ac:dyDescent="0.25">
      <c r="Y81253" s="109"/>
    </row>
    <row r="81254" spans="25:25" x14ac:dyDescent="0.25">
      <c r="Y81254" s="109"/>
    </row>
    <row r="81255" spans="25:25" x14ac:dyDescent="0.25">
      <c r="Y81255" s="109"/>
    </row>
    <row r="81256" spans="25:25" x14ac:dyDescent="0.25">
      <c r="Y81256" s="109"/>
    </row>
    <row r="81257" spans="25:25" x14ac:dyDescent="0.25">
      <c r="Y81257" s="109"/>
    </row>
    <row r="81258" spans="25:25" x14ac:dyDescent="0.25">
      <c r="Y81258" s="109"/>
    </row>
    <row r="81259" spans="25:25" x14ac:dyDescent="0.25">
      <c r="Y81259" s="109"/>
    </row>
    <row r="81260" spans="25:25" x14ac:dyDescent="0.25">
      <c r="Y81260" s="109"/>
    </row>
    <row r="81261" spans="25:25" x14ac:dyDescent="0.25">
      <c r="Y81261" s="109"/>
    </row>
    <row r="81262" spans="25:25" x14ac:dyDescent="0.25">
      <c r="Y81262" s="109"/>
    </row>
    <row r="81263" spans="25:25" x14ac:dyDescent="0.25">
      <c r="Y81263" s="109"/>
    </row>
    <row r="81264" spans="25:25" x14ac:dyDescent="0.25">
      <c r="Y81264" s="109"/>
    </row>
    <row r="81265" spans="25:25" x14ac:dyDescent="0.25">
      <c r="Y81265" s="109"/>
    </row>
    <row r="81266" spans="25:25" x14ac:dyDescent="0.25">
      <c r="Y81266" s="109"/>
    </row>
    <row r="81267" spans="25:25" x14ac:dyDescent="0.25">
      <c r="Y81267" s="109"/>
    </row>
    <row r="81268" spans="25:25" x14ac:dyDescent="0.25">
      <c r="Y81268" s="109"/>
    </row>
    <row r="81269" spans="25:25" x14ac:dyDescent="0.25">
      <c r="Y81269" s="109"/>
    </row>
    <row r="81270" spans="25:25" x14ac:dyDescent="0.25">
      <c r="Y81270" s="109"/>
    </row>
    <row r="81271" spans="25:25" x14ac:dyDescent="0.25">
      <c r="Y81271" s="109"/>
    </row>
    <row r="81272" spans="25:25" x14ac:dyDescent="0.25">
      <c r="Y81272" s="109"/>
    </row>
    <row r="81273" spans="25:25" x14ac:dyDescent="0.25">
      <c r="Y81273" s="109"/>
    </row>
    <row r="81274" spans="25:25" x14ac:dyDescent="0.25">
      <c r="Y81274" s="109"/>
    </row>
    <row r="81275" spans="25:25" x14ac:dyDescent="0.25">
      <c r="Y81275" s="109"/>
    </row>
    <row r="81276" spans="25:25" x14ac:dyDescent="0.25">
      <c r="Y81276" s="109"/>
    </row>
    <row r="81277" spans="25:25" x14ac:dyDescent="0.25">
      <c r="Y81277" s="109"/>
    </row>
    <row r="81278" spans="25:25" x14ac:dyDescent="0.25">
      <c r="Y81278" s="109"/>
    </row>
    <row r="81279" spans="25:25" x14ac:dyDescent="0.25">
      <c r="Y81279" s="109"/>
    </row>
    <row r="81280" spans="25:25" x14ac:dyDescent="0.25">
      <c r="Y81280" s="109"/>
    </row>
    <row r="81281" spans="25:25" x14ac:dyDescent="0.25">
      <c r="Y81281" s="109"/>
    </row>
    <row r="81282" spans="25:25" x14ac:dyDescent="0.25">
      <c r="Y81282" s="109"/>
    </row>
    <row r="81283" spans="25:25" x14ac:dyDescent="0.25">
      <c r="Y81283" s="109"/>
    </row>
    <row r="81284" spans="25:25" x14ac:dyDescent="0.25">
      <c r="Y81284" s="109"/>
    </row>
    <row r="81285" spans="25:25" x14ac:dyDescent="0.25">
      <c r="Y81285" s="109"/>
    </row>
    <row r="81286" spans="25:25" x14ac:dyDescent="0.25">
      <c r="Y81286" s="109"/>
    </row>
    <row r="81287" spans="25:25" x14ac:dyDescent="0.25">
      <c r="Y81287" s="109"/>
    </row>
    <row r="81288" spans="25:25" x14ac:dyDescent="0.25">
      <c r="Y81288" s="109"/>
    </row>
    <row r="81289" spans="25:25" x14ac:dyDescent="0.25">
      <c r="Y81289" s="109"/>
    </row>
    <row r="81290" spans="25:25" x14ac:dyDescent="0.25">
      <c r="Y81290" s="109"/>
    </row>
    <row r="81291" spans="25:25" x14ac:dyDescent="0.25">
      <c r="Y81291" s="109"/>
    </row>
    <row r="81292" spans="25:25" x14ac:dyDescent="0.25">
      <c r="Y81292" s="109"/>
    </row>
    <row r="81293" spans="25:25" x14ac:dyDescent="0.25">
      <c r="Y81293" s="109"/>
    </row>
    <row r="81294" spans="25:25" x14ac:dyDescent="0.25">
      <c r="Y81294" s="109"/>
    </row>
    <row r="81295" spans="25:25" x14ac:dyDescent="0.25">
      <c r="Y81295" s="109"/>
    </row>
    <row r="81296" spans="25:25" x14ac:dyDescent="0.25">
      <c r="Y81296" s="109"/>
    </row>
    <row r="81297" spans="25:25" x14ac:dyDescent="0.25">
      <c r="Y81297" s="109"/>
    </row>
    <row r="81298" spans="25:25" x14ac:dyDescent="0.25">
      <c r="Y81298" s="109"/>
    </row>
    <row r="81299" spans="25:25" x14ac:dyDescent="0.25">
      <c r="Y81299" s="109"/>
    </row>
    <row r="81300" spans="25:25" x14ac:dyDescent="0.25">
      <c r="Y81300" s="109"/>
    </row>
    <row r="81301" spans="25:25" x14ac:dyDescent="0.25">
      <c r="Y81301" s="109"/>
    </row>
    <row r="81302" spans="25:25" x14ac:dyDescent="0.25">
      <c r="Y81302" s="109"/>
    </row>
    <row r="81303" spans="25:25" x14ac:dyDescent="0.25">
      <c r="Y81303" s="109"/>
    </row>
    <row r="81304" spans="25:25" x14ac:dyDescent="0.25">
      <c r="Y81304" s="109"/>
    </row>
    <row r="81305" spans="25:25" x14ac:dyDescent="0.25">
      <c r="Y81305" s="109"/>
    </row>
    <row r="81306" spans="25:25" x14ac:dyDescent="0.25">
      <c r="Y81306" s="109"/>
    </row>
    <row r="81307" spans="25:25" x14ac:dyDescent="0.25">
      <c r="Y81307" s="109"/>
    </row>
    <row r="81308" spans="25:25" x14ac:dyDescent="0.25">
      <c r="Y81308" s="109"/>
    </row>
    <row r="81309" spans="25:25" x14ac:dyDescent="0.25">
      <c r="Y81309" s="109"/>
    </row>
    <row r="81310" spans="25:25" x14ac:dyDescent="0.25">
      <c r="Y81310" s="109"/>
    </row>
    <row r="81311" spans="25:25" x14ac:dyDescent="0.25">
      <c r="Y81311" s="109"/>
    </row>
    <row r="81312" spans="25:25" x14ac:dyDescent="0.25">
      <c r="Y81312" s="109"/>
    </row>
    <row r="81313" spans="25:25" x14ac:dyDescent="0.25">
      <c r="Y81313" s="109"/>
    </row>
    <row r="81314" spans="25:25" x14ac:dyDescent="0.25">
      <c r="Y81314" s="109"/>
    </row>
    <row r="81315" spans="25:25" x14ac:dyDescent="0.25">
      <c r="Y81315" s="109"/>
    </row>
    <row r="81316" spans="25:25" x14ac:dyDescent="0.25">
      <c r="Y81316" s="109"/>
    </row>
    <row r="81317" spans="25:25" x14ac:dyDescent="0.25">
      <c r="Y81317" s="109"/>
    </row>
    <row r="81318" spans="25:25" x14ac:dyDescent="0.25">
      <c r="Y81318" s="109"/>
    </row>
    <row r="81319" spans="25:25" x14ac:dyDescent="0.25">
      <c r="Y81319" s="109"/>
    </row>
    <row r="81320" spans="25:25" x14ac:dyDescent="0.25">
      <c r="Y81320" s="109"/>
    </row>
    <row r="81321" spans="25:25" x14ac:dyDescent="0.25">
      <c r="Y81321" s="109"/>
    </row>
    <row r="81322" spans="25:25" x14ac:dyDescent="0.25">
      <c r="Y81322" s="109"/>
    </row>
    <row r="81323" spans="25:25" x14ac:dyDescent="0.25">
      <c r="Y81323" s="109"/>
    </row>
    <row r="81324" spans="25:25" x14ac:dyDescent="0.25">
      <c r="Y81324" s="109"/>
    </row>
    <row r="81325" spans="25:25" x14ac:dyDescent="0.25">
      <c r="Y81325" s="109"/>
    </row>
    <row r="81326" spans="25:25" x14ac:dyDescent="0.25">
      <c r="Y81326" s="109"/>
    </row>
    <row r="81327" spans="25:25" x14ac:dyDescent="0.25">
      <c r="Y81327" s="109"/>
    </row>
    <row r="81328" spans="25:25" x14ac:dyDescent="0.25">
      <c r="Y81328" s="109"/>
    </row>
    <row r="81329" spans="25:25" x14ac:dyDescent="0.25">
      <c r="Y81329" s="109"/>
    </row>
    <row r="81330" spans="25:25" x14ac:dyDescent="0.25">
      <c r="Y81330" s="109"/>
    </row>
    <row r="81331" spans="25:25" x14ac:dyDescent="0.25">
      <c r="Y81331" s="109"/>
    </row>
    <row r="81332" spans="25:25" x14ac:dyDescent="0.25">
      <c r="Y81332" s="109"/>
    </row>
    <row r="81333" spans="25:25" x14ac:dyDescent="0.25">
      <c r="Y81333" s="109"/>
    </row>
    <row r="81334" spans="25:25" x14ac:dyDescent="0.25">
      <c r="Y81334" s="109"/>
    </row>
    <row r="81335" spans="25:25" x14ac:dyDescent="0.25">
      <c r="Y81335" s="109"/>
    </row>
    <row r="81336" spans="25:25" x14ac:dyDescent="0.25">
      <c r="Y81336" s="109"/>
    </row>
    <row r="81337" spans="25:25" x14ac:dyDescent="0.25">
      <c r="Y81337" s="109"/>
    </row>
    <row r="81338" spans="25:25" x14ac:dyDescent="0.25">
      <c r="Y81338" s="109"/>
    </row>
    <row r="81339" spans="25:25" x14ac:dyDescent="0.25">
      <c r="Y81339" s="109"/>
    </row>
    <row r="81340" spans="25:25" x14ac:dyDescent="0.25">
      <c r="Y81340" s="109"/>
    </row>
    <row r="81341" spans="25:25" x14ac:dyDescent="0.25">
      <c r="Y81341" s="109"/>
    </row>
    <row r="81342" spans="25:25" x14ac:dyDescent="0.25">
      <c r="Y81342" s="109"/>
    </row>
    <row r="81343" spans="25:25" x14ac:dyDescent="0.25">
      <c r="Y81343" s="109"/>
    </row>
    <row r="81344" spans="25:25" x14ac:dyDescent="0.25">
      <c r="Y81344" s="109"/>
    </row>
    <row r="81345" spans="25:25" x14ac:dyDescent="0.25">
      <c r="Y81345" s="109"/>
    </row>
    <row r="81346" spans="25:25" x14ac:dyDescent="0.25">
      <c r="Y81346" s="109"/>
    </row>
    <row r="81347" spans="25:25" x14ac:dyDescent="0.25">
      <c r="Y81347" s="109"/>
    </row>
    <row r="81348" spans="25:25" x14ac:dyDescent="0.25">
      <c r="Y81348" s="109"/>
    </row>
    <row r="81349" spans="25:25" x14ac:dyDescent="0.25">
      <c r="Y81349" s="109"/>
    </row>
    <row r="81350" spans="25:25" x14ac:dyDescent="0.25">
      <c r="Y81350" s="109"/>
    </row>
    <row r="81351" spans="25:25" x14ac:dyDescent="0.25">
      <c r="Y81351" s="109"/>
    </row>
    <row r="81352" spans="25:25" x14ac:dyDescent="0.25">
      <c r="Y81352" s="109"/>
    </row>
    <row r="81353" spans="25:25" x14ac:dyDescent="0.25">
      <c r="Y81353" s="109"/>
    </row>
    <row r="81354" spans="25:25" x14ac:dyDescent="0.25">
      <c r="Y81354" s="109"/>
    </row>
    <row r="81355" spans="25:25" x14ac:dyDescent="0.25">
      <c r="Y81355" s="109"/>
    </row>
    <row r="81356" spans="25:25" x14ac:dyDescent="0.25">
      <c r="Y81356" s="109"/>
    </row>
    <row r="81357" spans="25:25" x14ac:dyDescent="0.25">
      <c r="Y81357" s="109"/>
    </row>
    <row r="81358" spans="25:25" x14ac:dyDescent="0.25">
      <c r="Y81358" s="109"/>
    </row>
    <row r="81359" spans="25:25" x14ac:dyDescent="0.25">
      <c r="Y81359" s="109"/>
    </row>
    <row r="81360" spans="25:25" x14ac:dyDescent="0.25">
      <c r="Y81360" s="109"/>
    </row>
    <row r="81361" spans="25:25" x14ac:dyDescent="0.25">
      <c r="Y81361" s="109"/>
    </row>
    <row r="81362" spans="25:25" x14ac:dyDescent="0.25">
      <c r="Y81362" s="109"/>
    </row>
    <row r="81363" spans="25:25" x14ac:dyDescent="0.25">
      <c r="Y81363" s="109"/>
    </row>
    <row r="81364" spans="25:25" x14ac:dyDescent="0.25">
      <c r="Y81364" s="109"/>
    </row>
    <row r="81365" spans="25:25" x14ac:dyDescent="0.25">
      <c r="Y81365" s="109"/>
    </row>
    <row r="81366" spans="25:25" x14ac:dyDescent="0.25">
      <c r="Y81366" s="109"/>
    </row>
    <row r="81367" spans="25:25" x14ac:dyDescent="0.25">
      <c r="Y81367" s="109"/>
    </row>
    <row r="81368" spans="25:25" x14ac:dyDescent="0.25">
      <c r="Y81368" s="109"/>
    </row>
    <row r="81369" spans="25:25" x14ac:dyDescent="0.25">
      <c r="Y81369" s="109"/>
    </row>
    <row r="81370" spans="25:25" x14ac:dyDescent="0.25">
      <c r="Y81370" s="109"/>
    </row>
    <row r="81371" spans="25:25" x14ac:dyDescent="0.25">
      <c r="Y81371" s="109"/>
    </row>
    <row r="81372" spans="25:25" x14ac:dyDescent="0.25">
      <c r="Y81372" s="109"/>
    </row>
    <row r="81373" spans="25:25" x14ac:dyDescent="0.25">
      <c r="Y81373" s="109"/>
    </row>
    <row r="81374" spans="25:25" x14ac:dyDescent="0.25">
      <c r="Y81374" s="109"/>
    </row>
    <row r="81375" spans="25:25" x14ac:dyDescent="0.25">
      <c r="Y81375" s="109"/>
    </row>
    <row r="81376" spans="25:25" x14ac:dyDescent="0.25">
      <c r="Y81376" s="109"/>
    </row>
    <row r="81377" spans="25:25" x14ac:dyDescent="0.25">
      <c r="Y81377" s="109"/>
    </row>
    <row r="81378" spans="25:25" x14ac:dyDescent="0.25">
      <c r="Y81378" s="109"/>
    </row>
    <row r="81379" spans="25:25" x14ac:dyDescent="0.25">
      <c r="Y81379" s="109"/>
    </row>
    <row r="81380" spans="25:25" x14ac:dyDescent="0.25">
      <c r="Y81380" s="109"/>
    </row>
    <row r="81381" spans="25:25" x14ac:dyDescent="0.25">
      <c r="Y81381" s="109"/>
    </row>
    <row r="81382" spans="25:25" x14ac:dyDescent="0.25">
      <c r="Y81382" s="109"/>
    </row>
    <row r="81383" spans="25:25" x14ac:dyDescent="0.25">
      <c r="Y81383" s="109"/>
    </row>
    <row r="81384" spans="25:25" x14ac:dyDescent="0.25">
      <c r="Y81384" s="109"/>
    </row>
    <row r="81385" spans="25:25" x14ac:dyDescent="0.25">
      <c r="Y81385" s="109"/>
    </row>
    <row r="81386" spans="25:25" x14ac:dyDescent="0.25">
      <c r="Y81386" s="109"/>
    </row>
    <row r="81387" spans="25:25" x14ac:dyDescent="0.25">
      <c r="Y81387" s="109"/>
    </row>
    <row r="81388" spans="25:25" x14ac:dyDescent="0.25">
      <c r="Y81388" s="109"/>
    </row>
    <row r="81389" spans="25:25" x14ac:dyDescent="0.25">
      <c r="Y81389" s="109"/>
    </row>
    <row r="81390" spans="25:25" x14ac:dyDescent="0.25">
      <c r="Y81390" s="109"/>
    </row>
    <row r="81391" spans="25:25" x14ac:dyDescent="0.25">
      <c r="Y81391" s="109"/>
    </row>
    <row r="81392" spans="25:25" x14ac:dyDescent="0.25">
      <c r="Y81392" s="109"/>
    </row>
    <row r="81393" spans="25:25" x14ac:dyDescent="0.25">
      <c r="Y81393" s="109"/>
    </row>
    <row r="81394" spans="25:25" x14ac:dyDescent="0.25">
      <c r="Y81394" s="109"/>
    </row>
    <row r="81395" spans="25:25" x14ac:dyDescent="0.25">
      <c r="Y81395" s="109"/>
    </row>
    <row r="81396" spans="25:25" x14ac:dyDescent="0.25">
      <c r="Y81396" s="109"/>
    </row>
    <row r="81397" spans="25:25" x14ac:dyDescent="0.25">
      <c r="Y81397" s="109"/>
    </row>
    <row r="81398" spans="25:25" x14ac:dyDescent="0.25">
      <c r="Y81398" s="109"/>
    </row>
    <row r="81399" spans="25:25" x14ac:dyDescent="0.25">
      <c r="Y81399" s="109"/>
    </row>
    <row r="81400" spans="25:25" x14ac:dyDescent="0.25">
      <c r="Y81400" s="109"/>
    </row>
    <row r="81401" spans="25:25" x14ac:dyDescent="0.25">
      <c r="Y81401" s="109"/>
    </row>
    <row r="81402" spans="25:25" x14ac:dyDescent="0.25">
      <c r="Y81402" s="109"/>
    </row>
    <row r="81403" spans="25:25" x14ac:dyDescent="0.25">
      <c r="Y81403" s="109"/>
    </row>
    <row r="81404" spans="25:25" x14ac:dyDescent="0.25">
      <c r="Y81404" s="109"/>
    </row>
    <row r="81405" spans="25:25" x14ac:dyDescent="0.25">
      <c r="Y81405" s="109"/>
    </row>
    <row r="81406" spans="25:25" x14ac:dyDescent="0.25">
      <c r="Y81406" s="109"/>
    </row>
    <row r="81407" spans="25:25" x14ac:dyDescent="0.25">
      <c r="Y81407" s="109"/>
    </row>
    <row r="81408" spans="25:25" x14ac:dyDescent="0.25">
      <c r="Y81408" s="109"/>
    </row>
    <row r="81409" spans="25:25" x14ac:dyDescent="0.25">
      <c r="Y81409" s="109"/>
    </row>
    <row r="81410" spans="25:25" x14ac:dyDescent="0.25">
      <c r="Y81410" s="109"/>
    </row>
    <row r="81411" spans="25:25" x14ac:dyDescent="0.25">
      <c r="Y81411" s="109"/>
    </row>
    <row r="81412" spans="25:25" x14ac:dyDescent="0.25">
      <c r="Y81412" s="109"/>
    </row>
    <row r="81413" spans="25:25" x14ac:dyDescent="0.25">
      <c r="Y81413" s="109"/>
    </row>
    <row r="81414" spans="25:25" x14ac:dyDescent="0.25">
      <c r="Y81414" s="109"/>
    </row>
    <row r="81415" spans="25:25" x14ac:dyDescent="0.25">
      <c r="Y81415" s="109"/>
    </row>
    <row r="81416" spans="25:25" x14ac:dyDescent="0.25">
      <c r="Y81416" s="109"/>
    </row>
    <row r="81417" spans="25:25" x14ac:dyDescent="0.25">
      <c r="Y81417" s="109"/>
    </row>
    <row r="81418" spans="25:25" x14ac:dyDescent="0.25">
      <c r="Y81418" s="109"/>
    </row>
    <row r="81419" spans="25:25" x14ac:dyDescent="0.25">
      <c r="Y81419" s="109"/>
    </row>
    <row r="81420" spans="25:25" x14ac:dyDescent="0.25">
      <c r="Y81420" s="109"/>
    </row>
    <row r="81421" spans="25:25" x14ac:dyDescent="0.25">
      <c r="Y81421" s="109"/>
    </row>
    <row r="81422" spans="25:25" x14ac:dyDescent="0.25">
      <c r="Y81422" s="109"/>
    </row>
    <row r="81423" spans="25:25" x14ac:dyDescent="0.25">
      <c r="Y81423" s="109"/>
    </row>
    <row r="81424" spans="25:25" x14ac:dyDescent="0.25">
      <c r="Y81424" s="109"/>
    </row>
    <row r="81425" spans="25:25" x14ac:dyDescent="0.25">
      <c r="Y81425" s="109"/>
    </row>
    <row r="81426" spans="25:25" x14ac:dyDescent="0.25">
      <c r="Y81426" s="109"/>
    </row>
    <row r="81427" spans="25:25" x14ac:dyDescent="0.25">
      <c r="Y81427" s="109"/>
    </row>
    <row r="81428" spans="25:25" x14ac:dyDescent="0.25">
      <c r="Y81428" s="109"/>
    </row>
    <row r="81429" spans="25:25" x14ac:dyDescent="0.25">
      <c r="Y81429" s="109"/>
    </row>
    <row r="81430" spans="25:25" x14ac:dyDescent="0.25">
      <c r="Y81430" s="109"/>
    </row>
    <row r="81431" spans="25:25" x14ac:dyDescent="0.25">
      <c r="Y81431" s="109"/>
    </row>
    <row r="81432" spans="25:25" x14ac:dyDescent="0.25">
      <c r="Y81432" s="109"/>
    </row>
    <row r="81433" spans="25:25" x14ac:dyDescent="0.25">
      <c r="Y81433" s="109"/>
    </row>
    <row r="81434" spans="25:25" x14ac:dyDescent="0.25">
      <c r="Y81434" s="109"/>
    </row>
    <row r="81435" spans="25:25" x14ac:dyDescent="0.25">
      <c r="Y81435" s="109"/>
    </row>
    <row r="81436" spans="25:25" x14ac:dyDescent="0.25">
      <c r="Y81436" s="109"/>
    </row>
    <row r="81437" spans="25:25" x14ac:dyDescent="0.25">
      <c r="Y81437" s="109"/>
    </row>
    <row r="81438" spans="25:25" x14ac:dyDescent="0.25">
      <c r="Y81438" s="109"/>
    </row>
    <row r="81439" spans="25:25" x14ac:dyDescent="0.25">
      <c r="Y81439" s="109"/>
    </row>
    <row r="81440" spans="25:25" x14ac:dyDescent="0.25">
      <c r="Y81440" s="109"/>
    </row>
    <row r="81441" spans="25:25" x14ac:dyDescent="0.25">
      <c r="Y81441" s="109"/>
    </row>
    <row r="81442" spans="25:25" x14ac:dyDescent="0.25">
      <c r="Y81442" s="109"/>
    </row>
    <row r="81443" spans="25:25" x14ac:dyDescent="0.25">
      <c r="Y81443" s="109"/>
    </row>
    <row r="81444" spans="25:25" x14ac:dyDescent="0.25">
      <c r="Y81444" s="109"/>
    </row>
    <row r="81445" spans="25:25" x14ac:dyDescent="0.25">
      <c r="Y81445" s="109"/>
    </row>
    <row r="81446" spans="25:25" x14ac:dyDescent="0.25">
      <c r="Y81446" s="109"/>
    </row>
    <row r="81447" spans="25:25" x14ac:dyDescent="0.25">
      <c r="Y81447" s="109"/>
    </row>
    <row r="81448" spans="25:25" x14ac:dyDescent="0.25">
      <c r="Y81448" s="109"/>
    </row>
    <row r="81449" spans="25:25" x14ac:dyDescent="0.25">
      <c r="Y81449" s="109"/>
    </row>
    <row r="81450" spans="25:25" x14ac:dyDescent="0.25">
      <c r="Y81450" s="109"/>
    </row>
    <row r="81451" spans="25:25" x14ac:dyDescent="0.25">
      <c r="Y81451" s="109"/>
    </row>
    <row r="81452" spans="25:25" x14ac:dyDescent="0.25">
      <c r="Y81452" s="109"/>
    </row>
    <row r="81453" spans="25:25" x14ac:dyDescent="0.25">
      <c r="Y81453" s="109"/>
    </row>
    <row r="81454" spans="25:25" x14ac:dyDescent="0.25">
      <c r="Y81454" s="109"/>
    </row>
    <row r="81455" spans="25:25" x14ac:dyDescent="0.25">
      <c r="Y81455" s="109"/>
    </row>
    <row r="81456" spans="25:25" x14ac:dyDescent="0.25">
      <c r="Y81456" s="109"/>
    </row>
    <row r="81457" spans="25:25" x14ac:dyDescent="0.25">
      <c r="Y81457" s="109"/>
    </row>
    <row r="81458" spans="25:25" x14ac:dyDescent="0.25">
      <c r="Y81458" s="109"/>
    </row>
    <row r="81459" spans="25:25" x14ac:dyDescent="0.25">
      <c r="Y81459" s="109"/>
    </row>
    <row r="81460" spans="25:25" x14ac:dyDescent="0.25">
      <c r="Y81460" s="109"/>
    </row>
    <row r="81461" spans="25:25" x14ac:dyDescent="0.25">
      <c r="Y81461" s="109"/>
    </row>
    <row r="81462" spans="25:25" x14ac:dyDescent="0.25">
      <c r="Y81462" s="109"/>
    </row>
    <row r="81463" spans="25:25" x14ac:dyDescent="0.25">
      <c r="Y81463" s="109"/>
    </row>
    <row r="81464" spans="25:25" x14ac:dyDescent="0.25">
      <c r="Y81464" s="109"/>
    </row>
    <row r="81465" spans="25:25" x14ac:dyDescent="0.25">
      <c r="Y81465" s="109"/>
    </row>
    <row r="81466" spans="25:25" x14ac:dyDescent="0.25">
      <c r="Y81466" s="109"/>
    </row>
    <row r="81467" spans="25:25" x14ac:dyDescent="0.25">
      <c r="Y81467" s="109"/>
    </row>
    <row r="81468" spans="25:25" x14ac:dyDescent="0.25">
      <c r="Y81468" s="109"/>
    </row>
    <row r="81469" spans="25:25" x14ac:dyDescent="0.25">
      <c r="Y81469" s="109"/>
    </row>
    <row r="81470" spans="25:25" x14ac:dyDescent="0.25">
      <c r="Y81470" s="109"/>
    </row>
    <row r="81471" spans="25:25" x14ac:dyDescent="0.25">
      <c r="Y81471" s="109"/>
    </row>
    <row r="81472" spans="25:25" x14ac:dyDescent="0.25">
      <c r="Y81472" s="109"/>
    </row>
    <row r="81473" spans="25:25" x14ac:dyDescent="0.25">
      <c r="Y81473" s="109"/>
    </row>
    <row r="81474" spans="25:25" x14ac:dyDescent="0.25">
      <c r="Y81474" s="109"/>
    </row>
    <row r="81475" spans="25:25" x14ac:dyDescent="0.25">
      <c r="Y81475" s="109"/>
    </row>
    <row r="81476" spans="25:25" x14ac:dyDescent="0.25">
      <c r="Y81476" s="109"/>
    </row>
    <row r="81477" spans="25:25" x14ac:dyDescent="0.25">
      <c r="Y81477" s="109"/>
    </row>
    <row r="81478" spans="25:25" x14ac:dyDescent="0.25">
      <c r="Y81478" s="109"/>
    </row>
    <row r="81479" spans="25:25" x14ac:dyDescent="0.25">
      <c r="Y81479" s="109"/>
    </row>
    <row r="81480" spans="25:25" x14ac:dyDescent="0.25">
      <c r="Y81480" s="109"/>
    </row>
    <row r="81481" spans="25:25" x14ac:dyDescent="0.25">
      <c r="Y81481" s="109"/>
    </row>
    <row r="81482" spans="25:25" x14ac:dyDescent="0.25">
      <c r="Y81482" s="109"/>
    </row>
    <row r="81483" spans="25:25" x14ac:dyDescent="0.25">
      <c r="Y81483" s="109"/>
    </row>
    <row r="81484" spans="25:25" x14ac:dyDescent="0.25">
      <c r="Y81484" s="109"/>
    </row>
    <row r="81485" spans="25:25" x14ac:dyDescent="0.25">
      <c r="Y81485" s="109"/>
    </row>
    <row r="81486" spans="25:25" x14ac:dyDescent="0.25">
      <c r="Y81486" s="109"/>
    </row>
    <row r="81487" spans="25:25" x14ac:dyDescent="0.25">
      <c r="Y81487" s="109"/>
    </row>
    <row r="81488" spans="25:25" x14ac:dyDescent="0.25">
      <c r="Y81488" s="109"/>
    </row>
    <row r="81489" spans="25:25" x14ac:dyDescent="0.25">
      <c r="Y81489" s="109"/>
    </row>
    <row r="81490" spans="25:25" x14ac:dyDescent="0.25">
      <c r="Y81490" s="109"/>
    </row>
    <row r="81491" spans="25:25" x14ac:dyDescent="0.25">
      <c r="Y81491" s="109"/>
    </row>
    <row r="81492" spans="25:25" x14ac:dyDescent="0.25">
      <c r="Y81492" s="109"/>
    </row>
    <row r="81493" spans="25:25" x14ac:dyDescent="0.25">
      <c r="Y81493" s="109"/>
    </row>
    <row r="81494" spans="25:25" x14ac:dyDescent="0.25">
      <c r="Y81494" s="109"/>
    </row>
    <row r="81495" spans="25:25" x14ac:dyDescent="0.25">
      <c r="Y81495" s="109"/>
    </row>
    <row r="81496" spans="25:25" x14ac:dyDescent="0.25">
      <c r="Y81496" s="109"/>
    </row>
    <row r="81497" spans="25:25" x14ac:dyDescent="0.25">
      <c r="Y81497" s="109"/>
    </row>
    <row r="81498" spans="25:25" x14ac:dyDescent="0.25">
      <c r="Y81498" s="109"/>
    </row>
    <row r="81499" spans="25:25" x14ac:dyDescent="0.25">
      <c r="Y81499" s="109"/>
    </row>
    <row r="81500" spans="25:25" x14ac:dyDescent="0.25">
      <c r="Y81500" s="109"/>
    </row>
    <row r="81501" spans="25:25" x14ac:dyDescent="0.25">
      <c r="Y81501" s="109"/>
    </row>
    <row r="81502" spans="25:25" x14ac:dyDescent="0.25">
      <c r="Y81502" s="109"/>
    </row>
    <row r="81503" spans="25:25" x14ac:dyDescent="0.25">
      <c r="Y81503" s="109"/>
    </row>
    <row r="81504" spans="25:25" x14ac:dyDescent="0.25">
      <c r="Y81504" s="109"/>
    </row>
    <row r="81505" spans="25:25" x14ac:dyDescent="0.25">
      <c r="Y81505" s="109"/>
    </row>
    <row r="81506" spans="25:25" x14ac:dyDescent="0.25">
      <c r="Y81506" s="109"/>
    </row>
    <row r="81507" spans="25:25" x14ac:dyDescent="0.25">
      <c r="Y81507" s="109"/>
    </row>
    <row r="81508" spans="25:25" x14ac:dyDescent="0.25">
      <c r="Y81508" s="109"/>
    </row>
    <row r="81509" spans="25:25" x14ac:dyDescent="0.25">
      <c r="Y81509" s="109"/>
    </row>
    <row r="81510" spans="25:25" x14ac:dyDescent="0.25">
      <c r="Y81510" s="109"/>
    </row>
    <row r="81511" spans="25:25" x14ac:dyDescent="0.25">
      <c r="Y81511" s="109"/>
    </row>
    <row r="81512" spans="25:25" x14ac:dyDescent="0.25">
      <c r="Y81512" s="109"/>
    </row>
    <row r="81513" spans="25:25" x14ac:dyDescent="0.25">
      <c r="Y81513" s="109"/>
    </row>
    <row r="81514" spans="25:25" x14ac:dyDescent="0.25">
      <c r="Y81514" s="109"/>
    </row>
    <row r="81515" spans="25:25" x14ac:dyDescent="0.25">
      <c r="Y81515" s="109"/>
    </row>
    <row r="81516" spans="25:25" x14ac:dyDescent="0.25">
      <c r="Y81516" s="109"/>
    </row>
    <row r="81517" spans="25:25" x14ac:dyDescent="0.25">
      <c r="Y81517" s="109"/>
    </row>
    <row r="81518" spans="25:25" x14ac:dyDescent="0.25">
      <c r="Y81518" s="109"/>
    </row>
    <row r="81519" spans="25:25" x14ac:dyDescent="0.25">
      <c r="Y81519" s="109"/>
    </row>
    <row r="81520" spans="25:25" x14ac:dyDescent="0.25">
      <c r="Y81520" s="109"/>
    </row>
    <row r="81521" spans="25:25" x14ac:dyDescent="0.25">
      <c r="Y81521" s="109"/>
    </row>
    <row r="81522" spans="25:25" x14ac:dyDescent="0.25">
      <c r="Y81522" s="109"/>
    </row>
    <row r="81523" spans="25:25" x14ac:dyDescent="0.25">
      <c r="Y81523" s="109"/>
    </row>
    <row r="81524" spans="25:25" x14ac:dyDescent="0.25">
      <c r="Y81524" s="109"/>
    </row>
    <row r="81525" spans="25:25" x14ac:dyDescent="0.25">
      <c r="Y81525" s="109"/>
    </row>
    <row r="81526" spans="25:25" x14ac:dyDescent="0.25">
      <c r="Y81526" s="109"/>
    </row>
    <row r="81527" spans="25:25" x14ac:dyDescent="0.25">
      <c r="Y81527" s="109"/>
    </row>
    <row r="81528" spans="25:25" x14ac:dyDescent="0.25">
      <c r="Y81528" s="109"/>
    </row>
    <row r="81529" spans="25:25" x14ac:dyDescent="0.25">
      <c r="Y81529" s="109"/>
    </row>
    <row r="81530" spans="25:25" x14ac:dyDescent="0.25">
      <c r="Y81530" s="109"/>
    </row>
    <row r="81531" spans="25:25" x14ac:dyDescent="0.25">
      <c r="Y81531" s="109"/>
    </row>
    <row r="81532" spans="25:25" x14ac:dyDescent="0.25">
      <c r="Y81532" s="109"/>
    </row>
    <row r="81533" spans="25:25" x14ac:dyDescent="0.25">
      <c r="Y81533" s="109"/>
    </row>
    <row r="81534" spans="25:25" x14ac:dyDescent="0.25">
      <c r="Y81534" s="109"/>
    </row>
    <row r="81535" spans="25:25" x14ac:dyDescent="0.25">
      <c r="Y81535" s="109"/>
    </row>
    <row r="81536" spans="25:25" x14ac:dyDescent="0.25">
      <c r="Y81536" s="109"/>
    </row>
    <row r="81537" spans="25:25" x14ac:dyDescent="0.25">
      <c r="Y81537" s="109"/>
    </row>
    <row r="81538" spans="25:25" x14ac:dyDescent="0.25">
      <c r="Y81538" s="109"/>
    </row>
    <row r="81539" spans="25:25" x14ac:dyDescent="0.25">
      <c r="Y81539" s="109"/>
    </row>
    <row r="81540" spans="25:25" x14ac:dyDescent="0.25">
      <c r="Y81540" s="109"/>
    </row>
    <row r="81541" spans="25:25" x14ac:dyDescent="0.25">
      <c r="Y81541" s="109"/>
    </row>
    <row r="81542" spans="25:25" x14ac:dyDescent="0.25">
      <c r="Y81542" s="109"/>
    </row>
    <row r="81543" spans="25:25" x14ac:dyDescent="0.25">
      <c r="Y81543" s="109"/>
    </row>
    <row r="81544" spans="25:25" x14ac:dyDescent="0.25">
      <c r="Y81544" s="109"/>
    </row>
    <row r="81545" spans="25:25" x14ac:dyDescent="0.25">
      <c r="Y81545" s="109"/>
    </row>
    <row r="81546" spans="25:25" x14ac:dyDescent="0.25">
      <c r="Y81546" s="109"/>
    </row>
    <row r="81547" spans="25:25" x14ac:dyDescent="0.25">
      <c r="Y81547" s="109"/>
    </row>
    <row r="81548" spans="25:25" x14ac:dyDescent="0.25">
      <c r="Y81548" s="109"/>
    </row>
    <row r="81549" spans="25:25" x14ac:dyDescent="0.25">
      <c r="Y81549" s="109"/>
    </row>
    <row r="81550" spans="25:25" x14ac:dyDescent="0.25">
      <c r="Y81550" s="109"/>
    </row>
    <row r="81551" spans="25:25" x14ac:dyDescent="0.25">
      <c r="Y81551" s="109"/>
    </row>
    <row r="81552" spans="25:25" x14ac:dyDescent="0.25">
      <c r="Y81552" s="109"/>
    </row>
    <row r="81553" spans="25:25" x14ac:dyDescent="0.25">
      <c r="Y81553" s="109"/>
    </row>
    <row r="81554" spans="25:25" x14ac:dyDescent="0.25">
      <c r="Y81554" s="109"/>
    </row>
    <row r="81555" spans="25:25" x14ac:dyDescent="0.25">
      <c r="Y81555" s="109"/>
    </row>
    <row r="81556" spans="25:25" x14ac:dyDescent="0.25">
      <c r="Y81556" s="109"/>
    </row>
    <row r="81557" spans="25:25" x14ac:dyDescent="0.25">
      <c r="Y81557" s="109"/>
    </row>
    <row r="81558" spans="25:25" x14ac:dyDescent="0.25">
      <c r="Y81558" s="109"/>
    </row>
    <row r="81559" spans="25:25" x14ac:dyDescent="0.25">
      <c r="Y81559" s="109"/>
    </row>
    <row r="81560" spans="25:25" x14ac:dyDescent="0.25">
      <c r="Y81560" s="109"/>
    </row>
    <row r="81561" spans="25:25" x14ac:dyDescent="0.25">
      <c r="Y81561" s="109"/>
    </row>
    <row r="81562" spans="25:25" x14ac:dyDescent="0.25">
      <c r="Y81562" s="109"/>
    </row>
    <row r="81563" spans="25:25" x14ac:dyDescent="0.25">
      <c r="Y81563" s="109"/>
    </row>
    <row r="81564" spans="25:25" x14ac:dyDescent="0.25">
      <c r="Y81564" s="109"/>
    </row>
    <row r="81565" spans="25:25" x14ac:dyDescent="0.25">
      <c r="Y81565" s="109"/>
    </row>
    <row r="81566" spans="25:25" x14ac:dyDescent="0.25">
      <c r="Y81566" s="109"/>
    </row>
    <row r="81567" spans="25:25" x14ac:dyDescent="0.25">
      <c r="Y81567" s="109"/>
    </row>
    <row r="81568" spans="25:25" x14ac:dyDescent="0.25">
      <c r="Y81568" s="109"/>
    </row>
    <row r="81569" spans="25:25" x14ac:dyDescent="0.25">
      <c r="Y81569" s="109"/>
    </row>
    <row r="81570" spans="25:25" x14ac:dyDescent="0.25">
      <c r="Y81570" s="109"/>
    </row>
    <row r="81571" spans="25:25" x14ac:dyDescent="0.25">
      <c r="Y81571" s="109"/>
    </row>
    <row r="81572" spans="25:25" x14ac:dyDescent="0.25">
      <c r="Y81572" s="109"/>
    </row>
    <row r="81573" spans="25:25" x14ac:dyDescent="0.25">
      <c r="Y81573" s="109"/>
    </row>
    <row r="81574" spans="25:25" x14ac:dyDescent="0.25">
      <c r="Y81574" s="109"/>
    </row>
    <row r="81575" spans="25:25" x14ac:dyDescent="0.25">
      <c r="Y81575" s="109"/>
    </row>
    <row r="81576" spans="25:25" x14ac:dyDescent="0.25">
      <c r="Y81576" s="109"/>
    </row>
    <row r="81577" spans="25:25" x14ac:dyDescent="0.25">
      <c r="Y81577" s="109"/>
    </row>
    <row r="81578" spans="25:25" x14ac:dyDescent="0.25">
      <c r="Y81578" s="109"/>
    </row>
    <row r="81579" spans="25:25" x14ac:dyDescent="0.25">
      <c r="Y81579" s="109"/>
    </row>
    <row r="81580" spans="25:25" x14ac:dyDescent="0.25">
      <c r="Y81580" s="109"/>
    </row>
    <row r="81581" spans="25:25" x14ac:dyDescent="0.25">
      <c r="Y81581" s="109"/>
    </row>
    <row r="81582" spans="25:25" x14ac:dyDescent="0.25">
      <c r="Y81582" s="109"/>
    </row>
    <row r="81583" spans="25:25" x14ac:dyDescent="0.25">
      <c r="Y81583" s="109"/>
    </row>
    <row r="81584" spans="25:25" x14ac:dyDescent="0.25">
      <c r="Y81584" s="109"/>
    </row>
    <row r="81585" spans="25:25" x14ac:dyDescent="0.25">
      <c r="Y81585" s="109"/>
    </row>
    <row r="81586" spans="25:25" x14ac:dyDescent="0.25">
      <c r="Y81586" s="109"/>
    </row>
    <row r="81587" spans="25:25" x14ac:dyDescent="0.25">
      <c r="Y81587" s="109"/>
    </row>
    <row r="81588" spans="25:25" x14ac:dyDescent="0.25">
      <c r="Y81588" s="109"/>
    </row>
    <row r="81589" spans="25:25" x14ac:dyDescent="0.25">
      <c r="Y81589" s="109"/>
    </row>
    <row r="81590" spans="25:25" x14ac:dyDescent="0.25">
      <c r="Y81590" s="109"/>
    </row>
    <row r="81591" spans="25:25" x14ac:dyDescent="0.25">
      <c r="Y81591" s="109"/>
    </row>
    <row r="81592" spans="25:25" x14ac:dyDescent="0.25">
      <c r="Y81592" s="109"/>
    </row>
    <row r="81593" spans="25:25" x14ac:dyDescent="0.25">
      <c r="Y81593" s="109"/>
    </row>
    <row r="81594" spans="25:25" x14ac:dyDescent="0.25">
      <c r="Y81594" s="109"/>
    </row>
    <row r="81595" spans="25:25" x14ac:dyDescent="0.25">
      <c r="Y81595" s="109"/>
    </row>
    <row r="81596" spans="25:25" x14ac:dyDescent="0.25">
      <c r="Y81596" s="109"/>
    </row>
    <row r="81597" spans="25:25" x14ac:dyDescent="0.25">
      <c r="Y81597" s="109"/>
    </row>
    <row r="81598" spans="25:25" x14ac:dyDescent="0.25">
      <c r="Y81598" s="109"/>
    </row>
    <row r="81599" spans="25:25" x14ac:dyDescent="0.25">
      <c r="Y81599" s="109"/>
    </row>
    <row r="81600" spans="25:25" x14ac:dyDescent="0.25">
      <c r="Y81600" s="109"/>
    </row>
    <row r="81601" spans="25:25" x14ac:dyDescent="0.25">
      <c r="Y81601" s="109"/>
    </row>
    <row r="81602" spans="25:25" x14ac:dyDescent="0.25">
      <c r="Y81602" s="109"/>
    </row>
    <row r="81603" spans="25:25" x14ac:dyDescent="0.25">
      <c r="Y81603" s="109"/>
    </row>
    <row r="81604" spans="25:25" x14ac:dyDescent="0.25">
      <c r="Y81604" s="109"/>
    </row>
    <row r="81605" spans="25:25" x14ac:dyDescent="0.25">
      <c r="Y81605" s="109"/>
    </row>
    <row r="81606" spans="25:25" x14ac:dyDescent="0.25">
      <c r="Y81606" s="109"/>
    </row>
    <row r="81607" spans="25:25" x14ac:dyDescent="0.25">
      <c r="Y81607" s="109"/>
    </row>
    <row r="81608" spans="25:25" x14ac:dyDescent="0.25">
      <c r="Y81608" s="109"/>
    </row>
    <row r="81609" spans="25:25" x14ac:dyDescent="0.25">
      <c r="Y81609" s="109"/>
    </row>
    <row r="81610" spans="25:25" x14ac:dyDescent="0.25">
      <c r="Y81610" s="109"/>
    </row>
    <row r="81611" spans="25:25" x14ac:dyDescent="0.25">
      <c r="Y81611" s="109"/>
    </row>
    <row r="81612" spans="25:25" x14ac:dyDescent="0.25">
      <c r="Y81612" s="109"/>
    </row>
    <row r="81613" spans="25:25" x14ac:dyDescent="0.25">
      <c r="Y81613" s="109"/>
    </row>
    <row r="81614" spans="25:25" x14ac:dyDescent="0.25">
      <c r="Y81614" s="109"/>
    </row>
    <row r="81615" spans="25:25" x14ac:dyDescent="0.25">
      <c r="Y81615" s="109"/>
    </row>
    <row r="81616" spans="25:25" x14ac:dyDescent="0.25">
      <c r="Y81616" s="109"/>
    </row>
    <row r="81617" spans="25:25" x14ac:dyDescent="0.25">
      <c r="Y81617" s="109"/>
    </row>
    <row r="81618" spans="25:25" x14ac:dyDescent="0.25">
      <c r="Y81618" s="109"/>
    </row>
    <row r="81619" spans="25:25" x14ac:dyDescent="0.25">
      <c r="Y81619" s="109"/>
    </row>
    <row r="81620" spans="25:25" x14ac:dyDescent="0.25">
      <c r="Y81620" s="109"/>
    </row>
    <row r="81621" spans="25:25" x14ac:dyDescent="0.25">
      <c r="Y81621" s="109"/>
    </row>
    <row r="81622" spans="25:25" x14ac:dyDescent="0.25">
      <c r="Y81622" s="109"/>
    </row>
    <row r="81623" spans="25:25" x14ac:dyDescent="0.25">
      <c r="Y81623" s="109"/>
    </row>
    <row r="81624" spans="25:25" x14ac:dyDescent="0.25">
      <c r="Y81624" s="109"/>
    </row>
    <row r="81625" spans="25:25" x14ac:dyDescent="0.25">
      <c r="Y81625" s="109"/>
    </row>
    <row r="81626" spans="25:25" x14ac:dyDescent="0.25">
      <c r="Y81626" s="109"/>
    </row>
    <row r="81627" spans="25:25" x14ac:dyDescent="0.25">
      <c r="Y81627" s="109"/>
    </row>
    <row r="81628" spans="25:25" x14ac:dyDescent="0.25">
      <c r="Y81628" s="109"/>
    </row>
    <row r="81629" spans="25:25" x14ac:dyDescent="0.25">
      <c r="Y81629" s="109"/>
    </row>
    <row r="81630" spans="25:25" x14ac:dyDescent="0.25">
      <c r="Y81630" s="109"/>
    </row>
    <row r="81631" spans="25:25" x14ac:dyDescent="0.25">
      <c r="Y81631" s="109"/>
    </row>
    <row r="81632" spans="25:25" x14ac:dyDescent="0.25">
      <c r="Y81632" s="109"/>
    </row>
    <row r="81633" spans="25:25" x14ac:dyDescent="0.25">
      <c r="Y81633" s="109"/>
    </row>
    <row r="81634" spans="25:25" x14ac:dyDescent="0.25">
      <c r="Y81634" s="109"/>
    </row>
    <row r="81635" spans="25:25" x14ac:dyDescent="0.25">
      <c r="Y81635" s="109"/>
    </row>
    <row r="81636" spans="25:25" x14ac:dyDescent="0.25">
      <c r="Y81636" s="109"/>
    </row>
    <row r="81637" spans="25:25" x14ac:dyDescent="0.25">
      <c r="Y81637" s="109"/>
    </row>
    <row r="81638" spans="25:25" x14ac:dyDescent="0.25">
      <c r="Y81638" s="109"/>
    </row>
    <row r="81639" spans="25:25" x14ac:dyDescent="0.25">
      <c r="Y81639" s="109"/>
    </row>
    <row r="81640" spans="25:25" x14ac:dyDescent="0.25">
      <c r="Y81640" s="109"/>
    </row>
    <row r="81641" spans="25:25" x14ac:dyDescent="0.25">
      <c r="Y81641" s="109"/>
    </row>
    <row r="81642" spans="25:25" x14ac:dyDescent="0.25">
      <c r="Y81642" s="109"/>
    </row>
    <row r="81643" spans="25:25" x14ac:dyDescent="0.25">
      <c r="Y81643" s="109"/>
    </row>
    <row r="81644" spans="25:25" x14ac:dyDescent="0.25">
      <c r="Y81644" s="109"/>
    </row>
    <row r="81645" spans="25:25" x14ac:dyDescent="0.25">
      <c r="Y81645" s="109"/>
    </row>
    <row r="81646" spans="25:25" x14ac:dyDescent="0.25">
      <c r="Y81646" s="109"/>
    </row>
    <row r="81647" spans="25:25" x14ac:dyDescent="0.25">
      <c r="Y81647" s="109"/>
    </row>
    <row r="81648" spans="25:25" x14ac:dyDescent="0.25">
      <c r="Y81648" s="109"/>
    </row>
    <row r="81649" spans="25:25" x14ac:dyDescent="0.25">
      <c r="Y81649" s="109"/>
    </row>
    <row r="81650" spans="25:25" x14ac:dyDescent="0.25">
      <c r="Y81650" s="109"/>
    </row>
    <row r="81651" spans="25:25" x14ac:dyDescent="0.25">
      <c r="Y81651" s="109"/>
    </row>
    <row r="81652" spans="25:25" x14ac:dyDescent="0.25">
      <c r="Y81652" s="109"/>
    </row>
    <row r="81653" spans="25:25" x14ac:dyDescent="0.25">
      <c r="Y81653" s="109"/>
    </row>
    <row r="81654" spans="25:25" x14ac:dyDescent="0.25">
      <c r="Y81654" s="109"/>
    </row>
    <row r="81655" spans="25:25" x14ac:dyDescent="0.25">
      <c r="Y81655" s="109"/>
    </row>
    <row r="81656" spans="25:25" x14ac:dyDescent="0.25">
      <c r="Y81656" s="109"/>
    </row>
    <row r="81657" spans="25:25" x14ac:dyDescent="0.25">
      <c r="Y81657" s="109"/>
    </row>
    <row r="81658" spans="25:25" x14ac:dyDescent="0.25">
      <c r="Y81658" s="109"/>
    </row>
    <row r="81659" spans="25:25" x14ac:dyDescent="0.25">
      <c r="Y81659" s="109"/>
    </row>
    <row r="81660" spans="25:25" x14ac:dyDescent="0.25">
      <c r="Y81660" s="109"/>
    </row>
    <row r="81661" spans="25:25" x14ac:dyDescent="0.25">
      <c r="Y81661" s="109"/>
    </row>
    <row r="81662" spans="25:25" x14ac:dyDescent="0.25">
      <c r="Y81662" s="109"/>
    </row>
    <row r="81663" spans="25:25" x14ac:dyDescent="0.25">
      <c r="Y81663" s="109"/>
    </row>
    <row r="81664" spans="25:25" x14ac:dyDescent="0.25">
      <c r="Y81664" s="109"/>
    </row>
    <row r="81665" spans="25:25" x14ac:dyDescent="0.25">
      <c r="Y81665" s="109"/>
    </row>
    <row r="81666" spans="25:25" x14ac:dyDescent="0.25">
      <c r="Y81666" s="109"/>
    </row>
    <row r="81667" spans="25:25" x14ac:dyDescent="0.25">
      <c r="Y81667" s="109"/>
    </row>
    <row r="81668" spans="25:25" x14ac:dyDescent="0.25">
      <c r="Y81668" s="109"/>
    </row>
    <row r="81669" spans="25:25" x14ac:dyDescent="0.25">
      <c r="Y81669" s="109"/>
    </row>
    <row r="81670" spans="25:25" x14ac:dyDescent="0.25">
      <c r="Y81670" s="109"/>
    </row>
    <row r="81671" spans="25:25" x14ac:dyDescent="0.25">
      <c r="Y81671" s="109"/>
    </row>
    <row r="81672" spans="25:25" x14ac:dyDescent="0.25">
      <c r="Y81672" s="109"/>
    </row>
    <row r="81673" spans="25:25" x14ac:dyDescent="0.25">
      <c r="Y81673" s="109"/>
    </row>
    <row r="81674" spans="25:25" x14ac:dyDescent="0.25">
      <c r="Y81674" s="109"/>
    </row>
    <row r="81675" spans="25:25" x14ac:dyDescent="0.25">
      <c r="Y81675" s="109"/>
    </row>
    <row r="81676" spans="25:25" x14ac:dyDescent="0.25">
      <c r="Y81676" s="109"/>
    </row>
    <row r="81677" spans="25:25" x14ac:dyDescent="0.25">
      <c r="Y81677" s="109"/>
    </row>
    <row r="81678" spans="25:25" x14ac:dyDescent="0.25">
      <c r="Y81678" s="109"/>
    </row>
    <row r="81679" spans="25:25" x14ac:dyDescent="0.25">
      <c r="Y81679" s="109"/>
    </row>
    <row r="81680" spans="25:25" x14ac:dyDescent="0.25">
      <c r="Y81680" s="109"/>
    </row>
    <row r="81681" spans="25:25" x14ac:dyDescent="0.25">
      <c r="Y81681" s="109"/>
    </row>
    <row r="81682" spans="25:25" x14ac:dyDescent="0.25">
      <c r="Y81682" s="109"/>
    </row>
    <row r="81683" spans="25:25" x14ac:dyDescent="0.25">
      <c r="Y81683" s="109"/>
    </row>
    <row r="81684" spans="25:25" x14ac:dyDescent="0.25">
      <c r="Y81684" s="109"/>
    </row>
    <row r="81685" spans="25:25" x14ac:dyDescent="0.25">
      <c r="Y81685" s="109"/>
    </row>
    <row r="81686" spans="25:25" x14ac:dyDescent="0.25">
      <c r="Y81686" s="109"/>
    </row>
    <row r="81687" spans="25:25" x14ac:dyDescent="0.25">
      <c r="Y81687" s="109"/>
    </row>
    <row r="81688" spans="25:25" x14ac:dyDescent="0.25">
      <c r="Y81688" s="109"/>
    </row>
    <row r="81689" spans="25:25" x14ac:dyDescent="0.25">
      <c r="Y81689" s="109"/>
    </row>
    <row r="81690" spans="25:25" x14ac:dyDescent="0.25">
      <c r="Y81690" s="109"/>
    </row>
    <row r="81691" spans="25:25" x14ac:dyDescent="0.25">
      <c r="Y81691" s="109"/>
    </row>
    <row r="81692" spans="25:25" x14ac:dyDescent="0.25">
      <c r="Y81692" s="109"/>
    </row>
    <row r="81693" spans="25:25" x14ac:dyDescent="0.25">
      <c r="Y81693" s="109"/>
    </row>
    <row r="81694" spans="25:25" x14ac:dyDescent="0.25">
      <c r="Y81694" s="109"/>
    </row>
    <row r="81695" spans="25:25" x14ac:dyDescent="0.25">
      <c r="Y81695" s="109"/>
    </row>
    <row r="81696" spans="25:25" x14ac:dyDescent="0.25">
      <c r="Y81696" s="109"/>
    </row>
    <row r="81697" spans="25:25" x14ac:dyDescent="0.25">
      <c r="Y81697" s="109"/>
    </row>
    <row r="81698" spans="25:25" x14ac:dyDescent="0.25">
      <c r="Y81698" s="109"/>
    </row>
    <row r="81699" spans="25:25" x14ac:dyDescent="0.25">
      <c r="Y81699" s="109"/>
    </row>
    <row r="81700" spans="25:25" x14ac:dyDescent="0.25">
      <c r="Y81700" s="109"/>
    </row>
    <row r="81701" spans="25:25" x14ac:dyDescent="0.25">
      <c r="Y81701" s="109"/>
    </row>
    <row r="81702" spans="25:25" x14ac:dyDescent="0.25">
      <c r="Y81702" s="109"/>
    </row>
    <row r="81703" spans="25:25" x14ac:dyDescent="0.25">
      <c r="Y81703" s="109"/>
    </row>
    <row r="81704" spans="25:25" x14ac:dyDescent="0.25">
      <c r="Y81704" s="109"/>
    </row>
    <row r="81705" spans="25:25" x14ac:dyDescent="0.25">
      <c r="Y81705" s="109"/>
    </row>
    <row r="81706" spans="25:25" x14ac:dyDescent="0.25">
      <c r="Y81706" s="109"/>
    </row>
    <row r="81707" spans="25:25" x14ac:dyDescent="0.25">
      <c r="Y81707" s="109"/>
    </row>
    <row r="81708" spans="25:25" x14ac:dyDescent="0.25">
      <c r="Y81708" s="109"/>
    </row>
    <row r="81709" spans="25:25" x14ac:dyDescent="0.25">
      <c r="Y81709" s="109"/>
    </row>
    <row r="81710" spans="25:25" x14ac:dyDescent="0.25">
      <c r="Y81710" s="109"/>
    </row>
    <row r="81711" spans="25:25" x14ac:dyDescent="0.25">
      <c r="Y81711" s="109"/>
    </row>
    <row r="81712" spans="25:25" x14ac:dyDescent="0.25">
      <c r="Y81712" s="109"/>
    </row>
    <row r="81713" spans="25:25" x14ac:dyDescent="0.25">
      <c r="Y81713" s="109"/>
    </row>
    <row r="81714" spans="25:25" x14ac:dyDescent="0.25">
      <c r="Y81714" s="109"/>
    </row>
    <row r="81715" spans="25:25" x14ac:dyDescent="0.25">
      <c r="Y81715" s="109"/>
    </row>
    <row r="81716" spans="25:25" x14ac:dyDescent="0.25">
      <c r="Y81716" s="109"/>
    </row>
    <row r="81717" spans="25:25" x14ac:dyDescent="0.25">
      <c r="Y81717" s="109"/>
    </row>
    <row r="81718" spans="25:25" x14ac:dyDescent="0.25">
      <c r="Y81718" s="109"/>
    </row>
    <row r="81719" spans="25:25" x14ac:dyDescent="0.25">
      <c r="Y81719" s="109"/>
    </row>
    <row r="81720" spans="25:25" x14ac:dyDescent="0.25">
      <c r="Y81720" s="109"/>
    </row>
    <row r="81721" spans="25:25" x14ac:dyDescent="0.25">
      <c r="Y81721" s="109"/>
    </row>
    <row r="81722" spans="25:25" x14ac:dyDescent="0.25">
      <c r="Y81722" s="109"/>
    </row>
    <row r="81723" spans="25:25" x14ac:dyDescent="0.25">
      <c r="Y81723" s="109"/>
    </row>
    <row r="81724" spans="25:25" x14ac:dyDescent="0.25">
      <c r="Y81724" s="109"/>
    </row>
    <row r="81725" spans="25:25" x14ac:dyDescent="0.25">
      <c r="Y81725" s="109"/>
    </row>
    <row r="81726" spans="25:25" x14ac:dyDescent="0.25">
      <c r="Y81726" s="109"/>
    </row>
    <row r="81727" spans="25:25" x14ac:dyDescent="0.25">
      <c r="Y81727" s="109"/>
    </row>
    <row r="81728" spans="25:25" x14ac:dyDescent="0.25">
      <c r="Y81728" s="109"/>
    </row>
    <row r="81729" spans="25:25" x14ac:dyDescent="0.25">
      <c r="Y81729" s="109"/>
    </row>
    <row r="81730" spans="25:25" x14ac:dyDescent="0.25">
      <c r="Y81730" s="109"/>
    </row>
    <row r="81731" spans="25:25" x14ac:dyDescent="0.25">
      <c r="Y81731" s="109"/>
    </row>
    <row r="81732" spans="25:25" x14ac:dyDescent="0.25">
      <c r="Y81732" s="109"/>
    </row>
    <row r="81733" spans="25:25" x14ac:dyDescent="0.25">
      <c r="Y81733" s="109"/>
    </row>
    <row r="81734" spans="25:25" x14ac:dyDescent="0.25">
      <c r="Y81734" s="109"/>
    </row>
    <row r="81735" spans="25:25" x14ac:dyDescent="0.25">
      <c r="Y81735" s="109"/>
    </row>
    <row r="81736" spans="25:25" x14ac:dyDescent="0.25">
      <c r="Y81736" s="109"/>
    </row>
    <row r="81737" spans="25:25" x14ac:dyDescent="0.25">
      <c r="Y81737" s="109"/>
    </row>
    <row r="81738" spans="25:25" x14ac:dyDescent="0.25">
      <c r="Y81738" s="109"/>
    </row>
    <row r="81739" spans="25:25" x14ac:dyDescent="0.25">
      <c r="Y81739" s="109"/>
    </row>
    <row r="81740" spans="25:25" x14ac:dyDescent="0.25">
      <c r="Y81740" s="109"/>
    </row>
    <row r="81741" spans="25:25" x14ac:dyDescent="0.25">
      <c r="Y81741" s="109"/>
    </row>
    <row r="81742" spans="25:25" x14ac:dyDescent="0.25">
      <c r="Y81742" s="109"/>
    </row>
    <row r="81743" spans="25:25" x14ac:dyDescent="0.25">
      <c r="Y81743" s="109"/>
    </row>
    <row r="81744" spans="25:25" x14ac:dyDescent="0.25">
      <c r="Y81744" s="109"/>
    </row>
    <row r="81745" spans="25:25" x14ac:dyDescent="0.25">
      <c r="Y81745" s="109"/>
    </row>
    <row r="81746" spans="25:25" x14ac:dyDescent="0.25">
      <c r="Y81746" s="109"/>
    </row>
    <row r="81747" spans="25:25" x14ac:dyDescent="0.25">
      <c r="Y81747" s="109"/>
    </row>
    <row r="81748" spans="25:25" x14ac:dyDescent="0.25">
      <c r="Y81748" s="109"/>
    </row>
    <row r="81749" spans="25:25" x14ac:dyDescent="0.25">
      <c r="Y81749" s="109"/>
    </row>
    <row r="81750" spans="25:25" x14ac:dyDescent="0.25">
      <c r="Y81750" s="109"/>
    </row>
    <row r="81751" spans="25:25" x14ac:dyDescent="0.25">
      <c r="Y81751" s="109"/>
    </row>
    <row r="81752" spans="25:25" x14ac:dyDescent="0.25">
      <c r="Y81752" s="109"/>
    </row>
    <row r="81753" spans="25:25" x14ac:dyDescent="0.25">
      <c r="Y81753" s="109"/>
    </row>
    <row r="81754" spans="25:25" x14ac:dyDescent="0.25">
      <c r="Y81754" s="109"/>
    </row>
    <row r="81755" spans="25:25" x14ac:dyDescent="0.25">
      <c r="Y81755" s="109"/>
    </row>
    <row r="81756" spans="25:25" x14ac:dyDescent="0.25">
      <c r="Y81756" s="109"/>
    </row>
    <row r="81757" spans="25:25" x14ac:dyDescent="0.25">
      <c r="Y81757" s="109"/>
    </row>
    <row r="81758" spans="25:25" x14ac:dyDescent="0.25">
      <c r="Y81758" s="109"/>
    </row>
    <row r="81759" spans="25:25" x14ac:dyDescent="0.25">
      <c r="Y81759" s="109"/>
    </row>
    <row r="81760" spans="25:25" x14ac:dyDescent="0.25">
      <c r="Y81760" s="109"/>
    </row>
    <row r="81761" spans="25:25" x14ac:dyDescent="0.25">
      <c r="Y81761" s="109"/>
    </row>
    <row r="81762" spans="25:25" x14ac:dyDescent="0.25">
      <c r="Y81762" s="109"/>
    </row>
    <row r="81763" spans="25:25" x14ac:dyDescent="0.25">
      <c r="Y81763" s="109"/>
    </row>
    <row r="81764" spans="25:25" x14ac:dyDescent="0.25">
      <c r="Y81764" s="109"/>
    </row>
    <row r="81765" spans="25:25" x14ac:dyDescent="0.25">
      <c r="Y81765" s="109"/>
    </row>
    <row r="81766" spans="25:25" x14ac:dyDescent="0.25">
      <c r="Y81766" s="109"/>
    </row>
    <row r="81767" spans="25:25" x14ac:dyDescent="0.25">
      <c r="Y81767" s="109"/>
    </row>
    <row r="81768" spans="25:25" x14ac:dyDescent="0.25">
      <c r="Y81768" s="109"/>
    </row>
    <row r="81769" spans="25:25" x14ac:dyDescent="0.25">
      <c r="Y81769" s="109"/>
    </row>
    <row r="81770" spans="25:25" x14ac:dyDescent="0.25">
      <c r="Y81770" s="109"/>
    </row>
    <row r="81771" spans="25:25" x14ac:dyDescent="0.25">
      <c r="Y81771" s="109"/>
    </row>
    <row r="81772" spans="25:25" x14ac:dyDescent="0.25">
      <c r="Y81772" s="109"/>
    </row>
    <row r="81773" spans="25:25" x14ac:dyDescent="0.25">
      <c r="Y81773" s="109"/>
    </row>
    <row r="81774" spans="25:25" x14ac:dyDescent="0.25">
      <c r="Y81774" s="109"/>
    </row>
    <row r="81775" spans="25:25" x14ac:dyDescent="0.25">
      <c r="Y81775" s="109"/>
    </row>
    <row r="81776" spans="25:25" x14ac:dyDescent="0.25">
      <c r="Y81776" s="109"/>
    </row>
    <row r="81777" spans="25:25" x14ac:dyDescent="0.25">
      <c r="Y81777" s="109"/>
    </row>
    <row r="81778" spans="25:25" x14ac:dyDescent="0.25">
      <c r="Y81778" s="109"/>
    </row>
    <row r="81779" spans="25:25" x14ac:dyDescent="0.25">
      <c r="Y81779" s="109"/>
    </row>
    <row r="81780" spans="25:25" x14ac:dyDescent="0.25">
      <c r="Y81780" s="109"/>
    </row>
    <row r="81781" spans="25:25" x14ac:dyDescent="0.25">
      <c r="Y81781" s="109"/>
    </row>
    <row r="81782" spans="25:25" x14ac:dyDescent="0.25">
      <c r="Y81782" s="109"/>
    </row>
    <row r="81783" spans="25:25" x14ac:dyDescent="0.25">
      <c r="Y81783" s="109"/>
    </row>
    <row r="81784" spans="25:25" x14ac:dyDescent="0.25">
      <c r="Y81784" s="109"/>
    </row>
    <row r="81785" spans="25:25" x14ac:dyDescent="0.25">
      <c r="Y81785" s="109"/>
    </row>
    <row r="81786" spans="25:25" x14ac:dyDescent="0.25">
      <c r="Y81786" s="109"/>
    </row>
    <row r="81787" spans="25:25" x14ac:dyDescent="0.25">
      <c r="Y81787" s="109"/>
    </row>
    <row r="81788" spans="25:25" x14ac:dyDescent="0.25">
      <c r="Y81788" s="109"/>
    </row>
    <row r="81789" spans="25:25" x14ac:dyDescent="0.25">
      <c r="Y81789" s="109"/>
    </row>
    <row r="81790" spans="25:25" x14ac:dyDescent="0.25">
      <c r="Y81790" s="109"/>
    </row>
    <row r="81791" spans="25:25" x14ac:dyDescent="0.25">
      <c r="Y81791" s="109"/>
    </row>
    <row r="81792" spans="25:25" x14ac:dyDescent="0.25">
      <c r="Y81792" s="109"/>
    </row>
    <row r="81793" spans="25:25" x14ac:dyDescent="0.25">
      <c r="Y81793" s="109"/>
    </row>
    <row r="81794" spans="25:25" x14ac:dyDescent="0.25">
      <c r="Y81794" s="109"/>
    </row>
    <row r="81795" spans="25:25" x14ac:dyDescent="0.25">
      <c r="Y81795" s="109"/>
    </row>
    <row r="81796" spans="25:25" x14ac:dyDescent="0.25">
      <c r="Y81796" s="109"/>
    </row>
    <row r="81797" spans="25:25" x14ac:dyDescent="0.25">
      <c r="Y81797" s="109"/>
    </row>
    <row r="81798" spans="25:25" x14ac:dyDescent="0.25">
      <c r="Y81798" s="109"/>
    </row>
    <row r="81799" spans="25:25" x14ac:dyDescent="0.25">
      <c r="Y81799" s="109"/>
    </row>
    <row r="81800" spans="25:25" x14ac:dyDescent="0.25">
      <c r="Y81800" s="109"/>
    </row>
    <row r="81801" spans="25:25" x14ac:dyDescent="0.25">
      <c r="Y81801" s="109"/>
    </row>
    <row r="81802" spans="25:25" x14ac:dyDescent="0.25">
      <c r="Y81802" s="109"/>
    </row>
    <row r="81803" spans="25:25" x14ac:dyDescent="0.25">
      <c r="Y81803" s="109"/>
    </row>
    <row r="81804" spans="25:25" x14ac:dyDescent="0.25">
      <c r="Y81804" s="109"/>
    </row>
    <row r="81805" spans="25:25" x14ac:dyDescent="0.25">
      <c r="Y81805" s="109"/>
    </row>
    <row r="81806" spans="25:25" x14ac:dyDescent="0.25">
      <c r="Y81806" s="109"/>
    </row>
    <row r="81807" spans="25:25" x14ac:dyDescent="0.25">
      <c r="Y81807" s="109"/>
    </row>
    <row r="81808" spans="25:25" x14ac:dyDescent="0.25">
      <c r="Y81808" s="109"/>
    </row>
    <row r="81809" spans="25:25" x14ac:dyDescent="0.25">
      <c r="Y81809" s="109"/>
    </row>
    <row r="81810" spans="25:25" x14ac:dyDescent="0.25">
      <c r="Y81810" s="109"/>
    </row>
    <row r="81811" spans="25:25" x14ac:dyDescent="0.25">
      <c r="Y81811" s="109"/>
    </row>
    <row r="81812" spans="25:25" x14ac:dyDescent="0.25">
      <c r="Y81812" s="109"/>
    </row>
    <row r="81813" spans="25:25" x14ac:dyDescent="0.25">
      <c r="Y81813" s="109"/>
    </row>
    <row r="81814" spans="25:25" x14ac:dyDescent="0.25">
      <c r="Y81814" s="109"/>
    </row>
    <row r="81815" spans="25:25" x14ac:dyDescent="0.25">
      <c r="Y81815" s="109"/>
    </row>
    <row r="81816" spans="25:25" x14ac:dyDescent="0.25">
      <c r="Y81816" s="109"/>
    </row>
    <row r="81817" spans="25:25" x14ac:dyDescent="0.25">
      <c r="Y81817" s="109"/>
    </row>
    <row r="81818" spans="25:25" x14ac:dyDescent="0.25">
      <c r="Y81818" s="109"/>
    </row>
    <row r="81819" spans="25:25" x14ac:dyDescent="0.25">
      <c r="Y81819" s="109"/>
    </row>
    <row r="81820" spans="25:25" x14ac:dyDescent="0.25">
      <c r="Y81820" s="109"/>
    </row>
    <row r="81821" spans="25:25" x14ac:dyDescent="0.25">
      <c r="Y81821" s="109"/>
    </row>
    <row r="81822" spans="25:25" x14ac:dyDescent="0.25">
      <c r="Y81822" s="109"/>
    </row>
    <row r="81823" spans="25:25" x14ac:dyDescent="0.25">
      <c r="Y81823" s="109"/>
    </row>
    <row r="81824" spans="25:25" x14ac:dyDescent="0.25">
      <c r="Y81824" s="109"/>
    </row>
    <row r="81825" spans="25:25" x14ac:dyDescent="0.25">
      <c r="Y81825" s="109"/>
    </row>
    <row r="81826" spans="25:25" x14ac:dyDescent="0.25">
      <c r="Y81826" s="109"/>
    </row>
    <row r="81827" spans="25:25" x14ac:dyDescent="0.25">
      <c r="Y81827" s="109"/>
    </row>
    <row r="81828" spans="25:25" x14ac:dyDescent="0.25">
      <c r="Y81828" s="109"/>
    </row>
    <row r="81829" spans="25:25" x14ac:dyDescent="0.25">
      <c r="Y81829" s="109"/>
    </row>
    <row r="81830" spans="25:25" x14ac:dyDescent="0.25">
      <c r="Y81830" s="109"/>
    </row>
    <row r="81831" spans="25:25" x14ac:dyDescent="0.25">
      <c r="Y81831" s="109"/>
    </row>
    <row r="81832" spans="25:25" x14ac:dyDescent="0.25">
      <c r="Y81832" s="109"/>
    </row>
    <row r="81833" spans="25:25" x14ac:dyDescent="0.25">
      <c r="Y81833" s="109"/>
    </row>
    <row r="81834" spans="25:25" x14ac:dyDescent="0.25">
      <c r="Y81834" s="109"/>
    </row>
    <row r="81835" spans="25:25" x14ac:dyDescent="0.25">
      <c r="Y81835" s="109"/>
    </row>
    <row r="81836" spans="25:25" x14ac:dyDescent="0.25">
      <c r="Y81836" s="109"/>
    </row>
    <row r="81837" spans="25:25" x14ac:dyDescent="0.25">
      <c r="Y81837" s="109"/>
    </row>
    <row r="81838" spans="25:25" x14ac:dyDescent="0.25">
      <c r="Y81838" s="109"/>
    </row>
    <row r="81839" spans="25:25" x14ac:dyDescent="0.25">
      <c r="Y81839" s="109"/>
    </row>
    <row r="81840" spans="25:25" x14ac:dyDescent="0.25">
      <c r="Y81840" s="109"/>
    </row>
    <row r="81841" spans="25:25" x14ac:dyDescent="0.25">
      <c r="Y81841" s="109"/>
    </row>
    <row r="81842" spans="25:25" x14ac:dyDescent="0.25">
      <c r="Y81842" s="109"/>
    </row>
    <row r="81843" spans="25:25" x14ac:dyDescent="0.25">
      <c r="Y81843" s="109"/>
    </row>
    <row r="81844" spans="25:25" x14ac:dyDescent="0.25">
      <c r="Y81844" s="109"/>
    </row>
    <row r="81845" spans="25:25" x14ac:dyDescent="0.25">
      <c r="Y81845" s="109"/>
    </row>
    <row r="81846" spans="25:25" x14ac:dyDescent="0.25">
      <c r="Y81846" s="109"/>
    </row>
    <row r="81847" spans="25:25" x14ac:dyDescent="0.25">
      <c r="Y81847" s="109"/>
    </row>
    <row r="81848" spans="25:25" x14ac:dyDescent="0.25">
      <c r="Y81848" s="109"/>
    </row>
    <row r="81849" spans="25:25" x14ac:dyDescent="0.25">
      <c r="Y81849" s="109"/>
    </row>
    <row r="81850" spans="25:25" x14ac:dyDescent="0.25">
      <c r="Y81850" s="109"/>
    </row>
    <row r="81851" spans="25:25" x14ac:dyDescent="0.25">
      <c r="Y81851" s="109"/>
    </row>
    <row r="81852" spans="25:25" x14ac:dyDescent="0.25">
      <c r="Y81852" s="109"/>
    </row>
    <row r="81853" spans="25:25" x14ac:dyDescent="0.25">
      <c r="Y81853" s="109"/>
    </row>
    <row r="81854" spans="25:25" x14ac:dyDescent="0.25">
      <c r="Y81854" s="109"/>
    </row>
    <row r="81855" spans="25:25" x14ac:dyDescent="0.25">
      <c r="Y81855" s="109"/>
    </row>
    <row r="81856" spans="25:25" x14ac:dyDescent="0.25">
      <c r="Y81856" s="109"/>
    </row>
    <row r="81857" spans="25:25" x14ac:dyDescent="0.25">
      <c r="Y81857" s="109"/>
    </row>
    <row r="81858" spans="25:25" x14ac:dyDescent="0.25">
      <c r="Y81858" s="109"/>
    </row>
    <row r="81859" spans="25:25" x14ac:dyDescent="0.25">
      <c r="Y81859" s="109"/>
    </row>
    <row r="81860" spans="25:25" x14ac:dyDescent="0.25">
      <c r="Y81860" s="109"/>
    </row>
    <row r="81861" spans="25:25" x14ac:dyDescent="0.25">
      <c r="Y81861" s="109"/>
    </row>
    <row r="81862" spans="25:25" x14ac:dyDescent="0.25">
      <c r="Y81862" s="109"/>
    </row>
    <row r="81863" spans="25:25" x14ac:dyDescent="0.25">
      <c r="Y81863" s="109"/>
    </row>
    <row r="81864" spans="25:25" x14ac:dyDescent="0.25">
      <c r="Y81864" s="109"/>
    </row>
    <row r="81865" spans="25:25" x14ac:dyDescent="0.25">
      <c r="Y81865" s="109"/>
    </row>
    <row r="81866" spans="25:25" x14ac:dyDescent="0.25">
      <c r="Y81866" s="109"/>
    </row>
    <row r="81867" spans="25:25" x14ac:dyDescent="0.25">
      <c r="Y81867" s="109"/>
    </row>
    <row r="81868" spans="25:25" x14ac:dyDescent="0.25">
      <c r="Y81868" s="109"/>
    </row>
    <row r="81869" spans="25:25" x14ac:dyDescent="0.25">
      <c r="Y81869" s="109"/>
    </row>
    <row r="81870" spans="25:25" x14ac:dyDescent="0.25">
      <c r="Y81870" s="109"/>
    </row>
    <row r="81871" spans="25:25" x14ac:dyDescent="0.25">
      <c r="Y81871" s="109"/>
    </row>
    <row r="81872" spans="25:25" x14ac:dyDescent="0.25">
      <c r="Y81872" s="109"/>
    </row>
    <row r="81873" spans="25:25" x14ac:dyDescent="0.25">
      <c r="Y81873" s="109"/>
    </row>
    <row r="81874" spans="25:25" x14ac:dyDescent="0.25">
      <c r="Y81874" s="109"/>
    </row>
    <row r="81875" spans="25:25" x14ac:dyDescent="0.25">
      <c r="Y81875" s="109"/>
    </row>
    <row r="81876" spans="25:25" x14ac:dyDescent="0.25">
      <c r="Y81876" s="109"/>
    </row>
    <row r="81877" spans="25:25" x14ac:dyDescent="0.25">
      <c r="Y81877" s="109"/>
    </row>
    <row r="81878" spans="25:25" x14ac:dyDescent="0.25">
      <c r="Y81878" s="109"/>
    </row>
    <row r="81879" spans="25:25" x14ac:dyDescent="0.25">
      <c r="Y81879" s="109"/>
    </row>
    <row r="81880" spans="25:25" x14ac:dyDescent="0.25">
      <c r="Y81880" s="109"/>
    </row>
    <row r="81881" spans="25:25" x14ac:dyDescent="0.25">
      <c r="Y81881" s="109"/>
    </row>
    <row r="81882" spans="25:25" x14ac:dyDescent="0.25">
      <c r="Y81882" s="109"/>
    </row>
    <row r="81883" spans="25:25" x14ac:dyDescent="0.25">
      <c r="Y81883" s="109"/>
    </row>
    <row r="81884" spans="25:25" x14ac:dyDescent="0.25">
      <c r="Y81884" s="109"/>
    </row>
    <row r="81885" spans="25:25" x14ac:dyDescent="0.25">
      <c r="Y81885" s="109"/>
    </row>
    <row r="81886" spans="25:25" x14ac:dyDescent="0.25">
      <c r="Y81886" s="109"/>
    </row>
    <row r="81887" spans="25:25" x14ac:dyDescent="0.25">
      <c r="Y81887" s="109"/>
    </row>
    <row r="81888" spans="25:25" x14ac:dyDescent="0.25">
      <c r="Y81888" s="109"/>
    </row>
    <row r="81889" spans="25:25" x14ac:dyDescent="0.25">
      <c r="Y81889" s="109"/>
    </row>
    <row r="81890" spans="25:25" x14ac:dyDescent="0.25">
      <c r="Y81890" s="109"/>
    </row>
    <row r="81891" spans="25:25" x14ac:dyDescent="0.25">
      <c r="Y81891" s="109"/>
    </row>
    <row r="81892" spans="25:25" x14ac:dyDescent="0.25">
      <c r="Y81892" s="109"/>
    </row>
    <row r="81893" spans="25:25" x14ac:dyDescent="0.25">
      <c r="Y81893" s="109"/>
    </row>
    <row r="81894" spans="25:25" x14ac:dyDescent="0.25">
      <c r="Y81894" s="109"/>
    </row>
    <row r="81895" spans="25:25" x14ac:dyDescent="0.25">
      <c r="Y81895" s="109"/>
    </row>
    <row r="81896" spans="25:25" x14ac:dyDescent="0.25">
      <c r="Y81896" s="109"/>
    </row>
    <row r="81897" spans="25:25" x14ac:dyDescent="0.25">
      <c r="Y81897" s="109"/>
    </row>
    <row r="81898" spans="25:25" x14ac:dyDescent="0.25">
      <c r="Y81898" s="109"/>
    </row>
    <row r="81899" spans="25:25" x14ac:dyDescent="0.25">
      <c r="Y81899" s="109"/>
    </row>
    <row r="81900" spans="25:25" x14ac:dyDescent="0.25">
      <c r="Y81900" s="109"/>
    </row>
    <row r="81901" spans="25:25" x14ac:dyDescent="0.25">
      <c r="Y81901" s="109"/>
    </row>
    <row r="81902" spans="25:25" x14ac:dyDescent="0.25">
      <c r="Y81902" s="109"/>
    </row>
    <row r="81903" spans="25:25" x14ac:dyDescent="0.25">
      <c r="Y81903" s="109"/>
    </row>
    <row r="81904" spans="25:25" x14ac:dyDescent="0.25">
      <c r="Y81904" s="109"/>
    </row>
    <row r="81905" spans="25:25" x14ac:dyDescent="0.25">
      <c r="Y81905" s="109"/>
    </row>
    <row r="81906" spans="25:25" x14ac:dyDescent="0.25">
      <c r="Y81906" s="109"/>
    </row>
    <row r="81907" spans="25:25" x14ac:dyDescent="0.25">
      <c r="Y81907" s="109"/>
    </row>
    <row r="81908" spans="25:25" x14ac:dyDescent="0.25">
      <c r="Y81908" s="109"/>
    </row>
    <row r="81909" spans="25:25" x14ac:dyDescent="0.25">
      <c r="Y81909" s="109"/>
    </row>
    <row r="81910" spans="25:25" x14ac:dyDescent="0.25">
      <c r="Y81910" s="109"/>
    </row>
    <row r="81911" spans="25:25" x14ac:dyDescent="0.25">
      <c r="Y81911" s="109"/>
    </row>
    <row r="81912" spans="25:25" x14ac:dyDescent="0.25">
      <c r="Y81912" s="109"/>
    </row>
    <row r="81913" spans="25:25" x14ac:dyDescent="0.25">
      <c r="Y81913" s="109"/>
    </row>
    <row r="81914" spans="25:25" x14ac:dyDescent="0.25">
      <c r="Y81914" s="109"/>
    </row>
    <row r="81915" spans="25:25" x14ac:dyDescent="0.25">
      <c r="Y81915" s="109"/>
    </row>
    <row r="81916" spans="25:25" x14ac:dyDescent="0.25">
      <c r="Y81916" s="109"/>
    </row>
    <row r="81917" spans="25:25" x14ac:dyDescent="0.25">
      <c r="Y81917" s="109"/>
    </row>
    <row r="81918" spans="25:25" x14ac:dyDescent="0.25">
      <c r="Y81918" s="109"/>
    </row>
    <row r="81919" spans="25:25" x14ac:dyDescent="0.25">
      <c r="Y81919" s="109"/>
    </row>
    <row r="81920" spans="25:25" x14ac:dyDescent="0.25">
      <c r="Y81920" s="109"/>
    </row>
    <row r="81921" spans="25:25" x14ac:dyDescent="0.25">
      <c r="Y81921" s="109"/>
    </row>
    <row r="81922" spans="25:25" x14ac:dyDescent="0.25">
      <c r="Y81922" s="109"/>
    </row>
    <row r="81923" spans="25:25" x14ac:dyDescent="0.25">
      <c r="Y81923" s="109"/>
    </row>
    <row r="81924" spans="25:25" x14ac:dyDescent="0.25">
      <c r="Y81924" s="109"/>
    </row>
    <row r="81925" spans="25:25" x14ac:dyDescent="0.25">
      <c r="Y81925" s="109"/>
    </row>
    <row r="81926" spans="25:25" x14ac:dyDescent="0.25">
      <c r="Y81926" s="109"/>
    </row>
    <row r="81927" spans="25:25" x14ac:dyDescent="0.25">
      <c r="Y81927" s="109"/>
    </row>
    <row r="81928" spans="25:25" x14ac:dyDescent="0.25">
      <c r="Y81928" s="109"/>
    </row>
    <row r="81929" spans="25:25" x14ac:dyDescent="0.25">
      <c r="Y81929" s="109"/>
    </row>
    <row r="81930" spans="25:25" x14ac:dyDescent="0.25">
      <c r="Y81930" s="109"/>
    </row>
    <row r="81931" spans="25:25" x14ac:dyDescent="0.25">
      <c r="Y81931" s="109"/>
    </row>
    <row r="81932" spans="25:25" x14ac:dyDescent="0.25">
      <c r="Y81932" s="109"/>
    </row>
    <row r="81933" spans="25:25" x14ac:dyDescent="0.25">
      <c r="Y81933" s="109"/>
    </row>
    <row r="81934" spans="25:25" x14ac:dyDescent="0.25">
      <c r="Y81934" s="109"/>
    </row>
    <row r="81935" spans="25:25" x14ac:dyDescent="0.25">
      <c r="Y81935" s="109"/>
    </row>
    <row r="81936" spans="25:25" x14ac:dyDescent="0.25">
      <c r="Y81936" s="109"/>
    </row>
    <row r="81937" spans="25:25" x14ac:dyDescent="0.25">
      <c r="Y81937" s="109"/>
    </row>
    <row r="81938" spans="25:25" x14ac:dyDescent="0.25">
      <c r="Y81938" s="109"/>
    </row>
    <row r="81939" spans="25:25" x14ac:dyDescent="0.25">
      <c r="Y81939" s="109"/>
    </row>
    <row r="81940" spans="25:25" x14ac:dyDescent="0.25">
      <c r="Y81940" s="109"/>
    </row>
    <row r="81941" spans="25:25" x14ac:dyDescent="0.25">
      <c r="Y81941" s="109"/>
    </row>
    <row r="81942" spans="25:25" x14ac:dyDescent="0.25">
      <c r="Y81942" s="109"/>
    </row>
    <row r="81943" spans="25:25" x14ac:dyDescent="0.25">
      <c r="Y81943" s="109"/>
    </row>
    <row r="81944" spans="25:25" x14ac:dyDescent="0.25">
      <c r="Y81944" s="109"/>
    </row>
    <row r="81945" spans="25:25" x14ac:dyDescent="0.25">
      <c r="Y81945" s="109"/>
    </row>
    <row r="81946" spans="25:25" x14ac:dyDescent="0.25">
      <c r="Y81946" s="109"/>
    </row>
    <row r="81947" spans="25:25" x14ac:dyDescent="0.25">
      <c r="Y81947" s="109"/>
    </row>
    <row r="81948" spans="25:25" x14ac:dyDescent="0.25">
      <c r="Y81948" s="109"/>
    </row>
    <row r="81949" spans="25:25" x14ac:dyDescent="0.25">
      <c r="Y81949" s="109"/>
    </row>
    <row r="81950" spans="25:25" x14ac:dyDescent="0.25">
      <c r="Y81950" s="109"/>
    </row>
    <row r="81951" spans="25:25" x14ac:dyDescent="0.25">
      <c r="Y81951" s="109"/>
    </row>
    <row r="81952" spans="25:25" x14ac:dyDescent="0.25">
      <c r="Y81952" s="109"/>
    </row>
    <row r="81953" spans="25:25" x14ac:dyDescent="0.25">
      <c r="Y81953" s="109"/>
    </row>
    <row r="81954" spans="25:25" x14ac:dyDescent="0.25">
      <c r="Y81954" s="109"/>
    </row>
    <row r="81955" spans="25:25" x14ac:dyDescent="0.25">
      <c r="Y81955" s="109"/>
    </row>
    <row r="81956" spans="25:25" x14ac:dyDescent="0.25">
      <c r="Y81956" s="109"/>
    </row>
    <row r="81957" spans="25:25" x14ac:dyDescent="0.25">
      <c r="Y81957" s="109"/>
    </row>
    <row r="81958" spans="25:25" x14ac:dyDescent="0.25">
      <c r="Y81958" s="109"/>
    </row>
    <row r="81959" spans="25:25" x14ac:dyDescent="0.25">
      <c r="Y81959" s="109"/>
    </row>
    <row r="81960" spans="25:25" x14ac:dyDescent="0.25">
      <c r="Y81960" s="109"/>
    </row>
    <row r="81961" spans="25:25" x14ac:dyDescent="0.25">
      <c r="Y81961" s="109"/>
    </row>
    <row r="81962" spans="25:25" x14ac:dyDescent="0.25">
      <c r="Y81962" s="109"/>
    </row>
    <row r="81963" spans="25:25" x14ac:dyDescent="0.25">
      <c r="Y81963" s="109"/>
    </row>
    <row r="81964" spans="25:25" x14ac:dyDescent="0.25">
      <c r="Y81964" s="109"/>
    </row>
    <row r="81965" spans="25:25" x14ac:dyDescent="0.25">
      <c r="Y81965" s="109"/>
    </row>
    <row r="81966" spans="25:25" x14ac:dyDescent="0.25">
      <c r="Y81966" s="109"/>
    </row>
    <row r="81967" spans="25:25" x14ac:dyDescent="0.25">
      <c r="Y81967" s="109"/>
    </row>
    <row r="81968" spans="25:25" x14ac:dyDescent="0.25">
      <c r="Y81968" s="109"/>
    </row>
    <row r="81969" spans="25:25" x14ac:dyDescent="0.25">
      <c r="Y81969" s="109"/>
    </row>
    <row r="81970" spans="25:25" x14ac:dyDescent="0.25">
      <c r="Y81970" s="109"/>
    </row>
    <row r="81971" spans="25:25" x14ac:dyDescent="0.25">
      <c r="Y81971" s="109"/>
    </row>
    <row r="81972" spans="25:25" x14ac:dyDescent="0.25">
      <c r="Y81972" s="109"/>
    </row>
    <row r="81973" spans="25:25" x14ac:dyDescent="0.25">
      <c r="Y81973" s="109"/>
    </row>
    <row r="81974" spans="25:25" x14ac:dyDescent="0.25">
      <c r="Y81974" s="109"/>
    </row>
    <row r="81975" spans="25:25" x14ac:dyDescent="0.25">
      <c r="Y81975" s="109"/>
    </row>
    <row r="81976" spans="25:25" x14ac:dyDescent="0.25">
      <c r="Y81976" s="109"/>
    </row>
    <row r="81977" spans="25:25" x14ac:dyDescent="0.25">
      <c r="Y81977" s="109"/>
    </row>
    <row r="81978" spans="25:25" x14ac:dyDescent="0.25">
      <c r="Y81978" s="109"/>
    </row>
    <row r="81979" spans="25:25" x14ac:dyDescent="0.25">
      <c r="Y81979" s="109"/>
    </row>
    <row r="81980" spans="25:25" x14ac:dyDescent="0.25">
      <c r="Y81980" s="109"/>
    </row>
    <row r="81981" spans="25:25" x14ac:dyDescent="0.25">
      <c r="Y81981" s="109"/>
    </row>
    <row r="81982" spans="25:25" x14ac:dyDescent="0.25">
      <c r="Y81982" s="109"/>
    </row>
    <row r="81983" spans="25:25" x14ac:dyDescent="0.25">
      <c r="Y81983" s="109"/>
    </row>
    <row r="81984" spans="25:25" x14ac:dyDescent="0.25">
      <c r="Y81984" s="109"/>
    </row>
    <row r="81985" spans="25:25" x14ac:dyDescent="0.25">
      <c r="Y81985" s="109"/>
    </row>
    <row r="81986" spans="25:25" x14ac:dyDescent="0.25">
      <c r="Y81986" s="109"/>
    </row>
    <row r="81987" spans="25:25" x14ac:dyDescent="0.25">
      <c r="Y81987" s="109"/>
    </row>
    <row r="81988" spans="25:25" x14ac:dyDescent="0.25">
      <c r="Y81988" s="109"/>
    </row>
    <row r="81989" spans="25:25" x14ac:dyDescent="0.25">
      <c r="Y81989" s="109"/>
    </row>
    <row r="81990" spans="25:25" x14ac:dyDescent="0.25">
      <c r="Y81990" s="109"/>
    </row>
    <row r="81991" spans="25:25" x14ac:dyDescent="0.25">
      <c r="Y81991" s="109"/>
    </row>
    <row r="81992" spans="25:25" x14ac:dyDescent="0.25">
      <c r="Y81992" s="109"/>
    </row>
    <row r="81993" spans="25:25" x14ac:dyDescent="0.25">
      <c r="Y81993" s="109"/>
    </row>
    <row r="81994" spans="25:25" x14ac:dyDescent="0.25">
      <c r="Y81994" s="109"/>
    </row>
    <row r="81995" spans="25:25" x14ac:dyDescent="0.25">
      <c r="Y81995" s="109"/>
    </row>
    <row r="81996" spans="25:25" x14ac:dyDescent="0.25">
      <c r="Y81996" s="109"/>
    </row>
    <row r="81997" spans="25:25" x14ac:dyDescent="0.25">
      <c r="Y81997" s="109"/>
    </row>
    <row r="81998" spans="25:25" x14ac:dyDescent="0.25">
      <c r="Y81998" s="109"/>
    </row>
    <row r="81999" spans="25:25" x14ac:dyDescent="0.25">
      <c r="Y81999" s="109"/>
    </row>
    <row r="82000" spans="25:25" x14ac:dyDescent="0.25">
      <c r="Y82000" s="109"/>
    </row>
    <row r="82001" spans="25:25" x14ac:dyDescent="0.25">
      <c r="Y82001" s="109"/>
    </row>
    <row r="82002" spans="25:25" x14ac:dyDescent="0.25">
      <c r="Y82002" s="109"/>
    </row>
    <row r="82003" spans="25:25" x14ac:dyDescent="0.25">
      <c r="Y82003" s="109"/>
    </row>
    <row r="82004" spans="25:25" x14ac:dyDescent="0.25">
      <c r="Y82004" s="109"/>
    </row>
    <row r="82005" spans="25:25" x14ac:dyDescent="0.25">
      <c r="Y82005" s="109"/>
    </row>
    <row r="82006" spans="25:25" x14ac:dyDescent="0.25">
      <c r="Y82006" s="109"/>
    </row>
    <row r="82007" spans="25:25" x14ac:dyDescent="0.25">
      <c r="Y82007" s="109"/>
    </row>
    <row r="82008" spans="25:25" x14ac:dyDescent="0.25">
      <c r="Y82008" s="109"/>
    </row>
    <row r="82009" spans="25:25" x14ac:dyDescent="0.25">
      <c r="Y82009" s="109"/>
    </row>
    <row r="82010" spans="25:25" x14ac:dyDescent="0.25">
      <c r="Y82010" s="109"/>
    </row>
    <row r="82011" spans="25:25" x14ac:dyDescent="0.25">
      <c r="Y82011" s="109"/>
    </row>
    <row r="82012" spans="25:25" x14ac:dyDescent="0.25">
      <c r="Y82012" s="109"/>
    </row>
    <row r="82013" spans="25:25" x14ac:dyDescent="0.25">
      <c r="Y82013" s="109"/>
    </row>
    <row r="82014" spans="25:25" x14ac:dyDescent="0.25">
      <c r="Y82014" s="109"/>
    </row>
    <row r="82015" spans="25:25" x14ac:dyDescent="0.25">
      <c r="Y82015" s="109"/>
    </row>
    <row r="82016" spans="25:25" x14ac:dyDescent="0.25">
      <c r="Y82016" s="109"/>
    </row>
    <row r="82017" spans="25:25" x14ac:dyDescent="0.25">
      <c r="Y82017" s="109"/>
    </row>
    <row r="82018" spans="25:25" x14ac:dyDescent="0.25">
      <c r="Y82018" s="109"/>
    </row>
    <row r="82019" spans="25:25" x14ac:dyDescent="0.25">
      <c r="Y82019" s="109"/>
    </row>
    <row r="82020" spans="25:25" x14ac:dyDescent="0.25">
      <c r="Y82020" s="109"/>
    </row>
    <row r="82021" spans="25:25" x14ac:dyDescent="0.25">
      <c r="Y82021" s="109"/>
    </row>
    <row r="82022" spans="25:25" x14ac:dyDescent="0.25">
      <c r="Y82022" s="109"/>
    </row>
    <row r="82023" spans="25:25" x14ac:dyDescent="0.25">
      <c r="Y82023" s="109"/>
    </row>
    <row r="82024" spans="25:25" x14ac:dyDescent="0.25">
      <c r="Y82024" s="109"/>
    </row>
    <row r="82025" spans="25:25" x14ac:dyDescent="0.25">
      <c r="Y82025" s="109"/>
    </row>
    <row r="82026" spans="25:25" x14ac:dyDescent="0.25">
      <c r="Y82026" s="109"/>
    </row>
    <row r="82027" spans="25:25" x14ac:dyDescent="0.25">
      <c r="Y82027" s="109"/>
    </row>
    <row r="82028" spans="25:25" x14ac:dyDescent="0.25">
      <c r="Y82028" s="109"/>
    </row>
    <row r="82029" spans="25:25" x14ac:dyDescent="0.25">
      <c r="Y82029" s="109"/>
    </row>
    <row r="82030" spans="25:25" x14ac:dyDescent="0.25">
      <c r="Y82030" s="109"/>
    </row>
    <row r="82031" spans="25:25" x14ac:dyDescent="0.25">
      <c r="Y82031" s="109"/>
    </row>
    <row r="82032" spans="25:25" x14ac:dyDescent="0.25">
      <c r="Y82032" s="109"/>
    </row>
    <row r="82033" spans="25:25" x14ac:dyDescent="0.25">
      <c r="Y82033" s="109"/>
    </row>
    <row r="82034" spans="25:25" x14ac:dyDescent="0.25">
      <c r="Y82034" s="109"/>
    </row>
    <row r="82035" spans="25:25" x14ac:dyDescent="0.25">
      <c r="Y82035" s="109"/>
    </row>
    <row r="82036" spans="25:25" x14ac:dyDescent="0.25">
      <c r="Y82036" s="109"/>
    </row>
    <row r="82037" spans="25:25" x14ac:dyDescent="0.25">
      <c r="Y82037" s="109"/>
    </row>
    <row r="82038" spans="25:25" x14ac:dyDescent="0.25">
      <c r="Y82038" s="109"/>
    </row>
    <row r="82039" spans="25:25" x14ac:dyDescent="0.25">
      <c r="Y82039" s="109"/>
    </row>
    <row r="82040" spans="25:25" x14ac:dyDescent="0.25">
      <c r="Y82040" s="109"/>
    </row>
    <row r="82041" spans="25:25" x14ac:dyDescent="0.25">
      <c r="Y82041" s="109"/>
    </row>
    <row r="82042" spans="25:25" x14ac:dyDescent="0.25">
      <c r="Y82042" s="109"/>
    </row>
    <row r="82043" spans="25:25" x14ac:dyDescent="0.25">
      <c r="Y82043" s="109"/>
    </row>
    <row r="82044" spans="25:25" x14ac:dyDescent="0.25">
      <c r="Y82044" s="109"/>
    </row>
    <row r="82045" spans="25:25" x14ac:dyDescent="0.25">
      <c r="Y82045" s="109"/>
    </row>
    <row r="82046" spans="25:25" x14ac:dyDescent="0.25">
      <c r="Y82046" s="109"/>
    </row>
    <row r="82047" spans="25:25" x14ac:dyDescent="0.25">
      <c r="Y82047" s="109"/>
    </row>
    <row r="82048" spans="25:25" x14ac:dyDescent="0.25">
      <c r="Y82048" s="109"/>
    </row>
    <row r="82049" spans="25:25" x14ac:dyDescent="0.25">
      <c r="Y82049" s="109"/>
    </row>
    <row r="82050" spans="25:25" x14ac:dyDescent="0.25">
      <c r="Y82050" s="109"/>
    </row>
    <row r="82051" spans="25:25" x14ac:dyDescent="0.25">
      <c r="Y82051" s="109"/>
    </row>
    <row r="82052" spans="25:25" x14ac:dyDescent="0.25">
      <c r="Y82052" s="109"/>
    </row>
    <row r="82053" spans="25:25" x14ac:dyDescent="0.25">
      <c r="Y82053" s="109"/>
    </row>
    <row r="82054" spans="25:25" x14ac:dyDescent="0.25">
      <c r="Y82054" s="109"/>
    </row>
    <row r="82055" spans="25:25" x14ac:dyDescent="0.25">
      <c r="Y82055" s="109"/>
    </row>
    <row r="82056" spans="25:25" x14ac:dyDescent="0.25">
      <c r="Y82056" s="109"/>
    </row>
    <row r="82057" spans="25:25" x14ac:dyDescent="0.25">
      <c r="Y82057" s="109"/>
    </row>
    <row r="82058" spans="25:25" x14ac:dyDescent="0.25">
      <c r="Y82058" s="109"/>
    </row>
    <row r="82059" spans="25:25" x14ac:dyDescent="0.25">
      <c r="Y82059" s="109"/>
    </row>
    <row r="82060" spans="25:25" x14ac:dyDescent="0.25">
      <c r="Y82060" s="109"/>
    </row>
    <row r="82061" spans="25:25" x14ac:dyDescent="0.25">
      <c r="Y82061" s="109"/>
    </row>
    <row r="82062" spans="25:25" x14ac:dyDescent="0.25">
      <c r="Y82062" s="109"/>
    </row>
    <row r="82063" spans="25:25" x14ac:dyDescent="0.25">
      <c r="Y82063" s="109"/>
    </row>
    <row r="82064" spans="25:25" x14ac:dyDescent="0.25">
      <c r="Y82064" s="109"/>
    </row>
    <row r="82065" spans="25:25" x14ac:dyDescent="0.25">
      <c r="Y82065" s="109"/>
    </row>
    <row r="82066" spans="25:25" x14ac:dyDescent="0.25">
      <c r="Y82066" s="109"/>
    </row>
    <row r="82067" spans="25:25" x14ac:dyDescent="0.25">
      <c r="Y82067" s="109"/>
    </row>
    <row r="82068" spans="25:25" x14ac:dyDescent="0.25">
      <c r="Y82068" s="109"/>
    </row>
    <row r="82069" spans="25:25" x14ac:dyDescent="0.25">
      <c r="Y82069" s="109"/>
    </row>
    <row r="82070" spans="25:25" x14ac:dyDescent="0.25">
      <c r="Y82070" s="109"/>
    </row>
    <row r="82071" spans="25:25" x14ac:dyDescent="0.25">
      <c r="Y82071" s="109"/>
    </row>
    <row r="82072" spans="25:25" x14ac:dyDescent="0.25">
      <c r="Y82072" s="109"/>
    </row>
    <row r="82073" spans="25:25" x14ac:dyDescent="0.25">
      <c r="Y82073" s="109"/>
    </row>
    <row r="82074" spans="25:25" x14ac:dyDescent="0.25">
      <c r="Y82074" s="109"/>
    </row>
    <row r="82075" spans="25:25" x14ac:dyDescent="0.25">
      <c r="Y82075" s="109"/>
    </row>
    <row r="82076" spans="25:25" x14ac:dyDescent="0.25">
      <c r="Y82076" s="109"/>
    </row>
    <row r="82077" spans="25:25" x14ac:dyDescent="0.25">
      <c r="Y82077" s="109"/>
    </row>
    <row r="82078" spans="25:25" x14ac:dyDescent="0.25">
      <c r="Y82078" s="109"/>
    </row>
    <row r="82079" spans="25:25" x14ac:dyDescent="0.25">
      <c r="Y82079" s="109"/>
    </row>
    <row r="82080" spans="25:25" x14ac:dyDescent="0.25">
      <c r="Y82080" s="109"/>
    </row>
    <row r="82081" spans="25:25" x14ac:dyDescent="0.25">
      <c r="Y82081" s="109"/>
    </row>
    <row r="82082" spans="25:25" x14ac:dyDescent="0.25">
      <c r="Y82082" s="109"/>
    </row>
    <row r="82083" spans="25:25" x14ac:dyDescent="0.25">
      <c r="Y82083" s="109"/>
    </row>
    <row r="82084" spans="25:25" x14ac:dyDescent="0.25">
      <c r="Y82084" s="109"/>
    </row>
    <row r="82085" spans="25:25" x14ac:dyDescent="0.25">
      <c r="Y82085" s="109"/>
    </row>
    <row r="82086" spans="25:25" x14ac:dyDescent="0.25">
      <c r="Y82086" s="109"/>
    </row>
    <row r="82087" spans="25:25" x14ac:dyDescent="0.25">
      <c r="Y82087" s="109"/>
    </row>
    <row r="82088" spans="25:25" x14ac:dyDescent="0.25">
      <c r="Y82088" s="109"/>
    </row>
    <row r="82089" spans="25:25" x14ac:dyDescent="0.25">
      <c r="Y82089" s="109"/>
    </row>
    <row r="82090" spans="25:25" x14ac:dyDescent="0.25">
      <c r="Y82090" s="109"/>
    </row>
    <row r="82091" spans="25:25" x14ac:dyDescent="0.25">
      <c r="Y82091" s="109"/>
    </row>
    <row r="82092" spans="25:25" x14ac:dyDescent="0.25">
      <c r="Y82092" s="109"/>
    </row>
    <row r="82093" spans="25:25" x14ac:dyDescent="0.25">
      <c r="Y82093" s="109"/>
    </row>
    <row r="82094" spans="25:25" x14ac:dyDescent="0.25">
      <c r="Y82094" s="109"/>
    </row>
    <row r="82095" spans="25:25" x14ac:dyDescent="0.25">
      <c r="Y82095" s="109"/>
    </row>
    <row r="82096" spans="25:25" x14ac:dyDescent="0.25">
      <c r="Y82096" s="109"/>
    </row>
    <row r="82097" spans="25:25" x14ac:dyDescent="0.25">
      <c r="Y82097" s="109"/>
    </row>
    <row r="82098" spans="25:25" x14ac:dyDescent="0.25">
      <c r="Y82098" s="109"/>
    </row>
    <row r="82099" spans="25:25" x14ac:dyDescent="0.25">
      <c r="Y82099" s="109"/>
    </row>
    <row r="82100" spans="25:25" x14ac:dyDescent="0.25">
      <c r="Y82100" s="109"/>
    </row>
    <row r="82101" spans="25:25" x14ac:dyDescent="0.25">
      <c r="Y82101" s="109"/>
    </row>
    <row r="82102" spans="25:25" x14ac:dyDescent="0.25">
      <c r="Y82102" s="109"/>
    </row>
    <row r="82103" spans="25:25" x14ac:dyDescent="0.25">
      <c r="Y82103" s="109"/>
    </row>
    <row r="82104" spans="25:25" x14ac:dyDescent="0.25">
      <c r="Y82104" s="109"/>
    </row>
    <row r="82105" spans="25:25" x14ac:dyDescent="0.25">
      <c r="Y82105" s="109"/>
    </row>
    <row r="82106" spans="25:25" x14ac:dyDescent="0.25">
      <c r="Y82106" s="109"/>
    </row>
    <row r="82107" spans="25:25" x14ac:dyDescent="0.25">
      <c r="Y82107" s="109"/>
    </row>
    <row r="82108" spans="25:25" x14ac:dyDescent="0.25">
      <c r="Y82108" s="109"/>
    </row>
    <row r="82109" spans="25:25" x14ac:dyDescent="0.25">
      <c r="Y82109" s="109"/>
    </row>
    <row r="82110" spans="25:25" x14ac:dyDescent="0.25">
      <c r="Y82110" s="109"/>
    </row>
    <row r="82111" spans="25:25" x14ac:dyDescent="0.25">
      <c r="Y82111" s="109"/>
    </row>
    <row r="82112" spans="25:25" x14ac:dyDescent="0.25">
      <c r="Y82112" s="109"/>
    </row>
    <row r="82113" spans="25:25" x14ac:dyDescent="0.25">
      <c r="Y82113" s="109"/>
    </row>
    <row r="82114" spans="25:25" x14ac:dyDescent="0.25">
      <c r="Y82114" s="109"/>
    </row>
    <row r="82115" spans="25:25" x14ac:dyDescent="0.25">
      <c r="Y82115" s="109"/>
    </row>
    <row r="82116" spans="25:25" x14ac:dyDescent="0.25">
      <c r="Y82116" s="109"/>
    </row>
    <row r="82117" spans="25:25" x14ac:dyDescent="0.25">
      <c r="Y82117" s="109"/>
    </row>
    <row r="82118" spans="25:25" x14ac:dyDescent="0.25">
      <c r="Y82118" s="109"/>
    </row>
    <row r="82119" spans="25:25" x14ac:dyDescent="0.25">
      <c r="Y82119" s="109"/>
    </row>
    <row r="82120" spans="25:25" x14ac:dyDescent="0.25">
      <c r="Y82120" s="109"/>
    </row>
    <row r="82121" spans="25:25" x14ac:dyDescent="0.25">
      <c r="Y82121" s="109"/>
    </row>
    <row r="82122" spans="25:25" x14ac:dyDescent="0.25">
      <c r="Y82122" s="109"/>
    </row>
    <row r="82123" spans="25:25" x14ac:dyDescent="0.25">
      <c r="Y82123" s="109"/>
    </row>
    <row r="82124" spans="25:25" x14ac:dyDescent="0.25">
      <c r="Y82124" s="109"/>
    </row>
    <row r="82125" spans="25:25" x14ac:dyDescent="0.25">
      <c r="Y82125" s="109"/>
    </row>
    <row r="82126" spans="25:25" x14ac:dyDescent="0.25">
      <c r="Y82126" s="109"/>
    </row>
    <row r="82127" spans="25:25" x14ac:dyDescent="0.25">
      <c r="Y82127" s="109"/>
    </row>
    <row r="82128" spans="25:25" x14ac:dyDescent="0.25">
      <c r="Y82128" s="109"/>
    </row>
    <row r="82129" spans="25:25" x14ac:dyDescent="0.25">
      <c r="Y82129" s="109"/>
    </row>
    <row r="82130" spans="25:25" x14ac:dyDescent="0.25">
      <c r="Y82130" s="109"/>
    </row>
    <row r="82131" spans="25:25" x14ac:dyDescent="0.25">
      <c r="Y82131" s="109"/>
    </row>
    <row r="82132" spans="25:25" x14ac:dyDescent="0.25">
      <c r="Y82132" s="109"/>
    </row>
    <row r="82133" spans="25:25" x14ac:dyDescent="0.25">
      <c r="Y82133" s="109"/>
    </row>
    <row r="82134" spans="25:25" x14ac:dyDescent="0.25">
      <c r="Y82134" s="109"/>
    </row>
    <row r="82135" spans="25:25" x14ac:dyDescent="0.25">
      <c r="Y82135" s="109"/>
    </row>
    <row r="82136" spans="25:25" x14ac:dyDescent="0.25">
      <c r="Y82136" s="109"/>
    </row>
    <row r="82137" spans="25:25" x14ac:dyDescent="0.25">
      <c r="Y82137" s="109"/>
    </row>
    <row r="82138" spans="25:25" x14ac:dyDescent="0.25">
      <c r="Y82138" s="109"/>
    </row>
    <row r="82139" spans="25:25" x14ac:dyDescent="0.25">
      <c r="Y82139" s="109"/>
    </row>
    <row r="82140" spans="25:25" x14ac:dyDescent="0.25">
      <c r="Y82140" s="109"/>
    </row>
    <row r="82141" spans="25:25" x14ac:dyDescent="0.25">
      <c r="Y82141" s="109"/>
    </row>
    <row r="82142" spans="25:25" x14ac:dyDescent="0.25">
      <c r="Y82142" s="109"/>
    </row>
    <row r="82143" spans="25:25" x14ac:dyDescent="0.25">
      <c r="Y82143" s="109"/>
    </row>
    <row r="82144" spans="25:25" x14ac:dyDescent="0.25">
      <c r="Y82144" s="109"/>
    </row>
    <row r="82145" spans="25:25" x14ac:dyDescent="0.25">
      <c r="Y82145" s="109"/>
    </row>
    <row r="82146" spans="25:25" x14ac:dyDescent="0.25">
      <c r="Y82146" s="109"/>
    </row>
    <row r="82147" spans="25:25" x14ac:dyDescent="0.25">
      <c r="Y82147" s="109"/>
    </row>
    <row r="82148" spans="25:25" x14ac:dyDescent="0.25">
      <c r="Y82148" s="109"/>
    </row>
    <row r="82149" spans="25:25" x14ac:dyDescent="0.25">
      <c r="Y82149" s="109"/>
    </row>
    <row r="82150" spans="25:25" x14ac:dyDescent="0.25">
      <c r="Y82150" s="109"/>
    </row>
    <row r="82151" spans="25:25" x14ac:dyDescent="0.25">
      <c r="Y82151" s="109"/>
    </row>
    <row r="82152" spans="25:25" x14ac:dyDescent="0.25">
      <c r="Y82152" s="109"/>
    </row>
    <row r="82153" spans="25:25" x14ac:dyDescent="0.25">
      <c r="Y82153" s="109"/>
    </row>
    <row r="82154" spans="25:25" x14ac:dyDescent="0.25">
      <c r="Y82154" s="109"/>
    </row>
    <row r="82155" spans="25:25" x14ac:dyDescent="0.25">
      <c r="Y82155" s="109"/>
    </row>
    <row r="82156" spans="25:25" x14ac:dyDescent="0.25">
      <c r="Y82156" s="109"/>
    </row>
    <row r="82157" spans="25:25" x14ac:dyDescent="0.25">
      <c r="Y82157" s="109"/>
    </row>
    <row r="82158" spans="25:25" x14ac:dyDescent="0.25">
      <c r="Y82158" s="109"/>
    </row>
    <row r="82159" spans="25:25" x14ac:dyDescent="0.25">
      <c r="Y82159" s="109"/>
    </row>
    <row r="82160" spans="25:25" x14ac:dyDescent="0.25">
      <c r="Y82160" s="109"/>
    </row>
    <row r="82161" spans="25:25" x14ac:dyDescent="0.25">
      <c r="Y82161" s="109"/>
    </row>
    <row r="82162" spans="25:25" x14ac:dyDescent="0.25">
      <c r="Y82162" s="109"/>
    </row>
    <row r="82163" spans="25:25" x14ac:dyDescent="0.25">
      <c r="Y82163" s="109"/>
    </row>
    <row r="82164" spans="25:25" x14ac:dyDescent="0.25">
      <c r="Y82164" s="109"/>
    </row>
    <row r="82165" spans="25:25" x14ac:dyDescent="0.25">
      <c r="Y82165" s="109"/>
    </row>
    <row r="82166" spans="25:25" x14ac:dyDescent="0.25">
      <c r="Y82166" s="109"/>
    </row>
    <row r="82167" spans="25:25" x14ac:dyDescent="0.25">
      <c r="Y82167" s="109"/>
    </row>
    <row r="82168" spans="25:25" x14ac:dyDescent="0.25">
      <c r="Y82168" s="109"/>
    </row>
    <row r="82169" spans="25:25" x14ac:dyDescent="0.25">
      <c r="Y82169" s="109"/>
    </row>
    <row r="82170" spans="25:25" x14ac:dyDescent="0.25">
      <c r="Y82170" s="109"/>
    </row>
    <row r="82171" spans="25:25" x14ac:dyDescent="0.25">
      <c r="Y82171" s="109"/>
    </row>
    <row r="82172" spans="25:25" x14ac:dyDescent="0.25">
      <c r="Y82172" s="109"/>
    </row>
    <row r="82173" spans="25:25" x14ac:dyDescent="0.25">
      <c r="Y82173" s="109"/>
    </row>
    <row r="82174" spans="25:25" x14ac:dyDescent="0.25">
      <c r="Y82174" s="109"/>
    </row>
    <row r="82175" spans="25:25" x14ac:dyDescent="0.25">
      <c r="Y82175" s="109"/>
    </row>
    <row r="82176" spans="25:25" x14ac:dyDescent="0.25">
      <c r="Y82176" s="109"/>
    </row>
    <row r="82177" spans="25:25" x14ac:dyDescent="0.25">
      <c r="Y82177" s="109"/>
    </row>
    <row r="82178" spans="25:25" x14ac:dyDescent="0.25">
      <c r="Y82178" s="109"/>
    </row>
    <row r="82179" spans="25:25" x14ac:dyDescent="0.25">
      <c r="Y82179" s="109"/>
    </row>
    <row r="82180" spans="25:25" x14ac:dyDescent="0.25">
      <c r="Y82180" s="109"/>
    </row>
    <row r="82181" spans="25:25" x14ac:dyDescent="0.25">
      <c r="Y82181" s="109"/>
    </row>
    <row r="82182" spans="25:25" x14ac:dyDescent="0.25">
      <c r="Y82182" s="109"/>
    </row>
    <row r="82183" spans="25:25" x14ac:dyDescent="0.25">
      <c r="Y82183" s="109"/>
    </row>
    <row r="82184" spans="25:25" x14ac:dyDescent="0.25">
      <c r="Y82184" s="109"/>
    </row>
    <row r="82185" spans="25:25" x14ac:dyDescent="0.25">
      <c r="Y82185" s="109"/>
    </row>
    <row r="82186" spans="25:25" x14ac:dyDescent="0.25">
      <c r="Y82186" s="109"/>
    </row>
    <row r="82187" spans="25:25" x14ac:dyDescent="0.25">
      <c r="Y82187" s="109"/>
    </row>
    <row r="82188" spans="25:25" x14ac:dyDescent="0.25">
      <c r="Y82188" s="109"/>
    </row>
    <row r="82189" spans="25:25" x14ac:dyDescent="0.25">
      <c r="Y82189" s="109"/>
    </row>
    <row r="82190" spans="25:25" x14ac:dyDescent="0.25">
      <c r="Y82190" s="109"/>
    </row>
    <row r="82191" spans="25:25" x14ac:dyDescent="0.25">
      <c r="Y82191" s="109"/>
    </row>
    <row r="82192" spans="25:25" x14ac:dyDescent="0.25">
      <c r="Y82192" s="109"/>
    </row>
    <row r="82193" spans="25:25" x14ac:dyDescent="0.25">
      <c r="Y82193" s="109"/>
    </row>
    <row r="82194" spans="25:25" x14ac:dyDescent="0.25">
      <c r="Y82194" s="109"/>
    </row>
    <row r="82195" spans="25:25" x14ac:dyDescent="0.25">
      <c r="Y82195" s="109"/>
    </row>
    <row r="82196" spans="25:25" x14ac:dyDescent="0.25">
      <c r="Y82196" s="109"/>
    </row>
    <row r="82197" spans="25:25" x14ac:dyDescent="0.25">
      <c r="Y82197" s="109"/>
    </row>
    <row r="82198" spans="25:25" x14ac:dyDescent="0.25">
      <c r="Y82198" s="109"/>
    </row>
    <row r="82199" spans="25:25" x14ac:dyDescent="0.25">
      <c r="Y82199" s="109"/>
    </row>
    <row r="82200" spans="25:25" x14ac:dyDescent="0.25">
      <c r="Y82200" s="109"/>
    </row>
    <row r="82201" spans="25:25" x14ac:dyDescent="0.25">
      <c r="Y82201" s="109"/>
    </row>
    <row r="82202" spans="25:25" x14ac:dyDescent="0.25">
      <c r="Y82202" s="109"/>
    </row>
    <row r="82203" spans="25:25" x14ac:dyDescent="0.25">
      <c r="Y82203" s="109"/>
    </row>
    <row r="82204" spans="25:25" x14ac:dyDescent="0.25">
      <c r="Y82204" s="109"/>
    </row>
    <row r="82205" spans="25:25" x14ac:dyDescent="0.25">
      <c r="Y82205" s="109"/>
    </row>
    <row r="82206" spans="25:25" x14ac:dyDescent="0.25">
      <c r="Y82206" s="109"/>
    </row>
    <row r="82207" spans="25:25" x14ac:dyDescent="0.25">
      <c r="Y82207" s="109"/>
    </row>
    <row r="82208" spans="25:25" x14ac:dyDescent="0.25">
      <c r="Y82208" s="109"/>
    </row>
    <row r="82209" spans="25:25" x14ac:dyDescent="0.25">
      <c r="Y82209" s="109"/>
    </row>
    <row r="82210" spans="25:25" x14ac:dyDescent="0.25">
      <c r="Y82210" s="109"/>
    </row>
    <row r="82211" spans="25:25" x14ac:dyDescent="0.25">
      <c r="Y82211" s="109"/>
    </row>
    <row r="82212" spans="25:25" x14ac:dyDescent="0.25">
      <c r="Y82212" s="109"/>
    </row>
    <row r="82213" spans="25:25" x14ac:dyDescent="0.25">
      <c r="Y82213" s="109"/>
    </row>
    <row r="82214" spans="25:25" x14ac:dyDescent="0.25">
      <c r="Y82214" s="109"/>
    </row>
    <row r="82215" spans="25:25" x14ac:dyDescent="0.25">
      <c r="Y82215" s="109"/>
    </row>
    <row r="82216" spans="25:25" x14ac:dyDescent="0.25">
      <c r="Y82216" s="109"/>
    </row>
    <row r="82217" spans="25:25" x14ac:dyDescent="0.25">
      <c r="Y82217" s="109"/>
    </row>
    <row r="82218" spans="25:25" x14ac:dyDescent="0.25">
      <c r="Y82218" s="109"/>
    </row>
    <row r="82219" spans="25:25" x14ac:dyDescent="0.25">
      <c r="Y82219" s="109"/>
    </row>
    <row r="82220" spans="25:25" x14ac:dyDescent="0.25">
      <c r="Y82220" s="109"/>
    </row>
    <row r="82221" spans="25:25" x14ac:dyDescent="0.25">
      <c r="Y82221" s="109"/>
    </row>
    <row r="82222" spans="25:25" x14ac:dyDescent="0.25">
      <c r="Y82222" s="109"/>
    </row>
    <row r="82223" spans="25:25" x14ac:dyDescent="0.25">
      <c r="Y82223" s="109"/>
    </row>
    <row r="82224" spans="25:25" x14ac:dyDescent="0.25">
      <c r="Y82224" s="109"/>
    </row>
    <row r="82225" spans="25:25" x14ac:dyDescent="0.25">
      <c r="Y82225" s="109"/>
    </row>
    <row r="82226" spans="25:25" x14ac:dyDescent="0.25">
      <c r="Y82226" s="109"/>
    </row>
    <row r="82227" spans="25:25" x14ac:dyDescent="0.25">
      <c r="Y82227" s="109"/>
    </row>
    <row r="82228" spans="25:25" x14ac:dyDescent="0.25">
      <c r="Y82228" s="109"/>
    </row>
    <row r="82229" spans="25:25" x14ac:dyDescent="0.25">
      <c r="Y82229" s="109"/>
    </row>
    <row r="82230" spans="25:25" x14ac:dyDescent="0.25">
      <c r="Y82230" s="109"/>
    </row>
    <row r="82231" spans="25:25" x14ac:dyDescent="0.25">
      <c r="Y82231" s="109"/>
    </row>
    <row r="82232" spans="25:25" x14ac:dyDescent="0.25">
      <c r="Y82232" s="109"/>
    </row>
    <row r="82233" spans="25:25" x14ac:dyDescent="0.25">
      <c r="Y82233" s="109"/>
    </row>
    <row r="82234" spans="25:25" x14ac:dyDescent="0.25">
      <c r="Y82234" s="109"/>
    </row>
    <row r="82235" spans="25:25" x14ac:dyDescent="0.25">
      <c r="Y82235" s="109"/>
    </row>
    <row r="82236" spans="25:25" x14ac:dyDescent="0.25">
      <c r="Y82236" s="109"/>
    </row>
    <row r="82237" spans="25:25" x14ac:dyDescent="0.25">
      <c r="Y82237" s="109"/>
    </row>
    <row r="82238" spans="25:25" x14ac:dyDescent="0.25">
      <c r="Y82238" s="109"/>
    </row>
    <row r="82239" spans="25:25" x14ac:dyDescent="0.25">
      <c r="Y82239" s="109"/>
    </row>
    <row r="82240" spans="25:25" x14ac:dyDescent="0.25">
      <c r="Y82240" s="109"/>
    </row>
    <row r="82241" spans="25:25" x14ac:dyDescent="0.25">
      <c r="Y82241" s="109"/>
    </row>
    <row r="82242" spans="25:25" x14ac:dyDescent="0.25">
      <c r="Y82242" s="109"/>
    </row>
    <row r="82243" spans="25:25" x14ac:dyDescent="0.25">
      <c r="Y82243" s="109"/>
    </row>
    <row r="82244" spans="25:25" x14ac:dyDescent="0.25">
      <c r="Y82244" s="109"/>
    </row>
    <row r="82245" spans="25:25" x14ac:dyDescent="0.25">
      <c r="Y82245" s="109"/>
    </row>
    <row r="82246" spans="25:25" x14ac:dyDescent="0.25">
      <c r="Y82246" s="109"/>
    </row>
    <row r="82247" spans="25:25" x14ac:dyDescent="0.25">
      <c r="Y82247" s="109"/>
    </row>
    <row r="82248" spans="25:25" x14ac:dyDescent="0.25">
      <c r="Y82248" s="109"/>
    </row>
    <row r="82249" spans="25:25" x14ac:dyDescent="0.25">
      <c r="Y82249" s="109"/>
    </row>
    <row r="82250" spans="25:25" x14ac:dyDescent="0.25">
      <c r="Y82250" s="109"/>
    </row>
    <row r="82251" spans="25:25" x14ac:dyDescent="0.25">
      <c r="Y82251" s="109"/>
    </row>
    <row r="82252" spans="25:25" x14ac:dyDescent="0.25">
      <c r="Y82252" s="109"/>
    </row>
    <row r="82253" spans="25:25" x14ac:dyDescent="0.25">
      <c r="Y82253" s="109"/>
    </row>
    <row r="82254" spans="25:25" x14ac:dyDescent="0.25">
      <c r="Y82254" s="109"/>
    </row>
    <row r="82255" spans="25:25" x14ac:dyDescent="0.25">
      <c r="Y82255" s="109"/>
    </row>
    <row r="82256" spans="25:25" x14ac:dyDescent="0.25">
      <c r="Y82256" s="109"/>
    </row>
    <row r="82257" spans="25:25" x14ac:dyDescent="0.25">
      <c r="Y82257" s="109"/>
    </row>
    <row r="82258" spans="25:25" x14ac:dyDescent="0.25">
      <c r="Y82258" s="109"/>
    </row>
    <row r="82259" spans="25:25" x14ac:dyDescent="0.25">
      <c r="Y82259" s="109"/>
    </row>
    <row r="82260" spans="25:25" x14ac:dyDescent="0.25">
      <c r="Y82260" s="109"/>
    </row>
    <row r="82261" spans="25:25" x14ac:dyDescent="0.25">
      <c r="Y82261" s="109"/>
    </row>
    <row r="82262" spans="25:25" x14ac:dyDescent="0.25">
      <c r="Y82262" s="109"/>
    </row>
    <row r="82263" spans="25:25" x14ac:dyDescent="0.25">
      <c r="Y82263" s="109"/>
    </row>
    <row r="82264" spans="25:25" x14ac:dyDescent="0.25">
      <c r="Y82264" s="109"/>
    </row>
    <row r="82265" spans="25:25" x14ac:dyDescent="0.25">
      <c r="Y82265" s="109"/>
    </row>
    <row r="82266" spans="25:25" x14ac:dyDescent="0.25">
      <c r="Y82266" s="109"/>
    </row>
    <row r="82267" spans="25:25" x14ac:dyDescent="0.25">
      <c r="Y82267" s="109"/>
    </row>
    <row r="82268" spans="25:25" x14ac:dyDescent="0.25">
      <c r="Y82268" s="109"/>
    </row>
    <row r="82269" spans="25:25" x14ac:dyDescent="0.25">
      <c r="Y82269" s="109"/>
    </row>
    <row r="82270" spans="25:25" x14ac:dyDescent="0.25">
      <c r="Y82270" s="109"/>
    </row>
    <row r="82271" spans="25:25" x14ac:dyDescent="0.25">
      <c r="Y82271" s="109"/>
    </row>
    <row r="82272" spans="25:25" x14ac:dyDescent="0.25">
      <c r="Y82272" s="109"/>
    </row>
    <row r="82273" spans="25:25" x14ac:dyDescent="0.25">
      <c r="Y82273" s="109"/>
    </row>
    <row r="82274" spans="25:25" x14ac:dyDescent="0.25">
      <c r="Y82274" s="109"/>
    </row>
    <row r="82275" spans="25:25" x14ac:dyDescent="0.25">
      <c r="Y82275" s="109"/>
    </row>
    <row r="82276" spans="25:25" x14ac:dyDescent="0.25">
      <c r="Y82276" s="109"/>
    </row>
    <row r="82277" spans="25:25" x14ac:dyDescent="0.25">
      <c r="Y82277" s="109"/>
    </row>
    <row r="82278" spans="25:25" x14ac:dyDescent="0.25">
      <c r="Y82278" s="109"/>
    </row>
    <row r="82279" spans="25:25" x14ac:dyDescent="0.25">
      <c r="Y82279" s="109"/>
    </row>
    <row r="82280" spans="25:25" x14ac:dyDescent="0.25">
      <c r="Y82280" s="109"/>
    </row>
    <row r="82281" spans="25:25" x14ac:dyDescent="0.25">
      <c r="Y82281" s="109"/>
    </row>
    <row r="82282" spans="25:25" x14ac:dyDescent="0.25">
      <c r="Y82282" s="109"/>
    </row>
    <row r="82283" spans="25:25" x14ac:dyDescent="0.25">
      <c r="Y82283" s="109"/>
    </row>
    <row r="82284" spans="25:25" x14ac:dyDescent="0.25">
      <c r="Y82284" s="109"/>
    </row>
    <row r="82285" spans="25:25" x14ac:dyDescent="0.25">
      <c r="Y82285" s="109"/>
    </row>
    <row r="82286" spans="25:25" x14ac:dyDescent="0.25">
      <c r="Y82286" s="109"/>
    </row>
    <row r="82287" spans="25:25" x14ac:dyDescent="0.25">
      <c r="Y82287" s="109"/>
    </row>
    <row r="82288" spans="25:25" x14ac:dyDescent="0.25">
      <c r="Y82288" s="109"/>
    </row>
    <row r="82289" spans="25:25" x14ac:dyDescent="0.25">
      <c r="Y82289" s="109"/>
    </row>
    <row r="82290" spans="25:25" x14ac:dyDescent="0.25">
      <c r="Y82290" s="109"/>
    </row>
    <row r="82291" spans="25:25" x14ac:dyDescent="0.25">
      <c r="Y82291" s="109"/>
    </row>
    <row r="82292" spans="25:25" x14ac:dyDescent="0.25">
      <c r="Y82292" s="109"/>
    </row>
    <row r="82293" spans="25:25" x14ac:dyDescent="0.25">
      <c r="Y82293" s="109"/>
    </row>
    <row r="82294" spans="25:25" x14ac:dyDescent="0.25">
      <c r="Y82294" s="109"/>
    </row>
    <row r="82295" spans="25:25" x14ac:dyDescent="0.25">
      <c r="Y82295" s="109"/>
    </row>
    <row r="82296" spans="25:25" x14ac:dyDescent="0.25">
      <c r="Y82296" s="109"/>
    </row>
    <row r="82297" spans="25:25" x14ac:dyDescent="0.25">
      <c r="Y82297" s="109"/>
    </row>
    <row r="82298" spans="25:25" x14ac:dyDescent="0.25">
      <c r="Y82298" s="109"/>
    </row>
    <row r="82299" spans="25:25" x14ac:dyDescent="0.25">
      <c r="Y82299" s="109"/>
    </row>
    <row r="82300" spans="25:25" x14ac:dyDescent="0.25">
      <c r="Y82300" s="109"/>
    </row>
    <row r="82301" spans="25:25" x14ac:dyDescent="0.25">
      <c r="Y82301" s="109"/>
    </row>
    <row r="82302" spans="25:25" x14ac:dyDescent="0.25">
      <c r="Y82302" s="109"/>
    </row>
    <row r="82303" spans="25:25" x14ac:dyDescent="0.25">
      <c r="Y82303" s="109"/>
    </row>
    <row r="82304" spans="25:25" x14ac:dyDescent="0.25">
      <c r="Y82304" s="109"/>
    </row>
    <row r="82305" spans="25:25" x14ac:dyDescent="0.25">
      <c r="Y82305" s="109"/>
    </row>
    <row r="82306" spans="25:25" x14ac:dyDescent="0.25">
      <c r="Y82306" s="109"/>
    </row>
    <row r="82307" spans="25:25" x14ac:dyDescent="0.25">
      <c r="Y82307" s="109"/>
    </row>
    <row r="82308" spans="25:25" x14ac:dyDescent="0.25">
      <c r="Y82308" s="109"/>
    </row>
    <row r="82309" spans="25:25" x14ac:dyDescent="0.25">
      <c r="Y82309" s="109"/>
    </row>
    <row r="82310" spans="25:25" x14ac:dyDescent="0.25">
      <c r="Y82310" s="109"/>
    </row>
    <row r="82311" spans="25:25" x14ac:dyDescent="0.25">
      <c r="Y82311" s="109"/>
    </row>
    <row r="82312" spans="25:25" x14ac:dyDescent="0.25">
      <c r="Y82312" s="109"/>
    </row>
    <row r="82313" spans="25:25" x14ac:dyDescent="0.25">
      <c r="Y82313" s="109"/>
    </row>
    <row r="82314" spans="25:25" x14ac:dyDescent="0.25">
      <c r="Y82314" s="109"/>
    </row>
    <row r="82315" spans="25:25" x14ac:dyDescent="0.25">
      <c r="Y82315" s="109"/>
    </row>
    <row r="82316" spans="25:25" x14ac:dyDescent="0.25">
      <c r="Y82316" s="109"/>
    </row>
    <row r="82317" spans="25:25" x14ac:dyDescent="0.25">
      <c r="Y82317" s="109"/>
    </row>
    <row r="82318" spans="25:25" x14ac:dyDescent="0.25">
      <c r="Y82318" s="109"/>
    </row>
    <row r="82319" spans="25:25" x14ac:dyDescent="0.25">
      <c r="Y82319" s="109"/>
    </row>
    <row r="82320" spans="25:25" x14ac:dyDescent="0.25">
      <c r="Y82320" s="109"/>
    </row>
    <row r="82321" spans="25:25" x14ac:dyDescent="0.25">
      <c r="Y82321" s="109"/>
    </row>
    <row r="82322" spans="25:25" x14ac:dyDescent="0.25">
      <c r="Y82322" s="109"/>
    </row>
    <row r="82323" spans="25:25" x14ac:dyDescent="0.25">
      <c r="Y82323" s="109"/>
    </row>
    <row r="82324" spans="25:25" x14ac:dyDescent="0.25">
      <c r="Y82324" s="109"/>
    </row>
    <row r="82325" spans="25:25" x14ac:dyDescent="0.25">
      <c r="Y82325" s="109"/>
    </row>
    <row r="82326" spans="25:25" x14ac:dyDescent="0.25">
      <c r="Y82326" s="109"/>
    </row>
    <row r="82327" spans="25:25" x14ac:dyDescent="0.25">
      <c r="Y82327" s="109"/>
    </row>
    <row r="82328" spans="25:25" x14ac:dyDescent="0.25">
      <c r="Y82328" s="109"/>
    </row>
    <row r="82329" spans="25:25" x14ac:dyDescent="0.25">
      <c r="Y82329" s="109"/>
    </row>
    <row r="82330" spans="25:25" x14ac:dyDescent="0.25">
      <c r="Y82330" s="109"/>
    </row>
    <row r="82331" spans="25:25" x14ac:dyDescent="0.25">
      <c r="Y82331" s="109"/>
    </row>
    <row r="82332" spans="25:25" x14ac:dyDescent="0.25">
      <c r="Y82332" s="109"/>
    </row>
    <row r="82333" spans="25:25" x14ac:dyDescent="0.25">
      <c r="Y82333" s="109"/>
    </row>
    <row r="82334" spans="25:25" x14ac:dyDescent="0.25">
      <c r="Y82334" s="109"/>
    </row>
    <row r="82335" spans="25:25" x14ac:dyDescent="0.25">
      <c r="Y82335" s="109"/>
    </row>
    <row r="82336" spans="25:25" x14ac:dyDescent="0.25">
      <c r="Y82336" s="109"/>
    </row>
    <row r="82337" spans="25:25" x14ac:dyDescent="0.25">
      <c r="Y82337" s="109"/>
    </row>
    <row r="82338" spans="25:25" x14ac:dyDescent="0.25">
      <c r="Y82338" s="109"/>
    </row>
    <row r="82339" spans="25:25" x14ac:dyDescent="0.25">
      <c r="Y82339" s="109"/>
    </row>
    <row r="82340" spans="25:25" x14ac:dyDescent="0.25">
      <c r="Y82340" s="109"/>
    </row>
    <row r="82341" spans="25:25" x14ac:dyDescent="0.25">
      <c r="Y82341" s="109"/>
    </row>
    <row r="82342" spans="25:25" x14ac:dyDescent="0.25">
      <c r="Y82342" s="109"/>
    </row>
    <row r="82343" spans="25:25" x14ac:dyDescent="0.25">
      <c r="Y82343" s="109"/>
    </row>
    <row r="82344" spans="25:25" x14ac:dyDescent="0.25">
      <c r="Y82344" s="109"/>
    </row>
    <row r="82345" spans="25:25" x14ac:dyDescent="0.25">
      <c r="Y82345" s="109"/>
    </row>
    <row r="82346" spans="25:25" x14ac:dyDescent="0.25">
      <c r="Y82346" s="109"/>
    </row>
    <row r="82347" spans="25:25" x14ac:dyDescent="0.25">
      <c r="Y82347" s="109"/>
    </row>
    <row r="82348" spans="25:25" x14ac:dyDescent="0.25">
      <c r="Y82348" s="109"/>
    </row>
    <row r="82349" spans="25:25" x14ac:dyDescent="0.25">
      <c r="Y82349" s="109"/>
    </row>
    <row r="82350" spans="25:25" x14ac:dyDescent="0.25">
      <c r="Y82350" s="109"/>
    </row>
    <row r="82351" spans="25:25" x14ac:dyDescent="0.25">
      <c r="Y82351" s="109"/>
    </row>
    <row r="82352" spans="25:25" x14ac:dyDescent="0.25">
      <c r="Y82352" s="109"/>
    </row>
    <row r="82353" spans="25:25" x14ac:dyDescent="0.25">
      <c r="Y82353" s="109"/>
    </row>
    <row r="82354" spans="25:25" x14ac:dyDescent="0.25">
      <c r="Y82354" s="109"/>
    </row>
    <row r="82355" spans="25:25" x14ac:dyDescent="0.25">
      <c r="Y82355" s="109"/>
    </row>
    <row r="82356" spans="25:25" x14ac:dyDescent="0.25">
      <c r="Y82356" s="109"/>
    </row>
    <row r="82357" spans="25:25" x14ac:dyDescent="0.25">
      <c r="Y82357" s="109"/>
    </row>
    <row r="82358" spans="25:25" x14ac:dyDescent="0.25">
      <c r="Y82358" s="109"/>
    </row>
    <row r="82359" spans="25:25" x14ac:dyDescent="0.25">
      <c r="Y82359" s="109"/>
    </row>
    <row r="82360" spans="25:25" x14ac:dyDescent="0.25">
      <c r="Y82360" s="109"/>
    </row>
    <row r="82361" spans="25:25" x14ac:dyDescent="0.25">
      <c r="Y82361" s="109"/>
    </row>
    <row r="82362" spans="25:25" x14ac:dyDescent="0.25">
      <c r="Y82362" s="109"/>
    </row>
    <row r="82363" spans="25:25" x14ac:dyDescent="0.25">
      <c r="Y82363" s="109"/>
    </row>
    <row r="82364" spans="25:25" x14ac:dyDescent="0.25">
      <c r="Y82364" s="109"/>
    </row>
    <row r="82365" spans="25:25" x14ac:dyDescent="0.25">
      <c r="Y82365" s="109"/>
    </row>
    <row r="82366" spans="25:25" x14ac:dyDescent="0.25">
      <c r="Y82366" s="109"/>
    </row>
    <row r="82367" spans="25:25" x14ac:dyDescent="0.25">
      <c r="Y82367" s="109"/>
    </row>
    <row r="82368" spans="25:25" x14ac:dyDescent="0.25">
      <c r="Y82368" s="109"/>
    </row>
    <row r="82369" spans="25:25" x14ac:dyDescent="0.25">
      <c r="Y82369" s="109"/>
    </row>
    <row r="82370" spans="25:25" x14ac:dyDescent="0.25">
      <c r="Y82370" s="109"/>
    </row>
    <row r="82371" spans="25:25" x14ac:dyDescent="0.25">
      <c r="Y82371" s="109"/>
    </row>
    <row r="82372" spans="25:25" x14ac:dyDescent="0.25">
      <c r="Y82372" s="109"/>
    </row>
    <row r="82373" spans="25:25" x14ac:dyDescent="0.25">
      <c r="Y82373" s="109"/>
    </row>
    <row r="82374" spans="25:25" x14ac:dyDescent="0.25">
      <c r="Y82374" s="109"/>
    </row>
    <row r="82375" spans="25:25" x14ac:dyDescent="0.25">
      <c r="Y82375" s="109"/>
    </row>
    <row r="82376" spans="25:25" x14ac:dyDescent="0.25">
      <c r="Y82376" s="109"/>
    </row>
    <row r="82377" spans="25:25" x14ac:dyDescent="0.25">
      <c r="Y82377" s="109"/>
    </row>
    <row r="82378" spans="25:25" x14ac:dyDescent="0.25">
      <c r="Y82378" s="109"/>
    </row>
    <row r="82379" spans="25:25" x14ac:dyDescent="0.25">
      <c r="Y82379" s="109"/>
    </row>
    <row r="82380" spans="25:25" x14ac:dyDescent="0.25">
      <c r="Y82380" s="109"/>
    </row>
    <row r="82381" spans="25:25" x14ac:dyDescent="0.25">
      <c r="Y82381" s="109"/>
    </row>
    <row r="82382" spans="25:25" x14ac:dyDescent="0.25">
      <c r="Y82382" s="109"/>
    </row>
    <row r="82383" spans="25:25" x14ac:dyDescent="0.25">
      <c r="Y82383" s="109"/>
    </row>
    <row r="82384" spans="25:25" x14ac:dyDescent="0.25">
      <c r="Y82384" s="109"/>
    </row>
    <row r="82385" spans="25:25" x14ac:dyDescent="0.25">
      <c r="Y82385" s="109"/>
    </row>
    <row r="82386" spans="25:25" x14ac:dyDescent="0.25">
      <c r="Y82386" s="109"/>
    </row>
    <row r="82387" spans="25:25" x14ac:dyDescent="0.25">
      <c r="Y82387" s="109"/>
    </row>
    <row r="82388" spans="25:25" x14ac:dyDescent="0.25">
      <c r="Y82388" s="109"/>
    </row>
    <row r="82389" spans="25:25" x14ac:dyDescent="0.25">
      <c r="Y82389" s="109"/>
    </row>
    <row r="82390" spans="25:25" x14ac:dyDescent="0.25">
      <c r="Y82390" s="109"/>
    </row>
    <row r="82391" spans="25:25" x14ac:dyDescent="0.25">
      <c r="Y82391" s="109"/>
    </row>
    <row r="82392" spans="25:25" x14ac:dyDescent="0.25">
      <c r="Y82392" s="109"/>
    </row>
    <row r="82393" spans="25:25" x14ac:dyDescent="0.25">
      <c r="Y82393" s="109"/>
    </row>
    <row r="82394" spans="25:25" x14ac:dyDescent="0.25">
      <c r="Y82394" s="109"/>
    </row>
    <row r="82395" spans="25:25" x14ac:dyDescent="0.25">
      <c r="Y82395" s="109"/>
    </row>
    <row r="82396" spans="25:25" x14ac:dyDescent="0.25">
      <c r="Y82396" s="109"/>
    </row>
    <row r="82397" spans="25:25" x14ac:dyDescent="0.25">
      <c r="Y82397" s="109"/>
    </row>
    <row r="82398" spans="25:25" x14ac:dyDescent="0.25">
      <c r="Y82398" s="109"/>
    </row>
    <row r="82399" spans="25:25" x14ac:dyDescent="0.25">
      <c r="Y82399" s="109"/>
    </row>
    <row r="82400" spans="25:25" x14ac:dyDescent="0.25">
      <c r="Y82400" s="109"/>
    </row>
    <row r="82401" spans="25:25" x14ac:dyDescent="0.25">
      <c r="Y82401" s="109"/>
    </row>
    <row r="82402" spans="25:25" x14ac:dyDescent="0.25">
      <c r="Y82402" s="109"/>
    </row>
    <row r="82403" spans="25:25" x14ac:dyDescent="0.25">
      <c r="Y82403" s="109"/>
    </row>
    <row r="82404" spans="25:25" x14ac:dyDescent="0.25">
      <c r="Y82404" s="109"/>
    </row>
    <row r="82405" spans="25:25" x14ac:dyDescent="0.25">
      <c r="Y82405" s="109"/>
    </row>
    <row r="82406" spans="25:25" x14ac:dyDescent="0.25">
      <c r="Y82406" s="109"/>
    </row>
    <row r="82407" spans="25:25" x14ac:dyDescent="0.25">
      <c r="Y82407" s="109"/>
    </row>
    <row r="82408" spans="25:25" x14ac:dyDescent="0.25">
      <c r="Y82408" s="109"/>
    </row>
    <row r="82409" spans="25:25" x14ac:dyDescent="0.25">
      <c r="Y82409" s="109"/>
    </row>
    <row r="82410" spans="25:25" x14ac:dyDescent="0.25">
      <c r="Y82410" s="109"/>
    </row>
    <row r="82411" spans="25:25" x14ac:dyDescent="0.25">
      <c r="Y82411" s="109"/>
    </row>
    <row r="82412" spans="25:25" x14ac:dyDescent="0.25">
      <c r="Y82412" s="109"/>
    </row>
    <row r="82413" spans="25:25" x14ac:dyDescent="0.25">
      <c r="Y82413" s="109"/>
    </row>
    <row r="82414" spans="25:25" x14ac:dyDescent="0.25">
      <c r="Y82414" s="109"/>
    </row>
    <row r="82415" spans="25:25" x14ac:dyDescent="0.25">
      <c r="Y82415" s="109"/>
    </row>
    <row r="82416" spans="25:25" x14ac:dyDescent="0.25">
      <c r="Y82416" s="109"/>
    </row>
    <row r="82417" spans="25:25" x14ac:dyDescent="0.25">
      <c r="Y82417" s="109"/>
    </row>
    <row r="82418" spans="25:25" x14ac:dyDescent="0.25">
      <c r="Y82418" s="109"/>
    </row>
    <row r="82419" spans="25:25" x14ac:dyDescent="0.25">
      <c r="Y82419" s="109"/>
    </row>
    <row r="82420" spans="25:25" x14ac:dyDescent="0.25">
      <c r="Y82420" s="109"/>
    </row>
    <row r="82421" spans="25:25" x14ac:dyDescent="0.25">
      <c r="Y82421" s="109"/>
    </row>
    <row r="82422" spans="25:25" x14ac:dyDescent="0.25">
      <c r="Y82422" s="109"/>
    </row>
    <row r="82423" spans="25:25" x14ac:dyDescent="0.25">
      <c r="Y82423" s="109"/>
    </row>
    <row r="82424" spans="25:25" x14ac:dyDescent="0.25">
      <c r="Y82424" s="109"/>
    </row>
    <row r="82425" spans="25:25" x14ac:dyDescent="0.25">
      <c r="Y82425" s="109"/>
    </row>
    <row r="82426" spans="25:25" x14ac:dyDescent="0.25">
      <c r="Y82426" s="109"/>
    </row>
    <row r="82427" spans="25:25" x14ac:dyDescent="0.25">
      <c r="Y82427" s="109"/>
    </row>
    <row r="82428" spans="25:25" x14ac:dyDescent="0.25">
      <c r="Y82428" s="109"/>
    </row>
    <row r="82429" spans="25:25" x14ac:dyDescent="0.25">
      <c r="Y82429" s="109"/>
    </row>
    <row r="82430" spans="25:25" x14ac:dyDescent="0.25">
      <c r="Y82430" s="109"/>
    </row>
    <row r="82431" spans="25:25" x14ac:dyDescent="0.25">
      <c r="Y82431" s="109"/>
    </row>
    <row r="82432" spans="25:25" x14ac:dyDescent="0.25">
      <c r="Y82432" s="109"/>
    </row>
    <row r="82433" spans="25:25" x14ac:dyDescent="0.25">
      <c r="Y82433" s="109"/>
    </row>
    <row r="82434" spans="25:25" x14ac:dyDescent="0.25">
      <c r="Y82434" s="109"/>
    </row>
    <row r="82435" spans="25:25" x14ac:dyDescent="0.25">
      <c r="Y82435" s="109"/>
    </row>
    <row r="82436" spans="25:25" x14ac:dyDescent="0.25">
      <c r="Y82436" s="109"/>
    </row>
    <row r="82437" spans="25:25" x14ac:dyDescent="0.25">
      <c r="Y82437" s="109"/>
    </row>
    <row r="82438" spans="25:25" x14ac:dyDescent="0.25">
      <c r="Y82438" s="109"/>
    </row>
    <row r="82439" spans="25:25" x14ac:dyDescent="0.25">
      <c r="Y82439" s="109"/>
    </row>
    <row r="82440" spans="25:25" x14ac:dyDescent="0.25">
      <c r="Y82440" s="109"/>
    </row>
    <row r="82441" spans="25:25" x14ac:dyDescent="0.25">
      <c r="Y82441" s="109"/>
    </row>
    <row r="82442" spans="25:25" x14ac:dyDescent="0.25">
      <c r="Y82442" s="109"/>
    </row>
    <row r="82443" spans="25:25" x14ac:dyDescent="0.25">
      <c r="Y82443" s="109"/>
    </row>
    <row r="82444" spans="25:25" x14ac:dyDescent="0.25">
      <c r="Y82444" s="109"/>
    </row>
    <row r="82445" spans="25:25" x14ac:dyDescent="0.25">
      <c r="Y82445" s="109"/>
    </row>
    <row r="82446" spans="25:25" x14ac:dyDescent="0.25">
      <c r="Y82446" s="109"/>
    </row>
    <row r="82447" spans="25:25" x14ac:dyDescent="0.25">
      <c r="Y82447" s="109"/>
    </row>
    <row r="82448" spans="25:25" x14ac:dyDescent="0.25">
      <c r="Y82448" s="109"/>
    </row>
    <row r="82449" spans="25:25" x14ac:dyDescent="0.25">
      <c r="Y82449" s="109"/>
    </row>
    <row r="82450" spans="25:25" x14ac:dyDescent="0.25">
      <c r="Y82450" s="109"/>
    </row>
    <row r="82451" spans="25:25" x14ac:dyDescent="0.25">
      <c r="Y82451" s="109"/>
    </row>
    <row r="82452" spans="25:25" x14ac:dyDescent="0.25">
      <c r="Y82452" s="109"/>
    </row>
    <row r="82453" spans="25:25" x14ac:dyDescent="0.25">
      <c r="Y82453" s="109"/>
    </row>
    <row r="82454" spans="25:25" x14ac:dyDescent="0.25">
      <c r="Y82454" s="109"/>
    </row>
    <row r="82455" spans="25:25" x14ac:dyDescent="0.25">
      <c r="Y82455" s="109"/>
    </row>
    <row r="82456" spans="25:25" x14ac:dyDescent="0.25">
      <c r="Y82456" s="109"/>
    </row>
    <row r="82457" spans="25:25" x14ac:dyDescent="0.25">
      <c r="Y82457" s="109"/>
    </row>
    <row r="82458" spans="25:25" x14ac:dyDescent="0.25">
      <c r="Y82458" s="109"/>
    </row>
    <row r="82459" spans="25:25" x14ac:dyDescent="0.25">
      <c r="Y82459" s="109"/>
    </row>
    <row r="82460" spans="25:25" x14ac:dyDescent="0.25">
      <c r="Y82460" s="109"/>
    </row>
    <row r="82461" spans="25:25" x14ac:dyDescent="0.25">
      <c r="Y82461" s="109"/>
    </row>
    <row r="82462" spans="25:25" x14ac:dyDescent="0.25">
      <c r="Y82462" s="109"/>
    </row>
    <row r="82463" spans="25:25" x14ac:dyDescent="0.25">
      <c r="Y82463" s="109"/>
    </row>
    <row r="82464" spans="25:25" x14ac:dyDescent="0.25">
      <c r="Y82464" s="109"/>
    </row>
    <row r="82465" spans="25:25" x14ac:dyDescent="0.25">
      <c r="Y82465" s="109"/>
    </row>
    <row r="82466" spans="25:25" x14ac:dyDescent="0.25">
      <c r="Y82466" s="109"/>
    </row>
    <row r="82467" spans="25:25" x14ac:dyDescent="0.25">
      <c r="Y82467" s="109"/>
    </row>
    <row r="82468" spans="25:25" x14ac:dyDescent="0.25">
      <c r="Y82468" s="109"/>
    </row>
    <row r="82469" spans="25:25" x14ac:dyDescent="0.25">
      <c r="Y82469" s="109"/>
    </row>
    <row r="82470" spans="25:25" x14ac:dyDescent="0.25">
      <c r="Y82470" s="109"/>
    </row>
    <row r="82471" spans="25:25" x14ac:dyDescent="0.25">
      <c r="Y82471" s="109"/>
    </row>
    <row r="82472" spans="25:25" x14ac:dyDescent="0.25">
      <c r="Y82472" s="109"/>
    </row>
    <row r="82473" spans="25:25" x14ac:dyDescent="0.25">
      <c r="Y82473" s="109"/>
    </row>
    <row r="82474" spans="25:25" x14ac:dyDescent="0.25">
      <c r="Y82474" s="109"/>
    </row>
    <row r="82475" spans="25:25" x14ac:dyDescent="0.25">
      <c r="Y82475" s="109"/>
    </row>
    <row r="82476" spans="25:25" x14ac:dyDescent="0.25">
      <c r="Y82476" s="109"/>
    </row>
    <row r="82477" spans="25:25" x14ac:dyDescent="0.25">
      <c r="Y82477" s="109"/>
    </row>
    <row r="82478" spans="25:25" x14ac:dyDescent="0.25">
      <c r="Y82478" s="109"/>
    </row>
    <row r="82479" spans="25:25" x14ac:dyDescent="0.25">
      <c r="Y82479" s="109"/>
    </row>
    <row r="82480" spans="25:25" x14ac:dyDescent="0.25">
      <c r="Y82480" s="109"/>
    </row>
    <row r="82481" spans="25:25" x14ac:dyDescent="0.25">
      <c r="Y82481" s="109"/>
    </row>
    <row r="82482" spans="25:25" x14ac:dyDescent="0.25">
      <c r="Y82482" s="109"/>
    </row>
    <row r="82483" spans="25:25" x14ac:dyDescent="0.25">
      <c r="Y82483" s="109"/>
    </row>
    <row r="82484" spans="25:25" x14ac:dyDescent="0.25">
      <c r="Y82484" s="109"/>
    </row>
    <row r="82485" spans="25:25" x14ac:dyDescent="0.25">
      <c r="Y82485" s="109"/>
    </row>
    <row r="82486" spans="25:25" x14ac:dyDescent="0.25">
      <c r="Y82486" s="109"/>
    </row>
    <row r="82487" spans="25:25" x14ac:dyDescent="0.25">
      <c r="Y82487" s="109"/>
    </row>
    <row r="82488" spans="25:25" x14ac:dyDescent="0.25">
      <c r="Y82488" s="109"/>
    </row>
    <row r="82489" spans="25:25" x14ac:dyDescent="0.25">
      <c r="Y82489" s="109"/>
    </row>
    <row r="82490" spans="25:25" x14ac:dyDescent="0.25">
      <c r="Y82490" s="109"/>
    </row>
    <row r="82491" spans="25:25" x14ac:dyDescent="0.25">
      <c r="Y82491" s="109"/>
    </row>
    <row r="82492" spans="25:25" x14ac:dyDescent="0.25">
      <c r="Y82492" s="109"/>
    </row>
    <row r="82493" spans="25:25" x14ac:dyDescent="0.25">
      <c r="Y82493" s="109"/>
    </row>
    <row r="82494" spans="25:25" x14ac:dyDescent="0.25">
      <c r="Y82494" s="109"/>
    </row>
    <row r="82495" spans="25:25" x14ac:dyDescent="0.25">
      <c r="Y82495" s="109"/>
    </row>
    <row r="82496" spans="25:25" x14ac:dyDescent="0.25">
      <c r="Y82496" s="109"/>
    </row>
    <row r="82497" spans="25:25" x14ac:dyDescent="0.25">
      <c r="Y82497" s="109"/>
    </row>
    <row r="82498" spans="25:25" x14ac:dyDescent="0.25">
      <c r="Y82498" s="109"/>
    </row>
    <row r="82499" spans="25:25" x14ac:dyDescent="0.25">
      <c r="Y82499" s="109"/>
    </row>
    <row r="82500" spans="25:25" x14ac:dyDescent="0.25">
      <c r="Y82500" s="109"/>
    </row>
    <row r="82501" spans="25:25" x14ac:dyDescent="0.25">
      <c r="Y82501" s="109"/>
    </row>
    <row r="82502" spans="25:25" x14ac:dyDescent="0.25">
      <c r="Y82502" s="109"/>
    </row>
    <row r="82503" spans="25:25" x14ac:dyDescent="0.25">
      <c r="Y82503" s="109"/>
    </row>
    <row r="82504" spans="25:25" x14ac:dyDescent="0.25">
      <c r="Y82504" s="109"/>
    </row>
    <row r="82505" spans="25:25" x14ac:dyDescent="0.25">
      <c r="Y82505" s="109"/>
    </row>
    <row r="82506" spans="25:25" x14ac:dyDescent="0.25">
      <c r="Y82506" s="109"/>
    </row>
    <row r="82507" spans="25:25" x14ac:dyDescent="0.25">
      <c r="Y82507" s="109"/>
    </row>
    <row r="82508" spans="25:25" x14ac:dyDescent="0.25">
      <c r="Y82508" s="109"/>
    </row>
    <row r="82509" spans="25:25" x14ac:dyDescent="0.25">
      <c r="Y82509" s="109"/>
    </row>
    <row r="82510" spans="25:25" x14ac:dyDescent="0.25">
      <c r="Y82510" s="109"/>
    </row>
    <row r="82511" spans="25:25" x14ac:dyDescent="0.25">
      <c r="Y82511" s="109"/>
    </row>
    <row r="82512" spans="25:25" x14ac:dyDescent="0.25">
      <c r="Y82512" s="109"/>
    </row>
    <row r="82513" spans="25:25" x14ac:dyDescent="0.25">
      <c r="Y82513" s="109"/>
    </row>
    <row r="82514" spans="25:25" x14ac:dyDescent="0.25">
      <c r="Y82514" s="109"/>
    </row>
    <row r="82515" spans="25:25" x14ac:dyDescent="0.25">
      <c r="Y82515" s="109"/>
    </row>
    <row r="82516" spans="25:25" x14ac:dyDescent="0.25">
      <c r="Y82516" s="109"/>
    </row>
    <row r="82517" spans="25:25" x14ac:dyDescent="0.25">
      <c r="Y82517" s="109"/>
    </row>
    <row r="82518" spans="25:25" x14ac:dyDescent="0.25">
      <c r="Y82518" s="109"/>
    </row>
    <row r="82519" spans="25:25" x14ac:dyDescent="0.25">
      <c r="Y82519" s="109"/>
    </row>
    <row r="82520" spans="25:25" x14ac:dyDescent="0.25">
      <c r="Y82520" s="109"/>
    </row>
    <row r="82521" spans="25:25" x14ac:dyDescent="0.25">
      <c r="Y82521" s="109"/>
    </row>
    <row r="82522" spans="25:25" x14ac:dyDescent="0.25">
      <c r="Y82522" s="109"/>
    </row>
    <row r="82523" spans="25:25" x14ac:dyDescent="0.25">
      <c r="Y82523" s="109"/>
    </row>
    <row r="82524" spans="25:25" x14ac:dyDescent="0.25">
      <c r="Y82524" s="109"/>
    </row>
    <row r="82525" spans="25:25" x14ac:dyDescent="0.25">
      <c r="Y82525" s="109"/>
    </row>
    <row r="82526" spans="25:25" x14ac:dyDescent="0.25">
      <c r="Y82526" s="109"/>
    </row>
    <row r="82527" spans="25:25" x14ac:dyDescent="0.25">
      <c r="Y82527" s="109"/>
    </row>
    <row r="82528" spans="25:25" x14ac:dyDescent="0.25">
      <c r="Y82528" s="109"/>
    </row>
    <row r="82529" spans="25:25" x14ac:dyDescent="0.25">
      <c r="Y82529" s="109"/>
    </row>
    <row r="82530" spans="25:25" x14ac:dyDescent="0.25">
      <c r="Y82530" s="109"/>
    </row>
    <row r="82531" spans="25:25" x14ac:dyDescent="0.25">
      <c r="Y82531" s="109"/>
    </row>
    <row r="82532" spans="25:25" x14ac:dyDescent="0.25">
      <c r="Y82532" s="109"/>
    </row>
    <row r="82533" spans="25:25" x14ac:dyDescent="0.25">
      <c r="Y82533" s="109"/>
    </row>
    <row r="82534" spans="25:25" x14ac:dyDescent="0.25">
      <c r="Y82534" s="109"/>
    </row>
    <row r="82535" spans="25:25" x14ac:dyDescent="0.25">
      <c r="Y82535" s="109"/>
    </row>
    <row r="82536" spans="25:25" x14ac:dyDescent="0.25">
      <c r="Y82536" s="109"/>
    </row>
    <row r="82537" spans="25:25" x14ac:dyDescent="0.25">
      <c r="Y82537" s="109"/>
    </row>
    <row r="82538" spans="25:25" x14ac:dyDescent="0.25">
      <c r="Y82538" s="109"/>
    </row>
    <row r="82539" spans="25:25" x14ac:dyDescent="0.25">
      <c r="Y82539" s="109"/>
    </row>
    <row r="82540" spans="25:25" x14ac:dyDescent="0.25">
      <c r="Y82540" s="109"/>
    </row>
    <row r="82541" spans="25:25" x14ac:dyDescent="0.25">
      <c r="Y82541" s="109"/>
    </row>
    <row r="82542" spans="25:25" x14ac:dyDescent="0.25">
      <c r="Y82542" s="109"/>
    </row>
    <row r="82543" spans="25:25" x14ac:dyDescent="0.25">
      <c r="Y82543" s="109"/>
    </row>
    <row r="82544" spans="25:25" x14ac:dyDescent="0.25">
      <c r="Y82544" s="109"/>
    </row>
    <row r="82545" spans="25:25" x14ac:dyDescent="0.25">
      <c r="Y82545" s="109"/>
    </row>
    <row r="82546" spans="25:25" x14ac:dyDescent="0.25">
      <c r="Y82546" s="109"/>
    </row>
    <row r="82547" spans="25:25" x14ac:dyDescent="0.25">
      <c r="Y82547" s="109"/>
    </row>
    <row r="82548" spans="25:25" x14ac:dyDescent="0.25">
      <c r="Y82548" s="109"/>
    </row>
    <row r="82549" spans="25:25" x14ac:dyDescent="0.25">
      <c r="Y82549" s="109"/>
    </row>
    <row r="82550" spans="25:25" x14ac:dyDescent="0.25">
      <c r="Y82550" s="109"/>
    </row>
    <row r="82551" spans="25:25" x14ac:dyDescent="0.25">
      <c r="Y82551" s="109"/>
    </row>
    <row r="82552" spans="25:25" x14ac:dyDescent="0.25">
      <c r="Y82552" s="109"/>
    </row>
    <row r="82553" spans="25:25" x14ac:dyDescent="0.25">
      <c r="Y82553" s="109"/>
    </row>
    <row r="82554" spans="25:25" x14ac:dyDescent="0.25">
      <c r="Y82554" s="109"/>
    </row>
    <row r="82555" spans="25:25" x14ac:dyDescent="0.25">
      <c r="Y82555" s="109"/>
    </row>
    <row r="82556" spans="25:25" x14ac:dyDescent="0.25">
      <c r="Y82556" s="109"/>
    </row>
    <row r="82557" spans="25:25" x14ac:dyDescent="0.25">
      <c r="Y82557" s="109"/>
    </row>
    <row r="82558" spans="25:25" x14ac:dyDescent="0.25">
      <c r="Y82558" s="109"/>
    </row>
    <row r="82559" spans="25:25" x14ac:dyDescent="0.25">
      <c r="Y82559" s="109"/>
    </row>
    <row r="82560" spans="25:25" x14ac:dyDescent="0.25">
      <c r="Y82560" s="109"/>
    </row>
    <row r="82561" spans="25:25" x14ac:dyDescent="0.25">
      <c r="Y82561" s="109"/>
    </row>
    <row r="82562" spans="25:25" x14ac:dyDescent="0.25">
      <c r="Y82562" s="109"/>
    </row>
    <row r="82563" spans="25:25" x14ac:dyDescent="0.25">
      <c r="Y82563" s="109"/>
    </row>
    <row r="82564" spans="25:25" x14ac:dyDescent="0.25">
      <c r="Y82564" s="109"/>
    </row>
    <row r="82565" spans="25:25" x14ac:dyDescent="0.25">
      <c r="Y82565" s="109"/>
    </row>
    <row r="82566" spans="25:25" x14ac:dyDescent="0.25">
      <c r="Y82566" s="109"/>
    </row>
    <row r="82567" spans="25:25" x14ac:dyDescent="0.25">
      <c r="Y82567" s="109"/>
    </row>
    <row r="82568" spans="25:25" x14ac:dyDescent="0.25">
      <c r="Y82568" s="109"/>
    </row>
    <row r="82569" spans="25:25" x14ac:dyDescent="0.25">
      <c r="Y82569" s="109"/>
    </row>
    <row r="82570" spans="25:25" x14ac:dyDescent="0.25">
      <c r="Y82570" s="109"/>
    </row>
    <row r="82571" spans="25:25" x14ac:dyDescent="0.25">
      <c r="Y82571" s="109"/>
    </row>
    <row r="82572" spans="25:25" x14ac:dyDescent="0.25">
      <c r="Y82572" s="109"/>
    </row>
    <row r="82573" spans="25:25" x14ac:dyDescent="0.25">
      <c r="Y82573" s="109"/>
    </row>
    <row r="82574" spans="25:25" x14ac:dyDescent="0.25">
      <c r="Y82574" s="109"/>
    </row>
    <row r="82575" spans="25:25" x14ac:dyDescent="0.25">
      <c r="Y82575" s="109"/>
    </row>
    <row r="82576" spans="25:25" x14ac:dyDescent="0.25">
      <c r="Y82576" s="109"/>
    </row>
    <row r="82577" spans="25:25" x14ac:dyDescent="0.25">
      <c r="Y82577" s="109"/>
    </row>
    <row r="82578" spans="25:25" x14ac:dyDescent="0.25">
      <c r="Y82578" s="109"/>
    </row>
    <row r="82579" spans="25:25" x14ac:dyDescent="0.25">
      <c r="Y82579" s="109"/>
    </row>
    <row r="82580" spans="25:25" x14ac:dyDescent="0.25">
      <c r="Y82580" s="109"/>
    </row>
    <row r="82581" spans="25:25" x14ac:dyDescent="0.25">
      <c r="Y82581" s="109"/>
    </row>
    <row r="82582" spans="25:25" x14ac:dyDescent="0.25">
      <c r="Y82582" s="109"/>
    </row>
    <row r="82583" spans="25:25" x14ac:dyDescent="0.25">
      <c r="Y82583" s="109"/>
    </row>
    <row r="82584" spans="25:25" x14ac:dyDescent="0.25">
      <c r="Y82584" s="109"/>
    </row>
    <row r="82585" spans="25:25" x14ac:dyDescent="0.25">
      <c r="Y82585" s="109"/>
    </row>
    <row r="82586" spans="25:25" x14ac:dyDescent="0.25">
      <c r="Y82586" s="109"/>
    </row>
    <row r="82587" spans="25:25" x14ac:dyDescent="0.25">
      <c r="Y82587" s="109"/>
    </row>
    <row r="82588" spans="25:25" x14ac:dyDescent="0.25">
      <c r="Y82588" s="109"/>
    </row>
    <row r="82589" spans="25:25" x14ac:dyDescent="0.25">
      <c r="Y82589" s="109"/>
    </row>
    <row r="82590" spans="25:25" x14ac:dyDescent="0.25">
      <c r="Y82590" s="109"/>
    </row>
    <row r="82591" spans="25:25" x14ac:dyDescent="0.25">
      <c r="Y82591" s="109"/>
    </row>
    <row r="82592" spans="25:25" x14ac:dyDescent="0.25">
      <c r="Y82592" s="109"/>
    </row>
    <row r="82593" spans="25:25" x14ac:dyDescent="0.25">
      <c r="Y82593" s="109"/>
    </row>
    <row r="82594" spans="25:25" x14ac:dyDescent="0.25">
      <c r="Y82594" s="109"/>
    </row>
    <row r="82595" spans="25:25" x14ac:dyDescent="0.25">
      <c r="Y82595" s="109"/>
    </row>
    <row r="82596" spans="25:25" x14ac:dyDescent="0.25">
      <c r="Y82596" s="109"/>
    </row>
    <row r="82597" spans="25:25" x14ac:dyDescent="0.25">
      <c r="Y82597" s="109"/>
    </row>
    <row r="82598" spans="25:25" x14ac:dyDescent="0.25">
      <c r="Y82598" s="109"/>
    </row>
    <row r="82599" spans="25:25" x14ac:dyDescent="0.25">
      <c r="Y82599" s="109"/>
    </row>
    <row r="82600" spans="25:25" x14ac:dyDescent="0.25">
      <c r="Y82600" s="109"/>
    </row>
    <row r="82601" spans="25:25" x14ac:dyDescent="0.25">
      <c r="Y82601" s="109"/>
    </row>
    <row r="82602" spans="25:25" x14ac:dyDescent="0.25">
      <c r="Y82602" s="109"/>
    </row>
    <row r="82603" spans="25:25" x14ac:dyDescent="0.25">
      <c r="Y82603" s="109"/>
    </row>
    <row r="82604" spans="25:25" x14ac:dyDescent="0.25">
      <c r="Y82604" s="109"/>
    </row>
    <row r="82605" spans="25:25" x14ac:dyDescent="0.25">
      <c r="Y82605" s="109"/>
    </row>
    <row r="82606" spans="25:25" x14ac:dyDescent="0.25">
      <c r="Y82606" s="109"/>
    </row>
    <row r="82607" spans="25:25" x14ac:dyDescent="0.25">
      <c r="Y82607" s="109"/>
    </row>
    <row r="82608" spans="25:25" x14ac:dyDescent="0.25">
      <c r="Y82608" s="109"/>
    </row>
    <row r="82609" spans="25:25" x14ac:dyDescent="0.25">
      <c r="Y82609" s="109"/>
    </row>
    <row r="82610" spans="25:25" x14ac:dyDescent="0.25">
      <c r="Y82610" s="109"/>
    </row>
    <row r="82611" spans="25:25" x14ac:dyDescent="0.25">
      <c r="Y82611" s="109"/>
    </row>
    <row r="82612" spans="25:25" x14ac:dyDescent="0.25">
      <c r="Y82612" s="109"/>
    </row>
    <row r="82613" spans="25:25" x14ac:dyDescent="0.25">
      <c r="Y82613" s="109"/>
    </row>
    <row r="82614" spans="25:25" x14ac:dyDescent="0.25">
      <c r="Y82614" s="109"/>
    </row>
    <row r="82615" spans="25:25" x14ac:dyDescent="0.25">
      <c r="Y82615" s="109"/>
    </row>
    <row r="82616" spans="25:25" x14ac:dyDescent="0.25">
      <c r="Y82616" s="109"/>
    </row>
    <row r="82617" spans="25:25" x14ac:dyDescent="0.25">
      <c r="Y82617" s="109"/>
    </row>
    <row r="82618" spans="25:25" x14ac:dyDescent="0.25">
      <c r="Y82618" s="109"/>
    </row>
    <row r="82619" spans="25:25" x14ac:dyDescent="0.25">
      <c r="Y82619" s="109"/>
    </row>
    <row r="82620" spans="25:25" x14ac:dyDescent="0.25">
      <c r="Y82620" s="109"/>
    </row>
    <row r="82621" spans="25:25" x14ac:dyDescent="0.25">
      <c r="Y82621" s="109"/>
    </row>
    <row r="82622" spans="25:25" x14ac:dyDescent="0.25">
      <c r="Y82622" s="109"/>
    </row>
    <row r="82623" spans="25:25" x14ac:dyDescent="0.25">
      <c r="Y82623" s="109"/>
    </row>
    <row r="82624" spans="25:25" x14ac:dyDescent="0.25">
      <c r="Y82624" s="109"/>
    </row>
    <row r="82625" spans="25:25" x14ac:dyDescent="0.25">
      <c r="Y82625" s="109"/>
    </row>
    <row r="82626" spans="25:25" x14ac:dyDescent="0.25">
      <c r="Y82626" s="109"/>
    </row>
    <row r="82627" spans="25:25" x14ac:dyDescent="0.25">
      <c r="Y82627" s="109"/>
    </row>
    <row r="82628" spans="25:25" x14ac:dyDescent="0.25">
      <c r="Y82628" s="109"/>
    </row>
    <row r="82629" spans="25:25" x14ac:dyDescent="0.25">
      <c r="Y82629" s="109"/>
    </row>
    <row r="82630" spans="25:25" x14ac:dyDescent="0.25">
      <c r="Y82630" s="109"/>
    </row>
    <row r="82631" spans="25:25" x14ac:dyDescent="0.25">
      <c r="Y82631" s="109"/>
    </row>
    <row r="82632" spans="25:25" x14ac:dyDescent="0.25">
      <c r="Y82632" s="109"/>
    </row>
    <row r="82633" spans="25:25" x14ac:dyDescent="0.25">
      <c r="Y82633" s="109"/>
    </row>
    <row r="82634" spans="25:25" x14ac:dyDescent="0.25">
      <c r="Y82634" s="109"/>
    </row>
    <row r="82635" spans="25:25" x14ac:dyDescent="0.25">
      <c r="Y82635" s="109"/>
    </row>
    <row r="82636" spans="25:25" x14ac:dyDescent="0.25">
      <c r="Y82636" s="109"/>
    </row>
    <row r="82637" spans="25:25" x14ac:dyDescent="0.25">
      <c r="Y82637" s="109"/>
    </row>
    <row r="82638" spans="25:25" x14ac:dyDescent="0.25">
      <c r="Y82638" s="109"/>
    </row>
    <row r="82639" spans="25:25" x14ac:dyDescent="0.25">
      <c r="Y82639" s="109"/>
    </row>
    <row r="82640" spans="25:25" x14ac:dyDescent="0.25">
      <c r="Y82640" s="109"/>
    </row>
    <row r="82641" spans="25:25" x14ac:dyDescent="0.25">
      <c r="Y82641" s="109"/>
    </row>
    <row r="82642" spans="25:25" x14ac:dyDescent="0.25">
      <c r="Y82642" s="109"/>
    </row>
    <row r="82643" spans="25:25" x14ac:dyDescent="0.25">
      <c r="Y82643" s="109"/>
    </row>
    <row r="82644" spans="25:25" x14ac:dyDescent="0.25">
      <c r="Y82644" s="109"/>
    </row>
    <row r="82645" spans="25:25" x14ac:dyDescent="0.25">
      <c r="Y82645" s="109"/>
    </row>
    <row r="82646" spans="25:25" x14ac:dyDescent="0.25">
      <c r="Y82646" s="109"/>
    </row>
    <row r="82647" spans="25:25" x14ac:dyDescent="0.25">
      <c r="Y82647" s="109"/>
    </row>
    <row r="82648" spans="25:25" x14ac:dyDescent="0.25">
      <c r="Y82648" s="109"/>
    </row>
    <row r="82649" spans="25:25" x14ac:dyDescent="0.25">
      <c r="Y82649" s="109"/>
    </row>
    <row r="82650" spans="25:25" x14ac:dyDescent="0.25">
      <c r="Y82650" s="109"/>
    </row>
    <row r="82651" spans="25:25" x14ac:dyDescent="0.25">
      <c r="Y82651" s="109"/>
    </row>
    <row r="82652" spans="25:25" x14ac:dyDescent="0.25">
      <c r="Y82652" s="109"/>
    </row>
    <row r="82653" spans="25:25" x14ac:dyDescent="0.25">
      <c r="Y82653" s="109"/>
    </row>
    <row r="82654" spans="25:25" x14ac:dyDescent="0.25">
      <c r="Y82654" s="109"/>
    </row>
    <row r="82655" spans="25:25" x14ac:dyDescent="0.25">
      <c r="Y82655" s="109"/>
    </row>
    <row r="82656" spans="25:25" x14ac:dyDescent="0.25">
      <c r="Y82656" s="109"/>
    </row>
    <row r="82657" spans="25:25" x14ac:dyDescent="0.25">
      <c r="Y82657" s="109"/>
    </row>
    <row r="82658" spans="25:25" x14ac:dyDescent="0.25">
      <c r="Y82658" s="109"/>
    </row>
    <row r="82659" spans="25:25" x14ac:dyDescent="0.25">
      <c r="Y82659" s="109"/>
    </row>
    <row r="82660" spans="25:25" x14ac:dyDescent="0.25">
      <c r="Y82660" s="109"/>
    </row>
    <row r="82661" spans="25:25" x14ac:dyDescent="0.25">
      <c r="Y82661" s="109"/>
    </row>
    <row r="82662" spans="25:25" x14ac:dyDescent="0.25">
      <c r="Y82662" s="109"/>
    </row>
    <row r="82663" spans="25:25" x14ac:dyDescent="0.25">
      <c r="Y82663" s="109"/>
    </row>
    <row r="82664" spans="25:25" x14ac:dyDescent="0.25">
      <c r="Y82664" s="109"/>
    </row>
    <row r="82665" spans="25:25" x14ac:dyDescent="0.25">
      <c r="Y82665" s="109"/>
    </row>
    <row r="82666" spans="25:25" x14ac:dyDescent="0.25">
      <c r="Y82666" s="109"/>
    </row>
    <row r="82667" spans="25:25" x14ac:dyDescent="0.25">
      <c r="Y82667" s="109"/>
    </row>
    <row r="82668" spans="25:25" x14ac:dyDescent="0.25">
      <c r="Y82668" s="109"/>
    </row>
    <row r="82669" spans="25:25" x14ac:dyDescent="0.25">
      <c r="Y82669" s="109"/>
    </row>
    <row r="82670" spans="25:25" x14ac:dyDescent="0.25">
      <c r="Y82670" s="109"/>
    </row>
    <row r="82671" spans="25:25" x14ac:dyDescent="0.25">
      <c r="Y82671" s="109"/>
    </row>
    <row r="82672" spans="25:25" x14ac:dyDescent="0.25">
      <c r="Y82672" s="109"/>
    </row>
    <row r="82673" spans="25:25" x14ac:dyDescent="0.25">
      <c r="Y82673" s="109"/>
    </row>
    <row r="82674" spans="25:25" x14ac:dyDescent="0.25">
      <c r="Y82674" s="109"/>
    </row>
    <row r="82675" spans="25:25" x14ac:dyDescent="0.25">
      <c r="Y82675" s="109"/>
    </row>
    <row r="82676" spans="25:25" x14ac:dyDescent="0.25">
      <c r="Y82676" s="109"/>
    </row>
    <row r="82677" spans="25:25" x14ac:dyDescent="0.25">
      <c r="Y82677" s="109"/>
    </row>
    <row r="82678" spans="25:25" x14ac:dyDescent="0.25">
      <c r="Y82678" s="109"/>
    </row>
    <row r="82679" spans="25:25" x14ac:dyDescent="0.25">
      <c r="Y82679" s="109"/>
    </row>
    <row r="82680" spans="25:25" x14ac:dyDescent="0.25">
      <c r="Y82680" s="109"/>
    </row>
    <row r="82681" spans="25:25" x14ac:dyDescent="0.25">
      <c r="Y82681" s="109"/>
    </row>
    <row r="82682" spans="25:25" x14ac:dyDescent="0.25">
      <c r="Y82682" s="109"/>
    </row>
    <row r="82683" spans="25:25" x14ac:dyDescent="0.25">
      <c r="Y82683" s="109"/>
    </row>
    <row r="82684" spans="25:25" x14ac:dyDescent="0.25">
      <c r="Y82684" s="109"/>
    </row>
    <row r="82685" spans="25:25" x14ac:dyDescent="0.25">
      <c r="Y82685" s="109"/>
    </row>
    <row r="82686" spans="25:25" x14ac:dyDescent="0.25">
      <c r="Y82686" s="109"/>
    </row>
    <row r="82687" spans="25:25" x14ac:dyDescent="0.25">
      <c r="Y82687" s="109"/>
    </row>
    <row r="82688" spans="25:25" x14ac:dyDescent="0.25">
      <c r="Y82688" s="109"/>
    </row>
    <row r="82689" spans="25:25" x14ac:dyDescent="0.25">
      <c r="Y82689" s="109"/>
    </row>
    <row r="82690" spans="25:25" x14ac:dyDescent="0.25">
      <c r="Y82690" s="109"/>
    </row>
    <row r="82691" spans="25:25" x14ac:dyDescent="0.25">
      <c r="Y82691" s="109"/>
    </row>
    <row r="82692" spans="25:25" x14ac:dyDescent="0.25">
      <c r="Y82692" s="109"/>
    </row>
    <row r="82693" spans="25:25" x14ac:dyDescent="0.25">
      <c r="Y82693" s="109"/>
    </row>
    <row r="82694" spans="25:25" x14ac:dyDescent="0.25">
      <c r="Y82694" s="109"/>
    </row>
    <row r="82695" spans="25:25" x14ac:dyDescent="0.25">
      <c r="Y82695" s="109"/>
    </row>
    <row r="82696" spans="25:25" x14ac:dyDescent="0.25">
      <c r="Y82696" s="109"/>
    </row>
    <row r="82697" spans="25:25" x14ac:dyDescent="0.25">
      <c r="Y82697" s="109"/>
    </row>
    <row r="82698" spans="25:25" x14ac:dyDescent="0.25">
      <c r="Y82698" s="109"/>
    </row>
    <row r="82699" spans="25:25" x14ac:dyDescent="0.25">
      <c r="Y82699" s="109"/>
    </row>
    <row r="82700" spans="25:25" x14ac:dyDescent="0.25">
      <c r="Y82700" s="109"/>
    </row>
    <row r="82701" spans="25:25" x14ac:dyDescent="0.25">
      <c r="Y82701" s="109"/>
    </row>
    <row r="82702" spans="25:25" x14ac:dyDescent="0.25">
      <c r="Y82702" s="109"/>
    </row>
    <row r="82703" spans="25:25" x14ac:dyDescent="0.25">
      <c r="Y82703" s="109"/>
    </row>
    <row r="82704" spans="25:25" x14ac:dyDescent="0.25">
      <c r="Y82704" s="109"/>
    </row>
    <row r="82705" spans="25:25" x14ac:dyDescent="0.25">
      <c r="Y82705" s="109"/>
    </row>
    <row r="82706" spans="25:25" x14ac:dyDescent="0.25">
      <c r="Y82706" s="109"/>
    </row>
    <row r="82707" spans="25:25" x14ac:dyDescent="0.25">
      <c r="Y82707" s="109"/>
    </row>
    <row r="82708" spans="25:25" x14ac:dyDescent="0.25">
      <c r="Y82708" s="109"/>
    </row>
    <row r="82709" spans="25:25" x14ac:dyDescent="0.25">
      <c r="Y82709" s="109"/>
    </row>
    <row r="82710" spans="25:25" x14ac:dyDescent="0.25">
      <c r="Y82710" s="109"/>
    </row>
    <row r="82711" spans="25:25" x14ac:dyDescent="0.25">
      <c r="Y82711" s="109"/>
    </row>
    <row r="82712" spans="25:25" x14ac:dyDescent="0.25">
      <c r="Y82712" s="109"/>
    </row>
    <row r="82713" spans="25:25" x14ac:dyDescent="0.25">
      <c r="Y82713" s="109"/>
    </row>
    <row r="82714" spans="25:25" x14ac:dyDescent="0.25">
      <c r="Y82714" s="109"/>
    </row>
    <row r="82715" spans="25:25" x14ac:dyDescent="0.25">
      <c r="Y82715" s="109"/>
    </row>
    <row r="82716" spans="25:25" x14ac:dyDescent="0.25">
      <c r="Y82716" s="109"/>
    </row>
    <row r="82717" spans="25:25" x14ac:dyDescent="0.25">
      <c r="Y82717" s="109"/>
    </row>
    <row r="82718" spans="25:25" x14ac:dyDescent="0.25">
      <c r="Y82718" s="109"/>
    </row>
    <row r="82719" spans="25:25" x14ac:dyDescent="0.25">
      <c r="Y82719" s="109"/>
    </row>
    <row r="82720" spans="25:25" x14ac:dyDescent="0.25">
      <c r="Y82720" s="109"/>
    </row>
    <row r="82721" spans="25:25" x14ac:dyDescent="0.25">
      <c r="Y82721" s="109"/>
    </row>
    <row r="82722" spans="25:25" x14ac:dyDescent="0.25">
      <c r="Y82722" s="109"/>
    </row>
    <row r="82723" spans="25:25" x14ac:dyDescent="0.25">
      <c r="Y82723" s="109"/>
    </row>
    <row r="82724" spans="25:25" x14ac:dyDescent="0.25">
      <c r="Y82724" s="109"/>
    </row>
    <row r="82725" spans="25:25" x14ac:dyDescent="0.25">
      <c r="Y82725" s="109"/>
    </row>
    <row r="82726" spans="25:25" x14ac:dyDescent="0.25">
      <c r="Y82726" s="109"/>
    </row>
    <row r="82727" spans="25:25" x14ac:dyDescent="0.25">
      <c r="Y82727" s="109"/>
    </row>
    <row r="82728" spans="25:25" x14ac:dyDescent="0.25">
      <c r="Y82728" s="109"/>
    </row>
    <row r="82729" spans="25:25" x14ac:dyDescent="0.25">
      <c r="Y82729" s="109"/>
    </row>
    <row r="82730" spans="25:25" x14ac:dyDescent="0.25">
      <c r="Y82730" s="109"/>
    </row>
    <row r="82731" spans="25:25" x14ac:dyDescent="0.25">
      <c r="Y82731" s="109"/>
    </row>
    <row r="82732" spans="25:25" x14ac:dyDescent="0.25">
      <c r="Y82732" s="109"/>
    </row>
    <row r="82733" spans="25:25" x14ac:dyDescent="0.25">
      <c r="Y82733" s="109"/>
    </row>
    <row r="82734" spans="25:25" x14ac:dyDescent="0.25">
      <c r="Y82734" s="109"/>
    </row>
    <row r="82735" spans="25:25" x14ac:dyDescent="0.25">
      <c r="Y82735" s="109"/>
    </row>
    <row r="82736" spans="25:25" x14ac:dyDescent="0.25">
      <c r="Y82736" s="109"/>
    </row>
    <row r="82737" spans="25:25" x14ac:dyDescent="0.25">
      <c r="Y82737" s="109"/>
    </row>
    <row r="82738" spans="25:25" x14ac:dyDescent="0.25">
      <c r="Y82738" s="109"/>
    </row>
    <row r="82739" spans="25:25" x14ac:dyDescent="0.25">
      <c r="Y82739" s="109"/>
    </row>
    <row r="82740" spans="25:25" x14ac:dyDescent="0.25">
      <c r="Y82740" s="109"/>
    </row>
    <row r="82741" spans="25:25" x14ac:dyDescent="0.25">
      <c r="Y82741" s="109"/>
    </row>
    <row r="82742" spans="25:25" x14ac:dyDescent="0.25">
      <c r="Y82742" s="109"/>
    </row>
    <row r="82743" spans="25:25" x14ac:dyDescent="0.25">
      <c r="Y82743" s="109"/>
    </row>
    <row r="82744" spans="25:25" x14ac:dyDescent="0.25">
      <c r="Y82744" s="109"/>
    </row>
    <row r="82745" spans="25:25" x14ac:dyDescent="0.25">
      <c r="Y82745" s="109"/>
    </row>
    <row r="82746" spans="25:25" x14ac:dyDescent="0.25">
      <c r="Y82746" s="109"/>
    </row>
    <row r="82747" spans="25:25" x14ac:dyDescent="0.25">
      <c r="Y82747" s="109"/>
    </row>
    <row r="82748" spans="25:25" x14ac:dyDescent="0.25">
      <c r="Y82748" s="109"/>
    </row>
    <row r="82749" spans="25:25" x14ac:dyDescent="0.25">
      <c r="Y82749" s="109"/>
    </row>
    <row r="82750" spans="25:25" x14ac:dyDescent="0.25">
      <c r="Y82750" s="109"/>
    </row>
    <row r="82751" spans="25:25" x14ac:dyDescent="0.25">
      <c r="Y82751" s="109"/>
    </row>
    <row r="82752" spans="25:25" x14ac:dyDescent="0.25">
      <c r="Y82752" s="109"/>
    </row>
    <row r="82753" spans="25:25" x14ac:dyDescent="0.25">
      <c r="Y82753" s="109"/>
    </row>
    <row r="82754" spans="25:25" x14ac:dyDescent="0.25">
      <c r="Y82754" s="109"/>
    </row>
    <row r="82755" spans="25:25" x14ac:dyDescent="0.25">
      <c r="Y82755" s="109"/>
    </row>
    <row r="82756" spans="25:25" x14ac:dyDescent="0.25">
      <c r="Y82756" s="109"/>
    </row>
    <row r="82757" spans="25:25" x14ac:dyDescent="0.25">
      <c r="Y82757" s="109"/>
    </row>
    <row r="82758" spans="25:25" x14ac:dyDescent="0.25">
      <c r="Y82758" s="109"/>
    </row>
    <row r="82759" spans="25:25" x14ac:dyDescent="0.25">
      <c r="Y82759" s="109"/>
    </row>
    <row r="82760" spans="25:25" x14ac:dyDescent="0.25">
      <c r="Y82760" s="109"/>
    </row>
    <row r="82761" spans="25:25" x14ac:dyDescent="0.25">
      <c r="Y82761" s="109"/>
    </row>
    <row r="82762" spans="25:25" x14ac:dyDescent="0.25">
      <c r="Y82762" s="109"/>
    </row>
    <row r="82763" spans="25:25" x14ac:dyDescent="0.25">
      <c r="Y82763" s="109"/>
    </row>
    <row r="82764" spans="25:25" x14ac:dyDescent="0.25">
      <c r="Y82764" s="109"/>
    </row>
    <row r="82765" spans="25:25" x14ac:dyDescent="0.25">
      <c r="Y82765" s="109"/>
    </row>
    <row r="82766" spans="25:25" x14ac:dyDescent="0.25">
      <c r="Y82766" s="109"/>
    </row>
    <row r="82767" spans="25:25" x14ac:dyDescent="0.25">
      <c r="Y82767" s="109"/>
    </row>
    <row r="82768" spans="25:25" x14ac:dyDescent="0.25">
      <c r="Y82768" s="109"/>
    </row>
    <row r="82769" spans="25:25" x14ac:dyDescent="0.25">
      <c r="Y82769" s="109"/>
    </row>
    <row r="82770" spans="25:25" x14ac:dyDescent="0.25">
      <c r="Y82770" s="109"/>
    </row>
    <row r="82771" spans="25:25" x14ac:dyDescent="0.25">
      <c r="Y82771" s="109"/>
    </row>
    <row r="82772" spans="25:25" x14ac:dyDescent="0.25">
      <c r="Y82772" s="109"/>
    </row>
    <row r="82773" spans="25:25" x14ac:dyDescent="0.25">
      <c r="Y82773" s="109"/>
    </row>
    <row r="82774" spans="25:25" x14ac:dyDescent="0.25">
      <c r="Y82774" s="109"/>
    </row>
    <row r="82775" spans="25:25" x14ac:dyDescent="0.25">
      <c r="Y82775" s="109"/>
    </row>
    <row r="82776" spans="25:25" x14ac:dyDescent="0.25">
      <c r="Y82776" s="109"/>
    </row>
    <row r="82777" spans="25:25" x14ac:dyDescent="0.25">
      <c r="Y82777" s="109"/>
    </row>
    <row r="82778" spans="25:25" x14ac:dyDescent="0.25">
      <c r="Y82778" s="109"/>
    </row>
    <row r="82779" spans="25:25" x14ac:dyDescent="0.25">
      <c r="Y82779" s="109"/>
    </row>
    <row r="82780" spans="25:25" x14ac:dyDescent="0.25">
      <c r="Y82780" s="109"/>
    </row>
    <row r="82781" spans="25:25" x14ac:dyDescent="0.25">
      <c r="Y82781" s="109"/>
    </row>
    <row r="82782" spans="25:25" x14ac:dyDescent="0.25">
      <c r="Y82782" s="109"/>
    </row>
    <row r="82783" spans="25:25" x14ac:dyDescent="0.25">
      <c r="Y82783" s="109"/>
    </row>
    <row r="82784" spans="25:25" x14ac:dyDescent="0.25">
      <c r="Y82784" s="109"/>
    </row>
    <row r="82785" spans="25:25" x14ac:dyDescent="0.25">
      <c r="Y82785" s="109"/>
    </row>
    <row r="82786" spans="25:25" x14ac:dyDescent="0.25">
      <c r="Y82786" s="109"/>
    </row>
    <row r="82787" spans="25:25" x14ac:dyDescent="0.25">
      <c r="Y82787" s="109"/>
    </row>
    <row r="82788" spans="25:25" x14ac:dyDescent="0.25">
      <c r="Y82788" s="109"/>
    </row>
    <row r="82789" spans="25:25" x14ac:dyDescent="0.25">
      <c r="Y82789" s="109"/>
    </row>
    <row r="82790" spans="25:25" x14ac:dyDescent="0.25">
      <c r="Y82790" s="109"/>
    </row>
    <row r="82791" spans="25:25" x14ac:dyDescent="0.25">
      <c r="Y82791" s="109"/>
    </row>
    <row r="82792" spans="25:25" x14ac:dyDescent="0.25">
      <c r="Y82792" s="109"/>
    </row>
    <row r="82793" spans="25:25" x14ac:dyDescent="0.25">
      <c r="Y82793" s="109"/>
    </row>
    <row r="82794" spans="25:25" x14ac:dyDescent="0.25">
      <c r="Y82794" s="109"/>
    </row>
    <row r="82795" spans="25:25" x14ac:dyDescent="0.25">
      <c r="Y82795" s="109"/>
    </row>
    <row r="82796" spans="25:25" x14ac:dyDescent="0.25">
      <c r="Y82796" s="109"/>
    </row>
    <row r="82797" spans="25:25" x14ac:dyDescent="0.25">
      <c r="Y82797" s="109"/>
    </row>
    <row r="82798" spans="25:25" x14ac:dyDescent="0.25">
      <c r="Y82798" s="109"/>
    </row>
    <row r="82799" spans="25:25" x14ac:dyDescent="0.25">
      <c r="Y82799" s="109"/>
    </row>
    <row r="82800" spans="25:25" x14ac:dyDescent="0.25">
      <c r="Y82800" s="109"/>
    </row>
    <row r="82801" spans="25:25" x14ac:dyDescent="0.25">
      <c r="Y82801" s="109"/>
    </row>
    <row r="82802" spans="25:25" x14ac:dyDescent="0.25">
      <c r="Y82802" s="109"/>
    </row>
    <row r="82803" spans="25:25" x14ac:dyDescent="0.25">
      <c r="Y82803" s="109"/>
    </row>
    <row r="82804" spans="25:25" x14ac:dyDescent="0.25">
      <c r="Y82804" s="109"/>
    </row>
    <row r="82805" spans="25:25" x14ac:dyDescent="0.25">
      <c r="Y82805" s="109"/>
    </row>
    <row r="82806" spans="25:25" x14ac:dyDescent="0.25">
      <c r="Y82806" s="109"/>
    </row>
    <row r="82807" spans="25:25" x14ac:dyDescent="0.25">
      <c r="Y82807" s="109"/>
    </row>
    <row r="82808" spans="25:25" x14ac:dyDescent="0.25">
      <c r="Y82808" s="109"/>
    </row>
    <row r="82809" spans="25:25" x14ac:dyDescent="0.25">
      <c r="Y82809" s="109"/>
    </row>
    <row r="82810" spans="25:25" x14ac:dyDescent="0.25">
      <c r="Y82810" s="109"/>
    </row>
    <row r="82811" spans="25:25" x14ac:dyDescent="0.25">
      <c r="Y82811" s="109"/>
    </row>
    <row r="82812" spans="25:25" x14ac:dyDescent="0.25">
      <c r="Y82812" s="109"/>
    </row>
    <row r="82813" spans="25:25" x14ac:dyDescent="0.25">
      <c r="Y82813" s="109"/>
    </row>
    <row r="82814" spans="25:25" x14ac:dyDescent="0.25">
      <c r="Y82814" s="109"/>
    </row>
    <row r="82815" spans="25:25" x14ac:dyDescent="0.25">
      <c r="Y82815" s="109"/>
    </row>
    <row r="82816" spans="25:25" x14ac:dyDescent="0.25">
      <c r="Y82816" s="109"/>
    </row>
    <row r="82817" spans="25:25" x14ac:dyDescent="0.25">
      <c r="Y82817" s="109"/>
    </row>
    <row r="82818" spans="25:25" x14ac:dyDescent="0.25">
      <c r="Y82818" s="109"/>
    </row>
    <row r="82819" spans="25:25" x14ac:dyDescent="0.25">
      <c r="Y82819" s="109"/>
    </row>
    <row r="82820" spans="25:25" x14ac:dyDescent="0.25">
      <c r="Y82820" s="109"/>
    </row>
    <row r="82821" spans="25:25" x14ac:dyDescent="0.25">
      <c r="Y82821" s="109"/>
    </row>
    <row r="82822" spans="25:25" x14ac:dyDescent="0.25">
      <c r="Y82822" s="109"/>
    </row>
    <row r="82823" spans="25:25" x14ac:dyDescent="0.25">
      <c r="Y82823" s="109"/>
    </row>
    <row r="82824" spans="25:25" x14ac:dyDescent="0.25">
      <c r="Y82824" s="109"/>
    </row>
    <row r="82825" spans="25:25" x14ac:dyDescent="0.25">
      <c r="Y82825" s="109"/>
    </row>
    <row r="82826" spans="25:25" x14ac:dyDescent="0.25">
      <c r="Y82826" s="109"/>
    </row>
    <row r="82827" spans="25:25" x14ac:dyDescent="0.25">
      <c r="Y82827" s="109"/>
    </row>
    <row r="82828" spans="25:25" x14ac:dyDescent="0.25">
      <c r="Y82828" s="109"/>
    </row>
    <row r="82829" spans="25:25" x14ac:dyDescent="0.25">
      <c r="Y82829" s="109"/>
    </row>
    <row r="82830" spans="25:25" x14ac:dyDescent="0.25">
      <c r="Y82830" s="109"/>
    </row>
    <row r="82831" spans="25:25" x14ac:dyDescent="0.25">
      <c r="Y82831" s="109"/>
    </row>
    <row r="82832" spans="25:25" x14ac:dyDescent="0.25">
      <c r="Y82832" s="109"/>
    </row>
    <row r="82833" spans="25:25" x14ac:dyDescent="0.25">
      <c r="Y82833" s="109"/>
    </row>
    <row r="82834" spans="25:25" x14ac:dyDescent="0.25">
      <c r="Y82834" s="109"/>
    </row>
    <row r="82835" spans="25:25" x14ac:dyDescent="0.25">
      <c r="Y82835" s="109"/>
    </row>
    <row r="82836" spans="25:25" x14ac:dyDescent="0.25">
      <c r="Y82836" s="109"/>
    </row>
    <row r="82837" spans="25:25" x14ac:dyDescent="0.25">
      <c r="Y82837" s="109"/>
    </row>
    <row r="82838" spans="25:25" x14ac:dyDescent="0.25">
      <c r="Y82838" s="109"/>
    </row>
    <row r="82839" spans="25:25" x14ac:dyDescent="0.25">
      <c r="Y82839" s="109"/>
    </row>
    <row r="82840" spans="25:25" x14ac:dyDescent="0.25">
      <c r="Y82840" s="109"/>
    </row>
    <row r="82841" spans="25:25" x14ac:dyDescent="0.25">
      <c r="Y82841" s="109"/>
    </row>
    <row r="82842" spans="25:25" x14ac:dyDescent="0.25">
      <c r="Y82842" s="109"/>
    </row>
    <row r="82843" spans="25:25" x14ac:dyDescent="0.25">
      <c r="Y82843" s="109"/>
    </row>
    <row r="82844" spans="25:25" x14ac:dyDescent="0.25">
      <c r="Y82844" s="109"/>
    </row>
    <row r="82845" spans="25:25" x14ac:dyDescent="0.25">
      <c r="Y82845" s="109"/>
    </row>
    <row r="82846" spans="25:25" x14ac:dyDescent="0.25">
      <c r="Y82846" s="109"/>
    </row>
    <row r="82847" spans="25:25" x14ac:dyDescent="0.25">
      <c r="Y82847" s="109"/>
    </row>
    <row r="82848" spans="25:25" x14ac:dyDescent="0.25">
      <c r="Y82848" s="109"/>
    </row>
    <row r="82849" spans="25:25" x14ac:dyDescent="0.25">
      <c r="Y82849" s="109"/>
    </row>
    <row r="82850" spans="25:25" x14ac:dyDescent="0.25">
      <c r="Y82850" s="109"/>
    </row>
    <row r="82851" spans="25:25" x14ac:dyDescent="0.25">
      <c r="Y82851" s="109"/>
    </row>
    <row r="82852" spans="25:25" x14ac:dyDescent="0.25">
      <c r="Y82852" s="109"/>
    </row>
    <row r="82853" spans="25:25" x14ac:dyDescent="0.25">
      <c r="Y82853" s="109"/>
    </row>
    <row r="82854" spans="25:25" x14ac:dyDescent="0.25">
      <c r="Y82854" s="109"/>
    </row>
    <row r="82855" spans="25:25" x14ac:dyDescent="0.25">
      <c r="Y82855" s="109"/>
    </row>
    <row r="82856" spans="25:25" x14ac:dyDescent="0.25">
      <c r="Y82856" s="109"/>
    </row>
    <row r="82857" spans="25:25" x14ac:dyDescent="0.25">
      <c r="Y82857" s="109"/>
    </row>
    <row r="82858" spans="25:25" x14ac:dyDescent="0.25">
      <c r="Y82858" s="109"/>
    </row>
    <row r="82859" spans="25:25" x14ac:dyDescent="0.25">
      <c r="Y82859" s="109"/>
    </row>
    <row r="82860" spans="25:25" x14ac:dyDescent="0.25">
      <c r="Y82860" s="109"/>
    </row>
    <row r="82861" spans="25:25" x14ac:dyDescent="0.25">
      <c r="Y82861" s="109"/>
    </row>
    <row r="82862" spans="25:25" x14ac:dyDescent="0.25">
      <c r="Y82862" s="109"/>
    </row>
    <row r="82863" spans="25:25" x14ac:dyDescent="0.25">
      <c r="Y82863" s="109"/>
    </row>
    <row r="82864" spans="25:25" x14ac:dyDescent="0.25">
      <c r="Y82864" s="109"/>
    </row>
    <row r="82865" spans="25:25" x14ac:dyDescent="0.25">
      <c r="Y82865" s="109"/>
    </row>
    <row r="82866" spans="25:25" x14ac:dyDescent="0.25">
      <c r="Y82866" s="109"/>
    </row>
    <row r="82867" spans="25:25" x14ac:dyDescent="0.25">
      <c r="Y82867" s="109"/>
    </row>
    <row r="82868" spans="25:25" x14ac:dyDescent="0.25">
      <c r="Y82868" s="109"/>
    </row>
    <row r="82869" spans="25:25" x14ac:dyDescent="0.25">
      <c r="Y82869" s="109"/>
    </row>
    <row r="82870" spans="25:25" x14ac:dyDescent="0.25">
      <c r="Y82870" s="109"/>
    </row>
    <row r="82871" spans="25:25" x14ac:dyDescent="0.25">
      <c r="Y82871" s="109"/>
    </row>
    <row r="82872" spans="25:25" x14ac:dyDescent="0.25">
      <c r="Y82872" s="109"/>
    </row>
    <row r="82873" spans="25:25" x14ac:dyDescent="0.25">
      <c r="Y82873" s="109"/>
    </row>
    <row r="82874" spans="25:25" x14ac:dyDescent="0.25">
      <c r="Y82874" s="109"/>
    </row>
    <row r="82875" spans="25:25" x14ac:dyDescent="0.25">
      <c r="Y82875" s="109"/>
    </row>
    <row r="82876" spans="25:25" x14ac:dyDescent="0.25">
      <c r="Y82876" s="109"/>
    </row>
    <row r="82877" spans="25:25" x14ac:dyDescent="0.25">
      <c r="Y82877" s="109"/>
    </row>
    <row r="82878" spans="25:25" x14ac:dyDescent="0.25">
      <c r="Y82878" s="109"/>
    </row>
    <row r="82879" spans="25:25" x14ac:dyDescent="0.25">
      <c r="Y82879" s="109"/>
    </row>
    <row r="82880" spans="25:25" x14ac:dyDescent="0.25">
      <c r="Y82880" s="109"/>
    </row>
    <row r="82881" spans="25:25" x14ac:dyDescent="0.25">
      <c r="Y82881" s="109"/>
    </row>
    <row r="82882" spans="25:25" x14ac:dyDescent="0.25">
      <c r="Y82882" s="109"/>
    </row>
    <row r="82883" spans="25:25" x14ac:dyDescent="0.25">
      <c r="Y82883" s="109"/>
    </row>
    <row r="82884" spans="25:25" x14ac:dyDescent="0.25">
      <c r="Y82884" s="109"/>
    </row>
    <row r="82885" spans="25:25" x14ac:dyDescent="0.25">
      <c r="Y82885" s="109"/>
    </row>
    <row r="82886" spans="25:25" x14ac:dyDescent="0.25">
      <c r="Y82886" s="109"/>
    </row>
    <row r="82887" spans="25:25" x14ac:dyDescent="0.25">
      <c r="Y82887" s="109"/>
    </row>
    <row r="82888" spans="25:25" x14ac:dyDescent="0.25">
      <c r="Y82888" s="109"/>
    </row>
    <row r="82889" spans="25:25" x14ac:dyDescent="0.25">
      <c r="Y82889" s="109"/>
    </row>
    <row r="82890" spans="25:25" x14ac:dyDescent="0.25">
      <c r="Y82890" s="109"/>
    </row>
    <row r="82891" spans="25:25" x14ac:dyDescent="0.25">
      <c r="Y82891" s="109"/>
    </row>
    <row r="82892" spans="25:25" x14ac:dyDescent="0.25">
      <c r="Y82892" s="109"/>
    </row>
    <row r="82893" spans="25:25" x14ac:dyDescent="0.25">
      <c r="Y82893" s="109"/>
    </row>
    <row r="82894" spans="25:25" x14ac:dyDescent="0.25">
      <c r="Y82894" s="109"/>
    </row>
    <row r="82895" spans="25:25" x14ac:dyDescent="0.25">
      <c r="Y82895" s="109"/>
    </row>
    <row r="82896" spans="25:25" x14ac:dyDescent="0.25">
      <c r="Y82896" s="109"/>
    </row>
    <row r="82897" spans="25:25" x14ac:dyDescent="0.25">
      <c r="Y82897" s="109"/>
    </row>
    <row r="82898" spans="25:25" x14ac:dyDescent="0.25">
      <c r="Y82898" s="109"/>
    </row>
    <row r="82899" spans="25:25" x14ac:dyDescent="0.25">
      <c r="Y82899" s="109"/>
    </row>
    <row r="82900" spans="25:25" x14ac:dyDescent="0.25">
      <c r="Y82900" s="109"/>
    </row>
    <row r="82901" spans="25:25" x14ac:dyDescent="0.25">
      <c r="Y82901" s="109"/>
    </row>
    <row r="82902" spans="25:25" x14ac:dyDescent="0.25">
      <c r="Y82902" s="109"/>
    </row>
    <row r="82903" spans="25:25" x14ac:dyDescent="0.25">
      <c r="Y82903" s="109"/>
    </row>
    <row r="82904" spans="25:25" x14ac:dyDescent="0.25">
      <c r="Y82904" s="109"/>
    </row>
    <row r="82905" spans="25:25" x14ac:dyDescent="0.25">
      <c r="Y82905" s="109"/>
    </row>
    <row r="82906" spans="25:25" x14ac:dyDescent="0.25">
      <c r="Y82906" s="109"/>
    </row>
    <row r="82907" spans="25:25" x14ac:dyDescent="0.25">
      <c r="Y82907" s="109"/>
    </row>
    <row r="82908" spans="25:25" x14ac:dyDescent="0.25">
      <c r="Y82908" s="109"/>
    </row>
    <row r="82909" spans="25:25" x14ac:dyDescent="0.25">
      <c r="Y82909" s="109"/>
    </row>
    <row r="82910" spans="25:25" x14ac:dyDescent="0.25">
      <c r="Y82910" s="109"/>
    </row>
    <row r="82911" spans="25:25" x14ac:dyDescent="0.25">
      <c r="Y82911" s="109"/>
    </row>
    <row r="82912" spans="25:25" x14ac:dyDescent="0.25">
      <c r="Y82912" s="109"/>
    </row>
    <row r="82913" spans="25:25" x14ac:dyDescent="0.25">
      <c r="Y82913" s="109"/>
    </row>
    <row r="82914" spans="25:25" x14ac:dyDescent="0.25">
      <c r="Y82914" s="109"/>
    </row>
    <row r="82915" spans="25:25" x14ac:dyDescent="0.25">
      <c r="Y82915" s="109"/>
    </row>
    <row r="82916" spans="25:25" x14ac:dyDescent="0.25">
      <c r="Y82916" s="109"/>
    </row>
    <row r="82917" spans="25:25" x14ac:dyDescent="0.25">
      <c r="Y82917" s="109"/>
    </row>
    <row r="82918" spans="25:25" x14ac:dyDescent="0.25">
      <c r="Y82918" s="109"/>
    </row>
    <row r="82919" spans="25:25" x14ac:dyDescent="0.25">
      <c r="Y82919" s="109"/>
    </row>
    <row r="82920" spans="25:25" x14ac:dyDescent="0.25">
      <c r="Y82920" s="109"/>
    </row>
    <row r="82921" spans="25:25" x14ac:dyDescent="0.25">
      <c r="Y82921" s="109"/>
    </row>
    <row r="82922" spans="25:25" x14ac:dyDescent="0.25">
      <c r="Y82922" s="109"/>
    </row>
    <row r="82923" spans="25:25" x14ac:dyDescent="0.25">
      <c r="Y82923" s="109"/>
    </row>
    <row r="82924" spans="25:25" x14ac:dyDescent="0.25">
      <c r="Y82924" s="109"/>
    </row>
    <row r="82925" spans="25:25" x14ac:dyDescent="0.25">
      <c r="Y82925" s="109"/>
    </row>
    <row r="82926" spans="25:25" x14ac:dyDescent="0.25">
      <c r="Y82926" s="109"/>
    </row>
    <row r="82927" spans="25:25" x14ac:dyDescent="0.25">
      <c r="Y82927" s="109"/>
    </row>
    <row r="82928" spans="25:25" x14ac:dyDescent="0.25">
      <c r="Y82928" s="109"/>
    </row>
    <row r="82929" spans="25:25" x14ac:dyDescent="0.25">
      <c r="Y82929" s="109"/>
    </row>
    <row r="82930" spans="25:25" x14ac:dyDescent="0.25">
      <c r="Y82930" s="109"/>
    </row>
    <row r="82931" spans="25:25" x14ac:dyDescent="0.25">
      <c r="Y82931" s="109"/>
    </row>
    <row r="82932" spans="25:25" x14ac:dyDescent="0.25">
      <c r="Y82932" s="109"/>
    </row>
    <row r="82933" spans="25:25" x14ac:dyDescent="0.25">
      <c r="Y82933" s="109"/>
    </row>
    <row r="82934" spans="25:25" x14ac:dyDescent="0.25">
      <c r="Y82934" s="109"/>
    </row>
    <row r="82935" spans="25:25" x14ac:dyDescent="0.25">
      <c r="Y82935" s="109"/>
    </row>
    <row r="82936" spans="25:25" x14ac:dyDescent="0.25">
      <c r="Y82936" s="109"/>
    </row>
    <row r="82937" spans="25:25" x14ac:dyDescent="0.25">
      <c r="Y82937" s="109"/>
    </row>
    <row r="82938" spans="25:25" x14ac:dyDescent="0.25">
      <c r="Y82938" s="109"/>
    </row>
    <row r="82939" spans="25:25" x14ac:dyDescent="0.25">
      <c r="Y82939" s="109"/>
    </row>
    <row r="82940" spans="25:25" x14ac:dyDescent="0.25">
      <c r="Y82940" s="109"/>
    </row>
    <row r="82941" spans="25:25" x14ac:dyDescent="0.25">
      <c r="Y82941" s="109"/>
    </row>
    <row r="82942" spans="25:25" x14ac:dyDescent="0.25">
      <c r="Y82942" s="109"/>
    </row>
    <row r="82943" spans="25:25" x14ac:dyDescent="0.25">
      <c r="Y82943" s="109"/>
    </row>
    <row r="82944" spans="25:25" x14ac:dyDescent="0.25">
      <c r="Y82944" s="109"/>
    </row>
    <row r="82945" spans="25:25" x14ac:dyDescent="0.25">
      <c r="Y82945" s="109"/>
    </row>
    <row r="82946" spans="25:25" x14ac:dyDescent="0.25">
      <c r="Y82946" s="109"/>
    </row>
    <row r="82947" spans="25:25" x14ac:dyDescent="0.25">
      <c r="Y82947" s="109"/>
    </row>
    <row r="82948" spans="25:25" x14ac:dyDescent="0.25">
      <c r="Y82948" s="109"/>
    </row>
    <row r="82949" spans="25:25" x14ac:dyDescent="0.25">
      <c r="Y82949" s="109"/>
    </row>
    <row r="82950" spans="25:25" x14ac:dyDescent="0.25">
      <c r="Y82950" s="109"/>
    </row>
    <row r="82951" spans="25:25" x14ac:dyDescent="0.25">
      <c r="Y82951" s="109"/>
    </row>
    <row r="82952" spans="25:25" x14ac:dyDescent="0.25">
      <c r="Y82952" s="109"/>
    </row>
    <row r="82953" spans="25:25" x14ac:dyDescent="0.25">
      <c r="Y82953" s="109"/>
    </row>
    <row r="82954" spans="25:25" x14ac:dyDescent="0.25">
      <c r="Y82954" s="109"/>
    </row>
    <row r="82955" spans="25:25" x14ac:dyDescent="0.25">
      <c r="Y82955" s="109"/>
    </row>
    <row r="82956" spans="25:25" x14ac:dyDescent="0.25">
      <c r="Y82956" s="109"/>
    </row>
    <row r="82957" spans="25:25" x14ac:dyDescent="0.25">
      <c r="Y82957" s="109"/>
    </row>
    <row r="82958" spans="25:25" x14ac:dyDescent="0.25">
      <c r="Y82958" s="109"/>
    </row>
    <row r="82959" spans="25:25" x14ac:dyDescent="0.25">
      <c r="Y82959" s="109"/>
    </row>
    <row r="82960" spans="25:25" x14ac:dyDescent="0.25">
      <c r="Y82960" s="109"/>
    </row>
    <row r="82961" spans="25:25" x14ac:dyDescent="0.25">
      <c r="Y82961" s="109"/>
    </row>
    <row r="82962" spans="25:25" x14ac:dyDescent="0.25">
      <c r="Y82962" s="109"/>
    </row>
    <row r="82963" spans="25:25" x14ac:dyDescent="0.25">
      <c r="Y82963" s="109"/>
    </row>
    <row r="82964" spans="25:25" x14ac:dyDescent="0.25">
      <c r="Y82964" s="109"/>
    </row>
    <row r="82965" spans="25:25" x14ac:dyDescent="0.25">
      <c r="Y82965" s="109"/>
    </row>
    <row r="82966" spans="25:25" x14ac:dyDescent="0.25">
      <c r="Y82966" s="109"/>
    </row>
    <row r="82967" spans="25:25" x14ac:dyDescent="0.25">
      <c r="Y82967" s="109"/>
    </row>
    <row r="82968" spans="25:25" x14ac:dyDescent="0.25">
      <c r="Y82968" s="109"/>
    </row>
    <row r="82969" spans="25:25" x14ac:dyDescent="0.25">
      <c r="Y82969" s="109"/>
    </row>
    <row r="82970" spans="25:25" x14ac:dyDescent="0.25">
      <c r="Y82970" s="109"/>
    </row>
    <row r="82971" spans="25:25" x14ac:dyDescent="0.25">
      <c r="Y82971" s="109"/>
    </row>
    <row r="82972" spans="25:25" x14ac:dyDescent="0.25">
      <c r="Y82972" s="109"/>
    </row>
    <row r="82973" spans="25:25" x14ac:dyDescent="0.25">
      <c r="Y82973" s="109"/>
    </row>
    <row r="82974" spans="25:25" x14ac:dyDescent="0.25">
      <c r="Y82974" s="109"/>
    </row>
    <row r="82975" spans="25:25" x14ac:dyDescent="0.25">
      <c r="Y82975" s="109"/>
    </row>
    <row r="82976" spans="25:25" x14ac:dyDescent="0.25">
      <c r="Y82976" s="109"/>
    </row>
    <row r="82977" spans="25:25" x14ac:dyDescent="0.25">
      <c r="Y82977" s="109"/>
    </row>
    <row r="82978" spans="25:25" x14ac:dyDescent="0.25">
      <c r="Y82978" s="109"/>
    </row>
    <row r="82979" spans="25:25" x14ac:dyDescent="0.25">
      <c r="Y82979" s="109"/>
    </row>
    <row r="82980" spans="25:25" x14ac:dyDescent="0.25">
      <c r="Y82980" s="109"/>
    </row>
    <row r="82981" spans="25:25" x14ac:dyDescent="0.25">
      <c r="Y82981" s="109"/>
    </row>
    <row r="82982" spans="25:25" x14ac:dyDescent="0.25">
      <c r="Y82982" s="109"/>
    </row>
    <row r="82983" spans="25:25" x14ac:dyDescent="0.25">
      <c r="Y82983" s="109"/>
    </row>
    <row r="82984" spans="25:25" x14ac:dyDescent="0.25">
      <c r="Y82984" s="109"/>
    </row>
    <row r="82985" spans="25:25" x14ac:dyDescent="0.25">
      <c r="Y82985" s="109"/>
    </row>
    <row r="82986" spans="25:25" x14ac:dyDescent="0.25">
      <c r="Y82986" s="109"/>
    </row>
    <row r="82987" spans="25:25" x14ac:dyDescent="0.25">
      <c r="Y82987" s="109"/>
    </row>
    <row r="82988" spans="25:25" x14ac:dyDescent="0.25">
      <c r="Y82988" s="109"/>
    </row>
    <row r="82989" spans="25:25" x14ac:dyDescent="0.25">
      <c r="Y82989" s="109"/>
    </row>
    <row r="82990" spans="25:25" x14ac:dyDescent="0.25">
      <c r="Y82990" s="109"/>
    </row>
    <row r="82991" spans="25:25" x14ac:dyDescent="0.25">
      <c r="Y82991" s="109"/>
    </row>
    <row r="82992" spans="25:25" x14ac:dyDescent="0.25">
      <c r="Y82992" s="109"/>
    </row>
    <row r="82993" spans="25:25" x14ac:dyDescent="0.25">
      <c r="Y82993" s="109"/>
    </row>
    <row r="82994" spans="25:25" x14ac:dyDescent="0.25">
      <c r="Y82994" s="109"/>
    </row>
    <row r="82995" spans="25:25" x14ac:dyDescent="0.25">
      <c r="Y82995" s="109"/>
    </row>
    <row r="82996" spans="25:25" x14ac:dyDescent="0.25">
      <c r="Y82996" s="109"/>
    </row>
    <row r="82997" spans="25:25" x14ac:dyDescent="0.25">
      <c r="Y82997" s="109"/>
    </row>
    <row r="82998" spans="25:25" x14ac:dyDescent="0.25">
      <c r="Y82998" s="109"/>
    </row>
    <row r="82999" spans="25:25" x14ac:dyDescent="0.25">
      <c r="Y82999" s="109"/>
    </row>
    <row r="83000" spans="25:25" x14ac:dyDescent="0.25">
      <c r="Y83000" s="109"/>
    </row>
    <row r="83001" spans="25:25" x14ac:dyDescent="0.25">
      <c r="Y83001" s="109"/>
    </row>
    <row r="83002" spans="25:25" x14ac:dyDescent="0.25">
      <c r="Y83002" s="109"/>
    </row>
    <row r="83003" spans="25:25" x14ac:dyDescent="0.25">
      <c r="Y83003" s="109"/>
    </row>
    <row r="83004" spans="25:25" x14ac:dyDescent="0.25">
      <c r="Y83004" s="109"/>
    </row>
    <row r="83005" spans="25:25" x14ac:dyDescent="0.25">
      <c r="Y83005" s="109"/>
    </row>
    <row r="83006" spans="25:25" x14ac:dyDescent="0.25">
      <c r="Y83006" s="109"/>
    </row>
    <row r="83007" spans="25:25" x14ac:dyDescent="0.25">
      <c r="Y83007" s="109"/>
    </row>
    <row r="83008" spans="25:25" x14ac:dyDescent="0.25">
      <c r="Y83008" s="109"/>
    </row>
    <row r="83009" spans="25:25" x14ac:dyDescent="0.25">
      <c r="Y83009" s="109"/>
    </row>
    <row r="83010" spans="25:25" x14ac:dyDescent="0.25">
      <c r="Y83010" s="109"/>
    </row>
    <row r="83011" spans="25:25" x14ac:dyDescent="0.25">
      <c r="Y83011" s="109"/>
    </row>
    <row r="83012" spans="25:25" x14ac:dyDescent="0.25">
      <c r="Y83012" s="109"/>
    </row>
    <row r="83013" spans="25:25" x14ac:dyDescent="0.25">
      <c r="Y83013" s="109"/>
    </row>
    <row r="83014" spans="25:25" x14ac:dyDescent="0.25">
      <c r="Y83014" s="109"/>
    </row>
    <row r="83015" spans="25:25" x14ac:dyDescent="0.25">
      <c r="Y83015" s="109"/>
    </row>
    <row r="83016" spans="25:25" x14ac:dyDescent="0.25">
      <c r="Y83016" s="109"/>
    </row>
    <row r="83017" spans="25:25" x14ac:dyDescent="0.25">
      <c r="Y83017" s="109"/>
    </row>
    <row r="83018" spans="25:25" x14ac:dyDescent="0.25">
      <c r="Y83018" s="109"/>
    </row>
    <row r="83019" spans="25:25" x14ac:dyDescent="0.25">
      <c r="Y83019" s="109"/>
    </row>
    <row r="83020" spans="25:25" x14ac:dyDescent="0.25">
      <c r="Y83020" s="109"/>
    </row>
    <row r="83021" spans="25:25" x14ac:dyDescent="0.25">
      <c r="Y83021" s="109"/>
    </row>
    <row r="83022" spans="25:25" x14ac:dyDescent="0.25">
      <c r="Y83022" s="109"/>
    </row>
    <row r="83023" spans="25:25" x14ac:dyDescent="0.25">
      <c r="Y83023" s="109"/>
    </row>
    <row r="83024" spans="25:25" x14ac:dyDescent="0.25">
      <c r="Y83024" s="109"/>
    </row>
    <row r="83025" spans="25:25" x14ac:dyDescent="0.25">
      <c r="Y83025" s="109"/>
    </row>
    <row r="83026" spans="25:25" x14ac:dyDescent="0.25">
      <c r="Y83026" s="109"/>
    </row>
    <row r="83027" spans="25:25" x14ac:dyDescent="0.25">
      <c r="Y83027" s="109"/>
    </row>
    <row r="83028" spans="25:25" x14ac:dyDescent="0.25">
      <c r="Y83028" s="109"/>
    </row>
    <row r="83029" spans="25:25" x14ac:dyDescent="0.25">
      <c r="Y83029" s="109"/>
    </row>
    <row r="83030" spans="25:25" x14ac:dyDescent="0.25">
      <c r="Y83030" s="109"/>
    </row>
    <row r="83031" spans="25:25" x14ac:dyDescent="0.25">
      <c r="Y83031" s="109"/>
    </row>
    <row r="83032" spans="25:25" x14ac:dyDescent="0.25">
      <c r="Y83032" s="109"/>
    </row>
    <row r="83033" spans="25:25" x14ac:dyDescent="0.25">
      <c r="Y83033" s="109"/>
    </row>
    <row r="83034" spans="25:25" x14ac:dyDescent="0.25">
      <c r="Y83034" s="109"/>
    </row>
    <row r="83035" spans="25:25" x14ac:dyDescent="0.25">
      <c r="Y83035" s="109"/>
    </row>
    <row r="83036" spans="25:25" x14ac:dyDescent="0.25">
      <c r="Y83036" s="109"/>
    </row>
    <row r="83037" spans="25:25" x14ac:dyDescent="0.25">
      <c r="Y83037" s="109"/>
    </row>
    <row r="83038" spans="25:25" x14ac:dyDescent="0.25">
      <c r="Y83038" s="109"/>
    </row>
    <row r="83039" spans="25:25" x14ac:dyDescent="0.25">
      <c r="Y83039" s="109"/>
    </row>
    <row r="83040" spans="25:25" x14ac:dyDescent="0.25">
      <c r="Y83040" s="109"/>
    </row>
    <row r="83041" spans="25:25" x14ac:dyDescent="0.25">
      <c r="Y83041" s="109"/>
    </row>
    <row r="83042" spans="25:25" x14ac:dyDescent="0.25">
      <c r="Y83042" s="109"/>
    </row>
    <row r="83043" spans="25:25" x14ac:dyDescent="0.25">
      <c r="Y83043" s="109"/>
    </row>
    <row r="83044" spans="25:25" x14ac:dyDescent="0.25">
      <c r="Y83044" s="109"/>
    </row>
    <row r="83045" spans="25:25" x14ac:dyDescent="0.25">
      <c r="Y83045" s="109"/>
    </row>
    <row r="83046" spans="25:25" x14ac:dyDescent="0.25">
      <c r="Y83046" s="109"/>
    </row>
    <row r="83047" spans="25:25" x14ac:dyDescent="0.25">
      <c r="Y83047" s="109"/>
    </row>
    <row r="83048" spans="25:25" x14ac:dyDescent="0.25">
      <c r="Y83048" s="109"/>
    </row>
    <row r="83049" spans="25:25" x14ac:dyDescent="0.25">
      <c r="Y83049" s="109"/>
    </row>
    <row r="83050" spans="25:25" x14ac:dyDescent="0.25">
      <c r="Y83050" s="109"/>
    </row>
    <row r="83051" spans="25:25" x14ac:dyDescent="0.25">
      <c r="Y83051" s="109"/>
    </row>
    <row r="83052" spans="25:25" x14ac:dyDescent="0.25">
      <c r="Y83052" s="109"/>
    </row>
    <row r="83053" spans="25:25" x14ac:dyDescent="0.25">
      <c r="Y83053" s="109"/>
    </row>
    <row r="83054" spans="25:25" x14ac:dyDescent="0.25">
      <c r="Y83054" s="109"/>
    </row>
    <row r="83055" spans="25:25" x14ac:dyDescent="0.25">
      <c r="Y83055" s="109"/>
    </row>
    <row r="83056" spans="25:25" x14ac:dyDescent="0.25">
      <c r="Y83056" s="109"/>
    </row>
    <row r="83057" spans="25:25" x14ac:dyDescent="0.25">
      <c r="Y83057" s="109"/>
    </row>
    <row r="83058" spans="25:25" x14ac:dyDescent="0.25">
      <c r="Y83058" s="109"/>
    </row>
    <row r="83059" spans="25:25" x14ac:dyDescent="0.25">
      <c r="Y83059" s="109"/>
    </row>
    <row r="83060" spans="25:25" x14ac:dyDescent="0.25">
      <c r="Y83060" s="109"/>
    </row>
    <row r="83061" spans="25:25" x14ac:dyDescent="0.25">
      <c r="Y83061" s="109"/>
    </row>
    <row r="83062" spans="25:25" x14ac:dyDescent="0.25">
      <c r="Y83062" s="109"/>
    </row>
    <row r="83063" spans="25:25" x14ac:dyDescent="0.25">
      <c r="Y83063" s="109"/>
    </row>
    <row r="83064" spans="25:25" x14ac:dyDescent="0.25">
      <c r="Y83064" s="109"/>
    </row>
    <row r="83065" spans="25:25" x14ac:dyDescent="0.25">
      <c r="Y83065" s="109"/>
    </row>
    <row r="83066" spans="25:25" x14ac:dyDescent="0.25">
      <c r="Y83066" s="109"/>
    </row>
    <row r="83067" spans="25:25" x14ac:dyDescent="0.25">
      <c r="Y83067" s="109"/>
    </row>
    <row r="83068" spans="25:25" x14ac:dyDescent="0.25">
      <c r="Y83068" s="109"/>
    </row>
    <row r="83069" spans="25:25" x14ac:dyDescent="0.25">
      <c r="Y83069" s="109"/>
    </row>
    <row r="83070" spans="25:25" x14ac:dyDescent="0.25">
      <c r="Y83070" s="109"/>
    </row>
    <row r="83071" spans="25:25" x14ac:dyDescent="0.25">
      <c r="Y83071" s="109"/>
    </row>
    <row r="83072" spans="25:25" x14ac:dyDescent="0.25">
      <c r="Y83072" s="109"/>
    </row>
    <row r="83073" spans="25:25" x14ac:dyDescent="0.25">
      <c r="Y83073" s="109"/>
    </row>
    <row r="83074" spans="25:25" x14ac:dyDescent="0.25">
      <c r="Y83074" s="109"/>
    </row>
    <row r="83075" spans="25:25" x14ac:dyDescent="0.25">
      <c r="Y83075" s="109"/>
    </row>
    <row r="83076" spans="25:25" x14ac:dyDescent="0.25">
      <c r="Y83076" s="109"/>
    </row>
    <row r="83077" spans="25:25" x14ac:dyDescent="0.25">
      <c r="Y83077" s="109"/>
    </row>
    <row r="83078" spans="25:25" x14ac:dyDescent="0.25">
      <c r="Y83078" s="109"/>
    </row>
    <row r="83079" spans="25:25" x14ac:dyDescent="0.25">
      <c r="Y83079" s="109"/>
    </row>
    <row r="83080" spans="25:25" x14ac:dyDescent="0.25">
      <c r="Y83080" s="109"/>
    </row>
    <row r="83081" spans="25:25" x14ac:dyDescent="0.25">
      <c r="Y83081" s="109"/>
    </row>
    <row r="83082" spans="25:25" x14ac:dyDescent="0.25">
      <c r="Y83082" s="109"/>
    </row>
    <row r="83083" spans="25:25" x14ac:dyDescent="0.25">
      <c r="Y83083" s="109"/>
    </row>
    <row r="83084" spans="25:25" x14ac:dyDescent="0.25">
      <c r="Y83084" s="109"/>
    </row>
    <row r="83085" spans="25:25" x14ac:dyDescent="0.25">
      <c r="Y83085" s="109"/>
    </row>
    <row r="83086" spans="25:25" x14ac:dyDescent="0.25">
      <c r="Y83086" s="109"/>
    </row>
    <row r="83087" spans="25:25" x14ac:dyDescent="0.25">
      <c r="Y83087" s="109"/>
    </row>
    <row r="83088" spans="25:25" x14ac:dyDescent="0.25">
      <c r="Y83088" s="109"/>
    </row>
    <row r="83089" spans="25:25" x14ac:dyDescent="0.25">
      <c r="Y83089" s="109"/>
    </row>
    <row r="83090" spans="25:25" x14ac:dyDescent="0.25">
      <c r="Y83090" s="109"/>
    </row>
    <row r="83091" spans="25:25" x14ac:dyDescent="0.25">
      <c r="Y83091" s="109"/>
    </row>
    <row r="83092" spans="25:25" x14ac:dyDescent="0.25">
      <c r="Y83092" s="109"/>
    </row>
    <row r="83093" spans="25:25" x14ac:dyDescent="0.25">
      <c r="Y83093" s="109"/>
    </row>
    <row r="83094" spans="25:25" x14ac:dyDescent="0.25">
      <c r="Y83094" s="109"/>
    </row>
    <row r="83095" spans="25:25" x14ac:dyDescent="0.25">
      <c r="Y83095" s="109"/>
    </row>
    <row r="83096" spans="25:25" x14ac:dyDescent="0.25">
      <c r="Y83096" s="109"/>
    </row>
    <row r="83097" spans="25:25" x14ac:dyDescent="0.25">
      <c r="Y83097" s="109"/>
    </row>
    <row r="83098" spans="25:25" x14ac:dyDescent="0.25">
      <c r="Y83098" s="109"/>
    </row>
    <row r="83099" spans="25:25" x14ac:dyDescent="0.25">
      <c r="Y83099" s="109"/>
    </row>
    <row r="83100" spans="25:25" x14ac:dyDescent="0.25">
      <c r="Y83100" s="109"/>
    </row>
    <row r="83101" spans="25:25" x14ac:dyDescent="0.25">
      <c r="Y83101" s="109"/>
    </row>
    <row r="83102" spans="25:25" x14ac:dyDescent="0.25">
      <c r="Y83102" s="109"/>
    </row>
    <row r="83103" spans="25:25" x14ac:dyDescent="0.25">
      <c r="Y83103" s="109"/>
    </row>
    <row r="83104" spans="25:25" x14ac:dyDescent="0.25">
      <c r="Y83104" s="109"/>
    </row>
    <row r="83105" spans="25:25" x14ac:dyDescent="0.25">
      <c r="Y83105" s="109"/>
    </row>
    <row r="83106" spans="25:25" x14ac:dyDescent="0.25">
      <c r="Y83106" s="109"/>
    </row>
    <row r="83107" spans="25:25" x14ac:dyDescent="0.25">
      <c r="Y83107" s="109"/>
    </row>
    <row r="83108" spans="25:25" x14ac:dyDescent="0.25">
      <c r="Y83108" s="109"/>
    </row>
    <row r="83109" spans="25:25" x14ac:dyDescent="0.25">
      <c r="Y83109" s="109"/>
    </row>
    <row r="83110" spans="25:25" x14ac:dyDescent="0.25">
      <c r="Y83110" s="109"/>
    </row>
    <row r="83111" spans="25:25" x14ac:dyDescent="0.25">
      <c r="Y83111" s="109"/>
    </row>
    <row r="83112" spans="25:25" x14ac:dyDescent="0.25">
      <c r="Y83112" s="109"/>
    </row>
    <row r="83113" spans="25:25" x14ac:dyDescent="0.25">
      <c r="Y83113" s="109"/>
    </row>
    <row r="83114" spans="25:25" x14ac:dyDescent="0.25">
      <c r="Y83114" s="109"/>
    </row>
    <row r="83115" spans="25:25" x14ac:dyDescent="0.25">
      <c r="Y83115" s="109"/>
    </row>
    <row r="83116" spans="25:25" x14ac:dyDescent="0.25">
      <c r="Y83116" s="109"/>
    </row>
    <row r="83117" spans="25:25" x14ac:dyDescent="0.25">
      <c r="Y83117" s="109"/>
    </row>
    <row r="83118" spans="25:25" x14ac:dyDescent="0.25">
      <c r="Y83118" s="109"/>
    </row>
    <row r="83119" spans="25:25" x14ac:dyDescent="0.25">
      <c r="Y83119" s="109"/>
    </row>
    <row r="83120" spans="25:25" x14ac:dyDescent="0.25">
      <c r="Y83120" s="109"/>
    </row>
    <row r="83121" spans="25:25" x14ac:dyDescent="0.25">
      <c r="Y83121" s="109"/>
    </row>
    <row r="83122" spans="25:25" x14ac:dyDescent="0.25">
      <c r="Y83122" s="109"/>
    </row>
    <row r="83123" spans="25:25" x14ac:dyDescent="0.25">
      <c r="Y83123" s="109"/>
    </row>
    <row r="83124" spans="25:25" x14ac:dyDescent="0.25">
      <c r="Y83124" s="109"/>
    </row>
    <row r="83125" spans="25:25" x14ac:dyDescent="0.25">
      <c r="Y83125" s="109"/>
    </row>
    <row r="83126" spans="25:25" x14ac:dyDescent="0.25">
      <c r="Y83126" s="109"/>
    </row>
    <row r="83127" spans="25:25" x14ac:dyDescent="0.25">
      <c r="Y83127" s="109"/>
    </row>
    <row r="83128" spans="25:25" x14ac:dyDescent="0.25">
      <c r="Y83128" s="109"/>
    </row>
    <row r="83129" spans="25:25" x14ac:dyDescent="0.25">
      <c r="Y83129" s="109"/>
    </row>
    <row r="83130" spans="25:25" x14ac:dyDescent="0.25">
      <c r="Y83130" s="109"/>
    </row>
    <row r="83131" spans="25:25" x14ac:dyDescent="0.25">
      <c r="Y83131" s="109"/>
    </row>
    <row r="83132" spans="25:25" x14ac:dyDescent="0.25">
      <c r="Y83132" s="109"/>
    </row>
    <row r="83133" spans="25:25" x14ac:dyDescent="0.25">
      <c r="Y83133" s="109"/>
    </row>
    <row r="83134" spans="25:25" x14ac:dyDescent="0.25">
      <c r="Y83134" s="109"/>
    </row>
    <row r="83135" spans="25:25" x14ac:dyDescent="0.25">
      <c r="Y83135" s="109"/>
    </row>
    <row r="83136" spans="25:25" x14ac:dyDescent="0.25">
      <c r="Y83136" s="109"/>
    </row>
    <row r="83137" spans="25:25" x14ac:dyDescent="0.25">
      <c r="Y83137" s="109"/>
    </row>
    <row r="83138" spans="25:25" x14ac:dyDescent="0.25">
      <c r="Y83138" s="109"/>
    </row>
    <row r="83139" spans="25:25" x14ac:dyDescent="0.25">
      <c r="Y83139" s="109"/>
    </row>
    <row r="83140" spans="25:25" x14ac:dyDescent="0.25">
      <c r="Y83140" s="109"/>
    </row>
    <row r="83141" spans="25:25" x14ac:dyDescent="0.25">
      <c r="Y83141" s="109"/>
    </row>
    <row r="83142" spans="25:25" x14ac:dyDescent="0.25">
      <c r="Y83142" s="109"/>
    </row>
    <row r="83143" spans="25:25" x14ac:dyDescent="0.25">
      <c r="Y83143" s="109"/>
    </row>
    <row r="83144" spans="25:25" x14ac:dyDescent="0.25">
      <c r="Y83144" s="109"/>
    </row>
    <row r="83145" spans="25:25" x14ac:dyDescent="0.25">
      <c r="Y83145" s="109"/>
    </row>
    <row r="83146" spans="25:25" x14ac:dyDescent="0.25">
      <c r="Y83146" s="109"/>
    </row>
    <row r="83147" spans="25:25" x14ac:dyDescent="0.25">
      <c r="Y83147" s="109"/>
    </row>
    <row r="83148" spans="25:25" x14ac:dyDescent="0.25">
      <c r="Y83148" s="109"/>
    </row>
    <row r="83149" spans="25:25" x14ac:dyDescent="0.25">
      <c r="Y83149" s="109"/>
    </row>
    <row r="83150" spans="25:25" x14ac:dyDescent="0.25">
      <c r="Y83150" s="109"/>
    </row>
    <row r="83151" spans="25:25" x14ac:dyDescent="0.25">
      <c r="Y83151" s="109"/>
    </row>
    <row r="83152" spans="25:25" x14ac:dyDescent="0.25">
      <c r="Y83152" s="109"/>
    </row>
    <row r="83153" spans="25:25" x14ac:dyDescent="0.25">
      <c r="Y83153" s="109"/>
    </row>
    <row r="83154" spans="25:25" x14ac:dyDescent="0.25">
      <c r="Y83154" s="109"/>
    </row>
    <row r="83155" spans="25:25" x14ac:dyDescent="0.25">
      <c r="Y83155" s="109"/>
    </row>
    <row r="83156" spans="25:25" x14ac:dyDescent="0.25">
      <c r="Y83156" s="109"/>
    </row>
    <row r="83157" spans="25:25" x14ac:dyDescent="0.25">
      <c r="Y83157" s="109"/>
    </row>
    <row r="83158" spans="25:25" x14ac:dyDescent="0.25">
      <c r="Y83158" s="109"/>
    </row>
    <row r="83159" spans="25:25" x14ac:dyDescent="0.25">
      <c r="Y83159" s="109"/>
    </row>
    <row r="83160" spans="25:25" x14ac:dyDescent="0.25">
      <c r="Y83160" s="109"/>
    </row>
    <row r="83161" spans="25:25" x14ac:dyDescent="0.25">
      <c r="Y83161" s="109"/>
    </row>
    <row r="83162" spans="25:25" x14ac:dyDescent="0.25">
      <c r="Y83162" s="109"/>
    </row>
    <row r="83163" spans="25:25" x14ac:dyDescent="0.25">
      <c r="Y83163" s="109"/>
    </row>
    <row r="83164" spans="25:25" x14ac:dyDescent="0.25">
      <c r="Y83164" s="109"/>
    </row>
    <row r="83165" spans="25:25" x14ac:dyDescent="0.25">
      <c r="Y83165" s="109"/>
    </row>
    <row r="83166" spans="25:25" x14ac:dyDescent="0.25">
      <c r="Y83166" s="109"/>
    </row>
    <row r="83167" spans="25:25" x14ac:dyDescent="0.25">
      <c r="Y83167" s="109"/>
    </row>
    <row r="83168" spans="25:25" x14ac:dyDescent="0.25">
      <c r="Y83168" s="109"/>
    </row>
    <row r="83169" spans="25:25" x14ac:dyDescent="0.25">
      <c r="Y83169" s="109"/>
    </row>
    <row r="83170" spans="25:25" x14ac:dyDescent="0.25">
      <c r="Y83170" s="109"/>
    </row>
    <row r="83171" spans="25:25" x14ac:dyDescent="0.25">
      <c r="Y83171" s="109"/>
    </row>
    <row r="83172" spans="25:25" x14ac:dyDescent="0.25">
      <c r="Y83172" s="109"/>
    </row>
    <row r="83173" spans="25:25" x14ac:dyDescent="0.25">
      <c r="Y83173" s="109"/>
    </row>
    <row r="83174" spans="25:25" x14ac:dyDescent="0.25">
      <c r="Y83174" s="109"/>
    </row>
    <row r="83175" spans="25:25" x14ac:dyDescent="0.25">
      <c r="Y83175" s="109"/>
    </row>
    <row r="83176" spans="25:25" x14ac:dyDescent="0.25">
      <c r="Y83176" s="109"/>
    </row>
    <row r="83177" spans="25:25" x14ac:dyDescent="0.25">
      <c r="Y83177" s="109"/>
    </row>
    <row r="83178" spans="25:25" x14ac:dyDescent="0.25">
      <c r="Y83178" s="109"/>
    </row>
    <row r="83179" spans="25:25" x14ac:dyDescent="0.25">
      <c r="Y83179" s="109"/>
    </row>
    <row r="83180" spans="25:25" x14ac:dyDescent="0.25">
      <c r="Y83180" s="109"/>
    </row>
    <row r="83181" spans="25:25" x14ac:dyDescent="0.25">
      <c r="Y83181" s="109"/>
    </row>
    <row r="83182" spans="25:25" x14ac:dyDescent="0.25">
      <c r="Y83182" s="109"/>
    </row>
    <row r="83183" spans="25:25" x14ac:dyDescent="0.25">
      <c r="Y83183" s="109"/>
    </row>
    <row r="83184" spans="25:25" x14ac:dyDescent="0.25">
      <c r="Y83184" s="109"/>
    </row>
    <row r="83185" spans="25:25" x14ac:dyDescent="0.25">
      <c r="Y83185" s="109"/>
    </row>
    <row r="83186" spans="25:25" x14ac:dyDescent="0.25">
      <c r="Y83186" s="109"/>
    </row>
    <row r="83187" spans="25:25" x14ac:dyDescent="0.25">
      <c r="Y83187" s="109"/>
    </row>
    <row r="83188" spans="25:25" x14ac:dyDescent="0.25">
      <c r="Y83188" s="109"/>
    </row>
    <row r="83189" spans="25:25" x14ac:dyDescent="0.25">
      <c r="Y83189" s="109"/>
    </row>
    <row r="83190" spans="25:25" x14ac:dyDescent="0.25">
      <c r="Y83190" s="109"/>
    </row>
    <row r="83191" spans="25:25" x14ac:dyDescent="0.25">
      <c r="Y83191" s="109"/>
    </row>
    <row r="83192" spans="25:25" x14ac:dyDescent="0.25">
      <c r="Y83192" s="109"/>
    </row>
    <row r="83193" spans="25:25" x14ac:dyDescent="0.25">
      <c r="Y83193" s="109"/>
    </row>
    <row r="83194" spans="25:25" x14ac:dyDescent="0.25">
      <c r="Y83194" s="109"/>
    </row>
    <row r="83195" spans="25:25" x14ac:dyDescent="0.25">
      <c r="Y83195" s="109"/>
    </row>
    <row r="83196" spans="25:25" x14ac:dyDescent="0.25">
      <c r="Y83196" s="109"/>
    </row>
    <row r="83197" spans="25:25" x14ac:dyDescent="0.25">
      <c r="Y83197" s="109"/>
    </row>
    <row r="83198" spans="25:25" x14ac:dyDescent="0.25">
      <c r="Y83198" s="109"/>
    </row>
    <row r="83199" spans="25:25" x14ac:dyDescent="0.25">
      <c r="Y83199" s="109"/>
    </row>
    <row r="83200" spans="25:25" x14ac:dyDescent="0.25">
      <c r="Y83200" s="109"/>
    </row>
    <row r="83201" spans="25:25" x14ac:dyDescent="0.25">
      <c r="Y83201" s="109"/>
    </row>
    <row r="83202" spans="25:25" x14ac:dyDescent="0.25">
      <c r="Y83202" s="109"/>
    </row>
    <row r="83203" spans="25:25" x14ac:dyDescent="0.25">
      <c r="Y83203" s="109"/>
    </row>
    <row r="83204" spans="25:25" x14ac:dyDescent="0.25">
      <c r="Y83204" s="109"/>
    </row>
    <row r="83205" spans="25:25" x14ac:dyDescent="0.25">
      <c r="Y83205" s="109"/>
    </row>
    <row r="83206" spans="25:25" x14ac:dyDescent="0.25">
      <c r="Y83206" s="109"/>
    </row>
    <row r="83207" spans="25:25" x14ac:dyDescent="0.25">
      <c r="Y83207" s="109"/>
    </row>
    <row r="83208" spans="25:25" x14ac:dyDescent="0.25">
      <c r="Y83208" s="109"/>
    </row>
    <row r="83209" spans="25:25" x14ac:dyDescent="0.25">
      <c r="Y83209" s="109"/>
    </row>
    <row r="83210" spans="25:25" x14ac:dyDescent="0.25">
      <c r="Y83210" s="109"/>
    </row>
    <row r="83211" spans="25:25" x14ac:dyDescent="0.25">
      <c r="Y83211" s="109"/>
    </row>
    <row r="83212" spans="25:25" x14ac:dyDescent="0.25">
      <c r="Y83212" s="109"/>
    </row>
    <row r="83213" spans="25:25" x14ac:dyDescent="0.25">
      <c r="Y83213" s="109"/>
    </row>
    <row r="83214" spans="25:25" x14ac:dyDescent="0.25">
      <c r="Y83214" s="109"/>
    </row>
    <row r="83215" spans="25:25" x14ac:dyDescent="0.25">
      <c r="Y83215" s="109"/>
    </row>
    <row r="83216" spans="25:25" x14ac:dyDescent="0.25">
      <c r="Y83216" s="109"/>
    </row>
    <row r="83217" spans="25:25" x14ac:dyDescent="0.25">
      <c r="Y83217" s="109"/>
    </row>
    <row r="83218" spans="25:25" x14ac:dyDescent="0.25">
      <c r="Y83218" s="109"/>
    </row>
    <row r="83219" spans="25:25" x14ac:dyDescent="0.25">
      <c r="Y83219" s="109"/>
    </row>
    <row r="83220" spans="25:25" x14ac:dyDescent="0.25">
      <c r="Y83220" s="109"/>
    </row>
    <row r="83221" spans="25:25" x14ac:dyDescent="0.25">
      <c r="Y83221" s="109"/>
    </row>
    <row r="83222" spans="25:25" x14ac:dyDescent="0.25">
      <c r="Y83222" s="109"/>
    </row>
    <row r="83223" spans="25:25" x14ac:dyDescent="0.25">
      <c r="Y83223" s="109"/>
    </row>
    <row r="83224" spans="25:25" x14ac:dyDescent="0.25">
      <c r="Y83224" s="109"/>
    </row>
    <row r="83225" spans="25:25" x14ac:dyDescent="0.25">
      <c r="Y83225" s="109"/>
    </row>
    <row r="83226" spans="25:25" x14ac:dyDescent="0.25">
      <c r="Y83226" s="109"/>
    </row>
    <row r="83227" spans="25:25" x14ac:dyDescent="0.25">
      <c r="Y83227" s="109"/>
    </row>
    <row r="83228" spans="25:25" x14ac:dyDescent="0.25">
      <c r="Y83228" s="109"/>
    </row>
    <row r="83229" spans="25:25" x14ac:dyDescent="0.25">
      <c r="Y83229" s="109"/>
    </row>
    <row r="83230" spans="25:25" x14ac:dyDescent="0.25">
      <c r="Y83230" s="109"/>
    </row>
    <row r="83231" spans="25:25" x14ac:dyDescent="0.25">
      <c r="Y83231" s="109"/>
    </row>
    <row r="83232" spans="25:25" x14ac:dyDescent="0.25">
      <c r="Y83232" s="109"/>
    </row>
    <row r="83233" spans="25:25" x14ac:dyDescent="0.25">
      <c r="Y83233" s="109"/>
    </row>
    <row r="83234" spans="25:25" x14ac:dyDescent="0.25">
      <c r="Y83234" s="109"/>
    </row>
    <row r="83235" spans="25:25" x14ac:dyDescent="0.25">
      <c r="Y83235" s="109"/>
    </row>
    <row r="83236" spans="25:25" x14ac:dyDescent="0.25">
      <c r="Y83236" s="109"/>
    </row>
    <row r="83237" spans="25:25" x14ac:dyDescent="0.25">
      <c r="Y83237" s="109"/>
    </row>
    <row r="83238" spans="25:25" x14ac:dyDescent="0.25">
      <c r="Y83238" s="109"/>
    </row>
    <row r="83239" spans="25:25" x14ac:dyDescent="0.25">
      <c r="Y83239" s="109"/>
    </row>
    <row r="83240" spans="25:25" x14ac:dyDescent="0.25">
      <c r="Y83240" s="109"/>
    </row>
    <row r="83241" spans="25:25" x14ac:dyDescent="0.25">
      <c r="Y83241" s="109"/>
    </row>
    <row r="83242" spans="25:25" x14ac:dyDescent="0.25">
      <c r="Y83242" s="109"/>
    </row>
    <row r="83243" spans="25:25" x14ac:dyDescent="0.25">
      <c r="Y83243" s="109"/>
    </row>
    <row r="83244" spans="25:25" x14ac:dyDescent="0.25">
      <c r="Y83244" s="109"/>
    </row>
    <row r="83245" spans="25:25" x14ac:dyDescent="0.25">
      <c r="Y83245" s="109"/>
    </row>
    <row r="83246" spans="25:25" x14ac:dyDescent="0.25">
      <c r="Y83246" s="109"/>
    </row>
    <row r="83247" spans="25:25" x14ac:dyDescent="0.25">
      <c r="Y83247" s="109"/>
    </row>
    <row r="83248" spans="25:25" x14ac:dyDescent="0.25">
      <c r="Y83248" s="109"/>
    </row>
    <row r="83249" spans="25:25" x14ac:dyDescent="0.25">
      <c r="Y83249" s="109"/>
    </row>
    <row r="83250" spans="25:25" x14ac:dyDescent="0.25">
      <c r="Y83250" s="109"/>
    </row>
    <row r="83251" spans="25:25" x14ac:dyDescent="0.25">
      <c r="Y83251" s="109"/>
    </row>
    <row r="83252" spans="25:25" x14ac:dyDescent="0.25">
      <c r="Y83252" s="109"/>
    </row>
    <row r="83253" spans="25:25" x14ac:dyDescent="0.25">
      <c r="Y83253" s="109"/>
    </row>
    <row r="83254" spans="25:25" x14ac:dyDescent="0.25">
      <c r="Y83254" s="109"/>
    </row>
    <row r="83255" spans="25:25" x14ac:dyDescent="0.25">
      <c r="Y83255" s="109"/>
    </row>
    <row r="83256" spans="25:25" x14ac:dyDescent="0.25">
      <c r="Y83256" s="109"/>
    </row>
    <row r="83257" spans="25:25" x14ac:dyDescent="0.25">
      <c r="Y83257" s="109"/>
    </row>
    <row r="83258" spans="25:25" x14ac:dyDescent="0.25">
      <c r="Y83258" s="109"/>
    </row>
    <row r="83259" spans="25:25" x14ac:dyDescent="0.25">
      <c r="Y83259" s="109"/>
    </row>
    <row r="83260" spans="25:25" x14ac:dyDescent="0.25">
      <c r="Y83260" s="109"/>
    </row>
    <row r="83261" spans="25:25" x14ac:dyDescent="0.25">
      <c r="Y83261" s="109"/>
    </row>
    <row r="83262" spans="25:25" x14ac:dyDescent="0.25">
      <c r="Y83262" s="109"/>
    </row>
    <row r="83263" spans="25:25" x14ac:dyDescent="0.25">
      <c r="Y83263" s="109"/>
    </row>
    <row r="83264" spans="25:25" x14ac:dyDescent="0.25">
      <c r="Y83264" s="109"/>
    </row>
    <row r="83265" spans="25:25" x14ac:dyDescent="0.25">
      <c r="Y83265" s="109"/>
    </row>
    <row r="83266" spans="25:25" x14ac:dyDescent="0.25">
      <c r="Y83266" s="109"/>
    </row>
    <row r="83267" spans="25:25" x14ac:dyDescent="0.25">
      <c r="Y83267" s="109"/>
    </row>
    <row r="83268" spans="25:25" x14ac:dyDescent="0.25">
      <c r="Y83268" s="109"/>
    </row>
    <row r="83269" spans="25:25" x14ac:dyDescent="0.25">
      <c r="Y83269" s="109"/>
    </row>
    <row r="83270" spans="25:25" x14ac:dyDescent="0.25">
      <c r="Y83270" s="109"/>
    </row>
    <row r="83271" spans="25:25" x14ac:dyDescent="0.25">
      <c r="Y83271" s="109"/>
    </row>
    <row r="83272" spans="25:25" x14ac:dyDescent="0.25">
      <c r="Y83272" s="109"/>
    </row>
    <row r="83273" spans="25:25" x14ac:dyDescent="0.25">
      <c r="Y83273" s="109"/>
    </row>
    <row r="83274" spans="25:25" x14ac:dyDescent="0.25">
      <c r="Y83274" s="109"/>
    </row>
    <row r="83275" spans="25:25" x14ac:dyDescent="0.25">
      <c r="Y83275" s="109"/>
    </row>
    <row r="83276" spans="25:25" x14ac:dyDescent="0.25">
      <c r="Y83276" s="109"/>
    </row>
    <row r="83277" spans="25:25" x14ac:dyDescent="0.25">
      <c r="Y83277" s="109"/>
    </row>
    <row r="83278" spans="25:25" x14ac:dyDescent="0.25">
      <c r="Y83278" s="109"/>
    </row>
    <row r="83279" spans="25:25" x14ac:dyDescent="0.25">
      <c r="Y83279" s="109"/>
    </row>
    <row r="83280" spans="25:25" x14ac:dyDescent="0.25">
      <c r="Y83280" s="109"/>
    </row>
    <row r="83281" spans="25:25" x14ac:dyDescent="0.25">
      <c r="Y83281" s="109"/>
    </row>
    <row r="83282" spans="25:25" x14ac:dyDescent="0.25">
      <c r="Y83282" s="109"/>
    </row>
    <row r="83283" spans="25:25" x14ac:dyDescent="0.25">
      <c r="Y83283" s="109"/>
    </row>
    <row r="83284" spans="25:25" x14ac:dyDescent="0.25">
      <c r="Y83284" s="109"/>
    </row>
    <row r="83285" spans="25:25" x14ac:dyDescent="0.25">
      <c r="Y83285" s="109"/>
    </row>
    <row r="83286" spans="25:25" x14ac:dyDescent="0.25">
      <c r="Y83286" s="109"/>
    </row>
    <row r="83287" spans="25:25" x14ac:dyDescent="0.25">
      <c r="Y83287" s="109"/>
    </row>
    <row r="83288" spans="25:25" x14ac:dyDescent="0.25">
      <c r="Y83288" s="109"/>
    </row>
    <row r="83289" spans="25:25" x14ac:dyDescent="0.25">
      <c r="Y83289" s="109"/>
    </row>
    <row r="83290" spans="25:25" x14ac:dyDescent="0.25">
      <c r="Y83290" s="109"/>
    </row>
    <row r="83291" spans="25:25" x14ac:dyDescent="0.25">
      <c r="Y83291" s="109"/>
    </row>
    <row r="83292" spans="25:25" x14ac:dyDescent="0.25">
      <c r="Y83292" s="109"/>
    </row>
    <row r="83293" spans="25:25" x14ac:dyDescent="0.25">
      <c r="Y83293" s="109"/>
    </row>
    <row r="83294" spans="25:25" x14ac:dyDescent="0.25">
      <c r="Y83294" s="109"/>
    </row>
    <row r="83295" spans="25:25" x14ac:dyDescent="0.25">
      <c r="Y83295" s="109"/>
    </row>
    <row r="83296" spans="25:25" x14ac:dyDescent="0.25">
      <c r="Y83296" s="109"/>
    </row>
    <row r="83297" spans="25:25" x14ac:dyDescent="0.25">
      <c r="Y83297" s="109"/>
    </row>
    <row r="83298" spans="25:25" x14ac:dyDescent="0.25">
      <c r="Y83298" s="109"/>
    </row>
    <row r="83299" spans="25:25" x14ac:dyDescent="0.25">
      <c r="Y83299" s="109"/>
    </row>
    <row r="83300" spans="25:25" x14ac:dyDescent="0.25">
      <c r="Y83300" s="109"/>
    </row>
    <row r="83301" spans="25:25" x14ac:dyDescent="0.25">
      <c r="Y83301" s="109"/>
    </row>
    <row r="83302" spans="25:25" x14ac:dyDescent="0.25">
      <c r="Y83302" s="109"/>
    </row>
    <row r="83303" spans="25:25" x14ac:dyDescent="0.25">
      <c r="Y83303" s="109"/>
    </row>
    <row r="83304" spans="25:25" x14ac:dyDescent="0.25">
      <c r="Y83304" s="109"/>
    </row>
    <row r="83305" spans="25:25" x14ac:dyDescent="0.25">
      <c r="Y83305" s="109"/>
    </row>
    <row r="83306" spans="25:25" x14ac:dyDescent="0.25">
      <c r="Y83306" s="109"/>
    </row>
    <row r="83307" spans="25:25" x14ac:dyDescent="0.25">
      <c r="Y83307" s="109"/>
    </row>
    <row r="83308" spans="25:25" x14ac:dyDescent="0.25">
      <c r="Y83308" s="109"/>
    </row>
    <row r="83309" spans="25:25" x14ac:dyDescent="0.25">
      <c r="Y83309" s="109"/>
    </row>
    <row r="83310" spans="25:25" x14ac:dyDescent="0.25">
      <c r="Y83310" s="109"/>
    </row>
    <row r="83311" spans="25:25" x14ac:dyDescent="0.25">
      <c r="Y83311" s="109"/>
    </row>
    <row r="83312" spans="25:25" x14ac:dyDescent="0.25">
      <c r="Y83312" s="109"/>
    </row>
    <row r="83313" spans="25:25" x14ac:dyDescent="0.25">
      <c r="Y83313" s="109"/>
    </row>
    <row r="83314" spans="25:25" x14ac:dyDescent="0.25">
      <c r="Y83314" s="109"/>
    </row>
    <row r="83315" spans="25:25" x14ac:dyDescent="0.25">
      <c r="Y83315" s="109"/>
    </row>
    <row r="83316" spans="25:25" x14ac:dyDescent="0.25">
      <c r="Y83316" s="109"/>
    </row>
    <row r="83317" spans="25:25" x14ac:dyDescent="0.25">
      <c r="Y83317" s="109"/>
    </row>
    <row r="83318" spans="25:25" x14ac:dyDescent="0.25">
      <c r="Y83318" s="109"/>
    </row>
    <row r="83319" spans="25:25" x14ac:dyDescent="0.25">
      <c r="Y83319" s="109"/>
    </row>
    <row r="83320" spans="25:25" x14ac:dyDescent="0.25">
      <c r="Y83320" s="109"/>
    </row>
    <row r="83321" spans="25:25" x14ac:dyDescent="0.25">
      <c r="Y83321" s="109"/>
    </row>
    <row r="83322" spans="25:25" x14ac:dyDescent="0.25">
      <c r="Y83322" s="109"/>
    </row>
    <row r="83323" spans="25:25" x14ac:dyDescent="0.25">
      <c r="Y83323" s="109"/>
    </row>
    <row r="83324" spans="25:25" x14ac:dyDescent="0.25">
      <c r="Y83324" s="109"/>
    </row>
    <row r="83325" spans="25:25" x14ac:dyDescent="0.25">
      <c r="Y83325" s="109"/>
    </row>
    <row r="83326" spans="25:25" x14ac:dyDescent="0.25">
      <c r="Y83326" s="109"/>
    </row>
    <row r="83327" spans="25:25" x14ac:dyDescent="0.25">
      <c r="Y83327" s="109"/>
    </row>
    <row r="83328" spans="25:25" x14ac:dyDescent="0.25">
      <c r="Y83328" s="109"/>
    </row>
    <row r="83329" spans="25:25" x14ac:dyDescent="0.25">
      <c r="Y83329" s="109"/>
    </row>
    <row r="83330" spans="25:25" x14ac:dyDescent="0.25">
      <c r="Y83330" s="109"/>
    </row>
    <row r="83331" spans="25:25" x14ac:dyDescent="0.25">
      <c r="Y83331" s="109"/>
    </row>
    <row r="83332" spans="25:25" x14ac:dyDescent="0.25">
      <c r="Y83332" s="109"/>
    </row>
    <row r="83333" spans="25:25" x14ac:dyDescent="0.25">
      <c r="Y83333" s="109"/>
    </row>
    <row r="83334" spans="25:25" x14ac:dyDescent="0.25">
      <c r="Y83334" s="109"/>
    </row>
    <row r="83335" spans="25:25" x14ac:dyDescent="0.25">
      <c r="Y83335" s="109"/>
    </row>
    <row r="83336" spans="25:25" x14ac:dyDescent="0.25">
      <c r="Y83336" s="109"/>
    </row>
    <row r="83337" spans="25:25" x14ac:dyDescent="0.25">
      <c r="Y83337" s="109"/>
    </row>
    <row r="83338" spans="25:25" x14ac:dyDescent="0.25">
      <c r="Y83338" s="109"/>
    </row>
    <row r="83339" spans="25:25" x14ac:dyDescent="0.25">
      <c r="Y83339" s="109"/>
    </row>
    <row r="83340" spans="25:25" x14ac:dyDescent="0.25">
      <c r="Y83340" s="109"/>
    </row>
    <row r="83341" spans="25:25" x14ac:dyDescent="0.25">
      <c r="Y83341" s="109"/>
    </row>
    <row r="83342" spans="25:25" x14ac:dyDescent="0.25">
      <c r="Y83342" s="109"/>
    </row>
    <row r="83343" spans="25:25" x14ac:dyDescent="0.25">
      <c r="Y83343" s="109"/>
    </row>
    <row r="83344" spans="25:25" x14ac:dyDescent="0.25">
      <c r="Y83344" s="109"/>
    </row>
    <row r="83345" spans="25:25" x14ac:dyDescent="0.25">
      <c r="Y83345" s="109"/>
    </row>
    <row r="83346" spans="25:25" x14ac:dyDescent="0.25">
      <c r="Y83346" s="109"/>
    </row>
    <row r="83347" spans="25:25" x14ac:dyDescent="0.25">
      <c r="Y83347" s="109"/>
    </row>
    <row r="83348" spans="25:25" x14ac:dyDescent="0.25">
      <c r="Y83348" s="109"/>
    </row>
    <row r="83349" spans="25:25" x14ac:dyDescent="0.25">
      <c r="Y83349" s="109"/>
    </row>
    <row r="83350" spans="25:25" x14ac:dyDescent="0.25">
      <c r="Y83350" s="109"/>
    </row>
    <row r="83351" spans="25:25" x14ac:dyDescent="0.25">
      <c r="Y83351" s="109"/>
    </row>
    <row r="83352" spans="25:25" x14ac:dyDescent="0.25">
      <c r="Y83352" s="109"/>
    </row>
    <row r="83353" spans="25:25" x14ac:dyDescent="0.25">
      <c r="Y83353" s="109"/>
    </row>
    <row r="83354" spans="25:25" x14ac:dyDescent="0.25">
      <c r="Y83354" s="109"/>
    </row>
    <row r="83355" spans="25:25" x14ac:dyDescent="0.25">
      <c r="Y83355" s="109"/>
    </row>
    <row r="83356" spans="25:25" x14ac:dyDescent="0.25">
      <c r="Y83356" s="109"/>
    </row>
    <row r="83357" spans="25:25" x14ac:dyDescent="0.25">
      <c r="Y83357" s="109"/>
    </row>
    <row r="83358" spans="25:25" x14ac:dyDescent="0.25">
      <c r="Y83358" s="109"/>
    </row>
    <row r="83359" spans="25:25" x14ac:dyDescent="0.25">
      <c r="Y83359" s="109"/>
    </row>
    <row r="83360" spans="25:25" x14ac:dyDescent="0.25">
      <c r="Y83360" s="109"/>
    </row>
    <row r="83361" spans="25:25" x14ac:dyDescent="0.25">
      <c r="Y83361" s="109"/>
    </row>
    <row r="83362" spans="25:25" x14ac:dyDescent="0.25">
      <c r="Y83362" s="109"/>
    </row>
    <row r="83363" spans="25:25" x14ac:dyDescent="0.25">
      <c r="Y83363" s="109"/>
    </row>
    <row r="83364" spans="25:25" x14ac:dyDescent="0.25">
      <c r="Y83364" s="109"/>
    </row>
    <row r="83365" spans="25:25" x14ac:dyDescent="0.25">
      <c r="Y83365" s="109"/>
    </row>
    <row r="83366" spans="25:25" x14ac:dyDescent="0.25">
      <c r="Y83366" s="109"/>
    </row>
    <row r="83367" spans="25:25" x14ac:dyDescent="0.25">
      <c r="Y83367" s="109"/>
    </row>
    <row r="83368" spans="25:25" x14ac:dyDescent="0.25">
      <c r="Y83368" s="109"/>
    </row>
    <row r="83369" spans="25:25" x14ac:dyDescent="0.25">
      <c r="Y83369" s="109"/>
    </row>
    <row r="83370" spans="25:25" x14ac:dyDescent="0.25">
      <c r="Y83370" s="109"/>
    </row>
    <row r="83371" spans="25:25" x14ac:dyDescent="0.25">
      <c r="Y83371" s="109"/>
    </row>
    <row r="83372" spans="25:25" x14ac:dyDescent="0.25">
      <c r="Y83372" s="109"/>
    </row>
    <row r="83373" spans="25:25" x14ac:dyDescent="0.25">
      <c r="Y83373" s="109"/>
    </row>
    <row r="83374" spans="25:25" x14ac:dyDescent="0.25">
      <c r="Y83374" s="109"/>
    </row>
    <row r="83375" spans="25:25" x14ac:dyDescent="0.25">
      <c r="Y83375" s="109"/>
    </row>
    <row r="83376" spans="25:25" x14ac:dyDescent="0.25">
      <c r="Y83376" s="109"/>
    </row>
    <row r="83377" spans="25:25" x14ac:dyDescent="0.25">
      <c r="Y83377" s="109"/>
    </row>
    <row r="83378" spans="25:25" x14ac:dyDescent="0.25">
      <c r="Y83378" s="109"/>
    </row>
    <row r="83379" spans="25:25" x14ac:dyDescent="0.25">
      <c r="Y83379" s="109"/>
    </row>
    <row r="83380" spans="25:25" x14ac:dyDescent="0.25">
      <c r="Y83380" s="109"/>
    </row>
    <row r="83381" spans="25:25" x14ac:dyDescent="0.25">
      <c r="Y83381" s="109"/>
    </row>
    <row r="83382" spans="25:25" x14ac:dyDescent="0.25">
      <c r="Y83382" s="109"/>
    </row>
    <row r="83383" spans="25:25" x14ac:dyDescent="0.25">
      <c r="Y83383" s="109"/>
    </row>
    <row r="83384" spans="25:25" x14ac:dyDescent="0.25">
      <c r="Y83384" s="109"/>
    </row>
    <row r="83385" spans="25:25" x14ac:dyDescent="0.25">
      <c r="Y83385" s="109"/>
    </row>
    <row r="83386" spans="25:25" x14ac:dyDescent="0.25">
      <c r="Y83386" s="109"/>
    </row>
    <row r="83387" spans="25:25" x14ac:dyDescent="0.25">
      <c r="Y83387" s="109"/>
    </row>
    <row r="83388" spans="25:25" x14ac:dyDescent="0.25">
      <c r="Y83388" s="109"/>
    </row>
    <row r="83389" spans="25:25" x14ac:dyDescent="0.25">
      <c r="Y83389" s="109"/>
    </row>
    <row r="83390" spans="25:25" x14ac:dyDescent="0.25">
      <c r="Y83390" s="109"/>
    </row>
    <row r="83391" spans="25:25" x14ac:dyDescent="0.25">
      <c r="Y83391" s="109"/>
    </row>
    <row r="83392" spans="25:25" x14ac:dyDescent="0.25">
      <c r="Y83392" s="109"/>
    </row>
    <row r="83393" spans="25:25" x14ac:dyDescent="0.25">
      <c r="Y83393" s="109"/>
    </row>
    <row r="83394" spans="25:25" x14ac:dyDescent="0.25">
      <c r="Y83394" s="109"/>
    </row>
    <row r="83395" spans="25:25" x14ac:dyDescent="0.25">
      <c r="Y83395" s="109"/>
    </row>
    <row r="83396" spans="25:25" x14ac:dyDescent="0.25">
      <c r="Y83396" s="109"/>
    </row>
    <row r="83397" spans="25:25" x14ac:dyDescent="0.25">
      <c r="Y83397" s="109"/>
    </row>
    <row r="83398" spans="25:25" x14ac:dyDescent="0.25">
      <c r="Y83398" s="109"/>
    </row>
    <row r="83399" spans="25:25" x14ac:dyDescent="0.25">
      <c r="Y83399" s="109"/>
    </row>
    <row r="83400" spans="25:25" x14ac:dyDescent="0.25">
      <c r="Y83400" s="109"/>
    </row>
    <row r="83401" spans="25:25" x14ac:dyDescent="0.25">
      <c r="Y83401" s="109"/>
    </row>
    <row r="83402" spans="25:25" x14ac:dyDescent="0.25">
      <c r="Y83402" s="109"/>
    </row>
    <row r="83403" spans="25:25" x14ac:dyDescent="0.25">
      <c r="Y83403" s="109"/>
    </row>
    <row r="83404" spans="25:25" x14ac:dyDescent="0.25">
      <c r="Y83404" s="109"/>
    </row>
    <row r="83405" spans="25:25" x14ac:dyDescent="0.25">
      <c r="Y83405" s="109"/>
    </row>
    <row r="83406" spans="25:25" x14ac:dyDescent="0.25">
      <c r="Y83406" s="109"/>
    </row>
    <row r="83407" spans="25:25" x14ac:dyDescent="0.25">
      <c r="Y83407" s="109"/>
    </row>
    <row r="83408" spans="25:25" x14ac:dyDescent="0.25">
      <c r="Y83408" s="109"/>
    </row>
    <row r="83409" spans="25:25" x14ac:dyDescent="0.25">
      <c r="Y83409" s="109"/>
    </row>
    <row r="83410" spans="25:25" x14ac:dyDescent="0.25">
      <c r="Y83410" s="109"/>
    </row>
    <row r="83411" spans="25:25" x14ac:dyDescent="0.25">
      <c r="Y83411" s="109"/>
    </row>
    <row r="83412" spans="25:25" x14ac:dyDescent="0.25">
      <c r="Y83412" s="109"/>
    </row>
    <row r="83413" spans="25:25" x14ac:dyDescent="0.25">
      <c r="Y83413" s="109"/>
    </row>
    <row r="83414" spans="25:25" x14ac:dyDescent="0.25">
      <c r="Y83414" s="109"/>
    </row>
    <row r="83415" spans="25:25" x14ac:dyDescent="0.25">
      <c r="Y83415" s="109"/>
    </row>
    <row r="83416" spans="25:25" x14ac:dyDescent="0.25">
      <c r="Y83416" s="109"/>
    </row>
    <row r="83417" spans="25:25" x14ac:dyDescent="0.25">
      <c r="Y83417" s="109"/>
    </row>
    <row r="83418" spans="25:25" x14ac:dyDescent="0.25">
      <c r="Y83418" s="109"/>
    </row>
    <row r="83419" spans="25:25" x14ac:dyDescent="0.25">
      <c r="Y83419" s="109"/>
    </row>
    <row r="83420" spans="25:25" x14ac:dyDescent="0.25">
      <c r="Y83420" s="109"/>
    </row>
    <row r="83421" spans="25:25" x14ac:dyDescent="0.25">
      <c r="Y83421" s="109"/>
    </row>
    <row r="83422" spans="25:25" x14ac:dyDescent="0.25">
      <c r="Y83422" s="109"/>
    </row>
    <row r="83423" spans="25:25" x14ac:dyDescent="0.25">
      <c r="Y83423" s="109"/>
    </row>
    <row r="83424" spans="25:25" x14ac:dyDescent="0.25">
      <c r="Y83424" s="109"/>
    </row>
    <row r="83425" spans="25:25" x14ac:dyDescent="0.25">
      <c r="Y83425" s="109"/>
    </row>
    <row r="83426" spans="25:25" x14ac:dyDescent="0.25">
      <c r="Y83426" s="109"/>
    </row>
    <row r="83427" spans="25:25" x14ac:dyDescent="0.25">
      <c r="Y83427" s="109"/>
    </row>
    <row r="83428" spans="25:25" x14ac:dyDescent="0.25">
      <c r="Y83428" s="109"/>
    </row>
    <row r="83429" spans="25:25" x14ac:dyDescent="0.25">
      <c r="Y83429" s="109"/>
    </row>
    <row r="83430" spans="25:25" x14ac:dyDescent="0.25">
      <c r="Y83430" s="109"/>
    </row>
    <row r="83431" spans="25:25" x14ac:dyDescent="0.25">
      <c r="Y83431" s="109"/>
    </row>
    <row r="83432" spans="25:25" x14ac:dyDescent="0.25">
      <c r="Y83432" s="109"/>
    </row>
    <row r="83433" spans="25:25" x14ac:dyDescent="0.25">
      <c r="Y83433" s="109"/>
    </row>
    <row r="83434" spans="25:25" x14ac:dyDescent="0.25">
      <c r="Y83434" s="109"/>
    </row>
    <row r="83435" spans="25:25" x14ac:dyDescent="0.25">
      <c r="Y83435" s="109"/>
    </row>
    <row r="83436" spans="25:25" x14ac:dyDescent="0.25">
      <c r="Y83436" s="109"/>
    </row>
    <row r="83437" spans="25:25" x14ac:dyDescent="0.25">
      <c r="Y83437" s="109"/>
    </row>
    <row r="83438" spans="25:25" x14ac:dyDescent="0.25">
      <c r="Y83438" s="109"/>
    </row>
    <row r="83439" spans="25:25" x14ac:dyDescent="0.25">
      <c r="Y83439" s="109"/>
    </row>
    <row r="83440" spans="25:25" x14ac:dyDescent="0.25">
      <c r="Y83440" s="109"/>
    </row>
    <row r="83441" spans="25:25" x14ac:dyDescent="0.25">
      <c r="Y83441" s="109"/>
    </row>
    <row r="83442" spans="25:25" x14ac:dyDescent="0.25">
      <c r="Y83442" s="109"/>
    </row>
    <row r="83443" spans="25:25" x14ac:dyDescent="0.25">
      <c r="Y83443" s="109"/>
    </row>
    <row r="83444" spans="25:25" x14ac:dyDescent="0.25">
      <c r="Y83444" s="109"/>
    </row>
    <row r="83445" spans="25:25" x14ac:dyDescent="0.25">
      <c r="Y83445" s="109"/>
    </row>
    <row r="83446" spans="25:25" x14ac:dyDescent="0.25">
      <c r="Y83446" s="109"/>
    </row>
    <row r="83447" spans="25:25" x14ac:dyDescent="0.25">
      <c r="Y83447" s="109"/>
    </row>
    <row r="83448" spans="25:25" x14ac:dyDescent="0.25">
      <c r="Y83448" s="109"/>
    </row>
    <row r="83449" spans="25:25" x14ac:dyDescent="0.25">
      <c r="Y83449" s="109"/>
    </row>
    <row r="83450" spans="25:25" x14ac:dyDescent="0.25">
      <c r="Y83450" s="109"/>
    </row>
    <row r="83451" spans="25:25" x14ac:dyDescent="0.25">
      <c r="Y83451" s="109"/>
    </row>
    <row r="83452" spans="25:25" x14ac:dyDescent="0.25">
      <c r="Y83452" s="109"/>
    </row>
    <row r="83453" spans="25:25" x14ac:dyDescent="0.25">
      <c r="Y83453" s="109"/>
    </row>
    <row r="83454" spans="25:25" x14ac:dyDescent="0.25">
      <c r="Y83454" s="109"/>
    </row>
    <row r="83455" spans="25:25" x14ac:dyDescent="0.25">
      <c r="Y83455" s="109"/>
    </row>
    <row r="83456" spans="25:25" x14ac:dyDescent="0.25">
      <c r="Y83456" s="109"/>
    </row>
    <row r="83457" spans="25:25" x14ac:dyDescent="0.25">
      <c r="Y83457" s="109"/>
    </row>
    <row r="83458" spans="25:25" x14ac:dyDescent="0.25">
      <c r="Y83458" s="109"/>
    </row>
    <row r="83459" spans="25:25" x14ac:dyDescent="0.25">
      <c r="Y83459" s="109"/>
    </row>
    <row r="83460" spans="25:25" x14ac:dyDescent="0.25">
      <c r="Y83460" s="109"/>
    </row>
    <row r="83461" spans="25:25" x14ac:dyDescent="0.25">
      <c r="Y83461" s="109"/>
    </row>
    <row r="83462" spans="25:25" x14ac:dyDescent="0.25">
      <c r="Y83462" s="109"/>
    </row>
    <row r="83463" spans="25:25" x14ac:dyDescent="0.25">
      <c r="Y83463" s="109"/>
    </row>
    <row r="83464" spans="25:25" x14ac:dyDescent="0.25">
      <c r="Y83464" s="109"/>
    </row>
    <row r="83465" spans="25:25" x14ac:dyDescent="0.25">
      <c r="Y83465" s="109"/>
    </row>
    <row r="83466" spans="25:25" x14ac:dyDescent="0.25">
      <c r="Y83466" s="109"/>
    </row>
    <row r="83467" spans="25:25" x14ac:dyDescent="0.25">
      <c r="Y83467" s="109"/>
    </row>
    <row r="83468" spans="25:25" x14ac:dyDescent="0.25">
      <c r="Y83468" s="109"/>
    </row>
    <row r="83469" spans="25:25" x14ac:dyDescent="0.25">
      <c r="Y83469" s="109"/>
    </row>
    <row r="83470" spans="25:25" x14ac:dyDescent="0.25">
      <c r="Y83470" s="109"/>
    </row>
    <row r="83471" spans="25:25" x14ac:dyDescent="0.25">
      <c r="Y83471" s="109"/>
    </row>
    <row r="83472" spans="25:25" x14ac:dyDescent="0.25">
      <c r="Y83472" s="109"/>
    </row>
    <row r="83473" spans="25:25" x14ac:dyDescent="0.25">
      <c r="Y83473" s="109"/>
    </row>
    <row r="83474" spans="25:25" x14ac:dyDescent="0.25">
      <c r="Y83474" s="109"/>
    </row>
    <row r="83475" spans="25:25" x14ac:dyDescent="0.25">
      <c r="Y83475" s="109"/>
    </row>
    <row r="83476" spans="25:25" x14ac:dyDescent="0.25">
      <c r="Y83476" s="109"/>
    </row>
    <row r="83477" spans="25:25" x14ac:dyDescent="0.25">
      <c r="Y83477" s="109"/>
    </row>
    <row r="83478" spans="25:25" x14ac:dyDescent="0.25">
      <c r="Y83478" s="109"/>
    </row>
    <row r="83479" spans="25:25" x14ac:dyDescent="0.25">
      <c r="Y83479" s="109"/>
    </row>
    <row r="83480" spans="25:25" x14ac:dyDescent="0.25">
      <c r="Y83480" s="109"/>
    </row>
    <row r="83481" spans="25:25" x14ac:dyDescent="0.25">
      <c r="Y83481" s="109"/>
    </row>
    <row r="83482" spans="25:25" x14ac:dyDescent="0.25">
      <c r="Y83482" s="109"/>
    </row>
    <row r="83483" spans="25:25" x14ac:dyDescent="0.25">
      <c r="Y83483" s="109"/>
    </row>
    <row r="83484" spans="25:25" x14ac:dyDescent="0.25">
      <c r="Y83484" s="109"/>
    </row>
    <row r="83485" spans="25:25" x14ac:dyDescent="0.25">
      <c r="Y83485" s="109"/>
    </row>
    <row r="83486" spans="25:25" x14ac:dyDescent="0.25">
      <c r="Y83486" s="109"/>
    </row>
    <row r="83487" spans="25:25" x14ac:dyDescent="0.25">
      <c r="Y83487" s="109"/>
    </row>
    <row r="83488" spans="25:25" x14ac:dyDescent="0.25">
      <c r="Y83488" s="109"/>
    </row>
    <row r="83489" spans="25:25" x14ac:dyDescent="0.25">
      <c r="Y83489" s="109"/>
    </row>
    <row r="83490" spans="25:25" x14ac:dyDescent="0.25">
      <c r="Y83490" s="109"/>
    </row>
    <row r="83491" spans="25:25" x14ac:dyDescent="0.25">
      <c r="Y83491" s="109"/>
    </row>
    <row r="83492" spans="25:25" x14ac:dyDescent="0.25">
      <c r="Y83492" s="109"/>
    </row>
    <row r="83493" spans="25:25" x14ac:dyDescent="0.25">
      <c r="Y83493" s="109"/>
    </row>
    <row r="83494" spans="25:25" x14ac:dyDescent="0.25">
      <c r="Y83494" s="109"/>
    </row>
    <row r="83495" spans="25:25" x14ac:dyDescent="0.25">
      <c r="Y83495" s="109"/>
    </row>
    <row r="83496" spans="25:25" x14ac:dyDescent="0.25">
      <c r="Y83496" s="109"/>
    </row>
    <row r="83497" spans="25:25" x14ac:dyDescent="0.25">
      <c r="Y83497" s="109"/>
    </row>
    <row r="83498" spans="25:25" x14ac:dyDescent="0.25">
      <c r="Y83498" s="109"/>
    </row>
    <row r="83499" spans="25:25" x14ac:dyDescent="0.25">
      <c r="Y83499" s="109"/>
    </row>
    <row r="83500" spans="25:25" x14ac:dyDescent="0.25">
      <c r="Y83500" s="109"/>
    </row>
    <row r="83501" spans="25:25" x14ac:dyDescent="0.25">
      <c r="Y83501" s="109"/>
    </row>
    <row r="83502" spans="25:25" x14ac:dyDescent="0.25">
      <c r="Y83502" s="109"/>
    </row>
    <row r="83503" spans="25:25" x14ac:dyDescent="0.25">
      <c r="Y83503" s="109"/>
    </row>
    <row r="83504" spans="25:25" x14ac:dyDescent="0.25">
      <c r="Y83504" s="109"/>
    </row>
    <row r="83505" spans="25:25" x14ac:dyDescent="0.25">
      <c r="Y83505" s="109"/>
    </row>
    <row r="83506" spans="25:25" x14ac:dyDescent="0.25">
      <c r="Y83506" s="109"/>
    </row>
    <row r="83507" spans="25:25" x14ac:dyDescent="0.25">
      <c r="Y83507" s="109"/>
    </row>
    <row r="83508" spans="25:25" x14ac:dyDescent="0.25">
      <c r="Y83508" s="109"/>
    </row>
    <row r="83509" spans="25:25" x14ac:dyDescent="0.25">
      <c r="Y83509" s="109"/>
    </row>
    <row r="83510" spans="25:25" x14ac:dyDescent="0.25">
      <c r="Y83510" s="109"/>
    </row>
    <row r="83511" spans="25:25" x14ac:dyDescent="0.25">
      <c r="Y83511" s="109"/>
    </row>
    <row r="83512" spans="25:25" x14ac:dyDescent="0.25">
      <c r="Y83512" s="109"/>
    </row>
    <row r="83513" spans="25:25" x14ac:dyDescent="0.25">
      <c r="Y83513" s="109"/>
    </row>
    <row r="83514" spans="25:25" x14ac:dyDescent="0.25">
      <c r="Y83514" s="109"/>
    </row>
    <row r="83515" spans="25:25" x14ac:dyDescent="0.25">
      <c r="Y83515" s="109"/>
    </row>
    <row r="83516" spans="25:25" x14ac:dyDescent="0.25">
      <c r="Y83516" s="109"/>
    </row>
    <row r="83517" spans="25:25" x14ac:dyDescent="0.25">
      <c r="Y83517" s="109"/>
    </row>
    <row r="83518" spans="25:25" x14ac:dyDescent="0.25">
      <c r="Y83518" s="109"/>
    </row>
    <row r="83519" spans="25:25" x14ac:dyDescent="0.25">
      <c r="Y83519" s="109"/>
    </row>
    <row r="83520" spans="25:25" x14ac:dyDescent="0.25">
      <c r="Y83520" s="109"/>
    </row>
    <row r="83521" spans="25:25" x14ac:dyDescent="0.25">
      <c r="Y83521" s="109"/>
    </row>
    <row r="83522" spans="25:25" x14ac:dyDescent="0.25">
      <c r="Y83522" s="109"/>
    </row>
    <row r="83523" spans="25:25" x14ac:dyDescent="0.25">
      <c r="Y83523" s="109"/>
    </row>
    <row r="83524" spans="25:25" x14ac:dyDescent="0.25">
      <c r="Y83524" s="109"/>
    </row>
    <row r="83525" spans="25:25" x14ac:dyDescent="0.25">
      <c r="Y83525" s="109"/>
    </row>
    <row r="83526" spans="25:25" x14ac:dyDescent="0.25">
      <c r="Y83526" s="109"/>
    </row>
    <row r="83527" spans="25:25" x14ac:dyDescent="0.25">
      <c r="Y83527" s="109"/>
    </row>
    <row r="83528" spans="25:25" x14ac:dyDescent="0.25">
      <c r="Y83528" s="109"/>
    </row>
    <row r="83529" spans="25:25" x14ac:dyDescent="0.25">
      <c r="Y83529" s="109"/>
    </row>
    <row r="83530" spans="25:25" x14ac:dyDescent="0.25">
      <c r="Y83530" s="109"/>
    </row>
    <row r="83531" spans="25:25" x14ac:dyDescent="0.25">
      <c r="Y83531" s="109"/>
    </row>
    <row r="83532" spans="25:25" x14ac:dyDescent="0.25">
      <c r="Y83532" s="109"/>
    </row>
    <row r="83533" spans="25:25" x14ac:dyDescent="0.25">
      <c r="Y83533" s="109"/>
    </row>
    <row r="83534" spans="25:25" x14ac:dyDescent="0.25">
      <c r="Y83534" s="109"/>
    </row>
    <row r="83535" spans="25:25" x14ac:dyDescent="0.25">
      <c r="Y83535" s="109"/>
    </row>
    <row r="83536" spans="25:25" x14ac:dyDescent="0.25">
      <c r="Y83536" s="109"/>
    </row>
    <row r="83537" spans="25:25" x14ac:dyDescent="0.25">
      <c r="Y83537" s="109"/>
    </row>
    <row r="83538" spans="25:25" x14ac:dyDescent="0.25">
      <c r="Y83538" s="109"/>
    </row>
    <row r="83539" spans="25:25" x14ac:dyDescent="0.25">
      <c r="Y83539" s="109"/>
    </row>
    <row r="83540" spans="25:25" x14ac:dyDescent="0.25">
      <c r="Y83540" s="109"/>
    </row>
    <row r="83541" spans="25:25" x14ac:dyDescent="0.25">
      <c r="Y83541" s="109"/>
    </row>
    <row r="83542" spans="25:25" x14ac:dyDescent="0.25">
      <c r="Y83542" s="109"/>
    </row>
    <row r="83543" spans="25:25" x14ac:dyDescent="0.25">
      <c r="Y83543" s="109"/>
    </row>
    <row r="83544" spans="25:25" x14ac:dyDescent="0.25">
      <c r="Y83544" s="109"/>
    </row>
    <row r="83545" spans="25:25" x14ac:dyDescent="0.25">
      <c r="Y83545" s="109"/>
    </row>
    <row r="83546" spans="25:25" x14ac:dyDescent="0.25">
      <c r="Y83546" s="109"/>
    </row>
    <row r="83547" spans="25:25" x14ac:dyDescent="0.25">
      <c r="Y83547" s="109"/>
    </row>
    <row r="83548" spans="25:25" x14ac:dyDescent="0.25">
      <c r="Y83548" s="109"/>
    </row>
    <row r="83549" spans="25:25" x14ac:dyDescent="0.25">
      <c r="Y83549" s="109"/>
    </row>
    <row r="83550" spans="25:25" x14ac:dyDescent="0.25">
      <c r="Y83550" s="109"/>
    </row>
    <row r="83551" spans="25:25" x14ac:dyDescent="0.25">
      <c r="Y83551" s="109"/>
    </row>
    <row r="83552" spans="25:25" x14ac:dyDescent="0.25">
      <c r="Y83552" s="109"/>
    </row>
    <row r="83553" spans="25:25" x14ac:dyDescent="0.25">
      <c r="Y83553" s="109"/>
    </row>
    <row r="83554" spans="25:25" x14ac:dyDescent="0.25">
      <c r="Y83554" s="109"/>
    </row>
    <row r="83555" spans="25:25" x14ac:dyDescent="0.25">
      <c r="Y83555" s="109"/>
    </row>
    <row r="83556" spans="25:25" x14ac:dyDescent="0.25">
      <c r="Y83556" s="109"/>
    </row>
    <row r="83557" spans="25:25" x14ac:dyDescent="0.25">
      <c r="Y83557" s="109"/>
    </row>
    <row r="83558" spans="25:25" x14ac:dyDescent="0.25">
      <c r="Y83558" s="109"/>
    </row>
    <row r="83559" spans="25:25" x14ac:dyDescent="0.25">
      <c r="Y83559" s="109"/>
    </row>
    <row r="83560" spans="25:25" x14ac:dyDescent="0.25">
      <c r="Y83560" s="109"/>
    </row>
    <row r="83561" spans="25:25" x14ac:dyDescent="0.25">
      <c r="Y83561" s="109"/>
    </row>
    <row r="83562" spans="25:25" x14ac:dyDescent="0.25">
      <c r="Y83562" s="109"/>
    </row>
    <row r="83563" spans="25:25" x14ac:dyDescent="0.25">
      <c r="Y83563" s="109"/>
    </row>
    <row r="83564" spans="25:25" x14ac:dyDescent="0.25">
      <c r="Y83564" s="109"/>
    </row>
    <row r="83565" spans="25:25" x14ac:dyDescent="0.25">
      <c r="Y83565" s="109"/>
    </row>
    <row r="83566" spans="25:25" x14ac:dyDescent="0.25">
      <c r="Y83566" s="109"/>
    </row>
    <row r="83567" spans="25:25" x14ac:dyDescent="0.25">
      <c r="Y83567" s="109"/>
    </row>
    <row r="83568" spans="25:25" x14ac:dyDescent="0.25">
      <c r="Y83568" s="109"/>
    </row>
    <row r="83569" spans="25:25" x14ac:dyDescent="0.25">
      <c r="Y83569" s="109"/>
    </row>
    <row r="83570" spans="25:25" x14ac:dyDescent="0.25">
      <c r="Y83570" s="109"/>
    </row>
    <row r="83571" spans="25:25" x14ac:dyDescent="0.25">
      <c r="Y83571" s="109"/>
    </row>
    <row r="83572" spans="25:25" x14ac:dyDescent="0.25">
      <c r="Y83572" s="109"/>
    </row>
    <row r="83573" spans="25:25" x14ac:dyDescent="0.25">
      <c r="Y83573" s="109"/>
    </row>
    <row r="83574" spans="25:25" x14ac:dyDescent="0.25">
      <c r="Y83574" s="109"/>
    </row>
    <row r="83575" spans="25:25" x14ac:dyDescent="0.25">
      <c r="Y83575" s="109"/>
    </row>
    <row r="83576" spans="25:25" x14ac:dyDescent="0.25">
      <c r="Y83576" s="109"/>
    </row>
    <row r="83577" spans="25:25" x14ac:dyDescent="0.25">
      <c r="Y83577" s="109"/>
    </row>
    <row r="83578" spans="25:25" x14ac:dyDescent="0.25">
      <c r="Y83578" s="109"/>
    </row>
    <row r="83579" spans="25:25" x14ac:dyDescent="0.25">
      <c r="Y83579" s="109"/>
    </row>
    <row r="83580" spans="25:25" x14ac:dyDescent="0.25">
      <c r="Y83580" s="109"/>
    </row>
    <row r="83581" spans="25:25" x14ac:dyDescent="0.25">
      <c r="Y83581" s="109"/>
    </row>
    <row r="83582" spans="25:25" x14ac:dyDescent="0.25">
      <c r="Y83582" s="109"/>
    </row>
    <row r="83583" spans="25:25" x14ac:dyDescent="0.25">
      <c r="Y83583" s="109"/>
    </row>
    <row r="83584" spans="25:25" x14ac:dyDescent="0.25">
      <c r="Y83584" s="109"/>
    </row>
    <row r="83585" spans="25:25" x14ac:dyDescent="0.25">
      <c r="Y83585" s="109"/>
    </row>
    <row r="83586" spans="25:25" x14ac:dyDescent="0.25">
      <c r="Y83586" s="109"/>
    </row>
    <row r="83587" spans="25:25" x14ac:dyDescent="0.25">
      <c r="Y83587" s="109"/>
    </row>
    <row r="83588" spans="25:25" x14ac:dyDescent="0.25">
      <c r="Y83588" s="109"/>
    </row>
    <row r="83589" spans="25:25" x14ac:dyDescent="0.25">
      <c r="Y83589" s="109"/>
    </row>
    <row r="83590" spans="25:25" x14ac:dyDescent="0.25">
      <c r="Y83590" s="109"/>
    </row>
    <row r="83591" spans="25:25" x14ac:dyDescent="0.25">
      <c r="Y83591" s="109"/>
    </row>
    <row r="83592" spans="25:25" x14ac:dyDescent="0.25">
      <c r="Y83592" s="109"/>
    </row>
    <row r="83593" spans="25:25" x14ac:dyDescent="0.25">
      <c r="Y83593" s="109"/>
    </row>
    <row r="83594" spans="25:25" x14ac:dyDescent="0.25">
      <c r="Y83594" s="109"/>
    </row>
    <row r="83595" spans="25:25" x14ac:dyDescent="0.25">
      <c r="Y83595" s="109"/>
    </row>
    <row r="83596" spans="25:25" x14ac:dyDescent="0.25">
      <c r="Y83596" s="109"/>
    </row>
    <row r="83597" spans="25:25" x14ac:dyDescent="0.25">
      <c r="Y83597" s="109"/>
    </row>
    <row r="83598" spans="25:25" x14ac:dyDescent="0.25">
      <c r="Y83598" s="109"/>
    </row>
    <row r="83599" spans="25:25" x14ac:dyDescent="0.25">
      <c r="Y83599" s="109"/>
    </row>
    <row r="83600" spans="25:25" x14ac:dyDescent="0.25">
      <c r="Y83600" s="109"/>
    </row>
    <row r="83601" spans="25:25" x14ac:dyDescent="0.25">
      <c r="Y83601" s="109"/>
    </row>
    <row r="83602" spans="25:25" x14ac:dyDescent="0.25">
      <c r="Y83602" s="109"/>
    </row>
    <row r="83603" spans="25:25" x14ac:dyDescent="0.25">
      <c r="Y83603" s="109"/>
    </row>
    <row r="83604" spans="25:25" x14ac:dyDescent="0.25">
      <c r="Y83604" s="109"/>
    </row>
    <row r="83605" spans="25:25" x14ac:dyDescent="0.25">
      <c r="Y83605" s="109"/>
    </row>
    <row r="83606" spans="25:25" x14ac:dyDescent="0.25">
      <c r="Y83606" s="109"/>
    </row>
    <row r="83607" spans="25:25" x14ac:dyDescent="0.25">
      <c r="Y83607" s="109"/>
    </row>
    <row r="83608" spans="25:25" x14ac:dyDescent="0.25">
      <c r="Y83608" s="109"/>
    </row>
    <row r="83609" spans="25:25" x14ac:dyDescent="0.25">
      <c r="Y83609" s="109"/>
    </row>
    <row r="83610" spans="25:25" x14ac:dyDescent="0.25">
      <c r="Y83610" s="109"/>
    </row>
    <row r="83611" spans="25:25" x14ac:dyDescent="0.25">
      <c r="Y83611" s="109"/>
    </row>
    <row r="83612" spans="25:25" x14ac:dyDescent="0.25">
      <c r="Y83612" s="109"/>
    </row>
    <row r="83613" spans="25:25" x14ac:dyDescent="0.25">
      <c r="Y83613" s="109"/>
    </row>
    <row r="83614" spans="25:25" x14ac:dyDescent="0.25">
      <c r="Y83614" s="109"/>
    </row>
    <row r="83615" spans="25:25" x14ac:dyDescent="0.25">
      <c r="Y83615" s="109"/>
    </row>
    <row r="83616" spans="25:25" x14ac:dyDescent="0.25">
      <c r="Y83616" s="109"/>
    </row>
    <row r="83617" spans="25:25" x14ac:dyDescent="0.25">
      <c r="Y83617" s="109"/>
    </row>
    <row r="83618" spans="25:25" x14ac:dyDescent="0.25">
      <c r="Y83618" s="109"/>
    </row>
    <row r="83619" spans="25:25" x14ac:dyDescent="0.25">
      <c r="Y83619" s="109"/>
    </row>
    <row r="83620" spans="25:25" x14ac:dyDescent="0.25">
      <c r="Y83620" s="109"/>
    </row>
    <row r="83621" spans="25:25" x14ac:dyDescent="0.25">
      <c r="Y83621" s="109"/>
    </row>
    <row r="83622" spans="25:25" x14ac:dyDescent="0.25">
      <c r="Y83622" s="109"/>
    </row>
    <row r="83623" spans="25:25" x14ac:dyDescent="0.25">
      <c r="Y83623" s="109"/>
    </row>
    <row r="83624" spans="25:25" x14ac:dyDescent="0.25">
      <c r="Y83624" s="109"/>
    </row>
    <row r="83625" spans="25:25" x14ac:dyDescent="0.25">
      <c r="Y83625" s="109"/>
    </row>
    <row r="83626" spans="25:25" x14ac:dyDescent="0.25">
      <c r="Y83626" s="109"/>
    </row>
    <row r="83627" spans="25:25" x14ac:dyDescent="0.25">
      <c r="Y83627" s="109"/>
    </row>
    <row r="83628" spans="25:25" x14ac:dyDescent="0.25">
      <c r="Y83628" s="109"/>
    </row>
    <row r="83629" spans="25:25" x14ac:dyDescent="0.25">
      <c r="Y83629" s="109"/>
    </row>
    <row r="83630" spans="25:25" x14ac:dyDescent="0.25">
      <c r="Y83630" s="109"/>
    </row>
    <row r="83631" spans="25:25" x14ac:dyDescent="0.25">
      <c r="Y83631" s="109"/>
    </row>
    <row r="83632" spans="25:25" x14ac:dyDescent="0.25">
      <c r="Y83632" s="109"/>
    </row>
    <row r="83633" spans="25:25" x14ac:dyDescent="0.25">
      <c r="Y83633" s="109"/>
    </row>
    <row r="83634" spans="25:25" x14ac:dyDescent="0.25">
      <c r="Y83634" s="109"/>
    </row>
    <row r="83635" spans="25:25" x14ac:dyDescent="0.25">
      <c r="Y83635" s="109"/>
    </row>
    <row r="83636" spans="25:25" x14ac:dyDescent="0.25">
      <c r="Y83636" s="109"/>
    </row>
    <row r="83637" spans="25:25" x14ac:dyDescent="0.25">
      <c r="Y83637" s="109"/>
    </row>
    <row r="83638" spans="25:25" x14ac:dyDescent="0.25">
      <c r="Y83638" s="109"/>
    </row>
    <row r="83639" spans="25:25" x14ac:dyDescent="0.25">
      <c r="Y83639" s="109"/>
    </row>
    <row r="83640" spans="25:25" x14ac:dyDescent="0.25">
      <c r="Y83640" s="109"/>
    </row>
    <row r="83641" spans="25:25" x14ac:dyDescent="0.25">
      <c r="Y83641" s="109"/>
    </row>
    <row r="83642" spans="25:25" x14ac:dyDescent="0.25">
      <c r="Y83642" s="109"/>
    </row>
    <row r="83643" spans="25:25" x14ac:dyDescent="0.25">
      <c r="Y83643" s="109"/>
    </row>
    <row r="83644" spans="25:25" x14ac:dyDescent="0.25">
      <c r="Y83644" s="109"/>
    </row>
    <row r="83645" spans="25:25" x14ac:dyDescent="0.25">
      <c r="Y83645" s="109"/>
    </row>
    <row r="83646" spans="25:25" x14ac:dyDescent="0.25">
      <c r="Y83646" s="109"/>
    </row>
    <row r="83647" spans="25:25" x14ac:dyDescent="0.25">
      <c r="Y83647" s="109"/>
    </row>
    <row r="83648" spans="25:25" x14ac:dyDescent="0.25">
      <c r="Y83648" s="109"/>
    </row>
    <row r="83649" spans="25:25" x14ac:dyDescent="0.25">
      <c r="Y83649" s="109"/>
    </row>
    <row r="83650" spans="25:25" x14ac:dyDescent="0.25">
      <c r="Y83650" s="109"/>
    </row>
    <row r="83651" spans="25:25" x14ac:dyDescent="0.25">
      <c r="Y83651" s="109"/>
    </row>
    <row r="83652" spans="25:25" x14ac:dyDescent="0.25">
      <c r="Y83652" s="109"/>
    </row>
    <row r="83653" spans="25:25" x14ac:dyDescent="0.25">
      <c r="Y83653" s="109"/>
    </row>
    <row r="83654" spans="25:25" x14ac:dyDescent="0.25">
      <c r="Y83654" s="109"/>
    </row>
    <row r="83655" spans="25:25" x14ac:dyDescent="0.25">
      <c r="Y83655" s="109"/>
    </row>
    <row r="83656" spans="25:25" x14ac:dyDescent="0.25">
      <c r="Y83656" s="109"/>
    </row>
    <row r="83657" spans="25:25" x14ac:dyDescent="0.25">
      <c r="Y83657" s="109"/>
    </row>
    <row r="83658" spans="25:25" x14ac:dyDescent="0.25">
      <c r="Y83658" s="109"/>
    </row>
    <row r="83659" spans="25:25" x14ac:dyDescent="0.25">
      <c r="Y83659" s="109"/>
    </row>
    <row r="83660" spans="25:25" x14ac:dyDescent="0.25">
      <c r="Y83660" s="109"/>
    </row>
    <row r="83661" spans="25:25" x14ac:dyDescent="0.25">
      <c r="Y83661" s="109"/>
    </row>
    <row r="83662" spans="25:25" x14ac:dyDescent="0.25">
      <c r="Y83662" s="109"/>
    </row>
    <row r="83663" spans="25:25" x14ac:dyDescent="0.25">
      <c r="Y83663" s="109"/>
    </row>
    <row r="83664" spans="25:25" x14ac:dyDescent="0.25">
      <c r="Y83664" s="109"/>
    </row>
    <row r="83665" spans="25:25" x14ac:dyDescent="0.25">
      <c r="Y83665" s="109"/>
    </row>
    <row r="83666" spans="25:25" x14ac:dyDescent="0.25">
      <c r="Y83666" s="109"/>
    </row>
    <row r="83667" spans="25:25" x14ac:dyDescent="0.25">
      <c r="Y83667" s="109"/>
    </row>
    <row r="83668" spans="25:25" x14ac:dyDescent="0.25">
      <c r="Y83668" s="109"/>
    </row>
    <row r="83669" spans="25:25" x14ac:dyDescent="0.25">
      <c r="Y83669" s="109"/>
    </row>
    <row r="83670" spans="25:25" x14ac:dyDescent="0.25">
      <c r="Y83670" s="109"/>
    </row>
    <row r="83671" spans="25:25" x14ac:dyDescent="0.25">
      <c r="Y83671" s="109"/>
    </row>
    <row r="83672" spans="25:25" x14ac:dyDescent="0.25">
      <c r="Y83672" s="109"/>
    </row>
    <row r="83673" spans="25:25" x14ac:dyDescent="0.25">
      <c r="Y83673" s="109"/>
    </row>
    <row r="83674" spans="25:25" x14ac:dyDescent="0.25">
      <c r="Y83674" s="109"/>
    </row>
    <row r="83675" spans="25:25" x14ac:dyDescent="0.25">
      <c r="Y83675" s="109"/>
    </row>
    <row r="83676" spans="25:25" x14ac:dyDescent="0.25">
      <c r="Y83676" s="109"/>
    </row>
    <row r="83677" spans="25:25" x14ac:dyDescent="0.25">
      <c r="Y83677" s="109"/>
    </row>
    <row r="83678" spans="25:25" x14ac:dyDescent="0.25">
      <c r="Y83678" s="109"/>
    </row>
    <row r="83679" spans="25:25" x14ac:dyDescent="0.25">
      <c r="Y83679" s="109"/>
    </row>
    <row r="83680" spans="25:25" x14ac:dyDescent="0.25">
      <c r="Y83680" s="109"/>
    </row>
    <row r="83681" spans="25:25" x14ac:dyDescent="0.25">
      <c r="Y83681" s="109"/>
    </row>
    <row r="83682" spans="25:25" x14ac:dyDescent="0.25">
      <c r="Y83682" s="109"/>
    </row>
    <row r="83683" spans="25:25" x14ac:dyDescent="0.25">
      <c r="Y83683" s="109"/>
    </row>
    <row r="83684" spans="25:25" x14ac:dyDescent="0.25">
      <c r="Y83684" s="109"/>
    </row>
    <row r="83685" spans="25:25" x14ac:dyDescent="0.25">
      <c r="Y83685" s="109"/>
    </row>
    <row r="83686" spans="25:25" x14ac:dyDescent="0.25">
      <c r="Y83686" s="109"/>
    </row>
    <row r="83687" spans="25:25" x14ac:dyDescent="0.25">
      <c r="Y83687" s="109"/>
    </row>
    <row r="83688" spans="25:25" x14ac:dyDescent="0.25">
      <c r="Y83688" s="109"/>
    </row>
    <row r="83689" spans="25:25" x14ac:dyDescent="0.25">
      <c r="Y83689" s="109"/>
    </row>
    <row r="83690" spans="25:25" x14ac:dyDescent="0.25">
      <c r="Y83690" s="109"/>
    </row>
    <row r="83691" spans="25:25" x14ac:dyDescent="0.25">
      <c r="Y83691" s="109"/>
    </row>
    <row r="83692" spans="25:25" x14ac:dyDescent="0.25">
      <c r="Y83692" s="109"/>
    </row>
    <row r="83693" spans="25:25" x14ac:dyDescent="0.25">
      <c r="Y83693" s="109"/>
    </row>
    <row r="83694" spans="25:25" x14ac:dyDescent="0.25">
      <c r="Y83694" s="109"/>
    </row>
    <row r="83695" spans="25:25" x14ac:dyDescent="0.25">
      <c r="Y83695" s="109"/>
    </row>
    <row r="83696" spans="25:25" x14ac:dyDescent="0.25">
      <c r="Y83696" s="109"/>
    </row>
    <row r="83697" spans="25:25" x14ac:dyDescent="0.25">
      <c r="Y83697" s="109"/>
    </row>
    <row r="83698" spans="25:25" x14ac:dyDescent="0.25">
      <c r="Y83698" s="109"/>
    </row>
    <row r="83699" spans="25:25" x14ac:dyDescent="0.25">
      <c r="Y83699" s="109"/>
    </row>
    <row r="83700" spans="25:25" x14ac:dyDescent="0.25">
      <c r="Y83700" s="109"/>
    </row>
    <row r="83701" spans="25:25" x14ac:dyDescent="0.25">
      <c r="Y83701" s="109"/>
    </row>
    <row r="83702" spans="25:25" x14ac:dyDescent="0.25">
      <c r="Y83702" s="109"/>
    </row>
    <row r="83703" spans="25:25" x14ac:dyDescent="0.25">
      <c r="Y83703" s="109"/>
    </row>
    <row r="83704" spans="25:25" x14ac:dyDescent="0.25">
      <c r="Y83704" s="109"/>
    </row>
    <row r="83705" spans="25:25" x14ac:dyDescent="0.25">
      <c r="Y83705" s="109"/>
    </row>
    <row r="83706" spans="25:25" x14ac:dyDescent="0.25">
      <c r="Y83706" s="109"/>
    </row>
    <row r="83707" spans="25:25" x14ac:dyDescent="0.25">
      <c r="Y83707" s="109"/>
    </row>
    <row r="83708" spans="25:25" x14ac:dyDescent="0.25">
      <c r="Y83708" s="109"/>
    </row>
    <row r="83709" spans="25:25" x14ac:dyDescent="0.25">
      <c r="Y83709" s="109"/>
    </row>
    <row r="83710" spans="25:25" x14ac:dyDescent="0.25">
      <c r="Y83710" s="109"/>
    </row>
    <row r="83711" spans="25:25" x14ac:dyDescent="0.25">
      <c r="Y83711" s="109"/>
    </row>
    <row r="83712" spans="25:25" x14ac:dyDescent="0.25">
      <c r="Y83712" s="109"/>
    </row>
    <row r="83713" spans="25:25" x14ac:dyDescent="0.25">
      <c r="Y83713" s="109"/>
    </row>
    <row r="83714" spans="25:25" x14ac:dyDescent="0.25">
      <c r="Y83714" s="109"/>
    </row>
    <row r="83715" spans="25:25" x14ac:dyDescent="0.25">
      <c r="Y83715" s="109"/>
    </row>
    <row r="83716" spans="25:25" x14ac:dyDescent="0.25">
      <c r="Y83716" s="109"/>
    </row>
    <row r="83717" spans="25:25" x14ac:dyDescent="0.25">
      <c r="Y83717" s="109"/>
    </row>
    <row r="83718" spans="25:25" x14ac:dyDescent="0.25">
      <c r="Y83718" s="109"/>
    </row>
    <row r="83719" spans="25:25" x14ac:dyDescent="0.25">
      <c r="Y83719" s="109"/>
    </row>
    <row r="83720" spans="25:25" x14ac:dyDescent="0.25">
      <c r="Y83720" s="109"/>
    </row>
    <row r="83721" spans="25:25" x14ac:dyDescent="0.25">
      <c r="Y83721" s="109"/>
    </row>
    <row r="83722" spans="25:25" x14ac:dyDescent="0.25">
      <c r="Y83722" s="109"/>
    </row>
    <row r="83723" spans="25:25" x14ac:dyDescent="0.25">
      <c r="Y83723" s="109"/>
    </row>
    <row r="83724" spans="25:25" x14ac:dyDescent="0.25">
      <c r="Y83724" s="109"/>
    </row>
    <row r="83725" spans="25:25" x14ac:dyDescent="0.25">
      <c r="Y83725" s="109"/>
    </row>
    <row r="83726" spans="25:25" x14ac:dyDescent="0.25">
      <c r="Y83726" s="109"/>
    </row>
    <row r="83727" spans="25:25" x14ac:dyDescent="0.25">
      <c r="Y83727" s="109"/>
    </row>
    <row r="83728" spans="25:25" x14ac:dyDescent="0.25">
      <c r="Y83728" s="109"/>
    </row>
    <row r="83729" spans="25:25" x14ac:dyDescent="0.25">
      <c r="Y83729" s="109"/>
    </row>
    <row r="83730" spans="25:25" x14ac:dyDescent="0.25">
      <c r="Y83730" s="109"/>
    </row>
    <row r="83731" spans="25:25" x14ac:dyDescent="0.25">
      <c r="Y83731" s="109"/>
    </row>
    <row r="83732" spans="25:25" x14ac:dyDescent="0.25">
      <c r="Y83732" s="109"/>
    </row>
    <row r="83733" spans="25:25" x14ac:dyDescent="0.25">
      <c r="Y83733" s="109"/>
    </row>
    <row r="83734" spans="25:25" x14ac:dyDescent="0.25">
      <c r="Y83734" s="109"/>
    </row>
    <row r="83735" spans="25:25" x14ac:dyDescent="0.25">
      <c r="Y83735" s="109"/>
    </row>
    <row r="83736" spans="25:25" x14ac:dyDescent="0.25">
      <c r="Y83736" s="109"/>
    </row>
    <row r="83737" spans="25:25" x14ac:dyDescent="0.25">
      <c r="Y83737" s="109"/>
    </row>
    <row r="83738" spans="25:25" x14ac:dyDescent="0.25">
      <c r="Y83738" s="109"/>
    </row>
    <row r="83739" spans="25:25" x14ac:dyDescent="0.25">
      <c r="Y83739" s="109"/>
    </row>
    <row r="83740" spans="25:25" x14ac:dyDescent="0.25">
      <c r="Y83740" s="109"/>
    </row>
    <row r="83741" spans="25:25" x14ac:dyDescent="0.25">
      <c r="Y83741" s="109"/>
    </row>
    <row r="83742" spans="25:25" x14ac:dyDescent="0.25">
      <c r="Y83742" s="109"/>
    </row>
    <row r="83743" spans="25:25" x14ac:dyDescent="0.25">
      <c r="Y83743" s="109"/>
    </row>
    <row r="83744" spans="25:25" x14ac:dyDescent="0.25">
      <c r="Y83744" s="109"/>
    </row>
    <row r="83745" spans="25:25" x14ac:dyDescent="0.25">
      <c r="Y83745" s="109"/>
    </row>
    <row r="83746" spans="25:25" x14ac:dyDescent="0.25">
      <c r="Y83746" s="109"/>
    </row>
    <row r="83747" spans="25:25" x14ac:dyDescent="0.25">
      <c r="Y83747" s="109"/>
    </row>
    <row r="83748" spans="25:25" x14ac:dyDescent="0.25">
      <c r="Y83748" s="109"/>
    </row>
    <row r="83749" spans="25:25" x14ac:dyDescent="0.25">
      <c r="Y83749" s="109"/>
    </row>
    <row r="83750" spans="25:25" x14ac:dyDescent="0.25">
      <c r="Y83750" s="109"/>
    </row>
    <row r="83751" spans="25:25" x14ac:dyDescent="0.25">
      <c r="Y83751" s="109"/>
    </row>
    <row r="83752" spans="25:25" x14ac:dyDescent="0.25">
      <c r="Y83752" s="109"/>
    </row>
    <row r="83753" spans="25:25" x14ac:dyDescent="0.25">
      <c r="Y83753" s="109"/>
    </row>
    <row r="83754" spans="25:25" x14ac:dyDescent="0.25">
      <c r="Y83754" s="109"/>
    </row>
    <row r="83755" spans="25:25" x14ac:dyDescent="0.25">
      <c r="Y83755" s="109"/>
    </row>
    <row r="83756" spans="25:25" x14ac:dyDescent="0.25">
      <c r="Y83756" s="109"/>
    </row>
    <row r="83757" spans="25:25" x14ac:dyDescent="0.25">
      <c r="Y83757" s="109"/>
    </row>
    <row r="83758" spans="25:25" x14ac:dyDescent="0.25">
      <c r="Y83758" s="109"/>
    </row>
    <row r="83759" spans="25:25" x14ac:dyDescent="0.25">
      <c r="Y83759" s="109"/>
    </row>
    <row r="83760" spans="25:25" x14ac:dyDescent="0.25">
      <c r="Y83760" s="109"/>
    </row>
    <row r="83761" spans="25:25" x14ac:dyDescent="0.25">
      <c r="Y83761" s="109"/>
    </row>
    <row r="83762" spans="25:25" x14ac:dyDescent="0.25">
      <c r="Y83762" s="109"/>
    </row>
    <row r="83763" spans="25:25" x14ac:dyDescent="0.25">
      <c r="Y83763" s="109"/>
    </row>
    <row r="83764" spans="25:25" x14ac:dyDescent="0.25">
      <c r="Y83764" s="109"/>
    </row>
    <row r="83765" spans="25:25" x14ac:dyDescent="0.25">
      <c r="Y83765" s="109"/>
    </row>
    <row r="83766" spans="25:25" x14ac:dyDescent="0.25">
      <c r="Y83766" s="109"/>
    </row>
    <row r="83767" spans="25:25" x14ac:dyDescent="0.25">
      <c r="Y83767" s="109"/>
    </row>
    <row r="83768" spans="25:25" x14ac:dyDescent="0.25">
      <c r="Y83768" s="109"/>
    </row>
    <row r="83769" spans="25:25" x14ac:dyDescent="0.25">
      <c r="Y83769" s="109"/>
    </row>
    <row r="83770" spans="25:25" x14ac:dyDescent="0.25">
      <c r="Y83770" s="109"/>
    </row>
    <row r="83771" spans="25:25" x14ac:dyDescent="0.25">
      <c r="Y83771" s="109"/>
    </row>
    <row r="83772" spans="25:25" x14ac:dyDescent="0.25">
      <c r="Y83772" s="109"/>
    </row>
    <row r="83773" spans="25:25" x14ac:dyDescent="0.25">
      <c r="Y83773" s="109"/>
    </row>
    <row r="83774" spans="25:25" x14ac:dyDescent="0.25">
      <c r="Y83774" s="109"/>
    </row>
    <row r="83775" spans="25:25" x14ac:dyDescent="0.25">
      <c r="Y83775" s="109"/>
    </row>
    <row r="83776" spans="25:25" x14ac:dyDescent="0.25">
      <c r="Y83776" s="109"/>
    </row>
    <row r="83777" spans="25:25" x14ac:dyDescent="0.25">
      <c r="Y83777" s="109"/>
    </row>
    <row r="83778" spans="25:25" x14ac:dyDescent="0.25">
      <c r="Y83778" s="109"/>
    </row>
    <row r="83779" spans="25:25" x14ac:dyDescent="0.25">
      <c r="Y83779" s="109"/>
    </row>
    <row r="83780" spans="25:25" x14ac:dyDescent="0.25">
      <c r="Y83780" s="109"/>
    </row>
    <row r="83781" spans="25:25" x14ac:dyDescent="0.25">
      <c r="Y83781" s="109"/>
    </row>
    <row r="83782" spans="25:25" x14ac:dyDescent="0.25">
      <c r="Y83782" s="109"/>
    </row>
    <row r="83783" spans="25:25" x14ac:dyDescent="0.25">
      <c r="Y83783" s="109"/>
    </row>
    <row r="83784" spans="25:25" x14ac:dyDescent="0.25">
      <c r="Y83784" s="109"/>
    </row>
    <row r="83785" spans="25:25" x14ac:dyDescent="0.25">
      <c r="Y83785" s="109"/>
    </row>
    <row r="83786" spans="25:25" x14ac:dyDescent="0.25">
      <c r="Y83786" s="109"/>
    </row>
    <row r="83787" spans="25:25" x14ac:dyDescent="0.25">
      <c r="Y83787" s="109"/>
    </row>
    <row r="83788" spans="25:25" x14ac:dyDescent="0.25">
      <c r="Y83788" s="109"/>
    </row>
    <row r="83789" spans="25:25" x14ac:dyDescent="0.25">
      <c r="Y83789" s="109"/>
    </row>
    <row r="83790" spans="25:25" x14ac:dyDescent="0.25">
      <c r="Y83790" s="109"/>
    </row>
    <row r="83791" spans="25:25" x14ac:dyDescent="0.25">
      <c r="Y83791" s="109"/>
    </row>
    <row r="83792" spans="25:25" x14ac:dyDescent="0.25">
      <c r="Y83792" s="109"/>
    </row>
    <row r="83793" spans="25:25" x14ac:dyDescent="0.25">
      <c r="Y83793" s="109"/>
    </row>
    <row r="83794" spans="25:25" x14ac:dyDescent="0.25">
      <c r="Y83794" s="109"/>
    </row>
    <row r="83795" spans="25:25" x14ac:dyDescent="0.25">
      <c r="Y83795" s="109"/>
    </row>
    <row r="83796" spans="25:25" x14ac:dyDescent="0.25">
      <c r="Y83796" s="109"/>
    </row>
    <row r="83797" spans="25:25" x14ac:dyDescent="0.25">
      <c r="Y83797" s="109"/>
    </row>
    <row r="83798" spans="25:25" x14ac:dyDescent="0.25">
      <c r="Y83798" s="109"/>
    </row>
    <row r="83799" spans="25:25" x14ac:dyDescent="0.25">
      <c r="Y83799" s="109"/>
    </row>
    <row r="83800" spans="25:25" x14ac:dyDescent="0.25">
      <c r="Y83800" s="109"/>
    </row>
    <row r="83801" spans="25:25" x14ac:dyDescent="0.25">
      <c r="Y83801" s="109"/>
    </row>
    <row r="83802" spans="25:25" x14ac:dyDescent="0.25">
      <c r="Y83802" s="109"/>
    </row>
    <row r="83803" spans="25:25" x14ac:dyDescent="0.25">
      <c r="Y83803" s="109"/>
    </row>
    <row r="83804" spans="25:25" x14ac:dyDescent="0.25">
      <c r="Y83804" s="109"/>
    </row>
    <row r="83805" spans="25:25" x14ac:dyDescent="0.25">
      <c r="Y83805" s="109"/>
    </row>
    <row r="83806" spans="25:25" x14ac:dyDescent="0.25">
      <c r="Y83806" s="109"/>
    </row>
    <row r="83807" spans="25:25" x14ac:dyDescent="0.25">
      <c r="Y83807" s="109"/>
    </row>
    <row r="83808" spans="25:25" x14ac:dyDescent="0.25">
      <c r="Y83808" s="109"/>
    </row>
    <row r="83809" spans="25:25" x14ac:dyDescent="0.25">
      <c r="Y83809" s="109"/>
    </row>
    <row r="83810" spans="25:25" x14ac:dyDescent="0.25">
      <c r="Y83810" s="109"/>
    </row>
    <row r="83811" spans="25:25" x14ac:dyDescent="0.25">
      <c r="Y83811" s="109"/>
    </row>
    <row r="83812" spans="25:25" x14ac:dyDescent="0.25">
      <c r="Y83812" s="109"/>
    </row>
    <row r="83813" spans="25:25" x14ac:dyDescent="0.25">
      <c r="Y83813" s="109"/>
    </row>
    <row r="83814" spans="25:25" x14ac:dyDescent="0.25">
      <c r="Y83814" s="109"/>
    </row>
    <row r="83815" spans="25:25" x14ac:dyDescent="0.25">
      <c r="Y83815" s="109"/>
    </row>
    <row r="83816" spans="25:25" x14ac:dyDescent="0.25">
      <c r="Y83816" s="109"/>
    </row>
    <row r="83817" spans="25:25" x14ac:dyDescent="0.25">
      <c r="Y83817" s="109"/>
    </row>
    <row r="83818" spans="25:25" x14ac:dyDescent="0.25">
      <c r="Y83818" s="109"/>
    </row>
    <row r="83819" spans="25:25" x14ac:dyDescent="0.25">
      <c r="Y83819" s="109"/>
    </row>
    <row r="83820" spans="25:25" x14ac:dyDescent="0.25">
      <c r="Y83820" s="109"/>
    </row>
    <row r="83821" spans="25:25" x14ac:dyDescent="0.25">
      <c r="Y83821" s="109"/>
    </row>
    <row r="83822" spans="25:25" x14ac:dyDescent="0.25">
      <c r="Y83822" s="109"/>
    </row>
    <row r="83823" spans="25:25" x14ac:dyDescent="0.25">
      <c r="Y83823" s="109"/>
    </row>
    <row r="83824" spans="25:25" x14ac:dyDescent="0.25">
      <c r="Y83824" s="109"/>
    </row>
    <row r="83825" spans="25:25" x14ac:dyDescent="0.25">
      <c r="Y83825" s="109"/>
    </row>
    <row r="83826" spans="25:25" x14ac:dyDescent="0.25">
      <c r="Y83826" s="109"/>
    </row>
    <row r="83827" spans="25:25" x14ac:dyDescent="0.25">
      <c r="Y83827" s="109"/>
    </row>
    <row r="83828" spans="25:25" x14ac:dyDescent="0.25">
      <c r="Y83828" s="109"/>
    </row>
    <row r="83829" spans="25:25" x14ac:dyDescent="0.25">
      <c r="Y83829" s="109"/>
    </row>
    <row r="83830" spans="25:25" x14ac:dyDescent="0.25">
      <c r="Y83830" s="109"/>
    </row>
    <row r="83831" spans="25:25" x14ac:dyDescent="0.25">
      <c r="Y83831" s="109"/>
    </row>
    <row r="83832" spans="25:25" x14ac:dyDescent="0.25">
      <c r="Y83832" s="109"/>
    </row>
    <row r="83833" spans="25:25" x14ac:dyDescent="0.25">
      <c r="Y83833" s="109"/>
    </row>
    <row r="83834" spans="25:25" x14ac:dyDescent="0.25">
      <c r="Y83834" s="109"/>
    </row>
    <row r="83835" spans="25:25" x14ac:dyDescent="0.25">
      <c r="Y83835" s="109"/>
    </row>
    <row r="83836" spans="25:25" x14ac:dyDescent="0.25">
      <c r="Y83836" s="109"/>
    </row>
    <row r="83837" spans="25:25" x14ac:dyDescent="0.25">
      <c r="Y83837" s="109"/>
    </row>
    <row r="83838" spans="25:25" x14ac:dyDescent="0.25">
      <c r="Y83838" s="109"/>
    </row>
    <row r="83839" spans="25:25" x14ac:dyDescent="0.25">
      <c r="Y83839" s="109"/>
    </row>
    <row r="83840" spans="25:25" x14ac:dyDescent="0.25">
      <c r="Y83840" s="109"/>
    </row>
    <row r="83841" spans="25:25" x14ac:dyDescent="0.25">
      <c r="Y83841" s="109"/>
    </row>
    <row r="83842" spans="25:25" x14ac:dyDescent="0.25">
      <c r="Y83842" s="109"/>
    </row>
    <row r="83843" spans="25:25" x14ac:dyDescent="0.25">
      <c r="Y83843" s="109"/>
    </row>
    <row r="83844" spans="25:25" x14ac:dyDescent="0.25">
      <c r="Y83844" s="109"/>
    </row>
    <row r="83845" spans="25:25" x14ac:dyDescent="0.25">
      <c r="Y83845" s="109"/>
    </row>
    <row r="83846" spans="25:25" x14ac:dyDescent="0.25">
      <c r="Y83846" s="109"/>
    </row>
    <row r="83847" spans="25:25" x14ac:dyDescent="0.25">
      <c r="Y83847" s="109"/>
    </row>
    <row r="83848" spans="25:25" x14ac:dyDescent="0.25">
      <c r="Y83848" s="109"/>
    </row>
    <row r="83849" spans="25:25" x14ac:dyDescent="0.25">
      <c r="Y83849" s="109"/>
    </row>
    <row r="83850" spans="25:25" x14ac:dyDescent="0.25">
      <c r="Y83850" s="109"/>
    </row>
    <row r="83851" spans="25:25" x14ac:dyDescent="0.25">
      <c r="Y83851" s="109"/>
    </row>
    <row r="83852" spans="25:25" x14ac:dyDescent="0.25">
      <c r="Y83852" s="109"/>
    </row>
    <row r="83853" spans="25:25" x14ac:dyDescent="0.25">
      <c r="Y83853" s="109"/>
    </row>
    <row r="83854" spans="25:25" x14ac:dyDescent="0.25">
      <c r="Y83854" s="109"/>
    </row>
    <row r="83855" spans="25:25" x14ac:dyDescent="0.25">
      <c r="Y83855" s="109"/>
    </row>
    <row r="83856" spans="25:25" x14ac:dyDescent="0.25">
      <c r="Y83856" s="109"/>
    </row>
    <row r="83857" spans="25:25" x14ac:dyDescent="0.25">
      <c r="Y83857" s="109"/>
    </row>
    <row r="83858" spans="25:25" x14ac:dyDescent="0.25">
      <c r="Y83858" s="109"/>
    </row>
    <row r="83859" spans="25:25" x14ac:dyDescent="0.25">
      <c r="Y83859" s="109"/>
    </row>
    <row r="83860" spans="25:25" x14ac:dyDescent="0.25">
      <c r="Y83860" s="109"/>
    </row>
    <row r="83861" spans="25:25" x14ac:dyDescent="0.25">
      <c r="Y83861" s="109"/>
    </row>
    <row r="83862" spans="25:25" x14ac:dyDescent="0.25">
      <c r="Y83862" s="109"/>
    </row>
    <row r="83863" spans="25:25" x14ac:dyDescent="0.25">
      <c r="Y83863" s="109"/>
    </row>
    <row r="83864" spans="25:25" x14ac:dyDescent="0.25">
      <c r="Y83864" s="109"/>
    </row>
    <row r="83865" spans="25:25" x14ac:dyDescent="0.25">
      <c r="Y83865" s="109"/>
    </row>
    <row r="83866" spans="25:25" x14ac:dyDescent="0.25">
      <c r="Y83866" s="109"/>
    </row>
    <row r="83867" spans="25:25" x14ac:dyDescent="0.25">
      <c r="Y83867" s="109"/>
    </row>
    <row r="83868" spans="25:25" x14ac:dyDescent="0.25">
      <c r="Y83868" s="109"/>
    </row>
    <row r="83869" spans="25:25" x14ac:dyDescent="0.25">
      <c r="Y83869" s="109"/>
    </row>
    <row r="83870" spans="25:25" x14ac:dyDescent="0.25">
      <c r="Y83870" s="109"/>
    </row>
    <row r="83871" spans="25:25" x14ac:dyDescent="0.25">
      <c r="Y83871" s="109"/>
    </row>
    <row r="83872" spans="25:25" x14ac:dyDescent="0.25">
      <c r="Y83872" s="109"/>
    </row>
    <row r="83873" spans="25:25" x14ac:dyDescent="0.25">
      <c r="Y83873" s="109"/>
    </row>
    <row r="83874" spans="25:25" x14ac:dyDescent="0.25">
      <c r="Y83874" s="109"/>
    </row>
    <row r="83875" spans="25:25" x14ac:dyDescent="0.25">
      <c r="Y83875" s="109"/>
    </row>
    <row r="83876" spans="25:25" x14ac:dyDescent="0.25">
      <c r="Y83876" s="109"/>
    </row>
    <row r="83877" spans="25:25" x14ac:dyDescent="0.25">
      <c r="Y83877" s="109"/>
    </row>
    <row r="83878" spans="25:25" x14ac:dyDescent="0.25">
      <c r="Y83878" s="109"/>
    </row>
    <row r="83879" spans="25:25" x14ac:dyDescent="0.25">
      <c r="Y83879" s="109"/>
    </row>
    <row r="83880" spans="25:25" x14ac:dyDescent="0.25">
      <c r="Y83880" s="109"/>
    </row>
    <row r="83881" spans="25:25" x14ac:dyDescent="0.25">
      <c r="Y83881" s="109"/>
    </row>
    <row r="83882" spans="25:25" x14ac:dyDescent="0.25">
      <c r="Y83882" s="109"/>
    </row>
    <row r="83883" spans="25:25" x14ac:dyDescent="0.25">
      <c r="Y83883" s="109"/>
    </row>
    <row r="83884" spans="25:25" x14ac:dyDescent="0.25">
      <c r="Y83884" s="109"/>
    </row>
    <row r="83885" spans="25:25" x14ac:dyDescent="0.25">
      <c r="Y83885" s="109"/>
    </row>
    <row r="83886" spans="25:25" x14ac:dyDescent="0.25">
      <c r="Y83886" s="109"/>
    </row>
    <row r="83887" spans="25:25" x14ac:dyDescent="0.25">
      <c r="Y83887" s="109"/>
    </row>
    <row r="83888" spans="25:25" x14ac:dyDescent="0.25">
      <c r="Y83888" s="109"/>
    </row>
    <row r="83889" spans="25:25" x14ac:dyDescent="0.25">
      <c r="Y83889" s="109"/>
    </row>
    <row r="83890" spans="25:25" x14ac:dyDescent="0.25">
      <c r="Y83890" s="109"/>
    </row>
    <row r="83891" spans="25:25" x14ac:dyDescent="0.25">
      <c r="Y83891" s="109"/>
    </row>
    <row r="83892" spans="25:25" x14ac:dyDescent="0.25">
      <c r="Y83892" s="109"/>
    </row>
    <row r="83893" spans="25:25" x14ac:dyDescent="0.25">
      <c r="Y83893" s="109"/>
    </row>
    <row r="83894" spans="25:25" x14ac:dyDescent="0.25">
      <c r="Y83894" s="109"/>
    </row>
    <row r="83895" spans="25:25" x14ac:dyDescent="0.25">
      <c r="Y83895" s="109"/>
    </row>
    <row r="83896" spans="25:25" x14ac:dyDescent="0.25">
      <c r="Y83896" s="109"/>
    </row>
    <row r="83897" spans="25:25" x14ac:dyDescent="0.25">
      <c r="Y83897" s="109"/>
    </row>
    <row r="83898" spans="25:25" x14ac:dyDescent="0.25">
      <c r="Y83898" s="109"/>
    </row>
    <row r="83899" spans="25:25" x14ac:dyDescent="0.25">
      <c r="Y83899" s="109"/>
    </row>
    <row r="83900" spans="25:25" x14ac:dyDescent="0.25">
      <c r="Y83900" s="109"/>
    </row>
    <row r="83901" spans="25:25" x14ac:dyDescent="0.25">
      <c r="Y83901" s="109"/>
    </row>
    <row r="83902" spans="25:25" x14ac:dyDescent="0.25">
      <c r="Y83902" s="109"/>
    </row>
    <row r="83903" spans="25:25" x14ac:dyDescent="0.25">
      <c r="Y83903" s="109"/>
    </row>
    <row r="83904" spans="25:25" x14ac:dyDescent="0.25">
      <c r="Y83904" s="109"/>
    </row>
    <row r="83905" spans="25:25" x14ac:dyDescent="0.25">
      <c r="Y83905" s="109"/>
    </row>
    <row r="83906" spans="25:25" x14ac:dyDescent="0.25">
      <c r="Y83906" s="109"/>
    </row>
    <row r="83907" spans="25:25" x14ac:dyDescent="0.25">
      <c r="Y83907" s="109"/>
    </row>
    <row r="83908" spans="25:25" x14ac:dyDescent="0.25">
      <c r="Y83908" s="109"/>
    </row>
    <row r="83909" spans="25:25" x14ac:dyDescent="0.25">
      <c r="Y83909" s="109"/>
    </row>
    <row r="83910" spans="25:25" x14ac:dyDescent="0.25">
      <c r="Y83910" s="109"/>
    </row>
    <row r="83911" spans="25:25" x14ac:dyDescent="0.25">
      <c r="Y83911" s="109"/>
    </row>
    <row r="83912" spans="25:25" x14ac:dyDescent="0.25">
      <c r="Y83912" s="109"/>
    </row>
    <row r="83913" spans="25:25" x14ac:dyDescent="0.25">
      <c r="Y83913" s="109"/>
    </row>
    <row r="83914" spans="25:25" x14ac:dyDescent="0.25">
      <c r="Y83914" s="109"/>
    </row>
    <row r="83915" spans="25:25" x14ac:dyDescent="0.25">
      <c r="Y83915" s="109"/>
    </row>
    <row r="83916" spans="25:25" x14ac:dyDescent="0.25">
      <c r="Y83916" s="109"/>
    </row>
    <row r="83917" spans="25:25" x14ac:dyDescent="0.25">
      <c r="Y83917" s="109"/>
    </row>
    <row r="83918" spans="25:25" x14ac:dyDescent="0.25">
      <c r="Y83918" s="109"/>
    </row>
    <row r="83919" spans="25:25" x14ac:dyDescent="0.25">
      <c r="Y83919" s="109"/>
    </row>
    <row r="83920" spans="25:25" x14ac:dyDescent="0.25">
      <c r="Y83920" s="109"/>
    </row>
    <row r="83921" spans="25:25" x14ac:dyDescent="0.25">
      <c r="Y83921" s="109"/>
    </row>
    <row r="83922" spans="25:25" x14ac:dyDescent="0.25">
      <c r="Y83922" s="109"/>
    </row>
    <row r="83923" spans="25:25" x14ac:dyDescent="0.25">
      <c r="Y83923" s="109"/>
    </row>
    <row r="83924" spans="25:25" x14ac:dyDescent="0.25">
      <c r="Y83924" s="109"/>
    </row>
    <row r="83925" spans="25:25" x14ac:dyDescent="0.25">
      <c r="Y83925" s="109"/>
    </row>
    <row r="83926" spans="25:25" x14ac:dyDescent="0.25">
      <c r="Y83926" s="109"/>
    </row>
    <row r="83927" spans="25:25" x14ac:dyDescent="0.25">
      <c r="Y83927" s="109"/>
    </row>
    <row r="83928" spans="25:25" x14ac:dyDescent="0.25">
      <c r="Y83928" s="109"/>
    </row>
    <row r="83929" spans="25:25" x14ac:dyDescent="0.25">
      <c r="Y83929" s="109"/>
    </row>
    <row r="83930" spans="25:25" x14ac:dyDescent="0.25">
      <c r="Y83930" s="109"/>
    </row>
    <row r="83931" spans="25:25" x14ac:dyDescent="0.25">
      <c r="Y83931" s="109"/>
    </row>
    <row r="83932" spans="25:25" x14ac:dyDescent="0.25">
      <c r="Y83932" s="109"/>
    </row>
    <row r="83933" spans="25:25" x14ac:dyDescent="0.25">
      <c r="Y83933" s="109"/>
    </row>
    <row r="83934" spans="25:25" x14ac:dyDescent="0.25">
      <c r="Y83934" s="109"/>
    </row>
    <row r="83935" spans="25:25" x14ac:dyDescent="0.25">
      <c r="Y83935" s="109"/>
    </row>
    <row r="83936" spans="25:25" x14ac:dyDescent="0.25">
      <c r="Y83936" s="109"/>
    </row>
    <row r="83937" spans="25:25" x14ac:dyDescent="0.25">
      <c r="Y83937" s="109"/>
    </row>
    <row r="83938" spans="25:25" x14ac:dyDescent="0.25">
      <c r="Y83938" s="109"/>
    </row>
    <row r="83939" spans="25:25" x14ac:dyDescent="0.25">
      <c r="Y83939" s="109"/>
    </row>
    <row r="83940" spans="25:25" x14ac:dyDescent="0.25">
      <c r="Y83940" s="109"/>
    </row>
    <row r="83941" spans="25:25" x14ac:dyDescent="0.25">
      <c r="Y83941" s="109"/>
    </row>
    <row r="83942" spans="25:25" x14ac:dyDescent="0.25">
      <c r="Y83942" s="109"/>
    </row>
    <row r="83943" spans="25:25" x14ac:dyDescent="0.25">
      <c r="Y83943" s="109"/>
    </row>
    <row r="83944" spans="25:25" x14ac:dyDescent="0.25">
      <c r="Y83944" s="109"/>
    </row>
    <row r="83945" spans="25:25" x14ac:dyDescent="0.25">
      <c r="Y83945" s="109"/>
    </row>
    <row r="83946" spans="25:25" x14ac:dyDescent="0.25">
      <c r="Y83946" s="109"/>
    </row>
    <row r="83947" spans="25:25" x14ac:dyDescent="0.25">
      <c r="Y83947" s="109"/>
    </row>
    <row r="83948" spans="25:25" x14ac:dyDescent="0.25">
      <c r="Y83948" s="109"/>
    </row>
    <row r="83949" spans="25:25" x14ac:dyDescent="0.25">
      <c r="Y83949" s="109"/>
    </row>
    <row r="83950" spans="25:25" x14ac:dyDescent="0.25">
      <c r="Y83950" s="109"/>
    </row>
    <row r="83951" spans="25:25" x14ac:dyDescent="0.25">
      <c r="Y83951" s="109"/>
    </row>
    <row r="83952" spans="25:25" x14ac:dyDescent="0.25">
      <c r="Y83952" s="109"/>
    </row>
    <row r="83953" spans="25:25" x14ac:dyDescent="0.25">
      <c r="Y83953" s="109"/>
    </row>
    <row r="83954" spans="25:25" x14ac:dyDescent="0.25">
      <c r="Y83954" s="109"/>
    </row>
    <row r="83955" spans="25:25" x14ac:dyDescent="0.25">
      <c r="Y83955" s="109"/>
    </row>
    <row r="83956" spans="25:25" x14ac:dyDescent="0.25">
      <c r="Y83956" s="109"/>
    </row>
    <row r="83957" spans="25:25" x14ac:dyDescent="0.25">
      <c r="Y83957" s="109"/>
    </row>
    <row r="83958" spans="25:25" x14ac:dyDescent="0.25">
      <c r="Y83958" s="109"/>
    </row>
    <row r="83959" spans="25:25" x14ac:dyDescent="0.25">
      <c r="Y83959" s="109"/>
    </row>
    <row r="83960" spans="25:25" x14ac:dyDescent="0.25">
      <c r="Y83960" s="109"/>
    </row>
    <row r="83961" spans="25:25" x14ac:dyDescent="0.25">
      <c r="Y83961" s="109"/>
    </row>
    <row r="83962" spans="25:25" x14ac:dyDescent="0.25">
      <c r="Y83962" s="109"/>
    </row>
    <row r="83963" spans="25:25" x14ac:dyDescent="0.25">
      <c r="Y83963" s="109"/>
    </row>
    <row r="83964" spans="25:25" x14ac:dyDescent="0.25">
      <c r="Y83964" s="109"/>
    </row>
    <row r="83965" spans="25:25" x14ac:dyDescent="0.25">
      <c r="Y83965" s="109"/>
    </row>
    <row r="83966" spans="25:25" x14ac:dyDescent="0.25">
      <c r="Y83966" s="109"/>
    </row>
    <row r="83967" spans="25:25" x14ac:dyDescent="0.25">
      <c r="Y83967" s="109"/>
    </row>
    <row r="83968" spans="25:25" x14ac:dyDescent="0.25">
      <c r="Y83968" s="109"/>
    </row>
    <row r="83969" spans="25:25" x14ac:dyDescent="0.25">
      <c r="Y83969" s="109"/>
    </row>
    <row r="83970" spans="25:25" x14ac:dyDescent="0.25">
      <c r="Y83970" s="109"/>
    </row>
    <row r="83971" spans="25:25" x14ac:dyDescent="0.25">
      <c r="Y83971" s="109"/>
    </row>
    <row r="83972" spans="25:25" x14ac:dyDescent="0.25">
      <c r="Y83972" s="109"/>
    </row>
    <row r="83973" spans="25:25" x14ac:dyDescent="0.25">
      <c r="Y83973" s="109"/>
    </row>
    <row r="83974" spans="25:25" x14ac:dyDescent="0.25">
      <c r="Y83974" s="109"/>
    </row>
    <row r="83975" spans="25:25" x14ac:dyDescent="0.25">
      <c r="Y83975" s="109"/>
    </row>
    <row r="83976" spans="25:25" x14ac:dyDescent="0.25">
      <c r="Y83976" s="109"/>
    </row>
    <row r="83977" spans="25:25" x14ac:dyDescent="0.25">
      <c r="Y83977" s="109"/>
    </row>
    <row r="83978" spans="25:25" x14ac:dyDescent="0.25">
      <c r="Y83978" s="109"/>
    </row>
    <row r="83979" spans="25:25" x14ac:dyDescent="0.25">
      <c r="Y83979" s="109"/>
    </row>
    <row r="83980" spans="25:25" x14ac:dyDescent="0.25">
      <c r="Y83980" s="109"/>
    </row>
    <row r="83981" spans="25:25" x14ac:dyDescent="0.25">
      <c r="Y83981" s="109"/>
    </row>
    <row r="83982" spans="25:25" x14ac:dyDescent="0.25">
      <c r="Y83982" s="109"/>
    </row>
    <row r="83983" spans="25:25" x14ac:dyDescent="0.25">
      <c r="Y83983" s="109"/>
    </row>
    <row r="83984" spans="25:25" x14ac:dyDescent="0.25">
      <c r="Y83984" s="109"/>
    </row>
    <row r="83985" spans="25:25" x14ac:dyDescent="0.25">
      <c r="Y83985" s="109"/>
    </row>
    <row r="83986" spans="25:25" x14ac:dyDescent="0.25">
      <c r="Y83986" s="109"/>
    </row>
    <row r="83987" spans="25:25" x14ac:dyDescent="0.25">
      <c r="Y83987" s="109"/>
    </row>
    <row r="83988" spans="25:25" x14ac:dyDescent="0.25">
      <c r="Y83988" s="109"/>
    </row>
    <row r="83989" spans="25:25" x14ac:dyDescent="0.25">
      <c r="Y83989" s="109"/>
    </row>
    <row r="83990" spans="25:25" x14ac:dyDescent="0.25">
      <c r="Y83990" s="109"/>
    </row>
    <row r="83991" spans="25:25" x14ac:dyDescent="0.25">
      <c r="Y83991" s="109"/>
    </row>
    <row r="83992" spans="25:25" x14ac:dyDescent="0.25">
      <c r="Y83992" s="109"/>
    </row>
    <row r="83993" spans="25:25" x14ac:dyDescent="0.25">
      <c r="Y83993" s="109"/>
    </row>
    <row r="83994" spans="25:25" x14ac:dyDescent="0.25">
      <c r="Y83994" s="109"/>
    </row>
    <row r="83995" spans="25:25" x14ac:dyDescent="0.25">
      <c r="Y83995" s="109"/>
    </row>
    <row r="83996" spans="25:25" x14ac:dyDescent="0.25">
      <c r="Y83996" s="109"/>
    </row>
    <row r="83997" spans="25:25" x14ac:dyDescent="0.25">
      <c r="Y83997" s="109"/>
    </row>
    <row r="83998" spans="25:25" x14ac:dyDescent="0.25">
      <c r="Y83998" s="109"/>
    </row>
    <row r="83999" spans="25:25" x14ac:dyDescent="0.25">
      <c r="Y83999" s="109"/>
    </row>
    <row r="84000" spans="25:25" x14ac:dyDescent="0.25">
      <c r="Y84000" s="109"/>
    </row>
    <row r="84001" spans="25:25" x14ac:dyDescent="0.25">
      <c r="Y84001" s="109"/>
    </row>
    <row r="84002" spans="25:25" x14ac:dyDescent="0.25">
      <c r="Y84002" s="109"/>
    </row>
    <row r="84003" spans="25:25" x14ac:dyDescent="0.25">
      <c r="Y84003" s="109"/>
    </row>
    <row r="84004" spans="25:25" x14ac:dyDescent="0.25">
      <c r="Y84004" s="109"/>
    </row>
    <row r="84005" spans="25:25" x14ac:dyDescent="0.25">
      <c r="Y84005" s="109"/>
    </row>
    <row r="84006" spans="25:25" x14ac:dyDescent="0.25">
      <c r="Y84006" s="109"/>
    </row>
    <row r="84007" spans="25:25" x14ac:dyDescent="0.25">
      <c r="Y84007" s="109"/>
    </row>
    <row r="84008" spans="25:25" x14ac:dyDescent="0.25">
      <c r="Y84008" s="109"/>
    </row>
    <row r="84009" spans="25:25" x14ac:dyDescent="0.25">
      <c r="Y84009" s="109"/>
    </row>
    <row r="84010" spans="25:25" x14ac:dyDescent="0.25">
      <c r="Y84010" s="109"/>
    </row>
    <row r="84011" spans="25:25" x14ac:dyDescent="0.25">
      <c r="Y84011" s="109"/>
    </row>
    <row r="84012" spans="25:25" x14ac:dyDescent="0.25">
      <c r="Y84012" s="109"/>
    </row>
    <row r="84013" spans="25:25" x14ac:dyDescent="0.25">
      <c r="Y84013" s="109"/>
    </row>
    <row r="84014" spans="25:25" x14ac:dyDescent="0.25">
      <c r="Y84014" s="109"/>
    </row>
    <row r="84015" spans="25:25" x14ac:dyDescent="0.25">
      <c r="Y84015" s="109"/>
    </row>
    <row r="84016" spans="25:25" x14ac:dyDescent="0.25">
      <c r="Y84016" s="109"/>
    </row>
    <row r="84017" spans="25:25" x14ac:dyDescent="0.25">
      <c r="Y84017" s="109"/>
    </row>
    <row r="84018" spans="25:25" x14ac:dyDescent="0.25">
      <c r="Y84018" s="109"/>
    </row>
    <row r="84019" spans="25:25" x14ac:dyDescent="0.25">
      <c r="Y84019" s="109"/>
    </row>
    <row r="84020" spans="25:25" x14ac:dyDescent="0.25">
      <c r="Y84020" s="109"/>
    </row>
    <row r="84021" spans="25:25" x14ac:dyDescent="0.25">
      <c r="Y84021" s="109"/>
    </row>
    <row r="84022" spans="25:25" x14ac:dyDescent="0.25">
      <c r="Y84022" s="109"/>
    </row>
    <row r="84023" spans="25:25" x14ac:dyDescent="0.25">
      <c r="Y84023" s="109"/>
    </row>
    <row r="84024" spans="25:25" x14ac:dyDescent="0.25">
      <c r="Y84024" s="109"/>
    </row>
    <row r="84025" spans="25:25" x14ac:dyDescent="0.25">
      <c r="Y84025" s="109"/>
    </row>
    <row r="84026" spans="25:25" x14ac:dyDescent="0.25">
      <c r="Y84026" s="109"/>
    </row>
    <row r="84027" spans="25:25" x14ac:dyDescent="0.25">
      <c r="Y84027" s="109"/>
    </row>
    <row r="84028" spans="25:25" x14ac:dyDescent="0.25">
      <c r="Y84028" s="109"/>
    </row>
    <row r="84029" spans="25:25" x14ac:dyDescent="0.25">
      <c r="Y84029" s="109"/>
    </row>
    <row r="84030" spans="25:25" x14ac:dyDescent="0.25">
      <c r="Y84030" s="109"/>
    </row>
    <row r="84031" spans="25:25" x14ac:dyDescent="0.25">
      <c r="Y84031" s="109"/>
    </row>
    <row r="84032" spans="25:25" x14ac:dyDescent="0.25">
      <c r="Y84032" s="109"/>
    </row>
    <row r="84033" spans="25:25" x14ac:dyDescent="0.25">
      <c r="Y84033" s="109"/>
    </row>
    <row r="84034" spans="25:25" x14ac:dyDescent="0.25">
      <c r="Y84034" s="109"/>
    </row>
    <row r="84035" spans="25:25" x14ac:dyDescent="0.25">
      <c r="Y84035" s="109"/>
    </row>
    <row r="84036" spans="25:25" x14ac:dyDescent="0.25">
      <c r="Y84036" s="109"/>
    </row>
    <row r="84037" spans="25:25" x14ac:dyDescent="0.25">
      <c r="Y84037" s="109"/>
    </row>
    <row r="84038" spans="25:25" x14ac:dyDescent="0.25">
      <c r="Y84038" s="109"/>
    </row>
    <row r="84039" spans="25:25" x14ac:dyDescent="0.25">
      <c r="Y84039" s="109"/>
    </row>
    <row r="84040" spans="25:25" x14ac:dyDescent="0.25">
      <c r="Y84040" s="109"/>
    </row>
    <row r="84041" spans="25:25" x14ac:dyDescent="0.25">
      <c r="Y84041" s="109"/>
    </row>
    <row r="84042" spans="25:25" x14ac:dyDescent="0.25">
      <c r="Y84042" s="109"/>
    </row>
    <row r="84043" spans="25:25" x14ac:dyDescent="0.25">
      <c r="Y84043" s="109"/>
    </row>
    <row r="84044" spans="25:25" x14ac:dyDescent="0.25">
      <c r="Y84044" s="109"/>
    </row>
    <row r="84045" spans="25:25" x14ac:dyDescent="0.25">
      <c r="Y84045" s="109"/>
    </row>
    <row r="84046" spans="25:25" x14ac:dyDescent="0.25">
      <c r="Y84046" s="109"/>
    </row>
    <row r="84047" spans="25:25" x14ac:dyDescent="0.25">
      <c r="Y84047" s="109"/>
    </row>
    <row r="84048" spans="25:25" x14ac:dyDescent="0.25">
      <c r="Y84048" s="109"/>
    </row>
    <row r="84049" spans="25:25" x14ac:dyDescent="0.25">
      <c r="Y84049" s="109"/>
    </row>
    <row r="84050" spans="25:25" x14ac:dyDescent="0.25">
      <c r="Y84050" s="109"/>
    </row>
    <row r="84051" spans="25:25" x14ac:dyDescent="0.25">
      <c r="Y84051" s="109"/>
    </row>
    <row r="84052" spans="25:25" x14ac:dyDescent="0.25">
      <c r="Y84052" s="109"/>
    </row>
    <row r="84053" spans="25:25" x14ac:dyDescent="0.25">
      <c r="Y84053" s="109"/>
    </row>
    <row r="84054" spans="25:25" x14ac:dyDescent="0.25">
      <c r="Y84054" s="109"/>
    </row>
    <row r="84055" spans="25:25" x14ac:dyDescent="0.25">
      <c r="Y84055" s="109"/>
    </row>
    <row r="84056" spans="25:25" x14ac:dyDescent="0.25">
      <c r="Y84056" s="109"/>
    </row>
    <row r="84057" spans="25:25" x14ac:dyDescent="0.25">
      <c r="Y84057" s="109"/>
    </row>
    <row r="84058" spans="25:25" x14ac:dyDescent="0.25">
      <c r="Y84058" s="109"/>
    </row>
    <row r="84059" spans="25:25" x14ac:dyDescent="0.25">
      <c r="Y84059" s="109"/>
    </row>
    <row r="84060" spans="25:25" x14ac:dyDescent="0.25">
      <c r="Y84060" s="109"/>
    </row>
    <row r="84061" spans="25:25" x14ac:dyDescent="0.25">
      <c r="Y84061" s="109"/>
    </row>
    <row r="84062" spans="25:25" x14ac:dyDescent="0.25">
      <c r="Y84062" s="109"/>
    </row>
    <row r="84063" spans="25:25" x14ac:dyDescent="0.25">
      <c r="Y84063" s="109"/>
    </row>
    <row r="84064" spans="25:25" x14ac:dyDescent="0.25">
      <c r="Y84064" s="109"/>
    </row>
    <row r="84065" spans="25:25" x14ac:dyDescent="0.25">
      <c r="Y84065" s="109"/>
    </row>
    <row r="84066" spans="25:25" x14ac:dyDescent="0.25">
      <c r="Y84066" s="109"/>
    </row>
    <row r="84067" spans="25:25" x14ac:dyDescent="0.25">
      <c r="Y84067" s="109"/>
    </row>
    <row r="84068" spans="25:25" x14ac:dyDescent="0.25">
      <c r="Y84068" s="109"/>
    </row>
    <row r="84069" spans="25:25" x14ac:dyDescent="0.25">
      <c r="Y84069" s="109"/>
    </row>
    <row r="84070" spans="25:25" x14ac:dyDescent="0.25">
      <c r="Y84070" s="109"/>
    </row>
    <row r="84071" spans="25:25" x14ac:dyDescent="0.25">
      <c r="Y84071" s="109"/>
    </row>
    <row r="84072" spans="25:25" x14ac:dyDescent="0.25">
      <c r="Y84072" s="109"/>
    </row>
    <row r="84073" spans="25:25" x14ac:dyDescent="0.25">
      <c r="Y84073" s="109"/>
    </row>
    <row r="84074" spans="25:25" x14ac:dyDescent="0.25">
      <c r="Y84074" s="109"/>
    </row>
    <row r="84075" spans="25:25" x14ac:dyDescent="0.25">
      <c r="Y84075" s="109"/>
    </row>
    <row r="84076" spans="25:25" x14ac:dyDescent="0.25">
      <c r="Y84076" s="109"/>
    </row>
    <row r="84077" spans="25:25" x14ac:dyDescent="0.25">
      <c r="Y84077" s="109"/>
    </row>
    <row r="84078" spans="25:25" x14ac:dyDescent="0.25">
      <c r="Y84078" s="109"/>
    </row>
    <row r="84079" spans="25:25" x14ac:dyDescent="0.25">
      <c r="Y84079" s="109"/>
    </row>
    <row r="84080" spans="25:25" x14ac:dyDescent="0.25">
      <c r="Y84080" s="109"/>
    </row>
    <row r="84081" spans="25:25" x14ac:dyDescent="0.25">
      <c r="Y84081" s="109"/>
    </row>
    <row r="84082" spans="25:25" x14ac:dyDescent="0.25">
      <c r="Y84082" s="109"/>
    </row>
    <row r="84083" spans="25:25" x14ac:dyDescent="0.25">
      <c r="Y84083" s="109"/>
    </row>
    <row r="84084" spans="25:25" x14ac:dyDescent="0.25">
      <c r="Y84084" s="109"/>
    </row>
    <row r="84085" spans="25:25" x14ac:dyDescent="0.25">
      <c r="Y84085" s="109"/>
    </row>
    <row r="84086" spans="25:25" x14ac:dyDescent="0.25">
      <c r="Y84086" s="109"/>
    </row>
    <row r="84087" spans="25:25" x14ac:dyDescent="0.25">
      <c r="Y84087" s="109"/>
    </row>
    <row r="84088" spans="25:25" x14ac:dyDescent="0.25">
      <c r="Y84088" s="109"/>
    </row>
    <row r="84089" spans="25:25" x14ac:dyDescent="0.25">
      <c r="Y84089" s="109"/>
    </row>
    <row r="84090" spans="25:25" x14ac:dyDescent="0.25">
      <c r="Y84090" s="109"/>
    </row>
    <row r="84091" spans="25:25" x14ac:dyDescent="0.25">
      <c r="Y84091" s="109"/>
    </row>
    <row r="84092" spans="25:25" x14ac:dyDescent="0.25">
      <c r="Y84092" s="109"/>
    </row>
    <row r="84093" spans="25:25" x14ac:dyDescent="0.25">
      <c r="Y84093" s="109"/>
    </row>
    <row r="84094" spans="25:25" x14ac:dyDescent="0.25">
      <c r="Y84094" s="109"/>
    </row>
    <row r="84095" spans="25:25" x14ac:dyDescent="0.25">
      <c r="Y84095" s="109"/>
    </row>
    <row r="84096" spans="25:25" x14ac:dyDescent="0.25">
      <c r="Y84096" s="109"/>
    </row>
    <row r="84097" spans="25:25" x14ac:dyDescent="0.25">
      <c r="Y84097" s="109"/>
    </row>
    <row r="84098" spans="25:25" x14ac:dyDescent="0.25">
      <c r="Y84098" s="109"/>
    </row>
    <row r="84099" spans="25:25" x14ac:dyDescent="0.25">
      <c r="Y84099" s="109"/>
    </row>
    <row r="84100" spans="25:25" x14ac:dyDescent="0.25">
      <c r="Y84100" s="109"/>
    </row>
    <row r="84101" spans="25:25" x14ac:dyDescent="0.25">
      <c r="Y84101" s="109"/>
    </row>
    <row r="84102" spans="25:25" x14ac:dyDescent="0.25">
      <c r="Y84102" s="109"/>
    </row>
    <row r="84103" spans="25:25" x14ac:dyDescent="0.25">
      <c r="Y84103" s="109"/>
    </row>
    <row r="84104" spans="25:25" x14ac:dyDescent="0.25">
      <c r="Y84104" s="109"/>
    </row>
    <row r="84105" spans="25:25" x14ac:dyDescent="0.25">
      <c r="Y84105" s="109"/>
    </row>
    <row r="84106" spans="25:25" x14ac:dyDescent="0.25">
      <c r="Y84106" s="109"/>
    </row>
    <row r="84107" spans="25:25" x14ac:dyDescent="0.25">
      <c r="Y84107" s="109"/>
    </row>
    <row r="84108" spans="25:25" x14ac:dyDescent="0.25">
      <c r="Y84108" s="109"/>
    </row>
    <row r="84109" spans="25:25" x14ac:dyDescent="0.25">
      <c r="Y84109" s="109"/>
    </row>
    <row r="84110" spans="25:25" x14ac:dyDescent="0.25">
      <c r="Y84110" s="109"/>
    </row>
    <row r="84111" spans="25:25" x14ac:dyDescent="0.25">
      <c r="Y84111" s="109"/>
    </row>
    <row r="84112" spans="25:25" x14ac:dyDescent="0.25">
      <c r="Y84112" s="109"/>
    </row>
    <row r="84113" spans="25:25" x14ac:dyDescent="0.25">
      <c r="Y84113" s="109"/>
    </row>
    <row r="84114" spans="25:25" x14ac:dyDescent="0.25">
      <c r="Y84114" s="109"/>
    </row>
    <row r="84115" spans="25:25" x14ac:dyDescent="0.25">
      <c r="Y84115" s="109"/>
    </row>
    <row r="84116" spans="25:25" x14ac:dyDescent="0.25">
      <c r="Y84116" s="109"/>
    </row>
    <row r="84117" spans="25:25" x14ac:dyDescent="0.25">
      <c r="Y84117" s="109"/>
    </row>
    <row r="84118" spans="25:25" x14ac:dyDescent="0.25">
      <c r="Y84118" s="109"/>
    </row>
    <row r="84119" spans="25:25" x14ac:dyDescent="0.25">
      <c r="Y84119" s="109"/>
    </row>
    <row r="84120" spans="25:25" x14ac:dyDescent="0.25">
      <c r="Y84120" s="109"/>
    </row>
    <row r="84121" spans="25:25" x14ac:dyDescent="0.25">
      <c r="Y84121" s="109"/>
    </row>
    <row r="84122" spans="25:25" x14ac:dyDescent="0.25">
      <c r="Y84122" s="109"/>
    </row>
    <row r="84123" spans="25:25" x14ac:dyDescent="0.25">
      <c r="Y84123" s="109"/>
    </row>
    <row r="84124" spans="25:25" x14ac:dyDescent="0.25">
      <c r="Y84124" s="109"/>
    </row>
    <row r="84125" spans="25:25" x14ac:dyDescent="0.25">
      <c r="Y84125" s="109"/>
    </row>
    <row r="84126" spans="25:25" x14ac:dyDescent="0.25">
      <c r="Y84126" s="109"/>
    </row>
    <row r="84127" spans="25:25" x14ac:dyDescent="0.25">
      <c r="Y84127" s="109"/>
    </row>
    <row r="84128" spans="25:25" x14ac:dyDescent="0.25">
      <c r="Y84128" s="109"/>
    </row>
    <row r="84129" spans="25:25" x14ac:dyDescent="0.25">
      <c r="Y84129" s="109"/>
    </row>
    <row r="84130" spans="25:25" x14ac:dyDescent="0.25">
      <c r="Y84130" s="109"/>
    </row>
    <row r="84131" spans="25:25" x14ac:dyDescent="0.25">
      <c r="Y84131" s="109"/>
    </row>
    <row r="84132" spans="25:25" x14ac:dyDescent="0.25">
      <c r="Y84132" s="109"/>
    </row>
    <row r="84133" spans="25:25" x14ac:dyDescent="0.25">
      <c r="Y84133" s="109"/>
    </row>
    <row r="84134" spans="25:25" x14ac:dyDescent="0.25">
      <c r="Y84134" s="109"/>
    </row>
    <row r="84135" spans="25:25" x14ac:dyDescent="0.25">
      <c r="Y84135" s="109"/>
    </row>
    <row r="84136" spans="25:25" x14ac:dyDescent="0.25">
      <c r="Y84136" s="109"/>
    </row>
    <row r="84137" spans="25:25" x14ac:dyDescent="0.25">
      <c r="Y84137" s="109"/>
    </row>
    <row r="84138" spans="25:25" x14ac:dyDescent="0.25">
      <c r="Y84138" s="109"/>
    </row>
    <row r="84139" spans="25:25" x14ac:dyDescent="0.25">
      <c r="Y84139" s="109"/>
    </row>
    <row r="84140" spans="25:25" x14ac:dyDescent="0.25">
      <c r="Y84140" s="109"/>
    </row>
    <row r="84141" spans="25:25" x14ac:dyDescent="0.25">
      <c r="Y84141" s="109"/>
    </row>
    <row r="84142" spans="25:25" x14ac:dyDescent="0.25">
      <c r="Y84142" s="109"/>
    </row>
    <row r="84143" spans="25:25" x14ac:dyDescent="0.25">
      <c r="Y84143" s="109"/>
    </row>
    <row r="84144" spans="25:25" x14ac:dyDescent="0.25">
      <c r="Y84144" s="109"/>
    </row>
    <row r="84145" spans="25:25" x14ac:dyDescent="0.25">
      <c r="Y84145" s="109"/>
    </row>
    <row r="84146" spans="25:25" x14ac:dyDescent="0.25">
      <c r="Y84146" s="109"/>
    </row>
    <row r="84147" spans="25:25" x14ac:dyDescent="0.25">
      <c r="Y84147" s="109"/>
    </row>
    <row r="84148" spans="25:25" x14ac:dyDescent="0.25">
      <c r="Y84148" s="109"/>
    </row>
    <row r="84149" spans="25:25" x14ac:dyDescent="0.25">
      <c r="Y84149" s="109"/>
    </row>
    <row r="84150" spans="25:25" x14ac:dyDescent="0.25">
      <c r="Y84150" s="109"/>
    </row>
    <row r="84151" spans="25:25" x14ac:dyDescent="0.25">
      <c r="Y84151" s="109"/>
    </row>
    <row r="84152" spans="25:25" x14ac:dyDescent="0.25">
      <c r="Y84152" s="109"/>
    </row>
    <row r="84153" spans="25:25" x14ac:dyDescent="0.25">
      <c r="Y84153" s="109"/>
    </row>
    <row r="84154" spans="25:25" x14ac:dyDescent="0.25">
      <c r="Y84154" s="109"/>
    </row>
    <row r="84155" spans="25:25" x14ac:dyDescent="0.25">
      <c r="Y84155" s="109"/>
    </row>
    <row r="84156" spans="25:25" x14ac:dyDescent="0.25">
      <c r="Y84156" s="109"/>
    </row>
    <row r="84157" spans="25:25" x14ac:dyDescent="0.25">
      <c r="Y84157" s="109"/>
    </row>
    <row r="84158" spans="25:25" x14ac:dyDescent="0.25">
      <c r="Y84158" s="109"/>
    </row>
    <row r="84159" spans="25:25" x14ac:dyDescent="0.25">
      <c r="Y84159" s="109"/>
    </row>
    <row r="84160" spans="25:25" x14ac:dyDescent="0.25">
      <c r="Y84160" s="109"/>
    </row>
    <row r="84161" spans="25:25" x14ac:dyDescent="0.25">
      <c r="Y84161" s="109"/>
    </row>
    <row r="84162" spans="25:25" x14ac:dyDescent="0.25">
      <c r="Y84162" s="109"/>
    </row>
    <row r="84163" spans="25:25" x14ac:dyDescent="0.25">
      <c r="Y84163" s="109"/>
    </row>
    <row r="84164" spans="25:25" x14ac:dyDescent="0.25">
      <c r="Y84164" s="109"/>
    </row>
    <row r="84165" spans="25:25" x14ac:dyDescent="0.25">
      <c r="Y84165" s="109"/>
    </row>
    <row r="84166" spans="25:25" x14ac:dyDescent="0.25">
      <c r="Y84166" s="109"/>
    </row>
    <row r="84167" spans="25:25" x14ac:dyDescent="0.25">
      <c r="Y84167" s="109"/>
    </row>
    <row r="84168" spans="25:25" x14ac:dyDescent="0.25">
      <c r="Y84168" s="109"/>
    </row>
    <row r="84169" spans="25:25" x14ac:dyDescent="0.25">
      <c r="Y84169" s="109"/>
    </row>
    <row r="84170" spans="25:25" x14ac:dyDescent="0.25">
      <c r="Y84170" s="109"/>
    </row>
    <row r="84171" spans="25:25" x14ac:dyDescent="0.25">
      <c r="Y84171" s="109"/>
    </row>
    <row r="84172" spans="25:25" x14ac:dyDescent="0.25">
      <c r="Y84172" s="109"/>
    </row>
    <row r="84173" spans="25:25" x14ac:dyDescent="0.25">
      <c r="Y84173" s="109"/>
    </row>
    <row r="84174" spans="25:25" x14ac:dyDescent="0.25">
      <c r="Y84174" s="109"/>
    </row>
    <row r="84175" spans="25:25" x14ac:dyDescent="0.25">
      <c r="Y84175" s="109"/>
    </row>
    <row r="84176" spans="25:25" x14ac:dyDescent="0.25">
      <c r="Y84176" s="109"/>
    </row>
    <row r="84177" spans="25:25" x14ac:dyDescent="0.25">
      <c r="Y84177" s="109"/>
    </row>
    <row r="84178" spans="25:25" x14ac:dyDescent="0.25">
      <c r="Y84178" s="109"/>
    </row>
    <row r="84179" spans="25:25" x14ac:dyDescent="0.25">
      <c r="Y84179" s="109"/>
    </row>
    <row r="84180" spans="25:25" x14ac:dyDescent="0.25">
      <c r="Y84180" s="109"/>
    </row>
    <row r="84181" spans="25:25" x14ac:dyDescent="0.25">
      <c r="Y84181" s="109"/>
    </row>
    <row r="84182" spans="25:25" x14ac:dyDescent="0.25">
      <c r="Y84182" s="109"/>
    </row>
    <row r="84183" spans="25:25" x14ac:dyDescent="0.25">
      <c r="Y84183" s="109"/>
    </row>
    <row r="84184" spans="25:25" x14ac:dyDescent="0.25">
      <c r="Y84184" s="109"/>
    </row>
    <row r="84185" spans="25:25" x14ac:dyDescent="0.25">
      <c r="Y84185" s="109"/>
    </row>
    <row r="84186" spans="25:25" x14ac:dyDescent="0.25">
      <c r="Y84186" s="109"/>
    </row>
    <row r="84187" spans="25:25" x14ac:dyDescent="0.25">
      <c r="Y84187" s="109"/>
    </row>
    <row r="84188" spans="25:25" x14ac:dyDescent="0.25">
      <c r="Y84188" s="109"/>
    </row>
    <row r="84189" spans="25:25" x14ac:dyDescent="0.25">
      <c r="Y84189" s="109"/>
    </row>
    <row r="84190" spans="25:25" x14ac:dyDescent="0.25">
      <c r="Y84190" s="109"/>
    </row>
    <row r="84191" spans="25:25" x14ac:dyDescent="0.25">
      <c r="Y84191" s="109"/>
    </row>
    <row r="84192" spans="25:25" x14ac:dyDescent="0.25">
      <c r="Y84192" s="109"/>
    </row>
    <row r="84193" spans="25:25" x14ac:dyDescent="0.25">
      <c r="Y84193" s="109"/>
    </row>
    <row r="84194" spans="25:25" x14ac:dyDescent="0.25">
      <c r="Y84194" s="109"/>
    </row>
    <row r="84195" spans="25:25" x14ac:dyDescent="0.25">
      <c r="Y84195" s="109"/>
    </row>
    <row r="84196" spans="25:25" x14ac:dyDescent="0.25">
      <c r="Y84196" s="109"/>
    </row>
    <row r="84197" spans="25:25" x14ac:dyDescent="0.25">
      <c r="Y84197" s="109"/>
    </row>
    <row r="84198" spans="25:25" x14ac:dyDescent="0.25">
      <c r="Y84198" s="109"/>
    </row>
    <row r="84199" spans="25:25" x14ac:dyDescent="0.25">
      <c r="Y84199" s="109"/>
    </row>
    <row r="84200" spans="25:25" x14ac:dyDescent="0.25">
      <c r="Y84200" s="109"/>
    </row>
    <row r="84201" spans="25:25" x14ac:dyDescent="0.25">
      <c r="Y84201" s="109"/>
    </row>
    <row r="84202" spans="25:25" x14ac:dyDescent="0.25">
      <c r="Y84202" s="109"/>
    </row>
    <row r="84203" spans="25:25" x14ac:dyDescent="0.25">
      <c r="Y84203" s="109"/>
    </row>
    <row r="84204" spans="25:25" x14ac:dyDescent="0.25">
      <c r="Y84204" s="109"/>
    </row>
    <row r="84205" spans="25:25" x14ac:dyDescent="0.25">
      <c r="Y84205" s="109"/>
    </row>
    <row r="84206" spans="25:25" x14ac:dyDescent="0.25">
      <c r="Y84206" s="109"/>
    </row>
    <row r="84207" spans="25:25" x14ac:dyDescent="0.25">
      <c r="Y84207" s="109"/>
    </row>
    <row r="84208" spans="25:25" x14ac:dyDescent="0.25">
      <c r="Y84208" s="109"/>
    </row>
    <row r="84209" spans="25:25" x14ac:dyDescent="0.25">
      <c r="Y84209" s="109"/>
    </row>
    <row r="84210" spans="25:25" x14ac:dyDescent="0.25">
      <c r="Y84210" s="109"/>
    </row>
    <row r="84211" spans="25:25" x14ac:dyDescent="0.25">
      <c r="Y84211" s="109"/>
    </row>
    <row r="84212" spans="25:25" x14ac:dyDescent="0.25">
      <c r="Y84212" s="109"/>
    </row>
    <row r="84213" spans="25:25" x14ac:dyDescent="0.25">
      <c r="Y84213" s="109"/>
    </row>
    <row r="84214" spans="25:25" x14ac:dyDescent="0.25">
      <c r="Y84214" s="109"/>
    </row>
    <row r="84215" spans="25:25" x14ac:dyDescent="0.25">
      <c r="Y84215" s="109"/>
    </row>
    <row r="84216" spans="25:25" x14ac:dyDescent="0.25">
      <c r="Y84216" s="109"/>
    </row>
    <row r="84217" spans="25:25" x14ac:dyDescent="0.25">
      <c r="Y84217" s="109"/>
    </row>
    <row r="84218" spans="25:25" x14ac:dyDescent="0.25">
      <c r="Y84218" s="109"/>
    </row>
    <row r="84219" spans="25:25" x14ac:dyDescent="0.25">
      <c r="Y84219" s="109"/>
    </row>
    <row r="84220" spans="25:25" x14ac:dyDescent="0.25">
      <c r="Y84220" s="109"/>
    </row>
    <row r="84221" spans="25:25" x14ac:dyDescent="0.25">
      <c r="Y84221" s="109"/>
    </row>
    <row r="84222" spans="25:25" x14ac:dyDescent="0.25">
      <c r="Y84222" s="109"/>
    </row>
    <row r="84223" spans="25:25" x14ac:dyDescent="0.25">
      <c r="Y84223" s="109"/>
    </row>
    <row r="84224" spans="25:25" x14ac:dyDescent="0.25">
      <c r="Y84224" s="109"/>
    </row>
    <row r="84225" spans="25:25" x14ac:dyDescent="0.25">
      <c r="Y84225" s="109"/>
    </row>
    <row r="84226" spans="25:25" x14ac:dyDescent="0.25">
      <c r="Y84226" s="109"/>
    </row>
    <row r="84227" spans="25:25" x14ac:dyDescent="0.25">
      <c r="Y84227" s="109"/>
    </row>
    <row r="84228" spans="25:25" x14ac:dyDescent="0.25">
      <c r="Y84228" s="109"/>
    </row>
    <row r="84229" spans="25:25" x14ac:dyDescent="0.25">
      <c r="Y84229" s="109"/>
    </row>
    <row r="84230" spans="25:25" x14ac:dyDescent="0.25">
      <c r="Y84230" s="109"/>
    </row>
    <row r="84231" spans="25:25" x14ac:dyDescent="0.25">
      <c r="Y84231" s="109"/>
    </row>
    <row r="84232" spans="25:25" x14ac:dyDescent="0.25">
      <c r="Y84232" s="109"/>
    </row>
    <row r="84233" spans="25:25" x14ac:dyDescent="0.25">
      <c r="Y84233" s="109"/>
    </row>
    <row r="84234" spans="25:25" x14ac:dyDescent="0.25">
      <c r="Y84234" s="109"/>
    </row>
    <row r="84235" spans="25:25" x14ac:dyDescent="0.25">
      <c r="Y84235" s="109"/>
    </row>
    <row r="84236" spans="25:25" x14ac:dyDescent="0.25">
      <c r="Y84236" s="109"/>
    </row>
    <row r="84237" spans="25:25" x14ac:dyDescent="0.25">
      <c r="Y84237" s="109"/>
    </row>
    <row r="84238" spans="25:25" x14ac:dyDescent="0.25">
      <c r="Y84238" s="109"/>
    </row>
    <row r="84239" spans="25:25" x14ac:dyDescent="0.25">
      <c r="Y84239" s="109"/>
    </row>
    <row r="84240" spans="25:25" x14ac:dyDescent="0.25">
      <c r="Y84240" s="109"/>
    </row>
    <row r="84241" spans="25:25" x14ac:dyDescent="0.25">
      <c r="Y84241" s="109"/>
    </row>
    <row r="84242" spans="25:25" x14ac:dyDescent="0.25">
      <c r="Y84242" s="109"/>
    </row>
    <row r="84243" spans="25:25" x14ac:dyDescent="0.25">
      <c r="Y84243" s="109"/>
    </row>
    <row r="84244" spans="25:25" x14ac:dyDescent="0.25">
      <c r="Y84244" s="109"/>
    </row>
    <row r="84245" spans="25:25" x14ac:dyDescent="0.25">
      <c r="Y84245" s="109"/>
    </row>
    <row r="84246" spans="25:25" x14ac:dyDescent="0.25">
      <c r="Y84246" s="109"/>
    </row>
    <row r="84247" spans="25:25" x14ac:dyDescent="0.25">
      <c r="Y84247" s="109"/>
    </row>
    <row r="84248" spans="25:25" x14ac:dyDescent="0.25">
      <c r="Y84248" s="109"/>
    </row>
    <row r="84249" spans="25:25" x14ac:dyDescent="0.25">
      <c r="Y84249" s="109"/>
    </row>
    <row r="84250" spans="25:25" x14ac:dyDescent="0.25">
      <c r="Y84250" s="109"/>
    </row>
    <row r="84251" spans="25:25" x14ac:dyDescent="0.25">
      <c r="Y84251" s="109"/>
    </row>
    <row r="84252" spans="25:25" x14ac:dyDescent="0.25">
      <c r="Y84252" s="109"/>
    </row>
    <row r="84253" spans="25:25" x14ac:dyDescent="0.25">
      <c r="Y84253" s="109"/>
    </row>
    <row r="84254" spans="25:25" x14ac:dyDescent="0.25">
      <c r="Y84254" s="109"/>
    </row>
    <row r="84255" spans="25:25" x14ac:dyDescent="0.25">
      <c r="Y84255" s="109"/>
    </row>
    <row r="84256" spans="25:25" x14ac:dyDescent="0.25">
      <c r="Y84256" s="109"/>
    </row>
    <row r="84257" spans="25:25" x14ac:dyDescent="0.25">
      <c r="Y84257" s="109"/>
    </row>
    <row r="84258" spans="25:25" x14ac:dyDescent="0.25">
      <c r="Y84258" s="109"/>
    </row>
    <row r="84259" spans="25:25" x14ac:dyDescent="0.25">
      <c r="Y84259" s="109"/>
    </row>
    <row r="84260" spans="25:25" x14ac:dyDescent="0.25">
      <c r="Y84260" s="109"/>
    </row>
    <row r="84261" spans="25:25" x14ac:dyDescent="0.25">
      <c r="Y84261" s="109"/>
    </row>
    <row r="84262" spans="25:25" x14ac:dyDescent="0.25">
      <c r="Y84262" s="109"/>
    </row>
    <row r="84263" spans="25:25" x14ac:dyDescent="0.25">
      <c r="Y84263" s="109"/>
    </row>
    <row r="84264" spans="25:25" x14ac:dyDescent="0.25">
      <c r="Y84264" s="109"/>
    </row>
    <row r="84265" spans="25:25" x14ac:dyDescent="0.25">
      <c r="Y84265" s="109"/>
    </row>
    <row r="84266" spans="25:25" x14ac:dyDescent="0.25">
      <c r="Y84266" s="109"/>
    </row>
    <row r="84267" spans="25:25" x14ac:dyDescent="0.25">
      <c r="Y84267" s="109"/>
    </row>
    <row r="84268" spans="25:25" x14ac:dyDescent="0.25">
      <c r="Y84268" s="109"/>
    </row>
    <row r="84269" spans="25:25" x14ac:dyDescent="0.25">
      <c r="Y84269" s="109"/>
    </row>
    <row r="84270" spans="25:25" x14ac:dyDescent="0.25">
      <c r="Y84270" s="109"/>
    </row>
    <row r="84271" spans="25:25" x14ac:dyDescent="0.25">
      <c r="Y84271" s="109"/>
    </row>
    <row r="84272" spans="25:25" x14ac:dyDescent="0.25">
      <c r="Y84272" s="109"/>
    </row>
    <row r="84273" spans="25:25" x14ac:dyDescent="0.25">
      <c r="Y84273" s="109"/>
    </row>
    <row r="84274" spans="25:25" x14ac:dyDescent="0.25">
      <c r="Y84274" s="109"/>
    </row>
    <row r="84275" spans="25:25" x14ac:dyDescent="0.25">
      <c r="Y84275" s="109"/>
    </row>
    <row r="84276" spans="25:25" x14ac:dyDescent="0.25">
      <c r="Y84276" s="109"/>
    </row>
    <row r="84277" spans="25:25" x14ac:dyDescent="0.25">
      <c r="Y84277" s="109"/>
    </row>
    <row r="84278" spans="25:25" x14ac:dyDescent="0.25">
      <c r="Y84278" s="109"/>
    </row>
    <row r="84279" spans="25:25" x14ac:dyDescent="0.25">
      <c r="Y84279" s="109"/>
    </row>
    <row r="84280" spans="25:25" x14ac:dyDescent="0.25">
      <c r="Y84280" s="109"/>
    </row>
    <row r="84281" spans="25:25" x14ac:dyDescent="0.25">
      <c r="Y84281" s="109"/>
    </row>
    <row r="84282" spans="25:25" x14ac:dyDescent="0.25">
      <c r="Y84282" s="109"/>
    </row>
    <row r="84283" spans="25:25" x14ac:dyDescent="0.25">
      <c r="Y84283" s="109"/>
    </row>
    <row r="84284" spans="25:25" x14ac:dyDescent="0.25">
      <c r="Y84284" s="109"/>
    </row>
    <row r="84285" spans="25:25" x14ac:dyDescent="0.25">
      <c r="Y84285" s="109"/>
    </row>
    <row r="84286" spans="25:25" x14ac:dyDescent="0.25">
      <c r="Y84286" s="109"/>
    </row>
    <row r="84287" spans="25:25" x14ac:dyDescent="0.25">
      <c r="Y84287" s="109"/>
    </row>
    <row r="84288" spans="25:25" x14ac:dyDescent="0.25">
      <c r="Y84288" s="109"/>
    </row>
    <row r="84289" spans="25:25" x14ac:dyDescent="0.25">
      <c r="Y84289" s="109"/>
    </row>
    <row r="84290" spans="25:25" x14ac:dyDescent="0.25">
      <c r="Y84290" s="109"/>
    </row>
    <row r="84291" spans="25:25" x14ac:dyDescent="0.25">
      <c r="Y84291" s="109"/>
    </row>
    <row r="84292" spans="25:25" x14ac:dyDescent="0.25">
      <c r="Y84292" s="109"/>
    </row>
    <row r="84293" spans="25:25" x14ac:dyDescent="0.25">
      <c r="Y84293" s="109"/>
    </row>
    <row r="84294" spans="25:25" x14ac:dyDescent="0.25">
      <c r="Y84294" s="109"/>
    </row>
    <row r="84295" spans="25:25" x14ac:dyDescent="0.25">
      <c r="Y84295" s="109"/>
    </row>
    <row r="84296" spans="25:25" x14ac:dyDescent="0.25">
      <c r="Y84296" s="109"/>
    </row>
    <row r="84297" spans="25:25" x14ac:dyDescent="0.25">
      <c r="Y84297" s="109"/>
    </row>
    <row r="84298" spans="25:25" x14ac:dyDescent="0.25">
      <c r="Y84298" s="109"/>
    </row>
    <row r="84299" spans="25:25" x14ac:dyDescent="0.25">
      <c r="Y84299" s="109"/>
    </row>
    <row r="84300" spans="25:25" x14ac:dyDescent="0.25">
      <c r="Y84300" s="109"/>
    </row>
    <row r="84301" spans="25:25" x14ac:dyDescent="0.25">
      <c r="Y84301" s="109"/>
    </row>
    <row r="84302" spans="25:25" x14ac:dyDescent="0.25">
      <c r="Y84302" s="109"/>
    </row>
    <row r="84303" spans="25:25" x14ac:dyDescent="0.25">
      <c r="Y84303" s="109"/>
    </row>
    <row r="84304" spans="25:25" x14ac:dyDescent="0.25">
      <c r="Y84304" s="109"/>
    </row>
    <row r="84305" spans="25:25" x14ac:dyDescent="0.25">
      <c r="Y84305" s="109"/>
    </row>
    <row r="84306" spans="25:25" x14ac:dyDescent="0.25">
      <c r="Y84306" s="109"/>
    </row>
    <row r="84307" spans="25:25" x14ac:dyDescent="0.25">
      <c r="Y84307" s="109"/>
    </row>
    <row r="84308" spans="25:25" x14ac:dyDescent="0.25">
      <c r="Y84308" s="109"/>
    </row>
    <row r="84309" spans="25:25" x14ac:dyDescent="0.25">
      <c r="Y84309" s="109"/>
    </row>
    <row r="84310" spans="25:25" x14ac:dyDescent="0.25">
      <c r="Y84310" s="109"/>
    </row>
    <row r="84311" spans="25:25" x14ac:dyDescent="0.25">
      <c r="Y84311" s="109"/>
    </row>
    <row r="84312" spans="25:25" x14ac:dyDescent="0.25">
      <c r="Y84312" s="109"/>
    </row>
    <row r="84313" spans="25:25" x14ac:dyDescent="0.25">
      <c r="Y84313" s="109"/>
    </row>
    <row r="84314" spans="25:25" x14ac:dyDescent="0.25">
      <c r="Y84314" s="109"/>
    </row>
    <row r="84315" spans="25:25" x14ac:dyDescent="0.25">
      <c r="Y84315" s="109"/>
    </row>
    <row r="84316" spans="25:25" x14ac:dyDescent="0.25">
      <c r="Y84316" s="109"/>
    </row>
    <row r="84317" spans="25:25" x14ac:dyDescent="0.25">
      <c r="Y84317" s="109"/>
    </row>
    <row r="84318" spans="25:25" x14ac:dyDescent="0.25">
      <c r="Y84318" s="109"/>
    </row>
    <row r="84319" spans="25:25" x14ac:dyDescent="0.25">
      <c r="Y84319" s="109"/>
    </row>
    <row r="84320" spans="25:25" x14ac:dyDescent="0.25">
      <c r="Y84320" s="109"/>
    </row>
    <row r="84321" spans="25:25" x14ac:dyDescent="0.25">
      <c r="Y84321" s="109"/>
    </row>
    <row r="84322" spans="25:25" x14ac:dyDescent="0.25">
      <c r="Y84322" s="109"/>
    </row>
    <row r="84323" spans="25:25" x14ac:dyDescent="0.25">
      <c r="Y84323" s="109"/>
    </row>
    <row r="84324" spans="25:25" x14ac:dyDescent="0.25">
      <c r="Y84324" s="109"/>
    </row>
    <row r="84325" spans="25:25" x14ac:dyDescent="0.25">
      <c r="Y84325" s="109"/>
    </row>
    <row r="84326" spans="25:25" x14ac:dyDescent="0.25">
      <c r="Y84326" s="109"/>
    </row>
    <row r="84327" spans="25:25" x14ac:dyDescent="0.25">
      <c r="Y84327" s="109"/>
    </row>
    <row r="84328" spans="25:25" x14ac:dyDescent="0.25">
      <c r="Y84328" s="109"/>
    </row>
    <row r="84329" spans="25:25" x14ac:dyDescent="0.25">
      <c r="Y84329" s="109"/>
    </row>
    <row r="84330" spans="25:25" x14ac:dyDescent="0.25">
      <c r="Y84330" s="109"/>
    </row>
    <row r="84331" spans="25:25" x14ac:dyDescent="0.25">
      <c r="Y84331" s="109"/>
    </row>
    <row r="84332" spans="25:25" x14ac:dyDescent="0.25">
      <c r="Y84332" s="109"/>
    </row>
    <row r="84333" spans="25:25" x14ac:dyDescent="0.25">
      <c r="Y84333" s="109"/>
    </row>
    <row r="84334" spans="25:25" x14ac:dyDescent="0.25">
      <c r="Y84334" s="109"/>
    </row>
    <row r="84335" spans="25:25" x14ac:dyDescent="0.25">
      <c r="Y84335" s="109"/>
    </row>
    <row r="84336" spans="25:25" x14ac:dyDescent="0.25">
      <c r="Y84336" s="109"/>
    </row>
    <row r="84337" spans="25:25" x14ac:dyDescent="0.25">
      <c r="Y84337" s="109"/>
    </row>
    <row r="84338" spans="25:25" x14ac:dyDescent="0.25">
      <c r="Y84338" s="109"/>
    </row>
    <row r="84339" spans="25:25" x14ac:dyDescent="0.25">
      <c r="Y84339" s="109"/>
    </row>
    <row r="84340" spans="25:25" x14ac:dyDescent="0.25">
      <c r="Y84340" s="109"/>
    </row>
    <row r="84341" spans="25:25" x14ac:dyDescent="0.25">
      <c r="Y84341" s="109"/>
    </row>
    <row r="84342" spans="25:25" x14ac:dyDescent="0.25">
      <c r="Y84342" s="109"/>
    </row>
    <row r="84343" spans="25:25" x14ac:dyDescent="0.25">
      <c r="Y84343" s="109"/>
    </row>
    <row r="84344" spans="25:25" x14ac:dyDescent="0.25">
      <c r="Y84344" s="109"/>
    </row>
    <row r="84345" spans="25:25" x14ac:dyDescent="0.25">
      <c r="Y84345" s="109"/>
    </row>
    <row r="84346" spans="25:25" x14ac:dyDescent="0.25">
      <c r="Y84346" s="109"/>
    </row>
    <row r="84347" spans="25:25" x14ac:dyDescent="0.25">
      <c r="Y84347" s="109"/>
    </row>
    <row r="84348" spans="25:25" x14ac:dyDescent="0.25">
      <c r="Y84348" s="109"/>
    </row>
    <row r="84349" spans="25:25" x14ac:dyDescent="0.25">
      <c r="Y84349" s="109"/>
    </row>
    <row r="84350" spans="25:25" x14ac:dyDescent="0.25">
      <c r="Y84350" s="109"/>
    </row>
    <row r="84351" spans="25:25" x14ac:dyDescent="0.25">
      <c r="Y84351" s="109"/>
    </row>
    <row r="84352" spans="25:25" x14ac:dyDescent="0.25">
      <c r="Y84352" s="109"/>
    </row>
    <row r="84353" spans="25:25" x14ac:dyDescent="0.25">
      <c r="Y84353" s="109"/>
    </row>
    <row r="84354" spans="25:25" x14ac:dyDescent="0.25">
      <c r="Y84354" s="109"/>
    </row>
    <row r="84355" spans="25:25" x14ac:dyDescent="0.25">
      <c r="Y84355" s="109"/>
    </row>
    <row r="84356" spans="25:25" x14ac:dyDescent="0.25">
      <c r="Y84356" s="109"/>
    </row>
    <row r="84357" spans="25:25" x14ac:dyDescent="0.25">
      <c r="Y84357" s="109"/>
    </row>
    <row r="84358" spans="25:25" x14ac:dyDescent="0.25">
      <c r="Y84358" s="109"/>
    </row>
    <row r="84359" spans="25:25" x14ac:dyDescent="0.25">
      <c r="Y84359" s="109"/>
    </row>
    <row r="84360" spans="25:25" x14ac:dyDescent="0.25">
      <c r="Y84360" s="109"/>
    </row>
    <row r="84361" spans="25:25" x14ac:dyDescent="0.25">
      <c r="Y84361" s="109"/>
    </row>
    <row r="84362" spans="25:25" x14ac:dyDescent="0.25">
      <c r="Y84362" s="109"/>
    </row>
    <row r="84363" spans="25:25" x14ac:dyDescent="0.25">
      <c r="Y84363" s="109"/>
    </row>
    <row r="84364" spans="25:25" x14ac:dyDescent="0.25">
      <c r="Y84364" s="109"/>
    </row>
    <row r="84365" spans="25:25" x14ac:dyDescent="0.25">
      <c r="Y84365" s="109"/>
    </row>
    <row r="84366" spans="25:25" x14ac:dyDescent="0.25">
      <c r="Y84366" s="109"/>
    </row>
    <row r="84367" spans="25:25" x14ac:dyDescent="0.25">
      <c r="Y84367" s="109"/>
    </row>
    <row r="84368" spans="25:25" x14ac:dyDescent="0.25">
      <c r="Y84368" s="109"/>
    </row>
    <row r="84369" spans="25:25" x14ac:dyDescent="0.25">
      <c r="Y84369" s="109"/>
    </row>
    <row r="84370" spans="25:25" x14ac:dyDescent="0.25">
      <c r="Y84370" s="109"/>
    </row>
    <row r="84371" spans="25:25" x14ac:dyDescent="0.25">
      <c r="Y84371" s="109"/>
    </row>
    <row r="84372" spans="25:25" x14ac:dyDescent="0.25">
      <c r="Y84372" s="109"/>
    </row>
    <row r="84373" spans="25:25" x14ac:dyDescent="0.25">
      <c r="Y84373" s="109"/>
    </row>
    <row r="84374" spans="25:25" x14ac:dyDescent="0.25">
      <c r="Y84374" s="109"/>
    </row>
    <row r="84375" spans="25:25" x14ac:dyDescent="0.25">
      <c r="Y84375" s="109"/>
    </row>
    <row r="84376" spans="25:25" x14ac:dyDescent="0.25">
      <c r="Y84376" s="109"/>
    </row>
    <row r="84377" spans="25:25" x14ac:dyDescent="0.25">
      <c r="Y84377" s="109"/>
    </row>
    <row r="84378" spans="25:25" x14ac:dyDescent="0.25">
      <c r="Y84378" s="109"/>
    </row>
    <row r="84379" spans="25:25" x14ac:dyDescent="0.25">
      <c r="Y84379" s="109"/>
    </row>
    <row r="84380" spans="25:25" x14ac:dyDescent="0.25">
      <c r="Y84380" s="109"/>
    </row>
    <row r="84381" spans="25:25" x14ac:dyDescent="0.25">
      <c r="Y84381" s="109"/>
    </row>
    <row r="84382" spans="25:25" x14ac:dyDescent="0.25">
      <c r="Y84382" s="109"/>
    </row>
    <row r="84383" spans="25:25" x14ac:dyDescent="0.25">
      <c r="Y84383" s="109"/>
    </row>
    <row r="84384" spans="25:25" x14ac:dyDescent="0.25">
      <c r="Y84384" s="109"/>
    </row>
    <row r="84385" spans="25:25" x14ac:dyDescent="0.25">
      <c r="Y84385" s="109"/>
    </row>
    <row r="84386" spans="25:25" x14ac:dyDescent="0.25">
      <c r="Y84386" s="109"/>
    </row>
    <row r="84387" spans="25:25" x14ac:dyDescent="0.25">
      <c r="Y84387" s="109"/>
    </row>
    <row r="84388" spans="25:25" x14ac:dyDescent="0.25">
      <c r="Y84388" s="109"/>
    </row>
    <row r="84389" spans="25:25" x14ac:dyDescent="0.25">
      <c r="Y84389" s="109"/>
    </row>
    <row r="84390" spans="25:25" x14ac:dyDescent="0.25">
      <c r="Y84390" s="109"/>
    </row>
    <row r="84391" spans="25:25" x14ac:dyDescent="0.25">
      <c r="Y84391" s="109"/>
    </row>
    <row r="84392" spans="25:25" x14ac:dyDescent="0.25">
      <c r="Y84392" s="109"/>
    </row>
    <row r="84393" spans="25:25" x14ac:dyDescent="0.25">
      <c r="Y84393" s="109"/>
    </row>
    <row r="84394" spans="25:25" x14ac:dyDescent="0.25">
      <c r="Y84394" s="109"/>
    </row>
    <row r="84395" spans="25:25" x14ac:dyDescent="0.25">
      <c r="Y84395" s="109"/>
    </row>
    <row r="84396" spans="25:25" x14ac:dyDescent="0.25">
      <c r="Y84396" s="109"/>
    </row>
    <row r="84397" spans="25:25" x14ac:dyDescent="0.25">
      <c r="Y84397" s="109"/>
    </row>
    <row r="84398" spans="25:25" x14ac:dyDescent="0.25">
      <c r="Y84398" s="109"/>
    </row>
    <row r="84399" spans="25:25" x14ac:dyDescent="0.25">
      <c r="Y84399" s="109"/>
    </row>
    <row r="84400" spans="25:25" x14ac:dyDescent="0.25">
      <c r="Y84400" s="109"/>
    </row>
    <row r="84401" spans="25:25" x14ac:dyDescent="0.25">
      <c r="Y84401" s="109"/>
    </row>
    <row r="84402" spans="25:25" x14ac:dyDescent="0.25">
      <c r="Y84402" s="109"/>
    </row>
    <row r="84403" spans="25:25" x14ac:dyDescent="0.25">
      <c r="Y84403" s="109"/>
    </row>
    <row r="84404" spans="25:25" x14ac:dyDescent="0.25">
      <c r="Y84404" s="109"/>
    </row>
    <row r="84405" spans="25:25" x14ac:dyDescent="0.25">
      <c r="Y84405" s="109"/>
    </row>
    <row r="84406" spans="25:25" x14ac:dyDescent="0.25">
      <c r="Y84406" s="109"/>
    </row>
    <row r="84407" spans="25:25" x14ac:dyDescent="0.25">
      <c r="Y84407" s="109"/>
    </row>
    <row r="84408" spans="25:25" x14ac:dyDescent="0.25">
      <c r="Y84408" s="109"/>
    </row>
    <row r="84409" spans="25:25" x14ac:dyDescent="0.25">
      <c r="Y84409" s="109"/>
    </row>
    <row r="84410" spans="25:25" x14ac:dyDescent="0.25">
      <c r="Y84410" s="109"/>
    </row>
    <row r="84411" spans="25:25" x14ac:dyDescent="0.25">
      <c r="Y84411" s="109"/>
    </row>
    <row r="84412" spans="25:25" x14ac:dyDescent="0.25">
      <c r="Y84412" s="109"/>
    </row>
    <row r="84413" spans="25:25" x14ac:dyDescent="0.25">
      <c r="Y84413" s="109"/>
    </row>
    <row r="84414" spans="25:25" x14ac:dyDescent="0.25">
      <c r="Y84414" s="109"/>
    </row>
    <row r="84415" spans="25:25" x14ac:dyDescent="0.25">
      <c r="Y84415" s="109"/>
    </row>
    <row r="84416" spans="25:25" x14ac:dyDescent="0.25">
      <c r="Y84416" s="109"/>
    </row>
    <row r="84417" spans="25:25" x14ac:dyDescent="0.25">
      <c r="Y84417" s="109"/>
    </row>
    <row r="84418" spans="25:25" x14ac:dyDescent="0.25">
      <c r="Y84418" s="109"/>
    </row>
    <row r="84419" spans="25:25" x14ac:dyDescent="0.25">
      <c r="Y84419" s="109"/>
    </row>
    <row r="84420" spans="25:25" x14ac:dyDescent="0.25">
      <c r="Y84420" s="109"/>
    </row>
    <row r="84421" spans="25:25" x14ac:dyDescent="0.25">
      <c r="Y84421" s="109"/>
    </row>
    <row r="84422" spans="25:25" x14ac:dyDescent="0.25">
      <c r="Y84422" s="109"/>
    </row>
    <row r="84423" spans="25:25" x14ac:dyDescent="0.25">
      <c r="Y84423" s="109"/>
    </row>
    <row r="84424" spans="25:25" x14ac:dyDescent="0.25">
      <c r="Y84424" s="109"/>
    </row>
    <row r="84425" spans="25:25" x14ac:dyDescent="0.25">
      <c r="Y84425" s="109"/>
    </row>
    <row r="84426" spans="25:25" x14ac:dyDescent="0.25">
      <c r="Y84426" s="109"/>
    </row>
    <row r="84427" spans="25:25" x14ac:dyDescent="0.25">
      <c r="Y84427" s="109"/>
    </row>
    <row r="84428" spans="25:25" x14ac:dyDescent="0.25">
      <c r="Y84428" s="109"/>
    </row>
    <row r="84429" spans="25:25" x14ac:dyDescent="0.25">
      <c r="Y84429" s="109"/>
    </row>
    <row r="84430" spans="25:25" x14ac:dyDescent="0.25">
      <c r="Y84430" s="109"/>
    </row>
    <row r="84431" spans="25:25" x14ac:dyDescent="0.25">
      <c r="Y84431" s="109"/>
    </row>
    <row r="84432" spans="25:25" x14ac:dyDescent="0.25">
      <c r="Y84432" s="109"/>
    </row>
    <row r="84433" spans="25:25" x14ac:dyDescent="0.25">
      <c r="Y84433" s="109"/>
    </row>
    <row r="84434" spans="25:25" x14ac:dyDescent="0.25">
      <c r="Y84434" s="109"/>
    </row>
    <row r="84435" spans="25:25" x14ac:dyDescent="0.25">
      <c r="Y84435" s="109"/>
    </row>
    <row r="84436" spans="25:25" x14ac:dyDescent="0.25">
      <c r="Y84436" s="109"/>
    </row>
    <row r="84437" spans="25:25" x14ac:dyDescent="0.25">
      <c r="Y84437" s="109"/>
    </row>
    <row r="84438" spans="25:25" x14ac:dyDescent="0.25">
      <c r="Y84438" s="109"/>
    </row>
    <row r="84439" spans="25:25" x14ac:dyDescent="0.25">
      <c r="Y84439" s="109"/>
    </row>
    <row r="84440" spans="25:25" x14ac:dyDescent="0.25">
      <c r="Y84440" s="109"/>
    </row>
    <row r="84441" spans="25:25" x14ac:dyDescent="0.25">
      <c r="Y84441" s="109"/>
    </row>
    <row r="84442" spans="25:25" x14ac:dyDescent="0.25">
      <c r="Y84442" s="109"/>
    </row>
    <row r="84443" spans="25:25" x14ac:dyDescent="0.25">
      <c r="Y84443" s="109"/>
    </row>
    <row r="84444" spans="25:25" x14ac:dyDescent="0.25">
      <c r="Y84444" s="109"/>
    </row>
    <row r="84445" spans="25:25" x14ac:dyDescent="0.25">
      <c r="Y84445" s="109"/>
    </row>
    <row r="84446" spans="25:25" x14ac:dyDescent="0.25">
      <c r="Y84446" s="109"/>
    </row>
    <row r="84447" spans="25:25" x14ac:dyDescent="0.25">
      <c r="Y84447" s="109"/>
    </row>
    <row r="84448" spans="25:25" x14ac:dyDescent="0.25">
      <c r="Y84448" s="109"/>
    </row>
    <row r="84449" spans="25:25" x14ac:dyDescent="0.25">
      <c r="Y84449" s="109"/>
    </row>
    <row r="84450" spans="25:25" x14ac:dyDescent="0.25">
      <c r="Y84450" s="109"/>
    </row>
    <row r="84451" spans="25:25" x14ac:dyDescent="0.25">
      <c r="Y84451" s="109"/>
    </row>
    <row r="84452" spans="25:25" x14ac:dyDescent="0.25">
      <c r="Y84452" s="109"/>
    </row>
    <row r="84453" spans="25:25" x14ac:dyDescent="0.25">
      <c r="Y84453" s="109"/>
    </row>
    <row r="84454" spans="25:25" x14ac:dyDescent="0.25">
      <c r="Y84454" s="109"/>
    </row>
    <row r="84455" spans="25:25" x14ac:dyDescent="0.25">
      <c r="Y84455" s="109"/>
    </row>
    <row r="84456" spans="25:25" x14ac:dyDescent="0.25">
      <c r="Y84456" s="109"/>
    </row>
    <row r="84457" spans="25:25" x14ac:dyDescent="0.25">
      <c r="Y84457" s="109"/>
    </row>
    <row r="84458" spans="25:25" x14ac:dyDescent="0.25">
      <c r="Y84458" s="109"/>
    </row>
    <row r="84459" spans="25:25" x14ac:dyDescent="0.25">
      <c r="Y84459" s="109"/>
    </row>
    <row r="84460" spans="25:25" x14ac:dyDescent="0.25">
      <c r="Y84460" s="109"/>
    </row>
    <row r="84461" spans="25:25" x14ac:dyDescent="0.25">
      <c r="Y84461" s="109"/>
    </row>
    <row r="84462" spans="25:25" x14ac:dyDescent="0.25">
      <c r="Y84462" s="109"/>
    </row>
    <row r="84463" spans="25:25" x14ac:dyDescent="0.25">
      <c r="Y84463" s="109"/>
    </row>
    <row r="84464" spans="25:25" x14ac:dyDescent="0.25">
      <c r="Y84464" s="109"/>
    </row>
    <row r="84465" spans="25:25" x14ac:dyDescent="0.25">
      <c r="Y84465" s="109"/>
    </row>
    <row r="84466" spans="25:25" x14ac:dyDescent="0.25">
      <c r="Y84466" s="109"/>
    </row>
    <row r="84467" spans="25:25" x14ac:dyDescent="0.25">
      <c r="Y84467" s="109"/>
    </row>
    <row r="84468" spans="25:25" x14ac:dyDescent="0.25">
      <c r="Y84468" s="109"/>
    </row>
    <row r="84469" spans="25:25" x14ac:dyDescent="0.25">
      <c r="Y84469" s="109"/>
    </row>
    <row r="84470" spans="25:25" x14ac:dyDescent="0.25">
      <c r="Y84470" s="109"/>
    </row>
    <row r="84471" spans="25:25" x14ac:dyDescent="0.25">
      <c r="Y84471" s="109"/>
    </row>
    <row r="84472" spans="25:25" x14ac:dyDescent="0.25">
      <c r="Y84472" s="109"/>
    </row>
    <row r="84473" spans="25:25" x14ac:dyDescent="0.25">
      <c r="Y84473" s="109"/>
    </row>
    <row r="84474" spans="25:25" x14ac:dyDescent="0.25">
      <c r="Y84474" s="109"/>
    </row>
    <row r="84475" spans="25:25" x14ac:dyDescent="0.25">
      <c r="Y84475" s="109"/>
    </row>
    <row r="84476" spans="25:25" x14ac:dyDescent="0.25">
      <c r="Y84476" s="109"/>
    </row>
    <row r="84477" spans="25:25" x14ac:dyDescent="0.25">
      <c r="Y84477" s="109"/>
    </row>
    <row r="84478" spans="25:25" x14ac:dyDescent="0.25">
      <c r="Y84478" s="109"/>
    </row>
    <row r="84479" spans="25:25" x14ac:dyDescent="0.25">
      <c r="Y84479" s="109"/>
    </row>
    <row r="84480" spans="25:25" x14ac:dyDescent="0.25">
      <c r="Y84480" s="109"/>
    </row>
    <row r="84481" spans="25:25" x14ac:dyDescent="0.25">
      <c r="Y84481" s="109"/>
    </row>
    <row r="84482" spans="25:25" x14ac:dyDescent="0.25">
      <c r="Y84482" s="109"/>
    </row>
    <row r="84483" spans="25:25" x14ac:dyDescent="0.25">
      <c r="Y84483" s="109"/>
    </row>
    <row r="84484" spans="25:25" x14ac:dyDescent="0.25">
      <c r="Y84484" s="109"/>
    </row>
    <row r="84485" spans="25:25" x14ac:dyDescent="0.25">
      <c r="Y84485" s="109"/>
    </row>
    <row r="84486" spans="25:25" x14ac:dyDescent="0.25">
      <c r="Y84486" s="109"/>
    </row>
    <row r="84487" spans="25:25" x14ac:dyDescent="0.25">
      <c r="Y84487" s="109"/>
    </row>
    <row r="84488" spans="25:25" x14ac:dyDescent="0.25">
      <c r="Y84488" s="109"/>
    </row>
    <row r="84489" spans="25:25" x14ac:dyDescent="0.25">
      <c r="Y84489" s="109"/>
    </row>
    <row r="84490" spans="25:25" x14ac:dyDescent="0.25">
      <c r="Y84490" s="109"/>
    </row>
    <row r="84491" spans="25:25" x14ac:dyDescent="0.25">
      <c r="Y84491" s="109"/>
    </row>
    <row r="84492" spans="25:25" x14ac:dyDescent="0.25">
      <c r="Y84492" s="109"/>
    </row>
    <row r="84493" spans="25:25" x14ac:dyDescent="0.25">
      <c r="Y84493" s="109"/>
    </row>
    <row r="84494" spans="25:25" x14ac:dyDescent="0.25">
      <c r="Y84494" s="109"/>
    </row>
    <row r="84495" spans="25:25" x14ac:dyDescent="0.25">
      <c r="Y84495" s="109"/>
    </row>
    <row r="84496" spans="25:25" x14ac:dyDescent="0.25">
      <c r="Y84496" s="109"/>
    </row>
    <row r="84497" spans="25:25" x14ac:dyDescent="0.25">
      <c r="Y84497" s="109"/>
    </row>
    <row r="84498" spans="25:25" x14ac:dyDescent="0.25">
      <c r="Y84498" s="109"/>
    </row>
    <row r="84499" spans="25:25" x14ac:dyDescent="0.25">
      <c r="Y84499" s="109"/>
    </row>
    <row r="84500" spans="25:25" x14ac:dyDescent="0.25">
      <c r="Y84500" s="109"/>
    </row>
    <row r="84501" spans="25:25" x14ac:dyDescent="0.25">
      <c r="Y84501" s="109"/>
    </row>
    <row r="84502" spans="25:25" x14ac:dyDescent="0.25">
      <c r="Y84502" s="109"/>
    </row>
    <row r="84503" spans="25:25" x14ac:dyDescent="0.25">
      <c r="Y84503" s="109"/>
    </row>
    <row r="84504" spans="25:25" x14ac:dyDescent="0.25">
      <c r="Y84504" s="109"/>
    </row>
    <row r="84505" spans="25:25" x14ac:dyDescent="0.25">
      <c r="Y84505" s="109"/>
    </row>
    <row r="84506" spans="25:25" x14ac:dyDescent="0.25">
      <c r="Y84506" s="109"/>
    </row>
    <row r="84507" spans="25:25" x14ac:dyDescent="0.25">
      <c r="Y84507" s="109"/>
    </row>
    <row r="84508" spans="25:25" x14ac:dyDescent="0.25">
      <c r="Y84508" s="109"/>
    </row>
    <row r="84509" spans="25:25" x14ac:dyDescent="0.25">
      <c r="Y84509" s="109"/>
    </row>
    <row r="84510" spans="25:25" x14ac:dyDescent="0.25">
      <c r="Y84510" s="109"/>
    </row>
    <row r="84511" spans="25:25" x14ac:dyDescent="0.25">
      <c r="Y84511" s="109"/>
    </row>
    <row r="84512" spans="25:25" x14ac:dyDescent="0.25">
      <c r="Y84512" s="109"/>
    </row>
    <row r="84513" spans="25:25" x14ac:dyDescent="0.25">
      <c r="Y84513" s="109"/>
    </row>
    <row r="84514" spans="25:25" x14ac:dyDescent="0.25">
      <c r="Y84514" s="109"/>
    </row>
    <row r="84515" spans="25:25" x14ac:dyDescent="0.25">
      <c r="Y84515" s="109"/>
    </row>
    <row r="84516" spans="25:25" x14ac:dyDescent="0.25">
      <c r="Y84516" s="109"/>
    </row>
    <row r="84517" spans="25:25" x14ac:dyDescent="0.25">
      <c r="Y84517" s="109"/>
    </row>
    <row r="84518" spans="25:25" x14ac:dyDescent="0.25">
      <c r="Y84518" s="109"/>
    </row>
    <row r="84519" spans="25:25" x14ac:dyDescent="0.25">
      <c r="Y84519" s="109"/>
    </row>
    <row r="84520" spans="25:25" x14ac:dyDescent="0.25">
      <c r="Y84520" s="109"/>
    </row>
    <row r="84521" spans="25:25" x14ac:dyDescent="0.25">
      <c r="Y84521" s="109"/>
    </row>
    <row r="84522" spans="25:25" x14ac:dyDescent="0.25">
      <c r="Y84522" s="109"/>
    </row>
    <row r="84523" spans="25:25" x14ac:dyDescent="0.25">
      <c r="Y84523" s="109"/>
    </row>
    <row r="84524" spans="25:25" x14ac:dyDescent="0.25">
      <c r="Y84524" s="109"/>
    </row>
    <row r="84525" spans="25:25" x14ac:dyDescent="0.25">
      <c r="Y84525" s="109"/>
    </row>
    <row r="84526" spans="25:25" x14ac:dyDescent="0.25">
      <c r="Y84526" s="109"/>
    </row>
    <row r="84527" spans="25:25" x14ac:dyDescent="0.25">
      <c r="Y84527" s="109"/>
    </row>
    <row r="84528" spans="25:25" x14ac:dyDescent="0.25">
      <c r="Y84528" s="109"/>
    </row>
    <row r="84529" spans="25:25" x14ac:dyDescent="0.25">
      <c r="Y84529" s="109"/>
    </row>
    <row r="84530" spans="25:25" x14ac:dyDescent="0.25">
      <c r="Y84530" s="109"/>
    </row>
    <row r="84531" spans="25:25" x14ac:dyDescent="0.25">
      <c r="Y84531" s="109"/>
    </row>
    <row r="84532" spans="25:25" x14ac:dyDescent="0.25">
      <c r="Y84532" s="109"/>
    </row>
    <row r="84533" spans="25:25" x14ac:dyDescent="0.25">
      <c r="Y84533" s="109"/>
    </row>
    <row r="84534" spans="25:25" x14ac:dyDescent="0.25">
      <c r="Y84534" s="109"/>
    </row>
    <row r="84535" spans="25:25" x14ac:dyDescent="0.25">
      <c r="Y84535" s="109"/>
    </row>
    <row r="84536" spans="25:25" x14ac:dyDescent="0.25">
      <c r="Y84536" s="109"/>
    </row>
    <row r="84537" spans="25:25" x14ac:dyDescent="0.25">
      <c r="Y84537" s="109"/>
    </row>
    <row r="84538" spans="25:25" x14ac:dyDescent="0.25">
      <c r="Y84538" s="109"/>
    </row>
    <row r="84539" spans="25:25" x14ac:dyDescent="0.25">
      <c r="Y84539" s="109"/>
    </row>
    <row r="84540" spans="25:25" x14ac:dyDescent="0.25">
      <c r="Y84540" s="109"/>
    </row>
    <row r="84541" spans="25:25" x14ac:dyDescent="0.25">
      <c r="Y84541" s="109"/>
    </row>
    <row r="84542" spans="25:25" x14ac:dyDescent="0.25">
      <c r="Y84542" s="109"/>
    </row>
    <row r="84543" spans="25:25" x14ac:dyDescent="0.25">
      <c r="Y84543" s="109"/>
    </row>
    <row r="84544" spans="25:25" x14ac:dyDescent="0.25">
      <c r="Y84544" s="109"/>
    </row>
    <row r="84545" spans="25:25" x14ac:dyDescent="0.25">
      <c r="Y84545" s="109"/>
    </row>
    <row r="84546" spans="25:25" x14ac:dyDescent="0.25">
      <c r="Y84546" s="109"/>
    </row>
    <row r="84547" spans="25:25" x14ac:dyDescent="0.25">
      <c r="Y84547" s="109"/>
    </row>
    <row r="84548" spans="25:25" x14ac:dyDescent="0.25">
      <c r="Y84548" s="109"/>
    </row>
    <row r="84549" spans="25:25" x14ac:dyDescent="0.25">
      <c r="Y84549" s="109"/>
    </row>
    <row r="84550" spans="25:25" x14ac:dyDescent="0.25">
      <c r="Y84550" s="109"/>
    </row>
    <row r="84551" spans="25:25" x14ac:dyDescent="0.25">
      <c r="Y84551" s="109"/>
    </row>
    <row r="84552" spans="25:25" x14ac:dyDescent="0.25">
      <c r="Y84552" s="109"/>
    </row>
    <row r="84553" spans="25:25" x14ac:dyDescent="0.25">
      <c r="Y84553" s="109"/>
    </row>
    <row r="84554" spans="25:25" x14ac:dyDescent="0.25">
      <c r="Y84554" s="109"/>
    </row>
    <row r="84555" spans="25:25" x14ac:dyDescent="0.25">
      <c r="Y84555" s="109"/>
    </row>
    <row r="84556" spans="25:25" x14ac:dyDescent="0.25">
      <c r="Y84556" s="109"/>
    </row>
    <row r="84557" spans="25:25" x14ac:dyDescent="0.25">
      <c r="Y84557" s="109"/>
    </row>
    <row r="84558" spans="25:25" x14ac:dyDescent="0.25">
      <c r="Y84558" s="109"/>
    </row>
    <row r="84559" spans="25:25" x14ac:dyDescent="0.25">
      <c r="Y84559" s="109"/>
    </row>
    <row r="84560" spans="25:25" x14ac:dyDescent="0.25">
      <c r="Y84560" s="109"/>
    </row>
    <row r="84561" spans="25:25" x14ac:dyDescent="0.25">
      <c r="Y84561" s="109"/>
    </row>
    <row r="84562" spans="25:25" x14ac:dyDescent="0.25">
      <c r="Y84562" s="109"/>
    </row>
    <row r="84563" spans="25:25" x14ac:dyDescent="0.25">
      <c r="Y84563" s="109"/>
    </row>
    <row r="84564" spans="25:25" x14ac:dyDescent="0.25">
      <c r="Y84564" s="109"/>
    </row>
    <row r="84565" spans="25:25" x14ac:dyDescent="0.25">
      <c r="Y84565" s="109"/>
    </row>
    <row r="84566" spans="25:25" x14ac:dyDescent="0.25">
      <c r="Y84566" s="109"/>
    </row>
    <row r="84567" spans="25:25" x14ac:dyDescent="0.25">
      <c r="Y84567" s="109"/>
    </row>
    <row r="84568" spans="25:25" x14ac:dyDescent="0.25">
      <c r="Y84568" s="109"/>
    </row>
    <row r="84569" spans="25:25" x14ac:dyDescent="0.25">
      <c r="Y84569" s="109"/>
    </row>
    <row r="84570" spans="25:25" x14ac:dyDescent="0.25">
      <c r="Y84570" s="109"/>
    </row>
    <row r="84571" spans="25:25" x14ac:dyDescent="0.25">
      <c r="Y84571" s="109"/>
    </row>
    <row r="84572" spans="25:25" x14ac:dyDescent="0.25">
      <c r="Y84572" s="109"/>
    </row>
    <row r="84573" spans="25:25" x14ac:dyDescent="0.25">
      <c r="Y84573" s="109"/>
    </row>
    <row r="84574" spans="25:25" x14ac:dyDescent="0.25">
      <c r="Y84574" s="109"/>
    </row>
    <row r="84575" spans="25:25" x14ac:dyDescent="0.25">
      <c r="Y84575" s="109"/>
    </row>
    <row r="84576" spans="25:25" x14ac:dyDescent="0.25">
      <c r="Y84576" s="109"/>
    </row>
    <row r="84577" spans="25:25" x14ac:dyDescent="0.25">
      <c r="Y84577" s="109"/>
    </row>
    <row r="84578" spans="25:25" x14ac:dyDescent="0.25">
      <c r="Y84578" s="109"/>
    </row>
    <row r="84579" spans="25:25" x14ac:dyDescent="0.25">
      <c r="Y84579" s="109"/>
    </row>
    <row r="84580" spans="25:25" x14ac:dyDescent="0.25">
      <c r="Y84580" s="109"/>
    </row>
    <row r="84581" spans="25:25" x14ac:dyDescent="0.25">
      <c r="Y84581" s="109"/>
    </row>
    <row r="84582" spans="25:25" x14ac:dyDescent="0.25">
      <c r="Y84582" s="109"/>
    </row>
    <row r="84583" spans="25:25" x14ac:dyDescent="0.25">
      <c r="Y84583" s="109"/>
    </row>
    <row r="84584" spans="25:25" x14ac:dyDescent="0.25">
      <c r="Y84584" s="109"/>
    </row>
    <row r="84585" spans="25:25" x14ac:dyDescent="0.25">
      <c r="Y84585" s="109"/>
    </row>
    <row r="84586" spans="25:25" x14ac:dyDescent="0.25">
      <c r="Y84586" s="109"/>
    </row>
    <row r="84587" spans="25:25" x14ac:dyDescent="0.25">
      <c r="Y84587" s="109"/>
    </row>
    <row r="84588" spans="25:25" x14ac:dyDescent="0.25">
      <c r="Y84588" s="109"/>
    </row>
    <row r="84589" spans="25:25" x14ac:dyDescent="0.25">
      <c r="Y84589" s="109"/>
    </row>
    <row r="84590" spans="25:25" x14ac:dyDescent="0.25">
      <c r="Y84590" s="109"/>
    </row>
    <row r="84591" spans="25:25" x14ac:dyDescent="0.25">
      <c r="Y84591" s="109"/>
    </row>
    <row r="84592" spans="25:25" x14ac:dyDescent="0.25">
      <c r="Y84592" s="109"/>
    </row>
    <row r="84593" spans="25:25" x14ac:dyDescent="0.25">
      <c r="Y84593" s="109"/>
    </row>
    <row r="84594" spans="25:25" x14ac:dyDescent="0.25">
      <c r="Y84594" s="109"/>
    </row>
    <row r="84595" spans="25:25" x14ac:dyDescent="0.25">
      <c r="Y84595" s="109"/>
    </row>
    <row r="84596" spans="25:25" x14ac:dyDescent="0.25">
      <c r="Y84596" s="109"/>
    </row>
    <row r="84597" spans="25:25" x14ac:dyDescent="0.25">
      <c r="Y84597" s="109"/>
    </row>
    <row r="84598" spans="25:25" x14ac:dyDescent="0.25">
      <c r="Y84598" s="109"/>
    </row>
    <row r="84599" spans="25:25" x14ac:dyDescent="0.25">
      <c r="Y84599" s="109"/>
    </row>
    <row r="84600" spans="25:25" x14ac:dyDescent="0.25">
      <c r="Y84600" s="109"/>
    </row>
    <row r="84601" spans="25:25" x14ac:dyDescent="0.25">
      <c r="Y84601" s="109"/>
    </row>
    <row r="84602" spans="25:25" x14ac:dyDescent="0.25">
      <c r="Y84602" s="109"/>
    </row>
    <row r="84603" spans="25:25" x14ac:dyDescent="0.25">
      <c r="Y84603" s="109"/>
    </row>
    <row r="84604" spans="25:25" x14ac:dyDescent="0.25">
      <c r="Y84604" s="109"/>
    </row>
    <row r="84605" spans="25:25" x14ac:dyDescent="0.25">
      <c r="Y84605" s="109"/>
    </row>
    <row r="84606" spans="25:25" x14ac:dyDescent="0.25">
      <c r="Y84606" s="109"/>
    </row>
    <row r="84607" spans="25:25" x14ac:dyDescent="0.25">
      <c r="Y84607" s="109"/>
    </row>
    <row r="84608" spans="25:25" x14ac:dyDescent="0.25">
      <c r="Y84608" s="109"/>
    </row>
    <row r="84609" spans="25:25" x14ac:dyDescent="0.25">
      <c r="Y84609" s="109"/>
    </row>
    <row r="84610" spans="25:25" x14ac:dyDescent="0.25">
      <c r="Y84610" s="109"/>
    </row>
    <row r="84611" spans="25:25" x14ac:dyDescent="0.25">
      <c r="Y84611" s="109"/>
    </row>
    <row r="84612" spans="25:25" x14ac:dyDescent="0.25">
      <c r="Y84612" s="109"/>
    </row>
    <row r="84613" spans="25:25" x14ac:dyDescent="0.25">
      <c r="Y84613" s="109"/>
    </row>
    <row r="84614" spans="25:25" x14ac:dyDescent="0.25">
      <c r="Y84614" s="109"/>
    </row>
    <row r="84615" spans="25:25" x14ac:dyDescent="0.25">
      <c r="Y84615" s="109"/>
    </row>
    <row r="84616" spans="25:25" x14ac:dyDescent="0.25">
      <c r="Y84616" s="109"/>
    </row>
    <row r="84617" spans="25:25" x14ac:dyDescent="0.25">
      <c r="Y84617" s="109"/>
    </row>
    <row r="84618" spans="25:25" x14ac:dyDescent="0.25">
      <c r="Y84618" s="109"/>
    </row>
    <row r="84619" spans="25:25" x14ac:dyDescent="0.25">
      <c r="Y84619" s="109"/>
    </row>
    <row r="84620" spans="25:25" x14ac:dyDescent="0.25">
      <c r="Y84620" s="109"/>
    </row>
    <row r="84621" spans="25:25" x14ac:dyDescent="0.25">
      <c r="Y84621" s="109"/>
    </row>
    <row r="84622" spans="25:25" x14ac:dyDescent="0.25">
      <c r="Y84622" s="109"/>
    </row>
    <row r="84623" spans="25:25" x14ac:dyDescent="0.25">
      <c r="Y84623" s="109"/>
    </row>
    <row r="84624" spans="25:25" x14ac:dyDescent="0.25">
      <c r="Y84624" s="109"/>
    </row>
    <row r="84625" spans="25:25" x14ac:dyDescent="0.25">
      <c r="Y84625" s="109"/>
    </row>
    <row r="84626" spans="25:25" x14ac:dyDescent="0.25">
      <c r="Y84626" s="109"/>
    </row>
    <row r="84627" spans="25:25" x14ac:dyDescent="0.25">
      <c r="Y84627" s="109"/>
    </row>
    <row r="84628" spans="25:25" x14ac:dyDescent="0.25">
      <c r="Y84628" s="109"/>
    </row>
    <row r="84629" spans="25:25" x14ac:dyDescent="0.25">
      <c r="Y84629" s="109"/>
    </row>
    <row r="84630" spans="25:25" x14ac:dyDescent="0.25">
      <c r="Y84630" s="109"/>
    </row>
    <row r="84631" spans="25:25" x14ac:dyDescent="0.25">
      <c r="Y84631" s="109"/>
    </row>
    <row r="84632" spans="25:25" x14ac:dyDescent="0.25">
      <c r="Y84632" s="109"/>
    </row>
    <row r="84633" spans="25:25" x14ac:dyDescent="0.25">
      <c r="Y84633" s="109"/>
    </row>
    <row r="84634" spans="25:25" x14ac:dyDescent="0.25">
      <c r="Y84634" s="109"/>
    </row>
    <row r="84635" spans="25:25" x14ac:dyDescent="0.25">
      <c r="Y84635" s="109"/>
    </row>
    <row r="84636" spans="25:25" x14ac:dyDescent="0.25">
      <c r="Y84636" s="109"/>
    </row>
    <row r="84637" spans="25:25" x14ac:dyDescent="0.25">
      <c r="Y84637" s="109"/>
    </row>
    <row r="84638" spans="25:25" x14ac:dyDescent="0.25">
      <c r="Y84638" s="109"/>
    </row>
    <row r="84639" spans="25:25" x14ac:dyDescent="0.25">
      <c r="Y84639" s="109"/>
    </row>
    <row r="84640" spans="25:25" x14ac:dyDescent="0.25">
      <c r="Y84640" s="109"/>
    </row>
    <row r="84641" spans="25:25" x14ac:dyDescent="0.25">
      <c r="Y84641" s="109"/>
    </row>
    <row r="84642" spans="25:25" x14ac:dyDescent="0.25">
      <c r="Y84642" s="109"/>
    </row>
    <row r="84643" spans="25:25" x14ac:dyDescent="0.25">
      <c r="Y84643" s="109"/>
    </row>
    <row r="84644" spans="25:25" x14ac:dyDescent="0.25">
      <c r="Y84644" s="109"/>
    </row>
    <row r="84645" spans="25:25" x14ac:dyDescent="0.25">
      <c r="Y84645" s="109"/>
    </row>
    <row r="84646" spans="25:25" x14ac:dyDescent="0.25">
      <c r="Y84646" s="109"/>
    </row>
    <row r="84647" spans="25:25" x14ac:dyDescent="0.25">
      <c r="Y84647" s="109"/>
    </row>
    <row r="84648" spans="25:25" x14ac:dyDescent="0.25">
      <c r="Y84648" s="109"/>
    </row>
    <row r="84649" spans="25:25" x14ac:dyDescent="0.25">
      <c r="Y84649" s="109"/>
    </row>
    <row r="84650" spans="25:25" x14ac:dyDescent="0.25">
      <c r="Y84650" s="109"/>
    </row>
    <row r="84651" spans="25:25" x14ac:dyDescent="0.25">
      <c r="Y84651" s="109"/>
    </row>
    <row r="84652" spans="25:25" x14ac:dyDescent="0.25">
      <c r="Y84652" s="109"/>
    </row>
    <row r="84653" spans="25:25" x14ac:dyDescent="0.25">
      <c r="Y84653" s="109"/>
    </row>
    <row r="84654" spans="25:25" x14ac:dyDescent="0.25">
      <c r="Y84654" s="109"/>
    </row>
    <row r="84655" spans="25:25" x14ac:dyDescent="0.25">
      <c r="Y84655" s="109"/>
    </row>
    <row r="84656" spans="25:25" x14ac:dyDescent="0.25">
      <c r="Y84656" s="109"/>
    </row>
    <row r="84657" spans="25:25" x14ac:dyDescent="0.25">
      <c r="Y84657" s="109"/>
    </row>
    <row r="84658" spans="25:25" x14ac:dyDescent="0.25">
      <c r="Y84658" s="109"/>
    </row>
    <row r="84659" spans="25:25" x14ac:dyDescent="0.25">
      <c r="Y84659" s="109"/>
    </row>
    <row r="84660" spans="25:25" x14ac:dyDescent="0.25">
      <c r="Y84660" s="109"/>
    </row>
    <row r="84661" spans="25:25" x14ac:dyDescent="0.25">
      <c r="Y84661" s="109"/>
    </row>
    <row r="84662" spans="25:25" x14ac:dyDescent="0.25">
      <c r="Y84662" s="109"/>
    </row>
    <row r="84663" spans="25:25" x14ac:dyDescent="0.25">
      <c r="Y84663" s="109"/>
    </row>
    <row r="84664" spans="25:25" x14ac:dyDescent="0.25">
      <c r="Y84664" s="109"/>
    </row>
    <row r="84665" spans="25:25" x14ac:dyDescent="0.25">
      <c r="Y84665" s="109"/>
    </row>
    <row r="84666" spans="25:25" x14ac:dyDescent="0.25">
      <c r="Y84666" s="109"/>
    </row>
    <row r="84667" spans="25:25" x14ac:dyDescent="0.25">
      <c r="Y84667" s="109"/>
    </row>
    <row r="84668" spans="25:25" x14ac:dyDescent="0.25">
      <c r="Y84668" s="109"/>
    </row>
    <row r="84669" spans="25:25" x14ac:dyDescent="0.25">
      <c r="Y84669" s="109"/>
    </row>
    <row r="84670" spans="25:25" x14ac:dyDescent="0.25">
      <c r="Y84670" s="109"/>
    </row>
    <row r="84671" spans="25:25" x14ac:dyDescent="0.25">
      <c r="Y84671" s="109"/>
    </row>
    <row r="84672" spans="25:25" x14ac:dyDescent="0.25">
      <c r="Y84672" s="109"/>
    </row>
    <row r="84673" spans="25:25" x14ac:dyDescent="0.25">
      <c r="Y84673" s="109"/>
    </row>
    <row r="84674" spans="25:25" x14ac:dyDescent="0.25">
      <c r="Y84674" s="109"/>
    </row>
    <row r="84675" spans="25:25" x14ac:dyDescent="0.25">
      <c r="Y84675" s="109"/>
    </row>
    <row r="84676" spans="25:25" x14ac:dyDescent="0.25">
      <c r="Y84676" s="109"/>
    </row>
    <row r="84677" spans="25:25" x14ac:dyDescent="0.25">
      <c r="Y84677" s="109"/>
    </row>
    <row r="84678" spans="25:25" x14ac:dyDescent="0.25">
      <c r="Y84678" s="109"/>
    </row>
    <row r="84679" spans="25:25" x14ac:dyDescent="0.25">
      <c r="Y84679" s="109"/>
    </row>
    <row r="84680" spans="25:25" x14ac:dyDescent="0.25">
      <c r="Y84680" s="109"/>
    </row>
    <row r="84681" spans="25:25" x14ac:dyDescent="0.25">
      <c r="Y84681" s="109"/>
    </row>
    <row r="84682" spans="25:25" x14ac:dyDescent="0.25">
      <c r="Y84682" s="109"/>
    </row>
    <row r="84683" spans="25:25" x14ac:dyDescent="0.25">
      <c r="Y84683" s="109"/>
    </row>
    <row r="84684" spans="25:25" x14ac:dyDescent="0.25">
      <c r="Y84684" s="109"/>
    </row>
    <row r="84685" spans="25:25" x14ac:dyDescent="0.25">
      <c r="Y84685" s="109"/>
    </row>
    <row r="84686" spans="25:25" x14ac:dyDescent="0.25">
      <c r="Y84686" s="109"/>
    </row>
    <row r="84687" spans="25:25" x14ac:dyDescent="0.25">
      <c r="Y84687" s="109"/>
    </row>
    <row r="84688" spans="25:25" x14ac:dyDescent="0.25">
      <c r="Y84688" s="109"/>
    </row>
    <row r="84689" spans="25:25" x14ac:dyDescent="0.25">
      <c r="Y84689" s="109"/>
    </row>
    <row r="84690" spans="25:25" x14ac:dyDescent="0.25">
      <c r="Y84690" s="109"/>
    </row>
    <row r="84691" spans="25:25" x14ac:dyDescent="0.25">
      <c r="Y84691" s="109"/>
    </row>
    <row r="84692" spans="25:25" x14ac:dyDescent="0.25">
      <c r="Y84692" s="109"/>
    </row>
    <row r="84693" spans="25:25" x14ac:dyDescent="0.25">
      <c r="Y84693" s="109"/>
    </row>
    <row r="84694" spans="25:25" x14ac:dyDescent="0.25">
      <c r="Y84694" s="109"/>
    </row>
    <row r="84695" spans="25:25" x14ac:dyDescent="0.25">
      <c r="Y84695" s="109"/>
    </row>
    <row r="84696" spans="25:25" x14ac:dyDescent="0.25">
      <c r="Y84696" s="109"/>
    </row>
    <row r="84697" spans="25:25" x14ac:dyDescent="0.25">
      <c r="Y84697" s="109"/>
    </row>
    <row r="84698" spans="25:25" x14ac:dyDescent="0.25">
      <c r="Y84698" s="109"/>
    </row>
    <row r="84699" spans="25:25" x14ac:dyDescent="0.25">
      <c r="Y84699" s="109"/>
    </row>
    <row r="84700" spans="25:25" x14ac:dyDescent="0.25">
      <c r="Y84700" s="109"/>
    </row>
    <row r="84701" spans="25:25" x14ac:dyDescent="0.25">
      <c r="Y84701" s="109"/>
    </row>
    <row r="84702" spans="25:25" x14ac:dyDescent="0.25">
      <c r="Y84702" s="109"/>
    </row>
    <row r="84703" spans="25:25" x14ac:dyDescent="0.25">
      <c r="Y84703" s="109"/>
    </row>
    <row r="84704" spans="25:25" x14ac:dyDescent="0.25">
      <c r="Y84704" s="109"/>
    </row>
    <row r="84705" spans="25:25" x14ac:dyDescent="0.25">
      <c r="Y84705" s="109"/>
    </row>
    <row r="84706" spans="25:25" x14ac:dyDescent="0.25">
      <c r="Y84706" s="109"/>
    </row>
    <row r="84707" spans="25:25" x14ac:dyDescent="0.25">
      <c r="Y84707" s="109"/>
    </row>
    <row r="84708" spans="25:25" x14ac:dyDescent="0.25">
      <c r="Y84708" s="109"/>
    </row>
    <row r="84709" spans="25:25" x14ac:dyDescent="0.25">
      <c r="Y84709" s="109"/>
    </row>
    <row r="84710" spans="25:25" x14ac:dyDescent="0.25">
      <c r="Y84710" s="109"/>
    </row>
    <row r="84711" spans="25:25" x14ac:dyDescent="0.25">
      <c r="Y84711" s="109"/>
    </row>
    <row r="84712" spans="25:25" x14ac:dyDescent="0.25">
      <c r="Y84712" s="109"/>
    </row>
    <row r="84713" spans="25:25" x14ac:dyDescent="0.25">
      <c r="Y84713" s="109"/>
    </row>
    <row r="84714" spans="25:25" x14ac:dyDescent="0.25">
      <c r="Y84714" s="109"/>
    </row>
    <row r="84715" spans="25:25" x14ac:dyDescent="0.25">
      <c r="Y84715" s="109"/>
    </row>
    <row r="84716" spans="25:25" x14ac:dyDescent="0.25">
      <c r="Y84716" s="109"/>
    </row>
    <row r="84717" spans="25:25" x14ac:dyDescent="0.25">
      <c r="Y84717" s="109"/>
    </row>
    <row r="84718" spans="25:25" x14ac:dyDescent="0.25">
      <c r="Y84718" s="109"/>
    </row>
    <row r="84719" spans="25:25" x14ac:dyDescent="0.25">
      <c r="Y84719" s="109"/>
    </row>
    <row r="84720" spans="25:25" x14ac:dyDescent="0.25">
      <c r="Y84720" s="109"/>
    </row>
    <row r="84721" spans="25:25" x14ac:dyDescent="0.25">
      <c r="Y84721" s="109"/>
    </row>
    <row r="84722" spans="25:25" x14ac:dyDescent="0.25">
      <c r="Y84722" s="109"/>
    </row>
    <row r="84723" spans="25:25" x14ac:dyDescent="0.25">
      <c r="Y84723" s="109"/>
    </row>
    <row r="84724" spans="25:25" x14ac:dyDescent="0.25">
      <c r="Y84724" s="109"/>
    </row>
    <row r="84725" spans="25:25" x14ac:dyDescent="0.25">
      <c r="Y84725" s="109"/>
    </row>
    <row r="84726" spans="25:25" x14ac:dyDescent="0.25">
      <c r="Y84726" s="109"/>
    </row>
    <row r="84727" spans="25:25" x14ac:dyDescent="0.25">
      <c r="Y84727" s="109"/>
    </row>
    <row r="84728" spans="25:25" x14ac:dyDescent="0.25">
      <c r="Y84728" s="109"/>
    </row>
    <row r="84729" spans="25:25" x14ac:dyDescent="0.25">
      <c r="Y84729" s="109"/>
    </row>
    <row r="84730" spans="25:25" x14ac:dyDescent="0.25">
      <c r="Y84730" s="109"/>
    </row>
    <row r="84731" spans="25:25" x14ac:dyDescent="0.25">
      <c r="Y84731" s="109"/>
    </row>
    <row r="84732" spans="25:25" x14ac:dyDescent="0.25">
      <c r="Y84732" s="109"/>
    </row>
    <row r="84733" spans="25:25" x14ac:dyDescent="0.25">
      <c r="Y84733" s="109"/>
    </row>
    <row r="84734" spans="25:25" x14ac:dyDescent="0.25">
      <c r="Y84734" s="109"/>
    </row>
    <row r="84735" spans="25:25" x14ac:dyDescent="0.25">
      <c r="Y84735" s="109"/>
    </row>
    <row r="84736" spans="25:25" x14ac:dyDescent="0.25">
      <c r="Y84736" s="109"/>
    </row>
    <row r="84737" spans="25:25" x14ac:dyDescent="0.25">
      <c r="Y84737" s="109"/>
    </row>
    <row r="84738" spans="25:25" x14ac:dyDescent="0.25">
      <c r="Y84738" s="109"/>
    </row>
    <row r="84739" spans="25:25" x14ac:dyDescent="0.25">
      <c r="Y84739" s="109"/>
    </row>
    <row r="84740" spans="25:25" x14ac:dyDescent="0.25">
      <c r="Y84740" s="109"/>
    </row>
    <row r="84741" spans="25:25" x14ac:dyDescent="0.25">
      <c r="Y84741" s="109"/>
    </row>
    <row r="84742" spans="25:25" x14ac:dyDescent="0.25">
      <c r="Y84742" s="109"/>
    </row>
    <row r="84743" spans="25:25" x14ac:dyDescent="0.25">
      <c r="Y84743" s="109"/>
    </row>
    <row r="84744" spans="25:25" x14ac:dyDescent="0.25">
      <c r="Y84744" s="109"/>
    </row>
    <row r="84745" spans="25:25" x14ac:dyDescent="0.25">
      <c r="Y84745" s="109"/>
    </row>
    <row r="84746" spans="25:25" x14ac:dyDescent="0.25">
      <c r="Y84746" s="109"/>
    </row>
    <row r="84747" spans="25:25" x14ac:dyDescent="0.25">
      <c r="Y84747" s="109"/>
    </row>
    <row r="84748" spans="25:25" x14ac:dyDescent="0.25">
      <c r="Y84748" s="109"/>
    </row>
    <row r="84749" spans="25:25" x14ac:dyDescent="0.25">
      <c r="Y84749" s="109"/>
    </row>
    <row r="84750" spans="25:25" x14ac:dyDescent="0.25">
      <c r="Y84750" s="109"/>
    </row>
    <row r="84751" spans="25:25" x14ac:dyDescent="0.25">
      <c r="Y84751" s="109"/>
    </row>
    <row r="84752" spans="25:25" x14ac:dyDescent="0.25">
      <c r="Y84752" s="109"/>
    </row>
    <row r="84753" spans="25:25" x14ac:dyDescent="0.25">
      <c r="Y84753" s="109"/>
    </row>
    <row r="84754" spans="25:25" x14ac:dyDescent="0.25">
      <c r="Y84754" s="109"/>
    </row>
    <row r="84755" spans="25:25" x14ac:dyDescent="0.25">
      <c r="Y84755" s="109"/>
    </row>
    <row r="84756" spans="25:25" x14ac:dyDescent="0.25">
      <c r="Y84756" s="109"/>
    </row>
    <row r="84757" spans="25:25" x14ac:dyDescent="0.25">
      <c r="Y84757" s="109"/>
    </row>
    <row r="84758" spans="25:25" x14ac:dyDescent="0.25">
      <c r="Y84758" s="109"/>
    </row>
    <row r="84759" spans="25:25" x14ac:dyDescent="0.25">
      <c r="Y84759" s="109"/>
    </row>
    <row r="84760" spans="25:25" x14ac:dyDescent="0.25">
      <c r="Y84760" s="109"/>
    </row>
    <row r="84761" spans="25:25" x14ac:dyDescent="0.25">
      <c r="Y84761" s="109"/>
    </row>
    <row r="84762" spans="25:25" x14ac:dyDescent="0.25">
      <c r="Y84762" s="109"/>
    </row>
    <row r="84763" spans="25:25" x14ac:dyDescent="0.25">
      <c r="Y84763" s="109"/>
    </row>
    <row r="84764" spans="25:25" x14ac:dyDescent="0.25">
      <c r="Y84764" s="109"/>
    </row>
    <row r="84765" spans="25:25" x14ac:dyDescent="0.25">
      <c r="Y84765" s="109"/>
    </row>
    <row r="84766" spans="25:25" x14ac:dyDescent="0.25">
      <c r="Y84766" s="109"/>
    </row>
    <row r="84767" spans="25:25" x14ac:dyDescent="0.25">
      <c r="Y84767" s="109"/>
    </row>
    <row r="84768" spans="25:25" x14ac:dyDescent="0.25">
      <c r="Y84768" s="109"/>
    </row>
    <row r="84769" spans="25:25" x14ac:dyDescent="0.25">
      <c r="Y84769" s="109"/>
    </row>
    <row r="84770" spans="25:25" x14ac:dyDescent="0.25">
      <c r="Y84770" s="109"/>
    </row>
    <row r="84771" spans="25:25" x14ac:dyDescent="0.25">
      <c r="Y84771" s="109"/>
    </row>
    <row r="84772" spans="25:25" x14ac:dyDescent="0.25">
      <c r="Y84772" s="109"/>
    </row>
    <row r="84773" spans="25:25" x14ac:dyDescent="0.25">
      <c r="Y84773" s="109"/>
    </row>
    <row r="84774" spans="25:25" x14ac:dyDescent="0.25">
      <c r="Y84774" s="109"/>
    </row>
    <row r="84775" spans="25:25" x14ac:dyDescent="0.25">
      <c r="Y84775" s="109"/>
    </row>
    <row r="84776" spans="25:25" x14ac:dyDescent="0.25">
      <c r="Y84776" s="109"/>
    </row>
    <row r="84777" spans="25:25" x14ac:dyDescent="0.25">
      <c r="Y84777" s="109"/>
    </row>
    <row r="84778" spans="25:25" x14ac:dyDescent="0.25">
      <c r="Y84778" s="109"/>
    </row>
    <row r="84779" spans="25:25" x14ac:dyDescent="0.25">
      <c r="Y84779" s="109"/>
    </row>
    <row r="84780" spans="25:25" x14ac:dyDescent="0.25">
      <c r="Y84780" s="109"/>
    </row>
    <row r="84781" spans="25:25" x14ac:dyDescent="0.25">
      <c r="Y84781" s="109"/>
    </row>
    <row r="84782" spans="25:25" x14ac:dyDescent="0.25">
      <c r="Y84782" s="109"/>
    </row>
    <row r="84783" spans="25:25" x14ac:dyDescent="0.25">
      <c r="Y84783" s="109"/>
    </row>
    <row r="84784" spans="25:25" x14ac:dyDescent="0.25">
      <c r="Y84784" s="109"/>
    </row>
    <row r="84785" spans="25:25" x14ac:dyDescent="0.25">
      <c r="Y84785" s="109"/>
    </row>
    <row r="84786" spans="25:25" x14ac:dyDescent="0.25">
      <c r="Y84786" s="109"/>
    </row>
    <row r="84787" spans="25:25" x14ac:dyDescent="0.25">
      <c r="Y84787" s="109"/>
    </row>
    <row r="84788" spans="25:25" x14ac:dyDescent="0.25">
      <c r="Y84788" s="109"/>
    </row>
    <row r="84789" spans="25:25" x14ac:dyDescent="0.25">
      <c r="Y84789" s="109"/>
    </row>
    <row r="84790" spans="25:25" x14ac:dyDescent="0.25">
      <c r="Y84790" s="109"/>
    </row>
    <row r="84791" spans="25:25" x14ac:dyDescent="0.25">
      <c r="Y84791" s="109"/>
    </row>
    <row r="84792" spans="25:25" x14ac:dyDescent="0.25">
      <c r="Y84792" s="109"/>
    </row>
    <row r="84793" spans="25:25" x14ac:dyDescent="0.25">
      <c r="Y84793" s="109"/>
    </row>
    <row r="84794" spans="25:25" x14ac:dyDescent="0.25">
      <c r="Y84794" s="109"/>
    </row>
    <row r="84795" spans="25:25" x14ac:dyDescent="0.25">
      <c r="Y84795" s="109"/>
    </row>
    <row r="84796" spans="25:25" x14ac:dyDescent="0.25">
      <c r="Y84796" s="109"/>
    </row>
    <row r="84797" spans="25:25" x14ac:dyDescent="0.25">
      <c r="Y84797" s="109"/>
    </row>
    <row r="84798" spans="25:25" x14ac:dyDescent="0.25">
      <c r="Y84798" s="109"/>
    </row>
    <row r="84799" spans="25:25" x14ac:dyDescent="0.25">
      <c r="Y84799" s="109"/>
    </row>
    <row r="84800" spans="25:25" x14ac:dyDescent="0.25">
      <c r="Y84800" s="109"/>
    </row>
    <row r="84801" spans="25:25" x14ac:dyDescent="0.25">
      <c r="Y84801" s="109"/>
    </row>
    <row r="84802" spans="25:25" x14ac:dyDescent="0.25">
      <c r="Y84802" s="109"/>
    </row>
    <row r="84803" spans="25:25" x14ac:dyDescent="0.25">
      <c r="Y84803" s="109"/>
    </row>
    <row r="84804" spans="25:25" x14ac:dyDescent="0.25">
      <c r="Y84804" s="109"/>
    </row>
    <row r="84805" spans="25:25" x14ac:dyDescent="0.25">
      <c r="Y84805" s="109"/>
    </row>
    <row r="84806" spans="25:25" x14ac:dyDescent="0.25">
      <c r="Y84806" s="109"/>
    </row>
    <row r="84807" spans="25:25" x14ac:dyDescent="0.25">
      <c r="Y84807" s="109"/>
    </row>
    <row r="84808" spans="25:25" x14ac:dyDescent="0.25">
      <c r="Y84808" s="109"/>
    </row>
    <row r="84809" spans="25:25" x14ac:dyDescent="0.25">
      <c r="Y84809" s="109"/>
    </row>
    <row r="84810" spans="25:25" x14ac:dyDescent="0.25">
      <c r="Y84810" s="109"/>
    </row>
    <row r="84811" spans="25:25" x14ac:dyDescent="0.25">
      <c r="Y84811" s="109"/>
    </row>
    <row r="84812" spans="25:25" x14ac:dyDescent="0.25">
      <c r="Y84812" s="109"/>
    </row>
    <row r="84813" spans="25:25" x14ac:dyDescent="0.25">
      <c r="Y84813" s="109"/>
    </row>
    <row r="84814" spans="25:25" x14ac:dyDescent="0.25">
      <c r="Y84814" s="109"/>
    </row>
    <row r="84815" spans="25:25" x14ac:dyDescent="0.25">
      <c r="Y84815" s="109"/>
    </row>
    <row r="84816" spans="25:25" x14ac:dyDescent="0.25">
      <c r="Y84816" s="109"/>
    </row>
    <row r="84817" spans="25:25" x14ac:dyDescent="0.25">
      <c r="Y84817" s="109"/>
    </row>
    <row r="84818" spans="25:25" x14ac:dyDescent="0.25">
      <c r="Y84818" s="109"/>
    </row>
    <row r="84819" spans="25:25" x14ac:dyDescent="0.25">
      <c r="Y84819" s="109"/>
    </row>
    <row r="84820" spans="25:25" x14ac:dyDescent="0.25">
      <c r="Y84820" s="109"/>
    </row>
    <row r="84821" spans="25:25" x14ac:dyDescent="0.25">
      <c r="Y84821" s="109"/>
    </row>
    <row r="84822" spans="25:25" x14ac:dyDescent="0.25">
      <c r="Y84822" s="109"/>
    </row>
    <row r="84823" spans="25:25" x14ac:dyDescent="0.25">
      <c r="Y84823" s="109"/>
    </row>
    <row r="84824" spans="25:25" x14ac:dyDescent="0.25">
      <c r="Y84824" s="109"/>
    </row>
    <row r="84825" spans="25:25" x14ac:dyDescent="0.25">
      <c r="Y84825" s="109"/>
    </row>
    <row r="84826" spans="25:25" x14ac:dyDescent="0.25">
      <c r="Y84826" s="109"/>
    </row>
    <row r="84827" spans="25:25" x14ac:dyDescent="0.25">
      <c r="Y84827" s="109"/>
    </row>
    <row r="84828" spans="25:25" x14ac:dyDescent="0.25">
      <c r="Y84828" s="109"/>
    </row>
    <row r="84829" spans="25:25" x14ac:dyDescent="0.25">
      <c r="Y84829" s="109"/>
    </row>
    <row r="84830" spans="25:25" x14ac:dyDescent="0.25">
      <c r="Y84830" s="109"/>
    </row>
    <row r="84831" spans="25:25" x14ac:dyDescent="0.25">
      <c r="Y84831" s="109"/>
    </row>
    <row r="84832" spans="25:25" x14ac:dyDescent="0.25">
      <c r="Y84832" s="109"/>
    </row>
    <row r="84833" spans="25:25" x14ac:dyDescent="0.25">
      <c r="Y84833" s="109"/>
    </row>
    <row r="84834" spans="25:25" x14ac:dyDescent="0.25">
      <c r="Y84834" s="109"/>
    </row>
    <row r="84835" spans="25:25" x14ac:dyDescent="0.25">
      <c r="Y84835" s="109"/>
    </row>
    <row r="84836" spans="25:25" x14ac:dyDescent="0.25">
      <c r="Y84836" s="109"/>
    </row>
    <row r="84837" spans="25:25" x14ac:dyDescent="0.25">
      <c r="Y84837" s="109"/>
    </row>
    <row r="84838" spans="25:25" x14ac:dyDescent="0.25">
      <c r="Y84838" s="109"/>
    </row>
    <row r="84839" spans="25:25" x14ac:dyDescent="0.25">
      <c r="Y84839" s="109"/>
    </row>
    <row r="84840" spans="25:25" x14ac:dyDescent="0.25">
      <c r="Y84840" s="109"/>
    </row>
    <row r="84841" spans="25:25" x14ac:dyDescent="0.25">
      <c r="Y84841" s="109"/>
    </row>
    <row r="84842" spans="25:25" x14ac:dyDescent="0.25">
      <c r="Y84842" s="109"/>
    </row>
    <row r="84843" spans="25:25" x14ac:dyDescent="0.25">
      <c r="Y84843" s="109"/>
    </row>
    <row r="84844" spans="25:25" x14ac:dyDescent="0.25">
      <c r="Y84844" s="109"/>
    </row>
    <row r="84845" spans="25:25" x14ac:dyDescent="0.25">
      <c r="Y84845" s="109"/>
    </row>
    <row r="84846" spans="25:25" x14ac:dyDescent="0.25">
      <c r="Y84846" s="109"/>
    </row>
    <row r="84847" spans="25:25" x14ac:dyDescent="0.25">
      <c r="Y84847" s="109"/>
    </row>
    <row r="84848" spans="25:25" x14ac:dyDescent="0.25">
      <c r="Y84848" s="109"/>
    </row>
    <row r="84849" spans="25:25" x14ac:dyDescent="0.25">
      <c r="Y84849" s="109"/>
    </row>
    <row r="84850" spans="25:25" x14ac:dyDescent="0.25">
      <c r="Y84850" s="109"/>
    </row>
    <row r="84851" spans="25:25" x14ac:dyDescent="0.25">
      <c r="Y84851" s="109"/>
    </row>
    <row r="84852" spans="25:25" x14ac:dyDescent="0.25">
      <c r="Y84852" s="109"/>
    </row>
    <row r="84853" spans="25:25" x14ac:dyDescent="0.25">
      <c r="Y84853" s="109"/>
    </row>
    <row r="84854" spans="25:25" x14ac:dyDescent="0.25">
      <c r="Y84854" s="109"/>
    </row>
    <row r="84855" spans="25:25" x14ac:dyDescent="0.25">
      <c r="Y84855" s="109"/>
    </row>
    <row r="84856" spans="25:25" x14ac:dyDescent="0.25">
      <c r="Y84856" s="109"/>
    </row>
    <row r="84857" spans="25:25" x14ac:dyDescent="0.25">
      <c r="Y84857" s="109"/>
    </row>
    <row r="84858" spans="25:25" x14ac:dyDescent="0.25">
      <c r="Y84858" s="109"/>
    </row>
    <row r="84859" spans="25:25" x14ac:dyDescent="0.25">
      <c r="Y84859" s="109"/>
    </row>
    <row r="84860" spans="25:25" x14ac:dyDescent="0.25">
      <c r="Y84860" s="109"/>
    </row>
    <row r="84861" spans="25:25" x14ac:dyDescent="0.25">
      <c r="Y84861" s="109"/>
    </row>
    <row r="84862" spans="25:25" x14ac:dyDescent="0.25">
      <c r="Y84862" s="109"/>
    </row>
    <row r="84863" spans="25:25" x14ac:dyDescent="0.25">
      <c r="Y84863" s="109"/>
    </row>
    <row r="84864" spans="25:25" x14ac:dyDescent="0.25">
      <c r="Y84864" s="109"/>
    </row>
    <row r="84865" spans="25:25" x14ac:dyDescent="0.25">
      <c r="Y84865" s="109"/>
    </row>
    <row r="84866" spans="25:25" x14ac:dyDescent="0.25">
      <c r="Y84866" s="109"/>
    </row>
    <row r="84867" spans="25:25" x14ac:dyDescent="0.25">
      <c r="Y84867" s="109"/>
    </row>
    <row r="84868" spans="25:25" x14ac:dyDescent="0.25">
      <c r="Y84868" s="109"/>
    </row>
    <row r="84869" spans="25:25" x14ac:dyDescent="0.25">
      <c r="Y84869" s="109"/>
    </row>
    <row r="84870" spans="25:25" x14ac:dyDescent="0.25">
      <c r="Y84870" s="109"/>
    </row>
    <row r="84871" spans="25:25" x14ac:dyDescent="0.25">
      <c r="Y84871" s="109"/>
    </row>
    <row r="84872" spans="25:25" x14ac:dyDescent="0.25">
      <c r="Y84872" s="109"/>
    </row>
    <row r="84873" spans="25:25" x14ac:dyDescent="0.25">
      <c r="Y84873" s="109"/>
    </row>
    <row r="84874" spans="25:25" x14ac:dyDescent="0.25">
      <c r="Y84874" s="109"/>
    </row>
    <row r="84875" spans="25:25" x14ac:dyDescent="0.25">
      <c r="Y84875" s="109"/>
    </row>
    <row r="84876" spans="25:25" x14ac:dyDescent="0.25">
      <c r="Y84876" s="109"/>
    </row>
    <row r="84877" spans="25:25" x14ac:dyDescent="0.25">
      <c r="Y84877" s="109"/>
    </row>
    <row r="84878" spans="25:25" x14ac:dyDescent="0.25">
      <c r="Y84878" s="109"/>
    </row>
    <row r="84879" spans="25:25" x14ac:dyDescent="0.25">
      <c r="Y84879" s="109"/>
    </row>
    <row r="84880" spans="25:25" x14ac:dyDescent="0.25">
      <c r="Y84880" s="109"/>
    </row>
    <row r="84881" spans="25:25" x14ac:dyDescent="0.25">
      <c r="Y84881" s="109"/>
    </row>
    <row r="84882" spans="25:25" x14ac:dyDescent="0.25">
      <c r="Y84882" s="109"/>
    </row>
    <row r="84883" spans="25:25" x14ac:dyDescent="0.25">
      <c r="Y84883" s="109"/>
    </row>
    <row r="84884" spans="25:25" x14ac:dyDescent="0.25">
      <c r="Y84884" s="109"/>
    </row>
    <row r="84885" spans="25:25" x14ac:dyDescent="0.25">
      <c r="Y84885" s="109"/>
    </row>
    <row r="84886" spans="25:25" x14ac:dyDescent="0.25">
      <c r="Y84886" s="109"/>
    </row>
    <row r="84887" spans="25:25" x14ac:dyDescent="0.25">
      <c r="Y84887" s="109"/>
    </row>
    <row r="84888" spans="25:25" x14ac:dyDescent="0.25">
      <c r="Y84888" s="109"/>
    </row>
    <row r="84889" spans="25:25" x14ac:dyDescent="0.25">
      <c r="Y84889" s="109"/>
    </row>
    <row r="84890" spans="25:25" x14ac:dyDescent="0.25">
      <c r="Y84890" s="109"/>
    </row>
    <row r="84891" spans="25:25" x14ac:dyDescent="0.25">
      <c r="Y84891" s="109"/>
    </row>
    <row r="84892" spans="25:25" x14ac:dyDescent="0.25">
      <c r="Y84892" s="109"/>
    </row>
    <row r="84893" spans="25:25" x14ac:dyDescent="0.25">
      <c r="Y84893" s="109"/>
    </row>
    <row r="84894" spans="25:25" x14ac:dyDescent="0.25">
      <c r="Y84894" s="109"/>
    </row>
    <row r="84895" spans="25:25" x14ac:dyDescent="0.25">
      <c r="Y84895" s="109"/>
    </row>
    <row r="84896" spans="25:25" x14ac:dyDescent="0.25">
      <c r="Y84896" s="109"/>
    </row>
    <row r="84897" spans="25:25" x14ac:dyDescent="0.25">
      <c r="Y84897" s="109"/>
    </row>
    <row r="84898" spans="25:25" x14ac:dyDescent="0.25">
      <c r="Y84898" s="109"/>
    </row>
    <row r="84899" spans="25:25" x14ac:dyDescent="0.25">
      <c r="Y84899" s="109"/>
    </row>
    <row r="84900" spans="25:25" x14ac:dyDescent="0.25">
      <c r="Y84900" s="109"/>
    </row>
    <row r="84901" spans="25:25" x14ac:dyDescent="0.25">
      <c r="Y84901" s="109"/>
    </row>
    <row r="84902" spans="25:25" x14ac:dyDescent="0.25">
      <c r="Y84902" s="109"/>
    </row>
    <row r="84903" spans="25:25" x14ac:dyDescent="0.25">
      <c r="Y84903" s="109"/>
    </row>
    <row r="84904" spans="25:25" x14ac:dyDescent="0.25">
      <c r="Y84904" s="109"/>
    </row>
    <row r="84905" spans="25:25" x14ac:dyDescent="0.25">
      <c r="Y84905" s="109"/>
    </row>
    <row r="84906" spans="25:25" x14ac:dyDescent="0.25">
      <c r="Y84906" s="109"/>
    </row>
    <row r="84907" spans="25:25" x14ac:dyDescent="0.25">
      <c r="Y84907" s="109"/>
    </row>
    <row r="84908" spans="25:25" x14ac:dyDescent="0.25">
      <c r="Y84908" s="109"/>
    </row>
    <row r="84909" spans="25:25" x14ac:dyDescent="0.25">
      <c r="Y84909" s="109"/>
    </row>
    <row r="84910" spans="25:25" x14ac:dyDescent="0.25">
      <c r="Y84910" s="109"/>
    </row>
    <row r="84911" spans="25:25" x14ac:dyDescent="0.25">
      <c r="Y84911" s="109"/>
    </row>
    <row r="84912" spans="25:25" x14ac:dyDescent="0.25">
      <c r="Y84912" s="109"/>
    </row>
    <row r="84913" spans="25:25" x14ac:dyDescent="0.25">
      <c r="Y84913" s="109"/>
    </row>
    <row r="84914" spans="25:25" x14ac:dyDescent="0.25">
      <c r="Y84914" s="109"/>
    </row>
    <row r="84915" spans="25:25" x14ac:dyDescent="0.25">
      <c r="Y84915" s="109"/>
    </row>
    <row r="84916" spans="25:25" x14ac:dyDescent="0.25">
      <c r="Y84916" s="109"/>
    </row>
    <row r="84917" spans="25:25" x14ac:dyDescent="0.25">
      <c r="Y84917" s="109"/>
    </row>
    <row r="84918" spans="25:25" x14ac:dyDescent="0.25">
      <c r="Y84918" s="109"/>
    </row>
    <row r="84919" spans="25:25" x14ac:dyDescent="0.25">
      <c r="Y84919" s="109"/>
    </row>
    <row r="84920" spans="25:25" x14ac:dyDescent="0.25">
      <c r="Y84920" s="109"/>
    </row>
    <row r="84921" spans="25:25" x14ac:dyDescent="0.25">
      <c r="Y84921" s="109"/>
    </row>
    <row r="84922" spans="25:25" x14ac:dyDescent="0.25">
      <c r="Y84922" s="109"/>
    </row>
    <row r="84923" spans="25:25" x14ac:dyDescent="0.25">
      <c r="Y84923" s="109"/>
    </row>
    <row r="84924" spans="25:25" x14ac:dyDescent="0.25">
      <c r="Y84924" s="109"/>
    </row>
    <row r="84925" spans="25:25" x14ac:dyDescent="0.25">
      <c r="Y84925" s="109"/>
    </row>
    <row r="84926" spans="25:25" x14ac:dyDescent="0.25">
      <c r="Y84926" s="109"/>
    </row>
    <row r="84927" spans="25:25" x14ac:dyDescent="0.25">
      <c r="Y84927" s="109"/>
    </row>
    <row r="84928" spans="25:25" x14ac:dyDescent="0.25">
      <c r="Y84928" s="109"/>
    </row>
    <row r="84929" spans="25:25" x14ac:dyDescent="0.25">
      <c r="Y84929" s="109"/>
    </row>
    <row r="84930" spans="25:25" x14ac:dyDescent="0.25">
      <c r="Y84930" s="109"/>
    </row>
    <row r="84931" spans="25:25" x14ac:dyDescent="0.25">
      <c r="Y84931" s="109"/>
    </row>
    <row r="84932" spans="25:25" x14ac:dyDescent="0.25">
      <c r="Y84932" s="109"/>
    </row>
    <row r="84933" spans="25:25" x14ac:dyDescent="0.25">
      <c r="Y84933" s="109"/>
    </row>
    <row r="84934" spans="25:25" x14ac:dyDescent="0.25">
      <c r="Y84934" s="109"/>
    </row>
    <row r="84935" spans="25:25" x14ac:dyDescent="0.25">
      <c r="Y84935" s="109"/>
    </row>
    <row r="84936" spans="25:25" x14ac:dyDescent="0.25">
      <c r="Y84936" s="109"/>
    </row>
    <row r="84937" spans="25:25" x14ac:dyDescent="0.25">
      <c r="Y84937" s="109"/>
    </row>
    <row r="84938" spans="25:25" x14ac:dyDescent="0.25">
      <c r="Y84938" s="109"/>
    </row>
    <row r="84939" spans="25:25" x14ac:dyDescent="0.25">
      <c r="Y84939" s="109"/>
    </row>
    <row r="84940" spans="25:25" x14ac:dyDescent="0.25">
      <c r="Y84940" s="109"/>
    </row>
    <row r="84941" spans="25:25" x14ac:dyDescent="0.25">
      <c r="Y84941" s="109"/>
    </row>
    <row r="84942" spans="25:25" x14ac:dyDescent="0.25">
      <c r="Y84942" s="109"/>
    </row>
    <row r="84943" spans="25:25" x14ac:dyDescent="0.25">
      <c r="Y84943" s="109"/>
    </row>
    <row r="84944" spans="25:25" x14ac:dyDescent="0.25">
      <c r="Y84944" s="109"/>
    </row>
    <row r="84945" spans="25:25" x14ac:dyDescent="0.25">
      <c r="Y84945" s="109"/>
    </row>
    <row r="84946" spans="25:25" x14ac:dyDescent="0.25">
      <c r="Y84946" s="109"/>
    </row>
    <row r="84947" spans="25:25" x14ac:dyDescent="0.25">
      <c r="Y84947" s="109"/>
    </row>
    <row r="84948" spans="25:25" x14ac:dyDescent="0.25">
      <c r="Y84948" s="109"/>
    </row>
    <row r="84949" spans="25:25" x14ac:dyDescent="0.25">
      <c r="Y84949" s="109"/>
    </row>
    <row r="84950" spans="25:25" x14ac:dyDescent="0.25">
      <c r="Y84950" s="109"/>
    </row>
    <row r="84951" spans="25:25" x14ac:dyDescent="0.25">
      <c r="Y84951" s="109"/>
    </row>
    <row r="84952" spans="25:25" x14ac:dyDescent="0.25">
      <c r="Y84952" s="109"/>
    </row>
    <row r="84953" spans="25:25" x14ac:dyDescent="0.25">
      <c r="Y84953" s="109"/>
    </row>
    <row r="84954" spans="25:25" x14ac:dyDescent="0.25">
      <c r="Y84954" s="109"/>
    </row>
    <row r="84955" spans="25:25" x14ac:dyDescent="0.25">
      <c r="Y84955" s="109"/>
    </row>
    <row r="84956" spans="25:25" x14ac:dyDescent="0.25">
      <c r="Y84956" s="109"/>
    </row>
    <row r="84957" spans="25:25" x14ac:dyDescent="0.25">
      <c r="Y84957" s="109"/>
    </row>
    <row r="84958" spans="25:25" x14ac:dyDescent="0.25">
      <c r="Y84958" s="109"/>
    </row>
    <row r="84959" spans="25:25" x14ac:dyDescent="0.25">
      <c r="Y84959" s="109"/>
    </row>
    <row r="84960" spans="25:25" x14ac:dyDescent="0.25">
      <c r="Y84960" s="109"/>
    </row>
    <row r="84961" spans="25:25" x14ac:dyDescent="0.25">
      <c r="Y84961" s="109"/>
    </row>
    <row r="84962" spans="25:25" x14ac:dyDescent="0.25">
      <c r="Y84962" s="109"/>
    </row>
    <row r="84963" spans="25:25" x14ac:dyDescent="0.25">
      <c r="Y84963" s="109"/>
    </row>
    <row r="84964" spans="25:25" x14ac:dyDescent="0.25">
      <c r="Y84964" s="109"/>
    </row>
    <row r="84965" spans="25:25" x14ac:dyDescent="0.25">
      <c r="Y84965" s="109"/>
    </row>
    <row r="84966" spans="25:25" x14ac:dyDescent="0.25">
      <c r="Y84966" s="109"/>
    </row>
    <row r="84967" spans="25:25" x14ac:dyDescent="0.25">
      <c r="Y84967" s="109"/>
    </row>
    <row r="84968" spans="25:25" x14ac:dyDescent="0.25">
      <c r="Y84968" s="109"/>
    </row>
    <row r="84969" spans="25:25" x14ac:dyDescent="0.25">
      <c r="Y84969" s="109"/>
    </row>
    <row r="84970" spans="25:25" x14ac:dyDescent="0.25">
      <c r="Y84970" s="109"/>
    </row>
    <row r="84971" spans="25:25" x14ac:dyDescent="0.25">
      <c r="Y84971" s="109"/>
    </row>
    <row r="84972" spans="25:25" x14ac:dyDescent="0.25">
      <c r="Y84972" s="109"/>
    </row>
    <row r="84973" spans="25:25" x14ac:dyDescent="0.25">
      <c r="Y84973" s="109"/>
    </row>
    <row r="84974" spans="25:25" x14ac:dyDescent="0.25">
      <c r="Y84974" s="109"/>
    </row>
    <row r="84975" spans="25:25" x14ac:dyDescent="0.25">
      <c r="Y84975" s="109"/>
    </row>
    <row r="84976" spans="25:25" x14ac:dyDescent="0.25">
      <c r="Y84976" s="109"/>
    </row>
    <row r="84977" spans="25:25" x14ac:dyDescent="0.25">
      <c r="Y84977" s="109"/>
    </row>
    <row r="84978" spans="25:25" x14ac:dyDescent="0.25">
      <c r="Y84978" s="109"/>
    </row>
    <row r="84979" spans="25:25" x14ac:dyDescent="0.25">
      <c r="Y84979" s="109"/>
    </row>
    <row r="84980" spans="25:25" x14ac:dyDescent="0.25">
      <c r="Y84980" s="109"/>
    </row>
    <row r="84981" spans="25:25" x14ac:dyDescent="0.25">
      <c r="Y84981" s="109"/>
    </row>
    <row r="84982" spans="25:25" x14ac:dyDescent="0.25">
      <c r="Y84982" s="109"/>
    </row>
    <row r="84983" spans="25:25" x14ac:dyDescent="0.25">
      <c r="Y84983" s="109"/>
    </row>
    <row r="84984" spans="25:25" x14ac:dyDescent="0.25">
      <c r="Y84984" s="109"/>
    </row>
    <row r="84985" spans="25:25" x14ac:dyDescent="0.25">
      <c r="Y84985" s="109"/>
    </row>
    <row r="84986" spans="25:25" x14ac:dyDescent="0.25">
      <c r="Y84986" s="109"/>
    </row>
    <row r="84987" spans="25:25" x14ac:dyDescent="0.25">
      <c r="Y84987" s="109"/>
    </row>
    <row r="84988" spans="25:25" x14ac:dyDescent="0.25">
      <c r="Y84988" s="109"/>
    </row>
    <row r="84989" spans="25:25" x14ac:dyDescent="0.25">
      <c r="Y84989" s="109"/>
    </row>
    <row r="84990" spans="25:25" x14ac:dyDescent="0.25">
      <c r="Y84990" s="109"/>
    </row>
    <row r="84991" spans="25:25" x14ac:dyDescent="0.25">
      <c r="Y84991" s="109"/>
    </row>
    <row r="84992" spans="25:25" x14ac:dyDescent="0.25">
      <c r="Y84992" s="109"/>
    </row>
    <row r="84993" spans="25:25" x14ac:dyDescent="0.25">
      <c r="Y84993" s="109"/>
    </row>
    <row r="84994" spans="25:25" x14ac:dyDescent="0.25">
      <c r="Y84994" s="109"/>
    </row>
    <row r="84995" spans="25:25" x14ac:dyDescent="0.25">
      <c r="Y84995" s="109"/>
    </row>
    <row r="84996" spans="25:25" x14ac:dyDescent="0.25">
      <c r="Y84996" s="109"/>
    </row>
    <row r="84997" spans="25:25" x14ac:dyDescent="0.25">
      <c r="Y84997" s="109"/>
    </row>
    <row r="84998" spans="25:25" x14ac:dyDescent="0.25">
      <c r="Y84998" s="109"/>
    </row>
    <row r="84999" spans="25:25" x14ac:dyDescent="0.25">
      <c r="Y84999" s="109"/>
    </row>
    <row r="85000" spans="25:25" x14ac:dyDescent="0.25">
      <c r="Y85000" s="109"/>
    </row>
    <row r="85001" spans="25:25" x14ac:dyDescent="0.25">
      <c r="Y85001" s="109"/>
    </row>
    <row r="85002" spans="25:25" x14ac:dyDescent="0.25">
      <c r="Y85002" s="109"/>
    </row>
    <row r="85003" spans="25:25" x14ac:dyDescent="0.25">
      <c r="Y85003" s="109"/>
    </row>
    <row r="85004" spans="25:25" x14ac:dyDescent="0.25">
      <c r="Y85004" s="109"/>
    </row>
    <row r="85005" spans="25:25" x14ac:dyDescent="0.25">
      <c r="Y85005" s="109"/>
    </row>
    <row r="85006" spans="25:25" x14ac:dyDescent="0.25">
      <c r="Y85006" s="109"/>
    </row>
    <row r="85007" spans="25:25" x14ac:dyDescent="0.25">
      <c r="Y85007" s="109"/>
    </row>
    <row r="85008" spans="25:25" x14ac:dyDescent="0.25">
      <c r="Y85008" s="109"/>
    </row>
    <row r="85009" spans="25:25" x14ac:dyDescent="0.25">
      <c r="Y85009" s="109"/>
    </row>
    <row r="85010" spans="25:25" x14ac:dyDescent="0.25">
      <c r="Y85010" s="109"/>
    </row>
    <row r="85011" spans="25:25" x14ac:dyDescent="0.25">
      <c r="Y85011" s="109"/>
    </row>
    <row r="85012" spans="25:25" x14ac:dyDescent="0.25">
      <c r="Y85012" s="109"/>
    </row>
    <row r="85013" spans="25:25" x14ac:dyDescent="0.25">
      <c r="Y85013" s="109"/>
    </row>
    <row r="85014" spans="25:25" x14ac:dyDescent="0.25">
      <c r="Y85014" s="109"/>
    </row>
    <row r="85015" spans="25:25" x14ac:dyDescent="0.25">
      <c r="Y85015" s="109"/>
    </row>
    <row r="85016" spans="25:25" x14ac:dyDescent="0.25">
      <c r="Y85016" s="109"/>
    </row>
    <row r="85017" spans="25:25" x14ac:dyDescent="0.25">
      <c r="Y85017" s="109"/>
    </row>
    <row r="85018" spans="25:25" x14ac:dyDescent="0.25">
      <c r="Y85018" s="109"/>
    </row>
    <row r="85019" spans="25:25" x14ac:dyDescent="0.25">
      <c r="Y85019" s="109"/>
    </row>
    <row r="85020" spans="25:25" x14ac:dyDescent="0.25">
      <c r="Y85020" s="109"/>
    </row>
    <row r="85021" spans="25:25" x14ac:dyDescent="0.25">
      <c r="Y85021" s="109"/>
    </row>
    <row r="85022" spans="25:25" x14ac:dyDescent="0.25">
      <c r="Y85022" s="109"/>
    </row>
    <row r="85023" spans="25:25" x14ac:dyDescent="0.25">
      <c r="Y85023" s="109"/>
    </row>
    <row r="85024" spans="25:25" x14ac:dyDescent="0.25">
      <c r="Y85024" s="109"/>
    </row>
    <row r="85025" spans="25:25" x14ac:dyDescent="0.25">
      <c r="Y85025" s="109"/>
    </row>
    <row r="85026" spans="25:25" x14ac:dyDescent="0.25">
      <c r="Y85026" s="109"/>
    </row>
    <row r="85027" spans="25:25" x14ac:dyDescent="0.25">
      <c r="Y85027" s="109"/>
    </row>
    <row r="85028" spans="25:25" x14ac:dyDescent="0.25">
      <c r="Y85028" s="109"/>
    </row>
    <row r="85029" spans="25:25" x14ac:dyDescent="0.25">
      <c r="Y85029" s="109"/>
    </row>
    <row r="85030" spans="25:25" x14ac:dyDescent="0.25">
      <c r="Y85030" s="109"/>
    </row>
    <row r="85031" spans="25:25" x14ac:dyDescent="0.25">
      <c r="Y85031" s="109"/>
    </row>
    <row r="85032" spans="25:25" x14ac:dyDescent="0.25">
      <c r="Y85032" s="109"/>
    </row>
    <row r="85033" spans="25:25" x14ac:dyDescent="0.25">
      <c r="Y85033" s="109"/>
    </row>
    <row r="85034" spans="25:25" x14ac:dyDescent="0.25">
      <c r="Y85034" s="109"/>
    </row>
    <row r="85035" spans="25:25" x14ac:dyDescent="0.25">
      <c r="Y85035" s="109"/>
    </row>
    <row r="85036" spans="25:25" x14ac:dyDescent="0.25">
      <c r="Y85036" s="109"/>
    </row>
    <row r="85037" spans="25:25" x14ac:dyDescent="0.25">
      <c r="Y85037" s="109"/>
    </row>
    <row r="85038" spans="25:25" x14ac:dyDescent="0.25">
      <c r="Y85038" s="109"/>
    </row>
    <row r="85039" spans="25:25" x14ac:dyDescent="0.25">
      <c r="Y85039" s="109"/>
    </row>
    <row r="85040" spans="25:25" x14ac:dyDescent="0.25">
      <c r="Y85040" s="109"/>
    </row>
    <row r="85041" spans="25:25" x14ac:dyDescent="0.25">
      <c r="Y85041" s="109"/>
    </row>
    <row r="85042" spans="25:25" x14ac:dyDescent="0.25">
      <c r="Y85042" s="109"/>
    </row>
    <row r="85043" spans="25:25" x14ac:dyDescent="0.25">
      <c r="Y85043" s="109"/>
    </row>
    <row r="85044" spans="25:25" x14ac:dyDescent="0.25">
      <c r="Y85044" s="109"/>
    </row>
    <row r="85045" spans="25:25" x14ac:dyDescent="0.25">
      <c r="Y85045" s="109"/>
    </row>
    <row r="85046" spans="25:25" x14ac:dyDescent="0.25">
      <c r="Y85046" s="109"/>
    </row>
    <row r="85047" spans="25:25" x14ac:dyDescent="0.25">
      <c r="Y85047" s="109"/>
    </row>
    <row r="85048" spans="25:25" x14ac:dyDescent="0.25">
      <c r="Y85048" s="109"/>
    </row>
    <row r="85049" spans="25:25" x14ac:dyDescent="0.25">
      <c r="Y85049" s="109"/>
    </row>
    <row r="85050" spans="25:25" x14ac:dyDescent="0.25">
      <c r="Y85050" s="109"/>
    </row>
    <row r="85051" spans="25:25" x14ac:dyDescent="0.25">
      <c r="Y85051" s="109"/>
    </row>
    <row r="85052" spans="25:25" x14ac:dyDescent="0.25">
      <c r="Y85052" s="109"/>
    </row>
    <row r="85053" spans="25:25" x14ac:dyDescent="0.25">
      <c r="Y85053" s="109"/>
    </row>
    <row r="85054" spans="25:25" x14ac:dyDescent="0.25">
      <c r="Y85054" s="109"/>
    </row>
    <row r="85055" spans="25:25" x14ac:dyDescent="0.25">
      <c r="Y85055" s="109"/>
    </row>
    <row r="85056" spans="25:25" x14ac:dyDescent="0.25">
      <c r="Y85056" s="109"/>
    </row>
    <row r="85057" spans="25:25" x14ac:dyDescent="0.25">
      <c r="Y85057" s="109"/>
    </row>
    <row r="85058" spans="25:25" x14ac:dyDescent="0.25">
      <c r="Y85058" s="109"/>
    </row>
    <row r="85059" spans="25:25" x14ac:dyDescent="0.25">
      <c r="Y85059" s="109"/>
    </row>
    <row r="85060" spans="25:25" x14ac:dyDescent="0.25">
      <c r="Y85060" s="109"/>
    </row>
    <row r="85061" spans="25:25" x14ac:dyDescent="0.25">
      <c r="Y85061" s="109"/>
    </row>
    <row r="85062" spans="25:25" x14ac:dyDescent="0.25">
      <c r="Y85062" s="109"/>
    </row>
    <row r="85063" spans="25:25" x14ac:dyDescent="0.25">
      <c r="Y85063" s="109"/>
    </row>
    <row r="85064" spans="25:25" x14ac:dyDescent="0.25">
      <c r="Y85064" s="109"/>
    </row>
    <row r="85065" spans="25:25" x14ac:dyDescent="0.25">
      <c r="Y85065" s="109"/>
    </row>
    <row r="85066" spans="25:25" x14ac:dyDescent="0.25">
      <c r="Y85066" s="109"/>
    </row>
    <row r="85067" spans="25:25" x14ac:dyDescent="0.25">
      <c r="Y85067" s="109"/>
    </row>
    <row r="85068" spans="25:25" x14ac:dyDescent="0.25">
      <c r="Y85068" s="109"/>
    </row>
    <row r="85069" spans="25:25" x14ac:dyDescent="0.25">
      <c r="Y85069" s="109"/>
    </row>
    <row r="85070" spans="25:25" x14ac:dyDescent="0.25">
      <c r="Y85070" s="109"/>
    </row>
    <row r="85071" spans="25:25" x14ac:dyDescent="0.25">
      <c r="Y85071" s="109"/>
    </row>
    <row r="85072" spans="25:25" x14ac:dyDescent="0.25">
      <c r="Y85072" s="109"/>
    </row>
    <row r="85073" spans="25:25" x14ac:dyDescent="0.25">
      <c r="Y85073" s="109"/>
    </row>
    <row r="85074" spans="25:25" x14ac:dyDescent="0.25">
      <c r="Y85074" s="109"/>
    </row>
    <row r="85075" spans="25:25" x14ac:dyDescent="0.25">
      <c r="Y85075" s="109"/>
    </row>
    <row r="85076" spans="25:25" x14ac:dyDescent="0.25">
      <c r="Y85076" s="109"/>
    </row>
    <row r="85077" spans="25:25" x14ac:dyDescent="0.25">
      <c r="Y85077" s="109"/>
    </row>
    <row r="85078" spans="25:25" x14ac:dyDescent="0.25">
      <c r="Y85078" s="109"/>
    </row>
    <row r="85079" spans="25:25" x14ac:dyDescent="0.25">
      <c r="Y85079" s="109"/>
    </row>
    <row r="85080" spans="25:25" x14ac:dyDescent="0.25">
      <c r="Y85080" s="109"/>
    </row>
    <row r="85081" spans="25:25" x14ac:dyDescent="0.25">
      <c r="Y85081" s="109"/>
    </row>
    <row r="85082" spans="25:25" x14ac:dyDescent="0.25">
      <c r="Y85082" s="109"/>
    </row>
    <row r="85083" spans="25:25" x14ac:dyDescent="0.25">
      <c r="Y85083" s="109"/>
    </row>
    <row r="85084" spans="25:25" x14ac:dyDescent="0.25">
      <c r="Y85084" s="109"/>
    </row>
    <row r="85085" spans="25:25" x14ac:dyDescent="0.25">
      <c r="Y85085" s="109"/>
    </row>
    <row r="85086" spans="25:25" x14ac:dyDescent="0.25">
      <c r="Y85086" s="109"/>
    </row>
    <row r="85087" spans="25:25" x14ac:dyDescent="0.25">
      <c r="Y85087" s="109"/>
    </row>
    <row r="85088" spans="25:25" x14ac:dyDescent="0.25">
      <c r="Y85088" s="109"/>
    </row>
    <row r="85089" spans="25:25" x14ac:dyDescent="0.25">
      <c r="Y85089" s="109"/>
    </row>
    <row r="85090" spans="25:25" x14ac:dyDescent="0.25">
      <c r="Y85090" s="109"/>
    </row>
    <row r="85091" spans="25:25" x14ac:dyDescent="0.25">
      <c r="Y85091" s="109"/>
    </row>
    <row r="85092" spans="25:25" x14ac:dyDescent="0.25">
      <c r="Y85092" s="109"/>
    </row>
    <row r="85093" spans="25:25" x14ac:dyDescent="0.25">
      <c r="Y85093" s="109"/>
    </row>
    <row r="85094" spans="25:25" x14ac:dyDescent="0.25">
      <c r="Y85094" s="109"/>
    </row>
    <row r="85095" spans="25:25" x14ac:dyDescent="0.25">
      <c r="Y85095" s="109"/>
    </row>
    <row r="85096" spans="25:25" x14ac:dyDescent="0.25">
      <c r="Y85096" s="109"/>
    </row>
    <row r="85097" spans="25:25" x14ac:dyDescent="0.25">
      <c r="Y85097" s="109"/>
    </row>
    <row r="85098" spans="25:25" x14ac:dyDescent="0.25">
      <c r="Y85098" s="109"/>
    </row>
    <row r="85099" spans="25:25" x14ac:dyDescent="0.25">
      <c r="Y85099" s="109"/>
    </row>
    <row r="85100" spans="25:25" x14ac:dyDescent="0.25">
      <c r="Y85100" s="109"/>
    </row>
    <row r="85101" spans="25:25" x14ac:dyDescent="0.25">
      <c r="Y85101" s="109"/>
    </row>
    <row r="85102" spans="25:25" x14ac:dyDescent="0.25">
      <c r="Y85102" s="109"/>
    </row>
    <row r="85103" spans="25:25" x14ac:dyDescent="0.25">
      <c r="Y85103" s="109"/>
    </row>
    <row r="85104" spans="25:25" x14ac:dyDescent="0.25">
      <c r="Y85104" s="109"/>
    </row>
    <row r="85105" spans="25:25" x14ac:dyDescent="0.25">
      <c r="Y85105" s="109"/>
    </row>
    <row r="85106" spans="25:25" x14ac:dyDescent="0.25">
      <c r="Y85106" s="109"/>
    </row>
    <row r="85107" spans="25:25" x14ac:dyDescent="0.25">
      <c r="Y85107" s="109"/>
    </row>
    <row r="85108" spans="25:25" x14ac:dyDescent="0.25">
      <c r="Y85108" s="109"/>
    </row>
    <row r="85109" spans="25:25" x14ac:dyDescent="0.25">
      <c r="Y85109" s="109"/>
    </row>
    <row r="85110" spans="25:25" x14ac:dyDescent="0.25">
      <c r="Y85110" s="109"/>
    </row>
    <row r="85111" spans="25:25" x14ac:dyDescent="0.25">
      <c r="Y85111" s="109"/>
    </row>
    <row r="85112" spans="25:25" x14ac:dyDescent="0.25">
      <c r="Y85112" s="109"/>
    </row>
    <row r="85113" spans="25:25" x14ac:dyDescent="0.25">
      <c r="Y85113" s="109"/>
    </row>
    <row r="85114" spans="25:25" x14ac:dyDescent="0.25">
      <c r="Y85114" s="109"/>
    </row>
    <row r="85115" spans="25:25" x14ac:dyDescent="0.25">
      <c r="Y85115" s="109"/>
    </row>
    <row r="85116" spans="25:25" x14ac:dyDescent="0.25">
      <c r="Y85116" s="109"/>
    </row>
    <row r="85117" spans="25:25" x14ac:dyDescent="0.25">
      <c r="Y85117" s="109"/>
    </row>
    <row r="85118" spans="25:25" x14ac:dyDescent="0.25">
      <c r="Y85118" s="109"/>
    </row>
    <row r="85119" spans="25:25" x14ac:dyDescent="0.25">
      <c r="Y85119" s="109"/>
    </row>
    <row r="85120" spans="25:25" x14ac:dyDescent="0.25">
      <c r="Y85120" s="109"/>
    </row>
    <row r="85121" spans="25:25" x14ac:dyDescent="0.25">
      <c r="Y85121" s="109"/>
    </row>
    <row r="85122" spans="25:25" x14ac:dyDescent="0.25">
      <c r="Y85122" s="109"/>
    </row>
    <row r="85123" spans="25:25" x14ac:dyDescent="0.25">
      <c r="Y85123" s="109"/>
    </row>
    <row r="85124" spans="25:25" x14ac:dyDescent="0.25">
      <c r="Y85124" s="109"/>
    </row>
    <row r="85125" spans="25:25" x14ac:dyDescent="0.25">
      <c r="Y85125" s="109"/>
    </row>
    <row r="85126" spans="25:25" x14ac:dyDescent="0.25">
      <c r="Y85126" s="109"/>
    </row>
    <row r="85127" spans="25:25" x14ac:dyDescent="0.25">
      <c r="Y85127" s="109"/>
    </row>
    <row r="85128" spans="25:25" x14ac:dyDescent="0.25">
      <c r="Y85128" s="109"/>
    </row>
    <row r="85129" spans="25:25" x14ac:dyDescent="0.25">
      <c r="Y85129" s="109"/>
    </row>
    <row r="85130" spans="25:25" x14ac:dyDescent="0.25">
      <c r="Y85130" s="109"/>
    </row>
    <row r="85131" spans="25:25" x14ac:dyDescent="0.25">
      <c r="Y85131" s="109"/>
    </row>
    <row r="85132" spans="25:25" x14ac:dyDescent="0.25">
      <c r="Y85132" s="109"/>
    </row>
    <row r="85133" spans="25:25" x14ac:dyDescent="0.25">
      <c r="Y85133" s="109"/>
    </row>
    <row r="85134" spans="25:25" x14ac:dyDescent="0.25">
      <c r="Y85134" s="109"/>
    </row>
    <row r="85135" spans="25:25" x14ac:dyDescent="0.25">
      <c r="Y85135" s="109"/>
    </row>
    <row r="85136" spans="25:25" x14ac:dyDescent="0.25">
      <c r="Y85136" s="109"/>
    </row>
    <row r="85137" spans="25:25" x14ac:dyDescent="0.25">
      <c r="Y85137" s="109"/>
    </row>
    <row r="85138" spans="25:25" x14ac:dyDescent="0.25">
      <c r="Y85138" s="109"/>
    </row>
    <row r="85139" spans="25:25" x14ac:dyDescent="0.25">
      <c r="Y85139" s="109"/>
    </row>
    <row r="85140" spans="25:25" x14ac:dyDescent="0.25">
      <c r="Y85140" s="109"/>
    </row>
    <row r="85141" spans="25:25" x14ac:dyDescent="0.25">
      <c r="Y85141" s="109"/>
    </row>
    <row r="85142" spans="25:25" x14ac:dyDescent="0.25">
      <c r="Y85142" s="109"/>
    </row>
    <row r="85143" spans="25:25" x14ac:dyDescent="0.25">
      <c r="Y85143" s="109"/>
    </row>
    <row r="85144" spans="25:25" x14ac:dyDescent="0.25">
      <c r="Y85144" s="109"/>
    </row>
    <row r="85145" spans="25:25" x14ac:dyDescent="0.25">
      <c r="Y85145" s="109"/>
    </row>
    <row r="85146" spans="25:25" x14ac:dyDescent="0.25">
      <c r="Y85146" s="109"/>
    </row>
    <row r="85147" spans="25:25" x14ac:dyDescent="0.25">
      <c r="Y85147" s="109"/>
    </row>
    <row r="85148" spans="25:25" x14ac:dyDescent="0.25">
      <c r="Y85148" s="109"/>
    </row>
    <row r="85149" spans="25:25" x14ac:dyDescent="0.25">
      <c r="Y85149" s="109"/>
    </row>
    <row r="85150" spans="25:25" x14ac:dyDescent="0.25">
      <c r="Y85150" s="109"/>
    </row>
    <row r="85151" spans="25:25" x14ac:dyDescent="0.25">
      <c r="Y85151" s="109"/>
    </row>
    <row r="85152" spans="25:25" x14ac:dyDescent="0.25">
      <c r="Y85152" s="109"/>
    </row>
    <row r="85153" spans="25:25" x14ac:dyDescent="0.25">
      <c r="Y85153" s="109"/>
    </row>
    <row r="85154" spans="25:25" x14ac:dyDescent="0.25">
      <c r="Y85154" s="109"/>
    </row>
    <row r="85155" spans="25:25" x14ac:dyDescent="0.25">
      <c r="Y85155" s="109"/>
    </row>
    <row r="85156" spans="25:25" x14ac:dyDescent="0.25">
      <c r="Y85156" s="109"/>
    </row>
    <row r="85157" spans="25:25" x14ac:dyDescent="0.25">
      <c r="Y85157" s="109"/>
    </row>
    <row r="85158" spans="25:25" x14ac:dyDescent="0.25">
      <c r="Y85158" s="109"/>
    </row>
    <row r="85159" spans="25:25" x14ac:dyDescent="0.25">
      <c r="Y85159" s="109"/>
    </row>
    <row r="85160" spans="25:25" x14ac:dyDescent="0.25">
      <c r="Y85160" s="109"/>
    </row>
    <row r="85161" spans="25:25" x14ac:dyDescent="0.25">
      <c r="Y85161" s="109"/>
    </row>
    <row r="85162" spans="25:25" x14ac:dyDescent="0.25">
      <c r="Y85162" s="109"/>
    </row>
    <row r="85163" spans="25:25" x14ac:dyDescent="0.25">
      <c r="Y85163" s="109"/>
    </row>
    <row r="85164" spans="25:25" x14ac:dyDescent="0.25">
      <c r="Y85164" s="109"/>
    </row>
    <row r="85165" spans="25:25" x14ac:dyDescent="0.25">
      <c r="Y85165" s="109"/>
    </row>
    <row r="85166" spans="25:25" x14ac:dyDescent="0.25">
      <c r="Y85166" s="109"/>
    </row>
    <row r="85167" spans="25:25" x14ac:dyDescent="0.25">
      <c r="Y85167" s="109"/>
    </row>
    <row r="85168" spans="25:25" x14ac:dyDescent="0.25">
      <c r="Y85168" s="109"/>
    </row>
    <row r="85169" spans="25:25" x14ac:dyDescent="0.25">
      <c r="Y85169" s="109"/>
    </row>
    <row r="85170" spans="25:25" x14ac:dyDescent="0.25">
      <c r="Y85170" s="109"/>
    </row>
    <row r="85171" spans="25:25" x14ac:dyDescent="0.25">
      <c r="Y85171" s="109"/>
    </row>
    <row r="85172" spans="25:25" x14ac:dyDescent="0.25">
      <c r="Y85172" s="109"/>
    </row>
    <row r="85173" spans="25:25" x14ac:dyDescent="0.25">
      <c r="Y85173" s="109"/>
    </row>
    <row r="85174" spans="25:25" x14ac:dyDescent="0.25">
      <c r="Y85174" s="109"/>
    </row>
    <row r="85175" spans="25:25" x14ac:dyDescent="0.25">
      <c r="Y85175" s="109"/>
    </row>
    <row r="85176" spans="25:25" x14ac:dyDescent="0.25">
      <c r="Y85176" s="109"/>
    </row>
    <row r="85177" spans="25:25" x14ac:dyDescent="0.25">
      <c r="Y85177" s="109"/>
    </row>
    <row r="85178" spans="25:25" x14ac:dyDescent="0.25">
      <c r="Y85178" s="109"/>
    </row>
    <row r="85179" spans="25:25" x14ac:dyDescent="0.25">
      <c r="Y85179" s="109"/>
    </row>
    <row r="85180" spans="25:25" x14ac:dyDescent="0.25">
      <c r="Y85180" s="109"/>
    </row>
    <row r="85181" spans="25:25" x14ac:dyDescent="0.25">
      <c r="Y85181" s="109"/>
    </row>
    <row r="85182" spans="25:25" x14ac:dyDescent="0.25">
      <c r="Y85182" s="109"/>
    </row>
    <row r="85183" spans="25:25" x14ac:dyDescent="0.25">
      <c r="Y85183" s="109"/>
    </row>
    <row r="85184" spans="25:25" x14ac:dyDescent="0.25">
      <c r="Y85184" s="109"/>
    </row>
    <row r="85185" spans="25:25" x14ac:dyDescent="0.25">
      <c r="Y85185" s="109"/>
    </row>
    <row r="85186" spans="25:25" x14ac:dyDescent="0.25">
      <c r="Y85186" s="109"/>
    </row>
    <row r="85187" spans="25:25" x14ac:dyDescent="0.25">
      <c r="Y85187" s="109"/>
    </row>
    <row r="85188" spans="25:25" x14ac:dyDescent="0.25">
      <c r="Y85188" s="109"/>
    </row>
    <row r="85189" spans="25:25" x14ac:dyDescent="0.25">
      <c r="Y85189" s="109"/>
    </row>
    <row r="85190" spans="25:25" x14ac:dyDescent="0.25">
      <c r="Y85190" s="109"/>
    </row>
    <row r="85191" spans="25:25" x14ac:dyDescent="0.25">
      <c r="Y85191" s="109"/>
    </row>
    <row r="85192" spans="25:25" x14ac:dyDescent="0.25">
      <c r="Y85192" s="109"/>
    </row>
    <row r="85193" spans="25:25" x14ac:dyDescent="0.25">
      <c r="Y85193" s="109"/>
    </row>
    <row r="85194" spans="25:25" x14ac:dyDescent="0.25">
      <c r="Y85194" s="109"/>
    </row>
    <row r="85195" spans="25:25" x14ac:dyDescent="0.25">
      <c r="Y85195" s="109"/>
    </row>
    <row r="85196" spans="25:25" x14ac:dyDescent="0.25">
      <c r="Y85196" s="109"/>
    </row>
    <row r="85197" spans="25:25" x14ac:dyDescent="0.25">
      <c r="Y85197" s="109"/>
    </row>
    <row r="85198" spans="25:25" x14ac:dyDescent="0.25">
      <c r="Y85198" s="109"/>
    </row>
    <row r="85199" spans="25:25" x14ac:dyDescent="0.25">
      <c r="Y85199" s="109"/>
    </row>
    <row r="85200" spans="25:25" x14ac:dyDescent="0.25">
      <c r="Y85200" s="109"/>
    </row>
    <row r="85201" spans="25:25" x14ac:dyDescent="0.25">
      <c r="Y85201" s="109"/>
    </row>
    <row r="85202" spans="25:25" x14ac:dyDescent="0.25">
      <c r="Y85202" s="109"/>
    </row>
    <row r="85203" spans="25:25" x14ac:dyDescent="0.25">
      <c r="Y85203" s="109"/>
    </row>
    <row r="85204" spans="25:25" x14ac:dyDescent="0.25">
      <c r="Y85204" s="109"/>
    </row>
    <row r="85205" spans="25:25" x14ac:dyDescent="0.25">
      <c r="Y85205" s="109"/>
    </row>
    <row r="85206" spans="25:25" x14ac:dyDescent="0.25">
      <c r="Y85206" s="109"/>
    </row>
    <row r="85207" spans="25:25" x14ac:dyDescent="0.25">
      <c r="Y85207" s="109"/>
    </row>
    <row r="85208" spans="25:25" x14ac:dyDescent="0.25">
      <c r="Y85208" s="109"/>
    </row>
    <row r="85209" spans="25:25" x14ac:dyDescent="0.25">
      <c r="Y85209" s="109"/>
    </row>
    <row r="85210" spans="25:25" x14ac:dyDescent="0.25">
      <c r="Y85210" s="109"/>
    </row>
    <row r="85211" spans="25:25" x14ac:dyDescent="0.25">
      <c r="Y85211" s="109"/>
    </row>
    <row r="85212" spans="25:25" x14ac:dyDescent="0.25">
      <c r="Y85212" s="109"/>
    </row>
    <row r="85213" spans="25:25" x14ac:dyDescent="0.25">
      <c r="Y85213" s="109"/>
    </row>
    <row r="85214" spans="25:25" x14ac:dyDescent="0.25">
      <c r="Y85214" s="109"/>
    </row>
    <row r="85215" spans="25:25" x14ac:dyDescent="0.25">
      <c r="Y85215" s="109"/>
    </row>
    <row r="85216" spans="25:25" x14ac:dyDescent="0.25">
      <c r="Y85216" s="109"/>
    </row>
    <row r="85217" spans="25:25" x14ac:dyDescent="0.25">
      <c r="Y85217" s="109"/>
    </row>
    <row r="85218" spans="25:25" x14ac:dyDescent="0.25">
      <c r="Y85218" s="109"/>
    </row>
    <row r="85219" spans="25:25" x14ac:dyDescent="0.25">
      <c r="Y85219" s="109"/>
    </row>
    <row r="85220" spans="25:25" x14ac:dyDescent="0.25">
      <c r="Y85220" s="109"/>
    </row>
    <row r="85221" spans="25:25" x14ac:dyDescent="0.25">
      <c r="Y85221" s="109"/>
    </row>
    <row r="85222" spans="25:25" x14ac:dyDescent="0.25">
      <c r="Y85222" s="109"/>
    </row>
    <row r="85223" spans="25:25" x14ac:dyDescent="0.25">
      <c r="Y85223" s="109"/>
    </row>
    <row r="85224" spans="25:25" x14ac:dyDescent="0.25">
      <c r="Y85224" s="109"/>
    </row>
    <row r="85225" spans="25:25" x14ac:dyDescent="0.25">
      <c r="Y85225" s="109"/>
    </row>
    <row r="85226" spans="25:25" x14ac:dyDescent="0.25">
      <c r="Y85226" s="109"/>
    </row>
    <row r="85227" spans="25:25" x14ac:dyDescent="0.25">
      <c r="Y85227" s="109"/>
    </row>
    <row r="85228" spans="25:25" x14ac:dyDescent="0.25">
      <c r="Y85228" s="109"/>
    </row>
    <row r="85229" spans="25:25" x14ac:dyDescent="0.25">
      <c r="Y85229" s="109"/>
    </row>
    <row r="85230" spans="25:25" x14ac:dyDescent="0.25">
      <c r="Y85230" s="109"/>
    </row>
    <row r="85231" spans="25:25" x14ac:dyDescent="0.25">
      <c r="Y85231" s="109"/>
    </row>
    <row r="85232" spans="25:25" x14ac:dyDescent="0.25">
      <c r="Y85232" s="109"/>
    </row>
    <row r="85233" spans="25:25" x14ac:dyDescent="0.25">
      <c r="Y85233" s="109"/>
    </row>
    <row r="85234" spans="25:25" x14ac:dyDescent="0.25">
      <c r="Y85234" s="109"/>
    </row>
    <row r="85235" spans="25:25" x14ac:dyDescent="0.25">
      <c r="Y85235" s="109"/>
    </row>
    <row r="85236" spans="25:25" x14ac:dyDescent="0.25">
      <c r="Y85236" s="109"/>
    </row>
    <row r="85237" spans="25:25" x14ac:dyDescent="0.25">
      <c r="Y85237" s="109"/>
    </row>
    <row r="85238" spans="25:25" x14ac:dyDescent="0.25">
      <c r="Y85238" s="109"/>
    </row>
    <row r="85239" spans="25:25" x14ac:dyDescent="0.25">
      <c r="Y85239" s="109"/>
    </row>
    <row r="85240" spans="25:25" x14ac:dyDescent="0.25">
      <c r="Y85240" s="109"/>
    </row>
    <row r="85241" spans="25:25" x14ac:dyDescent="0.25">
      <c r="Y85241" s="109"/>
    </row>
    <row r="85242" spans="25:25" x14ac:dyDescent="0.25">
      <c r="Y85242" s="109"/>
    </row>
    <row r="85243" spans="25:25" x14ac:dyDescent="0.25">
      <c r="Y85243" s="109"/>
    </row>
    <row r="85244" spans="25:25" x14ac:dyDescent="0.25">
      <c r="Y85244" s="109"/>
    </row>
    <row r="85245" spans="25:25" x14ac:dyDescent="0.25">
      <c r="Y85245" s="109"/>
    </row>
    <row r="85246" spans="25:25" x14ac:dyDescent="0.25">
      <c r="Y85246" s="109"/>
    </row>
    <row r="85247" spans="25:25" x14ac:dyDescent="0.25">
      <c r="Y85247" s="109"/>
    </row>
    <row r="85248" spans="25:25" x14ac:dyDescent="0.25">
      <c r="Y85248" s="109"/>
    </row>
    <row r="85249" spans="25:25" x14ac:dyDescent="0.25">
      <c r="Y85249" s="109"/>
    </row>
    <row r="85250" spans="25:25" x14ac:dyDescent="0.25">
      <c r="Y85250" s="109"/>
    </row>
    <row r="85251" spans="25:25" x14ac:dyDescent="0.25">
      <c r="Y85251" s="109"/>
    </row>
    <row r="85252" spans="25:25" x14ac:dyDescent="0.25">
      <c r="Y85252" s="109"/>
    </row>
    <row r="85253" spans="25:25" x14ac:dyDescent="0.25">
      <c r="Y85253" s="109"/>
    </row>
    <row r="85254" spans="25:25" x14ac:dyDescent="0.25">
      <c r="Y85254" s="109"/>
    </row>
    <row r="85255" spans="25:25" x14ac:dyDescent="0.25">
      <c r="Y85255" s="109"/>
    </row>
    <row r="85256" spans="25:25" x14ac:dyDescent="0.25">
      <c r="Y85256" s="109"/>
    </row>
    <row r="85257" spans="25:25" x14ac:dyDescent="0.25">
      <c r="Y85257" s="109"/>
    </row>
    <row r="85258" spans="25:25" x14ac:dyDescent="0.25">
      <c r="Y85258" s="109"/>
    </row>
    <row r="85259" spans="25:25" x14ac:dyDescent="0.25">
      <c r="Y85259" s="109"/>
    </row>
    <row r="85260" spans="25:25" x14ac:dyDescent="0.25">
      <c r="Y85260" s="109"/>
    </row>
    <row r="85261" spans="25:25" x14ac:dyDescent="0.25">
      <c r="Y85261" s="109"/>
    </row>
    <row r="85262" spans="25:25" x14ac:dyDescent="0.25">
      <c r="Y85262" s="109"/>
    </row>
    <row r="85263" spans="25:25" x14ac:dyDescent="0.25">
      <c r="Y85263" s="109"/>
    </row>
    <row r="85264" spans="25:25" x14ac:dyDescent="0.25">
      <c r="Y85264" s="109"/>
    </row>
    <row r="85265" spans="25:25" x14ac:dyDescent="0.25">
      <c r="Y85265" s="109"/>
    </row>
    <row r="85266" spans="25:25" x14ac:dyDescent="0.25">
      <c r="Y85266" s="109"/>
    </row>
    <row r="85267" spans="25:25" x14ac:dyDescent="0.25">
      <c r="Y85267" s="109"/>
    </row>
    <row r="85268" spans="25:25" x14ac:dyDescent="0.25">
      <c r="Y85268" s="109"/>
    </row>
    <row r="85269" spans="25:25" x14ac:dyDescent="0.25">
      <c r="Y85269" s="109"/>
    </row>
    <row r="85270" spans="25:25" x14ac:dyDescent="0.25">
      <c r="Y85270" s="109"/>
    </row>
    <row r="85271" spans="25:25" x14ac:dyDescent="0.25">
      <c r="Y85271" s="109"/>
    </row>
    <row r="85272" spans="25:25" x14ac:dyDescent="0.25">
      <c r="Y85272" s="109"/>
    </row>
    <row r="85273" spans="25:25" x14ac:dyDescent="0.25">
      <c r="Y85273" s="109"/>
    </row>
    <row r="85274" spans="25:25" x14ac:dyDescent="0.25">
      <c r="Y85274" s="109"/>
    </row>
    <row r="85275" spans="25:25" x14ac:dyDescent="0.25">
      <c r="Y85275" s="109"/>
    </row>
    <row r="85276" spans="25:25" x14ac:dyDescent="0.25">
      <c r="Y85276" s="109"/>
    </row>
    <row r="85277" spans="25:25" x14ac:dyDescent="0.25">
      <c r="Y85277" s="109"/>
    </row>
    <row r="85278" spans="25:25" x14ac:dyDescent="0.25">
      <c r="Y85278" s="109"/>
    </row>
    <row r="85279" spans="25:25" x14ac:dyDescent="0.25">
      <c r="Y85279" s="109"/>
    </row>
    <row r="85280" spans="25:25" x14ac:dyDescent="0.25">
      <c r="Y85280" s="109"/>
    </row>
    <row r="85281" spans="25:25" x14ac:dyDescent="0.25">
      <c r="Y85281" s="109"/>
    </row>
    <row r="85282" spans="25:25" x14ac:dyDescent="0.25">
      <c r="Y85282" s="109"/>
    </row>
    <row r="85283" spans="25:25" x14ac:dyDescent="0.25">
      <c r="Y85283" s="109"/>
    </row>
    <row r="85284" spans="25:25" x14ac:dyDescent="0.25">
      <c r="Y85284" s="109"/>
    </row>
    <row r="85285" spans="25:25" x14ac:dyDescent="0.25">
      <c r="Y85285" s="109"/>
    </row>
    <row r="85286" spans="25:25" x14ac:dyDescent="0.25">
      <c r="Y85286" s="109"/>
    </row>
    <row r="85287" spans="25:25" x14ac:dyDescent="0.25">
      <c r="Y85287" s="109"/>
    </row>
    <row r="85288" spans="25:25" x14ac:dyDescent="0.25">
      <c r="Y85288" s="109"/>
    </row>
    <row r="85289" spans="25:25" x14ac:dyDescent="0.25">
      <c r="Y85289" s="109"/>
    </row>
    <row r="85290" spans="25:25" x14ac:dyDescent="0.25">
      <c r="Y85290" s="109"/>
    </row>
    <row r="85291" spans="25:25" x14ac:dyDescent="0.25">
      <c r="Y85291" s="109"/>
    </row>
    <row r="85292" spans="25:25" x14ac:dyDescent="0.25">
      <c r="Y85292" s="109"/>
    </row>
    <row r="85293" spans="25:25" x14ac:dyDescent="0.25">
      <c r="Y85293" s="109"/>
    </row>
    <row r="85294" spans="25:25" x14ac:dyDescent="0.25">
      <c r="Y85294" s="109"/>
    </row>
    <row r="85295" spans="25:25" x14ac:dyDescent="0.25">
      <c r="Y85295" s="109"/>
    </row>
    <row r="85296" spans="25:25" x14ac:dyDescent="0.25">
      <c r="Y85296" s="109"/>
    </row>
    <row r="85297" spans="25:25" x14ac:dyDescent="0.25">
      <c r="Y85297" s="109"/>
    </row>
    <row r="85298" spans="25:25" x14ac:dyDescent="0.25">
      <c r="Y85298" s="109"/>
    </row>
    <row r="85299" spans="25:25" x14ac:dyDescent="0.25">
      <c r="Y85299" s="109"/>
    </row>
    <row r="85300" spans="25:25" x14ac:dyDescent="0.25">
      <c r="Y85300" s="109"/>
    </row>
    <row r="85301" spans="25:25" x14ac:dyDescent="0.25">
      <c r="Y85301" s="109"/>
    </row>
    <row r="85302" spans="25:25" x14ac:dyDescent="0.25">
      <c r="Y85302" s="109"/>
    </row>
    <row r="85303" spans="25:25" x14ac:dyDescent="0.25">
      <c r="Y85303" s="109"/>
    </row>
    <row r="85304" spans="25:25" x14ac:dyDescent="0.25">
      <c r="Y85304" s="109"/>
    </row>
    <row r="85305" spans="25:25" x14ac:dyDescent="0.25">
      <c r="Y85305" s="109"/>
    </row>
    <row r="85306" spans="25:25" x14ac:dyDescent="0.25">
      <c r="Y85306" s="109"/>
    </row>
    <row r="85307" spans="25:25" x14ac:dyDescent="0.25">
      <c r="Y85307" s="109"/>
    </row>
    <row r="85308" spans="25:25" x14ac:dyDescent="0.25">
      <c r="Y85308" s="109"/>
    </row>
    <row r="85309" spans="25:25" x14ac:dyDescent="0.25">
      <c r="Y85309" s="109"/>
    </row>
    <row r="85310" spans="25:25" x14ac:dyDescent="0.25">
      <c r="Y85310" s="109"/>
    </row>
    <row r="85311" spans="25:25" x14ac:dyDescent="0.25">
      <c r="Y85311" s="109"/>
    </row>
    <row r="85312" spans="25:25" x14ac:dyDescent="0.25">
      <c r="Y85312" s="109"/>
    </row>
    <row r="85313" spans="25:25" x14ac:dyDescent="0.25">
      <c r="Y85313" s="109"/>
    </row>
    <row r="85314" spans="25:25" x14ac:dyDescent="0.25">
      <c r="Y85314" s="109"/>
    </row>
    <row r="85315" spans="25:25" x14ac:dyDescent="0.25">
      <c r="Y85315" s="109"/>
    </row>
    <row r="85316" spans="25:25" x14ac:dyDescent="0.25">
      <c r="Y85316" s="109"/>
    </row>
    <row r="85317" spans="25:25" x14ac:dyDescent="0.25">
      <c r="Y85317" s="109"/>
    </row>
    <row r="85318" spans="25:25" x14ac:dyDescent="0.25">
      <c r="Y85318" s="109"/>
    </row>
    <row r="85319" spans="25:25" x14ac:dyDescent="0.25">
      <c r="Y85319" s="109"/>
    </row>
    <row r="85320" spans="25:25" x14ac:dyDescent="0.25">
      <c r="Y85320" s="109"/>
    </row>
    <row r="85321" spans="25:25" x14ac:dyDescent="0.25">
      <c r="Y85321" s="109"/>
    </row>
    <row r="85322" spans="25:25" x14ac:dyDescent="0.25">
      <c r="Y85322" s="109"/>
    </row>
    <row r="85323" spans="25:25" x14ac:dyDescent="0.25">
      <c r="Y85323" s="109"/>
    </row>
    <row r="85324" spans="25:25" x14ac:dyDescent="0.25">
      <c r="Y85324" s="109"/>
    </row>
    <row r="85325" spans="25:25" x14ac:dyDescent="0.25">
      <c r="Y85325" s="109"/>
    </row>
    <row r="85326" spans="25:25" x14ac:dyDescent="0.25">
      <c r="Y85326" s="109"/>
    </row>
    <row r="85327" spans="25:25" x14ac:dyDescent="0.25">
      <c r="Y85327" s="109"/>
    </row>
    <row r="85328" spans="25:25" x14ac:dyDescent="0.25">
      <c r="Y85328" s="109"/>
    </row>
    <row r="85329" spans="25:25" x14ac:dyDescent="0.25">
      <c r="Y85329" s="109"/>
    </row>
    <row r="85330" spans="25:25" x14ac:dyDescent="0.25">
      <c r="Y85330" s="109"/>
    </row>
    <row r="85331" spans="25:25" x14ac:dyDescent="0.25">
      <c r="Y85331" s="109"/>
    </row>
    <row r="85332" spans="25:25" x14ac:dyDescent="0.25">
      <c r="Y85332" s="109"/>
    </row>
    <row r="85333" spans="25:25" x14ac:dyDescent="0.25">
      <c r="Y85333" s="109"/>
    </row>
    <row r="85334" spans="25:25" x14ac:dyDescent="0.25">
      <c r="Y85334" s="109"/>
    </row>
    <row r="85335" spans="25:25" x14ac:dyDescent="0.25">
      <c r="Y85335" s="109"/>
    </row>
    <row r="85336" spans="25:25" x14ac:dyDescent="0.25">
      <c r="Y85336" s="109"/>
    </row>
    <row r="85337" spans="25:25" x14ac:dyDescent="0.25">
      <c r="Y85337" s="109"/>
    </row>
    <row r="85338" spans="25:25" x14ac:dyDescent="0.25">
      <c r="Y85338" s="109"/>
    </row>
    <row r="85339" spans="25:25" x14ac:dyDescent="0.25">
      <c r="Y85339" s="109"/>
    </row>
    <row r="85340" spans="25:25" x14ac:dyDescent="0.25">
      <c r="Y85340" s="109"/>
    </row>
    <row r="85341" spans="25:25" x14ac:dyDescent="0.25">
      <c r="Y85341" s="109"/>
    </row>
    <row r="85342" spans="25:25" x14ac:dyDescent="0.25">
      <c r="Y85342" s="109"/>
    </row>
    <row r="85343" spans="25:25" x14ac:dyDescent="0.25">
      <c r="Y85343" s="109"/>
    </row>
    <row r="85344" spans="25:25" x14ac:dyDescent="0.25">
      <c r="Y85344" s="109"/>
    </row>
    <row r="85345" spans="25:25" x14ac:dyDescent="0.25">
      <c r="Y85345" s="109"/>
    </row>
    <row r="85346" spans="25:25" x14ac:dyDescent="0.25">
      <c r="Y85346" s="109"/>
    </row>
    <row r="85347" spans="25:25" x14ac:dyDescent="0.25">
      <c r="Y85347" s="109"/>
    </row>
    <row r="85348" spans="25:25" x14ac:dyDescent="0.25">
      <c r="Y85348" s="109"/>
    </row>
    <row r="85349" spans="25:25" x14ac:dyDescent="0.25">
      <c r="Y85349" s="109"/>
    </row>
    <row r="85350" spans="25:25" x14ac:dyDescent="0.25">
      <c r="Y85350" s="109"/>
    </row>
    <row r="85351" spans="25:25" x14ac:dyDescent="0.25">
      <c r="Y85351" s="109"/>
    </row>
    <row r="85352" spans="25:25" x14ac:dyDescent="0.25">
      <c r="Y85352" s="109"/>
    </row>
    <row r="85353" spans="25:25" x14ac:dyDescent="0.25">
      <c r="Y85353" s="109"/>
    </row>
    <row r="85354" spans="25:25" x14ac:dyDescent="0.25">
      <c r="Y85354" s="109"/>
    </row>
    <row r="85355" spans="25:25" x14ac:dyDescent="0.25">
      <c r="Y85355" s="109"/>
    </row>
    <row r="85356" spans="25:25" x14ac:dyDescent="0.25">
      <c r="Y85356" s="109"/>
    </row>
    <row r="85357" spans="25:25" x14ac:dyDescent="0.25">
      <c r="Y85357" s="109"/>
    </row>
    <row r="85358" spans="25:25" x14ac:dyDescent="0.25">
      <c r="Y85358" s="109"/>
    </row>
    <row r="85359" spans="25:25" x14ac:dyDescent="0.25">
      <c r="Y85359" s="109"/>
    </row>
    <row r="85360" spans="25:25" x14ac:dyDescent="0.25">
      <c r="Y85360" s="109"/>
    </row>
    <row r="85361" spans="25:25" x14ac:dyDescent="0.25">
      <c r="Y85361" s="109"/>
    </row>
    <row r="85362" spans="25:25" x14ac:dyDescent="0.25">
      <c r="Y85362" s="109"/>
    </row>
    <row r="85363" spans="25:25" x14ac:dyDescent="0.25">
      <c r="Y85363" s="109"/>
    </row>
    <row r="85364" spans="25:25" x14ac:dyDescent="0.25">
      <c r="Y85364" s="109"/>
    </row>
    <row r="85365" spans="25:25" x14ac:dyDescent="0.25">
      <c r="Y85365" s="109"/>
    </row>
    <row r="85366" spans="25:25" x14ac:dyDescent="0.25">
      <c r="Y85366" s="109"/>
    </row>
    <row r="85367" spans="25:25" x14ac:dyDescent="0.25">
      <c r="Y85367" s="109"/>
    </row>
    <row r="85368" spans="25:25" x14ac:dyDescent="0.25">
      <c r="Y85368" s="109"/>
    </row>
    <row r="85369" spans="25:25" x14ac:dyDescent="0.25">
      <c r="Y85369" s="109"/>
    </row>
    <row r="85370" spans="25:25" x14ac:dyDescent="0.25">
      <c r="Y85370" s="109"/>
    </row>
    <row r="85371" spans="25:25" x14ac:dyDescent="0.25">
      <c r="Y85371" s="109"/>
    </row>
    <row r="85372" spans="25:25" x14ac:dyDescent="0.25">
      <c r="Y85372" s="109"/>
    </row>
    <row r="85373" spans="25:25" x14ac:dyDescent="0.25">
      <c r="Y85373" s="109"/>
    </row>
    <row r="85374" spans="25:25" x14ac:dyDescent="0.25">
      <c r="Y85374" s="109"/>
    </row>
    <row r="85375" spans="25:25" x14ac:dyDescent="0.25">
      <c r="Y85375" s="109"/>
    </row>
    <row r="85376" spans="25:25" x14ac:dyDescent="0.25">
      <c r="Y85376" s="109"/>
    </row>
    <row r="85377" spans="25:25" x14ac:dyDescent="0.25">
      <c r="Y85377" s="109"/>
    </row>
    <row r="85378" spans="25:25" x14ac:dyDescent="0.25">
      <c r="Y85378" s="109"/>
    </row>
    <row r="85379" spans="25:25" x14ac:dyDescent="0.25">
      <c r="Y85379" s="109"/>
    </row>
    <row r="85380" spans="25:25" x14ac:dyDescent="0.25">
      <c r="Y85380" s="109"/>
    </row>
    <row r="85381" spans="25:25" x14ac:dyDescent="0.25">
      <c r="Y85381" s="109"/>
    </row>
    <row r="85382" spans="25:25" x14ac:dyDescent="0.25">
      <c r="Y85382" s="109"/>
    </row>
    <row r="85383" spans="25:25" x14ac:dyDescent="0.25">
      <c r="Y85383" s="109"/>
    </row>
    <row r="85384" spans="25:25" x14ac:dyDescent="0.25">
      <c r="Y85384" s="109"/>
    </row>
    <row r="85385" spans="25:25" x14ac:dyDescent="0.25">
      <c r="Y85385" s="109"/>
    </row>
    <row r="85386" spans="25:25" x14ac:dyDescent="0.25">
      <c r="Y85386" s="109"/>
    </row>
    <row r="85387" spans="25:25" x14ac:dyDescent="0.25">
      <c r="Y85387" s="109"/>
    </row>
    <row r="85388" spans="25:25" x14ac:dyDescent="0.25">
      <c r="Y85388" s="109"/>
    </row>
    <row r="85389" spans="25:25" x14ac:dyDescent="0.25">
      <c r="Y85389" s="109"/>
    </row>
    <row r="85390" spans="25:25" x14ac:dyDescent="0.25">
      <c r="Y85390" s="109"/>
    </row>
    <row r="85391" spans="25:25" x14ac:dyDescent="0.25">
      <c r="Y85391" s="109"/>
    </row>
    <row r="85392" spans="25:25" x14ac:dyDescent="0.25">
      <c r="Y85392" s="109"/>
    </row>
    <row r="85393" spans="25:25" x14ac:dyDescent="0.25">
      <c r="Y85393" s="109"/>
    </row>
    <row r="85394" spans="25:25" x14ac:dyDescent="0.25">
      <c r="Y85394" s="109"/>
    </row>
    <row r="85395" spans="25:25" x14ac:dyDescent="0.25">
      <c r="Y85395" s="109"/>
    </row>
    <row r="85396" spans="25:25" x14ac:dyDescent="0.25">
      <c r="Y85396" s="109"/>
    </row>
    <row r="85397" spans="25:25" x14ac:dyDescent="0.25">
      <c r="Y85397" s="109"/>
    </row>
    <row r="85398" spans="25:25" x14ac:dyDescent="0.25">
      <c r="Y85398" s="109"/>
    </row>
    <row r="85399" spans="25:25" x14ac:dyDescent="0.25">
      <c r="Y85399" s="109"/>
    </row>
    <row r="85400" spans="25:25" x14ac:dyDescent="0.25">
      <c r="Y85400" s="109"/>
    </row>
    <row r="85401" spans="25:25" x14ac:dyDescent="0.25">
      <c r="Y85401" s="109"/>
    </row>
    <row r="85402" spans="25:25" x14ac:dyDescent="0.25">
      <c r="Y85402" s="109"/>
    </row>
    <row r="85403" spans="25:25" x14ac:dyDescent="0.25">
      <c r="Y85403" s="109"/>
    </row>
    <row r="85404" spans="25:25" x14ac:dyDescent="0.25">
      <c r="Y85404" s="109"/>
    </row>
    <row r="85405" spans="25:25" x14ac:dyDescent="0.25">
      <c r="Y85405" s="109"/>
    </row>
    <row r="85406" spans="25:25" x14ac:dyDescent="0.25">
      <c r="Y85406" s="109"/>
    </row>
    <row r="85407" spans="25:25" x14ac:dyDescent="0.25">
      <c r="Y85407" s="109"/>
    </row>
    <row r="85408" spans="25:25" x14ac:dyDescent="0.25">
      <c r="Y85408" s="109"/>
    </row>
    <row r="85409" spans="25:25" x14ac:dyDescent="0.25">
      <c r="Y85409" s="109"/>
    </row>
    <row r="85410" spans="25:25" x14ac:dyDescent="0.25">
      <c r="Y85410" s="109"/>
    </row>
    <row r="85411" spans="25:25" x14ac:dyDescent="0.25">
      <c r="Y85411" s="109"/>
    </row>
    <row r="85412" spans="25:25" x14ac:dyDescent="0.25">
      <c r="Y85412" s="109"/>
    </row>
    <row r="85413" spans="25:25" x14ac:dyDescent="0.25">
      <c r="Y85413" s="109"/>
    </row>
    <row r="85414" spans="25:25" x14ac:dyDescent="0.25">
      <c r="Y85414" s="109"/>
    </row>
    <row r="85415" spans="25:25" x14ac:dyDescent="0.25">
      <c r="Y85415" s="109"/>
    </row>
    <row r="85416" spans="25:25" x14ac:dyDescent="0.25">
      <c r="Y85416" s="109"/>
    </row>
    <row r="85417" spans="25:25" x14ac:dyDescent="0.25">
      <c r="Y85417" s="109"/>
    </row>
    <row r="85418" spans="25:25" x14ac:dyDescent="0.25">
      <c r="Y85418" s="109"/>
    </row>
    <row r="85419" spans="25:25" x14ac:dyDescent="0.25">
      <c r="Y85419" s="109"/>
    </row>
    <row r="85420" spans="25:25" x14ac:dyDescent="0.25">
      <c r="Y85420" s="109"/>
    </row>
    <row r="85421" spans="25:25" x14ac:dyDescent="0.25">
      <c r="Y85421" s="109"/>
    </row>
    <row r="85422" spans="25:25" x14ac:dyDescent="0.25">
      <c r="Y85422" s="109"/>
    </row>
    <row r="85423" spans="25:25" x14ac:dyDescent="0.25">
      <c r="Y85423" s="109"/>
    </row>
    <row r="85424" spans="25:25" x14ac:dyDescent="0.25">
      <c r="Y85424" s="109"/>
    </row>
    <row r="85425" spans="25:25" x14ac:dyDescent="0.25">
      <c r="Y85425" s="109"/>
    </row>
    <row r="85426" spans="25:25" x14ac:dyDescent="0.25">
      <c r="Y85426" s="109"/>
    </row>
    <row r="85427" spans="25:25" x14ac:dyDescent="0.25">
      <c r="Y85427" s="109"/>
    </row>
    <row r="85428" spans="25:25" x14ac:dyDescent="0.25">
      <c r="Y85428" s="109"/>
    </row>
    <row r="85429" spans="25:25" x14ac:dyDescent="0.25">
      <c r="Y85429" s="109"/>
    </row>
    <row r="85430" spans="25:25" x14ac:dyDescent="0.25">
      <c r="Y85430" s="109"/>
    </row>
    <row r="85431" spans="25:25" x14ac:dyDescent="0.25">
      <c r="Y85431" s="109"/>
    </row>
    <row r="85432" spans="25:25" x14ac:dyDescent="0.25">
      <c r="Y85432" s="109"/>
    </row>
    <row r="85433" spans="25:25" x14ac:dyDescent="0.25">
      <c r="Y85433" s="109"/>
    </row>
    <row r="85434" spans="25:25" x14ac:dyDescent="0.25">
      <c r="Y85434" s="109"/>
    </row>
    <row r="85435" spans="25:25" x14ac:dyDescent="0.25">
      <c r="Y85435" s="109"/>
    </row>
    <row r="85436" spans="25:25" x14ac:dyDescent="0.25">
      <c r="Y85436" s="109"/>
    </row>
    <row r="85437" spans="25:25" x14ac:dyDescent="0.25">
      <c r="Y85437" s="109"/>
    </row>
    <row r="85438" spans="25:25" x14ac:dyDescent="0.25">
      <c r="Y85438" s="109"/>
    </row>
    <row r="85439" spans="25:25" x14ac:dyDescent="0.25">
      <c r="Y85439" s="109"/>
    </row>
    <row r="85440" spans="25:25" x14ac:dyDescent="0.25">
      <c r="Y85440" s="109"/>
    </row>
    <row r="85441" spans="25:25" x14ac:dyDescent="0.25">
      <c r="Y85441" s="109"/>
    </row>
    <row r="85442" spans="25:25" x14ac:dyDescent="0.25">
      <c r="Y85442" s="109"/>
    </row>
    <row r="85443" spans="25:25" x14ac:dyDescent="0.25">
      <c r="Y85443" s="109"/>
    </row>
    <row r="85444" spans="25:25" x14ac:dyDescent="0.25">
      <c r="Y85444" s="109"/>
    </row>
    <row r="85445" spans="25:25" x14ac:dyDescent="0.25">
      <c r="Y85445" s="109"/>
    </row>
    <row r="85446" spans="25:25" x14ac:dyDescent="0.25">
      <c r="Y85446" s="109"/>
    </row>
    <row r="85447" spans="25:25" x14ac:dyDescent="0.25">
      <c r="Y85447" s="109"/>
    </row>
    <row r="85448" spans="25:25" x14ac:dyDescent="0.25">
      <c r="Y85448" s="109"/>
    </row>
    <row r="85449" spans="25:25" x14ac:dyDescent="0.25">
      <c r="Y85449" s="109"/>
    </row>
    <row r="85450" spans="25:25" x14ac:dyDescent="0.25">
      <c r="Y85450" s="109"/>
    </row>
    <row r="85451" spans="25:25" x14ac:dyDescent="0.25">
      <c r="Y85451" s="109"/>
    </row>
    <row r="85452" spans="25:25" x14ac:dyDescent="0.25">
      <c r="Y85452" s="109"/>
    </row>
    <row r="85453" spans="25:25" x14ac:dyDescent="0.25">
      <c r="Y85453" s="109"/>
    </row>
    <row r="85454" spans="25:25" x14ac:dyDescent="0.25">
      <c r="Y85454" s="109"/>
    </row>
    <row r="85455" spans="25:25" x14ac:dyDescent="0.25">
      <c r="Y85455" s="109"/>
    </row>
    <row r="85456" spans="25:25" x14ac:dyDescent="0.25">
      <c r="Y85456" s="109"/>
    </row>
    <row r="85457" spans="25:25" x14ac:dyDescent="0.25">
      <c r="Y85457" s="109"/>
    </row>
    <row r="85458" spans="25:25" x14ac:dyDescent="0.25">
      <c r="Y85458" s="109"/>
    </row>
    <row r="85459" spans="25:25" x14ac:dyDescent="0.25">
      <c r="Y85459" s="109"/>
    </row>
    <row r="85460" spans="25:25" x14ac:dyDescent="0.25">
      <c r="Y85460" s="109"/>
    </row>
    <row r="85461" spans="25:25" x14ac:dyDescent="0.25">
      <c r="Y85461" s="109"/>
    </row>
    <row r="85462" spans="25:25" x14ac:dyDescent="0.25">
      <c r="Y85462" s="109"/>
    </row>
    <row r="85463" spans="25:25" x14ac:dyDescent="0.25">
      <c r="Y85463" s="109"/>
    </row>
    <row r="85464" spans="25:25" x14ac:dyDescent="0.25">
      <c r="Y85464" s="109"/>
    </row>
    <row r="85465" spans="25:25" x14ac:dyDescent="0.25">
      <c r="Y85465" s="109"/>
    </row>
    <row r="85466" spans="25:25" x14ac:dyDescent="0.25">
      <c r="Y85466" s="109"/>
    </row>
    <row r="85467" spans="25:25" x14ac:dyDescent="0.25">
      <c r="Y85467" s="109"/>
    </row>
    <row r="85468" spans="25:25" x14ac:dyDescent="0.25">
      <c r="Y85468" s="109"/>
    </row>
    <row r="85469" spans="25:25" x14ac:dyDescent="0.25">
      <c r="Y85469" s="109"/>
    </row>
    <row r="85470" spans="25:25" x14ac:dyDescent="0.25">
      <c r="Y85470" s="109"/>
    </row>
    <row r="85471" spans="25:25" x14ac:dyDescent="0.25">
      <c r="Y85471" s="109"/>
    </row>
    <row r="85472" spans="25:25" x14ac:dyDescent="0.25">
      <c r="Y85472" s="109"/>
    </row>
    <row r="85473" spans="25:25" x14ac:dyDescent="0.25">
      <c r="Y85473" s="109"/>
    </row>
    <row r="85474" spans="25:25" x14ac:dyDescent="0.25">
      <c r="Y85474" s="109"/>
    </row>
    <row r="85475" spans="25:25" x14ac:dyDescent="0.25">
      <c r="Y85475" s="109"/>
    </row>
    <row r="85476" spans="25:25" x14ac:dyDescent="0.25">
      <c r="Y85476" s="109"/>
    </row>
    <row r="85477" spans="25:25" x14ac:dyDescent="0.25">
      <c r="Y85477" s="109"/>
    </row>
    <row r="85478" spans="25:25" x14ac:dyDescent="0.25">
      <c r="Y85478" s="109"/>
    </row>
    <row r="85479" spans="25:25" x14ac:dyDescent="0.25">
      <c r="Y85479" s="109"/>
    </row>
    <row r="85480" spans="25:25" x14ac:dyDescent="0.25">
      <c r="Y85480" s="109"/>
    </row>
    <row r="85481" spans="25:25" x14ac:dyDescent="0.25">
      <c r="Y85481" s="109"/>
    </row>
    <row r="85482" spans="25:25" x14ac:dyDescent="0.25">
      <c r="Y85482" s="109"/>
    </row>
    <row r="85483" spans="25:25" x14ac:dyDescent="0.25">
      <c r="Y85483" s="109"/>
    </row>
    <row r="85484" spans="25:25" x14ac:dyDescent="0.25">
      <c r="Y85484" s="109"/>
    </row>
    <row r="85485" spans="25:25" x14ac:dyDescent="0.25">
      <c r="Y85485" s="109"/>
    </row>
    <row r="85486" spans="25:25" x14ac:dyDescent="0.25">
      <c r="Y85486" s="109"/>
    </row>
    <row r="85487" spans="25:25" x14ac:dyDescent="0.25">
      <c r="Y85487" s="109"/>
    </row>
    <row r="85488" spans="25:25" x14ac:dyDescent="0.25">
      <c r="Y85488" s="109"/>
    </row>
    <row r="85489" spans="25:25" x14ac:dyDescent="0.25">
      <c r="Y85489" s="109"/>
    </row>
    <row r="85490" spans="25:25" x14ac:dyDescent="0.25">
      <c r="Y85490" s="109"/>
    </row>
    <row r="85491" spans="25:25" x14ac:dyDescent="0.25">
      <c r="Y85491" s="109"/>
    </row>
    <row r="85492" spans="25:25" x14ac:dyDescent="0.25">
      <c r="Y85492" s="109"/>
    </row>
    <row r="85493" spans="25:25" x14ac:dyDescent="0.25">
      <c r="Y85493" s="109"/>
    </row>
    <row r="85494" spans="25:25" x14ac:dyDescent="0.25">
      <c r="Y85494" s="109"/>
    </row>
    <row r="85495" spans="25:25" x14ac:dyDescent="0.25">
      <c r="Y85495" s="109"/>
    </row>
    <row r="85496" spans="25:25" x14ac:dyDescent="0.25">
      <c r="Y85496" s="109"/>
    </row>
    <row r="85497" spans="25:25" x14ac:dyDescent="0.25">
      <c r="Y85497" s="109"/>
    </row>
    <row r="85498" spans="25:25" x14ac:dyDescent="0.25">
      <c r="Y85498" s="109"/>
    </row>
    <row r="85499" spans="25:25" x14ac:dyDescent="0.25">
      <c r="Y85499" s="109"/>
    </row>
    <row r="85500" spans="25:25" x14ac:dyDescent="0.25">
      <c r="Y85500" s="109"/>
    </row>
    <row r="85501" spans="25:25" x14ac:dyDescent="0.25">
      <c r="Y85501" s="109"/>
    </row>
    <row r="85502" spans="25:25" x14ac:dyDescent="0.25">
      <c r="Y85502" s="109"/>
    </row>
    <row r="85503" spans="25:25" x14ac:dyDescent="0.25">
      <c r="Y85503" s="109"/>
    </row>
    <row r="85504" spans="25:25" x14ac:dyDescent="0.25">
      <c r="Y85504" s="109"/>
    </row>
    <row r="85505" spans="25:25" x14ac:dyDescent="0.25">
      <c r="Y85505" s="109"/>
    </row>
    <row r="85506" spans="25:25" x14ac:dyDescent="0.25">
      <c r="Y85506" s="109"/>
    </row>
    <row r="85507" spans="25:25" x14ac:dyDescent="0.25">
      <c r="Y85507" s="109"/>
    </row>
    <row r="85508" spans="25:25" x14ac:dyDescent="0.25">
      <c r="Y85508" s="109"/>
    </row>
    <row r="85509" spans="25:25" x14ac:dyDescent="0.25">
      <c r="Y85509" s="109"/>
    </row>
    <row r="85510" spans="25:25" x14ac:dyDescent="0.25">
      <c r="Y85510" s="109"/>
    </row>
    <row r="85511" spans="25:25" x14ac:dyDescent="0.25">
      <c r="Y85511" s="109"/>
    </row>
    <row r="85512" spans="25:25" x14ac:dyDescent="0.25">
      <c r="Y85512" s="109"/>
    </row>
    <row r="85513" spans="25:25" x14ac:dyDescent="0.25">
      <c r="Y85513" s="109"/>
    </row>
    <row r="85514" spans="25:25" x14ac:dyDescent="0.25">
      <c r="Y85514" s="109"/>
    </row>
    <row r="85515" spans="25:25" x14ac:dyDescent="0.25">
      <c r="Y85515" s="109"/>
    </row>
    <row r="85516" spans="25:25" x14ac:dyDescent="0.25">
      <c r="Y85516" s="109"/>
    </row>
    <row r="85517" spans="25:25" x14ac:dyDescent="0.25">
      <c r="Y85517" s="109"/>
    </row>
    <row r="85518" spans="25:25" x14ac:dyDescent="0.25">
      <c r="Y85518" s="109"/>
    </row>
    <row r="85519" spans="25:25" x14ac:dyDescent="0.25">
      <c r="Y85519" s="109"/>
    </row>
    <row r="85520" spans="25:25" x14ac:dyDescent="0.25">
      <c r="Y85520" s="109"/>
    </row>
    <row r="85521" spans="25:25" x14ac:dyDescent="0.25">
      <c r="Y85521" s="109"/>
    </row>
    <row r="85522" spans="25:25" x14ac:dyDescent="0.25">
      <c r="Y85522" s="109"/>
    </row>
    <row r="85523" spans="25:25" x14ac:dyDescent="0.25">
      <c r="Y85523" s="109"/>
    </row>
    <row r="85524" spans="25:25" x14ac:dyDescent="0.25">
      <c r="Y85524" s="109"/>
    </row>
    <row r="85525" spans="25:25" x14ac:dyDescent="0.25">
      <c r="Y85525" s="109"/>
    </row>
    <row r="85526" spans="25:25" x14ac:dyDescent="0.25">
      <c r="Y85526" s="109"/>
    </row>
    <row r="85527" spans="25:25" x14ac:dyDescent="0.25">
      <c r="Y85527" s="109"/>
    </row>
    <row r="85528" spans="25:25" x14ac:dyDescent="0.25">
      <c r="Y85528" s="109"/>
    </row>
    <row r="85529" spans="25:25" x14ac:dyDescent="0.25">
      <c r="Y85529" s="109"/>
    </row>
    <row r="85530" spans="25:25" x14ac:dyDescent="0.25">
      <c r="Y85530" s="109"/>
    </row>
    <row r="85531" spans="25:25" x14ac:dyDescent="0.25">
      <c r="Y85531" s="109"/>
    </row>
    <row r="85532" spans="25:25" x14ac:dyDescent="0.25">
      <c r="Y85532" s="109"/>
    </row>
    <row r="85533" spans="25:25" x14ac:dyDescent="0.25">
      <c r="Y85533" s="109"/>
    </row>
    <row r="85534" spans="25:25" x14ac:dyDescent="0.25">
      <c r="Y85534" s="109"/>
    </row>
    <row r="85535" spans="25:25" x14ac:dyDescent="0.25">
      <c r="Y85535" s="109"/>
    </row>
    <row r="85536" spans="25:25" x14ac:dyDescent="0.25">
      <c r="Y85536" s="109"/>
    </row>
    <row r="85537" spans="25:25" x14ac:dyDescent="0.25">
      <c r="Y85537" s="109"/>
    </row>
    <row r="85538" spans="25:25" x14ac:dyDescent="0.25">
      <c r="Y85538" s="109"/>
    </row>
    <row r="85539" spans="25:25" x14ac:dyDescent="0.25">
      <c r="Y85539" s="109"/>
    </row>
    <row r="85540" spans="25:25" x14ac:dyDescent="0.25">
      <c r="Y85540" s="109"/>
    </row>
    <row r="85541" spans="25:25" x14ac:dyDescent="0.25">
      <c r="Y85541" s="109"/>
    </row>
    <row r="85542" spans="25:25" x14ac:dyDescent="0.25">
      <c r="Y85542" s="109"/>
    </row>
    <row r="85543" spans="25:25" x14ac:dyDescent="0.25">
      <c r="Y85543" s="109"/>
    </row>
    <row r="85544" spans="25:25" x14ac:dyDescent="0.25">
      <c r="Y85544" s="109"/>
    </row>
    <row r="85545" spans="25:25" x14ac:dyDescent="0.25">
      <c r="Y85545" s="109"/>
    </row>
    <row r="85546" spans="25:25" x14ac:dyDescent="0.25">
      <c r="Y85546" s="109"/>
    </row>
    <row r="85547" spans="25:25" x14ac:dyDescent="0.25">
      <c r="Y85547" s="109"/>
    </row>
    <row r="85548" spans="25:25" x14ac:dyDescent="0.25">
      <c r="Y85548" s="109"/>
    </row>
    <row r="85549" spans="25:25" x14ac:dyDescent="0.25">
      <c r="Y85549" s="109"/>
    </row>
    <row r="85550" spans="25:25" x14ac:dyDescent="0.25">
      <c r="Y85550" s="109"/>
    </row>
    <row r="85551" spans="25:25" x14ac:dyDescent="0.25">
      <c r="Y85551" s="109"/>
    </row>
    <row r="85552" spans="25:25" x14ac:dyDescent="0.25">
      <c r="Y85552" s="109"/>
    </row>
    <row r="85553" spans="25:25" x14ac:dyDescent="0.25">
      <c r="Y85553" s="109"/>
    </row>
    <row r="85554" spans="25:25" x14ac:dyDescent="0.25">
      <c r="Y85554" s="109"/>
    </row>
    <row r="85555" spans="25:25" x14ac:dyDescent="0.25">
      <c r="Y85555" s="109"/>
    </row>
    <row r="85556" spans="25:25" x14ac:dyDescent="0.25">
      <c r="Y85556" s="109"/>
    </row>
    <row r="85557" spans="25:25" x14ac:dyDescent="0.25">
      <c r="Y85557" s="109"/>
    </row>
    <row r="85558" spans="25:25" x14ac:dyDescent="0.25">
      <c r="Y85558" s="109"/>
    </row>
    <row r="85559" spans="25:25" x14ac:dyDescent="0.25">
      <c r="Y85559" s="109"/>
    </row>
    <row r="85560" spans="25:25" x14ac:dyDescent="0.25">
      <c r="Y85560" s="109"/>
    </row>
    <row r="85561" spans="25:25" x14ac:dyDescent="0.25">
      <c r="Y85561" s="109"/>
    </row>
    <row r="85562" spans="25:25" x14ac:dyDescent="0.25">
      <c r="Y85562" s="109"/>
    </row>
    <row r="85563" spans="25:25" x14ac:dyDescent="0.25">
      <c r="Y85563" s="109"/>
    </row>
    <row r="85564" spans="25:25" x14ac:dyDescent="0.25">
      <c r="Y85564" s="109"/>
    </row>
    <row r="85565" spans="25:25" x14ac:dyDescent="0.25">
      <c r="Y85565" s="109"/>
    </row>
    <row r="85566" spans="25:25" x14ac:dyDescent="0.25">
      <c r="Y85566" s="109"/>
    </row>
    <row r="85567" spans="25:25" x14ac:dyDescent="0.25">
      <c r="Y85567" s="109"/>
    </row>
    <row r="85568" spans="25:25" x14ac:dyDescent="0.25">
      <c r="Y85568" s="109"/>
    </row>
    <row r="85569" spans="25:25" x14ac:dyDescent="0.25">
      <c r="Y85569" s="109"/>
    </row>
    <row r="85570" spans="25:25" x14ac:dyDescent="0.25">
      <c r="Y85570" s="109"/>
    </row>
    <row r="85571" spans="25:25" x14ac:dyDescent="0.25">
      <c r="Y85571" s="109"/>
    </row>
    <row r="85572" spans="25:25" x14ac:dyDescent="0.25">
      <c r="Y85572" s="109"/>
    </row>
    <row r="85573" spans="25:25" x14ac:dyDescent="0.25">
      <c r="Y85573" s="109"/>
    </row>
    <row r="85574" spans="25:25" x14ac:dyDescent="0.25">
      <c r="Y85574" s="109"/>
    </row>
    <row r="85575" spans="25:25" x14ac:dyDescent="0.25">
      <c r="Y85575" s="109"/>
    </row>
    <row r="85576" spans="25:25" x14ac:dyDescent="0.25">
      <c r="Y85576" s="109"/>
    </row>
    <row r="85577" spans="25:25" x14ac:dyDescent="0.25">
      <c r="Y85577" s="109"/>
    </row>
    <row r="85578" spans="25:25" x14ac:dyDescent="0.25">
      <c r="Y85578" s="109"/>
    </row>
    <row r="85579" spans="25:25" x14ac:dyDescent="0.25">
      <c r="Y85579" s="109"/>
    </row>
    <row r="85580" spans="25:25" x14ac:dyDescent="0.25">
      <c r="Y85580" s="109"/>
    </row>
    <row r="85581" spans="25:25" x14ac:dyDescent="0.25">
      <c r="Y85581" s="109"/>
    </row>
    <row r="85582" spans="25:25" x14ac:dyDescent="0.25">
      <c r="Y85582" s="109"/>
    </row>
    <row r="85583" spans="25:25" x14ac:dyDescent="0.25">
      <c r="Y85583" s="109"/>
    </row>
    <row r="85584" spans="25:25" x14ac:dyDescent="0.25">
      <c r="Y85584" s="109"/>
    </row>
    <row r="85585" spans="25:25" x14ac:dyDescent="0.25">
      <c r="Y85585" s="109"/>
    </row>
    <row r="85586" spans="25:25" x14ac:dyDescent="0.25">
      <c r="Y85586" s="109"/>
    </row>
    <row r="85587" spans="25:25" x14ac:dyDescent="0.25">
      <c r="Y85587" s="109"/>
    </row>
    <row r="85588" spans="25:25" x14ac:dyDescent="0.25">
      <c r="Y85588" s="109"/>
    </row>
    <row r="85589" spans="25:25" x14ac:dyDescent="0.25">
      <c r="Y85589" s="109"/>
    </row>
    <row r="85590" spans="25:25" x14ac:dyDescent="0.25">
      <c r="Y85590" s="109"/>
    </row>
    <row r="85591" spans="25:25" x14ac:dyDescent="0.25">
      <c r="Y85591" s="109"/>
    </row>
    <row r="85592" spans="25:25" x14ac:dyDescent="0.25">
      <c r="Y85592" s="109"/>
    </row>
    <row r="85593" spans="25:25" x14ac:dyDescent="0.25">
      <c r="Y85593" s="109"/>
    </row>
    <row r="85594" spans="25:25" x14ac:dyDescent="0.25">
      <c r="Y85594" s="109"/>
    </row>
    <row r="85595" spans="25:25" x14ac:dyDescent="0.25">
      <c r="Y85595" s="109"/>
    </row>
    <row r="85596" spans="25:25" x14ac:dyDescent="0.25">
      <c r="Y85596" s="109"/>
    </row>
    <row r="85597" spans="25:25" x14ac:dyDescent="0.25">
      <c r="Y85597" s="109"/>
    </row>
    <row r="85598" spans="25:25" x14ac:dyDescent="0.25">
      <c r="Y85598" s="109"/>
    </row>
    <row r="85599" spans="25:25" x14ac:dyDescent="0.25">
      <c r="Y85599" s="109"/>
    </row>
    <row r="85600" spans="25:25" x14ac:dyDescent="0.25">
      <c r="Y85600" s="109"/>
    </row>
    <row r="85601" spans="25:25" x14ac:dyDescent="0.25">
      <c r="Y85601" s="109"/>
    </row>
    <row r="85602" spans="25:25" x14ac:dyDescent="0.25">
      <c r="Y85602" s="109"/>
    </row>
    <row r="85603" spans="25:25" x14ac:dyDescent="0.25">
      <c r="Y85603" s="109"/>
    </row>
    <row r="85604" spans="25:25" x14ac:dyDescent="0.25">
      <c r="Y85604" s="109"/>
    </row>
    <row r="85605" spans="25:25" x14ac:dyDescent="0.25">
      <c r="Y85605" s="109"/>
    </row>
    <row r="85606" spans="25:25" x14ac:dyDescent="0.25">
      <c r="Y85606" s="109"/>
    </row>
    <row r="85607" spans="25:25" x14ac:dyDescent="0.25">
      <c r="Y85607" s="109"/>
    </row>
    <row r="85608" spans="25:25" x14ac:dyDescent="0.25">
      <c r="Y85608" s="109"/>
    </row>
    <row r="85609" spans="25:25" x14ac:dyDescent="0.25">
      <c r="Y85609" s="109"/>
    </row>
    <row r="85610" spans="25:25" x14ac:dyDescent="0.25">
      <c r="Y85610" s="109"/>
    </row>
    <row r="85611" spans="25:25" x14ac:dyDescent="0.25">
      <c r="Y85611" s="109"/>
    </row>
    <row r="85612" spans="25:25" x14ac:dyDescent="0.25">
      <c r="Y85612" s="109"/>
    </row>
    <row r="85613" spans="25:25" x14ac:dyDescent="0.25">
      <c r="Y85613" s="109"/>
    </row>
    <row r="85614" spans="25:25" x14ac:dyDescent="0.25">
      <c r="Y85614" s="109"/>
    </row>
    <row r="85615" spans="25:25" x14ac:dyDescent="0.25">
      <c r="Y85615" s="109"/>
    </row>
    <row r="85616" spans="25:25" x14ac:dyDescent="0.25">
      <c r="Y85616" s="109"/>
    </row>
    <row r="85617" spans="25:25" x14ac:dyDescent="0.25">
      <c r="Y85617" s="109"/>
    </row>
    <row r="85618" spans="25:25" x14ac:dyDescent="0.25">
      <c r="Y85618" s="109"/>
    </row>
    <row r="85619" spans="25:25" x14ac:dyDescent="0.25">
      <c r="Y85619" s="109"/>
    </row>
    <row r="85620" spans="25:25" x14ac:dyDescent="0.25">
      <c r="Y85620" s="109"/>
    </row>
    <row r="85621" spans="25:25" x14ac:dyDescent="0.25">
      <c r="Y85621" s="109"/>
    </row>
    <row r="85622" spans="25:25" x14ac:dyDescent="0.25">
      <c r="Y85622" s="109"/>
    </row>
    <row r="85623" spans="25:25" x14ac:dyDescent="0.25">
      <c r="Y85623" s="109"/>
    </row>
    <row r="85624" spans="25:25" x14ac:dyDescent="0.25">
      <c r="Y85624" s="109"/>
    </row>
    <row r="85625" spans="25:25" x14ac:dyDescent="0.25">
      <c r="Y85625" s="109"/>
    </row>
    <row r="85626" spans="25:25" x14ac:dyDescent="0.25">
      <c r="Y85626" s="109"/>
    </row>
    <row r="85627" spans="25:25" x14ac:dyDescent="0.25">
      <c r="Y85627" s="109"/>
    </row>
    <row r="85628" spans="25:25" x14ac:dyDescent="0.25">
      <c r="Y85628" s="109"/>
    </row>
    <row r="85629" spans="25:25" x14ac:dyDescent="0.25">
      <c r="Y85629" s="109"/>
    </row>
    <row r="85630" spans="25:25" x14ac:dyDescent="0.25">
      <c r="Y85630" s="109"/>
    </row>
    <row r="85631" spans="25:25" x14ac:dyDescent="0.25">
      <c r="Y85631" s="109"/>
    </row>
    <row r="85632" spans="25:25" x14ac:dyDescent="0.25">
      <c r="Y85632" s="109"/>
    </row>
    <row r="85633" spans="25:25" x14ac:dyDescent="0.25">
      <c r="Y85633" s="109"/>
    </row>
    <row r="85634" spans="25:25" x14ac:dyDescent="0.25">
      <c r="Y85634" s="109"/>
    </row>
    <row r="85635" spans="25:25" x14ac:dyDescent="0.25">
      <c r="Y85635" s="109"/>
    </row>
    <row r="85636" spans="25:25" x14ac:dyDescent="0.25">
      <c r="Y85636" s="109"/>
    </row>
    <row r="85637" spans="25:25" x14ac:dyDescent="0.25">
      <c r="Y85637" s="109"/>
    </row>
    <row r="85638" spans="25:25" x14ac:dyDescent="0.25">
      <c r="Y85638" s="109"/>
    </row>
    <row r="85639" spans="25:25" x14ac:dyDescent="0.25">
      <c r="Y85639" s="109"/>
    </row>
    <row r="85640" spans="25:25" x14ac:dyDescent="0.25">
      <c r="Y85640" s="109"/>
    </row>
    <row r="85641" spans="25:25" x14ac:dyDescent="0.25">
      <c r="Y85641" s="109"/>
    </row>
    <row r="85642" spans="25:25" x14ac:dyDescent="0.25">
      <c r="Y85642" s="109"/>
    </row>
    <row r="85643" spans="25:25" x14ac:dyDescent="0.25">
      <c r="Y85643" s="109"/>
    </row>
    <row r="85644" spans="25:25" x14ac:dyDescent="0.25">
      <c r="Y85644" s="109"/>
    </row>
    <row r="85645" spans="25:25" x14ac:dyDescent="0.25">
      <c r="Y85645" s="109"/>
    </row>
    <row r="85646" spans="25:25" x14ac:dyDescent="0.25">
      <c r="Y85646" s="109"/>
    </row>
    <row r="85647" spans="25:25" x14ac:dyDescent="0.25">
      <c r="Y85647" s="109"/>
    </row>
    <row r="85648" spans="25:25" x14ac:dyDescent="0.25">
      <c r="Y85648" s="109"/>
    </row>
    <row r="85649" spans="25:25" x14ac:dyDescent="0.25">
      <c r="Y85649" s="109"/>
    </row>
    <row r="85650" spans="25:25" x14ac:dyDescent="0.25">
      <c r="Y85650" s="109"/>
    </row>
    <row r="85651" spans="25:25" x14ac:dyDescent="0.25">
      <c r="Y85651" s="109"/>
    </row>
    <row r="85652" spans="25:25" x14ac:dyDescent="0.25">
      <c r="Y85652" s="109"/>
    </row>
    <row r="85653" spans="25:25" x14ac:dyDescent="0.25">
      <c r="Y85653" s="109"/>
    </row>
    <row r="85654" spans="25:25" x14ac:dyDescent="0.25">
      <c r="Y85654" s="109"/>
    </row>
    <row r="85655" spans="25:25" x14ac:dyDescent="0.25">
      <c r="Y85655" s="109"/>
    </row>
    <row r="85656" spans="25:25" x14ac:dyDescent="0.25">
      <c r="Y85656" s="109"/>
    </row>
    <row r="85657" spans="25:25" x14ac:dyDescent="0.25">
      <c r="Y85657" s="109"/>
    </row>
    <row r="85658" spans="25:25" x14ac:dyDescent="0.25">
      <c r="Y85658" s="109"/>
    </row>
    <row r="85659" spans="25:25" x14ac:dyDescent="0.25">
      <c r="Y85659" s="109"/>
    </row>
    <row r="85660" spans="25:25" x14ac:dyDescent="0.25">
      <c r="Y85660" s="109"/>
    </row>
    <row r="85661" spans="25:25" x14ac:dyDescent="0.25">
      <c r="Y85661" s="109"/>
    </row>
    <row r="85662" spans="25:25" x14ac:dyDescent="0.25">
      <c r="Y85662" s="109"/>
    </row>
    <row r="85663" spans="25:25" x14ac:dyDescent="0.25">
      <c r="Y85663" s="109"/>
    </row>
    <row r="85664" spans="25:25" x14ac:dyDescent="0.25">
      <c r="Y85664" s="109"/>
    </row>
    <row r="85665" spans="25:25" x14ac:dyDescent="0.25">
      <c r="Y85665" s="109"/>
    </row>
    <row r="85666" spans="25:25" x14ac:dyDescent="0.25">
      <c r="Y85666" s="109"/>
    </row>
    <row r="85667" spans="25:25" x14ac:dyDescent="0.25">
      <c r="Y85667" s="109"/>
    </row>
    <row r="85668" spans="25:25" x14ac:dyDescent="0.25">
      <c r="Y85668" s="109"/>
    </row>
    <row r="85669" spans="25:25" x14ac:dyDescent="0.25">
      <c r="Y85669" s="109"/>
    </row>
    <row r="85670" spans="25:25" x14ac:dyDescent="0.25">
      <c r="Y85670" s="109"/>
    </row>
    <row r="85671" spans="25:25" x14ac:dyDescent="0.25">
      <c r="Y85671" s="109"/>
    </row>
    <row r="85672" spans="25:25" x14ac:dyDescent="0.25">
      <c r="Y85672" s="109"/>
    </row>
    <row r="85673" spans="25:25" x14ac:dyDescent="0.25">
      <c r="Y85673" s="109"/>
    </row>
    <row r="85674" spans="25:25" x14ac:dyDescent="0.25">
      <c r="Y85674" s="109"/>
    </row>
    <row r="85675" spans="25:25" x14ac:dyDescent="0.25">
      <c r="Y85675" s="109"/>
    </row>
    <row r="85676" spans="25:25" x14ac:dyDescent="0.25">
      <c r="Y85676" s="109"/>
    </row>
    <row r="85677" spans="25:25" x14ac:dyDescent="0.25">
      <c r="Y85677" s="109"/>
    </row>
    <row r="85678" spans="25:25" x14ac:dyDescent="0.25">
      <c r="Y85678" s="109"/>
    </row>
    <row r="85679" spans="25:25" x14ac:dyDescent="0.25">
      <c r="Y85679" s="109"/>
    </row>
    <row r="85680" spans="25:25" x14ac:dyDescent="0.25">
      <c r="Y85680" s="109"/>
    </row>
    <row r="85681" spans="25:25" x14ac:dyDescent="0.25">
      <c r="Y85681" s="109"/>
    </row>
    <row r="85682" spans="25:25" x14ac:dyDescent="0.25">
      <c r="Y85682" s="109"/>
    </row>
    <row r="85683" spans="25:25" x14ac:dyDescent="0.25">
      <c r="Y85683" s="109"/>
    </row>
    <row r="85684" spans="25:25" x14ac:dyDescent="0.25">
      <c r="Y85684" s="109"/>
    </row>
    <row r="85685" spans="25:25" x14ac:dyDescent="0.25">
      <c r="Y85685" s="109"/>
    </row>
    <row r="85686" spans="25:25" x14ac:dyDescent="0.25">
      <c r="Y85686" s="109"/>
    </row>
    <row r="85687" spans="25:25" x14ac:dyDescent="0.25">
      <c r="Y85687" s="109"/>
    </row>
    <row r="85688" spans="25:25" x14ac:dyDescent="0.25">
      <c r="Y85688" s="109"/>
    </row>
    <row r="85689" spans="25:25" x14ac:dyDescent="0.25">
      <c r="Y85689" s="109"/>
    </row>
    <row r="85690" spans="25:25" x14ac:dyDescent="0.25">
      <c r="Y85690" s="109"/>
    </row>
    <row r="85691" spans="25:25" x14ac:dyDescent="0.25">
      <c r="Y85691" s="109"/>
    </row>
    <row r="85692" spans="25:25" x14ac:dyDescent="0.25">
      <c r="Y85692" s="109"/>
    </row>
    <row r="85693" spans="25:25" x14ac:dyDescent="0.25">
      <c r="Y85693" s="109"/>
    </row>
    <row r="85694" spans="25:25" x14ac:dyDescent="0.25">
      <c r="Y85694" s="109"/>
    </row>
    <row r="85695" spans="25:25" x14ac:dyDescent="0.25">
      <c r="Y85695" s="109"/>
    </row>
    <row r="85696" spans="25:25" x14ac:dyDescent="0.25">
      <c r="Y85696" s="109"/>
    </row>
    <row r="85697" spans="25:25" x14ac:dyDescent="0.25">
      <c r="Y85697" s="109"/>
    </row>
    <row r="85698" spans="25:25" x14ac:dyDescent="0.25">
      <c r="Y85698" s="109"/>
    </row>
    <row r="85699" spans="25:25" x14ac:dyDescent="0.25">
      <c r="Y85699" s="109"/>
    </row>
    <row r="85700" spans="25:25" x14ac:dyDescent="0.25">
      <c r="Y85700" s="109"/>
    </row>
    <row r="85701" spans="25:25" x14ac:dyDescent="0.25">
      <c r="Y85701" s="109"/>
    </row>
    <row r="85702" spans="25:25" x14ac:dyDescent="0.25">
      <c r="Y85702" s="109"/>
    </row>
    <row r="85703" spans="25:25" x14ac:dyDescent="0.25">
      <c r="Y85703" s="109"/>
    </row>
    <row r="85704" spans="25:25" x14ac:dyDescent="0.25">
      <c r="Y85704" s="109"/>
    </row>
    <row r="85705" spans="25:25" x14ac:dyDescent="0.25">
      <c r="Y85705" s="109"/>
    </row>
    <row r="85706" spans="25:25" x14ac:dyDescent="0.25">
      <c r="Y85706" s="109"/>
    </row>
    <row r="85707" spans="25:25" x14ac:dyDescent="0.25">
      <c r="Y85707" s="109"/>
    </row>
    <row r="85708" spans="25:25" x14ac:dyDescent="0.25">
      <c r="Y85708" s="109"/>
    </row>
    <row r="85709" spans="25:25" x14ac:dyDescent="0.25">
      <c r="Y85709" s="109"/>
    </row>
    <row r="85710" spans="25:25" x14ac:dyDescent="0.25">
      <c r="Y85710" s="109"/>
    </row>
    <row r="85711" spans="25:25" x14ac:dyDescent="0.25">
      <c r="Y85711" s="109"/>
    </row>
    <row r="85712" spans="25:25" x14ac:dyDescent="0.25">
      <c r="Y85712" s="109"/>
    </row>
    <row r="85713" spans="25:25" x14ac:dyDescent="0.25">
      <c r="Y85713" s="109"/>
    </row>
    <row r="85714" spans="25:25" x14ac:dyDescent="0.25">
      <c r="Y85714" s="109"/>
    </row>
    <row r="85715" spans="25:25" x14ac:dyDescent="0.25">
      <c r="Y85715" s="109"/>
    </row>
    <row r="85716" spans="25:25" x14ac:dyDescent="0.25">
      <c r="Y85716" s="109"/>
    </row>
    <row r="85717" spans="25:25" x14ac:dyDescent="0.25">
      <c r="Y85717" s="109"/>
    </row>
    <row r="85718" spans="25:25" x14ac:dyDescent="0.25">
      <c r="Y85718" s="109"/>
    </row>
    <row r="85719" spans="25:25" x14ac:dyDescent="0.25">
      <c r="Y85719" s="109"/>
    </row>
    <row r="85720" spans="25:25" x14ac:dyDescent="0.25">
      <c r="Y85720" s="109"/>
    </row>
    <row r="85721" spans="25:25" x14ac:dyDescent="0.25">
      <c r="Y85721" s="109"/>
    </row>
    <row r="85722" spans="25:25" x14ac:dyDescent="0.25">
      <c r="Y85722" s="109"/>
    </row>
    <row r="85723" spans="25:25" x14ac:dyDescent="0.25">
      <c r="Y85723" s="109"/>
    </row>
    <row r="85724" spans="25:25" x14ac:dyDescent="0.25">
      <c r="Y85724" s="109"/>
    </row>
    <row r="85725" spans="25:25" x14ac:dyDescent="0.25">
      <c r="Y85725" s="109"/>
    </row>
    <row r="85726" spans="25:25" x14ac:dyDescent="0.25">
      <c r="Y85726" s="109"/>
    </row>
    <row r="85727" spans="25:25" x14ac:dyDescent="0.25">
      <c r="Y85727" s="109"/>
    </row>
    <row r="85728" spans="25:25" x14ac:dyDescent="0.25">
      <c r="Y85728" s="109"/>
    </row>
    <row r="85729" spans="25:25" x14ac:dyDescent="0.25">
      <c r="Y85729" s="109"/>
    </row>
    <row r="85730" spans="25:25" x14ac:dyDescent="0.25">
      <c r="Y85730" s="109"/>
    </row>
    <row r="85731" spans="25:25" x14ac:dyDescent="0.25">
      <c r="Y85731" s="109"/>
    </row>
    <row r="85732" spans="25:25" x14ac:dyDescent="0.25">
      <c r="Y85732" s="109"/>
    </row>
    <row r="85733" spans="25:25" x14ac:dyDescent="0.25">
      <c r="Y85733" s="109"/>
    </row>
    <row r="85734" spans="25:25" x14ac:dyDescent="0.25">
      <c r="Y85734" s="109"/>
    </row>
    <row r="85735" spans="25:25" x14ac:dyDescent="0.25">
      <c r="Y85735" s="109"/>
    </row>
    <row r="85736" spans="25:25" x14ac:dyDescent="0.25">
      <c r="Y85736" s="109"/>
    </row>
    <row r="85737" spans="25:25" x14ac:dyDescent="0.25">
      <c r="Y85737" s="109"/>
    </row>
    <row r="85738" spans="25:25" x14ac:dyDescent="0.25">
      <c r="Y85738" s="109"/>
    </row>
    <row r="85739" spans="25:25" x14ac:dyDescent="0.25">
      <c r="Y85739" s="109"/>
    </row>
    <row r="85740" spans="25:25" x14ac:dyDescent="0.25">
      <c r="Y85740" s="109"/>
    </row>
    <row r="85741" spans="25:25" x14ac:dyDescent="0.25">
      <c r="Y85741" s="109"/>
    </row>
    <row r="85742" spans="25:25" x14ac:dyDescent="0.25">
      <c r="Y85742" s="109"/>
    </row>
    <row r="85743" spans="25:25" x14ac:dyDescent="0.25">
      <c r="Y85743" s="109"/>
    </row>
    <row r="85744" spans="25:25" x14ac:dyDescent="0.25">
      <c r="Y85744" s="109"/>
    </row>
    <row r="85745" spans="25:25" x14ac:dyDescent="0.25">
      <c r="Y85745" s="109"/>
    </row>
    <row r="85746" spans="25:25" x14ac:dyDescent="0.25">
      <c r="Y85746" s="109"/>
    </row>
    <row r="85747" spans="25:25" x14ac:dyDescent="0.25">
      <c r="Y85747" s="109"/>
    </row>
    <row r="85748" spans="25:25" x14ac:dyDescent="0.25">
      <c r="Y85748" s="109"/>
    </row>
    <row r="85749" spans="25:25" x14ac:dyDescent="0.25">
      <c r="Y85749" s="109"/>
    </row>
    <row r="85750" spans="25:25" x14ac:dyDescent="0.25">
      <c r="Y85750" s="109"/>
    </row>
    <row r="85751" spans="25:25" x14ac:dyDescent="0.25">
      <c r="Y85751" s="109"/>
    </row>
    <row r="85752" spans="25:25" x14ac:dyDescent="0.25">
      <c r="Y85752" s="109"/>
    </row>
    <row r="85753" spans="25:25" x14ac:dyDescent="0.25">
      <c r="Y85753" s="109"/>
    </row>
    <row r="85754" spans="25:25" x14ac:dyDescent="0.25">
      <c r="Y85754" s="109"/>
    </row>
    <row r="85755" spans="25:25" x14ac:dyDescent="0.25">
      <c r="Y85755" s="109"/>
    </row>
    <row r="85756" spans="25:25" x14ac:dyDescent="0.25">
      <c r="Y85756" s="109"/>
    </row>
    <row r="85757" spans="25:25" x14ac:dyDescent="0.25">
      <c r="Y85757" s="109"/>
    </row>
    <row r="85758" spans="25:25" x14ac:dyDescent="0.25">
      <c r="Y85758" s="109"/>
    </row>
    <row r="85759" spans="25:25" x14ac:dyDescent="0.25">
      <c r="Y85759" s="109"/>
    </row>
    <row r="85760" spans="25:25" x14ac:dyDescent="0.25">
      <c r="Y85760" s="109"/>
    </row>
    <row r="85761" spans="25:25" x14ac:dyDescent="0.25">
      <c r="Y85761" s="109"/>
    </row>
    <row r="85762" spans="25:25" x14ac:dyDescent="0.25">
      <c r="Y85762" s="109"/>
    </row>
    <row r="85763" spans="25:25" x14ac:dyDescent="0.25">
      <c r="Y85763" s="109"/>
    </row>
    <row r="85764" spans="25:25" x14ac:dyDescent="0.25">
      <c r="Y85764" s="109"/>
    </row>
    <row r="85765" spans="25:25" x14ac:dyDescent="0.25">
      <c r="Y85765" s="109"/>
    </row>
    <row r="85766" spans="25:25" x14ac:dyDescent="0.25">
      <c r="Y85766" s="109"/>
    </row>
    <row r="85767" spans="25:25" x14ac:dyDescent="0.25">
      <c r="Y85767" s="109"/>
    </row>
    <row r="85768" spans="25:25" x14ac:dyDescent="0.25">
      <c r="Y85768" s="109"/>
    </row>
    <row r="85769" spans="25:25" x14ac:dyDescent="0.25">
      <c r="Y85769" s="109"/>
    </row>
    <row r="85770" spans="25:25" x14ac:dyDescent="0.25">
      <c r="Y85770" s="109"/>
    </row>
    <row r="85771" spans="25:25" x14ac:dyDescent="0.25">
      <c r="Y85771" s="109"/>
    </row>
    <row r="85772" spans="25:25" x14ac:dyDescent="0.25">
      <c r="Y85772" s="109"/>
    </row>
    <row r="85773" spans="25:25" x14ac:dyDescent="0.25">
      <c r="Y85773" s="109"/>
    </row>
    <row r="85774" spans="25:25" x14ac:dyDescent="0.25">
      <c r="Y85774" s="109"/>
    </row>
    <row r="85775" spans="25:25" x14ac:dyDescent="0.25">
      <c r="Y85775" s="109"/>
    </row>
    <row r="85776" spans="25:25" x14ac:dyDescent="0.25">
      <c r="Y85776" s="109"/>
    </row>
    <row r="85777" spans="25:25" x14ac:dyDescent="0.25">
      <c r="Y85777" s="109"/>
    </row>
    <row r="85778" spans="25:25" x14ac:dyDescent="0.25">
      <c r="Y85778" s="109"/>
    </row>
    <row r="85779" spans="25:25" x14ac:dyDescent="0.25">
      <c r="Y85779" s="109"/>
    </row>
    <row r="85780" spans="25:25" x14ac:dyDescent="0.25">
      <c r="Y85780" s="109"/>
    </row>
    <row r="85781" spans="25:25" x14ac:dyDescent="0.25">
      <c r="Y85781" s="109"/>
    </row>
    <row r="85782" spans="25:25" x14ac:dyDescent="0.25">
      <c r="Y85782" s="109"/>
    </row>
    <row r="85783" spans="25:25" x14ac:dyDescent="0.25">
      <c r="Y85783" s="109"/>
    </row>
    <row r="85784" spans="25:25" x14ac:dyDescent="0.25">
      <c r="Y85784" s="109"/>
    </row>
    <row r="85785" spans="25:25" x14ac:dyDescent="0.25">
      <c r="Y85785" s="109"/>
    </row>
    <row r="85786" spans="25:25" x14ac:dyDescent="0.25">
      <c r="Y85786" s="109"/>
    </row>
    <row r="85787" spans="25:25" x14ac:dyDescent="0.25">
      <c r="Y85787" s="109"/>
    </row>
    <row r="85788" spans="25:25" x14ac:dyDescent="0.25">
      <c r="Y85788" s="109"/>
    </row>
    <row r="85789" spans="25:25" x14ac:dyDescent="0.25">
      <c r="Y85789" s="109"/>
    </row>
    <row r="85790" spans="25:25" x14ac:dyDescent="0.25">
      <c r="Y85790" s="109"/>
    </row>
    <row r="85791" spans="25:25" x14ac:dyDescent="0.25">
      <c r="Y85791" s="109"/>
    </row>
    <row r="85792" spans="25:25" x14ac:dyDescent="0.25">
      <c r="Y85792" s="109"/>
    </row>
    <row r="85793" spans="25:25" x14ac:dyDescent="0.25">
      <c r="Y85793" s="109"/>
    </row>
    <row r="85794" spans="25:25" x14ac:dyDescent="0.25">
      <c r="Y85794" s="109"/>
    </row>
    <row r="85795" spans="25:25" x14ac:dyDescent="0.25">
      <c r="Y85795" s="109"/>
    </row>
    <row r="85796" spans="25:25" x14ac:dyDescent="0.25">
      <c r="Y85796" s="109"/>
    </row>
    <row r="85797" spans="25:25" x14ac:dyDescent="0.25">
      <c r="Y85797" s="109"/>
    </row>
    <row r="85798" spans="25:25" x14ac:dyDescent="0.25">
      <c r="Y85798" s="109"/>
    </row>
    <row r="85799" spans="25:25" x14ac:dyDescent="0.25">
      <c r="Y85799" s="109"/>
    </row>
    <row r="85800" spans="25:25" x14ac:dyDescent="0.25">
      <c r="Y85800" s="109"/>
    </row>
    <row r="85801" spans="25:25" x14ac:dyDescent="0.25">
      <c r="Y85801" s="109"/>
    </row>
    <row r="85802" spans="25:25" x14ac:dyDescent="0.25">
      <c r="Y85802" s="109"/>
    </row>
    <row r="85803" spans="25:25" x14ac:dyDescent="0.25">
      <c r="Y85803" s="109"/>
    </row>
    <row r="85804" spans="25:25" x14ac:dyDescent="0.25">
      <c r="Y85804" s="109"/>
    </row>
    <row r="85805" spans="25:25" x14ac:dyDescent="0.25">
      <c r="Y85805" s="109"/>
    </row>
    <row r="85806" spans="25:25" x14ac:dyDescent="0.25">
      <c r="Y85806" s="109"/>
    </row>
    <row r="85807" spans="25:25" x14ac:dyDescent="0.25">
      <c r="Y85807" s="109"/>
    </row>
    <row r="85808" spans="25:25" x14ac:dyDescent="0.25">
      <c r="Y85808" s="109"/>
    </row>
    <row r="85809" spans="25:25" x14ac:dyDescent="0.25">
      <c r="Y85809" s="109"/>
    </row>
    <row r="85810" spans="25:25" x14ac:dyDescent="0.25">
      <c r="Y85810" s="109"/>
    </row>
    <row r="85811" spans="25:25" x14ac:dyDescent="0.25">
      <c r="Y85811" s="109"/>
    </row>
    <row r="85812" spans="25:25" x14ac:dyDescent="0.25">
      <c r="Y85812" s="109"/>
    </row>
    <row r="85813" spans="25:25" x14ac:dyDescent="0.25">
      <c r="Y85813" s="109"/>
    </row>
    <row r="85814" spans="25:25" x14ac:dyDescent="0.25">
      <c r="Y85814" s="109"/>
    </row>
    <row r="85815" spans="25:25" x14ac:dyDescent="0.25">
      <c r="Y85815" s="109"/>
    </row>
    <row r="85816" spans="25:25" x14ac:dyDescent="0.25">
      <c r="Y85816" s="109"/>
    </row>
    <row r="85817" spans="25:25" x14ac:dyDescent="0.25">
      <c r="Y85817" s="109"/>
    </row>
    <row r="85818" spans="25:25" x14ac:dyDescent="0.25">
      <c r="Y85818" s="109"/>
    </row>
    <row r="85819" spans="25:25" x14ac:dyDescent="0.25">
      <c r="Y85819" s="109"/>
    </row>
    <row r="85820" spans="25:25" x14ac:dyDescent="0.25">
      <c r="Y85820" s="109"/>
    </row>
    <row r="85821" spans="25:25" x14ac:dyDescent="0.25">
      <c r="Y85821" s="109"/>
    </row>
    <row r="85822" spans="25:25" x14ac:dyDescent="0.25">
      <c r="Y85822" s="109"/>
    </row>
    <row r="85823" spans="25:25" x14ac:dyDescent="0.25">
      <c r="Y85823" s="109"/>
    </row>
    <row r="85824" spans="25:25" x14ac:dyDescent="0.25">
      <c r="Y85824" s="109"/>
    </row>
    <row r="85825" spans="25:25" x14ac:dyDescent="0.25">
      <c r="Y85825" s="109"/>
    </row>
    <row r="85826" spans="25:25" x14ac:dyDescent="0.25">
      <c r="Y85826" s="109"/>
    </row>
    <row r="85827" spans="25:25" x14ac:dyDescent="0.25">
      <c r="Y85827" s="109"/>
    </row>
    <row r="85828" spans="25:25" x14ac:dyDescent="0.25">
      <c r="Y85828" s="109"/>
    </row>
    <row r="85829" spans="25:25" x14ac:dyDescent="0.25">
      <c r="Y85829" s="109"/>
    </row>
    <row r="85830" spans="25:25" x14ac:dyDescent="0.25">
      <c r="Y85830" s="109"/>
    </row>
    <row r="85831" spans="25:25" x14ac:dyDescent="0.25">
      <c r="Y85831" s="109"/>
    </row>
    <row r="85832" spans="25:25" x14ac:dyDescent="0.25">
      <c r="Y85832" s="109"/>
    </row>
    <row r="85833" spans="25:25" x14ac:dyDescent="0.25">
      <c r="Y85833" s="109"/>
    </row>
    <row r="85834" spans="25:25" x14ac:dyDescent="0.25">
      <c r="Y85834" s="109"/>
    </row>
    <row r="85835" spans="25:25" x14ac:dyDescent="0.25">
      <c r="Y85835" s="109"/>
    </row>
    <row r="85836" spans="25:25" x14ac:dyDescent="0.25">
      <c r="Y85836" s="109"/>
    </row>
    <row r="85837" spans="25:25" x14ac:dyDescent="0.25">
      <c r="Y85837" s="109"/>
    </row>
    <row r="85838" spans="25:25" x14ac:dyDescent="0.25">
      <c r="Y85838" s="109"/>
    </row>
    <row r="85839" spans="25:25" x14ac:dyDescent="0.25">
      <c r="Y85839" s="109"/>
    </row>
    <row r="85840" spans="25:25" x14ac:dyDescent="0.25">
      <c r="Y85840" s="109"/>
    </row>
    <row r="85841" spans="25:25" x14ac:dyDescent="0.25">
      <c r="Y85841" s="109"/>
    </row>
    <row r="85842" spans="25:25" x14ac:dyDescent="0.25">
      <c r="Y85842" s="109"/>
    </row>
    <row r="85843" spans="25:25" x14ac:dyDescent="0.25">
      <c r="Y85843" s="109"/>
    </row>
    <row r="85844" spans="25:25" x14ac:dyDescent="0.25">
      <c r="Y85844" s="109"/>
    </row>
    <row r="85845" spans="25:25" x14ac:dyDescent="0.25">
      <c r="Y85845" s="109"/>
    </row>
    <row r="85846" spans="25:25" x14ac:dyDescent="0.25">
      <c r="Y85846" s="109"/>
    </row>
    <row r="85847" spans="25:25" x14ac:dyDescent="0.25">
      <c r="Y85847" s="109"/>
    </row>
    <row r="85848" spans="25:25" x14ac:dyDescent="0.25">
      <c r="Y85848" s="109"/>
    </row>
    <row r="85849" spans="25:25" x14ac:dyDescent="0.25">
      <c r="Y85849" s="109"/>
    </row>
    <row r="85850" spans="25:25" x14ac:dyDescent="0.25">
      <c r="Y85850" s="109"/>
    </row>
    <row r="85851" spans="25:25" x14ac:dyDescent="0.25">
      <c r="Y85851" s="109"/>
    </row>
    <row r="85852" spans="25:25" x14ac:dyDescent="0.25">
      <c r="Y85852" s="109"/>
    </row>
    <row r="85853" spans="25:25" x14ac:dyDescent="0.25">
      <c r="Y85853" s="109"/>
    </row>
    <row r="85854" spans="25:25" x14ac:dyDescent="0.25">
      <c r="Y85854" s="109"/>
    </row>
    <row r="85855" spans="25:25" x14ac:dyDescent="0.25">
      <c r="Y85855" s="109"/>
    </row>
    <row r="85856" spans="25:25" x14ac:dyDescent="0.25">
      <c r="Y85856" s="109"/>
    </row>
    <row r="85857" spans="25:25" x14ac:dyDescent="0.25">
      <c r="Y85857" s="109"/>
    </row>
    <row r="85858" spans="25:25" x14ac:dyDescent="0.25">
      <c r="Y85858" s="109"/>
    </row>
    <row r="85859" spans="25:25" x14ac:dyDescent="0.25">
      <c r="Y85859" s="109"/>
    </row>
    <row r="85860" spans="25:25" x14ac:dyDescent="0.25">
      <c r="Y85860" s="109"/>
    </row>
    <row r="85861" spans="25:25" x14ac:dyDescent="0.25">
      <c r="Y85861" s="109"/>
    </row>
    <row r="85862" spans="25:25" x14ac:dyDescent="0.25">
      <c r="Y85862" s="109"/>
    </row>
    <row r="85863" spans="25:25" x14ac:dyDescent="0.25">
      <c r="Y85863" s="109"/>
    </row>
    <row r="85864" spans="25:25" x14ac:dyDescent="0.25">
      <c r="Y85864" s="109"/>
    </row>
    <row r="85865" spans="25:25" x14ac:dyDescent="0.25">
      <c r="Y85865" s="109"/>
    </row>
    <row r="85866" spans="25:25" x14ac:dyDescent="0.25">
      <c r="Y85866" s="109"/>
    </row>
    <row r="85867" spans="25:25" x14ac:dyDescent="0.25">
      <c r="Y85867" s="109"/>
    </row>
    <row r="85868" spans="25:25" x14ac:dyDescent="0.25">
      <c r="Y85868" s="109"/>
    </row>
    <row r="85869" spans="25:25" x14ac:dyDescent="0.25">
      <c r="Y85869" s="109"/>
    </row>
    <row r="85870" spans="25:25" x14ac:dyDescent="0.25">
      <c r="Y85870" s="109"/>
    </row>
    <row r="85871" spans="25:25" x14ac:dyDescent="0.25">
      <c r="Y85871" s="109"/>
    </row>
    <row r="85872" spans="25:25" x14ac:dyDescent="0.25">
      <c r="Y85872" s="109"/>
    </row>
    <row r="85873" spans="25:25" x14ac:dyDescent="0.25">
      <c r="Y85873" s="109"/>
    </row>
    <row r="85874" spans="25:25" x14ac:dyDescent="0.25">
      <c r="Y85874" s="109"/>
    </row>
    <row r="85875" spans="25:25" x14ac:dyDescent="0.25">
      <c r="Y85875" s="109"/>
    </row>
    <row r="85876" spans="25:25" x14ac:dyDescent="0.25">
      <c r="Y85876" s="109"/>
    </row>
    <row r="85877" spans="25:25" x14ac:dyDescent="0.25">
      <c r="Y85877" s="109"/>
    </row>
    <row r="85878" spans="25:25" x14ac:dyDescent="0.25">
      <c r="Y85878" s="109"/>
    </row>
    <row r="85879" spans="25:25" x14ac:dyDescent="0.25">
      <c r="Y85879" s="109"/>
    </row>
    <row r="85880" spans="25:25" x14ac:dyDescent="0.25">
      <c r="Y85880" s="109"/>
    </row>
    <row r="85881" spans="25:25" x14ac:dyDescent="0.25">
      <c r="Y85881" s="109"/>
    </row>
    <row r="85882" spans="25:25" x14ac:dyDescent="0.25">
      <c r="Y85882" s="109"/>
    </row>
    <row r="85883" spans="25:25" x14ac:dyDescent="0.25">
      <c r="Y85883" s="109"/>
    </row>
    <row r="85884" spans="25:25" x14ac:dyDescent="0.25">
      <c r="Y85884" s="109"/>
    </row>
    <row r="85885" spans="25:25" x14ac:dyDescent="0.25">
      <c r="Y85885" s="109"/>
    </row>
    <row r="85886" spans="25:25" x14ac:dyDescent="0.25">
      <c r="Y85886" s="109"/>
    </row>
    <row r="85887" spans="25:25" x14ac:dyDescent="0.25">
      <c r="Y85887" s="109"/>
    </row>
    <row r="85888" spans="25:25" x14ac:dyDescent="0.25">
      <c r="Y85888" s="109"/>
    </row>
    <row r="85889" spans="25:25" x14ac:dyDescent="0.25">
      <c r="Y85889" s="109"/>
    </row>
    <row r="85890" spans="25:25" x14ac:dyDescent="0.25">
      <c r="Y85890" s="109"/>
    </row>
    <row r="85891" spans="25:25" x14ac:dyDescent="0.25">
      <c r="Y85891" s="109"/>
    </row>
    <row r="85892" spans="25:25" x14ac:dyDescent="0.25">
      <c r="Y85892" s="109"/>
    </row>
    <row r="85893" spans="25:25" x14ac:dyDescent="0.25">
      <c r="Y85893" s="109"/>
    </row>
    <row r="85894" spans="25:25" x14ac:dyDescent="0.25">
      <c r="Y85894" s="109"/>
    </row>
    <row r="85895" spans="25:25" x14ac:dyDescent="0.25">
      <c r="Y85895" s="109"/>
    </row>
    <row r="85896" spans="25:25" x14ac:dyDescent="0.25">
      <c r="Y85896" s="109"/>
    </row>
    <row r="85897" spans="25:25" x14ac:dyDescent="0.25">
      <c r="Y85897" s="109"/>
    </row>
    <row r="85898" spans="25:25" x14ac:dyDescent="0.25">
      <c r="Y85898" s="109"/>
    </row>
    <row r="85899" spans="25:25" x14ac:dyDescent="0.25">
      <c r="Y85899" s="109"/>
    </row>
    <row r="85900" spans="25:25" x14ac:dyDescent="0.25">
      <c r="Y85900" s="109"/>
    </row>
    <row r="85901" spans="25:25" x14ac:dyDescent="0.25">
      <c r="Y85901" s="109"/>
    </row>
    <row r="85902" spans="25:25" x14ac:dyDescent="0.25">
      <c r="Y85902" s="109"/>
    </row>
    <row r="85903" spans="25:25" x14ac:dyDescent="0.25">
      <c r="Y85903" s="109"/>
    </row>
    <row r="85904" spans="25:25" x14ac:dyDescent="0.25">
      <c r="Y85904" s="109"/>
    </row>
    <row r="85905" spans="25:25" x14ac:dyDescent="0.25">
      <c r="Y85905" s="109"/>
    </row>
    <row r="85906" spans="25:25" x14ac:dyDescent="0.25">
      <c r="Y85906" s="109"/>
    </row>
    <row r="85907" spans="25:25" x14ac:dyDescent="0.25">
      <c r="Y85907" s="109"/>
    </row>
    <row r="85908" spans="25:25" x14ac:dyDescent="0.25">
      <c r="Y85908" s="109"/>
    </row>
    <row r="85909" spans="25:25" x14ac:dyDescent="0.25">
      <c r="Y85909" s="109"/>
    </row>
    <row r="85910" spans="25:25" x14ac:dyDescent="0.25">
      <c r="Y85910" s="109"/>
    </row>
    <row r="85911" spans="25:25" x14ac:dyDescent="0.25">
      <c r="Y85911" s="109"/>
    </row>
    <row r="85912" spans="25:25" x14ac:dyDescent="0.25">
      <c r="Y85912" s="109"/>
    </row>
    <row r="85913" spans="25:25" x14ac:dyDescent="0.25">
      <c r="Y85913" s="109"/>
    </row>
    <row r="85914" spans="25:25" x14ac:dyDescent="0.25">
      <c r="Y85914" s="109"/>
    </row>
    <row r="85915" spans="25:25" x14ac:dyDescent="0.25">
      <c r="Y85915" s="109"/>
    </row>
    <row r="85916" spans="25:25" x14ac:dyDescent="0.25">
      <c r="Y85916" s="109"/>
    </row>
    <row r="85917" spans="25:25" x14ac:dyDescent="0.25">
      <c r="Y85917" s="109"/>
    </row>
    <row r="85918" spans="25:25" x14ac:dyDescent="0.25">
      <c r="Y85918" s="109"/>
    </row>
    <row r="85919" spans="25:25" x14ac:dyDescent="0.25">
      <c r="Y85919" s="109"/>
    </row>
    <row r="85920" spans="25:25" x14ac:dyDescent="0.25">
      <c r="Y85920" s="109"/>
    </row>
    <row r="85921" spans="25:25" x14ac:dyDescent="0.25">
      <c r="Y85921" s="109"/>
    </row>
    <row r="85922" spans="25:25" x14ac:dyDescent="0.25">
      <c r="Y85922" s="109"/>
    </row>
    <row r="85923" spans="25:25" x14ac:dyDescent="0.25">
      <c r="Y85923" s="109"/>
    </row>
    <row r="85924" spans="25:25" x14ac:dyDescent="0.25">
      <c r="Y85924" s="109"/>
    </row>
    <row r="85925" spans="25:25" x14ac:dyDescent="0.25">
      <c r="Y85925" s="109"/>
    </row>
    <row r="85926" spans="25:25" x14ac:dyDescent="0.25">
      <c r="Y85926" s="109"/>
    </row>
    <row r="85927" spans="25:25" x14ac:dyDescent="0.25">
      <c r="Y85927" s="109"/>
    </row>
    <row r="85928" spans="25:25" x14ac:dyDescent="0.25">
      <c r="Y85928" s="109"/>
    </row>
    <row r="85929" spans="25:25" x14ac:dyDescent="0.25">
      <c r="Y85929" s="109"/>
    </row>
    <row r="85930" spans="25:25" x14ac:dyDescent="0.25">
      <c r="Y85930" s="109"/>
    </row>
    <row r="85931" spans="25:25" x14ac:dyDescent="0.25">
      <c r="Y85931" s="109"/>
    </row>
    <row r="85932" spans="25:25" x14ac:dyDescent="0.25">
      <c r="Y85932" s="109"/>
    </row>
    <row r="85933" spans="25:25" x14ac:dyDescent="0.25">
      <c r="Y85933" s="109"/>
    </row>
    <row r="85934" spans="25:25" x14ac:dyDescent="0.25">
      <c r="Y85934" s="109"/>
    </row>
    <row r="85935" spans="25:25" x14ac:dyDescent="0.25">
      <c r="Y85935" s="109"/>
    </row>
    <row r="85936" spans="25:25" x14ac:dyDescent="0.25">
      <c r="Y85936" s="109"/>
    </row>
    <row r="85937" spans="25:25" x14ac:dyDescent="0.25">
      <c r="Y85937" s="109"/>
    </row>
    <row r="85938" spans="25:25" x14ac:dyDescent="0.25">
      <c r="Y85938" s="109"/>
    </row>
    <row r="85939" spans="25:25" x14ac:dyDescent="0.25">
      <c r="Y85939" s="109"/>
    </row>
    <row r="85940" spans="25:25" x14ac:dyDescent="0.25">
      <c r="Y85940" s="109"/>
    </row>
    <row r="85941" spans="25:25" x14ac:dyDescent="0.25">
      <c r="Y85941" s="109"/>
    </row>
    <row r="85942" spans="25:25" x14ac:dyDescent="0.25">
      <c r="Y85942" s="109"/>
    </row>
    <row r="85943" spans="25:25" x14ac:dyDescent="0.25">
      <c r="Y85943" s="109"/>
    </row>
    <row r="85944" spans="25:25" x14ac:dyDescent="0.25">
      <c r="Y85944" s="109"/>
    </row>
    <row r="85945" spans="25:25" x14ac:dyDescent="0.25">
      <c r="Y85945" s="109"/>
    </row>
    <row r="85946" spans="25:25" x14ac:dyDescent="0.25">
      <c r="Y85946" s="109"/>
    </row>
    <row r="85947" spans="25:25" x14ac:dyDescent="0.25">
      <c r="Y85947" s="109"/>
    </row>
    <row r="85948" spans="25:25" x14ac:dyDescent="0.25">
      <c r="Y85948" s="109"/>
    </row>
    <row r="85949" spans="25:25" x14ac:dyDescent="0.25">
      <c r="Y85949" s="109"/>
    </row>
    <row r="85950" spans="25:25" x14ac:dyDescent="0.25">
      <c r="Y85950" s="109"/>
    </row>
    <row r="85951" spans="25:25" x14ac:dyDescent="0.25">
      <c r="Y85951" s="109"/>
    </row>
    <row r="85952" spans="25:25" x14ac:dyDescent="0.25">
      <c r="Y85952" s="109"/>
    </row>
    <row r="85953" spans="25:25" x14ac:dyDescent="0.25">
      <c r="Y85953" s="109"/>
    </row>
    <row r="85954" spans="25:25" x14ac:dyDescent="0.25">
      <c r="Y85954" s="109"/>
    </row>
    <row r="85955" spans="25:25" x14ac:dyDescent="0.25">
      <c r="Y85955" s="109"/>
    </row>
    <row r="85956" spans="25:25" x14ac:dyDescent="0.25">
      <c r="Y85956" s="109"/>
    </row>
    <row r="85957" spans="25:25" x14ac:dyDescent="0.25">
      <c r="Y85957" s="109"/>
    </row>
    <row r="85958" spans="25:25" x14ac:dyDescent="0.25">
      <c r="Y85958" s="109"/>
    </row>
    <row r="85959" spans="25:25" x14ac:dyDescent="0.25">
      <c r="Y85959" s="109"/>
    </row>
    <row r="85960" spans="25:25" x14ac:dyDescent="0.25">
      <c r="Y85960" s="109"/>
    </row>
    <row r="85961" spans="25:25" x14ac:dyDescent="0.25">
      <c r="Y85961" s="109"/>
    </row>
    <row r="85962" spans="25:25" x14ac:dyDescent="0.25">
      <c r="Y85962" s="109"/>
    </row>
    <row r="85963" spans="25:25" x14ac:dyDescent="0.25">
      <c r="Y85963" s="109"/>
    </row>
    <row r="85964" spans="25:25" x14ac:dyDescent="0.25">
      <c r="Y85964" s="109"/>
    </row>
    <row r="85965" spans="25:25" x14ac:dyDescent="0.25">
      <c r="Y85965" s="109"/>
    </row>
    <row r="85966" spans="25:25" x14ac:dyDescent="0.25">
      <c r="Y85966" s="109"/>
    </row>
    <row r="85967" spans="25:25" x14ac:dyDescent="0.25">
      <c r="Y85967" s="109"/>
    </row>
    <row r="85968" spans="25:25" x14ac:dyDescent="0.25">
      <c r="Y85968" s="109"/>
    </row>
    <row r="85969" spans="25:25" x14ac:dyDescent="0.25">
      <c r="Y85969" s="109"/>
    </row>
    <row r="85970" spans="25:25" x14ac:dyDescent="0.25">
      <c r="Y85970" s="109"/>
    </row>
    <row r="85971" spans="25:25" x14ac:dyDescent="0.25">
      <c r="Y85971" s="109"/>
    </row>
    <row r="85972" spans="25:25" x14ac:dyDescent="0.25">
      <c r="Y85972" s="109"/>
    </row>
    <row r="85973" spans="25:25" x14ac:dyDescent="0.25">
      <c r="Y85973" s="109"/>
    </row>
    <row r="85974" spans="25:25" x14ac:dyDescent="0.25">
      <c r="Y85974" s="109"/>
    </row>
    <row r="85975" spans="25:25" x14ac:dyDescent="0.25">
      <c r="Y85975" s="109"/>
    </row>
    <row r="85976" spans="25:25" x14ac:dyDescent="0.25">
      <c r="Y85976" s="109"/>
    </row>
    <row r="85977" spans="25:25" x14ac:dyDescent="0.25">
      <c r="Y85977" s="109"/>
    </row>
    <row r="85978" spans="25:25" x14ac:dyDescent="0.25">
      <c r="Y85978" s="109"/>
    </row>
    <row r="85979" spans="25:25" x14ac:dyDescent="0.25">
      <c r="Y85979" s="109"/>
    </row>
    <row r="85980" spans="25:25" x14ac:dyDescent="0.25">
      <c r="Y85980" s="109"/>
    </row>
    <row r="85981" spans="25:25" x14ac:dyDescent="0.25">
      <c r="Y85981" s="109"/>
    </row>
    <row r="85982" spans="25:25" x14ac:dyDescent="0.25">
      <c r="Y85982" s="109"/>
    </row>
    <row r="85983" spans="25:25" x14ac:dyDescent="0.25">
      <c r="Y85983" s="109"/>
    </row>
    <row r="85984" spans="25:25" x14ac:dyDescent="0.25">
      <c r="Y85984" s="109"/>
    </row>
    <row r="85985" spans="25:25" x14ac:dyDescent="0.25">
      <c r="Y85985" s="109"/>
    </row>
    <row r="85986" spans="25:25" x14ac:dyDescent="0.25">
      <c r="Y85986" s="109"/>
    </row>
    <row r="85987" spans="25:25" x14ac:dyDescent="0.25">
      <c r="Y85987" s="109"/>
    </row>
    <row r="85988" spans="25:25" x14ac:dyDescent="0.25">
      <c r="Y85988" s="109"/>
    </row>
    <row r="85989" spans="25:25" x14ac:dyDescent="0.25">
      <c r="Y85989" s="109"/>
    </row>
    <row r="85990" spans="25:25" x14ac:dyDescent="0.25">
      <c r="Y85990" s="109"/>
    </row>
    <row r="85991" spans="25:25" x14ac:dyDescent="0.25">
      <c r="Y85991" s="109"/>
    </row>
    <row r="85992" spans="25:25" x14ac:dyDescent="0.25">
      <c r="Y85992" s="109"/>
    </row>
    <row r="85993" spans="25:25" x14ac:dyDescent="0.25">
      <c r="Y85993" s="109"/>
    </row>
    <row r="85994" spans="25:25" x14ac:dyDescent="0.25">
      <c r="Y85994" s="109"/>
    </row>
    <row r="85995" spans="25:25" x14ac:dyDescent="0.25">
      <c r="Y85995" s="109"/>
    </row>
    <row r="85996" spans="25:25" x14ac:dyDescent="0.25">
      <c r="Y85996" s="109"/>
    </row>
    <row r="85997" spans="25:25" x14ac:dyDescent="0.25">
      <c r="Y85997" s="109"/>
    </row>
    <row r="85998" spans="25:25" x14ac:dyDescent="0.25">
      <c r="Y85998" s="109"/>
    </row>
    <row r="85999" spans="25:25" x14ac:dyDescent="0.25">
      <c r="Y85999" s="109"/>
    </row>
    <row r="86000" spans="25:25" x14ac:dyDescent="0.25">
      <c r="Y86000" s="109"/>
    </row>
    <row r="86001" spans="25:25" x14ac:dyDescent="0.25">
      <c r="Y86001" s="109"/>
    </row>
    <row r="86002" spans="25:25" x14ac:dyDescent="0.25">
      <c r="Y86002" s="109"/>
    </row>
    <row r="86003" spans="25:25" x14ac:dyDescent="0.25">
      <c r="Y86003" s="109"/>
    </row>
    <row r="86004" spans="25:25" x14ac:dyDescent="0.25">
      <c r="Y86004" s="109"/>
    </row>
    <row r="86005" spans="25:25" x14ac:dyDescent="0.25">
      <c r="Y86005" s="109"/>
    </row>
    <row r="86006" spans="25:25" x14ac:dyDescent="0.25">
      <c r="Y86006" s="109"/>
    </row>
    <row r="86007" spans="25:25" x14ac:dyDescent="0.25">
      <c r="Y86007" s="109"/>
    </row>
    <row r="86008" spans="25:25" x14ac:dyDescent="0.25">
      <c r="Y86008" s="109"/>
    </row>
    <row r="86009" spans="25:25" x14ac:dyDescent="0.25">
      <c r="Y86009" s="109"/>
    </row>
    <row r="86010" spans="25:25" x14ac:dyDescent="0.25">
      <c r="Y86010" s="109"/>
    </row>
    <row r="86011" spans="25:25" x14ac:dyDescent="0.25">
      <c r="Y86011" s="109"/>
    </row>
    <row r="86012" spans="25:25" x14ac:dyDescent="0.25">
      <c r="Y86012" s="109"/>
    </row>
    <row r="86013" spans="25:25" x14ac:dyDescent="0.25">
      <c r="Y86013" s="109"/>
    </row>
    <row r="86014" spans="25:25" x14ac:dyDescent="0.25">
      <c r="Y86014" s="109"/>
    </row>
    <row r="86015" spans="25:25" x14ac:dyDescent="0.25">
      <c r="Y86015" s="109"/>
    </row>
    <row r="86016" spans="25:25" x14ac:dyDescent="0.25">
      <c r="Y86016" s="109"/>
    </row>
    <row r="86017" spans="25:25" x14ac:dyDescent="0.25">
      <c r="Y86017" s="109"/>
    </row>
    <row r="86018" spans="25:25" x14ac:dyDescent="0.25">
      <c r="Y86018" s="109"/>
    </row>
    <row r="86019" spans="25:25" x14ac:dyDescent="0.25">
      <c r="Y86019" s="109"/>
    </row>
    <row r="86020" spans="25:25" x14ac:dyDescent="0.25">
      <c r="Y86020" s="109"/>
    </row>
    <row r="86021" spans="25:25" x14ac:dyDescent="0.25">
      <c r="Y86021" s="109"/>
    </row>
    <row r="86022" spans="25:25" x14ac:dyDescent="0.25">
      <c r="Y86022" s="109"/>
    </row>
    <row r="86023" spans="25:25" x14ac:dyDescent="0.25">
      <c r="Y86023" s="109"/>
    </row>
    <row r="86024" spans="25:25" x14ac:dyDescent="0.25">
      <c r="Y86024" s="109"/>
    </row>
    <row r="86025" spans="25:25" x14ac:dyDescent="0.25">
      <c r="Y86025" s="109"/>
    </row>
    <row r="86026" spans="25:25" x14ac:dyDescent="0.25">
      <c r="Y86026" s="109"/>
    </row>
    <row r="86027" spans="25:25" x14ac:dyDescent="0.25">
      <c r="Y86027" s="109"/>
    </row>
    <row r="86028" spans="25:25" x14ac:dyDescent="0.25">
      <c r="Y86028" s="109"/>
    </row>
    <row r="86029" spans="25:25" x14ac:dyDescent="0.25">
      <c r="Y86029" s="109"/>
    </row>
    <row r="86030" spans="25:25" x14ac:dyDescent="0.25">
      <c r="Y86030" s="109"/>
    </row>
    <row r="86031" spans="25:25" x14ac:dyDescent="0.25">
      <c r="Y86031" s="109"/>
    </row>
    <row r="86032" spans="25:25" x14ac:dyDescent="0.25">
      <c r="Y86032" s="109"/>
    </row>
    <row r="86033" spans="25:25" x14ac:dyDescent="0.25">
      <c r="Y86033" s="109"/>
    </row>
    <row r="86034" spans="25:25" x14ac:dyDescent="0.25">
      <c r="Y86034" s="109"/>
    </row>
    <row r="86035" spans="25:25" x14ac:dyDescent="0.25">
      <c r="Y86035" s="109"/>
    </row>
    <row r="86036" spans="25:25" x14ac:dyDescent="0.25">
      <c r="Y86036" s="109"/>
    </row>
    <row r="86037" spans="25:25" x14ac:dyDescent="0.25">
      <c r="Y86037" s="109"/>
    </row>
    <row r="86038" spans="25:25" x14ac:dyDescent="0.25">
      <c r="Y86038" s="109"/>
    </row>
    <row r="86039" spans="25:25" x14ac:dyDescent="0.25">
      <c r="Y86039" s="109"/>
    </row>
    <row r="86040" spans="25:25" x14ac:dyDescent="0.25">
      <c r="Y86040" s="109"/>
    </row>
    <row r="86041" spans="25:25" x14ac:dyDescent="0.25">
      <c r="Y86041" s="109"/>
    </row>
    <row r="86042" spans="25:25" x14ac:dyDescent="0.25">
      <c r="Y86042" s="109"/>
    </row>
    <row r="86043" spans="25:25" x14ac:dyDescent="0.25">
      <c r="Y86043" s="109"/>
    </row>
    <row r="86044" spans="25:25" x14ac:dyDescent="0.25">
      <c r="Y86044" s="109"/>
    </row>
    <row r="86045" spans="25:25" x14ac:dyDescent="0.25">
      <c r="Y86045" s="109"/>
    </row>
    <row r="86046" spans="25:25" x14ac:dyDescent="0.25">
      <c r="Y86046" s="109"/>
    </row>
    <row r="86047" spans="25:25" x14ac:dyDescent="0.25">
      <c r="Y86047" s="109"/>
    </row>
    <row r="86048" spans="25:25" x14ac:dyDescent="0.25">
      <c r="Y86048" s="109"/>
    </row>
    <row r="86049" spans="25:25" x14ac:dyDescent="0.25">
      <c r="Y86049" s="109"/>
    </row>
    <row r="86050" spans="25:25" x14ac:dyDescent="0.25">
      <c r="Y86050" s="109"/>
    </row>
    <row r="86051" spans="25:25" x14ac:dyDescent="0.25">
      <c r="Y86051" s="109"/>
    </row>
    <row r="86052" spans="25:25" x14ac:dyDescent="0.25">
      <c r="Y86052" s="109"/>
    </row>
    <row r="86053" spans="25:25" x14ac:dyDescent="0.25">
      <c r="Y86053" s="109"/>
    </row>
    <row r="86054" spans="25:25" x14ac:dyDescent="0.25">
      <c r="Y86054" s="109"/>
    </row>
    <row r="86055" spans="25:25" x14ac:dyDescent="0.25">
      <c r="Y86055" s="109"/>
    </row>
    <row r="86056" spans="25:25" x14ac:dyDescent="0.25">
      <c r="Y86056" s="109"/>
    </row>
    <row r="86057" spans="25:25" x14ac:dyDescent="0.25">
      <c r="Y86057" s="109"/>
    </row>
    <row r="86058" spans="25:25" x14ac:dyDescent="0.25">
      <c r="Y86058" s="109"/>
    </row>
    <row r="86059" spans="25:25" x14ac:dyDescent="0.25">
      <c r="Y86059" s="109"/>
    </row>
    <row r="86060" spans="25:25" x14ac:dyDescent="0.25">
      <c r="Y86060" s="109"/>
    </row>
    <row r="86061" spans="25:25" x14ac:dyDescent="0.25">
      <c r="Y86061" s="109"/>
    </row>
    <row r="86062" spans="25:25" x14ac:dyDescent="0.25">
      <c r="Y86062" s="109"/>
    </row>
    <row r="86063" spans="25:25" x14ac:dyDescent="0.25">
      <c r="Y86063" s="109"/>
    </row>
    <row r="86064" spans="25:25" x14ac:dyDescent="0.25">
      <c r="Y86064" s="109"/>
    </row>
    <row r="86065" spans="25:25" x14ac:dyDescent="0.25">
      <c r="Y86065" s="109"/>
    </row>
    <row r="86066" spans="25:25" x14ac:dyDescent="0.25">
      <c r="Y86066" s="109"/>
    </row>
    <row r="86067" spans="25:25" x14ac:dyDescent="0.25">
      <c r="Y86067" s="109"/>
    </row>
    <row r="86068" spans="25:25" x14ac:dyDescent="0.25">
      <c r="Y86068" s="109"/>
    </row>
    <row r="86069" spans="25:25" x14ac:dyDescent="0.25">
      <c r="Y86069" s="109"/>
    </row>
    <row r="86070" spans="25:25" x14ac:dyDescent="0.25">
      <c r="Y86070" s="109"/>
    </row>
    <row r="86071" spans="25:25" x14ac:dyDescent="0.25">
      <c r="Y86071" s="109"/>
    </row>
    <row r="86072" spans="25:25" x14ac:dyDescent="0.25">
      <c r="Y86072" s="109"/>
    </row>
    <row r="86073" spans="25:25" x14ac:dyDescent="0.25">
      <c r="Y86073" s="109"/>
    </row>
    <row r="86074" spans="25:25" x14ac:dyDescent="0.25">
      <c r="Y86074" s="109"/>
    </row>
    <row r="86075" spans="25:25" x14ac:dyDescent="0.25">
      <c r="Y86075" s="109"/>
    </row>
    <row r="86076" spans="25:25" x14ac:dyDescent="0.25">
      <c r="Y86076" s="109"/>
    </row>
    <row r="86077" spans="25:25" x14ac:dyDescent="0.25">
      <c r="Y86077" s="109"/>
    </row>
    <row r="86078" spans="25:25" x14ac:dyDescent="0.25">
      <c r="Y86078" s="109"/>
    </row>
    <row r="86079" spans="25:25" x14ac:dyDescent="0.25">
      <c r="Y86079" s="109"/>
    </row>
    <row r="86080" spans="25:25" x14ac:dyDescent="0.25">
      <c r="Y86080" s="109"/>
    </row>
    <row r="86081" spans="25:25" x14ac:dyDescent="0.25">
      <c r="Y86081" s="109"/>
    </row>
    <row r="86082" spans="25:25" x14ac:dyDescent="0.25">
      <c r="Y86082" s="109"/>
    </row>
    <row r="86083" spans="25:25" x14ac:dyDescent="0.25">
      <c r="Y86083" s="109"/>
    </row>
    <row r="86084" spans="25:25" x14ac:dyDescent="0.25">
      <c r="Y86084" s="109"/>
    </row>
    <row r="86085" spans="25:25" x14ac:dyDescent="0.25">
      <c r="Y86085" s="109"/>
    </row>
    <row r="86086" spans="25:25" x14ac:dyDescent="0.25">
      <c r="Y86086" s="109"/>
    </row>
    <row r="86087" spans="25:25" x14ac:dyDescent="0.25">
      <c r="Y86087" s="109"/>
    </row>
    <row r="86088" spans="25:25" x14ac:dyDescent="0.25">
      <c r="Y86088" s="109"/>
    </row>
    <row r="86089" spans="25:25" x14ac:dyDescent="0.25">
      <c r="Y86089" s="109"/>
    </row>
    <row r="86090" spans="25:25" x14ac:dyDescent="0.25">
      <c r="Y86090" s="109"/>
    </row>
    <row r="86091" spans="25:25" x14ac:dyDescent="0.25">
      <c r="Y86091" s="109"/>
    </row>
    <row r="86092" spans="25:25" x14ac:dyDescent="0.25">
      <c r="Y86092" s="109"/>
    </row>
    <row r="86093" spans="25:25" x14ac:dyDescent="0.25">
      <c r="Y86093" s="109"/>
    </row>
    <row r="86094" spans="25:25" x14ac:dyDescent="0.25">
      <c r="Y86094" s="109"/>
    </row>
    <row r="86095" spans="25:25" x14ac:dyDescent="0.25">
      <c r="Y86095" s="109"/>
    </row>
    <row r="86096" spans="25:25" x14ac:dyDescent="0.25">
      <c r="Y86096" s="109"/>
    </row>
    <row r="86097" spans="25:25" x14ac:dyDescent="0.25">
      <c r="Y86097" s="109"/>
    </row>
    <row r="86098" spans="25:25" x14ac:dyDescent="0.25">
      <c r="Y86098" s="109"/>
    </row>
    <row r="86099" spans="25:25" x14ac:dyDescent="0.25">
      <c r="Y86099" s="109"/>
    </row>
    <row r="86100" spans="25:25" x14ac:dyDescent="0.25">
      <c r="Y86100" s="109"/>
    </row>
    <row r="86101" spans="25:25" x14ac:dyDescent="0.25">
      <c r="Y86101" s="109"/>
    </row>
    <row r="86102" spans="25:25" x14ac:dyDescent="0.25">
      <c r="Y86102" s="109"/>
    </row>
    <row r="86103" spans="25:25" x14ac:dyDescent="0.25">
      <c r="Y86103" s="109"/>
    </row>
    <row r="86104" spans="25:25" x14ac:dyDescent="0.25">
      <c r="Y86104" s="109"/>
    </row>
    <row r="86105" spans="25:25" x14ac:dyDescent="0.25">
      <c r="Y86105" s="109"/>
    </row>
    <row r="86106" spans="25:25" x14ac:dyDescent="0.25">
      <c r="Y86106" s="109"/>
    </row>
    <row r="86107" spans="25:25" x14ac:dyDescent="0.25">
      <c r="Y86107" s="109"/>
    </row>
    <row r="86108" spans="25:25" x14ac:dyDescent="0.25">
      <c r="Y86108" s="109"/>
    </row>
    <row r="86109" spans="25:25" x14ac:dyDescent="0.25">
      <c r="Y86109" s="109"/>
    </row>
    <row r="86110" spans="25:25" x14ac:dyDescent="0.25">
      <c r="Y86110" s="109"/>
    </row>
    <row r="86111" spans="25:25" x14ac:dyDescent="0.25">
      <c r="Y86111" s="109"/>
    </row>
    <row r="86112" spans="25:25" x14ac:dyDescent="0.25">
      <c r="Y86112" s="109"/>
    </row>
    <row r="86113" spans="25:25" x14ac:dyDescent="0.25">
      <c r="Y86113" s="109"/>
    </row>
    <row r="86114" spans="25:25" x14ac:dyDescent="0.25">
      <c r="Y86114" s="109"/>
    </row>
    <row r="86115" spans="25:25" x14ac:dyDescent="0.25">
      <c r="Y86115" s="109"/>
    </row>
    <row r="86116" spans="25:25" x14ac:dyDescent="0.25">
      <c r="Y86116" s="109"/>
    </row>
    <row r="86117" spans="25:25" x14ac:dyDescent="0.25">
      <c r="Y86117" s="109"/>
    </row>
    <row r="86118" spans="25:25" x14ac:dyDescent="0.25">
      <c r="Y86118" s="109"/>
    </row>
    <row r="86119" spans="25:25" x14ac:dyDescent="0.25">
      <c r="Y86119" s="109"/>
    </row>
    <row r="86120" spans="25:25" x14ac:dyDescent="0.25">
      <c r="Y86120" s="109"/>
    </row>
    <row r="86121" spans="25:25" x14ac:dyDescent="0.25">
      <c r="Y86121" s="109"/>
    </row>
    <row r="86122" spans="25:25" x14ac:dyDescent="0.25">
      <c r="Y86122" s="109"/>
    </row>
    <row r="86123" spans="25:25" x14ac:dyDescent="0.25">
      <c r="Y86123" s="109"/>
    </row>
    <row r="86124" spans="25:25" x14ac:dyDescent="0.25">
      <c r="Y86124" s="109"/>
    </row>
    <row r="86125" spans="25:25" x14ac:dyDescent="0.25">
      <c r="Y86125" s="109"/>
    </row>
    <row r="86126" spans="25:25" x14ac:dyDescent="0.25">
      <c r="Y86126" s="109"/>
    </row>
    <row r="86127" spans="25:25" x14ac:dyDescent="0.25">
      <c r="Y86127" s="109"/>
    </row>
    <row r="86128" spans="25:25" x14ac:dyDescent="0.25">
      <c r="Y86128" s="109"/>
    </row>
    <row r="86129" spans="25:25" x14ac:dyDescent="0.25">
      <c r="Y86129" s="109"/>
    </row>
    <row r="86130" spans="25:25" x14ac:dyDescent="0.25">
      <c r="Y86130" s="109"/>
    </row>
    <row r="86131" spans="25:25" x14ac:dyDescent="0.25">
      <c r="Y86131" s="109"/>
    </row>
    <row r="86132" spans="25:25" x14ac:dyDescent="0.25">
      <c r="Y86132" s="109"/>
    </row>
    <row r="86133" spans="25:25" x14ac:dyDescent="0.25">
      <c r="Y86133" s="109"/>
    </row>
    <row r="86134" spans="25:25" x14ac:dyDescent="0.25">
      <c r="Y86134" s="109"/>
    </row>
    <row r="86135" spans="25:25" x14ac:dyDescent="0.25">
      <c r="Y86135" s="109"/>
    </row>
    <row r="86136" spans="25:25" x14ac:dyDescent="0.25">
      <c r="Y86136" s="109"/>
    </row>
    <row r="86137" spans="25:25" x14ac:dyDescent="0.25">
      <c r="Y86137" s="109"/>
    </row>
    <row r="86138" spans="25:25" x14ac:dyDescent="0.25">
      <c r="Y86138" s="109"/>
    </row>
    <row r="86139" spans="25:25" x14ac:dyDescent="0.25">
      <c r="Y86139" s="109"/>
    </row>
    <row r="86140" spans="25:25" x14ac:dyDescent="0.25">
      <c r="Y86140" s="109"/>
    </row>
    <row r="86141" spans="25:25" x14ac:dyDescent="0.25">
      <c r="Y86141" s="109"/>
    </row>
    <row r="86142" spans="25:25" x14ac:dyDescent="0.25">
      <c r="Y86142" s="109"/>
    </row>
    <row r="86143" spans="25:25" x14ac:dyDescent="0.25">
      <c r="Y86143" s="109"/>
    </row>
    <row r="86144" spans="25:25" x14ac:dyDescent="0.25">
      <c r="Y86144" s="109"/>
    </row>
    <row r="86145" spans="25:25" x14ac:dyDescent="0.25">
      <c r="Y86145" s="109"/>
    </row>
    <row r="86146" spans="25:25" x14ac:dyDescent="0.25">
      <c r="Y86146" s="109"/>
    </row>
    <row r="86147" spans="25:25" x14ac:dyDescent="0.25">
      <c r="Y86147" s="109"/>
    </row>
    <row r="86148" spans="25:25" x14ac:dyDescent="0.25">
      <c r="Y86148" s="109"/>
    </row>
    <row r="86149" spans="25:25" x14ac:dyDescent="0.25">
      <c r="Y86149" s="109"/>
    </row>
    <row r="86150" spans="25:25" x14ac:dyDescent="0.25">
      <c r="Y86150" s="109"/>
    </row>
    <row r="86151" spans="25:25" x14ac:dyDescent="0.25">
      <c r="Y86151" s="109"/>
    </row>
    <row r="86152" spans="25:25" x14ac:dyDescent="0.25">
      <c r="Y86152" s="109"/>
    </row>
    <row r="86153" spans="25:25" x14ac:dyDescent="0.25">
      <c r="Y86153" s="109"/>
    </row>
    <row r="86154" spans="25:25" x14ac:dyDescent="0.25">
      <c r="Y86154" s="109"/>
    </row>
    <row r="86155" spans="25:25" x14ac:dyDescent="0.25">
      <c r="Y86155" s="109"/>
    </row>
    <row r="86156" spans="25:25" x14ac:dyDescent="0.25">
      <c r="Y86156" s="109"/>
    </row>
    <row r="86157" spans="25:25" x14ac:dyDescent="0.25">
      <c r="Y86157" s="109"/>
    </row>
    <row r="86158" spans="25:25" x14ac:dyDescent="0.25">
      <c r="Y86158" s="109"/>
    </row>
    <row r="86159" spans="25:25" x14ac:dyDescent="0.25">
      <c r="Y86159" s="109"/>
    </row>
    <row r="86160" spans="25:25" x14ac:dyDescent="0.25">
      <c r="Y86160" s="109"/>
    </row>
    <row r="86161" spans="25:25" x14ac:dyDescent="0.25">
      <c r="Y86161" s="109"/>
    </row>
    <row r="86162" spans="25:25" x14ac:dyDescent="0.25">
      <c r="Y86162" s="109"/>
    </row>
    <row r="86163" spans="25:25" x14ac:dyDescent="0.25">
      <c r="Y86163" s="109"/>
    </row>
    <row r="86164" spans="25:25" x14ac:dyDescent="0.25">
      <c r="Y86164" s="109"/>
    </row>
    <row r="86165" spans="25:25" x14ac:dyDescent="0.25">
      <c r="Y86165" s="109"/>
    </row>
    <row r="86166" spans="25:25" x14ac:dyDescent="0.25">
      <c r="Y86166" s="109"/>
    </row>
    <row r="86167" spans="25:25" x14ac:dyDescent="0.25">
      <c r="Y86167" s="109"/>
    </row>
    <row r="86168" spans="25:25" x14ac:dyDescent="0.25">
      <c r="Y86168" s="109"/>
    </row>
    <row r="86169" spans="25:25" x14ac:dyDescent="0.25">
      <c r="Y86169" s="109"/>
    </row>
    <row r="86170" spans="25:25" x14ac:dyDescent="0.25">
      <c r="Y86170" s="109"/>
    </row>
    <row r="86171" spans="25:25" x14ac:dyDescent="0.25">
      <c r="Y86171" s="109"/>
    </row>
    <row r="86172" spans="25:25" x14ac:dyDescent="0.25">
      <c r="Y86172" s="109"/>
    </row>
    <row r="86173" spans="25:25" x14ac:dyDescent="0.25">
      <c r="Y86173" s="109"/>
    </row>
    <row r="86174" spans="25:25" x14ac:dyDescent="0.25">
      <c r="Y86174" s="109"/>
    </row>
    <row r="86175" spans="25:25" x14ac:dyDescent="0.25">
      <c r="Y86175" s="109"/>
    </row>
    <row r="86176" spans="25:25" x14ac:dyDescent="0.25">
      <c r="Y86176" s="109"/>
    </row>
    <row r="86177" spans="25:25" x14ac:dyDescent="0.25">
      <c r="Y86177" s="109"/>
    </row>
    <row r="86178" spans="25:25" x14ac:dyDescent="0.25">
      <c r="Y86178" s="109"/>
    </row>
    <row r="86179" spans="25:25" x14ac:dyDescent="0.25">
      <c r="Y86179" s="109"/>
    </row>
    <row r="86180" spans="25:25" x14ac:dyDescent="0.25">
      <c r="Y86180" s="109"/>
    </row>
    <row r="86181" spans="25:25" x14ac:dyDescent="0.25">
      <c r="Y86181" s="109"/>
    </row>
    <row r="86182" spans="25:25" x14ac:dyDescent="0.25">
      <c r="Y86182" s="109"/>
    </row>
    <row r="86183" spans="25:25" x14ac:dyDescent="0.25">
      <c r="Y86183" s="109"/>
    </row>
    <row r="86184" spans="25:25" x14ac:dyDescent="0.25">
      <c r="Y86184" s="109"/>
    </row>
    <row r="86185" spans="25:25" x14ac:dyDescent="0.25">
      <c r="Y86185" s="109"/>
    </row>
    <row r="86186" spans="25:25" x14ac:dyDescent="0.25">
      <c r="Y86186" s="109"/>
    </row>
    <row r="86187" spans="25:25" x14ac:dyDescent="0.25">
      <c r="Y86187" s="109"/>
    </row>
    <row r="86188" spans="25:25" x14ac:dyDescent="0.25">
      <c r="Y86188" s="109"/>
    </row>
    <row r="86189" spans="25:25" x14ac:dyDescent="0.25">
      <c r="Y86189" s="109"/>
    </row>
    <row r="86190" spans="25:25" x14ac:dyDescent="0.25">
      <c r="Y86190" s="109"/>
    </row>
    <row r="86191" spans="25:25" x14ac:dyDescent="0.25">
      <c r="Y86191" s="109"/>
    </row>
    <row r="86192" spans="25:25" x14ac:dyDescent="0.25">
      <c r="Y86192" s="109"/>
    </row>
    <row r="86193" spans="25:25" x14ac:dyDescent="0.25">
      <c r="Y86193" s="109"/>
    </row>
    <row r="86194" spans="25:25" x14ac:dyDescent="0.25">
      <c r="Y86194" s="109"/>
    </row>
    <row r="86195" spans="25:25" x14ac:dyDescent="0.25">
      <c r="Y86195" s="109"/>
    </row>
    <row r="86196" spans="25:25" x14ac:dyDescent="0.25">
      <c r="Y86196" s="109"/>
    </row>
    <row r="86197" spans="25:25" x14ac:dyDescent="0.25">
      <c r="Y86197" s="109"/>
    </row>
    <row r="86198" spans="25:25" x14ac:dyDescent="0.25">
      <c r="Y86198" s="109"/>
    </row>
    <row r="86199" spans="25:25" x14ac:dyDescent="0.25">
      <c r="Y86199" s="109"/>
    </row>
    <row r="86200" spans="25:25" x14ac:dyDescent="0.25">
      <c r="Y86200" s="109"/>
    </row>
    <row r="86201" spans="25:25" x14ac:dyDescent="0.25">
      <c r="Y86201" s="109"/>
    </row>
    <row r="86202" spans="25:25" x14ac:dyDescent="0.25">
      <c r="Y86202" s="109"/>
    </row>
    <row r="86203" spans="25:25" x14ac:dyDescent="0.25">
      <c r="Y86203" s="109"/>
    </row>
    <row r="86204" spans="25:25" x14ac:dyDescent="0.25">
      <c r="Y86204" s="109"/>
    </row>
    <row r="86205" spans="25:25" x14ac:dyDescent="0.25">
      <c r="Y86205" s="109"/>
    </row>
    <row r="86206" spans="25:25" x14ac:dyDescent="0.25">
      <c r="Y86206" s="109"/>
    </row>
    <row r="86207" spans="25:25" x14ac:dyDescent="0.25">
      <c r="Y86207" s="109"/>
    </row>
    <row r="86208" spans="25:25" x14ac:dyDescent="0.25">
      <c r="Y86208" s="109"/>
    </row>
    <row r="86209" spans="25:25" x14ac:dyDescent="0.25">
      <c r="Y86209" s="109"/>
    </row>
    <row r="86210" spans="25:25" x14ac:dyDescent="0.25">
      <c r="Y86210" s="109"/>
    </row>
    <row r="86211" spans="25:25" x14ac:dyDescent="0.25">
      <c r="Y86211" s="109"/>
    </row>
    <row r="86212" spans="25:25" x14ac:dyDescent="0.25">
      <c r="Y86212" s="109"/>
    </row>
    <row r="86213" spans="25:25" x14ac:dyDescent="0.25">
      <c r="Y86213" s="109"/>
    </row>
    <row r="86214" spans="25:25" x14ac:dyDescent="0.25">
      <c r="Y86214" s="109"/>
    </row>
    <row r="86215" spans="25:25" x14ac:dyDescent="0.25">
      <c r="Y86215" s="109"/>
    </row>
    <row r="86216" spans="25:25" x14ac:dyDescent="0.25">
      <c r="Y86216" s="109"/>
    </row>
    <row r="86217" spans="25:25" x14ac:dyDescent="0.25">
      <c r="Y86217" s="109"/>
    </row>
    <row r="86218" spans="25:25" x14ac:dyDescent="0.25">
      <c r="Y86218" s="109"/>
    </row>
    <row r="86219" spans="25:25" x14ac:dyDescent="0.25">
      <c r="Y86219" s="109"/>
    </row>
    <row r="86220" spans="25:25" x14ac:dyDescent="0.25">
      <c r="Y86220" s="109"/>
    </row>
    <row r="86221" spans="25:25" x14ac:dyDescent="0.25">
      <c r="Y86221" s="109"/>
    </row>
    <row r="86222" spans="25:25" x14ac:dyDescent="0.25">
      <c r="Y86222" s="109"/>
    </row>
    <row r="86223" spans="25:25" x14ac:dyDescent="0.25">
      <c r="Y86223" s="109"/>
    </row>
    <row r="86224" spans="25:25" x14ac:dyDescent="0.25">
      <c r="Y86224" s="109"/>
    </row>
    <row r="86225" spans="25:25" x14ac:dyDescent="0.25">
      <c r="Y86225" s="109"/>
    </row>
    <row r="86226" spans="25:25" x14ac:dyDescent="0.25">
      <c r="Y86226" s="109"/>
    </row>
    <row r="86227" spans="25:25" x14ac:dyDescent="0.25">
      <c r="Y86227" s="109"/>
    </row>
    <row r="86228" spans="25:25" x14ac:dyDescent="0.25">
      <c r="Y86228" s="109"/>
    </row>
    <row r="86229" spans="25:25" x14ac:dyDescent="0.25">
      <c r="Y86229" s="109"/>
    </row>
    <row r="86230" spans="25:25" x14ac:dyDescent="0.25">
      <c r="Y86230" s="109"/>
    </row>
    <row r="86231" spans="25:25" x14ac:dyDescent="0.25">
      <c r="Y86231" s="109"/>
    </row>
    <row r="86232" spans="25:25" x14ac:dyDescent="0.25">
      <c r="Y86232" s="109"/>
    </row>
    <row r="86233" spans="25:25" x14ac:dyDescent="0.25">
      <c r="Y86233" s="109"/>
    </row>
    <row r="86234" spans="25:25" x14ac:dyDescent="0.25">
      <c r="Y86234" s="109"/>
    </row>
    <row r="86235" spans="25:25" x14ac:dyDescent="0.25">
      <c r="Y86235" s="109"/>
    </row>
    <row r="86236" spans="25:25" x14ac:dyDescent="0.25">
      <c r="Y86236" s="109"/>
    </row>
    <row r="86237" spans="25:25" x14ac:dyDescent="0.25">
      <c r="Y86237" s="109"/>
    </row>
    <row r="86238" spans="25:25" x14ac:dyDescent="0.25">
      <c r="Y86238" s="109"/>
    </row>
    <row r="86239" spans="25:25" x14ac:dyDescent="0.25">
      <c r="Y86239" s="109"/>
    </row>
    <row r="86240" spans="25:25" x14ac:dyDescent="0.25">
      <c r="Y86240" s="109"/>
    </row>
    <row r="86241" spans="25:25" x14ac:dyDescent="0.25">
      <c r="Y86241" s="109"/>
    </row>
    <row r="86242" spans="25:25" x14ac:dyDescent="0.25">
      <c r="Y86242" s="109"/>
    </row>
    <row r="86243" spans="25:25" x14ac:dyDescent="0.25">
      <c r="Y86243" s="109"/>
    </row>
    <row r="86244" spans="25:25" x14ac:dyDescent="0.25">
      <c r="Y86244" s="109"/>
    </row>
    <row r="86245" spans="25:25" x14ac:dyDescent="0.25">
      <c r="Y86245" s="109"/>
    </row>
    <row r="86246" spans="25:25" x14ac:dyDescent="0.25">
      <c r="Y86246" s="109"/>
    </row>
    <row r="86247" spans="25:25" x14ac:dyDescent="0.25">
      <c r="Y86247" s="109"/>
    </row>
    <row r="86248" spans="25:25" x14ac:dyDescent="0.25">
      <c r="Y86248" s="109"/>
    </row>
    <row r="86249" spans="25:25" x14ac:dyDescent="0.25">
      <c r="Y86249" s="109"/>
    </row>
    <row r="86250" spans="25:25" x14ac:dyDescent="0.25">
      <c r="Y86250" s="109"/>
    </row>
    <row r="86251" spans="25:25" x14ac:dyDescent="0.25">
      <c r="Y86251" s="109"/>
    </row>
    <row r="86252" spans="25:25" x14ac:dyDescent="0.25">
      <c r="Y86252" s="109"/>
    </row>
    <row r="86253" spans="25:25" x14ac:dyDescent="0.25">
      <c r="Y86253" s="109"/>
    </row>
    <row r="86254" spans="25:25" x14ac:dyDescent="0.25">
      <c r="Y86254" s="109"/>
    </row>
    <row r="86255" spans="25:25" x14ac:dyDescent="0.25">
      <c r="Y86255" s="109"/>
    </row>
    <row r="86256" spans="25:25" x14ac:dyDescent="0.25">
      <c r="Y86256" s="109"/>
    </row>
    <row r="86257" spans="25:25" x14ac:dyDescent="0.25">
      <c r="Y86257" s="109"/>
    </row>
    <row r="86258" spans="25:25" x14ac:dyDescent="0.25">
      <c r="Y86258" s="109"/>
    </row>
    <row r="86259" spans="25:25" x14ac:dyDescent="0.25">
      <c r="Y86259" s="109"/>
    </row>
    <row r="86260" spans="25:25" x14ac:dyDescent="0.25">
      <c r="Y86260" s="109"/>
    </row>
    <row r="86261" spans="25:25" x14ac:dyDescent="0.25">
      <c r="Y86261" s="109"/>
    </row>
    <row r="86262" spans="25:25" x14ac:dyDescent="0.25">
      <c r="Y86262" s="109"/>
    </row>
    <row r="86263" spans="25:25" x14ac:dyDescent="0.25">
      <c r="Y86263" s="109"/>
    </row>
    <row r="86264" spans="25:25" x14ac:dyDescent="0.25">
      <c r="Y86264" s="109"/>
    </row>
    <row r="86265" spans="25:25" x14ac:dyDescent="0.25">
      <c r="Y86265" s="109"/>
    </row>
    <row r="86266" spans="25:25" x14ac:dyDescent="0.25">
      <c r="Y86266" s="109"/>
    </row>
    <row r="86267" spans="25:25" x14ac:dyDescent="0.25">
      <c r="Y86267" s="109"/>
    </row>
    <row r="86268" spans="25:25" x14ac:dyDescent="0.25">
      <c r="Y86268" s="109"/>
    </row>
    <row r="86269" spans="25:25" x14ac:dyDescent="0.25">
      <c r="Y86269" s="109"/>
    </row>
    <row r="86270" spans="25:25" x14ac:dyDescent="0.25">
      <c r="Y86270" s="109"/>
    </row>
    <row r="86271" spans="25:25" x14ac:dyDescent="0.25">
      <c r="Y86271" s="109"/>
    </row>
    <row r="86272" spans="25:25" x14ac:dyDescent="0.25">
      <c r="Y86272" s="109"/>
    </row>
    <row r="86273" spans="25:25" x14ac:dyDescent="0.25">
      <c r="Y86273" s="109"/>
    </row>
    <row r="86274" spans="25:25" x14ac:dyDescent="0.25">
      <c r="Y86274" s="109"/>
    </row>
    <row r="86275" spans="25:25" x14ac:dyDescent="0.25">
      <c r="Y86275" s="109"/>
    </row>
    <row r="86276" spans="25:25" x14ac:dyDescent="0.25">
      <c r="Y86276" s="109"/>
    </row>
    <row r="86277" spans="25:25" x14ac:dyDescent="0.25">
      <c r="Y86277" s="109"/>
    </row>
    <row r="86278" spans="25:25" x14ac:dyDescent="0.25">
      <c r="Y86278" s="109"/>
    </row>
    <row r="86279" spans="25:25" x14ac:dyDescent="0.25">
      <c r="Y86279" s="109"/>
    </row>
    <row r="86280" spans="25:25" x14ac:dyDescent="0.25">
      <c r="Y86280" s="109"/>
    </row>
    <row r="86281" spans="25:25" x14ac:dyDescent="0.25">
      <c r="Y86281" s="109"/>
    </row>
    <row r="86282" spans="25:25" x14ac:dyDescent="0.25">
      <c r="Y86282" s="109"/>
    </row>
    <row r="86283" spans="25:25" x14ac:dyDescent="0.25">
      <c r="Y86283" s="109"/>
    </row>
    <row r="86284" spans="25:25" x14ac:dyDescent="0.25">
      <c r="Y86284" s="109"/>
    </row>
    <row r="86285" spans="25:25" x14ac:dyDescent="0.25">
      <c r="Y86285" s="109"/>
    </row>
    <row r="86286" spans="25:25" x14ac:dyDescent="0.25">
      <c r="Y86286" s="109"/>
    </row>
    <row r="86287" spans="25:25" x14ac:dyDescent="0.25">
      <c r="Y86287" s="109"/>
    </row>
    <row r="86288" spans="25:25" x14ac:dyDescent="0.25">
      <c r="Y86288" s="109"/>
    </row>
    <row r="86289" spans="25:25" x14ac:dyDescent="0.25">
      <c r="Y86289" s="109"/>
    </row>
    <row r="86290" spans="25:25" x14ac:dyDescent="0.25">
      <c r="Y86290" s="109"/>
    </row>
    <row r="86291" spans="25:25" x14ac:dyDescent="0.25">
      <c r="Y86291" s="109"/>
    </row>
    <row r="86292" spans="25:25" x14ac:dyDescent="0.25">
      <c r="Y86292" s="109"/>
    </row>
    <row r="86293" spans="25:25" x14ac:dyDescent="0.25">
      <c r="Y86293" s="109"/>
    </row>
    <row r="86294" spans="25:25" x14ac:dyDescent="0.25">
      <c r="Y86294" s="109"/>
    </row>
    <row r="86295" spans="25:25" x14ac:dyDescent="0.25">
      <c r="Y86295" s="109"/>
    </row>
    <row r="86296" spans="25:25" x14ac:dyDescent="0.25">
      <c r="Y86296" s="109"/>
    </row>
    <row r="86297" spans="25:25" x14ac:dyDescent="0.25">
      <c r="Y86297" s="109"/>
    </row>
    <row r="86298" spans="25:25" x14ac:dyDescent="0.25">
      <c r="Y86298" s="109"/>
    </row>
    <row r="86299" spans="25:25" x14ac:dyDescent="0.25">
      <c r="Y86299" s="109"/>
    </row>
    <row r="86300" spans="25:25" x14ac:dyDescent="0.25">
      <c r="Y86300" s="109"/>
    </row>
    <row r="86301" spans="25:25" x14ac:dyDescent="0.25">
      <c r="Y86301" s="109"/>
    </row>
    <row r="86302" spans="25:25" x14ac:dyDescent="0.25">
      <c r="Y86302" s="109"/>
    </row>
    <row r="86303" spans="25:25" x14ac:dyDescent="0.25">
      <c r="Y86303" s="109"/>
    </row>
    <row r="86304" spans="25:25" x14ac:dyDescent="0.25">
      <c r="Y86304" s="109"/>
    </row>
    <row r="86305" spans="25:25" x14ac:dyDescent="0.25">
      <c r="Y86305" s="109"/>
    </row>
    <row r="86306" spans="25:25" x14ac:dyDescent="0.25">
      <c r="Y86306" s="109"/>
    </row>
    <row r="86307" spans="25:25" x14ac:dyDescent="0.25">
      <c r="Y86307" s="109"/>
    </row>
    <row r="86308" spans="25:25" x14ac:dyDescent="0.25">
      <c r="Y86308" s="109"/>
    </row>
    <row r="86309" spans="25:25" x14ac:dyDescent="0.25">
      <c r="Y86309" s="109"/>
    </row>
    <row r="86310" spans="25:25" x14ac:dyDescent="0.25">
      <c r="Y86310" s="109"/>
    </row>
    <row r="86311" spans="25:25" x14ac:dyDescent="0.25">
      <c r="Y86311" s="109"/>
    </row>
    <row r="86312" spans="25:25" x14ac:dyDescent="0.25">
      <c r="Y86312" s="109"/>
    </row>
    <row r="86313" spans="25:25" x14ac:dyDescent="0.25">
      <c r="Y86313" s="109"/>
    </row>
    <row r="86314" spans="25:25" x14ac:dyDescent="0.25">
      <c r="Y86314" s="109"/>
    </row>
    <row r="86315" spans="25:25" x14ac:dyDescent="0.25">
      <c r="Y86315" s="109"/>
    </row>
    <row r="86316" spans="25:25" x14ac:dyDescent="0.25">
      <c r="Y86316" s="109"/>
    </row>
    <row r="86317" spans="25:25" x14ac:dyDescent="0.25">
      <c r="Y86317" s="109"/>
    </row>
    <row r="86318" spans="25:25" x14ac:dyDescent="0.25">
      <c r="Y86318" s="109"/>
    </row>
    <row r="86319" spans="25:25" x14ac:dyDescent="0.25">
      <c r="Y86319" s="109"/>
    </row>
    <row r="86320" spans="25:25" x14ac:dyDescent="0.25">
      <c r="Y86320" s="109"/>
    </row>
    <row r="86321" spans="25:25" x14ac:dyDescent="0.25">
      <c r="Y86321" s="109"/>
    </row>
    <row r="86322" spans="25:25" x14ac:dyDescent="0.25">
      <c r="Y86322" s="109"/>
    </row>
    <row r="86323" spans="25:25" x14ac:dyDescent="0.25">
      <c r="Y86323" s="109"/>
    </row>
    <row r="86324" spans="25:25" x14ac:dyDescent="0.25">
      <c r="Y86324" s="109"/>
    </row>
    <row r="86325" spans="25:25" x14ac:dyDescent="0.25">
      <c r="Y86325" s="109"/>
    </row>
    <row r="86326" spans="25:25" x14ac:dyDescent="0.25">
      <c r="Y86326" s="109"/>
    </row>
    <row r="86327" spans="25:25" x14ac:dyDescent="0.25">
      <c r="Y86327" s="109"/>
    </row>
    <row r="86328" spans="25:25" x14ac:dyDescent="0.25">
      <c r="Y86328" s="109"/>
    </row>
    <row r="86329" spans="25:25" x14ac:dyDescent="0.25">
      <c r="Y86329" s="109"/>
    </row>
    <row r="86330" spans="25:25" x14ac:dyDescent="0.25">
      <c r="Y86330" s="109"/>
    </row>
    <row r="86331" spans="25:25" x14ac:dyDescent="0.25">
      <c r="Y86331" s="109"/>
    </row>
    <row r="86332" spans="25:25" x14ac:dyDescent="0.25">
      <c r="Y86332" s="109"/>
    </row>
    <row r="86333" spans="25:25" x14ac:dyDescent="0.25">
      <c r="Y86333" s="109"/>
    </row>
    <row r="86334" spans="25:25" x14ac:dyDescent="0.25">
      <c r="Y86334" s="109"/>
    </row>
    <row r="86335" spans="25:25" x14ac:dyDescent="0.25">
      <c r="Y86335" s="109"/>
    </row>
    <row r="86336" spans="25:25" x14ac:dyDescent="0.25">
      <c r="Y86336" s="109"/>
    </row>
    <row r="86337" spans="25:25" x14ac:dyDescent="0.25">
      <c r="Y86337" s="109"/>
    </row>
    <row r="86338" spans="25:25" x14ac:dyDescent="0.25">
      <c r="Y86338" s="109"/>
    </row>
    <row r="86339" spans="25:25" x14ac:dyDescent="0.25">
      <c r="Y86339" s="109"/>
    </row>
    <row r="86340" spans="25:25" x14ac:dyDescent="0.25">
      <c r="Y86340" s="109"/>
    </row>
    <row r="86341" spans="25:25" x14ac:dyDescent="0.25">
      <c r="Y86341" s="109"/>
    </row>
    <row r="86342" spans="25:25" x14ac:dyDescent="0.25">
      <c r="Y86342" s="109"/>
    </row>
    <row r="86343" spans="25:25" x14ac:dyDescent="0.25">
      <c r="Y86343" s="109"/>
    </row>
    <row r="86344" spans="25:25" x14ac:dyDescent="0.25">
      <c r="Y86344" s="109"/>
    </row>
    <row r="86345" spans="25:25" x14ac:dyDescent="0.25">
      <c r="Y86345" s="109"/>
    </row>
    <row r="86346" spans="25:25" x14ac:dyDescent="0.25">
      <c r="Y86346" s="109"/>
    </row>
    <row r="86347" spans="25:25" x14ac:dyDescent="0.25">
      <c r="Y86347" s="109"/>
    </row>
    <row r="86348" spans="25:25" x14ac:dyDescent="0.25">
      <c r="Y86348" s="109"/>
    </row>
    <row r="86349" spans="25:25" x14ac:dyDescent="0.25">
      <c r="Y86349" s="109"/>
    </row>
    <row r="86350" spans="25:25" x14ac:dyDescent="0.25">
      <c r="Y86350" s="109"/>
    </row>
    <row r="86351" spans="25:25" x14ac:dyDescent="0.25">
      <c r="Y86351" s="109"/>
    </row>
    <row r="86352" spans="25:25" x14ac:dyDescent="0.25">
      <c r="Y86352" s="109"/>
    </row>
    <row r="86353" spans="25:25" x14ac:dyDescent="0.25">
      <c r="Y86353" s="109"/>
    </row>
    <row r="86354" spans="25:25" x14ac:dyDescent="0.25">
      <c r="Y86354" s="109"/>
    </row>
    <row r="86355" spans="25:25" x14ac:dyDescent="0.25">
      <c r="Y86355" s="109"/>
    </row>
    <row r="86356" spans="25:25" x14ac:dyDescent="0.25">
      <c r="Y86356" s="109"/>
    </row>
    <row r="86357" spans="25:25" x14ac:dyDescent="0.25">
      <c r="Y86357" s="109"/>
    </row>
    <row r="86358" spans="25:25" x14ac:dyDescent="0.25">
      <c r="Y86358" s="109"/>
    </row>
    <row r="86359" spans="25:25" x14ac:dyDescent="0.25">
      <c r="Y86359" s="109"/>
    </row>
    <row r="86360" spans="25:25" x14ac:dyDescent="0.25">
      <c r="Y86360" s="109"/>
    </row>
    <row r="86361" spans="25:25" x14ac:dyDescent="0.25">
      <c r="Y86361" s="109"/>
    </row>
    <row r="86362" spans="25:25" x14ac:dyDescent="0.25">
      <c r="Y86362" s="109"/>
    </row>
    <row r="86363" spans="25:25" x14ac:dyDescent="0.25">
      <c r="Y86363" s="109"/>
    </row>
    <row r="86364" spans="25:25" x14ac:dyDescent="0.25">
      <c r="Y86364" s="109"/>
    </row>
    <row r="86365" spans="25:25" x14ac:dyDescent="0.25">
      <c r="Y86365" s="109"/>
    </row>
    <row r="86366" spans="25:25" x14ac:dyDescent="0.25">
      <c r="Y86366" s="109"/>
    </row>
    <row r="86367" spans="25:25" x14ac:dyDescent="0.25">
      <c r="Y86367" s="109"/>
    </row>
    <row r="86368" spans="25:25" x14ac:dyDescent="0.25">
      <c r="Y86368" s="109"/>
    </row>
    <row r="86369" spans="25:25" x14ac:dyDescent="0.25">
      <c r="Y86369" s="109"/>
    </row>
    <row r="86370" spans="25:25" x14ac:dyDescent="0.25">
      <c r="Y86370" s="109"/>
    </row>
    <row r="86371" spans="25:25" x14ac:dyDescent="0.25">
      <c r="Y86371" s="109"/>
    </row>
    <row r="86372" spans="25:25" x14ac:dyDescent="0.25">
      <c r="Y86372" s="109"/>
    </row>
    <row r="86373" spans="25:25" x14ac:dyDescent="0.25">
      <c r="Y86373" s="109"/>
    </row>
    <row r="86374" spans="25:25" x14ac:dyDescent="0.25">
      <c r="Y86374" s="109"/>
    </row>
    <row r="86375" spans="25:25" x14ac:dyDescent="0.25">
      <c r="Y86375" s="109"/>
    </row>
    <row r="86376" spans="25:25" x14ac:dyDescent="0.25">
      <c r="Y86376" s="109"/>
    </row>
    <row r="86377" spans="25:25" x14ac:dyDescent="0.25">
      <c r="Y86377" s="109"/>
    </row>
    <row r="86378" spans="25:25" x14ac:dyDescent="0.25">
      <c r="Y86378" s="109"/>
    </row>
    <row r="86379" spans="25:25" x14ac:dyDescent="0.25">
      <c r="Y86379" s="109"/>
    </row>
    <row r="86380" spans="25:25" x14ac:dyDescent="0.25">
      <c r="Y86380" s="109"/>
    </row>
    <row r="86381" spans="25:25" x14ac:dyDescent="0.25">
      <c r="Y86381" s="109"/>
    </row>
    <row r="86382" spans="25:25" x14ac:dyDescent="0.25">
      <c r="Y86382" s="109"/>
    </row>
    <row r="86383" spans="25:25" x14ac:dyDescent="0.25">
      <c r="Y86383" s="109"/>
    </row>
    <row r="86384" spans="25:25" x14ac:dyDescent="0.25">
      <c r="Y86384" s="109"/>
    </row>
    <row r="86385" spans="25:25" x14ac:dyDescent="0.25">
      <c r="Y86385" s="109"/>
    </row>
    <row r="86386" spans="25:25" x14ac:dyDescent="0.25">
      <c r="Y86386" s="109"/>
    </row>
    <row r="86387" spans="25:25" x14ac:dyDescent="0.25">
      <c r="Y86387" s="109"/>
    </row>
    <row r="86388" spans="25:25" x14ac:dyDescent="0.25">
      <c r="Y86388" s="109"/>
    </row>
    <row r="86389" spans="25:25" x14ac:dyDescent="0.25">
      <c r="Y86389" s="109"/>
    </row>
    <row r="86390" spans="25:25" x14ac:dyDescent="0.25">
      <c r="Y86390" s="109"/>
    </row>
    <row r="86391" spans="25:25" x14ac:dyDescent="0.25">
      <c r="Y86391" s="109"/>
    </row>
    <row r="86392" spans="25:25" x14ac:dyDescent="0.25">
      <c r="Y86392" s="109"/>
    </row>
    <row r="86393" spans="25:25" x14ac:dyDescent="0.25">
      <c r="Y86393" s="109"/>
    </row>
    <row r="86394" spans="25:25" x14ac:dyDescent="0.25">
      <c r="Y86394" s="109"/>
    </row>
    <row r="86395" spans="25:25" x14ac:dyDescent="0.25">
      <c r="Y86395" s="109"/>
    </row>
    <row r="86396" spans="25:25" x14ac:dyDescent="0.25">
      <c r="Y86396" s="109"/>
    </row>
    <row r="86397" spans="25:25" x14ac:dyDescent="0.25">
      <c r="Y86397" s="109"/>
    </row>
    <row r="86398" spans="25:25" x14ac:dyDescent="0.25">
      <c r="Y86398" s="109"/>
    </row>
    <row r="86399" spans="25:25" x14ac:dyDescent="0.25">
      <c r="Y86399" s="109"/>
    </row>
    <row r="86400" spans="25:25" x14ac:dyDescent="0.25">
      <c r="Y86400" s="109"/>
    </row>
    <row r="86401" spans="25:25" x14ac:dyDescent="0.25">
      <c r="Y86401" s="109"/>
    </row>
    <row r="86402" spans="25:25" x14ac:dyDescent="0.25">
      <c r="Y86402" s="109"/>
    </row>
    <row r="86403" spans="25:25" x14ac:dyDescent="0.25">
      <c r="Y86403" s="109"/>
    </row>
    <row r="86404" spans="25:25" x14ac:dyDescent="0.25">
      <c r="Y86404" s="109"/>
    </row>
    <row r="86405" spans="25:25" x14ac:dyDescent="0.25">
      <c r="Y86405" s="109"/>
    </row>
    <row r="86406" spans="25:25" x14ac:dyDescent="0.25">
      <c r="Y86406" s="109"/>
    </row>
    <row r="86407" spans="25:25" x14ac:dyDescent="0.25">
      <c r="Y86407" s="109"/>
    </row>
    <row r="86408" spans="25:25" x14ac:dyDescent="0.25">
      <c r="Y86408" s="109"/>
    </row>
    <row r="86409" spans="25:25" x14ac:dyDescent="0.25">
      <c r="Y86409" s="109"/>
    </row>
    <row r="86410" spans="25:25" x14ac:dyDescent="0.25">
      <c r="Y86410" s="109"/>
    </row>
    <row r="86411" spans="25:25" x14ac:dyDescent="0.25">
      <c r="Y86411" s="109"/>
    </row>
    <row r="86412" spans="25:25" x14ac:dyDescent="0.25">
      <c r="Y86412" s="109"/>
    </row>
    <row r="86413" spans="25:25" x14ac:dyDescent="0.25">
      <c r="Y86413" s="109"/>
    </row>
    <row r="86414" spans="25:25" x14ac:dyDescent="0.25">
      <c r="Y86414" s="109"/>
    </row>
    <row r="86415" spans="25:25" x14ac:dyDescent="0.25">
      <c r="Y86415" s="109"/>
    </row>
    <row r="86416" spans="25:25" x14ac:dyDescent="0.25">
      <c r="Y86416" s="109"/>
    </row>
    <row r="86417" spans="25:25" x14ac:dyDescent="0.25">
      <c r="Y86417" s="109"/>
    </row>
    <row r="86418" spans="25:25" x14ac:dyDescent="0.25">
      <c r="Y86418" s="109"/>
    </row>
    <row r="86419" spans="25:25" x14ac:dyDescent="0.25">
      <c r="Y86419" s="109"/>
    </row>
    <row r="86420" spans="25:25" x14ac:dyDescent="0.25">
      <c r="Y86420" s="109"/>
    </row>
    <row r="86421" spans="25:25" x14ac:dyDescent="0.25">
      <c r="Y86421" s="109"/>
    </row>
    <row r="86422" spans="25:25" x14ac:dyDescent="0.25">
      <c r="Y86422" s="109"/>
    </row>
    <row r="86423" spans="25:25" x14ac:dyDescent="0.25">
      <c r="Y86423" s="109"/>
    </row>
    <row r="86424" spans="25:25" x14ac:dyDescent="0.25">
      <c r="Y86424" s="109"/>
    </row>
    <row r="86425" spans="25:25" x14ac:dyDescent="0.25">
      <c r="Y86425" s="109"/>
    </row>
    <row r="86426" spans="25:25" x14ac:dyDescent="0.25">
      <c r="Y86426" s="109"/>
    </row>
    <row r="86427" spans="25:25" x14ac:dyDescent="0.25">
      <c r="Y86427" s="109"/>
    </row>
    <row r="86428" spans="25:25" x14ac:dyDescent="0.25">
      <c r="Y86428" s="109"/>
    </row>
    <row r="86429" spans="25:25" x14ac:dyDescent="0.25">
      <c r="Y86429" s="109"/>
    </row>
    <row r="86430" spans="25:25" x14ac:dyDescent="0.25">
      <c r="Y86430" s="109"/>
    </row>
    <row r="86431" spans="25:25" x14ac:dyDescent="0.25">
      <c r="Y86431" s="109"/>
    </row>
    <row r="86432" spans="25:25" x14ac:dyDescent="0.25">
      <c r="Y86432" s="109"/>
    </row>
    <row r="86433" spans="25:25" x14ac:dyDescent="0.25">
      <c r="Y86433" s="109"/>
    </row>
    <row r="86434" spans="25:25" x14ac:dyDescent="0.25">
      <c r="Y86434" s="109"/>
    </row>
    <row r="86435" spans="25:25" x14ac:dyDescent="0.25">
      <c r="Y86435" s="109"/>
    </row>
    <row r="86436" spans="25:25" x14ac:dyDescent="0.25">
      <c r="Y86436" s="109"/>
    </row>
    <row r="86437" spans="25:25" x14ac:dyDescent="0.25">
      <c r="Y86437" s="109"/>
    </row>
    <row r="86438" spans="25:25" x14ac:dyDescent="0.25">
      <c r="Y86438" s="109"/>
    </row>
    <row r="86439" spans="25:25" x14ac:dyDescent="0.25">
      <c r="Y86439" s="109"/>
    </row>
    <row r="86440" spans="25:25" x14ac:dyDescent="0.25">
      <c r="Y86440" s="109"/>
    </row>
    <row r="86441" spans="25:25" x14ac:dyDescent="0.25">
      <c r="Y86441" s="109"/>
    </row>
    <row r="86442" spans="25:25" x14ac:dyDescent="0.25">
      <c r="Y86442" s="109"/>
    </row>
    <row r="86443" spans="25:25" x14ac:dyDescent="0.25">
      <c r="Y86443" s="109"/>
    </row>
    <row r="86444" spans="25:25" x14ac:dyDescent="0.25">
      <c r="Y86444" s="109"/>
    </row>
    <row r="86445" spans="25:25" x14ac:dyDescent="0.25">
      <c r="Y86445" s="109"/>
    </row>
    <row r="86446" spans="25:25" x14ac:dyDescent="0.25">
      <c r="Y86446" s="109"/>
    </row>
    <row r="86447" spans="25:25" x14ac:dyDescent="0.25">
      <c r="Y86447" s="109"/>
    </row>
    <row r="86448" spans="25:25" x14ac:dyDescent="0.25">
      <c r="Y86448" s="109"/>
    </row>
    <row r="86449" spans="25:25" x14ac:dyDescent="0.25">
      <c r="Y86449" s="109"/>
    </row>
    <row r="86450" spans="25:25" x14ac:dyDescent="0.25">
      <c r="Y86450" s="109"/>
    </row>
    <row r="86451" spans="25:25" x14ac:dyDescent="0.25">
      <c r="Y86451" s="109"/>
    </row>
    <row r="86452" spans="25:25" x14ac:dyDescent="0.25">
      <c r="Y86452" s="109"/>
    </row>
    <row r="86453" spans="25:25" x14ac:dyDescent="0.25">
      <c r="Y86453" s="109"/>
    </row>
    <row r="86454" spans="25:25" x14ac:dyDescent="0.25">
      <c r="Y86454" s="109"/>
    </row>
    <row r="86455" spans="25:25" x14ac:dyDescent="0.25">
      <c r="Y86455" s="109"/>
    </row>
    <row r="86456" spans="25:25" x14ac:dyDescent="0.25">
      <c r="Y86456" s="109"/>
    </row>
    <row r="86457" spans="25:25" x14ac:dyDescent="0.25">
      <c r="Y86457" s="109"/>
    </row>
    <row r="86458" spans="25:25" x14ac:dyDescent="0.25">
      <c r="Y86458" s="109"/>
    </row>
    <row r="86459" spans="25:25" x14ac:dyDescent="0.25">
      <c r="Y86459" s="109"/>
    </row>
    <row r="86460" spans="25:25" x14ac:dyDescent="0.25">
      <c r="Y86460" s="109"/>
    </row>
    <row r="86461" spans="25:25" x14ac:dyDescent="0.25">
      <c r="Y86461" s="109"/>
    </row>
    <row r="86462" spans="25:25" x14ac:dyDescent="0.25">
      <c r="Y86462" s="109"/>
    </row>
    <row r="86463" spans="25:25" x14ac:dyDescent="0.25">
      <c r="Y86463" s="109"/>
    </row>
    <row r="86464" spans="25:25" x14ac:dyDescent="0.25">
      <c r="Y86464" s="109"/>
    </row>
    <row r="86465" spans="25:25" x14ac:dyDescent="0.25">
      <c r="Y86465" s="109"/>
    </row>
    <row r="86466" spans="25:25" x14ac:dyDescent="0.25">
      <c r="Y86466" s="109"/>
    </row>
    <row r="86467" spans="25:25" x14ac:dyDescent="0.25">
      <c r="Y86467" s="109"/>
    </row>
    <row r="86468" spans="25:25" x14ac:dyDescent="0.25">
      <c r="Y86468" s="109"/>
    </row>
    <row r="86469" spans="25:25" x14ac:dyDescent="0.25">
      <c r="Y86469" s="109"/>
    </row>
    <row r="86470" spans="25:25" x14ac:dyDescent="0.25">
      <c r="Y86470" s="109"/>
    </row>
    <row r="86471" spans="25:25" x14ac:dyDescent="0.25">
      <c r="Y86471" s="109"/>
    </row>
    <row r="86472" spans="25:25" x14ac:dyDescent="0.25">
      <c r="Y86472" s="109"/>
    </row>
    <row r="86473" spans="25:25" x14ac:dyDescent="0.25">
      <c r="Y86473" s="109"/>
    </row>
    <row r="86474" spans="25:25" x14ac:dyDescent="0.25">
      <c r="Y86474" s="109"/>
    </row>
    <row r="86475" spans="25:25" x14ac:dyDescent="0.25">
      <c r="Y86475" s="109"/>
    </row>
    <row r="86476" spans="25:25" x14ac:dyDescent="0.25">
      <c r="Y86476" s="109"/>
    </row>
    <row r="86477" spans="25:25" x14ac:dyDescent="0.25">
      <c r="Y86477" s="109"/>
    </row>
    <row r="86478" spans="25:25" x14ac:dyDescent="0.25">
      <c r="Y86478" s="109"/>
    </row>
    <row r="86479" spans="25:25" x14ac:dyDescent="0.25">
      <c r="Y86479" s="109"/>
    </row>
    <row r="86480" spans="25:25" x14ac:dyDescent="0.25">
      <c r="Y86480" s="109"/>
    </row>
    <row r="86481" spans="25:25" x14ac:dyDescent="0.25">
      <c r="Y86481" s="109"/>
    </row>
    <row r="86482" spans="25:25" x14ac:dyDescent="0.25">
      <c r="Y86482" s="109"/>
    </row>
    <row r="86483" spans="25:25" x14ac:dyDescent="0.25">
      <c r="Y86483" s="109"/>
    </row>
    <row r="86484" spans="25:25" x14ac:dyDescent="0.25">
      <c r="Y86484" s="109"/>
    </row>
    <row r="86485" spans="25:25" x14ac:dyDescent="0.25">
      <c r="Y86485" s="109"/>
    </row>
    <row r="86486" spans="25:25" x14ac:dyDescent="0.25">
      <c r="Y86486" s="109"/>
    </row>
    <row r="86487" spans="25:25" x14ac:dyDescent="0.25">
      <c r="Y86487" s="109"/>
    </row>
    <row r="86488" spans="25:25" x14ac:dyDescent="0.25">
      <c r="Y86488" s="109"/>
    </row>
    <row r="86489" spans="25:25" x14ac:dyDescent="0.25">
      <c r="Y86489" s="109"/>
    </row>
    <row r="86490" spans="25:25" x14ac:dyDescent="0.25">
      <c r="Y86490" s="109"/>
    </row>
    <row r="86491" spans="25:25" x14ac:dyDescent="0.25">
      <c r="Y86491" s="109"/>
    </row>
    <row r="86492" spans="25:25" x14ac:dyDescent="0.25">
      <c r="Y86492" s="109"/>
    </row>
    <row r="86493" spans="25:25" x14ac:dyDescent="0.25">
      <c r="Y86493" s="109"/>
    </row>
    <row r="86494" spans="25:25" x14ac:dyDescent="0.25">
      <c r="Y86494" s="109"/>
    </row>
    <row r="86495" spans="25:25" x14ac:dyDescent="0.25">
      <c r="Y86495" s="109"/>
    </row>
    <row r="86496" spans="25:25" x14ac:dyDescent="0.25">
      <c r="Y86496" s="109"/>
    </row>
    <row r="86497" spans="25:25" x14ac:dyDescent="0.25">
      <c r="Y86497" s="109"/>
    </row>
    <row r="86498" spans="25:25" x14ac:dyDescent="0.25">
      <c r="Y86498" s="109"/>
    </row>
    <row r="86499" spans="25:25" x14ac:dyDescent="0.25">
      <c r="Y86499" s="109"/>
    </row>
    <row r="86500" spans="25:25" x14ac:dyDescent="0.25">
      <c r="Y86500" s="109"/>
    </row>
    <row r="86501" spans="25:25" x14ac:dyDescent="0.25">
      <c r="Y86501" s="109"/>
    </row>
    <row r="86502" spans="25:25" x14ac:dyDescent="0.25">
      <c r="Y86502" s="109"/>
    </row>
    <row r="86503" spans="25:25" x14ac:dyDescent="0.25">
      <c r="Y86503" s="109"/>
    </row>
    <row r="86504" spans="25:25" x14ac:dyDescent="0.25">
      <c r="Y86504" s="109"/>
    </row>
    <row r="86505" spans="25:25" x14ac:dyDescent="0.25">
      <c r="Y86505" s="109"/>
    </row>
    <row r="86506" spans="25:25" x14ac:dyDescent="0.25">
      <c r="Y86506" s="109"/>
    </row>
    <row r="86507" spans="25:25" x14ac:dyDescent="0.25">
      <c r="Y86507" s="109"/>
    </row>
    <row r="86508" spans="25:25" x14ac:dyDescent="0.25">
      <c r="Y86508" s="109"/>
    </row>
    <row r="86509" spans="25:25" x14ac:dyDescent="0.25">
      <c r="Y86509" s="109"/>
    </row>
    <row r="86510" spans="25:25" x14ac:dyDescent="0.25">
      <c r="Y86510" s="109"/>
    </row>
    <row r="86511" spans="25:25" x14ac:dyDescent="0.25">
      <c r="Y86511" s="109"/>
    </row>
    <row r="86512" spans="25:25" x14ac:dyDescent="0.25">
      <c r="Y86512" s="109"/>
    </row>
    <row r="86513" spans="25:25" x14ac:dyDescent="0.25">
      <c r="Y86513" s="109"/>
    </row>
    <row r="86514" spans="25:25" x14ac:dyDescent="0.25">
      <c r="Y86514" s="109"/>
    </row>
    <row r="86515" spans="25:25" x14ac:dyDescent="0.25">
      <c r="Y86515" s="109"/>
    </row>
    <row r="86516" spans="25:25" x14ac:dyDescent="0.25">
      <c r="Y86516" s="109"/>
    </row>
    <row r="86517" spans="25:25" x14ac:dyDescent="0.25">
      <c r="Y86517" s="109"/>
    </row>
    <row r="86518" spans="25:25" x14ac:dyDescent="0.25">
      <c r="Y86518" s="109"/>
    </row>
    <row r="86519" spans="25:25" x14ac:dyDescent="0.25">
      <c r="Y86519" s="109"/>
    </row>
    <row r="86520" spans="25:25" x14ac:dyDescent="0.25">
      <c r="Y86520" s="109"/>
    </row>
    <row r="86521" spans="25:25" x14ac:dyDescent="0.25">
      <c r="Y86521" s="109"/>
    </row>
    <row r="86522" spans="25:25" x14ac:dyDescent="0.25">
      <c r="Y86522" s="109"/>
    </row>
    <row r="86523" spans="25:25" x14ac:dyDescent="0.25">
      <c r="Y86523" s="109"/>
    </row>
    <row r="86524" spans="25:25" x14ac:dyDescent="0.25">
      <c r="Y86524" s="109"/>
    </row>
    <row r="86525" spans="25:25" x14ac:dyDescent="0.25">
      <c r="Y86525" s="109"/>
    </row>
    <row r="86526" spans="25:25" x14ac:dyDescent="0.25">
      <c r="Y86526" s="109"/>
    </row>
    <row r="86527" spans="25:25" x14ac:dyDescent="0.25">
      <c r="Y86527" s="109"/>
    </row>
    <row r="86528" spans="25:25" x14ac:dyDescent="0.25">
      <c r="Y86528" s="109"/>
    </row>
    <row r="86529" spans="25:25" x14ac:dyDescent="0.25">
      <c r="Y86529" s="109"/>
    </row>
    <row r="86530" spans="25:25" x14ac:dyDescent="0.25">
      <c r="Y86530" s="109"/>
    </row>
    <row r="86531" spans="25:25" x14ac:dyDescent="0.25">
      <c r="Y86531" s="109"/>
    </row>
    <row r="86532" spans="25:25" x14ac:dyDescent="0.25">
      <c r="Y86532" s="109"/>
    </row>
    <row r="86533" spans="25:25" x14ac:dyDescent="0.25">
      <c r="Y86533" s="109"/>
    </row>
    <row r="86534" spans="25:25" x14ac:dyDescent="0.25">
      <c r="Y86534" s="109"/>
    </row>
    <row r="86535" spans="25:25" x14ac:dyDescent="0.25">
      <c r="Y86535" s="109"/>
    </row>
    <row r="86536" spans="25:25" x14ac:dyDescent="0.25">
      <c r="Y86536" s="109"/>
    </row>
    <row r="86537" spans="25:25" x14ac:dyDescent="0.25">
      <c r="Y86537" s="109"/>
    </row>
    <row r="86538" spans="25:25" x14ac:dyDescent="0.25">
      <c r="Y86538" s="109"/>
    </row>
    <row r="86539" spans="25:25" x14ac:dyDescent="0.25">
      <c r="Y86539" s="109"/>
    </row>
    <row r="86540" spans="25:25" x14ac:dyDescent="0.25">
      <c r="Y86540" s="109"/>
    </row>
    <row r="86541" spans="25:25" x14ac:dyDescent="0.25">
      <c r="Y86541" s="109"/>
    </row>
    <row r="86542" spans="25:25" x14ac:dyDescent="0.25">
      <c r="Y86542" s="109"/>
    </row>
    <row r="86543" spans="25:25" x14ac:dyDescent="0.25">
      <c r="Y86543" s="109"/>
    </row>
    <row r="86544" spans="25:25" x14ac:dyDescent="0.25">
      <c r="Y86544" s="109"/>
    </row>
    <row r="86545" spans="25:25" x14ac:dyDescent="0.25">
      <c r="Y86545" s="109"/>
    </row>
    <row r="86546" spans="25:25" x14ac:dyDescent="0.25">
      <c r="Y86546" s="109"/>
    </row>
    <row r="86547" spans="25:25" x14ac:dyDescent="0.25">
      <c r="Y86547" s="109"/>
    </row>
    <row r="86548" spans="25:25" x14ac:dyDescent="0.25">
      <c r="Y86548" s="109"/>
    </row>
    <row r="86549" spans="25:25" x14ac:dyDescent="0.25">
      <c r="Y86549" s="109"/>
    </row>
    <row r="86550" spans="25:25" x14ac:dyDescent="0.25">
      <c r="Y86550" s="109"/>
    </row>
    <row r="86551" spans="25:25" x14ac:dyDescent="0.25">
      <c r="Y86551" s="109"/>
    </row>
    <row r="86552" spans="25:25" x14ac:dyDescent="0.25">
      <c r="Y86552" s="109"/>
    </row>
    <row r="86553" spans="25:25" x14ac:dyDescent="0.25">
      <c r="Y86553" s="109"/>
    </row>
    <row r="86554" spans="25:25" x14ac:dyDescent="0.25">
      <c r="Y86554" s="109"/>
    </row>
    <row r="86555" spans="25:25" x14ac:dyDescent="0.25">
      <c r="Y86555" s="109"/>
    </row>
    <row r="86556" spans="25:25" x14ac:dyDescent="0.25">
      <c r="Y86556" s="109"/>
    </row>
    <row r="86557" spans="25:25" x14ac:dyDescent="0.25">
      <c r="Y86557" s="109"/>
    </row>
    <row r="86558" spans="25:25" x14ac:dyDescent="0.25">
      <c r="Y86558" s="109"/>
    </row>
    <row r="86559" spans="25:25" x14ac:dyDescent="0.25">
      <c r="Y86559" s="109"/>
    </row>
    <row r="86560" spans="25:25" x14ac:dyDescent="0.25">
      <c r="Y86560" s="109"/>
    </row>
    <row r="86561" spans="25:25" x14ac:dyDescent="0.25">
      <c r="Y86561" s="109"/>
    </row>
    <row r="86562" spans="25:25" x14ac:dyDescent="0.25">
      <c r="Y86562" s="109"/>
    </row>
    <row r="86563" spans="25:25" x14ac:dyDescent="0.25">
      <c r="Y86563" s="109"/>
    </row>
    <row r="86564" spans="25:25" x14ac:dyDescent="0.25">
      <c r="Y86564" s="109"/>
    </row>
    <row r="86565" spans="25:25" x14ac:dyDescent="0.25">
      <c r="Y86565" s="109"/>
    </row>
    <row r="86566" spans="25:25" x14ac:dyDescent="0.25">
      <c r="Y86566" s="109"/>
    </row>
    <row r="86567" spans="25:25" x14ac:dyDescent="0.25">
      <c r="Y86567" s="109"/>
    </row>
    <row r="86568" spans="25:25" x14ac:dyDescent="0.25">
      <c r="Y86568" s="109"/>
    </row>
    <row r="86569" spans="25:25" x14ac:dyDescent="0.25">
      <c r="Y86569" s="109"/>
    </row>
    <row r="86570" spans="25:25" x14ac:dyDescent="0.25">
      <c r="Y86570" s="109"/>
    </row>
    <row r="86571" spans="25:25" x14ac:dyDescent="0.25">
      <c r="Y86571" s="109"/>
    </row>
    <row r="86572" spans="25:25" x14ac:dyDescent="0.25">
      <c r="Y86572" s="109"/>
    </row>
    <row r="86573" spans="25:25" x14ac:dyDescent="0.25">
      <c r="Y86573" s="109"/>
    </row>
    <row r="86574" spans="25:25" x14ac:dyDescent="0.25">
      <c r="Y86574" s="109"/>
    </row>
    <row r="86575" spans="25:25" x14ac:dyDescent="0.25">
      <c r="Y86575" s="109"/>
    </row>
    <row r="86576" spans="25:25" x14ac:dyDescent="0.25">
      <c r="Y86576" s="109"/>
    </row>
    <row r="86577" spans="25:25" x14ac:dyDescent="0.25">
      <c r="Y86577" s="109"/>
    </row>
    <row r="86578" spans="25:25" x14ac:dyDescent="0.25">
      <c r="Y86578" s="109"/>
    </row>
    <row r="86579" spans="25:25" x14ac:dyDescent="0.25">
      <c r="Y86579" s="109"/>
    </row>
    <row r="86580" spans="25:25" x14ac:dyDescent="0.25">
      <c r="Y86580" s="109"/>
    </row>
    <row r="86581" spans="25:25" x14ac:dyDescent="0.25">
      <c r="Y86581" s="109"/>
    </row>
    <row r="86582" spans="25:25" x14ac:dyDescent="0.25">
      <c r="Y86582" s="109"/>
    </row>
    <row r="86583" spans="25:25" x14ac:dyDescent="0.25">
      <c r="Y86583" s="109"/>
    </row>
    <row r="86584" spans="25:25" x14ac:dyDescent="0.25">
      <c r="Y86584" s="109"/>
    </row>
    <row r="86585" spans="25:25" x14ac:dyDescent="0.25">
      <c r="Y86585" s="109"/>
    </row>
    <row r="86586" spans="25:25" x14ac:dyDescent="0.25">
      <c r="Y86586" s="109"/>
    </row>
    <row r="86587" spans="25:25" x14ac:dyDescent="0.25">
      <c r="Y86587" s="109"/>
    </row>
    <row r="86588" spans="25:25" x14ac:dyDescent="0.25">
      <c r="Y86588" s="109"/>
    </row>
    <row r="86589" spans="25:25" x14ac:dyDescent="0.25">
      <c r="Y86589" s="109"/>
    </row>
    <row r="86590" spans="25:25" x14ac:dyDescent="0.25">
      <c r="Y86590" s="109"/>
    </row>
    <row r="86591" spans="25:25" x14ac:dyDescent="0.25">
      <c r="Y86591" s="109"/>
    </row>
    <row r="86592" spans="25:25" x14ac:dyDescent="0.25">
      <c r="Y86592" s="109"/>
    </row>
    <row r="86593" spans="25:25" x14ac:dyDescent="0.25">
      <c r="Y86593" s="109"/>
    </row>
    <row r="86594" spans="25:25" x14ac:dyDescent="0.25">
      <c r="Y86594" s="109"/>
    </row>
    <row r="86595" spans="25:25" x14ac:dyDescent="0.25">
      <c r="Y86595" s="109"/>
    </row>
    <row r="86596" spans="25:25" x14ac:dyDescent="0.25">
      <c r="Y86596" s="109"/>
    </row>
    <row r="86597" spans="25:25" x14ac:dyDescent="0.25">
      <c r="Y86597" s="109"/>
    </row>
    <row r="86598" spans="25:25" x14ac:dyDescent="0.25">
      <c r="Y86598" s="109"/>
    </row>
    <row r="86599" spans="25:25" x14ac:dyDescent="0.25">
      <c r="Y86599" s="109"/>
    </row>
    <row r="86600" spans="25:25" x14ac:dyDescent="0.25">
      <c r="Y86600" s="109"/>
    </row>
    <row r="86601" spans="25:25" x14ac:dyDescent="0.25">
      <c r="Y86601" s="109"/>
    </row>
    <row r="86602" spans="25:25" x14ac:dyDescent="0.25">
      <c r="Y86602" s="109"/>
    </row>
    <row r="86603" spans="25:25" x14ac:dyDescent="0.25">
      <c r="Y86603" s="109"/>
    </row>
    <row r="86604" spans="25:25" x14ac:dyDescent="0.25">
      <c r="Y86604" s="109"/>
    </row>
    <row r="86605" spans="25:25" x14ac:dyDescent="0.25">
      <c r="Y86605" s="109"/>
    </row>
    <row r="86606" spans="25:25" x14ac:dyDescent="0.25">
      <c r="Y86606" s="109"/>
    </row>
    <row r="86607" spans="25:25" x14ac:dyDescent="0.25">
      <c r="Y86607" s="109"/>
    </row>
    <row r="86608" spans="25:25" x14ac:dyDescent="0.25">
      <c r="Y86608" s="109"/>
    </row>
    <row r="86609" spans="25:25" x14ac:dyDescent="0.25">
      <c r="Y86609" s="109"/>
    </row>
    <row r="86610" spans="25:25" x14ac:dyDescent="0.25">
      <c r="Y86610" s="109"/>
    </row>
    <row r="86611" spans="25:25" x14ac:dyDescent="0.25">
      <c r="Y86611" s="109"/>
    </row>
    <row r="86612" spans="25:25" x14ac:dyDescent="0.25">
      <c r="Y86612" s="109"/>
    </row>
    <row r="86613" spans="25:25" x14ac:dyDescent="0.25">
      <c r="Y86613" s="109"/>
    </row>
    <row r="86614" spans="25:25" x14ac:dyDescent="0.25">
      <c r="Y86614" s="109"/>
    </row>
    <row r="86615" spans="25:25" x14ac:dyDescent="0.25">
      <c r="Y86615" s="109"/>
    </row>
    <row r="86616" spans="25:25" x14ac:dyDescent="0.25">
      <c r="Y86616" s="109"/>
    </row>
    <row r="86617" spans="25:25" x14ac:dyDescent="0.25">
      <c r="Y86617" s="109"/>
    </row>
    <row r="86618" spans="25:25" x14ac:dyDescent="0.25">
      <c r="Y86618" s="109"/>
    </row>
    <row r="86619" spans="25:25" x14ac:dyDescent="0.25">
      <c r="Y86619" s="109"/>
    </row>
    <row r="86620" spans="25:25" x14ac:dyDescent="0.25">
      <c r="Y86620" s="109"/>
    </row>
    <row r="86621" spans="25:25" x14ac:dyDescent="0.25">
      <c r="Y86621" s="109"/>
    </row>
    <row r="86622" spans="25:25" x14ac:dyDescent="0.25">
      <c r="Y86622" s="109"/>
    </row>
    <row r="86623" spans="25:25" x14ac:dyDescent="0.25">
      <c r="Y86623" s="109"/>
    </row>
    <row r="86624" spans="25:25" x14ac:dyDescent="0.25">
      <c r="Y86624" s="109"/>
    </row>
    <row r="86625" spans="25:25" x14ac:dyDescent="0.25">
      <c r="Y86625" s="109"/>
    </row>
    <row r="86626" spans="25:25" x14ac:dyDescent="0.25">
      <c r="Y86626" s="109"/>
    </row>
    <row r="86627" spans="25:25" x14ac:dyDescent="0.25">
      <c r="Y86627" s="109"/>
    </row>
    <row r="86628" spans="25:25" x14ac:dyDescent="0.25">
      <c r="Y86628" s="109"/>
    </row>
    <row r="86629" spans="25:25" x14ac:dyDescent="0.25">
      <c r="Y86629" s="109"/>
    </row>
    <row r="86630" spans="25:25" x14ac:dyDescent="0.25">
      <c r="Y86630" s="109"/>
    </row>
    <row r="86631" spans="25:25" x14ac:dyDescent="0.25">
      <c r="Y86631" s="109"/>
    </row>
    <row r="86632" spans="25:25" x14ac:dyDescent="0.25">
      <c r="Y86632" s="109"/>
    </row>
    <row r="86633" spans="25:25" x14ac:dyDescent="0.25">
      <c r="Y86633" s="109"/>
    </row>
    <row r="86634" spans="25:25" x14ac:dyDescent="0.25">
      <c r="Y86634" s="109"/>
    </row>
    <row r="86635" spans="25:25" x14ac:dyDescent="0.25">
      <c r="Y86635" s="109"/>
    </row>
    <row r="86636" spans="25:25" x14ac:dyDescent="0.25">
      <c r="Y86636" s="109"/>
    </row>
    <row r="86637" spans="25:25" x14ac:dyDescent="0.25">
      <c r="Y86637" s="109"/>
    </row>
    <row r="86638" spans="25:25" x14ac:dyDescent="0.25">
      <c r="Y86638" s="109"/>
    </row>
    <row r="86639" spans="25:25" x14ac:dyDescent="0.25">
      <c r="Y86639" s="109"/>
    </row>
    <row r="86640" spans="25:25" x14ac:dyDescent="0.25">
      <c r="Y86640" s="109"/>
    </row>
    <row r="86641" spans="25:25" x14ac:dyDescent="0.25">
      <c r="Y86641" s="109"/>
    </row>
    <row r="86642" spans="25:25" x14ac:dyDescent="0.25">
      <c r="Y86642" s="109"/>
    </row>
    <row r="86643" spans="25:25" x14ac:dyDescent="0.25">
      <c r="Y86643" s="109"/>
    </row>
    <row r="86644" spans="25:25" x14ac:dyDescent="0.25">
      <c r="Y86644" s="109"/>
    </row>
    <row r="86645" spans="25:25" x14ac:dyDescent="0.25">
      <c r="Y86645" s="109"/>
    </row>
    <row r="86646" spans="25:25" x14ac:dyDescent="0.25">
      <c r="Y86646" s="109"/>
    </row>
    <row r="86647" spans="25:25" x14ac:dyDescent="0.25">
      <c r="Y86647" s="109"/>
    </row>
    <row r="86648" spans="25:25" x14ac:dyDescent="0.25">
      <c r="Y86648" s="109"/>
    </row>
    <row r="86649" spans="25:25" x14ac:dyDescent="0.25">
      <c r="Y86649" s="109"/>
    </row>
    <row r="86650" spans="25:25" x14ac:dyDescent="0.25">
      <c r="Y86650" s="109"/>
    </row>
    <row r="86651" spans="25:25" x14ac:dyDescent="0.25">
      <c r="Y86651" s="109"/>
    </row>
    <row r="86652" spans="25:25" x14ac:dyDescent="0.25">
      <c r="Y86652" s="109"/>
    </row>
    <row r="86653" spans="25:25" x14ac:dyDescent="0.25">
      <c r="Y86653" s="109"/>
    </row>
    <row r="86654" spans="25:25" x14ac:dyDescent="0.25">
      <c r="Y86654" s="109"/>
    </row>
    <row r="86655" spans="25:25" x14ac:dyDescent="0.25">
      <c r="Y86655" s="109"/>
    </row>
    <row r="86656" spans="25:25" x14ac:dyDescent="0.25">
      <c r="Y86656" s="109"/>
    </row>
    <row r="86657" spans="25:25" x14ac:dyDescent="0.25">
      <c r="Y86657" s="109"/>
    </row>
    <row r="86658" spans="25:25" x14ac:dyDescent="0.25">
      <c r="Y86658" s="109"/>
    </row>
    <row r="86659" spans="25:25" x14ac:dyDescent="0.25">
      <c r="Y86659" s="109"/>
    </row>
    <row r="86660" spans="25:25" x14ac:dyDescent="0.25">
      <c r="Y86660" s="109"/>
    </row>
    <row r="86661" spans="25:25" x14ac:dyDescent="0.25">
      <c r="Y86661" s="109"/>
    </row>
    <row r="86662" spans="25:25" x14ac:dyDescent="0.25">
      <c r="Y86662" s="109"/>
    </row>
    <row r="86663" spans="25:25" x14ac:dyDescent="0.25">
      <c r="Y86663" s="109"/>
    </row>
    <row r="86664" spans="25:25" x14ac:dyDescent="0.25">
      <c r="Y86664" s="109"/>
    </row>
    <row r="86665" spans="25:25" x14ac:dyDescent="0.25">
      <c r="Y86665" s="109"/>
    </row>
    <row r="86666" spans="25:25" x14ac:dyDescent="0.25">
      <c r="Y86666" s="109"/>
    </row>
    <row r="86667" spans="25:25" x14ac:dyDescent="0.25">
      <c r="Y86667" s="109"/>
    </row>
    <row r="86668" spans="25:25" x14ac:dyDescent="0.25">
      <c r="Y86668" s="109"/>
    </row>
    <row r="86669" spans="25:25" x14ac:dyDescent="0.25">
      <c r="Y86669" s="109"/>
    </row>
    <row r="86670" spans="25:25" x14ac:dyDescent="0.25">
      <c r="Y86670" s="109"/>
    </row>
    <row r="86671" spans="25:25" x14ac:dyDescent="0.25">
      <c r="Y86671" s="109"/>
    </row>
    <row r="86672" spans="25:25" x14ac:dyDescent="0.25">
      <c r="Y86672" s="109"/>
    </row>
    <row r="86673" spans="25:25" x14ac:dyDescent="0.25">
      <c r="Y86673" s="109"/>
    </row>
    <row r="86674" spans="25:25" x14ac:dyDescent="0.25">
      <c r="Y86674" s="109"/>
    </row>
    <row r="86675" spans="25:25" x14ac:dyDescent="0.25">
      <c r="Y86675" s="109"/>
    </row>
    <row r="86676" spans="25:25" x14ac:dyDescent="0.25">
      <c r="Y86676" s="109"/>
    </row>
    <row r="86677" spans="25:25" x14ac:dyDescent="0.25">
      <c r="Y86677" s="109"/>
    </row>
    <row r="86678" spans="25:25" x14ac:dyDescent="0.25">
      <c r="Y86678" s="109"/>
    </row>
    <row r="86679" spans="25:25" x14ac:dyDescent="0.25">
      <c r="Y86679" s="109"/>
    </row>
    <row r="86680" spans="25:25" x14ac:dyDescent="0.25">
      <c r="Y86680" s="109"/>
    </row>
    <row r="86681" spans="25:25" x14ac:dyDescent="0.25">
      <c r="Y86681" s="109"/>
    </row>
    <row r="86682" spans="25:25" x14ac:dyDescent="0.25">
      <c r="Y86682" s="109"/>
    </row>
    <row r="86683" spans="25:25" x14ac:dyDescent="0.25">
      <c r="Y86683" s="109"/>
    </row>
    <row r="86684" spans="25:25" x14ac:dyDescent="0.25">
      <c r="Y86684" s="109"/>
    </row>
    <row r="86685" spans="25:25" x14ac:dyDescent="0.25">
      <c r="Y86685" s="109"/>
    </row>
    <row r="86686" spans="25:25" x14ac:dyDescent="0.25">
      <c r="Y86686" s="109"/>
    </row>
    <row r="86687" spans="25:25" x14ac:dyDescent="0.25">
      <c r="Y86687" s="109"/>
    </row>
    <row r="86688" spans="25:25" x14ac:dyDescent="0.25">
      <c r="Y86688" s="109"/>
    </row>
    <row r="86689" spans="25:25" x14ac:dyDescent="0.25">
      <c r="Y86689" s="109"/>
    </row>
    <row r="86690" spans="25:25" x14ac:dyDescent="0.25">
      <c r="Y86690" s="109"/>
    </row>
    <row r="86691" spans="25:25" x14ac:dyDescent="0.25">
      <c r="Y86691" s="109"/>
    </row>
    <row r="86692" spans="25:25" x14ac:dyDescent="0.25">
      <c r="Y86692" s="109"/>
    </row>
    <row r="86693" spans="25:25" x14ac:dyDescent="0.25">
      <c r="Y86693" s="109"/>
    </row>
    <row r="86694" spans="25:25" x14ac:dyDescent="0.25">
      <c r="Y86694" s="109"/>
    </row>
    <row r="86695" spans="25:25" x14ac:dyDescent="0.25">
      <c r="Y86695" s="109"/>
    </row>
    <row r="86696" spans="25:25" x14ac:dyDescent="0.25">
      <c r="Y86696" s="109"/>
    </row>
    <row r="86697" spans="25:25" x14ac:dyDescent="0.25">
      <c r="Y86697" s="109"/>
    </row>
    <row r="86698" spans="25:25" x14ac:dyDescent="0.25">
      <c r="Y86698" s="109"/>
    </row>
    <row r="86699" spans="25:25" x14ac:dyDescent="0.25">
      <c r="Y86699" s="109"/>
    </row>
    <row r="86700" spans="25:25" x14ac:dyDescent="0.25">
      <c r="Y86700" s="109"/>
    </row>
    <row r="86701" spans="25:25" x14ac:dyDescent="0.25">
      <c r="Y86701" s="109"/>
    </row>
    <row r="86702" spans="25:25" x14ac:dyDescent="0.25">
      <c r="Y86702" s="109"/>
    </row>
    <row r="86703" spans="25:25" x14ac:dyDescent="0.25">
      <c r="Y86703" s="109"/>
    </row>
    <row r="86704" spans="25:25" x14ac:dyDescent="0.25">
      <c r="Y86704" s="109"/>
    </row>
    <row r="86705" spans="25:25" x14ac:dyDescent="0.25">
      <c r="Y86705" s="109"/>
    </row>
    <row r="86706" spans="25:25" x14ac:dyDescent="0.25">
      <c r="Y86706" s="109"/>
    </row>
    <row r="86707" spans="25:25" x14ac:dyDescent="0.25">
      <c r="Y86707" s="109"/>
    </row>
    <row r="86708" spans="25:25" x14ac:dyDescent="0.25">
      <c r="Y86708" s="109"/>
    </row>
    <row r="86709" spans="25:25" x14ac:dyDescent="0.25">
      <c r="Y86709" s="109"/>
    </row>
    <row r="86710" spans="25:25" x14ac:dyDescent="0.25">
      <c r="Y86710" s="109"/>
    </row>
    <row r="86711" spans="25:25" x14ac:dyDescent="0.25">
      <c r="Y86711" s="109"/>
    </row>
    <row r="86712" spans="25:25" x14ac:dyDescent="0.25">
      <c r="Y86712" s="109"/>
    </row>
    <row r="86713" spans="25:25" x14ac:dyDescent="0.25">
      <c r="Y86713" s="109"/>
    </row>
    <row r="86714" spans="25:25" x14ac:dyDescent="0.25">
      <c r="Y86714" s="109"/>
    </row>
    <row r="86715" spans="25:25" x14ac:dyDescent="0.25">
      <c r="Y86715" s="109"/>
    </row>
    <row r="86716" spans="25:25" x14ac:dyDescent="0.25">
      <c r="Y86716" s="109"/>
    </row>
    <row r="86717" spans="25:25" x14ac:dyDescent="0.25">
      <c r="Y86717" s="109"/>
    </row>
    <row r="86718" spans="25:25" x14ac:dyDescent="0.25">
      <c r="Y86718" s="109"/>
    </row>
    <row r="86719" spans="25:25" x14ac:dyDescent="0.25">
      <c r="Y86719" s="109"/>
    </row>
    <row r="86720" spans="25:25" x14ac:dyDescent="0.25">
      <c r="Y86720" s="109"/>
    </row>
    <row r="86721" spans="25:25" x14ac:dyDescent="0.25">
      <c r="Y86721" s="109"/>
    </row>
    <row r="86722" spans="25:25" x14ac:dyDescent="0.25">
      <c r="Y86722" s="109"/>
    </row>
    <row r="86723" spans="25:25" x14ac:dyDescent="0.25">
      <c r="Y86723" s="109"/>
    </row>
    <row r="86724" spans="25:25" x14ac:dyDescent="0.25">
      <c r="Y86724" s="109"/>
    </row>
    <row r="86725" spans="25:25" x14ac:dyDescent="0.25">
      <c r="Y86725" s="109"/>
    </row>
    <row r="86726" spans="25:25" x14ac:dyDescent="0.25">
      <c r="Y86726" s="109"/>
    </row>
    <row r="86727" spans="25:25" x14ac:dyDescent="0.25">
      <c r="Y86727" s="109"/>
    </row>
    <row r="86728" spans="25:25" x14ac:dyDescent="0.25">
      <c r="Y86728" s="109"/>
    </row>
    <row r="86729" spans="25:25" x14ac:dyDescent="0.25">
      <c r="Y86729" s="109"/>
    </row>
    <row r="86730" spans="25:25" x14ac:dyDescent="0.25">
      <c r="Y86730" s="109"/>
    </row>
    <row r="86731" spans="25:25" x14ac:dyDescent="0.25">
      <c r="Y86731" s="109"/>
    </row>
    <row r="86732" spans="25:25" x14ac:dyDescent="0.25">
      <c r="Y86732" s="109"/>
    </row>
    <row r="86733" spans="25:25" x14ac:dyDescent="0.25">
      <c r="Y86733" s="109"/>
    </row>
    <row r="86734" spans="25:25" x14ac:dyDescent="0.25">
      <c r="Y86734" s="109"/>
    </row>
    <row r="86735" spans="25:25" x14ac:dyDescent="0.25">
      <c r="Y86735" s="109"/>
    </row>
    <row r="86736" spans="25:25" x14ac:dyDescent="0.25">
      <c r="Y86736" s="109"/>
    </row>
    <row r="86737" spans="25:25" x14ac:dyDescent="0.25">
      <c r="Y86737" s="109"/>
    </row>
    <row r="86738" spans="25:25" x14ac:dyDescent="0.25">
      <c r="Y86738" s="109"/>
    </row>
    <row r="86739" spans="25:25" x14ac:dyDescent="0.25">
      <c r="Y86739" s="109"/>
    </row>
    <row r="86740" spans="25:25" x14ac:dyDescent="0.25">
      <c r="Y86740" s="109"/>
    </row>
    <row r="86741" spans="25:25" x14ac:dyDescent="0.25">
      <c r="Y86741" s="109"/>
    </row>
    <row r="86742" spans="25:25" x14ac:dyDescent="0.25">
      <c r="Y86742" s="109"/>
    </row>
    <row r="86743" spans="25:25" x14ac:dyDescent="0.25">
      <c r="Y86743" s="109"/>
    </row>
    <row r="86744" spans="25:25" x14ac:dyDescent="0.25">
      <c r="Y86744" s="109"/>
    </row>
    <row r="86745" spans="25:25" x14ac:dyDescent="0.25">
      <c r="Y86745" s="109"/>
    </row>
    <row r="86746" spans="25:25" x14ac:dyDescent="0.25">
      <c r="Y86746" s="109"/>
    </row>
    <row r="86747" spans="25:25" x14ac:dyDescent="0.25">
      <c r="Y86747" s="109"/>
    </row>
    <row r="86748" spans="25:25" x14ac:dyDescent="0.25">
      <c r="Y86748" s="109"/>
    </row>
    <row r="86749" spans="25:25" x14ac:dyDescent="0.25">
      <c r="Y86749" s="109"/>
    </row>
    <row r="86750" spans="25:25" x14ac:dyDescent="0.25">
      <c r="Y86750" s="109"/>
    </row>
    <row r="86751" spans="25:25" x14ac:dyDescent="0.25">
      <c r="Y86751" s="109"/>
    </row>
    <row r="86752" spans="25:25" x14ac:dyDescent="0.25">
      <c r="Y86752" s="109"/>
    </row>
    <row r="86753" spans="25:25" x14ac:dyDescent="0.25">
      <c r="Y86753" s="109"/>
    </row>
    <row r="86754" spans="25:25" x14ac:dyDescent="0.25">
      <c r="Y86754" s="109"/>
    </row>
    <row r="86755" spans="25:25" x14ac:dyDescent="0.25">
      <c r="Y86755" s="109"/>
    </row>
    <row r="86756" spans="25:25" x14ac:dyDescent="0.25">
      <c r="Y86756" s="109"/>
    </row>
    <row r="86757" spans="25:25" x14ac:dyDescent="0.25">
      <c r="Y86757" s="109"/>
    </row>
    <row r="86758" spans="25:25" x14ac:dyDescent="0.25">
      <c r="Y86758" s="109"/>
    </row>
    <row r="86759" spans="25:25" x14ac:dyDescent="0.25">
      <c r="Y86759" s="109"/>
    </row>
    <row r="86760" spans="25:25" x14ac:dyDescent="0.25">
      <c r="Y86760" s="109"/>
    </row>
    <row r="86761" spans="25:25" x14ac:dyDescent="0.25">
      <c r="Y86761" s="109"/>
    </row>
    <row r="86762" spans="25:25" x14ac:dyDescent="0.25">
      <c r="Y86762" s="109"/>
    </row>
    <row r="86763" spans="25:25" x14ac:dyDescent="0.25">
      <c r="Y86763" s="109"/>
    </row>
    <row r="86764" spans="25:25" x14ac:dyDescent="0.25">
      <c r="Y86764" s="109"/>
    </row>
    <row r="86765" spans="25:25" x14ac:dyDescent="0.25">
      <c r="Y86765" s="109"/>
    </row>
    <row r="86766" spans="25:25" x14ac:dyDescent="0.25">
      <c r="Y86766" s="109"/>
    </row>
    <row r="86767" spans="25:25" x14ac:dyDescent="0.25">
      <c r="Y86767" s="109"/>
    </row>
    <row r="86768" spans="25:25" x14ac:dyDescent="0.25">
      <c r="Y86768" s="109"/>
    </row>
    <row r="86769" spans="25:25" x14ac:dyDescent="0.25">
      <c r="Y86769" s="109"/>
    </row>
    <row r="86770" spans="25:25" x14ac:dyDescent="0.25">
      <c r="Y86770" s="109"/>
    </row>
    <row r="86771" spans="25:25" x14ac:dyDescent="0.25">
      <c r="Y86771" s="109"/>
    </row>
    <row r="86772" spans="25:25" x14ac:dyDescent="0.25">
      <c r="Y86772" s="109"/>
    </row>
    <row r="86773" spans="25:25" x14ac:dyDescent="0.25">
      <c r="Y86773" s="109"/>
    </row>
    <row r="86774" spans="25:25" x14ac:dyDescent="0.25">
      <c r="Y86774" s="109"/>
    </row>
    <row r="86775" spans="25:25" x14ac:dyDescent="0.25">
      <c r="Y86775" s="109"/>
    </row>
    <row r="86776" spans="25:25" x14ac:dyDescent="0.25">
      <c r="Y86776" s="109"/>
    </row>
    <row r="86777" spans="25:25" x14ac:dyDescent="0.25">
      <c r="Y86777" s="109"/>
    </row>
    <row r="86778" spans="25:25" x14ac:dyDescent="0.25">
      <c r="Y86778" s="109"/>
    </row>
    <row r="86779" spans="25:25" x14ac:dyDescent="0.25">
      <c r="Y86779" s="109"/>
    </row>
    <row r="86780" spans="25:25" x14ac:dyDescent="0.25">
      <c r="Y86780" s="109"/>
    </row>
    <row r="86781" spans="25:25" x14ac:dyDescent="0.25">
      <c r="Y86781" s="109"/>
    </row>
    <row r="86782" spans="25:25" x14ac:dyDescent="0.25">
      <c r="Y86782" s="109"/>
    </row>
    <row r="86783" spans="25:25" x14ac:dyDescent="0.25">
      <c r="Y86783" s="109"/>
    </row>
    <row r="86784" spans="25:25" x14ac:dyDescent="0.25">
      <c r="Y86784" s="109"/>
    </row>
    <row r="86785" spans="25:25" x14ac:dyDescent="0.25">
      <c r="Y86785" s="109"/>
    </row>
    <row r="86786" spans="25:25" x14ac:dyDescent="0.25">
      <c r="Y86786" s="109"/>
    </row>
    <row r="86787" spans="25:25" x14ac:dyDescent="0.25">
      <c r="Y86787" s="109"/>
    </row>
    <row r="86788" spans="25:25" x14ac:dyDescent="0.25">
      <c r="Y86788" s="109"/>
    </row>
    <row r="86789" spans="25:25" x14ac:dyDescent="0.25">
      <c r="Y86789" s="109"/>
    </row>
    <row r="86790" spans="25:25" x14ac:dyDescent="0.25">
      <c r="Y86790" s="109"/>
    </row>
    <row r="86791" spans="25:25" x14ac:dyDescent="0.25">
      <c r="Y86791" s="109"/>
    </row>
    <row r="86792" spans="25:25" x14ac:dyDescent="0.25">
      <c r="Y86792" s="109"/>
    </row>
    <row r="86793" spans="25:25" x14ac:dyDescent="0.25">
      <c r="Y86793" s="109"/>
    </row>
    <row r="86794" spans="25:25" x14ac:dyDescent="0.25">
      <c r="Y86794" s="109"/>
    </row>
    <row r="86795" spans="25:25" x14ac:dyDescent="0.25">
      <c r="Y86795" s="109"/>
    </row>
    <row r="86796" spans="25:25" x14ac:dyDescent="0.25">
      <c r="Y86796" s="109"/>
    </row>
    <row r="86797" spans="25:25" x14ac:dyDescent="0.25">
      <c r="Y86797" s="109"/>
    </row>
    <row r="86798" spans="25:25" x14ac:dyDescent="0.25">
      <c r="Y86798" s="109"/>
    </row>
    <row r="86799" spans="25:25" x14ac:dyDescent="0.25">
      <c r="Y86799" s="109"/>
    </row>
    <row r="86800" spans="25:25" x14ac:dyDescent="0.25">
      <c r="Y86800" s="109"/>
    </row>
    <row r="86801" spans="25:25" x14ac:dyDescent="0.25">
      <c r="Y86801" s="109"/>
    </row>
    <row r="86802" spans="25:25" x14ac:dyDescent="0.25">
      <c r="Y86802" s="109"/>
    </row>
    <row r="86803" spans="25:25" x14ac:dyDescent="0.25">
      <c r="Y86803" s="109"/>
    </row>
    <row r="86804" spans="25:25" x14ac:dyDescent="0.25">
      <c r="Y86804" s="109"/>
    </row>
    <row r="86805" spans="25:25" x14ac:dyDescent="0.25">
      <c r="Y86805" s="109"/>
    </row>
    <row r="86806" spans="25:25" x14ac:dyDescent="0.25">
      <c r="Y86806" s="109"/>
    </row>
    <row r="86807" spans="25:25" x14ac:dyDescent="0.25">
      <c r="Y86807" s="109"/>
    </row>
    <row r="86808" spans="25:25" x14ac:dyDescent="0.25">
      <c r="Y86808" s="109"/>
    </row>
    <row r="86809" spans="25:25" x14ac:dyDescent="0.25">
      <c r="Y86809" s="109"/>
    </row>
    <row r="86810" spans="25:25" x14ac:dyDescent="0.25">
      <c r="Y86810" s="109"/>
    </row>
    <row r="86811" spans="25:25" x14ac:dyDescent="0.25">
      <c r="Y86811" s="109"/>
    </row>
    <row r="86812" spans="25:25" x14ac:dyDescent="0.25">
      <c r="Y86812" s="109"/>
    </row>
    <row r="86813" spans="25:25" x14ac:dyDescent="0.25">
      <c r="Y86813" s="109"/>
    </row>
    <row r="86814" spans="25:25" x14ac:dyDescent="0.25">
      <c r="Y86814" s="109"/>
    </row>
    <row r="86815" spans="25:25" x14ac:dyDescent="0.25">
      <c r="Y86815" s="109"/>
    </row>
    <row r="86816" spans="25:25" x14ac:dyDescent="0.25">
      <c r="Y86816" s="109"/>
    </row>
    <row r="86817" spans="25:25" x14ac:dyDescent="0.25">
      <c r="Y86817" s="109"/>
    </row>
    <row r="86818" spans="25:25" x14ac:dyDescent="0.25">
      <c r="Y86818" s="109"/>
    </row>
    <row r="86819" spans="25:25" x14ac:dyDescent="0.25">
      <c r="Y86819" s="109"/>
    </row>
    <row r="86820" spans="25:25" x14ac:dyDescent="0.25">
      <c r="Y86820" s="109"/>
    </row>
    <row r="86821" spans="25:25" x14ac:dyDescent="0.25">
      <c r="Y86821" s="109"/>
    </row>
    <row r="86822" spans="25:25" x14ac:dyDescent="0.25">
      <c r="Y86822" s="109"/>
    </row>
    <row r="86823" spans="25:25" x14ac:dyDescent="0.25">
      <c r="Y86823" s="109"/>
    </row>
    <row r="86824" spans="25:25" x14ac:dyDescent="0.25">
      <c r="Y86824" s="109"/>
    </row>
    <row r="86825" spans="25:25" x14ac:dyDescent="0.25">
      <c r="Y86825" s="109"/>
    </row>
    <row r="86826" spans="25:25" x14ac:dyDescent="0.25">
      <c r="Y86826" s="109"/>
    </row>
    <row r="86827" spans="25:25" x14ac:dyDescent="0.25">
      <c r="Y86827" s="109"/>
    </row>
    <row r="86828" spans="25:25" x14ac:dyDescent="0.25">
      <c r="Y86828" s="109"/>
    </row>
    <row r="86829" spans="25:25" x14ac:dyDescent="0.25">
      <c r="Y86829" s="109"/>
    </row>
    <row r="86830" spans="25:25" x14ac:dyDescent="0.25">
      <c r="Y86830" s="109"/>
    </row>
    <row r="86831" spans="25:25" x14ac:dyDescent="0.25">
      <c r="Y86831" s="109"/>
    </row>
    <row r="86832" spans="25:25" x14ac:dyDescent="0.25">
      <c r="Y86832" s="109"/>
    </row>
    <row r="86833" spans="25:25" x14ac:dyDescent="0.25">
      <c r="Y86833" s="109"/>
    </row>
    <row r="86834" spans="25:25" x14ac:dyDescent="0.25">
      <c r="Y86834" s="109"/>
    </row>
    <row r="86835" spans="25:25" x14ac:dyDescent="0.25">
      <c r="Y86835" s="109"/>
    </row>
    <row r="86836" spans="25:25" x14ac:dyDescent="0.25">
      <c r="Y86836" s="109"/>
    </row>
    <row r="86837" spans="25:25" x14ac:dyDescent="0.25">
      <c r="Y86837" s="109"/>
    </row>
    <row r="86838" spans="25:25" x14ac:dyDescent="0.25">
      <c r="Y86838" s="109"/>
    </row>
    <row r="86839" spans="25:25" x14ac:dyDescent="0.25">
      <c r="Y86839" s="109"/>
    </row>
    <row r="86840" spans="25:25" x14ac:dyDescent="0.25">
      <c r="Y86840" s="109"/>
    </row>
    <row r="86841" spans="25:25" x14ac:dyDescent="0.25">
      <c r="Y86841" s="109"/>
    </row>
    <row r="86842" spans="25:25" x14ac:dyDescent="0.25">
      <c r="Y86842" s="109"/>
    </row>
    <row r="86843" spans="25:25" x14ac:dyDescent="0.25">
      <c r="Y86843" s="109"/>
    </row>
    <row r="86844" spans="25:25" x14ac:dyDescent="0.25">
      <c r="Y86844" s="109"/>
    </row>
    <row r="86845" spans="25:25" x14ac:dyDescent="0.25">
      <c r="Y86845" s="109"/>
    </row>
    <row r="86846" spans="25:25" x14ac:dyDescent="0.25">
      <c r="Y86846" s="109"/>
    </row>
    <row r="86847" spans="25:25" x14ac:dyDescent="0.25">
      <c r="Y86847" s="109"/>
    </row>
    <row r="86848" spans="25:25" x14ac:dyDescent="0.25">
      <c r="Y86848" s="109"/>
    </row>
    <row r="86849" spans="25:25" x14ac:dyDescent="0.25">
      <c r="Y86849" s="109"/>
    </row>
    <row r="86850" spans="25:25" x14ac:dyDescent="0.25">
      <c r="Y86850" s="109"/>
    </row>
    <row r="86851" spans="25:25" x14ac:dyDescent="0.25">
      <c r="Y86851" s="109"/>
    </row>
    <row r="86852" spans="25:25" x14ac:dyDescent="0.25">
      <c r="Y86852" s="109"/>
    </row>
    <row r="86853" spans="25:25" x14ac:dyDescent="0.25">
      <c r="Y86853" s="109"/>
    </row>
    <row r="86854" spans="25:25" x14ac:dyDescent="0.25">
      <c r="Y86854" s="109"/>
    </row>
    <row r="86855" spans="25:25" x14ac:dyDescent="0.25">
      <c r="Y86855" s="109"/>
    </row>
    <row r="86856" spans="25:25" x14ac:dyDescent="0.25">
      <c r="Y86856" s="109"/>
    </row>
    <row r="86857" spans="25:25" x14ac:dyDescent="0.25">
      <c r="Y86857" s="109"/>
    </row>
    <row r="86858" spans="25:25" x14ac:dyDescent="0.25">
      <c r="Y86858" s="109"/>
    </row>
    <row r="86859" spans="25:25" x14ac:dyDescent="0.25">
      <c r="Y86859" s="109"/>
    </row>
    <row r="86860" spans="25:25" x14ac:dyDescent="0.25">
      <c r="Y86860" s="109"/>
    </row>
    <row r="86861" spans="25:25" x14ac:dyDescent="0.25">
      <c r="Y86861" s="109"/>
    </row>
    <row r="86862" spans="25:25" x14ac:dyDescent="0.25">
      <c r="Y86862" s="109"/>
    </row>
    <row r="86863" spans="25:25" x14ac:dyDescent="0.25">
      <c r="Y86863" s="109"/>
    </row>
    <row r="86864" spans="25:25" x14ac:dyDescent="0.25">
      <c r="Y86864" s="109"/>
    </row>
    <row r="86865" spans="25:25" x14ac:dyDescent="0.25">
      <c r="Y86865" s="109"/>
    </row>
    <row r="86866" spans="25:25" x14ac:dyDescent="0.25">
      <c r="Y86866" s="109"/>
    </row>
    <row r="86867" spans="25:25" x14ac:dyDescent="0.25">
      <c r="Y86867" s="109"/>
    </row>
    <row r="86868" spans="25:25" x14ac:dyDescent="0.25">
      <c r="Y86868" s="109"/>
    </row>
    <row r="86869" spans="25:25" x14ac:dyDescent="0.25">
      <c r="Y86869" s="109"/>
    </row>
    <row r="86870" spans="25:25" x14ac:dyDescent="0.25">
      <c r="Y86870" s="109"/>
    </row>
    <row r="86871" spans="25:25" x14ac:dyDescent="0.25">
      <c r="Y86871" s="109"/>
    </row>
    <row r="86872" spans="25:25" x14ac:dyDescent="0.25">
      <c r="Y86872" s="109"/>
    </row>
    <row r="86873" spans="25:25" x14ac:dyDescent="0.25">
      <c r="Y86873" s="109"/>
    </row>
    <row r="86874" spans="25:25" x14ac:dyDescent="0.25">
      <c r="Y86874" s="109"/>
    </row>
    <row r="86875" spans="25:25" x14ac:dyDescent="0.25">
      <c r="Y86875" s="109"/>
    </row>
    <row r="86876" spans="25:25" x14ac:dyDescent="0.25">
      <c r="Y86876" s="109"/>
    </row>
    <row r="86877" spans="25:25" x14ac:dyDescent="0.25">
      <c r="Y86877" s="109"/>
    </row>
    <row r="86878" spans="25:25" x14ac:dyDescent="0.25">
      <c r="Y86878" s="109"/>
    </row>
    <row r="86879" spans="25:25" x14ac:dyDescent="0.25">
      <c r="Y86879" s="109"/>
    </row>
    <row r="86880" spans="25:25" x14ac:dyDescent="0.25">
      <c r="Y86880" s="109"/>
    </row>
    <row r="86881" spans="25:25" x14ac:dyDescent="0.25">
      <c r="Y86881" s="109"/>
    </row>
    <row r="86882" spans="25:25" x14ac:dyDescent="0.25">
      <c r="Y86882" s="109"/>
    </row>
    <row r="86883" spans="25:25" x14ac:dyDescent="0.25">
      <c r="Y86883" s="109"/>
    </row>
    <row r="86884" spans="25:25" x14ac:dyDescent="0.25">
      <c r="Y86884" s="109"/>
    </row>
    <row r="86885" spans="25:25" x14ac:dyDescent="0.25">
      <c r="Y86885" s="109"/>
    </row>
    <row r="86886" spans="25:25" x14ac:dyDescent="0.25">
      <c r="Y86886" s="109"/>
    </row>
    <row r="86887" spans="25:25" x14ac:dyDescent="0.25">
      <c r="Y86887" s="109"/>
    </row>
    <row r="86888" spans="25:25" x14ac:dyDescent="0.25">
      <c r="Y86888" s="109"/>
    </row>
    <row r="86889" spans="25:25" x14ac:dyDescent="0.25">
      <c r="Y86889" s="109"/>
    </row>
    <row r="86890" spans="25:25" x14ac:dyDescent="0.25">
      <c r="Y86890" s="109"/>
    </row>
    <row r="86891" spans="25:25" x14ac:dyDescent="0.25">
      <c r="Y86891" s="109"/>
    </row>
    <row r="86892" spans="25:25" x14ac:dyDescent="0.25">
      <c r="Y86892" s="109"/>
    </row>
    <row r="86893" spans="25:25" x14ac:dyDescent="0.25">
      <c r="Y86893" s="109"/>
    </row>
    <row r="86894" spans="25:25" x14ac:dyDescent="0.25">
      <c r="Y86894" s="109"/>
    </row>
    <row r="86895" spans="25:25" x14ac:dyDescent="0.25">
      <c r="Y86895" s="109"/>
    </row>
    <row r="86896" spans="25:25" x14ac:dyDescent="0.25">
      <c r="Y86896" s="109"/>
    </row>
    <row r="86897" spans="25:25" x14ac:dyDescent="0.25">
      <c r="Y86897" s="109"/>
    </row>
    <row r="86898" spans="25:25" x14ac:dyDescent="0.25">
      <c r="Y86898" s="109"/>
    </row>
    <row r="86899" spans="25:25" x14ac:dyDescent="0.25">
      <c r="Y86899" s="109"/>
    </row>
    <row r="86900" spans="25:25" x14ac:dyDescent="0.25">
      <c r="Y86900" s="109"/>
    </row>
    <row r="86901" spans="25:25" x14ac:dyDescent="0.25">
      <c r="Y86901" s="109"/>
    </row>
    <row r="86902" spans="25:25" x14ac:dyDescent="0.25">
      <c r="Y86902" s="109"/>
    </row>
    <row r="86903" spans="25:25" x14ac:dyDescent="0.25">
      <c r="Y86903" s="109"/>
    </row>
    <row r="86904" spans="25:25" x14ac:dyDescent="0.25">
      <c r="Y86904" s="109"/>
    </row>
    <row r="86905" spans="25:25" x14ac:dyDescent="0.25">
      <c r="Y86905" s="109"/>
    </row>
    <row r="86906" spans="25:25" x14ac:dyDescent="0.25">
      <c r="Y86906" s="109"/>
    </row>
    <row r="86907" spans="25:25" x14ac:dyDescent="0.25">
      <c r="Y86907" s="109"/>
    </row>
    <row r="86908" spans="25:25" x14ac:dyDescent="0.25">
      <c r="Y86908" s="109"/>
    </row>
    <row r="86909" spans="25:25" x14ac:dyDescent="0.25">
      <c r="Y86909" s="109"/>
    </row>
    <row r="86910" spans="25:25" x14ac:dyDescent="0.25">
      <c r="Y86910" s="109"/>
    </row>
    <row r="86911" spans="25:25" x14ac:dyDescent="0.25">
      <c r="Y86911" s="109"/>
    </row>
    <row r="86912" spans="25:25" x14ac:dyDescent="0.25">
      <c r="Y86912" s="109"/>
    </row>
    <row r="86913" spans="25:25" x14ac:dyDescent="0.25">
      <c r="Y86913" s="109"/>
    </row>
    <row r="86914" spans="25:25" x14ac:dyDescent="0.25">
      <c r="Y86914" s="109"/>
    </row>
    <row r="86915" spans="25:25" x14ac:dyDescent="0.25">
      <c r="Y86915" s="109"/>
    </row>
    <row r="86916" spans="25:25" x14ac:dyDescent="0.25">
      <c r="Y86916" s="109"/>
    </row>
    <row r="86917" spans="25:25" x14ac:dyDescent="0.25">
      <c r="Y86917" s="109"/>
    </row>
    <row r="86918" spans="25:25" x14ac:dyDescent="0.25">
      <c r="Y86918" s="109"/>
    </row>
    <row r="86919" spans="25:25" x14ac:dyDescent="0.25">
      <c r="Y86919" s="109"/>
    </row>
    <row r="86920" spans="25:25" x14ac:dyDescent="0.25">
      <c r="Y86920" s="109"/>
    </row>
    <row r="86921" spans="25:25" x14ac:dyDescent="0.25">
      <c r="Y86921" s="109"/>
    </row>
    <row r="86922" spans="25:25" x14ac:dyDescent="0.25">
      <c r="Y86922" s="109"/>
    </row>
    <row r="86923" spans="25:25" x14ac:dyDescent="0.25">
      <c r="Y86923" s="109"/>
    </row>
    <row r="86924" spans="25:25" x14ac:dyDescent="0.25">
      <c r="Y86924" s="109"/>
    </row>
    <row r="86925" spans="25:25" x14ac:dyDescent="0.25">
      <c r="Y86925" s="109"/>
    </row>
    <row r="86926" spans="25:25" x14ac:dyDescent="0.25">
      <c r="Y86926" s="109"/>
    </row>
    <row r="86927" spans="25:25" x14ac:dyDescent="0.25">
      <c r="Y86927" s="109"/>
    </row>
    <row r="86928" spans="25:25" x14ac:dyDescent="0.25">
      <c r="Y86928" s="109"/>
    </row>
    <row r="86929" spans="25:25" x14ac:dyDescent="0.25">
      <c r="Y86929" s="109"/>
    </row>
    <row r="86930" spans="25:25" x14ac:dyDescent="0.25">
      <c r="Y86930" s="109"/>
    </row>
    <row r="86931" spans="25:25" x14ac:dyDescent="0.25">
      <c r="Y86931" s="109"/>
    </row>
    <row r="86932" spans="25:25" x14ac:dyDescent="0.25">
      <c r="Y86932" s="109"/>
    </row>
    <row r="86933" spans="25:25" x14ac:dyDescent="0.25">
      <c r="Y86933" s="109"/>
    </row>
    <row r="86934" spans="25:25" x14ac:dyDescent="0.25">
      <c r="Y86934" s="109"/>
    </row>
    <row r="86935" spans="25:25" x14ac:dyDescent="0.25">
      <c r="Y86935" s="109"/>
    </row>
    <row r="86936" spans="25:25" x14ac:dyDescent="0.25">
      <c r="Y86936" s="109"/>
    </row>
    <row r="86937" spans="25:25" x14ac:dyDescent="0.25">
      <c r="Y86937" s="109"/>
    </row>
    <row r="86938" spans="25:25" x14ac:dyDescent="0.25">
      <c r="Y86938" s="109"/>
    </row>
    <row r="86939" spans="25:25" x14ac:dyDescent="0.25">
      <c r="Y86939" s="109"/>
    </row>
    <row r="86940" spans="25:25" x14ac:dyDescent="0.25">
      <c r="Y86940" s="109"/>
    </row>
    <row r="86941" spans="25:25" x14ac:dyDescent="0.25">
      <c r="Y86941" s="109"/>
    </row>
    <row r="86942" spans="25:25" x14ac:dyDescent="0.25">
      <c r="Y86942" s="109"/>
    </row>
    <row r="86943" spans="25:25" x14ac:dyDescent="0.25">
      <c r="Y86943" s="109"/>
    </row>
    <row r="86944" spans="25:25" x14ac:dyDescent="0.25">
      <c r="Y86944" s="109"/>
    </row>
    <row r="86945" spans="25:25" x14ac:dyDescent="0.25">
      <c r="Y86945" s="109"/>
    </row>
    <row r="86946" spans="25:25" x14ac:dyDescent="0.25">
      <c r="Y86946" s="109"/>
    </row>
    <row r="86947" spans="25:25" x14ac:dyDescent="0.25">
      <c r="Y86947" s="109"/>
    </row>
    <row r="86948" spans="25:25" x14ac:dyDescent="0.25">
      <c r="Y86948" s="109"/>
    </row>
    <row r="86949" spans="25:25" x14ac:dyDescent="0.25">
      <c r="Y86949" s="109"/>
    </row>
    <row r="86950" spans="25:25" x14ac:dyDescent="0.25">
      <c r="Y86950" s="109"/>
    </row>
    <row r="86951" spans="25:25" x14ac:dyDescent="0.25">
      <c r="Y86951" s="109"/>
    </row>
    <row r="86952" spans="25:25" x14ac:dyDescent="0.25">
      <c r="Y86952" s="109"/>
    </row>
    <row r="86953" spans="25:25" x14ac:dyDescent="0.25">
      <c r="Y86953" s="109"/>
    </row>
    <row r="86954" spans="25:25" x14ac:dyDescent="0.25">
      <c r="Y86954" s="109"/>
    </row>
    <row r="86955" spans="25:25" x14ac:dyDescent="0.25">
      <c r="Y86955" s="109"/>
    </row>
    <row r="86956" spans="25:25" x14ac:dyDescent="0.25">
      <c r="Y86956" s="109"/>
    </row>
    <row r="86957" spans="25:25" x14ac:dyDescent="0.25">
      <c r="Y86957" s="109"/>
    </row>
    <row r="86958" spans="25:25" x14ac:dyDescent="0.25">
      <c r="Y86958" s="109"/>
    </row>
    <row r="86959" spans="25:25" x14ac:dyDescent="0.25">
      <c r="Y86959" s="109"/>
    </row>
    <row r="86960" spans="25:25" x14ac:dyDescent="0.25">
      <c r="Y86960" s="109"/>
    </row>
    <row r="86961" spans="25:25" x14ac:dyDescent="0.25">
      <c r="Y86961" s="109"/>
    </row>
    <row r="86962" spans="25:25" x14ac:dyDescent="0.25">
      <c r="Y86962" s="109"/>
    </row>
    <row r="86963" spans="25:25" x14ac:dyDescent="0.25">
      <c r="Y86963" s="109"/>
    </row>
    <row r="86964" spans="25:25" x14ac:dyDescent="0.25">
      <c r="Y86964" s="109"/>
    </row>
    <row r="86965" spans="25:25" x14ac:dyDescent="0.25">
      <c r="Y86965" s="109"/>
    </row>
    <row r="86966" spans="25:25" x14ac:dyDescent="0.25">
      <c r="Y86966" s="109"/>
    </row>
    <row r="86967" spans="25:25" x14ac:dyDescent="0.25">
      <c r="Y86967" s="109"/>
    </row>
    <row r="86968" spans="25:25" x14ac:dyDescent="0.25">
      <c r="Y86968" s="109"/>
    </row>
    <row r="86969" spans="25:25" x14ac:dyDescent="0.25">
      <c r="Y86969" s="109"/>
    </row>
    <row r="86970" spans="25:25" x14ac:dyDescent="0.25">
      <c r="Y86970" s="109"/>
    </row>
    <row r="86971" spans="25:25" x14ac:dyDescent="0.25">
      <c r="Y86971" s="109"/>
    </row>
    <row r="86972" spans="25:25" x14ac:dyDescent="0.25">
      <c r="Y86972" s="109"/>
    </row>
    <row r="86973" spans="25:25" x14ac:dyDescent="0.25">
      <c r="Y86973" s="109"/>
    </row>
    <row r="86974" spans="25:25" x14ac:dyDescent="0.25">
      <c r="Y86974" s="109"/>
    </row>
    <row r="86975" spans="25:25" x14ac:dyDescent="0.25">
      <c r="Y86975" s="109"/>
    </row>
    <row r="86976" spans="25:25" x14ac:dyDescent="0.25">
      <c r="Y86976" s="109"/>
    </row>
    <row r="86977" spans="25:25" x14ac:dyDescent="0.25">
      <c r="Y86977" s="109"/>
    </row>
    <row r="86978" spans="25:25" x14ac:dyDescent="0.25">
      <c r="Y86978" s="109"/>
    </row>
    <row r="86979" spans="25:25" x14ac:dyDescent="0.25">
      <c r="Y86979" s="109"/>
    </row>
    <row r="86980" spans="25:25" x14ac:dyDescent="0.25">
      <c r="Y86980" s="109"/>
    </row>
    <row r="86981" spans="25:25" x14ac:dyDescent="0.25">
      <c r="Y86981" s="109"/>
    </row>
    <row r="86982" spans="25:25" x14ac:dyDescent="0.25">
      <c r="Y86982" s="109"/>
    </row>
    <row r="86983" spans="25:25" x14ac:dyDescent="0.25">
      <c r="Y86983" s="109"/>
    </row>
    <row r="86984" spans="25:25" x14ac:dyDescent="0.25">
      <c r="Y86984" s="109"/>
    </row>
    <row r="86985" spans="25:25" x14ac:dyDescent="0.25">
      <c r="Y86985" s="109"/>
    </row>
    <row r="86986" spans="25:25" x14ac:dyDescent="0.25">
      <c r="Y86986" s="109"/>
    </row>
    <row r="86987" spans="25:25" x14ac:dyDescent="0.25">
      <c r="Y86987" s="109"/>
    </row>
    <row r="86988" spans="25:25" x14ac:dyDescent="0.25">
      <c r="Y86988" s="109"/>
    </row>
    <row r="86989" spans="25:25" x14ac:dyDescent="0.25">
      <c r="Y86989" s="109"/>
    </row>
    <row r="86990" spans="25:25" x14ac:dyDescent="0.25">
      <c r="Y86990" s="109"/>
    </row>
    <row r="86991" spans="25:25" x14ac:dyDescent="0.25">
      <c r="Y86991" s="109"/>
    </row>
    <row r="86992" spans="25:25" x14ac:dyDescent="0.25">
      <c r="Y86992" s="109"/>
    </row>
    <row r="86993" spans="25:25" x14ac:dyDescent="0.25">
      <c r="Y86993" s="109"/>
    </row>
    <row r="86994" spans="25:25" x14ac:dyDescent="0.25">
      <c r="Y86994" s="109"/>
    </row>
    <row r="86995" spans="25:25" x14ac:dyDescent="0.25">
      <c r="Y86995" s="109"/>
    </row>
    <row r="86996" spans="25:25" x14ac:dyDescent="0.25">
      <c r="Y86996" s="109"/>
    </row>
    <row r="86997" spans="25:25" x14ac:dyDescent="0.25">
      <c r="Y86997" s="109"/>
    </row>
    <row r="86998" spans="25:25" x14ac:dyDescent="0.25">
      <c r="Y86998" s="109"/>
    </row>
    <row r="86999" spans="25:25" x14ac:dyDescent="0.25">
      <c r="Y86999" s="109"/>
    </row>
    <row r="87000" spans="25:25" x14ac:dyDescent="0.25">
      <c r="Y87000" s="109"/>
    </row>
    <row r="87001" spans="25:25" x14ac:dyDescent="0.25">
      <c r="Y87001" s="109"/>
    </row>
    <row r="87002" spans="25:25" x14ac:dyDescent="0.25">
      <c r="Y87002" s="109"/>
    </row>
    <row r="87003" spans="25:25" x14ac:dyDescent="0.25">
      <c r="Y87003" s="109"/>
    </row>
    <row r="87004" spans="25:25" x14ac:dyDescent="0.25">
      <c r="Y87004" s="109"/>
    </row>
    <row r="87005" spans="25:25" x14ac:dyDescent="0.25">
      <c r="Y87005" s="109"/>
    </row>
    <row r="87006" spans="25:25" x14ac:dyDescent="0.25">
      <c r="Y87006" s="109"/>
    </row>
    <row r="87007" spans="25:25" x14ac:dyDescent="0.25">
      <c r="Y87007" s="109"/>
    </row>
    <row r="87008" spans="25:25" x14ac:dyDescent="0.25">
      <c r="Y87008" s="109"/>
    </row>
    <row r="87009" spans="25:25" x14ac:dyDescent="0.25">
      <c r="Y87009" s="109"/>
    </row>
    <row r="87010" spans="25:25" x14ac:dyDescent="0.25">
      <c r="Y87010" s="109"/>
    </row>
    <row r="87011" spans="25:25" x14ac:dyDescent="0.25">
      <c r="Y87011" s="109"/>
    </row>
    <row r="87012" spans="25:25" x14ac:dyDescent="0.25">
      <c r="Y87012" s="109"/>
    </row>
    <row r="87013" spans="25:25" x14ac:dyDescent="0.25">
      <c r="Y87013" s="109"/>
    </row>
    <row r="87014" spans="25:25" x14ac:dyDescent="0.25">
      <c r="Y87014" s="109"/>
    </row>
    <row r="87015" spans="25:25" x14ac:dyDescent="0.25">
      <c r="Y87015" s="109"/>
    </row>
    <row r="87016" spans="25:25" x14ac:dyDescent="0.25">
      <c r="Y87016" s="109"/>
    </row>
    <row r="87017" spans="25:25" x14ac:dyDescent="0.25">
      <c r="Y87017" s="109"/>
    </row>
    <row r="87018" spans="25:25" x14ac:dyDescent="0.25">
      <c r="Y87018" s="109"/>
    </row>
    <row r="87019" spans="25:25" x14ac:dyDescent="0.25">
      <c r="Y87019" s="109"/>
    </row>
    <row r="87020" spans="25:25" x14ac:dyDescent="0.25">
      <c r="Y87020" s="109"/>
    </row>
    <row r="87021" spans="25:25" x14ac:dyDescent="0.25">
      <c r="Y87021" s="109"/>
    </row>
    <row r="87022" spans="25:25" x14ac:dyDescent="0.25">
      <c r="Y87022" s="109"/>
    </row>
    <row r="87023" spans="25:25" x14ac:dyDescent="0.25">
      <c r="Y87023" s="109"/>
    </row>
    <row r="87024" spans="25:25" x14ac:dyDescent="0.25">
      <c r="Y87024" s="109"/>
    </row>
    <row r="87025" spans="25:25" x14ac:dyDescent="0.25">
      <c r="Y87025" s="109"/>
    </row>
    <row r="87026" spans="25:25" x14ac:dyDescent="0.25">
      <c r="Y87026" s="109"/>
    </row>
    <row r="87027" spans="25:25" x14ac:dyDescent="0.25">
      <c r="Y87027" s="109"/>
    </row>
    <row r="87028" spans="25:25" x14ac:dyDescent="0.25">
      <c r="Y87028" s="109"/>
    </row>
    <row r="87029" spans="25:25" x14ac:dyDescent="0.25">
      <c r="Y87029" s="109"/>
    </row>
    <row r="87030" spans="25:25" x14ac:dyDescent="0.25">
      <c r="Y87030" s="109"/>
    </row>
    <row r="87031" spans="25:25" x14ac:dyDescent="0.25">
      <c r="Y87031" s="109"/>
    </row>
    <row r="87032" spans="25:25" x14ac:dyDescent="0.25">
      <c r="Y87032" s="109"/>
    </row>
    <row r="87033" spans="25:25" x14ac:dyDescent="0.25">
      <c r="Y87033" s="109"/>
    </row>
    <row r="87034" spans="25:25" x14ac:dyDescent="0.25">
      <c r="Y87034" s="109"/>
    </row>
    <row r="87035" spans="25:25" x14ac:dyDescent="0.25">
      <c r="Y87035" s="109"/>
    </row>
    <row r="87036" spans="25:25" x14ac:dyDescent="0.25">
      <c r="Y87036" s="109"/>
    </row>
    <row r="87037" spans="25:25" x14ac:dyDescent="0.25">
      <c r="Y87037" s="109"/>
    </row>
    <row r="87038" spans="25:25" x14ac:dyDescent="0.25">
      <c r="Y87038" s="109"/>
    </row>
    <row r="87039" spans="25:25" x14ac:dyDescent="0.25">
      <c r="Y87039" s="109"/>
    </row>
    <row r="87040" spans="25:25" x14ac:dyDescent="0.25">
      <c r="Y87040" s="109"/>
    </row>
    <row r="87041" spans="25:25" x14ac:dyDescent="0.25">
      <c r="Y87041" s="109"/>
    </row>
    <row r="87042" spans="25:25" x14ac:dyDescent="0.25">
      <c r="Y87042" s="109"/>
    </row>
    <row r="87043" spans="25:25" x14ac:dyDescent="0.25">
      <c r="Y87043" s="109"/>
    </row>
    <row r="87044" spans="25:25" x14ac:dyDescent="0.25">
      <c r="Y87044" s="109"/>
    </row>
    <row r="87045" spans="25:25" x14ac:dyDescent="0.25">
      <c r="Y87045" s="109"/>
    </row>
    <row r="87046" spans="25:25" x14ac:dyDescent="0.25">
      <c r="Y87046" s="109"/>
    </row>
    <row r="87047" spans="25:25" x14ac:dyDescent="0.25">
      <c r="Y87047" s="109"/>
    </row>
    <row r="87048" spans="25:25" x14ac:dyDescent="0.25">
      <c r="Y87048" s="109"/>
    </row>
    <row r="87049" spans="25:25" x14ac:dyDescent="0.25">
      <c r="Y87049" s="109"/>
    </row>
    <row r="87050" spans="25:25" x14ac:dyDescent="0.25">
      <c r="Y87050" s="109"/>
    </row>
    <row r="87051" spans="25:25" x14ac:dyDescent="0.25">
      <c r="Y87051" s="109"/>
    </row>
    <row r="87052" spans="25:25" x14ac:dyDescent="0.25">
      <c r="Y87052" s="109"/>
    </row>
    <row r="87053" spans="25:25" x14ac:dyDescent="0.25">
      <c r="Y87053" s="109"/>
    </row>
    <row r="87054" spans="25:25" x14ac:dyDescent="0.25">
      <c r="Y87054" s="109"/>
    </row>
    <row r="87055" spans="25:25" x14ac:dyDescent="0.25">
      <c r="Y87055" s="109"/>
    </row>
    <row r="87056" spans="25:25" x14ac:dyDescent="0.25">
      <c r="Y87056" s="109"/>
    </row>
    <row r="87057" spans="25:25" x14ac:dyDescent="0.25">
      <c r="Y87057" s="109"/>
    </row>
    <row r="87058" spans="25:25" x14ac:dyDescent="0.25">
      <c r="Y87058" s="109"/>
    </row>
    <row r="87059" spans="25:25" x14ac:dyDescent="0.25">
      <c r="Y87059" s="109"/>
    </row>
    <row r="87060" spans="25:25" x14ac:dyDescent="0.25">
      <c r="Y87060" s="109"/>
    </row>
    <row r="87061" spans="25:25" x14ac:dyDescent="0.25">
      <c r="Y87061" s="109"/>
    </row>
    <row r="87062" spans="25:25" x14ac:dyDescent="0.25">
      <c r="Y87062" s="109"/>
    </row>
    <row r="87063" spans="25:25" x14ac:dyDescent="0.25">
      <c r="Y87063" s="109"/>
    </row>
    <row r="87064" spans="25:25" x14ac:dyDescent="0.25">
      <c r="Y87064" s="109"/>
    </row>
    <row r="87065" spans="25:25" x14ac:dyDescent="0.25">
      <c r="Y87065" s="109"/>
    </row>
    <row r="87066" spans="25:25" x14ac:dyDescent="0.25">
      <c r="Y87066" s="109"/>
    </row>
    <row r="87067" spans="25:25" x14ac:dyDescent="0.25">
      <c r="Y87067" s="109"/>
    </row>
    <row r="87068" spans="25:25" x14ac:dyDescent="0.25">
      <c r="Y87068" s="109"/>
    </row>
    <row r="87069" spans="25:25" x14ac:dyDescent="0.25">
      <c r="Y87069" s="109"/>
    </row>
    <row r="87070" spans="25:25" x14ac:dyDescent="0.25">
      <c r="Y87070" s="109"/>
    </row>
    <row r="87071" spans="25:25" x14ac:dyDescent="0.25">
      <c r="Y87071" s="109"/>
    </row>
    <row r="87072" spans="25:25" x14ac:dyDescent="0.25">
      <c r="Y87072" s="109"/>
    </row>
    <row r="87073" spans="25:25" x14ac:dyDescent="0.25">
      <c r="Y87073" s="109"/>
    </row>
    <row r="87074" spans="25:25" x14ac:dyDescent="0.25">
      <c r="Y87074" s="109"/>
    </row>
    <row r="87075" spans="25:25" x14ac:dyDescent="0.25">
      <c r="Y87075" s="109"/>
    </row>
    <row r="87076" spans="25:25" x14ac:dyDescent="0.25">
      <c r="Y87076" s="109"/>
    </row>
    <row r="87077" spans="25:25" x14ac:dyDescent="0.25">
      <c r="Y87077" s="109"/>
    </row>
    <row r="87078" spans="25:25" x14ac:dyDescent="0.25">
      <c r="Y87078" s="109"/>
    </row>
    <row r="87079" spans="25:25" x14ac:dyDescent="0.25">
      <c r="Y87079" s="109"/>
    </row>
    <row r="87080" spans="25:25" x14ac:dyDescent="0.25">
      <c r="Y87080" s="109"/>
    </row>
    <row r="87081" spans="25:25" x14ac:dyDescent="0.25">
      <c r="Y87081" s="109"/>
    </row>
    <row r="87082" spans="25:25" x14ac:dyDescent="0.25">
      <c r="Y87082" s="109"/>
    </row>
    <row r="87083" spans="25:25" x14ac:dyDescent="0.25">
      <c r="Y87083" s="109"/>
    </row>
    <row r="87084" spans="25:25" x14ac:dyDescent="0.25">
      <c r="Y87084" s="109"/>
    </row>
    <row r="87085" spans="25:25" x14ac:dyDescent="0.25">
      <c r="Y87085" s="109"/>
    </row>
    <row r="87086" spans="25:25" x14ac:dyDescent="0.25">
      <c r="Y87086" s="109"/>
    </row>
    <row r="87087" spans="25:25" x14ac:dyDescent="0.25">
      <c r="Y87087" s="109"/>
    </row>
    <row r="87088" spans="25:25" x14ac:dyDescent="0.25">
      <c r="Y87088" s="109"/>
    </row>
    <row r="87089" spans="25:25" x14ac:dyDescent="0.25">
      <c r="Y87089" s="109"/>
    </row>
    <row r="87090" spans="25:25" x14ac:dyDescent="0.25">
      <c r="Y87090" s="109"/>
    </row>
    <row r="87091" spans="25:25" x14ac:dyDescent="0.25">
      <c r="Y87091" s="109"/>
    </row>
    <row r="87092" spans="25:25" x14ac:dyDescent="0.25">
      <c r="Y87092" s="109"/>
    </row>
    <row r="87093" spans="25:25" x14ac:dyDescent="0.25">
      <c r="Y87093" s="109"/>
    </row>
    <row r="87094" spans="25:25" x14ac:dyDescent="0.25">
      <c r="Y87094" s="109"/>
    </row>
    <row r="87095" spans="25:25" x14ac:dyDescent="0.25">
      <c r="Y87095" s="109"/>
    </row>
    <row r="87096" spans="25:25" x14ac:dyDescent="0.25">
      <c r="Y87096" s="109"/>
    </row>
    <row r="87097" spans="25:25" x14ac:dyDescent="0.25">
      <c r="Y87097" s="109"/>
    </row>
    <row r="87098" spans="25:25" x14ac:dyDescent="0.25">
      <c r="Y87098" s="109"/>
    </row>
    <row r="87099" spans="25:25" x14ac:dyDescent="0.25">
      <c r="Y87099" s="109"/>
    </row>
    <row r="87100" spans="25:25" x14ac:dyDescent="0.25">
      <c r="Y87100" s="109"/>
    </row>
    <row r="87101" spans="25:25" x14ac:dyDescent="0.25">
      <c r="Y87101" s="109"/>
    </row>
    <row r="87102" spans="25:25" x14ac:dyDescent="0.25">
      <c r="Y87102" s="109"/>
    </row>
    <row r="87103" spans="25:25" x14ac:dyDescent="0.25">
      <c r="Y87103" s="109"/>
    </row>
    <row r="87104" spans="25:25" x14ac:dyDescent="0.25">
      <c r="Y87104" s="109"/>
    </row>
    <row r="87105" spans="25:25" x14ac:dyDescent="0.25">
      <c r="Y87105" s="109"/>
    </row>
    <row r="87106" spans="25:25" x14ac:dyDescent="0.25">
      <c r="Y87106" s="109"/>
    </row>
    <row r="87107" spans="25:25" x14ac:dyDescent="0.25">
      <c r="Y87107" s="109"/>
    </row>
    <row r="87108" spans="25:25" x14ac:dyDescent="0.25">
      <c r="Y87108" s="109"/>
    </row>
    <row r="87109" spans="25:25" x14ac:dyDescent="0.25">
      <c r="Y87109" s="109"/>
    </row>
    <row r="87110" spans="25:25" x14ac:dyDescent="0.25">
      <c r="Y87110" s="109"/>
    </row>
    <row r="87111" spans="25:25" x14ac:dyDescent="0.25">
      <c r="Y87111" s="109"/>
    </row>
    <row r="87112" spans="25:25" x14ac:dyDescent="0.25">
      <c r="Y87112" s="109"/>
    </row>
    <row r="87113" spans="25:25" x14ac:dyDescent="0.25">
      <c r="Y87113" s="109"/>
    </row>
    <row r="87114" spans="25:25" x14ac:dyDescent="0.25">
      <c r="Y87114" s="109"/>
    </row>
    <row r="87115" spans="25:25" x14ac:dyDescent="0.25">
      <c r="Y87115" s="109"/>
    </row>
    <row r="87116" spans="25:25" x14ac:dyDescent="0.25">
      <c r="Y87116" s="109"/>
    </row>
    <row r="87117" spans="25:25" x14ac:dyDescent="0.25">
      <c r="Y87117" s="109"/>
    </row>
    <row r="87118" spans="25:25" x14ac:dyDescent="0.25">
      <c r="Y87118" s="109"/>
    </row>
    <row r="87119" spans="25:25" x14ac:dyDescent="0.25">
      <c r="Y87119" s="109"/>
    </row>
    <row r="87120" spans="25:25" x14ac:dyDescent="0.25">
      <c r="Y87120" s="109"/>
    </row>
    <row r="87121" spans="25:25" x14ac:dyDescent="0.25">
      <c r="Y87121" s="109"/>
    </row>
    <row r="87122" spans="25:25" x14ac:dyDescent="0.25">
      <c r="Y87122" s="109"/>
    </row>
    <row r="87123" spans="25:25" x14ac:dyDescent="0.25">
      <c r="Y87123" s="109"/>
    </row>
    <row r="87124" spans="25:25" x14ac:dyDescent="0.25">
      <c r="Y87124" s="109"/>
    </row>
    <row r="87125" spans="25:25" x14ac:dyDescent="0.25">
      <c r="Y87125" s="109"/>
    </row>
    <row r="87126" spans="25:25" x14ac:dyDescent="0.25">
      <c r="Y87126" s="109"/>
    </row>
    <row r="87127" spans="25:25" x14ac:dyDescent="0.25">
      <c r="Y87127" s="109"/>
    </row>
    <row r="87128" spans="25:25" x14ac:dyDescent="0.25">
      <c r="Y87128" s="109"/>
    </row>
    <row r="87129" spans="25:25" x14ac:dyDescent="0.25">
      <c r="Y87129" s="109"/>
    </row>
    <row r="87130" spans="25:25" x14ac:dyDescent="0.25">
      <c r="Y87130" s="109"/>
    </row>
    <row r="87131" spans="25:25" x14ac:dyDescent="0.25">
      <c r="Y87131" s="109"/>
    </row>
    <row r="87132" spans="25:25" x14ac:dyDescent="0.25">
      <c r="Y87132" s="109"/>
    </row>
    <row r="87133" spans="25:25" x14ac:dyDescent="0.25">
      <c r="Y87133" s="109"/>
    </row>
    <row r="87134" spans="25:25" x14ac:dyDescent="0.25">
      <c r="Y87134" s="109"/>
    </row>
    <row r="87135" spans="25:25" x14ac:dyDescent="0.25">
      <c r="Y87135" s="109"/>
    </row>
    <row r="87136" spans="25:25" x14ac:dyDescent="0.25">
      <c r="Y87136" s="109"/>
    </row>
    <row r="87137" spans="25:25" x14ac:dyDescent="0.25">
      <c r="Y87137" s="109"/>
    </row>
    <row r="87138" spans="25:25" x14ac:dyDescent="0.25">
      <c r="Y87138" s="109"/>
    </row>
    <row r="87139" spans="25:25" x14ac:dyDescent="0.25">
      <c r="Y87139" s="109"/>
    </row>
    <row r="87140" spans="25:25" x14ac:dyDescent="0.25">
      <c r="Y87140" s="109"/>
    </row>
    <row r="87141" spans="25:25" x14ac:dyDescent="0.25">
      <c r="Y87141" s="109"/>
    </row>
    <row r="87142" spans="25:25" x14ac:dyDescent="0.25">
      <c r="Y87142" s="109"/>
    </row>
    <row r="87143" spans="25:25" x14ac:dyDescent="0.25">
      <c r="Y87143" s="109"/>
    </row>
    <row r="87144" spans="25:25" x14ac:dyDescent="0.25">
      <c r="Y87144" s="109"/>
    </row>
    <row r="87145" spans="25:25" x14ac:dyDescent="0.25">
      <c r="Y87145" s="109"/>
    </row>
    <row r="87146" spans="25:25" x14ac:dyDescent="0.25">
      <c r="Y87146" s="109"/>
    </row>
    <row r="87147" spans="25:25" x14ac:dyDescent="0.25">
      <c r="Y87147" s="109"/>
    </row>
    <row r="87148" spans="25:25" x14ac:dyDescent="0.25">
      <c r="Y87148" s="109"/>
    </row>
    <row r="87149" spans="25:25" x14ac:dyDescent="0.25">
      <c r="Y87149" s="109"/>
    </row>
    <row r="87150" spans="25:25" x14ac:dyDescent="0.25">
      <c r="Y87150" s="109"/>
    </row>
    <row r="87151" spans="25:25" x14ac:dyDescent="0.25">
      <c r="Y87151" s="109"/>
    </row>
    <row r="87152" spans="25:25" x14ac:dyDescent="0.25">
      <c r="Y87152" s="109"/>
    </row>
    <row r="87153" spans="25:25" x14ac:dyDescent="0.25">
      <c r="Y87153" s="109"/>
    </row>
    <row r="87154" spans="25:25" x14ac:dyDescent="0.25">
      <c r="Y87154" s="109"/>
    </row>
    <row r="87155" spans="25:25" x14ac:dyDescent="0.25">
      <c r="Y87155" s="109"/>
    </row>
    <row r="87156" spans="25:25" x14ac:dyDescent="0.25">
      <c r="Y87156" s="109"/>
    </row>
    <row r="87157" spans="25:25" x14ac:dyDescent="0.25">
      <c r="Y87157" s="109"/>
    </row>
    <row r="87158" spans="25:25" x14ac:dyDescent="0.25">
      <c r="Y87158" s="109"/>
    </row>
    <row r="87159" spans="25:25" x14ac:dyDescent="0.25">
      <c r="Y87159" s="109"/>
    </row>
    <row r="87160" spans="25:25" x14ac:dyDescent="0.25">
      <c r="Y87160" s="109"/>
    </row>
    <row r="87161" spans="25:25" x14ac:dyDescent="0.25">
      <c r="Y87161" s="109"/>
    </row>
    <row r="87162" spans="25:25" x14ac:dyDescent="0.25">
      <c r="Y87162" s="109"/>
    </row>
    <row r="87163" spans="25:25" x14ac:dyDescent="0.25">
      <c r="Y87163" s="109"/>
    </row>
    <row r="87164" spans="25:25" x14ac:dyDescent="0.25">
      <c r="Y87164" s="109"/>
    </row>
    <row r="87165" spans="25:25" x14ac:dyDescent="0.25">
      <c r="Y87165" s="109"/>
    </row>
    <row r="87166" spans="25:25" x14ac:dyDescent="0.25">
      <c r="Y87166" s="109"/>
    </row>
    <row r="87167" spans="25:25" x14ac:dyDescent="0.25">
      <c r="Y87167" s="109"/>
    </row>
    <row r="87168" spans="25:25" x14ac:dyDescent="0.25">
      <c r="Y87168" s="109"/>
    </row>
    <row r="87169" spans="25:25" x14ac:dyDescent="0.25">
      <c r="Y87169" s="109"/>
    </row>
    <row r="87170" spans="25:25" x14ac:dyDescent="0.25">
      <c r="Y87170" s="109"/>
    </row>
    <row r="87171" spans="25:25" x14ac:dyDescent="0.25">
      <c r="Y87171" s="109"/>
    </row>
    <row r="87172" spans="25:25" x14ac:dyDescent="0.25">
      <c r="Y87172" s="109"/>
    </row>
    <row r="87173" spans="25:25" x14ac:dyDescent="0.25">
      <c r="Y87173" s="109"/>
    </row>
    <row r="87174" spans="25:25" x14ac:dyDescent="0.25">
      <c r="Y87174" s="109"/>
    </row>
    <row r="87175" spans="25:25" x14ac:dyDescent="0.25">
      <c r="Y87175" s="109"/>
    </row>
    <row r="87176" spans="25:25" x14ac:dyDescent="0.25">
      <c r="Y87176" s="109"/>
    </row>
    <row r="87177" spans="25:25" x14ac:dyDescent="0.25">
      <c r="Y87177" s="109"/>
    </row>
    <row r="87178" spans="25:25" x14ac:dyDescent="0.25">
      <c r="Y87178" s="109"/>
    </row>
    <row r="87179" spans="25:25" x14ac:dyDescent="0.25">
      <c r="Y87179" s="109"/>
    </row>
    <row r="87180" spans="25:25" x14ac:dyDescent="0.25">
      <c r="Y87180" s="109"/>
    </row>
    <row r="87181" spans="25:25" x14ac:dyDescent="0.25">
      <c r="Y87181" s="109"/>
    </row>
    <row r="87182" spans="25:25" x14ac:dyDescent="0.25">
      <c r="Y87182" s="109"/>
    </row>
    <row r="87183" spans="25:25" x14ac:dyDescent="0.25">
      <c r="Y87183" s="109"/>
    </row>
    <row r="87184" spans="25:25" x14ac:dyDescent="0.25">
      <c r="Y87184" s="109"/>
    </row>
    <row r="87185" spans="25:25" x14ac:dyDescent="0.25">
      <c r="Y87185" s="109"/>
    </row>
    <row r="87186" spans="25:25" x14ac:dyDescent="0.25">
      <c r="Y87186" s="109"/>
    </row>
    <row r="87187" spans="25:25" x14ac:dyDescent="0.25">
      <c r="Y87187" s="109"/>
    </row>
    <row r="87188" spans="25:25" x14ac:dyDescent="0.25">
      <c r="Y87188" s="109"/>
    </row>
    <row r="87189" spans="25:25" x14ac:dyDescent="0.25">
      <c r="Y87189" s="109"/>
    </row>
    <row r="87190" spans="25:25" x14ac:dyDescent="0.25">
      <c r="Y87190" s="109"/>
    </row>
    <row r="87191" spans="25:25" x14ac:dyDescent="0.25">
      <c r="Y87191" s="109"/>
    </row>
    <row r="87192" spans="25:25" x14ac:dyDescent="0.25">
      <c r="Y87192" s="109"/>
    </row>
    <row r="87193" spans="25:25" x14ac:dyDescent="0.25">
      <c r="Y87193" s="109"/>
    </row>
    <row r="87194" spans="25:25" x14ac:dyDescent="0.25">
      <c r="Y87194" s="109"/>
    </row>
    <row r="87195" spans="25:25" x14ac:dyDescent="0.25">
      <c r="Y87195" s="109"/>
    </row>
    <row r="87196" spans="25:25" x14ac:dyDescent="0.25">
      <c r="Y87196" s="109"/>
    </row>
    <row r="87197" spans="25:25" x14ac:dyDescent="0.25">
      <c r="Y87197" s="109"/>
    </row>
    <row r="87198" spans="25:25" x14ac:dyDescent="0.25">
      <c r="Y87198" s="109"/>
    </row>
    <row r="87199" spans="25:25" x14ac:dyDescent="0.25">
      <c r="Y87199" s="109"/>
    </row>
    <row r="87200" spans="25:25" x14ac:dyDescent="0.25">
      <c r="Y87200" s="109"/>
    </row>
    <row r="87201" spans="25:25" x14ac:dyDescent="0.25">
      <c r="Y87201" s="109"/>
    </row>
    <row r="87202" spans="25:25" x14ac:dyDescent="0.25">
      <c r="Y87202" s="109"/>
    </row>
    <row r="87203" spans="25:25" x14ac:dyDescent="0.25">
      <c r="Y87203" s="109"/>
    </row>
    <row r="87204" spans="25:25" x14ac:dyDescent="0.25">
      <c r="Y87204" s="109"/>
    </row>
    <row r="87205" spans="25:25" x14ac:dyDescent="0.25">
      <c r="Y87205" s="109"/>
    </row>
    <row r="87206" spans="25:25" x14ac:dyDescent="0.25">
      <c r="Y87206" s="109"/>
    </row>
    <row r="87207" spans="25:25" x14ac:dyDescent="0.25">
      <c r="Y87207" s="109"/>
    </row>
    <row r="87208" spans="25:25" x14ac:dyDescent="0.25">
      <c r="Y87208" s="109"/>
    </row>
    <row r="87209" spans="25:25" x14ac:dyDescent="0.25">
      <c r="Y87209" s="109"/>
    </row>
    <row r="87210" spans="25:25" x14ac:dyDescent="0.25">
      <c r="Y87210" s="109"/>
    </row>
    <row r="87211" spans="25:25" x14ac:dyDescent="0.25">
      <c r="Y87211" s="109"/>
    </row>
    <row r="87212" spans="25:25" x14ac:dyDescent="0.25">
      <c r="Y87212" s="109"/>
    </row>
    <row r="87213" spans="25:25" x14ac:dyDescent="0.25">
      <c r="Y87213" s="109"/>
    </row>
    <row r="87214" spans="25:25" x14ac:dyDescent="0.25">
      <c r="Y87214" s="109"/>
    </row>
    <row r="87215" spans="25:25" x14ac:dyDescent="0.25">
      <c r="Y87215" s="109"/>
    </row>
    <row r="87216" spans="25:25" x14ac:dyDescent="0.25">
      <c r="Y87216" s="109"/>
    </row>
    <row r="87217" spans="25:25" x14ac:dyDescent="0.25">
      <c r="Y87217" s="109"/>
    </row>
    <row r="87218" spans="25:25" x14ac:dyDescent="0.25">
      <c r="Y87218" s="109"/>
    </row>
    <row r="87219" spans="25:25" x14ac:dyDescent="0.25">
      <c r="Y87219" s="109"/>
    </row>
    <row r="87220" spans="25:25" x14ac:dyDescent="0.25">
      <c r="Y87220" s="109"/>
    </row>
    <row r="87221" spans="25:25" x14ac:dyDescent="0.25">
      <c r="Y87221" s="109"/>
    </row>
    <row r="87222" spans="25:25" x14ac:dyDescent="0.25">
      <c r="Y87222" s="109"/>
    </row>
    <row r="87223" spans="25:25" x14ac:dyDescent="0.25">
      <c r="Y87223" s="109"/>
    </row>
    <row r="87224" spans="25:25" x14ac:dyDescent="0.25">
      <c r="Y87224" s="109"/>
    </row>
    <row r="87225" spans="25:25" x14ac:dyDescent="0.25">
      <c r="Y87225" s="109"/>
    </row>
    <row r="87226" spans="25:25" x14ac:dyDescent="0.25">
      <c r="Y87226" s="109"/>
    </row>
    <row r="87227" spans="25:25" x14ac:dyDescent="0.25">
      <c r="Y87227" s="109"/>
    </row>
    <row r="87228" spans="25:25" x14ac:dyDescent="0.25">
      <c r="Y87228" s="109"/>
    </row>
    <row r="87229" spans="25:25" x14ac:dyDescent="0.25">
      <c r="Y87229" s="109"/>
    </row>
    <row r="87230" spans="25:25" x14ac:dyDescent="0.25">
      <c r="Y87230" s="109"/>
    </row>
    <row r="87231" spans="25:25" x14ac:dyDescent="0.25">
      <c r="Y87231" s="109"/>
    </row>
    <row r="87232" spans="25:25" x14ac:dyDescent="0.25">
      <c r="Y87232" s="109"/>
    </row>
    <row r="87233" spans="25:25" x14ac:dyDescent="0.25">
      <c r="Y87233" s="109"/>
    </row>
    <row r="87234" spans="25:25" x14ac:dyDescent="0.25">
      <c r="Y87234" s="109"/>
    </row>
    <row r="87235" spans="25:25" x14ac:dyDescent="0.25">
      <c r="Y87235" s="109"/>
    </row>
    <row r="87236" spans="25:25" x14ac:dyDescent="0.25">
      <c r="Y87236" s="109"/>
    </row>
    <row r="87237" spans="25:25" x14ac:dyDescent="0.25">
      <c r="Y87237" s="109"/>
    </row>
    <row r="87238" spans="25:25" x14ac:dyDescent="0.25">
      <c r="Y87238" s="109"/>
    </row>
    <row r="87239" spans="25:25" x14ac:dyDescent="0.25">
      <c r="Y87239" s="109"/>
    </row>
    <row r="87240" spans="25:25" x14ac:dyDescent="0.25">
      <c r="Y87240" s="109"/>
    </row>
    <row r="87241" spans="25:25" x14ac:dyDescent="0.25">
      <c r="Y87241" s="109"/>
    </row>
    <row r="87242" spans="25:25" x14ac:dyDescent="0.25">
      <c r="Y87242" s="109"/>
    </row>
    <row r="87243" spans="25:25" x14ac:dyDescent="0.25">
      <c r="Y87243" s="109"/>
    </row>
    <row r="87244" spans="25:25" x14ac:dyDescent="0.25">
      <c r="Y87244" s="109"/>
    </row>
    <row r="87245" spans="25:25" x14ac:dyDescent="0.25">
      <c r="Y87245" s="109"/>
    </row>
    <row r="87246" spans="25:25" x14ac:dyDescent="0.25">
      <c r="Y87246" s="109"/>
    </row>
    <row r="87247" spans="25:25" x14ac:dyDescent="0.25">
      <c r="Y87247" s="109"/>
    </row>
    <row r="87248" spans="25:25" x14ac:dyDescent="0.25">
      <c r="Y87248" s="109"/>
    </row>
    <row r="87249" spans="25:25" x14ac:dyDescent="0.25">
      <c r="Y87249" s="109"/>
    </row>
    <row r="87250" spans="25:25" x14ac:dyDescent="0.25">
      <c r="Y87250" s="109"/>
    </row>
    <row r="87251" spans="25:25" x14ac:dyDescent="0.25">
      <c r="Y87251" s="109"/>
    </row>
    <row r="87252" spans="25:25" x14ac:dyDescent="0.25">
      <c r="Y87252" s="109"/>
    </row>
    <row r="87253" spans="25:25" x14ac:dyDescent="0.25">
      <c r="Y87253" s="109"/>
    </row>
    <row r="87254" spans="25:25" x14ac:dyDescent="0.25">
      <c r="Y87254" s="109"/>
    </row>
    <row r="87255" spans="25:25" x14ac:dyDescent="0.25">
      <c r="Y87255" s="109"/>
    </row>
    <row r="87256" spans="25:25" x14ac:dyDescent="0.25">
      <c r="Y87256" s="109"/>
    </row>
    <row r="87257" spans="25:25" x14ac:dyDescent="0.25">
      <c r="Y87257" s="109"/>
    </row>
    <row r="87258" spans="25:25" x14ac:dyDescent="0.25">
      <c r="Y87258" s="109"/>
    </row>
    <row r="87259" spans="25:25" x14ac:dyDescent="0.25">
      <c r="Y87259" s="109"/>
    </row>
    <row r="87260" spans="25:25" x14ac:dyDescent="0.25">
      <c r="Y87260" s="109"/>
    </row>
    <row r="87261" spans="25:25" x14ac:dyDescent="0.25">
      <c r="Y87261" s="109"/>
    </row>
    <row r="87262" spans="25:25" x14ac:dyDescent="0.25">
      <c r="Y87262" s="109"/>
    </row>
    <row r="87263" spans="25:25" x14ac:dyDescent="0.25">
      <c r="Y87263" s="109"/>
    </row>
    <row r="87264" spans="25:25" x14ac:dyDescent="0.25">
      <c r="Y87264" s="109"/>
    </row>
    <row r="87265" spans="25:25" x14ac:dyDescent="0.25">
      <c r="Y87265" s="109"/>
    </row>
    <row r="87266" spans="25:25" x14ac:dyDescent="0.25">
      <c r="Y87266" s="109"/>
    </row>
    <row r="87267" spans="25:25" x14ac:dyDescent="0.25">
      <c r="Y87267" s="109"/>
    </row>
    <row r="87268" spans="25:25" x14ac:dyDescent="0.25">
      <c r="Y87268" s="109"/>
    </row>
    <row r="87269" spans="25:25" x14ac:dyDescent="0.25">
      <c r="Y87269" s="109"/>
    </row>
    <row r="87270" spans="25:25" x14ac:dyDescent="0.25">
      <c r="Y87270" s="109"/>
    </row>
    <row r="87271" spans="25:25" x14ac:dyDescent="0.25">
      <c r="Y87271" s="109"/>
    </row>
    <row r="87272" spans="25:25" x14ac:dyDescent="0.25">
      <c r="Y87272" s="109"/>
    </row>
    <row r="87273" spans="25:25" x14ac:dyDescent="0.25">
      <c r="Y87273" s="109"/>
    </row>
    <row r="87274" spans="25:25" x14ac:dyDescent="0.25">
      <c r="Y87274" s="109"/>
    </row>
    <row r="87275" spans="25:25" x14ac:dyDescent="0.25">
      <c r="Y87275" s="109"/>
    </row>
    <row r="87276" spans="25:25" x14ac:dyDescent="0.25">
      <c r="Y87276" s="109"/>
    </row>
    <row r="87277" spans="25:25" x14ac:dyDescent="0.25">
      <c r="Y87277" s="109"/>
    </row>
    <row r="87278" spans="25:25" x14ac:dyDescent="0.25">
      <c r="Y87278" s="109"/>
    </row>
    <row r="87279" spans="25:25" x14ac:dyDescent="0.25">
      <c r="Y87279" s="109"/>
    </row>
    <row r="87280" spans="25:25" x14ac:dyDescent="0.25">
      <c r="Y87280" s="109"/>
    </row>
    <row r="87281" spans="25:25" x14ac:dyDescent="0.25">
      <c r="Y87281" s="109"/>
    </row>
    <row r="87282" spans="25:25" x14ac:dyDescent="0.25">
      <c r="Y87282" s="109"/>
    </row>
    <row r="87283" spans="25:25" x14ac:dyDescent="0.25">
      <c r="Y87283" s="109"/>
    </row>
    <row r="87284" spans="25:25" x14ac:dyDescent="0.25">
      <c r="Y87284" s="109"/>
    </row>
    <row r="87285" spans="25:25" x14ac:dyDescent="0.25">
      <c r="Y87285" s="109"/>
    </row>
    <row r="87286" spans="25:25" x14ac:dyDescent="0.25">
      <c r="Y87286" s="109"/>
    </row>
    <row r="87287" spans="25:25" x14ac:dyDescent="0.25">
      <c r="Y87287" s="109"/>
    </row>
    <row r="87288" spans="25:25" x14ac:dyDescent="0.25">
      <c r="Y87288" s="109"/>
    </row>
    <row r="87289" spans="25:25" x14ac:dyDescent="0.25">
      <c r="Y87289" s="109"/>
    </row>
    <row r="87290" spans="25:25" x14ac:dyDescent="0.25">
      <c r="Y87290" s="109"/>
    </row>
    <row r="87291" spans="25:25" x14ac:dyDescent="0.25">
      <c r="Y87291" s="109"/>
    </row>
    <row r="87292" spans="25:25" x14ac:dyDescent="0.25">
      <c r="Y87292" s="109"/>
    </row>
    <row r="87293" spans="25:25" x14ac:dyDescent="0.25">
      <c r="Y87293" s="109"/>
    </row>
    <row r="87294" spans="25:25" x14ac:dyDescent="0.25">
      <c r="Y87294" s="109"/>
    </row>
    <row r="87295" spans="25:25" x14ac:dyDescent="0.25">
      <c r="Y87295" s="109"/>
    </row>
    <row r="87296" spans="25:25" x14ac:dyDescent="0.25">
      <c r="Y87296" s="109"/>
    </row>
    <row r="87297" spans="25:25" x14ac:dyDescent="0.25">
      <c r="Y87297" s="109"/>
    </row>
    <row r="87298" spans="25:25" x14ac:dyDescent="0.25">
      <c r="Y87298" s="109"/>
    </row>
    <row r="87299" spans="25:25" x14ac:dyDescent="0.25">
      <c r="Y87299" s="109"/>
    </row>
    <row r="87300" spans="25:25" x14ac:dyDescent="0.25">
      <c r="Y87300" s="109"/>
    </row>
    <row r="87301" spans="25:25" x14ac:dyDescent="0.25">
      <c r="Y87301" s="109"/>
    </row>
    <row r="87302" spans="25:25" x14ac:dyDescent="0.25">
      <c r="Y87302" s="109"/>
    </row>
    <row r="87303" spans="25:25" x14ac:dyDescent="0.25">
      <c r="Y87303" s="109"/>
    </row>
    <row r="87304" spans="25:25" x14ac:dyDescent="0.25">
      <c r="Y87304" s="109"/>
    </row>
    <row r="87305" spans="25:25" x14ac:dyDescent="0.25">
      <c r="Y87305" s="109"/>
    </row>
    <row r="87306" spans="25:25" x14ac:dyDescent="0.25">
      <c r="Y87306" s="109"/>
    </row>
    <row r="87307" spans="25:25" x14ac:dyDescent="0.25">
      <c r="Y87307" s="109"/>
    </row>
    <row r="87308" spans="25:25" x14ac:dyDescent="0.25">
      <c r="Y87308" s="109"/>
    </row>
    <row r="87309" spans="25:25" x14ac:dyDescent="0.25">
      <c r="Y87309" s="109"/>
    </row>
    <row r="87310" spans="25:25" x14ac:dyDescent="0.25">
      <c r="Y87310" s="109"/>
    </row>
    <row r="87311" spans="25:25" x14ac:dyDescent="0.25">
      <c r="Y87311" s="109"/>
    </row>
    <row r="87312" spans="25:25" x14ac:dyDescent="0.25">
      <c r="Y87312" s="109"/>
    </row>
    <row r="87313" spans="25:25" x14ac:dyDescent="0.25">
      <c r="Y87313" s="109"/>
    </row>
    <row r="87314" spans="25:25" x14ac:dyDescent="0.25">
      <c r="Y87314" s="109"/>
    </row>
    <row r="87315" spans="25:25" x14ac:dyDescent="0.25">
      <c r="Y87315" s="109"/>
    </row>
    <row r="87316" spans="25:25" x14ac:dyDescent="0.25">
      <c r="Y87316" s="109"/>
    </row>
    <row r="87317" spans="25:25" x14ac:dyDescent="0.25">
      <c r="Y87317" s="109"/>
    </row>
    <row r="87318" spans="25:25" x14ac:dyDescent="0.25">
      <c r="Y87318" s="109"/>
    </row>
    <row r="87319" spans="25:25" x14ac:dyDescent="0.25">
      <c r="Y87319" s="109"/>
    </row>
    <row r="87320" spans="25:25" x14ac:dyDescent="0.25">
      <c r="Y87320" s="109"/>
    </row>
    <row r="87321" spans="25:25" x14ac:dyDescent="0.25">
      <c r="Y87321" s="109"/>
    </row>
    <row r="87322" spans="25:25" x14ac:dyDescent="0.25">
      <c r="Y87322" s="109"/>
    </row>
    <row r="87323" spans="25:25" x14ac:dyDescent="0.25">
      <c r="Y87323" s="109"/>
    </row>
    <row r="87324" spans="25:25" x14ac:dyDescent="0.25">
      <c r="Y87324" s="109"/>
    </row>
    <row r="87325" spans="25:25" x14ac:dyDescent="0.25">
      <c r="Y87325" s="109"/>
    </row>
    <row r="87326" spans="25:25" x14ac:dyDescent="0.25">
      <c r="Y87326" s="109"/>
    </row>
    <row r="87327" spans="25:25" x14ac:dyDescent="0.25">
      <c r="Y87327" s="109"/>
    </row>
    <row r="87328" spans="25:25" x14ac:dyDescent="0.25">
      <c r="Y87328" s="109"/>
    </row>
    <row r="87329" spans="25:25" x14ac:dyDescent="0.25">
      <c r="Y87329" s="109"/>
    </row>
    <row r="87330" spans="25:25" x14ac:dyDescent="0.25">
      <c r="Y87330" s="109"/>
    </row>
    <row r="87331" spans="25:25" x14ac:dyDescent="0.25">
      <c r="Y87331" s="109"/>
    </row>
    <row r="87332" spans="25:25" x14ac:dyDescent="0.25">
      <c r="Y87332" s="109"/>
    </row>
    <row r="87333" spans="25:25" x14ac:dyDescent="0.25">
      <c r="Y87333" s="109"/>
    </row>
    <row r="87334" spans="25:25" x14ac:dyDescent="0.25">
      <c r="Y87334" s="109"/>
    </row>
    <row r="87335" spans="25:25" x14ac:dyDescent="0.25">
      <c r="Y87335" s="109"/>
    </row>
    <row r="87336" spans="25:25" x14ac:dyDescent="0.25">
      <c r="Y87336" s="109"/>
    </row>
    <row r="87337" spans="25:25" x14ac:dyDescent="0.25">
      <c r="Y87337" s="109"/>
    </row>
    <row r="87338" spans="25:25" x14ac:dyDescent="0.25">
      <c r="Y87338" s="109"/>
    </row>
    <row r="87339" spans="25:25" x14ac:dyDescent="0.25">
      <c r="Y87339" s="109"/>
    </row>
    <row r="87340" spans="25:25" x14ac:dyDescent="0.25">
      <c r="Y87340" s="109"/>
    </row>
    <row r="87341" spans="25:25" x14ac:dyDescent="0.25">
      <c r="Y87341" s="109"/>
    </row>
    <row r="87342" spans="25:25" x14ac:dyDescent="0.25">
      <c r="Y87342" s="109"/>
    </row>
    <row r="87343" spans="25:25" x14ac:dyDescent="0.25">
      <c r="Y87343" s="109"/>
    </row>
    <row r="87344" spans="25:25" x14ac:dyDescent="0.25">
      <c r="Y87344" s="109"/>
    </row>
    <row r="87345" spans="25:25" x14ac:dyDescent="0.25">
      <c r="Y87345" s="109"/>
    </row>
    <row r="87346" spans="25:25" x14ac:dyDescent="0.25">
      <c r="Y87346" s="109"/>
    </row>
    <row r="87347" spans="25:25" x14ac:dyDescent="0.25">
      <c r="Y87347" s="109"/>
    </row>
    <row r="87348" spans="25:25" x14ac:dyDescent="0.25">
      <c r="Y87348" s="109"/>
    </row>
    <row r="87349" spans="25:25" x14ac:dyDescent="0.25">
      <c r="Y87349" s="109"/>
    </row>
    <row r="87350" spans="25:25" x14ac:dyDescent="0.25">
      <c r="Y87350" s="109"/>
    </row>
    <row r="87351" spans="25:25" x14ac:dyDescent="0.25">
      <c r="Y87351" s="109"/>
    </row>
    <row r="87352" spans="25:25" x14ac:dyDescent="0.25">
      <c r="Y87352" s="109"/>
    </row>
    <row r="87353" spans="25:25" x14ac:dyDescent="0.25">
      <c r="Y87353" s="109"/>
    </row>
    <row r="87354" spans="25:25" x14ac:dyDescent="0.25">
      <c r="Y87354" s="109"/>
    </row>
    <row r="87355" spans="25:25" x14ac:dyDescent="0.25">
      <c r="Y87355" s="109"/>
    </row>
    <row r="87356" spans="25:25" x14ac:dyDescent="0.25">
      <c r="Y87356" s="109"/>
    </row>
    <row r="87357" spans="25:25" x14ac:dyDescent="0.25">
      <c r="Y87357" s="109"/>
    </row>
    <row r="87358" spans="25:25" x14ac:dyDescent="0.25">
      <c r="Y87358" s="109"/>
    </row>
    <row r="87359" spans="25:25" x14ac:dyDescent="0.25">
      <c r="Y87359" s="109"/>
    </row>
    <row r="87360" spans="25:25" x14ac:dyDescent="0.25">
      <c r="Y87360" s="109"/>
    </row>
    <row r="87361" spans="25:25" x14ac:dyDescent="0.25">
      <c r="Y87361" s="109"/>
    </row>
    <row r="87362" spans="25:25" x14ac:dyDescent="0.25">
      <c r="Y87362" s="109"/>
    </row>
    <row r="87363" spans="25:25" x14ac:dyDescent="0.25">
      <c r="Y87363" s="109"/>
    </row>
    <row r="87364" spans="25:25" x14ac:dyDescent="0.25">
      <c r="Y87364" s="109"/>
    </row>
    <row r="87365" spans="25:25" x14ac:dyDescent="0.25">
      <c r="Y87365" s="109"/>
    </row>
    <row r="87366" spans="25:25" x14ac:dyDescent="0.25">
      <c r="Y87366" s="109"/>
    </row>
    <row r="87367" spans="25:25" x14ac:dyDescent="0.25">
      <c r="Y87367" s="109"/>
    </row>
    <row r="87368" spans="25:25" x14ac:dyDescent="0.25">
      <c r="Y87368" s="109"/>
    </row>
    <row r="87369" spans="25:25" x14ac:dyDescent="0.25">
      <c r="Y87369" s="109"/>
    </row>
    <row r="87370" spans="25:25" x14ac:dyDescent="0.25">
      <c r="Y87370" s="109"/>
    </row>
    <row r="87371" spans="25:25" x14ac:dyDescent="0.25">
      <c r="Y87371" s="109"/>
    </row>
    <row r="87372" spans="25:25" x14ac:dyDescent="0.25">
      <c r="Y87372" s="109"/>
    </row>
    <row r="87373" spans="25:25" x14ac:dyDescent="0.25">
      <c r="Y87373" s="109"/>
    </row>
    <row r="87374" spans="25:25" x14ac:dyDescent="0.25">
      <c r="Y87374" s="109"/>
    </row>
    <row r="87375" spans="25:25" x14ac:dyDescent="0.25">
      <c r="Y87375" s="109"/>
    </row>
    <row r="87376" spans="25:25" x14ac:dyDescent="0.25">
      <c r="Y87376" s="109"/>
    </row>
    <row r="87377" spans="25:25" x14ac:dyDescent="0.25">
      <c r="Y87377" s="109"/>
    </row>
    <row r="87378" spans="25:25" x14ac:dyDescent="0.25">
      <c r="Y87378" s="109"/>
    </row>
    <row r="87379" spans="25:25" x14ac:dyDescent="0.25">
      <c r="Y87379" s="109"/>
    </row>
    <row r="87380" spans="25:25" x14ac:dyDescent="0.25">
      <c r="Y87380" s="109"/>
    </row>
    <row r="87381" spans="25:25" x14ac:dyDescent="0.25">
      <c r="Y87381" s="109"/>
    </row>
    <row r="87382" spans="25:25" x14ac:dyDescent="0.25">
      <c r="Y87382" s="109"/>
    </row>
    <row r="87383" spans="25:25" x14ac:dyDescent="0.25">
      <c r="Y87383" s="109"/>
    </row>
    <row r="87384" spans="25:25" x14ac:dyDescent="0.25">
      <c r="Y87384" s="109"/>
    </row>
    <row r="87385" spans="25:25" x14ac:dyDescent="0.25">
      <c r="Y87385" s="109"/>
    </row>
    <row r="87386" spans="25:25" x14ac:dyDescent="0.25">
      <c r="Y87386" s="109"/>
    </row>
    <row r="87387" spans="25:25" x14ac:dyDescent="0.25">
      <c r="Y87387" s="109"/>
    </row>
    <row r="87388" spans="25:25" x14ac:dyDescent="0.25">
      <c r="Y87388" s="109"/>
    </row>
    <row r="87389" spans="25:25" x14ac:dyDescent="0.25">
      <c r="Y87389" s="109"/>
    </row>
    <row r="87390" spans="25:25" x14ac:dyDescent="0.25">
      <c r="Y87390" s="109"/>
    </row>
    <row r="87391" spans="25:25" x14ac:dyDescent="0.25">
      <c r="Y87391" s="109"/>
    </row>
    <row r="87392" spans="25:25" x14ac:dyDescent="0.25">
      <c r="Y87392" s="109"/>
    </row>
    <row r="87393" spans="25:25" x14ac:dyDescent="0.25">
      <c r="Y87393" s="109"/>
    </row>
    <row r="87394" spans="25:25" x14ac:dyDescent="0.25">
      <c r="Y87394" s="109"/>
    </row>
    <row r="87395" spans="25:25" x14ac:dyDescent="0.25">
      <c r="Y87395" s="109"/>
    </row>
    <row r="87396" spans="25:25" x14ac:dyDescent="0.25">
      <c r="Y87396" s="109"/>
    </row>
    <row r="87397" spans="25:25" x14ac:dyDescent="0.25">
      <c r="Y87397" s="109"/>
    </row>
    <row r="87398" spans="25:25" x14ac:dyDescent="0.25">
      <c r="Y87398" s="109"/>
    </row>
    <row r="87399" spans="25:25" x14ac:dyDescent="0.25">
      <c r="Y87399" s="109"/>
    </row>
    <row r="87400" spans="25:25" x14ac:dyDescent="0.25">
      <c r="Y87400" s="109"/>
    </row>
    <row r="87401" spans="25:25" x14ac:dyDescent="0.25">
      <c r="Y87401" s="109"/>
    </row>
    <row r="87402" spans="25:25" x14ac:dyDescent="0.25">
      <c r="Y87402" s="109"/>
    </row>
    <row r="87403" spans="25:25" x14ac:dyDescent="0.25">
      <c r="Y87403" s="109"/>
    </row>
    <row r="87404" spans="25:25" x14ac:dyDescent="0.25">
      <c r="Y87404" s="109"/>
    </row>
    <row r="87405" spans="25:25" x14ac:dyDescent="0.25">
      <c r="Y87405" s="109"/>
    </row>
    <row r="87406" spans="25:25" x14ac:dyDescent="0.25">
      <c r="Y87406" s="109"/>
    </row>
    <row r="87407" spans="25:25" x14ac:dyDescent="0.25">
      <c r="Y87407" s="109"/>
    </row>
    <row r="87408" spans="25:25" x14ac:dyDescent="0.25">
      <c r="Y87408" s="109"/>
    </row>
    <row r="87409" spans="25:25" x14ac:dyDescent="0.25">
      <c r="Y87409" s="109"/>
    </row>
    <row r="87410" spans="25:25" x14ac:dyDescent="0.25">
      <c r="Y87410" s="109"/>
    </row>
    <row r="87411" spans="25:25" x14ac:dyDescent="0.25">
      <c r="Y87411" s="109"/>
    </row>
    <row r="87412" spans="25:25" x14ac:dyDescent="0.25">
      <c r="Y87412" s="109"/>
    </row>
    <row r="87413" spans="25:25" x14ac:dyDescent="0.25">
      <c r="Y87413" s="109"/>
    </row>
    <row r="87414" spans="25:25" x14ac:dyDescent="0.25">
      <c r="Y87414" s="109"/>
    </row>
    <row r="87415" spans="25:25" x14ac:dyDescent="0.25">
      <c r="Y87415" s="109"/>
    </row>
    <row r="87416" spans="25:25" x14ac:dyDescent="0.25">
      <c r="Y87416" s="109"/>
    </row>
    <row r="87417" spans="25:25" x14ac:dyDescent="0.25">
      <c r="Y87417" s="109"/>
    </row>
    <row r="87418" spans="25:25" x14ac:dyDescent="0.25">
      <c r="Y87418" s="109"/>
    </row>
    <row r="87419" spans="25:25" x14ac:dyDescent="0.25">
      <c r="Y87419" s="109"/>
    </row>
    <row r="87420" spans="25:25" x14ac:dyDescent="0.25">
      <c r="Y87420" s="109"/>
    </row>
    <row r="87421" spans="25:25" x14ac:dyDescent="0.25">
      <c r="Y87421" s="109"/>
    </row>
    <row r="87422" spans="25:25" x14ac:dyDescent="0.25">
      <c r="Y87422" s="109"/>
    </row>
    <row r="87423" spans="25:25" x14ac:dyDescent="0.25">
      <c r="Y87423" s="109"/>
    </row>
    <row r="87424" spans="25:25" x14ac:dyDescent="0.25">
      <c r="Y87424" s="109"/>
    </row>
    <row r="87425" spans="25:25" x14ac:dyDescent="0.25">
      <c r="Y87425" s="109"/>
    </row>
    <row r="87426" spans="25:25" x14ac:dyDescent="0.25">
      <c r="Y87426" s="109"/>
    </row>
    <row r="87427" spans="25:25" x14ac:dyDescent="0.25">
      <c r="Y87427" s="109"/>
    </row>
    <row r="87428" spans="25:25" x14ac:dyDescent="0.25">
      <c r="Y87428" s="109"/>
    </row>
    <row r="87429" spans="25:25" x14ac:dyDescent="0.25">
      <c r="Y87429" s="109"/>
    </row>
    <row r="87430" spans="25:25" x14ac:dyDescent="0.25">
      <c r="Y87430" s="109"/>
    </row>
    <row r="87431" spans="25:25" x14ac:dyDescent="0.25">
      <c r="Y87431" s="109"/>
    </row>
    <row r="87432" spans="25:25" x14ac:dyDescent="0.25">
      <c r="Y87432" s="109"/>
    </row>
    <row r="87433" spans="25:25" x14ac:dyDescent="0.25">
      <c r="Y87433" s="109"/>
    </row>
    <row r="87434" spans="25:25" x14ac:dyDescent="0.25">
      <c r="Y87434" s="109"/>
    </row>
    <row r="87435" spans="25:25" x14ac:dyDescent="0.25">
      <c r="Y87435" s="109"/>
    </row>
    <row r="87436" spans="25:25" x14ac:dyDescent="0.25">
      <c r="Y87436" s="109"/>
    </row>
    <row r="87437" spans="25:25" x14ac:dyDescent="0.25">
      <c r="Y87437" s="109"/>
    </row>
    <row r="87438" spans="25:25" x14ac:dyDescent="0.25">
      <c r="Y87438" s="109"/>
    </row>
    <row r="87439" spans="25:25" x14ac:dyDescent="0.25">
      <c r="Y87439" s="109"/>
    </row>
    <row r="87440" spans="25:25" x14ac:dyDescent="0.25">
      <c r="Y87440" s="109"/>
    </row>
    <row r="87441" spans="25:25" x14ac:dyDescent="0.25">
      <c r="Y87441" s="109"/>
    </row>
    <row r="87442" spans="25:25" x14ac:dyDescent="0.25">
      <c r="Y87442" s="109"/>
    </row>
    <row r="87443" spans="25:25" x14ac:dyDescent="0.25">
      <c r="Y87443" s="109"/>
    </row>
    <row r="87444" spans="25:25" x14ac:dyDescent="0.25">
      <c r="Y87444" s="109"/>
    </row>
    <row r="87445" spans="25:25" x14ac:dyDescent="0.25">
      <c r="Y87445" s="109"/>
    </row>
    <row r="87446" spans="25:25" x14ac:dyDescent="0.25">
      <c r="Y87446" s="109"/>
    </row>
    <row r="87447" spans="25:25" x14ac:dyDescent="0.25">
      <c r="Y87447" s="109"/>
    </row>
    <row r="87448" spans="25:25" x14ac:dyDescent="0.25">
      <c r="Y87448" s="109"/>
    </row>
    <row r="87449" spans="25:25" x14ac:dyDescent="0.25">
      <c r="Y87449" s="109"/>
    </row>
    <row r="87450" spans="25:25" x14ac:dyDescent="0.25">
      <c r="Y87450" s="109"/>
    </row>
    <row r="87451" spans="25:25" x14ac:dyDescent="0.25">
      <c r="Y87451" s="109"/>
    </row>
    <row r="87452" spans="25:25" x14ac:dyDescent="0.25">
      <c r="Y87452" s="109"/>
    </row>
    <row r="87453" spans="25:25" x14ac:dyDescent="0.25">
      <c r="Y87453" s="109"/>
    </row>
    <row r="87454" spans="25:25" x14ac:dyDescent="0.25">
      <c r="Y87454" s="109"/>
    </row>
    <row r="87455" spans="25:25" x14ac:dyDescent="0.25">
      <c r="Y87455" s="109"/>
    </row>
    <row r="87456" spans="25:25" x14ac:dyDescent="0.25">
      <c r="Y87456" s="109"/>
    </row>
    <row r="87457" spans="25:25" x14ac:dyDescent="0.25">
      <c r="Y87457" s="109"/>
    </row>
    <row r="87458" spans="25:25" x14ac:dyDescent="0.25">
      <c r="Y87458" s="109"/>
    </row>
    <row r="87459" spans="25:25" x14ac:dyDescent="0.25">
      <c r="Y87459" s="109"/>
    </row>
    <row r="87460" spans="25:25" x14ac:dyDescent="0.25">
      <c r="Y87460" s="109"/>
    </row>
    <row r="87461" spans="25:25" x14ac:dyDescent="0.25">
      <c r="Y87461" s="109"/>
    </row>
    <row r="87462" spans="25:25" x14ac:dyDescent="0.25">
      <c r="Y87462" s="109"/>
    </row>
    <row r="87463" spans="25:25" x14ac:dyDescent="0.25">
      <c r="Y87463" s="109"/>
    </row>
    <row r="87464" spans="25:25" x14ac:dyDescent="0.25">
      <c r="Y87464" s="109"/>
    </row>
    <row r="87465" spans="25:25" x14ac:dyDescent="0.25">
      <c r="Y87465" s="109"/>
    </row>
    <row r="87466" spans="25:25" x14ac:dyDescent="0.25">
      <c r="Y87466" s="109"/>
    </row>
    <row r="87467" spans="25:25" x14ac:dyDescent="0.25">
      <c r="Y87467" s="109"/>
    </row>
    <row r="87468" spans="25:25" x14ac:dyDescent="0.25">
      <c r="Y87468" s="109"/>
    </row>
    <row r="87469" spans="25:25" x14ac:dyDescent="0.25">
      <c r="Y87469" s="109"/>
    </row>
    <row r="87470" spans="25:25" x14ac:dyDescent="0.25">
      <c r="Y87470" s="109"/>
    </row>
    <row r="87471" spans="25:25" x14ac:dyDescent="0.25">
      <c r="Y87471" s="109"/>
    </row>
    <row r="87472" spans="25:25" x14ac:dyDescent="0.25">
      <c r="Y87472" s="109"/>
    </row>
    <row r="87473" spans="25:25" x14ac:dyDescent="0.25">
      <c r="Y87473" s="109"/>
    </row>
    <row r="87474" spans="25:25" x14ac:dyDescent="0.25">
      <c r="Y87474" s="109"/>
    </row>
    <row r="87475" spans="25:25" x14ac:dyDescent="0.25">
      <c r="Y87475" s="109"/>
    </row>
    <row r="87476" spans="25:25" x14ac:dyDescent="0.25">
      <c r="Y87476" s="109"/>
    </row>
    <row r="87477" spans="25:25" x14ac:dyDescent="0.25">
      <c r="Y87477" s="109"/>
    </row>
    <row r="87478" spans="25:25" x14ac:dyDescent="0.25">
      <c r="Y87478" s="109"/>
    </row>
    <row r="87479" spans="25:25" x14ac:dyDescent="0.25">
      <c r="Y87479" s="109"/>
    </row>
    <row r="87480" spans="25:25" x14ac:dyDescent="0.25">
      <c r="Y87480" s="109"/>
    </row>
    <row r="87481" spans="25:25" x14ac:dyDescent="0.25">
      <c r="Y87481" s="109"/>
    </row>
    <row r="87482" spans="25:25" x14ac:dyDescent="0.25">
      <c r="Y87482" s="109"/>
    </row>
    <row r="87483" spans="25:25" x14ac:dyDescent="0.25">
      <c r="Y87483" s="109"/>
    </row>
    <row r="87484" spans="25:25" x14ac:dyDescent="0.25">
      <c r="Y87484" s="109"/>
    </row>
    <row r="87485" spans="25:25" x14ac:dyDescent="0.25">
      <c r="Y87485" s="109"/>
    </row>
    <row r="87486" spans="25:25" x14ac:dyDescent="0.25">
      <c r="Y87486" s="109"/>
    </row>
    <row r="87487" spans="25:25" x14ac:dyDescent="0.25">
      <c r="Y87487" s="109"/>
    </row>
    <row r="87488" spans="25:25" x14ac:dyDescent="0.25">
      <c r="Y87488" s="109"/>
    </row>
    <row r="87489" spans="25:25" x14ac:dyDescent="0.25">
      <c r="Y87489" s="109"/>
    </row>
    <row r="87490" spans="25:25" x14ac:dyDescent="0.25">
      <c r="Y87490" s="109"/>
    </row>
    <row r="87491" spans="25:25" x14ac:dyDescent="0.25">
      <c r="Y87491" s="109"/>
    </row>
    <row r="87492" spans="25:25" x14ac:dyDescent="0.25">
      <c r="Y87492" s="109"/>
    </row>
    <row r="87493" spans="25:25" x14ac:dyDescent="0.25">
      <c r="Y87493" s="109"/>
    </row>
    <row r="87494" spans="25:25" x14ac:dyDescent="0.25">
      <c r="Y87494" s="109"/>
    </row>
    <row r="87495" spans="25:25" x14ac:dyDescent="0.25">
      <c r="Y87495" s="109"/>
    </row>
    <row r="87496" spans="25:25" x14ac:dyDescent="0.25">
      <c r="Y87496" s="109"/>
    </row>
    <row r="87497" spans="25:25" x14ac:dyDescent="0.25">
      <c r="Y87497" s="109"/>
    </row>
    <row r="87498" spans="25:25" x14ac:dyDescent="0.25">
      <c r="Y87498" s="109"/>
    </row>
    <row r="87499" spans="25:25" x14ac:dyDescent="0.25">
      <c r="Y87499" s="109"/>
    </row>
    <row r="87500" spans="25:25" x14ac:dyDescent="0.25">
      <c r="Y87500" s="109"/>
    </row>
    <row r="87501" spans="25:25" x14ac:dyDescent="0.25">
      <c r="Y87501" s="109"/>
    </row>
    <row r="87502" spans="25:25" x14ac:dyDescent="0.25">
      <c r="Y87502" s="109"/>
    </row>
    <row r="87503" spans="25:25" x14ac:dyDescent="0.25">
      <c r="Y87503" s="109"/>
    </row>
    <row r="87504" spans="25:25" x14ac:dyDescent="0.25">
      <c r="Y87504" s="109"/>
    </row>
    <row r="87505" spans="25:25" x14ac:dyDescent="0.25">
      <c r="Y87505" s="109"/>
    </row>
    <row r="87506" spans="25:25" x14ac:dyDescent="0.25">
      <c r="Y87506" s="109"/>
    </row>
    <row r="87507" spans="25:25" x14ac:dyDescent="0.25">
      <c r="Y87507" s="109"/>
    </row>
    <row r="87508" spans="25:25" x14ac:dyDescent="0.25">
      <c r="Y87508" s="109"/>
    </row>
    <row r="87509" spans="25:25" x14ac:dyDescent="0.25">
      <c r="Y87509" s="109"/>
    </row>
    <row r="87510" spans="25:25" x14ac:dyDescent="0.25">
      <c r="Y87510" s="109"/>
    </row>
    <row r="87511" spans="25:25" x14ac:dyDescent="0.25">
      <c r="Y87511" s="109"/>
    </row>
    <row r="87512" spans="25:25" x14ac:dyDescent="0.25">
      <c r="Y87512" s="109"/>
    </row>
    <row r="87513" spans="25:25" x14ac:dyDescent="0.25">
      <c r="Y87513" s="109"/>
    </row>
    <row r="87514" spans="25:25" x14ac:dyDescent="0.25">
      <c r="Y87514" s="109"/>
    </row>
    <row r="87515" spans="25:25" x14ac:dyDescent="0.25">
      <c r="Y87515" s="109"/>
    </row>
    <row r="87516" spans="25:25" x14ac:dyDescent="0.25">
      <c r="Y87516" s="109"/>
    </row>
    <row r="87517" spans="25:25" x14ac:dyDescent="0.25">
      <c r="Y87517" s="109"/>
    </row>
    <row r="87518" spans="25:25" x14ac:dyDescent="0.25">
      <c r="Y87518" s="109"/>
    </row>
    <row r="87519" spans="25:25" x14ac:dyDescent="0.25">
      <c r="Y87519" s="109"/>
    </row>
    <row r="87520" spans="25:25" x14ac:dyDescent="0.25">
      <c r="Y87520" s="109"/>
    </row>
    <row r="87521" spans="25:25" x14ac:dyDescent="0.25">
      <c r="Y87521" s="109"/>
    </row>
    <row r="87522" spans="25:25" x14ac:dyDescent="0.25">
      <c r="Y87522" s="109"/>
    </row>
    <row r="87523" spans="25:25" x14ac:dyDescent="0.25">
      <c r="Y87523" s="109"/>
    </row>
    <row r="87524" spans="25:25" x14ac:dyDescent="0.25">
      <c r="Y87524" s="109"/>
    </row>
    <row r="87525" spans="25:25" x14ac:dyDescent="0.25">
      <c r="Y87525" s="109"/>
    </row>
    <row r="87526" spans="25:25" x14ac:dyDescent="0.25">
      <c r="Y87526" s="109"/>
    </row>
    <row r="87527" spans="25:25" x14ac:dyDescent="0.25">
      <c r="Y87527" s="109"/>
    </row>
    <row r="87528" spans="25:25" x14ac:dyDescent="0.25">
      <c r="Y87528" s="109"/>
    </row>
    <row r="87529" spans="25:25" x14ac:dyDescent="0.25">
      <c r="Y87529" s="109"/>
    </row>
    <row r="87530" spans="25:25" x14ac:dyDescent="0.25">
      <c r="Y87530" s="109"/>
    </row>
    <row r="87531" spans="25:25" x14ac:dyDescent="0.25">
      <c r="Y87531" s="109"/>
    </row>
    <row r="87532" spans="25:25" x14ac:dyDescent="0.25">
      <c r="Y87532" s="109"/>
    </row>
    <row r="87533" spans="25:25" x14ac:dyDescent="0.25">
      <c r="Y87533" s="109"/>
    </row>
    <row r="87534" spans="25:25" x14ac:dyDescent="0.25">
      <c r="Y87534" s="109"/>
    </row>
    <row r="87535" spans="25:25" x14ac:dyDescent="0.25">
      <c r="Y87535" s="109"/>
    </row>
    <row r="87536" spans="25:25" x14ac:dyDescent="0.25">
      <c r="Y87536" s="109"/>
    </row>
    <row r="87537" spans="25:25" x14ac:dyDescent="0.25">
      <c r="Y87537" s="109"/>
    </row>
    <row r="87538" spans="25:25" x14ac:dyDescent="0.25">
      <c r="Y87538" s="109"/>
    </row>
    <row r="87539" spans="25:25" x14ac:dyDescent="0.25">
      <c r="Y87539" s="109"/>
    </row>
    <row r="87540" spans="25:25" x14ac:dyDescent="0.25">
      <c r="Y87540" s="109"/>
    </row>
    <row r="87541" spans="25:25" x14ac:dyDescent="0.25">
      <c r="Y87541" s="109"/>
    </row>
    <row r="87542" spans="25:25" x14ac:dyDescent="0.25">
      <c r="Y87542" s="109"/>
    </row>
    <row r="87543" spans="25:25" x14ac:dyDescent="0.25">
      <c r="Y87543" s="109"/>
    </row>
    <row r="87544" spans="25:25" x14ac:dyDescent="0.25">
      <c r="Y87544" s="109"/>
    </row>
    <row r="87545" spans="25:25" x14ac:dyDescent="0.25">
      <c r="Y87545" s="109"/>
    </row>
    <row r="87546" spans="25:25" x14ac:dyDescent="0.25">
      <c r="Y87546" s="109"/>
    </row>
    <row r="87547" spans="25:25" x14ac:dyDescent="0.25">
      <c r="Y87547" s="109"/>
    </row>
    <row r="87548" spans="25:25" x14ac:dyDescent="0.25">
      <c r="Y87548" s="109"/>
    </row>
    <row r="87549" spans="25:25" x14ac:dyDescent="0.25">
      <c r="Y87549" s="109"/>
    </row>
    <row r="87550" spans="25:25" x14ac:dyDescent="0.25">
      <c r="Y87550" s="109"/>
    </row>
    <row r="87551" spans="25:25" x14ac:dyDescent="0.25">
      <c r="Y87551" s="109"/>
    </row>
    <row r="87552" spans="25:25" x14ac:dyDescent="0.25">
      <c r="Y87552" s="109"/>
    </row>
    <row r="87553" spans="25:25" x14ac:dyDescent="0.25">
      <c r="Y87553" s="109"/>
    </row>
    <row r="87554" spans="25:25" x14ac:dyDescent="0.25">
      <c r="Y87554" s="109"/>
    </row>
    <row r="87555" spans="25:25" x14ac:dyDescent="0.25">
      <c r="Y87555" s="109"/>
    </row>
    <row r="87556" spans="25:25" x14ac:dyDescent="0.25">
      <c r="Y87556" s="109"/>
    </row>
    <row r="87557" spans="25:25" x14ac:dyDescent="0.25">
      <c r="Y87557" s="109"/>
    </row>
    <row r="87558" spans="25:25" x14ac:dyDescent="0.25">
      <c r="Y87558" s="109"/>
    </row>
    <row r="87559" spans="25:25" x14ac:dyDescent="0.25">
      <c r="Y87559" s="109"/>
    </row>
    <row r="87560" spans="25:25" x14ac:dyDescent="0.25">
      <c r="Y87560" s="109"/>
    </row>
    <row r="87561" spans="25:25" x14ac:dyDescent="0.25">
      <c r="Y87561" s="109"/>
    </row>
    <row r="87562" spans="25:25" x14ac:dyDescent="0.25">
      <c r="Y87562" s="109"/>
    </row>
    <row r="87563" spans="25:25" x14ac:dyDescent="0.25">
      <c r="Y87563" s="109"/>
    </row>
    <row r="87564" spans="25:25" x14ac:dyDescent="0.25">
      <c r="Y87564" s="109"/>
    </row>
    <row r="87565" spans="25:25" x14ac:dyDescent="0.25">
      <c r="Y87565" s="109"/>
    </row>
    <row r="87566" spans="25:25" x14ac:dyDescent="0.25">
      <c r="Y87566" s="109"/>
    </row>
    <row r="87567" spans="25:25" x14ac:dyDescent="0.25">
      <c r="Y87567" s="109"/>
    </row>
    <row r="87568" spans="25:25" x14ac:dyDescent="0.25">
      <c r="Y87568" s="109"/>
    </row>
    <row r="87569" spans="25:25" x14ac:dyDescent="0.25">
      <c r="Y87569" s="109"/>
    </row>
    <row r="87570" spans="25:25" x14ac:dyDescent="0.25">
      <c r="Y87570" s="109"/>
    </row>
    <row r="87571" spans="25:25" x14ac:dyDescent="0.25">
      <c r="Y87571" s="109"/>
    </row>
    <row r="87572" spans="25:25" x14ac:dyDescent="0.25">
      <c r="Y87572" s="109"/>
    </row>
    <row r="87573" spans="25:25" x14ac:dyDescent="0.25">
      <c r="Y87573" s="109"/>
    </row>
    <row r="87574" spans="25:25" x14ac:dyDescent="0.25">
      <c r="Y87574" s="109"/>
    </row>
    <row r="87575" spans="25:25" x14ac:dyDescent="0.25">
      <c r="Y87575" s="109"/>
    </row>
    <row r="87576" spans="25:25" x14ac:dyDescent="0.25">
      <c r="Y87576" s="109"/>
    </row>
    <row r="87577" spans="25:25" x14ac:dyDescent="0.25">
      <c r="Y87577" s="109"/>
    </row>
    <row r="87578" spans="25:25" x14ac:dyDescent="0.25">
      <c r="Y87578" s="109"/>
    </row>
    <row r="87579" spans="25:25" x14ac:dyDescent="0.25">
      <c r="Y87579" s="109"/>
    </row>
    <row r="87580" spans="25:25" x14ac:dyDescent="0.25">
      <c r="Y87580" s="109"/>
    </row>
    <row r="87581" spans="25:25" x14ac:dyDescent="0.25">
      <c r="Y87581" s="109"/>
    </row>
    <row r="87582" spans="25:25" x14ac:dyDescent="0.25">
      <c r="Y87582" s="109"/>
    </row>
    <row r="87583" spans="25:25" x14ac:dyDescent="0.25">
      <c r="Y87583" s="109"/>
    </row>
    <row r="87584" spans="25:25" x14ac:dyDescent="0.25">
      <c r="Y87584" s="109"/>
    </row>
    <row r="87585" spans="25:25" x14ac:dyDescent="0.25">
      <c r="Y87585" s="109"/>
    </row>
    <row r="87586" spans="25:25" x14ac:dyDescent="0.25">
      <c r="Y87586" s="109"/>
    </row>
    <row r="87587" spans="25:25" x14ac:dyDescent="0.25">
      <c r="Y87587" s="109"/>
    </row>
    <row r="87588" spans="25:25" x14ac:dyDescent="0.25">
      <c r="Y87588" s="109"/>
    </row>
    <row r="87589" spans="25:25" x14ac:dyDescent="0.25">
      <c r="Y87589" s="109"/>
    </row>
    <row r="87590" spans="25:25" x14ac:dyDescent="0.25">
      <c r="Y87590" s="109"/>
    </row>
    <row r="87591" spans="25:25" x14ac:dyDescent="0.25">
      <c r="Y87591" s="109"/>
    </row>
    <row r="87592" spans="25:25" x14ac:dyDescent="0.25">
      <c r="Y87592" s="109"/>
    </row>
    <row r="87593" spans="25:25" x14ac:dyDescent="0.25">
      <c r="Y87593" s="109"/>
    </row>
    <row r="87594" spans="25:25" x14ac:dyDescent="0.25">
      <c r="Y87594" s="109"/>
    </row>
    <row r="87595" spans="25:25" x14ac:dyDescent="0.25">
      <c r="Y87595" s="109"/>
    </row>
    <row r="87596" spans="25:25" x14ac:dyDescent="0.25">
      <c r="Y87596" s="109"/>
    </row>
    <row r="87597" spans="25:25" x14ac:dyDescent="0.25">
      <c r="Y87597" s="109"/>
    </row>
    <row r="87598" spans="25:25" x14ac:dyDescent="0.25">
      <c r="Y87598" s="109"/>
    </row>
    <row r="87599" spans="25:25" x14ac:dyDescent="0.25">
      <c r="Y87599" s="109"/>
    </row>
    <row r="87600" spans="25:25" x14ac:dyDescent="0.25">
      <c r="Y87600" s="109"/>
    </row>
    <row r="87601" spans="25:25" x14ac:dyDescent="0.25">
      <c r="Y87601" s="109"/>
    </row>
    <row r="87602" spans="25:25" x14ac:dyDescent="0.25">
      <c r="Y87602" s="109"/>
    </row>
    <row r="87603" spans="25:25" x14ac:dyDescent="0.25">
      <c r="Y87603" s="109"/>
    </row>
    <row r="87604" spans="25:25" x14ac:dyDescent="0.25">
      <c r="Y87604" s="109"/>
    </row>
    <row r="87605" spans="25:25" x14ac:dyDescent="0.25">
      <c r="Y87605" s="109"/>
    </row>
    <row r="87606" spans="25:25" x14ac:dyDescent="0.25">
      <c r="Y87606" s="109"/>
    </row>
    <row r="87607" spans="25:25" x14ac:dyDescent="0.25">
      <c r="Y87607" s="109"/>
    </row>
    <row r="87608" spans="25:25" x14ac:dyDescent="0.25">
      <c r="Y87608" s="109"/>
    </row>
    <row r="87609" spans="25:25" x14ac:dyDescent="0.25">
      <c r="Y87609" s="109"/>
    </row>
    <row r="87610" spans="25:25" x14ac:dyDescent="0.25">
      <c r="Y87610" s="109"/>
    </row>
    <row r="87611" spans="25:25" x14ac:dyDescent="0.25">
      <c r="Y87611" s="109"/>
    </row>
    <row r="87612" spans="25:25" x14ac:dyDescent="0.25">
      <c r="Y87612" s="109"/>
    </row>
    <row r="87613" spans="25:25" x14ac:dyDescent="0.25">
      <c r="Y87613" s="109"/>
    </row>
    <row r="87614" spans="25:25" x14ac:dyDescent="0.25">
      <c r="Y87614" s="109"/>
    </row>
    <row r="87615" spans="25:25" x14ac:dyDescent="0.25">
      <c r="Y87615" s="109"/>
    </row>
    <row r="87616" spans="25:25" x14ac:dyDescent="0.25">
      <c r="Y87616" s="109"/>
    </row>
    <row r="87617" spans="25:25" x14ac:dyDescent="0.25">
      <c r="Y87617" s="109"/>
    </row>
    <row r="87618" spans="25:25" x14ac:dyDescent="0.25">
      <c r="Y87618" s="109"/>
    </row>
    <row r="87619" spans="25:25" x14ac:dyDescent="0.25">
      <c r="Y87619" s="109"/>
    </row>
    <row r="87620" spans="25:25" x14ac:dyDescent="0.25">
      <c r="Y87620" s="109"/>
    </row>
    <row r="87621" spans="25:25" x14ac:dyDescent="0.25">
      <c r="Y87621" s="109"/>
    </row>
    <row r="87622" spans="25:25" x14ac:dyDescent="0.25">
      <c r="Y87622" s="109"/>
    </row>
    <row r="87623" spans="25:25" x14ac:dyDescent="0.25">
      <c r="Y87623" s="109"/>
    </row>
    <row r="87624" spans="25:25" x14ac:dyDescent="0.25">
      <c r="Y87624" s="109"/>
    </row>
    <row r="87625" spans="25:25" x14ac:dyDescent="0.25">
      <c r="Y87625" s="109"/>
    </row>
    <row r="87626" spans="25:25" x14ac:dyDescent="0.25">
      <c r="Y87626" s="109"/>
    </row>
    <row r="87627" spans="25:25" x14ac:dyDescent="0.25">
      <c r="Y87627" s="109"/>
    </row>
    <row r="87628" spans="25:25" x14ac:dyDescent="0.25">
      <c r="Y87628" s="109"/>
    </row>
    <row r="87629" spans="25:25" x14ac:dyDescent="0.25">
      <c r="Y87629" s="109"/>
    </row>
    <row r="87630" spans="25:25" x14ac:dyDescent="0.25">
      <c r="Y87630" s="109"/>
    </row>
    <row r="87631" spans="25:25" x14ac:dyDescent="0.25">
      <c r="Y87631" s="109"/>
    </row>
    <row r="87632" spans="25:25" x14ac:dyDescent="0.25">
      <c r="Y87632" s="109"/>
    </row>
    <row r="87633" spans="25:25" x14ac:dyDescent="0.25">
      <c r="Y87633" s="109"/>
    </row>
    <row r="87634" spans="25:25" x14ac:dyDescent="0.25">
      <c r="Y87634" s="109"/>
    </row>
    <row r="87635" spans="25:25" x14ac:dyDescent="0.25">
      <c r="Y87635" s="109"/>
    </row>
    <row r="87636" spans="25:25" x14ac:dyDescent="0.25">
      <c r="Y87636" s="109"/>
    </row>
    <row r="87637" spans="25:25" x14ac:dyDescent="0.25">
      <c r="Y87637" s="109"/>
    </row>
    <row r="87638" spans="25:25" x14ac:dyDescent="0.25">
      <c r="Y87638" s="109"/>
    </row>
    <row r="87639" spans="25:25" x14ac:dyDescent="0.25">
      <c r="Y87639" s="109"/>
    </row>
    <row r="87640" spans="25:25" x14ac:dyDescent="0.25">
      <c r="Y87640" s="109"/>
    </row>
    <row r="87641" spans="25:25" x14ac:dyDescent="0.25">
      <c r="Y87641" s="109"/>
    </row>
    <row r="87642" spans="25:25" x14ac:dyDescent="0.25">
      <c r="Y87642" s="109"/>
    </row>
    <row r="87643" spans="25:25" x14ac:dyDescent="0.25">
      <c r="Y87643" s="109"/>
    </row>
    <row r="87644" spans="25:25" x14ac:dyDescent="0.25">
      <c r="Y87644" s="109"/>
    </row>
    <row r="87645" spans="25:25" x14ac:dyDescent="0.25">
      <c r="Y87645" s="109"/>
    </row>
    <row r="87646" spans="25:25" x14ac:dyDescent="0.25">
      <c r="Y87646" s="109"/>
    </row>
    <row r="87647" spans="25:25" x14ac:dyDescent="0.25">
      <c r="Y87647" s="109"/>
    </row>
    <row r="87648" spans="25:25" x14ac:dyDescent="0.25">
      <c r="Y87648" s="109"/>
    </row>
    <row r="87649" spans="25:25" x14ac:dyDescent="0.25">
      <c r="Y87649" s="109"/>
    </row>
    <row r="87650" spans="25:25" x14ac:dyDescent="0.25">
      <c r="Y87650" s="109"/>
    </row>
    <row r="87651" spans="25:25" x14ac:dyDescent="0.25">
      <c r="Y87651" s="109"/>
    </row>
    <row r="87652" spans="25:25" x14ac:dyDescent="0.25">
      <c r="Y87652" s="109"/>
    </row>
    <row r="87653" spans="25:25" x14ac:dyDescent="0.25">
      <c r="Y87653" s="109"/>
    </row>
    <row r="87654" spans="25:25" x14ac:dyDescent="0.25">
      <c r="Y87654" s="109"/>
    </row>
    <row r="87655" spans="25:25" x14ac:dyDescent="0.25">
      <c r="Y87655" s="109"/>
    </row>
    <row r="87656" spans="25:25" x14ac:dyDescent="0.25">
      <c r="Y87656" s="109"/>
    </row>
    <row r="87657" spans="25:25" x14ac:dyDescent="0.25">
      <c r="Y87657" s="109"/>
    </row>
    <row r="87658" spans="25:25" x14ac:dyDescent="0.25">
      <c r="Y87658" s="109"/>
    </row>
    <row r="87659" spans="25:25" x14ac:dyDescent="0.25">
      <c r="Y87659" s="109"/>
    </row>
    <row r="87660" spans="25:25" x14ac:dyDescent="0.25">
      <c r="Y87660" s="109"/>
    </row>
    <row r="87661" spans="25:25" x14ac:dyDescent="0.25">
      <c r="Y87661" s="109"/>
    </row>
    <row r="87662" spans="25:25" x14ac:dyDescent="0.25">
      <c r="Y87662" s="109"/>
    </row>
    <row r="87663" spans="25:25" x14ac:dyDescent="0.25">
      <c r="Y87663" s="109"/>
    </row>
    <row r="87664" spans="25:25" x14ac:dyDescent="0.25">
      <c r="Y87664" s="109"/>
    </row>
    <row r="87665" spans="25:25" x14ac:dyDescent="0.25">
      <c r="Y87665" s="109"/>
    </row>
    <row r="87666" spans="25:25" x14ac:dyDescent="0.25">
      <c r="Y87666" s="109"/>
    </row>
    <row r="87667" spans="25:25" x14ac:dyDescent="0.25">
      <c r="Y87667" s="109"/>
    </row>
    <row r="87668" spans="25:25" x14ac:dyDescent="0.25">
      <c r="Y87668" s="109"/>
    </row>
    <row r="87669" spans="25:25" x14ac:dyDescent="0.25">
      <c r="Y87669" s="109"/>
    </row>
    <row r="87670" spans="25:25" x14ac:dyDescent="0.25">
      <c r="Y87670" s="109"/>
    </row>
    <row r="87671" spans="25:25" x14ac:dyDescent="0.25">
      <c r="Y87671" s="109"/>
    </row>
    <row r="87672" spans="25:25" x14ac:dyDescent="0.25">
      <c r="Y87672" s="109"/>
    </row>
    <row r="87673" spans="25:25" x14ac:dyDescent="0.25">
      <c r="Y87673" s="109"/>
    </row>
    <row r="87674" spans="25:25" x14ac:dyDescent="0.25">
      <c r="Y87674" s="109"/>
    </row>
    <row r="87675" spans="25:25" x14ac:dyDescent="0.25">
      <c r="Y87675" s="109"/>
    </row>
    <row r="87676" spans="25:25" x14ac:dyDescent="0.25">
      <c r="Y87676" s="109"/>
    </row>
    <row r="87677" spans="25:25" x14ac:dyDescent="0.25">
      <c r="Y87677" s="109"/>
    </row>
    <row r="87678" spans="25:25" x14ac:dyDescent="0.25">
      <c r="Y87678" s="109"/>
    </row>
    <row r="87679" spans="25:25" x14ac:dyDescent="0.25">
      <c r="Y87679" s="109"/>
    </row>
    <row r="87680" spans="25:25" x14ac:dyDescent="0.25">
      <c r="Y87680" s="109"/>
    </row>
    <row r="87681" spans="25:25" x14ac:dyDescent="0.25">
      <c r="Y87681" s="109"/>
    </row>
    <row r="87682" spans="25:25" x14ac:dyDescent="0.25">
      <c r="Y87682" s="109"/>
    </row>
    <row r="87683" spans="25:25" x14ac:dyDescent="0.25">
      <c r="Y87683" s="109"/>
    </row>
    <row r="87684" spans="25:25" x14ac:dyDescent="0.25">
      <c r="Y87684" s="109"/>
    </row>
    <row r="87685" spans="25:25" x14ac:dyDescent="0.25">
      <c r="Y87685" s="109"/>
    </row>
    <row r="87686" spans="25:25" x14ac:dyDescent="0.25">
      <c r="Y87686" s="109"/>
    </row>
    <row r="87687" spans="25:25" x14ac:dyDescent="0.25">
      <c r="Y87687" s="109"/>
    </row>
    <row r="87688" spans="25:25" x14ac:dyDescent="0.25">
      <c r="Y87688" s="109"/>
    </row>
    <row r="87689" spans="25:25" x14ac:dyDescent="0.25">
      <c r="Y87689" s="109"/>
    </row>
    <row r="87690" spans="25:25" x14ac:dyDescent="0.25">
      <c r="Y87690" s="109"/>
    </row>
    <row r="87691" spans="25:25" x14ac:dyDescent="0.25">
      <c r="Y87691" s="109"/>
    </row>
    <row r="87692" spans="25:25" x14ac:dyDescent="0.25">
      <c r="Y87692" s="109"/>
    </row>
    <row r="87693" spans="25:25" x14ac:dyDescent="0.25">
      <c r="Y87693" s="109"/>
    </row>
    <row r="87694" spans="25:25" x14ac:dyDescent="0.25">
      <c r="Y87694" s="109"/>
    </row>
    <row r="87695" spans="25:25" x14ac:dyDescent="0.25">
      <c r="Y87695" s="109"/>
    </row>
    <row r="87696" spans="25:25" x14ac:dyDescent="0.25">
      <c r="Y87696" s="109"/>
    </row>
    <row r="87697" spans="25:25" x14ac:dyDescent="0.25">
      <c r="Y87697" s="109"/>
    </row>
    <row r="87698" spans="25:25" x14ac:dyDescent="0.25">
      <c r="Y87698" s="109"/>
    </row>
    <row r="87699" spans="25:25" x14ac:dyDescent="0.25">
      <c r="Y87699" s="109"/>
    </row>
    <row r="87700" spans="25:25" x14ac:dyDescent="0.25">
      <c r="Y87700" s="109"/>
    </row>
    <row r="87701" spans="25:25" x14ac:dyDescent="0.25">
      <c r="Y87701" s="109"/>
    </row>
    <row r="87702" spans="25:25" x14ac:dyDescent="0.25">
      <c r="Y87702" s="109"/>
    </row>
    <row r="87703" spans="25:25" x14ac:dyDescent="0.25">
      <c r="Y87703" s="109"/>
    </row>
    <row r="87704" spans="25:25" x14ac:dyDescent="0.25">
      <c r="Y87704" s="109"/>
    </row>
    <row r="87705" spans="25:25" x14ac:dyDescent="0.25">
      <c r="Y87705" s="109"/>
    </row>
    <row r="87706" spans="25:25" x14ac:dyDescent="0.25">
      <c r="Y87706" s="109"/>
    </row>
    <row r="87707" spans="25:25" x14ac:dyDescent="0.25">
      <c r="Y87707" s="109"/>
    </row>
    <row r="87708" spans="25:25" x14ac:dyDescent="0.25">
      <c r="Y87708" s="109"/>
    </row>
    <row r="87709" spans="25:25" x14ac:dyDescent="0.25">
      <c r="Y87709" s="109"/>
    </row>
    <row r="87710" spans="25:25" x14ac:dyDescent="0.25">
      <c r="Y87710" s="109"/>
    </row>
    <row r="87711" spans="25:25" x14ac:dyDescent="0.25">
      <c r="Y87711" s="109"/>
    </row>
    <row r="87712" spans="25:25" x14ac:dyDescent="0.25">
      <c r="Y87712" s="109"/>
    </row>
    <row r="87713" spans="25:25" x14ac:dyDescent="0.25">
      <c r="Y87713" s="109"/>
    </row>
    <row r="87714" spans="25:25" x14ac:dyDescent="0.25">
      <c r="Y87714" s="109"/>
    </row>
    <row r="87715" spans="25:25" x14ac:dyDescent="0.25">
      <c r="Y87715" s="109"/>
    </row>
    <row r="87716" spans="25:25" x14ac:dyDescent="0.25">
      <c r="Y87716" s="109"/>
    </row>
    <row r="87717" spans="25:25" x14ac:dyDescent="0.25">
      <c r="Y87717" s="109"/>
    </row>
    <row r="87718" spans="25:25" x14ac:dyDescent="0.25">
      <c r="Y87718" s="109"/>
    </row>
    <row r="87719" spans="25:25" x14ac:dyDescent="0.25">
      <c r="Y87719" s="109"/>
    </row>
    <row r="87720" spans="25:25" x14ac:dyDescent="0.25">
      <c r="Y87720" s="109"/>
    </row>
    <row r="87721" spans="25:25" x14ac:dyDescent="0.25">
      <c r="Y87721" s="109"/>
    </row>
    <row r="87722" spans="25:25" x14ac:dyDescent="0.25">
      <c r="Y87722" s="109"/>
    </row>
    <row r="87723" spans="25:25" x14ac:dyDescent="0.25">
      <c r="Y87723" s="109"/>
    </row>
    <row r="87724" spans="25:25" x14ac:dyDescent="0.25">
      <c r="Y87724" s="109"/>
    </row>
    <row r="87725" spans="25:25" x14ac:dyDescent="0.25">
      <c r="Y87725" s="109"/>
    </row>
    <row r="87726" spans="25:25" x14ac:dyDescent="0.25">
      <c r="Y87726" s="109"/>
    </row>
    <row r="87727" spans="25:25" x14ac:dyDescent="0.25">
      <c r="Y87727" s="109"/>
    </row>
    <row r="87728" spans="25:25" x14ac:dyDescent="0.25">
      <c r="Y87728" s="109"/>
    </row>
    <row r="87729" spans="25:25" x14ac:dyDescent="0.25">
      <c r="Y87729" s="109"/>
    </row>
    <row r="87730" spans="25:25" x14ac:dyDescent="0.25">
      <c r="Y87730" s="109"/>
    </row>
    <row r="87731" spans="25:25" x14ac:dyDescent="0.25">
      <c r="Y87731" s="109"/>
    </row>
    <row r="87732" spans="25:25" x14ac:dyDescent="0.25">
      <c r="Y87732" s="109"/>
    </row>
    <row r="87733" spans="25:25" x14ac:dyDescent="0.25">
      <c r="Y87733" s="109"/>
    </row>
    <row r="87734" spans="25:25" x14ac:dyDescent="0.25">
      <c r="Y87734" s="109"/>
    </row>
    <row r="87735" spans="25:25" x14ac:dyDescent="0.25">
      <c r="Y87735" s="109"/>
    </row>
    <row r="87736" spans="25:25" x14ac:dyDescent="0.25">
      <c r="Y87736" s="109"/>
    </row>
    <row r="87737" spans="25:25" x14ac:dyDescent="0.25">
      <c r="Y87737" s="109"/>
    </row>
    <row r="87738" spans="25:25" x14ac:dyDescent="0.25">
      <c r="Y87738" s="109"/>
    </row>
    <row r="87739" spans="25:25" x14ac:dyDescent="0.25">
      <c r="Y87739" s="109"/>
    </row>
    <row r="87740" spans="25:25" x14ac:dyDescent="0.25">
      <c r="Y87740" s="109"/>
    </row>
    <row r="87741" spans="25:25" x14ac:dyDescent="0.25">
      <c r="Y87741" s="109"/>
    </row>
    <row r="87742" spans="25:25" x14ac:dyDescent="0.25">
      <c r="Y87742" s="109"/>
    </row>
    <row r="87743" spans="25:25" x14ac:dyDescent="0.25">
      <c r="Y87743" s="109"/>
    </row>
    <row r="87744" spans="25:25" x14ac:dyDescent="0.25">
      <c r="Y87744" s="109"/>
    </row>
    <row r="87745" spans="25:25" x14ac:dyDescent="0.25">
      <c r="Y87745" s="109"/>
    </row>
    <row r="87746" spans="25:25" x14ac:dyDescent="0.25">
      <c r="Y87746" s="109"/>
    </row>
    <row r="87747" spans="25:25" x14ac:dyDescent="0.25">
      <c r="Y87747" s="109"/>
    </row>
    <row r="87748" spans="25:25" x14ac:dyDescent="0.25">
      <c r="Y87748" s="109"/>
    </row>
    <row r="87749" spans="25:25" x14ac:dyDescent="0.25">
      <c r="Y87749" s="109"/>
    </row>
    <row r="87750" spans="25:25" x14ac:dyDescent="0.25">
      <c r="Y87750" s="109"/>
    </row>
    <row r="87751" spans="25:25" x14ac:dyDescent="0.25">
      <c r="Y87751" s="109"/>
    </row>
    <row r="87752" spans="25:25" x14ac:dyDescent="0.25">
      <c r="Y87752" s="109"/>
    </row>
    <row r="87753" spans="25:25" x14ac:dyDescent="0.25">
      <c r="Y87753" s="109"/>
    </row>
    <row r="87754" spans="25:25" x14ac:dyDescent="0.25">
      <c r="Y87754" s="109"/>
    </row>
    <row r="87755" spans="25:25" x14ac:dyDescent="0.25">
      <c r="Y87755" s="109"/>
    </row>
    <row r="87756" spans="25:25" x14ac:dyDescent="0.25">
      <c r="Y87756" s="109"/>
    </row>
    <row r="87757" spans="25:25" x14ac:dyDescent="0.25">
      <c r="Y87757" s="109"/>
    </row>
    <row r="87758" spans="25:25" x14ac:dyDescent="0.25">
      <c r="Y87758" s="109"/>
    </row>
    <row r="87759" spans="25:25" x14ac:dyDescent="0.25">
      <c r="Y87759" s="109"/>
    </row>
    <row r="87760" spans="25:25" x14ac:dyDescent="0.25">
      <c r="Y87760" s="109"/>
    </row>
    <row r="87761" spans="25:25" x14ac:dyDescent="0.25">
      <c r="Y87761" s="109"/>
    </row>
    <row r="87762" spans="25:25" x14ac:dyDescent="0.25">
      <c r="Y87762" s="109"/>
    </row>
    <row r="87763" spans="25:25" x14ac:dyDescent="0.25">
      <c r="Y87763" s="109"/>
    </row>
    <row r="87764" spans="25:25" x14ac:dyDescent="0.25">
      <c r="Y87764" s="109"/>
    </row>
    <row r="87765" spans="25:25" x14ac:dyDescent="0.25">
      <c r="Y87765" s="109"/>
    </row>
    <row r="87766" spans="25:25" x14ac:dyDescent="0.25">
      <c r="Y87766" s="109"/>
    </row>
    <row r="87767" spans="25:25" x14ac:dyDescent="0.25">
      <c r="Y87767" s="109"/>
    </row>
    <row r="87768" spans="25:25" x14ac:dyDescent="0.25">
      <c r="Y87768" s="109"/>
    </row>
    <row r="87769" spans="25:25" x14ac:dyDescent="0.25">
      <c r="Y87769" s="109"/>
    </row>
    <row r="87770" spans="25:25" x14ac:dyDescent="0.25">
      <c r="Y87770" s="109"/>
    </row>
    <row r="87771" spans="25:25" x14ac:dyDescent="0.25">
      <c r="Y87771" s="109"/>
    </row>
    <row r="87772" spans="25:25" x14ac:dyDescent="0.25">
      <c r="Y87772" s="109"/>
    </row>
    <row r="87773" spans="25:25" x14ac:dyDescent="0.25">
      <c r="Y87773" s="109"/>
    </row>
    <row r="87774" spans="25:25" x14ac:dyDescent="0.25">
      <c r="Y87774" s="109"/>
    </row>
    <row r="87775" spans="25:25" x14ac:dyDescent="0.25">
      <c r="Y87775" s="109"/>
    </row>
    <row r="87776" spans="25:25" x14ac:dyDescent="0.25">
      <c r="Y87776" s="109"/>
    </row>
    <row r="87777" spans="25:25" x14ac:dyDescent="0.25">
      <c r="Y87777" s="109"/>
    </row>
    <row r="87778" spans="25:25" x14ac:dyDescent="0.25">
      <c r="Y87778" s="109"/>
    </row>
    <row r="87779" spans="25:25" x14ac:dyDescent="0.25">
      <c r="Y87779" s="109"/>
    </row>
    <row r="87780" spans="25:25" x14ac:dyDescent="0.25">
      <c r="Y87780" s="109"/>
    </row>
    <row r="87781" spans="25:25" x14ac:dyDescent="0.25">
      <c r="Y87781" s="109"/>
    </row>
    <row r="87782" spans="25:25" x14ac:dyDescent="0.25">
      <c r="Y87782" s="109"/>
    </row>
    <row r="87783" spans="25:25" x14ac:dyDescent="0.25">
      <c r="Y87783" s="109"/>
    </row>
    <row r="87784" spans="25:25" x14ac:dyDescent="0.25">
      <c r="Y87784" s="109"/>
    </row>
    <row r="87785" spans="25:25" x14ac:dyDescent="0.25">
      <c r="Y87785" s="109"/>
    </row>
    <row r="87786" spans="25:25" x14ac:dyDescent="0.25">
      <c r="Y87786" s="109"/>
    </row>
    <row r="87787" spans="25:25" x14ac:dyDescent="0.25">
      <c r="Y87787" s="109"/>
    </row>
    <row r="87788" spans="25:25" x14ac:dyDescent="0.25">
      <c r="Y87788" s="109"/>
    </row>
    <row r="87789" spans="25:25" x14ac:dyDescent="0.25">
      <c r="Y87789" s="109"/>
    </row>
    <row r="87790" spans="25:25" x14ac:dyDescent="0.25">
      <c r="Y87790" s="109"/>
    </row>
    <row r="87791" spans="25:25" x14ac:dyDescent="0.25">
      <c r="Y87791" s="109"/>
    </row>
    <row r="87792" spans="25:25" x14ac:dyDescent="0.25">
      <c r="Y87792" s="109"/>
    </row>
    <row r="87793" spans="25:25" x14ac:dyDescent="0.25">
      <c r="Y87793" s="109"/>
    </row>
    <row r="87794" spans="25:25" x14ac:dyDescent="0.25">
      <c r="Y87794" s="109"/>
    </row>
    <row r="87795" spans="25:25" x14ac:dyDescent="0.25">
      <c r="Y87795" s="109"/>
    </row>
    <row r="87796" spans="25:25" x14ac:dyDescent="0.25">
      <c r="Y87796" s="109"/>
    </row>
    <row r="87797" spans="25:25" x14ac:dyDescent="0.25">
      <c r="Y87797" s="109"/>
    </row>
    <row r="87798" spans="25:25" x14ac:dyDescent="0.25">
      <c r="Y87798" s="109"/>
    </row>
    <row r="87799" spans="25:25" x14ac:dyDescent="0.25">
      <c r="Y87799" s="109"/>
    </row>
    <row r="87800" spans="25:25" x14ac:dyDescent="0.25">
      <c r="Y87800" s="109"/>
    </row>
    <row r="87801" spans="25:25" x14ac:dyDescent="0.25">
      <c r="Y87801" s="109"/>
    </row>
    <row r="87802" spans="25:25" x14ac:dyDescent="0.25">
      <c r="Y87802" s="109"/>
    </row>
    <row r="87803" spans="25:25" x14ac:dyDescent="0.25">
      <c r="Y87803" s="109"/>
    </row>
    <row r="87804" spans="25:25" x14ac:dyDescent="0.25">
      <c r="Y87804" s="109"/>
    </row>
    <row r="87805" spans="25:25" x14ac:dyDescent="0.25">
      <c r="Y87805" s="109"/>
    </row>
    <row r="87806" spans="25:25" x14ac:dyDescent="0.25">
      <c r="Y87806" s="109"/>
    </row>
    <row r="87807" spans="25:25" x14ac:dyDescent="0.25">
      <c r="Y87807" s="109"/>
    </row>
    <row r="87808" spans="25:25" x14ac:dyDescent="0.25">
      <c r="Y87808" s="109"/>
    </row>
    <row r="87809" spans="25:25" x14ac:dyDescent="0.25">
      <c r="Y87809" s="109"/>
    </row>
    <row r="87810" spans="25:25" x14ac:dyDescent="0.25">
      <c r="Y87810" s="109"/>
    </row>
    <row r="87811" spans="25:25" x14ac:dyDescent="0.25">
      <c r="Y87811" s="109"/>
    </row>
    <row r="87812" spans="25:25" x14ac:dyDescent="0.25">
      <c r="Y87812" s="109"/>
    </row>
    <row r="87813" spans="25:25" x14ac:dyDescent="0.25">
      <c r="Y87813" s="109"/>
    </row>
    <row r="87814" spans="25:25" x14ac:dyDescent="0.25">
      <c r="Y87814" s="109"/>
    </row>
    <row r="87815" spans="25:25" x14ac:dyDescent="0.25">
      <c r="Y87815" s="109"/>
    </row>
    <row r="87816" spans="25:25" x14ac:dyDescent="0.25">
      <c r="Y87816" s="109"/>
    </row>
    <row r="87817" spans="25:25" x14ac:dyDescent="0.25">
      <c r="Y87817" s="109"/>
    </row>
    <row r="87818" spans="25:25" x14ac:dyDescent="0.25">
      <c r="Y87818" s="109"/>
    </row>
    <row r="87819" spans="25:25" x14ac:dyDescent="0.25">
      <c r="Y87819" s="109"/>
    </row>
    <row r="87820" spans="25:25" x14ac:dyDescent="0.25">
      <c r="Y87820" s="109"/>
    </row>
    <row r="87821" spans="25:25" x14ac:dyDescent="0.25">
      <c r="Y87821" s="109"/>
    </row>
    <row r="87822" spans="25:25" x14ac:dyDescent="0.25">
      <c r="Y87822" s="109"/>
    </row>
    <row r="87823" spans="25:25" x14ac:dyDescent="0.25">
      <c r="Y87823" s="109"/>
    </row>
    <row r="87824" spans="25:25" x14ac:dyDescent="0.25">
      <c r="Y87824" s="109"/>
    </row>
    <row r="87825" spans="25:25" x14ac:dyDescent="0.25">
      <c r="Y87825" s="109"/>
    </row>
    <row r="87826" spans="25:25" x14ac:dyDescent="0.25">
      <c r="Y87826" s="109"/>
    </row>
    <row r="87827" spans="25:25" x14ac:dyDescent="0.25">
      <c r="Y87827" s="109"/>
    </row>
    <row r="87828" spans="25:25" x14ac:dyDescent="0.25">
      <c r="Y87828" s="109"/>
    </row>
    <row r="87829" spans="25:25" x14ac:dyDescent="0.25">
      <c r="Y87829" s="109"/>
    </row>
    <row r="87830" spans="25:25" x14ac:dyDescent="0.25">
      <c r="Y87830" s="109"/>
    </row>
    <row r="87831" spans="25:25" x14ac:dyDescent="0.25">
      <c r="Y87831" s="109"/>
    </row>
    <row r="87832" spans="25:25" x14ac:dyDescent="0.25">
      <c r="Y87832" s="109"/>
    </row>
    <row r="87833" spans="25:25" x14ac:dyDescent="0.25">
      <c r="Y87833" s="109"/>
    </row>
    <row r="87834" spans="25:25" x14ac:dyDescent="0.25">
      <c r="Y87834" s="109"/>
    </row>
    <row r="87835" spans="25:25" x14ac:dyDescent="0.25">
      <c r="Y87835" s="109"/>
    </row>
    <row r="87836" spans="25:25" x14ac:dyDescent="0.25">
      <c r="Y87836" s="109"/>
    </row>
    <row r="87837" spans="25:25" x14ac:dyDescent="0.25">
      <c r="Y87837" s="109"/>
    </row>
    <row r="87838" spans="25:25" x14ac:dyDescent="0.25">
      <c r="Y87838" s="109"/>
    </row>
    <row r="87839" spans="25:25" x14ac:dyDescent="0.25">
      <c r="Y87839" s="109"/>
    </row>
    <row r="87840" spans="25:25" x14ac:dyDescent="0.25">
      <c r="Y87840" s="109"/>
    </row>
    <row r="87841" spans="25:25" x14ac:dyDescent="0.25">
      <c r="Y87841" s="109"/>
    </row>
    <row r="87842" spans="25:25" x14ac:dyDescent="0.25">
      <c r="Y87842" s="109"/>
    </row>
    <row r="87843" spans="25:25" x14ac:dyDescent="0.25">
      <c r="Y87843" s="109"/>
    </row>
    <row r="87844" spans="25:25" x14ac:dyDescent="0.25">
      <c r="Y87844" s="109"/>
    </row>
    <row r="87845" spans="25:25" x14ac:dyDescent="0.25">
      <c r="Y87845" s="109"/>
    </row>
    <row r="87846" spans="25:25" x14ac:dyDescent="0.25">
      <c r="Y87846" s="109"/>
    </row>
    <row r="87847" spans="25:25" x14ac:dyDescent="0.25">
      <c r="Y87847" s="109"/>
    </row>
    <row r="87848" spans="25:25" x14ac:dyDescent="0.25">
      <c r="Y87848" s="109"/>
    </row>
    <row r="87849" spans="25:25" x14ac:dyDescent="0.25">
      <c r="Y87849" s="109"/>
    </row>
    <row r="87850" spans="25:25" x14ac:dyDescent="0.25">
      <c r="Y87850" s="109"/>
    </row>
    <row r="87851" spans="25:25" x14ac:dyDescent="0.25">
      <c r="Y87851" s="109"/>
    </row>
    <row r="87852" spans="25:25" x14ac:dyDescent="0.25">
      <c r="Y87852" s="109"/>
    </row>
    <row r="87853" spans="25:25" x14ac:dyDescent="0.25">
      <c r="Y87853" s="109"/>
    </row>
    <row r="87854" spans="25:25" x14ac:dyDescent="0.25">
      <c r="Y87854" s="109"/>
    </row>
    <row r="87855" spans="25:25" x14ac:dyDescent="0.25">
      <c r="Y87855" s="109"/>
    </row>
    <row r="87856" spans="25:25" x14ac:dyDescent="0.25">
      <c r="Y87856" s="109"/>
    </row>
    <row r="87857" spans="25:25" x14ac:dyDescent="0.25">
      <c r="Y87857" s="109"/>
    </row>
    <row r="87858" spans="25:25" x14ac:dyDescent="0.25">
      <c r="Y87858" s="109"/>
    </row>
    <row r="87859" spans="25:25" x14ac:dyDescent="0.25">
      <c r="Y87859" s="109"/>
    </row>
    <row r="87860" spans="25:25" x14ac:dyDescent="0.25">
      <c r="Y87860" s="109"/>
    </row>
    <row r="87861" spans="25:25" x14ac:dyDescent="0.25">
      <c r="Y87861" s="109"/>
    </row>
    <row r="87862" spans="25:25" x14ac:dyDescent="0.25">
      <c r="Y87862" s="109"/>
    </row>
    <row r="87863" spans="25:25" x14ac:dyDescent="0.25">
      <c r="Y87863" s="109"/>
    </row>
    <row r="87864" spans="25:25" x14ac:dyDescent="0.25">
      <c r="Y87864" s="109"/>
    </row>
    <row r="87865" spans="25:25" x14ac:dyDescent="0.25">
      <c r="Y87865" s="109"/>
    </row>
    <row r="87866" spans="25:25" x14ac:dyDescent="0.25">
      <c r="Y87866" s="109"/>
    </row>
    <row r="87867" spans="25:25" x14ac:dyDescent="0.25">
      <c r="Y87867" s="109"/>
    </row>
    <row r="87868" spans="25:25" x14ac:dyDescent="0.25">
      <c r="Y87868" s="109"/>
    </row>
    <row r="87869" spans="25:25" x14ac:dyDescent="0.25">
      <c r="Y87869" s="109"/>
    </row>
    <row r="87870" spans="25:25" x14ac:dyDescent="0.25">
      <c r="Y87870" s="109"/>
    </row>
    <row r="87871" spans="25:25" x14ac:dyDescent="0.25">
      <c r="Y87871" s="109"/>
    </row>
    <row r="87872" spans="25:25" x14ac:dyDescent="0.25">
      <c r="Y87872" s="109"/>
    </row>
    <row r="87873" spans="25:25" x14ac:dyDescent="0.25">
      <c r="Y87873" s="109"/>
    </row>
    <row r="87874" spans="25:25" x14ac:dyDescent="0.25">
      <c r="Y87874" s="109"/>
    </row>
    <row r="87875" spans="25:25" x14ac:dyDescent="0.25">
      <c r="Y87875" s="109"/>
    </row>
    <row r="87876" spans="25:25" x14ac:dyDescent="0.25">
      <c r="Y87876" s="109"/>
    </row>
    <row r="87877" spans="25:25" x14ac:dyDescent="0.25">
      <c r="Y87877" s="109"/>
    </row>
    <row r="87878" spans="25:25" x14ac:dyDescent="0.25">
      <c r="Y87878" s="109"/>
    </row>
    <row r="87879" spans="25:25" x14ac:dyDescent="0.25">
      <c r="Y87879" s="109"/>
    </row>
    <row r="87880" spans="25:25" x14ac:dyDescent="0.25">
      <c r="Y87880" s="109"/>
    </row>
    <row r="87881" spans="25:25" x14ac:dyDescent="0.25">
      <c r="Y87881" s="109"/>
    </row>
    <row r="87882" spans="25:25" x14ac:dyDescent="0.25">
      <c r="Y87882" s="109"/>
    </row>
    <row r="87883" spans="25:25" x14ac:dyDescent="0.25">
      <c r="Y87883" s="109"/>
    </row>
    <row r="87884" spans="25:25" x14ac:dyDescent="0.25">
      <c r="Y87884" s="109"/>
    </row>
    <row r="87885" spans="25:25" x14ac:dyDescent="0.25">
      <c r="Y87885" s="109"/>
    </row>
    <row r="87886" spans="25:25" x14ac:dyDescent="0.25">
      <c r="Y87886" s="109"/>
    </row>
    <row r="87887" spans="25:25" x14ac:dyDescent="0.25">
      <c r="Y87887" s="109"/>
    </row>
    <row r="87888" spans="25:25" x14ac:dyDescent="0.25">
      <c r="Y87888" s="109"/>
    </row>
    <row r="87889" spans="25:25" x14ac:dyDescent="0.25">
      <c r="Y87889" s="109"/>
    </row>
    <row r="87890" spans="25:25" x14ac:dyDescent="0.25">
      <c r="Y87890" s="109"/>
    </row>
    <row r="87891" spans="25:25" x14ac:dyDescent="0.25">
      <c r="Y87891" s="109"/>
    </row>
    <row r="87892" spans="25:25" x14ac:dyDescent="0.25">
      <c r="Y87892" s="109"/>
    </row>
    <row r="87893" spans="25:25" x14ac:dyDescent="0.25">
      <c r="Y87893" s="109"/>
    </row>
    <row r="87894" spans="25:25" x14ac:dyDescent="0.25">
      <c r="Y87894" s="109"/>
    </row>
    <row r="87895" spans="25:25" x14ac:dyDescent="0.25">
      <c r="Y87895" s="109"/>
    </row>
    <row r="87896" spans="25:25" x14ac:dyDescent="0.25">
      <c r="Y87896" s="109"/>
    </row>
    <row r="87897" spans="25:25" x14ac:dyDescent="0.25">
      <c r="Y87897" s="109"/>
    </row>
    <row r="87898" spans="25:25" x14ac:dyDescent="0.25">
      <c r="Y87898" s="109"/>
    </row>
    <row r="87899" spans="25:25" x14ac:dyDescent="0.25">
      <c r="Y87899" s="109"/>
    </row>
    <row r="87900" spans="25:25" x14ac:dyDescent="0.25">
      <c r="Y87900" s="109"/>
    </row>
    <row r="87901" spans="25:25" x14ac:dyDescent="0.25">
      <c r="Y87901" s="109"/>
    </row>
    <row r="87902" spans="25:25" x14ac:dyDescent="0.25">
      <c r="Y87902" s="109"/>
    </row>
    <row r="87903" spans="25:25" x14ac:dyDescent="0.25">
      <c r="Y87903" s="109"/>
    </row>
    <row r="87904" spans="25:25" x14ac:dyDescent="0.25">
      <c r="Y87904" s="109"/>
    </row>
    <row r="87905" spans="25:25" x14ac:dyDescent="0.25">
      <c r="Y87905" s="109"/>
    </row>
    <row r="87906" spans="25:25" x14ac:dyDescent="0.25">
      <c r="Y87906" s="109"/>
    </row>
    <row r="87907" spans="25:25" x14ac:dyDescent="0.25">
      <c r="Y87907" s="109"/>
    </row>
    <row r="87908" spans="25:25" x14ac:dyDescent="0.25">
      <c r="Y87908" s="109"/>
    </row>
    <row r="87909" spans="25:25" x14ac:dyDescent="0.25">
      <c r="Y87909" s="109"/>
    </row>
    <row r="87910" spans="25:25" x14ac:dyDescent="0.25">
      <c r="Y87910" s="109"/>
    </row>
    <row r="87911" spans="25:25" x14ac:dyDescent="0.25">
      <c r="Y87911" s="109"/>
    </row>
    <row r="87912" spans="25:25" x14ac:dyDescent="0.25">
      <c r="Y87912" s="109"/>
    </row>
    <row r="87913" spans="25:25" x14ac:dyDescent="0.25">
      <c r="Y87913" s="109"/>
    </row>
    <row r="87914" spans="25:25" x14ac:dyDescent="0.25">
      <c r="Y87914" s="109"/>
    </row>
    <row r="87915" spans="25:25" x14ac:dyDescent="0.25">
      <c r="Y87915" s="109"/>
    </row>
    <row r="87916" spans="25:25" x14ac:dyDescent="0.25">
      <c r="Y87916" s="109"/>
    </row>
    <row r="87917" spans="25:25" x14ac:dyDescent="0.25">
      <c r="Y87917" s="109"/>
    </row>
    <row r="87918" spans="25:25" x14ac:dyDescent="0.25">
      <c r="Y87918" s="109"/>
    </row>
    <row r="87919" spans="25:25" x14ac:dyDescent="0.25">
      <c r="Y87919" s="109"/>
    </row>
    <row r="87920" spans="25:25" x14ac:dyDescent="0.25">
      <c r="Y87920" s="109"/>
    </row>
    <row r="87921" spans="25:25" x14ac:dyDescent="0.25">
      <c r="Y87921" s="109"/>
    </row>
    <row r="87922" spans="25:25" x14ac:dyDescent="0.25">
      <c r="Y87922" s="109"/>
    </row>
    <row r="87923" spans="25:25" x14ac:dyDescent="0.25">
      <c r="Y87923" s="109"/>
    </row>
    <row r="87924" spans="25:25" x14ac:dyDescent="0.25">
      <c r="Y87924" s="109"/>
    </row>
    <row r="87925" spans="25:25" x14ac:dyDescent="0.25">
      <c r="Y87925" s="109"/>
    </row>
    <row r="87926" spans="25:25" x14ac:dyDescent="0.25">
      <c r="Y87926" s="109"/>
    </row>
    <row r="87927" spans="25:25" x14ac:dyDescent="0.25">
      <c r="Y87927" s="109"/>
    </row>
    <row r="87928" spans="25:25" x14ac:dyDescent="0.25">
      <c r="Y87928" s="109"/>
    </row>
    <row r="87929" spans="25:25" x14ac:dyDescent="0.25">
      <c r="Y87929" s="109"/>
    </row>
    <row r="87930" spans="25:25" x14ac:dyDescent="0.25">
      <c r="Y87930" s="109"/>
    </row>
    <row r="87931" spans="25:25" x14ac:dyDescent="0.25">
      <c r="Y87931" s="109"/>
    </row>
    <row r="87932" spans="25:25" x14ac:dyDescent="0.25">
      <c r="Y87932" s="109"/>
    </row>
    <row r="87933" spans="25:25" x14ac:dyDescent="0.25">
      <c r="Y87933" s="109"/>
    </row>
    <row r="87934" spans="25:25" x14ac:dyDescent="0.25">
      <c r="Y87934" s="109"/>
    </row>
    <row r="87935" spans="25:25" x14ac:dyDescent="0.25">
      <c r="Y87935" s="109"/>
    </row>
    <row r="87936" spans="25:25" x14ac:dyDescent="0.25">
      <c r="Y87936" s="109"/>
    </row>
    <row r="87937" spans="25:25" x14ac:dyDescent="0.25">
      <c r="Y87937" s="109"/>
    </row>
    <row r="87938" spans="25:25" x14ac:dyDescent="0.25">
      <c r="Y87938" s="109"/>
    </row>
    <row r="87939" spans="25:25" x14ac:dyDescent="0.25">
      <c r="Y87939" s="109"/>
    </row>
    <row r="87940" spans="25:25" x14ac:dyDescent="0.25">
      <c r="Y87940" s="109"/>
    </row>
    <row r="87941" spans="25:25" x14ac:dyDescent="0.25">
      <c r="Y87941" s="109"/>
    </row>
    <row r="87942" spans="25:25" x14ac:dyDescent="0.25">
      <c r="Y87942" s="109"/>
    </row>
    <row r="87943" spans="25:25" x14ac:dyDescent="0.25">
      <c r="Y87943" s="109"/>
    </row>
    <row r="87944" spans="25:25" x14ac:dyDescent="0.25">
      <c r="Y87944" s="109"/>
    </row>
    <row r="87945" spans="25:25" x14ac:dyDescent="0.25">
      <c r="Y87945" s="109"/>
    </row>
    <row r="87946" spans="25:25" x14ac:dyDescent="0.25">
      <c r="Y87946" s="109"/>
    </row>
    <row r="87947" spans="25:25" x14ac:dyDescent="0.25">
      <c r="Y87947" s="109"/>
    </row>
    <row r="87948" spans="25:25" x14ac:dyDescent="0.25">
      <c r="Y87948" s="109"/>
    </row>
    <row r="87949" spans="25:25" x14ac:dyDescent="0.25">
      <c r="Y87949" s="109"/>
    </row>
    <row r="87950" spans="25:25" x14ac:dyDescent="0.25">
      <c r="Y87950" s="109"/>
    </row>
    <row r="87951" spans="25:25" x14ac:dyDescent="0.25">
      <c r="Y87951" s="109"/>
    </row>
    <row r="87952" spans="25:25" x14ac:dyDescent="0.25">
      <c r="Y87952" s="109"/>
    </row>
    <row r="87953" spans="25:25" x14ac:dyDescent="0.25">
      <c r="Y87953" s="109"/>
    </row>
    <row r="87954" spans="25:25" x14ac:dyDescent="0.25">
      <c r="Y87954" s="109"/>
    </row>
    <row r="87955" spans="25:25" x14ac:dyDescent="0.25">
      <c r="Y87955" s="109"/>
    </row>
    <row r="87956" spans="25:25" x14ac:dyDescent="0.25">
      <c r="Y87956" s="109"/>
    </row>
    <row r="87957" spans="25:25" x14ac:dyDescent="0.25">
      <c r="Y87957" s="109"/>
    </row>
    <row r="87958" spans="25:25" x14ac:dyDescent="0.25">
      <c r="Y87958" s="109"/>
    </row>
    <row r="87959" spans="25:25" x14ac:dyDescent="0.25">
      <c r="Y87959" s="109"/>
    </row>
    <row r="87960" spans="25:25" x14ac:dyDescent="0.25">
      <c r="Y87960" s="109"/>
    </row>
    <row r="87961" spans="25:25" x14ac:dyDescent="0.25">
      <c r="Y87961" s="109"/>
    </row>
    <row r="87962" spans="25:25" x14ac:dyDescent="0.25">
      <c r="Y87962" s="109"/>
    </row>
    <row r="87963" spans="25:25" x14ac:dyDescent="0.25">
      <c r="Y87963" s="109"/>
    </row>
    <row r="87964" spans="25:25" x14ac:dyDescent="0.25">
      <c r="Y87964" s="109"/>
    </row>
    <row r="87965" spans="25:25" x14ac:dyDescent="0.25">
      <c r="Y87965" s="109"/>
    </row>
    <row r="87966" spans="25:25" x14ac:dyDescent="0.25">
      <c r="Y87966" s="109"/>
    </row>
    <row r="87967" spans="25:25" x14ac:dyDescent="0.25">
      <c r="Y87967" s="109"/>
    </row>
    <row r="87968" spans="25:25" x14ac:dyDescent="0.25">
      <c r="Y87968" s="109"/>
    </row>
    <row r="87969" spans="25:25" x14ac:dyDescent="0.25">
      <c r="Y87969" s="109"/>
    </row>
    <row r="87970" spans="25:25" x14ac:dyDescent="0.25">
      <c r="Y87970" s="109"/>
    </row>
    <row r="87971" spans="25:25" x14ac:dyDescent="0.25">
      <c r="Y87971" s="109"/>
    </row>
    <row r="87972" spans="25:25" x14ac:dyDescent="0.25">
      <c r="Y87972" s="109"/>
    </row>
    <row r="87973" spans="25:25" x14ac:dyDescent="0.25">
      <c r="Y87973" s="109"/>
    </row>
    <row r="87974" spans="25:25" x14ac:dyDescent="0.25">
      <c r="Y87974" s="109"/>
    </row>
    <row r="87975" spans="25:25" x14ac:dyDescent="0.25">
      <c r="Y87975" s="109"/>
    </row>
    <row r="87976" spans="25:25" x14ac:dyDescent="0.25">
      <c r="Y87976" s="109"/>
    </row>
    <row r="87977" spans="25:25" x14ac:dyDescent="0.25">
      <c r="Y87977" s="109"/>
    </row>
    <row r="87978" spans="25:25" x14ac:dyDescent="0.25">
      <c r="Y87978" s="109"/>
    </row>
    <row r="87979" spans="25:25" x14ac:dyDescent="0.25">
      <c r="Y87979" s="109"/>
    </row>
    <row r="87980" spans="25:25" x14ac:dyDescent="0.25">
      <c r="Y87980" s="109"/>
    </row>
    <row r="87981" spans="25:25" x14ac:dyDescent="0.25">
      <c r="Y87981" s="109"/>
    </row>
    <row r="87982" spans="25:25" x14ac:dyDescent="0.25">
      <c r="Y87982" s="109"/>
    </row>
    <row r="87983" spans="25:25" x14ac:dyDescent="0.25">
      <c r="Y87983" s="109"/>
    </row>
    <row r="87984" spans="25:25" x14ac:dyDescent="0.25">
      <c r="Y87984" s="109"/>
    </row>
    <row r="87985" spans="25:25" x14ac:dyDescent="0.25">
      <c r="Y87985" s="109"/>
    </row>
    <row r="87986" spans="25:25" x14ac:dyDescent="0.25">
      <c r="Y87986" s="109"/>
    </row>
    <row r="87987" spans="25:25" x14ac:dyDescent="0.25">
      <c r="Y87987" s="109"/>
    </row>
    <row r="87988" spans="25:25" x14ac:dyDescent="0.25">
      <c r="Y87988" s="109"/>
    </row>
    <row r="87989" spans="25:25" x14ac:dyDescent="0.25">
      <c r="Y87989" s="109"/>
    </row>
    <row r="87990" spans="25:25" x14ac:dyDescent="0.25">
      <c r="Y87990" s="109"/>
    </row>
    <row r="87991" spans="25:25" x14ac:dyDescent="0.25">
      <c r="Y87991" s="109"/>
    </row>
    <row r="87992" spans="25:25" x14ac:dyDescent="0.25">
      <c r="Y87992" s="109"/>
    </row>
    <row r="87993" spans="25:25" x14ac:dyDescent="0.25">
      <c r="Y87993" s="109"/>
    </row>
    <row r="87994" spans="25:25" x14ac:dyDescent="0.25">
      <c r="Y87994" s="109"/>
    </row>
    <row r="87995" spans="25:25" x14ac:dyDescent="0.25">
      <c r="Y87995" s="109"/>
    </row>
    <row r="87996" spans="25:25" x14ac:dyDescent="0.25">
      <c r="Y87996" s="109"/>
    </row>
    <row r="87997" spans="25:25" x14ac:dyDescent="0.25">
      <c r="Y87997" s="109"/>
    </row>
    <row r="87998" spans="25:25" x14ac:dyDescent="0.25">
      <c r="Y87998" s="109"/>
    </row>
    <row r="87999" spans="25:25" x14ac:dyDescent="0.25">
      <c r="Y87999" s="109"/>
    </row>
    <row r="88000" spans="25:25" x14ac:dyDescent="0.25">
      <c r="Y88000" s="109"/>
    </row>
    <row r="88001" spans="25:25" x14ac:dyDescent="0.25">
      <c r="Y88001" s="109"/>
    </row>
    <row r="88002" spans="25:25" x14ac:dyDescent="0.25">
      <c r="Y88002" s="109"/>
    </row>
    <row r="88003" spans="25:25" x14ac:dyDescent="0.25">
      <c r="Y88003" s="109"/>
    </row>
    <row r="88004" spans="25:25" x14ac:dyDescent="0.25">
      <c r="Y88004" s="109"/>
    </row>
    <row r="88005" spans="25:25" x14ac:dyDescent="0.25">
      <c r="Y88005" s="109"/>
    </row>
    <row r="88006" spans="25:25" x14ac:dyDescent="0.25">
      <c r="Y88006" s="109"/>
    </row>
    <row r="88007" spans="25:25" x14ac:dyDescent="0.25">
      <c r="Y88007" s="109"/>
    </row>
    <row r="88008" spans="25:25" x14ac:dyDescent="0.25">
      <c r="Y88008" s="109"/>
    </row>
    <row r="88009" spans="25:25" x14ac:dyDescent="0.25">
      <c r="Y88009" s="109"/>
    </row>
    <row r="88010" spans="25:25" x14ac:dyDescent="0.25">
      <c r="Y88010" s="109"/>
    </row>
    <row r="88011" spans="25:25" x14ac:dyDescent="0.25">
      <c r="Y88011" s="109"/>
    </row>
    <row r="88012" spans="25:25" x14ac:dyDescent="0.25">
      <c r="Y88012" s="109"/>
    </row>
    <row r="88013" spans="25:25" x14ac:dyDescent="0.25">
      <c r="Y88013" s="109"/>
    </row>
    <row r="88014" spans="25:25" x14ac:dyDescent="0.25">
      <c r="Y88014" s="109"/>
    </row>
    <row r="88015" spans="25:25" x14ac:dyDescent="0.25">
      <c r="Y88015" s="109"/>
    </row>
    <row r="88016" spans="25:25" x14ac:dyDescent="0.25">
      <c r="Y88016" s="109"/>
    </row>
    <row r="88017" spans="25:25" x14ac:dyDescent="0.25">
      <c r="Y88017" s="109"/>
    </row>
    <row r="88018" spans="25:25" x14ac:dyDescent="0.25">
      <c r="Y88018" s="109"/>
    </row>
    <row r="88019" spans="25:25" x14ac:dyDescent="0.25">
      <c r="Y88019" s="109"/>
    </row>
    <row r="88020" spans="25:25" x14ac:dyDescent="0.25">
      <c r="Y88020" s="109"/>
    </row>
    <row r="88021" spans="25:25" x14ac:dyDescent="0.25">
      <c r="Y88021" s="109"/>
    </row>
    <row r="88022" spans="25:25" x14ac:dyDescent="0.25">
      <c r="Y88022" s="109"/>
    </row>
    <row r="88023" spans="25:25" x14ac:dyDescent="0.25">
      <c r="Y88023" s="109"/>
    </row>
    <row r="88024" spans="25:25" x14ac:dyDescent="0.25">
      <c r="Y88024" s="109"/>
    </row>
    <row r="88025" spans="25:25" x14ac:dyDescent="0.25">
      <c r="Y88025" s="109"/>
    </row>
    <row r="88026" spans="25:25" x14ac:dyDescent="0.25">
      <c r="Y88026" s="109"/>
    </row>
    <row r="88027" spans="25:25" x14ac:dyDescent="0.25">
      <c r="Y88027" s="109"/>
    </row>
    <row r="88028" spans="25:25" x14ac:dyDescent="0.25">
      <c r="Y88028" s="109"/>
    </row>
    <row r="88029" spans="25:25" x14ac:dyDescent="0.25">
      <c r="Y88029" s="109"/>
    </row>
    <row r="88030" spans="25:25" x14ac:dyDescent="0.25">
      <c r="Y88030" s="109"/>
    </row>
    <row r="88031" spans="25:25" x14ac:dyDescent="0.25">
      <c r="Y88031" s="109"/>
    </row>
    <row r="88032" spans="25:25" x14ac:dyDescent="0.25">
      <c r="Y88032" s="109"/>
    </row>
    <row r="88033" spans="25:25" x14ac:dyDescent="0.25">
      <c r="Y88033" s="109"/>
    </row>
    <row r="88034" spans="25:25" x14ac:dyDescent="0.25">
      <c r="Y88034" s="109"/>
    </row>
    <row r="88035" spans="25:25" x14ac:dyDescent="0.25">
      <c r="Y88035" s="109"/>
    </row>
    <row r="88036" spans="25:25" x14ac:dyDescent="0.25">
      <c r="Y88036" s="109"/>
    </row>
    <row r="88037" spans="25:25" x14ac:dyDescent="0.25">
      <c r="Y88037" s="109"/>
    </row>
    <row r="88038" spans="25:25" x14ac:dyDescent="0.25">
      <c r="Y88038" s="109"/>
    </row>
    <row r="88039" spans="25:25" x14ac:dyDescent="0.25">
      <c r="Y88039" s="109"/>
    </row>
    <row r="88040" spans="25:25" x14ac:dyDescent="0.25">
      <c r="Y88040" s="109"/>
    </row>
    <row r="88041" spans="25:25" x14ac:dyDescent="0.25">
      <c r="Y88041" s="109"/>
    </row>
    <row r="88042" spans="25:25" x14ac:dyDescent="0.25">
      <c r="Y88042" s="109"/>
    </row>
    <row r="88043" spans="25:25" x14ac:dyDescent="0.25">
      <c r="Y88043" s="109"/>
    </row>
    <row r="88044" spans="25:25" x14ac:dyDescent="0.25">
      <c r="Y88044" s="109"/>
    </row>
    <row r="88045" spans="25:25" x14ac:dyDescent="0.25">
      <c r="Y88045" s="109"/>
    </row>
    <row r="88046" spans="25:25" x14ac:dyDescent="0.25">
      <c r="Y88046" s="109"/>
    </row>
    <row r="88047" spans="25:25" x14ac:dyDescent="0.25">
      <c r="Y88047" s="109"/>
    </row>
    <row r="88048" spans="25:25" x14ac:dyDescent="0.25">
      <c r="Y88048" s="109"/>
    </row>
    <row r="88049" spans="25:25" x14ac:dyDescent="0.25">
      <c r="Y88049" s="109"/>
    </row>
    <row r="88050" spans="25:25" x14ac:dyDescent="0.25">
      <c r="Y88050" s="109"/>
    </row>
    <row r="88051" spans="25:25" x14ac:dyDescent="0.25">
      <c r="Y88051" s="109"/>
    </row>
    <row r="88052" spans="25:25" x14ac:dyDescent="0.25">
      <c r="Y88052" s="109"/>
    </row>
    <row r="88053" spans="25:25" x14ac:dyDescent="0.25">
      <c r="Y88053" s="109"/>
    </row>
    <row r="88054" spans="25:25" x14ac:dyDescent="0.25">
      <c r="Y88054" s="109"/>
    </row>
    <row r="88055" spans="25:25" x14ac:dyDescent="0.25">
      <c r="Y88055" s="109"/>
    </row>
    <row r="88056" spans="25:25" x14ac:dyDescent="0.25">
      <c r="Y88056" s="109"/>
    </row>
    <row r="88057" spans="25:25" x14ac:dyDescent="0.25">
      <c r="Y88057" s="109"/>
    </row>
    <row r="88058" spans="25:25" x14ac:dyDescent="0.25">
      <c r="Y88058" s="109"/>
    </row>
    <row r="88059" spans="25:25" x14ac:dyDescent="0.25">
      <c r="Y88059" s="109"/>
    </row>
    <row r="88060" spans="25:25" x14ac:dyDescent="0.25">
      <c r="Y88060" s="109"/>
    </row>
    <row r="88061" spans="25:25" x14ac:dyDescent="0.25">
      <c r="Y88061" s="109"/>
    </row>
    <row r="88062" spans="25:25" x14ac:dyDescent="0.25">
      <c r="Y88062" s="109"/>
    </row>
    <row r="88063" spans="25:25" x14ac:dyDescent="0.25">
      <c r="Y88063" s="109"/>
    </row>
    <row r="88064" spans="25:25" x14ac:dyDescent="0.25">
      <c r="Y88064" s="109"/>
    </row>
    <row r="88065" spans="25:25" x14ac:dyDescent="0.25">
      <c r="Y88065" s="109"/>
    </row>
    <row r="88066" spans="25:25" x14ac:dyDescent="0.25">
      <c r="Y88066" s="109"/>
    </row>
    <row r="88067" spans="25:25" x14ac:dyDescent="0.25">
      <c r="Y88067" s="109"/>
    </row>
    <row r="88068" spans="25:25" x14ac:dyDescent="0.25">
      <c r="Y88068" s="109"/>
    </row>
    <row r="88069" spans="25:25" x14ac:dyDescent="0.25">
      <c r="Y88069" s="109"/>
    </row>
    <row r="88070" spans="25:25" x14ac:dyDescent="0.25">
      <c r="Y88070" s="109"/>
    </row>
    <row r="88071" spans="25:25" x14ac:dyDescent="0.25">
      <c r="Y88071" s="109"/>
    </row>
    <row r="88072" spans="25:25" x14ac:dyDescent="0.25">
      <c r="Y88072" s="109"/>
    </row>
    <row r="88073" spans="25:25" x14ac:dyDescent="0.25">
      <c r="Y88073" s="109"/>
    </row>
    <row r="88074" spans="25:25" x14ac:dyDescent="0.25">
      <c r="Y88074" s="109"/>
    </row>
    <row r="88075" spans="25:25" x14ac:dyDescent="0.25">
      <c r="Y88075" s="109"/>
    </row>
    <row r="88076" spans="25:25" x14ac:dyDescent="0.25">
      <c r="Y88076" s="109"/>
    </row>
    <row r="88077" spans="25:25" x14ac:dyDescent="0.25">
      <c r="Y88077" s="109"/>
    </row>
    <row r="88078" spans="25:25" x14ac:dyDescent="0.25">
      <c r="Y88078" s="109"/>
    </row>
    <row r="88079" spans="25:25" x14ac:dyDescent="0.25">
      <c r="Y88079" s="109"/>
    </row>
    <row r="88080" spans="25:25" x14ac:dyDescent="0.25">
      <c r="Y88080" s="109"/>
    </row>
    <row r="88081" spans="25:25" x14ac:dyDescent="0.25">
      <c r="Y88081" s="109"/>
    </row>
    <row r="88082" spans="25:25" x14ac:dyDescent="0.25">
      <c r="Y88082" s="109"/>
    </row>
    <row r="88083" spans="25:25" x14ac:dyDescent="0.25">
      <c r="Y88083" s="109"/>
    </row>
    <row r="88084" spans="25:25" x14ac:dyDescent="0.25">
      <c r="Y88084" s="109"/>
    </row>
    <row r="88085" spans="25:25" x14ac:dyDescent="0.25">
      <c r="Y88085" s="109"/>
    </row>
    <row r="88086" spans="25:25" x14ac:dyDescent="0.25">
      <c r="Y88086" s="109"/>
    </row>
    <row r="88087" spans="25:25" x14ac:dyDescent="0.25">
      <c r="Y88087" s="109"/>
    </row>
    <row r="88088" spans="25:25" x14ac:dyDescent="0.25">
      <c r="Y88088" s="109"/>
    </row>
    <row r="88089" spans="25:25" x14ac:dyDescent="0.25">
      <c r="Y88089" s="109"/>
    </row>
    <row r="88090" spans="25:25" x14ac:dyDescent="0.25">
      <c r="Y88090" s="109"/>
    </row>
    <row r="88091" spans="25:25" x14ac:dyDescent="0.25">
      <c r="Y88091" s="109"/>
    </row>
    <row r="88092" spans="25:25" x14ac:dyDescent="0.25">
      <c r="Y88092" s="109"/>
    </row>
    <row r="88093" spans="25:25" x14ac:dyDescent="0.25">
      <c r="Y88093" s="109"/>
    </row>
    <row r="88094" spans="25:25" x14ac:dyDescent="0.25">
      <c r="Y88094" s="109"/>
    </row>
    <row r="88095" spans="25:25" x14ac:dyDescent="0.25">
      <c r="Y88095" s="109"/>
    </row>
    <row r="88096" spans="25:25" x14ac:dyDescent="0.25">
      <c r="Y88096" s="109"/>
    </row>
    <row r="88097" spans="25:25" x14ac:dyDescent="0.25">
      <c r="Y88097" s="109"/>
    </row>
    <row r="88098" spans="25:25" x14ac:dyDescent="0.25">
      <c r="Y88098" s="109"/>
    </row>
    <row r="88099" spans="25:25" x14ac:dyDescent="0.25">
      <c r="Y88099" s="109"/>
    </row>
    <row r="88100" spans="25:25" x14ac:dyDescent="0.25">
      <c r="Y88100" s="109"/>
    </row>
    <row r="88101" spans="25:25" x14ac:dyDescent="0.25">
      <c r="Y88101" s="109"/>
    </row>
    <row r="88102" spans="25:25" x14ac:dyDescent="0.25">
      <c r="Y88102" s="109"/>
    </row>
    <row r="88103" spans="25:25" x14ac:dyDescent="0.25">
      <c r="Y88103" s="109"/>
    </row>
    <row r="88104" spans="25:25" x14ac:dyDescent="0.25">
      <c r="Y88104" s="109"/>
    </row>
    <row r="88105" spans="25:25" x14ac:dyDescent="0.25">
      <c r="Y88105" s="109"/>
    </row>
    <row r="88106" spans="25:25" x14ac:dyDescent="0.25">
      <c r="Y88106" s="109"/>
    </row>
    <row r="88107" spans="25:25" x14ac:dyDescent="0.25">
      <c r="Y88107" s="109"/>
    </row>
    <row r="88108" spans="25:25" x14ac:dyDescent="0.25">
      <c r="Y88108" s="109"/>
    </row>
    <row r="88109" spans="25:25" x14ac:dyDescent="0.25">
      <c r="Y88109" s="109"/>
    </row>
    <row r="88110" spans="25:25" x14ac:dyDescent="0.25">
      <c r="Y88110" s="109"/>
    </row>
    <row r="88111" spans="25:25" x14ac:dyDescent="0.25">
      <c r="Y88111" s="109"/>
    </row>
    <row r="88112" spans="25:25" x14ac:dyDescent="0.25">
      <c r="Y88112" s="109"/>
    </row>
    <row r="88113" spans="25:25" x14ac:dyDescent="0.25">
      <c r="Y88113" s="109"/>
    </row>
    <row r="88114" spans="25:25" x14ac:dyDescent="0.25">
      <c r="Y88114" s="109"/>
    </row>
    <row r="88115" spans="25:25" x14ac:dyDescent="0.25">
      <c r="Y88115" s="109"/>
    </row>
    <row r="88116" spans="25:25" x14ac:dyDescent="0.25">
      <c r="Y88116" s="109"/>
    </row>
    <row r="88117" spans="25:25" x14ac:dyDescent="0.25">
      <c r="Y88117" s="109"/>
    </row>
    <row r="88118" spans="25:25" x14ac:dyDescent="0.25">
      <c r="Y88118" s="109"/>
    </row>
    <row r="88119" spans="25:25" x14ac:dyDescent="0.25">
      <c r="Y88119" s="109"/>
    </row>
    <row r="88120" spans="25:25" x14ac:dyDescent="0.25">
      <c r="Y88120" s="109"/>
    </row>
    <row r="88121" spans="25:25" x14ac:dyDescent="0.25">
      <c r="Y88121" s="109"/>
    </row>
    <row r="88122" spans="25:25" x14ac:dyDescent="0.25">
      <c r="Y88122" s="109"/>
    </row>
    <row r="88123" spans="25:25" x14ac:dyDescent="0.25">
      <c r="Y88123" s="109"/>
    </row>
    <row r="88124" spans="25:25" x14ac:dyDescent="0.25">
      <c r="Y88124" s="109"/>
    </row>
    <row r="88125" spans="25:25" x14ac:dyDescent="0.25">
      <c r="Y88125" s="109"/>
    </row>
    <row r="88126" spans="25:25" x14ac:dyDescent="0.25">
      <c r="Y88126" s="109"/>
    </row>
    <row r="88127" spans="25:25" x14ac:dyDescent="0.25">
      <c r="Y88127" s="109"/>
    </row>
    <row r="88128" spans="25:25" x14ac:dyDescent="0.25">
      <c r="Y88128" s="109"/>
    </row>
    <row r="88129" spans="25:25" x14ac:dyDescent="0.25">
      <c r="Y88129" s="109"/>
    </row>
    <row r="88130" spans="25:25" x14ac:dyDescent="0.25">
      <c r="Y88130" s="109"/>
    </row>
    <row r="88131" spans="25:25" x14ac:dyDescent="0.25">
      <c r="Y88131" s="109"/>
    </row>
    <row r="88132" spans="25:25" x14ac:dyDescent="0.25">
      <c r="Y88132" s="109"/>
    </row>
    <row r="88133" spans="25:25" x14ac:dyDescent="0.25">
      <c r="Y88133" s="109"/>
    </row>
    <row r="88134" spans="25:25" x14ac:dyDescent="0.25">
      <c r="Y88134" s="109"/>
    </row>
    <row r="88135" spans="25:25" x14ac:dyDescent="0.25">
      <c r="Y88135" s="109"/>
    </row>
    <row r="88136" spans="25:25" x14ac:dyDescent="0.25">
      <c r="Y88136" s="109"/>
    </row>
    <row r="88137" spans="25:25" x14ac:dyDescent="0.25">
      <c r="Y88137" s="109"/>
    </row>
    <row r="88138" spans="25:25" x14ac:dyDescent="0.25">
      <c r="Y88138" s="109"/>
    </row>
    <row r="88139" spans="25:25" x14ac:dyDescent="0.25">
      <c r="Y88139" s="109"/>
    </row>
    <row r="88140" spans="25:25" x14ac:dyDescent="0.25">
      <c r="Y88140" s="109"/>
    </row>
    <row r="88141" spans="25:25" x14ac:dyDescent="0.25">
      <c r="Y88141" s="109"/>
    </row>
    <row r="88142" spans="25:25" x14ac:dyDescent="0.25">
      <c r="Y88142" s="109"/>
    </row>
    <row r="88143" spans="25:25" x14ac:dyDescent="0.25">
      <c r="Y88143" s="109"/>
    </row>
    <row r="88144" spans="25:25" x14ac:dyDescent="0.25">
      <c r="Y88144" s="109"/>
    </row>
    <row r="88145" spans="25:25" x14ac:dyDescent="0.25">
      <c r="Y88145" s="109"/>
    </row>
    <row r="88146" spans="25:25" x14ac:dyDescent="0.25">
      <c r="Y88146" s="109"/>
    </row>
    <row r="88147" spans="25:25" x14ac:dyDescent="0.25">
      <c r="Y88147" s="109"/>
    </row>
    <row r="88148" spans="25:25" x14ac:dyDescent="0.25">
      <c r="Y88148" s="109"/>
    </row>
    <row r="88149" spans="25:25" x14ac:dyDescent="0.25">
      <c r="Y88149" s="109"/>
    </row>
    <row r="88150" spans="25:25" x14ac:dyDescent="0.25">
      <c r="Y88150" s="109"/>
    </row>
    <row r="88151" spans="25:25" x14ac:dyDescent="0.25">
      <c r="Y88151" s="109"/>
    </row>
    <row r="88152" spans="25:25" x14ac:dyDescent="0.25">
      <c r="Y88152" s="109"/>
    </row>
    <row r="88153" spans="25:25" x14ac:dyDescent="0.25">
      <c r="Y88153" s="109"/>
    </row>
    <row r="88154" spans="25:25" x14ac:dyDescent="0.25">
      <c r="Y88154" s="109"/>
    </row>
    <row r="88155" spans="25:25" x14ac:dyDescent="0.25">
      <c r="Y88155" s="109"/>
    </row>
    <row r="88156" spans="25:25" x14ac:dyDescent="0.25">
      <c r="Y88156" s="109"/>
    </row>
    <row r="88157" spans="25:25" x14ac:dyDescent="0.25">
      <c r="Y88157" s="109"/>
    </row>
    <row r="88158" spans="25:25" x14ac:dyDescent="0.25">
      <c r="Y88158" s="109"/>
    </row>
    <row r="88159" spans="25:25" x14ac:dyDescent="0.25">
      <c r="Y88159" s="109"/>
    </row>
    <row r="88160" spans="25:25" x14ac:dyDescent="0.25">
      <c r="Y88160" s="109"/>
    </row>
    <row r="88161" spans="25:25" x14ac:dyDescent="0.25">
      <c r="Y88161" s="109"/>
    </row>
    <row r="88162" spans="25:25" x14ac:dyDescent="0.25">
      <c r="Y88162" s="109"/>
    </row>
    <row r="88163" spans="25:25" x14ac:dyDescent="0.25">
      <c r="Y88163" s="109"/>
    </row>
    <row r="88164" spans="25:25" x14ac:dyDescent="0.25">
      <c r="Y88164" s="109"/>
    </row>
    <row r="88165" spans="25:25" x14ac:dyDescent="0.25">
      <c r="Y88165" s="109"/>
    </row>
    <row r="88166" spans="25:25" x14ac:dyDescent="0.25">
      <c r="Y88166" s="109"/>
    </row>
    <row r="88167" spans="25:25" x14ac:dyDescent="0.25">
      <c r="Y88167" s="109"/>
    </row>
    <row r="88168" spans="25:25" x14ac:dyDescent="0.25">
      <c r="Y88168" s="109"/>
    </row>
    <row r="88169" spans="25:25" x14ac:dyDescent="0.25">
      <c r="Y88169" s="109"/>
    </row>
    <row r="88170" spans="25:25" x14ac:dyDescent="0.25">
      <c r="Y88170" s="109"/>
    </row>
    <row r="88171" spans="25:25" x14ac:dyDescent="0.25">
      <c r="Y88171" s="109"/>
    </row>
    <row r="88172" spans="25:25" x14ac:dyDescent="0.25">
      <c r="Y88172" s="109"/>
    </row>
    <row r="88173" spans="25:25" x14ac:dyDescent="0.25">
      <c r="Y88173" s="109"/>
    </row>
    <row r="88174" spans="25:25" x14ac:dyDescent="0.25">
      <c r="Y88174" s="109"/>
    </row>
    <row r="88175" spans="25:25" x14ac:dyDescent="0.25">
      <c r="Y88175" s="109"/>
    </row>
    <row r="88176" spans="25:25" x14ac:dyDescent="0.25">
      <c r="Y88176" s="109"/>
    </row>
    <row r="88177" spans="25:25" x14ac:dyDescent="0.25">
      <c r="Y88177" s="109"/>
    </row>
    <row r="88178" spans="25:25" x14ac:dyDescent="0.25">
      <c r="Y88178" s="109"/>
    </row>
    <row r="88179" spans="25:25" x14ac:dyDescent="0.25">
      <c r="Y88179" s="109"/>
    </row>
    <row r="88180" spans="25:25" x14ac:dyDescent="0.25">
      <c r="Y88180" s="109"/>
    </row>
    <row r="88181" spans="25:25" x14ac:dyDescent="0.25">
      <c r="Y88181" s="109"/>
    </row>
    <row r="88182" spans="25:25" x14ac:dyDescent="0.25">
      <c r="Y88182" s="109"/>
    </row>
    <row r="88183" spans="25:25" x14ac:dyDescent="0.25">
      <c r="Y88183" s="109"/>
    </row>
    <row r="88184" spans="25:25" x14ac:dyDescent="0.25">
      <c r="Y88184" s="109"/>
    </row>
    <row r="88185" spans="25:25" x14ac:dyDescent="0.25">
      <c r="Y88185" s="109"/>
    </row>
    <row r="88186" spans="25:25" x14ac:dyDescent="0.25">
      <c r="Y88186" s="109"/>
    </row>
    <row r="88187" spans="25:25" x14ac:dyDescent="0.25">
      <c r="Y88187" s="109"/>
    </row>
    <row r="88188" spans="25:25" x14ac:dyDescent="0.25">
      <c r="Y88188" s="109"/>
    </row>
    <row r="88189" spans="25:25" x14ac:dyDescent="0.25">
      <c r="Y88189" s="109"/>
    </row>
    <row r="88190" spans="25:25" x14ac:dyDescent="0.25">
      <c r="Y88190" s="109"/>
    </row>
    <row r="88191" spans="25:25" x14ac:dyDescent="0.25">
      <c r="Y88191" s="109"/>
    </row>
    <row r="88192" spans="25:25" x14ac:dyDescent="0.25">
      <c r="Y88192" s="109"/>
    </row>
    <row r="88193" spans="25:25" x14ac:dyDescent="0.25">
      <c r="Y88193" s="109"/>
    </row>
    <row r="88194" spans="25:25" x14ac:dyDescent="0.25">
      <c r="Y88194" s="109"/>
    </row>
    <row r="88195" spans="25:25" x14ac:dyDescent="0.25">
      <c r="Y88195" s="109"/>
    </row>
    <row r="88196" spans="25:25" x14ac:dyDescent="0.25">
      <c r="Y88196" s="109"/>
    </row>
    <row r="88197" spans="25:25" x14ac:dyDescent="0.25">
      <c r="Y88197" s="109"/>
    </row>
    <row r="88198" spans="25:25" x14ac:dyDescent="0.25">
      <c r="Y88198" s="109"/>
    </row>
    <row r="88199" spans="25:25" x14ac:dyDescent="0.25">
      <c r="Y88199" s="109"/>
    </row>
    <row r="88200" spans="25:25" x14ac:dyDescent="0.25">
      <c r="Y88200" s="109"/>
    </row>
    <row r="88201" spans="25:25" x14ac:dyDescent="0.25">
      <c r="Y88201" s="109"/>
    </row>
    <row r="88202" spans="25:25" x14ac:dyDescent="0.25">
      <c r="Y88202" s="109"/>
    </row>
    <row r="88203" spans="25:25" x14ac:dyDescent="0.25">
      <c r="Y88203" s="109"/>
    </row>
    <row r="88204" spans="25:25" x14ac:dyDescent="0.25">
      <c r="Y88204" s="109"/>
    </row>
    <row r="88205" spans="25:25" x14ac:dyDescent="0.25">
      <c r="Y88205" s="109"/>
    </row>
    <row r="88206" spans="25:25" x14ac:dyDescent="0.25">
      <c r="Y88206" s="109"/>
    </row>
    <row r="88207" spans="25:25" x14ac:dyDescent="0.25">
      <c r="Y88207" s="109"/>
    </row>
    <row r="88208" spans="25:25" x14ac:dyDescent="0.25">
      <c r="Y88208" s="109"/>
    </row>
    <row r="88209" spans="25:25" x14ac:dyDescent="0.25">
      <c r="Y88209" s="109"/>
    </row>
    <row r="88210" spans="25:25" x14ac:dyDescent="0.25">
      <c r="Y88210" s="109"/>
    </row>
    <row r="88211" spans="25:25" x14ac:dyDescent="0.25">
      <c r="Y88211" s="109"/>
    </row>
    <row r="88212" spans="25:25" x14ac:dyDescent="0.25">
      <c r="Y88212" s="109"/>
    </row>
    <row r="88213" spans="25:25" x14ac:dyDescent="0.25">
      <c r="Y88213" s="109"/>
    </row>
    <row r="88214" spans="25:25" x14ac:dyDescent="0.25">
      <c r="Y88214" s="109"/>
    </row>
    <row r="88215" spans="25:25" x14ac:dyDescent="0.25">
      <c r="Y88215" s="109"/>
    </row>
    <row r="88216" spans="25:25" x14ac:dyDescent="0.25">
      <c r="Y88216" s="109"/>
    </row>
    <row r="88217" spans="25:25" x14ac:dyDescent="0.25">
      <c r="Y88217" s="109"/>
    </row>
    <row r="88218" spans="25:25" x14ac:dyDescent="0.25">
      <c r="Y88218" s="109"/>
    </row>
    <row r="88219" spans="25:25" x14ac:dyDescent="0.25">
      <c r="Y88219" s="109"/>
    </row>
    <row r="88220" spans="25:25" x14ac:dyDescent="0.25">
      <c r="Y88220" s="109"/>
    </row>
    <row r="88221" spans="25:25" x14ac:dyDescent="0.25">
      <c r="Y88221" s="109"/>
    </row>
    <row r="88222" spans="25:25" x14ac:dyDescent="0.25">
      <c r="Y88222" s="109"/>
    </row>
    <row r="88223" spans="25:25" x14ac:dyDescent="0.25">
      <c r="Y88223" s="109"/>
    </row>
    <row r="88224" spans="25:25" x14ac:dyDescent="0.25">
      <c r="Y88224" s="109"/>
    </row>
    <row r="88225" spans="25:25" x14ac:dyDescent="0.25">
      <c r="Y88225" s="109"/>
    </row>
    <row r="88226" spans="25:25" x14ac:dyDescent="0.25">
      <c r="Y88226" s="109"/>
    </row>
    <row r="88227" spans="25:25" x14ac:dyDescent="0.25">
      <c r="Y88227" s="109"/>
    </row>
    <row r="88228" spans="25:25" x14ac:dyDescent="0.25">
      <c r="Y88228" s="109"/>
    </row>
    <row r="88229" spans="25:25" x14ac:dyDescent="0.25">
      <c r="Y88229" s="109"/>
    </row>
    <row r="88230" spans="25:25" x14ac:dyDescent="0.25">
      <c r="Y88230" s="109"/>
    </row>
    <row r="88231" spans="25:25" x14ac:dyDescent="0.25">
      <c r="Y88231" s="109"/>
    </row>
    <row r="88232" spans="25:25" x14ac:dyDescent="0.25">
      <c r="Y88232" s="109"/>
    </row>
    <row r="88233" spans="25:25" x14ac:dyDescent="0.25">
      <c r="Y88233" s="109"/>
    </row>
    <row r="88234" spans="25:25" x14ac:dyDescent="0.25">
      <c r="Y88234" s="109"/>
    </row>
    <row r="88235" spans="25:25" x14ac:dyDescent="0.25">
      <c r="Y88235" s="109"/>
    </row>
    <row r="88236" spans="25:25" x14ac:dyDescent="0.25">
      <c r="Y88236" s="109"/>
    </row>
    <row r="88237" spans="25:25" x14ac:dyDescent="0.25">
      <c r="Y88237" s="109"/>
    </row>
    <row r="88238" spans="25:25" x14ac:dyDescent="0.25">
      <c r="Y88238" s="109"/>
    </row>
    <row r="88239" spans="25:25" x14ac:dyDescent="0.25">
      <c r="Y88239" s="109"/>
    </row>
    <row r="88240" spans="25:25" x14ac:dyDescent="0.25">
      <c r="Y88240" s="109"/>
    </row>
    <row r="88241" spans="25:25" x14ac:dyDescent="0.25">
      <c r="Y88241" s="109"/>
    </row>
    <row r="88242" spans="25:25" x14ac:dyDescent="0.25">
      <c r="Y88242" s="109"/>
    </row>
    <row r="88243" spans="25:25" x14ac:dyDescent="0.25">
      <c r="Y88243" s="109"/>
    </row>
    <row r="88244" spans="25:25" x14ac:dyDescent="0.25">
      <c r="Y88244" s="109"/>
    </row>
    <row r="88245" spans="25:25" x14ac:dyDescent="0.25">
      <c r="Y88245" s="109"/>
    </row>
    <row r="88246" spans="25:25" x14ac:dyDescent="0.25">
      <c r="Y88246" s="109"/>
    </row>
    <row r="88247" spans="25:25" x14ac:dyDescent="0.25">
      <c r="Y88247" s="109"/>
    </row>
    <row r="88248" spans="25:25" x14ac:dyDescent="0.25">
      <c r="Y88248" s="109"/>
    </row>
    <row r="88249" spans="25:25" x14ac:dyDescent="0.25">
      <c r="Y88249" s="109"/>
    </row>
    <row r="88250" spans="25:25" x14ac:dyDescent="0.25">
      <c r="Y88250" s="109"/>
    </row>
    <row r="88251" spans="25:25" x14ac:dyDescent="0.25">
      <c r="Y88251" s="109"/>
    </row>
    <row r="88252" spans="25:25" x14ac:dyDescent="0.25">
      <c r="Y88252" s="109"/>
    </row>
    <row r="88253" spans="25:25" x14ac:dyDescent="0.25">
      <c r="Y88253" s="109"/>
    </row>
    <row r="88254" spans="25:25" x14ac:dyDescent="0.25">
      <c r="Y88254" s="109"/>
    </row>
    <row r="88255" spans="25:25" x14ac:dyDescent="0.25">
      <c r="Y88255" s="109"/>
    </row>
    <row r="88256" spans="25:25" x14ac:dyDescent="0.25">
      <c r="Y88256" s="109"/>
    </row>
    <row r="88257" spans="25:25" x14ac:dyDescent="0.25">
      <c r="Y88257" s="109"/>
    </row>
    <row r="88258" spans="25:25" x14ac:dyDescent="0.25">
      <c r="Y88258" s="109"/>
    </row>
    <row r="88259" spans="25:25" x14ac:dyDescent="0.25">
      <c r="Y88259" s="109"/>
    </row>
    <row r="88260" spans="25:25" x14ac:dyDescent="0.25">
      <c r="Y88260" s="109"/>
    </row>
    <row r="88261" spans="25:25" x14ac:dyDescent="0.25">
      <c r="Y88261" s="109"/>
    </row>
    <row r="88262" spans="25:25" x14ac:dyDescent="0.25">
      <c r="Y88262" s="109"/>
    </row>
    <row r="88263" spans="25:25" x14ac:dyDescent="0.25">
      <c r="Y88263" s="109"/>
    </row>
    <row r="88264" spans="25:25" x14ac:dyDescent="0.25">
      <c r="Y88264" s="109"/>
    </row>
    <row r="88265" spans="25:25" x14ac:dyDescent="0.25">
      <c r="Y88265" s="109"/>
    </row>
    <row r="88266" spans="25:25" x14ac:dyDescent="0.25">
      <c r="Y88266" s="109"/>
    </row>
    <row r="88267" spans="25:25" x14ac:dyDescent="0.25">
      <c r="Y88267" s="109"/>
    </row>
    <row r="88268" spans="25:25" x14ac:dyDescent="0.25">
      <c r="Y88268" s="109"/>
    </row>
    <row r="88269" spans="25:25" x14ac:dyDescent="0.25">
      <c r="Y88269" s="109"/>
    </row>
    <row r="88270" spans="25:25" x14ac:dyDescent="0.25">
      <c r="Y88270" s="109"/>
    </row>
    <row r="88271" spans="25:25" x14ac:dyDescent="0.25">
      <c r="Y88271" s="109"/>
    </row>
    <row r="88272" spans="25:25" x14ac:dyDescent="0.25">
      <c r="Y88272" s="109"/>
    </row>
    <row r="88273" spans="25:25" x14ac:dyDescent="0.25">
      <c r="Y88273" s="109"/>
    </row>
    <row r="88274" spans="25:25" x14ac:dyDescent="0.25">
      <c r="Y88274" s="109"/>
    </row>
    <row r="88275" spans="25:25" x14ac:dyDescent="0.25">
      <c r="Y88275" s="109"/>
    </row>
    <row r="88276" spans="25:25" x14ac:dyDescent="0.25">
      <c r="Y88276" s="109"/>
    </row>
    <row r="88277" spans="25:25" x14ac:dyDescent="0.25">
      <c r="Y88277" s="109"/>
    </row>
    <row r="88278" spans="25:25" x14ac:dyDescent="0.25">
      <c r="Y88278" s="109"/>
    </row>
    <row r="88279" spans="25:25" x14ac:dyDescent="0.25">
      <c r="Y88279" s="109"/>
    </row>
    <row r="88280" spans="25:25" x14ac:dyDescent="0.25">
      <c r="Y88280" s="109"/>
    </row>
    <row r="88281" spans="25:25" x14ac:dyDescent="0.25">
      <c r="Y88281" s="109"/>
    </row>
    <row r="88282" spans="25:25" x14ac:dyDescent="0.25">
      <c r="Y88282" s="109"/>
    </row>
    <row r="88283" spans="25:25" x14ac:dyDescent="0.25">
      <c r="Y88283" s="109"/>
    </row>
    <row r="88284" spans="25:25" x14ac:dyDescent="0.25">
      <c r="Y88284" s="109"/>
    </row>
    <row r="88285" spans="25:25" x14ac:dyDescent="0.25">
      <c r="Y88285" s="109"/>
    </row>
    <row r="88286" spans="25:25" x14ac:dyDescent="0.25">
      <c r="Y88286" s="109"/>
    </row>
    <row r="88287" spans="25:25" x14ac:dyDescent="0.25">
      <c r="Y88287" s="109"/>
    </row>
    <row r="88288" spans="25:25" x14ac:dyDescent="0.25">
      <c r="Y88288" s="109"/>
    </row>
    <row r="88289" spans="25:25" x14ac:dyDescent="0.25">
      <c r="Y88289" s="109"/>
    </row>
    <row r="88290" spans="25:25" x14ac:dyDescent="0.25">
      <c r="Y88290" s="109"/>
    </row>
    <row r="88291" spans="25:25" x14ac:dyDescent="0.25">
      <c r="Y88291" s="109"/>
    </row>
    <row r="88292" spans="25:25" x14ac:dyDescent="0.25">
      <c r="Y88292" s="109"/>
    </row>
    <row r="88293" spans="25:25" x14ac:dyDescent="0.25">
      <c r="Y88293" s="109"/>
    </row>
    <row r="88294" spans="25:25" x14ac:dyDescent="0.25">
      <c r="Y88294" s="109"/>
    </row>
    <row r="88295" spans="25:25" x14ac:dyDescent="0.25">
      <c r="Y88295" s="109"/>
    </row>
    <row r="88296" spans="25:25" x14ac:dyDescent="0.25">
      <c r="Y88296" s="109"/>
    </row>
    <row r="88297" spans="25:25" x14ac:dyDescent="0.25">
      <c r="Y88297" s="109"/>
    </row>
    <row r="88298" spans="25:25" x14ac:dyDescent="0.25">
      <c r="Y88298" s="109"/>
    </row>
    <row r="88299" spans="25:25" x14ac:dyDescent="0.25">
      <c r="Y88299" s="109"/>
    </row>
    <row r="88300" spans="25:25" x14ac:dyDescent="0.25">
      <c r="Y88300" s="109"/>
    </row>
    <row r="88301" spans="25:25" x14ac:dyDescent="0.25">
      <c r="Y88301" s="109"/>
    </row>
    <row r="88302" spans="25:25" x14ac:dyDescent="0.25">
      <c r="Y88302" s="109"/>
    </row>
    <row r="88303" spans="25:25" x14ac:dyDescent="0.25">
      <c r="Y88303" s="109"/>
    </row>
    <row r="88304" spans="25:25" x14ac:dyDescent="0.25">
      <c r="Y88304" s="109"/>
    </row>
    <row r="88305" spans="25:25" x14ac:dyDescent="0.25">
      <c r="Y88305" s="109"/>
    </row>
    <row r="88306" spans="25:25" x14ac:dyDescent="0.25">
      <c r="Y88306" s="109"/>
    </row>
    <row r="88307" spans="25:25" x14ac:dyDescent="0.25">
      <c r="Y88307" s="109"/>
    </row>
    <row r="88308" spans="25:25" x14ac:dyDescent="0.25">
      <c r="Y88308" s="109"/>
    </row>
    <row r="88309" spans="25:25" x14ac:dyDescent="0.25">
      <c r="Y88309" s="109"/>
    </row>
    <row r="88310" spans="25:25" x14ac:dyDescent="0.25">
      <c r="Y88310" s="109"/>
    </row>
    <row r="88311" spans="25:25" x14ac:dyDescent="0.25">
      <c r="Y88311" s="109"/>
    </row>
    <row r="88312" spans="25:25" x14ac:dyDescent="0.25">
      <c r="Y88312" s="109"/>
    </row>
    <row r="88313" spans="25:25" x14ac:dyDescent="0.25">
      <c r="Y88313" s="109"/>
    </row>
    <row r="88314" spans="25:25" x14ac:dyDescent="0.25">
      <c r="Y88314" s="109"/>
    </row>
    <row r="88315" spans="25:25" x14ac:dyDescent="0.25">
      <c r="Y88315" s="109"/>
    </row>
    <row r="88316" spans="25:25" x14ac:dyDescent="0.25">
      <c r="Y88316" s="109"/>
    </row>
    <row r="88317" spans="25:25" x14ac:dyDescent="0.25">
      <c r="Y88317" s="109"/>
    </row>
    <row r="88318" spans="25:25" x14ac:dyDescent="0.25">
      <c r="Y88318" s="109"/>
    </row>
    <row r="88319" spans="25:25" x14ac:dyDescent="0.25">
      <c r="Y88319" s="109"/>
    </row>
    <row r="88320" spans="25:25" x14ac:dyDescent="0.25">
      <c r="Y88320" s="109"/>
    </row>
    <row r="88321" spans="25:25" x14ac:dyDescent="0.25">
      <c r="Y88321" s="109"/>
    </row>
    <row r="88322" spans="25:25" x14ac:dyDescent="0.25">
      <c r="Y88322" s="109"/>
    </row>
    <row r="88323" spans="25:25" x14ac:dyDescent="0.25">
      <c r="Y88323" s="109"/>
    </row>
    <row r="88324" spans="25:25" x14ac:dyDescent="0.25">
      <c r="Y88324" s="109"/>
    </row>
    <row r="88325" spans="25:25" x14ac:dyDescent="0.25">
      <c r="Y88325" s="109"/>
    </row>
    <row r="88326" spans="25:25" x14ac:dyDescent="0.25">
      <c r="Y88326" s="109"/>
    </row>
    <row r="88327" spans="25:25" x14ac:dyDescent="0.25">
      <c r="Y88327" s="109"/>
    </row>
    <row r="88328" spans="25:25" x14ac:dyDescent="0.25">
      <c r="Y88328" s="109"/>
    </row>
    <row r="88329" spans="25:25" x14ac:dyDescent="0.25">
      <c r="Y88329" s="109"/>
    </row>
    <row r="88330" spans="25:25" x14ac:dyDescent="0.25">
      <c r="Y88330" s="109"/>
    </row>
    <row r="88331" spans="25:25" x14ac:dyDescent="0.25">
      <c r="Y88331" s="109"/>
    </row>
    <row r="88332" spans="25:25" x14ac:dyDescent="0.25">
      <c r="Y88332" s="109"/>
    </row>
    <row r="88333" spans="25:25" x14ac:dyDescent="0.25">
      <c r="Y88333" s="109"/>
    </row>
    <row r="88334" spans="25:25" x14ac:dyDescent="0.25">
      <c r="Y88334" s="109"/>
    </row>
    <row r="88335" spans="25:25" x14ac:dyDescent="0.25">
      <c r="Y88335" s="109"/>
    </row>
    <row r="88336" spans="25:25" x14ac:dyDescent="0.25">
      <c r="Y88336" s="109"/>
    </row>
    <row r="88337" spans="25:25" x14ac:dyDescent="0.25">
      <c r="Y88337" s="109"/>
    </row>
    <row r="88338" spans="25:25" x14ac:dyDescent="0.25">
      <c r="Y88338" s="109"/>
    </row>
    <row r="88339" spans="25:25" x14ac:dyDescent="0.25">
      <c r="Y88339" s="109"/>
    </row>
    <row r="88340" spans="25:25" x14ac:dyDescent="0.25">
      <c r="Y88340" s="109"/>
    </row>
    <row r="88341" spans="25:25" x14ac:dyDescent="0.25">
      <c r="Y88341" s="109"/>
    </row>
    <row r="88342" spans="25:25" x14ac:dyDescent="0.25">
      <c r="Y88342" s="109"/>
    </row>
    <row r="88343" spans="25:25" x14ac:dyDescent="0.25">
      <c r="Y88343" s="109"/>
    </row>
    <row r="88344" spans="25:25" x14ac:dyDescent="0.25">
      <c r="Y88344" s="109"/>
    </row>
    <row r="88345" spans="25:25" x14ac:dyDescent="0.25">
      <c r="Y88345" s="109"/>
    </row>
    <row r="88346" spans="25:25" x14ac:dyDescent="0.25">
      <c r="Y88346" s="109"/>
    </row>
    <row r="88347" spans="25:25" x14ac:dyDescent="0.25">
      <c r="Y88347" s="109"/>
    </row>
    <row r="88348" spans="25:25" x14ac:dyDescent="0.25">
      <c r="Y88348" s="109"/>
    </row>
    <row r="88349" spans="25:25" x14ac:dyDescent="0.25">
      <c r="Y88349" s="109"/>
    </row>
    <row r="88350" spans="25:25" x14ac:dyDescent="0.25">
      <c r="Y88350" s="109"/>
    </row>
    <row r="88351" spans="25:25" x14ac:dyDescent="0.25">
      <c r="Y88351" s="109"/>
    </row>
    <row r="88352" spans="25:25" x14ac:dyDescent="0.25">
      <c r="Y88352" s="109"/>
    </row>
    <row r="88353" spans="25:25" x14ac:dyDescent="0.25">
      <c r="Y88353" s="109"/>
    </row>
    <row r="88354" spans="25:25" x14ac:dyDescent="0.25">
      <c r="Y88354" s="109"/>
    </row>
    <row r="88355" spans="25:25" x14ac:dyDescent="0.25">
      <c r="Y88355" s="109"/>
    </row>
    <row r="88356" spans="25:25" x14ac:dyDescent="0.25">
      <c r="Y88356" s="109"/>
    </row>
    <row r="88357" spans="25:25" x14ac:dyDescent="0.25">
      <c r="Y88357" s="109"/>
    </row>
    <row r="88358" spans="25:25" x14ac:dyDescent="0.25">
      <c r="Y88358" s="109"/>
    </row>
    <row r="88359" spans="25:25" x14ac:dyDescent="0.25">
      <c r="Y88359" s="109"/>
    </row>
    <row r="88360" spans="25:25" x14ac:dyDescent="0.25">
      <c r="Y88360" s="109"/>
    </row>
    <row r="88361" spans="25:25" x14ac:dyDescent="0.25">
      <c r="Y88361" s="109"/>
    </row>
    <row r="88362" spans="25:25" x14ac:dyDescent="0.25">
      <c r="Y88362" s="109"/>
    </row>
    <row r="88363" spans="25:25" x14ac:dyDescent="0.25">
      <c r="Y88363" s="109"/>
    </row>
    <row r="88364" spans="25:25" x14ac:dyDescent="0.25">
      <c r="Y88364" s="109"/>
    </row>
    <row r="88365" spans="25:25" x14ac:dyDescent="0.25">
      <c r="Y88365" s="109"/>
    </row>
    <row r="88366" spans="25:25" x14ac:dyDescent="0.25">
      <c r="Y88366" s="109"/>
    </row>
    <row r="88367" spans="25:25" x14ac:dyDescent="0.25">
      <c r="Y88367" s="109"/>
    </row>
    <row r="88368" spans="25:25" x14ac:dyDescent="0.25">
      <c r="Y88368" s="109"/>
    </row>
    <row r="88369" spans="25:25" x14ac:dyDescent="0.25">
      <c r="Y88369" s="109"/>
    </row>
    <row r="88370" spans="25:25" x14ac:dyDescent="0.25">
      <c r="Y88370" s="109"/>
    </row>
    <row r="88371" spans="25:25" x14ac:dyDescent="0.25">
      <c r="Y88371" s="109"/>
    </row>
    <row r="88372" spans="25:25" x14ac:dyDescent="0.25">
      <c r="Y88372" s="109"/>
    </row>
    <row r="88373" spans="25:25" x14ac:dyDescent="0.25">
      <c r="Y88373" s="109"/>
    </row>
    <row r="88374" spans="25:25" x14ac:dyDescent="0.25">
      <c r="Y88374" s="109"/>
    </row>
    <row r="88375" spans="25:25" x14ac:dyDescent="0.25">
      <c r="Y88375" s="109"/>
    </row>
    <row r="88376" spans="25:25" x14ac:dyDescent="0.25">
      <c r="Y88376" s="109"/>
    </row>
    <row r="88377" spans="25:25" x14ac:dyDescent="0.25">
      <c r="Y88377" s="109"/>
    </row>
    <row r="88378" spans="25:25" x14ac:dyDescent="0.25">
      <c r="Y88378" s="109"/>
    </row>
    <row r="88379" spans="25:25" x14ac:dyDescent="0.25">
      <c r="Y88379" s="109"/>
    </row>
    <row r="88380" spans="25:25" x14ac:dyDescent="0.25">
      <c r="Y88380" s="109"/>
    </row>
    <row r="88381" spans="25:25" x14ac:dyDescent="0.25">
      <c r="Y88381" s="109"/>
    </row>
    <row r="88382" spans="25:25" x14ac:dyDescent="0.25">
      <c r="Y88382" s="109"/>
    </row>
    <row r="88383" spans="25:25" x14ac:dyDescent="0.25">
      <c r="Y88383" s="109"/>
    </row>
    <row r="88384" spans="25:25" x14ac:dyDescent="0.25">
      <c r="Y88384" s="109"/>
    </row>
    <row r="88385" spans="25:25" x14ac:dyDescent="0.25">
      <c r="Y88385" s="109"/>
    </row>
    <row r="88386" spans="25:25" x14ac:dyDescent="0.25">
      <c r="Y88386" s="109"/>
    </row>
    <row r="88387" spans="25:25" x14ac:dyDescent="0.25">
      <c r="Y88387" s="109"/>
    </row>
    <row r="88388" spans="25:25" x14ac:dyDescent="0.25">
      <c r="Y88388" s="109"/>
    </row>
    <row r="88389" spans="25:25" x14ac:dyDescent="0.25">
      <c r="Y88389" s="109"/>
    </row>
    <row r="88390" spans="25:25" x14ac:dyDescent="0.25">
      <c r="Y88390" s="109"/>
    </row>
    <row r="88391" spans="25:25" x14ac:dyDescent="0.25">
      <c r="Y88391" s="109"/>
    </row>
    <row r="88392" spans="25:25" x14ac:dyDescent="0.25">
      <c r="Y88392" s="109"/>
    </row>
    <row r="88393" spans="25:25" x14ac:dyDescent="0.25">
      <c r="Y88393" s="109"/>
    </row>
    <row r="88394" spans="25:25" x14ac:dyDescent="0.25">
      <c r="Y88394" s="109"/>
    </row>
    <row r="88395" spans="25:25" x14ac:dyDescent="0.25">
      <c r="Y88395" s="109"/>
    </row>
    <row r="88396" spans="25:25" x14ac:dyDescent="0.25">
      <c r="Y88396" s="109"/>
    </row>
    <row r="88397" spans="25:25" x14ac:dyDescent="0.25">
      <c r="Y88397" s="109"/>
    </row>
    <row r="88398" spans="25:25" x14ac:dyDescent="0.25">
      <c r="Y88398" s="109"/>
    </row>
    <row r="88399" spans="25:25" x14ac:dyDescent="0.25">
      <c r="Y88399" s="109"/>
    </row>
    <row r="88400" spans="25:25" x14ac:dyDescent="0.25">
      <c r="Y88400" s="109"/>
    </row>
    <row r="88401" spans="25:25" x14ac:dyDescent="0.25">
      <c r="Y88401" s="109"/>
    </row>
    <row r="88402" spans="25:25" x14ac:dyDescent="0.25">
      <c r="Y88402" s="109"/>
    </row>
    <row r="88403" spans="25:25" x14ac:dyDescent="0.25">
      <c r="Y88403" s="109"/>
    </row>
    <row r="88404" spans="25:25" x14ac:dyDescent="0.25">
      <c r="Y88404" s="109"/>
    </row>
    <row r="88405" spans="25:25" x14ac:dyDescent="0.25">
      <c r="Y88405" s="109"/>
    </row>
    <row r="88406" spans="25:25" x14ac:dyDescent="0.25">
      <c r="Y88406" s="109"/>
    </row>
    <row r="88407" spans="25:25" x14ac:dyDescent="0.25">
      <c r="Y88407" s="109"/>
    </row>
    <row r="88408" spans="25:25" x14ac:dyDescent="0.25">
      <c r="Y88408" s="109"/>
    </row>
    <row r="88409" spans="25:25" x14ac:dyDescent="0.25">
      <c r="Y88409" s="109"/>
    </row>
    <row r="88410" spans="25:25" x14ac:dyDescent="0.25">
      <c r="Y88410" s="109"/>
    </row>
    <row r="88411" spans="25:25" x14ac:dyDescent="0.25">
      <c r="Y88411" s="109"/>
    </row>
    <row r="88412" spans="25:25" x14ac:dyDescent="0.25">
      <c r="Y88412" s="109"/>
    </row>
    <row r="88413" spans="25:25" x14ac:dyDescent="0.25">
      <c r="Y88413" s="109"/>
    </row>
    <row r="88414" spans="25:25" x14ac:dyDescent="0.25">
      <c r="Y88414" s="109"/>
    </row>
    <row r="88415" spans="25:25" x14ac:dyDescent="0.25">
      <c r="Y88415" s="109"/>
    </row>
    <row r="88416" spans="25:25" x14ac:dyDescent="0.25">
      <c r="Y88416" s="109"/>
    </row>
    <row r="88417" spans="25:25" x14ac:dyDescent="0.25">
      <c r="Y88417" s="109"/>
    </row>
    <row r="88418" spans="25:25" x14ac:dyDescent="0.25">
      <c r="Y88418" s="109"/>
    </row>
    <row r="88419" spans="25:25" x14ac:dyDescent="0.25">
      <c r="Y88419" s="109"/>
    </row>
    <row r="88420" spans="25:25" x14ac:dyDescent="0.25">
      <c r="Y88420" s="109"/>
    </row>
    <row r="88421" spans="25:25" x14ac:dyDescent="0.25">
      <c r="Y88421" s="109"/>
    </row>
    <row r="88422" spans="25:25" x14ac:dyDescent="0.25">
      <c r="Y88422" s="109"/>
    </row>
    <row r="88423" spans="25:25" x14ac:dyDescent="0.25">
      <c r="Y88423" s="109"/>
    </row>
    <row r="88424" spans="25:25" x14ac:dyDescent="0.25">
      <c r="Y88424" s="109"/>
    </row>
    <row r="88425" spans="25:25" x14ac:dyDescent="0.25">
      <c r="Y88425" s="109"/>
    </row>
    <row r="88426" spans="25:25" x14ac:dyDescent="0.25">
      <c r="Y88426" s="109"/>
    </row>
    <row r="88427" spans="25:25" x14ac:dyDescent="0.25">
      <c r="Y88427" s="109"/>
    </row>
    <row r="88428" spans="25:25" x14ac:dyDescent="0.25">
      <c r="Y88428" s="109"/>
    </row>
    <row r="88429" spans="25:25" x14ac:dyDescent="0.25">
      <c r="Y88429" s="109"/>
    </row>
    <row r="88430" spans="25:25" x14ac:dyDescent="0.25">
      <c r="Y88430" s="109"/>
    </row>
    <row r="88431" spans="25:25" x14ac:dyDescent="0.25">
      <c r="Y88431" s="109"/>
    </row>
    <row r="88432" spans="25:25" x14ac:dyDescent="0.25">
      <c r="Y88432" s="109"/>
    </row>
    <row r="88433" spans="25:25" x14ac:dyDescent="0.25">
      <c r="Y88433" s="109"/>
    </row>
    <row r="88434" spans="25:25" x14ac:dyDescent="0.25">
      <c r="Y88434" s="109"/>
    </row>
    <row r="88435" spans="25:25" x14ac:dyDescent="0.25">
      <c r="Y88435" s="109"/>
    </row>
    <row r="88436" spans="25:25" x14ac:dyDescent="0.25">
      <c r="Y88436" s="109"/>
    </row>
    <row r="88437" spans="25:25" x14ac:dyDescent="0.25">
      <c r="Y88437" s="109"/>
    </row>
    <row r="88438" spans="25:25" x14ac:dyDescent="0.25">
      <c r="Y88438" s="109"/>
    </row>
    <row r="88439" spans="25:25" x14ac:dyDescent="0.25">
      <c r="Y88439" s="109"/>
    </row>
    <row r="88440" spans="25:25" x14ac:dyDescent="0.25">
      <c r="Y88440" s="109"/>
    </row>
    <row r="88441" spans="25:25" x14ac:dyDescent="0.25">
      <c r="Y88441" s="109"/>
    </row>
    <row r="88442" spans="25:25" x14ac:dyDescent="0.25">
      <c r="Y88442" s="109"/>
    </row>
    <row r="88443" spans="25:25" x14ac:dyDescent="0.25">
      <c r="Y88443" s="109"/>
    </row>
    <row r="88444" spans="25:25" x14ac:dyDescent="0.25">
      <c r="Y88444" s="109"/>
    </row>
    <row r="88445" spans="25:25" x14ac:dyDescent="0.25">
      <c r="Y88445" s="109"/>
    </row>
    <row r="88446" spans="25:25" x14ac:dyDescent="0.25">
      <c r="Y88446" s="109"/>
    </row>
    <row r="88447" spans="25:25" x14ac:dyDescent="0.25">
      <c r="Y88447" s="109"/>
    </row>
    <row r="88448" spans="25:25" x14ac:dyDescent="0.25">
      <c r="Y88448" s="109"/>
    </row>
    <row r="88449" spans="25:25" x14ac:dyDescent="0.25">
      <c r="Y88449" s="109"/>
    </row>
    <row r="88450" spans="25:25" x14ac:dyDescent="0.25">
      <c r="Y88450" s="109"/>
    </row>
    <row r="88451" spans="25:25" x14ac:dyDescent="0.25">
      <c r="Y88451" s="109"/>
    </row>
    <row r="88452" spans="25:25" x14ac:dyDescent="0.25">
      <c r="Y88452" s="109"/>
    </row>
    <row r="88453" spans="25:25" x14ac:dyDescent="0.25">
      <c r="Y88453" s="109"/>
    </row>
    <row r="88454" spans="25:25" x14ac:dyDescent="0.25">
      <c r="Y88454" s="109"/>
    </row>
    <row r="88455" spans="25:25" x14ac:dyDescent="0.25">
      <c r="Y88455" s="109"/>
    </row>
    <row r="88456" spans="25:25" x14ac:dyDescent="0.25">
      <c r="Y88456" s="109"/>
    </row>
    <row r="88457" spans="25:25" x14ac:dyDescent="0.25">
      <c r="Y88457" s="109"/>
    </row>
    <row r="88458" spans="25:25" x14ac:dyDescent="0.25">
      <c r="Y88458" s="109"/>
    </row>
    <row r="88459" spans="25:25" x14ac:dyDescent="0.25">
      <c r="Y88459" s="109"/>
    </row>
    <row r="88460" spans="25:25" x14ac:dyDescent="0.25">
      <c r="Y88460" s="109"/>
    </row>
    <row r="88461" spans="25:25" x14ac:dyDescent="0.25">
      <c r="Y88461" s="109"/>
    </row>
    <row r="88462" spans="25:25" x14ac:dyDescent="0.25">
      <c r="Y88462" s="109"/>
    </row>
    <row r="88463" spans="25:25" x14ac:dyDescent="0.25">
      <c r="Y88463" s="109"/>
    </row>
    <row r="88464" spans="25:25" x14ac:dyDescent="0.25">
      <c r="Y88464" s="109"/>
    </row>
    <row r="88465" spans="25:25" x14ac:dyDescent="0.25">
      <c r="Y88465" s="109"/>
    </row>
    <row r="88466" spans="25:25" x14ac:dyDescent="0.25">
      <c r="Y88466" s="109"/>
    </row>
    <row r="88467" spans="25:25" x14ac:dyDescent="0.25">
      <c r="Y88467" s="109"/>
    </row>
    <row r="88468" spans="25:25" x14ac:dyDescent="0.25">
      <c r="Y88468" s="109"/>
    </row>
    <row r="88469" spans="25:25" x14ac:dyDescent="0.25">
      <c r="Y88469" s="109"/>
    </row>
    <row r="88470" spans="25:25" x14ac:dyDescent="0.25">
      <c r="Y88470" s="109"/>
    </row>
    <row r="88471" spans="25:25" x14ac:dyDescent="0.25">
      <c r="Y88471" s="109"/>
    </row>
    <row r="88472" spans="25:25" x14ac:dyDescent="0.25">
      <c r="Y88472" s="109"/>
    </row>
    <row r="88473" spans="25:25" x14ac:dyDescent="0.25">
      <c r="Y88473" s="109"/>
    </row>
    <row r="88474" spans="25:25" x14ac:dyDescent="0.25">
      <c r="Y88474" s="109"/>
    </row>
    <row r="88475" spans="25:25" x14ac:dyDescent="0.25">
      <c r="Y88475" s="109"/>
    </row>
    <row r="88476" spans="25:25" x14ac:dyDescent="0.25">
      <c r="Y88476" s="109"/>
    </row>
    <row r="88477" spans="25:25" x14ac:dyDescent="0.25">
      <c r="Y88477" s="109"/>
    </row>
    <row r="88478" spans="25:25" x14ac:dyDescent="0.25">
      <c r="Y88478" s="109"/>
    </row>
    <row r="88479" spans="25:25" x14ac:dyDescent="0.25">
      <c r="Y88479" s="109"/>
    </row>
    <row r="88480" spans="25:25" x14ac:dyDescent="0.25">
      <c r="Y88480" s="109"/>
    </row>
    <row r="88481" spans="25:25" x14ac:dyDescent="0.25">
      <c r="Y88481" s="109"/>
    </row>
    <row r="88482" spans="25:25" x14ac:dyDescent="0.25">
      <c r="Y88482" s="109"/>
    </row>
    <row r="88483" spans="25:25" x14ac:dyDescent="0.25">
      <c r="Y88483" s="109"/>
    </row>
    <row r="88484" spans="25:25" x14ac:dyDescent="0.25">
      <c r="Y88484" s="109"/>
    </row>
    <row r="88485" spans="25:25" x14ac:dyDescent="0.25">
      <c r="Y88485" s="109"/>
    </row>
    <row r="88486" spans="25:25" x14ac:dyDescent="0.25">
      <c r="Y88486" s="109"/>
    </row>
    <row r="88487" spans="25:25" x14ac:dyDescent="0.25">
      <c r="Y88487" s="109"/>
    </row>
    <row r="88488" spans="25:25" x14ac:dyDescent="0.25">
      <c r="Y88488" s="109"/>
    </row>
    <row r="88489" spans="25:25" x14ac:dyDescent="0.25">
      <c r="Y88489" s="109"/>
    </row>
    <row r="88490" spans="25:25" x14ac:dyDescent="0.25">
      <c r="Y88490" s="109"/>
    </row>
    <row r="88491" spans="25:25" x14ac:dyDescent="0.25">
      <c r="Y88491" s="109"/>
    </row>
    <row r="88492" spans="25:25" x14ac:dyDescent="0.25">
      <c r="Y88492" s="109"/>
    </row>
    <row r="88493" spans="25:25" x14ac:dyDescent="0.25">
      <c r="Y88493" s="109"/>
    </row>
    <row r="88494" spans="25:25" x14ac:dyDescent="0.25">
      <c r="Y88494" s="109"/>
    </row>
    <row r="88495" spans="25:25" x14ac:dyDescent="0.25">
      <c r="Y88495" s="109"/>
    </row>
    <row r="88496" spans="25:25" x14ac:dyDescent="0.25">
      <c r="Y88496" s="109"/>
    </row>
    <row r="88497" spans="25:25" x14ac:dyDescent="0.25">
      <c r="Y88497" s="109"/>
    </row>
    <row r="88498" spans="25:25" x14ac:dyDescent="0.25">
      <c r="Y88498" s="109"/>
    </row>
    <row r="88499" spans="25:25" x14ac:dyDescent="0.25">
      <c r="Y88499" s="109"/>
    </row>
    <row r="88500" spans="25:25" x14ac:dyDescent="0.25">
      <c r="Y88500" s="109"/>
    </row>
    <row r="88501" spans="25:25" x14ac:dyDescent="0.25">
      <c r="Y88501" s="109"/>
    </row>
    <row r="88502" spans="25:25" x14ac:dyDescent="0.25">
      <c r="Y88502" s="109"/>
    </row>
    <row r="88503" spans="25:25" x14ac:dyDescent="0.25">
      <c r="Y88503" s="109"/>
    </row>
    <row r="88504" spans="25:25" x14ac:dyDescent="0.25">
      <c r="Y88504" s="109"/>
    </row>
    <row r="88505" spans="25:25" x14ac:dyDescent="0.25">
      <c r="Y88505" s="109"/>
    </row>
    <row r="88506" spans="25:25" x14ac:dyDescent="0.25">
      <c r="Y88506" s="109"/>
    </row>
    <row r="88507" spans="25:25" x14ac:dyDescent="0.25">
      <c r="Y88507" s="109"/>
    </row>
    <row r="88508" spans="25:25" x14ac:dyDescent="0.25">
      <c r="Y88508" s="109"/>
    </row>
    <row r="88509" spans="25:25" x14ac:dyDescent="0.25">
      <c r="Y88509" s="109"/>
    </row>
    <row r="88510" spans="25:25" x14ac:dyDescent="0.25">
      <c r="Y88510" s="109"/>
    </row>
    <row r="88511" spans="25:25" x14ac:dyDescent="0.25">
      <c r="Y88511" s="109"/>
    </row>
    <row r="88512" spans="25:25" x14ac:dyDescent="0.25">
      <c r="Y88512" s="109"/>
    </row>
    <row r="88513" spans="25:25" x14ac:dyDescent="0.25">
      <c r="Y88513" s="109"/>
    </row>
    <row r="88514" spans="25:25" x14ac:dyDescent="0.25">
      <c r="Y88514" s="109"/>
    </row>
    <row r="88515" spans="25:25" x14ac:dyDescent="0.25">
      <c r="Y88515" s="109"/>
    </row>
    <row r="88516" spans="25:25" x14ac:dyDescent="0.25">
      <c r="Y88516" s="109"/>
    </row>
    <row r="88517" spans="25:25" x14ac:dyDescent="0.25">
      <c r="Y88517" s="109"/>
    </row>
    <row r="88518" spans="25:25" x14ac:dyDescent="0.25">
      <c r="Y88518" s="109"/>
    </row>
    <row r="88519" spans="25:25" x14ac:dyDescent="0.25">
      <c r="Y88519" s="109"/>
    </row>
    <row r="88520" spans="25:25" x14ac:dyDescent="0.25">
      <c r="Y88520" s="109"/>
    </row>
    <row r="88521" spans="25:25" x14ac:dyDescent="0.25">
      <c r="Y88521" s="109"/>
    </row>
    <row r="88522" spans="25:25" x14ac:dyDescent="0.25">
      <c r="Y88522" s="109"/>
    </row>
    <row r="88523" spans="25:25" x14ac:dyDescent="0.25">
      <c r="Y88523" s="109"/>
    </row>
    <row r="88524" spans="25:25" x14ac:dyDescent="0.25">
      <c r="Y88524" s="109"/>
    </row>
    <row r="88525" spans="25:25" x14ac:dyDescent="0.25">
      <c r="Y88525" s="109"/>
    </row>
    <row r="88526" spans="25:25" x14ac:dyDescent="0.25">
      <c r="Y88526" s="109"/>
    </row>
    <row r="88527" spans="25:25" x14ac:dyDescent="0.25">
      <c r="Y88527" s="109"/>
    </row>
    <row r="88528" spans="25:25" x14ac:dyDescent="0.25">
      <c r="Y88528" s="109"/>
    </row>
    <row r="88529" spans="25:25" x14ac:dyDescent="0.25">
      <c r="Y88529" s="109"/>
    </row>
    <row r="88530" spans="25:25" x14ac:dyDescent="0.25">
      <c r="Y88530" s="109"/>
    </row>
    <row r="88531" spans="25:25" x14ac:dyDescent="0.25">
      <c r="Y88531" s="109"/>
    </row>
    <row r="88532" spans="25:25" x14ac:dyDescent="0.25">
      <c r="Y88532" s="109"/>
    </row>
    <row r="88533" spans="25:25" x14ac:dyDescent="0.25">
      <c r="Y88533" s="109"/>
    </row>
    <row r="88534" spans="25:25" x14ac:dyDescent="0.25">
      <c r="Y88534" s="109"/>
    </row>
    <row r="88535" spans="25:25" x14ac:dyDescent="0.25">
      <c r="Y88535" s="109"/>
    </row>
    <row r="88536" spans="25:25" x14ac:dyDescent="0.25">
      <c r="Y88536" s="109"/>
    </row>
    <row r="88537" spans="25:25" x14ac:dyDescent="0.25">
      <c r="Y88537" s="109"/>
    </row>
    <row r="88538" spans="25:25" x14ac:dyDescent="0.25">
      <c r="Y88538" s="109"/>
    </row>
    <row r="88539" spans="25:25" x14ac:dyDescent="0.25">
      <c r="Y88539" s="109"/>
    </row>
    <row r="88540" spans="25:25" x14ac:dyDescent="0.25">
      <c r="Y88540" s="109"/>
    </row>
    <row r="88541" spans="25:25" x14ac:dyDescent="0.25">
      <c r="Y88541" s="109"/>
    </row>
    <row r="88542" spans="25:25" x14ac:dyDescent="0.25">
      <c r="Y88542" s="109"/>
    </row>
    <row r="88543" spans="25:25" x14ac:dyDescent="0.25">
      <c r="Y88543" s="109"/>
    </row>
    <row r="88544" spans="25:25" x14ac:dyDescent="0.25">
      <c r="Y88544" s="109"/>
    </row>
    <row r="88545" spans="25:25" x14ac:dyDescent="0.25">
      <c r="Y88545" s="109"/>
    </row>
    <row r="88546" spans="25:25" x14ac:dyDescent="0.25">
      <c r="Y88546" s="109"/>
    </row>
    <row r="88547" spans="25:25" x14ac:dyDescent="0.25">
      <c r="Y88547" s="109"/>
    </row>
    <row r="88548" spans="25:25" x14ac:dyDescent="0.25">
      <c r="Y88548" s="109"/>
    </row>
    <row r="88549" spans="25:25" x14ac:dyDescent="0.25">
      <c r="Y88549" s="109"/>
    </row>
    <row r="88550" spans="25:25" x14ac:dyDescent="0.25">
      <c r="Y88550" s="109"/>
    </row>
    <row r="88551" spans="25:25" x14ac:dyDescent="0.25">
      <c r="Y88551" s="109"/>
    </row>
    <row r="88552" spans="25:25" x14ac:dyDescent="0.25">
      <c r="Y88552" s="109"/>
    </row>
    <row r="88553" spans="25:25" x14ac:dyDescent="0.25">
      <c r="Y88553" s="109"/>
    </row>
    <row r="88554" spans="25:25" x14ac:dyDescent="0.25">
      <c r="Y88554" s="109"/>
    </row>
    <row r="88555" spans="25:25" x14ac:dyDescent="0.25">
      <c r="Y88555" s="109"/>
    </row>
    <row r="88556" spans="25:25" x14ac:dyDescent="0.25">
      <c r="Y88556" s="109"/>
    </row>
    <row r="88557" spans="25:25" x14ac:dyDescent="0.25">
      <c r="Y88557" s="109"/>
    </row>
    <row r="88558" spans="25:25" x14ac:dyDescent="0.25">
      <c r="Y88558" s="109"/>
    </row>
    <row r="88559" spans="25:25" x14ac:dyDescent="0.25">
      <c r="Y88559" s="109"/>
    </row>
    <row r="88560" spans="25:25" x14ac:dyDescent="0.25">
      <c r="Y88560" s="109"/>
    </row>
    <row r="88561" spans="25:25" x14ac:dyDescent="0.25">
      <c r="Y88561" s="109"/>
    </row>
    <row r="88562" spans="25:25" x14ac:dyDescent="0.25">
      <c r="Y88562" s="109"/>
    </row>
    <row r="88563" spans="25:25" x14ac:dyDescent="0.25">
      <c r="Y88563" s="109"/>
    </row>
    <row r="88564" spans="25:25" x14ac:dyDescent="0.25">
      <c r="Y88564" s="109"/>
    </row>
    <row r="88565" spans="25:25" x14ac:dyDescent="0.25">
      <c r="Y88565" s="109"/>
    </row>
    <row r="88566" spans="25:25" x14ac:dyDescent="0.25">
      <c r="Y88566" s="109"/>
    </row>
    <row r="88567" spans="25:25" x14ac:dyDescent="0.25">
      <c r="Y88567" s="109"/>
    </row>
    <row r="88568" spans="25:25" x14ac:dyDescent="0.25">
      <c r="Y88568" s="109"/>
    </row>
    <row r="88569" spans="25:25" x14ac:dyDescent="0.25">
      <c r="Y88569" s="109"/>
    </row>
    <row r="88570" spans="25:25" x14ac:dyDescent="0.25">
      <c r="Y88570" s="109"/>
    </row>
    <row r="88571" spans="25:25" x14ac:dyDescent="0.25">
      <c r="Y88571" s="109"/>
    </row>
    <row r="88572" spans="25:25" x14ac:dyDescent="0.25">
      <c r="Y88572" s="109"/>
    </row>
    <row r="88573" spans="25:25" x14ac:dyDescent="0.25">
      <c r="Y88573" s="109"/>
    </row>
    <row r="88574" spans="25:25" x14ac:dyDescent="0.25">
      <c r="Y88574" s="109"/>
    </row>
    <row r="88575" spans="25:25" x14ac:dyDescent="0.25">
      <c r="Y88575" s="109"/>
    </row>
    <row r="88576" spans="25:25" x14ac:dyDescent="0.25">
      <c r="Y88576" s="109"/>
    </row>
    <row r="88577" spans="25:25" x14ac:dyDescent="0.25">
      <c r="Y88577" s="109"/>
    </row>
    <row r="88578" spans="25:25" x14ac:dyDescent="0.25">
      <c r="Y88578" s="109"/>
    </row>
    <row r="88579" spans="25:25" x14ac:dyDescent="0.25">
      <c r="Y88579" s="109"/>
    </row>
    <row r="88580" spans="25:25" x14ac:dyDescent="0.25">
      <c r="Y88580" s="109"/>
    </row>
    <row r="88581" spans="25:25" x14ac:dyDescent="0.25">
      <c r="Y88581" s="109"/>
    </row>
    <row r="88582" spans="25:25" x14ac:dyDescent="0.25">
      <c r="Y88582" s="109"/>
    </row>
    <row r="88583" spans="25:25" x14ac:dyDescent="0.25">
      <c r="Y88583" s="109"/>
    </row>
    <row r="88584" spans="25:25" x14ac:dyDescent="0.25">
      <c r="Y88584" s="109"/>
    </row>
    <row r="88585" spans="25:25" x14ac:dyDescent="0.25">
      <c r="Y88585" s="109"/>
    </row>
    <row r="88586" spans="25:25" x14ac:dyDescent="0.25">
      <c r="Y88586" s="109"/>
    </row>
    <row r="88587" spans="25:25" x14ac:dyDescent="0.25">
      <c r="Y88587" s="109"/>
    </row>
    <row r="88588" spans="25:25" x14ac:dyDescent="0.25">
      <c r="Y88588" s="109"/>
    </row>
    <row r="88589" spans="25:25" x14ac:dyDescent="0.25">
      <c r="Y88589" s="109"/>
    </row>
    <row r="88590" spans="25:25" x14ac:dyDescent="0.25">
      <c r="Y88590" s="109"/>
    </row>
    <row r="88591" spans="25:25" x14ac:dyDescent="0.25">
      <c r="Y88591" s="109"/>
    </row>
    <row r="88592" spans="25:25" x14ac:dyDescent="0.25">
      <c r="Y88592" s="109"/>
    </row>
    <row r="88593" spans="25:25" x14ac:dyDescent="0.25">
      <c r="Y88593" s="109"/>
    </row>
    <row r="88594" spans="25:25" x14ac:dyDescent="0.25">
      <c r="Y88594" s="109"/>
    </row>
    <row r="88595" spans="25:25" x14ac:dyDescent="0.25">
      <c r="Y88595" s="109"/>
    </row>
    <row r="88596" spans="25:25" x14ac:dyDescent="0.25">
      <c r="Y88596" s="109"/>
    </row>
    <row r="88597" spans="25:25" x14ac:dyDescent="0.25">
      <c r="Y88597" s="109"/>
    </row>
    <row r="88598" spans="25:25" x14ac:dyDescent="0.25">
      <c r="Y88598" s="109"/>
    </row>
    <row r="88599" spans="25:25" x14ac:dyDescent="0.25">
      <c r="Y88599" s="109"/>
    </row>
    <row r="88600" spans="25:25" x14ac:dyDescent="0.25">
      <c r="Y88600" s="109"/>
    </row>
    <row r="88601" spans="25:25" x14ac:dyDescent="0.25">
      <c r="Y88601" s="109"/>
    </row>
    <row r="88602" spans="25:25" x14ac:dyDescent="0.25">
      <c r="Y88602" s="109"/>
    </row>
    <row r="88603" spans="25:25" x14ac:dyDescent="0.25">
      <c r="Y88603" s="109"/>
    </row>
    <row r="88604" spans="25:25" x14ac:dyDescent="0.25">
      <c r="Y88604" s="109"/>
    </row>
    <row r="88605" spans="25:25" x14ac:dyDescent="0.25">
      <c r="Y88605" s="109"/>
    </row>
    <row r="88606" spans="25:25" x14ac:dyDescent="0.25">
      <c r="Y88606" s="109"/>
    </row>
    <row r="88607" spans="25:25" x14ac:dyDescent="0.25">
      <c r="Y88607" s="109"/>
    </row>
    <row r="88608" spans="25:25" x14ac:dyDescent="0.25">
      <c r="Y88608" s="109"/>
    </row>
    <row r="88609" spans="25:25" x14ac:dyDescent="0.25">
      <c r="Y88609" s="109"/>
    </row>
    <row r="88610" spans="25:25" x14ac:dyDescent="0.25">
      <c r="Y88610" s="109"/>
    </row>
    <row r="88611" spans="25:25" x14ac:dyDescent="0.25">
      <c r="Y88611" s="109"/>
    </row>
    <row r="88612" spans="25:25" x14ac:dyDescent="0.25">
      <c r="Y88612" s="109"/>
    </row>
    <row r="88613" spans="25:25" x14ac:dyDescent="0.25">
      <c r="Y88613" s="109"/>
    </row>
    <row r="88614" spans="25:25" x14ac:dyDescent="0.25">
      <c r="Y88614" s="109"/>
    </row>
    <row r="88615" spans="25:25" x14ac:dyDescent="0.25">
      <c r="Y88615" s="109"/>
    </row>
    <row r="88616" spans="25:25" x14ac:dyDescent="0.25">
      <c r="Y88616" s="109"/>
    </row>
    <row r="88617" spans="25:25" x14ac:dyDescent="0.25">
      <c r="Y88617" s="109"/>
    </row>
    <row r="88618" spans="25:25" x14ac:dyDescent="0.25">
      <c r="Y88618" s="109"/>
    </row>
    <row r="88619" spans="25:25" x14ac:dyDescent="0.25">
      <c r="Y88619" s="109"/>
    </row>
    <row r="88620" spans="25:25" x14ac:dyDescent="0.25">
      <c r="Y88620" s="109"/>
    </row>
    <row r="88621" spans="25:25" x14ac:dyDescent="0.25">
      <c r="Y88621" s="109"/>
    </row>
    <row r="88622" spans="25:25" x14ac:dyDescent="0.25">
      <c r="Y88622" s="109"/>
    </row>
    <row r="88623" spans="25:25" x14ac:dyDescent="0.25">
      <c r="Y88623" s="109"/>
    </row>
    <row r="88624" spans="25:25" x14ac:dyDescent="0.25">
      <c r="Y88624" s="109"/>
    </row>
    <row r="88625" spans="25:25" x14ac:dyDescent="0.25">
      <c r="Y88625" s="109"/>
    </row>
    <row r="88626" spans="25:25" x14ac:dyDescent="0.25">
      <c r="Y88626" s="109"/>
    </row>
    <row r="88627" spans="25:25" x14ac:dyDescent="0.25">
      <c r="Y88627" s="109"/>
    </row>
    <row r="88628" spans="25:25" x14ac:dyDescent="0.25">
      <c r="Y88628" s="109"/>
    </row>
    <row r="88629" spans="25:25" x14ac:dyDescent="0.25">
      <c r="Y88629" s="109"/>
    </row>
    <row r="88630" spans="25:25" x14ac:dyDescent="0.25">
      <c r="Y88630" s="109"/>
    </row>
    <row r="88631" spans="25:25" x14ac:dyDescent="0.25">
      <c r="Y88631" s="109"/>
    </row>
    <row r="88632" spans="25:25" x14ac:dyDescent="0.25">
      <c r="Y88632" s="109"/>
    </row>
    <row r="88633" spans="25:25" x14ac:dyDescent="0.25">
      <c r="Y88633" s="109"/>
    </row>
    <row r="88634" spans="25:25" x14ac:dyDescent="0.25">
      <c r="Y88634" s="109"/>
    </row>
    <row r="88635" spans="25:25" x14ac:dyDescent="0.25">
      <c r="Y88635" s="109"/>
    </row>
    <row r="88636" spans="25:25" x14ac:dyDescent="0.25">
      <c r="Y88636" s="109"/>
    </row>
    <row r="88637" spans="25:25" x14ac:dyDescent="0.25">
      <c r="Y88637" s="109"/>
    </row>
    <row r="88638" spans="25:25" x14ac:dyDescent="0.25">
      <c r="Y88638" s="109"/>
    </row>
    <row r="88639" spans="25:25" x14ac:dyDescent="0.25">
      <c r="Y88639" s="109"/>
    </row>
    <row r="88640" spans="25:25" x14ac:dyDescent="0.25">
      <c r="Y88640" s="109"/>
    </row>
    <row r="88641" spans="25:25" x14ac:dyDescent="0.25">
      <c r="Y88641" s="109"/>
    </row>
    <row r="88642" spans="25:25" x14ac:dyDescent="0.25">
      <c r="Y88642" s="109"/>
    </row>
    <row r="88643" spans="25:25" x14ac:dyDescent="0.25">
      <c r="Y88643" s="109"/>
    </row>
    <row r="88644" spans="25:25" x14ac:dyDescent="0.25">
      <c r="Y88644" s="109"/>
    </row>
    <row r="88645" spans="25:25" x14ac:dyDescent="0.25">
      <c r="Y88645" s="109"/>
    </row>
    <row r="88646" spans="25:25" x14ac:dyDescent="0.25">
      <c r="Y88646" s="109"/>
    </row>
    <row r="88647" spans="25:25" x14ac:dyDescent="0.25">
      <c r="Y88647" s="109"/>
    </row>
    <row r="88648" spans="25:25" x14ac:dyDescent="0.25">
      <c r="Y88648" s="109"/>
    </row>
    <row r="88649" spans="25:25" x14ac:dyDescent="0.25">
      <c r="Y88649" s="109"/>
    </row>
    <row r="88650" spans="25:25" x14ac:dyDescent="0.25">
      <c r="Y88650" s="109"/>
    </row>
    <row r="88651" spans="25:25" x14ac:dyDescent="0.25">
      <c r="Y88651" s="109"/>
    </row>
    <row r="88652" spans="25:25" x14ac:dyDescent="0.25">
      <c r="Y88652" s="109"/>
    </row>
    <row r="88653" spans="25:25" x14ac:dyDescent="0.25">
      <c r="Y88653" s="109"/>
    </row>
    <row r="88654" spans="25:25" x14ac:dyDescent="0.25">
      <c r="Y88654" s="109"/>
    </row>
    <row r="88655" spans="25:25" x14ac:dyDescent="0.25">
      <c r="Y88655" s="109"/>
    </row>
    <row r="88656" spans="25:25" x14ac:dyDescent="0.25">
      <c r="Y88656" s="109"/>
    </row>
    <row r="88657" spans="25:25" x14ac:dyDescent="0.25">
      <c r="Y88657" s="109"/>
    </row>
    <row r="88658" spans="25:25" x14ac:dyDescent="0.25">
      <c r="Y88658" s="109"/>
    </row>
    <row r="88659" spans="25:25" x14ac:dyDescent="0.25">
      <c r="Y88659" s="109"/>
    </row>
    <row r="88660" spans="25:25" x14ac:dyDescent="0.25">
      <c r="Y88660" s="109"/>
    </row>
    <row r="88661" spans="25:25" x14ac:dyDescent="0.25">
      <c r="Y88661" s="109"/>
    </row>
    <row r="88662" spans="25:25" x14ac:dyDescent="0.25">
      <c r="Y88662" s="109"/>
    </row>
    <row r="88663" spans="25:25" x14ac:dyDescent="0.25">
      <c r="Y88663" s="109"/>
    </row>
    <row r="88664" spans="25:25" x14ac:dyDescent="0.25">
      <c r="Y88664" s="109"/>
    </row>
    <row r="88665" spans="25:25" x14ac:dyDescent="0.25">
      <c r="Y88665" s="109"/>
    </row>
    <row r="88666" spans="25:25" x14ac:dyDescent="0.25">
      <c r="Y88666" s="109"/>
    </row>
    <row r="88667" spans="25:25" x14ac:dyDescent="0.25">
      <c r="Y88667" s="109"/>
    </row>
    <row r="88668" spans="25:25" x14ac:dyDescent="0.25">
      <c r="Y88668" s="109"/>
    </row>
    <row r="88669" spans="25:25" x14ac:dyDescent="0.25">
      <c r="Y88669" s="109"/>
    </row>
    <row r="88670" spans="25:25" x14ac:dyDescent="0.25">
      <c r="Y88670" s="109"/>
    </row>
    <row r="88671" spans="25:25" x14ac:dyDescent="0.25">
      <c r="Y88671" s="109"/>
    </row>
    <row r="88672" spans="25:25" x14ac:dyDescent="0.25">
      <c r="Y88672" s="109"/>
    </row>
    <row r="88673" spans="25:25" x14ac:dyDescent="0.25">
      <c r="Y88673" s="109"/>
    </row>
    <row r="88674" spans="25:25" x14ac:dyDescent="0.25">
      <c r="Y88674" s="109"/>
    </row>
    <row r="88675" spans="25:25" x14ac:dyDescent="0.25">
      <c r="Y88675" s="109"/>
    </row>
    <row r="88676" spans="25:25" x14ac:dyDescent="0.25">
      <c r="Y88676" s="109"/>
    </row>
    <row r="88677" spans="25:25" x14ac:dyDescent="0.25">
      <c r="Y88677" s="109"/>
    </row>
    <row r="88678" spans="25:25" x14ac:dyDescent="0.25">
      <c r="Y88678" s="109"/>
    </row>
    <row r="88679" spans="25:25" x14ac:dyDescent="0.25">
      <c r="Y88679" s="109"/>
    </row>
    <row r="88680" spans="25:25" x14ac:dyDescent="0.25">
      <c r="Y88680" s="109"/>
    </row>
    <row r="88681" spans="25:25" x14ac:dyDescent="0.25">
      <c r="Y88681" s="109"/>
    </row>
    <row r="88682" spans="25:25" x14ac:dyDescent="0.25">
      <c r="Y88682" s="109"/>
    </row>
    <row r="88683" spans="25:25" x14ac:dyDescent="0.25">
      <c r="Y88683" s="109"/>
    </row>
    <row r="88684" spans="25:25" x14ac:dyDescent="0.25">
      <c r="Y88684" s="109"/>
    </row>
    <row r="88685" spans="25:25" x14ac:dyDescent="0.25">
      <c r="Y88685" s="109"/>
    </row>
    <row r="88686" spans="25:25" x14ac:dyDescent="0.25">
      <c r="Y88686" s="109"/>
    </row>
    <row r="88687" spans="25:25" x14ac:dyDescent="0.25">
      <c r="Y88687" s="109"/>
    </row>
    <row r="88688" spans="25:25" x14ac:dyDescent="0.25">
      <c r="Y88688" s="109"/>
    </row>
    <row r="88689" spans="25:25" x14ac:dyDescent="0.25">
      <c r="Y88689" s="109"/>
    </row>
    <row r="88690" spans="25:25" x14ac:dyDescent="0.25">
      <c r="Y88690" s="109"/>
    </row>
    <row r="88691" spans="25:25" x14ac:dyDescent="0.25">
      <c r="Y88691" s="109"/>
    </row>
    <row r="88692" spans="25:25" x14ac:dyDescent="0.25">
      <c r="Y88692" s="109"/>
    </row>
    <row r="88693" spans="25:25" x14ac:dyDescent="0.25">
      <c r="Y88693" s="109"/>
    </row>
    <row r="88694" spans="25:25" x14ac:dyDescent="0.25">
      <c r="Y88694" s="109"/>
    </row>
    <row r="88695" spans="25:25" x14ac:dyDescent="0.25">
      <c r="Y88695" s="109"/>
    </row>
    <row r="88696" spans="25:25" x14ac:dyDescent="0.25">
      <c r="Y88696" s="109"/>
    </row>
    <row r="88697" spans="25:25" x14ac:dyDescent="0.25">
      <c r="Y88697" s="109"/>
    </row>
    <row r="88698" spans="25:25" x14ac:dyDescent="0.25">
      <c r="Y88698" s="109"/>
    </row>
    <row r="88699" spans="25:25" x14ac:dyDescent="0.25">
      <c r="Y88699" s="109"/>
    </row>
    <row r="88700" spans="25:25" x14ac:dyDescent="0.25">
      <c r="Y88700" s="109"/>
    </row>
    <row r="88701" spans="25:25" x14ac:dyDescent="0.25">
      <c r="Y88701" s="109"/>
    </row>
    <row r="88702" spans="25:25" x14ac:dyDescent="0.25">
      <c r="Y88702" s="109"/>
    </row>
    <row r="88703" spans="25:25" x14ac:dyDescent="0.25">
      <c r="Y88703" s="109"/>
    </row>
    <row r="88704" spans="25:25" x14ac:dyDescent="0.25">
      <c r="Y88704" s="109"/>
    </row>
    <row r="88705" spans="25:25" x14ac:dyDescent="0.25">
      <c r="Y88705" s="109"/>
    </row>
    <row r="88706" spans="25:25" x14ac:dyDescent="0.25">
      <c r="Y88706" s="109"/>
    </row>
    <row r="88707" spans="25:25" x14ac:dyDescent="0.25">
      <c r="Y88707" s="109"/>
    </row>
    <row r="88708" spans="25:25" x14ac:dyDescent="0.25">
      <c r="Y88708" s="109"/>
    </row>
    <row r="88709" spans="25:25" x14ac:dyDescent="0.25">
      <c r="Y88709" s="109"/>
    </row>
    <row r="88710" spans="25:25" x14ac:dyDescent="0.25">
      <c r="Y88710" s="109"/>
    </row>
    <row r="88711" spans="25:25" x14ac:dyDescent="0.25">
      <c r="Y88711" s="109"/>
    </row>
    <row r="88712" spans="25:25" x14ac:dyDescent="0.25">
      <c r="Y88712" s="109"/>
    </row>
    <row r="88713" spans="25:25" x14ac:dyDescent="0.25">
      <c r="Y88713" s="109"/>
    </row>
    <row r="88714" spans="25:25" x14ac:dyDescent="0.25">
      <c r="Y88714" s="109"/>
    </row>
    <row r="88715" spans="25:25" x14ac:dyDescent="0.25">
      <c r="Y88715" s="109"/>
    </row>
    <row r="88716" spans="25:25" x14ac:dyDescent="0.25">
      <c r="Y88716" s="109"/>
    </row>
    <row r="88717" spans="25:25" x14ac:dyDescent="0.25">
      <c r="Y88717" s="109"/>
    </row>
    <row r="88718" spans="25:25" x14ac:dyDescent="0.25">
      <c r="Y88718" s="109"/>
    </row>
    <row r="88719" spans="25:25" x14ac:dyDescent="0.25">
      <c r="Y88719" s="109"/>
    </row>
    <row r="88720" spans="25:25" x14ac:dyDescent="0.25">
      <c r="Y88720" s="109"/>
    </row>
    <row r="88721" spans="25:25" x14ac:dyDescent="0.25">
      <c r="Y88721" s="109"/>
    </row>
    <row r="88722" spans="25:25" x14ac:dyDescent="0.25">
      <c r="Y88722" s="109"/>
    </row>
    <row r="88723" spans="25:25" x14ac:dyDescent="0.25">
      <c r="Y88723" s="109"/>
    </row>
    <row r="88724" spans="25:25" x14ac:dyDescent="0.25">
      <c r="Y88724" s="109"/>
    </row>
    <row r="88725" spans="25:25" x14ac:dyDescent="0.25">
      <c r="Y88725" s="109"/>
    </row>
    <row r="88726" spans="25:25" x14ac:dyDescent="0.25">
      <c r="Y88726" s="109"/>
    </row>
    <row r="88727" spans="25:25" x14ac:dyDescent="0.25">
      <c r="Y88727" s="109"/>
    </row>
    <row r="88728" spans="25:25" x14ac:dyDescent="0.25">
      <c r="Y88728" s="109"/>
    </row>
    <row r="88729" spans="25:25" x14ac:dyDescent="0.25">
      <c r="Y88729" s="109"/>
    </row>
    <row r="88730" spans="25:25" x14ac:dyDescent="0.25">
      <c r="Y88730" s="109"/>
    </row>
    <row r="88731" spans="25:25" x14ac:dyDescent="0.25">
      <c r="Y88731" s="109"/>
    </row>
    <row r="88732" spans="25:25" x14ac:dyDescent="0.25">
      <c r="Y88732" s="109"/>
    </row>
    <row r="88733" spans="25:25" x14ac:dyDescent="0.25">
      <c r="Y88733" s="109"/>
    </row>
    <row r="88734" spans="25:25" x14ac:dyDescent="0.25">
      <c r="Y88734" s="109"/>
    </row>
    <row r="88735" spans="25:25" x14ac:dyDescent="0.25">
      <c r="Y88735" s="109"/>
    </row>
    <row r="88736" spans="25:25" x14ac:dyDescent="0.25">
      <c r="Y88736" s="109"/>
    </row>
    <row r="88737" spans="25:25" x14ac:dyDescent="0.25">
      <c r="Y88737" s="109"/>
    </row>
    <row r="88738" spans="25:25" x14ac:dyDescent="0.25">
      <c r="Y88738" s="109"/>
    </row>
    <row r="88739" spans="25:25" x14ac:dyDescent="0.25">
      <c r="Y88739" s="109"/>
    </row>
    <row r="88740" spans="25:25" x14ac:dyDescent="0.25">
      <c r="Y88740" s="109"/>
    </row>
    <row r="88741" spans="25:25" x14ac:dyDescent="0.25">
      <c r="Y88741" s="109"/>
    </row>
    <row r="88742" spans="25:25" x14ac:dyDescent="0.25">
      <c r="Y88742" s="109"/>
    </row>
    <row r="88743" spans="25:25" x14ac:dyDescent="0.25">
      <c r="Y88743" s="109"/>
    </row>
    <row r="88744" spans="25:25" x14ac:dyDescent="0.25">
      <c r="Y88744" s="109"/>
    </row>
    <row r="88745" spans="25:25" x14ac:dyDescent="0.25">
      <c r="Y88745" s="109"/>
    </row>
    <row r="88746" spans="25:25" x14ac:dyDescent="0.25">
      <c r="Y88746" s="109"/>
    </row>
    <row r="88747" spans="25:25" x14ac:dyDescent="0.25">
      <c r="Y88747" s="109"/>
    </row>
    <row r="88748" spans="25:25" x14ac:dyDescent="0.25">
      <c r="Y88748" s="109"/>
    </row>
    <row r="88749" spans="25:25" x14ac:dyDescent="0.25">
      <c r="Y88749" s="109"/>
    </row>
    <row r="88750" spans="25:25" x14ac:dyDescent="0.25">
      <c r="Y88750" s="109"/>
    </row>
    <row r="88751" spans="25:25" x14ac:dyDescent="0.25">
      <c r="Y88751" s="109"/>
    </row>
    <row r="88752" spans="25:25" x14ac:dyDescent="0.25">
      <c r="Y88752" s="109"/>
    </row>
    <row r="88753" spans="25:25" x14ac:dyDescent="0.25">
      <c r="Y88753" s="109"/>
    </row>
    <row r="88754" spans="25:25" x14ac:dyDescent="0.25">
      <c r="Y88754" s="109"/>
    </row>
    <row r="88755" spans="25:25" x14ac:dyDescent="0.25">
      <c r="Y88755" s="109"/>
    </row>
    <row r="88756" spans="25:25" x14ac:dyDescent="0.25">
      <c r="Y88756" s="109"/>
    </row>
    <row r="88757" spans="25:25" x14ac:dyDescent="0.25">
      <c r="Y88757" s="109"/>
    </row>
    <row r="88758" spans="25:25" x14ac:dyDescent="0.25">
      <c r="Y88758" s="109"/>
    </row>
    <row r="88759" spans="25:25" x14ac:dyDescent="0.25">
      <c r="Y88759" s="109"/>
    </row>
    <row r="88760" spans="25:25" x14ac:dyDescent="0.25">
      <c r="Y88760" s="109"/>
    </row>
    <row r="88761" spans="25:25" x14ac:dyDescent="0.25">
      <c r="Y88761" s="109"/>
    </row>
    <row r="88762" spans="25:25" x14ac:dyDescent="0.25">
      <c r="Y88762" s="109"/>
    </row>
    <row r="88763" spans="25:25" x14ac:dyDescent="0.25">
      <c r="Y88763" s="109"/>
    </row>
    <row r="88764" spans="25:25" x14ac:dyDescent="0.25">
      <c r="Y88764" s="109"/>
    </row>
    <row r="88765" spans="25:25" x14ac:dyDescent="0.25">
      <c r="Y88765" s="109"/>
    </row>
    <row r="88766" spans="25:25" x14ac:dyDescent="0.25">
      <c r="Y88766" s="109"/>
    </row>
    <row r="88767" spans="25:25" x14ac:dyDescent="0.25">
      <c r="Y88767" s="109"/>
    </row>
    <row r="88768" spans="25:25" x14ac:dyDescent="0.25">
      <c r="Y88768" s="109"/>
    </row>
    <row r="88769" spans="25:25" x14ac:dyDescent="0.25">
      <c r="Y88769" s="109"/>
    </row>
    <row r="88770" spans="25:25" x14ac:dyDescent="0.25">
      <c r="Y88770" s="109"/>
    </row>
    <row r="88771" spans="25:25" x14ac:dyDescent="0.25">
      <c r="Y88771" s="109"/>
    </row>
    <row r="88772" spans="25:25" x14ac:dyDescent="0.25">
      <c r="Y88772" s="109"/>
    </row>
    <row r="88773" spans="25:25" x14ac:dyDescent="0.25">
      <c r="Y88773" s="109"/>
    </row>
    <row r="88774" spans="25:25" x14ac:dyDescent="0.25">
      <c r="Y88774" s="109"/>
    </row>
    <row r="88775" spans="25:25" x14ac:dyDescent="0.25">
      <c r="Y88775" s="109"/>
    </row>
    <row r="88776" spans="25:25" x14ac:dyDescent="0.25">
      <c r="Y88776" s="109"/>
    </row>
    <row r="88777" spans="25:25" x14ac:dyDescent="0.25">
      <c r="Y88777" s="109"/>
    </row>
    <row r="88778" spans="25:25" x14ac:dyDescent="0.25">
      <c r="Y88778" s="109"/>
    </row>
    <row r="88779" spans="25:25" x14ac:dyDescent="0.25">
      <c r="Y88779" s="109"/>
    </row>
    <row r="88780" spans="25:25" x14ac:dyDescent="0.25">
      <c r="Y88780" s="109"/>
    </row>
    <row r="88781" spans="25:25" x14ac:dyDescent="0.25">
      <c r="Y88781" s="109"/>
    </row>
    <row r="88782" spans="25:25" x14ac:dyDescent="0.25">
      <c r="Y88782" s="109"/>
    </row>
    <row r="88783" spans="25:25" x14ac:dyDescent="0.25">
      <c r="Y88783" s="109"/>
    </row>
    <row r="88784" spans="25:25" x14ac:dyDescent="0.25">
      <c r="Y88784" s="109"/>
    </row>
    <row r="88785" spans="25:25" x14ac:dyDescent="0.25">
      <c r="Y88785" s="109"/>
    </row>
    <row r="88786" spans="25:25" x14ac:dyDescent="0.25">
      <c r="Y88786" s="109"/>
    </row>
    <row r="88787" spans="25:25" x14ac:dyDescent="0.25">
      <c r="Y88787" s="109"/>
    </row>
    <row r="88788" spans="25:25" x14ac:dyDescent="0.25">
      <c r="Y88788" s="109"/>
    </row>
    <row r="88789" spans="25:25" x14ac:dyDescent="0.25">
      <c r="Y88789" s="109"/>
    </row>
    <row r="88790" spans="25:25" x14ac:dyDescent="0.25">
      <c r="Y88790" s="109"/>
    </row>
    <row r="88791" spans="25:25" x14ac:dyDescent="0.25">
      <c r="Y88791" s="109"/>
    </row>
    <row r="88792" spans="25:25" x14ac:dyDescent="0.25">
      <c r="Y88792" s="109"/>
    </row>
    <row r="88793" spans="25:25" x14ac:dyDescent="0.25">
      <c r="Y88793" s="109"/>
    </row>
    <row r="88794" spans="25:25" x14ac:dyDescent="0.25">
      <c r="Y88794" s="109"/>
    </row>
    <row r="88795" spans="25:25" x14ac:dyDescent="0.25">
      <c r="Y88795" s="109"/>
    </row>
    <row r="88796" spans="25:25" x14ac:dyDescent="0.25">
      <c r="Y88796" s="109"/>
    </row>
    <row r="88797" spans="25:25" x14ac:dyDescent="0.25">
      <c r="Y88797" s="109"/>
    </row>
    <row r="88798" spans="25:25" x14ac:dyDescent="0.25">
      <c r="Y88798" s="109"/>
    </row>
    <row r="88799" spans="25:25" x14ac:dyDescent="0.25">
      <c r="Y88799" s="109"/>
    </row>
    <row r="88800" spans="25:25" x14ac:dyDescent="0.25">
      <c r="Y88800" s="109"/>
    </row>
    <row r="88801" spans="25:25" x14ac:dyDescent="0.25">
      <c r="Y88801" s="109"/>
    </row>
    <row r="88802" spans="25:25" x14ac:dyDescent="0.25">
      <c r="Y88802" s="109"/>
    </row>
    <row r="88803" spans="25:25" x14ac:dyDescent="0.25">
      <c r="Y88803" s="109"/>
    </row>
    <row r="88804" spans="25:25" x14ac:dyDescent="0.25">
      <c r="Y88804" s="109"/>
    </row>
    <row r="88805" spans="25:25" x14ac:dyDescent="0.25">
      <c r="Y88805" s="109"/>
    </row>
    <row r="88806" spans="25:25" x14ac:dyDescent="0.25">
      <c r="Y88806" s="109"/>
    </row>
    <row r="88807" spans="25:25" x14ac:dyDescent="0.25">
      <c r="Y88807" s="109"/>
    </row>
    <row r="88808" spans="25:25" x14ac:dyDescent="0.25">
      <c r="Y88808" s="109"/>
    </row>
    <row r="88809" spans="25:25" x14ac:dyDescent="0.25">
      <c r="Y88809" s="109"/>
    </row>
    <row r="88810" spans="25:25" x14ac:dyDescent="0.25">
      <c r="Y88810" s="109"/>
    </row>
    <row r="88811" spans="25:25" x14ac:dyDescent="0.25">
      <c r="Y88811" s="109"/>
    </row>
    <row r="88812" spans="25:25" x14ac:dyDescent="0.25">
      <c r="Y88812" s="109"/>
    </row>
    <row r="88813" spans="25:25" x14ac:dyDescent="0.25">
      <c r="Y88813" s="109"/>
    </row>
    <row r="88814" spans="25:25" x14ac:dyDescent="0.25">
      <c r="Y88814" s="109"/>
    </row>
    <row r="88815" spans="25:25" x14ac:dyDescent="0.25">
      <c r="Y88815" s="109"/>
    </row>
    <row r="88816" spans="25:25" x14ac:dyDescent="0.25">
      <c r="Y88816" s="109"/>
    </row>
    <row r="88817" spans="25:25" x14ac:dyDescent="0.25">
      <c r="Y88817" s="109"/>
    </row>
    <row r="88818" spans="25:25" x14ac:dyDescent="0.25">
      <c r="Y88818" s="109"/>
    </row>
    <row r="88819" spans="25:25" x14ac:dyDescent="0.25">
      <c r="Y88819" s="109"/>
    </row>
    <row r="88820" spans="25:25" x14ac:dyDescent="0.25">
      <c r="Y88820" s="109"/>
    </row>
    <row r="88821" spans="25:25" x14ac:dyDescent="0.25">
      <c r="Y88821" s="109"/>
    </row>
    <row r="88822" spans="25:25" x14ac:dyDescent="0.25">
      <c r="Y88822" s="109"/>
    </row>
    <row r="88823" spans="25:25" x14ac:dyDescent="0.25">
      <c r="Y88823" s="109"/>
    </row>
    <row r="88824" spans="25:25" x14ac:dyDescent="0.25">
      <c r="Y88824" s="109"/>
    </row>
    <row r="88825" spans="25:25" x14ac:dyDescent="0.25">
      <c r="Y88825" s="109"/>
    </row>
    <row r="88826" spans="25:25" x14ac:dyDescent="0.25">
      <c r="Y88826" s="109"/>
    </row>
    <row r="88827" spans="25:25" x14ac:dyDescent="0.25">
      <c r="Y88827" s="109"/>
    </row>
    <row r="88828" spans="25:25" x14ac:dyDescent="0.25">
      <c r="Y88828" s="109"/>
    </row>
    <row r="88829" spans="25:25" x14ac:dyDescent="0.25">
      <c r="Y88829" s="109"/>
    </row>
    <row r="88830" spans="25:25" x14ac:dyDescent="0.25">
      <c r="Y88830" s="109"/>
    </row>
    <row r="88831" spans="25:25" x14ac:dyDescent="0.25">
      <c r="Y88831" s="109"/>
    </row>
    <row r="88832" spans="25:25" x14ac:dyDescent="0.25">
      <c r="Y88832" s="109"/>
    </row>
    <row r="88833" spans="25:25" x14ac:dyDescent="0.25">
      <c r="Y88833" s="109"/>
    </row>
    <row r="88834" spans="25:25" x14ac:dyDescent="0.25">
      <c r="Y88834" s="109"/>
    </row>
    <row r="88835" spans="25:25" x14ac:dyDescent="0.25">
      <c r="Y88835" s="109"/>
    </row>
    <row r="88836" spans="25:25" x14ac:dyDescent="0.25">
      <c r="Y88836" s="109"/>
    </row>
    <row r="88837" spans="25:25" x14ac:dyDescent="0.25">
      <c r="Y88837" s="109"/>
    </row>
    <row r="88838" spans="25:25" x14ac:dyDescent="0.25">
      <c r="Y88838" s="109"/>
    </row>
    <row r="88839" spans="25:25" x14ac:dyDescent="0.25">
      <c r="Y88839" s="109"/>
    </row>
    <row r="88840" spans="25:25" x14ac:dyDescent="0.25">
      <c r="Y88840" s="109"/>
    </row>
    <row r="88841" spans="25:25" x14ac:dyDescent="0.25">
      <c r="Y88841" s="109"/>
    </row>
    <row r="88842" spans="25:25" x14ac:dyDescent="0.25">
      <c r="Y88842" s="109"/>
    </row>
    <row r="88843" spans="25:25" x14ac:dyDescent="0.25">
      <c r="Y88843" s="109"/>
    </row>
    <row r="88844" spans="25:25" x14ac:dyDescent="0.25">
      <c r="Y88844" s="109"/>
    </row>
    <row r="88845" spans="25:25" x14ac:dyDescent="0.25">
      <c r="Y88845" s="109"/>
    </row>
    <row r="88846" spans="25:25" x14ac:dyDescent="0.25">
      <c r="Y88846" s="109"/>
    </row>
    <row r="88847" spans="25:25" x14ac:dyDescent="0.25">
      <c r="Y88847" s="109"/>
    </row>
    <row r="88848" spans="25:25" x14ac:dyDescent="0.25">
      <c r="Y88848" s="109"/>
    </row>
    <row r="88849" spans="25:25" x14ac:dyDescent="0.25">
      <c r="Y88849" s="109"/>
    </row>
    <row r="88850" spans="25:25" x14ac:dyDescent="0.25">
      <c r="Y88850" s="109"/>
    </row>
    <row r="88851" spans="25:25" x14ac:dyDescent="0.25">
      <c r="Y88851" s="109"/>
    </row>
    <row r="88852" spans="25:25" x14ac:dyDescent="0.25">
      <c r="Y88852" s="109"/>
    </row>
    <row r="88853" spans="25:25" x14ac:dyDescent="0.25">
      <c r="Y88853" s="109"/>
    </row>
    <row r="88854" spans="25:25" x14ac:dyDescent="0.25">
      <c r="Y88854" s="109"/>
    </row>
    <row r="88855" spans="25:25" x14ac:dyDescent="0.25">
      <c r="Y88855" s="109"/>
    </row>
    <row r="88856" spans="25:25" x14ac:dyDescent="0.25">
      <c r="Y88856" s="109"/>
    </row>
    <row r="88857" spans="25:25" x14ac:dyDescent="0.25">
      <c r="Y88857" s="109"/>
    </row>
    <row r="88858" spans="25:25" x14ac:dyDescent="0.25">
      <c r="Y88858" s="109"/>
    </row>
    <row r="88859" spans="25:25" x14ac:dyDescent="0.25">
      <c r="Y88859" s="109"/>
    </row>
    <row r="88860" spans="25:25" x14ac:dyDescent="0.25">
      <c r="Y88860" s="109"/>
    </row>
    <row r="88861" spans="25:25" x14ac:dyDescent="0.25">
      <c r="Y88861" s="109"/>
    </row>
    <row r="88862" spans="25:25" x14ac:dyDescent="0.25">
      <c r="Y88862" s="109"/>
    </row>
    <row r="88863" spans="25:25" x14ac:dyDescent="0.25">
      <c r="Y88863" s="109"/>
    </row>
    <row r="88864" spans="25:25" x14ac:dyDescent="0.25">
      <c r="Y88864" s="109"/>
    </row>
    <row r="88865" spans="25:25" x14ac:dyDescent="0.25">
      <c r="Y88865" s="109"/>
    </row>
    <row r="88866" spans="25:25" x14ac:dyDescent="0.25">
      <c r="Y88866" s="109"/>
    </row>
    <row r="88867" spans="25:25" x14ac:dyDescent="0.25">
      <c r="Y88867" s="109"/>
    </row>
    <row r="88868" spans="25:25" x14ac:dyDescent="0.25">
      <c r="Y88868" s="109"/>
    </row>
    <row r="88869" spans="25:25" x14ac:dyDescent="0.25">
      <c r="Y88869" s="109"/>
    </row>
    <row r="88870" spans="25:25" x14ac:dyDescent="0.25">
      <c r="Y88870" s="109"/>
    </row>
    <row r="88871" spans="25:25" x14ac:dyDescent="0.25">
      <c r="Y88871" s="109"/>
    </row>
    <row r="88872" spans="25:25" x14ac:dyDescent="0.25">
      <c r="Y88872" s="109"/>
    </row>
    <row r="88873" spans="25:25" x14ac:dyDescent="0.25">
      <c r="Y88873" s="109"/>
    </row>
    <row r="88874" spans="25:25" x14ac:dyDescent="0.25">
      <c r="Y88874" s="109"/>
    </row>
    <row r="88875" spans="25:25" x14ac:dyDescent="0.25">
      <c r="Y88875" s="109"/>
    </row>
    <row r="88876" spans="25:25" x14ac:dyDescent="0.25">
      <c r="Y88876" s="109"/>
    </row>
    <row r="88877" spans="25:25" x14ac:dyDescent="0.25">
      <c r="Y88877" s="109"/>
    </row>
    <row r="88878" spans="25:25" x14ac:dyDescent="0.25">
      <c r="Y88878" s="109"/>
    </row>
    <row r="88879" spans="25:25" x14ac:dyDescent="0.25">
      <c r="Y88879" s="109"/>
    </row>
    <row r="88880" spans="25:25" x14ac:dyDescent="0.25">
      <c r="Y88880" s="109"/>
    </row>
    <row r="88881" spans="25:25" x14ac:dyDescent="0.25">
      <c r="Y88881" s="109"/>
    </row>
    <row r="88882" spans="25:25" x14ac:dyDescent="0.25">
      <c r="Y88882" s="109"/>
    </row>
    <row r="88883" spans="25:25" x14ac:dyDescent="0.25">
      <c r="Y88883" s="109"/>
    </row>
    <row r="88884" spans="25:25" x14ac:dyDescent="0.25">
      <c r="Y88884" s="109"/>
    </row>
    <row r="88885" spans="25:25" x14ac:dyDescent="0.25">
      <c r="Y88885" s="109"/>
    </row>
    <row r="88886" spans="25:25" x14ac:dyDescent="0.25">
      <c r="Y88886" s="109"/>
    </row>
    <row r="88887" spans="25:25" x14ac:dyDescent="0.25">
      <c r="Y88887" s="109"/>
    </row>
    <row r="88888" spans="25:25" x14ac:dyDescent="0.25">
      <c r="Y88888" s="109"/>
    </row>
    <row r="88889" spans="25:25" x14ac:dyDescent="0.25">
      <c r="Y88889" s="109"/>
    </row>
    <row r="88890" spans="25:25" x14ac:dyDescent="0.25">
      <c r="Y88890" s="109"/>
    </row>
    <row r="88891" spans="25:25" x14ac:dyDescent="0.25">
      <c r="Y88891" s="109"/>
    </row>
    <row r="88892" spans="25:25" x14ac:dyDescent="0.25">
      <c r="Y88892" s="109"/>
    </row>
    <row r="88893" spans="25:25" x14ac:dyDescent="0.25">
      <c r="Y88893" s="109"/>
    </row>
    <row r="88894" spans="25:25" x14ac:dyDescent="0.25">
      <c r="Y88894" s="109"/>
    </row>
    <row r="88895" spans="25:25" x14ac:dyDescent="0.25">
      <c r="Y88895" s="109"/>
    </row>
    <row r="88896" spans="25:25" x14ac:dyDescent="0.25">
      <c r="Y88896" s="109"/>
    </row>
    <row r="88897" spans="25:25" x14ac:dyDescent="0.25">
      <c r="Y88897" s="109"/>
    </row>
    <row r="88898" spans="25:25" x14ac:dyDescent="0.25">
      <c r="Y88898" s="109"/>
    </row>
    <row r="88899" spans="25:25" x14ac:dyDescent="0.25">
      <c r="Y88899" s="109"/>
    </row>
    <row r="88900" spans="25:25" x14ac:dyDescent="0.25">
      <c r="Y88900" s="109"/>
    </row>
    <row r="88901" spans="25:25" x14ac:dyDescent="0.25">
      <c r="Y88901" s="109"/>
    </row>
    <row r="88902" spans="25:25" x14ac:dyDescent="0.25">
      <c r="Y88902" s="109"/>
    </row>
    <row r="88903" spans="25:25" x14ac:dyDescent="0.25">
      <c r="Y88903" s="109"/>
    </row>
    <row r="88904" spans="25:25" x14ac:dyDescent="0.25">
      <c r="Y88904" s="109"/>
    </row>
    <row r="88905" spans="25:25" x14ac:dyDescent="0.25">
      <c r="Y88905" s="109"/>
    </row>
    <row r="88906" spans="25:25" x14ac:dyDescent="0.25">
      <c r="Y88906" s="109"/>
    </row>
    <row r="88907" spans="25:25" x14ac:dyDescent="0.25">
      <c r="Y88907" s="109"/>
    </row>
    <row r="88908" spans="25:25" x14ac:dyDescent="0.25">
      <c r="Y88908" s="109"/>
    </row>
    <row r="88909" spans="25:25" x14ac:dyDescent="0.25">
      <c r="Y88909" s="109"/>
    </row>
    <row r="88910" spans="25:25" x14ac:dyDescent="0.25">
      <c r="Y88910" s="109"/>
    </row>
    <row r="88911" spans="25:25" x14ac:dyDescent="0.25">
      <c r="Y88911" s="109"/>
    </row>
    <row r="88912" spans="25:25" x14ac:dyDescent="0.25">
      <c r="Y88912" s="109"/>
    </row>
    <row r="88913" spans="25:25" x14ac:dyDescent="0.25">
      <c r="Y88913" s="109"/>
    </row>
    <row r="88914" spans="25:25" x14ac:dyDescent="0.25">
      <c r="Y88914" s="109"/>
    </row>
    <row r="88915" spans="25:25" x14ac:dyDescent="0.25">
      <c r="Y88915" s="109"/>
    </row>
    <row r="88916" spans="25:25" x14ac:dyDescent="0.25">
      <c r="Y88916" s="109"/>
    </row>
    <row r="88917" spans="25:25" x14ac:dyDescent="0.25">
      <c r="Y88917" s="109"/>
    </row>
    <row r="88918" spans="25:25" x14ac:dyDescent="0.25">
      <c r="Y88918" s="109"/>
    </row>
    <row r="88919" spans="25:25" x14ac:dyDescent="0.25">
      <c r="Y88919" s="109"/>
    </row>
    <row r="88920" spans="25:25" x14ac:dyDescent="0.25">
      <c r="Y88920" s="109"/>
    </row>
    <row r="88921" spans="25:25" x14ac:dyDescent="0.25">
      <c r="Y88921" s="109"/>
    </row>
    <row r="88922" spans="25:25" x14ac:dyDescent="0.25">
      <c r="Y88922" s="109"/>
    </row>
    <row r="88923" spans="25:25" x14ac:dyDescent="0.25">
      <c r="Y88923" s="109"/>
    </row>
    <row r="88924" spans="25:25" x14ac:dyDescent="0.25">
      <c r="Y88924" s="109"/>
    </row>
    <row r="88925" spans="25:25" x14ac:dyDescent="0.25">
      <c r="Y88925" s="109"/>
    </row>
    <row r="88926" spans="25:25" x14ac:dyDescent="0.25">
      <c r="Y88926" s="109"/>
    </row>
    <row r="88927" spans="25:25" x14ac:dyDescent="0.25">
      <c r="Y88927" s="109"/>
    </row>
    <row r="88928" spans="25:25" x14ac:dyDescent="0.25">
      <c r="Y88928" s="109"/>
    </row>
    <row r="88929" spans="25:25" x14ac:dyDescent="0.25">
      <c r="Y88929" s="109"/>
    </row>
    <row r="88930" spans="25:25" x14ac:dyDescent="0.25">
      <c r="Y88930" s="109"/>
    </row>
    <row r="88931" spans="25:25" x14ac:dyDescent="0.25">
      <c r="Y88931" s="109"/>
    </row>
    <row r="88932" spans="25:25" x14ac:dyDescent="0.25">
      <c r="Y88932" s="109"/>
    </row>
    <row r="88933" spans="25:25" x14ac:dyDescent="0.25">
      <c r="Y88933" s="109"/>
    </row>
    <row r="88934" spans="25:25" x14ac:dyDescent="0.25">
      <c r="Y88934" s="109"/>
    </row>
    <row r="88935" spans="25:25" x14ac:dyDescent="0.25">
      <c r="Y88935" s="109"/>
    </row>
    <row r="88936" spans="25:25" x14ac:dyDescent="0.25">
      <c r="Y88936" s="109"/>
    </row>
    <row r="88937" spans="25:25" x14ac:dyDescent="0.25">
      <c r="Y88937" s="109"/>
    </row>
    <row r="88938" spans="25:25" x14ac:dyDescent="0.25">
      <c r="Y88938" s="109"/>
    </row>
    <row r="88939" spans="25:25" x14ac:dyDescent="0.25">
      <c r="Y88939" s="109"/>
    </row>
    <row r="88940" spans="25:25" x14ac:dyDescent="0.25">
      <c r="Y88940" s="109"/>
    </row>
    <row r="88941" spans="25:25" x14ac:dyDescent="0.25">
      <c r="Y88941" s="109"/>
    </row>
    <row r="88942" spans="25:25" x14ac:dyDescent="0.25">
      <c r="Y88942" s="109"/>
    </row>
    <row r="88943" spans="25:25" x14ac:dyDescent="0.25">
      <c r="Y88943" s="109"/>
    </row>
    <row r="88944" spans="25:25" x14ac:dyDescent="0.25">
      <c r="Y88944" s="109"/>
    </row>
    <row r="88945" spans="25:25" x14ac:dyDescent="0.25">
      <c r="Y88945" s="109"/>
    </row>
    <row r="88946" spans="25:25" x14ac:dyDescent="0.25">
      <c r="Y88946" s="109"/>
    </row>
    <row r="88947" spans="25:25" x14ac:dyDescent="0.25">
      <c r="Y88947" s="109"/>
    </row>
    <row r="88948" spans="25:25" x14ac:dyDescent="0.25">
      <c r="Y88948" s="109"/>
    </row>
    <row r="88949" spans="25:25" x14ac:dyDescent="0.25">
      <c r="Y88949" s="109"/>
    </row>
    <row r="88950" spans="25:25" x14ac:dyDescent="0.25">
      <c r="Y88950" s="109"/>
    </row>
    <row r="88951" spans="25:25" x14ac:dyDescent="0.25">
      <c r="Y88951" s="109"/>
    </row>
    <row r="88952" spans="25:25" x14ac:dyDescent="0.25">
      <c r="Y88952" s="109"/>
    </row>
    <row r="88953" spans="25:25" x14ac:dyDescent="0.25">
      <c r="Y88953" s="109"/>
    </row>
    <row r="88954" spans="25:25" x14ac:dyDescent="0.25">
      <c r="Y88954" s="109"/>
    </row>
    <row r="88955" spans="25:25" x14ac:dyDescent="0.25">
      <c r="Y88955" s="109"/>
    </row>
    <row r="88956" spans="25:25" x14ac:dyDescent="0.25">
      <c r="Y88956" s="109"/>
    </row>
    <row r="88957" spans="25:25" x14ac:dyDescent="0.25">
      <c r="Y88957" s="109"/>
    </row>
    <row r="88958" spans="25:25" x14ac:dyDescent="0.25">
      <c r="Y88958" s="109"/>
    </row>
    <row r="88959" spans="25:25" x14ac:dyDescent="0.25">
      <c r="Y88959" s="109"/>
    </row>
    <row r="88960" spans="25:25" x14ac:dyDescent="0.25">
      <c r="Y88960" s="109"/>
    </row>
    <row r="88961" spans="25:25" x14ac:dyDescent="0.25">
      <c r="Y88961" s="109"/>
    </row>
    <row r="88962" spans="25:25" x14ac:dyDescent="0.25">
      <c r="Y88962" s="109"/>
    </row>
    <row r="88963" spans="25:25" x14ac:dyDescent="0.25">
      <c r="Y88963" s="109"/>
    </row>
    <row r="88964" spans="25:25" x14ac:dyDescent="0.25">
      <c r="Y88964" s="109"/>
    </row>
    <row r="88965" spans="25:25" x14ac:dyDescent="0.25">
      <c r="Y88965" s="109"/>
    </row>
    <row r="88966" spans="25:25" x14ac:dyDescent="0.25">
      <c r="Y88966" s="109"/>
    </row>
    <row r="88967" spans="25:25" x14ac:dyDescent="0.25">
      <c r="Y88967" s="109"/>
    </row>
    <row r="88968" spans="25:25" x14ac:dyDescent="0.25">
      <c r="Y88968" s="109"/>
    </row>
    <row r="88969" spans="25:25" x14ac:dyDescent="0.25">
      <c r="Y88969" s="109"/>
    </row>
    <row r="88970" spans="25:25" x14ac:dyDescent="0.25">
      <c r="Y88970" s="109"/>
    </row>
    <row r="88971" spans="25:25" x14ac:dyDescent="0.25">
      <c r="Y88971" s="109"/>
    </row>
    <row r="88972" spans="25:25" x14ac:dyDescent="0.25">
      <c r="Y88972" s="109"/>
    </row>
    <row r="88973" spans="25:25" x14ac:dyDescent="0.25">
      <c r="Y88973" s="109"/>
    </row>
    <row r="88974" spans="25:25" x14ac:dyDescent="0.25">
      <c r="Y88974" s="109"/>
    </row>
    <row r="88975" spans="25:25" x14ac:dyDescent="0.25">
      <c r="Y88975" s="109"/>
    </row>
    <row r="88976" spans="25:25" x14ac:dyDescent="0.25">
      <c r="Y88976" s="109"/>
    </row>
    <row r="88977" spans="25:25" x14ac:dyDescent="0.25">
      <c r="Y88977" s="109"/>
    </row>
    <row r="88978" spans="25:25" x14ac:dyDescent="0.25">
      <c r="Y88978" s="109"/>
    </row>
    <row r="88979" spans="25:25" x14ac:dyDescent="0.25">
      <c r="Y88979" s="109"/>
    </row>
    <row r="88980" spans="25:25" x14ac:dyDescent="0.25">
      <c r="Y88980" s="109"/>
    </row>
    <row r="88981" spans="25:25" x14ac:dyDescent="0.25">
      <c r="Y88981" s="109"/>
    </row>
    <row r="88982" spans="25:25" x14ac:dyDescent="0.25">
      <c r="Y88982" s="109"/>
    </row>
    <row r="88983" spans="25:25" x14ac:dyDescent="0.25">
      <c r="Y88983" s="109"/>
    </row>
    <row r="88984" spans="25:25" x14ac:dyDescent="0.25">
      <c r="Y88984" s="109"/>
    </row>
    <row r="88985" spans="25:25" x14ac:dyDescent="0.25">
      <c r="Y88985" s="109"/>
    </row>
    <row r="88986" spans="25:25" x14ac:dyDescent="0.25">
      <c r="Y88986" s="109"/>
    </row>
    <row r="88987" spans="25:25" x14ac:dyDescent="0.25">
      <c r="Y88987" s="109"/>
    </row>
    <row r="88988" spans="25:25" x14ac:dyDescent="0.25">
      <c r="Y88988" s="109"/>
    </row>
    <row r="88989" spans="25:25" x14ac:dyDescent="0.25">
      <c r="Y88989" s="109"/>
    </row>
    <row r="88990" spans="25:25" x14ac:dyDescent="0.25">
      <c r="Y88990" s="109"/>
    </row>
    <row r="88991" spans="25:25" x14ac:dyDescent="0.25">
      <c r="Y88991" s="109"/>
    </row>
    <row r="88992" spans="25:25" x14ac:dyDescent="0.25">
      <c r="Y88992" s="109"/>
    </row>
    <row r="88993" spans="25:25" x14ac:dyDescent="0.25">
      <c r="Y88993" s="109"/>
    </row>
    <row r="88994" spans="25:25" x14ac:dyDescent="0.25">
      <c r="Y88994" s="109"/>
    </row>
    <row r="88995" spans="25:25" x14ac:dyDescent="0.25">
      <c r="Y88995" s="109"/>
    </row>
    <row r="88996" spans="25:25" x14ac:dyDescent="0.25">
      <c r="Y88996" s="109"/>
    </row>
    <row r="88997" spans="25:25" x14ac:dyDescent="0.25">
      <c r="Y88997" s="109"/>
    </row>
    <row r="88998" spans="25:25" x14ac:dyDescent="0.25">
      <c r="Y88998" s="109"/>
    </row>
    <row r="88999" spans="25:25" x14ac:dyDescent="0.25">
      <c r="Y88999" s="109"/>
    </row>
    <row r="89000" spans="25:25" x14ac:dyDescent="0.25">
      <c r="Y89000" s="109"/>
    </row>
    <row r="89001" spans="25:25" x14ac:dyDescent="0.25">
      <c r="Y89001" s="109"/>
    </row>
    <row r="89002" spans="25:25" x14ac:dyDescent="0.25">
      <c r="Y89002" s="109"/>
    </row>
    <row r="89003" spans="25:25" x14ac:dyDescent="0.25">
      <c r="Y89003" s="109"/>
    </row>
    <row r="89004" spans="25:25" x14ac:dyDescent="0.25">
      <c r="Y89004" s="109"/>
    </row>
    <row r="89005" spans="25:25" x14ac:dyDescent="0.25">
      <c r="Y89005" s="109"/>
    </row>
    <row r="89006" spans="25:25" x14ac:dyDescent="0.25">
      <c r="Y89006" s="109"/>
    </row>
    <row r="89007" spans="25:25" x14ac:dyDescent="0.25">
      <c r="Y89007" s="109"/>
    </row>
    <row r="89008" spans="25:25" x14ac:dyDescent="0.25">
      <c r="Y89008" s="109"/>
    </row>
    <row r="89009" spans="25:25" x14ac:dyDescent="0.25">
      <c r="Y89009" s="109"/>
    </row>
    <row r="89010" spans="25:25" x14ac:dyDescent="0.25">
      <c r="Y89010" s="109"/>
    </row>
    <row r="89011" spans="25:25" x14ac:dyDescent="0.25">
      <c r="Y89011" s="109"/>
    </row>
    <row r="89012" spans="25:25" x14ac:dyDescent="0.25">
      <c r="Y89012" s="109"/>
    </row>
    <row r="89013" spans="25:25" x14ac:dyDescent="0.25">
      <c r="Y89013" s="109"/>
    </row>
    <row r="89014" spans="25:25" x14ac:dyDescent="0.25">
      <c r="Y89014" s="109"/>
    </row>
    <row r="89015" spans="25:25" x14ac:dyDescent="0.25">
      <c r="Y89015" s="109"/>
    </row>
    <row r="89016" spans="25:25" x14ac:dyDescent="0.25">
      <c r="Y89016" s="109"/>
    </row>
    <row r="89017" spans="25:25" x14ac:dyDescent="0.25">
      <c r="Y89017" s="109"/>
    </row>
    <row r="89018" spans="25:25" x14ac:dyDescent="0.25">
      <c r="Y89018" s="109"/>
    </row>
    <row r="89019" spans="25:25" x14ac:dyDescent="0.25">
      <c r="Y89019" s="109"/>
    </row>
    <row r="89020" spans="25:25" x14ac:dyDescent="0.25">
      <c r="Y89020" s="109"/>
    </row>
    <row r="89021" spans="25:25" x14ac:dyDescent="0.25">
      <c r="Y89021" s="109"/>
    </row>
    <row r="89022" spans="25:25" x14ac:dyDescent="0.25">
      <c r="Y89022" s="109"/>
    </row>
    <row r="89023" spans="25:25" x14ac:dyDescent="0.25">
      <c r="Y89023" s="109"/>
    </row>
    <row r="89024" spans="25:25" x14ac:dyDescent="0.25">
      <c r="Y89024" s="109"/>
    </row>
    <row r="89025" spans="25:25" x14ac:dyDescent="0.25">
      <c r="Y89025" s="109"/>
    </row>
    <row r="89026" spans="25:25" x14ac:dyDescent="0.25">
      <c r="Y89026" s="109"/>
    </row>
    <row r="89027" spans="25:25" x14ac:dyDescent="0.25">
      <c r="Y89027" s="109"/>
    </row>
    <row r="89028" spans="25:25" x14ac:dyDescent="0.25">
      <c r="Y89028" s="109"/>
    </row>
    <row r="89029" spans="25:25" x14ac:dyDescent="0.25">
      <c r="Y89029" s="109"/>
    </row>
    <row r="89030" spans="25:25" x14ac:dyDescent="0.25">
      <c r="Y89030" s="109"/>
    </row>
    <row r="89031" spans="25:25" x14ac:dyDescent="0.25">
      <c r="Y89031" s="109"/>
    </row>
    <row r="89032" spans="25:25" x14ac:dyDescent="0.25">
      <c r="Y89032" s="109"/>
    </row>
    <row r="89033" spans="25:25" x14ac:dyDescent="0.25">
      <c r="Y89033" s="109"/>
    </row>
    <row r="89034" spans="25:25" x14ac:dyDescent="0.25">
      <c r="Y89034" s="109"/>
    </row>
    <row r="89035" spans="25:25" x14ac:dyDescent="0.25">
      <c r="Y89035" s="109"/>
    </row>
    <row r="89036" spans="25:25" x14ac:dyDescent="0.25">
      <c r="Y89036" s="109"/>
    </row>
    <row r="89037" spans="25:25" x14ac:dyDescent="0.25">
      <c r="Y89037" s="109"/>
    </row>
    <row r="89038" spans="25:25" x14ac:dyDescent="0.25">
      <c r="Y89038" s="109"/>
    </row>
    <row r="89039" spans="25:25" x14ac:dyDescent="0.25">
      <c r="Y89039" s="109"/>
    </row>
    <row r="89040" spans="25:25" x14ac:dyDescent="0.25">
      <c r="Y89040" s="109"/>
    </row>
    <row r="89041" spans="25:25" x14ac:dyDescent="0.25">
      <c r="Y89041" s="109"/>
    </row>
    <row r="89042" spans="25:25" x14ac:dyDescent="0.25">
      <c r="Y89042" s="109"/>
    </row>
    <row r="89043" spans="25:25" x14ac:dyDescent="0.25">
      <c r="Y89043" s="109"/>
    </row>
    <row r="89044" spans="25:25" x14ac:dyDescent="0.25">
      <c r="Y89044" s="109"/>
    </row>
    <row r="89045" spans="25:25" x14ac:dyDescent="0.25">
      <c r="Y89045" s="109"/>
    </row>
    <row r="89046" spans="25:25" x14ac:dyDescent="0.25">
      <c r="Y89046" s="109"/>
    </row>
    <row r="89047" spans="25:25" x14ac:dyDescent="0.25">
      <c r="Y89047" s="109"/>
    </row>
    <row r="89048" spans="25:25" x14ac:dyDescent="0.25">
      <c r="Y89048" s="109"/>
    </row>
    <row r="89049" spans="25:25" x14ac:dyDescent="0.25">
      <c r="Y89049" s="109"/>
    </row>
    <row r="89050" spans="25:25" x14ac:dyDescent="0.25">
      <c r="Y89050" s="109"/>
    </row>
    <row r="89051" spans="25:25" x14ac:dyDescent="0.25">
      <c r="Y89051" s="109"/>
    </row>
    <row r="89052" spans="25:25" x14ac:dyDescent="0.25">
      <c r="Y89052" s="109"/>
    </row>
    <row r="89053" spans="25:25" x14ac:dyDescent="0.25">
      <c r="Y89053" s="109"/>
    </row>
    <row r="89054" spans="25:25" x14ac:dyDescent="0.25">
      <c r="Y89054" s="109"/>
    </row>
    <row r="89055" spans="25:25" x14ac:dyDescent="0.25">
      <c r="Y89055" s="109"/>
    </row>
    <row r="89056" spans="25:25" x14ac:dyDescent="0.25">
      <c r="Y89056" s="109"/>
    </row>
    <row r="89057" spans="25:25" x14ac:dyDescent="0.25">
      <c r="Y89057" s="109"/>
    </row>
    <row r="89058" spans="25:25" x14ac:dyDescent="0.25">
      <c r="Y89058" s="109"/>
    </row>
    <row r="89059" spans="25:25" x14ac:dyDescent="0.25">
      <c r="Y89059" s="109"/>
    </row>
    <row r="89060" spans="25:25" x14ac:dyDescent="0.25">
      <c r="Y89060" s="109"/>
    </row>
    <row r="89061" spans="25:25" x14ac:dyDescent="0.25">
      <c r="Y89061" s="109"/>
    </row>
    <row r="89062" spans="25:25" x14ac:dyDescent="0.25">
      <c r="Y89062" s="109"/>
    </row>
    <row r="89063" spans="25:25" x14ac:dyDescent="0.25">
      <c r="Y89063" s="109"/>
    </row>
    <row r="89064" spans="25:25" x14ac:dyDescent="0.25">
      <c r="Y89064" s="109"/>
    </row>
    <row r="89065" spans="25:25" x14ac:dyDescent="0.25">
      <c r="Y89065" s="109"/>
    </row>
    <row r="89066" spans="25:25" x14ac:dyDescent="0.25">
      <c r="Y89066" s="109"/>
    </row>
    <row r="89067" spans="25:25" x14ac:dyDescent="0.25">
      <c r="Y89067" s="109"/>
    </row>
    <row r="89068" spans="25:25" x14ac:dyDescent="0.25">
      <c r="Y89068" s="109"/>
    </row>
    <row r="89069" spans="25:25" x14ac:dyDescent="0.25">
      <c r="Y89069" s="109"/>
    </row>
    <row r="89070" spans="25:25" x14ac:dyDescent="0.25">
      <c r="Y89070" s="109"/>
    </row>
    <row r="89071" spans="25:25" x14ac:dyDescent="0.25">
      <c r="Y89071" s="109"/>
    </row>
    <row r="89072" spans="25:25" x14ac:dyDescent="0.25">
      <c r="Y89072" s="109"/>
    </row>
    <row r="89073" spans="25:25" x14ac:dyDescent="0.25">
      <c r="Y89073" s="109"/>
    </row>
    <row r="89074" spans="25:25" x14ac:dyDescent="0.25">
      <c r="Y89074" s="109"/>
    </row>
    <row r="89075" spans="25:25" x14ac:dyDescent="0.25">
      <c r="Y89075" s="109"/>
    </row>
    <row r="89076" spans="25:25" x14ac:dyDescent="0.25">
      <c r="Y89076" s="109"/>
    </row>
    <row r="89077" spans="25:25" x14ac:dyDescent="0.25">
      <c r="Y89077" s="109"/>
    </row>
    <row r="89078" spans="25:25" x14ac:dyDescent="0.25">
      <c r="Y89078" s="109"/>
    </row>
    <row r="89079" spans="25:25" x14ac:dyDescent="0.25">
      <c r="Y89079" s="109"/>
    </row>
    <row r="89080" spans="25:25" x14ac:dyDescent="0.25">
      <c r="Y89080" s="109"/>
    </row>
    <row r="89081" spans="25:25" x14ac:dyDescent="0.25">
      <c r="Y89081" s="109"/>
    </row>
    <row r="89082" spans="25:25" x14ac:dyDescent="0.25">
      <c r="Y89082" s="109"/>
    </row>
    <row r="89083" spans="25:25" x14ac:dyDescent="0.25">
      <c r="Y89083" s="109"/>
    </row>
    <row r="89084" spans="25:25" x14ac:dyDescent="0.25">
      <c r="Y89084" s="109"/>
    </row>
    <row r="89085" spans="25:25" x14ac:dyDescent="0.25">
      <c r="Y89085" s="109"/>
    </row>
    <row r="89086" spans="25:25" x14ac:dyDescent="0.25">
      <c r="Y89086" s="109"/>
    </row>
    <row r="89087" spans="25:25" x14ac:dyDescent="0.25">
      <c r="Y89087" s="109"/>
    </row>
    <row r="89088" spans="25:25" x14ac:dyDescent="0.25">
      <c r="Y89088" s="109"/>
    </row>
    <row r="89089" spans="25:25" x14ac:dyDescent="0.25">
      <c r="Y89089" s="109"/>
    </row>
    <row r="89090" spans="25:25" x14ac:dyDescent="0.25">
      <c r="Y89090" s="109"/>
    </row>
    <row r="89091" spans="25:25" x14ac:dyDescent="0.25">
      <c r="Y89091" s="109"/>
    </row>
    <row r="89092" spans="25:25" x14ac:dyDescent="0.25">
      <c r="Y89092" s="109"/>
    </row>
    <row r="89093" spans="25:25" x14ac:dyDescent="0.25">
      <c r="Y89093" s="109"/>
    </row>
    <row r="89094" spans="25:25" x14ac:dyDescent="0.25">
      <c r="Y89094" s="109"/>
    </row>
    <row r="89095" spans="25:25" x14ac:dyDescent="0.25">
      <c r="Y89095" s="109"/>
    </row>
    <row r="89096" spans="25:25" x14ac:dyDescent="0.25">
      <c r="Y89096" s="109"/>
    </row>
    <row r="89097" spans="25:25" x14ac:dyDescent="0.25">
      <c r="Y89097" s="109"/>
    </row>
    <row r="89098" spans="25:25" x14ac:dyDescent="0.25">
      <c r="Y89098" s="109"/>
    </row>
    <row r="89099" spans="25:25" x14ac:dyDescent="0.25">
      <c r="Y89099" s="109"/>
    </row>
    <row r="89100" spans="25:25" x14ac:dyDescent="0.25">
      <c r="Y89100" s="109"/>
    </row>
    <row r="89101" spans="25:25" x14ac:dyDescent="0.25">
      <c r="Y89101" s="109"/>
    </row>
    <row r="89102" spans="25:25" x14ac:dyDescent="0.25">
      <c r="Y89102" s="109"/>
    </row>
    <row r="89103" spans="25:25" x14ac:dyDescent="0.25">
      <c r="Y89103" s="109"/>
    </row>
    <row r="89104" spans="25:25" x14ac:dyDescent="0.25">
      <c r="Y89104" s="109"/>
    </row>
    <row r="89105" spans="25:25" x14ac:dyDescent="0.25">
      <c r="Y89105" s="109"/>
    </row>
    <row r="89106" spans="25:25" x14ac:dyDescent="0.25">
      <c r="Y89106" s="109"/>
    </row>
    <row r="89107" spans="25:25" x14ac:dyDescent="0.25">
      <c r="Y89107" s="109"/>
    </row>
    <row r="89108" spans="25:25" x14ac:dyDescent="0.25">
      <c r="Y89108" s="109"/>
    </row>
    <row r="89109" spans="25:25" x14ac:dyDescent="0.25">
      <c r="Y89109" s="109"/>
    </row>
    <row r="89110" spans="25:25" x14ac:dyDescent="0.25">
      <c r="Y89110" s="109"/>
    </row>
    <row r="89111" spans="25:25" x14ac:dyDescent="0.25">
      <c r="Y89111" s="109"/>
    </row>
    <row r="89112" spans="25:25" x14ac:dyDescent="0.25">
      <c r="Y89112" s="109"/>
    </row>
    <row r="89113" spans="25:25" x14ac:dyDescent="0.25">
      <c r="Y89113" s="109"/>
    </row>
    <row r="89114" spans="25:25" x14ac:dyDescent="0.25">
      <c r="Y89114" s="109"/>
    </row>
    <row r="89115" spans="25:25" x14ac:dyDescent="0.25">
      <c r="Y89115" s="109"/>
    </row>
    <row r="89116" spans="25:25" x14ac:dyDescent="0.25">
      <c r="Y89116" s="109"/>
    </row>
    <row r="89117" spans="25:25" x14ac:dyDescent="0.25">
      <c r="Y89117" s="109"/>
    </row>
    <row r="89118" spans="25:25" x14ac:dyDescent="0.25">
      <c r="Y89118" s="109"/>
    </row>
    <row r="89119" spans="25:25" x14ac:dyDescent="0.25">
      <c r="Y89119" s="109"/>
    </row>
    <row r="89120" spans="25:25" x14ac:dyDescent="0.25">
      <c r="Y89120" s="109"/>
    </row>
    <row r="89121" spans="25:25" x14ac:dyDescent="0.25">
      <c r="Y89121" s="109"/>
    </row>
    <row r="89122" spans="25:25" x14ac:dyDescent="0.25">
      <c r="Y89122" s="109"/>
    </row>
    <row r="89123" spans="25:25" x14ac:dyDescent="0.25">
      <c r="Y89123" s="109"/>
    </row>
    <row r="89124" spans="25:25" x14ac:dyDescent="0.25">
      <c r="Y89124" s="109"/>
    </row>
    <row r="89125" spans="25:25" x14ac:dyDescent="0.25">
      <c r="Y89125" s="109"/>
    </row>
    <row r="89126" spans="25:25" x14ac:dyDescent="0.25">
      <c r="Y89126" s="109"/>
    </row>
    <row r="89127" spans="25:25" x14ac:dyDescent="0.25">
      <c r="Y89127" s="109"/>
    </row>
    <row r="89128" spans="25:25" x14ac:dyDescent="0.25">
      <c r="Y89128" s="109"/>
    </row>
    <row r="89129" spans="25:25" x14ac:dyDescent="0.25">
      <c r="Y89129" s="109"/>
    </row>
    <row r="89130" spans="25:25" x14ac:dyDescent="0.25">
      <c r="Y89130" s="109"/>
    </row>
    <row r="89131" spans="25:25" x14ac:dyDescent="0.25">
      <c r="Y89131" s="109"/>
    </row>
    <row r="89132" spans="25:25" x14ac:dyDescent="0.25">
      <c r="Y89132" s="109"/>
    </row>
    <row r="89133" spans="25:25" x14ac:dyDescent="0.25">
      <c r="Y89133" s="109"/>
    </row>
    <row r="89134" spans="25:25" x14ac:dyDescent="0.25">
      <c r="Y89134" s="109"/>
    </row>
    <row r="89135" spans="25:25" x14ac:dyDescent="0.25">
      <c r="Y89135" s="109"/>
    </row>
    <row r="89136" spans="25:25" x14ac:dyDescent="0.25">
      <c r="Y89136" s="109"/>
    </row>
    <row r="89137" spans="25:25" x14ac:dyDescent="0.25">
      <c r="Y89137" s="109"/>
    </row>
    <row r="89138" spans="25:25" x14ac:dyDescent="0.25">
      <c r="Y89138" s="109"/>
    </row>
    <row r="89139" spans="25:25" x14ac:dyDescent="0.25">
      <c r="Y89139" s="109"/>
    </row>
    <row r="89140" spans="25:25" x14ac:dyDescent="0.25">
      <c r="Y89140" s="109"/>
    </row>
    <row r="89141" spans="25:25" x14ac:dyDescent="0.25">
      <c r="Y89141" s="109"/>
    </row>
    <row r="89142" spans="25:25" x14ac:dyDescent="0.25">
      <c r="Y89142" s="109"/>
    </row>
    <row r="89143" spans="25:25" x14ac:dyDescent="0.25">
      <c r="Y89143" s="109"/>
    </row>
    <row r="89144" spans="25:25" x14ac:dyDescent="0.25">
      <c r="Y89144" s="109"/>
    </row>
    <row r="89145" spans="25:25" x14ac:dyDescent="0.25">
      <c r="Y89145" s="109"/>
    </row>
    <row r="89146" spans="25:25" x14ac:dyDescent="0.25">
      <c r="Y89146" s="109"/>
    </row>
    <row r="89147" spans="25:25" x14ac:dyDescent="0.25">
      <c r="Y89147" s="109"/>
    </row>
    <row r="89148" spans="25:25" x14ac:dyDescent="0.25">
      <c r="Y89148" s="109"/>
    </row>
    <row r="89149" spans="25:25" x14ac:dyDescent="0.25">
      <c r="Y89149" s="109"/>
    </row>
    <row r="89150" spans="25:25" x14ac:dyDescent="0.25">
      <c r="Y89150" s="109"/>
    </row>
    <row r="89151" spans="25:25" x14ac:dyDescent="0.25">
      <c r="Y89151" s="109"/>
    </row>
    <row r="89152" spans="25:25" x14ac:dyDescent="0.25">
      <c r="Y89152" s="109"/>
    </row>
    <row r="89153" spans="25:25" x14ac:dyDescent="0.25">
      <c r="Y89153" s="109"/>
    </row>
    <row r="89154" spans="25:25" x14ac:dyDescent="0.25">
      <c r="Y89154" s="109"/>
    </row>
    <row r="89155" spans="25:25" x14ac:dyDescent="0.25">
      <c r="Y89155" s="109"/>
    </row>
    <row r="89156" spans="25:25" x14ac:dyDescent="0.25">
      <c r="Y89156" s="109"/>
    </row>
    <row r="89157" spans="25:25" x14ac:dyDescent="0.25">
      <c r="Y89157" s="109"/>
    </row>
    <row r="89158" spans="25:25" x14ac:dyDescent="0.25">
      <c r="Y89158" s="109"/>
    </row>
    <row r="89159" spans="25:25" x14ac:dyDescent="0.25">
      <c r="Y89159" s="109"/>
    </row>
    <row r="89160" spans="25:25" x14ac:dyDescent="0.25">
      <c r="Y89160" s="109"/>
    </row>
    <row r="89161" spans="25:25" x14ac:dyDescent="0.25">
      <c r="Y89161" s="109"/>
    </row>
    <row r="89162" spans="25:25" x14ac:dyDescent="0.25">
      <c r="Y89162" s="109"/>
    </row>
    <row r="89163" spans="25:25" x14ac:dyDescent="0.25">
      <c r="Y89163" s="109"/>
    </row>
    <row r="89164" spans="25:25" x14ac:dyDescent="0.25">
      <c r="Y89164" s="109"/>
    </row>
    <row r="89165" spans="25:25" x14ac:dyDescent="0.25">
      <c r="Y89165" s="109"/>
    </row>
    <row r="89166" spans="25:25" x14ac:dyDescent="0.25">
      <c r="Y89166" s="109"/>
    </row>
    <row r="89167" spans="25:25" x14ac:dyDescent="0.25">
      <c r="Y89167" s="109"/>
    </row>
    <row r="89168" spans="25:25" x14ac:dyDescent="0.25">
      <c r="Y89168" s="109"/>
    </row>
    <row r="89169" spans="25:25" x14ac:dyDescent="0.25">
      <c r="Y89169" s="109"/>
    </row>
    <row r="89170" spans="25:25" x14ac:dyDescent="0.25">
      <c r="Y89170" s="109"/>
    </row>
    <row r="89171" spans="25:25" x14ac:dyDescent="0.25">
      <c r="Y89171" s="109"/>
    </row>
    <row r="89172" spans="25:25" x14ac:dyDescent="0.25">
      <c r="Y89172" s="109"/>
    </row>
    <row r="89173" spans="25:25" x14ac:dyDescent="0.25">
      <c r="Y89173" s="109"/>
    </row>
    <row r="89174" spans="25:25" x14ac:dyDescent="0.25">
      <c r="Y89174" s="109"/>
    </row>
    <row r="89175" spans="25:25" x14ac:dyDescent="0.25">
      <c r="Y89175" s="109"/>
    </row>
    <row r="89176" spans="25:25" x14ac:dyDescent="0.25">
      <c r="Y89176" s="109"/>
    </row>
    <row r="89177" spans="25:25" x14ac:dyDescent="0.25">
      <c r="Y89177" s="109"/>
    </row>
    <row r="89178" spans="25:25" x14ac:dyDescent="0.25">
      <c r="Y89178" s="109"/>
    </row>
    <row r="89179" spans="25:25" x14ac:dyDescent="0.25">
      <c r="Y89179" s="109"/>
    </row>
    <row r="89180" spans="25:25" x14ac:dyDescent="0.25">
      <c r="Y89180" s="109"/>
    </row>
    <row r="89181" spans="25:25" x14ac:dyDescent="0.25">
      <c r="Y89181" s="109"/>
    </row>
    <row r="89182" spans="25:25" x14ac:dyDescent="0.25">
      <c r="Y89182" s="109"/>
    </row>
    <row r="89183" spans="25:25" x14ac:dyDescent="0.25">
      <c r="Y89183" s="109"/>
    </row>
    <row r="89184" spans="25:25" x14ac:dyDescent="0.25">
      <c r="Y89184" s="109"/>
    </row>
    <row r="89185" spans="25:25" x14ac:dyDescent="0.25">
      <c r="Y89185" s="109"/>
    </row>
    <row r="89186" spans="25:25" x14ac:dyDescent="0.25">
      <c r="Y89186" s="109"/>
    </row>
    <row r="89187" spans="25:25" x14ac:dyDescent="0.25">
      <c r="Y89187" s="109"/>
    </row>
    <row r="89188" spans="25:25" x14ac:dyDescent="0.25">
      <c r="Y89188" s="109"/>
    </row>
    <row r="89189" spans="25:25" x14ac:dyDescent="0.25">
      <c r="Y89189" s="109"/>
    </row>
    <row r="89190" spans="25:25" x14ac:dyDescent="0.25">
      <c r="Y89190" s="109"/>
    </row>
    <row r="89191" spans="25:25" x14ac:dyDescent="0.25">
      <c r="Y89191" s="109"/>
    </row>
    <row r="89192" spans="25:25" x14ac:dyDescent="0.25">
      <c r="Y89192" s="109"/>
    </row>
    <row r="89193" spans="25:25" x14ac:dyDescent="0.25">
      <c r="Y89193" s="109"/>
    </row>
    <row r="89194" spans="25:25" x14ac:dyDescent="0.25">
      <c r="Y89194" s="109"/>
    </row>
    <row r="89195" spans="25:25" x14ac:dyDescent="0.25">
      <c r="Y89195" s="109"/>
    </row>
    <row r="89196" spans="25:25" x14ac:dyDescent="0.25">
      <c r="Y89196" s="109"/>
    </row>
    <row r="89197" spans="25:25" x14ac:dyDescent="0.25">
      <c r="Y89197" s="109"/>
    </row>
    <row r="89198" spans="25:25" x14ac:dyDescent="0.25">
      <c r="Y89198" s="109"/>
    </row>
    <row r="89199" spans="25:25" x14ac:dyDescent="0.25">
      <c r="Y89199" s="109"/>
    </row>
    <row r="89200" spans="25:25" x14ac:dyDescent="0.25">
      <c r="Y89200" s="109"/>
    </row>
    <row r="89201" spans="25:25" x14ac:dyDescent="0.25">
      <c r="Y89201" s="109"/>
    </row>
    <row r="89202" spans="25:25" x14ac:dyDescent="0.25">
      <c r="Y89202" s="109"/>
    </row>
    <row r="89203" spans="25:25" x14ac:dyDescent="0.25">
      <c r="Y89203" s="109"/>
    </row>
    <row r="89204" spans="25:25" x14ac:dyDescent="0.25">
      <c r="Y89204" s="109"/>
    </row>
    <row r="89205" spans="25:25" x14ac:dyDescent="0.25">
      <c r="Y89205" s="109"/>
    </row>
    <row r="89206" spans="25:25" x14ac:dyDescent="0.25">
      <c r="Y89206" s="109"/>
    </row>
    <row r="89207" spans="25:25" x14ac:dyDescent="0.25">
      <c r="Y89207" s="109"/>
    </row>
    <row r="89208" spans="25:25" x14ac:dyDescent="0.25">
      <c r="Y89208" s="109"/>
    </row>
    <row r="89209" spans="25:25" x14ac:dyDescent="0.25">
      <c r="Y89209" s="109"/>
    </row>
    <row r="89210" spans="25:25" x14ac:dyDescent="0.25">
      <c r="Y89210" s="109"/>
    </row>
    <row r="89211" spans="25:25" x14ac:dyDescent="0.25">
      <c r="Y89211" s="109"/>
    </row>
    <row r="89212" spans="25:25" x14ac:dyDescent="0.25">
      <c r="Y89212" s="109"/>
    </row>
    <row r="89213" spans="25:25" x14ac:dyDescent="0.25">
      <c r="Y89213" s="109"/>
    </row>
    <row r="89214" spans="25:25" x14ac:dyDescent="0.25">
      <c r="Y89214" s="109"/>
    </row>
    <row r="89215" spans="25:25" x14ac:dyDescent="0.25">
      <c r="Y89215" s="109"/>
    </row>
    <row r="89216" spans="25:25" x14ac:dyDescent="0.25">
      <c r="Y89216" s="109"/>
    </row>
    <row r="89217" spans="25:25" x14ac:dyDescent="0.25">
      <c r="Y89217" s="109"/>
    </row>
    <row r="89218" spans="25:25" x14ac:dyDescent="0.25">
      <c r="Y89218" s="109"/>
    </row>
    <row r="89219" spans="25:25" x14ac:dyDescent="0.25">
      <c r="Y89219" s="109"/>
    </row>
    <row r="89220" spans="25:25" x14ac:dyDescent="0.25">
      <c r="Y89220" s="109"/>
    </row>
    <row r="89221" spans="25:25" x14ac:dyDescent="0.25">
      <c r="Y89221" s="109"/>
    </row>
    <row r="89222" spans="25:25" x14ac:dyDescent="0.25">
      <c r="Y89222" s="109"/>
    </row>
    <row r="89223" spans="25:25" x14ac:dyDescent="0.25">
      <c r="Y89223" s="109"/>
    </row>
    <row r="89224" spans="25:25" x14ac:dyDescent="0.25">
      <c r="Y89224" s="109"/>
    </row>
    <row r="89225" spans="25:25" x14ac:dyDescent="0.25">
      <c r="Y89225" s="109"/>
    </row>
    <row r="89226" spans="25:25" x14ac:dyDescent="0.25">
      <c r="Y89226" s="109"/>
    </row>
    <row r="89227" spans="25:25" x14ac:dyDescent="0.25">
      <c r="Y89227" s="109"/>
    </row>
    <row r="89228" spans="25:25" x14ac:dyDescent="0.25">
      <c r="Y89228" s="109"/>
    </row>
    <row r="89229" spans="25:25" x14ac:dyDescent="0.25">
      <c r="Y89229" s="109"/>
    </row>
    <row r="89230" spans="25:25" x14ac:dyDescent="0.25">
      <c r="Y89230" s="109"/>
    </row>
    <row r="89231" spans="25:25" x14ac:dyDescent="0.25">
      <c r="Y89231" s="109"/>
    </row>
    <row r="89232" spans="25:25" x14ac:dyDescent="0.25">
      <c r="Y89232" s="109"/>
    </row>
    <row r="89233" spans="25:25" x14ac:dyDescent="0.25">
      <c r="Y89233" s="109"/>
    </row>
    <row r="89234" spans="25:25" x14ac:dyDescent="0.25">
      <c r="Y89234" s="109"/>
    </row>
    <row r="89235" spans="25:25" x14ac:dyDescent="0.25">
      <c r="Y89235" s="109"/>
    </row>
    <row r="89236" spans="25:25" x14ac:dyDescent="0.25">
      <c r="Y89236" s="109"/>
    </row>
    <row r="89237" spans="25:25" x14ac:dyDescent="0.25">
      <c r="Y89237" s="109"/>
    </row>
    <row r="89238" spans="25:25" x14ac:dyDescent="0.25">
      <c r="Y89238" s="109"/>
    </row>
    <row r="89239" spans="25:25" x14ac:dyDescent="0.25">
      <c r="Y89239" s="109"/>
    </row>
    <row r="89240" spans="25:25" x14ac:dyDescent="0.25">
      <c r="Y89240" s="109"/>
    </row>
    <row r="89241" spans="25:25" x14ac:dyDescent="0.25">
      <c r="Y89241" s="109"/>
    </row>
    <row r="89242" spans="25:25" x14ac:dyDescent="0.25">
      <c r="Y89242" s="109"/>
    </row>
    <row r="89243" spans="25:25" x14ac:dyDescent="0.25">
      <c r="Y89243" s="109"/>
    </row>
    <row r="89244" spans="25:25" x14ac:dyDescent="0.25">
      <c r="Y89244" s="109"/>
    </row>
    <row r="89245" spans="25:25" x14ac:dyDescent="0.25">
      <c r="Y89245" s="109"/>
    </row>
    <row r="89246" spans="25:25" x14ac:dyDescent="0.25">
      <c r="Y89246" s="109"/>
    </row>
    <row r="89247" spans="25:25" x14ac:dyDescent="0.25">
      <c r="Y89247" s="109"/>
    </row>
    <row r="89248" spans="25:25" x14ac:dyDescent="0.25">
      <c r="Y89248" s="109"/>
    </row>
    <row r="89249" spans="25:25" x14ac:dyDescent="0.25">
      <c r="Y89249" s="109"/>
    </row>
    <row r="89250" spans="25:25" x14ac:dyDescent="0.25">
      <c r="Y89250" s="109"/>
    </row>
    <row r="89251" spans="25:25" x14ac:dyDescent="0.25">
      <c r="Y89251" s="109"/>
    </row>
    <row r="89252" spans="25:25" x14ac:dyDescent="0.25">
      <c r="Y89252" s="109"/>
    </row>
    <row r="89253" spans="25:25" x14ac:dyDescent="0.25">
      <c r="Y89253" s="109"/>
    </row>
    <row r="89254" spans="25:25" x14ac:dyDescent="0.25">
      <c r="Y89254" s="109"/>
    </row>
    <row r="89255" spans="25:25" x14ac:dyDescent="0.25">
      <c r="Y89255" s="109"/>
    </row>
    <row r="89256" spans="25:25" x14ac:dyDescent="0.25">
      <c r="Y89256" s="109"/>
    </row>
    <row r="89257" spans="25:25" x14ac:dyDescent="0.25">
      <c r="Y89257" s="109"/>
    </row>
    <row r="89258" spans="25:25" x14ac:dyDescent="0.25">
      <c r="Y89258" s="109"/>
    </row>
    <row r="89259" spans="25:25" x14ac:dyDescent="0.25">
      <c r="Y89259" s="109"/>
    </row>
    <row r="89260" spans="25:25" x14ac:dyDescent="0.25">
      <c r="Y89260" s="109"/>
    </row>
    <row r="89261" spans="25:25" x14ac:dyDescent="0.25">
      <c r="Y89261" s="109"/>
    </row>
    <row r="89262" spans="25:25" x14ac:dyDescent="0.25">
      <c r="Y89262" s="109"/>
    </row>
    <row r="89263" spans="25:25" x14ac:dyDescent="0.25">
      <c r="Y89263" s="109"/>
    </row>
    <row r="89264" spans="25:25" x14ac:dyDescent="0.25">
      <c r="Y89264" s="109"/>
    </row>
    <row r="89265" spans="25:25" x14ac:dyDescent="0.25">
      <c r="Y89265" s="109"/>
    </row>
    <row r="89266" spans="25:25" x14ac:dyDescent="0.25">
      <c r="Y89266" s="109"/>
    </row>
    <row r="89267" spans="25:25" x14ac:dyDescent="0.25">
      <c r="Y89267" s="109"/>
    </row>
    <row r="89268" spans="25:25" x14ac:dyDescent="0.25">
      <c r="Y89268" s="109"/>
    </row>
    <row r="89269" spans="25:25" x14ac:dyDescent="0.25">
      <c r="Y89269" s="109"/>
    </row>
    <row r="89270" spans="25:25" x14ac:dyDescent="0.25">
      <c r="Y89270" s="109"/>
    </row>
    <row r="89271" spans="25:25" x14ac:dyDescent="0.25">
      <c r="Y89271" s="109"/>
    </row>
    <row r="89272" spans="25:25" x14ac:dyDescent="0.25">
      <c r="Y89272" s="109"/>
    </row>
    <row r="89273" spans="25:25" x14ac:dyDescent="0.25">
      <c r="Y89273" s="109"/>
    </row>
    <row r="89274" spans="25:25" x14ac:dyDescent="0.25">
      <c r="Y89274" s="109"/>
    </row>
    <row r="89275" spans="25:25" x14ac:dyDescent="0.25">
      <c r="Y89275" s="109"/>
    </row>
    <row r="89276" spans="25:25" x14ac:dyDescent="0.25">
      <c r="Y89276" s="109"/>
    </row>
    <row r="89277" spans="25:25" x14ac:dyDescent="0.25">
      <c r="Y89277" s="109"/>
    </row>
    <row r="89278" spans="25:25" x14ac:dyDescent="0.25">
      <c r="Y89278" s="109"/>
    </row>
    <row r="89279" spans="25:25" x14ac:dyDescent="0.25">
      <c r="Y89279" s="109"/>
    </row>
    <row r="89280" spans="25:25" x14ac:dyDescent="0.25">
      <c r="Y89280" s="109"/>
    </row>
    <row r="89281" spans="25:25" x14ac:dyDescent="0.25">
      <c r="Y89281" s="109"/>
    </row>
    <row r="89282" spans="25:25" x14ac:dyDescent="0.25">
      <c r="Y89282" s="109"/>
    </row>
    <row r="89283" spans="25:25" x14ac:dyDescent="0.25">
      <c r="Y89283" s="109"/>
    </row>
    <row r="89284" spans="25:25" x14ac:dyDescent="0.25">
      <c r="Y89284" s="109"/>
    </row>
    <row r="89285" spans="25:25" x14ac:dyDescent="0.25">
      <c r="Y89285" s="109"/>
    </row>
    <row r="89286" spans="25:25" x14ac:dyDescent="0.25">
      <c r="Y89286" s="109"/>
    </row>
    <row r="89287" spans="25:25" x14ac:dyDescent="0.25">
      <c r="Y89287" s="109"/>
    </row>
    <row r="89288" spans="25:25" x14ac:dyDescent="0.25">
      <c r="Y89288" s="109"/>
    </row>
    <row r="89289" spans="25:25" x14ac:dyDescent="0.25">
      <c r="Y89289" s="109"/>
    </row>
    <row r="89290" spans="25:25" x14ac:dyDescent="0.25">
      <c r="Y89290" s="109"/>
    </row>
    <row r="89291" spans="25:25" x14ac:dyDescent="0.25">
      <c r="Y89291" s="109"/>
    </row>
    <row r="89292" spans="25:25" x14ac:dyDescent="0.25">
      <c r="Y89292" s="109"/>
    </row>
    <row r="89293" spans="25:25" x14ac:dyDescent="0.25">
      <c r="Y89293" s="109"/>
    </row>
    <row r="89294" spans="25:25" x14ac:dyDescent="0.25">
      <c r="Y89294" s="109"/>
    </row>
    <row r="89295" spans="25:25" x14ac:dyDescent="0.25">
      <c r="Y89295" s="109"/>
    </row>
    <row r="89296" spans="25:25" x14ac:dyDescent="0.25">
      <c r="Y89296" s="109"/>
    </row>
    <row r="89297" spans="25:25" x14ac:dyDescent="0.25">
      <c r="Y89297" s="109"/>
    </row>
    <row r="89298" spans="25:25" x14ac:dyDescent="0.25">
      <c r="Y89298" s="109"/>
    </row>
    <row r="89299" spans="25:25" x14ac:dyDescent="0.25">
      <c r="Y89299" s="109"/>
    </row>
    <row r="89300" spans="25:25" x14ac:dyDescent="0.25">
      <c r="Y89300" s="109"/>
    </row>
    <row r="89301" spans="25:25" x14ac:dyDescent="0.25">
      <c r="Y89301" s="109"/>
    </row>
    <row r="89302" spans="25:25" x14ac:dyDescent="0.25">
      <c r="Y89302" s="109"/>
    </row>
    <row r="89303" spans="25:25" x14ac:dyDescent="0.25">
      <c r="Y89303" s="109"/>
    </row>
    <row r="89304" spans="25:25" x14ac:dyDescent="0.25">
      <c r="Y89304" s="109"/>
    </row>
    <row r="89305" spans="25:25" x14ac:dyDescent="0.25">
      <c r="Y89305" s="109"/>
    </row>
    <row r="89306" spans="25:25" x14ac:dyDescent="0.25">
      <c r="Y89306" s="109"/>
    </row>
    <row r="89307" spans="25:25" x14ac:dyDescent="0.25">
      <c r="Y89307" s="109"/>
    </row>
    <row r="89308" spans="25:25" x14ac:dyDescent="0.25">
      <c r="Y89308" s="109"/>
    </row>
    <row r="89309" spans="25:25" x14ac:dyDescent="0.25">
      <c r="Y89309" s="109"/>
    </row>
    <row r="89310" spans="25:25" x14ac:dyDescent="0.25">
      <c r="Y89310" s="109"/>
    </row>
    <row r="89311" spans="25:25" x14ac:dyDescent="0.25">
      <c r="Y89311" s="109"/>
    </row>
    <row r="89312" spans="25:25" x14ac:dyDescent="0.25">
      <c r="Y89312" s="109"/>
    </row>
    <row r="89313" spans="25:25" x14ac:dyDescent="0.25">
      <c r="Y89313" s="109"/>
    </row>
    <row r="89314" spans="25:25" x14ac:dyDescent="0.25">
      <c r="Y89314" s="109"/>
    </row>
    <row r="89315" spans="25:25" x14ac:dyDescent="0.25">
      <c r="Y89315" s="109"/>
    </row>
    <row r="89316" spans="25:25" x14ac:dyDescent="0.25">
      <c r="Y89316" s="109"/>
    </row>
    <row r="89317" spans="25:25" x14ac:dyDescent="0.25">
      <c r="Y89317" s="109"/>
    </row>
    <row r="89318" spans="25:25" x14ac:dyDescent="0.25">
      <c r="Y89318" s="109"/>
    </row>
    <row r="89319" spans="25:25" x14ac:dyDescent="0.25">
      <c r="Y89319" s="109"/>
    </row>
    <row r="89320" spans="25:25" x14ac:dyDescent="0.25">
      <c r="Y89320" s="109"/>
    </row>
    <row r="89321" spans="25:25" x14ac:dyDescent="0.25">
      <c r="Y89321" s="109"/>
    </row>
    <row r="89322" spans="25:25" x14ac:dyDescent="0.25">
      <c r="Y89322" s="109"/>
    </row>
    <row r="89323" spans="25:25" x14ac:dyDescent="0.25">
      <c r="Y89323" s="109"/>
    </row>
    <row r="89324" spans="25:25" x14ac:dyDescent="0.25">
      <c r="Y89324" s="109"/>
    </row>
    <row r="89325" spans="25:25" x14ac:dyDescent="0.25">
      <c r="Y89325" s="109"/>
    </row>
    <row r="89326" spans="25:25" x14ac:dyDescent="0.25">
      <c r="Y89326" s="109"/>
    </row>
    <row r="89327" spans="25:25" x14ac:dyDescent="0.25">
      <c r="Y89327" s="109"/>
    </row>
    <row r="89328" spans="25:25" x14ac:dyDescent="0.25">
      <c r="Y89328" s="109"/>
    </row>
    <row r="89329" spans="25:25" x14ac:dyDescent="0.25">
      <c r="Y89329" s="109"/>
    </row>
    <row r="89330" spans="25:25" x14ac:dyDescent="0.25">
      <c r="Y89330" s="109"/>
    </row>
    <row r="89331" spans="25:25" x14ac:dyDescent="0.25">
      <c r="Y89331" s="109"/>
    </row>
    <row r="89332" spans="25:25" x14ac:dyDescent="0.25">
      <c r="Y89332" s="109"/>
    </row>
    <row r="89333" spans="25:25" x14ac:dyDescent="0.25">
      <c r="Y89333" s="109"/>
    </row>
    <row r="89334" spans="25:25" x14ac:dyDescent="0.25">
      <c r="Y89334" s="109"/>
    </row>
    <row r="89335" spans="25:25" x14ac:dyDescent="0.25">
      <c r="Y89335" s="109"/>
    </row>
    <row r="89336" spans="25:25" x14ac:dyDescent="0.25">
      <c r="Y89336" s="109"/>
    </row>
    <row r="89337" spans="25:25" x14ac:dyDescent="0.25">
      <c r="Y89337" s="109"/>
    </row>
    <row r="89338" spans="25:25" x14ac:dyDescent="0.25">
      <c r="Y89338" s="109"/>
    </row>
    <row r="89339" spans="25:25" x14ac:dyDescent="0.25">
      <c r="Y89339" s="109"/>
    </row>
    <row r="89340" spans="25:25" x14ac:dyDescent="0.25">
      <c r="Y89340" s="109"/>
    </row>
    <row r="89341" spans="25:25" x14ac:dyDescent="0.25">
      <c r="Y89341" s="109"/>
    </row>
    <row r="89342" spans="25:25" x14ac:dyDescent="0.25">
      <c r="Y89342" s="109"/>
    </row>
    <row r="89343" spans="25:25" x14ac:dyDescent="0.25">
      <c r="Y89343" s="109"/>
    </row>
    <row r="89344" spans="25:25" x14ac:dyDescent="0.25">
      <c r="Y89344" s="109"/>
    </row>
    <row r="89345" spans="25:25" x14ac:dyDescent="0.25">
      <c r="Y89345" s="109"/>
    </row>
    <row r="89346" spans="25:25" x14ac:dyDescent="0.25">
      <c r="Y89346" s="109"/>
    </row>
    <row r="89347" spans="25:25" x14ac:dyDescent="0.25">
      <c r="Y89347" s="109"/>
    </row>
    <row r="89348" spans="25:25" x14ac:dyDescent="0.25">
      <c r="Y89348" s="109"/>
    </row>
    <row r="89349" spans="25:25" x14ac:dyDescent="0.25">
      <c r="Y89349" s="109"/>
    </row>
    <row r="89350" spans="25:25" x14ac:dyDescent="0.25">
      <c r="Y89350" s="109"/>
    </row>
    <row r="89351" spans="25:25" x14ac:dyDescent="0.25">
      <c r="Y89351" s="109"/>
    </row>
    <row r="89352" spans="25:25" x14ac:dyDescent="0.25">
      <c r="Y89352" s="109"/>
    </row>
    <row r="89353" spans="25:25" x14ac:dyDescent="0.25">
      <c r="Y89353" s="109"/>
    </row>
    <row r="89354" spans="25:25" x14ac:dyDescent="0.25">
      <c r="Y89354" s="109"/>
    </row>
    <row r="89355" spans="25:25" x14ac:dyDescent="0.25">
      <c r="Y89355" s="109"/>
    </row>
    <row r="89356" spans="25:25" x14ac:dyDescent="0.25">
      <c r="Y89356" s="109"/>
    </row>
    <row r="89357" spans="25:25" x14ac:dyDescent="0.25">
      <c r="Y89357" s="109"/>
    </row>
    <row r="89358" spans="25:25" x14ac:dyDescent="0.25">
      <c r="Y89358" s="109"/>
    </row>
    <row r="89359" spans="25:25" x14ac:dyDescent="0.25">
      <c r="Y89359" s="109"/>
    </row>
    <row r="89360" spans="25:25" x14ac:dyDescent="0.25">
      <c r="Y89360" s="109"/>
    </row>
    <row r="89361" spans="25:25" x14ac:dyDescent="0.25">
      <c r="Y89361" s="109"/>
    </row>
    <row r="89362" spans="25:25" x14ac:dyDescent="0.25">
      <c r="Y89362" s="109"/>
    </row>
    <row r="89363" spans="25:25" x14ac:dyDescent="0.25">
      <c r="Y89363" s="109"/>
    </row>
    <row r="89364" spans="25:25" x14ac:dyDescent="0.25">
      <c r="Y89364" s="109"/>
    </row>
    <row r="89365" spans="25:25" x14ac:dyDescent="0.25">
      <c r="Y89365" s="109"/>
    </row>
    <row r="89366" spans="25:25" x14ac:dyDescent="0.25">
      <c r="Y89366" s="109"/>
    </row>
    <row r="89367" spans="25:25" x14ac:dyDescent="0.25">
      <c r="Y89367" s="109"/>
    </row>
    <row r="89368" spans="25:25" x14ac:dyDescent="0.25">
      <c r="Y89368" s="109"/>
    </row>
    <row r="89369" spans="25:25" x14ac:dyDescent="0.25">
      <c r="Y89369" s="109"/>
    </row>
    <row r="89370" spans="25:25" x14ac:dyDescent="0.25">
      <c r="Y89370" s="109"/>
    </row>
    <row r="89371" spans="25:25" x14ac:dyDescent="0.25">
      <c r="Y89371" s="109"/>
    </row>
    <row r="89372" spans="25:25" x14ac:dyDescent="0.25">
      <c r="Y89372" s="109"/>
    </row>
    <row r="89373" spans="25:25" x14ac:dyDescent="0.25">
      <c r="Y89373" s="109"/>
    </row>
    <row r="89374" spans="25:25" x14ac:dyDescent="0.25">
      <c r="Y89374" s="109"/>
    </row>
    <row r="89375" spans="25:25" x14ac:dyDescent="0.25">
      <c r="Y89375" s="109"/>
    </row>
    <row r="89376" spans="25:25" x14ac:dyDescent="0.25">
      <c r="Y89376" s="109"/>
    </row>
    <row r="89377" spans="25:25" x14ac:dyDescent="0.25">
      <c r="Y89377" s="109"/>
    </row>
    <row r="89378" spans="25:25" x14ac:dyDescent="0.25">
      <c r="Y89378" s="109"/>
    </row>
    <row r="89379" spans="25:25" x14ac:dyDescent="0.25">
      <c r="Y89379" s="109"/>
    </row>
    <row r="89380" spans="25:25" x14ac:dyDescent="0.25">
      <c r="Y89380" s="109"/>
    </row>
    <row r="89381" spans="25:25" x14ac:dyDescent="0.25">
      <c r="Y89381" s="109"/>
    </row>
    <row r="89382" spans="25:25" x14ac:dyDescent="0.25">
      <c r="Y89382" s="109"/>
    </row>
    <row r="89383" spans="25:25" x14ac:dyDescent="0.25">
      <c r="Y89383" s="109"/>
    </row>
    <row r="89384" spans="25:25" x14ac:dyDescent="0.25">
      <c r="Y89384" s="109"/>
    </row>
    <row r="89385" spans="25:25" x14ac:dyDescent="0.25">
      <c r="Y89385" s="109"/>
    </row>
    <row r="89386" spans="25:25" x14ac:dyDescent="0.25">
      <c r="Y89386" s="109"/>
    </row>
    <row r="89387" spans="25:25" x14ac:dyDescent="0.25">
      <c r="Y89387" s="109"/>
    </row>
    <row r="89388" spans="25:25" x14ac:dyDescent="0.25">
      <c r="Y89388" s="109"/>
    </row>
    <row r="89389" spans="25:25" x14ac:dyDescent="0.25">
      <c r="Y89389" s="109"/>
    </row>
    <row r="89390" spans="25:25" x14ac:dyDescent="0.25">
      <c r="Y89390" s="109"/>
    </row>
    <row r="89391" spans="25:25" x14ac:dyDescent="0.25">
      <c r="Y89391" s="109"/>
    </row>
    <row r="89392" spans="25:25" x14ac:dyDescent="0.25">
      <c r="Y89392" s="109"/>
    </row>
    <row r="89393" spans="25:25" x14ac:dyDescent="0.25">
      <c r="Y89393" s="109"/>
    </row>
    <row r="89394" spans="25:25" x14ac:dyDescent="0.25">
      <c r="Y89394" s="109"/>
    </row>
    <row r="89395" spans="25:25" x14ac:dyDescent="0.25">
      <c r="Y89395" s="109"/>
    </row>
    <row r="89396" spans="25:25" x14ac:dyDescent="0.25">
      <c r="Y89396" s="109"/>
    </row>
    <row r="89397" spans="25:25" x14ac:dyDescent="0.25">
      <c r="Y89397" s="109"/>
    </row>
    <row r="89398" spans="25:25" x14ac:dyDescent="0.25">
      <c r="Y89398" s="109"/>
    </row>
    <row r="89399" spans="25:25" x14ac:dyDescent="0.25">
      <c r="Y89399" s="109"/>
    </row>
    <row r="89400" spans="25:25" x14ac:dyDescent="0.25">
      <c r="Y89400" s="109"/>
    </row>
    <row r="89401" spans="25:25" x14ac:dyDescent="0.25">
      <c r="Y89401" s="109"/>
    </row>
    <row r="89402" spans="25:25" x14ac:dyDescent="0.25">
      <c r="Y89402" s="109"/>
    </row>
    <row r="89403" spans="25:25" x14ac:dyDescent="0.25">
      <c r="Y89403" s="109"/>
    </row>
    <row r="89404" spans="25:25" x14ac:dyDescent="0.25">
      <c r="Y89404" s="109"/>
    </row>
    <row r="89405" spans="25:25" x14ac:dyDescent="0.25">
      <c r="Y89405" s="109"/>
    </row>
    <row r="89406" spans="25:25" x14ac:dyDescent="0.25">
      <c r="Y89406" s="109"/>
    </row>
    <row r="89407" spans="25:25" x14ac:dyDescent="0.25">
      <c r="Y89407" s="109"/>
    </row>
    <row r="89408" spans="25:25" x14ac:dyDescent="0.25">
      <c r="Y89408" s="109"/>
    </row>
    <row r="89409" spans="25:25" x14ac:dyDescent="0.25">
      <c r="Y89409" s="109"/>
    </row>
    <row r="89410" spans="25:25" x14ac:dyDescent="0.25">
      <c r="Y89410" s="109"/>
    </row>
    <row r="89411" spans="25:25" x14ac:dyDescent="0.25">
      <c r="Y89411" s="109"/>
    </row>
    <row r="89412" spans="25:25" x14ac:dyDescent="0.25">
      <c r="Y89412" s="109"/>
    </row>
    <row r="89413" spans="25:25" x14ac:dyDescent="0.25">
      <c r="Y89413" s="109"/>
    </row>
    <row r="89414" spans="25:25" x14ac:dyDescent="0.25">
      <c r="Y89414" s="109"/>
    </row>
    <row r="89415" spans="25:25" x14ac:dyDescent="0.25">
      <c r="Y89415" s="109"/>
    </row>
    <row r="89416" spans="25:25" x14ac:dyDescent="0.25">
      <c r="Y89416" s="109"/>
    </row>
    <row r="89417" spans="25:25" x14ac:dyDescent="0.25">
      <c r="Y89417" s="109"/>
    </row>
    <row r="89418" spans="25:25" x14ac:dyDescent="0.25">
      <c r="Y89418" s="109"/>
    </row>
    <row r="89419" spans="25:25" x14ac:dyDescent="0.25">
      <c r="Y89419" s="109"/>
    </row>
    <row r="89420" spans="25:25" x14ac:dyDescent="0.25">
      <c r="Y89420" s="109"/>
    </row>
    <row r="89421" spans="25:25" x14ac:dyDescent="0.25">
      <c r="Y89421" s="109"/>
    </row>
    <row r="89422" spans="25:25" x14ac:dyDescent="0.25">
      <c r="Y89422" s="109"/>
    </row>
    <row r="89423" spans="25:25" x14ac:dyDescent="0.25">
      <c r="Y89423" s="109"/>
    </row>
    <row r="89424" spans="25:25" x14ac:dyDescent="0.25">
      <c r="Y89424" s="109"/>
    </row>
    <row r="89425" spans="25:25" x14ac:dyDescent="0.25">
      <c r="Y89425" s="109"/>
    </row>
    <row r="89426" spans="25:25" x14ac:dyDescent="0.25">
      <c r="Y89426" s="109"/>
    </row>
    <row r="89427" spans="25:25" x14ac:dyDescent="0.25">
      <c r="Y89427" s="109"/>
    </row>
    <row r="89428" spans="25:25" x14ac:dyDescent="0.25">
      <c r="Y89428" s="109"/>
    </row>
    <row r="89429" spans="25:25" x14ac:dyDescent="0.25">
      <c r="Y89429" s="109"/>
    </row>
    <row r="89430" spans="25:25" x14ac:dyDescent="0.25">
      <c r="Y89430" s="109"/>
    </row>
    <row r="89431" spans="25:25" x14ac:dyDescent="0.25">
      <c r="Y89431" s="109"/>
    </row>
    <row r="89432" spans="25:25" x14ac:dyDescent="0.25">
      <c r="Y89432" s="109"/>
    </row>
    <row r="89433" spans="25:25" x14ac:dyDescent="0.25">
      <c r="Y89433" s="109"/>
    </row>
    <row r="89434" spans="25:25" x14ac:dyDescent="0.25">
      <c r="Y89434" s="109"/>
    </row>
    <row r="89435" spans="25:25" x14ac:dyDescent="0.25">
      <c r="Y89435" s="109"/>
    </row>
    <row r="89436" spans="25:25" x14ac:dyDescent="0.25">
      <c r="Y89436" s="109"/>
    </row>
    <row r="89437" spans="25:25" x14ac:dyDescent="0.25">
      <c r="Y89437" s="109"/>
    </row>
    <row r="89438" spans="25:25" x14ac:dyDescent="0.25">
      <c r="Y89438" s="109"/>
    </row>
    <row r="89439" spans="25:25" x14ac:dyDescent="0.25">
      <c r="Y89439" s="109"/>
    </row>
    <row r="89440" spans="25:25" x14ac:dyDescent="0.25">
      <c r="Y89440" s="109"/>
    </row>
    <row r="89441" spans="25:25" x14ac:dyDescent="0.25">
      <c r="Y89441" s="109"/>
    </row>
    <row r="89442" spans="25:25" x14ac:dyDescent="0.25">
      <c r="Y89442" s="109"/>
    </row>
    <row r="89443" spans="25:25" x14ac:dyDescent="0.25">
      <c r="Y89443" s="109"/>
    </row>
    <row r="89444" spans="25:25" x14ac:dyDescent="0.25">
      <c r="Y89444" s="109"/>
    </row>
    <row r="89445" spans="25:25" x14ac:dyDescent="0.25">
      <c r="Y89445" s="109"/>
    </row>
    <row r="89446" spans="25:25" x14ac:dyDescent="0.25">
      <c r="Y89446" s="109"/>
    </row>
    <row r="89447" spans="25:25" x14ac:dyDescent="0.25">
      <c r="Y89447" s="109"/>
    </row>
    <row r="89448" spans="25:25" x14ac:dyDescent="0.25">
      <c r="Y89448" s="109"/>
    </row>
    <row r="89449" spans="25:25" x14ac:dyDescent="0.25">
      <c r="Y89449" s="109"/>
    </row>
    <row r="89450" spans="25:25" x14ac:dyDescent="0.25">
      <c r="Y89450" s="109"/>
    </row>
    <row r="89451" spans="25:25" x14ac:dyDescent="0.25">
      <c r="Y89451" s="109"/>
    </row>
    <row r="89452" spans="25:25" x14ac:dyDescent="0.25">
      <c r="Y89452" s="109"/>
    </row>
    <row r="89453" spans="25:25" x14ac:dyDescent="0.25">
      <c r="Y89453" s="109"/>
    </row>
    <row r="89454" spans="25:25" x14ac:dyDescent="0.25">
      <c r="Y89454" s="109"/>
    </row>
    <row r="89455" spans="25:25" x14ac:dyDescent="0.25">
      <c r="Y89455" s="109"/>
    </row>
    <row r="89456" spans="25:25" x14ac:dyDescent="0.25">
      <c r="Y89456" s="109"/>
    </row>
    <row r="89457" spans="25:25" x14ac:dyDescent="0.25">
      <c r="Y89457" s="109"/>
    </row>
    <row r="89458" spans="25:25" x14ac:dyDescent="0.25">
      <c r="Y89458" s="109"/>
    </row>
    <row r="89459" spans="25:25" x14ac:dyDescent="0.25">
      <c r="Y89459" s="109"/>
    </row>
    <row r="89460" spans="25:25" x14ac:dyDescent="0.25">
      <c r="Y89460" s="109"/>
    </row>
    <row r="89461" spans="25:25" x14ac:dyDescent="0.25">
      <c r="Y89461" s="109"/>
    </row>
    <row r="89462" spans="25:25" x14ac:dyDescent="0.25">
      <c r="Y89462" s="109"/>
    </row>
    <row r="89463" spans="25:25" x14ac:dyDescent="0.25">
      <c r="Y89463" s="109"/>
    </row>
    <row r="89464" spans="25:25" x14ac:dyDescent="0.25">
      <c r="Y89464" s="109"/>
    </row>
    <row r="89465" spans="25:25" x14ac:dyDescent="0.25">
      <c r="Y89465" s="109"/>
    </row>
    <row r="89466" spans="25:25" x14ac:dyDescent="0.25">
      <c r="Y89466" s="109"/>
    </row>
    <row r="89467" spans="25:25" x14ac:dyDescent="0.25">
      <c r="Y89467" s="109"/>
    </row>
    <row r="89468" spans="25:25" x14ac:dyDescent="0.25">
      <c r="Y89468" s="109"/>
    </row>
    <row r="89469" spans="25:25" x14ac:dyDescent="0.25">
      <c r="Y89469" s="109"/>
    </row>
    <row r="89470" spans="25:25" x14ac:dyDescent="0.25">
      <c r="Y89470" s="109"/>
    </row>
    <row r="89471" spans="25:25" x14ac:dyDescent="0.25">
      <c r="Y89471" s="109"/>
    </row>
    <row r="89472" spans="25:25" x14ac:dyDescent="0.25">
      <c r="Y89472" s="109"/>
    </row>
    <row r="89473" spans="25:25" x14ac:dyDescent="0.25">
      <c r="Y89473" s="109"/>
    </row>
    <row r="89474" spans="25:25" x14ac:dyDescent="0.25">
      <c r="Y89474" s="109"/>
    </row>
    <row r="89475" spans="25:25" x14ac:dyDescent="0.25">
      <c r="Y89475" s="109"/>
    </row>
    <row r="89476" spans="25:25" x14ac:dyDescent="0.25">
      <c r="Y89476" s="109"/>
    </row>
    <row r="89477" spans="25:25" x14ac:dyDescent="0.25">
      <c r="Y89477" s="109"/>
    </row>
    <row r="89478" spans="25:25" x14ac:dyDescent="0.25">
      <c r="Y89478" s="109"/>
    </row>
    <row r="89479" spans="25:25" x14ac:dyDescent="0.25">
      <c r="Y89479" s="109"/>
    </row>
    <row r="89480" spans="25:25" x14ac:dyDescent="0.25">
      <c r="Y89480" s="109"/>
    </row>
    <row r="89481" spans="25:25" x14ac:dyDescent="0.25">
      <c r="Y89481" s="109"/>
    </row>
    <row r="89482" spans="25:25" x14ac:dyDescent="0.25">
      <c r="Y89482" s="109"/>
    </row>
    <row r="89483" spans="25:25" x14ac:dyDescent="0.25">
      <c r="Y89483" s="109"/>
    </row>
    <row r="89484" spans="25:25" x14ac:dyDescent="0.25">
      <c r="Y89484" s="109"/>
    </row>
    <row r="89485" spans="25:25" x14ac:dyDescent="0.25">
      <c r="Y89485" s="109"/>
    </row>
    <row r="89486" spans="25:25" x14ac:dyDescent="0.25">
      <c r="Y89486" s="109"/>
    </row>
    <row r="89487" spans="25:25" x14ac:dyDescent="0.25">
      <c r="Y89487" s="109"/>
    </row>
    <row r="89488" spans="25:25" x14ac:dyDescent="0.25">
      <c r="Y89488" s="109"/>
    </row>
    <row r="89489" spans="25:25" x14ac:dyDescent="0.25">
      <c r="Y89489" s="109"/>
    </row>
    <row r="89490" spans="25:25" x14ac:dyDescent="0.25">
      <c r="Y89490" s="109"/>
    </row>
    <row r="89491" spans="25:25" x14ac:dyDescent="0.25">
      <c r="Y89491" s="109"/>
    </row>
    <row r="89492" spans="25:25" x14ac:dyDescent="0.25">
      <c r="Y89492" s="109"/>
    </row>
    <row r="89493" spans="25:25" x14ac:dyDescent="0.25">
      <c r="Y89493" s="109"/>
    </row>
    <row r="89494" spans="25:25" x14ac:dyDescent="0.25">
      <c r="Y89494" s="109"/>
    </row>
    <row r="89495" spans="25:25" x14ac:dyDescent="0.25">
      <c r="Y89495" s="109"/>
    </row>
    <row r="89496" spans="25:25" x14ac:dyDescent="0.25">
      <c r="Y89496" s="109"/>
    </row>
    <row r="89497" spans="25:25" x14ac:dyDescent="0.25">
      <c r="Y89497" s="109"/>
    </row>
    <row r="89498" spans="25:25" x14ac:dyDescent="0.25">
      <c r="Y89498" s="109"/>
    </row>
    <row r="89499" spans="25:25" x14ac:dyDescent="0.25">
      <c r="Y89499" s="109"/>
    </row>
    <row r="89500" spans="25:25" x14ac:dyDescent="0.25">
      <c r="Y89500" s="109"/>
    </row>
    <row r="89501" spans="25:25" x14ac:dyDescent="0.25">
      <c r="Y89501" s="109"/>
    </row>
    <row r="89502" spans="25:25" x14ac:dyDescent="0.25">
      <c r="Y89502" s="109"/>
    </row>
    <row r="89503" spans="25:25" x14ac:dyDescent="0.25">
      <c r="Y89503" s="109"/>
    </row>
    <row r="89504" spans="25:25" x14ac:dyDescent="0.25">
      <c r="Y89504" s="109"/>
    </row>
    <row r="89505" spans="25:25" x14ac:dyDescent="0.25">
      <c r="Y89505" s="109"/>
    </row>
    <row r="89506" spans="25:25" x14ac:dyDescent="0.25">
      <c r="Y89506" s="109"/>
    </row>
    <row r="89507" spans="25:25" x14ac:dyDescent="0.25">
      <c r="Y89507" s="109"/>
    </row>
    <row r="89508" spans="25:25" x14ac:dyDescent="0.25">
      <c r="Y89508" s="109"/>
    </row>
    <row r="89509" spans="25:25" x14ac:dyDescent="0.25">
      <c r="Y89509" s="109"/>
    </row>
    <row r="89510" spans="25:25" x14ac:dyDescent="0.25">
      <c r="Y89510" s="109"/>
    </row>
    <row r="89511" spans="25:25" x14ac:dyDescent="0.25">
      <c r="Y89511" s="109"/>
    </row>
    <row r="89512" spans="25:25" x14ac:dyDescent="0.25">
      <c r="Y89512" s="109"/>
    </row>
    <row r="89513" spans="25:25" x14ac:dyDescent="0.25">
      <c r="Y89513" s="109"/>
    </row>
    <row r="89514" spans="25:25" x14ac:dyDescent="0.25">
      <c r="Y89514" s="109"/>
    </row>
    <row r="89515" spans="25:25" x14ac:dyDescent="0.25">
      <c r="Y89515" s="109"/>
    </row>
    <row r="89516" spans="25:25" x14ac:dyDescent="0.25">
      <c r="Y89516" s="109"/>
    </row>
    <row r="89517" spans="25:25" x14ac:dyDescent="0.25">
      <c r="Y89517" s="109"/>
    </row>
    <row r="89518" spans="25:25" x14ac:dyDescent="0.25">
      <c r="Y89518" s="109"/>
    </row>
    <row r="89519" spans="25:25" x14ac:dyDescent="0.25">
      <c r="Y89519" s="109"/>
    </row>
    <row r="89520" spans="25:25" x14ac:dyDescent="0.25">
      <c r="Y89520" s="109"/>
    </row>
    <row r="89521" spans="25:25" x14ac:dyDescent="0.25">
      <c r="Y89521" s="109"/>
    </row>
    <row r="89522" spans="25:25" x14ac:dyDescent="0.25">
      <c r="Y89522" s="109"/>
    </row>
    <row r="89523" spans="25:25" x14ac:dyDescent="0.25">
      <c r="Y89523" s="109"/>
    </row>
    <row r="89524" spans="25:25" x14ac:dyDescent="0.25">
      <c r="Y89524" s="109"/>
    </row>
    <row r="89525" spans="25:25" x14ac:dyDescent="0.25">
      <c r="Y89525" s="109"/>
    </row>
    <row r="89526" spans="25:25" x14ac:dyDescent="0.25">
      <c r="Y89526" s="109"/>
    </row>
    <row r="89527" spans="25:25" x14ac:dyDescent="0.25">
      <c r="Y89527" s="109"/>
    </row>
    <row r="89528" spans="25:25" x14ac:dyDescent="0.25">
      <c r="Y89528" s="109"/>
    </row>
    <row r="89529" spans="25:25" x14ac:dyDescent="0.25">
      <c r="Y89529" s="109"/>
    </row>
    <row r="89530" spans="25:25" x14ac:dyDescent="0.25">
      <c r="Y89530" s="109"/>
    </row>
    <row r="89531" spans="25:25" x14ac:dyDescent="0.25">
      <c r="Y89531" s="109"/>
    </row>
    <row r="89532" spans="25:25" x14ac:dyDescent="0.25">
      <c r="Y89532" s="109"/>
    </row>
    <row r="89533" spans="25:25" x14ac:dyDescent="0.25">
      <c r="Y89533" s="109"/>
    </row>
    <row r="89534" spans="25:25" x14ac:dyDescent="0.25">
      <c r="Y89534" s="109"/>
    </row>
    <row r="89535" spans="25:25" x14ac:dyDescent="0.25">
      <c r="Y89535" s="109"/>
    </row>
    <row r="89536" spans="25:25" x14ac:dyDescent="0.25">
      <c r="Y89536" s="109"/>
    </row>
    <row r="89537" spans="25:25" x14ac:dyDescent="0.25">
      <c r="Y89537" s="109"/>
    </row>
    <row r="89538" spans="25:25" x14ac:dyDescent="0.25">
      <c r="Y89538" s="109"/>
    </row>
    <row r="89539" spans="25:25" x14ac:dyDescent="0.25">
      <c r="Y89539" s="109"/>
    </row>
    <row r="89540" spans="25:25" x14ac:dyDescent="0.25">
      <c r="Y89540" s="109"/>
    </row>
    <row r="89541" spans="25:25" x14ac:dyDescent="0.25">
      <c r="Y89541" s="109"/>
    </row>
    <row r="89542" spans="25:25" x14ac:dyDescent="0.25">
      <c r="Y89542" s="109"/>
    </row>
    <row r="89543" spans="25:25" x14ac:dyDescent="0.25">
      <c r="Y89543" s="109"/>
    </row>
    <row r="89544" spans="25:25" x14ac:dyDescent="0.25">
      <c r="Y89544" s="109"/>
    </row>
    <row r="89545" spans="25:25" x14ac:dyDescent="0.25">
      <c r="Y89545" s="109"/>
    </row>
    <row r="89546" spans="25:25" x14ac:dyDescent="0.25">
      <c r="Y89546" s="109"/>
    </row>
    <row r="89547" spans="25:25" x14ac:dyDescent="0.25">
      <c r="Y89547" s="109"/>
    </row>
    <row r="89548" spans="25:25" x14ac:dyDescent="0.25">
      <c r="Y89548" s="109"/>
    </row>
    <row r="89549" spans="25:25" x14ac:dyDescent="0.25">
      <c r="Y89549" s="109"/>
    </row>
    <row r="89550" spans="25:25" x14ac:dyDescent="0.25">
      <c r="Y89550" s="109"/>
    </row>
    <row r="89551" spans="25:25" x14ac:dyDescent="0.25">
      <c r="Y89551" s="109"/>
    </row>
    <row r="89552" spans="25:25" x14ac:dyDescent="0.25">
      <c r="Y89552" s="109"/>
    </row>
    <row r="89553" spans="25:25" x14ac:dyDescent="0.25">
      <c r="Y89553" s="109"/>
    </row>
    <row r="89554" spans="25:25" x14ac:dyDescent="0.25">
      <c r="Y89554" s="109"/>
    </row>
    <row r="89555" spans="25:25" x14ac:dyDescent="0.25">
      <c r="Y89555" s="109"/>
    </row>
    <row r="89556" spans="25:25" x14ac:dyDescent="0.25">
      <c r="Y89556" s="109"/>
    </row>
    <row r="89557" spans="25:25" x14ac:dyDescent="0.25">
      <c r="Y89557" s="109"/>
    </row>
    <row r="89558" spans="25:25" x14ac:dyDescent="0.25">
      <c r="Y89558" s="109"/>
    </row>
    <row r="89559" spans="25:25" x14ac:dyDescent="0.25">
      <c r="Y89559" s="109"/>
    </row>
    <row r="89560" spans="25:25" x14ac:dyDescent="0.25">
      <c r="Y89560" s="109"/>
    </row>
    <row r="89561" spans="25:25" x14ac:dyDescent="0.25">
      <c r="Y89561" s="109"/>
    </row>
    <row r="89562" spans="25:25" x14ac:dyDescent="0.25">
      <c r="Y89562" s="109"/>
    </row>
    <row r="89563" spans="25:25" x14ac:dyDescent="0.25">
      <c r="Y89563" s="109"/>
    </row>
    <row r="89564" spans="25:25" x14ac:dyDescent="0.25">
      <c r="Y89564" s="109"/>
    </row>
    <row r="89565" spans="25:25" x14ac:dyDescent="0.25">
      <c r="Y89565" s="109"/>
    </row>
    <row r="89566" spans="25:25" x14ac:dyDescent="0.25">
      <c r="Y89566" s="109"/>
    </row>
    <row r="89567" spans="25:25" x14ac:dyDescent="0.25">
      <c r="Y89567" s="109"/>
    </row>
    <row r="89568" spans="25:25" x14ac:dyDescent="0.25">
      <c r="Y89568" s="109"/>
    </row>
    <row r="89569" spans="25:25" x14ac:dyDescent="0.25">
      <c r="Y89569" s="109"/>
    </row>
    <row r="89570" spans="25:25" x14ac:dyDescent="0.25">
      <c r="Y89570" s="109"/>
    </row>
    <row r="89571" spans="25:25" x14ac:dyDescent="0.25">
      <c r="Y89571" s="109"/>
    </row>
    <row r="89572" spans="25:25" x14ac:dyDescent="0.25">
      <c r="Y89572" s="109"/>
    </row>
    <row r="89573" spans="25:25" x14ac:dyDescent="0.25">
      <c r="Y89573" s="109"/>
    </row>
    <row r="89574" spans="25:25" x14ac:dyDescent="0.25">
      <c r="Y89574" s="109"/>
    </row>
    <row r="89575" spans="25:25" x14ac:dyDescent="0.25">
      <c r="Y89575" s="109"/>
    </row>
    <row r="89576" spans="25:25" x14ac:dyDescent="0.25">
      <c r="Y89576" s="109"/>
    </row>
    <row r="89577" spans="25:25" x14ac:dyDescent="0.25">
      <c r="Y89577" s="109"/>
    </row>
    <row r="89578" spans="25:25" x14ac:dyDescent="0.25">
      <c r="Y89578" s="109"/>
    </row>
    <row r="89579" spans="25:25" x14ac:dyDescent="0.25">
      <c r="Y89579" s="109"/>
    </row>
    <row r="89580" spans="25:25" x14ac:dyDescent="0.25">
      <c r="Y89580" s="109"/>
    </row>
    <row r="89581" spans="25:25" x14ac:dyDescent="0.25">
      <c r="Y89581" s="109"/>
    </row>
    <row r="89582" spans="25:25" x14ac:dyDescent="0.25">
      <c r="Y89582" s="109"/>
    </row>
    <row r="89583" spans="25:25" x14ac:dyDescent="0.25">
      <c r="Y89583" s="109"/>
    </row>
    <row r="89584" spans="25:25" x14ac:dyDescent="0.25">
      <c r="Y89584" s="109"/>
    </row>
    <row r="89585" spans="25:25" x14ac:dyDescent="0.25">
      <c r="Y89585" s="109"/>
    </row>
    <row r="89586" spans="25:25" x14ac:dyDescent="0.25">
      <c r="Y89586" s="109"/>
    </row>
    <row r="89587" spans="25:25" x14ac:dyDescent="0.25">
      <c r="Y89587" s="109"/>
    </row>
    <row r="89588" spans="25:25" x14ac:dyDescent="0.25">
      <c r="Y89588" s="109"/>
    </row>
    <row r="89589" spans="25:25" x14ac:dyDescent="0.25">
      <c r="Y89589" s="109"/>
    </row>
    <row r="89590" spans="25:25" x14ac:dyDescent="0.25">
      <c r="Y89590" s="109"/>
    </row>
    <row r="89591" spans="25:25" x14ac:dyDescent="0.25">
      <c r="Y89591" s="109"/>
    </row>
    <row r="89592" spans="25:25" x14ac:dyDescent="0.25">
      <c r="Y89592" s="109"/>
    </row>
    <row r="89593" spans="25:25" x14ac:dyDescent="0.25">
      <c r="Y89593" s="109"/>
    </row>
    <row r="89594" spans="25:25" x14ac:dyDescent="0.25">
      <c r="Y89594" s="109"/>
    </row>
    <row r="89595" spans="25:25" x14ac:dyDescent="0.25">
      <c r="Y89595" s="109"/>
    </row>
    <row r="89596" spans="25:25" x14ac:dyDescent="0.25">
      <c r="Y89596" s="109"/>
    </row>
    <row r="89597" spans="25:25" x14ac:dyDescent="0.25">
      <c r="Y89597" s="109"/>
    </row>
    <row r="89598" spans="25:25" x14ac:dyDescent="0.25">
      <c r="Y89598" s="109"/>
    </row>
    <row r="89599" spans="25:25" x14ac:dyDescent="0.25">
      <c r="Y89599" s="109"/>
    </row>
    <row r="89600" spans="25:25" x14ac:dyDescent="0.25">
      <c r="Y89600" s="109"/>
    </row>
    <row r="89601" spans="25:25" x14ac:dyDescent="0.25">
      <c r="Y89601" s="109"/>
    </row>
    <row r="89602" spans="25:25" x14ac:dyDescent="0.25">
      <c r="Y89602" s="109"/>
    </row>
    <row r="89603" spans="25:25" x14ac:dyDescent="0.25">
      <c r="Y89603" s="109"/>
    </row>
    <row r="89604" spans="25:25" x14ac:dyDescent="0.25">
      <c r="Y89604" s="109"/>
    </row>
    <row r="89605" spans="25:25" x14ac:dyDescent="0.25">
      <c r="Y89605" s="109"/>
    </row>
    <row r="89606" spans="25:25" x14ac:dyDescent="0.25">
      <c r="Y89606" s="109"/>
    </row>
    <row r="89607" spans="25:25" x14ac:dyDescent="0.25">
      <c r="Y89607" s="109"/>
    </row>
    <row r="89608" spans="25:25" x14ac:dyDescent="0.25">
      <c r="Y89608" s="109"/>
    </row>
    <row r="89609" spans="25:25" x14ac:dyDescent="0.25">
      <c r="Y89609" s="109"/>
    </row>
    <row r="89610" spans="25:25" x14ac:dyDescent="0.25">
      <c r="Y89610" s="109"/>
    </row>
    <row r="89611" spans="25:25" x14ac:dyDescent="0.25">
      <c r="Y89611" s="109"/>
    </row>
    <row r="89612" spans="25:25" x14ac:dyDescent="0.25">
      <c r="Y89612" s="109"/>
    </row>
    <row r="89613" spans="25:25" x14ac:dyDescent="0.25">
      <c r="Y89613" s="109"/>
    </row>
    <row r="89614" spans="25:25" x14ac:dyDescent="0.25">
      <c r="Y89614" s="109"/>
    </row>
    <row r="89615" spans="25:25" x14ac:dyDescent="0.25">
      <c r="Y89615" s="109"/>
    </row>
    <row r="89616" spans="25:25" x14ac:dyDescent="0.25">
      <c r="Y89616" s="109"/>
    </row>
    <row r="89617" spans="25:25" x14ac:dyDescent="0.25">
      <c r="Y89617" s="109"/>
    </row>
    <row r="89618" spans="25:25" x14ac:dyDescent="0.25">
      <c r="Y89618" s="109"/>
    </row>
    <row r="89619" spans="25:25" x14ac:dyDescent="0.25">
      <c r="Y89619" s="109"/>
    </row>
    <row r="89620" spans="25:25" x14ac:dyDescent="0.25">
      <c r="Y89620" s="109"/>
    </row>
    <row r="89621" spans="25:25" x14ac:dyDescent="0.25">
      <c r="Y89621" s="109"/>
    </row>
    <row r="89622" spans="25:25" x14ac:dyDescent="0.25">
      <c r="Y89622" s="109"/>
    </row>
    <row r="89623" spans="25:25" x14ac:dyDescent="0.25">
      <c r="Y89623" s="109"/>
    </row>
    <row r="89624" spans="25:25" x14ac:dyDescent="0.25">
      <c r="Y89624" s="109"/>
    </row>
    <row r="89625" spans="25:25" x14ac:dyDescent="0.25">
      <c r="Y89625" s="109"/>
    </row>
    <row r="89626" spans="25:25" x14ac:dyDescent="0.25">
      <c r="Y89626" s="109"/>
    </row>
    <row r="89627" spans="25:25" x14ac:dyDescent="0.25">
      <c r="Y89627" s="109"/>
    </row>
    <row r="89628" spans="25:25" x14ac:dyDescent="0.25">
      <c r="Y89628" s="109"/>
    </row>
    <row r="89629" spans="25:25" x14ac:dyDescent="0.25">
      <c r="Y89629" s="109"/>
    </row>
    <row r="89630" spans="25:25" x14ac:dyDescent="0.25">
      <c r="Y89630" s="109"/>
    </row>
    <row r="89631" spans="25:25" x14ac:dyDescent="0.25">
      <c r="Y89631" s="109"/>
    </row>
    <row r="89632" spans="25:25" x14ac:dyDescent="0.25">
      <c r="Y89632" s="109"/>
    </row>
    <row r="89633" spans="25:25" x14ac:dyDescent="0.25">
      <c r="Y89633" s="109"/>
    </row>
    <row r="89634" spans="25:25" x14ac:dyDescent="0.25">
      <c r="Y89634" s="109"/>
    </row>
    <row r="89635" spans="25:25" x14ac:dyDescent="0.25">
      <c r="Y89635" s="109"/>
    </row>
    <row r="89636" spans="25:25" x14ac:dyDescent="0.25">
      <c r="Y89636" s="109"/>
    </row>
    <row r="89637" spans="25:25" x14ac:dyDescent="0.25">
      <c r="Y89637" s="109"/>
    </row>
    <row r="89638" spans="25:25" x14ac:dyDescent="0.25">
      <c r="Y89638" s="109"/>
    </row>
    <row r="89639" spans="25:25" x14ac:dyDescent="0.25">
      <c r="Y89639" s="109"/>
    </row>
    <row r="89640" spans="25:25" x14ac:dyDescent="0.25">
      <c r="Y89640" s="109"/>
    </row>
    <row r="89641" spans="25:25" x14ac:dyDescent="0.25">
      <c r="Y89641" s="109"/>
    </row>
    <row r="89642" spans="25:25" x14ac:dyDescent="0.25">
      <c r="Y89642" s="109"/>
    </row>
    <row r="89643" spans="25:25" x14ac:dyDescent="0.25">
      <c r="Y89643" s="109"/>
    </row>
    <row r="89644" spans="25:25" x14ac:dyDescent="0.25">
      <c r="Y89644" s="109"/>
    </row>
    <row r="89645" spans="25:25" x14ac:dyDescent="0.25">
      <c r="Y89645" s="109"/>
    </row>
    <row r="89646" spans="25:25" x14ac:dyDescent="0.25">
      <c r="Y89646" s="109"/>
    </row>
    <row r="89647" spans="25:25" x14ac:dyDescent="0.25">
      <c r="Y89647" s="109"/>
    </row>
    <row r="89648" spans="25:25" x14ac:dyDescent="0.25">
      <c r="Y89648" s="109"/>
    </row>
    <row r="89649" spans="25:25" x14ac:dyDescent="0.25">
      <c r="Y89649" s="109"/>
    </row>
    <row r="89650" spans="25:25" x14ac:dyDescent="0.25">
      <c r="Y89650" s="109"/>
    </row>
    <row r="89651" spans="25:25" x14ac:dyDescent="0.25">
      <c r="Y89651" s="109"/>
    </row>
    <row r="89652" spans="25:25" x14ac:dyDescent="0.25">
      <c r="Y89652" s="109"/>
    </row>
    <row r="89653" spans="25:25" x14ac:dyDescent="0.25">
      <c r="Y89653" s="109"/>
    </row>
    <row r="89654" spans="25:25" x14ac:dyDescent="0.25">
      <c r="Y89654" s="109"/>
    </row>
    <row r="89655" spans="25:25" x14ac:dyDescent="0.25">
      <c r="Y89655" s="109"/>
    </row>
    <row r="89656" spans="25:25" x14ac:dyDescent="0.25">
      <c r="Y89656" s="109"/>
    </row>
    <row r="89657" spans="25:25" x14ac:dyDescent="0.25">
      <c r="Y89657" s="109"/>
    </row>
    <row r="89658" spans="25:25" x14ac:dyDescent="0.25">
      <c r="Y89658" s="109"/>
    </row>
    <row r="89659" spans="25:25" x14ac:dyDescent="0.25">
      <c r="Y89659" s="109"/>
    </row>
    <row r="89660" spans="25:25" x14ac:dyDescent="0.25">
      <c r="Y89660" s="109"/>
    </row>
    <row r="89661" spans="25:25" x14ac:dyDescent="0.25">
      <c r="Y89661" s="109"/>
    </row>
    <row r="89662" spans="25:25" x14ac:dyDescent="0.25">
      <c r="Y89662" s="109"/>
    </row>
    <row r="89663" spans="25:25" x14ac:dyDescent="0.25">
      <c r="Y89663" s="109"/>
    </row>
    <row r="89664" spans="25:25" x14ac:dyDescent="0.25">
      <c r="Y89664" s="109"/>
    </row>
    <row r="89665" spans="25:25" x14ac:dyDescent="0.25">
      <c r="Y89665" s="109"/>
    </row>
    <row r="89666" spans="25:25" x14ac:dyDescent="0.25">
      <c r="Y89666" s="109"/>
    </row>
    <row r="89667" spans="25:25" x14ac:dyDescent="0.25">
      <c r="Y89667" s="109"/>
    </row>
    <row r="89668" spans="25:25" x14ac:dyDescent="0.25">
      <c r="Y89668" s="109"/>
    </row>
    <row r="89669" spans="25:25" x14ac:dyDescent="0.25">
      <c r="Y89669" s="109"/>
    </row>
    <row r="89670" spans="25:25" x14ac:dyDescent="0.25">
      <c r="Y89670" s="109"/>
    </row>
    <row r="89671" spans="25:25" x14ac:dyDescent="0.25">
      <c r="Y89671" s="109"/>
    </row>
    <row r="89672" spans="25:25" x14ac:dyDescent="0.25">
      <c r="Y89672" s="109"/>
    </row>
    <row r="89673" spans="25:25" x14ac:dyDescent="0.25">
      <c r="Y89673" s="109"/>
    </row>
    <row r="89674" spans="25:25" x14ac:dyDescent="0.25">
      <c r="Y89674" s="109"/>
    </row>
    <row r="89675" spans="25:25" x14ac:dyDescent="0.25">
      <c r="Y89675" s="109"/>
    </row>
    <row r="89676" spans="25:25" x14ac:dyDescent="0.25">
      <c r="Y89676" s="109"/>
    </row>
    <row r="89677" spans="25:25" x14ac:dyDescent="0.25">
      <c r="Y89677" s="109"/>
    </row>
    <row r="89678" spans="25:25" x14ac:dyDescent="0.25">
      <c r="Y89678" s="109"/>
    </row>
    <row r="89679" spans="25:25" x14ac:dyDescent="0.25">
      <c r="Y89679" s="109"/>
    </row>
    <row r="89680" spans="25:25" x14ac:dyDescent="0.25">
      <c r="Y89680" s="109"/>
    </row>
    <row r="89681" spans="25:25" x14ac:dyDescent="0.25">
      <c r="Y89681" s="109"/>
    </row>
    <row r="89682" spans="25:25" x14ac:dyDescent="0.25">
      <c r="Y89682" s="109"/>
    </row>
    <row r="89683" spans="25:25" x14ac:dyDescent="0.25">
      <c r="Y89683" s="109"/>
    </row>
    <row r="89684" spans="25:25" x14ac:dyDescent="0.25">
      <c r="Y89684" s="109"/>
    </row>
    <row r="89685" spans="25:25" x14ac:dyDescent="0.25">
      <c r="Y89685" s="109"/>
    </row>
    <row r="89686" spans="25:25" x14ac:dyDescent="0.25">
      <c r="Y89686" s="109"/>
    </row>
    <row r="89687" spans="25:25" x14ac:dyDescent="0.25">
      <c r="Y89687" s="109"/>
    </row>
    <row r="89688" spans="25:25" x14ac:dyDescent="0.25">
      <c r="Y89688" s="109"/>
    </row>
    <row r="89689" spans="25:25" x14ac:dyDescent="0.25">
      <c r="Y89689" s="109"/>
    </row>
    <row r="89690" spans="25:25" x14ac:dyDescent="0.25">
      <c r="Y89690" s="109"/>
    </row>
    <row r="89691" spans="25:25" x14ac:dyDescent="0.25">
      <c r="Y89691" s="109"/>
    </row>
    <row r="89692" spans="25:25" x14ac:dyDescent="0.25">
      <c r="Y89692" s="109"/>
    </row>
    <row r="89693" spans="25:25" x14ac:dyDescent="0.25">
      <c r="Y89693" s="109"/>
    </row>
    <row r="89694" spans="25:25" x14ac:dyDescent="0.25">
      <c r="Y89694" s="109"/>
    </row>
    <row r="89695" spans="25:25" x14ac:dyDescent="0.25">
      <c r="Y89695" s="109"/>
    </row>
    <row r="89696" spans="25:25" x14ac:dyDescent="0.25">
      <c r="Y89696" s="109"/>
    </row>
    <row r="89697" spans="25:25" x14ac:dyDescent="0.25">
      <c r="Y89697" s="109"/>
    </row>
    <row r="89698" spans="25:25" x14ac:dyDescent="0.25">
      <c r="Y89698" s="109"/>
    </row>
    <row r="89699" spans="25:25" x14ac:dyDescent="0.25">
      <c r="Y89699" s="109"/>
    </row>
    <row r="89700" spans="25:25" x14ac:dyDescent="0.25">
      <c r="Y89700" s="109"/>
    </row>
    <row r="89701" spans="25:25" x14ac:dyDescent="0.25">
      <c r="Y89701" s="109"/>
    </row>
    <row r="89702" spans="25:25" x14ac:dyDescent="0.25">
      <c r="Y89702" s="109"/>
    </row>
    <row r="89703" spans="25:25" x14ac:dyDescent="0.25">
      <c r="Y89703" s="109"/>
    </row>
    <row r="89704" spans="25:25" x14ac:dyDescent="0.25">
      <c r="Y89704" s="109"/>
    </row>
    <row r="89705" spans="25:25" x14ac:dyDescent="0.25">
      <c r="Y89705" s="109"/>
    </row>
    <row r="89706" spans="25:25" x14ac:dyDescent="0.25">
      <c r="Y89706" s="109"/>
    </row>
    <row r="89707" spans="25:25" x14ac:dyDescent="0.25">
      <c r="Y89707" s="109"/>
    </row>
    <row r="89708" spans="25:25" x14ac:dyDescent="0.25">
      <c r="Y89708" s="109"/>
    </row>
    <row r="89709" spans="25:25" x14ac:dyDescent="0.25">
      <c r="Y89709" s="109"/>
    </row>
    <row r="89710" spans="25:25" x14ac:dyDescent="0.25">
      <c r="Y89710" s="109"/>
    </row>
    <row r="89711" spans="25:25" x14ac:dyDescent="0.25">
      <c r="Y89711" s="109"/>
    </row>
    <row r="89712" spans="25:25" x14ac:dyDescent="0.25">
      <c r="Y89712" s="109"/>
    </row>
    <row r="89713" spans="25:25" x14ac:dyDescent="0.25">
      <c r="Y89713" s="109"/>
    </row>
    <row r="89714" spans="25:25" x14ac:dyDescent="0.25">
      <c r="Y89714" s="109"/>
    </row>
    <row r="89715" spans="25:25" x14ac:dyDescent="0.25">
      <c r="Y89715" s="109"/>
    </row>
    <row r="89716" spans="25:25" x14ac:dyDescent="0.25">
      <c r="Y89716" s="109"/>
    </row>
    <row r="89717" spans="25:25" x14ac:dyDescent="0.25">
      <c r="Y89717" s="109"/>
    </row>
    <row r="89718" spans="25:25" x14ac:dyDescent="0.25">
      <c r="Y89718" s="109"/>
    </row>
    <row r="89719" spans="25:25" x14ac:dyDescent="0.25">
      <c r="Y89719" s="109"/>
    </row>
    <row r="89720" spans="25:25" x14ac:dyDescent="0.25">
      <c r="Y89720" s="109"/>
    </row>
    <row r="89721" spans="25:25" x14ac:dyDescent="0.25">
      <c r="Y89721" s="109"/>
    </row>
    <row r="89722" spans="25:25" x14ac:dyDescent="0.25">
      <c r="Y89722" s="109"/>
    </row>
    <row r="89723" spans="25:25" x14ac:dyDescent="0.25">
      <c r="Y89723" s="109"/>
    </row>
    <row r="89724" spans="25:25" x14ac:dyDescent="0.25">
      <c r="Y89724" s="109"/>
    </row>
    <row r="89725" spans="25:25" x14ac:dyDescent="0.25">
      <c r="Y89725" s="109"/>
    </row>
    <row r="89726" spans="25:25" x14ac:dyDescent="0.25">
      <c r="Y89726" s="109"/>
    </row>
    <row r="89727" spans="25:25" x14ac:dyDescent="0.25">
      <c r="Y89727" s="109"/>
    </row>
    <row r="89728" spans="25:25" x14ac:dyDescent="0.25">
      <c r="Y89728" s="109"/>
    </row>
    <row r="89729" spans="25:25" x14ac:dyDescent="0.25">
      <c r="Y89729" s="109"/>
    </row>
    <row r="89730" spans="25:25" x14ac:dyDescent="0.25">
      <c r="Y89730" s="109"/>
    </row>
    <row r="89731" spans="25:25" x14ac:dyDescent="0.25">
      <c r="Y89731" s="109"/>
    </row>
    <row r="89732" spans="25:25" x14ac:dyDescent="0.25">
      <c r="Y89732" s="109"/>
    </row>
    <row r="89733" spans="25:25" x14ac:dyDescent="0.25">
      <c r="Y89733" s="109"/>
    </row>
    <row r="89734" spans="25:25" x14ac:dyDescent="0.25">
      <c r="Y89734" s="109"/>
    </row>
    <row r="89735" spans="25:25" x14ac:dyDescent="0.25">
      <c r="Y89735" s="109"/>
    </row>
    <row r="89736" spans="25:25" x14ac:dyDescent="0.25">
      <c r="Y89736" s="109"/>
    </row>
    <row r="89737" spans="25:25" x14ac:dyDescent="0.25">
      <c r="Y89737" s="109"/>
    </row>
    <row r="89738" spans="25:25" x14ac:dyDescent="0.25">
      <c r="Y89738" s="109"/>
    </row>
    <row r="89739" spans="25:25" x14ac:dyDescent="0.25">
      <c r="Y89739" s="109"/>
    </row>
    <row r="89740" spans="25:25" x14ac:dyDescent="0.25">
      <c r="Y89740" s="109"/>
    </row>
    <row r="89741" spans="25:25" x14ac:dyDescent="0.25">
      <c r="Y89741" s="109"/>
    </row>
    <row r="89742" spans="25:25" x14ac:dyDescent="0.25">
      <c r="Y89742" s="109"/>
    </row>
    <row r="89743" spans="25:25" x14ac:dyDescent="0.25">
      <c r="Y89743" s="109"/>
    </row>
    <row r="89744" spans="25:25" x14ac:dyDescent="0.25">
      <c r="Y89744" s="109"/>
    </row>
    <row r="89745" spans="25:25" x14ac:dyDescent="0.25">
      <c r="Y89745" s="109"/>
    </row>
    <row r="89746" spans="25:25" x14ac:dyDescent="0.25">
      <c r="Y89746" s="109"/>
    </row>
    <row r="89747" spans="25:25" x14ac:dyDescent="0.25">
      <c r="Y89747" s="109"/>
    </row>
    <row r="89748" spans="25:25" x14ac:dyDescent="0.25">
      <c r="Y89748" s="109"/>
    </row>
    <row r="89749" spans="25:25" x14ac:dyDescent="0.25">
      <c r="Y89749" s="109"/>
    </row>
    <row r="89750" spans="25:25" x14ac:dyDescent="0.25">
      <c r="Y89750" s="109"/>
    </row>
    <row r="89751" spans="25:25" x14ac:dyDescent="0.25">
      <c r="Y89751" s="109"/>
    </row>
    <row r="89752" spans="25:25" x14ac:dyDescent="0.25">
      <c r="Y89752" s="109"/>
    </row>
    <row r="89753" spans="25:25" x14ac:dyDescent="0.25">
      <c r="Y89753" s="109"/>
    </row>
    <row r="89754" spans="25:25" x14ac:dyDescent="0.25">
      <c r="Y89754" s="109"/>
    </row>
    <row r="89755" spans="25:25" x14ac:dyDescent="0.25">
      <c r="Y89755" s="109"/>
    </row>
    <row r="89756" spans="25:25" x14ac:dyDescent="0.25">
      <c r="Y89756" s="109"/>
    </row>
    <row r="89757" spans="25:25" x14ac:dyDescent="0.25">
      <c r="Y89757" s="109"/>
    </row>
    <row r="89758" spans="25:25" x14ac:dyDescent="0.25">
      <c r="Y89758" s="109"/>
    </row>
    <row r="89759" spans="25:25" x14ac:dyDescent="0.25">
      <c r="Y89759" s="109"/>
    </row>
    <row r="89760" spans="25:25" x14ac:dyDescent="0.25">
      <c r="Y89760" s="109"/>
    </row>
    <row r="89761" spans="25:25" x14ac:dyDescent="0.25">
      <c r="Y89761" s="109"/>
    </row>
    <row r="89762" spans="25:25" x14ac:dyDescent="0.25">
      <c r="Y89762" s="109"/>
    </row>
    <row r="89763" spans="25:25" x14ac:dyDescent="0.25">
      <c r="Y89763" s="109"/>
    </row>
    <row r="89764" spans="25:25" x14ac:dyDescent="0.25">
      <c r="Y89764" s="109"/>
    </row>
    <row r="89765" spans="25:25" x14ac:dyDescent="0.25">
      <c r="Y89765" s="109"/>
    </row>
    <row r="89766" spans="25:25" x14ac:dyDescent="0.25">
      <c r="Y89766" s="109"/>
    </row>
    <row r="89767" spans="25:25" x14ac:dyDescent="0.25">
      <c r="Y89767" s="109"/>
    </row>
    <row r="89768" spans="25:25" x14ac:dyDescent="0.25">
      <c r="Y89768" s="109"/>
    </row>
    <row r="89769" spans="25:25" x14ac:dyDescent="0.25">
      <c r="Y89769" s="109"/>
    </row>
    <row r="89770" spans="25:25" x14ac:dyDescent="0.25">
      <c r="Y89770" s="109"/>
    </row>
    <row r="89771" spans="25:25" x14ac:dyDescent="0.25">
      <c r="Y89771" s="109"/>
    </row>
    <row r="89772" spans="25:25" x14ac:dyDescent="0.25">
      <c r="Y89772" s="109"/>
    </row>
    <row r="89773" spans="25:25" x14ac:dyDescent="0.25">
      <c r="Y89773" s="109"/>
    </row>
    <row r="89774" spans="25:25" x14ac:dyDescent="0.25">
      <c r="Y89774" s="109"/>
    </row>
    <row r="89775" spans="25:25" x14ac:dyDescent="0.25">
      <c r="Y89775" s="109"/>
    </row>
    <row r="89776" spans="25:25" x14ac:dyDescent="0.25">
      <c r="Y89776" s="109"/>
    </row>
    <row r="89777" spans="25:25" x14ac:dyDescent="0.25">
      <c r="Y89777" s="109"/>
    </row>
    <row r="89778" spans="25:25" x14ac:dyDescent="0.25">
      <c r="Y89778" s="109"/>
    </row>
    <row r="89779" spans="25:25" x14ac:dyDescent="0.25">
      <c r="Y89779" s="109"/>
    </row>
    <row r="89780" spans="25:25" x14ac:dyDescent="0.25">
      <c r="Y89780" s="109"/>
    </row>
    <row r="89781" spans="25:25" x14ac:dyDescent="0.25">
      <c r="Y89781" s="109"/>
    </row>
    <row r="89782" spans="25:25" x14ac:dyDescent="0.25">
      <c r="Y89782" s="109"/>
    </row>
    <row r="89783" spans="25:25" x14ac:dyDescent="0.25">
      <c r="Y89783" s="109"/>
    </row>
    <row r="89784" spans="25:25" x14ac:dyDescent="0.25">
      <c r="Y89784" s="109"/>
    </row>
    <row r="89785" spans="25:25" x14ac:dyDescent="0.25">
      <c r="Y89785" s="109"/>
    </row>
    <row r="89786" spans="25:25" x14ac:dyDescent="0.25">
      <c r="Y89786" s="109"/>
    </row>
    <row r="89787" spans="25:25" x14ac:dyDescent="0.25">
      <c r="Y89787" s="109"/>
    </row>
    <row r="89788" spans="25:25" x14ac:dyDescent="0.25">
      <c r="Y89788" s="109"/>
    </row>
    <row r="89789" spans="25:25" x14ac:dyDescent="0.25">
      <c r="Y89789" s="109"/>
    </row>
    <row r="89790" spans="25:25" x14ac:dyDescent="0.25">
      <c r="Y89790" s="109"/>
    </row>
    <row r="89791" spans="25:25" x14ac:dyDescent="0.25">
      <c r="Y89791" s="109"/>
    </row>
    <row r="89792" spans="25:25" x14ac:dyDescent="0.25">
      <c r="Y89792" s="109"/>
    </row>
    <row r="89793" spans="25:25" x14ac:dyDescent="0.25">
      <c r="Y89793" s="109"/>
    </row>
    <row r="89794" spans="25:25" x14ac:dyDescent="0.25">
      <c r="Y89794" s="109"/>
    </row>
    <row r="89795" spans="25:25" x14ac:dyDescent="0.25">
      <c r="Y89795" s="109"/>
    </row>
    <row r="89796" spans="25:25" x14ac:dyDescent="0.25">
      <c r="Y89796" s="109"/>
    </row>
    <row r="89797" spans="25:25" x14ac:dyDescent="0.25">
      <c r="Y89797" s="109"/>
    </row>
    <row r="89798" spans="25:25" x14ac:dyDescent="0.25">
      <c r="Y89798" s="109"/>
    </row>
    <row r="89799" spans="25:25" x14ac:dyDescent="0.25">
      <c r="Y89799" s="109"/>
    </row>
    <row r="89800" spans="25:25" x14ac:dyDescent="0.25">
      <c r="Y89800" s="109"/>
    </row>
    <row r="89801" spans="25:25" x14ac:dyDescent="0.25">
      <c r="Y89801" s="109"/>
    </row>
    <row r="89802" spans="25:25" x14ac:dyDescent="0.25">
      <c r="Y89802" s="109"/>
    </row>
    <row r="89803" spans="25:25" x14ac:dyDescent="0.25">
      <c r="Y89803" s="109"/>
    </row>
    <row r="89804" spans="25:25" x14ac:dyDescent="0.25">
      <c r="Y89804" s="109"/>
    </row>
    <row r="89805" spans="25:25" x14ac:dyDescent="0.25">
      <c r="Y89805" s="109"/>
    </row>
    <row r="89806" spans="25:25" x14ac:dyDescent="0.25">
      <c r="Y89806" s="109"/>
    </row>
    <row r="89807" spans="25:25" x14ac:dyDescent="0.25">
      <c r="Y89807" s="109"/>
    </row>
    <row r="89808" spans="25:25" x14ac:dyDescent="0.25">
      <c r="Y89808" s="109"/>
    </row>
    <row r="89809" spans="25:25" x14ac:dyDescent="0.25">
      <c r="Y89809" s="109"/>
    </row>
    <row r="89810" spans="25:25" x14ac:dyDescent="0.25">
      <c r="Y89810" s="109"/>
    </row>
    <row r="89811" spans="25:25" x14ac:dyDescent="0.25">
      <c r="Y89811" s="109"/>
    </row>
    <row r="89812" spans="25:25" x14ac:dyDescent="0.25">
      <c r="Y89812" s="109"/>
    </row>
    <row r="89813" spans="25:25" x14ac:dyDescent="0.25">
      <c r="Y89813" s="109"/>
    </row>
    <row r="89814" spans="25:25" x14ac:dyDescent="0.25">
      <c r="Y89814" s="109"/>
    </row>
    <row r="89815" spans="25:25" x14ac:dyDescent="0.25">
      <c r="Y89815" s="109"/>
    </row>
    <row r="89816" spans="25:25" x14ac:dyDescent="0.25">
      <c r="Y89816" s="109"/>
    </row>
    <row r="89817" spans="25:25" x14ac:dyDescent="0.25">
      <c r="Y89817" s="109"/>
    </row>
    <row r="89818" spans="25:25" x14ac:dyDescent="0.25">
      <c r="Y89818" s="109"/>
    </row>
    <row r="89819" spans="25:25" x14ac:dyDescent="0.25">
      <c r="Y89819" s="109"/>
    </row>
    <row r="89820" spans="25:25" x14ac:dyDescent="0.25">
      <c r="Y89820" s="109"/>
    </row>
    <row r="89821" spans="25:25" x14ac:dyDescent="0.25">
      <c r="Y89821" s="109"/>
    </row>
    <row r="89822" spans="25:25" x14ac:dyDescent="0.25">
      <c r="Y89822" s="109"/>
    </row>
    <row r="89823" spans="25:25" x14ac:dyDescent="0.25">
      <c r="Y89823" s="109"/>
    </row>
    <row r="89824" spans="25:25" x14ac:dyDescent="0.25">
      <c r="Y89824" s="109"/>
    </row>
    <row r="89825" spans="25:25" x14ac:dyDescent="0.25">
      <c r="Y89825" s="109"/>
    </row>
    <row r="89826" spans="25:25" x14ac:dyDescent="0.25">
      <c r="Y89826" s="109"/>
    </row>
    <row r="89827" spans="25:25" x14ac:dyDescent="0.25">
      <c r="Y89827" s="109"/>
    </row>
    <row r="89828" spans="25:25" x14ac:dyDescent="0.25">
      <c r="Y89828" s="109"/>
    </row>
    <row r="89829" spans="25:25" x14ac:dyDescent="0.25">
      <c r="Y89829" s="109"/>
    </row>
    <row r="89830" spans="25:25" x14ac:dyDescent="0.25">
      <c r="Y89830" s="109"/>
    </row>
    <row r="89831" spans="25:25" x14ac:dyDescent="0.25">
      <c r="Y89831" s="109"/>
    </row>
    <row r="89832" spans="25:25" x14ac:dyDescent="0.25">
      <c r="Y89832" s="109"/>
    </row>
    <row r="89833" spans="25:25" x14ac:dyDescent="0.25">
      <c r="Y89833" s="109"/>
    </row>
    <row r="89834" spans="25:25" x14ac:dyDescent="0.25">
      <c r="Y89834" s="109"/>
    </row>
    <row r="89835" spans="25:25" x14ac:dyDescent="0.25">
      <c r="Y89835" s="109"/>
    </row>
    <row r="89836" spans="25:25" x14ac:dyDescent="0.25">
      <c r="Y89836" s="109"/>
    </row>
    <row r="89837" spans="25:25" x14ac:dyDescent="0.25">
      <c r="Y89837" s="109"/>
    </row>
    <row r="89838" spans="25:25" x14ac:dyDescent="0.25">
      <c r="Y89838" s="109"/>
    </row>
    <row r="89839" spans="25:25" x14ac:dyDescent="0.25">
      <c r="Y89839" s="109"/>
    </row>
    <row r="89840" spans="25:25" x14ac:dyDescent="0.25">
      <c r="Y89840" s="109"/>
    </row>
    <row r="89841" spans="25:25" x14ac:dyDescent="0.25">
      <c r="Y89841" s="109"/>
    </row>
    <row r="89842" spans="25:25" x14ac:dyDescent="0.25">
      <c r="Y89842" s="109"/>
    </row>
    <row r="89843" spans="25:25" x14ac:dyDescent="0.25">
      <c r="Y89843" s="109"/>
    </row>
    <row r="89844" spans="25:25" x14ac:dyDescent="0.25">
      <c r="Y89844" s="109"/>
    </row>
    <row r="89845" spans="25:25" x14ac:dyDescent="0.25">
      <c r="Y89845" s="109"/>
    </row>
    <row r="89846" spans="25:25" x14ac:dyDescent="0.25">
      <c r="Y89846" s="109"/>
    </row>
    <row r="89847" spans="25:25" x14ac:dyDescent="0.25">
      <c r="Y89847" s="109"/>
    </row>
    <row r="89848" spans="25:25" x14ac:dyDescent="0.25">
      <c r="Y89848" s="109"/>
    </row>
    <row r="89849" spans="25:25" x14ac:dyDescent="0.25">
      <c r="Y89849" s="109"/>
    </row>
    <row r="89850" spans="25:25" x14ac:dyDescent="0.25">
      <c r="Y89850" s="109"/>
    </row>
    <row r="89851" spans="25:25" x14ac:dyDescent="0.25">
      <c r="Y89851" s="109"/>
    </row>
    <row r="89852" spans="25:25" x14ac:dyDescent="0.25">
      <c r="Y89852" s="109"/>
    </row>
    <row r="89853" spans="25:25" x14ac:dyDescent="0.25">
      <c r="Y89853" s="109"/>
    </row>
    <row r="89854" spans="25:25" x14ac:dyDescent="0.25">
      <c r="Y89854" s="109"/>
    </row>
    <row r="89855" spans="25:25" x14ac:dyDescent="0.25">
      <c r="Y89855" s="109"/>
    </row>
    <row r="89856" spans="25:25" x14ac:dyDescent="0.25">
      <c r="Y89856" s="109"/>
    </row>
    <row r="89857" spans="25:25" x14ac:dyDescent="0.25">
      <c r="Y89857" s="109"/>
    </row>
    <row r="89858" spans="25:25" x14ac:dyDescent="0.25">
      <c r="Y89858" s="109"/>
    </row>
    <row r="89859" spans="25:25" x14ac:dyDescent="0.25">
      <c r="Y89859" s="109"/>
    </row>
    <row r="89860" spans="25:25" x14ac:dyDescent="0.25">
      <c r="Y89860" s="109"/>
    </row>
    <row r="89861" spans="25:25" x14ac:dyDescent="0.25">
      <c r="Y89861" s="109"/>
    </row>
    <row r="89862" spans="25:25" x14ac:dyDescent="0.25">
      <c r="Y89862" s="109"/>
    </row>
    <row r="89863" spans="25:25" x14ac:dyDescent="0.25">
      <c r="Y89863" s="109"/>
    </row>
    <row r="89864" spans="25:25" x14ac:dyDescent="0.25">
      <c r="Y89864" s="109"/>
    </row>
    <row r="89865" spans="25:25" x14ac:dyDescent="0.25">
      <c r="Y89865" s="109"/>
    </row>
    <row r="89866" spans="25:25" x14ac:dyDescent="0.25">
      <c r="Y89866" s="109"/>
    </row>
    <row r="89867" spans="25:25" x14ac:dyDescent="0.25">
      <c r="Y89867" s="109"/>
    </row>
    <row r="89868" spans="25:25" x14ac:dyDescent="0.25">
      <c r="Y89868" s="109"/>
    </row>
    <row r="89869" spans="25:25" x14ac:dyDescent="0.25">
      <c r="Y89869" s="109"/>
    </row>
    <row r="89870" spans="25:25" x14ac:dyDescent="0.25">
      <c r="Y89870" s="109"/>
    </row>
    <row r="89871" spans="25:25" x14ac:dyDescent="0.25">
      <c r="Y89871" s="109"/>
    </row>
    <row r="89872" spans="25:25" x14ac:dyDescent="0.25">
      <c r="Y89872" s="109"/>
    </row>
    <row r="89873" spans="25:25" x14ac:dyDescent="0.25">
      <c r="Y89873" s="109"/>
    </row>
    <row r="89874" spans="25:25" x14ac:dyDescent="0.25">
      <c r="Y89874" s="109"/>
    </row>
    <row r="89875" spans="25:25" x14ac:dyDescent="0.25">
      <c r="Y89875" s="109"/>
    </row>
    <row r="89876" spans="25:25" x14ac:dyDescent="0.25">
      <c r="Y89876" s="109"/>
    </row>
    <row r="89877" spans="25:25" x14ac:dyDescent="0.25">
      <c r="Y89877" s="109"/>
    </row>
    <row r="89878" spans="25:25" x14ac:dyDescent="0.25">
      <c r="Y89878" s="109"/>
    </row>
    <row r="89879" spans="25:25" x14ac:dyDescent="0.25">
      <c r="Y89879" s="109"/>
    </row>
    <row r="89880" spans="25:25" x14ac:dyDescent="0.25">
      <c r="Y89880" s="109"/>
    </row>
    <row r="89881" spans="25:25" x14ac:dyDescent="0.25">
      <c r="Y89881" s="109"/>
    </row>
    <row r="89882" spans="25:25" x14ac:dyDescent="0.25">
      <c r="Y89882" s="109"/>
    </row>
    <row r="89883" spans="25:25" x14ac:dyDescent="0.25">
      <c r="Y89883" s="109"/>
    </row>
    <row r="89884" spans="25:25" x14ac:dyDescent="0.25">
      <c r="Y89884" s="109"/>
    </row>
    <row r="89885" spans="25:25" x14ac:dyDescent="0.25">
      <c r="Y89885" s="109"/>
    </row>
    <row r="89886" spans="25:25" x14ac:dyDescent="0.25">
      <c r="Y89886" s="109"/>
    </row>
    <row r="89887" spans="25:25" x14ac:dyDescent="0.25">
      <c r="Y89887" s="109"/>
    </row>
    <row r="89888" spans="25:25" x14ac:dyDescent="0.25">
      <c r="Y89888" s="109"/>
    </row>
    <row r="89889" spans="25:25" x14ac:dyDescent="0.25">
      <c r="Y89889" s="109"/>
    </row>
    <row r="89890" spans="25:25" x14ac:dyDescent="0.25">
      <c r="Y89890" s="109"/>
    </row>
    <row r="89891" spans="25:25" x14ac:dyDescent="0.25">
      <c r="Y89891" s="109"/>
    </row>
    <row r="89892" spans="25:25" x14ac:dyDescent="0.25">
      <c r="Y89892" s="109"/>
    </row>
    <row r="89893" spans="25:25" x14ac:dyDescent="0.25">
      <c r="Y89893" s="109"/>
    </row>
    <row r="89894" spans="25:25" x14ac:dyDescent="0.25">
      <c r="Y89894" s="109"/>
    </row>
    <row r="89895" spans="25:25" x14ac:dyDescent="0.25">
      <c r="Y89895" s="109"/>
    </row>
    <row r="89896" spans="25:25" x14ac:dyDescent="0.25">
      <c r="Y89896" s="109"/>
    </row>
    <row r="89897" spans="25:25" x14ac:dyDescent="0.25">
      <c r="Y89897" s="109"/>
    </row>
    <row r="89898" spans="25:25" x14ac:dyDescent="0.25">
      <c r="Y89898" s="109"/>
    </row>
    <row r="89899" spans="25:25" x14ac:dyDescent="0.25">
      <c r="Y89899" s="109"/>
    </row>
    <row r="89900" spans="25:25" x14ac:dyDescent="0.25">
      <c r="Y89900" s="109"/>
    </row>
    <row r="89901" spans="25:25" x14ac:dyDescent="0.25">
      <c r="Y89901" s="109"/>
    </row>
    <row r="89902" spans="25:25" x14ac:dyDescent="0.25">
      <c r="Y89902" s="109"/>
    </row>
    <row r="89903" spans="25:25" x14ac:dyDescent="0.25">
      <c r="Y89903" s="109"/>
    </row>
    <row r="89904" spans="25:25" x14ac:dyDescent="0.25">
      <c r="Y89904" s="109"/>
    </row>
    <row r="89905" spans="25:25" x14ac:dyDescent="0.25">
      <c r="Y89905" s="109"/>
    </row>
    <row r="89906" spans="25:25" x14ac:dyDescent="0.25">
      <c r="Y89906" s="109"/>
    </row>
    <row r="89907" spans="25:25" x14ac:dyDescent="0.25">
      <c r="Y89907" s="109"/>
    </row>
    <row r="89908" spans="25:25" x14ac:dyDescent="0.25">
      <c r="Y89908" s="109"/>
    </row>
    <row r="89909" spans="25:25" x14ac:dyDescent="0.25">
      <c r="Y89909" s="109"/>
    </row>
    <row r="89910" spans="25:25" x14ac:dyDescent="0.25">
      <c r="Y89910" s="109"/>
    </row>
    <row r="89911" spans="25:25" x14ac:dyDescent="0.25">
      <c r="Y89911" s="109"/>
    </row>
    <row r="89912" spans="25:25" x14ac:dyDescent="0.25">
      <c r="Y89912" s="109"/>
    </row>
    <row r="89913" spans="25:25" x14ac:dyDescent="0.25">
      <c r="Y89913" s="109"/>
    </row>
    <row r="89914" spans="25:25" x14ac:dyDescent="0.25">
      <c r="Y89914" s="109"/>
    </row>
    <row r="89915" spans="25:25" x14ac:dyDescent="0.25">
      <c r="Y89915" s="109"/>
    </row>
    <row r="89916" spans="25:25" x14ac:dyDescent="0.25">
      <c r="Y89916" s="109"/>
    </row>
    <row r="89917" spans="25:25" x14ac:dyDescent="0.25">
      <c r="Y89917" s="109"/>
    </row>
    <row r="89918" spans="25:25" x14ac:dyDescent="0.25">
      <c r="Y89918" s="109"/>
    </row>
    <row r="89919" spans="25:25" x14ac:dyDescent="0.25">
      <c r="Y89919" s="109"/>
    </row>
    <row r="89920" spans="25:25" x14ac:dyDescent="0.25">
      <c r="Y89920" s="109"/>
    </row>
    <row r="89921" spans="25:25" x14ac:dyDescent="0.25">
      <c r="Y89921" s="109"/>
    </row>
    <row r="89922" spans="25:25" x14ac:dyDescent="0.25">
      <c r="Y89922" s="109"/>
    </row>
    <row r="89923" spans="25:25" x14ac:dyDescent="0.25">
      <c r="Y89923" s="109"/>
    </row>
    <row r="89924" spans="25:25" x14ac:dyDescent="0.25">
      <c r="Y89924" s="109"/>
    </row>
    <row r="89925" spans="25:25" x14ac:dyDescent="0.25">
      <c r="Y89925" s="109"/>
    </row>
    <row r="89926" spans="25:25" x14ac:dyDescent="0.25">
      <c r="Y89926" s="109"/>
    </row>
    <row r="89927" spans="25:25" x14ac:dyDescent="0.25">
      <c r="Y89927" s="109"/>
    </row>
    <row r="89928" spans="25:25" x14ac:dyDescent="0.25">
      <c r="Y89928" s="109"/>
    </row>
    <row r="89929" spans="25:25" x14ac:dyDescent="0.25">
      <c r="Y89929" s="109"/>
    </row>
    <row r="89930" spans="25:25" x14ac:dyDescent="0.25">
      <c r="Y89930" s="109"/>
    </row>
    <row r="89931" spans="25:25" x14ac:dyDescent="0.25">
      <c r="Y89931" s="109"/>
    </row>
    <row r="89932" spans="25:25" x14ac:dyDescent="0.25">
      <c r="Y89932" s="109"/>
    </row>
    <row r="89933" spans="25:25" x14ac:dyDescent="0.25">
      <c r="Y89933" s="109"/>
    </row>
    <row r="89934" spans="25:25" x14ac:dyDescent="0.25">
      <c r="Y89934" s="109"/>
    </row>
    <row r="89935" spans="25:25" x14ac:dyDescent="0.25">
      <c r="Y89935" s="109"/>
    </row>
    <row r="89936" spans="25:25" x14ac:dyDescent="0.25">
      <c r="Y89936" s="109"/>
    </row>
    <row r="89937" spans="25:25" x14ac:dyDescent="0.25">
      <c r="Y89937" s="109"/>
    </row>
    <row r="89938" spans="25:25" x14ac:dyDescent="0.25">
      <c r="Y89938" s="109"/>
    </row>
    <row r="89939" spans="25:25" x14ac:dyDescent="0.25">
      <c r="Y89939" s="109"/>
    </row>
    <row r="89940" spans="25:25" x14ac:dyDescent="0.25">
      <c r="Y89940" s="109"/>
    </row>
    <row r="89941" spans="25:25" x14ac:dyDescent="0.25">
      <c r="Y89941" s="109"/>
    </row>
    <row r="89942" spans="25:25" x14ac:dyDescent="0.25">
      <c r="Y89942" s="109"/>
    </row>
    <row r="89943" spans="25:25" x14ac:dyDescent="0.25">
      <c r="Y89943" s="109"/>
    </row>
    <row r="89944" spans="25:25" x14ac:dyDescent="0.25">
      <c r="Y89944" s="109"/>
    </row>
    <row r="89945" spans="25:25" x14ac:dyDescent="0.25">
      <c r="Y89945" s="109"/>
    </row>
    <row r="89946" spans="25:25" x14ac:dyDescent="0.25">
      <c r="Y89946" s="109"/>
    </row>
    <row r="89947" spans="25:25" x14ac:dyDescent="0.25">
      <c r="Y89947" s="109"/>
    </row>
    <row r="89948" spans="25:25" x14ac:dyDescent="0.25">
      <c r="Y89948" s="109"/>
    </row>
    <row r="89949" spans="25:25" x14ac:dyDescent="0.25">
      <c r="Y89949" s="109"/>
    </row>
    <row r="89950" spans="25:25" x14ac:dyDescent="0.25">
      <c r="Y89950" s="109"/>
    </row>
    <row r="89951" spans="25:25" x14ac:dyDescent="0.25">
      <c r="Y89951" s="109"/>
    </row>
    <row r="89952" spans="25:25" x14ac:dyDescent="0.25">
      <c r="Y89952" s="109"/>
    </row>
    <row r="89953" spans="25:25" x14ac:dyDescent="0.25">
      <c r="Y89953" s="109"/>
    </row>
    <row r="89954" spans="25:25" x14ac:dyDescent="0.25">
      <c r="Y89954" s="109"/>
    </row>
    <row r="89955" spans="25:25" x14ac:dyDescent="0.25">
      <c r="Y89955" s="109"/>
    </row>
    <row r="89956" spans="25:25" x14ac:dyDescent="0.25">
      <c r="Y89956" s="109"/>
    </row>
    <row r="89957" spans="25:25" x14ac:dyDescent="0.25">
      <c r="Y89957" s="109"/>
    </row>
    <row r="89958" spans="25:25" x14ac:dyDescent="0.25">
      <c r="Y89958" s="109"/>
    </row>
    <row r="89959" spans="25:25" x14ac:dyDescent="0.25">
      <c r="Y89959" s="109"/>
    </row>
    <row r="89960" spans="25:25" x14ac:dyDescent="0.25">
      <c r="Y89960" s="109"/>
    </row>
    <row r="89961" spans="25:25" x14ac:dyDescent="0.25">
      <c r="Y89961" s="109"/>
    </row>
    <row r="89962" spans="25:25" x14ac:dyDescent="0.25">
      <c r="Y89962" s="109"/>
    </row>
    <row r="89963" spans="25:25" x14ac:dyDescent="0.25">
      <c r="Y89963" s="109"/>
    </row>
    <row r="89964" spans="25:25" x14ac:dyDescent="0.25">
      <c r="Y89964" s="109"/>
    </row>
    <row r="89965" spans="25:25" x14ac:dyDescent="0.25">
      <c r="Y89965" s="109"/>
    </row>
    <row r="89966" spans="25:25" x14ac:dyDescent="0.25">
      <c r="Y89966" s="109"/>
    </row>
    <row r="89967" spans="25:25" x14ac:dyDescent="0.25">
      <c r="Y89967" s="109"/>
    </row>
    <row r="89968" spans="25:25" x14ac:dyDescent="0.25">
      <c r="Y89968" s="109"/>
    </row>
    <row r="89969" spans="25:25" x14ac:dyDescent="0.25">
      <c r="Y89969" s="109"/>
    </row>
    <row r="89970" spans="25:25" x14ac:dyDescent="0.25">
      <c r="Y89970" s="109"/>
    </row>
    <row r="89971" spans="25:25" x14ac:dyDescent="0.25">
      <c r="Y89971" s="109"/>
    </row>
    <row r="89972" spans="25:25" x14ac:dyDescent="0.25">
      <c r="Y89972" s="109"/>
    </row>
    <row r="89973" spans="25:25" x14ac:dyDescent="0.25">
      <c r="Y89973" s="109"/>
    </row>
    <row r="89974" spans="25:25" x14ac:dyDescent="0.25">
      <c r="Y89974" s="109"/>
    </row>
    <row r="89975" spans="25:25" x14ac:dyDescent="0.25">
      <c r="Y89975" s="109"/>
    </row>
    <row r="89976" spans="25:25" x14ac:dyDescent="0.25">
      <c r="Y89976" s="109"/>
    </row>
    <row r="89977" spans="25:25" x14ac:dyDescent="0.25">
      <c r="Y89977" s="109"/>
    </row>
    <row r="89978" spans="25:25" x14ac:dyDescent="0.25">
      <c r="Y89978" s="109"/>
    </row>
    <row r="89979" spans="25:25" x14ac:dyDescent="0.25">
      <c r="Y89979" s="109"/>
    </row>
    <row r="89980" spans="25:25" x14ac:dyDescent="0.25">
      <c r="Y89980" s="109"/>
    </row>
    <row r="89981" spans="25:25" x14ac:dyDescent="0.25">
      <c r="Y89981" s="109"/>
    </row>
    <row r="89982" spans="25:25" x14ac:dyDescent="0.25">
      <c r="Y89982" s="109"/>
    </row>
    <row r="89983" spans="25:25" x14ac:dyDescent="0.25">
      <c r="Y89983" s="109"/>
    </row>
    <row r="89984" spans="25:25" x14ac:dyDescent="0.25">
      <c r="Y89984" s="109"/>
    </row>
    <row r="89985" spans="25:25" x14ac:dyDescent="0.25">
      <c r="Y89985" s="109"/>
    </row>
    <row r="89986" spans="25:25" x14ac:dyDescent="0.25">
      <c r="Y89986" s="109"/>
    </row>
    <row r="89987" spans="25:25" x14ac:dyDescent="0.25">
      <c r="Y89987" s="109"/>
    </row>
    <row r="89988" spans="25:25" x14ac:dyDescent="0.25">
      <c r="Y89988" s="109"/>
    </row>
    <row r="89989" spans="25:25" x14ac:dyDescent="0.25">
      <c r="Y89989" s="109"/>
    </row>
    <row r="89990" spans="25:25" x14ac:dyDescent="0.25">
      <c r="Y89990" s="109"/>
    </row>
    <row r="89991" spans="25:25" x14ac:dyDescent="0.25">
      <c r="Y89991" s="109"/>
    </row>
    <row r="89992" spans="25:25" x14ac:dyDescent="0.25">
      <c r="Y89992" s="109"/>
    </row>
    <row r="89993" spans="25:25" x14ac:dyDescent="0.25">
      <c r="Y89993" s="109"/>
    </row>
    <row r="89994" spans="25:25" x14ac:dyDescent="0.25">
      <c r="Y89994" s="109"/>
    </row>
    <row r="89995" spans="25:25" x14ac:dyDescent="0.25">
      <c r="Y89995" s="109"/>
    </row>
    <row r="89996" spans="25:25" x14ac:dyDescent="0.25">
      <c r="Y89996" s="109"/>
    </row>
    <row r="89997" spans="25:25" x14ac:dyDescent="0.25">
      <c r="Y89997" s="109"/>
    </row>
    <row r="89998" spans="25:25" x14ac:dyDescent="0.25">
      <c r="Y89998" s="109"/>
    </row>
    <row r="89999" spans="25:25" x14ac:dyDescent="0.25">
      <c r="Y89999" s="109"/>
    </row>
    <row r="90000" spans="25:25" x14ac:dyDescent="0.25">
      <c r="Y90000" s="109"/>
    </row>
    <row r="90001" spans="25:25" x14ac:dyDescent="0.25">
      <c r="Y90001" s="109"/>
    </row>
    <row r="90002" spans="25:25" x14ac:dyDescent="0.25">
      <c r="Y90002" s="109"/>
    </row>
    <row r="90003" spans="25:25" x14ac:dyDescent="0.25">
      <c r="Y90003" s="109"/>
    </row>
    <row r="90004" spans="25:25" x14ac:dyDescent="0.25">
      <c r="Y90004" s="109"/>
    </row>
    <row r="90005" spans="25:25" x14ac:dyDescent="0.25">
      <c r="Y90005" s="109"/>
    </row>
    <row r="90006" spans="25:25" x14ac:dyDescent="0.25">
      <c r="Y90006" s="109"/>
    </row>
    <row r="90007" spans="25:25" x14ac:dyDescent="0.25">
      <c r="Y90007" s="109"/>
    </row>
    <row r="90008" spans="25:25" x14ac:dyDescent="0.25">
      <c r="Y90008" s="109"/>
    </row>
    <row r="90009" spans="25:25" x14ac:dyDescent="0.25">
      <c r="Y90009" s="109"/>
    </row>
    <row r="90010" spans="25:25" x14ac:dyDescent="0.25">
      <c r="Y90010" s="109"/>
    </row>
    <row r="90011" spans="25:25" x14ac:dyDescent="0.25">
      <c r="Y90011" s="109"/>
    </row>
    <row r="90012" spans="25:25" x14ac:dyDescent="0.25">
      <c r="Y90012" s="109"/>
    </row>
    <row r="90013" spans="25:25" x14ac:dyDescent="0.25">
      <c r="Y90013" s="109"/>
    </row>
    <row r="90014" spans="25:25" x14ac:dyDescent="0.25">
      <c r="Y90014" s="109"/>
    </row>
    <row r="90015" spans="25:25" x14ac:dyDescent="0.25">
      <c r="Y90015" s="109"/>
    </row>
    <row r="90016" spans="25:25" x14ac:dyDescent="0.25">
      <c r="Y90016" s="109"/>
    </row>
    <row r="90017" spans="25:25" x14ac:dyDescent="0.25">
      <c r="Y90017" s="109"/>
    </row>
    <row r="90018" spans="25:25" x14ac:dyDescent="0.25">
      <c r="Y90018" s="109"/>
    </row>
    <row r="90019" spans="25:25" x14ac:dyDescent="0.25">
      <c r="Y90019" s="109"/>
    </row>
    <row r="90020" spans="25:25" x14ac:dyDescent="0.25">
      <c r="Y90020" s="109"/>
    </row>
    <row r="90021" spans="25:25" x14ac:dyDescent="0.25">
      <c r="Y90021" s="109"/>
    </row>
    <row r="90022" spans="25:25" x14ac:dyDescent="0.25">
      <c r="Y90022" s="109"/>
    </row>
    <row r="90023" spans="25:25" x14ac:dyDescent="0.25">
      <c r="Y90023" s="109"/>
    </row>
    <row r="90024" spans="25:25" x14ac:dyDescent="0.25">
      <c r="Y90024" s="109"/>
    </row>
    <row r="90025" spans="25:25" x14ac:dyDescent="0.25">
      <c r="Y90025" s="109"/>
    </row>
    <row r="90026" spans="25:25" x14ac:dyDescent="0.25">
      <c r="Y90026" s="109"/>
    </row>
    <row r="90027" spans="25:25" x14ac:dyDescent="0.25">
      <c r="Y90027" s="109"/>
    </row>
    <row r="90028" spans="25:25" x14ac:dyDescent="0.25">
      <c r="Y90028" s="109"/>
    </row>
    <row r="90029" spans="25:25" x14ac:dyDescent="0.25">
      <c r="Y90029" s="109"/>
    </row>
    <row r="90030" spans="25:25" x14ac:dyDescent="0.25">
      <c r="Y90030" s="109"/>
    </row>
    <row r="90031" spans="25:25" x14ac:dyDescent="0.25">
      <c r="Y90031" s="109"/>
    </row>
    <row r="90032" spans="25:25" x14ac:dyDescent="0.25">
      <c r="Y90032" s="109"/>
    </row>
    <row r="90033" spans="25:25" x14ac:dyDescent="0.25">
      <c r="Y90033" s="109"/>
    </row>
    <row r="90034" spans="25:25" x14ac:dyDescent="0.25">
      <c r="Y90034" s="109"/>
    </row>
    <row r="90035" spans="25:25" x14ac:dyDescent="0.25">
      <c r="Y90035" s="109"/>
    </row>
    <row r="90036" spans="25:25" x14ac:dyDescent="0.25">
      <c r="Y90036" s="109"/>
    </row>
    <row r="90037" spans="25:25" x14ac:dyDescent="0.25">
      <c r="Y90037" s="109"/>
    </row>
    <row r="90038" spans="25:25" x14ac:dyDescent="0.25">
      <c r="Y90038" s="109"/>
    </row>
    <row r="90039" spans="25:25" x14ac:dyDescent="0.25">
      <c r="Y90039" s="109"/>
    </row>
    <row r="90040" spans="25:25" x14ac:dyDescent="0.25">
      <c r="Y90040" s="109"/>
    </row>
    <row r="90041" spans="25:25" x14ac:dyDescent="0.25">
      <c r="Y90041" s="109"/>
    </row>
    <row r="90042" spans="25:25" x14ac:dyDescent="0.25">
      <c r="Y90042" s="109"/>
    </row>
    <row r="90043" spans="25:25" x14ac:dyDescent="0.25">
      <c r="Y90043" s="109"/>
    </row>
    <row r="90044" spans="25:25" x14ac:dyDescent="0.25">
      <c r="Y90044" s="109"/>
    </row>
    <row r="90045" spans="25:25" x14ac:dyDescent="0.25">
      <c r="Y90045" s="109"/>
    </row>
    <row r="90046" spans="25:25" x14ac:dyDescent="0.25">
      <c r="Y90046" s="109"/>
    </row>
    <row r="90047" spans="25:25" x14ac:dyDescent="0.25">
      <c r="Y90047" s="109"/>
    </row>
    <row r="90048" spans="25:25" x14ac:dyDescent="0.25">
      <c r="Y90048" s="109"/>
    </row>
    <row r="90049" spans="25:25" x14ac:dyDescent="0.25">
      <c r="Y90049" s="109"/>
    </row>
    <row r="90050" spans="25:25" x14ac:dyDescent="0.25">
      <c r="Y90050" s="109"/>
    </row>
    <row r="90051" spans="25:25" x14ac:dyDescent="0.25">
      <c r="Y90051" s="109"/>
    </row>
    <row r="90052" spans="25:25" x14ac:dyDescent="0.25">
      <c r="Y90052" s="109"/>
    </row>
    <row r="90053" spans="25:25" x14ac:dyDescent="0.25">
      <c r="Y90053" s="109"/>
    </row>
    <row r="90054" spans="25:25" x14ac:dyDescent="0.25">
      <c r="Y90054" s="109"/>
    </row>
    <row r="90055" spans="25:25" x14ac:dyDescent="0.25">
      <c r="Y90055" s="109"/>
    </row>
    <row r="90056" spans="25:25" x14ac:dyDescent="0.25">
      <c r="Y90056" s="109"/>
    </row>
    <row r="90057" spans="25:25" x14ac:dyDescent="0.25">
      <c r="Y90057" s="109"/>
    </row>
    <row r="90058" spans="25:25" x14ac:dyDescent="0.25">
      <c r="Y90058" s="109"/>
    </row>
    <row r="90059" spans="25:25" x14ac:dyDescent="0.25">
      <c r="Y90059" s="109"/>
    </row>
    <row r="90060" spans="25:25" x14ac:dyDescent="0.25">
      <c r="Y90060" s="109"/>
    </row>
    <row r="90061" spans="25:25" x14ac:dyDescent="0.25">
      <c r="Y90061" s="109"/>
    </row>
    <row r="90062" spans="25:25" x14ac:dyDescent="0.25">
      <c r="Y90062" s="109"/>
    </row>
    <row r="90063" spans="25:25" x14ac:dyDescent="0.25">
      <c r="Y90063" s="109"/>
    </row>
    <row r="90064" spans="25:25" x14ac:dyDescent="0.25">
      <c r="Y90064" s="109"/>
    </row>
    <row r="90065" spans="25:25" x14ac:dyDescent="0.25">
      <c r="Y90065" s="109"/>
    </row>
    <row r="90066" spans="25:25" x14ac:dyDescent="0.25">
      <c r="Y90066" s="109"/>
    </row>
    <row r="90067" spans="25:25" x14ac:dyDescent="0.25">
      <c r="Y90067" s="109"/>
    </row>
    <row r="90068" spans="25:25" x14ac:dyDescent="0.25">
      <c r="Y90068" s="109"/>
    </row>
    <row r="90069" spans="25:25" x14ac:dyDescent="0.25">
      <c r="Y90069" s="109"/>
    </row>
    <row r="90070" spans="25:25" x14ac:dyDescent="0.25">
      <c r="Y90070" s="109"/>
    </row>
    <row r="90071" spans="25:25" x14ac:dyDescent="0.25">
      <c r="Y90071" s="109"/>
    </row>
    <row r="90072" spans="25:25" x14ac:dyDescent="0.25">
      <c r="Y90072" s="109"/>
    </row>
    <row r="90073" spans="25:25" x14ac:dyDescent="0.25">
      <c r="Y90073" s="109"/>
    </row>
    <row r="90074" spans="25:25" x14ac:dyDescent="0.25">
      <c r="Y90074" s="109"/>
    </row>
    <row r="90075" spans="25:25" x14ac:dyDescent="0.25">
      <c r="Y90075" s="109"/>
    </row>
    <row r="90076" spans="25:25" x14ac:dyDescent="0.25">
      <c r="Y90076" s="109"/>
    </row>
    <row r="90077" spans="25:25" x14ac:dyDescent="0.25">
      <c r="Y90077" s="109"/>
    </row>
    <row r="90078" spans="25:25" x14ac:dyDescent="0.25">
      <c r="Y90078" s="109"/>
    </row>
    <row r="90079" spans="25:25" x14ac:dyDescent="0.25">
      <c r="Y90079" s="109"/>
    </row>
    <row r="90080" spans="25:25" x14ac:dyDescent="0.25">
      <c r="Y90080" s="109"/>
    </row>
    <row r="90081" spans="25:25" x14ac:dyDescent="0.25">
      <c r="Y90081" s="109"/>
    </row>
    <row r="90082" spans="25:25" x14ac:dyDescent="0.25">
      <c r="Y90082" s="109"/>
    </row>
    <row r="90083" spans="25:25" x14ac:dyDescent="0.25">
      <c r="Y90083" s="109"/>
    </row>
    <row r="90084" spans="25:25" x14ac:dyDescent="0.25">
      <c r="Y90084" s="109"/>
    </row>
    <row r="90085" spans="25:25" x14ac:dyDescent="0.25">
      <c r="Y90085" s="109"/>
    </row>
    <row r="90086" spans="25:25" x14ac:dyDescent="0.25">
      <c r="Y90086" s="109"/>
    </row>
    <row r="90087" spans="25:25" x14ac:dyDescent="0.25">
      <c r="Y90087" s="109"/>
    </row>
    <row r="90088" spans="25:25" x14ac:dyDescent="0.25">
      <c r="Y90088" s="109"/>
    </row>
    <row r="90089" spans="25:25" x14ac:dyDescent="0.25">
      <c r="Y90089" s="109"/>
    </row>
    <row r="90090" spans="25:25" x14ac:dyDescent="0.25">
      <c r="Y90090" s="109"/>
    </row>
    <row r="90091" spans="25:25" x14ac:dyDescent="0.25">
      <c r="Y90091" s="109"/>
    </row>
    <row r="90092" spans="25:25" x14ac:dyDescent="0.25">
      <c r="Y90092" s="109"/>
    </row>
    <row r="90093" spans="25:25" x14ac:dyDescent="0.25">
      <c r="Y90093" s="109"/>
    </row>
    <row r="90094" spans="25:25" x14ac:dyDescent="0.25">
      <c r="Y90094" s="109"/>
    </row>
    <row r="90095" spans="25:25" x14ac:dyDescent="0.25">
      <c r="Y90095" s="109"/>
    </row>
    <row r="90096" spans="25:25" x14ac:dyDescent="0.25">
      <c r="Y90096" s="109"/>
    </row>
    <row r="90097" spans="25:25" x14ac:dyDescent="0.25">
      <c r="Y90097" s="109"/>
    </row>
    <row r="90098" spans="25:25" x14ac:dyDescent="0.25">
      <c r="Y90098" s="109"/>
    </row>
    <row r="90099" spans="25:25" x14ac:dyDescent="0.25">
      <c r="Y90099" s="109"/>
    </row>
    <row r="90100" spans="25:25" x14ac:dyDescent="0.25">
      <c r="Y90100" s="109"/>
    </row>
    <row r="90101" spans="25:25" x14ac:dyDescent="0.25">
      <c r="Y90101" s="109"/>
    </row>
    <row r="90102" spans="25:25" x14ac:dyDescent="0.25">
      <c r="Y90102" s="109"/>
    </row>
    <row r="90103" spans="25:25" x14ac:dyDescent="0.25">
      <c r="Y90103" s="109"/>
    </row>
    <row r="90104" spans="25:25" x14ac:dyDescent="0.25">
      <c r="Y90104" s="109"/>
    </row>
    <row r="90105" spans="25:25" x14ac:dyDescent="0.25">
      <c r="Y90105" s="109"/>
    </row>
    <row r="90106" spans="25:25" x14ac:dyDescent="0.25">
      <c r="Y90106" s="109"/>
    </row>
    <row r="90107" spans="25:25" x14ac:dyDescent="0.25">
      <c r="Y90107" s="109"/>
    </row>
    <row r="90108" spans="25:25" x14ac:dyDescent="0.25">
      <c r="Y90108" s="109"/>
    </row>
    <row r="90109" spans="25:25" x14ac:dyDescent="0.25">
      <c r="Y90109" s="109"/>
    </row>
    <row r="90110" spans="25:25" x14ac:dyDescent="0.25">
      <c r="Y90110" s="109"/>
    </row>
    <row r="90111" spans="25:25" x14ac:dyDescent="0.25">
      <c r="Y90111" s="109"/>
    </row>
    <row r="90112" spans="25:25" x14ac:dyDescent="0.25">
      <c r="Y90112" s="109"/>
    </row>
    <row r="90113" spans="25:25" x14ac:dyDescent="0.25">
      <c r="Y90113" s="109"/>
    </row>
    <row r="90114" spans="25:25" x14ac:dyDescent="0.25">
      <c r="Y90114" s="109"/>
    </row>
    <row r="90115" spans="25:25" x14ac:dyDescent="0.25">
      <c r="Y90115" s="109"/>
    </row>
    <row r="90116" spans="25:25" x14ac:dyDescent="0.25">
      <c r="Y90116" s="109"/>
    </row>
    <row r="90117" spans="25:25" x14ac:dyDescent="0.25">
      <c r="Y90117" s="109"/>
    </row>
    <row r="90118" spans="25:25" x14ac:dyDescent="0.25">
      <c r="Y90118" s="109"/>
    </row>
    <row r="90119" spans="25:25" x14ac:dyDescent="0.25">
      <c r="Y90119" s="109"/>
    </row>
    <row r="90120" spans="25:25" x14ac:dyDescent="0.25">
      <c r="Y90120" s="109"/>
    </row>
    <row r="90121" spans="25:25" x14ac:dyDescent="0.25">
      <c r="Y90121" s="109"/>
    </row>
    <row r="90122" spans="25:25" x14ac:dyDescent="0.25">
      <c r="Y90122" s="109"/>
    </row>
    <row r="90123" spans="25:25" x14ac:dyDescent="0.25">
      <c r="Y90123" s="109"/>
    </row>
    <row r="90124" spans="25:25" x14ac:dyDescent="0.25">
      <c r="Y90124" s="109"/>
    </row>
    <row r="90125" spans="25:25" x14ac:dyDescent="0.25">
      <c r="Y90125" s="109"/>
    </row>
    <row r="90126" spans="25:25" x14ac:dyDescent="0.25">
      <c r="Y90126" s="109"/>
    </row>
    <row r="90127" spans="25:25" x14ac:dyDescent="0.25">
      <c r="Y90127" s="109"/>
    </row>
    <row r="90128" spans="25:25" x14ac:dyDescent="0.25">
      <c r="Y90128" s="109"/>
    </row>
    <row r="90129" spans="25:25" x14ac:dyDescent="0.25">
      <c r="Y90129" s="109"/>
    </row>
    <row r="90130" spans="25:25" x14ac:dyDescent="0.25">
      <c r="Y90130" s="109"/>
    </row>
    <row r="90131" spans="25:25" x14ac:dyDescent="0.25">
      <c r="Y90131" s="109"/>
    </row>
    <row r="90132" spans="25:25" x14ac:dyDescent="0.25">
      <c r="Y90132" s="109"/>
    </row>
    <row r="90133" spans="25:25" x14ac:dyDescent="0.25">
      <c r="Y90133" s="109"/>
    </row>
    <row r="90134" spans="25:25" x14ac:dyDescent="0.25">
      <c r="Y90134" s="109"/>
    </row>
    <row r="90135" spans="25:25" x14ac:dyDescent="0.25">
      <c r="Y90135" s="109"/>
    </row>
    <row r="90136" spans="25:25" x14ac:dyDescent="0.25">
      <c r="Y90136" s="109"/>
    </row>
    <row r="90137" spans="25:25" x14ac:dyDescent="0.25">
      <c r="Y90137" s="109"/>
    </row>
    <row r="90138" spans="25:25" x14ac:dyDescent="0.25">
      <c r="Y90138" s="109"/>
    </row>
    <row r="90139" spans="25:25" x14ac:dyDescent="0.25">
      <c r="Y90139" s="109"/>
    </row>
    <row r="90140" spans="25:25" x14ac:dyDescent="0.25">
      <c r="Y90140" s="109"/>
    </row>
    <row r="90141" spans="25:25" x14ac:dyDescent="0.25">
      <c r="Y90141" s="109"/>
    </row>
    <row r="90142" spans="25:25" x14ac:dyDescent="0.25">
      <c r="Y90142" s="109"/>
    </row>
    <row r="90143" spans="25:25" x14ac:dyDescent="0.25">
      <c r="Y90143" s="109"/>
    </row>
    <row r="90144" spans="25:25" x14ac:dyDescent="0.25">
      <c r="Y90144" s="109"/>
    </row>
    <row r="90145" spans="25:25" x14ac:dyDescent="0.25">
      <c r="Y90145" s="109"/>
    </row>
    <row r="90146" spans="25:25" x14ac:dyDescent="0.25">
      <c r="Y90146" s="109"/>
    </row>
    <row r="90147" spans="25:25" x14ac:dyDescent="0.25">
      <c r="Y90147" s="109"/>
    </row>
    <row r="90148" spans="25:25" x14ac:dyDescent="0.25">
      <c r="Y90148" s="109"/>
    </row>
    <row r="90149" spans="25:25" x14ac:dyDescent="0.25">
      <c r="Y90149" s="109"/>
    </row>
    <row r="90150" spans="25:25" x14ac:dyDescent="0.25">
      <c r="Y90150" s="109"/>
    </row>
    <row r="90151" spans="25:25" x14ac:dyDescent="0.25">
      <c r="Y90151" s="109"/>
    </row>
    <row r="90152" spans="25:25" x14ac:dyDescent="0.25">
      <c r="Y90152" s="109"/>
    </row>
    <row r="90153" spans="25:25" x14ac:dyDescent="0.25">
      <c r="Y90153" s="109"/>
    </row>
    <row r="90154" spans="25:25" x14ac:dyDescent="0.25">
      <c r="Y90154" s="109"/>
    </row>
    <row r="90155" spans="25:25" x14ac:dyDescent="0.25">
      <c r="Y90155" s="109"/>
    </row>
    <row r="90156" spans="25:25" x14ac:dyDescent="0.25">
      <c r="Y90156" s="109"/>
    </row>
    <row r="90157" spans="25:25" x14ac:dyDescent="0.25">
      <c r="Y90157" s="109"/>
    </row>
    <row r="90158" spans="25:25" x14ac:dyDescent="0.25">
      <c r="Y90158" s="109"/>
    </row>
    <row r="90159" spans="25:25" x14ac:dyDescent="0.25">
      <c r="Y90159" s="109"/>
    </row>
    <row r="90160" spans="25:25" x14ac:dyDescent="0.25">
      <c r="Y90160" s="109"/>
    </row>
    <row r="90161" spans="25:25" x14ac:dyDescent="0.25">
      <c r="Y90161" s="109"/>
    </row>
    <row r="90162" spans="25:25" x14ac:dyDescent="0.25">
      <c r="Y90162" s="109"/>
    </row>
    <row r="90163" spans="25:25" x14ac:dyDescent="0.25">
      <c r="Y90163" s="109"/>
    </row>
    <row r="90164" spans="25:25" x14ac:dyDescent="0.25">
      <c r="Y90164" s="109"/>
    </row>
    <row r="90165" spans="25:25" x14ac:dyDescent="0.25">
      <c r="Y90165" s="109"/>
    </row>
    <row r="90166" spans="25:25" x14ac:dyDescent="0.25">
      <c r="Y90166" s="109"/>
    </row>
    <row r="90167" spans="25:25" x14ac:dyDescent="0.25">
      <c r="Y90167" s="109"/>
    </row>
    <row r="90168" spans="25:25" x14ac:dyDescent="0.25">
      <c r="Y90168" s="109"/>
    </row>
    <row r="90169" spans="25:25" x14ac:dyDescent="0.25">
      <c r="Y90169" s="109"/>
    </row>
    <row r="90170" spans="25:25" x14ac:dyDescent="0.25">
      <c r="Y90170" s="109"/>
    </row>
    <row r="90171" spans="25:25" x14ac:dyDescent="0.25">
      <c r="Y90171" s="109"/>
    </row>
    <row r="90172" spans="25:25" x14ac:dyDescent="0.25">
      <c r="Y90172" s="109"/>
    </row>
    <row r="90173" spans="25:25" x14ac:dyDescent="0.25">
      <c r="Y90173" s="109"/>
    </row>
    <row r="90174" spans="25:25" x14ac:dyDescent="0.25">
      <c r="Y90174" s="109"/>
    </row>
    <row r="90175" spans="25:25" x14ac:dyDescent="0.25">
      <c r="Y90175" s="109"/>
    </row>
    <row r="90176" spans="25:25" x14ac:dyDescent="0.25">
      <c r="Y90176" s="109"/>
    </row>
    <row r="90177" spans="25:25" x14ac:dyDescent="0.25">
      <c r="Y90177" s="109"/>
    </row>
    <row r="90178" spans="25:25" x14ac:dyDescent="0.25">
      <c r="Y90178" s="109"/>
    </row>
    <row r="90179" spans="25:25" x14ac:dyDescent="0.25">
      <c r="Y90179" s="109"/>
    </row>
    <row r="90180" spans="25:25" x14ac:dyDescent="0.25">
      <c r="Y90180" s="109"/>
    </row>
    <row r="90181" spans="25:25" x14ac:dyDescent="0.25">
      <c r="Y90181" s="109"/>
    </row>
    <row r="90182" spans="25:25" x14ac:dyDescent="0.25">
      <c r="Y90182" s="109"/>
    </row>
    <row r="90183" spans="25:25" x14ac:dyDescent="0.25">
      <c r="Y90183" s="109"/>
    </row>
    <row r="90184" spans="25:25" x14ac:dyDescent="0.25">
      <c r="Y90184" s="109"/>
    </row>
    <row r="90185" spans="25:25" x14ac:dyDescent="0.25">
      <c r="Y90185" s="109"/>
    </row>
    <row r="90186" spans="25:25" x14ac:dyDescent="0.25">
      <c r="Y90186" s="109"/>
    </row>
    <row r="90187" spans="25:25" x14ac:dyDescent="0.25">
      <c r="Y90187" s="109"/>
    </row>
    <row r="90188" spans="25:25" x14ac:dyDescent="0.25">
      <c r="Y90188" s="109"/>
    </row>
    <row r="90189" spans="25:25" x14ac:dyDescent="0.25">
      <c r="Y90189" s="109"/>
    </row>
    <row r="90190" spans="25:25" x14ac:dyDescent="0.25">
      <c r="Y90190" s="109"/>
    </row>
    <row r="90191" spans="25:25" x14ac:dyDescent="0.25">
      <c r="Y90191" s="109"/>
    </row>
    <row r="90192" spans="25:25" x14ac:dyDescent="0.25">
      <c r="Y90192" s="109"/>
    </row>
    <row r="90193" spans="25:25" x14ac:dyDescent="0.25">
      <c r="Y90193" s="109"/>
    </row>
    <row r="90194" spans="25:25" x14ac:dyDescent="0.25">
      <c r="Y90194" s="109"/>
    </row>
    <row r="90195" spans="25:25" x14ac:dyDescent="0.25">
      <c r="Y90195" s="109"/>
    </row>
    <row r="90196" spans="25:25" x14ac:dyDescent="0.25">
      <c r="Y90196" s="109"/>
    </row>
    <row r="90197" spans="25:25" x14ac:dyDescent="0.25">
      <c r="Y90197" s="109"/>
    </row>
    <row r="90198" spans="25:25" x14ac:dyDescent="0.25">
      <c r="Y90198" s="109"/>
    </row>
    <row r="90199" spans="25:25" x14ac:dyDescent="0.25">
      <c r="Y90199" s="109"/>
    </row>
    <row r="90200" spans="25:25" x14ac:dyDescent="0.25">
      <c r="Y90200" s="109"/>
    </row>
    <row r="90201" spans="25:25" x14ac:dyDescent="0.25">
      <c r="Y90201" s="109"/>
    </row>
    <row r="90202" spans="25:25" x14ac:dyDescent="0.25">
      <c r="Y90202" s="109"/>
    </row>
    <row r="90203" spans="25:25" x14ac:dyDescent="0.25">
      <c r="Y90203" s="109"/>
    </row>
    <row r="90204" spans="25:25" x14ac:dyDescent="0.25">
      <c r="Y90204" s="109"/>
    </row>
    <row r="90205" spans="25:25" x14ac:dyDescent="0.25">
      <c r="Y90205" s="109"/>
    </row>
    <row r="90206" spans="25:25" x14ac:dyDescent="0.25">
      <c r="Y90206" s="109"/>
    </row>
    <row r="90207" spans="25:25" x14ac:dyDescent="0.25">
      <c r="Y90207" s="109"/>
    </row>
    <row r="90208" spans="25:25" x14ac:dyDescent="0.25">
      <c r="Y90208" s="109"/>
    </row>
    <row r="90209" spans="25:25" x14ac:dyDescent="0.25">
      <c r="Y90209" s="109"/>
    </row>
    <row r="90210" spans="25:25" x14ac:dyDescent="0.25">
      <c r="Y90210" s="109"/>
    </row>
    <row r="90211" spans="25:25" x14ac:dyDescent="0.25">
      <c r="Y90211" s="109"/>
    </row>
    <row r="90212" spans="25:25" x14ac:dyDescent="0.25">
      <c r="Y90212" s="109"/>
    </row>
    <row r="90213" spans="25:25" x14ac:dyDescent="0.25">
      <c r="Y90213" s="109"/>
    </row>
    <row r="90214" spans="25:25" x14ac:dyDescent="0.25">
      <c r="Y90214" s="109"/>
    </row>
    <row r="90215" spans="25:25" x14ac:dyDescent="0.25">
      <c r="Y90215" s="109"/>
    </row>
    <row r="90216" spans="25:25" x14ac:dyDescent="0.25">
      <c r="Y90216" s="109"/>
    </row>
    <row r="90217" spans="25:25" x14ac:dyDescent="0.25">
      <c r="Y90217" s="109"/>
    </row>
    <row r="90218" spans="25:25" x14ac:dyDescent="0.25">
      <c r="Y90218" s="109"/>
    </row>
    <row r="90219" spans="25:25" x14ac:dyDescent="0.25">
      <c r="Y90219" s="109"/>
    </row>
    <row r="90220" spans="25:25" x14ac:dyDescent="0.25">
      <c r="Y90220" s="109"/>
    </row>
    <row r="90221" spans="25:25" x14ac:dyDescent="0.25">
      <c r="Y90221" s="109"/>
    </row>
    <row r="90222" spans="25:25" x14ac:dyDescent="0.25">
      <c r="Y90222" s="109"/>
    </row>
    <row r="90223" spans="25:25" x14ac:dyDescent="0.25">
      <c r="Y90223" s="109"/>
    </row>
    <row r="90224" spans="25:25" x14ac:dyDescent="0.25">
      <c r="Y90224" s="109"/>
    </row>
    <row r="90225" spans="25:25" x14ac:dyDescent="0.25">
      <c r="Y90225" s="109"/>
    </row>
    <row r="90226" spans="25:25" x14ac:dyDescent="0.25">
      <c r="Y90226" s="109"/>
    </row>
    <row r="90227" spans="25:25" x14ac:dyDescent="0.25">
      <c r="Y90227" s="109"/>
    </row>
    <row r="90228" spans="25:25" x14ac:dyDescent="0.25">
      <c r="Y90228" s="109"/>
    </row>
    <row r="90229" spans="25:25" x14ac:dyDescent="0.25">
      <c r="Y90229" s="109"/>
    </row>
    <row r="90230" spans="25:25" x14ac:dyDescent="0.25">
      <c r="Y90230" s="109"/>
    </row>
    <row r="90231" spans="25:25" x14ac:dyDescent="0.25">
      <c r="Y90231" s="109"/>
    </row>
    <row r="90232" spans="25:25" x14ac:dyDescent="0.25">
      <c r="Y90232" s="109"/>
    </row>
    <row r="90233" spans="25:25" x14ac:dyDescent="0.25">
      <c r="Y90233" s="109"/>
    </row>
    <row r="90234" spans="25:25" x14ac:dyDescent="0.25">
      <c r="Y90234" s="109"/>
    </row>
    <row r="90235" spans="25:25" x14ac:dyDescent="0.25">
      <c r="Y90235" s="109"/>
    </row>
    <row r="90236" spans="25:25" x14ac:dyDescent="0.25">
      <c r="Y90236" s="109"/>
    </row>
    <row r="90237" spans="25:25" x14ac:dyDescent="0.25">
      <c r="Y90237" s="109"/>
    </row>
    <row r="90238" spans="25:25" x14ac:dyDescent="0.25">
      <c r="Y90238" s="109"/>
    </row>
    <row r="90239" spans="25:25" x14ac:dyDescent="0.25">
      <c r="Y90239" s="109"/>
    </row>
    <row r="90240" spans="25:25" x14ac:dyDescent="0.25">
      <c r="Y90240" s="109"/>
    </row>
    <row r="90241" spans="25:25" x14ac:dyDescent="0.25">
      <c r="Y90241" s="109"/>
    </row>
    <row r="90242" spans="25:25" x14ac:dyDescent="0.25">
      <c r="Y90242" s="109"/>
    </row>
    <row r="90243" spans="25:25" x14ac:dyDescent="0.25">
      <c r="Y90243" s="109"/>
    </row>
    <row r="90244" spans="25:25" x14ac:dyDescent="0.25">
      <c r="Y90244" s="109"/>
    </row>
    <row r="90245" spans="25:25" x14ac:dyDescent="0.25">
      <c r="Y90245" s="109"/>
    </row>
    <row r="90246" spans="25:25" x14ac:dyDescent="0.25">
      <c r="Y90246" s="109"/>
    </row>
    <row r="90247" spans="25:25" x14ac:dyDescent="0.25">
      <c r="Y90247" s="109"/>
    </row>
    <row r="90248" spans="25:25" x14ac:dyDescent="0.25">
      <c r="Y90248" s="109"/>
    </row>
    <row r="90249" spans="25:25" x14ac:dyDescent="0.25">
      <c r="Y90249" s="109"/>
    </row>
    <row r="90250" spans="25:25" x14ac:dyDescent="0.25">
      <c r="Y90250" s="109"/>
    </row>
    <row r="90251" spans="25:25" x14ac:dyDescent="0.25">
      <c r="Y90251" s="109"/>
    </row>
    <row r="90252" spans="25:25" x14ac:dyDescent="0.25">
      <c r="Y90252" s="109"/>
    </row>
    <row r="90253" spans="25:25" x14ac:dyDescent="0.25">
      <c r="Y90253" s="109"/>
    </row>
    <row r="90254" spans="25:25" x14ac:dyDescent="0.25">
      <c r="Y90254" s="109"/>
    </row>
    <row r="90255" spans="25:25" x14ac:dyDescent="0.25">
      <c r="Y90255" s="109"/>
    </row>
    <row r="90256" spans="25:25" x14ac:dyDescent="0.25">
      <c r="Y90256" s="109"/>
    </row>
    <row r="90257" spans="25:25" x14ac:dyDescent="0.25">
      <c r="Y90257" s="109"/>
    </row>
    <row r="90258" spans="25:25" x14ac:dyDescent="0.25">
      <c r="Y90258" s="109"/>
    </row>
    <row r="90259" spans="25:25" x14ac:dyDescent="0.25">
      <c r="Y90259" s="109"/>
    </row>
    <row r="90260" spans="25:25" x14ac:dyDescent="0.25">
      <c r="Y90260" s="109"/>
    </row>
    <row r="90261" spans="25:25" x14ac:dyDescent="0.25">
      <c r="Y90261" s="109"/>
    </row>
    <row r="90262" spans="25:25" x14ac:dyDescent="0.25">
      <c r="Y90262" s="109"/>
    </row>
    <row r="90263" spans="25:25" x14ac:dyDescent="0.25">
      <c r="Y90263" s="109"/>
    </row>
    <row r="90264" spans="25:25" x14ac:dyDescent="0.25">
      <c r="Y90264" s="109"/>
    </row>
    <row r="90265" spans="25:25" x14ac:dyDescent="0.25">
      <c r="Y90265" s="109"/>
    </row>
    <row r="90266" spans="25:25" x14ac:dyDescent="0.25">
      <c r="Y90266" s="109"/>
    </row>
    <row r="90267" spans="25:25" x14ac:dyDescent="0.25">
      <c r="Y90267" s="109"/>
    </row>
    <row r="90268" spans="25:25" x14ac:dyDescent="0.25">
      <c r="Y90268" s="109"/>
    </row>
    <row r="90269" spans="25:25" x14ac:dyDescent="0.25">
      <c r="Y90269" s="109"/>
    </row>
    <row r="90270" spans="25:25" x14ac:dyDescent="0.25">
      <c r="Y90270" s="109"/>
    </row>
    <row r="90271" spans="25:25" x14ac:dyDescent="0.25">
      <c r="Y90271" s="109"/>
    </row>
    <row r="90272" spans="25:25" x14ac:dyDescent="0.25">
      <c r="Y90272" s="109"/>
    </row>
    <row r="90273" spans="25:25" x14ac:dyDescent="0.25">
      <c r="Y90273" s="109"/>
    </row>
    <row r="90274" spans="25:25" x14ac:dyDescent="0.25">
      <c r="Y90274" s="109"/>
    </row>
    <row r="90275" spans="25:25" x14ac:dyDescent="0.25">
      <c r="Y90275" s="109"/>
    </row>
    <row r="90276" spans="25:25" x14ac:dyDescent="0.25">
      <c r="Y90276" s="109"/>
    </row>
    <row r="90277" spans="25:25" x14ac:dyDescent="0.25">
      <c r="Y90277" s="109"/>
    </row>
    <row r="90278" spans="25:25" x14ac:dyDescent="0.25">
      <c r="Y90278" s="109"/>
    </row>
    <row r="90279" spans="25:25" x14ac:dyDescent="0.25">
      <c r="Y90279" s="109"/>
    </row>
    <row r="90280" spans="25:25" x14ac:dyDescent="0.25">
      <c r="Y90280" s="109"/>
    </row>
    <row r="90281" spans="25:25" x14ac:dyDescent="0.25">
      <c r="Y90281" s="109"/>
    </row>
    <row r="90282" spans="25:25" x14ac:dyDescent="0.25">
      <c r="Y90282" s="109"/>
    </row>
    <row r="90283" spans="25:25" x14ac:dyDescent="0.25">
      <c r="Y90283" s="109"/>
    </row>
    <row r="90284" spans="25:25" x14ac:dyDescent="0.25">
      <c r="Y90284" s="109"/>
    </row>
    <row r="90285" spans="25:25" x14ac:dyDescent="0.25">
      <c r="Y90285" s="109"/>
    </row>
    <row r="90286" spans="25:25" x14ac:dyDescent="0.25">
      <c r="Y90286" s="109"/>
    </row>
    <row r="90287" spans="25:25" x14ac:dyDescent="0.25">
      <c r="Y90287" s="109"/>
    </row>
    <row r="90288" spans="25:25" x14ac:dyDescent="0.25">
      <c r="Y90288" s="109"/>
    </row>
    <row r="90289" spans="25:25" x14ac:dyDescent="0.25">
      <c r="Y90289" s="109"/>
    </row>
    <row r="90290" spans="25:25" x14ac:dyDescent="0.25">
      <c r="Y90290" s="109"/>
    </row>
    <row r="90291" spans="25:25" x14ac:dyDescent="0.25">
      <c r="Y90291" s="109"/>
    </row>
    <row r="90292" spans="25:25" x14ac:dyDescent="0.25">
      <c r="Y90292" s="109"/>
    </row>
    <row r="90293" spans="25:25" x14ac:dyDescent="0.25">
      <c r="Y90293" s="109"/>
    </row>
    <row r="90294" spans="25:25" x14ac:dyDescent="0.25">
      <c r="Y90294" s="109"/>
    </row>
    <row r="90295" spans="25:25" x14ac:dyDescent="0.25">
      <c r="Y90295" s="109"/>
    </row>
    <row r="90296" spans="25:25" x14ac:dyDescent="0.25">
      <c r="Y90296" s="109"/>
    </row>
    <row r="90297" spans="25:25" x14ac:dyDescent="0.25">
      <c r="Y90297" s="109"/>
    </row>
    <row r="90298" spans="25:25" x14ac:dyDescent="0.25">
      <c r="Y90298" s="109"/>
    </row>
    <row r="90299" spans="25:25" x14ac:dyDescent="0.25">
      <c r="Y90299" s="109"/>
    </row>
    <row r="90300" spans="25:25" x14ac:dyDescent="0.25">
      <c r="Y90300" s="109"/>
    </row>
    <row r="90301" spans="25:25" x14ac:dyDescent="0.25">
      <c r="Y90301" s="109"/>
    </row>
    <row r="90302" spans="25:25" x14ac:dyDescent="0.25">
      <c r="Y90302" s="109"/>
    </row>
    <row r="90303" spans="25:25" x14ac:dyDescent="0.25">
      <c r="Y90303" s="109"/>
    </row>
    <row r="90304" spans="25:25" x14ac:dyDescent="0.25">
      <c r="Y90304" s="109"/>
    </row>
    <row r="90305" spans="25:25" x14ac:dyDescent="0.25">
      <c r="Y90305" s="109"/>
    </row>
    <row r="90306" spans="25:25" x14ac:dyDescent="0.25">
      <c r="Y90306" s="109"/>
    </row>
    <row r="90307" spans="25:25" x14ac:dyDescent="0.25">
      <c r="Y90307" s="109"/>
    </row>
    <row r="90308" spans="25:25" x14ac:dyDescent="0.25">
      <c r="Y90308" s="109"/>
    </row>
    <row r="90309" spans="25:25" x14ac:dyDescent="0.25">
      <c r="Y90309" s="109"/>
    </row>
    <row r="90310" spans="25:25" x14ac:dyDescent="0.25">
      <c r="Y90310" s="109"/>
    </row>
    <row r="90311" spans="25:25" x14ac:dyDescent="0.25">
      <c r="Y90311" s="109"/>
    </row>
    <row r="90312" spans="25:25" x14ac:dyDescent="0.25">
      <c r="Y90312" s="109"/>
    </row>
    <row r="90313" spans="25:25" x14ac:dyDescent="0.25">
      <c r="Y90313" s="109"/>
    </row>
    <row r="90314" spans="25:25" x14ac:dyDescent="0.25">
      <c r="Y90314" s="109"/>
    </row>
    <row r="90315" spans="25:25" x14ac:dyDescent="0.25">
      <c r="Y90315" s="109"/>
    </row>
    <row r="90316" spans="25:25" x14ac:dyDescent="0.25">
      <c r="Y90316" s="109"/>
    </row>
    <row r="90317" spans="25:25" x14ac:dyDescent="0.25">
      <c r="Y90317" s="109"/>
    </row>
    <row r="90318" spans="25:25" x14ac:dyDescent="0.25">
      <c r="Y90318" s="109"/>
    </row>
    <row r="90319" spans="25:25" x14ac:dyDescent="0.25">
      <c r="Y90319" s="109"/>
    </row>
    <row r="90320" spans="25:25" x14ac:dyDescent="0.25">
      <c r="Y90320" s="109"/>
    </row>
    <row r="90321" spans="25:25" x14ac:dyDescent="0.25">
      <c r="Y90321" s="109"/>
    </row>
    <row r="90322" spans="25:25" x14ac:dyDescent="0.25">
      <c r="Y90322" s="109"/>
    </row>
    <row r="90323" spans="25:25" x14ac:dyDescent="0.25">
      <c r="Y90323" s="109"/>
    </row>
    <row r="90324" spans="25:25" x14ac:dyDescent="0.25">
      <c r="Y90324" s="109"/>
    </row>
    <row r="90325" spans="25:25" x14ac:dyDescent="0.25">
      <c r="Y90325" s="109"/>
    </row>
    <row r="90326" spans="25:25" x14ac:dyDescent="0.25">
      <c r="Y90326" s="109"/>
    </row>
    <row r="90327" spans="25:25" x14ac:dyDescent="0.25">
      <c r="Y90327" s="109"/>
    </row>
    <row r="90328" spans="25:25" x14ac:dyDescent="0.25">
      <c r="Y90328" s="109"/>
    </row>
    <row r="90329" spans="25:25" x14ac:dyDescent="0.25">
      <c r="Y90329" s="109"/>
    </row>
    <row r="90330" spans="25:25" x14ac:dyDescent="0.25">
      <c r="Y90330" s="109"/>
    </row>
    <row r="90331" spans="25:25" x14ac:dyDescent="0.25">
      <c r="Y90331" s="109"/>
    </row>
    <row r="90332" spans="25:25" x14ac:dyDescent="0.25">
      <c r="Y90332" s="109"/>
    </row>
    <row r="90333" spans="25:25" x14ac:dyDescent="0.25">
      <c r="Y90333" s="109"/>
    </row>
    <row r="90334" spans="25:25" x14ac:dyDescent="0.25">
      <c r="Y90334" s="109"/>
    </row>
    <row r="90335" spans="25:25" x14ac:dyDescent="0.25">
      <c r="Y90335" s="109"/>
    </row>
    <row r="90336" spans="25:25" x14ac:dyDescent="0.25">
      <c r="Y90336" s="109"/>
    </row>
    <row r="90337" spans="25:25" x14ac:dyDescent="0.25">
      <c r="Y90337" s="109"/>
    </row>
    <row r="90338" spans="25:25" x14ac:dyDescent="0.25">
      <c r="Y90338" s="109"/>
    </row>
    <row r="90339" spans="25:25" x14ac:dyDescent="0.25">
      <c r="Y90339" s="109"/>
    </row>
    <row r="90340" spans="25:25" x14ac:dyDescent="0.25">
      <c r="Y90340" s="109"/>
    </row>
    <row r="90341" spans="25:25" x14ac:dyDescent="0.25">
      <c r="Y90341" s="109"/>
    </row>
    <row r="90342" spans="25:25" x14ac:dyDescent="0.25">
      <c r="Y90342" s="109"/>
    </row>
    <row r="90343" spans="25:25" x14ac:dyDescent="0.25">
      <c r="Y90343" s="109"/>
    </row>
    <row r="90344" spans="25:25" x14ac:dyDescent="0.25">
      <c r="Y90344" s="109"/>
    </row>
    <row r="90345" spans="25:25" x14ac:dyDescent="0.25">
      <c r="Y90345" s="109"/>
    </row>
    <row r="90346" spans="25:25" x14ac:dyDescent="0.25">
      <c r="Y90346" s="109"/>
    </row>
    <row r="90347" spans="25:25" x14ac:dyDescent="0.25">
      <c r="Y90347" s="109"/>
    </row>
    <row r="90348" spans="25:25" x14ac:dyDescent="0.25">
      <c r="Y90348" s="109"/>
    </row>
    <row r="90349" spans="25:25" x14ac:dyDescent="0.25">
      <c r="Y90349" s="109"/>
    </row>
    <row r="90350" spans="25:25" x14ac:dyDescent="0.25">
      <c r="Y90350" s="109"/>
    </row>
    <row r="90351" spans="25:25" x14ac:dyDescent="0.25">
      <c r="Y90351" s="109"/>
    </row>
    <row r="90352" spans="25:25" x14ac:dyDescent="0.25">
      <c r="Y90352" s="109"/>
    </row>
    <row r="90353" spans="25:25" x14ac:dyDescent="0.25">
      <c r="Y90353" s="109"/>
    </row>
    <row r="90354" spans="25:25" x14ac:dyDescent="0.25">
      <c r="Y90354" s="109"/>
    </row>
    <row r="90355" spans="25:25" x14ac:dyDescent="0.25">
      <c r="Y90355" s="109"/>
    </row>
    <row r="90356" spans="25:25" x14ac:dyDescent="0.25">
      <c r="Y90356" s="109"/>
    </row>
    <row r="90357" spans="25:25" x14ac:dyDescent="0.25">
      <c r="Y90357" s="109"/>
    </row>
    <row r="90358" spans="25:25" x14ac:dyDescent="0.25">
      <c r="Y90358" s="109"/>
    </row>
    <row r="90359" spans="25:25" x14ac:dyDescent="0.25">
      <c r="Y90359" s="109"/>
    </row>
    <row r="90360" spans="25:25" x14ac:dyDescent="0.25">
      <c r="Y90360" s="109"/>
    </row>
    <row r="90361" spans="25:25" x14ac:dyDescent="0.25">
      <c r="Y90361" s="109"/>
    </row>
    <row r="90362" spans="25:25" x14ac:dyDescent="0.25">
      <c r="Y90362" s="109"/>
    </row>
    <row r="90363" spans="25:25" x14ac:dyDescent="0.25">
      <c r="Y90363" s="109"/>
    </row>
    <row r="90364" spans="25:25" x14ac:dyDescent="0.25">
      <c r="Y90364" s="109"/>
    </row>
    <row r="90365" spans="25:25" x14ac:dyDescent="0.25">
      <c r="Y90365" s="109"/>
    </row>
    <row r="90366" spans="25:25" x14ac:dyDescent="0.25">
      <c r="Y90366" s="109"/>
    </row>
    <row r="90367" spans="25:25" x14ac:dyDescent="0.25">
      <c r="Y90367" s="109"/>
    </row>
    <row r="90368" spans="25:25" x14ac:dyDescent="0.25">
      <c r="Y90368" s="109"/>
    </row>
    <row r="90369" spans="25:25" x14ac:dyDescent="0.25">
      <c r="Y90369" s="109"/>
    </row>
    <row r="90370" spans="25:25" x14ac:dyDescent="0.25">
      <c r="Y90370" s="109"/>
    </row>
    <row r="90371" spans="25:25" x14ac:dyDescent="0.25">
      <c r="Y90371" s="109"/>
    </row>
    <row r="90372" spans="25:25" x14ac:dyDescent="0.25">
      <c r="Y90372" s="109"/>
    </row>
    <row r="90373" spans="25:25" x14ac:dyDescent="0.25">
      <c r="Y90373" s="109"/>
    </row>
    <row r="90374" spans="25:25" x14ac:dyDescent="0.25">
      <c r="Y90374" s="109"/>
    </row>
    <row r="90375" spans="25:25" x14ac:dyDescent="0.25">
      <c r="Y90375" s="109"/>
    </row>
    <row r="90376" spans="25:25" x14ac:dyDescent="0.25">
      <c r="Y90376" s="109"/>
    </row>
    <row r="90377" spans="25:25" x14ac:dyDescent="0.25">
      <c r="Y90377" s="109"/>
    </row>
    <row r="90378" spans="25:25" x14ac:dyDescent="0.25">
      <c r="Y90378" s="109"/>
    </row>
    <row r="90379" spans="25:25" x14ac:dyDescent="0.25">
      <c r="Y90379" s="109"/>
    </row>
    <row r="90380" spans="25:25" x14ac:dyDescent="0.25">
      <c r="Y90380" s="109"/>
    </row>
    <row r="90381" spans="25:25" x14ac:dyDescent="0.25">
      <c r="Y90381" s="109"/>
    </row>
    <row r="90382" spans="25:25" x14ac:dyDescent="0.25">
      <c r="Y90382" s="109"/>
    </row>
    <row r="90383" spans="25:25" x14ac:dyDescent="0.25">
      <c r="Y90383" s="109"/>
    </row>
    <row r="90384" spans="25:25" x14ac:dyDescent="0.25">
      <c r="Y90384" s="109"/>
    </row>
    <row r="90385" spans="25:25" x14ac:dyDescent="0.25">
      <c r="Y90385" s="109"/>
    </row>
    <row r="90386" spans="25:25" x14ac:dyDescent="0.25">
      <c r="Y90386" s="109"/>
    </row>
    <row r="90387" spans="25:25" x14ac:dyDescent="0.25">
      <c r="Y90387" s="109"/>
    </row>
    <row r="90388" spans="25:25" x14ac:dyDescent="0.25">
      <c r="Y90388" s="109"/>
    </row>
    <row r="90389" spans="25:25" x14ac:dyDescent="0.25">
      <c r="Y90389" s="109"/>
    </row>
    <row r="90390" spans="25:25" x14ac:dyDescent="0.25">
      <c r="Y90390" s="109"/>
    </row>
    <row r="90391" spans="25:25" x14ac:dyDescent="0.25">
      <c r="Y90391" s="109"/>
    </row>
    <row r="90392" spans="25:25" x14ac:dyDescent="0.25">
      <c r="Y90392" s="109"/>
    </row>
    <row r="90393" spans="25:25" x14ac:dyDescent="0.25">
      <c r="Y90393" s="109"/>
    </row>
    <row r="90394" spans="25:25" x14ac:dyDescent="0.25">
      <c r="Y90394" s="109"/>
    </row>
    <row r="90395" spans="25:25" x14ac:dyDescent="0.25">
      <c r="Y90395" s="109"/>
    </row>
    <row r="90396" spans="25:25" x14ac:dyDescent="0.25">
      <c r="Y90396" s="109"/>
    </row>
    <row r="90397" spans="25:25" x14ac:dyDescent="0.25">
      <c r="Y90397" s="109"/>
    </row>
    <row r="90398" spans="25:25" x14ac:dyDescent="0.25">
      <c r="Y90398" s="109"/>
    </row>
    <row r="90399" spans="25:25" x14ac:dyDescent="0.25">
      <c r="Y90399" s="109"/>
    </row>
    <row r="90400" spans="25:25" x14ac:dyDescent="0.25">
      <c r="Y90400" s="109"/>
    </row>
    <row r="90401" spans="25:25" x14ac:dyDescent="0.25">
      <c r="Y90401" s="109"/>
    </row>
    <row r="90402" spans="25:25" x14ac:dyDescent="0.25">
      <c r="Y90402" s="109"/>
    </row>
    <row r="90403" spans="25:25" x14ac:dyDescent="0.25">
      <c r="Y90403" s="109"/>
    </row>
    <row r="90404" spans="25:25" x14ac:dyDescent="0.25">
      <c r="Y90404" s="109"/>
    </row>
    <row r="90405" spans="25:25" x14ac:dyDescent="0.25">
      <c r="Y90405" s="109"/>
    </row>
    <row r="90406" spans="25:25" x14ac:dyDescent="0.25">
      <c r="Y90406" s="109"/>
    </row>
    <row r="90407" spans="25:25" x14ac:dyDescent="0.25">
      <c r="Y90407" s="109"/>
    </row>
    <row r="90408" spans="25:25" x14ac:dyDescent="0.25">
      <c r="Y90408" s="109"/>
    </row>
    <row r="90409" spans="25:25" x14ac:dyDescent="0.25">
      <c r="Y90409" s="109"/>
    </row>
    <row r="90410" spans="25:25" x14ac:dyDescent="0.25">
      <c r="Y90410" s="109"/>
    </row>
    <row r="90411" spans="25:25" x14ac:dyDescent="0.25">
      <c r="Y90411" s="109"/>
    </row>
    <row r="90412" spans="25:25" x14ac:dyDescent="0.25">
      <c r="Y90412" s="109"/>
    </row>
    <row r="90413" spans="25:25" x14ac:dyDescent="0.25">
      <c r="Y90413" s="109"/>
    </row>
    <row r="90414" spans="25:25" x14ac:dyDescent="0.25">
      <c r="Y90414" s="109"/>
    </row>
    <row r="90415" spans="25:25" x14ac:dyDescent="0.25">
      <c r="Y90415" s="109"/>
    </row>
    <row r="90416" spans="25:25" x14ac:dyDescent="0.25">
      <c r="Y90416" s="109"/>
    </row>
    <row r="90417" spans="25:25" x14ac:dyDescent="0.25">
      <c r="Y90417" s="109"/>
    </row>
    <row r="90418" spans="25:25" x14ac:dyDescent="0.25">
      <c r="Y90418" s="109"/>
    </row>
    <row r="90419" spans="25:25" x14ac:dyDescent="0.25">
      <c r="Y90419" s="109"/>
    </row>
    <row r="90420" spans="25:25" x14ac:dyDescent="0.25">
      <c r="Y90420" s="109"/>
    </row>
    <row r="90421" spans="25:25" x14ac:dyDescent="0.25">
      <c r="Y90421" s="109"/>
    </row>
    <row r="90422" spans="25:25" x14ac:dyDescent="0.25">
      <c r="Y90422" s="109"/>
    </row>
    <row r="90423" spans="25:25" x14ac:dyDescent="0.25">
      <c r="Y90423" s="109"/>
    </row>
    <row r="90424" spans="25:25" x14ac:dyDescent="0.25">
      <c r="Y90424" s="109"/>
    </row>
    <row r="90425" spans="25:25" x14ac:dyDescent="0.25">
      <c r="Y90425" s="109"/>
    </row>
    <row r="90426" spans="25:25" x14ac:dyDescent="0.25">
      <c r="Y90426" s="109"/>
    </row>
    <row r="90427" spans="25:25" x14ac:dyDescent="0.25">
      <c r="Y90427" s="109"/>
    </row>
    <row r="90428" spans="25:25" x14ac:dyDescent="0.25">
      <c r="Y90428" s="109"/>
    </row>
    <row r="90429" spans="25:25" x14ac:dyDescent="0.25">
      <c r="Y90429" s="109"/>
    </row>
    <row r="90430" spans="25:25" x14ac:dyDescent="0.25">
      <c r="Y90430" s="109"/>
    </row>
    <row r="90431" spans="25:25" x14ac:dyDescent="0.25">
      <c r="Y90431" s="109"/>
    </row>
    <row r="90432" spans="25:25" x14ac:dyDescent="0.25">
      <c r="Y90432" s="109"/>
    </row>
    <row r="90433" spans="25:25" x14ac:dyDescent="0.25">
      <c r="Y90433" s="109"/>
    </row>
    <row r="90434" spans="25:25" x14ac:dyDescent="0.25">
      <c r="Y90434" s="109"/>
    </row>
    <row r="90435" spans="25:25" x14ac:dyDescent="0.25">
      <c r="Y90435" s="109"/>
    </row>
    <row r="90436" spans="25:25" x14ac:dyDescent="0.25">
      <c r="Y90436" s="109"/>
    </row>
    <row r="90437" spans="25:25" x14ac:dyDescent="0.25">
      <c r="Y90437" s="109"/>
    </row>
    <row r="90438" spans="25:25" x14ac:dyDescent="0.25">
      <c r="Y90438" s="109"/>
    </row>
    <row r="90439" spans="25:25" x14ac:dyDescent="0.25">
      <c r="Y90439" s="109"/>
    </row>
    <row r="90440" spans="25:25" x14ac:dyDescent="0.25">
      <c r="Y90440" s="109"/>
    </row>
    <row r="90441" spans="25:25" x14ac:dyDescent="0.25">
      <c r="Y90441" s="109"/>
    </row>
    <row r="90442" spans="25:25" x14ac:dyDescent="0.25">
      <c r="Y90442" s="109"/>
    </row>
    <row r="90443" spans="25:25" x14ac:dyDescent="0.25">
      <c r="Y90443" s="109"/>
    </row>
    <row r="90444" spans="25:25" x14ac:dyDescent="0.25">
      <c r="Y90444" s="109"/>
    </row>
    <row r="90445" spans="25:25" x14ac:dyDescent="0.25">
      <c r="Y90445" s="109"/>
    </row>
    <row r="90446" spans="25:25" x14ac:dyDescent="0.25">
      <c r="Y90446" s="109"/>
    </row>
    <row r="90447" spans="25:25" x14ac:dyDescent="0.25">
      <c r="Y90447" s="109"/>
    </row>
    <row r="90448" spans="25:25" x14ac:dyDescent="0.25">
      <c r="Y90448" s="109"/>
    </row>
    <row r="90449" spans="25:25" x14ac:dyDescent="0.25">
      <c r="Y90449" s="109"/>
    </row>
    <row r="90450" spans="25:25" x14ac:dyDescent="0.25">
      <c r="Y90450" s="109"/>
    </row>
    <row r="90451" spans="25:25" x14ac:dyDescent="0.25">
      <c r="Y90451" s="109"/>
    </row>
    <row r="90452" spans="25:25" x14ac:dyDescent="0.25">
      <c r="Y90452" s="109"/>
    </row>
    <row r="90453" spans="25:25" x14ac:dyDescent="0.25">
      <c r="Y90453" s="109"/>
    </row>
    <row r="90454" spans="25:25" x14ac:dyDescent="0.25">
      <c r="Y90454" s="109"/>
    </row>
    <row r="90455" spans="25:25" x14ac:dyDescent="0.25">
      <c r="Y90455" s="109"/>
    </row>
    <row r="90456" spans="25:25" x14ac:dyDescent="0.25">
      <c r="Y90456" s="109"/>
    </row>
    <row r="90457" spans="25:25" x14ac:dyDescent="0.25">
      <c r="Y90457" s="109"/>
    </row>
    <row r="90458" spans="25:25" x14ac:dyDescent="0.25">
      <c r="Y90458" s="109"/>
    </row>
    <row r="90459" spans="25:25" x14ac:dyDescent="0.25">
      <c r="Y90459" s="109"/>
    </row>
    <row r="90460" spans="25:25" x14ac:dyDescent="0.25">
      <c r="Y90460" s="109"/>
    </row>
    <row r="90461" spans="25:25" x14ac:dyDescent="0.25">
      <c r="Y90461" s="109"/>
    </row>
    <row r="90462" spans="25:25" x14ac:dyDescent="0.25">
      <c r="Y90462" s="109"/>
    </row>
    <row r="90463" spans="25:25" x14ac:dyDescent="0.25">
      <c r="Y90463" s="109"/>
    </row>
    <row r="90464" spans="25:25" x14ac:dyDescent="0.25">
      <c r="Y90464" s="109"/>
    </row>
    <row r="90465" spans="25:25" x14ac:dyDescent="0.25">
      <c r="Y90465" s="109"/>
    </row>
    <row r="90466" spans="25:25" x14ac:dyDescent="0.25">
      <c r="Y90466" s="109"/>
    </row>
    <row r="90467" spans="25:25" x14ac:dyDescent="0.25">
      <c r="Y90467" s="109"/>
    </row>
    <row r="90468" spans="25:25" x14ac:dyDescent="0.25">
      <c r="Y90468" s="109"/>
    </row>
    <row r="90469" spans="25:25" x14ac:dyDescent="0.25">
      <c r="Y90469" s="109"/>
    </row>
    <row r="90470" spans="25:25" x14ac:dyDescent="0.25">
      <c r="Y90470" s="109"/>
    </row>
    <row r="90471" spans="25:25" x14ac:dyDescent="0.25">
      <c r="Y90471" s="109"/>
    </row>
    <row r="90472" spans="25:25" x14ac:dyDescent="0.25">
      <c r="Y90472" s="109"/>
    </row>
    <row r="90473" spans="25:25" x14ac:dyDescent="0.25">
      <c r="Y90473" s="109"/>
    </row>
    <row r="90474" spans="25:25" x14ac:dyDescent="0.25">
      <c r="Y90474" s="109"/>
    </row>
    <row r="90475" spans="25:25" x14ac:dyDescent="0.25">
      <c r="Y90475" s="109"/>
    </row>
    <row r="90476" spans="25:25" x14ac:dyDescent="0.25">
      <c r="Y90476" s="109"/>
    </row>
    <row r="90477" spans="25:25" x14ac:dyDescent="0.25">
      <c r="Y90477" s="109"/>
    </row>
    <row r="90478" spans="25:25" x14ac:dyDescent="0.25">
      <c r="Y90478" s="109"/>
    </row>
    <row r="90479" spans="25:25" x14ac:dyDescent="0.25">
      <c r="Y90479" s="109"/>
    </row>
    <row r="90480" spans="25:25" x14ac:dyDescent="0.25">
      <c r="Y90480" s="109"/>
    </row>
    <row r="90481" spans="25:25" x14ac:dyDescent="0.25">
      <c r="Y90481" s="109"/>
    </row>
    <row r="90482" spans="25:25" x14ac:dyDescent="0.25">
      <c r="Y90482" s="109"/>
    </row>
    <row r="90483" spans="25:25" x14ac:dyDescent="0.25">
      <c r="Y90483" s="109"/>
    </row>
    <row r="90484" spans="25:25" x14ac:dyDescent="0.25">
      <c r="Y90484" s="109"/>
    </row>
    <row r="90485" spans="25:25" x14ac:dyDescent="0.25">
      <c r="Y90485" s="109"/>
    </row>
    <row r="90486" spans="25:25" x14ac:dyDescent="0.25">
      <c r="Y90486" s="109"/>
    </row>
    <row r="90487" spans="25:25" x14ac:dyDescent="0.25">
      <c r="Y90487" s="109"/>
    </row>
    <row r="90488" spans="25:25" x14ac:dyDescent="0.25">
      <c r="Y90488" s="109"/>
    </row>
    <row r="90489" spans="25:25" x14ac:dyDescent="0.25">
      <c r="Y90489" s="109"/>
    </row>
    <row r="90490" spans="25:25" x14ac:dyDescent="0.25">
      <c r="Y90490" s="109"/>
    </row>
    <row r="90491" spans="25:25" x14ac:dyDescent="0.25">
      <c r="Y90491" s="109"/>
    </row>
    <row r="90492" spans="25:25" x14ac:dyDescent="0.25">
      <c r="Y90492" s="109"/>
    </row>
    <row r="90493" spans="25:25" x14ac:dyDescent="0.25">
      <c r="Y90493" s="109"/>
    </row>
    <row r="90494" spans="25:25" x14ac:dyDescent="0.25">
      <c r="Y90494" s="109"/>
    </row>
    <row r="90495" spans="25:25" x14ac:dyDescent="0.25">
      <c r="Y90495" s="109"/>
    </row>
    <row r="90496" spans="25:25" x14ac:dyDescent="0.25">
      <c r="Y90496" s="109"/>
    </row>
    <row r="90497" spans="25:25" x14ac:dyDescent="0.25">
      <c r="Y90497" s="109"/>
    </row>
    <row r="90498" spans="25:25" x14ac:dyDescent="0.25">
      <c r="Y90498" s="109"/>
    </row>
    <row r="90499" spans="25:25" x14ac:dyDescent="0.25">
      <c r="Y90499" s="109"/>
    </row>
    <row r="90500" spans="25:25" x14ac:dyDescent="0.25">
      <c r="Y90500" s="109"/>
    </row>
    <row r="90501" spans="25:25" x14ac:dyDescent="0.25">
      <c r="Y90501" s="109"/>
    </row>
    <row r="90502" spans="25:25" x14ac:dyDescent="0.25">
      <c r="Y90502" s="109"/>
    </row>
    <row r="90503" spans="25:25" x14ac:dyDescent="0.25">
      <c r="Y90503" s="109"/>
    </row>
    <row r="90504" spans="25:25" x14ac:dyDescent="0.25">
      <c r="Y90504" s="109"/>
    </row>
    <row r="90505" spans="25:25" x14ac:dyDescent="0.25">
      <c r="Y90505" s="109"/>
    </row>
    <row r="90506" spans="25:25" x14ac:dyDescent="0.25">
      <c r="Y90506" s="109"/>
    </row>
    <row r="90507" spans="25:25" x14ac:dyDescent="0.25">
      <c r="Y90507" s="109"/>
    </row>
    <row r="90508" spans="25:25" x14ac:dyDescent="0.25">
      <c r="Y90508" s="109"/>
    </row>
    <row r="90509" spans="25:25" x14ac:dyDescent="0.25">
      <c r="Y90509" s="109"/>
    </row>
    <row r="90510" spans="25:25" x14ac:dyDescent="0.25">
      <c r="Y90510" s="109"/>
    </row>
    <row r="90511" spans="25:25" x14ac:dyDescent="0.25">
      <c r="Y90511" s="109"/>
    </row>
    <row r="90512" spans="25:25" x14ac:dyDescent="0.25">
      <c r="Y90512" s="109"/>
    </row>
    <row r="90513" spans="25:25" x14ac:dyDescent="0.25">
      <c r="Y90513" s="109"/>
    </row>
    <row r="90514" spans="25:25" x14ac:dyDescent="0.25">
      <c r="Y90514" s="109"/>
    </row>
    <row r="90515" spans="25:25" x14ac:dyDescent="0.25">
      <c r="Y90515" s="109"/>
    </row>
    <row r="90516" spans="25:25" x14ac:dyDescent="0.25">
      <c r="Y90516" s="109"/>
    </row>
    <row r="90517" spans="25:25" x14ac:dyDescent="0.25">
      <c r="Y90517" s="109"/>
    </row>
    <row r="90518" spans="25:25" x14ac:dyDescent="0.25">
      <c r="Y90518" s="109"/>
    </row>
    <row r="90519" spans="25:25" x14ac:dyDescent="0.25">
      <c r="Y90519" s="109"/>
    </row>
    <row r="90520" spans="25:25" x14ac:dyDescent="0.25">
      <c r="Y90520" s="109"/>
    </row>
    <row r="90521" spans="25:25" x14ac:dyDescent="0.25">
      <c r="Y90521" s="109"/>
    </row>
    <row r="90522" spans="25:25" x14ac:dyDescent="0.25">
      <c r="Y90522" s="109"/>
    </row>
    <row r="90523" spans="25:25" x14ac:dyDescent="0.25">
      <c r="Y90523" s="109"/>
    </row>
    <row r="90524" spans="25:25" x14ac:dyDescent="0.25">
      <c r="Y90524" s="109"/>
    </row>
    <row r="90525" spans="25:25" x14ac:dyDescent="0.25">
      <c r="Y90525" s="109"/>
    </row>
    <row r="90526" spans="25:25" x14ac:dyDescent="0.25">
      <c r="Y90526" s="109"/>
    </row>
    <row r="90527" spans="25:25" x14ac:dyDescent="0.25">
      <c r="Y90527" s="109"/>
    </row>
    <row r="90528" spans="25:25" x14ac:dyDescent="0.25">
      <c r="Y90528" s="109"/>
    </row>
    <row r="90529" spans="25:25" x14ac:dyDescent="0.25">
      <c r="Y90529" s="109"/>
    </row>
    <row r="90530" spans="25:25" x14ac:dyDescent="0.25">
      <c r="Y90530" s="109"/>
    </row>
    <row r="90531" spans="25:25" x14ac:dyDescent="0.25">
      <c r="Y90531" s="109"/>
    </row>
    <row r="90532" spans="25:25" x14ac:dyDescent="0.25">
      <c r="Y90532" s="109"/>
    </row>
    <row r="90533" spans="25:25" x14ac:dyDescent="0.25">
      <c r="Y90533" s="109"/>
    </row>
    <row r="90534" spans="25:25" x14ac:dyDescent="0.25">
      <c r="Y90534" s="109"/>
    </row>
    <row r="90535" spans="25:25" x14ac:dyDescent="0.25">
      <c r="Y90535" s="109"/>
    </row>
    <row r="90536" spans="25:25" x14ac:dyDescent="0.25">
      <c r="Y90536" s="109"/>
    </row>
    <row r="90537" spans="25:25" x14ac:dyDescent="0.25">
      <c r="Y90537" s="109"/>
    </row>
    <row r="90538" spans="25:25" x14ac:dyDescent="0.25">
      <c r="Y90538" s="109"/>
    </row>
    <row r="90539" spans="25:25" x14ac:dyDescent="0.25">
      <c r="Y90539" s="109"/>
    </row>
    <row r="90540" spans="25:25" x14ac:dyDescent="0.25">
      <c r="Y90540" s="109"/>
    </row>
    <row r="90541" spans="25:25" x14ac:dyDescent="0.25">
      <c r="Y90541" s="109"/>
    </row>
    <row r="90542" spans="25:25" x14ac:dyDescent="0.25">
      <c r="Y90542" s="109"/>
    </row>
    <row r="90543" spans="25:25" x14ac:dyDescent="0.25">
      <c r="Y90543" s="109"/>
    </row>
    <row r="90544" spans="25:25" x14ac:dyDescent="0.25">
      <c r="Y90544" s="109"/>
    </row>
    <row r="90545" spans="25:25" x14ac:dyDescent="0.25">
      <c r="Y90545" s="109"/>
    </row>
    <row r="90546" spans="25:25" x14ac:dyDescent="0.25">
      <c r="Y90546" s="109"/>
    </row>
    <row r="90547" spans="25:25" x14ac:dyDescent="0.25">
      <c r="Y90547" s="109"/>
    </row>
    <row r="90548" spans="25:25" x14ac:dyDescent="0.25">
      <c r="Y90548" s="109"/>
    </row>
    <row r="90549" spans="25:25" x14ac:dyDescent="0.25">
      <c r="Y90549" s="109"/>
    </row>
    <row r="90550" spans="25:25" x14ac:dyDescent="0.25">
      <c r="Y90550" s="109"/>
    </row>
    <row r="90551" spans="25:25" x14ac:dyDescent="0.25">
      <c r="Y90551" s="109"/>
    </row>
    <row r="90552" spans="25:25" x14ac:dyDescent="0.25">
      <c r="Y90552" s="109"/>
    </row>
    <row r="90553" spans="25:25" x14ac:dyDescent="0.25">
      <c r="Y90553" s="109"/>
    </row>
    <row r="90554" spans="25:25" x14ac:dyDescent="0.25">
      <c r="Y90554" s="109"/>
    </row>
    <row r="90555" spans="25:25" x14ac:dyDescent="0.25">
      <c r="Y90555" s="109"/>
    </row>
    <row r="90556" spans="25:25" x14ac:dyDescent="0.25">
      <c r="Y90556" s="109"/>
    </row>
    <row r="90557" spans="25:25" x14ac:dyDescent="0.25">
      <c r="Y90557" s="109"/>
    </row>
    <row r="90558" spans="25:25" x14ac:dyDescent="0.25">
      <c r="Y90558" s="109"/>
    </row>
    <row r="90559" spans="25:25" x14ac:dyDescent="0.25">
      <c r="Y90559" s="109"/>
    </row>
    <row r="90560" spans="25:25" x14ac:dyDescent="0.25">
      <c r="Y90560" s="109"/>
    </row>
    <row r="90561" spans="25:25" x14ac:dyDescent="0.25">
      <c r="Y90561" s="109"/>
    </row>
    <row r="90562" spans="25:25" x14ac:dyDescent="0.25">
      <c r="Y90562" s="109"/>
    </row>
    <row r="90563" spans="25:25" x14ac:dyDescent="0.25">
      <c r="Y90563" s="109"/>
    </row>
    <row r="90564" spans="25:25" x14ac:dyDescent="0.25">
      <c r="Y90564" s="109"/>
    </row>
    <row r="90565" spans="25:25" x14ac:dyDescent="0.25">
      <c r="Y90565" s="109"/>
    </row>
    <row r="90566" spans="25:25" x14ac:dyDescent="0.25">
      <c r="Y90566" s="109"/>
    </row>
    <row r="90567" spans="25:25" x14ac:dyDescent="0.25">
      <c r="Y90567" s="109"/>
    </row>
    <row r="90568" spans="25:25" x14ac:dyDescent="0.25">
      <c r="Y90568" s="109"/>
    </row>
    <row r="90569" spans="25:25" x14ac:dyDescent="0.25">
      <c r="Y90569" s="109"/>
    </row>
    <row r="90570" spans="25:25" x14ac:dyDescent="0.25">
      <c r="Y90570" s="109"/>
    </row>
    <row r="90571" spans="25:25" x14ac:dyDescent="0.25">
      <c r="Y90571" s="109"/>
    </row>
    <row r="90572" spans="25:25" x14ac:dyDescent="0.25">
      <c r="Y90572" s="109"/>
    </row>
    <row r="90573" spans="25:25" x14ac:dyDescent="0.25">
      <c r="Y90573" s="109"/>
    </row>
    <row r="90574" spans="25:25" x14ac:dyDescent="0.25">
      <c r="Y90574" s="109"/>
    </row>
    <row r="90575" spans="25:25" x14ac:dyDescent="0.25">
      <c r="Y90575" s="109"/>
    </row>
    <row r="90576" spans="25:25" x14ac:dyDescent="0.25">
      <c r="Y90576" s="109"/>
    </row>
    <row r="90577" spans="25:25" x14ac:dyDescent="0.25">
      <c r="Y90577" s="109"/>
    </row>
    <row r="90578" spans="25:25" x14ac:dyDescent="0.25">
      <c r="Y90578" s="109"/>
    </row>
    <row r="90579" spans="25:25" x14ac:dyDescent="0.25">
      <c r="Y90579" s="109"/>
    </row>
    <row r="90580" spans="25:25" x14ac:dyDescent="0.25">
      <c r="Y90580" s="109"/>
    </row>
    <row r="90581" spans="25:25" x14ac:dyDescent="0.25">
      <c r="Y90581" s="109"/>
    </row>
    <row r="90582" spans="25:25" x14ac:dyDescent="0.25">
      <c r="Y90582" s="109"/>
    </row>
    <row r="90583" spans="25:25" x14ac:dyDescent="0.25">
      <c r="Y90583" s="109"/>
    </row>
    <row r="90584" spans="25:25" x14ac:dyDescent="0.25">
      <c r="Y90584" s="109"/>
    </row>
    <row r="90585" spans="25:25" x14ac:dyDescent="0.25">
      <c r="Y90585" s="109"/>
    </row>
    <row r="90586" spans="25:25" x14ac:dyDescent="0.25">
      <c r="Y90586" s="109"/>
    </row>
    <row r="90587" spans="25:25" x14ac:dyDescent="0.25">
      <c r="Y90587" s="109"/>
    </row>
    <row r="90588" spans="25:25" x14ac:dyDescent="0.25">
      <c r="Y90588" s="109"/>
    </row>
    <row r="90589" spans="25:25" x14ac:dyDescent="0.25">
      <c r="Y90589" s="109"/>
    </row>
    <row r="90590" spans="25:25" x14ac:dyDescent="0.25">
      <c r="Y90590" s="109"/>
    </row>
    <row r="90591" spans="25:25" x14ac:dyDescent="0.25">
      <c r="Y90591" s="109"/>
    </row>
    <row r="90592" spans="25:25" x14ac:dyDescent="0.25">
      <c r="Y90592" s="109"/>
    </row>
    <row r="90593" spans="25:25" x14ac:dyDescent="0.25">
      <c r="Y90593" s="109"/>
    </row>
    <row r="90594" spans="25:25" x14ac:dyDescent="0.25">
      <c r="Y90594" s="109"/>
    </row>
    <row r="90595" spans="25:25" x14ac:dyDescent="0.25">
      <c r="Y90595" s="109"/>
    </row>
    <row r="90596" spans="25:25" x14ac:dyDescent="0.25">
      <c r="Y90596" s="109"/>
    </row>
    <row r="90597" spans="25:25" x14ac:dyDescent="0.25">
      <c r="Y90597" s="109"/>
    </row>
    <row r="90598" spans="25:25" x14ac:dyDescent="0.25">
      <c r="Y90598" s="109"/>
    </row>
    <row r="90599" spans="25:25" x14ac:dyDescent="0.25">
      <c r="Y90599" s="109"/>
    </row>
    <row r="90600" spans="25:25" x14ac:dyDescent="0.25">
      <c r="Y90600" s="109"/>
    </row>
    <row r="90601" spans="25:25" x14ac:dyDescent="0.25">
      <c r="Y90601" s="109"/>
    </row>
    <row r="90602" spans="25:25" x14ac:dyDescent="0.25">
      <c r="Y90602" s="109"/>
    </row>
    <row r="90603" spans="25:25" x14ac:dyDescent="0.25">
      <c r="Y90603" s="109"/>
    </row>
    <row r="90604" spans="25:25" x14ac:dyDescent="0.25">
      <c r="Y90604" s="109"/>
    </row>
    <row r="90605" spans="25:25" x14ac:dyDescent="0.25">
      <c r="Y90605" s="109"/>
    </row>
    <row r="90606" spans="25:25" x14ac:dyDescent="0.25">
      <c r="Y90606" s="109"/>
    </row>
    <row r="90607" spans="25:25" x14ac:dyDescent="0.25">
      <c r="Y90607" s="109"/>
    </row>
    <row r="90608" spans="25:25" x14ac:dyDescent="0.25">
      <c r="Y90608" s="109"/>
    </row>
    <row r="90609" spans="25:25" x14ac:dyDescent="0.25">
      <c r="Y90609" s="109"/>
    </row>
    <row r="90610" spans="25:25" x14ac:dyDescent="0.25">
      <c r="Y90610" s="109"/>
    </row>
    <row r="90611" spans="25:25" x14ac:dyDescent="0.25">
      <c r="Y90611" s="109"/>
    </row>
    <row r="90612" spans="25:25" x14ac:dyDescent="0.25">
      <c r="Y90612" s="109"/>
    </row>
    <row r="90613" spans="25:25" x14ac:dyDescent="0.25">
      <c r="Y90613" s="109"/>
    </row>
    <row r="90614" spans="25:25" x14ac:dyDescent="0.25">
      <c r="Y90614" s="109"/>
    </row>
    <row r="90615" spans="25:25" x14ac:dyDescent="0.25">
      <c r="Y90615" s="109"/>
    </row>
    <row r="90616" spans="25:25" x14ac:dyDescent="0.25">
      <c r="Y90616" s="109"/>
    </row>
    <row r="90617" spans="25:25" x14ac:dyDescent="0.25">
      <c r="Y90617" s="109"/>
    </row>
    <row r="90618" spans="25:25" x14ac:dyDescent="0.25">
      <c r="Y90618" s="109"/>
    </row>
    <row r="90619" spans="25:25" x14ac:dyDescent="0.25">
      <c r="Y90619" s="109"/>
    </row>
    <row r="90620" spans="25:25" x14ac:dyDescent="0.25">
      <c r="Y90620" s="109"/>
    </row>
    <row r="90621" spans="25:25" x14ac:dyDescent="0.25">
      <c r="Y90621" s="109"/>
    </row>
    <row r="90622" spans="25:25" x14ac:dyDescent="0.25">
      <c r="Y90622" s="109"/>
    </row>
    <row r="90623" spans="25:25" x14ac:dyDescent="0.25">
      <c r="Y90623" s="109"/>
    </row>
    <row r="90624" spans="25:25" x14ac:dyDescent="0.25">
      <c r="Y90624" s="109"/>
    </row>
    <row r="90625" spans="25:25" x14ac:dyDescent="0.25">
      <c r="Y90625" s="109"/>
    </row>
    <row r="90626" spans="25:25" x14ac:dyDescent="0.25">
      <c r="Y90626" s="109"/>
    </row>
    <row r="90627" spans="25:25" x14ac:dyDescent="0.25">
      <c r="Y90627" s="109"/>
    </row>
    <row r="90628" spans="25:25" x14ac:dyDescent="0.25">
      <c r="Y90628" s="109"/>
    </row>
    <row r="90629" spans="25:25" x14ac:dyDescent="0.25">
      <c r="Y90629" s="109"/>
    </row>
    <row r="90630" spans="25:25" x14ac:dyDescent="0.25">
      <c r="Y90630" s="109"/>
    </row>
    <row r="90631" spans="25:25" x14ac:dyDescent="0.25">
      <c r="Y90631" s="109"/>
    </row>
    <row r="90632" spans="25:25" x14ac:dyDescent="0.25">
      <c r="Y90632" s="109"/>
    </row>
    <row r="90633" spans="25:25" x14ac:dyDescent="0.25">
      <c r="Y90633" s="109"/>
    </row>
    <row r="90634" spans="25:25" x14ac:dyDescent="0.25">
      <c r="Y90634" s="109"/>
    </row>
    <row r="90635" spans="25:25" x14ac:dyDescent="0.25">
      <c r="Y90635" s="109"/>
    </row>
    <row r="90636" spans="25:25" x14ac:dyDescent="0.25">
      <c r="Y90636" s="109"/>
    </row>
    <row r="90637" spans="25:25" x14ac:dyDescent="0.25">
      <c r="Y90637" s="109"/>
    </row>
    <row r="90638" spans="25:25" x14ac:dyDescent="0.25">
      <c r="Y90638" s="109"/>
    </row>
    <row r="90639" spans="25:25" x14ac:dyDescent="0.25">
      <c r="Y90639" s="109"/>
    </row>
    <row r="90640" spans="25:25" x14ac:dyDescent="0.25">
      <c r="Y90640" s="109"/>
    </row>
    <row r="90641" spans="25:25" x14ac:dyDescent="0.25">
      <c r="Y90641" s="109"/>
    </row>
    <row r="90642" spans="25:25" x14ac:dyDescent="0.25">
      <c r="Y90642" s="109"/>
    </row>
    <row r="90643" spans="25:25" x14ac:dyDescent="0.25">
      <c r="Y90643" s="109"/>
    </row>
    <row r="90644" spans="25:25" x14ac:dyDescent="0.25">
      <c r="Y90644" s="109"/>
    </row>
    <row r="90645" spans="25:25" x14ac:dyDescent="0.25">
      <c r="Y90645" s="109"/>
    </row>
    <row r="90646" spans="25:25" x14ac:dyDescent="0.25">
      <c r="Y90646" s="109"/>
    </row>
    <row r="90647" spans="25:25" x14ac:dyDescent="0.25">
      <c r="Y90647" s="109"/>
    </row>
    <row r="90648" spans="25:25" x14ac:dyDescent="0.25">
      <c r="Y90648" s="109"/>
    </row>
    <row r="90649" spans="25:25" x14ac:dyDescent="0.25">
      <c r="Y90649" s="109"/>
    </row>
    <row r="90650" spans="25:25" x14ac:dyDescent="0.25">
      <c r="Y90650" s="109"/>
    </row>
    <row r="90651" spans="25:25" x14ac:dyDescent="0.25">
      <c r="Y90651" s="109"/>
    </row>
    <row r="90652" spans="25:25" x14ac:dyDescent="0.25">
      <c r="Y90652" s="109"/>
    </row>
    <row r="90653" spans="25:25" x14ac:dyDescent="0.25">
      <c r="Y90653" s="109"/>
    </row>
    <row r="90654" spans="25:25" x14ac:dyDescent="0.25">
      <c r="Y90654" s="109"/>
    </row>
    <row r="90655" spans="25:25" x14ac:dyDescent="0.25">
      <c r="Y90655" s="109"/>
    </row>
    <row r="90656" spans="25:25" x14ac:dyDescent="0.25">
      <c r="Y90656" s="109"/>
    </row>
    <row r="90657" spans="25:25" x14ac:dyDescent="0.25">
      <c r="Y90657" s="109"/>
    </row>
    <row r="90658" spans="25:25" x14ac:dyDescent="0.25">
      <c r="Y90658" s="109"/>
    </row>
    <row r="90659" spans="25:25" x14ac:dyDescent="0.25">
      <c r="Y90659" s="109"/>
    </row>
    <row r="90660" spans="25:25" x14ac:dyDescent="0.25">
      <c r="Y90660" s="109"/>
    </row>
    <row r="90661" spans="25:25" x14ac:dyDescent="0.25">
      <c r="Y90661" s="109"/>
    </row>
    <row r="90662" spans="25:25" x14ac:dyDescent="0.25">
      <c r="Y90662" s="109"/>
    </row>
    <row r="90663" spans="25:25" x14ac:dyDescent="0.25">
      <c r="Y90663" s="109"/>
    </row>
    <row r="90664" spans="25:25" x14ac:dyDescent="0.25">
      <c r="Y90664" s="109"/>
    </row>
    <row r="90665" spans="25:25" x14ac:dyDescent="0.25">
      <c r="Y90665" s="109"/>
    </row>
    <row r="90666" spans="25:25" x14ac:dyDescent="0.25">
      <c r="Y90666" s="109"/>
    </row>
    <row r="90667" spans="25:25" x14ac:dyDescent="0.25">
      <c r="Y90667" s="109"/>
    </row>
    <row r="90668" spans="25:25" x14ac:dyDescent="0.25">
      <c r="Y90668" s="109"/>
    </row>
    <row r="90669" spans="25:25" x14ac:dyDescent="0.25">
      <c r="Y90669" s="109"/>
    </row>
    <row r="90670" spans="25:25" x14ac:dyDescent="0.25">
      <c r="Y90670" s="109"/>
    </row>
    <row r="90671" spans="25:25" x14ac:dyDescent="0.25">
      <c r="Y90671" s="109"/>
    </row>
    <row r="90672" spans="25:25" x14ac:dyDescent="0.25">
      <c r="Y90672" s="109"/>
    </row>
    <row r="90673" spans="25:25" x14ac:dyDescent="0.25">
      <c r="Y90673" s="109"/>
    </row>
    <row r="90674" spans="25:25" x14ac:dyDescent="0.25">
      <c r="Y90674" s="109"/>
    </row>
    <row r="90675" spans="25:25" x14ac:dyDescent="0.25">
      <c r="Y90675" s="109"/>
    </row>
    <row r="90676" spans="25:25" x14ac:dyDescent="0.25">
      <c r="Y90676" s="109"/>
    </row>
    <row r="90677" spans="25:25" x14ac:dyDescent="0.25">
      <c r="Y90677" s="109"/>
    </row>
    <row r="90678" spans="25:25" x14ac:dyDescent="0.25">
      <c r="Y90678" s="109"/>
    </row>
    <row r="90679" spans="25:25" x14ac:dyDescent="0.25">
      <c r="Y90679" s="109"/>
    </row>
    <row r="90680" spans="25:25" x14ac:dyDescent="0.25">
      <c r="Y90680" s="109"/>
    </row>
    <row r="90681" spans="25:25" x14ac:dyDescent="0.25">
      <c r="Y90681" s="109"/>
    </row>
    <row r="90682" spans="25:25" x14ac:dyDescent="0.25">
      <c r="Y90682" s="109"/>
    </row>
    <row r="90683" spans="25:25" x14ac:dyDescent="0.25">
      <c r="Y90683" s="109"/>
    </row>
    <row r="90684" spans="25:25" x14ac:dyDescent="0.25">
      <c r="Y90684" s="109"/>
    </row>
    <row r="90685" spans="25:25" x14ac:dyDescent="0.25">
      <c r="Y90685" s="109"/>
    </row>
    <row r="90686" spans="25:25" x14ac:dyDescent="0.25">
      <c r="Y90686" s="109"/>
    </row>
    <row r="90687" spans="25:25" x14ac:dyDescent="0.25">
      <c r="Y90687" s="109"/>
    </row>
    <row r="90688" spans="25:25" x14ac:dyDescent="0.25">
      <c r="Y90688" s="109"/>
    </row>
    <row r="90689" spans="25:25" x14ac:dyDescent="0.25">
      <c r="Y90689" s="109"/>
    </row>
    <row r="90690" spans="25:25" x14ac:dyDescent="0.25">
      <c r="Y90690" s="109"/>
    </row>
    <row r="90691" spans="25:25" x14ac:dyDescent="0.25">
      <c r="Y90691" s="109"/>
    </row>
    <row r="90692" spans="25:25" x14ac:dyDescent="0.25">
      <c r="Y90692" s="109"/>
    </row>
    <row r="90693" spans="25:25" x14ac:dyDescent="0.25">
      <c r="Y90693" s="109"/>
    </row>
    <row r="90694" spans="25:25" x14ac:dyDescent="0.25">
      <c r="Y90694" s="109"/>
    </row>
    <row r="90695" spans="25:25" x14ac:dyDescent="0.25">
      <c r="Y90695" s="109"/>
    </row>
    <row r="90696" spans="25:25" x14ac:dyDescent="0.25">
      <c r="Y90696" s="109"/>
    </row>
    <row r="90697" spans="25:25" x14ac:dyDescent="0.25">
      <c r="Y90697" s="109"/>
    </row>
    <row r="90698" spans="25:25" x14ac:dyDescent="0.25">
      <c r="Y90698" s="109"/>
    </row>
    <row r="90699" spans="25:25" x14ac:dyDescent="0.25">
      <c r="Y90699" s="109"/>
    </row>
    <row r="90700" spans="25:25" x14ac:dyDescent="0.25">
      <c r="Y90700" s="109"/>
    </row>
    <row r="90701" spans="25:25" x14ac:dyDescent="0.25">
      <c r="Y90701" s="109"/>
    </row>
    <row r="90702" spans="25:25" x14ac:dyDescent="0.25">
      <c r="Y90702" s="109"/>
    </row>
    <row r="90703" spans="25:25" x14ac:dyDescent="0.25">
      <c r="Y90703" s="109"/>
    </row>
    <row r="90704" spans="25:25" x14ac:dyDescent="0.25">
      <c r="Y90704" s="109"/>
    </row>
    <row r="90705" spans="25:25" x14ac:dyDescent="0.25">
      <c r="Y90705" s="109"/>
    </row>
    <row r="90706" spans="25:25" x14ac:dyDescent="0.25">
      <c r="Y90706" s="109"/>
    </row>
    <row r="90707" spans="25:25" x14ac:dyDescent="0.25">
      <c r="Y90707" s="109"/>
    </row>
    <row r="90708" spans="25:25" x14ac:dyDescent="0.25">
      <c r="Y90708" s="109"/>
    </row>
    <row r="90709" spans="25:25" x14ac:dyDescent="0.25">
      <c r="Y90709" s="109"/>
    </row>
    <row r="90710" spans="25:25" x14ac:dyDescent="0.25">
      <c r="Y90710" s="109"/>
    </row>
    <row r="90711" spans="25:25" x14ac:dyDescent="0.25">
      <c r="Y90711" s="109"/>
    </row>
    <row r="90712" spans="25:25" x14ac:dyDescent="0.25">
      <c r="Y90712" s="109"/>
    </row>
    <row r="90713" spans="25:25" x14ac:dyDescent="0.25">
      <c r="Y90713" s="109"/>
    </row>
    <row r="90714" spans="25:25" x14ac:dyDescent="0.25">
      <c r="Y90714" s="109"/>
    </row>
    <row r="90715" spans="25:25" x14ac:dyDescent="0.25">
      <c r="Y90715" s="109"/>
    </row>
    <row r="90716" spans="25:25" x14ac:dyDescent="0.25">
      <c r="Y90716" s="109"/>
    </row>
    <row r="90717" spans="25:25" x14ac:dyDescent="0.25">
      <c r="Y90717" s="109"/>
    </row>
    <row r="90718" spans="25:25" x14ac:dyDescent="0.25">
      <c r="Y90718" s="109"/>
    </row>
    <row r="90719" spans="25:25" x14ac:dyDescent="0.25">
      <c r="Y90719" s="109"/>
    </row>
    <row r="90720" spans="25:25" x14ac:dyDescent="0.25">
      <c r="Y90720" s="109"/>
    </row>
    <row r="90721" spans="25:25" x14ac:dyDescent="0.25">
      <c r="Y90721" s="109"/>
    </row>
    <row r="90722" spans="25:25" x14ac:dyDescent="0.25">
      <c r="Y90722" s="109"/>
    </row>
    <row r="90723" spans="25:25" x14ac:dyDescent="0.25">
      <c r="Y90723" s="109"/>
    </row>
    <row r="90724" spans="25:25" x14ac:dyDescent="0.25">
      <c r="Y90724" s="109"/>
    </row>
    <row r="90725" spans="25:25" x14ac:dyDescent="0.25">
      <c r="Y90725" s="109"/>
    </row>
    <row r="90726" spans="25:25" x14ac:dyDescent="0.25">
      <c r="Y90726" s="109"/>
    </row>
    <row r="90727" spans="25:25" x14ac:dyDescent="0.25">
      <c r="Y90727" s="109"/>
    </row>
    <row r="90728" spans="25:25" x14ac:dyDescent="0.25">
      <c r="Y90728" s="109"/>
    </row>
    <row r="90729" spans="25:25" x14ac:dyDescent="0.25">
      <c r="Y90729" s="109"/>
    </row>
    <row r="90730" spans="25:25" x14ac:dyDescent="0.25">
      <c r="Y90730" s="109"/>
    </row>
    <row r="90731" spans="25:25" x14ac:dyDescent="0.25">
      <c r="Y90731" s="109"/>
    </row>
    <row r="90732" spans="25:25" x14ac:dyDescent="0.25">
      <c r="Y90732" s="109"/>
    </row>
    <row r="90733" spans="25:25" x14ac:dyDescent="0.25">
      <c r="Y90733" s="109"/>
    </row>
    <row r="90734" spans="25:25" x14ac:dyDescent="0.25">
      <c r="Y90734" s="109"/>
    </row>
    <row r="90735" spans="25:25" x14ac:dyDescent="0.25">
      <c r="Y90735" s="109"/>
    </row>
    <row r="90736" spans="25:25" x14ac:dyDescent="0.25">
      <c r="Y90736" s="109"/>
    </row>
    <row r="90737" spans="25:25" x14ac:dyDescent="0.25">
      <c r="Y90737" s="109"/>
    </row>
    <row r="90738" spans="25:25" x14ac:dyDescent="0.25">
      <c r="Y90738" s="109"/>
    </row>
    <row r="90739" spans="25:25" x14ac:dyDescent="0.25">
      <c r="Y90739" s="109"/>
    </row>
    <row r="90740" spans="25:25" x14ac:dyDescent="0.25">
      <c r="Y90740" s="109"/>
    </row>
    <row r="90741" spans="25:25" x14ac:dyDescent="0.25">
      <c r="Y90741" s="109"/>
    </row>
    <row r="90742" spans="25:25" x14ac:dyDescent="0.25">
      <c r="Y90742" s="109"/>
    </row>
    <row r="90743" spans="25:25" x14ac:dyDescent="0.25">
      <c r="Y90743" s="109"/>
    </row>
    <row r="90744" spans="25:25" x14ac:dyDescent="0.25">
      <c r="Y90744" s="109"/>
    </row>
    <row r="90745" spans="25:25" x14ac:dyDescent="0.25">
      <c r="Y90745" s="109"/>
    </row>
    <row r="90746" spans="25:25" x14ac:dyDescent="0.25">
      <c r="Y90746" s="109"/>
    </row>
    <row r="90747" spans="25:25" x14ac:dyDescent="0.25">
      <c r="Y90747" s="109"/>
    </row>
    <row r="90748" spans="25:25" x14ac:dyDescent="0.25">
      <c r="Y90748" s="109"/>
    </row>
    <row r="90749" spans="25:25" x14ac:dyDescent="0.25">
      <c r="Y90749" s="109"/>
    </row>
    <row r="90750" spans="25:25" x14ac:dyDescent="0.25">
      <c r="Y90750" s="109"/>
    </row>
    <row r="90751" spans="25:25" x14ac:dyDescent="0.25">
      <c r="Y90751" s="109"/>
    </row>
    <row r="90752" spans="25:25" x14ac:dyDescent="0.25">
      <c r="Y90752" s="109"/>
    </row>
    <row r="90753" spans="25:25" x14ac:dyDescent="0.25">
      <c r="Y90753" s="109"/>
    </row>
    <row r="90754" spans="25:25" x14ac:dyDescent="0.25">
      <c r="Y90754" s="109"/>
    </row>
    <row r="90755" spans="25:25" x14ac:dyDescent="0.25">
      <c r="Y90755" s="109"/>
    </row>
    <row r="90756" spans="25:25" x14ac:dyDescent="0.25">
      <c r="Y90756" s="109"/>
    </row>
    <row r="90757" spans="25:25" x14ac:dyDescent="0.25">
      <c r="Y90757" s="109"/>
    </row>
    <row r="90758" spans="25:25" x14ac:dyDescent="0.25">
      <c r="Y90758" s="109"/>
    </row>
    <row r="90759" spans="25:25" x14ac:dyDescent="0.25">
      <c r="Y90759" s="109"/>
    </row>
    <row r="90760" spans="25:25" x14ac:dyDescent="0.25">
      <c r="Y90760" s="109"/>
    </row>
    <row r="90761" spans="25:25" x14ac:dyDescent="0.25">
      <c r="Y90761" s="109"/>
    </row>
    <row r="90762" spans="25:25" x14ac:dyDescent="0.25">
      <c r="Y90762" s="109"/>
    </row>
    <row r="90763" spans="25:25" x14ac:dyDescent="0.25">
      <c r="Y90763" s="109"/>
    </row>
    <row r="90764" spans="25:25" x14ac:dyDescent="0.25">
      <c r="Y90764" s="109"/>
    </row>
    <row r="90765" spans="25:25" x14ac:dyDescent="0.25">
      <c r="Y90765" s="109"/>
    </row>
    <row r="90766" spans="25:25" x14ac:dyDescent="0.25">
      <c r="Y90766" s="109"/>
    </row>
    <row r="90767" spans="25:25" x14ac:dyDescent="0.25">
      <c r="Y90767" s="109"/>
    </row>
    <row r="90768" spans="25:25" x14ac:dyDescent="0.25">
      <c r="Y90768" s="109"/>
    </row>
    <row r="90769" spans="25:25" x14ac:dyDescent="0.25">
      <c r="Y90769" s="109"/>
    </row>
    <row r="90770" spans="25:25" x14ac:dyDescent="0.25">
      <c r="Y90770" s="109"/>
    </row>
    <row r="90771" spans="25:25" x14ac:dyDescent="0.25">
      <c r="Y90771" s="109"/>
    </row>
    <row r="90772" spans="25:25" x14ac:dyDescent="0.25">
      <c r="Y90772" s="109"/>
    </row>
    <row r="90773" spans="25:25" x14ac:dyDescent="0.25">
      <c r="Y90773" s="109"/>
    </row>
    <row r="90774" spans="25:25" x14ac:dyDescent="0.25">
      <c r="Y90774" s="109"/>
    </row>
    <row r="90775" spans="25:25" x14ac:dyDescent="0.25">
      <c r="Y90775" s="109"/>
    </row>
    <row r="90776" spans="25:25" x14ac:dyDescent="0.25">
      <c r="Y90776" s="109"/>
    </row>
    <row r="90777" spans="25:25" x14ac:dyDescent="0.25">
      <c r="Y90777" s="109"/>
    </row>
    <row r="90778" spans="25:25" x14ac:dyDescent="0.25">
      <c r="Y90778" s="109"/>
    </row>
    <row r="90779" spans="25:25" x14ac:dyDescent="0.25">
      <c r="Y90779" s="109"/>
    </row>
    <row r="90780" spans="25:25" x14ac:dyDescent="0.25">
      <c r="Y90780" s="109"/>
    </row>
    <row r="90781" spans="25:25" x14ac:dyDescent="0.25">
      <c r="Y90781" s="109"/>
    </row>
    <row r="90782" spans="25:25" x14ac:dyDescent="0.25">
      <c r="Y90782" s="109"/>
    </row>
    <row r="90783" spans="25:25" x14ac:dyDescent="0.25">
      <c r="Y90783" s="109"/>
    </row>
    <row r="90784" spans="25:25" x14ac:dyDescent="0.25">
      <c r="Y90784" s="109"/>
    </row>
    <row r="90785" spans="25:25" x14ac:dyDescent="0.25">
      <c r="Y90785" s="109"/>
    </row>
    <row r="90786" spans="25:25" x14ac:dyDescent="0.25">
      <c r="Y90786" s="109"/>
    </row>
    <row r="90787" spans="25:25" x14ac:dyDescent="0.25">
      <c r="Y90787" s="109"/>
    </row>
    <row r="90788" spans="25:25" x14ac:dyDescent="0.25">
      <c r="Y90788" s="109"/>
    </row>
    <row r="90789" spans="25:25" x14ac:dyDescent="0.25">
      <c r="Y90789" s="109"/>
    </row>
    <row r="90790" spans="25:25" x14ac:dyDescent="0.25">
      <c r="Y90790" s="109"/>
    </row>
    <row r="90791" spans="25:25" x14ac:dyDescent="0.25">
      <c r="Y90791" s="109"/>
    </row>
    <row r="90792" spans="25:25" x14ac:dyDescent="0.25">
      <c r="Y90792" s="109"/>
    </row>
    <row r="90793" spans="25:25" x14ac:dyDescent="0.25">
      <c r="Y90793" s="109"/>
    </row>
    <row r="90794" spans="25:25" x14ac:dyDescent="0.25">
      <c r="Y90794" s="109"/>
    </row>
    <row r="90795" spans="25:25" x14ac:dyDescent="0.25">
      <c r="Y90795" s="109"/>
    </row>
    <row r="90796" spans="25:25" x14ac:dyDescent="0.25">
      <c r="Y90796" s="109"/>
    </row>
    <row r="90797" spans="25:25" x14ac:dyDescent="0.25">
      <c r="Y90797" s="109"/>
    </row>
    <row r="90798" spans="25:25" x14ac:dyDescent="0.25">
      <c r="Y90798" s="109"/>
    </row>
    <row r="90799" spans="25:25" x14ac:dyDescent="0.25">
      <c r="Y90799" s="109"/>
    </row>
    <row r="90800" spans="25:25" x14ac:dyDescent="0.25">
      <c r="Y90800" s="109"/>
    </row>
    <row r="90801" spans="25:25" x14ac:dyDescent="0.25">
      <c r="Y90801" s="109"/>
    </row>
    <row r="90802" spans="25:25" x14ac:dyDescent="0.25">
      <c r="Y90802" s="109"/>
    </row>
    <row r="90803" spans="25:25" x14ac:dyDescent="0.25">
      <c r="Y90803" s="109"/>
    </row>
    <row r="90804" spans="25:25" x14ac:dyDescent="0.25">
      <c r="Y90804" s="109"/>
    </row>
    <row r="90805" spans="25:25" x14ac:dyDescent="0.25">
      <c r="Y90805" s="109"/>
    </row>
    <row r="90806" spans="25:25" x14ac:dyDescent="0.25">
      <c r="Y90806" s="109"/>
    </row>
    <row r="90807" spans="25:25" x14ac:dyDescent="0.25">
      <c r="Y90807" s="109"/>
    </row>
    <row r="90808" spans="25:25" x14ac:dyDescent="0.25">
      <c r="Y90808" s="109"/>
    </row>
    <row r="90809" spans="25:25" x14ac:dyDescent="0.25">
      <c r="Y90809" s="109"/>
    </row>
    <row r="90810" spans="25:25" x14ac:dyDescent="0.25">
      <c r="Y90810" s="109"/>
    </row>
    <row r="90811" spans="25:25" x14ac:dyDescent="0.25">
      <c r="Y90811" s="109"/>
    </row>
    <row r="90812" spans="25:25" x14ac:dyDescent="0.25">
      <c r="Y90812" s="109"/>
    </row>
    <row r="90813" spans="25:25" x14ac:dyDescent="0.25">
      <c r="Y90813" s="109"/>
    </row>
    <row r="90814" spans="25:25" x14ac:dyDescent="0.25">
      <c r="Y90814" s="109"/>
    </row>
    <row r="90815" spans="25:25" x14ac:dyDescent="0.25">
      <c r="Y90815" s="109"/>
    </row>
    <row r="90816" spans="25:25" x14ac:dyDescent="0.25">
      <c r="Y90816" s="109"/>
    </row>
    <row r="90817" spans="25:25" x14ac:dyDescent="0.25">
      <c r="Y90817" s="109"/>
    </row>
    <row r="90818" spans="25:25" x14ac:dyDescent="0.25">
      <c r="Y90818" s="109"/>
    </row>
    <row r="90819" spans="25:25" x14ac:dyDescent="0.25">
      <c r="Y90819" s="109"/>
    </row>
    <row r="90820" spans="25:25" x14ac:dyDescent="0.25">
      <c r="Y90820" s="109"/>
    </row>
    <row r="90821" spans="25:25" x14ac:dyDescent="0.25">
      <c r="Y90821" s="109"/>
    </row>
    <row r="90822" spans="25:25" x14ac:dyDescent="0.25">
      <c r="Y90822" s="109"/>
    </row>
    <row r="90823" spans="25:25" x14ac:dyDescent="0.25">
      <c r="Y90823" s="109"/>
    </row>
    <row r="90824" spans="25:25" x14ac:dyDescent="0.25">
      <c r="Y90824" s="109"/>
    </row>
    <row r="90825" spans="25:25" x14ac:dyDescent="0.25">
      <c r="Y90825" s="109"/>
    </row>
    <row r="90826" spans="25:25" x14ac:dyDescent="0.25">
      <c r="Y90826" s="109"/>
    </row>
    <row r="90827" spans="25:25" x14ac:dyDescent="0.25">
      <c r="Y90827" s="109"/>
    </row>
    <row r="90828" spans="25:25" x14ac:dyDescent="0.25">
      <c r="Y90828" s="109"/>
    </row>
    <row r="90829" spans="25:25" x14ac:dyDescent="0.25">
      <c r="Y90829" s="109"/>
    </row>
    <row r="90830" spans="25:25" x14ac:dyDescent="0.25">
      <c r="Y90830" s="109"/>
    </row>
    <row r="90831" spans="25:25" x14ac:dyDescent="0.25">
      <c r="Y90831" s="109"/>
    </row>
    <row r="90832" spans="25:25" x14ac:dyDescent="0.25">
      <c r="Y90832" s="109"/>
    </row>
    <row r="90833" spans="25:25" x14ac:dyDescent="0.25">
      <c r="Y90833" s="109"/>
    </row>
    <row r="90834" spans="25:25" x14ac:dyDescent="0.25">
      <c r="Y90834" s="109"/>
    </row>
    <row r="90835" spans="25:25" x14ac:dyDescent="0.25">
      <c r="Y90835" s="109"/>
    </row>
    <row r="90836" spans="25:25" x14ac:dyDescent="0.25">
      <c r="Y90836" s="109"/>
    </row>
    <row r="90837" spans="25:25" x14ac:dyDescent="0.25">
      <c r="Y90837" s="109"/>
    </row>
    <row r="90838" spans="25:25" x14ac:dyDescent="0.25">
      <c r="Y90838" s="109"/>
    </row>
    <row r="90839" spans="25:25" x14ac:dyDescent="0.25">
      <c r="Y90839" s="109"/>
    </row>
    <row r="90840" spans="25:25" x14ac:dyDescent="0.25">
      <c r="Y90840" s="109"/>
    </row>
    <row r="90841" spans="25:25" x14ac:dyDescent="0.25">
      <c r="Y90841" s="109"/>
    </row>
    <row r="90842" spans="25:25" x14ac:dyDescent="0.25">
      <c r="Y90842" s="109"/>
    </row>
    <row r="90843" spans="25:25" x14ac:dyDescent="0.25">
      <c r="Y90843" s="109"/>
    </row>
    <row r="90844" spans="25:25" x14ac:dyDescent="0.25">
      <c r="Y90844" s="109"/>
    </row>
    <row r="90845" spans="25:25" x14ac:dyDescent="0.25">
      <c r="Y90845" s="109"/>
    </row>
    <row r="90846" spans="25:25" x14ac:dyDescent="0.25">
      <c r="Y90846" s="109"/>
    </row>
    <row r="90847" spans="25:25" x14ac:dyDescent="0.25">
      <c r="Y90847" s="109"/>
    </row>
    <row r="90848" spans="25:25" x14ac:dyDescent="0.25">
      <c r="Y90848" s="109"/>
    </row>
    <row r="90849" spans="25:25" x14ac:dyDescent="0.25">
      <c r="Y90849" s="109"/>
    </row>
    <row r="90850" spans="25:25" x14ac:dyDescent="0.25">
      <c r="Y90850" s="109"/>
    </row>
    <row r="90851" spans="25:25" x14ac:dyDescent="0.25">
      <c r="Y90851" s="109"/>
    </row>
    <row r="90852" spans="25:25" x14ac:dyDescent="0.25">
      <c r="Y90852" s="109"/>
    </row>
    <row r="90853" spans="25:25" x14ac:dyDescent="0.25">
      <c r="Y90853" s="109"/>
    </row>
    <row r="90854" spans="25:25" x14ac:dyDescent="0.25">
      <c r="Y90854" s="109"/>
    </row>
    <row r="90855" spans="25:25" x14ac:dyDescent="0.25">
      <c r="Y90855" s="109"/>
    </row>
    <row r="90856" spans="25:25" x14ac:dyDescent="0.25">
      <c r="Y90856" s="109"/>
    </row>
    <row r="90857" spans="25:25" x14ac:dyDescent="0.25">
      <c r="Y90857" s="109"/>
    </row>
    <row r="90858" spans="25:25" x14ac:dyDescent="0.25">
      <c r="Y90858" s="109"/>
    </row>
    <row r="90859" spans="25:25" x14ac:dyDescent="0.25">
      <c r="Y90859" s="109"/>
    </row>
    <row r="90860" spans="25:25" x14ac:dyDescent="0.25">
      <c r="Y90860" s="109"/>
    </row>
    <row r="90861" spans="25:25" x14ac:dyDescent="0.25">
      <c r="Y90861" s="109"/>
    </row>
    <row r="90862" spans="25:25" x14ac:dyDescent="0.25">
      <c r="Y90862" s="109"/>
    </row>
    <row r="90863" spans="25:25" x14ac:dyDescent="0.25">
      <c r="Y90863" s="109"/>
    </row>
    <row r="90864" spans="25:25" x14ac:dyDescent="0.25">
      <c r="Y90864" s="109"/>
    </row>
    <row r="90865" spans="25:25" x14ac:dyDescent="0.25">
      <c r="Y90865" s="109"/>
    </row>
    <row r="90866" spans="25:25" x14ac:dyDescent="0.25">
      <c r="Y90866" s="109"/>
    </row>
    <row r="90867" spans="25:25" x14ac:dyDescent="0.25">
      <c r="Y90867" s="109"/>
    </row>
    <row r="90868" spans="25:25" x14ac:dyDescent="0.25">
      <c r="Y90868" s="109"/>
    </row>
    <row r="90869" spans="25:25" x14ac:dyDescent="0.25">
      <c r="Y90869" s="109"/>
    </row>
    <row r="90870" spans="25:25" x14ac:dyDescent="0.25">
      <c r="Y90870" s="109"/>
    </row>
    <row r="90871" spans="25:25" x14ac:dyDescent="0.25">
      <c r="Y90871" s="109"/>
    </row>
    <row r="90872" spans="25:25" x14ac:dyDescent="0.25">
      <c r="Y90872" s="109"/>
    </row>
    <row r="90873" spans="25:25" x14ac:dyDescent="0.25">
      <c r="Y90873" s="109"/>
    </row>
    <row r="90874" spans="25:25" x14ac:dyDescent="0.25">
      <c r="Y90874" s="109"/>
    </row>
    <row r="90875" spans="25:25" x14ac:dyDescent="0.25">
      <c r="Y90875" s="109"/>
    </row>
    <row r="90876" spans="25:25" x14ac:dyDescent="0.25">
      <c r="Y90876" s="109"/>
    </row>
    <row r="90877" spans="25:25" x14ac:dyDescent="0.25">
      <c r="Y90877" s="109"/>
    </row>
    <row r="90878" spans="25:25" x14ac:dyDescent="0.25">
      <c r="Y90878" s="109"/>
    </row>
    <row r="90879" spans="25:25" x14ac:dyDescent="0.25">
      <c r="Y90879" s="109"/>
    </row>
    <row r="90880" spans="25:25" x14ac:dyDescent="0.25">
      <c r="Y90880" s="109"/>
    </row>
    <row r="90881" spans="25:25" x14ac:dyDescent="0.25">
      <c r="Y90881" s="109"/>
    </row>
    <row r="90882" spans="25:25" x14ac:dyDescent="0.25">
      <c r="Y90882" s="109"/>
    </row>
    <row r="90883" spans="25:25" x14ac:dyDescent="0.25">
      <c r="Y90883" s="109"/>
    </row>
    <row r="90884" spans="25:25" x14ac:dyDescent="0.25">
      <c r="Y90884" s="109"/>
    </row>
    <row r="90885" spans="25:25" x14ac:dyDescent="0.25">
      <c r="Y90885" s="109"/>
    </row>
    <row r="90886" spans="25:25" x14ac:dyDescent="0.25">
      <c r="Y90886" s="109"/>
    </row>
    <row r="90887" spans="25:25" x14ac:dyDescent="0.25">
      <c r="Y90887" s="109"/>
    </row>
    <row r="90888" spans="25:25" x14ac:dyDescent="0.25">
      <c r="Y90888" s="109"/>
    </row>
    <row r="90889" spans="25:25" x14ac:dyDescent="0.25">
      <c r="Y90889" s="109"/>
    </row>
    <row r="90890" spans="25:25" x14ac:dyDescent="0.25">
      <c r="Y90890" s="109"/>
    </row>
    <row r="90891" spans="25:25" x14ac:dyDescent="0.25">
      <c r="Y90891" s="109"/>
    </row>
    <row r="90892" spans="25:25" x14ac:dyDescent="0.25">
      <c r="Y90892" s="109"/>
    </row>
    <row r="90893" spans="25:25" x14ac:dyDescent="0.25">
      <c r="Y90893" s="109"/>
    </row>
    <row r="90894" spans="25:25" x14ac:dyDescent="0.25">
      <c r="Y90894" s="109"/>
    </row>
    <row r="90895" spans="25:25" x14ac:dyDescent="0.25">
      <c r="Y90895" s="109"/>
    </row>
    <row r="90896" spans="25:25" x14ac:dyDescent="0.25">
      <c r="Y90896" s="109"/>
    </row>
    <row r="90897" spans="25:25" x14ac:dyDescent="0.25">
      <c r="Y90897" s="109"/>
    </row>
    <row r="90898" spans="25:25" x14ac:dyDescent="0.25">
      <c r="Y90898" s="109"/>
    </row>
    <row r="90899" spans="25:25" x14ac:dyDescent="0.25">
      <c r="Y90899" s="109"/>
    </row>
    <row r="90900" spans="25:25" x14ac:dyDescent="0.25">
      <c r="Y90900" s="109"/>
    </row>
    <row r="90901" spans="25:25" x14ac:dyDescent="0.25">
      <c r="Y90901" s="109"/>
    </row>
    <row r="90902" spans="25:25" x14ac:dyDescent="0.25">
      <c r="Y90902" s="109"/>
    </row>
    <row r="90903" spans="25:25" x14ac:dyDescent="0.25">
      <c r="Y90903" s="109"/>
    </row>
    <row r="90904" spans="25:25" x14ac:dyDescent="0.25">
      <c r="Y90904" s="109"/>
    </row>
    <row r="90905" spans="25:25" x14ac:dyDescent="0.25">
      <c r="Y90905" s="109"/>
    </row>
    <row r="90906" spans="25:25" x14ac:dyDescent="0.25">
      <c r="Y90906" s="109"/>
    </row>
    <row r="90907" spans="25:25" x14ac:dyDescent="0.25">
      <c r="Y90907" s="109"/>
    </row>
    <row r="90908" spans="25:25" x14ac:dyDescent="0.25">
      <c r="Y90908" s="109"/>
    </row>
    <row r="90909" spans="25:25" x14ac:dyDescent="0.25">
      <c r="Y90909" s="109"/>
    </row>
    <row r="90910" spans="25:25" x14ac:dyDescent="0.25">
      <c r="Y90910" s="109"/>
    </row>
    <row r="90911" spans="25:25" x14ac:dyDescent="0.25">
      <c r="Y90911" s="109"/>
    </row>
    <row r="90912" spans="25:25" x14ac:dyDescent="0.25">
      <c r="Y90912" s="109"/>
    </row>
    <row r="90913" spans="25:25" x14ac:dyDescent="0.25">
      <c r="Y90913" s="109"/>
    </row>
    <row r="90914" spans="25:25" x14ac:dyDescent="0.25">
      <c r="Y90914" s="109"/>
    </row>
    <row r="90915" spans="25:25" x14ac:dyDescent="0.25">
      <c r="Y90915" s="109"/>
    </row>
    <row r="90916" spans="25:25" x14ac:dyDescent="0.25">
      <c r="Y90916" s="109"/>
    </row>
    <row r="90917" spans="25:25" x14ac:dyDescent="0.25">
      <c r="Y90917" s="109"/>
    </row>
    <row r="90918" spans="25:25" x14ac:dyDescent="0.25">
      <c r="Y90918" s="109"/>
    </row>
    <row r="90919" spans="25:25" x14ac:dyDescent="0.25">
      <c r="Y90919" s="109"/>
    </row>
    <row r="90920" spans="25:25" x14ac:dyDescent="0.25">
      <c r="Y90920" s="109"/>
    </row>
    <row r="90921" spans="25:25" x14ac:dyDescent="0.25">
      <c r="Y90921" s="109"/>
    </row>
    <row r="90922" spans="25:25" x14ac:dyDescent="0.25">
      <c r="Y90922" s="109"/>
    </row>
    <row r="90923" spans="25:25" x14ac:dyDescent="0.25">
      <c r="Y90923" s="109"/>
    </row>
    <row r="90924" spans="25:25" x14ac:dyDescent="0.25">
      <c r="Y90924" s="109"/>
    </row>
    <row r="90925" spans="25:25" x14ac:dyDescent="0.25">
      <c r="Y90925" s="109"/>
    </row>
    <row r="90926" spans="25:25" x14ac:dyDescent="0.25">
      <c r="Y90926" s="109"/>
    </row>
    <row r="90927" spans="25:25" x14ac:dyDescent="0.25">
      <c r="Y90927" s="109"/>
    </row>
    <row r="90928" spans="25:25" x14ac:dyDescent="0.25">
      <c r="Y90928" s="109"/>
    </row>
    <row r="90929" spans="25:25" x14ac:dyDescent="0.25">
      <c r="Y90929" s="109"/>
    </row>
    <row r="90930" spans="25:25" x14ac:dyDescent="0.25">
      <c r="Y90930" s="109"/>
    </row>
    <row r="90931" spans="25:25" x14ac:dyDescent="0.25">
      <c r="Y90931" s="109"/>
    </row>
    <row r="90932" spans="25:25" x14ac:dyDescent="0.25">
      <c r="Y90932" s="109"/>
    </row>
    <row r="90933" spans="25:25" x14ac:dyDescent="0.25">
      <c r="Y90933" s="109"/>
    </row>
    <row r="90934" spans="25:25" x14ac:dyDescent="0.25">
      <c r="Y90934" s="109"/>
    </row>
    <row r="90935" spans="25:25" x14ac:dyDescent="0.25">
      <c r="Y90935" s="109"/>
    </row>
    <row r="90936" spans="25:25" x14ac:dyDescent="0.25">
      <c r="Y90936" s="109"/>
    </row>
    <row r="90937" spans="25:25" x14ac:dyDescent="0.25">
      <c r="Y90937" s="109"/>
    </row>
    <row r="90938" spans="25:25" x14ac:dyDescent="0.25">
      <c r="Y90938" s="109"/>
    </row>
    <row r="90939" spans="25:25" x14ac:dyDescent="0.25">
      <c r="Y90939" s="109"/>
    </row>
    <row r="90940" spans="25:25" x14ac:dyDescent="0.25">
      <c r="Y90940" s="109"/>
    </row>
    <row r="90941" spans="25:25" x14ac:dyDescent="0.25">
      <c r="Y90941" s="109"/>
    </row>
    <row r="90942" spans="25:25" x14ac:dyDescent="0.25">
      <c r="Y90942" s="109"/>
    </row>
    <row r="90943" spans="25:25" x14ac:dyDescent="0.25">
      <c r="Y90943" s="109"/>
    </row>
    <row r="90944" spans="25:25" x14ac:dyDescent="0.25">
      <c r="Y90944" s="109"/>
    </row>
    <row r="90945" spans="25:25" x14ac:dyDescent="0.25">
      <c r="Y90945" s="109"/>
    </row>
    <row r="90946" spans="25:25" x14ac:dyDescent="0.25">
      <c r="Y90946" s="109"/>
    </row>
    <row r="90947" spans="25:25" x14ac:dyDescent="0.25">
      <c r="Y90947" s="109"/>
    </row>
    <row r="90948" spans="25:25" x14ac:dyDescent="0.25">
      <c r="Y90948" s="109"/>
    </row>
    <row r="90949" spans="25:25" x14ac:dyDescent="0.25">
      <c r="Y90949" s="109"/>
    </row>
    <row r="90950" spans="25:25" x14ac:dyDescent="0.25">
      <c r="Y90950" s="109"/>
    </row>
    <row r="90951" spans="25:25" x14ac:dyDescent="0.25">
      <c r="Y90951" s="109"/>
    </row>
    <row r="90952" spans="25:25" x14ac:dyDescent="0.25">
      <c r="Y90952" s="109"/>
    </row>
    <row r="90953" spans="25:25" x14ac:dyDescent="0.25">
      <c r="Y90953" s="109"/>
    </row>
    <row r="90954" spans="25:25" x14ac:dyDescent="0.25">
      <c r="Y90954" s="109"/>
    </row>
    <row r="90955" spans="25:25" x14ac:dyDescent="0.25">
      <c r="Y90955" s="109"/>
    </row>
    <row r="90956" spans="25:25" x14ac:dyDescent="0.25">
      <c r="Y90956" s="109"/>
    </row>
    <row r="90957" spans="25:25" x14ac:dyDescent="0.25">
      <c r="Y90957" s="109"/>
    </row>
    <row r="90958" spans="25:25" x14ac:dyDescent="0.25">
      <c r="Y90958" s="109"/>
    </row>
    <row r="90959" spans="25:25" x14ac:dyDescent="0.25">
      <c r="Y90959" s="109"/>
    </row>
    <row r="90960" spans="25:25" x14ac:dyDescent="0.25">
      <c r="Y90960" s="109"/>
    </row>
    <row r="90961" spans="25:25" x14ac:dyDescent="0.25">
      <c r="Y90961" s="109"/>
    </row>
    <row r="90962" spans="25:25" x14ac:dyDescent="0.25">
      <c r="Y90962" s="109"/>
    </row>
    <row r="90963" spans="25:25" x14ac:dyDescent="0.25">
      <c r="Y90963" s="109"/>
    </row>
    <row r="90964" spans="25:25" x14ac:dyDescent="0.25">
      <c r="Y90964" s="109"/>
    </row>
    <row r="90965" spans="25:25" x14ac:dyDescent="0.25">
      <c r="Y90965" s="109"/>
    </row>
    <row r="90966" spans="25:25" x14ac:dyDescent="0.25">
      <c r="Y90966" s="109"/>
    </row>
    <row r="90967" spans="25:25" x14ac:dyDescent="0.25">
      <c r="Y90967" s="109"/>
    </row>
    <row r="90968" spans="25:25" x14ac:dyDescent="0.25">
      <c r="Y90968" s="109"/>
    </row>
    <row r="90969" spans="25:25" x14ac:dyDescent="0.25">
      <c r="Y90969" s="109"/>
    </row>
    <row r="90970" spans="25:25" x14ac:dyDescent="0.25">
      <c r="Y90970" s="109"/>
    </row>
    <row r="90971" spans="25:25" x14ac:dyDescent="0.25">
      <c r="Y90971" s="109"/>
    </row>
    <row r="90972" spans="25:25" x14ac:dyDescent="0.25">
      <c r="Y90972" s="109"/>
    </row>
    <row r="90973" spans="25:25" x14ac:dyDescent="0.25">
      <c r="Y90973" s="109"/>
    </row>
    <row r="90974" spans="25:25" x14ac:dyDescent="0.25">
      <c r="Y90974" s="109"/>
    </row>
    <row r="90975" spans="25:25" x14ac:dyDescent="0.25">
      <c r="Y90975" s="109"/>
    </row>
    <row r="90976" spans="25:25" x14ac:dyDescent="0.25">
      <c r="Y90976" s="109"/>
    </row>
    <row r="90977" spans="25:25" x14ac:dyDescent="0.25">
      <c r="Y90977" s="109"/>
    </row>
    <row r="90978" spans="25:25" x14ac:dyDescent="0.25">
      <c r="Y90978" s="109"/>
    </row>
    <row r="90979" spans="25:25" x14ac:dyDescent="0.25">
      <c r="Y90979" s="109"/>
    </row>
    <row r="90980" spans="25:25" x14ac:dyDescent="0.25">
      <c r="Y90980" s="109"/>
    </row>
    <row r="90981" spans="25:25" x14ac:dyDescent="0.25">
      <c r="Y90981" s="109"/>
    </row>
    <row r="90982" spans="25:25" x14ac:dyDescent="0.25">
      <c r="Y90982" s="109"/>
    </row>
    <row r="90983" spans="25:25" x14ac:dyDescent="0.25">
      <c r="Y90983" s="109"/>
    </row>
    <row r="90984" spans="25:25" x14ac:dyDescent="0.25">
      <c r="Y90984" s="109"/>
    </row>
    <row r="90985" spans="25:25" x14ac:dyDescent="0.25">
      <c r="Y90985" s="109"/>
    </row>
    <row r="90986" spans="25:25" x14ac:dyDescent="0.25">
      <c r="Y90986" s="109"/>
    </row>
    <row r="90987" spans="25:25" x14ac:dyDescent="0.25">
      <c r="Y90987" s="109"/>
    </row>
    <row r="90988" spans="25:25" x14ac:dyDescent="0.25">
      <c r="Y90988" s="109"/>
    </row>
    <row r="90989" spans="25:25" x14ac:dyDescent="0.25">
      <c r="Y90989" s="109"/>
    </row>
    <row r="90990" spans="25:25" x14ac:dyDescent="0.25">
      <c r="Y90990" s="109"/>
    </row>
    <row r="90991" spans="25:25" x14ac:dyDescent="0.25">
      <c r="Y90991" s="109"/>
    </row>
    <row r="90992" spans="25:25" x14ac:dyDescent="0.25">
      <c r="Y90992" s="109"/>
    </row>
    <row r="90993" spans="25:25" x14ac:dyDescent="0.25">
      <c r="Y90993" s="109"/>
    </row>
    <row r="90994" spans="25:25" x14ac:dyDescent="0.25">
      <c r="Y90994" s="109"/>
    </row>
    <row r="90995" spans="25:25" x14ac:dyDescent="0.25">
      <c r="Y90995" s="109"/>
    </row>
    <row r="90996" spans="25:25" x14ac:dyDescent="0.25">
      <c r="Y90996" s="109"/>
    </row>
    <row r="90997" spans="25:25" x14ac:dyDescent="0.25">
      <c r="Y90997" s="109"/>
    </row>
    <row r="90998" spans="25:25" x14ac:dyDescent="0.25">
      <c r="Y90998" s="109"/>
    </row>
    <row r="90999" spans="25:25" x14ac:dyDescent="0.25">
      <c r="Y90999" s="109"/>
    </row>
    <row r="91000" spans="25:25" x14ac:dyDescent="0.25">
      <c r="Y91000" s="109"/>
    </row>
    <row r="91001" spans="25:25" x14ac:dyDescent="0.25">
      <c r="Y91001" s="109"/>
    </row>
    <row r="91002" spans="25:25" x14ac:dyDescent="0.25">
      <c r="Y91002" s="109"/>
    </row>
    <row r="91003" spans="25:25" x14ac:dyDescent="0.25">
      <c r="Y91003" s="109"/>
    </row>
    <row r="91004" spans="25:25" x14ac:dyDescent="0.25">
      <c r="Y91004" s="109"/>
    </row>
    <row r="91005" spans="25:25" x14ac:dyDescent="0.25">
      <c r="Y91005" s="109"/>
    </row>
    <row r="91006" spans="25:25" x14ac:dyDescent="0.25">
      <c r="Y91006" s="109"/>
    </row>
    <row r="91007" spans="25:25" x14ac:dyDescent="0.25">
      <c r="Y91007" s="109"/>
    </row>
    <row r="91008" spans="25:25" x14ac:dyDescent="0.25">
      <c r="Y91008" s="109"/>
    </row>
    <row r="91009" spans="25:25" x14ac:dyDescent="0.25">
      <c r="Y91009" s="109"/>
    </row>
    <row r="91010" spans="25:25" x14ac:dyDescent="0.25">
      <c r="Y91010" s="109"/>
    </row>
    <row r="91011" spans="25:25" x14ac:dyDescent="0.25">
      <c r="Y91011" s="109"/>
    </row>
    <row r="91012" spans="25:25" x14ac:dyDescent="0.25">
      <c r="Y91012" s="109"/>
    </row>
    <row r="91013" spans="25:25" x14ac:dyDescent="0.25">
      <c r="Y91013" s="109"/>
    </row>
    <row r="91014" spans="25:25" x14ac:dyDescent="0.25">
      <c r="Y91014" s="109"/>
    </row>
    <row r="91015" spans="25:25" x14ac:dyDescent="0.25">
      <c r="Y91015" s="109"/>
    </row>
    <row r="91016" spans="25:25" x14ac:dyDescent="0.25">
      <c r="Y91016" s="109"/>
    </row>
    <row r="91017" spans="25:25" x14ac:dyDescent="0.25">
      <c r="Y91017" s="109"/>
    </row>
    <row r="91018" spans="25:25" x14ac:dyDescent="0.25">
      <c r="Y91018" s="109"/>
    </row>
    <row r="91019" spans="25:25" x14ac:dyDescent="0.25">
      <c r="Y91019" s="109"/>
    </row>
    <row r="91020" spans="25:25" x14ac:dyDescent="0.25">
      <c r="Y91020" s="109"/>
    </row>
    <row r="91021" spans="25:25" x14ac:dyDescent="0.25">
      <c r="Y91021" s="109"/>
    </row>
    <row r="91022" spans="25:25" x14ac:dyDescent="0.25">
      <c r="Y91022" s="109"/>
    </row>
    <row r="91023" spans="25:25" x14ac:dyDescent="0.25">
      <c r="Y91023" s="109"/>
    </row>
    <row r="91024" spans="25:25" x14ac:dyDescent="0.25">
      <c r="Y91024" s="109"/>
    </row>
    <row r="91025" spans="25:25" x14ac:dyDescent="0.25">
      <c r="Y91025" s="109"/>
    </row>
    <row r="91026" spans="25:25" x14ac:dyDescent="0.25">
      <c r="Y91026" s="109"/>
    </row>
    <row r="91027" spans="25:25" x14ac:dyDescent="0.25">
      <c r="Y91027" s="109"/>
    </row>
    <row r="91028" spans="25:25" x14ac:dyDescent="0.25">
      <c r="Y91028" s="109"/>
    </row>
    <row r="91029" spans="25:25" x14ac:dyDescent="0.25">
      <c r="Y91029" s="109"/>
    </row>
    <row r="91030" spans="25:25" x14ac:dyDescent="0.25">
      <c r="Y91030" s="109"/>
    </row>
    <row r="91031" spans="25:25" x14ac:dyDescent="0.25">
      <c r="Y91031" s="109"/>
    </row>
    <row r="91032" spans="25:25" x14ac:dyDescent="0.25">
      <c r="Y91032" s="109"/>
    </row>
    <row r="91033" spans="25:25" x14ac:dyDescent="0.25">
      <c r="Y91033" s="109"/>
    </row>
    <row r="91034" spans="25:25" x14ac:dyDescent="0.25">
      <c r="Y91034" s="109"/>
    </row>
    <row r="91035" spans="25:25" x14ac:dyDescent="0.25">
      <c r="Y91035" s="109"/>
    </row>
    <row r="91036" spans="25:25" x14ac:dyDescent="0.25">
      <c r="Y91036" s="109"/>
    </row>
    <row r="91037" spans="25:25" x14ac:dyDescent="0.25">
      <c r="Y91037" s="109"/>
    </row>
    <row r="91038" spans="25:25" x14ac:dyDescent="0.25">
      <c r="Y91038" s="109"/>
    </row>
    <row r="91039" spans="25:25" x14ac:dyDescent="0.25">
      <c r="Y91039" s="109"/>
    </row>
    <row r="91040" spans="25:25" x14ac:dyDescent="0.25">
      <c r="Y91040" s="109"/>
    </row>
    <row r="91041" spans="25:25" x14ac:dyDescent="0.25">
      <c r="Y91041" s="109"/>
    </row>
    <row r="91042" spans="25:25" x14ac:dyDescent="0.25">
      <c r="Y91042" s="109"/>
    </row>
    <row r="91043" spans="25:25" x14ac:dyDescent="0.25">
      <c r="Y91043" s="109"/>
    </row>
    <row r="91044" spans="25:25" x14ac:dyDescent="0.25">
      <c r="Y91044" s="109"/>
    </row>
    <row r="91045" spans="25:25" x14ac:dyDescent="0.25">
      <c r="Y91045" s="109"/>
    </row>
    <row r="91046" spans="25:25" x14ac:dyDescent="0.25">
      <c r="Y91046" s="109"/>
    </row>
    <row r="91047" spans="25:25" x14ac:dyDescent="0.25">
      <c r="Y91047" s="109"/>
    </row>
    <row r="91048" spans="25:25" x14ac:dyDescent="0.25">
      <c r="Y91048" s="109"/>
    </row>
    <row r="91049" spans="25:25" x14ac:dyDescent="0.25">
      <c r="Y91049" s="109"/>
    </row>
    <row r="91050" spans="25:25" x14ac:dyDescent="0.25">
      <c r="Y91050" s="109"/>
    </row>
    <row r="91051" spans="25:25" x14ac:dyDescent="0.25">
      <c r="Y91051" s="109"/>
    </row>
    <row r="91052" spans="25:25" x14ac:dyDescent="0.25">
      <c r="Y91052" s="109"/>
    </row>
    <row r="91053" spans="25:25" x14ac:dyDescent="0.25">
      <c r="Y91053" s="109"/>
    </row>
    <row r="91054" spans="25:25" x14ac:dyDescent="0.25">
      <c r="Y91054" s="109"/>
    </row>
    <row r="91055" spans="25:25" x14ac:dyDescent="0.25">
      <c r="Y91055" s="109"/>
    </row>
    <row r="91056" spans="25:25" x14ac:dyDescent="0.25">
      <c r="Y91056" s="109"/>
    </row>
    <row r="91057" spans="25:25" x14ac:dyDescent="0.25">
      <c r="Y91057" s="109"/>
    </row>
    <row r="91058" spans="25:25" x14ac:dyDescent="0.25">
      <c r="Y91058" s="109"/>
    </row>
    <row r="91059" spans="25:25" x14ac:dyDescent="0.25">
      <c r="Y91059" s="109"/>
    </row>
    <row r="91060" spans="25:25" x14ac:dyDescent="0.25">
      <c r="Y91060" s="109"/>
    </row>
    <row r="91061" spans="25:25" x14ac:dyDescent="0.25">
      <c r="Y91061" s="109"/>
    </row>
    <row r="91062" spans="25:25" x14ac:dyDescent="0.25">
      <c r="Y91062" s="109"/>
    </row>
    <row r="91063" spans="25:25" x14ac:dyDescent="0.25">
      <c r="Y91063" s="109"/>
    </row>
    <row r="91064" spans="25:25" x14ac:dyDescent="0.25">
      <c r="Y91064" s="109"/>
    </row>
    <row r="91065" spans="25:25" x14ac:dyDescent="0.25">
      <c r="Y91065" s="109"/>
    </row>
    <row r="91066" spans="25:25" x14ac:dyDescent="0.25">
      <c r="Y91066" s="109"/>
    </row>
    <row r="91067" spans="25:25" x14ac:dyDescent="0.25">
      <c r="Y91067" s="109"/>
    </row>
    <row r="91068" spans="25:25" x14ac:dyDescent="0.25">
      <c r="Y91068" s="109"/>
    </row>
    <row r="91069" spans="25:25" x14ac:dyDescent="0.25">
      <c r="Y91069" s="109"/>
    </row>
    <row r="91070" spans="25:25" x14ac:dyDescent="0.25">
      <c r="Y91070" s="109"/>
    </row>
    <row r="91071" spans="25:25" x14ac:dyDescent="0.25">
      <c r="Y91071" s="109"/>
    </row>
    <row r="91072" spans="25:25" x14ac:dyDescent="0.25">
      <c r="Y91072" s="109"/>
    </row>
    <row r="91073" spans="25:25" x14ac:dyDescent="0.25">
      <c r="Y91073" s="109"/>
    </row>
    <row r="91074" spans="25:25" x14ac:dyDescent="0.25">
      <c r="Y91074" s="109"/>
    </row>
    <row r="91075" spans="25:25" x14ac:dyDescent="0.25">
      <c r="Y91075" s="109"/>
    </row>
    <row r="91076" spans="25:25" x14ac:dyDescent="0.25">
      <c r="Y91076" s="109"/>
    </row>
    <row r="91077" spans="25:25" x14ac:dyDescent="0.25">
      <c r="Y91077" s="109"/>
    </row>
    <row r="91078" spans="25:25" x14ac:dyDescent="0.25">
      <c r="Y91078" s="109"/>
    </row>
    <row r="91079" spans="25:25" x14ac:dyDescent="0.25">
      <c r="Y91079" s="109"/>
    </row>
    <row r="91080" spans="25:25" x14ac:dyDescent="0.25">
      <c r="Y91080" s="109"/>
    </row>
    <row r="91081" spans="25:25" x14ac:dyDescent="0.25">
      <c r="Y91081" s="109"/>
    </row>
    <row r="91082" spans="25:25" x14ac:dyDescent="0.25">
      <c r="Y91082" s="109"/>
    </row>
    <row r="91083" spans="25:25" x14ac:dyDescent="0.25">
      <c r="Y91083" s="109"/>
    </row>
    <row r="91084" spans="25:25" x14ac:dyDescent="0.25">
      <c r="Y91084" s="109"/>
    </row>
    <row r="91085" spans="25:25" x14ac:dyDescent="0.25">
      <c r="Y91085" s="109"/>
    </row>
    <row r="91086" spans="25:25" x14ac:dyDescent="0.25">
      <c r="Y91086" s="109"/>
    </row>
    <row r="91087" spans="25:25" x14ac:dyDescent="0.25">
      <c r="Y91087" s="109"/>
    </row>
    <row r="91088" spans="25:25" x14ac:dyDescent="0.25">
      <c r="Y91088" s="109"/>
    </row>
    <row r="91089" spans="25:25" x14ac:dyDescent="0.25">
      <c r="Y91089" s="109"/>
    </row>
    <row r="91090" spans="25:25" x14ac:dyDescent="0.25">
      <c r="Y91090" s="109"/>
    </row>
    <row r="91091" spans="25:25" x14ac:dyDescent="0.25">
      <c r="Y91091" s="109"/>
    </row>
    <row r="91092" spans="25:25" x14ac:dyDescent="0.25">
      <c r="Y91092" s="109"/>
    </row>
    <row r="91093" spans="25:25" x14ac:dyDescent="0.25">
      <c r="Y91093" s="109"/>
    </row>
    <row r="91094" spans="25:25" x14ac:dyDescent="0.25">
      <c r="Y91094" s="109"/>
    </row>
    <row r="91095" spans="25:25" x14ac:dyDescent="0.25">
      <c r="Y91095" s="109"/>
    </row>
    <row r="91096" spans="25:25" x14ac:dyDescent="0.25">
      <c r="Y91096" s="109"/>
    </row>
    <row r="91097" spans="25:25" x14ac:dyDescent="0.25">
      <c r="Y91097" s="109"/>
    </row>
    <row r="91098" spans="25:25" x14ac:dyDescent="0.25">
      <c r="Y91098" s="109"/>
    </row>
    <row r="91099" spans="25:25" x14ac:dyDescent="0.25">
      <c r="Y91099" s="109"/>
    </row>
    <row r="91100" spans="25:25" x14ac:dyDescent="0.25">
      <c r="Y91100" s="109"/>
    </row>
    <row r="91101" spans="25:25" x14ac:dyDescent="0.25">
      <c r="Y91101" s="109"/>
    </row>
    <row r="91102" spans="25:25" x14ac:dyDescent="0.25">
      <c r="Y91102" s="109"/>
    </row>
    <row r="91103" spans="25:25" x14ac:dyDescent="0.25">
      <c r="Y91103" s="109"/>
    </row>
    <row r="91104" spans="25:25" x14ac:dyDescent="0.25">
      <c r="Y91104" s="109"/>
    </row>
    <row r="91105" spans="25:25" x14ac:dyDescent="0.25">
      <c r="Y91105" s="109"/>
    </row>
    <row r="91106" spans="25:25" x14ac:dyDescent="0.25">
      <c r="Y91106" s="109"/>
    </row>
    <row r="91107" spans="25:25" x14ac:dyDescent="0.25">
      <c r="Y91107" s="109"/>
    </row>
    <row r="91108" spans="25:25" x14ac:dyDescent="0.25">
      <c r="Y91108" s="109"/>
    </row>
    <row r="91109" spans="25:25" x14ac:dyDescent="0.25">
      <c r="Y91109" s="109"/>
    </row>
    <row r="91110" spans="25:25" x14ac:dyDescent="0.25">
      <c r="Y91110" s="109"/>
    </row>
    <row r="91111" spans="25:25" x14ac:dyDescent="0.25">
      <c r="Y91111" s="109"/>
    </row>
    <row r="91112" spans="25:25" x14ac:dyDescent="0.25">
      <c r="Y91112" s="109"/>
    </row>
    <row r="91113" spans="25:25" x14ac:dyDescent="0.25">
      <c r="Y91113" s="109"/>
    </row>
    <row r="91114" spans="25:25" x14ac:dyDescent="0.25">
      <c r="Y91114" s="109"/>
    </row>
    <row r="91115" spans="25:25" x14ac:dyDescent="0.25">
      <c r="Y91115" s="109"/>
    </row>
    <row r="91116" spans="25:25" x14ac:dyDescent="0.25">
      <c r="Y91116" s="109"/>
    </row>
    <row r="91117" spans="25:25" x14ac:dyDescent="0.25">
      <c r="Y91117" s="109"/>
    </row>
    <row r="91118" spans="25:25" x14ac:dyDescent="0.25">
      <c r="Y91118" s="109"/>
    </row>
    <row r="91119" spans="25:25" x14ac:dyDescent="0.25">
      <c r="Y91119" s="109"/>
    </row>
    <row r="91120" spans="25:25" x14ac:dyDescent="0.25">
      <c r="Y91120" s="109"/>
    </row>
    <row r="91121" spans="25:25" x14ac:dyDescent="0.25">
      <c r="Y91121" s="109"/>
    </row>
    <row r="91122" spans="25:25" x14ac:dyDescent="0.25">
      <c r="Y91122" s="109"/>
    </row>
    <row r="91123" spans="25:25" x14ac:dyDescent="0.25">
      <c r="Y91123" s="109"/>
    </row>
    <row r="91124" spans="25:25" x14ac:dyDescent="0.25">
      <c r="Y91124" s="109"/>
    </row>
    <row r="91125" spans="25:25" x14ac:dyDescent="0.25">
      <c r="Y91125" s="109"/>
    </row>
    <row r="91126" spans="25:25" x14ac:dyDescent="0.25">
      <c r="Y91126" s="109"/>
    </row>
    <row r="91127" spans="25:25" x14ac:dyDescent="0.25">
      <c r="Y91127" s="109"/>
    </row>
    <row r="91128" spans="25:25" x14ac:dyDescent="0.25">
      <c r="Y91128" s="109"/>
    </row>
    <row r="91129" spans="25:25" x14ac:dyDescent="0.25">
      <c r="Y91129" s="109"/>
    </row>
    <row r="91130" spans="25:25" x14ac:dyDescent="0.25">
      <c r="Y91130" s="109"/>
    </row>
    <row r="91131" spans="25:25" x14ac:dyDescent="0.25">
      <c r="Y91131" s="109"/>
    </row>
    <row r="91132" spans="25:25" x14ac:dyDescent="0.25">
      <c r="Y91132" s="109"/>
    </row>
    <row r="91133" spans="25:25" x14ac:dyDescent="0.25">
      <c r="Y91133" s="109"/>
    </row>
    <row r="91134" spans="25:25" x14ac:dyDescent="0.25">
      <c r="Y91134" s="109"/>
    </row>
    <row r="91135" spans="25:25" x14ac:dyDescent="0.25">
      <c r="Y91135" s="109"/>
    </row>
    <row r="91136" spans="25:25" x14ac:dyDescent="0.25">
      <c r="Y91136" s="109"/>
    </row>
    <row r="91137" spans="25:25" x14ac:dyDescent="0.25">
      <c r="Y91137" s="109"/>
    </row>
    <row r="91138" spans="25:25" x14ac:dyDescent="0.25">
      <c r="Y91138" s="109"/>
    </row>
    <row r="91139" spans="25:25" x14ac:dyDescent="0.25">
      <c r="Y91139" s="109"/>
    </row>
    <row r="91140" spans="25:25" x14ac:dyDescent="0.25">
      <c r="Y91140" s="109"/>
    </row>
    <row r="91141" spans="25:25" x14ac:dyDescent="0.25">
      <c r="Y91141" s="109"/>
    </row>
    <row r="91142" spans="25:25" x14ac:dyDescent="0.25">
      <c r="Y91142" s="109"/>
    </row>
    <row r="91143" spans="25:25" x14ac:dyDescent="0.25">
      <c r="Y91143" s="109"/>
    </row>
    <row r="91144" spans="25:25" x14ac:dyDescent="0.25">
      <c r="Y91144" s="109"/>
    </row>
    <row r="91145" spans="25:25" x14ac:dyDescent="0.25">
      <c r="Y91145" s="109"/>
    </row>
    <row r="91146" spans="25:25" x14ac:dyDescent="0.25">
      <c r="Y91146" s="109"/>
    </row>
    <row r="91147" spans="25:25" x14ac:dyDescent="0.25">
      <c r="Y91147" s="109"/>
    </row>
    <row r="91148" spans="25:25" x14ac:dyDescent="0.25">
      <c r="Y91148" s="109"/>
    </row>
    <row r="91149" spans="25:25" x14ac:dyDescent="0.25">
      <c r="Y91149" s="109"/>
    </row>
    <row r="91150" spans="25:25" x14ac:dyDescent="0.25">
      <c r="Y91150" s="109"/>
    </row>
    <row r="91151" spans="25:25" x14ac:dyDescent="0.25">
      <c r="Y91151" s="109"/>
    </row>
    <row r="91152" spans="25:25" x14ac:dyDescent="0.25">
      <c r="Y91152" s="109"/>
    </row>
    <row r="91153" spans="25:25" x14ac:dyDescent="0.25">
      <c r="Y91153" s="109"/>
    </row>
    <row r="91154" spans="25:25" x14ac:dyDescent="0.25">
      <c r="Y91154" s="109"/>
    </row>
    <row r="91155" spans="25:25" x14ac:dyDescent="0.25">
      <c r="Y91155" s="109"/>
    </row>
    <row r="91156" spans="25:25" x14ac:dyDescent="0.25">
      <c r="Y91156" s="109"/>
    </row>
    <row r="91157" spans="25:25" x14ac:dyDescent="0.25">
      <c r="Y91157" s="109"/>
    </row>
    <row r="91158" spans="25:25" x14ac:dyDescent="0.25">
      <c r="Y91158" s="109"/>
    </row>
    <row r="91159" spans="25:25" x14ac:dyDescent="0.25">
      <c r="Y91159" s="109"/>
    </row>
    <row r="91160" spans="25:25" x14ac:dyDescent="0.25">
      <c r="Y91160" s="109"/>
    </row>
    <row r="91161" spans="25:25" x14ac:dyDescent="0.25">
      <c r="Y91161" s="109"/>
    </row>
    <row r="91162" spans="25:25" x14ac:dyDescent="0.25">
      <c r="Y91162" s="109"/>
    </row>
    <row r="91163" spans="25:25" x14ac:dyDescent="0.25">
      <c r="Y91163" s="109"/>
    </row>
    <row r="91164" spans="25:25" x14ac:dyDescent="0.25">
      <c r="Y91164" s="109"/>
    </row>
    <row r="91165" spans="25:25" x14ac:dyDescent="0.25">
      <c r="Y91165" s="109"/>
    </row>
    <row r="91166" spans="25:25" x14ac:dyDescent="0.25">
      <c r="Y91166" s="109"/>
    </row>
    <row r="91167" spans="25:25" x14ac:dyDescent="0.25">
      <c r="Y91167" s="109"/>
    </row>
    <row r="91168" spans="25:25" x14ac:dyDescent="0.25">
      <c r="Y91168" s="109"/>
    </row>
    <row r="91169" spans="25:25" x14ac:dyDescent="0.25">
      <c r="Y91169" s="109"/>
    </row>
    <row r="91170" spans="25:25" x14ac:dyDescent="0.25">
      <c r="Y91170" s="109"/>
    </row>
    <row r="91171" spans="25:25" x14ac:dyDescent="0.25">
      <c r="Y91171" s="109"/>
    </row>
    <row r="91172" spans="25:25" x14ac:dyDescent="0.25">
      <c r="Y91172" s="109"/>
    </row>
    <row r="91173" spans="25:25" x14ac:dyDescent="0.25">
      <c r="Y91173" s="109"/>
    </row>
    <row r="91174" spans="25:25" x14ac:dyDescent="0.25">
      <c r="Y91174" s="109"/>
    </row>
    <row r="91175" spans="25:25" x14ac:dyDescent="0.25">
      <c r="Y91175" s="109"/>
    </row>
    <row r="91176" spans="25:25" x14ac:dyDescent="0.25">
      <c r="Y91176" s="109"/>
    </row>
    <row r="91177" spans="25:25" x14ac:dyDescent="0.25">
      <c r="Y91177" s="109"/>
    </row>
    <row r="91178" spans="25:25" x14ac:dyDescent="0.25">
      <c r="Y91178" s="109"/>
    </row>
    <row r="91179" spans="25:25" x14ac:dyDescent="0.25">
      <c r="Y91179" s="109"/>
    </row>
    <row r="91180" spans="25:25" x14ac:dyDescent="0.25">
      <c r="Y91180" s="109"/>
    </row>
    <row r="91181" spans="25:25" x14ac:dyDescent="0.25">
      <c r="Y91181" s="109"/>
    </row>
    <row r="91182" spans="25:25" x14ac:dyDescent="0.25">
      <c r="Y91182" s="109"/>
    </row>
    <row r="91183" spans="25:25" x14ac:dyDescent="0.25">
      <c r="Y91183" s="109"/>
    </row>
    <row r="91184" spans="25:25" x14ac:dyDescent="0.25">
      <c r="Y91184" s="109"/>
    </row>
    <row r="91185" spans="25:25" x14ac:dyDescent="0.25">
      <c r="Y91185" s="109"/>
    </row>
    <row r="91186" spans="25:25" x14ac:dyDescent="0.25">
      <c r="Y91186" s="109"/>
    </row>
    <row r="91187" spans="25:25" x14ac:dyDescent="0.25">
      <c r="Y91187" s="109"/>
    </row>
    <row r="91188" spans="25:25" x14ac:dyDescent="0.25">
      <c r="Y91188" s="109"/>
    </row>
    <row r="91189" spans="25:25" x14ac:dyDescent="0.25">
      <c r="Y91189" s="109"/>
    </row>
    <row r="91190" spans="25:25" x14ac:dyDescent="0.25">
      <c r="Y91190" s="109"/>
    </row>
    <row r="91191" spans="25:25" x14ac:dyDescent="0.25">
      <c r="Y91191" s="109"/>
    </row>
    <row r="91192" spans="25:25" x14ac:dyDescent="0.25">
      <c r="Y91192" s="109"/>
    </row>
    <row r="91193" spans="25:25" x14ac:dyDescent="0.25">
      <c r="Y91193" s="109"/>
    </row>
    <row r="91194" spans="25:25" x14ac:dyDescent="0.25">
      <c r="Y91194" s="109"/>
    </row>
    <row r="91195" spans="25:25" x14ac:dyDescent="0.25">
      <c r="Y91195" s="109"/>
    </row>
    <row r="91196" spans="25:25" x14ac:dyDescent="0.25">
      <c r="Y91196" s="109"/>
    </row>
    <row r="91197" spans="25:25" x14ac:dyDescent="0.25">
      <c r="Y91197" s="109"/>
    </row>
    <row r="91198" spans="25:25" x14ac:dyDescent="0.25">
      <c r="Y91198" s="109"/>
    </row>
    <row r="91199" spans="25:25" x14ac:dyDescent="0.25">
      <c r="Y91199" s="109"/>
    </row>
    <row r="91200" spans="25:25" x14ac:dyDescent="0.25">
      <c r="Y91200" s="109"/>
    </row>
    <row r="91201" spans="25:25" x14ac:dyDescent="0.25">
      <c r="Y91201" s="109"/>
    </row>
    <row r="91202" spans="25:25" x14ac:dyDescent="0.25">
      <c r="Y91202" s="109"/>
    </row>
    <row r="91203" spans="25:25" x14ac:dyDescent="0.25">
      <c r="Y91203" s="109"/>
    </row>
    <row r="91204" spans="25:25" x14ac:dyDescent="0.25">
      <c r="Y91204" s="109"/>
    </row>
    <row r="91205" spans="25:25" x14ac:dyDescent="0.25">
      <c r="Y91205" s="109"/>
    </row>
    <row r="91206" spans="25:25" x14ac:dyDescent="0.25">
      <c r="Y91206" s="109"/>
    </row>
    <row r="91207" spans="25:25" x14ac:dyDescent="0.25">
      <c r="Y91207" s="109"/>
    </row>
    <row r="91208" spans="25:25" x14ac:dyDescent="0.25">
      <c r="Y91208" s="109"/>
    </row>
    <row r="91209" spans="25:25" x14ac:dyDescent="0.25">
      <c r="Y91209" s="109"/>
    </row>
    <row r="91210" spans="25:25" x14ac:dyDescent="0.25">
      <c r="Y91210" s="109"/>
    </row>
    <row r="91211" spans="25:25" x14ac:dyDescent="0.25">
      <c r="Y91211" s="109"/>
    </row>
    <row r="91212" spans="25:25" x14ac:dyDescent="0.25">
      <c r="Y91212" s="109"/>
    </row>
    <row r="91213" spans="25:25" x14ac:dyDescent="0.25">
      <c r="Y91213" s="109"/>
    </row>
    <row r="91214" spans="25:25" x14ac:dyDescent="0.25">
      <c r="Y91214" s="109"/>
    </row>
    <row r="91215" spans="25:25" x14ac:dyDescent="0.25">
      <c r="Y91215" s="109"/>
    </row>
    <row r="91216" spans="25:25" x14ac:dyDescent="0.25">
      <c r="Y91216" s="109"/>
    </row>
    <row r="91217" spans="25:25" x14ac:dyDescent="0.25">
      <c r="Y91217" s="109"/>
    </row>
    <row r="91218" spans="25:25" x14ac:dyDescent="0.25">
      <c r="Y91218" s="109"/>
    </row>
    <row r="91219" spans="25:25" x14ac:dyDescent="0.25">
      <c r="Y91219" s="109"/>
    </row>
    <row r="91220" spans="25:25" x14ac:dyDescent="0.25">
      <c r="Y91220" s="109"/>
    </row>
    <row r="91221" spans="25:25" x14ac:dyDescent="0.25">
      <c r="Y91221" s="109"/>
    </row>
    <row r="91222" spans="25:25" x14ac:dyDescent="0.25">
      <c r="Y91222" s="109"/>
    </row>
    <row r="91223" spans="25:25" x14ac:dyDescent="0.25">
      <c r="Y91223" s="109"/>
    </row>
    <row r="91224" spans="25:25" x14ac:dyDescent="0.25">
      <c r="Y91224" s="109"/>
    </row>
    <row r="91225" spans="25:25" x14ac:dyDescent="0.25">
      <c r="Y91225" s="109"/>
    </row>
    <row r="91226" spans="25:25" x14ac:dyDescent="0.25">
      <c r="Y91226" s="109"/>
    </row>
    <row r="91227" spans="25:25" x14ac:dyDescent="0.25">
      <c r="Y91227" s="109"/>
    </row>
    <row r="91228" spans="25:25" x14ac:dyDescent="0.25">
      <c r="Y91228" s="109"/>
    </row>
    <row r="91229" spans="25:25" x14ac:dyDescent="0.25">
      <c r="Y91229" s="109"/>
    </row>
    <row r="91230" spans="25:25" x14ac:dyDescent="0.25">
      <c r="Y91230" s="109"/>
    </row>
    <row r="91231" spans="25:25" x14ac:dyDescent="0.25">
      <c r="Y91231" s="109"/>
    </row>
    <row r="91232" spans="25:25" x14ac:dyDescent="0.25">
      <c r="Y91232" s="109"/>
    </row>
    <row r="91233" spans="25:25" x14ac:dyDescent="0.25">
      <c r="Y91233" s="109"/>
    </row>
    <row r="91234" spans="25:25" x14ac:dyDescent="0.25">
      <c r="Y91234" s="109"/>
    </row>
    <row r="91235" spans="25:25" x14ac:dyDescent="0.25">
      <c r="Y91235" s="109"/>
    </row>
    <row r="91236" spans="25:25" x14ac:dyDescent="0.25">
      <c r="Y91236" s="109"/>
    </row>
    <row r="91237" spans="25:25" x14ac:dyDescent="0.25">
      <c r="Y91237" s="109"/>
    </row>
    <row r="91238" spans="25:25" x14ac:dyDescent="0.25">
      <c r="Y91238" s="109"/>
    </row>
    <row r="91239" spans="25:25" x14ac:dyDescent="0.25">
      <c r="Y91239" s="109"/>
    </row>
    <row r="91240" spans="25:25" x14ac:dyDescent="0.25">
      <c r="Y91240" s="109"/>
    </row>
    <row r="91241" spans="25:25" x14ac:dyDescent="0.25">
      <c r="Y91241" s="109"/>
    </row>
    <row r="91242" spans="25:25" x14ac:dyDescent="0.25">
      <c r="Y91242" s="109"/>
    </row>
    <row r="91243" spans="25:25" x14ac:dyDescent="0.25">
      <c r="Y91243" s="109"/>
    </row>
    <row r="91244" spans="25:25" x14ac:dyDescent="0.25">
      <c r="Y91244" s="109"/>
    </row>
    <row r="91245" spans="25:25" x14ac:dyDescent="0.25">
      <c r="Y91245" s="109"/>
    </row>
    <row r="91246" spans="25:25" x14ac:dyDescent="0.25">
      <c r="Y91246" s="109"/>
    </row>
    <row r="91247" spans="25:25" x14ac:dyDescent="0.25">
      <c r="Y91247" s="109"/>
    </row>
    <row r="91248" spans="25:25" x14ac:dyDescent="0.25">
      <c r="Y91248" s="109"/>
    </row>
    <row r="91249" spans="25:25" x14ac:dyDescent="0.25">
      <c r="Y91249" s="109"/>
    </row>
    <row r="91250" spans="25:25" x14ac:dyDescent="0.25">
      <c r="Y91250" s="109"/>
    </row>
    <row r="91251" spans="25:25" x14ac:dyDescent="0.25">
      <c r="Y91251" s="109"/>
    </row>
    <row r="91252" spans="25:25" x14ac:dyDescent="0.25">
      <c r="Y91252" s="109"/>
    </row>
    <row r="91253" spans="25:25" x14ac:dyDescent="0.25">
      <c r="Y91253" s="109"/>
    </row>
    <row r="91254" spans="25:25" x14ac:dyDescent="0.25">
      <c r="Y91254" s="109"/>
    </row>
    <row r="91255" spans="25:25" x14ac:dyDescent="0.25">
      <c r="Y91255" s="109"/>
    </row>
    <row r="91256" spans="25:25" x14ac:dyDescent="0.25">
      <c r="Y91256" s="109"/>
    </row>
    <row r="91257" spans="25:25" x14ac:dyDescent="0.25">
      <c r="Y91257" s="109"/>
    </row>
    <row r="91258" spans="25:25" x14ac:dyDescent="0.25">
      <c r="Y91258" s="109"/>
    </row>
    <row r="91259" spans="25:25" x14ac:dyDescent="0.25">
      <c r="Y91259" s="109"/>
    </row>
    <row r="91260" spans="25:25" x14ac:dyDescent="0.25">
      <c r="Y91260" s="109"/>
    </row>
    <row r="91261" spans="25:25" x14ac:dyDescent="0.25">
      <c r="Y91261" s="109"/>
    </row>
    <row r="91262" spans="25:25" x14ac:dyDescent="0.25">
      <c r="Y91262" s="109"/>
    </row>
    <row r="91263" spans="25:25" x14ac:dyDescent="0.25">
      <c r="Y91263" s="109"/>
    </row>
    <row r="91264" spans="25:25" x14ac:dyDescent="0.25">
      <c r="Y91264" s="109"/>
    </row>
    <row r="91265" spans="25:25" x14ac:dyDescent="0.25">
      <c r="Y91265" s="109"/>
    </row>
    <row r="91266" spans="25:25" x14ac:dyDescent="0.25">
      <c r="Y91266" s="109"/>
    </row>
    <row r="91267" spans="25:25" x14ac:dyDescent="0.25">
      <c r="Y91267" s="109"/>
    </row>
    <row r="91268" spans="25:25" x14ac:dyDescent="0.25">
      <c r="Y91268" s="109"/>
    </row>
    <row r="91269" spans="25:25" x14ac:dyDescent="0.25">
      <c r="Y91269" s="109"/>
    </row>
    <row r="91270" spans="25:25" x14ac:dyDescent="0.25">
      <c r="Y91270" s="109"/>
    </row>
    <row r="91271" spans="25:25" x14ac:dyDescent="0.25">
      <c r="Y91271" s="109"/>
    </row>
    <row r="91272" spans="25:25" x14ac:dyDescent="0.25">
      <c r="Y91272" s="109"/>
    </row>
    <row r="91273" spans="25:25" x14ac:dyDescent="0.25">
      <c r="Y91273" s="109"/>
    </row>
    <row r="91274" spans="25:25" x14ac:dyDescent="0.25">
      <c r="Y91274" s="109"/>
    </row>
    <row r="91275" spans="25:25" x14ac:dyDescent="0.25">
      <c r="Y91275" s="109"/>
    </row>
    <row r="91276" spans="25:25" x14ac:dyDescent="0.25">
      <c r="Y91276" s="109"/>
    </row>
    <row r="91277" spans="25:25" x14ac:dyDescent="0.25">
      <c r="Y91277" s="109"/>
    </row>
    <row r="91278" spans="25:25" x14ac:dyDescent="0.25">
      <c r="Y91278" s="109"/>
    </row>
    <row r="91279" spans="25:25" x14ac:dyDescent="0.25">
      <c r="Y91279" s="109"/>
    </row>
    <row r="91280" spans="25:25" x14ac:dyDescent="0.25">
      <c r="Y91280" s="109"/>
    </row>
    <row r="91281" spans="25:25" x14ac:dyDescent="0.25">
      <c r="Y91281" s="109"/>
    </row>
    <row r="91282" spans="25:25" x14ac:dyDescent="0.25">
      <c r="Y91282" s="109"/>
    </row>
    <row r="91283" spans="25:25" x14ac:dyDescent="0.25">
      <c r="Y91283" s="109"/>
    </row>
    <row r="91284" spans="25:25" x14ac:dyDescent="0.25">
      <c r="Y91284" s="109"/>
    </row>
    <row r="91285" spans="25:25" x14ac:dyDescent="0.25">
      <c r="Y91285" s="109"/>
    </row>
    <row r="91286" spans="25:25" x14ac:dyDescent="0.25">
      <c r="Y91286" s="109"/>
    </row>
    <row r="91287" spans="25:25" x14ac:dyDescent="0.25">
      <c r="Y91287" s="109"/>
    </row>
    <row r="91288" spans="25:25" x14ac:dyDescent="0.25">
      <c r="Y91288" s="109"/>
    </row>
    <row r="91289" spans="25:25" x14ac:dyDescent="0.25">
      <c r="Y91289" s="109"/>
    </row>
    <row r="91290" spans="25:25" x14ac:dyDescent="0.25">
      <c r="Y91290" s="109"/>
    </row>
    <row r="91291" spans="25:25" x14ac:dyDescent="0.25">
      <c r="Y91291" s="109"/>
    </row>
    <row r="91292" spans="25:25" x14ac:dyDescent="0.25">
      <c r="Y91292" s="109"/>
    </row>
    <row r="91293" spans="25:25" x14ac:dyDescent="0.25">
      <c r="Y91293" s="109"/>
    </row>
    <row r="91294" spans="25:25" x14ac:dyDescent="0.25">
      <c r="Y91294" s="109"/>
    </row>
    <row r="91295" spans="25:25" x14ac:dyDescent="0.25">
      <c r="Y91295" s="109"/>
    </row>
    <row r="91296" spans="25:25" x14ac:dyDescent="0.25">
      <c r="Y91296" s="109"/>
    </row>
    <row r="91297" spans="25:25" x14ac:dyDescent="0.25">
      <c r="Y91297" s="109"/>
    </row>
    <row r="91298" spans="25:25" x14ac:dyDescent="0.25">
      <c r="Y91298" s="109"/>
    </row>
    <row r="91299" spans="25:25" x14ac:dyDescent="0.25">
      <c r="Y91299" s="109"/>
    </row>
    <row r="91300" spans="25:25" x14ac:dyDescent="0.25">
      <c r="Y91300" s="109"/>
    </row>
    <row r="91301" spans="25:25" x14ac:dyDescent="0.25">
      <c r="Y91301" s="109"/>
    </row>
    <row r="91302" spans="25:25" x14ac:dyDescent="0.25">
      <c r="Y91302" s="109"/>
    </row>
    <row r="91303" spans="25:25" x14ac:dyDescent="0.25">
      <c r="Y91303" s="109"/>
    </row>
    <row r="91304" spans="25:25" x14ac:dyDescent="0.25">
      <c r="Y91304" s="109"/>
    </row>
    <row r="91305" spans="25:25" x14ac:dyDescent="0.25">
      <c r="Y91305" s="109"/>
    </row>
    <row r="91306" spans="25:25" x14ac:dyDescent="0.25">
      <c r="Y91306" s="109"/>
    </row>
    <row r="91307" spans="25:25" x14ac:dyDescent="0.25">
      <c r="Y91307" s="109"/>
    </row>
    <row r="91308" spans="25:25" x14ac:dyDescent="0.25">
      <c r="Y91308" s="109"/>
    </row>
    <row r="91309" spans="25:25" x14ac:dyDescent="0.25">
      <c r="Y91309" s="109"/>
    </row>
    <row r="91310" spans="25:25" x14ac:dyDescent="0.25">
      <c r="Y91310" s="109"/>
    </row>
    <row r="91311" spans="25:25" x14ac:dyDescent="0.25">
      <c r="Y91311" s="109"/>
    </row>
    <row r="91312" spans="25:25" x14ac:dyDescent="0.25">
      <c r="Y91312" s="109"/>
    </row>
    <row r="91313" spans="25:25" x14ac:dyDescent="0.25">
      <c r="Y91313" s="109"/>
    </row>
    <row r="91314" spans="25:25" x14ac:dyDescent="0.25">
      <c r="Y91314" s="109"/>
    </row>
    <row r="91315" spans="25:25" x14ac:dyDescent="0.25">
      <c r="Y91315" s="109"/>
    </row>
    <row r="91316" spans="25:25" x14ac:dyDescent="0.25">
      <c r="Y91316" s="109"/>
    </row>
    <row r="91317" spans="25:25" x14ac:dyDescent="0.25">
      <c r="Y91317" s="109"/>
    </row>
    <row r="91318" spans="25:25" x14ac:dyDescent="0.25">
      <c r="Y91318" s="109"/>
    </row>
    <row r="91319" spans="25:25" x14ac:dyDescent="0.25">
      <c r="Y91319" s="109"/>
    </row>
    <row r="91320" spans="25:25" x14ac:dyDescent="0.25">
      <c r="Y91320" s="109"/>
    </row>
    <row r="91321" spans="25:25" x14ac:dyDescent="0.25">
      <c r="Y91321" s="109"/>
    </row>
    <row r="91322" spans="25:25" x14ac:dyDescent="0.25">
      <c r="Y91322" s="109"/>
    </row>
    <row r="91323" spans="25:25" x14ac:dyDescent="0.25">
      <c r="Y91323" s="109"/>
    </row>
    <row r="91324" spans="25:25" x14ac:dyDescent="0.25">
      <c r="Y91324" s="109"/>
    </row>
    <row r="91325" spans="25:25" x14ac:dyDescent="0.25">
      <c r="Y91325" s="109"/>
    </row>
    <row r="91326" spans="25:25" x14ac:dyDescent="0.25">
      <c r="Y91326" s="109"/>
    </row>
    <row r="91327" spans="25:25" x14ac:dyDescent="0.25">
      <c r="Y91327" s="109"/>
    </row>
    <row r="91328" spans="25:25" x14ac:dyDescent="0.25">
      <c r="Y91328" s="109"/>
    </row>
    <row r="91329" spans="25:25" x14ac:dyDescent="0.25">
      <c r="Y91329" s="109"/>
    </row>
    <row r="91330" spans="25:25" x14ac:dyDescent="0.25">
      <c r="Y91330" s="109"/>
    </row>
    <row r="91331" spans="25:25" x14ac:dyDescent="0.25">
      <c r="Y91331" s="109"/>
    </row>
    <row r="91332" spans="25:25" x14ac:dyDescent="0.25">
      <c r="Y91332" s="109"/>
    </row>
    <row r="91333" spans="25:25" x14ac:dyDescent="0.25">
      <c r="Y91333" s="109"/>
    </row>
    <row r="91334" spans="25:25" x14ac:dyDescent="0.25">
      <c r="Y91334" s="109"/>
    </row>
    <row r="91335" spans="25:25" x14ac:dyDescent="0.25">
      <c r="Y91335" s="109"/>
    </row>
    <row r="91336" spans="25:25" x14ac:dyDescent="0.25">
      <c r="Y91336" s="109"/>
    </row>
    <row r="91337" spans="25:25" x14ac:dyDescent="0.25">
      <c r="Y91337" s="109"/>
    </row>
    <row r="91338" spans="25:25" x14ac:dyDescent="0.25">
      <c r="Y91338" s="109"/>
    </row>
    <row r="91339" spans="25:25" x14ac:dyDescent="0.25">
      <c r="Y91339" s="109"/>
    </row>
    <row r="91340" spans="25:25" x14ac:dyDescent="0.25">
      <c r="Y91340" s="109"/>
    </row>
    <row r="91341" spans="25:25" x14ac:dyDescent="0.25">
      <c r="Y91341" s="109"/>
    </row>
    <row r="91342" spans="25:25" x14ac:dyDescent="0.25">
      <c r="Y91342" s="109"/>
    </row>
    <row r="91343" spans="25:25" x14ac:dyDescent="0.25">
      <c r="Y91343" s="109"/>
    </row>
    <row r="91344" spans="25:25" x14ac:dyDescent="0.25">
      <c r="Y91344" s="109"/>
    </row>
    <row r="91345" spans="25:25" x14ac:dyDescent="0.25">
      <c r="Y91345" s="109"/>
    </row>
    <row r="91346" spans="25:25" x14ac:dyDescent="0.25">
      <c r="Y91346" s="109"/>
    </row>
    <row r="91347" spans="25:25" x14ac:dyDescent="0.25">
      <c r="Y91347" s="109"/>
    </row>
    <row r="91348" spans="25:25" x14ac:dyDescent="0.25">
      <c r="Y91348" s="109"/>
    </row>
    <row r="91349" spans="25:25" x14ac:dyDescent="0.25">
      <c r="Y91349" s="109"/>
    </row>
    <row r="91350" spans="25:25" x14ac:dyDescent="0.25">
      <c r="Y91350" s="109"/>
    </row>
    <row r="91351" spans="25:25" x14ac:dyDescent="0.25">
      <c r="Y91351" s="109"/>
    </row>
    <row r="91352" spans="25:25" x14ac:dyDescent="0.25">
      <c r="Y91352" s="109"/>
    </row>
    <row r="91353" spans="25:25" x14ac:dyDescent="0.25">
      <c r="Y91353" s="109"/>
    </row>
    <row r="91354" spans="25:25" x14ac:dyDescent="0.25">
      <c r="Y91354" s="109"/>
    </row>
    <row r="91355" spans="25:25" x14ac:dyDescent="0.25">
      <c r="Y91355" s="109"/>
    </row>
    <row r="91356" spans="25:25" x14ac:dyDescent="0.25">
      <c r="Y91356" s="109"/>
    </row>
    <row r="91357" spans="25:25" x14ac:dyDescent="0.25">
      <c r="Y91357" s="109"/>
    </row>
    <row r="91358" spans="25:25" x14ac:dyDescent="0.25">
      <c r="Y91358" s="109"/>
    </row>
    <row r="91359" spans="25:25" x14ac:dyDescent="0.25">
      <c r="Y91359" s="109"/>
    </row>
    <row r="91360" spans="25:25" x14ac:dyDescent="0.25">
      <c r="Y91360" s="109"/>
    </row>
    <row r="91361" spans="25:25" x14ac:dyDescent="0.25">
      <c r="Y91361" s="109"/>
    </row>
    <row r="91362" spans="25:25" x14ac:dyDescent="0.25">
      <c r="Y91362" s="109"/>
    </row>
    <row r="91363" spans="25:25" x14ac:dyDescent="0.25">
      <c r="Y91363" s="109"/>
    </row>
    <row r="91364" spans="25:25" x14ac:dyDescent="0.25">
      <c r="Y91364" s="109"/>
    </row>
    <row r="91365" spans="25:25" x14ac:dyDescent="0.25">
      <c r="Y91365" s="109"/>
    </row>
    <row r="91366" spans="25:25" x14ac:dyDescent="0.25">
      <c r="Y91366" s="109"/>
    </row>
    <row r="91367" spans="25:25" x14ac:dyDescent="0.25">
      <c r="Y91367" s="109"/>
    </row>
    <row r="91368" spans="25:25" x14ac:dyDescent="0.25">
      <c r="Y91368" s="109"/>
    </row>
    <row r="91369" spans="25:25" x14ac:dyDescent="0.25">
      <c r="Y91369" s="109"/>
    </row>
    <row r="91370" spans="25:25" x14ac:dyDescent="0.25">
      <c r="Y91370" s="109"/>
    </row>
    <row r="91371" spans="25:25" x14ac:dyDescent="0.25">
      <c r="Y91371" s="109"/>
    </row>
    <row r="91372" spans="25:25" x14ac:dyDescent="0.25">
      <c r="Y91372" s="109"/>
    </row>
    <row r="91373" spans="25:25" x14ac:dyDescent="0.25">
      <c r="Y91373" s="109"/>
    </row>
    <row r="91374" spans="25:25" x14ac:dyDescent="0.25">
      <c r="Y91374" s="109"/>
    </row>
    <row r="91375" spans="25:25" x14ac:dyDescent="0.25">
      <c r="Y91375" s="109"/>
    </row>
    <row r="91376" spans="25:25" x14ac:dyDescent="0.25">
      <c r="Y91376" s="109"/>
    </row>
    <row r="91377" spans="25:25" x14ac:dyDescent="0.25">
      <c r="Y91377" s="109"/>
    </row>
    <row r="91378" spans="25:25" x14ac:dyDescent="0.25">
      <c r="Y91378" s="109"/>
    </row>
    <row r="91379" spans="25:25" x14ac:dyDescent="0.25">
      <c r="Y91379" s="109"/>
    </row>
    <row r="91380" spans="25:25" x14ac:dyDescent="0.25">
      <c r="Y91380" s="109"/>
    </row>
    <row r="91381" spans="25:25" x14ac:dyDescent="0.25">
      <c r="Y91381" s="109"/>
    </row>
    <row r="91382" spans="25:25" x14ac:dyDescent="0.25">
      <c r="Y91382" s="109"/>
    </row>
    <row r="91383" spans="25:25" x14ac:dyDescent="0.25">
      <c r="Y91383" s="109"/>
    </row>
    <row r="91384" spans="25:25" x14ac:dyDescent="0.25">
      <c r="Y91384" s="109"/>
    </row>
    <row r="91385" spans="25:25" x14ac:dyDescent="0.25">
      <c r="Y91385" s="109"/>
    </row>
    <row r="91386" spans="25:25" x14ac:dyDescent="0.25">
      <c r="Y91386" s="109"/>
    </row>
    <row r="91387" spans="25:25" x14ac:dyDescent="0.25">
      <c r="Y91387" s="109"/>
    </row>
    <row r="91388" spans="25:25" x14ac:dyDescent="0.25">
      <c r="Y91388" s="109"/>
    </row>
    <row r="91389" spans="25:25" x14ac:dyDescent="0.25">
      <c r="Y91389" s="109"/>
    </row>
    <row r="91390" spans="25:25" x14ac:dyDescent="0.25">
      <c r="Y91390" s="109"/>
    </row>
    <row r="91391" spans="25:25" x14ac:dyDescent="0.25">
      <c r="Y91391" s="109"/>
    </row>
    <row r="91392" spans="25:25" x14ac:dyDescent="0.25">
      <c r="Y91392" s="109"/>
    </row>
    <row r="91393" spans="25:25" x14ac:dyDescent="0.25">
      <c r="Y91393" s="109"/>
    </row>
    <row r="91394" spans="25:25" x14ac:dyDescent="0.25">
      <c r="Y91394" s="109"/>
    </row>
    <row r="91395" spans="25:25" x14ac:dyDescent="0.25">
      <c r="Y91395" s="109"/>
    </row>
    <row r="91396" spans="25:25" x14ac:dyDescent="0.25">
      <c r="Y91396" s="109"/>
    </row>
    <row r="91397" spans="25:25" x14ac:dyDescent="0.25">
      <c r="Y91397" s="109"/>
    </row>
    <row r="91398" spans="25:25" x14ac:dyDescent="0.25">
      <c r="Y91398" s="109"/>
    </row>
    <row r="91399" spans="25:25" x14ac:dyDescent="0.25">
      <c r="Y91399" s="109"/>
    </row>
    <row r="91400" spans="25:25" x14ac:dyDescent="0.25">
      <c r="Y91400" s="109"/>
    </row>
    <row r="91401" spans="25:25" x14ac:dyDescent="0.25">
      <c r="Y91401" s="109"/>
    </row>
    <row r="91402" spans="25:25" x14ac:dyDescent="0.25">
      <c r="Y91402" s="109"/>
    </row>
    <row r="91403" spans="25:25" x14ac:dyDescent="0.25">
      <c r="Y91403" s="109"/>
    </row>
    <row r="91404" spans="25:25" x14ac:dyDescent="0.25">
      <c r="Y91404" s="109"/>
    </row>
    <row r="91405" spans="25:25" x14ac:dyDescent="0.25">
      <c r="Y91405" s="109"/>
    </row>
    <row r="91406" spans="25:25" x14ac:dyDescent="0.25">
      <c r="Y91406" s="109"/>
    </row>
    <row r="91407" spans="25:25" x14ac:dyDescent="0.25">
      <c r="Y91407" s="109"/>
    </row>
    <row r="91408" spans="25:25" x14ac:dyDescent="0.25">
      <c r="Y91408" s="109"/>
    </row>
    <row r="91409" spans="25:25" x14ac:dyDescent="0.25">
      <c r="Y91409" s="109"/>
    </row>
    <row r="91410" spans="25:25" x14ac:dyDescent="0.25">
      <c r="Y91410" s="109"/>
    </row>
    <row r="91411" spans="25:25" x14ac:dyDescent="0.25">
      <c r="Y91411" s="109"/>
    </row>
    <row r="91412" spans="25:25" x14ac:dyDescent="0.25">
      <c r="Y91412" s="109"/>
    </row>
    <row r="91413" spans="25:25" x14ac:dyDescent="0.25">
      <c r="Y91413" s="109"/>
    </row>
    <row r="91414" spans="25:25" x14ac:dyDescent="0.25">
      <c r="Y91414" s="109"/>
    </row>
    <row r="91415" spans="25:25" x14ac:dyDescent="0.25">
      <c r="Y91415" s="109"/>
    </row>
    <row r="91416" spans="25:25" x14ac:dyDescent="0.25">
      <c r="Y91416" s="109"/>
    </row>
    <row r="91417" spans="25:25" x14ac:dyDescent="0.25">
      <c r="Y91417" s="109"/>
    </row>
    <row r="91418" spans="25:25" x14ac:dyDescent="0.25">
      <c r="Y91418" s="109"/>
    </row>
    <row r="91419" spans="25:25" x14ac:dyDescent="0.25">
      <c r="Y91419" s="109"/>
    </row>
    <row r="91420" spans="25:25" x14ac:dyDescent="0.25">
      <c r="Y91420" s="109"/>
    </row>
    <row r="91421" spans="25:25" x14ac:dyDescent="0.25">
      <c r="Y91421" s="109"/>
    </row>
    <row r="91422" spans="25:25" x14ac:dyDescent="0.25">
      <c r="Y91422" s="109"/>
    </row>
    <row r="91423" spans="25:25" x14ac:dyDescent="0.25">
      <c r="Y91423" s="109"/>
    </row>
    <row r="91424" spans="25:25" x14ac:dyDescent="0.25">
      <c r="Y91424" s="109"/>
    </row>
    <row r="91425" spans="25:25" x14ac:dyDescent="0.25">
      <c r="Y91425" s="109"/>
    </row>
    <row r="91426" spans="25:25" x14ac:dyDescent="0.25">
      <c r="Y91426" s="109"/>
    </row>
    <row r="91427" spans="25:25" x14ac:dyDescent="0.25">
      <c r="Y91427" s="109"/>
    </row>
    <row r="91428" spans="25:25" x14ac:dyDescent="0.25">
      <c r="Y91428" s="109"/>
    </row>
    <row r="91429" spans="25:25" x14ac:dyDescent="0.25">
      <c r="Y91429" s="109"/>
    </row>
    <row r="91430" spans="25:25" x14ac:dyDescent="0.25">
      <c r="Y91430" s="109"/>
    </row>
    <row r="91431" spans="25:25" x14ac:dyDescent="0.25">
      <c r="Y91431" s="109"/>
    </row>
    <row r="91432" spans="25:25" x14ac:dyDescent="0.25">
      <c r="Y91432" s="109"/>
    </row>
    <row r="91433" spans="25:25" x14ac:dyDescent="0.25">
      <c r="Y91433" s="109"/>
    </row>
    <row r="91434" spans="25:25" x14ac:dyDescent="0.25">
      <c r="Y91434" s="109"/>
    </row>
    <row r="91435" spans="25:25" x14ac:dyDescent="0.25">
      <c r="Y91435" s="109"/>
    </row>
    <row r="91436" spans="25:25" x14ac:dyDescent="0.25">
      <c r="Y91436" s="109"/>
    </row>
    <row r="91437" spans="25:25" x14ac:dyDescent="0.25">
      <c r="Y91437" s="109"/>
    </row>
    <row r="91438" spans="25:25" x14ac:dyDescent="0.25">
      <c r="Y91438" s="109"/>
    </row>
    <row r="91439" spans="25:25" x14ac:dyDescent="0.25">
      <c r="Y91439" s="109"/>
    </row>
    <row r="91440" spans="25:25" x14ac:dyDescent="0.25">
      <c r="Y91440" s="109"/>
    </row>
    <row r="91441" spans="25:25" x14ac:dyDescent="0.25">
      <c r="Y91441" s="109"/>
    </row>
    <row r="91442" spans="25:25" x14ac:dyDescent="0.25">
      <c r="Y91442" s="109"/>
    </row>
    <row r="91443" spans="25:25" x14ac:dyDescent="0.25">
      <c r="Y91443" s="109"/>
    </row>
    <row r="91444" spans="25:25" x14ac:dyDescent="0.25">
      <c r="Y91444" s="109"/>
    </row>
    <row r="91445" spans="25:25" x14ac:dyDescent="0.25">
      <c r="Y91445" s="109"/>
    </row>
    <row r="91446" spans="25:25" x14ac:dyDescent="0.25">
      <c r="Y91446" s="109"/>
    </row>
    <row r="91447" spans="25:25" x14ac:dyDescent="0.25">
      <c r="Y91447" s="109"/>
    </row>
    <row r="91448" spans="25:25" x14ac:dyDescent="0.25">
      <c r="Y91448" s="109"/>
    </row>
    <row r="91449" spans="25:25" x14ac:dyDescent="0.25">
      <c r="Y91449" s="109"/>
    </row>
    <row r="91450" spans="25:25" x14ac:dyDescent="0.25">
      <c r="Y91450" s="109"/>
    </row>
    <row r="91451" spans="25:25" x14ac:dyDescent="0.25">
      <c r="Y91451" s="109"/>
    </row>
    <row r="91452" spans="25:25" x14ac:dyDescent="0.25">
      <c r="Y91452" s="109"/>
    </row>
    <row r="91453" spans="25:25" x14ac:dyDescent="0.25">
      <c r="Y91453" s="109"/>
    </row>
    <row r="91454" spans="25:25" x14ac:dyDescent="0.25">
      <c r="Y91454" s="109"/>
    </row>
    <row r="91455" spans="25:25" x14ac:dyDescent="0.25">
      <c r="Y91455" s="109"/>
    </row>
    <row r="91456" spans="25:25" x14ac:dyDescent="0.25">
      <c r="Y91456" s="109"/>
    </row>
    <row r="91457" spans="25:25" x14ac:dyDescent="0.25">
      <c r="Y91457" s="109"/>
    </row>
    <row r="91458" spans="25:25" x14ac:dyDescent="0.25">
      <c r="Y91458" s="109"/>
    </row>
    <row r="91459" spans="25:25" x14ac:dyDescent="0.25">
      <c r="Y91459" s="109"/>
    </row>
    <row r="91460" spans="25:25" x14ac:dyDescent="0.25">
      <c r="Y91460" s="109"/>
    </row>
    <row r="91461" spans="25:25" x14ac:dyDescent="0.25">
      <c r="Y91461" s="109"/>
    </row>
    <row r="91462" spans="25:25" x14ac:dyDescent="0.25">
      <c r="Y91462" s="109"/>
    </row>
    <row r="91463" spans="25:25" x14ac:dyDescent="0.25">
      <c r="Y91463" s="109"/>
    </row>
    <row r="91464" spans="25:25" x14ac:dyDescent="0.25">
      <c r="Y91464" s="109"/>
    </row>
    <row r="91465" spans="25:25" x14ac:dyDescent="0.25">
      <c r="Y91465" s="109"/>
    </row>
    <row r="91466" spans="25:25" x14ac:dyDescent="0.25">
      <c r="Y91466" s="109"/>
    </row>
    <row r="91467" spans="25:25" x14ac:dyDescent="0.25">
      <c r="Y91467" s="109"/>
    </row>
    <row r="91468" spans="25:25" x14ac:dyDescent="0.25">
      <c r="Y91468" s="109"/>
    </row>
    <row r="91469" spans="25:25" x14ac:dyDescent="0.25">
      <c r="Y91469" s="109"/>
    </row>
    <row r="91470" spans="25:25" x14ac:dyDescent="0.25">
      <c r="Y91470" s="109"/>
    </row>
    <row r="91471" spans="25:25" x14ac:dyDescent="0.25">
      <c r="Y91471" s="109"/>
    </row>
    <row r="91472" spans="25:25" x14ac:dyDescent="0.25">
      <c r="Y91472" s="109"/>
    </row>
    <row r="91473" spans="25:25" x14ac:dyDescent="0.25">
      <c r="Y91473" s="109"/>
    </row>
    <row r="91474" spans="25:25" x14ac:dyDescent="0.25">
      <c r="Y91474" s="109"/>
    </row>
    <row r="91475" spans="25:25" x14ac:dyDescent="0.25">
      <c r="Y91475" s="109"/>
    </row>
    <row r="91476" spans="25:25" x14ac:dyDescent="0.25">
      <c r="Y91476" s="109"/>
    </row>
    <row r="91477" spans="25:25" x14ac:dyDescent="0.25">
      <c r="Y91477" s="109"/>
    </row>
    <row r="91478" spans="25:25" x14ac:dyDescent="0.25">
      <c r="Y91478" s="109"/>
    </row>
    <row r="91479" spans="25:25" x14ac:dyDescent="0.25">
      <c r="Y91479" s="109"/>
    </row>
    <row r="91480" spans="25:25" x14ac:dyDescent="0.25">
      <c r="Y91480" s="109"/>
    </row>
    <row r="91481" spans="25:25" x14ac:dyDescent="0.25">
      <c r="Y91481" s="109"/>
    </row>
    <row r="91482" spans="25:25" x14ac:dyDescent="0.25">
      <c r="Y91482" s="109"/>
    </row>
    <row r="91483" spans="25:25" x14ac:dyDescent="0.25">
      <c r="Y91483" s="109"/>
    </row>
    <row r="91484" spans="25:25" x14ac:dyDescent="0.25">
      <c r="Y91484" s="109"/>
    </row>
    <row r="91485" spans="25:25" x14ac:dyDescent="0.25">
      <c r="Y91485" s="109"/>
    </row>
    <row r="91486" spans="25:25" x14ac:dyDescent="0.25">
      <c r="Y91486" s="109"/>
    </row>
    <row r="91487" spans="25:25" x14ac:dyDescent="0.25">
      <c r="Y91487" s="109"/>
    </row>
    <row r="91488" spans="25:25" x14ac:dyDescent="0.25">
      <c r="Y91488" s="109"/>
    </row>
    <row r="91489" spans="25:25" x14ac:dyDescent="0.25">
      <c r="Y91489" s="109"/>
    </row>
    <row r="91490" spans="25:25" x14ac:dyDescent="0.25">
      <c r="Y91490" s="109"/>
    </row>
    <row r="91491" spans="25:25" x14ac:dyDescent="0.25">
      <c r="Y91491" s="109"/>
    </row>
    <row r="91492" spans="25:25" x14ac:dyDescent="0.25">
      <c r="Y91492" s="109"/>
    </row>
    <row r="91493" spans="25:25" x14ac:dyDescent="0.25">
      <c r="Y91493" s="109"/>
    </row>
    <row r="91494" spans="25:25" x14ac:dyDescent="0.25">
      <c r="Y91494" s="109"/>
    </row>
    <row r="91495" spans="25:25" x14ac:dyDescent="0.25">
      <c r="Y91495" s="109"/>
    </row>
    <row r="91496" spans="25:25" x14ac:dyDescent="0.25">
      <c r="Y91496" s="109"/>
    </row>
    <row r="91497" spans="25:25" x14ac:dyDescent="0.25">
      <c r="Y91497" s="109"/>
    </row>
    <row r="91498" spans="25:25" x14ac:dyDescent="0.25">
      <c r="Y91498" s="109"/>
    </row>
    <row r="91499" spans="25:25" x14ac:dyDescent="0.25">
      <c r="Y91499" s="109"/>
    </row>
    <row r="91500" spans="25:25" x14ac:dyDescent="0.25">
      <c r="Y91500" s="109"/>
    </row>
    <row r="91501" spans="25:25" x14ac:dyDescent="0.25">
      <c r="Y91501" s="109"/>
    </row>
    <row r="91502" spans="25:25" x14ac:dyDescent="0.25">
      <c r="Y91502" s="109"/>
    </row>
    <row r="91503" spans="25:25" x14ac:dyDescent="0.25">
      <c r="Y91503" s="109"/>
    </row>
    <row r="91504" spans="25:25" x14ac:dyDescent="0.25">
      <c r="Y91504" s="109"/>
    </row>
    <row r="91505" spans="25:25" x14ac:dyDescent="0.25">
      <c r="Y91505" s="109"/>
    </row>
    <row r="91506" spans="25:25" x14ac:dyDescent="0.25">
      <c r="Y91506" s="109"/>
    </row>
    <row r="91507" spans="25:25" x14ac:dyDescent="0.25">
      <c r="Y91507" s="109"/>
    </row>
    <row r="91508" spans="25:25" x14ac:dyDescent="0.25">
      <c r="Y91508" s="109"/>
    </row>
    <row r="91509" spans="25:25" x14ac:dyDescent="0.25">
      <c r="Y91509" s="109"/>
    </row>
    <row r="91510" spans="25:25" x14ac:dyDescent="0.25">
      <c r="Y91510" s="109"/>
    </row>
    <row r="91511" spans="25:25" x14ac:dyDescent="0.25">
      <c r="Y91511" s="109"/>
    </row>
    <row r="91512" spans="25:25" x14ac:dyDescent="0.25">
      <c r="Y91512" s="109"/>
    </row>
    <row r="91513" spans="25:25" x14ac:dyDescent="0.25">
      <c r="Y91513" s="109"/>
    </row>
    <row r="91514" spans="25:25" x14ac:dyDescent="0.25">
      <c r="Y91514" s="109"/>
    </row>
    <row r="91515" spans="25:25" x14ac:dyDescent="0.25">
      <c r="Y91515" s="109"/>
    </row>
    <row r="91516" spans="25:25" x14ac:dyDescent="0.25">
      <c r="Y91516" s="109"/>
    </row>
    <row r="91517" spans="25:25" x14ac:dyDescent="0.25">
      <c r="Y91517" s="109"/>
    </row>
    <row r="91518" spans="25:25" x14ac:dyDescent="0.25">
      <c r="Y91518" s="109"/>
    </row>
    <row r="91519" spans="25:25" x14ac:dyDescent="0.25">
      <c r="Y91519" s="109"/>
    </row>
    <row r="91520" spans="25:25" x14ac:dyDescent="0.25">
      <c r="Y91520" s="109"/>
    </row>
    <row r="91521" spans="25:25" x14ac:dyDescent="0.25">
      <c r="Y91521" s="109"/>
    </row>
    <row r="91522" spans="25:25" x14ac:dyDescent="0.25">
      <c r="Y91522" s="109"/>
    </row>
    <row r="91523" spans="25:25" x14ac:dyDescent="0.25">
      <c r="Y91523" s="109"/>
    </row>
    <row r="91524" spans="25:25" x14ac:dyDescent="0.25">
      <c r="Y91524" s="109"/>
    </row>
    <row r="91525" spans="25:25" x14ac:dyDescent="0.25">
      <c r="Y91525" s="109"/>
    </row>
    <row r="91526" spans="25:25" x14ac:dyDescent="0.25">
      <c r="Y91526" s="109"/>
    </row>
    <row r="91527" spans="25:25" x14ac:dyDescent="0.25">
      <c r="Y91527" s="109"/>
    </row>
    <row r="91528" spans="25:25" x14ac:dyDescent="0.25">
      <c r="Y91528" s="109"/>
    </row>
    <row r="91529" spans="25:25" x14ac:dyDescent="0.25">
      <c r="Y91529" s="109"/>
    </row>
    <row r="91530" spans="25:25" x14ac:dyDescent="0.25">
      <c r="Y91530" s="109"/>
    </row>
    <row r="91531" spans="25:25" x14ac:dyDescent="0.25">
      <c r="Y91531" s="109"/>
    </row>
    <row r="91532" spans="25:25" x14ac:dyDescent="0.25">
      <c r="Y91532" s="109"/>
    </row>
    <row r="91533" spans="25:25" x14ac:dyDescent="0.25">
      <c r="Y91533" s="109"/>
    </row>
    <row r="91534" spans="25:25" x14ac:dyDescent="0.25">
      <c r="Y91534" s="109"/>
    </row>
    <row r="91535" spans="25:25" x14ac:dyDescent="0.25">
      <c r="Y91535" s="109"/>
    </row>
    <row r="91536" spans="25:25" x14ac:dyDescent="0.25">
      <c r="Y91536" s="109"/>
    </row>
    <row r="91537" spans="25:25" x14ac:dyDescent="0.25">
      <c r="Y91537" s="109"/>
    </row>
    <row r="91538" spans="25:25" x14ac:dyDescent="0.25">
      <c r="Y91538" s="109"/>
    </row>
    <row r="91539" spans="25:25" x14ac:dyDescent="0.25">
      <c r="Y91539" s="109"/>
    </row>
    <row r="91540" spans="25:25" x14ac:dyDescent="0.25">
      <c r="Y91540" s="109"/>
    </row>
    <row r="91541" spans="25:25" x14ac:dyDescent="0.25">
      <c r="Y91541" s="109"/>
    </row>
    <row r="91542" spans="25:25" x14ac:dyDescent="0.25">
      <c r="Y91542" s="109"/>
    </row>
    <row r="91543" spans="25:25" x14ac:dyDescent="0.25">
      <c r="Y91543" s="109"/>
    </row>
    <row r="91544" spans="25:25" x14ac:dyDescent="0.25">
      <c r="Y91544" s="109"/>
    </row>
    <row r="91545" spans="25:25" x14ac:dyDescent="0.25">
      <c r="Y91545" s="109"/>
    </row>
    <row r="91546" spans="25:25" x14ac:dyDescent="0.25">
      <c r="Y91546" s="109"/>
    </row>
    <row r="91547" spans="25:25" x14ac:dyDescent="0.25">
      <c r="Y91547" s="109"/>
    </row>
    <row r="91548" spans="25:25" x14ac:dyDescent="0.25">
      <c r="Y91548" s="109"/>
    </row>
    <row r="91549" spans="25:25" x14ac:dyDescent="0.25">
      <c r="Y91549" s="109"/>
    </row>
    <row r="91550" spans="25:25" x14ac:dyDescent="0.25">
      <c r="Y91550" s="109"/>
    </row>
    <row r="91551" spans="25:25" x14ac:dyDescent="0.25">
      <c r="Y91551" s="109"/>
    </row>
    <row r="91552" spans="25:25" x14ac:dyDescent="0.25">
      <c r="Y91552" s="109"/>
    </row>
    <row r="91553" spans="25:25" x14ac:dyDescent="0.25">
      <c r="Y91553" s="109"/>
    </row>
    <row r="91554" spans="25:25" x14ac:dyDescent="0.25">
      <c r="Y91554" s="109"/>
    </row>
    <row r="91555" spans="25:25" x14ac:dyDescent="0.25">
      <c r="Y91555" s="109"/>
    </row>
    <row r="91556" spans="25:25" x14ac:dyDescent="0.25">
      <c r="Y91556" s="109"/>
    </row>
    <row r="91557" spans="25:25" x14ac:dyDescent="0.25">
      <c r="Y91557" s="109"/>
    </row>
    <row r="91558" spans="25:25" x14ac:dyDescent="0.25">
      <c r="Y91558" s="109"/>
    </row>
    <row r="91559" spans="25:25" x14ac:dyDescent="0.25">
      <c r="Y91559" s="109"/>
    </row>
    <row r="91560" spans="25:25" x14ac:dyDescent="0.25">
      <c r="Y91560" s="109"/>
    </row>
    <row r="91561" spans="25:25" x14ac:dyDescent="0.25">
      <c r="Y91561" s="109"/>
    </row>
    <row r="91562" spans="25:25" x14ac:dyDescent="0.25">
      <c r="Y91562" s="109"/>
    </row>
    <row r="91563" spans="25:25" x14ac:dyDescent="0.25">
      <c r="Y91563" s="109"/>
    </row>
    <row r="91564" spans="25:25" x14ac:dyDescent="0.25">
      <c r="Y91564" s="109"/>
    </row>
    <row r="91565" spans="25:25" x14ac:dyDescent="0.25">
      <c r="Y91565" s="109"/>
    </row>
    <row r="91566" spans="25:25" x14ac:dyDescent="0.25">
      <c r="Y91566" s="109"/>
    </row>
    <row r="91567" spans="25:25" x14ac:dyDescent="0.25">
      <c r="Y91567" s="109"/>
    </row>
    <row r="91568" spans="25:25" x14ac:dyDescent="0.25">
      <c r="Y91568" s="109"/>
    </row>
    <row r="91569" spans="25:25" x14ac:dyDescent="0.25">
      <c r="Y91569" s="109"/>
    </row>
    <row r="91570" spans="25:25" x14ac:dyDescent="0.25">
      <c r="Y91570" s="109"/>
    </row>
    <row r="91571" spans="25:25" x14ac:dyDescent="0.25">
      <c r="Y91571" s="109"/>
    </row>
    <row r="91572" spans="25:25" x14ac:dyDescent="0.25">
      <c r="Y91572" s="109"/>
    </row>
    <row r="91573" spans="25:25" x14ac:dyDescent="0.25">
      <c r="Y91573" s="109"/>
    </row>
    <row r="91574" spans="25:25" x14ac:dyDescent="0.25">
      <c r="Y91574" s="109"/>
    </row>
    <row r="91575" spans="25:25" x14ac:dyDescent="0.25">
      <c r="Y91575" s="109"/>
    </row>
    <row r="91576" spans="25:25" x14ac:dyDescent="0.25">
      <c r="Y91576" s="109"/>
    </row>
    <row r="91577" spans="25:25" x14ac:dyDescent="0.25">
      <c r="Y91577" s="109"/>
    </row>
    <row r="91578" spans="25:25" x14ac:dyDescent="0.25">
      <c r="Y91578" s="109"/>
    </row>
    <row r="91579" spans="25:25" x14ac:dyDescent="0.25">
      <c r="Y91579" s="109"/>
    </row>
    <row r="91580" spans="25:25" x14ac:dyDescent="0.25">
      <c r="Y91580" s="109"/>
    </row>
    <row r="91581" spans="25:25" x14ac:dyDescent="0.25">
      <c r="Y91581" s="109"/>
    </row>
    <row r="91582" spans="25:25" x14ac:dyDescent="0.25">
      <c r="Y91582" s="109"/>
    </row>
    <row r="91583" spans="25:25" x14ac:dyDescent="0.25">
      <c r="Y91583" s="109"/>
    </row>
    <row r="91584" spans="25:25" x14ac:dyDescent="0.25">
      <c r="Y91584" s="109"/>
    </row>
    <row r="91585" spans="25:25" x14ac:dyDescent="0.25">
      <c r="Y91585" s="109"/>
    </row>
    <row r="91586" spans="25:25" x14ac:dyDescent="0.25">
      <c r="Y91586" s="109"/>
    </row>
    <row r="91587" spans="25:25" x14ac:dyDescent="0.25">
      <c r="Y91587" s="109"/>
    </row>
    <row r="91588" spans="25:25" x14ac:dyDescent="0.25">
      <c r="Y91588" s="109"/>
    </row>
    <row r="91589" spans="25:25" x14ac:dyDescent="0.25">
      <c r="Y91589" s="109"/>
    </row>
    <row r="91590" spans="25:25" x14ac:dyDescent="0.25">
      <c r="Y91590" s="109"/>
    </row>
    <row r="91591" spans="25:25" x14ac:dyDescent="0.25">
      <c r="Y91591" s="109"/>
    </row>
    <row r="91592" spans="25:25" x14ac:dyDescent="0.25">
      <c r="Y91592" s="109"/>
    </row>
    <row r="91593" spans="25:25" x14ac:dyDescent="0.25">
      <c r="Y91593" s="109"/>
    </row>
    <row r="91594" spans="25:25" x14ac:dyDescent="0.25">
      <c r="Y91594" s="109"/>
    </row>
    <row r="91595" spans="25:25" x14ac:dyDescent="0.25">
      <c r="Y91595" s="109"/>
    </row>
    <row r="91596" spans="25:25" x14ac:dyDescent="0.25">
      <c r="Y91596" s="109"/>
    </row>
    <row r="91597" spans="25:25" x14ac:dyDescent="0.25">
      <c r="Y91597" s="109"/>
    </row>
    <row r="91598" spans="25:25" x14ac:dyDescent="0.25">
      <c r="Y91598" s="109"/>
    </row>
    <row r="91599" spans="25:25" x14ac:dyDescent="0.25">
      <c r="Y91599" s="109"/>
    </row>
    <row r="91600" spans="25:25" x14ac:dyDescent="0.25">
      <c r="Y91600" s="109"/>
    </row>
    <row r="91601" spans="25:25" x14ac:dyDescent="0.25">
      <c r="Y91601" s="109"/>
    </row>
    <row r="91602" spans="25:25" x14ac:dyDescent="0.25">
      <c r="Y91602" s="109"/>
    </row>
    <row r="91603" spans="25:25" x14ac:dyDescent="0.25">
      <c r="Y91603" s="109"/>
    </row>
    <row r="91604" spans="25:25" x14ac:dyDescent="0.25">
      <c r="Y91604" s="109"/>
    </row>
    <row r="91605" spans="25:25" x14ac:dyDescent="0.25">
      <c r="Y91605" s="109"/>
    </row>
    <row r="91606" spans="25:25" x14ac:dyDescent="0.25">
      <c r="Y91606" s="109"/>
    </row>
    <row r="91607" spans="25:25" x14ac:dyDescent="0.25">
      <c r="Y91607" s="109"/>
    </row>
    <row r="91608" spans="25:25" x14ac:dyDescent="0.25">
      <c r="Y91608" s="109"/>
    </row>
    <row r="91609" spans="25:25" x14ac:dyDescent="0.25">
      <c r="Y91609" s="109"/>
    </row>
    <row r="91610" spans="25:25" x14ac:dyDescent="0.25">
      <c r="Y91610" s="109"/>
    </row>
    <row r="91611" spans="25:25" x14ac:dyDescent="0.25">
      <c r="Y91611" s="109"/>
    </row>
    <row r="91612" spans="25:25" x14ac:dyDescent="0.25">
      <c r="Y91612" s="109"/>
    </row>
    <row r="91613" spans="25:25" x14ac:dyDescent="0.25">
      <c r="Y91613" s="109"/>
    </row>
    <row r="91614" spans="25:25" x14ac:dyDescent="0.25">
      <c r="Y91614" s="109"/>
    </row>
    <row r="91615" spans="25:25" x14ac:dyDescent="0.25">
      <c r="Y91615" s="109"/>
    </row>
    <row r="91616" spans="25:25" x14ac:dyDescent="0.25">
      <c r="Y91616" s="109"/>
    </row>
    <row r="91617" spans="25:25" x14ac:dyDescent="0.25">
      <c r="Y91617" s="109"/>
    </row>
    <row r="91618" spans="25:25" x14ac:dyDescent="0.25">
      <c r="Y91618" s="109"/>
    </row>
    <row r="91619" spans="25:25" x14ac:dyDescent="0.25">
      <c r="Y91619" s="109"/>
    </row>
    <row r="91620" spans="25:25" x14ac:dyDescent="0.25">
      <c r="Y91620" s="109"/>
    </row>
    <row r="91621" spans="25:25" x14ac:dyDescent="0.25">
      <c r="Y91621" s="109"/>
    </row>
    <row r="91622" spans="25:25" x14ac:dyDescent="0.25">
      <c r="Y91622" s="109"/>
    </row>
    <row r="91623" spans="25:25" x14ac:dyDescent="0.25">
      <c r="Y91623" s="109"/>
    </row>
    <row r="91624" spans="25:25" x14ac:dyDescent="0.25">
      <c r="Y91624" s="109"/>
    </row>
    <row r="91625" spans="25:25" x14ac:dyDescent="0.25">
      <c r="Y91625" s="109"/>
    </row>
    <row r="91626" spans="25:25" x14ac:dyDescent="0.25">
      <c r="Y91626" s="109"/>
    </row>
    <row r="91627" spans="25:25" x14ac:dyDescent="0.25">
      <c r="Y91627" s="109"/>
    </row>
    <row r="91628" spans="25:25" x14ac:dyDescent="0.25">
      <c r="Y91628" s="109"/>
    </row>
    <row r="91629" spans="25:25" x14ac:dyDescent="0.25">
      <c r="Y91629" s="109"/>
    </row>
    <row r="91630" spans="25:25" x14ac:dyDescent="0.25">
      <c r="Y91630" s="109"/>
    </row>
    <row r="91631" spans="25:25" x14ac:dyDescent="0.25">
      <c r="Y91631" s="109"/>
    </row>
    <row r="91632" spans="25:25" x14ac:dyDescent="0.25">
      <c r="Y91632" s="109"/>
    </row>
    <row r="91633" spans="25:25" x14ac:dyDescent="0.25">
      <c r="Y91633" s="109"/>
    </row>
    <row r="91634" spans="25:25" x14ac:dyDescent="0.25">
      <c r="Y91634" s="109"/>
    </row>
    <row r="91635" spans="25:25" x14ac:dyDescent="0.25">
      <c r="Y91635" s="109"/>
    </row>
    <row r="91636" spans="25:25" x14ac:dyDescent="0.25">
      <c r="Y91636" s="109"/>
    </row>
    <row r="91637" spans="25:25" x14ac:dyDescent="0.25">
      <c r="Y91637" s="109"/>
    </row>
    <row r="91638" spans="25:25" x14ac:dyDescent="0.25">
      <c r="Y91638" s="109"/>
    </row>
    <row r="91639" spans="25:25" x14ac:dyDescent="0.25">
      <c r="Y91639" s="109"/>
    </row>
    <row r="91640" spans="25:25" x14ac:dyDescent="0.25">
      <c r="Y91640" s="109"/>
    </row>
    <row r="91641" spans="25:25" x14ac:dyDescent="0.25">
      <c r="Y91641" s="109"/>
    </row>
    <row r="91642" spans="25:25" x14ac:dyDescent="0.25">
      <c r="Y91642" s="109"/>
    </row>
    <row r="91643" spans="25:25" x14ac:dyDescent="0.25">
      <c r="Y91643" s="109"/>
    </row>
    <row r="91644" spans="25:25" x14ac:dyDescent="0.25">
      <c r="Y91644" s="109"/>
    </row>
    <row r="91645" spans="25:25" x14ac:dyDescent="0.25">
      <c r="Y91645" s="109"/>
    </row>
    <row r="91646" spans="25:25" x14ac:dyDescent="0.25">
      <c r="Y91646" s="109"/>
    </row>
    <row r="91647" spans="25:25" x14ac:dyDescent="0.25">
      <c r="Y91647" s="109"/>
    </row>
    <row r="91648" spans="25:25" x14ac:dyDescent="0.25">
      <c r="Y91648" s="109"/>
    </row>
    <row r="91649" spans="25:25" x14ac:dyDescent="0.25">
      <c r="Y91649" s="109"/>
    </row>
    <row r="91650" spans="25:25" x14ac:dyDescent="0.25">
      <c r="Y91650" s="109"/>
    </row>
    <row r="91651" spans="25:25" x14ac:dyDescent="0.25">
      <c r="Y91651" s="109"/>
    </row>
    <row r="91652" spans="25:25" x14ac:dyDescent="0.25">
      <c r="Y91652" s="109"/>
    </row>
    <row r="91653" spans="25:25" x14ac:dyDescent="0.25">
      <c r="Y91653" s="109"/>
    </row>
    <row r="91654" spans="25:25" x14ac:dyDescent="0.25">
      <c r="Y91654" s="109"/>
    </row>
    <row r="91655" spans="25:25" x14ac:dyDescent="0.25">
      <c r="Y91655" s="109"/>
    </row>
    <row r="91656" spans="25:25" x14ac:dyDescent="0.25">
      <c r="Y91656" s="109"/>
    </row>
    <row r="91657" spans="25:25" x14ac:dyDescent="0.25">
      <c r="Y91657" s="109"/>
    </row>
    <row r="91658" spans="25:25" x14ac:dyDescent="0.25">
      <c r="Y91658" s="109"/>
    </row>
    <row r="91659" spans="25:25" x14ac:dyDescent="0.25">
      <c r="Y91659" s="109"/>
    </row>
    <row r="91660" spans="25:25" x14ac:dyDescent="0.25">
      <c r="Y91660" s="109"/>
    </row>
    <row r="91661" spans="25:25" x14ac:dyDescent="0.25">
      <c r="Y91661" s="109"/>
    </row>
    <row r="91662" spans="25:25" x14ac:dyDescent="0.25">
      <c r="Y91662" s="109"/>
    </row>
    <row r="91663" spans="25:25" x14ac:dyDescent="0.25">
      <c r="Y91663" s="109"/>
    </row>
    <row r="91664" spans="25:25" x14ac:dyDescent="0.25">
      <c r="Y91664" s="109"/>
    </row>
    <row r="91665" spans="25:25" x14ac:dyDescent="0.25">
      <c r="Y91665" s="109"/>
    </row>
    <row r="91666" spans="25:25" x14ac:dyDescent="0.25">
      <c r="Y91666" s="109"/>
    </row>
    <row r="91667" spans="25:25" x14ac:dyDescent="0.25">
      <c r="Y91667" s="109"/>
    </row>
    <row r="91668" spans="25:25" x14ac:dyDescent="0.25">
      <c r="Y91668" s="109"/>
    </row>
    <row r="91669" spans="25:25" x14ac:dyDescent="0.25">
      <c r="Y91669" s="109"/>
    </row>
    <row r="91670" spans="25:25" x14ac:dyDescent="0.25">
      <c r="Y91670" s="109"/>
    </row>
    <row r="91671" spans="25:25" x14ac:dyDescent="0.25">
      <c r="Y91671" s="109"/>
    </row>
    <row r="91672" spans="25:25" x14ac:dyDescent="0.25">
      <c r="Y91672" s="109"/>
    </row>
    <row r="91673" spans="25:25" x14ac:dyDescent="0.25">
      <c r="Y91673" s="109"/>
    </row>
    <row r="91674" spans="25:25" x14ac:dyDescent="0.25">
      <c r="Y91674" s="109"/>
    </row>
    <row r="91675" spans="25:25" x14ac:dyDescent="0.25">
      <c r="Y91675" s="109"/>
    </row>
    <row r="91676" spans="25:25" x14ac:dyDescent="0.25">
      <c r="Y91676" s="109"/>
    </row>
    <row r="91677" spans="25:25" x14ac:dyDescent="0.25">
      <c r="Y91677" s="109"/>
    </row>
    <row r="91678" spans="25:25" x14ac:dyDescent="0.25">
      <c r="Y91678" s="109"/>
    </row>
    <row r="91679" spans="25:25" x14ac:dyDescent="0.25">
      <c r="Y91679" s="109"/>
    </row>
    <row r="91680" spans="25:25" x14ac:dyDescent="0.25">
      <c r="Y91680" s="109"/>
    </row>
    <row r="91681" spans="25:25" x14ac:dyDescent="0.25">
      <c r="Y91681" s="109"/>
    </row>
    <row r="91682" spans="25:25" x14ac:dyDescent="0.25">
      <c r="Y91682" s="109"/>
    </row>
    <row r="91683" spans="25:25" x14ac:dyDescent="0.25">
      <c r="Y91683" s="109"/>
    </row>
    <row r="91684" spans="25:25" x14ac:dyDescent="0.25">
      <c r="Y91684" s="109"/>
    </row>
    <row r="91685" spans="25:25" x14ac:dyDescent="0.25">
      <c r="Y91685" s="109"/>
    </row>
    <row r="91686" spans="25:25" x14ac:dyDescent="0.25">
      <c r="Y91686" s="109"/>
    </row>
    <row r="91687" spans="25:25" x14ac:dyDescent="0.25">
      <c r="Y91687" s="109"/>
    </row>
    <row r="91688" spans="25:25" x14ac:dyDescent="0.25">
      <c r="Y91688" s="109"/>
    </row>
    <row r="91689" spans="25:25" x14ac:dyDescent="0.25">
      <c r="Y91689" s="109"/>
    </row>
    <row r="91690" spans="25:25" x14ac:dyDescent="0.25">
      <c r="Y91690" s="109"/>
    </row>
    <row r="91691" spans="25:25" x14ac:dyDescent="0.25">
      <c r="Y91691" s="109"/>
    </row>
    <row r="91692" spans="25:25" x14ac:dyDescent="0.25">
      <c r="Y91692" s="109"/>
    </row>
    <row r="91693" spans="25:25" x14ac:dyDescent="0.25">
      <c r="Y91693" s="109"/>
    </row>
    <row r="91694" spans="25:25" x14ac:dyDescent="0.25">
      <c r="Y91694" s="109"/>
    </row>
    <row r="91695" spans="25:25" x14ac:dyDescent="0.25">
      <c r="Y91695" s="109"/>
    </row>
    <row r="91696" spans="25:25" x14ac:dyDescent="0.25">
      <c r="Y91696" s="109"/>
    </row>
    <row r="91697" spans="25:25" x14ac:dyDescent="0.25">
      <c r="Y91697" s="109"/>
    </row>
    <row r="91698" spans="25:25" x14ac:dyDescent="0.25">
      <c r="Y91698" s="109"/>
    </row>
    <row r="91699" spans="25:25" x14ac:dyDescent="0.25">
      <c r="Y91699" s="109"/>
    </row>
    <row r="91700" spans="25:25" x14ac:dyDescent="0.25">
      <c r="Y91700" s="109"/>
    </row>
    <row r="91701" spans="25:25" x14ac:dyDescent="0.25">
      <c r="Y91701" s="109"/>
    </row>
    <row r="91702" spans="25:25" x14ac:dyDescent="0.25">
      <c r="Y91702" s="109"/>
    </row>
    <row r="91703" spans="25:25" x14ac:dyDescent="0.25">
      <c r="Y91703" s="109"/>
    </row>
    <row r="91704" spans="25:25" x14ac:dyDescent="0.25">
      <c r="Y91704" s="109"/>
    </row>
    <row r="91705" spans="25:25" x14ac:dyDescent="0.25">
      <c r="Y91705" s="109"/>
    </row>
    <row r="91706" spans="25:25" x14ac:dyDescent="0.25">
      <c r="Y91706" s="109"/>
    </row>
    <row r="91707" spans="25:25" x14ac:dyDescent="0.25">
      <c r="Y91707" s="109"/>
    </row>
    <row r="91708" spans="25:25" x14ac:dyDescent="0.25">
      <c r="Y91708" s="109"/>
    </row>
    <row r="91709" spans="25:25" x14ac:dyDescent="0.25">
      <c r="Y91709" s="109"/>
    </row>
    <row r="91710" spans="25:25" x14ac:dyDescent="0.25">
      <c r="Y91710" s="109"/>
    </row>
    <row r="91711" spans="25:25" x14ac:dyDescent="0.25">
      <c r="Y91711" s="109"/>
    </row>
    <row r="91712" spans="25:25" x14ac:dyDescent="0.25">
      <c r="Y91712" s="109"/>
    </row>
    <row r="91713" spans="25:25" x14ac:dyDescent="0.25">
      <c r="Y91713" s="109"/>
    </row>
    <row r="91714" spans="25:25" x14ac:dyDescent="0.25">
      <c r="Y91714" s="109"/>
    </row>
    <row r="91715" spans="25:25" x14ac:dyDescent="0.25">
      <c r="Y91715" s="109"/>
    </row>
    <row r="91716" spans="25:25" x14ac:dyDescent="0.25">
      <c r="Y91716" s="109"/>
    </row>
    <row r="91717" spans="25:25" x14ac:dyDescent="0.25">
      <c r="Y91717" s="109"/>
    </row>
    <row r="91718" spans="25:25" x14ac:dyDescent="0.25">
      <c r="Y91718" s="109"/>
    </row>
    <row r="91719" spans="25:25" x14ac:dyDescent="0.25">
      <c r="Y91719" s="109"/>
    </row>
    <row r="91720" spans="25:25" x14ac:dyDescent="0.25">
      <c r="Y91720" s="109"/>
    </row>
    <row r="91721" spans="25:25" x14ac:dyDescent="0.25">
      <c r="Y91721" s="109"/>
    </row>
    <row r="91722" spans="25:25" x14ac:dyDescent="0.25">
      <c r="Y91722" s="109"/>
    </row>
    <row r="91723" spans="25:25" x14ac:dyDescent="0.25">
      <c r="Y91723" s="109"/>
    </row>
    <row r="91724" spans="25:25" x14ac:dyDescent="0.25">
      <c r="Y91724" s="109"/>
    </row>
    <row r="91725" spans="25:25" x14ac:dyDescent="0.25">
      <c r="Y91725" s="109"/>
    </row>
    <row r="91726" spans="25:25" x14ac:dyDescent="0.25">
      <c r="Y91726" s="109"/>
    </row>
    <row r="91727" spans="25:25" x14ac:dyDescent="0.25">
      <c r="Y91727" s="109"/>
    </row>
    <row r="91728" spans="25:25" x14ac:dyDescent="0.25">
      <c r="Y91728" s="109"/>
    </row>
    <row r="91729" spans="25:25" x14ac:dyDescent="0.25">
      <c r="Y91729" s="109"/>
    </row>
    <row r="91730" spans="25:25" x14ac:dyDescent="0.25">
      <c r="Y91730" s="109"/>
    </row>
    <row r="91731" spans="25:25" x14ac:dyDescent="0.25">
      <c r="Y91731" s="109"/>
    </row>
    <row r="91732" spans="25:25" x14ac:dyDescent="0.25">
      <c r="Y91732" s="109"/>
    </row>
    <row r="91733" spans="25:25" x14ac:dyDescent="0.25">
      <c r="Y91733" s="109"/>
    </row>
    <row r="91734" spans="25:25" x14ac:dyDescent="0.25">
      <c r="Y91734" s="109"/>
    </row>
    <row r="91735" spans="25:25" x14ac:dyDescent="0.25">
      <c r="Y91735" s="109"/>
    </row>
    <row r="91736" spans="25:25" x14ac:dyDescent="0.25">
      <c r="Y91736" s="109"/>
    </row>
    <row r="91737" spans="25:25" x14ac:dyDescent="0.25">
      <c r="Y91737" s="109"/>
    </row>
    <row r="91738" spans="25:25" x14ac:dyDescent="0.25">
      <c r="Y91738" s="109"/>
    </row>
    <row r="91739" spans="25:25" x14ac:dyDescent="0.25">
      <c r="Y91739" s="109"/>
    </row>
    <row r="91740" spans="25:25" x14ac:dyDescent="0.25">
      <c r="Y91740" s="109"/>
    </row>
    <row r="91741" spans="25:25" x14ac:dyDescent="0.25">
      <c r="Y91741" s="109"/>
    </row>
    <row r="91742" spans="25:25" x14ac:dyDescent="0.25">
      <c r="Y91742" s="109"/>
    </row>
    <row r="91743" spans="25:25" x14ac:dyDescent="0.25">
      <c r="Y91743" s="109"/>
    </row>
    <row r="91744" spans="25:25" x14ac:dyDescent="0.25">
      <c r="Y91744" s="109"/>
    </row>
    <row r="91745" spans="25:25" x14ac:dyDescent="0.25">
      <c r="Y91745" s="109"/>
    </row>
    <row r="91746" spans="25:25" x14ac:dyDescent="0.25">
      <c r="Y91746" s="109"/>
    </row>
    <row r="91747" spans="25:25" x14ac:dyDescent="0.25">
      <c r="Y91747" s="109"/>
    </row>
    <row r="91748" spans="25:25" x14ac:dyDescent="0.25">
      <c r="Y91748" s="109"/>
    </row>
    <row r="91749" spans="25:25" x14ac:dyDescent="0.25">
      <c r="Y91749" s="109"/>
    </row>
    <row r="91750" spans="25:25" x14ac:dyDescent="0.25">
      <c r="Y91750" s="109"/>
    </row>
    <row r="91751" spans="25:25" x14ac:dyDescent="0.25">
      <c r="Y91751" s="109"/>
    </row>
    <row r="91752" spans="25:25" x14ac:dyDescent="0.25">
      <c r="Y91752" s="109"/>
    </row>
    <row r="91753" spans="25:25" x14ac:dyDescent="0.25">
      <c r="Y91753" s="109"/>
    </row>
    <row r="91754" spans="25:25" x14ac:dyDescent="0.25">
      <c r="Y91754" s="109"/>
    </row>
    <row r="91755" spans="25:25" x14ac:dyDescent="0.25">
      <c r="Y91755" s="109"/>
    </row>
    <row r="91756" spans="25:25" x14ac:dyDescent="0.25">
      <c r="Y91756" s="109"/>
    </row>
    <row r="91757" spans="25:25" x14ac:dyDescent="0.25">
      <c r="Y91757" s="109"/>
    </row>
    <row r="91758" spans="25:25" x14ac:dyDescent="0.25">
      <c r="Y91758" s="109"/>
    </row>
    <row r="91759" spans="25:25" x14ac:dyDescent="0.25">
      <c r="Y91759" s="109"/>
    </row>
    <row r="91760" spans="25:25" x14ac:dyDescent="0.25">
      <c r="Y91760" s="109"/>
    </row>
    <row r="91761" spans="25:25" x14ac:dyDescent="0.25">
      <c r="Y91761" s="109"/>
    </row>
    <row r="91762" spans="25:25" x14ac:dyDescent="0.25">
      <c r="Y91762" s="109"/>
    </row>
    <row r="91763" spans="25:25" x14ac:dyDescent="0.25">
      <c r="Y91763" s="109"/>
    </row>
    <row r="91764" spans="25:25" x14ac:dyDescent="0.25">
      <c r="Y91764" s="109"/>
    </row>
    <row r="91765" spans="25:25" x14ac:dyDescent="0.25">
      <c r="Y91765" s="109"/>
    </row>
    <row r="91766" spans="25:25" x14ac:dyDescent="0.25">
      <c r="Y91766" s="109"/>
    </row>
    <row r="91767" spans="25:25" x14ac:dyDescent="0.25">
      <c r="Y91767" s="109"/>
    </row>
    <row r="91768" spans="25:25" x14ac:dyDescent="0.25">
      <c r="Y91768" s="109"/>
    </row>
    <row r="91769" spans="25:25" x14ac:dyDescent="0.25">
      <c r="Y91769" s="109"/>
    </row>
    <row r="91770" spans="25:25" x14ac:dyDescent="0.25">
      <c r="Y91770" s="109"/>
    </row>
    <row r="91771" spans="25:25" x14ac:dyDescent="0.25">
      <c r="Y91771" s="109"/>
    </row>
    <row r="91772" spans="25:25" x14ac:dyDescent="0.25">
      <c r="Y91772" s="109"/>
    </row>
    <row r="91773" spans="25:25" x14ac:dyDescent="0.25">
      <c r="Y91773" s="109"/>
    </row>
    <row r="91774" spans="25:25" x14ac:dyDescent="0.25">
      <c r="Y91774" s="109"/>
    </row>
    <row r="91775" spans="25:25" x14ac:dyDescent="0.25">
      <c r="Y91775" s="109"/>
    </row>
    <row r="91776" spans="25:25" x14ac:dyDescent="0.25">
      <c r="Y91776" s="109"/>
    </row>
    <row r="91777" spans="25:25" x14ac:dyDescent="0.25">
      <c r="Y91777" s="109"/>
    </row>
    <row r="91778" spans="25:25" x14ac:dyDescent="0.25">
      <c r="Y91778" s="109"/>
    </row>
    <row r="91779" spans="25:25" x14ac:dyDescent="0.25">
      <c r="Y91779" s="109"/>
    </row>
    <row r="91780" spans="25:25" x14ac:dyDescent="0.25">
      <c r="Y91780" s="109"/>
    </row>
    <row r="91781" spans="25:25" x14ac:dyDescent="0.25">
      <c r="Y91781" s="109"/>
    </row>
    <row r="91782" spans="25:25" x14ac:dyDescent="0.25">
      <c r="Y91782" s="109"/>
    </row>
    <row r="91783" spans="25:25" x14ac:dyDescent="0.25">
      <c r="Y91783" s="109"/>
    </row>
    <row r="91784" spans="25:25" x14ac:dyDescent="0.25">
      <c r="Y91784" s="109"/>
    </row>
    <row r="91785" spans="25:25" x14ac:dyDescent="0.25">
      <c r="Y91785" s="109"/>
    </row>
    <row r="91786" spans="25:25" x14ac:dyDescent="0.25">
      <c r="Y91786" s="109"/>
    </row>
    <row r="91787" spans="25:25" x14ac:dyDescent="0.25">
      <c r="Y91787" s="109"/>
    </row>
    <row r="91788" spans="25:25" x14ac:dyDescent="0.25">
      <c r="Y91788" s="109"/>
    </row>
    <row r="91789" spans="25:25" x14ac:dyDescent="0.25">
      <c r="Y91789" s="109"/>
    </row>
    <row r="91790" spans="25:25" x14ac:dyDescent="0.25">
      <c r="Y91790" s="109"/>
    </row>
    <row r="91791" spans="25:25" x14ac:dyDescent="0.25">
      <c r="Y91791" s="109"/>
    </row>
    <row r="91792" spans="25:25" x14ac:dyDescent="0.25">
      <c r="Y91792" s="109"/>
    </row>
    <row r="91793" spans="25:25" x14ac:dyDescent="0.25">
      <c r="Y91793" s="109"/>
    </row>
    <row r="91794" spans="25:25" x14ac:dyDescent="0.25">
      <c r="Y91794" s="109"/>
    </row>
    <row r="91795" spans="25:25" x14ac:dyDescent="0.25">
      <c r="Y91795" s="109"/>
    </row>
    <row r="91796" spans="25:25" x14ac:dyDescent="0.25">
      <c r="Y91796" s="109"/>
    </row>
    <row r="91797" spans="25:25" x14ac:dyDescent="0.25">
      <c r="Y91797" s="109"/>
    </row>
    <row r="91798" spans="25:25" x14ac:dyDescent="0.25">
      <c r="Y91798" s="109"/>
    </row>
    <row r="91799" spans="25:25" x14ac:dyDescent="0.25">
      <c r="Y91799" s="109"/>
    </row>
    <row r="91800" spans="25:25" x14ac:dyDescent="0.25">
      <c r="Y91800" s="109"/>
    </row>
    <row r="91801" spans="25:25" x14ac:dyDescent="0.25">
      <c r="Y91801" s="109"/>
    </row>
    <row r="91802" spans="25:25" x14ac:dyDescent="0.25">
      <c r="Y91802" s="109"/>
    </row>
    <row r="91803" spans="25:25" x14ac:dyDescent="0.25">
      <c r="Y91803" s="109"/>
    </row>
    <row r="91804" spans="25:25" x14ac:dyDescent="0.25">
      <c r="Y91804" s="109"/>
    </row>
    <row r="91805" spans="25:25" x14ac:dyDescent="0.25">
      <c r="Y91805" s="109"/>
    </row>
    <row r="91806" spans="25:25" x14ac:dyDescent="0.25">
      <c r="Y91806" s="109"/>
    </row>
    <row r="91807" spans="25:25" x14ac:dyDescent="0.25">
      <c r="Y91807" s="109"/>
    </row>
    <row r="91808" spans="25:25" x14ac:dyDescent="0.25">
      <c r="Y91808" s="109"/>
    </row>
    <row r="91809" spans="25:25" x14ac:dyDescent="0.25">
      <c r="Y91809" s="109"/>
    </row>
    <row r="91810" spans="25:25" x14ac:dyDescent="0.25">
      <c r="Y91810" s="109"/>
    </row>
    <row r="91811" spans="25:25" x14ac:dyDescent="0.25">
      <c r="Y91811" s="109"/>
    </row>
    <row r="91812" spans="25:25" x14ac:dyDescent="0.25">
      <c r="Y91812" s="109"/>
    </row>
    <row r="91813" spans="25:25" x14ac:dyDescent="0.25">
      <c r="Y91813" s="109"/>
    </row>
    <row r="91814" spans="25:25" x14ac:dyDescent="0.25">
      <c r="Y91814" s="109"/>
    </row>
    <row r="91815" spans="25:25" x14ac:dyDescent="0.25">
      <c r="Y91815" s="109"/>
    </row>
    <row r="91816" spans="25:25" x14ac:dyDescent="0.25">
      <c r="Y91816" s="109"/>
    </row>
    <row r="91817" spans="25:25" x14ac:dyDescent="0.25">
      <c r="Y91817" s="109"/>
    </row>
    <row r="91818" spans="25:25" x14ac:dyDescent="0.25">
      <c r="Y91818" s="109"/>
    </row>
    <row r="91819" spans="25:25" x14ac:dyDescent="0.25">
      <c r="Y91819" s="109"/>
    </row>
    <row r="91820" spans="25:25" x14ac:dyDescent="0.25">
      <c r="Y91820" s="109"/>
    </row>
    <row r="91821" spans="25:25" x14ac:dyDescent="0.25">
      <c r="Y91821" s="109"/>
    </row>
    <row r="91822" spans="25:25" x14ac:dyDescent="0.25">
      <c r="Y91822" s="109"/>
    </row>
    <row r="91823" spans="25:25" x14ac:dyDescent="0.25">
      <c r="Y91823" s="109"/>
    </row>
    <row r="91824" spans="25:25" x14ac:dyDescent="0.25">
      <c r="Y91824" s="109"/>
    </row>
    <row r="91825" spans="25:25" x14ac:dyDescent="0.25">
      <c r="Y91825" s="109"/>
    </row>
    <row r="91826" spans="25:25" x14ac:dyDescent="0.25">
      <c r="Y91826" s="109"/>
    </row>
    <row r="91827" spans="25:25" x14ac:dyDescent="0.25">
      <c r="Y91827" s="109"/>
    </row>
    <row r="91828" spans="25:25" x14ac:dyDescent="0.25">
      <c r="Y91828" s="109"/>
    </row>
    <row r="91829" spans="25:25" x14ac:dyDescent="0.25">
      <c r="Y91829" s="109"/>
    </row>
    <row r="91830" spans="25:25" x14ac:dyDescent="0.25">
      <c r="Y91830" s="109"/>
    </row>
    <row r="91831" spans="25:25" x14ac:dyDescent="0.25">
      <c r="Y91831" s="109"/>
    </row>
    <row r="91832" spans="25:25" x14ac:dyDescent="0.25">
      <c r="Y91832" s="109"/>
    </row>
    <row r="91833" spans="25:25" x14ac:dyDescent="0.25">
      <c r="Y91833" s="109"/>
    </row>
    <row r="91834" spans="25:25" x14ac:dyDescent="0.25">
      <c r="Y91834" s="109"/>
    </row>
    <row r="91835" spans="25:25" x14ac:dyDescent="0.25">
      <c r="Y91835" s="109"/>
    </row>
    <row r="91836" spans="25:25" x14ac:dyDescent="0.25">
      <c r="Y91836" s="109"/>
    </row>
    <row r="91837" spans="25:25" x14ac:dyDescent="0.25">
      <c r="Y91837" s="109"/>
    </row>
    <row r="91838" spans="25:25" x14ac:dyDescent="0.25">
      <c r="Y91838" s="109"/>
    </row>
    <row r="91839" spans="25:25" x14ac:dyDescent="0.25">
      <c r="Y91839" s="109"/>
    </row>
    <row r="91840" spans="25:25" x14ac:dyDescent="0.25">
      <c r="Y91840" s="109"/>
    </row>
    <row r="91841" spans="25:25" x14ac:dyDescent="0.25">
      <c r="Y91841" s="109"/>
    </row>
    <row r="91842" spans="25:25" x14ac:dyDescent="0.25">
      <c r="Y91842" s="109"/>
    </row>
    <row r="91843" spans="25:25" x14ac:dyDescent="0.25">
      <c r="Y91843" s="109"/>
    </row>
    <row r="91844" spans="25:25" x14ac:dyDescent="0.25">
      <c r="Y91844" s="109"/>
    </row>
    <row r="91845" spans="25:25" x14ac:dyDescent="0.25">
      <c r="Y91845" s="109"/>
    </row>
    <row r="91846" spans="25:25" x14ac:dyDescent="0.25">
      <c r="Y91846" s="109"/>
    </row>
    <row r="91847" spans="25:25" x14ac:dyDescent="0.25">
      <c r="Y91847" s="109"/>
    </row>
    <row r="91848" spans="25:25" x14ac:dyDescent="0.25">
      <c r="Y91848" s="109"/>
    </row>
    <row r="91849" spans="25:25" x14ac:dyDescent="0.25">
      <c r="Y91849" s="109"/>
    </row>
    <row r="91850" spans="25:25" x14ac:dyDescent="0.25">
      <c r="Y91850" s="109"/>
    </row>
    <row r="91851" spans="25:25" x14ac:dyDescent="0.25">
      <c r="Y91851" s="109"/>
    </row>
    <row r="91852" spans="25:25" x14ac:dyDescent="0.25">
      <c r="Y91852" s="109"/>
    </row>
    <row r="91853" spans="25:25" x14ac:dyDescent="0.25">
      <c r="Y91853" s="109"/>
    </row>
    <row r="91854" spans="25:25" x14ac:dyDescent="0.25">
      <c r="Y91854" s="109"/>
    </row>
    <row r="91855" spans="25:25" x14ac:dyDescent="0.25">
      <c r="Y91855" s="109"/>
    </row>
    <row r="91856" spans="25:25" x14ac:dyDescent="0.25">
      <c r="Y91856" s="109"/>
    </row>
    <row r="91857" spans="25:25" x14ac:dyDescent="0.25">
      <c r="Y91857" s="109"/>
    </row>
    <row r="91858" spans="25:25" x14ac:dyDescent="0.25">
      <c r="Y91858" s="109"/>
    </row>
    <row r="91859" spans="25:25" x14ac:dyDescent="0.25">
      <c r="Y91859" s="109"/>
    </row>
    <row r="91860" spans="25:25" x14ac:dyDescent="0.25">
      <c r="Y91860" s="109"/>
    </row>
    <row r="91861" spans="25:25" x14ac:dyDescent="0.25">
      <c r="Y91861" s="109"/>
    </row>
    <row r="91862" spans="25:25" x14ac:dyDescent="0.25">
      <c r="Y91862" s="109"/>
    </row>
    <row r="91863" spans="25:25" x14ac:dyDescent="0.25">
      <c r="Y91863" s="109"/>
    </row>
    <row r="91864" spans="25:25" x14ac:dyDescent="0.25">
      <c r="Y91864" s="109"/>
    </row>
    <row r="91865" spans="25:25" x14ac:dyDescent="0.25">
      <c r="Y91865" s="109"/>
    </row>
    <row r="91866" spans="25:25" x14ac:dyDescent="0.25">
      <c r="Y91866" s="109"/>
    </row>
    <row r="91867" spans="25:25" x14ac:dyDescent="0.25">
      <c r="Y91867" s="109"/>
    </row>
    <row r="91868" spans="25:25" x14ac:dyDescent="0.25">
      <c r="Y91868" s="109"/>
    </row>
    <row r="91869" spans="25:25" x14ac:dyDescent="0.25">
      <c r="Y91869" s="109"/>
    </row>
    <row r="91870" spans="25:25" x14ac:dyDescent="0.25">
      <c r="Y91870" s="109"/>
    </row>
    <row r="91871" spans="25:25" x14ac:dyDescent="0.25">
      <c r="Y91871" s="109"/>
    </row>
    <row r="91872" spans="25:25" x14ac:dyDescent="0.25">
      <c r="Y91872" s="109"/>
    </row>
    <row r="91873" spans="25:25" x14ac:dyDescent="0.25">
      <c r="Y91873" s="109"/>
    </row>
    <row r="91874" spans="25:25" x14ac:dyDescent="0.25">
      <c r="Y91874" s="109"/>
    </row>
    <row r="91875" spans="25:25" x14ac:dyDescent="0.25">
      <c r="Y91875" s="109"/>
    </row>
    <row r="91876" spans="25:25" x14ac:dyDescent="0.25">
      <c r="Y91876" s="109"/>
    </row>
    <row r="91877" spans="25:25" x14ac:dyDescent="0.25">
      <c r="Y91877" s="109"/>
    </row>
    <row r="91878" spans="25:25" x14ac:dyDescent="0.25">
      <c r="Y91878" s="109"/>
    </row>
    <row r="91879" spans="25:25" x14ac:dyDescent="0.25">
      <c r="Y91879" s="109"/>
    </row>
    <row r="91880" spans="25:25" x14ac:dyDescent="0.25">
      <c r="Y91880" s="109"/>
    </row>
    <row r="91881" spans="25:25" x14ac:dyDescent="0.25">
      <c r="Y91881" s="109"/>
    </row>
    <row r="91882" spans="25:25" x14ac:dyDescent="0.25">
      <c r="Y91882" s="109"/>
    </row>
    <row r="91883" spans="25:25" x14ac:dyDescent="0.25">
      <c r="Y91883" s="109"/>
    </row>
    <row r="91884" spans="25:25" x14ac:dyDescent="0.25">
      <c r="Y91884" s="109"/>
    </row>
    <row r="91885" spans="25:25" x14ac:dyDescent="0.25">
      <c r="Y91885" s="109"/>
    </row>
    <row r="91886" spans="25:25" x14ac:dyDescent="0.25">
      <c r="Y91886" s="109"/>
    </row>
    <row r="91887" spans="25:25" x14ac:dyDescent="0.25">
      <c r="Y91887" s="109"/>
    </row>
    <row r="91888" spans="25:25" x14ac:dyDescent="0.25">
      <c r="Y91888" s="109"/>
    </row>
    <row r="91889" spans="25:25" x14ac:dyDescent="0.25">
      <c r="Y91889" s="109"/>
    </row>
    <row r="91890" spans="25:25" x14ac:dyDescent="0.25">
      <c r="Y91890" s="109"/>
    </row>
    <row r="91891" spans="25:25" x14ac:dyDescent="0.25">
      <c r="Y91891" s="109"/>
    </row>
    <row r="91892" spans="25:25" x14ac:dyDescent="0.25">
      <c r="Y91892" s="109"/>
    </row>
    <row r="91893" spans="25:25" x14ac:dyDescent="0.25">
      <c r="Y91893" s="109"/>
    </row>
    <row r="91894" spans="25:25" x14ac:dyDescent="0.25">
      <c r="Y91894" s="109"/>
    </row>
    <row r="91895" spans="25:25" x14ac:dyDescent="0.25">
      <c r="Y91895" s="109"/>
    </row>
    <row r="91896" spans="25:25" x14ac:dyDescent="0.25">
      <c r="Y91896" s="109"/>
    </row>
    <row r="91897" spans="25:25" x14ac:dyDescent="0.25">
      <c r="Y91897" s="109"/>
    </row>
    <row r="91898" spans="25:25" x14ac:dyDescent="0.25">
      <c r="Y91898" s="109"/>
    </row>
    <row r="91899" spans="25:25" x14ac:dyDescent="0.25">
      <c r="Y91899" s="109"/>
    </row>
    <row r="91900" spans="25:25" x14ac:dyDescent="0.25">
      <c r="Y91900" s="109"/>
    </row>
    <row r="91901" spans="25:25" x14ac:dyDescent="0.25">
      <c r="Y91901" s="109"/>
    </row>
    <row r="91902" spans="25:25" x14ac:dyDescent="0.25">
      <c r="Y91902" s="109"/>
    </row>
    <row r="91903" spans="25:25" x14ac:dyDescent="0.25">
      <c r="Y91903" s="109"/>
    </row>
    <row r="91904" spans="25:25" x14ac:dyDescent="0.25">
      <c r="Y91904" s="109"/>
    </row>
    <row r="91905" spans="25:25" x14ac:dyDescent="0.25">
      <c r="Y91905" s="109"/>
    </row>
    <row r="91906" spans="25:25" x14ac:dyDescent="0.25">
      <c r="Y91906" s="109"/>
    </row>
    <row r="91907" spans="25:25" x14ac:dyDescent="0.25">
      <c r="Y91907" s="109"/>
    </row>
    <row r="91908" spans="25:25" x14ac:dyDescent="0.25">
      <c r="Y91908" s="109"/>
    </row>
    <row r="91909" spans="25:25" x14ac:dyDescent="0.25">
      <c r="Y91909" s="109"/>
    </row>
    <row r="91910" spans="25:25" x14ac:dyDescent="0.25">
      <c r="Y91910" s="109"/>
    </row>
    <row r="91911" spans="25:25" x14ac:dyDescent="0.25">
      <c r="Y91911" s="109"/>
    </row>
    <row r="91912" spans="25:25" x14ac:dyDescent="0.25">
      <c r="Y91912" s="109"/>
    </row>
    <row r="91913" spans="25:25" x14ac:dyDescent="0.25">
      <c r="Y91913" s="109"/>
    </row>
    <row r="91914" spans="25:25" x14ac:dyDescent="0.25">
      <c r="Y91914" s="109"/>
    </row>
    <row r="91915" spans="25:25" x14ac:dyDescent="0.25">
      <c r="Y91915" s="109"/>
    </row>
    <row r="91916" spans="25:25" x14ac:dyDescent="0.25">
      <c r="Y91916" s="109"/>
    </row>
    <row r="91917" spans="25:25" x14ac:dyDescent="0.25">
      <c r="Y91917" s="109"/>
    </row>
    <row r="91918" spans="25:25" x14ac:dyDescent="0.25">
      <c r="Y91918" s="109"/>
    </row>
    <row r="91919" spans="25:25" x14ac:dyDescent="0.25">
      <c r="Y91919" s="109"/>
    </row>
    <row r="91920" spans="25:25" x14ac:dyDescent="0.25">
      <c r="Y91920" s="109"/>
    </row>
    <row r="91921" spans="25:25" x14ac:dyDescent="0.25">
      <c r="Y91921" s="109"/>
    </row>
    <row r="91922" spans="25:25" x14ac:dyDescent="0.25">
      <c r="Y91922" s="109"/>
    </row>
    <row r="91923" spans="25:25" x14ac:dyDescent="0.25">
      <c r="Y91923" s="109"/>
    </row>
    <row r="91924" spans="25:25" x14ac:dyDescent="0.25">
      <c r="Y91924" s="109"/>
    </row>
    <row r="91925" spans="25:25" x14ac:dyDescent="0.25">
      <c r="Y91925" s="109"/>
    </row>
    <row r="91926" spans="25:25" x14ac:dyDescent="0.25">
      <c r="Y91926" s="109"/>
    </row>
    <row r="91927" spans="25:25" x14ac:dyDescent="0.25">
      <c r="Y91927" s="109"/>
    </row>
    <row r="91928" spans="25:25" x14ac:dyDescent="0.25">
      <c r="Y91928" s="109"/>
    </row>
    <row r="91929" spans="25:25" x14ac:dyDescent="0.25">
      <c r="Y91929" s="109"/>
    </row>
    <row r="91930" spans="25:25" x14ac:dyDescent="0.25">
      <c r="Y91930" s="109"/>
    </row>
    <row r="91931" spans="25:25" x14ac:dyDescent="0.25">
      <c r="Y91931" s="109"/>
    </row>
    <row r="91932" spans="25:25" x14ac:dyDescent="0.25">
      <c r="Y91932" s="109"/>
    </row>
    <row r="91933" spans="25:25" x14ac:dyDescent="0.25">
      <c r="Y91933" s="109"/>
    </row>
    <row r="91934" spans="25:25" x14ac:dyDescent="0.25">
      <c r="Y91934" s="109"/>
    </row>
    <row r="91935" spans="25:25" x14ac:dyDescent="0.25">
      <c r="Y91935" s="109"/>
    </row>
    <row r="91936" spans="25:25" x14ac:dyDescent="0.25">
      <c r="Y91936" s="109"/>
    </row>
    <row r="91937" spans="25:25" x14ac:dyDescent="0.25">
      <c r="Y91937" s="109"/>
    </row>
    <row r="91938" spans="25:25" x14ac:dyDescent="0.25">
      <c r="Y91938" s="109"/>
    </row>
    <row r="91939" spans="25:25" x14ac:dyDescent="0.25">
      <c r="Y91939" s="109"/>
    </row>
    <row r="91940" spans="25:25" x14ac:dyDescent="0.25">
      <c r="Y91940" s="109"/>
    </row>
    <row r="91941" spans="25:25" x14ac:dyDescent="0.25">
      <c r="Y91941" s="109"/>
    </row>
    <row r="91942" spans="25:25" x14ac:dyDescent="0.25">
      <c r="Y91942" s="109"/>
    </row>
    <row r="91943" spans="25:25" x14ac:dyDescent="0.25">
      <c r="Y91943" s="109"/>
    </row>
    <row r="91944" spans="25:25" x14ac:dyDescent="0.25">
      <c r="Y91944" s="109"/>
    </row>
    <row r="91945" spans="25:25" x14ac:dyDescent="0.25">
      <c r="Y91945" s="109"/>
    </row>
    <row r="91946" spans="25:25" x14ac:dyDescent="0.25">
      <c r="Y91946" s="109"/>
    </row>
    <row r="91947" spans="25:25" x14ac:dyDescent="0.25">
      <c r="Y91947" s="109"/>
    </row>
    <row r="91948" spans="25:25" x14ac:dyDescent="0.25">
      <c r="Y91948" s="109"/>
    </row>
    <row r="91949" spans="25:25" x14ac:dyDescent="0.25">
      <c r="Y91949" s="109"/>
    </row>
    <row r="91950" spans="25:25" x14ac:dyDescent="0.25">
      <c r="Y91950" s="109"/>
    </row>
    <row r="91951" spans="25:25" x14ac:dyDescent="0.25">
      <c r="Y91951" s="109"/>
    </row>
    <row r="91952" spans="25:25" x14ac:dyDescent="0.25">
      <c r="Y91952" s="109"/>
    </row>
    <row r="91953" spans="25:25" x14ac:dyDescent="0.25">
      <c r="Y91953" s="109"/>
    </row>
    <row r="91954" spans="25:25" x14ac:dyDescent="0.25">
      <c r="Y91954" s="109"/>
    </row>
    <row r="91955" spans="25:25" x14ac:dyDescent="0.25">
      <c r="Y91955" s="109"/>
    </row>
    <row r="91956" spans="25:25" x14ac:dyDescent="0.25">
      <c r="Y91956" s="109"/>
    </row>
    <row r="91957" spans="25:25" x14ac:dyDescent="0.25">
      <c r="Y91957" s="109"/>
    </row>
    <row r="91958" spans="25:25" x14ac:dyDescent="0.25">
      <c r="Y91958" s="109"/>
    </row>
    <row r="91959" spans="25:25" x14ac:dyDescent="0.25">
      <c r="Y91959" s="109"/>
    </row>
    <row r="91960" spans="25:25" x14ac:dyDescent="0.25">
      <c r="Y91960" s="109"/>
    </row>
    <row r="91961" spans="25:25" x14ac:dyDescent="0.25">
      <c r="Y91961" s="109"/>
    </row>
    <row r="91962" spans="25:25" x14ac:dyDescent="0.25">
      <c r="Y91962" s="109"/>
    </row>
    <row r="91963" spans="25:25" x14ac:dyDescent="0.25">
      <c r="Y91963" s="109"/>
    </row>
    <row r="91964" spans="25:25" x14ac:dyDescent="0.25">
      <c r="Y91964" s="109"/>
    </row>
    <row r="91965" spans="25:25" x14ac:dyDescent="0.25">
      <c r="Y91965" s="109"/>
    </row>
    <row r="91966" spans="25:25" x14ac:dyDescent="0.25">
      <c r="Y91966" s="109"/>
    </row>
    <row r="91967" spans="25:25" x14ac:dyDescent="0.25">
      <c r="Y91967" s="109"/>
    </row>
    <row r="91968" spans="25:25" x14ac:dyDescent="0.25">
      <c r="Y91968" s="109"/>
    </row>
    <row r="91969" spans="25:25" x14ac:dyDescent="0.25">
      <c r="Y91969" s="109"/>
    </row>
    <row r="91970" spans="25:25" x14ac:dyDescent="0.25">
      <c r="Y91970" s="109"/>
    </row>
    <row r="91971" spans="25:25" x14ac:dyDescent="0.25">
      <c r="Y91971" s="109"/>
    </row>
    <row r="91972" spans="25:25" x14ac:dyDescent="0.25">
      <c r="Y91972" s="109"/>
    </row>
    <row r="91973" spans="25:25" x14ac:dyDescent="0.25">
      <c r="Y91973" s="109"/>
    </row>
    <row r="91974" spans="25:25" x14ac:dyDescent="0.25">
      <c r="Y91974" s="109"/>
    </row>
    <row r="91975" spans="25:25" x14ac:dyDescent="0.25">
      <c r="Y91975" s="109"/>
    </row>
    <row r="91976" spans="25:25" x14ac:dyDescent="0.25">
      <c r="Y91976" s="109"/>
    </row>
    <row r="91977" spans="25:25" x14ac:dyDescent="0.25">
      <c r="Y91977" s="109"/>
    </row>
    <row r="91978" spans="25:25" x14ac:dyDescent="0.25">
      <c r="Y91978" s="109"/>
    </row>
    <row r="91979" spans="25:25" x14ac:dyDescent="0.25">
      <c r="Y91979" s="109"/>
    </row>
    <row r="91980" spans="25:25" x14ac:dyDescent="0.25">
      <c r="Y91980" s="109"/>
    </row>
    <row r="91981" spans="25:25" x14ac:dyDescent="0.25">
      <c r="Y91981" s="109"/>
    </row>
    <row r="91982" spans="25:25" x14ac:dyDescent="0.25">
      <c r="Y91982" s="109"/>
    </row>
    <row r="91983" spans="25:25" x14ac:dyDescent="0.25">
      <c r="Y91983" s="109"/>
    </row>
    <row r="91984" spans="25:25" x14ac:dyDescent="0.25">
      <c r="Y91984" s="109"/>
    </row>
    <row r="91985" spans="25:25" x14ac:dyDescent="0.25">
      <c r="Y91985" s="109"/>
    </row>
    <row r="91986" spans="25:25" x14ac:dyDescent="0.25">
      <c r="Y91986" s="109"/>
    </row>
    <row r="91987" spans="25:25" x14ac:dyDescent="0.25">
      <c r="Y91987" s="109"/>
    </row>
    <row r="91988" spans="25:25" x14ac:dyDescent="0.25">
      <c r="Y91988" s="109"/>
    </row>
    <row r="91989" spans="25:25" x14ac:dyDescent="0.25">
      <c r="Y91989" s="109"/>
    </row>
    <row r="91990" spans="25:25" x14ac:dyDescent="0.25">
      <c r="Y91990" s="109"/>
    </row>
    <row r="91991" spans="25:25" x14ac:dyDescent="0.25">
      <c r="Y91991" s="109"/>
    </row>
    <row r="91992" spans="25:25" x14ac:dyDescent="0.25">
      <c r="Y91992" s="109"/>
    </row>
    <row r="91993" spans="25:25" x14ac:dyDescent="0.25">
      <c r="Y91993" s="109"/>
    </row>
    <row r="91994" spans="25:25" x14ac:dyDescent="0.25">
      <c r="Y91994" s="109"/>
    </row>
    <row r="91995" spans="25:25" x14ac:dyDescent="0.25">
      <c r="Y91995" s="109"/>
    </row>
    <row r="91996" spans="25:25" x14ac:dyDescent="0.25">
      <c r="Y91996" s="109"/>
    </row>
    <row r="91997" spans="25:25" x14ac:dyDescent="0.25">
      <c r="Y91997" s="109"/>
    </row>
    <row r="91998" spans="25:25" x14ac:dyDescent="0.25">
      <c r="Y91998" s="109"/>
    </row>
    <row r="91999" spans="25:25" x14ac:dyDescent="0.25">
      <c r="Y91999" s="109"/>
    </row>
    <row r="92000" spans="25:25" x14ac:dyDescent="0.25">
      <c r="Y92000" s="109"/>
    </row>
    <row r="92001" spans="25:25" x14ac:dyDescent="0.25">
      <c r="Y92001" s="109"/>
    </row>
    <row r="92002" spans="25:25" x14ac:dyDescent="0.25">
      <c r="Y92002" s="109"/>
    </row>
    <row r="92003" spans="25:25" x14ac:dyDescent="0.25">
      <c r="Y92003" s="109"/>
    </row>
    <row r="92004" spans="25:25" x14ac:dyDescent="0.25">
      <c r="Y92004" s="109"/>
    </row>
    <row r="92005" spans="25:25" x14ac:dyDescent="0.25">
      <c r="Y92005" s="109"/>
    </row>
    <row r="92006" spans="25:25" x14ac:dyDescent="0.25">
      <c r="Y92006" s="109"/>
    </row>
    <row r="92007" spans="25:25" x14ac:dyDescent="0.25">
      <c r="Y92007" s="109"/>
    </row>
    <row r="92008" spans="25:25" x14ac:dyDescent="0.25">
      <c r="Y92008" s="109"/>
    </row>
    <row r="92009" spans="25:25" x14ac:dyDescent="0.25">
      <c r="Y92009" s="109"/>
    </row>
    <row r="92010" spans="25:25" x14ac:dyDescent="0.25">
      <c r="Y92010" s="109"/>
    </row>
    <row r="92011" spans="25:25" x14ac:dyDescent="0.25">
      <c r="Y92011" s="109"/>
    </row>
    <row r="92012" spans="25:25" x14ac:dyDescent="0.25">
      <c r="Y92012" s="109"/>
    </row>
    <row r="92013" spans="25:25" x14ac:dyDescent="0.25">
      <c r="Y92013" s="109"/>
    </row>
    <row r="92014" spans="25:25" x14ac:dyDescent="0.25">
      <c r="Y92014" s="109"/>
    </row>
    <row r="92015" spans="25:25" x14ac:dyDescent="0.25">
      <c r="Y92015" s="109"/>
    </row>
    <row r="92016" spans="25:25" x14ac:dyDescent="0.25">
      <c r="Y92016" s="109"/>
    </row>
    <row r="92017" spans="25:25" x14ac:dyDescent="0.25">
      <c r="Y92017" s="109"/>
    </row>
    <row r="92018" spans="25:25" x14ac:dyDescent="0.25">
      <c r="Y92018" s="109"/>
    </row>
    <row r="92019" spans="25:25" x14ac:dyDescent="0.25">
      <c r="Y92019" s="109"/>
    </row>
    <row r="92020" spans="25:25" x14ac:dyDescent="0.25">
      <c r="Y92020" s="109"/>
    </row>
    <row r="92021" spans="25:25" x14ac:dyDescent="0.25">
      <c r="Y92021" s="109"/>
    </row>
    <row r="92022" spans="25:25" x14ac:dyDescent="0.25">
      <c r="Y92022" s="109"/>
    </row>
    <row r="92023" spans="25:25" x14ac:dyDescent="0.25">
      <c r="Y92023" s="109"/>
    </row>
    <row r="92024" spans="25:25" x14ac:dyDescent="0.25">
      <c r="Y92024" s="109"/>
    </row>
    <row r="92025" spans="25:25" x14ac:dyDescent="0.25">
      <c r="Y92025" s="109"/>
    </row>
    <row r="92026" spans="25:25" x14ac:dyDescent="0.25">
      <c r="Y92026" s="109"/>
    </row>
    <row r="92027" spans="25:25" x14ac:dyDescent="0.25">
      <c r="Y92027" s="109"/>
    </row>
    <row r="92028" spans="25:25" x14ac:dyDescent="0.25">
      <c r="Y92028" s="109"/>
    </row>
    <row r="92029" spans="25:25" x14ac:dyDescent="0.25">
      <c r="Y92029" s="109"/>
    </row>
    <row r="92030" spans="25:25" x14ac:dyDescent="0.25">
      <c r="Y92030" s="109"/>
    </row>
    <row r="92031" spans="25:25" x14ac:dyDescent="0.25">
      <c r="Y92031" s="109"/>
    </row>
    <row r="92032" spans="25:25" x14ac:dyDescent="0.25">
      <c r="Y92032" s="109"/>
    </row>
    <row r="92033" spans="25:25" x14ac:dyDescent="0.25">
      <c r="Y92033" s="109"/>
    </row>
    <row r="92034" spans="25:25" x14ac:dyDescent="0.25">
      <c r="Y92034" s="109"/>
    </row>
    <row r="92035" spans="25:25" x14ac:dyDescent="0.25">
      <c r="Y92035" s="109"/>
    </row>
    <row r="92036" spans="25:25" x14ac:dyDescent="0.25">
      <c r="Y92036" s="109"/>
    </row>
    <row r="92037" spans="25:25" x14ac:dyDescent="0.25">
      <c r="Y92037" s="109"/>
    </row>
    <row r="92038" spans="25:25" x14ac:dyDescent="0.25">
      <c r="Y92038" s="109"/>
    </row>
    <row r="92039" spans="25:25" x14ac:dyDescent="0.25">
      <c r="Y92039" s="109"/>
    </row>
    <row r="92040" spans="25:25" x14ac:dyDescent="0.25">
      <c r="Y92040" s="109"/>
    </row>
    <row r="92041" spans="25:25" x14ac:dyDescent="0.25">
      <c r="Y92041" s="109"/>
    </row>
    <row r="92042" spans="25:25" x14ac:dyDescent="0.25">
      <c r="Y92042" s="109"/>
    </row>
    <row r="92043" spans="25:25" x14ac:dyDescent="0.25">
      <c r="Y92043" s="109"/>
    </row>
    <row r="92044" spans="25:25" x14ac:dyDescent="0.25">
      <c r="Y92044" s="109"/>
    </row>
    <row r="92045" spans="25:25" x14ac:dyDescent="0.25">
      <c r="Y92045" s="109"/>
    </row>
    <row r="92046" spans="25:25" x14ac:dyDescent="0.25">
      <c r="Y92046" s="109"/>
    </row>
    <row r="92047" spans="25:25" x14ac:dyDescent="0.25">
      <c r="Y92047" s="109"/>
    </row>
    <row r="92048" spans="25:25" x14ac:dyDescent="0.25">
      <c r="Y92048" s="109"/>
    </row>
    <row r="92049" spans="25:25" x14ac:dyDescent="0.25">
      <c r="Y92049" s="109"/>
    </row>
    <row r="92050" spans="25:25" x14ac:dyDescent="0.25">
      <c r="Y92050" s="109"/>
    </row>
    <row r="92051" spans="25:25" x14ac:dyDescent="0.25">
      <c r="Y92051" s="109"/>
    </row>
    <row r="92052" spans="25:25" x14ac:dyDescent="0.25">
      <c r="Y92052" s="109"/>
    </row>
    <row r="92053" spans="25:25" x14ac:dyDescent="0.25">
      <c r="Y92053" s="109"/>
    </row>
    <row r="92054" spans="25:25" x14ac:dyDescent="0.25">
      <c r="Y92054" s="109"/>
    </row>
    <row r="92055" spans="25:25" x14ac:dyDescent="0.25">
      <c r="Y92055" s="109"/>
    </row>
    <row r="92056" spans="25:25" x14ac:dyDescent="0.25">
      <c r="Y92056" s="109"/>
    </row>
    <row r="92057" spans="25:25" x14ac:dyDescent="0.25">
      <c r="Y92057" s="109"/>
    </row>
    <row r="92058" spans="25:25" x14ac:dyDescent="0.25">
      <c r="Y92058" s="109"/>
    </row>
    <row r="92059" spans="25:25" x14ac:dyDescent="0.25">
      <c r="Y92059" s="109"/>
    </row>
    <row r="92060" spans="25:25" x14ac:dyDescent="0.25">
      <c r="Y92060" s="109"/>
    </row>
    <row r="92061" spans="25:25" x14ac:dyDescent="0.25">
      <c r="Y92061" s="109"/>
    </row>
    <row r="92062" spans="25:25" x14ac:dyDescent="0.25">
      <c r="Y92062" s="109"/>
    </row>
    <row r="92063" spans="25:25" x14ac:dyDescent="0.25">
      <c r="Y92063" s="109"/>
    </row>
    <row r="92064" spans="25:25" x14ac:dyDescent="0.25">
      <c r="Y92064" s="109"/>
    </row>
    <row r="92065" spans="25:25" x14ac:dyDescent="0.25">
      <c r="Y92065" s="109"/>
    </row>
    <row r="92066" spans="25:25" x14ac:dyDescent="0.25">
      <c r="Y92066" s="109"/>
    </row>
    <row r="92067" spans="25:25" x14ac:dyDescent="0.25">
      <c r="Y92067" s="109"/>
    </row>
    <row r="92068" spans="25:25" x14ac:dyDescent="0.25">
      <c r="Y92068" s="109"/>
    </row>
    <row r="92069" spans="25:25" x14ac:dyDescent="0.25">
      <c r="Y92069" s="109"/>
    </row>
    <row r="92070" spans="25:25" x14ac:dyDescent="0.25">
      <c r="Y92070" s="109"/>
    </row>
    <row r="92071" spans="25:25" x14ac:dyDescent="0.25">
      <c r="Y92071" s="109"/>
    </row>
    <row r="92072" spans="25:25" x14ac:dyDescent="0.25">
      <c r="Y92072" s="109"/>
    </row>
    <row r="92073" spans="25:25" x14ac:dyDescent="0.25">
      <c r="Y92073" s="109"/>
    </row>
    <row r="92074" spans="25:25" x14ac:dyDescent="0.25">
      <c r="Y92074" s="109"/>
    </row>
    <row r="92075" spans="25:25" x14ac:dyDescent="0.25">
      <c r="Y92075" s="109"/>
    </row>
    <row r="92076" spans="25:25" x14ac:dyDescent="0.25">
      <c r="Y92076" s="109"/>
    </row>
    <row r="92077" spans="25:25" x14ac:dyDescent="0.25">
      <c r="Y92077" s="109"/>
    </row>
    <row r="92078" spans="25:25" x14ac:dyDescent="0.25">
      <c r="Y92078" s="109"/>
    </row>
    <row r="92079" spans="25:25" x14ac:dyDescent="0.25">
      <c r="Y92079" s="109"/>
    </row>
    <row r="92080" spans="25:25" x14ac:dyDescent="0.25">
      <c r="Y92080" s="109"/>
    </row>
    <row r="92081" spans="25:25" x14ac:dyDescent="0.25">
      <c r="Y92081" s="109"/>
    </row>
    <row r="92082" spans="25:25" x14ac:dyDescent="0.25">
      <c r="Y92082" s="109"/>
    </row>
    <row r="92083" spans="25:25" x14ac:dyDescent="0.25">
      <c r="Y92083" s="109"/>
    </row>
    <row r="92084" spans="25:25" x14ac:dyDescent="0.25">
      <c r="Y92084" s="109"/>
    </row>
    <row r="92085" spans="25:25" x14ac:dyDescent="0.25">
      <c r="Y92085" s="109"/>
    </row>
    <row r="92086" spans="25:25" x14ac:dyDescent="0.25">
      <c r="Y92086" s="109"/>
    </row>
    <row r="92087" spans="25:25" x14ac:dyDescent="0.25">
      <c r="Y92087" s="109"/>
    </row>
    <row r="92088" spans="25:25" x14ac:dyDescent="0.25">
      <c r="Y92088" s="109"/>
    </row>
    <row r="92089" spans="25:25" x14ac:dyDescent="0.25">
      <c r="Y92089" s="109"/>
    </row>
    <row r="92090" spans="25:25" x14ac:dyDescent="0.25">
      <c r="Y92090" s="109"/>
    </row>
    <row r="92091" spans="25:25" x14ac:dyDescent="0.25">
      <c r="Y92091" s="109"/>
    </row>
    <row r="92092" spans="25:25" x14ac:dyDescent="0.25">
      <c r="Y92092" s="109"/>
    </row>
    <row r="92093" spans="25:25" x14ac:dyDescent="0.25">
      <c r="Y92093" s="109"/>
    </row>
    <row r="92094" spans="25:25" x14ac:dyDescent="0.25">
      <c r="Y92094" s="109"/>
    </row>
    <row r="92095" spans="25:25" x14ac:dyDescent="0.25">
      <c r="Y92095" s="109"/>
    </row>
    <row r="92096" spans="25:25" x14ac:dyDescent="0.25">
      <c r="Y92096" s="109"/>
    </row>
    <row r="92097" spans="25:25" x14ac:dyDescent="0.25">
      <c r="Y92097" s="109"/>
    </row>
    <row r="92098" spans="25:25" x14ac:dyDescent="0.25">
      <c r="Y92098" s="109"/>
    </row>
    <row r="92099" spans="25:25" x14ac:dyDescent="0.25">
      <c r="Y92099" s="109"/>
    </row>
    <row r="92100" spans="25:25" x14ac:dyDescent="0.25">
      <c r="Y92100" s="109"/>
    </row>
    <row r="92101" spans="25:25" x14ac:dyDescent="0.25">
      <c r="Y92101" s="109"/>
    </row>
    <row r="92102" spans="25:25" x14ac:dyDescent="0.25">
      <c r="Y92102" s="109"/>
    </row>
    <row r="92103" spans="25:25" x14ac:dyDescent="0.25">
      <c r="Y92103" s="109"/>
    </row>
    <row r="92104" spans="25:25" x14ac:dyDescent="0.25">
      <c r="Y92104" s="109"/>
    </row>
    <row r="92105" spans="25:25" x14ac:dyDescent="0.25">
      <c r="Y92105" s="109"/>
    </row>
    <row r="92106" spans="25:25" x14ac:dyDescent="0.25">
      <c r="Y92106" s="109"/>
    </row>
    <row r="92107" spans="25:25" x14ac:dyDescent="0.25">
      <c r="Y92107" s="109"/>
    </row>
    <row r="92108" spans="25:25" x14ac:dyDescent="0.25">
      <c r="Y92108" s="109"/>
    </row>
    <row r="92109" spans="25:25" x14ac:dyDescent="0.25">
      <c r="Y92109" s="109"/>
    </row>
    <row r="92110" spans="25:25" x14ac:dyDescent="0.25">
      <c r="Y92110" s="109"/>
    </row>
    <row r="92111" spans="25:25" x14ac:dyDescent="0.25">
      <c r="Y92111" s="109"/>
    </row>
    <row r="92112" spans="25:25" x14ac:dyDescent="0.25">
      <c r="Y92112" s="109"/>
    </row>
    <row r="92113" spans="25:25" x14ac:dyDescent="0.25">
      <c r="Y92113" s="109"/>
    </row>
    <row r="92114" spans="25:25" x14ac:dyDescent="0.25">
      <c r="Y92114" s="109"/>
    </row>
    <row r="92115" spans="25:25" x14ac:dyDescent="0.25">
      <c r="Y92115" s="109"/>
    </row>
    <row r="92116" spans="25:25" x14ac:dyDescent="0.25">
      <c r="Y92116" s="109"/>
    </row>
    <row r="92117" spans="25:25" x14ac:dyDescent="0.25">
      <c r="Y92117" s="109"/>
    </row>
    <row r="92118" spans="25:25" x14ac:dyDescent="0.25">
      <c r="Y92118" s="109"/>
    </row>
    <row r="92119" spans="25:25" x14ac:dyDescent="0.25">
      <c r="Y92119" s="109"/>
    </row>
    <row r="92120" spans="25:25" x14ac:dyDescent="0.25">
      <c r="Y92120" s="109"/>
    </row>
    <row r="92121" spans="25:25" x14ac:dyDescent="0.25">
      <c r="Y92121" s="109"/>
    </row>
    <row r="92122" spans="25:25" x14ac:dyDescent="0.25">
      <c r="Y92122" s="109"/>
    </row>
    <row r="92123" spans="25:25" x14ac:dyDescent="0.25">
      <c r="Y92123" s="109"/>
    </row>
    <row r="92124" spans="25:25" x14ac:dyDescent="0.25">
      <c r="Y92124" s="109"/>
    </row>
    <row r="92125" spans="25:25" x14ac:dyDescent="0.25">
      <c r="Y92125" s="109"/>
    </row>
    <row r="92126" spans="25:25" x14ac:dyDescent="0.25">
      <c r="Y92126" s="109"/>
    </row>
    <row r="92127" spans="25:25" x14ac:dyDescent="0.25">
      <c r="Y92127" s="109"/>
    </row>
    <row r="92128" spans="25:25" x14ac:dyDescent="0.25">
      <c r="Y92128" s="109"/>
    </row>
    <row r="92129" spans="25:25" x14ac:dyDescent="0.25">
      <c r="Y92129" s="109"/>
    </row>
    <row r="92130" spans="25:25" x14ac:dyDescent="0.25">
      <c r="Y92130" s="109"/>
    </row>
    <row r="92131" spans="25:25" x14ac:dyDescent="0.25">
      <c r="Y92131" s="109"/>
    </row>
    <row r="92132" spans="25:25" x14ac:dyDescent="0.25">
      <c r="Y92132" s="109"/>
    </row>
    <row r="92133" spans="25:25" x14ac:dyDescent="0.25">
      <c r="Y92133" s="109"/>
    </row>
    <row r="92134" spans="25:25" x14ac:dyDescent="0.25">
      <c r="Y92134" s="109"/>
    </row>
    <row r="92135" spans="25:25" x14ac:dyDescent="0.25">
      <c r="Y92135" s="109"/>
    </row>
    <row r="92136" spans="25:25" x14ac:dyDescent="0.25">
      <c r="Y92136" s="109"/>
    </row>
    <row r="92137" spans="25:25" x14ac:dyDescent="0.25">
      <c r="Y92137" s="109"/>
    </row>
    <row r="92138" spans="25:25" x14ac:dyDescent="0.25">
      <c r="Y92138" s="109"/>
    </row>
    <row r="92139" spans="25:25" x14ac:dyDescent="0.25">
      <c r="Y92139" s="109"/>
    </row>
    <row r="92140" spans="25:25" x14ac:dyDescent="0.25">
      <c r="Y92140" s="109"/>
    </row>
    <row r="92141" spans="25:25" x14ac:dyDescent="0.25">
      <c r="Y92141" s="109"/>
    </row>
    <row r="92142" spans="25:25" x14ac:dyDescent="0.25">
      <c r="Y92142" s="109"/>
    </row>
    <row r="92143" spans="25:25" x14ac:dyDescent="0.25">
      <c r="Y92143" s="109"/>
    </row>
    <row r="92144" spans="25:25" x14ac:dyDescent="0.25">
      <c r="Y92144" s="109"/>
    </row>
    <row r="92145" spans="25:25" x14ac:dyDescent="0.25">
      <c r="Y92145" s="109"/>
    </row>
    <row r="92146" spans="25:25" x14ac:dyDescent="0.25">
      <c r="Y92146" s="109"/>
    </row>
    <row r="92147" spans="25:25" x14ac:dyDescent="0.25">
      <c r="Y92147" s="109"/>
    </row>
    <row r="92148" spans="25:25" x14ac:dyDescent="0.25">
      <c r="Y92148" s="109"/>
    </row>
    <row r="92149" spans="25:25" x14ac:dyDescent="0.25">
      <c r="Y92149" s="109"/>
    </row>
    <row r="92150" spans="25:25" x14ac:dyDescent="0.25">
      <c r="Y92150" s="109"/>
    </row>
    <row r="92151" spans="25:25" x14ac:dyDescent="0.25">
      <c r="Y92151" s="109"/>
    </row>
    <row r="92152" spans="25:25" x14ac:dyDescent="0.25">
      <c r="Y92152" s="109"/>
    </row>
    <row r="92153" spans="25:25" x14ac:dyDescent="0.25">
      <c r="Y92153" s="109"/>
    </row>
    <row r="92154" spans="25:25" x14ac:dyDescent="0.25">
      <c r="Y92154" s="109"/>
    </row>
    <row r="92155" spans="25:25" x14ac:dyDescent="0.25">
      <c r="Y92155" s="109"/>
    </row>
    <row r="92156" spans="25:25" x14ac:dyDescent="0.25">
      <c r="Y92156" s="109"/>
    </row>
    <row r="92157" spans="25:25" x14ac:dyDescent="0.25">
      <c r="Y92157" s="109"/>
    </row>
    <row r="92158" spans="25:25" x14ac:dyDescent="0.25">
      <c r="Y92158" s="109"/>
    </row>
    <row r="92159" spans="25:25" x14ac:dyDescent="0.25">
      <c r="Y92159" s="109"/>
    </row>
    <row r="92160" spans="25:25" x14ac:dyDescent="0.25">
      <c r="Y92160" s="109"/>
    </row>
    <row r="92161" spans="25:25" x14ac:dyDescent="0.25">
      <c r="Y92161" s="109"/>
    </row>
    <row r="92162" spans="25:25" x14ac:dyDescent="0.25">
      <c r="Y92162" s="109"/>
    </row>
    <row r="92163" spans="25:25" x14ac:dyDescent="0.25">
      <c r="Y92163" s="109"/>
    </row>
    <row r="92164" spans="25:25" x14ac:dyDescent="0.25">
      <c r="Y92164" s="109"/>
    </row>
    <row r="92165" spans="25:25" x14ac:dyDescent="0.25">
      <c r="Y92165" s="109"/>
    </row>
    <row r="92166" spans="25:25" x14ac:dyDescent="0.25">
      <c r="Y92166" s="109"/>
    </row>
    <row r="92167" spans="25:25" x14ac:dyDescent="0.25">
      <c r="Y92167" s="109"/>
    </row>
    <row r="92168" spans="25:25" x14ac:dyDescent="0.25">
      <c r="Y92168" s="109"/>
    </row>
    <row r="92169" spans="25:25" x14ac:dyDescent="0.25">
      <c r="Y92169" s="109"/>
    </row>
    <row r="92170" spans="25:25" x14ac:dyDescent="0.25">
      <c r="Y92170" s="109"/>
    </row>
    <row r="92171" spans="25:25" x14ac:dyDescent="0.25">
      <c r="Y92171" s="109"/>
    </row>
    <row r="92172" spans="25:25" x14ac:dyDescent="0.25">
      <c r="Y92172" s="109"/>
    </row>
    <row r="92173" spans="25:25" x14ac:dyDescent="0.25">
      <c r="Y92173" s="109"/>
    </row>
    <row r="92174" spans="25:25" x14ac:dyDescent="0.25">
      <c r="Y92174" s="109"/>
    </row>
    <row r="92175" spans="25:25" x14ac:dyDescent="0.25">
      <c r="Y92175" s="109"/>
    </row>
    <row r="92176" spans="25:25" x14ac:dyDescent="0.25">
      <c r="Y92176" s="109"/>
    </row>
    <row r="92177" spans="25:25" x14ac:dyDescent="0.25">
      <c r="Y92177" s="109"/>
    </row>
    <row r="92178" spans="25:25" x14ac:dyDescent="0.25">
      <c r="Y92178" s="109"/>
    </row>
    <row r="92179" spans="25:25" x14ac:dyDescent="0.25">
      <c r="Y92179" s="109"/>
    </row>
    <row r="92180" spans="25:25" x14ac:dyDescent="0.25">
      <c r="Y92180" s="109"/>
    </row>
    <row r="92181" spans="25:25" x14ac:dyDescent="0.25">
      <c r="Y92181" s="109"/>
    </row>
    <row r="92182" spans="25:25" x14ac:dyDescent="0.25">
      <c r="Y92182" s="109"/>
    </row>
    <row r="92183" spans="25:25" x14ac:dyDescent="0.25">
      <c r="Y92183" s="109"/>
    </row>
    <row r="92184" spans="25:25" x14ac:dyDescent="0.25">
      <c r="Y92184" s="109"/>
    </row>
    <row r="92185" spans="25:25" x14ac:dyDescent="0.25">
      <c r="Y92185" s="109"/>
    </row>
    <row r="92186" spans="25:25" x14ac:dyDescent="0.25">
      <c r="Y92186" s="109"/>
    </row>
    <row r="92187" spans="25:25" x14ac:dyDescent="0.25">
      <c r="Y92187" s="109"/>
    </row>
    <row r="92188" spans="25:25" x14ac:dyDescent="0.25">
      <c r="Y92188" s="109"/>
    </row>
    <row r="92189" spans="25:25" x14ac:dyDescent="0.25">
      <c r="Y92189" s="109"/>
    </row>
    <row r="92190" spans="25:25" x14ac:dyDescent="0.25">
      <c r="Y92190" s="109"/>
    </row>
    <row r="92191" spans="25:25" x14ac:dyDescent="0.25">
      <c r="Y92191" s="109"/>
    </row>
    <row r="92192" spans="25:25" x14ac:dyDescent="0.25">
      <c r="Y92192" s="109"/>
    </row>
    <row r="92193" spans="25:25" x14ac:dyDescent="0.25">
      <c r="Y92193" s="109"/>
    </row>
    <row r="92194" spans="25:25" x14ac:dyDescent="0.25">
      <c r="Y92194" s="109"/>
    </row>
    <row r="92195" spans="25:25" x14ac:dyDescent="0.25">
      <c r="Y92195" s="109"/>
    </row>
    <row r="92196" spans="25:25" x14ac:dyDescent="0.25">
      <c r="Y92196" s="109"/>
    </row>
    <row r="92197" spans="25:25" x14ac:dyDescent="0.25">
      <c r="Y92197" s="109"/>
    </row>
    <row r="92198" spans="25:25" x14ac:dyDescent="0.25">
      <c r="Y92198" s="109"/>
    </row>
    <row r="92199" spans="25:25" x14ac:dyDescent="0.25">
      <c r="Y92199" s="109"/>
    </row>
    <row r="92200" spans="25:25" x14ac:dyDescent="0.25">
      <c r="Y92200" s="109"/>
    </row>
    <row r="92201" spans="25:25" x14ac:dyDescent="0.25">
      <c r="Y92201" s="109"/>
    </row>
    <row r="92202" spans="25:25" x14ac:dyDescent="0.25">
      <c r="Y92202" s="109"/>
    </row>
    <row r="92203" spans="25:25" x14ac:dyDescent="0.25">
      <c r="Y92203" s="109"/>
    </row>
    <row r="92204" spans="25:25" x14ac:dyDescent="0.25">
      <c r="Y92204" s="109"/>
    </row>
    <row r="92205" spans="25:25" x14ac:dyDescent="0.25">
      <c r="Y92205" s="109"/>
    </row>
    <row r="92206" spans="25:25" x14ac:dyDescent="0.25">
      <c r="Y92206" s="109"/>
    </row>
    <row r="92207" spans="25:25" x14ac:dyDescent="0.25">
      <c r="Y92207" s="109"/>
    </row>
    <row r="92208" spans="25:25" x14ac:dyDescent="0.25">
      <c r="Y92208" s="109"/>
    </row>
    <row r="92209" spans="25:25" x14ac:dyDescent="0.25">
      <c r="Y92209" s="109"/>
    </row>
    <row r="92210" spans="25:25" x14ac:dyDescent="0.25">
      <c r="Y92210" s="109"/>
    </row>
    <row r="92211" spans="25:25" x14ac:dyDescent="0.25">
      <c r="Y92211" s="109"/>
    </row>
    <row r="92212" spans="25:25" x14ac:dyDescent="0.25">
      <c r="Y92212" s="109"/>
    </row>
    <row r="92213" spans="25:25" x14ac:dyDescent="0.25">
      <c r="Y92213" s="109"/>
    </row>
    <row r="92214" spans="25:25" x14ac:dyDescent="0.25">
      <c r="Y92214" s="109"/>
    </row>
    <row r="92215" spans="25:25" x14ac:dyDescent="0.25">
      <c r="Y92215" s="109"/>
    </row>
    <row r="92216" spans="25:25" x14ac:dyDescent="0.25">
      <c r="Y92216" s="109"/>
    </row>
    <row r="92217" spans="25:25" x14ac:dyDescent="0.25">
      <c r="Y92217" s="109"/>
    </row>
    <row r="92218" spans="25:25" x14ac:dyDescent="0.25">
      <c r="Y92218" s="109"/>
    </row>
    <row r="92219" spans="25:25" x14ac:dyDescent="0.25">
      <c r="Y92219" s="109"/>
    </row>
    <row r="92220" spans="25:25" x14ac:dyDescent="0.25">
      <c r="Y92220" s="109"/>
    </row>
    <row r="92221" spans="25:25" x14ac:dyDescent="0.25">
      <c r="Y92221" s="109"/>
    </row>
    <row r="92222" spans="25:25" x14ac:dyDescent="0.25">
      <c r="Y92222" s="109"/>
    </row>
    <row r="92223" spans="25:25" x14ac:dyDescent="0.25">
      <c r="Y92223" s="109"/>
    </row>
    <row r="92224" spans="25:25" x14ac:dyDescent="0.25">
      <c r="Y92224" s="109"/>
    </row>
    <row r="92225" spans="25:25" x14ac:dyDescent="0.25">
      <c r="Y92225" s="109"/>
    </row>
    <row r="92226" spans="25:25" x14ac:dyDescent="0.25">
      <c r="Y92226" s="109"/>
    </row>
    <row r="92227" spans="25:25" x14ac:dyDescent="0.25">
      <c r="Y92227" s="109"/>
    </row>
    <row r="92228" spans="25:25" x14ac:dyDescent="0.25">
      <c r="Y92228" s="109"/>
    </row>
    <row r="92229" spans="25:25" x14ac:dyDescent="0.25">
      <c r="Y92229" s="109"/>
    </row>
    <row r="92230" spans="25:25" x14ac:dyDescent="0.25">
      <c r="Y92230" s="109"/>
    </row>
    <row r="92231" spans="25:25" x14ac:dyDescent="0.25">
      <c r="Y92231" s="109"/>
    </row>
    <row r="92232" spans="25:25" x14ac:dyDescent="0.25">
      <c r="Y92232" s="109"/>
    </row>
    <row r="92233" spans="25:25" x14ac:dyDescent="0.25">
      <c r="Y92233" s="109"/>
    </row>
    <row r="92234" spans="25:25" x14ac:dyDescent="0.25">
      <c r="Y92234" s="109"/>
    </row>
    <row r="92235" spans="25:25" x14ac:dyDescent="0.25">
      <c r="Y92235" s="109"/>
    </row>
    <row r="92236" spans="25:25" x14ac:dyDescent="0.25">
      <c r="Y92236" s="109"/>
    </row>
    <row r="92237" spans="25:25" x14ac:dyDescent="0.25">
      <c r="Y92237" s="109"/>
    </row>
    <row r="92238" spans="25:25" x14ac:dyDescent="0.25">
      <c r="Y92238" s="109"/>
    </row>
    <row r="92239" spans="25:25" x14ac:dyDescent="0.25">
      <c r="Y92239" s="109"/>
    </row>
    <row r="92240" spans="25:25" x14ac:dyDescent="0.25">
      <c r="Y92240" s="109"/>
    </row>
    <row r="92241" spans="25:25" x14ac:dyDescent="0.25">
      <c r="Y92241" s="109"/>
    </row>
    <row r="92242" spans="25:25" x14ac:dyDescent="0.25">
      <c r="Y92242" s="109"/>
    </row>
    <row r="92243" spans="25:25" x14ac:dyDescent="0.25">
      <c r="Y92243" s="109"/>
    </row>
    <row r="92244" spans="25:25" x14ac:dyDescent="0.25">
      <c r="Y92244" s="109"/>
    </row>
    <row r="92245" spans="25:25" x14ac:dyDescent="0.25">
      <c r="Y92245" s="109"/>
    </row>
    <row r="92246" spans="25:25" x14ac:dyDescent="0.25">
      <c r="Y92246" s="109"/>
    </row>
    <row r="92247" spans="25:25" x14ac:dyDescent="0.25">
      <c r="Y92247" s="109"/>
    </row>
    <row r="92248" spans="25:25" x14ac:dyDescent="0.25">
      <c r="Y92248" s="109"/>
    </row>
    <row r="92249" spans="25:25" x14ac:dyDescent="0.25">
      <c r="Y92249" s="109"/>
    </row>
    <row r="92250" spans="25:25" x14ac:dyDescent="0.25">
      <c r="Y92250" s="109"/>
    </row>
    <row r="92251" spans="25:25" x14ac:dyDescent="0.25">
      <c r="Y92251" s="109"/>
    </row>
    <row r="92252" spans="25:25" x14ac:dyDescent="0.25">
      <c r="Y92252" s="109"/>
    </row>
    <row r="92253" spans="25:25" x14ac:dyDescent="0.25">
      <c r="Y92253" s="109"/>
    </row>
    <row r="92254" spans="25:25" x14ac:dyDescent="0.25">
      <c r="Y92254" s="109"/>
    </row>
    <row r="92255" spans="25:25" x14ac:dyDescent="0.25">
      <c r="Y92255" s="109"/>
    </row>
    <row r="92256" spans="25:25" x14ac:dyDescent="0.25">
      <c r="Y92256" s="109"/>
    </row>
    <row r="92257" spans="25:25" x14ac:dyDescent="0.25">
      <c r="Y92257" s="109"/>
    </row>
    <row r="92258" spans="25:25" x14ac:dyDescent="0.25">
      <c r="Y92258" s="109"/>
    </row>
    <row r="92259" spans="25:25" x14ac:dyDescent="0.25">
      <c r="Y92259" s="109"/>
    </row>
    <row r="92260" spans="25:25" x14ac:dyDescent="0.25">
      <c r="Y92260" s="109"/>
    </row>
    <row r="92261" spans="25:25" x14ac:dyDescent="0.25">
      <c r="Y92261" s="109"/>
    </row>
    <row r="92262" spans="25:25" x14ac:dyDescent="0.25">
      <c r="Y92262" s="109"/>
    </row>
    <row r="92263" spans="25:25" x14ac:dyDescent="0.25">
      <c r="Y92263" s="109"/>
    </row>
    <row r="92264" spans="25:25" x14ac:dyDescent="0.25">
      <c r="Y92264" s="109"/>
    </row>
    <row r="92265" spans="25:25" x14ac:dyDescent="0.25">
      <c r="Y92265" s="109"/>
    </row>
    <row r="92266" spans="25:25" x14ac:dyDescent="0.25">
      <c r="Y92266" s="109"/>
    </row>
    <row r="92267" spans="25:25" x14ac:dyDescent="0.25">
      <c r="Y92267" s="109"/>
    </row>
    <row r="92268" spans="25:25" x14ac:dyDescent="0.25">
      <c r="Y92268" s="109"/>
    </row>
    <row r="92269" spans="25:25" x14ac:dyDescent="0.25">
      <c r="Y92269" s="109"/>
    </row>
    <row r="92270" spans="25:25" x14ac:dyDescent="0.25">
      <c r="Y92270" s="109"/>
    </row>
    <row r="92271" spans="25:25" x14ac:dyDescent="0.25">
      <c r="Y92271" s="109"/>
    </row>
    <row r="92272" spans="25:25" x14ac:dyDescent="0.25">
      <c r="Y92272" s="109"/>
    </row>
    <row r="92273" spans="25:25" x14ac:dyDescent="0.25">
      <c r="Y92273" s="109"/>
    </row>
    <row r="92274" spans="25:25" x14ac:dyDescent="0.25">
      <c r="Y92274" s="109"/>
    </row>
    <row r="92275" spans="25:25" x14ac:dyDescent="0.25">
      <c r="Y92275" s="109"/>
    </row>
    <row r="92276" spans="25:25" x14ac:dyDescent="0.25">
      <c r="Y92276" s="109"/>
    </row>
    <row r="92277" spans="25:25" x14ac:dyDescent="0.25">
      <c r="Y92277" s="109"/>
    </row>
    <row r="92278" spans="25:25" x14ac:dyDescent="0.25">
      <c r="Y92278" s="109"/>
    </row>
    <row r="92279" spans="25:25" x14ac:dyDescent="0.25">
      <c r="Y92279" s="109"/>
    </row>
    <row r="92280" spans="25:25" x14ac:dyDescent="0.25">
      <c r="Y92280" s="109"/>
    </row>
    <row r="92281" spans="25:25" x14ac:dyDescent="0.25">
      <c r="Y92281" s="109"/>
    </row>
    <row r="92282" spans="25:25" x14ac:dyDescent="0.25">
      <c r="Y92282" s="109"/>
    </row>
    <row r="92283" spans="25:25" x14ac:dyDescent="0.25">
      <c r="Y92283" s="109"/>
    </row>
    <row r="92284" spans="25:25" x14ac:dyDescent="0.25">
      <c r="Y92284" s="109"/>
    </row>
    <row r="92285" spans="25:25" x14ac:dyDescent="0.25">
      <c r="Y92285" s="109"/>
    </row>
    <row r="92286" spans="25:25" x14ac:dyDescent="0.25">
      <c r="Y92286" s="109"/>
    </row>
    <row r="92287" spans="25:25" x14ac:dyDescent="0.25">
      <c r="Y92287" s="109"/>
    </row>
    <row r="92288" spans="25:25" x14ac:dyDescent="0.25">
      <c r="Y92288" s="109"/>
    </row>
    <row r="92289" spans="25:25" x14ac:dyDescent="0.25">
      <c r="Y92289" s="109"/>
    </row>
    <row r="92290" spans="25:25" x14ac:dyDescent="0.25">
      <c r="Y92290" s="109"/>
    </row>
    <row r="92291" spans="25:25" x14ac:dyDescent="0.25">
      <c r="Y92291" s="109"/>
    </row>
    <row r="92292" spans="25:25" x14ac:dyDescent="0.25">
      <c r="Y92292" s="109"/>
    </row>
    <row r="92293" spans="25:25" x14ac:dyDescent="0.25">
      <c r="Y92293" s="109"/>
    </row>
    <row r="92294" spans="25:25" x14ac:dyDescent="0.25">
      <c r="Y92294" s="109"/>
    </row>
    <row r="92295" spans="25:25" x14ac:dyDescent="0.25">
      <c r="Y92295" s="109"/>
    </row>
    <row r="92296" spans="25:25" x14ac:dyDescent="0.25">
      <c r="Y92296" s="109"/>
    </row>
    <row r="92297" spans="25:25" x14ac:dyDescent="0.25">
      <c r="Y92297" s="109"/>
    </row>
    <row r="92298" spans="25:25" x14ac:dyDescent="0.25">
      <c r="Y92298" s="109"/>
    </row>
    <row r="92299" spans="25:25" x14ac:dyDescent="0.25">
      <c r="Y92299" s="109"/>
    </row>
    <row r="92300" spans="25:25" x14ac:dyDescent="0.25">
      <c r="Y92300" s="109"/>
    </row>
    <row r="92301" spans="25:25" x14ac:dyDescent="0.25">
      <c r="Y92301" s="109"/>
    </row>
    <row r="92302" spans="25:25" x14ac:dyDescent="0.25">
      <c r="Y92302" s="109"/>
    </row>
    <row r="92303" spans="25:25" x14ac:dyDescent="0.25">
      <c r="Y92303" s="109"/>
    </row>
    <row r="92304" spans="25:25" x14ac:dyDescent="0.25">
      <c r="Y92304" s="109"/>
    </row>
    <row r="92305" spans="25:25" x14ac:dyDescent="0.25">
      <c r="Y92305" s="109"/>
    </row>
    <row r="92306" spans="25:25" x14ac:dyDescent="0.25">
      <c r="Y92306" s="109"/>
    </row>
    <row r="92307" spans="25:25" x14ac:dyDescent="0.25">
      <c r="Y92307" s="109"/>
    </row>
    <row r="92308" spans="25:25" x14ac:dyDescent="0.25">
      <c r="Y92308" s="109"/>
    </row>
    <row r="92309" spans="25:25" x14ac:dyDescent="0.25">
      <c r="Y92309" s="109"/>
    </row>
    <row r="92310" spans="25:25" x14ac:dyDescent="0.25">
      <c r="Y92310" s="109"/>
    </row>
    <row r="92311" spans="25:25" x14ac:dyDescent="0.25">
      <c r="Y92311" s="109"/>
    </row>
    <row r="92312" spans="25:25" x14ac:dyDescent="0.25">
      <c r="Y92312" s="109"/>
    </row>
    <row r="92313" spans="25:25" x14ac:dyDescent="0.25">
      <c r="Y92313" s="109"/>
    </row>
    <row r="92314" spans="25:25" x14ac:dyDescent="0.25">
      <c r="Y92314" s="109"/>
    </row>
    <row r="92315" spans="25:25" x14ac:dyDescent="0.25">
      <c r="Y92315" s="109"/>
    </row>
    <row r="92316" spans="25:25" x14ac:dyDescent="0.25">
      <c r="Y92316" s="109"/>
    </row>
    <row r="92317" spans="25:25" x14ac:dyDescent="0.25">
      <c r="Y92317" s="109"/>
    </row>
    <row r="92318" spans="25:25" x14ac:dyDescent="0.25">
      <c r="Y92318" s="109"/>
    </row>
    <row r="92319" spans="25:25" x14ac:dyDescent="0.25">
      <c r="Y92319" s="109"/>
    </row>
    <row r="92320" spans="25:25" x14ac:dyDescent="0.25">
      <c r="Y92320" s="109"/>
    </row>
    <row r="92321" spans="25:25" x14ac:dyDescent="0.25">
      <c r="Y92321" s="109"/>
    </row>
    <row r="92322" spans="25:25" x14ac:dyDescent="0.25">
      <c r="Y92322" s="109"/>
    </row>
    <row r="92323" spans="25:25" x14ac:dyDescent="0.25">
      <c r="Y92323" s="109"/>
    </row>
    <row r="92324" spans="25:25" x14ac:dyDescent="0.25">
      <c r="Y92324" s="109"/>
    </row>
    <row r="92325" spans="25:25" x14ac:dyDescent="0.25">
      <c r="Y92325" s="109"/>
    </row>
    <row r="92326" spans="25:25" x14ac:dyDescent="0.25">
      <c r="Y92326" s="109"/>
    </row>
    <row r="92327" spans="25:25" x14ac:dyDescent="0.25">
      <c r="Y92327" s="109"/>
    </row>
    <row r="92328" spans="25:25" x14ac:dyDescent="0.25">
      <c r="Y92328" s="109"/>
    </row>
    <row r="92329" spans="25:25" x14ac:dyDescent="0.25">
      <c r="Y92329" s="109"/>
    </row>
    <row r="92330" spans="25:25" x14ac:dyDescent="0.25">
      <c r="Y92330" s="109"/>
    </row>
    <row r="92331" spans="25:25" x14ac:dyDescent="0.25">
      <c r="Y92331" s="109"/>
    </row>
    <row r="92332" spans="25:25" x14ac:dyDescent="0.25">
      <c r="Y92332" s="109"/>
    </row>
    <row r="92333" spans="25:25" x14ac:dyDescent="0.25">
      <c r="Y92333" s="109"/>
    </row>
    <row r="92334" spans="25:25" x14ac:dyDescent="0.25">
      <c r="Y92334" s="109"/>
    </row>
    <row r="92335" spans="25:25" x14ac:dyDescent="0.25">
      <c r="Y92335" s="109"/>
    </row>
    <row r="92336" spans="25:25" x14ac:dyDescent="0.25">
      <c r="Y92336" s="109"/>
    </row>
    <row r="92337" spans="25:25" x14ac:dyDescent="0.25">
      <c r="Y92337" s="109"/>
    </row>
    <row r="92338" spans="25:25" x14ac:dyDescent="0.25">
      <c r="Y92338" s="109"/>
    </row>
    <row r="92339" spans="25:25" x14ac:dyDescent="0.25">
      <c r="Y92339" s="109"/>
    </row>
    <row r="92340" spans="25:25" x14ac:dyDescent="0.25">
      <c r="Y92340" s="109"/>
    </row>
    <row r="92341" spans="25:25" x14ac:dyDescent="0.25">
      <c r="Y92341" s="109"/>
    </row>
    <row r="92342" spans="25:25" x14ac:dyDescent="0.25">
      <c r="Y92342" s="109"/>
    </row>
    <row r="92343" spans="25:25" x14ac:dyDescent="0.25">
      <c r="Y92343" s="109"/>
    </row>
    <row r="92344" spans="25:25" x14ac:dyDescent="0.25">
      <c r="Y92344" s="109"/>
    </row>
    <row r="92345" spans="25:25" x14ac:dyDescent="0.25">
      <c r="Y92345" s="109"/>
    </row>
    <row r="92346" spans="25:25" x14ac:dyDescent="0.25">
      <c r="Y92346" s="109"/>
    </row>
    <row r="92347" spans="25:25" x14ac:dyDescent="0.25">
      <c r="Y92347" s="109"/>
    </row>
    <row r="92348" spans="25:25" x14ac:dyDescent="0.25">
      <c r="Y92348" s="109"/>
    </row>
    <row r="92349" spans="25:25" x14ac:dyDescent="0.25">
      <c r="Y92349" s="109"/>
    </row>
    <row r="92350" spans="25:25" x14ac:dyDescent="0.25">
      <c r="Y92350" s="109"/>
    </row>
    <row r="92351" spans="25:25" x14ac:dyDescent="0.25">
      <c r="Y92351" s="109"/>
    </row>
    <row r="92352" spans="25:25" x14ac:dyDescent="0.25">
      <c r="Y92352" s="109"/>
    </row>
    <row r="92353" spans="25:25" x14ac:dyDescent="0.25">
      <c r="Y92353" s="109"/>
    </row>
    <row r="92354" spans="25:25" x14ac:dyDescent="0.25">
      <c r="Y92354" s="109"/>
    </row>
    <row r="92355" spans="25:25" x14ac:dyDescent="0.25">
      <c r="Y92355" s="109"/>
    </row>
    <row r="92356" spans="25:25" x14ac:dyDescent="0.25">
      <c r="Y92356" s="109"/>
    </row>
    <row r="92357" spans="25:25" x14ac:dyDescent="0.25">
      <c r="Y92357" s="109"/>
    </row>
    <row r="92358" spans="25:25" x14ac:dyDescent="0.25">
      <c r="Y92358" s="109"/>
    </row>
    <row r="92359" spans="25:25" x14ac:dyDescent="0.25">
      <c r="Y92359" s="109"/>
    </row>
    <row r="92360" spans="25:25" x14ac:dyDescent="0.25">
      <c r="Y92360" s="109"/>
    </row>
    <row r="92361" spans="25:25" x14ac:dyDescent="0.25">
      <c r="Y92361" s="109"/>
    </row>
    <row r="92362" spans="25:25" x14ac:dyDescent="0.25">
      <c r="Y92362" s="109"/>
    </row>
    <row r="92363" spans="25:25" x14ac:dyDescent="0.25">
      <c r="Y92363" s="109"/>
    </row>
    <row r="92364" spans="25:25" x14ac:dyDescent="0.25">
      <c r="Y92364" s="109"/>
    </row>
    <row r="92365" spans="25:25" x14ac:dyDescent="0.25">
      <c r="Y92365" s="109"/>
    </row>
    <row r="92366" spans="25:25" x14ac:dyDescent="0.25">
      <c r="Y92366" s="109"/>
    </row>
    <row r="92367" spans="25:25" x14ac:dyDescent="0.25">
      <c r="Y92367" s="109"/>
    </row>
    <row r="92368" spans="25:25" x14ac:dyDescent="0.25">
      <c r="Y92368" s="109"/>
    </row>
    <row r="92369" spans="25:25" x14ac:dyDescent="0.25">
      <c r="Y92369" s="109"/>
    </row>
    <row r="92370" spans="25:25" x14ac:dyDescent="0.25">
      <c r="Y92370" s="109"/>
    </row>
    <row r="92371" spans="25:25" x14ac:dyDescent="0.25">
      <c r="Y92371" s="109"/>
    </row>
    <row r="92372" spans="25:25" x14ac:dyDescent="0.25">
      <c r="Y92372" s="109"/>
    </row>
    <row r="92373" spans="25:25" x14ac:dyDescent="0.25">
      <c r="Y92373" s="109"/>
    </row>
    <row r="92374" spans="25:25" x14ac:dyDescent="0.25">
      <c r="Y92374" s="109"/>
    </row>
    <row r="92375" spans="25:25" x14ac:dyDescent="0.25">
      <c r="Y92375" s="109"/>
    </row>
    <row r="92376" spans="25:25" x14ac:dyDescent="0.25">
      <c r="Y92376" s="109"/>
    </row>
    <row r="92377" spans="25:25" x14ac:dyDescent="0.25">
      <c r="Y92377" s="109"/>
    </row>
    <row r="92378" spans="25:25" x14ac:dyDescent="0.25">
      <c r="Y92378" s="109"/>
    </row>
    <row r="92379" spans="25:25" x14ac:dyDescent="0.25">
      <c r="Y92379" s="109"/>
    </row>
    <row r="92380" spans="25:25" x14ac:dyDescent="0.25">
      <c r="Y92380" s="109"/>
    </row>
    <row r="92381" spans="25:25" x14ac:dyDescent="0.25">
      <c r="Y92381" s="109"/>
    </row>
    <row r="92382" spans="25:25" x14ac:dyDescent="0.25">
      <c r="Y92382" s="109"/>
    </row>
    <row r="92383" spans="25:25" x14ac:dyDescent="0.25">
      <c r="Y92383" s="109"/>
    </row>
    <row r="92384" spans="25:25" x14ac:dyDescent="0.25">
      <c r="Y92384" s="109"/>
    </row>
    <row r="92385" spans="25:25" x14ac:dyDescent="0.25">
      <c r="Y92385" s="109"/>
    </row>
    <row r="92386" spans="25:25" x14ac:dyDescent="0.25">
      <c r="Y92386" s="109"/>
    </row>
    <row r="92387" spans="25:25" x14ac:dyDescent="0.25">
      <c r="Y92387" s="109"/>
    </row>
    <row r="92388" spans="25:25" x14ac:dyDescent="0.25">
      <c r="Y92388" s="109"/>
    </row>
    <row r="92389" spans="25:25" x14ac:dyDescent="0.25">
      <c r="Y92389" s="109"/>
    </row>
    <row r="92390" spans="25:25" x14ac:dyDescent="0.25">
      <c r="Y92390" s="109"/>
    </row>
    <row r="92391" spans="25:25" x14ac:dyDescent="0.25">
      <c r="Y92391" s="109"/>
    </row>
    <row r="92392" spans="25:25" x14ac:dyDescent="0.25">
      <c r="Y92392" s="109"/>
    </row>
    <row r="92393" spans="25:25" x14ac:dyDescent="0.25">
      <c r="Y92393" s="109"/>
    </row>
    <row r="92394" spans="25:25" x14ac:dyDescent="0.25">
      <c r="Y92394" s="109"/>
    </row>
    <row r="92395" spans="25:25" x14ac:dyDescent="0.25">
      <c r="Y92395" s="109"/>
    </row>
    <row r="92396" spans="25:25" x14ac:dyDescent="0.25">
      <c r="Y92396" s="109"/>
    </row>
    <row r="92397" spans="25:25" x14ac:dyDescent="0.25">
      <c r="Y92397" s="109"/>
    </row>
    <row r="92398" spans="25:25" x14ac:dyDescent="0.25">
      <c r="Y92398" s="109"/>
    </row>
    <row r="92399" spans="25:25" x14ac:dyDescent="0.25">
      <c r="Y92399" s="109"/>
    </row>
    <row r="92400" spans="25:25" x14ac:dyDescent="0.25">
      <c r="Y92400" s="109"/>
    </row>
    <row r="92401" spans="25:25" x14ac:dyDescent="0.25">
      <c r="Y92401" s="109"/>
    </row>
    <row r="92402" spans="25:25" x14ac:dyDescent="0.25">
      <c r="Y92402" s="109"/>
    </row>
    <row r="92403" spans="25:25" x14ac:dyDescent="0.25">
      <c r="Y92403" s="109"/>
    </row>
    <row r="92404" spans="25:25" x14ac:dyDescent="0.25">
      <c r="Y92404" s="109"/>
    </row>
    <row r="92405" spans="25:25" x14ac:dyDescent="0.25">
      <c r="Y92405" s="109"/>
    </row>
    <row r="92406" spans="25:25" x14ac:dyDescent="0.25">
      <c r="Y92406" s="109"/>
    </row>
    <row r="92407" spans="25:25" x14ac:dyDescent="0.25">
      <c r="Y92407" s="109"/>
    </row>
    <row r="92408" spans="25:25" x14ac:dyDescent="0.25">
      <c r="Y92408" s="109"/>
    </row>
    <row r="92409" spans="25:25" x14ac:dyDescent="0.25">
      <c r="Y92409" s="109"/>
    </row>
    <row r="92410" spans="25:25" x14ac:dyDescent="0.25">
      <c r="Y92410" s="109"/>
    </row>
    <row r="92411" spans="25:25" x14ac:dyDescent="0.25">
      <c r="Y92411" s="109"/>
    </row>
    <row r="92412" spans="25:25" x14ac:dyDescent="0.25">
      <c r="Y92412" s="109"/>
    </row>
    <row r="92413" spans="25:25" x14ac:dyDescent="0.25">
      <c r="Y92413" s="109"/>
    </row>
    <row r="92414" spans="25:25" x14ac:dyDescent="0.25">
      <c r="Y92414" s="109"/>
    </row>
    <row r="92415" spans="25:25" x14ac:dyDescent="0.25">
      <c r="Y92415" s="109"/>
    </row>
    <row r="92416" spans="25:25" x14ac:dyDescent="0.25">
      <c r="Y92416" s="109"/>
    </row>
    <row r="92417" spans="25:25" x14ac:dyDescent="0.25">
      <c r="Y92417" s="109"/>
    </row>
    <row r="92418" spans="25:25" x14ac:dyDescent="0.25">
      <c r="Y92418" s="109"/>
    </row>
    <row r="92419" spans="25:25" x14ac:dyDescent="0.25">
      <c r="Y92419" s="109"/>
    </row>
    <row r="92420" spans="25:25" x14ac:dyDescent="0.25">
      <c r="Y92420" s="109"/>
    </row>
    <row r="92421" spans="25:25" x14ac:dyDescent="0.25">
      <c r="Y92421" s="109"/>
    </row>
    <row r="92422" spans="25:25" x14ac:dyDescent="0.25">
      <c r="Y92422" s="109"/>
    </row>
    <row r="92423" spans="25:25" x14ac:dyDescent="0.25">
      <c r="Y92423" s="109"/>
    </row>
    <row r="92424" spans="25:25" x14ac:dyDescent="0.25">
      <c r="Y92424" s="109"/>
    </row>
    <row r="92425" spans="25:25" x14ac:dyDescent="0.25">
      <c r="Y92425" s="109"/>
    </row>
    <row r="92426" spans="25:25" x14ac:dyDescent="0.25">
      <c r="Y92426" s="109"/>
    </row>
    <row r="92427" spans="25:25" x14ac:dyDescent="0.25">
      <c r="Y92427" s="109"/>
    </row>
    <row r="92428" spans="25:25" x14ac:dyDescent="0.25">
      <c r="Y92428" s="109"/>
    </row>
    <row r="92429" spans="25:25" x14ac:dyDescent="0.25">
      <c r="Y92429" s="109"/>
    </row>
    <row r="92430" spans="25:25" x14ac:dyDescent="0.25">
      <c r="Y92430" s="109"/>
    </row>
    <row r="92431" spans="25:25" x14ac:dyDescent="0.25">
      <c r="Y92431" s="109"/>
    </row>
    <row r="92432" spans="25:25" x14ac:dyDescent="0.25">
      <c r="Y92432" s="109"/>
    </row>
    <row r="92433" spans="25:25" x14ac:dyDescent="0.25">
      <c r="Y92433" s="109"/>
    </row>
    <row r="92434" spans="25:25" x14ac:dyDescent="0.25">
      <c r="Y92434" s="109"/>
    </row>
    <row r="92435" spans="25:25" x14ac:dyDescent="0.25">
      <c r="Y92435" s="109"/>
    </row>
    <row r="92436" spans="25:25" x14ac:dyDescent="0.25">
      <c r="Y92436" s="109"/>
    </row>
    <row r="92437" spans="25:25" x14ac:dyDescent="0.25">
      <c r="Y92437" s="109"/>
    </row>
    <row r="92438" spans="25:25" x14ac:dyDescent="0.25">
      <c r="Y92438" s="109"/>
    </row>
    <row r="92439" spans="25:25" x14ac:dyDescent="0.25">
      <c r="Y92439" s="109"/>
    </row>
    <row r="92440" spans="25:25" x14ac:dyDescent="0.25">
      <c r="Y92440" s="109"/>
    </row>
    <row r="92441" spans="25:25" x14ac:dyDescent="0.25">
      <c r="Y92441" s="109"/>
    </row>
    <row r="92442" spans="25:25" x14ac:dyDescent="0.25">
      <c r="Y92442" s="109"/>
    </row>
    <row r="92443" spans="25:25" x14ac:dyDescent="0.25">
      <c r="Y92443" s="109"/>
    </row>
    <row r="92444" spans="25:25" x14ac:dyDescent="0.25">
      <c r="Y92444" s="109"/>
    </row>
    <row r="92445" spans="25:25" x14ac:dyDescent="0.25">
      <c r="Y92445" s="109"/>
    </row>
    <row r="92446" spans="25:25" x14ac:dyDescent="0.25">
      <c r="Y92446" s="109"/>
    </row>
    <row r="92447" spans="25:25" x14ac:dyDescent="0.25">
      <c r="Y92447" s="109"/>
    </row>
    <row r="92448" spans="25:25" x14ac:dyDescent="0.25">
      <c r="Y92448" s="109"/>
    </row>
    <row r="92449" spans="25:25" x14ac:dyDescent="0.25">
      <c r="Y92449" s="109"/>
    </row>
    <row r="92450" spans="25:25" x14ac:dyDescent="0.25">
      <c r="Y92450" s="109"/>
    </row>
    <row r="92451" spans="25:25" x14ac:dyDescent="0.25">
      <c r="Y92451" s="109"/>
    </row>
    <row r="92452" spans="25:25" x14ac:dyDescent="0.25">
      <c r="Y92452" s="109"/>
    </row>
    <row r="92453" spans="25:25" x14ac:dyDescent="0.25">
      <c r="Y92453" s="109"/>
    </row>
    <row r="92454" spans="25:25" x14ac:dyDescent="0.25">
      <c r="Y92454" s="109"/>
    </row>
    <row r="92455" spans="25:25" x14ac:dyDescent="0.25">
      <c r="Y92455" s="109"/>
    </row>
    <row r="92456" spans="25:25" x14ac:dyDescent="0.25">
      <c r="Y92456" s="109"/>
    </row>
    <row r="92457" spans="25:25" x14ac:dyDescent="0.25">
      <c r="Y92457" s="109"/>
    </row>
    <row r="92458" spans="25:25" x14ac:dyDescent="0.25">
      <c r="Y92458" s="109"/>
    </row>
    <row r="92459" spans="25:25" x14ac:dyDescent="0.25">
      <c r="Y92459" s="109"/>
    </row>
    <row r="92460" spans="25:25" x14ac:dyDescent="0.25">
      <c r="Y92460" s="109"/>
    </row>
    <row r="92461" spans="25:25" x14ac:dyDescent="0.25">
      <c r="Y92461" s="109"/>
    </row>
    <row r="92462" spans="25:25" x14ac:dyDescent="0.25">
      <c r="Y92462" s="109"/>
    </row>
    <row r="92463" spans="25:25" x14ac:dyDescent="0.25">
      <c r="Y92463" s="109"/>
    </row>
    <row r="92464" spans="25:25" x14ac:dyDescent="0.25">
      <c r="Y92464" s="109"/>
    </row>
    <row r="92465" spans="25:25" x14ac:dyDescent="0.25">
      <c r="Y92465" s="109"/>
    </row>
    <row r="92466" spans="25:25" x14ac:dyDescent="0.25">
      <c r="Y92466" s="109"/>
    </row>
    <row r="92467" spans="25:25" x14ac:dyDescent="0.25">
      <c r="Y92467" s="109"/>
    </row>
    <row r="92468" spans="25:25" x14ac:dyDescent="0.25">
      <c r="Y92468" s="109"/>
    </row>
    <row r="92469" spans="25:25" x14ac:dyDescent="0.25">
      <c r="Y92469" s="109"/>
    </row>
    <row r="92470" spans="25:25" x14ac:dyDescent="0.25">
      <c r="Y92470" s="109"/>
    </row>
    <row r="92471" spans="25:25" x14ac:dyDescent="0.25">
      <c r="Y92471" s="109"/>
    </row>
    <row r="92472" spans="25:25" x14ac:dyDescent="0.25">
      <c r="Y92472" s="109"/>
    </row>
    <row r="92473" spans="25:25" x14ac:dyDescent="0.25">
      <c r="Y92473" s="109"/>
    </row>
    <row r="92474" spans="25:25" x14ac:dyDescent="0.25">
      <c r="Y92474" s="109"/>
    </row>
    <row r="92475" spans="25:25" x14ac:dyDescent="0.25">
      <c r="Y92475" s="109"/>
    </row>
    <row r="92476" spans="25:25" x14ac:dyDescent="0.25">
      <c r="Y92476" s="109"/>
    </row>
    <row r="92477" spans="25:25" x14ac:dyDescent="0.25">
      <c r="Y92477" s="109"/>
    </row>
    <row r="92478" spans="25:25" x14ac:dyDescent="0.25">
      <c r="Y92478" s="109"/>
    </row>
    <row r="92479" spans="25:25" x14ac:dyDescent="0.25">
      <c r="Y92479" s="109"/>
    </row>
    <row r="92480" spans="25:25" x14ac:dyDescent="0.25">
      <c r="Y92480" s="109"/>
    </row>
    <row r="92481" spans="25:25" x14ac:dyDescent="0.25">
      <c r="Y92481" s="109"/>
    </row>
    <row r="92482" spans="25:25" x14ac:dyDescent="0.25">
      <c r="Y92482" s="109"/>
    </row>
    <row r="92483" spans="25:25" x14ac:dyDescent="0.25">
      <c r="Y92483" s="109"/>
    </row>
    <row r="92484" spans="25:25" x14ac:dyDescent="0.25">
      <c r="Y92484" s="109"/>
    </row>
    <row r="92485" spans="25:25" x14ac:dyDescent="0.25">
      <c r="Y92485" s="109"/>
    </row>
    <row r="92486" spans="25:25" x14ac:dyDescent="0.25">
      <c r="Y92486" s="109"/>
    </row>
    <row r="92487" spans="25:25" x14ac:dyDescent="0.25">
      <c r="Y92487" s="109"/>
    </row>
    <row r="92488" spans="25:25" x14ac:dyDescent="0.25">
      <c r="Y92488" s="109"/>
    </row>
    <row r="92489" spans="25:25" x14ac:dyDescent="0.25">
      <c r="Y92489" s="109"/>
    </row>
    <row r="92490" spans="25:25" x14ac:dyDescent="0.25">
      <c r="Y92490" s="109"/>
    </row>
    <row r="92491" spans="25:25" x14ac:dyDescent="0.25">
      <c r="Y92491" s="109"/>
    </row>
    <row r="92492" spans="25:25" x14ac:dyDescent="0.25">
      <c r="Y92492" s="109"/>
    </row>
    <row r="92493" spans="25:25" x14ac:dyDescent="0.25">
      <c r="Y92493" s="109"/>
    </row>
    <row r="92494" spans="25:25" x14ac:dyDescent="0.25">
      <c r="Y92494" s="109"/>
    </row>
    <row r="92495" spans="25:25" x14ac:dyDescent="0.25">
      <c r="Y92495" s="109"/>
    </row>
    <row r="92496" spans="25:25" x14ac:dyDescent="0.25">
      <c r="Y92496" s="109"/>
    </row>
    <row r="92497" spans="25:25" x14ac:dyDescent="0.25">
      <c r="Y92497" s="109"/>
    </row>
    <row r="92498" spans="25:25" x14ac:dyDescent="0.25">
      <c r="Y92498" s="109"/>
    </row>
    <row r="92499" spans="25:25" x14ac:dyDescent="0.25">
      <c r="Y92499" s="109"/>
    </row>
    <row r="92500" spans="25:25" x14ac:dyDescent="0.25">
      <c r="Y92500" s="109"/>
    </row>
    <row r="92501" spans="25:25" x14ac:dyDescent="0.25">
      <c r="Y92501" s="109"/>
    </row>
    <row r="92502" spans="25:25" x14ac:dyDescent="0.25">
      <c r="Y92502" s="109"/>
    </row>
    <row r="92503" spans="25:25" x14ac:dyDescent="0.25">
      <c r="Y92503" s="109"/>
    </row>
    <row r="92504" spans="25:25" x14ac:dyDescent="0.25">
      <c r="Y92504" s="109"/>
    </row>
    <row r="92505" spans="25:25" x14ac:dyDescent="0.25">
      <c r="Y92505" s="109"/>
    </row>
    <row r="92506" spans="25:25" x14ac:dyDescent="0.25">
      <c r="Y92506" s="109"/>
    </row>
    <row r="92507" spans="25:25" x14ac:dyDescent="0.25">
      <c r="Y92507" s="109"/>
    </row>
    <row r="92508" spans="25:25" x14ac:dyDescent="0.25">
      <c r="Y92508" s="109"/>
    </row>
    <row r="92509" spans="25:25" x14ac:dyDescent="0.25">
      <c r="Y92509" s="109"/>
    </row>
    <row r="92510" spans="25:25" x14ac:dyDescent="0.25">
      <c r="Y92510" s="109"/>
    </row>
    <row r="92511" spans="25:25" x14ac:dyDescent="0.25">
      <c r="Y92511" s="109"/>
    </row>
    <row r="92512" spans="25:25" x14ac:dyDescent="0.25">
      <c r="Y92512" s="109"/>
    </row>
    <row r="92513" spans="25:25" x14ac:dyDescent="0.25">
      <c r="Y92513" s="109"/>
    </row>
    <row r="92514" spans="25:25" x14ac:dyDescent="0.25">
      <c r="Y92514" s="109"/>
    </row>
    <row r="92515" spans="25:25" x14ac:dyDescent="0.25">
      <c r="Y92515" s="109"/>
    </row>
    <row r="92516" spans="25:25" x14ac:dyDescent="0.25">
      <c r="Y92516" s="109"/>
    </row>
    <row r="92517" spans="25:25" x14ac:dyDescent="0.25">
      <c r="Y92517" s="109"/>
    </row>
    <row r="92518" spans="25:25" x14ac:dyDescent="0.25">
      <c r="Y92518" s="109"/>
    </row>
    <row r="92519" spans="25:25" x14ac:dyDescent="0.25">
      <c r="Y92519" s="109"/>
    </row>
    <row r="92520" spans="25:25" x14ac:dyDescent="0.25">
      <c r="Y92520" s="109"/>
    </row>
    <row r="92521" spans="25:25" x14ac:dyDescent="0.25">
      <c r="Y92521" s="109"/>
    </row>
    <row r="92522" spans="25:25" x14ac:dyDescent="0.25">
      <c r="Y92522" s="109"/>
    </row>
    <row r="92523" spans="25:25" x14ac:dyDescent="0.25">
      <c r="Y92523" s="109"/>
    </row>
    <row r="92524" spans="25:25" x14ac:dyDescent="0.25">
      <c r="Y92524" s="109"/>
    </row>
    <row r="92525" spans="25:25" x14ac:dyDescent="0.25">
      <c r="Y92525" s="109"/>
    </row>
    <row r="92526" spans="25:25" x14ac:dyDescent="0.25">
      <c r="Y92526" s="109"/>
    </row>
    <row r="92527" spans="25:25" x14ac:dyDescent="0.25">
      <c r="Y92527" s="109"/>
    </row>
    <row r="92528" spans="25:25" x14ac:dyDescent="0.25">
      <c r="Y92528" s="109"/>
    </row>
    <row r="92529" spans="25:25" x14ac:dyDescent="0.25">
      <c r="Y92529" s="109"/>
    </row>
    <row r="92530" spans="25:25" x14ac:dyDescent="0.25">
      <c r="Y92530" s="109"/>
    </row>
    <row r="92531" spans="25:25" x14ac:dyDescent="0.25">
      <c r="Y92531" s="109"/>
    </row>
    <row r="92532" spans="25:25" x14ac:dyDescent="0.25">
      <c r="Y92532" s="109"/>
    </row>
    <row r="92533" spans="25:25" x14ac:dyDescent="0.25">
      <c r="Y92533" s="109"/>
    </row>
    <row r="92534" spans="25:25" x14ac:dyDescent="0.25">
      <c r="Y92534" s="109"/>
    </row>
    <row r="92535" spans="25:25" x14ac:dyDescent="0.25">
      <c r="Y92535" s="109"/>
    </row>
    <row r="92536" spans="25:25" x14ac:dyDescent="0.25">
      <c r="Y92536" s="109"/>
    </row>
    <row r="92537" spans="25:25" x14ac:dyDescent="0.25">
      <c r="Y92537" s="109"/>
    </row>
    <row r="92538" spans="25:25" x14ac:dyDescent="0.25">
      <c r="Y92538" s="109"/>
    </row>
    <row r="92539" spans="25:25" x14ac:dyDescent="0.25">
      <c r="Y92539" s="109"/>
    </row>
    <row r="92540" spans="25:25" x14ac:dyDescent="0.25">
      <c r="Y92540" s="109"/>
    </row>
    <row r="92541" spans="25:25" x14ac:dyDescent="0.25">
      <c r="Y92541" s="109"/>
    </row>
    <row r="92542" spans="25:25" x14ac:dyDescent="0.25">
      <c r="Y92542" s="109"/>
    </row>
    <row r="92543" spans="25:25" x14ac:dyDescent="0.25">
      <c r="Y92543" s="109"/>
    </row>
    <row r="92544" spans="25:25" x14ac:dyDescent="0.25">
      <c r="Y92544" s="109"/>
    </row>
    <row r="92545" spans="25:25" x14ac:dyDescent="0.25">
      <c r="Y92545" s="109"/>
    </row>
    <row r="92546" spans="25:25" x14ac:dyDescent="0.25">
      <c r="Y92546" s="109"/>
    </row>
    <row r="92547" spans="25:25" x14ac:dyDescent="0.25">
      <c r="Y92547" s="109"/>
    </row>
    <row r="92548" spans="25:25" x14ac:dyDescent="0.25">
      <c r="Y92548" s="109"/>
    </row>
    <row r="92549" spans="25:25" x14ac:dyDescent="0.25">
      <c r="Y92549" s="109"/>
    </row>
    <row r="92550" spans="25:25" x14ac:dyDescent="0.25">
      <c r="Y92550" s="109"/>
    </row>
    <row r="92551" spans="25:25" x14ac:dyDescent="0.25">
      <c r="Y92551" s="109"/>
    </row>
    <row r="92552" spans="25:25" x14ac:dyDescent="0.25">
      <c r="Y92552" s="109"/>
    </row>
    <row r="92553" spans="25:25" x14ac:dyDescent="0.25">
      <c r="Y92553" s="109"/>
    </row>
    <row r="92554" spans="25:25" x14ac:dyDescent="0.25">
      <c r="Y92554" s="109"/>
    </row>
    <row r="92555" spans="25:25" x14ac:dyDescent="0.25">
      <c r="Y92555" s="109"/>
    </row>
    <row r="92556" spans="25:25" x14ac:dyDescent="0.25">
      <c r="Y92556" s="109"/>
    </row>
    <row r="92557" spans="25:25" x14ac:dyDescent="0.25">
      <c r="Y92557" s="109"/>
    </row>
    <row r="92558" spans="25:25" x14ac:dyDescent="0.25">
      <c r="Y92558" s="109"/>
    </row>
    <row r="92559" spans="25:25" x14ac:dyDescent="0.25">
      <c r="Y92559" s="109"/>
    </row>
    <row r="92560" spans="25:25" x14ac:dyDescent="0.25">
      <c r="Y92560" s="109"/>
    </row>
    <row r="92561" spans="25:25" x14ac:dyDescent="0.25">
      <c r="Y92561" s="109"/>
    </row>
    <row r="92562" spans="25:25" x14ac:dyDescent="0.25">
      <c r="Y92562" s="109"/>
    </row>
    <row r="92563" spans="25:25" x14ac:dyDescent="0.25">
      <c r="Y92563" s="109"/>
    </row>
    <row r="92564" spans="25:25" x14ac:dyDescent="0.25">
      <c r="Y92564" s="109"/>
    </row>
    <row r="92565" spans="25:25" x14ac:dyDescent="0.25">
      <c r="Y92565" s="109"/>
    </row>
    <row r="92566" spans="25:25" x14ac:dyDescent="0.25">
      <c r="Y92566" s="109"/>
    </row>
    <row r="92567" spans="25:25" x14ac:dyDescent="0.25">
      <c r="Y92567" s="109"/>
    </row>
    <row r="92568" spans="25:25" x14ac:dyDescent="0.25">
      <c r="Y92568" s="109"/>
    </row>
    <row r="92569" spans="25:25" x14ac:dyDescent="0.25">
      <c r="Y92569" s="109"/>
    </row>
    <row r="92570" spans="25:25" x14ac:dyDescent="0.25">
      <c r="Y92570" s="109"/>
    </row>
    <row r="92571" spans="25:25" x14ac:dyDescent="0.25">
      <c r="Y92571" s="109"/>
    </row>
    <row r="92572" spans="25:25" x14ac:dyDescent="0.25">
      <c r="Y92572" s="109"/>
    </row>
    <row r="92573" spans="25:25" x14ac:dyDescent="0.25">
      <c r="Y92573" s="109"/>
    </row>
    <row r="92574" spans="25:25" x14ac:dyDescent="0.25">
      <c r="Y92574" s="109"/>
    </row>
    <row r="92575" spans="25:25" x14ac:dyDescent="0.25">
      <c r="Y92575" s="109"/>
    </row>
    <row r="92576" spans="25:25" x14ac:dyDescent="0.25">
      <c r="Y92576" s="109"/>
    </row>
    <row r="92577" spans="25:25" x14ac:dyDescent="0.25">
      <c r="Y92577" s="109"/>
    </row>
    <row r="92578" spans="25:25" x14ac:dyDescent="0.25">
      <c r="Y92578" s="109"/>
    </row>
    <row r="92579" spans="25:25" x14ac:dyDescent="0.25">
      <c r="Y92579" s="109"/>
    </row>
    <row r="92580" spans="25:25" x14ac:dyDescent="0.25">
      <c r="Y92580" s="109"/>
    </row>
    <row r="92581" spans="25:25" x14ac:dyDescent="0.25">
      <c r="Y92581" s="109"/>
    </row>
    <row r="92582" spans="25:25" x14ac:dyDescent="0.25">
      <c r="Y92582" s="109"/>
    </row>
    <row r="92583" spans="25:25" x14ac:dyDescent="0.25">
      <c r="Y92583" s="109"/>
    </row>
    <row r="92584" spans="25:25" x14ac:dyDescent="0.25">
      <c r="Y92584" s="109"/>
    </row>
    <row r="92585" spans="25:25" x14ac:dyDescent="0.25">
      <c r="Y92585" s="109"/>
    </row>
    <row r="92586" spans="25:25" x14ac:dyDescent="0.25">
      <c r="Y92586" s="109"/>
    </row>
    <row r="92587" spans="25:25" x14ac:dyDescent="0.25">
      <c r="Y92587" s="109"/>
    </row>
    <row r="92588" spans="25:25" x14ac:dyDescent="0.25">
      <c r="Y92588" s="109"/>
    </row>
    <row r="92589" spans="25:25" x14ac:dyDescent="0.25">
      <c r="Y92589" s="109"/>
    </row>
    <row r="92590" spans="25:25" x14ac:dyDescent="0.25">
      <c r="Y92590" s="109"/>
    </row>
    <row r="92591" spans="25:25" x14ac:dyDescent="0.25">
      <c r="Y92591" s="109"/>
    </row>
    <row r="92592" spans="25:25" x14ac:dyDescent="0.25">
      <c r="Y92592" s="109"/>
    </row>
    <row r="92593" spans="25:25" x14ac:dyDescent="0.25">
      <c r="Y92593" s="109"/>
    </row>
    <row r="92594" spans="25:25" x14ac:dyDescent="0.25">
      <c r="Y92594" s="109"/>
    </row>
    <row r="92595" spans="25:25" x14ac:dyDescent="0.25">
      <c r="Y92595" s="109"/>
    </row>
    <row r="92596" spans="25:25" x14ac:dyDescent="0.25">
      <c r="Y92596" s="109"/>
    </row>
    <row r="92597" spans="25:25" x14ac:dyDescent="0.25">
      <c r="Y92597" s="109"/>
    </row>
    <row r="92598" spans="25:25" x14ac:dyDescent="0.25">
      <c r="Y92598" s="109"/>
    </row>
    <row r="92599" spans="25:25" x14ac:dyDescent="0.25">
      <c r="Y92599" s="109"/>
    </row>
    <row r="92600" spans="25:25" x14ac:dyDescent="0.25">
      <c r="Y92600" s="109"/>
    </row>
    <row r="92601" spans="25:25" x14ac:dyDescent="0.25">
      <c r="Y92601" s="109"/>
    </row>
    <row r="92602" spans="25:25" x14ac:dyDescent="0.25">
      <c r="Y92602" s="109"/>
    </row>
    <row r="92603" spans="25:25" x14ac:dyDescent="0.25">
      <c r="Y92603" s="109"/>
    </row>
    <row r="92604" spans="25:25" x14ac:dyDescent="0.25">
      <c r="Y92604" s="109"/>
    </row>
    <row r="92605" spans="25:25" x14ac:dyDescent="0.25">
      <c r="Y92605" s="109"/>
    </row>
    <row r="92606" spans="25:25" x14ac:dyDescent="0.25">
      <c r="Y92606" s="109"/>
    </row>
    <row r="92607" spans="25:25" x14ac:dyDescent="0.25">
      <c r="Y92607" s="109"/>
    </row>
    <row r="92608" spans="25:25" x14ac:dyDescent="0.25">
      <c r="Y92608" s="109"/>
    </row>
    <row r="92609" spans="25:25" x14ac:dyDescent="0.25">
      <c r="Y92609" s="109"/>
    </row>
    <row r="92610" spans="25:25" x14ac:dyDescent="0.25">
      <c r="Y92610" s="109"/>
    </row>
    <row r="92611" spans="25:25" x14ac:dyDescent="0.25">
      <c r="Y92611" s="109"/>
    </row>
    <row r="92612" spans="25:25" x14ac:dyDescent="0.25">
      <c r="Y92612" s="109"/>
    </row>
    <row r="92613" spans="25:25" x14ac:dyDescent="0.25">
      <c r="Y92613" s="109"/>
    </row>
    <row r="92614" spans="25:25" x14ac:dyDescent="0.25">
      <c r="Y92614" s="109"/>
    </row>
    <row r="92615" spans="25:25" x14ac:dyDescent="0.25">
      <c r="Y92615" s="109"/>
    </row>
    <row r="92616" spans="25:25" x14ac:dyDescent="0.25">
      <c r="Y92616" s="109"/>
    </row>
    <row r="92617" spans="25:25" x14ac:dyDescent="0.25">
      <c r="Y92617" s="109"/>
    </row>
    <row r="92618" spans="25:25" x14ac:dyDescent="0.25">
      <c r="Y92618" s="109"/>
    </row>
    <row r="92619" spans="25:25" x14ac:dyDescent="0.25">
      <c r="Y92619" s="109"/>
    </row>
    <row r="92620" spans="25:25" x14ac:dyDescent="0.25">
      <c r="Y92620" s="109"/>
    </row>
    <row r="92621" spans="25:25" x14ac:dyDescent="0.25">
      <c r="Y92621" s="109"/>
    </row>
    <row r="92622" spans="25:25" x14ac:dyDescent="0.25">
      <c r="Y92622" s="109"/>
    </row>
    <row r="92623" spans="25:25" x14ac:dyDescent="0.25">
      <c r="Y92623" s="109"/>
    </row>
    <row r="92624" spans="25:25" x14ac:dyDescent="0.25">
      <c r="Y92624" s="109"/>
    </row>
    <row r="92625" spans="25:25" x14ac:dyDescent="0.25">
      <c r="Y92625" s="109"/>
    </row>
    <row r="92626" spans="25:25" x14ac:dyDescent="0.25">
      <c r="Y92626" s="109"/>
    </row>
    <row r="92627" spans="25:25" x14ac:dyDescent="0.25">
      <c r="Y92627" s="109"/>
    </row>
    <row r="92628" spans="25:25" x14ac:dyDescent="0.25">
      <c r="Y92628" s="109"/>
    </row>
    <row r="92629" spans="25:25" x14ac:dyDescent="0.25">
      <c r="Y92629" s="109"/>
    </row>
    <row r="92630" spans="25:25" x14ac:dyDescent="0.25">
      <c r="Y92630" s="109"/>
    </row>
    <row r="92631" spans="25:25" x14ac:dyDescent="0.25">
      <c r="Y92631" s="109"/>
    </row>
    <row r="92632" spans="25:25" x14ac:dyDescent="0.25">
      <c r="Y92632" s="109"/>
    </row>
    <row r="92633" spans="25:25" x14ac:dyDescent="0.25">
      <c r="Y92633" s="109"/>
    </row>
    <row r="92634" spans="25:25" x14ac:dyDescent="0.25">
      <c r="Y92634" s="109"/>
    </row>
    <row r="92635" spans="25:25" x14ac:dyDescent="0.25">
      <c r="Y92635" s="109"/>
    </row>
    <row r="92636" spans="25:25" x14ac:dyDescent="0.25">
      <c r="Y92636" s="109"/>
    </row>
    <row r="92637" spans="25:25" x14ac:dyDescent="0.25">
      <c r="Y92637" s="109"/>
    </row>
    <row r="92638" spans="25:25" x14ac:dyDescent="0.25">
      <c r="Y92638" s="109"/>
    </row>
    <row r="92639" spans="25:25" x14ac:dyDescent="0.25">
      <c r="Y92639" s="109"/>
    </row>
    <row r="92640" spans="25:25" x14ac:dyDescent="0.25">
      <c r="Y92640" s="109"/>
    </row>
    <row r="92641" spans="25:25" x14ac:dyDescent="0.25">
      <c r="Y92641" s="109"/>
    </row>
    <row r="92642" spans="25:25" x14ac:dyDescent="0.25">
      <c r="Y92642" s="109"/>
    </row>
    <row r="92643" spans="25:25" x14ac:dyDescent="0.25">
      <c r="Y92643" s="109"/>
    </row>
    <row r="92644" spans="25:25" x14ac:dyDescent="0.25">
      <c r="Y92644" s="109"/>
    </row>
    <row r="92645" spans="25:25" x14ac:dyDescent="0.25">
      <c r="Y92645" s="109"/>
    </row>
    <row r="92646" spans="25:25" x14ac:dyDescent="0.25">
      <c r="Y92646" s="109"/>
    </row>
    <row r="92647" spans="25:25" x14ac:dyDescent="0.25">
      <c r="Y92647" s="109"/>
    </row>
    <row r="92648" spans="25:25" x14ac:dyDescent="0.25">
      <c r="Y92648" s="109"/>
    </row>
    <row r="92649" spans="25:25" x14ac:dyDescent="0.25">
      <c r="Y92649" s="109"/>
    </row>
    <row r="92650" spans="25:25" x14ac:dyDescent="0.25">
      <c r="Y92650" s="109"/>
    </row>
    <row r="92651" spans="25:25" x14ac:dyDescent="0.25">
      <c r="Y92651" s="109"/>
    </row>
    <row r="92652" spans="25:25" x14ac:dyDescent="0.25">
      <c r="Y92652" s="109"/>
    </row>
    <row r="92653" spans="25:25" x14ac:dyDescent="0.25">
      <c r="Y92653" s="109"/>
    </row>
    <row r="92654" spans="25:25" x14ac:dyDescent="0.25">
      <c r="Y92654" s="109"/>
    </row>
    <row r="92655" spans="25:25" x14ac:dyDescent="0.25">
      <c r="Y92655" s="109"/>
    </row>
    <row r="92656" spans="25:25" x14ac:dyDescent="0.25">
      <c r="Y92656" s="109"/>
    </row>
    <row r="92657" spans="25:25" x14ac:dyDescent="0.25">
      <c r="Y92657" s="109"/>
    </row>
    <row r="92658" spans="25:25" x14ac:dyDescent="0.25">
      <c r="Y92658" s="109"/>
    </row>
    <row r="92659" spans="25:25" x14ac:dyDescent="0.25">
      <c r="Y92659" s="109"/>
    </row>
    <row r="92660" spans="25:25" x14ac:dyDescent="0.25">
      <c r="Y92660" s="109"/>
    </row>
    <row r="92661" spans="25:25" x14ac:dyDescent="0.25">
      <c r="Y92661" s="109"/>
    </row>
    <row r="92662" spans="25:25" x14ac:dyDescent="0.25">
      <c r="Y92662" s="109"/>
    </row>
    <row r="92663" spans="25:25" x14ac:dyDescent="0.25">
      <c r="Y92663" s="109"/>
    </row>
    <row r="92664" spans="25:25" x14ac:dyDescent="0.25">
      <c r="Y92664" s="109"/>
    </row>
    <row r="92665" spans="25:25" x14ac:dyDescent="0.25">
      <c r="Y92665" s="109"/>
    </row>
    <row r="92666" spans="25:25" x14ac:dyDescent="0.25">
      <c r="Y92666" s="109"/>
    </row>
    <row r="92667" spans="25:25" x14ac:dyDescent="0.25">
      <c r="Y92667" s="109"/>
    </row>
    <row r="92668" spans="25:25" x14ac:dyDescent="0.25">
      <c r="Y92668" s="109"/>
    </row>
    <row r="92669" spans="25:25" x14ac:dyDescent="0.25">
      <c r="Y92669" s="109"/>
    </row>
    <row r="92670" spans="25:25" x14ac:dyDescent="0.25">
      <c r="Y92670" s="109"/>
    </row>
    <row r="92671" spans="25:25" x14ac:dyDescent="0.25">
      <c r="Y92671" s="109"/>
    </row>
    <row r="92672" spans="25:25" x14ac:dyDescent="0.25">
      <c r="Y92672" s="109"/>
    </row>
    <row r="92673" spans="25:25" x14ac:dyDescent="0.25">
      <c r="Y92673" s="109"/>
    </row>
    <row r="92674" spans="25:25" x14ac:dyDescent="0.25">
      <c r="Y92674" s="109"/>
    </row>
    <row r="92675" spans="25:25" x14ac:dyDescent="0.25">
      <c r="Y92675" s="109"/>
    </row>
    <row r="92676" spans="25:25" x14ac:dyDescent="0.25">
      <c r="Y92676" s="109"/>
    </row>
    <row r="92677" spans="25:25" x14ac:dyDescent="0.25">
      <c r="Y92677" s="109"/>
    </row>
    <row r="92678" spans="25:25" x14ac:dyDescent="0.25">
      <c r="Y92678" s="109"/>
    </row>
    <row r="92679" spans="25:25" x14ac:dyDescent="0.25">
      <c r="Y92679" s="109"/>
    </row>
    <row r="92680" spans="25:25" x14ac:dyDescent="0.25">
      <c r="Y92680" s="109"/>
    </row>
    <row r="92681" spans="25:25" x14ac:dyDescent="0.25">
      <c r="Y92681" s="109"/>
    </row>
    <row r="92682" spans="25:25" x14ac:dyDescent="0.25">
      <c r="Y92682" s="109"/>
    </row>
    <row r="92683" spans="25:25" x14ac:dyDescent="0.25">
      <c r="Y92683" s="109"/>
    </row>
    <row r="92684" spans="25:25" x14ac:dyDescent="0.25">
      <c r="Y92684" s="109"/>
    </row>
    <row r="92685" spans="25:25" x14ac:dyDescent="0.25">
      <c r="Y92685" s="109"/>
    </row>
    <row r="92686" spans="25:25" x14ac:dyDescent="0.25">
      <c r="Y92686" s="109"/>
    </row>
    <row r="92687" spans="25:25" x14ac:dyDescent="0.25">
      <c r="Y92687" s="109"/>
    </row>
    <row r="92688" spans="25:25" x14ac:dyDescent="0.25">
      <c r="Y92688" s="109"/>
    </row>
    <row r="92689" spans="25:25" x14ac:dyDescent="0.25">
      <c r="Y92689" s="109"/>
    </row>
    <row r="92690" spans="25:25" x14ac:dyDescent="0.25">
      <c r="Y92690" s="109"/>
    </row>
    <row r="92691" spans="25:25" x14ac:dyDescent="0.25">
      <c r="Y92691" s="109"/>
    </row>
    <row r="92692" spans="25:25" x14ac:dyDescent="0.25">
      <c r="Y92692" s="109"/>
    </row>
    <row r="92693" spans="25:25" x14ac:dyDescent="0.25">
      <c r="Y92693" s="109"/>
    </row>
    <row r="92694" spans="25:25" x14ac:dyDescent="0.25">
      <c r="Y92694" s="109"/>
    </row>
    <row r="92695" spans="25:25" x14ac:dyDescent="0.25">
      <c r="Y92695" s="109"/>
    </row>
    <row r="92696" spans="25:25" x14ac:dyDescent="0.25">
      <c r="Y92696" s="109"/>
    </row>
    <row r="92697" spans="25:25" x14ac:dyDescent="0.25">
      <c r="Y92697" s="109"/>
    </row>
    <row r="92698" spans="25:25" x14ac:dyDescent="0.25">
      <c r="Y92698" s="109"/>
    </row>
    <row r="92699" spans="25:25" x14ac:dyDescent="0.25">
      <c r="Y92699" s="109"/>
    </row>
    <row r="92700" spans="25:25" x14ac:dyDescent="0.25">
      <c r="Y92700" s="109"/>
    </row>
    <row r="92701" spans="25:25" x14ac:dyDescent="0.25">
      <c r="Y92701" s="109"/>
    </row>
    <row r="92702" spans="25:25" x14ac:dyDescent="0.25">
      <c r="Y92702" s="109"/>
    </row>
    <row r="92703" spans="25:25" x14ac:dyDescent="0.25">
      <c r="Y92703" s="109"/>
    </row>
    <row r="92704" spans="25:25" x14ac:dyDescent="0.25">
      <c r="Y92704" s="109"/>
    </row>
    <row r="92705" spans="25:25" x14ac:dyDescent="0.25">
      <c r="Y92705" s="109"/>
    </row>
    <row r="92706" spans="25:25" x14ac:dyDescent="0.25">
      <c r="Y92706" s="109"/>
    </row>
    <row r="92707" spans="25:25" x14ac:dyDescent="0.25">
      <c r="Y92707" s="109"/>
    </row>
    <row r="92708" spans="25:25" x14ac:dyDescent="0.25">
      <c r="Y92708" s="109"/>
    </row>
    <row r="92709" spans="25:25" x14ac:dyDescent="0.25">
      <c r="Y92709" s="109"/>
    </row>
    <row r="92710" spans="25:25" x14ac:dyDescent="0.25">
      <c r="Y92710" s="109"/>
    </row>
    <row r="92711" spans="25:25" x14ac:dyDescent="0.25">
      <c r="Y92711" s="109"/>
    </row>
    <row r="92712" spans="25:25" x14ac:dyDescent="0.25">
      <c r="Y92712" s="109"/>
    </row>
    <row r="92713" spans="25:25" x14ac:dyDescent="0.25">
      <c r="Y92713" s="109"/>
    </row>
    <row r="92714" spans="25:25" x14ac:dyDescent="0.25">
      <c r="Y92714" s="109"/>
    </row>
    <row r="92715" spans="25:25" x14ac:dyDescent="0.25">
      <c r="Y92715" s="109"/>
    </row>
    <row r="92716" spans="25:25" x14ac:dyDescent="0.25">
      <c r="Y92716" s="109"/>
    </row>
    <row r="92717" spans="25:25" x14ac:dyDescent="0.25">
      <c r="Y92717" s="109"/>
    </row>
    <row r="92718" spans="25:25" x14ac:dyDescent="0.25">
      <c r="Y92718" s="109"/>
    </row>
    <row r="92719" spans="25:25" x14ac:dyDescent="0.25">
      <c r="Y92719" s="109"/>
    </row>
    <row r="92720" spans="25:25" x14ac:dyDescent="0.25">
      <c r="Y92720" s="109"/>
    </row>
    <row r="92721" spans="25:25" x14ac:dyDescent="0.25">
      <c r="Y92721" s="109"/>
    </row>
    <row r="92722" spans="25:25" x14ac:dyDescent="0.25">
      <c r="Y92722" s="109"/>
    </row>
    <row r="92723" spans="25:25" x14ac:dyDescent="0.25">
      <c r="Y92723" s="109"/>
    </row>
    <row r="92724" spans="25:25" x14ac:dyDescent="0.25">
      <c r="Y92724" s="109"/>
    </row>
    <row r="92725" spans="25:25" x14ac:dyDescent="0.25">
      <c r="Y92725" s="109"/>
    </row>
    <row r="92726" spans="25:25" x14ac:dyDescent="0.25">
      <c r="Y92726" s="109"/>
    </row>
    <row r="92727" spans="25:25" x14ac:dyDescent="0.25">
      <c r="Y92727" s="109"/>
    </row>
    <row r="92728" spans="25:25" x14ac:dyDescent="0.25">
      <c r="Y92728" s="109"/>
    </row>
    <row r="92729" spans="25:25" x14ac:dyDescent="0.25">
      <c r="Y92729" s="109"/>
    </row>
    <row r="92730" spans="25:25" x14ac:dyDescent="0.25">
      <c r="Y92730" s="109"/>
    </row>
    <row r="92731" spans="25:25" x14ac:dyDescent="0.25">
      <c r="Y92731" s="109"/>
    </row>
    <row r="92732" spans="25:25" x14ac:dyDescent="0.25">
      <c r="Y92732" s="109"/>
    </row>
    <row r="92733" spans="25:25" x14ac:dyDescent="0.25">
      <c r="Y92733" s="109"/>
    </row>
    <row r="92734" spans="25:25" x14ac:dyDescent="0.25">
      <c r="Y92734" s="109"/>
    </row>
    <row r="92735" spans="25:25" x14ac:dyDescent="0.25">
      <c r="Y92735" s="109"/>
    </row>
    <row r="92736" spans="25:25" x14ac:dyDescent="0.25">
      <c r="Y92736" s="109"/>
    </row>
    <row r="92737" spans="25:25" x14ac:dyDescent="0.25">
      <c r="Y92737" s="109"/>
    </row>
    <row r="92738" spans="25:25" x14ac:dyDescent="0.25">
      <c r="Y92738" s="109"/>
    </row>
    <row r="92739" spans="25:25" x14ac:dyDescent="0.25">
      <c r="Y92739" s="109"/>
    </row>
    <row r="92740" spans="25:25" x14ac:dyDescent="0.25">
      <c r="Y92740" s="109"/>
    </row>
    <row r="92741" spans="25:25" x14ac:dyDescent="0.25">
      <c r="Y92741" s="109"/>
    </row>
    <row r="92742" spans="25:25" x14ac:dyDescent="0.25">
      <c r="Y92742" s="109"/>
    </row>
    <row r="92743" spans="25:25" x14ac:dyDescent="0.25">
      <c r="Y92743" s="109"/>
    </row>
    <row r="92744" spans="25:25" x14ac:dyDescent="0.25">
      <c r="Y92744" s="109"/>
    </row>
    <row r="92745" spans="25:25" x14ac:dyDescent="0.25">
      <c r="Y92745" s="109"/>
    </row>
    <row r="92746" spans="25:25" x14ac:dyDescent="0.25">
      <c r="Y92746" s="109"/>
    </row>
    <row r="92747" spans="25:25" x14ac:dyDescent="0.25">
      <c r="Y92747" s="109"/>
    </row>
    <row r="92748" spans="25:25" x14ac:dyDescent="0.25">
      <c r="Y92748" s="109"/>
    </row>
    <row r="92749" spans="25:25" x14ac:dyDescent="0.25">
      <c r="Y92749" s="109"/>
    </row>
    <row r="92750" spans="25:25" x14ac:dyDescent="0.25">
      <c r="Y92750" s="109"/>
    </row>
    <row r="92751" spans="25:25" x14ac:dyDescent="0.25">
      <c r="Y92751" s="109"/>
    </row>
    <row r="92752" spans="25:25" x14ac:dyDescent="0.25">
      <c r="Y92752" s="109"/>
    </row>
    <row r="92753" spans="25:25" x14ac:dyDescent="0.25">
      <c r="Y92753" s="109"/>
    </row>
    <row r="92754" spans="25:25" x14ac:dyDescent="0.25">
      <c r="Y92754" s="109"/>
    </row>
    <row r="92755" spans="25:25" x14ac:dyDescent="0.25">
      <c r="Y92755" s="109"/>
    </row>
    <row r="92756" spans="25:25" x14ac:dyDescent="0.25">
      <c r="Y92756" s="109"/>
    </row>
    <row r="92757" spans="25:25" x14ac:dyDescent="0.25">
      <c r="Y92757" s="109"/>
    </row>
    <row r="92758" spans="25:25" x14ac:dyDescent="0.25">
      <c r="Y92758" s="109"/>
    </row>
    <row r="92759" spans="25:25" x14ac:dyDescent="0.25">
      <c r="Y92759" s="109"/>
    </row>
    <row r="92760" spans="25:25" x14ac:dyDescent="0.25">
      <c r="Y92760" s="109"/>
    </row>
    <row r="92761" spans="25:25" x14ac:dyDescent="0.25">
      <c r="Y92761" s="109"/>
    </row>
    <row r="92762" spans="25:25" x14ac:dyDescent="0.25">
      <c r="Y92762" s="109"/>
    </row>
    <row r="92763" spans="25:25" x14ac:dyDescent="0.25">
      <c r="Y92763" s="109"/>
    </row>
    <row r="92764" spans="25:25" x14ac:dyDescent="0.25">
      <c r="Y92764" s="109"/>
    </row>
    <row r="92765" spans="25:25" x14ac:dyDescent="0.25">
      <c r="Y92765" s="109"/>
    </row>
    <row r="92766" spans="25:25" x14ac:dyDescent="0.25">
      <c r="Y92766" s="109"/>
    </row>
    <row r="92767" spans="25:25" x14ac:dyDescent="0.25">
      <c r="Y92767" s="109"/>
    </row>
    <row r="92768" spans="25:25" x14ac:dyDescent="0.25">
      <c r="Y92768" s="109"/>
    </row>
    <row r="92769" spans="25:25" x14ac:dyDescent="0.25">
      <c r="Y92769" s="109"/>
    </row>
    <row r="92770" spans="25:25" x14ac:dyDescent="0.25">
      <c r="Y92770" s="109"/>
    </row>
    <row r="92771" spans="25:25" x14ac:dyDescent="0.25">
      <c r="Y92771" s="109"/>
    </row>
    <row r="92772" spans="25:25" x14ac:dyDescent="0.25">
      <c r="Y92772" s="109"/>
    </row>
    <row r="92773" spans="25:25" x14ac:dyDescent="0.25">
      <c r="Y92773" s="109"/>
    </row>
    <row r="92774" spans="25:25" x14ac:dyDescent="0.25">
      <c r="Y92774" s="109"/>
    </row>
    <row r="92775" spans="25:25" x14ac:dyDescent="0.25">
      <c r="Y92775" s="109"/>
    </row>
    <row r="92776" spans="25:25" x14ac:dyDescent="0.25">
      <c r="Y92776" s="109"/>
    </row>
    <row r="92777" spans="25:25" x14ac:dyDescent="0.25">
      <c r="Y92777" s="109"/>
    </row>
    <row r="92778" spans="25:25" x14ac:dyDescent="0.25">
      <c r="Y92778" s="109"/>
    </row>
    <row r="92779" spans="25:25" x14ac:dyDescent="0.25">
      <c r="Y92779" s="109"/>
    </row>
    <row r="92780" spans="25:25" x14ac:dyDescent="0.25">
      <c r="Y92780" s="109"/>
    </row>
    <row r="92781" spans="25:25" x14ac:dyDescent="0.25">
      <c r="Y92781" s="109"/>
    </row>
    <row r="92782" spans="25:25" x14ac:dyDescent="0.25">
      <c r="Y92782" s="109"/>
    </row>
    <row r="92783" spans="25:25" x14ac:dyDescent="0.25">
      <c r="Y92783" s="109"/>
    </row>
    <row r="92784" spans="25:25" x14ac:dyDescent="0.25">
      <c r="Y92784" s="109"/>
    </row>
    <row r="92785" spans="25:25" x14ac:dyDescent="0.25">
      <c r="Y92785" s="109"/>
    </row>
    <row r="92786" spans="25:25" x14ac:dyDescent="0.25">
      <c r="Y92786" s="109"/>
    </row>
    <row r="92787" spans="25:25" x14ac:dyDescent="0.25">
      <c r="Y92787" s="109"/>
    </row>
    <row r="92788" spans="25:25" x14ac:dyDescent="0.25">
      <c r="Y92788" s="109"/>
    </row>
    <row r="92789" spans="25:25" x14ac:dyDescent="0.25">
      <c r="Y92789" s="109"/>
    </row>
    <row r="92790" spans="25:25" x14ac:dyDescent="0.25">
      <c r="Y92790" s="109"/>
    </row>
    <row r="92791" spans="25:25" x14ac:dyDescent="0.25">
      <c r="Y92791" s="109"/>
    </row>
    <row r="92792" spans="25:25" x14ac:dyDescent="0.25">
      <c r="Y92792" s="109"/>
    </row>
    <row r="92793" spans="25:25" x14ac:dyDescent="0.25">
      <c r="Y92793" s="109"/>
    </row>
    <row r="92794" spans="25:25" x14ac:dyDescent="0.25">
      <c r="Y92794" s="109"/>
    </row>
    <row r="92795" spans="25:25" x14ac:dyDescent="0.25">
      <c r="Y92795" s="109"/>
    </row>
    <row r="92796" spans="25:25" x14ac:dyDescent="0.25">
      <c r="Y92796" s="109"/>
    </row>
    <row r="92797" spans="25:25" x14ac:dyDescent="0.25">
      <c r="Y92797" s="109"/>
    </row>
    <row r="92798" spans="25:25" x14ac:dyDescent="0.25">
      <c r="Y92798" s="109"/>
    </row>
    <row r="92799" spans="25:25" x14ac:dyDescent="0.25">
      <c r="Y92799" s="109"/>
    </row>
    <row r="92800" spans="25:25" x14ac:dyDescent="0.25">
      <c r="Y92800" s="109"/>
    </row>
    <row r="92801" spans="25:25" x14ac:dyDescent="0.25">
      <c r="Y92801" s="109"/>
    </row>
    <row r="92802" spans="25:25" x14ac:dyDescent="0.25">
      <c r="Y92802" s="109"/>
    </row>
    <row r="92803" spans="25:25" x14ac:dyDescent="0.25">
      <c r="Y92803" s="109"/>
    </row>
    <row r="92804" spans="25:25" x14ac:dyDescent="0.25">
      <c r="Y92804" s="109"/>
    </row>
    <row r="92805" spans="25:25" x14ac:dyDescent="0.25">
      <c r="Y92805" s="109"/>
    </row>
    <row r="92806" spans="25:25" x14ac:dyDescent="0.25">
      <c r="Y92806" s="109"/>
    </row>
    <row r="92807" spans="25:25" x14ac:dyDescent="0.25">
      <c r="Y92807" s="109"/>
    </row>
    <row r="92808" spans="25:25" x14ac:dyDescent="0.25">
      <c r="Y92808" s="109"/>
    </row>
    <row r="92809" spans="25:25" x14ac:dyDescent="0.25">
      <c r="Y92809" s="109"/>
    </row>
    <row r="92810" spans="25:25" x14ac:dyDescent="0.25">
      <c r="Y92810" s="109"/>
    </row>
    <row r="92811" spans="25:25" x14ac:dyDescent="0.25">
      <c r="Y92811" s="109"/>
    </row>
    <row r="92812" spans="25:25" x14ac:dyDescent="0.25">
      <c r="Y92812" s="109"/>
    </row>
    <row r="92813" spans="25:25" x14ac:dyDescent="0.25">
      <c r="Y92813" s="109"/>
    </row>
    <row r="92814" spans="25:25" x14ac:dyDescent="0.25">
      <c r="Y92814" s="109"/>
    </row>
    <row r="92815" spans="25:25" x14ac:dyDescent="0.25">
      <c r="Y92815" s="109"/>
    </row>
    <row r="92816" spans="25:25" x14ac:dyDescent="0.25">
      <c r="Y92816" s="109"/>
    </row>
    <row r="92817" spans="25:25" x14ac:dyDescent="0.25">
      <c r="Y92817" s="109"/>
    </row>
    <row r="92818" spans="25:25" x14ac:dyDescent="0.25">
      <c r="Y92818" s="109"/>
    </row>
    <row r="92819" spans="25:25" x14ac:dyDescent="0.25">
      <c r="Y92819" s="109"/>
    </row>
    <row r="92820" spans="25:25" x14ac:dyDescent="0.25">
      <c r="Y92820" s="109"/>
    </row>
    <row r="92821" spans="25:25" x14ac:dyDescent="0.25">
      <c r="Y92821" s="109"/>
    </row>
    <row r="92822" spans="25:25" x14ac:dyDescent="0.25">
      <c r="Y92822" s="109"/>
    </row>
    <row r="92823" spans="25:25" x14ac:dyDescent="0.25">
      <c r="Y92823" s="109"/>
    </row>
    <row r="92824" spans="25:25" x14ac:dyDescent="0.25">
      <c r="Y92824" s="109"/>
    </row>
    <row r="92825" spans="25:25" x14ac:dyDescent="0.25">
      <c r="Y92825" s="109"/>
    </row>
    <row r="92826" spans="25:25" x14ac:dyDescent="0.25">
      <c r="Y92826" s="109"/>
    </row>
    <row r="92827" spans="25:25" x14ac:dyDescent="0.25">
      <c r="Y92827" s="109"/>
    </row>
    <row r="92828" spans="25:25" x14ac:dyDescent="0.25">
      <c r="Y92828" s="109"/>
    </row>
    <row r="92829" spans="25:25" x14ac:dyDescent="0.25">
      <c r="Y92829" s="109"/>
    </row>
    <row r="92830" spans="25:25" x14ac:dyDescent="0.25">
      <c r="Y92830" s="109"/>
    </row>
    <row r="92831" spans="25:25" x14ac:dyDescent="0.25">
      <c r="Y92831" s="109"/>
    </row>
    <row r="92832" spans="25:25" x14ac:dyDescent="0.25">
      <c r="Y92832" s="109"/>
    </row>
    <row r="92833" spans="25:25" x14ac:dyDescent="0.25">
      <c r="Y92833" s="109"/>
    </row>
    <row r="92834" spans="25:25" x14ac:dyDescent="0.25">
      <c r="Y92834" s="109"/>
    </row>
    <row r="92835" spans="25:25" x14ac:dyDescent="0.25">
      <c r="Y92835" s="109"/>
    </row>
    <row r="92836" spans="25:25" x14ac:dyDescent="0.25">
      <c r="Y92836" s="109"/>
    </row>
    <row r="92837" spans="25:25" x14ac:dyDescent="0.25">
      <c r="Y92837" s="109"/>
    </row>
    <row r="92838" spans="25:25" x14ac:dyDescent="0.25">
      <c r="Y92838" s="109"/>
    </row>
    <row r="92839" spans="25:25" x14ac:dyDescent="0.25">
      <c r="Y92839" s="109"/>
    </row>
    <row r="92840" spans="25:25" x14ac:dyDescent="0.25">
      <c r="Y92840" s="109"/>
    </row>
    <row r="92841" spans="25:25" x14ac:dyDescent="0.25">
      <c r="Y92841" s="109"/>
    </row>
    <row r="92842" spans="25:25" x14ac:dyDescent="0.25">
      <c r="Y92842" s="109"/>
    </row>
    <row r="92843" spans="25:25" x14ac:dyDescent="0.25">
      <c r="Y92843" s="109"/>
    </row>
    <row r="92844" spans="25:25" x14ac:dyDescent="0.25">
      <c r="Y92844" s="109"/>
    </row>
    <row r="92845" spans="25:25" x14ac:dyDescent="0.25">
      <c r="Y92845" s="109"/>
    </row>
    <row r="92846" spans="25:25" x14ac:dyDescent="0.25">
      <c r="Y92846" s="109"/>
    </row>
    <row r="92847" spans="25:25" x14ac:dyDescent="0.25">
      <c r="Y92847" s="109"/>
    </row>
    <row r="92848" spans="25:25" x14ac:dyDescent="0.25">
      <c r="Y92848" s="109"/>
    </row>
    <row r="92849" spans="25:25" x14ac:dyDescent="0.25">
      <c r="Y92849" s="109"/>
    </row>
    <row r="92850" spans="25:25" x14ac:dyDescent="0.25">
      <c r="Y92850" s="109"/>
    </row>
    <row r="92851" spans="25:25" x14ac:dyDescent="0.25">
      <c r="Y92851" s="109"/>
    </row>
    <row r="92852" spans="25:25" x14ac:dyDescent="0.25">
      <c r="Y92852" s="109"/>
    </row>
    <row r="92853" spans="25:25" x14ac:dyDescent="0.25">
      <c r="Y92853" s="109"/>
    </row>
    <row r="92854" spans="25:25" x14ac:dyDescent="0.25">
      <c r="Y92854" s="109"/>
    </row>
    <row r="92855" spans="25:25" x14ac:dyDescent="0.25">
      <c r="Y92855" s="109"/>
    </row>
    <row r="92856" spans="25:25" x14ac:dyDescent="0.25">
      <c r="Y92856" s="109"/>
    </row>
    <row r="92857" spans="25:25" x14ac:dyDescent="0.25">
      <c r="Y92857" s="109"/>
    </row>
    <row r="92858" spans="25:25" x14ac:dyDescent="0.25">
      <c r="Y92858" s="109"/>
    </row>
    <row r="92859" spans="25:25" x14ac:dyDescent="0.25">
      <c r="Y92859" s="109"/>
    </row>
    <row r="92860" spans="25:25" x14ac:dyDescent="0.25">
      <c r="Y92860" s="109"/>
    </row>
    <row r="92861" spans="25:25" x14ac:dyDescent="0.25">
      <c r="Y92861" s="109"/>
    </row>
    <row r="92862" spans="25:25" x14ac:dyDescent="0.25">
      <c r="Y92862" s="109"/>
    </row>
    <row r="92863" spans="25:25" x14ac:dyDescent="0.25">
      <c r="Y92863" s="109"/>
    </row>
    <row r="92864" spans="25:25" x14ac:dyDescent="0.25">
      <c r="Y92864" s="109"/>
    </row>
    <row r="92865" spans="25:25" x14ac:dyDescent="0.25">
      <c r="Y92865" s="109"/>
    </row>
    <row r="92866" spans="25:25" x14ac:dyDescent="0.25">
      <c r="Y92866" s="109"/>
    </row>
    <row r="92867" spans="25:25" x14ac:dyDescent="0.25">
      <c r="Y92867" s="109"/>
    </row>
    <row r="92868" spans="25:25" x14ac:dyDescent="0.25">
      <c r="Y92868" s="109"/>
    </row>
    <row r="92869" spans="25:25" x14ac:dyDescent="0.25">
      <c r="Y92869" s="109"/>
    </row>
    <row r="92870" spans="25:25" x14ac:dyDescent="0.25">
      <c r="Y92870" s="109"/>
    </row>
    <row r="92871" spans="25:25" x14ac:dyDescent="0.25">
      <c r="Y92871" s="109"/>
    </row>
    <row r="92872" spans="25:25" x14ac:dyDescent="0.25">
      <c r="Y92872" s="109"/>
    </row>
    <row r="92873" spans="25:25" x14ac:dyDescent="0.25">
      <c r="Y92873" s="109"/>
    </row>
    <row r="92874" spans="25:25" x14ac:dyDescent="0.25">
      <c r="Y92874" s="109"/>
    </row>
    <row r="92875" spans="25:25" x14ac:dyDescent="0.25">
      <c r="Y92875" s="109"/>
    </row>
    <row r="92876" spans="25:25" x14ac:dyDescent="0.25">
      <c r="Y92876" s="109"/>
    </row>
    <row r="92877" spans="25:25" x14ac:dyDescent="0.25">
      <c r="Y92877" s="109"/>
    </row>
    <row r="92878" spans="25:25" x14ac:dyDescent="0.25">
      <c r="Y92878" s="109"/>
    </row>
    <row r="92879" spans="25:25" x14ac:dyDescent="0.25">
      <c r="Y92879" s="109"/>
    </row>
    <row r="92880" spans="25:25" x14ac:dyDescent="0.25">
      <c r="Y92880" s="109"/>
    </row>
    <row r="92881" spans="25:25" x14ac:dyDescent="0.25">
      <c r="Y92881" s="109"/>
    </row>
    <row r="92882" spans="25:25" x14ac:dyDescent="0.25">
      <c r="Y92882" s="109"/>
    </row>
    <row r="92883" spans="25:25" x14ac:dyDescent="0.25">
      <c r="Y92883" s="109"/>
    </row>
    <row r="92884" spans="25:25" x14ac:dyDescent="0.25">
      <c r="Y92884" s="109"/>
    </row>
    <row r="92885" spans="25:25" x14ac:dyDescent="0.25">
      <c r="Y92885" s="109"/>
    </row>
    <row r="92886" spans="25:25" x14ac:dyDescent="0.25">
      <c r="Y92886" s="109"/>
    </row>
    <row r="92887" spans="25:25" x14ac:dyDescent="0.25">
      <c r="Y92887" s="109"/>
    </row>
    <row r="92888" spans="25:25" x14ac:dyDescent="0.25">
      <c r="Y92888" s="109"/>
    </row>
    <row r="92889" spans="25:25" x14ac:dyDescent="0.25">
      <c r="Y92889" s="109"/>
    </row>
    <row r="92890" spans="25:25" x14ac:dyDescent="0.25">
      <c r="Y92890" s="109"/>
    </row>
    <row r="92891" spans="25:25" x14ac:dyDescent="0.25">
      <c r="Y92891" s="109"/>
    </row>
    <row r="92892" spans="25:25" x14ac:dyDescent="0.25">
      <c r="Y92892" s="109"/>
    </row>
    <row r="92893" spans="25:25" x14ac:dyDescent="0.25">
      <c r="Y92893" s="109"/>
    </row>
    <row r="92894" spans="25:25" x14ac:dyDescent="0.25">
      <c r="Y92894" s="109"/>
    </row>
    <row r="92895" spans="25:25" x14ac:dyDescent="0.25">
      <c r="Y92895" s="109"/>
    </row>
    <row r="92896" spans="25:25" x14ac:dyDescent="0.25">
      <c r="Y92896" s="109"/>
    </row>
    <row r="92897" spans="25:25" x14ac:dyDescent="0.25">
      <c r="Y92897" s="109"/>
    </row>
    <row r="92898" spans="25:25" x14ac:dyDescent="0.25">
      <c r="Y92898" s="109"/>
    </row>
    <row r="92899" spans="25:25" x14ac:dyDescent="0.25">
      <c r="Y92899" s="109"/>
    </row>
    <row r="92900" spans="25:25" x14ac:dyDescent="0.25">
      <c r="Y92900" s="109"/>
    </row>
    <row r="92901" spans="25:25" x14ac:dyDescent="0.25">
      <c r="Y92901" s="109"/>
    </row>
    <row r="92902" spans="25:25" x14ac:dyDescent="0.25">
      <c r="Y92902" s="109"/>
    </row>
    <row r="92903" spans="25:25" x14ac:dyDescent="0.25">
      <c r="Y92903" s="109"/>
    </row>
    <row r="92904" spans="25:25" x14ac:dyDescent="0.25">
      <c r="Y92904" s="109"/>
    </row>
    <row r="92905" spans="25:25" x14ac:dyDescent="0.25">
      <c r="Y92905" s="109"/>
    </row>
    <row r="92906" spans="25:25" x14ac:dyDescent="0.25">
      <c r="Y92906" s="109"/>
    </row>
    <row r="92907" spans="25:25" x14ac:dyDescent="0.25">
      <c r="Y92907" s="109"/>
    </row>
    <row r="92908" spans="25:25" x14ac:dyDescent="0.25">
      <c r="Y92908" s="109"/>
    </row>
    <row r="92909" spans="25:25" x14ac:dyDescent="0.25">
      <c r="Y92909" s="109"/>
    </row>
    <row r="92910" spans="25:25" x14ac:dyDescent="0.25">
      <c r="Y92910" s="109"/>
    </row>
    <row r="92911" spans="25:25" x14ac:dyDescent="0.25">
      <c r="Y92911" s="109"/>
    </row>
    <row r="92912" spans="25:25" x14ac:dyDescent="0.25">
      <c r="Y92912" s="109"/>
    </row>
    <row r="92913" spans="25:25" x14ac:dyDescent="0.25">
      <c r="Y92913" s="109"/>
    </row>
    <row r="92914" spans="25:25" x14ac:dyDescent="0.25">
      <c r="Y92914" s="109"/>
    </row>
    <row r="92915" spans="25:25" x14ac:dyDescent="0.25">
      <c r="Y92915" s="109"/>
    </row>
    <row r="92916" spans="25:25" x14ac:dyDescent="0.25">
      <c r="Y92916" s="109"/>
    </row>
    <row r="92917" spans="25:25" x14ac:dyDescent="0.25">
      <c r="Y92917" s="109"/>
    </row>
    <row r="92918" spans="25:25" x14ac:dyDescent="0.25">
      <c r="Y92918" s="109"/>
    </row>
    <row r="92919" spans="25:25" x14ac:dyDescent="0.25">
      <c r="Y92919" s="109"/>
    </row>
    <row r="92920" spans="25:25" x14ac:dyDescent="0.25">
      <c r="Y92920" s="109"/>
    </row>
    <row r="92921" spans="25:25" x14ac:dyDescent="0.25">
      <c r="Y92921" s="109"/>
    </row>
    <row r="92922" spans="25:25" x14ac:dyDescent="0.25">
      <c r="Y92922" s="109"/>
    </row>
    <row r="92923" spans="25:25" x14ac:dyDescent="0.25">
      <c r="Y92923" s="109"/>
    </row>
    <row r="92924" spans="25:25" x14ac:dyDescent="0.25">
      <c r="Y92924" s="109"/>
    </row>
    <row r="92925" spans="25:25" x14ac:dyDescent="0.25">
      <c r="Y92925" s="109"/>
    </row>
    <row r="92926" spans="25:25" x14ac:dyDescent="0.25">
      <c r="Y92926" s="109"/>
    </row>
    <row r="92927" spans="25:25" x14ac:dyDescent="0.25">
      <c r="Y92927" s="109"/>
    </row>
    <row r="92928" spans="25:25" x14ac:dyDescent="0.25">
      <c r="Y92928" s="109"/>
    </row>
    <row r="92929" spans="25:25" x14ac:dyDescent="0.25">
      <c r="Y92929" s="109"/>
    </row>
    <row r="92930" spans="25:25" x14ac:dyDescent="0.25">
      <c r="Y92930" s="109"/>
    </row>
    <row r="92931" spans="25:25" x14ac:dyDescent="0.25">
      <c r="Y92931" s="109"/>
    </row>
    <row r="92932" spans="25:25" x14ac:dyDescent="0.25">
      <c r="Y92932" s="109"/>
    </row>
    <row r="92933" spans="25:25" x14ac:dyDescent="0.25">
      <c r="Y92933" s="109"/>
    </row>
    <row r="92934" spans="25:25" x14ac:dyDescent="0.25">
      <c r="Y92934" s="109"/>
    </row>
    <row r="92935" spans="25:25" x14ac:dyDescent="0.25">
      <c r="Y92935" s="109"/>
    </row>
    <row r="92936" spans="25:25" x14ac:dyDescent="0.25">
      <c r="Y92936" s="109"/>
    </row>
    <row r="92937" spans="25:25" x14ac:dyDescent="0.25">
      <c r="Y92937" s="109"/>
    </row>
    <row r="92938" spans="25:25" x14ac:dyDescent="0.25">
      <c r="Y92938" s="109"/>
    </row>
    <row r="92939" spans="25:25" x14ac:dyDescent="0.25">
      <c r="Y92939" s="109"/>
    </row>
    <row r="92940" spans="25:25" x14ac:dyDescent="0.25">
      <c r="Y92940" s="109"/>
    </row>
    <row r="92941" spans="25:25" x14ac:dyDescent="0.25">
      <c r="Y92941" s="109"/>
    </row>
    <row r="92942" spans="25:25" x14ac:dyDescent="0.25">
      <c r="Y92942" s="109"/>
    </row>
    <row r="92943" spans="25:25" x14ac:dyDescent="0.25">
      <c r="Y92943" s="109"/>
    </row>
    <row r="92944" spans="25:25" x14ac:dyDescent="0.25">
      <c r="Y92944" s="109"/>
    </row>
    <row r="92945" spans="25:25" x14ac:dyDescent="0.25">
      <c r="Y92945" s="109"/>
    </row>
    <row r="92946" spans="25:25" x14ac:dyDescent="0.25">
      <c r="Y92946" s="109"/>
    </row>
    <row r="92947" spans="25:25" x14ac:dyDescent="0.25">
      <c r="Y92947" s="109"/>
    </row>
    <row r="92948" spans="25:25" x14ac:dyDescent="0.25">
      <c r="Y92948" s="109"/>
    </row>
    <row r="92949" spans="25:25" x14ac:dyDescent="0.25">
      <c r="Y92949" s="109"/>
    </row>
    <row r="92950" spans="25:25" x14ac:dyDescent="0.25">
      <c r="Y92950" s="109"/>
    </row>
    <row r="92951" spans="25:25" x14ac:dyDescent="0.25">
      <c r="Y92951" s="109"/>
    </row>
    <row r="92952" spans="25:25" x14ac:dyDescent="0.25">
      <c r="Y92952" s="109"/>
    </row>
    <row r="92953" spans="25:25" x14ac:dyDescent="0.25">
      <c r="Y92953" s="109"/>
    </row>
    <row r="92954" spans="25:25" x14ac:dyDescent="0.25">
      <c r="Y92954" s="109"/>
    </row>
    <row r="92955" spans="25:25" x14ac:dyDescent="0.25">
      <c r="Y92955" s="109"/>
    </row>
    <row r="92956" spans="25:25" x14ac:dyDescent="0.25">
      <c r="Y92956" s="109"/>
    </row>
    <row r="92957" spans="25:25" x14ac:dyDescent="0.25">
      <c r="Y92957" s="109"/>
    </row>
    <row r="92958" spans="25:25" x14ac:dyDescent="0.25">
      <c r="Y92958" s="109"/>
    </row>
    <row r="92959" spans="25:25" x14ac:dyDescent="0.25">
      <c r="Y92959" s="109"/>
    </row>
    <row r="92960" spans="25:25" x14ac:dyDescent="0.25">
      <c r="Y92960" s="109"/>
    </row>
    <row r="92961" spans="25:25" x14ac:dyDescent="0.25">
      <c r="Y92961" s="109"/>
    </row>
    <row r="92962" spans="25:25" x14ac:dyDescent="0.25">
      <c r="Y92962" s="109"/>
    </row>
    <row r="92963" spans="25:25" x14ac:dyDescent="0.25">
      <c r="Y92963" s="109"/>
    </row>
    <row r="92964" spans="25:25" x14ac:dyDescent="0.25">
      <c r="Y92964" s="109"/>
    </row>
    <row r="92965" spans="25:25" x14ac:dyDescent="0.25">
      <c r="Y92965" s="109"/>
    </row>
    <row r="92966" spans="25:25" x14ac:dyDescent="0.25">
      <c r="Y92966" s="109"/>
    </row>
    <row r="92967" spans="25:25" x14ac:dyDescent="0.25">
      <c r="Y92967" s="109"/>
    </row>
    <row r="92968" spans="25:25" x14ac:dyDescent="0.25">
      <c r="Y92968" s="109"/>
    </row>
    <row r="92969" spans="25:25" x14ac:dyDescent="0.25">
      <c r="Y92969" s="109"/>
    </row>
    <row r="92970" spans="25:25" x14ac:dyDescent="0.25">
      <c r="Y92970" s="109"/>
    </row>
    <row r="92971" spans="25:25" x14ac:dyDescent="0.25">
      <c r="Y92971" s="109"/>
    </row>
    <row r="92972" spans="25:25" x14ac:dyDescent="0.25">
      <c r="Y92972" s="109"/>
    </row>
    <row r="92973" spans="25:25" x14ac:dyDescent="0.25">
      <c r="Y92973" s="109"/>
    </row>
    <row r="92974" spans="25:25" x14ac:dyDescent="0.25">
      <c r="Y92974" s="109"/>
    </row>
    <row r="92975" spans="25:25" x14ac:dyDescent="0.25">
      <c r="Y92975" s="109"/>
    </row>
    <row r="92976" spans="25:25" x14ac:dyDescent="0.25">
      <c r="Y92976" s="109"/>
    </row>
    <row r="92977" spans="25:25" x14ac:dyDescent="0.25">
      <c r="Y92977" s="109"/>
    </row>
    <row r="92978" spans="25:25" x14ac:dyDescent="0.25">
      <c r="Y92978" s="109"/>
    </row>
    <row r="92979" spans="25:25" x14ac:dyDescent="0.25">
      <c r="Y92979" s="109"/>
    </row>
    <row r="92980" spans="25:25" x14ac:dyDescent="0.25">
      <c r="Y92980" s="109"/>
    </row>
    <row r="92981" spans="25:25" x14ac:dyDescent="0.25">
      <c r="Y92981" s="109"/>
    </row>
    <row r="92982" spans="25:25" x14ac:dyDescent="0.25">
      <c r="Y92982" s="109"/>
    </row>
    <row r="92983" spans="25:25" x14ac:dyDescent="0.25">
      <c r="Y92983" s="109"/>
    </row>
    <row r="92984" spans="25:25" x14ac:dyDescent="0.25">
      <c r="Y92984" s="109"/>
    </row>
    <row r="92985" spans="25:25" x14ac:dyDescent="0.25">
      <c r="Y92985" s="109"/>
    </row>
    <row r="92986" spans="25:25" x14ac:dyDescent="0.25">
      <c r="Y92986" s="109"/>
    </row>
    <row r="92987" spans="25:25" x14ac:dyDescent="0.25">
      <c r="Y92987" s="109"/>
    </row>
    <row r="92988" spans="25:25" x14ac:dyDescent="0.25">
      <c r="Y92988" s="109"/>
    </row>
    <row r="92989" spans="25:25" x14ac:dyDescent="0.25">
      <c r="Y92989" s="109"/>
    </row>
    <row r="92990" spans="25:25" x14ac:dyDescent="0.25">
      <c r="Y92990" s="109"/>
    </row>
    <row r="92991" spans="25:25" x14ac:dyDescent="0.25">
      <c r="Y92991" s="109"/>
    </row>
    <row r="92992" spans="25:25" x14ac:dyDescent="0.25">
      <c r="Y92992" s="109"/>
    </row>
    <row r="92993" spans="25:25" x14ac:dyDescent="0.25">
      <c r="Y92993" s="109"/>
    </row>
    <row r="92994" spans="25:25" x14ac:dyDescent="0.25">
      <c r="Y92994" s="109"/>
    </row>
    <row r="92995" spans="25:25" x14ac:dyDescent="0.25">
      <c r="Y92995" s="109"/>
    </row>
    <row r="92996" spans="25:25" x14ac:dyDescent="0.25">
      <c r="Y92996" s="109"/>
    </row>
    <row r="92997" spans="25:25" x14ac:dyDescent="0.25">
      <c r="Y92997" s="109"/>
    </row>
    <row r="92998" spans="25:25" x14ac:dyDescent="0.25">
      <c r="Y92998" s="109"/>
    </row>
    <row r="92999" spans="25:25" x14ac:dyDescent="0.25">
      <c r="Y92999" s="109"/>
    </row>
    <row r="93000" spans="25:25" x14ac:dyDescent="0.25">
      <c r="Y93000" s="109"/>
    </row>
    <row r="93001" spans="25:25" x14ac:dyDescent="0.25">
      <c r="Y93001" s="109"/>
    </row>
    <row r="93002" spans="25:25" x14ac:dyDescent="0.25">
      <c r="Y93002" s="109"/>
    </row>
    <row r="93003" spans="25:25" x14ac:dyDescent="0.25">
      <c r="Y93003" s="109"/>
    </row>
    <row r="93004" spans="25:25" x14ac:dyDescent="0.25">
      <c r="Y93004" s="109"/>
    </row>
    <row r="93005" spans="25:25" x14ac:dyDescent="0.25">
      <c r="Y93005" s="109"/>
    </row>
    <row r="93006" spans="25:25" x14ac:dyDescent="0.25">
      <c r="Y93006" s="109"/>
    </row>
    <row r="93007" spans="25:25" x14ac:dyDescent="0.25">
      <c r="Y93007" s="109"/>
    </row>
    <row r="93008" spans="25:25" x14ac:dyDescent="0.25">
      <c r="Y93008" s="109"/>
    </row>
    <row r="93009" spans="25:25" x14ac:dyDescent="0.25">
      <c r="Y93009" s="109"/>
    </row>
    <row r="93010" spans="25:25" x14ac:dyDescent="0.25">
      <c r="Y93010" s="109"/>
    </row>
    <row r="93011" spans="25:25" x14ac:dyDescent="0.25">
      <c r="Y93011" s="109"/>
    </row>
    <row r="93012" spans="25:25" x14ac:dyDescent="0.25">
      <c r="Y93012" s="109"/>
    </row>
    <row r="93013" spans="25:25" x14ac:dyDescent="0.25">
      <c r="Y93013" s="109"/>
    </row>
    <row r="93014" spans="25:25" x14ac:dyDescent="0.25">
      <c r="Y93014" s="109"/>
    </row>
    <row r="93015" spans="25:25" x14ac:dyDescent="0.25">
      <c r="Y93015" s="109"/>
    </row>
    <row r="93016" spans="25:25" x14ac:dyDescent="0.25">
      <c r="Y93016" s="109"/>
    </row>
    <row r="93017" spans="25:25" x14ac:dyDescent="0.25">
      <c r="Y93017" s="109"/>
    </row>
    <row r="93018" spans="25:25" x14ac:dyDescent="0.25">
      <c r="Y93018" s="109"/>
    </row>
    <row r="93019" spans="25:25" x14ac:dyDescent="0.25">
      <c r="Y93019" s="109"/>
    </row>
    <row r="93020" spans="25:25" x14ac:dyDescent="0.25">
      <c r="Y93020" s="109"/>
    </row>
    <row r="93021" spans="25:25" x14ac:dyDescent="0.25">
      <c r="Y93021" s="109"/>
    </row>
    <row r="93022" spans="25:25" x14ac:dyDescent="0.25">
      <c r="Y93022" s="109"/>
    </row>
    <row r="93023" spans="25:25" x14ac:dyDescent="0.25">
      <c r="Y93023" s="109"/>
    </row>
    <row r="93024" spans="25:25" x14ac:dyDescent="0.25">
      <c r="Y93024" s="109"/>
    </row>
    <row r="93025" spans="25:25" x14ac:dyDescent="0.25">
      <c r="Y93025" s="109"/>
    </row>
    <row r="93026" spans="25:25" x14ac:dyDescent="0.25">
      <c r="Y93026" s="109"/>
    </row>
    <row r="93027" spans="25:25" x14ac:dyDescent="0.25">
      <c r="Y93027" s="109"/>
    </row>
    <row r="93028" spans="25:25" x14ac:dyDescent="0.25">
      <c r="Y93028" s="109"/>
    </row>
    <row r="93029" spans="25:25" x14ac:dyDescent="0.25">
      <c r="Y93029" s="109"/>
    </row>
    <row r="93030" spans="25:25" x14ac:dyDescent="0.25">
      <c r="Y93030" s="109"/>
    </row>
    <row r="93031" spans="25:25" x14ac:dyDescent="0.25">
      <c r="Y93031" s="109"/>
    </row>
    <row r="93032" spans="25:25" x14ac:dyDescent="0.25">
      <c r="Y93032" s="109"/>
    </row>
    <row r="93033" spans="25:25" x14ac:dyDescent="0.25">
      <c r="Y93033" s="109"/>
    </row>
    <row r="93034" spans="25:25" x14ac:dyDescent="0.25">
      <c r="Y93034" s="109"/>
    </row>
    <row r="93035" spans="25:25" x14ac:dyDescent="0.25">
      <c r="Y93035" s="109"/>
    </row>
    <row r="93036" spans="25:25" x14ac:dyDescent="0.25">
      <c r="Y93036" s="109"/>
    </row>
    <row r="93037" spans="25:25" x14ac:dyDescent="0.25">
      <c r="Y93037" s="109"/>
    </row>
    <row r="93038" spans="25:25" x14ac:dyDescent="0.25">
      <c r="Y93038" s="109"/>
    </row>
    <row r="93039" spans="25:25" x14ac:dyDescent="0.25">
      <c r="Y93039" s="109"/>
    </row>
    <row r="93040" spans="25:25" x14ac:dyDescent="0.25">
      <c r="Y93040" s="109"/>
    </row>
    <row r="93041" spans="25:25" x14ac:dyDescent="0.25">
      <c r="Y93041" s="109"/>
    </row>
    <row r="93042" spans="25:25" x14ac:dyDescent="0.25">
      <c r="Y93042" s="109"/>
    </row>
    <row r="93043" spans="25:25" x14ac:dyDescent="0.25">
      <c r="Y93043" s="109"/>
    </row>
    <row r="93044" spans="25:25" x14ac:dyDescent="0.25">
      <c r="Y93044" s="109"/>
    </row>
    <row r="93045" spans="25:25" x14ac:dyDescent="0.25">
      <c r="Y93045" s="109"/>
    </row>
    <row r="93046" spans="25:25" x14ac:dyDescent="0.25">
      <c r="Y93046" s="109"/>
    </row>
    <row r="93047" spans="25:25" x14ac:dyDescent="0.25">
      <c r="Y93047" s="109"/>
    </row>
    <row r="93048" spans="25:25" x14ac:dyDescent="0.25">
      <c r="Y93048" s="109"/>
    </row>
    <row r="93049" spans="25:25" x14ac:dyDescent="0.25">
      <c r="Y93049" s="109"/>
    </row>
    <row r="93050" spans="25:25" x14ac:dyDescent="0.25">
      <c r="Y93050" s="109"/>
    </row>
    <row r="93051" spans="25:25" x14ac:dyDescent="0.25">
      <c r="Y93051" s="109"/>
    </row>
    <row r="93052" spans="25:25" x14ac:dyDescent="0.25">
      <c r="Y93052" s="109"/>
    </row>
    <row r="93053" spans="25:25" x14ac:dyDescent="0.25">
      <c r="Y93053" s="109"/>
    </row>
    <row r="93054" spans="25:25" x14ac:dyDescent="0.25">
      <c r="Y93054" s="109"/>
    </row>
    <row r="93055" spans="25:25" x14ac:dyDescent="0.25">
      <c r="Y93055" s="109"/>
    </row>
    <row r="93056" spans="25:25" x14ac:dyDescent="0.25">
      <c r="Y93056" s="109"/>
    </row>
    <row r="93057" spans="25:25" x14ac:dyDescent="0.25">
      <c r="Y93057" s="109"/>
    </row>
    <row r="93058" spans="25:25" x14ac:dyDescent="0.25">
      <c r="Y93058" s="109"/>
    </row>
    <row r="93059" spans="25:25" x14ac:dyDescent="0.25">
      <c r="Y93059" s="109"/>
    </row>
    <row r="93060" spans="25:25" x14ac:dyDescent="0.25">
      <c r="Y93060" s="109"/>
    </row>
    <row r="93061" spans="25:25" x14ac:dyDescent="0.25">
      <c r="Y93061" s="109"/>
    </row>
    <row r="93062" spans="25:25" x14ac:dyDescent="0.25">
      <c r="Y93062" s="109"/>
    </row>
    <row r="93063" spans="25:25" x14ac:dyDescent="0.25">
      <c r="Y93063" s="109"/>
    </row>
    <row r="93064" spans="25:25" x14ac:dyDescent="0.25">
      <c r="Y93064" s="109"/>
    </row>
    <row r="93065" spans="25:25" x14ac:dyDescent="0.25">
      <c r="Y93065" s="109"/>
    </row>
    <row r="93066" spans="25:25" x14ac:dyDescent="0.25">
      <c r="Y93066" s="109"/>
    </row>
    <row r="93067" spans="25:25" x14ac:dyDescent="0.25">
      <c r="Y93067" s="109"/>
    </row>
    <row r="93068" spans="25:25" x14ac:dyDescent="0.25">
      <c r="Y93068" s="109"/>
    </row>
    <row r="93069" spans="25:25" x14ac:dyDescent="0.25">
      <c r="Y93069" s="109"/>
    </row>
    <row r="93070" spans="25:25" x14ac:dyDescent="0.25">
      <c r="Y93070" s="109"/>
    </row>
    <row r="93071" spans="25:25" x14ac:dyDescent="0.25">
      <c r="Y93071" s="109"/>
    </row>
    <row r="93072" spans="25:25" x14ac:dyDescent="0.25">
      <c r="Y93072" s="109"/>
    </row>
    <row r="93073" spans="25:25" x14ac:dyDescent="0.25">
      <c r="Y93073" s="109"/>
    </row>
    <row r="93074" spans="25:25" x14ac:dyDescent="0.25">
      <c r="Y93074" s="109"/>
    </row>
    <row r="93075" spans="25:25" x14ac:dyDescent="0.25">
      <c r="Y93075" s="109"/>
    </row>
    <row r="93076" spans="25:25" x14ac:dyDescent="0.25">
      <c r="Y93076" s="109"/>
    </row>
    <row r="93077" spans="25:25" x14ac:dyDescent="0.25">
      <c r="Y93077" s="109"/>
    </row>
    <row r="93078" spans="25:25" x14ac:dyDescent="0.25">
      <c r="Y93078" s="109"/>
    </row>
    <row r="93079" spans="25:25" x14ac:dyDescent="0.25">
      <c r="Y93079" s="109"/>
    </row>
    <row r="93080" spans="25:25" x14ac:dyDescent="0.25">
      <c r="Y93080" s="109"/>
    </row>
    <row r="93081" spans="25:25" x14ac:dyDescent="0.25">
      <c r="Y93081" s="109"/>
    </row>
    <row r="93082" spans="25:25" x14ac:dyDescent="0.25">
      <c r="Y93082" s="109"/>
    </row>
    <row r="93083" spans="25:25" x14ac:dyDescent="0.25">
      <c r="Y93083" s="109"/>
    </row>
    <row r="93084" spans="25:25" x14ac:dyDescent="0.25">
      <c r="Y93084" s="109"/>
    </row>
    <row r="93085" spans="25:25" x14ac:dyDescent="0.25">
      <c r="Y93085" s="109"/>
    </row>
    <row r="93086" spans="25:25" x14ac:dyDescent="0.25">
      <c r="Y93086" s="109"/>
    </row>
    <row r="93087" spans="25:25" x14ac:dyDescent="0.25">
      <c r="Y93087" s="109"/>
    </row>
    <row r="93088" spans="25:25" x14ac:dyDescent="0.25">
      <c r="Y93088" s="109"/>
    </row>
    <row r="93089" spans="25:25" x14ac:dyDescent="0.25">
      <c r="Y93089" s="109"/>
    </row>
    <row r="93090" spans="25:25" x14ac:dyDescent="0.25">
      <c r="Y93090" s="109"/>
    </row>
    <row r="93091" spans="25:25" x14ac:dyDescent="0.25">
      <c r="Y93091" s="109"/>
    </row>
    <row r="93092" spans="25:25" x14ac:dyDescent="0.25">
      <c r="Y93092" s="109"/>
    </row>
    <row r="93093" spans="25:25" x14ac:dyDescent="0.25">
      <c r="Y93093" s="109"/>
    </row>
    <row r="93094" spans="25:25" x14ac:dyDescent="0.25">
      <c r="Y93094" s="109"/>
    </row>
    <row r="93095" spans="25:25" x14ac:dyDescent="0.25">
      <c r="Y93095" s="109"/>
    </row>
    <row r="93096" spans="25:25" x14ac:dyDescent="0.25">
      <c r="Y93096" s="109"/>
    </row>
    <row r="93097" spans="25:25" x14ac:dyDescent="0.25">
      <c r="Y93097" s="109"/>
    </row>
    <row r="93098" spans="25:25" x14ac:dyDescent="0.25">
      <c r="Y93098" s="109"/>
    </row>
    <row r="93099" spans="25:25" x14ac:dyDescent="0.25">
      <c r="Y93099" s="109"/>
    </row>
    <row r="93100" spans="25:25" x14ac:dyDescent="0.25">
      <c r="Y93100" s="109"/>
    </row>
    <row r="93101" spans="25:25" x14ac:dyDescent="0.25">
      <c r="Y93101" s="109"/>
    </row>
    <row r="93102" spans="25:25" x14ac:dyDescent="0.25">
      <c r="Y93102" s="109"/>
    </row>
    <row r="93103" spans="25:25" x14ac:dyDescent="0.25">
      <c r="Y93103" s="109"/>
    </row>
    <row r="93104" spans="25:25" x14ac:dyDescent="0.25">
      <c r="Y93104" s="109"/>
    </row>
    <row r="93105" spans="25:25" x14ac:dyDescent="0.25">
      <c r="Y93105" s="109"/>
    </row>
    <row r="93106" spans="25:25" x14ac:dyDescent="0.25">
      <c r="Y93106" s="109"/>
    </row>
    <row r="93107" spans="25:25" x14ac:dyDescent="0.25">
      <c r="Y93107" s="109"/>
    </row>
    <row r="93108" spans="25:25" x14ac:dyDescent="0.25">
      <c r="Y93108" s="109"/>
    </row>
    <row r="93109" spans="25:25" x14ac:dyDescent="0.25">
      <c r="Y93109" s="109"/>
    </row>
    <row r="93110" spans="25:25" x14ac:dyDescent="0.25">
      <c r="Y93110" s="109"/>
    </row>
    <row r="93111" spans="25:25" x14ac:dyDescent="0.25">
      <c r="Y93111" s="109"/>
    </row>
    <row r="93112" spans="25:25" x14ac:dyDescent="0.25">
      <c r="Y93112" s="109"/>
    </row>
    <row r="93113" spans="25:25" x14ac:dyDescent="0.25">
      <c r="Y93113" s="109"/>
    </row>
    <row r="93114" spans="25:25" x14ac:dyDescent="0.25">
      <c r="Y93114" s="109"/>
    </row>
    <row r="93115" spans="25:25" x14ac:dyDescent="0.25">
      <c r="Y93115" s="109"/>
    </row>
    <row r="93116" spans="25:25" x14ac:dyDescent="0.25">
      <c r="Y93116" s="109"/>
    </row>
    <row r="93117" spans="25:25" x14ac:dyDescent="0.25">
      <c r="Y93117" s="109"/>
    </row>
    <row r="93118" spans="25:25" x14ac:dyDescent="0.25">
      <c r="Y93118" s="109"/>
    </row>
    <row r="93119" spans="25:25" x14ac:dyDescent="0.25">
      <c r="Y93119" s="109"/>
    </row>
    <row r="93120" spans="25:25" x14ac:dyDescent="0.25">
      <c r="Y93120" s="109"/>
    </row>
    <row r="93121" spans="25:25" x14ac:dyDescent="0.25">
      <c r="Y93121" s="109"/>
    </row>
    <row r="93122" spans="25:25" x14ac:dyDescent="0.25">
      <c r="Y93122" s="109"/>
    </row>
    <row r="93123" spans="25:25" x14ac:dyDescent="0.25">
      <c r="Y93123" s="109"/>
    </row>
    <row r="93124" spans="25:25" x14ac:dyDescent="0.25">
      <c r="Y93124" s="109"/>
    </row>
    <row r="93125" spans="25:25" x14ac:dyDescent="0.25">
      <c r="Y93125" s="109"/>
    </row>
    <row r="93126" spans="25:25" x14ac:dyDescent="0.25">
      <c r="Y93126" s="109"/>
    </row>
    <row r="93127" spans="25:25" x14ac:dyDescent="0.25">
      <c r="Y93127" s="109"/>
    </row>
    <row r="93128" spans="25:25" x14ac:dyDescent="0.25">
      <c r="Y93128" s="109"/>
    </row>
    <row r="93129" spans="25:25" x14ac:dyDescent="0.25">
      <c r="Y93129" s="109"/>
    </row>
    <row r="93130" spans="25:25" x14ac:dyDescent="0.25">
      <c r="Y93130" s="109"/>
    </row>
    <row r="93131" spans="25:25" x14ac:dyDescent="0.25">
      <c r="Y93131" s="109"/>
    </row>
    <row r="93132" spans="25:25" x14ac:dyDescent="0.25">
      <c r="Y93132" s="109"/>
    </row>
    <row r="93133" spans="25:25" x14ac:dyDescent="0.25">
      <c r="Y93133" s="109"/>
    </row>
    <row r="93134" spans="25:25" x14ac:dyDescent="0.25">
      <c r="Y93134" s="109"/>
    </row>
    <row r="93135" spans="25:25" x14ac:dyDescent="0.25">
      <c r="Y93135" s="109"/>
    </row>
    <row r="93136" spans="25:25" x14ac:dyDescent="0.25">
      <c r="Y93136" s="109"/>
    </row>
    <row r="93137" spans="25:25" x14ac:dyDescent="0.25">
      <c r="Y93137" s="109"/>
    </row>
    <row r="93138" spans="25:25" x14ac:dyDescent="0.25">
      <c r="Y93138" s="109"/>
    </row>
    <row r="93139" spans="25:25" x14ac:dyDescent="0.25">
      <c r="Y93139" s="109"/>
    </row>
    <row r="93140" spans="25:25" x14ac:dyDescent="0.25">
      <c r="Y93140" s="109"/>
    </row>
    <row r="93141" spans="25:25" x14ac:dyDescent="0.25">
      <c r="Y93141" s="109"/>
    </row>
    <row r="93142" spans="25:25" x14ac:dyDescent="0.25">
      <c r="Y93142" s="109"/>
    </row>
    <row r="93143" spans="25:25" x14ac:dyDescent="0.25">
      <c r="Y93143" s="109"/>
    </row>
    <row r="93144" spans="25:25" x14ac:dyDescent="0.25">
      <c r="Y93144" s="109"/>
    </row>
    <row r="93145" spans="25:25" x14ac:dyDescent="0.25">
      <c r="Y93145" s="109"/>
    </row>
    <row r="93146" spans="25:25" x14ac:dyDescent="0.25">
      <c r="Y93146" s="109"/>
    </row>
    <row r="93147" spans="25:25" x14ac:dyDescent="0.25">
      <c r="Y93147" s="109"/>
    </row>
    <row r="93148" spans="25:25" x14ac:dyDescent="0.25">
      <c r="Y93148" s="109"/>
    </row>
    <row r="93149" spans="25:25" x14ac:dyDescent="0.25">
      <c r="Y93149" s="109"/>
    </row>
    <row r="93150" spans="25:25" x14ac:dyDescent="0.25">
      <c r="Y93150" s="109"/>
    </row>
    <row r="93151" spans="25:25" x14ac:dyDescent="0.25">
      <c r="Y93151" s="109"/>
    </row>
    <row r="93152" spans="25:25" x14ac:dyDescent="0.25">
      <c r="Y93152" s="109"/>
    </row>
    <row r="93153" spans="25:25" x14ac:dyDescent="0.25">
      <c r="Y93153" s="109"/>
    </row>
    <row r="93154" spans="25:25" x14ac:dyDescent="0.25">
      <c r="Y93154" s="109"/>
    </row>
    <row r="93155" spans="25:25" x14ac:dyDescent="0.25">
      <c r="Y93155" s="109"/>
    </row>
    <row r="93156" spans="25:25" x14ac:dyDescent="0.25">
      <c r="Y93156" s="109"/>
    </row>
    <row r="93157" spans="25:25" x14ac:dyDescent="0.25">
      <c r="Y93157" s="109"/>
    </row>
    <row r="93158" spans="25:25" x14ac:dyDescent="0.25">
      <c r="Y93158" s="109"/>
    </row>
    <row r="93159" spans="25:25" x14ac:dyDescent="0.25">
      <c r="Y93159" s="109"/>
    </row>
    <row r="93160" spans="25:25" x14ac:dyDescent="0.25">
      <c r="Y93160" s="109"/>
    </row>
    <row r="93161" spans="25:25" x14ac:dyDescent="0.25">
      <c r="Y93161" s="109"/>
    </row>
    <row r="93162" spans="25:25" x14ac:dyDescent="0.25">
      <c r="Y93162" s="109"/>
    </row>
    <row r="93163" spans="25:25" x14ac:dyDescent="0.25">
      <c r="Y93163" s="109"/>
    </row>
    <row r="93164" spans="25:25" x14ac:dyDescent="0.25">
      <c r="Y93164" s="109"/>
    </row>
    <row r="93165" spans="25:25" x14ac:dyDescent="0.25">
      <c r="Y93165" s="109"/>
    </row>
    <row r="93166" spans="25:25" x14ac:dyDescent="0.25">
      <c r="Y93166" s="109"/>
    </row>
    <row r="93167" spans="25:25" x14ac:dyDescent="0.25">
      <c r="Y93167" s="109"/>
    </row>
    <row r="93168" spans="25:25" x14ac:dyDescent="0.25">
      <c r="Y93168" s="109"/>
    </row>
    <row r="93169" spans="25:25" x14ac:dyDescent="0.25">
      <c r="Y93169" s="109"/>
    </row>
    <row r="93170" spans="25:25" x14ac:dyDescent="0.25">
      <c r="Y93170" s="109"/>
    </row>
    <row r="93171" spans="25:25" x14ac:dyDescent="0.25">
      <c r="Y93171" s="109"/>
    </row>
    <row r="93172" spans="25:25" x14ac:dyDescent="0.25">
      <c r="Y93172" s="109"/>
    </row>
    <row r="93173" spans="25:25" x14ac:dyDescent="0.25">
      <c r="Y93173" s="109"/>
    </row>
    <row r="93174" spans="25:25" x14ac:dyDescent="0.25">
      <c r="Y93174" s="109"/>
    </row>
    <row r="93175" spans="25:25" x14ac:dyDescent="0.25">
      <c r="Y93175" s="109"/>
    </row>
    <row r="93176" spans="25:25" x14ac:dyDescent="0.25">
      <c r="Y93176" s="109"/>
    </row>
    <row r="93177" spans="25:25" x14ac:dyDescent="0.25">
      <c r="Y93177" s="109"/>
    </row>
    <row r="93178" spans="25:25" x14ac:dyDescent="0.25">
      <c r="Y93178" s="109"/>
    </row>
    <row r="93179" spans="25:25" x14ac:dyDescent="0.25">
      <c r="Y93179" s="109"/>
    </row>
    <row r="93180" spans="25:25" x14ac:dyDescent="0.25">
      <c r="Y93180" s="109"/>
    </row>
    <row r="93181" spans="25:25" x14ac:dyDescent="0.25">
      <c r="Y93181" s="109"/>
    </row>
    <row r="93182" spans="25:25" x14ac:dyDescent="0.25">
      <c r="Y93182" s="109"/>
    </row>
    <row r="93183" spans="25:25" x14ac:dyDescent="0.25">
      <c r="Y93183" s="109"/>
    </row>
    <row r="93184" spans="25:25" x14ac:dyDescent="0.25">
      <c r="Y93184" s="109"/>
    </row>
    <row r="93185" spans="25:25" x14ac:dyDescent="0.25">
      <c r="Y93185" s="109"/>
    </row>
    <row r="93186" spans="25:25" x14ac:dyDescent="0.25">
      <c r="Y93186" s="109"/>
    </row>
    <row r="93187" spans="25:25" x14ac:dyDescent="0.25">
      <c r="Y93187" s="109"/>
    </row>
    <row r="93188" spans="25:25" x14ac:dyDescent="0.25">
      <c r="Y93188" s="109"/>
    </row>
    <row r="93189" spans="25:25" x14ac:dyDescent="0.25">
      <c r="Y93189" s="109"/>
    </row>
    <row r="93190" spans="25:25" x14ac:dyDescent="0.25">
      <c r="Y93190" s="109"/>
    </row>
    <row r="93191" spans="25:25" x14ac:dyDescent="0.25">
      <c r="Y93191" s="109"/>
    </row>
    <row r="93192" spans="25:25" x14ac:dyDescent="0.25">
      <c r="Y93192" s="109"/>
    </row>
    <row r="93193" spans="25:25" x14ac:dyDescent="0.25">
      <c r="Y93193" s="109"/>
    </row>
    <row r="93194" spans="25:25" x14ac:dyDescent="0.25">
      <c r="Y93194" s="109"/>
    </row>
    <row r="93195" spans="25:25" x14ac:dyDescent="0.25">
      <c r="Y93195" s="109"/>
    </row>
    <row r="93196" spans="25:25" x14ac:dyDescent="0.25">
      <c r="Y93196" s="109"/>
    </row>
    <row r="93197" spans="25:25" x14ac:dyDescent="0.25">
      <c r="Y93197" s="109"/>
    </row>
    <row r="93198" spans="25:25" x14ac:dyDescent="0.25">
      <c r="Y93198" s="109"/>
    </row>
    <row r="93199" spans="25:25" x14ac:dyDescent="0.25">
      <c r="Y93199" s="109"/>
    </row>
    <row r="93200" spans="25:25" x14ac:dyDescent="0.25">
      <c r="Y93200" s="109"/>
    </row>
    <row r="93201" spans="25:25" x14ac:dyDescent="0.25">
      <c r="Y93201" s="109"/>
    </row>
    <row r="93202" spans="25:25" x14ac:dyDescent="0.25">
      <c r="Y93202" s="109"/>
    </row>
    <row r="93203" spans="25:25" x14ac:dyDescent="0.25">
      <c r="Y93203" s="109"/>
    </row>
    <row r="93204" spans="25:25" x14ac:dyDescent="0.25">
      <c r="Y93204" s="109"/>
    </row>
    <row r="93205" spans="25:25" x14ac:dyDescent="0.25">
      <c r="Y93205" s="109"/>
    </row>
    <row r="93206" spans="25:25" x14ac:dyDescent="0.25">
      <c r="Y93206" s="109"/>
    </row>
    <row r="93207" spans="25:25" x14ac:dyDescent="0.25">
      <c r="Y93207" s="109"/>
    </row>
    <row r="93208" spans="25:25" x14ac:dyDescent="0.25">
      <c r="Y93208" s="109"/>
    </row>
    <row r="93209" spans="25:25" x14ac:dyDescent="0.25">
      <c r="Y93209" s="109"/>
    </row>
    <row r="93210" spans="25:25" x14ac:dyDescent="0.25">
      <c r="Y93210" s="109"/>
    </row>
    <row r="93211" spans="25:25" x14ac:dyDescent="0.25">
      <c r="Y93211" s="109"/>
    </row>
    <row r="93212" spans="25:25" x14ac:dyDescent="0.25">
      <c r="Y93212" s="109"/>
    </row>
    <row r="93213" spans="25:25" x14ac:dyDescent="0.25">
      <c r="Y93213" s="109"/>
    </row>
    <row r="93214" spans="25:25" x14ac:dyDescent="0.25">
      <c r="Y93214" s="109"/>
    </row>
    <row r="93215" spans="25:25" x14ac:dyDescent="0.25">
      <c r="Y93215" s="109"/>
    </row>
    <row r="93216" spans="25:25" x14ac:dyDescent="0.25">
      <c r="Y93216" s="109"/>
    </row>
    <row r="93217" spans="25:25" x14ac:dyDescent="0.25">
      <c r="Y93217" s="109"/>
    </row>
    <row r="93218" spans="25:25" x14ac:dyDescent="0.25">
      <c r="Y93218" s="109"/>
    </row>
    <row r="93219" spans="25:25" x14ac:dyDescent="0.25">
      <c r="Y93219" s="109"/>
    </row>
    <row r="93220" spans="25:25" x14ac:dyDescent="0.25">
      <c r="Y93220" s="109"/>
    </row>
    <row r="93221" spans="25:25" x14ac:dyDescent="0.25">
      <c r="Y93221" s="109"/>
    </row>
    <row r="93222" spans="25:25" x14ac:dyDescent="0.25">
      <c r="Y93222" s="109"/>
    </row>
    <row r="93223" spans="25:25" x14ac:dyDescent="0.25">
      <c r="Y93223" s="109"/>
    </row>
    <row r="93224" spans="25:25" x14ac:dyDescent="0.25">
      <c r="Y93224" s="109"/>
    </row>
    <row r="93225" spans="25:25" x14ac:dyDescent="0.25">
      <c r="Y93225" s="109"/>
    </row>
    <row r="93226" spans="25:25" x14ac:dyDescent="0.25">
      <c r="Y93226" s="109"/>
    </row>
    <row r="93227" spans="25:25" x14ac:dyDescent="0.25">
      <c r="Y93227" s="109"/>
    </row>
    <row r="93228" spans="25:25" x14ac:dyDescent="0.25">
      <c r="Y93228" s="109"/>
    </row>
    <row r="93229" spans="25:25" x14ac:dyDescent="0.25">
      <c r="Y93229" s="109"/>
    </row>
    <row r="93230" spans="25:25" x14ac:dyDescent="0.25">
      <c r="Y93230" s="109"/>
    </row>
    <row r="93231" spans="25:25" x14ac:dyDescent="0.25">
      <c r="Y93231" s="109"/>
    </row>
    <row r="93232" spans="25:25" x14ac:dyDescent="0.25">
      <c r="Y93232" s="109"/>
    </row>
    <row r="93233" spans="25:25" x14ac:dyDescent="0.25">
      <c r="Y93233" s="109"/>
    </row>
    <row r="93234" spans="25:25" x14ac:dyDescent="0.25">
      <c r="Y93234" s="109"/>
    </row>
    <row r="93235" spans="25:25" x14ac:dyDescent="0.25">
      <c r="Y93235" s="109"/>
    </row>
    <row r="93236" spans="25:25" x14ac:dyDescent="0.25">
      <c r="Y93236" s="109"/>
    </row>
    <row r="93237" spans="25:25" x14ac:dyDescent="0.25">
      <c r="Y93237" s="109"/>
    </row>
    <row r="93238" spans="25:25" x14ac:dyDescent="0.25">
      <c r="Y93238" s="109"/>
    </row>
    <row r="93239" spans="25:25" x14ac:dyDescent="0.25">
      <c r="Y93239" s="109"/>
    </row>
    <row r="93240" spans="25:25" x14ac:dyDescent="0.25">
      <c r="Y93240" s="109"/>
    </row>
    <row r="93241" spans="25:25" x14ac:dyDescent="0.25">
      <c r="Y93241" s="109"/>
    </row>
    <row r="93242" spans="25:25" x14ac:dyDescent="0.25">
      <c r="Y93242" s="109"/>
    </row>
    <row r="93243" spans="25:25" x14ac:dyDescent="0.25">
      <c r="Y93243" s="109"/>
    </row>
    <row r="93244" spans="25:25" x14ac:dyDescent="0.25">
      <c r="Y93244" s="109"/>
    </row>
    <row r="93245" spans="25:25" x14ac:dyDescent="0.25">
      <c r="Y93245" s="109"/>
    </row>
    <row r="93246" spans="25:25" x14ac:dyDescent="0.25">
      <c r="Y93246" s="109"/>
    </row>
    <row r="93247" spans="25:25" x14ac:dyDescent="0.25">
      <c r="Y93247" s="109"/>
    </row>
    <row r="93248" spans="25:25" x14ac:dyDescent="0.25">
      <c r="Y93248" s="109"/>
    </row>
    <row r="93249" spans="25:25" x14ac:dyDescent="0.25">
      <c r="Y93249" s="109"/>
    </row>
    <row r="93250" spans="25:25" x14ac:dyDescent="0.25">
      <c r="Y93250" s="109"/>
    </row>
    <row r="93251" spans="25:25" x14ac:dyDescent="0.25">
      <c r="Y93251" s="109"/>
    </row>
    <row r="93252" spans="25:25" x14ac:dyDescent="0.25">
      <c r="Y93252" s="109"/>
    </row>
    <row r="93253" spans="25:25" x14ac:dyDescent="0.25">
      <c r="Y93253" s="109"/>
    </row>
    <row r="93254" spans="25:25" x14ac:dyDescent="0.25">
      <c r="Y93254" s="109"/>
    </row>
    <row r="93255" spans="25:25" x14ac:dyDescent="0.25">
      <c r="Y93255" s="109"/>
    </row>
    <row r="93256" spans="25:25" x14ac:dyDescent="0.25">
      <c r="Y93256" s="109"/>
    </row>
    <row r="93257" spans="25:25" x14ac:dyDescent="0.25">
      <c r="Y93257" s="109"/>
    </row>
    <row r="93258" spans="25:25" x14ac:dyDescent="0.25">
      <c r="Y93258" s="109"/>
    </row>
    <row r="93259" spans="25:25" x14ac:dyDescent="0.25">
      <c r="Y93259" s="109"/>
    </row>
    <row r="93260" spans="25:25" x14ac:dyDescent="0.25">
      <c r="Y93260" s="109"/>
    </row>
    <row r="93261" spans="25:25" x14ac:dyDescent="0.25">
      <c r="Y93261" s="109"/>
    </row>
    <row r="93262" spans="25:25" x14ac:dyDescent="0.25">
      <c r="Y93262" s="109"/>
    </row>
    <row r="93263" spans="25:25" x14ac:dyDescent="0.25">
      <c r="Y93263" s="109"/>
    </row>
    <row r="93264" spans="25:25" x14ac:dyDescent="0.25">
      <c r="Y93264" s="109"/>
    </row>
    <row r="93265" spans="25:25" x14ac:dyDescent="0.25">
      <c r="Y93265" s="109"/>
    </row>
    <row r="93266" spans="25:25" x14ac:dyDescent="0.25">
      <c r="Y93266" s="109"/>
    </row>
    <row r="93267" spans="25:25" x14ac:dyDescent="0.25">
      <c r="Y93267" s="109"/>
    </row>
    <row r="93268" spans="25:25" x14ac:dyDescent="0.25">
      <c r="Y93268" s="109"/>
    </row>
    <row r="93269" spans="25:25" x14ac:dyDescent="0.25">
      <c r="Y93269" s="109"/>
    </row>
    <row r="93270" spans="25:25" x14ac:dyDescent="0.25">
      <c r="Y93270" s="109"/>
    </row>
    <row r="93271" spans="25:25" x14ac:dyDescent="0.25">
      <c r="Y93271" s="109"/>
    </row>
    <row r="93272" spans="25:25" x14ac:dyDescent="0.25">
      <c r="Y93272" s="109"/>
    </row>
    <row r="93273" spans="25:25" x14ac:dyDescent="0.25">
      <c r="Y93273" s="109"/>
    </row>
    <row r="93274" spans="25:25" x14ac:dyDescent="0.25">
      <c r="Y93274" s="109"/>
    </row>
    <row r="93275" spans="25:25" x14ac:dyDescent="0.25">
      <c r="Y93275" s="109"/>
    </row>
    <row r="93276" spans="25:25" x14ac:dyDescent="0.25">
      <c r="Y93276" s="109"/>
    </row>
    <row r="93277" spans="25:25" x14ac:dyDescent="0.25">
      <c r="Y93277" s="109"/>
    </row>
    <row r="93278" spans="25:25" x14ac:dyDescent="0.25">
      <c r="Y93278" s="109"/>
    </row>
    <row r="93279" spans="25:25" x14ac:dyDescent="0.25">
      <c r="Y93279" s="109"/>
    </row>
    <row r="93280" spans="25:25" x14ac:dyDescent="0.25">
      <c r="Y93280" s="109"/>
    </row>
    <row r="93281" spans="25:25" x14ac:dyDescent="0.25">
      <c r="Y93281" s="109"/>
    </row>
    <row r="93282" spans="25:25" x14ac:dyDescent="0.25">
      <c r="Y93282" s="109"/>
    </row>
    <row r="93283" spans="25:25" x14ac:dyDescent="0.25">
      <c r="Y93283" s="109"/>
    </row>
    <row r="93284" spans="25:25" x14ac:dyDescent="0.25">
      <c r="Y93284" s="109"/>
    </row>
    <row r="93285" spans="25:25" x14ac:dyDescent="0.25">
      <c r="Y93285" s="109"/>
    </row>
    <row r="93286" spans="25:25" x14ac:dyDescent="0.25">
      <c r="Y93286" s="109"/>
    </row>
    <row r="93287" spans="25:25" x14ac:dyDescent="0.25">
      <c r="Y93287" s="109"/>
    </row>
    <row r="93288" spans="25:25" x14ac:dyDescent="0.25">
      <c r="Y93288" s="109"/>
    </row>
    <row r="93289" spans="25:25" x14ac:dyDescent="0.25">
      <c r="Y93289" s="109"/>
    </row>
    <row r="93290" spans="25:25" x14ac:dyDescent="0.25">
      <c r="Y93290" s="109"/>
    </row>
    <row r="93291" spans="25:25" x14ac:dyDescent="0.25">
      <c r="Y93291" s="109"/>
    </row>
    <row r="93292" spans="25:25" x14ac:dyDescent="0.25">
      <c r="Y93292" s="109"/>
    </row>
    <row r="93293" spans="25:25" x14ac:dyDescent="0.25">
      <c r="Y93293" s="109"/>
    </row>
    <row r="93294" spans="25:25" x14ac:dyDescent="0.25">
      <c r="Y93294" s="109"/>
    </row>
    <row r="93295" spans="25:25" x14ac:dyDescent="0.25">
      <c r="Y93295" s="109"/>
    </row>
    <row r="93296" spans="25:25" x14ac:dyDescent="0.25">
      <c r="Y93296" s="109"/>
    </row>
    <row r="93297" spans="25:25" x14ac:dyDescent="0.25">
      <c r="Y93297" s="109"/>
    </row>
    <row r="93298" spans="25:25" x14ac:dyDescent="0.25">
      <c r="Y93298" s="109"/>
    </row>
    <row r="93299" spans="25:25" x14ac:dyDescent="0.25">
      <c r="Y93299" s="109"/>
    </row>
    <row r="93300" spans="25:25" x14ac:dyDescent="0.25">
      <c r="Y93300" s="109"/>
    </row>
    <row r="93301" spans="25:25" x14ac:dyDescent="0.25">
      <c r="Y93301" s="109"/>
    </row>
    <row r="93302" spans="25:25" x14ac:dyDescent="0.25">
      <c r="Y93302" s="109"/>
    </row>
    <row r="93303" spans="25:25" x14ac:dyDescent="0.25">
      <c r="Y93303" s="109"/>
    </row>
    <row r="93304" spans="25:25" x14ac:dyDescent="0.25">
      <c r="Y93304" s="109"/>
    </row>
    <row r="93305" spans="25:25" x14ac:dyDescent="0.25">
      <c r="Y93305" s="109"/>
    </row>
    <row r="93306" spans="25:25" x14ac:dyDescent="0.25">
      <c r="Y93306" s="109"/>
    </row>
    <row r="93307" spans="25:25" x14ac:dyDescent="0.25">
      <c r="Y93307" s="109"/>
    </row>
    <row r="93308" spans="25:25" x14ac:dyDescent="0.25">
      <c r="Y93308" s="109"/>
    </row>
    <row r="93309" spans="25:25" x14ac:dyDescent="0.25">
      <c r="Y93309" s="109"/>
    </row>
    <row r="93310" spans="25:25" x14ac:dyDescent="0.25">
      <c r="Y93310" s="109"/>
    </row>
    <row r="93311" spans="25:25" x14ac:dyDescent="0.25">
      <c r="Y93311" s="109"/>
    </row>
    <row r="93312" spans="25:25" x14ac:dyDescent="0.25">
      <c r="Y93312" s="109"/>
    </row>
    <row r="93313" spans="25:25" x14ac:dyDescent="0.25">
      <c r="Y93313" s="109"/>
    </row>
    <row r="93314" spans="25:25" x14ac:dyDescent="0.25">
      <c r="Y93314" s="109"/>
    </row>
    <row r="93315" spans="25:25" x14ac:dyDescent="0.25">
      <c r="Y93315" s="109"/>
    </row>
    <row r="93316" spans="25:25" x14ac:dyDescent="0.25">
      <c r="Y93316" s="109"/>
    </row>
    <row r="93317" spans="25:25" x14ac:dyDescent="0.25">
      <c r="Y93317" s="109"/>
    </row>
    <row r="93318" spans="25:25" x14ac:dyDescent="0.25">
      <c r="Y93318" s="109"/>
    </row>
    <row r="93319" spans="25:25" x14ac:dyDescent="0.25">
      <c r="Y93319" s="109"/>
    </row>
    <row r="93320" spans="25:25" x14ac:dyDescent="0.25">
      <c r="Y93320" s="109"/>
    </row>
    <row r="93321" spans="25:25" x14ac:dyDescent="0.25">
      <c r="Y93321" s="109"/>
    </row>
    <row r="93322" spans="25:25" x14ac:dyDescent="0.25">
      <c r="Y93322" s="109"/>
    </row>
    <row r="93323" spans="25:25" x14ac:dyDescent="0.25">
      <c r="Y93323" s="109"/>
    </row>
    <row r="93324" spans="25:25" x14ac:dyDescent="0.25">
      <c r="Y93324" s="109"/>
    </row>
    <row r="93325" spans="25:25" x14ac:dyDescent="0.25">
      <c r="Y93325" s="109"/>
    </row>
    <row r="93326" spans="25:25" x14ac:dyDescent="0.25">
      <c r="Y93326" s="109"/>
    </row>
    <row r="93327" spans="25:25" x14ac:dyDescent="0.25">
      <c r="Y93327" s="109"/>
    </row>
    <row r="93328" spans="25:25" x14ac:dyDescent="0.25">
      <c r="Y93328" s="109"/>
    </row>
    <row r="93329" spans="25:25" x14ac:dyDescent="0.25">
      <c r="Y93329" s="109"/>
    </row>
    <row r="93330" spans="25:25" x14ac:dyDescent="0.25">
      <c r="Y93330" s="109"/>
    </row>
    <row r="93331" spans="25:25" x14ac:dyDescent="0.25">
      <c r="Y93331" s="109"/>
    </row>
    <row r="93332" spans="25:25" x14ac:dyDescent="0.25">
      <c r="Y93332" s="109"/>
    </row>
    <row r="93333" spans="25:25" x14ac:dyDescent="0.25">
      <c r="Y93333" s="109"/>
    </row>
    <row r="93334" spans="25:25" x14ac:dyDescent="0.25">
      <c r="Y93334" s="109"/>
    </row>
    <row r="93335" spans="25:25" x14ac:dyDescent="0.25">
      <c r="Y93335" s="109"/>
    </row>
    <row r="93336" spans="25:25" x14ac:dyDescent="0.25">
      <c r="Y93336" s="109"/>
    </row>
    <row r="93337" spans="25:25" x14ac:dyDescent="0.25">
      <c r="Y93337" s="109"/>
    </row>
    <row r="93338" spans="25:25" x14ac:dyDescent="0.25">
      <c r="Y93338" s="109"/>
    </row>
    <row r="93339" spans="25:25" x14ac:dyDescent="0.25">
      <c r="Y93339" s="109"/>
    </row>
    <row r="93340" spans="25:25" x14ac:dyDescent="0.25">
      <c r="Y93340" s="109"/>
    </row>
    <row r="93341" spans="25:25" x14ac:dyDescent="0.25">
      <c r="Y93341" s="109"/>
    </row>
    <row r="93342" spans="25:25" x14ac:dyDescent="0.25">
      <c r="Y93342" s="109"/>
    </row>
    <row r="93343" spans="25:25" x14ac:dyDescent="0.25">
      <c r="Y93343" s="109"/>
    </row>
    <row r="93344" spans="25:25" x14ac:dyDescent="0.25">
      <c r="Y93344" s="109"/>
    </row>
    <row r="93345" spans="25:25" x14ac:dyDescent="0.25">
      <c r="Y93345" s="109"/>
    </row>
    <row r="93346" spans="25:25" x14ac:dyDescent="0.25">
      <c r="Y93346" s="109"/>
    </row>
    <row r="93347" spans="25:25" x14ac:dyDescent="0.25">
      <c r="Y93347" s="109"/>
    </row>
    <row r="93348" spans="25:25" x14ac:dyDescent="0.25">
      <c r="Y93348" s="109"/>
    </row>
    <row r="93349" spans="25:25" x14ac:dyDescent="0.25">
      <c r="Y93349" s="109"/>
    </row>
    <row r="93350" spans="25:25" x14ac:dyDescent="0.25">
      <c r="Y93350" s="109"/>
    </row>
    <row r="93351" spans="25:25" x14ac:dyDescent="0.25">
      <c r="Y93351" s="109"/>
    </row>
    <row r="93352" spans="25:25" x14ac:dyDescent="0.25">
      <c r="Y93352" s="109"/>
    </row>
    <row r="93353" spans="25:25" x14ac:dyDescent="0.25">
      <c r="Y93353" s="109"/>
    </row>
    <row r="93354" spans="25:25" x14ac:dyDescent="0.25">
      <c r="Y93354" s="109"/>
    </row>
    <row r="93355" spans="25:25" x14ac:dyDescent="0.25">
      <c r="Y93355" s="109"/>
    </row>
    <row r="93356" spans="25:25" x14ac:dyDescent="0.25">
      <c r="Y93356" s="109"/>
    </row>
    <row r="93357" spans="25:25" x14ac:dyDescent="0.25">
      <c r="Y93357" s="109"/>
    </row>
    <row r="93358" spans="25:25" x14ac:dyDescent="0.25">
      <c r="Y93358" s="109"/>
    </row>
    <row r="93359" spans="25:25" x14ac:dyDescent="0.25">
      <c r="Y93359" s="109"/>
    </row>
    <row r="93360" spans="25:25" x14ac:dyDescent="0.25">
      <c r="Y93360" s="109"/>
    </row>
    <row r="93361" spans="25:25" x14ac:dyDescent="0.25">
      <c r="Y93361" s="109"/>
    </row>
    <row r="93362" spans="25:25" x14ac:dyDescent="0.25">
      <c r="Y93362" s="109"/>
    </row>
    <row r="93363" spans="25:25" x14ac:dyDescent="0.25">
      <c r="Y93363" s="109"/>
    </row>
    <row r="93364" spans="25:25" x14ac:dyDescent="0.25">
      <c r="Y93364" s="109"/>
    </row>
    <row r="93365" spans="25:25" x14ac:dyDescent="0.25">
      <c r="Y93365" s="109"/>
    </row>
    <row r="93366" spans="25:25" x14ac:dyDescent="0.25">
      <c r="Y93366" s="109"/>
    </row>
    <row r="93367" spans="25:25" x14ac:dyDescent="0.25">
      <c r="Y93367" s="109"/>
    </row>
    <row r="93368" spans="25:25" x14ac:dyDescent="0.25">
      <c r="Y93368" s="109"/>
    </row>
    <row r="93369" spans="25:25" x14ac:dyDescent="0.25">
      <c r="Y93369" s="109"/>
    </row>
    <row r="93370" spans="25:25" x14ac:dyDescent="0.25">
      <c r="Y93370" s="109"/>
    </row>
    <row r="93371" spans="25:25" x14ac:dyDescent="0.25">
      <c r="Y93371" s="109"/>
    </row>
    <row r="93372" spans="25:25" x14ac:dyDescent="0.25">
      <c r="Y93372" s="109"/>
    </row>
    <row r="93373" spans="25:25" x14ac:dyDescent="0.25">
      <c r="Y93373" s="109"/>
    </row>
    <row r="93374" spans="25:25" x14ac:dyDescent="0.25">
      <c r="Y93374" s="109"/>
    </row>
    <row r="93375" spans="25:25" x14ac:dyDescent="0.25">
      <c r="Y93375" s="109"/>
    </row>
    <row r="93376" spans="25:25" x14ac:dyDescent="0.25">
      <c r="Y93376" s="109"/>
    </row>
    <row r="93377" spans="25:25" x14ac:dyDescent="0.25">
      <c r="Y93377" s="109"/>
    </row>
    <row r="93378" spans="25:25" x14ac:dyDescent="0.25">
      <c r="Y93378" s="109"/>
    </row>
    <row r="93379" spans="25:25" x14ac:dyDescent="0.25">
      <c r="Y93379" s="109"/>
    </row>
    <row r="93380" spans="25:25" x14ac:dyDescent="0.25">
      <c r="Y93380" s="109"/>
    </row>
    <row r="93381" spans="25:25" x14ac:dyDescent="0.25">
      <c r="Y93381" s="109"/>
    </row>
    <row r="93382" spans="25:25" x14ac:dyDescent="0.25">
      <c r="Y93382" s="109"/>
    </row>
    <row r="93383" spans="25:25" x14ac:dyDescent="0.25">
      <c r="Y93383" s="109"/>
    </row>
    <row r="93384" spans="25:25" x14ac:dyDescent="0.25">
      <c r="Y93384" s="109"/>
    </row>
    <row r="93385" spans="25:25" x14ac:dyDescent="0.25">
      <c r="Y93385" s="109"/>
    </row>
    <row r="93386" spans="25:25" x14ac:dyDescent="0.25">
      <c r="Y93386" s="109"/>
    </row>
    <row r="93387" spans="25:25" x14ac:dyDescent="0.25">
      <c r="Y93387" s="109"/>
    </row>
    <row r="93388" spans="25:25" x14ac:dyDescent="0.25">
      <c r="Y93388" s="109"/>
    </row>
    <row r="93389" spans="25:25" x14ac:dyDescent="0.25">
      <c r="Y93389" s="109"/>
    </row>
    <row r="93390" spans="25:25" x14ac:dyDescent="0.25">
      <c r="Y93390" s="109"/>
    </row>
    <row r="93391" spans="25:25" x14ac:dyDescent="0.25">
      <c r="Y93391" s="109"/>
    </row>
    <row r="93392" spans="25:25" x14ac:dyDescent="0.25">
      <c r="Y93392" s="109"/>
    </row>
    <row r="93393" spans="25:25" x14ac:dyDescent="0.25">
      <c r="Y93393" s="109"/>
    </row>
    <row r="93394" spans="25:25" x14ac:dyDescent="0.25">
      <c r="Y93394" s="109"/>
    </row>
    <row r="93395" spans="25:25" x14ac:dyDescent="0.25">
      <c r="Y93395" s="109"/>
    </row>
    <row r="93396" spans="25:25" x14ac:dyDescent="0.25">
      <c r="Y93396" s="109"/>
    </row>
    <row r="93397" spans="25:25" x14ac:dyDescent="0.25">
      <c r="Y93397" s="109"/>
    </row>
    <row r="93398" spans="25:25" x14ac:dyDescent="0.25">
      <c r="Y93398" s="109"/>
    </row>
    <row r="93399" spans="25:25" x14ac:dyDescent="0.25">
      <c r="Y93399" s="109"/>
    </row>
    <row r="93400" spans="25:25" x14ac:dyDescent="0.25">
      <c r="Y93400" s="109"/>
    </row>
    <row r="93401" spans="25:25" x14ac:dyDescent="0.25">
      <c r="Y93401" s="109"/>
    </row>
    <row r="93402" spans="25:25" x14ac:dyDescent="0.25">
      <c r="Y93402" s="109"/>
    </row>
    <row r="93403" spans="25:25" x14ac:dyDescent="0.25">
      <c r="Y93403" s="109"/>
    </row>
    <row r="93404" spans="25:25" x14ac:dyDescent="0.25">
      <c r="Y93404" s="109"/>
    </row>
    <row r="93405" spans="25:25" x14ac:dyDescent="0.25">
      <c r="Y93405" s="109"/>
    </row>
    <row r="93406" spans="25:25" x14ac:dyDescent="0.25">
      <c r="Y93406" s="109"/>
    </row>
    <row r="93407" spans="25:25" x14ac:dyDescent="0.25">
      <c r="Y93407" s="109"/>
    </row>
    <row r="93408" spans="25:25" x14ac:dyDescent="0.25">
      <c r="Y93408" s="109"/>
    </row>
    <row r="93409" spans="25:25" x14ac:dyDescent="0.25">
      <c r="Y93409" s="109"/>
    </row>
    <row r="93410" spans="25:25" x14ac:dyDescent="0.25">
      <c r="Y93410" s="109"/>
    </row>
    <row r="93411" spans="25:25" x14ac:dyDescent="0.25">
      <c r="Y93411" s="109"/>
    </row>
    <row r="93412" spans="25:25" x14ac:dyDescent="0.25">
      <c r="Y93412" s="109"/>
    </row>
    <row r="93413" spans="25:25" x14ac:dyDescent="0.25">
      <c r="Y93413" s="109"/>
    </row>
    <row r="93414" spans="25:25" x14ac:dyDescent="0.25">
      <c r="Y93414" s="109"/>
    </row>
    <row r="93415" spans="25:25" x14ac:dyDescent="0.25">
      <c r="Y93415" s="109"/>
    </row>
    <row r="93416" spans="25:25" x14ac:dyDescent="0.25">
      <c r="Y93416" s="109"/>
    </row>
    <row r="93417" spans="25:25" x14ac:dyDescent="0.25">
      <c r="Y93417" s="109"/>
    </row>
    <row r="93418" spans="25:25" x14ac:dyDescent="0.25">
      <c r="Y93418" s="109"/>
    </row>
    <row r="93419" spans="25:25" x14ac:dyDescent="0.25">
      <c r="Y93419" s="109"/>
    </row>
    <row r="93420" spans="25:25" x14ac:dyDescent="0.25">
      <c r="Y93420" s="109"/>
    </row>
    <row r="93421" spans="25:25" x14ac:dyDescent="0.25">
      <c r="Y93421" s="109"/>
    </row>
    <row r="93422" spans="25:25" x14ac:dyDescent="0.25">
      <c r="Y93422" s="109"/>
    </row>
    <row r="93423" spans="25:25" x14ac:dyDescent="0.25">
      <c r="Y93423" s="109"/>
    </row>
    <row r="93424" spans="25:25" x14ac:dyDescent="0.25">
      <c r="Y93424" s="109"/>
    </row>
    <row r="93425" spans="25:25" x14ac:dyDescent="0.25">
      <c r="Y93425" s="109"/>
    </row>
    <row r="93426" spans="25:25" x14ac:dyDescent="0.25">
      <c r="Y93426" s="109"/>
    </row>
    <row r="93427" spans="25:25" x14ac:dyDescent="0.25">
      <c r="Y93427" s="109"/>
    </row>
    <row r="93428" spans="25:25" x14ac:dyDescent="0.25">
      <c r="Y93428" s="109"/>
    </row>
    <row r="93429" spans="25:25" x14ac:dyDescent="0.25">
      <c r="Y93429" s="109"/>
    </row>
    <row r="93430" spans="25:25" x14ac:dyDescent="0.25">
      <c r="Y93430" s="109"/>
    </row>
    <row r="93431" spans="25:25" x14ac:dyDescent="0.25">
      <c r="Y93431" s="109"/>
    </row>
    <row r="93432" spans="25:25" x14ac:dyDescent="0.25">
      <c r="Y93432" s="109"/>
    </row>
    <row r="93433" spans="25:25" x14ac:dyDescent="0.25">
      <c r="Y93433" s="109"/>
    </row>
    <row r="93434" spans="25:25" x14ac:dyDescent="0.25">
      <c r="Y93434" s="109"/>
    </row>
    <row r="93435" spans="25:25" x14ac:dyDescent="0.25">
      <c r="Y93435" s="109"/>
    </row>
    <row r="93436" spans="25:25" x14ac:dyDescent="0.25">
      <c r="Y93436" s="109"/>
    </row>
    <row r="93437" spans="25:25" x14ac:dyDescent="0.25">
      <c r="Y93437" s="109"/>
    </row>
    <row r="93438" spans="25:25" x14ac:dyDescent="0.25">
      <c r="Y93438" s="109"/>
    </row>
    <row r="93439" spans="25:25" x14ac:dyDescent="0.25">
      <c r="Y93439" s="109"/>
    </row>
    <row r="93440" spans="25:25" x14ac:dyDescent="0.25">
      <c r="Y93440" s="109"/>
    </row>
    <row r="93441" spans="25:25" x14ac:dyDescent="0.25">
      <c r="Y93441" s="109"/>
    </row>
    <row r="93442" spans="25:25" x14ac:dyDescent="0.25">
      <c r="Y93442" s="109"/>
    </row>
    <row r="93443" spans="25:25" x14ac:dyDescent="0.25">
      <c r="Y93443" s="109"/>
    </row>
    <row r="93444" spans="25:25" x14ac:dyDescent="0.25">
      <c r="Y93444" s="109"/>
    </row>
    <row r="93445" spans="25:25" x14ac:dyDescent="0.25">
      <c r="Y93445" s="109"/>
    </row>
    <row r="93446" spans="25:25" x14ac:dyDescent="0.25">
      <c r="Y93446" s="109"/>
    </row>
    <row r="93447" spans="25:25" x14ac:dyDescent="0.25">
      <c r="Y93447" s="109"/>
    </row>
    <row r="93448" spans="25:25" x14ac:dyDescent="0.25">
      <c r="Y93448" s="109"/>
    </row>
    <row r="93449" spans="25:25" x14ac:dyDescent="0.25">
      <c r="Y93449" s="109"/>
    </row>
    <row r="93450" spans="25:25" x14ac:dyDescent="0.25">
      <c r="Y93450" s="109"/>
    </row>
    <row r="93451" spans="25:25" x14ac:dyDescent="0.25">
      <c r="Y93451" s="109"/>
    </row>
    <row r="93452" spans="25:25" x14ac:dyDescent="0.25">
      <c r="Y93452" s="109"/>
    </row>
    <row r="93453" spans="25:25" x14ac:dyDescent="0.25">
      <c r="Y93453" s="109"/>
    </row>
    <row r="93454" spans="25:25" x14ac:dyDescent="0.25">
      <c r="Y93454" s="109"/>
    </row>
    <row r="93455" spans="25:25" x14ac:dyDescent="0.25">
      <c r="Y93455" s="109"/>
    </row>
    <row r="93456" spans="25:25" x14ac:dyDescent="0.25">
      <c r="Y93456" s="109"/>
    </row>
    <row r="93457" spans="25:25" x14ac:dyDescent="0.25">
      <c r="Y93457" s="109"/>
    </row>
    <row r="93458" spans="25:25" x14ac:dyDescent="0.25">
      <c r="Y93458" s="109"/>
    </row>
    <row r="93459" spans="25:25" x14ac:dyDescent="0.25">
      <c r="Y93459" s="109"/>
    </row>
    <row r="93460" spans="25:25" x14ac:dyDescent="0.25">
      <c r="Y93460" s="109"/>
    </row>
    <row r="93461" spans="25:25" x14ac:dyDescent="0.25">
      <c r="Y93461" s="109"/>
    </row>
    <row r="93462" spans="25:25" x14ac:dyDescent="0.25">
      <c r="Y93462" s="109"/>
    </row>
    <row r="93463" spans="25:25" x14ac:dyDescent="0.25">
      <c r="Y93463" s="109"/>
    </row>
    <row r="93464" spans="25:25" x14ac:dyDescent="0.25">
      <c r="Y93464" s="109"/>
    </row>
    <row r="93465" spans="25:25" x14ac:dyDescent="0.25">
      <c r="Y93465" s="109"/>
    </row>
    <row r="93466" spans="25:25" x14ac:dyDescent="0.25">
      <c r="Y93466" s="109"/>
    </row>
    <row r="93467" spans="25:25" x14ac:dyDescent="0.25">
      <c r="Y93467" s="109"/>
    </row>
    <row r="93468" spans="25:25" x14ac:dyDescent="0.25">
      <c r="Y93468" s="109"/>
    </row>
    <row r="93469" spans="25:25" x14ac:dyDescent="0.25">
      <c r="Y93469" s="109"/>
    </row>
    <row r="93470" spans="25:25" x14ac:dyDescent="0.25">
      <c r="Y93470" s="109"/>
    </row>
    <row r="93471" spans="25:25" x14ac:dyDescent="0.25">
      <c r="Y93471" s="109"/>
    </row>
    <row r="93472" spans="25:25" x14ac:dyDescent="0.25">
      <c r="Y93472" s="109"/>
    </row>
    <row r="93473" spans="25:25" x14ac:dyDescent="0.25">
      <c r="Y93473" s="109"/>
    </row>
    <row r="93474" spans="25:25" x14ac:dyDescent="0.25">
      <c r="Y93474" s="109"/>
    </row>
    <row r="93475" spans="25:25" x14ac:dyDescent="0.25">
      <c r="Y93475" s="109"/>
    </row>
    <row r="93476" spans="25:25" x14ac:dyDescent="0.25">
      <c r="Y93476" s="109"/>
    </row>
    <row r="93477" spans="25:25" x14ac:dyDescent="0.25">
      <c r="Y93477" s="109"/>
    </row>
    <row r="93478" spans="25:25" x14ac:dyDescent="0.25">
      <c r="Y93478" s="109"/>
    </row>
    <row r="93479" spans="25:25" x14ac:dyDescent="0.25">
      <c r="Y93479" s="109"/>
    </row>
    <row r="93480" spans="25:25" x14ac:dyDescent="0.25">
      <c r="Y93480" s="109"/>
    </row>
    <row r="93481" spans="25:25" x14ac:dyDescent="0.25">
      <c r="Y93481" s="109"/>
    </row>
    <row r="93482" spans="25:25" x14ac:dyDescent="0.25">
      <c r="Y93482" s="109"/>
    </row>
    <row r="93483" spans="25:25" x14ac:dyDescent="0.25">
      <c r="Y93483" s="109"/>
    </row>
    <row r="93484" spans="25:25" x14ac:dyDescent="0.25">
      <c r="Y93484" s="109"/>
    </row>
    <row r="93485" spans="25:25" x14ac:dyDescent="0.25">
      <c r="Y93485" s="109"/>
    </row>
    <row r="93486" spans="25:25" x14ac:dyDescent="0.25">
      <c r="Y93486" s="109"/>
    </row>
    <row r="93487" spans="25:25" x14ac:dyDescent="0.25">
      <c r="Y93487" s="109"/>
    </row>
    <row r="93488" spans="25:25" x14ac:dyDescent="0.25">
      <c r="Y93488" s="109"/>
    </row>
    <row r="93489" spans="25:25" x14ac:dyDescent="0.25">
      <c r="Y93489" s="109"/>
    </row>
    <row r="93490" spans="25:25" x14ac:dyDescent="0.25">
      <c r="Y93490" s="109"/>
    </row>
    <row r="93491" spans="25:25" x14ac:dyDescent="0.25">
      <c r="Y93491" s="109"/>
    </row>
    <row r="93492" spans="25:25" x14ac:dyDescent="0.25">
      <c r="Y93492" s="109"/>
    </row>
    <row r="93493" spans="25:25" x14ac:dyDescent="0.25">
      <c r="Y93493" s="109"/>
    </row>
    <row r="93494" spans="25:25" x14ac:dyDescent="0.25">
      <c r="Y93494" s="109"/>
    </row>
    <row r="93495" spans="25:25" x14ac:dyDescent="0.25">
      <c r="Y93495" s="109"/>
    </row>
    <row r="93496" spans="25:25" x14ac:dyDescent="0.25">
      <c r="Y93496" s="109"/>
    </row>
    <row r="93497" spans="25:25" x14ac:dyDescent="0.25">
      <c r="Y93497" s="109"/>
    </row>
    <row r="93498" spans="25:25" x14ac:dyDescent="0.25">
      <c r="Y93498" s="109"/>
    </row>
    <row r="93499" spans="25:25" x14ac:dyDescent="0.25">
      <c r="Y93499" s="109"/>
    </row>
    <row r="93500" spans="25:25" x14ac:dyDescent="0.25">
      <c r="Y93500" s="109"/>
    </row>
    <row r="93501" spans="25:25" x14ac:dyDescent="0.25">
      <c r="Y93501" s="109"/>
    </row>
    <row r="93502" spans="25:25" x14ac:dyDescent="0.25">
      <c r="Y93502" s="109"/>
    </row>
    <row r="93503" spans="25:25" x14ac:dyDescent="0.25">
      <c r="Y93503" s="109"/>
    </row>
    <row r="93504" spans="25:25" x14ac:dyDescent="0.25">
      <c r="Y93504" s="109"/>
    </row>
    <row r="93505" spans="25:25" x14ac:dyDescent="0.25">
      <c r="Y93505" s="109"/>
    </row>
    <row r="93506" spans="25:25" x14ac:dyDescent="0.25">
      <c r="Y93506" s="109"/>
    </row>
    <row r="93507" spans="25:25" x14ac:dyDescent="0.25">
      <c r="Y93507" s="109"/>
    </row>
    <row r="93508" spans="25:25" x14ac:dyDescent="0.25">
      <c r="Y93508" s="109"/>
    </row>
    <row r="93509" spans="25:25" x14ac:dyDescent="0.25">
      <c r="Y93509" s="109"/>
    </row>
    <row r="93510" spans="25:25" x14ac:dyDescent="0.25">
      <c r="Y93510" s="109"/>
    </row>
    <row r="93511" spans="25:25" x14ac:dyDescent="0.25">
      <c r="Y93511" s="109"/>
    </row>
    <row r="93512" spans="25:25" x14ac:dyDescent="0.25">
      <c r="Y93512" s="109"/>
    </row>
    <row r="93513" spans="25:25" x14ac:dyDescent="0.25">
      <c r="Y93513" s="109"/>
    </row>
    <row r="93514" spans="25:25" x14ac:dyDescent="0.25">
      <c r="Y93514" s="109"/>
    </row>
    <row r="93515" spans="25:25" x14ac:dyDescent="0.25">
      <c r="Y93515" s="109"/>
    </row>
    <row r="93516" spans="25:25" x14ac:dyDescent="0.25">
      <c r="Y93516" s="109"/>
    </row>
    <row r="93517" spans="25:25" x14ac:dyDescent="0.25">
      <c r="Y93517" s="109"/>
    </row>
    <row r="93518" spans="25:25" x14ac:dyDescent="0.25">
      <c r="Y93518" s="109"/>
    </row>
    <row r="93519" spans="25:25" x14ac:dyDescent="0.25">
      <c r="Y93519" s="109"/>
    </row>
    <row r="93520" spans="25:25" x14ac:dyDescent="0.25">
      <c r="Y93520" s="109"/>
    </row>
    <row r="93521" spans="25:25" x14ac:dyDescent="0.25">
      <c r="Y93521" s="109"/>
    </row>
    <row r="93522" spans="25:25" x14ac:dyDescent="0.25">
      <c r="Y93522" s="109"/>
    </row>
    <row r="93523" spans="25:25" x14ac:dyDescent="0.25">
      <c r="Y93523" s="109"/>
    </row>
    <row r="93524" spans="25:25" x14ac:dyDescent="0.25">
      <c r="Y93524" s="109"/>
    </row>
    <row r="93525" spans="25:25" x14ac:dyDescent="0.25">
      <c r="Y93525" s="109"/>
    </row>
    <row r="93526" spans="25:25" x14ac:dyDescent="0.25">
      <c r="Y93526" s="109"/>
    </row>
    <row r="93527" spans="25:25" x14ac:dyDescent="0.25">
      <c r="Y93527" s="109"/>
    </row>
    <row r="93528" spans="25:25" x14ac:dyDescent="0.25">
      <c r="Y93528" s="109"/>
    </row>
    <row r="93529" spans="25:25" x14ac:dyDescent="0.25">
      <c r="Y93529" s="109"/>
    </row>
    <row r="93530" spans="25:25" x14ac:dyDescent="0.25">
      <c r="Y93530" s="109"/>
    </row>
    <row r="93531" spans="25:25" x14ac:dyDescent="0.25">
      <c r="Y93531" s="109"/>
    </row>
    <row r="93532" spans="25:25" x14ac:dyDescent="0.25">
      <c r="Y93532" s="109"/>
    </row>
    <row r="93533" spans="25:25" x14ac:dyDescent="0.25">
      <c r="Y93533" s="109"/>
    </row>
    <row r="93534" spans="25:25" x14ac:dyDescent="0.25">
      <c r="Y93534" s="109"/>
    </row>
    <row r="93535" spans="25:25" x14ac:dyDescent="0.25">
      <c r="Y93535" s="109"/>
    </row>
    <row r="93536" spans="25:25" x14ac:dyDescent="0.25">
      <c r="Y93536" s="109"/>
    </row>
    <row r="93537" spans="25:25" x14ac:dyDescent="0.25">
      <c r="Y93537" s="109"/>
    </row>
    <row r="93538" spans="25:25" x14ac:dyDescent="0.25">
      <c r="Y93538" s="109"/>
    </row>
    <row r="93539" spans="25:25" x14ac:dyDescent="0.25">
      <c r="Y93539" s="109"/>
    </row>
    <row r="93540" spans="25:25" x14ac:dyDescent="0.25">
      <c r="Y93540" s="109"/>
    </row>
    <row r="93541" spans="25:25" x14ac:dyDescent="0.25">
      <c r="Y93541" s="109"/>
    </row>
    <row r="93542" spans="25:25" x14ac:dyDescent="0.25">
      <c r="Y93542" s="109"/>
    </row>
    <row r="93543" spans="25:25" x14ac:dyDescent="0.25">
      <c r="Y93543" s="109"/>
    </row>
    <row r="93544" spans="25:25" x14ac:dyDescent="0.25">
      <c r="Y93544" s="109"/>
    </row>
    <row r="93545" spans="25:25" x14ac:dyDescent="0.25">
      <c r="Y93545" s="109"/>
    </row>
    <row r="93546" spans="25:25" x14ac:dyDescent="0.25">
      <c r="Y93546" s="109"/>
    </row>
    <row r="93547" spans="25:25" x14ac:dyDescent="0.25">
      <c r="Y93547" s="109"/>
    </row>
    <row r="93548" spans="25:25" x14ac:dyDescent="0.25">
      <c r="Y93548" s="109"/>
    </row>
    <row r="93549" spans="25:25" x14ac:dyDescent="0.25">
      <c r="Y93549" s="109"/>
    </row>
    <row r="93550" spans="25:25" x14ac:dyDescent="0.25">
      <c r="Y93550" s="109"/>
    </row>
    <row r="93551" spans="25:25" x14ac:dyDescent="0.25">
      <c r="Y93551" s="109"/>
    </row>
    <row r="93552" spans="25:25" x14ac:dyDescent="0.25">
      <c r="Y93552" s="109"/>
    </row>
    <row r="93553" spans="25:25" x14ac:dyDescent="0.25">
      <c r="Y93553" s="109"/>
    </row>
    <row r="93554" spans="25:25" x14ac:dyDescent="0.25">
      <c r="Y93554" s="109"/>
    </row>
    <row r="93555" spans="25:25" x14ac:dyDescent="0.25">
      <c r="Y93555" s="109"/>
    </row>
    <row r="93556" spans="25:25" x14ac:dyDescent="0.25">
      <c r="Y93556" s="109"/>
    </row>
    <row r="93557" spans="25:25" x14ac:dyDescent="0.25">
      <c r="Y93557" s="109"/>
    </row>
    <row r="93558" spans="25:25" x14ac:dyDescent="0.25">
      <c r="Y93558" s="109"/>
    </row>
    <row r="93559" spans="25:25" x14ac:dyDescent="0.25">
      <c r="Y93559" s="109"/>
    </row>
    <row r="93560" spans="25:25" x14ac:dyDescent="0.25">
      <c r="Y93560" s="109"/>
    </row>
    <row r="93561" spans="25:25" x14ac:dyDescent="0.25">
      <c r="Y93561" s="109"/>
    </row>
    <row r="93562" spans="25:25" x14ac:dyDescent="0.25">
      <c r="Y93562" s="109"/>
    </row>
    <row r="93563" spans="25:25" x14ac:dyDescent="0.25">
      <c r="Y93563" s="109"/>
    </row>
    <row r="93564" spans="25:25" x14ac:dyDescent="0.25">
      <c r="Y93564" s="109"/>
    </row>
    <row r="93565" spans="25:25" x14ac:dyDescent="0.25">
      <c r="Y93565" s="109"/>
    </row>
    <row r="93566" spans="25:25" x14ac:dyDescent="0.25">
      <c r="Y93566" s="109"/>
    </row>
    <row r="93567" spans="25:25" x14ac:dyDescent="0.25">
      <c r="Y93567" s="109"/>
    </row>
    <row r="93568" spans="25:25" x14ac:dyDescent="0.25">
      <c r="Y93568" s="109"/>
    </row>
    <row r="93569" spans="25:25" x14ac:dyDescent="0.25">
      <c r="Y93569" s="109"/>
    </row>
    <row r="93570" spans="25:25" x14ac:dyDescent="0.25">
      <c r="Y93570" s="109"/>
    </row>
    <row r="93571" spans="25:25" x14ac:dyDescent="0.25">
      <c r="Y93571" s="109"/>
    </row>
    <row r="93572" spans="25:25" x14ac:dyDescent="0.25">
      <c r="Y93572" s="109"/>
    </row>
    <row r="93573" spans="25:25" x14ac:dyDescent="0.25">
      <c r="Y93573" s="109"/>
    </row>
    <row r="93574" spans="25:25" x14ac:dyDescent="0.25">
      <c r="Y93574" s="109"/>
    </row>
    <row r="93575" spans="25:25" x14ac:dyDescent="0.25">
      <c r="Y93575" s="109"/>
    </row>
    <row r="93576" spans="25:25" x14ac:dyDescent="0.25">
      <c r="Y93576" s="109"/>
    </row>
    <row r="93577" spans="25:25" x14ac:dyDescent="0.25">
      <c r="Y93577" s="109"/>
    </row>
    <row r="93578" spans="25:25" x14ac:dyDescent="0.25">
      <c r="Y93578" s="109"/>
    </row>
    <row r="93579" spans="25:25" x14ac:dyDescent="0.25">
      <c r="Y93579" s="109"/>
    </row>
    <row r="93580" spans="25:25" x14ac:dyDescent="0.25">
      <c r="Y93580" s="109"/>
    </row>
    <row r="93581" spans="25:25" x14ac:dyDescent="0.25">
      <c r="Y93581" s="109"/>
    </row>
    <row r="93582" spans="25:25" x14ac:dyDescent="0.25">
      <c r="Y93582" s="109"/>
    </row>
    <row r="93583" spans="25:25" x14ac:dyDescent="0.25">
      <c r="Y93583" s="109"/>
    </row>
    <row r="93584" spans="25:25" x14ac:dyDescent="0.25">
      <c r="Y93584" s="109"/>
    </row>
    <row r="93585" spans="25:25" x14ac:dyDescent="0.25">
      <c r="Y93585" s="109"/>
    </row>
    <row r="93586" spans="25:25" x14ac:dyDescent="0.25">
      <c r="Y93586" s="109"/>
    </row>
    <row r="93587" spans="25:25" x14ac:dyDescent="0.25">
      <c r="Y93587" s="109"/>
    </row>
    <row r="93588" spans="25:25" x14ac:dyDescent="0.25">
      <c r="Y93588" s="109"/>
    </row>
    <row r="93589" spans="25:25" x14ac:dyDescent="0.25">
      <c r="Y93589" s="109"/>
    </row>
    <row r="93590" spans="25:25" x14ac:dyDescent="0.25">
      <c r="Y93590" s="109"/>
    </row>
    <row r="93591" spans="25:25" x14ac:dyDescent="0.25">
      <c r="Y93591" s="109"/>
    </row>
    <row r="93592" spans="25:25" x14ac:dyDescent="0.25">
      <c r="Y93592" s="109"/>
    </row>
    <row r="93593" spans="25:25" x14ac:dyDescent="0.25">
      <c r="Y93593" s="109"/>
    </row>
    <row r="93594" spans="25:25" x14ac:dyDescent="0.25">
      <c r="Y93594" s="109"/>
    </row>
    <row r="93595" spans="25:25" x14ac:dyDescent="0.25">
      <c r="Y93595" s="109"/>
    </row>
    <row r="93596" spans="25:25" x14ac:dyDescent="0.25">
      <c r="Y93596" s="109"/>
    </row>
    <row r="93597" spans="25:25" x14ac:dyDescent="0.25">
      <c r="Y93597" s="109"/>
    </row>
    <row r="93598" spans="25:25" x14ac:dyDescent="0.25">
      <c r="Y93598" s="109"/>
    </row>
    <row r="93599" spans="25:25" x14ac:dyDescent="0.25">
      <c r="Y93599" s="109"/>
    </row>
    <row r="93600" spans="25:25" x14ac:dyDescent="0.25">
      <c r="Y93600" s="109"/>
    </row>
    <row r="93601" spans="25:25" x14ac:dyDescent="0.25">
      <c r="Y93601" s="109"/>
    </row>
    <row r="93602" spans="25:25" x14ac:dyDescent="0.25">
      <c r="Y93602" s="109"/>
    </row>
    <row r="93603" spans="25:25" x14ac:dyDescent="0.25">
      <c r="Y93603" s="109"/>
    </row>
    <row r="93604" spans="25:25" x14ac:dyDescent="0.25">
      <c r="Y93604" s="109"/>
    </row>
    <row r="93605" spans="25:25" x14ac:dyDescent="0.25">
      <c r="Y93605" s="109"/>
    </row>
    <row r="93606" spans="25:25" x14ac:dyDescent="0.25">
      <c r="Y93606" s="109"/>
    </row>
    <row r="93607" spans="25:25" x14ac:dyDescent="0.25">
      <c r="Y93607" s="109"/>
    </row>
    <row r="93608" spans="25:25" x14ac:dyDescent="0.25">
      <c r="Y93608" s="109"/>
    </row>
    <row r="93609" spans="25:25" x14ac:dyDescent="0.25">
      <c r="Y93609" s="109"/>
    </row>
    <row r="93610" spans="25:25" x14ac:dyDescent="0.25">
      <c r="Y93610" s="109"/>
    </row>
    <row r="93611" spans="25:25" x14ac:dyDescent="0.25">
      <c r="Y93611" s="109"/>
    </row>
    <row r="93612" spans="25:25" x14ac:dyDescent="0.25">
      <c r="Y93612" s="109"/>
    </row>
    <row r="93613" spans="25:25" x14ac:dyDescent="0.25">
      <c r="Y93613" s="109"/>
    </row>
    <row r="93614" spans="25:25" x14ac:dyDescent="0.25">
      <c r="Y93614" s="109"/>
    </row>
    <row r="93615" spans="25:25" x14ac:dyDescent="0.25">
      <c r="Y93615" s="109"/>
    </row>
    <row r="93616" spans="25:25" x14ac:dyDescent="0.25">
      <c r="Y93616" s="109"/>
    </row>
    <row r="93617" spans="25:25" x14ac:dyDescent="0.25">
      <c r="Y93617" s="109"/>
    </row>
    <row r="93618" spans="25:25" x14ac:dyDescent="0.25">
      <c r="Y93618" s="109"/>
    </row>
    <row r="93619" spans="25:25" x14ac:dyDescent="0.25">
      <c r="Y93619" s="109"/>
    </row>
    <row r="93620" spans="25:25" x14ac:dyDescent="0.25">
      <c r="Y93620" s="109"/>
    </row>
    <row r="93621" spans="25:25" x14ac:dyDescent="0.25">
      <c r="Y93621" s="109"/>
    </row>
    <row r="93622" spans="25:25" x14ac:dyDescent="0.25">
      <c r="Y93622" s="109"/>
    </row>
    <row r="93623" spans="25:25" x14ac:dyDescent="0.25">
      <c r="Y93623" s="109"/>
    </row>
    <row r="93624" spans="25:25" x14ac:dyDescent="0.25">
      <c r="Y93624" s="109"/>
    </row>
    <row r="93625" spans="25:25" x14ac:dyDescent="0.25">
      <c r="Y93625" s="109"/>
    </row>
    <row r="93626" spans="25:25" x14ac:dyDescent="0.25">
      <c r="Y93626" s="109"/>
    </row>
    <row r="93627" spans="25:25" x14ac:dyDescent="0.25">
      <c r="Y93627" s="109"/>
    </row>
    <row r="93628" spans="25:25" x14ac:dyDescent="0.25">
      <c r="Y93628" s="109"/>
    </row>
    <row r="93629" spans="25:25" x14ac:dyDescent="0.25">
      <c r="Y93629" s="109"/>
    </row>
    <row r="93630" spans="25:25" x14ac:dyDescent="0.25">
      <c r="Y93630" s="109"/>
    </row>
    <row r="93631" spans="25:25" x14ac:dyDescent="0.25">
      <c r="Y93631" s="109"/>
    </row>
    <row r="93632" spans="25:25" x14ac:dyDescent="0.25">
      <c r="Y93632" s="109"/>
    </row>
    <row r="93633" spans="25:25" x14ac:dyDescent="0.25">
      <c r="Y93633" s="109"/>
    </row>
    <row r="93634" spans="25:25" x14ac:dyDescent="0.25">
      <c r="Y93634" s="109"/>
    </row>
    <row r="93635" spans="25:25" x14ac:dyDescent="0.25">
      <c r="Y93635" s="109"/>
    </row>
    <row r="93636" spans="25:25" x14ac:dyDescent="0.25">
      <c r="Y93636" s="109"/>
    </row>
    <row r="93637" spans="25:25" x14ac:dyDescent="0.25">
      <c r="Y93637" s="109"/>
    </row>
    <row r="93638" spans="25:25" x14ac:dyDescent="0.25">
      <c r="Y93638" s="109"/>
    </row>
    <row r="93639" spans="25:25" x14ac:dyDescent="0.25">
      <c r="Y93639" s="109"/>
    </row>
    <row r="93640" spans="25:25" x14ac:dyDescent="0.25">
      <c r="Y93640" s="109"/>
    </row>
    <row r="93641" spans="25:25" x14ac:dyDescent="0.25">
      <c r="Y93641" s="109"/>
    </row>
    <row r="93642" spans="25:25" x14ac:dyDescent="0.25">
      <c r="Y93642" s="109"/>
    </row>
    <row r="93643" spans="25:25" x14ac:dyDescent="0.25">
      <c r="Y93643" s="109"/>
    </row>
    <row r="93644" spans="25:25" x14ac:dyDescent="0.25">
      <c r="Y93644" s="109"/>
    </row>
    <row r="93645" spans="25:25" x14ac:dyDescent="0.25">
      <c r="Y93645" s="109"/>
    </row>
    <row r="93646" spans="25:25" x14ac:dyDescent="0.25">
      <c r="Y93646" s="109"/>
    </row>
    <row r="93647" spans="25:25" x14ac:dyDescent="0.25">
      <c r="Y93647" s="109"/>
    </row>
    <row r="93648" spans="25:25" x14ac:dyDescent="0.25">
      <c r="Y93648" s="109"/>
    </row>
    <row r="93649" spans="25:25" x14ac:dyDescent="0.25">
      <c r="Y93649" s="109"/>
    </row>
    <row r="93650" spans="25:25" x14ac:dyDescent="0.25">
      <c r="Y93650" s="109"/>
    </row>
    <row r="93651" spans="25:25" x14ac:dyDescent="0.25">
      <c r="Y93651" s="109"/>
    </row>
    <row r="93652" spans="25:25" x14ac:dyDescent="0.25">
      <c r="Y93652" s="109"/>
    </row>
    <row r="93653" spans="25:25" x14ac:dyDescent="0.25">
      <c r="Y93653" s="109"/>
    </row>
    <row r="93654" spans="25:25" x14ac:dyDescent="0.25">
      <c r="Y93654" s="109"/>
    </row>
    <row r="93655" spans="25:25" x14ac:dyDescent="0.25">
      <c r="Y93655" s="109"/>
    </row>
    <row r="93656" spans="25:25" x14ac:dyDescent="0.25">
      <c r="Y93656" s="109"/>
    </row>
    <row r="93657" spans="25:25" x14ac:dyDescent="0.25">
      <c r="Y93657" s="109"/>
    </row>
    <row r="93658" spans="25:25" x14ac:dyDescent="0.25">
      <c r="Y93658" s="109"/>
    </row>
    <row r="93659" spans="25:25" x14ac:dyDescent="0.25">
      <c r="Y93659" s="109"/>
    </row>
    <row r="93660" spans="25:25" x14ac:dyDescent="0.25">
      <c r="Y93660" s="109"/>
    </row>
    <row r="93661" spans="25:25" x14ac:dyDescent="0.25">
      <c r="Y93661" s="109"/>
    </row>
    <row r="93662" spans="25:25" x14ac:dyDescent="0.25">
      <c r="Y93662" s="109"/>
    </row>
    <row r="93663" spans="25:25" x14ac:dyDescent="0.25">
      <c r="Y93663" s="109"/>
    </row>
    <row r="93664" spans="25:25" x14ac:dyDescent="0.25">
      <c r="Y93664" s="109"/>
    </row>
    <row r="93665" spans="25:25" x14ac:dyDescent="0.25">
      <c r="Y93665" s="109"/>
    </row>
    <row r="93666" spans="25:25" x14ac:dyDescent="0.25">
      <c r="Y93666" s="109"/>
    </row>
    <row r="93667" spans="25:25" x14ac:dyDescent="0.25">
      <c r="Y93667" s="109"/>
    </row>
    <row r="93668" spans="25:25" x14ac:dyDescent="0.25">
      <c r="Y93668" s="109"/>
    </row>
    <row r="93669" spans="25:25" x14ac:dyDescent="0.25">
      <c r="Y93669" s="109"/>
    </row>
    <row r="93670" spans="25:25" x14ac:dyDescent="0.25">
      <c r="Y93670" s="109"/>
    </row>
    <row r="93671" spans="25:25" x14ac:dyDescent="0.25">
      <c r="Y93671" s="109"/>
    </row>
    <row r="93672" spans="25:25" x14ac:dyDescent="0.25">
      <c r="Y93672" s="109"/>
    </row>
    <row r="93673" spans="25:25" x14ac:dyDescent="0.25">
      <c r="Y93673" s="109"/>
    </row>
    <row r="93674" spans="25:25" x14ac:dyDescent="0.25">
      <c r="Y93674" s="109"/>
    </row>
    <row r="93675" spans="25:25" x14ac:dyDescent="0.25">
      <c r="Y93675" s="109"/>
    </row>
    <row r="93676" spans="25:25" x14ac:dyDescent="0.25">
      <c r="Y93676" s="109"/>
    </row>
    <row r="93677" spans="25:25" x14ac:dyDescent="0.25">
      <c r="Y93677" s="109"/>
    </row>
    <row r="93678" spans="25:25" x14ac:dyDescent="0.25">
      <c r="Y93678" s="109"/>
    </row>
    <row r="93679" spans="25:25" x14ac:dyDescent="0.25">
      <c r="Y93679" s="109"/>
    </row>
    <row r="93680" spans="25:25" x14ac:dyDescent="0.25">
      <c r="Y93680" s="109"/>
    </row>
    <row r="93681" spans="25:25" x14ac:dyDescent="0.25">
      <c r="Y93681" s="109"/>
    </row>
    <row r="93682" spans="25:25" x14ac:dyDescent="0.25">
      <c r="Y93682" s="109"/>
    </row>
    <row r="93683" spans="25:25" x14ac:dyDescent="0.25">
      <c r="Y93683" s="109"/>
    </row>
    <row r="93684" spans="25:25" x14ac:dyDescent="0.25">
      <c r="Y93684" s="109"/>
    </row>
    <row r="93685" spans="25:25" x14ac:dyDescent="0.25">
      <c r="Y93685" s="109"/>
    </row>
    <row r="93686" spans="25:25" x14ac:dyDescent="0.25">
      <c r="Y93686" s="109"/>
    </row>
    <row r="93687" spans="25:25" x14ac:dyDescent="0.25">
      <c r="Y93687" s="109"/>
    </row>
    <row r="93688" spans="25:25" x14ac:dyDescent="0.25">
      <c r="Y93688" s="109"/>
    </row>
    <row r="93689" spans="25:25" x14ac:dyDescent="0.25">
      <c r="Y93689" s="109"/>
    </row>
    <row r="93690" spans="25:25" x14ac:dyDescent="0.25">
      <c r="Y93690" s="109"/>
    </row>
    <row r="93691" spans="25:25" x14ac:dyDescent="0.25">
      <c r="Y93691" s="109"/>
    </row>
    <row r="93692" spans="25:25" x14ac:dyDescent="0.25">
      <c r="Y93692" s="109"/>
    </row>
    <row r="93693" spans="25:25" x14ac:dyDescent="0.25">
      <c r="Y93693" s="109"/>
    </row>
    <row r="93694" spans="25:25" x14ac:dyDescent="0.25">
      <c r="Y93694" s="109"/>
    </row>
    <row r="93695" spans="25:25" x14ac:dyDescent="0.25">
      <c r="Y93695" s="109"/>
    </row>
    <row r="93696" spans="25:25" x14ac:dyDescent="0.25">
      <c r="Y93696" s="109"/>
    </row>
    <row r="93697" spans="25:25" x14ac:dyDescent="0.25">
      <c r="Y93697" s="109"/>
    </row>
    <row r="93698" spans="25:25" x14ac:dyDescent="0.25">
      <c r="Y93698" s="109"/>
    </row>
    <row r="93699" spans="25:25" x14ac:dyDescent="0.25">
      <c r="Y93699" s="109"/>
    </row>
    <row r="93700" spans="25:25" x14ac:dyDescent="0.25">
      <c r="Y93700" s="109"/>
    </row>
    <row r="93701" spans="25:25" x14ac:dyDescent="0.25">
      <c r="Y93701" s="109"/>
    </row>
    <row r="93702" spans="25:25" x14ac:dyDescent="0.25">
      <c r="Y93702" s="109"/>
    </row>
    <row r="93703" spans="25:25" x14ac:dyDescent="0.25">
      <c r="Y93703" s="109"/>
    </row>
    <row r="93704" spans="25:25" x14ac:dyDescent="0.25">
      <c r="Y93704" s="109"/>
    </row>
    <row r="93705" spans="25:25" x14ac:dyDescent="0.25">
      <c r="Y93705" s="109"/>
    </row>
    <row r="93706" spans="25:25" x14ac:dyDescent="0.25">
      <c r="Y93706" s="109"/>
    </row>
    <row r="93707" spans="25:25" x14ac:dyDescent="0.25">
      <c r="Y93707" s="109"/>
    </row>
    <row r="93708" spans="25:25" x14ac:dyDescent="0.25">
      <c r="Y93708" s="109"/>
    </row>
    <row r="93709" spans="25:25" x14ac:dyDescent="0.25">
      <c r="Y93709" s="109"/>
    </row>
    <row r="93710" spans="25:25" x14ac:dyDescent="0.25">
      <c r="Y93710" s="109"/>
    </row>
    <row r="93711" spans="25:25" x14ac:dyDescent="0.25">
      <c r="Y93711" s="109"/>
    </row>
    <row r="93712" spans="25:25" x14ac:dyDescent="0.25">
      <c r="Y93712" s="109"/>
    </row>
    <row r="93713" spans="25:25" x14ac:dyDescent="0.25">
      <c r="Y93713" s="109"/>
    </row>
    <row r="93714" spans="25:25" x14ac:dyDescent="0.25">
      <c r="Y93714" s="109"/>
    </row>
    <row r="93715" spans="25:25" x14ac:dyDescent="0.25">
      <c r="Y93715" s="109"/>
    </row>
    <row r="93716" spans="25:25" x14ac:dyDescent="0.25">
      <c r="Y93716" s="109"/>
    </row>
    <row r="93717" spans="25:25" x14ac:dyDescent="0.25">
      <c r="Y93717" s="109"/>
    </row>
    <row r="93718" spans="25:25" x14ac:dyDescent="0.25">
      <c r="Y93718" s="109"/>
    </row>
    <row r="93719" spans="25:25" x14ac:dyDescent="0.25">
      <c r="Y93719" s="109"/>
    </row>
    <row r="93720" spans="25:25" x14ac:dyDescent="0.25">
      <c r="Y93720" s="109"/>
    </row>
    <row r="93721" spans="25:25" x14ac:dyDescent="0.25">
      <c r="Y93721" s="109"/>
    </row>
    <row r="93722" spans="25:25" x14ac:dyDescent="0.25">
      <c r="Y93722" s="109"/>
    </row>
    <row r="93723" spans="25:25" x14ac:dyDescent="0.25">
      <c r="Y93723" s="109"/>
    </row>
    <row r="93724" spans="25:25" x14ac:dyDescent="0.25">
      <c r="Y93724" s="109"/>
    </row>
    <row r="93725" spans="25:25" x14ac:dyDescent="0.25">
      <c r="Y93725" s="109"/>
    </row>
    <row r="93726" spans="25:25" x14ac:dyDescent="0.25">
      <c r="Y93726" s="109"/>
    </row>
    <row r="93727" spans="25:25" x14ac:dyDescent="0.25">
      <c r="Y93727" s="109"/>
    </row>
    <row r="93728" spans="25:25" x14ac:dyDescent="0.25">
      <c r="Y93728" s="109"/>
    </row>
    <row r="93729" spans="25:25" x14ac:dyDescent="0.25">
      <c r="Y93729" s="109"/>
    </row>
    <row r="93730" spans="25:25" x14ac:dyDescent="0.25">
      <c r="Y93730" s="109"/>
    </row>
    <row r="93731" spans="25:25" x14ac:dyDescent="0.25">
      <c r="Y93731" s="109"/>
    </row>
    <row r="93732" spans="25:25" x14ac:dyDescent="0.25">
      <c r="Y93732" s="109"/>
    </row>
    <row r="93733" spans="25:25" x14ac:dyDescent="0.25">
      <c r="Y93733" s="109"/>
    </row>
    <row r="93734" spans="25:25" x14ac:dyDescent="0.25">
      <c r="Y93734" s="109"/>
    </row>
    <row r="93735" spans="25:25" x14ac:dyDescent="0.25">
      <c r="Y93735" s="109"/>
    </row>
    <row r="93736" spans="25:25" x14ac:dyDescent="0.25">
      <c r="Y93736" s="109"/>
    </row>
    <row r="93737" spans="25:25" x14ac:dyDescent="0.25">
      <c r="Y93737" s="109"/>
    </row>
    <row r="93738" spans="25:25" x14ac:dyDescent="0.25">
      <c r="Y93738" s="109"/>
    </row>
    <row r="93739" spans="25:25" x14ac:dyDescent="0.25">
      <c r="Y93739" s="109"/>
    </row>
    <row r="93740" spans="25:25" x14ac:dyDescent="0.25">
      <c r="Y93740" s="109"/>
    </row>
    <row r="93741" spans="25:25" x14ac:dyDescent="0.25">
      <c r="Y93741" s="109"/>
    </row>
    <row r="93742" spans="25:25" x14ac:dyDescent="0.25">
      <c r="Y93742" s="109"/>
    </row>
    <row r="93743" spans="25:25" x14ac:dyDescent="0.25">
      <c r="Y93743" s="109"/>
    </row>
    <row r="93744" spans="25:25" x14ac:dyDescent="0.25">
      <c r="Y93744" s="109"/>
    </row>
    <row r="93745" spans="25:25" x14ac:dyDescent="0.25">
      <c r="Y93745" s="109"/>
    </row>
    <row r="93746" spans="25:25" x14ac:dyDescent="0.25">
      <c r="Y93746" s="109"/>
    </row>
    <row r="93747" spans="25:25" x14ac:dyDescent="0.25">
      <c r="Y93747" s="109"/>
    </row>
    <row r="93748" spans="25:25" x14ac:dyDescent="0.25">
      <c r="Y93748" s="109"/>
    </row>
    <row r="93749" spans="25:25" x14ac:dyDescent="0.25">
      <c r="Y93749" s="109"/>
    </row>
    <row r="93750" spans="25:25" x14ac:dyDescent="0.25">
      <c r="Y93750" s="109"/>
    </row>
    <row r="93751" spans="25:25" x14ac:dyDescent="0.25">
      <c r="Y93751" s="109"/>
    </row>
    <row r="93752" spans="25:25" x14ac:dyDescent="0.25">
      <c r="Y93752" s="109"/>
    </row>
    <row r="93753" spans="25:25" x14ac:dyDescent="0.25">
      <c r="Y93753" s="109"/>
    </row>
    <row r="93754" spans="25:25" x14ac:dyDescent="0.25">
      <c r="Y93754" s="109"/>
    </row>
    <row r="93755" spans="25:25" x14ac:dyDescent="0.25">
      <c r="Y93755" s="109"/>
    </row>
    <row r="93756" spans="25:25" x14ac:dyDescent="0.25">
      <c r="Y93756" s="109"/>
    </row>
    <row r="93757" spans="25:25" x14ac:dyDescent="0.25">
      <c r="Y93757" s="109"/>
    </row>
    <row r="93758" spans="25:25" x14ac:dyDescent="0.25">
      <c r="Y93758" s="109"/>
    </row>
    <row r="93759" spans="25:25" x14ac:dyDescent="0.25">
      <c r="Y93759" s="109"/>
    </row>
    <row r="93760" spans="25:25" x14ac:dyDescent="0.25">
      <c r="Y93760" s="109"/>
    </row>
    <row r="93761" spans="25:25" x14ac:dyDescent="0.25">
      <c r="Y93761" s="109"/>
    </row>
    <row r="93762" spans="25:25" x14ac:dyDescent="0.25">
      <c r="Y93762" s="109"/>
    </row>
    <row r="93763" spans="25:25" x14ac:dyDescent="0.25">
      <c r="Y93763" s="109"/>
    </row>
    <row r="93764" spans="25:25" x14ac:dyDescent="0.25">
      <c r="Y93764" s="109"/>
    </row>
    <row r="93765" spans="25:25" x14ac:dyDescent="0.25">
      <c r="Y93765" s="109"/>
    </row>
    <row r="93766" spans="25:25" x14ac:dyDescent="0.25">
      <c r="Y93766" s="109"/>
    </row>
    <row r="93767" spans="25:25" x14ac:dyDescent="0.25">
      <c r="Y93767" s="109"/>
    </row>
    <row r="93768" spans="25:25" x14ac:dyDescent="0.25">
      <c r="Y93768" s="109"/>
    </row>
    <row r="93769" spans="25:25" x14ac:dyDescent="0.25">
      <c r="Y93769" s="109"/>
    </row>
    <row r="93770" spans="25:25" x14ac:dyDescent="0.25">
      <c r="Y93770" s="109"/>
    </row>
    <row r="93771" spans="25:25" x14ac:dyDescent="0.25">
      <c r="Y93771" s="109"/>
    </row>
    <row r="93772" spans="25:25" x14ac:dyDescent="0.25">
      <c r="Y93772" s="109"/>
    </row>
    <row r="93773" spans="25:25" x14ac:dyDescent="0.25">
      <c r="Y93773" s="109"/>
    </row>
    <row r="93774" spans="25:25" x14ac:dyDescent="0.25">
      <c r="Y93774" s="109"/>
    </row>
    <row r="93775" spans="25:25" x14ac:dyDescent="0.25">
      <c r="Y93775" s="109"/>
    </row>
    <row r="93776" spans="25:25" x14ac:dyDescent="0.25">
      <c r="Y93776" s="109"/>
    </row>
    <row r="93777" spans="25:25" x14ac:dyDescent="0.25">
      <c r="Y93777" s="109"/>
    </row>
    <row r="93778" spans="25:25" x14ac:dyDescent="0.25">
      <c r="Y93778" s="109"/>
    </row>
    <row r="93779" spans="25:25" x14ac:dyDescent="0.25">
      <c r="Y93779" s="109"/>
    </row>
    <row r="93780" spans="25:25" x14ac:dyDescent="0.25">
      <c r="Y93780" s="109"/>
    </row>
    <row r="93781" spans="25:25" x14ac:dyDescent="0.25">
      <c r="Y93781" s="109"/>
    </row>
    <row r="93782" spans="25:25" x14ac:dyDescent="0.25">
      <c r="Y93782" s="109"/>
    </row>
    <row r="93783" spans="25:25" x14ac:dyDescent="0.25">
      <c r="Y93783" s="109"/>
    </row>
    <row r="93784" spans="25:25" x14ac:dyDescent="0.25">
      <c r="Y93784" s="109"/>
    </row>
    <row r="93785" spans="25:25" x14ac:dyDescent="0.25">
      <c r="Y93785" s="109"/>
    </row>
    <row r="93786" spans="25:25" x14ac:dyDescent="0.25">
      <c r="Y93786" s="109"/>
    </row>
    <row r="93787" spans="25:25" x14ac:dyDescent="0.25">
      <c r="Y93787" s="109"/>
    </row>
    <row r="93788" spans="25:25" x14ac:dyDescent="0.25">
      <c r="Y93788" s="109"/>
    </row>
    <row r="93789" spans="25:25" x14ac:dyDescent="0.25">
      <c r="Y93789" s="109"/>
    </row>
    <row r="93790" spans="25:25" x14ac:dyDescent="0.25">
      <c r="Y93790" s="109"/>
    </row>
    <row r="93791" spans="25:25" x14ac:dyDescent="0.25">
      <c r="Y93791" s="109"/>
    </row>
    <row r="93792" spans="25:25" x14ac:dyDescent="0.25">
      <c r="Y93792" s="109"/>
    </row>
    <row r="93793" spans="25:25" x14ac:dyDescent="0.25">
      <c r="Y93793" s="109"/>
    </row>
    <row r="93794" spans="25:25" x14ac:dyDescent="0.25">
      <c r="Y93794" s="109"/>
    </row>
    <row r="93795" spans="25:25" x14ac:dyDescent="0.25">
      <c r="Y93795" s="109"/>
    </row>
    <row r="93796" spans="25:25" x14ac:dyDescent="0.25">
      <c r="Y93796" s="109"/>
    </row>
    <row r="93797" spans="25:25" x14ac:dyDescent="0.25">
      <c r="Y93797" s="109"/>
    </row>
    <row r="93798" spans="25:25" x14ac:dyDescent="0.25">
      <c r="Y93798" s="109"/>
    </row>
    <row r="93799" spans="25:25" x14ac:dyDescent="0.25">
      <c r="Y93799" s="109"/>
    </row>
    <row r="93800" spans="25:25" x14ac:dyDescent="0.25">
      <c r="Y93800" s="109"/>
    </row>
    <row r="93801" spans="25:25" x14ac:dyDescent="0.25">
      <c r="Y93801" s="109"/>
    </row>
    <row r="93802" spans="25:25" x14ac:dyDescent="0.25">
      <c r="Y93802" s="109"/>
    </row>
    <row r="93803" spans="25:25" x14ac:dyDescent="0.25">
      <c r="Y93803" s="109"/>
    </row>
    <row r="93804" spans="25:25" x14ac:dyDescent="0.25">
      <c r="Y93804" s="109"/>
    </row>
    <row r="93805" spans="25:25" x14ac:dyDescent="0.25">
      <c r="Y93805" s="109"/>
    </row>
    <row r="93806" spans="25:25" x14ac:dyDescent="0.25">
      <c r="Y93806" s="109"/>
    </row>
    <row r="93807" spans="25:25" x14ac:dyDescent="0.25">
      <c r="Y93807" s="109"/>
    </row>
    <row r="93808" spans="25:25" x14ac:dyDescent="0.25">
      <c r="Y93808" s="109"/>
    </row>
    <row r="93809" spans="25:25" x14ac:dyDescent="0.25">
      <c r="Y93809" s="109"/>
    </row>
    <row r="93810" spans="25:25" x14ac:dyDescent="0.25">
      <c r="Y93810" s="109"/>
    </row>
    <row r="93811" spans="25:25" x14ac:dyDescent="0.25">
      <c r="Y93811" s="109"/>
    </row>
    <row r="93812" spans="25:25" x14ac:dyDescent="0.25">
      <c r="Y93812" s="109"/>
    </row>
    <row r="93813" spans="25:25" x14ac:dyDescent="0.25">
      <c r="Y93813" s="109"/>
    </row>
    <row r="93814" spans="25:25" x14ac:dyDescent="0.25">
      <c r="Y93814" s="109"/>
    </row>
    <row r="93815" spans="25:25" x14ac:dyDescent="0.25">
      <c r="Y93815" s="109"/>
    </row>
    <row r="93816" spans="25:25" x14ac:dyDescent="0.25">
      <c r="Y93816" s="109"/>
    </row>
    <row r="93817" spans="25:25" x14ac:dyDescent="0.25">
      <c r="Y93817" s="109"/>
    </row>
    <row r="93818" spans="25:25" x14ac:dyDescent="0.25">
      <c r="Y93818" s="109"/>
    </row>
    <row r="93819" spans="25:25" x14ac:dyDescent="0.25">
      <c r="Y93819" s="109"/>
    </row>
    <row r="93820" spans="25:25" x14ac:dyDescent="0.25">
      <c r="Y93820" s="109"/>
    </row>
    <row r="93821" spans="25:25" x14ac:dyDescent="0.25">
      <c r="Y93821" s="109"/>
    </row>
    <row r="93822" spans="25:25" x14ac:dyDescent="0.25">
      <c r="Y93822" s="109"/>
    </row>
    <row r="93823" spans="25:25" x14ac:dyDescent="0.25">
      <c r="Y93823" s="109"/>
    </row>
    <row r="93824" spans="25:25" x14ac:dyDescent="0.25">
      <c r="Y93824" s="109"/>
    </row>
    <row r="93825" spans="25:25" x14ac:dyDescent="0.25">
      <c r="Y93825" s="109"/>
    </row>
    <row r="93826" spans="25:25" x14ac:dyDescent="0.25">
      <c r="Y93826" s="109"/>
    </row>
    <row r="93827" spans="25:25" x14ac:dyDescent="0.25">
      <c r="Y93827" s="109"/>
    </row>
    <row r="93828" spans="25:25" x14ac:dyDescent="0.25">
      <c r="Y93828" s="109"/>
    </row>
    <row r="93829" spans="25:25" x14ac:dyDescent="0.25">
      <c r="Y93829" s="109"/>
    </row>
    <row r="93830" spans="25:25" x14ac:dyDescent="0.25">
      <c r="Y93830" s="109"/>
    </row>
    <row r="93831" spans="25:25" x14ac:dyDescent="0.25">
      <c r="Y93831" s="109"/>
    </row>
    <row r="93832" spans="25:25" x14ac:dyDescent="0.25">
      <c r="Y93832" s="109"/>
    </row>
    <row r="93833" spans="25:25" x14ac:dyDescent="0.25">
      <c r="Y93833" s="109"/>
    </row>
    <row r="93834" spans="25:25" x14ac:dyDescent="0.25">
      <c r="Y93834" s="109"/>
    </row>
    <row r="93835" spans="25:25" x14ac:dyDescent="0.25">
      <c r="Y93835" s="109"/>
    </row>
    <row r="93836" spans="25:25" x14ac:dyDescent="0.25">
      <c r="Y93836" s="109"/>
    </row>
    <row r="93837" spans="25:25" x14ac:dyDescent="0.25">
      <c r="Y93837" s="109"/>
    </row>
    <row r="93838" spans="25:25" x14ac:dyDescent="0.25">
      <c r="Y93838" s="109"/>
    </row>
    <row r="93839" spans="25:25" x14ac:dyDescent="0.25">
      <c r="Y93839" s="109"/>
    </row>
    <row r="93840" spans="25:25" x14ac:dyDescent="0.25">
      <c r="Y93840" s="109"/>
    </row>
    <row r="93841" spans="25:25" x14ac:dyDescent="0.25">
      <c r="Y93841" s="109"/>
    </row>
    <row r="93842" spans="25:25" x14ac:dyDescent="0.25">
      <c r="Y93842" s="109"/>
    </row>
    <row r="93843" spans="25:25" x14ac:dyDescent="0.25">
      <c r="Y93843" s="109"/>
    </row>
    <row r="93844" spans="25:25" x14ac:dyDescent="0.25">
      <c r="Y93844" s="109"/>
    </row>
    <row r="93845" spans="25:25" x14ac:dyDescent="0.25">
      <c r="Y93845" s="109"/>
    </row>
    <row r="93846" spans="25:25" x14ac:dyDescent="0.25">
      <c r="Y93846" s="109"/>
    </row>
    <row r="93847" spans="25:25" x14ac:dyDescent="0.25">
      <c r="Y93847" s="109"/>
    </row>
    <row r="93848" spans="25:25" x14ac:dyDescent="0.25">
      <c r="Y93848" s="109"/>
    </row>
    <row r="93849" spans="25:25" x14ac:dyDescent="0.25">
      <c r="Y93849" s="109"/>
    </row>
    <row r="93850" spans="25:25" x14ac:dyDescent="0.25">
      <c r="Y93850" s="109"/>
    </row>
    <row r="93851" spans="25:25" x14ac:dyDescent="0.25">
      <c r="Y93851" s="109"/>
    </row>
    <row r="93852" spans="25:25" x14ac:dyDescent="0.25">
      <c r="Y93852" s="109"/>
    </row>
    <row r="93853" spans="25:25" x14ac:dyDescent="0.25">
      <c r="Y93853" s="109"/>
    </row>
    <row r="93854" spans="25:25" x14ac:dyDescent="0.25">
      <c r="Y93854" s="109"/>
    </row>
    <row r="93855" spans="25:25" x14ac:dyDescent="0.25">
      <c r="Y93855" s="109"/>
    </row>
    <row r="93856" spans="25:25" x14ac:dyDescent="0.25">
      <c r="Y93856" s="109"/>
    </row>
    <row r="93857" spans="25:25" x14ac:dyDescent="0.25">
      <c r="Y93857" s="109"/>
    </row>
    <row r="93858" spans="25:25" x14ac:dyDescent="0.25">
      <c r="Y93858" s="109"/>
    </row>
    <row r="93859" spans="25:25" x14ac:dyDescent="0.25">
      <c r="Y93859" s="109"/>
    </row>
    <row r="93860" spans="25:25" x14ac:dyDescent="0.25">
      <c r="Y93860" s="109"/>
    </row>
    <row r="93861" spans="25:25" x14ac:dyDescent="0.25">
      <c r="Y93861" s="109"/>
    </row>
    <row r="93862" spans="25:25" x14ac:dyDescent="0.25">
      <c r="Y93862" s="109"/>
    </row>
    <row r="93863" spans="25:25" x14ac:dyDescent="0.25">
      <c r="Y93863" s="109"/>
    </row>
    <row r="93864" spans="25:25" x14ac:dyDescent="0.25">
      <c r="Y93864" s="109"/>
    </row>
    <row r="93865" spans="25:25" x14ac:dyDescent="0.25">
      <c r="Y93865" s="109"/>
    </row>
    <row r="93866" spans="25:25" x14ac:dyDescent="0.25">
      <c r="Y93866" s="109"/>
    </row>
    <row r="93867" spans="25:25" x14ac:dyDescent="0.25">
      <c r="Y93867" s="109"/>
    </row>
    <row r="93868" spans="25:25" x14ac:dyDescent="0.25">
      <c r="Y93868" s="109"/>
    </row>
    <row r="93869" spans="25:25" x14ac:dyDescent="0.25">
      <c r="Y93869" s="109"/>
    </row>
    <row r="93870" spans="25:25" x14ac:dyDescent="0.25">
      <c r="Y93870" s="109"/>
    </row>
    <row r="93871" spans="25:25" x14ac:dyDescent="0.25">
      <c r="Y93871" s="109"/>
    </row>
    <row r="93872" spans="25:25" x14ac:dyDescent="0.25">
      <c r="Y93872" s="109"/>
    </row>
    <row r="93873" spans="25:25" x14ac:dyDescent="0.25">
      <c r="Y93873" s="109"/>
    </row>
    <row r="93874" spans="25:25" x14ac:dyDescent="0.25">
      <c r="Y93874" s="109"/>
    </row>
    <row r="93875" spans="25:25" x14ac:dyDescent="0.25">
      <c r="Y93875" s="109"/>
    </row>
    <row r="93876" spans="25:25" x14ac:dyDescent="0.25">
      <c r="Y93876" s="109"/>
    </row>
    <row r="93877" spans="25:25" x14ac:dyDescent="0.25">
      <c r="Y93877" s="109"/>
    </row>
    <row r="93878" spans="25:25" x14ac:dyDescent="0.25">
      <c r="Y93878" s="109"/>
    </row>
    <row r="93879" spans="25:25" x14ac:dyDescent="0.25">
      <c r="Y93879" s="109"/>
    </row>
    <row r="93880" spans="25:25" x14ac:dyDescent="0.25">
      <c r="Y93880" s="109"/>
    </row>
    <row r="93881" spans="25:25" x14ac:dyDescent="0.25">
      <c r="Y93881" s="109"/>
    </row>
    <row r="93882" spans="25:25" x14ac:dyDescent="0.25">
      <c r="Y93882" s="109"/>
    </row>
    <row r="93883" spans="25:25" x14ac:dyDescent="0.25">
      <c r="Y93883" s="109"/>
    </row>
    <row r="93884" spans="25:25" x14ac:dyDescent="0.25">
      <c r="Y93884" s="109"/>
    </row>
    <row r="93885" spans="25:25" x14ac:dyDescent="0.25">
      <c r="Y93885" s="109"/>
    </row>
    <row r="93886" spans="25:25" x14ac:dyDescent="0.25">
      <c r="Y93886" s="109"/>
    </row>
    <row r="93887" spans="25:25" x14ac:dyDescent="0.25">
      <c r="Y93887" s="109"/>
    </row>
    <row r="93888" spans="25:25" x14ac:dyDescent="0.25">
      <c r="Y93888" s="109"/>
    </row>
    <row r="93889" spans="25:25" x14ac:dyDescent="0.25">
      <c r="Y93889" s="109"/>
    </row>
    <row r="93890" spans="25:25" x14ac:dyDescent="0.25">
      <c r="Y93890" s="109"/>
    </row>
    <row r="93891" spans="25:25" x14ac:dyDescent="0.25">
      <c r="Y93891" s="109"/>
    </row>
    <row r="93892" spans="25:25" x14ac:dyDescent="0.25">
      <c r="Y93892" s="109"/>
    </row>
    <row r="93893" spans="25:25" x14ac:dyDescent="0.25">
      <c r="Y93893" s="109"/>
    </row>
    <row r="93894" spans="25:25" x14ac:dyDescent="0.25">
      <c r="Y93894" s="109"/>
    </row>
    <row r="93895" spans="25:25" x14ac:dyDescent="0.25">
      <c r="Y93895" s="109"/>
    </row>
    <row r="93896" spans="25:25" x14ac:dyDescent="0.25">
      <c r="Y93896" s="109"/>
    </row>
    <row r="93897" spans="25:25" x14ac:dyDescent="0.25">
      <c r="Y93897" s="109"/>
    </row>
    <row r="93898" spans="25:25" x14ac:dyDescent="0.25">
      <c r="Y93898" s="109"/>
    </row>
    <row r="93899" spans="25:25" x14ac:dyDescent="0.25">
      <c r="Y93899" s="109"/>
    </row>
    <row r="93900" spans="25:25" x14ac:dyDescent="0.25">
      <c r="Y93900" s="109"/>
    </row>
    <row r="93901" spans="25:25" x14ac:dyDescent="0.25">
      <c r="Y93901" s="109"/>
    </row>
    <row r="93902" spans="25:25" x14ac:dyDescent="0.25">
      <c r="Y93902" s="109"/>
    </row>
    <row r="93903" spans="25:25" x14ac:dyDescent="0.25">
      <c r="Y93903" s="109"/>
    </row>
    <row r="93904" spans="25:25" x14ac:dyDescent="0.25">
      <c r="Y93904" s="109"/>
    </row>
    <row r="93905" spans="25:25" x14ac:dyDescent="0.25">
      <c r="Y93905" s="109"/>
    </row>
    <row r="93906" spans="25:25" x14ac:dyDescent="0.25">
      <c r="Y93906" s="109"/>
    </row>
    <row r="93907" spans="25:25" x14ac:dyDescent="0.25">
      <c r="Y93907" s="109"/>
    </row>
    <row r="93908" spans="25:25" x14ac:dyDescent="0.25">
      <c r="Y93908" s="109"/>
    </row>
    <row r="93909" spans="25:25" x14ac:dyDescent="0.25">
      <c r="Y93909" s="109"/>
    </row>
    <row r="93910" spans="25:25" x14ac:dyDescent="0.25">
      <c r="Y93910" s="109"/>
    </row>
    <row r="93911" spans="25:25" x14ac:dyDescent="0.25">
      <c r="Y93911" s="109"/>
    </row>
    <row r="93912" spans="25:25" x14ac:dyDescent="0.25">
      <c r="Y93912" s="109"/>
    </row>
    <row r="93913" spans="25:25" x14ac:dyDescent="0.25">
      <c r="Y93913" s="109"/>
    </row>
    <row r="93914" spans="25:25" x14ac:dyDescent="0.25">
      <c r="Y93914" s="109"/>
    </row>
    <row r="93915" spans="25:25" x14ac:dyDescent="0.25">
      <c r="Y93915" s="109"/>
    </row>
    <row r="93916" spans="25:25" x14ac:dyDescent="0.25">
      <c r="Y93916" s="109"/>
    </row>
    <row r="93917" spans="25:25" x14ac:dyDescent="0.25">
      <c r="Y93917" s="109"/>
    </row>
    <row r="93918" spans="25:25" x14ac:dyDescent="0.25">
      <c r="Y93918" s="109"/>
    </row>
    <row r="93919" spans="25:25" x14ac:dyDescent="0.25">
      <c r="Y93919" s="109"/>
    </row>
    <row r="93920" spans="25:25" x14ac:dyDescent="0.25">
      <c r="Y93920" s="109"/>
    </row>
    <row r="93921" spans="25:25" x14ac:dyDescent="0.25">
      <c r="Y93921" s="109"/>
    </row>
    <row r="93922" spans="25:25" x14ac:dyDescent="0.25">
      <c r="Y93922" s="109"/>
    </row>
    <row r="93923" spans="25:25" x14ac:dyDescent="0.25">
      <c r="Y93923" s="109"/>
    </row>
    <row r="93924" spans="25:25" x14ac:dyDescent="0.25">
      <c r="Y93924" s="109"/>
    </row>
    <row r="93925" spans="25:25" x14ac:dyDescent="0.25">
      <c r="Y93925" s="109"/>
    </row>
    <row r="93926" spans="25:25" x14ac:dyDescent="0.25">
      <c r="Y93926" s="109"/>
    </row>
    <row r="93927" spans="25:25" x14ac:dyDescent="0.25">
      <c r="Y93927" s="109"/>
    </row>
    <row r="93928" spans="25:25" x14ac:dyDescent="0.25">
      <c r="Y93928" s="109"/>
    </row>
    <row r="93929" spans="25:25" x14ac:dyDescent="0.25">
      <c r="Y93929" s="109"/>
    </row>
    <row r="93930" spans="25:25" x14ac:dyDescent="0.25">
      <c r="Y93930" s="109"/>
    </row>
    <row r="93931" spans="25:25" x14ac:dyDescent="0.25">
      <c r="Y93931" s="109"/>
    </row>
    <row r="93932" spans="25:25" x14ac:dyDescent="0.25">
      <c r="Y93932" s="109"/>
    </row>
    <row r="93933" spans="25:25" x14ac:dyDescent="0.25">
      <c r="Y93933" s="109"/>
    </row>
    <row r="93934" spans="25:25" x14ac:dyDescent="0.25">
      <c r="Y93934" s="109"/>
    </row>
    <row r="93935" spans="25:25" x14ac:dyDescent="0.25">
      <c r="Y93935" s="109"/>
    </row>
    <row r="93936" spans="25:25" x14ac:dyDescent="0.25">
      <c r="Y93936" s="109"/>
    </row>
    <row r="93937" spans="25:25" x14ac:dyDescent="0.25">
      <c r="Y93937" s="109"/>
    </row>
    <row r="93938" spans="25:25" x14ac:dyDescent="0.25">
      <c r="Y93938" s="109"/>
    </row>
    <row r="93939" spans="25:25" x14ac:dyDescent="0.25">
      <c r="Y93939" s="109"/>
    </row>
    <row r="93940" spans="25:25" x14ac:dyDescent="0.25">
      <c r="Y93940" s="109"/>
    </row>
    <row r="93941" spans="25:25" x14ac:dyDescent="0.25">
      <c r="Y93941" s="109"/>
    </row>
    <row r="93942" spans="25:25" x14ac:dyDescent="0.25">
      <c r="Y93942" s="109"/>
    </row>
    <row r="93943" spans="25:25" x14ac:dyDescent="0.25">
      <c r="Y93943" s="109"/>
    </row>
    <row r="93944" spans="25:25" x14ac:dyDescent="0.25">
      <c r="Y93944" s="109"/>
    </row>
    <row r="93945" spans="25:25" x14ac:dyDescent="0.25">
      <c r="Y93945" s="109"/>
    </row>
    <row r="93946" spans="25:25" x14ac:dyDescent="0.25">
      <c r="Y93946" s="109"/>
    </row>
    <row r="93947" spans="25:25" x14ac:dyDescent="0.25">
      <c r="Y93947" s="109"/>
    </row>
    <row r="93948" spans="25:25" x14ac:dyDescent="0.25">
      <c r="Y93948" s="109"/>
    </row>
    <row r="93949" spans="25:25" x14ac:dyDescent="0.25">
      <c r="Y93949" s="109"/>
    </row>
    <row r="93950" spans="25:25" x14ac:dyDescent="0.25">
      <c r="Y93950" s="109"/>
    </row>
    <row r="93951" spans="25:25" x14ac:dyDescent="0.25">
      <c r="Y93951" s="109"/>
    </row>
    <row r="93952" spans="25:25" x14ac:dyDescent="0.25">
      <c r="Y93952" s="109"/>
    </row>
    <row r="93953" spans="25:25" x14ac:dyDescent="0.25">
      <c r="Y93953" s="109"/>
    </row>
    <row r="93954" spans="25:25" x14ac:dyDescent="0.25">
      <c r="Y93954" s="109"/>
    </row>
    <row r="93955" spans="25:25" x14ac:dyDescent="0.25">
      <c r="Y93955" s="109"/>
    </row>
    <row r="93956" spans="25:25" x14ac:dyDescent="0.25">
      <c r="Y93956" s="109"/>
    </row>
    <row r="93957" spans="25:25" x14ac:dyDescent="0.25">
      <c r="Y93957" s="109"/>
    </row>
    <row r="93958" spans="25:25" x14ac:dyDescent="0.25">
      <c r="Y93958" s="109"/>
    </row>
    <row r="93959" spans="25:25" x14ac:dyDescent="0.25">
      <c r="Y93959" s="109"/>
    </row>
    <row r="93960" spans="25:25" x14ac:dyDescent="0.25">
      <c r="Y93960" s="109"/>
    </row>
    <row r="93961" spans="25:25" x14ac:dyDescent="0.25">
      <c r="Y93961" s="109"/>
    </row>
    <row r="93962" spans="25:25" x14ac:dyDescent="0.25">
      <c r="Y93962" s="109"/>
    </row>
    <row r="93963" spans="25:25" x14ac:dyDescent="0.25">
      <c r="Y93963" s="109"/>
    </row>
    <row r="93964" spans="25:25" x14ac:dyDescent="0.25">
      <c r="Y93964" s="109"/>
    </row>
    <row r="93965" spans="25:25" x14ac:dyDescent="0.25">
      <c r="Y93965" s="109"/>
    </row>
    <row r="93966" spans="25:25" x14ac:dyDescent="0.25">
      <c r="Y93966" s="109"/>
    </row>
    <row r="93967" spans="25:25" x14ac:dyDescent="0.25">
      <c r="Y93967" s="109"/>
    </row>
    <row r="93968" spans="25:25" x14ac:dyDescent="0.25">
      <c r="Y93968" s="109"/>
    </row>
    <row r="93969" spans="25:25" x14ac:dyDescent="0.25">
      <c r="Y93969" s="109"/>
    </row>
    <row r="93970" spans="25:25" x14ac:dyDescent="0.25">
      <c r="Y93970" s="109"/>
    </row>
    <row r="93971" spans="25:25" x14ac:dyDescent="0.25">
      <c r="Y93971" s="109"/>
    </row>
    <row r="93972" spans="25:25" x14ac:dyDescent="0.25">
      <c r="Y93972" s="109"/>
    </row>
    <row r="93973" spans="25:25" x14ac:dyDescent="0.25">
      <c r="Y93973" s="109"/>
    </row>
    <row r="93974" spans="25:25" x14ac:dyDescent="0.25">
      <c r="Y93974" s="109"/>
    </row>
    <row r="93975" spans="25:25" x14ac:dyDescent="0.25">
      <c r="Y93975" s="109"/>
    </row>
    <row r="93976" spans="25:25" x14ac:dyDescent="0.25">
      <c r="Y93976" s="109"/>
    </row>
    <row r="93977" spans="25:25" x14ac:dyDescent="0.25">
      <c r="Y93977" s="109"/>
    </row>
    <row r="93978" spans="25:25" x14ac:dyDescent="0.25">
      <c r="Y93978" s="109"/>
    </row>
    <row r="93979" spans="25:25" x14ac:dyDescent="0.25">
      <c r="Y93979" s="109"/>
    </row>
    <row r="93980" spans="25:25" x14ac:dyDescent="0.25">
      <c r="Y93980" s="109"/>
    </row>
    <row r="93981" spans="25:25" x14ac:dyDescent="0.25">
      <c r="Y93981" s="109"/>
    </row>
    <row r="93982" spans="25:25" x14ac:dyDescent="0.25">
      <c r="Y93982" s="109"/>
    </row>
    <row r="93983" spans="25:25" x14ac:dyDescent="0.25">
      <c r="Y93983" s="109"/>
    </row>
    <row r="93984" spans="25:25" x14ac:dyDescent="0.25">
      <c r="Y93984" s="109"/>
    </row>
    <row r="93985" spans="25:25" x14ac:dyDescent="0.25">
      <c r="Y93985" s="109"/>
    </row>
    <row r="93986" spans="25:25" x14ac:dyDescent="0.25">
      <c r="Y93986" s="109"/>
    </row>
    <row r="93987" spans="25:25" x14ac:dyDescent="0.25">
      <c r="Y93987" s="109"/>
    </row>
    <row r="93988" spans="25:25" x14ac:dyDescent="0.25">
      <c r="Y93988" s="109"/>
    </row>
    <row r="93989" spans="25:25" x14ac:dyDescent="0.25">
      <c r="Y93989" s="109"/>
    </row>
    <row r="93990" spans="25:25" x14ac:dyDescent="0.25">
      <c r="Y93990" s="109"/>
    </row>
    <row r="93991" spans="25:25" x14ac:dyDescent="0.25">
      <c r="Y93991" s="109"/>
    </row>
    <row r="93992" spans="25:25" x14ac:dyDescent="0.25">
      <c r="Y93992" s="109"/>
    </row>
    <row r="93993" spans="25:25" x14ac:dyDescent="0.25">
      <c r="Y93993" s="109"/>
    </row>
    <row r="93994" spans="25:25" x14ac:dyDescent="0.25">
      <c r="Y93994" s="109"/>
    </row>
    <row r="93995" spans="25:25" x14ac:dyDescent="0.25">
      <c r="Y93995" s="109"/>
    </row>
    <row r="93996" spans="25:25" x14ac:dyDescent="0.25">
      <c r="Y93996" s="109"/>
    </row>
    <row r="93997" spans="25:25" x14ac:dyDescent="0.25">
      <c r="Y93997" s="109"/>
    </row>
    <row r="93998" spans="25:25" x14ac:dyDescent="0.25">
      <c r="Y93998" s="109"/>
    </row>
    <row r="93999" spans="25:25" x14ac:dyDescent="0.25">
      <c r="Y93999" s="109"/>
    </row>
    <row r="94000" spans="25:25" x14ac:dyDescent="0.25">
      <c r="Y94000" s="109"/>
    </row>
    <row r="94001" spans="25:25" x14ac:dyDescent="0.25">
      <c r="Y94001" s="109"/>
    </row>
    <row r="94002" spans="25:25" x14ac:dyDescent="0.25">
      <c r="Y94002" s="109"/>
    </row>
    <row r="94003" spans="25:25" x14ac:dyDescent="0.25">
      <c r="Y94003" s="109"/>
    </row>
    <row r="94004" spans="25:25" x14ac:dyDescent="0.25">
      <c r="Y94004" s="109"/>
    </row>
    <row r="94005" spans="25:25" x14ac:dyDescent="0.25">
      <c r="Y94005" s="109"/>
    </row>
    <row r="94006" spans="25:25" x14ac:dyDescent="0.25">
      <c r="Y94006" s="109"/>
    </row>
    <row r="94007" spans="25:25" x14ac:dyDescent="0.25">
      <c r="Y94007" s="109"/>
    </row>
    <row r="94008" spans="25:25" x14ac:dyDescent="0.25">
      <c r="Y94008" s="109"/>
    </row>
    <row r="94009" spans="25:25" x14ac:dyDescent="0.25">
      <c r="Y94009" s="109"/>
    </row>
    <row r="94010" spans="25:25" x14ac:dyDescent="0.25">
      <c r="Y94010" s="109"/>
    </row>
    <row r="94011" spans="25:25" x14ac:dyDescent="0.25">
      <c r="Y94011" s="109"/>
    </row>
    <row r="94012" spans="25:25" x14ac:dyDescent="0.25">
      <c r="Y94012" s="109"/>
    </row>
    <row r="94013" spans="25:25" x14ac:dyDescent="0.25">
      <c r="Y94013" s="109"/>
    </row>
    <row r="94014" spans="25:25" x14ac:dyDescent="0.25">
      <c r="Y94014" s="109"/>
    </row>
    <row r="94015" spans="25:25" x14ac:dyDescent="0.25">
      <c r="Y94015" s="109"/>
    </row>
    <row r="94016" spans="25:25" x14ac:dyDescent="0.25">
      <c r="Y94016" s="109"/>
    </row>
    <row r="94017" spans="25:25" x14ac:dyDescent="0.25">
      <c r="Y94017" s="109"/>
    </row>
    <row r="94018" spans="25:25" x14ac:dyDescent="0.25">
      <c r="Y94018" s="109"/>
    </row>
    <row r="94019" spans="25:25" x14ac:dyDescent="0.25">
      <c r="Y94019" s="109"/>
    </row>
    <row r="94020" spans="25:25" x14ac:dyDescent="0.25">
      <c r="Y94020" s="109"/>
    </row>
    <row r="94021" spans="25:25" x14ac:dyDescent="0.25">
      <c r="Y94021" s="109"/>
    </row>
    <row r="94022" spans="25:25" x14ac:dyDescent="0.25">
      <c r="Y94022" s="109"/>
    </row>
    <row r="94023" spans="25:25" x14ac:dyDescent="0.25">
      <c r="Y94023" s="109"/>
    </row>
    <row r="94024" spans="25:25" x14ac:dyDescent="0.25">
      <c r="Y94024" s="109"/>
    </row>
    <row r="94025" spans="25:25" x14ac:dyDescent="0.25">
      <c r="Y94025" s="109"/>
    </row>
    <row r="94026" spans="25:25" x14ac:dyDescent="0.25">
      <c r="Y94026" s="109"/>
    </row>
    <row r="94027" spans="25:25" x14ac:dyDescent="0.25">
      <c r="Y94027" s="109"/>
    </row>
    <row r="94028" spans="25:25" x14ac:dyDescent="0.25">
      <c r="Y94028" s="109"/>
    </row>
    <row r="94029" spans="25:25" x14ac:dyDescent="0.25">
      <c r="Y94029" s="109"/>
    </row>
    <row r="94030" spans="25:25" x14ac:dyDescent="0.25">
      <c r="Y94030" s="109"/>
    </row>
    <row r="94031" spans="25:25" x14ac:dyDescent="0.25">
      <c r="Y94031" s="109"/>
    </row>
    <row r="94032" spans="25:25" x14ac:dyDescent="0.25">
      <c r="Y94032" s="109"/>
    </row>
    <row r="94033" spans="25:25" x14ac:dyDescent="0.25">
      <c r="Y94033" s="109"/>
    </row>
    <row r="94034" spans="25:25" x14ac:dyDescent="0.25">
      <c r="Y94034" s="109"/>
    </row>
    <row r="94035" spans="25:25" x14ac:dyDescent="0.25">
      <c r="Y94035" s="109"/>
    </row>
    <row r="94036" spans="25:25" x14ac:dyDescent="0.25">
      <c r="Y94036" s="109"/>
    </row>
    <row r="94037" spans="25:25" x14ac:dyDescent="0.25">
      <c r="Y94037" s="109"/>
    </row>
    <row r="94038" spans="25:25" x14ac:dyDescent="0.25">
      <c r="Y94038" s="109"/>
    </row>
    <row r="94039" spans="25:25" x14ac:dyDescent="0.25">
      <c r="Y94039" s="109"/>
    </row>
    <row r="94040" spans="25:25" x14ac:dyDescent="0.25">
      <c r="Y94040" s="109"/>
    </row>
    <row r="94041" spans="25:25" x14ac:dyDescent="0.25">
      <c r="Y94041" s="109"/>
    </row>
    <row r="94042" spans="25:25" x14ac:dyDescent="0.25">
      <c r="Y94042" s="109"/>
    </row>
    <row r="94043" spans="25:25" x14ac:dyDescent="0.25">
      <c r="Y94043" s="109"/>
    </row>
    <row r="94044" spans="25:25" x14ac:dyDescent="0.25">
      <c r="Y94044" s="109"/>
    </row>
    <row r="94045" spans="25:25" x14ac:dyDescent="0.25">
      <c r="Y94045" s="109"/>
    </row>
    <row r="94046" spans="25:25" x14ac:dyDescent="0.25">
      <c r="Y94046" s="109"/>
    </row>
    <row r="94047" spans="25:25" x14ac:dyDescent="0.25">
      <c r="Y94047" s="109"/>
    </row>
    <row r="94048" spans="25:25" x14ac:dyDescent="0.25">
      <c r="Y94048" s="109"/>
    </row>
    <row r="94049" spans="25:25" x14ac:dyDescent="0.25">
      <c r="Y94049" s="109"/>
    </row>
    <row r="94050" spans="25:25" x14ac:dyDescent="0.25">
      <c r="Y94050" s="109"/>
    </row>
    <row r="94051" spans="25:25" x14ac:dyDescent="0.25">
      <c r="Y94051" s="109"/>
    </row>
    <row r="94052" spans="25:25" x14ac:dyDescent="0.25">
      <c r="Y94052" s="109"/>
    </row>
    <row r="94053" spans="25:25" x14ac:dyDescent="0.25">
      <c r="Y94053" s="109"/>
    </row>
    <row r="94054" spans="25:25" x14ac:dyDescent="0.25">
      <c r="Y94054" s="109"/>
    </row>
    <row r="94055" spans="25:25" x14ac:dyDescent="0.25">
      <c r="Y94055" s="109"/>
    </row>
    <row r="94056" spans="25:25" x14ac:dyDescent="0.25">
      <c r="Y94056" s="109"/>
    </row>
    <row r="94057" spans="25:25" x14ac:dyDescent="0.25">
      <c r="Y94057" s="109"/>
    </row>
    <row r="94058" spans="25:25" x14ac:dyDescent="0.25">
      <c r="Y94058" s="109"/>
    </row>
    <row r="94059" spans="25:25" x14ac:dyDescent="0.25">
      <c r="Y94059" s="109"/>
    </row>
    <row r="94060" spans="25:25" x14ac:dyDescent="0.25">
      <c r="Y94060" s="109"/>
    </row>
    <row r="94061" spans="25:25" x14ac:dyDescent="0.25">
      <c r="Y94061" s="109"/>
    </row>
    <row r="94062" spans="25:25" x14ac:dyDescent="0.25">
      <c r="Y94062" s="109"/>
    </row>
    <row r="94063" spans="25:25" x14ac:dyDescent="0.25">
      <c r="Y94063" s="109"/>
    </row>
    <row r="94064" spans="25:25" x14ac:dyDescent="0.25">
      <c r="Y94064" s="109"/>
    </row>
    <row r="94065" spans="25:25" x14ac:dyDescent="0.25">
      <c r="Y94065" s="109"/>
    </row>
    <row r="94066" spans="25:25" x14ac:dyDescent="0.25">
      <c r="Y94066" s="109"/>
    </row>
    <row r="94067" spans="25:25" x14ac:dyDescent="0.25">
      <c r="Y94067" s="109"/>
    </row>
    <row r="94068" spans="25:25" x14ac:dyDescent="0.25">
      <c r="Y94068" s="109"/>
    </row>
    <row r="94069" spans="25:25" x14ac:dyDescent="0.25">
      <c r="Y94069" s="109"/>
    </row>
    <row r="94070" spans="25:25" x14ac:dyDescent="0.25">
      <c r="Y94070" s="109"/>
    </row>
    <row r="94071" spans="25:25" x14ac:dyDescent="0.25">
      <c r="Y94071" s="109"/>
    </row>
    <row r="94072" spans="25:25" x14ac:dyDescent="0.25">
      <c r="Y94072" s="109"/>
    </row>
    <row r="94073" spans="25:25" x14ac:dyDescent="0.25">
      <c r="Y94073" s="109"/>
    </row>
    <row r="94074" spans="25:25" x14ac:dyDescent="0.25">
      <c r="Y94074" s="109"/>
    </row>
    <row r="94075" spans="25:25" x14ac:dyDescent="0.25">
      <c r="Y94075" s="109"/>
    </row>
    <row r="94076" spans="25:25" x14ac:dyDescent="0.25">
      <c r="Y94076" s="109"/>
    </row>
    <row r="94077" spans="25:25" x14ac:dyDescent="0.25">
      <c r="Y94077" s="109"/>
    </row>
    <row r="94078" spans="25:25" x14ac:dyDescent="0.25">
      <c r="Y94078" s="109"/>
    </row>
    <row r="94079" spans="25:25" x14ac:dyDescent="0.25">
      <c r="Y94079" s="109"/>
    </row>
    <row r="94080" spans="25:25" x14ac:dyDescent="0.25">
      <c r="Y94080" s="109"/>
    </row>
    <row r="94081" spans="25:25" x14ac:dyDescent="0.25">
      <c r="Y94081" s="109"/>
    </row>
    <row r="94082" spans="25:25" x14ac:dyDescent="0.25">
      <c r="Y94082" s="109"/>
    </row>
    <row r="94083" spans="25:25" x14ac:dyDescent="0.25">
      <c r="Y94083" s="109"/>
    </row>
    <row r="94084" spans="25:25" x14ac:dyDescent="0.25">
      <c r="Y94084" s="109"/>
    </row>
    <row r="94085" spans="25:25" x14ac:dyDescent="0.25">
      <c r="Y94085" s="109"/>
    </row>
    <row r="94086" spans="25:25" x14ac:dyDescent="0.25">
      <c r="Y94086" s="109"/>
    </row>
    <row r="94087" spans="25:25" x14ac:dyDescent="0.25">
      <c r="Y94087" s="109"/>
    </row>
    <row r="94088" spans="25:25" x14ac:dyDescent="0.25">
      <c r="Y94088" s="109"/>
    </row>
    <row r="94089" spans="25:25" x14ac:dyDescent="0.25">
      <c r="Y94089" s="109"/>
    </row>
    <row r="94090" spans="25:25" x14ac:dyDescent="0.25">
      <c r="Y94090" s="109"/>
    </row>
    <row r="94091" spans="25:25" x14ac:dyDescent="0.25">
      <c r="Y94091" s="109"/>
    </row>
    <row r="94092" spans="25:25" x14ac:dyDescent="0.25">
      <c r="Y94092" s="109"/>
    </row>
    <row r="94093" spans="25:25" x14ac:dyDescent="0.25">
      <c r="Y94093" s="109"/>
    </row>
    <row r="94094" spans="25:25" x14ac:dyDescent="0.25">
      <c r="Y94094" s="109"/>
    </row>
    <row r="94095" spans="25:25" x14ac:dyDescent="0.25">
      <c r="Y94095" s="109"/>
    </row>
    <row r="94096" spans="25:25" x14ac:dyDescent="0.25">
      <c r="Y94096" s="109"/>
    </row>
    <row r="94097" spans="25:25" x14ac:dyDescent="0.25">
      <c r="Y94097" s="109"/>
    </row>
    <row r="94098" spans="25:25" x14ac:dyDescent="0.25">
      <c r="Y94098" s="109"/>
    </row>
    <row r="94099" spans="25:25" x14ac:dyDescent="0.25">
      <c r="Y94099" s="109"/>
    </row>
    <row r="94100" spans="25:25" x14ac:dyDescent="0.25">
      <c r="Y94100" s="109"/>
    </row>
    <row r="94101" spans="25:25" x14ac:dyDescent="0.25">
      <c r="Y94101" s="109"/>
    </row>
    <row r="94102" spans="25:25" x14ac:dyDescent="0.25">
      <c r="Y94102" s="109"/>
    </row>
    <row r="94103" spans="25:25" x14ac:dyDescent="0.25">
      <c r="Y94103" s="109"/>
    </row>
    <row r="94104" spans="25:25" x14ac:dyDescent="0.25">
      <c r="Y94104" s="109"/>
    </row>
    <row r="94105" spans="25:25" x14ac:dyDescent="0.25">
      <c r="Y94105" s="109"/>
    </row>
    <row r="94106" spans="25:25" x14ac:dyDescent="0.25">
      <c r="Y94106" s="109"/>
    </row>
    <row r="94107" spans="25:25" x14ac:dyDescent="0.25">
      <c r="Y94107" s="109"/>
    </row>
    <row r="94108" spans="25:25" x14ac:dyDescent="0.25">
      <c r="Y94108" s="109"/>
    </row>
    <row r="94109" spans="25:25" x14ac:dyDescent="0.25">
      <c r="Y94109" s="109"/>
    </row>
    <row r="94110" spans="25:25" x14ac:dyDescent="0.25">
      <c r="Y94110" s="109"/>
    </row>
    <row r="94111" spans="25:25" x14ac:dyDescent="0.25">
      <c r="Y94111" s="109"/>
    </row>
    <row r="94112" spans="25:25" x14ac:dyDescent="0.25">
      <c r="Y94112" s="109"/>
    </row>
    <row r="94113" spans="25:25" x14ac:dyDescent="0.25">
      <c r="Y94113" s="109"/>
    </row>
    <row r="94114" spans="25:25" x14ac:dyDescent="0.25">
      <c r="Y94114" s="109"/>
    </row>
    <row r="94115" spans="25:25" x14ac:dyDescent="0.25">
      <c r="Y94115" s="109"/>
    </row>
    <row r="94116" spans="25:25" x14ac:dyDescent="0.25">
      <c r="Y94116" s="109"/>
    </row>
    <row r="94117" spans="25:25" x14ac:dyDescent="0.25">
      <c r="Y94117" s="109"/>
    </row>
    <row r="94118" spans="25:25" x14ac:dyDescent="0.25">
      <c r="Y94118" s="109"/>
    </row>
    <row r="94119" spans="25:25" x14ac:dyDescent="0.25">
      <c r="Y94119" s="109"/>
    </row>
    <row r="94120" spans="25:25" x14ac:dyDescent="0.25">
      <c r="Y94120" s="109"/>
    </row>
    <row r="94121" spans="25:25" x14ac:dyDescent="0.25">
      <c r="Y94121" s="109"/>
    </row>
    <row r="94122" spans="25:25" x14ac:dyDescent="0.25">
      <c r="Y94122" s="109"/>
    </row>
    <row r="94123" spans="25:25" x14ac:dyDescent="0.25">
      <c r="Y94123" s="109"/>
    </row>
    <row r="94124" spans="25:25" x14ac:dyDescent="0.25">
      <c r="Y94124" s="109"/>
    </row>
    <row r="94125" spans="25:25" x14ac:dyDescent="0.25">
      <c r="Y94125" s="109"/>
    </row>
    <row r="94126" spans="25:25" x14ac:dyDescent="0.25">
      <c r="Y94126" s="109"/>
    </row>
    <row r="94127" spans="25:25" x14ac:dyDescent="0.25">
      <c r="Y94127" s="109"/>
    </row>
    <row r="94128" spans="25:25" x14ac:dyDescent="0.25">
      <c r="Y94128" s="109"/>
    </row>
    <row r="94129" spans="25:25" x14ac:dyDescent="0.25">
      <c r="Y94129" s="109"/>
    </row>
    <row r="94130" spans="25:25" x14ac:dyDescent="0.25">
      <c r="Y94130" s="109"/>
    </row>
    <row r="94131" spans="25:25" x14ac:dyDescent="0.25">
      <c r="Y94131" s="109"/>
    </row>
    <row r="94132" spans="25:25" x14ac:dyDescent="0.25">
      <c r="Y94132" s="109"/>
    </row>
    <row r="94133" spans="25:25" x14ac:dyDescent="0.25">
      <c r="Y94133" s="109"/>
    </row>
    <row r="94134" spans="25:25" x14ac:dyDescent="0.25">
      <c r="Y94134" s="109"/>
    </row>
    <row r="94135" spans="25:25" x14ac:dyDescent="0.25">
      <c r="Y94135" s="109"/>
    </row>
    <row r="94136" spans="25:25" x14ac:dyDescent="0.25">
      <c r="Y94136" s="109"/>
    </row>
    <row r="94137" spans="25:25" x14ac:dyDescent="0.25">
      <c r="Y94137" s="109"/>
    </row>
    <row r="94138" spans="25:25" x14ac:dyDescent="0.25">
      <c r="Y94138" s="109"/>
    </row>
    <row r="94139" spans="25:25" x14ac:dyDescent="0.25">
      <c r="Y94139" s="109"/>
    </row>
    <row r="94140" spans="25:25" x14ac:dyDescent="0.25">
      <c r="Y94140" s="109"/>
    </row>
    <row r="94141" spans="25:25" x14ac:dyDescent="0.25">
      <c r="Y94141" s="109"/>
    </row>
    <row r="94142" spans="25:25" x14ac:dyDescent="0.25">
      <c r="Y94142" s="109"/>
    </row>
    <row r="94143" spans="25:25" x14ac:dyDescent="0.25">
      <c r="Y94143" s="109"/>
    </row>
    <row r="94144" spans="25:25" x14ac:dyDescent="0.25">
      <c r="Y94144" s="109"/>
    </row>
    <row r="94145" spans="25:25" x14ac:dyDescent="0.25">
      <c r="Y94145" s="109"/>
    </row>
    <row r="94146" spans="25:25" x14ac:dyDescent="0.25">
      <c r="Y94146" s="109"/>
    </row>
    <row r="94147" spans="25:25" x14ac:dyDescent="0.25">
      <c r="Y94147" s="109"/>
    </row>
    <row r="94148" spans="25:25" x14ac:dyDescent="0.25">
      <c r="Y94148" s="109"/>
    </row>
    <row r="94149" spans="25:25" x14ac:dyDescent="0.25">
      <c r="Y94149" s="109"/>
    </row>
    <row r="94150" spans="25:25" x14ac:dyDescent="0.25">
      <c r="Y94150" s="109"/>
    </row>
    <row r="94151" spans="25:25" x14ac:dyDescent="0.25">
      <c r="Y94151" s="109"/>
    </row>
    <row r="94152" spans="25:25" x14ac:dyDescent="0.25">
      <c r="Y94152" s="109"/>
    </row>
    <row r="94153" spans="25:25" x14ac:dyDescent="0.25">
      <c r="Y94153" s="109"/>
    </row>
    <row r="94154" spans="25:25" x14ac:dyDescent="0.25">
      <c r="Y94154" s="109"/>
    </row>
    <row r="94155" spans="25:25" x14ac:dyDescent="0.25">
      <c r="Y94155" s="109"/>
    </row>
    <row r="94156" spans="25:25" x14ac:dyDescent="0.25">
      <c r="Y94156" s="109"/>
    </row>
    <row r="94157" spans="25:25" x14ac:dyDescent="0.25">
      <c r="Y94157" s="109"/>
    </row>
    <row r="94158" spans="25:25" x14ac:dyDescent="0.25">
      <c r="Y94158" s="109"/>
    </row>
    <row r="94159" spans="25:25" x14ac:dyDescent="0.25">
      <c r="Y94159" s="109"/>
    </row>
    <row r="94160" spans="25:25" x14ac:dyDescent="0.25">
      <c r="Y94160" s="109"/>
    </row>
    <row r="94161" spans="25:25" x14ac:dyDescent="0.25">
      <c r="Y94161" s="109"/>
    </row>
    <row r="94162" spans="25:25" x14ac:dyDescent="0.25">
      <c r="Y94162" s="109"/>
    </row>
    <row r="94163" spans="25:25" x14ac:dyDescent="0.25">
      <c r="Y94163" s="109"/>
    </row>
    <row r="94164" spans="25:25" x14ac:dyDescent="0.25">
      <c r="Y94164" s="109"/>
    </row>
    <row r="94165" spans="25:25" x14ac:dyDescent="0.25">
      <c r="Y94165" s="109"/>
    </row>
    <row r="94166" spans="25:25" x14ac:dyDescent="0.25">
      <c r="Y94166" s="109"/>
    </row>
    <row r="94167" spans="25:25" x14ac:dyDescent="0.25">
      <c r="Y94167" s="109"/>
    </row>
    <row r="94168" spans="25:25" x14ac:dyDescent="0.25">
      <c r="Y94168" s="109"/>
    </row>
    <row r="94169" spans="25:25" x14ac:dyDescent="0.25">
      <c r="Y94169" s="109"/>
    </row>
    <row r="94170" spans="25:25" x14ac:dyDescent="0.25">
      <c r="Y94170" s="109"/>
    </row>
    <row r="94171" spans="25:25" x14ac:dyDescent="0.25">
      <c r="Y94171" s="109"/>
    </row>
    <row r="94172" spans="25:25" x14ac:dyDescent="0.25">
      <c r="Y94172" s="109"/>
    </row>
    <row r="94173" spans="25:25" x14ac:dyDescent="0.25">
      <c r="Y94173" s="109"/>
    </row>
    <row r="94174" spans="25:25" x14ac:dyDescent="0.25">
      <c r="Y94174" s="109"/>
    </row>
    <row r="94175" spans="25:25" x14ac:dyDescent="0.25">
      <c r="Y94175" s="109"/>
    </row>
    <row r="94176" spans="25:25" x14ac:dyDescent="0.25">
      <c r="Y94176" s="109"/>
    </row>
    <row r="94177" spans="25:25" x14ac:dyDescent="0.25">
      <c r="Y94177" s="109"/>
    </row>
    <row r="94178" spans="25:25" x14ac:dyDescent="0.25">
      <c r="Y94178" s="109"/>
    </row>
    <row r="94179" spans="25:25" x14ac:dyDescent="0.25">
      <c r="Y94179" s="109"/>
    </row>
    <row r="94180" spans="25:25" x14ac:dyDescent="0.25">
      <c r="Y94180" s="109"/>
    </row>
    <row r="94181" spans="25:25" x14ac:dyDescent="0.25">
      <c r="Y94181" s="109"/>
    </row>
    <row r="94182" spans="25:25" x14ac:dyDescent="0.25">
      <c r="Y94182" s="109"/>
    </row>
    <row r="94183" spans="25:25" x14ac:dyDescent="0.25">
      <c r="Y94183" s="109"/>
    </row>
    <row r="94184" spans="25:25" x14ac:dyDescent="0.25">
      <c r="Y94184" s="109"/>
    </row>
    <row r="94185" spans="25:25" x14ac:dyDescent="0.25">
      <c r="Y94185" s="109"/>
    </row>
    <row r="94186" spans="25:25" x14ac:dyDescent="0.25">
      <c r="Y94186" s="109"/>
    </row>
    <row r="94187" spans="25:25" x14ac:dyDescent="0.25">
      <c r="Y94187" s="109"/>
    </row>
    <row r="94188" spans="25:25" x14ac:dyDescent="0.25">
      <c r="Y94188" s="109"/>
    </row>
    <row r="94189" spans="25:25" x14ac:dyDescent="0.25">
      <c r="Y94189" s="109"/>
    </row>
    <row r="94190" spans="25:25" x14ac:dyDescent="0.25">
      <c r="Y94190" s="109"/>
    </row>
    <row r="94191" spans="25:25" x14ac:dyDescent="0.25">
      <c r="Y94191" s="109"/>
    </row>
    <row r="94192" spans="25:25" x14ac:dyDescent="0.25">
      <c r="Y94192" s="109"/>
    </row>
    <row r="94193" spans="25:25" x14ac:dyDescent="0.25">
      <c r="Y94193" s="109"/>
    </row>
    <row r="94194" spans="25:25" x14ac:dyDescent="0.25">
      <c r="Y94194" s="109"/>
    </row>
    <row r="94195" spans="25:25" x14ac:dyDescent="0.25">
      <c r="Y94195" s="109"/>
    </row>
    <row r="94196" spans="25:25" x14ac:dyDescent="0.25">
      <c r="Y94196" s="109"/>
    </row>
    <row r="94197" spans="25:25" x14ac:dyDescent="0.25">
      <c r="Y94197" s="109"/>
    </row>
    <row r="94198" spans="25:25" x14ac:dyDescent="0.25">
      <c r="Y94198" s="109"/>
    </row>
    <row r="94199" spans="25:25" x14ac:dyDescent="0.25">
      <c r="Y94199" s="109"/>
    </row>
    <row r="94200" spans="25:25" x14ac:dyDescent="0.25">
      <c r="Y94200" s="109"/>
    </row>
    <row r="94201" spans="25:25" x14ac:dyDescent="0.25">
      <c r="Y94201" s="109"/>
    </row>
    <row r="94202" spans="25:25" x14ac:dyDescent="0.25">
      <c r="Y94202" s="109"/>
    </row>
    <row r="94203" spans="25:25" x14ac:dyDescent="0.25">
      <c r="Y94203" s="109"/>
    </row>
    <row r="94204" spans="25:25" x14ac:dyDescent="0.25">
      <c r="Y94204" s="109"/>
    </row>
    <row r="94205" spans="25:25" x14ac:dyDescent="0.25">
      <c r="Y94205" s="109"/>
    </row>
    <row r="94206" spans="25:25" x14ac:dyDescent="0.25">
      <c r="Y94206" s="109"/>
    </row>
    <row r="94207" spans="25:25" x14ac:dyDescent="0.25">
      <c r="Y94207" s="109"/>
    </row>
    <row r="94208" spans="25:25" x14ac:dyDescent="0.25">
      <c r="Y94208" s="109"/>
    </row>
    <row r="94209" spans="25:25" x14ac:dyDescent="0.25">
      <c r="Y94209" s="109"/>
    </row>
    <row r="94210" spans="25:25" x14ac:dyDescent="0.25">
      <c r="Y94210" s="109"/>
    </row>
    <row r="94211" spans="25:25" x14ac:dyDescent="0.25">
      <c r="Y94211" s="109"/>
    </row>
    <row r="94212" spans="25:25" x14ac:dyDescent="0.25">
      <c r="Y94212" s="109"/>
    </row>
    <row r="94213" spans="25:25" x14ac:dyDescent="0.25">
      <c r="Y94213" s="109"/>
    </row>
    <row r="94214" spans="25:25" x14ac:dyDescent="0.25">
      <c r="Y94214" s="109"/>
    </row>
    <row r="94215" spans="25:25" x14ac:dyDescent="0.25">
      <c r="Y94215" s="109"/>
    </row>
    <row r="94216" spans="25:25" x14ac:dyDescent="0.25">
      <c r="Y94216" s="109"/>
    </row>
    <row r="94217" spans="25:25" x14ac:dyDescent="0.25">
      <c r="Y94217" s="109"/>
    </row>
    <row r="94218" spans="25:25" x14ac:dyDescent="0.25">
      <c r="Y94218" s="109"/>
    </row>
    <row r="94219" spans="25:25" x14ac:dyDescent="0.25">
      <c r="Y94219" s="109"/>
    </row>
    <row r="94220" spans="25:25" x14ac:dyDescent="0.25">
      <c r="Y94220" s="109"/>
    </row>
    <row r="94221" spans="25:25" x14ac:dyDescent="0.25">
      <c r="Y94221" s="109"/>
    </row>
    <row r="94222" spans="25:25" x14ac:dyDescent="0.25">
      <c r="Y94222" s="109"/>
    </row>
    <row r="94223" spans="25:25" x14ac:dyDescent="0.25">
      <c r="Y94223" s="109"/>
    </row>
    <row r="94224" spans="25:25" x14ac:dyDescent="0.25">
      <c r="Y94224" s="109"/>
    </row>
    <row r="94225" spans="25:25" x14ac:dyDescent="0.25">
      <c r="Y94225" s="109"/>
    </row>
    <row r="94226" spans="25:25" x14ac:dyDescent="0.25">
      <c r="Y94226" s="109"/>
    </row>
    <row r="94227" spans="25:25" x14ac:dyDescent="0.25">
      <c r="Y94227" s="109"/>
    </row>
    <row r="94228" spans="25:25" x14ac:dyDescent="0.25">
      <c r="Y94228" s="109"/>
    </row>
    <row r="94229" spans="25:25" x14ac:dyDescent="0.25">
      <c r="Y94229" s="109"/>
    </row>
    <row r="94230" spans="25:25" x14ac:dyDescent="0.25">
      <c r="Y94230" s="109"/>
    </row>
    <row r="94231" spans="25:25" x14ac:dyDescent="0.25">
      <c r="Y94231" s="109"/>
    </row>
    <row r="94232" spans="25:25" x14ac:dyDescent="0.25">
      <c r="Y94232" s="109"/>
    </row>
    <row r="94233" spans="25:25" x14ac:dyDescent="0.25">
      <c r="Y94233" s="109"/>
    </row>
    <row r="94234" spans="25:25" x14ac:dyDescent="0.25">
      <c r="Y94234" s="109"/>
    </row>
    <row r="94235" spans="25:25" x14ac:dyDescent="0.25">
      <c r="Y94235" s="109"/>
    </row>
    <row r="94236" spans="25:25" x14ac:dyDescent="0.25">
      <c r="Y94236" s="109"/>
    </row>
    <row r="94237" spans="25:25" x14ac:dyDescent="0.25">
      <c r="Y94237" s="109"/>
    </row>
    <row r="94238" spans="25:25" x14ac:dyDescent="0.25">
      <c r="Y94238" s="109"/>
    </row>
    <row r="94239" spans="25:25" x14ac:dyDescent="0.25">
      <c r="Y94239" s="109"/>
    </row>
    <row r="94240" spans="25:25" x14ac:dyDescent="0.25">
      <c r="Y94240" s="109"/>
    </row>
    <row r="94241" spans="25:25" x14ac:dyDescent="0.25">
      <c r="Y94241" s="109"/>
    </row>
    <row r="94242" spans="25:25" x14ac:dyDescent="0.25">
      <c r="Y94242" s="109"/>
    </row>
    <row r="94243" spans="25:25" x14ac:dyDescent="0.25">
      <c r="Y94243" s="109"/>
    </row>
    <row r="94244" spans="25:25" x14ac:dyDescent="0.25">
      <c r="Y94244" s="109"/>
    </row>
    <row r="94245" spans="25:25" x14ac:dyDescent="0.25">
      <c r="Y94245" s="109"/>
    </row>
    <row r="94246" spans="25:25" x14ac:dyDescent="0.25">
      <c r="Y94246" s="109"/>
    </row>
    <row r="94247" spans="25:25" x14ac:dyDescent="0.25">
      <c r="Y94247" s="109"/>
    </row>
    <row r="94248" spans="25:25" x14ac:dyDescent="0.25">
      <c r="Y94248" s="109"/>
    </row>
    <row r="94249" spans="25:25" x14ac:dyDescent="0.25">
      <c r="Y94249" s="109"/>
    </row>
    <row r="94250" spans="25:25" x14ac:dyDescent="0.25">
      <c r="Y94250" s="109"/>
    </row>
    <row r="94251" spans="25:25" x14ac:dyDescent="0.25">
      <c r="Y94251" s="109"/>
    </row>
    <row r="94252" spans="25:25" x14ac:dyDescent="0.25">
      <c r="Y94252" s="109"/>
    </row>
    <row r="94253" spans="25:25" x14ac:dyDescent="0.25">
      <c r="Y94253" s="109"/>
    </row>
    <row r="94254" spans="25:25" x14ac:dyDescent="0.25">
      <c r="Y94254" s="109"/>
    </row>
    <row r="94255" spans="25:25" x14ac:dyDescent="0.25">
      <c r="Y94255" s="109"/>
    </row>
    <row r="94256" spans="25:25" x14ac:dyDescent="0.25">
      <c r="Y94256" s="109"/>
    </row>
    <row r="94257" spans="25:25" x14ac:dyDescent="0.25">
      <c r="Y94257" s="109"/>
    </row>
    <row r="94258" spans="25:25" x14ac:dyDescent="0.25">
      <c r="Y94258" s="109"/>
    </row>
    <row r="94259" spans="25:25" x14ac:dyDescent="0.25">
      <c r="Y94259" s="109"/>
    </row>
    <row r="94260" spans="25:25" x14ac:dyDescent="0.25">
      <c r="Y94260" s="109"/>
    </row>
    <row r="94261" spans="25:25" x14ac:dyDescent="0.25">
      <c r="Y94261" s="109"/>
    </row>
    <row r="94262" spans="25:25" x14ac:dyDescent="0.25">
      <c r="Y94262" s="109"/>
    </row>
    <row r="94263" spans="25:25" x14ac:dyDescent="0.25">
      <c r="Y94263" s="109"/>
    </row>
    <row r="94264" spans="25:25" x14ac:dyDescent="0.25">
      <c r="Y94264" s="109"/>
    </row>
    <row r="94265" spans="25:25" x14ac:dyDescent="0.25">
      <c r="Y94265" s="109"/>
    </row>
    <row r="94266" spans="25:25" x14ac:dyDescent="0.25">
      <c r="Y94266" s="109"/>
    </row>
    <row r="94267" spans="25:25" x14ac:dyDescent="0.25">
      <c r="Y94267" s="109"/>
    </row>
    <row r="94268" spans="25:25" x14ac:dyDescent="0.25">
      <c r="Y94268" s="109"/>
    </row>
    <row r="94269" spans="25:25" x14ac:dyDescent="0.25">
      <c r="Y94269" s="109"/>
    </row>
    <row r="94270" spans="25:25" x14ac:dyDescent="0.25">
      <c r="Y94270" s="109"/>
    </row>
    <row r="94271" spans="25:25" x14ac:dyDescent="0.25">
      <c r="Y94271" s="109"/>
    </row>
    <row r="94272" spans="25:25" x14ac:dyDescent="0.25">
      <c r="Y94272" s="109"/>
    </row>
    <row r="94273" spans="25:25" x14ac:dyDescent="0.25">
      <c r="Y94273" s="109"/>
    </row>
    <row r="94274" spans="25:25" x14ac:dyDescent="0.25">
      <c r="Y94274" s="109"/>
    </row>
    <row r="94275" spans="25:25" x14ac:dyDescent="0.25">
      <c r="Y94275" s="109"/>
    </row>
    <row r="94276" spans="25:25" x14ac:dyDescent="0.25">
      <c r="Y94276" s="109"/>
    </row>
    <row r="94277" spans="25:25" x14ac:dyDescent="0.25">
      <c r="Y94277" s="109"/>
    </row>
    <row r="94278" spans="25:25" x14ac:dyDescent="0.25">
      <c r="Y94278" s="109"/>
    </row>
    <row r="94279" spans="25:25" x14ac:dyDescent="0.25">
      <c r="Y94279" s="109"/>
    </row>
    <row r="94280" spans="25:25" x14ac:dyDescent="0.25">
      <c r="Y94280" s="109"/>
    </row>
    <row r="94281" spans="25:25" x14ac:dyDescent="0.25">
      <c r="Y94281" s="109"/>
    </row>
    <row r="94282" spans="25:25" x14ac:dyDescent="0.25">
      <c r="Y94282" s="109"/>
    </row>
    <row r="94283" spans="25:25" x14ac:dyDescent="0.25">
      <c r="Y94283" s="109"/>
    </row>
    <row r="94284" spans="25:25" x14ac:dyDescent="0.25">
      <c r="Y94284" s="109"/>
    </row>
    <row r="94285" spans="25:25" x14ac:dyDescent="0.25">
      <c r="Y94285" s="109"/>
    </row>
    <row r="94286" spans="25:25" x14ac:dyDescent="0.25">
      <c r="Y94286" s="109"/>
    </row>
    <row r="94287" spans="25:25" x14ac:dyDescent="0.25">
      <c r="Y94287" s="109"/>
    </row>
    <row r="94288" spans="25:25" x14ac:dyDescent="0.25">
      <c r="Y94288" s="109"/>
    </row>
    <row r="94289" spans="25:25" x14ac:dyDescent="0.25">
      <c r="Y94289" s="109"/>
    </row>
    <row r="94290" spans="25:25" x14ac:dyDescent="0.25">
      <c r="Y94290" s="109"/>
    </row>
    <row r="94291" spans="25:25" x14ac:dyDescent="0.25">
      <c r="Y94291" s="109"/>
    </row>
    <row r="94292" spans="25:25" x14ac:dyDescent="0.25">
      <c r="Y94292" s="109"/>
    </row>
    <row r="94293" spans="25:25" x14ac:dyDescent="0.25">
      <c r="Y94293" s="109"/>
    </row>
    <row r="94294" spans="25:25" x14ac:dyDescent="0.25">
      <c r="Y94294" s="109"/>
    </row>
    <row r="94295" spans="25:25" x14ac:dyDescent="0.25">
      <c r="Y94295" s="109"/>
    </row>
    <row r="94296" spans="25:25" x14ac:dyDescent="0.25">
      <c r="Y94296" s="109"/>
    </row>
    <row r="94297" spans="25:25" x14ac:dyDescent="0.25">
      <c r="Y94297" s="109"/>
    </row>
    <row r="94298" spans="25:25" x14ac:dyDescent="0.25">
      <c r="Y94298" s="109"/>
    </row>
    <row r="94299" spans="25:25" x14ac:dyDescent="0.25">
      <c r="Y94299" s="109"/>
    </row>
    <row r="94300" spans="25:25" x14ac:dyDescent="0.25">
      <c r="Y94300" s="109"/>
    </row>
    <row r="94301" spans="25:25" x14ac:dyDescent="0.25">
      <c r="Y94301" s="109"/>
    </row>
    <row r="94302" spans="25:25" x14ac:dyDescent="0.25">
      <c r="Y94302" s="109"/>
    </row>
    <row r="94303" spans="25:25" x14ac:dyDescent="0.25">
      <c r="Y94303" s="109"/>
    </row>
    <row r="94304" spans="25:25" x14ac:dyDescent="0.25">
      <c r="Y94304" s="109"/>
    </row>
    <row r="94305" spans="25:25" x14ac:dyDescent="0.25">
      <c r="Y94305" s="109"/>
    </row>
    <row r="94306" spans="25:25" x14ac:dyDescent="0.25">
      <c r="Y94306" s="109"/>
    </row>
    <row r="94307" spans="25:25" x14ac:dyDescent="0.25">
      <c r="Y94307" s="109"/>
    </row>
    <row r="94308" spans="25:25" x14ac:dyDescent="0.25">
      <c r="Y94308" s="109"/>
    </row>
    <row r="94309" spans="25:25" x14ac:dyDescent="0.25">
      <c r="Y94309" s="109"/>
    </row>
    <row r="94310" spans="25:25" x14ac:dyDescent="0.25">
      <c r="Y94310" s="109"/>
    </row>
    <row r="94311" spans="25:25" x14ac:dyDescent="0.25">
      <c r="Y94311" s="109"/>
    </row>
    <row r="94312" spans="25:25" x14ac:dyDescent="0.25">
      <c r="Y94312" s="109"/>
    </row>
    <row r="94313" spans="25:25" x14ac:dyDescent="0.25">
      <c r="Y94313" s="109"/>
    </row>
    <row r="94314" spans="25:25" x14ac:dyDescent="0.25">
      <c r="Y94314" s="109"/>
    </row>
    <row r="94315" spans="25:25" x14ac:dyDescent="0.25">
      <c r="Y94315" s="109"/>
    </row>
    <row r="94316" spans="25:25" x14ac:dyDescent="0.25">
      <c r="Y94316" s="109"/>
    </row>
    <row r="94317" spans="25:25" x14ac:dyDescent="0.25">
      <c r="Y94317" s="109"/>
    </row>
    <row r="94318" spans="25:25" x14ac:dyDescent="0.25">
      <c r="Y94318" s="109"/>
    </row>
    <row r="94319" spans="25:25" x14ac:dyDescent="0.25">
      <c r="Y94319" s="109"/>
    </row>
    <row r="94320" spans="25:25" x14ac:dyDescent="0.25">
      <c r="Y94320" s="109"/>
    </row>
    <row r="94321" spans="25:25" x14ac:dyDescent="0.25">
      <c r="Y94321" s="109"/>
    </row>
    <row r="94322" spans="25:25" x14ac:dyDescent="0.25">
      <c r="Y94322" s="109"/>
    </row>
    <row r="94323" spans="25:25" x14ac:dyDescent="0.25">
      <c r="Y94323" s="109"/>
    </row>
    <row r="94324" spans="25:25" x14ac:dyDescent="0.25">
      <c r="Y94324" s="109"/>
    </row>
    <row r="94325" spans="25:25" x14ac:dyDescent="0.25">
      <c r="Y94325" s="109"/>
    </row>
    <row r="94326" spans="25:25" x14ac:dyDescent="0.25">
      <c r="Y94326" s="109"/>
    </row>
    <row r="94327" spans="25:25" x14ac:dyDescent="0.25">
      <c r="Y94327" s="109"/>
    </row>
    <row r="94328" spans="25:25" x14ac:dyDescent="0.25">
      <c r="Y94328" s="109"/>
    </row>
    <row r="94329" spans="25:25" x14ac:dyDescent="0.25">
      <c r="Y94329" s="109"/>
    </row>
    <row r="94330" spans="25:25" x14ac:dyDescent="0.25">
      <c r="Y94330" s="109"/>
    </row>
    <row r="94331" spans="25:25" x14ac:dyDescent="0.25">
      <c r="Y94331" s="109"/>
    </row>
    <row r="94332" spans="25:25" x14ac:dyDescent="0.25">
      <c r="Y94332" s="109"/>
    </row>
    <row r="94333" spans="25:25" x14ac:dyDescent="0.25">
      <c r="Y94333" s="109"/>
    </row>
    <row r="94334" spans="25:25" x14ac:dyDescent="0.25">
      <c r="Y94334" s="109"/>
    </row>
    <row r="94335" spans="25:25" x14ac:dyDescent="0.25">
      <c r="Y94335" s="109"/>
    </row>
    <row r="94336" spans="25:25" x14ac:dyDescent="0.25">
      <c r="Y94336" s="109"/>
    </row>
    <row r="94337" spans="25:25" x14ac:dyDescent="0.25">
      <c r="Y94337" s="109"/>
    </row>
    <row r="94338" spans="25:25" x14ac:dyDescent="0.25">
      <c r="Y94338" s="109"/>
    </row>
    <row r="94339" spans="25:25" x14ac:dyDescent="0.25">
      <c r="Y94339" s="109"/>
    </row>
    <row r="94340" spans="25:25" x14ac:dyDescent="0.25">
      <c r="Y94340" s="109"/>
    </row>
    <row r="94341" spans="25:25" x14ac:dyDescent="0.25">
      <c r="Y94341" s="109"/>
    </row>
    <row r="94342" spans="25:25" x14ac:dyDescent="0.25">
      <c r="Y94342" s="109"/>
    </row>
    <row r="94343" spans="25:25" x14ac:dyDescent="0.25">
      <c r="Y94343" s="109"/>
    </row>
    <row r="94344" spans="25:25" x14ac:dyDescent="0.25">
      <c r="Y94344" s="109"/>
    </row>
    <row r="94345" spans="25:25" x14ac:dyDescent="0.25">
      <c r="Y94345" s="109"/>
    </row>
    <row r="94346" spans="25:25" x14ac:dyDescent="0.25">
      <c r="Y94346" s="109"/>
    </row>
    <row r="94347" spans="25:25" x14ac:dyDescent="0.25">
      <c r="Y94347" s="109"/>
    </row>
    <row r="94348" spans="25:25" x14ac:dyDescent="0.25">
      <c r="Y94348" s="109"/>
    </row>
    <row r="94349" spans="25:25" x14ac:dyDescent="0.25">
      <c r="Y94349" s="109"/>
    </row>
    <row r="94350" spans="25:25" x14ac:dyDescent="0.25">
      <c r="Y94350" s="109"/>
    </row>
    <row r="94351" spans="25:25" x14ac:dyDescent="0.25">
      <c r="Y94351" s="109"/>
    </row>
    <row r="94352" spans="25:25" x14ac:dyDescent="0.25">
      <c r="Y94352" s="109"/>
    </row>
    <row r="94353" spans="25:25" x14ac:dyDescent="0.25">
      <c r="Y94353" s="109"/>
    </row>
    <row r="94354" spans="25:25" x14ac:dyDescent="0.25">
      <c r="Y94354" s="109"/>
    </row>
    <row r="94355" spans="25:25" x14ac:dyDescent="0.25">
      <c r="Y94355" s="109"/>
    </row>
    <row r="94356" spans="25:25" x14ac:dyDescent="0.25">
      <c r="Y94356" s="109"/>
    </row>
    <row r="94357" spans="25:25" x14ac:dyDescent="0.25">
      <c r="Y94357" s="109"/>
    </row>
    <row r="94358" spans="25:25" x14ac:dyDescent="0.25">
      <c r="Y94358" s="109"/>
    </row>
    <row r="94359" spans="25:25" x14ac:dyDescent="0.25">
      <c r="Y94359" s="109"/>
    </row>
    <row r="94360" spans="25:25" x14ac:dyDescent="0.25">
      <c r="Y94360" s="109"/>
    </row>
    <row r="94361" spans="25:25" x14ac:dyDescent="0.25">
      <c r="Y94361" s="109"/>
    </row>
    <row r="94362" spans="25:25" x14ac:dyDescent="0.25">
      <c r="Y94362" s="109"/>
    </row>
    <row r="94363" spans="25:25" x14ac:dyDescent="0.25">
      <c r="Y94363" s="109"/>
    </row>
    <row r="94364" spans="25:25" x14ac:dyDescent="0.25">
      <c r="Y94364" s="109"/>
    </row>
    <row r="94365" spans="25:25" x14ac:dyDescent="0.25">
      <c r="Y94365" s="109"/>
    </row>
    <row r="94366" spans="25:25" x14ac:dyDescent="0.25">
      <c r="Y94366" s="109"/>
    </row>
    <row r="94367" spans="25:25" x14ac:dyDescent="0.25">
      <c r="Y94367" s="109"/>
    </row>
    <row r="94368" spans="25:25" x14ac:dyDescent="0.25">
      <c r="Y94368" s="109"/>
    </row>
    <row r="94369" spans="25:25" x14ac:dyDescent="0.25">
      <c r="Y94369" s="109"/>
    </row>
    <row r="94370" spans="25:25" x14ac:dyDescent="0.25">
      <c r="Y94370" s="109"/>
    </row>
    <row r="94371" spans="25:25" x14ac:dyDescent="0.25">
      <c r="Y94371" s="109"/>
    </row>
    <row r="94372" spans="25:25" x14ac:dyDescent="0.25">
      <c r="Y94372" s="109"/>
    </row>
    <row r="94373" spans="25:25" x14ac:dyDescent="0.25">
      <c r="Y94373" s="109"/>
    </row>
    <row r="94374" spans="25:25" x14ac:dyDescent="0.25">
      <c r="Y94374" s="109"/>
    </row>
    <row r="94375" spans="25:25" x14ac:dyDescent="0.25">
      <c r="Y94375" s="109"/>
    </row>
    <row r="94376" spans="25:25" x14ac:dyDescent="0.25">
      <c r="Y94376" s="109"/>
    </row>
    <row r="94377" spans="25:25" x14ac:dyDescent="0.25">
      <c r="Y94377" s="109"/>
    </row>
    <row r="94378" spans="25:25" x14ac:dyDescent="0.25">
      <c r="Y94378" s="109"/>
    </row>
    <row r="94379" spans="25:25" x14ac:dyDescent="0.25">
      <c r="Y94379" s="109"/>
    </row>
    <row r="94380" spans="25:25" x14ac:dyDescent="0.25">
      <c r="Y94380" s="109"/>
    </row>
    <row r="94381" spans="25:25" x14ac:dyDescent="0.25">
      <c r="Y94381" s="109"/>
    </row>
    <row r="94382" spans="25:25" x14ac:dyDescent="0.25">
      <c r="Y94382" s="109"/>
    </row>
    <row r="94383" spans="25:25" x14ac:dyDescent="0.25">
      <c r="Y94383" s="109"/>
    </row>
    <row r="94384" spans="25:25" x14ac:dyDescent="0.25">
      <c r="Y94384" s="109"/>
    </row>
    <row r="94385" spans="25:25" x14ac:dyDescent="0.25">
      <c r="Y94385" s="109"/>
    </row>
    <row r="94386" spans="25:25" x14ac:dyDescent="0.25">
      <c r="Y94386" s="109"/>
    </row>
    <row r="94387" spans="25:25" x14ac:dyDescent="0.25">
      <c r="Y94387" s="109"/>
    </row>
    <row r="94388" spans="25:25" x14ac:dyDescent="0.25">
      <c r="Y94388" s="109"/>
    </row>
    <row r="94389" spans="25:25" x14ac:dyDescent="0.25">
      <c r="Y94389" s="109"/>
    </row>
    <row r="94390" spans="25:25" x14ac:dyDescent="0.25">
      <c r="Y94390" s="109"/>
    </row>
    <row r="94391" spans="25:25" x14ac:dyDescent="0.25">
      <c r="Y94391" s="109"/>
    </row>
    <row r="94392" spans="25:25" x14ac:dyDescent="0.25">
      <c r="Y94392" s="109"/>
    </row>
    <row r="94393" spans="25:25" x14ac:dyDescent="0.25">
      <c r="Y94393" s="109"/>
    </row>
    <row r="94394" spans="25:25" x14ac:dyDescent="0.25">
      <c r="Y94394" s="109"/>
    </row>
    <row r="94395" spans="25:25" x14ac:dyDescent="0.25">
      <c r="Y94395" s="109"/>
    </row>
    <row r="94396" spans="25:25" x14ac:dyDescent="0.25">
      <c r="Y94396" s="109"/>
    </row>
    <row r="94397" spans="25:25" x14ac:dyDescent="0.25">
      <c r="Y94397" s="109"/>
    </row>
    <row r="94398" spans="25:25" x14ac:dyDescent="0.25">
      <c r="Y94398" s="109"/>
    </row>
    <row r="94399" spans="25:25" x14ac:dyDescent="0.25">
      <c r="Y94399" s="109"/>
    </row>
    <row r="94400" spans="25:25" x14ac:dyDescent="0.25">
      <c r="Y94400" s="109"/>
    </row>
    <row r="94401" spans="25:25" x14ac:dyDescent="0.25">
      <c r="Y94401" s="109"/>
    </row>
    <row r="94402" spans="25:25" x14ac:dyDescent="0.25">
      <c r="Y94402" s="109"/>
    </row>
    <row r="94403" spans="25:25" x14ac:dyDescent="0.25">
      <c r="Y94403" s="109"/>
    </row>
    <row r="94404" spans="25:25" x14ac:dyDescent="0.25">
      <c r="Y94404" s="109"/>
    </row>
    <row r="94405" spans="25:25" x14ac:dyDescent="0.25">
      <c r="Y94405" s="109"/>
    </row>
    <row r="94406" spans="25:25" x14ac:dyDescent="0.25">
      <c r="Y94406" s="109"/>
    </row>
    <row r="94407" spans="25:25" x14ac:dyDescent="0.25">
      <c r="Y94407" s="109"/>
    </row>
    <row r="94408" spans="25:25" x14ac:dyDescent="0.25">
      <c r="Y94408" s="109"/>
    </row>
    <row r="94409" spans="25:25" x14ac:dyDescent="0.25">
      <c r="Y94409" s="109"/>
    </row>
    <row r="94410" spans="25:25" x14ac:dyDescent="0.25">
      <c r="Y94410" s="109"/>
    </row>
    <row r="94411" spans="25:25" x14ac:dyDescent="0.25">
      <c r="Y94411" s="109"/>
    </row>
    <row r="94412" spans="25:25" x14ac:dyDescent="0.25">
      <c r="Y94412" s="109"/>
    </row>
    <row r="94413" spans="25:25" x14ac:dyDescent="0.25">
      <c r="Y94413" s="109"/>
    </row>
    <row r="94414" spans="25:25" x14ac:dyDescent="0.25">
      <c r="Y94414" s="109"/>
    </row>
    <row r="94415" spans="25:25" x14ac:dyDescent="0.25">
      <c r="Y94415" s="109"/>
    </row>
    <row r="94416" spans="25:25" x14ac:dyDescent="0.25">
      <c r="Y94416" s="109"/>
    </row>
    <row r="94417" spans="25:25" x14ac:dyDescent="0.25">
      <c r="Y94417" s="109"/>
    </row>
    <row r="94418" spans="25:25" x14ac:dyDescent="0.25">
      <c r="Y94418" s="109"/>
    </row>
    <row r="94419" spans="25:25" x14ac:dyDescent="0.25">
      <c r="Y94419" s="109"/>
    </row>
    <row r="94420" spans="25:25" x14ac:dyDescent="0.25">
      <c r="Y94420" s="109"/>
    </row>
    <row r="94421" spans="25:25" x14ac:dyDescent="0.25">
      <c r="Y94421" s="109"/>
    </row>
    <row r="94422" spans="25:25" x14ac:dyDescent="0.25">
      <c r="Y94422" s="109"/>
    </row>
    <row r="94423" spans="25:25" x14ac:dyDescent="0.25">
      <c r="Y94423" s="109"/>
    </row>
    <row r="94424" spans="25:25" x14ac:dyDescent="0.25">
      <c r="Y94424" s="109"/>
    </row>
    <row r="94425" spans="25:25" x14ac:dyDescent="0.25">
      <c r="Y94425" s="109"/>
    </row>
    <row r="94426" spans="25:25" x14ac:dyDescent="0.25">
      <c r="Y94426" s="109"/>
    </row>
    <row r="94427" spans="25:25" x14ac:dyDescent="0.25">
      <c r="Y94427" s="109"/>
    </row>
    <row r="94428" spans="25:25" x14ac:dyDescent="0.25">
      <c r="Y94428" s="109"/>
    </row>
    <row r="94429" spans="25:25" x14ac:dyDescent="0.25">
      <c r="Y94429" s="109"/>
    </row>
    <row r="94430" spans="25:25" x14ac:dyDescent="0.25">
      <c r="Y94430" s="109"/>
    </row>
    <row r="94431" spans="25:25" x14ac:dyDescent="0.25">
      <c r="Y94431" s="109"/>
    </row>
    <row r="94432" spans="25:25" x14ac:dyDescent="0.25">
      <c r="Y94432" s="109"/>
    </row>
    <row r="94433" spans="25:25" x14ac:dyDescent="0.25">
      <c r="Y94433" s="109"/>
    </row>
    <row r="94434" spans="25:25" x14ac:dyDescent="0.25">
      <c r="Y94434" s="109"/>
    </row>
    <row r="94435" spans="25:25" x14ac:dyDescent="0.25">
      <c r="Y94435" s="109"/>
    </row>
    <row r="94436" spans="25:25" x14ac:dyDescent="0.25">
      <c r="Y94436" s="109"/>
    </row>
    <row r="94437" spans="25:25" x14ac:dyDescent="0.25">
      <c r="Y94437" s="109"/>
    </row>
    <row r="94438" spans="25:25" x14ac:dyDescent="0.25">
      <c r="Y94438" s="109"/>
    </row>
    <row r="94439" spans="25:25" x14ac:dyDescent="0.25">
      <c r="Y94439" s="109"/>
    </row>
    <row r="94440" spans="25:25" x14ac:dyDescent="0.25">
      <c r="Y94440" s="109"/>
    </row>
    <row r="94441" spans="25:25" x14ac:dyDescent="0.25">
      <c r="Y94441" s="109"/>
    </row>
    <row r="94442" spans="25:25" x14ac:dyDescent="0.25">
      <c r="Y94442" s="109"/>
    </row>
    <row r="94443" spans="25:25" x14ac:dyDescent="0.25">
      <c r="Y94443" s="109"/>
    </row>
    <row r="94444" spans="25:25" x14ac:dyDescent="0.25">
      <c r="Y94444" s="109"/>
    </row>
    <row r="94445" spans="25:25" x14ac:dyDescent="0.25">
      <c r="Y94445" s="109"/>
    </row>
    <row r="94446" spans="25:25" x14ac:dyDescent="0.25">
      <c r="Y94446" s="109"/>
    </row>
    <row r="94447" spans="25:25" x14ac:dyDescent="0.25">
      <c r="Y94447" s="109"/>
    </row>
    <row r="94448" spans="25:25" x14ac:dyDescent="0.25">
      <c r="Y94448" s="109"/>
    </row>
    <row r="94449" spans="25:25" x14ac:dyDescent="0.25">
      <c r="Y94449" s="109"/>
    </row>
    <row r="94450" spans="25:25" x14ac:dyDescent="0.25">
      <c r="Y94450" s="109"/>
    </row>
    <row r="94451" spans="25:25" x14ac:dyDescent="0.25">
      <c r="Y94451" s="109"/>
    </row>
    <row r="94452" spans="25:25" x14ac:dyDescent="0.25">
      <c r="Y94452" s="109"/>
    </row>
    <row r="94453" spans="25:25" x14ac:dyDescent="0.25">
      <c r="Y94453" s="109"/>
    </row>
    <row r="94454" spans="25:25" x14ac:dyDescent="0.25">
      <c r="Y94454" s="109"/>
    </row>
    <row r="94455" spans="25:25" x14ac:dyDescent="0.25">
      <c r="Y94455" s="109"/>
    </row>
    <row r="94456" spans="25:25" x14ac:dyDescent="0.25">
      <c r="Y94456" s="109"/>
    </row>
    <row r="94457" spans="25:25" x14ac:dyDescent="0.25">
      <c r="Y94457" s="109"/>
    </row>
    <row r="94458" spans="25:25" x14ac:dyDescent="0.25">
      <c r="Y94458" s="109"/>
    </row>
    <row r="94459" spans="25:25" x14ac:dyDescent="0.25">
      <c r="Y94459" s="109"/>
    </row>
    <row r="94460" spans="25:25" x14ac:dyDescent="0.25">
      <c r="Y94460" s="109"/>
    </row>
    <row r="94461" spans="25:25" x14ac:dyDescent="0.25">
      <c r="Y94461" s="109"/>
    </row>
    <row r="94462" spans="25:25" x14ac:dyDescent="0.25">
      <c r="Y94462" s="109"/>
    </row>
    <row r="94463" spans="25:25" x14ac:dyDescent="0.25">
      <c r="Y94463" s="109"/>
    </row>
    <row r="94464" spans="25:25" x14ac:dyDescent="0.25">
      <c r="Y94464" s="109"/>
    </row>
    <row r="94465" spans="25:25" x14ac:dyDescent="0.25">
      <c r="Y94465" s="109"/>
    </row>
    <row r="94466" spans="25:25" x14ac:dyDescent="0.25">
      <c r="Y94466" s="109"/>
    </row>
    <row r="94467" spans="25:25" x14ac:dyDescent="0.25">
      <c r="Y94467" s="109"/>
    </row>
    <row r="94468" spans="25:25" x14ac:dyDescent="0.25">
      <c r="Y94468" s="109"/>
    </row>
    <row r="94469" spans="25:25" x14ac:dyDescent="0.25">
      <c r="Y94469" s="109"/>
    </row>
    <row r="94470" spans="25:25" x14ac:dyDescent="0.25">
      <c r="Y94470" s="109"/>
    </row>
    <row r="94471" spans="25:25" x14ac:dyDescent="0.25">
      <c r="Y94471" s="109"/>
    </row>
    <row r="94472" spans="25:25" x14ac:dyDescent="0.25">
      <c r="Y94472" s="109"/>
    </row>
    <row r="94473" spans="25:25" x14ac:dyDescent="0.25">
      <c r="Y94473" s="109"/>
    </row>
    <row r="94474" spans="25:25" x14ac:dyDescent="0.25">
      <c r="Y94474" s="109"/>
    </row>
    <row r="94475" spans="25:25" x14ac:dyDescent="0.25">
      <c r="Y94475" s="109"/>
    </row>
    <row r="94476" spans="25:25" x14ac:dyDescent="0.25">
      <c r="Y94476" s="109"/>
    </row>
    <row r="94477" spans="25:25" x14ac:dyDescent="0.25">
      <c r="Y94477" s="109"/>
    </row>
    <row r="94478" spans="25:25" x14ac:dyDescent="0.25">
      <c r="Y94478" s="109"/>
    </row>
    <row r="94479" spans="25:25" x14ac:dyDescent="0.25">
      <c r="Y94479" s="109"/>
    </row>
    <row r="94480" spans="25:25" x14ac:dyDescent="0.25">
      <c r="Y94480" s="109"/>
    </row>
    <row r="94481" spans="25:25" x14ac:dyDescent="0.25">
      <c r="Y94481" s="109"/>
    </row>
    <row r="94482" spans="25:25" x14ac:dyDescent="0.25">
      <c r="Y94482" s="109"/>
    </row>
    <row r="94483" spans="25:25" x14ac:dyDescent="0.25">
      <c r="Y94483" s="109"/>
    </row>
    <row r="94484" spans="25:25" x14ac:dyDescent="0.25">
      <c r="Y94484" s="109"/>
    </row>
    <row r="94485" spans="25:25" x14ac:dyDescent="0.25">
      <c r="Y94485" s="109"/>
    </row>
    <row r="94486" spans="25:25" x14ac:dyDescent="0.25">
      <c r="Y94486" s="109"/>
    </row>
    <row r="94487" spans="25:25" x14ac:dyDescent="0.25">
      <c r="Y94487" s="109"/>
    </row>
    <row r="94488" spans="25:25" x14ac:dyDescent="0.25">
      <c r="Y94488" s="109"/>
    </row>
    <row r="94489" spans="25:25" x14ac:dyDescent="0.25">
      <c r="Y94489" s="109"/>
    </row>
    <row r="94490" spans="25:25" x14ac:dyDescent="0.25">
      <c r="Y94490" s="109"/>
    </row>
    <row r="94491" spans="25:25" x14ac:dyDescent="0.25">
      <c r="Y94491" s="109"/>
    </row>
    <row r="94492" spans="25:25" x14ac:dyDescent="0.25">
      <c r="Y94492" s="109"/>
    </row>
    <row r="94493" spans="25:25" x14ac:dyDescent="0.25">
      <c r="Y94493" s="109"/>
    </row>
    <row r="94494" spans="25:25" x14ac:dyDescent="0.25">
      <c r="Y94494" s="109"/>
    </row>
    <row r="94495" spans="25:25" x14ac:dyDescent="0.25">
      <c r="Y94495" s="109"/>
    </row>
    <row r="94496" spans="25:25" x14ac:dyDescent="0.25">
      <c r="Y94496" s="109"/>
    </row>
    <row r="94497" spans="25:25" x14ac:dyDescent="0.25">
      <c r="Y94497" s="109"/>
    </row>
    <row r="94498" spans="25:25" x14ac:dyDescent="0.25">
      <c r="Y94498" s="109"/>
    </row>
    <row r="94499" spans="25:25" x14ac:dyDescent="0.25">
      <c r="Y94499" s="109"/>
    </row>
    <row r="94500" spans="25:25" x14ac:dyDescent="0.25">
      <c r="Y94500" s="109"/>
    </row>
    <row r="94501" spans="25:25" x14ac:dyDescent="0.25">
      <c r="Y94501" s="109"/>
    </row>
    <row r="94502" spans="25:25" x14ac:dyDescent="0.25">
      <c r="Y94502" s="109"/>
    </row>
    <row r="94503" spans="25:25" x14ac:dyDescent="0.25">
      <c r="Y94503" s="109"/>
    </row>
    <row r="94504" spans="25:25" x14ac:dyDescent="0.25">
      <c r="Y94504" s="109"/>
    </row>
    <row r="94505" spans="25:25" x14ac:dyDescent="0.25">
      <c r="Y94505" s="109"/>
    </row>
    <row r="94506" spans="25:25" x14ac:dyDescent="0.25">
      <c r="Y94506" s="109"/>
    </row>
    <row r="94507" spans="25:25" x14ac:dyDescent="0.25">
      <c r="Y94507" s="109"/>
    </row>
    <row r="94508" spans="25:25" x14ac:dyDescent="0.25">
      <c r="Y94508" s="109"/>
    </row>
    <row r="94509" spans="25:25" x14ac:dyDescent="0.25">
      <c r="Y94509" s="109"/>
    </row>
    <row r="94510" spans="25:25" x14ac:dyDescent="0.25">
      <c r="Y94510" s="109"/>
    </row>
    <row r="94511" spans="25:25" x14ac:dyDescent="0.25">
      <c r="Y94511" s="109"/>
    </row>
    <row r="94512" spans="25:25" x14ac:dyDescent="0.25">
      <c r="Y94512" s="109"/>
    </row>
    <row r="94513" spans="25:25" x14ac:dyDescent="0.25">
      <c r="Y94513" s="109"/>
    </row>
    <row r="94514" spans="25:25" x14ac:dyDescent="0.25">
      <c r="Y94514" s="109"/>
    </row>
    <row r="94515" spans="25:25" x14ac:dyDescent="0.25">
      <c r="Y94515" s="109"/>
    </row>
    <row r="94516" spans="25:25" x14ac:dyDescent="0.25">
      <c r="Y94516" s="109"/>
    </row>
    <row r="94517" spans="25:25" x14ac:dyDescent="0.25">
      <c r="Y94517" s="109"/>
    </row>
    <row r="94518" spans="25:25" x14ac:dyDescent="0.25">
      <c r="Y94518" s="109"/>
    </row>
    <row r="94519" spans="25:25" x14ac:dyDescent="0.25">
      <c r="Y94519" s="109"/>
    </row>
    <row r="94520" spans="25:25" x14ac:dyDescent="0.25">
      <c r="Y94520" s="109"/>
    </row>
    <row r="94521" spans="25:25" x14ac:dyDescent="0.25">
      <c r="Y94521" s="109"/>
    </row>
    <row r="94522" spans="25:25" x14ac:dyDescent="0.25">
      <c r="Y94522" s="109"/>
    </row>
    <row r="94523" spans="25:25" x14ac:dyDescent="0.25">
      <c r="Y94523" s="109"/>
    </row>
    <row r="94524" spans="25:25" x14ac:dyDescent="0.25">
      <c r="Y94524" s="109"/>
    </row>
    <row r="94525" spans="25:25" x14ac:dyDescent="0.25">
      <c r="Y94525" s="109"/>
    </row>
    <row r="94526" spans="25:25" x14ac:dyDescent="0.25">
      <c r="Y94526" s="109"/>
    </row>
    <row r="94527" spans="25:25" x14ac:dyDescent="0.25">
      <c r="Y94527" s="109"/>
    </row>
    <row r="94528" spans="25:25" x14ac:dyDescent="0.25">
      <c r="Y94528" s="109"/>
    </row>
    <row r="94529" spans="25:25" x14ac:dyDescent="0.25">
      <c r="Y94529" s="109"/>
    </row>
    <row r="94530" spans="25:25" x14ac:dyDescent="0.25">
      <c r="Y94530" s="109"/>
    </row>
    <row r="94531" spans="25:25" x14ac:dyDescent="0.25">
      <c r="Y94531" s="109"/>
    </row>
    <row r="94532" spans="25:25" x14ac:dyDescent="0.25">
      <c r="Y94532" s="109"/>
    </row>
    <row r="94533" spans="25:25" x14ac:dyDescent="0.25">
      <c r="Y94533" s="109"/>
    </row>
    <row r="94534" spans="25:25" x14ac:dyDescent="0.25">
      <c r="Y94534" s="109"/>
    </row>
    <row r="94535" spans="25:25" x14ac:dyDescent="0.25">
      <c r="Y94535" s="109"/>
    </row>
    <row r="94536" spans="25:25" x14ac:dyDescent="0.25">
      <c r="Y94536" s="109"/>
    </row>
    <row r="94537" spans="25:25" x14ac:dyDescent="0.25">
      <c r="Y94537" s="109"/>
    </row>
    <row r="94538" spans="25:25" x14ac:dyDescent="0.25">
      <c r="Y94538" s="109"/>
    </row>
    <row r="94539" spans="25:25" x14ac:dyDescent="0.25">
      <c r="Y94539" s="109"/>
    </row>
    <row r="94540" spans="25:25" x14ac:dyDescent="0.25">
      <c r="Y94540" s="109"/>
    </row>
    <row r="94541" spans="25:25" x14ac:dyDescent="0.25">
      <c r="Y94541" s="109"/>
    </row>
    <row r="94542" spans="25:25" x14ac:dyDescent="0.25">
      <c r="Y94542" s="109"/>
    </row>
    <row r="94543" spans="25:25" x14ac:dyDescent="0.25">
      <c r="Y94543" s="109"/>
    </row>
    <row r="94544" spans="25:25" x14ac:dyDescent="0.25">
      <c r="Y94544" s="109"/>
    </row>
    <row r="94545" spans="25:25" x14ac:dyDescent="0.25">
      <c r="Y94545" s="109"/>
    </row>
    <row r="94546" spans="25:25" x14ac:dyDescent="0.25">
      <c r="Y94546" s="109"/>
    </row>
    <row r="94547" spans="25:25" x14ac:dyDescent="0.25">
      <c r="Y94547" s="109"/>
    </row>
    <row r="94548" spans="25:25" x14ac:dyDescent="0.25">
      <c r="Y94548" s="109"/>
    </row>
    <row r="94549" spans="25:25" x14ac:dyDescent="0.25">
      <c r="Y94549" s="109"/>
    </row>
    <row r="94550" spans="25:25" x14ac:dyDescent="0.25">
      <c r="Y94550" s="109"/>
    </row>
    <row r="94551" spans="25:25" x14ac:dyDescent="0.25">
      <c r="Y94551" s="109"/>
    </row>
    <row r="94552" spans="25:25" x14ac:dyDescent="0.25">
      <c r="Y94552" s="109"/>
    </row>
    <row r="94553" spans="25:25" x14ac:dyDescent="0.25">
      <c r="Y94553" s="109"/>
    </row>
    <row r="94554" spans="25:25" x14ac:dyDescent="0.25">
      <c r="Y94554" s="109"/>
    </row>
    <row r="94555" spans="25:25" x14ac:dyDescent="0.25">
      <c r="Y94555" s="109"/>
    </row>
    <row r="94556" spans="25:25" x14ac:dyDescent="0.25">
      <c r="Y94556" s="109"/>
    </row>
    <row r="94557" spans="25:25" x14ac:dyDescent="0.25">
      <c r="Y94557" s="109"/>
    </row>
    <row r="94558" spans="25:25" x14ac:dyDescent="0.25">
      <c r="Y94558" s="109"/>
    </row>
    <row r="94559" spans="25:25" x14ac:dyDescent="0.25">
      <c r="Y94559" s="109"/>
    </row>
    <row r="94560" spans="25:25" x14ac:dyDescent="0.25">
      <c r="Y94560" s="109"/>
    </row>
    <row r="94561" spans="25:25" x14ac:dyDescent="0.25">
      <c r="Y94561" s="109"/>
    </row>
    <row r="94562" spans="25:25" x14ac:dyDescent="0.25">
      <c r="Y94562" s="109"/>
    </row>
    <row r="94563" spans="25:25" x14ac:dyDescent="0.25">
      <c r="Y94563" s="109"/>
    </row>
    <row r="94564" spans="25:25" x14ac:dyDescent="0.25">
      <c r="Y94564" s="109"/>
    </row>
    <row r="94565" spans="25:25" x14ac:dyDescent="0.25">
      <c r="Y94565" s="109"/>
    </row>
    <row r="94566" spans="25:25" x14ac:dyDescent="0.25">
      <c r="Y94566" s="109"/>
    </row>
    <row r="94567" spans="25:25" x14ac:dyDescent="0.25">
      <c r="Y94567" s="109"/>
    </row>
    <row r="94568" spans="25:25" x14ac:dyDescent="0.25">
      <c r="Y94568" s="109"/>
    </row>
    <row r="94569" spans="25:25" x14ac:dyDescent="0.25">
      <c r="Y94569" s="109"/>
    </row>
    <row r="94570" spans="25:25" x14ac:dyDescent="0.25">
      <c r="Y94570" s="109"/>
    </row>
    <row r="94571" spans="25:25" x14ac:dyDescent="0.25">
      <c r="Y94571" s="109"/>
    </row>
    <row r="94572" spans="25:25" x14ac:dyDescent="0.25">
      <c r="Y94572" s="109"/>
    </row>
    <row r="94573" spans="25:25" x14ac:dyDescent="0.25">
      <c r="Y94573" s="109"/>
    </row>
    <row r="94574" spans="25:25" x14ac:dyDescent="0.25">
      <c r="Y94574" s="109"/>
    </row>
    <row r="94575" spans="25:25" x14ac:dyDescent="0.25">
      <c r="Y94575" s="109"/>
    </row>
    <row r="94576" spans="25:25" x14ac:dyDescent="0.25">
      <c r="Y94576" s="109"/>
    </row>
    <row r="94577" spans="25:25" x14ac:dyDescent="0.25">
      <c r="Y94577" s="109"/>
    </row>
    <row r="94578" spans="25:25" x14ac:dyDescent="0.25">
      <c r="Y94578" s="109"/>
    </row>
    <row r="94579" spans="25:25" x14ac:dyDescent="0.25">
      <c r="Y94579" s="109"/>
    </row>
    <row r="94580" spans="25:25" x14ac:dyDescent="0.25">
      <c r="Y94580" s="109"/>
    </row>
    <row r="94581" spans="25:25" x14ac:dyDescent="0.25">
      <c r="Y94581" s="109"/>
    </row>
    <row r="94582" spans="25:25" x14ac:dyDescent="0.25">
      <c r="Y94582" s="109"/>
    </row>
    <row r="94583" spans="25:25" x14ac:dyDescent="0.25">
      <c r="Y94583" s="109"/>
    </row>
    <row r="94584" spans="25:25" x14ac:dyDescent="0.25">
      <c r="Y94584" s="109"/>
    </row>
    <row r="94585" spans="25:25" x14ac:dyDescent="0.25">
      <c r="Y94585" s="109"/>
    </row>
    <row r="94586" spans="25:25" x14ac:dyDescent="0.25">
      <c r="Y94586" s="109"/>
    </row>
    <row r="94587" spans="25:25" x14ac:dyDescent="0.25">
      <c r="Y94587" s="109"/>
    </row>
    <row r="94588" spans="25:25" x14ac:dyDescent="0.25">
      <c r="Y94588" s="109"/>
    </row>
    <row r="94589" spans="25:25" x14ac:dyDescent="0.25">
      <c r="Y94589" s="109"/>
    </row>
    <row r="94590" spans="25:25" x14ac:dyDescent="0.25">
      <c r="Y94590" s="109"/>
    </row>
    <row r="94591" spans="25:25" x14ac:dyDescent="0.25">
      <c r="Y94591" s="109"/>
    </row>
    <row r="94592" spans="25:25" x14ac:dyDescent="0.25">
      <c r="Y94592" s="109"/>
    </row>
    <row r="94593" spans="25:25" x14ac:dyDescent="0.25">
      <c r="Y94593" s="109"/>
    </row>
    <row r="94594" spans="25:25" x14ac:dyDescent="0.25">
      <c r="Y94594" s="109"/>
    </row>
    <row r="94595" spans="25:25" x14ac:dyDescent="0.25">
      <c r="Y94595" s="109"/>
    </row>
    <row r="94596" spans="25:25" x14ac:dyDescent="0.25">
      <c r="Y94596" s="109"/>
    </row>
    <row r="94597" spans="25:25" x14ac:dyDescent="0.25">
      <c r="Y94597" s="109"/>
    </row>
    <row r="94598" spans="25:25" x14ac:dyDescent="0.25">
      <c r="Y94598" s="109"/>
    </row>
    <row r="94599" spans="25:25" x14ac:dyDescent="0.25">
      <c r="Y94599" s="109"/>
    </row>
    <row r="94600" spans="25:25" x14ac:dyDescent="0.25">
      <c r="Y94600" s="109"/>
    </row>
    <row r="94601" spans="25:25" x14ac:dyDescent="0.25">
      <c r="Y94601" s="109"/>
    </row>
    <row r="94602" spans="25:25" x14ac:dyDescent="0.25">
      <c r="Y94602" s="109"/>
    </row>
    <row r="94603" spans="25:25" x14ac:dyDescent="0.25">
      <c r="Y94603" s="109"/>
    </row>
    <row r="94604" spans="25:25" x14ac:dyDescent="0.25">
      <c r="Y94604" s="109"/>
    </row>
    <row r="94605" spans="25:25" x14ac:dyDescent="0.25">
      <c r="Y94605" s="109"/>
    </row>
    <row r="94606" spans="25:25" x14ac:dyDescent="0.25">
      <c r="Y94606" s="109"/>
    </row>
    <row r="94607" spans="25:25" x14ac:dyDescent="0.25">
      <c r="Y94607" s="109"/>
    </row>
    <row r="94608" spans="25:25" x14ac:dyDescent="0.25">
      <c r="Y94608" s="109"/>
    </row>
    <row r="94609" spans="25:25" x14ac:dyDescent="0.25">
      <c r="Y94609" s="109"/>
    </row>
    <row r="94610" spans="25:25" x14ac:dyDescent="0.25">
      <c r="Y94610" s="109"/>
    </row>
    <row r="94611" spans="25:25" x14ac:dyDescent="0.25">
      <c r="Y94611" s="109"/>
    </row>
    <row r="94612" spans="25:25" x14ac:dyDescent="0.25">
      <c r="Y94612" s="109"/>
    </row>
    <row r="94613" spans="25:25" x14ac:dyDescent="0.25">
      <c r="Y94613" s="109"/>
    </row>
    <row r="94614" spans="25:25" x14ac:dyDescent="0.25">
      <c r="Y94614" s="109"/>
    </row>
    <row r="94615" spans="25:25" x14ac:dyDescent="0.25">
      <c r="Y94615" s="109"/>
    </row>
    <row r="94616" spans="25:25" x14ac:dyDescent="0.25">
      <c r="Y94616" s="109"/>
    </row>
    <row r="94617" spans="25:25" x14ac:dyDescent="0.25">
      <c r="Y94617" s="109"/>
    </row>
    <row r="94618" spans="25:25" x14ac:dyDescent="0.25">
      <c r="Y94618" s="109"/>
    </row>
    <row r="94619" spans="25:25" x14ac:dyDescent="0.25">
      <c r="Y94619" s="109"/>
    </row>
    <row r="94620" spans="25:25" x14ac:dyDescent="0.25">
      <c r="Y94620" s="109"/>
    </row>
    <row r="94621" spans="25:25" x14ac:dyDescent="0.25">
      <c r="Y94621" s="109"/>
    </row>
    <row r="94622" spans="25:25" x14ac:dyDescent="0.25">
      <c r="Y94622" s="109"/>
    </row>
    <row r="94623" spans="25:25" x14ac:dyDescent="0.25">
      <c r="Y94623" s="109"/>
    </row>
    <row r="94624" spans="25:25" x14ac:dyDescent="0.25">
      <c r="Y94624" s="109"/>
    </row>
    <row r="94625" spans="25:25" x14ac:dyDescent="0.25">
      <c r="Y94625" s="109"/>
    </row>
    <row r="94626" spans="25:25" x14ac:dyDescent="0.25">
      <c r="Y94626" s="109"/>
    </row>
    <row r="94627" spans="25:25" x14ac:dyDescent="0.25">
      <c r="Y94627" s="109"/>
    </row>
    <row r="94628" spans="25:25" x14ac:dyDescent="0.25">
      <c r="Y94628" s="109"/>
    </row>
    <row r="94629" spans="25:25" x14ac:dyDescent="0.25">
      <c r="Y94629" s="109"/>
    </row>
    <row r="94630" spans="25:25" x14ac:dyDescent="0.25">
      <c r="Y94630" s="109"/>
    </row>
    <row r="94631" spans="25:25" x14ac:dyDescent="0.25">
      <c r="Y94631" s="109"/>
    </row>
    <row r="94632" spans="25:25" x14ac:dyDescent="0.25">
      <c r="Y94632" s="109"/>
    </row>
    <row r="94633" spans="25:25" x14ac:dyDescent="0.25">
      <c r="Y94633" s="109"/>
    </row>
    <row r="94634" spans="25:25" x14ac:dyDescent="0.25">
      <c r="Y94634" s="109"/>
    </row>
    <row r="94635" spans="25:25" x14ac:dyDescent="0.25">
      <c r="Y94635" s="109"/>
    </row>
    <row r="94636" spans="25:25" x14ac:dyDescent="0.25">
      <c r="Y94636" s="109"/>
    </row>
    <row r="94637" spans="25:25" x14ac:dyDescent="0.25">
      <c r="Y94637" s="109"/>
    </row>
    <row r="94638" spans="25:25" x14ac:dyDescent="0.25">
      <c r="Y94638" s="109"/>
    </row>
    <row r="94639" spans="25:25" x14ac:dyDescent="0.25">
      <c r="Y94639" s="109"/>
    </row>
    <row r="94640" spans="25:25" x14ac:dyDescent="0.25">
      <c r="Y94640" s="109"/>
    </row>
    <row r="94641" spans="25:25" x14ac:dyDescent="0.25">
      <c r="Y94641" s="109"/>
    </row>
    <row r="94642" spans="25:25" x14ac:dyDescent="0.25">
      <c r="Y94642" s="109"/>
    </row>
    <row r="94643" spans="25:25" x14ac:dyDescent="0.25">
      <c r="Y94643" s="109"/>
    </row>
    <row r="94644" spans="25:25" x14ac:dyDescent="0.25">
      <c r="Y94644" s="109"/>
    </row>
    <row r="94645" spans="25:25" x14ac:dyDescent="0.25">
      <c r="Y94645" s="109"/>
    </row>
    <row r="94646" spans="25:25" x14ac:dyDescent="0.25">
      <c r="Y94646" s="109"/>
    </row>
    <row r="94647" spans="25:25" x14ac:dyDescent="0.25">
      <c r="Y94647" s="109"/>
    </row>
    <row r="94648" spans="25:25" x14ac:dyDescent="0.25">
      <c r="Y94648" s="109"/>
    </row>
    <row r="94649" spans="25:25" x14ac:dyDescent="0.25">
      <c r="Y94649" s="109"/>
    </row>
    <row r="94650" spans="25:25" x14ac:dyDescent="0.25">
      <c r="Y94650" s="109"/>
    </row>
    <row r="94651" spans="25:25" x14ac:dyDescent="0.25">
      <c r="Y94651" s="109"/>
    </row>
    <row r="94652" spans="25:25" x14ac:dyDescent="0.25">
      <c r="Y94652" s="109"/>
    </row>
    <row r="94653" spans="25:25" x14ac:dyDescent="0.25">
      <c r="Y94653" s="109"/>
    </row>
    <row r="94654" spans="25:25" x14ac:dyDescent="0.25">
      <c r="Y94654" s="109"/>
    </row>
    <row r="94655" spans="25:25" x14ac:dyDescent="0.25">
      <c r="Y94655" s="109"/>
    </row>
    <row r="94656" spans="25:25" x14ac:dyDescent="0.25">
      <c r="Y94656" s="109"/>
    </row>
    <row r="94657" spans="25:25" x14ac:dyDescent="0.25">
      <c r="Y94657" s="109"/>
    </row>
    <row r="94658" spans="25:25" x14ac:dyDescent="0.25">
      <c r="Y94658" s="109"/>
    </row>
    <row r="94659" spans="25:25" x14ac:dyDescent="0.25">
      <c r="Y94659" s="109"/>
    </row>
    <row r="94660" spans="25:25" x14ac:dyDescent="0.25">
      <c r="Y94660" s="109"/>
    </row>
    <row r="94661" spans="25:25" x14ac:dyDescent="0.25">
      <c r="Y94661" s="109"/>
    </row>
    <row r="94662" spans="25:25" x14ac:dyDescent="0.25">
      <c r="Y94662" s="109"/>
    </row>
    <row r="94663" spans="25:25" x14ac:dyDescent="0.25">
      <c r="Y94663" s="109"/>
    </row>
    <row r="94664" spans="25:25" x14ac:dyDescent="0.25">
      <c r="Y94664" s="109"/>
    </row>
    <row r="94665" spans="25:25" x14ac:dyDescent="0.25">
      <c r="Y94665" s="109"/>
    </row>
    <row r="94666" spans="25:25" x14ac:dyDescent="0.25">
      <c r="Y94666" s="109"/>
    </row>
    <row r="94667" spans="25:25" x14ac:dyDescent="0.25">
      <c r="Y94667" s="109"/>
    </row>
    <row r="94668" spans="25:25" x14ac:dyDescent="0.25">
      <c r="Y94668" s="109"/>
    </row>
    <row r="94669" spans="25:25" x14ac:dyDescent="0.25">
      <c r="Y94669" s="109"/>
    </row>
    <row r="94670" spans="25:25" x14ac:dyDescent="0.25">
      <c r="Y94670" s="109"/>
    </row>
    <row r="94671" spans="25:25" x14ac:dyDescent="0.25">
      <c r="Y94671" s="109"/>
    </row>
    <row r="94672" spans="25:25" x14ac:dyDescent="0.25">
      <c r="Y94672" s="109"/>
    </row>
    <row r="94673" spans="25:25" x14ac:dyDescent="0.25">
      <c r="Y94673" s="109"/>
    </row>
    <row r="94674" spans="25:25" x14ac:dyDescent="0.25">
      <c r="Y94674" s="109"/>
    </row>
    <row r="94675" spans="25:25" x14ac:dyDescent="0.25">
      <c r="Y94675" s="109"/>
    </row>
    <row r="94676" spans="25:25" x14ac:dyDescent="0.25">
      <c r="Y94676" s="109"/>
    </row>
    <row r="94677" spans="25:25" x14ac:dyDescent="0.25">
      <c r="Y94677" s="109"/>
    </row>
    <row r="94678" spans="25:25" x14ac:dyDescent="0.25">
      <c r="Y94678" s="109"/>
    </row>
    <row r="94679" spans="25:25" x14ac:dyDescent="0.25">
      <c r="Y94679" s="109"/>
    </row>
    <row r="94680" spans="25:25" x14ac:dyDescent="0.25">
      <c r="Y94680" s="109"/>
    </row>
    <row r="94681" spans="25:25" x14ac:dyDescent="0.25">
      <c r="Y94681" s="109"/>
    </row>
    <row r="94682" spans="25:25" x14ac:dyDescent="0.25">
      <c r="Y94682" s="109"/>
    </row>
    <row r="94683" spans="25:25" x14ac:dyDescent="0.25">
      <c r="Y94683" s="109"/>
    </row>
    <row r="94684" spans="25:25" x14ac:dyDescent="0.25">
      <c r="Y94684" s="109"/>
    </row>
    <row r="94685" spans="25:25" x14ac:dyDescent="0.25">
      <c r="Y94685" s="109"/>
    </row>
    <row r="94686" spans="25:25" x14ac:dyDescent="0.25">
      <c r="Y94686" s="109"/>
    </row>
    <row r="94687" spans="25:25" x14ac:dyDescent="0.25">
      <c r="Y94687" s="109"/>
    </row>
    <row r="94688" spans="25:25" x14ac:dyDescent="0.25">
      <c r="Y94688" s="109"/>
    </row>
    <row r="94689" spans="25:25" x14ac:dyDescent="0.25">
      <c r="Y94689" s="109"/>
    </row>
    <row r="94690" spans="25:25" x14ac:dyDescent="0.25">
      <c r="Y94690" s="109"/>
    </row>
    <row r="94691" spans="25:25" x14ac:dyDescent="0.25">
      <c r="Y94691" s="109"/>
    </row>
    <row r="94692" spans="25:25" x14ac:dyDescent="0.25">
      <c r="Y94692" s="109"/>
    </row>
    <row r="94693" spans="25:25" x14ac:dyDescent="0.25">
      <c r="Y94693" s="109"/>
    </row>
    <row r="94694" spans="25:25" x14ac:dyDescent="0.25">
      <c r="Y94694" s="109"/>
    </row>
    <row r="94695" spans="25:25" x14ac:dyDescent="0.25">
      <c r="Y94695" s="109"/>
    </row>
    <row r="94696" spans="25:25" x14ac:dyDescent="0.25">
      <c r="Y94696" s="109"/>
    </row>
    <row r="94697" spans="25:25" x14ac:dyDescent="0.25">
      <c r="Y94697" s="109"/>
    </row>
    <row r="94698" spans="25:25" x14ac:dyDescent="0.25">
      <c r="Y94698" s="109"/>
    </row>
    <row r="94699" spans="25:25" x14ac:dyDescent="0.25">
      <c r="Y94699" s="109"/>
    </row>
    <row r="94700" spans="25:25" x14ac:dyDescent="0.25">
      <c r="Y94700" s="109"/>
    </row>
    <row r="94701" spans="25:25" x14ac:dyDescent="0.25">
      <c r="Y94701" s="109"/>
    </row>
    <row r="94702" spans="25:25" x14ac:dyDescent="0.25">
      <c r="Y94702" s="109"/>
    </row>
    <row r="94703" spans="25:25" x14ac:dyDescent="0.25">
      <c r="Y94703" s="109"/>
    </row>
    <row r="94704" spans="25:25" x14ac:dyDescent="0.25">
      <c r="Y94704" s="109"/>
    </row>
    <row r="94705" spans="25:25" x14ac:dyDescent="0.25">
      <c r="Y94705" s="109"/>
    </row>
    <row r="94706" spans="25:25" x14ac:dyDescent="0.25">
      <c r="Y94706" s="109"/>
    </row>
    <row r="94707" spans="25:25" x14ac:dyDescent="0.25">
      <c r="Y94707" s="109"/>
    </row>
    <row r="94708" spans="25:25" x14ac:dyDescent="0.25">
      <c r="Y94708" s="109"/>
    </row>
    <row r="94709" spans="25:25" x14ac:dyDescent="0.25">
      <c r="Y94709" s="109"/>
    </row>
    <row r="94710" spans="25:25" x14ac:dyDescent="0.25">
      <c r="Y94710" s="109"/>
    </row>
    <row r="94711" spans="25:25" x14ac:dyDescent="0.25">
      <c r="Y94711" s="109"/>
    </row>
    <row r="94712" spans="25:25" x14ac:dyDescent="0.25">
      <c r="Y94712" s="109"/>
    </row>
    <row r="94713" spans="25:25" x14ac:dyDescent="0.25">
      <c r="Y94713" s="109"/>
    </row>
    <row r="94714" spans="25:25" x14ac:dyDescent="0.25">
      <c r="Y94714" s="109"/>
    </row>
    <row r="94715" spans="25:25" x14ac:dyDescent="0.25">
      <c r="Y94715" s="109"/>
    </row>
    <row r="94716" spans="25:25" x14ac:dyDescent="0.25">
      <c r="Y94716" s="109"/>
    </row>
    <row r="94717" spans="25:25" x14ac:dyDescent="0.25">
      <c r="Y94717" s="109"/>
    </row>
    <row r="94718" spans="25:25" x14ac:dyDescent="0.25">
      <c r="Y94718" s="109"/>
    </row>
    <row r="94719" spans="25:25" x14ac:dyDescent="0.25">
      <c r="Y94719" s="109"/>
    </row>
    <row r="94720" spans="25:25" x14ac:dyDescent="0.25">
      <c r="Y94720" s="109"/>
    </row>
    <row r="94721" spans="25:25" x14ac:dyDescent="0.25">
      <c r="Y94721" s="109"/>
    </row>
    <row r="94722" spans="25:25" x14ac:dyDescent="0.25">
      <c r="Y94722" s="109"/>
    </row>
    <row r="94723" spans="25:25" x14ac:dyDescent="0.25">
      <c r="Y94723" s="109"/>
    </row>
    <row r="94724" spans="25:25" x14ac:dyDescent="0.25">
      <c r="Y94724" s="109"/>
    </row>
    <row r="94725" spans="25:25" x14ac:dyDescent="0.25">
      <c r="Y94725" s="109"/>
    </row>
    <row r="94726" spans="25:25" x14ac:dyDescent="0.25">
      <c r="Y94726" s="109"/>
    </row>
    <row r="94727" spans="25:25" x14ac:dyDescent="0.25">
      <c r="Y94727" s="109"/>
    </row>
    <row r="94728" spans="25:25" x14ac:dyDescent="0.25">
      <c r="Y94728" s="109"/>
    </row>
    <row r="94729" spans="25:25" x14ac:dyDescent="0.25">
      <c r="Y94729" s="109"/>
    </row>
    <row r="94730" spans="25:25" x14ac:dyDescent="0.25">
      <c r="Y94730" s="109"/>
    </row>
    <row r="94731" spans="25:25" x14ac:dyDescent="0.25">
      <c r="Y94731" s="109"/>
    </row>
    <row r="94732" spans="25:25" x14ac:dyDescent="0.25">
      <c r="Y94732" s="109"/>
    </row>
    <row r="94733" spans="25:25" x14ac:dyDescent="0.25">
      <c r="Y94733" s="109"/>
    </row>
    <row r="94734" spans="25:25" x14ac:dyDescent="0.25">
      <c r="Y94734" s="109"/>
    </row>
    <row r="94735" spans="25:25" x14ac:dyDescent="0.25">
      <c r="Y94735" s="109"/>
    </row>
    <row r="94736" spans="25:25" x14ac:dyDescent="0.25">
      <c r="Y94736" s="109"/>
    </row>
    <row r="94737" spans="25:25" x14ac:dyDescent="0.25">
      <c r="Y94737" s="109"/>
    </row>
    <row r="94738" spans="25:25" x14ac:dyDescent="0.25">
      <c r="Y94738" s="109"/>
    </row>
    <row r="94739" spans="25:25" x14ac:dyDescent="0.25">
      <c r="Y94739" s="109"/>
    </row>
    <row r="94740" spans="25:25" x14ac:dyDescent="0.25">
      <c r="Y94740" s="109"/>
    </row>
    <row r="94741" spans="25:25" x14ac:dyDescent="0.25">
      <c r="Y94741" s="109"/>
    </row>
    <row r="94742" spans="25:25" x14ac:dyDescent="0.25">
      <c r="Y94742" s="109"/>
    </row>
    <row r="94743" spans="25:25" x14ac:dyDescent="0.25">
      <c r="Y94743" s="109"/>
    </row>
    <row r="94744" spans="25:25" x14ac:dyDescent="0.25">
      <c r="Y94744" s="109"/>
    </row>
    <row r="94745" spans="25:25" x14ac:dyDescent="0.25">
      <c r="Y94745" s="109"/>
    </row>
    <row r="94746" spans="25:25" x14ac:dyDescent="0.25">
      <c r="Y94746" s="109"/>
    </row>
    <row r="94747" spans="25:25" x14ac:dyDescent="0.25">
      <c r="Y94747" s="109"/>
    </row>
    <row r="94748" spans="25:25" x14ac:dyDescent="0.25">
      <c r="Y94748" s="109"/>
    </row>
    <row r="94749" spans="25:25" x14ac:dyDescent="0.25">
      <c r="Y94749" s="109"/>
    </row>
    <row r="94750" spans="25:25" x14ac:dyDescent="0.25">
      <c r="Y94750" s="109"/>
    </row>
    <row r="94751" spans="25:25" x14ac:dyDescent="0.25">
      <c r="Y94751" s="109"/>
    </row>
    <row r="94752" spans="25:25" x14ac:dyDescent="0.25">
      <c r="Y94752" s="109"/>
    </row>
    <row r="94753" spans="25:25" x14ac:dyDescent="0.25">
      <c r="Y94753" s="109"/>
    </row>
    <row r="94754" spans="25:25" x14ac:dyDescent="0.25">
      <c r="Y94754" s="109"/>
    </row>
    <row r="94755" spans="25:25" x14ac:dyDescent="0.25">
      <c r="Y94755" s="109"/>
    </row>
    <row r="94756" spans="25:25" x14ac:dyDescent="0.25">
      <c r="Y94756" s="109"/>
    </row>
    <row r="94757" spans="25:25" x14ac:dyDescent="0.25">
      <c r="Y94757" s="109"/>
    </row>
    <row r="94758" spans="25:25" x14ac:dyDescent="0.25">
      <c r="Y94758" s="109"/>
    </row>
    <row r="94759" spans="25:25" x14ac:dyDescent="0.25">
      <c r="Y94759" s="109"/>
    </row>
    <row r="94760" spans="25:25" x14ac:dyDescent="0.25">
      <c r="Y94760" s="109"/>
    </row>
    <row r="94761" spans="25:25" x14ac:dyDescent="0.25">
      <c r="Y94761" s="109"/>
    </row>
    <row r="94762" spans="25:25" x14ac:dyDescent="0.25">
      <c r="Y94762" s="109"/>
    </row>
    <row r="94763" spans="25:25" x14ac:dyDescent="0.25">
      <c r="Y94763" s="109"/>
    </row>
    <row r="94764" spans="25:25" x14ac:dyDescent="0.25">
      <c r="Y94764" s="109"/>
    </row>
    <row r="94765" spans="25:25" x14ac:dyDescent="0.25">
      <c r="Y94765" s="109"/>
    </row>
    <row r="94766" spans="25:25" x14ac:dyDescent="0.25">
      <c r="Y94766" s="109"/>
    </row>
    <row r="94767" spans="25:25" x14ac:dyDescent="0.25">
      <c r="Y94767" s="109"/>
    </row>
    <row r="94768" spans="25:25" x14ac:dyDescent="0.25">
      <c r="Y94768" s="109"/>
    </row>
    <row r="94769" spans="25:25" x14ac:dyDescent="0.25">
      <c r="Y94769" s="109"/>
    </row>
    <row r="94770" spans="25:25" x14ac:dyDescent="0.25">
      <c r="Y94770" s="109"/>
    </row>
    <row r="94771" spans="25:25" x14ac:dyDescent="0.25">
      <c r="Y94771" s="109"/>
    </row>
    <row r="94772" spans="25:25" x14ac:dyDescent="0.25">
      <c r="Y94772" s="109"/>
    </row>
    <row r="94773" spans="25:25" x14ac:dyDescent="0.25">
      <c r="Y94773" s="109"/>
    </row>
    <row r="94774" spans="25:25" x14ac:dyDescent="0.25">
      <c r="Y94774" s="109"/>
    </row>
    <row r="94775" spans="25:25" x14ac:dyDescent="0.25">
      <c r="Y94775" s="109"/>
    </row>
    <row r="94776" spans="25:25" x14ac:dyDescent="0.25">
      <c r="Y94776" s="109"/>
    </row>
    <row r="94777" spans="25:25" x14ac:dyDescent="0.25">
      <c r="Y94777" s="109"/>
    </row>
    <row r="94778" spans="25:25" x14ac:dyDescent="0.25">
      <c r="Y94778" s="109"/>
    </row>
    <row r="94779" spans="25:25" x14ac:dyDescent="0.25">
      <c r="Y94779" s="109"/>
    </row>
    <row r="94780" spans="25:25" x14ac:dyDescent="0.25">
      <c r="Y94780" s="109"/>
    </row>
    <row r="94781" spans="25:25" x14ac:dyDescent="0.25">
      <c r="Y94781" s="109"/>
    </row>
    <row r="94782" spans="25:25" x14ac:dyDescent="0.25">
      <c r="Y94782" s="109"/>
    </row>
    <row r="94783" spans="25:25" x14ac:dyDescent="0.25">
      <c r="Y94783" s="109"/>
    </row>
    <row r="94784" spans="25:25" x14ac:dyDescent="0.25">
      <c r="Y94784" s="109"/>
    </row>
    <row r="94785" spans="25:25" x14ac:dyDescent="0.25">
      <c r="Y94785" s="109"/>
    </row>
    <row r="94786" spans="25:25" x14ac:dyDescent="0.25">
      <c r="Y94786" s="109"/>
    </row>
    <row r="94787" spans="25:25" x14ac:dyDescent="0.25">
      <c r="Y94787" s="109"/>
    </row>
    <row r="94788" spans="25:25" x14ac:dyDescent="0.25">
      <c r="Y94788" s="109"/>
    </row>
    <row r="94789" spans="25:25" x14ac:dyDescent="0.25">
      <c r="Y94789" s="109"/>
    </row>
    <row r="94790" spans="25:25" x14ac:dyDescent="0.25">
      <c r="Y94790" s="109"/>
    </row>
    <row r="94791" spans="25:25" x14ac:dyDescent="0.25">
      <c r="Y94791" s="109"/>
    </row>
    <row r="94792" spans="25:25" x14ac:dyDescent="0.25">
      <c r="Y94792" s="109"/>
    </row>
    <row r="94793" spans="25:25" x14ac:dyDescent="0.25">
      <c r="Y94793" s="109"/>
    </row>
    <row r="94794" spans="25:25" x14ac:dyDescent="0.25">
      <c r="Y94794" s="109"/>
    </row>
    <row r="94795" spans="25:25" x14ac:dyDescent="0.25">
      <c r="Y94795" s="109"/>
    </row>
    <row r="94796" spans="25:25" x14ac:dyDescent="0.25">
      <c r="Y94796" s="109"/>
    </row>
    <row r="94797" spans="25:25" x14ac:dyDescent="0.25">
      <c r="Y94797" s="109"/>
    </row>
    <row r="94798" spans="25:25" x14ac:dyDescent="0.25">
      <c r="Y94798" s="109"/>
    </row>
    <row r="94799" spans="25:25" x14ac:dyDescent="0.25">
      <c r="Y94799" s="109"/>
    </row>
    <row r="94800" spans="25:25" x14ac:dyDescent="0.25">
      <c r="Y94800" s="109"/>
    </row>
    <row r="94801" spans="25:25" x14ac:dyDescent="0.25">
      <c r="Y94801" s="109"/>
    </row>
    <row r="94802" spans="25:25" x14ac:dyDescent="0.25">
      <c r="Y94802" s="109"/>
    </row>
    <row r="94803" spans="25:25" x14ac:dyDescent="0.25">
      <c r="Y94803" s="109"/>
    </row>
    <row r="94804" spans="25:25" x14ac:dyDescent="0.25">
      <c r="Y94804" s="109"/>
    </row>
    <row r="94805" spans="25:25" x14ac:dyDescent="0.25">
      <c r="Y94805" s="109"/>
    </row>
    <row r="94806" spans="25:25" x14ac:dyDescent="0.25">
      <c r="Y94806" s="109"/>
    </row>
    <row r="94807" spans="25:25" x14ac:dyDescent="0.25">
      <c r="Y94807" s="109"/>
    </row>
    <row r="94808" spans="25:25" x14ac:dyDescent="0.25">
      <c r="Y94808" s="109"/>
    </row>
    <row r="94809" spans="25:25" x14ac:dyDescent="0.25">
      <c r="Y94809" s="109"/>
    </row>
    <row r="94810" spans="25:25" x14ac:dyDescent="0.25">
      <c r="Y94810" s="109"/>
    </row>
    <row r="94811" spans="25:25" x14ac:dyDescent="0.25">
      <c r="Y94811" s="109"/>
    </row>
    <row r="94812" spans="25:25" x14ac:dyDescent="0.25">
      <c r="Y94812" s="109"/>
    </row>
    <row r="94813" spans="25:25" x14ac:dyDescent="0.25">
      <c r="Y94813" s="109"/>
    </row>
    <row r="94814" spans="25:25" x14ac:dyDescent="0.25">
      <c r="Y94814" s="109"/>
    </row>
    <row r="94815" spans="25:25" x14ac:dyDescent="0.25">
      <c r="Y94815" s="109"/>
    </row>
    <row r="94816" spans="25:25" x14ac:dyDescent="0.25">
      <c r="Y94816" s="109"/>
    </row>
    <row r="94817" spans="25:25" x14ac:dyDescent="0.25">
      <c r="Y94817" s="109"/>
    </row>
    <row r="94818" spans="25:25" x14ac:dyDescent="0.25">
      <c r="Y94818" s="109"/>
    </row>
    <row r="94819" spans="25:25" x14ac:dyDescent="0.25">
      <c r="Y94819" s="109"/>
    </row>
    <row r="94820" spans="25:25" x14ac:dyDescent="0.25">
      <c r="Y94820" s="109"/>
    </row>
    <row r="94821" spans="25:25" x14ac:dyDescent="0.25">
      <c r="Y94821" s="109"/>
    </row>
    <row r="94822" spans="25:25" x14ac:dyDescent="0.25">
      <c r="Y94822" s="109"/>
    </row>
    <row r="94823" spans="25:25" x14ac:dyDescent="0.25">
      <c r="Y94823" s="109"/>
    </row>
    <row r="94824" spans="25:25" x14ac:dyDescent="0.25">
      <c r="Y94824" s="109"/>
    </row>
    <row r="94825" spans="25:25" x14ac:dyDescent="0.25">
      <c r="Y94825" s="109"/>
    </row>
    <row r="94826" spans="25:25" x14ac:dyDescent="0.25">
      <c r="Y94826" s="109"/>
    </row>
    <row r="94827" spans="25:25" x14ac:dyDescent="0.25">
      <c r="Y94827" s="109"/>
    </row>
    <row r="94828" spans="25:25" x14ac:dyDescent="0.25">
      <c r="Y94828" s="109"/>
    </row>
    <row r="94829" spans="25:25" x14ac:dyDescent="0.25">
      <c r="Y94829" s="109"/>
    </row>
    <row r="94830" spans="25:25" x14ac:dyDescent="0.25">
      <c r="Y94830" s="109"/>
    </row>
    <row r="94831" spans="25:25" x14ac:dyDescent="0.25">
      <c r="Y94831" s="109"/>
    </row>
    <row r="94832" spans="25:25" x14ac:dyDescent="0.25">
      <c r="Y94832" s="109"/>
    </row>
    <row r="94833" spans="25:25" x14ac:dyDescent="0.25">
      <c r="Y94833" s="109"/>
    </row>
    <row r="94834" spans="25:25" x14ac:dyDescent="0.25">
      <c r="Y94834" s="109"/>
    </row>
    <row r="94835" spans="25:25" x14ac:dyDescent="0.25">
      <c r="Y94835" s="109"/>
    </row>
    <row r="94836" spans="25:25" x14ac:dyDescent="0.25">
      <c r="Y94836" s="109"/>
    </row>
    <row r="94837" spans="25:25" x14ac:dyDescent="0.25">
      <c r="Y94837" s="109"/>
    </row>
    <row r="94838" spans="25:25" x14ac:dyDescent="0.25">
      <c r="Y94838" s="109"/>
    </row>
    <row r="94839" spans="25:25" x14ac:dyDescent="0.25">
      <c r="Y94839" s="109"/>
    </row>
    <row r="94840" spans="25:25" x14ac:dyDescent="0.25">
      <c r="Y94840" s="109"/>
    </row>
    <row r="94841" spans="25:25" x14ac:dyDescent="0.25">
      <c r="Y94841" s="109"/>
    </row>
    <row r="94842" spans="25:25" x14ac:dyDescent="0.25">
      <c r="Y94842" s="109"/>
    </row>
    <row r="94843" spans="25:25" x14ac:dyDescent="0.25">
      <c r="Y94843" s="109"/>
    </row>
    <row r="94844" spans="25:25" x14ac:dyDescent="0.25">
      <c r="Y94844" s="109"/>
    </row>
    <row r="94845" spans="25:25" x14ac:dyDescent="0.25">
      <c r="Y94845" s="109"/>
    </row>
    <row r="94846" spans="25:25" x14ac:dyDescent="0.25">
      <c r="Y94846" s="109"/>
    </row>
    <row r="94847" spans="25:25" x14ac:dyDescent="0.25">
      <c r="Y94847" s="109"/>
    </row>
    <row r="94848" spans="25:25" x14ac:dyDescent="0.25">
      <c r="Y94848" s="109"/>
    </row>
    <row r="94849" spans="25:25" x14ac:dyDescent="0.25">
      <c r="Y94849" s="109"/>
    </row>
    <row r="94850" spans="25:25" x14ac:dyDescent="0.25">
      <c r="Y94850" s="109"/>
    </row>
    <row r="94851" spans="25:25" x14ac:dyDescent="0.25">
      <c r="Y94851" s="109"/>
    </row>
    <row r="94852" spans="25:25" x14ac:dyDescent="0.25">
      <c r="Y94852" s="109"/>
    </row>
    <row r="94853" spans="25:25" x14ac:dyDescent="0.25">
      <c r="Y94853" s="109"/>
    </row>
    <row r="94854" spans="25:25" x14ac:dyDescent="0.25">
      <c r="Y94854" s="109"/>
    </row>
    <row r="94855" spans="25:25" x14ac:dyDescent="0.25">
      <c r="Y94855" s="109"/>
    </row>
    <row r="94856" spans="25:25" x14ac:dyDescent="0.25">
      <c r="Y94856" s="109"/>
    </row>
    <row r="94857" spans="25:25" x14ac:dyDescent="0.25">
      <c r="Y94857" s="109"/>
    </row>
    <row r="94858" spans="25:25" x14ac:dyDescent="0.25">
      <c r="Y94858" s="109"/>
    </row>
    <row r="94859" spans="25:25" x14ac:dyDescent="0.25">
      <c r="Y94859" s="109"/>
    </row>
    <row r="94860" spans="25:25" x14ac:dyDescent="0.25">
      <c r="Y94860" s="109"/>
    </row>
    <row r="94861" spans="25:25" x14ac:dyDescent="0.25">
      <c r="Y94861" s="109"/>
    </row>
    <row r="94862" spans="25:25" x14ac:dyDescent="0.25">
      <c r="Y94862" s="109"/>
    </row>
    <row r="94863" spans="25:25" x14ac:dyDescent="0.25">
      <c r="Y94863" s="109"/>
    </row>
    <row r="94864" spans="25:25" x14ac:dyDescent="0.25">
      <c r="Y94864" s="109"/>
    </row>
    <row r="94865" spans="25:25" x14ac:dyDescent="0.25">
      <c r="Y94865" s="109"/>
    </row>
    <row r="94866" spans="25:25" x14ac:dyDescent="0.25">
      <c r="Y94866" s="109"/>
    </row>
    <row r="94867" spans="25:25" x14ac:dyDescent="0.25">
      <c r="Y94867" s="109"/>
    </row>
    <row r="94868" spans="25:25" x14ac:dyDescent="0.25">
      <c r="Y94868" s="109"/>
    </row>
    <row r="94869" spans="25:25" x14ac:dyDescent="0.25">
      <c r="Y94869" s="109"/>
    </row>
    <row r="94870" spans="25:25" x14ac:dyDescent="0.25">
      <c r="Y94870" s="109"/>
    </row>
    <row r="94871" spans="25:25" x14ac:dyDescent="0.25">
      <c r="Y94871" s="109"/>
    </row>
    <row r="94872" spans="25:25" x14ac:dyDescent="0.25">
      <c r="Y94872" s="109"/>
    </row>
    <row r="94873" spans="25:25" x14ac:dyDescent="0.25">
      <c r="Y94873" s="109"/>
    </row>
    <row r="94874" spans="25:25" x14ac:dyDescent="0.25">
      <c r="Y94874" s="109"/>
    </row>
    <row r="94875" spans="25:25" x14ac:dyDescent="0.25">
      <c r="Y94875" s="109"/>
    </row>
    <row r="94876" spans="25:25" x14ac:dyDescent="0.25">
      <c r="Y94876" s="109"/>
    </row>
    <row r="94877" spans="25:25" x14ac:dyDescent="0.25">
      <c r="Y94877" s="109"/>
    </row>
    <row r="94878" spans="25:25" x14ac:dyDescent="0.25">
      <c r="Y94878" s="109"/>
    </row>
    <row r="94879" spans="25:25" x14ac:dyDescent="0.25">
      <c r="Y94879" s="109"/>
    </row>
    <row r="94880" spans="25:25" x14ac:dyDescent="0.25">
      <c r="Y94880" s="109"/>
    </row>
    <row r="94881" spans="25:25" x14ac:dyDescent="0.25">
      <c r="Y94881" s="109"/>
    </row>
    <row r="94882" spans="25:25" x14ac:dyDescent="0.25">
      <c r="Y94882" s="109"/>
    </row>
    <row r="94883" spans="25:25" x14ac:dyDescent="0.25">
      <c r="Y94883" s="109"/>
    </row>
    <row r="94884" spans="25:25" x14ac:dyDescent="0.25">
      <c r="Y94884" s="109"/>
    </row>
    <row r="94885" spans="25:25" x14ac:dyDescent="0.25">
      <c r="Y94885" s="109"/>
    </row>
    <row r="94886" spans="25:25" x14ac:dyDescent="0.25">
      <c r="Y94886" s="109"/>
    </row>
    <row r="94887" spans="25:25" x14ac:dyDescent="0.25">
      <c r="Y94887" s="109"/>
    </row>
    <row r="94888" spans="25:25" x14ac:dyDescent="0.25">
      <c r="Y94888" s="109"/>
    </row>
    <row r="94889" spans="25:25" x14ac:dyDescent="0.25">
      <c r="Y94889" s="109"/>
    </row>
    <row r="94890" spans="25:25" x14ac:dyDescent="0.25">
      <c r="Y94890" s="109"/>
    </row>
    <row r="94891" spans="25:25" x14ac:dyDescent="0.25">
      <c r="Y94891" s="109"/>
    </row>
    <row r="94892" spans="25:25" x14ac:dyDescent="0.25">
      <c r="Y94892" s="109"/>
    </row>
    <row r="94893" spans="25:25" x14ac:dyDescent="0.25">
      <c r="Y94893" s="109"/>
    </row>
    <row r="94894" spans="25:25" x14ac:dyDescent="0.25">
      <c r="Y94894" s="109"/>
    </row>
    <row r="94895" spans="25:25" x14ac:dyDescent="0.25">
      <c r="Y94895" s="109"/>
    </row>
    <row r="94896" spans="25:25" x14ac:dyDescent="0.25">
      <c r="Y94896" s="109"/>
    </row>
    <row r="94897" spans="25:25" x14ac:dyDescent="0.25">
      <c r="Y94897" s="109"/>
    </row>
    <row r="94898" spans="25:25" x14ac:dyDescent="0.25">
      <c r="Y94898" s="109"/>
    </row>
    <row r="94899" spans="25:25" x14ac:dyDescent="0.25">
      <c r="Y94899" s="109"/>
    </row>
    <row r="94900" spans="25:25" x14ac:dyDescent="0.25">
      <c r="Y94900" s="109"/>
    </row>
    <row r="94901" spans="25:25" x14ac:dyDescent="0.25">
      <c r="Y94901" s="109"/>
    </row>
    <row r="94902" spans="25:25" x14ac:dyDescent="0.25">
      <c r="Y94902" s="109"/>
    </row>
    <row r="94903" spans="25:25" x14ac:dyDescent="0.25">
      <c r="Y94903" s="109"/>
    </row>
    <row r="94904" spans="25:25" x14ac:dyDescent="0.25">
      <c r="Y94904" s="109"/>
    </row>
    <row r="94905" spans="25:25" x14ac:dyDescent="0.25">
      <c r="Y94905" s="109"/>
    </row>
    <row r="94906" spans="25:25" x14ac:dyDescent="0.25">
      <c r="Y94906" s="109"/>
    </row>
    <row r="94907" spans="25:25" x14ac:dyDescent="0.25">
      <c r="Y94907" s="109"/>
    </row>
    <row r="94908" spans="25:25" x14ac:dyDescent="0.25">
      <c r="Y94908" s="109"/>
    </row>
    <row r="94909" spans="25:25" x14ac:dyDescent="0.25">
      <c r="Y94909" s="109"/>
    </row>
    <row r="94910" spans="25:25" x14ac:dyDescent="0.25">
      <c r="Y94910" s="109"/>
    </row>
    <row r="94911" spans="25:25" x14ac:dyDescent="0.25">
      <c r="Y94911" s="109"/>
    </row>
    <row r="94912" spans="25:25" x14ac:dyDescent="0.25">
      <c r="Y94912" s="109"/>
    </row>
    <row r="94913" spans="25:25" x14ac:dyDescent="0.25">
      <c r="Y94913" s="109"/>
    </row>
    <row r="94914" spans="25:25" x14ac:dyDescent="0.25">
      <c r="Y94914" s="109"/>
    </row>
    <row r="94915" spans="25:25" x14ac:dyDescent="0.25">
      <c r="Y94915" s="109"/>
    </row>
    <row r="94916" spans="25:25" x14ac:dyDescent="0.25">
      <c r="Y94916" s="109"/>
    </row>
    <row r="94917" spans="25:25" x14ac:dyDescent="0.25">
      <c r="Y94917" s="109"/>
    </row>
    <row r="94918" spans="25:25" x14ac:dyDescent="0.25">
      <c r="Y94918" s="109"/>
    </row>
    <row r="94919" spans="25:25" x14ac:dyDescent="0.25">
      <c r="Y94919" s="109"/>
    </row>
    <row r="94920" spans="25:25" x14ac:dyDescent="0.25">
      <c r="Y94920" s="109"/>
    </row>
    <row r="94921" spans="25:25" x14ac:dyDescent="0.25">
      <c r="Y94921" s="109"/>
    </row>
    <row r="94922" spans="25:25" x14ac:dyDescent="0.25">
      <c r="Y94922" s="109"/>
    </row>
    <row r="94923" spans="25:25" x14ac:dyDescent="0.25">
      <c r="Y94923" s="109"/>
    </row>
    <row r="94924" spans="25:25" x14ac:dyDescent="0.25">
      <c r="Y94924" s="109"/>
    </row>
    <row r="94925" spans="25:25" x14ac:dyDescent="0.25">
      <c r="Y94925" s="109"/>
    </row>
    <row r="94926" spans="25:25" x14ac:dyDescent="0.25">
      <c r="Y94926" s="109"/>
    </row>
    <row r="94927" spans="25:25" x14ac:dyDescent="0.25">
      <c r="Y94927" s="109"/>
    </row>
    <row r="94928" spans="25:25" x14ac:dyDescent="0.25">
      <c r="Y94928" s="109"/>
    </row>
    <row r="94929" spans="25:25" x14ac:dyDescent="0.25">
      <c r="Y94929" s="109"/>
    </row>
    <row r="94930" spans="25:25" x14ac:dyDescent="0.25">
      <c r="Y94930" s="109"/>
    </row>
    <row r="94931" spans="25:25" x14ac:dyDescent="0.25">
      <c r="Y94931" s="109"/>
    </row>
    <row r="94932" spans="25:25" x14ac:dyDescent="0.25">
      <c r="Y94932" s="109"/>
    </row>
    <row r="94933" spans="25:25" x14ac:dyDescent="0.25">
      <c r="Y94933" s="109"/>
    </row>
    <row r="94934" spans="25:25" x14ac:dyDescent="0.25">
      <c r="Y94934" s="109"/>
    </row>
    <row r="94935" spans="25:25" x14ac:dyDescent="0.25">
      <c r="Y94935" s="109"/>
    </row>
    <row r="94936" spans="25:25" x14ac:dyDescent="0.25">
      <c r="Y94936" s="109"/>
    </row>
    <row r="94937" spans="25:25" x14ac:dyDescent="0.25">
      <c r="Y94937" s="109"/>
    </row>
    <row r="94938" spans="25:25" x14ac:dyDescent="0.25">
      <c r="Y94938" s="109"/>
    </row>
    <row r="94939" spans="25:25" x14ac:dyDescent="0.25">
      <c r="Y94939" s="109"/>
    </row>
    <row r="94940" spans="25:25" x14ac:dyDescent="0.25">
      <c r="Y94940" s="109"/>
    </row>
    <row r="94941" spans="25:25" x14ac:dyDescent="0.25">
      <c r="Y94941" s="109"/>
    </row>
    <row r="94942" spans="25:25" x14ac:dyDescent="0.25">
      <c r="Y94942" s="109"/>
    </row>
    <row r="94943" spans="25:25" x14ac:dyDescent="0.25">
      <c r="Y94943" s="109"/>
    </row>
    <row r="94944" spans="25:25" x14ac:dyDescent="0.25">
      <c r="Y94944" s="109"/>
    </row>
    <row r="94945" spans="25:25" x14ac:dyDescent="0.25">
      <c r="Y94945" s="109"/>
    </row>
    <row r="94946" spans="25:25" x14ac:dyDescent="0.25">
      <c r="Y94946" s="109"/>
    </row>
    <row r="94947" spans="25:25" x14ac:dyDescent="0.25">
      <c r="Y94947" s="109"/>
    </row>
    <row r="94948" spans="25:25" x14ac:dyDescent="0.25">
      <c r="Y94948" s="109"/>
    </row>
    <row r="94949" spans="25:25" x14ac:dyDescent="0.25">
      <c r="Y94949" s="109"/>
    </row>
    <row r="94950" spans="25:25" x14ac:dyDescent="0.25">
      <c r="Y94950" s="109"/>
    </row>
    <row r="94951" spans="25:25" x14ac:dyDescent="0.25">
      <c r="Y94951" s="109"/>
    </row>
    <row r="94952" spans="25:25" x14ac:dyDescent="0.25">
      <c r="Y94952" s="109"/>
    </row>
    <row r="94953" spans="25:25" x14ac:dyDescent="0.25">
      <c r="Y94953" s="109"/>
    </row>
    <row r="94954" spans="25:25" x14ac:dyDescent="0.25">
      <c r="Y94954" s="109"/>
    </row>
    <row r="94955" spans="25:25" x14ac:dyDescent="0.25">
      <c r="Y94955" s="109"/>
    </row>
    <row r="94956" spans="25:25" x14ac:dyDescent="0.25">
      <c r="Y94956" s="109"/>
    </row>
    <row r="94957" spans="25:25" x14ac:dyDescent="0.25">
      <c r="Y94957" s="109"/>
    </row>
    <row r="94958" spans="25:25" x14ac:dyDescent="0.25">
      <c r="Y94958" s="109"/>
    </row>
    <row r="94959" spans="25:25" x14ac:dyDescent="0.25">
      <c r="Y94959" s="109"/>
    </row>
    <row r="94960" spans="25:25" x14ac:dyDescent="0.25">
      <c r="Y94960" s="109"/>
    </row>
    <row r="94961" spans="25:25" x14ac:dyDescent="0.25">
      <c r="Y94961" s="109"/>
    </row>
    <row r="94962" spans="25:25" x14ac:dyDescent="0.25">
      <c r="Y94962" s="109"/>
    </row>
    <row r="94963" spans="25:25" x14ac:dyDescent="0.25">
      <c r="Y94963" s="109"/>
    </row>
    <row r="94964" spans="25:25" x14ac:dyDescent="0.25">
      <c r="Y94964" s="109"/>
    </row>
    <row r="94965" spans="25:25" x14ac:dyDescent="0.25">
      <c r="Y94965" s="109"/>
    </row>
    <row r="94966" spans="25:25" x14ac:dyDescent="0.25">
      <c r="Y94966" s="109"/>
    </row>
    <row r="94967" spans="25:25" x14ac:dyDescent="0.25">
      <c r="Y94967" s="109"/>
    </row>
    <row r="94968" spans="25:25" x14ac:dyDescent="0.25">
      <c r="Y94968" s="109"/>
    </row>
    <row r="94969" spans="25:25" x14ac:dyDescent="0.25">
      <c r="Y94969" s="109"/>
    </row>
    <row r="94970" spans="25:25" x14ac:dyDescent="0.25">
      <c r="Y94970" s="109"/>
    </row>
    <row r="94971" spans="25:25" x14ac:dyDescent="0.25">
      <c r="Y94971" s="109"/>
    </row>
    <row r="94972" spans="25:25" x14ac:dyDescent="0.25">
      <c r="Y94972" s="109"/>
    </row>
    <row r="94973" spans="25:25" x14ac:dyDescent="0.25">
      <c r="Y94973" s="109"/>
    </row>
    <row r="94974" spans="25:25" x14ac:dyDescent="0.25">
      <c r="Y94974" s="109"/>
    </row>
    <row r="94975" spans="25:25" x14ac:dyDescent="0.25">
      <c r="Y94975" s="109"/>
    </row>
    <row r="94976" spans="25:25" x14ac:dyDescent="0.25">
      <c r="Y94976" s="109"/>
    </row>
    <row r="94977" spans="25:25" x14ac:dyDescent="0.25">
      <c r="Y94977" s="109"/>
    </row>
    <row r="94978" spans="25:25" x14ac:dyDescent="0.25">
      <c r="Y94978" s="109"/>
    </row>
    <row r="94979" spans="25:25" x14ac:dyDescent="0.25">
      <c r="Y94979" s="109"/>
    </row>
    <row r="94980" spans="25:25" x14ac:dyDescent="0.25">
      <c r="Y94980" s="109"/>
    </row>
    <row r="94981" spans="25:25" x14ac:dyDescent="0.25">
      <c r="Y94981" s="109"/>
    </row>
    <row r="94982" spans="25:25" x14ac:dyDescent="0.25">
      <c r="Y94982" s="109"/>
    </row>
    <row r="94983" spans="25:25" x14ac:dyDescent="0.25">
      <c r="Y94983" s="109"/>
    </row>
    <row r="94984" spans="25:25" x14ac:dyDescent="0.25">
      <c r="Y94984" s="109"/>
    </row>
    <row r="94985" spans="25:25" x14ac:dyDescent="0.25">
      <c r="Y94985" s="109"/>
    </row>
    <row r="94986" spans="25:25" x14ac:dyDescent="0.25">
      <c r="Y94986" s="109"/>
    </row>
    <row r="94987" spans="25:25" x14ac:dyDescent="0.25">
      <c r="Y94987" s="109"/>
    </row>
    <row r="94988" spans="25:25" x14ac:dyDescent="0.25">
      <c r="Y94988" s="109"/>
    </row>
    <row r="94989" spans="25:25" x14ac:dyDescent="0.25">
      <c r="Y94989" s="109"/>
    </row>
    <row r="94990" spans="25:25" x14ac:dyDescent="0.25">
      <c r="Y94990" s="109"/>
    </row>
    <row r="94991" spans="25:25" x14ac:dyDescent="0.25">
      <c r="Y94991" s="109"/>
    </row>
    <row r="94992" spans="25:25" x14ac:dyDescent="0.25">
      <c r="Y94992" s="109"/>
    </row>
    <row r="94993" spans="25:25" x14ac:dyDescent="0.25">
      <c r="Y94993" s="109"/>
    </row>
    <row r="94994" spans="25:25" x14ac:dyDescent="0.25">
      <c r="Y94994" s="109"/>
    </row>
    <row r="94995" spans="25:25" x14ac:dyDescent="0.25">
      <c r="Y94995" s="109"/>
    </row>
    <row r="94996" spans="25:25" x14ac:dyDescent="0.25">
      <c r="Y94996" s="109"/>
    </row>
    <row r="94997" spans="25:25" x14ac:dyDescent="0.25">
      <c r="Y94997" s="109"/>
    </row>
    <row r="94998" spans="25:25" x14ac:dyDescent="0.25">
      <c r="Y94998" s="109"/>
    </row>
    <row r="94999" spans="25:25" x14ac:dyDescent="0.25">
      <c r="Y94999" s="109"/>
    </row>
    <row r="95000" spans="25:25" x14ac:dyDescent="0.25">
      <c r="Y95000" s="109"/>
    </row>
    <row r="95001" spans="25:25" x14ac:dyDescent="0.25">
      <c r="Y95001" s="109"/>
    </row>
    <row r="95002" spans="25:25" x14ac:dyDescent="0.25">
      <c r="Y95002" s="109"/>
    </row>
    <row r="95003" spans="25:25" x14ac:dyDescent="0.25">
      <c r="Y95003" s="109"/>
    </row>
    <row r="95004" spans="25:25" x14ac:dyDescent="0.25">
      <c r="Y95004" s="109"/>
    </row>
    <row r="95005" spans="25:25" x14ac:dyDescent="0.25">
      <c r="Y95005" s="109"/>
    </row>
    <row r="95006" spans="25:25" x14ac:dyDescent="0.25">
      <c r="Y95006" s="109"/>
    </row>
    <row r="95007" spans="25:25" x14ac:dyDescent="0.25">
      <c r="Y95007" s="109"/>
    </row>
    <row r="95008" spans="25:25" x14ac:dyDescent="0.25">
      <c r="Y95008" s="109"/>
    </row>
    <row r="95009" spans="25:25" x14ac:dyDescent="0.25">
      <c r="Y95009" s="109"/>
    </row>
    <row r="95010" spans="25:25" x14ac:dyDescent="0.25">
      <c r="Y95010" s="109"/>
    </row>
    <row r="95011" spans="25:25" x14ac:dyDescent="0.25">
      <c r="Y95011" s="109"/>
    </row>
    <row r="95012" spans="25:25" x14ac:dyDescent="0.25">
      <c r="Y95012" s="109"/>
    </row>
    <row r="95013" spans="25:25" x14ac:dyDescent="0.25">
      <c r="Y95013" s="109"/>
    </row>
    <row r="95014" spans="25:25" x14ac:dyDescent="0.25">
      <c r="Y95014" s="109"/>
    </row>
    <row r="95015" spans="25:25" x14ac:dyDescent="0.25">
      <c r="Y95015" s="109"/>
    </row>
    <row r="95016" spans="25:25" x14ac:dyDescent="0.25">
      <c r="Y95016" s="109"/>
    </row>
    <row r="95017" spans="25:25" x14ac:dyDescent="0.25">
      <c r="Y95017" s="109"/>
    </row>
    <row r="95018" spans="25:25" x14ac:dyDescent="0.25">
      <c r="Y95018" s="109"/>
    </row>
    <row r="95019" spans="25:25" x14ac:dyDescent="0.25">
      <c r="Y95019" s="109"/>
    </row>
    <row r="95020" spans="25:25" x14ac:dyDescent="0.25">
      <c r="Y95020" s="109"/>
    </row>
    <row r="95021" spans="25:25" x14ac:dyDescent="0.25">
      <c r="Y95021" s="109"/>
    </row>
    <row r="95022" spans="25:25" x14ac:dyDescent="0.25">
      <c r="Y95022" s="109"/>
    </row>
    <row r="95023" spans="25:25" x14ac:dyDescent="0.25">
      <c r="Y95023" s="109"/>
    </row>
    <row r="95024" spans="25:25" x14ac:dyDescent="0.25">
      <c r="Y95024" s="109"/>
    </row>
    <row r="95025" spans="25:25" x14ac:dyDescent="0.25">
      <c r="Y95025" s="109"/>
    </row>
    <row r="95026" spans="25:25" x14ac:dyDescent="0.25">
      <c r="Y95026" s="109"/>
    </row>
    <row r="95027" spans="25:25" x14ac:dyDescent="0.25">
      <c r="Y95027" s="109"/>
    </row>
    <row r="95028" spans="25:25" x14ac:dyDescent="0.25">
      <c r="Y95028" s="109"/>
    </row>
    <row r="95029" spans="25:25" x14ac:dyDescent="0.25">
      <c r="Y95029" s="109"/>
    </row>
    <row r="95030" spans="25:25" x14ac:dyDescent="0.25">
      <c r="Y95030" s="109"/>
    </row>
    <row r="95031" spans="25:25" x14ac:dyDescent="0.25">
      <c r="Y95031" s="109"/>
    </row>
    <row r="95032" spans="25:25" x14ac:dyDescent="0.25">
      <c r="Y95032" s="109"/>
    </row>
    <row r="95033" spans="25:25" x14ac:dyDescent="0.25">
      <c r="Y95033" s="109"/>
    </row>
    <row r="95034" spans="25:25" x14ac:dyDescent="0.25">
      <c r="Y95034" s="109"/>
    </row>
    <row r="95035" spans="25:25" x14ac:dyDescent="0.25">
      <c r="Y95035" s="109"/>
    </row>
    <row r="95036" spans="25:25" x14ac:dyDescent="0.25">
      <c r="Y95036" s="109"/>
    </row>
    <row r="95037" spans="25:25" x14ac:dyDescent="0.25">
      <c r="Y95037" s="109"/>
    </row>
    <row r="95038" spans="25:25" x14ac:dyDescent="0.25">
      <c r="Y95038" s="109"/>
    </row>
    <row r="95039" spans="25:25" x14ac:dyDescent="0.25">
      <c r="Y95039" s="109"/>
    </row>
    <row r="95040" spans="25:25" x14ac:dyDescent="0.25">
      <c r="Y95040" s="109"/>
    </row>
    <row r="95041" spans="25:25" x14ac:dyDescent="0.25">
      <c r="Y95041" s="109"/>
    </row>
    <row r="95042" spans="25:25" x14ac:dyDescent="0.25">
      <c r="Y95042" s="109"/>
    </row>
    <row r="95043" spans="25:25" x14ac:dyDescent="0.25">
      <c r="Y95043" s="109"/>
    </row>
    <row r="95044" spans="25:25" x14ac:dyDescent="0.25">
      <c r="Y95044" s="109"/>
    </row>
    <row r="95045" spans="25:25" x14ac:dyDescent="0.25">
      <c r="Y95045" s="109"/>
    </row>
    <row r="95046" spans="25:25" x14ac:dyDescent="0.25">
      <c r="Y95046" s="109"/>
    </row>
    <row r="95047" spans="25:25" x14ac:dyDescent="0.25">
      <c r="Y95047" s="109"/>
    </row>
    <row r="95048" spans="25:25" x14ac:dyDescent="0.25">
      <c r="Y95048" s="109"/>
    </row>
    <row r="95049" spans="25:25" x14ac:dyDescent="0.25">
      <c r="Y95049" s="109"/>
    </row>
    <row r="95050" spans="25:25" x14ac:dyDescent="0.25">
      <c r="Y95050" s="109"/>
    </row>
    <row r="95051" spans="25:25" x14ac:dyDescent="0.25">
      <c r="Y95051" s="109"/>
    </row>
    <row r="95052" spans="25:25" x14ac:dyDescent="0.25">
      <c r="Y95052" s="109"/>
    </row>
    <row r="95053" spans="25:25" x14ac:dyDescent="0.25">
      <c r="Y95053" s="109"/>
    </row>
    <row r="95054" spans="25:25" x14ac:dyDescent="0.25">
      <c r="Y95054" s="109"/>
    </row>
    <row r="95055" spans="25:25" x14ac:dyDescent="0.25">
      <c r="Y95055" s="109"/>
    </row>
    <row r="95056" spans="25:25" x14ac:dyDescent="0.25">
      <c r="Y95056" s="109"/>
    </row>
    <row r="95057" spans="25:25" x14ac:dyDescent="0.25">
      <c r="Y95057" s="109"/>
    </row>
    <row r="95058" spans="25:25" x14ac:dyDescent="0.25">
      <c r="Y95058" s="109"/>
    </row>
    <row r="95059" spans="25:25" x14ac:dyDescent="0.25">
      <c r="Y95059" s="109"/>
    </row>
    <row r="95060" spans="25:25" x14ac:dyDescent="0.25">
      <c r="Y95060" s="109"/>
    </row>
    <row r="95061" spans="25:25" x14ac:dyDescent="0.25">
      <c r="Y95061" s="109"/>
    </row>
    <row r="95062" spans="25:25" x14ac:dyDescent="0.25">
      <c r="Y95062" s="109"/>
    </row>
    <row r="95063" spans="25:25" x14ac:dyDescent="0.25">
      <c r="Y95063" s="109"/>
    </row>
    <row r="95064" spans="25:25" x14ac:dyDescent="0.25">
      <c r="Y95064" s="109"/>
    </row>
    <row r="95065" spans="25:25" x14ac:dyDescent="0.25">
      <c r="Y95065" s="109"/>
    </row>
    <row r="95066" spans="25:25" x14ac:dyDescent="0.25">
      <c r="Y95066" s="109"/>
    </row>
    <row r="95067" spans="25:25" x14ac:dyDescent="0.25">
      <c r="Y95067" s="109"/>
    </row>
    <row r="95068" spans="25:25" x14ac:dyDescent="0.25">
      <c r="Y95068" s="109"/>
    </row>
    <row r="95069" spans="25:25" x14ac:dyDescent="0.25">
      <c r="Y95069" s="109"/>
    </row>
    <row r="95070" spans="25:25" x14ac:dyDescent="0.25">
      <c r="Y95070" s="109"/>
    </row>
    <row r="95071" spans="25:25" x14ac:dyDescent="0.25">
      <c r="Y95071" s="109"/>
    </row>
    <row r="95072" spans="25:25" x14ac:dyDescent="0.25">
      <c r="Y95072" s="109"/>
    </row>
    <row r="95073" spans="25:25" x14ac:dyDescent="0.25">
      <c r="Y95073" s="109"/>
    </row>
    <row r="95074" spans="25:25" x14ac:dyDescent="0.25">
      <c r="Y95074" s="109"/>
    </row>
    <row r="95075" spans="25:25" x14ac:dyDescent="0.25">
      <c r="Y95075" s="109"/>
    </row>
    <row r="95076" spans="25:25" x14ac:dyDescent="0.25">
      <c r="Y95076" s="109"/>
    </row>
    <row r="95077" spans="25:25" x14ac:dyDescent="0.25">
      <c r="Y95077" s="109"/>
    </row>
    <row r="95078" spans="25:25" x14ac:dyDescent="0.25">
      <c r="Y95078" s="109"/>
    </row>
    <row r="95079" spans="25:25" x14ac:dyDescent="0.25">
      <c r="Y95079" s="109"/>
    </row>
    <row r="95080" spans="25:25" x14ac:dyDescent="0.25">
      <c r="Y95080" s="109"/>
    </row>
    <row r="95081" spans="25:25" x14ac:dyDescent="0.25">
      <c r="Y95081" s="109"/>
    </row>
    <row r="95082" spans="25:25" x14ac:dyDescent="0.25">
      <c r="Y95082" s="109"/>
    </row>
    <row r="95083" spans="25:25" x14ac:dyDescent="0.25">
      <c r="Y95083" s="109"/>
    </row>
    <row r="95084" spans="25:25" x14ac:dyDescent="0.25">
      <c r="Y95084" s="109"/>
    </row>
    <row r="95085" spans="25:25" x14ac:dyDescent="0.25">
      <c r="Y95085" s="109"/>
    </row>
    <row r="95086" spans="25:25" x14ac:dyDescent="0.25">
      <c r="Y95086" s="109"/>
    </row>
    <row r="95087" spans="25:25" x14ac:dyDescent="0.25">
      <c r="Y95087" s="109"/>
    </row>
    <row r="95088" spans="25:25" x14ac:dyDescent="0.25">
      <c r="Y95088" s="109"/>
    </row>
    <row r="95089" spans="25:25" x14ac:dyDescent="0.25">
      <c r="Y95089" s="109"/>
    </row>
    <row r="95090" spans="25:25" x14ac:dyDescent="0.25">
      <c r="Y95090" s="109"/>
    </row>
    <row r="95091" spans="25:25" x14ac:dyDescent="0.25">
      <c r="Y95091" s="109"/>
    </row>
    <row r="95092" spans="25:25" x14ac:dyDescent="0.25">
      <c r="Y95092" s="109"/>
    </row>
    <row r="95093" spans="25:25" x14ac:dyDescent="0.25">
      <c r="Y95093" s="109"/>
    </row>
    <row r="95094" spans="25:25" x14ac:dyDescent="0.25">
      <c r="Y95094" s="109"/>
    </row>
    <row r="95095" spans="25:25" x14ac:dyDescent="0.25">
      <c r="Y95095" s="109"/>
    </row>
    <row r="95096" spans="25:25" x14ac:dyDescent="0.25">
      <c r="Y95096" s="109"/>
    </row>
    <row r="95097" spans="25:25" x14ac:dyDescent="0.25">
      <c r="Y95097" s="109"/>
    </row>
    <row r="95098" spans="25:25" x14ac:dyDescent="0.25">
      <c r="Y95098" s="109"/>
    </row>
    <row r="95099" spans="25:25" x14ac:dyDescent="0.25">
      <c r="Y95099" s="109"/>
    </row>
    <row r="95100" spans="25:25" x14ac:dyDescent="0.25">
      <c r="Y95100" s="109"/>
    </row>
    <row r="95101" spans="25:25" x14ac:dyDescent="0.25">
      <c r="Y95101" s="109"/>
    </row>
    <row r="95102" spans="25:25" x14ac:dyDescent="0.25">
      <c r="Y95102" s="109"/>
    </row>
    <row r="95103" spans="25:25" x14ac:dyDescent="0.25">
      <c r="Y95103" s="109"/>
    </row>
    <row r="95104" spans="25:25" x14ac:dyDescent="0.25">
      <c r="Y95104" s="109"/>
    </row>
    <row r="95105" spans="25:25" x14ac:dyDescent="0.25">
      <c r="Y95105" s="109"/>
    </row>
    <row r="95106" spans="25:25" x14ac:dyDescent="0.25">
      <c r="Y95106" s="109"/>
    </row>
    <row r="95107" spans="25:25" x14ac:dyDescent="0.25">
      <c r="Y95107" s="109"/>
    </row>
    <row r="95108" spans="25:25" x14ac:dyDescent="0.25">
      <c r="Y95108" s="109"/>
    </row>
    <row r="95109" spans="25:25" x14ac:dyDescent="0.25">
      <c r="Y95109" s="109"/>
    </row>
    <row r="95110" spans="25:25" x14ac:dyDescent="0.25">
      <c r="Y95110" s="109"/>
    </row>
    <row r="95111" spans="25:25" x14ac:dyDescent="0.25">
      <c r="Y95111" s="109"/>
    </row>
    <row r="95112" spans="25:25" x14ac:dyDescent="0.25">
      <c r="Y95112" s="109"/>
    </row>
    <row r="95113" spans="25:25" x14ac:dyDescent="0.25">
      <c r="Y95113" s="109"/>
    </row>
    <row r="95114" spans="25:25" x14ac:dyDescent="0.25">
      <c r="Y95114" s="109"/>
    </row>
    <row r="95115" spans="25:25" x14ac:dyDescent="0.25">
      <c r="Y95115" s="109"/>
    </row>
    <row r="95116" spans="25:25" x14ac:dyDescent="0.25">
      <c r="Y95116" s="109"/>
    </row>
    <row r="95117" spans="25:25" x14ac:dyDescent="0.25">
      <c r="Y95117" s="109"/>
    </row>
    <row r="95118" spans="25:25" x14ac:dyDescent="0.25">
      <c r="Y95118" s="109"/>
    </row>
    <row r="95119" spans="25:25" x14ac:dyDescent="0.25">
      <c r="Y95119" s="109"/>
    </row>
    <row r="95120" spans="25:25" x14ac:dyDescent="0.25">
      <c r="Y95120" s="109"/>
    </row>
    <row r="95121" spans="25:25" x14ac:dyDescent="0.25">
      <c r="Y95121" s="109"/>
    </row>
    <row r="95122" spans="25:25" x14ac:dyDescent="0.25">
      <c r="Y95122" s="109"/>
    </row>
    <row r="95123" spans="25:25" x14ac:dyDescent="0.25">
      <c r="Y95123" s="109"/>
    </row>
    <row r="95124" spans="25:25" x14ac:dyDescent="0.25">
      <c r="Y95124" s="109"/>
    </row>
    <row r="95125" spans="25:25" x14ac:dyDescent="0.25">
      <c r="Y95125" s="109"/>
    </row>
    <row r="95126" spans="25:25" x14ac:dyDescent="0.25">
      <c r="Y95126" s="109"/>
    </row>
    <row r="95127" spans="25:25" x14ac:dyDescent="0.25">
      <c r="Y95127" s="109"/>
    </row>
    <row r="95128" spans="25:25" x14ac:dyDescent="0.25">
      <c r="Y95128" s="109"/>
    </row>
    <row r="95129" spans="25:25" x14ac:dyDescent="0.25">
      <c r="Y95129" s="109"/>
    </row>
    <row r="95130" spans="25:25" x14ac:dyDescent="0.25">
      <c r="Y95130" s="109"/>
    </row>
    <row r="95131" spans="25:25" x14ac:dyDescent="0.25">
      <c r="Y95131" s="109"/>
    </row>
    <row r="95132" spans="25:25" x14ac:dyDescent="0.25">
      <c r="Y95132" s="109"/>
    </row>
    <row r="95133" spans="25:25" x14ac:dyDescent="0.25">
      <c r="Y95133" s="109"/>
    </row>
    <row r="95134" spans="25:25" x14ac:dyDescent="0.25">
      <c r="Y95134" s="109"/>
    </row>
    <row r="95135" spans="25:25" x14ac:dyDescent="0.25">
      <c r="Y95135" s="109"/>
    </row>
    <row r="95136" spans="25:25" x14ac:dyDescent="0.25">
      <c r="Y95136" s="109"/>
    </row>
    <row r="95137" spans="25:25" x14ac:dyDescent="0.25">
      <c r="Y95137" s="109"/>
    </row>
    <row r="95138" spans="25:25" x14ac:dyDescent="0.25">
      <c r="Y95138" s="109"/>
    </row>
    <row r="95139" spans="25:25" x14ac:dyDescent="0.25">
      <c r="Y95139" s="109"/>
    </row>
    <row r="95140" spans="25:25" x14ac:dyDescent="0.25">
      <c r="Y95140" s="109"/>
    </row>
    <row r="95141" spans="25:25" x14ac:dyDescent="0.25">
      <c r="Y95141" s="109"/>
    </row>
    <row r="95142" spans="25:25" x14ac:dyDescent="0.25">
      <c r="Y95142" s="109"/>
    </row>
    <row r="95143" spans="25:25" x14ac:dyDescent="0.25">
      <c r="Y95143" s="109"/>
    </row>
    <row r="95144" spans="25:25" x14ac:dyDescent="0.25">
      <c r="Y95144" s="109"/>
    </row>
    <row r="95145" spans="25:25" x14ac:dyDescent="0.25">
      <c r="Y95145" s="109"/>
    </row>
    <row r="95146" spans="25:25" x14ac:dyDescent="0.25">
      <c r="Y95146" s="109"/>
    </row>
    <row r="95147" spans="25:25" x14ac:dyDescent="0.25">
      <c r="Y95147" s="109"/>
    </row>
    <row r="95148" spans="25:25" x14ac:dyDescent="0.25">
      <c r="Y95148" s="109"/>
    </row>
    <row r="95149" spans="25:25" x14ac:dyDescent="0.25">
      <c r="Y95149" s="109"/>
    </row>
    <row r="95150" spans="25:25" x14ac:dyDescent="0.25">
      <c r="Y95150" s="109"/>
    </row>
    <row r="95151" spans="25:25" x14ac:dyDescent="0.25">
      <c r="Y95151" s="109"/>
    </row>
    <row r="95152" spans="25:25" x14ac:dyDescent="0.25">
      <c r="Y95152" s="109"/>
    </row>
    <row r="95153" spans="25:25" x14ac:dyDescent="0.25">
      <c r="Y95153" s="109"/>
    </row>
    <row r="95154" spans="25:25" x14ac:dyDescent="0.25">
      <c r="Y95154" s="109"/>
    </row>
    <row r="95155" spans="25:25" x14ac:dyDescent="0.25">
      <c r="Y95155" s="109"/>
    </row>
    <row r="95156" spans="25:25" x14ac:dyDescent="0.25">
      <c r="Y95156" s="109"/>
    </row>
    <row r="95157" spans="25:25" x14ac:dyDescent="0.25">
      <c r="Y95157" s="109"/>
    </row>
    <row r="95158" spans="25:25" x14ac:dyDescent="0.25">
      <c r="Y95158" s="109"/>
    </row>
    <row r="95159" spans="25:25" x14ac:dyDescent="0.25">
      <c r="Y95159" s="109"/>
    </row>
    <row r="95160" spans="25:25" x14ac:dyDescent="0.25">
      <c r="Y95160" s="109"/>
    </row>
    <row r="95161" spans="25:25" x14ac:dyDescent="0.25">
      <c r="Y95161" s="109"/>
    </row>
    <row r="95162" spans="25:25" x14ac:dyDescent="0.25">
      <c r="Y95162" s="109"/>
    </row>
    <row r="95163" spans="25:25" x14ac:dyDescent="0.25">
      <c r="Y95163" s="109"/>
    </row>
    <row r="95164" spans="25:25" x14ac:dyDescent="0.25">
      <c r="Y95164" s="109"/>
    </row>
    <row r="95165" spans="25:25" x14ac:dyDescent="0.25">
      <c r="Y95165" s="109"/>
    </row>
    <row r="95166" spans="25:25" x14ac:dyDescent="0.25">
      <c r="Y95166" s="109"/>
    </row>
    <row r="95167" spans="25:25" x14ac:dyDescent="0.25">
      <c r="Y95167" s="109"/>
    </row>
    <row r="95168" spans="25:25" x14ac:dyDescent="0.25">
      <c r="Y95168" s="109"/>
    </row>
    <row r="95169" spans="25:25" x14ac:dyDescent="0.25">
      <c r="Y95169" s="109"/>
    </row>
    <row r="95170" spans="25:25" x14ac:dyDescent="0.25">
      <c r="Y95170" s="109"/>
    </row>
    <row r="95171" spans="25:25" x14ac:dyDescent="0.25">
      <c r="Y95171" s="109"/>
    </row>
    <row r="95172" spans="25:25" x14ac:dyDescent="0.25">
      <c r="Y95172" s="109"/>
    </row>
    <row r="95173" spans="25:25" x14ac:dyDescent="0.25">
      <c r="Y95173" s="109"/>
    </row>
    <row r="95174" spans="25:25" x14ac:dyDescent="0.25">
      <c r="Y95174" s="109"/>
    </row>
    <row r="95175" spans="25:25" x14ac:dyDescent="0.25">
      <c r="Y95175" s="109"/>
    </row>
    <row r="95176" spans="25:25" x14ac:dyDescent="0.25">
      <c r="Y95176" s="109"/>
    </row>
    <row r="95177" spans="25:25" x14ac:dyDescent="0.25">
      <c r="Y95177" s="109"/>
    </row>
    <row r="95178" spans="25:25" x14ac:dyDescent="0.25">
      <c r="Y95178" s="109"/>
    </row>
    <row r="95179" spans="25:25" x14ac:dyDescent="0.25">
      <c r="Y95179" s="109"/>
    </row>
    <row r="95180" spans="25:25" x14ac:dyDescent="0.25">
      <c r="Y95180" s="109"/>
    </row>
    <row r="95181" spans="25:25" x14ac:dyDescent="0.25">
      <c r="Y95181" s="109"/>
    </row>
    <row r="95182" spans="25:25" x14ac:dyDescent="0.25">
      <c r="Y95182" s="109"/>
    </row>
    <row r="95183" spans="25:25" x14ac:dyDescent="0.25">
      <c r="Y95183" s="109"/>
    </row>
    <row r="95184" spans="25:25" x14ac:dyDescent="0.25">
      <c r="Y95184" s="109"/>
    </row>
    <row r="95185" spans="25:25" x14ac:dyDescent="0.25">
      <c r="Y95185" s="109"/>
    </row>
    <row r="95186" spans="25:25" x14ac:dyDescent="0.25">
      <c r="Y95186" s="109"/>
    </row>
    <row r="95187" spans="25:25" x14ac:dyDescent="0.25">
      <c r="Y95187" s="109"/>
    </row>
    <row r="95188" spans="25:25" x14ac:dyDescent="0.25">
      <c r="Y95188" s="109"/>
    </row>
    <row r="95189" spans="25:25" x14ac:dyDescent="0.25">
      <c r="Y95189" s="109"/>
    </row>
    <row r="95190" spans="25:25" x14ac:dyDescent="0.25">
      <c r="Y95190" s="109"/>
    </row>
    <row r="95191" spans="25:25" x14ac:dyDescent="0.25">
      <c r="Y95191" s="109"/>
    </row>
    <row r="95192" spans="25:25" x14ac:dyDescent="0.25">
      <c r="Y95192" s="109"/>
    </row>
    <row r="95193" spans="25:25" x14ac:dyDescent="0.25">
      <c r="Y95193" s="109"/>
    </row>
    <row r="95194" spans="25:25" x14ac:dyDescent="0.25">
      <c r="Y95194" s="109"/>
    </row>
    <row r="95195" spans="25:25" x14ac:dyDescent="0.25">
      <c r="Y95195" s="109"/>
    </row>
    <row r="95196" spans="25:25" x14ac:dyDescent="0.25">
      <c r="Y95196" s="109"/>
    </row>
    <row r="95197" spans="25:25" x14ac:dyDescent="0.25">
      <c r="Y95197" s="109"/>
    </row>
    <row r="95198" spans="25:25" x14ac:dyDescent="0.25">
      <c r="Y95198" s="109"/>
    </row>
    <row r="95199" spans="25:25" x14ac:dyDescent="0.25">
      <c r="Y95199" s="109"/>
    </row>
    <row r="95200" spans="25:25" x14ac:dyDescent="0.25">
      <c r="Y95200" s="109"/>
    </row>
    <row r="95201" spans="25:25" x14ac:dyDescent="0.25">
      <c r="Y95201" s="109"/>
    </row>
    <row r="95202" spans="25:25" x14ac:dyDescent="0.25">
      <c r="Y95202" s="109"/>
    </row>
    <row r="95203" spans="25:25" x14ac:dyDescent="0.25">
      <c r="Y95203" s="109"/>
    </row>
    <row r="95204" spans="25:25" x14ac:dyDescent="0.25">
      <c r="Y95204" s="109"/>
    </row>
    <row r="95205" spans="25:25" x14ac:dyDescent="0.25">
      <c r="Y95205" s="109"/>
    </row>
    <row r="95206" spans="25:25" x14ac:dyDescent="0.25">
      <c r="Y95206" s="109"/>
    </row>
    <row r="95207" spans="25:25" x14ac:dyDescent="0.25">
      <c r="Y95207" s="109"/>
    </row>
    <row r="95208" spans="25:25" x14ac:dyDescent="0.25">
      <c r="Y95208" s="109"/>
    </row>
    <row r="95209" spans="25:25" x14ac:dyDescent="0.25">
      <c r="Y95209" s="109"/>
    </row>
    <row r="95210" spans="25:25" x14ac:dyDescent="0.25">
      <c r="Y95210" s="109"/>
    </row>
    <row r="95211" spans="25:25" x14ac:dyDescent="0.25">
      <c r="Y95211" s="109"/>
    </row>
    <row r="95212" spans="25:25" x14ac:dyDescent="0.25">
      <c r="Y95212" s="109"/>
    </row>
    <row r="95213" spans="25:25" x14ac:dyDescent="0.25">
      <c r="Y95213" s="109"/>
    </row>
    <row r="95214" spans="25:25" x14ac:dyDescent="0.25">
      <c r="Y95214" s="109"/>
    </row>
    <row r="95215" spans="25:25" x14ac:dyDescent="0.25">
      <c r="Y95215" s="109"/>
    </row>
    <row r="95216" spans="25:25" x14ac:dyDescent="0.25">
      <c r="Y95216" s="109"/>
    </row>
    <row r="95217" spans="25:25" x14ac:dyDescent="0.25">
      <c r="Y95217" s="109"/>
    </row>
    <row r="95218" spans="25:25" x14ac:dyDescent="0.25">
      <c r="Y95218" s="109"/>
    </row>
    <row r="95219" spans="25:25" x14ac:dyDescent="0.25">
      <c r="Y95219" s="109"/>
    </row>
    <row r="95220" spans="25:25" x14ac:dyDescent="0.25">
      <c r="Y95220" s="109"/>
    </row>
    <row r="95221" spans="25:25" x14ac:dyDescent="0.25">
      <c r="Y95221" s="109"/>
    </row>
    <row r="95222" spans="25:25" x14ac:dyDescent="0.25">
      <c r="Y95222" s="109"/>
    </row>
    <row r="95223" spans="25:25" x14ac:dyDescent="0.25">
      <c r="Y95223" s="109"/>
    </row>
    <row r="95224" spans="25:25" x14ac:dyDescent="0.25">
      <c r="Y95224" s="109"/>
    </row>
    <row r="95225" spans="25:25" x14ac:dyDescent="0.25">
      <c r="Y95225" s="109"/>
    </row>
    <row r="95226" spans="25:25" x14ac:dyDescent="0.25">
      <c r="Y95226" s="109"/>
    </row>
    <row r="95227" spans="25:25" x14ac:dyDescent="0.25">
      <c r="Y95227" s="109"/>
    </row>
    <row r="95228" spans="25:25" x14ac:dyDescent="0.25">
      <c r="Y95228" s="109"/>
    </row>
    <row r="95229" spans="25:25" x14ac:dyDescent="0.25">
      <c r="Y95229" s="109"/>
    </row>
    <row r="95230" spans="25:25" x14ac:dyDescent="0.25">
      <c r="Y95230" s="109"/>
    </row>
    <row r="95231" spans="25:25" x14ac:dyDescent="0.25">
      <c r="Y95231" s="109"/>
    </row>
    <row r="95232" spans="25:25" x14ac:dyDescent="0.25">
      <c r="Y95232" s="109"/>
    </row>
    <row r="95233" spans="25:25" x14ac:dyDescent="0.25">
      <c r="Y95233" s="109"/>
    </row>
    <row r="95234" spans="25:25" x14ac:dyDescent="0.25">
      <c r="Y95234" s="109"/>
    </row>
    <row r="95235" spans="25:25" x14ac:dyDescent="0.25">
      <c r="Y95235" s="109"/>
    </row>
    <row r="95236" spans="25:25" x14ac:dyDescent="0.25">
      <c r="Y95236" s="109"/>
    </row>
    <row r="95237" spans="25:25" x14ac:dyDescent="0.25">
      <c r="Y95237" s="109"/>
    </row>
    <row r="95238" spans="25:25" x14ac:dyDescent="0.25">
      <c r="Y95238" s="109"/>
    </row>
    <row r="95239" spans="25:25" x14ac:dyDescent="0.25">
      <c r="Y95239" s="109"/>
    </row>
    <row r="95240" spans="25:25" x14ac:dyDescent="0.25">
      <c r="Y95240" s="109"/>
    </row>
    <row r="95241" spans="25:25" x14ac:dyDescent="0.25">
      <c r="Y95241" s="109"/>
    </row>
    <row r="95242" spans="25:25" x14ac:dyDescent="0.25">
      <c r="Y95242" s="109"/>
    </row>
    <row r="95243" spans="25:25" x14ac:dyDescent="0.25">
      <c r="Y95243" s="109"/>
    </row>
    <row r="95244" spans="25:25" x14ac:dyDescent="0.25">
      <c r="Y95244" s="109"/>
    </row>
    <row r="95245" spans="25:25" x14ac:dyDescent="0.25">
      <c r="Y95245" s="109"/>
    </row>
    <row r="95246" spans="25:25" x14ac:dyDescent="0.25">
      <c r="Y95246" s="109"/>
    </row>
    <row r="95247" spans="25:25" x14ac:dyDescent="0.25">
      <c r="Y95247" s="109"/>
    </row>
    <row r="95248" spans="25:25" x14ac:dyDescent="0.25">
      <c r="Y95248" s="109"/>
    </row>
    <row r="95249" spans="25:25" x14ac:dyDescent="0.25">
      <c r="Y95249" s="109"/>
    </row>
    <row r="95250" spans="25:25" x14ac:dyDescent="0.25">
      <c r="Y95250" s="109"/>
    </row>
    <row r="95251" spans="25:25" x14ac:dyDescent="0.25">
      <c r="Y95251" s="109"/>
    </row>
    <row r="95252" spans="25:25" x14ac:dyDescent="0.25">
      <c r="Y95252" s="109"/>
    </row>
    <row r="95253" spans="25:25" x14ac:dyDescent="0.25">
      <c r="Y95253" s="109"/>
    </row>
    <row r="95254" spans="25:25" x14ac:dyDescent="0.25">
      <c r="Y95254" s="109"/>
    </row>
    <row r="95255" spans="25:25" x14ac:dyDescent="0.25">
      <c r="Y95255" s="109"/>
    </row>
    <row r="95256" spans="25:25" x14ac:dyDescent="0.25">
      <c r="Y95256" s="109"/>
    </row>
    <row r="95257" spans="25:25" x14ac:dyDescent="0.25">
      <c r="Y95257" s="109"/>
    </row>
    <row r="95258" spans="25:25" x14ac:dyDescent="0.25">
      <c r="Y95258" s="109"/>
    </row>
    <row r="95259" spans="25:25" x14ac:dyDescent="0.25">
      <c r="Y95259" s="109"/>
    </row>
    <row r="95260" spans="25:25" x14ac:dyDescent="0.25">
      <c r="Y95260" s="109"/>
    </row>
    <row r="95261" spans="25:25" x14ac:dyDescent="0.25">
      <c r="Y95261" s="109"/>
    </row>
    <row r="95262" spans="25:25" x14ac:dyDescent="0.25">
      <c r="Y95262" s="109"/>
    </row>
    <row r="95263" spans="25:25" x14ac:dyDescent="0.25">
      <c r="Y95263" s="109"/>
    </row>
    <row r="95264" spans="25:25" x14ac:dyDescent="0.25">
      <c r="Y95264" s="109"/>
    </row>
    <row r="95265" spans="25:25" x14ac:dyDescent="0.25">
      <c r="Y95265" s="109"/>
    </row>
    <row r="95266" spans="25:25" x14ac:dyDescent="0.25">
      <c r="Y95266" s="109"/>
    </row>
    <row r="95267" spans="25:25" x14ac:dyDescent="0.25">
      <c r="Y95267" s="109"/>
    </row>
    <row r="95268" spans="25:25" x14ac:dyDescent="0.25">
      <c r="Y95268" s="109"/>
    </row>
    <row r="95269" spans="25:25" x14ac:dyDescent="0.25">
      <c r="Y95269" s="109"/>
    </row>
    <row r="95270" spans="25:25" x14ac:dyDescent="0.25">
      <c r="Y95270" s="109"/>
    </row>
    <row r="95271" spans="25:25" x14ac:dyDescent="0.25">
      <c r="Y95271" s="109"/>
    </row>
    <row r="95272" spans="25:25" x14ac:dyDescent="0.25">
      <c r="Y95272" s="109"/>
    </row>
    <row r="95273" spans="25:25" x14ac:dyDescent="0.25">
      <c r="Y95273" s="109"/>
    </row>
    <row r="95274" spans="25:25" x14ac:dyDescent="0.25">
      <c r="Y95274" s="109"/>
    </row>
    <row r="95275" spans="25:25" x14ac:dyDescent="0.25">
      <c r="Y95275" s="109"/>
    </row>
    <row r="95276" spans="25:25" x14ac:dyDescent="0.25">
      <c r="Y95276" s="109"/>
    </row>
    <row r="95277" spans="25:25" x14ac:dyDescent="0.25">
      <c r="Y95277" s="109"/>
    </row>
    <row r="95278" spans="25:25" x14ac:dyDescent="0.25">
      <c r="Y95278" s="109"/>
    </row>
    <row r="95279" spans="25:25" x14ac:dyDescent="0.25">
      <c r="Y95279" s="109"/>
    </row>
    <row r="95280" spans="25:25" x14ac:dyDescent="0.25">
      <c r="Y95280" s="109"/>
    </row>
    <row r="95281" spans="25:25" x14ac:dyDescent="0.25">
      <c r="Y95281" s="109"/>
    </row>
    <row r="95282" spans="25:25" x14ac:dyDescent="0.25">
      <c r="Y95282" s="109"/>
    </row>
    <row r="95283" spans="25:25" x14ac:dyDescent="0.25">
      <c r="Y95283" s="109"/>
    </row>
    <row r="95284" spans="25:25" x14ac:dyDescent="0.25">
      <c r="Y95284" s="109"/>
    </row>
    <row r="95285" spans="25:25" x14ac:dyDescent="0.25">
      <c r="Y95285" s="109"/>
    </row>
    <row r="95286" spans="25:25" x14ac:dyDescent="0.25">
      <c r="Y95286" s="109"/>
    </row>
    <row r="95287" spans="25:25" x14ac:dyDescent="0.25">
      <c r="Y95287" s="109"/>
    </row>
    <row r="95288" spans="25:25" x14ac:dyDescent="0.25">
      <c r="Y95288" s="109"/>
    </row>
    <row r="95289" spans="25:25" x14ac:dyDescent="0.25">
      <c r="Y95289" s="109"/>
    </row>
    <row r="95290" spans="25:25" x14ac:dyDescent="0.25">
      <c r="Y95290" s="109"/>
    </row>
    <row r="95291" spans="25:25" x14ac:dyDescent="0.25">
      <c r="Y95291" s="109"/>
    </row>
    <row r="95292" spans="25:25" x14ac:dyDescent="0.25">
      <c r="Y95292" s="109"/>
    </row>
    <row r="95293" spans="25:25" x14ac:dyDescent="0.25">
      <c r="Y95293" s="109"/>
    </row>
    <row r="95294" spans="25:25" x14ac:dyDescent="0.25">
      <c r="Y95294" s="109"/>
    </row>
    <row r="95295" spans="25:25" x14ac:dyDescent="0.25">
      <c r="Y95295" s="109"/>
    </row>
    <row r="95296" spans="25:25" x14ac:dyDescent="0.25">
      <c r="Y95296" s="109"/>
    </row>
    <row r="95297" spans="25:25" x14ac:dyDescent="0.25">
      <c r="Y95297" s="109"/>
    </row>
    <row r="95298" spans="25:25" x14ac:dyDescent="0.25">
      <c r="Y95298" s="109"/>
    </row>
    <row r="95299" spans="25:25" x14ac:dyDescent="0.25">
      <c r="Y95299" s="109"/>
    </row>
    <row r="95300" spans="25:25" x14ac:dyDescent="0.25">
      <c r="Y95300" s="109"/>
    </row>
    <row r="95301" spans="25:25" x14ac:dyDescent="0.25">
      <c r="Y95301" s="109"/>
    </row>
    <row r="95302" spans="25:25" x14ac:dyDescent="0.25">
      <c r="Y95302" s="109"/>
    </row>
    <row r="95303" spans="25:25" x14ac:dyDescent="0.25">
      <c r="Y95303" s="109"/>
    </row>
    <row r="95304" spans="25:25" x14ac:dyDescent="0.25">
      <c r="Y95304" s="109"/>
    </row>
    <row r="95305" spans="25:25" x14ac:dyDescent="0.25">
      <c r="Y95305" s="109"/>
    </row>
    <row r="95306" spans="25:25" x14ac:dyDescent="0.25">
      <c r="Y95306" s="109"/>
    </row>
    <row r="95307" spans="25:25" x14ac:dyDescent="0.25">
      <c r="Y95307" s="109"/>
    </row>
    <row r="95308" spans="25:25" x14ac:dyDescent="0.25">
      <c r="Y95308" s="109"/>
    </row>
    <row r="95309" spans="25:25" x14ac:dyDescent="0.25">
      <c r="Y95309" s="109"/>
    </row>
    <row r="95310" spans="25:25" x14ac:dyDescent="0.25">
      <c r="Y95310" s="109"/>
    </row>
    <row r="95311" spans="25:25" x14ac:dyDescent="0.25">
      <c r="Y95311" s="109"/>
    </row>
    <row r="95312" spans="25:25" x14ac:dyDescent="0.25">
      <c r="Y95312" s="109"/>
    </row>
    <row r="95313" spans="25:25" x14ac:dyDescent="0.25">
      <c r="Y95313" s="109"/>
    </row>
    <row r="95314" spans="25:25" x14ac:dyDescent="0.25">
      <c r="Y95314" s="109"/>
    </row>
    <row r="95315" spans="25:25" x14ac:dyDescent="0.25">
      <c r="Y95315" s="109"/>
    </row>
    <row r="95316" spans="25:25" x14ac:dyDescent="0.25">
      <c r="Y95316" s="109"/>
    </row>
    <row r="95317" spans="25:25" x14ac:dyDescent="0.25">
      <c r="Y95317" s="109"/>
    </row>
    <row r="95318" spans="25:25" x14ac:dyDescent="0.25">
      <c r="Y95318" s="109"/>
    </row>
    <row r="95319" spans="25:25" x14ac:dyDescent="0.25">
      <c r="Y95319" s="109"/>
    </row>
    <row r="95320" spans="25:25" x14ac:dyDescent="0.25">
      <c r="Y95320" s="109"/>
    </row>
    <row r="95321" spans="25:25" x14ac:dyDescent="0.25">
      <c r="Y95321" s="109"/>
    </row>
    <row r="95322" spans="25:25" x14ac:dyDescent="0.25">
      <c r="Y95322" s="109"/>
    </row>
    <row r="95323" spans="25:25" x14ac:dyDescent="0.25">
      <c r="Y95323" s="109"/>
    </row>
    <row r="95324" spans="25:25" x14ac:dyDescent="0.25">
      <c r="Y95324" s="109"/>
    </row>
    <row r="95325" spans="25:25" x14ac:dyDescent="0.25">
      <c r="Y95325" s="109"/>
    </row>
    <row r="95326" spans="25:25" x14ac:dyDescent="0.25">
      <c r="Y95326" s="109"/>
    </row>
    <row r="95327" spans="25:25" x14ac:dyDescent="0.25">
      <c r="Y95327" s="109"/>
    </row>
    <row r="95328" spans="25:25" x14ac:dyDescent="0.25">
      <c r="Y95328" s="109"/>
    </row>
    <row r="95329" spans="25:25" x14ac:dyDescent="0.25">
      <c r="Y95329" s="109"/>
    </row>
    <row r="95330" spans="25:25" x14ac:dyDescent="0.25">
      <c r="Y95330" s="109"/>
    </row>
    <row r="95331" spans="25:25" x14ac:dyDescent="0.25">
      <c r="Y95331" s="109"/>
    </row>
    <row r="95332" spans="25:25" x14ac:dyDescent="0.25">
      <c r="Y95332" s="109"/>
    </row>
    <row r="95333" spans="25:25" x14ac:dyDescent="0.25">
      <c r="Y95333" s="109"/>
    </row>
    <row r="95334" spans="25:25" x14ac:dyDescent="0.25">
      <c r="Y95334" s="109"/>
    </row>
    <row r="95335" spans="25:25" x14ac:dyDescent="0.25">
      <c r="Y95335" s="109"/>
    </row>
    <row r="95336" spans="25:25" x14ac:dyDescent="0.25">
      <c r="Y95336" s="109"/>
    </row>
    <row r="95337" spans="25:25" x14ac:dyDescent="0.25">
      <c r="Y95337" s="109"/>
    </row>
    <row r="95338" spans="25:25" x14ac:dyDescent="0.25">
      <c r="Y95338" s="109"/>
    </row>
    <row r="95339" spans="25:25" x14ac:dyDescent="0.25">
      <c r="Y95339" s="109"/>
    </row>
    <row r="95340" spans="25:25" x14ac:dyDescent="0.25">
      <c r="Y95340" s="109"/>
    </row>
    <row r="95341" spans="25:25" x14ac:dyDescent="0.25">
      <c r="Y95341" s="109"/>
    </row>
    <row r="95342" spans="25:25" x14ac:dyDescent="0.25">
      <c r="Y95342" s="109"/>
    </row>
    <row r="95343" spans="25:25" x14ac:dyDescent="0.25">
      <c r="Y95343" s="109"/>
    </row>
    <row r="95344" spans="25:25" x14ac:dyDescent="0.25">
      <c r="Y95344" s="109"/>
    </row>
    <row r="95345" spans="25:25" x14ac:dyDescent="0.25">
      <c r="Y95345" s="109"/>
    </row>
    <row r="95346" spans="25:25" x14ac:dyDescent="0.25">
      <c r="Y95346" s="109"/>
    </row>
    <row r="95347" spans="25:25" x14ac:dyDescent="0.25">
      <c r="Y95347" s="109"/>
    </row>
    <row r="95348" spans="25:25" x14ac:dyDescent="0.25">
      <c r="Y95348" s="109"/>
    </row>
    <row r="95349" spans="25:25" x14ac:dyDescent="0.25">
      <c r="Y95349" s="109"/>
    </row>
    <row r="95350" spans="25:25" x14ac:dyDescent="0.25">
      <c r="Y95350" s="109"/>
    </row>
    <row r="95351" spans="25:25" x14ac:dyDescent="0.25">
      <c r="Y95351" s="109"/>
    </row>
    <row r="95352" spans="25:25" x14ac:dyDescent="0.25">
      <c r="Y95352" s="109"/>
    </row>
    <row r="95353" spans="25:25" x14ac:dyDescent="0.25">
      <c r="Y95353" s="109"/>
    </row>
    <row r="95354" spans="25:25" x14ac:dyDescent="0.25">
      <c r="Y95354" s="109"/>
    </row>
    <row r="95355" spans="25:25" x14ac:dyDescent="0.25">
      <c r="Y95355" s="109"/>
    </row>
    <row r="95356" spans="25:25" x14ac:dyDescent="0.25">
      <c r="Y95356" s="109"/>
    </row>
    <row r="95357" spans="25:25" x14ac:dyDescent="0.25">
      <c r="Y95357" s="109"/>
    </row>
    <row r="95358" spans="25:25" x14ac:dyDescent="0.25">
      <c r="Y95358" s="109"/>
    </row>
    <row r="95359" spans="25:25" x14ac:dyDescent="0.25">
      <c r="Y95359" s="109"/>
    </row>
    <row r="95360" spans="25:25" x14ac:dyDescent="0.25">
      <c r="Y95360" s="109"/>
    </row>
    <row r="95361" spans="25:25" x14ac:dyDescent="0.25">
      <c r="Y95361" s="109"/>
    </row>
    <row r="95362" spans="25:25" x14ac:dyDescent="0.25">
      <c r="Y95362" s="109"/>
    </row>
    <row r="95363" spans="25:25" x14ac:dyDescent="0.25">
      <c r="Y95363" s="109"/>
    </row>
    <row r="95364" spans="25:25" x14ac:dyDescent="0.25">
      <c r="Y95364" s="109"/>
    </row>
    <row r="95365" spans="25:25" x14ac:dyDescent="0.25">
      <c r="Y95365" s="109"/>
    </row>
    <row r="95366" spans="25:25" x14ac:dyDescent="0.25">
      <c r="Y95366" s="109"/>
    </row>
    <row r="95367" spans="25:25" x14ac:dyDescent="0.25">
      <c r="Y95367" s="109"/>
    </row>
    <row r="95368" spans="25:25" x14ac:dyDescent="0.25">
      <c r="Y95368" s="109"/>
    </row>
    <row r="95369" spans="25:25" x14ac:dyDescent="0.25">
      <c r="Y95369" s="109"/>
    </row>
    <row r="95370" spans="25:25" x14ac:dyDescent="0.25">
      <c r="Y95370" s="109"/>
    </row>
    <row r="95371" spans="25:25" x14ac:dyDescent="0.25">
      <c r="Y95371" s="109"/>
    </row>
    <row r="95372" spans="25:25" x14ac:dyDescent="0.25">
      <c r="Y95372" s="109"/>
    </row>
    <row r="95373" spans="25:25" x14ac:dyDescent="0.25">
      <c r="Y95373" s="109"/>
    </row>
    <row r="95374" spans="25:25" x14ac:dyDescent="0.25">
      <c r="Y95374" s="109"/>
    </row>
    <row r="95375" spans="25:25" x14ac:dyDescent="0.25">
      <c r="Y95375" s="109"/>
    </row>
    <row r="95376" spans="25:25" x14ac:dyDescent="0.25">
      <c r="Y95376" s="109"/>
    </row>
    <row r="95377" spans="25:25" x14ac:dyDescent="0.25">
      <c r="Y95377" s="109"/>
    </row>
    <row r="95378" spans="25:25" x14ac:dyDescent="0.25">
      <c r="Y95378" s="109"/>
    </row>
    <row r="95379" spans="25:25" x14ac:dyDescent="0.25">
      <c r="Y95379" s="109"/>
    </row>
    <row r="95380" spans="25:25" x14ac:dyDescent="0.25">
      <c r="Y95380" s="109"/>
    </row>
    <row r="95381" spans="25:25" x14ac:dyDescent="0.25">
      <c r="Y95381" s="109"/>
    </row>
    <row r="95382" spans="25:25" x14ac:dyDescent="0.25">
      <c r="Y95382" s="109"/>
    </row>
    <row r="95383" spans="25:25" x14ac:dyDescent="0.25">
      <c r="Y95383" s="109"/>
    </row>
    <row r="95384" spans="25:25" x14ac:dyDescent="0.25">
      <c r="Y95384" s="109"/>
    </row>
    <row r="95385" spans="25:25" x14ac:dyDescent="0.25">
      <c r="Y95385" s="109"/>
    </row>
    <row r="95386" spans="25:25" x14ac:dyDescent="0.25">
      <c r="Y95386" s="109"/>
    </row>
    <row r="95387" spans="25:25" x14ac:dyDescent="0.25">
      <c r="Y95387" s="109"/>
    </row>
    <row r="95388" spans="25:25" x14ac:dyDescent="0.25">
      <c r="Y95388" s="109"/>
    </row>
    <row r="95389" spans="25:25" x14ac:dyDescent="0.25">
      <c r="Y95389" s="109"/>
    </row>
    <row r="95390" spans="25:25" x14ac:dyDescent="0.25">
      <c r="Y95390" s="109"/>
    </row>
    <row r="95391" spans="25:25" x14ac:dyDescent="0.25">
      <c r="Y95391" s="109"/>
    </row>
    <row r="95392" spans="25:25" x14ac:dyDescent="0.25">
      <c r="Y95392" s="109"/>
    </row>
    <row r="95393" spans="25:25" x14ac:dyDescent="0.25">
      <c r="Y95393" s="109"/>
    </row>
    <row r="95394" spans="25:25" x14ac:dyDescent="0.25">
      <c r="Y95394" s="109"/>
    </row>
    <row r="95395" spans="25:25" x14ac:dyDescent="0.25">
      <c r="Y95395" s="109"/>
    </row>
    <row r="95396" spans="25:25" x14ac:dyDescent="0.25">
      <c r="Y95396" s="109"/>
    </row>
    <row r="95397" spans="25:25" x14ac:dyDescent="0.25">
      <c r="Y95397" s="109"/>
    </row>
    <row r="95398" spans="25:25" x14ac:dyDescent="0.25">
      <c r="Y95398" s="109"/>
    </row>
    <row r="95399" spans="25:25" x14ac:dyDescent="0.25">
      <c r="Y95399" s="109"/>
    </row>
    <row r="95400" spans="25:25" x14ac:dyDescent="0.25">
      <c r="Y95400" s="109"/>
    </row>
    <row r="95401" spans="25:25" x14ac:dyDescent="0.25">
      <c r="Y95401" s="109"/>
    </row>
    <row r="95402" spans="25:25" x14ac:dyDescent="0.25">
      <c r="Y95402" s="109"/>
    </row>
    <row r="95403" spans="25:25" x14ac:dyDescent="0.25">
      <c r="Y95403" s="109"/>
    </row>
    <row r="95404" spans="25:25" x14ac:dyDescent="0.25">
      <c r="Y95404" s="109"/>
    </row>
    <row r="95405" spans="25:25" x14ac:dyDescent="0.25">
      <c r="Y95405" s="109"/>
    </row>
    <row r="95406" spans="25:25" x14ac:dyDescent="0.25">
      <c r="Y95406" s="109"/>
    </row>
    <row r="95407" spans="25:25" x14ac:dyDescent="0.25">
      <c r="Y95407" s="109"/>
    </row>
    <row r="95408" spans="25:25" x14ac:dyDescent="0.25">
      <c r="Y95408" s="109"/>
    </row>
    <row r="95409" spans="25:25" x14ac:dyDescent="0.25">
      <c r="Y95409" s="109"/>
    </row>
    <row r="95410" spans="25:25" x14ac:dyDescent="0.25">
      <c r="Y95410" s="109"/>
    </row>
    <row r="95411" spans="25:25" x14ac:dyDescent="0.25">
      <c r="Y95411" s="109"/>
    </row>
    <row r="95412" spans="25:25" x14ac:dyDescent="0.25">
      <c r="Y95412" s="109"/>
    </row>
    <row r="95413" spans="25:25" x14ac:dyDescent="0.25">
      <c r="Y95413" s="109"/>
    </row>
    <row r="95414" spans="25:25" x14ac:dyDescent="0.25">
      <c r="Y95414" s="109"/>
    </row>
    <row r="95415" spans="25:25" x14ac:dyDescent="0.25">
      <c r="Y95415" s="109"/>
    </row>
    <row r="95416" spans="25:25" x14ac:dyDescent="0.25">
      <c r="Y95416" s="109"/>
    </row>
    <row r="95417" spans="25:25" x14ac:dyDescent="0.25">
      <c r="Y95417" s="109"/>
    </row>
    <row r="95418" spans="25:25" x14ac:dyDescent="0.25">
      <c r="Y95418" s="109"/>
    </row>
    <row r="95419" spans="25:25" x14ac:dyDescent="0.25">
      <c r="Y95419" s="109"/>
    </row>
    <row r="95420" spans="25:25" x14ac:dyDescent="0.25">
      <c r="Y95420" s="109"/>
    </row>
    <row r="95421" spans="25:25" x14ac:dyDescent="0.25">
      <c r="Y95421" s="109"/>
    </row>
    <row r="95422" spans="25:25" x14ac:dyDescent="0.25">
      <c r="Y95422" s="109"/>
    </row>
    <row r="95423" spans="25:25" x14ac:dyDescent="0.25">
      <c r="Y95423" s="109"/>
    </row>
    <row r="95424" spans="25:25" x14ac:dyDescent="0.25">
      <c r="Y95424" s="109"/>
    </row>
    <row r="95425" spans="25:25" x14ac:dyDescent="0.25">
      <c r="Y95425" s="109"/>
    </row>
    <row r="95426" spans="25:25" x14ac:dyDescent="0.25">
      <c r="Y95426" s="109"/>
    </row>
    <row r="95427" spans="25:25" x14ac:dyDescent="0.25">
      <c r="Y95427" s="109"/>
    </row>
    <row r="95428" spans="25:25" x14ac:dyDescent="0.25">
      <c r="Y95428" s="109"/>
    </row>
    <row r="95429" spans="25:25" x14ac:dyDescent="0.25">
      <c r="Y95429" s="109"/>
    </row>
    <row r="95430" spans="25:25" x14ac:dyDescent="0.25">
      <c r="Y95430" s="109"/>
    </row>
    <row r="95431" spans="25:25" x14ac:dyDescent="0.25">
      <c r="Y95431" s="109"/>
    </row>
    <row r="95432" spans="25:25" x14ac:dyDescent="0.25">
      <c r="Y95432" s="109"/>
    </row>
    <row r="95433" spans="25:25" x14ac:dyDescent="0.25">
      <c r="Y95433" s="109"/>
    </row>
    <row r="95434" spans="25:25" x14ac:dyDescent="0.25">
      <c r="Y95434" s="109"/>
    </row>
    <row r="95435" spans="25:25" x14ac:dyDescent="0.25">
      <c r="Y95435" s="109"/>
    </row>
    <row r="95436" spans="25:25" x14ac:dyDescent="0.25">
      <c r="Y95436" s="109"/>
    </row>
    <row r="95437" spans="25:25" x14ac:dyDescent="0.25">
      <c r="Y95437" s="109"/>
    </row>
    <row r="95438" spans="25:25" x14ac:dyDescent="0.25">
      <c r="Y95438" s="109"/>
    </row>
    <row r="95439" spans="25:25" x14ac:dyDescent="0.25">
      <c r="Y95439" s="109"/>
    </row>
    <row r="95440" spans="25:25" x14ac:dyDescent="0.25">
      <c r="Y95440" s="109"/>
    </row>
    <row r="95441" spans="25:25" x14ac:dyDescent="0.25">
      <c r="Y95441" s="109"/>
    </row>
    <row r="95442" spans="25:25" x14ac:dyDescent="0.25">
      <c r="Y95442" s="109"/>
    </row>
    <row r="95443" spans="25:25" x14ac:dyDescent="0.25">
      <c r="Y95443" s="109"/>
    </row>
    <row r="95444" spans="25:25" x14ac:dyDescent="0.25">
      <c r="Y95444" s="109"/>
    </row>
    <row r="95445" spans="25:25" x14ac:dyDescent="0.25">
      <c r="Y95445" s="109"/>
    </row>
    <row r="95446" spans="25:25" x14ac:dyDescent="0.25">
      <c r="Y95446" s="109"/>
    </row>
    <row r="95447" spans="25:25" x14ac:dyDescent="0.25">
      <c r="Y95447" s="109"/>
    </row>
    <row r="95448" spans="25:25" x14ac:dyDescent="0.25">
      <c r="Y95448" s="109"/>
    </row>
    <row r="95449" spans="25:25" x14ac:dyDescent="0.25">
      <c r="Y95449" s="109"/>
    </row>
    <row r="95450" spans="25:25" x14ac:dyDescent="0.25">
      <c r="Y95450" s="109"/>
    </row>
    <row r="95451" spans="25:25" x14ac:dyDescent="0.25">
      <c r="Y95451" s="109"/>
    </row>
    <row r="95452" spans="25:25" x14ac:dyDescent="0.25">
      <c r="Y95452" s="109"/>
    </row>
    <row r="95453" spans="25:25" x14ac:dyDescent="0.25">
      <c r="Y95453" s="109"/>
    </row>
    <row r="95454" spans="25:25" x14ac:dyDescent="0.25">
      <c r="Y95454" s="109"/>
    </row>
    <row r="95455" spans="25:25" x14ac:dyDescent="0.25">
      <c r="Y95455" s="109"/>
    </row>
    <row r="95456" spans="25:25" x14ac:dyDescent="0.25">
      <c r="Y95456" s="109"/>
    </row>
    <row r="95457" spans="25:25" x14ac:dyDescent="0.25">
      <c r="Y95457" s="109"/>
    </row>
    <row r="95458" spans="25:25" x14ac:dyDescent="0.25">
      <c r="Y95458" s="109"/>
    </row>
    <row r="95459" spans="25:25" x14ac:dyDescent="0.25">
      <c r="Y95459" s="109"/>
    </row>
    <row r="95460" spans="25:25" x14ac:dyDescent="0.25">
      <c r="Y95460" s="109"/>
    </row>
    <row r="95461" spans="25:25" x14ac:dyDescent="0.25">
      <c r="Y95461" s="109"/>
    </row>
    <row r="95462" spans="25:25" x14ac:dyDescent="0.25">
      <c r="Y95462" s="109"/>
    </row>
    <row r="95463" spans="25:25" x14ac:dyDescent="0.25">
      <c r="Y95463" s="109"/>
    </row>
    <row r="95464" spans="25:25" x14ac:dyDescent="0.25">
      <c r="Y95464" s="109"/>
    </row>
    <row r="95465" spans="25:25" x14ac:dyDescent="0.25">
      <c r="Y95465" s="109"/>
    </row>
    <row r="95466" spans="25:25" x14ac:dyDescent="0.25">
      <c r="Y95466" s="109"/>
    </row>
    <row r="95467" spans="25:25" x14ac:dyDescent="0.25">
      <c r="Y95467" s="109"/>
    </row>
    <row r="95468" spans="25:25" x14ac:dyDescent="0.25">
      <c r="Y95468" s="109"/>
    </row>
    <row r="95469" spans="25:25" x14ac:dyDescent="0.25">
      <c r="Y95469" s="109"/>
    </row>
    <row r="95470" spans="25:25" x14ac:dyDescent="0.25">
      <c r="Y95470" s="109"/>
    </row>
    <row r="95471" spans="25:25" x14ac:dyDescent="0.25">
      <c r="Y95471" s="109"/>
    </row>
    <row r="95472" spans="25:25" x14ac:dyDescent="0.25">
      <c r="Y95472" s="109"/>
    </row>
    <row r="95473" spans="25:25" x14ac:dyDescent="0.25">
      <c r="Y95473" s="109"/>
    </row>
    <row r="95474" spans="25:25" x14ac:dyDescent="0.25">
      <c r="Y95474" s="109"/>
    </row>
    <row r="95475" spans="25:25" x14ac:dyDescent="0.25">
      <c r="Y95475" s="109"/>
    </row>
    <row r="95476" spans="25:25" x14ac:dyDescent="0.25">
      <c r="Y95476" s="109"/>
    </row>
    <row r="95477" spans="25:25" x14ac:dyDescent="0.25">
      <c r="Y95477" s="109"/>
    </row>
    <row r="95478" spans="25:25" x14ac:dyDescent="0.25">
      <c r="Y95478" s="109"/>
    </row>
    <row r="95479" spans="25:25" x14ac:dyDescent="0.25">
      <c r="Y95479" s="109"/>
    </row>
    <row r="95480" spans="25:25" x14ac:dyDescent="0.25">
      <c r="Y95480" s="109"/>
    </row>
    <row r="95481" spans="25:25" x14ac:dyDescent="0.25">
      <c r="Y95481" s="109"/>
    </row>
    <row r="95482" spans="25:25" x14ac:dyDescent="0.25">
      <c r="Y95482" s="109"/>
    </row>
    <row r="95483" spans="25:25" x14ac:dyDescent="0.25">
      <c r="Y95483" s="109"/>
    </row>
    <row r="95484" spans="25:25" x14ac:dyDescent="0.25">
      <c r="Y95484" s="109"/>
    </row>
    <row r="95485" spans="25:25" x14ac:dyDescent="0.25">
      <c r="Y95485" s="109"/>
    </row>
    <row r="95486" spans="25:25" x14ac:dyDescent="0.25">
      <c r="Y95486" s="109"/>
    </row>
    <row r="95487" spans="25:25" x14ac:dyDescent="0.25">
      <c r="Y95487" s="109"/>
    </row>
    <row r="95488" spans="25:25" x14ac:dyDescent="0.25">
      <c r="Y95488" s="109"/>
    </row>
    <row r="95489" spans="25:25" x14ac:dyDescent="0.25">
      <c r="Y95489" s="109"/>
    </row>
    <row r="95490" spans="25:25" x14ac:dyDescent="0.25">
      <c r="Y95490" s="109"/>
    </row>
    <row r="95491" spans="25:25" x14ac:dyDescent="0.25">
      <c r="Y95491" s="109"/>
    </row>
    <row r="95492" spans="25:25" x14ac:dyDescent="0.25">
      <c r="Y95492" s="109"/>
    </row>
    <row r="95493" spans="25:25" x14ac:dyDescent="0.25">
      <c r="Y95493" s="109"/>
    </row>
    <row r="95494" spans="25:25" x14ac:dyDescent="0.25">
      <c r="Y95494" s="109"/>
    </row>
    <row r="95495" spans="25:25" x14ac:dyDescent="0.25">
      <c r="Y95495" s="109"/>
    </row>
    <row r="95496" spans="25:25" x14ac:dyDescent="0.25">
      <c r="Y95496" s="109"/>
    </row>
    <row r="95497" spans="25:25" x14ac:dyDescent="0.25">
      <c r="Y95497" s="109"/>
    </row>
    <row r="95498" spans="25:25" x14ac:dyDescent="0.25">
      <c r="Y95498" s="109"/>
    </row>
    <row r="95499" spans="25:25" x14ac:dyDescent="0.25">
      <c r="Y95499" s="109"/>
    </row>
    <row r="95500" spans="25:25" x14ac:dyDescent="0.25">
      <c r="Y95500" s="109"/>
    </row>
    <row r="95501" spans="25:25" x14ac:dyDescent="0.25">
      <c r="Y95501" s="109"/>
    </row>
    <row r="95502" spans="25:25" x14ac:dyDescent="0.25">
      <c r="Y95502" s="109"/>
    </row>
    <row r="95503" spans="25:25" x14ac:dyDescent="0.25">
      <c r="Y95503" s="109"/>
    </row>
    <row r="95504" spans="25:25" x14ac:dyDescent="0.25">
      <c r="Y95504" s="109"/>
    </row>
    <row r="95505" spans="25:25" x14ac:dyDescent="0.25">
      <c r="Y95505" s="109"/>
    </row>
    <row r="95506" spans="25:25" x14ac:dyDescent="0.25">
      <c r="Y95506" s="109"/>
    </row>
    <row r="95507" spans="25:25" x14ac:dyDescent="0.25">
      <c r="Y95507" s="109"/>
    </row>
    <row r="95508" spans="25:25" x14ac:dyDescent="0.25">
      <c r="Y95508" s="109"/>
    </row>
    <row r="95509" spans="25:25" x14ac:dyDescent="0.25">
      <c r="Y95509" s="109"/>
    </row>
    <row r="95510" spans="25:25" x14ac:dyDescent="0.25">
      <c r="Y95510" s="109"/>
    </row>
    <row r="95511" spans="25:25" x14ac:dyDescent="0.25">
      <c r="Y95511" s="109"/>
    </row>
    <row r="95512" spans="25:25" x14ac:dyDescent="0.25">
      <c r="Y95512" s="109"/>
    </row>
    <row r="95513" spans="25:25" x14ac:dyDescent="0.25">
      <c r="Y95513" s="109"/>
    </row>
    <row r="95514" spans="25:25" x14ac:dyDescent="0.25">
      <c r="Y95514" s="109"/>
    </row>
    <row r="95515" spans="25:25" x14ac:dyDescent="0.25">
      <c r="Y95515" s="109"/>
    </row>
    <row r="95516" spans="25:25" x14ac:dyDescent="0.25">
      <c r="Y95516" s="109"/>
    </row>
    <row r="95517" spans="25:25" x14ac:dyDescent="0.25">
      <c r="Y95517" s="109"/>
    </row>
    <row r="95518" spans="25:25" x14ac:dyDescent="0.25">
      <c r="Y95518" s="109"/>
    </row>
    <row r="95519" spans="25:25" x14ac:dyDescent="0.25">
      <c r="Y95519" s="109"/>
    </row>
    <row r="95520" spans="25:25" x14ac:dyDescent="0.25">
      <c r="Y95520" s="109"/>
    </row>
    <row r="95521" spans="25:25" x14ac:dyDescent="0.25">
      <c r="Y95521" s="109"/>
    </row>
    <row r="95522" spans="25:25" x14ac:dyDescent="0.25">
      <c r="Y95522" s="109"/>
    </row>
    <row r="95523" spans="25:25" x14ac:dyDescent="0.25">
      <c r="Y95523" s="109"/>
    </row>
    <row r="95524" spans="25:25" x14ac:dyDescent="0.25">
      <c r="Y95524" s="109"/>
    </row>
    <row r="95525" spans="25:25" x14ac:dyDescent="0.25">
      <c r="Y95525" s="109"/>
    </row>
    <row r="95526" spans="25:25" x14ac:dyDescent="0.25">
      <c r="Y95526" s="109"/>
    </row>
    <row r="95527" spans="25:25" x14ac:dyDescent="0.25">
      <c r="Y95527" s="109"/>
    </row>
    <row r="95528" spans="25:25" x14ac:dyDescent="0.25">
      <c r="Y95528" s="109"/>
    </row>
    <row r="95529" spans="25:25" x14ac:dyDescent="0.25">
      <c r="Y95529" s="109"/>
    </row>
    <row r="95530" spans="25:25" x14ac:dyDescent="0.25">
      <c r="Y95530" s="109"/>
    </row>
    <row r="95531" spans="25:25" x14ac:dyDescent="0.25">
      <c r="Y95531" s="109"/>
    </row>
    <row r="95532" spans="25:25" x14ac:dyDescent="0.25">
      <c r="Y95532" s="109"/>
    </row>
    <row r="95533" spans="25:25" x14ac:dyDescent="0.25">
      <c r="Y95533" s="109"/>
    </row>
    <row r="95534" spans="25:25" x14ac:dyDescent="0.25">
      <c r="Y95534" s="109"/>
    </row>
    <row r="95535" spans="25:25" x14ac:dyDescent="0.25">
      <c r="Y95535" s="109"/>
    </row>
    <row r="95536" spans="25:25" x14ac:dyDescent="0.25">
      <c r="Y95536" s="109"/>
    </row>
    <row r="95537" spans="25:25" x14ac:dyDescent="0.25">
      <c r="Y95537" s="109"/>
    </row>
    <row r="95538" spans="25:25" x14ac:dyDescent="0.25">
      <c r="Y95538" s="109"/>
    </row>
    <row r="95539" spans="25:25" x14ac:dyDescent="0.25">
      <c r="Y95539" s="109"/>
    </row>
    <row r="95540" spans="25:25" x14ac:dyDescent="0.25">
      <c r="Y95540" s="109"/>
    </row>
    <row r="95541" spans="25:25" x14ac:dyDescent="0.25">
      <c r="Y95541" s="109"/>
    </row>
    <row r="95542" spans="25:25" x14ac:dyDescent="0.25">
      <c r="Y95542" s="109"/>
    </row>
    <row r="95543" spans="25:25" x14ac:dyDescent="0.25">
      <c r="Y95543" s="109"/>
    </row>
    <row r="95544" spans="25:25" x14ac:dyDescent="0.25">
      <c r="Y95544" s="109"/>
    </row>
    <row r="95545" spans="25:25" x14ac:dyDescent="0.25">
      <c r="Y95545" s="109"/>
    </row>
    <row r="95546" spans="25:25" x14ac:dyDescent="0.25">
      <c r="Y95546" s="109"/>
    </row>
    <row r="95547" spans="25:25" x14ac:dyDescent="0.25">
      <c r="Y95547" s="109"/>
    </row>
    <row r="95548" spans="25:25" x14ac:dyDescent="0.25">
      <c r="Y95548" s="109"/>
    </row>
    <row r="95549" spans="25:25" x14ac:dyDescent="0.25">
      <c r="Y95549" s="109"/>
    </row>
    <row r="95550" spans="25:25" x14ac:dyDescent="0.25">
      <c r="Y95550" s="109"/>
    </row>
    <row r="95551" spans="25:25" x14ac:dyDescent="0.25">
      <c r="Y95551" s="109"/>
    </row>
    <row r="95552" spans="25:25" x14ac:dyDescent="0.25">
      <c r="Y95552" s="109"/>
    </row>
    <row r="95553" spans="25:25" x14ac:dyDescent="0.25">
      <c r="Y95553" s="109"/>
    </row>
    <row r="95554" spans="25:25" x14ac:dyDescent="0.25">
      <c r="Y95554" s="109"/>
    </row>
    <row r="95555" spans="25:25" x14ac:dyDescent="0.25">
      <c r="Y95555" s="109"/>
    </row>
    <row r="95556" spans="25:25" x14ac:dyDescent="0.25">
      <c r="Y95556" s="109"/>
    </row>
    <row r="95557" spans="25:25" x14ac:dyDescent="0.25">
      <c r="Y95557" s="109"/>
    </row>
    <row r="95558" spans="25:25" x14ac:dyDescent="0.25">
      <c r="Y95558" s="109"/>
    </row>
    <row r="95559" spans="25:25" x14ac:dyDescent="0.25">
      <c r="Y95559" s="109"/>
    </row>
    <row r="95560" spans="25:25" x14ac:dyDescent="0.25">
      <c r="Y95560" s="109"/>
    </row>
    <row r="95561" spans="25:25" x14ac:dyDescent="0.25">
      <c r="Y95561" s="109"/>
    </row>
    <row r="95562" spans="25:25" x14ac:dyDescent="0.25">
      <c r="Y95562" s="109"/>
    </row>
    <row r="95563" spans="25:25" x14ac:dyDescent="0.25">
      <c r="Y95563" s="109"/>
    </row>
    <row r="95564" spans="25:25" x14ac:dyDescent="0.25">
      <c r="Y95564" s="109"/>
    </row>
    <row r="95565" spans="25:25" x14ac:dyDescent="0.25">
      <c r="Y95565" s="109"/>
    </row>
    <row r="95566" spans="25:25" x14ac:dyDescent="0.25">
      <c r="Y95566" s="109"/>
    </row>
    <row r="95567" spans="25:25" x14ac:dyDescent="0.25">
      <c r="Y95567" s="109"/>
    </row>
    <row r="95568" spans="25:25" x14ac:dyDescent="0.25">
      <c r="Y95568" s="109"/>
    </row>
    <row r="95569" spans="25:25" x14ac:dyDescent="0.25">
      <c r="Y95569" s="109"/>
    </row>
    <row r="95570" spans="25:25" x14ac:dyDescent="0.25">
      <c r="Y95570" s="109"/>
    </row>
    <row r="95571" spans="25:25" x14ac:dyDescent="0.25">
      <c r="Y95571" s="109"/>
    </row>
    <row r="95572" spans="25:25" x14ac:dyDescent="0.25">
      <c r="Y95572" s="109"/>
    </row>
    <row r="95573" spans="25:25" x14ac:dyDescent="0.25">
      <c r="Y95573" s="109"/>
    </row>
    <row r="95574" spans="25:25" x14ac:dyDescent="0.25">
      <c r="Y95574" s="109"/>
    </row>
    <row r="95575" spans="25:25" x14ac:dyDescent="0.25">
      <c r="Y95575" s="109"/>
    </row>
    <row r="95576" spans="25:25" x14ac:dyDescent="0.25">
      <c r="Y95576" s="109"/>
    </row>
    <row r="95577" spans="25:25" x14ac:dyDescent="0.25">
      <c r="Y95577" s="109"/>
    </row>
    <row r="95578" spans="25:25" x14ac:dyDescent="0.25">
      <c r="Y95578" s="109"/>
    </row>
    <row r="95579" spans="25:25" x14ac:dyDescent="0.25">
      <c r="Y95579" s="109"/>
    </row>
    <row r="95580" spans="25:25" x14ac:dyDescent="0.25">
      <c r="Y95580" s="109"/>
    </row>
    <row r="95581" spans="25:25" x14ac:dyDescent="0.25">
      <c r="Y95581" s="109"/>
    </row>
    <row r="95582" spans="25:25" x14ac:dyDescent="0.25">
      <c r="Y95582" s="109"/>
    </row>
    <row r="95583" spans="25:25" x14ac:dyDescent="0.25">
      <c r="Y95583" s="109"/>
    </row>
    <row r="95584" spans="25:25" x14ac:dyDescent="0.25">
      <c r="Y95584" s="109"/>
    </row>
    <row r="95585" spans="25:25" x14ac:dyDescent="0.25">
      <c r="Y95585" s="109"/>
    </row>
    <row r="95586" spans="25:25" x14ac:dyDescent="0.25">
      <c r="Y95586" s="109"/>
    </row>
    <row r="95587" spans="25:25" x14ac:dyDescent="0.25">
      <c r="Y95587" s="109"/>
    </row>
    <row r="95588" spans="25:25" x14ac:dyDescent="0.25">
      <c r="Y95588" s="109"/>
    </row>
    <row r="95589" spans="25:25" x14ac:dyDescent="0.25">
      <c r="Y95589" s="109"/>
    </row>
    <row r="95590" spans="25:25" x14ac:dyDescent="0.25">
      <c r="Y95590" s="109"/>
    </row>
    <row r="95591" spans="25:25" x14ac:dyDescent="0.25">
      <c r="Y95591" s="109"/>
    </row>
    <row r="95592" spans="25:25" x14ac:dyDescent="0.25">
      <c r="Y95592" s="109"/>
    </row>
    <row r="95593" spans="25:25" x14ac:dyDescent="0.25">
      <c r="Y95593" s="109"/>
    </row>
    <row r="95594" spans="25:25" x14ac:dyDescent="0.25">
      <c r="Y95594" s="109"/>
    </row>
    <row r="95595" spans="25:25" x14ac:dyDescent="0.25">
      <c r="Y95595" s="109"/>
    </row>
    <row r="95596" spans="25:25" x14ac:dyDescent="0.25">
      <c r="Y95596" s="109"/>
    </row>
    <row r="95597" spans="25:25" x14ac:dyDescent="0.25">
      <c r="Y95597" s="109"/>
    </row>
    <row r="95598" spans="25:25" x14ac:dyDescent="0.25">
      <c r="Y95598" s="109"/>
    </row>
    <row r="95599" spans="25:25" x14ac:dyDescent="0.25">
      <c r="Y95599" s="109"/>
    </row>
    <row r="95600" spans="25:25" x14ac:dyDescent="0.25">
      <c r="Y95600" s="109"/>
    </row>
    <row r="95601" spans="25:25" x14ac:dyDescent="0.25">
      <c r="Y95601" s="109"/>
    </row>
    <row r="95602" spans="25:25" x14ac:dyDescent="0.25">
      <c r="Y95602" s="109"/>
    </row>
    <row r="95603" spans="25:25" x14ac:dyDescent="0.25">
      <c r="Y95603" s="109"/>
    </row>
    <row r="95604" spans="25:25" x14ac:dyDescent="0.25">
      <c r="Y95604" s="109"/>
    </row>
    <row r="95605" spans="25:25" x14ac:dyDescent="0.25">
      <c r="Y95605" s="109"/>
    </row>
    <row r="95606" spans="25:25" x14ac:dyDescent="0.25">
      <c r="Y95606" s="109"/>
    </row>
    <row r="95607" spans="25:25" x14ac:dyDescent="0.25">
      <c r="Y95607" s="109"/>
    </row>
    <row r="95608" spans="25:25" x14ac:dyDescent="0.25">
      <c r="Y95608" s="109"/>
    </row>
    <row r="95609" spans="25:25" x14ac:dyDescent="0.25">
      <c r="Y95609" s="109"/>
    </row>
    <row r="95610" spans="25:25" x14ac:dyDescent="0.25">
      <c r="Y95610" s="109"/>
    </row>
    <row r="95611" spans="25:25" x14ac:dyDescent="0.25">
      <c r="Y95611" s="109"/>
    </row>
    <row r="95612" spans="25:25" x14ac:dyDescent="0.25">
      <c r="Y95612" s="109"/>
    </row>
    <row r="95613" spans="25:25" x14ac:dyDescent="0.25">
      <c r="Y95613" s="109"/>
    </row>
    <row r="95614" spans="25:25" x14ac:dyDescent="0.25">
      <c r="Y95614" s="109"/>
    </row>
    <row r="95615" spans="25:25" x14ac:dyDescent="0.25">
      <c r="Y95615" s="109"/>
    </row>
    <row r="95616" spans="25:25" x14ac:dyDescent="0.25">
      <c r="Y95616" s="109"/>
    </row>
    <row r="95617" spans="25:25" x14ac:dyDescent="0.25">
      <c r="Y95617" s="109"/>
    </row>
    <row r="95618" spans="25:25" x14ac:dyDescent="0.25">
      <c r="Y95618" s="109"/>
    </row>
    <row r="95619" spans="25:25" x14ac:dyDescent="0.25">
      <c r="Y95619" s="109"/>
    </row>
    <row r="95620" spans="25:25" x14ac:dyDescent="0.25">
      <c r="Y95620" s="109"/>
    </row>
    <row r="95621" spans="25:25" x14ac:dyDescent="0.25">
      <c r="Y95621" s="109"/>
    </row>
    <row r="95622" spans="25:25" x14ac:dyDescent="0.25">
      <c r="Y95622" s="109"/>
    </row>
    <row r="95623" spans="25:25" x14ac:dyDescent="0.25">
      <c r="Y95623" s="109"/>
    </row>
    <row r="95624" spans="25:25" x14ac:dyDescent="0.25">
      <c r="Y95624" s="109"/>
    </row>
    <row r="95625" spans="25:25" x14ac:dyDescent="0.25">
      <c r="Y95625" s="109"/>
    </row>
    <row r="95626" spans="25:25" x14ac:dyDescent="0.25">
      <c r="Y95626" s="109"/>
    </row>
    <row r="95627" spans="25:25" x14ac:dyDescent="0.25">
      <c r="Y95627" s="109"/>
    </row>
    <row r="95628" spans="25:25" x14ac:dyDescent="0.25">
      <c r="Y95628" s="109"/>
    </row>
    <row r="95629" spans="25:25" x14ac:dyDescent="0.25">
      <c r="Y95629" s="109"/>
    </row>
    <row r="95630" spans="25:25" x14ac:dyDescent="0.25">
      <c r="Y95630" s="109"/>
    </row>
    <row r="95631" spans="25:25" x14ac:dyDescent="0.25">
      <c r="Y95631" s="109"/>
    </row>
    <row r="95632" spans="25:25" x14ac:dyDescent="0.25">
      <c r="Y95632" s="109"/>
    </row>
    <row r="95633" spans="25:25" x14ac:dyDescent="0.25">
      <c r="Y95633" s="109"/>
    </row>
    <row r="95634" spans="25:25" x14ac:dyDescent="0.25">
      <c r="Y95634" s="109"/>
    </row>
    <row r="95635" spans="25:25" x14ac:dyDescent="0.25">
      <c r="Y95635" s="109"/>
    </row>
    <row r="95636" spans="25:25" x14ac:dyDescent="0.25">
      <c r="Y95636" s="109"/>
    </row>
    <row r="95637" spans="25:25" x14ac:dyDescent="0.25">
      <c r="Y95637" s="109"/>
    </row>
    <row r="95638" spans="25:25" x14ac:dyDescent="0.25">
      <c r="Y95638" s="109"/>
    </row>
    <row r="95639" spans="25:25" x14ac:dyDescent="0.25">
      <c r="Y95639" s="109"/>
    </row>
    <row r="95640" spans="25:25" x14ac:dyDescent="0.25">
      <c r="Y95640" s="109"/>
    </row>
    <row r="95641" spans="25:25" x14ac:dyDescent="0.25">
      <c r="Y95641" s="109"/>
    </row>
    <row r="95642" spans="25:25" x14ac:dyDescent="0.25">
      <c r="Y95642" s="109"/>
    </row>
    <row r="95643" spans="25:25" x14ac:dyDescent="0.25">
      <c r="Y95643" s="109"/>
    </row>
    <row r="95644" spans="25:25" x14ac:dyDescent="0.25">
      <c r="Y95644" s="109"/>
    </row>
    <row r="95645" spans="25:25" x14ac:dyDescent="0.25">
      <c r="Y95645" s="109"/>
    </row>
    <row r="95646" spans="25:25" x14ac:dyDescent="0.25">
      <c r="Y95646" s="109"/>
    </row>
    <row r="95647" spans="25:25" x14ac:dyDescent="0.25">
      <c r="Y95647" s="109"/>
    </row>
    <row r="95648" spans="25:25" x14ac:dyDescent="0.25">
      <c r="Y95648" s="109"/>
    </row>
    <row r="95649" spans="25:25" x14ac:dyDescent="0.25">
      <c r="Y95649" s="109"/>
    </row>
    <row r="95650" spans="25:25" x14ac:dyDescent="0.25">
      <c r="Y95650" s="109"/>
    </row>
    <row r="95651" spans="25:25" x14ac:dyDescent="0.25">
      <c r="Y95651" s="109"/>
    </row>
    <row r="95652" spans="25:25" x14ac:dyDescent="0.25">
      <c r="Y95652" s="109"/>
    </row>
    <row r="95653" spans="25:25" x14ac:dyDescent="0.25">
      <c r="Y95653" s="109"/>
    </row>
    <row r="95654" spans="25:25" x14ac:dyDescent="0.25">
      <c r="Y95654" s="109"/>
    </row>
    <row r="95655" spans="25:25" x14ac:dyDescent="0.25">
      <c r="Y95655" s="109"/>
    </row>
    <row r="95656" spans="25:25" x14ac:dyDescent="0.25">
      <c r="Y95656" s="109"/>
    </row>
    <row r="95657" spans="25:25" x14ac:dyDescent="0.25">
      <c r="Y95657" s="109"/>
    </row>
    <row r="95658" spans="25:25" x14ac:dyDescent="0.25">
      <c r="Y95658" s="109"/>
    </row>
    <row r="95659" spans="25:25" x14ac:dyDescent="0.25">
      <c r="Y95659" s="109"/>
    </row>
    <row r="95660" spans="25:25" x14ac:dyDescent="0.25">
      <c r="Y95660" s="109"/>
    </row>
    <row r="95661" spans="25:25" x14ac:dyDescent="0.25">
      <c r="Y95661" s="109"/>
    </row>
    <row r="95662" spans="25:25" x14ac:dyDescent="0.25">
      <c r="Y95662" s="109"/>
    </row>
    <row r="95663" spans="25:25" x14ac:dyDescent="0.25">
      <c r="Y95663" s="109"/>
    </row>
    <row r="95664" spans="25:25" x14ac:dyDescent="0.25">
      <c r="Y95664" s="109"/>
    </row>
    <row r="95665" spans="25:25" x14ac:dyDescent="0.25">
      <c r="Y95665" s="109"/>
    </row>
    <row r="95666" spans="25:25" x14ac:dyDescent="0.25">
      <c r="Y95666" s="109"/>
    </row>
    <row r="95667" spans="25:25" x14ac:dyDescent="0.25">
      <c r="Y95667" s="109"/>
    </row>
    <row r="95668" spans="25:25" x14ac:dyDescent="0.25">
      <c r="Y95668" s="109"/>
    </row>
    <row r="95669" spans="25:25" x14ac:dyDescent="0.25">
      <c r="Y95669" s="109"/>
    </row>
    <row r="95670" spans="25:25" x14ac:dyDescent="0.25">
      <c r="Y95670" s="109"/>
    </row>
    <row r="95671" spans="25:25" x14ac:dyDescent="0.25">
      <c r="Y95671" s="109"/>
    </row>
    <row r="95672" spans="25:25" x14ac:dyDescent="0.25">
      <c r="Y95672" s="109"/>
    </row>
    <row r="95673" spans="25:25" x14ac:dyDescent="0.25">
      <c r="Y95673" s="109"/>
    </row>
    <row r="95674" spans="25:25" x14ac:dyDescent="0.25">
      <c r="Y95674" s="109"/>
    </row>
    <row r="95675" spans="25:25" x14ac:dyDescent="0.25">
      <c r="Y95675" s="109"/>
    </row>
    <row r="95676" spans="25:25" x14ac:dyDescent="0.25">
      <c r="Y95676" s="109"/>
    </row>
    <row r="95677" spans="25:25" x14ac:dyDescent="0.25">
      <c r="Y95677" s="109"/>
    </row>
    <row r="95678" spans="25:25" x14ac:dyDescent="0.25">
      <c r="Y95678" s="109"/>
    </row>
    <row r="95679" spans="25:25" x14ac:dyDescent="0.25">
      <c r="Y95679" s="109"/>
    </row>
    <row r="95680" spans="25:25" x14ac:dyDescent="0.25">
      <c r="Y95680" s="109"/>
    </row>
    <row r="95681" spans="25:25" x14ac:dyDescent="0.25">
      <c r="Y95681" s="109"/>
    </row>
    <row r="95682" spans="25:25" x14ac:dyDescent="0.25">
      <c r="Y95682" s="109"/>
    </row>
    <row r="95683" spans="25:25" x14ac:dyDescent="0.25">
      <c r="Y95683" s="109"/>
    </row>
    <row r="95684" spans="25:25" x14ac:dyDescent="0.25">
      <c r="Y95684" s="109"/>
    </row>
    <row r="95685" spans="25:25" x14ac:dyDescent="0.25">
      <c r="Y95685" s="109"/>
    </row>
    <row r="95686" spans="25:25" x14ac:dyDescent="0.25">
      <c r="Y95686" s="109"/>
    </row>
    <row r="95687" spans="25:25" x14ac:dyDescent="0.25">
      <c r="Y95687" s="109"/>
    </row>
    <row r="95688" spans="25:25" x14ac:dyDescent="0.25">
      <c r="Y95688" s="109"/>
    </row>
    <row r="95689" spans="25:25" x14ac:dyDescent="0.25">
      <c r="Y95689" s="109"/>
    </row>
    <row r="95690" spans="25:25" x14ac:dyDescent="0.25">
      <c r="Y95690" s="109"/>
    </row>
    <row r="95691" spans="25:25" x14ac:dyDescent="0.25">
      <c r="Y95691" s="109"/>
    </row>
    <row r="95692" spans="25:25" x14ac:dyDescent="0.25">
      <c r="Y95692" s="109"/>
    </row>
    <row r="95693" spans="25:25" x14ac:dyDescent="0.25">
      <c r="Y95693" s="109"/>
    </row>
    <row r="95694" spans="25:25" x14ac:dyDescent="0.25">
      <c r="Y95694" s="109"/>
    </row>
    <row r="95695" spans="25:25" x14ac:dyDescent="0.25">
      <c r="Y95695" s="109"/>
    </row>
    <row r="95696" spans="25:25" x14ac:dyDescent="0.25">
      <c r="Y95696" s="109"/>
    </row>
    <row r="95697" spans="25:25" x14ac:dyDescent="0.25">
      <c r="Y95697" s="109"/>
    </row>
    <row r="95698" spans="25:25" x14ac:dyDescent="0.25">
      <c r="Y95698" s="109"/>
    </row>
    <row r="95699" spans="25:25" x14ac:dyDescent="0.25">
      <c r="Y95699" s="109"/>
    </row>
    <row r="95700" spans="25:25" x14ac:dyDescent="0.25">
      <c r="Y95700" s="109"/>
    </row>
    <row r="95701" spans="25:25" x14ac:dyDescent="0.25">
      <c r="Y95701" s="109"/>
    </row>
    <row r="95702" spans="25:25" x14ac:dyDescent="0.25">
      <c r="Y95702" s="109"/>
    </row>
    <row r="95703" spans="25:25" x14ac:dyDescent="0.25">
      <c r="Y95703" s="109"/>
    </row>
    <row r="95704" spans="25:25" x14ac:dyDescent="0.25">
      <c r="Y95704" s="109"/>
    </row>
    <row r="95705" spans="25:25" x14ac:dyDescent="0.25">
      <c r="Y95705" s="109"/>
    </row>
    <row r="95706" spans="25:25" x14ac:dyDescent="0.25">
      <c r="Y95706" s="109"/>
    </row>
    <row r="95707" spans="25:25" x14ac:dyDescent="0.25">
      <c r="Y95707" s="109"/>
    </row>
    <row r="95708" spans="25:25" x14ac:dyDescent="0.25">
      <c r="Y95708" s="109"/>
    </row>
    <row r="95709" spans="25:25" x14ac:dyDescent="0.25">
      <c r="Y95709" s="109"/>
    </row>
    <row r="95710" spans="25:25" x14ac:dyDescent="0.25">
      <c r="Y95710" s="109"/>
    </row>
    <row r="95711" spans="25:25" x14ac:dyDescent="0.25">
      <c r="Y95711" s="109"/>
    </row>
    <row r="95712" spans="25:25" x14ac:dyDescent="0.25">
      <c r="Y95712" s="109"/>
    </row>
    <row r="95713" spans="25:25" x14ac:dyDescent="0.25">
      <c r="Y95713" s="109"/>
    </row>
    <row r="95714" spans="25:25" x14ac:dyDescent="0.25">
      <c r="Y95714" s="109"/>
    </row>
    <row r="95715" spans="25:25" x14ac:dyDescent="0.25">
      <c r="Y95715" s="109"/>
    </row>
    <row r="95716" spans="25:25" x14ac:dyDescent="0.25">
      <c r="Y95716" s="109"/>
    </row>
    <row r="95717" spans="25:25" x14ac:dyDescent="0.25">
      <c r="Y95717" s="109"/>
    </row>
    <row r="95718" spans="25:25" x14ac:dyDescent="0.25">
      <c r="Y95718" s="109"/>
    </row>
    <row r="95719" spans="25:25" x14ac:dyDescent="0.25">
      <c r="Y95719" s="109"/>
    </row>
    <row r="95720" spans="25:25" x14ac:dyDescent="0.25">
      <c r="Y95720" s="109"/>
    </row>
    <row r="95721" spans="25:25" x14ac:dyDescent="0.25">
      <c r="Y95721" s="109"/>
    </row>
    <row r="95722" spans="25:25" x14ac:dyDescent="0.25">
      <c r="Y95722" s="109"/>
    </row>
    <row r="95723" spans="25:25" x14ac:dyDescent="0.25">
      <c r="Y95723" s="109"/>
    </row>
    <row r="95724" spans="25:25" x14ac:dyDescent="0.25">
      <c r="Y95724" s="109"/>
    </row>
    <row r="95725" spans="25:25" x14ac:dyDescent="0.25">
      <c r="Y95725" s="109"/>
    </row>
    <row r="95726" spans="25:25" x14ac:dyDescent="0.25">
      <c r="Y95726" s="109"/>
    </row>
    <row r="95727" spans="25:25" x14ac:dyDescent="0.25">
      <c r="Y95727" s="109"/>
    </row>
    <row r="95728" spans="25:25" x14ac:dyDescent="0.25">
      <c r="Y95728" s="109"/>
    </row>
    <row r="95729" spans="25:25" x14ac:dyDescent="0.25">
      <c r="Y95729" s="109"/>
    </row>
    <row r="95730" spans="25:25" x14ac:dyDescent="0.25">
      <c r="Y95730" s="109"/>
    </row>
    <row r="95731" spans="25:25" x14ac:dyDescent="0.25">
      <c r="Y95731" s="109"/>
    </row>
    <row r="95732" spans="25:25" x14ac:dyDescent="0.25">
      <c r="Y95732" s="109"/>
    </row>
    <row r="95733" spans="25:25" x14ac:dyDescent="0.25">
      <c r="Y95733" s="109"/>
    </row>
    <row r="95734" spans="25:25" x14ac:dyDescent="0.25">
      <c r="Y95734" s="109"/>
    </row>
    <row r="95735" spans="25:25" x14ac:dyDescent="0.25">
      <c r="Y95735" s="109"/>
    </row>
    <row r="95736" spans="25:25" x14ac:dyDescent="0.25">
      <c r="Y95736" s="109"/>
    </row>
    <row r="95737" spans="25:25" x14ac:dyDescent="0.25">
      <c r="Y95737" s="109"/>
    </row>
    <row r="95738" spans="25:25" x14ac:dyDescent="0.25">
      <c r="Y95738" s="109"/>
    </row>
    <row r="95739" spans="25:25" x14ac:dyDescent="0.25">
      <c r="Y95739" s="109"/>
    </row>
    <row r="95740" spans="25:25" x14ac:dyDescent="0.25">
      <c r="Y95740" s="109"/>
    </row>
    <row r="95741" spans="25:25" x14ac:dyDescent="0.25">
      <c r="Y95741" s="109"/>
    </row>
    <row r="95742" spans="25:25" x14ac:dyDescent="0.25">
      <c r="Y95742" s="109"/>
    </row>
    <row r="95743" spans="25:25" x14ac:dyDescent="0.25">
      <c r="Y95743" s="109"/>
    </row>
    <row r="95744" spans="25:25" x14ac:dyDescent="0.25">
      <c r="Y95744" s="109"/>
    </row>
    <row r="95745" spans="25:25" x14ac:dyDescent="0.25">
      <c r="Y95745" s="109"/>
    </row>
    <row r="95746" spans="25:25" x14ac:dyDescent="0.25">
      <c r="Y95746" s="109"/>
    </row>
    <row r="95747" spans="25:25" x14ac:dyDescent="0.25">
      <c r="Y95747" s="109"/>
    </row>
    <row r="95748" spans="25:25" x14ac:dyDescent="0.25">
      <c r="Y95748" s="109"/>
    </row>
    <row r="95749" spans="25:25" x14ac:dyDescent="0.25">
      <c r="Y95749" s="109"/>
    </row>
    <row r="95750" spans="25:25" x14ac:dyDescent="0.25">
      <c r="Y95750" s="109"/>
    </row>
    <row r="95751" spans="25:25" x14ac:dyDescent="0.25">
      <c r="Y95751" s="109"/>
    </row>
    <row r="95752" spans="25:25" x14ac:dyDescent="0.25">
      <c r="Y95752" s="109"/>
    </row>
    <row r="95753" spans="25:25" x14ac:dyDescent="0.25">
      <c r="Y95753" s="109"/>
    </row>
    <row r="95754" spans="25:25" x14ac:dyDescent="0.25">
      <c r="Y95754" s="109"/>
    </row>
    <row r="95755" spans="25:25" x14ac:dyDescent="0.25">
      <c r="Y95755" s="109"/>
    </row>
    <row r="95756" spans="25:25" x14ac:dyDescent="0.25">
      <c r="Y95756" s="109"/>
    </row>
    <row r="95757" spans="25:25" x14ac:dyDescent="0.25">
      <c r="Y95757" s="109"/>
    </row>
    <row r="95758" spans="25:25" x14ac:dyDescent="0.25">
      <c r="Y95758" s="109"/>
    </row>
    <row r="95759" spans="25:25" x14ac:dyDescent="0.25">
      <c r="Y95759" s="109"/>
    </row>
    <row r="95760" spans="25:25" x14ac:dyDescent="0.25">
      <c r="Y95760" s="109"/>
    </row>
    <row r="95761" spans="25:25" x14ac:dyDescent="0.25">
      <c r="Y95761" s="109"/>
    </row>
    <row r="95762" spans="25:25" x14ac:dyDescent="0.25">
      <c r="Y95762" s="109"/>
    </row>
    <row r="95763" spans="25:25" x14ac:dyDescent="0.25">
      <c r="Y95763" s="109"/>
    </row>
    <row r="95764" spans="25:25" x14ac:dyDescent="0.25">
      <c r="Y95764" s="109"/>
    </row>
    <row r="95765" spans="25:25" x14ac:dyDescent="0.25">
      <c r="Y95765" s="109"/>
    </row>
    <row r="95766" spans="25:25" x14ac:dyDescent="0.25">
      <c r="Y95766" s="109"/>
    </row>
    <row r="95767" spans="25:25" x14ac:dyDescent="0.25">
      <c r="Y95767" s="109"/>
    </row>
    <row r="95768" spans="25:25" x14ac:dyDescent="0.25">
      <c r="Y95768" s="109"/>
    </row>
    <row r="95769" spans="25:25" x14ac:dyDescent="0.25">
      <c r="Y95769" s="109"/>
    </row>
    <row r="95770" spans="25:25" x14ac:dyDescent="0.25">
      <c r="Y95770" s="109"/>
    </row>
    <row r="95771" spans="25:25" x14ac:dyDescent="0.25">
      <c r="Y95771" s="109"/>
    </row>
    <row r="95772" spans="25:25" x14ac:dyDescent="0.25">
      <c r="Y95772" s="109"/>
    </row>
    <row r="95773" spans="25:25" x14ac:dyDescent="0.25">
      <c r="Y95773" s="109"/>
    </row>
    <row r="95774" spans="25:25" x14ac:dyDescent="0.25">
      <c r="Y95774" s="109"/>
    </row>
    <row r="95775" spans="25:25" x14ac:dyDescent="0.25">
      <c r="Y95775" s="109"/>
    </row>
    <row r="95776" spans="25:25" x14ac:dyDescent="0.25">
      <c r="Y95776" s="109"/>
    </row>
    <row r="95777" spans="25:25" x14ac:dyDescent="0.25">
      <c r="Y95777" s="109"/>
    </row>
    <row r="95778" spans="25:25" x14ac:dyDescent="0.25">
      <c r="Y95778" s="109"/>
    </row>
    <row r="95779" spans="25:25" x14ac:dyDescent="0.25">
      <c r="Y95779" s="109"/>
    </row>
    <row r="95780" spans="25:25" x14ac:dyDescent="0.25">
      <c r="Y95780" s="109"/>
    </row>
    <row r="95781" spans="25:25" x14ac:dyDescent="0.25">
      <c r="Y95781" s="109"/>
    </row>
    <row r="95782" spans="25:25" x14ac:dyDescent="0.25">
      <c r="Y95782" s="109"/>
    </row>
    <row r="95783" spans="25:25" x14ac:dyDescent="0.25">
      <c r="Y95783" s="109"/>
    </row>
    <row r="95784" spans="25:25" x14ac:dyDescent="0.25">
      <c r="Y95784" s="109"/>
    </row>
    <row r="95785" spans="25:25" x14ac:dyDescent="0.25">
      <c r="Y95785" s="109"/>
    </row>
    <row r="95786" spans="25:25" x14ac:dyDescent="0.25">
      <c r="Y95786" s="109"/>
    </row>
    <row r="95787" spans="25:25" x14ac:dyDescent="0.25">
      <c r="Y95787" s="109"/>
    </row>
    <row r="95788" spans="25:25" x14ac:dyDescent="0.25">
      <c r="Y95788" s="109"/>
    </row>
    <row r="95789" spans="25:25" x14ac:dyDescent="0.25">
      <c r="Y95789" s="109"/>
    </row>
    <row r="95790" spans="25:25" x14ac:dyDescent="0.25">
      <c r="Y95790" s="109"/>
    </row>
    <row r="95791" spans="25:25" x14ac:dyDescent="0.25">
      <c r="Y95791" s="109"/>
    </row>
    <row r="95792" spans="25:25" x14ac:dyDescent="0.25">
      <c r="Y95792" s="109"/>
    </row>
    <row r="95793" spans="25:25" x14ac:dyDescent="0.25">
      <c r="Y95793" s="109"/>
    </row>
    <row r="95794" spans="25:25" x14ac:dyDescent="0.25">
      <c r="Y95794" s="109"/>
    </row>
    <row r="95795" spans="25:25" x14ac:dyDescent="0.25">
      <c r="Y95795" s="109"/>
    </row>
    <row r="95796" spans="25:25" x14ac:dyDescent="0.25">
      <c r="Y95796" s="109"/>
    </row>
    <row r="95797" spans="25:25" x14ac:dyDescent="0.25">
      <c r="Y95797" s="109"/>
    </row>
    <row r="95798" spans="25:25" x14ac:dyDescent="0.25">
      <c r="Y95798" s="109"/>
    </row>
    <row r="95799" spans="25:25" x14ac:dyDescent="0.25">
      <c r="Y95799" s="109"/>
    </row>
    <row r="95800" spans="25:25" x14ac:dyDescent="0.25">
      <c r="Y95800" s="109"/>
    </row>
    <row r="95801" spans="25:25" x14ac:dyDescent="0.25">
      <c r="Y95801" s="109"/>
    </row>
    <row r="95802" spans="25:25" x14ac:dyDescent="0.25">
      <c r="Y95802" s="109"/>
    </row>
    <row r="95803" spans="25:25" x14ac:dyDescent="0.25">
      <c r="Y95803" s="109"/>
    </row>
    <row r="95804" spans="25:25" x14ac:dyDescent="0.25">
      <c r="Y95804" s="109"/>
    </row>
    <row r="95805" spans="25:25" x14ac:dyDescent="0.25">
      <c r="Y95805" s="109"/>
    </row>
    <row r="95806" spans="25:25" x14ac:dyDescent="0.25">
      <c r="Y95806" s="109"/>
    </row>
    <row r="95807" spans="25:25" x14ac:dyDescent="0.25">
      <c r="Y95807" s="109"/>
    </row>
    <row r="95808" spans="25:25" x14ac:dyDescent="0.25">
      <c r="Y95808" s="109"/>
    </row>
    <row r="95809" spans="25:25" x14ac:dyDescent="0.25">
      <c r="Y95809" s="109"/>
    </row>
    <row r="95810" spans="25:25" x14ac:dyDescent="0.25">
      <c r="Y95810" s="109"/>
    </row>
    <row r="95811" spans="25:25" x14ac:dyDescent="0.25">
      <c r="Y95811" s="109"/>
    </row>
    <row r="95812" spans="25:25" x14ac:dyDescent="0.25">
      <c r="Y95812" s="109"/>
    </row>
    <row r="95813" spans="25:25" x14ac:dyDescent="0.25">
      <c r="Y95813" s="109"/>
    </row>
    <row r="95814" spans="25:25" x14ac:dyDescent="0.25">
      <c r="Y95814" s="109"/>
    </row>
    <row r="95815" spans="25:25" x14ac:dyDescent="0.25">
      <c r="Y95815" s="109"/>
    </row>
    <row r="95816" spans="25:25" x14ac:dyDescent="0.25">
      <c r="Y95816" s="109"/>
    </row>
    <row r="95817" spans="25:25" x14ac:dyDescent="0.25">
      <c r="Y95817" s="109"/>
    </row>
    <row r="95818" spans="25:25" x14ac:dyDescent="0.25">
      <c r="Y95818" s="109"/>
    </row>
    <row r="95819" spans="25:25" x14ac:dyDescent="0.25">
      <c r="Y95819" s="109"/>
    </row>
    <row r="95820" spans="25:25" x14ac:dyDescent="0.25">
      <c r="Y95820" s="109"/>
    </row>
    <row r="95821" spans="25:25" x14ac:dyDescent="0.25">
      <c r="Y95821" s="109"/>
    </row>
    <row r="95822" spans="25:25" x14ac:dyDescent="0.25">
      <c r="Y95822" s="109"/>
    </row>
    <row r="95823" spans="25:25" x14ac:dyDescent="0.25">
      <c r="Y95823" s="109"/>
    </row>
    <row r="95824" spans="25:25" x14ac:dyDescent="0.25">
      <c r="Y95824" s="109"/>
    </row>
    <row r="95825" spans="25:25" x14ac:dyDescent="0.25">
      <c r="Y95825" s="109"/>
    </row>
    <row r="95826" spans="25:25" x14ac:dyDescent="0.25">
      <c r="Y95826" s="109"/>
    </row>
    <row r="95827" spans="25:25" x14ac:dyDescent="0.25">
      <c r="Y95827" s="109"/>
    </row>
    <row r="95828" spans="25:25" x14ac:dyDescent="0.25">
      <c r="Y95828" s="109"/>
    </row>
    <row r="95829" spans="25:25" x14ac:dyDescent="0.25">
      <c r="Y95829" s="109"/>
    </row>
    <row r="95830" spans="25:25" x14ac:dyDescent="0.25">
      <c r="Y95830" s="109"/>
    </row>
    <row r="95831" spans="25:25" x14ac:dyDescent="0.25">
      <c r="Y95831" s="109"/>
    </row>
    <row r="95832" spans="25:25" x14ac:dyDescent="0.25">
      <c r="Y95832" s="109"/>
    </row>
    <row r="95833" spans="25:25" x14ac:dyDescent="0.25">
      <c r="Y95833" s="109"/>
    </row>
    <row r="95834" spans="25:25" x14ac:dyDescent="0.25">
      <c r="Y95834" s="109"/>
    </row>
    <row r="95835" spans="25:25" x14ac:dyDescent="0.25">
      <c r="Y95835" s="109"/>
    </row>
    <row r="95836" spans="25:25" x14ac:dyDescent="0.25">
      <c r="Y95836" s="109"/>
    </row>
    <row r="95837" spans="25:25" x14ac:dyDescent="0.25">
      <c r="Y95837" s="109"/>
    </row>
    <row r="95838" spans="25:25" x14ac:dyDescent="0.25">
      <c r="Y95838" s="109"/>
    </row>
    <row r="95839" spans="25:25" x14ac:dyDescent="0.25">
      <c r="Y95839" s="109"/>
    </row>
    <row r="95840" spans="25:25" x14ac:dyDescent="0.25">
      <c r="Y95840" s="109"/>
    </row>
    <row r="95841" spans="25:25" x14ac:dyDescent="0.25">
      <c r="Y95841" s="109"/>
    </row>
    <row r="95842" spans="25:25" x14ac:dyDescent="0.25">
      <c r="Y95842" s="109"/>
    </row>
    <row r="95843" spans="25:25" x14ac:dyDescent="0.25">
      <c r="Y95843" s="109"/>
    </row>
    <row r="95844" spans="25:25" x14ac:dyDescent="0.25">
      <c r="Y95844" s="109"/>
    </row>
    <row r="95845" spans="25:25" x14ac:dyDescent="0.25">
      <c r="Y95845" s="109"/>
    </row>
    <row r="95846" spans="25:25" x14ac:dyDescent="0.25">
      <c r="Y95846" s="109"/>
    </row>
    <row r="95847" spans="25:25" x14ac:dyDescent="0.25">
      <c r="Y95847" s="109"/>
    </row>
    <row r="95848" spans="25:25" x14ac:dyDescent="0.25">
      <c r="Y95848" s="109"/>
    </row>
    <row r="95849" spans="25:25" x14ac:dyDescent="0.25">
      <c r="Y95849" s="109"/>
    </row>
    <row r="95850" spans="25:25" x14ac:dyDescent="0.25">
      <c r="Y95850" s="109"/>
    </row>
    <row r="95851" spans="25:25" x14ac:dyDescent="0.25">
      <c r="Y95851" s="109"/>
    </row>
    <row r="95852" spans="25:25" x14ac:dyDescent="0.25">
      <c r="Y95852" s="109"/>
    </row>
    <row r="95853" spans="25:25" x14ac:dyDescent="0.25">
      <c r="Y95853" s="109"/>
    </row>
    <row r="95854" spans="25:25" x14ac:dyDescent="0.25">
      <c r="Y95854" s="109"/>
    </row>
    <row r="95855" spans="25:25" x14ac:dyDescent="0.25">
      <c r="Y95855" s="109"/>
    </row>
    <row r="95856" spans="25:25" x14ac:dyDescent="0.25">
      <c r="Y95856" s="109"/>
    </row>
    <row r="95857" spans="25:25" x14ac:dyDescent="0.25">
      <c r="Y95857" s="109"/>
    </row>
    <row r="95858" spans="25:25" x14ac:dyDescent="0.25">
      <c r="Y95858" s="109"/>
    </row>
    <row r="95859" spans="25:25" x14ac:dyDescent="0.25">
      <c r="Y95859" s="109"/>
    </row>
    <row r="95860" spans="25:25" x14ac:dyDescent="0.25">
      <c r="Y95860" s="109"/>
    </row>
    <row r="95861" spans="25:25" x14ac:dyDescent="0.25">
      <c r="Y95861" s="109"/>
    </row>
    <row r="95862" spans="25:25" x14ac:dyDescent="0.25">
      <c r="Y95862" s="109"/>
    </row>
    <row r="95863" spans="25:25" x14ac:dyDescent="0.25">
      <c r="Y95863" s="109"/>
    </row>
    <row r="95864" spans="25:25" x14ac:dyDescent="0.25">
      <c r="Y95864" s="109"/>
    </row>
    <row r="95865" spans="25:25" x14ac:dyDescent="0.25">
      <c r="Y95865" s="109"/>
    </row>
    <row r="95866" spans="25:25" x14ac:dyDescent="0.25">
      <c r="Y95866" s="109"/>
    </row>
    <row r="95867" spans="25:25" x14ac:dyDescent="0.25">
      <c r="Y95867" s="109"/>
    </row>
    <row r="95868" spans="25:25" x14ac:dyDescent="0.25">
      <c r="Y95868" s="109"/>
    </row>
    <row r="95869" spans="25:25" x14ac:dyDescent="0.25">
      <c r="Y95869" s="109"/>
    </row>
    <row r="95870" spans="25:25" x14ac:dyDescent="0.25">
      <c r="Y95870" s="109"/>
    </row>
    <row r="95871" spans="25:25" x14ac:dyDescent="0.25">
      <c r="Y95871" s="109"/>
    </row>
    <row r="95872" spans="25:25" x14ac:dyDescent="0.25">
      <c r="Y95872" s="109"/>
    </row>
    <row r="95873" spans="25:25" x14ac:dyDescent="0.25">
      <c r="Y95873" s="109"/>
    </row>
    <row r="95874" spans="25:25" x14ac:dyDescent="0.25">
      <c r="Y95874" s="109"/>
    </row>
    <row r="95875" spans="25:25" x14ac:dyDescent="0.25">
      <c r="Y95875" s="109"/>
    </row>
    <row r="95876" spans="25:25" x14ac:dyDescent="0.25">
      <c r="Y95876" s="109"/>
    </row>
    <row r="95877" spans="25:25" x14ac:dyDescent="0.25">
      <c r="Y95877" s="109"/>
    </row>
    <row r="95878" spans="25:25" x14ac:dyDescent="0.25">
      <c r="Y95878" s="109"/>
    </row>
    <row r="95879" spans="25:25" x14ac:dyDescent="0.25">
      <c r="Y95879" s="109"/>
    </row>
    <row r="95880" spans="25:25" x14ac:dyDescent="0.25">
      <c r="Y95880" s="109"/>
    </row>
    <row r="95881" spans="25:25" x14ac:dyDescent="0.25">
      <c r="Y95881" s="109"/>
    </row>
    <row r="95882" spans="25:25" x14ac:dyDescent="0.25">
      <c r="Y95882" s="109"/>
    </row>
    <row r="95883" spans="25:25" x14ac:dyDescent="0.25">
      <c r="Y95883" s="109"/>
    </row>
    <row r="95884" spans="25:25" x14ac:dyDescent="0.25">
      <c r="Y95884" s="109"/>
    </row>
    <row r="95885" spans="25:25" x14ac:dyDescent="0.25">
      <c r="Y95885" s="109"/>
    </row>
    <row r="95886" spans="25:25" x14ac:dyDescent="0.25">
      <c r="Y95886" s="109"/>
    </row>
    <row r="95887" spans="25:25" x14ac:dyDescent="0.25">
      <c r="Y95887" s="109"/>
    </row>
    <row r="95888" spans="25:25" x14ac:dyDescent="0.25">
      <c r="Y95888" s="109"/>
    </row>
    <row r="95889" spans="25:25" x14ac:dyDescent="0.25">
      <c r="Y95889" s="109"/>
    </row>
    <row r="95890" spans="25:25" x14ac:dyDescent="0.25">
      <c r="Y95890" s="109"/>
    </row>
    <row r="95891" spans="25:25" x14ac:dyDescent="0.25">
      <c r="Y95891" s="109"/>
    </row>
    <row r="95892" spans="25:25" x14ac:dyDescent="0.25">
      <c r="Y95892" s="109"/>
    </row>
    <row r="95893" spans="25:25" x14ac:dyDescent="0.25">
      <c r="Y95893" s="109"/>
    </row>
    <row r="95894" spans="25:25" x14ac:dyDescent="0.25">
      <c r="Y95894" s="109"/>
    </row>
    <row r="95895" spans="25:25" x14ac:dyDescent="0.25">
      <c r="Y95895" s="109"/>
    </row>
    <row r="95896" spans="25:25" x14ac:dyDescent="0.25">
      <c r="Y95896" s="109"/>
    </row>
    <row r="95897" spans="25:25" x14ac:dyDescent="0.25">
      <c r="Y95897" s="109"/>
    </row>
    <row r="95898" spans="25:25" x14ac:dyDescent="0.25">
      <c r="Y95898" s="109"/>
    </row>
    <row r="95899" spans="25:25" x14ac:dyDescent="0.25">
      <c r="Y95899" s="109"/>
    </row>
    <row r="95900" spans="25:25" x14ac:dyDescent="0.25">
      <c r="Y95900" s="109"/>
    </row>
    <row r="95901" spans="25:25" x14ac:dyDescent="0.25">
      <c r="Y95901" s="109"/>
    </row>
    <row r="95902" spans="25:25" x14ac:dyDescent="0.25">
      <c r="Y95902" s="109"/>
    </row>
    <row r="95903" spans="25:25" x14ac:dyDescent="0.25">
      <c r="Y95903" s="109"/>
    </row>
    <row r="95904" spans="25:25" x14ac:dyDescent="0.25">
      <c r="Y95904" s="109"/>
    </row>
    <row r="95905" spans="25:25" x14ac:dyDescent="0.25">
      <c r="Y95905" s="109"/>
    </row>
    <row r="95906" spans="25:25" x14ac:dyDescent="0.25">
      <c r="Y95906" s="109"/>
    </row>
    <row r="95907" spans="25:25" x14ac:dyDescent="0.25">
      <c r="Y95907" s="109"/>
    </row>
    <row r="95908" spans="25:25" x14ac:dyDescent="0.25">
      <c r="Y95908" s="109"/>
    </row>
    <row r="95909" spans="25:25" x14ac:dyDescent="0.25">
      <c r="Y95909" s="109"/>
    </row>
    <row r="95910" spans="25:25" x14ac:dyDescent="0.25">
      <c r="Y95910" s="109"/>
    </row>
    <row r="95911" spans="25:25" x14ac:dyDescent="0.25">
      <c r="Y95911" s="109"/>
    </row>
    <row r="95912" spans="25:25" x14ac:dyDescent="0.25">
      <c r="Y95912" s="109"/>
    </row>
    <row r="95913" spans="25:25" x14ac:dyDescent="0.25">
      <c r="Y95913" s="109"/>
    </row>
    <row r="95914" spans="25:25" x14ac:dyDescent="0.25">
      <c r="Y95914" s="109"/>
    </row>
    <row r="95915" spans="25:25" x14ac:dyDescent="0.25">
      <c r="Y95915" s="109"/>
    </row>
    <row r="95916" spans="25:25" x14ac:dyDescent="0.25">
      <c r="Y95916" s="109"/>
    </row>
    <row r="95917" spans="25:25" x14ac:dyDescent="0.25">
      <c r="Y95917" s="109"/>
    </row>
    <row r="95918" spans="25:25" x14ac:dyDescent="0.25">
      <c r="Y95918" s="109"/>
    </row>
    <row r="95919" spans="25:25" x14ac:dyDescent="0.25">
      <c r="Y95919" s="109"/>
    </row>
    <row r="95920" spans="25:25" x14ac:dyDescent="0.25">
      <c r="Y95920" s="109"/>
    </row>
    <row r="95921" spans="25:25" x14ac:dyDescent="0.25">
      <c r="Y95921" s="109"/>
    </row>
    <row r="95922" spans="25:25" x14ac:dyDescent="0.25">
      <c r="Y95922" s="109"/>
    </row>
    <row r="95923" spans="25:25" x14ac:dyDescent="0.25">
      <c r="Y95923" s="109"/>
    </row>
    <row r="95924" spans="25:25" x14ac:dyDescent="0.25">
      <c r="Y95924" s="109"/>
    </row>
    <row r="95925" spans="25:25" x14ac:dyDescent="0.25">
      <c r="Y95925" s="109"/>
    </row>
    <row r="95926" spans="25:25" x14ac:dyDescent="0.25">
      <c r="Y95926" s="109"/>
    </row>
    <row r="95927" spans="25:25" x14ac:dyDescent="0.25">
      <c r="Y95927" s="109"/>
    </row>
    <row r="95928" spans="25:25" x14ac:dyDescent="0.25">
      <c r="Y95928" s="109"/>
    </row>
    <row r="95929" spans="25:25" x14ac:dyDescent="0.25">
      <c r="Y95929" s="109"/>
    </row>
    <row r="95930" spans="25:25" x14ac:dyDescent="0.25">
      <c r="Y95930" s="109"/>
    </row>
    <row r="95931" spans="25:25" x14ac:dyDescent="0.25">
      <c r="Y95931" s="109"/>
    </row>
    <row r="95932" spans="25:25" x14ac:dyDescent="0.25">
      <c r="Y95932" s="109"/>
    </row>
    <row r="95933" spans="25:25" x14ac:dyDescent="0.25">
      <c r="Y95933" s="109"/>
    </row>
    <row r="95934" spans="25:25" x14ac:dyDescent="0.25">
      <c r="Y95934" s="109"/>
    </row>
    <row r="95935" spans="25:25" x14ac:dyDescent="0.25">
      <c r="Y95935" s="109"/>
    </row>
    <row r="95936" spans="25:25" x14ac:dyDescent="0.25">
      <c r="Y95936" s="109"/>
    </row>
    <row r="95937" spans="25:25" x14ac:dyDescent="0.25">
      <c r="Y95937" s="109"/>
    </row>
    <row r="95938" spans="25:25" x14ac:dyDescent="0.25">
      <c r="Y95938" s="109"/>
    </row>
    <row r="95939" spans="25:25" x14ac:dyDescent="0.25">
      <c r="Y95939" s="109"/>
    </row>
    <row r="95940" spans="25:25" x14ac:dyDescent="0.25">
      <c r="Y95940" s="109"/>
    </row>
    <row r="95941" spans="25:25" x14ac:dyDescent="0.25">
      <c r="Y95941" s="109"/>
    </row>
    <row r="95942" spans="25:25" x14ac:dyDescent="0.25">
      <c r="Y95942" s="109"/>
    </row>
    <row r="95943" spans="25:25" x14ac:dyDescent="0.25">
      <c r="Y95943" s="109"/>
    </row>
    <row r="95944" spans="25:25" x14ac:dyDescent="0.25">
      <c r="Y95944" s="109"/>
    </row>
    <row r="95945" spans="25:25" x14ac:dyDescent="0.25">
      <c r="Y95945" s="109"/>
    </row>
    <row r="95946" spans="25:25" x14ac:dyDescent="0.25">
      <c r="Y95946" s="109"/>
    </row>
    <row r="95947" spans="25:25" x14ac:dyDescent="0.25">
      <c r="Y95947" s="109"/>
    </row>
    <row r="95948" spans="25:25" x14ac:dyDescent="0.25">
      <c r="Y95948" s="109"/>
    </row>
    <row r="95949" spans="25:25" x14ac:dyDescent="0.25">
      <c r="Y95949" s="109"/>
    </row>
    <row r="95950" spans="25:25" x14ac:dyDescent="0.25">
      <c r="Y95950" s="109"/>
    </row>
    <row r="95951" spans="25:25" x14ac:dyDescent="0.25">
      <c r="Y95951" s="109"/>
    </row>
    <row r="95952" spans="25:25" x14ac:dyDescent="0.25">
      <c r="Y95952" s="109"/>
    </row>
    <row r="95953" spans="25:25" x14ac:dyDescent="0.25">
      <c r="Y95953" s="109"/>
    </row>
    <row r="95954" spans="25:25" x14ac:dyDescent="0.25">
      <c r="Y95954" s="109"/>
    </row>
    <row r="95955" spans="25:25" x14ac:dyDescent="0.25">
      <c r="Y95955" s="109"/>
    </row>
    <row r="95956" spans="25:25" x14ac:dyDescent="0.25">
      <c r="Y95956" s="109"/>
    </row>
    <row r="95957" spans="25:25" x14ac:dyDescent="0.25">
      <c r="Y95957" s="109"/>
    </row>
    <row r="95958" spans="25:25" x14ac:dyDescent="0.25">
      <c r="Y95958" s="109"/>
    </row>
    <row r="95959" spans="25:25" x14ac:dyDescent="0.25">
      <c r="Y95959" s="109"/>
    </row>
    <row r="95960" spans="25:25" x14ac:dyDescent="0.25">
      <c r="Y95960" s="109"/>
    </row>
    <row r="95961" spans="25:25" x14ac:dyDescent="0.25">
      <c r="Y95961" s="109"/>
    </row>
    <row r="95962" spans="25:25" x14ac:dyDescent="0.25">
      <c r="Y95962" s="109"/>
    </row>
    <row r="95963" spans="25:25" x14ac:dyDescent="0.25">
      <c r="Y95963" s="109"/>
    </row>
    <row r="95964" spans="25:25" x14ac:dyDescent="0.25">
      <c r="Y95964" s="109"/>
    </row>
    <row r="95965" spans="25:25" x14ac:dyDescent="0.25">
      <c r="Y95965" s="109"/>
    </row>
    <row r="95966" spans="25:25" x14ac:dyDescent="0.25">
      <c r="Y95966" s="109"/>
    </row>
    <row r="95967" spans="25:25" x14ac:dyDescent="0.25">
      <c r="Y95967" s="109"/>
    </row>
    <row r="95968" spans="25:25" x14ac:dyDescent="0.25">
      <c r="Y95968" s="109"/>
    </row>
    <row r="95969" spans="25:25" x14ac:dyDescent="0.25">
      <c r="Y95969" s="109"/>
    </row>
    <row r="95970" spans="25:25" x14ac:dyDescent="0.25">
      <c r="Y95970" s="109"/>
    </row>
    <row r="95971" spans="25:25" x14ac:dyDescent="0.25">
      <c r="Y95971" s="109"/>
    </row>
    <row r="95972" spans="25:25" x14ac:dyDescent="0.25">
      <c r="Y95972" s="109"/>
    </row>
    <row r="95973" spans="25:25" x14ac:dyDescent="0.25">
      <c r="Y95973" s="109"/>
    </row>
    <row r="95974" spans="25:25" x14ac:dyDescent="0.25">
      <c r="Y95974" s="109"/>
    </row>
    <row r="95975" spans="25:25" x14ac:dyDescent="0.25">
      <c r="Y95975" s="109"/>
    </row>
    <row r="95976" spans="25:25" x14ac:dyDescent="0.25">
      <c r="Y95976" s="109"/>
    </row>
    <row r="95977" spans="25:25" x14ac:dyDescent="0.25">
      <c r="Y95977" s="109"/>
    </row>
    <row r="95978" spans="25:25" x14ac:dyDescent="0.25">
      <c r="Y95978" s="109"/>
    </row>
    <row r="95979" spans="25:25" x14ac:dyDescent="0.25">
      <c r="Y95979" s="109"/>
    </row>
    <row r="95980" spans="25:25" x14ac:dyDescent="0.25">
      <c r="Y95980" s="109"/>
    </row>
    <row r="95981" spans="25:25" x14ac:dyDescent="0.25">
      <c r="Y95981" s="109"/>
    </row>
    <row r="95982" spans="25:25" x14ac:dyDescent="0.25">
      <c r="Y95982" s="109"/>
    </row>
    <row r="95983" spans="25:25" x14ac:dyDescent="0.25">
      <c r="Y95983" s="109"/>
    </row>
    <row r="95984" spans="25:25" x14ac:dyDescent="0.25">
      <c r="Y95984" s="109"/>
    </row>
    <row r="95985" spans="25:25" x14ac:dyDescent="0.25">
      <c r="Y95985" s="109"/>
    </row>
    <row r="95986" spans="25:25" x14ac:dyDescent="0.25">
      <c r="Y95986" s="109"/>
    </row>
    <row r="95987" spans="25:25" x14ac:dyDescent="0.25">
      <c r="Y95987" s="109"/>
    </row>
    <row r="95988" spans="25:25" x14ac:dyDescent="0.25">
      <c r="Y95988" s="109"/>
    </row>
    <row r="95989" spans="25:25" x14ac:dyDescent="0.25">
      <c r="Y95989" s="109"/>
    </row>
    <row r="95990" spans="25:25" x14ac:dyDescent="0.25">
      <c r="Y95990" s="109"/>
    </row>
    <row r="95991" spans="25:25" x14ac:dyDescent="0.25">
      <c r="Y95991" s="109"/>
    </row>
    <row r="95992" spans="25:25" x14ac:dyDescent="0.25">
      <c r="Y95992" s="109"/>
    </row>
    <row r="95993" spans="25:25" x14ac:dyDescent="0.25">
      <c r="Y95993" s="109"/>
    </row>
    <row r="95994" spans="25:25" x14ac:dyDescent="0.25">
      <c r="Y95994" s="109"/>
    </row>
    <row r="95995" spans="25:25" x14ac:dyDescent="0.25">
      <c r="Y95995" s="109"/>
    </row>
    <row r="95996" spans="25:25" x14ac:dyDescent="0.25">
      <c r="Y95996" s="109"/>
    </row>
    <row r="95997" spans="25:25" x14ac:dyDescent="0.25">
      <c r="Y95997" s="109"/>
    </row>
    <row r="95998" spans="25:25" x14ac:dyDescent="0.25">
      <c r="Y95998" s="109"/>
    </row>
    <row r="95999" spans="25:25" x14ac:dyDescent="0.25">
      <c r="Y95999" s="109"/>
    </row>
    <row r="96000" spans="25:25" x14ac:dyDescent="0.25">
      <c r="Y96000" s="109"/>
    </row>
    <row r="96001" spans="25:25" x14ac:dyDescent="0.25">
      <c r="Y96001" s="109"/>
    </row>
    <row r="96002" spans="25:25" x14ac:dyDescent="0.25">
      <c r="Y96002" s="109"/>
    </row>
    <row r="96003" spans="25:25" x14ac:dyDescent="0.25">
      <c r="Y96003" s="109"/>
    </row>
    <row r="96004" spans="25:25" x14ac:dyDescent="0.25">
      <c r="Y96004" s="109"/>
    </row>
    <row r="96005" spans="25:25" x14ac:dyDescent="0.25">
      <c r="Y96005" s="109"/>
    </row>
    <row r="96006" spans="25:25" x14ac:dyDescent="0.25">
      <c r="Y96006" s="109"/>
    </row>
    <row r="96007" spans="25:25" x14ac:dyDescent="0.25">
      <c r="Y96007" s="109"/>
    </row>
    <row r="96008" spans="25:25" x14ac:dyDescent="0.25">
      <c r="Y96008" s="109"/>
    </row>
    <row r="96009" spans="25:25" x14ac:dyDescent="0.25">
      <c r="Y96009" s="109"/>
    </row>
    <row r="96010" spans="25:25" x14ac:dyDescent="0.25">
      <c r="Y96010" s="109"/>
    </row>
    <row r="96011" spans="25:25" x14ac:dyDescent="0.25">
      <c r="Y96011" s="109"/>
    </row>
    <row r="96012" spans="25:25" x14ac:dyDescent="0.25">
      <c r="Y96012" s="109"/>
    </row>
    <row r="96013" spans="25:25" x14ac:dyDescent="0.25">
      <c r="Y96013" s="109"/>
    </row>
    <row r="96014" spans="25:25" x14ac:dyDescent="0.25">
      <c r="Y96014" s="109"/>
    </row>
    <row r="96015" spans="25:25" x14ac:dyDescent="0.25">
      <c r="Y96015" s="109"/>
    </row>
    <row r="96016" spans="25:25" x14ac:dyDescent="0.25">
      <c r="Y96016" s="109"/>
    </row>
    <row r="96017" spans="25:25" x14ac:dyDescent="0.25">
      <c r="Y96017" s="109"/>
    </row>
    <row r="96018" spans="25:25" x14ac:dyDescent="0.25">
      <c r="Y96018" s="109"/>
    </row>
    <row r="96019" spans="25:25" x14ac:dyDescent="0.25">
      <c r="Y96019" s="109"/>
    </row>
    <row r="96020" spans="25:25" x14ac:dyDescent="0.25">
      <c r="Y96020" s="109"/>
    </row>
    <row r="96021" spans="25:25" x14ac:dyDescent="0.25">
      <c r="Y96021" s="109"/>
    </row>
    <row r="96022" spans="25:25" x14ac:dyDescent="0.25">
      <c r="Y96022" s="109"/>
    </row>
    <row r="96023" spans="25:25" x14ac:dyDescent="0.25">
      <c r="Y96023" s="109"/>
    </row>
    <row r="96024" spans="25:25" x14ac:dyDescent="0.25">
      <c r="Y96024" s="109"/>
    </row>
    <row r="96025" spans="25:25" x14ac:dyDescent="0.25">
      <c r="Y96025" s="109"/>
    </row>
    <row r="96026" spans="25:25" x14ac:dyDescent="0.25">
      <c r="Y96026" s="109"/>
    </row>
    <row r="96027" spans="25:25" x14ac:dyDescent="0.25">
      <c r="Y96027" s="109"/>
    </row>
    <row r="96028" spans="25:25" x14ac:dyDescent="0.25">
      <c r="Y96028" s="109"/>
    </row>
    <row r="96029" spans="25:25" x14ac:dyDescent="0.25">
      <c r="Y96029" s="109"/>
    </row>
    <row r="96030" spans="25:25" x14ac:dyDescent="0.25">
      <c r="Y96030" s="109"/>
    </row>
    <row r="96031" spans="25:25" x14ac:dyDescent="0.25">
      <c r="Y96031" s="109"/>
    </row>
    <row r="96032" spans="25:25" x14ac:dyDescent="0.25">
      <c r="Y96032" s="109"/>
    </row>
    <row r="96033" spans="25:25" x14ac:dyDescent="0.25">
      <c r="Y96033" s="109"/>
    </row>
    <row r="96034" spans="25:25" x14ac:dyDescent="0.25">
      <c r="Y96034" s="109"/>
    </row>
    <row r="96035" spans="25:25" x14ac:dyDescent="0.25">
      <c r="Y96035" s="109"/>
    </row>
    <row r="96036" spans="25:25" x14ac:dyDescent="0.25">
      <c r="Y96036" s="109"/>
    </row>
    <row r="96037" spans="25:25" x14ac:dyDescent="0.25">
      <c r="Y96037" s="109"/>
    </row>
    <row r="96038" spans="25:25" x14ac:dyDescent="0.25">
      <c r="Y96038" s="109"/>
    </row>
    <row r="96039" spans="25:25" x14ac:dyDescent="0.25">
      <c r="Y96039" s="109"/>
    </row>
    <row r="96040" spans="25:25" x14ac:dyDescent="0.25">
      <c r="Y96040" s="109"/>
    </row>
    <row r="96041" spans="25:25" x14ac:dyDescent="0.25">
      <c r="Y96041" s="109"/>
    </row>
    <row r="96042" spans="25:25" x14ac:dyDescent="0.25">
      <c r="Y96042" s="109"/>
    </row>
    <row r="96043" spans="25:25" x14ac:dyDescent="0.25">
      <c r="Y96043" s="109"/>
    </row>
    <row r="96044" spans="25:25" x14ac:dyDescent="0.25">
      <c r="Y96044" s="109"/>
    </row>
    <row r="96045" spans="25:25" x14ac:dyDescent="0.25">
      <c r="Y96045" s="109"/>
    </row>
    <row r="96046" spans="25:25" x14ac:dyDescent="0.25">
      <c r="Y96046" s="109"/>
    </row>
    <row r="96047" spans="25:25" x14ac:dyDescent="0.25">
      <c r="Y96047" s="109"/>
    </row>
    <row r="96048" spans="25:25" x14ac:dyDescent="0.25">
      <c r="Y96048" s="109"/>
    </row>
    <row r="96049" spans="25:25" x14ac:dyDescent="0.25">
      <c r="Y96049" s="109"/>
    </row>
    <row r="96050" spans="25:25" x14ac:dyDescent="0.25">
      <c r="Y96050" s="109"/>
    </row>
    <row r="96051" spans="25:25" x14ac:dyDescent="0.25">
      <c r="Y96051" s="109"/>
    </row>
    <row r="96052" spans="25:25" x14ac:dyDescent="0.25">
      <c r="Y96052" s="109"/>
    </row>
    <row r="96053" spans="25:25" x14ac:dyDescent="0.25">
      <c r="Y96053" s="109"/>
    </row>
    <row r="96054" spans="25:25" x14ac:dyDescent="0.25">
      <c r="Y96054" s="109"/>
    </row>
    <row r="96055" spans="25:25" x14ac:dyDescent="0.25">
      <c r="Y96055" s="109"/>
    </row>
    <row r="96056" spans="25:25" x14ac:dyDescent="0.25">
      <c r="Y96056" s="109"/>
    </row>
    <row r="96057" spans="25:25" x14ac:dyDescent="0.25">
      <c r="Y96057" s="109"/>
    </row>
    <row r="96058" spans="25:25" x14ac:dyDescent="0.25">
      <c r="Y96058" s="109"/>
    </row>
    <row r="96059" spans="25:25" x14ac:dyDescent="0.25">
      <c r="Y96059" s="109"/>
    </row>
    <row r="96060" spans="25:25" x14ac:dyDescent="0.25">
      <c r="Y96060" s="109"/>
    </row>
    <row r="96061" spans="25:25" x14ac:dyDescent="0.25">
      <c r="Y96061" s="109"/>
    </row>
    <row r="96062" spans="25:25" x14ac:dyDescent="0.25">
      <c r="Y96062" s="109"/>
    </row>
    <row r="96063" spans="25:25" x14ac:dyDescent="0.25">
      <c r="Y96063" s="109"/>
    </row>
    <row r="96064" spans="25:25" x14ac:dyDescent="0.25">
      <c r="Y96064" s="109"/>
    </row>
    <row r="96065" spans="25:25" x14ac:dyDescent="0.25">
      <c r="Y96065" s="109"/>
    </row>
    <row r="96066" spans="25:25" x14ac:dyDescent="0.25">
      <c r="Y96066" s="109"/>
    </row>
    <row r="96067" spans="25:25" x14ac:dyDescent="0.25">
      <c r="Y96067" s="109"/>
    </row>
    <row r="96068" spans="25:25" x14ac:dyDescent="0.25">
      <c r="Y96068" s="109"/>
    </row>
    <row r="96069" spans="25:25" x14ac:dyDescent="0.25">
      <c r="Y96069" s="109"/>
    </row>
    <row r="96070" spans="25:25" x14ac:dyDescent="0.25">
      <c r="Y96070" s="109"/>
    </row>
    <row r="96071" spans="25:25" x14ac:dyDescent="0.25">
      <c r="Y96071" s="109"/>
    </row>
    <row r="96072" spans="25:25" x14ac:dyDescent="0.25">
      <c r="Y96072" s="109"/>
    </row>
    <row r="96073" spans="25:25" x14ac:dyDescent="0.25">
      <c r="Y96073" s="109"/>
    </row>
    <row r="96074" spans="25:25" x14ac:dyDescent="0.25">
      <c r="Y96074" s="109"/>
    </row>
    <row r="96075" spans="25:25" x14ac:dyDescent="0.25">
      <c r="Y96075" s="109"/>
    </row>
    <row r="96076" spans="25:25" x14ac:dyDescent="0.25">
      <c r="Y96076" s="109"/>
    </row>
    <row r="96077" spans="25:25" x14ac:dyDescent="0.25">
      <c r="Y96077" s="109"/>
    </row>
    <row r="96078" spans="25:25" x14ac:dyDescent="0.25">
      <c r="Y96078" s="109"/>
    </row>
    <row r="96079" spans="25:25" x14ac:dyDescent="0.25">
      <c r="Y96079" s="109"/>
    </row>
    <row r="96080" spans="25:25" x14ac:dyDescent="0.25">
      <c r="Y96080" s="109"/>
    </row>
    <row r="96081" spans="25:25" x14ac:dyDescent="0.25">
      <c r="Y96081" s="109"/>
    </row>
    <row r="96082" spans="25:25" x14ac:dyDescent="0.25">
      <c r="Y96082" s="109"/>
    </row>
    <row r="96083" spans="25:25" x14ac:dyDescent="0.25">
      <c r="Y96083" s="109"/>
    </row>
    <row r="96084" spans="25:25" x14ac:dyDescent="0.25">
      <c r="Y96084" s="109"/>
    </row>
    <row r="96085" spans="25:25" x14ac:dyDescent="0.25">
      <c r="Y96085" s="109"/>
    </row>
    <row r="96086" spans="25:25" x14ac:dyDescent="0.25">
      <c r="Y96086" s="109"/>
    </row>
    <row r="96087" spans="25:25" x14ac:dyDescent="0.25">
      <c r="Y96087" s="109"/>
    </row>
    <row r="96088" spans="25:25" x14ac:dyDescent="0.25">
      <c r="Y96088" s="109"/>
    </row>
    <row r="96089" spans="25:25" x14ac:dyDescent="0.25">
      <c r="Y96089" s="109"/>
    </row>
    <row r="96090" spans="25:25" x14ac:dyDescent="0.25">
      <c r="Y96090" s="109"/>
    </row>
    <row r="96091" spans="25:25" x14ac:dyDescent="0.25">
      <c r="Y96091" s="109"/>
    </row>
    <row r="96092" spans="25:25" x14ac:dyDescent="0.25">
      <c r="Y96092" s="109"/>
    </row>
    <row r="96093" spans="25:25" x14ac:dyDescent="0.25">
      <c r="Y96093" s="109"/>
    </row>
    <row r="96094" spans="25:25" x14ac:dyDescent="0.25">
      <c r="Y96094" s="109"/>
    </row>
    <row r="96095" spans="25:25" x14ac:dyDescent="0.25">
      <c r="Y96095" s="109"/>
    </row>
    <row r="96096" spans="25:25" x14ac:dyDescent="0.25">
      <c r="Y96096" s="109"/>
    </row>
    <row r="96097" spans="25:25" x14ac:dyDescent="0.25">
      <c r="Y96097" s="109"/>
    </row>
    <row r="96098" spans="25:25" x14ac:dyDescent="0.25">
      <c r="Y96098" s="109"/>
    </row>
    <row r="96099" spans="25:25" x14ac:dyDescent="0.25">
      <c r="Y96099" s="109"/>
    </row>
    <row r="96100" spans="25:25" x14ac:dyDescent="0.25">
      <c r="Y96100" s="109"/>
    </row>
    <row r="96101" spans="25:25" x14ac:dyDescent="0.25">
      <c r="Y96101" s="109"/>
    </row>
    <row r="96102" spans="25:25" x14ac:dyDescent="0.25">
      <c r="Y96102" s="109"/>
    </row>
    <row r="96103" spans="25:25" x14ac:dyDescent="0.25">
      <c r="Y96103" s="109"/>
    </row>
    <row r="96104" spans="25:25" x14ac:dyDescent="0.25">
      <c r="Y96104" s="109"/>
    </row>
    <row r="96105" spans="25:25" x14ac:dyDescent="0.25">
      <c r="Y96105" s="109"/>
    </row>
    <row r="96106" spans="25:25" x14ac:dyDescent="0.25">
      <c r="Y96106" s="109"/>
    </row>
    <row r="96107" spans="25:25" x14ac:dyDescent="0.25">
      <c r="Y96107" s="109"/>
    </row>
    <row r="96108" spans="25:25" x14ac:dyDescent="0.25">
      <c r="Y96108" s="109"/>
    </row>
    <row r="96109" spans="25:25" x14ac:dyDescent="0.25">
      <c r="Y96109" s="109"/>
    </row>
    <row r="96110" spans="25:25" x14ac:dyDescent="0.25">
      <c r="Y96110" s="109"/>
    </row>
    <row r="96111" spans="25:25" x14ac:dyDescent="0.25">
      <c r="Y96111" s="109"/>
    </row>
    <row r="96112" spans="25:25" x14ac:dyDescent="0.25">
      <c r="Y96112" s="109"/>
    </row>
    <row r="96113" spans="25:25" x14ac:dyDescent="0.25">
      <c r="Y96113" s="109"/>
    </row>
    <row r="96114" spans="25:25" x14ac:dyDescent="0.25">
      <c r="Y96114" s="109"/>
    </row>
    <row r="96115" spans="25:25" x14ac:dyDescent="0.25">
      <c r="Y96115" s="109"/>
    </row>
    <row r="96116" spans="25:25" x14ac:dyDescent="0.25">
      <c r="Y96116" s="109"/>
    </row>
    <row r="96117" spans="25:25" x14ac:dyDescent="0.25">
      <c r="Y96117" s="109"/>
    </row>
    <row r="96118" spans="25:25" x14ac:dyDescent="0.25">
      <c r="Y96118" s="109"/>
    </row>
    <row r="96119" spans="25:25" x14ac:dyDescent="0.25">
      <c r="Y96119" s="109"/>
    </row>
    <row r="96120" spans="25:25" x14ac:dyDescent="0.25">
      <c r="Y96120" s="109"/>
    </row>
    <row r="96121" spans="25:25" x14ac:dyDescent="0.25">
      <c r="Y96121" s="109"/>
    </row>
    <row r="96122" spans="25:25" x14ac:dyDescent="0.25">
      <c r="Y96122" s="109"/>
    </row>
    <row r="96123" spans="25:25" x14ac:dyDescent="0.25">
      <c r="Y96123" s="109"/>
    </row>
    <row r="96124" spans="25:25" x14ac:dyDescent="0.25">
      <c r="Y96124" s="109"/>
    </row>
    <row r="96125" spans="25:25" x14ac:dyDescent="0.25">
      <c r="Y96125" s="109"/>
    </row>
    <row r="96126" spans="25:25" x14ac:dyDescent="0.25">
      <c r="Y96126" s="109"/>
    </row>
    <row r="96127" spans="25:25" x14ac:dyDescent="0.25">
      <c r="Y96127" s="109"/>
    </row>
    <row r="96128" spans="25:25" x14ac:dyDescent="0.25">
      <c r="Y96128" s="109"/>
    </row>
    <row r="96129" spans="25:25" x14ac:dyDescent="0.25">
      <c r="Y96129" s="109"/>
    </row>
    <row r="96130" spans="25:25" x14ac:dyDescent="0.25">
      <c r="Y96130" s="109"/>
    </row>
    <row r="96131" spans="25:25" x14ac:dyDescent="0.25">
      <c r="Y96131" s="109"/>
    </row>
    <row r="96132" spans="25:25" x14ac:dyDescent="0.25">
      <c r="Y96132" s="109"/>
    </row>
    <row r="96133" spans="25:25" x14ac:dyDescent="0.25">
      <c r="Y96133" s="109"/>
    </row>
    <row r="96134" spans="25:25" x14ac:dyDescent="0.25">
      <c r="Y96134" s="109"/>
    </row>
    <row r="96135" spans="25:25" x14ac:dyDescent="0.25">
      <c r="Y96135" s="109"/>
    </row>
    <row r="96136" spans="25:25" x14ac:dyDescent="0.25">
      <c r="Y96136" s="109"/>
    </row>
    <row r="96137" spans="25:25" x14ac:dyDescent="0.25">
      <c r="Y96137" s="109"/>
    </row>
    <row r="96138" spans="25:25" x14ac:dyDescent="0.25">
      <c r="Y96138" s="109"/>
    </row>
    <row r="96139" spans="25:25" x14ac:dyDescent="0.25">
      <c r="Y96139" s="109"/>
    </row>
    <row r="96140" spans="25:25" x14ac:dyDescent="0.25">
      <c r="Y96140" s="109"/>
    </row>
    <row r="96141" spans="25:25" x14ac:dyDescent="0.25">
      <c r="Y96141" s="109"/>
    </row>
    <row r="96142" spans="25:25" x14ac:dyDescent="0.25">
      <c r="Y96142" s="109"/>
    </row>
    <row r="96143" spans="25:25" x14ac:dyDescent="0.25">
      <c r="Y96143" s="109"/>
    </row>
    <row r="96144" spans="25:25" x14ac:dyDescent="0.25">
      <c r="Y96144" s="109"/>
    </row>
    <row r="96145" spans="25:25" x14ac:dyDescent="0.25">
      <c r="Y96145" s="109"/>
    </row>
    <row r="96146" spans="25:25" x14ac:dyDescent="0.25">
      <c r="Y96146" s="109"/>
    </row>
    <row r="96147" spans="25:25" x14ac:dyDescent="0.25">
      <c r="Y96147" s="109"/>
    </row>
    <row r="96148" spans="25:25" x14ac:dyDescent="0.25">
      <c r="Y96148" s="109"/>
    </row>
    <row r="96149" spans="25:25" x14ac:dyDescent="0.25">
      <c r="Y96149" s="109"/>
    </row>
    <row r="96150" spans="25:25" x14ac:dyDescent="0.25">
      <c r="Y96150" s="109"/>
    </row>
    <row r="96151" spans="25:25" x14ac:dyDescent="0.25">
      <c r="Y96151" s="109"/>
    </row>
    <row r="96152" spans="25:25" x14ac:dyDescent="0.25">
      <c r="Y96152" s="109"/>
    </row>
    <row r="96153" spans="25:25" x14ac:dyDescent="0.25">
      <c r="Y96153" s="109"/>
    </row>
    <row r="96154" spans="25:25" x14ac:dyDescent="0.25">
      <c r="Y96154" s="109"/>
    </row>
    <row r="96155" spans="25:25" x14ac:dyDescent="0.25">
      <c r="Y96155" s="109"/>
    </row>
    <row r="96156" spans="25:25" x14ac:dyDescent="0.25">
      <c r="Y96156" s="109"/>
    </row>
    <row r="96157" spans="25:25" x14ac:dyDescent="0.25">
      <c r="Y96157" s="109"/>
    </row>
    <row r="96158" spans="25:25" x14ac:dyDescent="0.25">
      <c r="Y96158" s="109"/>
    </row>
    <row r="96159" spans="25:25" x14ac:dyDescent="0.25">
      <c r="Y96159" s="109"/>
    </row>
    <row r="96160" spans="25:25" x14ac:dyDescent="0.25">
      <c r="Y96160" s="109"/>
    </row>
    <row r="96161" spans="25:25" x14ac:dyDescent="0.25">
      <c r="Y96161" s="109"/>
    </row>
    <row r="96162" spans="25:25" x14ac:dyDescent="0.25">
      <c r="Y96162" s="109"/>
    </row>
    <row r="96163" spans="25:25" x14ac:dyDescent="0.25">
      <c r="Y96163" s="109"/>
    </row>
    <row r="96164" spans="25:25" x14ac:dyDescent="0.25">
      <c r="Y96164" s="109"/>
    </row>
    <row r="96165" spans="25:25" x14ac:dyDescent="0.25">
      <c r="Y96165" s="109"/>
    </row>
    <row r="96166" spans="25:25" x14ac:dyDescent="0.25">
      <c r="Y96166" s="109"/>
    </row>
    <row r="96167" spans="25:25" x14ac:dyDescent="0.25">
      <c r="Y96167" s="109"/>
    </row>
    <row r="96168" spans="25:25" x14ac:dyDescent="0.25">
      <c r="Y96168" s="109"/>
    </row>
    <row r="96169" spans="25:25" x14ac:dyDescent="0.25">
      <c r="Y96169" s="109"/>
    </row>
    <row r="96170" spans="25:25" x14ac:dyDescent="0.25">
      <c r="Y96170" s="109"/>
    </row>
    <row r="96171" spans="25:25" x14ac:dyDescent="0.25">
      <c r="Y96171" s="109"/>
    </row>
    <row r="96172" spans="25:25" x14ac:dyDescent="0.25">
      <c r="Y96172" s="109"/>
    </row>
    <row r="96173" spans="25:25" x14ac:dyDescent="0.25">
      <c r="Y96173" s="109"/>
    </row>
    <row r="96174" spans="25:25" x14ac:dyDescent="0.25">
      <c r="Y96174" s="109"/>
    </row>
    <row r="96175" spans="25:25" x14ac:dyDescent="0.25">
      <c r="Y96175" s="109"/>
    </row>
    <row r="96176" spans="25:25" x14ac:dyDescent="0.25">
      <c r="Y96176" s="109"/>
    </row>
    <row r="96177" spans="25:25" x14ac:dyDescent="0.25">
      <c r="Y96177" s="109"/>
    </row>
    <row r="96178" spans="25:25" x14ac:dyDescent="0.25">
      <c r="Y96178" s="109"/>
    </row>
    <row r="96179" spans="25:25" x14ac:dyDescent="0.25">
      <c r="Y96179" s="109"/>
    </row>
    <row r="96180" spans="25:25" x14ac:dyDescent="0.25">
      <c r="Y96180" s="109"/>
    </row>
    <row r="96181" spans="25:25" x14ac:dyDescent="0.25">
      <c r="Y96181" s="109"/>
    </row>
    <row r="96182" spans="25:25" x14ac:dyDescent="0.25">
      <c r="Y96182" s="109"/>
    </row>
    <row r="96183" spans="25:25" x14ac:dyDescent="0.25">
      <c r="Y96183" s="109"/>
    </row>
    <row r="96184" spans="25:25" x14ac:dyDescent="0.25">
      <c r="Y96184" s="109"/>
    </row>
    <row r="96185" spans="25:25" x14ac:dyDescent="0.25">
      <c r="Y96185" s="109"/>
    </row>
    <row r="96186" spans="25:25" x14ac:dyDescent="0.25">
      <c r="Y96186" s="109"/>
    </row>
    <row r="96187" spans="25:25" x14ac:dyDescent="0.25">
      <c r="Y96187" s="109"/>
    </row>
    <row r="96188" spans="25:25" x14ac:dyDescent="0.25">
      <c r="Y96188" s="109"/>
    </row>
    <row r="96189" spans="25:25" x14ac:dyDescent="0.25">
      <c r="Y96189" s="109"/>
    </row>
    <row r="96190" spans="25:25" x14ac:dyDescent="0.25">
      <c r="Y96190" s="109"/>
    </row>
    <row r="96191" spans="25:25" x14ac:dyDescent="0.25">
      <c r="Y96191" s="109"/>
    </row>
    <row r="96192" spans="25:25" x14ac:dyDescent="0.25">
      <c r="Y96192" s="109"/>
    </row>
    <row r="96193" spans="25:25" x14ac:dyDescent="0.25">
      <c r="Y96193" s="109"/>
    </row>
    <row r="96194" spans="25:25" x14ac:dyDescent="0.25">
      <c r="Y96194" s="109"/>
    </row>
    <row r="96195" spans="25:25" x14ac:dyDescent="0.25">
      <c r="Y96195" s="109"/>
    </row>
    <row r="96196" spans="25:25" x14ac:dyDescent="0.25">
      <c r="Y96196" s="109"/>
    </row>
    <row r="96197" spans="25:25" x14ac:dyDescent="0.25">
      <c r="Y96197" s="109"/>
    </row>
    <row r="96198" spans="25:25" x14ac:dyDescent="0.25">
      <c r="Y96198" s="109"/>
    </row>
    <row r="96199" spans="25:25" x14ac:dyDescent="0.25">
      <c r="Y96199" s="109"/>
    </row>
    <row r="96200" spans="25:25" x14ac:dyDescent="0.25">
      <c r="Y96200" s="109"/>
    </row>
    <row r="96201" spans="25:25" x14ac:dyDescent="0.25">
      <c r="Y96201" s="109"/>
    </row>
    <row r="96202" spans="25:25" x14ac:dyDescent="0.25">
      <c r="Y96202" s="109"/>
    </row>
    <row r="96203" spans="25:25" x14ac:dyDescent="0.25">
      <c r="Y96203" s="109"/>
    </row>
    <row r="96204" spans="25:25" x14ac:dyDescent="0.25">
      <c r="Y96204" s="109"/>
    </row>
    <row r="96205" spans="25:25" x14ac:dyDescent="0.25">
      <c r="Y96205" s="109"/>
    </row>
    <row r="96206" spans="25:25" x14ac:dyDescent="0.25">
      <c r="Y96206" s="109"/>
    </row>
    <row r="96207" spans="25:25" x14ac:dyDescent="0.25">
      <c r="Y96207" s="109"/>
    </row>
    <row r="96208" spans="25:25" x14ac:dyDescent="0.25">
      <c r="Y96208" s="109"/>
    </row>
    <row r="96209" spans="25:25" x14ac:dyDescent="0.25">
      <c r="Y96209" s="109"/>
    </row>
    <row r="96210" spans="25:25" x14ac:dyDescent="0.25">
      <c r="Y96210" s="109"/>
    </row>
    <row r="96211" spans="25:25" x14ac:dyDescent="0.25">
      <c r="Y96211" s="109"/>
    </row>
    <row r="96212" spans="25:25" x14ac:dyDescent="0.25">
      <c r="Y96212" s="109"/>
    </row>
    <row r="96213" spans="25:25" x14ac:dyDescent="0.25">
      <c r="Y96213" s="109"/>
    </row>
    <row r="96214" spans="25:25" x14ac:dyDescent="0.25">
      <c r="Y96214" s="109"/>
    </row>
    <row r="96215" spans="25:25" x14ac:dyDescent="0.25">
      <c r="Y96215" s="109"/>
    </row>
    <row r="96216" spans="25:25" x14ac:dyDescent="0.25">
      <c r="Y96216" s="109"/>
    </row>
    <row r="96217" spans="25:25" x14ac:dyDescent="0.25">
      <c r="Y96217" s="109"/>
    </row>
    <row r="96218" spans="25:25" x14ac:dyDescent="0.25">
      <c r="Y96218" s="109"/>
    </row>
    <row r="96219" spans="25:25" x14ac:dyDescent="0.25">
      <c r="Y96219" s="109"/>
    </row>
    <row r="96220" spans="25:25" x14ac:dyDescent="0.25">
      <c r="Y96220" s="109"/>
    </row>
    <row r="96221" spans="25:25" x14ac:dyDescent="0.25">
      <c r="Y96221" s="109"/>
    </row>
    <row r="96222" spans="25:25" x14ac:dyDescent="0.25">
      <c r="Y96222" s="109"/>
    </row>
    <row r="96223" spans="25:25" x14ac:dyDescent="0.25">
      <c r="Y96223" s="109"/>
    </row>
    <row r="96224" spans="25:25" x14ac:dyDescent="0.25">
      <c r="Y96224" s="109"/>
    </row>
    <row r="96225" spans="25:25" x14ac:dyDescent="0.25">
      <c r="Y96225" s="109"/>
    </row>
    <row r="96226" spans="25:25" x14ac:dyDescent="0.25">
      <c r="Y96226" s="109"/>
    </row>
    <row r="96227" spans="25:25" x14ac:dyDescent="0.25">
      <c r="Y96227" s="109"/>
    </row>
    <row r="96228" spans="25:25" x14ac:dyDescent="0.25">
      <c r="Y96228" s="109"/>
    </row>
    <row r="96229" spans="25:25" x14ac:dyDescent="0.25">
      <c r="Y96229" s="109"/>
    </row>
    <row r="96230" spans="25:25" x14ac:dyDescent="0.25">
      <c r="Y96230" s="109"/>
    </row>
    <row r="96231" spans="25:25" x14ac:dyDescent="0.25">
      <c r="Y96231" s="109"/>
    </row>
    <row r="96232" spans="25:25" x14ac:dyDescent="0.25">
      <c r="Y96232" s="109"/>
    </row>
    <row r="96233" spans="25:25" x14ac:dyDescent="0.25">
      <c r="Y96233" s="109"/>
    </row>
    <row r="96234" spans="25:25" x14ac:dyDescent="0.25">
      <c r="Y96234" s="109"/>
    </row>
    <row r="96235" spans="25:25" x14ac:dyDescent="0.25">
      <c r="Y96235" s="109"/>
    </row>
    <row r="96236" spans="25:25" x14ac:dyDescent="0.25">
      <c r="Y96236" s="109"/>
    </row>
    <row r="96237" spans="25:25" x14ac:dyDescent="0.25">
      <c r="Y96237" s="109"/>
    </row>
    <row r="96238" spans="25:25" x14ac:dyDescent="0.25">
      <c r="Y96238" s="109"/>
    </row>
    <row r="96239" spans="25:25" x14ac:dyDescent="0.25">
      <c r="Y96239" s="109"/>
    </row>
    <row r="96240" spans="25:25" x14ac:dyDescent="0.25">
      <c r="Y96240" s="109"/>
    </row>
    <row r="96241" spans="25:25" x14ac:dyDescent="0.25">
      <c r="Y96241" s="109"/>
    </row>
    <row r="96242" spans="25:25" x14ac:dyDescent="0.25">
      <c r="Y96242" s="109"/>
    </row>
    <row r="96243" spans="25:25" x14ac:dyDescent="0.25">
      <c r="Y96243" s="109"/>
    </row>
    <row r="96244" spans="25:25" x14ac:dyDescent="0.25">
      <c r="Y96244" s="109"/>
    </row>
    <row r="96245" spans="25:25" x14ac:dyDescent="0.25">
      <c r="Y96245" s="109"/>
    </row>
    <row r="96246" spans="25:25" x14ac:dyDescent="0.25">
      <c r="Y96246" s="109"/>
    </row>
    <row r="96247" spans="25:25" x14ac:dyDescent="0.25">
      <c r="Y96247" s="109"/>
    </row>
    <row r="96248" spans="25:25" x14ac:dyDescent="0.25">
      <c r="Y96248" s="109"/>
    </row>
    <row r="96249" spans="25:25" x14ac:dyDescent="0.25">
      <c r="Y96249" s="109"/>
    </row>
    <row r="96250" spans="25:25" x14ac:dyDescent="0.25">
      <c r="Y96250" s="109"/>
    </row>
    <row r="96251" spans="25:25" x14ac:dyDescent="0.25">
      <c r="Y96251" s="109"/>
    </row>
    <row r="96252" spans="25:25" x14ac:dyDescent="0.25">
      <c r="Y96252" s="109"/>
    </row>
    <row r="96253" spans="25:25" x14ac:dyDescent="0.25">
      <c r="Y96253" s="109"/>
    </row>
    <row r="96254" spans="25:25" x14ac:dyDescent="0.25">
      <c r="Y96254" s="109"/>
    </row>
    <row r="96255" spans="25:25" x14ac:dyDescent="0.25">
      <c r="Y96255" s="109"/>
    </row>
    <row r="96256" spans="25:25" x14ac:dyDescent="0.25">
      <c r="Y96256" s="109"/>
    </row>
    <row r="96257" spans="25:25" x14ac:dyDescent="0.25">
      <c r="Y96257" s="109"/>
    </row>
    <row r="96258" spans="25:25" x14ac:dyDescent="0.25">
      <c r="Y96258" s="109"/>
    </row>
    <row r="96259" spans="25:25" x14ac:dyDescent="0.25">
      <c r="Y96259" s="109"/>
    </row>
    <row r="96260" spans="25:25" x14ac:dyDescent="0.25">
      <c r="Y96260" s="109"/>
    </row>
    <row r="96261" spans="25:25" x14ac:dyDescent="0.25">
      <c r="Y96261" s="109"/>
    </row>
    <row r="96262" spans="25:25" x14ac:dyDescent="0.25">
      <c r="Y96262" s="109"/>
    </row>
    <row r="96263" spans="25:25" x14ac:dyDescent="0.25">
      <c r="Y96263" s="109"/>
    </row>
    <row r="96264" spans="25:25" x14ac:dyDescent="0.25">
      <c r="Y96264" s="109"/>
    </row>
    <row r="96265" spans="25:25" x14ac:dyDescent="0.25">
      <c r="Y96265" s="109"/>
    </row>
    <row r="96266" spans="25:25" x14ac:dyDescent="0.25">
      <c r="Y96266" s="109"/>
    </row>
    <row r="96267" spans="25:25" x14ac:dyDescent="0.25">
      <c r="Y96267" s="109"/>
    </row>
    <row r="96268" spans="25:25" x14ac:dyDescent="0.25">
      <c r="Y96268" s="109"/>
    </row>
    <row r="96269" spans="25:25" x14ac:dyDescent="0.25">
      <c r="Y96269" s="109"/>
    </row>
    <row r="96270" spans="25:25" x14ac:dyDescent="0.25">
      <c r="Y96270" s="109"/>
    </row>
    <row r="96271" spans="25:25" x14ac:dyDescent="0.25">
      <c r="Y96271" s="109"/>
    </row>
    <row r="96272" spans="25:25" x14ac:dyDescent="0.25">
      <c r="Y96272" s="109"/>
    </row>
    <row r="96273" spans="25:25" x14ac:dyDescent="0.25">
      <c r="Y96273" s="109"/>
    </row>
    <row r="96274" spans="25:25" x14ac:dyDescent="0.25">
      <c r="Y96274" s="109"/>
    </row>
    <row r="96275" spans="25:25" x14ac:dyDescent="0.25">
      <c r="Y96275" s="109"/>
    </row>
    <row r="96276" spans="25:25" x14ac:dyDescent="0.25">
      <c r="Y96276" s="109"/>
    </row>
    <row r="96277" spans="25:25" x14ac:dyDescent="0.25">
      <c r="Y96277" s="109"/>
    </row>
    <row r="96278" spans="25:25" x14ac:dyDescent="0.25">
      <c r="Y96278" s="109"/>
    </row>
    <row r="96279" spans="25:25" x14ac:dyDescent="0.25">
      <c r="Y96279" s="109"/>
    </row>
    <row r="96280" spans="25:25" x14ac:dyDescent="0.25">
      <c r="Y96280" s="109"/>
    </row>
    <row r="96281" spans="25:25" x14ac:dyDescent="0.25">
      <c r="Y96281" s="109"/>
    </row>
    <row r="96282" spans="25:25" x14ac:dyDescent="0.25">
      <c r="Y96282" s="109"/>
    </row>
    <row r="96283" spans="25:25" x14ac:dyDescent="0.25">
      <c r="Y96283" s="109"/>
    </row>
    <row r="96284" spans="25:25" x14ac:dyDescent="0.25">
      <c r="Y96284" s="109"/>
    </row>
    <row r="96285" spans="25:25" x14ac:dyDescent="0.25">
      <c r="Y96285" s="109"/>
    </row>
    <row r="96286" spans="25:25" x14ac:dyDescent="0.25">
      <c r="Y96286" s="109"/>
    </row>
    <row r="96287" spans="25:25" x14ac:dyDescent="0.25">
      <c r="Y96287" s="109"/>
    </row>
    <row r="96288" spans="25:25" x14ac:dyDescent="0.25">
      <c r="Y96288" s="109"/>
    </row>
    <row r="96289" spans="25:25" x14ac:dyDescent="0.25">
      <c r="Y96289" s="109"/>
    </row>
    <row r="96290" spans="25:25" x14ac:dyDescent="0.25">
      <c r="Y96290" s="109"/>
    </row>
    <row r="96291" spans="25:25" x14ac:dyDescent="0.25">
      <c r="Y96291" s="109"/>
    </row>
    <row r="96292" spans="25:25" x14ac:dyDescent="0.25">
      <c r="Y96292" s="109"/>
    </row>
    <row r="96293" spans="25:25" x14ac:dyDescent="0.25">
      <c r="Y96293" s="109"/>
    </row>
    <row r="96294" spans="25:25" x14ac:dyDescent="0.25">
      <c r="Y96294" s="109"/>
    </row>
    <row r="96295" spans="25:25" x14ac:dyDescent="0.25">
      <c r="Y96295" s="109"/>
    </row>
    <row r="96296" spans="25:25" x14ac:dyDescent="0.25">
      <c r="Y96296" s="109"/>
    </row>
    <row r="96297" spans="25:25" x14ac:dyDescent="0.25">
      <c r="Y96297" s="109"/>
    </row>
    <row r="96298" spans="25:25" x14ac:dyDescent="0.25">
      <c r="Y96298" s="109"/>
    </row>
    <row r="96299" spans="25:25" x14ac:dyDescent="0.25">
      <c r="Y96299" s="109"/>
    </row>
    <row r="96300" spans="25:25" x14ac:dyDescent="0.25">
      <c r="Y96300" s="109"/>
    </row>
    <row r="96301" spans="25:25" x14ac:dyDescent="0.25">
      <c r="Y96301" s="109"/>
    </row>
    <row r="96302" spans="25:25" x14ac:dyDescent="0.25">
      <c r="Y96302" s="109"/>
    </row>
    <row r="96303" spans="25:25" x14ac:dyDescent="0.25">
      <c r="Y96303" s="109"/>
    </row>
    <row r="96304" spans="25:25" x14ac:dyDescent="0.25">
      <c r="Y96304" s="109"/>
    </row>
    <row r="96305" spans="25:25" x14ac:dyDescent="0.25">
      <c r="Y96305" s="109"/>
    </row>
    <row r="96306" spans="25:25" x14ac:dyDescent="0.25">
      <c r="Y96306" s="109"/>
    </row>
    <row r="96307" spans="25:25" x14ac:dyDescent="0.25">
      <c r="Y96307" s="109"/>
    </row>
    <row r="96308" spans="25:25" x14ac:dyDescent="0.25">
      <c r="Y96308" s="109"/>
    </row>
    <row r="96309" spans="25:25" x14ac:dyDescent="0.25">
      <c r="Y96309" s="109"/>
    </row>
    <row r="96310" spans="25:25" x14ac:dyDescent="0.25">
      <c r="Y96310" s="109"/>
    </row>
    <row r="96311" spans="25:25" x14ac:dyDescent="0.25">
      <c r="Y96311" s="109"/>
    </row>
    <row r="96312" spans="25:25" x14ac:dyDescent="0.25">
      <c r="Y96312" s="109"/>
    </row>
    <row r="96313" spans="25:25" x14ac:dyDescent="0.25">
      <c r="Y96313" s="109"/>
    </row>
    <row r="96314" spans="25:25" x14ac:dyDescent="0.25">
      <c r="Y96314" s="109"/>
    </row>
    <row r="96315" spans="25:25" x14ac:dyDescent="0.25">
      <c r="Y96315" s="109"/>
    </row>
    <row r="96316" spans="25:25" x14ac:dyDescent="0.25">
      <c r="Y96316" s="109"/>
    </row>
    <row r="96317" spans="25:25" x14ac:dyDescent="0.25">
      <c r="Y96317" s="109"/>
    </row>
    <row r="96318" spans="25:25" x14ac:dyDescent="0.25">
      <c r="Y96318" s="109"/>
    </row>
    <row r="96319" spans="25:25" x14ac:dyDescent="0.25">
      <c r="Y96319" s="109"/>
    </row>
    <row r="96320" spans="25:25" x14ac:dyDescent="0.25">
      <c r="Y96320" s="109"/>
    </row>
    <row r="96321" spans="25:25" x14ac:dyDescent="0.25">
      <c r="Y96321" s="109"/>
    </row>
    <row r="96322" spans="25:25" x14ac:dyDescent="0.25">
      <c r="Y96322" s="109"/>
    </row>
    <row r="96323" spans="25:25" x14ac:dyDescent="0.25">
      <c r="Y96323" s="109"/>
    </row>
    <row r="96324" spans="25:25" x14ac:dyDescent="0.25">
      <c r="Y96324" s="109"/>
    </row>
    <row r="96325" spans="25:25" x14ac:dyDescent="0.25">
      <c r="Y96325" s="109"/>
    </row>
    <row r="96326" spans="25:25" x14ac:dyDescent="0.25">
      <c r="Y96326" s="109"/>
    </row>
    <row r="96327" spans="25:25" x14ac:dyDescent="0.25">
      <c r="Y96327" s="109"/>
    </row>
    <row r="96328" spans="25:25" x14ac:dyDescent="0.25">
      <c r="Y96328" s="109"/>
    </row>
    <row r="96329" spans="25:25" x14ac:dyDescent="0.25">
      <c r="Y96329" s="109"/>
    </row>
    <row r="96330" spans="25:25" x14ac:dyDescent="0.25">
      <c r="Y96330" s="109"/>
    </row>
    <row r="96331" spans="25:25" x14ac:dyDescent="0.25">
      <c r="Y96331" s="109"/>
    </row>
    <row r="96332" spans="25:25" x14ac:dyDescent="0.25">
      <c r="Y96332" s="109"/>
    </row>
    <row r="96333" spans="25:25" x14ac:dyDescent="0.25">
      <c r="Y96333" s="109"/>
    </row>
    <row r="96334" spans="25:25" x14ac:dyDescent="0.25">
      <c r="Y96334" s="109"/>
    </row>
    <row r="96335" spans="25:25" x14ac:dyDescent="0.25">
      <c r="Y96335" s="109"/>
    </row>
    <row r="96336" spans="25:25" x14ac:dyDescent="0.25">
      <c r="Y96336" s="109"/>
    </row>
    <row r="96337" spans="25:25" x14ac:dyDescent="0.25">
      <c r="Y96337" s="109"/>
    </row>
    <row r="96338" spans="25:25" x14ac:dyDescent="0.25">
      <c r="Y96338" s="109"/>
    </row>
    <row r="96339" spans="25:25" x14ac:dyDescent="0.25">
      <c r="Y96339" s="109"/>
    </row>
    <row r="96340" spans="25:25" x14ac:dyDescent="0.25">
      <c r="Y96340" s="109"/>
    </row>
    <row r="96341" spans="25:25" x14ac:dyDescent="0.25">
      <c r="Y96341" s="109"/>
    </row>
    <row r="96342" spans="25:25" x14ac:dyDescent="0.25">
      <c r="Y96342" s="109"/>
    </row>
    <row r="96343" spans="25:25" x14ac:dyDescent="0.25">
      <c r="Y96343" s="109"/>
    </row>
    <row r="96344" spans="25:25" x14ac:dyDescent="0.25">
      <c r="Y96344" s="109"/>
    </row>
    <row r="96345" spans="25:25" x14ac:dyDescent="0.25">
      <c r="Y96345" s="109"/>
    </row>
    <row r="96346" spans="25:25" x14ac:dyDescent="0.25">
      <c r="Y96346" s="109"/>
    </row>
    <row r="96347" spans="25:25" x14ac:dyDescent="0.25">
      <c r="Y96347" s="109"/>
    </row>
    <row r="96348" spans="25:25" x14ac:dyDescent="0.25">
      <c r="Y96348" s="109"/>
    </row>
    <row r="96349" spans="25:25" x14ac:dyDescent="0.25">
      <c r="Y96349" s="109"/>
    </row>
    <row r="96350" spans="25:25" x14ac:dyDescent="0.25">
      <c r="Y96350" s="109"/>
    </row>
    <row r="96351" spans="25:25" x14ac:dyDescent="0.25">
      <c r="Y96351" s="109"/>
    </row>
    <row r="96352" spans="25:25" x14ac:dyDescent="0.25">
      <c r="Y96352" s="109"/>
    </row>
    <row r="96353" spans="25:25" x14ac:dyDescent="0.25">
      <c r="Y96353" s="109"/>
    </row>
    <row r="96354" spans="25:25" x14ac:dyDescent="0.25">
      <c r="Y96354" s="109"/>
    </row>
    <row r="96355" spans="25:25" x14ac:dyDescent="0.25">
      <c r="Y96355" s="109"/>
    </row>
    <row r="96356" spans="25:25" x14ac:dyDescent="0.25">
      <c r="Y96356" s="109"/>
    </row>
    <row r="96357" spans="25:25" x14ac:dyDescent="0.25">
      <c r="Y96357" s="109"/>
    </row>
    <row r="96358" spans="25:25" x14ac:dyDescent="0.25">
      <c r="Y96358" s="109"/>
    </row>
    <row r="96359" spans="25:25" x14ac:dyDescent="0.25">
      <c r="Y96359" s="109"/>
    </row>
    <row r="96360" spans="25:25" x14ac:dyDescent="0.25">
      <c r="Y96360" s="109"/>
    </row>
    <row r="96361" spans="25:25" x14ac:dyDescent="0.25">
      <c r="Y96361" s="109"/>
    </row>
    <row r="96362" spans="25:25" x14ac:dyDescent="0.25">
      <c r="Y96362" s="109"/>
    </row>
    <row r="96363" spans="25:25" x14ac:dyDescent="0.25">
      <c r="Y96363" s="109"/>
    </row>
    <row r="96364" spans="25:25" x14ac:dyDescent="0.25">
      <c r="Y96364" s="109"/>
    </row>
    <row r="96365" spans="25:25" x14ac:dyDescent="0.25">
      <c r="Y96365" s="109"/>
    </row>
    <row r="96366" spans="25:25" x14ac:dyDescent="0.25">
      <c r="Y96366" s="109"/>
    </row>
    <row r="96367" spans="25:25" x14ac:dyDescent="0.25">
      <c r="Y96367" s="109"/>
    </row>
    <row r="96368" spans="25:25" x14ac:dyDescent="0.25">
      <c r="Y96368" s="109"/>
    </row>
    <row r="96369" spans="25:25" x14ac:dyDescent="0.25">
      <c r="Y96369" s="109"/>
    </row>
    <row r="96370" spans="25:25" x14ac:dyDescent="0.25">
      <c r="Y96370" s="109"/>
    </row>
    <row r="96371" spans="25:25" x14ac:dyDescent="0.25">
      <c r="Y96371" s="109"/>
    </row>
    <row r="96372" spans="25:25" x14ac:dyDescent="0.25">
      <c r="Y96372" s="109"/>
    </row>
    <row r="96373" spans="25:25" x14ac:dyDescent="0.25">
      <c r="Y96373" s="109"/>
    </row>
    <row r="96374" spans="25:25" x14ac:dyDescent="0.25">
      <c r="Y96374" s="109"/>
    </row>
    <row r="96375" spans="25:25" x14ac:dyDescent="0.25">
      <c r="Y96375" s="109"/>
    </row>
    <row r="96376" spans="25:25" x14ac:dyDescent="0.25">
      <c r="Y96376" s="109"/>
    </row>
    <row r="96377" spans="25:25" x14ac:dyDescent="0.25">
      <c r="Y96377" s="109"/>
    </row>
    <row r="96378" spans="25:25" x14ac:dyDescent="0.25">
      <c r="Y96378" s="109"/>
    </row>
    <row r="96379" spans="25:25" x14ac:dyDescent="0.25">
      <c r="Y96379" s="109"/>
    </row>
    <row r="96380" spans="25:25" x14ac:dyDescent="0.25">
      <c r="Y96380" s="109"/>
    </row>
    <row r="96381" spans="25:25" x14ac:dyDescent="0.25">
      <c r="Y96381" s="109"/>
    </row>
    <row r="96382" spans="25:25" x14ac:dyDescent="0.25">
      <c r="Y96382" s="109"/>
    </row>
    <row r="96383" spans="25:25" x14ac:dyDescent="0.25">
      <c r="Y96383" s="109"/>
    </row>
    <row r="96384" spans="25:25" x14ac:dyDescent="0.25">
      <c r="Y96384" s="109"/>
    </row>
    <row r="96385" spans="25:25" x14ac:dyDescent="0.25">
      <c r="Y96385" s="109"/>
    </row>
    <row r="96386" spans="25:25" x14ac:dyDescent="0.25">
      <c r="Y96386" s="109"/>
    </row>
    <row r="96387" spans="25:25" x14ac:dyDescent="0.25">
      <c r="Y96387" s="109"/>
    </row>
    <row r="96388" spans="25:25" x14ac:dyDescent="0.25">
      <c r="Y96388" s="109"/>
    </row>
    <row r="96389" spans="25:25" x14ac:dyDescent="0.25">
      <c r="Y96389" s="109"/>
    </row>
    <row r="96390" spans="25:25" x14ac:dyDescent="0.25">
      <c r="Y96390" s="109"/>
    </row>
    <row r="96391" spans="25:25" x14ac:dyDescent="0.25">
      <c r="Y96391" s="109"/>
    </row>
    <row r="96392" spans="25:25" x14ac:dyDescent="0.25">
      <c r="Y96392" s="109"/>
    </row>
    <row r="96393" spans="25:25" x14ac:dyDescent="0.25">
      <c r="Y96393" s="109"/>
    </row>
    <row r="96394" spans="25:25" x14ac:dyDescent="0.25">
      <c r="Y96394" s="109"/>
    </row>
    <row r="96395" spans="25:25" x14ac:dyDescent="0.25">
      <c r="Y96395" s="109"/>
    </row>
    <row r="96396" spans="25:25" x14ac:dyDescent="0.25">
      <c r="Y96396" s="109"/>
    </row>
    <row r="96397" spans="25:25" x14ac:dyDescent="0.25">
      <c r="Y96397" s="109"/>
    </row>
    <row r="96398" spans="25:25" x14ac:dyDescent="0.25">
      <c r="Y96398" s="109"/>
    </row>
    <row r="96399" spans="25:25" x14ac:dyDescent="0.25">
      <c r="Y96399" s="109"/>
    </row>
    <row r="96400" spans="25:25" x14ac:dyDescent="0.25">
      <c r="Y96400" s="109"/>
    </row>
    <row r="96401" spans="25:25" x14ac:dyDescent="0.25">
      <c r="Y96401" s="109"/>
    </row>
    <row r="96402" spans="25:25" x14ac:dyDescent="0.25">
      <c r="Y96402" s="109"/>
    </row>
    <row r="96403" spans="25:25" x14ac:dyDescent="0.25">
      <c r="Y96403" s="109"/>
    </row>
    <row r="96404" spans="25:25" x14ac:dyDescent="0.25">
      <c r="Y96404" s="109"/>
    </row>
    <row r="96405" spans="25:25" x14ac:dyDescent="0.25">
      <c r="Y96405" s="109"/>
    </row>
    <row r="96406" spans="25:25" x14ac:dyDescent="0.25">
      <c r="Y96406" s="109"/>
    </row>
    <row r="96407" spans="25:25" x14ac:dyDescent="0.25">
      <c r="Y96407" s="109"/>
    </row>
    <row r="96408" spans="25:25" x14ac:dyDescent="0.25">
      <c r="Y96408" s="109"/>
    </row>
    <row r="96409" spans="25:25" x14ac:dyDescent="0.25">
      <c r="Y96409" s="109"/>
    </row>
    <row r="96410" spans="25:25" x14ac:dyDescent="0.25">
      <c r="Y96410" s="109"/>
    </row>
    <row r="96411" spans="25:25" x14ac:dyDescent="0.25">
      <c r="Y96411" s="109"/>
    </row>
    <row r="96412" spans="25:25" x14ac:dyDescent="0.25">
      <c r="Y96412" s="109"/>
    </row>
    <row r="96413" spans="25:25" x14ac:dyDescent="0.25">
      <c r="Y96413" s="109"/>
    </row>
    <row r="96414" spans="25:25" x14ac:dyDescent="0.25">
      <c r="Y96414" s="109"/>
    </row>
    <row r="96415" spans="25:25" x14ac:dyDescent="0.25">
      <c r="Y96415" s="109"/>
    </row>
    <row r="96416" spans="25:25" x14ac:dyDescent="0.25">
      <c r="Y96416" s="109"/>
    </row>
    <row r="96417" spans="25:25" x14ac:dyDescent="0.25">
      <c r="Y96417" s="109"/>
    </row>
    <row r="96418" spans="25:25" x14ac:dyDescent="0.25">
      <c r="Y96418" s="109"/>
    </row>
    <row r="96419" spans="25:25" x14ac:dyDescent="0.25">
      <c r="Y96419" s="109"/>
    </row>
    <row r="96420" spans="25:25" x14ac:dyDescent="0.25">
      <c r="Y96420" s="109"/>
    </row>
    <row r="96421" spans="25:25" x14ac:dyDescent="0.25">
      <c r="Y96421" s="109"/>
    </row>
    <row r="96422" spans="25:25" x14ac:dyDescent="0.25">
      <c r="Y96422" s="109"/>
    </row>
    <row r="96423" spans="25:25" x14ac:dyDescent="0.25">
      <c r="Y96423" s="109"/>
    </row>
    <row r="96424" spans="25:25" x14ac:dyDescent="0.25">
      <c r="Y96424" s="109"/>
    </row>
    <row r="96425" spans="25:25" x14ac:dyDescent="0.25">
      <c r="Y96425" s="109"/>
    </row>
    <row r="96426" spans="25:25" x14ac:dyDescent="0.25">
      <c r="Y96426" s="109"/>
    </row>
    <row r="96427" spans="25:25" x14ac:dyDescent="0.25">
      <c r="Y96427" s="109"/>
    </row>
    <row r="96428" spans="25:25" x14ac:dyDescent="0.25">
      <c r="Y96428" s="109"/>
    </row>
    <row r="96429" spans="25:25" x14ac:dyDescent="0.25">
      <c r="Y96429" s="109"/>
    </row>
    <row r="96430" spans="25:25" x14ac:dyDescent="0.25">
      <c r="Y96430" s="109"/>
    </row>
    <row r="96431" spans="25:25" x14ac:dyDescent="0.25">
      <c r="Y96431" s="109"/>
    </row>
    <row r="96432" spans="25:25" x14ac:dyDescent="0.25">
      <c r="Y96432" s="109"/>
    </row>
    <row r="96433" spans="25:25" x14ac:dyDescent="0.25">
      <c r="Y96433" s="109"/>
    </row>
    <row r="96434" spans="25:25" x14ac:dyDescent="0.25">
      <c r="Y96434" s="109"/>
    </row>
    <row r="96435" spans="25:25" x14ac:dyDescent="0.25">
      <c r="Y96435" s="109"/>
    </row>
    <row r="96436" spans="25:25" x14ac:dyDescent="0.25">
      <c r="Y96436" s="109"/>
    </row>
    <row r="96437" spans="25:25" x14ac:dyDescent="0.25">
      <c r="Y96437" s="109"/>
    </row>
    <row r="96438" spans="25:25" x14ac:dyDescent="0.25">
      <c r="Y96438" s="109"/>
    </row>
    <row r="96439" spans="25:25" x14ac:dyDescent="0.25">
      <c r="Y96439" s="109"/>
    </row>
    <row r="96440" spans="25:25" x14ac:dyDescent="0.25">
      <c r="Y96440" s="109"/>
    </row>
    <row r="96441" spans="25:25" x14ac:dyDescent="0.25">
      <c r="Y96441" s="109"/>
    </row>
    <row r="96442" spans="25:25" x14ac:dyDescent="0.25">
      <c r="Y96442" s="109"/>
    </row>
    <row r="96443" spans="25:25" x14ac:dyDescent="0.25">
      <c r="Y96443" s="109"/>
    </row>
    <row r="96444" spans="25:25" x14ac:dyDescent="0.25">
      <c r="Y96444" s="109"/>
    </row>
    <row r="96445" spans="25:25" x14ac:dyDescent="0.25">
      <c r="Y96445" s="109"/>
    </row>
    <row r="96446" spans="25:25" x14ac:dyDescent="0.25">
      <c r="Y96446" s="109"/>
    </row>
    <row r="96447" spans="25:25" x14ac:dyDescent="0.25">
      <c r="Y96447" s="109"/>
    </row>
    <row r="96448" spans="25:25" x14ac:dyDescent="0.25">
      <c r="Y96448" s="109"/>
    </row>
    <row r="96449" spans="25:25" x14ac:dyDescent="0.25">
      <c r="Y96449" s="109"/>
    </row>
    <row r="96450" spans="25:25" x14ac:dyDescent="0.25">
      <c r="Y96450" s="109"/>
    </row>
    <row r="96451" spans="25:25" x14ac:dyDescent="0.25">
      <c r="Y96451" s="109"/>
    </row>
    <row r="96452" spans="25:25" x14ac:dyDescent="0.25">
      <c r="Y96452" s="109"/>
    </row>
    <row r="96453" spans="25:25" x14ac:dyDescent="0.25">
      <c r="Y96453" s="109"/>
    </row>
    <row r="96454" spans="25:25" x14ac:dyDescent="0.25">
      <c r="Y96454" s="109"/>
    </row>
    <row r="96455" spans="25:25" x14ac:dyDescent="0.25">
      <c r="Y96455" s="109"/>
    </row>
    <row r="96456" spans="25:25" x14ac:dyDescent="0.25">
      <c r="Y96456" s="109"/>
    </row>
    <row r="96457" spans="25:25" x14ac:dyDescent="0.25">
      <c r="Y96457" s="109"/>
    </row>
    <row r="96458" spans="25:25" x14ac:dyDescent="0.25">
      <c r="Y96458" s="109"/>
    </row>
    <row r="96459" spans="25:25" x14ac:dyDescent="0.25">
      <c r="Y96459" s="109"/>
    </row>
    <row r="96460" spans="25:25" x14ac:dyDescent="0.25">
      <c r="Y96460" s="109"/>
    </row>
    <row r="96461" spans="25:25" x14ac:dyDescent="0.25">
      <c r="Y96461" s="109"/>
    </row>
    <row r="96462" spans="25:25" x14ac:dyDescent="0.25">
      <c r="Y96462" s="109"/>
    </row>
    <row r="96463" spans="25:25" x14ac:dyDescent="0.25">
      <c r="Y96463" s="109"/>
    </row>
    <row r="96464" spans="25:25" x14ac:dyDescent="0.25">
      <c r="Y96464" s="109"/>
    </row>
    <row r="96465" spans="25:25" x14ac:dyDescent="0.25">
      <c r="Y96465" s="109"/>
    </row>
    <row r="96466" spans="25:25" x14ac:dyDescent="0.25">
      <c r="Y96466" s="109"/>
    </row>
    <row r="96467" spans="25:25" x14ac:dyDescent="0.25">
      <c r="Y96467" s="109"/>
    </row>
    <row r="96468" spans="25:25" x14ac:dyDescent="0.25">
      <c r="Y96468" s="109"/>
    </row>
    <row r="96469" spans="25:25" x14ac:dyDescent="0.25">
      <c r="Y96469" s="109"/>
    </row>
    <row r="96470" spans="25:25" x14ac:dyDescent="0.25">
      <c r="Y96470" s="109"/>
    </row>
    <row r="96471" spans="25:25" x14ac:dyDescent="0.25">
      <c r="Y96471" s="109"/>
    </row>
    <row r="96472" spans="25:25" x14ac:dyDescent="0.25">
      <c r="Y96472" s="109"/>
    </row>
    <row r="96473" spans="25:25" x14ac:dyDescent="0.25">
      <c r="Y96473" s="109"/>
    </row>
    <row r="96474" spans="25:25" x14ac:dyDescent="0.25">
      <c r="Y96474" s="109"/>
    </row>
    <row r="96475" spans="25:25" x14ac:dyDescent="0.25">
      <c r="Y96475" s="109"/>
    </row>
    <row r="96476" spans="25:25" x14ac:dyDescent="0.25">
      <c r="Y96476" s="109"/>
    </row>
    <row r="96477" spans="25:25" x14ac:dyDescent="0.25">
      <c r="Y96477" s="109"/>
    </row>
    <row r="96478" spans="25:25" x14ac:dyDescent="0.25">
      <c r="Y96478" s="109"/>
    </row>
    <row r="96479" spans="25:25" x14ac:dyDescent="0.25">
      <c r="Y96479" s="109"/>
    </row>
    <row r="96480" spans="25:25" x14ac:dyDescent="0.25">
      <c r="Y96480" s="109"/>
    </row>
    <row r="96481" spans="25:25" x14ac:dyDescent="0.25">
      <c r="Y96481" s="109"/>
    </row>
    <row r="96482" spans="25:25" x14ac:dyDescent="0.25">
      <c r="Y96482" s="109"/>
    </row>
    <row r="96483" spans="25:25" x14ac:dyDescent="0.25">
      <c r="Y96483" s="109"/>
    </row>
    <row r="96484" spans="25:25" x14ac:dyDescent="0.25">
      <c r="Y96484" s="109"/>
    </row>
    <row r="96485" spans="25:25" x14ac:dyDescent="0.25">
      <c r="Y96485" s="109"/>
    </row>
    <row r="96486" spans="25:25" x14ac:dyDescent="0.25">
      <c r="Y96486" s="109"/>
    </row>
    <row r="96487" spans="25:25" x14ac:dyDescent="0.25">
      <c r="Y96487" s="109"/>
    </row>
    <row r="96488" spans="25:25" x14ac:dyDescent="0.25">
      <c r="Y96488" s="109"/>
    </row>
    <row r="96489" spans="25:25" x14ac:dyDescent="0.25">
      <c r="Y96489" s="109"/>
    </row>
    <row r="96490" spans="25:25" x14ac:dyDescent="0.25">
      <c r="Y96490" s="109"/>
    </row>
    <row r="96491" spans="25:25" x14ac:dyDescent="0.25">
      <c r="Y96491" s="109"/>
    </row>
    <row r="96492" spans="25:25" x14ac:dyDescent="0.25">
      <c r="Y96492" s="109"/>
    </row>
    <row r="96493" spans="25:25" x14ac:dyDescent="0.25">
      <c r="Y96493" s="109"/>
    </row>
    <row r="96494" spans="25:25" x14ac:dyDescent="0.25">
      <c r="Y96494" s="109"/>
    </row>
    <row r="96495" spans="25:25" x14ac:dyDescent="0.25">
      <c r="Y96495" s="109"/>
    </row>
    <row r="96496" spans="25:25" x14ac:dyDescent="0.25">
      <c r="Y96496" s="109"/>
    </row>
    <row r="96497" spans="25:25" x14ac:dyDescent="0.25">
      <c r="Y96497" s="109"/>
    </row>
    <row r="96498" spans="25:25" x14ac:dyDescent="0.25">
      <c r="Y96498" s="109"/>
    </row>
    <row r="96499" spans="25:25" x14ac:dyDescent="0.25">
      <c r="Y96499" s="109"/>
    </row>
    <row r="96500" spans="25:25" x14ac:dyDescent="0.25">
      <c r="Y96500" s="109"/>
    </row>
    <row r="96501" spans="25:25" x14ac:dyDescent="0.25">
      <c r="Y96501" s="109"/>
    </row>
    <row r="96502" spans="25:25" x14ac:dyDescent="0.25">
      <c r="Y96502" s="109"/>
    </row>
    <row r="96503" spans="25:25" x14ac:dyDescent="0.25">
      <c r="Y96503" s="109"/>
    </row>
    <row r="96504" spans="25:25" x14ac:dyDescent="0.25">
      <c r="Y96504" s="109"/>
    </row>
    <row r="96505" spans="25:25" x14ac:dyDescent="0.25">
      <c r="Y96505" s="109"/>
    </row>
    <row r="96506" spans="25:25" x14ac:dyDescent="0.25">
      <c r="Y96506" s="109"/>
    </row>
    <row r="96507" spans="25:25" x14ac:dyDescent="0.25">
      <c r="Y96507" s="109"/>
    </row>
    <row r="96508" spans="25:25" x14ac:dyDescent="0.25">
      <c r="Y96508" s="109"/>
    </row>
    <row r="96509" spans="25:25" x14ac:dyDescent="0.25">
      <c r="Y96509" s="109"/>
    </row>
    <row r="96510" spans="25:25" x14ac:dyDescent="0.25">
      <c r="Y96510" s="109"/>
    </row>
    <row r="96511" spans="25:25" x14ac:dyDescent="0.25">
      <c r="Y96511" s="109"/>
    </row>
    <row r="96512" spans="25:25" x14ac:dyDescent="0.25">
      <c r="Y96512" s="109"/>
    </row>
    <row r="96513" spans="25:25" x14ac:dyDescent="0.25">
      <c r="Y96513" s="109"/>
    </row>
    <row r="96514" spans="25:25" x14ac:dyDescent="0.25">
      <c r="Y96514" s="109"/>
    </row>
    <row r="96515" spans="25:25" x14ac:dyDescent="0.25">
      <c r="Y96515" s="109"/>
    </row>
    <row r="96516" spans="25:25" x14ac:dyDescent="0.25">
      <c r="Y96516" s="109"/>
    </row>
    <row r="96517" spans="25:25" x14ac:dyDescent="0.25">
      <c r="Y96517" s="109"/>
    </row>
    <row r="96518" spans="25:25" x14ac:dyDescent="0.25">
      <c r="Y96518" s="109"/>
    </row>
    <row r="96519" spans="25:25" x14ac:dyDescent="0.25">
      <c r="Y96519" s="109"/>
    </row>
    <row r="96520" spans="25:25" x14ac:dyDescent="0.25">
      <c r="Y96520" s="109"/>
    </row>
    <row r="96521" spans="25:25" x14ac:dyDescent="0.25">
      <c r="Y96521" s="109"/>
    </row>
    <row r="96522" spans="25:25" x14ac:dyDescent="0.25">
      <c r="Y96522" s="109"/>
    </row>
    <row r="96523" spans="25:25" x14ac:dyDescent="0.25">
      <c r="Y96523" s="109"/>
    </row>
    <row r="96524" spans="25:25" x14ac:dyDescent="0.25">
      <c r="Y96524" s="109"/>
    </row>
    <row r="96525" spans="25:25" x14ac:dyDescent="0.25">
      <c r="Y96525" s="109"/>
    </row>
    <row r="96526" spans="25:25" x14ac:dyDescent="0.25">
      <c r="Y96526" s="109"/>
    </row>
    <row r="96527" spans="25:25" x14ac:dyDescent="0.25">
      <c r="Y96527" s="109"/>
    </row>
    <row r="96528" spans="25:25" x14ac:dyDescent="0.25">
      <c r="Y96528" s="109"/>
    </row>
    <row r="96529" spans="25:25" x14ac:dyDescent="0.25">
      <c r="Y96529" s="109"/>
    </row>
    <row r="96530" spans="25:25" x14ac:dyDescent="0.25">
      <c r="Y96530" s="109"/>
    </row>
    <row r="96531" spans="25:25" x14ac:dyDescent="0.25">
      <c r="Y96531" s="109"/>
    </row>
    <row r="96532" spans="25:25" x14ac:dyDescent="0.25">
      <c r="Y96532" s="109"/>
    </row>
    <row r="96533" spans="25:25" x14ac:dyDescent="0.25">
      <c r="Y96533" s="109"/>
    </row>
    <row r="96534" spans="25:25" x14ac:dyDescent="0.25">
      <c r="Y96534" s="109"/>
    </row>
    <row r="96535" spans="25:25" x14ac:dyDescent="0.25">
      <c r="Y96535" s="109"/>
    </row>
    <row r="96536" spans="25:25" x14ac:dyDescent="0.25">
      <c r="Y96536" s="109"/>
    </row>
    <row r="96537" spans="25:25" x14ac:dyDescent="0.25">
      <c r="Y96537" s="109"/>
    </row>
    <row r="96538" spans="25:25" x14ac:dyDescent="0.25">
      <c r="Y96538" s="109"/>
    </row>
    <row r="96539" spans="25:25" x14ac:dyDescent="0.25">
      <c r="Y96539" s="109"/>
    </row>
    <row r="96540" spans="25:25" x14ac:dyDescent="0.25">
      <c r="Y96540" s="109"/>
    </row>
    <row r="96541" spans="25:25" x14ac:dyDescent="0.25">
      <c r="Y96541" s="109"/>
    </row>
    <row r="96542" spans="25:25" x14ac:dyDescent="0.25">
      <c r="Y96542" s="109"/>
    </row>
    <row r="96543" spans="25:25" x14ac:dyDescent="0.25">
      <c r="Y96543" s="109"/>
    </row>
    <row r="96544" spans="25:25" x14ac:dyDescent="0.25">
      <c r="Y96544" s="109"/>
    </row>
    <row r="96545" spans="25:25" x14ac:dyDescent="0.25">
      <c r="Y96545" s="109"/>
    </row>
    <row r="96546" spans="25:25" x14ac:dyDescent="0.25">
      <c r="Y96546" s="109"/>
    </row>
    <row r="96547" spans="25:25" x14ac:dyDescent="0.25">
      <c r="Y96547" s="109"/>
    </row>
    <row r="96548" spans="25:25" x14ac:dyDescent="0.25">
      <c r="Y96548" s="109"/>
    </row>
    <row r="96549" spans="25:25" x14ac:dyDescent="0.25">
      <c r="Y96549" s="109"/>
    </row>
    <row r="96550" spans="25:25" x14ac:dyDescent="0.25">
      <c r="Y96550" s="109"/>
    </row>
    <row r="96551" spans="25:25" x14ac:dyDescent="0.25">
      <c r="Y96551" s="109"/>
    </row>
    <row r="96552" spans="25:25" x14ac:dyDescent="0.25">
      <c r="Y96552" s="109"/>
    </row>
    <row r="96553" spans="25:25" x14ac:dyDescent="0.25">
      <c r="Y96553" s="109"/>
    </row>
    <row r="96554" spans="25:25" x14ac:dyDescent="0.25">
      <c r="Y96554" s="109"/>
    </row>
    <row r="96555" spans="25:25" x14ac:dyDescent="0.25">
      <c r="Y96555" s="109"/>
    </row>
    <row r="96556" spans="25:25" x14ac:dyDescent="0.25">
      <c r="Y96556" s="109"/>
    </row>
    <row r="96557" spans="25:25" x14ac:dyDescent="0.25">
      <c r="Y96557" s="109"/>
    </row>
    <row r="96558" spans="25:25" x14ac:dyDescent="0.25">
      <c r="Y96558" s="109"/>
    </row>
    <row r="96559" spans="25:25" x14ac:dyDescent="0.25">
      <c r="Y96559" s="109"/>
    </row>
    <row r="96560" spans="25:25" x14ac:dyDescent="0.25">
      <c r="Y96560" s="109"/>
    </row>
    <row r="96561" spans="25:25" x14ac:dyDescent="0.25">
      <c r="Y96561" s="109"/>
    </row>
    <row r="96562" spans="25:25" x14ac:dyDescent="0.25">
      <c r="Y96562" s="109"/>
    </row>
    <row r="96563" spans="25:25" x14ac:dyDescent="0.25">
      <c r="Y96563" s="109"/>
    </row>
    <row r="96564" spans="25:25" x14ac:dyDescent="0.25">
      <c r="Y96564" s="109"/>
    </row>
    <row r="96565" spans="25:25" x14ac:dyDescent="0.25">
      <c r="Y96565" s="109"/>
    </row>
    <row r="96566" spans="25:25" x14ac:dyDescent="0.25">
      <c r="Y96566" s="109"/>
    </row>
    <row r="96567" spans="25:25" x14ac:dyDescent="0.25">
      <c r="Y96567" s="109"/>
    </row>
    <row r="96568" spans="25:25" x14ac:dyDescent="0.25">
      <c r="Y96568" s="109"/>
    </row>
    <row r="96569" spans="25:25" x14ac:dyDescent="0.25">
      <c r="Y96569" s="109"/>
    </row>
    <row r="96570" spans="25:25" x14ac:dyDescent="0.25">
      <c r="Y96570" s="109"/>
    </row>
    <row r="96571" spans="25:25" x14ac:dyDescent="0.25">
      <c r="Y96571" s="109"/>
    </row>
    <row r="96572" spans="25:25" x14ac:dyDescent="0.25">
      <c r="Y96572" s="109"/>
    </row>
    <row r="96573" spans="25:25" x14ac:dyDescent="0.25">
      <c r="Y96573" s="109"/>
    </row>
    <row r="96574" spans="25:25" x14ac:dyDescent="0.25">
      <c r="Y96574" s="109"/>
    </row>
    <row r="96575" spans="25:25" x14ac:dyDescent="0.25">
      <c r="Y96575" s="109"/>
    </row>
    <row r="96576" spans="25:25" x14ac:dyDescent="0.25">
      <c r="Y96576" s="109"/>
    </row>
    <row r="96577" spans="25:25" x14ac:dyDescent="0.25">
      <c r="Y96577" s="109"/>
    </row>
    <row r="96578" spans="25:25" x14ac:dyDescent="0.25">
      <c r="Y96578" s="109"/>
    </row>
    <row r="96579" spans="25:25" x14ac:dyDescent="0.25">
      <c r="Y96579" s="109"/>
    </row>
    <row r="96580" spans="25:25" x14ac:dyDescent="0.25">
      <c r="Y96580" s="109"/>
    </row>
    <row r="96581" spans="25:25" x14ac:dyDescent="0.25">
      <c r="Y96581" s="109"/>
    </row>
    <row r="96582" spans="25:25" x14ac:dyDescent="0.25">
      <c r="Y96582" s="109"/>
    </row>
    <row r="96583" spans="25:25" x14ac:dyDescent="0.25">
      <c r="Y96583" s="109"/>
    </row>
    <row r="96584" spans="25:25" x14ac:dyDescent="0.25">
      <c r="Y96584" s="109"/>
    </row>
    <row r="96585" spans="25:25" x14ac:dyDescent="0.25">
      <c r="Y96585" s="109"/>
    </row>
    <row r="96586" spans="25:25" x14ac:dyDescent="0.25">
      <c r="Y96586" s="109"/>
    </row>
    <row r="96587" spans="25:25" x14ac:dyDescent="0.25">
      <c r="Y96587" s="109"/>
    </row>
    <row r="96588" spans="25:25" x14ac:dyDescent="0.25">
      <c r="Y96588" s="109"/>
    </row>
    <row r="96589" spans="25:25" x14ac:dyDescent="0.25">
      <c r="Y96589" s="109"/>
    </row>
    <row r="96590" spans="25:25" x14ac:dyDescent="0.25">
      <c r="Y96590" s="109"/>
    </row>
    <row r="96591" spans="25:25" x14ac:dyDescent="0.25">
      <c r="Y96591" s="109"/>
    </row>
    <row r="96592" spans="25:25" x14ac:dyDescent="0.25">
      <c r="Y96592" s="109"/>
    </row>
    <row r="96593" spans="25:25" x14ac:dyDescent="0.25">
      <c r="Y96593" s="109"/>
    </row>
    <row r="96594" spans="25:25" x14ac:dyDescent="0.25">
      <c r="Y96594" s="109"/>
    </row>
    <row r="96595" spans="25:25" x14ac:dyDescent="0.25">
      <c r="Y96595" s="109"/>
    </row>
    <row r="96596" spans="25:25" x14ac:dyDescent="0.25">
      <c r="Y96596" s="109"/>
    </row>
    <row r="96597" spans="25:25" x14ac:dyDescent="0.25">
      <c r="Y96597" s="109"/>
    </row>
    <row r="96598" spans="25:25" x14ac:dyDescent="0.25">
      <c r="Y96598" s="109"/>
    </row>
    <row r="96599" spans="25:25" x14ac:dyDescent="0.25">
      <c r="Y96599" s="109"/>
    </row>
    <row r="96600" spans="25:25" x14ac:dyDescent="0.25">
      <c r="Y96600" s="109"/>
    </row>
    <row r="96601" spans="25:25" x14ac:dyDescent="0.25">
      <c r="Y96601" s="109"/>
    </row>
    <row r="96602" spans="25:25" x14ac:dyDescent="0.25">
      <c r="Y96602" s="109"/>
    </row>
    <row r="96603" spans="25:25" x14ac:dyDescent="0.25">
      <c r="Y96603" s="109"/>
    </row>
    <row r="96604" spans="25:25" x14ac:dyDescent="0.25">
      <c r="Y96604" s="109"/>
    </row>
    <row r="96605" spans="25:25" x14ac:dyDescent="0.25">
      <c r="Y96605" s="109"/>
    </row>
    <row r="96606" spans="25:25" x14ac:dyDescent="0.25">
      <c r="Y96606" s="109"/>
    </row>
    <row r="96607" spans="25:25" x14ac:dyDescent="0.25">
      <c r="Y96607" s="109"/>
    </row>
    <row r="96608" spans="25:25" x14ac:dyDescent="0.25">
      <c r="Y96608" s="109"/>
    </row>
    <row r="96609" spans="25:25" x14ac:dyDescent="0.25">
      <c r="Y96609" s="109"/>
    </row>
    <row r="96610" spans="25:25" x14ac:dyDescent="0.25">
      <c r="Y96610" s="109"/>
    </row>
    <row r="96611" spans="25:25" x14ac:dyDescent="0.25">
      <c r="Y96611" s="109"/>
    </row>
    <row r="96612" spans="25:25" x14ac:dyDescent="0.25">
      <c r="Y96612" s="109"/>
    </row>
    <row r="96613" spans="25:25" x14ac:dyDescent="0.25">
      <c r="Y96613" s="109"/>
    </row>
    <row r="96614" spans="25:25" x14ac:dyDescent="0.25">
      <c r="Y96614" s="109"/>
    </row>
    <row r="96615" spans="25:25" x14ac:dyDescent="0.25">
      <c r="Y96615" s="109"/>
    </row>
    <row r="96616" spans="25:25" x14ac:dyDescent="0.25">
      <c r="Y96616" s="109"/>
    </row>
    <row r="96617" spans="25:25" x14ac:dyDescent="0.25">
      <c r="Y96617" s="109"/>
    </row>
    <row r="96618" spans="25:25" x14ac:dyDescent="0.25">
      <c r="Y96618" s="109"/>
    </row>
    <row r="96619" spans="25:25" x14ac:dyDescent="0.25">
      <c r="Y96619" s="109"/>
    </row>
    <row r="96620" spans="25:25" x14ac:dyDescent="0.25">
      <c r="Y96620" s="109"/>
    </row>
    <row r="96621" spans="25:25" x14ac:dyDescent="0.25">
      <c r="Y96621" s="109"/>
    </row>
    <row r="96622" spans="25:25" x14ac:dyDescent="0.25">
      <c r="Y96622" s="109"/>
    </row>
    <row r="96623" spans="25:25" x14ac:dyDescent="0.25">
      <c r="Y96623" s="109"/>
    </row>
    <row r="96624" spans="25:25" x14ac:dyDescent="0.25">
      <c r="Y96624" s="109"/>
    </row>
    <row r="96625" spans="25:25" x14ac:dyDescent="0.25">
      <c r="Y96625" s="109"/>
    </row>
    <row r="96626" spans="25:25" x14ac:dyDescent="0.25">
      <c r="Y96626" s="109"/>
    </row>
    <row r="96627" spans="25:25" x14ac:dyDescent="0.25">
      <c r="Y96627" s="109"/>
    </row>
    <row r="96628" spans="25:25" x14ac:dyDescent="0.25">
      <c r="Y96628" s="109"/>
    </row>
    <row r="96629" spans="25:25" x14ac:dyDescent="0.25">
      <c r="Y96629" s="109"/>
    </row>
    <row r="96630" spans="25:25" x14ac:dyDescent="0.25">
      <c r="Y96630" s="109"/>
    </row>
    <row r="96631" spans="25:25" x14ac:dyDescent="0.25">
      <c r="Y96631" s="109"/>
    </row>
    <row r="96632" spans="25:25" x14ac:dyDescent="0.25">
      <c r="Y96632" s="109"/>
    </row>
    <row r="96633" spans="25:25" x14ac:dyDescent="0.25">
      <c r="Y96633" s="109"/>
    </row>
    <row r="96634" spans="25:25" x14ac:dyDescent="0.25">
      <c r="Y96634" s="109"/>
    </row>
    <row r="96635" spans="25:25" x14ac:dyDescent="0.25">
      <c r="Y96635" s="109"/>
    </row>
    <row r="96636" spans="25:25" x14ac:dyDescent="0.25">
      <c r="Y96636" s="109"/>
    </row>
    <row r="96637" spans="25:25" x14ac:dyDescent="0.25">
      <c r="Y96637" s="109"/>
    </row>
    <row r="96638" spans="25:25" x14ac:dyDescent="0.25">
      <c r="Y96638" s="109"/>
    </row>
    <row r="96639" spans="25:25" x14ac:dyDescent="0.25">
      <c r="Y96639" s="109"/>
    </row>
    <row r="96640" spans="25:25" x14ac:dyDescent="0.25">
      <c r="Y96640" s="109"/>
    </row>
    <row r="96641" spans="25:25" x14ac:dyDescent="0.25">
      <c r="Y96641" s="109"/>
    </row>
    <row r="96642" spans="25:25" x14ac:dyDescent="0.25">
      <c r="Y96642" s="109"/>
    </row>
    <row r="96643" spans="25:25" x14ac:dyDescent="0.25">
      <c r="Y96643" s="109"/>
    </row>
    <row r="96644" spans="25:25" x14ac:dyDescent="0.25">
      <c r="Y96644" s="109"/>
    </row>
    <row r="96645" spans="25:25" x14ac:dyDescent="0.25">
      <c r="Y96645" s="109"/>
    </row>
    <row r="96646" spans="25:25" x14ac:dyDescent="0.25">
      <c r="Y96646" s="109"/>
    </row>
    <row r="96647" spans="25:25" x14ac:dyDescent="0.25">
      <c r="Y96647" s="109"/>
    </row>
    <row r="96648" spans="25:25" x14ac:dyDescent="0.25">
      <c r="Y96648" s="109"/>
    </row>
    <row r="96649" spans="25:25" x14ac:dyDescent="0.25">
      <c r="Y96649" s="109"/>
    </row>
    <row r="96650" spans="25:25" x14ac:dyDescent="0.25">
      <c r="Y96650" s="109"/>
    </row>
    <row r="96651" spans="25:25" x14ac:dyDescent="0.25">
      <c r="Y96651" s="109"/>
    </row>
    <row r="96652" spans="25:25" x14ac:dyDescent="0.25">
      <c r="Y96652" s="109"/>
    </row>
    <row r="96653" spans="25:25" x14ac:dyDescent="0.25">
      <c r="Y96653" s="109"/>
    </row>
    <row r="96654" spans="25:25" x14ac:dyDescent="0.25">
      <c r="Y96654" s="109"/>
    </row>
    <row r="96655" spans="25:25" x14ac:dyDescent="0.25">
      <c r="Y96655" s="109"/>
    </row>
    <row r="96656" spans="25:25" x14ac:dyDescent="0.25">
      <c r="Y96656" s="109"/>
    </row>
    <row r="96657" spans="25:25" x14ac:dyDescent="0.25">
      <c r="Y96657" s="109"/>
    </row>
    <row r="96658" spans="25:25" x14ac:dyDescent="0.25">
      <c r="Y96658" s="109"/>
    </row>
    <row r="96659" spans="25:25" x14ac:dyDescent="0.25">
      <c r="Y96659" s="109"/>
    </row>
    <row r="96660" spans="25:25" x14ac:dyDescent="0.25">
      <c r="Y96660" s="109"/>
    </row>
    <row r="96661" spans="25:25" x14ac:dyDescent="0.25">
      <c r="Y96661" s="109"/>
    </row>
    <row r="96662" spans="25:25" x14ac:dyDescent="0.25">
      <c r="Y96662" s="109"/>
    </row>
    <row r="96663" spans="25:25" x14ac:dyDescent="0.25">
      <c r="Y96663" s="109"/>
    </row>
    <row r="96664" spans="25:25" x14ac:dyDescent="0.25">
      <c r="Y96664" s="109"/>
    </row>
    <row r="96665" spans="25:25" x14ac:dyDescent="0.25">
      <c r="Y96665" s="109"/>
    </row>
    <row r="96666" spans="25:25" x14ac:dyDescent="0.25">
      <c r="Y96666" s="109"/>
    </row>
    <row r="96667" spans="25:25" x14ac:dyDescent="0.25">
      <c r="Y96667" s="109"/>
    </row>
    <row r="96668" spans="25:25" x14ac:dyDescent="0.25">
      <c r="Y96668" s="109"/>
    </row>
    <row r="96669" spans="25:25" x14ac:dyDescent="0.25">
      <c r="Y96669" s="109"/>
    </row>
    <row r="96670" spans="25:25" x14ac:dyDescent="0.25">
      <c r="Y96670" s="109"/>
    </row>
    <row r="96671" spans="25:25" x14ac:dyDescent="0.25">
      <c r="Y96671" s="109"/>
    </row>
    <row r="96672" spans="25:25" x14ac:dyDescent="0.25">
      <c r="Y96672" s="109"/>
    </row>
    <row r="96673" spans="25:25" x14ac:dyDescent="0.25">
      <c r="Y96673" s="109"/>
    </row>
    <row r="96674" spans="25:25" x14ac:dyDescent="0.25">
      <c r="Y96674" s="109"/>
    </row>
    <row r="96675" spans="25:25" x14ac:dyDescent="0.25">
      <c r="Y96675" s="109"/>
    </row>
    <row r="96676" spans="25:25" x14ac:dyDescent="0.25">
      <c r="Y96676" s="109"/>
    </row>
    <row r="96677" spans="25:25" x14ac:dyDescent="0.25">
      <c r="Y96677" s="109"/>
    </row>
    <row r="96678" spans="25:25" x14ac:dyDescent="0.25">
      <c r="Y96678" s="109"/>
    </row>
    <row r="96679" spans="25:25" x14ac:dyDescent="0.25">
      <c r="Y96679" s="109"/>
    </row>
    <row r="96680" spans="25:25" x14ac:dyDescent="0.25">
      <c r="Y96680" s="109"/>
    </row>
    <row r="96681" spans="25:25" x14ac:dyDescent="0.25">
      <c r="Y96681" s="109"/>
    </row>
    <row r="96682" spans="25:25" x14ac:dyDescent="0.25">
      <c r="Y96682" s="109"/>
    </row>
    <row r="96683" spans="25:25" x14ac:dyDescent="0.25">
      <c r="Y96683" s="109"/>
    </row>
    <row r="96684" spans="25:25" x14ac:dyDescent="0.25">
      <c r="Y96684" s="109"/>
    </row>
    <row r="96685" spans="25:25" x14ac:dyDescent="0.25">
      <c r="Y96685" s="109"/>
    </row>
    <row r="96686" spans="25:25" x14ac:dyDescent="0.25">
      <c r="Y96686" s="109"/>
    </row>
    <row r="96687" spans="25:25" x14ac:dyDescent="0.25">
      <c r="Y96687" s="109"/>
    </row>
    <row r="96688" spans="25:25" x14ac:dyDescent="0.25">
      <c r="Y96688" s="109"/>
    </row>
    <row r="96689" spans="25:25" x14ac:dyDescent="0.25">
      <c r="Y96689" s="109"/>
    </row>
    <row r="96690" spans="25:25" x14ac:dyDescent="0.25">
      <c r="Y96690" s="109"/>
    </row>
    <row r="96691" spans="25:25" x14ac:dyDescent="0.25">
      <c r="Y96691" s="109"/>
    </row>
    <row r="96692" spans="25:25" x14ac:dyDescent="0.25">
      <c r="Y96692" s="109"/>
    </row>
    <row r="96693" spans="25:25" x14ac:dyDescent="0.25">
      <c r="Y96693" s="109"/>
    </row>
    <row r="96694" spans="25:25" x14ac:dyDescent="0.25">
      <c r="Y96694" s="109"/>
    </row>
    <row r="96695" spans="25:25" x14ac:dyDescent="0.25">
      <c r="Y96695" s="109"/>
    </row>
    <row r="96696" spans="25:25" x14ac:dyDescent="0.25">
      <c r="Y96696" s="109"/>
    </row>
    <row r="96697" spans="25:25" x14ac:dyDescent="0.25">
      <c r="Y96697" s="109"/>
    </row>
    <row r="96698" spans="25:25" x14ac:dyDescent="0.25">
      <c r="Y96698" s="109"/>
    </row>
    <row r="96699" spans="25:25" x14ac:dyDescent="0.25">
      <c r="Y96699" s="109"/>
    </row>
    <row r="96700" spans="25:25" x14ac:dyDescent="0.25">
      <c r="Y96700" s="109"/>
    </row>
    <row r="96701" spans="25:25" x14ac:dyDescent="0.25">
      <c r="Y96701" s="109"/>
    </row>
    <row r="96702" spans="25:25" x14ac:dyDescent="0.25">
      <c r="Y96702" s="109"/>
    </row>
    <row r="96703" spans="25:25" x14ac:dyDescent="0.25">
      <c r="Y96703" s="109"/>
    </row>
    <row r="96704" spans="25:25" x14ac:dyDescent="0.25">
      <c r="Y96704" s="109"/>
    </row>
    <row r="96705" spans="25:25" x14ac:dyDescent="0.25">
      <c r="Y96705" s="109"/>
    </row>
    <row r="96706" spans="25:25" x14ac:dyDescent="0.25">
      <c r="Y96706" s="109"/>
    </row>
    <row r="96707" spans="25:25" x14ac:dyDescent="0.25">
      <c r="Y96707" s="109"/>
    </row>
    <row r="96708" spans="25:25" x14ac:dyDescent="0.25">
      <c r="Y96708" s="109"/>
    </row>
    <row r="96709" spans="25:25" x14ac:dyDescent="0.25">
      <c r="Y96709" s="109"/>
    </row>
    <row r="96710" spans="25:25" x14ac:dyDescent="0.25">
      <c r="Y96710" s="109"/>
    </row>
    <row r="96711" spans="25:25" x14ac:dyDescent="0.25">
      <c r="Y96711" s="109"/>
    </row>
    <row r="96712" spans="25:25" x14ac:dyDescent="0.25">
      <c r="Y96712" s="109"/>
    </row>
    <row r="96713" spans="25:25" x14ac:dyDescent="0.25">
      <c r="Y96713" s="109"/>
    </row>
    <row r="96714" spans="25:25" x14ac:dyDescent="0.25">
      <c r="Y96714" s="109"/>
    </row>
    <row r="96715" spans="25:25" x14ac:dyDescent="0.25">
      <c r="Y96715" s="109"/>
    </row>
    <row r="96716" spans="25:25" x14ac:dyDescent="0.25">
      <c r="Y96716" s="109"/>
    </row>
    <row r="96717" spans="25:25" x14ac:dyDescent="0.25">
      <c r="Y96717" s="109"/>
    </row>
    <row r="96718" spans="25:25" x14ac:dyDescent="0.25">
      <c r="Y96718" s="109"/>
    </row>
    <row r="96719" spans="25:25" x14ac:dyDescent="0.25">
      <c r="Y96719" s="109"/>
    </row>
    <row r="96720" spans="25:25" x14ac:dyDescent="0.25">
      <c r="Y96720" s="109"/>
    </row>
    <row r="96721" spans="25:25" x14ac:dyDescent="0.25">
      <c r="Y96721" s="109"/>
    </row>
    <row r="96722" spans="25:25" x14ac:dyDescent="0.25">
      <c r="Y96722" s="109"/>
    </row>
    <row r="96723" spans="25:25" x14ac:dyDescent="0.25">
      <c r="Y96723" s="109"/>
    </row>
    <row r="96724" spans="25:25" x14ac:dyDescent="0.25">
      <c r="Y96724" s="109"/>
    </row>
    <row r="96725" spans="25:25" x14ac:dyDescent="0.25">
      <c r="Y96725" s="109"/>
    </row>
    <row r="96726" spans="25:25" x14ac:dyDescent="0.25">
      <c r="Y96726" s="109"/>
    </row>
    <row r="96727" spans="25:25" x14ac:dyDescent="0.25">
      <c r="Y96727" s="109"/>
    </row>
    <row r="96728" spans="25:25" x14ac:dyDescent="0.25">
      <c r="Y96728" s="109"/>
    </row>
    <row r="96729" spans="25:25" x14ac:dyDescent="0.25">
      <c r="Y96729" s="109"/>
    </row>
    <row r="96730" spans="25:25" x14ac:dyDescent="0.25">
      <c r="Y96730" s="109"/>
    </row>
    <row r="96731" spans="25:25" x14ac:dyDescent="0.25">
      <c r="Y96731" s="109"/>
    </row>
    <row r="96732" spans="25:25" x14ac:dyDescent="0.25">
      <c r="Y96732" s="109"/>
    </row>
    <row r="96733" spans="25:25" x14ac:dyDescent="0.25">
      <c r="Y96733" s="109"/>
    </row>
    <row r="96734" spans="25:25" x14ac:dyDescent="0.25">
      <c r="Y96734" s="109"/>
    </row>
    <row r="96735" spans="25:25" x14ac:dyDescent="0.25">
      <c r="Y96735" s="109"/>
    </row>
    <row r="96736" spans="25:25" x14ac:dyDescent="0.25">
      <c r="Y96736" s="109"/>
    </row>
    <row r="96737" spans="25:25" x14ac:dyDescent="0.25">
      <c r="Y96737" s="109"/>
    </row>
    <row r="96738" spans="25:25" x14ac:dyDescent="0.25">
      <c r="Y96738" s="109"/>
    </row>
    <row r="96739" spans="25:25" x14ac:dyDescent="0.25">
      <c r="Y96739" s="109"/>
    </row>
    <row r="96740" spans="25:25" x14ac:dyDescent="0.25">
      <c r="Y96740" s="109"/>
    </row>
    <row r="96741" spans="25:25" x14ac:dyDescent="0.25">
      <c r="Y96741" s="109"/>
    </row>
    <row r="96742" spans="25:25" x14ac:dyDescent="0.25">
      <c r="Y96742" s="109"/>
    </row>
    <row r="96743" spans="25:25" x14ac:dyDescent="0.25">
      <c r="Y96743" s="109"/>
    </row>
    <row r="96744" spans="25:25" x14ac:dyDescent="0.25">
      <c r="Y96744" s="109"/>
    </row>
    <row r="96745" spans="25:25" x14ac:dyDescent="0.25">
      <c r="Y96745" s="109"/>
    </row>
    <row r="96746" spans="25:25" x14ac:dyDescent="0.25">
      <c r="Y96746" s="109"/>
    </row>
    <row r="96747" spans="25:25" x14ac:dyDescent="0.25">
      <c r="Y96747" s="109"/>
    </row>
    <row r="96748" spans="25:25" x14ac:dyDescent="0.25">
      <c r="Y96748" s="109"/>
    </row>
    <row r="96749" spans="25:25" x14ac:dyDescent="0.25">
      <c r="Y96749" s="109"/>
    </row>
    <row r="96750" spans="25:25" x14ac:dyDescent="0.25">
      <c r="Y96750" s="109"/>
    </row>
    <row r="96751" spans="25:25" x14ac:dyDescent="0.25">
      <c r="Y96751" s="109"/>
    </row>
    <row r="96752" spans="25:25" x14ac:dyDescent="0.25">
      <c r="Y96752" s="109"/>
    </row>
    <row r="96753" spans="25:25" x14ac:dyDescent="0.25">
      <c r="Y96753" s="109"/>
    </row>
    <row r="96754" spans="25:25" x14ac:dyDescent="0.25">
      <c r="Y96754" s="109"/>
    </row>
    <row r="96755" spans="25:25" x14ac:dyDescent="0.25">
      <c r="Y96755" s="109"/>
    </row>
    <row r="96756" spans="25:25" x14ac:dyDescent="0.25">
      <c r="Y96756" s="109"/>
    </row>
    <row r="96757" spans="25:25" x14ac:dyDescent="0.25">
      <c r="Y96757" s="109"/>
    </row>
    <row r="96758" spans="25:25" x14ac:dyDescent="0.25">
      <c r="Y96758" s="109"/>
    </row>
    <row r="96759" spans="25:25" x14ac:dyDescent="0.25">
      <c r="Y96759" s="109"/>
    </row>
    <row r="96760" spans="25:25" x14ac:dyDescent="0.25">
      <c r="Y96760" s="109"/>
    </row>
    <row r="96761" spans="25:25" x14ac:dyDescent="0.25">
      <c r="Y96761" s="109"/>
    </row>
    <row r="96762" spans="25:25" x14ac:dyDescent="0.25">
      <c r="Y96762" s="109"/>
    </row>
    <row r="96763" spans="25:25" x14ac:dyDescent="0.25">
      <c r="Y96763" s="109"/>
    </row>
    <row r="96764" spans="25:25" x14ac:dyDescent="0.25">
      <c r="Y96764" s="109"/>
    </row>
    <row r="96765" spans="25:25" x14ac:dyDescent="0.25">
      <c r="Y96765" s="109"/>
    </row>
    <row r="96766" spans="25:25" x14ac:dyDescent="0.25">
      <c r="Y96766" s="109"/>
    </row>
    <row r="96767" spans="25:25" x14ac:dyDescent="0.25">
      <c r="Y96767" s="109"/>
    </row>
    <row r="96768" spans="25:25" x14ac:dyDescent="0.25">
      <c r="Y96768" s="109"/>
    </row>
    <row r="96769" spans="25:25" x14ac:dyDescent="0.25">
      <c r="Y96769" s="109"/>
    </row>
    <row r="96770" spans="25:25" x14ac:dyDescent="0.25">
      <c r="Y96770" s="109"/>
    </row>
    <row r="96771" spans="25:25" x14ac:dyDescent="0.25">
      <c r="Y96771" s="109"/>
    </row>
    <row r="96772" spans="25:25" x14ac:dyDescent="0.25">
      <c r="Y96772" s="109"/>
    </row>
    <row r="96773" spans="25:25" x14ac:dyDescent="0.25">
      <c r="Y96773" s="109"/>
    </row>
    <row r="96774" spans="25:25" x14ac:dyDescent="0.25">
      <c r="Y96774" s="109"/>
    </row>
    <row r="96775" spans="25:25" x14ac:dyDescent="0.25">
      <c r="Y96775" s="109"/>
    </row>
    <row r="96776" spans="25:25" x14ac:dyDescent="0.25">
      <c r="Y96776" s="109"/>
    </row>
    <row r="96777" spans="25:25" x14ac:dyDescent="0.25">
      <c r="Y96777" s="109"/>
    </row>
    <row r="96778" spans="25:25" x14ac:dyDescent="0.25">
      <c r="Y96778" s="109"/>
    </row>
    <row r="96779" spans="25:25" x14ac:dyDescent="0.25">
      <c r="Y96779" s="109"/>
    </row>
    <row r="96780" spans="25:25" x14ac:dyDescent="0.25">
      <c r="Y96780" s="109"/>
    </row>
    <row r="96781" spans="25:25" x14ac:dyDescent="0.25">
      <c r="Y96781" s="109"/>
    </row>
    <row r="96782" spans="25:25" x14ac:dyDescent="0.25">
      <c r="Y96782" s="109"/>
    </row>
    <row r="96783" spans="25:25" x14ac:dyDescent="0.25">
      <c r="Y96783" s="109"/>
    </row>
    <row r="96784" spans="25:25" x14ac:dyDescent="0.25">
      <c r="Y96784" s="109"/>
    </row>
    <row r="96785" spans="25:25" x14ac:dyDescent="0.25">
      <c r="Y96785" s="109"/>
    </row>
    <row r="96786" spans="25:25" x14ac:dyDescent="0.25">
      <c r="Y96786" s="109"/>
    </row>
    <row r="96787" spans="25:25" x14ac:dyDescent="0.25">
      <c r="Y96787" s="109"/>
    </row>
    <row r="96788" spans="25:25" x14ac:dyDescent="0.25">
      <c r="Y96788" s="109"/>
    </row>
    <row r="96789" spans="25:25" x14ac:dyDescent="0.25">
      <c r="Y96789" s="109"/>
    </row>
    <row r="96790" spans="25:25" x14ac:dyDescent="0.25">
      <c r="Y96790" s="109"/>
    </row>
    <row r="96791" spans="25:25" x14ac:dyDescent="0.25">
      <c r="Y96791" s="109"/>
    </row>
    <row r="96792" spans="25:25" x14ac:dyDescent="0.25">
      <c r="Y96792" s="109"/>
    </row>
    <row r="96793" spans="25:25" x14ac:dyDescent="0.25">
      <c r="Y96793" s="109"/>
    </row>
    <row r="96794" spans="25:25" x14ac:dyDescent="0.25">
      <c r="Y96794" s="109"/>
    </row>
    <row r="96795" spans="25:25" x14ac:dyDescent="0.25">
      <c r="Y96795" s="109"/>
    </row>
    <row r="96796" spans="25:25" x14ac:dyDescent="0.25">
      <c r="Y96796" s="109"/>
    </row>
    <row r="96797" spans="25:25" x14ac:dyDescent="0.25">
      <c r="Y96797" s="109"/>
    </row>
    <row r="96798" spans="25:25" x14ac:dyDescent="0.25">
      <c r="Y96798" s="109"/>
    </row>
    <row r="96799" spans="25:25" x14ac:dyDescent="0.25">
      <c r="Y96799" s="109"/>
    </row>
    <row r="96800" spans="25:25" x14ac:dyDescent="0.25">
      <c r="Y96800" s="109"/>
    </row>
    <row r="96801" spans="25:25" x14ac:dyDescent="0.25">
      <c r="Y96801" s="109"/>
    </row>
    <row r="96802" spans="25:25" x14ac:dyDescent="0.25">
      <c r="Y96802" s="109"/>
    </row>
    <row r="96803" spans="25:25" x14ac:dyDescent="0.25">
      <c r="Y96803" s="109"/>
    </row>
    <row r="96804" spans="25:25" x14ac:dyDescent="0.25">
      <c r="Y96804" s="109"/>
    </row>
    <row r="96805" spans="25:25" x14ac:dyDescent="0.25">
      <c r="Y96805" s="109"/>
    </row>
    <row r="96806" spans="25:25" x14ac:dyDescent="0.25">
      <c r="Y96806" s="109"/>
    </row>
    <row r="96807" spans="25:25" x14ac:dyDescent="0.25">
      <c r="Y96807" s="109"/>
    </row>
    <row r="96808" spans="25:25" x14ac:dyDescent="0.25">
      <c r="Y96808" s="109"/>
    </row>
    <row r="96809" spans="25:25" x14ac:dyDescent="0.25">
      <c r="Y96809" s="109"/>
    </row>
    <row r="96810" spans="25:25" x14ac:dyDescent="0.25">
      <c r="Y96810" s="109"/>
    </row>
    <row r="96811" spans="25:25" x14ac:dyDescent="0.25">
      <c r="Y96811" s="109"/>
    </row>
    <row r="96812" spans="25:25" x14ac:dyDescent="0.25">
      <c r="Y96812" s="109"/>
    </row>
    <row r="96813" spans="25:25" x14ac:dyDescent="0.25">
      <c r="Y96813" s="109"/>
    </row>
    <row r="96814" spans="25:25" x14ac:dyDescent="0.25">
      <c r="Y96814" s="109"/>
    </row>
    <row r="96815" spans="25:25" x14ac:dyDescent="0.25">
      <c r="Y96815" s="109"/>
    </row>
    <row r="96816" spans="25:25" x14ac:dyDescent="0.25">
      <c r="Y96816" s="109"/>
    </row>
    <row r="96817" spans="25:25" x14ac:dyDescent="0.25">
      <c r="Y96817" s="109"/>
    </row>
    <row r="96818" spans="25:25" x14ac:dyDescent="0.25">
      <c r="Y96818" s="109"/>
    </row>
    <row r="96819" spans="25:25" x14ac:dyDescent="0.25">
      <c r="Y96819" s="109"/>
    </row>
    <row r="96820" spans="25:25" x14ac:dyDescent="0.25">
      <c r="Y96820" s="109"/>
    </row>
    <row r="96821" spans="25:25" x14ac:dyDescent="0.25">
      <c r="Y96821" s="109"/>
    </row>
    <row r="96822" spans="25:25" x14ac:dyDescent="0.25">
      <c r="Y96822" s="109"/>
    </row>
    <row r="96823" spans="25:25" x14ac:dyDescent="0.25">
      <c r="Y96823" s="109"/>
    </row>
    <row r="96824" spans="25:25" x14ac:dyDescent="0.25">
      <c r="Y96824" s="109"/>
    </row>
    <row r="96825" spans="25:25" x14ac:dyDescent="0.25">
      <c r="Y96825" s="109"/>
    </row>
    <row r="96826" spans="25:25" x14ac:dyDescent="0.25">
      <c r="Y96826" s="109"/>
    </row>
    <row r="96827" spans="25:25" x14ac:dyDescent="0.25">
      <c r="Y96827" s="109"/>
    </row>
    <row r="96828" spans="25:25" x14ac:dyDescent="0.25">
      <c r="Y96828" s="109"/>
    </row>
    <row r="96829" spans="25:25" x14ac:dyDescent="0.25">
      <c r="Y96829" s="109"/>
    </row>
    <row r="96830" spans="25:25" x14ac:dyDescent="0.25">
      <c r="Y96830" s="109"/>
    </row>
    <row r="96831" spans="25:25" x14ac:dyDescent="0.25">
      <c r="Y96831" s="109"/>
    </row>
    <row r="96832" spans="25:25" x14ac:dyDescent="0.25">
      <c r="Y96832" s="109"/>
    </row>
    <row r="96833" spans="25:25" x14ac:dyDescent="0.25">
      <c r="Y96833" s="109"/>
    </row>
    <row r="96834" spans="25:25" x14ac:dyDescent="0.25">
      <c r="Y96834" s="109"/>
    </row>
    <row r="96835" spans="25:25" x14ac:dyDescent="0.25">
      <c r="Y96835" s="109"/>
    </row>
    <row r="96836" spans="25:25" x14ac:dyDescent="0.25">
      <c r="Y96836" s="109"/>
    </row>
    <row r="96837" spans="25:25" x14ac:dyDescent="0.25">
      <c r="Y96837" s="109"/>
    </row>
    <row r="96838" spans="25:25" x14ac:dyDescent="0.25">
      <c r="Y96838" s="109"/>
    </row>
    <row r="96839" spans="25:25" x14ac:dyDescent="0.25">
      <c r="Y96839" s="109"/>
    </row>
    <row r="96840" spans="25:25" x14ac:dyDescent="0.25">
      <c r="Y96840" s="109"/>
    </row>
    <row r="96841" spans="25:25" x14ac:dyDescent="0.25">
      <c r="Y96841" s="109"/>
    </row>
    <row r="96842" spans="25:25" x14ac:dyDescent="0.25">
      <c r="Y96842" s="109"/>
    </row>
    <row r="96843" spans="25:25" x14ac:dyDescent="0.25">
      <c r="Y96843" s="109"/>
    </row>
    <row r="96844" spans="25:25" x14ac:dyDescent="0.25">
      <c r="Y96844" s="109"/>
    </row>
    <row r="96845" spans="25:25" x14ac:dyDescent="0.25">
      <c r="Y96845" s="109"/>
    </row>
    <row r="96846" spans="25:25" x14ac:dyDescent="0.25">
      <c r="Y96846" s="109"/>
    </row>
    <row r="96847" spans="25:25" x14ac:dyDescent="0.25">
      <c r="Y96847" s="109"/>
    </row>
    <row r="96848" spans="25:25" x14ac:dyDescent="0.25">
      <c r="Y96848" s="109"/>
    </row>
    <row r="96849" spans="25:25" x14ac:dyDescent="0.25">
      <c r="Y96849" s="109"/>
    </row>
    <row r="96850" spans="25:25" x14ac:dyDescent="0.25">
      <c r="Y96850" s="109"/>
    </row>
    <row r="96851" spans="25:25" x14ac:dyDescent="0.25">
      <c r="Y96851" s="109"/>
    </row>
    <row r="96852" spans="25:25" x14ac:dyDescent="0.25">
      <c r="Y96852" s="109"/>
    </row>
    <row r="96853" spans="25:25" x14ac:dyDescent="0.25">
      <c r="Y96853" s="109"/>
    </row>
    <row r="96854" spans="25:25" x14ac:dyDescent="0.25">
      <c r="Y96854" s="109"/>
    </row>
    <row r="96855" spans="25:25" x14ac:dyDescent="0.25">
      <c r="Y96855" s="109"/>
    </row>
    <row r="96856" spans="25:25" x14ac:dyDescent="0.25">
      <c r="Y96856" s="109"/>
    </row>
    <row r="96857" spans="25:25" x14ac:dyDescent="0.25">
      <c r="Y96857" s="109"/>
    </row>
    <row r="96858" spans="25:25" x14ac:dyDescent="0.25">
      <c r="Y96858" s="109"/>
    </row>
    <row r="96859" spans="25:25" x14ac:dyDescent="0.25">
      <c r="Y96859" s="109"/>
    </row>
    <row r="96860" spans="25:25" x14ac:dyDescent="0.25">
      <c r="Y96860" s="109"/>
    </row>
    <row r="96861" spans="25:25" x14ac:dyDescent="0.25">
      <c r="Y96861" s="109"/>
    </row>
    <row r="96862" spans="25:25" x14ac:dyDescent="0.25">
      <c r="Y96862" s="109"/>
    </row>
    <row r="96863" spans="25:25" x14ac:dyDescent="0.25">
      <c r="Y96863" s="109"/>
    </row>
    <row r="96864" spans="25:25" x14ac:dyDescent="0.25">
      <c r="Y96864" s="109"/>
    </row>
    <row r="96865" spans="25:25" x14ac:dyDescent="0.25">
      <c r="Y96865" s="109"/>
    </row>
    <row r="96866" spans="25:25" x14ac:dyDescent="0.25">
      <c r="Y96866" s="109"/>
    </row>
    <row r="96867" spans="25:25" x14ac:dyDescent="0.25">
      <c r="Y96867" s="109"/>
    </row>
    <row r="96868" spans="25:25" x14ac:dyDescent="0.25">
      <c r="Y96868" s="109"/>
    </row>
    <row r="96869" spans="25:25" x14ac:dyDescent="0.25">
      <c r="Y96869" s="109"/>
    </row>
    <row r="96870" spans="25:25" x14ac:dyDescent="0.25">
      <c r="Y96870" s="109"/>
    </row>
    <row r="96871" spans="25:25" x14ac:dyDescent="0.25">
      <c r="Y96871" s="109"/>
    </row>
    <row r="96872" spans="25:25" x14ac:dyDescent="0.25">
      <c r="Y96872" s="109"/>
    </row>
    <row r="96873" spans="25:25" x14ac:dyDescent="0.25">
      <c r="Y96873" s="109"/>
    </row>
    <row r="96874" spans="25:25" x14ac:dyDescent="0.25">
      <c r="Y96874" s="109"/>
    </row>
    <row r="96875" spans="25:25" x14ac:dyDescent="0.25">
      <c r="Y96875" s="109"/>
    </row>
    <row r="96876" spans="25:25" x14ac:dyDescent="0.25">
      <c r="Y96876" s="109"/>
    </row>
    <row r="96877" spans="25:25" x14ac:dyDescent="0.25">
      <c r="Y96877" s="109"/>
    </row>
    <row r="96878" spans="25:25" x14ac:dyDescent="0.25">
      <c r="Y96878" s="109"/>
    </row>
    <row r="96879" spans="25:25" x14ac:dyDescent="0.25">
      <c r="Y96879" s="109"/>
    </row>
    <row r="96880" spans="25:25" x14ac:dyDescent="0.25">
      <c r="Y96880" s="109"/>
    </row>
    <row r="96881" spans="25:25" x14ac:dyDescent="0.25">
      <c r="Y96881" s="109"/>
    </row>
    <row r="96882" spans="25:25" x14ac:dyDescent="0.25">
      <c r="Y96882" s="109"/>
    </row>
    <row r="96883" spans="25:25" x14ac:dyDescent="0.25">
      <c r="Y96883" s="109"/>
    </row>
    <row r="96884" spans="25:25" x14ac:dyDescent="0.25">
      <c r="Y96884" s="109"/>
    </row>
    <row r="96885" spans="25:25" x14ac:dyDescent="0.25">
      <c r="Y96885" s="109"/>
    </row>
    <row r="96886" spans="25:25" x14ac:dyDescent="0.25">
      <c r="Y96886" s="109"/>
    </row>
    <row r="96887" spans="25:25" x14ac:dyDescent="0.25">
      <c r="Y96887" s="109"/>
    </row>
    <row r="96888" spans="25:25" x14ac:dyDescent="0.25">
      <c r="Y96888" s="109"/>
    </row>
    <row r="96889" spans="25:25" x14ac:dyDescent="0.25">
      <c r="Y96889" s="109"/>
    </row>
    <row r="96890" spans="25:25" x14ac:dyDescent="0.25">
      <c r="Y96890" s="109"/>
    </row>
    <row r="96891" spans="25:25" x14ac:dyDescent="0.25">
      <c r="Y96891" s="109"/>
    </row>
    <row r="96892" spans="25:25" x14ac:dyDescent="0.25">
      <c r="Y96892" s="109"/>
    </row>
    <row r="96893" spans="25:25" x14ac:dyDescent="0.25">
      <c r="Y96893" s="109"/>
    </row>
    <row r="96894" spans="25:25" x14ac:dyDescent="0.25">
      <c r="Y96894" s="109"/>
    </row>
    <row r="96895" spans="25:25" x14ac:dyDescent="0.25">
      <c r="Y96895" s="109"/>
    </row>
    <row r="96896" spans="25:25" x14ac:dyDescent="0.25">
      <c r="Y96896" s="109"/>
    </row>
    <row r="96897" spans="25:25" x14ac:dyDescent="0.25">
      <c r="Y96897" s="109"/>
    </row>
    <row r="96898" spans="25:25" x14ac:dyDescent="0.25">
      <c r="Y96898" s="109"/>
    </row>
    <row r="96899" spans="25:25" x14ac:dyDescent="0.25">
      <c r="Y96899" s="109"/>
    </row>
    <row r="96900" spans="25:25" x14ac:dyDescent="0.25">
      <c r="Y96900" s="109"/>
    </row>
    <row r="96901" spans="25:25" x14ac:dyDescent="0.25">
      <c r="Y96901" s="109"/>
    </row>
    <row r="96902" spans="25:25" x14ac:dyDescent="0.25">
      <c r="Y96902" s="109"/>
    </row>
    <row r="96903" spans="25:25" x14ac:dyDescent="0.25">
      <c r="Y96903" s="109"/>
    </row>
    <row r="96904" spans="25:25" x14ac:dyDescent="0.25">
      <c r="Y96904" s="109"/>
    </row>
    <row r="96905" spans="25:25" x14ac:dyDescent="0.25">
      <c r="Y96905" s="109"/>
    </row>
    <row r="96906" spans="25:25" x14ac:dyDescent="0.25">
      <c r="Y96906" s="109"/>
    </row>
    <row r="96907" spans="25:25" x14ac:dyDescent="0.25">
      <c r="Y96907" s="109"/>
    </row>
    <row r="96908" spans="25:25" x14ac:dyDescent="0.25">
      <c r="Y96908" s="109"/>
    </row>
    <row r="96909" spans="25:25" x14ac:dyDescent="0.25">
      <c r="Y96909" s="109"/>
    </row>
    <row r="96910" spans="25:25" x14ac:dyDescent="0.25">
      <c r="Y96910" s="109"/>
    </row>
    <row r="96911" spans="25:25" x14ac:dyDescent="0.25">
      <c r="Y96911" s="109"/>
    </row>
    <row r="96912" spans="25:25" x14ac:dyDescent="0.25">
      <c r="Y96912" s="109"/>
    </row>
    <row r="96913" spans="25:25" x14ac:dyDescent="0.25">
      <c r="Y96913" s="109"/>
    </row>
    <row r="96914" spans="25:25" x14ac:dyDescent="0.25">
      <c r="Y96914" s="109"/>
    </row>
    <row r="96915" spans="25:25" x14ac:dyDescent="0.25">
      <c r="Y96915" s="109"/>
    </row>
    <row r="96916" spans="25:25" x14ac:dyDescent="0.25">
      <c r="Y96916" s="109"/>
    </row>
    <row r="96917" spans="25:25" x14ac:dyDescent="0.25">
      <c r="Y96917" s="109"/>
    </row>
    <row r="96918" spans="25:25" x14ac:dyDescent="0.25">
      <c r="Y96918" s="109"/>
    </row>
    <row r="96919" spans="25:25" x14ac:dyDescent="0.25">
      <c r="Y96919" s="109"/>
    </row>
    <row r="96920" spans="25:25" x14ac:dyDescent="0.25">
      <c r="Y96920" s="109"/>
    </row>
    <row r="96921" spans="25:25" x14ac:dyDescent="0.25">
      <c r="Y96921" s="109"/>
    </row>
    <row r="96922" spans="25:25" x14ac:dyDescent="0.25">
      <c r="Y96922" s="109"/>
    </row>
    <row r="96923" spans="25:25" x14ac:dyDescent="0.25">
      <c r="Y96923" s="109"/>
    </row>
    <row r="96924" spans="25:25" x14ac:dyDescent="0.25">
      <c r="Y96924" s="109"/>
    </row>
    <row r="96925" spans="25:25" x14ac:dyDescent="0.25">
      <c r="Y96925" s="109"/>
    </row>
    <row r="96926" spans="25:25" x14ac:dyDescent="0.25">
      <c r="Y96926" s="109"/>
    </row>
    <row r="96927" spans="25:25" x14ac:dyDescent="0.25">
      <c r="Y96927" s="109"/>
    </row>
    <row r="96928" spans="25:25" x14ac:dyDescent="0.25">
      <c r="Y96928" s="109"/>
    </row>
    <row r="96929" spans="25:25" x14ac:dyDescent="0.25">
      <c r="Y96929" s="109"/>
    </row>
    <row r="96930" spans="25:25" x14ac:dyDescent="0.25">
      <c r="Y96930" s="109"/>
    </row>
    <row r="96931" spans="25:25" x14ac:dyDescent="0.25">
      <c r="Y96931" s="109"/>
    </row>
    <row r="96932" spans="25:25" x14ac:dyDescent="0.25">
      <c r="Y96932" s="109"/>
    </row>
    <row r="96933" spans="25:25" x14ac:dyDescent="0.25">
      <c r="Y96933" s="109"/>
    </row>
    <row r="96934" spans="25:25" x14ac:dyDescent="0.25">
      <c r="Y96934" s="109"/>
    </row>
    <row r="96935" spans="25:25" x14ac:dyDescent="0.25">
      <c r="Y96935" s="109"/>
    </row>
    <row r="96936" spans="25:25" x14ac:dyDescent="0.25">
      <c r="Y96936" s="109"/>
    </row>
    <row r="96937" spans="25:25" x14ac:dyDescent="0.25">
      <c r="Y96937" s="109"/>
    </row>
    <row r="96938" spans="25:25" x14ac:dyDescent="0.25">
      <c r="Y96938" s="109"/>
    </row>
    <row r="96939" spans="25:25" x14ac:dyDescent="0.25">
      <c r="Y96939" s="109"/>
    </row>
    <row r="96940" spans="25:25" x14ac:dyDescent="0.25">
      <c r="Y96940" s="109"/>
    </row>
    <row r="96941" spans="25:25" x14ac:dyDescent="0.25">
      <c r="Y96941" s="109"/>
    </row>
    <row r="96942" spans="25:25" x14ac:dyDescent="0.25">
      <c r="Y96942" s="109"/>
    </row>
    <row r="96943" spans="25:25" x14ac:dyDescent="0.25">
      <c r="Y96943" s="109"/>
    </row>
    <row r="96944" spans="25:25" x14ac:dyDescent="0.25">
      <c r="Y96944" s="109"/>
    </row>
    <row r="96945" spans="25:25" x14ac:dyDescent="0.25">
      <c r="Y96945" s="109"/>
    </row>
    <row r="96946" spans="25:25" x14ac:dyDescent="0.25">
      <c r="Y96946" s="109"/>
    </row>
    <row r="96947" spans="25:25" x14ac:dyDescent="0.25">
      <c r="Y96947" s="109"/>
    </row>
    <row r="96948" spans="25:25" x14ac:dyDescent="0.25">
      <c r="Y96948" s="109"/>
    </row>
    <row r="96949" spans="25:25" x14ac:dyDescent="0.25">
      <c r="Y96949" s="109"/>
    </row>
    <row r="96950" spans="25:25" x14ac:dyDescent="0.25">
      <c r="Y96950" s="109"/>
    </row>
    <row r="96951" spans="25:25" x14ac:dyDescent="0.25">
      <c r="Y96951" s="109"/>
    </row>
    <row r="96952" spans="25:25" x14ac:dyDescent="0.25">
      <c r="Y96952" s="109"/>
    </row>
    <row r="96953" spans="25:25" x14ac:dyDescent="0.25">
      <c r="Y96953" s="109"/>
    </row>
    <row r="96954" spans="25:25" x14ac:dyDescent="0.25">
      <c r="Y96954" s="109"/>
    </row>
    <row r="96955" spans="25:25" x14ac:dyDescent="0.25">
      <c r="Y96955" s="109"/>
    </row>
    <row r="96956" spans="25:25" x14ac:dyDescent="0.25">
      <c r="Y96956" s="109"/>
    </row>
    <row r="96957" spans="25:25" x14ac:dyDescent="0.25">
      <c r="Y96957" s="109"/>
    </row>
    <row r="96958" spans="25:25" x14ac:dyDescent="0.25">
      <c r="Y96958" s="109"/>
    </row>
    <row r="96959" spans="25:25" x14ac:dyDescent="0.25">
      <c r="Y96959" s="109"/>
    </row>
    <row r="96960" spans="25:25" x14ac:dyDescent="0.25">
      <c r="Y96960" s="109"/>
    </row>
    <row r="96961" spans="25:25" x14ac:dyDescent="0.25">
      <c r="Y96961" s="109"/>
    </row>
    <row r="96962" spans="25:25" x14ac:dyDescent="0.25">
      <c r="Y96962" s="109"/>
    </row>
    <row r="96963" spans="25:25" x14ac:dyDescent="0.25">
      <c r="Y96963" s="109"/>
    </row>
    <row r="96964" spans="25:25" x14ac:dyDescent="0.25">
      <c r="Y96964" s="109"/>
    </row>
    <row r="96965" spans="25:25" x14ac:dyDescent="0.25">
      <c r="Y96965" s="109"/>
    </row>
    <row r="96966" spans="25:25" x14ac:dyDescent="0.25">
      <c r="Y96966" s="109"/>
    </row>
    <row r="96967" spans="25:25" x14ac:dyDescent="0.25">
      <c r="Y96967" s="109"/>
    </row>
    <row r="96968" spans="25:25" x14ac:dyDescent="0.25">
      <c r="Y96968" s="109"/>
    </row>
    <row r="96969" spans="25:25" x14ac:dyDescent="0.25">
      <c r="Y96969" s="109"/>
    </row>
    <row r="96970" spans="25:25" x14ac:dyDescent="0.25">
      <c r="Y96970" s="109"/>
    </row>
    <row r="96971" spans="25:25" x14ac:dyDescent="0.25">
      <c r="Y96971" s="109"/>
    </row>
    <row r="96972" spans="25:25" x14ac:dyDescent="0.25">
      <c r="Y96972" s="109"/>
    </row>
    <row r="96973" spans="25:25" x14ac:dyDescent="0.25">
      <c r="Y96973" s="109"/>
    </row>
    <row r="96974" spans="25:25" x14ac:dyDescent="0.25">
      <c r="Y96974" s="109"/>
    </row>
    <row r="96975" spans="25:25" x14ac:dyDescent="0.25">
      <c r="Y96975" s="109"/>
    </row>
    <row r="96976" spans="25:25" x14ac:dyDescent="0.25">
      <c r="Y96976" s="109"/>
    </row>
    <row r="96977" spans="25:25" x14ac:dyDescent="0.25">
      <c r="Y96977" s="109"/>
    </row>
    <row r="96978" spans="25:25" x14ac:dyDescent="0.25">
      <c r="Y96978" s="109"/>
    </row>
    <row r="96979" spans="25:25" x14ac:dyDescent="0.25">
      <c r="Y96979" s="109"/>
    </row>
    <row r="96980" spans="25:25" x14ac:dyDescent="0.25">
      <c r="Y96980" s="109"/>
    </row>
    <row r="96981" spans="25:25" x14ac:dyDescent="0.25">
      <c r="Y96981" s="109"/>
    </row>
    <row r="96982" spans="25:25" x14ac:dyDescent="0.25">
      <c r="Y96982" s="109"/>
    </row>
    <row r="96983" spans="25:25" x14ac:dyDescent="0.25">
      <c r="Y96983" s="109"/>
    </row>
    <row r="96984" spans="25:25" x14ac:dyDescent="0.25">
      <c r="Y96984" s="109"/>
    </row>
    <row r="96985" spans="25:25" x14ac:dyDescent="0.25">
      <c r="Y96985" s="109"/>
    </row>
    <row r="96986" spans="25:25" x14ac:dyDescent="0.25">
      <c r="Y96986" s="109"/>
    </row>
    <row r="96987" spans="25:25" x14ac:dyDescent="0.25">
      <c r="Y96987" s="109"/>
    </row>
    <row r="96988" spans="25:25" x14ac:dyDescent="0.25">
      <c r="Y96988" s="109"/>
    </row>
    <row r="96989" spans="25:25" x14ac:dyDescent="0.25">
      <c r="Y96989" s="109"/>
    </row>
    <row r="96990" spans="25:25" x14ac:dyDescent="0.25">
      <c r="Y96990" s="109"/>
    </row>
    <row r="96991" spans="25:25" x14ac:dyDescent="0.25">
      <c r="Y96991" s="109"/>
    </row>
    <row r="96992" spans="25:25" x14ac:dyDescent="0.25">
      <c r="Y96992" s="109"/>
    </row>
    <row r="96993" spans="25:25" x14ac:dyDescent="0.25">
      <c r="Y96993" s="109"/>
    </row>
    <row r="96994" spans="25:25" x14ac:dyDescent="0.25">
      <c r="Y96994" s="109"/>
    </row>
    <row r="96995" spans="25:25" x14ac:dyDescent="0.25">
      <c r="Y96995" s="109"/>
    </row>
    <row r="96996" spans="25:25" x14ac:dyDescent="0.25">
      <c r="Y96996" s="109"/>
    </row>
    <row r="96997" spans="25:25" x14ac:dyDescent="0.25">
      <c r="Y96997" s="109"/>
    </row>
    <row r="96998" spans="25:25" x14ac:dyDescent="0.25">
      <c r="Y96998" s="109"/>
    </row>
    <row r="96999" spans="25:25" x14ac:dyDescent="0.25">
      <c r="Y96999" s="109"/>
    </row>
    <row r="97000" spans="25:25" x14ac:dyDescent="0.25">
      <c r="Y97000" s="109"/>
    </row>
    <row r="97001" spans="25:25" x14ac:dyDescent="0.25">
      <c r="Y97001" s="109"/>
    </row>
    <row r="97002" spans="25:25" x14ac:dyDescent="0.25">
      <c r="Y97002" s="109"/>
    </row>
    <row r="97003" spans="25:25" x14ac:dyDescent="0.25">
      <c r="Y97003" s="109"/>
    </row>
    <row r="97004" spans="25:25" x14ac:dyDescent="0.25">
      <c r="Y97004" s="109"/>
    </row>
    <row r="97005" spans="25:25" x14ac:dyDescent="0.25">
      <c r="Y97005" s="109"/>
    </row>
    <row r="97006" spans="25:25" x14ac:dyDescent="0.25">
      <c r="Y97006" s="109"/>
    </row>
    <row r="97007" spans="25:25" x14ac:dyDescent="0.25">
      <c r="Y97007" s="109"/>
    </row>
    <row r="97008" spans="25:25" x14ac:dyDescent="0.25">
      <c r="Y97008" s="109"/>
    </row>
    <row r="97009" spans="25:25" x14ac:dyDescent="0.25">
      <c r="Y97009" s="109"/>
    </row>
    <row r="97010" spans="25:25" x14ac:dyDescent="0.25">
      <c r="Y97010" s="109"/>
    </row>
    <row r="97011" spans="25:25" x14ac:dyDescent="0.25">
      <c r="Y97011" s="109"/>
    </row>
    <row r="97012" spans="25:25" x14ac:dyDescent="0.25">
      <c r="Y97012" s="109"/>
    </row>
    <row r="97013" spans="25:25" x14ac:dyDescent="0.25">
      <c r="Y97013" s="109"/>
    </row>
    <row r="97014" spans="25:25" x14ac:dyDescent="0.25">
      <c r="Y97014" s="109"/>
    </row>
    <row r="97015" spans="25:25" x14ac:dyDescent="0.25">
      <c r="Y97015" s="109"/>
    </row>
    <row r="97016" spans="25:25" x14ac:dyDescent="0.25">
      <c r="Y97016" s="109"/>
    </row>
    <row r="97017" spans="25:25" x14ac:dyDescent="0.25">
      <c r="Y97017" s="109"/>
    </row>
    <row r="97018" spans="25:25" x14ac:dyDescent="0.25">
      <c r="Y97018" s="109"/>
    </row>
    <row r="97019" spans="25:25" x14ac:dyDescent="0.25">
      <c r="Y97019" s="109"/>
    </row>
    <row r="97020" spans="25:25" x14ac:dyDescent="0.25">
      <c r="Y97020" s="109"/>
    </row>
    <row r="97021" spans="25:25" x14ac:dyDescent="0.25">
      <c r="Y97021" s="109"/>
    </row>
    <row r="97022" spans="25:25" x14ac:dyDescent="0.25">
      <c r="Y97022" s="109"/>
    </row>
    <row r="97023" spans="25:25" x14ac:dyDescent="0.25">
      <c r="Y97023" s="109"/>
    </row>
    <row r="97024" spans="25:25" x14ac:dyDescent="0.25">
      <c r="Y97024" s="109"/>
    </row>
    <row r="97025" spans="25:25" x14ac:dyDescent="0.25">
      <c r="Y97025" s="109"/>
    </row>
    <row r="97026" spans="25:25" x14ac:dyDescent="0.25">
      <c r="Y97026" s="109"/>
    </row>
    <row r="97027" spans="25:25" x14ac:dyDescent="0.25">
      <c r="Y97027" s="109"/>
    </row>
    <row r="97028" spans="25:25" x14ac:dyDescent="0.25">
      <c r="Y97028" s="109"/>
    </row>
    <row r="97029" spans="25:25" x14ac:dyDescent="0.25">
      <c r="Y97029" s="109"/>
    </row>
    <row r="97030" spans="25:25" x14ac:dyDescent="0.25">
      <c r="Y97030" s="109"/>
    </row>
    <row r="97031" spans="25:25" x14ac:dyDescent="0.25">
      <c r="Y97031" s="109"/>
    </row>
    <row r="97032" spans="25:25" x14ac:dyDescent="0.25">
      <c r="Y97032" s="109"/>
    </row>
    <row r="97033" spans="25:25" x14ac:dyDescent="0.25">
      <c r="Y97033" s="109"/>
    </row>
    <row r="97034" spans="25:25" x14ac:dyDescent="0.25">
      <c r="Y97034" s="109"/>
    </row>
    <row r="97035" spans="25:25" x14ac:dyDescent="0.25">
      <c r="Y97035" s="109"/>
    </row>
    <row r="97036" spans="25:25" x14ac:dyDescent="0.25">
      <c r="Y97036" s="109"/>
    </row>
    <row r="97037" spans="25:25" x14ac:dyDescent="0.25">
      <c r="Y97037" s="109"/>
    </row>
    <row r="97038" spans="25:25" x14ac:dyDescent="0.25">
      <c r="Y97038" s="109"/>
    </row>
    <row r="97039" spans="25:25" x14ac:dyDescent="0.25">
      <c r="Y97039" s="109"/>
    </row>
    <row r="97040" spans="25:25" x14ac:dyDescent="0.25">
      <c r="Y97040" s="109"/>
    </row>
    <row r="97041" spans="25:25" x14ac:dyDescent="0.25">
      <c r="Y97041" s="109"/>
    </row>
    <row r="97042" spans="25:25" x14ac:dyDescent="0.25">
      <c r="Y97042" s="109"/>
    </row>
    <row r="97043" spans="25:25" x14ac:dyDescent="0.25">
      <c r="Y97043" s="109"/>
    </row>
    <row r="97044" spans="25:25" x14ac:dyDescent="0.25">
      <c r="Y97044" s="109"/>
    </row>
    <row r="97045" spans="25:25" x14ac:dyDescent="0.25">
      <c r="Y97045" s="109"/>
    </row>
    <row r="97046" spans="25:25" x14ac:dyDescent="0.25">
      <c r="Y97046" s="109"/>
    </row>
    <row r="97047" spans="25:25" x14ac:dyDescent="0.25">
      <c r="Y97047" s="109"/>
    </row>
    <row r="97048" spans="25:25" x14ac:dyDescent="0.25">
      <c r="Y97048" s="109"/>
    </row>
    <row r="97049" spans="25:25" x14ac:dyDescent="0.25">
      <c r="Y97049" s="109"/>
    </row>
    <row r="97050" spans="25:25" x14ac:dyDescent="0.25">
      <c r="Y97050" s="109"/>
    </row>
    <row r="97051" spans="25:25" x14ac:dyDescent="0.25">
      <c r="Y97051" s="109"/>
    </row>
    <row r="97052" spans="25:25" x14ac:dyDescent="0.25">
      <c r="Y97052" s="109"/>
    </row>
    <row r="97053" spans="25:25" x14ac:dyDescent="0.25">
      <c r="Y97053" s="109"/>
    </row>
    <row r="97054" spans="25:25" x14ac:dyDescent="0.25">
      <c r="Y97054" s="109"/>
    </row>
    <row r="97055" spans="25:25" x14ac:dyDescent="0.25">
      <c r="Y97055" s="109"/>
    </row>
    <row r="97056" spans="25:25" x14ac:dyDescent="0.25">
      <c r="Y97056" s="109"/>
    </row>
    <row r="97057" spans="25:25" x14ac:dyDescent="0.25">
      <c r="Y97057" s="109"/>
    </row>
    <row r="97058" spans="25:25" x14ac:dyDescent="0.25">
      <c r="Y97058" s="109"/>
    </row>
    <row r="97059" spans="25:25" x14ac:dyDescent="0.25">
      <c r="Y97059" s="109"/>
    </row>
    <row r="97060" spans="25:25" x14ac:dyDescent="0.25">
      <c r="Y97060" s="109"/>
    </row>
    <row r="97061" spans="25:25" x14ac:dyDescent="0.25">
      <c r="Y97061" s="109"/>
    </row>
    <row r="97062" spans="25:25" x14ac:dyDescent="0.25">
      <c r="Y97062" s="109"/>
    </row>
    <row r="97063" spans="25:25" x14ac:dyDescent="0.25">
      <c r="Y97063" s="109"/>
    </row>
    <row r="97064" spans="25:25" x14ac:dyDescent="0.25">
      <c r="Y97064" s="109"/>
    </row>
    <row r="97065" spans="25:25" x14ac:dyDescent="0.25">
      <c r="Y97065" s="109"/>
    </row>
    <row r="97066" spans="25:25" x14ac:dyDescent="0.25">
      <c r="Y97066" s="109"/>
    </row>
    <row r="97067" spans="25:25" x14ac:dyDescent="0.25">
      <c r="Y97067" s="109"/>
    </row>
    <row r="97068" spans="25:25" x14ac:dyDescent="0.25">
      <c r="Y97068" s="109"/>
    </row>
    <row r="97069" spans="25:25" x14ac:dyDescent="0.25">
      <c r="Y97069" s="109"/>
    </row>
    <row r="97070" spans="25:25" x14ac:dyDescent="0.25">
      <c r="Y97070" s="109"/>
    </row>
    <row r="97071" spans="25:25" x14ac:dyDescent="0.25">
      <c r="Y97071" s="109"/>
    </row>
    <row r="97072" spans="25:25" x14ac:dyDescent="0.25">
      <c r="Y97072" s="109"/>
    </row>
    <row r="97073" spans="25:25" x14ac:dyDescent="0.25">
      <c r="Y97073" s="109"/>
    </row>
    <row r="97074" spans="25:25" x14ac:dyDescent="0.25">
      <c r="Y97074" s="109"/>
    </row>
    <row r="97075" spans="25:25" x14ac:dyDescent="0.25">
      <c r="Y97075" s="109"/>
    </row>
    <row r="97076" spans="25:25" x14ac:dyDescent="0.25">
      <c r="Y97076" s="109"/>
    </row>
    <row r="97077" spans="25:25" x14ac:dyDescent="0.25">
      <c r="Y97077" s="109"/>
    </row>
    <row r="97078" spans="25:25" x14ac:dyDescent="0.25">
      <c r="Y97078" s="109"/>
    </row>
    <row r="97079" spans="25:25" x14ac:dyDescent="0.25">
      <c r="Y97079" s="109"/>
    </row>
    <row r="97080" spans="25:25" x14ac:dyDescent="0.25">
      <c r="Y97080" s="109"/>
    </row>
    <row r="97081" spans="25:25" x14ac:dyDescent="0.25">
      <c r="Y97081" s="109"/>
    </row>
    <row r="97082" spans="25:25" x14ac:dyDescent="0.25">
      <c r="Y97082" s="109"/>
    </row>
    <row r="97083" spans="25:25" x14ac:dyDescent="0.25">
      <c r="Y97083" s="109"/>
    </row>
    <row r="97084" spans="25:25" x14ac:dyDescent="0.25">
      <c r="Y97084" s="109"/>
    </row>
    <row r="97085" spans="25:25" x14ac:dyDescent="0.25">
      <c r="Y97085" s="109"/>
    </row>
    <row r="97086" spans="25:25" x14ac:dyDescent="0.25">
      <c r="Y97086" s="109"/>
    </row>
    <row r="97087" spans="25:25" x14ac:dyDescent="0.25">
      <c r="Y97087" s="109"/>
    </row>
    <row r="97088" spans="25:25" x14ac:dyDescent="0.25">
      <c r="Y97088" s="109"/>
    </row>
    <row r="97089" spans="25:25" x14ac:dyDescent="0.25">
      <c r="Y97089" s="109"/>
    </row>
    <row r="97090" spans="25:25" x14ac:dyDescent="0.25">
      <c r="Y97090" s="109"/>
    </row>
    <row r="97091" spans="25:25" x14ac:dyDescent="0.25">
      <c r="Y97091" s="109"/>
    </row>
    <row r="97092" spans="25:25" x14ac:dyDescent="0.25">
      <c r="Y97092" s="109"/>
    </row>
    <row r="97093" spans="25:25" x14ac:dyDescent="0.25">
      <c r="Y97093" s="109"/>
    </row>
    <row r="97094" spans="25:25" x14ac:dyDescent="0.25">
      <c r="Y97094" s="109"/>
    </row>
    <row r="97095" spans="25:25" x14ac:dyDescent="0.25">
      <c r="Y97095" s="109"/>
    </row>
    <row r="97096" spans="25:25" x14ac:dyDescent="0.25">
      <c r="Y97096" s="109"/>
    </row>
    <row r="97097" spans="25:25" x14ac:dyDescent="0.25">
      <c r="Y97097" s="109"/>
    </row>
    <row r="97098" spans="25:25" x14ac:dyDescent="0.25">
      <c r="Y97098" s="109"/>
    </row>
    <row r="97099" spans="25:25" x14ac:dyDescent="0.25">
      <c r="Y97099" s="109"/>
    </row>
    <row r="97100" spans="25:25" x14ac:dyDescent="0.25">
      <c r="Y97100" s="109"/>
    </row>
    <row r="97101" spans="25:25" x14ac:dyDescent="0.25">
      <c r="Y97101" s="109"/>
    </row>
    <row r="97102" spans="25:25" x14ac:dyDescent="0.25">
      <c r="Y97102" s="109"/>
    </row>
    <row r="97103" spans="25:25" x14ac:dyDescent="0.25">
      <c r="Y97103" s="109"/>
    </row>
    <row r="97104" spans="25:25" x14ac:dyDescent="0.25">
      <c r="Y97104" s="109"/>
    </row>
    <row r="97105" spans="25:25" x14ac:dyDescent="0.25">
      <c r="Y97105" s="109"/>
    </row>
    <row r="97106" spans="25:25" x14ac:dyDescent="0.25">
      <c r="Y97106" s="109"/>
    </row>
    <row r="97107" spans="25:25" x14ac:dyDescent="0.25">
      <c r="Y97107" s="109"/>
    </row>
    <row r="97108" spans="25:25" x14ac:dyDescent="0.25">
      <c r="Y97108" s="109"/>
    </row>
    <row r="97109" spans="25:25" x14ac:dyDescent="0.25">
      <c r="Y97109" s="109"/>
    </row>
    <row r="97110" spans="25:25" x14ac:dyDescent="0.25">
      <c r="Y97110" s="109"/>
    </row>
    <row r="97111" spans="25:25" x14ac:dyDescent="0.25">
      <c r="Y97111" s="109"/>
    </row>
    <row r="97112" spans="25:25" x14ac:dyDescent="0.25">
      <c r="Y97112" s="109"/>
    </row>
    <row r="97113" spans="25:25" x14ac:dyDescent="0.25">
      <c r="Y97113" s="109"/>
    </row>
    <row r="97114" spans="25:25" x14ac:dyDescent="0.25">
      <c r="Y97114" s="109"/>
    </row>
    <row r="97115" spans="25:25" x14ac:dyDescent="0.25">
      <c r="Y97115" s="109"/>
    </row>
    <row r="97116" spans="25:25" x14ac:dyDescent="0.25">
      <c r="Y97116" s="109"/>
    </row>
    <row r="97117" spans="25:25" x14ac:dyDescent="0.25">
      <c r="Y97117" s="109"/>
    </row>
    <row r="97118" spans="25:25" x14ac:dyDescent="0.25">
      <c r="Y97118" s="109"/>
    </row>
    <row r="97119" spans="25:25" x14ac:dyDescent="0.25">
      <c r="Y97119" s="109"/>
    </row>
    <row r="97120" spans="25:25" x14ac:dyDescent="0.25">
      <c r="Y97120" s="109"/>
    </row>
    <row r="97121" spans="25:25" x14ac:dyDescent="0.25">
      <c r="Y97121" s="109"/>
    </row>
    <row r="97122" spans="25:25" x14ac:dyDescent="0.25">
      <c r="Y97122" s="109"/>
    </row>
    <row r="97123" spans="25:25" x14ac:dyDescent="0.25">
      <c r="Y97123" s="109"/>
    </row>
    <row r="97124" spans="25:25" x14ac:dyDescent="0.25">
      <c r="Y97124" s="109"/>
    </row>
    <row r="97125" spans="25:25" x14ac:dyDescent="0.25">
      <c r="Y97125" s="109"/>
    </row>
    <row r="97126" spans="25:25" x14ac:dyDescent="0.25">
      <c r="Y97126" s="109"/>
    </row>
    <row r="97127" spans="25:25" x14ac:dyDescent="0.25">
      <c r="Y97127" s="109"/>
    </row>
    <row r="97128" spans="25:25" x14ac:dyDescent="0.25">
      <c r="Y97128" s="109"/>
    </row>
    <row r="97129" spans="25:25" x14ac:dyDescent="0.25">
      <c r="Y97129" s="109"/>
    </row>
    <row r="97130" spans="25:25" x14ac:dyDescent="0.25">
      <c r="Y97130" s="109"/>
    </row>
    <row r="97131" spans="25:25" x14ac:dyDescent="0.25">
      <c r="Y97131" s="109"/>
    </row>
    <row r="97132" spans="25:25" x14ac:dyDescent="0.25">
      <c r="Y97132" s="109"/>
    </row>
    <row r="97133" spans="25:25" x14ac:dyDescent="0.25">
      <c r="Y97133" s="109"/>
    </row>
    <row r="97134" spans="25:25" x14ac:dyDescent="0.25">
      <c r="Y97134" s="109"/>
    </row>
    <row r="97135" spans="25:25" x14ac:dyDescent="0.25">
      <c r="Y97135" s="109"/>
    </row>
    <row r="97136" spans="25:25" x14ac:dyDescent="0.25">
      <c r="Y97136" s="109"/>
    </row>
    <row r="97137" spans="25:25" x14ac:dyDescent="0.25">
      <c r="Y97137" s="109"/>
    </row>
    <row r="97138" spans="25:25" x14ac:dyDescent="0.25">
      <c r="Y97138" s="109"/>
    </row>
    <row r="97139" spans="25:25" x14ac:dyDescent="0.25">
      <c r="Y97139" s="109"/>
    </row>
    <row r="97140" spans="25:25" x14ac:dyDescent="0.25">
      <c r="Y97140" s="109"/>
    </row>
    <row r="97141" spans="25:25" x14ac:dyDescent="0.25">
      <c r="Y97141" s="109"/>
    </row>
    <row r="97142" spans="25:25" x14ac:dyDescent="0.25">
      <c r="Y97142" s="109"/>
    </row>
    <row r="97143" spans="25:25" x14ac:dyDescent="0.25">
      <c r="Y97143" s="109"/>
    </row>
    <row r="97144" spans="25:25" x14ac:dyDescent="0.25">
      <c r="Y97144" s="109"/>
    </row>
    <row r="97145" spans="25:25" x14ac:dyDescent="0.25">
      <c r="Y97145" s="109"/>
    </row>
    <row r="97146" spans="25:25" x14ac:dyDescent="0.25">
      <c r="Y97146" s="109"/>
    </row>
    <row r="97147" spans="25:25" x14ac:dyDescent="0.25">
      <c r="Y97147" s="109"/>
    </row>
    <row r="97148" spans="25:25" x14ac:dyDescent="0.25">
      <c r="Y97148" s="109"/>
    </row>
    <row r="97149" spans="25:25" x14ac:dyDescent="0.25">
      <c r="Y97149" s="109"/>
    </row>
    <row r="97150" spans="25:25" x14ac:dyDescent="0.25">
      <c r="Y97150" s="109"/>
    </row>
    <row r="97151" spans="25:25" x14ac:dyDescent="0.25">
      <c r="Y97151" s="109"/>
    </row>
    <row r="97152" spans="25:25" x14ac:dyDescent="0.25">
      <c r="Y97152" s="109"/>
    </row>
    <row r="97153" spans="25:25" x14ac:dyDescent="0.25">
      <c r="Y97153" s="109"/>
    </row>
    <row r="97154" spans="25:25" x14ac:dyDescent="0.25">
      <c r="Y97154" s="109"/>
    </row>
    <row r="97155" spans="25:25" x14ac:dyDescent="0.25">
      <c r="Y97155" s="109"/>
    </row>
    <row r="97156" spans="25:25" x14ac:dyDescent="0.25">
      <c r="Y97156" s="109"/>
    </row>
    <row r="97157" spans="25:25" x14ac:dyDescent="0.25">
      <c r="Y97157" s="109"/>
    </row>
    <row r="97158" spans="25:25" x14ac:dyDescent="0.25">
      <c r="Y97158" s="109"/>
    </row>
    <row r="97159" spans="25:25" x14ac:dyDescent="0.25">
      <c r="Y97159" s="109"/>
    </row>
    <row r="97160" spans="25:25" x14ac:dyDescent="0.25">
      <c r="Y97160" s="109"/>
    </row>
    <row r="97161" spans="25:25" x14ac:dyDescent="0.25">
      <c r="Y97161" s="109"/>
    </row>
    <row r="97162" spans="25:25" x14ac:dyDescent="0.25">
      <c r="Y97162" s="109"/>
    </row>
    <row r="97163" spans="25:25" x14ac:dyDescent="0.25">
      <c r="Y97163" s="109"/>
    </row>
    <row r="97164" spans="25:25" x14ac:dyDescent="0.25">
      <c r="Y97164" s="109"/>
    </row>
    <row r="97165" spans="25:25" x14ac:dyDescent="0.25">
      <c r="Y97165" s="109"/>
    </row>
    <row r="97166" spans="25:25" x14ac:dyDescent="0.25">
      <c r="Y97166" s="109"/>
    </row>
    <row r="97167" spans="25:25" x14ac:dyDescent="0.25">
      <c r="Y97167" s="109"/>
    </row>
    <row r="97168" spans="25:25" x14ac:dyDescent="0.25">
      <c r="Y97168" s="109"/>
    </row>
    <row r="97169" spans="25:25" x14ac:dyDescent="0.25">
      <c r="Y97169" s="109"/>
    </row>
    <row r="97170" spans="25:25" x14ac:dyDescent="0.25">
      <c r="Y97170" s="109"/>
    </row>
    <row r="97171" spans="25:25" x14ac:dyDescent="0.25">
      <c r="Y97171" s="109"/>
    </row>
    <row r="97172" spans="25:25" x14ac:dyDescent="0.25">
      <c r="Y97172" s="109"/>
    </row>
    <row r="97173" spans="25:25" x14ac:dyDescent="0.25">
      <c r="Y97173" s="109"/>
    </row>
    <row r="97174" spans="25:25" x14ac:dyDescent="0.25">
      <c r="Y97174" s="109"/>
    </row>
    <row r="97175" spans="25:25" x14ac:dyDescent="0.25">
      <c r="Y97175" s="109"/>
    </row>
    <row r="97176" spans="25:25" x14ac:dyDescent="0.25">
      <c r="Y97176" s="109"/>
    </row>
    <row r="97177" spans="25:25" x14ac:dyDescent="0.25">
      <c r="Y97177" s="109"/>
    </row>
    <row r="97178" spans="25:25" x14ac:dyDescent="0.25">
      <c r="Y97178" s="109"/>
    </row>
    <row r="97179" spans="25:25" x14ac:dyDescent="0.25">
      <c r="Y97179" s="109"/>
    </row>
    <row r="97180" spans="25:25" x14ac:dyDescent="0.25">
      <c r="Y97180" s="109"/>
    </row>
    <row r="97181" spans="25:25" x14ac:dyDescent="0.25">
      <c r="Y97181" s="109"/>
    </row>
    <row r="97182" spans="25:25" x14ac:dyDescent="0.25">
      <c r="Y97182" s="109"/>
    </row>
    <row r="97183" spans="25:25" x14ac:dyDescent="0.25">
      <c r="Y97183" s="109"/>
    </row>
    <row r="97184" spans="25:25" x14ac:dyDescent="0.25">
      <c r="Y97184" s="109"/>
    </row>
    <row r="97185" spans="25:25" x14ac:dyDescent="0.25">
      <c r="Y97185" s="109"/>
    </row>
    <row r="97186" spans="25:25" x14ac:dyDescent="0.25">
      <c r="Y97186" s="109"/>
    </row>
    <row r="97187" spans="25:25" x14ac:dyDescent="0.25">
      <c r="Y97187" s="109"/>
    </row>
    <row r="97188" spans="25:25" x14ac:dyDescent="0.25">
      <c r="Y97188" s="109"/>
    </row>
    <row r="97189" spans="25:25" x14ac:dyDescent="0.25">
      <c r="Y97189" s="109"/>
    </row>
    <row r="97190" spans="25:25" x14ac:dyDescent="0.25">
      <c r="Y97190" s="109"/>
    </row>
    <row r="97191" spans="25:25" x14ac:dyDescent="0.25">
      <c r="Y97191" s="109"/>
    </row>
    <row r="97192" spans="25:25" x14ac:dyDescent="0.25">
      <c r="Y97192" s="109"/>
    </row>
    <row r="97193" spans="25:25" x14ac:dyDescent="0.25">
      <c r="Y97193" s="109"/>
    </row>
    <row r="97194" spans="25:25" x14ac:dyDescent="0.25">
      <c r="Y97194" s="109"/>
    </row>
    <row r="97195" spans="25:25" x14ac:dyDescent="0.25">
      <c r="Y97195" s="109"/>
    </row>
    <row r="97196" spans="25:25" x14ac:dyDescent="0.25">
      <c r="Y97196" s="109"/>
    </row>
    <row r="97197" spans="25:25" x14ac:dyDescent="0.25">
      <c r="Y97197" s="109"/>
    </row>
    <row r="97198" spans="25:25" x14ac:dyDescent="0.25">
      <c r="Y97198" s="109"/>
    </row>
    <row r="97199" spans="25:25" x14ac:dyDescent="0.25">
      <c r="Y97199" s="109"/>
    </row>
    <row r="97200" spans="25:25" x14ac:dyDescent="0.25">
      <c r="Y97200" s="109"/>
    </row>
    <row r="97201" spans="25:25" x14ac:dyDescent="0.25">
      <c r="Y97201" s="109"/>
    </row>
    <row r="97202" spans="25:25" x14ac:dyDescent="0.25">
      <c r="Y97202" s="109"/>
    </row>
    <row r="97203" spans="25:25" x14ac:dyDescent="0.25">
      <c r="Y97203" s="109"/>
    </row>
    <row r="97204" spans="25:25" x14ac:dyDescent="0.25">
      <c r="Y97204" s="109"/>
    </row>
    <row r="97205" spans="25:25" x14ac:dyDescent="0.25">
      <c r="Y97205" s="109"/>
    </row>
    <row r="97206" spans="25:25" x14ac:dyDescent="0.25">
      <c r="Y97206" s="109"/>
    </row>
    <row r="97207" spans="25:25" x14ac:dyDescent="0.25">
      <c r="Y97207" s="109"/>
    </row>
    <row r="97208" spans="25:25" x14ac:dyDescent="0.25">
      <c r="Y97208" s="109"/>
    </row>
    <row r="97209" spans="25:25" x14ac:dyDescent="0.25">
      <c r="Y97209" s="109"/>
    </row>
    <row r="97210" spans="25:25" x14ac:dyDescent="0.25">
      <c r="Y97210" s="109"/>
    </row>
    <row r="97211" spans="25:25" x14ac:dyDescent="0.25">
      <c r="Y97211" s="109"/>
    </row>
    <row r="97212" spans="25:25" x14ac:dyDescent="0.25">
      <c r="Y97212" s="109"/>
    </row>
    <row r="97213" spans="25:25" x14ac:dyDescent="0.25">
      <c r="Y97213" s="109"/>
    </row>
    <row r="97214" spans="25:25" x14ac:dyDescent="0.25">
      <c r="Y97214" s="109"/>
    </row>
    <row r="97215" spans="25:25" x14ac:dyDescent="0.25">
      <c r="Y97215" s="109"/>
    </row>
    <row r="97216" spans="25:25" x14ac:dyDescent="0.25">
      <c r="Y97216" s="109"/>
    </row>
    <row r="97217" spans="25:25" x14ac:dyDescent="0.25">
      <c r="Y97217" s="109"/>
    </row>
    <row r="97218" spans="25:25" x14ac:dyDescent="0.25">
      <c r="Y97218" s="109"/>
    </row>
    <row r="97219" spans="25:25" x14ac:dyDescent="0.25">
      <c r="Y97219" s="109"/>
    </row>
    <row r="97220" spans="25:25" x14ac:dyDescent="0.25">
      <c r="Y97220" s="109"/>
    </row>
    <row r="97221" spans="25:25" x14ac:dyDescent="0.25">
      <c r="Y97221" s="109"/>
    </row>
    <row r="97222" spans="25:25" x14ac:dyDescent="0.25">
      <c r="Y97222" s="109"/>
    </row>
    <row r="97223" spans="25:25" x14ac:dyDescent="0.25">
      <c r="Y97223" s="109"/>
    </row>
    <row r="97224" spans="25:25" x14ac:dyDescent="0.25">
      <c r="Y97224" s="109"/>
    </row>
    <row r="97225" spans="25:25" x14ac:dyDescent="0.25">
      <c r="Y97225" s="109"/>
    </row>
    <row r="97226" spans="25:25" x14ac:dyDescent="0.25">
      <c r="Y97226" s="109"/>
    </row>
    <row r="97227" spans="25:25" x14ac:dyDescent="0.25">
      <c r="Y97227" s="109"/>
    </row>
    <row r="97228" spans="25:25" x14ac:dyDescent="0.25">
      <c r="Y97228" s="109"/>
    </row>
    <row r="97229" spans="25:25" x14ac:dyDescent="0.25">
      <c r="Y97229" s="109"/>
    </row>
    <row r="97230" spans="25:25" x14ac:dyDescent="0.25">
      <c r="Y97230" s="109"/>
    </row>
    <row r="97231" spans="25:25" x14ac:dyDescent="0.25">
      <c r="Y97231" s="109"/>
    </row>
    <row r="97232" spans="25:25" x14ac:dyDescent="0.25">
      <c r="Y97232" s="109"/>
    </row>
    <row r="97233" spans="25:25" x14ac:dyDescent="0.25">
      <c r="Y97233" s="109"/>
    </row>
    <row r="97234" spans="25:25" x14ac:dyDescent="0.25">
      <c r="Y97234" s="109"/>
    </row>
    <row r="97235" spans="25:25" x14ac:dyDescent="0.25">
      <c r="Y97235" s="109"/>
    </row>
    <row r="97236" spans="25:25" x14ac:dyDescent="0.25">
      <c r="Y97236" s="109"/>
    </row>
    <row r="97237" spans="25:25" x14ac:dyDescent="0.25">
      <c r="Y97237" s="109"/>
    </row>
    <row r="97238" spans="25:25" x14ac:dyDescent="0.25">
      <c r="Y97238" s="109"/>
    </row>
    <row r="97239" spans="25:25" x14ac:dyDescent="0.25">
      <c r="Y97239" s="109"/>
    </row>
    <row r="97240" spans="25:25" x14ac:dyDescent="0.25">
      <c r="Y97240" s="109"/>
    </row>
    <row r="97241" spans="25:25" x14ac:dyDescent="0.25">
      <c r="Y97241" s="109"/>
    </row>
    <row r="97242" spans="25:25" x14ac:dyDescent="0.25">
      <c r="Y97242" s="109"/>
    </row>
    <row r="97243" spans="25:25" x14ac:dyDescent="0.25">
      <c r="Y97243" s="109"/>
    </row>
    <row r="97244" spans="25:25" x14ac:dyDescent="0.25">
      <c r="Y97244" s="109"/>
    </row>
    <row r="97245" spans="25:25" x14ac:dyDescent="0.25">
      <c r="Y97245" s="109"/>
    </row>
    <row r="97246" spans="25:25" x14ac:dyDescent="0.25">
      <c r="Y97246" s="109"/>
    </row>
    <row r="97247" spans="25:25" x14ac:dyDescent="0.25">
      <c r="Y97247" s="109"/>
    </row>
    <row r="97248" spans="25:25" x14ac:dyDescent="0.25">
      <c r="Y97248" s="109"/>
    </row>
    <row r="97249" spans="25:25" x14ac:dyDescent="0.25">
      <c r="Y97249" s="109"/>
    </row>
    <row r="97250" spans="25:25" x14ac:dyDescent="0.25">
      <c r="Y97250" s="109"/>
    </row>
    <row r="97251" spans="25:25" x14ac:dyDescent="0.25">
      <c r="Y97251" s="109"/>
    </row>
    <row r="97252" spans="25:25" x14ac:dyDescent="0.25">
      <c r="Y97252" s="109"/>
    </row>
    <row r="97253" spans="25:25" x14ac:dyDescent="0.25">
      <c r="Y97253" s="109"/>
    </row>
    <row r="97254" spans="25:25" x14ac:dyDescent="0.25">
      <c r="Y97254" s="109"/>
    </row>
    <row r="97255" spans="25:25" x14ac:dyDescent="0.25">
      <c r="Y97255" s="109"/>
    </row>
    <row r="97256" spans="25:25" x14ac:dyDescent="0.25">
      <c r="Y97256" s="109"/>
    </row>
    <row r="97257" spans="25:25" x14ac:dyDescent="0.25">
      <c r="Y97257" s="109"/>
    </row>
    <row r="97258" spans="25:25" x14ac:dyDescent="0.25">
      <c r="Y97258" s="109"/>
    </row>
    <row r="97259" spans="25:25" x14ac:dyDescent="0.25">
      <c r="Y97259" s="109"/>
    </row>
    <row r="97260" spans="25:25" x14ac:dyDescent="0.25">
      <c r="Y97260" s="109"/>
    </row>
    <row r="97261" spans="25:25" x14ac:dyDescent="0.25">
      <c r="Y97261" s="109"/>
    </row>
    <row r="97262" spans="25:25" x14ac:dyDescent="0.25">
      <c r="Y97262" s="109"/>
    </row>
    <row r="97263" spans="25:25" x14ac:dyDescent="0.25">
      <c r="Y97263" s="109"/>
    </row>
    <row r="97264" spans="25:25" x14ac:dyDescent="0.25">
      <c r="Y97264" s="109"/>
    </row>
    <row r="97265" spans="25:25" x14ac:dyDescent="0.25">
      <c r="Y97265" s="109"/>
    </row>
    <row r="97266" spans="25:25" x14ac:dyDescent="0.25">
      <c r="Y97266" s="109"/>
    </row>
    <row r="97267" spans="25:25" x14ac:dyDescent="0.25">
      <c r="Y97267" s="109"/>
    </row>
    <row r="97268" spans="25:25" x14ac:dyDescent="0.25">
      <c r="Y97268" s="109"/>
    </row>
    <row r="97269" spans="25:25" x14ac:dyDescent="0.25">
      <c r="Y97269" s="109"/>
    </row>
    <row r="97270" spans="25:25" x14ac:dyDescent="0.25">
      <c r="Y97270" s="109"/>
    </row>
    <row r="97271" spans="25:25" x14ac:dyDescent="0.25">
      <c r="Y97271" s="109"/>
    </row>
    <row r="97272" spans="25:25" x14ac:dyDescent="0.25">
      <c r="Y97272" s="109"/>
    </row>
    <row r="97273" spans="25:25" x14ac:dyDescent="0.25">
      <c r="Y97273" s="109"/>
    </row>
    <row r="97274" spans="25:25" x14ac:dyDescent="0.25">
      <c r="Y97274" s="109"/>
    </row>
    <row r="97275" spans="25:25" x14ac:dyDescent="0.25">
      <c r="Y97275" s="109"/>
    </row>
    <row r="97276" spans="25:25" x14ac:dyDescent="0.25">
      <c r="Y97276" s="109"/>
    </row>
    <row r="97277" spans="25:25" x14ac:dyDescent="0.25">
      <c r="Y97277" s="109"/>
    </row>
    <row r="97278" spans="25:25" x14ac:dyDescent="0.25">
      <c r="Y97278" s="109"/>
    </row>
    <row r="97279" spans="25:25" x14ac:dyDescent="0.25">
      <c r="Y97279" s="109"/>
    </row>
    <row r="97280" spans="25:25" x14ac:dyDescent="0.25">
      <c r="Y97280" s="109"/>
    </row>
    <row r="97281" spans="25:25" x14ac:dyDescent="0.25">
      <c r="Y97281" s="109"/>
    </row>
    <row r="97282" spans="25:25" x14ac:dyDescent="0.25">
      <c r="Y97282" s="109"/>
    </row>
    <row r="97283" spans="25:25" x14ac:dyDescent="0.25">
      <c r="Y97283" s="109"/>
    </row>
    <row r="97284" spans="25:25" x14ac:dyDescent="0.25">
      <c r="Y97284" s="109"/>
    </row>
    <row r="97285" spans="25:25" x14ac:dyDescent="0.25">
      <c r="Y97285" s="109"/>
    </row>
    <row r="97286" spans="25:25" x14ac:dyDescent="0.25">
      <c r="Y97286" s="109"/>
    </row>
    <row r="97287" spans="25:25" x14ac:dyDescent="0.25">
      <c r="Y97287" s="109"/>
    </row>
    <row r="97288" spans="25:25" x14ac:dyDescent="0.25">
      <c r="Y97288" s="109"/>
    </row>
    <row r="97289" spans="25:25" x14ac:dyDescent="0.25">
      <c r="Y97289" s="109"/>
    </row>
    <row r="97290" spans="25:25" x14ac:dyDescent="0.25">
      <c r="Y97290" s="109"/>
    </row>
    <row r="97291" spans="25:25" x14ac:dyDescent="0.25">
      <c r="Y97291" s="109"/>
    </row>
    <row r="97292" spans="25:25" x14ac:dyDescent="0.25">
      <c r="Y97292" s="109"/>
    </row>
    <row r="97293" spans="25:25" x14ac:dyDescent="0.25">
      <c r="Y97293" s="109"/>
    </row>
    <row r="97294" spans="25:25" x14ac:dyDescent="0.25">
      <c r="Y97294" s="109"/>
    </row>
    <row r="97295" spans="25:25" x14ac:dyDescent="0.25">
      <c r="Y97295" s="109"/>
    </row>
    <row r="97296" spans="25:25" x14ac:dyDescent="0.25">
      <c r="Y97296" s="109"/>
    </row>
    <row r="97297" spans="25:25" x14ac:dyDescent="0.25">
      <c r="Y97297" s="109"/>
    </row>
    <row r="97298" spans="25:25" x14ac:dyDescent="0.25">
      <c r="Y97298" s="109"/>
    </row>
    <row r="97299" spans="25:25" x14ac:dyDescent="0.25">
      <c r="Y97299" s="109"/>
    </row>
    <row r="97300" spans="25:25" x14ac:dyDescent="0.25">
      <c r="Y97300" s="109"/>
    </row>
    <row r="97301" spans="25:25" x14ac:dyDescent="0.25">
      <c r="Y97301" s="109"/>
    </row>
    <row r="97302" spans="25:25" x14ac:dyDescent="0.25">
      <c r="Y97302" s="109"/>
    </row>
    <row r="97303" spans="25:25" x14ac:dyDescent="0.25">
      <c r="Y97303" s="109"/>
    </row>
    <row r="97304" spans="25:25" x14ac:dyDescent="0.25">
      <c r="Y97304" s="109"/>
    </row>
    <row r="97305" spans="25:25" x14ac:dyDescent="0.25">
      <c r="Y97305" s="109"/>
    </row>
    <row r="97306" spans="25:25" x14ac:dyDescent="0.25">
      <c r="Y97306" s="109"/>
    </row>
    <row r="97307" spans="25:25" x14ac:dyDescent="0.25">
      <c r="Y97307" s="109"/>
    </row>
    <row r="97308" spans="25:25" x14ac:dyDescent="0.25">
      <c r="Y97308" s="109"/>
    </row>
    <row r="97309" spans="25:25" x14ac:dyDescent="0.25">
      <c r="Y97309" s="109"/>
    </row>
    <row r="97310" spans="25:25" x14ac:dyDescent="0.25">
      <c r="Y97310" s="109"/>
    </row>
    <row r="97311" spans="25:25" x14ac:dyDescent="0.25">
      <c r="Y97311" s="109"/>
    </row>
    <row r="97312" spans="25:25" x14ac:dyDescent="0.25">
      <c r="Y97312" s="109"/>
    </row>
    <row r="97313" spans="25:25" x14ac:dyDescent="0.25">
      <c r="Y97313" s="109"/>
    </row>
    <row r="97314" spans="25:25" x14ac:dyDescent="0.25">
      <c r="Y97314" s="109"/>
    </row>
    <row r="97315" spans="25:25" x14ac:dyDescent="0.25">
      <c r="Y97315" s="109"/>
    </row>
    <row r="97316" spans="25:25" x14ac:dyDescent="0.25">
      <c r="Y97316" s="109"/>
    </row>
    <row r="97317" spans="25:25" x14ac:dyDescent="0.25">
      <c r="Y97317" s="109"/>
    </row>
    <row r="97318" spans="25:25" x14ac:dyDescent="0.25">
      <c r="Y97318" s="109"/>
    </row>
    <row r="97319" spans="25:25" x14ac:dyDescent="0.25">
      <c r="Y97319" s="109"/>
    </row>
    <row r="97320" spans="25:25" x14ac:dyDescent="0.25">
      <c r="Y97320" s="109"/>
    </row>
    <row r="97321" spans="25:25" x14ac:dyDescent="0.25">
      <c r="Y97321" s="109"/>
    </row>
    <row r="97322" spans="25:25" x14ac:dyDescent="0.25">
      <c r="Y97322" s="109"/>
    </row>
    <row r="97323" spans="25:25" x14ac:dyDescent="0.25">
      <c r="Y97323" s="109"/>
    </row>
    <row r="97324" spans="25:25" x14ac:dyDescent="0.25">
      <c r="Y97324" s="109"/>
    </row>
    <row r="97325" spans="25:25" x14ac:dyDescent="0.25">
      <c r="Y97325" s="109"/>
    </row>
    <row r="97326" spans="25:25" x14ac:dyDescent="0.25">
      <c r="Y97326" s="109"/>
    </row>
    <row r="97327" spans="25:25" x14ac:dyDescent="0.25">
      <c r="Y97327" s="109"/>
    </row>
    <row r="97328" spans="25:25" x14ac:dyDescent="0.25">
      <c r="Y97328" s="109"/>
    </row>
    <row r="97329" spans="25:25" x14ac:dyDescent="0.25">
      <c r="Y97329" s="109"/>
    </row>
    <row r="97330" spans="25:25" x14ac:dyDescent="0.25">
      <c r="Y97330" s="109"/>
    </row>
    <row r="97331" spans="25:25" x14ac:dyDescent="0.25">
      <c r="Y97331" s="109"/>
    </row>
    <row r="97332" spans="25:25" x14ac:dyDescent="0.25">
      <c r="Y97332" s="109"/>
    </row>
    <row r="97333" spans="25:25" x14ac:dyDescent="0.25">
      <c r="Y97333" s="109"/>
    </row>
    <row r="97334" spans="25:25" x14ac:dyDescent="0.25">
      <c r="Y97334" s="109"/>
    </row>
    <row r="97335" spans="25:25" x14ac:dyDescent="0.25">
      <c r="Y97335" s="109"/>
    </row>
    <row r="97336" spans="25:25" x14ac:dyDescent="0.25">
      <c r="Y97336" s="109"/>
    </row>
    <row r="97337" spans="25:25" x14ac:dyDescent="0.25">
      <c r="Y97337" s="109"/>
    </row>
    <row r="97338" spans="25:25" x14ac:dyDescent="0.25">
      <c r="Y97338" s="109"/>
    </row>
    <row r="97339" spans="25:25" x14ac:dyDescent="0.25">
      <c r="Y97339" s="109"/>
    </row>
    <row r="97340" spans="25:25" x14ac:dyDescent="0.25">
      <c r="Y97340" s="109"/>
    </row>
    <row r="97341" spans="25:25" x14ac:dyDescent="0.25">
      <c r="Y97341" s="109"/>
    </row>
    <row r="97342" spans="25:25" x14ac:dyDescent="0.25">
      <c r="Y97342" s="109"/>
    </row>
    <row r="97343" spans="25:25" x14ac:dyDescent="0.25">
      <c r="Y97343" s="109"/>
    </row>
    <row r="97344" spans="25:25" x14ac:dyDescent="0.25">
      <c r="Y97344" s="109"/>
    </row>
    <row r="97345" spans="25:25" x14ac:dyDescent="0.25">
      <c r="Y97345" s="109"/>
    </row>
    <row r="97346" spans="25:25" x14ac:dyDescent="0.25">
      <c r="Y97346" s="109"/>
    </row>
    <row r="97347" spans="25:25" x14ac:dyDescent="0.25">
      <c r="Y97347" s="109"/>
    </row>
    <row r="97348" spans="25:25" x14ac:dyDescent="0.25">
      <c r="Y97348" s="109"/>
    </row>
    <row r="97349" spans="25:25" x14ac:dyDescent="0.25">
      <c r="Y97349" s="109"/>
    </row>
    <row r="97350" spans="25:25" x14ac:dyDescent="0.25">
      <c r="Y97350" s="109"/>
    </row>
    <row r="97351" spans="25:25" x14ac:dyDescent="0.25">
      <c r="Y97351" s="109"/>
    </row>
    <row r="97352" spans="25:25" x14ac:dyDescent="0.25">
      <c r="Y97352" s="109"/>
    </row>
    <row r="97353" spans="25:25" x14ac:dyDescent="0.25">
      <c r="Y97353" s="109"/>
    </row>
    <row r="97354" spans="25:25" x14ac:dyDescent="0.25">
      <c r="Y97354" s="109"/>
    </row>
    <row r="97355" spans="25:25" x14ac:dyDescent="0.25">
      <c r="Y97355" s="109"/>
    </row>
    <row r="97356" spans="25:25" x14ac:dyDescent="0.25">
      <c r="Y97356" s="109"/>
    </row>
    <row r="97357" spans="25:25" x14ac:dyDescent="0.25">
      <c r="Y97357" s="109"/>
    </row>
    <row r="97358" spans="25:25" x14ac:dyDescent="0.25">
      <c r="Y97358" s="109"/>
    </row>
    <row r="97359" spans="25:25" x14ac:dyDescent="0.25">
      <c r="Y97359" s="109"/>
    </row>
    <row r="97360" spans="25:25" x14ac:dyDescent="0.25">
      <c r="Y97360" s="109"/>
    </row>
    <row r="97361" spans="25:25" x14ac:dyDescent="0.25">
      <c r="Y97361" s="109"/>
    </row>
    <row r="97362" spans="25:25" x14ac:dyDescent="0.25">
      <c r="Y97362" s="109"/>
    </row>
    <row r="97363" spans="25:25" x14ac:dyDescent="0.25">
      <c r="Y97363" s="109"/>
    </row>
    <row r="97364" spans="25:25" x14ac:dyDescent="0.25">
      <c r="Y97364" s="109"/>
    </row>
    <row r="97365" spans="25:25" x14ac:dyDescent="0.25">
      <c r="Y97365" s="109"/>
    </row>
    <row r="97366" spans="25:25" x14ac:dyDescent="0.25">
      <c r="Y97366" s="109"/>
    </row>
    <row r="97367" spans="25:25" x14ac:dyDescent="0.25">
      <c r="Y97367" s="109"/>
    </row>
    <row r="97368" spans="25:25" x14ac:dyDescent="0.25">
      <c r="Y97368" s="109"/>
    </row>
    <row r="97369" spans="25:25" x14ac:dyDescent="0.25">
      <c r="Y97369" s="109"/>
    </row>
    <row r="97370" spans="25:25" x14ac:dyDescent="0.25">
      <c r="Y97370" s="109"/>
    </row>
    <row r="97371" spans="25:25" x14ac:dyDescent="0.25">
      <c r="Y97371" s="109"/>
    </row>
    <row r="97372" spans="25:25" x14ac:dyDescent="0.25">
      <c r="Y97372" s="109"/>
    </row>
    <row r="97373" spans="25:25" x14ac:dyDescent="0.25">
      <c r="Y97373" s="109"/>
    </row>
    <row r="97374" spans="25:25" x14ac:dyDescent="0.25">
      <c r="Y97374" s="109"/>
    </row>
    <row r="97375" spans="25:25" x14ac:dyDescent="0.25">
      <c r="Y97375" s="109"/>
    </row>
    <row r="97376" spans="25:25" x14ac:dyDescent="0.25">
      <c r="Y97376" s="109"/>
    </row>
    <row r="97377" spans="25:25" x14ac:dyDescent="0.25">
      <c r="Y97377" s="109"/>
    </row>
    <row r="97378" spans="25:25" x14ac:dyDescent="0.25">
      <c r="Y97378" s="109"/>
    </row>
    <row r="97379" spans="25:25" x14ac:dyDescent="0.25">
      <c r="Y97379" s="109"/>
    </row>
    <row r="97380" spans="25:25" x14ac:dyDescent="0.25">
      <c r="Y97380" s="109"/>
    </row>
    <row r="97381" spans="25:25" x14ac:dyDescent="0.25">
      <c r="Y97381" s="109"/>
    </row>
    <row r="97382" spans="25:25" x14ac:dyDescent="0.25">
      <c r="Y97382" s="109"/>
    </row>
    <row r="97383" spans="25:25" x14ac:dyDescent="0.25">
      <c r="Y97383" s="109"/>
    </row>
    <row r="97384" spans="25:25" x14ac:dyDescent="0.25">
      <c r="Y97384" s="109"/>
    </row>
    <row r="97385" spans="25:25" x14ac:dyDescent="0.25">
      <c r="Y97385" s="109"/>
    </row>
    <row r="97386" spans="25:25" x14ac:dyDescent="0.25">
      <c r="Y97386" s="109"/>
    </row>
    <row r="97387" spans="25:25" x14ac:dyDescent="0.25">
      <c r="Y97387" s="109"/>
    </row>
    <row r="97388" spans="25:25" x14ac:dyDescent="0.25">
      <c r="Y97388" s="109"/>
    </row>
    <row r="97389" spans="25:25" x14ac:dyDescent="0.25">
      <c r="Y97389" s="109"/>
    </row>
    <row r="97390" spans="25:25" x14ac:dyDescent="0.25">
      <c r="Y97390" s="109"/>
    </row>
    <row r="97391" spans="25:25" x14ac:dyDescent="0.25">
      <c r="Y97391" s="109"/>
    </row>
    <row r="97392" spans="25:25" x14ac:dyDescent="0.25">
      <c r="Y97392" s="109"/>
    </row>
    <row r="97393" spans="25:25" x14ac:dyDescent="0.25">
      <c r="Y97393" s="109"/>
    </row>
    <row r="97394" spans="25:25" x14ac:dyDescent="0.25">
      <c r="Y97394" s="109"/>
    </row>
    <row r="97395" spans="25:25" x14ac:dyDescent="0.25">
      <c r="Y97395" s="109"/>
    </row>
    <row r="97396" spans="25:25" x14ac:dyDescent="0.25">
      <c r="Y97396" s="109"/>
    </row>
    <row r="97397" spans="25:25" x14ac:dyDescent="0.25">
      <c r="Y97397" s="109"/>
    </row>
    <row r="97398" spans="25:25" x14ac:dyDescent="0.25">
      <c r="Y97398" s="109"/>
    </row>
    <row r="97399" spans="25:25" x14ac:dyDescent="0.25">
      <c r="Y97399" s="109"/>
    </row>
    <row r="97400" spans="25:25" x14ac:dyDescent="0.25">
      <c r="Y97400" s="109"/>
    </row>
    <row r="97401" spans="25:25" x14ac:dyDescent="0.25">
      <c r="Y97401" s="109"/>
    </row>
    <row r="97402" spans="25:25" x14ac:dyDescent="0.25">
      <c r="Y97402" s="109"/>
    </row>
    <row r="97403" spans="25:25" x14ac:dyDescent="0.25">
      <c r="Y97403" s="109"/>
    </row>
    <row r="97404" spans="25:25" x14ac:dyDescent="0.25">
      <c r="Y97404" s="109"/>
    </row>
    <row r="97405" spans="25:25" x14ac:dyDescent="0.25">
      <c r="Y97405" s="109"/>
    </row>
    <row r="97406" spans="25:25" x14ac:dyDescent="0.25">
      <c r="Y97406" s="109"/>
    </row>
    <row r="97407" spans="25:25" x14ac:dyDescent="0.25">
      <c r="Y97407" s="109"/>
    </row>
    <row r="97408" spans="25:25" x14ac:dyDescent="0.25">
      <c r="Y97408" s="109"/>
    </row>
    <row r="97409" spans="25:25" x14ac:dyDescent="0.25">
      <c r="Y97409" s="109"/>
    </row>
    <row r="97410" spans="25:25" x14ac:dyDescent="0.25">
      <c r="Y97410" s="109"/>
    </row>
    <row r="97411" spans="25:25" x14ac:dyDescent="0.25">
      <c r="Y97411" s="109"/>
    </row>
    <row r="97412" spans="25:25" x14ac:dyDescent="0.25">
      <c r="Y97412" s="109"/>
    </row>
    <row r="97413" spans="25:25" x14ac:dyDescent="0.25">
      <c r="Y97413" s="109"/>
    </row>
    <row r="97414" spans="25:25" x14ac:dyDescent="0.25">
      <c r="Y97414" s="109"/>
    </row>
    <row r="97415" spans="25:25" x14ac:dyDescent="0.25">
      <c r="Y97415" s="109"/>
    </row>
    <row r="97416" spans="25:25" x14ac:dyDescent="0.25">
      <c r="Y97416" s="109"/>
    </row>
    <row r="97417" spans="25:25" x14ac:dyDescent="0.25">
      <c r="Y97417" s="109"/>
    </row>
    <row r="97418" spans="25:25" x14ac:dyDescent="0.25">
      <c r="Y97418" s="109"/>
    </row>
    <row r="97419" spans="25:25" x14ac:dyDescent="0.25">
      <c r="Y97419" s="109"/>
    </row>
    <row r="97420" spans="25:25" x14ac:dyDescent="0.25">
      <c r="Y97420" s="109"/>
    </row>
    <row r="97421" spans="25:25" x14ac:dyDescent="0.25">
      <c r="Y97421" s="109"/>
    </row>
    <row r="97422" spans="25:25" x14ac:dyDescent="0.25">
      <c r="Y97422" s="109"/>
    </row>
    <row r="97423" spans="25:25" x14ac:dyDescent="0.25">
      <c r="Y97423" s="109"/>
    </row>
    <row r="97424" spans="25:25" x14ac:dyDescent="0.25">
      <c r="Y97424" s="109"/>
    </row>
    <row r="97425" spans="25:25" x14ac:dyDescent="0.25">
      <c r="Y97425" s="109"/>
    </row>
    <row r="97426" spans="25:25" x14ac:dyDescent="0.25">
      <c r="Y97426" s="109"/>
    </row>
    <row r="97427" spans="25:25" x14ac:dyDescent="0.25">
      <c r="Y97427" s="109"/>
    </row>
    <row r="97428" spans="25:25" x14ac:dyDescent="0.25">
      <c r="Y97428" s="109"/>
    </row>
    <row r="97429" spans="25:25" x14ac:dyDescent="0.25">
      <c r="Y97429" s="109"/>
    </row>
    <row r="97430" spans="25:25" x14ac:dyDescent="0.25">
      <c r="Y97430" s="109"/>
    </row>
    <row r="97431" spans="25:25" x14ac:dyDescent="0.25">
      <c r="Y97431" s="109"/>
    </row>
    <row r="97432" spans="25:25" x14ac:dyDescent="0.25">
      <c r="Y97432" s="109"/>
    </row>
    <row r="97433" spans="25:25" x14ac:dyDescent="0.25">
      <c r="Y97433" s="109"/>
    </row>
    <row r="97434" spans="25:25" x14ac:dyDescent="0.25">
      <c r="Y97434" s="109"/>
    </row>
    <row r="97435" spans="25:25" x14ac:dyDescent="0.25">
      <c r="Y97435" s="109"/>
    </row>
    <row r="97436" spans="25:25" x14ac:dyDescent="0.25">
      <c r="Y97436" s="109"/>
    </row>
    <row r="97437" spans="25:25" x14ac:dyDescent="0.25">
      <c r="Y97437" s="109"/>
    </row>
    <row r="97438" spans="25:25" x14ac:dyDescent="0.25">
      <c r="Y97438" s="109"/>
    </row>
    <row r="97439" spans="25:25" x14ac:dyDescent="0.25">
      <c r="Y97439" s="109"/>
    </row>
    <row r="97440" spans="25:25" x14ac:dyDescent="0.25">
      <c r="Y97440" s="109"/>
    </row>
    <row r="97441" spans="25:25" x14ac:dyDescent="0.25">
      <c r="Y97441" s="109"/>
    </row>
    <row r="97442" spans="25:25" x14ac:dyDescent="0.25">
      <c r="Y97442" s="109"/>
    </row>
    <row r="97443" spans="25:25" x14ac:dyDescent="0.25">
      <c r="Y97443" s="109"/>
    </row>
    <row r="97444" spans="25:25" x14ac:dyDescent="0.25">
      <c r="Y97444" s="109"/>
    </row>
    <row r="97445" spans="25:25" x14ac:dyDescent="0.25">
      <c r="Y97445" s="109"/>
    </row>
    <row r="97446" spans="25:25" x14ac:dyDescent="0.25">
      <c r="Y97446" s="109"/>
    </row>
    <row r="97447" spans="25:25" x14ac:dyDescent="0.25">
      <c r="Y97447" s="109"/>
    </row>
    <row r="97448" spans="25:25" x14ac:dyDescent="0.25">
      <c r="Y97448" s="109"/>
    </row>
    <row r="97449" spans="25:25" x14ac:dyDescent="0.25">
      <c r="Y97449" s="109"/>
    </row>
    <row r="97450" spans="25:25" x14ac:dyDescent="0.25">
      <c r="Y97450" s="109"/>
    </row>
    <row r="97451" spans="25:25" x14ac:dyDescent="0.25">
      <c r="Y97451" s="109"/>
    </row>
    <row r="97452" spans="25:25" x14ac:dyDescent="0.25">
      <c r="Y97452" s="109"/>
    </row>
    <row r="97453" spans="25:25" x14ac:dyDescent="0.25">
      <c r="Y97453" s="109"/>
    </row>
    <row r="97454" spans="25:25" x14ac:dyDescent="0.25">
      <c r="Y97454" s="109"/>
    </row>
    <row r="97455" spans="25:25" x14ac:dyDescent="0.25">
      <c r="Y97455" s="109"/>
    </row>
    <row r="97456" spans="25:25" x14ac:dyDescent="0.25">
      <c r="Y97456" s="109"/>
    </row>
    <row r="97457" spans="25:25" x14ac:dyDescent="0.25">
      <c r="Y97457" s="109"/>
    </row>
    <row r="97458" spans="25:25" x14ac:dyDescent="0.25">
      <c r="Y97458" s="109"/>
    </row>
    <row r="97459" spans="25:25" x14ac:dyDescent="0.25">
      <c r="Y97459" s="109"/>
    </row>
    <row r="97460" spans="25:25" x14ac:dyDescent="0.25">
      <c r="Y97460" s="109"/>
    </row>
    <row r="97461" spans="25:25" x14ac:dyDescent="0.25">
      <c r="Y97461" s="109"/>
    </row>
    <row r="97462" spans="25:25" x14ac:dyDescent="0.25">
      <c r="Y97462" s="109"/>
    </row>
    <row r="97463" spans="25:25" x14ac:dyDescent="0.25">
      <c r="Y97463" s="109"/>
    </row>
    <row r="97464" spans="25:25" x14ac:dyDescent="0.25">
      <c r="Y97464" s="109"/>
    </row>
    <row r="97465" spans="25:25" x14ac:dyDescent="0.25">
      <c r="Y97465" s="109"/>
    </row>
    <row r="97466" spans="25:25" x14ac:dyDescent="0.25">
      <c r="Y97466" s="109"/>
    </row>
    <row r="97467" spans="25:25" x14ac:dyDescent="0.25">
      <c r="Y97467" s="109"/>
    </row>
    <row r="97468" spans="25:25" x14ac:dyDescent="0.25">
      <c r="Y97468" s="109"/>
    </row>
    <row r="97469" spans="25:25" x14ac:dyDescent="0.25">
      <c r="Y97469" s="109"/>
    </row>
    <row r="97470" spans="25:25" x14ac:dyDescent="0.25">
      <c r="Y97470" s="109"/>
    </row>
    <row r="97471" spans="25:25" x14ac:dyDescent="0.25">
      <c r="Y97471" s="109"/>
    </row>
    <row r="97472" spans="25:25" x14ac:dyDescent="0.25">
      <c r="Y97472" s="109"/>
    </row>
    <row r="97473" spans="25:25" x14ac:dyDescent="0.25">
      <c r="Y97473" s="109"/>
    </row>
    <row r="97474" spans="25:25" x14ac:dyDescent="0.25">
      <c r="Y97474" s="109"/>
    </row>
    <row r="97475" spans="25:25" x14ac:dyDescent="0.25">
      <c r="Y97475" s="109"/>
    </row>
    <row r="97476" spans="25:25" x14ac:dyDescent="0.25">
      <c r="Y97476" s="109"/>
    </row>
    <row r="97477" spans="25:25" x14ac:dyDescent="0.25">
      <c r="Y97477" s="109"/>
    </row>
    <row r="97478" spans="25:25" x14ac:dyDescent="0.25">
      <c r="Y97478" s="109"/>
    </row>
    <row r="97479" spans="25:25" x14ac:dyDescent="0.25">
      <c r="Y97479" s="109"/>
    </row>
    <row r="97480" spans="25:25" x14ac:dyDescent="0.25">
      <c r="Y97480" s="109"/>
    </row>
    <row r="97481" spans="25:25" x14ac:dyDescent="0.25">
      <c r="Y97481" s="109"/>
    </row>
    <row r="97482" spans="25:25" x14ac:dyDescent="0.25">
      <c r="Y97482" s="109"/>
    </row>
    <row r="97483" spans="25:25" x14ac:dyDescent="0.25">
      <c r="Y97483" s="109"/>
    </row>
    <row r="97484" spans="25:25" x14ac:dyDescent="0.25">
      <c r="Y97484" s="109"/>
    </row>
    <row r="97485" spans="25:25" x14ac:dyDescent="0.25">
      <c r="Y97485" s="109"/>
    </row>
    <row r="97486" spans="25:25" x14ac:dyDescent="0.25">
      <c r="Y97486" s="109"/>
    </row>
    <row r="97487" spans="25:25" x14ac:dyDescent="0.25">
      <c r="Y97487" s="109"/>
    </row>
    <row r="97488" spans="25:25" x14ac:dyDescent="0.25">
      <c r="Y97488" s="109"/>
    </row>
    <row r="97489" spans="25:25" x14ac:dyDescent="0.25">
      <c r="Y97489" s="109"/>
    </row>
    <row r="97490" spans="25:25" x14ac:dyDescent="0.25">
      <c r="Y97490" s="109"/>
    </row>
    <row r="97491" spans="25:25" x14ac:dyDescent="0.25">
      <c r="Y97491" s="109"/>
    </row>
    <row r="97492" spans="25:25" x14ac:dyDescent="0.25">
      <c r="Y97492" s="109"/>
    </row>
    <row r="97493" spans="25:25" x14ac:dyDescent="0.25">
      <c r="Y97493" s="109"/>
    </row>
    <row r="97494" spans="25:25" x14ac:dyDescent="0.25">
      <c r="Y97494" s="109"/>
    </row>
    <row r="97495" spans="25:25" x14ac:dyDescent="0.25">
      <c r="Y97495" s="109"/>
    </row>
    <row r="97496" spans="25:25" x14ac:dyDescent="0.25">
      <c r="Y97496" s="109"/>
    </row>
    <row r="97497" spans="25:25" x14ac:dyDescent="0.25">
      <c r="Y97497" s="109"/>
    </row>
    <row r="97498" spans="25:25" x14ac:dyDescent="0.25">
      <c r="Y97498" s="109"/>
    </row>
    <row r="97499" spans="25:25" x14ac:dyDescent="0.25">
      <c r="Y97499" s="109"/>
    </row>
    <row r="97500" spans="25:25" x14ac:dyDescent="0.25">
      <c r="Y97500" s="109"/>
    </row>
    <row r="97501" spans="25:25" x14ac:dyDescent="0.25">
      <c r="Y97501" s="109"/>
    </row>
    <row r="97502" spans="25:25" x14ac:dyDescent="0.25">
      <c r="Y97502" s="109"/>
    </row>
    <row r="97503" spans="25:25" x14ac:dyDescent="0.25">
      <c r="Y97503" s="109"/>
    </row>
    <row r="97504" spans="25:25" x14ac:dyDescent="0.25">
      <c r="Y97504" s="109"/>
    </row>
    <row r="97505" spans="25:25" x14ac:dyDescent="0.25">
      <c r="Y97505" s="109"/>
    </row>
    <row r="97506" spans="25:25" x14ac:dyDescent="0.25">
      <c r="Y97506" s="109"/>
    </row>
    <row r="97507" spans="25:25" x14ac:dyDescent="0.25">
      <c r="Y97507" s="109"/>
    </row>
    <row r="97508" spans="25:25" x14ac:dyDescent="0.25">
      <c r="Y97508" s="109"/>
    </row>
    <row r="97509" spans="25:25" x14ac:dyDescent="0.25">
      <c r="Y97509" s="109"/>
    </row>
    <row r="97510" spans="25:25" x14ac:dyDescent="0.25">
      <c r="Y97510" s="109"/>
    </row>
    <row r="97511" spans="25:25" x14ac:dyDescent="0.25">
      <c r="Y97511" s="109"/>
    </row>
    <row r="97512" spans="25:25" x14ac:dyDescent="0.25">
      <c r="Y97512" s="109"/>
    </row>
    <row r="97513" spans="25:25" x14ac:dyDescent="0.25">
      <c r="Y97513" s="109"/>
    </row>
    <row r="97514" spans="25:25" x14ac:dyDescent="0.25">
      <c r="Y97514" s="109"/>
    </row>
    <row r="97515" spans="25:25" x14ac:dyDescent="0.25">
      <c r="Y97515" s="109"/>
    </row>
    <row r="97516" spans="25:25" x14ac:dyDescent="0.25">
      <c r="Y97516" s="109"/>
    </row>
    <row r="97517" spans="25:25" x14ac:dyDescent="0.25">
      <c r="Y97517" s="109"/>
    </row>
    <row r="97518" spans="25:25" x14ac:dyDescent="0.25">
      <c r="Y97518" s="109"/>
    </row>
    <row r="97519" spans="25:25" x14ac:dyDescent="0.25">
      <c r="Y97519" s="109"/>
    </row>
    <row r="97520" spans="25:25" x14ac:dyDescent="0.25">
      <c r="Y97520" s="109"/>
    </row>
    <row r="97521" spans="25:25" x14ac:dyDescent="0.25">
      <c r="Y97521" s="109"/>
    </row>
    <row r="97522" spans="25:25" x14ac:dyDescent="0.25">
      <c r="Y97522" s="109"/>
    </row>
    <row r="97523" spans="25:25" x14ac:dyDescent="0.25">
      <c r="Y97523" s="109"/>
    </row>
    <row r="97524" spans="25:25" x14ac:dyDescent="0.25">
      <c r="Y97524" s="109"/>
    </row>
    <row r="97525" spans="25:25" x14ac:dyDescent="0.25">
      <c r="Y97525" s="109"/>
    </row>
    <row r="97526" spans="25:25" x14ac:dyDescent="0.25">
      <c r="Y97526" s="109"/>
    </row>
    <row r="97527" spans="25:25" x14ac:dyDescent="0.25">
      <c r="Y97527" s="109"/>
    </row>
    <row r="97528" spans="25:25" x14ac:dyDescent="0.25">
      <c r="Y97528" s="109"/>
    </row>
    <row r="97529" spans="25:25" x14ac:dyDescent="0.25">
      <c r="Y97529" s="109"/>
    </row>
    <row r="97530" spans="25:25" x14ac:dyDescent="0.25">
      <c r="Y97530" s="109"/>
    </row>
    <row r="97531" spans="25:25" x14ac:dyDescent="0.25">
      <c r="Y97531" s="109"/>
    </row>
    <row r="97532" spans="25:25" x14ac:dyDescent="0.25">
      <c r="Y97532" s="109"/>
    </row>
    <row r="97533" spans="25:25" x14ac:dyDescent="0.25">
      <c r="Y97533" s="109"/>
    </row>
    <row r="97534" spans="25:25" x14ac:dyDescent="0.25">
      <c r="Y97534" s="109"/>
    </row>
    <row r="97535" spans="25:25" x14ac:dyDescent="0.25">
      <c r="Y97535" s="109"/>
    </row>
    <row r="97536" spans="25:25" x14ac:dyDescent="0.25">
      <c r="Y97536" s="109"/>
    </row>
    <row r="97537" spans="25:25" x14ac:dyDescent="0.25">
      <c r="Y97537" s="109"/>
    </row>
    <row r="97538" spans="25:25" x14ac:dyDescent="0.25">
      <c r="Y97538" s="109"/>
    </row>
    <row r="97539" spans="25:25" x14ac:dyDescent="0.25">
      <c r="Y97539" s="109"/>
    </row>
    <row r="97540" spans="25:25" x14ac:dyDescent="0.25">
      <c r="Y97540" s="109"/>
    </row>
    <row r="97541" spans="25:25" x14ac:dyDescent="0.25">
      <c r="Y97541" s="109"/>
    </row>
    <row r="97542" spans="25:25" x14ac:dyDescent="0.25">
      <c r="Y97542" s="109"/>
    </row>
    <row r="97543" spans="25:25" x14ac:dyDescent="0.25">
      <c r="Y97543" s="109"/>
    </row>
    <row r="97544" spans="25:25" x14ac:dyDescent="0.25">
      <c r="Y97544" s="109"/>
    </row>
    <row r="97545" spans="25:25" x14ac:dyDescent="0.25">
      <c r="Y97545" s="109"/>
    </row>
    <row r="97546" spans="25:25" x14ac:dyDescent="0.25">
      <c r="Y97546" s="109"/>
    </row>
    <row r="97547" spans="25:25" x14ac:dyDescent="0.25">
      <c r="Y97547" s="109"/>
    </row>
    <row r="97548" spans="25:25" x14ac:dyDescent="0.25">
      <c r="Y97548" s="109"/>
    </row>
    <row r="97549" spans="25:25" x14ac:dyDescent="0.25">
      <c r="Y97549" s="109"/>
    </row>
    <row r="97550" spans="25:25" x14ac:dyDescent="0.25">
      <c r="Y97550" s="109"/>
    </row>
    <row r="97551" spans="25:25" x14ac:dyDescent="0.25">
      <c r="Y97551" s="109"/>
    </row>
    <row r="97552" spans="25:25" x14ac:dyDescent="0.25">
      <c r="Y97552" s="109"/>
    </row>
    <row r="97553" spans="25:25" x14ac:dyDescent="0.25">
      <c r="Y97553" s="109"/>
    </row>
    <row r="97554" spans="25:25" x14ac:dyDescent="0.25">
      <c r="Y97554" s="109"/>
    </row>
    <row r="97555" spans="25:25" x14ac:dyDescent="0.25">
      <c r="Y97555" s="109"/>
    </row>
    <row r="97556" spans="25:25" x14ac:dyDescent="0.25">
      <c r="Y97556" s="109"/>
    </row>
    <row r="97557" spans="25:25" x14ac:dyDescent="0.25">
      <c r="Y97557" s="109"/>
    </row>
    <row r="97558" spans="25:25" x14ac:dyDescent="0.25">
      <c r="Y97558" s="109"/>
    </row>
    <row r="97559" spans="25:25" x14ac:dyDescent="0.25">
      <c r="Y97559" s="109"/>
    </row>
    <row r="97560" spans="25:25" x14ac:dyDescent="0.25">
      <c r="Y97560" s="109"/>
    </row>
    <row r="97561" spans="25:25" x14ac:dyDescent="0.25">
      <c r="Y97561" s="109"/>
    </row>
    <row r="97562" spans="25:25" x14ac:dyDescent="0.25">
      <c r="Y97562" s="109"/>
    </row>
    <row r="97563" spans="25:25" x14ac:dyDescent="0.25">
      <c r="Y97563" s="109"/>
    </row>
    <row r="97564" spans="25:25" x14ac:dyDescent="0.25">
      <c r="Y97564" s="109"/>
    </row>
    <row r="97565" spans="25:25" x14ac:dyDescent="0.25">
      <c r="Y97565" s="109"/>
    </row>
    <row r="97566" spans="25:25" x14ac:dyDescent="0.25">
      <c r="Y97566" s="109"/>
    </row>
    <row r="97567" spans="25:25" x14ac:dyDescent="0.25">
      <c r="Y97567" s="109"/>
    </row>
    <row r="97568" spans="25:25" x14ac:dyDescent="0.25">
      <c r="Y97568" s="109"/>
    </row>
    <row r="97569" spans="25:25" x14ac:dyDescent="0.25">
      <c r="Y97569" s="109"/>
    </row>
    <row r="97570" spans="25:25" x14ac:dyDescent="0.25">
      <c r="Y97570" s="109"/>
    </row>
    <row r="97571" spans="25:25" x14ac:dyDescent="0.25">
      <c r="Y97571" s="109"/>
    </row>
    <row r="97572" spans="25:25" x14ac:dyDescent="0.25">
      <c r="Y97572" s="109"/>
    </row>
    <row r="97573" spans="25:25" x14ac:dyDescent="0.25">
      <c r="Y97573" s="109"/>
    </row>
    <row r="97574" spans="25:25" x14ac:dyDescent="0.25">
      <c r="Y97574" s="109"/>
    </row>
    <row r="97575" spans="25:25" x14ac:dyDescent="0.25">
      <c r="Y97575" s="109"/>
    </row>
    <row r="97576" spans="25:25" x14ac:dyDescent="0.25">
      <c r="Y97576" s="109"/>
    </row>
    <row r="97577" spans="25:25" x14ac:dyDescent="0.25">
      <c r="Y97577" s="109"/>
    </row>
    <row r="97578" spans="25:25" x14ac:dyDescent="0.25">
      <c r="Y97578" s="109"/>
    </row>
    <row r="97579" spans="25:25" x14ac:dyDescent="0.25">
      <c r="Y97579" s="109"/>
    </row>
    <row r="97580" spans="25:25" x14ac:dyDescent="0.25">
      <c r="Y97580" s="109"/>
    </row>
    <row r="97581" spans="25:25" x14ac:dyDescent="0.25">
      <c r="Y97581" s="109"/>
    </row>
    <row r="97582" spans="25:25" x14ac:dyDescent="0.25">
      <c r="Y97582" s="109"/>
    </row>
    <row r="97583" spans="25:25" x14ac:dyDescent="0.25">
      <c r="Y97583" s="109"/>
    </row>
    <row r="97584" spans="25:25" x14ac:dyDescent="0.25">
      <c r="Y97584" s="109"/>
    </row>
    <row r="97585" spans="25:25" x14ac:dyDescent="0.25">
      <c r="Y97585" s="109"/>
    </row>
    <row r="97586" spans="25:25" x14ac:dyDescent="0.25">
      <c r="Y97586" s="109"/>
    </row>
    <row r="97587" spans="25:25" x14ac:dyDescent="0.25">
      <c r="Y97587" s="109"/>
    </row>
    <row r="97588" spans="25:25" x14ac:dyDescent="0.25">
      <c r="Y97588" s="109"/>
    </row>
    <row r="97589" spans="25:25" x14ac:dyDescent="0.25">
      <c r="Y97589" s="109"/>
    </row>
    <row r="97590" spans="25:25" x14ac:dyDescent="0.25">
      <c r="Y97590" s="109"/>
    </row>
    <row r="97591" spans="25:25" x14ac:dyDescent="0.25">
      <c r="Y97591" s="109"/>
    </row>
    <row r="97592" spans="25:25" x14ac:dyDescent="0.25">
      <c r="Y97592" s="109"/>
    </row>
    <row r="97593" spans="25:25" x14ac:dyDescent="0.25">
      <c r="Y97593" s="109"/>
    </row>
    <row r="97594" spans="25:25" x14ac:dyDescent="0.25">
      <c r="Y97594" s="109"/>
    </row>
    <row r="97595" spans="25:25" x14ac:dyDescent="0.25">
      <c r="Y97595" s="109"/>
    </row>
    <row r="97596" spans="25:25" x14ac:dyDescent="0.25">
      <c r="Y97596" s="109"/>
    </row>
    <row r="97597" spans="25:25" x14ac:dyDescent="0.25">
      <c r="Y97597" s="109"/>
    </row>
    <row r="97598" spans="25:25" x14ac:dyDescent="0.25">
      <c r="Y97598" s="109"/>
    </row>
    <row r="97599" spans="25:25" x14ac:dyDescent="0.25">
      <c r="Y97599" s="109"/>
    </row>
    <row r="97600" spans="25:25" x14ac:dyDescent="0.25">
      <c r="Y97600" s="109"/>
    </row>
    <row r="97601" spans="25:25" x14ac:dyDescent="0.25">
      <c r="Y97601" s="109"/>
    </row>
    <row r="97602" spans="25:25" x14ac:dyDescent="0.25">
      <c r="Y97602" s="109"/>
    </row>
    <row r="97603" spans="25:25" x14ac:dyDescent="0.25">
      <c r="Y97603" s="109"/>
    </row>
    <row r="97604" spans="25:25" x14ac:dyDescent="0.25">
      <c r="Y97604" s="109"/>
    </row>
    <row r="97605" spans="25:25" x14ac:dyDescent="0.25">
      <c r="Y97605" s="109"/>
    </row>
    <row r="97606" spans="25:25" x14ac:dyDescent="0.25">
      <c r="Y97606" s="109"/>
    </row>
    <row r="97607" spans="25:25" x14ac:dyDescent="0.25">
      <c r="Y97607" s="109"/>
    </row>
    <row r="97608" spans="25:25" x14ac:dyDescent="0.25">
      <c r="Y97608" s="109"/>
    </row>
    <row r="97609" spans="25:25" x14ac:dyDescent="0.25">
      <c r="Y97609" s="109"/>
    </row>
    <row r="97610" spans="25:25" x14ac:dyDescent="0.25">
      <c r="Y97610" s="109"/>
    </row>
    <row r="97611" spans="25:25" x14ac:dyDescent="0.25">
      <c r="Y97611" s="109"/>
    </row>
    <row r="97612" spans="25:25" x14ac:dyDescent="0.25">
      <c r="Y97612" s="109"/>
    </row>
    <row r="97613" spans="25:25" x14ac:dyDescent="0.25">
      <c r="Y97613" s="109"/>
    </row>
    <row r="97614" spans="25:25" x14ac:dyDescent="0.25">
      <c r="Y97614" s="109"/>
    </row>
    <row r="97615" spans="25:25" x14ac:dyDescent="0.25">
      <c r="Y97615" s="109"/>
    </row>
    <row r="97616" spans="25:25" x14ac:dyDescent="0.25">
      <c r="Y97616" s="109"/>
    </row>
    <row r="97617" spans="25:25" x14ac:dyDescent="0.25">
      <c r="Y97617" s="109"/>
    </row>
    <row r="97618" spans="25:25" x14ac:dyDescent="0.25">
      <c r="Y97618" s="109"/>
    </row>
    <row r="97619" spans="25:25" x14ac:dyDescent="0.25">
      <c r="Y97619" s="109"/>
    </row>
    <row r="97620" spans="25:25" x14ac:dyDescent="0.25">
      <c r="Y97620" s="109"/>
    </row>
    <row r="97621" spans="25:25" x14ac:dyDescent="0.25">
      <c r="Y97621" s="109"/>
    </row>
    <row r="97622" spans="25:25" x14ac:dyDescent="0.25">
      <c r="Y97622" s="109"/>
    </row>
    <row r="97623" spans="25:25" x14ac:dyDescent="0.25">
      <c r="Y97623" s="109"/>
    </row>
    <row r="97624" spans="25:25" x14ac:dyDescent="0.25">
      <c r="Y97624" s="109"/>
    </row>
    <row r="97625" spans="25:25" x14ac:dyDescent="0.25">
      <c r="Y97625" s="109"/>
    </row>
    <row r="97626" spans="25:25" x14ac:dyDescent="0.25">
      <c r="Y97626" s="109"/>
    </row>
    <row r="97627" spans="25:25" x14ac:dyDescent="0.25">
      <c r="Y97627" s="109"/>
    </row>
    <row r="97628" spans="25:25" x14ac:dyDescent="0.25">
      <c r="Y97628" s="109"/>
    </row>
    <row r="97629" spans="25:25" x14ac:dyDescent="0.25">
      <c r="Y97629" s="109"/>
    </row>
    <row r="97630" spans="25:25" x14ac:dyDescent="0.25">
      <c r="Y97630" s="109"/>
    </row>
    <row r="97631" spans="25:25" x14ac:dyDescent="0.25">
      <c r="Y97631" s="109"/>
    </row>
    <row r="97632" spans="25:25" x14ac:dyDescent="0.25">
      <c r="Y97632" s="109"/>
    </row>
    <row r="97633" spans="25:25" x14ac:dyDescent="0.25">
      <c r="Y97633" s="109"/>
    </row>
    <row r="97634" spans="25:25" x14ac:dyDescent="0.25">
      <c r="Y97634" s="109"/>
    </row>
    <row r="97635" spans="25:25" x14ac:dyDescent="0.25">
      <c r="Y97635" s="109"/>
    </row>
    <row r="97636" spans="25:25" x14ac:dyDescent="0.25">
      <c r="Y97636" s="109"/>
    </row>
    <row r="97637" spans="25:25" x14ac:dyDescent="0.25">
      <c r="Y97637" s="109"/>
    </row>
    <row r="97638" spans="25:25" x14ac:dyDescent="0.25">
      <c r="Y97638" s="109"/>
    </row>
    <row r="97639" spans="25:25" x14ac:dyDescent="0.25">
      <c r="Y97639" s="109"/>
    </row>
    <row r="97640" spans="25:25" x14ac:dyDescent="0.25">
      <c r="Y97640" s="109"/>
    </row>
    <row r="97641" spans="25:25" x14ac:dyDescent="0.25">
      <c r="Y97641" s="109"/>
    </row>
    <row r="97642" spans="25:25" x14ac:dyDescent="0.25">
      <c r="Y97642" s="109"/>
    </row>
    <row r="97643" spans="25:25" x14ac:dyDescent="0.25">
      <c r="Y97643" s="109"/>
    </row>
    <row r="97644" spans="25:25" x14ac:dyDescent="0.25">
      <c r="Y97644" s="109"/>
    </row>
    <row r="97645" spans="25:25" x14ac:dyDescent="0.25">
      <c r="Y97645" s="109"/>
    </row>
    <row r="97646" spans="25:25" x14ac:dyDescent="0.25">
      <c r="Y97646" s="109"/>
    </row>
    <row r="97647" spans="25:25" x14ac:dyDescent="0.25">
      <c r="Y97647" s="109"/>
    </row>
    <row r="97648" spans="25:25" x14ac:dyDescent="0.25">
      <c r="Y97648" s="109"/>
    </row>
    <row r="97649" spans="25:25" x14ac:dyDescent="0.25">
      <c r="Y97649" s="109"/>
    </row>
    <row r="97650" spans="25:25" x14ac:dyDescent="0.25">
      <c r="Y97650" s="109"/>
    </row>
    <row r="97651" spans="25:25" x14ac:dyDescent="0.25">
      <c r="Y97651" s="109"/>
    </row>
    <row r="97652" spans="25:25" x14ac:dyDescent="0.25">
      <c r="Y97652" s="109"/>
    </row>
    <row r="97653" spans="25:25" x14ac:dyDescent="0.25">
      <c r="Y97653" s="109"/>
    </row>
    <row r="97654" spans="25:25" x14ac:dyDescent="0.25">
      <c r="Y97654" s="109"/>
    </row>
    <row r="97655" spans="25:25" x14ac:dyDescent="0.25">
      <c r="Y97655" s="109"/>
    </row>
    <row r="97656" spans="25:25" x14ac:dyDescent="0.25">
      <c r="Y97656" s="109"/>
    </row>
    <row r="97657" spans="25:25" x14ac:dyDescent="0.25">
      <c r="Y97657" s="109"/>
    </row>
    <row r="97658" spans="25:25" x14ac:dyDescent="0.25">
      <c r="Y97658" s="109"/>
    </row>
    <row r="97659" spans="25:25" x14ac:dyDescent="0.25">
      <c r="Y97659" s="109"/>
    </row>
    <row r="97660" spans="25:25" x14ac:dyDescent="0.25">
      <c r="Y97660" s="109"/>
    </row>
    <row r="97661" spans="25:25" x14ac:dyDescent="0.25">
      <c r="Y97661" s="109"/>
    </row>
    <row r="97662" spans="25:25" x14ac:dyDescent="0.25">
      <c r="Y97662" s="109"/>
    </row>
    <row r="97663" spans="25:25" x14ac:dyDescent="0.25">
      <c r="Y97663" s="109"/>
    </row>
    <row r="97664" spans="25:25" x14ac:dyDescent="0.25">
      <c r="Y97664" s="109"/>
    </row>
    <row r="97665" spans="25:25" x14ac:dyDescent="0.25">
      <c r="Y97665" s="109"/>
    </row>
    <row r="97666" spans="25:25" x14ac:dyDescent="0.25">
      <c r="Y97666" s="109"/>
    </row>
    <row r="97667" spans="25:25" x14ac:dyDescent="0.25">
      <c r="Y97667" s="109"/>
    </row>
    <row r="97668" spans="25:25" x14ac:dyDescent="0.25">
      <c r="Y97668" s="109"/>
    </row>
    <row r="97669" spans="25:25" x14ac:dyDescent="0.25">
      <c r="Y97669" s="109"/>
    </row>
    <row r="97670" spans="25:25" x14ac:dyDescent="0.25">
      <c r="Y97670" s="109"/>
    </row>
    <row r="97671" spans="25:25" x14ac:dyDescent="0.25">
      <c r="Y97671" s="109"/>
    </row>
    <row r="97672" spans="25:25" x14ac:dyDescent="0.25">
      <c r="Y97672" s="109"/>
    </row>
    <row r="97673" spans="25:25" x14ac:dyDescent="0.25">
      <c r="Y97673" s="109"/>
    </row>
    <row r="97674" spans="25:25" x14ac:dyDescent="0.25">
      <c r="Y97674" s="109"/>
    </row>
    <row r="97675" spans="25:25" x14ac:dyDescent="0.25">
      <c r="Y97675" s="109"/>
    </row>
    <row r="97676" spans="25:25" x14ac:dyDescent="0.25">
      <c r="Y97676" s="109"/>
    </row>
    <row r="97677" spans="25:25" x14ac:dyDescent="0.25">
      <c r="Y97677" s="109"/>
    </row>
    <row r="97678" spans="25:25" x14ac:dyDescent="0.25">
      <c r="Y97678" s="109"/>
    </row>
    <row r="97679" spans="25:25" x14ac:dyDescent="0.25">
      <c r="Y97679" s="109"/>
    </row>
    <row r="97680" spans="25:25" x14ac:dyDescent="0.25">
      <c r="Y97680" s="109"/>
    </row>
    <row r="97681" spans="25:25" x14ac:dyDescent="0.25">
      <c r="Y97681" s="109"/>
    </row>
    <row r="97682" spans="25:25" x14ac:dyDescent="0.25">
      <c r="Y97682" s="109"/>
    </row>
    <row r="97683" spans="25:25" x14ac:dyDescent="0.25">
      <c r="Y97683" s="109"/>
    </row>
    <row r="97684" spans="25:25" x14ac:dyDescent="0.25">
      <c r="Y97684" s="109"/>
    </row>
    <row r="97685" spans="25:25" x14ac:dyDescent="0.25">
      <c r="Y97685" s="109"/>
    </row>
    <row r="97686" spans="25:25" x14ac:dyDescent="0.25">
      <c r="Y97686" s="109"/>
    </row>
    <row r="97687" spans="25:25" x14ac:dyDescent="0.25">
      <c r="Y97687" s="109"/>
    </row>
    <row r="97688" spans="25:25" x14ac:dyDescent="0.25">
      <c r="Y97688" s="109"/>
    </row>
    <row r="97689" spans="25:25" x14ac:dyDescent="0.25">
      <c r="Y97689" s="109"/>
    </row>
    <row r="97690" spans="25:25" x14ac:dyDescent="0.25">
      <c r="Y97690" s="109"/>
    </row>
    <row r="97691" spans="25:25" x14ac:dyDescent="0.25">
      <c r="Y97691" s="109"/>
    </row>
    <row r="97692" spans="25:25" x14ac:dyDescent="0.25">
      <c r="Y97692" s="109"/>
    </row>
    <row r="97693" spans="25:25" x14ac:dyDescent="0.25">
      <c r="Y97693" s="109"/>
    </row>
    <row r="97694" spans="25:25" x14ac:dyDescent="0.25">
      <c r="Y97694" s="109"/>
    </row>
    <row r="97695" spans="25:25" x14ac:dyDescent="0.25">
      <c r="Y97695" s="109"/>
    </row>
    <row r="97696" spans="25:25" x14ac:dyDescent="0.25">
      <c r="Y97696" s="109"/>
    </row>
    <row r="97697" spans="25:25" x14ac:dyDescent="0.25">
      <c r="Y97697" s="109"/>
    </row>
    <row r="97698" spans="25:25" x14ac:dyDescent="0.25">
      <c r="Y97698" s="109"/>
    </row>
    <row r="97699" spans="25:25" x14ac:dyDescent="0.25">
      <c r="Y97699" s="109"/>
    </row>
    <row r="97700" spans="25:25" x14ac:dyDescent="0.25">
      <c r="Y97700" s="109"/>
    </row>
    <row r="97701" spans="25:25" x14ac:dyDescent="0.25">
      <c r="Y97701" s="109"/>
    </row>
    <row r="97702" spans="25:25" x14ac:dyDescent="0.25">
      <c r="Y97702" s="109"/>
    </row>
    <row r="97703" spans="25:25" x14ac:dyDescent="0.25">
      <c r="Y97703" s="109"/>
    </row>
    <row r="97704" spans="25:25" x14ac:dyDescent="0.25">
      <c r="Y97704" s="109"/>
    </row>
    <row r="97705" spans="25:25" x14ac:dyDescent="0.25">
      <c r="Y97705" s="109"/>
    </row>
    <row r="97706" spans="25:25" x14ac:dyDescent="0.25">
      <c r="Y97706" s="109"/>
    </row>
    <row r="97707" spans="25:25" x14ac:dyDescent="0.25">
      <c r="Y97707" s="109"/>
    </row>
    <row r="97708" spans="25:25" x14ac:dyDescent="0.25">
      <c r="Y97708" s="109"/>
    </row>
    <row r="97709" spans="25:25" x14ac:dyDescent="0.25">
      <c r="Y97709" s="109"/>
    </row>
    <row r="97710" spans="25:25" x14ac:dyDescent="0.25">
      <c r="Y97710" s="109"/>
    </row>
    <row r="97711" spans="25:25" x14ac:dyDescent="0.25">
      <c r="Y97711" s="109"/>
    </row>
    <row r="97712" spans="25:25" x14ac:dyDescent="0.25">
      <c r="Y97712" s="109"/>
    </row>
    <row r="97713" spans="25:25" x14ac:dyDescent="0.25">
      <c r="Y97713" s="109"/>
    </row>
    <row r="97714" spans="25:25" x14ac:dyDescent="0.25">
      <c r="Y97714" s="109"/>
    </row>
    <row r="97715" spans="25:25" x14ac:dyDescent="0.25">
      <c r="Y97715" s="109"/>
    </row>
    <row r="97716" spans="25:25" x14ac:dyDescent="0.25">
      <c r="Y97716" s="109"/>
    </row>
    <row r="97717" spans="25:25" x14ac:dyDescent="0.25">
      <c r="Y97717" s="109"/>
    </row>
    <row r="97718" spans="25:25" x14ac:dyDescent="0.25">
      <c r="Y97718" s="109"/>
    </row>
    <row r="97719" spans="25:25" x14ac:dyDescent="0.25">
      <c r="Y97719" s="109"/>
    </row>
    <row r="97720" spans="25:25" x14ac:dyDescent="0.25">
      <c r="Y97720" s="109"/>
    </row>
    <row r="97721" spans="25:25" x14ac:dyDescent="0.25">
      <c r="Y97721" s="109"/>
    </row>
    <row r="97722" spans="25:25" x14ac:dyDescent="0.25">
      <c r="Y97722" s="109"/>
    </row>
    <row r="97723" spans="25:25" x14ac:dyDescent="0.25">
      <c r="Y97723" s="109"/>
    </row>
    <row r="97724" spans="25:25" x14ac:dyDescent="0.25">
      <c r="Y97724" s="109"/>
    </row>
    <row r="97725" spans="25:25" x14ac:dyDescent="0.25">
      <c r="Y97725" s="109"/>
    </row>
    <row r="97726" spans="25:25" x14ac:dyDescent="0.25">
      <c r="Y97726" s="109"/>
    </row>
    <row r="97727" spans="25:25" x14ac:dyDescent="0.25">
      <c r="Y97727" s="109"/>
    </row>
    <row r="97728" spans="25:25" x14ac:dyDescent="0.25">
      <c r="Y97728" s="109"/>
    </row>
    <row r="97729" spans="25:25" x14ac:dyDescent="0.25">
      <c r="Y97729" s="109"/>
    </row>
    <row r="97730" spans="25:25" x14ac:dyDescent="0.25">
      <c r="Y97730" s="109"/>
    </row>
    <row r="97731" spans="25:25" x14ac:dyDescent="0.25">
      <c r="Y97731" s="109"/>
    </row>
    <row r="97732" spans="25:25" x14ac:dyDescent="0.25">
      <c r="Y97732" s="109"/>
    </row>
    <row r="97733" spans="25:25" x14ac:dyDescent="0.25">
      <c r="Y97733" s="109"/>
    </row>
    <row r="97734" spans="25:25" x14ac:dyDescent="0.25">
      <c r="Y97734" s="109"/>
    </row>
    <row r="97735" spans="25:25" x14ac:dyDescent="0.25">
      <c r="Y97735" s="109"/>
    </row>
    <row r="97736" spans="25:25" x14ac:dyDescent="0.25">
      <c r="Y97736" s="109"/>
    </row>
    <row r="97737" spans="25:25" x14ac:dyDescent="0.25">
      <c r="Y97737" s="109"/>
    </row>
    <row r="97738" spans="25:25" x14ac:dyDescent="0.25">
      <c r="Y97738" s="109"/>
    </row>
    <row r="97739" spans="25:25" x14ac:dyDescent="0.25">
      <c r="Y97739" s="109"/>
    </row>
    <row r="97740" spans="25:25" x14ac:dyDescent="0.25">
      <c r="Y97740" s="109"/>
    </row>
    <row r="97741" spans="25:25" x14ac:dyDescent="0.25">
      <c r="Y97741" s="109"/>
    </row>
    <row r="97742" spans="25:25" x14ac:dyDescent="0.25">
      <c r="Y97742" s="109"/>
    </row>
    <row r="97743" spans="25:25" x14ac:dyDescent="0.25">
      <c r="Y97743" s="109"/>
    </row>
    <row r="97744" spans="25:25" x14ac:dyDescent="0.25">
      <c r="Y97744" s="109"/>
    </row>
    <row r="97745" spans="25:25" x14ac:dyDescent="0.25">
      <c r="Y97745" s="109"/>
    </row>
    <row r="97746" spans="25:25" x14ac:dyDescent="0.25">
      <c r="Y97746" s="109"/>
    </row>
    <row r="97747" spans="25:25" x14ac:dyDescent="0.25">
      <c r="Y97747" s="109"/>
    </row>
    <row r="97748" spans="25:25" x14ac:dyDescent="0.25">
      <c r="Y97748" s="109"/>
    </row>
    <row r="97749" spans="25:25" x14ac:dyDescent="0.25">
      <c r="Y97749" s="109"/>
    </row>
    <row r="97750" spans="25:25" x14ac:dyDescent="0.25">
      <c r="Y97750" s="109"/>
    </row>
    <row r="97751" spans="25:25" x14ac:dyDescent="0.25">
      <c r="Y97751" s="109"/>
    </row>
    <row r="97752" spans="25:25" x14ac:dyDescent="0.25">
      <c r="Y97752" s="109"/>
    </row>
    <row r="97753" spans="25:25" x14ac:dyDescent="0.25">
      <c r="Y97753" s="109"/>
    </row>
    <row r="97754" spans="25:25" x14ac:dyDescent="0.25">
      <c r="Y97754" s="109"/>
    </row>
    <row r="97755" spans="25:25" x14ac:dyDescent="0.25">
      <c r="Y97755" s="109"/>
    </row>
    <row r="97756" spans="25:25" x14ac:dyDescent="0.25">
      <c r="Y97756" s="109"/>
    </row>
    <row r="97757" spans="25:25" x14ac:dyDescent="0.25">
      <c r="Y97757" s="109"/>
    </row>
    <row r="97758" spans="25:25" x14ac:dyDescent="0.25">
      <c r="Y97758" s="109"/>
    </row>
    <row r="97759" spans="25:25" x14ac:dyDescent="0.25">
      <c r="Y97759" s="109"/>
    </row>
    <row r="97760" spans="25:25" x14ac:dyDescent="0.25">
      <c r="Y97760" s="109"/>
    </row>
    <row r="97761" spans="25:25" x14ac:dyDescent="0.25">
      <c r="Y97761" s="109"/>
    </row>
    <row r="97762" spans="25:25" x14ac:dyDescent="0.25">
      <c r="Y97762" s="109"/>
    </row>
    <row r="97763" spans="25:25" x14ac:dyDescent="0.25">
      <c r="Y97763" s="109"/>
    </row>
    <row r="97764" spans="25:25" x14ac:dyDescent="0.25">
      <c r="Y97764" s="109"/>
    </row>
    <row r="97765" spans="25:25" x14ac:dyDescent="0.25">
      <c r="Y97765" s="109"/>
    </row>
    <row r="97766" spans="25:25" x14ac:dyDescent="0.25">
      <c r="Y97766" s="109"/>
    </row>
    <row r="97767" spans="25:25" x14ac:dyDescent="0.25">
      <c r="Y97767" s="109"/>
    </row>
    <row r="97768" spans="25:25" x14ac:dyDescent="0.25">
      <c r="Y97768" s="109"/>
    </row>
    <row r="97769" spans="25:25" x14ac:dyDescent="0.25">
      <c r="Y97769" s="109"/>
    </row>
    <row r="97770" spans="25:25" x14ac:dyDescent="0.25">
      <c r="Y97770" s="109"/>
    </row>
    <row r="97771" spans="25:25" x14ac:dyDescent="0.25">
      <c r="Y97771" s="109"/>
    </row>
    <row r="97772" spans="25:25" x14ac:dyDescent="0.25">
      <c r="Y97772" s="109"/>
    </row>
    <row r="97773" spans="25:25" x14ac:dyDescent="0.25">
      <c r="Y97773" s="109"/>
    </row>
    <row r="97774" spans="25:25" x14ac:dyDescent="0.25">
      <c r="Y97774" s="109"/>
    </row>
    <row r="97775" spans="25:25" x14ac:dyDescent="0.25">
      <c r="Y97775" s="109"/>
    </row>
    <row r="97776" spans="25:25" x14ac:dyDescent="0.25">
      <c r="Y97776" s="109"/>
    </row>
    <row r="97777" spans="25:25" x14ac:dyDescent="0.25">
      <c r="Y97777" s="109"/>
    </row>
    <row r="97778" spans="25:25" x14ac:dyDescent="0.25">
      <c r="Y97778" s="109"/>
    </row>
    <row r="97779" spans="25:25" x14ac:dyDescent="0.25">
      <c r="Y97779" s="109"/>
    </row>
    <row r="97780" spans="25:25" x14ac:dyDescent="0.25">
      <c r="Y97780" s="109"/>
    </row>
    <row r="97781" spans="25:25" x14ac:dyDescent="0.25">
      <c r="Y97781" s="109"/>
    </row>
    <row r="97782" spans="25:25" x14ac:dyDescent="0.25">
      <c r="Y97782" s="109"/>
    </row>
    <row r="97783" spans="25:25" x14ac:dyDescent="0.25">
      <c r="Y97783" s="109"/>
    </row>
    <row r="97784" spans="25:25" x14ac:dyDescent="0.25">
      <c r="Y97784" s="109"/>
    </row>
    <row r="97785" spans="25:25" x14ac:dyDescent="0.25">
      <c r="Y97785" s="109"/>
    </row>
    <row r="97786" spans="25:25" x14ac:dyDescent="0.25">
      <c r="Y97786" s="109"/>
    </row>
    <row r="97787" spans="25:25" x14ac:dyDescent="0.25">
      <c r="Y97787" s="109"/>
    </row>
    <row r="97788" spans="25:25" x14ac:dyDescent="0.25">
      <c r="Y97788" s="109"/>
    </row>
    <row r="97789" spans="25:25" x14ac:dyDescent="0.25">
      <c r="Y97789" s="109"/>
    </row>
    <row r="97790" spans="25:25" x14ac:dyDescent="0.25">
      <c r="Y97790" s="109"/>
    </row>
    <row r="97791" spans="25:25" x14ac:dyDescent="0.25">
      <c r="Y97791" s="109"/>
    </row>
    <row r="97792" spans="25:25" x14ac:dyDescent="0.25">
      <c r="Y97792" s="109"/>
    </row>
    <row r="97793" spans="25:25" x14ac:dyDescent="0.25">
      <c r="Y97793" s="109"/>
    </row>
    <row r="97794" spans="25:25" x14ac:dyDescent="0.25">
      <c r="Y97794" s="109"/>
    </row>
    <row r="97795" spans="25:25" x14ac:dyDescent="0.25">
      <c r="Y97795" s="109"/>
    </row>
    <row r="97796" spans="25:25" x14ac:dyDescent="0.25">
      <c r="Y97796" s="109"/>
    </row>
    <row r="97797" spans="25:25" x14ac:dyDescent="0.25">
      <c r="Y97797" s="109"/>
    </row>
    <row r="97798" spans="25:25" x14ac:dyDescent="0.25">
      <c r="Y97798" s="109"/>
    </row>
    <row r="97799" spans="25:25" x14ac:dyDescent="0.25">
      <c r="Y97799" s="109"/>
    </row>
    <row r="97800" spans="25:25" x14ac:dyDescent="0.25">
      <c r="Y97800" s="109"/>
    </row>
    <row r="97801" spans="25:25" x14ac:dyDescent="0.25">
      <c r="Y97801" s="109"/>
    </row>
    <row r="97802" spans="25:25" x14ac:dyDescent="0.25">
      <c r="Y97802" s="109"/>
    </row>
    <row r="97803" spans="25:25" x14ac:dyDescent="0.25">
      <c r="Y97803" s="109"/>
    </row>
    <row r="97804" spans="25:25" x14ac:dyDescent="0.25">
      <c r="Y97804" s="109"/>
    </row>
    <row r="97805" spans="25:25" x14ac:dyDescent="0.25">
      <c r="Y97805" s="109"/>
    </row>
    <row r="97806" spans="25:25" x14ac:dyDescent="0.25">
      <c r="Y97806" s="109"/>
    </row>
    <row r="97807" spans="25:25" x14ac:dyDescent="0.25">
      <c r="Y97807" s="109"/>
    </row>
    <row r="97808" spans="25:25" x14ac:dyDescent="0.25">
      <c r="Y97808" s="109"/>
    </row>
    <row r="97809" spans="25:25" x14ac:dyDescent="0.25">
      <c r="Y97809" s="109"/>
    </row>
    <row r="97810" spans="25:25" x14ac:dyDescent="0.25">
      <c r="Y97810" s="109"/>
    </row>
    <row r="97811" spans="25:25" x14ac:dyDescent="0.25">
      <c r="Y97811" s="109"/>
    </row>
    <row r="97812" spans="25:25" x14ac:dyDescent="0.25">
      <c r="Y97812" s="109"/>
    </row>
    <row r="97813" spans="25:25" x14ac:dyDescent="0.25">
      <c r="Y97813" s="109"/>
    </row>
    <row r="97814" spans="25:25" x14ac:dyDescent="0.25">
      <c r="Y97814" s="109"/>
    </row>
    <row r="97815" spans="25:25" x14ac:dyDescent="0.25">
      <c r="Y97815" s="109"/>
    </row>
    <row r="97816" spans="25:25" x14ac:dyDescent="0.25">
      <c r="Y97816" s="109"/>
    </row>
    <row r="97817" spans="25:25" x14ac:dyDescent="0.25">
      <c r="Y97817" s="109"/>
    </row>
    <row r="97818" spans="25:25" x14ac:dyDescent="0.25">
      <c r="Y97818" s="109"/>
    </row>
    <row r="97819" spans="25:25" x14ac:dyDescent="0.25">
      <c r="Y97819" s="109"/>
    </row>
    <row r="97820" spans="25:25" x14ac:dyDescent="0.25">
      <c r="Y97820" s="109"/>
    </row>
    <row r="97821" spans="25:25" x14ac:dyDescent="0.25">
      <c r="Y97821" s="109"/>
    </row>
    <row r="97822" spans="25:25" x14ac:dyDescent="0.25">
      <c r="Y97822" s="109"/>
    </row>
    <row r="97823" spans="25:25" x14ac:dyDescent="0.25">
      <c r="Y97823" s="109"/>
    </row>
    <row r="97824" spans="25:25" x14ac:dyDescent="0.25">
      <c r="Y97824" s="109"/>
    </row>
    <row r="97825" spans="25:25" x14ac:dyDescent="0.25">
      <c r="Y97825" s="109"/>
    </row>
    <row r="97826" spans="25:25" x14ac:dyDescent="0.25">
      <c r="Y97826" s="109"/>
    </row>
    <row r="97827" spans="25:25" x14ac:dyDescent="0.25">
      <c r="Y97827" s="109"/>
    </row>
    <row r="97828" spans="25:25" x14ac:dyDescent="0.25">
      <c r="Y97828" s="109"/>
    </row>
    <row r="97829" spans="25:25" x14ac:dyDescent="0.25">
      <c r="Y97829" s="109"/>
    </row>
    <row r="97830" spans="25:25" x14ac:dyDescent="0.25">
      <c r="Y97830" s="109"/>
    </row>
    <row r="97831" spans="25:25" x14ac:dyDescent="0.25">
      <c r="Y97831" s="109"/>
    </row>
    <row r="97832" spans="25:25" x14ac:dyDescent="0.25">
      <c r="Y97832" s="109"/>
    </row>
    <row r="97833" spans="25:25" x14ac:dyDescent="0.25">
      <c r="Y97833" s="109"/>
    </row>
    <row r="97834" spans="25:25" x14ac:dyDescent="0.25">
      <c r="Y97834" s="109"/>
    </row>
    <row r="97835" spans="25:25" x14ac:dyDescent="0.25">
      <c r="Y97835" s="109"/>
    </row>
    <row r="97836" spans="25:25" x14ac:dyDescent="0.25">
      <c r="Y97836" s="109"/>
    </row>
    <row r="97837" spans="25:25" x14ac:dyDescent="0.25">
      <c r="Y97837" s="109"/>
    </row>
    <row r="97838" spans="25:25" x14ac:dyDescent="0.25">
      <c r="Y97838" s="109"/>
    </row>
    <row r="97839" spans="25:25" x14ac:dyDescent="0.25">
      <c r="Y97839" s="109"/>
    </row>
    <row r="97840" spans="25:25" x14ac:dyDescent="0.25">
      <c r="Y97840" s="109"/>
    </row>
    <row r="97841" spans="25:25" x14ac:dyDescent="0.25">
      <c r="Y97841" s="109"/>
    </row>
    <row r="97842" spans="25:25" x14ac:dyDescent="0.25">
      <c r="Y97842" s="109"/>
    </row>
    <row r="97843" spans="25:25" x14ac:dyDescent="0.25">
      <c r="Y97843" s="109"/>
    </row>
    <row r="97844" spans="25:25" x14ac:dyDescent="0.25">
      <c r="Y97844" s="109"/>
    </row>
    <row r="97845" spans="25:25" x14ac:dyDescent="0.25">
      <c r="Y97845" s="109"/>
    </row>
    <row r="97846" spans="25:25" x14ac:dyDescent="0.25">
      <c r="Y97846" s="109"/>
    </row>
    <row r="97847" spans="25:25" x14ac:dyDescent="0.25">
      <c r="Y97847" s="109"/>
    </row>
    <row r="97848" spans="25:25" x14ac:dyDescent="0.25">
      <c r="Y97848" s="109"/>
    </row>
    <row r="97849" spans="25:25" x14ac:dyDescent="0.25">
      <c r="Y97849" s="109"/>
    </row>
    <row r="97850" spans="25:25" x14ac:dyDescent="0.25">
      <c r="Y97850" s="109"/>
    </row>
    <row r="97851" spans="25:25" x14ac:dyDescent="0.25">
      <c r="Y97851" s="109"/>
    </row>
    <row r="97852" spans="25:25" x14ac:dyDescent="0.25">
      <c r="Y97852" s="109"/>
    </row>
    <row r="97853" spans="25:25" x14ac:dyDescent="0.25">
      <c r="Y97853" s="109"/>
    </row>
    <row r="97854" spans="25:25" x14ac:dyDescent="0.25">
      <c r="Y97854" s="109"/>
    </row>
    <row r="97855" spans="25:25" x14ac:dyDescent="0.25">
      <c r="Y97855" s="109"/>
    </row>
    <row r="97856" spans="25:25" x14ac:dyDescent="0.25">
      <c r="Y97856" s="109"/>
    </row>
    <row r="97857" spans="25:25" x14ac:dyDescent="0.25">
      <c r="Y97857" s="109"/>
    </row>
    <row r="97858" spans="25:25" x14ac:dyDescent="0.25">
      <c r="Y97858" s="109"/>
    </row>
    <row r="97859" spans="25:25" x14ac:dyDescent="0.25">
      <c r="Y97859" s="109"/>
    </row>
    <row r="97860" spans="25:25" x14ac:dyDescent="0.25">
      <c r="Y97860" s="109"/>
    </row>
    <row r="97861" spans="25:25" x14ac:dyDescent="0.25">
      <c r="Y97861" s="109"/>
    </row>
    <row r="97862" spans="25:25" x14ac:dyDescent="0.25">
      <c r="Y97862" s="109"/>
    </row>
    <row r="97863" spans="25:25" x14ac:dyDescent="0.25">
      <c r="Y97863" s="109"/>
    </row>
    <row r="97864" spans="25:25" x14ac:dyDescent="0.25">
      <c r="Y97864" s="109"/>
    </row>
    <row r="97865" spans="25:25" x14ac:dyDescent="0.25">
      <c r="Y97865" s="109"/>
    </row>
    <row r="97866" spans="25:25" x14ac:dyDescent="0.25">
      <c r="Y97866" s="109"/>
    </row>
    <row r="97867" spans="25:25" x14ac:dyDescent="0.25">
      <c r="Y97867" s="109"/>
    </row>
    <row r="97868" spans="25:25" x14ac:dyDescent="0.25">
      <c r="Y97868" s="109"/>
    </row>
    <row r="97869" spans="25:25" x14ac:dyDescent="0.25">
      <c r="Y97869" s="109"/>
    </row>
    <row r="97870" spans="25:25" x14ac:dyDescent="0.25">
      <c r="Y97870" s="109"/>
    </row>
    <row r="97871" spans="25:25" x14ac:dyDescent="0.25">
      <c r="Y97871" s="109"/>
    </row>
    <row r="97872" spans="25:25" x14ac:dyDescent="0.25">
      <c r="Y97872" s="109"/>
    </row>
    <row r="97873" spans="25:25" x14ac:dyDescent="0.25">
      <c r="Y97873" s="109"/>
    </row>
    <row r="97874" spans="25:25" x14ac:dyDescent="0.25">
      <c r="Y97874" s="109"/>
    </row>
    <row r="97875" spans="25:25" x14ac:dyDescent="0.25">
      <c r="Y97875" s="109"/>
    </row>
    <row r="97876" spans="25:25" x14ac:dyDescent="0.25">
      <c r="Y97876" s="109"/>
    </row>
    <row r="97877" spans="25:25" x14ac:dyDescent="0.25">
      <c r="Y97877" s="109"/>
    </row>
    <row r="97878" spans="25:25" x14ac:dyDescent="0.25">
      <c r="Y97878" s="109"/>
    </row>
    <row r="97879" spans="25:25" x14ac:dyDescent="0.25">
      <c r="Y97879" s="109"/>
    </row>
    <row r="97880" spans="25:25" x14ac:dyDescent="0.25">
      <c r="Y97880" s="109"/>
    </row>
    <row r="97881" spans="25:25" x14ac:dyDescent="0.25">
      <c r="Y97881" s="109"/>
    </row>
    <row r="97882" spans="25:25" x14ac:dyDescent="0.25">
      <c r="Y97882" s="109"/>
    </row>
    <row r="97883" spans="25:25" x14ac:dyDescent="0.25">
      <c r="Y97883" s="109"/>
    </row>
    <row r="97884" spans="25:25" x14ac:dyDescent="0.25">
      <c r="Y97884" s="109"/>
    </row>
    <row r="97885" spans="25:25" x14ac:dyDescent="0.25">
      <c r="Y97885" s="109"/>
    </row>
    <row r="97886" spans="25:25" x14ac:dyDescent="0.25">
      <c r="Y97886" s="109"/>
    </row>
    <row r="97887" spans="25:25" x14ac:dyDescent="0.25">
      <c r="Y97887" s="109"/>
    </row>
    <row r="97888" spans="25:25" x14ac:dyDescent="0.25">
      <c r="Y97888" s="109"/>
    </row>
    <row r="97889" spans="25:25" x14ac:dyDescent="0.25">
      <c r="Y97889" s="109"/>
    </row>
    <row r="97890" spans="25:25" x14ac:dyDescent="0.25">
      <c r="Y97890" s="109"/>
    </row>
    <row r="97891" spans="25:25" x14ac:dyDescent="0.25">
      <c r="Y97891" s="109"/>
    </row>
    <row r="97892" spans="25:25" x14ac:dyDescent="0.25">
      <c r="Y97892" s="109"/>
    </row>
    <row r="97893" spans="25:25" x14ac:dyDescent="0.25">
      <c r="Y97893" s="109"/>
    </row>
    <row r="97894" spans="25:25" x14ac:dyDescent="0.25">
      <c r="Y97894" s="109"/>
    </row>
    <row r="97895" spans="25:25" x14ac:dyDescent="0.25">
      <c r="Y97895" s="109"/>
    </row>
    <row r="97896" spans="25:25" x14ac:dyDescent="0.25">
      <c r="Y97896" s="109"/>
    </row>
    <row r="97897" spans="25:25" x14ac:dyDescent="0.25">
      <c r="Y97897" s="109"/>
    </row>
    <row r="97898" spans="25:25" x14ac:dyDescent="0.25">
      <c r="Y97898" s="109"/>
    </row>
    <row r="97899" spans="25:25" x14ac:dyDescent="0.25">
      <c r="Y97899" s="109"/>
    </row>
    <row r="97900" spans="25:25" x14ac:dyDescent="0.25">
      <c r="Y97900" s="109"/>
    </row>
    <row r="97901" spans="25:25" x14ac:dyDescent="0.25">
      <c r="Y97901" s="109"/>
    </row>
    <row r="97902" spans="25:25" x14ac:dyDescent="0.25">
      <c r="Y97902" s="109"/>
    </row>
    <row r="97903" spans="25:25" x14ac:dyDescent="0.25">
      <c r="Y97903" s="109"/>
    </row>
    <row r="97904" spans="25:25" x14ac:dyDescent="0.25">
      <c r="Y97904" s="109"/>
    </row>
    <row r="97905" spans="25:25" x14ac:dyDescent="0.25">
      <c r="Y97905" s="109"/>
    </row>
    <row r="97906" spans="25:25" x14ac:dyDescent="0.25">
      <c r="Y97906" s="109"/>
    </row>
    <row r="97907" spans="25:25" x14ac:dyDescent="0.25">
      <c r="Y97907" s="109"/>
    </row>
    <row r="97908" spans="25:25" x14ac:dyDescent="0.25">
      <c r="Y97908" s="109"/>
    </row>
    <row r="97909" spans="25:25" x14ac:dyDescent="0.25">
      <c r="Y97909" s="109"/>
    </row>
    <row r="97910" spans="25:25" x14ac:dyDescent="0.25">
      <c r="Y97910" s="109"/>
    </row>
    <row r="97911" spans="25:25" x14ac:dyDescent="0.25">
      <c r="Y97911" s="109"/>
    </row>
    <row r="97912" spans="25:25" x14ac:dyDescent="0.25">
      <c r="Y97912" s="109"/>
    </row>
    <row r="97913" spans="25:25" x14ac:dyDescent="0.25">
      <c r="Y97913" s="109"/>
    </row>
    <row r="97914" spans="25:25" x14ac:dyDescent="0.25">
      <c r="Y97914" s="109"/>
    </row>
    <row r="97915" spans="25:25" x14ac:dyDescent="0.25">
      <c r="Y97915" s="109"/>
    </row>
    <row r="97916" spans="25:25" x14ac:dyDescent="0.25">
      <c r="Y97916" s="109"/>
    </row>
    <row r="97917" spans="25:25" x14ac:dyDescent="0.25">
      <c r="Y97917" s="109"/>
    </row>
    <row r="97918" spans="25:25" x14ac:dyDescent="0.25">
      <c r="Y97918" s="109"/>
    </row>
    <row r="97919" spans="25:25" x14ac:dyDescent="0.25">
      <c r="Y97919" s="109"/>
    </row>
    <row r="97920" spans="25:25" x14ac:dyDescent="0.25">
      <c r="Y97920" s="109"/>
    </row>
    <row r="97921" spans="25:25" x14ac:dyDescent="0.25">
      <c r="Y97921" s="109"/>
    </row>
    <row r="97922" spans="25:25" x14ac:dyDescent="0.25">
      <c r="Y97922" s="109"/>
    </row>
    <row r="97923" spans="25:25" x14ac:dyDescent="0.25">
      <c r="Y97923" s="109"/>
    </row>
    <row r="97924" spans="25:25" x14ac:dyDescent="0.25">
      <c r="Y97924" s="109"/>
    </row>
    <row r="97925" spans="25:25" x14ac:dyDescent="0.25">
      <c r="Y97925" s="109"/>
    </row>
    <row r="97926" spans="25:25" x14ac:dyDescent="0.25">
      <c r="Y97926" s="109"/>
    </row>
    <row r="97927" spans="25:25" x14ac:dyDescent="0.25">
      <c r="Y97927" s="109"/>
    </row>
    <row r="97928" spans="25:25" x14ac:dyDescent="0.25">
      <c r="Y97928" s="109"/>
    </row>
    <row r="97929" spans="25:25" x14ac:dyDescent="0.25">
      <c r="Y97929" s="109"/>
    </row>
    <row r="97930" spans="25:25" x14ac:dyDescent="0.25">
      <c r="Y97930" s="109"/>
    </row>
    <row r="97931" spans="25:25" x14ac:dyDescent="0.25">
      <c r="Y97931" s="109"/>
    </row>
    <row r="97932" spans="25:25" x14ac:dyDescent="0.25">
      <c r="Y97932" s="109"/>
    </row>
    <row r="97933" spans="25:25" x14ac:dyDescent="0.25">
      <c r="Y97933" s="109"/>
    </row>
    <row r="97934" spans="25:25" x14ac:dyDescent="0.25">
      <c r="Y97934" s="109"/>
    </row>
    <row r="97935" spans="25:25" x14ac:dyDescent="0.25">
      <c r="Y97935" s="109"/>
    </row>
    <row r="97936" spans="25:25" x14ac:dyDescent="0.25">
      <c r="Y97936" s="109"/>
    </row>
    <row r="97937" spans="25:25" x14ac:dyDescent="0.25">
      <c r="Y97937" s="109"/>
    </row>
    <row r="97938" spans="25:25" x14ac:dyDescent="0.25">
      <c r="Y97938" s="109"/>
    </row>
    <row r="97939" spans="25:25" x14ac:dyDescent="0.25">
      <c r="Y97939" s="109"/>
    </row>
    <row r="97940" spans="25:25" x14ac:dyDescent="0.25">
      <c r="Y97940" s="109"/>
    </row>
    <row r="97941" spans="25:25" x14ac:dyDescent="0.25">
      <c r="Y97941" s="109"/>
    </row>
    <row r="97942" spans="25:25" x14ac:dyDescent="0.25">
      <c r="Y97942" s="109"/>
    </row>
    <row r="97943" spans="25:25" x14ac:dyDescent="0.25">
      <c r="Y97943" s="109"/>
    </row>
    <row r="97944" spans="25:25" x14ac:dyDescent="0.25">
      <c r="Y97944" s="109"/>
    </row>
    <row r="97945" spans="25:25" x14ac:dyDescent="0.25">
      <c r="Y97945" s="109"/>
    </row>
    <row r="97946" spans="25:25" x14ac:dyDescent="0.25">
      <c r="Y97946" s="109"/>
    </row>
    <row r="97947" spans="25:25" x14ac:dyDescent="0.25">
      <c r="Y97947" s="109"/>
    </row>
    <row r="97948" spans="25:25" x14ac:dyDescent="0.25">
      <c r="Y97948" s="109"/>
    </row>
    <row r="97949" spans="25:25" x14ac:dyDescent="0.25">
      <c r="Y97949" s="109"/>
    </row>
    <row r="97950" spans="25:25" x14ac:dyDescent="0.25">
      <c r="Y97950" s="109"/>
    </row>
    <row r="97951" spans="25:25" x14ac:dyDescent="0.25">
      <c r="Y97951" s="109"/>
    </row>
    <row r="97952" spans="25:25" x14ac:dyDescent="0.25">
      <c r="Y97952" s="109"/>
    </row>
    <row r="97953" spans="25:25" x14ac:dyDescent="0.25">
      <c r="Y97953" s="109"/>
    </row>
    <row r="97954" spans="25:25" x14ac:dyDescent="0.25">
      <c r="Y97954" s="109"/>
    </row>
    <row r="97955" spans="25:25" x14ac:dyDescent="0.25">
      <c r="Y97955" s="109"/>
    </row>
    <row r="97956" spans="25:25" x14ac:dyDescent="0.25">
      <c r="Y97956" s="109"/>
    </row>
    <row r="97957" spans="25:25" x14ac:dyDescent="0.25">
      <c r="Y97957" s="109"/>
    </row>
    <row r="97958" spans="25:25" x14ac:dyDescent="0.25">
      <c r="Y97958" s="109"/>
    </row>
    <row r="97959" spans="25:25" x14ac:dyDescent="0.25">
      <c r="Y97959" s="109"/>
    </row>
    <row r="97960" spans="25:25" x14ac:dyDescent="0.25">
      <c r="Y97960" s="109"/>
    </row>
    <row r="97961" spans="25:25" x14ac:dyDescent="0.25">
      <c r="Y97961" s="109"/>
    </row>
    <row r="97962" spans="25:25" x14ac:dyDescent="0.25">
      <c r="Y97962" s="109"/>
    </row>
    <row r="97963" spans="25:25" x14ac:dyDescent="0.25">
      <c r="Y97963" s="109"/>
    </row>
    <row r="97964" spans="25:25" x14ac:dyDescent="0.25">
      <c r="Y97964" s="109"/>
    </row>
    <row r="97965" spans="25:25" x14ac:dyDescent="0.25">
      <c r="Y97965" s="109"/>
    </row>
    <row r="97966" spans="25:25" x14ac:dyDescent="0.25">
      <c r="Y97966" s="109"/>
    </row>
    <row r="97967" spans="25:25" x14ac:dyDescent="0.25">
      <c r="Y97967" s="109"/>
    </row>
    <row r="97968" spans="25:25" x14ac:dyDescent="0.25">
      <c r="Y97968" s="109"/>
    </row>
    <row r="97969" spans="25:25" x14ac:dyDescent="0.25">
      <c r="Y97969" s="109"/>
    </row>
    <row r="97970" spans="25:25" x14ac:dyDescent="0.25">
      <c r="Y97970" s="109"/>
    </row>
    <row r="97971" spans="25:25" x14ac:dyDescent="0.25">
      <c r="Y97971" s="109"/>
    </row>
    <row r="97972" spans="25:25" x14ac:dyDescent="0.25">
      <c r="Y97972" s="109"/>
    </row>
    <row r="97973" spans="25:25" x14ac:dyDescent="0.25">
      <c r="Y97973" s="109"/>
    </row>
    <row r="97974" spans="25:25" x14ac:dyDescent="0.25">
      <c r="Y97974" s="109"/>
    </row>
    <row r="97975" spans="25:25" x14ac:dyDescent="0.25">
      <c r="Y97975" s="109"/>
    </row>
    <row r="97976" spans="25:25" x14ac:dyDescent="0.25">
      <c r="Y97976" s="109"/>
    </row>
    <row r="97977" spans="25:25" x14ac:dyDescent="0.25">
      <c r="Y97977" s="109"/>
    </row>
    <row r="97978" spans="25:25" x14ac:dyDescent="0.25">
      <c r="Y97978" s="109"/>
    </row>
    <row r="97979" spans="25:25" x14ac:dyDescent="0.25">
      <c r="Y97979" s="109"/>
    </row>
    <row r="97980" spans="25:25" x14ac:dyDescent="0.25">
      <c r="Y97980" s="109"/>
    </row>
    <row r="97981" spans="25:25" x14ac:dyDescent="0.25">
      <c r="Y97981" s="109"/>
    </row>
    <row r="97982" spans="25:25" x14ac:dyDescent="0.25">
      <c r="Y97982" s="109"/>
    </row>
    <row r="97983" spans="25:25" x14ac:dyDescent="0.25">
      <c r="Y97983" s="109"/>
    </row>
    <row r="97984" spans="25:25" x14ac:dyDescent="0.25">
      <c r="Y97984" s="109"/>
    </row>
    <row r="97985" spans="25:25" x14ac:dyDescent="0.25">
      <c r="Y97985" s="109"/>
    </row>
    <row r="97986" spans="25:25" x14ac:dyDescent="0.25">
      <c r="Y97986" s="109"/>
    </row>
    <row r="97987" spans="25:25" x14ac:dyDescent="0.25">
      <c r="Y97987" s="109"/>
    </row>
    <row r="97988" spans="25:25" x14ac:dyDescent="0.25">
      <c r="Y97988" s="109"/>
    </row>
    <row r="97989" spans="25:25" x14ac:dyDescent="0.25">
      <c r="Y97989" s="109"/>
    </row>
    <row r="97990" spans="25:25" x14ac:dyDescent="0.25">
      <c r="Y97990" s="109"/>
    </row>
    <row r="97991" spans="25:25" x14ac:dyDescent="0.25">
      <c r="Y97991" s="109"/>
    </row>
    <row r="97992" spans="25:25" x14ac:dyDescent="0.25">
      <c r="Y97992" s="109"/>
    </row>
    <row r="97993" spans="25:25" x14ac:dyDescent="0.25">
      <c r="Y97993" s="109"/>
    </row>
    <row r="97994" spans="25:25" x14ac:dyDescent="0.25">
      <c r="Y97994" s="109"/>
    </row>
    <row r="97995" spans="25:25" x14ac:dyDescent="0.25">
      <c r="Y97995" s="109"/>
    </row>
    <row r="97996" spans="25:25" x14ac:dyDescent="0.25">
      <c r="Y97996" s="109"/>
    </row>
    <row r="97997" spans="25:25" x14ac:dyDescent="0.25">
      <c r="Y97997" s="109"/>
    </row>
    <row r="97998" spans="25:25" x14ac:dyDescent="0.25">
      <c r="Y97998" s="109"/>
    </row>
    <row r="97999" spans="25:25" x14ac:dyDescent="0.25">
      <c r="Y97999" s="109"/>
    </row>
    <row r="98000" spans="25:25" x14ac:dyDescent="0.25">
      <c r="Y98000" s="109"/>
    </row>
    <row r="98001" spans="25:25" x14ac:dyDescent="0.25">
      <c r="Y98001" s="109"/>
    </row>
    <row r="98002" spans="25:25" x14ac:dyDescent="0.25">
      <c r="Y98002" s="109"/>
    </row>
    <row r="98003" spans="25:25" x14ac:dyDescent="0.25">
      <c r="Y98003" s="109"/>
    </row>
    <row r="98004" spans="25:25" x14ac:dyDescent="0.25">
      <c r="Y98004" s="109"/>
    </row>
    <row r="98005" spans="25:25" x14ac:dyDescent="0.25">
      <c r="Y98005" s="109"/>
    </row>
    <row r="98006" spans="25:25" x14ac:dyDescent="0.25">
      <c r="Y98006" s="109"/>
    </row>
    <row r="98007" spans="25:25" x14ac:dyDescent="0.25">
      <c r="Y98007" s="109"/>
    </row>
    <row r="98008" spans="25:25" x14ac:dyDescent="0.25">
      <c r="Y98008" s="109"/>
    </row>
    <row r="98009" spans="25:25" x14ac:dyDescent="0.25">
      <c r="Y98009" s="109"/>
    </row>
    <row r="98010" spans="25:25" x14ac:dyDescent="0.25">
      <c r="Y98010" s="109"/>
    </row>
    <row r="98011" spans="25:25" x14ac:dyDescent="0.25">
      <c r="Y98011" s="109"/>
    </row>
    <row r="98012" spans="25:25" x14ac:dyDescent="0.25">
      <c r="Y98012" s="109"/>
    </row>
    <row r="98013" spans="25:25" x14ac:dyDescent="0.25">
      <c r="Y98013" s="109"/>
    </row>
    <row r="98014" spans="25:25" x14ac:dyDescent="0.25">
      <c r="Y98014" s="109"/>
    </row>
    <row r="98015" spans="25:25" x14ac:dyDescent="0.25">
      <c r="Y98015" s="109"/>
    </row>
    <row r="98016" spans="25:25" x14ac:dyDescent="0.25">
      <c r="Y98016" s="109"/>
    </row>
    <row r="98017" spans="25:25" x14ac:dyDescent="0.25">
      <c r="Y98017" s="109"/>
    </row>
    <row r="98018" spans="25:25" x14ac:dyDescent="0.25">
      <c r="Y98018" s="109"/>
    </row>
    <row r="98019" spans="25:25" x14ac:dyDescent="0.25">
      <c r="Y98019" s="109"/>
    </row>
    <row r="98020" spans="25:25" x14ac:dyDescent="0.25">
      <c r="Y98020" s="109"/>
    </row>
    <row r="98021" spans="25:25" x14ac:dyDescent="0.25">
      <c r="Y98021" s="109"/>
    </row>
    <row r="98022" spans="25:25" x14ac:dyDescent="0.25">
      <c r="Y98022" s="109"/>
    </row>
    <row r="98023" spans="25:25" x14ac:dyDescent="0.25">
      <c r="Y98023" s="109"/>
    </row>
    <row r="98024" spans="25:25" x14ac:dyDescent="0.25">
      <c r="Y98024" s="109"/>
    </row>
    <row r="98025" spans="25:25" x14ac:dyDescent="0.25">
      <c r="Y98025" s="109"/>
    </row>
    <row r="98026" spans="25:25" x14ac:dyDescent="0.25">
      <c r="Y98026" s="109"/>
    </row>
    <row r="98027" spans="25:25" x14ac:dyDescent="0.25">
      <c r="Y98027" s="109"/>
    </row>
    <row r="98028" spans="25:25" x14ac:dyDescent="0.25">
      <c r="Y98028" s="109"/>
    </row>
    <row r="98029" spans="25:25" x14ac:dyDescent="0.25">
      <c r="Y98029" s="109"/>
    </row>
    <row r="98030" spans="25:25" x14ac:dyDescent="0.25">
      <c r="Y98030" s="109"/>
    </row>
    <row r="98031" spans="25:25" x14ac:dyDescent="0.25">
      <c r="Y98031" s="109"/>
    </row>
    <row r="98032" spans="25:25" x14ac:dyDescent="0.25">
      <c r="Y98032" s="109"/>
    </row>
    <row r="98033" spans="25:25" x14ac:dyDescent="0.25">
      <c r="Y98033" s="109"/>
    </row>
    <row r="98034" spans="25:25" x14ac:dyDescent="0.25">
      <c r="Y98034" s="109"/>
    </row>
    <row r="98035" spans="25:25" x14ac:dyDescent="0.25">
      <c r="Y98035" s="109"/>
    </row>
    <row r="98036" spans="25:25" x14ac:dyDescent="0.25">
      <c r="Y98036" s="109"/>
    </row>
    <row r="98037" spans="25:25" x14ac:dyDescent="0.25">
      <c r="Y98037" s="109"/>
    </row>
    <row r="98038" spans="25:25" x14ac:dyDescent="0.25">
      <c r="Y98038" s="109"/>
    </row>
    <row r="98039" spans="25:25" x14ac:dyDescent="0.25">
      <c r="Y98039" s="109"/>
    </row>
    <row r="98040" spans="25:25" x14ac:dyDescent="0.25">
      <c r="Y98040" s="109"/>
    </row>
    <row r="98041" spans="25:25" x14ac:dyDescent="0.25">
      <c r="Y98041" s="109"/>
    </row>
    <row r="98042" spans="25:25" x14ac:dyDescent="0.25">
      <c r="Y98042" s="109"/>
    </row>
    <row r="98043" spans="25:25" x14ac:dyDescent="0.25">
      <c r="Y98043" s="109"/>
    </row>
    <row r="98044" spans="25:25" x14ac:dyDescent="0.25">
      <c r="Y98044" s="109"/>
    </row>
    <row r="98045" spans="25:25" x14ac:dyDescent="0.25">
      <c r="Y98045" s="109"/>
    </row>
    <row r="98046" spans="25:25" x14ac:dyDescent="0.25">
      <c r="Y98046" s="109"/>
    </row>
    <row r="98047" spans="25:25" x14ac:dyDescent="0.25">
      <c r="Y98047" s="109"/>
    </row>
    <row r="98048" spans="25:25" x14ac:dyDescent="0.25">
      <c r="Y98048" s="109"/>
    </row>
    <row r="98049" spans="25:25" x14ac:dyDescent="0.25">
      <c r="Y98049" s="109"/>
    </row>
    <row r="98050" spans="25:25" x14ac:dyDescent="0.25">
      <c r="Y98050" s="109"/>
    </row>
    <row r="98051" spans="25:25" x14ac:dyDescent="0.25">
      <c r="Y98051" s="109"/>
    </row>
    <row r="98052" spans="25:25" x14ac:dyDescent="0.25">
      <c r="Y98052" s="109"/>
    </row>
    <row r="98053" spans="25:25" x14ac:dyDescent="0.25">
      <c r="Y98053" s="109"/>
    </row>
    <row r="98054" spans="25:25" x14ac:dyDescent="0.25">
      <c r="Y98054" s="109"/>
    </row>
    <row r="98055" spans="25:25" x14ac:dyDescent="0.25">
      <c r="Y98055" s="109"/>
    </row>
    <row r="98056" spans="25:25" x14ac:dyDescent="0.25">
      <c r="Y98056" s="109"/>
    </row>
    <row r="98057" spans="25:25" x14ac:dyDescent="0.25">
      <c r="Y98057" s="109"/>
    </row>
    <row r="98058" spans="25:25" x14ac:dyDescent="0.25">
      <c r="Y98058" s="109"/>
    </row>
    <row r="98059" spans="25:25" x14ac:dyDescent="0.25">
      <c r="Y98059" s="109"/>
    </row>
    <row r="98060" spans="25:25" x14ac:dyDescent="0.25">
      <c r="Y98060" s="109"/>
    </row>
    <row r="98061" spans="25:25" x14ac:dyDescent="0.25">
      <c r="Y98061" s="109"/>
    </row>
    <row r="98062" spans="25:25" x14ac:dyDescent="0.25">
      <c r="Y98062" s="109"/>
    </row>
    <row r="98063" spans="25:25" x14ac:dyDescent="0.25">
      <c r="Y98063" s="109"/>
    </row>
    <row r="98064" spans="25:25" x14ac:dyDescent="0.25">
      <c r="Y98064" s="109"/>
    </row>
    <row r="98065" spans="25:25" x14ac:dyDescent="0.25">
      <c r="Y98065" s="109"/>
    </row>
    <row r="98066" spans="25:25" x14ac:dyDescent="0.25">
      <c r="Y98066" s="109"/>
    </row>
    <row r="98067" spans="25:25" x14ac:dyDescent="0.25">
      <c r="Y98067" s="109"/>
    </row>
    <row r="98068" spans="25:25" x14ac:dyDescent="0.25">
      <c r="Y98068" s="109"/>
    </row>
    <row r="98069" spans="25:25" x14ac:dyDescent="0.25">
      <c r="Y98069" s="109"/>
    </row>
    <row r="98070" spans="25:25" x14ac:dyDescent="0.25">
      <c r="Y98070" s="109"/>
    </row>
    <row r="98071" spans="25:25" x14ac:dyDescent="0.25">
      <c r="Y98071" s="109"/>
    </row>
    <row r="98072" spans="25:25" x14ac:dyDescent="0.25">
      <c r="Y98072" s="109"/>
    </row>
    <row r="98073" spans="25:25" x14ac:dyDescent="0.25">
      <c r="Y98073" s="109"/>
    </row>
    <row r="98074" spans="25:25" x14ac:dyDescent="0.25">
      <c r="Y98074" s="109"/>
    </row>
    <row r="98075" spans="25:25" x14ac:dyDescent="0.25">
      <c r="Y98075" s="109"/>
    </row>
    <row r="98076" spans="25:25" x14ac:dyDescent="0.25">
      <c r="Y98076" s="109"/>
    </row>
    <row r="98077" spans="25:25" x14ac:dyDescent="0.25">
      <c r="Y98077" s="109"/>
    </row>
    <row r="98078" spans="25:25" x14ac:dyDescent="0.25">
      <c r="Y98078" s="109"/>
    </row>
    <row r="98079" spans="25:25" x14ac:dyDescent="0.25">
      <c r="Y98079" s="109"/>
    </row>
    <row r="98080" spans="25:25" x14ac:dyDescent="0.25">
      <c r="Y98080" s="109"/>
    </row>
    <row r="98081" spans="25:25" x14ac:dyDescent="0.25">
      <c r="Y98081" s="109"/>
    </row>
    <row r="98082" spans="25:25" x14ac:dyDescent="0.25">
      <c r="Y98082" s="109"/>
    </row>
    <row r="98083" spans="25:25" x14ac:dyDescent="0.25">
      <c r="Y98083" s="109"/>
    </row>
    <row r="98084" spans="25:25" x14ac:dyDescent="0.25">
      <c r="Y98084" s="109"/>
    </row>
    <row r="98085" spans="25:25" x14ac:dyDescent="0.25">
      <c r="Y98085" s="109"/>
    </row>
    <row r="98086" spans="25:25" x14ac:dyDescent="0.25">
      <c r="Y98086" s="109"/>
    </row>
    <row r="98087" spans="25:25" x14ac:dyDescent="0.25">
      <c r="Y98087" s="109"/>
    </row>
    <row r="98088" spans="25:25" x14ac:dyDescent="0.25">
      <c r="Y98088" s="109"/>
    </row>
    <row r="98089" spans="25:25" x14ac:dyDescent="0.25">
      <c r="Y98089" s="109"/>
    </row>
    <row r="98090" spans="25:25" x14ac:dyDescent="0.25">
      <c r="Y98090" s="109"/>
    </row>
    <row r="98091" spans="25:25" x14ac:dyDescent="0.25">
      <c r="Y98091" s="109"/>
    </row>
    <row r="98092" spans="25:25" x14ac:dyDescent="0.25">
      <c r="Y98092" s="109"/>
    </row>
    <row r="98093" spans="25:25" x14ac:dyDescent="0.25">
      <c r="Y98093" s="109"/>
    </row>
    <row r="98094" spans="25:25" x14ac:dyDescent="0.25">
      <c r="Y98094" s="109"/>
    </row>
    <row r="98095" spans="25:25" x14ac:dyDescent="0.25">
      <c r="Y98095" s="109"/>
    </row>
    <row r="98096" spans="25:25" x14ac:dyDescent="0.25">
      <c r="Y98096" s="109"/>
    </row>
    <row r="98097" spans="25:25" x14ac:dyDescent="0.25">
      <c r="Y98097" s="109"/>
    </row>
    <row r="98098" spans="25:25" x14ac:dyDescent="0.25">
      <c r="Y98098" s="109"/>
    </row>
    <row r="98099" spans="25:25" x14ac:dyDescent="0.25">
      <c r="Y98099" s="109"/>
    </row>
    <row r="98100" spans="25:25" x14ac:dyDescent="0.25">
      <c r="Y98100" s="109"/>
    </row>
    <row r="98101" spans="25:25" x14ac:dyDescent="0.25">
      <c r="Y98101" s="109"/>
    </row>
    <row r="98102" spans="25:25" x14ac:dyDescent="0.25">
      <c r="Y98102" s="109"/>
    </row>
    <row r="98103" spans="25:25" x14ac:dyDescent="0.25">
      <c r="Y98103" s="109"/>
    </row>
    <row r="98104" spans="25:25" x14ac:dyDescent="0.25">
      <c r="Y98104" s="109"/>
    </row>
    <row r="98105" spans="25:25" x14ac:dyDescent="0.25">
      <c r="Y98105" s="109"/>
    </row>
    <row r="98106" spans="25:25" x14ac:dyDescent="0.25">
      <c r="Y98106" s="109"/>
    </row>
    <row r="98107" spans="25:25" x14ac:dyDescent="0.25">
      <c r="Y98107" s="109"/>
    </row>
    <row r="98108" spans="25:25" x14ac:dyDescent="0.25">
      <c r="Y98108" s="109"/>
    </row>
    <row r="98109" spans="25:25" x14ac:dyDescent="0.25">
      <c r="Y98109" s="109"/>
    </row>
    <row r="98110" spans="25:25" x14ac:dyDescent="0.25">
      <c r="Y98110" s="109"/>
    </row>
    <row r="98111" spans="25:25" x14ac:dyDescent="0.25">
      <c r="Y98111" s="109"/>
    </row>
    <row r="98112" spans="25:25" x14ac:dyDescent="0.25">
      <c r="Y98112" s="109"/>
    </row>
    <row r="98113" spans="25:25" x14ac:dyDescent="0.25">
      <c r="Y98113" s="109"/>
    </row>
    <row r="98114" spans="25:25" x14ac:dyDescent="0.25">
      <c r="Y98114" s="109"/>
    </row>
    <row r="98115" spans="25:25" x14ac:dyDescent="0.25">
      <c r="Y98115" s="109"/>
    </row>
    <row r="98116" spans="25:25" x14ac:dyDescent="0.25">
      <c r="Y98116" s="109"/>
    </row>
    <row r="98117" spans="25:25" x14ac:dyDescent="0.25">
      <c r="Y98117" s="109"/>
    </row>
    <row r="98118" spans="25:25" x14ac:dyDescent="0.25">
      <c r="Y98118" s="109"/>
    </row>
    <row r="98119" spans="25:25" x14ac:dyDescent="0.25">
      <c r="Y98119" s="109"/>
    </row>
    <row r="98120" spans="25:25" x14ac:dyDescent="0.25">
      <c r="Y98120" s="109"/>
    </row>
    <row r="98121" spans="25:25" x14ac:dyDescent="0.25">
      <c r="Y98121" s="109"/>
    </row>
    <row r="98122" spans="25:25" x14ac:dyDescent="0.25">
      <c r="Y98122" s="109"/>
    </row>
    <row r="98123" spans="25:25" x14ac:dyDescent="0.25">
      <c r="Y98123" s="109"/>
    </row>
    <row r="98124" spans="25:25" x14ac:dyDescent="0.25">
      <c r="Y98124" s="109"/>
    </row>
    <row r="98125" spans="25:25" x14ac:dyDescent="0.25">
      <c r="Y98125" s="109"/>
    </row>
    <row r="98126" spans="25:25" x14ac:dyDescent="0.25">
      <c r="Y98126" s="109"/>
    </row>
    <row r="98127" spans="25:25" x14ac:dyDescent="0.25">
      <c r="Y98127" s="109"/>
    </row>
    <row r="98128" spans="25:25" x14ac:dyDescent="0.25">
      <c r="Y98128" s="109"/>
    </row>
    <row r="98129" spans="25:25" x14ac:dyDescent="0.25">
      <c r="Y98129" s="109"/>
    </row>
    <row r="98130" spans="25:25" x14ac:dyDescent="0.25">
      <c r="Y98130" s="109"/>
    </row>
    <row r="98131" spans="25:25" x14ac:dyDescent="0.25">
      <c r="Y98131" s="109"/>
    </row>
    <row r="98132" spans="25:25" x14ac:dyDescent="0.25">
      <c r="Y98132" s="109"/>
    </row>
    <row r="98133" spans="25:25" x14ac:dyDescent="0.25">
      <c r="Y98133" s="109"/>
    </row>
    <row r="98134" spans="25:25" x14ac:dyDescent="0.25">
      <c r="Y98134" s="109"/>
    </row>
    <row r="98135" spans="25:25" x14ac:dyDescent="0.25">
      <c r="Y98135" s="109"/>
    </row>
    <row r="98136" spans="25:25" x14ac:dyDescent="0.25">
      <c r="Y98136" s="109"/>
    </row>
    <row r="98137" spans="25:25" x14ac:dyDescent="0.25">
      <c r="Y98137" s="109"/>
    </row>
    <row r="98138" spans="25:25" x14ac:dyDescent="0.25">
      <c r="Y98138" s="109"/>
    </row>
    <row r="98139" spans="25:25" x14ac:dyDescent="0.25">
      <c r="Y98139" s="109"/>
    </row>
    <row r="98140" spans="25:25" x14ac:dyDescent="0.25">
      <c r="Y98140" s="109"/>
    </row>
    <row r="98141" spans="25:25" x14ac:dyDescent="0.25">
      <c r="Y98141" s="109"/>
    </row>
    <row r="98142" spans="25:25" x14ac:dyDescent="0.25">
      <c r="Y98142" s="109"/>
    </row>
    <row r="98143" spans="25:25" x14ac:dyDescent="0.25">
      <c r="Y98143" s="109"/>
    </row>
    <row r="98144" spans="25:25" x14ac:dyDescent="0.25">
      <c r="Y98144" s="109"/>
    </row>
    <row r="98145" spans="25:25" x14ac:dyDescent="0.25">
      <c r="Y98145" s="109"/>
    </row>
    <row r="98146" spans="25:25" x14ac:dyDescent="0.25">
      <c r="Y98146" s="109"/>
    </row>
    <row r="98147" spans="25:25" x14ac:dyDescent="0.25">
      <c r="Y98147" s="109"/>
    </row>
    <row r="98148" spans="25:25" x14ac:dyDescent="0.25">
      <c r="Y98148" s="109"/>
    </row>
    <row r="98149" spans="25:25" x14ac:dyDescent="0.25">
      <c r="Y98149" s="109"/>
    </row>
    <row r="98150" spans="25:25" x14ac:dyDescent="0.25">
      <c r="Y98150" s="109"/>
    </row>
    <row r="98151" spans="25:25" x14ac:dyDescent="0.25">
      <c r="Y98151" s="109"/>
    </row>
    <row r="98152" spans="25:25" x14ac:dyDescent="0.25">
      <c r="Y98152" s="109"/>
    </row>
    <row r="98153" spans="25:25" x14ac:dyDescent="0.25">
      <c r="Y98153" s="109"/>
    </row>
    <row r="98154" spans="25:25" x14ac:dyDescent="0.25">
      <c r="Y98154" s="109"/>
    </row>
    <row r="98155" spans="25:25" x14ac:dyDescent="0.25">
      <c r="Y98155" s="109"/>
    </row>
    <row r="98156" spans="25:25" x14ac:dyDescent="0.25">
      <c r="Y98156" s="109"/>
    </row>
    <row r="98157" spans="25:25" x14ac:dyDescent="0.25">
      <c r="Y98157" s="109"/>
    </row>
    <row r="98158" spans="25:25" x14ac:dyDescent="0.25">
      <c r="Y98158" s="109"/>
    </row>
    <row r="98159" spans="25:25" x14ac:dyDescent="0.25">
      <c r="Y98159" s="109"/>
    </row>
    <row r="98160" spans="25:25" x14ac:dyDescent="0.25">
      <c r="Y98160" s="109"/>
    </row>
    <row r="98161" spans="25:25" x14ac:dyDescent="0.25">
      <c r="Y98161" s="109"/>
    </row>
    <row r="98162" spans="25:25" x14ac:dyDescent="0.25">
      <c r="Y98162" s="109"/>
    </row>
    <row r="98163" spans="25:25" x14ac:dyDescent="0.25">
      <c r="Y98163" s="109"/>
    </row>
    <row r="98164" spans="25:25" x14ac:dyDescent="0.25">
      <c r="Y98164" s="109"/>
    </row>
    <row r="98165" spans="25:25" x14ac:dyDescent="0.25">
      <c r="Y98165" s="109"/>
    </row>
    <row r="98166" spans="25:25" x14ac:dyDescent="0.25">
      <c r="Y98166" s="109"/>
    </row>
    <row r="98167" spans="25:25" x14ac:dyDescent="0.25">
      <c r="Y98167" s="109"/>
    </row>
    <row r="98168" spans="25:25" x14ac:dyDescent="0.25">
      <c r="Y98168" s="109"/>
    </row>
    <row r="98169" spans="25:25" x14ac:dyDescent="0.25">
      <c r="Y98169" s="109"/>
    </row>
    <row r="98170" spans="25:25" x14ac:dyDescent="0.25">
      <c r="Y98170" s="109"/>
    </row>
    <row r="98171" spans="25:25" x14ac:dyDescent="0.25">
      <c r="Y98171" s="109"/>
    </row>
    <row r="98172" spans="25:25" x14ac:dyDescent="0.25">
      <c r="Y98172" s="109"/>
    </row>
    <row r="98173" spans="25:25" x14ac:dyDescent="0.25">
      <c r="Y98173" s="109"/>
    </row>
    <row r="98174" spans="25:25" x14ac:dyDescent="0.25">
      <c r="Y98174" s="109"/>
    </row>
    <row r="98175" spans="25:25" x14ac:dyDescent="0.25">
      <c r="Y98175" s="109"/>
    </row>
    <row r="98176" spans="25:25" x14ac:dyDescent="0.25">
      <c r="Y98176" s="109"/>
    </row>
    <row r="98177" spans="25:25" x14ac:dyDescent="0.25">
      <c r="Y98177" s="109"/>
    </row>
    <row r="98178" spans="25:25" x14ac:dyDescent="0.25">
      <c r="Y98178" s="109"/>
    </row>
    <row r="98179" spans="25:25" x14ac:dyDescent="0.25">
      <c r="Y98179" s="109"/>
    </row>
    <row r="98180" spans="25:25" x14ac:dyDescent="0.25">
      <c r="Y98180" s="109"/>
    </row>
    <row r="98181" spans="25:25" x14ac:dyDescent="0.25">
      <c r="Y98181" s="109"/>
    </row>
    <row r="98182" spans="25:25" x14ac:dyDescent="0.25">
      <c r="Y98182" s="109"/>
    </row>
    <row r="98183" spans="25:25" x14ac:dyDescent="0.25">
      <c r="Y98183" s="109"/>
    </row>
    <row r="98184" spans="25:25" x14ac:dyDescent="0.25">
      <c r="Y98184" s="109"/>
    </row>
    <row r="98185" spans="25:25" x14ac:dyDescent="0.25">
      <c r="Y98185" s="109"/>
    </row>
    <row r="98186" spans="25:25" x14ac:dyDescent="0.25">
      <c r="Y98186" s="109"/>
    </row>
    <row r="98187" spans="25:25" x14ac:dyDescent="0.25">
      <c r="Y98187" s="109"/>
    </row>
    <row r="98188" spans="25:25" x14ac:dyDescent="0.25">
      <c r="Y98188" s="109"/>
    </row>
    <row r="98189" spans="25:25" x14ac:dyDescent="0.25">
      <c r="Y98189" s="109"/>
    </row>
    <row r="98190" spans="25:25" x14ac:dyDescent="0.25">
      <c r="Y98190" s="109"/>
    </row>
    <row r="98191" spans="25:25" x14ac:dyDescent="0.25">
      <c r="Y98191" s="109"/>
    </row>
    <row r="98192" spans="25:25" x14ac:dyDescent="0.25">
      <c r="Y98192" s="109"/>
    </row>
    <row r="98193" spans="25:25" x14ac:dyDescent="0.25">
      <c r="Y98193" s="109"/>
    </row>
    <row r="98194" spans="25:25" x14ac:dyDescent="0.25">
      <c r="Y98194" s="109"/>
    </row>
    <row r="98195" spans="25:25" x14ac:dyDescent="0.25">
      <c r="Y98195" s="109"/>
    </row>
    <row r="98196" spans="25:25" x14ac:dyDescent="0.25">
      <c r="Y98196" s="109"/>
    </row>
    <row r="98197" spans="25:25" x14ac:dyDescent="0.25">
      <c r="Y98197" s="109"/>
    </row>
    <row r="98198" spans="25:25" x14ac:dyDescent="0.25">
      <c r="Y98198" s="109"/>
    </row>
    <row r="98199" spans="25:25" x14ac:dyDescent="0.25">
      <c r="Y98199" s="109"/>
    </row>
    <row r="98200" spans="25:25" x14ac:dyDescent="0.25">
      <c r="Y98200" s="109"/>
    </row>
    <row r="98201" spans="25:25" x14ac:dyDescent="0.25">
      <c r="Y98201" s="109"/>
    </row>
    <row r="98202" spans="25:25" x14ac:dyDescent="0.25">
      <c r="Y98202" s="109"/>
    </row>
    <row r="98203" spans="25:25" x14ac:dyDescent="0.25">
      <c r="Y98203" s="109"/>
    </row>
    <row r="98204" spans="25:25" x14ac:dyDescent="0.25">
      <c r="Y98204" s="109"/>
    </row>
    <row r="98205" spans="25:25" x14ac:dyDescent="0.25">
      <c r="Y98205" s="109"/>
    </row>
    <row r="98206" spans="25:25" x14ac:dyDescent="0.25">
      <c r="Y98206" s="109"/>
    </row>
    <row r="98207" spans="25:25" x14ac:dyDescent="0.25">
      <c r="Y98207" s="109"/>
    </row>
    <row r="98208" spans="25:25" x14ac:dyDescent="0.25">
      <c r="Y98208" s="109"/>
    </row>
    <row r="98209" spans="25:25" x14ac:dyDescent="0.25">
      <c r="Y98209" s="109"/>
    </row>
    <row r="98210" spans="25:25" x14ac:dyDescent="0.25">
      <c r="Y98210" s="109"/>
    </row>
    <row r="98211" spans="25:25" x14ac:dyDescent="0.25">
      <c r="Y98211" s="109"/>
    </row>
    <row r="98212" spans="25:25" x14ac:dyDescent="0.25">
      <c r="Y98212" s="109"/>
    </row>
    <row r="98213" spans="25:25" x14ac:dyDescent="0.25">
      <c r="Y98213" s="109"/>
    </row>
    <row r="98214" spans="25:25" x14ac:dyDescent="0.25">
      <c r="Y98214" s="109"/>
    </row>
    <row r="98215" spans="25:25" x14ac:dyDescent="0.25">
      <c r="Y98215" s="109"/>
    </row>
    <row r="98216" spans="25:25" x14ac:dyDescent="0.25">
      <c r="Y98216" s="109"/>
    </row>
    <row r="98217" spans="25:25" x14ac:dyDescent="0.25">
      <c r="Y98217" s="109"/>
    </row>
    <row r="98218" spans="25:25" x14ac:dyDescent="0.25">
      <c r="Y98218" s="109"/>
    </row>
    <row r="98219" spans="25:25" x14ac:dyDescent="0.25">
      <c r="Y98219" s="109"/>
    </row>
    <row r="98220" spans="25:25" x14ac:dyDescent="0.25">
      <c r="Y98220" s="109"/>
    </row>
    <row r="98221" spans="25:25" x14ac:dyDescent="0.25">
      <c r="Y98221" s="109"/>
    </row>
    <row r="98222" spans="25:25" x14ac:dyDescent="0.25">
      <c r="Y98222" s="109"/>
    </row>
    <row r="98223" spans="25:25" x14ac:dyDescent="0.25">
      <c r="Y98223" s="109"/>
    </row>
    <row r="98224" spans="25:25" x14ac:dyDescent="0.25">
      <c r="Y98224" s="109"/>
    </row>
    <row r="98225" spans="25:25" x14ac:dyDescent="0.25">
      <c r="Y98225" s="109"/>
    </row>
    <row r="98226" spans="25:25" x14ac:dyDescent="0.25">
      <c r="Y98226" s="109"/>
    </row>
    <row r="98227" spans="25:25" x14ac:dyDescent="0.25">
      <c r="Y98227" s="109"/>
    </row>
    <row r="98228" spans="25:25" x14ac:dyDescent="0.25">
      <c r="Y98228" s="109"/>
    </row>
    <row r="98229" spans="25:25" x14ac:dyDescent="0.25">
      <c r="Y98229" s="109"/>
    </row>
    <row r="98230" spans="25:25" x14ac:dyDescent="0.25">
      <c r="Y98230" s="109"/>
    </row>
    <row r="98231" spans="25:25" x14ac:dyDescent="0.25">
      <c r="Y98231" s="109"/>
    </row>
    <row r="98232" spans="25:25" x14ac:dyDescent="0.25">
      <c r="Y98232" s="109"/>
    </row>
    <row r="98233" spans="25:25" x14ac:dyDescent="0.25">
      <c r="Y98233" s="109"/>
    </row>
    <row r="98234" spans="25:25" x14ac:dyDescent="0.25">
      <c r="Y98234" s="109"/>
    </row>
    <row r="98235" spans="25:25" x14ac:dyDescent="0.25">
      <c r="Y98235" s="109"/>
    </row>
    <row r="98236" spans="25:25" x14ac:dyDescent="0.25">
      <c r="Y98236" s="109"/>
    </row>
    <row r="98237" spans="25:25" x14ac:dyDescent="0.25">
      <c r="Y98237" s="109"/>
    </row>
    <row r="98238" spans="25:25" x14ac:dyDescent="0.25">
      <c r="Y98238" s="109"/>
    </row>
    <row r="98239" spans="25:25" x14ac:dyDescent="0.25">
      <c r="Y98239" s="109"/>
    </row>
    <row r="98240" spans="25:25" x14ac:dyDescent="0.25">
      <c r="Y98240" s="109"/>
    </row>
    <row r="98241" spans="25:25" x14ac:dyDescent="0.25">
      <c r="Y98241" s="109"/>
    </row>
    <row r="98242" spans="25:25" x14ac:dyDescent="0.25">
      <c r="Y98242" s="109"/>
    </row>
    <row r="98243" spans="25:25" x14ac:dyDescent="0.25">
      <c r="Y98243" s="109"/>
    </row>
    <row r="98244" spans="25:25" x14ac:dyDescent="0.25">
      <c r="Y98244" s="109"/>
    </row>
    <row r="98245" spans="25:25" x14ac:dyDescent="0.25">
      <c r="Y98245" s="109"/>
    </row>
    <row r="98246" spans="25:25" x14ac:dyDescent="0.25">
      <c r="Y98246" s="109"/>
    </row>
    <row r="98247" spans="25:25" x14ac:dyDescent="0.25">
      <c r="Y98247" s="109"/>
    </row>
    <row r="98248" spans="25:25" x14ac:dyDescent="0.25">
      <c r="Y98248" s="109"/>
    </row>
    <row r="98249" spans="25:25" x14ac:dyDescent="0.25">
      <c r="Y98249" s="109"/>
    </row>
    <row r="98250" spans="25:25" x14ac:dyDescent="0.25">
      <c r="Y98250" s="109"/>
    </row>
    <row r="98251" spans="25:25" x14ac:dyDescent="0.25">
      <c r="Y98251" s="109"/>
    </row>
    <row r="98252" spans="25:25" x14ac:dyDescent="0.25">
      <c r="Y98252" s="109"/>
    </row>
    <row r="98253" spans="25:25" x14ac:dyDescent="0.25">
      <c r="Y98253" s="109"/>
    </row>
    <row r="98254" spans="25:25" x14ac:dyDescent="0.25">
      <c r="Y98254" s="109"/>
    </row>
    <row r="98255" spans="25:25" x14ac:dyDescent="0.25">
      <c r="Y98255" s="109"/>
    </row>
    <row r="98256" spans="25:25" x14ac:dyDescent="0.25">
      <c r="Y98256" s="109"/>
    </row>
    <row r="98257" spans="25:25" x14ac:dyDescent="0.25">
      <c r="Y98257" s="109"/>
    </row>
    <row r="98258" spans="25:25" x14ac:dyDescent="0.25">
      <c r="Y98258" s="109"/>
    </row>
    <row r="98259" spans="25:25" x14ac:dyDescent="0.25">
      <c r="Y98259" s="109"/>
    </row>
    <row r="98260" spans="25:25" x14ac:dyDescent="0.25">
      <c r="Y98260" s="109"/>
    </row>
    <row r="98261" spans="25:25" x14ac:dyDescent="0.25">
      <c r="Y98261" s="109"/>
    </row>
    <row r="98262" spans="25:25" x14ac:dyDescent="0.25">
      <c r="Y98262" s="109"/>
    </row>
    <row r="98263" spans="25:25" x14ac:dyDescent="0.25">
      <c r="Y98263" s="109"/>
    </row>
    <row r="98264" spans="25:25" x14ac:dyDescent="0.25">
      <c r="Y98264" s="109"/>
    </row>
    <row r="98265" spans="25:25" x14ac:dyDescent="0.25">
      <c r="Y98265" s="109"/>
    </row>
    <row r="98266" spans="25:25" x14ac:dyDescent="0.25">
      <c r="Y98266" s="109"/>
    </row>
    <row r="98267" spans="25:25" x14ac:dyDescent="0.25">
      <c r="Y98267" s="109"/>
    </row>
    <row r="98268" spans="25:25" x14ac:dyDescent="0.25">
      <c r="Y98268" s="109"/>
    </row>
    <row r="98269" spans="25:25" x14ac:dyDescent="0.25">
      <c r="Y98269" s="109"/>
    </row>
    <row r="98270" spans="25:25" x14ac:dyDescent="0.25">
      <c r="Y98270" s="109"/>
    </row>
    <row r="98271" spans="25:25" x14ac:dyDescent="0.25">
      <c r="Y98271" s="109"/>
    </row>
    <row r="98272" spans="25:25" x14ac:dyDescent="0.25">
      <c r="Y98272" s="109"/>
    </row>
    <row r="98273" spans="25:25" x14ac:dyDescent="0.25">
      <c r="Y98273" s="109"/>
    </row>
    <row r="98274" spans="25:25" x14ac:dyDescent="0.25">
      <c r="Y98274" s="109"/>
    </row>
    <row r="98275" spans="25:25" x14ac:dyDescent="0.25">
      <c r="Y98275" s="109"/>
    </row>
    <row r="98276" spans="25:25" x14ac:dyDescent="0.25">
      <c r="Y98276" s="109"/>
    </row>
    <row r="98277" spans="25:25" x14ac:dyDescent="0.25">
      <c r="Y98277" s="109"/>
    </row>
    <row r="98278" spans="25:25" x14ac:dyDescent="0.25">
      <c r="Y98278" s="109"/>
    </row>
    <row r="98279" spans="25:25" x14ac:dyDescent="0.25">
      <c r="Y98279" s="109"/>
    </row>
    <row r="98280" spans="25:25" x14ac:dyDescent="0.25">
      <c r="Y98280" s="109"/>
    </row>
    <row r="98281" spans="25:25" x14ac:dyDescent="0.25">
      <c r="Y98281" s="109"/>
    </row>
    <row r="98282" spans="25:25" x14ac:dyDescent="0.25">
      <c r="Y98282" s="109"/>
    </row>
    <row r="98283" spans="25:25" x14ac:dyDescent="0.25">
      <c r="Y98283" s="109"/>
    </row>
    <row r="98284" spans="25:25" x14ac:dyDescent="0.25">
      <c r="Y98284" s="109"/>
    </row>
    <row r="98285" spans="25:25" x14ac:dyDescent="0.25">
      <c r="Y98285" s="109"/>
    </row>
    <row r="98286" spans="25:25" x14ac:dyDescent="0.25">
      <c r="Y98286" s="109"/>
    </row>
    <row r="98287" spans="25:25" x14ac:dyDescent="0.25">
      <c r="Y98287" s="109"/>
    </row>
    <row r="98288" spans="25:25" x14ac:dyDescent="0.25">
      <c r="Y98288" s="109"/>
    </row>
    <row r="98289" spans="25:25" x14ac:dyDescent="0.25">
      <c r="Y98289" s="109"/>
    </row>
    <row r="98290" spans="25:25" x14ac:dyDescent="0.25">
      <c r="Y98290" s="109"/>
    </row>
    <row r="98291" spans="25:25" x14ac:dyDescent="0.25">
      <c r="Y98291" s="109"/>
    </row>
    <row r="98292" spans="25:25" x14ac:dyDescent="0.25">
      <c r="Y98292" s="109"/>
    </row>
    <row r="98293" spans="25:25" x14ac:dyDescent="0.25">
      <c r="Y98293" s="109"/>
    </row>
    <row r="98294" spans="25:25" x14ac:dyDescent="0.25">
      <c r="Y98294" s="109"/>
    </row>
    <row r="98295" spans="25:25" x14ac:dyDescent="0.25">
      <c r="Y98295" s="109"/>
    </row>
    <row r="98296" spans="25:25" x14ac:dyDescent="0.25">
      <c r="Y98296" s="109"/>
    </row>
    <row r="98297" spans="25:25" x14ac:dyDescent="0.25">
      <c r="Y98297" s="109"/>
    </row>
    <row r="98298" spans="25:25" x14ac:dyDescent="0.25">
      <c r="Y98298" s="109"/>
    </row>
    <row r="98299" spans="25:25" x14ac:dyDescent="0.25">
      <c r="Y98299" s="109"/>
    </row>
    <row r="98300" spans="25:25" x14ac:dyDescent="0.25">
      <c r="Y98300" s="109"/>
    </row>
    <row r="98301" spans="25:25" x14ac:dyDescent="0.25">
      <c r="Y98301" s="109"/>
    </row>
    <row r="98302" spans="25:25" x14ac:dyDescent="0.25">
      <c r="Y98302" s="109"/>
    </row>
    <row r="98303" spans="25:25" x14ac:dyDescent="0.25">
      <c r="Y98303" s="109"/>
    </row>
    <row r="98304" spans="25:25" x14ac:dyDescent="0.25">
      <c r="Y98304" s="109"/>
    </row>
    <row r="98305" spans="25:25" x14ac:dyDescent="0.25">
      <c r="Y98305" s="109"/>
    </row>
    <row r="98306" spans="25:25" x14ac:dyDescent="0.25">
      <c r="Y98306" s="109"/>
    </row>
    <row r="98307" spans="25:25" x14ac:dyDescent="0.25">
      <c r="Y98307" s="109"/>
    </row>
    <row r="98308" spans="25:25" x14ac:dyDescent="0.25">
      <c r="Y98308" s="109"/>
    </row>
    <row r="98309" spans="25:25" x14ac:dyDescent="0.25">
      <c r="Y98309" s="109"/>
    </row>
    <row r="98310" spans="25:25" x14ac:dyDescent="0.25">
      <c r="Y98310" s="109"/>
    </row>
    <row r="98311" spans="25:25" x14ac:dyDescent="0.25">
      <c r="Y98311" s="109"/>
    </row>
    <row r="98312" spans="25:25" x14ac:dyDescent="0.25">
      <c r="Y98312" s="109"/>
    </row>
    <row r="98313" spans="25:25" x14ac:dyDescent="0.25">
      <c r="Y98313" s="109"/>
    </row>
    <row r="98314" spans="25:25" x14ac:dyDescent="0.25">
      <c r="Y98314" s="109"/>
    </row>
    <row r="98315" spans="25:25" x14ac:dyDescent="0.25">
      <c r="Y98315" s="109"/>
    </row>
    <row r="98316" spans="25:25" x14ac:dyDescent="0.25">
      <c r="Y98316" s="109"/>
    </row>
    <row r="98317" spans="25:25" x14ac:dyDescent="0.25">
      <c r="Y98317" s="109"/>
    </row>
    <row r="98318" spans="25:25" x14ac:dyDescent="0.25">
      <c r="Y98318" s="109"/>
    </row>
    <row r="98319" spans="25:25" x14ac:dyDescent="0.25">
      <c r="Y98319" s="109"/>
    </row>
    <row r="98320" spans="25:25" x14ac:dyDescent="0.25">
      <c r="Y98320" s="109"/>
    </row>
    <row r="98321" spans="25:25" x14ac:dyDescent="0.25">
      <c r="Y98321" s="109"/>
    </row>
    <row r="98322" spans="25:25" x14ac:dyDescent="0.25">
      <c r="Y98322" s="109"/>
    </row>
    <row r="98323" spans="25:25" x14ac:dyDescent="0.25">
      <c r="Y98323" s="109"/>
    </row>
    <row r="98324" spans="25:25" x14ac:dyDescent="0.25">
      <c r="Y98324" s="109"/>
    </row>
    <row r="98325" spans="25:25" x14ac:dyDescent="0.25">
      <c r="Y98325" s="109"/>
    </row>
    <row r="98326" spans="25:25" x14ac:dyDescent="0.25">
      <c r="Y98326" s="109"/>
    </row>
    <row r="98327" spans="25:25" x14ac:dyDescent="0.25">
      <c r="Y98327" s="109"/>
    </row>
    <row r="98328" spans="25:25" x14ac:dyDescent="0.25">
      <c r="Y98328" s="109"/>
    </row>
    <row r="98329" spans="25:25" x14ac:dyDescent="0.25">
      <c r="Y98329" s="109"/>
    </row>
    <row r="98330" spans="25:25" x14ac:dyDescent="0.25">
      <c r="Y98330" s="109"/>
    </row>
    <row r="98331" spans="25:25" x14ac:dyDescent="0.25">
      <c r="Y98331" s="109"/>
    </row>
    <row r="98332" spans="25:25" x14ac:dyDescent="0.25">
      <c r="Y98332" s="109"/>
    </row>
    <row r="98333" spans="25:25" x14ac:dyDescent="0.25">
      <c r="Y98333" s="109"/>
    </row>
    <row r="98334" spans="25:25" x14ac:dyDescent="0.25">
      <c r="Y98334" s="109"/>
    </row>
    <row r="98335" spans="25:25" x14ac:dyDescent="0.25">
      <c r="Y98335" s="109"/>
    </row>
    <row r="98336" spans="25:25" x14ac:dyDescent="0.25">
      <c r="Y98336" s="109"/>
    </row>
    <row r="98337" spans="25:25" x14ac:dyDescent="0.25">
      <c r="Y98337" s="109"/>
    </row>
    <row r="98338" spans="25:25" x14ac:dyDescent="0.25">
      <c r="Y98338" s="109"/>
    </row>
    <row r="98339" spans="25:25" x14ac:dyDescent="0.25">
      <c r="Y98339" s="109"/>
    </row>
    <row r="98340" spans="25:25" x14ac:dyDescent="0.25">
      <c r="Y98340" s="109"/>
    </row>
    <row r="98341" spans="25:25" x14ac:dyDescent="0.25">
      <c r="Y98341" s="109"/>
    </row>
    <row r="98342" spans="25:25" x14ac:dyDescent="0.25">
      <c r="Y98342" s="109"/>
    </row>
    <row r="98343" spans="25:25" x14ac:dyDescent="0.25">
      <c r="Y98343" s="109"/>
    </row>
    <row r="98344" spans="25:25" x14ac:dyDescent="0.25">
      <c r="Y98344" s="109"/>
    </row>
    <row r="98345" spans="25:25" x14ac:dyDescent="0.25">
      <c r="Y98345" s="109"/>
    </row>
    <row r="98346" spans="25:25" x14ac:dyDescent="0.25">
      <c r="Y98346" s="109"/>
    </row>
    <row r="98347" spans="25:25" x14ac:dyDescent="0.25">
      <c r="Y98347" s="109"/>
    </row>
    <row r="98348" spans="25:25" x14ac:dyDescent="0.25">
      <c r="Y98348" s="109"/>
    </row>
    <row r="98349" spans="25:25" x14ac:dyDescent="0.25">
      <c r="Y98349" s="109"/>
    </row>
    <row r="98350" spans="25:25" x14ac:dyDescent="0.25">
      <c r="Y98350" s="109"/>
    </row>
    <row r="98351" spans="25:25" x14ac:dyDescent="0.25">
      <c r="Y98351" s="109"/>
    </row>
    <row r="98352" spans="25:25" x14ac:dyDescent="0.25">
      <c r="Y98352" s="109"/>
    </row>
    <row r="98353" spans="25:25" x14ac:dyDescent="0.25">
      <c r="Y98353" s="109"/>
    </row>
    <row r="98354" spans="25:25" x14ac:dyDescent="0.25">
      <c r="Y98354" s="109"/>
    </row>
    <row r="98355" spans="25:25" x14ac:dyDescent="0.25">
      <c r="Y98355" s="109"/>
    </row>
    <row r="98356" spans="25:25" x14ac:dyDescent="0.25">
      <c r="Y98356" s="109"/>
    </row>
    <row r="98357" spans="25:25" x14ac:dyDescent="0.25">
      <c r="Y98357" s="109"/>
    </row>
    <row r="98358" spans="25:25" x14ac:dyDescent="0.25">
      <c r="Y98358" s="109"/>
    </row>
    <row r="98359" spans="25:25" x14ac:dyDescent="0.25">
      <c r="Y98359" s="109"/>
    </row>
    <row r="98360" spans="25:25" x14ac:dyDescent="0.25">
      <c r="Y98360" s="109"/>
    </row>
    <row r="98361" spans="25:25" x14ac:dyDescent="0.25">
      <c r="Y98361" s="109"/>
    </row>
    <row r="98362" spans="25:25" x14ac:dyDescent="0.25">
      <c r="Y98362" s="109"/>
    </row>
    <row r="98363" spans="25:25" x14ac:dyDescent="0.25">
      <c r="Y98363" s="109"/>
    </row>
    <row r="98364" spans="25:25" x14ac:dyDescent="0.25">
      <c r="Y98364" s="109"/>
    </row>
    <row r="98365" spans="25:25" x14ac:dyDescent="0.25">
      <c r="Y98365" s="109"/>
    </row>
    <row r="98366" spans="25:25" x14ac:dyDescent="0.25">
      <c r="Y98366" s="109"/>
    </row>
    <row r="98367" spans="25:25" x14ac:dyDescent="0.25">
      <c r="Y98367" s="109"/>
    </row>
    <row r="98368" spans="25:25" x14ac:dyDescent="0.25">
      <c r="Y98368" s="109"/>
    </row>
    <row r="98369" spans="25:25" x14ac:dyDescent="0.25">
      <c r="Y98369" s="109"/>
    </row>
    <row r="98370" spans="25:25" x14ac:dyDescent="0.25">
      <c r="Y98370" s="109"/>
    </row>
    <row r="98371" spans="25:25" x14ac:dyDescent="0.25">
      <c r="Y98371" s="109"/>
    </row>
    <row r="98372" spans="25:25" x14ac:dyDescent="0.25">
      <c r="Y98372" s="109"/>
    </row>
    <row r="98373" spans="25:25" x14ac:dyDescent="0.25">
      <c r="Y98373" s="109"/>
    </row>
    <row r="98374" spans="25:25" x14ac:dyDescent="0.25">
      <c r="Y98374" s="109"/>
    </row>
    <row r="98375" spans="25:25" x14ac:dyDescent="0.25">
      <c r="Y98375" s="109"/>
    </row>
    <row r="98376" spans="25:25" x14ac:dyDescent="0.25">
      <c r="Y98376" s="109"/>
    </row>
    <row r="98377" spans="25:25" x14ac:dyDescent="0.25">
      <c r="Y98377" s="109"/>
    </row>
    <row r="98378" spans="25:25" x14ac:dyDescent="0.25">
      <c r="Y98378" s="109"/>
    </row>
    <row r="98379" spans="25:25" x14ac:dyDescent="0.25">
      <c r="Y98379" s="109"/>
    </row>
    <row r="98380" spans="25:25" x14ac:dyDescent="0.25">
      <c r="Y98380" s="109"/>
    </row>
    <row r="98381" spans="25:25" x14ac:dyDescent="0.25">
      <c r="Y98381" s="109"/>
    </row>
    <row r="98382" spans="25:25" x14ac:dyDescent="0.25">
      <c r="Y98382" s="109"/>
    </row>
    <row r="98383" spans="25:25" x14ac:dyDescent="0.25">
      <c r="Y98383" s="109"/>
    </row>
    <row r="98384" spans="25:25" x14ac:dyDescent="0.25">
      <c r="Y98384" s="109"/>
    </row>
    <row r="98385" spans="25:25" x14ac:dyDescent="0.25">
      <c r="Y98385" s="109"/>
    </row>
    <row r="98386" spans="25:25" x14ac:dyDescent="0.25">
      <c r="Y98386" s="109"/>
    </row>
    <row r="98387" spans="25:25" x14ac:dyDescent="0.25">
      <c r="Y98387" s="109"/>
    </row>
    <row r="98388" spans="25:25" x14ac:dyDescent="0.25">
      <c r="Y98388" s="109"/>
    </row>
    <row r="98389" spans="25:25" x14ac:dyDescent="0.25">
      <c r="Y98389" s="109"/>
    </row>
    <row r="98390" spans="25:25" x14ac:dyDescent="0.25">
      <c r="Y98390" s="109"/>
    </row>
    <row r="98391" spans="25:25" x14ac:dyDescent="0.25">
      <c r="Y98391" s="109"/>
    </row>
    <row r="98392" spans="25:25" x14ac:dyDescent="0.25">
      <c r="Y98392" s="109"/>
    </row>
    <row r="98393" spans="25:25" x14ac:dyDescent="0.25">
      <c r="Y98393" s="109"/>
    </row>
    <row r="98394" spans="25:25" x14ac:dyDescent="0.25">
      <c r="Y98394" s="109"/>
    </row>
    <row r="98395" spans="25:25" x14ac:dyDescent="0.25">
      <c r="Y98395" s="109"/>
    </row>
    <row r="98396" spans="25:25" x14ac:dyDescent="0.25">
      <c r="Y98396" s="109"/>
    </row>
    <row r="98397" spans="25:25" x14ac:dyDescent="0.25">
      <c r="Y98397" s="109"/>
    </row>
    <row r="98398" spans="25:25" x14ac:dyDescent="0.25">
      <c r="Y98398" s="109"/>
    </row>
    <row r="98399" spans="25:25" x14ac:dyDescent="0.25">
      <c r="Y98399" s="109"/>
    </row>
    <row r="98400" spans="25:25" x14ac:dyDescent="0.25">
      <c r="Y98400" s="109"/>
    </row>
    <row r="98401" spans="25:25" x14ac:dyDescent="0.25">
      <c r="Y98401" s="109"/>
    </row>
    <row r="98402" spans="25:25" x14ac:dyDescent="0.25">
      <c r="Y98402" s="109"/>
    </row>
    <row r="98403" spans="25:25" x14ac:dyDescent="0.25">
      <c r="Y98403" s="109"/>
    </row>
    <row r="98404" spans="25:25" x14ac:dyDescent="0.25">
      <c r="Y98404" s="109"/>
    </row>
    <row r="98405" spans="25:25" x14ac:dyDescent="0.25">
      <c r="Y98405" s="109"/>
    </row>
    <row r="98406" spans="25:25" x14ac:dyDescent="0.25">
      <c r="Y98406" s="109"/>
    </row>
    <row r="98407" spans="25:25" x14ac:dyDescent="0.25">
      <c r="Y98407" s="109"/>
    </row>
    <row r="98408" spans="25:25" x14ac:dyDescent="0.25">
      <c r="Y98408" s="109"/>
    </row>
    <row r="98409" spans="25:25" x14ac:dyDescent="0.25">
      <c r="Y98409" s="109"/>
    </row>
    <row r="98410" spans="25:25" x14ac:dyDescent="0.25">
      <c r="Y98410" s="109"/>
    </row>
    <row r="98411" spans="25:25" x14ac:dyDescent="0.25">
      <c r="Y98411" s="109"/>
    </row>
    <row r="98412" spans="25:25" x14ac:dyDescent="0.25">
      <c r="Y98412" s="109"/>
    </row>
    <row r="98413" spans="25:25" x14ac:dyDescent="0.25">
      <c r="Y98413" s="109"/>
    </row>
    <row r="98414" spans="25:25" x14ac:dyDescent="0.25">
      <c r="Y98414" s="109"/>
    </row>
    <row r="98415" spans="25:25" x14ac:dyDescent="0.25">
      <c r="Y98415" s="109"/>
    </row>
    <row r="98416" spans="25:25" x14ac:dyDescent="0.25">
      <c r="Y98416" s="109"/>
    </row>
    <row r="98417" spans="25:25" x14ac:dyDescent="0.25">
      <c r="Y98417" s="109"/>
    </row>
    <row r="98418" spans="25:25" x14ac:dyDescent="0.25">
      <c r="Y98418" s="109"/>
    </row>
    <row r="98419" spans="25:25" x14ac:dyDescent="0.25">
      <c r="Y98419" s="109"/>
    </row>
    <row r="98420" spans="25:25" x14ac:dyDescent="0.25">
      <c r="Y98420" s="109"/>
    </row>
    <row r="98421" spans="25:25" x14ac:dyDescent="0.25">
      <c r="Y98421" s="109"/>
    </row>
    <row r="98422" spans="25:25" x14ac:dyDescent="0.25">
      <c r="Y98422" s="109"/>
    </row>
    <row r="98423" spans="25:25" x14ac:dyDescent="0.25">
      <c r="Y98423" s="109"/>
    </row>
    <row r="98424" spans="25:25" x14ac:dyDescent="0.25">
      <c r="Y98424" s="109"/>
    </row>
    <row r="98425" spans="25:25" x14ac:dyDescent="0.25">
      <c r="Y98425" s="109"/>
    </row>
    <row r="98426" spans="25:25" x14ac:dyDescent="0.25">
      <c r="Y98426" s="109"/>
    </row>
    <row r="98427" spans="25:25" x14ac:dyDescent="0.25">
      <c r="Y98427" s="109"/>
    </row>
    <row r="98428" spans="25:25" x14ac:dyDescent="0.25">
      <c r="Y98428" s="109"/>
    </row>
    <row r="98429" spans="25:25" x14ac:dyDescent="0.25">
      <c r="Y98429" s="109"/>
    </row>
    <row r="98430" spans="25:25" x14ac:dyDescent="0.25">
      <c r="Y98430" s="109"/>
    </row>
    <row r="98431" spans="25:25" x14ac:dyDescent="0.25">
      <c r="Y98431" s="109"/>
    </row>
    <row r="98432" spans="25:25" x14ac:dyDescent="0.25">
      <c r="Y98432" s="109"/>
    </row>
    <row r="98433" spans="25:25" x14ac:dyDescent="0.25">
      <c r="Y98433" s="109"/>
    </row>
    <row r="98434" spans="25:25" x14ac:dyDescent="0.25">
      <c r="Y98434" s="109"/>
    </row>
    <row r="98435" spans="25:25" x14ac:dyDescent="0.25">
      <c r="Y98435" s="109"/>
    </row>
    <row r="98436" spans="25:25" x14ac:dyDescent="0.25">
      <c r="Y98436" s="109"/>
    </row>
    <row r="98437" spans="25:25" x14ac:dyDescent="0.25">
      <c r="Y98437" s="109"/>
    </row>
    <row r="98438" spans="25:25" x14ac:dyDescent="0.25">
      <c r="Y98438" s="109"/>
    </row>
    <row r="98439" spans="25:25" x14ac:dyDescent="0.25">
      <c r="Y98439" s="109"/>
    </row>
    <row r="98440" spans="25:25" x14ac:dyDescent="0.25">
      <c r="Y98440" s="109"/>
    </row>
    <row r="98441" spans="25:25" x14ac:dyDescent="0.25">
      <c r="Y98441" s="109"/>
    </row>
    <row r="98442" spans="25:25" x14ac:dyDescent="0.25">
      <c r="Y98442" s="109"/>
    </row>
    <row r="98443" spans="25:25" x14ac:dyDescent="0.25">
      <c r="Y98443" s="109"/>
    </row>
    <row r="98444" spans="25:25" x14ac:dyDescent="0.25">
      <c r="Y98444" s="109"/>
    </row>
    <row r="98445" spans="25:25" x14ac:dyDescent="0.25">
      <c r="Y98445" s="109"/>
    </row>
    <row r="98446" spans="25:25" x14ac:dyDescent="0.25">
      <c r="Y98446" s="109"/>
    </row>
    <row r="98447" spans="25:25" x14ac:dyDescent="0.25">
      <c r="Y98447" s="109"/>
    </row>
    <row r="98448" spans="25:25" x14ac:dyDescent="0.25">
      <c r="Y98448" s="109"/>
    </row>
    <row r="98449" spans="25:25" x14ac:dyDescent="0.25">
      <c r="Y98449" s="109"/>
    </row>
    <row r="98450" spans="25:25" x14ac:dyDescent="0.25">
      <c r="Y98450" s="109"/>
    </row>
    <row r="98451" spans="25:25" x14ac:dyDescent="0.25">
      <c r="Y98451" s="109"/>
    </row>
    <row r="98452" spans="25:25" x14ac:dyDescent="0.25">
      <c r="Y98452" s="109"/>
    </row>
    <row r="98453" spans="25:25" x14ac:dyDescent="0.25">
      <c r="Y98453" s="109"/>
    </row>
    <row r="98454" spans="25:25" x14ac:dyDescent="0.25">
      <c r="Y98454" s="109"/>
    </row>
    <row r="98455" spans="25:25" x14ac:dyDescent="0.25">
      <c r="Y98455" s="109"/>
    </row>
    <row r="98456" spans="25:25" x14ac:dyDescent="0.25">
      <c r="Y98456" s="109"/>
    </row>
    <row r="98457" spans="25:25" x14ac:dyDescent="0.25">
      <c r="Y98457" s="109"/>
    </row>
    <row r="98458" spans="25:25" x14ac:dyDescent="0.25">
      <c r="Y98458" s="109"/>
    </row>
    <row r="98459" spans="25:25" x14ac:dyDescent="0.25">
      <c r="Y98459" s="109"/>
    </row>
    <row r="98460" spans="25:25" x14ac:dyDescent="0.25">
      <c r="Y98460" s="109"/>
    </row>
    <row r="98461" spans="25:25" x14ac:dyDescent="0.25">
      <c r="Y98461" s="109"/>
    </row>
    <row r="98462" spans="25:25" x14ac:dyDescent="0.25">
      <c r="Y98462" s="109"/>
    </row>
    <row r="98463" spans="25:25" x14ac:dyDescent="0.25">
      <c r="Y98463" s="109"/>
    </row>
    <row r="98464" spans="25:25" x14ac:dyDescent="0.25">
      <c r="Y98464" s="109"/>
    </row>
    <row r="98465" spans="25:25" x14ac:dyDescent="0.25">
      <c r="Y98465" s="109"/>
    </row>
    <row r="98466" spans="25:25" x14ac:dyDescent="0.25">
      <c r="Y98466" s="109"/>
    </row>
    <row r="98467" spans="25:25" x14ac:dyDescent="0.25">
      <c r="Y98467" s="109"/>
    </row>
    <row r="98468" spans="25:25" x14ac:dyDescent="0.25">
      <c r="Y98468" s="109"/>
    </row>
    <row r="98469" spans="25:25" x14ac:dyDescent="0.25">
      <c r="Y98469" s="109"/>
    </row>
    <row r="98470" spans="25:25" x14ac:dyDescent="0.25">
      <c r="Y98470" s="109"/>
    </row>
    <row r="98471" spans="25:25" x14ac:dyDescent="0.25">
      <c r="Y98471" s="109"/>
    </row>
    <row r="98472" spans="25:25" x14ac:dyDescent="0.25">
      <c r="Y98472" s="109"/>
    </row>
    <row r="98473" spans="25:25" x14ac:dyDescent="0.25">
      <c r="Y98473" s="109"/>
    </row>
    <row r="98474" spans="25:25" x14ac:dyDescent="0.25">
      <c r="Y98474" s="109"/>
    </row>
    <row r="98475" spans="25:25" x14ac:dyDescent="0.25">
      <c r="Y98475" s="109"/>
    </row>
    <row r="98476" spans="25:25" x14ac:dyDescent="0.25">
      <c r="Y98476" s="109"/>
    </row>
    <row r="98477" spans="25:25" x14ac:dyDescent="0.25">
      <c r="Y98477" s="109"/>
    </row>
    <row r="98478" spans="25:25" x14ac:dyDescent="0.25">
      <c r="Y98478" s="109"/>
    </row>
    <row r="98479" spans="25:25" x14ac:dyDescent="0.25">
      <c r="Y98479" s="109"/>
    </row>
    <row r="98480" spans="25:25" x14ac:dyDescent="0.25">
      <c r="Y98480" s="109"/>
    </row>
    <row r="98481" spans="25:25" x14ac:dyDescent="0.25">
      <c r="Y98481" s="109"/>
    </row>
    <row r="98482" spans="25:25" x14ac:dyDescent="0.25">
      <c r="Y98482" s="109"/>
    </row>
    <row r="98483" spans="25:25" x14ac:dyDescent="0.25">
      <c r="Y98483" s="109"/>
    </row>
    <row r="98484" spans="25:25" x14ac:dyDescent="0.25">
      <c r="Y98484" s="109"/>
    </row>
    <row r="98485" spans="25:25" x14ac:dyDescent="0.25">
      <c r="Y98485" s="109"/>
    </row>
    <row r="98486" spans="25:25" x14ac:dyDescent="0.25">
      <c r="Y98486" s="109"/>
    </row>
    <row r="98487" spans="25:25" x14ac:dyDescent="0.25">
      <c r="Y98487" s="109"/>
    </row>
    <row r="98488" spans="25:25" x14ac:dyDescent="0.25">
      <c r="Y98488" s="109"/>
    </row>
    <row r="98489" spans="25:25" x14ac:dyDescent="0.25">
      <c r="Y98489" s="109"/>
    </row>
    <row r="98490" spans="25:25" x14ac:dyDescent="0.25">
      <c r="Y98490" s="109"/>
    </row>
    <row r="98491" spans="25:25" x14ac:dyDescent="0.25">
      <c r="Y98491" s="109"/>
    </row>
    <row r="98492" spans="25:25" x14ac:dyDescent="0.25">
      <c r="Y98492" s="109"/>
    </row>
    <row r="98493" spans="25:25" x14ac:dyDescent="0.25">
      <c r="Y98493" s="109"/>
    </row>
    <row r="98494" spans="25:25" x14ac:dyDescent="0.25">
      <c r="Y98494" s="109"/>
    </row>
    <row r="98495" spans="25:25" x14ac:dyDescent="0.25">
      <c r="Y98495" s="109"/>
    </row>
    <row r="98496" spans="25:25" x14ac:dyDescent="0.25">
      <c r="Y98496" s="109"/>
    </row>
    <row r="98497" spans="25:25" x14ac:dyDescent="0.25">
      <c r="Y98497" s="109"/>
    </row>
    <row r="98498" spans="25:25" x14ac:dyDescent="0.25">
      <c r="Y98498" s="109"/>
    </row>
    <row r="98499" spans="25:25" x14ac:dyDescent="0.25">
      <c r="Y98499" s="109"/>
    </row>
    <row r="98500" spans="25:25" x14ac:dyDescent="0.25">
      <c r="Y98500" s="109"/>
    </row>
    <row r="98501" spans="25:25" x14ac:dyDescent="0.25">
      <c r="Y98501" s="109"/>
    </row>
    <row r="98502" spans="25:25" x14ac:dyDescent="0.25">
      <c r="Y98502" s="109"/>
    </row>
    <row r="98503" spans="25:25" x14ac:dyDescent="0.25">
      <c r="Y98503" s="109"/>
    </row>
    <row r="98504" spans="25:25" x14ac:dyDescent="0.25">
      <c r="Y98504" s="109"/>
    </row>
    <row r="98505" spans="25:25" x14ac:dyDescent="0.25">
      <c r="Y98505" s="109"/>
    </row>
    <row r="98506" spans="25:25" x14ac:dyDescent="0.25">
      <c r="Y98506" s="109"/>
    </row>
    <row r="98507" spans="25:25" x14ac:dyDescent="0.25">
      <c r="Y98507" s="109"/>
    </row>
    <row r="98508" spans="25:25" x14ac:dyDescent="0.25">
      <c r="Y98508" s="109"/>
    </row>
    <row r="98509" spans="25:25" x14ac:dyDescent="0.25">
      <c r="Y98509" s="109"/>
    </row>
    <row r="98510" spans="25:25" x14ac:dyDescent="0.25">
      <c r="Y98510" s="109"/>
    </row>
    <row r="98511" spans="25:25" x14ac:dyDescent="0.25">
      <c r="Y98511" s="109"/>
    </row>
    <row r="98512" spans="25:25" x14ac:dyDescent="0.25">
      <c r="Y98512" s="109"/>
    </row>
    <row r="98513" spans="25:25" x14ac:dyDescent="0.25">
      <c r="Y98513" s="109"/>
    </row>
    <row r="98514" spans="25:25" x14ac:dyDescent="0.25">
      <c r="Y98514" s="109"/>
    </row>
    <row r="98515" spans="25:25" x14ac:dyDescent="0.25">
      <c r="Y98515" s="109"/>
    </row>
    <row r="98516" spans="25:25" x14ac:dyDescent="0.25">
      <c r="Y98516" s="109"/>
    </row>
    <row r="98517" spans="25:25" x14ac:dyDescent="0.25">
      <c r="Y98517" s="109"/>
    </row>
    <row r="98518" spans="25:25" x14ac:dyDescent="0.25">
      <c r="Y98518" s="109"/>
    </row>
    <row r="98519" spans="25:25" x14ac:dyDescent="0.25">
      <c r="Y98519" s="109"/>
    </row>
    <row r="98520" spans="25:25" x14ac:dyDescent="0.25">
      <c r="Y98520" s="109"/>
    </row>
    <row r="98521" spans="25:25" x14ac:dyDescent="0.25">
      <c r="Y98521" s="109"/>
    </row>
    <row r="98522" spans="25:25" x14ac:dyDescent="0.25">
      <c r="Y98522" s="109"/>
    </row>
    <row r="98523" spans="25:25" x14ac:dyDescent="0.25">
      <c r="Y98523" s="109"/>
    </row>
    <row r="98524" spans="25:25" x14ac:dyDescent="0.25">
      <c r="Y98524" s="109"/>
    </row>
    <row r="98525" spans="25:25" x14ac:dyDescent="0.25">
      <c r="Y98525" s="109"/>
    </row>
    <row r="98526" spans="25:25" x14ac:dyDescent="0.25">
      <c r="Y98526" s="109"/>
    </row>
    <row r="98527" spans="25:25" x14ac:dyDescent="0.25">
      <c r="Y98527" s="109"/>
    </row>
    <row r="98528" spans="25:25" x14ac:dyDescent="0.25">
      <c r="Y98528" s="109"/>
    </row>
    <row r="98529" spans="25:25" x14ac:dyDescent="0.25">
      <c r="Y98529" s="109"/>
    </row>
    <row r="98530" spans="25:25" x14ac:dyDescent="0.25">
      <c r="Y98530" s="109"/>
    </row>
    <row r="98531" spans="25:25" x14ac:dyDescent="0.25">
      <c r="Y98531" s="109"/>
    </row>
    <row r="98532" spans="25:25" x14ac:dyDescent="0.25">
      <c r="Y98532" s="109"/>
    </row>
    <row r="98533" spans="25:25" x14ac:dyDescent="0.25">
      <c r="Y98533" s="109"/>
    </row>
    <row r="98534" spans="25:25" x14ac:dyDescent="0.25">
      <c r="Y98534" s="109"/>
    </row>
    <row r="98535" spans="25:25" x14ac:dyDescent="0.25">
      <c r="Y98535" s="109"/>
    </row>
    <row r="98536" spans="25:25" x14ac:dyDescent="0.25">
      <c r="Y98536" s="109"/>
    </row>
    <row r="98537" spans="25:25" x14ac:dyDescent="0.25">
      <c r="Y98537" s="109"/>
    </row>
    <row r="98538" spans="25:25" x14ac:dyDescent="0.25">
      <c r="Y98538" s="109"/>
    </row>
    <row r="98539" spans="25:25" x14ac:dyDescent="0.25">
      <c r="Y98539" s="109"/>
    </row>
    <row r="98540" spans="25:25" x14ac:dyDescent="0.25">
      <c r="Y98540" s="109"/>
    </row>
    <row r="98541" spans="25:25" x14ac:dyDescent="0.25">
      <c r="Y98541" s="109"/>
    </row>
    <row r="98542" spans="25:25" x14ac:dyDescent="0.25">
      <c r="Y98542" s="109"/>
    </row>
    <row r="98543" spans="25:25" x14ac:dyDescent="0.25">
      <c r="Y98543" s="109"/>
    </row>
    <row r="98544" spans="25:25" x14ac:dyDescent="0.25">
      <c r="Y98544" s="109"/>
    </row>
    <row r="98545" spans="25:25" x14ac:dyDescent="0.25">
      <c r="Y98545" s="109"/>
    </row>
    <row r="98546" spans="25:25" x14ac:dyDescent="0.25">
      <c r="Y98546" s="109"/>
    </row>
    <row r="98547" spans="25:25" x14ac:dyDescent="0.25">
      <c r="Y98547" s="109"/>
    </row>
    <row r="98548" spans="25:25" x14ac:dyDescent="0.25">
      <c r="Y98548" s="109"/>
    </row>
    <row r="98549" spans="25:25" x14ac:dyDescent="0.25">
      <c r="Y98549" s="109"/>
    </row>
    <row r="98550" spans="25:25" x14ac:dyDescent="0.25">
      <c r="Y98550" s="109"/>
    </row>
    <row r="98551" spans="25:25" x14ac:dyDescent="0.25">
      <c r="Y98551" s="109"/>
    </row>
    <row r="98552" spans="25:25" x14ac:dyDescent="0.25">
      <c r="Y98552" s="109"/>
    </row>
    <row r="98553" spans="25:25" x14ac:dyDescent="0.25">
      <c r="Y98553" s="109"/>
    </row>
    <row r="98554" spans="25:25" x14ac:dyDescent="0.25">
      <c r="Y98554" s="109"/>
    </row>
    <row r="98555" spans="25:25" x14ac:dyDescent="0.25">
      <c r="Y98555" s="109"/>
    </row>
    <row r="98556" spans="25:25" x14ac:dyDescent="0.25">
      <c r="Y98556" s="109"/>
    </row>
    <row r="98557" spans="25:25" x14ac:dyDescent="0.25">
      <c r="Y98557" s="109"/>
    </row>
    <row r="98558" spans="25:25" x14ac:dyDescent="0.25">
      <c r="Y98558" s="109"/>
    </row>
    <row r="98559" spans="25:25" x14ac:dyDescent="0.25">
      <c r="Y98559" s="109"/>
    </row>
    <row r="98560" spans="25:25" x14ac:dyDescent="0.25">
      <c r="Y98560" s="109"/>
    </row>
    <row r="98561" spans="25:25" x14ac:dyDescent="0.25">
      <c r="Y98561" s="109"/>
    </row>
    <row r="98562" spans="25:25" x14ac:dyDescent="0.25">
      <c r="Y98562" s="109"/>
    </row>
    <row r="98563" spans="25:25" x14ac:dyDescent="0.25">
      <c r="Y98563" s="109"/>
    </row>
    <row r="98564" spans="25:25" x14ac:dyDescent="0.25">
      <c r="Y98564" s="109"/>
    </row>
    <row r="98565" spans="25:25" x14ac:dyDescent="0.25">
      <c r="Y98565" s="109"/>
    </row>
    <row r="98566" spans="25:25" x14ac:dyDescent="0.25">
      <c r="Y98566" s="109"/>
    </row>
    <row r="98567" spans="25:25" x14ac:dyDescent="0.25">
      <c r="Y98567" s="109"/>
    </row>
    <row r="98568" spans="25:25" x14ac:dyDescent="0.25">
      <c r="Y98568" s="109"/>
    </row>
    <row r="98569" spans="25:25" x14ac:dyDescent="0.25">
      <c r="Y98569" s="109"/>
    </row>
    <row r="98570" spans="25:25" x14ac:dyDescent="0.25">
      <c r="Y98570" s="109"/>
    </row>
    <row r="98571" spans="25:25" x14ac:dyDescent="0.25">
      <c r="Y98571" s="109"/>
    </row>
    <row r="98572" spans="25:25" x14ac:dyDescent="0.25">
      <c r="Y98572" s="109"/>
    </row>
    <row r="98573" spans="25:25" x14ac:dyDescent="0.25">
      <c r="Y98573" s="109"/>
    </row>
    <row r="98574" spans="25:25" x14ac:dyDescent="0.25">
      <c r="Y98574" s="109"/>
    </row>
    <row r="98575" spans="25:25" x14ac:dyDescent="0.25">
      <c r="Y98575" s="109"/>
    </row>
    <row r="98576" spans="25:25" x14ac:dyDescent="0.25">
      <c r="Y98576" s="109"/>
    </row>
    <row r="98577" spans="25:25" x14ac:dyDescent="0.25">
      <c r="Y98577" s="109"/>
    </row>
    <row r="98578" spans="25:25" x14ac:dyDescent="0.25">
      <c r="Y98578" s="109"/>
    </row>
    <row r="98579" spans="25:25" x14ac:dyDescent="0.25">
      <c r="Y98579" s="109"/>
    </row>
    <row r="98580" spans="25:25" x14ac:dyDescent="0.25">
      <c r="Y98580" s="109"/>
    </row>
    <row r="98581" spans="25:25" x14ac:dyDescent="0.25">
      <c r="Y98581" s="109"/>
    </row>
    <row r="98582" spans="25:25" x14ac:dyDescent="0.25">
      <c r="Y98582" s="109"/>
    </row>
    <row r="98583" spans="25:25" x14ac:dyDescent="0.25">
      <c r="Y98583" s="109"/>
    </row>
    <row r="98584" spans="25:25" x14ac:dyDescent="0.25">
      <c r="Y98584" s="109"/>
    </row>
    <row r="98585" spans="25:25" x14ac:dyDescent="0.25">
      <c r="Y98585" s="109"/>
    </row>
    <row r="98586" spans="25:25" x14ac:dyDescent="0.25">
      <c r="Y98586" s="109"/>
    </row>
    <row r="98587" spans="25:25" x14ac:dyDescent="0.25">
      <c r="Y98587" s="109"/>
    </row>
    <row r="98588" spans="25:25" x14ac:dyDescent="0.25">
      <c r="Y98588" s="109"/>
    </row>
    <row r="98589" spans="25:25" x14ac:dyDescent="0.25">
      <c r="Y98589" s="109"/>
    </row>
    <row r="98590" spans="25:25" x14ac:dyDescent="0.25">
      <c r="Y98590" s="109"/>
    </row>
    <row r="98591" spans="25:25" x14ac:dyDescent="0.25">
      <c r="Y98591" s="109"/>
    </row>
    <row r="98592" spans="25:25" x14ac:dyDescent="0.25">
      <c r="Y98592" s="109"/>
    </row>
    <row r="98593" spans="25:25" x14ac:dyDescent="0.25">
      <c r="Y98593" s="109"/>
    </row>
    <row r="98594" spans="25:25" x14ac:dyDescent="0.25">
      <c r="Y98594" s="109"/>
    </row>
    <row r="98595" spans="25:25" x14ac:dyDescent="0.25">
      <c r="Y98595" s="109"/>
    </row>
    <row r="98596" spans="25:25" x14ac:dyDescent="0.25">
      <c r="Y98596" s="109"/>
    </row>
    <row r="98597" spans="25:25" x14ac:dyDescent="0.25">
      <c r="Y98597" s="109"/>
    </row>
    <row r="98598" spans="25:25" x14ac:dyDescent="0.25">
      <c r="Y98598" s="109"/>
    </row>
    <row r="98599" spans="25:25" x14ac:dyDescent="0.25">
      <c r="Y98599" s="109"/>
    </row>
    <row r="98600" spans="25:25" x14ac:dyDescent="0.25">
      <c r="Y98600" s="109"/>
    </row>
    <row r="98601" spans="25:25" x14ac:dyDescent="0.25">
      <c r="Y98601" s="109"/>
    </row>
    <row r="98602" spans="25:25" x14ac:dyDescent="0.25">
      <c r="Y98602" s="109"/>
    </row>
    <row r="98603" spans="25:25" x14ac:dyDescent="0.25">
      <c r="Y98603" s="109"/>
    </row>
    <row r="98604" spans="25:25" x14ac:dyDescent="0.25">
      <c r="Y98604" s="109"/>
    </row>
    <row r="98605" spans="25:25" x14ac:dyDescent="0.25">
      <c r="Y98605" s="109"/>
    </row>
    <row r="98606" spans="25:25" x14ac:dyDescent="0.25">
      <c r="Y98606" s="109"/>
    </row>
    <row r="98607" spans="25:25" x14ac:dyDescent="0.25">
      <c r="Y98607" s="109"/>
    </row>
    <row r="98608" spans="25:25" x14ac:dyDescent="0.25">
      <c r="Y98608" s="109"/>
    </row>
    <row r="98609" spans="25:25" x14ac:dyDescent="0.25">
      <c r="Y98609" s="109"/>
    </row>
    <row r="98610" spans="25:25" x14ac:dyDescent="0.25">
      <c r="Y98610" s="109"/>
    </row>
    <row r="98611" spans="25:25" x14ac:dyDescent="0.25">
      <c r="Y98611" s="109"/>
    </row>
    <row r="98612" spans="25:25" x14ac:dyDescent="0.25">
      <c r="Y98612" s="109"/>
    </row>
    <row r="98613" spans="25:25" x14ac:dyDescent="0.25">
      <c r="Y98613" s="109"/>
    </row>
    <row r="98614" spans="25:25" x14ac:dyDescent="0.25">
      <c r="Y98614" s="109"/>
    </row>
    <row r="98615" spans="25:25" x14ac:dyDescent="0.25">
      <c r="Y98615" s="109"/>
    </row>
    <row r="98616" spans="25:25" x14ac:dyDescent="0.25">
      <c r="Y98616" s="109"/>
    </row>
    <row r="98617" spans="25:25" x14ac:dyDescent="0.25">
      <c r="Y98617" s="109"/>
    </row>
    <row r="98618" spans="25:25" x14ac:dyDescent="0.25">
      <c r="Y98618" s="109"/>
    </row>
    <row r="98619" spans="25:25" x14ac:dyDescent="0.25">
      <c r="Y98619" s="109"/>
    </row>
    <row r="98620" spans="25:25" x14ac:dyDescent="0.25">
      <c r="Y98620" s="109"/>
    </row>
    <row r="98621" spans="25:25" x14ac:dyDescent="0.25">
      <c r="Y98621" s="109"/>
    </row>
    <row r="98622" spans="25:25" x14ac:dyDescent="0.25">
      <c r="Y98622" s="109"/>
    </row>
    <row r="98623" spans="25:25" x14ac:dyDescent="0.25">
      <c r="Y98623" s="109"/>
    </row>
    <row r="98624" spans="25:25" x14ac:dyDescent="0.25">
      <c r="Y98624" s="109"/>
    </row>
    <row r="98625" spans="25:25" x14ac:dyDescent="0.25">
      <c r="Y98625" s="109"/>
    </row>
    <row r="98626" spans="25:25" x14ac:dyDescent="0.25">
      <c r="Y98626" s="109"/>
    </row>
    <row r="98627" spans="25:25" x14ac:dyDescent="0.25">
      <c r="Y98627" s="109"/>
    </row>
    <row r="98628" spans="25:25" x14ac:dyDescent="0.25">
      <c r="Y98628" s="109"/>
    </row>
    <row r="98629" spans="25:25" x14ac:dyDescent="0.25">
      <c r="Y98629" s="109"/>
    </row>
    <row r="98630" spans="25:25" x14ac:dyDescent="0.25">
      <c r="Y98630" s="109"/>
    </row>
    <row r="98631" spans="25:25" x14ac:dyDescent="0.25">
      <c r="Y98631" s="109"/>
    </row>
    <row r="98632" spans="25:25" x14ac:dyDescent="0.25">
      <c r="Y98632" s="109"/>
    </row>
    <row r="98633" spans="25:25" x14ac:dyDescent="0.25">
      <c r="Y98633" s="109"/>
    </row>
    <row r="98634" spans="25:25" x14ac:dyDescent="0.25">
      <c r="Y98634" s="109"/>
    </row>
    <row r="98635" spans="25:25" x14ac:dyDescent="0.25">
      <c r="Y98635" s="109"/>
    </row>
    <row r="98636" spans="25:25" x14ac:dyDescent="0.25">
      <c r="Y98636" s="109"/>
    </row>
    <row r="98637" spans="25:25" x14ac:dyDescent="0.25">
      <c r="Y98637" s="109"/>
    </row>
    <row r="98638" spans="25:25" x14ac:dyDescent="0.25">
      <c r="Y98638" s="109"/>
    </row>
    <row r="98639" spans="25:25" x14ac:dyDescent="0.25">
      <c r="Y98639" s="109"/>
    </row>
    <row r="98640" spans="25:25" x14ac:dyDescent="0.25">
      <c r="Y98640" s="109"/>
    </row>
    <row r="98641" spans="25:25" x14ac:dyDescent="0.25">
      <c r="Y98641" s="109"/>
    </row>
    <row r="98642" spans="25:25" x14ac:dyDescent="0.25">
      <c r="Y98642" s="109"/>
    </row>
    <row r="98643" spans="25:25" x14ac:dyDescent="0.25">
      <c r="Y98643" s="109"/>
    </row>
    <row r="98644" spans="25:25" x14ac:dyDescent="0.25">
      <c r="Y98644" s="109"/>
    </row>
    <row r="98645" spans="25:25" x14ac:dyDescent="0.25">
      <c r="Y98645" s="109"/>
    </row>
    <row r="98646" spans="25:25" x14ac:dyDescent="0.25">
      <c r="Y98646" s="109"/>
    </row>
    <row r="98647" spans="25:25" x14ac:dyDescent="0.25">
      <c r="Y98647" s="109"/>
    </row>
    <row r="98648" spans="25:25" x14ac:dyDescent="0.25">
      <c r="Y98648" s="109"/>
    </row>
    <row r="98649" spans="25:25" x14ac:dyDescent="0.25">
      <c r="Y98649" s="109"/>
    </row>
    <row r="98650" spans="25:25" x14ac:dyDescent="0.25">
      <c r="Y98650" s="109"/>
    </row>
    <row r="98651" spans="25:25" x14ac:dyDescent="0.25">
      <c r="Y98651" s="109"/>
    </row>
    <row r="98652" spans="25:25" x14ac:dyDescent="0.25">
      <c r="Y98652" s="109"/>
    </row>
    <row r="98653" spans="25:25" x14ac:dyDescent="0.25">
      <c r="Y98653" s="109"/>
    </row>
    <row r="98654" spans="25:25" x14ac:dyDescent="0.25">
      <c r="Y98654" s="109"/>
    </row>
    <row r="98655" spans="25:25" x14ac:dyDescent="0.25">
      <c r="Y98655" s="109"/>
    </row>
    <row r="98656" spans="25:25" x14ac:dyDescent="0.25">
      <c r="Y98656" s="109"/>
    </row>
    <row r="98657" spans="25:25" x14ac:dyDescent="0.25">
      <c r="Y98657" s="109"/>
    </row>
    <row r="98658" spans="25:25" x14ac:dyDescent="0.25">
      <c r="Y98658" s="109"/>
    </row>
    <row r="98659" spans="25:25" x14ac:dyDescent="0.25">
      <c r="Y98659" s="109"/>
    </row>
    <row r="98660" spans="25:25" x14ac:dyDescent="0.25">
      <c r="Y98660" s="109"/>
    </row>
    <row r="98661" spans="25:25" x14ac:dyDescent="0.25">
      <c r="Y98661" s="109"/>
    </row>
    <row r="98662" spans="25:25" x14ac:dyDescent="0.25">
      <c r="Y98662" s="109"/>
    </row>
    <row r="98663" spans="25:25" x14ac:dyDescent="0.25">
      <c r="Y98663" s="109"/>
    </row>
    <row r="98664" spans="25:25" x14ac:dyDescent="0.25">
      <c r="Y98664" s="109"/>
    </row>
    <row r="98665" spans="25:25" x14ac:dyDescent="0.25">
      <c r="Y98665" s="109"/>
    </row>
    <row r="98666" spans="25:25" x14ac:dyDescent="0.25">
      <c r="Y98666" s="109"/>
    </row>
    <row r="98667" spans="25:25" x14ac:dyDescent="0.25">
      <c r="Y98667" s="109"/>
    </row>
    <row r="98668" spans="25:25" x14ac:dyDescent="0.25">
      <c r="Y98668" s="109"/>
    </row>
    <row r="98669" spans="25:25" x14ac:dyDescent="0.25">
      <c r="Y98669" s="109"/>
    </row>
    <row r="98670" spans="25:25" x14ac:dyDescent="0.25">
      <c r="Y98670" s="109"/>
    </row>
    <row r="98671" spans="25:25" x14ac:dyDescent="0.25">
      <c r="Y98671" s="109"/>
    </row>
    <row r="98672" spans="25:25" x14ac:dyDescent="0.25">
      <c r="Y98672" s="109"/>
    </row>
    <row r="98673" spans="25:25" x14ac:dyDescent="0.25">
      <c r="Y98673" s="109"/>
    </row>
    <row r="98674" spans="25:25" x14ac:dyDescent="0.25">
      <c r="Y98674" s="109"/>
    </row>
    <row r="98675" spans="25:25" x14ac:dyDescent="0.25">
      <c r="Y98675" s="109"/>
    </row>
    <row r="98676" spans="25:25" x14ac:dyDescent="0.25">
      <c r="Y98676" s="109"/>
    </row>
    <row r="98677" spans="25:25" x14ac:dyDescent="0.25">
      <c r="Y98677" s="109"/>
    </row>
    <row r="98678" spans="25:25" x14ac:dyDescent="0.25">
      <c r="Y98678" s="109"/>
    </row>
    <row r="98679" spans="25:25" x14ac:dyDescent="0.25">
      <c r="Y98679" s="109"/>
    </row>
    <row r="98680" spans="25:25" x14ac:dyDescent="0.25">
      <c r="Y98680" s="109"/>
    </row>
    <row r="98681" spans="25:25" x14ac:dyDescent="0.25">
      <c r="Y98681" s="109"/>
    </row>
    <row r="98682" spans="25:25" x14ac:dyDescent="0.25">
      <c r="Y98682" s="109"/>
    </row>
    <row r="98683" spans="25:25" x14ac:dyDescent="0.25">
      <c r="Y98683" s="109"/>
    </row>
    <row r="98684" spans="25:25" x14ac:dyDescent="0.25">
      <c r="Y98684" s="109"/>
    </row>
    <row r="98685" spans="25:25" x14ac:dyDescent="0.25">
      <c r="Y98685" s="109"/>
    </row>
    <row r="98686" spans="25:25" x14ac:dyDescent="0.25">
      <c r="Y98686" s="109"/>
    </row>
    <row r="98687" spans="25:25" x14ac:dyDescent="0.25">
      <c r="Y98687" s="109"/>
    </row>
    <row r="98688" spans="25:25" x14ac:dyDescent="0.25">
      <c r="Y98688" s="109"/>
    </row>
    <row r="98689" spans="25:25" x14ac:dyDescent="0.25">
      <c r="Y98689" s="109"/>
    </row>
    <row r="98690" spans="25:25" x14ac:dyDescent="0.25">
      <c r="Y98690" s="109"/>
    </row>
    <row r="98691" spans="25:25" x14ac:dyDescent="0.25">
      <c r="Y98691" s="109"/>
    </row>
    <row r="98692" spans="25:25" x14ac:dyDescent="0.25">
      <c r="Y98692" s="109"/>
    </row>
    <row r="98693" spans="25:25" x14ac:dyDescent="0.25">
      <c r="Y98693" s="109"/>
    </row>
    <row r="98694" spans="25:25" x14ac:dyDescent="0.25">
      <c r="Y98694" s="109"/>
    </row>
    <row r="98695" spans="25:25" x14ac:dyDescent="0.25">
      <c r="Y98695" s="109"/>
    </row>
    <row r="98696" spans="25:25" x14ac:dyDescent="0.25">
      <c r="Y98696" s="109"/>
    </row>
    <row r="98697" spans="25:25" x14ac:dyDescent="0.25">
      <c r="Y98697" s="109"/>
    </row>
    <row r="98698" spans="25:25" x14ac:dyDescent="0.25">
      <c r="Y98698" s="109"/>
    </row>
    <row r="98699" spans="25:25" x14ac:dyDescent="0.25">
      <c r="Y98699" s="109"/>
    </row>
    <row r="98700" spans="25:25" x14ac:dyDescent="0.25">
      <c r="Y98700" s="109"/>
    </row>
    <row r="98701" spans="25:25" x14ac:dyDescent="0.25">
      <c r="Y98701" s="109"/>
    </row>
    <row r="98702" spans="25:25" x14ac:dyDescent="0.25">
      <c r="Y98702" s="109"/>
    </row>
    <row r="98703" spans="25:25" x14ac:dyDescent="0.25">
      <c r="Y98703" s="109"/>
    </row>
    <row r="98704" spans="25:25" x14ac:dyDescent="0.25">
      <c r="Y98704" s="109"/>
    </row>
    <row r="98705" spans="25:25" x14ac:dyDescent="0.25">
      <c r="Y98705" s="109"/>
    </row>
    <row r="98706" spans="25:25" x14ac:dyDescent="0.25">
      <c r="Y98706" s="109"/>
    </row>
    <row r="98707" spans="25:25" x14ac:dyDescent="0.25">
      <c r="Y98707" s="109"/>
    </row>
    <row r="98708" spans="25:25" x14ac:dyDescent="0.25">
      <c r="Y98708" s="109"/>
    </row>
    <row r="98709" spans="25:25" x14ac:dyDescent="0.25">
      <c r="Y98709" s="109"/>
    </row>
    <row r="98710" spans="25:25" x14ac:dyDescent="0.25">
      <c r="Y98710" s="109"/>
    </row>
    <row r="98711" spans="25:25" x14ac:dyDescent="0.25">
      <c r="Y98711" s="109"/>
    </row>
    <row r="98712" spans="25:25" x14ac:dyDescent="0.25">
      <c r="Y98712" s="109"/>
    </row>
    <row r="98713" spans="25:25" x14ac:dyDescent="0.25">
      <c r="Y98713" s="109"/>
    </row>
    <row r="98714" spans="25:25" x14ac:dyDescent="0.25">
      <c r="Y98714" s="109"/>
    </row>
    <row r="98715" spans="25:25" x14ac:dyDescent="0.25">
      <c r="Y98715" s="109"/>
    </row>
    <row r="98716" spans="25:25" x14ac:dyDescent="0.25">
      <c r="Y98716" s="109"/>
    </row>
    <row r="98717" spans="25:25" x14ac:dyDescent="0.25">
      <c r="Y98717" s="109"/>
    </row>
    <row r="98718" spans="25:25" x14ac:dyDescent="0.25">
      <c r="Y98718" s="109"/>
    </row>
    <row r="98719" spans="25:25" x14ac:dyDescent="0.25">
      <c r="Y98719" s="109"/>
    </row>
    <row r="98720" spans="25:25" x14ac:dyDescent="0.25">
      <c r="Y98720" s="109"/>
    </row>
    <row r="98721" spans="25:25" x14ac:dyDescent="0.25">
      <c r="Y98721" s="109"/>
    </row>
    <row r="98722" spans="25:25" x14ac:dyDescent="0.25">
      <c r="Y98722" s="109"/>
    </row>
    <row r="98723" spans="25:25" x14ac:dyDescent="0.25">
      <c r="Y98723" s="109"/>
    </row>
    <row r="98724" spans="25:25" x14ac:dyDescent="0.25">
      <c r="Y98724" s="109"/>
    </row>
    <row r="98725" spans="25:25" x14ac:dyDescent="0.25">
      <c r="Y98725" s="109"/>
    </row>
    <row r="98726" spans="25:25" x14ac:dyDescent="0.25">
      <c r="Y98726" s="109"/>
    </row>
    <row r="98727" spans="25:25" x14ac:dyDescent="0.25">
      <c r="Y98727" s="109"/>
    </row>
    <row r="98728" spans="25:25" x14ac:dyDescent="0.25">
      <c r="Y98728" s="109"/>
    </row>
    <row r="98729" spans="25:25" x14ac:dyDescent="0.25">
      <c r="Y98729" s="109"/>
    </row>
    <row r="98730" spans="25:25" x14ac:dyDescent="0.25">
      <c r="Y98730" s="109"/>
    </row>
    <row r="98731" spans="25:25" x14ac:dyDescent="0.25">
      <c r="Y98731" s="109"/>
    </row>
    <row r="98732" spans="25:25" x14ac:dyDescent="0.25">
      <c r="Y98732" s="109"/>
    </row>
    <row r="98733" spans="25:25" x14ac:dyDescent="0.25">
      <c r="Y98733" s="109"/>
    </row>
    <row r="98734" spans="25:25" x14ac:dyDescent="0.25">
      <c r="Y98734" s="109"/>
    </row>
    <row r="98735" spans="25:25" x14ac:dyDescent="0.25">
      <c r="Y98735" s="109"/>
    </row>
    <row r="98736" spans="25:25" x14ac:dyDescent="0.25">
      <c r="Y98736" s="109"/>
    </row>
    <row r="98737" spans="25:25" x14ac:dyDescent="0.25">
      <c r="Y98737" s="109"/>
    </row>
    <row r="98738" spans="25:25" x14ac:dyDescent="0.25">
      <c r="Y98738" s="109"/>
    </row>
    <row r="98739" spans="25:25" x14ac:dyDescent="0.25">
      <c r="Y98739" s="109"/>
    </row>
    <row r="98740" spans="25:25" x14ac:dyDescent="0.25">
      <c r="Y98740" s="109"/>
    </row>
    <row r="98741" spans="25:25" x14ac:dyDescent="0.25">
      <c r="Y98741" s="109"/>
    </row>
    <row r="98742" spans="25:25" x14ac:dyDescent="0.25">
      <c r="Y98742" s="109"/>
    </row>
    <row r="98743" spans="25:25" x14ac:dyDescent="0.25">
      <c r="Y98743" s="109"/>
    </row>
    <row r="98744" spans="25:25" x14ac:dyDescent="0.25">
      <c r="Y98744" s="109"/>
    </row>
    <row r="98745" spans="25:25" x14ac:dyDescent="0.25">
      <c r="Y98745" s="109"/>
    </row>
    <row r="98746" spans="25:25" x14ac:dyDescent="0.25">
      <c r="Y98746" s="109"/>
    </row>
    <row r="98747" spans="25:25" x14ac:dyDescent="0.25">
      <c r="Y98747" s="109"/>
    </row>
    <row r="98748" spans="25:25" x14ac:dyDescent="0.25">
      <c r="Y98748" s="109"/>
    </row>
    <row r="98749" spans="25:25" x14ac:dyDescent="0.25">
      <c r="Y98749" s="109"/>
    </row>
    <row r="98750" spans="25:25" x14ac:dyDescent="0.25">
      <c r="Y98750" s="109"/>
    </row>
    <row r="98751" spans="25:25" x14ac:dyDescent="0.25">
      <c r="Y98751" s="109"/>
    </row>
    <row r="98752" spans="25:25" x14ac:dyDescent="0.25">
      <c r="Y98752" s="109"/>
    </row>
    <row r="98753" spans="25:25" x14ac:dyDescent="0.25">
      <c r="Y98753" s="109"/>
    </row>
    <row r="98754" spans="25:25" x14ac:dyDescent="0.25">
      <c r="Y98754" s="109"/>
    </row>
    <row r="98755" spans="25:25" x14ac:dyDescent="0.25">
      <c r="Y98755" s="109"/>
    </row>
    <row r="98756" spans="25:25" x14ac:dyDescent="0.25">
      <c r="Y98756" s="109"/>
    </row>
    <row r="98757" spans="25:25" x14ac:dyDescent="0.25">
      <c r="Y98757" s="109"/>
    </row>
    <row r="98758" spans="25:25" x14ac:dyDescent="0.25">
      <c r="Y98758" s="109"/>
    </row>
    <row r="98759" spans="25:25" x14ac:dyDescent="0.25">
      <c r="Y98759" s="109"/>
    </row>
    <row r="98760" spans="25:25" x14ac:dyDescent="0.25">
      <c r="Y98760" s="109"/>
    </row>
    <row r="98761" spans="25:25" x14ac:dyDescent="0.25">
      <c r="Y98761" s="109"/>
    </row>
    <row r="98762" spans="25:25" x14ac:dyDescent="0.25">
      <c r="Y98762" s="109"/>
    </row>
    <row r="98763" spans="25:25" x14ac:dyDescent="0.25">
      <c r="Y98763" s="109"/>
    </row>
    <row r="98764" spans="25:25" x14ac:dyDescent="0.25">
      <c r="Y98764" s="109"/>
    </row>
    <row r="98765" spans="25:25" x14ac:dyDescent="0.25">
      <c r="Y98765" s="109"/>
    </row>
    <row r="98766" spans="25:25" x14ac:dyDescent="0.25">
      <c r="Y98766" s="109"/>
    </row>
    <row r="98767" spans="25:25" x14ac:dyDescent="0.25">
      <c r="Y98767" s="109"/>
    </row>
    <row r="98768" spans="25:25" x14ac:dyDescent="0.25">
      <c r="Y98768" s="109"/>
    </row>
    <row r="98769" spans="25:25" x14ac:dyDescent="0.25">
      <c r="Y98769" s="109"/>
    </row>
    <row r="98770" spans="25:25" x14ac:dyDescent="0.25">
      <c r="Y98770" s="109"/>
    </row>
    <row r="98771" spans="25:25" x14ac:dyDescent="0.25">
      <c r="Y98771" s="109"/>
    </row>
    <row r="98772" spans="25:25" x14ac:dyDescent="0.25">
      <c r="Y98772" s="109"/>
    </row>
    <row r="98773" spans="25:25" x14ac:dyDescent="0.25">
      <c r="Y98773" s="109"/>
    </row>
    <row r="98774" spans="25:25" x14ac:dyDescent="0.25">
      <c r="Y98774" s="109"/>
    </row>
    <row r="98775" spans="25:25" x14ac:dyDescent="0.25">
      <c r="Y98775" s="109"/>
    </row>
    <row r="98776" spans="25:25" x14ac:dyDescent="0.25">
      <c r="Y98776" s="109"/>
    </row>
    <row r="98777" spans="25:25" x14ac:dyDescent="0.25">
      <c r="Y98777" s="109"/>
    </row>
    <row r="98778" spans="25:25" x14ac:dyDescent="0.25">
      <c r="Y98778" s="109"/>
    </row>
    <row r="98779" spans="25:25" x14ac:dyDescent="0.25">
      <c r="Y98779" s="109"/>
    </row>
    <row r="98780" spans="25:25" x14ac:dyDescent="0.25">
      <c r="Y98780" s="109"/>
    </row>
    <row r="98781" spans="25:25" x14ac:dyDescent="0.25">
      <c r="Y98781" s="109"/>
    </row>
    <row r="98782" spans="25:25" x14ac:dyDescent="0.25">
      <c r="Y98782" s="109"/>
    </row>
    <row r="98783" spans="25:25" x14ac:dyDescent="0.25">
      <c r="Y98783" s="109"/>
    </row>
    <row r="98784" spans="25:25" x14ac:dyDescent="0.25">
      <c r="Y98784" s="109"/>
    </row>
    <row r="98785" spans="25:25" x14ac:dyDescent="0.25">
      <c r="Y98785" s="109"/>
    </row>
    <row r="98786" spans="25:25" x14ac:dyDescent="0.25">
      <c r="Y98786" s="109"/>
    </row>
    <row r="98787" spans="25:25" x14ac:dyDescent="0.25">
      <c r="Y98787" s="109"/>
    </row>
    <row r="98788" spans="25:25" x14ac:dyDescent="0.25">
      <c r="Y98788" s="109"/>
    </row>
    <row r="98789" spans="25:25" x14ac:dyDescent="0.25">
      <c r="Y98789" s="109"/>
    </row>
    <row r="98790" spans="25:25" x14ac:dyDescent="0.25">
      <c r="Y98790" s="109"/>
    </row>
    <row r="98791" spans="25:25" x14ac:dyDescent="0.25">
      <c r="Y98791" s="109"/>
    </row>
    <row r="98792" spans="25:25" x14ac:dyDescent="0.25">
      <c r="Y98792" s="109"/>
    </row>
    <row r="98793" spans="25:25" x14ac:dyDescent="0.25">
      <c r="Y98793" s="109"/>
    </row>
    <row r="98794" spans="25:25" x14ac:dyDescent="0.25">
      <c r="Y98794" s="109"/>
    </row>
    <row r="98795" spans="25:25" x14ac:dyDescent="0.25">
      <c r="Y98795" s="109"/>
    </row>
    <row r="98796" spans="25:25" x14ac:dyDescent="0.25">
      <c r="Y98796" s="109"/>
    </row>
    <row r="98797" spans="25:25" x14ac:dyDescent="0.25">
      <c r="Y98797" s="109"/>
    </row>
    <row r="98798" spans="25:25" x14ac:dyDescent="0.25">
      <c r="Y98798" s="109"/>
    </row>
    <row r="98799" spans="25:25" x14ac:dyDescent="0.25">
      <c r="Y98799" s="109"/>
    </row>
    <row r="98800" spans="25:25" x14ac:dyDescent="0.25">
      <c r="Y98800" s="109"/>
    </row>
    <row r="98801" spans="25:25" x14ac:dyDescent="0.25">
      <c r="Y98801" s="109"/>
    </row>
    <row r="98802" spans="25:25" x14ac:dyDescent="0.25">
      <c r="Y98802" s="109"/>
    </row>
    <row r="98803" spans="25:25" x14ac:dyDescent="0.25">
      <c r="Y98803" s="109"/>
    </row>
    <row r="98804" spans="25:25" x14ac:dyDescent="0.25">
      <c r="Y98804" s="109"/>
    </row>
    <row r="98805" spans="25:25" x14ac:dyDescent="0.25">
      <c r="Y98805" s="109"/>
    </row>
    <row r="98806" spans="25:25" x14ac:dyDescent="0.25">
      <c r="Y98806" s="109"/>
    </row>
    <row r="98807" spans="25:25" x14ac:dyDescent="0.25">
      <c r="Y98807" s="109"/>
    </row>
    <row r="98808" spans="25:25" x14ac:dyDescent="0.25">
      <c r="Y98808" s="109"/>
    </row>
    <row r="98809" spans="25:25" x14ac:dyDescent="0.25">
      <c r="Y98809" s="109"/>
    </row>
    <row r="98810" spans="25:25" x14ac:dyDescent="0.25">
      <c r="Y98810" s="109"/>
    </row>
    <row r="98811" spans="25:25" x14ac:dyDescent="0.25">
      <c r="Y98811" s="109"/>
    </row>
    <row r="98812" spans="25:25" x14ac:dyDescent="0.25">
      <c r="Y98812" s="109"/>
    </row>
    <row r="98813" spans="25:25" x14ac:dyDescent="0.25">
      <c r="Y98813" s="109"/>
    </row>
    <row r="98814" spans="25:25" x14ac:dyDescent="0.25">
      <c r="Y98814" s="109"/>
    </row>
    <row r="98815" spans="25:25" x14ac:dyDescent="0.25">
      <c r="Y98815" s="109"/>
    </row>
    <row r="98816" spans="25:25" x14ac:dyDescent="0.25">
      <c r="Y98816" s="109"/>
    </row>
    <row r="98817" spans="25:25" x14ac:dyDescent="0.25">
      <c r="Y98817" s="109"/>
    </row>
    <row r="98818" spans="25:25" x14ac:dyDescent="0.25">
      <c r="Y98818" s="109"/>
    </row>
    <row r="98819" spans="25:25" x14ac:dyDescent="0.25">
      <c r="Y98819" s="109"/>
    </row>
    <row r="98820" spans="25:25" x14ac:dyDescent="0.25">
      <c r="Y98820" s="109"/>
    </row>
    <row r="98821" spans="25:25" x14ac:dyDescent="0.25">
      <c r="Y98821" s="109"/>
    </row>
    <row r="98822" spans="25:25" x14ac:dyDescent="0.25">
      <c r="Y98822" s="109"/>
    </row>
    <row r="98823" spans="25:25" x14ac:dyDescent="0.25">
      <c r="Y98823" s="109"/>
    </row>
    <row r="98824" spans="25:25" x14ac:dyDescent="0.25">
      <c r="Y98824" s="109"/>
    </row>
    <row r="98825" spans="25:25" x14ac:dyDescent="0.25">
      <c r="Y98825" s="109"/>
    </row>
    <row r="98826" spans="25:25" x14ac:dyDescent="0.25">
      <c r="Y98826" s="109"/>
    </row>
    <row r="98827" spans="25:25" x14ac:dyDescent="0.25">
      <c r="Y98827" s="109"/>
    </row>
    <row r="98828" spans="25:25" x14ac:dyDescent="0.25">
      <c r="Y98828" s="109"/>
    </row>
    <row r="98829" spans="25:25" x14ac:dyDescent="0.25">
      <c r="Y98829" s="109"/>
    </row>
    <row r="98830" spans="25:25" x14ac:dyDescent="0.25">
      <c r="Y98830" s="109"/>
    </row>
    <row r="98831" spans="25:25" x14ac:dyDescent="0.25">
      <c r="Y98831" s="109"/>
    </row>
    <row r="98832" spans="25:25" x14ac:dyDescent="0.25">
      <c r="Y98832" s="109"/>
    </row>
    <row r="98833" spans="25:25" x14ac:dyDescent="0.25">
      <c r="Y98833" s="109"/>
    </row>
    <row r="98834" spans="25:25" x14ac:dyDescent="0.25">
      <c r="Y98834" s="109"/>
    </row>
    <row r="98835" spans="25:25" x14ac:dyDescent="0.25">
      <c r="Y98835" s="109"/>
    </row>
    <row r="98836" spans="25:25" x14ac:dyDescent="0.25">
      <c r="Y98836" s="109"/>
    </row>
    <row r="98837" spans="25:25" x14ac:dyDescent="0.25">
      <c r="Y98837" s="109"/>
    </row>
    <row r="98838" spans="25:25" x14ac:dyDescent="0.25">
      <c r="Y98838" s="109"/>
    </row>
    <row r="98839" spans="25:25" x14ac:dyDescent="0.25">
      <c r="Y98839" s="109"/>
    </row>
    <row r="98840" spans="25:25" x14ac:dyDescent="0.25">
      <c r="Y98840" s="109"/>
    </row>
    <row r="98841" spans="25:25" x14ac:dyDescent="0.25">
      <c r="Y98841" s="109"/>
    </row>
    <row r="98842" spans="25:25" x14ac:dyDescent="0.25">
      <c r="Y98842" s="109"/>
    </row>
    <row r="98843" spans="25:25" x14ac:dyDescent="0.25">
      <c r="Y98843" s="109"/>
    </row>
    <row r="98844" spans="25:25" x14ac:dyDescent="0.25">
      <c r="Y98844" s="109"/>
    </row>
    <row r="98845" spans="25:25" x14ac:dyDescent="0.25">
      <c r="Y98845" s="109"/>
    </row>
    <row r="98846" spans="25:25" x14ac:dyDescent="0.25">
      <c r="Y98846" s="109"/>
    </row>
    <row r="98847" spans="25:25" x14ac:dyDescent="0.25">
      <c r="Y98847" s="109"/>
    </row>
    <row r="98848" spans="25:25" x14ac:dyDescent="0.25">
      <c r="Y98848" s="109"/>
    </row>
    <row r="98849" spans="25:25" x14ac:dyDescent="0.25">
      <c r="Y98849" s="109"/>
    </row>
    <row r="98850" spans="25:25" x14ac:dyDescent="0.25">
      <c r="Y98850" s="109"/>
    </row>
    <row r="98851" spans="25:25" x14ac:dyDescent="0.25">
      <c r="Y98851" s="109"/>
    </row>
    <row r="98852" spans="25:25" x14ac:dyDescent="0.25">
      <c r="Y98852" s="109"/>
    </row>
    <row r="98853" spans="25:25" x14ac:dyDescent="0.25">
      <c r="Y98853" s="109"/>
    </row>
    <row r="98854" spans="25:25" x14ac:dyDescent="0.25">
      <c r="Y98854" s="109"/>
    </row>
    <row r="98855" spans="25:25" x14ac:dyDescent="0.25">
      <c r="Y98855" s="109"/>
    </row>
    <row r="98856" spans="25:25" x14ac:dyDescent="0.25">
      <c r="Y98856" s="109"/>
    </row>
    <row r="98857" spans="25:25" x14ac:dyDescent="0.25">
      <c r="Y98857" s="109"/>
    </row>
    <row r="98858" spans="25:25" x14ac:dyDescent="0.25">
      <c r="Y98858" s="109"/>
    </row>
    <row r="98859" spans="25:25" x14ac:dyDescent="0.25">
      <c r="Y98859" s="109"/>
    </row>
    <row r="98860" spans="25:25" x14ac:dyDescent="0.25">
      <c r="Y98860" s="109"/>
    </row>
    <row r="98861" spans="25:25" x14ac:dyDescent="0.25">
      <c r="Y98861" s="109"/>
    </row>
    <row r="98862" spans="25:25" x14ac:dyDescent="0.25">
      <c r="Y98862" s="109"/>
    </row>
    <row r="98863" spans="25:25" x14ac:dyDescent="0.25">
      <c r="Y98863" s="109"/>
    </row>
    <row r="98864" spans="25:25" x14ac:dyDescent="0.25">
      <c r="Y98864" s="109"/>
    </row>
    <row r="98865" spans="25:25" x14ac:dyDescent="0.25">
      <c r="Y98865" s="109"/>
    </row>
    <row r="98866" spans="25:25" x14ac:dyDescent="0.25">
      <c r="Y98866" s="109"/>
    </row>
    <row r="98867" spans="25:25" x14ac:dyDescent="0.25">
      <c r="Y98867" s="109"/>
    </row>
    <row r="98868" spans="25:25" x14ac:dyDescent="0.25">
      <c r="Y98868" s="109"/>
    </row>
    <row r="98869" spans="25:25" x14ac:dyDescent="0.25">
      <c r="Y98869" s="109"/>
    </row>
    <row r="98870" spans="25:25" x14ac:dyDescent="0.25">
      <c r="Y98870" s="109"/>
    </row>
    <row r="98871" spans="25:25" x14ac:dyDescent="0.25">
      <c r="Y98871" s="109"/>
    </row>
    <row r="98872" spans="25:25" x14ac:dyDescent="0.25">
      <c r="Y98872" s="109"/>
    </row>
    <row r="98873" spans="25:25" x14ac:dyDescent="0.25">
      <c r="Y98873" s="109"/>
    </row>
    <row r="98874" spans="25:25" x14ac:dyDescent="0.25">
      <c r="Y98874" s="109"/>
    </row>
    <row r="98875" spans="25:25" x14ac:dyDescent="0.25">
      <c r="Y98875" s="109"/>
    </row>
    <row r="98876" spans="25:25" x14ac:dyDescent="0.25">
      <c r="Y98876" s="109"/>
    </row>
    <row r="98877" spans="25:25" x14ac:dyDescent="0.25">
      <c r="Y98877" s="109"/>
    </row>
    <row r="98878" spans="25:25" x14ac:dyDescent="0.25">
      <c r="Y98878" s="109"/>
    </row>
    <row r="98879" spans="25:25" x14ac:dyDescent="0.25">
      <c r="Y98879" s="109"/>
    </row>
    <row r="98880" spans="25:25" x14ac:dyDescent="0.25">
      <c r="Y98880" s="109"/>
    </row>
    <row r="98881" spans="25:25" x14ac:dyDescent="0.25">
      <c r="Y98881" s="109"/>
    </row>
    <row r="98882" spans="25:25" x14ac:dyDescent="0.25">
      <c r="Y98882" s="109"/>
    </row>
    <row r="98883" spans="25:25" x14ac:dyDescent="0.25">
      <c r="Y98883" s="109"/>
    </row>
    <row r="98884" spans="25:25" x14ac:dyDescent="0.25">
      <c r="Y98884" s="109"/>
    </row>
    <row r="98885" spans="25:25" x14ac:dyDescent="0.25">
      <c r="Y98885" s="109"/>
    </row>
    <row r="98886" spans="25:25" x14ac:dyDescent="0.25">
      <c r="Y98886" s="109"/>
    </row>
    <row r="98887" spans="25:25" x14ac:dyDescent="0.25">
      <c r="Y98887" s="109"/>
    </row>
    <row r="98888" spans="25:25" x14ac:dyDescent="0.25">
      <c r="Y98888" s="109"/>
    </row>
    <row r="98889" spans="25:25" x14ac:dyDescent="0.25">
      <c r="Y98889" s="109"/>
    </row>
    <row r="98890" spans="25:25" x14ac:dyDescent="0.25">
      <c r="Y98890" s="109"/>
    </row>
    <row r="98891" spans="25:25" x14ac:dyDescent="0.25">
      <c r="Y98891" s="109"/>
    </row>
    <row r="98892" spans="25:25" x14ac:dyDescent="0.25">
      <c r="Y98892" s="109"/>
    </row>
    <row r="98893" spans="25:25" x14ac:dyDescent="0.25">
      <c r="Y98893" s="109"/>
    </row>
    <row r="98894" spans="25:25" x14ac:dyDescent="0.25">
      <c r="Y98894" s="109"/>
    </row>
    <row r="98895" spans="25:25" x14ac:dyDescent="0.25">
      <c r="Y98895" s="109"/>
    </row>
    <row r="98896" spans="25:25" x14ac:dyDescent="0.25">
      <c r="Y98896" s="109"/>
    </row>
    <row r="98897" spans="25:25" x14ac:dyDescent="0.25">
      <c r="Y98897" s="109"/>
    </row>
    <row r="98898" spans="25:25" x14ac:dyDescent="0.25">
      <c r="Y98898" s="109"/>
    </row>
    <row r="98899" spans="25:25" x14ac:dyDescent="0.25">
      <c r="Y98899" s="109"/>
    </row>
    <row r="98900" spans="25:25" x14ac:dyDescent="0.25">
      <c r="Y98900" s="109"/>
    </row>
    <row r="98901" spans="25:25" x14ac:dyDescent="0.25">
      <c r="Y98901" s="109"/>
    </row>
    <row r="98902" spans="25:25" x14ac:dyDescent="0.25">
      <c r="Y98902" s="109"/>
    </row>
    <row r="98903" spans="25:25" x14ac:dyDescent="0.25">
      <c r="Y98903" s="109"/>
    </row>
    <row r="98904" spans="25:25" x14ac:dyDescent="0.25">
      <c r="Y98904" s="109"/>
    </row>
    <row r="98905" spans="25:25" x14ac:dyDescent="0.25">
      <c r="Y98905" s="109"/>
    </row>
    <row r="98906" spans="25:25" x14ac:dyDescent="0.25">
      <c r="Y98906" s="109"/>
    </row>
    <row r="98907" spans="25:25" x14ac:dyDescent="0.25">
      <c r="Y98907" s="109"/>
    </row>
    <row r="98908" spans="25:25" x14ac:dyDescent="0.25">
      <c r="Y98908" s="109"/>
    </row>
    <row r="98909" spans="25:25" x14ac:dyDescent="0.25">
      <c r="Y98909" s="109"/>
    </row>
    <row r="98910" spans="25:25" x14ac:dyDescent="0.25">
      <c r="Y98910" s="109"/>
    </row>
    <row r="98911" spans="25:25" x14ac:dyDescent="0.25">
      <c r="Y98911" s="109"/>
    </row>
    <row r="98912" spans="25:25" x14ac:dyDescent="0.25">
      <c r="Y98912" s="109"/>
    </row>
    <row r="98913" spans="25:25" x14ac:dyDescent="0.25">
      <c r="Y98913" s="109"/>
    </row>
    <row r="98914" spans="25:25" x14ac:dyDescent="0.25">
      <c r="Y98914" s="109"/>
    </row>
    <row r="98915" spans="25:25" x14ac:dyDescent="0.25">
      <c r="Y98915" s="109"/>
    </row>
    <row r="98916" spans="25:25" x14ac:dyDescent="0.25">
      <c r="Y98916" s="109"/>
    </row>
    <row r="98917" spans="25:25" x14ac:dyDescent="0.25">
      <c r="Y98917" s="109"/>
    </row>
    <row r="98918" spans="25:25" x14ac:dyDescent="0.25">
      <c r="Y98918" s="109"/>
    </row>
    <row r="98919" spans="25:25" x14ac:dyDescent="0.25">
      <c r="Y98919" s="109"/>
    </row>
    <row r="98920" spans="25:25" x14ac:dyDescent="0.25">
      <c r="Y98920" s="109"/>
    </row>
    <row r="98921" spans="25:25" x14ac:dyDescent="0.25">
      <c r="Y98921" s="109"/>
    </row>
    <row r="98922" spans="25:25" x14ac:dyDescent="0.25">
      <c r="Y98922" s="109"/>
    </row>
    <row r="98923" spans="25:25" x14ac:dyDescent="0.25">
      <c r="Y98923" s="109"/>
    </row>
    <row r="98924" spans="25:25" x14ac:dyDescent="0.25">
      <c r="Y98924" s="109"/>
    </row>
    <row r="98925" spans="25:25" x14ac:dyDescent="0.25">
      <c r="Y98925" s="109"/>
    </row>
    <row r="98926" spans="25:25" x14ac:dyDescent="0.25">
      <c r="Y98926" s="109"/>
    </row>
    <row r="98927" spans="25:25" x14ac:dyDescent="0.25">
      <c r="Y98927" s="109"/>
    </row>
    <row r="98928" spans="25:25" x14ac:dyDescent="0.25">
      <c r="Y98928" s="109"/>
    </row>
    <row r="98929" spans="25:25" x14ac:dyDescent="0.25">
      <c r="Y98929" s="109"/>
    </row>
    <row r="98930" spans="25:25" x14ac:dyDescent="0.25">
      <c r="Y98930" s="109"/>
    </row>
    <row r="98931" spans="25:25" x14ac:dyDescent="0.25">
      <c r="Y98931" s="109"/>
    </row>
    <row r="98932" spans="25:25" x14ac:dyDescent="0.25">
      <c r="Y98932" s="109"/>
    </row>
    <row r="98933" spans="25:25" x14ac:dyDescent="0.25">
      <c r="Y98933" s="109"/>
    </row>
    <row r="98934" spans="25:25" x14ac:dyDescent="0.25">
      <c r="Y98934" s="109"/>
    </row>
    <row r="98935" spans="25:25" x14ac:dyDescent="0.25">
      <c r="Y98935" s="109"/>
    </row>
    <row r="98936" spans="25:25" x14ac:dyDescent="0.25">
      <c r="Y98936" s="109"/>
    </row>
    <row r="98937" spans="25:25" x14ac:dyDescent="0.25">
      <c r="Y98937" s="109"/>
    </row>
    <row r="98938" spans="25:25" x14ac:dyDescent="0.25">
      <c r="Y98938" s="109"/>
    </row>
    <row r="98939" spans="25:25" x14ac:dyDescent="0.25">
      <c r="Y98939" s="109"/>
    </row>
    <row r="98940" spans="25:25" x14ac:dyDescent="0.25">
      <c r="Y98940" s="109"/>
    </row>
    <row r="98941" spans="25:25" x14ac:dyDescent="0.25">
      <c r="Y98941" s="109"/>
    </row>
    <row r="98942" spans="25:25" x14ac:dyDescent="0.25">
      <c r="Y98942" s="109"/>
    </row>
    <row r="98943" spans="25:25" x14ac:dyDescent="0.25">
      <c r="Y98943" s="109"/>
    </row>
    <row r="98944" spans="25:25" x14ac:dyDescent="0.25">
      <c r="Y98944" s="109"/>
    </row>
    <row r="98945" spans="25:25" x14ac:dyDescent="0.25">
      <c r="Y98945" s="109"/>
    </row>
    <row r="98946" spans="25:25" x14ac:dyDescent="0.25">
      <c r="Y98946" s="109"/>
    </row>
    <row r="98947" spans="25:25" x14ac:dyDescent="0.25">
      <c r="Y98947" s="109"/>
    </row>
    <row r="98948" spans="25:25" x14ac:dyDescent="0.25">
      <c r="Y98948" s="109"/>
    </row>
    <row r="98949" spans="25:25" x14ac:dyDescent="0.25">
      <c r="Y98949" s="109"/>
    </row>
    <row r="98950" spans="25:25" x14ac:dyDescent="0.25">
      <c r="Y98950" s="109"/>
    </row>
    <row r="98951" spans="25:25" x14ac:dyDescent="0.25">
      <c r="Y98951" s="109"/>
    </row>
    <row r="98952" spans="25:25" x14ac:dyDescent="0.25">
      <c r="Y98952" s="109"/>
    </row>
    <row r="98953" spans="25:25" x14ac:dyDescent="0.25">
      <c r="Y98953" s="109"/>
    </row>
    <row r="98954" spans="25:25" x14ac:dyDescent="0.25">
      <c r="Y98954" s="109"/>
    </row>
    <row r="98955" spans="25:25" x14ac:dyDescent="0.25">
      <c r="Y98955" s="109"/>
    </row>
    <row r="98956" spans="25:25" x14ac:dyDescent="0.25">
      <c r="Y98956" s="109"/>
    </row>
    <row r="98957" spans="25:25" x14ac:dyDescent="0.25">
      <c r="Y98957" s="109"/>
    </row>
    <row r="98958" spans="25:25" x14ac:dyDescent="0.25">
      <c r="Y98958" s="109"/>
    </row>
    <row r="98959" spans="25:25" x14ac:dyDescent="0.25">
      <c r="Y98959" s="109"/>
    </row>
    <row r="98960" spans="25:25" x14ac:dyDescent="0.25">
      <c r="Y98960" s="109"/>
    </row>
    <row r="98961" spans="25:25" x14ac:dyDescent="0.25">
      <c r="Y98961" s="109"/>
    </row>
    <row r="98962" spans="25:25" x14ac:dyDescent="0.25">
      <c r="Y98962" s="109"/>
    </row>
    <row r="98963" spans="25:25" x14ac:dyDescent="0.25">
      <c r="Y98963" s="109"/>
    </row>
    <row r="98964" spans="25:25" x14ac:dyDescent="0.25">
      <c r="Y98964" s="109"/>
    </row>
    <row r="98965" spans="25:25" x14ac:dyDescent="0.25">
      <c r="Y98965" s="109"/>
    </row>
    <row r="98966" spans="25:25" x14ac:dyDescent="0.25">
      <c r="Y98966" s="109"/>
    </row>
    <row r="98967" spans="25:25" x14ac:dyDescent="0.25">
      <c r="Y98967" s="109"/>
    </row>
    <row r="98968" spans="25:25" x14ac:dyDescent="0.25">
      <c r="Y98968" s="109"/>
    </row>
    <row r="98969" spans="25:25" x14ac:dyDescent="0.25">
      <c r="Y98969" s="109"/>
    </row>
    <row r="98970" spans="25:25" x14ac:dyDescent="0.25">
      <c r="Y98970" s="109"/>
    </row>
    <row r="98971" spans="25:25" x14ac:dyDescent="0.25">
      <c r="Y98971" s="109"/>
    </row>
    <row r="98972" spans="25:25" x14ac:dyDescent="0.25">
      <c r="Y98972" s="109"/>
    </row>
    <row r="98973" spans="25:25" x14ac:dyDescent="0.25">
      <c r="Y98973" s="109"/>
    </row>
    <row r="98974" spans="25:25" x14ac:dyDescent="0.25">
      <c r="Y98974" s="109"/>
    </row>
    <row r="98975" spans="25:25" x14ac:dyDescent="0.25">
      <c r="Y98975" s="109"/>
    </row>
    <row r="98976" spans="25:25" x14ac:dyDescent="0.25">
      <c r="Y98976" s="109"/>
    </row>
    <row r="98977" spans="25:25" x14ac:dyDescent="0.25">
      <c r="Y98977" s="109"/>
    </row>
    <row r="98978" spans="25:25" x14ac:dyDescent="0.25">
      <c r="Y98978" s="109"/>
    </row>
    <row r="98979" spans="25:25" x14ac:dyDescent="0.25">
      <c r="Y98979" s="109"/>
    </row>
    <row r="98980" spans="25:25" x14ac:dyDescent="0.25">
      <c r="Y98980" s="109"/>
    </row>
    <row r="98981" spans="25:25" x14ac:dyDescent="0.25">
      <c r="Y98981" s="109"/>
    </row>
    <row r="98982" spans="25:25" x14ac:dyDescent="0.25">
      <c r="Y98982" s="109"/>
    </row>
    <row r="98983" spans="25:25" x14ac:dyDescent="0.25">
      <c r="Y98983" s="109"/>
    </row>
    <row r="98984" spans="25:25" x14ac:dyDescent="0.25">
      <c r="Y98984" s="109"/>
    </row>
    <row r="98985" spans="25:25" x14ac:dyDescent="0.25">
      <c r="Y98985" s="109"/>
    </row>
    <row r="98986" spans="25:25" x14ac:dyDescent="0.25">
      <c r="Y98986" s="109"/>
    </row>
    <row r="98987" spans="25:25" x14ac:dyDescent="0.25">
      <c r="Y98987" s="109"/>
    </row>
    <row r="98988" spans="25:25" x14ac:dyDescent="0.25">
      <c r="Y98988" s="109"/>
    </row>
    <row r="98989" spans="25:25" x14ac:dyDescent="0.25">
      <c r="Y98989" s="109"/>
    </row>
    <row r="98990" spans="25:25" x14ac:dyDescent="0.25">
      <c r="Y98990" s="109"/>
    </row>
    <row r="98991" spans="25:25" x14ac:dyDescent="0.25">
      <c r="Y98991" s="109"/>
    </row>
    <row r="98992" spans="25:25" x14ac:dyDescent="0.25">
      <c r="Y98992" s="109"/>
    </row>
    <row r="98993" spans="25:25" x14ac:dyDescent="0.25">
      <c r="Y98993" s="109"/>
    </row>
    <row r="98994" spans="25:25" x14ac:dyDescent="0.25">
      <c r="Y98994" s="109"/>
    </row>
    <row r="98995" spans="25:25" x14ac:dyDescent="0.25">
      <c r="Y98995" s="109"/>
    </row>
    <row r="98996" spans="25:25" x14ac:dyDescent="0.25">
      <c r="Y98996" s="109"/>
    </row>
    <row r="98997" spans="25:25" x14ac:dyDescent="0.25">
      <c r="Y98997" s="109"/>
    </row>
    <row r="98998" spans="25:25" x14ac:dyDescent="0.25">
      <c r="Y98998" s="109"/>
    </row>
    <row r="98999" spans="25:25" x14ac:dyDescent="0.25">
      <c r="Y98999" s="109"/>
    </row>
    <row r="99000" spans="25:25" x14ac:dyDescent="0.25">
      <c r="Y99000" s="109"/>
    </row>
    <row r="99001" spans="25:25" x14ac:dyDescent="0.25">
      <c r="Y99001" s="109"/>
    </row>
    <row r="99002" spans="25:25" x14ac:dyDescent="0.25">
      <c r="Y99002" s="109"/>
    </row>
    <row r="99003" spans="25:25" x14ac:dyDescent="0.25">
      <c r="Y99003" s="109"/>
    </row>
    <row r="99004" spans="25:25" x14ac:dyDescent="0.25">
      <c r="Y99004" s="109"/>
    </row>
    <row r="99005" spans="25:25" x14ac:dyDescent="0.25">
      <c r="Y99005" s="109"/>
    </row>
    <row r="99006" spans="25:25" x14ac:dyDescent="0.25">
      <c r="Y99006" s="109"/>
    </row>
    <row r="99007" spans="25:25" x14ac:dyDescent="0.25">
      <c r="Y99007" s="109"/>
    </row>
    <row r="99008" spans="25:25" x14ac:dyDescent="0.25">
      <c r="Y99008" s="109"/>
    </row>
    <row r="99009" spans="25:25" x14ac:dyDescent="0.25">
      <c r="Y99009" s="109"/>
    </row>
    <row r="99010" spans="25:25" x14ac:dyDescent="0.25">
      <c r="Y99010" s="109"/>
    </row>
    <row r="99011" spans="25:25" x14ac:dyDescent="0.25">
      <c r="Y99011" s="109"/>
    </row>
    <row r="99012" spans="25:25" x14ac:dyDescent="0.25">
      <c r="Y99012" s="109"/>
    </row>
    <row r="99013" spans="25:25" x14ac:dyDescent="0.25">
      <c r="Y99013" s="109"/>
    </row>
    <row r="99014" spans="25:25" x14ac:dyDescent="0.25">
      <c r="Y99014" s="109"/>
    </row>
    <row r="99015" spans="25:25" x14ac:dyDescent="0.25">
      <c r="Y99015" s="109"/>
    </row>
    <row r="99016" spans="25:25" x14ac:dyDescent="0.25">
      <c r="Y99016" s="109"/>
    </row>
    <row r="99017" spans="25:25" x14ac:dyDescent="0.25">
      <c r="Y99017" s="109"/>
    </row>
    <row r="99018" spans="25:25" x14ac:dyDescent="0.25">
      <c r="Y99018" s="109"/>
    </row>
    <row r="99019" spans="25:25" x14ac:dyDescent="0.25">
      <c r="Y99019" s="109"/>
    </row>
    <row r="99020" spans="25:25" x14ac:dyDescent="0.25">
      <c r="Y99020" s="109"/>
    </row>
    <row r="99021" spans="25:25" x14ac:dyDescent="0.25">
      <c r="Y99021" s="109"/>
    </row>
    <row r="99022" spans="25:25" x14ac:dyDescent="0.25">
      <c r="Y99022" s="109"/>
    </row>
    <row r="99023" spans="25:25" x14ac:dyDescent="0.25">
      <c r="Y99023" s="109"/>
    </row>
    <row r="99024" spans="25:25" x14ac:dyDescent="0.25">
      <c r="Y99024" s="109"/>
    </row>
    <row r="99025" spans="25:25" x14ac:dyDescent="0.25">
      <c r="Y99025" s="109"/>
    </row>
    <row r="99026" spans="25:25" x14ac:dyDescent="0.25">
      <c r="Y99026" s="109"/>
    </row>
    <row r="99027" spans="25:25" x14ac:dyDescent="0.25">
      <c r="Y99027" s="109"/>
    </row>
    <row r="99028" spans="25:25" x14ac:dyDescent="0.25">
      <c r="Y99028" s="109"/>
    </row>
    <row r="99029" spans="25:25" x14ac:dyDescent="0.25">
      <c r="Y99029" s="109"/>
    </row>
    <row r="99030" spans="25:25" x14ac:dyDescent="0.25">
      <c r="Y99030" s="109"/>
    </row>
    <row r="99031" spans="25:25" x14ac:dyDescent="0.25">
      <c r="Y99031" s="109"/>
    </row>
    <row r="99032" spans="25:25" x14ac:dyDescent="0.25">
      <c r="Y99032" s="109"/>
    </row>
    <row r="99033" spans="25:25" x14ac:dyDescent="0.25">
      <c r="Y99033" s="109"/>
    </row>
    <row r="99034" spans="25:25" x14ac:dyDescent="0.25">
      <c r="Y99034" s="109"/>
    </row>
    <row r="99035" spans="25:25" x14ac:dyDescent="0.25">
      <c r="Y99035" s="109"/>
    </row>
    <row r="99036" spans="25:25" x14ac:dyDescent="0.25">
      <c r="Y99036" s="109"/>
    </row>
    <row r="99037" spans="25:25" x14ac:dyDescent="0.25">
      <c r="Y99037" s="109"/>
    </row>
    <row r="99038" spans="25:25" x14ac:dyDescent="0.25">
      <c r="Y99038" s="109"/>
    </row>
    <row r="99039" spans="25:25" x14ac:dyDescent="0.25">
      <c r="Y99039" s="109"/>
    </row>
    <row r="99040" spans="25:25" x14ac:dyDescent="0.25">
      <c r="Y99040" s="109"/>
    </row>
    <row r="99041" spans="25:25" x14ac:dyDescent="0.25">
      <c r="Y99041" s="109"/>
    </row>
    <row r="99042" spans="25:25" x14ac:dyDescent="0.25">
      <c r="Y99042" s="109"/>
    </row>
    <row r="99043" spans="25:25" x14ac:dyDescent="0.25">
      <c r="Y99043" s="109"/>
    </row>
    <row r="99044" spans="25:25" x14ac:dyDescent="0.25">
      <c r="Y99044" s="109"/>
    </row>
    <row r="99045" spans="25:25" x14ac:dyDescent="0.25">
      <c r="Y99045" s="109"/>
    </row>
    <row r="99046" spans="25:25" x14ac:dyDescent="0.25">
      <c r="Y99046" s="109"/>
    </row>
    <row r="99047" spans="25:25" x14ac:dyDescent="0.25">
      <c r="Y99047" s="109"/>
    </row>
    <row r="99048" spans="25:25" x14ac:dyDescent="0.25">
      <c r="Y99048" s="109"/>
    </row>
    <row r="99049" spans="25:25" x14ac:dyDescent="0.25">
      <c r="Y99049" s="109"/>
    </row>
    <row r="99050" spans="25:25" x14ac:dyDescent="0.25">
      <c r="Y99050" s="109"/>
    </row>
    <row r="99051" spans="25:25" x14ac:dyDescent="0.25">
      <c r="Y99051" s="109"/>
    </row>
    <row r="99052" spans="25:25" x14ac:dyDescent="0.25">
      <c r="Y99052" s="109"/>
    </row>
    <row r="99053" spans="25:25" x14ac:dyDescent="0.25">
      <c r="Y99053" s="109"/>
    </row>
    <row r="99054" spans="25:25" x14ac:dyDescent="0.25">
      <c r="Y99054" s="109"/>
    </row>
    <row r="99055" spans="25:25" x14ac:dyDescent="0.25">
      <c r="Y99055" s="109"/>
    </row>
    <row r="99056" spans="25:25" x14ac:dyDescent="0.25">
      <c r="Y99056" s="109"/>
    </row>
    <row r="99057" spans="25:25" x14ac:dyDescent="0.25">
      <c r="Y99057" s="109"/>
    </row>
    <row r="99058" spans="25:25" x14ac:dyDescent="0.25">
      <c r="Y99058" s="109"/>
    </row>
    <row r="99059" spans="25:25" x14ac:dyDescent="0.25">
      <c r="Y99059" s="109"/>
    </row>
    <row r="99060" spans="25:25" x14ac:dyDescent="0.25">
      <c r="Y99060" s="109"/>
    </row>
    <row r="99061" spans="25:25" x14ac:dyDescent="0.25">
      <c r="Y99061" s="109"/>
    </row>
    <row r="99062" spans="25:25" x14ac:dyDescent="0.25">
      <c r="Y99062" s="109"/>
    </row>
    <row r="99063" spans="25:25" x14ac:dyDescent="0.25">
      <c r="Y99063" s="109"/>
    </row>
    <row r="99064" spans="25:25" x14ac:dyDescent="0.25">
      <c r="Y99064" s="109"/>
    </row>
    <row r="99065" spans="25:25" x14ac:dyDescent="0.25">
      <c r="Y99065" s="109"/>
    </row>
    <row r="99066" spans="25:25" x14ac:dyDescent="0.25">
      <c r="Y99066" s="109"/>
    </row>
    <row r="99067" spans="25:25" x14ac:dyDescent="0.25">
      <c r="Y99067" s="109"/>
    </row>
    <row r="99068" spans="25:25" x14ac:dyDescent="0.25">
      <c r="Y99068" s="109"/>
    </row>
    <row r="99069" spans="25:25" x14ac:dyDescent="0.25">
      <c r="Y99069" s="109"/>
    </row>
    <row r="99070" spans="25:25" x14ac:dyDescent="0.25">
      <c r="Y99070" s="109"/>
    </row>
    <row r="99071" spans="25:25" x14ac:dyDescent="0.25">
      <c r="Y99071" s="109"/>
    </row>
    <row r="99072" spans="25:25" x14ac:dyDescent="0.25">
      <c r="Y99072" s="109"/>
    </row>
    <row r="99073" spans="25:25" x14ac:dyDescent="0.25">
      <c r="Y99073" s="109"/>
    </row>
    <row r="99074" spans="25:25" x14ac:dyDescent="0.25">
      <c r="Y99074" s="109"/>
    </row>
    <row r="99075" spans="25:25" x14ac:dyDescent="0.25">
      <c r="Y99075" s="109"/>
    </row>
    <row r="99076" spans="25:25" x14ac:dyDescent="0.25">
      <c r="Y99076" s="109"/>
    </row>
    <row r="99077" spans="25:25" x14ac:dyDescent="0.25">
      <c r="Y99077" s="109"/>
    </row>
    <row r="99078" spans="25:25" x14ac:dyDescent="0.25">
      <c r="Y99078" s="109"/>
    </row>
    <row r="99079" spans="25:25" x14ac:dyDescent="0.25">
      <c r="Y99079" s="109"/>
    </row>
    <row r="99080" spans="25:25" x14ac:dyDescent="0.25">
      <c r="Y99080" s="109"/>
    </row>
    <row r="99081" spans="25:25" x14ac:dyDescent="0.25">
      <c r="Y99081" s="109"/>
    </row>
    <row r="99082" spans="25:25" x14ac:dyDescent="0.25">
      <c r="Y99082" s="109"/>
    </row>
    <row r="99083" spans="25:25" x14ac:dyDescent="0.25">
      <c r="Y99083" s="109"/>
    </row>
    <row r="99084" spans="25:25" x14ac:dyDescent="0.25">
      <c r="Y99084" s="109"/>
    </row>
    <row r="99085" spans="25:25" x14ac:dyDescent="0.25">
      <c r="Y99085" s="109"/>
    </row>
    <row r="99086" spans="25:25" x14ac:dyDescent="0.25">
      <c r="Y99086" s="109"/>
    </row>
    <row r="99087" spans="25:25" x14ac:dyDescent="0.25">
      <c r="Y99087" s="109"/>
    </row>
    <row r="99088" spans="25:25" x14ac:dyDescent="0.25">
      <c r="Y99088" s="109"/>
    </row>
    <row r="99089" spans="25:25" x14ac:dyDescent="0.25">
      <c r="Y99089" s="109"/>
    </row>
    <row r="99090" spans="25:25" x14ac:dyDescent="0.25">
      <c r="Y99090" s="109"/>
    </row>
    <row r="99091" spans="25:25" x14ac:dyDescent="0.25">
      <c r="Y99091" s="109"/>
    </row>
    <row r="99092" spans="25:25" x14ac:dyDescent="0.25">
      <c r="Y99092" s="109"/>
    </row>
    <row r="99093" spans="25:25" x14ac:dyDescent="0.25">
      <c r="Y99093" s="109"/>
    </row>
    <row r="99094" spans="25:25" x14ac:dyDescent="0.25">
      <c r="Y99094" s="109"/>
    </row>
    <row r="99095" spans="25:25" x14ac:dyDescent="0.25">
      <c r="Y99095" s="109"/>
    </row>
    <row r="99096" spans="25:25" x14ac:dyDescent="0.25">
      <c r="Y99096" s="109"/>
    </row>
    <row r="99097" spans="25:25" x14ac:dyDescent="0.25">
      <c r="Y99097" s="109"/>
    </row>
    <row r="99098" spans="25:25" x14ac:dyDescent="0.25">
      <c r="Y99098" s="109"/>
    </row>
    <row r="99099" spans="25:25" x14ac:dyDescent="0.25">
      <c r="Y99099" s="109"/>
    </row>
    <row r="99100" spans="25:25" x14ac:dyDescent="0.25">
      <c r="Y99100" s="109"/>
    </row>
    <row r="99101" spans="25:25" x14ac:dyDescent="0.25">
      <c r="Y99101" s="109"/>
    </row>
    <row r="99102" spans="25:25" x14ac:dyDescent="0.25">
      <c r="Y99102" s="109"/>
    </row>
    <row r="99103" spans="25:25" x14ac:dyDescent="0.25">
      <c r="Y99103" s="109"/>
    </row>
    <row r="99104" spans="25:25" x14ac:dyDescent="0.25">
      <c r="Y99104" s="109"/>
    </row>
    <row r="99105" spans="25:25" x14ac:dyDescent="0.25">
      <c r="Y99105" s="109"/>
    </row>
    <row r="99106" spans="25:25" x14ac:dyDescent="0.25">
      <c r="Y99106" s="109"/>
    </row>
    <row r="99107" spans="25:25" x14ac:dyDescent="0.25">
      <c r="Y99107" s="109"/>
    </row>
    <row r="99108" spans="25:25" x14ac:dyDescent="0.25">
      <c r="Y99108" s="109"/>
    </row>
    <row r="99109" spans="25:25" x14ac:dyDescent="0.25">
      <c r="Y99109" s="109"/>
    </row>
    <row r="99110" spans="25:25" x14ac:dyDescent="0.25">
      <c r="Y99110" s="109"/>
    </row>
    <row r="99111" spans="25:25" x14ac:dyDescent="0.25">
      <c r="Y99111" s="109"/>
    </row>
    <row r="99112" spans="25:25" x14ac:dyDescent="0.25">
      <c r="Y99112" s="109"/>
    </row>
    <row r="99113" spans="25:25" x14ac:dyDescent="0.25">
      <c r="Y99113" s="109"/>
    </row>
    <row r="99114" spans="25:25" x14ac:dyDescent="0.25">
      <c r="Y99114" s="109"/>
    </row>
    <row r="99115" spans="25:25" x14ac:dyDescent="0.25">
      <c r="Y99115" s="109"/>
    </row>
    <row r="99116" spans="25:25" x14ac:dyDescent="0.25">
      <c r="Y99116" s="109"/>
    </row>
    <row r="99117" spans="25:25" x14ac:dyDescent="0.25">
      <c r="Y99117" s="109"/>
    </row>
    <row r="99118" spans="25:25" x14ac:dyDescent="0.25">
      <c r="Y99118" s="109"/>
    </row>
    <row r="99119" spans="25:25" x14ac:dyDescent="0.25">
      <c r="Y99119" s="109"/>
    </row>
    <row r="99120" spans="25:25" x14ac:dyDescent="0.25">
      <c r="Y99120" s="109"/>
    </row>
    <row r="99121" spans="25:25" x14ac:dyDescent="0.25">
      <c r="Y99121" s="109"/>
    </row>
    <row r="99122" spans="25:25" x14ac:dyDescent="0.25">
      <c r="Y99122" s="109"/>
    </row>
    <row r="99123" spans="25:25" x14ac:dyDescent="0.25">
      <c r="Y99123" s="109"/>
    </row>
    <row r="99124" spans="25:25" x14ac:dyDescent="0.25">
      <c r="Y99124" s="109"/>
    </row>
    <row r="99125" spans="25:25" x14ac:dyDescent="0.25">
      <c r="Y99125" s="109"/>
    </row>
    <row r="99126" spans="25:25" x14ac:dyDescent="0.25">
      <c r="Y99126" s="109"/>
    </row>
    <row r="99127" spans="25:25" x14ac:dyDescent="0.25">
      <c r="Y99127" s="109"/>
    </row>
    <row r="99128" spans="25:25" x14ac:dyDescent="0.25">
      <c r="Y99128" s="109"/>
    </row>
    <row r="99129" spans="25:25" x14ac:dyDescent="0.25">
      <c r="Y99129" s="109"/>
    </row>
    <row r="99130" spans="25:25" x14ac:dyDescent="0.25">
      <c r="Y99130" s="109"/>
    </row>
    <row r="99131" spans="25:25" x14ac:dyDescent="0.25">
      <c r="Y99131" s="109"/>
    </row>
    <row r="99132" spans="25:25" x14ac:dyDescent="0.25">
      <c r="Y99132" s="109"/>
    </row>
    <row r="99133" spans="25:25" x14ac:dyDescent="0.25">
      <c r="Y99133" s="109"/>
    </row>
    <row r="99134" spans="25:25" x14ac:dyDescent="0.25">
      <c r="Y99134" s="109"/>
    </row>
    <row r="99135" spans="25:25" x14ac:dyDescent="0.25">
      <c r="Y99135" s="109"/>
    </row>
    <row r="99136" spans="25:25" x14ac:dyDescent="0.25">
      <c r="Y99136" s="109"/>
    </row>
    <row r="99137" spans="25:25" x14ac:dyDescent="0.25">
      <c r="Y99137" s="109"/>
    </row>
    <row r="99138" spans="25:25" x14ac:dyDescent="0.25">
      <c r="Y99138" s="109"/>
    </row>
    <row r="99139" spans="25:25" x14ac:dyDescent="0.25">
      <c r="Y99139" s="109"/>
    </row>
    <row r="99140" spans="25:25" x14ac:dyDescent="0.25">
      <c r="Y99140" s="109"/>
    </row>
    <row r="99141" spans="25:25" x14ac:dyDescent="0.25">
      <c r="Y99141" s="109"/>
    </row>
    <row r="99142" spans="25:25" x14ac:dyDescent="0.25">
      <c r="Y99142" s="109"/>
    </row>
    <row r="99143" spans="25:25" x14ac:dyDescent="0.25">
      <c r="Y99143" s="109"/>
    </row>
    <row r="99144" spans="25:25" x14ac:dyDescent="0.25">
      <c r="Y99144" s="109"/>
    </row>
    <row r="99145" spans="25:25" x14ac:dyDescent="0.25">
      <c r="Y99145" s="109"/>
    </row>
    <row r="99146" spans="25:25" x14ac:dyDescent="0.25">
      <c r="Y99146" s="109"/>
    </row>
    <row r="99147" spans="25:25" x14ac:dyDescent="0.25">
      <c r="Y99147" s="109"/>
    </row>
    <row r="99148" spans="25:25" x14ac:dyDescent="0.25">
      <c r="Y99148" s="109"/>
    </row>
    <row r="99149" spans="25:25" x14ac:dyDescent="0.25">
      <c r="Y99149" s="109"/>
    </row>
    <row r="99150" spans="25:25" x14ac:dyDescent="0.25">
      <c r="Y99150" s="109"/>
    </row>
    <row r="99151" spans="25:25" x14ac:dyDescent="0.25">
      <c r="Y99151" s="109"/>
    </row>
    <row r="99152" spans="25:25" x14ac:dyDescent="0.25">
      <c r="Y99152" s="109"/>
    </row>
    <row r="99153" spans="25:25" x14ac:dyDescent="0.25">
      <c r="Y99153" s="109"/>
    </row>
    <row r="99154" spans="25:25" x14ac:dyDescent="0.25">
      <c r="Y99154" s="109"/>
    </row>
    <row r="99155" spans="25:25" x14ac:dyDescent="0.25">
      <c r="Y99155" s="109"/>
    </row>
    <row r="99156" spans="25:25" x14ac:dyDescent="0.25">
      <c r="Y99156" s="109"/>
    </row>
    <row r="99157" spans="25:25" x14ac:dyDescent="0.25">
      <c r="Y99157" s="109"/>
    </row>
    <row r="99158" spans="25:25" x14ac:dyDescent="0.25">
      <c r="Y99158" s="109"/>
    </row>
    <row r="99159" spans="25:25" x14ac:dyDescent="0.25">
      <c r="Y99159" s="109"/>
    </row>
    <row r="99160" spans="25:25" x14ac:dyDescent="0.25">
      <c r="Y99160" s="109"/>
    </row>
    <row r="99161" spans="25:25" x14ac:dyDescent="0.25">
      <c r="Y99161" s="109"/>
    </row>
    <row r="99162" spans="25:25" x14ac:dyDescent="0.25">
      <c r="Y99162" s="109"/>
    </row>
    <row r="99163" spans="25:25" x14ac:dyDescent="0.25">
      <c r="Y99163" s="109"/>
    </row>
    <row r="99164" spans="25:25" x14ac:dyDescent="0.25">
      <c r="Y99164" s="109"/>
    </row>
    <row r="99165" spans="25:25" x14ac:dyDescent="0.25">
      <c r="Y99165" s="109"/>
    </row>
    <row r="99166" spans="25:25" x14ac:dyDescent="0.25">
      <c r="Y99166" s="109"/>
    </row>
    <row r="99167" spans="25:25" x14ac:dyDescent="0.25">
      <c r="Y99167" s="109"/>
    </row>
    <row r="99168" spans="25:25" x14ac:dyDescent="0.25">
      <c r="Y99168" s="109"/>
    </row>
    <row r="99169" spans="25:25" x14ac:dyDescent="0.25">
      <c r="Y99169" s="109"/>
    </row>
    <row r="99170" spans="25:25" x14ac:dyDescent="0.25">
      <c r="Y99170" s="109"/>
    </row>
    <row r="99171" spans="25:25" x14ac:dyDescent="0.25">
      <c r="Y99171" s="109"/>
    </row>
    <row r="99172" spans="25:25" x14ac:dyDescent="0.25">
      <c r="Y99172" s="109"/>
    </row>
    <row r="99173" spans="25:25" x14ac:dyDescent="0.25">
      <c r="Y99173" s="109"/>
    </row>
    <row r="99174" spans="25:25" x14ac:dyDescent="0.25">
      <c r="Y99174" s="109"/>
    </row>
    <row r="99175" spans="25:25" x14ac:dyDescent="0.25">
      <c r="Y99175" s="109"/>
    </row>
    <row r="99176" spans="25:25" x14ac:dyDescent="0.25">
      <c r="Y99176" s="109"/>
    </row>
    <row r="99177" spans="25:25" x14ac:dyDescent="0.25">
      <c r="Y99177" s="109"/>
    </row>
    <row r="99178" spans="25:25" x14ac:dyDescent="0.25">
      <c r="Y99178" s="109"/>
    </row>
    <row r="99179" spans="25:25" x14ac:dyDescent="0.25">
      <c r="Y99179" s="109"/>
    </row>
    <row r="99180" spans="25:25" x14ac:dyDescent="0.25">
      <c r="Y99180" s="109"/>
    </row>
    <row r="99181" spans="25:25" x14ac:dyDescent="0.25">
      <c r="Y99181" s="109"/>
    </row>
    <row r="99182" spans="25:25" x14ac:dyDescent="0.25">
      <c r="Y99182" s="109"/>
    </row>
    <row r="99183" spans="25:25" x14ac:dyDescent="0.25">
      <c r="Y99183" s="109"/>
    </row>
    <row r="99184" spans="25:25" x14ac:dyDescent="0.25">
      <c r="Y99184" s="109"/>
    </row>
    <row r="99185" spans="25:25" x14ac:dyDescent="0.25">
      <c r="Y99185" s="109"/>
    </row>
    <row r="99186" spans="25:25" x14ac:dyDescent="0.25">
      <c r="Y99186" s="109"/>
    </row>
    <row r="99187" spans="25:25" x14ac:dyDescent="0.25">
      <c r="Y99187" s="109"/>
    </row>
    <row r="99188" spans="25:25" x14ac:dyDescent="0.25">
      <c r="Y99188" s="109"/>
    </row>
    <row r="99189" spans="25:25" x14ac:dyDescent="0.25">
      <c r="Y99189" s="109"/>
    </row>
    <row r="99190" spans="25:25" x14ac:dyDescent="0.25">
      <c r="Y99190" s="109"/>
    </row>
    <row r="99191" spans="25:25" x14ac:dyDescent="0.25">
      <c r="Y99191" s="109"/>
    </row>
    <row r="99192" spans="25:25" x14ac:dyDescent="0.25">
      <c r="Y99192" s="109"/>
    </row>
    <row r="99193" spans="25:25" x14ac:dyDescent="0.25">
      <c r="Y99193" s="109"/>
    </row>
    <row r="99194" spans="25:25" x14ac:dyDescent="0.25">
      <c r="Y99194" s="109"/>
    </row>
    <row r="99195" spans="25:25" x14ac:dyDescent="0.25">
      <c r="Y99195" s="109"/>
    </row>
    <row r="99196" spans="25:25" x14ac:dyDescent="0.25">
      <c r="Y99196" s="109"/>
    </row>
    <row r="99197" spans="25:25" x14ac:dyDescent="0.25">
      <c r="Y99197" s="109"/>
    </row>
    <row r="99198" spans="25:25" x14ac:dyDescent="0.25">
      <c r="Y99198" s="109"/>
    </row>
    <row r="99199" spans="25:25" x14ac:dyDescent="0.25">
      <c r="Y99199" s="109"/>
    </row>
    <row r="99200" spans="25:25" x14ac:dyDescent="0.25">
      <c r="Y99200" s="109"/>
    </row>
    <row r="99201" spans="25:25" x14ac:dyDescent="0.25">
      <c r="Y99201" s="109"/>
    </row>
    <row r="99202" spans="25:25" x14ac:dyDescent="0.25">
      <c r="Y99202" s="109"/>
    </row>
    <row r="99203" spans="25:25" x14ac:dyDescent="0.25">
      <c r="Y99203" s="109"/>
    </row>
    <row r="99204" spans="25:25" x14ac:dyDescent="0.25">
      <c r="Y99204" s="109"/>
    </row>
    <row r="99205" spans="25:25" x14ac:dyDescent="0.25">
      <c r="Y99205" s="109"/>
    </row>
    <row r="99206" spans="25:25" x14ac:dyDescent="0.25">
      <c r="Y99206" s="109"/>
    </row>
    <row r="99207" spans="25:25" x14ac:dyDescent="0.25">
      <c r="Y99207" s="109"/>
    </row>
    <row r="99208" spans="25:25" x14ac:dyDescent="0.25">
      <c r="Y99208" s="109"/>
    </row>
    <row r="99209" spans="25:25" x14ac:dyDescent="0.25">
      <c r="Y99209" s="109"/>
    </row>
    <row r="99210" spans="25:25" x14ac:dyDescent="0.25">
      <c r="Y99210" s="109"/>
    </row>
    <row r="99211" spans="25:25" x14ac:dyDescent="0.25">
      <c r="Y99211" s="109"/>
    </row>
    <row r="99212" spans="25:25" x14ac:dyDescent="0.25">
      <c r="Y99212" s="109"/>
    </row>
    <row r="99213" spans="25:25" x14ac:dyDescent="0.25">
      <c r="Y99213" s="109"/>
    </row>
    <row r="99214" spans="25:25" x14ac:dyDescent="0.25">
      <c r="Y99214" s="109"/>
    </row>
    <row r="99215" spans="25:25" x14ac:dyDescent="0.25">
      <c r="Y99215" s="109"/>
    </row>
    <row r="99216" spans="25:25" x14ac:dyDescent="0.25">
      <c r="Y99216" s="109"/>
    </row>
    <row r="99217" spans="25:25" x14ac:dyDescent="0.25">
      <c r="Y99217" s="109"/>
    </row>
    <row r="99218" spans="25:25" x14ac:dyDescent="0.25">
      <c r="Y99218" s="109"/>
    </row>
    <row r="99219" spans="25:25" x14ac:dyDescent="0.25">
      <c r="Y99219" s="109"/>
    </row>
    <row r="99220" spans="25:25" x14ac:dyDescent="0.25">
      <c r="Y99220" s="109"/>
    </row>
    <row r="99221" spans="25:25" x14ac:dyDescent="0.25">
      <c r="Y99221" s="109"/>
    </row>
    <row r="99222" spans="25:25" x14ac:dyDescent="0.25">
      <c r="Y99222" s="109"/>
    </row>
    <row r="99223" spans="25:25" x14ac:dyDescent="0.25">
      <c r="Y99223" s="109"/>
    </row>
    <row r="99224" spans="25:25" x14ac:dyDescent="0.25">
      <c r="Y99224" s="109"/>
    </row>
    <row r="99225" spans="25:25" x14ac:dyDescent="0.25">
      <c r="Y99225" s="109"/>
    </row>
    <row r="99226" spans="25:25" x14ac:dyDescent="0.25">
      <c r="Y99226" s="109"/>
    </row>
    <row r="99227" spans="25:25" x14ac:dyDescent="0.25">
      <c r="Y99227" s="109"/>
    </row>
    <row r="99228" spans="25:25" x14ac:dyDescent="0.25">
      <c r="Y99228" s="109"/>
    </row>
    <row r="99229" spans="25:25" x14ac:dyDescent="0.25">
      <c r="Y99229" s="109"/>
    </row>
    <row r="99230" spans="25:25" x14ac:dyDescent="0.25">
      <c r="Y99230" s="109"/>
    </row>
    <row r="99231" spans="25:25" x14ac:dyDescent="0.25">
      <c r="Y99231" s="109"/>
    </row>
    <row r="99232" spans="25:25" x14ac:dyDescent="0.25">
      <c r="Y99232" s="109"/>
    </row>
    <row r="99233" spans="25:25" x14ac:dyDescent="0.25">
      <c r="Y99233" s="109"/>
    </row>
    <row r="99234" spans="25:25" x14ac:dyDescent="0.25">
      <c r="Y99234" s="109"/>
    </row>
    <row r="99235" spans="25:25" x14ac:dyDescent="0.25">
      <c r="Y99235" s="109"/>
    </row>
    <row r="99236" spans="25:25" x14ac:dyDescent="0.25">
      <c r="Y99236" s="109"/>
    </row>
    <row r="99237" spans="25:25" x14ac:dyDescent="0.25">
      <c r="Y99237" s="109"/>
    </row>
    <row r="99238" spans="25:25" x14ac:dyDescent="0.25">
      <c r="Y99238" s="109"/>
    </row>
    <row r="99239" spans="25:25" x14ac:dyDescent="0.25">
      <c r="Y99239" s="109"/>
    </row>
    <row r="99240" spans="25:25" x14ac:dyDescent="0.25">
      <c r="Y99240" s="109"/>
    </row>
    <row r="99241" spans="25:25" x14ac:dyDescent="0.25">
      <c r="Y99241" s="109"/>
    </row>
    <row r="99242" spans="25:25" x14ac:dyDescent="0.25">
      <c r="Y99242" s="109"/>
    </row>
    <row r="99243" spans="25:25" x14ac:dyDescent="0.25">
      <c r="Y99243" s="109"/>
    </row>
    <row r="99244" spans="25:25" x14ac:dyDescent="0.25">
      <c r="Y99244" s="109"/>
    </row>
    <row r="99245" spans="25:25" x14ac:dyDescent="0.25">
      <c r="Y99245" s="109"/>
    </row>
    <row r="99246" spans="25:25" x14ac:dyDescent="0.25">
      <c r="Y99246" s="109"/>
    </row>
    <row r="99247" spans="25:25" x14ac:dyDescent="0.25">
      <c r="Y99247" s="109"/>
    </row>
    <row r="99248" spans="25:25" x14ac:dyDescent="0.25">
      <c r="Y99248" s="109"/>
    </row>
    <row r="99249" spans="25:25" x14ac:dyDescent="0.25">
      <c r="Y99249" s="109"/>
    </row>
    <row r="99250" spans="25:25" x14ac:dyDescent="0.25">
      <c r="Y99250" s="109"/>
    </row>
    <row r="99251" spans="25:25" x14ac:dyDescent="0.25">
      <c r="Y99251" s="109"/>
    </row>
    <row r="99252" spans="25:25" x14ac:dyDescent="0.25">
      <c r="Y99252" s="109"/>
    </row>
    <row r="99253" spans="25:25" x14ac:dyDescent="0.25">
      <c r="Y99253" s="109"/>
    </row>
    <row r="99254" spans="25:25" x14ac:dyDescent="0.25">
      <c r="Y99254" s="109"/>
    </row>
    <row r="99255" spans="25:25" x14ac:dyDescent="0.25">
      <c r="Y99255" s="109"/>
    </row>
    <row r="99256" spans="25:25" x14ac:dyDescent="0.25">
      <c r="Y99256" s="109"/>
    </row>
    <row r="99257" spans="25:25" x14ac:dyDescent="0.25">
      <c r="Y99257" s="109"/>
    </row>
    <row r="99258" spans="25:25" x14ac:dyDescent="0.25">
      <c r="Y99258" s="109"/>
    </row>
    <row r="99259" spans="25:25" x14ac:dyDescent="0.25">
      <c r="Y99259" s="109"/>
    </row>
    <row r="99260" spans="25:25" x14ac:dyDescent="0.25">
      <c r="Y99260" s="109"/>
    </row>
    <row r="99261" spans="25:25" x14ac:dyDescent="0.25">
      <c r="Y99261" s="109"/>
    </row>
    <row r="99262" spans="25:25" x14ac:dyDescent="0.25">
      <c r="Y99262" s="109"/>
    </row>
    <row r="99263" spans="25:25" x14ac:dyDescent="0.25">
      <c r="Y99263" s="109"/>
    </row>
    <row r="99264" spans="25:25" x14ac:dyDescent="0.25">
      <c r="Y99264" s="109"/>
    </row>
    <row r="99265" spans="25:25" x14ac:dyDescent="0.25">
      <c r="Y99265" s="109"/>
    </row>
    <row r="99266" spans="25:25" x14ac:dyDescent="0.25">
      <c r="Y99266" s="109"/>
    </row>
    <row r="99267" spans="25:25" x14ac:dyDescent="0.25">
      <c r="Y99267" s="109"/>
    </row>
    <row r="99268" spans="25:25" x14ac:dyDescent="0.25">
      <c r="Y99268" s="109"/>
    </row>
    <row r="99269" spans="25:25" x14ac:dyDescent="0.25">
      <c r="Y99269" s="109"/>
    </row>
    <row r="99270" spans="25:25" x14ac:dyDescent="0.25">
      <c r="Y99270" s="109"/>
    </row>
    <row r="99271" spans="25:25" x14ac:dyDescent="0.25">
      <c r="Y99271" s="109"/>
    </row>
    <row r="99272" spans="25:25" x14ac:dyDescent="0.25">
      <c r="Y99272" s="109"/>
    </row>
    <row r="99273" spans="25:25" x14ac:dyDescent="0.25">
      <c r="Y99273" s="109"/>
    </row>
    <row r="99274" spans="25:25" x14ac:dyDescent="0.25">
      <c r="Y99274" s="109"/>
    </row>
    <row r="99275" spans="25:25" x14ac:dyDescent="0.25">
      <c r="Y99275" s="109"/>
    </row>
    <row r="99276" spans="25:25" x14ac:dyDescent="0.25">
      <c r="Y99276" s="109"/>
    </row>
    <row r="99277" spans="25:25" x14ac:dyDescent="0.25">
      <c r="Y99277" s="109"/>
    </row>
    <row r="99278" spans="25:25" x14ac:dyDescent="0.25">
      <c r="Y99278" s="109"/>
    </row>
    <row r="99279" spans="25:25" x14ac:dyDescent="0.25">
      <c r="Y99279" s="109"/>
    </row>
    <row r="99280" spans="25:25" x14ac:dyDescent="0.25">
      <c r="Y99280" s="109"/>
    </row>
    <row r="99281" spans="25:25" x14ac:dyDescent="0.25">
      <c r="Y99281" s="109"/>
    </row>
    <row r="99282" spans="25:25" x14ac:dyDescent="0.25">
      <c r="Y99282" s="109"/>
    </row>
    <row r="99283" spans="25:25" x14ac:dyDescent="0.25">
      <c r="Y99283" s="109"/>
    </row>
    <row r="99284" spans="25:25" x14ac:dyDescent="0.25">
      <c r="Y99284" s="109"/>
    </row>
    <row r="99285" spans="25:25" x14ac:dyDescent="0.25">
      <c r="Y99285" s="109"/>
    </row>
    <row r="99286" spans="25:25" x14ac:dyDescent="0.25">
      <c r="Y99286" s="109"/>
    </row>
    <row r="99287" spans="25:25" x14ac:dyDescent="0.25">
      <c r="Y99287" s="109"/>
    </row>
    <row r="99288" spans="25:25" x14ac:dyDescent="0.25">
      <c r="Y99288" s="109"/>
    </row>
    <row r="99289" spans="25:25" x14ac:dyDescent="0.25">
      <c r="Y99289" s="109"/>
    </row>
    <row r="99290" spans="25:25" x14ac:dyDescent="0.25">
      <c r="Y99290" s="109"/>
    </row>
    <row r="99291" spans="25:25" x14ac:dyDescent="0.25">
      <c r="Y99291" s="109"/>
    </row>
    <row r="99292" spans="25:25" x14ac:dyDescent="0.25">
      <c r="Y99292" s="109"/>
    </row>
    <row r="99293" spans="25:25" x14ac:dyDescent="0.25">
      <c r="Y99293" s="109"/>
    </row>
    <row r="99294" spans="25:25" x14ac:dyDescent="0.25">
      <c r="Y99294" s="109"/>
    </row>
    <row r="99295" spans="25:25" x14ac:dyDescent="0.25">
      <c r="Y99295" s="109"/>
    </row>
    <row r="99296" spans="25:25" x14ac:dyDescent="0.25">
      <c r="Y99296" s="109"/>
    </row>
    <row r="99297" spans="25:25" x14ac:dyDescent="0.25">
      <c r="Y99297" s="109"/>
    </row>
    <row r="99298" spans="25:25" x14ac:dyDescent="0.25">
      <c r="Y99298" s="109"/>
    </row>
    <row r="99299" spans="25:25" x14ac:dyDescent="0.25">
      <c r="Y99299" s="109"/>
    </row>
    <row r="99300" spans="25:25" x14ac:dyDescent="0.25">
      <c r="Y99300" s="109"/>
    </row>
    <row r="99301" spans="25:25" x14ac:dyDescent="0.25">
      <c r="Y99301" s="109"/>
    </row>
    <row r="99302" spans="25:25" x14ac:dyDescent="0.25">
      <c r="Y99302" s="109"/>
    </row>
    <row r="99303" spans="25:25" x14ac:dyDescent="0.25">
      <c r="Y99303" s="109"/>
    </row>
    <row r="99304" spans="25:25" x14ac:dyDescent="0.25">
      <c r="Y99304" s="109"/>
    </row>
    <row r="99305" spans="25:25" x14ac:dyDescent="0.25">
      <c r="Y99305" s="109"/>
    </row>
    <row r="99306" spans="25:25" x14ac:dyDescent="0.25">
      <c r="Y99306" s="109"/>
    </row>
    <row r="99307" spans="25:25" x14ac:dyDescent="0.25">
      <c r="Y99307" s="109"/>
    </row>
    <row r="99308" spans="25:25" x14ac:dyDescent="0.25">
      <c r="Y99308" s="109"/>
    </row>
    <row r="99309" spans="25:25" x14ac:dyDescent="0.25">
      <c r="Y99309" s="109"/>
    </row>
    <row r="99310" spans="25:25" x14ac:dyDescent="0.25">
      <c r="Y99310" s="109"/>
    </row>
    <row r="99311" spans="25:25" x14ac:dyDescent="0.25">
      <c r="Y99311" s="109"/>
    </row>
    <row r="99312" spans="25:25" x14ac:dyDescent="0.25">
      <c r="Y99312" s="109"/>
    </row>
    <row r="99313" spans="25:25" x14ac:dyDescent="0.25">
      <c r="Y99313" s="109"/>
    </row>
    <row r="99314" spans="25:25" x14ac:dyDescent="0.25">
      <c r="Y99314" s="109"/>
    </row>
    <row r="99315" spans="25:25" x14ac:dyDescent="0.25">
      <c r="Y99315" s="109"/>
    </row>
    <row r="99316" spans="25:25" x14ac:dyDescent="0.25">
      <c r="Y99316" s="109"/>
    </row>
    <row r="99317" spans="25:25" x14ac:dyDescent="0.25">
      <c r="Y99317" s="109"/>
    </row>
    <row r="99318" spans="25:25" x14ac:dyDescent="0.25">
      <c r="Y99318" s="109"/>
    </row>
    <row r="99319" spans="25:25" x14ac:dyDescent="0.25">
      <c r="Y99319" s="109"/>
    </row>
    <row r="99320" spans="25:25" x14ac:dyDescent="0.25">
      <c r="Y99320" s="109"/>
    </row>
    <row r="99321" spans="25:25" x14ac:dyDescent="0.25">
      <c r="Y99321" s="109"/>
    </row>
    <row r="99322" spans="25:25" x14ac:dyDescent="0.25">
      <c r="Y99322" s="109"/>
    </row>
    <row r="99323" spans="25:25" x14ac:dyDescent="0.25">
      <c r="Y99323" s="109"/>
    </row>
    <row r="99324" spans="25:25" x14ac:dyDescent="0.25">
      <c r="Y99324" s="109"/>
    </row>
    <row r="99325" spans="25:25" x14ac:dyDescent="0.25">
      <c r="Y99325" s="109"/>
    </row>
    <row r="99326" spans="25:25" x14ac:dyDescent="0.25">
      <c r="Y99326" s="109"/>
    </row>
    <row r="99327" spans="25:25" x14ac:dyDescent="0.25">
      <c r="Y99327" s="109"/>
    </row>
    <row r="99328" spans="25:25" x14ac:dyDescent="0.25">
      <c r="Y99328" s="109"/>
    </row>
    <row r="99329" spans="25:25" x14ac:dyDescent="0.25">
      <c r="Y99329" s="109"/>
    </row>
    <row r="99330" spans="25:25" x14ac:dyDescent="0.25">
      <c r="Y99330" s="109"/>
    </row>
    <row r="99331" spans="25:25" x14ac:dyDescent="0.25">
      <c r="Y99331" s="109"/>
    </row>
    <row r="99332" spans="25:25" x14ac:dyDescent="0.25">
      <c r="Y99332" s="109"/>
    </row>
    <row r="99333" spans="25:25" x14ac:dyDescent="0.25">
      <c r="Y99333" s="109"/>
    </row>
    <row r="99334" spans="25:25" x14ac:dyDescent="0.25">
      <c r="Y99334" s="109"/>
    </row>
    <row r="99335" spans="25:25" x14ac:dyDescent="0.25">
      <c r="Y99335" s="109"/>
    </row>
    <row r="99336" spans="25:25" x14ac:dyDescent="0.25">
      <c r="Y99336" s="109"/>
    </row>
    <row r="99337" spans="25:25" x14ac:dyDescent="0.25">
      <c r="Y99337" s="109"/>
    </row>
    <row r="99338" spans="25:25" x14ac:dyDescent="0.25">
      <c r="Y99338" s="109"/>
    </row>
    <row r="99339" spans="25:25" x14ac:dyDescent="0.25">
      <c r="Y99339" s="109"/>
    </row>
    <row r="99340" spans="25:25" x14ac:dyDescent="0.25">
      <c r="Y99340" s="109"/>
    </row>
    <row r="99341" spans="25:25" x14ac:dyDescent="0.25">
      <c r="Y99341" s="109"/>
    </row>
    <row r="99342" spans="25:25" x14ac:dyDescent="0.25">
      <c r="Y99342" s="109"/>
    </row>
    <row r="99343" spans="25:25" x14ac:dyDescent="0.25">
      <c r="Y99343" s="109"/>
    </row>
    <row r="99344" spans="25:25" x14ac:dyDescent="0.25">
      <c r="Y99344" s="109"/>
    </row>
    <row r="99345" spans="25:25" x14ac:dyDescent="0.25">
      <c r="Y99345" s="109"/>
    </row>
    <row r="99346" spans="25:25" x14ac:dyDescent="0.25">
      <c r="Y99346" s="109"/>
    </row>
    <row r="99347" spans="25:25" x14ac:dyDescent="0.25">
      <c r="Y99347" s="109"/>
    </row>
    <row r="99348" spans="25:25" x14ac:dyDescent="0.25">
      <c r="Y99348" s="109"/>
    </row>
    <row r="99349" spans="25:25" x14ac:dyDescent="0.25">
      <c r="Y99349" s="109"/>
    </row>
    <row r="99350" spans="25:25" x14ac:dyDescent="0.25">
      <c r="Y99350" s="109"/>
    </row>
    <row r="99351" spans="25:25" x14ac:dyDescent="0.25">
      <c r="Y99351" s="109"/>
    </row>
    <row r="99352" spans="25:25" x14ac:dyDescent="0.25">
      <c r="Y99352" s="109"/>
    </row>
    <row r="99353" spans="25:25" x14ac:dyDescent="0.25">
      <c r="Y99353" s="109"/>
    </row>
    <row r="99354" spans="25:25" x14ac:dyDescent="0.25">
      <c r="Y99354" s="109"/>
    </row>
    <row r="99355" spans="25:25" x14ac:dyDescent="0.25">
      <c r="Y99355" s="109"/>
    </row>
    <row r="99356" spans="25:25" x14ac:dyDescent="0.25">
      <c r="Y99356" s="109"/>
    </row>
    <row r="99357" spans="25:25" x14ac:dyDescent="0.25">
      <c r="Y99357" s="109"/>
    </row>
    <row r="99358" spans="25:25" x14ac:dyDescent="0.25">
      <c r="Y99358" s="109"/>
    </row>
    <row r="99359" spans="25:25" x14ac:dyDescent="0.25">
      <c r="Y99359" s="109"/>
    </row>
    <row r="99360" spans="25:25" x14ac:dyDescent="0.25">
      <c r="Y99360" s="109"/>
    </row>
    <row r="99361" spans="25:25" x14ac:dyDescent="0.25">
      <c r="Y99361" s="109"/>
    </row>
    <row r="99362" spans="25:25" x14ac:dyDescent="0.25">
      <c r="Y99362" s="109"/>
    </row>
    <row r="99363" spans="25:25" x14ac:dyDescent="0.25">
      <c r="Y99363" s="109"/>
    </row>
    <row r="99364" spans="25:25" x14ac:dyDescent="0.25">
      <c r="Y99364" s="109"/>
    </row>
    <row r="99365" spans="25:25" x14ac:dyDescent="0.25">
      <c r="Y99365" s="109"/>
    </row>
    <row r="99366" spans="25:25" x14ac:dyDescent="0.25">
      <c r="Y99366" s="109"/>
    </row>
    <row r="99367" spans="25:25" x14ac:dyDescent="0.25">
      <c r="Y99367" s="109"/>
    </row>
    <row r="99368" spans="25:25" x14ac:dyDescent="0.25">
      <c r="Y99368" s="109"/>
    </row>
    <row r="99369" spans="25:25" x14ac:dyDescent="0.25">
      <c r="Y99369" s="109"/>
    </row>
    <row r="99370" spans="25:25" x14ac:dyDescent="0.25">
      <c r="Y99370" s="109"/>
    </row>
    <row r="99371" spans="25:25" x14ac:dyDescent="0.25">
      <c r="Y99371" s="109"/>
    </row>
    <row r="99372" spans="25:25" x14ac:dyDescent="0.25">
      <c r="Y99372" s="109"/>
    </row>
    <row r="99373" spans="25:25" x14ac:dyDescent="0.25">
      <c r="Y99373" s="109"/>
    </row>
    <row r="99374" spans="25:25" x14ac:dyDescent="0.25">
      <c r="Y99374" s="109"/>
    </row>
    <row r="99375" spans="25:25" x14ac:dyDescent="0.25">
      <c r="Y99375" s="109"/>
    </row>
    <row r="99376" spans="25:25" x14ac:dyDescent="0.25">
      <c r="Y99376" s="109"/>
    </row>
    <row r="99377" spans="25:25" x14ac:dyDescent="0.25">
      <c r="Y99377" s="109"/>
    </row>
    <row r="99378" spans="25:25" x14ac:dyDescent="0.25">
      <c r="Y99378" s="109"/>
    </row>
    <row r="99379" spans="25:25" x14ac:dyDescent="0.25">
      <c r="Y99379" s="109"/>
    </row>
    <row r="99380" spans="25:25" x14ac:dyDescent="0.25">
      <c r="Y99380" s="109"/>
    </row>
    <row r="99381" spans="25:25" x14ac:dyDescent="0.25">
      <c r="Y99381" s="109"/>
    </row>
    <row r="99382" spans="25:25" x14ac:dyDescent="0.25">
      <c r="Y99382" s="109"/>
    </row>
    <row r="99383" spans="25:25" x14ac:dyDescent="0.25">
      <c r="Y99383" s="109"/>
    </row>
    <row r="99384" spans="25:25" x14ac:dyDescent="0.25">
      <c r="Y99384" s="109"/>
    </row>
    <row r="99385" spans="25:25" x14ac:dyDescent="0.25">
      <c r="Y99385" s="109"/>
    </row>
    <row r="99386" spans="25:25" x14ac:dyDescent="0.25">
      <c r="Y99386" s="109"/>
    </row>
    <row r="99387" spans="25:25" x14ac:dyDescent="0.25">
      <c r="Y99387" s="109"/>
    </row>
    <row r="99388" spans="25:25" x14ac:dyDescent="0.25">
      <c r="Y99388" s="109"/>
    </row>
    <row r="99389" spans="25:25" x14ac:dyDescent="0.25">
      <c r="Y99389" s="109"/>
    </row>
    <row r="99390" spans="25:25" x14ac:dyDescent="0.25">
      <c r="Y99390" s="109"/>
    </row>
    <row r="99391" spans="25:25" x14ac:dyDescent="0.25">
      <c r="Y99391" s="109"/>
    </row>
    <row r="99392" spans="25:25" x14ac:dyDescent="0.25">
      <c r="Y99392" s="109"/>
    </row>
    <row r="99393" spans="25:25" x14ac:dyDescent="0.25">
      <c r="Y99393" s="109"/>
    </row>
    <row r="99394" spans="25:25" x14ac:dyDescent="0.25">
      <c r="Y99394" s="109"/>
    </row>
    <row r="99395" spans="25:25" x14ac:dyDescent="0.25">
      <c r="Y99395" s="109"/>
    </row>
    <row r="99396" spans="25:25" x14ac:dyDescent="0.25">
      <c r="Y99396" s="109"/>
    </row>
    <row r="99397" spans="25:25" x14ac:dyDescent="0.25">
      <c r="Y99397" s="109"/>
    </row>
    <row r="99398" spans="25:25" x14ac:dyDescent="0.25">
      <c r="Y99398" s="109"/>
    </row>
    <row r="99399" spans="25:25" x14ac:dyDescent="0.25">
      <c r="Y99399" s="109"/>
    </row>
    <row r="99400" spans="25:25" x14ac:dyDescent="0.25">
      <c r="Y99400" s="109"/>
    </row>
    <row r="99401" spans="25:25" x14ac:dyDescent="0.25">
      <c r="Y99401" s="109"/>
    </row>
    <row r="99402" spans="25:25" x14ac:dyDescent="0.25">
      <c r="Y99402" s="109"/>
    </row>
    <row r="99403" spans="25:25" x14ac:dyDescent="0.25">
      <c r="Y99403" s="109"/>
    </row>
    <row r="99404" spans="25:25" x14ac:dyDescent="0.25">
      <c r="Y99404" s="109"/>
    </row>
    <row r="99405" spans="25:25" x14ac:dyDescent="0.25">
      <c r="Y99405" s="109"/>
    </row>
    <row r="99406" spans="25:25" x14ac:dyDescent="0.25">
      <c r="Y99406" s="109"/>
    </row>
    <row r="99407" spans="25:25" x14ac:dyDescent="0.25">
      <c r="Y99407" s="109"/>
    </row>
    <row r="99408" spans="25:25" x14ac:dyDescent="0.25">
      <c r="Y99408" s="109"/>
    </row>
    <row r="99409" spans="25:25" x14ac:dyDescent="0.25">
      <c r="Y99409" s="109"/>
    </row>
    <row r="99410" spans="25:25" x14ac:dyDescent="0.25">
      <c r="Y99410" s="109"/>
    </row>
    <row r="99411" spans="25:25" x14ac:dyDescent="0.25">
      <c r="Y99411" s="109"/>
    </row>
    <row r="99412" spans="25:25" x14ac:dyDescent="0.25">
      <c r="Y99412" s="109"/>
    </row>
    <row r="99413" spans="25:25" x14ac:dyDescent="0.25">
      <c r="Y99413" s="109"/>
    </row>
    <row r="99414" spans="25:25" x14ac:dyDescent="0.25">
      <c r="Y99414" s="109"/>
    </row>
    <row r="99415" spans="25:25" x14ac:dyDescent="0.25">
      <c r="Y99415" s="109"/>
    </row>
    <row r="99416" spans="25:25" x14ac:dyDescent="0.25">
      <c r="Y99416" s="109"/>
    </row>
    <row r="99417" spans="25:25" x14ac:dyDescent="0.25">
      <c r="Y99417" s="109"/>
    </row>
    <row r="99418" spans="25:25" x14ac:dyDescent="0.25">
      <c r="Y99418" s="109"/>
    </row>
    <row r="99419" spans="25:25" x14ac:dyDescent="0.25">
      <c r="Y99419" s="109"/>
    </row>
    <row r="99420" spans="25:25" x14ac:dyDescent="0.25">
      <c r="Y99420" s="109"/>
    </row>
    <row r="99421" spans="25:25" x14ac:dyDescent="0.25">
      <c r="Y99421" s="109"/>
    </row>
    <row r="99422" spans="25:25" x14ac:dyDescent="0.25">
      <c r="Y99422" s="109"/>
    </row>
    <row r="99423" spans="25:25" x14ac:dyDescent="0.25">
      <c r="Y99423" s="109"/>
    </row>
    <row r="99424" spans="25:25" x14ac:dyDescent="0.25">
      <c r="Y99424" s="109"/>
    </row>
    <row r="99425" spans="25:25" x14ac:dyDescent="0.25">
      <c r="Y99425" s="109"/>
    </row>
    <row r="99426" spans="25:25" x14ac:dyDescent="0.25">
      <c r="Y99426" s="109"/>
    </row>
    <row r="99427" spans="25:25" x14ac:dyDescent="0.25">
      <c r="Y99427" s="109"/>
    </row>
    <row r="99428" spans="25:25" x14ac:dyDescent="0.25">
      <c r="Y99428" s="109"/>
    </row>
    <row r="99429" spans="25:25" x14ac:dyDescent="0.25">
      <c r="Y99429" s="109"/>
    </row>
    <row r="99430" spans="25:25" x14ac:dyDescent="0.25">
      <c r="Y99430" s="109"/>
    </row>
    <row r="99431" spans="25:25" x14ac:dyDescent="0.25">
      <c r="Y99431" s="109"/>
    </row>
    <row r="99432" spans="25:25" x14ac:dyDescent="0.25">
      <c r="Y99432" s="109"/>
    </row>
    <row r="99433" spans="25:25" x14ac:dyDescent="0.25">
      <c r="Y99433" s="109"/>
    </row>
    <row r="99434" spans="25:25" x14ac:dyDescent="0.25">
      <c r="Y99434" s="109"/>
    </row>
    <row r="99435" spans="25:25" x14ac:dyDescent="0.25">
      <c r="Y99435" s="109"/>
    </row>
    <row r="99436" spans="25:25" x14ac:dyDescent="0.25">
      <c r="Y99436" s="109"/>
    </row>
    <row r="99437" spans="25:25" x14ac:dyDescent="0.25">
      <c r="Y99437" s="109"/>
    </row>
    <row r="99438" spans="25:25" x14ac:dyDescent="0.25">
      <c r="Y99438" s="109"/>
    </row>
    <row r="99439" spans="25:25" x14ac:dyDescent="0.25">
      <c r="Y99439" s="109"/>
    </row>
    <row r="99440" spans="25:25" x14ac:dyDescent="0.25">
      <c r="Y99440" s="109"/>
    </row>
    <row r="99441" spans="25:25" x14ac:dyDescent="0.25">
      <c r="Y99441" s="109"/>
    </row>
    <row r="99442" spans="25:25" x14ac:dyDescent="0.25">
      <c r="Y99442" s="109"/>
    </row>
    <row r="99443" spans="25:25" x14ac:dyDescent="0.25">
      <c r="Y99443" s="109"/>
    </row>
    <row r="99444" spans="25:25" x14ac:dyDescent="0.25">
      <c r="Y99444" s="109"/>
    </row>
    <row r="99445" spans="25:25" x14ac:dyDescent="0.25">
      <c r="Y99445" s="109"/>
    </row>
    <row r="99446" spans="25:25" x14ac:dyDescent="0.25">
      <c r="Y99446" s="109"/>
    </row>
    <row r="99447" spans="25:25" x14ac:dyDescent="0.25">
      <c r="Y99447" s="109"/>
    </row>
    <row r="99448" spans="25:25" x14ac:dyDescent="0.25">
      <c r="Y99448" s="109"/>
    </row>
    <row r="99449" spans="25:25" x14ac:dyDescent="0.25">
      <c r="Y99449" s="109"/>
    </row>
    <row r="99450" spans="25:25" x14ac:dyDescent="0.25">
      <c r="Y99450" s="109"/>
    </row>
    <row r="99451" spans="25:25" x14ac:dyDescent="0.25">
      <c r="Y99451" s="109"/>
    </row>
    <row r="99452" spans="25:25" x14ac:dyDescent="0.25">
      <c r="Y99452" s="109"/>
    </row>
    <row r="99453" spans="25:25" x14ac:dyDescent="0.25">
      <c r="Y99453" s="109"/>
    </row>
    <row r="99454" spans="25:25" x14ac:dyDescent="0.25">
      <c r="Y99454" s="109"/>
    </row>
    <row r="99455" spans="25:25" x14ac:dyDescent="0.25">
      <c r="Y99455" s="109"/>
    </row>
    <row r="99456" spans="25:25" x14ac:dyDescent="0.25">
      <c r="Y99456" s="109"/>
    </row>
    <row r="99457" spans="25:25" x14ac:dyDescent="0.25">
      <c r="Y99457" s="109"/>
    </row>
    <row r="99458" spans="25:25" x14ac:dyDescent="0.25">
      <c r="Y99458" s="109"/>
    </row>
    <row r="99459" spans="25:25" x14ac:dyDescent="0.25">
      <c r="Y99459" s="109"/>
    </row>
    <row r="99460" spans="25:25" x14ac:dyDescent="0.25">
      <c r="Y99460" s="109"/>
    </row>
    <row r="99461" spans="25:25" x14ac:dyDescent="0.25">
      <c r="Y99461" s="109"/>
    </row>
    <row r="99462" spans="25:25" x14ac:dyDescent="0.25">
      <c r="Y99462" s="109"/>
    </row>
    <row r="99463" spans="25:25" x14ac:dyDescent="0.25">
      <c r="Y99463" s="109"/>
    </row>
    <row r="99464" spans="25:25" x14ac:dyDescent="0.25">
      <c r="Y99464" s="109"/>
    </row>
    <row r="99465" spans="25:25" x14ac:dyDescent="0.25">
      <c r="Y99465" s="109"/>
    </row>
    <row r="99466" spans="25:25" x14ac:dyDescent="0.25">
      <c r="Y99466" s="109"/>
    </row>
    <row r="99467" spans="25:25" x14ac:dyDescent="0.25">
      <c r="Y99467" s="109"/>
    </row>
    <row r="99468" spans="25:25" x14ac:dyDescent="0.25">
      <c r="Y99468" s="109"/>
    </row>
    <row r="99469" spans="25:25" x14ac:dyDescent="0.25">
      <c r="Y99469" s="109"/>
    </row>
    <row r="99470" spans="25:25" x14ac:dyDescent="0.25">
      <c r="Y99470" s="109"/>
    </row>
    <row r="99471" spans="25:25" x14ac:dyDescent="0.25">
      <c r="Y99471" s="109"/>
    </row>
    <row r="99472" spans="25:25" x14ac:dyDescent="0.25">
      <c r="Y99472" s="109"/>
    </row>
    <row r="99473" spans="25:25" x14ac:dyDescent="0.25">
      <c r="Y99473" s="109"/>
    </row>
    <row r="99474" spans="25:25" x14ac:dyDescent="0.25">
      <c r="Y99474" s="109"/>
    </row>
    <row r="99475" spans="25:25" x14ac:dyDescent="0.25">
      <c r="Y99475" s="109"/>
    </row>
    <row r="99476" spans="25:25" x14ac:dyDescent="0.25">
      <c r="Y99476" s="109"/>
    </row>
    <row r="99477" spans="25:25" x14ac:dyDescent="0.25">
      <c r="Y99477" s="109"/>
    </row>
    <row r="99478" spans="25:25" x14ac:dyDescent="0.25">
      <c r="Y99478" s="109"/>
    </row>
    <row r="99479" spans="25:25" x14ac:dyDescent="0.25">
      <c r="Y99479" s="109"/>
    </row>
    <row r="99480" spans="25:25" x14ac:dyDescent="0.25">
      <c r="Y99480" s="109"/>
    </row>
    <row r="99481" spans="25:25" x14ac:dyDescent="0.25">
      <c r="Y99481" s="109"/>
    </row>
    <row r="99482" spans="25:25" x14ac:dyDescent="0.25">
      <c r="Y99482" s="109"/>
    </row>
    <row r="99483" spans="25:25" x14ac:dyDescent="0.25">
      <c r="Y99483" s="109"/>
    </row>
    <row r="99484" spans="25:25" x14ac:dyDescent="0.25">
      <c r="Y99484" s="109"/>
    </row>
    <row r="99485" spans="25:25" x14ac:dyDescent="0.25">
      <c r="Y99485" s="109"/>
    </row>
    <row r="99486" spans="25:25" x14ac:dyDescent="0.25">
      <c r="Y99486" s="109"/>
    </row>
    <row r="99487" spans="25:25" x14ac:dyDescent="0.25">
      <c r="Y99487" s="109"/>
    </row>
    <row r="99488" spans="25:25" x14ac:dyDescent="0.25">
      <c r="Y99488" s="109"/>
    </row>
    <row r="99489" spans="25:25" x14ac:dyDescent="0.25">
      <c r="Y99489" s="109"/>
    </row>
    <row r="99490" spans="25:25" x14ac:dyDescent="0.25">
      <c r="Y99490" s="109"/>
    </row>
    <row r="99491" spans="25:25" x14ac:dyDescent="0.25">
      <c r="Y99491" s="109"/>
    </row>
    <row r="99492" spans="25:25" x14ac:dyDescent="0.25">
      <c r="Y99492" s="109"/>
    </row>
    <row r="99493" spans="25:25" x14ac:dyDescent="0.25">
      <c r="Y99493" s="109"/>
    </row>
    <row r="99494" spans="25:25" x14ac:dyDescent="0.25">
      <c r="Y99494" s="109"/>
    </row>
    <row r="99495" spans="25:25" x14ac:dyDescent="0.25">
      <c r="Y99495" s="109"/>
    </row>
    <row r="99496" spans="25:25" x14ac:dyDescent="0.25">
      <c r="Y99496" s="109"/>
    </row>
    <row r="99497" spans="25:25" x14ac:dyDescent="0.25">
      <c r="Y99497" s="109"/>
    </row>
    <row r="99498" spans="25:25" x14ac:dyDescent="0.25">
      <c r="Y99498" s="109"/>
    </row>
    <row r="99499" spans="25:25" x14ac:dyDescent="0.25">
      <c r="Y99499" s="109"/>
    </row>
    <row r="99500" spans="25:25" x14ac:dyDescent="0.25">
      <c r="Y99500" s="109"/>
    </row>
    <row r="99501" spans="25:25" x14ac:dyDescent="0.25">
      <c r="Y99501" s="109"/>
    </row>
    <row r="99502" spans="25:25" x14ac:dyDescent="0.25">
      <c r="Y99502" s="109"/>
    </row>
    <row r="99503" spans="25:25" x14ac:dyDescent="0.25">
      <c r="Y99503" s="109"/>
    </row>
    <row r="99504" spans="25:25" x14ac:dyDescent="0.25">
      <c r="Y99504" s="109"/>
    </row>
    <row r="99505" spans="25:25" x14ac:dyDescent="0.25">
      <c r="Y99505" s="109"/>
    </row>
    <row r="99506" spans="25:25" x14ac:dyDescent="0.25">
      <c r="Y99506" s="109"/>
    </row>
    <row r="99507" spans="25:25" x14ac:dyDescent="0.25">
      <c r="Y99507" s="109"/>
    </row>
    <row r="99508" spans="25:25" x14ac:dyDescent="0.25">
      <c r="Y99508" s="109"/>
    </row>
    <row r="99509" spans="25:25" x14ac:dyDescent="0.25">
      <c r="Y99509" s="109"/>
    </row>
    <row r="99510" spans="25:25" x14ac:dyDescent="0.25">
      <c r="Y99510" s="109"/>
    </row>
    <row r="99511" spans="25:25" x14ac:dyDescent="0.25">
      <c r="Y99511" s="109"/>
    </row>
    <row r="99512" spans="25:25" x14ac:dyDescent="0.25">
      <c r="Y99512" s="109"/>
    </row>
    <row r="99513" spans="25:25" x14ac:dyDescent="0.25">
      <c r="Y99513" s="109"/>
    </row>
    <row r="99514" spans="25:25" x14ac:dyDescent="0.25">
      <c r="Y99514" s="109"/>
    </row>
    <row r="99515" spans="25:25" x14ac:dyDescent="0.25">
      <c r="Y99515" s="109"/>
    </row>
    <row r="99516" spans="25:25" x14ac:dyDescent="0.25">
      <c r="Y99516" s="109"/>
    </row>
    <row r="99517" spans="25:25" x14ac:dyDescent="0.25">
      <c r="Y99517" s="109"/>
    </row>
    <row r="99518" spans="25:25" x14ac:dyDescent="0.25">
      <c r="Y99518" s="109"/>
    </row>
    <row r="99519" spans="25:25" x14ac:dyDescent="0.25">
      <c r="Y99519" s="109"/>
    </row>
    <row r="99520" spans="25:25" x14ac:dyDescent="0.25">
      <c r="Y99520" s="109"/>
    </row>
    <row r="99521" spans="25:25" x14ac:dyDescent="0.25">
      <c r="Y99521" s="109"/>
    </row>
    <row r="99522" spans="25:25" x14ac:dyDescent="0.25">
      <c r="Y99522" s="109"/>
    </row>
    <row r="99523" spans="25:25" x14ac:dyDescent="0.25">
      <c r="Y99523" s="109"/>
    </row>
    <row r="99524" spans="25:25" x14ac:dyDescent="0.25">
      <c r="Y99524" s="109"/>
    </row>
    <row r="99525" spans="25:25" x14ac:dyDescent="0.25">
      <c r="Y99525" s="109"/>
    </row>
    <row r="99526" spans="25:25" x14ac:dyDescent="0.25">
      <c r="Y99526" s="109"/>
    </row>
    <row r="99527" spans="25:25" x14ac:dyDescent="0.25">
      <c r="Y99527" s="109"/>
    </row>
    <row r="99528" spans="25:25" x14ac:dyDescent="0.25">
      <c r="Y99528" s="109"/>
    </row>
    <row r="99529" spans="25:25" x14ac:dyDescent="0.25">
      <c r="Y99529" s="109"/>
    </row>
    <row r="99530" spans="25:25" x14ac:dyDescent="0.25">
      <c r="Y99530" s="109"/>
    </row>
    <row r="99531" spans="25:25" x14ac:dyDescent="0.25">
      <c r="Y99531" s="109"/>
    </row>
    <row r="99532" spans="25:25" x14ac:dyDescent="0.25">
      <c r="Y99532" s="109"/>
    </row>
    <row r="99533" spans="25:25" x14ac:dyDescent="0.25">
      <c r="Y99533" s="109"/>
    </row>
    <row r="99534" spans="25:25" x14ac:dyDescent="0.25">
      <c r="Y99534" s="109"/>
    </row>
    <row r="99535" spans="25:25" x14ac:dyDescent="0.25">
      <c r="Y99535" s="109"/>
    </row>
    <row r="99536" spans="25:25" x14ac:dyDescent="0.25">
      <c r="Y99536" s="109"/>
    </row>
    <row r="99537" spans="25:25" x14ac:dyDescent="0.25">
      <c r="Y99537" s="109"/>
    </row>
    <row r="99538" spans="25:25" x14ac:dyDescent="0.25">
      <c r="Y99538" s="109"/>
    </row>
    <row r="99539" spans="25:25" x14ac:dyDescent="0.25">
      <c r="Y99539" s="109"/>
    </row>
    <row r="99540" spans="25:25" x14ac:dyDescent="0.25">
      <c r="Y99540" s="109"/>
    </row>
    <row r="99541" spans="25:25" x14ac:dyDescent="0.25">
      <c r="Y99541" s="109"/>
    </row>
    <row r="99542" spans="25:25" x14ac:dyDescent="0.25">
      <c r="Y99542" s="109"/>
    </row>
    <row r="99543" spans="25:25" x14ac:dyDescent="0.25">
      <c r="Y99543" s="109"/>
    </row>
    <row r="99544" spans="25:25" x14ac:dyDescent="0.25">
      <c r="Y99544" s="109"/>
    </row>
    <row r="99545" spans="25:25" x14ac:dyDescent="0.25">
      <c r="Y99545" s="109"/>
    </row>
    <row r="99546" spans="25:25" x14ac:dyDescent="0.25">
      <c r="Y99546" s="109"/>
    </row>
    <row r="99547" spans="25:25" x14ac:dyDescent="0.25">
      <c r="Y99547" s="109"/>
    </row>
    <row r="99548" spans="25:25" x14ac:dyDescent="0.25">
      <c r="Y99548" s="109"/>
    </row>
    <row r="99549" spans="25:25" x14ac:dyDescent="0.25">
      <c r="Y99549" s="109"/>
    </row>
    <row r="99550" spans="25:25" x14ac:dyDescent="0.25">
      <c r="Y99550" s="109"/>
    </row>
    <row r="99551" spans="25:25" x14ac:dyDescent="0.25">
      <c r="Y99551" s="109"/>
    </row>
    <row r="99552" spans="25:25" x14ac:dyDescent="0.25">
      <c r="Y99552" s="109"/>
    </row>
    <row r="99553" spans="25:25" x14ac:dyDescent="0.25">
      <c r="Y99553" s="109"/>
    </row>
    <row r="99554" spans="25:25" x14ac:dyDescent="0.25">
      <c r="Y99554" s="109"/>
    </row>
    <row r="99555" spans="25:25" x14ac:dyDescent="0.25">
      <c r="Y99555" s="109"/>
    </row>
    <row r="99556" spans="25:25" x14ac:dyDescent="0.25">
      <c r="Y99556" s="109"/>
    </row>
    <row r="99557" spans="25:25" x14ac:dyDescent="0.25">
      <c r="Y99557" s="109"/>
    </row>
    <row r="99558" spans="25:25" x14ac:dyDescent="0.25">
      <c r="Y99558" s="109"/>
    </row>
    <row r="99559" spans="25:25" x14ac:dyDescent="0.25">
      <c r="Y99559" s="109"/>
    </row>
    <row r="99560" spans="25:25" x14ac:dyDescent="0.25">
      <c r="Y99560" s="109"/>
    </row>
    <row r="99561" spans="25:25" x14ac:dyDescent="0.25">
      <c r="Y99561" s="109"/>
    </row>
    <row r="99562" spans="25:25" x14ac:dyDescent="0.25">
      <c r="Y99562" s="109"/>
    </row>
    <row r="99563" spans="25:25" x14ac:dyDescent="0.25">
      <c r="Y99563" s="109"/>
    </row>
    <row r="99564" spans="25:25" x14ac:dyDescent="0.25">
      <c r="Y99564" s="109"/>
    </row>
    <row r="99565" spans="25:25" x14ac:dyDescent="0.25">
      <c r="Y99565" s="109"/>
    </row>
    <row r="99566" spans="25:25" x14ac:dyDescent="0.25">
      <c r="Y99566" s="109"/>
    </row>
    <row r="99567" spans="25:25" x14ac:dyDescent="0.25">
      <c r="Y99567" s="109"/>
    </row>
    <row r="99568" spans="25:25" x14ac:dyDescent="0.25">
      <c r="Y99568" s="109"/>
    </row>
    <row r="99569" spans="25:25" x14ac:dyDescent="0.25">
      <c r="Y99569" s="109"/>
    </row>
    <row r="99570" spans="25:25" x14ac:dyDescent="0.25">
      <c r="Y99570" s="109"/>
    </row>
    <row r="99571" spans="25:25" x14ac:dyDescent="0.25">
      <c r="Y99571" s="109"/>
    </row>
    <row r="99572" spans="25:25" x14ac:dyDescent="0.25">
      <c r="Y99572" s="109"/>
    </row>
    <row r="99573" spans="25:25" x14ac:dyDescent="0.25">
      <c r="Y99573" s="109"/>
    </row>
    <row r="99574" spans="25:25" x14ac:dyDescent="0.25">
      <c r="Y99574" s="109"/>
    </row>
    <row r="99575" spans="25:25" x14ac:dyDescent="0.25">
      <c r="Y99575" s="109"/>
    </row>
    <row r="99576" spans="25:25" x14ac:dyDescent="0.25">
      <c r="Y99576" s="109"/>
    </row>
    <row r="99577" spans="25:25" x14ac:dyDescent="0.25">
      <c r="Y99577" s="109"/>
    </row>
    <row r="99578" spans="25:25" x14ac:dyDescent="0.25">
      <c r="Y99578" s="109"/>
    </row>
    <row r="99579" spans="25:25" x14ac:dyDescent="0.25">
      <c r="Y99579" s="109"/>
    </row>
    <row r="99580" spans="25:25" x14ac:dyDescent="0.25">
      <c r="Y99580" s="109"/>
    </row>
    <row r="99581" spans="25:25" x14ac:dyDescent="0.25">
      <c r="Y99581" s="109"/>
    </row>
    <row r="99582" spans="25:25" x14ac:dyDescent="0.25">
      <c r="Y99582" s="109"/>
    </row>
    <row r="99583" spans="25:25" x14ac:dyDescent="0.25">
      <c r="Y99583" s="109"/>
    </row>
    <row r="99584" spans="25:25" x14ac:dyDescent="0.25">
      <c r="Y99584" s="109"/>
    </row>
    <row r="99585" spans="25:25" x14ac:dyDescent="0.25">
      <c r="Y99585" s="109"/>
    </row>
    <row r="99586" spans="25:25" x14ac:dyDescent="0.25">
      <c r="Y99586" s="109"/>
    </row>
    <row r="99587" spans="25:25" x14ac:dyDescent="0.25">
      <c r="Y99587" s="109"/>
    </row>
    <row r="99588" spans="25:25" x14ac:dyDescent="0.25">
      <c r="Y99588" s="109"/>
    </row>
    <row r="99589" spans="25:25" x14ac:dyDescent="0.25">
      <c r="Y99589" s="109"/>
    </row>
    <row r="99590" spans="25:25" x14ac:dyDescent="0.25">
      <c r="Y99590" s="109"/>
    </row>
    <row r="99591" spans="25:25" x14ac:dyDescent="0.25">
      <c r="Y99591" s="109"/>
    </row>
    <row r="99592" spans="25:25" x14ac:dyDescent="0.25">
      <c r="Y99592" s="109"/>
    </row>
    <row r="99593" spans="25:25" x14ac:dyDescent="0.25">
      <c r="Y99593" s="109"/>
    </row>
    <row r="99594" spans="25:25" x14ac:dyDescent="0.25">
      <c r="Y99594" s="109"/>
    </row>
    <row r="99595" spans="25:25" x14ac:dyDescent="0.25">
      <c r="Y99595" s="109"/>
    </row>
    <row r="99596" spans="25:25" x14ac:dyDescent="0.25">
      <c r="Y99596" s="109"/>
    </row>
    <row r="99597" spans="25:25" x14ac:dyDescent="0.25">
      <c r="Y99597" s="109"/>
    </row>
    <row r="99598" spans="25:25" x14ac:dyDescent="0.25">
      <c r="Y99598" s="109"/>
    </row>
    <row r="99599" spans="25:25" x14ac:dyDescent="0.25">
      <c r="Y99599" s="109"/>
    </row>
    <row r="99600" spans="25:25" x14ac:dyDescent="0.25">
      <c r="Y99600" s="109"/>
    </row>
    <row r="99601" spans="25:25" x14ac:dyDescent="0.25">
      <c r="Y99601" s="109"/>
    </row>
    <row r="99602" spans="25:25" x14ac:dyDescent="0.25">
      <c r="Y99602" s="109"/>
    </row>
    <row r="99603" spans="25:25" x14ac:dyDescent="0.25">
      <c r="Y99603" s="109"/>
    </row>
    <row r="99604" spans="25:25" x14ac:dyDescent="0.25">
      <c r="Y99604" s="109"/>
    </row>
    <row r="99605" spans="25:25" x14ac:dyDescent="0.25">
      <c r="Y99605" s="109"/>
    </row>
    <row r="99606" spans="25:25" x14ac:dyDescent="0.25">
      <c r="Y99606" s="109"/>
    </row>
    <row r="99607" spans="25:25" x14ac:dyDescent="0.25">
      <c r="Y99607" s="109"/>
    </row>
    <row r="99608" spans="25:25" x14ac:dyDescent="0.25">
      <c r="Y99608" s="109"/>
    </row>
    <row r="99609" spans="25:25" x14ac:dyDescent="0.25">
      <c r="Y99609" s="109"/>
    </row>
    <row r="99610" spans="25:25" x14ac:dyDescent="0.25">
      <c r="Y99610" s="109"/>
    </row>
    <row r="99611" spans="25:25" x14ac:dyDescent="0.25">
      <c r="Y99611" s="109"/>
    </row>
    <row r="99612" spans="25:25" x14ac:dyDescent="0.25">
      <c r="Y99612" s="109"/>
    </row>
    <row r="99613" spans="25:25" x14ac:dyDescent="0.25">
      <c r="Y99613" s="109"/>
    </row>
    <row r="99614" spans="25:25" x14ac:dyDescent="0.25">
      <c r="Y99614" s="109"/>
    </row>
    <row r="99615" spans="25:25" x14ac:dyDescent="0.25">
      <c r="Y99615" s="109"/>
    </row>
    <row r="99616" spans="25:25" x14ac:dyDescent="0.25">
      <c r="Y99616" s="109"/>
    </row>
    <row r="99617" spans="25:25" x14ac:dyDescent="0.25">
      <c r="Y99617" s="109"/>
    </row>
    <row r="99618" spans="25:25" x14ac:dyDescent="0.25">
      <c r="Y99618" s="109"/>
    </row>
    <row r="99619" spans="25:25" x14ac:dyDescent="0.25">
      <c r="Y99619" s="109"/>
    </row>
    <row r="99620" spans="25:25" x14ac:dyDescent="0.25">
      <c r="Y99620" s="109"/>
    </row>
    <row r="99621" spans="25:25" x14ac:dyDescent="0.25">
      <c r="Y99621" s="109"/>
    </row>
    <row r="99622" spans="25:25" x14ac:dyDescent="0.25">
      <c r="Y99622" s="109"/>
    </row>
    <row r="99623" spans="25:25" x14ac:dyDescent="0.25">
      <c r="Y99623" s="109"/>
    </row>
    <row r="99624" spans="25:25" x14ac:dyDescent="0.25">
      <c r="Y99624" s="109"/>
    </row>
    <row r="99625" spans="25:25" x14ac:dyDescent="0.25">
      <c r="Y99625" s="109"/>
    </row>
    <row r="99626" spans="25:25" x14ac:dyDescent="0.25">
      <c r="Y99626" s="109"/>
    </row>
    <row r="99627" spans="25:25" x14ac:dyDescent="0.25">
      <c r="Y99627" s="109"/>
    </row>
    <row r="99628" spans="25:25" x14ac:dyDescent="0.25">
      <c r="Y99628" s="109"/>
    </row>
    <row r="99629" spans="25:25" x14ac:dyDescent="0.25">
      <c r="Y99629" s="109"/>
    </row>
    <row r="99630" spans="25:25" x14ac:dyDescent="0.25">
      <c r="Y99630" s="109"/>
    </row>
    <row r="99631" spans="25:25" x14ac:dyDescent="0.25">
      <c r="Y99631" s="109"/>
    </row>
    <row r="99632" spans="25:25" x14ac:dyDescent="0.25">
      <c r="Y99632" s="109"/>
    </row>
    <row r="99633" spans="25:25" x14ac:dyDescent="0.25">
      <c r="Y99633" s="109"/>
    </row>
    <row r="99634" spans="25:25" x14ac:dyDescent="0.25">
      <c r="Y99634" s="109"/>
    </row>
    <row r="99635" spans="25:25" x14ac:dyDescent="0.25">
      <c r="Y99635" s="109"/>
    </row>
    <row r="99636" spans="25:25" x14ac:dyDescent="0.25">
      <c r="Y99636" s="109"/>
    </row>
    <row r="99637" spans="25:25" x14ac:dyDescent="0.25">
      <c r="Y99637" s="109"/>
    </row>
    <row r="99638" spans="25:25" x14ac:dyDescent="0.25">
      <c r="Y99638" s="109"/>
    </row>
    <row r="99639" spans="25:25" x14ac:dyDescent="0.25">
      <c r="Y99639" s="109"/>
    </row>
    <row r="99640" spans="25:25" x14ac:dyDescent="0.25">
      <c r="Y99640" s="109"/>
    </row>
    <row r="99641" spans="25:25" x14ac:dyDescent="0.25">
      <c r="Y99641" s="109"/>
    </row>
    <row r="99642" spans="25:25" x14ac:dyDescent="0.25">
      <c r="Y99642" s="109"/>
    </row>
    <row r="99643" spans="25:25" x14ac:dyDescent="0.25">
      <c r="Y99643" s="109"/>
    </row>
    <row r="99644" spans="25:25" x14ac:dyDescent="0.25">
      <c r="Y99644" s="109"/>
    </row>
    <row r="99645" spans="25:25" x14ac:dyDescent="0.25">
      <c r="Y99645" s="109"/>
    </row>
    <row r="99646" spans="25:25" x14ac:dyDescent="0.25">
      <c r="Y99646" s="109"/>
    </row>
    <row r="99647" spans="25:25" x14ac:dyDescent="0.25">
      <c r="Y99647" s="109"/>
    </row>
    <row r="99648" spans="25:25" x14ac:dyDescent="0.25">
      <c r="Y99648" s="109"/>
    </row>
    <row r="99649" spans="25:25" x14ac:dyDescent="0.25">
      <c r="Y99649" s="109"/>
    </row>
    <row r="99650" spans="25:25" x14ac:dyDescent="0.25">
      <c r="Y99650" s="109"/>
    </row>
    <row r="99651" spans="25:25" x14ac:dyDescent="0.25">
      <c r="Y99651" s="109"/>
    </row>
    <row r="99652" spans="25:25" x14ac:dyDescent="0.25">
      <c r="Y99652" s="109"/>
    </row>
    <row r="99653" spans="25:25" x14ac:dyDescent="0.25">
      <c r="Y99653" s="109"/>
    </row>
    <row r="99654" spans="25:25" x14ac:dyDescent="0.25">
      <c r="Y99654" s="109"/>
    </row>
    <row r="99655" spans="25:25" x14ac:dyDescent="0.25">
      <c r="Y99655" s="109"/>
    </row>
    <row r="99656" spans="25:25" x14ac:dyDescent="0.25">
      <c r="Y99656" s="109"/>
    </row>
    <row r="99657" spans="25:25" x14ac:dyDescent="0.25">
      <c r="Y99657" s="109"/>
    </row>
    <row r="99658" spans="25:25" x14ac:dyDescent="0.25">
      <c r="Y99658" s="109"/>
    </row>
    <row r="99659" spans="25:25" x14ac:dyDescent="0.25">
      <c r="Y99659" s="109"/>
    </row>
    <row r="99660" spans="25:25" x14ac:dyDescent="0.25">
      <c r="Y99660" s="109"/>
    </row>
    <row r="99661" spans="25:25" x14ac:dyDescent="0.25">
      <c r="Y99661" s="109"/>
    </row>
    <row r="99662" spans="25:25" x14ac:dyDescent="0.25">
      <c r="Y99662" s="109"/>
    </row>
    <row r="99663" spans="25:25" x14ac:dyDescent="0.25">
      <c r="Y99663" s="109"/>
    </row>
    <row r="99664" spans="25:25" x14ac:dyDescent="0.25">
      <c r="Y99664" s="109"/>
    </row>
    <row r="99665" spans="25:25" x14ac:dyDescent="0.25">
      <c r="Y99665" s="109"/>
    </row>
    <row r="99666" spans="25:25" x14ac:dyDescent="0.25">
      <c r="Y99666" s="109"/>
    </row>
    <row r="99667" spans="25:25" x14ac:dyDescent="0.25">
      <c r="Y99667" s="109"/>
    </row>
    <row r="99668" spans="25:25" x14ac:dyDescent="0.25">
      <c r="Y99668" s="109"/>
    </row>
    <row r="99669" spans="25:25" x14ac:dyDescent="0.25">
      <c r="Y99669" s="109"/>
    </row>
    <row r="99670" spans="25:25" x14ac:dyDescent="0.25">
      <c r="Y99670" s="109"/>
    </row>
    <row r="99671" spans="25:25" x14ac:dyDescent="0.25">
      <c r="Y99671" s="109"/>
    </row>
    <row r="99672" spans="25:25" x14ac:dyDescent="0.25">
      <c r="Y99672" s="109"/>
    </row>
    <row r="99673" spans="25:25" x14ac:dyDescent="0.25">
      <c r="Y99673" s="109"/>
    </row>
    <row r="99674" spans="25:25" x14ac:dyDescent="0.25">
      <c r="Y99674" s="109"/>
    </row>
    <row r="99675" spans="25:25" x14ac:dyDescent="0.25">
      <c r="Y99675" s="109"/>
    </row>
    <row r="99676" spans="25:25" x14ac:dyDescent="0.25">
      <c r="Y99676" s="109"/>
    </row>
    <row r="99677" spans="25:25" x14ac:dyDescent="0.25">
      <c r="Y99677" s="109"/>
    </row>
    <row r="99678" spans="25:25" x14ac:dyDescent="0.25">
      <c r="Y99678" s="109"/>
    </row>
    <row r="99679" spans="25:25" x14ac:dyDescent="0.25">
      <c r="Y99679" s="109"/>
    </row>
    <row r="99680" spans="25:25" x14ac:dyDescent="0.25">
      <c r="Y99680" s="109"/>
    </row>
    <row r="99681" spans="25:25" x14ac:dyDescent="0.25">
      <c r="Y99681" s="109"/>
    </row>
    <row r="99682" spans="25:25" x14ac:dyDescent="0.25">
      <c r="Y99682" s="109"/>
    </row>
    <row r="99683" spans="25:25" x14ac:dyDescent="0.25">
      <c r="Y99683" s="109"/>
    </row>
    <row r="99684" spans="25:25" x14ac:dyDescent="0.25">
      <c r="Y99684" s="109"/>
    </row>
    <row r="99685" spans="25:25" x14ac:dyDescent="0.25">
      <c r="Y99685" s="109"/>
    </row>
    <row r="99686" spans="25:25" x14ac:dyDescent="0.25">
      <c r="Y99686" s="109"/>
    </row>
    <row r="99687" spans="25:25" x14ac:dyDescent="0.25">
      <c r="Y99687" s="109"/>
    </row>
    <row r="99688" spans="25:25" x14ac:dyDescent="0.25">
      <c r="Y99688" s="109"/>
    </row>
    <row r="99689" spans="25:25" x14ac:dyDescent="0.25">
      <c r="Y99689" s="109"/>
    </row>
    <row r="99690" spans="25:25" x14ac:dyDescent="0.25">
      <c r="Y99690" s="109"/>
    </row>
    <row r="99691" spans="25:25" x14ac:dyDescent="0.25">
      <c r="Y99691" s="109"/>
    </row>
    <row r="99692" spans="25:25" x14ac:dyDescent="0.25">
      <c r="Y99692" s="109"/>
    </row>
    <row r="99693" spans="25:25" x14ac:dyDescent="0.25">
      <c r="Y99693" s="109"/>
    </row>
    <row r="99694" spans="25:25" x14ac:dyDescent="0.25">
      <c r="Y99694" s="109"/>
    </row>
    <row r="99695" spans="25:25" x14ac:dyDescent="0.25">
      <c r="Y99695" s="109"/>
    </row>
    <row r="99696" spans="25:25" x14ac:dyDescent="0.25">
      <c r="Y99696" s="109"/>
    </row>
    <row r="99697" spans="25:25" x14ac:dyDescent="0.25">
      <c r="Y99697" s="109"/>
    </row>
    <row r="99698" spans="25:25" x14ac:dyDescent="0.25">
      <c r="Y99698" s="109"/>
    </row>
    <row r="99699" spans="25:25" x14ac:dyDescent="0.25">
      <c r="Y99699" s="109"/>
    </row>
    <row r="99700" spans="25:25" x14ac:dyDescent="0.25">
      <c r="Y99700" s="109"/>
    </row>
    <row r="99701" spans="25:25" x14ac:dyDescent="0.25">
      <c r="Y99701" s="109"/>
    </row>
    <row r="99702" spans="25:25" x14ac:dyDescent="0.25">
      <c r="Y99702" s="109"/>
    </row>
    <row r="99703" spans="25:25" x14ac:dyDescent="0.25">
      <c r="Y99703" s="109"/>
    </row>
    <row r="99704" spans="25:25" x14ac:dyDescent="0.25">
      <c r="Y99704" s="109"/>
    </row>
    <row r="99705" spans="25:25" x14ac:dyDescent="0.25">
      <c r="Y99705" s="109"/>
    </row>
    <row r="99706" spans="25:25" x14ac:dyDescent="0.25">
      <c r="Y99706" s="109"/>
    </row>
    <row r="99707" spans="25:25" x14ac:dyDescent="0.25">
      <c r="Y99707" s="109"/>
    </row>
    <row r="99708" spans="25:25" x14ac:dyDescent="0.25">
      <c r="Y99708" s="109"/>
    </row>
    <row r="99709" spans="25:25" x14ac:dyDescent="0.25">
      <c r="Y99709" s="109"/>
    </row>
    <row r="99710" spans="25:25" x14ac:dyDescent="0.25">
      <c r="Y99710" s="109"/>
    </row>
    <row r="99711" spans="25:25" x14ac:dyDescent="0.25">
      <c r="Y99711" s="109"/>
    </row>
    <row r="99712" spans="25:25" x14ac:dyDescent="0.25">
      <c r="Y99712" s="109"/>
    </row>
    <row r="99713" spans="25:25" x14ac:dyDescent="0.25">
      <c r="Y99713" s="109"/>
    </row>
    <row r="99714" spans="25:25" x14ac:dyDescent="0.25">
      <c r="Y99714" s="109"/>
    </row>
    <row r="99715" spans="25:25" x14ac:dyDescent="0.25">
      <c r="Y99715" s="109"/>
    </row>
    <row r="99716" spans="25:25" x14ac:dyDescent="0.25">
      <c r="Y99716" s="109"/>
    </row>
    <row r="99717" spans="25:25" x14ac:dyDescent="0.25">
      <c r="Y99717" s="109"/>
    </row>
    <row r="99718" spans="25:25" x14ac:dyDescent="0.25">
      <c r="Y99718" s="109"/>
    </row>
    <row r="99719" spans="25:25" x14ac:dyDescent="0.25">
      <c r="Y99719" s="109"/>
    </row>
    <row r="99720" spans="25:25" x14ac:dyDescent="0.25">
      <c r="Y99720" s="109"/>
    </row>
    <row r="99721" spans="25:25" x14ac:dyDescent="0.25">
      <c r="Y99721" s="109"/>
    </row>
    <row r="99722" spans="25:25" x14ac:dyDescent="0.25">
      <c r="Y99722" s="109"/>
    </row>
    <row r="99723" spans="25:25" x14ac:dyDescent="0.25">
      <c r="Y99723" s="109"/>
    </row>
    <row r="99724" spans="25:25" x14ac:dyDescent="0.25">
      <c r="Y99724" s="109"/>
    </row>
    <row r="99725" spans="25:25" x14ac:dyDescent="0.25">
      <c r="Y99725" s="109"/>
    </row>
    <row r="99726" spans="25:25" x14ac:dyDescent="0.25">
      <c r="Y99726" s="109"/>
    </row>
    <row r="99727" spans="25:25" x14ac:dyDescent="0.25">
      <c r="Y99727" s="109"/>
    </row>
    <row r="99728" spans="25:25" x14ac:dyDescent="0.25">
      <c r="Y99728" s="109"/>
    </row>
    <row r="99729" spans="25:25" x14ac:dyDescent="0.25">
      <c r="Y99729" s="109"/>
    </row>
    <row r="99730" spans="25:25" x14ac:dyDescent="0.25">
      <c r="Y99730" s="109"/>
    </row>
    <row r="99731" spans="25:25" x14ac:dyDescent="0.25">
      <c r="Y99731" s="109"/>
    </row>
    <row r="99732" spans="25:25" x14ac:dyDescent="0.25">
      <c r="Y99732" s="109"/>
    </row>
    <row r="99733" spans="25:25" x14ac:dyDescent="0.25">
      <c r="Y99733" s="109"/>
    </row>
    <row r="99734" spans="25:25" x14ac:dyDescent="0.25">
      <c r="Y99734" s="109"/>
    </row>
    <row r="99735" spans="25:25" x14ac:dyDescent="0.25">
      <c r="Y99735" s="109"/>
    </row>
    <row r="99736" spans="25:25" x14ac:dyDescent="0.25">
      <c r="Y99736" s="109"/>
    </row>
    <row r="99737" spans="25:25" x14ac:dyDescent="0.25">
      <c r="Y99737" s="109"/>
    </row>
    <row r="99738" spans="25:25" x14ac:dyDescent="0.25">
      <c r="Y99738" s="109"/>
    </row>
    <row r="99739" spans="25:25" x14ac:dyDescent="0.25">
      <c r="Y99739" s="109"/>
    </row>
    <row r="99740" spans="25:25" x14ac:dyDescent="0.25">
      <c r="Y99740" s="109"/>
    </row>
    <row r="99741" spans="25:25" x14ac:dyDescent="0.25">
      <c r="Y99741" s="109"/>
    </row>
    <row r="99742" spans="25:25" x14ac:dyDescent="0.25">
      <c r="Y99742" s="109"/>
    </row>
    <row r="99743" spans="25:25" x14ac:dyDescent="0.25">
      <c r="Y99743" s="109"/>
    </row>
    <row r="99744" spans="25:25" x14ac:dyDescent="0.25">
      <c r="Y99744" s="109"/>
    </row>
    <row r="99745" spans="25:25" x14ac:dyDescent="0.25">
      <c r="Y99745" s="109"/>
    </row>
    <row r="99746" spans="25:25" x14ac:dyDescent="0.25">
      <c r="Y99746" s="109"/>
    </row>
    <row r="99747" spans="25:25" x14ac:dyDescent="0.25">
      <c r="Y99747" s="109"/>
    </row>
    <row r="99748" spans="25:25" x14ac:dyDescent="0.25">
      <c r="Y99748" s="109"/>
    </row>
    <row r="99749" spans="25:25" x14ac:dyDescent="0.25">
      <c r="Y99749" s="109"/>
    </row>
    <row r="99750" spans="25:25" x14ac:dyDescent="0.25">
      <c r="Y99750" s="109"/>
    </row>
    <row r="99751" spans="25:25" x14ac:dyDescent="0.25">
      <c r="Y99751" s="109"/>
    </row>
    <row r="99752" spans="25:25" x14ac:dyDescent="0.25">
      <c r="Y99752" s="109"/>
    </row>
    <row r="99753" spans="25:25" x14ac:dyDescent="0.25">
      <c r="Y99753" s="109"/>
    </row>
    <row r="99754" spans="25:25" x14ac:dyDescent="0.25">
      <c r="Y99754" s="109"/>
    </row>
    <row r="99755" spans="25:25" x14ac:dyDescent="0.25">
      <c r="Y99755" s="109"/>
    </row>
    <row r="99756" spans="25:25" x14ac:dyDescent="0.25">
      <c r="Y99756" s="109"/>
    </row>
    <row r="99757" spans="25:25" x14ac:dyDescent="0.25">
      <c r="Y99757" s="109"/>
    </row>
    <row r="99758" spans="25:25" x14ac:dyDescent="0.25">
      <c r="Y99758" s="109"/>
    </row>
    <row r="99759" spans="25:25" x14ac:dyDescent="0.25">
      <c r="Y99759" s="109"/>
    </row>
    <row r="99760" spans="25:25" x14ac:dyDescent="0.25">
      <c r="Y99760" s="109"/>
    </row>
    <row r="99761" spans="25:25" x14ac:dyDescent="0.25">
      <c r="Y99761" s="109"/>
    </row>
    <row r="99762" spans="25:25" x14ac:dyDescent="0.25">
      <c r="Y99762" s="109"/>
    </row>
    <row r="99763" spans="25:25" x14ac:dyDescent="0.25">
      <c r="Y99763" s="109"/>
    </row>
    <row r="99764" spans="25:25" x14ac:dyDescent="0.25">
      <c r="Y99764" s="109"/>
    </row>
    <row r="99765" spans="25:25" x14ac:dyDescent="0.25">
      <c r="Y99765" s="109"/>
    </row>
    <row r="99766" spans="25:25" x14ac:dyDescent="0.25">
      <c r="Y99766" s="109"/>
    </row>
    <row r="99767" spans="25:25" x14ac:dyDescent="0.25">
      <c r="Y99767" s="109"/>
    </row>
    <row r="99768" spans="25:25" x14ac:dyDescent="0.25">
      <c r="Y99768" s="109"/>
    </row>
    <row r="99769" spans="25:25" x14ac:dyDescent="0.25">
      <c r="Y99769" s="109"/>
    </row>
    <row r="99770" spans="25:25" x14ac:dyDescent="0.25">
      <c r="Y99770" s="109"/>
    </row>
    <row r="99771" spans="25:25" x14ac:dyDescent="0.25">
      <c r="Y99771" s="109"/>
    </row>
    <row r="99772" spans="25:25" x14ac:dyDescent="0.25">
      <c r="Y99772" s="109"/>
    </row>
    <row r="99773" spans="25:25" x14ac:dyDescent="0.25">
      <c r="Y99773" s="109"/>
    </row>
    <row r="99774" spans="25:25" x14ac:dyDescent="0.25">
      <c r="Y99774" s="109"/>
    </row>
    <row r="99775" spans="25:25" x14ac:dyDescent="0.25">
      <c r="Y99775" s="109"/>
    </row>
    <row r="99776" spans="25:25" x14ac:dyDescent="0.25">
      <c r="Y99776" s="109"/>
    </row>
    <row r="99777" spans="25:25" x14ac:dyDescent="0.25">
      <c r="Y99777" s="109"/>
    </row>
    <row r="99778" spans="25:25" x14ac:dyDescent="0.25">
      <c r="Y99778" s="109"/>
    </row>
    <row r="99779" spans="25:25" x14ac:dyDescent="0.25">
      <c r="Y99779" s="109"/>
    </row>
    <row r="99780" spans="25:25" x14ac:dyDescent="0.25">
      <c r="Y99780" s="109"/>
    </row>
    <row r="99781" spans="25:25" x14ac:dyDescent="0.25">
      <c r="Y99781" s="109"/>
    </row>
    <row r="99782" spans="25:25" x14ac:dyDescent="0.25">
      <c r="Y99782" s="109"/>
    </row>
    <row r="99783" spans="25:25" x14ac:dyDescent="0.25">
      <c r="Y99783" s="109"/>
    </row>
    <row r="99784" spans="25:25" x14ac:dyDescent="0.25">
      <c r="Y99784" s="109"/>
    </row>
    <row r="99785" spans="25:25" x14ac:dyDescent="0.25">
      <c r="Y99785" s="109"/>
    </row>
    <row r="99786" spans="25:25" x14ac:dyDescent="0.25">
      <c r="Y99786" s="109"/>
    </row>
    <row r="99787" spans="25:25" x14ac:dyDescent="0.25">
      <c r="Y99787" s="109"/>
    </row>
    <row r="99788" spans="25:25" x14ac:dyDescent="0.25">
      <c r="Y99788" s="109"/>
    </row>
    <row r="99789" spans="25:25" x14ac:dyDescent="0.25">
      <c r="Y99789" s="109"/>
    </row>
    <row r="99790" spans="25:25" x14ac:dyDescent="0.25">
      <c r="Y99790" s="109"/>
    </row>
    <row r="99791" spans="25:25" x14ac:dyDescent="0.25">
      <c r="Y99791" s="109"/>
    </row>
    <row r="99792" spans="25:25" x14ac:dyDescent="0.25">
      <c r="Y99792" s="109"/>
    </row>
    <row r="99793" spans="25:25" x14ac:dyDescent="0.25">
      <c r="Y99793" s="109"/>
    </row>
    <row r="99794" spans="25:25" x14ac:dyDescent="0.25">
      <c r="Y99794" s="109"/>
    </row>
    <row r="99795" spans="25:25" x14ac:dyDescent="0.25">
      <c r="Y99795" s="109"/>
    </row>
    <row r="99796" spans="25:25" x14ac:dyDescent="0.25">
      <c r="Y99796" s="109"/>
    </row>
    <row r="99797" spans="25:25" x14ac:dyDescent="0.25">
      <c r="Y99797" s="109"/>
    </row>
    <row r="99798" spans="25:25" x14ac:dyDescent="0.25">
      <c r="Y99798" s="109"/>
    </row>
    <row r="99799" spans="25:25" x14ac:dyDescent="0.25">
      <c r="Y99799" s="109"/>
    </row>
    <row r="99800" spans="25:25" x14ac:dyDescent="0.25">
      <c r="Y99800" s="109"/>
    </row>
    <row r="99801" spans="25:25" x14ac:dyDescent="0.25">
      <c r="Y99801" s="109"/>
    </row>
    <row r="99802" spans="25:25" x14ac:dyDescent="0.25">
      <c r="Y99802" s="109"/>
    </row>
    <row r="99803" spans="25:25" x14ac:dyDescent="0.25">
      <c r="Y99803" s="109"/>
    </row>
    <row r="99804" spans="25:25" x14ac:dyDescent="0.25">
      <c r="Y99804" s="109"/>
    </row>
    <row r="99805" spans="25:25" x14ac:dyDescent="0.25">
      <c r="Y99805" s="109"/>
    </row>
    <row r="99806" spans="25:25" x14ac:dyDescent="0.25">
      <c r="Y99806" s="109"/>
    </row>
    <row r="99807" spans="25:25" x14ac:dyDescent="0.25">
      <c r="Y99807" s="109"/>
    </row>
    <row r="99808" spans="25:25" x14ac:dyDescent="0.25">
      <c r="Y99808" s="109"/>
    </row>
    <row r="99809" spans="25:25" x14ac:dyDescent="0.25">
      <c r="Y99809" s="109"/>
    </row>
    <row r="99810" spans="25:25" x14ac:dyDescent="0.25">
      <c r="Y99810" s="109"/>
    </row>
    <row r="99811" spans="25:25" x14ac:dyDescent="0.25">
      <c r="Y99811" s="109"/>
    </row>
    <row r="99812" spans="25:25" x14ac:dyDescent="0.25">
      <c r="Y99812" s="109"/>
    </row>
    <row r="99813" spans="25:25" x14ac:dyDescent="0.25">
      <c r="Y99813" s="109"/>
    </row>
    <row r="99814" spans="25:25" x14ac:dyDescent="0.25">
      <c r="Y99814" s="109"/>
    </row>
    <row r="99815" spans="25:25" x14ac:dyDescent="0.25">
      <c r="Y99815" s="109"/>
    </row>
    <row r="99816" spans="25:25" x14ac:dyDescent="0.25">
      <c r="Y99816" s="109"/>
    </row>
    <row r="99817" spans="25:25" x14ac:dyDescent="0.25">
      <c r="Y99817" s="109"/>
    </row>
    <row r="99818" spans="25:25" x14ac:dyDescent="0.25">
      <c r="Y99818" s="109"/>
    </row>
    <row r="99819" spans="25:25" x14ac:dyDescent="0.25">
      <c r="Y99819" s="109"/>
    </row>
    <row r="99820" spans="25:25" x14ac:dyDescent="0.25">
      <c r="Y99820" s="109"/>
    </row>
    <row r="99821" spans="25:25" x14ac:dyDescent="0.25">
      <c r="Y99821" s="109"/>
    </row>
    <row r="99822" spans="25:25" x14ac:dyDescent="0.25">
      <c r="Y99822" s="109"/>
    </row>
    <row r="99823" spans="25:25" x14ac:dyDescent="0.25">
      <c r="Y99823" s="109"/>
    </row>
    <row r="99824" spans="25:25" x14ac:dyDescent="0.25">
      <c r="Y99824" s="109"/>
    </row>
    <row r="99825" spans="25:25" x14ac:dyDescent="0.25">
      <c r="Y99825" s="109"/>
    </row>
    <row r="99826" spans="25:25" x14ac:dyDescent="0.25">
      <c r="Y99826" s="109"/>
    </row>
    <row r="99827" spans="25:25" x14ac:dyDescent="0.25">
      <c r="Y99827" s="109"/>
    </row>
    <row r="99828" spans="25:25" x14ac:dyDescent="0.25">
      <c r="Y99828" s="109"/>
    </row>
    <row r="99829" spans="25:25" x14ac:dyDescent="0.25">
      <c r="Y99829" s="109"/>
    </row>
    <row r="99830" spans="25:25" x14ac:dyDescent="0.25">
      <c r="Y99830" s="109"/>
    </row>
    <row r="99831" spans="25:25" x14ac:dyDescent="0.25">
      <c r="Y99831" s="109"/>
    </row>
    <row r="99832" spans="25:25" x14ac:dyDescent="0.25">
      <c r="Y99832" s="109"/>
    </row>
    <row r="99833" spans="25:25" x14ac:dyDescent="0.25">
      <c r="Y99833" s="109"/>
    </row>
    <row r="99834" spans="25:25" x14ac:dyDescent="0.25">
      <c r="Y99834" s="109"/>
    </row>
    <row r="99835" spans="25:25" x14ac:dyDescent="0.25">
      <c r="Y99835" s="109"/>
    </row>
    <row r="99836" spans="25:25" x14ac:dyDescent="0.25">
      <c r="Y99836" s="109"/>
    </row>
    <row r="99837" spans="25:25" x14ac:dyDescent="0.25">
      <c r="Y99837" s="109"/>
    </row>
    <row r="99838" spans="25:25" x14ac:dyDescent="0.25">
      <c r="Y99838" s="109"/>
    </row>
    <row r="99839" spans="25:25" x14ac:dyDescent="0.25">
      <c r="Y99839" s="109"/>
    </row>
    <row r="99840" spans="25:25" x14ac:dyDescent="0.25">
      <c r="Y99840" s="109"/>
    </row>
    <row r="99841" spans="25:25" x14ac:dyDescent="0.25">
      <c r="Y99841" s="109"/>
    </row>
    <row r="99842" spans="25:25" x14ac:dyDescent="0.25">
      <c r="Y99842" s="109"/>
    </row>
    <row r="99843" spans="25:25" x14ac:dyDescent="0.25">
      <c r="Y99843" s="109"/>
    </row>
    <row r="99844" spans="25:25" x14ac:dyDescent="0.25">
      <c r="Y99844" s="109"/>
    </row>
    <row r="99845" spans="25:25" x14ac:dyDescent="0.25">
      <c r="Y99845" s="109"/>
    </row>
    <row r="99846" spans="25:25" x14ac:dyDescent="0.25">
      <c r="Y99846" s="109"/>
    </row>
    <row r="99847" spans="25:25" x14ac:dyDescent="0.25">
      <c r="Y99847" s="109"/>
    </row>
    <row r="99848" spans="25:25" x14ac:dyDescent="0.25">
      <c r="Y99848" s="109"/>
    </row>
    <row r="99849" spans="25:25" x14ac:dyDescent="0.25">
      <c r="Y99849" s="109"/>
    </row>
    <row r="99850" spans="25:25" x14ac:dyDescent="0.25">
      <c r="Y99850" s="109"/>
    </row>
    <row r="99851" spans="25:25" x14ac:dyDescent="0.25">
      <c r="Y99851" s="109"/>
    </row>
    <row r="99852" spans="25:25" x14ac:dyDescent="0.25">
      <c r="Y99852" s="109"/>
    </row>
    <row r="99853" spans="25:25" x14ac:dyDescent="0.25">
      <c r="Y99853" s="109"/>
    </row>
    <row r="99854" spans="25:25" x14ac:dyDescent="0.25">
      <c r="Y99854" s="109"/>
    </row>
    <row r="99855" spans="25:25" x14ac:dyDescent="0.25">
      <c r="Y99855" s="109"/>
    </row>
    <row r="99856" spans="25:25" x14ac:dyDescent="0.25">
      <c r="Y99856" s="109"/>
    </row>
    <row r="99857" spans="25:25" x14ac:dyDescent="0.25">
      <c r="Y99857" s="109"/>
    </row>
    <row r="99858" spans="25:25" x14ac:dyDescent="0.25">
      <c r="Y99858" s="109"/>
    </row>
    <row r="99859" spans="25:25" x14ac:dyDescent="0.25">
      <c r="Y99859" s="109"/>
    </row>
    <row r="99860" spans="25:25" x14ac:dyDescent="0.25">
      <c r="Y99860" s="109"/>
    </row>
    <row r="99861" spans="25:25" x14ac:dyDescent="0.25">
      <c r="Y99861" s="109"/>
    </row>
    <row r="99862" spans="25:25" x14ac:dyDescent="0.25">
      <c r="Y99862" s="109"/>
    </row>
    <row r="99863" spans="25:25" x14ac:dyDescent="0.25">
      <c r="Y99863" s="109"/>
    </row>
    <row r="99864" spans="25:25" x14ac:dyDescent="0.25">
      <c r="Y99864" s="109"/>
    </row>
    <row r="99865" spans="25:25" x14ac:dyDescent="0.25">
      <c r="Y99865" s="109"/>
    </row>
    <row r="99866" spans="25:25" x14ac:dyDescent="0.25">
      <c r="Y99866" s="109"/>
    </row>
    <row r="99867" spans="25:25" x14ac:dyDescent="0.25">
      <c r="Y99867" s="109"/>
    </row>
    <row r="99868" spans="25:25" x14ac:dyDescent="0.25">
      <c r="Y99868" s="109"/>
    </row>
    <row r="99869" spans="25:25" x14ac:dyDescent="0.25">
      <c r="Y99869" s="109"/>
    </row>
    <row r="99870" spans="25:25" x14ac:dyDescent="0.25">
      <c r="Y99870" s="109"/>
    </row>
    <row r="99871" spans="25:25" x14ac:dyDescent="0.25">
      <c r="Y99871" s="109"/>
    </row>
    <row r="99872" spans="25:25" x14ac:dyDescent="0.25">
      <c r="Y99872" s="109"/>
    </row>
    <row r="99873" spans="25:25" x14ac:dyDescent="0.25">
      <c r="Y99873" s="109"/>
    </row>
    <row r="99874" spans="25:25" x14ac:dyDescent="0.25">
      <c r="Y99874" s="109"/>
    </row>
    <row r="99875" spans="25:25" x14ac:dyDescent="0.25">
      <c r="Y99875" s="109"/>
    </row>
    <row r="99876" spans="25:25" x14ac:dyDescent="0.25">
      <c r="Y99876" s="109"/>
    </row>
    <row r="99877" spans="25:25" x14ac:dyDescent="0.25">
      <c r="Y99877" s="109"/>
    </row>
    <row r="99878" spans="25:25" x14ac:dyDescent="0.25">
      <c r="Y99878" s="109"/>
    </row>
    <row r="99879" spans="25:25" x14ac:dyDescent="0.25">
      <c r="Y99879" s="109"/>
    </row>
    <row r="99880" spans="25:25" x14ac:dyDescent="0.25">
      <c r="Y99880" s="109"/>
    </row>
    <row r="99881" spans="25:25" x14ac:dyDescent="0.25">
      <c r="Y99881" s="109"/>
    </row>
    <row r="99882" spans="25:25" x14ac:dyDescent="0.25">
      <c r="Y99882" s="109"/>
    </row>
    <row r="99883" spans="25:25" x14ac:dyDescent="0.25">
      <c r="Y99883" s="109"/>
    </row>
    <row r="99884" spans="25:25" x14ac:dyDescent="0.25">
      <c r="Y99884" s="109"/>
    </row>
    <row r="99885" spans="25:25" x14ac:dyDescent="0.25">
      <c r="Y99885" s="109"/>
    </row>
    <row r="99886" spans="25:25" x14ac:dyDescent="0.25">
      <c r="Y99886" s="109"/>
    </row>
    <row r="99887" spans="25:25" x14ac:dyDescent="0.25">
      <c r="Y99887" s="109"/>
    </row>
    <row r="99888" spans="25:25" x14ac:dyDescent="0.25">
      <c r="Y99888" s="109"/>
    </row>
    <row r="99889" spans="25:25" x14ac:dyDescent="0.25">
      <c r="Y99889" s="109"/>
    </row>
    <row r="99890" spans="25:25" x14ac:dyDescent="0.25">
      <c r="Y99890" s="109"/>
    </row>
    <row r="99891" spans="25:25" x14ac:dyDescent="0.25">
      <c r="Y99891" s="109"/>
    </row>
    <row r="99892" spans="25:25" x14ac:dyDescent="0.25">
      <c r="Y99892" s="109"/>
    </row>
    <row r="99893" spans="25:25" x14ac:dyDescent="0.25">
      <c r="Y99893" s="109"/>
    </row>
    <row r="99894" spans="25:25" x14ac:dyDescent="0.25">
      <c r="Y99894" s="109"/>
    </row>
    <row r="99895" spans="25:25" x14ac:dyDescent="0.25">
      <c r="Y99895" s="109"/>
    </row>
    <row r="99896" spans="25:25" x14ac:dyDescent="0.25">
      <c r="Y99896" s="109"/>
    </row>
    <row r="99897" spans="25:25" x14ac:dyDescent="0.25">
      <c r="Y99897" s="109"/>
    </row>
    <row r="99898" spans="25:25" x14ac:dyDescent="0.25">
      <c r="Y99898" s="109"/>
    </row>
    <row r="99899" spans="25:25" x14ac:dyDescent="0.25">
      <c r="Y99899" s="109"/>
    </row>
    <row r="99900" spans="25:25" x14ac:dyDescent="0.25">
      <c r="Y99900" s="109"/>
    </row>
    <row r="99901" spans="25:25" x14ac:dyDescent="0.25">
      <c r="Y99901" s="109"/>
    </row>
    <row r="99902" spans="25:25" x14ac:dyDescent="0.25">
      <c r="Y99902" s="109"/>
    </row>
    <row r="99903" spans="25:25" x14ac:dyDescent="0.25">
      <c r="Y99903" s="109"/>
    </row>
    <row r="99904" spans="25:25" x14ac:dyDescent="0.25">
      <c r="Y99904" s="109"/>
    </row>
    <row r="99905" spans="25:25" x14ac:dyDescent="0.25">
      <c r="Y99905" s="109"/>
    </row>
    <row r="99906" spans="25:25" x14ac:dyDescent="0.25">
      <c r="Y99906" s="109"/>
    </row>
    <row r="99907" spans="25:25" x14ac:dyDescent="0.25">
      <c r="Y99907" s="109"/>
    </row>
    <row r="99908" spans="25:25" x14ac:dyDescent="0.25">
      <c r="Y99908" s="109"/>
    </row>
    <row r="99909" spans="25:25" x14ac:dyDescent="0.25">
      <c r="Y99909" s="109"/>
    </row>
    <row r="99910" spans="25:25" x14ac:dyDescent="0.25">
      <c r="Y99910" s="109"/>
    </row>
    <row r="99911" spans="25:25" x14ac:dyDescent="0.25">
      <c r="Y99911" s="109"/>
    </row>
    <row r="99912" spans="25:25" x14ac:dyDescent="0.25">
      <c r="Y99912" s="109"/>
    </row>
    <row r="99913" spans="25:25" x14ac:dyDescent="0.25">
      <c r="Y99913" s="109"/>
    </row>
    <row r="99914" spans="25:25" x14ac:dyDescent="0.25">
      <c r="Y99914" s="109"/>
    </row>
    <row r="99915" spans="25:25" x14ac:dyDescent="0.25">
      <c r="Y99915" s="109"/>
    </row>
    <row r="99916" spans="25:25" x14ac:dyDescent="0.25">
      <c r="Y99916" s="109"/>
    </row>
    <row r="99917" spans="25:25" x14ac:dyDescent="0.25">
      <c r="Y99917" s="109"/>
    </row>
    <row r="99918" spans="25:25" x14ac:dyDescent="0.25">
      <c r="Y99918" s="109"/>
    </row>
    <row r="99919" spans="25:25" x14ac:dyDescent="0.25">
      <c r="Y99919" s="109"/>
    </row>
    <row r="99920" spans="25:25" x14ac:dyDescent="0.25">
      <c r="Y99920" s="109"/>
    </row>
    <row r="99921" spans="25:25" x14ac:dyDescent="0.25">
      <c r="Y99921" s="109"/>
    </row>
    <row r="99922" spans="25:25" x14ac:dyDescent="0.25">
      <c r="Y99922" s="109"/>
    </row>
    <row r="99923" spans="25:25" x14ac:dyDescent="0.25">
      <c r="Y99923" s="109"/>
    </row>
    <row r="99924" spans="25:25" x14ac:dyDescent="0.25">
      <c r="Y99924" s="109"/>
    </row>
    <row r="99925" spans="25:25" x14ac:dyDescent="0.25">
      <c r="Y99925" s="109"/>
    </row>
    <row r="99926" spans="25:25" x14ac:dyDescent="0.25">
      <c r="Y99926" s="109"/>
    </row>
    <row r="99927" spans="25:25" x14ac:dyDescent="0.25">
      <c r="Y99927" s="109"/>
    </row>
    <row r="99928" spans="25:25" x14ac:dyDescent="0.25">
      <c r="Y99928" s="109"/>
    </row>
    <row r="99929" spans="25:25" x14ac:dyDescent="0.25">
      <c r="Y99929" s="109"/>
    </row>
    <row r="99930" spans="25:25" x14ac:dyDescent="0.25">
      <c r="Y99930" s="109"/>
    </row>
    <row r="99931" spans="25:25" x14ac:dyDescent="0.25">
      <c r="Y99931" s="109"/>
    </row>
    <row r="99932" spans="25:25" x14ac:dyDescent="0.25">
      <c r="Y99932" s="109"/>
    </row>
    <row r="99933" spans="25:25" x14ac:dyDescent="0.25">
      <c r="Y99933" s="109"/>
    </row>
    <row r="99934" spans="25:25" x14ac:dyDescent="0.25">
      <c r="Y99934" s="109"/>
    </row>
    <row r="99935" spans="25:25" x14ac:dyDescent="0.25">
      <c r="Y99935" s="109"/>
    </row>
    <row r="99936" spans="25:25" x14ac:dyDescent="0.25">
      <c r="Y99936" s="109"/>
    </row>
    <row r="99937" spans="25:25" x14ac:dyDescent="0.25">
      <c r="Y99937" s="109"/>
    </row>
    <row r="99938" spans="25:25" x14ac:dyDescent="0.25">
      <c r="Y99938" s="109"/>
    </row>
    <row r="99939" spans="25:25" x14ac:dyDescent="0.25">
      <c r="Y99939" s="109"/>
    </row>
    <row r="99940" spans="25:25" x14ac:dyDescent="0.25">
      <c r="Y99940" s="109"/>
    </row>
    <row r="99941" spans="25:25" x14ac:dyDescent="0.25">
      <c r="Y99941" s="109"/>
    </row>
    <row r="99942" spans="25:25" x14ac:dyDescent="0.25">
      <c r="Y99942" s="109"/>
    </row>
    <row r="99943" spans="25:25" x14ac:dyDescent="0.25">
      <c r="Y99943" s="109"/>
    </row>
    <row r="99944" spans="25:25" x14ac:dyDescent="0.25">
      <c r="Y99944" s="109"/>
    </row>
    <row r="99945" spans="25:25" x14ac:dyDescent="0.25">
      <c r="Y99945" s="109"/>
    </row>
    <row r="99946" spans="25:25" x14ac:dyDescent="0.25">
      <c r="Y99946" s="109"/>
    </row>
    <row r="99947" spans="25:25" x14ac:dyDescent="0.25">
      <c r="Y99947" s="109"/>
    </row>
    <row r="99948" spans="25:25" x14ac:dyDescent="0.25">
      <c r="Y99948" s="109"/>
    </row>
    <row r="99949" spans="25:25" x14ac:dyDescent="0.25">
      <c r="Y99949" s="109"/>
    </row>
    <row r="99950" spans="25:25" x14ac:dyDescent="0.25">
      <c r="Y99950" s="109"/>
    </row>
    <row r="99951" spans="25:25" x14ac:dyDescent="0.25">
      <c r="Y99951" s="109"/>
    </row>
    <row r="99952" spans="25:25" x14ac:dyDescent="0.25">
      <c r="Y99952" s="109"/>
    </row>
    <row r="99953" spans="25:25" x14ac:dyDescent="0.25">
      <c r="Y99953" s="109"/>
    </row>
    <row r="99954" spans="25:25" x14ac:dyDescent="0.25">
      <c r="Y99954" s="109"/>
    </row>
    <row r="99955" spans="25:25" x14ac:dyDescent="0.25">
      <c r="Y99955" s="109"/>
    </row>
    <row r="99956" spans="25:25" x14ac:dyDescent="0.25">
      <c r="Y99956" s="109"/>
    </row>
    <row r="99957" spans="25:25" x14ac:dyDescent="0.25">
      <c r="Y99957" s="109"/>
    </row>
    <row r="99958" spans="25:25" x14ac:dyDescent="0.25">
      <c r="Y99958" s="109"/>
    </row>
    <row r="99959" spans="25:25" x14ac:dyDescent="0.25">
      <c r="Y99959" s="109"/>
    </row>
    <row r="99960" spans="25:25" x14ac:dyDescent="0.25">
      <c r="Y99960" s="109"/>
    </row>
    <row r="99961" spans="25:25" x14ac:dyDescent="0.25">
      <c r="Y99961" s="109"/>
    </row>
    <row r="99962" spans="25:25" x14ac:dyDescent="0.25">
      <c r="Y99962" s="109"/>
    </row>
    <row r="99963" spans="25:25" x14ac:dyDescent="0.25">
      <c r="Y99963" s="109"/>
    </row>
    <row r="99964" spans="25:25" x14ac:dyDescent="0.25">
      <c r="Y99964" s="109"/>
    </row>
    <row r="99965" spans="25:25" x14ac:dyDescent="0.25">
      <c r="Y99965" s="109"/>
    </row>
    <row r="99966" spans="25:25" x14ac:dyDescent="0.25">
      <c r="Y99966" s="109"/>
    </row>
    <row r="99967" spans="25:25" x14ac:dyDescent="0.25">
      <c r="Y99967" s="109"/>
    </row>
    <row r="99968" spans="25:25" x14ac:dyDescent="0.25">
      <c r="Y99968" s="109"/>
    </row>
    <row r="99969" spans="25:25" x14ac:dyDescent="0.25">
      <c r="Y99969" s="109"/>
    </row>
    <row r="99970" spans="25:25" x14ac:dyDescent="0.25">
      <c r="Y99970" s="109"/>
    </row>
    <row r="99971" spans="25:25" x14ac:dyDescent="0.25">
      <c r="Y99971" s="109"/>
    </row>
    <row r="99972" spans="25:25" x14ac:dyDescent="0.25">
      <c r="Y99972" s="109"/>
    </row>
    <row r="99973" spans="25:25" x14ac:dyDescent="0.25">
      <c r="Y99973" s="109"/>
    </row>
    <row r="99974" spans="25:25" x14ac:dyDescent="0.25">
      <c r="Y99974" s="109"/>
    </row>
    <row r="99975" spans="25:25" x14ac:dyDescent="0.25">
      <c r="Y99975" s="109"/>
    </row>
    <row r="99976" spans="25:25" x14ac:dyDescent="0.25">
      <c r="Y99976" s="109"/>
    </row>
    <row r="99977" spans="25:25" x14ac:dyDescent="0.25">
      <c r="Y99977" s="109"/>
    </row>
    <row r="99978" spans="25:25" x14ac:dyDescent="0.25">
      <c r="Y99978" s="109"/>
    </row>
    <row r="99979" spans="25:25" x14ac:dyDescent="0.25">
      <c r="Y99979" s="109"/>
    </row>
    <row r="99980" spans="25:25" x14ac:dyDescent="0.25">
      <c r="Y99980" s="109"/>
    </row>
    <row r="99981" spans="25:25" x14ac:dyDescent="0.25">
      <c r="Y99981" s="109"/>
    </row>
    <row r="99982" spans="25:25" x14ac:dyDescent="0.25">
      <c r="Y99982" s="109"/>
    </row>
    <row r="99983" spans="25:25" x14ac:dyDescent="0.25">
      <c r="Y99983" s="109"/>
    </row>
    <row r="99984" spans="25:25" x14ac:dyDescent="0.25">
      <c r="Y99984" s="109"/>
    </row>
    <row r="99985" spans="25:25" x14ac:dyDescent="0.25">
      <c r="Y99985" s="109"/>
    </row>
    <row r="99986" spans="25:25" x14ac:dyDescent="0.25">
      <c r="Y99986" s="109"/>
    </row>
    <row r="99987" spans="25:25" x14ac:dyDescent="0.25">
      <c r="Y99987" s="109"/>
    </row>
    <row r="99988" spans="25:25" x14ac:dyDescent="0.25">
      <c r="Y99988" s="109"/>
    </row>
    <row r="99989" spans="25:25" x14ac:dyDescent="0.25">
      <c r="Y99989" s="109"/>
    </row>
    <row r="99990" spans="25:25" x14ac:dyDescent="0.25">
      <c r="Y99990" s="109"/>
    </row>
    <row r="99991" spans="25:25" x14ac:dyDescent="0.25">
      <c r="Y99991" s="109"/>
    </row>
    <row r="99992" spans="25:25" x14ac:dyDescent="0.25">
      <c r="Y99992" s="109"/>
    </row>
    <row r="99993" spans="25:25" x14ac:dyDescent="0.25">
      <c r="Y99993" s="109"/>
    </row>
    <row r="99994" spans="25:25" x14ac:dyDescent="0.25">
      <c r="Y99994" s="109"/>
    </row>
    <row r="99995" spans="25:25" x14ac:dyDescent="0.25">
      <c r="Y99995" s="109"/>
    </row>
    <row r="99996" spans="25:25" x14ac:dyDescent="0.25">
      <c r="Y99996" s="109"/>
    </row>
    <row r="99997" spans="25:25" x14ac:dyDescent="0.25">
      <c r="Y99997" s="109"/>
    </row>
    <row r="99998" spans="25:25" x14ac:dyDescent="0.25">
      <c r="Y99998" s="109"/>
    </row>
    <row r="99999" spans="25:25" x14ac:dyDescent="0.25">
      <c r="Y99999" s="109"/>
    </row>
    <row r="100000" spans="25:25" x14ac:dyDescent="0.25">
      <c r="Y100000" s="109"/>
    </row>
    <row r="100001" spans="25:25" x14ac:dyDescent="0.25">
      <c r="Y100001" s="109"/>
    </row>
    <row r="100002" spans="25:25" x14ac:dyDescent="0.25">
      <c r="Y100002" s="109"/>
    </row>
    <row r="100003" spans="25:25" x14ac:dyDescent="0.25">
      <c r="Y100003" s="109"/>
    </row>
    <row r="100004" spans="25:25" x14ac:dyDescent="0.25">
      <c r="Y100004" s="109"/>
    </row>
    <row r="100005" spans="25:25" x14ac:dyDescent="0.25">
      <c r="Y100005" s="109"/>
    </row>
    <row r="100006" spans="25:25" x14ac:dyDescent="0.25">
      <c r="Y100006" s="109"/>
    </row>
    <row r="100007" spans="25:25" x14ac:dyDescent="0.25">
      <c r="Y100007" s="109"/>
    </row>
    <row r="100008" spans="25:25" x14ac:dyDescent="0.25">
      <c r="Y100008" s="109"/>
    </row>
    <row r="100009" spans="25:25" x14ac:dyDescent="0.25">
      <c r="Y100009" s="109"/>
    </row>
    <row r="100010" spans="25:25" x14ac:dyDescent="0.25">
      <c r="Y100010" s="109"/>
    </row>
    <row r="100011" spans="25:25" x14ac:dyDescent="0.25">
      <c r="Y100011" s="109"/>
    </row>
    <row r="100012" spans="25:25" x14ac:dyDescent="0.25">
      <c r="Y100012" s="109"/>
    </row>
    <row r="100013" spans="25:25" x14ac:dyDescent="0.25">
      <c r="Y100013" s="109"/>
    </row>
    <row r="100014" spans="25:25" x14ac:dyDescent="0.25">
      <c r="Y100014" s="109"/>
    </row>
    <row r="100015" spans="25:25" x14ac:dyDescent="0.25">
      <c r="Y100015" s="109"/>
    </row>
    <row r="100016" spans="25:25" x14ac:dyDescent="0.25">
      <c r="Y100016" s="109"/>
    </row>
    <row r="100017" spans="25:25" x14ac:dyDescent="0.25">
      <c r="Y100017" s="109"/>
    </row>
    <row r="100018" spans="25:25" x14ac:dyDescent="0.25">
      <c r="Y100018" s="109"/>
    </row>
    <row r="100019" spans="25:25" x14ac:dyDescent="0.25">
      <c r="Y100019" s="109"/>
    </row>
    <row r="100020" spans="25:25" x14ac:dyDescent="0.25">
      <c r="Y100020" s="109"/>
    </row>
    <row r="100021" spans="25:25" x14ac:dyDescent="0.25">
      <c r="Y100021" s="109"/>
    </row>
    <row r="100022" spans="25:25" x14ac:dyDescent="0.25">
      <c r="Y100022" s="109"/>
    </row>
    <row r="100023" spans="25:25" x14ac:dyDescent="0.25">
      <c r="Y100023" s="109"/>
    </row>
    <row r="100024" spans="25:25" x14ac:dyDescent="0.25">
      <c r="Y100024" s="109"/>
    </row>
    <row r="100025" spans="25:25" x14ac:dyDescent="0.25">
      <c r="Y100025" s="109"/>
    </row>
    <row r="100026" spans="25:25" x14ac:dyDescent="0.25">
      <c r="Y100026" s="109"/>
    </row>
    <row r="100027" spans="25:25" x14ac:dyDescent="0.25">
      <c r="Y100027" s="109"/>
    </row>
    <row r="100028" spans="25:25" x14ac:dyDescent="0.25">
      <c r="Y100028" s="109"/>
    </row>
    <row r="100029" spans="25:25" x14ac:dyDescent="0.25">
      <c r="Y100029" s="109"/>
    </row>
    <row r="100030" spans="25:25" x14ac:dyDescent="0.25">
      <c r="Y100030" s="109"/>
    </row>
    <row r="100031" spans="25:25" x14ac:dyDescent="0.25">
      <c r="Y100031" s="109"/>
    </row>
    <row r="100032" spans="25:25" x14ac:dyDescent="0.25">
      <c r="Y100032" s="109"/>
    </row>
    <row r="100033" spans="25:25" x14ac:dyDescent="0.25">
      <c r="Y100033" s="109"/>
    </row>
    <row r="100034" spans="25:25" x14ac:dyDescent="0.25">
      <c r="Y100034" s="109"/>
    </row>
    <row r="100035" spans="25:25" x14ac:dyDescent="0.25">
      <c r="Y100035" s="109"/>
    </row>
    <row r="100036" spans="25:25" x14ac:dyDescent="0.25">
      <c r="Y100036" s="109"/>
    </row>
    <row r="100037" spans="25:25" x14ac:dyDescent="0.25">
      <c r="Y100037" s="109"/>
    </row>
    <row r="100038" spans="25:25" x14ac:dyDescent="0.25">
      <c r="Y100038" s="109"/>
    </row>
    <row r="100039" spans="25:25" x14ac:dyDescent="0.25">
      <c r="Y100039" s="109"/>
    </row>
    <row r="100040" spans="25:25" x14ac:dyDescent="0.25">
      <c r="Y100040" s="109"/>
    </row>
    <row r="100041" spans="25:25" x14ac:dyDescent="0.25">
      <c r="Y100041" s="109"/>
    </row>
    <row r="100042" spans="25:25" x14ac:dyDescent="0.25">
      <c r="Y100042" s="109"/>
    </row>
    <row r="100043" spans="25:25" x14ac:dyDescent="0.25">
      <c r="Y100043" s="109"/>
    </row>
    <row r="100044" spans="25:25" x14ac:dyDescent="0.25">
      <c r="Y100044" s="109"/>
    </row>
    <row r="100045" spans="25:25" x14ac:dyDescent="0.25">
      <c r="Y100045" s="109"/>
    </row>
    <row r="100046" spans="25:25" x14ac:dyDescent="0.25">
      <c r="Y100046" s="109"/>
    </row>
    <row r="100047" spans="25:25" x14ac:dyDescent="0.25">
      <c r="Y100047" s="109"/>
    </row>
    <row r="100048" spans="25:25" x14ac:dyDescent="0.25">
      <c r="Y100048" s="109"/>
    </row>
    <row r="100049" spans="25:25" x14ac:dyDescent="0.25">
      <c r="Y100049" s="109"/>
    </row>
    <row r="100050" spans="25:25" x14ac:dyDescent="0.25">
      <c r="Y100050" s="109"/>
    </row>
    <row r="100051" spans="25:25" x14ac:dyDescent="0.25">
      <c r="Y100051" s="109"/>
    </row>
    <row r="100052" spans="25:25" x14ac:dyDescent="0.25">
      <c r="Y100052" s="109"/>
    </row>
    <row r="100053" spans="25:25" x14ac:dyDescent="0.25">
      <c r="Y100053" s="109"/>
    </row>
    <row r="100054" spans="25:25" x14ac:dyDescent="0.25">
      <c r="Y100054" s="109"/>
    </row>
    <row r="100055" spans="25:25" x14ac:dyDescent="0.25">
      <c r="Y100055" s="109"/>
    </row>
    <row r="100056" spans="25:25" x14ac:dyDescent="0.25">
      <c r="Y100056" s="109"/>
    </row>
    <row r="100057" spans="25:25" x14ac:dyDescent="0.25">
      <c r="Y100057" s="109"/>
    </row>
    <row r="100058" spans="25:25" x14ac:dyDescent="0.25">
      <c r="Y100058" s="109"/>
    </row>
    <row r="100059" spans="25:25" x14ac:dyDescent="0.25">
      <c r="Y100059" s="109"/>
    </row>
    <row r="100060" spans="25:25" x14ac:dyDescent="0.25">
      <c r="Y100060" s="109"/>
    </row>
    <row r="100061" spans="25:25" x14ac:dyDescent="0.25">
      <c r="Y100061" s="109"/>
    </row>
    <row r="100062" spans="25:25" x14ac:dyDescent="0.25">
      <c r="Y100062" s="109"/>
    </row>
    <row r="100063" spans="25:25" x14ac:dyDescent="0.25">
      <c r="Y100063" s="109"/>
    </row>
    <row r="100064" spans="25:25" x14ac:dyDescent="0.25">
      <c r="Y100064" s="109"/>
    </row>
    <row r="100065" spans="25:25" x14ac:dyDescent="0.25">
      <c r="Y100065" s="109"/>
    </row>
    <row r="100066" spans="25:25" x14ac:dyDescent="0.25">
      <c r="Y100066" s="109"/>
    </row>
    <row r="100067" spans="25:25" x14ac:dyDescent="0.25">
      <c r="Y100067" s="109"/>
    </row>
    <row r="100068" spans="25:25" x14ac:dyDescent="0.25">
      <c r="Y100068" s="109"/>
    </row>
    <row r="100069" spans="25:25" x14ac:dyDescent="0.25">
      <c r="Y100069" s="109"/>
    </row>
    <row r="100070" spans="25:25" x14ac:dyDescent="0.25">
      <c r="Y100070" s="109"/>
    </row>
    <row r="100071" spans="25:25" x14ac:dyDescent="0.25">
      <c r="Y100071" s="109"/>
    </row>
    <row r="100072" spans="25:25" x14ac:dyDescent="0.25">
      <c r="Y100072" s="109"/>
    </row>
    <row r="100073" spans="25:25" x14ac:dyDescent="0.25">
      <c r="Y100073" s="109"/>
    </row>
    <row r="100074" spans="25:25" x14ac:dyDescent="0.25">
      <c r="Y100074" s="109"/>
    </row>
    <row r="100075" spans="25:25" x14ac:dyDescent="0.25">
      <c r="Y100075" s="109"/>
    </row>
    <row r="100076" spans="25:25" x14ac:dyDescent="0.25">
      <c r="Y100076" s="109"/>
    </row>
    <row r="100077" spans="25:25" x14ac:dyDescent="0.25">
      <c r="Y100077" s="109"/>
    </row>
    <row r="100078" spans="25:25" x14ac:dyDescent="0.25">
      <c r="Y100078" s="109"/>
    </row>
    <row r="100079" spans="25:25" x14ac:dyDescent="0.25">
      <c r="Y100079" s="109"/>
    </row>
    <row r="100080" spans="25:25" x14ac:dyDescent="0.25">
      <c r="Y100080" s="109"/>
    </row>
    <row r="100081" spans="25:25" x14ac:dyDescent="0.25">
      <c r="Y100081" s="109"/>
    </row>
    <row r="100082" spans="25:25" x14ac:dyDescent="0.25">
      <c r="Y100082" s="109"/>
    </row>
    <row r="100083" spans="25:25" x14ac:dyDescent="0.25">
      <c r="Y100083" s="109"/>
    </row>
    <row r="100084" spans="25:25" x14ac:dyDescent="0.25">
      <c r="Y100084" s="109"/>
    </row>
    <row r="100085" spans="25:25" x14ac:dyDescent="0.25">
      <c r="Y100085" s="109"/>
    </row>
    <row r="100086" spans="25:25" x14ac:dyDescent="0.25">
      <c r="Y100086" s="109"/>
    </row>
    <row r="100087" spans="25:25" x14ac:dyDescent="0.25">
      <c r="Y100087" s="109"/>
    </row>
    <row r="100088" spans="25:25" x14ac:dyDescent="0.25">
      <c r="Y100088" s="109"/>
    </row>
    <row r="100089" spans="25:25" x14ac:dyDescent="0.25">
      <c r="Y100089" s="109"/>
    </row>
    <row r="100090" spans="25:25" x14ac:dyDescent="0.25">
      <c r="Y100090" s="109"/>
    </row>
    <row r="100091" spans="25:25" x14ac:dyDescent="0.25">
      <c r="Y100091" s="109"/>
    </row>
    <row r="100092" spans="25:25" x14ac:dyDescent="0.25">
      <c r="Y100092" s="109"/>
    </row>
    <row r="100093" spans="25:25" x14ac:dyDescent="0.25">
      <c r="Y100093" s="109"/>
    </row>
    <row r="100094" spans="25:25" x14ac:dyDescent="0.25">
      <c r="Y100094" s="109"/>
    </row>
    <row r="100095" spans="25:25" x14ac:dyDescent="0.25">
      <c r="Y100095" s="109"/>
    </row>
    <row r="100096" spans="25:25" x14ac:dyDescent="0.25">
      <c r="Y100096" s="109"/>
    </row>
    <row r="100097" spans="25:25" x14ac:dyDescent="0.25">
      <c r="Y100097" s="109"/>
    </row>
    <row r="100098" spans="25:25" x14ac:dyDescent="0.25">
      <c r="Y100098" s="109"/>
    </row>
    <row r="100099" spans="25:25" x14ac:dyDescent="0.25">
      <c r="Y100099" s="109"/>
    </row>
    <row r="100100" spans="25:25" x14ac:dyDescent="0.25">
      <c r="Y100100" s="109"/>
    </row>
    <row r="100101" spans="25:25" x14ac:dyDescent="0.25">
      <c r="Y100101" s="109"/>
    </row>
    <row r="100102" spans="25:25" x14ac:dyDescent="0.25">
      <c r="Y100102" s="109"/>
    </row>
    <row r="100103" spans="25:25" x14ac:dyDescent="0.25">
      <c r="Y100103" s="109"/>
    </row>
    <row r="100104" spans="25:25" x14ac:dyDescent="0.25">
      <c r="Y100104" s="109"/>
    </row>
    <row r="100105" spans="25:25" x14ac:dyDescent="0.25">
      <c r="Y100105" s="109"/>
    </row>
    <row r="100106" spans="25:25" x14ac:dyDescent="0.25">
      <c r="Y100106" s="109"/>
    </row>
    <row r="100107" spans="25:25" x14ac:dyDescent="0.25">
      <c r="Y100107" s="109"/>
    </row>
    <row r="100108" spans="25:25" x14ac:dyDescent="0.25">
      <c r="Y100108" s="109"/>
    </row>
    <row r="100109" spans="25:25" x14ac:dyDescent="0.25">
      <c r="Y100109" s="109"/>
    </row>
    <row r="100110" spans="25:25" x14ac:dyDescent="0.25">
      <c r="Y100110" s="109"/>
    </row>
    <row r="100111" spans="25:25" x14ac:dyDescent="0.25">
      <c r="Y100111" s="109"/>
    </row>
    <row r="100112" spans="25:25" x14ac:dyDescent="0.25">
      <c r="Y100112" s="109"/>
    </row>
    <row r="100113" spans="25:25" x14ac:dyDescent="0.25">
      <c r="Y100113" s="109"/>
    </row>
    <row r="100114" spans="25:25" x14ac:dyDescent="0.25">
      <c r="Y100114" s="109"/>
    </row>
    <row r="100115" spans="25:25" x14ac:dyDescent="0.25">
      <c r="Y100115" s="109"/>
    </row>
    <row r="100116" spans="25:25" x14ac:dyDescent="0.25">
      <c r="Y100116" s="109"/>
    </row>
    <row r="100117" spans="25:25" x14ac:dyDescent="0.25">
      <c r="Y100117" s="109"/>
    </row>
    <row r="100118" spans="25:25" x14ac:dyDescent="0.25">
      <c r="Y100118" s="109"/>
    </row>
    <row r="100119" spans="25:25" x14ac:dyDescent="0.25">
      <c r="Y100119" s="109"/>
    </row>
    <row r="100120" spans="25:25" x14ac:dyDescent="0.25">
      <c r="Y100120" s="109"/>
    </row>
    <row r="100121" spans="25:25" x14ac:dyDescent="0.25">
      <c r="Y100121" s="109"/>
    </row>
    <row r="100122" spans="25:25" x14ac:dyDescent="0.25">
      <c r="Y100122" s="109"/>
    </row>
    <row r="100123" spans="25:25" x14ac:dyDescent="0.25">
      <c r="Y100123" s="109"/>
    </row>
    <row r="100124" spans="25:25" x14ac:dyDescent="0.25">
      <c r="Y100124" s="109"/>
    </row>
    <row r="100125" spans="25:25" x14ac:dyDescent="0.25">
      <c r="Y100125" s="109"/>
    </row>
    <row r="100126" spans="25:25" x14ac:dyDescent="0.25">
      <c r="Y100126" s="109"/>
    </row>
    <row r="100127" spans="25:25" x14ac:dyDescent="0.25">
      <c r="Y100127" s="109"/>
    </row>
    <row r="100128" spans="25:25" x14ac:dyDescent="0.25">
      <c r="Y100128" s="109"/>
    </row>
    <row r="100129" spans="25:25" x14ac:dyDescent="0.25">
      <c r="Y100129" s="109"/>
    </row>
    <row r="100130" spans="25:25" x14ac:dyDescent="0.25">
      <c r="Y100130" s="109"/>
    </row>
    <row r="100131" spans="25:25" x14ac:dyDescent="0.25">
      <c r="Y100131" s="109"/>
    </row>
    <row r="100132" spans="25:25" x14ac:dyDescent="0.25">
      <c r="Y100132" s="109"/>
    </row>
    <row r="100133" spans="25:25" x14ac:dyDescent="0.25">
      <c r="Y100133" s="109"/>
    </row>
    <row r="100134" spans="25:25" x14ac:dyDescent="0.25">
      <c r="Y100134" s="109"/>
    </row>
    <row r="100135" spans="25:25" x14ac:dyDescent="0.25">
      <c r="Y100135" s="109"/>
    </row>
    <row r="100136" spans="25:25" x14ac:dyDescent="0.25">
      <c r="Y100136" s="109"/>
    </row>
    <row r="100137" spans="25:25" x14ac:dyDescent="0.25">
      <c r="Y100137" s="109"/>
    </row>
    <row r="100138" spans="25:25" x14ac:dyDescent="0.25">
      <c r="Y100138" s="109"/>
    </row>
    <row r="100139" spans="25:25" x14ac:dyDescent="0.25">
      <c r="Y100139" s="109"/>
    </row>
    <row r="100140" spans="25:25" x14ac:dyDescent="0.25">
      <c r="Y100140" s="109"/>
    </row>
    <row r="100141" spans="25:25" x14ac:dyDescent="0.25">
      <c r="Y100141" s="109"/>
    </row>
    <row r="100142" spans="25:25" x14ac:dyDescent="0.25">
      <c r="Y100142" s="109"/>
    </row>
    <row r="100143" spans="25:25" x14ac:dyDescent="0.25">
      <c r="Y100143" s="109"/>
    </row>
    <row r="100144" spans="25:25" x14ac:dyDescent="0.25">
      <c r="Y100144" s="109"/>
    </row>
    <row r="100145" spans="25:25" x14ac:dyDescent="0.25">
      <c r="Y100145" s="109"/>
    </row>
    <row r="100146" spans="25:25" x14ac:dyDescent="0.25">
      <c r="Y100146" s="109"/>
    </row>
    <row r="100147" spans="25:25" x14ac:dyDescent="0.25">
      <c r="Y100147" s="109"/>
    </row>
    <row r="100148" spans="25:25" x14ac:dyDescent="0.25">
      <c r="Y100148" s="109"/>
    </row>
    <row r="100149" spans="25:25" x14ac:dyDescent="0.25">
      <c r="Y100149" s="109"/>
    </row>
    <row r="100150" spans="25:25" x14ac:dyDescent="0.25">
      <c r="Y100150" s="109"/>
    </row>
    <row r="100151" spans="25:25" x14ac:dyDescent="0.25">
      <c r="Y100151" s="109"/>
    </row>
    <row r="100152" spans="25:25" x14ac:dyDescent="0.25">
      <c r="Y100152" s="109"/>
    </row>
    <row r="100153" spans="25:25" x14ac:dyDescent="0.25">
      <c r="Y100153" s="109"/>
    </row>
    <row r="100154" spans="25:25" x14ac:dyDescent="0.25">
      <c r="Y100154" s="109"/>
    </row>
    <row r="100155" spans="25:25" x14ac:dyDescent="0.25">
      <c r="Y100155" s="109"/>
    </row>
    <row r="100156" spans="25:25" x14ac:dyDescent="0.25">
      <c r="Y100156" s="109"/>
    </row>
    <row r="100157" spans="25:25" x14ac:dyDescent="0.25">
      <c r="Y100157" s="109"/>
    </row>
    <row r="100158" spans="25:25" x14ac:dyDescent="0.25">
      <c r="Y100158" s="109"/>
    </row>
    <row r="100159" spans="25:25" x14ac:dyDescent="0.25">
      <c r="Y100159" s="109"/>
    </row>
    <row r="100160" spans="25:25" x14ac:dyDescent="0.25">
      <c r="Y100160" s="109"/>
    </row>
    <row r="100161" spans="25:25" x14ac:dyDescent="0.25">
      <c r="Y100161" s="109"/>
    </row>
    <row r="100162" spans="25:25" x14ac:dyDescent="0.25">
      <c r="Y100162" s="109"/>
    </row>
    <row r="100163" spans="25:25" x14ac:dyDescent="0.25">
      <c r="Y100163" s="109"/>
    </row>
    <row r="100164" spans="25:25" x14ac:dyDescent="0.25">
      <c r="Y100164" s="109"/>
    </row>
    <row r="100165" spans="25:25" x14ac:dyDescent="0.25">
      <c r="Y100165" s="109"/>
    </row>
    <row r="100166" spans="25:25" x14ac:dyDescent="0.25">
      <c r="Y100166" s="109"/>
    </row>
    <row r="100167" spans="25:25" x14ac:dyDescent="0.25">
      <c r="Y100167" s="109"/>
    </row>
    <row r="100168" spans="25:25" x14ac:dyDescent="0.25">
      <c r="Y100168" s="109"/>
    </row>
    <row r="100169" spans="25:25" x14ac:dyDescent="0.25">
      <c r="Y100169" s="109"/>
    </row>
    <row r="100170" spans="25:25" x14ac:dyDescent="0.25">
      <c r="Y100170" s="109"/>
    </row>
    <row r="100171" spans="25:25" x14ac:dyDescent="0.25">
      <c r="Y100171" s="109"/>
    </row>
    <row r="100172" spans="25:25" x14ac:dyDescent="0.25">
      <c r="Y100172" s="109"/>
    </row>
    <row r="100173" spans="25:25" x14ac:dyDescent="0.25">
      <c r="Y100173" s="109"/>
    </row>
    <row r="100174" spans="25:25" x14ac:dyDescent="0.25">
      <c r="Y100174" s="109"/>
    </row>
    <row r="100175" spans="25:25" x14ac:dyDescent="0.25">
      <c r="Y100175" s="109"/>
    </row>
    <row r="100176" spans="25:25" x14ac:dyDescent="0.25">
      <c r="Y100176" s="109"/>
    </row>
    <row r="100177" spans="25:25" x14ac:dyDescent="0.25">
      <c r="Y100177" s="109"/>
    </row>
    <row r="100178" spans="25:25" x14ac:dyDescent="0.25">
      <c r="Y100178" s="109"/>
    </row>
    <row r="100179" spans="25:25" x14ac:dyDescent="0.25">
      <c r="Y100179" s="109"/>
    </row>
    <row r="100180" spans="25:25" x14ac:dyDescent="0.25">
      <c r="Y100180" s="109"/>
    </row>
    <row r="100181" spans="25:25" x14ac:dyDescent="0.25">
      <c r="Y100181" s="109"/>
    </row>
    <row r="100182" spans="25:25" x14ac:dyDescent="0.25">
      <c r="Y100182" s="109"/>
    </row>
    <row r="100183" spans="25:25" x14ac:dyDescent="0.25">
      <c r="Y100183" s="109"/>
    </row>
    <row r="100184" spans="25:25" x14ac:dyDescent="0.25">
      <c r="Y100184" s="109"/>
    </row>
    <row r="100185" spans="25:25" x14ac:dyDescent="0.25">
      <c r="Y100185" s="109"/>
    </row>
    <row r="100186" spans="25:25" x14ac:dyDescent="0.25">
      <c r="Y100186" s="109"/>
    </row>
    <row r="100187" spans="25:25" x14ac:dyDescent="0.25">
      <c r="Y100187" s="109"/>
    </row>
    <row r="100188" spans="25:25" x14ac:dyDescent="0.25">
      <c r="Y100188" s="109"/>
    </row>
    <row r="100189" spans="25:25" x14ac:dyDescent="0.25">
      <c r="Y100189" s="109"/>
    </row>
    <row r="100190" spans="25:25" x14ac:dyDescent="0.25">
      <c r="Y100190" s="109"/>
    </row>
    <row r="100191" spans="25:25" x14ac:dyDescent="0.25">
      <c r="Y100191" s="109"/>
    </row>
    <row r="100192" spans="25:25" x14ac:dyDescent="0.25">
      <c r="Y100192" s="109"/>
    </row>
    <row r="100193" spans="25:25" x14ac:dyDescent="0.25">
      <c r="Y100193" s="109"/>
    </row>
    <row r="100194" spans="25:25" x14ac:dyDescent="0.25">
      <c r="Y100194" s="109"/>
    </row>
    <row r="100195" spans="25:25" x14ac:dyDescent="0.25">
      <c r="Y100195" s="109"/>
    </row>
    <row r="100196" spans="25:25" x14ac:dyDescent="0.25">
      <c r="Y100196" s="109"/>
    </row>
    <row r="100197" spans="25:25" x14ac:dyDescent="0.25">
      <c r="Y100197" s="109"/>
    </row>
    <row r="100198" spans="25:25" x14ac:dyDescent="0.25">
      <c r="Y100198" s="109"/>
    </row>
    <row r="100199" spans="25:25" x14ac:dyDescent="0.25">
      <c r="Y100199" s="109"/>
    </row>
    <row r="100200" spans="25:25" x14ac:dyDescent="0.25">
      <c r="Y100200" s="109"/>
    </row>
    <row r="100201" spans="25:25" x14ac:dyDescent="0.25">
      <c r="Y100201" s="109"/>
    </row>
    <row r="100202" spans="25:25" x14ac:dyDescent="0.25">
      <c r="Y100202" s="109"/>
    </row>
    <row r="100203" spans="25:25" x14ac:dyDescent="0.25">
      <c r="Y100203" s="109"/>
    </row>
    <row r="100204" spans="25:25" x14ac:dyDescent="0.25">
      <c r="Y100204" s="109"/>
    </row>
    <row r="100205" spans="25:25" x14ac:dyDescent="0.25">
      <c r="Y100205" s="109"/>
    </row>
    <row r="100206" spans="25:25" x14ac:dyDescent="0.25">
      <c r="Y100206" s="109"/>
    </row>
    <row r="100207" spans="25:25" x14ac:dyDescent="0.25">
      <c r="Y100207" s="109"/>
    </row>
    <row r="100208" spans="25:25" x14ac:dyDescent="0.25">
      <c r="Y100208" s="109"/>
    </row>
    <row r="100209" spans="25:25" x14ac:dyDescent="0.25">
      <c r="Y100209" s="109"/>
    </row>
    <row r="100210" spans="25:25" x14ac:dyDescent="0.25">
      <c r="Y100210" s="109"/>
    </row>
    <row r="100211" spans="25:25" x14ac:dyDescent="0.25">
      <c r="Y100211" s="109"/>
    </row>
    <row r="100212" spans="25:25" x14ac:dyDescent="0.25">
      <c r="Y100212" s="109"/>
    </row>
    <row r="100213" spans="25:25" x14ac:dyDescent="0.25">
      <c r="Y100213" s="109"/>
    </row>
    <row r="100214" spans="25:25" x14ac:dyDescent="0.25">
      <c r="Y100214" s="109"/>
    </row>
    <row r="100215" spans="25:25" x14ac:dyDescent="0.25">
      <c r="Y100215" s="109"/>
    </row>
    <row r="100216" spans="25:25" x14ac:dyDescent="0.25">
      <c r="Y100216" s="109"/>
    </row>
    <row r="100217" spans="25:25" x14ac:dyDescent="0.25">
      <c r="Y100217" s="109"/>
    </row>
    <row r="100218" spans="25:25" x14ac:dyDescent="0.25">
      <c r="Y100218" s="109"/>
    </row>
    <row r="100219" spans="25:25" x14ac:dyDescent="0.25">
      <c r="Y100219" s="109"/>
    </row>
    <row r="100220" spans="25:25" x14ac:dyDescent="0.25">
      <c r="Y100220" s="109"/>
    </row>
    <row r="100221" spans="25:25" x14ac:dyDescent="0.25">
      <c r="Y100221" s="109"/>
    </row>
    <row r="100222" spans="25:25" x14ac:dyDescent="0.25">
      <c r="Y100222" s="109"/>
    </row>
    <row r="100223" spans="25:25" x14ac:dyDescent="0.25">
      <c r="Y100223" s="109"/>
    </row>
    <row r="100224" spans="25:25" x14ac:dyDescent="0.25">
      <c r="Y100224" s="109"/>
    </row>
    <row r="100225" spans="25:25" x14ac:dyDescent="0.25">
      <c r="Y100225" s="109"/>
    </row>
    <row r="100226" spans="25:25" x14ac:dyDescent="0.25">
      <c r="Y100226" s="109"/>
    </row>
    <row r="100227" spans="25:25" x14ac:dyDescent="0.25">
      <c r="Y100227" s="109"/>
    </row>
    <row r="100228" spans="25:25" x14ac:dyDescent="0.25">
      <c r="Y100228" s="109"/>
    </row>
    <row r="100229" spans="25:25" x14ac:dyDescent="0.25">
      <c r="Y100229" s="109"/>
    </row>
    <row r="100230" spans="25:25" x14ac:dyDescent="0.25">
      <c r="Y100230" s="109"/>
    </row>
    <row r="100231" spans="25:25" x14ac:dyDescent="0.25">
      <c r="Y100231" s="109"/>
    </row>
    <row r="100232" spans="25:25" x14ac:dyDescent="0.25">
      <c r="Y100232" s="109"/>
    </row>
    <row r="100233" spans="25:25" x14ac:dyDescent="0.25">
      <c r="Y100233" s="109"/>
    </row>
    <row r="100234" spans="25:25" x14ac:dyDescent="0.25">
      <c r="Y100234" s="109"/>
    </row>
    <row r="100235" spans="25:25" x14ac:dyDescent="0.25">
      <c r="Y100235" s="109"/>
    </row>
    <row r="100236" spans="25:25" x14ac:dyDescent="0.25">
      <c r="Y100236" s="109"/>
    </row>
    <row r="100237" spans="25:25" x14ac:dyDescent="0.25">
      <c r="Y100237" s="109"/>
    </row>
    <row r="100238" spans="25:25" x14ac:dyDescent="0.25">
      <c r="Y100238" s="109"/>
    </row>
    <row r="100239" spans="25:25" x14ac:dyDescent="0.25">
      <c r="Y100239" s="109"/>
    </row>
    <row r="100240" spans="25:25" x14ac:dyDescent="0.25">
      <c r="Y100240" s="109"/>
    </row>
    <row r="100241" spans="25:25" x14ac:dyDescent="0.25">
      <c r="Y100241" s="109"/>
    </row>
    <row r="100242" spans="25:25" x14ac:dyDescent="0.25">
      <c r="Y100242" s="109"/>
    </row>
    <row r="100243" spans="25:25" x14ac:dyDescent="0.25">
      <c r="Y100243" s="109"/>
    </row>
    <row r="100244" spans="25:25" x14ac:dyDescent="0.25">
      <c r="Y100244" s="109"/>
    </row>
    <row r="100245" spans="25:25" x14ac:dyDescent="0.25">
      <c r="Y100245" s="109"/>
    </row>
    <row r="100246" spans="25:25" x14ac:dyDescent="0.25">
      <c r="Y100246" s="109"/>
    </row>
    <row r="100247" spans="25:25" x14ac:dyDescent="0.25">
      <c r="Y100247" s="109"/>
    </row>
    <row r="100248" spans="25:25" x14ac:dyDescent="0.25">
      <c r="Y100248" s="109"/>
    </row>
    <row r="100249" spans="25:25" x14ac:dyDescent="0.25">
      <c r="Y100249" s="109"/>
    </row>
    <row r="100250" spans="25:25" x14ac:dyDescent="0.25">
      <c r="Y100250" s="109"/>
    </row>
    <row r="100251" spans="25:25" x14ac:dyDescent="0.25">
      <c r="Y100251" s="109"/>
    </row>
    <row r="100252" spans="25:25" x14ac:dyDescent="0.25">
      <c r="Y100252" s="109"/>
    </row>
    <row r="100253" spans="25:25" x14ac:dyDescent="0.25">
      <c r="Y100253" s="109"/>
    </row>
    <row r="100254" spans="25:25" x14ac:dyDescent="0.25">
      <c r="Y100254" s="109"/>
    </row>
    <row r="100255" spans="25:25" x14ac:dyDescent="0.25">
      <c r="Y100255" s="109"/>
    </row>
    <row r="100256" spans="25:25" x14ac:dyDescent="0.25">
      <c r="Y100256" s="109"/>
    </row>
    <row r="100257" spans="25:25" x14ac:dyDescent="0.25">
      <c r="Y100257" s="109"/>
    </row>
    <row r="100258" spans="25:25" x14ac:dyDescent="0.25">
      <c r="Y100258" s="109"/>
    </row>
    <row r="100259" spans="25:25" x14ac:dyDescent="0.25">
      <c r="Y100259" s="109"/>
    </row>
    <row r="100260" spans="25:25" x14ac:dyDescent="0.25">
      <c r="Y100260" s="109"/>
    </row>
    <row r="100261" spans="25:25" x14ac:dyDescent="0.25">
      <c r="Y100261" s="109"/>
    </row>
    <row r="100262" spans="25:25" x14ac:dyDescent="0.25">
      <c r="Y100262" s="109"/>
    </row>
    <row r="100263" spans="25:25" x14ac:dyDescent="0.25">
      <c r="Y100263" s="109"/>
    </row>
    <row r="100264" spans="25:25" x14ac:dyDescent="0.25">
      <c r="Y100264" s="109"/>
    </row>
    <row r="100265" spans="25:25" x14ac:dyDescent="0.25">
      <c r="Y100265" s="109"/>
    </row>
    <row r="100266" spans="25:25" x14ac:dyDescent="0.25">
      <c r="Y100266" s="109"/>
    </row>
    <row r="100267" spans="25:25" x14ac:dyDescent="0.25">
      <c r="Y100267" s="109"/>
    </row>
    <row r="100268" spans="25:25" x14ac:dyDescent="0.25">
      <c r="Y100268" s="109"/>
    </row>
    <row r="100269" spans="25:25" x14ac:dyDescent="0.25">
      <c r="Y100269" s="109"/>
    </row>
    <row r="100270" spans="25:25" x14ac:dyDescent="0.25">
      <c r="Y100270" s="109"/>
    </row>
    <row r="100271" spans="25:25" x14ac:dyDescent="0.25">
      <c r="Y100271" s="109"/>
    </row>
    <row r="100272" spans="25:25" x14ac:dyDescent="0.25">
      <c r="Y100272" s="109"/>
    </row>
    <row r="100273" spans="25:25" x14ac:dyDescent="0.25">
      <c r="Y100273" s="109"/>
    </row>
    <row r="100274" spans="25:25" x14ac:dyDescent="0.25">
      <c r="Y100274" s="109"/>
    </row>
    <row r="100275" spans="25:25" x14ac:dyDescent="0.25">
      <c r="Y100275" s="109"/>
    </row>
    <row r="100276" spans="25:25" x14ac:dyDescent="0.25">
      <c r="Y100276" s="109"/>
    </row>
    <row r="100277" spans="25:25" x14ac:dyDescent="0.25">
      <c r="Y100277" s="109"/>
    </row>
    <row r="100278" spans="25:25" x14ac:dyDescent="0.25">
      <c r="Y100278" s="109"/>
    </row>
    <row r="100279" spans="25:25" x14ac:dyDescent="0.25">
      <c r="Y100279" s="109"/>
    </row>
    <row r="100280" spans="25:25" x14ac:dyDescent="0.25">
      <c r="Y100280" s="109"/>
    </row>
    <row r="100281" spans="25:25" x14ac:dyDescent="0.25">
      <c r="Y100281" s="109"/>
    </row>
    <row r="100282" spans="25:25" x14ac:dyDescent="0.25">
      <c r="Y100282" s="109"/>
    </row>
    <row r="100283" spans="25:25" x14ac:dyDescent="0.25">
      <c r="Y100283" s="109"/>
    </row>
    <row r="100284" spans="25:25" x14ac:dyDescent="0.25">
      <c r="Y100284" s="109"/>
    </row>
    <row r="100285" spans="25:25" x14ac:dyDescent="0.25">
      <c r="Y100285" s="109"/>
    </row>
    <row r="100286" spans="25:25" x14ac:dyDescent="0.25">
      <c r="Y100286" s="109"/>
    </row>
    <row r="100287" spans="25:25" x14ac:dyDescent="0.25">
      <c r="Y100287" s="109"/>
    </row>
    <row r="100288" spans="25:25" x14ac:dyDescent="0.25">
      <c r="Y100288" s="109"/>
    </row>
    <row r="100289" spans="25:25" x14ac:dyDescent="0.25">
      <c r="Y100289" s="109"/>
    </row>
    <row r="100290" spans="25:25" x14ac:dyDescent="0.25">
      <c r="Y100290" s="109"/>
    </row>
    <row r="100291" spans="25:25" x14ac:dyDescent="0.25">
      <c r="Y100291" s="109"/>
    </row>
    <row r="100292" spans="25:25" x14ac:dyDescent="0.25">
      <c r="Y100292" s="109"/>
    </row>
    <row r="100293" spans="25:25" x14ac:dyDescent="0.25">
      <c r="Y100293" s="109"/>
    </row>
    <row r="100294" spans="25:25" x14ac:dyDescent="0.25">
      <c r="Y100294" s="109"/>
    </row>
    <row r="100295" spans="25:25" x14ac:dyDescent="0.25">
      <c r="Y100295" s="109"/>
    </row>
    <row r="100296" spans="25:25" x14ac:dyDescent="0.25">
      <c r="Y100296" s="109"/>
    </row>
    <row r="100297" spans="25:25" x14ac:dyDescent="0.25">
      <c r="Y100297" s="109"/>
    </row>
    <row r="100298" spans="25:25" x14ac:dyDescent="0.25">
      <c r="Y100298" s="109"/>
    </row>
    <row r="100299" spans="25:25" x14ac:dyDescent="0.25">
      <c r="Y100299" s="109"/>
    </row>
    <row r="100300" spans="25:25" x14ac:dyDescent="0.25">
      <c r="Y100300" s="109"/>
    </row>
    <row r="100301" spans="25:25" x14ac:dyDescent="0.25">
      <c r="Y100301" s="109"/>
    </row>
    <row r="100302" spans="25:25" x14ac:dyDescent="0.25">
      <c r="Y100302" s="109"/>
    </row>
    <row r="100303" spans="25:25" x14ac:dyDescent="0.25">
      <c r="Y100303" s="109"/>
    </row>
    <row r="100304" spans="25:25" x14ac:dyDescent="0.25">
      <c r="Y100304" s="109"/>
    </row>
    <row r="100305" spans="25:25" x14ac:dyDescent="0.25">
      <c r="Y100305" s="109"/>
    </row>
    <row r="100306" spans="25:25" x14ac:dyDescent="0.25">
      <c r="Y100306" s="109"/>
    </row>
    <row r="100307" spans="25:25" x14ac:dyDescent="0.25">
      <c r="Y100307" s="109"/>
    </row>
    <row r="100308" spans="25:25" x14ac:dyDescent="0.25">
      <c r="Y100308" s="109"/>
    </row>
    <row r="100309" spans="25:25" x14ac:dyDescent="0.25">
      <c r="Y100309" s="109"/>
    </row>
    <row r="100310" spans="25:25" x14ac:dyDescent="0.25">
      <c r="Y100310" s="109"/>
    </row>
    <row r="100311" spans="25:25" x14ac:dyDescent="0.25">
      <c r="Y100311" s="109"/>
    </row>
    <row r="100312" spans="25:25" x14ac:dyDescent="0.25">
      <c r="Y100312" s="109"/>
    </row>
    <row r="100313" spans="25:25" x14ac:dyDescent="0.25">
      <c r="Y100313" s="109"/>
    </row>
    <row r="100314" spans="25:25" x14ac:dyDescent="0.25">
      <c r="Y100314" s="109"/>
    </row>
    <row r="100315" spans="25:25" x14ac:dyDescent="0.25">
      <c r="Y100315" s="109"/>
    </row>
    <row r="100316" spans="25:25" x14ac:dyDescent="0.25">
      <c r="Y100316" s="109"/>
    </row>
    <row r="100317" spans="25:25" x14ac:dyDescent="0.25">
      <c r="Y100317" s="109"/>
    </row>
    <row r="100318" spans="25:25" x14ac:dyDescent="0.25">
      <c r="Y100318" s="109"/>
    </row>
    <row r="100319" spans="25:25" x14ac:dyDescent="0.25">
      <c r="Y100319" s="109"/>
    </row>
    <row r="100320" spans="25:25" x14ac:dyDescent="0.25">
      <c r="Y100320" s="109"/>
    </row>
    <row r="100321" spans="25:25" x14ac:dyDescent="0.25">
      <c r="Y100321" s="109"/>
    </row>
    <row r="100322" spans="25:25" x14ac:dyDescent="0.25">
      <c r="Y100322" s="109"/>
    </row>
    <row r="100323" spans="25:25" x14ac:dyDescent="0.25">
      <c r="Y100323" s="109"/>
    </row>
    <row r="100324" spans="25:25" x14ac:dyDescent="0.25">
      <c r="Y100324" s="109"/>
    </row>
    <row r="100325" spans="25:25" x14ac:dyDescent="0.25">
      <c r="Y100325" s="109"/>
    </row>
    <row r="100326" spans="25:25" x14ac:dyDescent="0.25">
      <c r="Y100326" s="109"/>
    </row>
    <row r="100327" spans="25:25" x14ac:dyDescent="0.25">
      <c r="Y100327" s="109"/>
    </row>
    <row r="100328" spans="25:25" x14ac:dyDescent="0.25">
      <c r="Y100328" s="109"/>
    </row>
    <row r="100329" spans="25:25" x14ac:dyDescent="0.25">
      <c r="Y100329" s="109"/>
    </row>
    <row r="100330" spans="25:25" x14ac:dyDescent="0.25">
      <c r="Y100330" s="109"/>
    </row>
    <row r="100331" spans="25:25" x14ac:dyDescent="0.25">
      <c r="Y100331" s="109"/>
    </row>
    <row r="100332" spans="25:25" x14ac:dyDescent="0.25">
      <c r="Y100332" s="109"/>
    </row>
    <row r="100333" spans="25:25" x14ac:dyDescent="0.25">
      <c r="Y100333" s="109"/>
    </row>
    <row r="100334" spans="25:25" x14ac:dyDescent="0.25">
      <c r="Y100334" s="109"/>
    </row>
    <row r="100335" spans="25:25" x14ac:dyDescent="0.25">
      <c r="Y100335" s="109"/>
    </row>
    <row r="100336" spans="25:25" x14ac:dyDescent="0.25">
      <c r="Y100336" s="109"/>
    </row>
    <row r="100337" spans="25:25" x14ac:dyDescent="0.25">
      <c r="Y100337" s="109"/>
    </row>
    <row r="100338" spans="25:25" x14ac:dyDescent="0.25">
      <c r="Y100338" s="109"/>
    </row>
    <row r="100339" spans="25:25" x14ac:dyDescent="0.25">
      <c r="Y100339" s="109"/>
    </row>
    <row r="100340" spans="25:25" x14ac:dyDescent="0.25">
      <c r="Y100340" s="109"/>
    </row>
    <row r="100341" spans="25:25" x14ac:dyDescent="0.25">
      <c r="Y100341" s="109"/>
    </row>
    <row r="100342" spans="25:25" x14ac:dyDescent="0.25">
      <c r="Y100342" s="109"/>
    </row>
    <row r="100343" spans="25:25" x14ac:dyDescent="0.25">
      <c r="Y100343" s="109"/>
    </row>
    <row r="100344" spans="25:25" x14ac:dyDescent="0.25">
      <c r="Y100344" s="109"/>
    </row>
    <row r="100345" spans="25:25" x14ac:dyDescent="0.25">
      <c r="Y100345" s="109"/>
    </row>
    <row r="100346" spans="25:25" x14ac:dyDescent="0.25">
      <c r="Y100346" s="109"/>
    </row>
    <row r="100347" spans="25:25" x14ac:dyDescent="0.25">
      <c r="Y100347" s="109"/>
    </row>
    <row r="100348" spans="25:25" x14ac:dyDescent="0.25">
      <c r="Y100348" s="109"/>
    </row>
    <row r="100349" spans="25:25" x14ac:dyDescent="0.25">
      <c r="Y100349" s="109"/>
    </row>
    <row r="100350" spans="25:25" x14ac:dyDescent="0.25">
      <c r="Y100350" s="109"/>
    </row>
    <row r="100351" spans="25:25" x14ac:dyDescent="0.25">
      <c r="Y100351" s="109"/>
    </row>
    <row r="100352" spans="25:25" x14ac:dyDescent="0.25">
      <c r="Y100352" s="109"/>
    </row>
    <row r="100353" spans="25:25" x14ac:dyDescent="0.25">
      <c r="Y100353" s="109"/>
    </row>
    <row r="100354" spans="25:25" x14ac:dyDescent="0.25">
      <c r="Y100354" s="109"/>
    </row>
    <row r="100355" spans="25:25" x14ac:dyDescent="0.25">
      <c r="Y100355" s="109"/>
    </row>
    <row r="100356" spans="25:25" x14ac:dyDescent="0.25">
      <c r="Y100356" s="109"/>
    </row>
    <row r="100357" spans="25:25" x14ac:dyDescent="0.25">
      <c r="Y100357" s="109"/>
    </row>
    <row r="100358" spans="25:25" x14ac:dyDescent="0.25">
      <c r="Y100358" s="109"/>
    </row>
    <row r="100359" spans="25:25" x14ac:dyDescent="0.25">
      <c r="Y100359" s="109"/>
    </row>
    <row r="100360" spans="25:25" x14ac:dyDescent="0.25">
      <c r="Y100360" s="109"/>
    </row>
    <row r="100361" spans="25:25" x14ac:dyDescent="0.25">
      <c r="Y100361" s="109"/>
    </row>
    <row r="100362" spans="25:25" x14ac:dyDescent="0.25">
      <c r="Y100362" s="109"/>
    </row>
    <row r="100363" spans="25:25" x14ac:dyDescent="0.25">
      <c r="Y100363" s="109"/>
    </row>
    <row r="100364" spans="25:25" x14ac:dyDescent="0.25">
      <c r="Y100364" s="109"/>
    </row>
    <row r="100365" spans="25:25" x14ac:dyDescent="0.25">
      <c r="Y100365" s="109"/>
    </row>
    <row r="100366" spans="25:25" x14ac:dyDescent="0.25">
      <c r="Y100366" s="109"/>
    </row>
    <row r="100367" spans="25:25" x14ac:dyDescent="0.25">
      <c r="Y100367" s="109"/>
    </row>
    <row r="100368" spans="25:25" x14ac:dyDescent="0.25">
      <c r="Y100368" s="109"/>
    </row>
    <row r="100369" spans="25:25" x14ac:dyDescent="0.25">
      <c r="Y100369" s="109"/>
    </row>
    <row r="100370" spans="25:25" x14ac:dyDescent="0.25">
      <c r="Y100370" s="109"/>
    </row>
    <row r="100371" spans="25:25" x14ac:dyDescent="0.25">
      <c r="Y100371" s="109"/>
    </row>
    <row r="100372" spans="25:25" x14ac:dyDescent="0.25">
      <c r="Y100372" s="109"/>
    </row>
    <row r="100373" spans="25:25" x14ac:dyDescent="0.25">
      <c r="Y100373" s="109"/>
    </row>
    <row r="100374" spans="25:25" x14ac:dyDescent="0.25">
      <c r="Y100374" s="109"/>
    </row>
    <row r="100375" spans="25:25" x14ac:dyDescent="0.25">
      <c r="Y100375" s="109"/>
    </row>
    <row r="100376" spans="25:25" x14ac:dyDescent="0.25">
      <c r="Y100376" s="109"/>
    </row>
    <row r="100377" spans="25:25" x14ac:dyDescent="0.25">
      <c r="Y100377" s="109"/>
    </row>
    <row r="100378" spans="25:25" x14ac:dyDescent="0.25">
      <c r="Y100378" s="109"/>
    </row>
    <row r="100379" spans="25:25" x14ac:dyDescent="0.25">
      <c r="Y100379" s="109"/>
    </row>
    <row r="100380" spans="25:25" x14ac:dyDescent="0.25">
      <c r="Y100380" s="109"/>
    </row>
    <row r="100381" spans="25:25" x14ac:dyDescent="0.25">
      <c r="Y100381" s="109"/>
    </row>
    <row r="100382" spans="25:25" x14ac:dyDescent="0.25">
      <c r="Y100382" s="109"/>
    </row>
    <row r="100383" spans="25:25" x14ac:dyDescent="0.25">
      <c r="Y100383" s="109"/>
    </row>
    <row r="100384" spans="25:25" x14ac:dyDescent="0.25">
      <c r="Y100384" s="109"/>
    </row>
    <row r="100385" spans="25:25" x14ac:dyDescent="0.25">
      <c r="Y100385" s="109"/>
    </row>
    <row r="100386" spans="25:25" x14ac:dyDescent="0.25">
      <c r="Y100386" s="109"/>
    </row>
    <row r="100387" spans="25:25" x14ac:dyDescent="0.25">
      <c r="Y100387" s="109"/>
    </row>
    <row r="100388" spans="25:25" x14ac:dyDescent="0.25">
      <c r="Y100388" s="109"/>
    </row>
    <row r="100389" spans="25:25" x14ac:dyDescent="0.25">
      <c r="Y100389" s="109"/>
    </row>
    <row r="100390" spans="25:25" x14ac:dyDescent="0.25">
      <c r="Y100390" s="109"/>
    </row>
    <row r="100391" spans="25:25" x14ac:dyDescent="0.25">
      <c r="Y100391" s="109"/>
    </row>
    <row r="100392" spans="25:25" x14ac:dyDescent="0.25">
      <c r="Y100392" s="109"/>
    </row>
    <row r="100393" spans="25:25" x14ac:dyDescent="0.25">
      <c r="Y100393" s="109"/>
    </row>
    <row r="100394" spans="25:25" x14ac:dyDescent="0.25">
      <c r="Y100394" s="109"/>
    </row>
    <row r="100395" spans="25:25" x14ac:dyDescent="0.25">
      <c r="Y100395" s="109"/>
    </row>
    <row r="100396" spans="25:25" x14ac:dyDescent="0.25">
      <c r="Y100396" s="109"/>
    </row>
    <row r="100397" spans="25:25" x14ac:dyDescent="0.25">
      <c r="Y100397" s="109"/>
    </row>
    <row r="100398" spans="25:25" x14ac:dyDescent="0.25">
      <c r="Y100398" s="109"/>
    </row>
    <row r="100399" spans="25:25" x14ac:dyDescent="0.25">
      <c r="Y100399" s="109"/>
    </row>
    <row r="100400" spans="25:25" x14ac:dyDescent="0.25">
      <c r="Y100400" s="109"/>
    </row>
    <row r="100401" spans="25:25" x14ac:dyDescent="0.25">
      <c r="Y100401" s="109"/>
    </row>
    <row r="100402" spans="25:25" x14ac:dyDescent="0.25">
      <c r="Y100402" s="109"/>
    </row>
    <row r="100403" spans="25:25" x14ac:dyDescent="0.25">
      <c r="Y100403" s="109"/>
    </row>
    <row r="100404" spans="25:25" x14ac:dyDescent="0.25">
      <c r="Y100404" s="109"/>
    </row>
    <row r="100405" spans="25:25" x14ac:dyDescent="0.25">
      <c r="Y100405" s="109"/>
    </row>
    <row r="100406" spans="25:25" x14ac:dyDescent="0.25">
      <c r="Y100406" s="109"/>
    </row>
    <row r="100407" spans="25:25" x14ac:dyDescent="0.25">
      <c r="Y100407" s="109"/>
    </row>
    <row r="100408" spans="25:25" x14ac:dyDescent="0.25">
      <c r="Y100408" s="109"/>
    </row>
    <row r="100409" spans="25:25" x14ac:dyDescent="0.25">
      <c r="Y100409" s="109"/>
    </row>
    <row r="100410" spans="25:25" x14ac:dyDescent="0.25">
      <c r="Y100410" s="109"/>
    </row>
    <row r="100411" spans="25:25" x14ac:dyDescent="0.25">
      <c r="Y100411" s="109"/>
    </row>
    <row r="100412" spans="25:25" x14ac:dyDescent="0.25">
      <c r="Y100412" s="109"/>
    </row>
    <row r="100413" spans="25:25" x14ac:dyDescent="0.25">
      <c r="Y100413" s="109"/>
    </row>
    <row r="100414" spans="25:25" x14ac:dyDescent="0.25">
      <c r="Y100414" s="109"/>
    </row>
    <row r="100415" spans="25:25" x14ac:dyDescent="0.25">
      <c r="Y100415" s="109"/>
    </row>
    <row r="100416" spans="25:25" x14ac:dyDescent="0.25">
      <c r="Y100416" s="109"/>
    </row>
    <row r="100417" spans="25:25" x14ac:dyDescent="0.25">
      <c r="Y100417" s="109"/>
    </row>
    <row r="100418" spans="25:25" x14ac:dyDescent="0.25">
      <c r="Y100418" s="109"/>
    </row>
    <row r="100419" spans="25:25" x14ac:dyDescent="0.25">
      <c r="Y100419" s="109"/>
    </row>
    <row r="100420" spans="25:25" x14ac:dyDescent="0.25">
      <c r="Y100420" s="109"/>
    </row>
    <row r="100421" spans="25:25" x14ac:dyDescent="0.25">
      <c r="Y100421" s="109"/>
    </row>
    <row r="100422" spans="25:25" x14ac:dyDescent="0.25">
      <c r="Y100422" s="109"/>
    </row>
    <row r="100423" spans="25:25" x14ac:dyDescent="0.25">
      <c r="Y100423" s="109"/>
    </row>
    <row r="100424" spans="25:25" x14ac:dyDescent="0.25">
      <c r="Y100424" s="109"/>
    </row>
    <row r="100425" spans="25:25" x14ac:dyDescent="0.25">
      <c r="Y100425" s="109"/>
    </row>
    <row r="100426" spans="25:25" x14ac:dyDescent="0.25">
      <c r="Y100426" s="109"/>
    </row>
    <row r="100427" spans="25:25" x14ac:dyDescent="0.25">
      <c r="Y100427" s="109"/>
    </row>
    <row r="100428" spans="25:25" x14ac:dyDescent="0.25">
      <c r="Y100428" s="109"/>
    </row>
    <row r="100429" spans="25:25" x14ac:dyDescent="0.25">
      <c r="Y100429" s="109"/>
    </row>
    <row r="100430" spans="25:25" x14ac:dyDescent="0.25">
      <c r="Y100430" s="109"/>
    </row>
    <row r="100431" spans="25:25" x14ac:dyDescent="0.25">
      <c r="Y100431" s="109"/>
    </row>
    <row r="100432" spans="25:25" x14ac:dyDescent="0.25">
      <c r="Y100432" s="109"/>
    </row>
    <row r="100433" spans="25:25" x14ac:dyDescent="0.25">
      <c r="Y100433" s="109"/>
    </row>
    <row r="100434" spans="25:25" x14ac:dyDescent="0.25">
      <c r="Y100434" s="109"/>
    </row>
    <row r="100435" spans="25:25" x14ac:dyDescent="0.25">
      <c r="Y100435" s="109"/>
    </row>
    <row r="100436" spans="25:25" x14ac:dyDescent="0.25">
      <c r="Y100436" s="109"/>
    </row>
    <row r="100437" spans="25:25" x14ac:dyDescent="0.25">
      <c r="Y100437" s="109"/>
    </row>
    <row r="100438" spans="25:25" x14ac:dyDescent="0.25">
      <c r="Y100438" s="109"/>
    </row>
    <row r="100439" spans="25:25" x14ac:dyDescent="0.25">
      <c r="Y100439" s="109"/>
    </row>
    <row r="100440" spans="25:25" x14ac:dyDescent="0.25">
      <c r="Y100440" s="109"/>
    </row>
    <row r="100441" spans="25:25" x14ac:dyDescent="0.25">
      <c r="Y100441" s="109"/>
    </row>
    <row r="100442" spans="25:25" x14ac:dyDescent="0.25">
      <c r="Y100442" s="109"/>
    </row>
    <row r="100443" spans="25:25" x14ac:dyDescent="0.25">
      <c r="Y100443" s="109"/>
    </row>
    <row r="100444" spans="25:25" x14ac:dyDescent="0.25">
      <c r="Y100444" s="109"/>
    </row>
    <row r="100445" spans="25:25" x14ac:dyDescent="0.25">
      <c r="Y100445" s="109"/>
    </row>
    <row r="100446" spans="25:25" x14ac:dyDescent="0.25">
      <c r="Y100446" s="109"/>
    </row>
    <row r="100447" spans="25:25" x14ac:dyDescent="0.25">
      <c r="Y100447" s="109"/>
    </row>
    <row r="100448" spans="25:25" x14ac:dyDescent="0.25">
      <c r="Y100448" s="109"/>
    </row>
    <row r="100449" spans="25:25" x14ac:dyDescent="0.25">
      <c r="Y100449" s="109"/>
    </row>
    <row r="100450" spans="25:25" x14ac:dyDescent="0.25">
      <c r="Y100450" s="109"/>
    </row>
    <row r="100451" spans="25:25" x14ac:dyDescent="0.25">
      <c r="Y100451" s="109"/>
    </row>
    <row r="100452" spans="25:25" x14ac:dyDescent="0.25">
      <c r="Y100452" s="109"/>
    </row>
    <row r="100453" spans="25:25" x14ac:dyDescent="0.25">
      <c r="Y100453" s="109"/>
    </row>
    <row r="100454" spans="25:25" x14ac:dyDescent="0.25">
      <c r="Y100454" s="109"/>
    </row>
    <row r="100455" spans="25:25" x14ac:dyDescent="0.25">
      <c r="Y100455" s="109"/>
    </row>
    <row r="100456" spans="25:25" x14ac:dyDescent="0.25">
      <c r="Y100456" s="109"/>
    </row>
    <row r="100457" spans="25:25" x14ac:dyDescent="0.25">
      <c r="Y100457" s="109"/>
    </row>
    <row r="100458" spans="25:25" x14ac:dyDescent="0.25">
      <c r="Y100458" s="109"/>
    </row>
    <row r="100459" spans="25:25" x14ac:dyDescent="0.25">
      <c r="Y100459" s="109"/>
    </row>
    <row r="100460" spans="25:25" x14ac:dyDescent="0.25">
      <c r="Y100460" s="109"/>
    </row>
    <row r="100461" spans="25:25" x14ac:dyDescent="0.25">
      <c r="Y100461" s="109"/>
    </row>
    <row r="100462" spans="25:25" x14ac:dyDescent="0.25">
      <c r="Y100462" s="109"/>
    </row>
    <row r="100463" spans="25:25" x14ac:dyDescent="0.25">
      <c r="Y100463" s="109"/>
    </row>
    <row r="100464" spans="25:25" x14ac:dyDescent="0.25">
      <c r="Y100464" s="109"/>
    </row>
    <row r="100465" spans="25:25" x14ac:dyDescent="0.25">
      <c r="Y100465" s="109"/>
    </row>
    <row r="100466" spans="25:25" x14ac:dyDescent="0.25">
      <c r="Y100466" s="109"/>
    </row>
    <row r="100467" spans="25:25" x14ac:dyDescent="0.25">
      <c r="Y100467" s="109"/>
    </row>
    <row r="100468" spans="25:25" x14ac:dyDescent="0.25">
      <c r="Y100468" s="109"/>
    </row>
    <row r="100469" spans="25:25" x14ac:dyDescent="0.25">
      <c r="Y100469" s="109"/>
    </row>
    <row r="100470" spans="25:25" x14ac:dyDescent="0.25">
      <c r="Y100470" s="109"/>
    </row>
    <row r="100471" spans="25:25" x14ac:dyDescent="0.25">
      <c r="Y100471" s="109"/>
    </row>
    <row r="100472" spans="25:25" x14ac:dyDescent="0.25">
      <c r="Y100472" s="109"/>
    </row>
    <row r="100473" spans="25:25" x14ac:dyDescent="0.25">
      <c r="Y100473" s="109"/>
    </row>
    <row r="100474" spans="25:25" x14ac:dyDescent="0.25">
      <c r="Y100474" s="109"/>
    </row>
    <row r="100475" spans="25:25" x14ac:dyDescent="0.25">
      <c r="Y100475" s="109"/>
    </row>
    <row r="100476" spans="25:25" x14ac:dyDescent="0.25">
      <c r="Y100476" s="109"/>
    </row>
    <row r="100477" spans="25:25" x14ac:dyDescent="0.25">
      <c r="Y100477" s="109"/>
    </row>
    <row r="100478" spans="25:25" x14ac:dyDescent="0.25">
      <c r="Y100478" s="109"/>
    </row>
    <row r="100479" spans="25:25" x14ac:dyDescent="0.25">
      <c r="Y100479" s="109"/>
    </row>
    <row r="100480" spans="25:25" x14ac:dyDescent="0.25">
      <c r="Y100480" s="109"/>
    </row>
    <row r="100481" spans="25:25" x14ac:dyDescent="0.25">
      <c r="Y100481" s="109"/>
    </row>
    <row r="100482" spans="25:25" x14ac:dyDescent="0.25">
      <c r="Y100482" s="109"/>
    </row>
    <row r="100483" spans="25:25" x14ac:dyDescent="0.25">
      <c r="Y100483" s="109"/>
    </row>
    <row r="100484" spans="25:25" x14ac:dyDescent="0.25">
      <c r="Y100484" s="109"/>
    </row>
    <row r="100485" spans="25:25" x14ac:dyDescent="0.25">
      <c r="Y100485" s="109"/>
    </row>
    <row r="100486" spans="25:25" x14ac:dyDescent="0.25">
      <c r="Y100486" s="109"/>
    </row>
    <row r="100487" spans="25:25" x14ac:dyDescent="0.25">
      <c r="Y100487" s="109"/>
    </row>
    <row r="100488" spans="25:25" x14ac:dyDescent="0.25">
      <c r="Y100488" s="109"/>
    </row>
    <row r="100489" spans="25:25" x14ac:dyDescent="0.25">
      <c r="Y100489" s="109"/>
    </row>
    <row r="100490" spans="25:25" x14ac:dyDescent="0.25">
      <c r="Y100490" s="109"/>
    </row>
    <row r="100491" spans="25:25" x14ac:dyDescent="0.25">
      <c r="Y100491" s="109"/>
    </row>
    <row r="100492" spans="25:25" x14ac:dyDescent="0.25">
      <c r="Y100492" s="109"/>
    </row>
    <row r="100493" spans="25:25" x14ac:dyDescent="0.25">
      <c r="Y100493" s="109"/>
    </row>
    <row r="100494" spans="25:25" x14ac:dyDescent="0.25">
      <c r="Y100494" s="109"/>
    </row>
    <row r="100495" spans="25:25" x14ac:dyDescent="0.25">
      <c r="Y100495" s="109"/>
    </row>
    <row r="100496" spans="25:25" x14ac:dyDescent="0.25">
      <c r="Y100496" s="109"/>
    </row>
    <row r="100497" spans="25:25" x14ac:dyDescent="0.25">
      <c r="Y100497" s="109"/>
    </row>
    <row r="100498" spans="25:25" x14ac:dyDescent="0.25">
      <c r="Y100498" s="109"/>
    </row>
    <row r="100499" spans="25:25" x14ac:dyDescent="0.25">
      <c r="Y100499" s="109"/>
    </row>
    <row r="100500" spans="25:25" x14ac:dyDescent="0.25">
      <c r="Y100500" s="109"/>
    </row>
    <row r="100501" spans="25:25" x14ac:dyDescent="0.25">
      <c r="Y100501" s="109"/>
    </row>
    <row r="100502" spans="25:25" x14ac:dyDescent="0.25">
      <c r="Y100502" s="109"/>
    </row>
    <row r="100503" spans="25:25" x14ac:dyDescent="0.25">
      <c r="Y100503" s="109"/>
    </row>
    <row r="100504" spans="25:25" x14ac:dyDescent="0.25">
      <c r="Y100504" s="109"/>
    </row>
    <row r="100505" spans="25:25" x14ac:dyDescent="0.25">
      <c r="Y100505" s="109"/>
    </row>
    <row r="100506" spans="25:25" x14ac:dyDescent="0.25">
      <c r="Y100506" s="109"/>
    </row>
    <row r="100507" spans="25:25" x14ac:dyDescent="0.25">
      <c r="Y100507" s="109"/>
    </row>
    <row r="100508" spans="25:25" x14ac:dyDescent="0.25">
      <c r="Y100508" s="109"/>
    </row>
    <row r="100509" spans="25:25" x14ac:dyDescent="0.25">
      <c r="Y100509" s="109"/>
    </row>
    <row r="100510" spans="25:25" x14ac:dyDescent="0.25">
      <c r="Y100510" s="109"/>
    </row>
    <row r="100511" spans="25:25" x14ac:dyDescent="0.25">
      <c r="Y100511" s="109"/>
    </row>
    <row r="100512" spans="25:25" x14ac:dyDescent="0.25">
      <c r="Y100512" s="109"/>
    </row>
    <row r="100513" spans="25:25" x14ac:dyDescent="0.25">
      <c r="Y100513" s="109"/>
    </row>
    <row r="100514" spans="25:25" x14ac:dyDescent="0.25">
      <c r="Y100514" s="109"/>
    </row>
    <row r="100515" spans="25:25" x14ac:dyDescent="0.25">
      <c r="Y100515" s="109"/>
    </row>
    <row r="100516" spans="25:25" x14ac:dyDescent="0.25">
      <c r="Y100516" s="109"/>
    </row>
    <row r="100517" spans="25:25" x14ac:dyDescent="0.25">
      <c r="Y100517" s="109"/>
    </row>
    <row r="100518" spans="25:25" x14ac:dyDescent="0.25">
      <c r="Y100518" s="109"/>
    </row>
    <row r="100519" spans="25:25" x14ac:dyDescent="0.25">
      <c r="Y100519" s="109"/>
    </row>
    <row r="100520" spans="25:25" x14ac:dyDescent="0.25">
      <c r="Y100520" s="109"/>
    </row>
    <row r="100521" spans="25:25" x14ac:dyDescent="0.25">
      <c r="Y100521" s="109"/>
    </row>
    <row r="100522" spans="25:25" x14ac:dyDescent="0.25">
      <c r="Y100522" s="109"/>
    </row>
    <row r="100523" spans="25:25" x14ac:dyDescent="0.25">
      <c r="Y100523" s="109"/>
    </row>
    <row r="100524" spans="25:25" x14ac:dyDescent="0.25">
      <c r="Y100524" s="109"/>
    </row>
    <row r="100525" spans="25:25" x14ac:dyDescent="0.25">
      <c r="Y100525" s="109"/>
    </row>
    <row r="100526" spans="25:25" x14ac:dyDescent="0.25">
      <c r="Y100526" s="109"/>
    </row>
    <row r="100527" spans="25:25" x14ac:dyDescent="0.25">
      <c r="Y100527" s="109"/>
    </row>
    <row r="100528" spans="25:25" x14ac:dyDescent="0.25">
      <c r="Y100528" s="109"/>
    </row>
    <row r="100529" spans="25:25" x14ac:dyDescent="0.25">
      <c r="Y100529" s="109"/>
    </row>
    <row r="100530" spans="25:25" x14ac:dyDescent="0.25">
      <c r="Y100530" s="109"/>
    </row>
    <row r="100531" spans="25:25" x14ac:dyDescent="0.25">
      <c r="Y100531" s="109"/>
    </row>
    <row r="100532" spans="25:25" x14ac:dyDescent="0.25">
      <c r="Y100532" s="109"/>
    </row>
    <row r="100533" spans="25:25" x14ac:dyDescent="0.25">
      <c r="Y100533" s="109"/>
    </row>
    <row r="100534" spans="25:25" x14ac:dyDescent="0.25">
      <c r="Y100534" s="109"/>
    </row>
    <row r="100535" spans="25:25" x14ac:dyDescent="0.25">
      <c r="Y100535" s="109"/>
    </row>
    <row r="100536" spans="25:25" x14ac:dyDescent="0.25">
      <c r="Y100536" s="109"/>
    </row>
    <row r="100537" spans="25:25" x14ac:dyDescent="0.25">
      <c r="Y100537" s="109"/>
    </row>
    <row r="100538" spans="25:25" x14ac:dyDescent="0.25">
      <c r="Y100538" s="109"/>
    </row>
    <row r="100539" spans="25:25" x14ac:dyDescent="0.25">
      <c r="Y100539" s="109"/>
    </row>
    <row r="100540" spans="25:25" x14ac:dyDescent="0.25">
      <c r="Y100540" s="109"/>
    </row>
    <row r="100541" spans="25:25" x14ac:dyDescent="0.25">
      <c r="Y100541" s="109"/>
    </row>
    <row r="100542" spans="25:25" x14ac:dyDescent="0.25">
      <c r="Y100542" s="109"/>
    </row>
    <row r="100543" spans="25:25" x14ac:dyDescent="0.25">
      <c r="Y100543" s="109"/>
    </row>
    <row r="100544" spans="25:25" x14ac:dyDescent="0.25">
      <c r="Y100544" s="109"/>
    </row>
    <row r="100545" spans="25:25" x14ac:dyDescent="0.25">
      <c r="Y100545" s="109"/>
    </row>
    <row r="100546" spans="25:25" x14ac:dyDescent="0.25">
      <c r="Y100546" s="109"/>
    </row>
    <row r="100547" spans="25:25" x14ac:dyDescent="0.25">
      <c r="Y100547" s="109"/>
    </row>
    <row r="100548" spans="25:25" x14ac:dyDescent="0.25">
      <c r="Y100548" s="109"/>
    </row>
    <row r="100549" spans="25:25" x14ac:dyDescent="0.25">
      <c r="Y100549" s="109"/>
    </row>
    <row r="100550" spans="25:25" x14ac:dyDescent="0.25">
      <c r="Y100550" s="109"/>
    </row>
    <row r="100551" spans="25:25" x14ac:dyDescent="0.25">
      <c r="Y100551" s="109"/>
    </row>
    <row r="100552" spans="25:25" x14ac:dyDescent="0.25">
      <c r="Y100552" s="109"/>
    </row>
    <row r="100553" spans="25:25" x14ac:dyDescent="0.25">
      <c r="Y100553" s="109"/>
    </row>
    <row r="100554" spans="25:25" x14ac:dyDescent="0.25">
      <c r="Y100554" s="109"/>
    </row>
    <row r="100555" spans="25:25" x14ac:dyDescent="0.25">
      <c r="Y100555" s="109"/>
    </row>
    <row r="100556" spans="25:25" x14ac:dyDescent="0.25">
      <c r="Y100556" s="109"/>
    </row>
    <row r="100557" spans="25:25" x14ac:dyDescent="0.25">
      <c r="Y100557" s="109"/>
    </row>
    <row r="100558" spans="25:25" x14ac:dyDescent="0.25">
      <c r="Y100558" s="109"/>
    </row>
    <row r="100559" spans="25:25" x14ac:dyDescent="0.25">
      <c r="Y100559" s="109"/>
    </row>
    <row r="100560" spans="25:25" x14ac:dyDescent="0.25">
      <c r="Y100560" s="109"/>
    </row>
    <row r="100561" spans="25:25" x14ac:dyDescent="0.25">
      <c r="Y100561" s="109"/>
    </row>
    <row r="100562" spans="25:25" x14ac:dyDescent="0.25">
      <c r="Y100562" s="109"/>
    </row>
    <row r="100563" spans="25:25" x14ac:dyDescent="0.25">
      <c r="Y100563" s="109"/>
    </row>
    <row r="100564" spans="25:25" x14ac:dyDescent="0.25">
      <c r="Y100564" s="109"/>
    </row>
    <row r="100565" spans="25:25" x14ac:dyDescent="0.25">
      <c r="Y100565" s="109"/>
    </row>
    <row r="100566" spans="25:25" x14ac:dyDescent="0.25">
      <c r="Y100566" s="109"/>
    </row>
    <row r="100567" spans="25:25" x14ac:dyDescent="0.25">
      <c r="Y100567" s="109"/>
    </row>
    <row r="100568" spans="25:25" x14ac:dyDescent="0.25">
      <c r="Y100568" s="109"/>
    </row>
    <row r="100569" spans="25:25" x14ac:dyDescent="0.25">
      <c r="Y100569" s="109"/>
    </row>
    <row r="100570" spans="25:25" x14ac:dyDescent="0.25">
      <c r="Y100570" s="109"/>
    </row>
    <row r="100571" spans="25:25" x14ac:dyDescent="0.25">
      <c r="Y100571" s="109"/>
    </row>
    <row r="100572" spans="25:25" x14ac:dyDescent="0.25">
      <c r="Y100572" s="109"/>
    </row>
    <row r="100573" spans="25:25" x14ac:dyDescent="0.25">
      <c r="Y100573" s="109"/>
    </row>
    <row r="100574" spans="25:25" x14ac:dyDescent="0.25">
      <c r="Y100574" s="109"/>
    </row>
    <row r="100575" spans="25:25" x14ac:dyDescent="0.25">
      <c r="Y100575" s="109"/>
    </row>
    <row r="100576" spans="25:25" x14ac:dyDescent="0.25">
      <c r="Y100576" s="109"/>
    </row>
    <row r="100577" spans="25:25" x14ac:dyDescent="0.25">
      <c r="Y100577" s="109"/>
    </row>
    <row r="100578" spans="25:25" x14ac:dyDescent="0.25">
      <c r="Y100578" s="109"/>
    </row>
    <row r="100579" spans="25:25" x14ac:dyDescent="0.25">
      <c r="Y100579" s="109"/>
    </row>
    <row r="100580" spans="25:25" x14ac:dyDescent="0.25">
      <c r="Y100580" s="109"/>
    </row>
    <row r="100581" spans="25:25" x14ac:dyDescent="0.25">
      <c r="Y100581" s="109"/>
    </row>
    <row r="100582" spans="25:25" x14ac:dyDescent="0.25">
      <c r="Y100582" s="109"/>
    </row>
    <row r="100583" spans="25:25" x14ac:dyDescent="0.25">
      <c r="Y100583" s="109"/>
    </row>
    <row r="100584" spans="25:25" x14ac:dyDescent="0.25">
      <c r="Y100584" s="109"/>
    </row>
    <row r="100585" spans="25:25" x14ac:dyDescent="0.25">
      <c r="Y100585" s="109"/>
    </row>
    <row r="100586" spans="25:25" x14ac:dyDescent="0.25">
      <c r="Y100586" s="109"/>
    </row>
    <row r="100587" spans="25:25" x14ac:dyDescent="0.25">
      <c r="Y100587" s="109"/>
    </row>
    <row r="100588" spans="25:25" x14ac:dyDescent="0.25">
      <c r="Y100588" s="109"/>
    </row>
    <row r="100589" spans="25:25" x14ac:dyDescent="0.25">
      <c r="Y100589" s="109"/>
    </row>
    <row r="100590" spans="25:25" x14ac:dyDescent="0.25">
      <c r="Y100590" s="109"/>
    </row>
    <row r="100591" spans="25:25" x14ac:dyDescent="0.25">
      <c r="Y100591" s="109"/>
    </row>
    <row r="100592" spans="25:25" x14ac:dyDescent="0.25">
      <c r="Y100592" s="109"/>
    </row>
    <row r="100593" spans="25:25" x14ac:dyDescent="0.25">
      <c r="Y100593" s="109"/>
    </row>
    <row r="100594" spans="25:25" x14ac:dyDescent="0.25">
      <c r="Y100594" s="109"/>
    </row>
    <row r="100595" spans="25:25" x14ac:dyDescent="0.25">
      <c r="Y100595" s="109"/>
    </row>
    <row r="100596" spans="25:25" x14ac:dyDescent="0.25">
      <c r="Y100596" s="109"/>
    </row>
    <row r="100597" spans="25:25" x14ac:dyDescent="0.25">
      <c r="Y100597" s="109"/>
    </row>
    <row r="100598" spans="25:25" x14ac:dyDescent="0.25">
      <c r="Y100598" s="109"/>
    </row>
    <row r="100599" spans="25:25" x14ac:dyDescent="0.25">
      <c r="Y100599" s="109"/>
    </row>
    <row r="100600" spans="25:25" x14ac:dyDescent="0.25">
      <c r="Y100600" s="109"/>
    </row>
    <row r="100601" spans="25:25" x14ac:dyDescent="0.25">
      <c r="Y100601" s="109"/>
    </row>
    <row r="100602" spans="25:25" x14ac:dyDescent="0.25">
      <c r="Y100602" s="109"/>
    </row>
    <row r="100603" spans="25:25" x14ac:dyDescent="0.25">
      <c r="Y100603" s="109"/>
    </row>
    <row r="100604" spans="25:25" x14ac:dyDescent="0.25">
      <c r="Y100604" s="109"/>
    </row>
    <row r="100605" spans="25:25" x14ac:dyDescent="0.25">
      <c r="Y100605" s="109"/>
    </row>
    <row r="100606" spans="25:25" x14ac:dyDescent="0.25">
      <c r="Y100606" s="109"/>
    </row>
    <row r="100607" spans="25:25" x14ac:dyDescent="0.25">
      <c r="Y100607" s="109"/>
    </row>
    <row r="100608" spans="25:25" x14ac:dyDescent="0.25">
      <c r="Y100608" s="109"/>
    </row>
    <row r="100609" spans="25:25" x14ac:dyDescent="0.25">
      <c r="Y100609" s="109"/>
    </row>
    <row r="100610" spans="25:25" x14ac:dyDescent="0.25">
      <c r="Y100610" s="109"/>
    </row>
    <row r="100611" spans="25:25" x14ac:dyDescent="0.25">
      <c r="Y100611" s="109"/>
    </row>
    <row r="100612" spans="25:25" x14ac:dyDescent="0.25">
      <c r="Y100612" s="109"/>
    </row>
    <row r="100613" spans="25:25" x14ac:dyDescent="0.25">
      <c r="Y100613" s="109"/>
    </row>
    <row r="100614" spans="25:25" x14ac:dyDescent="0.25">
      <c r="Y100614" s="109"/>
    </row>
    <row r="100615" spans="25:25" x14ac:dyDescent="0.25">
      <c r="Y100615" s="109"/>
    </row>
    <row r="100616" spans="25:25" x14ac:dyDescent="0.25">
      <c r="Y100616" s="109"/>
    </row>
    <row r="100617" spans="25:25" x14ac:dyDescent="0.25">
      <c r="Y100617" s="109"/>
    </row>
    <row r="100618" spans="25:25" x14ac:dyDescent="0.25">
      <c r="Y100618" s="109"/>
    </row>
    <row r="100619" spans="25:25" x14ac:dyDescent="0.25">
      <c r="Y100619" s="109"/>
    </row>
    <row r="100620" spans="25:25" x14ac:dyDescent="0.25">
      <c r="Y100620" s="109"/>
    </row>
    <row r="100621" spans="25:25" x14ac:dyDescent="0.25">
      <c r="Y100621" s="109"/>
    </row>
    <row r="100622" spans="25:25" x14ac:dyDescent="0.25">
      <c r="Y100622" s="109"/>
    </row>
    <row r="100623" spans="25:25" x14ac:dyDescent="0.25">
      <c r="Y100623" s="109"/>
    </row>
    <row r="100624" spans="25:25" x14ac:dyDescent="0.25">
      <c r="Y100624" s="109"/>
    </row>
    <row r="100625" spans="25:25" x14ac:dyDescent="0.25">
      <c r="Y100625" s="109"/>
    </row>
    <row r="100626" spans="25:25" x14ac:dyDescent="0.25">
      <c r="Y100626" s="109"/>
    </row>
    <row r="100627" spans="25:25" x14ac:dyDescent="0.25">
      <c r="Y100627" s="109"/>
    </row>
    <row r="100628" spans="25:25" x14ac:dyDescent="0.25">
      <c r="Y100628" s="109"/>
    </row>
    <row r="100629" spans="25:25" x14ac:dyDescent="0.25">
      <c r="Y100629" s="109"/>
    </row>
    <row r="100630" spans="25:25" x14ac:dyDescent="0.25">
      <c r="Y100630" s="109"/>
    </row>
    <row r="100631" spans="25:25" x14ac:dyDescent="0.25">
      <c r="Y100631" s="109"/>
    </row>
    <row r="100632" spans="25:25" x14ac:dyDescent="0.25">
      <c r="Y100632" s="109"/>
    </row>
    <row r="100633" spans="25:25" x14ac:dyDescent="0.25">
      <c r="Y100633" s="109"/>
    </row>
    <row r="100634" spans="25:25" x14ac:dyDescent="0.25">
      <c r="Y100634" s="109"/>
    </row>
    <row r="100635" spans="25:25" x14ac:dyDescent="0.25">
      <c r="Y100635" s="109"/>
    </row>
    <row r="100636" spans="25:25" x14ac:dyDescent="0.25">
      <c r="Y100636" s="109"/>
    </row>
    <row r="100637" spans="25:25" x14ac:dyDescent="0.25">
      <c r="Y100637" s="109"/>
    </row>
    <row r="100638" spans="25:25" x14ac:dyDescent="0.25">
      <c r="Y100638" s="109"/>
    </row>
    <row r="100639" spans="25:25" x14ac:dyDescent="0.25">
      <c r="Y100639" s="109"/>
    </row>
    <row r="100640" spans="25:25" x14ac:dyDescent="0.25">
      <c r="Y100640" s="109"/>
    </row>
    <row r="100641" spans="25:25" x14ac:dyDescent="0.25">
      <c r="Y100641" s="109"/>
    </row>
    <row r="100642" spans="25:25" x14ac:dyDescent="0.25">
      <c r="Y100642" s="109"/>
    </row>
    <row r="100643" spans="25:25" x14ac:dyDescent="0.25">
      <c r="Y100643" s="109"/>
    </row>
    <row r="100644" spans="25:25" x14ac:dyDescent="0.25">
      <c r="Y100644" s="109"/>
    </row>
    <row r="100645" spans="25:25" x14ac:dyDescent="0.25">
      <c r="Y100645" s="109"/>
    </row>
    <row r="100646" spans="25:25" x14ac:dyDescent="0.25">
      <c r="Y100646" s="109"/>
    </row>
    <row r="100647" spans="25:25" x14ac:dyDescent="0.25">
      <c r="Y100647" s="109"/>
    </row>
    <row r="100648" spans="25:25" x14ac:dyDescent="0.25">
      <c r="Y100648" s="109"/>
    </row>
    <row r="100649" spans="25:25" x14ac:dyDescent="0.25">
      <c r="Y100649" s="109"/>
    </row>
    <row r="100650" spans="25:25" x14ac:dyDescent="0.25">
      <c r="Y100650" s="109"/>
    </row>
    <row r="100651" spans="25:25" x14ac:dyDescent="0.25">
      <c r="Y100651" s="109"/>
    </row>
    <row r="100652" spans="25:25" x14ac:dyDescent="0.25">
      <c r="Y100652" s="109"/>
    </row>
    <row r="100653" spans="25:25" x14ac:dyDescent="0.25">
      <c r="Y100653" s="109"/>
    </row>
    <row r="100654" spans="25:25" x14ac:dyDescent="0.25">
      <c r="Y100654" s="109"/>
    </row>
    <row r="100655" spans="25:25" x14ac:dyDescent="0.25">
      <c r="Y100655" s="109"/>
    </row>
    <row r="100656" spans="25:25" x14ac:dyDescent="0.25">
      <c r="Y100656" s="109"/>
    </row>
    <row r="100657" spans="25:25" x14ac:dyDescent="0.25">
      <c r="Y100657" s="109"/>
    </row>
    <row r="100658" spans="25:25" x14ac:dyDescent="0.25">
      <c r="Y100658" s="109"/>
    </row>
    <row r="100659" spans="25:25" x14ac:dyDescent="0.25">
      <c r="Y100659" s="109"/>
    </row>
    <row r="100660" spans="25:25" x14ac:dyDescent="0.25">
      <c r="Y100660" s="109"/>
    </row>
    <row r="100661" spans="25:25" x14ac:dyDescent="0.25">
      <c r="Y100661" s="109"/>
    </row>
    <row r="100662" spans="25:25" x14ac:dyDescent="0.25">
      <c r="Y100662" s="109"/>
    </row>
    <row r="100663" spans="25:25" x14ac:dyDescent="0.25">
      <c r="Y100663" s="109"/>
    </row>
    <row r="100664" spans="25:25" x14ac:dyDescent="0.25">
      <c r="Y100664" s="109"/>
    </row>
    <row r="100665" spans="25:25" x14ac:dyDescent="0.25">
      <c r="Y100665" s="109"/>
    </row>
    <row r="100666" spans="25:25" x14ac:dyDescent="0.25">
      <c r="Y100666" s="109"/>
    </row>
    <row r="100667" spans="25:25" x14ac:dyDescent="0.25">
      <c r="Y100667" s="109"/>
    </row>
    <row r="100668" spans="25:25" x14ac:dyDescent="0.25">
      <c r="Y100668" s="109"/>
    </row>
    <row r="100669" spans="25:25" x14ac:dyDescent="0.25">
      <c r="Y100669" s="109"/>
    </row>
    <row r="100670" spans="25:25" x14ac:dyDescent="0.25">
      <c r="Y100670" s="109"/>
    </row>
    <row r="100671" spans="25:25" x14ac:dyDescent="0.25">
      <c r="Y100671" s="109"/>
    </row>
    <row r="100672" spans="25:25" x14ac:dyDescent="0.25">
      <c r="Y100672" s="109"/>
    </row>
    <row r="100673" spans="25:25" x14ac:dyDescent="0.25">
      <c r="Y100673" s="109"/>
    </row>
    <row r="100674" spans="25:25" x14ac:dyDescent="0.25">
      <c r="Y100674" s="109"/>
    </row>
    <row r="100675" spans="25:25" x14ac:dyDescent="0.25">
      <c r="Y100675" s="109"/>
    </row>
    <row r="100676" spans="25:25" x14ac:dyDescent="0.25">
      <c r="Y100676" s="109"/>
    </row>
    <row r="100677" spans="25:25" x14ac:dyDescent="0.25">
      <c r="Y100677" s="109"/>
    </row>
    <row r="100678" spans="25:25" x14ac:dyDescent="0.25">
      <c r="Y100678" s="109"/>
    </row>
    <row r="100679" spans="25:25" x14ac:dyDescent="0.25">
      <c r="Y100679" s="109"/>
    </row>
    <row r="100680" spans="25:25" x14ac:dyDescent="0.25">
      <c r="Y100680" s="109"/>
    </row>
    <row r="100681" spans="25:25" x14ac:dyDescent="0.25">
      <c r="Y100681" s="109"/>
    </row>
    <row r="100682" spans="25:25" x14ac:dyDescent="0.25">
      <c r="Y100682" s="109"/>
    </row>
    <row r="100683" spans="25:25" x14ac:dyDescent="0.25">
      <c r="Y100683" s="109"/>
    </row>
    <row r="100684" spans="25:25" x14ac:dyDescent="0.25">
      <c r="Y100684" s="109"/>
    </row>
    <row r="100685" spans="25:25" x14ac:dyDescent="0.25">
      <c r="Y100685" s="109"/>
    </row>
    <row r="100686" spans="25:25" x14ac:dyDescent="0.25">
      <c r="Y100686" s="109"/>
    </row>
    <row r="100687" spans="25:25" x14ac:dyDescent="0.25">
      <c r="Y100687" s="109"/>
    </row>
    <row r="100688" spans="25:25" x14ac:dyDescent="0.25">
      <c r="Y100688" s="109"/>
    </row>
    <row r="100689" spans="25:25" x14ac:dyDescent="0.25">
      <c r="Y100689" s="109"/>
    </row>
    <row r="100690" spans="25:25" x14ac:dyDescent="0.25">
      <c r="Y100690" s="109"/>
    </row>
    <row r="100691" spans="25:25" x14ac:dyDescent="0.25">
      <c r="Y100691" s="109"/>
    </row>
    <row r="100692" spans="25:25" x14ac:dyDescent="0.25">
      <c r="Y100692" s="109"/>
    </row>
    <row r="100693" spans="25:25" x14ac:dyDescent="0.25">
      <c r="Y100693" s="109"/>
    </row>
    <row r="100694" spans="25:25" x14ac:dyDescent="0.25">
      <c r="Y100694" s="109"/>
    </row>
    <row r="100695" spans="25:25" x14ac:dyDescent="0.25">
      <c r="Y100695" s="109"/>
    </row>
    <row r="100696" spans="25:25" x14ac:dyDescent="0.25">
      <c r="Y100696" s="109"/>
    </row>
    <row r="100697" spans="25:25" x14ac:dyDescent="0.25">
      <c r="Y100697" s="109"/>
    </row>
    <row r="100698" spans="25:25" x14ac:dyDescent="0.25">
      <c r="Y100698" s="109"/>
    </row>
    <row r="100699" spans="25:25" x14ac:dyDescent="0.25">
      <c r="Y100699" s="109"/>
    </row>
    <row r="100700" spans="25:25" x14ac:dyDescent="0.25">
      <c r="Y100700" s="109"/>
    </row>
    <row r="100701" spans="25:25" x14ac:dyDescent="0.25">
      <c r="Y100701" s="109"/>
    </row>
    <row r="100702" spans="25:25" x14ac:dyDescent="0.25">
      <c r="Y100702" s="109"/>
    </row>
    <row r="100703" spans="25:25" x14ac:dyDescent="0.25">
      <c r="Y100703" s="109"/>
    </row>
    <row r="100704" spans="25:25" x14ac:dyDescent="0.25">
      <c r="Y100704" s="109"/>
    </row>
    <row r="100705" spans="25:25" x14ac:dyDescent="0.25">
      <c r="Y100705" s="109"/>
    </row>
    <row r="100706" spans="25:25" x14ac:dyDescent="0.25">
      <c r="Y100706" s="109"/>
    </row>
    <row r="100707" spans="25:25" x14ac:dyDescent="0.25">
      <c r="Y100707" s="109"/>
    </row>
    <row r="100708" spans="25:25" x14ac:dyDescent="0.25">
      <c r="Y100708" s="109"/>
    </row>
    <row r="100709" spans="25:25" x14ac:dyDescent="0.25">
      <c r="Y100709" s="109"/>
    </row>
    <row r="100710" spans="25:25" x14ac:dyDescent="0.25">
      <c r="Y100710" s="109"/>
    </row>
    <row r="100711" spans="25:25" x14ac:dyDescent="0.25">
      <c r="Y100711" s="109"/>
    </row>
    <row r="100712" spans="25:25" x14ac:dyDescent="0.25">
      <c r="Y100712" s="109"/>
    </row>
    <row r="100713" spans="25:25" x14ac:dyDescent="0.25">
      <c r="Y100713" s="109"/>
    </row>
    <row r="100714" spans="25:25" x14ac:dyDescent="0.25">
      <c r="Y100714" s="109"/>
    </row>
    <row r="100715" spans="25:25" x14ac:dyDescent="0.25">
      <c r="Y100715" s="109"/>
    </row>
    <row r="100716" spans="25:25" x14ac:dyDescent="0.25">
      <c r="Y100716" s="109"/>
    </row>
    <row r="100717" spans="25:25" x14ac:dyDescent="0.25">
      <c r="Y100717" s="109"/>
    </row>
    <row r="100718" spans="25:25" x14ac:dyDescent="0.25">
      <c r="Y100718" s="109"/>
    </row>
    <row r="100719" spans="25:25" x14ac:dyDescent="0.25">
      <c r="Y100719" s="109"/>
    </row>
    <row r="100720" spans="25:25" x14ac:dyDescent="0.25">
      <c r="Y100720" s="109"/>
    </row>
    <row r="100721" spans="25:25" x14ac:dyDescent="0.25">
      <c r="Y100721" s="109"/>
    </row>
    <row r="100722" spans="25:25" x14ac:dyDescent="0.25">
      <c r="Y100722" s="109"/>
    </row>
    <row r="100723" spans="25:25" x14ac:dyDescent="0.25">
      <c r="Y100723" s="109"/>
    </row>
    <row r="100724" spans="25:25" x14ac:dyDescent="0.25">
      <c r="Y100724" s="109"/>
    </row>
    <row r="100725" spans="25:25" x14ac:dyDescent="0.25">
      <c r="Y100725" s="109"/>
    </row>
    <row r="100726" spans="25:25" x14ac:dyDescent="0.25">
      <c r="Y100726" s="109"/>
    </row>
    <row r="100727" spans="25:25" x14ac:dyDescent="0.25">
      <c r="Y100727" s="109"/>
    </row>
    <row r="100728" spans="25:25" x14ac:dyDescent="0.25">
      <c r="Y100728" s="109"/>
    </row>
    <row r="100729" spans="25:25" x14ac:dyDescent="0.25">
      <c r="Y100729" s="109"/>
    </row>
    <row r="100730" spans="25:25" x14ac:dyDescent="0.25">
      <c r="Y100730" s="109"/>
    </row>
    <row r="100731" spans="25:25" x14ac:dyDescent="0.25">
      <c r="Y100731" s="109"/>
    </row>
    <row r="100732" spans="25:25" x14ac:dyDescent="0.25">
      <c r="Y100732" s="109"/>
    </row>
    <row r="100733" spans="25:25" x14ac:dyDescent="0.25">
      <c r="Y100733" s="109"/>
    </row>
    <row r="100734" spans="25:25" x14ac:dyDescent="0.25">
      <c r="Y100734" s="109"/>
    </row>
    <row r="100735" spans="25:25" x14ac:dyDescent="0.25">
      <c r="Y100735" s="109"/>
    </row>
    <row r="100736" spans="25:25" x14ac:dyDescent="0.25">
      <c r="Y100736" s="109"/>
    </row>
    <row r="100737" spans="25:25" x14ac:dyDescent="0.25">
      <c r="Y100737" s="109"/>
    </row>
    <row r="100738" spans="25:25" x14ac:dyDescent="0.25">
      <c r="Y100738" s="109"/>
    </row>
    <row r="100739" spans="25:25" x14ac:dyDescent="0.25">
      <c r="Y100739" s="109"/>
    </row>
    <row r="100740" spans="25:25" x14ac:dyDescent="0.25">
      <c r="Y100740" s="109"/>
    </row>
    <row r="100741" spans="25:25" x14ac:dyDescent="0.25">
      <c r="Y100741" s="109"/>
    </row>
    <row r="100742" spans="25:25" x14ac:dyDescent="0.25">
      <c r="Y100742" s="109"/>
    </row>
    <row r="100743" spans="25:25" x14ac:dyDescent="0.25">
      <c r="Y100743" s="109"/>
    </row>
    <row r="100744" spans="25:25" x14ac:dyDescent="0.25">
      <c r="Y100744" s="109"/>
    </row>
    <row r="100745" spans="25:25" x14ac:dyDescent="0.25">
      <c r="Y100745" s="109"/>
    </row>
    <row r="100746" spans="25:25" x14ac:dyDescent="0.25">
      <c r="Y100746" s="109"/>
    </row>
    <row r="100747" spans="25:25" x14ac:dyDescent="0.25">
      <c r="Y100747" s="109"/>
    </row>
    <row r="100748" spans="25:25" x14ac:dyDescent="0.25">
      <c r="Y100748" s="109"/>
    </row>
    <row r="100749" spans="25:25" x14ac:dyDescent="0.25">
      <c r="Y100749" s="109"/>
    </row>
    <row r="100750" spans="25:25" x14ac:dyDescent="0.25">
      <c r="Y100750" s="109"/>
    </row>
    <row r="100751" spans="25:25" x14ac:dyDescent="0.25">
      <c r="Y100751" s="109"/>
    </row>
    <row r="100752" spans="25:25" x14ac:dyDescent="0.25">
      <c r="Y100752" s="109"/>
    </row>
    <row r="100753" spans="25:25" x14ac:dyDescent="0.25">
      <c r="Y100753" s="109"/>
    </row>
    <row r="100754" spans="25:25" x14ac:dyDescent="0.25">
      <c r="Y100754" s="109"/>
    </row>
    <row r="100755" spans="25:25" x14ac:dyDescent="0.25">
      <c r="Y100755" s="109"/>
    </row>
    <row r="100756" spans="25:25" x14ac:dyDescent="0.25">
      <c r="Y100756" s="109"/>
    </row>
    <row r="100757" spans="25:25" x14ac:dyDescent="0.25">
      <c r="Y100757" s="109"/>
    </row>
    <row r="100758" spans="25:25" x14ac:dyDescent="0.25">
      <c r="Y100758" s="109"/>
    </row>
    <row r="100759" spans="25:25" x14ac:dyDescent="0.25">
      <c r="Y100759" s="109"/>
    </row>
    <row r="100760" spans="25:25" x14ac:dyDescent="0.25">
      <c r="Y100760" s="109"/>
    </row>
    <row r="100761" spans="25:25" x14ac:dyDescent="0.25">
      <c r="Y100761" s="109"/>
    </row>
    <row r="100762" spans="25:25" x14ac:dyDescent="0.25">
      <c r="Y100762" s="109"/>
    </row>
    <row r="100763" spans="25:25" x14ac:dyDescent="0.25">
      <c r="Y100763" s="109"/>
    </row>
    <row r="100764" spans="25:25" x14ac:dyDescent="0.25">
      <c r="Y100764" s="109"/>
    </row>
    <row r="100765" spans="25:25" x14ac:dyDescent="0.25">
      <c r="Y100765" s="109"/>
    </row>
    <row r="100766" spans="25:25" x14ac:dyDescent="0.25">
      <c r="Y100766" s="109"/>
    </row>
    <row r="100767" spans="25:25" x14ac:dyDescent="0.25">
      <c r="Y100767" s="109"/>
    </row>
    <row r="100768" spans="25:25" x14ac:dyDescent="0.25">
      <c r="Y100768" s="109"/>
    </row>
    <row r="100769" spans="25:25" x14ac:dyDescent="0.25">
      <c r="Y100769" s="109"/>
    </row>
    <row r="100770" spans="25:25" x14ac:dyDescent="0.25">
      <c r="Y100770" s="109"/>
    </row>
    <row r="100771" spans="25:25" x14ac:dyDescent="0.25">
      <c r="Y100771" s="109"/>
    </row>
    <row r="100772" spans="25:25" x14ac:dyDescent="0.25">
      <c r="Y100772" s="109"/>
    </row>
    <row r="100773" spans="25:25" x14ac:dyDescent="0.25">
      <c r="Y100773" s="109"/>
    </row>
    <row r="100774" spans="25:25" x14ac:dyDescent="0.25">
      <c r="Y100774" s="109"/>
    </row>
    <row r="100775" spans="25:25" x14ac:dyDescent="0.25">
      <c r="Y100775" s="109"/>
    </row>
    <row r="100776" spans="25:25" x14ac:dyDescent="0.25">
      <c r="Y100776" s="109"/>
    </row>
    <row r="100777" spans="25:25" x14ac:dyDescent="0.25">
      <c r="Y100777" s="109"/>
    </row>
    <row r="100778" spans="25:25" x14ac:dyDescent="0.25">
      <c r="Y100778" s="109"/>
    </row>
    <row r="100779" spans="25:25" x14ac:dyDescent="0.25">
      <c r="Y100779" s="109"/>
    </row>
    <row r="100780" spans="25:25" x14ac:dyDescent="0.25">
      <c r="Y100780" s="109"/>
    </row>
    <row r="100781" spans="25:25" x14ac:dyDescent="0.25">
      <c r="Y100781" s="109"/>
    </row>
    <row r="100782" spans="25:25" x14ac:dyDescent="0.25">
      <c r="Y100782" s="109"/>
    </row>
    <row r="100783" spans="25:25" x14ac:dyDescent="0.25">
      <c r="Y100783" s="109"/>
    </row>
    <row r="100784" spans="25:25" x14ac:dyDescent="0.25">
      <c r="Y100784" s="109"/>
    </row>
    <row r="100785" spans="25:25" x14ac:dyDescent="0.25">
      <c r="Y100785" s="109"/>
    </row>
    <row r="100786" spans="25:25" x14ac:dyDescent="0.25">
      <c r="Y100786" s="109"/>
    </row>
    <row r="100787" spans="25:25" x14ac:dyDescent="0.25">
      <c r="Y100787" s="109"/>
    </row>
    <row r="100788" spans="25:25" x14ac:dyDescent="0.25">
      <c r="Y100788" s="109"/>
    </row>
    <row r="100789" spans="25:25" x14ac:dyDescent="0.25">
      <c r="Y100789" s="109"/>
    </row>
    <row r="100790" spans="25:25" x14ac:dyDescent="0.25">
      <c r="Y100790" s="109"/>
    </row>
    <row r="100791" spans="25:25" x14ac:dyDescent="0.25">
      <c r="Y100791" s="109"/>
    </row>
    <row r="100792" spans="25:25" x14ac:dyDescent="0.25">
      <c r="Y100792" s="109"/>
    </row>
    <row r="100793" spans="25:25" x14ac:dyDescent="0.25">
      <c r="Y100793" s="109"/>
    </row>
    <row r="100794" spans="25:25" x14ac:dyDescent="0.25">
      <c r="Y100794" s="109"/>
    </row>
    <row r="100795" spans="25:25" x14ac:dyDescent="0.25">
      <c r="Y100795" s="109"/>
    </row>
    <row r="100796" spans="25:25" x14ac:dyDescent="0.25">
      <c r="Y100796" s="109"/>
    </row>
    <row r="100797" spans="25:25" x14ac:dyDescent="0.25">
      <c r="Y100797" s="109"/>
    </row>
    <row r="100798" spans="25:25" x14ac:dyDescent="0.25">
      <c r="Y100798" s="109"/>
    </row>
    <row r="100799" spans="25:25" x14ac:dyDescent="0.25">
      <c r="Y100799" s="109"/>
    </row>
    <row r="100800" spans="25:25" x14ac:dyDescent="0.25">
      <c r="Y100800" s="109"/>
    </row>
    <row r="100801" spans="25:25" x14ac:dyDescent="0.25">
      <c r="Y100801" s="109"/>
    </row>
    <row r="100802" spans="25:25" x14ac:dyDescent="0.25">
      <c r="Y100802" s="109"/>
    </row>
    <row r="100803" spans="25:25" x14ac:dyDescent="0.25">
      <c r="Y100803" s="109"/>
    </row>
    <row r="100804" spans="25:25" x14ac:dyDescent="0.25">
      <c r="Y100804" s="109"/>
    </row>
    <row r="100805" spans="25:25" x14ac:dyDescent="0.25">
      <c r="Y100805" s="109"/>
    </row>
    <row r="100806" spans="25:25" x14ac:dyDescent="0.25">
      <c r="Y100806" s="109"/>
    </row>
    <row r="100807" spans="25:25" x14ac:dyDescent="0.25">
      <c r="Y100807" s="109"/>
    </row>
    <row r="100808" spans="25:25" x14ac:dyDescent="0.25">
      <c r="Y100808" s="109"/>
    </row>
    <row r="100809" spans="25:25" x14ac:dyDescent="0.25">
      <c r="Y100809" s="109"/>
    </row>
    <row r="100810" spans="25:25" x14ac:dyDescent="0.25">
      <c r="Y100810" s="109"/>
    </row>
    <row r="100811" spans="25:25" x14ac:dyDescent="0.25">
      <c r="Y100811" s="109"/>
    </row>
    <row r="100812" spans="25:25" x14ac:dyDescent="0.25">
      <c r="Y100812" s="109"/>
    </row>
    <row r="100813" spans="25:25" x14ac:dyDescent="0.25">
      <c r="Y100813" s="109"/>
    </row>
    <row r="100814" spans="25:25" x14ac:dyDescent="0.25">
      <c r="Y100814" s="109"/>
    </row>
    <row r="100815" spans="25:25" x14ac:dyDescent="0.25">
      <c r="Y100815" s="109"/>
    </row>
    <row r="100816" spans="25:25" x14ac:dyDescent="0.25">
      <c r="Y100816" s="109"/>
    </row>
    <row r="100817" spans="25:25" x14ac:dyDescent="0.25">
      <c r="Y100817" s="109"/>
    </row>
    <row r="100818" spans="25:25" x14ac:dyDescent="0.25">
      <c r="Y100818" s="109"/>
    </row>
    <row r="100819" spans="25:25" x14ac:dyDescent="0.25">
      <c r="Y100819" s="109"/>
    </row>
    <row r="100820" spans="25:25" x14ac:dyDescent="0.25">
      <c r="Y100820" s="109"/>
    </row>
    <row r="100821" spans="25:25" x14ac:dyDescent="0.25">
      <c r="Y100821" s="109"/>
    </row>
    <row r="100822" spans="25:25" x14ac:dyDescent="0.25">
      <c r="Y100822" s="109"/>
    </row>
    <row r="100823" spans="25:25" x14ac:dyDescent="0.25">
      <c r="Y100823" s="109"/>
    </row>
    <row r="100824" spans="25:25" x14ac:dyDescent="0.25">
      <c r="Y100824" s="109"/>
    </row>
    <row r="100825" spans="25:25" x14ac:dyDescent="0.25">
      <c r="Y100825" s="109"/>
    </row>
    <row r="100826" spans="25:25" x14ac:dyDescent="0.25">
      <c r="Y100826" s="109"/>
    </row>
    <row r="100827" spans="25:25" x14ac:dyDescent="0.25">
      <c r="Y100827" s="109"/>
    </row>
    <row r="100828" spans="25:25" x14ac:dyDescent="0.25">
      <c r="Y100828" s="109"/>
    </row>
    <row r="100829" spans="25:25" x14ac:dyDescent="0.25">
      <c r="Y100829" s="109"/>
    </row>
    <row r="100830" spans="25:25" x14ac:dyDescent="0.25">
      <c r="Y100830" s="109"/>
    </row>
    <row r="100831" spans="25:25" x14ac:dyDescent="0.25">
      <c r="Y100831" s="109"/>
    </row>
    <row r="100832" spans="25:25" x14ac:dyDescent="0.25">
      <c r="Y100832" s="109"/>
    </row>
    <row r="100833" spans="25:25" x14ac:dyDescent="0.25">
      <c r="Y100833" s="109"/>
    </row>
    <row r="100834" spans="25:25" x14ac:dyDescent="0.25">
      <c r="Y100834" s="109"/>
    </row>
    <row r="100835" spans="25:25" x14ac:dyDescent="0.25">
      <c r="Y100835" s="109"/>
    </row>
    <row r="100836" spans="25:25" x14ac:dyDescent="0.25">
      <c r="Y100836" s="109"/>
    </row>
    <row r="100837" spans="25:25" x14ac:dyDescent="0.25">
      <c r="Y100837" s="109"/>
    </row>
    <row r="100838" spans="25:25" x14ac:dyDescent="0.25">
      <c r="Y100838" s="109"/>
    </row>
    <row r="100839" spans="25:25" x14ac:dyDescent="0.25">
      <c r="Y100839" s="109"/>
    </row>
    <row r="100840" spans="25:25" x14ac:dyDescent="0.25">
      <c r="Y100840" s="109"/>
    </row>
    <row r="100841" spans="25:25" x14ac:dyDescent="0.25">
      <c r="Y100841" s="109"/>
    </row>
    <row r="100842" spans="25:25" x14ac:dyDescent="0.25">
      <c r="Y100842" s="109"/>
    </row>
    <row r="100843" spans="25:25" x14ac:dyDescent="0.25">
      <c r="Y100843" s="109"/>
    </row>
    <row r="100844" spans="25:25" x14ac:dyDescent="0.25">
      <c r="Y100844" s="109"/>
    </row>
    <row r="100845" spans="25:25" x14ac:dyDescent="0.25">
      <c r="Y100845" s="109"/>
    </row>
    <row r="100846" spans="25:25" x14ac:dyDescent="0.25">
      <c r="Y100846" s="109"/>
    </row>
    <row r="100847" spans="25:25" x14ac:dyDescent="0.25">
      <c r="Y100847" s="109"/>
    </row>
    <row r="100848" spans="25:25" x14ac:dyDescent="0.25">
      <c r="Y100848" s="109"/>
    </row>
    <row r="100849" spans="25:25" x14ac:dyDescent="0.25">
      <c r="Y100849" s="109"/>
    </row>
    <row r="100850" spans="25:25" x14ac:dyDescent="0.25">
      <c r="Y100850" s="109"/>
    </row>
    <row r="100851" spans="25:25" x14ac:dyDescent="0.25">
      <c r="Y100851" s="109"/>
    </row>
    <row r="100852" spans="25:25" x14ac:dyDescent="0.25">
      <c r="Y100852" s="109"/>
    </row>
    <row r="100853" spans="25:25" x14ac:dyDescent="0.25">
      <c r="Y100853" s="109"/>
    </row>
    <row r="100854" spans="25:25" x14ac:dyDescent="0.25">
      <c r="Y100854" s="109"/>
    </row>
    <row r="100855" spans="25:25" x14ac:dyDescent="0.25">
      <c r="Y100855" s="109"/>
    </row>
    <row r="100856" spans="25:25" x14ac:dyDescent="0.25">
      <c r="Y100856" s="109"/>
    </row>
    <row r="100857" spans="25:25" x14ac:dyDescent="0.25">
      <c r="Y100857" s="109"/>
    </row>
    <row r="100858" spans="25:25" x14ac:dyDescent="0.25">
      <c r="Y100858" s="109"/>
    </row>
    <row r="100859" spans="25:25" x14ac:dyDescent="0.25">
      <c r="Y100859" s="109"/>
    </row>
    <row r="100860" spans="25:25" x14ac:dyDescent="0.25">
      <c r="Y100860" s="109"/>
    </row>
    <row r="100861" spans="25:25" x14ac:dyDescent="0.25">
      <c r="Y100861" s="109"/>
    </row>
    <row r="100862" spans="25:25" x14ac:dyDescent="0.25">
      <c r="Y100862" s="109"/>
    </row>
    <row r="100863" spans="25:25" x14ac:dyDescent="0.25">
      <c r="Y100863" s="109"/>
    </row>
    <row r="100864" spans="25:25" x14ac:dyDescent="0.25">
      <c r="Y100864" s="109"/>
    </row>
    <row r="100865" spans="25:25" x14ac:dyDescent="0.25">
      <c r="Y100865" s="109"/>
    </row>
    <row r="100866" spans="25:25" x14ac:dyDescent="0.25">
      <c r="Y100866" s="109"/>
    </row>
    <row r="100867" spans="25:25" x14ac:dyDescent="0.25">
      <c r="Y100867" s="109"/>
    </row>
    <row r="100868" spans="25:25" x14ac:dyDescent="0.25">
      <c r="Y100868" s="109"/>
    </row>
    <row r="100869" spans="25:25" x14ac:dyDescent="0.25">
      <c r="Y100869" s="109"/>
    </row>
    <row r="100870" spans="25:25" x14ac:dyDescent="0.25">
      <c r="Y100870" s="109"/>
    </row>
    <row r="100871" spans="25:25" x14ac:dyDescent="0.25">
      <c r="Y100871" s="109"/>
    </row>
    <row r="100872" spans="25:25" x14ac:dyDescent="0.25">
      <c r="Y100872" s="109"/>
    </row>
    <row r="100873" spans="25:25" x14ac:dyDescent="0.25">
      <c r="Y100873" s="109"/>
    </row>
    <row r="100874" spans="25:25" x14ac:dyDescent="0.25">
      <c r="Y100874" s="109"/>
    </row>
    <row r="100875" spans="25:25" x14ac:dyDescent="0.25">
      <c r="Y100875" s="109"/>
    </row>
    <row r="100876" spans="25:25" x14ac:dyDescent="0.25">
      <c r="Y100876" s="109"/>
    </row>
    <row r="100877" spans="25:25" x14ac:dyDescent="0.25">
      <c r="Y100877" s="109"/>
    </row>
    <row r="100878" spans="25:25" x14ac:dyDescent="0.25">
      <c r="Y100878" s="109"/>
    </row>
    <row r="100879" spans="25:25" x14ac:dyDescent="0.25">
      <c r="Y100879" s="109"/>
    </row>
    <row r="100880" spans="25:25" x14ac:dyDescent="0.25">
      <c r="Y100880" s="109"/>
    </row>
    <row r="100881" spans="25:25" x14ac:dyDescent="0.25">
      <c r="Y100881" s="109"/>
    </row>
    <row r="100882" spans="25:25" x14ac:dyDescent="0.25">
      <c r="Y100882" s="109"/>
    </row>
    <row r="100883" spans="25:25" x14ac:dyDescent="0.25">
      <c r="Y100883" s="109"/>
    </row>
    <row r="100884" spans="25:25" x14ac:dyDescent="0.25">
      <c r="Y100884" s="109"/>
    </row>
    <row r="100885" spans="25:25" x14ac:dyDescent="0.25">
      <c r="Y100885" s="109"/>
    </row>
    <row r="100886" spans="25:25" x14ac:dyDescent="0.25">
      <c r="Y100886" s="109"/>
    </row>
    <row r="100887" spans="25:25" x14ac:dyDescent="0.25">
      <c r="Y100887" s="109"/>
    </row>
    <row r="100888" spans="25:25" x14ac:dyDescent="0.25">
      <c r="Y100888" s="109"/>
    </row>
    <row r="100889" spans="25:25" x14ac:dyDescent="0.25">
      <c r="Y100889" s="109"/>
    </row>
    <row r="100890" spans="25:25" x14ac:dyDescent="0.25">
      <c r="Y100890" s="109"/>
    </row>
    <row r="100891" spans="25:25" x14ac:dyDescent="0.25">
      <c r="Y100891" s="109"/>
    </row>
    <row r="100892" spans="25:25" x14ac:dyDescent="0.25">
      <c r="Y100892" s="109"/>
    </row>
    <row r="100893" spans="25:25" x14ac:dyDescent="0.25">
      <c r="Y100893" s="109"/>
    </row>
    <row r="100894" spans="25:25" x14ac:dyDescent="0.25">
      <c r="Y100894" s="109"/>
    </row>
    <row r="100895" spans="25:25" x14ac:dyDescent="0.25">
      <c r="Y100895" s="109"/>
    </row>
    <row r="100896" spans="25:25" x14ac:dyDescent="0.25">
      <c r="Y100896" s="109"/>
    </row>
    <row r="100897" spans="25:25" x14ac:dyDescent="0.25">
      <c r="Y100897" s="109"/>
    </row>
    <row r="100898" spans="25:25" x14ac:dyDescent="0.25">
      <c r="Y100898" s="109"/>
    </row>
    <row r="100899" spans="25:25" x14ac:dyDescent="0.25">
      <c r="Y100899" s="109"/>
    </row>
    <row r="100900" spans="25:25" x14ac:dyDescent="0.25">
      <c r="Y100900" s="109"/>
    </row>
    <row r="100901" spans="25:25" x14ac:dyDescent="0.25">
      <c r="Y100901" s="109"/>
    </row>
    <row r="100902" spans="25:25" x14ac:dyDescent="0.25">
      <c r="Y100902" s="109"/>
    </row>
    <row r="100903" spans="25:25" x14ac:dyDescent="0.25">
      <c r="Y100903" s="109"/>
    </row>
    <row r="100904" spans="25:25" x14ac:dyDescent="0.25">
      <c r="Y100904" s="109"/>
    </row>
    <row r="100905" spans="25:25" x14ac:dyDescent="0.25">
      <c r="Y100905" s="109"/>
    </row>
    <row r="100906" spans="25:25" x14ac:dyDescent="0.25">
      <c r="Y100906" s="109"/>
    </row>
    <row r="100907" spans="25:25" x14ac:dyDescent="0.25">
      <c r="Y100907" s="109"/>
    </row>
    <row r="100908" spans="25:25" x14ac:dyDescent="0.25">
      <c r="Y100908" s="109"/>
    </row>
    <row r="100909" spans="25:25" x14ac:dyDescent="0.25">
      <c r="Y100909" s="109"/>
    </row>
    <row r="100910" spans="25:25" x14ac:dyDescent="0.25">
      <c r="Y100910" s="109"/>
    </row>
    <row r="100911" spans="25:25" x14ac:dyDescent="0.25">
      <c r="Y100911" s="109"/>
    </row>
    <row r="100912" spans="25:25" x14ac:dyDescent="0.25">
      <c r="Y100912" s="109"/>
    </row>
    <row r="100913" spans="25:25" x14ac:dyDescent="0.25">
      <c r="Y100913" s="109"/>
    </row>
    <row r="100914" spans="25:25" x14ac:dyDescent="0.25">
      <c r="Y100914" s="109"/>
    </row>
    <row r="100915" spans="25:25" x14ac:dyDescent="0.25">
      <c r="Y100915" s="109"/>
    </row>
    <row r="100916" spans="25:25" x14ac:dyDescent="0.25">
      <c r="Y100916" s="109"/>
    </row>
    <row r="100917" spans="25:25" x14ac:dyDescent="0.25">
      <c r="Y100917" s="109"/>
    </row>
    <row r="100918" spans="25:25" x14ac:dyDescent="0.25">
      <c r="Y100918" s="109"/>
    </row>
    <row r="100919" spans="25:25" x14ac:dyDescent="0.25">
      <c r="Y100919" s="109"/>
    </row>
    <row r="100920" spans="25:25" x14ac:dyDescent="0.25">
      <c r="Y100920" s="109"/>
    </row>
    <row r="100921" spans="25:25" x14ac:dyDescent="0.25">
      <c r="Y100921" s="109"/>
    </row>
    <row r="100922" spans="25:25" x14ac:dyDescent="0.25">
      <c r="Y100922" s="109"/>
    </row>
    <row r="100923" spans="25:25" x14ac:dyDescent="0.25">
      <c r="Y100923" s="109"/>
    </row>
    <row r="100924" spans="25:25" x14ac:dyDescent="0.25">
      <c r="Y100924" s="109"/>
    </row>
    <row r="100925" spans="25:25" x14ac:dyDescent="0.25">
      <c r="Y100925" s="109"/>
    </row>
    <row r="100926" spans="25:25" x14ac:dyDescent="0.25">
      <c r="Y100926" s="109"/>
    </row>
    <row r="100927" spans="25:25" x14ac:dyDescent="0.25">
      <c r="Y100927" s="109"/>
    </row>
    <row r="100928" spans="25:25" x14ac:dyDescent="0.25">
      <c r="Y100928" s="109"/>
    </row>
    <row r="100929" spans="25:25" x14ac:dyDescent="0.25">
      <c r="Y100929" s="109"/>
    </row>
    <row r="100930" spans="25:25" x14ac:dyDescent="0.25">
      <c r="Y100930" s="109"/>
    </row>
    <row r="100931" spans="25:25" x14ac:dyDescent="0.25">
      <c r="Y100931" s="109"/>
    </row>
    <row r="100932" spans="25:25" x14ac:dyDescent="0.25">
      <c r="Y100932" s="109"/>
    </row>
    <row r="100933" spans="25:25" x14ac:dyDescent="0.25">
      <c r="Y100933" s="109"/>
    </row>
    <row r="100934" spans="25:25" x14ac:dyDescent="0.25">
      <c r="Y100934" s="109"/>
    </row>
    <row r="100935" spans="25:25" x14ac:dyDescent="0.25">
      <c r="Y100935" s="109"/>
    </row>
    <row r="100936" spans="25:25" x14ac:dyDescent="0.25">
      <c r="Y100936" s="109"/>
    </row>
    <row r="100937" spans="25:25" x14ac:dyDescent="0.25">
      <c r="Y100937" s="109"/>
    </row>
    <row r="100938" spans="25:25" x14ac:dyDescent="0.25">
      <c r="Y100938" s="109"/>
    </row>
    <row r="100939" spans="25:25" x14ac:dyDescent="0.25">
      <c r="Y100939" s="109"/>
    </row>
    <row r="100940" spans="25:25" x14ac:dyDescent="0.25">
      <c r="Y100940" s="109"/>
    </row>
    <row r="100941" spans="25:25" x14ac:dyDescent="0.25">
      <c r="Y100941" s="109"/>
    </row>
    <row r="100942" spans="25:25" x14ac:dyDescent="0.25">
      <c r="Y100942" s="109"/>
    </row>
    <row r="100943" spans="25:25" x14ac:dyDescent="0.25">
      <c r="Y100943" s="109"/>
    </row>
    <row r="100944" spans="25:25" x14ac:dyDescent="0.25">
      <c r="Y100944" s="109"/>
    </row>
    <row r="100945" spans="25:25" x14ac:dyDescent="0.25">
      <c r="Y100945" s="109"/>
    </row>
    <row r="100946" spans="25:25" x14ac:dyDescent="0.25">
      <c r="Y100946" s="109"/>
    </row>
    <row r="100947" spans="25:25" x14ac:dyDescent="0.25">
      <c r="Y100947" s="109"/>
    </row>
    <row r="100948" spans="25:25" x14ac:dyDescent="0.25">
      <c r="Y100948" s="109"/>
    </row>
    <row r="100949" spans="25:25" x14ac:dyDescent="0.25">
      <c r="Y100949" s="109"/>
    </row>
    <row r="100950" spans="25:25" x14ac:dyDescent="0.25">
      <c r="Y100950" s="109"/>
    </row>
    <row r="100951" spans="25:25" x14ac:dyDescent="0.25">
      <c r="Y100951" s="109"/>
    </row>
    <row r="100952" spans="25:25" x14ac:dyDescent="0.25">
      <c r="Y100952" s="109"/>
    </row>
    <row r="100953" spans="25:25" x14ac:dyDescent="0.25">
      <c r="Y100953" s="109"/>
    </row>
    <row r="100954" spans="25:25" x14ac:dyDescent="0.25">
      <c r="Y100954" s="109"/>
    </row>
    <row r="100955" spans="25:25" x14ac:dyDescent="0.25">
      <c r="Y100955" s="109"/>
    </row>
    <row r="100956" spans="25:25" x14ac:dyDescent="0.25">
      <c r="Y100956" s="109"/>
    </row>
    <row r="100957" spans="25:25" x14ac:dyDescent="0.25">
      <c r="Y100957" s="109"/>
    </row>
    <row r="100958" spans="25:25" x14ac:dyDescent="0.25">
      <c r="Y100958" s="109"/>
    </row>
    <row r="100959" spans="25:25" x14ac:dyDescent="0.25">
      <c r="Y100959" s="109"/>
    </row>
    <row r="100960" spans="25:25" x14ac:dyDescent="0.25">
      <c r="Y100960" s="109"/>
    </row>
    <row r="100961" spans="25:25" x14ac:dyDescent="0.25">
      <c r="Y100961" s="109"/>
    </row>
    <row r="100962" spans="25:25" x14ac:dyDescent="0.25">
      <c r="Y100962" s="109"/>
    </row>
    <row r="100963" spans="25:25" x14ac:dyDescent="0.25">
      <c r="Y100963" s="109"/>
    </row>
    <row r="100964" spans="25:25" x14ac:dyDescent="0.25">
      <c r="Y100964" s="109"/>
    </row>
    <row r="100965" spans="25:25" x14ac:dyDescent="0.25">
      <c r="Y100965" s="109"/>
    </row>
    <row r="100966" spans="25:25" x14ac:dyDescent="0.25">
      <c r="Y100966" s="109"/>
    </row>
    <row r="100967" spans="25:25" x14ac:dyDescent="0.25">
      <c r="Y100967" s="109"/>
    </row>
    <row r="100968" spans="25:25" x14ac:dyDescent="0.25">
      <c r="Y100968" s="109"/>
    </row>
    <row r="100969" spans="25:25" x14ac:dyDescent="0.25">
      <c r="Y100969" s="109"/>
    </row>
    <row r="100970" spans="25:25" x14ac:dyDescent="0.25">
      <c r="Y100970" s="109"/>
    </row>
    <row r="100971" spans="25:25" x14ac:dyDescent="0.25">
      <c r="Y100971" s="109"/>
    </row>
    <row r="100972" spans="25:25" x14ac:dyDescent="0.25">
      <c r="Y100972" s="109"/>
    </row>
    <row r="100973" spans="25:25" x14ac:dyDescent="0.25">
      <c r="Y100973" s="109"/>
    </row>
    <row r="100974" spans="25:25" x14ac:dyDescent="0.25">
      <c r="Y100974" s="109"/>
    </row>
    <row r="100975" spans="25:25" x14ac:dyDescent="0.25">
      <c r="Y100975" s="109"/>
    </row>
    <row r="100976" spans="25:25" x14ac:dyDescent="0.25">
      <c r="Y100976" s="109"/>
    </row>
    <row r="100977" spans="25:25" x14ac:dyDescent="0.25">
      <c r="Y100977" s="109"/>
    </row>
    <row r="100978" spans="25:25" x14ac:dyDescent="0.25">
      <c r="Y100978" s="109"/>
    </row>
    <row r="100979" spans="25:25" x14ac:dyDescent="0.25">
      <c r="Y100979" s="109"/>
    </row>
    <row r="100980" spans="25:25" x14ac:dyDescent="0.25">
      <c r="Y100980" s="109"/>
    </row>
    <row r="100981" spans="25:25" x14ac:dyDescent="0.25">
      <c r="Y100981" s="109"/>
    </row>
    <row r="100982" spans="25:25" x14ac:dyDescent="0.25">
      <c r="Y100982" s="109"/>
    </row>
    <row r="100983" spans="25:25" x14ac:dyDescent="0.25">
      <c r="Y100983" s="109"/>
    </row>
    <row r="100984" spans="25:25" x14ac:dyDescent="0.25">
      <c r="Y100984" s="109"/>
    </row>
    <row r="100985" spans="25:25" x14ac:dyDescent="0.25">
      <c r="Y100985" s="109"/>
    </row>
    <row r="100986" spans="25:25" x14ac:dyDescent="0.25">
      <c r="Y100986" s="109"/>
    </row>
    <row r="100987" spans="25:25" x14ac:dyDescent="0.25">
      <c r="Y100987" s="109"/>
    </row>
    <row r="100988" spans="25:25" x14ac:dyDescent="0.25">
      <c r="Y100988" s="109"/>
    </row>
    <row r="100989" spans="25:25" x14ac:dyDescent="0.25">
      <c r="Y100989" s="109"/>
    </row>
    <row r="100990" spans="25:25" x14ac:dyDescent="0.25">
      <c r="Y100990" s="109"/>
    </row>
    <row r="100991" spans="25:25" x14ac:dyDescent="0.25">
      <c r="Y100991" s="109"/>
    </row>
    <row r="100992" spans="25:25" x14ac:dyDescent="0.25">
      <c r="Y100992" s="109"/>
    </row>
    <row r="100993" spans="25:25" x14ac:dyDescent="0.25">
      <c r="Y100993" s="109"/>
    </row>
    <row r="100994" spans="25:25" x14ac:dyDescent="0.25">
      <c r="Y100994" s="109"/>
    </row>
    <row r="100995" spans="25:25" x14ac:dyDescent="0.25">
      <c r="Y100995" s="109"/>
    </row>
    <row r="100996" spans="25:25" x14ac:dyDescent="0.25">
      <c r="Y100996" s="109"/>
    </row>
    <row r="100997" spans="25:25" x14ac:dyDescent="0.25">
      <c r="Y100997" s="109"/>
    </row>
    <row r="100998" spans="25:25" x14ac:dyDescent="0.25">
      <c r="Y100998" s="109"/>
    </row>
    <row r="100999" spans="25:25" x14ac:dyDescent="0.25">
      <c r="Y100999" s="109"/>
    </row>
    <row r="101000" spans="25:25" x14ac:dyDescent="0.25">
      <c r="Y101000" s="109"/>
    </row>
    <row r="101001" spans="25:25" x14ac:dyDescent="0.25">
      <c r="Y101001" s="109"/>
    </row>
    <row r="101002" spans="25:25" x14ac:dyDescent="0.25">
      <c r="Y101002" s="109"/>
    </row>
    <row r="101003" spans="25:25" x14ac:dyDescent="0.25">
      <c r="Y101003" s="109"/>
    </row>
    <row r="101004" spans="25:25" x14ac:dyDescent="0.25">
      <c r="Y101004" s="109"/>
    </row>
    <row r="101005" spans="25:25" x14ac:dyDescent="0.25">
      <c r="Y101005" s="109"/>
    </row>
    <row r="101006" spans="25:25" x14ac:dyDescent="0.25">
      <c r="Y101006" s="109"/>
    </row>
    <row r="101007" spans="25:25" x14ac:dyDescent="0.25">
      <c r="Y101007" s="109"/>
    </row>
    <row r="101008" spans="25:25" x14ac:dyDescent="0.25">
      <c r="Y101008" s="109"/>
    </row>
    <row r="101009" spans="25:25" x14ac:dyDescent="0.25">
      <c r="Y101009" s="109"/>
    </row>
    <row r="101010" spans="25:25" x14ac:dyDescent="0.25">
      <c r="Y101010" s="109"/>
    </row>
    <row r="101011" spans="25:25" x14ac:dyDescent="0.25">
      <c r="Y101011" s="109"/>
    </row>
    <row r="101012" spans="25:25" x14ac:dyDescent="0.25">
      <c r="Y101012" s="109"/>
    </row>
    <row r="101013" spans="25:25" x14ac:dyDescent="0.25">
      <c r="Y101013" s="109"/>
    </row>
    <row r="101014" spans="25:25" x14ac:dyDescent="0.25">
      <c r="Y101014" s="109"/>
    </row>
    <row r="101015" spans="25:25" x14ac:dyDescent="0.25">
      <c r="Y101015" s="109"/>
    </row>
    <row r="101016" spans="25:25" x14ac:dyDescent="0.25">
      <c r="Y101016" s="109"/>
    </row>
    <row r="101017" spans="25:25" x14ac:dyDescent="0.25">
      <c r="Y101017" s="109"/>
    </row>
    <row r="101018" spans="25:25" x14ac:dyDescent="0.25">
      <c r="Y101018" s="109"/>
    </row>
    <row r="101019" spans="25:25" x14ac:dyDescent="0.25">
      <c r="Y101019" s="109"/>
    </row>
    <row r="101020" spans="25:25" x14ac:dyDescent="0.25">
      <c r="Y101020" s="109"/>
    </row>
    <row r="101021" spans="25:25" x14ac:dyDescent="0.25">
      <c r="Y101021" s="109"/>
    </row>
    <row r="101022" spans="25:25" x14ac:dyDescent="0.25">
      <c r="Y101022" s="109"/>
    </row>
    <row r="101023" spans="25:25" x14ac:dyDescent="0.25">
      <c r="Y101023" s="109"/>
    </row>
    <row r="101024" spans="25:25" x14ac:dyDescent="0.25">
      <c r="Y101024" s="109"/>
    </row>
    <row r="101025" spans="25:25" x14ac:dyDescent="0.25">
      <c r="Y101025" s="109"/>
    </row>
    <row r="101026" spans="25:25" x14ac:dyDescent="0.25">
      <c r="Y101026" s="109"/>
    </row>
    <row r="101027" spans="25:25" x14ac:dyDescent="0.25">
      <c r="Y101027" s="109"/>
    </row>
    <row r="101028" spans="25:25" x14ac:dyDescent="0.25">
      <c r="Y101028" s="109"/>
    </row>
    <row r="101029" spans="25:25" x14ac:dyDescent="0.25">
      <c r="Y101029" s="109"/>
    </row>
    <row r="101030" spans="25:25" x14ac:dyDescent="0.25">
      <c r="Y101030" s="109"/>
    </row>
    <row r="101031" spans="25:25" x14ac:dyDescent="0.25">
      <c r="Y101031" s="109"/>
    </row>
    <row r="101032" spans="25:25" x14ac:dyDescent="0.25">
      <c r="Y101032" s="109"/>
    </row>
    <row r="101033" spans="25:25" x14ac:dyDescent="0.25">
      <c r="Y101033" s="109"/>
    </row>
    <row r="101034" spans="25:25" x14ac:dyDescent="0.25">
      <c r="Y101034" s="109"/>
    </row>
    <row r="101035" spans="25:25" x14ac:dyDescent="0.25">
      <c r="Y101035" s="109"/>
    </row>
    <row r="101036" spans="25:25" x14ac:dyDescent="0.25">
      <c r="Y101036" s="109"/>
    </row>
    <row r="101037" spans="25:25" x14ac:dyDescent="0.25">
      <c r="Y101037" s="109"/>
    </row>
    <row r="101038" spans="25:25" x14ac:dyDescent="0.25">
      <c r="Y101038" s="109"/>
    </row>
    <row r="101039" spans="25:25" x14ac:dyDescent="0.25">
      <c r="Y101039" s="109"/>
    </row>
    <row r="101040" spans="25:25" x14ac:dyDescent="0.25">
      <c r="Y101040" s="109"/>
    </row>
    <row r="101041" spans="25:25" x14ac:dyDescent="0.25">
      <c r="Y101041" s="109"/>
    </row>
    <row r="101042" spans="25:25" x14ac:dyDescent="0.25">
      <c r="Y101042" s="109"/>
    </row>
    <row r="101043" spans="25:25" x14ac:dyDescent="0.25">
      <c r="Y101043" s="109"/>
    </row>
    <row r="101044" spans="25:25" x14ac:dyDescent="0.25">
      <c r="Y101044" s="109"/>
    </row>
    <row r="101045" spans="25:25" x14ac:dyDescent="0.25">
      <c r="Y101045" s="109"/>
    </row>
    <row r="101046" spans="25:25" x14ac:dyDescent="0.25">
      <c r="Y101046" s="109"/>
    </row>
    <row r="101047" spans="25:25" x14ac:dyDescent="0.25">
      <c r="Y101047" s="109"/>
    </row>
    <row r="101048" spans="25:25" x14ac:dyDescent="0.25">
      <c r="Y101048" s="109"/>
    </row>
    <row r="101049" spans="25:25" x14ac:dyDescent="0.25">
      <c r="Y101049" s="109"/>
    </row>
    <row r="101050" spans="25:25" x14ac:dyDescent="0.25">
      <c r="Y101050" s="109"/>
    </row>
    <row r="101051" spans="25:25" x14ac:dyDescent="0.25">
      <c r="Y101051" s="109"/>
    </row>
    <row r="101052" spans="25:25" x14ac:dyDescent="0.25">
      <c r="Y101052" s="109"/>
    </row>
    <row r="101053" spans="25:25" x14ac:dyDescent="0.25">
      <c r="Y101053" s="109"/>
    </row>
    <row r="101054" spans="25:25" x14ac:dyDescent="0.25">
      <c r="Y101054" s="109"/>
    </row>
    <row r="101055" spans="25:25" x14ac:dyDescent="0.25">
      <c r="Y101055" s="109"/>
    </row>
    <row r="101056" spans="25:25" x14ac:dyDescent="0.25">
      <c r="Y101056" s="109"/>
    </row>
    <row r="101057" spans="25:25" x14ac:dyDescent="0.25">
      <c r="Y101057" s="109"/>
    </row>
    <row r="101058" spans="25:25" x14ac:dyDescent="0.25">
      <c r="Y101058" s="109"/>
    </row>
    <row r="101059" spans="25:25" x14ac:dyDescent="0.25">
      <c r="Y101059" s="109"/>
    </row>
    <row r="101060" spans="25:25" x14ac:dyDescent="0.25">
      <c r="Y101060" s="109"/>
    </row>
    <row r="101061" spans="25:25" x14ac:dyDescent="0.25">
      <c r="Y101061" s="109"/>
    </row>
    <row r="101062" spans="25:25" x14ac:dyDescent="0.25">
      <c r="Y101062" s="109"/>
    </row>
    <row r="101063" spans="25:25" x14ac:dyDescent="0.25">
      <c r="Y101063" s="109"/>
    </row>
    <row r="101064" spans="25:25" x14ac:dyDescent="0.25">
      <c r="Y101064" s="109"/>
    </row>
    <row r="101065" spans="25:25" x14ac:dyDescent="0.25">
      <c r="Y101065" s="109"/>
    </row>
    <row r="101066" spans="25:25" x14ac:dyDescent="0.25">
      <c r="Y101066" s="109"/>
    </row>
    <row r="101067" spans="25:25" x14ac:dyDescent="0.25">
      <c r="Y101067" s="109"/>
    </row>
    <row r="101068" spans="25:25" x14ac:dyDescent="0.25">
      <c r="Y101068" s="109"/>
    </row>
    <row r="101069" spans="25:25" x14ac:dyDescent="0.25">
      <c r="Y101069" s="109"/>
    </row>
    <row r="101070" spans="25:25" x14ac:dyDescent="0.25">
      <c r="Y101070" s="109"/>
    </row>
    <row r="101071" spans="25:25" x14ac:dyDescent="0.25">
      <c r="Y101071" s="109"/>
    </row>
    <row r="101072" spans="25:25" x14ac:dyDescent="0.25">
      <c r="Y101072" s="109"/>
    </row>
    <row r="101073" spans="25:25" x14ac:dyDescent="0.25">
      <c r="Y101073" s="109"/>
    </row>
    <row r="101074" spans="25:25" x14ac:dyDescent="0.25">
      <c r="Y101074" s="109"/>
    </row>
    <row r="101075" spans="25:25" x14ac:dyDescent="0.25">
      <c r="Y101075" s="109"/>
    </row>
    <row r="101076" spans="25:25" x14ac:dyDescent="0.25">
      <c r="Y101076" s="109"/>
    </row>
    <row r="101077" spans="25:25" x14ac:dyDescent="0.25">
      <c r="Y101077" s="109"/>
    </row>
    <row r="101078" spans="25:25" x14ac:dyDescent="0.25">
      <c r="Y101078" s="109"/>
    </row>
    <row r="101079" spans="25:25" x14ac:dyDescent="0.25">
      <c r="Y101079" s="109"/>
    </row>
    <row r="101080" spans="25:25" x14ac:dyDescent="0.25">
      <c r="Y101080" s="109"/>
    </row>
    <row r="101081" spans="25:25" x14ac:dyDescent="0.25">
      <c r="Y101081" s="109"/>
    </row>
    <row r="101082" spans="25:25" x14ac:dyDescent="0.25">
      <c r="Y101082" s="109"/>
    </row>
    <row r="101083" spans="25:25" x14ac:dyDescent="0.25">
      <c r="Y101083" s="109"/>
    </row>
    <row r="101084" spans="25:25" x14ac:dyDescent="0.25">
      <c r="Y101084" s="109"/>
    </row>
    <row r="101085" spans="25:25" x14ac:dyDescent="0.25">
      <c r="Y101085" s="109"/>
    </row>
    <row r="101086" spans="25:25" x14ac:dyDescent="0.25">
      <c r="Y101086" s="109"/>
    </row>
    <row r="101087" spans="25:25" x14ac:dyDescent="0.25">
      <c r="Y101087" s="109"/>
    </row>
    <row r="101088" spans="25:25" x14ac:dyDescent="0.25">
      <c r="Y101088" s="109"/>
    </row>
    <row r="101089" spans="25:25" x14ac:dyDescent="0.25">
      <c r="Y101089" s="109"/>
    </row>
    <row r="101090" spans="25:25" x14ac:dyDescent="0.25">
      <c r="Y101090" s="109"/>
    </row>
    <row r="101091" spans="25:25" x14ac:dyDescent="0.25">
      <c r="Y101091" s="109"/>
    </row>
    <row r="101092" spans="25:25" x14ac:dyDescent="0.25">
      <c r="Y101092" s="109"/>
    </row>
    <row r="101093" spans="25:25" x14ac:dyDescent="0.25">
      <c r="Y101093" s="109"/>
    </row>
    <row r="101094" spans="25:25" x14ac:dyDescent="0.25">
      <c r="Y101094" s="109"/>
    </row>
    <row r="101095" spans="25:25" x14ac:dyDescent="0.25">
      <c r="Y101095" s="109"/>
    </row>
    <row r="101096" spans="25:25" x14ac:dyDescent="0.25">
      <c r="Y101096" s="109"/>
    </row>
    <row r="101097" spans="25:25" x14ac:dyDescent="0.25">
      <c r="Y101097" s="109"/>
    </row>
    <row r="101098" spans="25:25" x14ac:dyDescent="0.25">
      <c r="Y101098" s="109"/>
    </row>
    <row r="101099" spans="25:25" x14ac:dyDescent="0.25">
      <c r="Y101099" s="109"/>
    </row>
    <row r="101100" spans="25:25" x14ac:dyDescent="0.25">
      <c r="Y101100" s="109"/>
    </row>
    <row r="101101" spans="25:25" x14ac:dyDescent="0.25">
      <c r="Y101101" s="109"/>
    </row>
    <row r="101102" spans="25:25" x14ac:dyDescent="0.25">
      <c r="Y101102" s="109"/>
    </row>
    <row r="101103" spans="25:25" x14ac:dyDescent="0.25">
      <c r="Y101103" s="109"/>
    </row>
    <row r="101104" spans="25:25" x14ac:dyDescent="0.25">
      <c r="Y101104" s="109"/>
    </row>
    <row r="101105" spans="25:25" x14ac:dyDescent="0.25">
      <c r="Y101105" s="109"/>
    </row>
    <row r="101106" spans="25:25" x14ac:dyDescent="0.25">
      <c r="Y101106" s="109"/>
    </row>
    <row r="101107" spans="25:25" x14ac:dyDescent="0.25">
      <c r="Y101107" s="109"/>
    </row>
    <row r="101108" spans="25:25" x14ac:dyDescent="0.25">
      <c r="Y101108" s="109"/>
    </row>
    <row r="101109" spans="25:25" x14ac:dyDescent="0.25">
      <c r="Y101109" s="109"/>
    </row>
    <row r="101110" spans="25:25" x14ac:dyDescent="0.25">
      <c r="Y101110" s="109"/>
    </row>
    <row r="101111" spans="25:25" x14ac:dyDescent="0.25">
      <c r="Y101111" s="109"/>
    </row>
    <row r="101112" spans="25:25" x14ac:dyDescent="0.25">
      <c r="Y101112" s="109"/>
    </row>
    <row r="101113" spans="25:25" x14ac:dyDescent="0.25">
      <c r="Y101113" s="109"/>
    </row>
    <row r="101114" spans="25:25" x14ac:dyDescent="0.25">
      <c r="Y101114" s="109"/>
    </row>
    <row r="101115" spans="25:25" x14ac:dyDescent="0.25">
      <c r="Y101115" s="109"/>
    </row>
    <row r="101116" spans="25:25" x14ac:dyDescent="0.25">
      <c r="Y101116" s="109"/>
    </row>
    <row r="101117" spans="25:25" x14ac:dyDescent="0.25">
      <c r="Y101117" s="109"/>
    </row>
    <row r="101118" spans="25:25" x14ac:dyDescent="0.25">
      <c r="Y101118" s="109"/>
    </row>
    <row r="101119" spans="25:25" x14ac:dyDescent="0.25">
      <c r="Y101119" s="109"/>
    </row>
    <row r="101120" spans="25:25" x14ac:dyDescent="0.25">
      <c r="Y101120" s="109"/>
    </row>
    <row r="101121" spans="25:25" x14ac:dyDescent="0.25">
      <c r="Y101121" s="109"/>
    </row>
    <row r="101122" spans="25:25" x14ac:dyDescent="0.25">
      <c r="Y101122" s="109"/>
    </row>
    <row r="101123" spans="25:25" x14ac:dyDescent="0.25">
      <c r="Y101123" s="109"/>
    </row>
    <row r="101124" spans="25:25" x14ac:dyDescent="0.25">
      <c r="Y101124" s="109"/>
    </row>
    <row r="101125" spans="25:25" x14ac:dyDescent="0.25">
      <c r="Y101125" s="109"/>
    </row>
    <row r="101126" spans="25:25" x14ac:dyDescent="0.25">
      <c r="Y101126" s="109"/>
    </row>
    <row r="101127" spans="25:25" x14ac:dyDescent="0.25">
      <c r="Y101127" s="109"/>
    </row>
    <row r="101128" spans="25:25" x14ac:dyDescent="0.25">
      <c r="Y101128" s="109"/>
    </row>
    <row r="101129" spans="25:25" x14ac:dyDescent="0.25">
      <c r="Y101129" s="109"/>
    </row>
    <row r="101130" spans="25:25" x14ac:dyDescent="0.25">
      <c r="Y101130" s="109"/>
    </row>
    <row r="101131" spans="25:25" x14ac:dyDescent="0.25">
      <c r="Y101131" s="109"/>
    </row>
    <row r="101132" spans="25:25" x14ac:dyDescent="0.25">
      <c r="Y101132" s="109"/>
    </row>
    <row r="101133" spans="25:25" x14ac:dyDescent="0.25">
      <c r="Y101133" s="109"/>
    </row>
    <row r="101134" spans="25:25" x14ac:dyDescent="0.25">
      <c r="Y101134" s="109"/>
    </row>
    <row r="101135" spans="25:25" x14ac:dyDescent="0.25">
      <c r="Y101135" s="109"/>
    </row>
    <row r="101136" spans="25:25" x14ac:dyDescent="0.25">
      <c r="Y101136" s="109"/>
    </row>
    <row r="101137" spans="25:25" x14ac:dyDescent="0.25">
      <c r="Y101137" s="109"/>
    </row>
    <row r="101138" spans="25:25" x14ac:dyDescent="0.25">
      <c r="Y101138" s="109"/>
    </row>
    <row r="101139" spans="25:25" x14ac:dyDescent="0.25">
      <c r="Y101139" s="109"/>
    </row>
    <row r="101140" spans="25:25" x14ac:dyDescent="0.25">
      <c r="Y101140" s="109"/>
    </row>
    <row r="101141" spans="25:25" x14ac:dyDescent="0.25">
      <c r="Y101141" s="109"/>
    </row>
    <row r="101142" spans="25:25" x14ac:dyDescent="0.25">
      <c r="Y101142" s="109"/>
    </row>
    <row r="101143" spans="25:25" x14ac:dyDescent="0.25">
      <c r="Y101143" s="109"/>
    </row>
    <row r="101144" spans="25:25" x14ac:dyDescent="0.25">
      <c r="Y101144" s="109"/>
    </row>
    <row r="101145" spans="25:25" x14ac:dyDescent="0.25">
      <c r="Y101145" s="109"/>
    </row>
    <row r="101146" spans="25:25" x14ac:dyDescent="0.25">
      <c r="Y101146" s="109"/>
    </row>
    <row r="101147" spans="25:25" x14ac:dyDescent="0.25">
      <c r="Y101147" s="109"/>
    </row>
    <row r="101148" spans="25:25" x14ac:dyDescent="0.25">
      <c r="Y101148" s="109"/>
    </row>
    <row r="101149" spans="25:25" x14ac:dyDescent="0.25">
      <c r="Y101149" s="109"/>
    </row>
    <row r="101150" spans="25:25" x14ac:dyDescent="0.25">
      <c r="Y101150" s="109"/>
    </row>
    <row r="101151" spans="25:25" x14ac:dyDescent="0.25">
      <c r="Y101151" s="109"/>
    </row>
    <row r="101152" spans="25:25" x14ac:dyDescent="0.25">
      <c r="Y101152" s="109"/>
    </row>
    <row r="101153" spans="25:25" x14ac:dyDescent="0.25">
      <c r="Y101153" s="109"/>
    </row>
    <row r="101154" spans="25:25" x14ac:dyDescent="0.25">
      <c r="Y101154" s="109"/>
    </row>
    <row r="101155" spans="25:25" x14ac:dyDescent="0.25">
      <c r="Y101155" s="109"/>
    </row>
    <row r="101156" spans="25:25" x14ac:dyDescent="0.25">
      <c r="Y101156" s="109"/>
    </row>
    <row r="101157" spans="25:25" x14ac:dyDescent="0.25">
      <c r="Y101157" s="109"/>
    </row>
    <row r="101158" spans="25:25" x14ac:dyDescent="0.25">
      <c r="Y101158" s="109"/>
    </row>
    <row r="101159" spans="25:25" x14ac:dyDescent="0.25">
      <c r="Y101159" s="109"/>
    </row>
    <row r="101160" spans="25:25" x14ac:dyDescent="0.25">
      <c r="Y101160" s="109"/>
    </row>
    <row r="101161" spans="25:25" x14ac:dyDescent="0.25">
      <c r="Y101161" s="109"/>
    </row>
    <row r="101162" spans="25:25" x14ac:dyDescent="0.25">
      <c r="Y101162" s="109"/>
    </row>
    <row r="101163" spans="25:25" x14ac:dyDescent="0.25">
      <c r="Y101163" s="109"/>
    </row>
    <row r="101164" spans="25:25" x14ac:dyDescent="0.25">
      <c r="Y101164" s="109"/>
    </row>
    <row r="101165" spans="25:25" x14ac:dyDescent="0.25">
      <c r="Y101165" s="109"/>
    </row>
    <row r="101166" spans="25:25" x14ac:dyDescent="0.25">
      <c r="Y101166" s="109"/>
    </row>
    <row r="101167" spans="25:25" x14ac:dyDescent="0.25">
      <c r="Y101167" s="109"/>
    </row>
    <row r="101168" spans="25:25" x14ac:dyDescent="0.25">
      <c r="Y101168" s="109"/>
    </row>
    <row r="101169" spans="25:25" x14ac:dyDescent="0.25">
      <c r="Y101169" s="109"/>
    </row>
    <row r="101170" spans="25:25" x14ac:dyDescent="0.25">
      <c r="Y101170" s="109"/>
    </row>
    <row r="101171" spans="25:25" x14ac:dyDescent="0.25">
      <c r="Y101171" s="109"/>
    </row>
    <row r="101172" spans="25:25" x14ac:dyDescent="0.25">
      <c r="Y101172" s="109"/>
    </row>
    <row r="101173" spans="25:25" x14ac:dyDescent="0.25">
      <c r="Y101173" s="109"/>
    </row>
    <row r="101174" spans="25:25" x14ac:dyDescent="0.25">
      <c r="Y101174" s="109"/>
    </row>
    <row r="101175" spans="25:25" x14ac:dyDescent="0.25">
      <c r="Y101175" s="109"/>
    </row>
    <row r="101176" spans="25:25" x14ac:dyDescent="0.25">
      <c r="Y101176" s="109"/>
    </row>
    <row r="101177" spans="25:25" x14ac:dyDescent="0.25">
      <c r="Y101177" s="109"/>
    </row>
    <row r="101178" spans="25:25" x14ac:dyDescent="0.25">
      <c r="Y101178" s="109"/>
    </row>
    <row r="101179" spans="25:25" x14ac:dyDescent="0.25">
      <c r="Y101179" s="109"/>
    </row>
    <row r="101180" spans="25:25" x14ac:dyDescent="0.25">
      <c r="Y101180" s="109"/>
    </row>
    <row r="101181" spans="25:25" x14ac:dyDescent="0.25">
      <c r="Y101181" s="109"/>
    </row>
    <row r="101182" spans="25:25" x14ac:dyDescent="0.25">
      <c r="Y101182" s="109"/>
    </row>
    <row r="101183" spans="25:25" x14ac:dyDescent="0.25">
      <c r="Y101183" s="109"/>
    </row>
    <row r="101184" spans="25:25" x14ac:dyDescent="0.25">
      <c r="Y101184" s="109"/>
    </row>
    <row r="101185" spans="25:25" x14ac:dyDescent="0.25">
      <c r="Y101185" s="109"/>
    </row>
    <row r="101186" spans="25:25" x14ac:dyDescent="0.25">
      <c r="Y101186" s="109"/>
    </row>
    <row r="101187" spans="25:25" x14ac:dyDescent="0.25">
      <c r="Y101187" s="109"/>
    </row>
    <row r="101188" spans="25:25" x14ac:dyDescent="0.25">
      <c r="Y101188" s="109"/>
    </row>
    <row r="101189" spans="25:25" x14ac:dyDescent="0.25">
      <c r="Y101189" s="109"/>
    </row>
    <row r="101190" spans="25:25" x14ac:dyDescent="0.25">
      <c r="Y101190" s="109"/>
    </row>
    <row r="101191" spans="25:25" x14ac:dyDescent="0.25">
      <c r="Y101191" s="109"/>
    </row>
    <row r="101192" spans="25:25" x14ac:dyDescent="0.25">
      <c r="Y101192" s="109"/>
    </row>
    <row r="101193" spans="25:25" x14ac:dyDescent="0.25">
      <c r="Y101193" s="109"/>
    </row>
    <row r="101194" spans="25:25" x14ac:dyDescent="0.25">
      <c r="Y101194" s="109"/>
    </row>
    <row r="101195" spans="25:25" x14ac:dyDescent="0.25">
      <c r="Y101195" s="109"/>
    </row>
    <row r="101196" spans="25:25" x14ac:dyDescent="0.25">
      <c r="Y101196" s="109"/>
    </row>
    <row r="101197" spans="25:25" x14ac:dyDescent="0.25">
      <c r="Y101197" s="109"/>
    </row>
    <row r="101198" spans="25:25" x14ac:dyDescent="0.25">
      <c r="Y101198" s="109"/>
    </row>
    <row r="101199" spans="25:25" x14ac:dyDescent="0.25">
      <c r="Y101199" s="109"/>
    </row>
    <row r="101200" spans="25:25" x14ac:dyDescent="0.25">
      <c r="Y101200" s="109"/>
    </row>
    <row r="101201" spans="25:25" x14ac:dyDescent="0.25">
      <c r="Y101201" s="109"/>
    </row>
    <row r="101202" spans="25:25" x14ac:dyDescent="0.25">
      <c r="Y101202" s="109"/>
    </row>
    <row r="101203" spans="25:25" x14ac:dyDescent="0.25">
      <c r="Y101203" s="109"/>
    </row>
    <row r="101204" spans="25:25" x14ac:dyDescent="0.25">
      <c r="Y101204" s="109"/>
    </row>
    <row r="101205" spans="25:25" x14ac:dyDescent="0.25">
      <c r="Y101205" s="109"/>
    </row>
    <row r="101206" spans="25:25" x14ac:dyDescent="0.25">
      <c r="Y101206" s="109"/>
    </row>
    <row r="101207" spans="25:25" x14ac:dyDescent="0.25">
      <c r="Y101207" s="109"/>
    </row>
    <row r="101208" spans="25:25" x14ac:dyDescent="0.25">
      <c r="Y101208" s="109"/>
    </row>
    <row r="101209" spans="25:25" x14ac:dyDescent="0.25">
      <c r="Y101209" s="109"/>
    </row>
    <row r="101210" spans="25:25" x14ac:dyDescent="0.25">
      <c r="Y101210" s="109"/>
    </row>
    <row r="101211" spans="25:25" x14ac:dyDescent="0.25">
      <c r="Y101211" s="109"/>
    </row>
    <row r="101212" spans="25:25" x14ac:dyDescent="0.25">
      <c r="Y101212" s="109"/>
    </row>
    <row r="101213" spans="25:25" x14ac:dyDescent="0.25">
      <c r="Y101213" s="109"/>
    </row>
    <row r="101214" spans="25:25" x14ac:dyDescent="0.25">
      <c r="Y101214" s="109"/>
    </row>
    <row r="101215" spans="25:25" x14ac:dyDescent="0.25">
      <c r="Y101215" s="109"/>
    </row>
    <row r="101216" spans="25:25" x14ac:dyDescent="0.25">
      <c r="Y101216" s="109"/>
    </row>
    <row r="101217" spans="25:25" x14ac:dyDescent="0.25">
      <c r="Y101217" s="109"/>
    </row>
    <row r="101218" spans="25:25" x14ac:dyDescent="0.25">
      <c r="Y101218" s="109"/>
    </row>
    <row r="101219" spans="25:25" x14ac:dyDescent="0.25">
      <c r="Y101219" s="109"/>
    </row>
    <row r="101220" spans="25:25" x14ac:dyDescent="0.25">
      <c r="Y101220" s="109"/>
    </row>
    <row r="101221" spans="25:25" x14ac:dyDescent="0.25">
      <c r="Y101221" s="109"/>
    </row>
    <row r="101222" spans="25:25" x14ac:dyDescent="0.25">
      <c r="Y101222" s="109"/>
    </row>
    <row r="101223" spans="25:25" x14ac:dyDescent="0.25">
      <c r="Y101223" s="109"/>
    </row>
    <row r="101224" spans="25:25" x14ac:dyDescent="0.25">
      <c r="Y101224" s="109"/>
    </row>
    <row r="101225" spans="25:25" x14ac:dyDescent="0.25">
      <c r="Y101225" s="109"/>
    </row>
    <row r="101226" spans="25:25" x14ac:dyDescent="0.25">
      <c r="Y101226" s="109"/>
    </row>
    <row r="101227" spans="25:25" x14ac:dyDescent="0.25">
      <c r="Y101227" s="109"/>
    </row>
    <row r="101228" spans="25:25" x14ac:dyDescent="0.25">
      <c r="Y101228" s="109"/>
    </row>
    <row r="101229" spans="25:25" x14ac:dyDescent="0.25">
      <c r="Y101229" s="109"/>
    </row>
    <row r="101230" spans="25:25" x14ac:dyDescent="0.25">
      <c r="Y101230" s="109"/>
    </row>
    <row r="101231" spans="25:25" x14ac:dyDescent="0.25">
      <c r="Y101231" s="109"/>
    </row>
    <row r="101232" spans="25:25" x14ac:dyDescent="0.25">
      <c r="Y101232" s="109"/>
    </row>
    <row r="101233" spans="25:25" x14ac:dyDescent="0.25">
      <c r="Y101233" s="109"/>
    </row>
    <row r="101234" spans="25:25" x14ac:dyDescent="0.25">
      <c r="Y101234" s="109"/>
    </row>
    <row r="101235" spans="25:25" x14ac:dyDescent="0.25">
      <c r="Y101235" s="109"/>
    </row>
    <row r="101236" spans="25:25" x14ac:dyDescent="0.25">
      <c r="Y101236" s="109"/>
    </row>
    <row r="101237" spans="25:25" x14ac:dyDescent="0.25">
      <c r="Y101237" s="109"/>
    </row>
    <row r="101238" spans="25:25" x14ac:dyDescent="0.25">
      <c r="Y101238" s="109"/>
    </row>
    <row r="101239" spans="25:25" x14ac:dyDescent="0.25">
      <c r="Y101239" s="109"/>
    </row>
    <row r="101240" spans="25:25" x14ac:dyDescent="0.25">
      <c r="Y101240" s="109"/>
    </row>
    <row r="101241" spans="25:25" x14ac:dyDescent="0.25">
      <c r="Y101241" s="109"/>
    </row>
    <row r="101242" spans="25:25" x14ac:dyDescent="0.25">
      <c r="Y101242" s="109"/>
    </row>
    <row r="101243" spans="25:25" x14ac:dyDescent="0.25">
      <c r="Y101243" s="109"/>
    </row>
    <row r="101244" spans="25:25" x14ac:dyDescent="0.25">
      <c r="Y101244" s="109"/>
    </row>
    <row r="101245" spans="25:25" x14ac:dyDescent="0.25">
      <c r="Y101245" s="109"/>
    </row>
    <row r="101246" spans="25:25" x14ac:dyDescent="0.25">
      <c r="Y101246" s="109"/>
    </row>
    <row r="101247" spans="25:25" x14ac:dyDescent="0.25">
      <c r="Y101247" s="109"/>
    </row>
    <row r="101248" spans="25:25" x14ac:dyDescent="0.25">
      <c r="Y101248" s="109"/>
    </row>
    <row r="101249" spans="25:25" x14ac:dyDescent="0.25">
      <c r="Y101249" s="109"/>
    </row>
    <row r="101250" spans="25:25" x14ac:dyDescent="0.25">
      <c r="Y101250" s="109"/>
    </row>
    <row r="101251" spans="25:25" x14ac:dyDescent="0.25">
      <c r="Y101251" s="109"/>
    </row>
    <row r="101252" spans="25:25" x14ac:dyDescent="0.25">
      <c r="Y101252" s="109"/>
    </row>
    <row r="101253" spans="25:25" x14ac:dyDescent="0.25">
      <c r="Y101253" s="109"/>
    </row>
    <row r="101254" spans="25:25" x14ac:dyDescent="0.25">
      <c r="Y101254" s="109"/>
    </row>
    <row r="101255" spans="25:25" x14ac:dyDescent="0.25">
      <c r="Y101255" s="109"/>
    </row>
    <row r="101256" spans="25:25" x14ac:dyDescent="0.25">
      <c r="Y101256" s="109"/>
    </row>
    <row r="101257" spans="25:25" x14ac:dyDescent="0.25">
      <c r="Y101257" s="109"/>
    </row>
    <row r="101258" spans="25:25" x14ac:dyDescent="0.25">
      <c r="Y101258" s="109"/>
    </row>
    <row r="101259" spans="25:25" x14ac:dyDescent="0.25">
      <c r="Y101259" s="109"/>
    </row>
    <row r="101260" spans="25:25" x14ac:dyDescent="0.25">
      <c r="Y101260" s="109"/>
    </row>
    <row r="101261" spans="25:25" x14ac:dyDescent="0.25">
      <c r="Y101261" s="109"/>
    </row>
    <row r="101262" spans="25:25" x14ac:dyDescent="0.25">
      <c r="Y101262" s="109"/>
    </row>
    <row r="101263" spans="25:25" x14ac:dyDescent="0.25">
      <c r="Y101263" s="109"/>
    </row>
    <row r="101264" spans="25:25" x14ac:dyDescent="0.25">
      <c r="Y101264" s="109"/>
    </row>
    <row r="101265" spans="25:25" x14ac:dyDescent="0.25">
      <c r="Y101265" s="109"/>
    </row>
    <row r="101266" spans="25:25" x14ac:dyDescent="0.25">
      <c r="Y101266" s="109"/>
    </row>
    <row r="101267" spans="25:25" x14ac:dyDescent="0.25">
      <c r="Y101267" s="109"/>
    </row>
    <row r="101268" spans="25:25" x14ac:dyDescent="0.25">
      <c r="Y101268" s="109"/>
    </row>
    <row r="101269" spans="25:25" x14ac:dyDescent="0.25">
      <c r="Y101269" s="109"/>
    </row>
    <row r="101270" spans="25:25" x14ac:dyDescent="0.25">
      <c r="Y101270" s="109"/>
    </row>
    <row r="101271" spans="25:25" x14ac:dyDescent="0.25">
      <c r="Y101271" s="109"/>
    </row>
    <row r="101272" spans="25:25" x14ac:dyDescent="0.25">
      <c r="Y101272" s="109"/>
    </row>
    <row r="101273" spans="25:25" x14ac:dyDescent="0.25">
      <c r="Y101273" s="109"/>
    </row>
    <row r="101274" spans="25:25" x14ac:dyDescent="0.25">
      <c r="Y101274" s="109"/>
    </row>
    <row r="101275" spans="25:25" x14ac:dyDescent="0.25">
      <c r="Y101275" s="109"/>
    </row>
    <row r="101276" spans="25:25" x14ac:dyDescent="0.25">
      <c r="Y101276" s="109"/>
    </row>
    <row r="101277" spans="25:25" x14ac:dyDescent="0.25">
      <c r="Y101277" s="109"/>
    </row>
    <row r="101278" spans="25:25" x14ac:dyDescent="0.25">
      <c r="Y101278" s="109"/>
    </row>
    <row r="101279" spans="25:25" x14ac:dyDescent="0.25">
      <c r="Y101279" s="109"/>
    </row>
    <row r="101280" spans="25:25" x14ac:dyDescent="0.25">
      <c r="Y101280" s="109"/>
    </row>
    <row r="101281" spans="25:25" x14ac:dyDescent="0.25">
      <c r="Y101281" s="109"/>
    </row>
    <row r="101282" spans="25:25" x14ac:dyDescent="0.25">
      <c r="Y101282" s="109"/>
    </row>
    <row r="101283" spans="25:25" x14ac:dyDescent="0.25">
      <c r="Y101283" s="109"/>
    </row>
    <row r="101284" spans="25:25" x14ac:dyDescent="0.25">
      <c r="Y101284" s="109"/>
    </row>
    <row r="101285" spans="25:25" x14ac:dyDescent="0.25">
      <c r="Y101285" s="109"/>
    </row>
    <row r="101286" spans="25:25" x14ac:dyDescent="0.25">
      <c r="Y101286" s="109"/>
    </row>
    <row r="101287" spans="25:25" x14ac:dyDescent="0.25">
      <c r="Y101287" s="109"/>
    </row>
    <row r="101288" spans="25:25" x14ac:dyDescent="0.25">
      <c r="Y101288" s="109"/>
    </row>
    <row r="101289" spans="25:25" x14ac:dyDescent="0.25">
      <c r="Y101289" s="109"/>
    </row>
    <row r="101290" spans="25:25" x14ac:dyDescent="0.25">
      <c r="Y101290" s="109"/>
    </row>
    <row r="101291" spans="25:25" x14ac:dyDescent="0.25">
      <c r="Y101291" s="109"/>
    </row>
    <row r="101292" spans="25:25" x14ac:dyDescent="0.25">
      <c r="Y101292" s="109"/>
    </row>
    <row r="101293" spans="25:25" x14ac:dyDescent="0.25">
      <c r="Y101293" s="109"/>
    </row>
    <row r="101294" spans="25:25" x14ac:dyDescent="0.25">
      <c r="Y101294" s="109"/>
    </row>
    <row r="101295" spans="25:25" x14ac:dyDescent="0.25">
      <c r="Y101295" s="109"/>
    </row>
    <row r="101296" spans="25:25" x14ac:dyDescent="0.25">
      <c r="Y101296" s="109"/>
    </row>
    <row r="101297" spans="25:25" x14ac:dyDescent="0.25">
      <c r="Y101297" s="109"/>
    </row>
    <row r="101298" spans="25:25" x14ac:dyDescent="0.25">
      <c r="Y101298" s="109"/>
    </row>
    <row r="101299" spans="25:25" x14ac:dyDescent="0.25">
      <c r="Y101299" s="109"/>
    </row>
    <row r="101300" spans="25:25" x14ac:dyDescent="0.25">
      <c r="Y101300" s="109"/>
    </row>
    <row r="101301" spans="25:25" x14ac:dyDescent="0.25">
      <c r="Y101301" s="109"/>
    </row>
    <row r="101302" spans="25:25" x14ac:dyDescent="0.25">
      <c r="Y101302" s="109"/>
    </row>
    <row r="101303" spans="25:25" x14ac:dyDescent="0.25">
      <c r="Y101303" s="109"/>
    </row>
    <row r="101304" spans="25:25" x14ac:dyDescent="0.25">
      <c r="Y101304" s="109"/>
    </row>
    <row r="101305" spans="25:25" x14ac:dyDescent="0.25">
      <c r="Y101305" s="109"/>
    </row>
    <row r="101306" spans="25:25" x14ac:dyDescent="0.25">
      <c r="Y101306" s="109"/>
    </row>
    <row r="101307" spans="25:25" x14ac:dyDescent="0.25">
      <c r="Y101307" s="109"/>
    </row>
    <row r="101308" spans="25:25" x14ac:dyDescent="0.25">
      <c r="Y101308" s="109"/>
    </row>
    <row r="101309" spans="25:25" x14ac:dyDescent="0.25">
      <c r="Y101309" s="109"/>
    </row>
    <row r="101310" spans="25:25" x14ac:dyDescent="0.25">
      <c r="Y101310" s="109"/>
    </row>
    <row r="101311" spans="25:25" x14ac:dyDescent="0.25">
      <c r="Y101311" s="109"/>
    </row>
    <row r="101312" spans="25:25" x14ac:dyDescent="0.25">
      <c r="Y101312" s="109"/>
    </row>
    <row r="101313" spans="25:25" x14ac:dyDescent="0.25">
      <c r="Y101313" s="109"/>
    </row>
    <row r="101314" spans="25:25" x14ac:dyDescent="0.25">
      <c r="Y101314" s="109"/>
    </row>
    <row r="101315" spans="25:25" x14ac:dyDescent="0.25">
      <c r="Y101315" s="109"/>
    </row>
    <row r="101316" spans="25:25" x14ac:dyDescent="0.25">
      <c r="Y101316" s="109"/>
    </row>
    <row r="101317" spans="25:25" x14ac:dyDescent="0.25">
      <c r="Y101317" s="109"/>
    </row>
    <row r="101318" spans="25:25" x14ac:dyDescent="0.25">
      <c r="Y101318" s="109"/>
    </row>
    <row r="101319" spans="25:25" x14ac:dyDescent="0.25">
      <c r="Y101319" s="109"/>
    </row>
    <row r="101320" spans="25:25" x14ac:dyDescent="0.25">
      <c r="Y101320" s="109"/>
    </row>
    <row r="101321" spans="25:25" x14ac:dyDescent="0.25">
      <c r="Y101321" s="109"/>
    </row>
    <row r="101322" spans="25:25" x14ac:dyDescent="0.25">
      <c r="Y101322" s="109"/>
    </row>
    <row r="101323" spans="25:25" x14ac:dyDescent="0.25">
      <c r="Y101323" s="109"/>
    </row>
    <row r="101324" spans="25:25" x14ac:dyDescent="0.25">
      <c r="Y101324" s="109"/>
    </row>
    <row r="101325" spans="25:25" x14ac:dyDescent="0.25">
      <c r="Y101325" s="109"/>
    </row>
    <row r="101326" spans="25:25" x14ac:dyDescent="0.25">
      <c r="Y101326" s="109"/>
    </row>
    <row r="101327" spans="25:25" x14ac:dyDescent="0.25">
      <c r="Y101327" s="109"/>
    </row>
    <row r="101328" spans="25:25" x14ac:dyDescent="0.25">
      <c r="Y101328" s="109"/>
    </row>
    <row r="101329" spans="25:25" x14ac:dyDescent="0.25">
      <c r="Y101329" s="109"/>
    </row>
    <row r="101330" spans="25:25" x14ac:dyDescent="0.25">
      <c r="Y101330" s="109"/>
    </row>
    <row r="101331" spans="25:25" x14ac:dyDescent="0.25">
      <c r="Y101331" s="109"/>
    </row>
    <row r="101332" spans="25:25" x14ac:dyDescent="0.25">
      <c r="Y101332" s="109"/>
    </row>
    <row r="101333" spans="25:25" x14ac:dyDescent="0.25">
      <c r="Y101333" s="109"/>
    </row>
    <row r="101334" spans="25:25" x14ac:dyDescent="0.25">
      <c r="Y101334" s="109"/>
    </row>
    <row r="101335" spans="25:25" x14ac:dyDescent="0.25">
      <c r="Y101335" s="109"/>
    </row>
    <row r="101336" spans="25:25" x14ac:dyDescent="0.25">
      <c r="Y101336" s="109"/>
    </row>
    <row r="101337" spans="25:25" x14ac:dyDescent="0.25">
      <c r="Y101337" s="109"/>
    </row>
    <row r="101338" spans="25:25" x14ac:dyDescent="0.25">
      <c r="Y101338" s="109"/>
    </row>
    <row r="101339" spans="25:25" x14ac:dyDescent="0.25">
      <c r="Y101339" s="109"/>
    </row>
    <row r="101340" spans="25:25" x14ac:dyDescent="0.25">
      <c r="Y101340" s="109"/>
    </row>
    <row r="101341" spans="25:25" x14ac:dyDescent="0.25">
      <c r="Y101341" s="109"/>
    </row>
    <row r="101342" spans="25:25" x14ac:dyDescent="0.25">
      <c r="Y101342" s="109"/>
    </row>
    <row r="101343" spans="25:25" x14ac:dyDescent="0.25">
      <c r="Y101343" s="109"/>
    </row>
    <row r="101344" spans="25:25" x14ac:dyDescent="0.25">
      <c r="Y101344" s="109"/>
    </row>
    <row r="101345" spans="25:25" x14ac:dyDescent="0.25">
      <c r="Y101345" s="109"/>
    </row>
    <row r="101346" spans="25:25" x14ac:dyDescent="0.25">
      <c r="Y101346" s="109"/>
    </row>
    <row r="101347" spans="25:25" x14ac:dyDescent="0.25">
      <c r="Y101347" s="109"/>
    </row>
    <row r="101348" spans="25:25" x14ac:dyDescent="0.25">
      <c r="Y101348" s="109"/>
    </row>
    <row r="101349" spans="25:25" x14ac:dyDescent="0.25">
      <c r="Y101349" s="109"/>
    </row>
    <row r="101350" spans="25:25" x14ac:dyDescent="0.25">
      <c r="Y101350" s="109"/>
    </row>
    <row r="101351" spans="25:25" x14ac:dyDescent="0.25">
      <c r="Y101351" s="109"/>
    </row>
    <row r="101352" spans="25:25" x14ac:dyDescent="0.25">
      <c r="Y101352" s="109"/>
    </row>
    <row r="101353" spans="25:25" x14ac:dyDescent="0.25">
      <c r="Y101353" s="109"/>
    </row>
    <row r="101354" spans="25:25" x14ac:dyDescent="0.25">
      <c r="Y101354" s="109"/>
    </row>
    <row r="101355" spans="25:25" x14ac:dyDescent="0.25">
      <c r="Y101355" s="109"/>
    </row>
    <row r="101356" spans="25:25" x14ac:dyDescent="0.25">
      <c r="Y101356" s="109"/>
    </row>
    <row r="101357" spans="25:25" x14ac:dyDescent="0.25">
      <c r="Y101357" s="109"/>
    </row>
    <row r="101358" spans="25:25" x14ac:dyDescent="0.25">
      <c r="Y101358" s="109"/>
    </row>
    <row r="101359" spans="25:25" x14ac:dyDescent="0.25">
      <c r="Y101359" s="109"/>
    </row>
    <row r="101360" spans="25:25" x14ac:dyDescent="0.25">
      <c r="Y101360" s="109"/>
    </row>
    <row r="101361" spans="25:25" x14ac:dyDescent="0.25">
      <c r="Y101361" s="109"/>
    </row>
    <row r="101362" spans="25:25" x14ac:dyDescent="0.25">
      <c r="Y101362" s="109"/>
    </row>
    <row r="101363" spans="25:25" x14ac:dyDescent="0.25">
      <c r="Y101363" s="109"/>
    </row>
    <row r="101364" spans="25:25" x14ac:dyDescent="0.25">
      <c r="Y101364" s="109"/>
    </row>
    <row r="101365" spans="25:25" x14ac:dyDescent="0.25">
      <c r="Y101365" s="109"/>
    </row>
    <row r="101366" spans="25:25" x14ac:dyDescent="0.25">
      <c r="Y101366" s="109"/>
    </row>
    <row r="101367" spans="25:25" x14ac:dyDescent="0.25">
      <c r="Y101367" s="109"/>
    </row>
    <row r="101368" spans="25:25" x14ac:dyDescent="0.25">
      <c r="Y101368" s="109"/>
    </row>
    <row r="101369" spans="25:25" x14ac:dyDescent="0.25">
      <c r="Y101369" s="109"/>
    </row>
    <row r="101370" spans="25:25" x14ac:dyDescent="0.25">
      <c r="Y101370" s="109"/>
    </row>
    <row r="101371" spans="25:25" x14ac:dyDescent="0.25">
      <c r="Y101371" s="109"/>
    </row>
    <row r="101372" spans="25:25" x14ac:dyDescent="0.25">
      <c r="Y101372" s="109"/>
    </row>
    <row r="101373" spans="25:25" x14ac:dyDescent="0.25">
      <c r="Y101373" s="109"/>
    </row>
    <row r="101374" spans="25:25" x14ac:dyDescent="0.25">
      <c r="Y101374" s="109"/>
    </row>
    <row r="101375" spans="25:25" x14ac:dyDescent="0.25">
      <c r="Y101375" s="109"/>
    </row>
    <row r="101376" spans="25:25" x14ac:dyDescent="0.25">
      <c r="Y101376" s="109"/>
    </row>
    <row r="101377" spans="25:25" x14ac:dyDescent="0.25">
      <c r="Y101377" s="109"/>
    </row>
    <row r="101378" spans="25:25" x14ac:dyDescent="0.25">
      <c r="Y101378" s="109"/>
    </row>
    <row r="101379" spans="25:25" x14ac:dyDescent="0.25">
      <c r="Y101379" s="109"/>
    </row>
    <row r="101380" spans="25:25" x14ac:dyDescent="0.25">
      <c r="Y101380" s="109"/>
    </row>
    <row r="101381" spans="25:25" x14ac:dyDescent="0.25">
      <c r="Y101381" s="109"/>
    </row>
    <row r="101382" spans="25:25" x14ac:dyDescent="0.25">
      <c r="Y101382" s="109"/>
    </row>
    <row r="101383" spans="25:25" x14ac:dyDescent="0.25">
      <c r="Y101383" s="109"/>
    </row>
    <row r="101384" spans="25:25" x14ac:dyDescent="0.25">
      <c r="Y101384" s="109"/>
    </row>
    <row r="101385" spans="25:25" x14ac:dyDescent="0.25">
      <c r="Y101385" s="109"/>
    </row>
    <row r="101386" spans="25:25" x14ac:dyDescent="0.25">
      <c r="Y101386" s="109"/>
    </row>
    <row r="101387" spans="25:25" x14ac:dyDescent="0.25">
      <c r="Y101387" s="109"/>
    </row>
    <row r="101388" spans="25:25" x14ac:dyDescent="0.25">
      <c r="Y101388" s="109"/>
    </row>
    <row r="101389" spans="25:25" x14ac:dyDescent="0.25">
      <c r="Y101389" s="109"/>
    </row>
    <row r="101390" spans="25:25" x14ac:dyDescent="0.25">
      <c r="Y101390" s="109"/>
    </row>
    <row r="101391" spans="25:25" x14ac:dyDescent="0.25">
      <c r="Y101391" s="109"/>
    </row>
    <row r="101392" spans="25:25" x14ac:dyDescent="0.25">
      <c r="Y101392" s="109"/>
    </row>
    <row r="101393" spans="25:25" x14ac:dyDescent="0.25">
      <c r="Y101393" s="109"/>
    </row>
    <row r="101394" spans="25:25" x14ac:dyDescent="0.25">
      <c r="Y101394" s="109"/>
    </row>
    <row r="101395" spans="25:25" x14ac:dyDescent="0.25">
      <c r="Y101395" s="109"/>
    </row>
    <row r="101396" spans="25:25" x14ac:dyDescent="0.25">
      <c r="Y101396" s="109"/>
    </row>
    <row r="101397" spans="25:25" x14ac:dyDescent="0.25">
      <c r="Y101397" s="109"/>
    </row>
    <row r="101398" spans="25:25" x14ac:dyDescent="0.25">
      <c r="Y101398" s="109"/>
    </row>
    <row r="101399" spans="25:25" x14ac:dyDescent="0.25">
      <c r="Y101399" s="109"/>
    </row>
    <row r="101400" spans="25:25" x14ac:dyDescent="0.25">
      <c r="Y101400" s="109"/>
    </row>
    <row r="101401" spans="25:25" x14ac:dyDescent="0.25">
      <c r="Y101401" s="109"/>
    </row>
    <row r="101402" spans="25:25" x14ac:dyDescent="0.25">
      <c r="Y101402" s="109"/>
    </row>
    <row r="101403" spans="25:25" x14ac:dyDescent="0.25">
      <c r="Y101403" s="109"/>
    </row>
    <row r="101404" spans="25:25" x14ac:dyDescent="0.25">
      <c r="Y101404" s="109"/>
    </row>
    <row r="101405" spans="25:25" x14ac:dyDescent="0.25">
      <c r="Y101405" s="109"/>
    </row>
    <row r="101406" spans="25:25" x14ac:dyDescent="0.25">
      <c r="Y101406" s="109"/>
    </row>
    <row r="101407" spans="25:25" x14ac:dyDescent="0.25">
      <c r="Y101407" s="109"/>
    </row>
    <row r="101408" spans="25:25" x14ac:dyDescent="0.25">
      <c r="Y101408" s="109"/>
    </row>
    <row r="101409" spans="25:25" x14ac:dyDescent="0.25">
      <c r="Y101409" s="109"/>
    </row>
    <row r="101410" spans="25:25" x14ac:dyDescent="0.25">
      <c r="Y101410" s="109"/>
    </row>
    <row r="101411" spans="25:25" x14ac:dyDescent="0.25">
      <c r="Y101411" s="109"/>
    </row>
    <row r="101412" spans="25:25" x14ac:dyDescent="0.25">
      <c r="Y101412" s="109"/>
    </row>
    <row r="101413" spans="25:25" x14ac:dyDescent="0.25">
      <c r="Y101413" s="109"/>
    </row>
    <row r="101414" spans="25:25" x14ac:dyDescent="0.25">
      <c r="Y101414" s="109"/>
    </row>
    <row r="101415" spans="25:25" x14ac:dyDescent="0.25">
      <c r="Y101415" s="109"/>
    </row>
    <row r="101416" spans="25:25" x14ac:dyDescent="0.25">
      <c r="Y101416" s="109"/>
    </row>
    <row r="101417" spans="25:25" x14ac:dyDescent="0.25">
      <c r="Y101417" s="109"/>
    </row>
    <row r="101418" spans="25:25" x14ac:dyDescent="0.25">
      <c r="Y101418" s="109"/>
    </row>
    <row r="101419" spans="25:25" x14ac:dyDescent="0.25">
      <c r="Y101419" s="109"/>
    </row>
    <row r="101420" spans="25:25" x14ac:dyDescent="0.25">
      <c r="Y101420" s="109"/>
    </row>
    <row r="101421" spans="25:25" x14ac:dyDescent="0.25">
      <c r="Y101421" s="109"/>
    </row>
    <row r="101422" spans="25:25" x14ac:dyDescent="0.25">
      <c r="Y101422" s="109"/>
    </row>
    <row r="101423" spans="25:25" x14ac:dyDescent="0.25">
      <c r="Y101423" s="109"/>
    </row>
    <row r="101424" spans="25:25" x14ac:dyDescent="0.25">
      <c r="Y101424" s="109"/>
    </row>
    <row r="101425" spans="25:25" x14ac:dyDescent="0.25">
      <c r="Y101425" s="109"/>
    </row>
    <row r="101426" spans="25:25" x14ac:dyDescent="0.25">
      <c r="Y101426" s="109"/>
    </row>
    <row r="101427" spans="25:25" x14ac:dyDescent="0.25">
      <c r="Y101427" s="109"/>
    </row>
    <row r="101428" spans="25:25" x14ac:dyDescent="0.25">
      <c r="Y101428" s="109"/>
    </row>
    <row r="101429" spans="25:25" x14ac:dyDescent="0.25">
      <c r="Y101429" s="109"/>
    </row>
    <row r="101430" spans="25:25" x14ac:dyDescent="0.25">
      <c r="Y101430" s="109"/>
    </row>
    <row r="101431" spans="25:25" x14ac:dyDescent="0.25">
      <c r="Y101431" s="109"/>
    </row>
    <row r="101432" spans="25:25" x14ac:dyDescent="0.25">
      <c r="Y101432" s="109"/>
    </row>
    <row r="101433" spans="25:25" x14ac:dyDescent="0.25">
      <c r="Y101433" s="109"/>
    </row>
    <row r="101434" spans="25:25" x14ac:dyDescent="0.25">
      <c r="Y101434" s="109"/>
    </row>
    <row r="101435" spans="25:25" x14ac:dyDescent="0.25">
      <c r="Y101435" s="109"/>
    </row>
    <row r="101436" spans="25:25" x14ac:dyDescent="0.25">
      <c r="Y101436" s="109"/>
    </row>
    <row r="101437" spans="25:25" x14ac:dyDescent="0.25">
      <c r="Y101437" s="109"/>
    </row>
    <row r="101438" spans="25:25" x14ac:dyDescent="0.25">
      <c r="Y101438" s="109"/>
    </row>
    <row r="101439" spans="25:25" x14ac:dyDescent="0.25">
      <c r="Y101439" s="109"/>
    </row>
    <row r="101440" spans="25:25" x14ac:dyDescent="0.25">
      <c r="Y101440" s="109"/>
    </row>
    <row r="101441" spans="25:25" x14ac:dyDescent="0.25">
      <c r="Y101441" s="109"/>
    </row>
    <row r="101442" spans="25:25" x14ac:dyDescent="0.25">
      <c r="Y101442" s="109"/>
    </row>
    <row r="101443" spans="25:25" x14ac:dyDescent="0.25">
      <c r="Y101443" s="109"/>
    </row>
    <row r="101444" spans="25:25" x14ac:dyDescent="0.25">
      <c r="Y101444" s="109"/>
    </row>
    <row r="101445" spans="25:25" x14ac:dyDescent="0.25">
      <c r="Y101445" s="109"/>
    </row>
    <row r="101446" spans="25:25" x14ac:dyDescent="0.25">
      <c r="Y101446" s="109"/>
    </row>
    <row r="101447" spans="25:25" x14ac:dyDescent="0.25">
      <c r="Y101447" s="109"/>
    </row>
    <row r="101448" spans="25:25" x14ac:dyDescent="0.25">
      <c r="Y101448" s="109"/>
    </row>
    <row r="101449" spans="25:25" x14ac:dyDescent="0.25">
      <c r="Y101449" s="109"/>
    </row>
    <row r="101450" spans="25:25" x14ac:dyDescent="0.25">
      <c r="Y101450" s="109"/>
    </row>
    <row r="101451" spans="25:25" x14ac:dyDescent="0.25">
      <c r="Y101451" s="109"/>
    </row>
    <row r="101452" spans="25:25" x14ac:dyDescent="0.25">
      <c r="Y101452" s="109"/>
    </row>
    <row r="101453" spans="25:25" x14ac:dyDescent="0.25">
      <c r="Y101453" s="109"/>
    </row>
    <row r="101454" spans="25:25" x14ac:dyDescent="0.25">
      <c r="Y101454" s="109"/>
    </row>
    <row r="101455" spans="25:25" x14ac:dyDescent="0.25">
      <c r="Y101455" s="109"/>
    </row>
    <row r="101456" spans="25:25" x14ac:dyDescent="0.25">
      <c r="Y101456" s="109"/>
    </row>
    <row r="101457" spans="25:25" x14ac:dyDescent="0.25">
      <c r="Y101457" s="109"/>
    </row>
    <row r="101458" spans="25:25" x14ac:dyDescent="0.25">
      <c r="Y101458" s="109"/>
    </row>
    <row r="101459" spans="25:25" x14ac:dyDescent="0.25">
      <c r="Y101459" s="109"/>
    </row>
    <row r="101460" spans="25:25" x14ac:dyDescent="0.25">
      <c r="Y101460" s="109"/>
    </row>
    <row r="101461" spans="25:25" x14ac:dyDescent="0.25">
      <c r="Y101461" s="109"/>
    </row>
    <row r="101462" spans="25:25" x14ac:dyDescent="0.25">
      <c r="Y101462" s="109"/>
    </row>
    <row r="101463" spans="25:25" x14ac:dyDescent="0.25">
      <c r="Y101463" s="109"/>
    </row>
    <row r="101464" spans="25:25" x14ac:dyDescent="0.25">
      <c r="Y101464" s="109"/>
    </row>
    <row r="101465" spans="25:25" x14ac:dyDescent="0.25">
      <c r="Y101465" s="109"/>
    </row>
    <row r="101466" spans="25:25" x14ac:dyDescent="0.25">
      <c r="Y101466" s="109"/>
    </row>
    <row r="101467" spans="25:25" x14ac:dyDescent="0.25">
      <c r="Y101467" s="109"/>
    </row>
    <row r="101468" spans="25:25" x14ac:dyDescent="0.25">
      <c r="Y101468" s="109"/>
    </row>
    <row r="101469" spans="25:25" x14ac:dyDescent="0.25">
      <c r="Y101469" s="109"/>
    </row>
    <row r="101470" spans="25:25" x14ac:dyDescent="0.25">
      <c r="Y101470" s="109"/>
    </row>
    <row r="101471" spans="25:25" x14ac:dyDescent="0.25">
      <c r="Y101471" s="109"/>
    </row>
    <row r="101472" spans="25:25" x14ac:dyDescent="0.25">
      <c r="Y101472" s="109"/>
    </row>
    <row r="101473" spans="25:25" x14ac:dyDescent="0.25">
      <c r="Y101473" s="109"/>
    </row>
    <row r="101474" spans="25:25" x14ac:dyDescent="0.25">
      <c r="Y101474" s="109"/>
    </row>
    <row r="101475" spans="25:25" x14ac:dyDescent="0.25">
      <c r="Y101475" s="109"/>
    </row>
    <row r="101476" spans="25:25" x14ac:dyDescent="0.25">
      <c r="Y101476" s="109"/>
    </row>
    <row r="101477" spans="25:25" x14ac:dyDescent="0.25">
      <c r="Y101477" s="109"/>
    </row>
    <row r="101478" spans="25:25" x14ac:dyDescent="0.25">
      <c r="Y101478" s="109"/>
    </row>
    <row r="101479" spans="25:25" x14ac:dyDescent="0.25">
      <c r="Y101479" s="109"/>
    </row>
    <row r="101480" spans="25:25" x14ac:dyDescent="0.25">
      <c r="Y101480" s="109"/>
    </row>
    <row r="101481" spans="25:25" x14ac:dyDescent="0.25">
      <c r="Y101481" s="109"/>
    </row>
    <row r="101482" spans="25:25" x14ac:dyDescent="0.25">
      <c r="Y101482" s="109"/>
    </row>
    <row r="101483" spans="25:25" x14ac:dyDescent="0.25">
      <c r="Y101483" s="109"/>
    </row>
    <row r="101484" spans="25:25" x14ac:dyDescent="0.25">
      <c r="Y101484" s="109"/>
    </row>
    <row r="101485" spans="25:25" x14ac:dyDescent="0.25">
      <c r="Y101485" s="109"/>
    </row>
    <row r="101486" spans="25:25" x14ac:dyDescent="0.25">
      <c r="Y101486" s="109"/>
    </row>
    <row r="101487" spans="25:25" x14ac:dyDescent="0.25">
      <c r="Y101487" s="109"/>
    </row>
    <row r="101488" spans="25:25" x14ac:dyDescent="0.25">
      <c r="Y101488" s="109"/>
    </row>
    <row r="101489" spans="25:25" x14ac:dyDescent="0.25">
      <c r="Y101489" s="109"/>
    </row>
    <row r="101490" spans="25:25" x14ac:dyDescent="0.25">
      <c r="Y101490" s="109"/>
    </row>
    <row r="101491" spans="25:25" x14ac:dyDescent="0.25">
      <c r="Y101491" s="109"/>
    </row>
    <row r="101492" spans="25:25" x14ac:dyDescent="0.25">
      <c r="Y101492" s="109"/>
    </row>
    <row r="101493" spans="25:25" x14ac:dyDescent="0.25">
      <c r="Y101493" s="109"/>
    </row>
    <row r="101494" spans="25:25" x14ac:dyDescent="0.25">
      <c r="Y101494" s="109"/>
    </row>
    <row r="101495" spans="25:25" x14ac:dyDescent="0.25">
      <c r="Y101495" s="109"/>
    </row>
    <row r="101496" spans="25:25" x14ac:dyDescent="0.25">
      <c r="Y101496" s="109"/>
    </row>
    <row r="101497" spans="25:25" x14ac:dyDescent="0.25">
      <c r="Y101497" s="109"/>
    </row>
    <row r="101498" spans="25:25" x14ac:dyDescent="0.25">
      <c r="Y101498" s="109"/>
    </row>
    <row r="101499" spans="25:25" x14ac:dyDescent="0.25">
      <c r="Y101499" s="109"/>
    </row>
    <row r="101500" spans="25:25" x14ac:dyDescent="0.25">
      <c r="Y101500" s="109"/>
    </row>
    <row r="101501" spans="25:25" x14ac:dyDescent="0.25">
      <c r="Y101501" s="109"/>
    </row>
    <row r="101502" spans="25:25" x14ac:dyDescent="0.25">
      <c r="Y101502" s="109"/>
    </row>
    <row r="101503" spans="25:25" x14ac:dyDescent="0.25">
      <c r="Y101503" s="109"/>
    </row>
    <row r="101504" spans="25:25" x14ac:dyDescent="0.25">
      <c r="Y101504" s="109"/>
    </row>
    <row r="101505" spans="25:25" x14ac:dyDescent="0.25">
      <c r="Y101505" s="109"/>
    </row>
    <row r="101506" spans="25:25" x14ac:dyDescent="0.25">
      <c r="Y101506" s="109"/>
    </row>
    <row r="101507" spans="25:25" x14ac:dyDescent="0.25">
      <c r="Y101507" s="109"/>
    </row>
    <row r="101508" spans="25:25" x14ac:dyDescent="0.25">
      <c r="Y101508" s="109"/>
    </row>
    <row r="101509" spans="25:25" x14ac:dyDescent="0.25">
      <c r="Y101509" s="109"/>
    </row>
    <row r="101510" spans="25:25" x14ac:dyDescent="0.25">
      <c r="Y101510" s="109"/>
    </row>
    <row r="101511" spans="25:25" x14ac:dyDescent="0.25">
      <c r="Y101511" s="109"/>
    </row>
    <row r="101512" spans="25:25" x14ac:dyDescent="0.25">
      <c r="Y101512" s="109"/>
    </row>
    <row r="101513" spans="25:25" x14ac:dyDescent="0.25">
      <c r="Y101513" s="109"/>
    </row>
    <row r="101514" spans="25:25" x14ac:dyDescent="0.25">
      <c r="Y101514" s="109"/>
    </row>
    <row r="101515" spans="25:25" x14ac:dyDescent="0.25">
      <c r="Y101515" s="109"/>
    </row>
    <row r="101516" spans="25:25" x14ac:dyDescent="0.25">
      <c r="Y101516" s="109"/>
    </row>
    <row r="101517" spans="25:25" x14ac:dyDescent="0.25">
      <c r="Y101517" s="109"/>
    </row>
    <row r="101518" spans="25:25" x14ac:dyDescent="0.25">
      <c r="Y101518" s="109"/>
    </row>
    <row r="101519" spans="25:25" x14ac:dyDescent="0.25">
      <c r="Y101519" s="109"/>
    </row>
    <row r="101520" spans="25:25" x14ac:dyDescent="0.25">
      <c r="Y101520" s="109"/>
    </row>
    <row r="101521" spans="25:25" x14ac:dyDescent="0.25">
      <c r="Y101521" s="109"/>
    </row>
    <row r="101522" spans="25:25" x14ac:dyDescent="0.25">
      <c r="Y101522" s="109"/>
    </row>
    <row r="101523" spans="25:25" x14ac:dyDescent="0.25">
      <c r="Y101523" s="109"/>
    </row>
    <row r="101524" spans="25:25" x14ac:dyDescent="0.25">
      <c r="Y101524" s="109"/>
    </row>
    <row r="101525" spans="25:25" x14ac:dyDescent="0.25">
      <c r="Y101525" s="109"/>
    </row>
    <row r="101526" spans="25:25" x14ac:dyDescent="0.25">
      <c r="Y101526" s="109"/>
    </row>
    <row r="101527" spans="25:25" x14ac:dyDescent="0.25">
      <c r="Y101527" s="109"/>
    </row>
    <row r="101528" spans="25:25" x14ac:dyDescent="0.25">
      <c r="Y101528" s="109"/>
    </row>
    <row r="101529" spans="25:25" x14ac:dyDescent="0.25">
      <c r="Y101529" s="109"/>
    </row>
    <row r="101530" spans="25:25" x14ac:dyDescent="0.25">
      <c r="Y101530" s="109"/>
    </row>
    <row r="101531" spans="25:25" x14ac:dyDescent="0.25">
      <c r="Y101531" s="109"/>
    </row>
    <row r="101532" spans="25:25" x14ac:dyDescent="0.25">
      <c r="Y101532" s="109"/>
    </row>
    <row r="101533" spans="25:25" x14ac:dyDescent="0.25">
      <c r="Y101533" s="109"/>
    </row>
    <row r="101534" spans="25:25" x14ac:dyDescent="0.25">
      <c r="Y101534" s="109"/>
    </row>
    <row r="101535" spans="25:25" x14ac:dyDescent="0.25">
      <c r="Y101535" s="109"/>
    </row>
    <row r="101536" spans="25:25" x14ac:dyDescent="0.25">
      <c r="Y101536" s="109"/>
    </row>
    <row r="101537" spans="25:25" x14ac:dyDescent="0.25">
      <c r="Y101537" s="109"/>
    </row>
    <row r="101538" spans="25:25" x14ac:dyDescent="0.25">
      <c r="Y101538" s="109"/>
    </row>
    <row r="101539" spans="25:25" x14ac:dyDescent="0.25">
      <c r="Y101539" s="109"/>
    </row>
    <row r="101540" spans="25:25" x14ac:dyDescent="0.25">
      <c r="Y101540" s="109"/>
    </row>
    <row r="101541" spans="25:25" x14ac:dyDescent="0.25">
      <c r="Y101541" s="109"/>
    </row>
    <row r="101542" spans="25:25" x14ac:dyDescent="0.25">
      <c r="Y101542" s="109"/>
    </row>
    <row r="101543" spans="25:25" x14ac:dyDescent="0.25">
      <c r="Y101543" s="109"/>
    </row>
    <row r="101544" spans="25:25" x14ac:dyDescent="0.25">
      <c r="Y101544" s="109"/>
    </row>
    <row r="101545" spans="25:25" x14ac:dyDescent="0.25">
      <c r="Y101545" s="109"/>
    </row>
    <row r="101546" spans="25:25" x14ac:dyDescent="0.25">
      <c r="Y101546" s="109"/>
    </row>
    <row r="101547" spans="25:25" x14ac:dyDescent="0.25">
      <c r="Y101547" s="109"/>
    </row>
    <row r="101548" spans="25:25" x14ac:dyDescent="0.25">
      <c r="Y101548" s="109"/>
    </row>
    <row r="101549" spans="25:25" x14ac:dyDescent="0.25">
      <c r="Y101549" s="109"/>
    </row>
    <row r="101550" spans="25:25" x14ac:dyDescent="0.25">
      <c r="Y101550" s="109"/>
    </row>
    <row r="101551" spans="25:25" x14ac:dyDescent="0.25">
      <c r="Y101551" s="109"/>
    </row>
    <row r="101552" spans="25:25" x14ac:dyDescent="0.25">
      <c r="Y101552" s="109"/>
    </row>
    <row r="101553" spans="25:25" x14ac:dyDescent="0.25">
      <c r="Y101553" s="109"/>
    </row>
    <row r="101554" spans="25:25" x14ac:dyDescent="0.25">
      <c r="Y101554" s="109"/>
    </row>
    <row r="101555" spans="25:25" x14ac:dyDescent="0.25">
      <c r="Y101555" s="109"/>
    </row>
    <row r="101556" spans="25:25" x14ac:dyDescent="0.25">
      <c r="Y101556" s="109"/>
    </row>
    <row r="101557" spans="25:25" x14ac:dyDescent="0.25">
      <c r="Y101557" s="109"/>
    </row>
    <row r="101558" spans="25:25" x14ac:dyDescent="0.25">
      <c r="Y101558" s="109"/>
    </row>
    <row r="101559" spans="25:25" x14ac:dyDescent="0.25">
      <c r="Y101559" s="109"/>
    </row>
    <row r="101560" spans="25:25" x14ac:dyDescent="0.25">
      <c r="Y101560" s="109"/>
    </row>
    <row r="101561" spans="25:25" x14ac:dyDescent="0.25">
      <c r="Y101561" s="109"/>
    </row>
    <row r="101562" spans="25:25" x14ac:dyDescent="0.25">
      <c r="Y101562" s="109"/>
    </row>
    <row r="101563" spans="25:25" x14ac:dyDescent="0.25">
      <c r="Y101563" s="109"/>
    </row>
    <row r="101564" spans="25:25" x14ac:dyDescent="0.25">
      <c r="Y101564" s="109"/>
    </row>
    <row r="101565" spans="25:25" x14ac:dyDescent="0.25">
      <c r="Y101565" s="109"/>
    </row>
    <row r="101566" spans="25:25" x14ac:dyDescent="0.25">
      <c r="Y101566" s="109"/>
    </row>
    <row r="101567" spans="25:25" x14ac:dyDescent="0.25">
      <c r="Y101567" s="109"/>
    </row>
    <row r="101568" spans="25:25" x14ac:dyDescent="0.25">
      <c r="Y101568" s="109"/>
    </row>
    <row r="101569" spans="25:25" x14ac:dyDescent="0.25">
      <c r="Y101569" s="109"/>
    </row>
    <row r="101570" spans="25:25" x14ac:dyDescent="0.25">
      <c r="Y101570" s="109"/>
    </row>
    <row r="101571" spans="25:25" x14ac:dyDescent="0.25">
      <c r="Y101571" s="109"/>
    </row>
    <row r="101572" spans="25:25" x14ac:dyDescent="0.25">
      <c r="Y101572" s="109"/>
    </row>
    <row r="101573" spans="25:25" x14ac:dyDescent="0.25">
      <c r="Y101573" s="109"/>
    </row>
    <row r="101574" spans="25:25" x14ac:dyDescent="0.25">
      <c r="Y101574" s="109"/>
    </row>
    <row r="101575" spans="25:25" x14ac:dyDescent="0.25">
      <c r="Y101575" s="109"/>
    </row>
    <row r="101576" spans="25:25" x14ac:dyDescent="0.25">
      <c r="Y101576" s="109"/>
    </row>
    <row r="101577" spans="25:25" x14ac:dyDescent="0.25">
      <c r="Y101577" s="109"/>
    </row>
    <row r="101578" spans="25:25" x14ac:dyDescent="0.25">
      <c r="Y101578" s="109"/>
    </row>
    <row r="101579" spans="25:25" x14ac:dyDescent="0.25">
      <c r="Y101579" s="109"/>
    </row>
    <row r="101580" spans="25:25" x14ac:dyDescent="0.25">
      <c r="Y101580" s="109"/>
    </row>
    <row r="101581" spans="25:25" x14ac:dyDescent="0.25">
      <c r="Y101581" s="109"/>
    </row>
    <row r="101582" spans="25:25" x14ac:dyDescent="0.25">
      <c r="Y101582" s="109"/>
    </row>
    <row r="101583" spans="25:25" x14ac:dyDescent="0.25">
      <c r="Y101583" s="109"/>
    </row>
    <row r="101584" spans="25:25" x14ac:dyDescent="0.25">
      <c r="Y101584" s="109"/>
    </row>
    <row r="101585" spans="25:25" x14ac:dyDescent="0.25">
      <c r="Y101585" s="109"/>
    </row>
    <row r="101586" spans="25:25" x14ac:dyDescent="0.25">
      <c r="Y101586" s="109"/>
    </row>
    <row r="101587" spans="25:25" x14ac:dyDescent="0.25">
      <c r="Y101587" s="109"/>
    </row>
    <row r="101588" spans="25:25" x14ac:dyDescent="0.25">
      <c r="Y101588" s="109"/>
    </row>
    <row r="101589" spans="25:25" x14ac:dyDescent="0.25">
      <c r="Y101589" s="109"/>
    </row>
    <row r="101590" spans="25:25" x14ac:dyDescent="0.25">
      <c r="Y101590" s="109"/>
    </row>
    <row r="101591" spans="25:25" x14ac:dyDescent="0.25">
      <c r="Y101591" s="109"/>
    </row>
    <row r="101592" spans="25:25" x14ac:dyDescent="0.25">
      <c r="Y101592" s="109"/>
    </row>
    <row r="101593" spans="25:25" x14ac:dyDescent="0.25">
      <c r="Y101593" s="109"/>
    </row>
    <row r="101594" spans="25:25" x14ac:dyDescent="0.25">
      <c r="Y101594" s="109"/>
    </row>
    <row r="101595" spans="25:25" x14ac:dyDescent="0.25">
      <c r="Y101595" s="109"/>
    </row>
    <row r="101596" spans="25:25" x14ac:dyDescent="0.25">
      <c r="Y101596" s="109"/>
    </row>
    <row r="101597" spans="25:25" x14ac:dyDescent="0.25">
      <c r="Y101597" s="109"/>
    </row>
    <row r="101598" spans="25:25" x14ac:dyDescent="0.25">
      <c r="Y101598" s="109"/>
    </row>
    <row r="101599" spans="25:25" x14ac:dyDescent="0.25">
      <c r="Y101599" s="109"/>
    </row>
    <row r="101600" spans="25:25" x14ac:dyDescent="0.25">
      <c r="Y101600" s="109"/>
    </row>
    <row r="101601" spans="25:25" x14ac:dyDescent="0.25">
      <c r="Y101601" s="109"/>
    </row>
    <row r="101602" spans="25:25" x14ac:dyDescent="0.25">
      <c r="Y101602" s="109"/>
    </row>
    <row r="101603" spans="25:25" x14ac:dyDescent="0.25">
      <c r="Y101603" s="109"/>
    </row>
    <row r="101604" spans="25:25" x14ac:dyDescent="0.25">
      <c r="Y101604" s="109"/>
    </row>
    <row r="101605" spans="25:25" x14ac:dyDescent="0.25">
      <c r="Y101605" s="109"/>
    </row>
    <row r="101606" spans="25:25" x14ac:dyDescent="0.25">
      <c r="Y101606" s="109"/>
    </row>
    <row r="101607" spans="25:25" x14ac:dyDescent="0.25">
      <c r="Y101607" s="109"/>
    </row>
    <row r="101608" spans="25:25" x14ac:dyDescent="0.25">
      <c r="Y101608" s="109"/>
    </row>
    <row r="101609" spans="25:25" x14ac:dyDescent="0.25">
      <c r="Y101609" s="109"/>
    </row>
    <row r="101610" spans="25:25" x14ac:dyDescent="0.25">
      <c r="Y101610" s="109"/>
    </row>
    <row r="101611" spans="25:25" x14ac:dyDescent="0.25">
      <c r="Y101611" s="109"/>
    </row>
    <row r="101612" spans="25:25" x14ac:dyDescent="0.25">
      <c r="Y101612" s="109"/>
    </row>
    <row r="101613" spans="25:25" x14ac:dyDescent="0.25">
      <c r="Y101613" s="109"/>
    </row>
    <row r="101614" spans="25:25" x14ac:dyDescent="0.25">
      <c r="Y101614" s="109"/>
    </row>
    <row r="101615" spans="25:25" x14ac:dyDescent="0.25">
      <c r="Y101615" s="109"/>
    </row>
    <row r="101616" spans="25:25" x14ac:dyDescent="0.25">
      <c r="Y101616" s="109"/>
    </row>
    <row r="101617" spans="25:25" x14ac:dyDescent="0.25">
      <c r="Y101617" s="109"/>
    </row>
    <row r="101618" spans="25:25" x14ac:dyDescent="0.25">
      <c r="Y101618" s="109"/>
    </row>
    <row r="101619" spans="25:25" x14ac:dyDescent="0.25">
      <c r="Y101619" s="109"/>
    </row>
    <row r="101620" spans="25:25" x14ac:dyDescent="0.25">
      <c r="Y101620" s="109"/>
    </row>
    <row r="101621" spans="25:25" x14ac:dyDescent="0.25">
      <c r="Y101621" s="109"/>
    </row>
    <row r="101622" spans="25:25" x14ac:dyDescent="0.25">
      <c r="Y101622" s="109"/>
    </row>
    <row r="101623" spans="25:25" x14ac:dyDescent="0.25">
      <c r="Y101623" s="109"/>
    </row>
    <row r="101624" spans="25:25" x14ac:dyDescent="0.25">
      <c r="Y101624" s="109"/>
    </row>
    <row r="101625" spans="25:25" x14ac:dyDescent="0.25">
      <c r="Y101625" s="109"/>
    </row>
    <row r="101626" spans="25:25" x14ac:dyDescent="0.25">
      <c r="Y101626" s="109"/>
    </row>
    <row r="101627" spans="25:25" x14ac:dyDescent="0.25">
      <c r="Y101627" s="109"/>
    </row>
    <row r="101628" spans="25:25" x14ac:dyDescent="0.25">
      <c r="Y101628" s="109"/>
    </row>
    <row r="101629" spans="25:25" x14ac:dyDescent="0.25">
      <c r="Y101629" s="109"/>
    </row>
    <row r="101630" spans="25:25" x14ac:dyDescent="0.25">
      <c r="Y101630" s="109"/>
    </row>
    <row r="101631" spans="25:25" x14ac:dyDescent="0.25">
      <c r="Y101631" s="109"/>
    </row>
    <row r="101632" spans="25:25" x14ac:dyDescent="0.25">
      <c r="Y101632" s="109"/>
    </row>
    <row r="101633" spans="25:25" x14ac:dyDescent="0.25">
      <c r="Y101633" s="109"/>
    </row>
    <row r="101634" spans="25:25" x14ac:dyDescent="0.25">
      <c r="Y101634" s="109"/>
    </row>
    <row r="101635" spans="25:25" x14ac:dyDescent="0.25">
      <c r="Y101635" s="109"/>
    </row>
    <row r="101636" spans="25:25" x14ac:dyDescent="0.25">
      <c r="Y101636" s="109"/>
    </row>
    <row r="101637" spans="25:25" x14ac:dyDescent="0.25">
      <c r="Y101637" s="109"/>
    </row>
    <row r="101638" spans="25:25" x14ac:dyDescent="0.25">
      <c r="Y101638" s="109"/>
    </row>
    <row r="101639" spans="25:25" x14ac:dyDescent="0.25">
      <c r="Y101639" s="109"/>
    </row>
    <row r="101640" spans="25:25" x14ac:dyDescent="0.25">
      <c r="Y101640" s="109"/>
    </row>
    <row r="101641" spans="25:25" x14ac:dyDescent="0.25">
      <c r="Y101641" s="109"/>
    </row>
    <row r="101642" spans="25:25" x14ac:dyDescent="0.25">
      <c r="Y101642" s="109"/>
    </row>
    <row r="101643" spans="25:25" x14ac:dyDescent="0.25">
      <c r="Y101643" s="109"/>
    </row>
    <row r="101644" spans="25:25" x14ac:dyDescent="0.25">
      <c r="Y101644" s="109"/>
    </row>
    <row r="101645" spans="25:25" x14ac:dyDescent="0.25">
      <c r="Y101645" s="109"/>
    </row>
    <row r="101646" spans="25:25" x14ac:dyDescent="0.25">
      <c r="Y101646" s="109"/>
    </row>
    <row r="101647" spans="25:25" x14ac:dyDescent="0.25">
      <c r="Y101647" s="109"/>
    </row>
    <row r="101648" spans="25:25" x14ac:dyDescent="0.25">
      <c r="Y101648" s="109"/>
    </row>
    <row r="101649" spans="25:25" x14ac:dyDescent="0.25">
      <c r="Y101649" s="109"/>
    </row>
    <row r="101650" spans="25:25" x14ac:dyDescent="0.25">
      <c r="Y101650" s="109"/>
    </row>
    <row r="101651" spans="25:25" x14ac:dyDescent="0.25">
      <c r="Y101651" s="109"/>
    </row>
    <row r="101652" spans="25:25" x14ac:dyDescent="0.25">
      <c r="Y101652" s="109"/>
    </row>
    <row r="101653" spans="25:25" x14ac:dyDescent="0.25">
      <c r="Y101653" s="109"/>
    </row>
    <row r="101654" spans="25:25" x14ac:dyDescent="0.25">
      <c r="Y101654" s="109"/>
    </row>
    <row r="101655" spans="25:25" x14ac:dyDescent="0.25">
      <c r="Y101655" s="109"/>
    </row>
    <row r="101656" spans="25:25" x14ac:dyDescent="0.25">
      <c r="Y101656" s="109"/>
    </row>
    <row r="101657" spans="25:25" x14ac:dyDescent="0.25">
      <c r="Y101657" s="109"/>
    </row>
    <row r="101658" spans="25:25" x14ac:dyDescent="0.25">
      <c r="Y101658" s="109"/>
    </row>
    <row r="101659" spans="25:25" x14ac:dyDescent="0.25">
      <c r="Y101659" s="109"/>
    </row>
    <row r="101660" spans="25:25" x14ac:dyDescent="0.25">
      <c r="Y101660" s="109"/>
    </row>
    <row r="101661" spans="25:25" x14ac:dyDescent="0.25">
      <c r="Y101661" s="109"/>
    </row>
    <row r="101662" spans="25:25" x14ac:dyDescent="0.25">
      <c r="Y101662" s="109"/>
    </row>
    <row r="101663" spans="25:25" x14ac:dyDescent="0.25">
      <c r="Y101663" s="109"/>
    </row>
    <row r="101664" spans="25:25" x14ac:dyDescent="0.25">
      <c r="Y101664" s="109"/>
    </row>
    <row r="101665" spans="25:25" x14ac:dyDescent="0.25">
      <c r="Y101665" s="109"/>
    </row>
    <row r="101666" spans="25:25" x14ac:dyDescent="0.25">
      <c r="Y101666" s="109"/>
    </row>
    <row r="101667" spans="25:25" x14ac:dyDescent="0.25">
      <c r="Y101667" s="109"/>
    </row>
    <row r="101668" spans="25:25" x14ac:dyDescent="0.25">
      <c r="Y101668" s="109"/>
    </row>
    <row r="101669" spans="25:25" x14ac:dyDescent="0.25">
      <c r="Y101669" s="109"/>
    </row>
    <row r="101670" spans="25:25" x14ac:dyDescent="0.25">
      <c r="Y101670" s="109"/>
    </row>
    <row r="101671" spans="25:25" x14ac:dyDescent="0.25">
      <c r="Y101671" s="109"/>
    </row>
    <row r="101672" spans="25:25" x14ac:dyDescent="0.25">
      <c r="Y101672" s="109"/>
    </row>
    <row r="101673" spans="25:25" x14ac:dyDescent="0.25">
      <c r="Y101673" s="109"/>
    </row>
    <row r="101674" spans="25:25" x14ac:dyDescent="0.25">
      <c r="Y101674" s="109"/>
    </row>
    <row r="101675" spans="25:25" x14ac:dyDescent="0.25">
      <c r="Y101675" s="109"/>
    </row>
    <row r="101676" spans="25:25" x14ac:dyDescent="0.25">
      <c r="Y101676" s="109"/>
    </row>
    <row r="101677" spans="25:25" x14ac:dyDescent="0.25">
      <c r="Y101677" s="109"/>
    </row>
    <row r="101678" spans="25:25" x14ac:dyDescent="0.25">
      <c r="Y101678" s="109"/>
    </row>
    <row r="101679" spans="25:25" x14ac:dyDescent="0.25">
      <c r="Y101679" s="109"/>
    </row>
    <row r="101680" spans="25:25" x14ac:dyDescent="0.25">
      <c r="Y101680" s="109"/>
    </row>
    <row r="101681" spans="25:25" x14ac:dyDescent="0.25">
      <c r="Y101681" s="109"/>
    </row>
    <row r="101682" spans="25:25" x14ac:dyDescent="0.25">
      <c r="Y101682" s="109"/>
    </row>
    <row r="101683" spans="25:25" x14ac:dyDescent="0.25">
      <c r="Y101683" s="109"/>
    </row>
    <row r="101684" spans="25:25" x14ac:dyDescent="0.25">
      <c r="Y101684" s="109"/>
    </row>
    <row r="101685" spans="25:25" x14ac:dyDescent="0.25">
      <c r="Y101685" s="109"/>
    </row>
    <row r="101686" spans="25:25" x14ac:dyDescent="0.25">
      <c r="Y101686" s="109"/>
    </row>
    <row r="101687" spans="25:25" x14ac:dyDescent="0.25">
      <c r="Y101687" s="109"/>
    </row>
    <row r="101688" spans="25:25" x14ac:dyDescent="0.25">
      <c r="Y101688" s="109"/>
    </row>
    <row r="101689" spans="25:25" x14ac:dyDescent="0.25">
      <c r="Y101689" s="109"/>
    </row>
    <row r="101690" spans="25:25" x14ac:dyDescent="0.25">
      <c r="Y101690" s="109"/>
    </row>
    <row r="101691" spans="25:25" x14ac:dyDescent="0.25">
      <c r="Y101691" s="109"/>
    </row>
    <row r="101692" spans="25:25" x14ac:dyDescent="0.25">
      <c r="Y101692" s="109"/>
    </row>
    <row r="101693" spans="25:25" x14ac:dyDescent="0.25">
      <c r="Y101693" s="109"/>
    </row>
    <row r="101694" spans="25:25" x14ac:dyDescent="0.25">
      <c r="Y101694" s="109"/>
    </row>
    <row r="101695" spans="25:25" x14ac:dyDescent="0.25">
      <c r="Y101695" s="109"/>
    </row>
    <row r="101696" spans="25:25" x14ac:dyDescent="0.25">
      <c r="Y101696" s="109"/>
    </row>
    <row r="101697" spans="25:25" x14ac:dyDescent="0.25">
      <c r="Y101697" s="109"/>
    </row>
    <row r="101698" spans="25:25" x14ac:dyDescent="0.25">
      <c r="Y101698" s="109"/>
    </row>
    <row r="101699" spans="25:25" x14ac:dyDescent="0.25">
      <c r="Y101699" s="109"/>
    </row>
    <row r="101700" spans="25:25" x14ac:dyDescent="0.25">
      <c r="Y101700" s="109"/>
    </row>
    <row r="101701" spans="25:25" x14ac:dyDescent="0.25">
      <c r="Y101701" s="109"/>
    </row>
    <row r="101702" spans="25:25" x14ac:dyDescent="0.25">
      <c r="Y101702" s="109"/>
    </row>
    <row r="101703" spans="25:25" x14ac:dyDescent="0.25">
      <c r="Y101703" s="109"/>
    </row>
    <row r="101704" spans="25:25" x14ac:dyDescent="0.25">
      <c r="Y101704" s="109"/>
    </row>
    <row r="101705" spans="25:25" x14ac:dyDescent="0.25">
      <c r="Y101705" s="109"/>
    </row>
    <row r="101706" spans="25:25" x14ac:dyDescent="0.25">
      <c r="Y101706" s="109"/>
    </row>
    <row r="101707" spans="25:25" x14ac:dyDescent="0.25">
      <c r="Y101707" s="109"/>
    </row>
    <row r="101708" spans="25:25" x14ac:dyDescent="0.25">
      <c r="Y101708" s="109"/>
    </row>
    <row r="101709" spans="25:25" x14ac:dyDescent="0.25">
      <c r="Y101709" s="109"/>
    </row>
    <row r="101710" spans="25:25" x14ac:dyDescent="0.25">
      <c r="Y101710" s="109"/>
    </row>
    <row r="101711" spans="25:25" x14ac:dyDescent="0.25">
      <c r="Y101711" s="109"/>
    </row>
    <row r="101712" spans="25:25" x14ac:dyDescent="0.25">
      <c r="Y101712" s="109"/>
    </row>
    <row r="101713" spans="25:25" x14ac:dyDescent="0.25">
      <c r="Y101713" s="109"/>
    </row>
    <row r="101714" spans="25:25" x14ac:dyDescent="0.25">
      <c r="Y101714" s="109"/>
    </row>
    <row r="101715" spans="25:25" x14ac:dyDescent="0.25">
      <c r="Y101715" s="109"/>
    </row>
    <row r="101716" spans="25:25" x14ac:dyDescent="0.25">
      <c r="Y101716" s="109"/>
    </row>
    <row r="101717" spans="25:25" x14ac:dyDescent="0.25">
      <c r="Y101717" s="109"/>
    </row>
    <row r="101718" spans="25:25" x14ac:dyDescent="0.25">
      <c r="Y101718" s="109"/>
    </row>
    <row r="101719" spans="25:25" x14ac:dyDescent="0.25">
      <c r="Y101719" s="109"/>
    </row>
    <row r="101720" spans="25:25" x14ac:dyDescent="0.25">
      <c r="Y101720" s="109"/>
    </row>
    <row r="101721" spans="25:25" x14ac:dyDescent="0.25">
      <c r="Y101721" s="109"/>
    </row>
    <row r="101722" spans="25:25" x14ac:dyDescent="0.25">
      <c r="Y101722" s="109"/>
    </row>
    <row r="101723" spans="25:25" x14ac:dyDescent="0.25">
      <c r="Y101723" s="109"/>
    </row>
    <row r="101724" spans="25:25" x14ac:dyDescent="0.25">
      <c r="Y101724" s="109"/>
    </row>
    <row r="101725" spans="25:25" x14ac:dyDescent="0.25">
      <c r="Y101725" s="109"/>
    </row>
    <row r="101726" spans="25:25" x14ac:dyDescent="0.25">
      <c r="Y101726" s="109"/>
    </row>
    <row r="101727" spans="25:25" x14ac:dyDescent="0.25">
      <c r="Y101727" s="109"/>
    </row>
    <row r="101728" spans="25:25" x14ac:dyDescent="0.25">
      <c r="Y101728" s="109"/>
    </row>
    <row r="101729" spans="25:25" x14ac:dyDescent="0.25">
      <c r="Y101729" s="109"/>
    </row>
    <row r="101730" spans="25:25" x14ac:dyDescent="0.25">
      <c r="Y101730" s="109"/>
    </row>
    <row r="101731" spans="25:25" x14ac:dyDescent="0.25">
      <c r="Y101731" s="109"/>
    </row>
    <row r="101732" spans="25:25" x14ac:dyDescent="0.25">
      <c r="Y101732" s="109"/>
    </row>
    <row r="101733" spans="25:25" x14ac:dyDescent="0.25">
      <c r="Y101733" s="109"/>
    </row>
    <row r="101734" spans="25:25" x14ac:dyDescent="0.25">
      <c r="Y101734" s="109"/>
    </row>
    <row r="101735" spans="25:25" x14ac:dyDescent="0.25">
      <c r="Y101735" s="109"/>
    </row>
    <row r="101736" spans="25:25" x14ac:dyDescent="0.25">
      <c r="Y101736" s="109"/>
    </row>
    <row r="101737" spans="25:25" x14ac:dyDescent="0.25">
      <c r="Y101737" s="109"/>
    </row>
    <row r="101738" spans="25:25" x14ac:dyDescent="0.25">
      <c r="Y101738" s="109"/>
    </row>
    <row r="101739" spans="25:25" x14ac:dyDescent="0.25">
      <c r="Y101739" s="109"/>
    </row>
    <row r="101740" spans="25:25" x14ac:dyDescent="0.25">
      <c r="Y101740" s="109"/>
    </row>
    <row r="101741" spans="25:25" x14ac:dyDescent="0.25">
      <c r="Y101741" s="109"/>
    </row>
    <row r="101742" spans="25:25" x14ac:dyDescent="0.25">
      <c r="Y101742" s="109"/>
    </row>
    <row r="101743" spans="25:25" x14ac:dyDescent="0.25">
      <c r="Y101743" s="109"/>
    </row>
    <row r="101744" spans="25:25" x14ac:dyDescent="0.25">
      <c r="Y101744" s="109"/>
    </row>
    <row r="101745" spans="25:25" x14ac:dyDescent="0.25">
      <c r="Y101745" s="109"/>
    </row>
    <row r="101746" spans="25:25" x14ac:dyDescent="0.25">
      <c r="Y101746" s="109"/>
    </row>
    <row r="101747" spans="25:25" x14ac:dyDescent="0.25">
      <c r="Y101747" s="109"/>
    </row>
    <row r="101748" spans="25:25" x14ac:dyDescent="0.25">
      <c r="Y101748" s="109"/>
    </row>
    <row r="101749" spans="25:25" x14ac:dyDescent="0.25">
      <c r="Y101749" s="109"/>
    </row>
    <row r="101750" spans="25:25" x14ac:dyDescent="0.25">
      <c r="Y101750" s="109"/>
    </row>
    <row r="101751" spans="25:25" x14ac:dyDescent="0.25">
      <c r="Y101751" s="109"/>
    </row>
    <row r="101752" spans="25:25" x14ac:dyDescent="0.25">
      <c r="Y101752" s="109"/>
    </row>
    <row r="101753" spans="25:25" x14ac:dyDescent="0.25">
      <c r="Y101753" s="109"/>
    </row>
    <row r="101754" spans="25:25" x14ac:dyDescent="0.25">
      <c r="Y101754" s="109"/>
    </row>
    <row r="101755" spans="25:25" x14ac:dyDescent="0.25">
      <c r="Y101755" s="109"/>
    </row>
    <row r="101756" spans="25:25" x14ac:dyDescent="0.25">
      <c r="Y101756" s="109"/>
    </row>
    <row r="101757" spans="25:25" x14ac:dyDescent="0.25">
      <c r="Y101757" s="109"/>
    </row>
    <row r="101758" spans="25:25" x14ac:dyDescent="0.25">
      <c r="Y101758" s="109"/>
    </row>
    <row r="101759" spans="25:25" x14ac:dyDescent="0.25">
      <c r="Y101759" s="109"/>
    </row>
    <row r="101760" spans="25:25" x14ac:dyDescent="0.25">
      <c r="Y101760" s="109"/>
    </row>
    <row r="101761" spans="25:25" x14ac:dyDescent="0.25">
      <c r="Y101761" s="109"/>
    </row>
    <row r="101762" spans="25:25" x14ac:dyDescent="0.25">
      <c r="Y101762" s="109"/>
    </row>
    <row r="101763" spans="25:25" x14ac:dyDescent="0.25">
      <c r="Y101763" s="109"/>
    </row>
    <row r="101764" spans="25:25" x14ac:dyDescent="0.25">
      <c r="Y101764" s="109"/>
    </row>
    <row r="101765" spans="25:25" x14ac:dyDescent="0.25">
      <c r="Y101765" s="109"/>
    </row>
    <row r="101766" spans="25:25" x14ac:dyDescent="0.25">
      <c r="Y101766" s="109"/>
    </row>
    <row r="101767" spans="25:25" x14ac:dyDescent="0.25">
      <c r="Y101767" s="109"/>
    </row>
    <row r="101768" spans="25:25" x14ac:dyDescent="0.25">
      <c r="Y101768" s="109"/>
    </row>
    <row r="101769" spans="25:25" x14ac:dyDescent="0.25">
      <c r="Y101769" s="109"/>
    </row>
    <row r="101770" spans="25:25" x14ac:dyDescent="0.25">
      <c r="Y101770" s="109"/>
    </row>
    <row r="101771" spans="25:25" x14ac:dyDescent="0.25">
      <c r="Y101771" s="109"/>
    </row>
    <row r="101772" spans="25:25" x14ac:dyDescent="0.25">
      <c r="Y101772" s="109"/>
    </row>
    <row r="101773" spans="25:25" x14ac:dyDescent="0.25">
      <c r="Y101773" s="109"/>
    </row>
    <row r="101774" spans="25:25" x14ac:dyDescent="0.25">
      <c r="Y101774" s="109"/>
    </row>
    <row r="101775" spans="25:25" x14ac:dyDescent="0.25">
      <c r="Y101775" s="109"/>
    </row>
    <row r="101776" spans="25:25" x14ac:dyDescent="0.25">
      <c r="Y101776" s="109"/>
    </row>
    <row r="101777" spans="25:25" x14ac:dyDescent="0.25">
      <c r="Y101777" s="109"/>
    </row>
    <row r="101778" spans="25:25" x14ac:dyDescent="0.25">
      <c r="Y101778" s="109"/>
    </row>
    <row r="101779" spans="25:25" x14ac:dyDescent="0.25">
      <c r="Y101779" s="109"/>
    </row>
    <row r="101780" spans="25:25" x14ac:dyDescent="0.25">
      <c r="Y101780" s="109"/>
    </row>
    <row r="101781" spans="25:25" x14ac:dyDescent="0.25">
      <c r="Y101781" s="109"/>
    </row>
    <row r="101782" spans="25:25" x14ac:dyDescent="0.25">
      <c r="Y101782" s="109"/>
    </row>
    <row r="101783" spans="25:25" x14ac:dyDescent="0.25">
      <c r="Y101783" s="109"/>
    </row>
    <row r="101784" spans="25:25" x14ac:dyDescent="0.25">
      <c r="Y101784" s="109"/>
    </row>
    <row r="101785" spans="25:25" x14ac:dyDescent="0.25">
      <c r="Y101785" s="109"/>
    </row>
    <row r="101786" spans="25:25" x14ac:dyDescent="0.25">
      <c r="Y101786" s="109"/>
    </row>
    <row r="101787" spans="25:25" x14ac:dyDescent="0.25">
      <c r="Y101787" s="109"/>
    </row>
    <row r="101788" spans="25:25" x14ac:dyDescent="0.25">
      <c r="Y101788" s="109"/>
    </row>
    <row r="101789" spans="25:25" x14ac:dyDescent="0.25">
      <c r="Y101789" s="109"/>
    </row>
    <row r="101790" spans="25:25" x14ac:dyDescent="0.25">
      <c r="Y101790" s="109"/>
    </row>
    <row r="101791" spans="25:25" x14ac:dyDescent="0.25">
      <c r="Y101791" s="109"/>
    </row>
    <row r="101792" spans="25:25" x14ac:dyDescent="0.25">
      <c r="Y101792" s="109"/>
    </row>
    <row r="101793" spans="25:25" x14ac:dyDescent="0.25">
      <c r="Y101793" s="109"/>
    </row>
    <row r="101794" spans="25:25" x14ac:dyDescent="0.25">
      <c r="Y101794" s="109"/>
    </row>
    <row r="101795" spans="25:25" x14ac:dyDescent="0.25">
      <c r="Y101795" s="109"/>
    </row>
    <row r="101796" spans="25:25" x14ac:dyDescent="0.25">
      <c r="Y101796" s="109"/>
    </row>
    <row r="101797" spans="25:25" x14ac:dyDescent="0.25">
      <c r="Y101797" s="109"/>
    </row>
    <row r="101798" spans="25:25" x14ac:dyDescent="0.25">
      <c r="Y101798" s="109"/>
    </row>
    <row r="101799" spans="25:25" x14ac:dyDescent="0.25">
      <c r="Y101799" s="109"/>
    </row>
    <row r="101800" spans="25:25" x14ac:dyDescent="0.25">
      <c r="Y101800" s="109"/>
    </row>
    <row r="101801" spans="25:25" x14ac:dyDescent="0.25">
      <c r="Y101801" s="109"/>
    </row>
    <row r="101802" spans="25:25" x14ac:dyDescent="0.25">
      <c r="Y101802" s="109"/>
    </row>
    <row r="101803" spans="25:25" x14ac:dyDescent="0.25">
      <c r="Y101803" s="109"/>
    </row>
    <row r="101804" spans="25:25" x14ac:dyDescent="0.25">
      <c r="Y101804" s="109"/>
    </row>
    <row r="101805" spans="25:25" x14ac:dyDescent="0.25">
      <c r="Y101805" s="109"/>
    </row>
    <row r="101806" spans="25:25" x14ac:dyDescent="0.25">
      <c r="Y101806" s="109"/>
    </row>
    <row r="101807" spans="25:25" x14ac:dyDescent="0.25">
      <c r="Y101807" s="109"/>
    </row>
    <row r="101808" spans="25:25" x14ac:dyDescent="0.25">
      <c r="Y101808" s="109"/>
    </row>
    <row r="101809" spans="25:25" x14ac:dyDescent="0.25">
      <c r="Y101809" s="109"/>
    </row>
    <row r="101810" spans="25:25" x14ac:dyDescent="0.25">
      <c r="Y101810" s="109"/>
    </row>
    <row r="101811" spans="25:25" x14ac:dyDescent="0.25">
      <c r="Y101811" s="109"/>
    </row>
    <row r="101812" spans="25:25" x14ac:dyDescent="0.25">
      <c r="Y101812" s="109"/>
    </row>
    <row r="101813" spans="25:25" x14ac:dyDescent="0.25">
      <c r="Y101813" s="109"/>
    </row>
    <row r="101814" spans="25:25" x14ac:dyDescent="0.25">
      <c r="Y101814" s="109"/>
    </row>
    <row r="101815" spans="25:25" x14ac:dyDescent="0.25">
      <c r="Y101815" s="109"/>
    </row>
    <row r="101816" spans="25:25" x14ac:dyDescent="0.25">
      <c r="Y101816" s="109"/>
    </row>
    <row r="101817" spans="25:25" x14ac:dyDescent="0.25">
      <c r="Y101817" s="109"/>
    </row>
    <row r="101818" spans="25:25" x14ac:dyDescent="0.25">
      <c r="Y101818" s="109"/>
    </row>
    <row r="101819" spans="25:25" x14ac:dyDescent="0.25">
      <c r="Y101819" s="109"/>
    </row>
    <row r="101820" spans="25:25" x14ac:dyDescent="0.25">
      <c r="Y101820" s="109"/>
    </row>
    <row r="101821" spans="25:25" x14ac:dyDescent="0.25">
      <c r="Y101821" s="109"/>
    </row>
    <row r="101822" spans="25:25" x14ac:dyDescent="0.25">
      <c r="Y101822" s="109"/>
    </row>
    <row r="101823" spans="25:25" x14ac:dyDescent="0.25">
      <c r="Y101823" s="109"/>
    </row>
    <row r="101824" spans="25:25" x14ac:dyDescent="0.25">
      <c r="Y101824" s="109"/>
    </row>
    <row r="101825" spans="25:25" x14ac:dyDescent="0.25">
      <c r="Y101825" s="109"/>
    </row>
    <row r="101826" spans="25:25" x14ac:dyDescent="0.25">
      <c r="Y101826" s="109"/>
    </row>
    <row r="101827" spans="25:25" x14ac:dyDescent="0.25">
      <c r="Y101827" s="109"/>
    </row>
    <row r="101828" spans="25:25" x14ac:dyDescent="0.25">
      <c r="Y101828" s="109"/>
    </row>
    <row r="101829" spans="25:25" x14ac:dyDescent="0.25">
      <c r="Y101829" s="109"/>
    </row>
    <row r="101830" spans="25:25" x14ac:dyDescent="0.25">
      <c r="Y101830" s="109"/>
    </row>
    <row r="101831" spans="25:25" x14ac:dyDescent="0.25">
      <c r="Y101831" s="109"/>
    </row>
    <row r="101832" spans="25:25" x14ac:dyDescent="0.25">
      <c r="Y101832" s="109"/>
    </row>
    <row r="101833" spans="25:25" x14ac:dyDescent="0.25">
      <c r="Y101833" s="109"/>
    </row>
    <row r="101834" spans="25:25" x14ac:dyDescent="0.25">
      <c r="Y101834" s="109"/>
    </row>
    <row r="101835" spans="25:25" x14ac:dyDescent="0.25">
      <c r="Y101835" s="109"/>
    </row>
    <row r="101836" spans="25:25" x14ac:dyDescent="0.25">
      <c r="Y101836" s="109"/>
    </row>
    <row r="101837" spans="25:25" x14ac:dyDescent="0.25">
      <c r="Y101837" s="109"/>
    </row>
    <row r="101838" spans="25:25" x14ac:dyDescent="0.25">
      <c r="Y101838" s="109"/>
    </row>
    <row r="101839" spans="25:25" x14ac:dyDescent="0.25">
      <c r="Y101839" s="109"/>
    </row>
    <row r="101840" spans="25:25" x14ac:dyDescent="0.25">
      <c r="Y101840" s="109"/>
    </row>
    <row r="101841" spans="25:25" x14ac:dyDescent="0.25">
      <c r="Y101841" s="109"/>
    </row>
    <row r="101842" spans="25:25" x14ac:dyDescent="0.25">
      <c r="Y101842" s="109"/>
    </row>
    <row r="101843" spans="25:25" x14ac:dyDescent="0.25">
      <c r="Y101843" s="109"/>
    </row>
    <row r="101844" spans="25:25" x14ac:dyDescent="0.25">
      <c r="Y101844" s="109"/>
    </row>
    <row r="101845" spans="25:25" x14ac:dyDescent="0.25">
      <c r="Y101845" s="109"/>
    </row>
    <row r="101846" spans="25:25" x14ac:dyDescent="0.25">
      <c r="Y101846" s="109"/>
    </row>
    <row r="101847" spans="25:25" x14ac:dyDescent="0.25">
      <c r="Y101847" s="109"/>
    </row>
    <row r="101848" spans="25:25" x14ac:dyDescent="0.25">
      <c r="Y101848" s="109"/>
    </row>
    <row r="101849" spans="25:25" x14ac:dyDescent="0.25">
      <c r="Y101849" s="109"/>
    </row>
    <row r="101850" spans="25:25" x14ac:dyDescent="0.25">
      <c r="Y101850" s="109"/>
    </row>
    <row r="101851" spans="25:25" x14ac:dyDescent="0.25">
      <c r="Y101851" s="109"/>
    </row>
    <row r="101852" spans="25:25" x14ac:dyDescent="0.25">
      <c r="Y101852" s="109"/>
    </row>
    <row r="101853" spans="25:25" x14ac:dyDescent="0.25">
      <c r="Y101853" s="109"/>
    </row>
    <row r="101854" spans="25:25" x14ac:dyDescent="0.25">
      <c r="Y101854" s="109"/>
    </row>
    <row r="101855" spans="25:25" x14ac:dyDescent="0.25">
      <c r="Y101855" s="109"/>
    </row>
    <row r="101856" spans="25:25" x14ac:dyDescent="0.25">
      <c r="Y101856" s="109"/>
    </row>
    <row r="101857" spans="25:25" x14ac:dyDescent="0.25">
      <c r="Y101857" s="109"/>
    </row>
    <row r="101858" spans="25:25" x14ac:dyDescent="0.25">
      <c r="Y101858" s="109"/>
    </row>
    <row r="101859" spans="25:25" x14ac:dyDescent="0.25">
      <c r="Y101859" s="109"/>
    </row>
    <row r="101860" spans="25:25" x14ac:dyDescent="0.25">
      <c r="Y101860" s="109"/>
    </row>
    <row r="101861" spans="25:25" x14ac:dyDescent="0.25">
      <c r="Y101861" s="109"/>
    </row>
    <row r="101862" spans="25:25" x14ac:dyDescent="0.25">
      <c r="Y101862" s="109"/>
    </row>
    <row r="101863" spans="25:25" x14ac:dyDescent="0.25">
      <c r="Y101863" s="109"/>
    </row>
    <row r="101864" spans="25:25" x14ac:dyDescent="0.25">
      <c r="Y101864" s="109"/>
    </row>
    <row r="101865" spans="25:25" x14ac:dyDescent="0.25">
      <c r="Y101865" s="109"/>
    </row>
    <row r="101866" spans="25:25" x14ac:dyDescent="0.25">
      <c r="Y101866" s="109"/>
    </row>
    <row r="101867" spans="25:25" x14ac:dyDescent="0.25">
      <c r="Y101867" s="109"/>
    </row>
    <row r="101868" spans="25:25" x14ac:dyDescent="0.25">
      <c r="Y101868" s="109"/>
    </row>
    <row r="101869" spans="25:25" x14ac:dyDescent="0.25">
      <c r="Y101869" s="109"/>
    </row>
    <row r="101870" spans="25:25" x14ac:dyDescent="0.25">
      <c r="Y101870" s="109"/>
    </row>
    <row r="101871" spans="25:25" x14ac:dyDescent="0.25">
      <c r="Y101871" s="109"/>
    </row>
    <row r="101872" spans="25:25" x14ac:dyDescent="0.25">
      <c r="Y101872" s="109"/>
    </row>
    <row r="101873" spans="25:25" x14ac:dyDescent="0.25">
      <c r="Y101873" s="109"/>
    </row>
    <row r="101874" spans="25:25" x14ac:dyDescent="0.25">
      <c r="Y101874" s="109"/>
    </row>
    <row r="101875" spans="25:25" x14ac:dyDescent="0.25">
      <c r="Y101875" s="109"/>
    </row>
    <row r="101876" spans="25:25" x14ac:dyDescent="0.25">
      <c r="Y101876" s="109"/>
    </row>
    <row r="101877" spans="25:25" x14ac:dyDescent="0.25">
      <c r="Y101877" s="109"/>
    </row>
    <row r="101878" spans="25:25" x14ac:dyDescent="0.25">
      <c r="Y101878" s="109"/>
    </row>
    <row r="101879" spans="25:25" x14ac:dyDescent="0.25">
      <c r="Y101879" s="109"/>
    </row>
    <row r="101880" spans="25:25" x14ac:dyDescent="0.25">
      <c r="Y101880" s="109"/>
    </row>
    <row r="101881" spans="25:25" x14ac:dyDescent="0.25">
      <c r="Y101881" s="109"/>
    </row>
    <row r="101882" spans="25:25" x14ac:dyDescent="0.25">
      <c r="Y101882" s="109"/>
    </row>
    <row r="101883" spans="25:25" x14ac:dyDescent="0.25">
      <c r="Y101883" s="109"/>
    </row>
    <row r="101884" spans="25:25" x14ac:dyDescent="0.25">
      <c r="Y101884" s="109"/>
    </row>
    <row r="101885" spans="25:25" x14ac:dyDescent="0.25">
      <c r="Y101885" s="109"/>
    </row>
    <row r="101886" spans="25:25" x14ac:dyDescent="0.25">
      <c r="Y101886" s="109"/>
    </row>
    <row r="101887" spans="25:25" x14ac:dyDescent="0.25">
      <c r="Y101887" s="109"/>
    </row>
    <row r="101888" spans="25:25" x14ac:dyDescent="0.25">
      <c r="Y101888" s="109"/>
    </row>
    <row r="101889" spans="25:25" x14ac:dyDescent="0.25">
      <c r="Y101889" s="109"/>
    </row>
    <row r="101890" spans="25:25" x14ac:dyDescent="0.25">
      <c r="Y101890" s="109"/>
    </row>
    <row r="101891" spans="25:25" x14ac:dyDescent="0.25">
      <c r="Y101891" s="109"/>
    </row>
    <row r="101892" spans="25:25" x14ac:dyDescent="0.25">
      <c r="Y101892" s="109"/>
    </row>
    <row r="101893" spans="25:25" x14ac:dyDescent="0.25">
      <c r="Y101893" s="109"/>
    </row>
    <row r="101894" spans="25:25" x14ac:dyDescent="0.25">
      <c r="Y101894" s="109"/>
    </row>
    <row r="101895" spans="25:25" x14ac:dyDescent="0.25">
      <c r="Y101895" s="109"/>
    </row>
    <row r="101896" spans="25:25" x14ac:dyDescent="0.25">
      <c r="Y101896" s="109"/>
    </row>
    <row r="101897" spans="25:25" x14ac:dyDescent="0.25">
      <c r="Y101897" s="109"/>
    </row>
    <row r="101898" spans="25:25" x14ac:dyDescent="0.25">
      <c r="Y101898" s="109"/>
    </row>
    <row r="101899" spans="25:25" x14ac:dyDescent="0.25">
      <c r="Y101899" s="109"/>
    </row>
    <row r="101900" spans="25:25" x14ac:dyDescent="0.25">
      <c r="Y101900" s="109"/>
    </row>
    <row r="101901" spans="25:25" x14ac:dyDescent="0.25">
      <c r="Y101901" s="109"/>
    </row>
    <row r="101902" spans="25:25" x14ac:dyDescent="0.25">
      <c r="Y101902" s="109"/>
    </row>
    <row r="101903" spans="25:25" x14ac:dyDescent="0.25">
      <c r="Y101903" s="109"/>
    </row>
    <row r="101904" spans="25:25" x14ac:dyDescent="0.25">
      <c r="Y101904" s="109"/>
    </row>
    <row r="101905" spans="25:25" x14ac:dyDescent="0.25">
      <c r="Y101905" s="109"/>
    </row>
    <row r="101906" spans="25:25" x14ac:dyDescent="0.25">
      <c r="Y101906" s="109"/>
    </row>
    <row r="101907" spans="25:25" x14ac:dyDescent="0.25">
      <c r="Y101907" s="109"/>
    </row>
    <row r="101908" spans="25:25" x14ac:dyDescent="0.25">
      <c r="Y101908" s="109"/>
    </row>
    <row r="101909" spans="25:25" x14ac:dyDescent="0.25">
      <c r="Y101909" s="109"/>
    </row>
    <row r="101910" spans="25:25" x14ac:dyDescent="0.25">
      <c r="Y101910" s="109"/>
    </row>
    <row r="101911" spans="25:25" x14ac:dyDescent="0.25">
      <c r="Y101911" s="109"/>
    </row>
    <row r="101912" spans="25:25" x14ac:dyDescent="0.25">
      <c r="Y101912" s="109"/>
    </row>
    <row r="101913" spans="25:25" x14ac:dyDescent="0.25">
      <c r="Y101913" s="109"/>
    </row>
    <row r="101914" spans="25:25" x14ac:dyDescent="0.25">
      <c r="Y101914" s="109"/>
    </row>
    <row r="101915" spans="25:25" x14ac:dyDescent="0.25">
      <c r="Y101915" s="109"/>
    </row>
    <row r="101916" spans="25:25" x14ac:dyDescent="0.25">
      <c r="Y101916" s="109"/>
    </row>
    <row r="101917" spans="25:25" x14ac:dyDescent="0.25">
      <c r="Y101917" s="109"/>
    </row>
    <row r="101918" spans="25:25" x14ac:dyDescent="0.25">
      <c r="Y101918" s="109"/>
    </row>
    <row r="101919" spans="25:25" x14ac:dyDescent="0.25">
      <c r="Y101919" s="109"/>
    </row>
    <row r="101920" spans="25:25" x14ac:dyDescent="0.25">
      <c r="Y101920" s="109"/>
    </row>
    <row r="101921" spans="25:25" x14ac:dyDescent="0.25">
      <c r="Y101921" s="109"/>
    </row>
    <row r="101922" spans="25:25" x14ac:dyDescent="0.25">
      <c r="Y101922" s="109"/>
    </row>
    <row r="101923" spans="25:25" x14ac:dyDescent="0.25">
      <c r="Y101923" s="109"/>
    </row>
    <row r="101924" spans="25:25" x14ac:dyDescent="0.25">
      <c r="Y101924" s="109"/>
    </row>
    <row r="101925" spans="25:25" x14ac:dyDescent="0.25">
      <c r="Y101925" s="109"/>
    </row>
    <row r="101926" spans="25:25" x14ac:dyDescent="0.25">
      <c r="Y101926" s="109"/>
    </row>
    <row r="101927" spans="25:25" x14ac:dyDescent="0.25">
      <c r="Y101927" s="109"/>
    </row>
    <row r="101928" spans="25:25" x14ac:dyDescent="0.25">
      <c r="Y101928" s="109"/>
    </row>
    <row r="101929" spans="25:25" x14ac:dyDescent="0.25">
      <c r="Y101929" s="109"/>
    </row>
    <row r="101930" spans="25:25" x14ac:dyDescent="0.25">
      <c r="Y101930" s="109"/>
    </row>
    <row r="101931" spans="25:25" x14ac:dyDescent="0.25">
      <c r="Y101931" s="109"/>
    </row>
    <row r="101932" spans="25:25" x14ac:dyDescent="0.25">
      <c r="Y101932" s="109"/>
    </row>
    <row r="101933" spans="25:25" x14ac:dyDescent="0.25">
      <c r="Y101933" s="109"/>
    </row>
    <row r="101934" spans="25:25" x14ac:dyDescent="0.25">
      <c r="Y101934" s="109"/>
    </row>
    <row r="101935" spans="25:25" x14ac:dyDescent="0.25">
      <c r="Y101935" s="109"/>
    </row>
    <row r="101936" spans="25:25" x14ac:dyDescent="0.25">
      <c r="Y101936" s="109"/>
    </row>
    <row r="101937" spans="25:25" x14ac:dyDescent="0.25">
      <c r="Y101937" s="109"/>
    </row>
    <row r="101938" spans="25:25" x14ac:dyDescent="0.25">
      <c r="Y101938" s="109"/>
    </row>
    <row r="101939" spans="25:25" x14ac:dyDescent="0.25">
      <c r="Y101939" s="109"/>
    </row>
    <row r="101940" spans="25:25" x14ac:dyDescent="0.25">
      <c r="Y101940" s="109"/>
    </row>
    <row r="101941" spans="25:25" x14ac:dyDescent="0.25">
      <c r="Y101941" s="109"/>
    </row>
    <row r="101942" spans="25:25" x14ac:dyDescent="0.25">
      <c r="Y101942" s="109"/>
    </row>
    <row r="101943" spans="25:25" x14ac:dyDescent="0.25">
      <c r="Y101943" s="109"/>
    </row>
    <row r="101944" spans="25:25" x14ac:dyDescent="0.25">
      <c r="Y101944" s="109"/>
    </row>
    <row r="101945" spans="25:25" x14ac:dyDescent="0.25">
      <c r="Y101945" s="109"/>
    </row>
    <row r="101946" spans="25:25" x14ac:dyDescent="0.25">
      <c r="Y101946" s="109"/>
    </row>
    <row r="101947" spans="25:25" x14ac:dyDescent="0.25">
      <c r="Y101947" s="109"/>
    </row>
    <row r="101948" spans="25:25" x14ac:dyDescent="0.25">
      <c r="Y101948" s="109"/>
    </row>
    <row r="101949" spans="25:25" x14ac:dyDescent="0.25">
      <c r="Y101949" s="109"/>
    </row>
    <row r="101950" spans="25:25" x14ac:dyDescent="0.25">
      <c r="Y101950" s="109"/>
    </row>
    <row r="101951" spans="25:25" x14ac:dyDescent="0.25">
      <c r="Y101951" s="109"/>
    </row>
    <row r="101952" spans="25:25" x14ac:dyDescent="0.25">
      <c r="Y101952" s="109"/>
    </row>
    <row r="101953" spans="25:25" x14ac:dyDescent="0.25">
      <c r="Y101953" s="109"/>
    </row>
    <row r="101954" spans="25:25" x14ac:dyDescent="0.25">
      <c r="Y101954" s="109"/>
    </row>
    <row r="101955" spans="25:25" x14ac:dyDescent="0.25">
      <c r="Y101955" s="109"/>
    </row>
    <row r="101956" spans="25:25" x14ac:dyDescent="0.25">
      <c r="Y101956" s="109"/>
    </row>
    <row r="101957" spans="25:25" x14ac:dyDescent="0.25">
      <c r="Y101957" s="109"/>
    </row>
    <row r="101958" spans="25:25" x14ac:dyDescent="0.25">
      <c r="Y101958" s="109"/>
    </row>
    <row r="101959" spans="25:25" x14ac:dyDescent="0.25">
      <c r="Y101959" s="109"/>
    </row>
    <row r="101960" spans="25:25" x14ac:dyDescent="0.25">
      <c r="Y101960" s="109"/>
    </row>
    <row r="101961" spans="25:25" x14ac:dyDescent="0.25">
      <c r="Y101961" s="109"/>
    </row>
    <row r="101962" spans="25:25" x14ac:dyDescent="0.25">
      <c r="Y101962" s="109"/>
    </row>
    <row r="101963" spans="25:25" x14ac:dyDescent="0.25">
      <c r="Y101963" s="109"/>
    </row>
    <row r="101964" spans="25:25" x14ac:dyDescent="0.25">
      <c r="Y101964" s="109"/>
    </row>
    <row r="101965" spans="25:25" x14ac:dyDescent="0.25">
      <c r="Y101965" s="109"/>
    </row>
    <row r="101966" spans="25:25" x14ac:dyDescent="0.25">
      <c r="Y101966" s="109"/>
    </row>
    <row r="101967" spans="25:25" x14ac:dyDescent="0.25">
      <c r="Y101967" s="109"/>
    </row>
    <row r="101968" spans="25:25" x14ac:dyDescent="0.25">
      <c r="Y101968" s="109"/>
    </row>
    <row r="101969" spans="25:25" x14ac:dyDescent="0.25">
      <c r="Y101969" s="109"/>
    </row>
    <row r="101970" spans="25:25" x14ac:dyDescent="0.25">
      <c r="Y101970" s="109"/>
    </row>
    <row r="101971" spans="25:25" x14ac:dyDescent="0.25">
      <c r="Y101971" s="109"/>
    </row>
    <row r="101972" spans="25:25" x14ac:dyDescent="0.25">
      <c r="Y101972" s="109"/>
    </row>
    <row r="101973" spans="25:25" x14ac:dyDescent="0.25">
      <c r="Y101973" s="109"/>
    </row>
    <row r="101974" spans="25:25" x14ac:dyDescent="0.25">
      <c r="Y101974" s="109"/>
    </row>
    <row r="101975" spans="25:25" x14ac:dyDescent="0.25">
      <c r="Y101975" s="109"/>
    </row>
    <row r="101976" spans="25:25" x14ac:dyDescent="0.25">
      <c r="Y101976" s="109"/>
    </row>
    <row r="101977" spans="25:25" x14ac:dyDescent="0.25">
      <c r="Y101977" s="109"/>
    </row>
    <row r="101978" spans="25:25" x14ac:dyDescent="0.25">
      <c r="Y101978" s="109"/>
    </row>
    <row r="101979" spans="25:25" x14ac:dyDescent="0.25">
      <c r="Y101979" s="109"/>
    </row>
    <row r="101980" spans="25:25" x14ac:dyDescent="0.25">
      <c r="Y101980" s="109"/>
    </row>
    <row r="101981" spans="25:25" x14ac:dyDescent="0.25">
      <c r="Y101981" s="109"/>
    </row>
    <row r="101982" spans="25:25" x14ac:dyDescent="0.25">
      <c r="Y101982" s="109"/>
    </row>
    <row r="101983" spans="25:25" x14ac:dyDescent="0.25">
      <c r="Y101983" s="109"/>
    </row>
    <row r="101984" spans="25:25" x14ac:dyDescent="0.25">
      <c r="Y101984" s="109"/>
    </row>
    <row r="101985" spans="25:25" x14ac:dyDescent="0.25">
      <c r="Y101985" s="109"/>
    </row>
    <row r="101986" spans="25:25" x14ac:dyDescent="0.25">
      <c r="Y101986" s="109"/>
    </row>
    <row r="101987" spans="25:25" x14ac:dyDescent="0.25">
      <c r="Y101987" s="109"/>
    </row>
    <row r="101988" spans="25:25" x14ac:dyDescent="0.25">
      <c r="Y101988" s="109"/>
    </row>
    <row r="101989" spans="25:25" x14ac:dyDescent="0.25">
      <c r="Y101989" s="109"/>
    </row>
    <row r="101990" spans="25:25" x14ac:dyDescent="0.25">
      <c r="Y101990" s="109"/>
    </row>
    <row r="101991" spans="25:25" x14ac:dyDescent="0.25">
      <c r="Y101991" s="109"/>
    </row>
    <row r="101992" spans="25:25" x14ac:dyDescent="0.25">
      <c r="Y101992" s="109"/>
    </row>
    <row r="101993" spans="25:25" x14ac:dyDescent="0.25">
      <c r="Y101993" s="109"/>
    </row>
    <row r="101994" spans="25:25" x14ac:dyDescent="0.25">
      <c r="Y101994" s="109"/>
    </row>
    <row r="101995" spans="25:25" x14ac:dyDescent="0.25">
      <c r="Y101995" s="109"/>
    </row>
    <row r="101996" spans="25:25" x14ac:dyDescent="0.25">
      <c r="Y101996" s="109"/>
    </row>
    <row r="101997" spans="25:25" x14ac:dyDescent="0.25">
      <c r="Y101997" s="109"/>
    </row>
    <row r="101998" spans="25:25" x14ac:dyDescent="0.25">
      <c r="Y101998" s="109"/>
    </row>
    <row r="101999" spans="25:25" x14ac:dyDescent="0.25">
      <c r="Y101999" s="109"/>
    </row>
    <row r="102000" spans="25:25" x14ac:dyDescent="0.25">
      <c r="Y102000" s="109"/>
    </row>
    <row r="102001" spans="25:25" x14ac:dyDescent="0.25">
      <c r="Y102001" s="109"/>
    </row>
    <row r="102002" spans="25:25" x14ac:dyDescent="0.25">
      <c r="Y102002" s="109"/>
    </row>
    <row r="102003" spans="25:25" x14ac:dyDescent="0.25">
      <c r="Y102003" s="109"/>
    </row>
    <row r="102004" spans="25:25" x14ac:dyDescent="0.25">
      <c r="Y102004" s="109"/>
    </row>
    <row r="102005" spans="25:25" x14ac:dyDescent="0.25">
      <c r="Y102005" s="109"/>
    </row>
    <row r="102006" spans="25:25" x14ac:dyDescent="0.25">
      <c r="Y102006" s="109"/>
    </row>
    <row r="102007" spans="25:25" x14ac:dyDescent="0.25">
      <c r="Y102007" s="109"/>
    </row>
    <row r="102008" spans="25:25" x14ac:dyDescent="0.25">
      <c r="Y102008" s="109"/>
    </row>
    <row r="102009" spans="25:25" x14ac:dyDescent="0.25">
      <c r="Y102009" s="109"/>
    </row>
    <row r="102010" spans="25:25" x14ac:dyDescent="0.25">
      <c r="Y102010" s="109"/>
    </row>
    <row r="102011" spans="25:25" x14ac:dyDescent="0.25">
      <c r="Y102011" s="109"/>
    </row>
    <row r="102012" spans="25:25" x14ac:dyDescent="0.25">
      <c r="Y102012" s="109"/>
    </row>
    <row r="102013" spans="25:25" x14ac:dyDescent="0.25">
      <c r="Y102013" s="109"/>
    </row>
    <row r="102014" spans="25:25" x14ac:dyDescent="0.25">
      <c r="Y102014" s="109"/>
    </row>
    <row r="102015" spans="25:25" x14ac:dyDescent="0.25">
      <c r="Y102015" s="109"/>
    </row>
    <row r="102016" spans="25:25" x14ac:dyDescent="0.25">
      <c r="Y102016" s="109"/>
    </row>
    <row r="102017" spans="25:25" x14ac:dyDescent="0.25">
      <c r="Y102017" s="109"/>
    </row>
    <row r="102018" spans="25:25" x14ac:dyDescent="0.25">
      <c r="Y102018" s="109"/>
    </row>
    <row r="102019" spans="25:25" x14ac:dyDescent="0.25">
      <c r="Y102019" s="109"/>
    </row>
    <row r="102020" spans="25:25" x14ac:dyDescent="0.25">
      <c r="Y102020" s="109"/>
    </row>
    <row r="102021" spans="25:25" x14ac:dyDescent="0.25">
      <c r="Y102021" s="109"/>
    </row>
    <row r="102022" spans="25:25" x14ac:dyDescent="0.25">
      <c r="Y102022" s="109"/>
    </row>
    <row r="102023" spans="25:25" x14ac:dyDescent="0.25">
      <c r="Y102023" s="109"/>
    </row>
    <row r="102024" spans="25:25" x14ac:dyDescent="0.25">
      <c r="Y102024" s="109"/>
    </row>
    <row r="102025" spans="25:25" x14ac:dyDescent="0.25">
      <c r="Y102025" s="109"/>
    </row>
    <row r="102026" spans="25:25" x14ac:dyDescent="0.25">
      <c r="Y102026" s="109"/>
    </row>
    <row r="102027" spans="25:25" x14ac:dyDescent="0.25">
      <c r="Y102027" s="109"/>
    </row>
    <row r="102028" spans="25:25" x14ac:dyDescent="0.25">
      <c r="Y102028" s="109"/>
    </row>
    <row r="102029" spans="25:25" x14ac:dyDescent="0.25">
      <c r="Y102029" s="109"/>
    </row>
    <row r="102030" spans="25:25" x14ac:dyDescent="0.25">
      <c r="Y102030" s="109"/>
    </row>
    <row r="102031" spans="25:25" x14ac:dyDescent="0.25">
      <c r="Y102031" s="109"/>
    </row>
    <row r="102032" spans="25:25" x14ac:dyDescent="0.25">
      <c r="Y102032" s="109"/>
    </row>
    <row r="102033" spans="25:25" x14ac:dyDescent="0.25">
      <c r="Y102033" s="109"/>
    </row>
    <row r="102034" spans="25:25" x14ac:dyDescent="0.25">
      <c r="Y102034" s="109"/>
    </row>
    <row r="102035" spans="25:25" x14ac:dyDescent="0.25">
      <c r="Y102035" s="109"/>
    </row>
    <row r="102036" spans="25:25" x14ac:dyDescent="0.25">
      <c r="Y102036" s="109"/>
    </row>
    <row r="102037" spans="25:25" x14ac:dyDescent="0.25">
      <c r="Y102037" s="109"/>
    </row>
    <row r="102038" spans="25:25" x14ac:dyDescent="0.25">
      <c r="Y102038" s="109"/>
    </row>
    <row r="102039" spans="25:25" x14ac:dyDescent="0.25">
      <c r="Y102039" s="109"/>
    </row>
    <row r="102040" spans="25:25" x14ac:dyDescent="0.25">
      <c r="Y102040" s="109"/>
    </row>
    <row r="102041" spans="25:25" x14ac:dyDescent="0.25">
      <c r="Y102041" s="109"/>
    </row>
    <row r="102042" spans="25:25" x14ac:dyDescent="0.25">
      <c r="Y102042" s="109"/>
    </row>
    <row r="102043" spans="25:25" x14ac:dyDescent="0.25">
      <c r="Y102043" s="109"/>
    </row>
    <row r="102044" spans="25:25" x14ac:dyDescent="0.25">
      <c r="Y102044" s="109"/>
    </row>
    <row r="102045" spans="25:25" x14ac:dyDescent="0.25">
      <c r="Y102045" s="109"/>
    </row>
    <row r="102046" spans="25:25" x14ac:dyDescent="0.25">
      <c r="Y102046" s="109"/>
    </row>
    <row r="102047" spans="25:25" x14ac:dyDescent="0.25">
      <c r="Y102047" s="109"/>
    </row>
    <row r="102048" spans="25:25" x14ac:dyDescent="0.25">
      <c r="Y102048" s="109"/>
    </row>
    <row r="102049" spans="25:25" x14ac:dyDescent="0.25">
      <c r="Y102049" s="109"/>
    </row>
    <row r="102050" spans="25:25" x14ac:dyDescent="0.25">
      <c r="Y102050" s="109"/>
    </row>
    <row r="102051" spans="25:25" x14ac:dyDescent="0.25">
      <c r="Y102051" s="109"/>
    </row>
    <row r="102052" spans="25:25" x14ac:dyDescent="0.25">
      <c r="Y102052" s="109"/>
    </row>
    <row r="102053" spans="25:25" x14ac:dyDescent="0.25">
      <c r="Y102053" s="109"/>
    </row>
    <row r="102054" spans="25:25" x14ac:dyDescent="0.25">
      <c r="Y102054" s="109"/>
    </row>
    <row r="102055" spans="25:25" x14ac:dyDescent="0.25">
      <c r="Y102055" s="109"/>
    </row>
    <row r="102056" spans="25:25" x14ac:dyDescent="0.25">
      <c r="Y102056" s="109"/>
    </row>
    <row r="102057" spans="25:25" x14ac:dyDescent="0.25">
      <c r="Y102057" s="109"/>
    </row>
    <row r="102058" spans="25:25" x14ac:dyDescent="0.25">
      <c r="Y102058" s="109"/>
    </row>
    <row r="102059" spans="25:25" x14ac:dyDescent="0.25">
      <c r="Y102059" s="109"/>
    </row>
    <row r="102060" spans="25:25" x14ac:dyDescent="0.25">
      <c r="Y102060" s="109"/>
    </row>
    <row r="102061" spans="25:25" x14ac:dyDescent="0.25">
      <c r="Y102061" s="109"/>
    </row>
    <row r="102062" spans="25:25" x14ac:dyDescent="0.25">
      <c r="Y102062" s="109"/>
    </row>
    <row r="102063" spans="25:25" x14ac:dyDescent="0.25">
      <c r="Y102063" s="109"/>
    </row>
    <row r="102064" spans="25:25" x14ac:dyDescent="0.25">
      <c r="Y102064" s="109"/>
    </row>
    <row r="102065" spans="25:25" x14ac:dyDescent="0.25">
      <c r="Y102065" s="109"/>
    </row>
    <row r="102066" spans="25:25" x14ac:dyDescent="0.25">
      <c r="Y102066" s="109"/>
    </row>
    <row r="102067" spans="25:25" x14ac:dyDescent="0.25">
      <c r="Y102067" s="109"/>
    </row>
    <row r="102068" spans="25:25" x14ac:dyDescent="0.25">
      <c r="Y102068" s="109"/>
    </row>
    <row r="102069" spans="25:25" x14ac:dyDescent="0.25">
      <c r="Y102069" s="109"/>
    </row>
    <row r="102070" spans="25:25" x14ac:dyDescent="0.25">
      <c r="Y102070" s="109"/>
    </row>
    <row r="102071" spans="25:25" x14ac:dyDescent="0.25">
      <c r="Y102071" s="109"/>
    </row>
    <row r="102072" spans="25:25" x14ac:dyDescent="0.25">
      <c r="Y102072" s="109"/>
    </row>
    <row r="102073" spans="25:25" x14ac:dyDescent="0.25">
      <c r="Y102073" s="109"/>
    </row>
    <row r="102074" spans="25:25" x14ac:dyDescent="0.25">
      <c r="Y102074" s="109"/>
    </row>
    <row r="102075" spans="25:25" x14ac:dyDescent="0.25">
      <c r="Y102075" s="109"/>
    </row>
    <row r="102076" spans="25:25" x14ac:dyDescent="0.25">
      <c r="Y102076" s="109"/>
    </row>
    <row r="102077" spans="25:25" x14ac:dyDescent="0.25">
      <c r="Y102077" s="109"/>
    </row>
    <row r="102078" spans="25:25" x14ac:dyDescent="0.25">
      <c r="Y102078" s="109"/>
    </row>
    <row r="102079" spans="25:25" x14ac:dyDescent="0.25">
      <c r="Y102079" s="109"/>
    </row>
    <row r="102080" spans="25:25" x14ac:dyDescent="0.25">
      <c r="Y102080" s="109"/>
    </row>
    <row r="102081" spans="25:25" x14ac:dyDescent="0.25">
      <c r="Y102081" s="109"/>
    </row>
    <row r="102082" spans="25:25" x14ac:dyDescent="0.25">
      <c r="Y102082" s="109"/>
    </row>
    <row r="102083" spans="25:25" x14ac:dyDescent="0.25">
      <c r="Y102083" s="109"/>
    </row>
    <row r="102084" spans="25:25" x14ac:dyDescent="0.25">
      <c r="Y102084" s="109"/>
    </row>
    <row r="102085" spans="25:25" x14ac:dyDescent="0.25">
      <c r="Y102085" s="109"/>
    </row>
    <row r="102086" spans="25:25" x14ac:dyDescent="0.25">
      <c r="Y102086" s="109"/>
    </row>
    <row r="102087" spans="25:25" x14ac:dyDescent="0.25">
      <c r="Y102087" s="109"/>
    </row>
    <row r="102088" spans="25:25" x14ac:dyDescent="0.25">
      <c r="Y102088" s="109"/>
    </row>
    <row r="102089" spans="25:25" x14ac:dyDescent="0.25">
      <c r="Y102089" s="109"/>
    </row>
    <row r="102090" spans="25:25" x14ac:dyDescent="0.25">
      <c r="Y102090" s="109"/>
    </row>
    <row r="102091" spans="25:25" x14ac:dyDescent="0.25">
      <c r="Y102091" s="109"/>
    </row>
    <row r="102092" spans="25:25" x14ac:dyDescent="0.25">
      <c r="Y102092" s="109"/>
    </row>
    <row r="102093" spans="25:25" x14ac:dyDescent="0.25">
      <c r="Y102093" s="109"/>
    </row>
    <row r="102094" spans="25:25" x14ac:dyDescent="0.25">
      <c r="Y102094" s="109"/>
    </row>
    <row r="102095" spans="25:25" x14ac:dyDescent="0.25">
      <c r="Y102095" s="109"/>
    </row>
    <row r="102096" spans="25:25" x14ac:dyDescent="0.25">
      <c r="Y102096" s="109"/>
    </row>
    <row r="102097" spans="25:25" x14ac:dyDescent="0.25">
      <c r="Y102097" s="109"/>
    </row>
    <row r="102098" spans="25:25" x14ac:dyDescent="0.25">
      <c r="Y102098" s="109"/>
    </row>
    <row r="102099" spans="25:25" x14ac:dyDescent="0.25">
      <c r="Y102099" s="109"/>
    </row>
    <row r="102100" spans="25:25" x14ac:dyDescent="0.25">
      <c r="Y102100" s="109"/>
    </row>
    <row r="102101" spans="25:25" x14ac:dyDescent="0.25">
      <c r="Y102101" s="109"/>
    </row>
    <row r="102102" spans="25:25" x14ac:dyDescent="0.25">
      <c r="Y102102" s="109"/>
    </row>
    <row r="102103" spans="25:25" x14ac:dyDescent="0.25">
      <c r="Y102103" s="109"/>
    </row>
    <row r="102104" spans="25:25" x14ac:dyDescent="0.25">
      <c r="Y102104" s="109"/>
    </row>
    <row r="102105" spans="25:25" x14ac:dyDescent="0.25">
      <c r="Y102105" s="109"/>
    </row>
    <row r="102106" spans="25:25" x14ac:dyDescent="0.25">
      <c r="Y102106" s="109"/>
    </row>
    <row r="102107" spans="25:25" x14ac:dyDescent="0.25">
      <c r="Y102107" s="109"/>
    </row>
    <row r="102108" spans="25:25" x14ac:dyDescent="0.25">
      <c r="Y102108" s="109"/>
    </row>
    <row r="102109" spans="25:25" x14ac:dyDescent="0.25">
      <c r="Y102109" s="109"/>
    </row>
    <row r="102110" spans="25:25" x14ac:dyDescent="0.25">
      <c r="Y102110" s="109"/>
    </row>
    <row r="102111" spans="25:25" x14ac:dyDescent="0.25">
      <c r="Y102111" s="109"/>
    </row>
    <row r="102112" spans="25:25" x14ac:dyDescent="0.25">
      <c r="Y102112" s="109"/>
    </row>
    <row r="102113" spans="25:25" x14ac:dyDescent="0.25">
      <c r="Y102113" s="109"/>
    </row>
    <row r="102114" spans="25:25" x14ac:dyDescent="0.25">
      <c r="Y102114" s="109"/>
    </row>
    <row r="102115" spans="25:25" x14ac:dyDescent="0.25">
      <c r="Y102115" s="109"/>
    </row>
    <row r="102116" spans="25:25" x14ac:dyDescent="0.25">
      <c r="Y102116" s="109"/>
    </row>
    <row r="102117" spans="25:25" x14ac:dyDescent="0.25">
      <c r="Y102117" s="109"/>
    </row>
    <row r="102118" spans="25:25" x14ac:dyDescent="0.25">
      <c r="Y102118" s="109"/>
    </row>
    <row r="102119" spans="25:25" x14ac:dyDescent="0.25">
      <c r="Y102119" s="109"/>
    </row>
    <row r="102120" spans="25:25" x14ac:dyDescent="0.25">
      <c r="Y102120" s="109"/>
    </row>
    <row r="102121" spans="25:25" x14ac:dyDescent="0.25">
      <c r="Y102121" s="109"/>
    </row>
    <row r="102122" spans="25:25" x14ac:dyDescent="0.25">
      <c r="Y102122" s="109"/>
    </row>
    <row r="102123" spans="25:25" x14ac:dyDescent="0.25">
      <c r="Y102123" s="109"/>
    </row>
    <row r="102124" spans="25:25" x14ac:dyDescent="0.25">
      <c r="Y102124" s="109"/>
    </row>
    <row r="102125" spans="25:25" x14ac:dyDescent="0.25">
      <c r="Y102125" s="109"/>
    </row>
    <row r="102126" spans="25:25" x14ac:dyDescent="0.25">
      <c r="Y102126" s="109"/>
    </row>
    <row r="102127" spans="25:25" x14ac:dyDescent="0.25">
      <c r="Y102127" s="109"/>
    </row>
    <row r="102128" spans="25:25" x14ac:dyDescent="0.25">
      <c r="Y102128" s="109"/>
    </row>
    <row r="102129" spans="25:25" x14ac:dyDescent="0.25">
      <c r="Y102129" s="109"/>
    </row>
    <row r="102130" spans="25:25" x14ac:dyDescent="0.25">
      <c r="Y102130" s="109"/>
    </row>
    <row r="102131" spans="25:25" x14ac:dyDescent="0.25">
      <c r="Y102131" s="109"/>
    </row>
    <row r="102132" spans="25:25" x14ac:dyDescent="0.25">
      <c r="Y102132" s="109"/>
    </row>
    <row r="102133" spans="25:25" x14ac:dyDescent="0.25">
      <c r="Y102133" s="109"/>
    </row>
    <row r="102134" spans="25:25" x14ac:dyDescent="0.25">
      <c r="Y102134" s="109"/>
    </row>
    <row r="102135" spans="25:25" x14ac:dyDescent="0.25">
      <c r="Y102135" s="109"/>
    </row>
    <row r="102136" spans="25:25" x14ac:dyDescent="0.25">
      <c r="Y102136" s="109"/>
    </row>
    <row r="102137" spans="25:25" x14ac:dyDescent="0.25">
      <c r="Y102137" s="109"/>
    </row>
    <row r="102138" spans="25:25" x14ac:dyDescent="0.25">
      <c r="Y102138" s="109"/>
    </row>
    <row r="102139" spans="25:25" x14ac:dyDescent="0.25">
      <c r="Y102139" s="109"/>
    </row>
    <row r="102140" spans="25:25" x14ac:dyDescent="0.25">
      <c r="Y102140" s="109"/>
    </row>
    <row r="102141" spans="25:25" x14ac:dyDescent="0.25">
      <c r="Y102141" s="109"/>
    </row>
    <row r="102142" spans="25:25" x14ac:dyDescent="0.25">
      <c r="Y102142" s="109"/>
    </row>
    <row r="102143" spans="25:25" x14ac:dyDescent="0.25">
      <c r="Y102143" s="109"/>
    </row>
    <row r="102144" spans="25:25" x14ac:dyDescent="0.25">
      <c r="Y102144" s="109"/>
    </row>
    <row r="102145" spans="25:25" x14ac:dyDescent="0.25">
      <c r="Y102145" s="109"/>
    </row>
    <row r="102146" spans="25:25" x14ac:dyDescent="0.25">
      <c r="Y102146" s="109"/>
    </row>
    <row r="102147" spans="25:25" x14ac:dyDescent="0.25">
      <c r="Y102147" s="109"/>
    </row>
    <row r="102148" spans="25:25" x14ac:dyDescent="0.25">
      <c r="Y102148" s="109"/>
    </row>
    <row r="102149" spans="25:25" x14ac:dyDescent="0.25">
      <c r="Y102149" s="109"/>
    </row>
    <row r="102150" spans="25:25" x14ac:dyDescent="0.25">
      <c r="Y102150" s="109"/>
    </row>
    <row r="102151" spans="25:25" x14ac:dyDescent="0.25">
      <c r="Y102151" s="109"/>
    </row>
    <row r="102152" spans="25:25" x14ac:dyDescent="0.25">
      <c r="Y102152" s="109"/>
    </row>
    <row r="102153" spans="25:25" x14ac:dyDescent="0.25">
      <c r="Y102153" s="109"/>
    </row>
    <row r="102154" spans="25:25" x14ac:dyDescent="0.25">
      <c r="Y102154" s="109"/>
    </row>
    <row r="102155" spans="25:25" x14ac:dyDescent="0.25">
      <c r="Y102155" s="109"/>
    </row>
    <row r="102156" spans="25:25" x14ac:dyDescent="0.25">
      <c r="Y102156" s="109"/>
    </row>
    <row r="102157" spans="25:25" x14ac:dyDescent="0.25">
      <c r="Y102157" s="109"/>
    </row>
    <row r="102158" spans="25:25" x14ac:dyDescent="0.25">
      <c r="Y102158" s="109"/>
    </row>
    <row r="102159" spans="25:25" x14ac:dyDescent="0.25">
      <c r="Y102159" s="109"/>
    </row>
    <row r="102160" spans="25:25" x14ac:dyDescent="0.25">
      <c r="Y102160" s="109"/>
    </row>
    <row r="102161" spans="25:25" x14ac:dyDescent="0.25">
      <c r="Y102161" s="109"/>
    </row>
    <row r="102162" spans="25:25" x14ac:dyDescent="0.25">
      <c r="Y102162" s="109"/>
    </row>
    <row r="102163" spans="25:25" x14ac:dyDescent="0.25">
      <c r="Y102163" s="109"/>
    </row>
    <row r="102164" spans="25:25" x14ac:dyDescent="0.25">
      <c r="Y102164" s="109"/>
    </row>
    <row r="102165" spans="25:25" x14ac:dyDescent="0.25">
      <c r="Y102165" s="109"/>
    </row>
    <row r="102166" spans="25:25" x14ac:dyDescent="0.25">
      <c r="Y102166" s="109"/>
    </row>
    <row r="102167" spans="25:25" x14ac:dyDescent="0.25">
      <c r="Y102167" s="109"/>
    </row>
    <row r="102168" spans="25:25" x14ac:dyDescent="0.25">
      <c r="Y102168" s="109"/>
    </row>
    <row r="102169" spans="25:25" x14ac:dyDescent="0.25">
      <c r="Y102169" s="109"/>
    </row>
    <row r="102170" spans="25:25" x14ac:dyDescent="0.25">
      <c r="Y102170" s="109"/>
    </row>
    <row r="102171" spans="25:25" x14ac:dyDescent="0.25">
      <c r="Y102171" s="109"/>
    </row>
    <row r="102172" spans="25:25" x14ac:dyDescent="0.25">
      <c r="Y102172" s="109"/>
    </row>
    <row r="102173" spans="25:25" x14ac:dyDescent="0.25">
      <c r="Y102173" s="109"/>
    </row>
    <row r="102174" spans="25:25" x14ac:dyDescent="0.25">
      <c r="Y102174" s="109"/>
    </row>
    <row r="102175" spans="25:25" x14ac:dyDescent="0.25">
      <c r="Y102175" s="109"/>
    </row>
    <row r="102176" spans="25:25" x14ac:dyDescent="0.25">
      <c r="Y102176" s="109"/>
    </row>
    <row r="102177" spans="25:25" x14ac:dyDescent="0.25">
      <c r="Y102177" s="109"/>
    </row>
    <row r="102178" spans="25:25" x14ac:dyDescent="0.25">
      <c r="Y102178" s="109"/>
    </row>
    <row r="102179" spans="25:25" x14ac:dyDescent="0.25">
      <c r="Y102179" s="109"/>
    </row>
    <row r="102180" spans="25:25" x14ac:dyDescent="0.25">
      <c r="Y102180" s="109"/>
    </row>
    <row r="102181" spans="25:25" x14ac:dyDescent="0.25">
      <c r="Y102181" s="109"/>
    </row>
    <row r="102182" spans="25:25" x14ac:dyDescent="0.25">
      <c r="Y102182" s="109"/>
    </row>
    <row r="102183" spans="25:25" x14ac:dyDescent="0.25">
      <c r="Y102183" s="109"/>
    </row>
    <row r="102184" spans="25:25" x14ac:dyDescent="0.25">
      <c r="Y102184" s="109"/>
    </row>
    <row r="102185" spans="25:25" x14ac:dyDescent="0.25">
      <c r="Y102185" s="109"/>
    </row>
    <row r="102186" spans="25:25" x14ac:dyDescent="0.25">
      <c r="Y102186" s="109"/>
    </row>
    <row r="102187" spans="25:25" x14ac:dyDescent="0.25">
      <c r="Y102187" s="109"/>
    </row>
    <row r="102188" spans="25:25" x14ac:dyDescent="0.25">
      <c r="Y102188" s="109"/>
    </row>
    <row r="102189" spans="25:25" x14ac:dyDescent="0.25">
      <c r="Y102189" s="109"/>
    </row>
    <row r="102190" spans="25:25" x14ac:dyDescent="0.25">
      <c r="Y102190" s="109"/>
    </row>
    <row r="102191" spans="25:25" x14ac:dyDescent="0.25">
      <c r="Y102191" s="109"/>
    </row>
    <row r="102192" spans="25:25" x14ac:dyDescent="0.25">
      <c r="Y102192" s="109"/>
    </row>
    <row r="102193" spans="25:25" x14ac:dyDescent="0.25">
      <c r="Y102193" s="109"/>
    </row>
    <row r="102194" spans="25:25" x14ac:dyDescent="0.25">
      <c r="Y102194" s="109"/>
    </row>
    <row r="102195" spans="25:25" x14ac:dyDescent="0.25">
      <c r="Y102195" s="109"/>
    </row>
    <row r="102196" spans="25:25" x14ac:dyDescent="0.25">
      <c r="Y102196" s="109"/>
    </row>
    <row r="102197" spans="25:25" x14ac:dyDescent="0.25">
      <c r="Y102197" s="109"/>
    </row>
    <row r="102198" spans="25:25" x14ac:dyDescent="0.25">
      <c r="Y102198" s="109"/>
    </row>
    <row r="102199" spans="25:25" x14ac:dyDescent="0.25">
      <c r="Y102199" s="109"/>
    </row>
    <row r="102200" spans="25:25" x14ac:dyDescent="0.25">
      <c r="Y102200" s="109"/>
    </row>
    <row r="102201" spans="25:25" x14ac:dyDescent="0.25">
      <c r="Y102201" s="109"/>
    </row>
    <row r="102202" spans="25:25" x14ac:dyDescent="0.25">
      <c r="Y102202" s="109"/>
    </row>
    <row r="102203" spans="25:25" x14ac:dyDescent="0.25">
      <c r="Y102203" s="109"/>
    </row>
    <row r="102204" spans="25:25" x14ac:dyDescent="0.25">
      <c r="Y102204" s="109"/>
    </row>
    <row r="102205" spans="25:25" x14ac:dyDescent="0.25">
      <c r="Y102205" s="109"/>
    </row>
    <row r="102206" spans="25:25" x14ac:dyDescent="0.25">
      <c r="Y102206" s="109"/>
    </row>
    <row r="102207" spans="25:25" x14ac:dyDescent="0.25">
      <c r="Y102207" s="109"/>
    </row>
    <row r="102208" spans="25:25" x14ac:dyDescent="0.25">
      <c r="Y102208" s="109"/>
    </row>
    <row r="102209" spans="25:25" x14ac:dyDescent="0.25">
      <c r="Y102209" s="109"/>
    </row>
    <row r="102210" spans="25:25" x14ac:dyDescent="0.25">
      <c r="Y102210" s="109"/>
    </row>
    <row r="102211" spans="25:25" x14ac:dyDescent="0.25">
      <c r="Y102211" s="109"/>
    </row>
    <row r="102212" spans="25:25" x14ac:dyDescent="0.25">
      <c r="Y102212" s="109"/>
    </row>
    <row r="102213" spans="25:25" x14ac:dyDescent="0.25">
      <c r="Y102213" s="109"/>
    </row>
    <row r="102214" spans="25:25" x14ac:dyDescent="0.25">
      <c r="Y102214" s="109"/>
    </row>
    <row r="102215" spans="25:25" x14ac:dyDescent="0.25">
      <c r="Y102215" s="109"/>
    </row>
    <row r="102216" spans="25:25" x14ac:dyDescent="0.25">
      <c r="Y102216" s="109"/>
    </row>
    <row r="102217" spans="25:25" x14ac:dyDescent="0.25">
      <c r="Y102217" s="109"/>
    </row>
    <row r="102218" spans="25:25" x14ac:dyDescent="0.25">
      <c r="Y102218" s="109"/>
    </row>
    <row r="102219" spans="25:25" x14ac:dyDescent="0.25">
      <c r="Y102219" s="109"/>
    </row>
    <row r="102220" spans="25:25" x14ac:dyDescent="0.25">
      <c r="Y102220" s="109"/>
    </row>
    <row r="102221" spans="25:25" x14ac:dyDescent="0.25">
      <c r="Y102221" s="109"/>
    </row>
    <row r="102222" spans="25:25" x14ac:dyDescent="0.25">
      <c r="Y102222" s="109"/>
    </row>
    <row r="102223" spans="25:25" x14ac:dyDescent="0.25">
      <c r="Y102223" s="109"/>
    </row>
    <row r="102224" spans="25:25" x14ac:dyDescent="0.25">
      <c r="Y102224" s="109"/>
    </row>
    <row r="102225" spans="25:25" x14ac:dyDescent="0.25">
      <c r="Y102225" s="109"/>
    </row>
    <row r="102226" spans="25:25" x14ac:dyDescent="0.25">
      <c r="Y102226" s="109"/>
    </row>
    <row r="102227" spans="25:25" x14ac:dyDescent="0.25">
      <c r="Y102227" s="109"/>
    </row>
    <row r="102228" spans="25:25" x14ac:dyDescent="0.25">
      <c r="Y102228" s="109"/>
    </row>
    <row r="102229" spans="25:25" x14ac:dyDescent="0.25">
      <c r="Y102229" s="109"/>
    </row>
    <row r="102230" spans="25:25" x14ac:dyDescent="0.25">
      <c r="Y102230" s="109"/>
    </row>
    <row r="102231" spans="25:25" x14ac:dyDescent="0.25">
      <c r="Y102231" s="109"/>
    </row>
    <row r="102232" spans="25:25" x14ac:dyDescent="0.25">
      <c r="Y102232" s="109"/>
    </row>
    <row r="102233" spans="25:25" x14ac:dyDescent="0.25">
      <c r="Y102233" s="109"/>
    </row>
    <row r="102234" spans="25:25" x14ac:dyDescent="0.25">
      <c r="Y102234" s="109"/>
    </row>
    <row r="102235" spans="25:25" x14ac:dyDescent="0.25">
      <c r="Y102235" s="109"/>
    </row>
    <row r="102236" spans="25:25" x14ac:dyDescent="0.25">
      <c r="Y102236" s="109"/>
    </row>
    <row r="102237" spans="25:25" x14ac:dyDescent="0.25">
      <c r="Y102237" s="109"/>
    </row>
    <row r="102238" spans="25:25" x14ac:dyDescent="0.25">
      <c r="Y102238" s="109"/>
    </row>
    <row r="102239" spans="25:25" x14ac:dyDescent="0.25">
      <c r="Y102239" s="109"/>
    </row>
    <row r="102240" spans="25:25" x14ac:dyDescent="0.25">
      <c r="Y102240" s="109"/>
    </row>
    <row r="102241" spans="25:25" x14ac:dyDescent="0.25">
      <c r="Y102241" s="109"/>
    </row>
    <row r="102242" spans="25:25" x14ac:dyDescent="0.25">
      <c r="Y102242" s="109"/>
    </row>
    <row r="102243" spans="25:25" x14ac:dyDescent="0.25">
      <c r="Y102243" s="109"/>
    </row>
    <row r="102244" spans="25:25" x14ac:dyDescent="0.25">
      <c r="Y102244" s="109"/>
    </row>
    <row r="102245" spans="25:25" x14ac:dyDescent="0.25">
      <c r="Y102245" s="109"/>
    </row>
    <row r="102246" spans="25:25" x14ac:dyDescent="0.25">
      <c r="Y102246" s="109"/>
    </row>
    <row r="102247" spans="25:25" x14ac:dyDescent="0.25">
      <c r="Y102247" s="109"/>
    </row>
    <row r="102248" spans="25:25" x14ac:dyDescent="0.25">
      <c r="Y102248" s="109"/>
    </row>
    <row r="102249" spans="25:25" x14ac:dyDescent="0.25">
      <c r="Y102249" s="109"/>
    </row>
    <row r="102250" spans="25:25" x14ac:dyDescent="0.25">
      <c r="Y102250" s="109"/>
    </row>
    <row r="102251" spans="25:25" x14ac:dyDescent="0.25">
      <c r="Y102251" s="109"/>
    </row>
    <row r="102252" spans="25:25" x14ac:dyDescent="0.25">
      <c r="Y102252" s="109"/>
    </row>
    <row r="102253" spans="25:25" x14ac:dyDescent="0.25">
      <c r="Y102253" s="109"/>
    </row>
    <row r="102254" spans="25:25" x14ac:dyDescent="0.25">
      <c r="Y102254" s="109"/>
    </row>
    <row r="102255" spans="25:25" x14ac:dyDescent="0.25">
      <c r="Y102255" s="109"/>
    </row>
    <row r="102256" spans="25:25" x14ac:dyDescent="0.25">
      <c r="Y102256" s="109"/>
    </row>
    <row r="102257" spans="25:25" x14ac:dyDescent="0.25">
      <c r="Y102257" s="109"/>
    </row>
    <row r="102258" spans="25:25" x14ac:dyDescent="0.25">
      <c r="Y102258" s="109"/>
    </row>
    <row r="102259" spans="25:25" x14ac:dyDescent="0.25">
      <c r="Y102259" s="109"/>
    </row>
    <row r="102260" spans="25:25" x14ac:dyDescent="0.25">
      <c r="Y102260" s="109"/>
    </row>
    <row r="102261" spans="25:25" x14ac:dyDescent="0.25">
      <c r="Y102261" s="109"/>
    </row>
    <row r="102262" spans="25:25" x14ac:dyDescent="0.25">
      <c r="Y102262" s="109"/>
    </row>
    <row r="102263" spans="25:25" x14ac:dyDescent="0.25">
      <c r="Y102263" s="109"/>
    </row>
    <row r="102264" spans="25:25" x14ac:dyDescent="0.25">
      <c r="Y102264" s="109"/>
    </row>
    <row r="102265" spans="25:25" x14ac:dyDescent="0.25">
      <c r="Y102265" s="109"/>
    </row>
    <row r="102266" spans="25:25" x14ac:dyDescent="0.25">
      <c r="Y102266" s="109"/>
    </row>
    <row r="102267" spans="25:25" x14ac:dyDescent="0.25">
      <c r="Y102267" s="109"/>
    </row>
    <row r="102268" spans="25:25" x14ac:dyDescent="0.25">
      <c r="Y102268" s="109"/>
    </row>
    <row r="102269" spans="25:25" x14ac:dyDescent="0.25">
      <c r="Y102269" s="109"/>
    </row>
    <row r="102270" spans="25:25" x14ac:dyDescent="0.25">
      <c r="Y102270" s="109"/>
    </row>
    <row r="102271" spans="25:25" x14ac:dyDescent="0.25">
      <c r="Y102271" s="109"/>
    </row>
    <row r="102272" spans="25:25" x14ac:dyDescent="0.25">
      <c r="Y102272" s="109"/>
    </row>
    <row r="102273" spans="25:25" x14ac:dyDescent="0.25">
      <c r="Y102273" s="109"/>
    </row>
    <row r="102274" spans="25:25" x14ac:dyDescent="0.25">
      <c r="Y102274" s="109"/>
    </row>
    <row r="102275" spans="25:25" x14ac:dyDescent="0.25">
      <c r="Y102275" s="109"/>
    </row>
    <row r="102276" spans="25:25" x14ac:dyDescent="0.25">
      <c r="Y102276" s="109"/>
    </row>
    <row r="102277" spans="25:25" x14ac:dyDescent="0.25">
      <c r="Y102277" s="109"/>
    </row>
    <row r="102278" spans="25:25" x14ac:dyDescent="0.25">
      <c r="Y102278" s="109"/>
    </row>
    <row r="102279" spans="25:25" x14ac:dyDescent="0.25">
      <c r="Y102279" s="109"/>
    </row>
    <row r="102280" spans="25:25" x14ac:dyDescent="0.25">
      <c r="Y102280" s="109"/>
    </row>
    <row r="102281" spans="25:25" x14ac:dyDescent="0.25">
      <c r="Y102281" s="109"/>
    </row>
    <row r="102282" spans="25:25" x14ac:dyDescent="0.25">
      <c r="Y102282" s="109"/>
    </row>
    <row r="102283" spans="25:25" x14ac:dyDescent="0.25">
      <c r="Y102283" s="109"/>
    </row>
    <row r="102284" spans="25:25" x14ac:dyDescent="0.25">
      <c r="Y102284" s="109"/>
    </row>
    <row r="102285" spans="25:25" x14ac:dyDescent="0.25">
      <c r="Y102285" s="109"/>
    </row>
    <row r="102286" spans="25:25" x14ac:dyDescent="0.25">
      <c r="Y102286" s="109"/>
    </row>
    <row r="102287" spans="25:25" x14ac:dyDescent="0.25">
      <c r="Y102287" s="109"/>
    </row>
    <row r="102288" spans="25:25" x14ac:dyDescent="0.25">
      <c r="Y102288" s="109"/>
    </row>
    <row r="102289" spans="25:25" x14ac:dyDescent="0.25">
      <c r="Y102289" s="109"/>
    </row>
    <row r="102290" spans="25:25" x14ac:dyDescent="0.25">
      <c r="Y102290" s="109"/>
    </row>
    <row r="102291" spans="25:25" x14ac:dyDescent="0.25">
      <c r="Y102291" s="109"/>
    </row>
    <row r="102292" spans="25:25" x14ac:dyDescent="0.25">
      <c r="Y102292" s="109"/>
    </row>
    <row r="102293" spans="25:25" x14ac:dyDescent="0.25">
      <c r="Y102293" s="109"/>
    </row>
    <row r="102294" spans="25:25" x14ac:dyDescent="0.25">
      <c r="Y102294" s="109"/>
    </row>
    <row r="102295" spans="25:25" x14ac:dyDescent="0.25">
      <c r="Y102295" s="109"/>
    </row>
    <row r="102296" spans="25:25" x14ac:dyDescent="0.25">
      <c r="Y102296" s="109"/>
    </row>
    <row r="102297" spans="25:25" x14ac:dyDescent="0.25">
      <c r="Y102297" s="109"/>
    </row>
    <row r="102298" spans="25:25" x14ac:dyDescent="0.25">
      <c r="Y102298" s="109"/>
    </row>
    <row r="102299" spans="25:25" x14ac:dyDescent="0.25">
      <c r="Y102299" s="109"/>
    </row>
    <row r="102300" spans="25:25" x14ac:dyDescent="0.25">
      <c r="Y102300" s="109"/>
    </row>
    <row r="102301" spans="25:25" x14ac:dyDescent="0.25">
      <c r="Y102301" s="109"/>
    </row>
    <row r="102302" spans="25:25" x14ac:dyDescent="0.25">
      <c r="Y102302" s="109"/>
    </row>
    <row r="102303" spans="25:25" x14ac:dyDescent="0.25">
      <c r="Y102303" s="109"/>
    </row>
    <row r="102304" spans="25:25" x14ac:dyDescent="0.25">
      <c r="Y102304" s="109"/>
    </row>
    <row r="102305" spans="25:25" x14ac:dyDescent="0.25">
      <c r="Y102305" s="109"/>
    </row>
    <row r="102306" spans="25:25" x14ac:dyDescent="0.25">
      <c r="Y102306" s="109"/>
    </row>
    <row r="102307" spans="25:25" x14ac:dyDescent="0.25">
      <c r="Y102307" s="109"/>
    </row>
    <row r="102308" spans="25:25" x14ac:dyDescent="0.25">
      <c r="Y102308" s="109"/>
    </row>
    <row r="102309" spans="25:25" x14ac:dyDescent="0.25">
      <c r="Y102309" s="109"/>
    </row>
    <row r="102310" spans="25:25" x14ac:dyDescent="0.25">
      <c r="Y102310" s="109"/>
    </row>
    <row r="102311" spans="25:25" x14ac:dyDescent="0.25">
      <c r="Y102311" s="109"/>
    </row>
    <row r="102312" spans="25:25" x14ac:dyDescent="0.25">
      <c r="Y102312" s="109"/>
    </row>
    <row r="102313" spans="25:25" x14ac:dyDescent="0.25">
      <c r="Y102313" s="109"/>
    </row>
    <row r="102314" spans="25:25" x14ac:dyDescent="0.25">
      <c r="Y102314" s="109"/>
    </row>
    <row r="102315" spans="25:25" x14ac:dyDescent="0.25">
      <c r="Y102315" s="109"/>
    </row>
    <row r="102316" spans="25:25" x14ac:dyDescent="0.25">
      <c r="Y102316" s="109"/>
    </row>
    <row r="102317" spans="25:25" x14ac:dyDescent="0.25">
      <c r="Y102317" s="109"/>
    </row>
    <row r="102318" spans="25:25" x14ac:dyDescent="0.25">
      <c r="Y102318" s="109"/>
    </row>
    <row r="102319" spans="25:25" x14ac:dyDescent="0.25">
      <c r="Y102319" s="109"/>
    </row>
    <row r="102320" spans="25:25" x14ac:dyDescent="0.25">
      <c r="Y102320" s="109"/>
    </row>
    <row r="102321" spans="25:25" x14ac:dyDescent="0.25">
      <c r="Y102321" s="109"/>
    </row>
    <row r="102322" spans="25:25" x14ac:dyDescent="0.25">
      <c r="Y102322" s="109"/>
    </row>
    <row r="102323" spans="25:25" x14ac:dyDescent="0.25">
      <c r="Y102323" s="109"/>
    </row>
    <row r="102324" spans="25:25" x14ac:dyDescent="0.25">
      <c r="Y102324" s="109"/>
    </row>
    <row r="102325" spans="25:25" x14ac:dyDescent="0.25">
      <c r="Y102325" s="109"/>
    </row>
    <row r="102326" spans="25:25" x14ac:dyDescent="0.25">
      <c r="Y102326" s="109"/>
    </row>
    <row r="102327" spans="25:25" x14ac:dyDescent="0.25">
      <c r="Y102327" s="109"/>
    </row>
    <row r="102328" spans="25:25" x14ac:dyDescent="0.25">
      <c r="Y102328" s="109"/>
    </row>
    <row r="102329" spans="25:25" x14ac:dyDescent="0.25">
      <c r="Y102329" s="109"/>
    </row>
    <row r="102330" spans="25:25" x14ac:dyDescent="0.25">
      <c r="Y102330" s="109"/>
    </row>
    <row r="102331" spans="25:25" x14ac:dyDescent="0.25">
      <c r="Y102331" s="109"/>
    </row>
    <row r="102332" spans="25:25" x14ac:dyDescent="0.25">
      <c r="Y102332" s="109"/>
    </row>
    <row r="102333" spans="25:25" x14ac:dyDescent="0.25">
      <c r="Y102333" s="109"/>
    </row>
    <row r="102334" spans="25:25" x14ac:dyDescent="0.25">
      <c r="Y102334" s="109"/>
    </row>
    <row r="102335" spans="25:25" x14ac:dyDescent="0.25">
      <c r="Y102335" s="109"/>
    </row>
    <row r="102336" spans="25:25" x14ac:dyDescent="0.25">
      <c r="Y102336" s="109"/>
    </row>
    <row r="102337" spans="25:25" x14ac:dyDescent="0.25">
      <c r="Y102337" s="109"/>
    </row>
    <row r="102338" spans="25:25" x14ac:dyDescent="0.25">
      <c r="Y102338" s="109"/>
    </row>
    <row r="102339" spans="25:25" x14ac:dyDescent="0.25">
      <c r="Y102339" s="109"/>
    </row>
    <row r="102340" spans="25:25" x14ac:dyDescent="0.25">
      <c r="Y102340" s="109"/>
    </row>
    <row r="102341" spans="25:25" x14ac:dyDescent="0.25">
      <c r="Y102341" s="109"/>
    </row>
    <row r="102342" spans="25:25" x14ac:dyDescent="0.25">
      <c r="Y102342" s="109"/>
    </row>
    <row r="102343" spans="25:25" x14ac:dyDescent="0.25">
      <c r="Y102343" s="109"/>
    </row>
    <row r="102344" spans="25:25" x14ac:dyDescent="0.25">
      <c r="Y102344" s="109"/>
    </row>
    <row r="102345" spans="25:25" x14ac:dyDescent="0.25">
      <c r="Y102345" s="109"/>
    </row>
    <row r="102346" spans="25:25" x14ac:dyDescent="0.25">
      <c r="Y102346" s="109"/>
    </row>
    <row r="102347" spans="25:25" x14ac:dyDescent="0.25">
      <c r="Y102347" s="109"/>
    </row>
    <row r="102348" spans="25:25" x14ac:dyDescent="0.25">
      <c r="Y102348" s="109"/>
    </row>
    <row r="102349" spans="25:25" x14ac:dyDescent="0.25">
      <c r="Y102349" s="109"/>
    </row>
    <row r="102350" spans="25:25" x14ac:dyDescent="0.25">
      <c r="Y102350" s="109"/>
    </row>
    <row r="102351" spans="25:25" x14ac:dyDescent="0.25">
      <c r="Y102351" s="109"/>
    </row>
    <row r="102352" spans="25:25" x14ac:dyDescent="0.25">
      <c r="Y102352" s="109"/>
    </row>
    <row r="102353" spans="25:25" x14ac:dyDescent="0.25">
      <c r="Y102353" s="109"/>
    </row>
    <row r="102354" spans="25:25" x14ac:dyDescent="0.25">
      <c r="Y102354" s="109"/>
    </row>
    <row r="102355" spans="25:25" x14ac:dyDescent="0.25">
      <c r="Y102355" s="109"/>
    </row>
    <row r="102356" spans="25:25" x14ac:dyDescent="0.25">
      <c r="Y102356" s="109"/>
    </row>
    <row r="102357" spans="25:25" x14ac:dyDescent="0.25">
      <c r="Y102357" s="109"/>
    </row>
    <row r="102358" spans="25:25" x14ac:dyDescent="0.25">
      <c r="Y102358" s="109"/>
    </row>
    <row r="102359" spans="25:25" x14ac:dyDescent="0.25">
      <c r="Y102359" s="109"/>
    </row>
    <row r="102360" spans="25:25" x14ac:dyDescent="0.25">
      <c r="Y102360" s="109"/>
    </row>
    <row r="102361" spans="25:25" x14ac:dyDescent="0.25">
      <c r="Y102361" s="109"/>
    </row>
    <row r="102362" spans="25:25" x14ac:dyDescent="0.25">
      <c r="Y102362" s="109"/>
    </row>
    <row r="102363" spans="25:25" x14ac:dyDescent="0.25">
      <c r="Y102363" s="109"/>
    </row>
    <row r="102364" spans="25:25" x14ac:dyDescent="0.25">
      <c r="Y102364" s="109"/>
    </row>
    <row r="102365" spans="25:25" x14ac:dyDescent="0.25">
      <c r="Y102365" s="109"/>
    </row>
    <row r="102366" spans="25:25" x14ac:dyDescent="0.25">
      <c r="Y102366" s="109"/>
    </row>
    <row r="102367" spans="25:25" x14ac:dyDescent="0.25">
      <c r="Y102367" s="109"/>
    </row>
    <row r="102368" spans="25:25" x14ac:dyDescent="0.25">
      <c r="Y102368" s="109"/>
    </row>
    <row r="102369" spans="25:25" x14ac:dyDescent="0.25">
      <c r="Y102369" s="109"/>
    </row>
    <row r="102370" spans="25:25" x14ac:dyDescent="0.25">
      <c r="Y102370" s="109"/>
    </row>
    <row r="102371" spans="25:25" x14ac:dyDescent="0.25">
      <c r="Y102371" s="109"/>
    </row>
    <row r="102372" spans="25:25" x14ac:dyDescent="0.25">
      <c r="Y102372" s="109"/>
    </row>
    <row r="102373" spans="25:25" x14ac:dyDescent="0.25">
      <c r="Y102373" s="109"/>
    </row>
    <row r="102374" spans="25:25" x14ac:dyDescent="0.25">
      <c r="Y102374" s="109"/>
    </row>
    <row r="102375" spans="25:25" x14ac:dyDescent="0.25">
      <c r="Y102375" s="109"/>
    </row>
    <row r="102376" spans="25:25" x14ac:dyDescent="0.25">
      <c r="Y102376" s="109"/>
    </row>
    <row r="102377" spans="25:25" x14ac:dyDescent="0.25">
      <c r="Y102377" s="109"/>
    </row>
    <row r="102378" spans="25:25" x14ac:dyDescent="0.25">
      <c r="Y102378" s="109"/>
    </row>
    <row r="102379" spans="25:25" x14ac:dyDescent="0.25">
      <c r="Y102379" s="109"/>
    </row>
    <row r="102380" spans="25:25" x14ac:dyDescent="0.25">
      <c r="Y102380" s="109"/>
    </row>
    <row r="102381" spans="25:25" x14ac:dyDescent="0.25">
      <c r="Y102381" s="109"/>
    </row>
    <row r="102382" spans="25:25" x14ac:dyDescent="0.25">
      <c r="Y102382" s="109"/>
    </row>
    <row r="102383" spans="25:25" x14ac:dyDescent="0.25">
      <c r="Y102383" s="109"/>
    </row>
    <row r="102384" spans="25:25" x14ac:dyDescent="0.25">
      <c r="Y102384" s="109"/>
    </row>
    <row r="102385" spans="25:25" x14ac:dyDescent="0.25">
      <c r="Y102385" s="109"/>
    </row>
    <row r="102386" spans="25:25" x14ac:dyDescent="0.25">
      <c r="Y102386" s="109"/>
    </row>
    <row r="102387" spans="25:25" x14ac:dyDescent="0.25">
      <c r="Y102387" s="109"/>
    </row>
    <row r="102388" spans="25:25" x14ac:dyDescent="0.25">
      <c r="Y102388" s="109"/>
    </row>
    <row r="102389" spans="25:25" x14ac:dyDescent="0.25">
      <c r="Y102389" s="109"/>
    </row>
    <row r="102390" spans="25:25" x14ac:dyDescent="0.25">
      <c r="Y102390" s="109"/>
    </row>
    <row r="102391" spans="25:25" x14ac:dyDescent="0.25">
      <c r="Y102391" s="109"/>
    </row>
    <row r="102392" spans="25:25" x14ac:dyDescent="0.25">
      <c r="Y102392" s="109"/>
    </row>
    <row r="102393" spans="25:25" x14ac:dyDescent="0.25">
      <c r="Y102393" s="109"/>
    </row>
    <row r="102394" spans="25:25" x14ac:dyDescent="0.25">
      <c r="Y102394" s="109"/>
    </row>
    <row r="102395" spans="25:25" x14ac:dyDescent="0.25">
      <c r="Y102395" s="109"/>
    </row>
    <row r="102396" spans="25:25" x14ac:dyDescent="0.25">
      <c r="Y102396" s="109"/>
    </row>
    <row r="102397" spans="25:25" x14ac:dyDescent="0.25">
      <c r="Y102397" s="109"/>
    </row>
    <row r="102398" spans="25:25" x14ac:dyDescent="0.25">
      <c r="Y102398" s="109"/>
    </row>
    <row r="102399" spans="25:25" x14ac:dyDescent="0.25">
      <c r="Y102399" s="109"/>
    </row>
    <row r="102400" spans="25:25" x14ac:dyDescent="0.25">
      <c r="Y102400" s="109"/>
    </row>
    <row r="102401" spans="25:25" x14ac:dyDescent="0.25">
      <c r="Y102401" s="109"/>
    </row>
    <row r="102402" spans="25:25" x14ac:dyDescent="0.25">
      <c r="Y102402" s="109"/>
    </row>
    <row r="102403" spans="25:25" x14ac:dyDescent="0.25">
      <c r="Y102403" s="109"/>
    </row>
    <row r="102404" spans="25:25" x14ac:dyDescent="0.25">
      <c r="Y102404" s="109"/>
    </row>
    <row r="102405" spans="25:25" x14ac:dyDescent="0.25">
      <c r="Y102405" s="109"/>
    </row>
    <row r="102406" spans="25:25" x14ac:dyDescent="0.25">
      <c r="Y102406" s="109"/>
    </row>
    <row r="102407" spans="25:25" x14ac:dyDescent="0.25">
      <c r="Y102407" s="109"/>
    </row>
    <row r="102408" spans="25:25" x14ac:dyDescent="0.25">
      <c r="Y102408" s="109"/>
    </row>
    <row r="102409" spans="25:25" x14ac:dyDescent="0.25">
      <c r="Y102409" s="109"/>
    </row>
    <row r="102410" spans="25:25" x14ac:dyDescent="0.25">
      <c r="Y102410" s="109"/>
    </row>
    <row r="102411" spans="25:25" x14ac:dyDescent="0.25">
      <c r="Y102411" s="109"/>
    </row>
    <row r="102412" spans="25:25" x14ac:dyDescent="0.25">
      <c r="Y102412" s="109"/>
    </row>
    <row r="102413" spans="25:25" x14ac:dyDescent="0.25">
      <c r="Y102413" s="109"/>
    </row>
    <row r="102414" spans="25:25" x14ac:dyDescent="0.25">
      <c r="Y102414" s="109"/>
    </row>
    <row r="102415" spans="25:25" x14ac:dyDescent="0.25">
      <c r="Y102415" s="109"/>
    </row>
    <row r="102416" spans="25:25" x14ac:dyDescent="0.25">
      <c r="Y102416" s="109"/>
    </row>
    <row r="102417" spans="25:25" x14ac:dyDescent="0.25">
      <c r="Y102417" s="109"/>
    </row>
    <row r="102418" spans="25:25" x14ac:dyDescent="0.25">
      <c r="Y102418" s="109"/>
    </row>
    <row r="102419" spans="25:25" x14ac:dyDescent="0.25">
      <c r="Y102419" s="109"/>
    </row>
    <row r="102420" spans="25:25" x14ac:dyDescent="0.25">
      <c r="Y102420" s="109"/>
    </row>
    <row r="102421" spans="25:25" x14ac:dyDescent="0.25">
      <c r="Y102421" s="109"/>
    </row>
    <row r="102422" spans="25:25" x14ac:dyDescent="0.25">
      <c r="Y102422" s="109"/>
    </row>
    <row r="102423" spans="25:25" x14ac:dyDescent="0.25">
      <c r="Y102423" s="109"/>
    </row>
    <row r="102424" spans="25:25" x14ac:dyDescent="0.25">
      <c r="Y102424" s="109"/>
    </row>
    <row r="102425" spans="25:25" x14ac:dyDescent="0.25">
      <c r="Y102425" s="109"/>
    </row>
    <row r="102426" spans="25:25" x14ac:dyDescent="0.25">
      <c r="Y102426" s="109"/>
    </row>
    <row r="102427" spans="25:25" x14ac:dyDescent="0.25">
      <c r="Y102427" s="109"/>
    </row>
    <row r="102428" spans="25:25" x14ac:dyDescent="0.25">
      <c r="Y102428" s="109"/>
    </row>
    <row r="102429" spans="25:25" x14ac:dyDescent="0.25">
      <c r="Y102429" s="109"/>
    </row>
    <row r="102430" spans="25:25" x14ac:dyDescent="0.25">
      <c r="Y102430" s="109"/>
    </row>
    <row r="102431" spans="25:25" x14ac:dyDescent="0.25">
      <c r="Y102431" s="109"/>
    </row>
    <row r="102432" spans="25:25" x14ac:dyDescent="0.25">
      <c r="Y102432" s="109"/>
    </row>
    <row r="102433" spans="25:25" x14ac:dyDescent="0.25">
      <c r="Y102433" s="109"/>
    </row>
    <row r="102434" spans="25:25" x14ac:dyDescent="0.25">
      <c r="Y102434" s="109"/>
    </row>
    <row r="102435" spans="25:25" x14ac:dyDescent="0.25">
      <c r="Y102435" s="109"/>
    </row>
    <row r="102436" spans="25:25" x14ac:dyDescent="0.25">
      <c r="Y102436" s="109"/>
    </row>
    <row r="102437" spans="25:25" x14ac:dyDescent="0.25">
      <c r="Y102437" s="109"/>
    </row>
    <row r="102438" spans="25:25" x14ac:dyDescent="0.25">
      <c r="Y102438" s="109"/>
    </row>
    <row r="102439" spans="25:25" x14ac:dyDescent="0.25">
      <c r="Y102439" s="109"/>
    </row>
    <row r="102440" spans="25:25" x14ac:dyDescent="0.25">
      <c r="Y102440" s="109"/>
    </row>
    <row r="102441" spans="25:25" x14ac:dyDescent="0.25">
      <c r="Y102441" s="109"/>
    </row>
    <row r="102442" spans="25:25" x14ac:dyDescent="0.25">
      <c r="Y102442" s="109"/>
    </row>
    <row r="102443" spans="25:25" x14ac:dyDescent="0.25">
      <c r="Y102443" s="109"/>
    </row>
    <row r="102444" spans="25:25" x14ac:dyDescent="0.25">
      <c r="Y102444" s="109"/>
    </row>
    <row r="102445" spans="25:25" x14ac:dyDescent="0.25">
      <c r="Y102445" s="109"/>
    </row>
    <row r="102446" spans="25:25" x14ac:dyDescent="0.25">
      <c r="Y102446" s="109"/>
    </row>
    <row r="102447" spans="25:25" x14ac:dyDescent="0.25">
      <c r="Y102447" s="109"/>
    </row>
    <row r="102448" spans="25:25" x14ac:dyDescent="0.25">
      <c r="Y102448" s="109"/>
    </row>
    <row r="102449" spans="25:25" x14ac:dyDescent="0.25">
      <c r="Y102449" s="109"/>
    </row>
    <row r="102450" spans="25:25" x14ac:dyDescent="0.25">
      <c r="Y102450" s="109"/>
    </row>
    <row r="102451" spans="25:25" x14ac:dyDescent="0.25">
      <c r="Y102451" s="109"/>
    </row>
    <row r="102452" spans="25:25" x14ac:dyDescent="0.25">
      <c r="Y102452" s="109"/>
    </row>
    <row r="102453" spans="25:25" x14ac:dyDescent="0.25">
      <c r="Y102453" s="109"/>
    </row>
    <row r="102454" spans="25:25" x14ac:dyDescent="0.25">
      <c r="Y102454" s="109"/>
    </row>
    <row r="102455" spans="25:25" x14ac:dyDescent="0.25">
      <c r="Y102455" s="109"/>
    </row>
    <row r="102456" spans="25:25" x14ac:dyDescent="0.25">
      <c r="Y102456" s="109"/>
    </row>
    <row r="102457" spans="25:25" x14ac:dyDescent="0.25">
      <c r="Y102457" s="109"/>
    </row>
    <row r="102458" spans="25:25" x14ac:dyDescent="0.25">
      <c r="Y102458" s="109"/>
    </row>
    <row r="102459" spans="25:25" x14ac:dyDescent="0.25">
      <c r="Y102459" s="109"/>
    </row>
    <row r="102460" spans="25:25" x14ac:dyDescent="0.25">
      <c r="Y102460" s="109"/>
    </row>
    <row r="102461" spans="25:25" x14ac:dyDescent="0.25">
      <c r="Y102461" s="109"/>
    </row>
    <row r="102462" spans="25:25" x14ac:dyDescent="0.25">
      <c r="Y102462" s="109"/>
    </row>
    <row r="102463" spans="25:25" x14ac:dyDescent="0.25">
      <c r="Y102463" s="109"/>
    </row>
    <row r="102464" spans="25:25" x14ac:dyDescent="0.25">
      <c r="Y102464" s="109"/>
    </row>
    <row r="102465" spans="25:25" x14ac:dyDescent="0.25">
      <c r="Y102465" s="109"/>
    </row>
    <row r="102466" spans="25:25" x14ac:dyDescent="0.25">
      <c r="Y102466" s="109"/>
    </row>
    <row r="102467" spans="25:25" x14ac:dyDescent="0.25">
      <c r="Y102467" s="109"/>
    </row>
    <row r="102468" spans="25:25" x14ac:dyDescent="0.25">
      <c r="Y102468" s="109"/>
    </row>
    <row r="102469" spans="25:25" x14ac:dyDescent="0.25">
      <c r="Y102469" s="109"/>
    </row>
    <row r="102470" spans="25:25" x14ac:dyDescent="0.25">
      <c r="Y102470" s="109"/>
    </row>
    <row r="102471" spans="25:25" x14ac:dyDescent="0.25">
      <c r="Y102471" s="109"/>
    </row>
    <row r="102472" spans="25:25" x14ac:dyDescent="0.25">
      <c r="Y102472" s="109"/>
    </row>
    <row r="102473" spans="25:25" x14ac:dyDescent="0.25">
      <c r="Y102473" s="109"/>
    </row>
    <row r="102474" spans="25:25" x14ac:dyDescent="0.25">
      <c r="Y102474" s="109"/>
    </row>
    <row r="102475" spans="25:25" x14ac:dyDescent="0.25">
      <c r="Y102475" s="109"/>
    </row>
    <row r="102476" spans="25:25" x14ac:dyDescent="0.25">
      <c r="Y102476" s="109"/>
    </row>
    <row r="102477" spans="25:25" x14ac:dyDescent="0.25">
      <c r="Y102477" s="109"/>
    </row>
    <row r="102478" spans="25:25" x14ac:dyDescent="0.25">
      <c r="Y102478" s="109"/>
    </row>
    <row r="102479" spans="25:25" x14ac:dyDescent="0.25">
      <c r="Y102479" s="109"/>
    </row>
    <row r="102480" spans="25:25" x14ac:dyDescent="0.25">
      <c r="Y102480" s="109"/>
    </row>
    <row r="102481" spans="25:25" x14ac:dyDescent="0.25">
      <c r="Y102481" s="109"/>
    </row>
    <row r="102482" spans="25:25" x14ac:dyDescent="0.25">
      <c r="Y102482" s="109"/>
    </row>
    <row r="102483" spans="25:25" x14ac:dyDescent="0.25">
      <c r="Y102483" s="109"/>
    </row>
    <row r="102484" spans="25:25" x14ac:dyDescent="0.25">
      <c r="Y102484" s="109"/>
    </row>
    <row r="102485" spans="25:25" x14ac:dyDescent="0.25">
      <c r="Y102485" s="109"/>
    </row>
    <row r="102486" spans="25:25" x14ac:dyDescent="0.25">
      <c r="Y102486" s="109"/>
    </row>
    <row r="102487" spans="25:25" x14ac:dyDescent="0.25">
      <c r="Y102487" s="109"/>
    </row>
    <row r="102488" spans="25:25" x14ac:dyDescent="0.25">
      <c r="Y102488" s="109"/>
    </row>
    <row r="102489" spans="25:25" x14ac:dyDescent="0.25">
      <c r="Y102489" s="109"/>
    </row>
    <row r="102490" spans="25:25" x14ac:dyDescent="0.25">
      <c r="Y102490" s="109"/>
    </row>
    <row r="102491" spans="25:25" x14ac:dyDescent="0.25">
      <c r="Y102491" s="109"/>
    </row>
    <row r="102492" spans="25:25" x14ac:dyDescent="0.25">
      <c r="Y102492" s="109"/>
    </row>
    <row r="102493" spans="25:25" x14ac:dyDescent="0.25">
      <c r="Y102493" s="109"/>
    </row>
    <row r="102494" spans="25:25" x14ac:dyDescent="0.25">
      <c r="Y102494" s="109"/>
    </row>
    <row r="102495" spans="25:25" x14ac:dyDescent="0.25">
      <c r="Y102495" s="109"/>
    </row>
    <row r="102496" spans="25:25" x14ac:dyDescent="0.25">
      <c r="Y102496" s="109"/>
    </row>
    <row r="102497" spans="25:25" x14ac:dyDescent="0.25">
      <c r="Y102497" s="109"/>
    </row>
    <row r="102498" spans="25:25" x14ac:dyDescent="0.25">
      <c r="Y102498" s="109"/>
    </row>
    <row r="102499" spans="25:25" x14ac:dyDescent="0.25">
      <c r="Y102499" s="109"/>
    </row>
    <row r="102500" spans="25:25" x14ac:dyDescent="0.25">
      <c r="Y102500" s="109"/>
    </row>
    <row r="102501" spans="25:25" x14ac:dyDescent="0.25">
      <c r="Y102501" s="109"/>
    </row>
    <row r="102502" spans="25:25" x14ac:dyDescent="0.25">
      <c r="Y102502" s="109"/>
    </row>
    <row r="102503" spans="25:25" x14ac:dyDescent="0.25">
      <c r="Y102503" s="109"/>
    </row>
    <row r="102504" spans="25:25" x14ac:dyDescent="0.25">
      <c r="Y102504" s="109"/>
    </row>
    <row r="102505" spans="25:25" x14ac:dyDescent="0.25">
      <c r="Y102505" s="109"/>
    </row>
    <row r="102506" spans="25:25" x14ac:dyDescent="0.25">
      <c r="Y102506" s="109"/>
    </row>
    <row r="102507" spans="25:25" x14ac:dyDescent="0.25">
      <c r="Y102507" s="109"/>
    </row>
    <row r="102508" spans="25:25" x14ac:dyDescent="0.25">
      <c r="Y102508" s="109"/>
    </row>
    <row r="102509" spans="25:25" x14ac:dyDescent="0.25">
      <c r="Y102509" s="109"/>
    </row>
    <row r="102510" spans="25:25" x14ac:dyDescent="0.25">
      <c r="Y102510" s="109"/>
    </row>
    <row r="102511" spans="25:25" x14ac:dyDescent="0.25">
      <c r="Y102511" s="109"/>
    </row>
    <row r="102512" spans="25:25" x14ac:dyDescent="0.25">
      <c r="Y102512" s="109"/>
    </row>
    <row r="102513" spans="25:25" x14ac:dyDescent="0.25">
      <c r="Y102513" s="109"/>
    </row>
    <row r="102514" spans="25:25" x14ac:dyDescent="0.25">
      <c r="Y102514" s="109"/>
    </row>
    <row r="102515" spans="25:25" x14ac:dyDescent="0.25">
      <c r="Y102515" s="109"/>
    </row>
    <row r="102516" spans="25:25" x14ac:dyDescent="0.25">
      <c r="Y102516" s="109"/>
    </row>
    <row r="102517" spans="25:25" x14ac:dyDescent="0.25">
      <c r="Y102517" s="109"/>
    </row>
    <row r="102518" spans="25:25" x14ac:dyDescent="0.25">
      <c r="Y102518" s="109"/>
    </row>
    <row r="102519" spans="25:25" x14ac:dyDescent="0.25">
      <c r="Y102519" s="109"/>
    </row>
    <row r="102520" spans="25:25" x14ac:dyDescent="0.25">
      <c r="Y102520" s="109"/>
    </row>
    <row r="102521" spans="25:25" x14ac:dyDescent="0.25">
      <c r="Y102521" s="109"/>
    </row>
    <row r="102522" spans="25:25" x14ac:dyDescent="0.25">
      <c r="Y102522" s="109"/>
    </row>
    <row r="102523" spans="25:25" x14ac:dyDescent="0.25">
      <c r="Y102523" s="109"/>
    </row>
    <row r="102524" spans="25:25" x14ac:dyDescent="0.25">
      <c r="Y102524" s="109"/>
    </row>
    <row r="102525" spans="25:25" x14ac:dyDescent="0.25">
      <c r="Y102525" s="109"/>
    </row>
    <row r="102526" spans="25:25" x14ac:dyDescent="0.25">
      <c r="Y102526" s="109"/>
    </row>
    <row r="102527" spans="25:25" x14ac:dyDescent="0.25">
      <c r="Y102527" s="109"/>
    </row>
    <row r="102528" spans="25:25" x14ac:dyDescent="0.25">
      <c r="Y102528" s="109"/>
    </row>
    <row r="102529" spans="25:25" x14ac:dyDescent="0.25">
      <c r="Y102529" s="109"/>
    </row>
    <row r="102530" spans="25:25" x14ac:dyDescent="0.25">
      <c r="Y102530" s="109"/>
    </row>
    <row r="102531" spans="25:25" x14ac:dyDescent="0.25">
      <c r="Y102531" s="109"/>
    </row>
    <row r="102532" spans="25:25" x14ac:dyDescent="0.25">
      <c r="Y102532" s="109"/>
    </row>
    <row r="102533" spans="25:25" x14ac:dyDescent="0.25">
      <c r="Y102533" s="109"/>
    </row>
    <row r="102534" spans="25:25" x14ac:dyDescent="0.25">
      <c r="Y102534" s="109"/>
    </row>
    <row r="102535" spans="25:25" x14ac:dyDescent="0.25">
      <c r="Y102535" s="109"/>
    </row>
    <row r="102536" spans="25:25" x14ac:dyDescent="0.25">
      <c r="Y102536" s="109"/>
    </row>
    <row r="102537" spans="25:25" x14ac:dyDescent="0.25">
      <c r="Y102537" s="109"/>
    </row>
    <row r="102538" spans="25:25" x14ac:dyDescent="0.25">
      <c r="Y102538" s="109"/>
    </row>
    <row r="102539" spans="25:25" x14ac:dyDescent="0.25">
      <c r="Y102539" s="109"/>
    </row>
    <row r="102540" spans="25:25" x14ac:dyDescent="0.25">
      <c r="Y102540" s="109"/>
    </row>
    <row r="102541" spans="25:25" x14ac:dyDescent="0.25">
      <c r="Y102541" s="109"/>
    </row>
    <row r="102542" spans="25:25" x14ac:dyDescent="0.25">
      <c r="Y102542" s="109"/>
    </row>
    <row r="102543" spans="25:25" x14ac:dyDescent="0.25">
      <c r="Y102543" s="109"/>
    </row>
    <row r="102544" spans="25:25" x14ac:dyDescent="0.25">
      <c r="Y102544" s="109"/>
    </row>
    <row r="102545" spans="25:25" x14ac:dyDescent="0.25">
      <c r="Y102545" s="109"/>
    </row>
    <row r="102546" spans="25:25" x14ac:dyDescent="0.25">
      <c r="Y102546" s="109"/>
    </row>
    <row r="102547" spans="25:25" x14ac:dyDescent="0.25">
      <c r="Y102547" s="109"/>
    </row>
    <row r="102548" spans="25:25" x14ac:dyDescent="0.25">
      <c r="Y102548" s="109"/>
    </row>
    <row r="102549" spans="25:25" x14ac:dyDescent="0.25">
      <c r="Y102549" s="109"/>
    </row>
    <row r="102550" spans="25:25" x14ac:dyDescent="0.25">
      <c r="Y102550" s="109"/>
    </row>
    <row r="102551" spans="25:25" x14ac:dyDescent="0.25">
      <c r="Y102551" s="109"/>
    </row>
    <row r="102552" spans="25:25" x14ac:dyDescent="0.25">
      <c r="Y102552" s="109"/>
    </row>
    <row r="102553" spans="25:25" x14ac:dyDescent="0.25">
      <c r="Y102553" s="109"/>
    </row>
    <row r="102554" spans="25:25" x14ac:dyDescent="0.25">
      <c r="Y102554" s="109"/>
    </row>
    <row r="102555" spans="25:25" x14ac:dyDescent="0.25">
      <c r="Y102555" s="109"/>
    </row>
    <row r="102556" spans="25:25" x14ac:dyDescent="0.25">
      <c r="Y102556" s="109"/>
    </row>
    <row r="102557" spans="25:25" x14ac:dyDescent="0.25">
      <c r="Y102557" s="109"/>
    </row>
    <row r="102558" spans="25:25" x14ac:dyDescent="0.25">
      <c r="Y102558" s="109"/>
    </row>
    <row r="102559" spans="25:25" x14ac:dyDescent="0.25">
      <c r="Y102559" s="109"/>
    </row>
    <row r="102560" spans="25:25" x14ac:dyDescent="0.25">
      <c r="Y102560" s="109"/>
    </row>
    <row r="102561" spans="25:25" x14ac:dyDescent="0.25">
      <c r="Y102561" s="109"/>
    </row>
    <row r="102562" spans="25:25" x14ac:dyDescent="0.25">
      <c r="Y102562" s="109"/>
    </row>
    <row r="102563" spans="25:25" x14ac:dyDescent="0.25">
      <c r="Y102563" s="109"/>
    </row>
    <row r="102564" spans="25:25" x14ac:dyDescent="0.25">
      <c r="Y102564" s="109"/>
    </row>
    <row r="102565" spans="25:25" x14ac:dyDescent="0.25">
      <c r="Y102565" s="109"/>
    </row>
    <row r="102566" spans="25:25" x14ac:dyDescent="0.25">
      <c r="Y102566" s="109"/>
    </row>
    <row r="102567" spans="25:25" x14ac:dyDescent="0.25">
      <c r="Y102567" s="109"/>
    </row>
    <row r="102568" spans="25:25" x14ac:dyDescent="0.25">
      <c r="Y102568" s="109"/>
    </row>
    <row r="102569" spans="25:25" x14ac:dyDescent="0.25">
      <c r="Y102569" s="109"/>
    </row>
    <row r="102570" spans="25:25" x14ac:dyDescent="0.25">
      <c r="Y102570" s="109"/>
    </row>
    <row r="102571" spans="25:25" x14ac:dyDescent="0.25">
      <c r="Y102571" s="109"/>
    </row>
    <row r="102572" spans="25:25" x14ac:dyDescent="0.25">
      <c r="Y102572" s="109"/>
    </row>
    <row r="102573" spans="25:25" x14ac:dyDescent="0.25">
      <c r="Y102573" s="109"/>
    </row>
    <row r="102574" spans="25:25" x14ac:dyDescent="0.25">
      <c r="Y102574" s="109"/>
    </row>
    <row r="102575" spans="25:25" x14ac:dyDescent="0.25">
      <c r="Y102575" s="109"/>
    </row>
    <row r="102576" spans="25:25" x14ac:dyDescent="0.25">
      <c r="Y102576" s="109"/>
    </row>
    <row r="102577" spans="25:25" x14ac:dyDescent="0.25">
      <c r="Y102577" s="109"/>
    </row>
    <row r="102578" spans="25:25" x14ac:dyDescent="0.25">
      <c r="Y102578" s="109"/>
    </row>
    <row r="102579" spans="25:25" x14ac:dyDescent="0.25">
      <c r="Y102579" s="109"/>
    </row>
    <row r="102580" spans="25:25" x14ac:dyDescent="0.25">
      <c r="Y102580" s="109"/>
    </row>
    <row r="102581" spans="25:25" x14ac:dyDescent="0.25">
      <c r="Y102581" s="109"/>
    </row>
    <row r="102582" spans="25:25" x14ac:dyDescent="0.25">
      <c r="Y102582" s="109"/>
    </row>
    <row r="102583" spans="25:25" x14ac:dyDescent="0.25">
      <c r="Y102583" s="109"/>
    </row>
    <row r="102584" spans="25:25" x14ac:dyDescent="0.25">
      <c r="Y102584" s="109"/>
    </row>
    <row r="102585" spans="25:25" x14ac:dyDescent="0.25">
      <c r="Y102585" s="109"/>
    </row>
    <row r="102586" spans="25:25" x14ac:dyDescent="0.25">
      <c r="Y102586" s="109"/>
    </row>
    <row r="102587" spans="25:25" x14ac:dyDescent="0.25">
      <c r="Y102587" s="109"/>
    </row>
    <row r="102588" spans="25:25" x14ac:dyDescent="0.25">
      <c r="Y102588" s="109"/>
    </row>
    <row r="102589" spans="25:25" x14ac:dyDescent="0.25">
      <c r="Y102589" s="109"/>
    </row>
    <row r="102590" spans="25:25" x14ac:dyDescent="0.25">
      <c r="Y102590" s="109"/>
    </row>
    <row r="102591" spans="25:25" x14ac:dyDescent="0.25">
      <c r="Y102591" s="109"/>
    </row>
    <row r="102592" spans="25:25" x14ac:dyDescent="0.25">
      <c r="Y102592" s="109"/>
    </row>
    <row r="102593" spans="25:25" x14ac:dyDescent="0.25">
      <c r="Y102593" s="109"/>
    </row>
    <row r="102594" spans="25:25" x14ac:dyDescent="0.25">
      <c r="Y102594" s="109"/>
    </row>
    <row r="102595" spans="25:25" x14ac:dyDescent="0.25">
      <c r="Y102595" s="109"/>
    </row>
    <row r="102596" spans="25:25" x14ac:dyDescent="0.25">
      <c r="Y102596" s="109"/>
    </row>
    <row r="102597" spans="25:25" x14ac:dyDescent="0.25">
      <c r="Y102597" s="109"/>
    </row>
    <row r="102598" spans="25:25" x14ac:dyDescent="0.25">
      <c r="Y102598" s="109"/>
    </row>
    <row r="102599" spans="25:25" x14ac:dyDescent="0.25">
      <c r="Y102599" s="109"/>
    </row>
    <row r="102600" spans="25:25" x14ac:dyDescent="0.25">
      <c r="Y102600" s="109"/>
    </row>
    <row r="102601" spans="25:25" x14ac:dyDescent="0.25">
      <c r="Y102601" s="109"/>
    </row>
    <row r="102602" spans="25:25" x14ac:dyDescent="0.25">
      <c r="Y102602" s="109"/>
    </row>
    <row r="102603" spans="25:25" x14ac:dyDescent="0.25">
      <c r="Y102603" s="109"/>
    </row>
    <row r="102604" spans="25:25" x14ac:dyDescent="0.25">
      <c r="Y102604" s="109"/>
    </row>
    <row r="102605" spans="25:25" x14ac:dyDescent="0.25">
      <c r="Y102605" s="109"/>
    </row>
    <row r="102606" spans="25:25" x14ac:dyDescent="0.25">
      <c r="Y102606" s="109"/>
    </row>
    <row r="102607" spans="25:25" x14ac:dyDescent="0.25">
      <c r="Y102607" s="109"/>
    </row>
    <row r="102608" spans="25:25" x14ac:dyDescent="0.25">
      <c r="Y102608" s="109"/>
    </row>
    <row r="102609" spans="25:25" x14ac:dyDescent="0.25">
      <c r="Y102609" s="109"/>
    </row>
    <row r="102610" spans="25:25" x14ac:dyDescent="0.25">
      <c r="Y102610" s="109"/>
    </row>
    <row r="102611" spans="25:25" x14ac:dyDescent="0.25">
      <c r="Y102611" s="109"/>
    </row>
    <row r="102612" spans="25:25" x14ac:dyDescent="0.25">
      <c r="Y102612" s="109"/>
    </row>
    <row r="102613" spans="25:25" x14ac:dyDescent="0.25">
      <c r="Y102613" s="109"/>
    </row>
    <row r="102614" spans="25:25" x14ac:dyDescent="0.25">
      <c r="Y102614" s="109"/>
    </row>
    <row r="102615" spans="25:25" x14ac:dyDescent="0.25">
      <c r="Y102615" s="109"/>
    </row>
    <row r="102616" spans="25:25" x14ac:dyDescent="0.25">
      <c r="Y102616" s="109"/>
    </row>
    <row r="102617" spans="25:25" x14ac:dyDescent="0.25">
      <c r="Y102617" s="109"/>
    </row>
    <row r="102618" spans="25:25" x14ac:dyDescent="0.25">
      <c r="Y102618" s="109"/>
    </row>
    <row r="102619" spans="25:25" x14ac:dyDescent="0.25">
      <c r="Y102619" s="109"/>
    </row>
    <row r="102620" spans="25:25" x14ac:dyDescent="0.25">
      <c r="Y102620" s="109"/>
    </row>
    <row r="102621" spans="25:25" x14ac:dyDescent="0.25">
      <c r="Y102621" s="109"/>
    </row>
    <row r="102622" spans="25:25" x14ac:dyDescent="0.25">
      <c r="Y102622" s="109"/>
    </row>
    <row r="102623" spans="25:25" x14ac:dyDescent="0.25">
      <c r="Y102623" s="109"/>
    </row>
    <row r="102624" spans="25:25" x14ac:dyDescent="0.25">
      <c r="Y102624" s="109"/>
    </row>
    <row r="102625" spans="25:25" x14ac:dyDescent="0.25">
      <c r="Y102625" s="109"/>
    </row>
    <row r="102626" spans="25:25" x14ac:dyDescent="0.25">
      <c r="Y102626" s="109"/>
    </row>
    <row r="102627" spans="25:25" x14ac:dyDescent="0.25">
      <c r="Y102627" s="109"/>
    </row>
    <row r="102628" spans="25:25" x14ac:dyDescent="0.25">
      <c r="Y102628" s="109"/>
    </row>
    <row r="102629" spans="25:25" x14ac:dyDescent="0.25">
      <c r="Y102629" s="109"/>
    </row>
    <row r="102630" spans="25:25" x14ac:dyDescent="0.25">
      <c r="Y102630" s="109"/>
    </row>
    <row r="102631" spans="25:25" x14ac:dyDescent="0.25">
      <c r="Y102631" s="109"/>
    </row>
    <row r="102632" spans="25:25" x14ac:dyDescent="0.25">
      <c r="Y102632" s="109"/>
    </row>
    <row r="102633" spans="25:25" x14ac:dyDescent="0.25">
      <c r="Y102633" s="109"/>
    </row>
    <row r="102634" spans="25:25" x14ac:dyDescent="0.25">
      <c r="Y102634" s="109"/>
    </row>
    <row r="102635" spans="25:25" x14ac:dyDescent="0.25">
      <c r="Y102635" s="109"/>
    </row>
    <row r="102636" spans="25:25" x14ac:dyDescent="0.25">
      <c r="Y102636" s="109"/>
    </row>
    <row r="102637" spans="25:25" x14ac:dyDescent="0.25">
      <c r="Y102637" s="109"/>
    </row>
    <row r="102638" spans="25:25" x14ac:dyDescent="0.25">
      <c r="Y102638" s="109"/>
    </row>
    <row r="102639" spans="25:25" x14ac:dyDescent="0.25">
      <c r="Y102639" s="109"/>
    </row>
    <row r="102640" spans="25:25" x14ac:dyDescent="0.25">
      <c r="Y102640" s="109"/>
    </row>
    <row r="102641" spans="25:25" x14ac:dyDescent="0.25">
      <c r="Y102641" s="109"/>
    </row>
    <row r="102642" spans="25:25" x14ac:dyDescent="0.25">
      <c r="Y102642" s="109"/>
    </row>
    <row r="102643" spans="25:25" x14ac:dyDescent="0.25">
      <c r="Y102643" s="109"/>
    </row>
    <row r="102644" spans="25:25" x14ac:dyDescent="0.25">
      <c r="Y102644" s="109"/>
    </row>
    <row r="102645" spans="25:25" x14ac:dyDescent="0.25">
      <c r="Y102645" s="109"/>
    </row>
    <row r="102646" spans="25:25" x14ac:dyDescent="0.25">
      <c r="Y102646" s="109"/>
    </row>
    <row r="102647" spans="25:25" x14ac:dyDescent="0.25">
      <c r="Y102647" s="109"/>
    </row>
    <row r="102648" spans="25:25" x14ac:dyDescent="0.25">
      <c r="Y102648" s="109"/>
    </row>
    <row r="102649" spans="25:25" x14ac:dyDescent="0.25">
      <c r="Y102649" s="109"/>
    </row>
    <row r="102650" spans="25:25" x14ac:dyDescent="0.25">
      <c r="Y102650" s="109"/>
    </row>
    <row r="102651" spans="25:25" x14ac:dyDescent="0.25">
      <c r="Y102651" s="109"/>
    </row>
    <row r="102652" spans="25:25" x14ac:dyDescent="0.25">
      <c r="Y102652" s="109"/>
    </row>
    <row r="102653" spans="25:25" x14ac:dyDescent="0.25">
      <c r="Y102653" s="109"/>
    </row>
    <row r="102654" spans="25:25" x14ac:dyDescent="0.25">
      <c r="Y102654" s="109"/>
    </row>
    <row r="102655" spans="25:25" x14ac:dyDescent="0.25">
      <c r="Y102655" s="109"/>
    </row>
    <row r="102656" spans="25:25" x14ac:dyDescent="0.25">
      <c r="Y102656" s="109"/>
    </row>
    <row r="102657" spans="25:25" x14ac:dyDescent="0.25">
      <c r="Y102657" s="109"/>
    </row>
    <row r="102658" spans="25:25" x14ac:dyDescent="0.25">
      <c r="Y102658" s="109"/>
    </row>
    <row r="102659" spans="25:25" x14ac:dyDescent="0.25">
      <c r="Y102659" s="109"/>
    </row>
    <row r="102660" spans="25:25" x14ac:dyDescent="0.25">
      <c r="Y102660" s="109"/>
    </row>
    <row r="102661" spans="25:25" x14ac:dyDescent="0.25">
      <c r="Y102661" s="109"/>
    </row>
    <row r="102662" spans="25:25" x14ac:dyDescent="0.25">
      <c r="Y102662" s="109"/>
    </row>
    <row r="102663" spans="25:25" x14ac:dyDescent="0.25">
      <c r="Y102663" s="109"/>
    </row>
    <row r="102664" spans="25:25" x14ac:dyDescent="0.25">
      <c r="Y102664" s="109"/>
    </row>
    <row r="102665" spans="25:25" x14ac:dyDescent="0.25">
      <c r="Y102665" s="109"/>
    </row>
    <row r="102666" spans="25:25" x14ac:dyDescent="0.25">
      <c r="Y102666" s="109"/>
    </row>
    <row r="102667" spans="25:25" x14ac:dyDescent="0.25">
      <c r="Y102667" s="109"/>
    </row>
    <row r="102668" spans="25:25" x14ac:dyDescent="0.25">
      <c r="Y102668" s="109"/>
    </row>
    <row r="102669" spans="25:25" x14ac:dyDescent="0.25">
      <c r="Y102669" s="109"/>
    </row>
    <row r="102670" spans="25:25" x14ac:dyDescent="0.25">
      <c r="Y102670" s="109"/>
    </row>
    <row r="102671" spans="25:25" x14ac:dyDescent="0.25">
      <c r="Y102671" s="109"/>
    </row>
    <row r="102672" spans="25:25" x14ac:dyDescent="0.25">
      <c r="Y102672" s="109"/>
    </row>
    <row r="102673" spans="25:25" x14ac:dyDescent="0.25">
      <c r="Y102673" s="109"/>
    </row>
    <row r="102674" spans="25:25" x14ac:dyDescent="0.25">
      <c r="Y102674" s="109"/>
    </row>
    <row r="102675" spans="25:25" x14ac:dyDescent="0.25">
      <c r="Y102675" s="109"/>
    </row>
    <row r="102676" spans="25:25" x14ac:dyDescent="0.25">
      <c r="Y102676" s="109"/>
    </row>
    <row r="102677" spans="25:25" x14ac:dyDescent="0.25">
      <c r="Y102677" s="109"/>
    </row>
    <row r="102678" spans="25:25" x14ac:dyDescent="0.25">
      <c r="Y102678" s="109"/>
    </row>
    <row r="102679" spans="25:25" x14ac:dyDescent="0.25">
      <c r="Y102679" s="109"/>
    </row>
    <row r="102680" spans="25:25" x14ac:dyDescent="0.25">
      <c r="Y102680" s="109"/>
    </row>
    <row r="102681" spans="25:25" x14ac:dyDescent="0.25">
      <c r="Y102681" s="109"/>
    </row>
    <row r="102682" spans="25:25" x14ac:dyDescent="0.25">
      <c r="Y102682" s="109"/>
    </row>
    <row r="102683" spans="25:25" x14ac:dyDescent="0.25">
      <c r="Y102683" s="109"/>
    </row>
    <row r="102684" spans="25:25" x14ac:dyDescent="0.25">
      <c r="Y102684" s="109"/>
    </row>
    <row r="102685" spans="25:25" x14ac:dyDescent="0.25">
      <c r="Y102685" s="109"/>
    </row>
    <row r="102686" spans="25:25" x14ac:dyDescent="0.25">
      <c r="Y102686" s="109"/>
    </row>
    <row r="102687" spans="25:25" x14ac:dyDescent="0.25">
      <c r="Y102687" s="109"/>
    </row>
    <row r="102688" spans="25:25" x14ac:dyDescent="0.25">
      <c r="Y102688" s="109"/>
    </row>
    <row r="102689" spans="25:25" x14ac:dyDescent="0.25">
      <c r="Y102689" s="109"/>
    </row>
    <row r="102690" spans="25:25" x14ac:dyDescent="0.25">
      <c r="Y102690" s="109"/>
    </row>
    <row r="102691" spans="25:25" x14ac:dyDescent="0.25">
      <c r="Y102691" s="109"/>
    </row>
    <row r="102692" spans="25:25" x14ac:dyDescent="0.25">
      <c r="Y102692" s="109"/>
    </row>
    <row r="102693" spans="25:25" x14ac:dyDescent="0.25">
      <c r="Y102693" s="109"/>
    </row>
    <row r="102694" spans="25:25" x14ac:dyDescent="0.25">
      <c r="Y102694" s="109"/>
    </row>
    <row r="102695" spans="25:25" x14ac:dyDescent="0.25">
      <c r="Y102695" s="109"/>
    </row>
    <row r="102696" spans="25:25" x14ac:dyDescent="0.25">
      <c r="Y102696" s="109"/>
    </row>
    <row r="102697" spans="25:25" x14ac:dyDescent="0.25">
      <c r="Y102697" s="109"/>
    </row>
    <row r="102698" spans="25:25" x14ac:dyDescent="0.25">
      <c r="Y102698" s="109"/>
    </row>
    <row r="102699" spans="25:25" x14ac:dyDescent="0.25">
      <c r="Y102699" s="109"/>
    </row>
    <row r="102700" spans="25:25" x14ac:dyDescent="0.25">
      <c r="Y102700" s="109"/>
    </row>
    <row r="102701" spans="25:25" x14ac:dyDescent="0.25">
      <c r="Y102701" s="109"/>
    </row>
    <row r="102702" spans="25:25" x14ac:dyDescent="0.25">
      <c r="Y102702" s="109"/>
    </row>
    <row r="102703" spans="25:25" x14ac:dyDescent="0.25">
      <c r="Y102703" s="109"/>
    </row>
    <row r="102704" spans="25:25" x14ac:dyDescent="0.25">
      <c r="Y102704" s="109"/>
    </row>
    <row r="102705" spans="25:25" x14ac:dyDescent="0.25">
      <c r="Y102705" s="109"/>
    </row>
    <row r="102706" spans="25:25" x14ac:dyDescent="0.25">
      <c r="Y102706" s="109"/>
    </row>
    <row r="102707" spans="25:25" x14ac:dyDescent="0.25">
      <c r="Y102707" s="109"/>
    </row>
    <row r="102708" spans="25:25" x14ac:dyDescent="0.25">
      <c r="Y102708" s="109"/>
    </row>
    <row r="102709" spans="25:25" x14ac:dyDescent="0.25">
      <c r="Y102709" s="109"/>
    </row>
    <row r="102710" spans="25:25" x14ac:dyDescent="0.25">
      <c r="Y102710" s="109"/>
    </row>
    <row r="102711" spans="25:25" x14ac:dyDescent="0.25">
      <c r="Y102711" s="109"/>
    </row>
    <row r="102712" spans="25:25" x14ac:dyDescent="0.25">
      <c r="Y102712" s="109"/>
    </row>
    <row r="102713" spans="25:25" x14ac:dyDescent="0.25">
      <c r="Y102713" s="109"/>
    </row>
    <row r="102714" spans="25:25" x14ac:dyDescent="0.25">
      <c r="Y102714" s="109"/>
    </row>
    <row r="102715" spans="25:25" x14ac:dyDescent="0.25">
      <c r="Y102715" s="109"/>
    </row>
    <row r="102716" spans="25:25" x14ac:dyDescent="0.25">
      <c r="Y102716" s="109"/>
    </row>
    <row r="102717" spans="25:25" x14ac:dyDescent="0.25">
      <c r="Y102717" s="109"/>
    </row>
    <row r="102718" spans="25:25" x14ac:dyDescent="0.25">
      <c r="Y102718" s="109"/>
    </row>
    <row r="102719" spans="25:25" x14ac:dyDescent="0.25">
      <c r="Y102719" s="109"/>
    </row>
    <row r="102720" spans="25:25" x14ac:dyDescent="0.25">
      <c r="Y102720" s="109"/>
    </row>
    <row r="102721" spans="25:25" x14ac:dyDescent="0.25">
      <c r="Y102721" s="109"/>
    </row>
    <row r="102722" spans="25:25" x14ac:dyDescent="0.25">
      <c r="Y102722" s="109"/>
    </row>
    <row r="102723" spans="25:25" x14ac:dyDescent="0.25">
      <c r="Y102723" s="109"/>
    </row>
    <row r="102724" spans="25:25" x14ac:dyDescent="0.25">
      <c r="Y102724" s="109"/>
    </row>
    <row r="102725" spans="25:25" x14ac:dyDescent="0.25">
      <c r="Y102725" s="109"/>
    </row>
    <row r="102726" spans="25:25" x14ac:dyDescent="0.25">
      <c r="Y102726" s="109"/>
    </row>
    <row r="102727" spans="25:25" x14ac:dyDescent="0.25">
      <c r="Y102727" s="109"/>
    </row>
    <row r="102728" spans="25:25" x14ac:dyDescent="0.25">
      <c r="Y102728" s="109"/>
    </row>
    <row r="102729" spans="25:25" x14ac:dyDescent="0.25">
      <c r="Y102729" s="109"/>
    </row>
    <row r="102730" spans="25:25" x14ac:dyDescent="0.25">
      <c r="Y102730" s="109"/>
    </row>
    <row r="102731" spans="25:25" x14ac:dyDescent="0.25">
      <c r="Y102731" s="109"/>
    </row>
    <row r="102732" spans="25:25" x14ac:dyDescent="0.25">
      <c r="Y102732" s="109"/>
    </row>
    <row r="102733" spans="25:25" x14ac:dyDescent="0.25">
      <c r="Y102733" s="109"/>
    </row>
    <row r="102734" spans="25:25" x14ac:dyDescent="0.25">
      <c r="Y102734" s="109"/>
    </row>
    <row r="102735" spans="25:25" x14ac:dyDescent="0.25">
      <c r="Y102735" s="109"/>
    </row>
    <row r="102736" spans="25:25" x14ac:dyDescent="0.25">
      <c r="Y102736" s="109"/>
    </row>
    <row r="102737" spans="25:25" x14ac:dyDescent="0.25">
      <c r="Y102737" s="109"/>
    </row>
    <row r="102738" spans="25:25" x14ac:dyDescent="0.25">
      <c r="Y102738" s="109"/>
    </row>
    <row r="102739" spans="25:25" x14ac:dyDescent="0.25">
      <c r="Y102739" s="109"/>
    </row>
    <row r="102740" spans="25:25" x14ac:dyDescent="0.25">
      <c r="Y102740" s="109"/>
    </row>
    <row r="102741" spans="25:25" x14ac:dyDescent="0.25">
      <c r="Y102741" s="109"/>
    </row>
    <row r="102742" spans="25:25" x14ac:dyDescent="0.25">
      <c r="Y102742" s="109"/>
    </row>
    <row r="102743" spans="25:25" x14ac:dyDescent="0.25">
      <c r="Y102743" s="109"/>
    </row>
    <row r="102744" spans="25:25" x14ac:dyDescent="0.25">
      <c r="Y102744" s="109"/>
    </row>
    <row r="102745" spans="25:25" x14ac:dyDescent="0.25">
      <c r="Y102745" s="109"/>
    </row>
    <row r="102746" spans="25:25" x14ac:dyDescent="0.25">
      <c r="Y102746" s="109"/>
    </row>
    <row r="102747" spans="25:25" x14ac:dyDescent="0.25">
      <c r="Y102747" s="109"/>
    </row>
    <row r="102748" spans="25:25" x14ac:dyDescent="0.25">
      <c r="Y102748" s="109"/>
    </row>
    <row r="102749" spans="25:25" x14ac:dyDescent="0.25">
      <c r="Y102749" s="109"/>
    </row>
    <row r="102750" spans="25:25" x14ac:dyDescent="0.25">
      <c r="Y102750" s="109"/>
    </row>
    <row r="102751" spans="25:25" x14ac:dyDescent="0.25">
      <c r="Y102751" s="109"/>
    </row>
    <row r="102752" spans="25:25" x14ac:dyDescent="0.25">
      <c r="Y102752" s="109"/>
    </row>
    <row r="102753" spans="25:25" x14ac:dyDescent="0.25">
      <c r="Y102753" s="109"/>
    </row>
    <row r="102754" spans="25:25" x14ac:dyDescent="0.25">
      <c r="Y102754" s="109"/>
    </row>
    <row r="102755" spans="25:25" x14ac:dyDescent="0.25">
      <c r="Y102755" s="109"/>
    </row>
    <row r="102756" spans="25:25" x14ac:dyDescent="0.25">
      <c r="Y102756" s="109"/>
    </row>
    <row r="102757" spans="25:25" x14ac:dyDescent="0.25">
      <c r="Y102757" s="109"/>
    </row>
    <row r="102758" spans="25:25" x14ac:dyDescent="0.25">
      <c r="Y102758" s="109"/>
    </row>
    <row r="102759" spans="25:25" x14ac:dyDescent="0.25">
      <c r="Y102759" s="109"/>
    </row>
    <row r="102760" spans="25:25" x14ac:dyDescent="0.25">
      <c r="Y102760" s="109"/>
    </row>
    <row r="102761" spans="25:25" x14ac:dyDescent="0.25">
      <c r="Y102761" s="109"/>
    </row>
    <row r="102762" spans="25:25" x14ac:dyDescent="0.25">
      <c r="Y102762" s="109"/>
    </row>
    <row r="102763" spans="25:25" x14ac:dyDescent="0.25">
      <c r="Y102763" s="109"/>
    </row>
    <row r="102764" spans="25:25" x14ac:dyDescent="0.25">
      <c r="Y102764" s="109"/>
    </row>
    <row r="102765" spans="25:25" x14ac:dyDescent="0.25">
      <c r="Y102765" s="109"/>
    </row>
    <row r="102766" spans="25:25" x14ac:dyDescent="0.25">
      <c r="Y102766" s="109"/>
    </row>
    <row r="102767" spans="25:25" x14ac:dyDescent="0.25">
      <c r="Y102767" s="109"/>
    </row>
    <row r="102768" spans="25:25" x14ac:dyDescent="0.25">
      <c r="Y102768" s="109"/>
    </row>
    <row r="102769" spans="25:25" x14ac:dyDescent="0.25">
      <c r="Y102769" s="109"/>
    </row>
    <row r="102770" spans="25:25" x14ac:dyDescent="0.25">
      <c r="Y102770" s="109"/>
    </row>
    <row r="102771" spans="25:25" x14ac:dyDescent="0.25">
      <c r="Y102771" s="109"/>
    </row>
    <row r="102772" spans="25:25" x14ac:dyDescent="0.25">
      <c r="Y102772" s="109"/>
    </row>
    <row r="102773" spans="25:25" x14ac:dyDescent="0.25">
      <c r="Y102773" s="109"/>
    </row>
    <row r="102774" spans="25:25" x14ac:dyDescent="0.25">
      <c r="Y102774" s="109"/>
    </row>
    <row r="102775" spans="25:25" x14ac:dyDescent="0.25">
      <c r="Y102775" s="109"/>
    </row>
    <row r="102776" spans="25:25" x14ac:dyDescent="0.25">
      <c r="Y102776" s="109"/>
    </row>
    <row r="102777" spans="25:25" x14ac:dyDescent="0.25">
      <c r="Y102777" s="109"/>
    </row>
    <row r="102778" spans="25:25" x14ac:dyDescent="0.25">
      <c r="Y102778" s="109"/>
    </row>
    <row r="102779" spans="25:25" x14ac:dyDescent="0.25">
      <c r="Y102779" s="109"/>
    </row>
    <row r="102780" spans="25:25" x14ac:dyDescent="0.25">
      <c r="Y102780" s="109"/>
    </row>
    <row r="102781" spans="25:25" x14ac:dyDescent="0.25">
      <c r="Y102781" s="109"/>
    </row>
    <row r="102782" spans="25:25" x14ac:dyDescent="0.25">
      <c r="Y102782" s="109"/>
    </row>
    <row r="102783" spans="25:25" x14ac:dyDescent="0.25">
      <c r="Y102783" s="109"/>
    </row>
    <row r="102784" spans="25:25" x14ac:dyDescent="0.25">
      <c r="Y102784" s="109"/>
    </row>
    <row r="102785" spans="25:25" x14ac:dyDescent="0.25">
      <c r="Y102785" s="109"/>
    </row>
    <row r="102786" spans="25:25" x14ac:dyDescent="0.25">
      <c r="Y102786" s="109"/>
    </row>
    <row r="102787" spans="25:25" x14ac:dyDescent="0.25">
      <c r="Y102787" s="109"/>
    </row>
    <row r="102788" spans="25:25" x14ac:dyDescent="0.25">
      <c r="Y102788" s="109"/>
    </row>
    <row r="102789" spans="25:25" x14ac:dyDescent="0.25">
      <c r="Y102789" s="109"/>
    </row>
    <row r="102790" spans="25:25" x14ac:dyDescent="0.25">
      <c r="Y102790" s="109"/>
    </row>
    <row r="102791" spans="25:25" x14ac:dyDescent="0.25">
      <c r="Y102791" s="109"/>
    </row>
    <row r="102792" spans="25:25" x14ac:dyDescent="0.25">
      <c r="Y102792" s="109"/>
    </row>
    <row r="102793" spans="25:25" x14ac:dyDescent="0.25">
      <c r="Y102793" s="109"/>
    </row>
    <row r="102794" spans="25:25" x14ac:dyDescent="0.25">
      <c r="Y102794" s="109"/>
    </row>
    <row r="102795" spans="25:25" x14ac:dyDescent="0.25">
      <c r="Y102795" s="109"/>
    </row>
    <row r="102796" spans="25:25" x14ac:dyDescent="0.25">
      <c r="Y102796" s="109"/>
    </row>
    <row r="102797" spans="25:25" x14ac:dyDescent="0.25">
      <c r="Y102797" s="109"/>
    </row>
    <row r="102798" spans="25:25" x14ac:dyDescent="0.25">
      <c r="Y102798" s="109"/>
    </row>
    <row r="102799" spans="25:25" x14ac:dyDescent="0.25">
      <c r="Y102799" s="109"/>
    </row>
    <row r="102800" spans="25:25" x14ac:dyDescent="0.25">
      <c r="Y102800" s="109"/>
    </row>
    <row r="102801" spans="25:25" x14ac:dyDescent="0.25">
      <c r="Y102801" s="109"/>
    </row>
    <row r="102802" spans="25:25" x14ac:dyDescent="0.25">
      <c r="Y102802" s="109"/>
    </row>
    <row r="102803" spans="25:25" x14ac:dyDescent="0.25">
      <c r="Y102803" s="109"/>
    </row>
    <row r="102804" spans="25:25" x14ac:dyDescent="0.25">
      <c r="Y102804" s="109"/>
    </row>
    <row r="102805" spans="25:25" x14ac:dyDescent="0.25">
      <c r="Y102805" s="109"/>
    </row>
    <row r="102806" spans="25:25" x14ac:dyDescent="0.25">
      <c r="Y102806" s="109"/>
    </row>
    <row r="102807" spans="25:25" x14ac:dyDescent="0.25">
      <c r="Y102807" s="109"/>
    </row>
    <row r="102808" spans="25:25" x14ac:dyDescent="0.25">
      <c r="Y102808" s="109"/>
    </row>
    <row r="102809" spans="25:25" x14ac:dyDescent="0.25">
      <c r="Y102809" s="109"/>
    </row>
    <row r="102810" spans="25:25" x14ac:dyDescent="0.25">
      <c r="Y102810" s="109"/>
    </row>
    <row r="102811" spans="25:25" x14ac:dyDescent="0.25">
      <c r="Y102811" s="109"/>
    </row>
    <row r="102812" spans="25:25" x14ac:dyDescent="0.25">
      <c r="Y102812" s="109"/>
    </row>
    <row r="102813" spans="25:25" x14ac:dyDescent="0.25">
      <c r="Y102813" s="109"/>
    </row>
    <row r="102814" spans="25:25" x14ac:dyDescent="0.25">
      <c r="Y102814" s="109"/>
    </row>
    <row r="102815" spans="25:25" x14ac:dyDescent="0.25">
      <c r="Y102815" s="109"/>
    </row>
    <row r="102816" spans="25:25" x14ac:dyDescent="0.25">
      <c r="Y102816" s="109"/>
    </row>
    <row r="102817" spans="25:25" x14ac:dyDescent="0.25">
      <c r="Y102817" s="109"/>
    </row>
    <row r="102818" spans="25:25" x14ac:dyDescent="0.25">
      <c r="Y102818" s="109"/>
    </row>
    <row r="102819" spans="25:25" x14ac:dyDescent="0.25">
      <c r="Y102819" s="109"/>
    </row>
    <row r="102820" spans="25:25" x14ac:dyDescent="0.25">
      <c r="Y102820" s="109"/>
    </row>
    <row r="102821" spans="25:25" x14ac:dyDescent="0.25">
      <c r="Y102821" s="109"/>
    </row>
    <row r="102822" spans="25:25" x14ac:dyDescent="0.25">
      <c r="Y102822" s="109"/>
    </row>
    <row r="102823" spans="25:25" x14ac:dyDescent="0.25">
      <c r="Y102823" s="109"/>
    </row>
    <row r="102824" spans="25:25" x14ac:dyDescent="0.25">
      <c r="Y102824" s="109"/>
    </row>
    <row r="102825" spans="25:25" x14ac:dyDescent="0.25">
      <c r="Y102825" s="109"/>
    </row>
    <row r="102826" spans="25:25" x14ac:dyDescent="0.25">
      <c r="Y102826" s="109"/>
    </row>
    <row r="102827" spans="25:25" x14ac:dyDescent="0.25">
      <c r="Y102827" s="109"/>
    </row>
    <row r="102828" spans="25:25" x14ac:dyDescent="0.25">
      <c r="Y102828" s="109"/>
    </row>
    <row r="102829" spans="25:25" x14ac:dyDescent="0.25">
      <c r="Y102829" s="109"/>
    </row>
    <row r="102830" spans="25:25" x14ac:dyDescent="0.25">
      <c r="Y102830" s="109"/>
    </row>
    <row r="102831" spans="25:25" x14ac:dyDescent="0.25">
      <c r="Y102831" s="109"/>
    </row>
    <row r="102832" spans="25:25" x14ac:dyDescent="0.25">
      <c r="Y102832" s="109"/>
    </row>
    <row r="102833" spans="25:25" x14ac:dyDescent="0.25">
      <c r="Y102833" s="109"/>
    </row>
    <row r="102834" spans="25:25" x14ac:dyDescent="0.25">
      <c r="Y102834" s="109"/>
    </row>
    <row r="102835" spans="25:25" x14ac:dyDescent="0.25">
      <c r="Y102835" s="109"/>
    </row>
    <row r="102836" spans="25:25" x14ac:dyDescent="0.25">
      <c r="Y102836" s="109"/>
    </row>
    <row r="102837" spans="25:25" x14ac:dyDescent="0.25">
      <c r="Y102837" s="109"/>
    </row>
    <row r="102838" spans="25:25" x14ac:dyDescent="0.25">
      <c r="Y102838" s="109"/>
    </row>
    <row r="102839" spans="25:25" x14ac:dyDescent="0.25">
      <c r="Y102839" s="109"/>
    </row>
    <row r="102840" spans="25:25" x14ac:dyDescent="0.25">
      <c r="Y102840" s="109"/>
    </row>
    <row r="102841" spans="25:25" x14ac:dyDescent="0.25">
      <c r="Y102841" s="109"/>
    </row>
    <row r="102842" spans="25:25" x14ac:dyDescent="0.25">
      <c r="Y102842" s="109"/>
    </row>
    <row r="102843" spans="25:25" x14ac:dyDescent="0.25">
      <c r="Y102843" s="109"/>
    </row>
    <row r="102844" spans="25:25" x14ac:dyDescent="0.25">
      <c r="Y102844" s="109"/>
    </row>
    <row r="102845" spans="25:25" x14ac:dyDescent="0.25">
      <c r="Y102845" s="109"/>
    </row>
    <row r="102846" spans="25:25" x14ac:dyDescent="0.25">
      <c r="Y102846" s="109"/>
    </row>
    <row r="102847" spans="25:25" x14ac:dyDescent="0.25">
      <c r="Y102847" s="109"/>
    </row>
    <row r="102848" spans="25:25" x14ac:dyDescent="0.25">
      <c r="Y102848" s="109"/>
    </row>
    <row r="102849" spans="25:25" x14ac:dyDescent="0.25">
      <c r="Y102849" s="109"/>
    </row>
    <row r="102850" spans="25:25" x14ac:dyDescent="0.25">
      <c r="Y102850" s="109"/>
    </row>
    <row r="102851" spans="25:25" x14ac:dyDescent="0.25">
      <c r="Y102851" s="109"/>
    </row>
    <row r="102852" spans="25:25" x14ac:dyDescent="0.25">
      <c r="Y102852" s="109"/>
    </row>
    <row r="102853" spans="25:25" x14ac:dyDescent="0.25">
      <c r="Y102853" s="109"/>
    </row>
    <row r="102854" spans="25:25" x14ac:dyDescent="0.25">
      <c r="Y102854" s="109"/>
    </row>
    <row r="102855" spans="25:25" x14ac:dyDescent="0.25">
      <c r="Y102855" s="109"/>
    </row>
    <row r="102856" spans="25:25" x14ac:dyDescent="0.25">
      <c r="Y102856" s="109"/>
    </row>
    <row r="102857" spans="25:25" x14ac:dyDescent="0.25">
      <c r="Y102857" s="109"/>
    </row>
    <row r="102858" spans="25:25" x14ac:dyDescent="0.25">
      <c r="Y102858" s="109"/>
    </row>
    <row r="102859" spans="25:25" x14ac:dyDescent="0.25">
      <c r="Y102859" s="109"/>
    </row>
    <row r="102860" spans="25:25" x14ac:dyDescent="0.25">
      <c r="Y102860" s="109"/>
    </row>
    <row r="102861" spans="25:25" x14ac:dyDescent="0.25">
      <c r="Y102861" s="109"/>
    </row>
    <row r="102862" spans="25:25" x14ac:dyDescent="0.25">
      <c r="Y102862" s="109"/>
    </row>
    <row r="102863" spans="25:25" x14ac:dyDescent="0.25">
      <c r="Y102863" s="109"/>
    </row>
    <row r="102864" spans="25:25" x14ac:dyDescent="0.25">
      <c r="Y102864" s="109"/>
    </row>
    <row r="102865" spans="25:25" x14ac:dyDescent="0.25">
      <c r="Y102865" s="109"/>
    </row>
    <row r="102866" spans="25:25" x14ac:dyDescent="0.25">
      <c r="Y102866" s="109"/>
    </row>
    <row r="102867" spans="25:25" x14ac:dyDescent="0.25">
      <c r="Y102867" s="109"/>
    </row>
    <row r="102868" spans="25:25" x14ac:dyDescent="0.25">
      <c r="Y102868" s="109"/>
    </row>
    <row r="102869" spans="25:25" x14ac:dyDescent="0.25">
      <c r="Y102869" s="109"/>
    </row>
    <row r="102870" spans="25:25" x14ac:dyDescent="0.25">
      <c r="Y102870" s="109"/>
    </row>
    <row r="102871" spans="25:25" x14ac:dyDescent="0.25">
      <c r="Y102871" s="109"/>
    </row>
    <row r="102872" spans="25:25" x14ac:dyDescent="0.25">
      <c r="Y102872" s="109"/>
    </row>
    <row r="102873" spans="25:25" x14ac:dyDescent="0.25">
      <c r="Y102873" s="109"/>
    </row>
    <row r="102874" spans="25:25" x14ac:dyDescent="0.25">
      <c r="Y102874" s="109"/>
    </row>
    <row r="102875" spans="25:25" x14ac:dyDescent="0.25">
      <c r="Y102875" s="109"/>
    </row>
    <row r="102876" spans="25:25" x14ac:dyDescent="0.25">
      <c r="Y102876" s="109"/>
    </row>
    <row r="102877" spans="25:25" x14ac:dyDescent="0.25">
      <c r="Y102877" s="109"/>
    </row>
    <row r="102878" spans="25:25" x14ac:dyDescent="0.25">
      <c r="Y102878" s="109"/>
    </row>
    <row r="102879" spans="25:25" x14ac:dyDescent="0.25">
      <c r="Y102879" s="109"/>
    </row>
    <row r="102880" spans="25:25" x14ac:dyDescent="0.25">
      <c r="Y102880" s="109"/>
    </row>
    <row r="102881" spans="25:25" x14ac:dyDescent="0.25">
      <c r="Y102881" s="109"/>
    </row>
    <row r="102882" spans="25:25" x14ac:dyDescent="0.25">
      <c r="Y102882" s="109"/>
    </row>
    <row r="102883" spans="25:25" x14ac:dyDescent="0.25">
      <c r="Y102883" s="109"/>
    </row>
    <row r="102884" spans="25:25" x14ac:dyDescent="0.25">
      <c r="Y102884" s="109"/>
    </row>
    <row r="102885" spans="25:25" x14ac:dyDescent="0.25">
      <c r="Y102885" s="109"/>
    </row>
    <row r="102886" spans="25:25" x14ac:dyDescent="0.25">
      <c r="Y102886" s="109"/>
    </row>
    <row r="102887" spans="25:25" x14ac:dyDescent="0.25">
      <c r="Y102887" s="109"/>
    </row>
    <row r="102888" spans="25:25" x14ac:dyDescent="0.25">
      <c r="Y102888" s="109"/>
    </row>
    <row r="102889" spans="25:25" x14ac:dyDescent="0.25">
      <c r="Y102889" s="109"/>
    </row>
    <row r="102890" spans="25:25" x14ac:dyDescent="0.25">
      <c r="Y102890" s="109"/>
    </row>
    <row r="102891" spans="25:25" x14ac:dyDescent="0.25">
      <c r="Y102891" s="109"/>
    </row>
    <row r="102892" spans="25:25" x14ac:dyDescent="0.25">
      <c r="Y102892" s="109"/>
    </row>
    <row r="102893" spans="25:25" x14ac:dyDescent="0.25">
      <c r="Y102893" s="109"/>
    </row>
    <row r="102894" spans="25:25" x14ac:dyDescent="0.25">
      <c r="Y102894" s="109"/>
    </row>
    <row r="102895" spans="25:25" x14ac:dyDescent="0.25">
      <c r="Y102895" s="109"/>
    </row>
    <row r="102896" spans="25:25" x14ac:dyDescent="0.25">
      <c r="Y102896" s="109"/>
    </row>
    <row r="102897" spans="25:25" x14ac:dyDescent="0.25">
      <c r="Y102897" s="109"/>
    </row>
    <row r="102898" spans="25:25" x14ac:dyDescent="0.25">
      <c r="Y102898" s="109"/>
    </row>
    <row r="102899" spans="25:25" x14ac:dyDescent="0.25">
      <c r="Y102899" s="109"/>
    </row>
    <row r="102900" spans="25:25" x14ac:dyDescent="0.25">
      <c r="Y102900" s="109"/>
    </row>
    <row r="102901" spans="25:25" x14ac:dyDescent="0.25">
      <c r="Y102901" s="109"/>
    </row>
    <row r="102902" spans="25:25" x14ac:dyDescent="0.25">
      <c r="Y102902" s="109"/>
    </row>
    <row r="102903" spans="25:25" x14ac:dyDescent="0.25">
      <c r="Y102903" s="109"/>
    </row>
    <row r="102904" spans="25:25" x14ac:dyDescent="0.25">
      <c r="Y102904" s="109"/>
    </row>
    <row r="102905" spans="25:25" x14ac:dyDescent="0.25">
      <c r="Y102905" s="109"/>
    </row>
    <row r="102906" spans="25:25" x14ac:dyDescent="0.25">
      <c r="Y102906" s="109"/>
    </row>
    <row r="102907" spans="25:25" x14ac:dyDescent="0.25">
      <c r="Y102907" s="109"/>
    </row>
    <row r="102908" spans="25:25" x14ac:dyDescent="0.25">
      <c r="Y102908" s="109"/>
    </row>
    <row r="102909" spans="25:25" x14ac:dyDescent="0.25">
      <c r="Y102909" s="109"/>
    </row>
    <row r="102910" spans="25:25" x14ac:dyDescent="0.25">
      <c r="Y102910" s="109"/>
    </row>
    <row r="102911" spans="25:25" x14ac:dyDescent="0.25">
      <c r="Y102911" s="109"/>
    </row>
    <row r="102912" spans="25:25" x14ac:dyDescent="0.25">
      <c r="Y102912" s="109"/>
    </row>
    <row r="102913" spans="25:25" x14ac:dyDescent="0.25">
      <c r="Y102913" s="109"/>
    </row>
    <row r="102914" spans="25:25" x14ac:dyDescent="0.25">
      <c r="Y102914" s="109"/>
    </row>
    <row r="102915" spans="25:25" x14ac:dyDescent="0.25">
      <c r="Y102915" s="109"/>
    </row>
    <row r="102916" spans="25:25" x14ac:dyDescent="0.25">
      <c r="Y102916" s="109"/>
    </row>
    <row r="102917" spans="25:25" x14ac:dyDescent="0.25">
      <c r="Y102917" s="109"/>
    </row>
    <row r="102918" spans="25:25" x14ac:dyDescent="0.25">
      <c r="Y102918" s="109"/>
    </row>
    <row r="102919" spans="25:25" x14ac:dyDescent="0.25">
      <c r="Y102919" s="109"/>
    </row>
    <row r="102920" spans="25:25" x14ac:dyDescent="0.25">
      <c r="Y102920" s="109"/>
    </row>
    <row r="102921" spans="25:25" x14ac:dyDescent="0.25">
      <c r="Y102921" s="109"/>
    </row>
    <row r="102922" spans="25:25" x14ac:dyDescent="0.25">
      <c r="Y102922" s="109"/>
    </row>
    <row r="102923" spans="25:25" x14ac:dyDescent="0.25">
      <c r="Y102923" s="109"/>
    </row>
    <row r="102924" spans="25:25" x14ac:dyDescent="0.25">
      <c r="Y102924" s="109"/>
    </row>
    <row r="102925" spans="25:25" x14ac:dyDescent="0.25">
      <c r="Y102925" s="109"/>
    </row>
    <row r="102926" spans="25:25" x14ac:dyDescent="0.25">
      <c r="Y102926" s="109"/>
    </row>
    <row r="102927" spans="25:25" x14ac:dyDescent="0.25">
      <c r="Y102927" s="109"/>
    </row>
    <row r="102928" spans="25:25" x14ac:dyDescent="0.25">
      <c r="Y102928" s="109"/>
    </row>
    <row r="102929" spans="25:25" x14ac:dyDescent="0.25">
      <c r="Y102929" s="109"/>
    </row>
    <row r="102930" spans="25:25" x14ac:dyDescent="0.25">
      <c r="Y102930" s="109"/>
    </row>
    <row r="102931" spans="25:25" x14ac:dyDescent="0.25">
      <c r="Y102931" s="109"/>
    </row>
    <row r="102932" spans="25:25" x14ac:dyDescent="0.25">
      <c r="Y102932" s="109"/>
    </row>
    <row r="102933" spans="25:25" x14ac:dyDescent="0.25">
      <c r="Y102933" s="109"/>
    </row>
    <row r="102934" spans="25:25" x14ac:dyDescent="0.25">
      <c r="Y102934" s="109"/>
    </row>
    <row r="102935" spans="25:25" x14ac:dyDescent="0.25">
      <c r="Y102935" s="109"/>
    </row>
    <row r="102936" spans="25:25" x14ac:dyDescent="0.25">
      <c r="Y102936" s="109"/>
    </row>
    <row r="102937" spans="25:25" x14ac:dyDescent="0.25">
      <c r="Y102937" s="109"/>
    </row>
    <row r="102938" spans="25:25" x14ac:dyDescent="0.25">
      <c r="Y102938" s="109"/>
    </row>
    <row r="102939" spans="25:25" x14ac:dyDescent="0.25">
      <c r="Y102939" s="109"/>
    </row>
    <row r="102940" spans="25:25" x14ac:dyDescent="0.25">
      <c r="Y102940" s="109"/>
    </row>
    <row r="102941" spans="25:25" x14ac:dyDescent="0.25">
      <c r="Y102941" s="109"/>
    </row>
    <row r="102942" spans="25:25" x14ac:dyDescent="0.25">
      <c r="Y102942" s="109"/>
    </row>
    <row r="102943" spans="25:25" x14ac:dyDescent="0.25">
      <c r="Y102943" s="109"/>
    </row>
    <row r="102944" spans="25:25" x14ac:dyDescent="0.25">
      <c r="Y102944" s="109"/>
    </row>
    <row r="102945" spans="25:25" x14ac:dyDescent="0.25">
      <c r="Y102945" s="109"/>
    </row>
    <row r="102946" spans="25:25" x14ac:dyDescent="0.25">
      <c r="Y102946" s="109"/>
    </row>
    <row r="102947" spans="25:25" x14ac:dyDescent="0.25">
      <c r="Y102947" s="109"/>
    </row>
    <row r="102948" spans="25:25" x14ac:dyDescent="0.25">
      <c r="Y102948" s="109"/>
    </row>
    <row r="102949" spans="25:25" x14ac:dyDescent="0.25">
      <c r="Y102949" s="109"/>
    </row>
    <row r="102950" spans="25:25" x14ac:dyDescent="0.25">
      <c r="Y102950" s="109"/>
    </row>
    <row r="102951" spans="25:25" x14ac:dyDescent="0.25">
      <c r="Y102951" s="109"/>
    </row>
    <row r="102952" spans="25:25" x14ac:dyDescent="0.25">
      <c r="Y102952" s="109"/>
    </row>
    <row r="102953" spans="25:25" x14ac:dyDescent="0.25">
      <c r="Y102953" s="109"/>
    </row>
    <row r="102954" spans="25:25" x14ac:dyDescent="0.25">
      <c r="Y102954" s="109"/>
    </row>
    <row r="102955" spans="25:25" x14ac:dyDescent="0.25">
      <c r="Y102955" s="109"/>
    </row>
    <row r="102956" spans="25:25" x14ac:dyDescent="0.25">
      <c r="Y102956" s="109"/>
    </row>
    <row r="102957" spans="25:25" x14ac:dyDescent="0.25">
      <c r="Y102957" s="109"/>
    </row>
    <row r="102958" spans="25:25" x14ac:dyDescent="0.25">
      <c r="Y102958" s="109"/>
    </row>
    <row r="102959" spans="25:25" x14ac:dyDescent="0.25">
      <c r="Y102959" s="109"/>
    </row>
    <row r="102960" spans="25:25" x14ac:dyDescent="0.25">
      <c r="Y102960" s="109"/>
    </row>
    <row r="102961" spans="25:25" x14ac:dyDescent="0.25">
      <c r="Y102961" s="109"/>
    </row>
    <row r="102962" spans="25:25" x14ac:dyDescent="0.25">
      <c r="Y102962" s="109"/>
    </row>
    <row r="102963" spans="25:25" x14ac:dyDescent="0.25">
      <c r="Y102963" s="109"/>
    </row>
    <row r="102964" spans="25:25" x14ac:dyDescent="0.25">
      <c r="Y102964" s="109"/>
    </row>
    <row r="102965" spans="25:25" x14ac:dyDescent="0.25">
      <c r="Y102965" s="109"/>
    </row>
    <row r="102966" spans="25:25" x14ac:dyDescent="0.25">
      <c r="Y102966" s="109"/>
    </row>
    <row r="102967" spans="25:25" x14ac:dyDescent="0.25">
      <c r="Y102967" s="109"/>
    </row>
    <row r="102968" spans="25:25" x14ac:dyDescent="0.25">
      <c r="Y102968" s="109"/>
    </row>
    <row r="102969" spans="25:25" x14ac:dyDescent="0.25">
      <c r="Y102969" s="109"/>
    </row>
    <row r="102970" spans="25:25" x14ac:dyDescent="0.25">
      <c r="Y102970" s="109"/>
    </row>
    <row r="102971" spans="25:25" x14ac:dyDescent="0.25">
      <c r="Y102971" s="109"/>
    </row>
    <row r="102972" spans="25:25" x14ac:dyDescent="0.25">
      <c r="Y102972" s="109"/>
    </row>
    <row r="102973" spans="25:25" x14ac:dyDescent="0.25">
      <c r="Y102973" s="109"/>
    </row>
    <row r="102974" spans="25:25" x14ac:dyDescent="0.25">
      <c r="Y102974" s="109"/>
    </row>
    <row r="102975" spans="25:25" x14ac:dyDescent="0.25">
      <c r="Y102975" s="109"/>
    </row>
    <row r="102976" spans="25:25" x14ac:dyDescent="0.25">
      <c r="Y102976" s="109"/>
    </row>
    <row r="102977" spans="25:25" x14ac:dyDescent="0.25">
      <c r="Y102977" s="109"/>
    </row>
    <row r="102978" spans="25:25" x14ac:dyDescent="0.25">
      <c r="Y102978" s="109"/>
    </row>
    <row r="102979" spans="25:25" x14ac:dyDescent="0.25">
      <c r="Y102979" s="109"/>
    </row>
    <row r="102980" spans="25:25" x14ac:dyDescent="0.25">
      <c r="Y102980" s="109"/>
    </row>
    <row r="102981" spans="25:25" x14ac:dyDescent="0.25">
      <c r="Y102981" s="109"/>
    </row>
    <row r="102982" spans="25:25" x14ac:dyDescent="0.25">
      <c r="Y102982" s="109"/>
    </row>
    <row r="102983" spans="25:25" x14ac:dyDescent="0.25">
      <c r="Y102983" s="109"/>
    </row>
    <row r="102984" spans="25:25" x14ac:dyDescent="0.25">
      <c r="Y102984" s="109"/>
    </row>
    <row r="102985" spans="25:25" x14ac:dyDescent="0.25">
      <c r="Y102985" s="109"/>
    </row>
    <row r="102986" spans="25:25" x14ac:dyDescent="0.25">
      <c r="Y102986" s="109"/>
    </row>
    <row r="102987" spans="25:25" x14ac:dyDescent="0.25">
      <c r="Y102987" s="109"/>
    </row>
    <row r="102988" spans="25:25" x14ac:dyDescent="0.25">
      <c r="Y102988" s="109"/>
    </row>
    <row r="102989" spans="25:25" x14ac:dyDescent="0.25">
      <c r="Y102989" s="109"/>
    </row>
    <row r="102990" spans="25:25" x14ac:dyDescent="0.25">
      <c r="Y102990" s="109"/>
    </row>
    <row r="102991" spans="25:25" x14ac:dyDescent="0.25">
      <c r="Y102991" s="109"/>
    </row>
    <row r="102992" spans="25:25" x14ac:dyDescent="0.25">
      <c r="Y102992" s="109"/>
    </row>
    <row r="102993" spans="25:25" x14ac:dyDescent="0.25">
      <c r="Y102993" s="109"/>
    </row>
    <row r="102994" spans="25:25" x14ac:dyDescent="0.25">
      <c r="Y102994" s="109"/>
    </row>
    <row r="102995" spans="25:25" x14ac:dyDescent="0.25">
      <c r="Y102995" s="109"/>
    </row>
    <row r="102996" spans="25:25" x14ac:dyDescent="0.25">
      <c r="Y102996" s="109"/>
    </row>
    <row r="102997" spans="25:25" x14ac:dyDescent="0.25">
      <c r="Y102997" s="109"/>
    </row>
    <row r="102998" spans="25:25" x14ac:dyDescent="0.25">
      <c r="Y102998" s="109"/>
    </row>
    <row r="102999" spans="25:25" x14ac:dyDescent="0.25">
      <c r="Y102999" s="109"/>
    </row>
    <row r="103000" spans="25:25" x14ac:dyDescent="0.25">
      <c r="Y103000" s="109"/>
    </row>
    <row r="103001" spans="25:25" x14ac:dyDescent="0.25">
      <c r="Y103001" s="109"/>
    </row>
    <row r="103002" spans="25:25" x14ac:dyDescent="0.25">
      <c r="Y103002" s="109"/>
    </row>
    <row r="103003" spans="25:25" x14ac:dyDescent="0.25">
      <c r="Y103003" s="109"/>
    </row>
    <row r="103004" spans="25:25" x14ac:dyDescent="0.25">
      <c r="Y103004" s="109"/>
    </row>
    <row r="103005" spans="25:25" x14ac:dyDescent="0.25">
      <c r="Y103005" s="109"/>
    </row>
    <row r="103006" spans="25:25" x14ac:dyDescent="0.25">
      <c r="Y103006" s="109"/>
    </row>
    <row r="103007" spans="25:25" x14ac:dyDescent="0.25">
      <c r="Y103007" s="109"/>
    </row>
    <row r="103008" spans="25:25" x14ac:dyDescent="0.25">
      <c r="Y103008" s="109"/>
    </row>
    <row r="103009" spans="25:25" x14ac:dyDescent="0.25">
      <c r="Y103009" s="109"/>
    </row>
    <row r="103010" spans="25:25" x14ac:dyDescent="0.25">
      <c r="Y103010" s="109"/>
    </row>
    <row r="103011" spans="25:25" x14ac:dyDescent="0.25">
      <c r="Y103011" s="109"/>
    </row>
    <row r="103012" spans="25:25" x14ac:dyDescent="0.25">
      <c r="Y103012" s="109"/>
    </row>
    <row r="103013" spans="25:25" x14ac:dyDescent="0.25">
      <c r="Y103013" s="109"/>
    </row>
    <row r="103014" spans="25:25" x14ac:dyDescent="0.25">
      <c r="Y103014" s="109"/>
    </row>
    <row r="103015" spans="25:25" x14ac:dyDescent="0.25">
      <c r="Y103015" s="109"/>
    </row>
    <row r="103016" spans="25:25" x14ac:dyDescent="0.25">
      <c r="Y103016" s="109"/>
    </row>
    <row r="103017" spans="25:25" x14ac:dyDescent="0.25">
      <c r="Y103017" s="109"/>
    </row>
    <row r="103018" spans="25:25" x14ac:dyDescent="0.25">
      <c r="Y103018" s="109"/>
    </row>
    <row r="103019" spans="25:25" x14ac:dyDescent="0.25">
      <c r="Y103019" s="109"/>
    </row>
    <row r="103020" spans="25:25" x14ac:dyDescent="0.25">
      <c r="Y103020" s="109"/>
    </row>
    <row r="103021" spans="25:25" x14ac:dyDescent="0.25">
      <c r="Y103021" s="109"/>
    </row>
    <row r="103022" spans="25:25" x14ac:dyDescent="0.25">
      <c r="Y103022" s="109"/>
    </row>
    <row r="103023" spans="25:25" x14ac:dyDescent="0.25">
      <c r="Y103023" s="109"/>
    </row>
    <row r="103024" spans="25:25" x14ac:dyDescent="0.25">
      <c r="Y103024" s="109"/>
    </row>
    <row r="103025" spans="25:25" x14ac:dyDescent="0.25">
      <c r="Y103025" s="109"/>
    </row>
    <row r="103026" spans="25:25" x14ac:dyDescent="0.25">
      <c r="Y103026" s="109"/>
    </row>
    <row r="103027" spans="25:25" x14ac:dyDescent="0.25">
      <c r="Y103027" s="109"/>
    </row>
    <row r="103028" spans="25:25" x14ac:dyDescent="0.25">
      <c r="Y103028" s="109"/>
    </row>
    <row r="103029" spans="25:25" x14ac:dyDescent="0.25">
      <c r="Y103029" s="109"/>
    </row>
    <row r="103030" spans="25:25" x14ac:dyDescent="0.25">
      <c r="Y103030" s="109"/>
    </row>
    <row r="103031" spans="25:25" x14ac:dyDescent="0.25">
      <c r="Y103031" s="109"/>
    </row>
    <row r="103032" spans="25:25" x14ac:dyDescent="0.25">
      <c r="Y103032" s="109"/>
    </row>
    <row r="103033" spans="25:25" x14ac:dyDescent="0.25">
      <c r="Y103033" s="109"/>
    </row>
    <row r="103034" spans="25:25" x14ac:dyDescent="0.25">
      <c r="Y103034" s="109"/>
    </row>
    <row r="103035" spans="25:25" x14ac:dyDescent="0.25">
      <c r="Y103035" s="109"/>
    </row>
    <row r="103036" spans="25:25" x14ac:dyDescent="0.25">
      <c r="Y103036" s="109"/>
    </row>
    <row r="103037" spans="25:25" x14ac:dyDescent="0.25">
      <c r="Y103037" s="109"/>
    </row>
    <row r="103038" spans="25:25" x14ac:dyDescent="0.25">
      <c r="Y103038" s="109"/>
    </row>
    <row r="103039" spans="25:25" x14ac:dyDescent="0.25">
      <c r="Y103039" s="109"/>
    </row>
    <row r="103040" spans="25:25" x14ac:dyDescent="0.25">
      <c r="Y103040" s="109"/>
    </row>
    <row r="103041" spans="25:25" x14ac:dyDescent="0.25">
      <c r="Y103041" s="109"/>
    </row>
    <row r="103042" spans="25:25" x14ac:dyDescent="0.25">
      <c r="Y103042" s="109"/>
    </row>
    <row r="103043" spans="25:25" x14ac:dyDescent="0.25">
      <c r="Y103043" s="109"/>
    </row>
    <row r="103044" spans="25:25" x14ac:dyDescent="0.25">
      <c r="Y103044" s="109"/>
    </row>
    <row r="103045" spans="25:25" x14ac:dyDescent="0.25">
      <c r="Y103045" s="109"/>
    </row>
    <row r="103046" spans="25:25" x14ac:dyDescent="0.25">
      <c r="Y103046" s="109"/>
    </row>
    <row r="103047" spans="25:25" x14ac:dyDescent="0.25">
      <c r="Y103047" s="109"/>
    </row>
    <row r="103048" spans="25:25" x14ac:dyDescent="0.25">
      <c r="Y103048" s="109"/>
    </row>
    <row r="103049" spans="25:25" x14ac:dyDescent="0.25">
      <c r="Y103049" s="109"/>
    </row>
    <row r="103050" spans="25:25" x14ac:dyDescent="0.25">
      <c r="Y103050" s="109"/>
    </row>
    <row r="103051" spans="25:25" x14ac:dyDescent="0.25">
      <c r="Y103051" s="109"/>
    </row>
    <row r="103052" spans="25:25" x14ac:dyDescent="0.25">
      <c r="Y103052" s="109"/>
    </row>
    <row r="103053" spans="25:25" x14ac:dyDescent="0.25">
      <c r="Y103053" s="109"/>
    </row>
    <row r="103054" spans="25:25" x14ac:dyDescent="0.25">
      <c r="Y103054" s="109"/>
    </row>
    <row r="103055" spans="25:25" x14ac:dyDescent="0.25">
      <c r="Y103055" s="109"/>
    </row>
    <row r="103056" spans="25:25" x14ac:dyDescent="0.25">
      <c r="Y103056" s="109"/>
    </row>
    <row r="103057" spans="25:25" x14ac:dyDescent="0.25">
      <c r="Y103057" s="109"/>
    </row>
    <row r="103058" spans="25:25" x14ac:dyDescent="0.25">
      <c r="Y103058" s="109"/>
    </row>
    <row r="103059" spans="25:25" x14ac:dyDescent="0.25">
      <c r="Y103059" s="109"/>
    </row>
    <row r="103060" spans="25:25" x14ac:dyDescent="0.25">
      <c r="Y103060" s="109"/>
    </row>
    <row r="103061" spans="25:25" x14ac:dyDescent="0.25">
      <c r="Y103061" s="109"/>
    </row>
    <row r="103062" spans="25:25" x14ac:dyDescent="0.25">
      <c r="Y103062" s="109"/>
    </row>
    <row r="103063" spans="25:25" x14ac:dyDescent="0.25">
      <c r="Y103063" s="109"/>
    </row>
    <row r="103064" spans="25:25" x14ac:dyDescent="0.25">
      <c r="Y103064" s="109"/>
    </row>
    <row r="103065" spans="25:25" x14ac:dyDescent="0.25">
      <c r="Y103065" s="109"/>
    </row>
    <row r="103066" spans="25:25" x14ac:dyDescent="0.25">
      <c r="Y103066" s="109"/>
    </row>
    <row r="103067" spans="25:25" x14ac:dyDescent="0.25">
      <c r="Y103067" s="109"/>
    </row>
    <row r="103068" spans="25:25" x14ac:dyDescent="0.25">
      <c r="Y103068" s="109"/>
    </row>
    <row r="103069" spans="25:25" x14ac:dyDescent="0.25">
      <c r="Y103069" s="109"/>
    </row>
    <row r="103070" spans="25:25" x14ac:dyDescent="0.25">
      <c r="Y103070" s="109"/>
    </row>
    <row r="103071" spans="25:25" x14ac:dyDescent="0.25">
      <c r="Y103071" s="109"/>
    </row>
    <row r="103072" spans="25:25" x14ac:dyDescent="0.25">
      <c r="Y103072" s="109"/>
    </row>
    <row r="103073" spans="25:25" x14ac:dyDescent="0.25">
      <c r="Y103073" s="109"/>
    </row>
    <row r="103074" spans="25:25" x14ac:dyDescent="0.25">
      <c r="Y103074" s="109"/>
    </row>
    <row r="103075" spans="25:25" x14ac:dyDescent="0.25">
      <c r="Y103075" s="109"/>
    </row>
    <row r="103076" spans="25:25" x14ac:dyDescent="0.25">
      <c r="Y103076" s="109"/>
    </row>
    <row r="103077" spans="25:25" x14ac:dyDescent="0.25">
      <c r="Y103077" s="109"/>
    </row>
    <row r="103078" spans="25:25" x14ac:dyDescent="0.25">
      <c r="Y103078" s="109"/>
    </row>
    <row r="103079" spans="25:25" x14ac:dyDescent="0.25">
      <c r="Y103079" s="109"/>
    </row>
    <row r="103080" spans="25:25" x14ac:dyDescent="0.25">
      <c r="Y103080" s="109"/>
    </row>
    <row r="103081" spans="25:25" x14ac:dyDescent="0.25">
      <c r="Y103081" s="109"/>
    </row>
    <row r="103082" spans="25:25" x14ac:dyDescent="0.25">
      <c r="Y103082" s="109"/>
    </row>
    <row r="103083" spans="25:25" x14ac:dyDescent="0.25">
      <c r="Y103083" s="109"/>
    </row>
    <row r="103084" spans="25:25" x14ac:dyDescent="0.25">
      <c r="Y103084" s="109"/>
    </row>
    <row r="103085" spans="25:25" x14ac:dyDescent="0.25">
      <c r="Y103085" s="109"/>
    </row>
    <row r="103086" spans="25:25" x14ac:dyDescent="0.25">
      <c r="Y103086" s="109"/>
    </row>
    <row r="103087" spans="25:25" x14ac:dyDescent="0.25">
      <c r="Y103087" s="109"/>
    </row>
    <row r="103088" spans="25:25" x14ac:dyDescent="0.25">
      <c r="Y103088" s="109"/>
    </row>
    <row r="103089" spans="25:25" x14ac:dyDescent="0.25">
      <c r="Y103089" s="109"/>
    </row>
    <row r="103090" spans="25:25" x14ac:dyDescent="0.25">
      <c r="Y103090" s="109"/>
    </row>
    <row r="103091" spans="25:25" x14ac:dyDescent="0.25">
      <c r="Y103091" s="109"/>
    </row>
    <row r="103092" spans="25:25" x14ac:dyDescent="0.25">
      <c r="Y103092" s="109"/>
    </row>
    <row r="103093" spans="25:25" x14ac:dyDescent="0.25">
      <c r="Y103093" s="109"/>
    </row>
    <row r="103094" spans="25:25" x14ac:dyDescent="0.25">
      <c r="Y103094" s="109"/>
    </row>
    <row r="103095" spans="25:25" x14ac:dyDescent="0.25">
      <c r="Y103095" s="109"/>
    </row>
    <row r="103096" spans="25:25" x14ac:dyDescent="0.25">
      <c r="Y103096" s="109"/>
    </row>
    <row r="103097" spans="25:25" x14ac:dyDescent="0.25">
      <c r="Y103097" s="109"/>
    </row>
    <row r="103098" spans="25:25" x14ac:dyDescent="0.25">
      <c r="Y103098" s="109"/>
    </row>
    <row r="103099" spans="25:25" x14ac:dyDescent="0.25">
      <c r="Y103099" s="109"/>
    </row>
    <row r="103100" spans="25:25" x14ac:dyDescent="0.25">
      <c r="Y103100" s="109"/>
    </row>
    <row r="103101" spans="25:25" x14ac:dyDescent="0.25">
      <c r="Y103101" s="109"/>
    </row>
    <row r="103102" spans="25:25" x14ac:dyDescent="0.25">
      <c r="Y103102" s="109"/>
    </row>
    <row r="103103" spans="25:25" x14ac:dyDescent="0.25">
      <c r="Y103103" s="109"/>
    </row>
    <row r="103104" spans="25:25" x14ac:dyDescent="0.25">
      <c r="Y103104" s="109"/>
    </row>
    <row r="103105" spans="25:25" x14ac:dyDescent="0.25">
      <c r="Y103105" s="109"/>
    </row>
    <row r="103106" spans="25:25" x14ac:dyDescent="0.25">
      <c r="Y103106" s="109"/>
    </row>
    <row r="103107" spans="25:25" x14ac:dyDescent="0.25">
      <c r="Y103107" s="109"/>
    </row>
    <row r="103108" spans="25:25" x14ac:dyDescent="0.25">
      <c r="Y103108" s="109"/>
    </row>
    <row r="103109" spans="25:25" x14ac:dyDescent="0.25">
      <c r="Y103109" s="109"/>
    </row>
    <row r="103110" spans="25:25" x14ac:dyDescent="0.25">
      <c r="Y103110" s="109"/>
    </row>
    <row r="103111" spans="25:25" x14ac:dyDescent="0.25">
      <c r="Y103111" s="109"/>
    </row>
    <row r="103112" spans="25:25" x14ac:dyDescent="0.25">
      <c r="Y103112" s="109"/>
    </row>
    <row r="103113" spans="25:25" x14ac:dyDescent="0.25">
      <c r="Y103113" s="109"/>
    </row>
    <row r="103114" spans="25:25" x14ac:dyDescent="0.25">
      <c r="Y103114" s="109"/>
    </row>
    <row r="103115" spans="25:25" x14ac:dyDescent="0.25">
      <c r="Y103115" s="109"/>
    </row>
    <row r="103116" spans="25:25" x14ac:dyDescent="0.25">
      <c r="Y103116" s="109"/>
    </row>
    <row r="103117" spans="25:25" x14ac:dyDescent="0.25">
      <c r="Y103117" s="109"/>
    </row>
    <row r="103118" spans="25:25" x14ac:dyDescent="0.25">
      <c r="Y103118" s="109"/>
    </row>
    <row r="103119" spans="25:25" x14ac:dyDescent="0.25">
      <c r="Y103119" s="109"/>
    </row>
    <row r="103120" spans="25:25" x14ac:dyDescent="0.25">
      <c r="Y103120" s="109"/>
    </row>
    <row r="103121" spans="25:25" x14ac:dyDescent="0.25">
      <c r="Y103121" s="109"/>
    </row>
    <row r="103122" spans="25:25" x14ac:dyDescent="0.25">
      <c r="Y103122" s="109"/>
    </row>
    <row r="103123" spans="25:25" x14ac:dyDescent="0.25">
      <c r="Y103123" s="109"/>
    </row>
    <row r="103124" spans="25:25" x14ac:dyDescent="0.25">
      <c r="Y103124" s="109"/>
    </row>
    <row r="103125" spans="25:25" x14ac:dyDescent="0.25">
      <c r="Y103125" s="109"/>
    </row>
    <row r="103126" spans="25:25" x14ac:dyDescent="0.25">
      <c r="Y103126" s="109"/>
    </row>
    <row r="103127" spans="25:25" x14ac:dyDescent="0.25">
      <c r="Y103127" s="109"/>
    </row>
    <row r="103128" spans="25:25" x14ac:dyDescent="0.25">
      <c r="Y103128" s="109"/>
    </row>
    <row r="103129" spans="25:25" x14ac:dyDescent="0.25">
      <c r="Y103129" s="109"/>
    </row>
    <row r="103130" spans="25:25" x14ac:dyDescent="0.25">
      <c r="Y103130" s="109"/>
    </row>
    <row r="103131" spans="25:25" x14ac:dyDescent="0.25">
      <c r="Y103131" s="109"/>
    </row>
    <row r="103132" spans="25:25" x14ac:dyDescent="0.25">
      <c r="Y103132" s="109"/>
    </row>
    <row r="103133" spans="25:25" x14ac:dyDescent="0.25">
      <c r="Y103133" s="109"/>
    </row>
    <row r="103134" spans="25:25" x14ac:dyDescent="0.25">
      <c r="Y103134" s="109"/>
    </row>
    <row r="103135" spans="25:25" x14ac:dyDescent="0.25">
      <c r="Y103135" s="109"/>
    </row>
    <row r="103136" spans="25:25" x14ac:dyDescent="0.25">
      <c r="Y103136" s="109"/>
    </row>
    <row r="103137" spans="25:25" x14ac:dyDescent="0.25">
      <c r="Y103137" s="109"/>
    </row>
    <row r="103138" spans="25:25" x14ac:dyDescent="0.25">
      <c r="Y103138" s="109"/>
    </row>
    <row r="103139" spans="25:25" x14ac:dyDescent="0.25">
      <c r="Y103139" s="109"/>
    </row>
    <row r="103140" spans="25:25" x14ac:dyDescent="0.25">
      <c r="Y103140" s="109"/>
    </row>
    <row r="103141" spans="25:25" x14ac:dyDescent="0.25">
      <c r="Y103141" s="109"/>
    </row>
    <row r="103142" spans="25:25" x14ac:dyDescent="0.25">
      <c r="Y103142" s="109"/>
    </row>
    <row r="103143" spans="25:25" x14ac:dyDescent="0.25">
      <c r="Y103143" s="109"/>
    </row>
    <row r="103144" spans="25:25" x14ac:dyDescent="0.25">
      <c r="Y103144" s="109"/>
    </row>
    <row r="103145" spans="25:25" x14ac:dyDescent="0.25">
      <c r="Y103145" s="109"/>
    </row>
    <row r="103146" spans="25:25" x14ac:dyDescent="0.25">
      <c r="Y103146" s="109"/>
    </row>
    <row r="103147" spans="25:25" x14ac:dyDescent="0.25">
      <c r="Y103147" s="109"/>
    </row>
    <row r="103148" spans="25:25" x14ac:dyDescent="0.25">
      <c r="Y103148" s="109"/>
    </row>
    <row r="103149" spans="25:25" x14ac:dyDescent="0.25">
      <c r="Y103149" s="109"/>
    </row>
    <row r="103150" spans="25:25" x14ac:dyDescent="0.25">
      <c r="Y103150" s="109"/>
    </row>
    <row r="103151" spans="25:25" x14ac:dyDescent="0.25">
      <c r="Y103151" s="109"/>
    </row>
    <row r="103152" spans="25:25" x14ac:dyDescent="0.25">
      <c r="Y103152" s="109"/>
    </row>
    <row r="103153" spans="25:25" x14ac:dyDescent="0.25">
      <c r="Y103153" s="109"/>
    </row>
    <row r="103154" spans="25:25" x14ac:dyDescent="0.25">
      <c r="Y103154" s="109"/>
    </row>
    <row r="103155" spans="25:25" x14ac:dyDescent="0.25">
      <c r="Y103155" s="109"/>
    </row>
    <row r="103156" spans="25:25" x14ac:dyDescent="0.25">
      <c r="Y103156" s="109"/>
    </row>
    <row r="103157" spans="25:25" x14ac:dyDescent="0.25">
      <c r="Y103157" s="109"/>
    </row>
    <row r="103158" spans="25:25" x14ac:dyDescent="0.25">
      <c r="Y103158" s="109"/>
    </row>
    <row r="103159" spans="25:25" x14ac:dyDescent="0.25">
      <c r="Y103159" s="109"/>
    </row>
    <row r="103160" spans="25:25" x14ac:dyDescent="0.25">
      <c r="Y103160" s="109"/>
    </row>
    <row r="103161" spans="25:25" x14ac:dyDescent="0.25">
      <c r="Y103161" s="109"/>
    </row>
    <row r="103162" spans="25:25" x14ac:dyDescent="0.25">
      <c r="Y103162" s="109"/>
    </row>
    <row r="103163" spans="25:25" x14ac:dyDescent="0.25">
      <c r="Y103163" s="109"/>
    </row>
    <row r="103164" spans="25:25" x14ac:dyDescent="0.25">
      <c r="Y103164" s="109"/>
    </row>
    <row r="103165" spans="25:25" x14ac:dyDescent="0.25">
      <c r="Y103165" s="109"/>
    </row>
    <row r="103166" spans="25:25" x14ac:dyDescent="0.25">
      <c r="Y103166" s="109"/>
    </row>
    <row r="103167" spans="25:25" x14ac:dyDescent="0.25">
      <c r="Y103167" s="109"/>
    </row>
    <row r="103168" spans="25:25" x14ac:dyDescent="0.25">
      <c r="Y103168" s="109"/>
    </row>
    <row r="103169" spans="25:25" x14ac:dyDescent="0.25">
      <c r="Y103169" s="109"/>
    </row>
    <row r="103170" spans="25:25" x14ac:dyDescent="0.25">
      <c r="Y103170" s="109"/>
    </row>
    <row r="103171" spans="25:25" x14ac:dyDescent="0.25">
      <c r="Y103171" s="109"/>
    </row>
    <row r="103172" spans="25:25" x14ac:dyDescent="0.25">
      <c r="Y103172" s="109"/>
    </row>
    <row r="103173" spans="25:25" x14ac:dyDescent="0.25">
      <c r="Y103173" s="109"/>
    </row>
    <row r="103174" spans="25:25" x14ac:dyDescent="0.25">
      <c r="Y103174" s="109"/>
    </row>
    <row r="103175" spans="25:25" x14ac:dyDescent="0.25">
      <c r="Y103175" s="109"/>
    </row>
    <row r="103176" spans="25:25" x14ac:dyDescent="0.25">
      <c r="Y103176" s="109"/>
    </row>
    <row r="103177" spans="25:25" x14ac:dyDescent="0.25">
      <c r="Y103177" s="109"/>
    </row>
    <row r="103178" spans="25:25" x14ac:dyDescent="0.25">
      <c r="Y103178" s="109"/>
    </row>
    <row r="103179" spans="25:25" x14ac:dyDescent="0.25">
      <c r="Y103179" s="109"/>
    </row>
    <row r="103180" spans="25:25" x14ac:dyDescent="0.25">
      <c r="Y103180" s="109"/>
    </row>
    <row r="103181" spans="25:25" x14ac:dyDescent="0.25">
      <c r="Y103181" s="109"/>
    </row>
    <row r="103182" spans="25:25" x14ac:dyDescent="0.25">
      <c r="Y103182" s="109"/>
    </row>
    <row r="103183" spans="25:25" x14ac:dyDescent="0.25">
      <c r="Y103183" s="109"/>
    </row>
    <row r="103184" spans="25:25" x14ac:dyDescent="0.25">
      <c r="Y103184" s="109"/>
    </row>
    <row r="103185" spans="25:25" x14ac:dyDescent="0.25">
      <c r="Y103185" s="109"/>
    </row>
    <row r="103186" spans="25:25" x14ac:dyDescent="0.25">
      <c r="Y103186" s="109"/>
    </row>
    <row r="103187" spans="25:25" x14ac:dyDescent="0.25">
      <c r="Y103187" s="109"/>
    </row>
    <row r="103188" spans="25:25" x14ac:dyDescent="0.25">
      <c r="Y103188" s="109"/>
    </row>
    <row r="103189" spans="25:25" x14ac:dyDescent="0.25">
      <c r="Y103189" s="109"/>
    </row>
    <row r="103190" spans="25:25" x14ac:dyDescent="0.25">
      <c r="Y103190" s="109"/>
    </row>
    <row r="103191" spans="25:25" x14ac:dyDescent="0.25">
      <c r="Y103191" s="109"/>
    </row>
    <row r="103192" spans="25:25" x14ac:dyDescent="0.25">
      <c r="Y103192" s="109"/>
    </row>
    <row r="103193" spans="25:25" x14ac:dyDescent="0.25">
      <c r="Y103193" s="109"/>
    </row>
    <row r="103194" spans="25:25" x14ac:dyDescent="0.25">
      <c r="Y103194" s="109"/>
    </row>
    <row r="103195" spans="25:25" x14ac:dyDescent="0.25">
      <c r="Y103195" s="109"/>
    </row>
    <row r="103196" spans="25:25" x14ac:dyDescent="0.25">
      <c r="Y103196" s="109"/>
    </row>
    <row r="103197" spans="25:25" x14ac:dyDescent="0.25">
      <c r="Y103197" s="109"/>
    </row>
    <row r="103198" spans="25:25" x14ac:dyDescent="0.25">
      <c r="Y103198" s="109"/>
    </row>
    <row r="103199" spans="25:25" x14ac:dyDescent="0.25">
      <c r="Y103199" s="109"/>
    </row>
    <row r="103200" spans="25:25" x14ac:dyDescent="0.25">
      <c r="Y103200" s="109"/>
    </row>
    <row r="103201" spans="25:25" x14ac:dyDescent="0.25">
      <c r="Y103201" s="109"/>
    </row>
    <row r="103202" spans="25:25" x14ac:dyDescent="0.25">
      <c r="Y103202" s="109"/>
    </row>
    <row r="103203" spans="25:25" x14ac:dyDescent="0.25">
      <c r="Y103203" s="109"/>
    </row>
    <row r="103204" spans="25:25" x14ac:dyDescent="0.25">
      <c r="Y103204" s="109"/>
    </row>
    <row r="103205" spans="25:25" x14ac:dyDescent="0.25">
      <c r="Y103205" s="109"/>
    </row>
    <row r="103206" spans="25:25" x14ac:dyDescent="0.25">
      <c r="Y103206" s="109"/>
    </row>
    <row r="103207" spans="25:25" x14ac:dyDescent="0.25">
      <c r="Y103207" s="109"/>
    </row>
    <row r="103208" spans="25:25" x14ac:dyDescent="0.25">
      <c r="Y103208" s="109"/>
    </row>
    <row r="103209" spans="25:25" x14ac:dyDescent="0.25">
      <c r="Y103209" s="109"/>
    </row>
    <row r="103210" spans="25:25" x14ac:dyDescent="0.25">
      <c r="Y103210" s="109"/>
    </row>
    <row r="103211" spans="25:25" x14ac:dyDescent="0.25">
      <c r="Y103211" s="109"/>
    </row>
    <row r="103212" spans="25:25" x14ac:dyDescent="0.25">
      <c r="Y103212" s="109"/>
    </row>
    <row r="103213" spans="25:25" x14ac:dyDescent="0.25">
      <c r="Y103213" s="109"/>
    </row>
    <row r="103214" spans="25:25" x14ac:dyDescent="0.25">
      <c r="Y103214" s="109"/>
    </row>
    <row r="103215" spans="25:25" x14ac:dyDescent="0.25">
      <c r="Y103215" s="109"/>
    </row>
    <row r="103216" spans="25:25" x14ac:dyDescent="0.25">
      <c r="Y103216" s="109"/>
    </row>
    <row r="103217" spans="25:25" x14ac:dyDescent="0.25">
      <c r="Y103217" s="109"/>
    </row>
    <row r="103218" spans="25:25" x14ac:dyDescent="0.25">
      <c r="Y103218" s="109"/>
    </row>
    <row r="103219" spans="25:25" x14ac:dyDescent="0.25">
      <c r="Y103219" s="109"/>
    </row>
    <row r="103220" spans="25:25" x14ac:dyDescent="0.25">
      <c r="Y103220" s="109"/>
    </row>
    <row r="103221" spans="25:25" x14ac:dyDescent="0.25">
      <c r="Y103221" s="109"/>
    </row>
    <row r="103222" spans="25:25" x14ac:dyDescent="0.25">
      <c r="Y103222" s="109"/>
    </row>
    <row r="103223" spans="25:25" x14ac:dyDescent="0.25">
      <c r="Y103223" s="109"/>
    </row>
    <row r="103224" spans="25:25" x14ac:dyDescent="0.25">
      <c r="Y103224" s="109"/>
    </row>
    <row r="103225" spans="25:25" x14ac:dyDescent="0.25">
      <c r="Y103225" s="109"/>
    </row>
    <row r="103226" spans="25:25" x14ac:dyDescent="0.25">
      <c r="Y103226" s="109"/>
    </row>
    <row r="103227" spans="25:25" x14ac:dyDescent="0.25">
      <c r="Y103227" s="109"/>
    </row>
    <row r="103228" spans="25:25" x14ac:dyDescent="0.25">
      <c r="Y103228" s="109"/>
    </row>
    <row r="103229" spans="25:25" x14ac:dyDescent="0.25">
      <c r="Y103229" s="109"/>
    </row>
    <row r="103230" spans="25:25" x14ac:dyDescent="0.25">
      <c r="Y103230" s="109"/>
    </row>
    <row r="103231" spans="25:25" x14ac:dyDescent="0.25">
      <c r="Y103231" s="109"/>
    </row>
    <row r="103232" spans="25:25" x14ac:dyDescent="0.25">
      <c r="Y103232" s="109"/>
    </row>
    <row r="103233" spans="25:25" x14ac:dyDescent="0.25">
      <c r="Y103233" s="109"/>
    </row>
    <row r="103234" spans="25:25" x14ac:dyDescent="0.25">
      <c r="Y103234" s="109"/>
    </row>
    <row r="103235" spans="25:25" x14ac:dyDescent="0.25">
      <c r="Y103235" s="109"/>
    </row>
    <row r="103236" spans="25:25" x14ac:dyDescent="0.25">
      <c r="Y103236" s="109"/>
    </row>
    <row r="103237" spans="25:25" x14ac:dyDescent="0.25">
      <c r="Y103237" s="109"/>
    </row>
    <row r="103238" spans="25:25" x14ac:dyDescent="0.25">
      <c r="Y103238" s="109"/>
    </row>
    <row r="103239" spans="25:25" x14ac:dyDescent="0.25">
      <c r="Y103239" s="109"/>
    </row>
    <row r="103240" spans="25:25" x14ac:dyDescent="0.25">
      <c r="Y103240" s="109"/>
    </row>
    <row r="103241" spans="25:25" x14ac:dyDescent="0.25">
      <c r="Y103241" s="109"/>
    </row>
    <row r="103242" spans="25:25" x14ac:dyDescent="0.25">
      <c r="Y103242" s="109"/>
    </row>
    <row r="103243" spans="25:25" x14ac:dyDescent="0.25">
      <c r="Y103243" s="109"/>
    </row>
    <row r="103244" spans="25:25" x14ac:dyDescent="0.25">
      <c r="Y103244" s="109"/>
    </row>
    <row r="103245" spans="25:25" x14ac:dyDescent="0.25">
      <c r="Y103245" s="109"/>
    </row>
    <row r="103246" spans="25:25" x14ac:dyDescent="0.25">
      <c r="Y103246" s="109"/>
    </row>
    <row r="103247" spans="25:25" x14ac:dyDescent="0.25">
      <c r="Y103247" s="109"/>
    </row>
    <row r="103248" spans="25:25" x14ac:dyDescent="0.25">
      <c r="Y103248" s="109"/>
    </row>
    <row r="103249" spans="25:25" x14ac:dyDescent="0.25">
      <c r="Y103249" s="109"/>
    </row>
    <row r="103250" spans="25:25" x14ac:dyDescent="0.25">
      <c r="Y103250" s="109"/>
    </row>
    <row r="103251" spans="25:25" x14ac:dyDescent="0.25">
      <c r="Y103251" s="109"/>
    </row>
    <row r="103252" spans="25:25" x14ac:dyDescent="0.25">
      <c r="Y103252" s="109"/>
    </row>
    <row r="103253" spans="25:25" x14ac:dyDescent="0.25">
      <c r="Y103253" s="109"/>
    </row>
    <row r="103254" spans="25:25" x14ac:dyDescent="0.25">
      <c r="Y103254" s="109"/>
    </row>
    <row r="103255" spans="25:25" x14ac:dyDescent="0.25">
      <c r="Y103255" s="109"/>
    </row>
    <row r="103256" spans="25:25" x14ac:dyDescent="0.25">
      <c r="Y103256" s="109"/>
    </row>
    <row r="103257" spans="25:25" x14ac:dyDescent="0.25">
      <c r="Y103257" s="109"/>
    </row>
    <row r="103258" spans="25:25" x14ac:dyDescent="0.25">
      <c r="Y103258" s="109"/>
    </row>
    <row r="103259" spans="25:25" x14ac:dyDescent="0.25">
      <c r="Y103259" s="109"/>
    </row>
    <row r="103260" spans="25:25" x14ac:dyDescent="0.25">
      <c r="Y103260" s="109"/>
    </row>
    <row r="103261" spans="25:25" x14ac:dyDescent="0.25">
      <c r="Y103261" s="109"/>
    </row>
    <row r="103262" spans="25:25" x14ac:dyDescent="0.25">
      <c r="Y103262" s="109"/>
    </row>
    <row r="103263" spans="25:25" x14ac:dyDescent="0.25">
      <c r="Y103263" s="109"/>
    </row>
    <row r="103264" spans="25:25" x14ac:dyDescent="0.25">
      <c r="Y103264" s="109"/>
    </row>
    <row r="103265" spans="25:25" x14ac:dyDescent="0.25">
      <c r="Y103265" s="109"/>
    </row>
    <row r="103266" spans="25:25" x14ac:dyDescent="0.25">
      <c r="Y103266" s="109"/>
    </row>
    <row r="103267" spans="25:25" x14ac:dyDescent="0.25">
      <c r="Y103267" s="109"/>
    </row>
    <row r="103268" spans="25:25" x14ac:dyDescent="0.25">
      <c r="Y103268" s="109"/>
    </row>
    <row r="103269" spans="25:25" x14ac:dyDescent="0.25">
      <c r="Y103269" s="109"/>
    </row>
    <row r="103270" spans="25:25" x14ac:dyDescent="0.25">
      <c r="Y103270" s="109"/>
    </row>
    <row r="103271" spans="25:25" x14ac:dyDescent="0.25">
      <c r="Y103271" s="109"/>
    </row>
    <row r="103272" spans="25:25" x14ac:dyDescent="0.25">
      <c r="Y103272" s="109"/>
    </row>
    <row r="103273" spans="25:25" x14ac:dyDescent="0.25">
      <c r="Y103273" s="109"/>
    </row>
    <row r="103274" spans="25:25" x14ac:dyDescent="0.25">
      <c r="Y103274" s="109"/>
    </row>
    <row r="103275" spans="25:25" x14ac:dyDescent="0.25">
      <c r="Y103275" s="109"/>
    </row>
    <row r="103276" spans="25:25" x14ac:dyDescent="0.25">
      <c r="Y103276" s="109"/>
    </row>
    <row r="103277" spans="25:25" x14ac:dyDescent="0.25">
      <c r="Y103277" s="109"/>
    </row>
    <row r="103278" spans="25:25" x14ac:dyDescent="0.25">
      <c r="Y103278" s="109"/>
    </row>
    <row r="103279" spans="25:25" x14ac:dyDescent="0.25">
      <c r="Y103279" s="109"/>
    </row>
    <row r="103280" spans="25:25" x14ac:dyDescent="0.25">
      <c r="Y103280" s="109"/>
    </row>
    <row r="103281" spans="25:25" x14ac:dyDescent="0.25">
      <c r="Y103281" s="109"/>
    </row>
    <row r="103282" spans="25:25" x14ac:dyDescent="0.25">
      <c r="Y103282" s="109"/>
    </row>
    <row r="103283" spans="25:25" x14ac:dyDescent="0.25">
      <c r="Y103283" s="109"/>
    </row>
    <row r="103284" spans="25:25" x14ac:dyDescent="0.25">
      <c r="Y103284" s="109"/>
    </row>
    <row r="103285" spans="25:25" x14ac:dyDescent="0.25">
      <c r="Y103285" s="109"/>
    </row>
    <row r="103286" spans="25:25" x14ac:dyDescent="0.25">
      <c r="Y103286" s="109"/>
    </row>
    <row r="103287" spans="25:25" x14ac:dyDescent="0.25">
      <c r="Y103287" s="109"/>
    </row>
    <row r="103288" spans="25:25" x14ac:dyDescent="0.25">
      <c r="Y103288" s="109"/>
    </row>
    <row r="103289" spans="25:25" x14ac:dyDescent="0.25">
      <c r="Y103289" s="109"/>
    </row>
    <row r="103290" spans="25:25" x14ac:dyDescent="0.25">
      <c r="Y103290" s="109"/>
    </row>
    <row r="103291" spans="25:25" x14ac:dyDescent="0.25">
      <c r="Y103291" s="109"/>
    </row>
    <row r="103292" spans="25:25" x14ac:dyDescent="0.25">
      <c r="Y103292" s="109"/>
    </row>
    <row r="103293" spans="25:25" x14ac:dyDescent="0.25">
      <c r="Y103293" s="109"/>
    </row>
    <row r="103294" spans="25:25" x14ac:dyDescent="0.25">
      <c r="Y103294" s="109"/>
    </row>
    <row r="103295" spans="25:25" x14ac:dyDescent="0.25">
      <c r="Y103295" s="109"/>
    </row>
    <row r="103296" spans="25:25" x14ac:dyDescent="0.25">
      <c r="Y103296" s="109"/>
    </row>
    <row r="103297" spans="25:25" x14ac:dyDescent="0.25">
      <c r="Y103297" s="109"/>
    </row>
    <row r="103298" spans="25:25" x14ac:dyDescent="0.25">
      <c r="Y103298" s="109"/>
    </row>
    <row r="103299" spans="25:25" x14ac:dyDescent="0.25">
      <c r="Y103299" s="109"/>
    </row>
    <row r="103300" spans="25:25" x14ac:dyDescent="0.25">
      <c r="Y103300" s="109"/>
    </row>
    <row r="103301" spans="25:25" x14ac:dyDescent="0.25">
      <c r="Y103301" s="109"/>
    </row>
    <row r="103302" spans="25:25" x14ac:dyDescent="0.25">
      <c r="Y103302" s="109"/>
    </row>
    <row r="103303" spans="25:25" x14ac:dyDescent="0.25">
      <c r="Y103303" s="109"/>
    </row>
    <row r="103304" spans="25:25" x14ac:dyDescent="0.25">
      <c r="Y103304" s="109"/>
    </row>
    <row r="103305" spans="25:25" x14ac:dyDescent="0.25">
      <c r="Y103305" s="109"/>
    </row>
    <row r="103306" spans="25:25" x14ac:dyDescent="0.25">
      <c r="Y103306" s="109"/>
    </row>
    <row r="103307" spans="25:25" x14ac:dyDescent="0.25">
      <c r="Y103307" s="109"/>
    </row>
    <row r="103308" spans="25:25" x14ac:dyDescent="0.25">
      <c r="Y103308" s="109"/>
    </row>
    <row r="103309" spans="25:25" x14ac:dyDescent="0.25">
      <c r="Y103309" s="109"/>
    </row>
    <row r="103310" spans="25:25" x14ac:dyDescent="0.25">
      <c r="Y103310" s="109"/>
    </row>
    <row r="103311" spans="25:25" x14ac:dyDescent="0.25">
      <c r="Y103311" s="109"/>
    </row>
    <row r="103312" spans="25:25" x14ac:dyDescent="0.25">
      <c r="Y103312" s="109"/>
    </row>
    <row r="103313" spans="25:25" x14ac:dyDescent="0.25">
      <c r="Y103313" s="109"/>
    </row>
    <row r="103314" spans="25:25" x14ac:dyDescent="0.25">
      <c r="Y103314" s="109"/>
    </row>
    <row r="103315" spans="25:25" x14ac:dyDescent="0.25">
      <c r="Y103315" s="109"/>
    </row>
    <row r="103316" spans="25:25" x14ac:dyDescent="0.25">
      <c r="Y103316" s="109"/>
    </row>
    <row r="103317" spans="25:25" x14ac:dyDescent="0.25">
      <c r="Y103317" s="109"/>
    </row>
    <row r="103318" spans="25:25" x14ac:dyDescent="0.25">
      <c r="Y103318" s="109"/>
    </row>
    <row r="103319" spans="25:25" x14ac:dyDescent="0.25">
      <c r="Y103319" s="109"/>
    </row>
    <row r="103320" spans="25:25" x14ac:dyDescent="0.25">
      <c r="Y103320" s="109"/>
    </row>
    <row r="103321" spans="25:25" x14ac:dyDescent="0.25">
      <c r="Y103321" s="109"/>
    </row>
    <row r="103322" spans="25:25" x14ac:dyDescent="0.25">
      <c r="Y103322" s="109"/>
    </row>
    <row r="103323" spans="25:25" x14ac:dyDescent="0.25">
      <c r="Y103323" s="109"/>
    </row>
    <row r="103324" spans="25:25" x14ac:dyDescent="0.25">
      <c r="Y103324" s="109"/>
    </row>
    <row r="103325" spans="25:25" x14ac:dyDescent="0.25">
      <c r="Y103325" s="109"/>
    </row>
    <row r="103326" spans="25:25" x14ac:dyDescent="0.25">
      <c r="Y103326" s="109"/>
    </row>
    <row r="103327" spans="25:25" x14ac:dyDescent="0.25">
      <c r="Y103327" s="109"/>
    </row>
    <row r="103328" spans="25:25" x14ac:dyDescent="0.25">
      <c r="Y103328" s="109"/>
    </row>
    <row r="103329" spans="25:25" x14ac:dyDescent="0.25">
      <c r="Y103329" s="109"/>
    </row>
    <row r="103330" spans="25:25" x14ac:dyDescent="0.25">
      <c r="Y103330" s="109"/>
    </row>
    <row r="103331" spans="25:25" x14ac:dyDescent="0.25">
      <c r="Y103331" s="109"/>
    </row>
    <row r="103332" spans="25:25" x14ac:dyDescent="0.25">
      <c r="Y103332" s="109"/>
    </row>
    <row r="103333" spans="25:25" x14ac:dyDescent="0.25">
      <c r="Y103333" s="109"/>
    </row>
    <row r="103334" spans="25:25" x14ac:dyDescent="0.25">
      <c r="Y103334" s="109"/>
    </row>
    <row r="103335" spans="25:25" x14ac:dyDescent="0.25">
      <c r="Y103335" s="109"/>
    </row>
    <row r="103336" spans="25:25" x14ac:dyDescent="0.25">
      <c r="Y103336" s="109"/>
    </row>
    <row r="103337" spans="25:25" x14ac:dyDescent="0.25">
      <c r="Y103337" s="109"/>
    </row>
    <row r="103338" spans="25:25" x14ac:dyDescent="0.25">
      <c r="Y103338" s="109"/>
    </row>
    <row r="103339" spans="25:25" x14ac:dyDescent="0.25">
      <c r="Y103339" s="109"/>
    </row>
    <row r="103340" spans="25:25" x14ac:dyDescent="0.25">
      <c r="Y103340" s="109"/>
    </row>
    <row r="103341" spans="25:25" x14ac:dyDescent="0.25">
      <c r="Y103341" s="109"/>
    </row>
    <row r="103342" spans="25:25" x14ac:dyDescent="0.25">
      <c r="Y103342" s="109"/>
    </row>
    <row r="103343" spans="25:25" x14ac:dyDescent="0.25">
      <c r="Y103343" s="109"/>
    </row>
    <row r="103344" spans="25:25" x14ac:dyDescent="0.25">
      <c r="Y103344" s="109"/>
    </row>
    <row r="103345" spans="25:25" x14ac:dyDescent="0.25">
      <c r="Y103345" s="109"/>
    </row>
    <row r="103346" spans="25:25" x14ac:dyDescent="0.25">
      <c r="Y103346" s="109"/>
    </row>
    <row r="103347" spans="25:25" x14ac:dyDescent="0.25">
      <c r="Y103347" s="109"/>
    </row>
    <row r="103348" spans="25:25" x14ac:dyDescent="0.25">
      <c r="Y103348" s="109"/>
    </row>
    <row r="103349" spans="25:25" x14ac:dyDescent="0.25">
      <c r="Y103349" s="109"/>
    </row>
    <row r="103350" spans="25:25" x14ac:dyDescent="0.25">
      <c r="Y103350" s="109"/>
    </row>
    <row r="103351" spans="25:25" x14ac:dyDescent="0.25">
      <c r="Y103351" s="109"/>
    </row>
    <row r="103352" spans="25:25" x14ac:dyDescent="0.25">
      <c r="Y103352" s="109"/>
    </row>
    <row r="103353" spans="25:25" x14ac:dyDescent="0.25">
      <c r="Y103353" s="109"/>
    </row>
    <row r="103354" spans="25:25" x14ac:dyDescent="0.25">
      <c r="Y103354" s="109"/>
    </row>
    <row r="103355" spans="25:25" x14ac:dyDescent="0.25">
      <c r="Y103355" s="109"/>
    </row>
    <row r="103356" spans="25:25" x14ac:dyDescent="0.25">
      <c r="Y103356" s="109"/>
    </row>
    <row r="103357" spans="25:25" x14ac:dyDescent="0.25">
      <c r="Y103357" s="109"/>
    </row>
    <row r="103358" spans="25:25" x14ac:dyDescent="0.25">
      <c r="Y103358" s="109"/>
    </row>
    <row r="103359" spans="25:25" x14ac:dyDescent="0.25">
      <c r="Y103359" s="109"/>
    </row>
    <row r="103360" spans="25:25" x14ac:dyDescent="0.25">
      <c r="Y103360" s="109"/>
    </row>
    <row r="103361" spans="25:25" x14ac:dyDescent="0.25">
      <c r="Y103361" s="109"/>
    </row>
    <row r="103362" spans="25:25" x14ac:dyDescent="0.25">
      <c r="Y103362" s="109"/>
    </row>
    <row r="103363" spans="25:25" x14ac:dyDescent="0.25">
      <c r="Y103363" s="109"/>
    </row>
    <row r="103364" spans="25:25" x14ac:dyDescent="0.25">
      <c r="Y103364" s="109"/>
    </row>
    <row r="103365" spans="25:25" x14ac:dyDescent="0.25">
      <c r="Y103365" s="109"/>
    </row>
    <row r="103366" spans="25:25" x14ac:dyDescent="0.25">
      <c r="Y103366" s="109"/>
    </row>
    <row r="103367" spans="25:25" x14ac:dyDescent="0.25">
      <c r="Y103367" s="109"/>
    </row>
    <row r="103368" spans="25:25" x14ac:dyDescent="0.25">
      <c r="Y103368" s="109"/>
    </row>
    <row r="103369" spans="25:25" x14ac:dyDescent="0.25">
      <c r="Y103369" s="109"/>
    </row>
    <row r="103370" spans="25:25" x14ac:dyDescent="0.25">
      <c r="Y103370" s="109"/>
    </row>
    <row r="103371" spans="25:25" x14ac:dyDescent="0.25">
      <c r="Y103371" s="109"/>
    </row>
    <row r="103372" spans="25:25" x14ac:dyDescent="0.25">
      <c r="Y103372" s="109"/>
    </row>
    <row r="103373" spans="25:25" x14ac:dyDescent="0.25">
      <c r="Y103373" s="109"/>
    </row>
    <row r="103374" spans="25:25" x14ac:dyDescent="0.25">
      <c r="Y103374" s="109"/>
    </row>
    <row r="103375" spans="25:25" x14ac:dyDescent="0.25">
      <c r="Y103375" s="109"/>
    </row>
    <row r="103376" spans="25:25" x14ac:dyDescent="0.25">
      <c r="Y103376" s="109"/>
    </row>
    <row r="103377" spans="25:25" x14ac:dyDescent="0.25">
      <c r="Y103377" s="109"/>
    </row>
    <row r="103378" spans="25:25" x14ac:dyDescent="0.25">
      <c r="Y103378" s="109"/>
    </row>
    <row r="103379" spans="25:25" x14ac:dyDescent="0.25">
      <c r="Y103379" s="109"/>
    </row>
    <row r="103380" spans="25:25" x14ac:dyDescent="0.25">
      <c r="Y103380" s="109"/>
    </row>
    <row r="103381" spans="25:25" x14ac:dyDescent="0.25">
      <c r="Y103381" s="109"/>
    </row>
    <row r="103382" spans="25:25" x14ac:dyDescent="0.25">
      <c r="Y103382" s="109"/>
    </row>
    <row r="103383" spans="25:25" x14ac:dyDescent="0.25">
      <c r="Y103383" s="109"/>
    </row>
    <row r="103384" spans="25:25" x14ac:dyDescent="0.25">
      <c r="Y103384" s="109"/>
    </row>
    <row r="103385" spans="25:25" x14ac:dyDescent="0.25">
      <c r="Y103385" s="109"/>
    </row>
    <row r="103386" spans="25:25" x14ac:dyDescent="0.25">
      <c r="Y103386" s="109"/>
    </row>
    <row r="103387" spans="25:25" x14ac:dyDescent="0.25">
      <c r="Y103387" s="109"/>
    </row>
    <row r="103388" spans="25:25" x14ac:dyDescent="0.25">
      <c r="Y103388" s="109"/>
    </row>
    <row r="103389" spans="25:25" x14ac:dyDescent="0.25">
      <c r="Y103389" s="109"/>
    </row>
    <row r="103390" spans="25:25" x14ac:dyDescent="0.25">
      <c r="Y103390" s="109"/>
    </row>
    <row r="103391" spans="25:25" x14ac:dyDescent="0.25">
      <c r="Y103391" s="109"/>
    </row>
    <row r="103392" spans="25:25" x14ac:dyDescent="0.25">
      <c r="Y103392" s="109"/>
    </row>
    <row r="103393" spans="25:25" x14ac:dyDescent="0.25">
      <c r="Y103393" s="109"/>
    </row>
    <row r="103394" spans="25:25" x14ac:dyDescent="0.25">
      <c r="Y103394" s="109"/>
    </row>
    <row r="103395" spans="25:25" x14ac:dyDescent="0.25">
      <c r="Y103395" s="109"/>
    </row>
    <row r="103396" spans="25:25" x14ac:dyDescent="0.25">
      <c r="Y103396" s="109"/>
    </row>
    <row r="103397" spans="25:25" x14ac:dyDescent="0.25">
      <c r="Y103397" s="109"/>
    </row>
    <row r="103398" spans="25:25" x14ac:dyDescent="0.25">
      <c r="Y103398" s="109"/>
    </row>
    <row r="103399" spans="25:25" x14ac:dyDescent="0.25">
      <c r="Y103399" s="109"/>
    </row>
    <row r="103400" spans="25:25" x14ac:dyDescent="0.25">
      <c r="Y103400" s="109"/>
    </row>
    <row r="103401" spans="25:25" x14ac:dyDescent="0.25">
      <c r="Y103401" s="109"/>
    </row>
    <row r="103402" spans="25:25" x14ac:dyDescent="0.25">
      <c r="Y103402" s="109"/>
    </row>
    <row r="103403" spans="25:25" x14ac:dyDescent="0.25">
      <c r="Y103403" s="109"/>
    </row>
    <row r="103404" spans="25:25" x14ac:dyDescent="0.25">
      <c r="Y103404" s="109"/>
    </row>
    <row r="103405" spans="25:25" x14ac:dyDescent="0.25">
      <c r="Y103405" s="109"/>
    </row>
    <row r="103406" spans="25:25" x14ac:dyDescent="0.25">
      <c r="Y103406" s="109"/>
    </row>
    <row r="103407" spans="25:25" x14ac:dyDescent="0.25">
      <c r="Y103407" s="109"/>
    </row>
    <row r="103408" spans="25:25" x14ac:dyDescent="0.25">
      <c r="Y103408" s="109"/>
    </row>
    <row r="103409" spans="25:25" x14ac:dyDescent="0.25">
      <c r="Y103409" s="109"/>
    </row>
    <row r="103410" spans="25:25" x14ac:dyDescent="0.25">
      <c r="Y103410" s="109"/>
    </row>
    <row r="103411" spans="25:25" x14ac:dyDescent="0.25">
      <c r="Y103411" s="109"/>
    </row>
    <row r="103412" spans="25:25" x14ac:dyDescent="0.25">
      <c r="Y103412" s="109"/>
    </row>
    <row r="103413" spans="25:25" x14ac:dyDescent="0.25">
      <c r="Y103413" s="109"/>
    </row>
    <row r="103414" spans="25:25" x14ac:dyDescent="0.25">
      <c r="Y103414" s="109"/>
    </row>
    <row r="103415" spans="25:25" x14ac:dyDescent="0.25">
      <c r="Y103415" s="109"/>
    </row>
    <row r="103416" spans="25:25" x14ac:dyDescent="0.25">
      <c r="Y103416" s="109"/>
    </row>
    <row r="103417" spans="25:25" x14ac:dyDescent="0.25">
      <c r="Y103417" s="109"/>
    </row>
    <row r="103418" spans="25:25" x14ac:dyDescent="0.25">
      <c r="Y103418" s="109"/>
    </row>
    <row r="103419" spans="25:25" x14ac:dyDescent="0.25">
      <c r="Y103419" s="109"/>
    </row>
    <row r="103420" spans="25:25" x14ac:dyDescent="0.25">
      <c r="Y103420" s="109"/>
    </row>
    <row r="103421" spans="25:25" x14ac:dyDescent="0.25">
      <c r="Y103421" s="109"/>
    </row>
    <row r="103422" spans="25:25" x14ac:dyDescent="0.25">
      <c r="Y103422" s="109"/>
    </row>
    <row r="103423" spans="25:25" x14ac:dyDescent="0.25">
      <c r="Y103423" s="109"/>
    </row>
    <row r="103424" spans="25:25" x14ac:dyDescent="0.25">
      <c r="Y103424" s="109"/>
    </row>
    <row r="103425" spans="25:25" x14ac:dyDescent="0.25">
      <c r="Y103425" s="109"/>
    </row>
    <row r="103426" spans="25:25" x14ac:dyDescent="0.25">
      <c r="Y103426" s="109"/>
    </row>
    <row r="103427" spans="25:25" x14ac:dyDescent="0.25">
      <c r="Y103427" s="109"/>
    </row>
    <row r="103428" spans="25:25" x14ac:dyDescent="0.25">
      <c r="Y103428" s="109"/>
    </row>
    <row r="103429" spans="25:25" x14ac:dyDescent="0.25">
      <c r="Y103429" s="109"/>
    </row>
    <row r="103430" spans="25:25" x14ac:dyDescent="0.25">
      <c r="Y103430" s="109"/>
    </row>
    <row r="103431" spans="25:25" x14ac:dyDescent="0.25">
      <c r="Y103431" s="109"/>
    </row>
    <row r="103432" spans="25:25" x14ac:dyDescent="0.25">
      <c r="Y103432" s="109"/>
    </row>
    <row r="103433" spans="25:25" x14ac:dyDescent="0.25">
      <c r="Y103433" s="109"/>
    </row>
    <row r="103434" spans="25:25" x14ac:dyDescent="0.25">
      <c r="Y103434" s="109"/>
    </row>
    <row r="103435" spans="25:25" x14ac:dyDescent="0.25">
      <c r="Y103435" s="109"/>
    </row>
    <row r="103436" spans="25:25" x14ac:dyDescent="0.25">
      <c r="Y103436" s="109"/>
    </row>
    <row r="103437" spans="25:25" x14ac:dyDescent="0.25">
      <c r="Y103437" s="109"/>
    </row>
    <row r="103438" spans="25:25" x14ac:dyDescent="0.25">
      <c r="Y103438" s="109"/>
    </row>
    <row r="103439" spans="25:25" x14ac:dyDescent="0.25">
      <c r="Y103439" s="109"/>
    </row>
    <row r="103440" spans="25:25" x14ac:dyDescent="0.25">
      <c r="Y103440" s="109"/>
    </row>
    <row r="103441" spans="25:25" x14ac:dyDescent="0.25">
      <c r="Y103441" s="109"/>
    </row>
    <row r="103442" spans="25:25" x14ac:dyDescent="0.25">
      <c r="Y103442" s="109"/>
    </row>
    <row r="103443" spans="25:25" x14ac:dyDescent="0.25">
      <c r="Y103443" s="109"/>
    </row>
    <row r="103444" spans="25:25" x14ac:dyDescent="0.25">
      <c r="Y103444" s="109"/>
    </row>
    <row r="103445" spans="25:25" x14ac:dyDescent="0.25">
      <c r="Y103445" s="109"/>
    </row>
    <row r="103446" spans="25:25" x14ac:dyDescent="0.25">
      <c r="Y103446" s="109"/>
    </row>
    <row r="103447" spans="25:25" x14ac:dyDescent="0.25">
      <c r="Y103447" s="109"/>
    </row>
    <row r="103448" spans="25:25" x14ac:dyDescent="0.25">
      <c r="Y103448" s="109"/>
    </row>
    <row r="103449" spans="25:25" x14ac:dyDescent="0.25">
      <c r="Y103449" s="109"/>
    </row>
    <row r="103450" spans="25:25" x14ac:dyDescent="0.25">
      <c r="Y103450" s="109"/>
    </row>
    <row r="103451" spans="25:25" x14ac:dyDescent="0.25">
      <c r="Y103451" s="109"/>
    </row>
    <row r="103452" spans="25:25" x14ac:dyDescent="0.25">
      <c r="Y103452" s="109"/>
    </row>
    <row r="103453" spans="25:25" x14ac:dyDescent="0.25">
      <c r="Y103453" s="109"/>
    </row>
    <row r="103454" spans="25:25" x14ac:dyDescent="0.25">
      <c r="Y103454" s="109"/>
    </row>
    <row r="103455" spans="25:25" x14ac:dyDescent="0.25">
      <c r="Y103455" s="109"/>
    </row>
    <row r="103456" spans="25:25" x14ac:dyDescent="0.25">
      <c r="Y103456" s="109"/>
    </row>
    <row r="103457" spans="25:25" x14ac:dyDescent="0.25">
      <c r="Y103457" s="109"/>
    </row>
    <row r="103458" spans="25:25" x14ac:dyDescent="0.25">
      <c r="Y103458" s="109"/>
    </row>
    <row r="103459" spans="25:25" x14ac:dyDescent="0.25">
      <c r="Y103459" s="109"/>
    </row>
    <row r="103460" spans="25:25" x14ac:dyDescent="0.25">
      <c r="Y103460" s="109"/>
    </row>
    <row r="103461" spans="25:25" x14ac:dyDescent="0.25">
      <c r="Y103461" s="109"/>
    </row>
    <row r="103462" spans="25:25" x14ac:dyDescent="0.25">
      <c r="Y103462" s="109"/>
    </row>
    <row r="103463" spans="25:25" x14ac:dyDescent="0.25">
      <c r="Y103463" s="109"/>
    </row>
    <row r="103464" spans="25:25" x14ac:dyDescent="0.25">
      <c r="Y103464" s="109"/>
    </row>
    <row r="103465" spans="25:25" x14ac:dyDescent="0.25">
      <c r="Y103465" s="109"/>
    </row>
    <row r="103466" spans="25:25" x14ac:dyDescent="0.25">
      <c r="Y103466" s="109"/>
    </row>
    <row r="103467" spans="25:25" x14ac:dyDescent="0.25">
      <c r="Y103467" s="109"/>
    </row>
    <row r="103468" spans="25:25" x14ac:dyDescent="0.25">
      <c r="Y103468" s="109"/>
    </row>
    <row r="103469" spans="25:25" x14ac:dyDescent="0.25">
      <c r="Y103469" s="109"/>
    </row>
    <row r="103470" spans="25:25" x14ac:dyDescent="0.25">
      <c r="Y103470" s="109"/>
    </row>
    <row r="103471" spans="25:25" x14ac:dyDescent="0.25">
      <c r="Y103471" s="109"/>
    </row>
    <row r="103472" spans="25:25" x14ac:dyDescent="0.25">
      <c r="Y103472" s="109"/>
    </row>
    <row r="103473" spans="25:25" x14ac:dyDescent="0.25">
      <c r="Y103473" s="109"/>
    </row>
    <row r="103474" spans="25:25" x14ac:dyDescent="0.25">
      <c r="Y103474" s="109"/>
    </row>
    <row r="103475" spans="25:25" x14ac:dyDescent="0.25">
      <c r="Y103475" s="109"/>
    </row>
    <row r="103476" spans="25:25" x14ac:dyDescent="0.25">
      <c r="Y103476" s="109"/>
    </row>
    <row r="103477" spans="25:25" x14ac:dyDescent="0.25">
      <c r="Y103477" s="109"/>
    </row>
    <row r="103478" spans="25:25" x14ac:dyDescent="0.25">
      <c r="Y103478" s="109"/>
    </row>
    <row r="103479" spans="25:25" x14ac:dyDescent="0.25">
      <c r="Y103479" s="109"/>
    </row>
    <row r="103480" spans="25:25" x14ac:dyDescent="0.25">
      <c r="Y103480" s="109"/>
    </row>
    <row r="103481" spans="25:25" x14ac:dyDescent="0.25">
      <c r="Y103481" s="109"/>
    </row>
    <row r="103482" spans="25:25" x14ac:dyDescent="0.25">
      <c r="Y103482" s="109"/>
    </row>
    <row r="103483" spans="25:25" x14ac:dyDescent="0.25">
      <c r="Y103483" s="109"/>
    </row>
    <row r="103484" spans="25:25" x14ac:dyDescent="0.25">
      <c r="Y103484" s="109"/>
    </row>
    <row r="103485" spans="25:25" x14ac:dyDescent="0.25">
      <c r="Y103485" s="109"/>
    </row>
    <row r="103486" spans="25:25" x14ac:dyDescent="0.25">
      <c r="Y103486" s="109"/>
    </row>
    <row r="103487" spans="25:25" x14ac:dyDescent="0.25">
      <c r="Y103487" s="109"/>
    </row>
    <row r="103488" spans="25:25" x14ac:dyDescent="0.25">
      <c r="Y103488" s="109"/>
    </row>
    <row r="103489" spans="25:25" x14ac:dyDescent="0.25">
      <c r="Y103489" s="109"/>
    </row>
    <row r="103490" spans="25:25" x14ac:dyDescent="0.25">
      <c r="Y103490" s="109"/>
    </row>
    <row r="103491" spans="25:25" x14ac:dyDescent="0.25">
      <c r="Y103491" s="109"/>
    </row>
    <row r="103492" spans="25:25" x14ac:dyDescent="0.25">
      <c r="Y103492" s="109"/>
    </row>
    <row r="103493" spans="25:25" x14ac:dyDescent="0.25">
      <c r="Y103493" s="109"/>
    </row>
    <row r="103494" spans="25:25" x14ac:dyDescent="0.25">
      <c r="Y103494" s="109"/>
    </row>
    <row r="103495" spans="25:25" x14ac:dyDescent="0.25">
      <c r="Y103495" s="109"/>
    </row>
    <row r="103496" spans="25:25" x14ac:dyDescent="0.25">
      <c r="Y103496" s="109"/>
    </row>
    <row r="103497" spans="25:25" x14ac:dyDescent="0.25">
      <c r="Y103497" s="109"/>
    </row>
    <row r="103498" spans="25:25" x14ac:dyDescent="0.25">
      <c r="Y103498" s="109"/>
    </row>
    <row r="103499" spans="25:25" x14ac:dyDescent="0.25">
      <c r="Y103499" s="109"/>
    </row>
    <row r="103500" spans="25:25" x14ac:dyDescent="0.25">
      <c r="Y103500" s="109"/>
    </row>
    <row r="103501" spans="25:25" x14ac:dyDescent="0.25">
      <c r="Y103501" s="109"/>
    </row>
    <row r="103502" spans="25:25" x14ac:dyDescent="0.25">
      <c r="Y103502" s="109"/>
    </row>
    <row r="103503" spans="25:25" x14ac:dyDescent="0.25">
      <c r="Y103503" s="109"/>
    </row>
    <row r="103504" spans="25:25" x14ac:dyDescent="0.25">
      <c r="Y103504" s="109"/>
    </row>
    <row r="103505" spans="25:25" x14ac:dyDescent="0.25">
      <c r="Y103505" s="109"/>
    </row>
    <row r="103506" spans="25:25" x14ac:dyDescent="0.25">
      <c r="Y103506" s="109"/>
    </row>
    <row r="103507" spans="25:25" x14ac:dyDescent="0.25">
      <c r="Y103507" s="109"/>
    </row>
    <row r="103508" spans="25:25" x14ac:dyDescent="0.25">
      <c r="Y103508" s="109"/>
    </row>
    <row r="103509" spans="25:25" x14ac:dyDescent="0.25">
      <c r="Y103509" s="109"/>
    </row>
    <row r="103510" spans="25:25" x14ac:dyDescent="0.25">
      <c r="Y103510" s="109"/>
    </row>
    <row r="103511" spans="25:25" x14ac:dyDescent="0.25">
      <c r="Y103511" s="109"/>
    </row>
    <row r="103512" spans="25:25" x14ac:dyDescent="0.25">
      <c r="Y103512" s="109"/>
    </row>
    <row r="103513" spans="25:25" x14ac:dyDescent="0.25">
      <c r="Y103513" s="109"/>
    </row>
    <row r="103514" spans="25:25" x14ac:dyDescent="0.25">
      <c r="Y103514" s="109"/>
    </row>
    <row r="103515" spans="25:25" x14ac:dyDescent="0.25">
      <c r="Y103515" s="109"/>
    </row>
    <row r="103516" spans="25:25" x14ac:dyDescent="0.25">
      <c r="Y103516" s="109"/>
    </row>
    <row r="103517" spans="25:25" x14ac:dyDescent="0.25">
      <c r="Y103517" s="109"/>
    </row>
    <row r="103518" spans="25:25" x14ac:dyDescent="0.25">
      <c r="Y103518" s="109"/>
    </row>
    <row r="103519" spans="25:25" x14ac:dyDescent="0.25">
      <c r="Y103519" s="109"/>
    </row>
    <row r="103520" spans="25:25" x14ac:dyDescent="0.25">
      <c r="Y103520" s="109"/>
    </row>
    <row r="103521" spans="25:25" x14ac:dyDescent="0.25">
      <c r="Y103521" s="109"/>
    </row>
    <row r="103522" spans="25:25" x14ac:dyDescent="0.25">
      <c r="Y103522" s="109"/>
    </row>
    <row r="103523" spans="25:25" x14ac:dyDescent="0.25">
      <c r="Y103523" s="109"/>
    </row>
    <row r="103524" spans="25:25" x14ac:dyDescent="0.25">
      <c r="Y103524" s="109"/>
    </row>
    <row r="103525" spans="25:25" x14ac:dyDescent="0.25">
      <c r="Y103525" s="109"/>
    </row>
    <row r="103526" spans="25:25" x14ac:dyDescent="0.25">
      <c r="Y103526" s="109"/>
    </row>
    <row r="103527" spans="25:25" x14ac:dyDescent="0.25">
      <c r="Y103527" s="109"/>
    </row>
    <row r="103528" spans="25:25" x14ac:dyDescent="0.25">
      <c r="Y103528" s="109"/>
    </row>
    <row r="103529" spans="25:25" x14ac:dyDescent="0.25">
      <c r="Y103529" s="109"/>
    </row>
    <row r="103530" spans="25:25" x14ac:dyDescent="0.25">
      <c r="Y103530" s="109"/>
    </row>
    <row r="103531" spans="25:25" x14ac:dyDescent="0.25">
      <c r="Y103531" s="109"/>
    </row>
    <row r="103532" spans="25:25" x14ac:dyDescent="0.25">
      <c r="Y103532" s="109"/>
    </row>
    <row r="103533" spans="25:25" x14ac:dyDescent="0.25">
      <c r="Y103533" s="109"/>
    </row>
    <row r="103534" spans="25:25" x14ac:dyDescent="0.25">
      <c r="Y103534" s="109"/>
    </row>
    <row r="103535" spans="25:25" x14ac:dyDescent="0.25">
      <c r="Y103535" s="109"/>
    </row>
    <row r="103536" spans="25:25" x14ac:dyDescent="0.25">
      <c r="Y103536" s="109"/>
    </row>
    <row r="103537" spans="25:25" x14ac:dyDescent="0.25">
      <c r="Y103537" s="109"/>
    </row>
    <row r="103538" spans="25:25" x14ac:dyDescent="0.25">
      <c r="Y103538" s="109"/>
    </row>
    <row r="103539" spans="25:25" x14ac:dyDescent="0.25">
      <c r="Y103539" s="109"/>
    </row>
    <row r="103540" spans="25:25" x14ac:dyDescent="0.25">
      <c r="Y103540" s="109"/>
    </row>
    <row r="103541" spans="25:25" x14ac:dyDescent="0.25">
      <c r="Y103541" s="109"/>
    </row>
    <row r="103542" spans="25:25" x14ac:dyDescent="0.25">
      <c r="Y103542" s="109"/>
    </row>
    <row r="103543" spans="25:25" x14ac:dyDescent="0.25">
      <c r="Y103543" s="109"/>
    </row>
    <row r="103544" spans="25:25" x14ac:dyDescent="0.25">
      <c r="Y103544" s="109"/>
    </row>
    <row r="103545" spans="25:25" x14ac:dyDescent="0.25">
      <c r="Y103545" s="109"/>
    </row>
    <row r="103546" spans="25:25" x14ac:dyDescent="0.25">
      <c r="Y103546" s="109"/>
    </row>
    <row r="103547" spans="25:25" x14ac:dyDescent="0.25">
      <c r="Y103547" s="109"/>
    </row>
    <row r="103548" spans="25:25" x14ac:dyDescent="0.25">
      <c r="Y103548" s="109"/>
    </row>
    <row r="103549" spans="25:25" x14ac:dyDescent="0.25">
      <c r="Y103549" s="109"/>
    </row>
    <row r="103550" spans="25:25" x14ac:dyDescent="0.25">
      <c r="Y103550" s="109"/>
    </row>
    <row r="103551" spans="25:25" x14ac:dyDescent="0.25">
      <c r="Y103551" s="109"/>
    </row>
    <row r="103552" spans="25:25" x14ac:dyDescent="0.25">
      <c r="Y103552" s="109"/>
    </row>
    <row r="103553" spans="25:25" x14ac:dyDescent="0.25">
      <c r="Y103553" s="109"/>
    </row>
    <row r="103554" spans="25:25" x14ac:dyDescent="0.25">
      <c r="Y103554" s="109"/>
    </row>
    <row r="103555" spans="25:25" x14ac:dyDescent="0.25">
      <c r="Y103555" s="109"/>
    </row>
    <row r="103556" spans="25:25" x14ac:dyDescent="0.25">
      <c r="Y103556" s="109"/>
    </row>
    <row r="103557" spans="25:25" x14ac:dyDescent="0.25">
      <c r="Y103557" s="109"/>
    </row>
    <row r="103558" spans="25:25" x14ac:dyDescent="0.25">
      <c r="Y103558" s="109"/>
    </row>
    <row r="103559" spans="25:25" x14ac:dyDescent="0.25">
      <c r="Y103559" s="109"/>
    </row>
    <row r="103560" spans="25:25" x14ac:dyDescent="0.25">
      <c r="Y103560" s="109"/>
    </row>
    <row r="103561" spans="25:25" x14ac:dyDescent="0.25">
      <c r="Y103561" s="109"/>
    </row>
    <row r="103562" spans="25:25" x14ac:dyDescent="0.25">
      <c r="Y103562" s="109"/>
    </row>
    <row r="103563" spans="25:25" x14ac:dyDescent="0.25">
      <c r="Y103563" s="109"/>
    </row>
    <row r="103564" spans="25:25" x14ac:dyDescent="0.25">
      <c r="Y103564" s="109"/>
    </row>
    <row r="103565" spans="25:25" x14ac:dyDescent="0.25">
      <c r="Y103565" s="109"/>
    </row>
    <row r="103566" spans="25:25" x14ac:dyDescent="0.25">
      <c r="Y103566" s="109"/>
    </row>
    <row r="103567" spans="25:25" x14ac:dyDescent="0.25">
      <c r="Y103567" s="109"/>
    </row>
    <row r="103568" spans="25:25" x14ac:dyDescent="0.25">
      <c r="Y103568" s="109"/>
    </row>
    <row r="103569" spans="25:25" x14ac:dyDescent="0.25">
      <c r="Y103569" s="109"/>
    </row>
    <row r="103570" spans="25:25" x14ac:dyDescent="0.25">
      <c r="Y103570" s="109"/>
    </row>
    <row r="103571" spans="25:25" x14ac:dyDescent="0.25">
      <c r="Y103571" s="109"/>
    </row>
    <row r="103572" spans="25:25" x14ac:dyDescent="0.25">
      <c r="Y103572" s="109"/>
    </row>
    <row r="103573" spans="25:25" x14ac:dyDescent="0.25">
      <c r="Y103573" s="109"/>
    </row>
    <row r="103574" spans="25:25" x14ac:dyDescent="0.25">
      <c r="Y103574" s="109"/>
    </row>
    <row r="103575" spans="25:25" x14ac:dyDescent="0.25">
      <c r="Y103575" s="109"/>
    </row>
    <row r="103576" spans="25:25" x14ac:dyDescent="0.25">
      <c r="Y103576" s="109"/>
    </row>
    <row r="103577" spans="25:25" x14ac:dyDescent="0.25">
      <c r="Y103577" s="109"/>
    </row>
    <row r="103578" spans="25:25" x14ac:dyDescent="0.25">
      <c r="Y103578" s="109"/>
    </row>
    <row r="103579" spans="25:25" x14ac:dyDescent="0.25">
      <c r="Y103579" s="109"/>
    </row>
    <row r="103580" spans="25:25" x14ac:dyDescent="0.25">
      <c r="Y103580" s="109"/>
    </row>
    <row r="103581" spans="25:25" x14ac:dyDescent="0.25">
      <c r="Y103581" s="109"/>
    </row>
    <row r="103582" spans="25:25" x14ac:dyDescent="0.25">
      <c r="Y103582" s="109"/>
    </row>
    <row r="103583" spans="25:25" x14ac:dyDescent="0.25">
      <c r="Y103583" s="109"/>
    </row>
    <row r="103584" spans="25:25" x14ac:dyDescent="0.25">
      <c r="Y103584" s="109"/>
    </row>
    <row r="103585" spans="25:25" x14ac:dyDescent="0.25">
      <c r="Y103585" s="109"/>
    </row>
    <row r="103586" spans="25:25" x14ac:dyDescent="0.25">
      <c r="Y103586" s="109"/>
    </row>
    <row r="103587" spans="25:25" x14ac:dyDescent="0.25">
      <c r="Y103587" s="109"/>
    </row>
    <row r="103588" spans="25:25" x14ac:dyDescent="0.25">
      <c r="Y103588" s="109"/>
    </row>
    <row r="103589" spans="25:25" x14ac:dyDescent="0.25">
      <c r="Y103589" s="109"/>
    </row>
    <row r="103590" spans="25:25" x14ac:dyDescent="0.25">
      <c r="Y103590" s="109"/>
    </row>
    <row r="103591" spans="25:25" x14ac:dyDescent="0.25">
      <c r="Y103591" s="109"/>
    </row>
    <row r="103592" spans="25:25" x14ac:dyDescent="0.25">
      <c r="Y103592" s="109"/>
    </row>
    <row r="103593" spans="25:25" x14ac:dyDescent="0.25">
      <c r="Y103593" s="109"/>
    </row>
    <row r="103594" spans="25:25" x14ac:dyDescent="0.25">
      <c r="Y103594" s="109"/>
    </row>
    <row r="103595" spans="25:25" x14ac:dyDescent="0.25">
      <c r="Y103595" s="109"/>
    </row>
    <row r="103596" spans="25:25" x14ac:dyDescent="0.25">
      <c r="Y103596" s="109"/>
    </row>
    <row r="103597" spans="25:25" x14ac:dyDescent="0.25">
      <c r="Y103597" s="109"/>
    </row>
    <row r="103598" spans="25:25" x14ac:dyDescent="0.25">
      <c r="Y103598" s="109"/>
    </row>
    <row r="103599" spans="25:25" x14ac:dyDescent="0.25">
      <c r="Y103599" s="109"/>
    </row>
    <row r="103600" spans="25:25" x14ac:dyDescent="0.25">
      <c r="Y103600" s="109"/>
    </row>
    <row r="103601" spans="25:25" x14ac:dyDescent="0.25">
      <c r="Y103601" s="109"/>
    </row>
    <row r="103602" spans="25:25" x14ac:dyDescent="0.25">
      <c r="Y103602" s="109"/>
    </row>
    <row r="103603" spans="25:25" x14ac:dyDescent="0.25">
      <c r="Y103603" s="109"/>
    </row>
    <row r="103604" spans="25:25" x14ac:dyDescent="0.25">
      <c r="Y103604" s="109"/>
    </row>
    <row r="103605" spans="25:25" x14ac:dyDescent="0.25">
      <c r="Y103605" s="109"/>
    </row>
    <row r="103606" spans="25:25" x14ac:dyDescent="0.25">
      <c r="Y103606" s="109"/>
    </row>
    <row r="103607" spans="25:25" x14ac:dyDescent="0.25">
      <c r="Y103607" s="109"/>
    </row>
    <row r="103608" spans="25:25" x14ac:dyDescent="0.25">
      <c r="Y103608" s="109"/>
    </row>
    <row r="103609" spans="25:25" x14ac:dyDescent="0.25">
      <c r="Y103609" s="109"/>
    </row>
    <row r="103610" spans="25:25" x14ac:dyDescent="0.25">
      <c r="Y103610" s="109"/>
    </row>
    <row r="103611" spans="25:25" x14ac:dyDescent="0.25">
      <c r="Y103611" s="109"/>
    </row>
    <row r="103612" spans="25:25" x14ac:dyDescent="0.25">
      <c r="Y103612" s="109"/>
    </row>
    <row r="103613" spans="25:25" x14ac:dyDescent="0.25">
      <c r="Y103613" s="109"/>
    </row>
    <row r="103614" spans="25:25" x14ac:dyDescent="0.25">
      <c r="Y103614" s="109"/>
    </row>
    <row r="103615" spans="25:25" x14ac:dyDescent="0.25">
      <c r="Y103615" s="109"/>
    </row>
    <row r="103616" spans="25:25" x14ac:dyDescent="0.25">
      <c r="Y103616" s="109"/>
    </row>
    <row r="103617" spans="25:25" x14ac:dyDescent="0.25">
      <c r="Y103617" s="109"/>
    </row>
    <row r="103618" spans="25:25" x14ac:dyDescent="0.25">
      <c r="Y103618" s="109"/>
    </row>
    <row r="103619" spans="25:25" x14ac:dyDescent="0.25">
      <c r="Y103619" s="109"/>
    </row>
    <row r="103620" spans="25:25" x14ac:dyDescent="0.25">
      <c r="Y103620" s="109"/>
    </row>
    <row r="103621" spans="25:25" x14ac:dyDescent="0.25">
      <c r="Y103621" s="109"/>
    </row>
    <row r="103622" spans="25:25" x14ac:dyDescent="0.25">
      <c r="Y103622" s="109"/>
    </row>
    <row r="103623" spans="25:25" x14ac:dyDescent="0.25">
      <c r="Y103623" s="109"/>
    </row>
    <row r="103624" spans="25:25" x14ac:dyDescent="0.25">
      <c r="Y103624" s="109"/>
    </row>
    <row r="103625" spans="25:25" x14ac:dyDescent="0.25">
      <c r="Y103625" s="109"/>
    </row>
    <row r="103626" spans="25:25" x14ac:dyDescent="0.25">
      <c r="Y103626" s="109"/>
    </row>
    <row r="103627" spans="25:25" x14ac:dyDescent="0.25">
      <c r="Y103627" s="109"/>
    </row>
    <row r="103628" spans="25:25" x14ac:dyDescent="0.25">
      <c r="Y103628" s="109"/>
    </row>
    <row r="103629" spans="25:25" x14ac:dyDescent="0.25">
      <c r="Y103629" s="109"/>
    </row>
    <row r="103630" spans="25:25" x14ac:dyDescent="0.25">
      <c r="Y103630" s="109"/>
    </row>
    <row r="103631" spans="25:25" x14ac:dyDescent="0.25">
      <c r="Y103631" s="109"/>
    </row>
    <row r="103632" spans="25:25" x14ac:dyDescent="0.25">
      <c r="Y103632" s="109"/>
    </row>
    <row r="103633" spans="25:25" x14ac:dyDescent="0.25">
      <c r="Y103633" s="109"/>
    </row>
    <row r="103634" spans="25:25" x14ac:dyDescent="0.25">
      <c r="Y103634" s="109"/>
    </row>
    <row r="103635" spans="25:25" x14ac:dyDescent="0.25">
      <c r="Y103635" s="109"/>
    </row>
    <row r="103636" spans="25:25" x14ac:dyDescent="0.25">
      <c r="Y103636" s="109"/>
    </row>
    <row r="103637" spans="25:25" x14ac:dyDescent="0.25">
      <c r="Y103637" s="109"/>
    </row>
    <row r="103638" spans="25:25" x14ac:dyDescent="0.25">
      <c r="Y103638" s="109"/>
    </row>
    <row r="103639" spans="25:25" x14ac:dyDescent="0.25">
      <c r="Y103639" s="109"/>
    </row>
    <row r="103640" spans="25:25" x14ac:dyDescent="0.25">
      <c r="Y103640" s="109"/>
    </row>
    <row r="103641" spans="25:25" x14ac:dyDescent="0.25">
      <c r="Y103641" s="109"/>
    </row>
    <row r="103642" spans="25:25" x14ac:dyDescent="0.25">
      <c r="Y103642" s="109"/>
    </row>
    <row r="103643" spans="25:25" x14ac:dyDescent="0.25">
      <c r="Y103643" s="109"/>
    </row>
    <row r="103644" spans="25:25" x14ac:dyDescent="0.25">
      <c r="Y103644" s="109"/>
    </row>
    <row r="103645" spans="25:25" x14ac:dyDescent="0.25">
      <c r="Y103645" s="109"/>
    </row>
    <row r="103646" spans="25:25" x14ac:dyDescent="0.25">
      <c r="Y103646" s="109"/>
    </row>
    <row r="103647" spans="25:25" x14ac:dyDescent="0.25">
      <c r="Y103647" s="109"/>
    </row>
    <row r="103648" spans="25:25" x14ac:dyDescent="0.25">
      <c r="Y103648" s="109"/>
    </row>
    <row r="103649" spans="25:25" x14ac:dyDescent="0.25">
      <c r="Y103649" s="109"/>
    </row>
    <row r="103650" spans="25:25" x14ac:dyDescent="0.25">
      <c r="Y103650" s="109"/>
    </row>
    <row r="103651" spans="25:25" x14ac:dyDescent="0.25">
      <c r="Y103651" s="109"/>
    </row>
    <row r="103652" spans="25:25" x14ac:dyDescent="0.25">
      <c r="Y103652" s="109"/>
    </row>
    <row r="103653" spans="25:25" x14ac:dyDescent="0.25">
      <c r="Y103653" s="109"/>
    </row>
    <row r="103654" spans="25:25" x14ac:dyDescent="0.25">
      <c r="Y103654" s="109"/>
    </row>
    <row r="103655" spans="25:25" x14ac:dyDescent="0.25">
      <c r="Y103655" s="109"/>
    </row>
    <row r="103656" spans="25:25" x14ac:dyDescent="0.25">
      <c r="Y103656" s="109"/>
    </row>
    <row r="103657" spans="25:25" x14ac:dyDescent="0.25">
      <c r="Y103657" s="109"/>
    </row>
    <row r="103658" spans="25:25" x14ac:dyDescent="0.25">
      <c r="Y103658" s="109"/>
    </row>
    <row r="103659" spans="25:25" x14ac:dyDescent="0.25">
      <c r="Y103659" s="109"/>
    </row>
    <row r="103660" spans="25:25" x14ac:dyDescent="0.25">
      <c r="Y103660" s="109"/>
    </row>
    <row r="103661" spans="25:25" x14ac:dyDescent="0.25">
      <c r="Y103661" s="109"/>
    </row>
    <row r="103662" spans="25:25" x14ac:dyDescent="0.25">
      <c r="Y103662" s="109"/>
    </row>
    <row r="103663" spans="25:25" x14ac:dyDescent="0.25">
      <c r="Y103663" s="109"/>
    </row>
    <row r="103664" spans="25:25" x14ac:dyDescent="0.25">
      <c r="Y103664" s="109"/>
    </row>
    <row r="103665" spans="25:25" x14ac:dyDescent="0.25">
      <c r="Y103665" s="109"/>
    </row>
    <row r="103666" spans="25:25" x14ac:dyDescent="0.25">
      <c r="Y103666" s="109"/>
    </row>
    <row r="103667" spans="25:25" x14ac:dyDescent="0.25">
      <c r="Y103667" s="109"/>
    </row>
    <row r="103668" spans="25:25" x14ac:dyDescent="0.25">
      <c r="Y103668" s="109"/>
    </row>
    <row r="103669" spans="25:25" x14ac:dyDescent="0.25">
      <c r="Y103669" s="109"/>
    </row>
    <row r="103670" spans="25:25" x14ac:dyDescent="0.25">
      <c r="Y103670" s="109"/>
    </row>
    <row r="103671" spans="25:25" x14ac:dyDescent="0.25">
      <c r="Y103671" s="109"/>
    </row>
    <row r="103672" spans="25:25" x14ac:dyDescent="0.25">
      <c r="Y103672" s="109"/>
    </row>
    <row r="103673" spans="25:25" x14ac:dyDescent="0.25">
      <c r="Y103673" s="109"/>
    </row>
    <row r="103674" spans="25:25" x14ac:dyDescent="0.25">
      <c r="Y103674" s="109"/>
    </row>
    <row r="103675" spans="25:25" x14ac:dyDescent="0.25">
      <c r="Y103675" s="109"/>
    </row>
    <row r="103676" spans="25:25" x14ac:dyDescent="0.25">
      <c r="Y103676" s="109"/>
    </row>
    <row r="103677" spans="25:25" x14ac:dyDescent="0.25">
      <c r="Y103677" s="109"/>
    </row>
    <row r="103678" spans="25:25" x14ac:dyDescent="0.25">
      <c r="Y103678" s="109"/>
    </row>
    <row r="103679" spans="25:25" x14ac:dyDescent="0.25">
      <c r="Y103679" s="109"/>
    </row>
    <row r="103680" spans="25:25" x14ac:dyDescent="0.25">
      <c r="Y103680" s="109"/>
    </row>
    <row r="103681" spans="25:25" x14ac:dyDescent="0.25">
      <c r="Y103681" s="109"/>
    </row>
    <row r="103682" spans="25:25" x14ac:dyDescent="0.25">
      <c r="Y103682" s="109"/>
    </row>
    <row r="103683" spans="25:25" x14ac:dyDescent="0.25">
      <c r="Y103683" s="109"/>
    </row>
    <row r="103684" spans="25:25" x14ac:dyDescent="0.25">
      <c r="Y103684" s="109"/>
    </row>
    <row r="103685" spans="25:25" x14ac:dyDescent="0.25">
      <c r="Y103685" s="109"/>
    </row>
    <row r="103686" spans="25:25" x14ac:dyDescent="0.25">
      <c r="Y103686" s="109"/>
    </row>
    <row r="103687" spans="25:25" x14ac:dyDescent="0.25">
      <c r="Y103687" s="109"/>
    </row>
    <row r="103688" spans="25:25" x14ac:dyDescent="0.25">
      <c r="Y103688" s="109"/>
    </row>
    <row r="103689" spans="25:25" x14ac:dyDescent="0.25">
      <c r="Y103689" s="109"/>
    </row>
    <row r="103690" spans="25:25" x14ac:dyDescent="0.25">
      <c r="Y103690" s="109"/>
    </row>
    <row r="103691" spans="25:25" x14ac:dyDescent="0.25">
      <c r="Y103691" s="109"/>
    </row>
    <row r="103692" spans="25:25" x14ac:dyDescent="0.25">
      <c r="Y103692" s="109"/>
    </row>
    <row r="103693" spans="25:25" x14ac:dyDescent="0.25">
      <c r="Y103693" s="109"/>
    </row>
    <row r="103694" spans="25:25" x14ac:dyDescent="0.25">
      <c r="Y103694" s="109"/>
    </row>
    <row r="103695" spans="25:25" x14ac:dyDescent="0.25">
      <c r="Y103695" s="109"/>
    </row>
    <row r="103696" spans="25:25" x14ac:dyDescent="0.25">
      <c r="Y103696" s="109"/>
    </row>
    <row r="103697" spans="25:25" x14ac:dyDescent="0.25">
      <c r="Y103697" s="109"/>
    </row>
    <row r="103698" spans="25:25" x14ac:dyDescent="0.25">
      <c r="Y103698" s="109"/>
    </row>
    <row r="103699" spans="25:25" x14ac:dyDescent="0.25">
      <c r="Y103699" s="109"/>
    </row>
    <row r="103700" spans="25:25" x14ac:dyDescent="0.25">
      <c r="Y103700" s="109"/>
    </row>
    <row r="103701" spans="25:25" x14ac:dyDescent="0.25">
      <c r="Y103701" s="109"/>
    </row>
    <row r="103702" spans="25:25" x14ac:dyDescent="0.25">
      <c r="Y103702" s="109"/>
    </row>
    <row r="103703" spans="25:25" x14ac:dyDescent="0.25">
      <c r="Y103703" s="109"/>
    </row>
    <row r="103704" spans="25:25" x14ac:dyDescent="0.25">
      <c r="Y103704" s="109"/>
    </row>
    <row r="103705" spans="25:25" x14ac:dyDescent="0.25">
      <c r="Y103705" s="109"/>
    </row>
    <row r="103706" spans="25:25" x14ac:dyDescent="0.25">
      <c r="Y103706" s="109"/>
    </row>
    <row r="103707" spans="25:25" x14ac:dyDescent="0.25">
      <c r="Y103707" s="109"/>
    </row>
    <row r="103708" spans="25:25" x14ac:dyDescent="0.25">
      <c r="Y103708" s="109"/>
    </row>
    <row r="103709" spans="25:25" x14ac:dyDescent="0.25">
      <c r="Y103709" s="109"/>
    </row>
    <row r="103710" spans="25:25" x14ac:dyDescent="0.25">
      <c r="Y103710" s="109"/>
    </row>
    <row r="103711" spans="25:25" x14ac:dyDescent="0.25">
      <c r="Y103711" s="109"/>
    </row>
    <row r="103712" spans="25:25" x14ac:dyDescent="0.25">
      <c r="Y103712" s="109"/>
    </row>
    <row r="103713" spans="25:25" x14ac:dyDescent="0.25">
      <c r="Y103713" s="109"/>
    </row>
    <row r="103714" spans="25:25" x14ac:dyDescent="0.25">
      <c r="Y103714" s="109"/>
    </row>
    <row r="103715" spans="25:25" x14ac:dyDescent="0.25">
      <c r="Y103715" s="109"/>
    </row>
    <row r="103716" spans="25:25" x14ac:dyDescent="0.25">
      <c r="Y103716" s="109"/>
    </row>
    <row r="103717" spans="25:25" x14ac:dyDescent="0.25">
      <c r="Y103717" s="109"/>
    </row>
    <row r="103718" spans="25:25" x14ac:dyDescent="0.25">
      <c r="Y103718" s="109"/>
    </row>
    <row r="103719" spans="25:25" x14ac:dyDescent="0.25">
      <c r="Y103719" s="109"/>
    </row>
    <row r="103720" spans="25:25" x14ac:dyDescent="0.25">
      <c r="Y103720" s="109"/>
    </row>
    <row r="103721" spans="25:25" x14ac:dyDescent="0.25">
      <c r="Y103721" s="109"/>
    </row>
    <row r="103722" spans="25:25" x14ac:dyDescent="0.25">
      <c r="Y103722" s="109"/>
    </row>
    <row r="103723" spans="25:25" x14ac:dyDescent="0.25">
      <c r="Y103723" s="109"/>
    </row>
    <row r="103724" spans="25:25" x14ac:dyDescent="0.25">
      <c r="Y103724" s="109"/>
    </row>
    <row r="103725" spans="25:25" x14ac:dyDescent="0.25">
      <c r="Y103725" s="109"/>
    </row>
    <row r="103726" spans="25:25" x14ac:dyDescent="0.25">
      <c r="Y103726" s="109"/>
    </row>
    <row r="103727" spans="25:25" x14ac:dyDescent="0.25">
      <c r="Y103727" s="109"/>
    </row>
    <row r="103728" spans="25:25" x14ac:dyDescent="0.25">
      <c r="Y103728" s="109"/>
    </row>
    <row r="103729" spans="25:25" x14ac:dyDescent="0.25">
      <c r="Y103729" s="109"/>
    </row>
    <row r="103730" spans="25:25" x14ac:dyDescent="0.25">
      <c r="Y103730" s="109"/>
    </row>
    <row r="103731" spans="25:25" x14ac:dyDescent="0.25">
      <c r="Y103731" s="109"/>
    </row>
    <row r="103732" spans="25:25" x14ac:dyDescent="0.25">
      <c r="Y103732" s="109"/>
    </row>
    <row r="103733" spans="25:25" x14ac:dyDescent="0.25">
      <c r="Y103733" s="109"/>
    </row>
    <row r="103734" spans="25:25" x14ac:dyDescent="0.25">
      <c r="Y103734" s="109"/>
    </row>
    <row r="103735" spans="25:25" x14ac:dyDescent="0.25">
      <c r="Y103735" s="109"/>
    </row>
    <row r="103736" spans="25:25" x14ac:dyDescent="0.25">
      <c r="Y103736" s="109"/>
    </row>
    <row r="103737" spans="25:25" x14ac:dyDescent="0.25">
      <c r="Y103737" s="109"/>
    </row>
    <row r="103738" spans="25:25" x14ac:dyDescent="0.25">
      <c r="Y103738" s="109"/>
    </row>
    <row r="103739" spans="25:25" x14ac:dyDescent="0.25">
      <c r="Y103739" s="109"/>
    </row>
    <row r="103740" spans="25:25" x14ac:dyDescent="0.25">
      <c r="Y103740" s="109"/>
    </row>
    <row r="103741" spans="25:25" x14ac:dyDescent="0.25">
      <c r="Y103741" s="109"/>
    </row>
    <row r="103742" spans="25:25" x14ac:dyDescent="0.25">
      <c r="Y103742" s="109"/>
    </row>
    <row r="103743" spans="25:25" x14ac:dyDescent="0.25">
      <c r="Y103743" s="109"/>
    </row>
    <row r="103744" spans="25:25" x14ac:dyDescent="0.25">
      <c r="Y103744" s="109"/>
    </row>
    <row r="103745" spans="25:25" x14ac:dyDescent="0.25">
      <c r="Y103745" s="109"/>
    </row>
    <row r="103746" spans="25:25" x14ac:dyDescent="0.25">
      <c r="Y103746" s="109"/>
    </row>
    <row r="103747" spans="25:25" x14ac:dyDescent="0.25">
      <c r="Y103747" s="109"/>
    </row>
    <row r="103748" spans="25:25" x14ac:dyDescent="0.25">
      <c r="Y103748" s="109"/>
    </row>
    <row r="103749" spans="25:25" x14ac:dyDescent="0.25">
      <c r="Y103749" s="109"/>
    </row>
    <row r="103750" spans="25:25" x14ac:dyDescent="0.25">
      <c r="Y103750" s="109"/>
    </row>
    <row r="103751" spans="25:25" x14ac:dyDescent="0.25">
      <c r="Y103751" s="109"/>
    </row>
    <row r="103752" spans="25:25" x14ac:dyDescent="0.25">
      <c r="Y103752" s="109"/>
    </row>
    <row r="103753" spans="25:25" x14ac:dyDescent="0.25">
      <c r="Y103753" s="109"/>
    </row>
    <row r="103754" spans="25:25" x14ac:dyDescent="0.25">
      <c r="Y103754" s="109"/>
    </row>
    <row r="103755" spans="25:25" x14ac:dyDescent="0.25">
      <c r="Y103755" s="109"/>
    </row>
    <row r="103756" spans="25:25" x14ac:dyDescent="0.25">
      <c r="Y103756" s="109"/>
    </row>
    <row r="103757" spans="25:25" x14ac:dyDescent="0.25">
      <c r="Y103757" s="109"/>
    </row>
    <row r="103758" spans="25:25" x14ac:dyDescent="0.25">
      <c r="Y103758" s="109"/>
    </row>
    <row r="103759" spans="25:25" x14ac:dyDescent="0.25">
      <c r="Y103759" s="109"/>
    </row>
    <row r="103760" spans="25:25" x14ac:dyDescent="0.25">
      <c r="Y103760" s="109"/>
    </row>
    <row r="103761" spans="25:25" x14ac:dyDescent="0.25">
      <c r="Y103761" s="109"/>
    </row>
    <row r="103762" spans="25:25" x14ac:dyDescent="0.25">
      <c r="Y103762" s="109"/>
    </row>
    <row r="103763" spans="25:25" x14ac:dyDescent="0.25">
      <c r="Y103763" s="109"/>
    </row>
    <row r="103764" spans="25:25" x14ac:dyDescent="0.25">
      <c r="Y103764" s="109"/>
    </row>
    <row r="103765" spans="25:25" x14ac:dyDescent="0.25">
      <c r="Y103765" s="109"/>
    </row>
    <row r="103766" spans="25:25" x14ac:dyDescent="0.25">
      <c r="Y103766" s="109"/>
    </row>
    <row r="103767" spans="25:25" x14ac:dyDescent="0.25">
      <c r="Y103767" s="109"/>
    </row>
    <row r="103768" spans="25:25" x14ac:dyDescent="0.25">
      <c r="Y103768" s="109"/>
    </row>
    <row r="103769" spans="25:25" x14ac:dyDescent="0.25">
      <c r="Y103769" s="109"/>
    </row>
    <row r="103770" spans="25:25" x14ac:dyDescent="0.25">
      <c r="Y103770" s="109"/>
    </row>
    <row r="103771" spans="25:25" x14ac:dyDescent="0.25">
      <c r="Y103771" s="109"/>
    </row>
    <row r="103772" spans="25:25" x14ac:dyDescent="0.25">
      <c r="Y103772" s="109"/>
    </row>
    <row r="103773" spans="25:25" x14ac:dyDescent="0.25">
      <c r="Y103773" s="109"/>
    </row>
    <row r="103774" spans="25:25" x14ac:dyDescent="0.25">
      <c r="Y103774" s="109"/>
    </row>
    <row r="103775" spans="25:25" x14ac:dyDescent="0.25">
      <c r="Y103775" s="109"/>
    </row>
    <row r="103776" spans="25:25" x14ac:dyDescent="0.25">
      <c r="Y103776" s="109"/>
    </row>
    <row r="103777" spans="25:25" x14ac:dyDescent="0.25">
      <c r="Y103777" s="109"/>
    </row>
    <row r="103778" spans="25:25" x14ac:dyDescent="0.25">
      <c r="Y103778" s="109"/>
    </row>
    <row r="103779" spans="25:25" x14ac:dyDescent="0.25">
      <c r="Y103779" s="109"/>
    </row>
    <row r="103780" spans="25:25" x14ac:dyDescent="0.25">
      <c r="Y103780" s="109"/>
    </row>
    <row r="103781" spans="25:25" x14ac:dyDescent="0.25">
      <c r="Y103781" s="109"/>
    </row>
    <row r="103782" spans="25:25" x14ac:dyDescent="0.25">
      <c r="Y103782" s="109"/>
    </row>
    <row r="103783" spans="25:25" x14ac:dyDescent="0.25">
      <c r="Y103783" s="109"/>
    </row>
    <row r="103784" spans="25:25" x14ac:dyDescent="0.25">
      <c r="Y103784" s="109"/>
    </row>
    <row r="103785" spans="25:25" x14ac:dyDescent="0.25">
      <c r="Y103785" s="109"/>
    </row>
    <row r="103786" spans="25:25" x14ac:dyDescent="0.25">
      <c r="Y103786" s="109"/>
    </row>
    <row r="103787" spans="25:25" x14ac:dyDescent="0.25">
      <c r="Y103787" s="109"/>
    </row>
    <row r="103788" spans="25:25" x14ac:dyDescent="0.25">
      <c r="Y103788" s="109"/>
    </row>
    <row r="103789" spans="25:25" x14ac:dyDescent="0.25">
      <c r="Y103789" s="109"/>
    </row>
    <row r="103790" spans="25:25" x14ac:dyDescent="0.25">
      <c r="Y103790" s="109"/>
    </row>
    <row r="103791" spans="25:25" x14ac:dyDescent="0.25">
      <c r="Y103791" s="109"/>
    </row>
    <row r="103792" spans="25:25" x14ac:dyDescent="0.25">
      <c r="Y103792" s="109"/>
    </row>
    <row r="103793" spans="25:25" x14ac:dyDescent="0.25">
      <c r="Y103793" s="109"/>
    </row>
    <row r="103794" spans="25:25" x14ac:dyDescent="0.25">
      <c r="Y103794" s="109"/>
    </row>
    <row r="103795" spans="25:25" x14ac:dyDescent="0.25">
      <c r="Y103795" s="109"/>
    </row>
    <row r="103796" spans="25:25" x14ac:dyDescent="0.25">
      <c r="Y103796" s="109"/>
    </row>
    <row r="103797" spans="25:25" x14ac:dyDescent="0.25">
      <c r="Y103797" s="109"/>
    </row>
    <row r="103798" spans="25:25" x14ac:dyDescent="0.25">
      <c r="Y103798" s="109"/>
    </row>
    <row r="103799" spans="25:25" x14ac:dyDescent="0.25">
      <c r="Y103799" s="109"/>
    </row>
    <row r="103800" spans="25:25" x14ac:dyDescent="0.25">
      <c r="Y103800" s="109"/>
    </row>
    <row r="103801" spans="25:25" x14ac:dyDescent="0.25">
      <c r="Y103801" s="109"/>
    </row>
    <row r="103802" spans="25:25" x14ac:dyDescent="0.25">
      <c r="Y103802" s="109"/>
    </row>
    <row r="103803" spans="25:25" x14ac:dyDescent="0.25">
      <c r="Y103803" s="109"/>
    </row>
    <row r="103804" spans="25:25" x14ac:dyDescent="0.25">
      <c r="Y103804" s="109"/>
    </row>
    <row r="103805" spans="25:25" x14ac:dyDescent="0.25">
      <c r="Y103805" s="109"/>
    </row>
    <row r="103806" spans="25:25" x14ac:dyDescent="0.25">
      <c r="Y103806" s="109"/>
    </row>
    <row r="103807" spans="25:25" x14ac:dyDescent="0.25">
      <c r="Y103807" s="109"/>
    </row>
    <row r="103808" spans="25:25" x14ac:dyDescent="0.25">
      <c r="Y103808" s="109"/>
    </row>
    <row r="103809" spans="25:25" x14ac:dyDescent="0.25">
      <c r="Y103809" s="109"/>
    </row>
    <row r="103810" spans="25:25" x14ac:dyDescent="0.25">
      <c r="Y103810" s="109"/>
    </row>
    <row r="103811" spans="25:25" x14ac:dyDescent="0.25">
      <c r="Y103811" s="109"/>
    </row>
    <row r="103812" spans="25:25" x14ac:dyDescent="0.25">
      <c r="Y103812" s="109"/>
    </row>
    <row r="103813" spans="25:25" x14ac:dyDescent="0.25">
      <c r="Y103813" s="109"/>
    </row>
    <row r="103814" spans="25:25" x14ac:dyDescent="0.25">
      <c r="Y103814" s="109"/>
    </row>
    <row r="103815" spans="25:25" x14ac:dyDescent="0.25">
      <c r="Y103815" s="109"/>
    </row>
    <row r="103816" spans="25:25" x14ac:dyDescent="0.25">
      <c r="Y103816" s="109"/>
    </row>
    <row r="103817" spans="25:25" x14ac:dyDescent="0.25">
      <c r="Y103817" s="109"/>
    </row>
    <row r="103818" spans="25:25" x14ac:dyDescent="0.25">
      <c r="Y103818" s="109"/>
    </row>
    <row r="103819" spans="25:25" x14ac:dyDescent="0.25">
      <c r="Y103819" s="109"/>
    </row>
    <row r="103820" spans="25:25" x14ac:dyDescent="0.25">
      <c r="Y103820" s="109"/>
    </row>
    <row r="103821" spans="25:25" x14ac:dyDescent="0.25">
      <c r="Y103821" s="109"/>
    </row>
    <row r="103822" spans="25:25" x14ac:dyDescent="0.25">
      <c r="Y103822" s="109"/>
    </row>
    <row r="103823" spans="25:25" x14ac:dyDescent="0.25">
      <c r="Y103823" s="109"/>
    </row>
    <row r="103824" spans="25:25" x14ac:dyDescent="0.25">
      <c r="Y103824" s="109"/>
    </row>
    <row r="103825" spans="25:25" x14ac:dyDescent="0.25">
      <c r="Y103825" s="109"/>
    </row>
    <row r="103826" spans="25:25" x14ac:dyDescent="0.25">
      <c r="Y103826" s="109"/>
    </row>
    <row r="103827" spans="25:25" x14ac:dyDescent="0.25">
      <c r="Y103827" s="109"/>
    </row>
    <row r="103828" spans="25:25" x14ac:dyDescent="0.25">
      <c r="Y103828" s="109"/>
    </row>
    <row r="103829" spans="25:25" x14ac:dyDescent="0.25">
      <c r="Y103829" s="109"/>
    </row>
    <row r="103830" spans="25:25" x14ac:dyDescent="0.25">
      <c r="Y103830" s="109"/>
    </row>
    <row r="103831" spans="25:25" x14ac:dyDescent="0.25">
      <c r="Y103831" s="109"/>
    </row>
    <row r="103832" spans="25:25" x14ac:dyDescent="0.25">
      <c r="Y103832" s="109"/>
    </row>
    <row r="103833" spans="25:25" x14ac:dyDescent="0.25">
      <c r="Y103833" s="109"/>
    </row>
    <row r="103834" spans="25:25" x14ac:dyDescent="0.25">
      <c r="Y103834" s="109"/>
    </row>
    <row r="103835" spans="25:25" x14ac:dyDescent="0.25">
      <c r="Y103835" s="109"/>
    </row>
    <row r="103836" spans="25:25" x14ac:dyDescent="0.25">
      <c r="Y103836" s="109"/>
    </row>
    <row r="103837" spans="25:25" x14ac:dyDescent="0.25">
      <c r="Y103837" s="109"/>
    </row>
    <row r="103838" spans="25:25" x14ac:dyDescent="0.25">
      <c r="Y103838" s="109"/>
    </row>
    <row r="103839" spans="25:25" x14ac:dyDescent="0.25">
      <c r="Y103839" s="109"/>
    </row>
    <row r="103840" spans="25:25" x14ac:dyDescent="0.25">
      <c r="Y103840" s="109"/>
    </row>
    <row r="103841" spans="25:25" x14ac:dyDescent="0.25">
      <c r="Y103841" s="109"/>
    </row>
    <row r="103842" spans="25:25" x14ac:dyDescent="0.25">
      <c r="Y103842" s="109"/>
    </row>
    <row r="103843" spans="25:25" x14ac:dyDescent="0.25">
      <c r="Y103843" s="109"/>
    </row>
    <row r="103844" spans="25:25" x14ac:dyDescent="0.25">
      <c r="Y103844" s="109"/>
    </row>
    <row r="103845" spans="25:25" x14ac:dyDescent="0.25">
      <c r="Y103845" s="109"/>
    </row>
    <row r="103846" spans="25:25" x14ac:dyDescent="0.25">
      <c r="Y103846" s="109"/>
    </row>
    <row r="103847" spans="25:25" x14ac:dyDescent="0.25">
      <c r="Y103847" s="109"/>
    </row>
    <row r="103848" spans="25:25" x14ac:dyDescent="0.25">
      <c r="Y103848" s="109"/>
    </row>
    <row r="103849" spans="25:25" x14ac:dyDescent="0.25">
      <c r="Y103849" s="109"/>
    </row>
    <row r="103850" spans="25:25" x14ac:dyDescent="0.25">
      <c r="Y103850" s="109"/>
    </row>
    <row r="103851" spans="25:25" x14ac:dyDescent="0.25">
      <c r="Y103851" s="109"/>
    </row>
    <row r="103852" spans="25:25" x14ac:dyDescent="0.25">
      <c r="Y103852" s="109"/>
    </row>
    <row r="103853" spans="25:25" x14ac:dyDescent="0.25">
      <c r="Y103853" s="109"/>
    </row>
    <row r="103854" spans="25:25" x14ac:dyDescent="0.25">
      <c r="Y103854" s="109"/>
    </row>
    <row r="103855" spans="25:25" x14ac:dyDescent="0.25">
      <c r="Y103855" s="109"/>
    </row>
    <row r="103856" spans="25:25" x14ac:dyDescent="0.25">
      <c r="Y103856" s="109"/>
    </row>
    <row r="103857" spans="25:25" x14ac:dyDescent="0.25">
      <c r="Y103857" s="109"/>
    </row>
    <row r="103858" spans="25:25" x14ac:dyDescent="0.25">
      <c r="Y103858" s="109"/>
    </row>
    <row r="103859" spans="25:25" x14ac:dyDescent="0.25">
      <c r="Y103859" s="109"/>
    </row>
    <row r="103860" spans="25:25" x14ac:dyDescent="0.25">
      <c r="Y103860" s="109"/>
    </row>
    <row r="103861" spans="25:25" x14ac:dyDescent="0.25">
      <c r="Y103861" s="109"/>
    </row>
    <row r="103862" spans="25:25" x14ac:dyDescent="0.25">
      <c r="Y103862" s="109"/>
    </row>
    <row r="103863" spans="25:25" x14ac:dyDescent="0.25">
      <c r="Y103863" s="109"/>
    </row>
    <row r="103864" spans="25:25" x14ac:dyDescent="0.25">
      <c r="Y103864" s="109"/>
    </row>
    <row r="103865" spans="25:25" x14ac:dyDescent="0.25">
      <c r="Y103865" s="109"/>
    </row>
    <row r="103866" spans="25:25" x14ac:dyDescent="0.25">
      <c r="Y103866" s="109"/>
    </row>
    <row r="103867" spans="25:25" x14ac:dyDescent="0.25">
      <c r="Y103867" s="109"/>
    </row>
    <row r="103868" spans="25:25" x14ac:dyDescent="0.25">
      <c r="Y103868" s="109"/>
    </row>
    <row r="103869" spans="25:25" x14ac:dyDescent="0.25">
      <c r="Y103869" s="109"/>
    </row>
    <row r="103870" spans="25:25" x14ac:dyDescent="0.25">
      <c r="Y103870" s="109"/>
    </row>
    <row r="103871" spans="25:25" x14ac:dyDescent="0.25">
      <c r="Y103871" s="109"/>
    </row>
    <row r="103872" spans="25:25" x14ac:dyDescent="0.25">
      <c r="Y103872" s="109"/>
    </row>
    <row r="103873" spans="25:25" x14ac:dyDescent="0.25">
      <c r="Y103873" s="109"/>
    </row>
    <row r="103874" spans="25:25" x14ac:dyDescent="0.25">
      <c r="Y103874" s="109"/>
    </row>
    <row r="103875" spans="25:25" x14ac:dyDescent="0.25">
      <c r="Y103875" s="109"/>
    </row>
    <row r="103876" spans="25:25" x14ac:dyDescent="0.25">
      <c r="Y103876" s="109"/>
    </row>
    <row r="103877" spans="25:25" x14ac:dyDescent="0.25">
      <c r="Y103877" s="109"/>
    </row>
    <row r="103878" spans="25:25" x14ac:dyDescent="0.25">
      <c r="Y103878" s="109"/>
    </row>
    <row r="103879" spans="25:25" x14ac:dyDescent="0.25">
      <c r="Y103879" s="109"/>
    </row>
    <row r="103880" spans="25:25" x14ac:dyDescent="0.25">
      <c r="Y103880" s="109"/>
    </row>
    <row r="103881" spans="25:25" x14ac:dyDescent="0.25">
      <c r="Y103881" s="109"/>
    </row>
    <row r="103882" spans="25:25" x14ac:dyDescent="0.25">
      <c r="Y103882" s="109"/>
    </row>
    <row r="103883" spans="25:25" x14ac:dyDescent="0.25">
      <c r="Y103883" s="109"/>
    </row>
    <row r="103884" spans="25:25" x14ac:dyDescent="0.25">
      <c r="Y103884" s="109"/>
    </row>
    <row r="103885" spans="25:25" x14ac:dyDescent="0.25">
      <c r="Y103885" s="109"/>
    </row>
    <row r="103886" spans="25:25" x14ac:dyDescent="0.25">
      <c r="Y103886" s="109"/>
    </row>
    <row r="103887" spans="25:25" x14ac:dyDescent="0.25">
      <c r="Y103887" s="109"/>
    </row>
    <row r="103888" spans="25:25" x14ac:dyDescent="0.25">
      <c r="Y103888" s="109"/>
    </row>
    <row r="103889" spans="25:25" x14ac:dyDescent="0.25">
      <c r="Y103889" s="109"/>
    </row>
    <row r="103890" spans="25:25" x14ac:dyDescent="0.25">
      <c r="Y103890" s="109"/>
    </row>
    <row r="103891" spans="25:25" x14ac:dyDescent="0.25">
      <c r="Y103891" s="109"/>
    </row>
    <row r="103892" spans="25:25" x14ac:dyDescent="0.25">
      <c r="Y103892" s="109"/>
    </row>
    <row r="103893" spans="25:25" x14ac:dyDescent="0.25">
      <c r="Y103893" s="109"/>
    </row>
    <row r="103894" spans="25:25" x14ac:dyDescent="0.25">
      <c r="Y103894" s="109"/>
    </row>
    <row r="103895" spans="25:25" x14ac:dyDescent="0.25">
      <c r="Y103895" s="109"/>
    </row>
    <row r="103896" spans="25:25" x14ac:dyDescent="0.25">
      <c r="Y103896" s="109"/>
    </row>
    <row r="103897" spans="25:25" x14ac:dyDescent="0.25">
      <c r="Y103897" s="109"/>
    </row>
    <row r="103898" spans="25:25" x14ac:dyDescent="0.25">
      <c r="Y103898" s="109"/>
    </row>
    <row r="103899" spans="25:25" x14ac:dyDescent="0.25">
      <c r="Y103899" s="109"/>
    </row>
    <row r="103900" spans="25:25" x14ac:dyDescent="0.25">
      <c r="Y103900" s="109"/>
    </row>
    <row r="103901" spans="25:25" x14ac:dyDescent="0.25">
      <c r="Y103901" s="109"/>
    </row>
    <row r="103902" spans="25:25" x14ac:dyDescent="0.25">
      <c r="Y103902" s="109"/>
    </row>
    <row r="103903" spans="25:25" x14ac:dyDescent="0.25">
      <c r="Y103903" s="109"/>
    </row>
    <row r="103904" spans="25:25" x14ac:dyDescent="0.25">
      <c r="Y103904" s="109"/>
    </row>
    <row r="103905" spans="25:25" x14ac:dyDescent="0.25">
      <c r="Y103905" s="109"/>
    </row>
    <row r="103906" spans="25:25" x14ac:dyDescent="0.25">
      <c r="Y103906" s="109"/>
    </row>
    <row r="103907" spans="25:25" x14ac:dyDescent="0.25">
      <c r="Y103907" s="109"/>
    </row>
    <row r="103908" spans="25:25" x14ac:dyDescent="0.25">
      <c r="Y103908" s="109"/>
    </row>
    <row r="103909" spans="25:25" x14ac:dyDescent="0.25">
      <c r="Y103909" s="109"/>
    </row>
    <row r="103910" spans="25:25" x14ac:dyDescent="0.25">
      <c r="Y103910" s="109"/>
    </row>
    <row r="103911" spans="25:25" x14ac:dyDescent="0.25">
      <c r="Y103911" s="109"/>
    </row>
    <row r="103912" spans="25:25" x14ac:dyDescent="0.25">
      <c r="Y103912" s="109"/>
    </row>
    <row r="103913" spans="25:25" x14ac:dyDescent="0.25">
      <c r="Y103913" s="109"/>
    </row>
    <row r="103914" spans="25:25" x14ac:dyDescent="0.25">
      <c r="Y103914" s="109"/>
    </row>
    <row r="103915" spans="25:25" x14ac:dyDescent="0.25">
      <c r="Y103915" s="109"/>
    </row>
    <row r="103916" spans="25:25" x14ac:dyDescent="0.25">
      <c r="Y103916" s="109"/>
    </row>
    <row r="103917" spans="25:25" x14ac:dyDescent="0.25">
      <c r="Y103917" s="109"/>
    </row>
    <row r="103918" spans="25:25" x14ac:dyDescent="0.25">
      <c r="Y103918" s="109"/>
    </row>
    <row r="103919" spans="25:25" x14ac:dyDescent="0.25">
      <c r="Y103919" s="109"/>
    </row>
    <row r="103920" spans="25:25" x14ac:dyDescent="0.25">
      <c r="Y103920" s="109"/>
    </row>
    <row r="103921" spans="25:25" x14ac:dyDescent="0.25">
      <c r="Y103921" s="109"/>
    </row>
    <row r="103922" spans="25:25" x14ac:dyDescent="0.25">
      <c r="Y103922" s="109"/>
    </row>
    <row r="103923" spans="25:25" x14ac:dyDescent="0.25">
      <c r="Y103923" s="109"/>
    </row>
    <row r="103924" spans="25:25" x14ac:dyDescent="0.25">
      <c r="Y103924" s="109"/>
    </row>
    <row r="103925" spans="25:25" x14ac:dyDescent="0.25">
      <c r="Y103925" s="109"/>
    </row>
    <row r="103926" spans="25:25" x14ac:dyDescent="0.25">
      <c r="Y103926" s="109"/>
    </row>
    <row r="103927" spans="25:25" x14ac:dyDescent="0.25">
      <c r="Y103927" s="109"/>
    </row>
    <row r="103928" spans="25:25" x14ac:dyDescent="0.25">
      <c r="Y103928" s="109"/>
    </row>
    <row r="103929" spans="25:25" x14ac:dyDescent="0.25">
      <c r="Y103929" s="109"/>
    </row>
    <row r="103930" spans="25:25" x14ac:dyDescent="0.25">
      <c r="Y103930" s="109"/>
    </row>
    <row r="103931" spans="25:25" x14ac:dyDescent="0.25">
      <c r="Y103931" s="109"/>
    </row>
    <row r="103932" spans="25:25" x14ac:dyDescent="0.25">
      <c r="Y103932" s="109"/>
    </row>
    <row r="103933" spans="25:25" x14ac:dyDescent="0.25">
      <c r="Y103933" s="109"/>
    </row>
    <row r="103934" spans="25:25" x14ac:dyDescent="0.25">
      <c r="Y103934" s="109"/>
    </row>
    <row r="103935" spans="25:25" x14ac:dyDescent="0.25">
      <c r="Y103935" s="109"/>
    </row>
    <row r="103936" spans="25:25" x14ac:dyDescent="0.25">
      <c r="Y103936" s="109"/>
    </row>
    <row r="103937" spans="25:25" x14ac:dyDescent="0.25">
      <c r="Y103937" s="109"/>
    </row>
    <row r="103938" spans="25:25" x14ac:dyDescent="0.25">
      <c r="Y103938" s="109"/>
    </row>
    <row r="103939" spans="25:25" x14ac:dyDescent="0.25">
      <c r="Y103939" s="109"/>
    </row>
    <row r="103940" spans="25:25" x14ac:dyDescent="0.25">
      <c r="Y103940" s="109"/>
    </row>
    <row r="103941" spans="25:25" x14ac:dyDescent="0.25">
      <c r="Y103941" s="109"/>
    </row>
    <row r="103942" spans="25:25" x14ac:dyDescent="0.25">
      <c r="Y103942" s="109"/>
    </row>
    <row r="103943" spans="25:25" x14ac:dyDescent="0.25">
      <c r="Y103943" s="109"/>
    </row>
    <row r="103944" spans="25:25" x14ac:dyDescent="0.25">
      <c r="Y103944" s="109"/>
    </row>
    <row r="103945" spans="25:25" x14ac:dyDescent="0.25">
      <c r="Y103945" s="109"/>
    </row>
    <row r="103946" spans="25:25" x14ac:dyDescent="0.25">
      <c r="Y103946" s="109"/>
    </row>
    <row r="103947" spans="25:25" x14ac:dyDescent="0.25">
      <c r="Y103947" s="109"/>
    </row>
    <row r="103948" spans="25:25" x14ac:dyDescent="0.25">
      <c r="Y103948" s="109"/>
    </row>
    <row r="103949" spans="25:25" x14ac:dyDescent="0.25">
      <c r="Y103949" s="109"/>
    </row>
    <row r="103950" spans="25:25" x14ac:dyDescent="0.25">
      <c r="Y103950" s="109"/>
    </row>
    <row r="103951" spans="25:25" x14ac:dyDescent="0.25">
      <c r="Y103951" s="109"/>
    </row>
    <row r="103952" spans="25:25" x14ac:dyDescent="0.25">
      <c r="Y103952" s="109"/>
    </row>
    <row r="103953" spans="25:25" x14ac:dyDescent="0.25">
      <c r="Y103953" s="109"/>
    </row>
    <row r="103954" spans="25:25" x14ac:dyDescent="0.25">
      <c r="Y103954" s="109"/>
    </row>
    <row r="103955" spans="25:25" x14ac:dyDescent="0.25">
      <c r="Y103955" s="109"/>
    </row>
    <row r="103956" spans="25:25" x14ac:dyDescent="0.25">
      <c r="Y103956" s="109"/>
    </row>
    <row r="103957" spans="25:25" x14ac:dyDescent="0.25">
      <c r="Y103957" s="109"/>
    </row>
    <row r="103958" spans="25:25" x14ac:dyDescent="0.25">
      <c r="Y103958" s="109"/>
    </row>
    <row r="103959" spans="25:25" x14ac:dyDescent="0.25">
      <c r="Y103959" s="109"/>
    </row>
    <row r="103960" spans="25:25" x14ac:dyDescent="0.25">
      <c r="Y103960" s="109"/>
    </row>
    <row r="103961" spans="25:25" x14ac:dyDescent="0.25">
      <c r="Y103961" s="109"/>
    </row>
    <row r="103962" spans="25:25" x14ac:dyDescent="0.25">
      <c r="Y103962" s="109"/>
    </row>
    <row r="103963" spans="25:25" x14ac:dyDescent="0.25">
      <c r="Y103963" s="109"/>
    </row>
    <row r="103964" spans="25:25" x14ac:dyDescent="0.25">
      <c r="Y103964" s="109"/>
    </row>
    <row r="103965" spans="25:25" x14ac:dyDescent="0.25">
      <c r="Y103965" s="109"/>
    </row>
    <row r="103966" spans="25:25" x14ac:dyDescent="0.25">
      <c r="Y103966" s="109"/>
    </row>
    <row r="103967" spans="25:25" x14ac:dyDescent="0.25">
      <c r="Y103967" s="109"/>
    </row>
    <row r="103968" spans="25:25" x14ac:dyDescent="0.25">
      <c r="Y103968" s="109"/>
    </row>
    <row r="103969" spans="25:25" x14ac:dyDescent="0.25">
      <c r="Y103969" s="109"/>
    </row>
    <row r="103970" spans="25:25" x14ac:dyDescent="0.25">
      <c r="Y103970" s="109"/>
    </row>
    <row r="103971" spans="25:25" x14ac:dyDescent="0.25">
      <c r="Y103971" s="109"/>
    </row>
    <row r="103972" spans="25:25" x14ac:dyDescent="0.25">
      <c r="Y103972" s="109"/>
    </row>
    <row r="103973" spans="25:25" x14ac:dyDescent="0.25">
      <c r="Y103973" s="109"/>
    </row>
    <row r="103974" spans="25:25" x14ac:dyDescent="0.25">
      <c r="Y103974" s="109"/>
    </row>
    <row r="103975" spans="25:25" x14ac:dyDescent="0.25">
      <c r="Y103975" s="109"/>
    </row>
    <row r="103976" spans="25:25" x14ac:dyDescent="0.25">
      <c r="Y103976" s="109"/>
    </row>
    <row r="103977" spans="25:25" x14ac:dyDescent="0.25">
      <c r="Y103977" s="109"/>
    </row>
    <row r="103978" spans="25:25" x14ac:dyDescent="0.25">
      <c r="Y103978" s="109"/>
    </row>
    <row r="103979" spans="25:25" x14ac:dyDescent="0.25">
      <c r="Y103979" s="109"/>
    </row>
    <row r="103980" spans="25:25" x14ac:dyDescent="0.25">
      <c r="Y103980" s="109"/>
    </row>
    <row r="103981" spans="25:25" x14ac:dyDescent="0.25">
      <c r="Y103981" s="109"/>
    </row>
    <row r="103982" spans="25:25" x14ac:dyDescent="0.25">
      <c r="Y103982" s="109"/>
    </row>
    <row r="103983" spans="25:25" x14ac:dyDescent="0.25">
      <c r="Y103983" s="109"/>
    </row>
    <row r="103984" spans="25:25" x14ac:dyDescent="0.25">
      <c r="Y103984" s="109"/>
    </row>
    <row r="103985" spans="25:25" x14ac:dyDescent="0.25">
      <c r="Y103985" s="109"/>
    </row>
    <row r="103986" spans="25:25" x14ac:dyDescent="0.25">
      <c r="Y103986" s="109"/>
    </row>
    <row r="103987" spans="25:25" x14ac:dyDescent="0.25">
      <c r="Y103987" s="109"/>
    </row>
    <row r="103988" spans="25:25" x14ac:dyDescent="0.25">
      <c r="Y103988" s="109"/>
    </row>
    <row r="103989" spans="25:25" x14ac:dyDescent="0.25">
      <c r="Y103989" s="109"/>
    </row>
    <row r="103990" spans="25:25" x14ac:dyDescent="0.25">
      <c r="Y103990" s="109"/>
    </row>
    <row r="103991" spans="25:25" x14ac:dyDescent="0.25">
      <c r="Y103991" s="109"/>
    </row>
    <row r="103992" spans="25:25" x14ac:dyDescent="0.25">
      <c r="Y103992" s="109"/>
    </row>
    <row r="103993" spans="25:25" x14ac:dyDescent="0.25">
      <c r="Y103993" s="109"/>
    </row>
    <row r="103994" spans="25:25" x14ac:dyDescent="0.25">
      <c r="Y103994" s="109"/>
    </row>
    <row r="103995" spans="25:25" x14ac:dyDescent="0.25">
      <c r="Y103995" s="109"/>
    </row>
    <row r="103996" spans="25:25" x14ac:dyDescent="0.25">
      <c r="Y103996" s="109"/>
    </row>
    <row r="103997" spans="25:25" x14ac:dyDescent="0.25">
      <c r="Y103997" s="109"/>
    </row>
    <row r="103998" spans="25:25" x14ac:dyDescent="0.25">
      <c r="Y103998" s="109"/>
    </row>
    <row r="103999" spans="25:25" x14ac:dyDescent="0.25">
      <c r="Y103999" s="109"/>
    </row>
    <row r="104000" spans="25:25" x14ac:dyDescent="0.25">
      <c r="Y104000" s="109"/>
    </row>
    <row r="104001" spans="25:25" x14ac:dyDescent="0.25">
      <c r="Y104001" s="109"/>
    </row>
    <row r="104002" spans="25:25" x14ac:dyDescent="0.25">
      <c r="Y104002" s="109"/>
    </row>
    <row r="104003" spans="25:25" x14ac:dyDescent="0.25">
      <c r="Y104003" s="109"/>
    </row>
    <row r="104004" spans="25:25" x14ac:dyDescent="0.25">
      <c r="Y104004" s="109"/>
    </row>
    <row r="104005" spans="25:25" x14ac:dyDescent="0.25">
      <c r="Y104005" s="109"/>
    </row>
    <row r="104006" spans="25:25" x14ac:dyDescent="0.25">
      <c r="Y104006" s="109"/>
    </row>
    <row r="104007" spans="25:25" x14ac:dyDescent="0.25">
      <c r="Y104007" s="109"/>
    </row>
    <row r="104008" spans="25:25" x14ac:dyDescent="0.25">
      <c r="Y104008" s="109"/>
    </row>
    <row r="104009" spans="25:25" x14ac:dyDescent="0.25">
      <c r="Y104009" s="109"/>
    </row>
    <row r="104010" spans="25:25" x14ac:dyDescent="0.25">
      <c r="Y104010" s="109"/>
    </row>
    <row r="104011" spans="25:25" x14ac:dyDescent="0.25">
      <c r="Y104011" s="109"/>
    </row>
    <row r="104012" spans="25:25" x14ac:dyDescent="0.25">
      <c r="Y104012" s="109"/>
    </row>
    <row r="104013" spans="25:25" x14ac:dyDescent="0.25">
      <c r="Y104013" s="109"/>
    </row>
    <row r="104014" spans="25:25" x14ac:dyDescent="0.25">
      <c r="Y104014" s="109"/>
    </row>
    <row r="104015" spans="25:25" x14ac:dyDescent="0.25">
      <c r="Y104015" s="109"/>
    </row>
    <row r="104016" spans="25:25" x14ac:dyDescent="0.25">
      <c r="Y104016" s="109"/>
    </row>
    <row r="104017" spans="25:25" x14ac:dyDescent="0.25">
      <c r="Y104017" s="109"/>
    </row>
    <row r="104018" spans="25:25" x14ac:dyDescent="0.25">
      <c r="Y104018" s="109"/>
    </row>
    <row r="104019" spans="25:25" x14ac:dyDescent="0.25">
      <c r="Y104019" s="109"/>
    </row>
    <row r="104020" spans="25:25" x14ac:dyDescent="0.25">
      <c r="Y104020" s="109"/>
    </row>
    <row r="104021" spans="25:25" x14ac:dyDescent="0.25">
      <c r="Y104021" s="109"/>
    </row>
    <row r="104022" spans="25:25" x14ac:dyDescent="0.25">
      <c r="Y104022" s="109"/>
    </row>
    <row r="104023" spans="25:25" x14ac:dyDescent="0.25">
      <c r="Y104023" s="109"/>
    </row>
    <row r="104024" spans="25:25" x14ac:dyDescent="0.25">
      <c r="Y104024" s="109"/>
    </row>
    <row r="104025" spans="25:25" x14ac:dyDescent="0.25">
      <c r="Y104025" s="109"/>
    </row>
    <row r="104026" spans="25:25" x14ac:dyDescent="0.25">
      <c r="Y104026" s="109"/>
    </row>
    <row r="104027" spans="25:25" x14ac:dyDescent="0.25">
      <c r="Y104027" s="109"/>
    </row>
    <row r="104028" spans="25:25" x14ac:dyDescent="0.25">
      <c r="Y104028" s="109"/>
    </row>
    <row r="104029" spans="25:25" x14ac:dyDescent="0.25">
      <c r="Y104029" s="109"/>
    </row>
    <row r="104030" spans="25:25" x14ac:dyDescent="0.25">
      <c r="Y104030" s="109"/>
    </row>
    <row r="104031" spans="25:25" x14ac:dyDescent="0.25">
      <c r="Y104031" s="109"/>
    </row>
    <row r="104032" spans="25:25" x14ac:dyDescent="0.25">
      <c r="Y104032" s="109"/>
    </row>
    <row r="104033" spans="25:25" x14ac:dyDescent="0.25">
      <c r="Y104033" s="109"/>
    </row>
    <row r="104034" spans="25:25" x14ac:dyDescent="0.25">
      <c r="Y104034" s="109"/>
    </row>
    <row r="104035" spans="25:25" x14ac:dyDescent="0.25">
      <c r="Y104035" s="109"/>
    </row>
    <row r="104036" spans="25:25" x14ac:dyDescent="0.25">
      <c r="Y104036" s="109"/>
    </row>
    <row r="104037" spans="25:25" x14ac:dyDescent="0.25">
      <c r="Y104037" s="109"/>
    </row>
    <row r="104038" spans="25:25" x14ac:dyDescent="0.25">
      <c r="Y104038" s="109"/>
    </row>
    <row r="104039" spans="25:25" x14ac:dyDescent="0.25">
      <c r="Y104039" s="109"/>
    </row>
    <row r="104040" spans="25:25" x14ac:dyDescent="0.25">
      <c r="Y104040" s="109"/>
    </row>
    <row r="104041" spans="25:25" x14ac:dyDescent="0.25">
      <c r="Y104041" s="109"/>
    </row>
    <row r="104042" spans="25:25" x14ac:dyDescent="0.25">
      <c r="Y104042" s="109"/>
    </row>
    <row r="104043" spans="25:25" x14ac:dyDescent="0.25">
      <c r="Y104043" s="109"/>
    </row>
    <row r="104044" spans="25:25" x14ac:dyDescent="0.25">
      <c r="Y104044" s="109"/>
    </row>
    <row r="104045" spans="25:25" x14ac:dyDescent="0.25">
      <c r="Y104045" s="109"/>
    </row>
    <row r="104046" spans="25:25" x14ac:dyDescent="0.25">
      <c r="Y104046" s="109"/>
    </row>
    <row r="104047" spans="25:25" x14ac:dyDescent="0.25">
      <c r="Y104047" s="109"/>
    </row>
    <row r="104048" spans="25:25" x14ac:dyDescent="0.25">
      <c r="Y104048" s="109"/>
    </row>
    <row r="104049" spans="25:25" x14ac:dyDescent="0.25">
      <c r="Y104049" s="109"/>
    </row>
    <row r="104050" spans="25:25" x14ac:dyDescent="0.25">
      <c r="Y104050" s="109"/>
    </row>
    <row r="104051" spans="25:25" x14ac:dyDescent="0.25">
      <c r="Y104051" s="109"/>
    </row>
    <row r="104052" spans="25:25" x14ac:dyDescent="0.25">
      <c r="Y104052" s="109"/>
    </row>
    <row r="104053" spans="25:25" x14ac:dyDescent="0.25">
      <c r="Y104053" s="109"/>
    </row>
    <row r="104054" spans="25:25" x14ac:dyDescent="0.25">
      <c r="Y104054" s="109"/>
    </row>
    <row r="104055" spans="25:25" x14ac:dyDescent="0.25">
      <c r="Y104055" s="109"/>
    </row>
    <row r="104056" spans="25:25" x14ac:dyDescent="0.25">
      <c r="Y104056" s="109"/>
    </row>
    <row r="104057" spans="25:25" x14ac:dyDescent="0.25">
      <c r="Y104057" s="109"/>
    </row>
    <row r="104058" spans="25:25" x14ac:dyDescent="0.25">
      <c r="Y104058" s="109"/>
    </row>
    <row r="104059" spans="25:25" x14ac:dyDescent="0.25">
      <c r="Y104059" s="109"/>
    </row>
    <row r="104060" spans="25:25" x14ac:dyDescent="0.25">
      <c r="Y104060" s="109"/>
    </row>
    <row r="104061" spans="25:25" x14ac:dyDescent="0.25">
      <c r="Y104061" s="109"/>
    </row>
    <row r="104062" spans="25:25" x14ac:dyDescent="0.25">
      <c r="Y104062" s="109"/>
    </row>
    <row r="104063" spans="25:25" x14ac:dyDescent="0.25">
      <c r="Y104063" s="109"/>
    </row>
    <row r="104064" spans="25:25" x14ac:dyDescent="0.25">
      <c r="Y104064" s="109"/>
    </row>
    <row r="104065" spans="25:25" x14ac:dyDescent="0.25">
      <c r="Y104065" s="109"/>
    </row>
    <row r="104066" spans="25:25" x14ac:dyDescent="0.25">
      <c r="Y104066" s="109"/>
    </row>
    <row r="104067" spans="25:25" x14ac:dyDescent="0.25">
      <c r="Y104067" s="109"/>
    </row>
    <row r="104068" spans="25:25" x14ac:dyDescent="0.25">
      <c r="Y104068" s="109"/>
    </row>
    <row r="104069" spans="25:25" x14ac:dyDescent="0.25">
      <c r="Y104069" s="109"/>
    </row>
    <row r="104070" spans="25:25" x14ac:dyDescent="0.25">
      <c r="Y104070" s="109"/>
    </row>
    <row r="104071" spans="25:25" x14ac:dyDescent="0.25">
      <c r="Y104071" s="109"/>
    </row>
    <row r="104072" spans="25:25" x14ac:dyDescent="0.25">
      <c r="Y104072" s="109"/>
    </row>
    <row r="104073" spans="25:25" x14ac:dyDescent="0.25">
      <c r="Y104073" s="109"/>
    </row>
    <row r="104074" spans="25:25" x14ac:dyDescent="0.25">
      <c r="Y104074" s="109"/>
    </row>
    <row r="104075" spans="25:25" x14ac:dyDescent="0.25">
      <c r="Y104075" s="109"/>
    </row>
    <row r="104076" spans="25:25" x14ac:dyDescent="0.25">
      <c r="Y104076" s="109"/>
    </row>
    <row r="104077" spans="25:25" x14ac:dyDescent="0.25">
      <c r="Y104077" s="109"/>
    </row>
    <row r="104078" spans="25:25" x14ac:dyDescent="0.25">
      <c r="Y104078" s="109"/>
    </row>
    <row r="104079" spans="25:25" x14ac:dyDescent="0.25">
      <c r="Y104079" s="109"/>
    </row>
    <row r="104080" spans="25:25" x14ac:dyDescent="0.25">
      <c r="Y104080" s="109"/>
    </row>
    <row r="104081" spans="25:25" x14ac:dyDescent="0.25">
      <c r="Y104081" s="109"/>
    </row>
    <row r="104082" spans="25:25" x14ac:dyDescent="0.25">
      <c r="Y104082" s="109"/>
    </row>
    <row r="104083" spans="25:25" x14ac:dyDescent="0.25">
      <c r="Y104083" s="109"/>
    </row>
    <row r="104084" spans="25:25" x14ac:dyDescent="0.25">
      <c r="Y104084" s="109"/>
    </row>
    <row r="104085" spans="25:25" x14ac:dyDescent="0.25">
      <c r="Y104085" s="109"/>
    </row>
    <row r="104086" spans="25:25" x14ac:dyDescent="0.25">
      <c r="Y104086" s="109"/>
    </row>
    <row r="104087" spans="25:25" x14ac:dyDescent="0.25">
      <c r="Y104087" s="109"/>
    </row>
    <row r="104088" spans="25:25" x14ac:dyDescent="0.25">
      <c r="Y104088" s="109"/>
    </row>
    <row r="104089" spans="25:25" x14ac:dyDescent="0.25">
      <c r="Y104089" s="109"/>
    </row>
    <row r="104090" spans="25:25" x14ac:dyDescent="0.25">
      <c r="Y104090" s="109"/>
    </row>
    <row r="104091" spans="25:25" x14ac:dyDescent="0.25">
      <c r="Y104091" s="109"/>
    </row>
    <row r="104092" spans="25:25" x14ac:dyDescent="0.25">
      <c r="Y104092" s="109"/>
    </row>
    <row r="104093" spans="25:25" x14ac:dyDescent="0.25">
      <c r="Y104093" s="109"/>
    </row>
    <row r="104094" spans="25:25" x14ac:dyDescent="0.25">
      <c r="Y104094" s="109"/>
    </row>
    <row r="104095" spans="25:25" x14ac:dyDescent="0.25">
      <c r="Y104095" s="109"/>
    </row>
    <row r="104096" spans="25:25" x14ac:dyDescent="0.25">
      <c r="Y104096" s="109"/>
    </row>
    <row r="104097" spans="25:25" x14ac:dyDescent="0.25">
      <c r="Y104097" s="109"/>
    </row>
    <row r="104098" spans="25:25" x14ac:dyDescent="0.25">
      <c r="Y104098" s="109"/>
    </row>
    <row r="104099" spans="25:25" x14ac:dyDescent="0.25">
      <c r="Y104099" s="109"/>
    </row>
    <row r="104100" spans="25:25" x14ac:dyDescent="0.25">
      <c r="Y104100" s="109"/>
    </row>
    <row r="104101" spans="25:25" x14ac:dyDescent="0.25">
      <c r="Y104101" s="109"/>
    </row>
    <row r="104102" spans="25:25" x14ac:dyDescent="0.25">
      <c r="Y104102" s="109"/>
    </row>
    <row r="104103" spans="25:25" x14ac:dyDescent="0.25">
      <c r="Y104103" s="109"/>
    </row>
    <row r="104104" spans="25:25" x14ac:dyDescent="0.25">
      <c r="Y104104" s="109"/>
    </row>
    <row r="104105" spans="25:25" x14ac:dyDescent="0.25">
      <c r="Y104105" s="109"/>
    </row>
    <row r="104106" spans="25:25" x14ac:dyDescent="0.25">
      <c r="Y104106" s="109"/>
    </row>
    <row r="104107" spans="25:25" x14ac:dyDescent="0.25">
      <c r="Y104107" s="109"/>
    </row>
    <row r="104108" spans="25:25" x14ac:dyDescent="0.25">
      <c r="Y104108" s="109"/>
    </row>
    <row r="104109" spans="25:25" x14ac:dyDescent="0.25">
      <c r="Y104109" s="109"/>
    </row>
    <row r="104110" spans="25:25" x14ac:dyDescent="0.25">
      <c r="Y104110" s="109"/>
    </row>
    <row r="104111" spans="25:25" x14ac:dyDescent="0.25">
      <c r="Y104111" s="109"/>
    </row>
    <row r="104112" spans="25:25" x14ac:dyDescent="0.25">
      <c r="Y104112" s="109"/>
    </row>
    <row r="104113" spans="25:25" x14ac:dyDescent="0.25">
      <c r="Y104113" s="109"/>
    </row>
    <row r="104114" spans="25:25" x14ac:dyDescent="0.25">
      <c r="Y104114" s="109"/>
    </row>
    <row r="104115" spans="25:25" x14ac:dyDescent="0.25">
      <c r="Y104115" s="109"/>
    </row>
    <row r="104116" spans="25:25" x14ac:dyDescent="0.25">
      <c r="Y104116" s="109"/>
    </row>
    <row r="104117" spans="25:25" x14ac:dyDescent="0.25">
      <c r="Y104117" s="109"/>
    </row>
    <row r="104118" spans="25:25" x14ac:dyDescent="0.25">
      <c r="Y104118" s="109"/>
    </row>
    <row r="104119" spans="25:25" x14ac:dyDescent="0.25">
      <c r="Y104119" s="109"/>
    </row>
    <row r="104120" spans="25:25" x14ac:dyDescent="0.25">
      <c r="Y104120" s="109"/>
    </row>
    <row r="104121" spans="25:25" x14ac:dyDescent="0.25">
      <c r="Y104121" s="109"/>
    </row>
    <row r="104122" spans="25:25" x14ac:dyDescent="0.25">
      <c r="Y104122" s="109"/>
    </row>
    <row r="104123" spans="25:25" x14ac:dyDescent="0.25">
      <c r="Y104123" s="109"/>
    </row>
    <row r="104124" spans="25:25" x14ac:dyDescent="0.25">
      <c r="Y104124" s="109"/>
    </row>
    <row r="104125" spans="25:25" x14ac:dyDescent="0.25">
      <c r="Y104125" s="109"/>
    </row>
    <row r="104126" spans="25:25" x14ac:dyDescent="0.25">
      <c r="Y104126" s="109"/>
    </row>
    <row r="104127" spans="25:25" x14ac:dyDescent="0.25">
      <c r="Y104127" s="109"/>
    </row>
    <row r="104128" spans="25:25" x14ac:dyDescent="0.25">
      <c r="Y104128" s="109"/>
    </row>
    <row r="104129" spans="25:25" x14ac:dyDescent="0.25">
      <c r="Y104129" s="109"/>
    </row>
    <row r="104130" spans="25:25" x14ac:dyDescent="0.25">
      <c r="Y104130" s="109"/>
    </row>
    <row r="104131" spans="25:25" x14ac:dyDescent="0.25">
      <c r="Y104131" s="109"/>
    </row>
    <row r="104132" spans="25:25" x14ac:dyDescent="0.25">
      <c r="Y104132" s="109"/>
    </row>
    <row r="104133" spans="25:25" x14ac:dyDescent="0.25">
      <c r="Y104133" s="109"/>
    </row>
    <row r="104134" spans="25:25" x14ac:dyDescent="0.25">
      <c r="Y104134" s="109"/>
    </row>
    <row r="104135" spans="25:25" x14ac:dyDescent="0.25">
      <c r="Y104135" s="109"/>
    </row>
    <row r="104136" spans="25:25" x14ac:dyDescent="0.25">
      <c r="Y104136" s="109"/>
    </row>
    <row r="104137" spans="25:25" x14ac:dyDescent="0.25">
      <c r="Y104137" s="109"/>
    </row>
    <row r="104138" spans="25:25" x14ac:dyDescent="0.25">
      <c r="Y104138" s="109"/>
    </row>
    <row r="104139" spans="25:25" x14ac:dyDescent="0.25">
      <c r="Y104139" s="109"/>
    </row>
    <row r="104140" spans="25:25" x14ac:dyDescent="0.25">
      <c r="Y104140" s="109"/>
    </row>
    <row r="104141" spans="25:25" x14ac:dyDescent="0.25">
      <c r="Y104141" s="109"/>
    </row>
    <row r="104142" spans="25:25" x14ac:dyDescent="0.25">
      <c r="Y104142" s="109"/>
    </row>
    <row r="104143" spans="25:25" x14ac:dyDescent="0.25">
      <c r="Y104143" s="109"/>
    </row>
    <row r="104144" spans="25:25" x14ac:dyDescent="0.25">
      <c r="Y104144" s="109"/>
    </row>
    <row r="104145" spans="25:25" x14ac:dyDescent="0.25">
      <c r="Y104145" s="109"/>
    </row>
    <row r="104146" spans="25:25" x14ac:dyDescent="0.25">
      <c r="Y104146" s="109"/>
    </row>
    <row r="104147" spans="25:25" x14ac:dyDescent="0.25">
      <c r="Y104147" s="109"/>
    </row>
    <row r="104148" spans="25:25" x14ac:dyDescent="0.25">
      <c r="Y104148" s="109"/>
    </row>
    <row r="104149" spans="25:25" x14ac:dyDescent="0.25">
      <c r="Y104149" s="109"/>
    </row>
    <row r="104150" spans="25:25" x14ac:dyDescent="0.25">
      <c r="Y104150" s="109"/>
    </row>
    <row r="104151" spans="25:25" x14ac:dyDescent="0.25">
      <c r="Y104151" s="109"/>
    </row>
    <row r="104152" spans="25:25" x14ac:dyDescent="0.25">
      <c r="Y104152" s="109"/>
    </row>
    <row r="104153" spans="25:25" x14ac:dyDescent="0.25">
      <c r="Y104153" s="109"/>
    </row>
    <row r="104154" spans="25:25" x14ac:dyDescent="0.25">
      <c r="Y104154" s="109"/>
    </row>
    <row r="104155" spans="25:25" x14ac:dyDescent="0.25">
      <c r="Y104155" s="109"/>
    </row>
    <row r="104156" spans="25:25" x14ac:dyDescent="0.25">
      <c r="Y104156" s="109"/>
    </row>
    <row r="104157" spans="25:25" x14ac:dyDescent="0.25">
      <c r="Y104157" s="109"/>
    </row>
    <row r="104158" spans="25:25" x14ac:dyDescent="0.25">
      <c r="Y104158" s="109"/>
    </row>
    <row r="104159" spans="25:25" x14ac:dyDescent="0.25">
      <c r="Y104159" s="109"/>
    </row>
    <row r="104160" spans="25:25" x14ac:dyDescent="0.25">
      <c r="Y104160" s="109"/>
    </row>
    <row r="104161" spans="25:25" x14ac:dyDescent="0.25">
      <c r="Y104161" s="109"/>
    </row>
    <row r="104162" spans="25:25" x14ac:dyDescent="0.25">
      <c r="Y104162" s="109"/>
    </row>
    <row r="104163" spans="25:25" x14ac:dyDescent="0.25">
      <c r="Y104163" s="109"/>
    </row>
    <row r="104164" spans="25:25" x14ac:dyDescent="0.25">
      <c r="Y104164" s="109"/>
    </row>
    <row r="104165" spans="25:25" x14ac:dyDescent="0.25">
      <c r="Y104165" s="109"/>
    </row>
    <row r="104166" spans="25:25" x14ac:dyDescent="0.25">
      <c r="Y104166" s="109"/>
    </row>
    <row r="104167" spans="25:25" x14ac:dyDescent="0.25">
      <c r="Y104167" s="109"/>
    </row>
    <row r="104168" spans="25:25" x14ac:dyDescent="0.25">
      <c r="Y104168" s="109"/>
    </row>
    <row r="104169" spans="25:25" x14ac:dyDescent="0.25">
      <c r="Y104169" s="109"/>
    </row>
    <row r="104170" spans="25:25" x14ac:dyDescent="0.25">
      <c r="Y104170" s="109"/>
    </row>
    <row r="104171" spans="25:25" x14ac:dyDescent="0.25">
      <c r="Y104171" s="109"/>
    </row>
    <row r="104172" spans="25:25" x14ac:dyDescent="0.25">
      <c r="Y104172" s="109"/>
    </row>
    <row r="104173" spans="25:25" x14ac:dyDescent="0.25">
      <c r="Y104173" s="109"/>
    </row>
    <row r="104174" spans="25:25" x14ac:dyDescent="0.25">
      <c r="Y104174" s="109"/>
    </row>
    <row r="104175" spans="25:25" x14ac:dyDescent="0.25">
      <c r="Y104175" s="109"/>
    </row>
    <row r="104176" spans="25:25" x14ac:dyDescent="0.25">
      <c r="Y104176" s="109"/>
    </row>
    <row r="104177" spans="25:25" x14ac:dyDescent="0.25">
      <c r="Y104177" s="109"/>
    </row>
    <row r="104178" spans="25:25" x14ac:dyDescent="0.25">
      <c r="Y104178" s="109"/>
    </row>
    <row r="104179" spans="25:25" x14ac:dyDescent="0.25">
      <c r="Y104179" s="109"/>
    </row>
    <row r="104180" spans="25:25" x14ac:dyDescent="0.25">
      <c r="Y104180" s="109"/>
    </row>
    <row r="104181" spans="25:25" x14ac:dyDescent="0.25">
      <c r="Y104181" s="109"/>
    </row>
    <row r="104182" spans="25:25" x14ac:dyDescent="0.25">
      <c r="Y104182" s="109"/>
    </row>
    <row r="104183" spans="25:25" x14ac:dyDescent="0.25">
      <c r="Y104183" s="109"/>
    </row>
    <row r="104184" spans="25:25" x14ac:dyDescent="0.25">
      <c r="Y104184" s="109"/>
    </row>
    <row r="104185" spans="25:25" x14ac:dyDescent="0.25">
      <c r="Y104185" s="109"/>
    </row>
    <row r="104186" spans="25:25" x14ac:dyDescent="0.25">
      <c r="Y104186" s="109"/>
    </row>
    <row r="104187" spans="25:25" x14ac:dyDescent="0.25">
      <c r="Y104187" s="109"/>
    </row>
    <row r="104188" spans="25:25" x14ac:dyDescent="0.25">
      <c r="Y104188" s="109"/>
    </row>
    <row r="104189" spans="25:25" x14ac:dyDescent="0.25">
      <c r="Y104189" s="109"/>
    </row>
    <row r="104190" spans="25:25" x14ac:dyDescent="0.25">
      <c r="Y104190" s="109"/>
    </row>
    <row r="104191" spans="25:25" x14ac:dyDescent="0.25">
      <c r="Y104191" s="109"/>
    </row>
    <row r="104192" spans="25:25" x14ac:dyDescent="0.25">
      <c r="Y104192" s="109"/>
    </row>
    <row r="104193" spans="25:25" x14ac:dyDescent="0.25">
      <c r="Y104193" s="109"/>
    </row>
    <row r="104194" spans="25:25" x14ac:dyDescent="0.25">
      <c r="Y104194" s="109"/>
    </row>
    <row r="104195" spans="25:25" x14ac:dyDescent="0.25">
      <c r="Y104195" s="109"/>
    </row>
    <row r="104196" spans="25:25" x14ac:dyDescent="0.25">
      <c r="Y104196" s="109"/>
    </row>
    <row r="104197" spans="25:25" x14ac:dyDescent="0.25">
      <c r="Y104197" s="109"/>
    </row>
    <row r="104198" spans="25:25" x14ac:dyDescent="0.25">
      <c r="Y104198" s="109"/>
    </row>
    <row r="104199" spans="25:25" x14ac:dyDescent="0.25">
      <c r="Y104199" s="109"/>
    </row>
    <row r="104200" spans="25:25" x14ac:dyDescent="0.25">
      <c r="Y104200" s="109"/>
    </row>
    <row r="104201" spans="25:25" x14ac:dyDescent="0.25">
      <c r="Y104201" s="109"/>
    </row>
    <row r="104202" spans="25:25" x14ac:dyDescent="0.25">
      <c r="Y104202" s="109"/>
    </row>
    <row r="104203" spans="25:25" x14ac:dyDescent="0.25">
      <c r="Y104203" s="109"/>
    </row>
    <row r="104204" spans="25:25" x14ac:dyDescent="0.25">
      <c r="Y104204" s="109"/>
    </row>
    <row r="104205" spans="25:25" x14ac:dyDescent="0.25">
      <c r="Y104205" s="109"/>
    </row>
    <row r="104206" spans="25:25" x14ac:dyDescent="0.25">
      <c r="Y104206" s="109"/>
    </row>
    <row r="104207" spans="25:25" x14ac:dyDescent="0.25">
      <c r="Y104207" s="109"/>
    </row>
    <row r="104208" spans="25:25" x14ac:dyDescent="0.25">
      <c r="Y104208" s="109"/>
    </row>
    <row r="104209" spans="25:25" x14ac:dyDescent="0.25">
      <c r="Y104209" s="109"/>
    </row>
    <row r="104210" spans="25:25" x14ac:dyDescent="0.25">
      <c r="Y104210" s="109"/>
    </row>
    <row r="104211" spans="25:25" x14ac:dyDescent="0.25">
      <c r="Y104211" s="109"/>
    </row>
    <row r="104212" spans="25:25" x14ac:dyDescent="0.25">
      <c r="Y104212" s="109"/>
    </row>
    <row r="104213" spans="25:25" x14ac:dyDescent="0.25">
      <c r="Y104213" s="109"/>
    </row>
    <row r="104214" spans="25:25" x14ac:dyDescent="0.25">
      <c r="Y104214" s="109"/>
    </row>
    <row r="104215" spans="25:25" x14ac:dyDescent="0.25">
      <c r="Y104215" s="109"/>
    </row>
    <row r="104216" spans="25:25" x14ac:dyDescent="0.25">
      <c r="Y104216" s="109"/>
    </row>
    <row r="104217" spans="25:25" x14ac:dyDescent="0.25">
      <c r="Y104217" s="109"/>
    </row>
    <row r="104218" spans="25:25" x14ac:dyDescent="0.25">
      <c r="Y104218" s="109"/>
    </row>
    <row r="104219" spans="25:25" x14ac:dyDescent="0.25">
      <c r="Y104219" s="109"/>
    </row>
    <row r="104220" spans="25:25" x14ac:dyDescent="0.25">
      <c r="Y104220" s="109"/>
    </row>
    <row r="104221" spans="25:25" x14ac:dyDescent="0.25">
      <c r="Y104221" s="109"/>
    </row>
    <row r="104222" spans="25:25" x14ac:dyDescent="0.25">
      <c r="Y104222" s="109"/>
    </row>
    <row r="104223" spans="25:25" x14ac:dyDescent="0.25">
      <c r="Y104223" s="109"/>
    </row>
    <row r="104224" spans="25:25" x14ac:dyDescent="0.25">
      <c r="Y104224" s="109"/>
    </row>
    <row r="104225" spans="25:25" x14ac:dyDescent="0.25">
      <c r="Y104225" s="109"/>
    </row>
    <row r="104226" spans="25:25" x14ac:dyDescent="0.25">
      <c r="Y104226" s="109"/>
    </row>
    <row r="104227" spans="25:25" x14ac:dyDescent="0.25">
      <c r="Y104227" s="109"/>
    </row>
    <row r="104228" spans="25:25" x14ac:dyDescent="0.25">
      <c r="Y104228" s="109"/>
    </row>
    <row r="104229" spans="25:25" x14ac:dyDescent="0.25">
      <c r="Y104229" s="109"/>
    </row>
    <row r="104230" spans="25:25" x14ac:dyDescent="0.25">
      <c r="Y104230" s="109"/>
    </row>
    <row r="104231" spans="25:25" x14ac:dyDescent="0.25">
      <c r="Y104231" s="109"/>
    </row>
    <row r="104232" spans="25:25" x14ac:dyDescent="0.25">
      <c r="Y104232" s="109"/>
    </row>
    <row r="104233" spans="25:25" x14ac:dyDescent="0.25">
      <c r="Y104233" s="109"/>
    </row>
    <row r="104234" spans="25:25" x14ac:dyDescent="0.25">
      <c r="Y104234" s="109"/>
    </row>
    <row r="104235" spans="25:25" x14ac:dyDescent="0.25">
      <c r="Y104235" s="109"/>
    </row>
    <row r="104236" spans="25:25" x14ac:dyDescent="0.25">
      <c r="Y104236" s="109"/>
    </row>
    <row r="104237" spans="25:25" x14ac:dyDescent="0.25">
      <c r="Y104237" s="109"/>
    </row>
    <row r="104238" spans="25:25" x14ac:dyDescent="0.25">
      <c r="Y104238" s="109"/>
    </row>
    <row r="104239" spans="25:25" x14ac:dyDescent="0.25">
      <c r="Y104239" s="109"/>
    </row>
    <row r="104240" spans="25:25" x14ac:dyDescent="0.25">
      <c r="Y104240" s="109"/>
    </row>
    <row r="104241" spans="25:25" x14ac:dyDescent="0.25">
      <c r="Y104241" s="109"/>
    </row>
    <row r="104242" spans="25:25" x14ac:dyDescent="0.25">
      <c r="Y104242" s="109"/>
    </row>
    <row r="104243" spans="25:25" x14ac:dyDescent="0.25">
      <c r="Y104243" s="109"/>
    </row>
    <row r="104244" spans="25:25" x14ac:dyDescent="0.25">
      <c r="Y104244" s="109"/>
    </row>
    <row r="104245" spans="25:25" x14ac:dyDescent="0.25">
      <c r="Y104245" s="109"/>
    </row>
    <row r="104246" spans="25:25" x14ac:dyDescent="0.25">
      <c r="Y104246" s="109"/>
    </row>
    <row r="104247" spans="25:25" x14ac:dyDescent="0.25">
      <c r="Y104247" s="109"/>
    </row>
    <row r="104248" spans="25:25" x14ac:dyDescent="0.25">
      <c r="Y104248" s="109"/>
    </row>
    <row r="104249" spans="25:25" x14ac:dyDescent="0.25">
      <c r="Y104249" s="109"/>
    </row>
    <row r="104250" spans="25:25" x14ac:dyDescent="0.25">
      <c r="Y104250" s="109"/>
    </row>
    <row r="104251" spans="25:25" x14ac:dyDescent="0.25">
      <c r="Y104251" s="109"/>
    </row>
    <row r="104252" spans="25:25" x14ac:dyDescent="0.25">
      <c r="Y104252" s="109"/>
    </row>
    <row r="104253" spans="25:25" x14ac:dyDescent="0.25">
      <c r="Y104253" s="109"/>
    </row>
    <row r="104254" spans="25:25" x14ac:dyDescent="0.25">
      <c r="Y104254" s="109"/>
    </row>
    <row r="104255" spans="25:25" x14ac:dyDescent="0.25">
      <c r="Y104255" s="109"/>
    </row>
    <row r="104256" spans="25:25" x14ac:dyDescent="0.25">
      <c r="Y104256" s="109"/>
    </row>
    <row r="104257" spans="25:25" x14ac:dyDescent="0.25">
      <c r="Y104257" s="109"/>
    </row>
    <row r="104258" spans="25:25" x14ac:dyDescent="0.25">
      <c r="Y104258" s="109"/>
    </row>
    <row r="104259" spans="25:25" x14ac:dyDescent="0.25">
      <c r="Y104259" s="109"/>
    </row>
    <row r="104260" spans="25:25" x14ac:dyDescent="0.25">
      <c r="Y104260" s="109"/>
    </row>
    <row r="104261" spans="25:25" x14ac:dyDescent="0.25">
      <c r="Y104261" s="109"/>
    </row>
    <row r="104262" spans="25:25" x14ac:dyDescent="0.25">
      <c r="Y104262" s="109"/>
    </row>
    <row r="104263" spans="25:25" x14ac:dyDescent="0.25">
      <c r="Y104263" s="109"/>
    </row>
    <row r="104264" spans="25:25" x14ac:dyDescent="0.25">
      <c r="Y104264" s="109"/>
    </row>
    <row r="104265" spans="25:25" x14ac:dyDescent="0.25">
      <c r="Y104265" s="109"/>
    </row>
    <row r="104266" spans="25:25" x14ac:dyDescent="0.25">
      <c r="Y104266" s="109"/>
    </row>
    <row r="104267" spans="25:25" x14ac:dyDescent="0.25">
      <c r="Y104267" s="109"/>
    </row>
    <row r="104268" spans="25:25" x14ac:dyDescent="0.25">
      <c r="Y104268" s="109"/>
    </row>
    <row r="104269" spans="25:25" x14ac:dyDescent="0.25">
      <c r="Y104269" s="109"/>
    </row>
    <row r="104270" spans="25:25" x14ac:dyDescent="0.25">
      <c r="Y104270" s="109"/>
    </row>
    <row r="104271" spans="25:25" x14ac:dyDescent="0.25">
      <c r="Y104271" s="109"/>
    </row>
    <row r="104272" spans="25:25" x14ac:dyDescent="0.25">
      <c r="Y104272" s="109"/>
    </row>
    <row r="104273" spans="25:25" x14ac:dyDescent="0.25">
      <c r="Y104273" s="109"/>
    </row>
    <row r="104274" spans="25:25" x14ac:dyDescent="0.25">
      <c r="Y104274" s="109"/>
    </row>
    <row r="104275" spans="25:25" x14ac:dyDescent="0.25">
      <c r="Y104275" s="109"/>
    </row>
    <row r="104276" spans="25:25" x14ac:dyDescent="0.25">
      <c r="Y104276" s="109"/>
    </row>
    <row r="104277" spans="25:25" x14ac:dyDescent="0.25">
      <c r="Y104277" s="109"/>
    </row>
    <row r="104278" spans="25:25" x14ac:dyDescent="0.25">
      <c r="Y104278" s="109"/>
    </row>
    <row r="104279" spans="25:25" x14ac:dyDescent="0.25">
      <c r="Y104279" s="109"/>
    </row>
    <row r="104280" spans="25:25" x14ac:dyDescent="0.25">
      <c r="Y104280" s="109"/>
    </row>
    <row r="104281" spans="25:25" x14ac:dyDescent="0.25">
      <c r="Y104281" s="109"/>
    </row>
    <row r="104282" spans="25:25" x14ac:dyDescent="0.25">
      <c r="Y104282" s="109"/>
    </row>
    <row r="104283" spans="25:25" x14ac:dyDescent="0.25">
      <c r="Y104283" s="109"/>
    </row>
    <row r="104284" spans="25:25" x14ac:dyDescent="0.25">
      <c r="Y104284" s="109"/>
    </row>
    <row r="104285" spans="25:25" x14ac:dyDescent="0.25">
      <c r="Y104285" s="109"/>
    </row>
    <row r="104286" spans="25:25" x14ac:dyDescent="0.25">
      <c r="Y104286" s="109"/>
    </row>
    <row r="104287" spans="25:25" x14ac:dyDescent="0.25">
      <c r="Y104287" s="109"/>
    </row>
    <row r="104288" spans="25:25" x14ac:dyDescent="0.25">
      <c r="Y104288" s="109"/>
    </row>
    <row r="104289" spans="25:25" x14ac:dyDescent="0.25">
      <c r="Y104289" s="109"/>
    </row>
    <row r="104290" spans="25:25" x14ac:dyDescent="0.25">
      <c r="Y104290" s="109"/>
    </row>
    <row r="104291" spans="25:25" x14ac:dyDescent="0.25">
      <c r="Y104291" s="109"/>
    </row>
    <row r="104292" spans="25:25" x14ac:dyDescent="0.25">
      <c r="Y104292" s="109"/>
    </row>
    <row r="104293" spans="25:25" x14ac:dyDescent="0.25">
      <c r="Y104293" s="109"/>
    </row>
    <row r="104294" spans="25:25" x14ac:dyDescent="0.25">
      <c r="Y104294" s="109"/>
    </row>
    <row r="104295" spans="25:25" x14ac:dyDescent="0.25">
      <c r="Y104295" s="109"/>
    </row>
    <row r="104296" spans="25:25" x14ac:dyDescent="0.25">
      <c r="Y104296" s="109"/>
    </row>
    <row r="104297" spans="25:25" x14ac:dyDescent="0.25">
      <c r="Y104297" s="109"/>
    </row>
    <row r="104298" spans="25:25" x14ac:dyDescent="0.25">
      <c r="Y104298" s="109"/>
    </row>
    <row r="104299" spans="25:25" x14ac:dyDescent="0.25">
      <c r="Y104299" s="109"/>
    </row>
    <row r="104300" spans="25:25" x14ac:dyDescent="0.25">
      <c r="Y104300" s="109"/>
    </row>
    <row r="104301" spans="25:25" x14ac:dyDescent="0.25">
      <c r="Y104301" s="109"/>
    </row>
    <row r="104302" spans="25:25" x14ac:dyDescent="0.25">
      <c r="Y104302" s="109"/>
    </row>
    <row r="104303" spans="25:25" x14ac:dyDescent="0.25">
      <c r="Y104303" s="109"/>
    </row>
    <row r="104304" spans="25:25" x14ac:dyDescent="0.25">
      <c r="Y104304" s="109"/>
    </row>
    <row r="104305" spans="25:25" x14ac:dyDescent="0.25">
      <c r="Y104305" s="109"/>
    </row>
    <row r="104306" spans="25:25" x14ac:dyDescent="0.25">
      <c r="Y104306" s="109"/>
    </row>
    <row r="104307" spans="25:25" x14ac:dyDescent="0.25">
      <c r="Y104307" s="109"/>
    </row>
    <row r="104308" spans="25:25" x14ac:dyDescent="0.25">
      <c r="Y104308" s="109"/>
    </row>
    <row r="104309" spans="25:25" x14ac:dyDescent="0.25">
      <c r="Y104309" s="109"/>
    </row>
    <row r="104310" spans="25:25" x14ac:dyDescent="0.25">
      <c r="Y104310" s="109"/>
    </row>
    <row r="104311" spans="25:25" x14ac:dyDescent="0.25">
      <c r="Y104311" s="109"/>
    </row>
    <row r="104312" spans="25:25" x14ac:dyDescent="0.25">
      <c r="Y104312" s="109"/>
    </row>
    <row r="104313" spans="25:25" x14ac:dyDescent="0.25">
      <c r="Y104313" s="109"/>
    </row>
    <row r="104314" spans="25:25" x14ac:dyDescent="0.25">
      <c r="Y104314" s="109"/>
    </row>
    <row r="104315" spans="25:25" x14ac:dyDescent="0.25">
      <c r="Y104315" s="109"/>
    </row>
    <row r="104316" spans="25:25" x14ac:dyDescent="0.25">
      <c r="Y104316" s="109"/>
    </row>
    <row r="104317" spans="25:25" x14ac:dyDescent="0.25">
      <c r="Y104317" s="109"/>
    </row>
    <row r="104318" spans="25:25" x14ac:dyDescent="0.25">
      <c r="Y104318" s="109"/>
    </row>
    <row r="104319" spans="25:25" x14ac:dyDescent="0.25">
      <c r="Y104319" s="109"/>
    </row>
    <row r="104320" spans="25:25" x14ac:dyDescent="0.25">
      <c r="Y104320" s="109"/>
    </row>
    <row r="104321" spans="25:25" x14ac:dyDescent="0.25">
      <c r="Y104321" s="109"/>
    </row>
    <row r="104322" spans="25:25" x14ac:dyDescent="0.25">
      <c r="Y104322" s="109"/>
    </row>
    <row r="104323" spans="25:25" x14ac:dyDescent="0.25">
      <c r="Y104323" s="109"/>
    </row>
    <row r="104324" spans="25:25" x14ac:dyDescent="0.25">
      <c r="Y104324" s="109"/>
    </row>
    <row r="104325" spans="25:25" x14ac:dyDescent="0.25">
      <c r="Y104325" s="109"/>
    </row>
    <row r="104326" spans="25:25" x14ac:dyDescent="0.25">
      <c r="Y104326" s="109"/>
    </row>
    <row r="104327" spans="25:25" x14ac:dyDescent="0.25">
      <c r="Y104327" s="109"/>
    </row>
    <row r="104328" spans="25:25" x14ac:dyDescent="0.25">
      <c r="Y104328" s="109"/>
    </row>
    <row r="104329" spans="25:25" x14ac:dyDescent="0.25">
      <c r="Y104329" s="109"/>
    </row>
    <row r="104330" spans="25:25" x14ac:dyDescent="0.25">
      <c r="Y104330" s="109"/>
    </row>
    <row r="104331" spans="25:25" x14ac:dyDescent="0.25">
      <c r="Y104331" s="109"/>
    </row>
    <row r="104332" spans="25:25" x14ac:dyDescent="0.25">
      <c r="Y104332" s="109"/>
    </row>
    <row r="104333" spans="25:25" x14ac:dyDescent="0.25">
      <c r="Y104333" s="109"/>
    </row>
    <row r="104334" spans="25:25" x14ac:dyDescent="0.25">
      <c r="Y104334" s="109"/>
    </row>
    <row r="104335" spans="25:25" x14ac:dyDescent="0.25">
      <c r="Y104335" s="109"/>
    </row>
    <row r="104336" spans="25:25" x14ac:dyDescent="0.25">
      <c r="Y104336" s="109"/>
    </row>
    <row r="104337" spans="25:25" x14ac:dyDescent="0.25">
      <c r="Y104337" s="109"/>
    </row>
    <row r="104338" spans="25:25" x14ac:dyDescent="0.25">
      <c r="Y104338" s="109"/>
    </row>
    <row r="104339" spans="25:25" x14ac:dyDescent="0.25">
      <c r="Y104339" s="109"/>
    </row>
    <row r="104340" spans="25:25" x14ac:dyDescent="0.25">
      <c r="Y104340" s="109"/>
    </row>
    <row r="104341" spans="25:25" x14ac:dyDescent="0.25">
      <c r="Y104341" s="109"/>
    </row>
    <row r="104342" spans="25:25" x14ac:dyDescent="0.25">
      <c r="Y104342" s="109"/>
    </row>
    <row r="104343" spans="25:25" x14ac:dyDescent="0.25">
      <c r="Y104343" s="109"/>
    </row>
    <row r="104344" spans="25:25" x14ac:dyDescent="0.25">
      <c r="Y104344" s="109"/>
    </row>
    <row r="104345" spans="25:25" x14ac:dyDescent="0.25">
      <c r="Y104345" s="109"/>
    </row>
    <row r="104346" spans="25:25" x14ac:dyDescent="0.25">
      <c r="Y104346" s="109"/>
    </row>
    <row r="104347" spans="25:25" x14ac:dyDescent="0.25">
      <c r="Y104347" s="109"/>
    </row>
    <row r="104348" spans="25:25" x14ac:dyDescent="0.25">
      <c r="Y104348" s="109"/>
    </row>
    <row r="104349" spans="25:25" x14ac:dyDescent="0.25">
      <c r="Y104349" s="109"/>
    </row>
    <row r="104350" spans="25:25" x14ac:dyDescent="0.25">
      <c r="Y104350" s="109"/>
    </row>
    <row r="104351" spans="25:25" x14ac:dyDescent="0.25">
      <c r="Y104351" s="109"/>
    </row>
    <row r="104352" spans="25:25" x14ac:dyDescent="0.25">
      <c r="Y104352" s="109"/>
    </row>
    <row r="104353" spans="25:25" x14ac:dyDescent="0.25">
      <c r="Y104353" s="109"/>
    </row>
    <row r="104354" spans="25:25" x14ac:dyDescent="0.25">
      <c r="Y104354" s="109"/>
    </row>
    <row r="104355" spans="25:25" x14ac:dyDescent="0.25">
      <c r="Y104355" s="109"/>
    </row>
    <row r="104356" spans="25:25" x14ac:dyDescent="0.25">
      <c r="Y104356" s="109"/>
    </row>
    <row r="104357" spans="25:25" x14ac:dyDescent="0.25">
      <c r="Y104357" s="109"/>
    </row>
    <row r="104358" spans="25:25" x14ac:dyDescent="0.25">
      <c r="Y104358" s="109"/>
    </row>
    <row r="104359" spans="25:25" x14ac:dyDescent="0.25">
      <c r="Y104359" s="109"/>
    </row>
    <row r="104360" spans="25:25" x14ac:dyDescent="0.25">
      <c r="Y104360" s="109"/>
    </row>
    <row r="104361" spans="25:25" x14ac:dyDescent="0.25">
      <c r="Y104361" s="109"/>
    </row>
    <row r="104362" spans="25:25" x14ac:dyDescent="0.25">
      <c r="Y104362" s="109"/>
    </row>
    <row r="104363" spans="25:25" x14ac:dyDescent="0.25">
      <c r="Y104363" s="109"/>
    </row>
    <row r="104364" spans="25:25" x14ac:dyDescent="0.25">
      <c r="Y104364" s="109"/>
    </row>
    <row r="104365" spans="25:25" x14ac:dyDescent="0.25">
      <c r="Y104365" s="109"/>
    </row>
    <row r="104366" spans="25:25" x14ac:dyDescent="0.25">
      <c r="Y104366" s="109"/>
    </row>
    <row r="104367" spans="25:25" x14ac:dyDescent="0.25">
      <c r="Y104367" s="109"/>
    </row>
    <row r="104368" spans="25:25" x14ac:dyDescent="0.25">
      <c r="Y104368" s="109"/>
    </row>
    <row r="104369" spans="25:25" x14ac:dyDescent="0.25">
      <c r="Y104369" s="109"/>
    </row>
    <row r="104370" spans="25:25" x14ac:dyDescent="0.25">
      <c r="Y104370" s="109"/>
    </row>
    <row r="104371" spans="25:25" x14ac:dyDescent="0.25">
      <c r="Y104371" s="109"/>
    </row>
    <row r="104372" spans="25:25" x14ac:dyDescent="0.25">
      <c r="Y104372" s="109"/>
    </row>
    <row r="104373" spans="25:25" x14ac:dyDescent="0.25">
      <c r="Y104373" s="109"/>
    </row>
    <row r="104374" spans="25:25" x14ac:dyDescent="0.25">
      <c r="Y104374" s="109"/>
    </row>
    <row r="104375" spans="25:25" x14ac:dyDescent="0.25">
      <c r="Y104375" s="109"/>
    </row>
    <row r="104376" spans="25:25" x14ac:dyDescent="0.25">
      <c r="Y104376" s="109"/>
    </row>
    <row r="104377" spans="25:25" x14ac:dyDescent="0.25">
      <c r="Y104377" s="109"/>
    </row>
    <row r="104378" spans="25:25" x14ac:dyDescent="0.25">
      <c r="Y104378" s="109"/>
    </row>
    <row r="104379" spans="25:25" x14ac:dyDescent="0.25">
      <c r="Y104379" s="109"/>
    </row>
    <row r="104380" spans="25:25" x14ac:dyDescent="0.25">
      <c r="Y104380" s="109"/>
    </row>
    <row r="104381" spans="25:25" x14ac:dyDescent="0.25">
      <c r="Y104381" s="109"/>
    </row>
    <row r="104382" spans="25:25" x14ac:dyDescent="0.25">
      <c r="Y104382" s="109"/>
    </row>
    <row r="104383" spans="25:25" x14ac:dyDescent="0.25">
      <c r="Y104383" s="109"/>
    </row>
    <row r="104384" spans="25:25" x14ac:dyDescent="0.25">
      <c r="Y104384" s="109"/>
    </row>
    <row r="104385" spans="25:25" x14ac:dyDescent="0.25">
      <c r="Y104385" s="109"/>
    </row>
    <row r="104386" spans="25:25" x14ac:dyDescent="0.25">
      <c r="Y104386" s="109"/>
    </row>
    <row r="104387" spans="25:25" x14ac:dyDescent="0.25">
      <c r="Y104387" s="109"/>
    </row>
    <row r="104388" spans="25:25" x14ac:dyDescent="0.25">
      <c r="Y104388" s="109"/>
    </row>
    <row r="104389" spans="25:25" x14ac:dyDescent="0.25">
      <c r="Y104389" s="109"/>
    </row>
    <row r="104390" spans="25:25" x14ac:dyDescent="0.25">
      <c r="Y104390" s="109"/>
    </row>
    <row r="104391" spans="25:25" x14ac:dyDescent="0.25">
      <c r="Y104391" s="109"/>
    </row>
    <row r="104392" spans="25:25" x14ac:dyDescent="0.25">
      <c r="Y104392" s="109"/>
    </row>
    <row r="104393" spans="25:25" x14ac:dyDescent="0.25">
      <c r="Y104393" s="109"/>
    </row>
    <row r="104394" spans="25:25" x14ac:dyDescent="0.25">
      <c r="Y104394" s="109"/>
    </row>
    <row r="104395" spans="25:25" x14ac:dyDescent="0.25">
      <c r="Y104395" s="109"/>
    </row>
    <row r="104396" spans="25:25" x14ac:dyDescent="0.25">
      <c r="Y104396" s="109"/>
    </row>
    <row r="104397" spans="25:25" x14ac:dyDescent="0.25">
      <c r="Y104397" s="109"/>
    </row>
    <row r="104398" spans="25:25" x14ac:dyDescent="0.25">
      <c r="Y104398" s="109"/>
    </row>
    <row r="104399" spans="25:25" x14ac:dyDescent="0.25">
      <c r="Y104399" s="109"/>
    </row>
    <row r="104400" spans="25:25" x14ac:dyDescent="0.25">
      <c r="Y104400" s="109"/>
    </row>
    <row r="104401" spans="25:25" x14ac:dyDescent="0.25">
      <c r="Y104401" s="109"/>
    </row>
    <row r="104402" spans="25:25" x14ac:dyDescent="0.25">
      <c r="Y104402" s="109"/>
    </row>
    <row r="104403" spans="25:25" x14ac:dyDescent="0.25">
      <c r="Y104403" s="109"/>
    </row>
    <row r="104404" spans="25:25" x14ac:dyDescent="0.25">
      <c r="Y104404" s="109"/>
    </row>
    <row r="104405" spans="25:25" x14ac:dyDescent="0.25">
      <c r="Y104405" s="109"/>
    </row>
    <row r="104406" spans="25:25" x14ac:dyDescent="0.25">
      <c r="Y104406" s="109"/>
    </row>
    <row r="104407" spans="25:25" x14ac:dyDescent="0.25">
      <c r="Y104407" s="109"/>
    </row>
    <row r="104408" spans="25:25" x14ac:dyDescent="0.25">
      <c r="Y104408" s="109"/>
    </row>
    <row r="104409" spans="25:25" x14ac:dyDescent="0.25">
      <c r="Y104409" s="109"/>
    </row>
    <row r="104410" spans="25:25" x14ac:dyDescent="0.25">
      <c r="Y104410" s="109"/>
    </row>
    <row r="104411" spans="25:25" x14ac:dyDescent="0.25">
      <c r="Y104411" s="109"/>
    </row>
    <row r="104412" spans="25:25" x14ac:dyDescent="0.25">
      <c r="Y104412" s="109"/>
    </row>
    <row r="104413" spans="25:25" x14ac:dyDescent="0.25">
      <c r="Y104413" s="109"/>
    </row>
    <row r="104414" spans="25:25" x14ac:dyDescent="0.25">
      <c r="Y104414" s="109"/>
    </row>
    <row r="104415" spans="25:25" x14ac:dyDescent="0.25">
      <c r="Y104415" s="109"/>
    </row>
    <row r="104416" spans="25:25" x14ac:dyDescent="0.25">
      <c r="Y104416" s="109"/>
    </row>
    <row r="104417" spans="25:25" x14ac:dyDescent="0.25">
      <c r="Y104417" s="109"/>
    </row>
    <row r="104418" spans="25:25" x14ac:dyDescent="0.25">
      <c r="Y104418" s="109"/>
    </row>
    <row r="104419" spans="25:25" x14ac:dyDescent="0.25">
      <c r="Y104419" s="109"/>
    </row>
    <row r="104420" spans="25:25" x14ac:dyDescent="0.25">
      <c r="Y104420" s="109"/>
    </row>
    <row r="104421" spans="25:25" x14ac:dyDescent="0.25">
      <c r="Y104421" s="109"/>
    </row>
    <row r="104422" spans="25:25" x14ac:dyDescent="0.25">
      <c r="Y104422" s="109"/>
    </row>
    <row r="104423" spans="25:25" x14ac:dyDescent="0.25">
      <c r="Y104423" s="109"/>
    </row>
    <row r="104424" spans="25:25" x14ac:dyDescent="0.25">
      <c r="Y104424" s="109"/>
    </row>
    <row r="104425" spans="25:25" x14ac:dyDescent="0.25">
      <c r="Y104425" s="109"/>
    </row>
    <row r="104426" spans="25:25" x14ac:dyDescent="0.25">
      <c r="Y104426" s="109"/>
    </row>
    <row r="104427" spans="25:25" x14ac:dyDescent="0.25">
      <c r="Y104427" s="109"/>
    </row>
    <row r="104428" spans="25:25" x14ac:dyDescent="0.25">
      <c r="Y104428" s="109"/>
    </row>
    <row r="104429" spans="25:25" x14ac:dyDescent="0.25">
      <c r="Y104429" s="109"/>
    </row>
    <row r="104430" spans="25:25" x14ac:dyDescent="0.25">
      <c r="Y104430" s="109"/>
    </row>
    <row r="104431" spans="25:25" x14ac:dyDescent="0.25">
      <c r="Y104431" s="109"/>
    </row>
    <row r="104432" spans="25:25" x14ac:dyDescent="0.25">
      <c r="Y104432" s="109"/>
    </row>
    <row r="104433" spans="25:25" x14ac:dyDescent="0.25">
      <c r="Y104433" s="109"/>
    </row>
    <row r="104434" spans="25:25" x14ac:dyDescent="0.25">
      <c r="Y104434" s="109"/>
    </row>
    <row r="104435" spans="25:25" x14ac:dyDescent="0.25">
      <c r="Y104435" s="109"/>
    </row>
    <row r="104436" spans="25:25" x14ac:dyDescent="0.25">
      <c r="Y104436" s="109"/>
    </row>
    <row r="104437" spans="25:25" x14ac:dyDescent="0.25">
      <c r="Y104437" s="109"/>
    </row>
    <row r="104438" spans="25:25" x14ac:dyDescent="0.25">
      <c r="Y104438" s="109"/>
    </row>
    <row r="104439" spans="25:25" x14ac:dyDescent="0.25">
      <c r="Y104439" s="109"/>
    </row>
    <row r="104440" spans="25:25" x14ac:dyDescent="0.25">
      <c r="Y104440" s="109"/>
    </row>
    <row r="104441" spans="25:25" x14ac:dyDescent="0.25">
      <c r="Y104441" s="109"/>
    </row>
    <row r="104442" spans="25:25" x14ac:dyDescent="0.25">
      <c r="Y104442" s="109"/>
    </row>
    <row r="104443" spans="25:25" x14ac:dyDescent="0.25">
      <c r="Y104443" s="109"/>
    </row>
    <row r="104444" spans="25:25" x14ac:dyDescent="0.25">
      <c r="Y104444" s="109"/>
    </row>
    <row r="104445" spans="25:25" x14ac:dyDescent="0.25">
      <c r="Y104445" s="109"/>
    </row>
    <row r="104446" spans="25:25" x14ac:dyDescent="0.25">
      <c r="Y104446" s="109"/>
    </row>
    <row r="104447" spans="25:25" x14ac:dyDescent="0.25">
      <c r="Y104447" s="109"/>
    </row>
    <row r="104448" spans="25:25" x14ac:dyDescent="0.25">
      <c r="Y104448" s="109"/>
    </row>
    <row r="104449" spans="25:25" x14ac:dyDescent="0.25">
      <c r="Y104449" s="109"/>
    </row>
    <row r="104450" spans="25:25" x14ac:dyDescent="0.25">
      <c r="Y104450" s="109"/>
    </row>
    <row r="104451" spans="25:25" x14ac:dyDescent="0.25">
      <c r="Y104451" s="109"/>
    </row>
    <row r="104452" spans="25:25" x14ac:dyDescent="0.25">
      <c r="Y104452" s="109"/>
    </row>
    <row r="104453" spans="25:25" x14ac:dyDescent="0.25">
      <c r="Y104453" s="109"/>
    </row>
    <row r="104454" spans="25:25" x14ac:dyDescent="0.25">
      <c r="Y104454" s="109"/>
    </row>
    <row r="104455" spans="25:25" x14ac:dyDescent="0.25">
      <c r="Y104455" s="109"/>
    </row>
    <row r="104456" spans="25:25" x14ac:dyDescent="0.25">
      <c r="Y104456" s="109"/>
    </row>
    <row r="104457" spans="25:25" x14ac:dyDescent="0.25">
      <c r="Y104457" s="109"/>
    </row>
    <row r="104458" spans="25:25" x14ac:dyDescent="0.25">
      <c r="Y104458" s="109"/>
    </row>
    <row r="104459" spans="25:25" x14ac:dyDescent="0.25">
      <c r="Y104459" s="109"/>
    </row>
    <row r="104460" spans="25:25" x14ac:dyDescent="0.25">
      <c r="Y104460" s="109"/>
    </row>
    <row r="104461" spans="25:25" x14ac:dyDescent="0.25">
      <c r="Y104461" s="109"/>
    </row>
    <row r="104462" spans="25:25" x14ac:dyDescent="0.25">
      <c r="Y104462" s="109"/>
    </row>
    <row r="104463" spans="25:25" x14ac:dyDescent="0.25">
      <c r="Y104463" s="109"/>
    </row>
    <row r="104464" spans="25:25" x14ac:dyDescent="0.25">
      <c r="Y104464" s="109"/>
    </row>
    <row r="104465" spans="25:25" x14ac:dyDescent="0.25">
      <c r="Y104465" s="109"/>
    </row>
    <row r="104466" spans="25:25" x14ac:dyDescent="0.25">
      <c r="Y104466" s="109"/>
    </row>
    <row r="104467" spans="25:25" x14ac:dyDescent="0.25">
      <c r="Y104467" s="109"/>
    </row>
    <row r="104468" spans="25:25" x14ac:dyDescent="0.25">
      <c r="Y104468" s="109"/>
    </row>
    <row r="104469" spans="25:25" x14ac:dyDescent="0.25">
      <c r="Y104469" s="109"/>
    </row>
    <row r="104470" spans="25:25" x14ac:dyDescent="0.25">
      <c r="Y104470" s="109"/>
    </row>
    <row r="104471" spans="25:25" x14ac:dyDescent="0.25">
      <c r="Y104471" s="109"/>
    </row>
    <row r="104472" spans="25:25" x14ac:dyDescent="0.25">
      <c r="Y104472" s="109"/>
    </row>
    <row r="104473" spans="25:25" x14ac:dyDescent="0.25">
      <c r="Y104473" s="109"/>
    </row>
    <row r="104474" spans="25:25" x14ac:dyDescent="0.25">
      <c r="Y104474" s="109"/>
    </row>
    <row r="104475" spans="25:25" x14ac:dyDescent="0.25">
      <c r="Y104475" s="109"/>
    </row>
    <row r="104476" spans="25:25" x14ac:dyDescent="0.25">
      <c r="Y104476" s="109"/>
    </row>
    <row r="104477" spans="25:25" x14ac:dyDescent="0.25">
      <c r="Y104477" s="109"/>
    </row>
    <row r="104478" spans="25:25" x14ac:dyDescent="0.25">
      <c r="Y104478" s="109"/>
    </row>
    <row r="104479" spans="25:25" x14ac:dyDescent="0.25">
      <c r="Y104479" s="109"/>
    </row>
    <row r="104480" spans="25:25" x14ac:dyDescent="0.25">
      <c r="Y104480" s="109"/>
    </row>
    <row r="104481" spans="25:25" x14ac:dyDescent="0.25">
      <c r="Y104481" s="109"/>
    </row>
    <row r="104482" spans="25:25" x14ac:dyDescent="0.25">
      <c r="Y104482" s="109"/>
    </row>
    <row r="104483" spans="25:25" x14ac:dyDescent="0.25">
      <c r="Y104483" s="109"/>
    </row>
    <row r="104484" spans="25:25" x14ac:dyDescent="0.25">
      <c r="Y104484" s="109"/>
    </row>
    <row r="104485" spans="25:25" x14ac:dyDescent="0.25">
      <c r="Y104485" s="109"/>
    </row>
    <row r="104486" spans="25:25" x14ac:dyDescent="0.25">
      <c r="Y104486" s="109"/>
    </row>
    <row r="104487" spans="25:25" x14ac:dyDescent="0.25">
      <c r="Y104487" s="109"/>
    </row>
    <row r="104488" spans="25:25" x14ac:dyDescent="0.25">
      <c r="Y104488" s="109"/>
    </row>
    <row r="104489" spans="25:25" x14ac:dyDescent="0.25">
      <c r="Y104489" s="109"/>
    </row>
    <row r="104490" spans="25:25" x14ac:dyDescent="0.25">
      <c r="Y104490" s="109"/>
    </row>
    <row r="104491" spans="25:25" x14ac:dyDescent="0.25">
      <c r="Y104491" s="109"/>
    </row>
    <row r="104492" spans="25:25" x14ac:dyDescent="0.25">
      <c r="Y104492" s="109"/>
    </row>
    <row r="104493" spans="25:25" x14ac:dyDescent="0.25">
      <c r="Y104493" s="109"/>
    </row>
    <row r="104494" spans="25:25" x14ac:dyDescent="0.25">
      <c r="Y104494" s="109"/>
    </row>
    <row r="104495" spans="25:25" x14ac:dyDescent="0.25">
      <c r="Y104495" s="109"/>
    </row>
    <row r="104496" spans="25:25" x14ac:dyDescent="0.25">
      <c r="Y104496" s="109"/>
    </row>
    <row r="104497" spans="25:25" x14ac:dyDescent="0.25">
      <c r="Y104497" s="109"/>
    </row>
    <row r="104498" spans="25:25" x14ac:dyDescent="0.25">
      <c r="Y104498" s="109"/>
    </row>
    <row r="104499" spans="25:25" x14ac:dyDescent="0.25">
      <c r="Y104499" s="109"/>
    </row>
    <row r="104500" spans="25:25" x14ac:dyDescent="0.25">
      <c r="Y104500" s="109"/>
    </row>
    <row r="104501" spans="25:25" x14ac:dyDescent="0.25">
      <c r="Y104501" s="109"/>
    </row>
    <row r="104502" spans="25:25" x14ac:dyDescent="0.25">
      <c r="Y104502" s="109"/>
    </row>
    <row r="104503" spans="25:25" x14ac:dyDescent="0.25">
      <c r="Y104503" s="109"/>
    </row>
    <row r="104504" spans="25:25" x14ac:dyDescent="0.25">
      <c r="Y104504" s="109"/>
    </row>
    <row r="104505" spans="25:25" x14ac:dyDescent="0.25">
      <c r="Y104505" s="109"/>
    </row>
    <row r="104506" spans="25:25" x14ac:dyDescent="0.25">
      <c r="Y104506" s="109"/>
    </row>
    <row r="104507" spans="25:25" x14ac:dyDescent="0.25">
      <c r="Y104507" s="109"/>
    </row>
    <row r="104508" spans="25:25" x14ac:dyDescent="0.25">
      <c r="Y104508" s="109"/>
    </row>
    <row r="104509" spans="25:25" x14ac:dyDescent="0.25">
      <c r="Y104509" s="109"/>
    </row>
    <row r="104510" spans="25:25" x14ac:dyDescent="0.25">
      <c r="Y104510" s="109"/>
    </row>
    <row r="104511" spans="25:25" x14ac:dyDescent="0.25">
      <c r="Y104511" s="109"/>
    </row>
    <row r="104512" spans="25:25" x14ac:dyDescent="0.25">
      <c r="Y104512" s="109"/>
    </row>
    <row r="104513" spans="25:25" x14ac:dyDescent="0.25">
      <c r="Y104513" s="109"/>
    </row>
    <row r="104514" spans="25:25" x14ac:dyDescent="0.25">
      <c r="Y104514" s="109"/>
    </row>
    <row r="104515" spans="25:25" x14ac:dyDescent="0.25">
      <c r="Y104515" s="109"/>
    </row>
    <row r="104516" spans="25:25" x14ac:dyDescent="0.25">
      <c r="Y104516" s="109"/>
    </row>
    <row r="104517" spans="25:25" x14ac:dyDescent="0.25">
      <c r="Y104517" s="109"/>
    </row>
    <row r="104518" spans="25:25" x14ac:dyDescent="0.25">
      <c r="Y104518" s="109"/>
    </row>
    <row r="104519" spans="25:25" x14ac:dyDescent="0.25">
      <c r="Y104519" s="109"/>
    </row>
    <row r="104520" spans="25:25" x14ac:dyDescent="0.25">
      <c r="Y104520" s="109"/>
    </row>
    <row r="104521" spans="25:25" x14ac:dyDescent="0.25">
      <c r="Y104521" s="109"/>
    </row>
    <row r="104522" spans="25:25" x14ac:dyDescent="0.25">
      <c r="Y104522" s="109"/>
    </row>
    <row r="104523" spans="25:25" x14ac:dyDescent="0.25">
      <c r="Y104523" s="109"/>
    </row>
    <row r="104524" spans="25:25" x14ac:dyDescent="0.25">
      <c r="Y104524" s="109"/>
    </row>
    <row r="104525" spans="25:25" x14ac:dyDescent="0.25">
      <c r="Y104525" s="109"/>
    </row>
    <row r="104526" spans="25:25" x14ac:dyDescent="0.25">
      <c r="Y104526" s="109"/>
    </row>
    <row r="104527" spans="25:25" x14ac:dyDescent="0.25">
      <c r="Y104527" s="109"/>
    </row>
    <row r="104528" spans="25:25" x14ac:dyDescent="0.25">
      <c r="Y104528" s="109"/>
    </row>
    <row r="104529" spans="25:25" x14ac:dyDescent="0.25">
      <c r="Y104529" s="109"/>
    </row>
    <row r="104530" spans="25:25" x14ac:dyDescent="0.25">
      <c r="Y104530" s="109"/>
    </row>
    <row r="104531" spans="25:25" x14ac:dyDescent="0.25">
      <c r="Y104531" s="109"/>
    </row>
    <row r="104532" spans="25:25" x14ac:dyDescent="0.25">
      <c r="Y104532" s="109"/>
    </row>
    <row r="104533" spans="25:25" x14ac:dyDescent="0.25">
      <c r="Y104533" s="109"/>
    </row>
    <row r="104534" spans="25:25" x14ac:dyDescent="0.25">
      <c r="Y104534" s="109"/>
    </row>
    <row r="104535" spans="25:25" x14ac:dyDescent="0.25">
      <c r="Y104535" s="109"/>
    </row>
    <row r="104536" spans="25:25" x14ac:dyDescent="0.25">
      <c r="Y104536" s="109"/>
    </row>
    <row r="104537" spans="25:25" x14ac:dyDescent="0.25">
      <c r="Y104537" s="109"/>
    </row>
    <row r="104538" spans="25:25" x14ac:dyDescent="0.25">
      <c r="Y104538" s="109"/>
    </row>
    <row r="104539" spans="25:25" x14ac:dyDescent="0.25">
      <c r="Y104539" s="109"/>
    </row>
    <row r="104540" spans="25:25" x14ac:dyDescent="0.25">
      <c r="Y104540" s="109"/>
    </row>
    <row r="104541" spans="25:25" x14ac:dyDescent="0.25">
      <c r="Y104541" s="109"/>
    </row>
    <row r="104542" spans="25:25" x14ac:dyDescent="0.25">
      <c r="Y104542" s="109"/>
    </row>
    <row r="104543" spans="25:25" x14ac:dyDescent="0.25">
      <c r="Y104543" s="109"/>
    </row>
    <row r="104544" spans="25:25" x14ac:dyDescent="0.25">
      <c r="Y104544" s="109"/>
    </row>
    <row r="104545" spans="25:25" x14ac:dyDescent="0.25">
      <c r="Y104545" s="109"/>
    </row>
    <row r="104546" spans="25:25" x14ac:dyDescent="0.25">
      <c r="Y104546" s="109"/>
    </row>
    <row r="104547" spans="25:25" x14ac:dyDescent="0.25">
      <c r="Y104547" s="109"/>
    </row>
    <row r="104548" spans="25:25" x14ac:dyDescent="0.25">
      <c r="Y104548" s="109"/>
    </row>
    <row r="104549" spans="25:25" x14ac:dyDescent="0.25">
      <c r="Y104549" s="109"/>
    </row>
    <row r="104550" spans="25:25" x14ac:dyDescent="0.25">
      <c r="Y104550" s="109"/>
    </row>
    <row r="104551" spans="25:25" x14ac:dyDescent="0.25">
      <c r="Y104551" s="109"/>
    </row>
    <row r="104552" spans="25:25" x14ac:dyDescent="0.25">
      <c r="Y104552" s="109"/>
    </row>
    <row r="104553" spans="25:25" x14ac:dyDescent="0.25">
      <c r="Y104553" s="109"/>
    </row>
    <row r="104554" spans="25:25" x14ac:dyDescent="0.25">
      <c r="Y104554" s="109"/>
    </row>
    <row r="104555" spans="25:25" x14ac:dyDescent="0.25">
      <c r="Y104555" s="109"/>
    </row>
    <row r="104556" spans="25:25" x14ac:dyDescent="0.25">
      <c r="Y104556" s="109"/>
    </row>
    <row r="104557" spans="25:25" x14ac:dyDescent="0.25">
      <c r="Y104557" s="109"/>
    </row>
    <row r="104558" spans="25:25" x14ac:dyDescent="0.25">
      <c r="Y104558" s="109"/>
    </row>
    <row r="104559" spans="25:25" x14ac:dyDescent="0.25">
      <c r="Y104559" s="109"/>
    </row>
    <row r="104560" spans="25:25" x14ac:dyDescent="0.25">
      <c r="Y104560" s="109"/>
    </row>
    <row r="104561" spans="25:25" x14ac:dyDescent="0.25">
      <c r="Y104561" s="109"/>
    </row>
    <row r="104562" spans="25:25" x14ac:dyDescent="0.25">
      <c r="Y104562" s="109"/>
    </row>
    <row r="104563" spans="25:25" x14ac:dyDescent="0.25">
      <c r="Y104563" s="109"/>
    </row>
    <row r="104564" spans="25:25" x14ac:dyDescent="0.25">
      <c r="Y104564" s="109"/>
    </row>
    <row r="104565" spans="25:25" x14ac:dyDescent="0.25">
      <c r="Y104565" s="109"/>
    </row>
    <row r="104566" spans="25:25" x14ac:dyDescent="0.25">
      <c r="Y104566" s="109"/>
    </row>
    <row r="104567" spans="25:25" x14ac:dyDescent="0.25">
      <c r="Y104567" s="109"/>
    </row>
    <row r="104568" spans="25:25" x14ac:dyDescent="0.25">
      <c r="Y104568" s="109"/>
    </row>
    <row r="104569" spans="25:25" x14ac:dyDescent="0.25">
      <c r="Y104569" s="109"/>
    </row>
    <row r="104570" spans="25:25" x14ac:dyDescent="0.25">
      <c r="Y104570" s="109"/>
    </row>
    <row r="104571" spans="25:25" x14ac:dyDescent="0.25">
      <c r="Y104571" s="109"/>
    </row>
    <row r="104572" spans="25:25" x14ac:dyDescent="0.25">
      <c r="Y104572" s="109"/>
    </row>
    <row r="104573" spans="25:25" x14ac:dyDescent="0.25">
      <c r="Y104573" s="109"/>
    </row>
    <row r="104574" spans="25:25" x14ac:dyDescent="0.25">
      <c r="Y104574" s="109"/>
    </row>
    <row r="104575" spans="25:25" x14ac:dyDescent="0.25">
      <c r="Y104575" s="109"/>
    </row>
    <row r="104576" spans="25:25" x14ac:dyDescent="0.25">
      <c r="Y104576" s="109"/>
    </row>
    <row r="104577" spans="25:25" x14ac:dyDescent="0.25">
      <c r="Y104577" s="109"/>
    </row>
    <row r="104578" spans="25:25" x14ac:dyDescent="0.25">
      <c r="Y104578" s="109"/>
    </row>
    <row r="104579" spans="25:25" x14ac:dyDescent="0.25">
      <c r="Y104579" s="109"/>
    </row>
    <row r="104580" spans="25:25" x14ac:dyDescent="0.25">
      <c r="Y104580" s="109"/>
    </row>
    <row r="104581" spans="25:25" x14ac:dyDescent="0.25">
      <c r="Y104581" s="109"/>
    </row>
    <row r="104582" spans="25:25" x14ac:dyDescent="0.25">
      <c r="Y104582" s="109"/>
    </row>
    <row r="104583" spans="25:25" x14ac:dyDescent="0.25">
      <c r="Y104583" s="109"/>
    </row>
    <row r="104584" spans="25:25" x14ac:dyDescent="0.25">
      <c r="Y104584" s="109"/>
    </row>
    <row r="104585" spans="25:25" x14ac:dyDescent="0.25">
      <c r="Y104585" s="109"/>
    </row>
    <row r="104586" spans="25:25" x14ac:dyDescent="0.25">
      <c r="Y104586" s="109"/>
    </row>
    <row r="104587" spans="25:25" x14ac:dyDescent="0.25">
      <c r="Y104587" s="109"/>
    </row>
    <row r="104588" spans="25:25" x14ac:dyDescent="0.25">
      <c r="Y104588" s="109"/>
    </row>
    <row r="104589" spans="25:25" x14ac:dyDescent="0.25">
      <c r="Y104589" s="109"/>
    </row>
    <row r="104590" spans="25:25" x14ac:dyDescent="0.25">
      <c r="Y104590" s="109"/>
    </row>
    <row r="104591" spans="25:25" x14ac:dyDescent="0.25">
      <c r="Y104591" s="109"/>
    </row>
    <row r="104592" spans="25:25" x14ac:dyDescent="0.25">
      <c r="Y104592" s="109"/>
    </row>
    <row r="104593" spans="25:25" x14ac:dyDescent="0.25">
      <c r="Y104593" s="109"/>
    </row>
    <row r="104594" spans="25:25" x14ac:dyDescent="0.25">
      <c r="Y104594" s="109"/>
    </row>
    <row r="104595" spans="25:25" x14ac:dyDescent="0.25">
      <c r="Y104595" s="109"/>
    </row>
    <row r="104596" spans="25:25" x14ac:dyDescent="0.25">
      <c r="Y104596" s="109"/>
    </row>
    <row r="104597" spans="25:25" x14ac:dyDescent="0.25">
      <c r="Y104597" s="109"/>
    </row>
    <row r="104598" spans="25:25" x14ac:dyDescent="0.25">
      <c r="Y104598" s="109"/>
    </row>
    <row r="104599" spans="25:25" x14ac:dyDescent="0.25">
      <c r="Y104599" s="109"/>
    </row>
    <row r="104600" spans="25:25" x14ac:dyDescent="0.25">
      <c r="Y104600" s="109"/>
    </row>
    <row r="104601" spans="25:25" x14ac:dyDescent="0.25">
      <c r="Y104601" s="109"/>
    </row>
    <row r="104602" spans="25:25" x14ac:dyDescent="0.25">
      <c r="Y104602" s="109"/>
    </row>
    <row r="104603" spans="25:25" x14ac:dyDescent="0.25">
      <c r="Y104603" s="109"/>
    </row>
    <row r="104604" spans="25:25" x14ac:dyDescent="0.25">
      <c r="Y104604" s="109"/>
    </row>
    <row r="104605" spans="25:25" x14ac:dyDescent="0.25">
      <c r="Y104605" s="109"/>
    </row>
    <row r="104606" spans="25:25" x14ac:dyDescent="0.25">
      <c r="Y104606" s="109"/>
    </row>
    <row r="104607" spans="25:25" x14ac:dyDescent="0.25">
      <c r="Y104607" s="109"/>
    </row>
    <row r="104608" spans="25:25" x14ac:dyDescent="0.25">
      <c r="Y104608" s="109"/>
    </row>
    <row r="104609" spans="25:25" x14ac:dyDescent="0.25">
      <c r="Y104609" s="109"/>
    </row>
    <row r="104610" spans="25:25" x14ac:dyDescent="0.25">
      <c r="Y104610" s="109"/>
    </row>
    <row r="104611" spans="25:25" x14ac:dyDescent="0.25">
      <c r="Y104611" s="109"/>
    </row>
    <row r="104612" spans="25:25" x14ac:dyDescent="0.25">
      <c r="Y104612" s="109"/>
    </row>
    <row r="104613" spans="25:25" x14ac:dyDescent="0.25">
      <c r="Y104613" s="109"/>
    </row>
    <row r="104614" spans="25:25" x14ac:dyDescent="0.25">
      <c r="Y104614" s="109"/>
    </row>
    <row r="104615" spans="25:25" x14ac:dyDescent="0.25">
      <c r="Y104615" s="109"/>
    </row>
    <row r="104616" spans="25:25" x14ac:dyDescent="0.25">
      <c r="Y104616" s="109"/>
    </row>
    <row r="104617" spans="25:25" x14ac:dyDescent="0.25">
      <c r="Y104617" s="109"/>
    </row>
    <row r="104618" spans="25:25" x14ac:dyDescent="0.25">
      <c r="Y104618" s="109"/>
    </row>
    <row r="104619" spans="25:25" x14ac:dyDescent="0.25">
      <c r="Y104619" s="109"/>
    </row>
    <row r="104620" spans="25:25" x14ac:dyDescent="0.25">
      <c r="Y104620" s="109"/>
    </row>
    <row r="104621" spans="25:25" x14ac:dyDescent="0.25">
      <c r="Y104621" s="109"/>
    </row>
    <row r="104622" spans="25:25" x14ac:dyDescent="0.25">
      <c r="Y104622" s="109"/>
    </row>
    <row r="104623" spans="25:25" x14ac:dyDescent="0.25">
      <c r="Y104623" s="109"/>
    </row>
    <row r="104624" spans="25:25" x14ac:dyDescent="0.25">
      <c r="Y104624" s="109"/>
    </row>
    <row r="104625" spans="25:25" x14ac:dyDescent="0.25">
      <c r="Y104625" s="109"/>
    </row>
    <row r="104626" spans="25:25" x14ac:dyDescent="0.25">
      <c r="Y104626" s="109"/>
    </row>
    <row r="104627" spans="25:25" x14ac:dyDescent="0.25">
      <c r="Y104627" s="109"/>
    </row>
    <row r="104628" spans="25:25" x14ac:dyDescent="0.25">
      <c r="Y104628" s="109"/>
    </row>
    <row r="104629" spans="25:25" x14ac:dyDescent="0.25">
      <c r="Y104629" s="109"/>
    </row>
    <row r="104630" spans="25:25" x14ac:dyDescent="0.25">
      <c r="Y104630" s="109"/>
    </row>
    <row r="104631" spans="25:25" x14ac:dyDescent="0.25">
      <c r="Y104631" s="109"/>
    </row>
    <row r="104632" spans="25:25" x14ac:dyDescent="0.25">
      <c r="Y104632" s="109"/>
    </row>
    <row r="104633" spans="25:25" x14ac:dyDescent="0.25">
      <c r="Y104633" s="109"/>
    </row>
    <row r="104634" spans="25:25" x14ac:dyDescent="0.25">
      <c r="Y104634" s="109"/>
    </row>
    <row r="104635" spans="25:25" x14ac:dyDescent="0.25">
      <c r="Y104635" s="109"/>
    </row>
    <row r="104636" spans="25:25" x14ac:dyDescent="0.25">
      <c r="Y104636" s="109"/>
    </row>
    <row r="104637" spans="25:25" x14ac:dyDescent="0.25">
      <c r="Y104637" s="109"/>
    </row>
    <row r="104638" spans="25:25" x14ac:dyDescent="0.25">
      <c r="Y104638" s="109"/>
    </row>
    <row r="104639" spans="25:25" x14ac:dyDescent="0.25">
      <c r="Y104639" s="109"/>
    </row>
    <row r="104640" spans="25:25" x14ac:dyDescent="0.25">
      <c r="Y104640" s="109"/>
    </row>
    <row r="104641" spans="25:25" x14ac:dyDescent="0.25">
      <c r="Y104641" s="109"/>
    </row>
    <row r="104642" spans="25:25" x14ac:dyDescent="0.25">
      <c r="Y104642" s="109"/>
    </row>
    <row r="104643" spans="25:25" x14ac:dyDescent="0.25">
      <c r="Y104643" s="109"/>
    </row>
    <row r="104644" spans="25:25" x14ac:dyDescent="0.25">
      <c r="Y104644" s="109"/>
    </row>
    <row r="104645" spans="25:25" x14ac:dyDescent="0.25">
      <c r="Y104645" s="109"/>
    </row>
    <row r="104646" spans="25:25" x14ac:dyDescent="0.25">
      <c r="Y104646" s="109"/>
    </row>
    <row r="104647" spans="25:25" x14ac:dyDescent="0.25">
      <c r="Y104647" s="109"/>
    </row>
    <row r="104648" spans="25:25" x14ac:dyDescent="0.25">
      <c r="Y104648" s="109"/>
    </row>
    <row r="104649" spans="25:25" x14ac:dyDescent="0.25">
      <c r="Y104649" s="109"/>
    </row>
    <row r="104650" spans="25:25" x14ac:dyDescent="0.25">
      <c r="Y104650" s="109"/>
    </row>
    <row r="104651" spans="25:25" x14ac:dyDescent="0.25">
      <c r="Y104651" s="109"/>
    </row>
    <row r="104652" spans="25:25" x14ac:dyDescent="0.25">
      <c r="Y104652" s="109"/>
    </row>
    <row r="104653" spans="25:25" x14ac:dyDescent="0.25">
      <c r="Y104653" s="109"/>
    </row>
    <row r="104654" spans="25:25" x14ac:dyDescent="0.25">
      <c r="Y104654" s="109"/>
    </row>
    <row r="104655" spans="25:25" x14ac:dyDescent="0.25">
      <c r="Y104655" s="109"/>
    </row>
    <row r="104656" spans="25:25" x14ac:dyDescent="0.25">
      <c r="Y104656" s="109"/>
    </row>
    <row r="104657" spans="25:25" x14ac:dyDescent="0.25">
      <c r="Y104657" s="109"/>
    </row>
    <row r="104658" spans="25:25" x14ac:dyDescent="0.25">
      <c r="Y104658" s="109"/>
    </row>
    <row r="104659" spans="25:25" x14ac:dyDescent="0.25">
      <c r="Y104659" s="109"/>
    </row>
    <row r="104660" spans="25:25" x14ac:dyDescent="0.25">
      <c r="Y104660" s="109"/>
    </row>
    <row r="104661" spans="25:25" x14ac:dyDescent="0.25">
      <c r="Y104661" s="109"/>
    </row>
    <row r="104662" spans="25:25" x14ac:dyDescent="0.25">
      <c r="Y104662" s="109"/>
    </row>
    <row r="104663" spans="25:25" x14ac:dyDescent="0.25">
      <c r="Y104663" s="109"/>
    </row>
    <row r="104664" spans="25:25" x14ac:dyDescent="0.25">
      <c r="Y104664" s="109"/>
    </row>
    <row r="104665" spans="25:25" x14ac:dyDescent="0.25">
      <c r="Y104665" s="109"/>
    </row>
    <row r="104666" spans="25:25" x14ac:dyDescent="0.25">
      <c r="Y104666" s="109"/>
    </row>
    <row r="104667" spans="25:25" x14ac:dyDescent="0.25">
      <c r="Y104667" s="109"/>
    </row>
    <row r="104668" spans="25:25" x14ac:dyDescent="0.25">
      <c r="Y104668" s="109"/>
    </row>
    <row r="104669" spans="25:25" x14ac:dyDescent="0.25">
      <c r="Y104669" s="109"/>
    </row>
    <row r="104670" spans="25:25" x14ac:dyDescent="0.25">
      <c r="Y104670" s="109"/>
    </row>
    <row r="104671" spans="25:25" x14ac:dyDescent="0.25">
      <c r="Y104671" s="109"/>
    </row>
    <row r="104672" spans="25:25" x14ac:dyDescent="0.25">
      <c r="Y104672" s="109"/>
    </row>
    <row r="104673" spans="25:25" x14ac:dyDescent="0.25">
      <c r="Y104673" s="109"/>
    </row>
    <row r="104674" spans="25:25" x14ac:dyDescent="0.25">
      <c r="Y104674" s="109"/>
    </row>
    <row r="104675" spans="25:25" x14ac:dyDescent="0.25">
      <c r="Y104675" s="109"/>
    </row>
    <row r="104676" spans="25:25" x14ac:dyDescent="0.25">
      <c r="Y104676" s="109"/>
    </row>
    <row r="104677" spans="25:25" x14ac:dyDescent="0.25">
      <c r="Y104677" s="109"/>
    </row>
    <row r="104678" spans="25:25" x14ac:dyDescent="0.25">
      <c r="Y104678" s="109"/>
    </row>
    <row r="104679" spans="25:25" x14ac:dyDescent="0.25">
      <c r="Y104679" s="109"/>
    </row>
    <row r="104680" spans="25:25" x14ac:dyDescent="0.25">
      <c r="Y104680" s="109"/>
    </row>
    <row r="104681" spans="25:25" x14ac:dyDescent="0.25">
      <c r="Y104681" s="109"/>
    </row>
    <row r="104682" spans="25:25" x14ac:dyDescent="0.25">
      <c r="Y104682" s="109"/>
    </row>
    <row r="104683" spans="25:25" x14ac:dyDescent="0.25">
      <c r="Y104683" s="109"/>
    </row>
    <row r="104684" spans="25:25" x14ac:dyDescent="0.25">
      <c r="Y104684" s="109"/>
    </row>
    <row r="104685" spans="25:25" x14ac:dyDescent="0.25">
      <c r="Y104685" s="109"/>
    </row>
    <row r="104686" spans="25:25" x14ac:dyDescent="0.25">
      <c r="Y104686" s="109"/>
    </row>
    <row r="104687" spans="25:25" x14ac:dyDescent="0.25">
      <c r="Y104687" s="109"/>
    </row>
    <row r="104688" spans="25:25" x14ac:dyDescent="0.25">
      <c r="Y104688" s="109"/>
    </row>
    <row r="104689" spans="25:25" x14ac:dyDescent="0.25">
      <c r="Y104689" s="109"/>
    </row>
    <row r="104690" spans="25:25" x14ac:dyDescent="0.25">
      <c r="Y104690" s="109"/>
    </row>
    <row r="104691" spans="25:25" x14ac:dyDescent="0.25">
      <c r="Y104691" s="109"/>
    </row>
    <row r="104692" spans="25:25" x14ac:dyDescent="0.25">
      <c r="Y104692" s="109"/>
    </row>
    <row r="104693" spans="25:25" x14ac:dyDescent="0.25">
      <c r="Y104693" s="109"/>
    </row>
    <row r="104694" spans="25:25" x14ac:dyDescent="0.25">
      <c r="Y104694" s="109"/>
    </row>
    <row r="104695" spans="25:25" x14ac:dyDescent="0.25">
      <c r="Y104695" s="109"/>
    </row>
    <row r="104696" spans="25:25" x14ac:dyDescent="0.25">
      <c r="Y104696" s="109"/>
    </row>
    <row r="104697" spans="25:25" x14ac:dyDescent="0.25">
      <c r="Y104697" s="109"/>
    </row>
    <row r="104698" spans="25:25" x14ac:dyDescent="0.25">
      <c r="Y104698" s="109"/>
    </row>
    <row r="104699" spans="25:25" x14ac:dyDescent="0.25">
      <c r="Y104699" s="109"/>
    </row>
    <row r="104700" spans="25:25" x14ac:dyDescent="0.25">
      <c r="Y104700" s="109"/>
    </row>
    <row r="104701" spans="25:25" x14ac:dyDescent="0.25">
      <c r="Y104701" s="109"/>
    </row>
    <row r="104702" spans="25:25" x14ac:dyDescent="0.25">
      <c r="Y104702" s="109"/>
    </row>
    <row r="104703" spans="25:25" x14ac:dyDescent="0.25">
      <c r="Y104703" s="109"/>
    </row>
    <row r="104704" spans="25:25" x14ac:dyDescent="0.25">
      <c r="Y104704" s="109"/>
    </row>
    <row r="104705" spans="25:25" x14ac:dyDescent="0.25">
      <c r="Y104705" s="109"/>
    </row>
    <row r="104706" spans="25:25" x14ac:dyDescent="0.25">
      <c r="Y104706" s="109"/>
    </row>
    <row r="104707" spans="25:25" x14ac:dyDescent="0.25">
      <c r="Y104707" s="109"/>
    </row>
    <row r="104708" spans="25:25" x14ac:dyDescent="0.25">
      <c r="Y104708" s="109"/>
    </row>
    <row r="104709" spans="25:25" x14ac:dyDescent="0.25">
      <c r="Y104709" s="109"/>
    </row>
    <row r="104710" spans="25:25" x14ac:dyDescent="0.25">
      <c r="Y104710" s="109"/>
    </row>
    <row r="104711" spans="25:25" x14ac:dyDescent="0.25">
      <c r="Y104711" s="109"/>
    </row>
    <row r="104712" spans="25:25" x14ac:dyDescent="0.25">
      <c r="Y104712" s="109"/>
    </row>
    <row r="104713" spans="25:25" x14ac:dyDescent="0.25">
      <c r="Y104713" s="109"/>
    </row>
    <row r="104714" spans="25:25" x14ac:dyDescent="0.25">
      <c r="Y104714" s="109"/>
    </row>
    <row r="104715" spans="25:25" x14ac:dyDescent="0.25">
      <c r="Y104715" s="109"/>
    </row>
    <row r="104716" spans="25:25" x14ac:dyDescent="0.25">
      <c r="Y104716" s="109"/>
    </row>
    <row r="104717" spans="25:25" x14ac:dyDescent="0.25">
      <c r="Y104717" s="109"/>
    </row>
    <row r="104718" spans="25:25" x14ac:dyDescent="0.25">
      <c r="Y104718" s="109"/>
    </row>
    <row r="104719" spans="25:25" x14ac:dyDescent="0.25">
      <c r="Y104719" s="109"/>
    </row>
    <row r="104720" spans="25:25" x14ac:dyDescent="0.25">
      <c r="Y104720" s="109"/>
    </row>
    <row r="104721" spans="25:25" x14ac:dyDescent="0.25">
      <c r="Y104721" s="109"/>
    </row>
    <row r="104722" spans="25:25" x14ac:dyDescent="0.25">
      <c r="Y104722" s="109"/>
    </row>
    <row r="104723" spans="25:25" x14ac:dyDescent="0.25">
      <c r="Y104723" s="109"/>
    </row>
    <row r="104724" spans="25:25" x14ac:dyDescent="0.25">
      <c r="Y104724" s="109"/>
    </row>
    <row r="104725" spans="25:25" x14ac:dyDescent="0.25">
      <c r="Y104725" s="109"/>
    </row>
    <row r="104726" spans="25:25" x14ac:dyDescent="0.25">
      <c r="Y104726" s="109"/>
    </row>
    <row r="104727" spans="25:25" x14ac:dyDescent="0.25">
      <c r="Y104727" s="109"/>
    </row>
    <row r="104728" spans="25:25" x14ac:dyDescent="0.25">
      <c r="Y104728" s="109"/>
    </row>
    <row r="104729" spans="25:25" x14ac:dyDescent="0.25">
      <c r="Y104729" s="109"/>
    </row>
    <row r="104730" spans="25:25" x14ac:dyDescent="0.25">
      <c r="Y104730" s="109"/>
    </row>
    <row r="104731" spans="25:25" x14ac:dyDescent="0.25">
      <c r="Y104731" s="109"/>
    </row>
    <row r="104732" spans="25:25" x14ac:dyDescent="0.25">
      <c r="Y104732" s="109"/>
    </row>
    <row r="104733" spans="25:25" x14ac:dyDescent="0.25">
      <c r="Y104733" s="109"/>
    </row>
    <row r="104734" spans="25:25" x14ac:dyDescent="0.25">
      <c r="Y104734" s="109"/>
    </row>
    <row r="104735" spans="25:25" x14ac:dyDescent="0.25">
      <c r="Y104735" s="109"/>
    </row>
    <row r="104736" spans="25:25" x14ac:dyDescent="0.25">
      <c r="Y104736" s="109"/>
    </row>
    <row r="104737" spans="25:25" x14ac:dyDescent="0.25">
      <c r="Y104737" s="109"/>
    </row>
    <row r="104738" spans="25:25" x14ac:dyDescent="0.25">
      <c r="Y104738" s="109"/>
    </row>
    <row r="104739" spans="25:25" x14ac:dyDescent="0.25">
      <c r="Y104739" s="109"/>
    </row>
    <row r="104740" spans="25:25" x14ac:dyDescent="0.25">
      <c r="Y104740" s="109"/>
    </row>
    <row r="104741" spans="25:25" x14ac:dyDescent="0.25">
      <c r="Y104741" s="109"/>
    </row>
    <row r="104742" spans="25:25" x14ac:dyDescent="0.25">
      <c r="Y104742" s="109"/>
    </row>
    <row r="104743" spans="25:25" x14ac:dyDescent="0.25">
      <c r="Y104743" s="109"/>
    </row>
    <row r="104744" spans="25:25" x14ac:dyDescent="0.25">
      <c r="Y104744" s="109"/>
    </row>
    <row r="104745" spans="25:25" x14ac:dyDescent="0.25">
      <c r="Y104745" s="109"/>
    </row>
    <row r="104746" spans="25:25" x14ac:dyDescent="0.25">
      <c r="Y104746" s="109"/>
    </row>
    <row r="104747" spans="25:25" x14ac:dyDescent="0.25">
      <c r="Y104747" s="109"/>
    </row>
    <row r="104748" spans="25:25" x14ac:dyDescent="0.25">
      <c r="Y104748" s="109"/>
    </row>
    <row r="104749" spans="25:25" x14ac:dyDescent="0.25">
      <c r="Y104749" s="109"/>
    </row>
    <row r="104750" spans="25:25" x14ac:dyDescent="0.25">
      <c r="Y104750" s="109"/>
    </row>
    <row r="104751" spans="25:25" x14ac:dyDescent="0.25">
      <c r="Y104751" s="109"/>
    </row>
    <row r="104752" spans="25:25" x14ac:dyDescent="0.25">
      <c r="Y104752" s="109"/>
    </row>
    <row r="104753" spans="25:25" x14ac:dyDescent="0.25">
      <c r="Y104753" s="109"/>
    </row>
    <row r="104754" spans="25:25" x14ac:dyDescent="0.25">
      <c r="Y104754" s="109"/>
    </row>
    <row r="104755" spans="25:25" x14ac:dyDescent="0.25">
      <c r="Y104755" s="109"/>
    </row>
    <row r="104756" spans="25:25" x14ac:dyDescent="0.25">
      <c r="Y104756" s="109"/>
    </row>
    <row r="104757" spans="25:25" x14ac:dyDescent="0.25">
      <c r="Y104757" s="109"/>
    </row>
    <row r="104758" spans="25:25" x14ac:dyDescent="0.25">
      <c r="Y104758" s="109"/>
    </row>
    <row r="104759" spans="25:25" x14ac:dyDescent="0.25">
      <c r="Y104759" s="109"/>
    </row>
    <row r="104760" spans="25:25" x14ac:dyDescent="0.25">
      <c r="Y104760" s="109"/>
    </row>
    <row r="104761" spans="25:25" x14ac:dyDescent="0.25">
      <c r="Y104761" s="109"/>
    </row>
    <row r="104762" spans="25:25" x14ac:dyDescent="0.25">
      <c r="Y104762" s="109"/>
    </row>
    <row r="104763" spans="25:25" x14ac:dyDescent="0.25">
      <c r="Y104763" s="109"/>
    </row>
    <row r="104764" spans="25:25" x14ac:dyDescent="0.25">
      <c r="Y104764" s="109"/>
    </row>
    <row r="104765" spans="25:25" x14ac:dyDescent="0.25">
      <c r="Y104765" s="109"/>
    </row>
    <row r="104766" spans="25:25" x14ac:dyDescent="0.25">
      <c r="Y104766" s="109"/>
    </row>
    <row r="104767" spans="25:25" x14ac:dyDescent="0.25">
      <c r="Y104767" s="109"/>
    </row>
    <row r="104768" spans="25:25" x14ac:dyDescent="0.25">
      <c r="Y104768" s="109"/>
    </row>
    <row r="104769" spans="25:25" x14ac:dyDescent="0.25">
      <c r="Y104769" s="109"/>
    </row>
    <row r="104770" spans="25:25" x14ac:dyDescent="0.25">
      <c r="Y104770" s="109"/>
    </row>
    <row r="104771" spans="25:25" x14ac:dyDescent="0.25">
      <c r="Y104771" s="109"/>
    </row>
    <row r="104772" spans="25:25" x14ac:dyDescent="0.25">
      <c r="Y104772" s="109"/>
    </row>
    <row r="104773" spans="25:25" x14ac:dyDescent="0.25">
      <c r="Y104773" s="109"/>
    </row>
    <row r="104774" spans="25:25" x14ac:dyDescent="0.25">
      <c r="Y104774" s="109"/>
    </row>
    <row r="104775" spans="25:25" x14ac:dyDescent="0.25">
      <c r="Y104775" s="109"/>
    </row>
    <row r="104776" spans="25:25" x14ac:dyDescent="0.25">
      <c r="Y104776" s="109"/>
    </row>
    <row r="104777" spans="25:25" x14ac:dyDescent="0.25">
      <c r="Y104777" s="109"/>
    </row>
    <row r="104778" spans="25:25" x14ac:dyDescent="0.25">
      <c r="Y104778" s="109"/>
    </row>
    <row r="104779" spans="25:25" x14ac:dyDescent="0.25">
      <c r="Y104779" s="109"/>
    </row>
    <row r="104780" spans="25:25" x14ac:dyDescent="0.25">
      <c r="Y104780" s="109"/>
    </row>
    <row r="104781" spans="25:25" x14ac:dyDescent="0.25">
      <c r="Y104781" s="109"/>
    </row>
    <row r="104782" spans="25:25" x14ac:dyDescent="0.25">
      <c r="Y104782" s="109"/>
    </row>
    <row r="104783" spans="25:25" x14ac:dyDescent="0.25">
      <c r="Y104783" s="109"/>
    </row>
    <row r="104784" spans="25:25" x14ac:dyDescent="0.25">
      <c r="Y104784" s="109"/>
    </row>
    <row r="104785" spans="25:25" x14ac:dyDescent="0.25">
      <c r="Y104785" s="109"/>
    </row>
    <row r="104786" spans="25:25" x14ac:dyDescent="0.25">
      <c r="Y104786" s="109"/>
    </row>
    <row r="104787" spans="25:25" x14ac:dyDescent="0.25">
      <c r="Y104787" s="109"/>
    </row>
    <row r="104788" spans="25:25" x14ac:dyDescent="0.25">
      <c r="Y104788" s="109"/>
    </row>
    <row r="104789" spans="25:25" x14ac:dyDescent="0.25">
      <c r="Y104789" s="109"/>
    </row>
    <row r="104790" spans="25:25" x14ac:dyDescent="0.25">
      <c r="Y104790" s="109"/>
    </row>
    <row r="104791" spans="25:25" x14ac:dyDescent="0.25">
      <c r="Y104791" s="109"/>
    </row>
    <row r="104792" spans="25:25" x14ac:dyDescent="0.25">
      <c r="Y104792" s="109"/>
    </row>
    <row r="104793" spans="25:25" x14ac:dyDescent="0.25">
      <c r="Y104793" s="109"/>
    </row>
    <row r="104794" spans="25:25" x14ac:dyDescent="0.25">
      <c r="Y104794" s="109"/>
    </row>
    <row r="104795" spans="25:25" x14ac:dyDescent="0.25">
      <c r="Y104795" s="109"/>
    </row>
    <row r="104796" spans="25:25" x14ac:dyDescent="0.25">
      <c r="Y104796" s="109"/>
    </row>
    <row r="104797" spans="25:25" x14ac:dyDescent="0.25">
      <c r="Y104797" s="109"/>
    </row>
    <row r="104798" spans="25:25" x14ac:dyDescent="0.25">
      <c r="Y104798" s="109"/>
    </row>
    <row r="104799" spans="25:25" x14ac:dyDescent="0.25">
      <c r="Y104799" s="109"/>
    </row>
    <row r="104800" spans="25:25" x14ac:dyDescent="0.25">
      <c r="Y104800" s="109"/>
    </row>
    <row r="104801" spans="25:25" x14ac:dyDescent="0.25">
      <c r="Y104801" s="109"/>
    </row>
    <row r="104802" spans="25:25" x14ac:dyDescent="0.25">
      <c r="Y104802" s="109"/>
    </row>
    <row r="104803" spans="25:25" x14ac:dyDescent="0.25">
      <c r="Y104803" s="109"/>
    </row>
    <row r="104804" spans="25:25" x14ac:dyDescent="0.25">
      <c r="Y104804" s="109"/>
    </row>
    <row r="104805" spans="25:25" x14ac:dyDescent="0.25">
      <c r="Y104805" s="109"/>
    </row>
    <row r="104806" spans="25:25" x14ac:dyDescent="0.25">
      <c r="Y104806" s="109"/>
    </row>
    <row r="104807" spans="25:25" x14ac:dyDescent="0.25">
      <c r="Y104807" s="109"/>
    </row>
    <row r="104808" spans="25:25" x14ac:dyDescent="0.25">
      <c r="Y104808" s="109"/>
    </row>
    <row r="104809" spans="25:25" x14ac:dyDescent="0.25">
      <c r="Y104809" s="109"/>
    </row>
    <row r="104810" spans="25:25" x14ac:dyDescent="0.25">
      <c r="Y104810" s="109"/>
    </row>
    <row r="104811" spans="25:25" x14ac:dyDescent="0.25">
      <c r="Y104811" s="109"/>
    </row>
    <row r="104812" spans="25:25" x14ac:dyDescent="0.25">
      <c r="Y104812" s="109"/>
    </row>
    <row r="104813" spans="25:25" x14ac:dyDescent="0.25">
      <c r="Y104813" s="109"/>
    </row>
    <row r="104814" spans="25:25" x14ac:dyDescent="0.25">
      <c r="Y104814" s="109"/>
    </row>
    <row r="104815" spans="25:25" x14ac:dyDescent="0.25">
      <c r="Y104815" s="109"/>
    </row>
    <row r="104816" spans="25:25" x14ac:dyDescent="0.25">
      <c r="Y104816" s="109"/>
    </row>
    <row r="104817" spans="25:25" x14ac:dyDescent="0.25">
      <c r="Y104817" s="109"/>
    </row>
    <row r="104818" spans="25:25" x14ac:dyDescent="0.25">
      <c r="Y104818" s="109"/>
    </row>
    <row r="104819" spans="25:25" x14ac:dyDescent="0.25">
      <c r="Y104819" s="109"/>
    </row>
    <row r="104820" spans="25:25" x14ac:dyDescent="0.25">
      <c r="Y104820" s="109"/>
    </row>
    <row r="104821" spans="25:25" x14ac:dyDescent="0.25">
      <c r="Y104821" s="109"/>
    </row>
    <row r="104822" spans="25:25" x14ac:dyDescent="0.25">
      <c r="Y104822" s="109"/>
    </row>
    <row r="104823" spans="25:25" x14ac:dyDescent="0.25">
      <c r="Y104823" s="109"/>
    </row>
    <row r="104824" spans="25:25" x14ac:dyDescent="0.25">
      <c r="Y104824" s="109"/>
    </row>
    <row r="104825" spans="25:25" x14ac:dyDescent="0.25">
      <c r="Y104825" s="109"/>
    </row>
    <row r="104826" spans="25:25" x14ac:dyDescent="0.25">
      <c r="Y104826" s="109"/>
    </row>
    <row r="104827" spans="25:25" x14ac:dyDescent="0.25">
      <c r="Y104827" s="109"/>
    </row>
    <row r="104828" spans="25:25" x14ac:dyDescent="0.25">
      <c r="Y104828" s="109"/>
    </row>
    <row r="104829" spans="25:25" x14ac:dyDescent="0.25">
      <c r="Y104829" s="109"/>
    </row>
    <row r="104830" spans="25:25" x14ac:dyDescent="0.25">
      <c r="Y104830" s="109"/>
    </row>
    <row r="104831" spans="25:25" x14ac:dyDescent="0.25">
      <c r="Y104831" s="109"/>
    </row>
    <row r="104832" spans="25:25" x14ac:dyDescent="0.25">
      <c r="Y104832" s="109"/>
    </row>
    <row r="104833" spans="25:25" x14ac:dyDescent="0.25">
      <c r="Y104833" s="109"/>
    </row>
    <row r="104834" spans="25:25" x14ac:dyDescent="0.25">
      <c r="Y104834" s="109"/>
    </row>
    <row r="104835" spans="25:25" x14ac:dyDescent="0.25">
      <c r="Y104835" s="109"/>
    </row>
    <row r="104836" spans="25:25" x14ac:dyDescent="0.25">
      <c r="Y104836" s="109"/>
    </row>
    <row r="104837" spans="25:25" x14ac:dyDescent="0.25">
      <c r="Y104837" s="109"/>
    </row>
    <row r="104838" spans="25:25" x14ac:dyDescent="0.25">
      <c r="Y104838" s="109"/>
    </row>
    <row r="104839" spans="25:25" x14ac:dyDescent="0.25">
      <c r="Y104839" s="109"/>
    </row>
    <row r="104840" spans="25:25" x14ac:dyDescent="0.25">
      <c r="Y104840" s="109"/>
    </row>
    <row r="104841" spans="25:25" x14ac:dyDescent="0.25">
      <c r="Y104841" s="109"/>
    </row>
    <row r="104842" spans="25:25" x14ac:dyDescent="0.25">
      <c r="Y104842" s="109"/>
    </row>
    <row r="104843" spans="25:25" x14ac:dyDescent="0.25">
      <c r="Y104843" s="109"/>
    </row>
    <row r="104844" spans="25:25" x14ac:dyDescent="0.25">
      <c r="Y104844" s="109"/>
    </row>
    <row r="104845" spans="25:25" x14ac:dyDescent="0.25">
      <c r="Y104845" s="109"/>
    </row>
    <row r="104846" spans="25:25" x14ac:dyDescent="0.25">
      <c r="Y104846" s="109"/>
    </row>
    <row r="104847" spans="25:25" x14ac:dyDescent="0.25">
      <c r="Y104847" s="109"/>
    </row>
    <row r="104848" spans="25:25" x14ac:dyDescent="0.25">
      <c r="Y104848" s="109"/>
    </row>
    <row r="104849" spans="25:25" x14ac:dyDescent="0.25">
      <c r="Y104849" s="109"/>
    </row>
    <row r="104850" spans="25:25" x14ac:dyDescent="0.25">
      <c r="Y104850" s="109"/>
    </row>
    <row r="104851" spans="25:25" x14ac:dyDescent="0.25">
      <c r="Y104851" s="109"/>
    </row>
    <row r="104852" spans="25:25" x14ac:dyDescent="0.25">
      <c r="Y104852" s="109"/>
    </row>
    <row r="104853" spans="25:25" x14ac:dyDescent="0.25">
      <c r="Y104853" s="109"/>
    </row>
    <row r="104854" spans="25:25" x14ac:dyDescent="0.25">
      <c r="Y104854" s="109"/>
    </row>
    <row r="104855" spans="25:25" x14ac:dyDescent="0.25">
      <c r="Y104855" s="109"/>
    </row>
    <row r="104856" spans="25:25" x14ac:dyDescent="0.25">
      <c r="Y104856" s="109"/>
    </row>
    <row r="104857" spans="25:25" x14ac:dyDescent="0.25">
      <c r="Y104857" s="109"/>
    </row>
    <row r="104858" spans="25:25" x14ac:dyDescent="0.25">
      <c r="Y104858" s="109"/>
    </row>
    <row r="104859" spans="25:25" x14ac:dyDescent="0.25">
      <c r="Y104859" s="109"/>
    </row>
    <row r="104860" spans="25:25" x14ac:dyDescent="0.25">
      <c r="Y104860" s="109"/>
    </row>
    <row r="104861" spans="25:25" x14ac:dyDescent="0.25">
      <c r="Y104861" s="109"/>
    </row>
    <row r="104862" spans="25:25" x14ac:dyDescent="0.25">
      <c r="Y104862" s="109"/>
    </row>
    <row r="104863" spans="25:25" x14ac:dyDescent="0.25">
      <c r="Y104863" s="109"/>
    </row>
    <row r="104864" spans="25:25" x14ac:dyDescent="0.25">
      <c r="Y104864" s="109"/>
    </row>
    <row r="104865" spans="25:25" x14ac:dyDescent="0.25">
      <c r="Y104865" s="109"/>
    </row>
    <row r="104866" spans="25:25" x14ac:dyDescent="0.25">
      <c r="Y104866" s="109"/>
    </row>
    <row r="104867" spans="25:25" x14ac:dyDescent="0.25">
      <c r="Y104867" s="109"/>
    </row>
    <row r="104868" spans="25:25" x14ac:dyDescent="0.25">
      <c r="Y104868" s="109"/>
    </row>
    <row r="104869" spans="25:25" x14ac:dyDescent="0.25">
      <c r="Y104869" s="109"/>
    </row>
    <row r="104870" spans="25:25" x14ac:dyDescent="0.25">
      <c r="Y104870" s="109"/>
    </row>
    <row r="104871" spans="25:25" x14ac:dyDescent="0.25">
      <c r="Y104871" s="109"/>
    </row>
    <row r="104872" spans="25:25" x14ac:dyDescent="0.25">
      <c r="Y104872" s="109"/>
    </row>
    <row r="104873" spans="25:25" x14ac:dyDescent="0.25">
      <c r="Y104873" s="109"/>
    </row>
    <row r="104874" spans="25:25" x14ac:dyDescent="0.25">
      <c r="Y104874" s="109"/>
    </row>
    <row r="104875" spans="25:25" x14ac:dyDescent="0.25">
      <c r="Y104875" s="109"/>
    </row>
    <row r="104876" spans="25:25" x14ac:dyDescent="0.25">
      <c r="Y104876" s="109"/>
    </row>
    <row r="104877" spans="25:25" x14ac:dyDescent="0.25">
      <c r="Y104877" s="109"/>
    </row>
    <row r="104878" spans="25:25" x14ac:dyDescent="0.25">
      <c r="Y104878" s="109"/>
    </row>
    <row r="104879" spans="25:25" x14ac:dyDescent="0.25">
      <c r="Y104879" s="109"/>
    </row>
    <row r="104880" spans="25:25" x14ac:dyDescent="0.25">
      <c r="Y104880" s="109"/>
    </row>
    <row r="104881" spans="25:25" x14ac:dyDescent="0.25">
      <c r="Y104881" s="109"/>
    </row>
    <row r="104882" spans="25:25" x14ac:dyDescent="0.25">
      <c r="Y104882" s="109"/>
    </row>
    <row r="104883" spans="25:25" x14ac:dyDescent="0.25">
      <c r="Y104883" s="109"/>
    </row>
    <row r="104884" spans="25:25" x14ac:dyDescent="0.25">
      <c r="Y104884" s="109"/>
    </row>
    <row r="104885" spans="25:25" x14ac:dyDescent="0.25">
      <c r="Y104885" s="109"/>
    </row>
    <row r="104886" spans="25:25" x14ac:dyDescent="0.25">
      <c r="Y104886" s="109"/>
    </row>
    <row r="104887" spans="25:25" x14ac:dyDescent="0.25">
      <c r="Y104887" s="109"/>
    </row>
    <row r="104888" spans="25:25" x14ac:dyDescent="0.25">
      <c r="Y104888" s="109"/>
    </row>
    <row r="104889" spans="25:25" x14ac:dyDescent="0.25">
      <c r="Y104889" s="109"/>
    </row>
    <row r="104890" spans="25:25" x14ac:dyDescent="0.25">
      <c r="Y104890" s="109"/>
    </row>
    <row r="104891" spans="25:25" x14ac:dyDescent="0.25">
      <c r="Y104891" s="109"/>
    </row>
    <row r="104892" spans="25:25" x14ac:dyDescent="0.25">
      <c r="Y104892" s="109"/>
    </row>
    <row r="104893" spans="25:25" x14ac:dyDescent="0.25">
      <c r="Y104893" s="109"/>
    </row>
    <row r="104894" spans="25:25" x14ac:dyDescent="0.25">
      <c r="Y104894" s="109"/>
    </row>
    <row r="104895" spans="25:25" x14ac:dyDescent="0.25">
      <c r="Y104895" s="109"/>
    </row>
    <row r="104896" spans="25:25" x14ac:dyDescent="0.25">
      <c r="Y104896" s="109"/>
    </row>
    <row r="104897" spans="25:25" x14ac:dyDescent="0.25">
      <c r="Y104897" s="109"/>
    </row>
    <row r="104898" spans="25:25" x14ac:dyDescent="0.25">
      <c r="Y104898" s="109"/>
    </row>
    <row r="104899" spans="25:25" x14ac:dyDescent="0.25">
      <c r="Y104899" s="109"/>
    </row>
    <row r="104900" spans="25:25" x14ac:dyDescent="0.25">
      <c r="Y104900" s="109"/>
    </row>
    <row r="104901" spans="25:25" x14ac:dyDescent="0.25">
      <c r="Y104901" s="109"/>
    </row>
    <row r="104902" spans="25:25" x14ac:dyDescent="0.25">
      <c r="Y104902" s="109"/>
    </row>
    <row r="104903" spans="25:25" x14ac:dyDescent="0.25">
      <c r="Y104903" s="109"/>
    </row>
    <row r="104904" spans="25:25" x14ac:dyDescent="0.25">
      <c r="Y104904" s="109"/>
    </row>
    <row r="104905" spans="25:25" x14ac:dyDescent="0.25">
      <c r="Y104905" s="109"/>
    </row>
    <row r="104906" spans="25:25" x14ac:dyDescent="0.25">
      <c r="Y104906" s="109"/>
    </row>
    <row r="104907" spans="25:25" x14ac:dyDescent="0.25">
      <c r="Y104907" s="109"/>
    </row>
    <row r="104908" spans="25:25" x14ac:dyDescent="0.25">
      <c r="Y104908" s="109"/>
    </row>
    <row r="104909" spans="25:25" x14ac:dyDescent="0.25">
      <c r="Y104909" s="109"/>
    </row>
    <row r="104910" spans="25:25" x14ac:dyDescent="0.25">
      <c r="Y104910" s="109"/>
    </row>
    <row r="104911" spans="25:25" x14ac:dyDescent="0.25">
      <c r="Y104911" s="109"/>
    </row>
    <row r="104912" spans="25:25" x14ac:dyDescent="0.25">
      <c r="Y104912" s="109"/>
    </row>
    <row r="104913" spans="25:25" x14ac:dyDescent="0.25">
      <c r="Y104913" s="109"/>
    </row>
    <row r="104914" spans="25:25" x14ac:dyDescent="0.25">
      <c r="Y104914" s="109"/>
    </row>
    <row r="104915" spans="25:25" x14ac:dyDescent="0.25">
      <c r="Y104915" s="109"/>
    </row>
    <row r="104916" spans="25:25" x14ac:dyDescent="0.25">
      <c r="Y104916" s="109"/>
    </row>
    <row r="104917" spans="25:25" x14ac:dyDescent="0.25">
      <c r="Y104917" s="109"/>
    </row>
    <row r="104918" spans="25:25" x14ac:dyDescent="0.25">
      <c r="Y104918" s="109"/>
    </row>
    <row r="104919" spans="25:25" x14ac:dyDescent="0.25">
      <c r="Y104919" s="109"/>
    </row>
    <row r="104920" spans="25:25" x14ac:dyDescent="0.25">
      <c r="Y104920" s="109"/>
    </row>
    <row r="104921" spans="25:25" x14ac:dyDescent="0.25">
      <c r="Y104921" s="109"/>
    </row>
    <row r="104922" spans="25:25" x14ac:dyDescent="0.25">
      <c r="Y104922" s="109"/>
    </row>
    <row r="104923" spans="25:25" x14ac:dyDescent="0.25">
      <c r="Y104923" s="109"/>
    </row>
    <row r="104924" spans="25:25" x14ac:dyDescent="0.25">
      <c r="Y104924" s="109"/>
    </row>
    <row r="104925" spans="25:25" x14ac:dyDescent="0.25">
      <c r="Y104925" s="109"/>
    </row>
    <row r="104926" spans="25:25" x14ac:dyDescent="0.25">
      <c r="Y104926" s="109"/>
    </row>
    <row r="104927" spans="25:25" x14ac:dyDescent="0.25">
      <c r="Y104927" s="109"/>
    </row>
    <row r="104928" spans="25:25" x14ac:dyDescent="0.25">
      <c r="Y104928" s="109"/>
    </row>
    <row r="104929" spans="25:25" x14ac:dyDescent="0.25">
      <c r="Y104929" s="109"/>
    </row>
    <row r="104930" spans="25:25" x14ac:dyDescent="0.25">
      <c r="Y104930" s="109"/>
    </row>
    <row r="104931" spans="25:25" x14ac:dyDescent="0.25">
      <c r="Y104931" s="109"/>
    </row>
    <row r="104932" spans="25:25" x14ac:dyDescent="0.25">
      <c r="Y104932" s="109"/>
    </row>
    <row r="104933" spans="25:25" x14ac:dyDescent="0.25">
      <c r="Y104933" s="109"/>
    </row>
    <row r="104934" spans="25:25" x14ac:dyDescent="0.25">
      <c r="Y104934" s="109"/>
    </row>
    <row r="104935" spans="25:25" x14ac:dyDescent="0.25">
      <c r="Y104935" s="109"/>
    </row>
    <row r="104936" spans="25:25" x14ac:dyDescent="0.25">
      <c r="Y104936" s="109"/>
    </row>
    <row r="104937" spans="25:25" x14ac:dyDescent="0.25">
      <c r="Y104937" s="109"/>
    </row>
    <row r="104938" spans="25:25" x14ac:dyDescent="0.25">
      <c r="Y104938" s="109"/>
    </row>
    <row r="104939" spans="25:25" x14ac:dyDescent="0.25">
      <c r="Y104939" s="109"/>
    </row>
    <row r="104940" spans="25:25" x14ac:dyDescent="0.25">
      <c r="Y104940" s="109"/>
    </row>
    <row r="104941" spans="25:25" x14ac:dyDescent="0.25">
      <c r="Y104941" s="109"/>
    </row>
    <row r="104942" spans="25:25" x14ac:dyDescent="0.25">
      <c r="Y104942" s="109"/>
    </row>
    <row r="104943" spans="25:25" x14ac:dyDescent="0.25">
      <c r="Y104943" s="109"/>
    </row>
    <row r="104944" spans="25:25" x14ac:dyDescent="0.25">
      <c r="Y104944" s="109"/>
    </row>
    <row r="104945" spans="25:25" x14ac:dyDescent="0.25">
      <c r="Y104945" s="109"/>
    </row>
    <row r="104946" spans="25:25" x14ac:dyDescent="0.25">
      <c r="Y104946" s="109"/>
    </row>
    <row r="104947" spans="25:25" x14ac:dyDescent="0.25">
      <c r="Y104947" s="109"/>
    </row>
    <row r="104948" spans="25:25" x14ac:dyDescent="0.25">
      <c r="Y104948" s="109"/>
    </row>
    <row r="104949" spans="25:25" x14ac:dyDescent="0.25">
      <c r="Y104949" s="109"/>
    </row>
    <row r="104950" spans="25:25" x14ac:dyDescent="0.25">
      <c r="Y104950" s="109"/>
    </row>
    <row r="104951" spans="25:25" x14ac:dyDescent="0.25">
      <c r="Y104951" s="109"/>
    </row>
    <row r="104952" spans="25:25" x14ac:dyDescent="0.25">
      <c r="Y104952" s="109"/>
    </row>
    <row r="104953" spans="25:25" x14ac:dyDescent="0.25">
      <c r="Y104953" s="109"/>
    </row>
    <row r="104954" spans="25:25" x14ac:dyDescent="0.25">
      <c r="Y104954" s="109"/>
    </row>
    <row r="104955" spans="25:25" x14ac:dyDescent="0.25">
      <c r="Y104955" s="109"/>
    </row>
    <row r="104956" spans="25:25" x14ac:dyDescent="0.25">
      <c r="Y104956" s="109"/>
    </row>
    <row r="104957" spans="25:25" x14ac:dyDescent="0.25">
      <c r="Y104957" s="109"/>
    </row>
    <row r="104958" spans="25:25" x14ac:dyDescent="0.25">
      <c r="Y104958" s="109"/>
    </row>
    <row r="104959" spans="25:25" x14ac:dyDescent="0.25">
      <c r="Y104959" s="109"/>
    </row>
    <row r="104960" spans="25:25" x14ac:dyDescent="0.25">
      <c r="Y104960" s="109"/>
    </row>
    <row r="104961" spans="25:25" x14ac:dyDescent="0.25">
      <c r="Y104961" s="109"/>
    </row>
    <row r="104962" spans="25:25" x14ac:dyDescent="0.25">
      <c r="Y104962" s="109"/>
    </row>
    <row r="104963" spans="25:25" x14ac:dyDescent="0.25">
      <c r="Y104963" s="109"/>
    </row>
    <row r="104964" spans="25:25" x14ac:dyDescent="0.25">
      <c r="Y104964" s="109"/>
    </row>
    <row r="104965" spans="25:25" x14ac:dyDescent="0.25">
      <c r="Y104965" s="109"/>
    </row>
    <row r="104966" spans="25:25" x14ac:dyDescent="0.25">
      <c r="Y104966" s="109"/>
    </row>
    <row r="104967" spans="25:25" x14ac:dyDescent="0.25">
      <c r="Y104967" s="109"/>
    </row>
    <row r="104968" spans="25:25" x14ac:dyDescent="0.25">
      <c r="Y104968" s="109"/>
    </row>
    <row r="104969" spans="25:25" x14ac:dyDescent="0.25">
      <c r="Y104969" s="109"/>
    </row>
    <row r="104970" spans="25:25" x14ac:dyDescent="0.25">
      <c r="Y104970" s="109"/>
    </row>
    <row r="104971" spans="25:25" x14ac:dyDescent="0.25">
      <c r="Y104971" s="109"/>
    </row>
    <row r="104972" spans="25:25" x14ac:dyDescent="0.25">
      <c r="Y104972" s="109"/>
    </row>
    <row r="104973" spans="25:25" x14ac:dyDescent="0.25">
      <c r="Y104973" s="109"/>
    </row>
    <row r="104974" spans="25:25" x14ac:dyDescent="0.25">
      <c r="Y104974" s="109"/>
    </row>
    <row r="104975" spans="25:25" x14ac:dyDescent="0.25">
      <c r="Y104975" s="109"/>
    </row>
    <row r="104976" spans="25:25" x14ac:dyDescent="0.25">
      <c r="Y104976" s="109"/>
    </row>
    <row r="104977" spans="25:25" x14ac:dyDescent="0.25">
      <c r="Y104977" s="109"/>
    </row>
    <row r="104978" spans="25:25" x14ac:dyDescent="0.25">
      <c r="Y104978" s="109"/>
    </row>
    <row r="104979" spans="25:25" x14ac:dyDescent="0.25">
      <c r="Y104979" s="109"/>
    </row>
    <row r="104980" spans="25:25" x14ac:dyDescent="0.25">
      <c r="Y104980" s="109"/>
    </row>
    <row r="104981" spans="25:25" x14ac:dyDescent="0.25">
      <c r="Y104981" s="109"/>
    </row>
    <row r="104982" spans="25:25" x14ac:dyDescent="0.25">
      <c r="Y104982" s="109"/>
    </row>
    <row r="104983" spans="25:25" x14ac:dyDescent="0.25">
      <c r="Y104983" s="109"/>
    </row>
    <row r="104984" spans="25:25" x14ac:dyDescent="0.25">
      <c r="Y104984" s="109"/>
    </row>
    <row r="104985" spans="25:25" x14ac:dyDescent="0.25">
      <c r="Y104985" s="109"/>
    </row>
    <row r="104986" spans="25:25" x14ac:dyDescent="0.25">
      <c r="Y104986" s="109"/>
    </row>
    <row r="104987" spans="25:25" x14ac:dyDescent="0.25">
      <c r="Y104987" s="109"/>
    </row>
    <row r="104988" spans="25:25" x14ac:dyDescent="0.25">
      <c r="Y104988" s="109"/>
    </row>
    <row r="104989" spans="25:25" x14ac:dyDescent="0.25">
      <c r="Y104989" s="109"/>
    </row>
    <row r="104990" spans="25:25" x14ac:dyDescent="0.25">
      <c r="Y104990" s="109"/>
    </row>
    <row r="104991" spans="25:25" x14ac:dyDescent="0.25">
      <c r="Y104991" s="109"/>
    </row>
    <row r="104992" spans="25:25" x14ac:dyDescent="0.25">
      <c r="Y104992" s="109"/>
    </row>
    <row r="104993" spans="25:25" x14ac:dyDescent="0.25">
      <c r="Y104993" s="109"/>
    </row>
    <row r="104994" spans="25:25" x14ac:dyDescent="0.25">
      <c r="Y104994" s="109"/>
    </row>
    <row r="104995" spans="25:25" x14ac:dyDescent="0.25">
      <c r="Y104995" s="109"/>
    </row>
    <row r="104996" spans="25:25" x14ac:dyDescent="0.25">
      <c r="Y104996" s="109"/>
    </row>
    <row r="104997" spans="25:25" x14ac:dyDescent="0.25">
      <c r="Y104997" s="109"/>
    </row>
    <row r="104998" spans="25:25" x14ac:dyDescent="0.25">
      <c r="Y104998" s="109"/>
    </row>
    <row r="104999" spans="25:25" x14ac:dyDescent="0.25">
      <c r="Y104999" s="109"/>
    </row>
    <row r="105000" spans="25:25" x14ac:dyDescent="0.25">
      <c r="Y105000" s="109"/>
    </row>
    <row r="105001" spans="25:25" x14ac:dyDescent="0.25">
      <c r="Y105001" s="109"/>
    </row>
    <row r="105002" spans="25:25" x14ac:dyDescent="0.25">
      <c r="Y105002" s="109"/>
    </row>
    <row r="105003" spans="25:25" x14ac:dyDescent="0.25">
      <c r="Y105003" s="109"/>
    </row>
    <row r="105004" spans="25:25" x14ac:dyDescent="0.25">
      <c r="Y105004" s="109"/>
    </row>
    <row r="105005" spans="25:25" x14ac:dyDescent="0.25">
      <c r="Y105005" s="109"/>
    </row>
    <row r="105006" spans="25:25" x14ac:dyDescent="0.25">
      <c r="Y105006" s="109"/>
    </row>
    <row r="105007" spans="25:25" x14ac:dyDescent="0.25">
      <c r="Y105007" s="109"/>
    </row>
    <row r="105008" spans="25:25" x14ac:dyDescent="0.25">
      <c r="Y105008" s="109"/>
    </row>
    <row r="105009" spans="25:25" x14ac:dyDescent="0.25">
      <c r="Y105009" s="109"/>
    </row>
    <row r="105010" spans="25:25" x14ac:dyDescent="0.25">
      <c r="Y105010" s="109"/>
    </row>
    <row r="105011" spans="25:25" x14ac:dyDescent="0.25">
      <c r="Y105011" s="109"/>
    </row>
    <row r="105012" spans="25:25" x14ac:dyDescent="0.25">
      <c r="Y105012" s="109"/>
    </row>
    <row r="105013" spans="25:25" x14ac:dyDescent="0.25">
      <c r="Y105013" s="109"/>
    </row>
    <row r="105014" spans="25:25" x14ac:dyDescent="0.25">
      <c r="Y105014" s="109"/>
    </row>
    <row r="105015" spans="25:25" x14ac:dyDescent="0.25">
      <c r="Y105015" s="109"/>
    </row>
    <row r="105016" spans="25:25" x14ac:dyDescent="0.25">
      <c r="Y105016" s="109"/>
    </row>
    <row r="105017" spans="25:25" x14ac:dyDescent="0.25">
      <c r="Y105017" s="109"/>
    </row>
    <row r="105018" spans="25:25" x14ac:dyDescent="0.25">
      <c r="Y105018" s="109"/>
    </row>
    <row r="105019" spans="25:25" x14ac:dyDescent="0.25">
      <c r="Y105019" s="109"/>
    </row>
    <row r="105020" spans="25:25" x14ac:dyDescent="0.25">
      <c r="Y105020" s="109"/>
    </row>
    <row r="105021" spans="25:25" x14ac:dyDescent="0.25">
      <c r="Y105021" s="109"/>
    </row>
    <row r="105022" spans="25:25" x14ac:dyDescent="0.25">
      <c r="Y105022" s="109"/>
    </row>
    <row r="105023" spans="25:25" x14ac:dyDescent="0.25">
      <c r="Y105023" s="109"/>
    </row>
    <row r="105024" spans="25:25" x14ac:dyDescent="0.25">
      <c r="Y105024" s="109"/>
    </row>
    <row r="105025" spans="25:25" x14ac:dyDescent="0.25">
      <c r="Y105025" s="109"/>
    </row>
    <row r="105026" spans="25:25" x14ac:dyDescent="0.25">
      <c r="Y105026" s="109"/>
    </row>
    <row r="105027" spans="25:25" x14ac:dyDescent="0.25">
      <c r="Y105027" s="109"/>
    </row>
    <row r="105028" spans="25:25" x14ac:dyDescent="0.25">
      <c r="Y105028" s="109"/>
    </row>
    <row r="105029" spans="25:25" x14ac:dyDescent="0.25">
      <c r="Y105029" s="109"/>
    </row>
    <row r="105030" spans="25:25" x14ac:dyDescent="0.25">
      <c r="Y105030" s="109"/>
    </row>
    <row r="105031" spans="25:25" x14ac:dyDescent="0.25">
      <c r="Y105031" s="109"/>
    </row>
    <row r="105032" spans="25:25" x14ac:dyDescent="0.25">
      <c r="Y105032" s="109"/>
    </row>
    <row r="105033" spans="25:25" x14ac:dyDescent="0.25">
      <c r="Y105033" s="109"/>
    </row>
    <row r="105034" spans="25:25" x14ac:dyDescent="0.25">
      <c r="Y105034" s="109"/>
    </row>
    <row r="105035" spans="25:25" x14ac:dyDescent="0.25">
      <c r="Y105035" s="109"/>
    </row>
    <row r="105036" spans="25:25" x14ac:dyDescent="0.25">
      <c r="Y105036" s="109"/>
    </row>
    <row r="105037" spans="25:25" x14ac:dyDescent="0.25">
      <c r="Y105037" s="109"/>
    </row>
    <row r="105038" spans="25:25" x14ac:dyDescent="0.25">
      <c r="Y105038" s="109"/>
    </row>
    <row r="105039" spans="25:25" x14ac:dyDescent="0.25">
      <c r="Y105039" s="109"/>
    </row>
    <row r="105040" spans="25:25" x14ac:dyDescent="0.25">
      <c r="Y105040" s="109"/>
    </row>
    <row r="105041" spans="25:25" x14ac:dyDescent="0.25">
      <c r="Y105041" s="109"/>
    </row>
    <row r="105042" spans="25:25" x14ac:dyDescent="0.25">
      <c r="Y105042" s="109"/>
    </row>
    <row r="105043" spans="25:25" x14ac:dyDescent="0.25">
      <c r="Y105043" s="109"/>
    </row>
    <row r="105044" spans="25:25" x14ac:dyDescent="0.25">
      <c r="Y105044" s="109"/>
    </row>
    <row r="105045" spans="25:25" x14ac:dyDescent="0.25">
      <c r="Y105045" s="109"/>
    </row>
    <row r="105046" spans="25:25" x14ac:dyDescent="0.25">
      <c r="Y105046" s="109"/>
    </row>
    <row r="105047" spans="25:25" x14ac:dyDescent="0.25">
      <c r="Y105047" s="109"/>
    </row>
    <row r="105048" spans="25:25" x14ac:dyDescent="0.25">
      <c r="Y105048" s="109"/>
    </row>
    <row r="105049" spans="25:25" x14ac:dyDescent="0.25">
      <c r="Y105049" s="109"/>
    </row>
    <row r="105050" spans="25:25" x14ac:dyDescent="0.25">
      <c r="Y105050" s="109"/>
    </row>
    <row r="105051" spans="25:25" x14ac:dyDescent="0.25">
      <c r="Y105051" s="109"/>
    </row>
    <row r="105052" spans="25:25" x14ac:dyDescent="0.25">
      <c r="Y105052" s="109"/>
    </row>
    <row r="105053" spans="25:25" x14ac:dyDescent="0.25">
      <c r="Y105053" s="109"/>
    </row>
    <row r="105054" spans="25:25" x14ac:dyDescent="0.25">
      <c r="Y105054" s="109"/>
    </row>
    <row r="105055" spans="25:25" x14ac:dyDescent="0.25">
      <c r="Y105055" s="109"/>
    </row>
    <row r="105056" spans="25:25" x14ac:dyDescent="0.25">
      <c r="Y105056" s="109"/>
    </row>
    <row r="105057" spans="25:25" x14ac:dyDescent="0.25">
      <c r="Y105057" s="109"/>
    </row>
    <row r="105058" spans="25:25" x14ac:dyDescent="0.25">
      <c r="Y105058" s="109"/>
    </row>
    <row r="105059" spans="25:25" x14ac:dyDescent="0.25">
      <c r="Y105059" s="109"/>
    </row>
    <row r="105060" spans="25:25" x14ac:dyDescent="0.25">
      <c r="Y105060" s="109"/>
    </row>
    <row r="105061" spans="25:25" x14ac:dyDescent="0.25">
      <c r="Y105061" s="109"/>
    </row>
    <row r="105062" spans="25:25" x14ac:dyDescent="0.25">
      <c r="Y105062" s="109"/>
    </row>
    <row r="105063" spans="25:25" x14ac:dyDescent="0.25">
      <c r="Y105063" s="109"/>
    </row>
    <row r="105064" spans="25:25" x14ac:dyDescent="0.25">
      <c r="Y105064" s="109"/>
    </row>
    <row r="105065" spans="25:25" x14ac:dyDescent="0.25">
      <c r="Y105065" s="109"/>
    </row>
    <row r="105066" spans="25:25" x14ac:dyDescent="0.25">
      <c r="Y105066" s="109"/>
    </row>
    <row r="105067" spans="25:25" x14ac:dyDescent="0.25">
      <c r="Y105067" s="109"/>
    </row>
    <row r="105068" spans="25:25" x14ac:dyDescent="0.25">
      <c r="Y105068" s="109"/>
    </row>
    <row r="105069" spans="25:25" x14ac:dyDescent="0.25">
      <c r="Y105069" s="109"/>
    </row>
    <row r="105070" spans="25:25" x14ac:dyDescent="0.25">
      <c r="Y105070" s="109"/>
    </row>
    <row r="105071" spans="25:25" x14ac:dyDescent="0.25">
      <c r="Y105071" s="109"/>
    </row>
    <row r="105072" spans="25:25" x14ac:dyDescent="0.25">
      <c r="Y105072" s="109"/>
    </row>
    <row r="105073" spans="25:25" x14ac:dyDescent="0.25">
      <c r="Y105073" s="109"/>
    </row>
    <row r="105074" spans="25:25" x14ac:dyDescent="0.25">
      <c r="Y105074" s="109"/>
    </row>
    <row r="105075" spans="25:25" x14ac:dyDescent="0.25">
      <c r="Y105075" s="109"/>
    </row>
    <row r="105076" spans="25:25" x14ac:dyDescent="0.25">
      <c r="Y105076" s="109"/>
    </row>
    <row r="105077" spans="25:25" x14ac:dyDescent="0.25">
      <c r="Y105077" s="109"/>
    </row>
    <row r="105078" spans="25:25" x14ac:dyDescent="0.25">
      <c r="Y105078" s="109"/>
    </row>
    <row r="105079" spans="25:25" x14ac:dyDescent="0.25">
      <c r="Y105079" s="109"/>
    </row>
    <row r="105080" spans="25:25" x14ac:dyDescent="0.25">
      <c r="Y105080" s="109"/>
    </row>
    <row r="105081" spans="25:25" x14ac:dyDescent="0.25">
      <c r="Y105081" s="109"/>
    </row>
    <row r="105082" spans="25:25" x14ac:dyDescent="0.25">
      <c r="Y105082" s="109"/>
    </row>
    <row r="105083" spans="25:25" x14ac:dyDescent="0.25">
      <c r="Y105083" s="109"/>
    </row>
    <row r="105084" spans="25:25" x14ac:dyDescent="0.25">
      <c r="Y105084" s="109"/>
    </row>
    <row r="105085" spans="25:25" x14ac:dyDescent="0.25">
      <c r="Y105085" s="109"/>
    </row>
    <row r="105086" spans="25:25" x14ac:dyDescent="0.25">
      <c r="Y105086" s="109"/>
    </row>
    <row r="105087" spans="25:25" x14ac:dyDescent="0.25">
      <c r="Y105087" s="109"/>
    </row>
    <row r="105088" spans="25:25" x14ac:dyDescent="0.25">
      <c r="Y105088" s="109"/>
    </row>
    <row r="105089" spans="25:25" x14ac:dyDescent="0.25">
      <c r="Y105089" s="109"/>
    </row>
    <row r="105090" spans="25:25" x14ac:dyDescent="0.25">
      <c r="Y105090" s="109"/>
    </row>
    <row r="105091" spans="25:25" x14ac:dyDescent="0.25">
      <c r="Y105091" s="109"/>
    </row>
    <row r="105092" spans="25:25" x14ac:dyDescent="0.25">
      <c r="Y105092" s="109"/>
    </row>
    <row r="105093" spans="25:25" x14ac:dyDescent="0.25">
      <c r="Y105093" s="109"/>
    </row>
    <row r="105094" spans="25:25" x14ac:dyDescent="0.25">
      <c r="Y105094" s="109"/>
    </row>
    <row r="105095" spans="25:25" x14ac:dyDescent="0.25">
      <c r="Y105095" s="109"/>
    </row>
    <row r="105096" spans="25:25" x14ac:dyDescent="0.25">
      <c r="Y105096" s="109"/>
    </row>
    <row r="105097" spans="25:25" x14ac:dyDescent="0.25">
      <c r="Y105097" s="109"/>
    </row>
    <row r="105098" spans="25:25" x14ac:dyDescent="0.25">
      <c r="Y105098" s="109"/>
    </row>
    <row r="105099" spans="25:25" x14ac:dyDescent="0.25">
      <c r="Y105099" s="109"/>
    </row>
    <row r="105100" spans="25:25" x14ac:dyDescent="0.25">
      <c r="Y105100" s="109"/>
    </row>
    <row r="105101" spans="25:25" x14ac:dyDescent="0.25">
      <c r="Y105101" s="109"/>
    </row>
    <row r="105102" spans="25:25" x14ac:dyDescent="0.25">
      <c r="Y105102" s="109"/>
    </row>
    <row r="105103" spans="25:25" x14ac:dyDescent="0.25">
      <c r="Y105103" s="109"/>
    </row>
    <row r="105104" spans="25:25" x14ac:dyDescent="0.25">
      <c r="Y105104" s="109"/>
    </row>
    <row r="105105" spans="25:25" x14ac:dyDescent="0.25">
      <c r="Y105105" s="109"/>
    </row>
    <row r="105106" spans="25:25" x14ac:dyDescent="0.25">
      <c r="Y105106" s="109"/>
    </row>
    <row r="105107" spans="25:25" x14ac:dyDescent="0.25">
      <c r="Y105107" s="109"/>
    </row>
    <row r="105108" spans="25:25" x14ac:dyDescent="0.25">
      <c r="Y105108" s="109"/>
    </row>
    <row r="105109" spans="25:25" x14ac:dyDescent="0.25">
      <c r="Y105109" s="109"/>
    </row>
    <row r="105110" spans="25:25" x14ac:dyDescent="0.25">
      <c r="Y105110" s="109"/>
    </row>
    <row r="105111" spans="25:25" x14ac:dyDescent="0.25">
      <c r="Y105111" s="109"/>
    </row>
    <row r="105112" spans="25:25" x14ac:dyDescent="0.25">
      <c r="Y105112" s="109"/>
    </row>
    <row r="105113" spans="25:25" x14ac:dyDescent="0.25">
      <c r="Y105113" s="109"/>
    </row>
    <row r="105114" spans="25:25" x14ac:dyDescent="0.25">
      <c r="Y105114" s="109"/>
    </row>
    <row r="105115" spans="25:25" x14ac:dyDescent="0.25">
      <c r="Y105115" s="109"/>
    </row>
    <row r="105116" spans="25:25" x14ac:dyDescent="0.25">
      <c r="Y105116" s="109"/>
    </row>
    <row r="105117" spans="25:25" x14ac:dyDescent="0.25">
      <c r="Y105117" s="109"/>
    </row>
    <row r="105118" spans="25:25" x14ac:dyDescent="0.25">
      <c r="Y105118" s="109"/>
    </row>
    <row r="105119" spans="25:25" x14ac:dyDescent="0.25">
      <c r="Y105119" s="109"/>
    </row>
    <row r="105120" spans="25:25" x14ac:dyDescent="0.25">
      <c r="Y105120" s="109"/>
    </row>
    <row r="105121" spans="25:25" x14ac:dyDescent="0.25">
      <c r="Y105121" s="109"/>
    </row>
    <row r="105122" spans="25:25" x14ac:dyDescent="0.25">
      <c r="Y105122" s="109"/>
    </row>
    <row r="105123" spans="25:25" x14ac:dyDescent="0.25">
      <c r="Y105123" s="109"/>
    </row>
    <row r="105124" spans="25:25" x14ac:dyDescent="0.25">
      <c r="Y105124" s="109"/>
    </row>
    <row r="105125" spans="25:25" x14ac:dyDescent="0.25">
      <c r="Y105125" s="109"/>
    </row>
    <row r="105126" spans="25:25" x14ac:dyDescent="0.25">
      <c r="Y105126" s="109"/>
    </row>
    <row r="105127" spans="25:25" x14ac:dyDescent="0.25">
      <c r="Y105127" s="109"/>
    </row>
    <row r="105128" spans="25:25" x14ac:dyDescent="0.25">
      <c r="Y105128" s="109"/>
    </row>
    <row r="105129" spans="25:25" x14ac:dyDescent="0.25">
      <c r="Y105129" s="109"/>
    </row>
    <row r="105130" spans="25:25" x14ac:dyDescent="0.25">
      <c r="Y105130" s="109"/>
    </row>
    <row r="105131" spans="25:25" x14ac:dyDescent="0.25">
      <c r="Y105131" s="109"/>
    </row>
    <row r="105132" spans="25:25" x14ac:dyDescent="0.25">
      <c r="Y105132" s="109"/>
    </row>
    <row r="105133" spans="25:25" x14ac:dyDescent="0.25">
      <c r="Y105133" s="109"/>
    </row>
    <row r="105134" spans="25:25" x14ac:dyDescent="0.25">
      <c r="Y105134" s="109"/>
    </row>
    <row r="105135" spans="25:25" x14ac:dyDescent="0.25">
      <c r="Y105135" s="109"/>
    </row>
    <row r="105136" spans="25:25" x14ac:dyDescent="0.25">
      <c r="Y105136" s="109"/>
    </row>
    <row r="105137" spans="25:25" x14ac:dyDescent="0.25">
      <c r="Y105137" s="109"/>
    </row>
    <row r="105138" spans="25:25" x14ac:dyDescent="0.25">
      <c r="Y105138" s="109"/>
    </row>
    <row r="105139" spans="25:25" x14ac:dyDescent="0.25">
      <c r="Y105139" s="109"/>
    </row>
    <row r="105140" spans="25:25" x14ac:dyDescent="0.25">
      <c r="Y105140" s="109"/>
    </row>
    <row r="105141" spans="25:25" x14ac:dyDescent="0.25">
      <c r="Y105141" s="109"/>
    </row>
    <row r="105142" spans="25:25" x14ac:dyDescent="0.25">
      <c r="Y105142" s="109"/>
    </row>
    <row r="105143" spans="25:25" x14ac:dyDescent="0.25">
      <c r="Y105143" s="109"/>
    </row>
    <row r="105144" spans="25:25" x14ac:dyDescent="0.25">
      <c r="Y105144" s="109"/>
    </row>
    <row r="105145" spans="25:25" x14ac:dyDescent="0.25">
      <c r="Y105145" s="109"/>
    </row>
    <row r="105146" spans="25:25" x14ac:dyDescent="0.25">
      <c r="Y105146" s="109"/>
    </row>
    <row r="105147" spans="25:25" x14ac:dyDescent="0.25">
      <c r="Y105147" s="109"/>
    </row>
    <row r="105148" spans="25:25" x14ac:dyDescent="0.25">
      <c r="Y105148" s="109"/>
    </row>
    <row r="105149" spans="25:25" x14ac:dyDescent="0.25">
      <c r="Y105149" s="109"/>
    </row>
    <row r="105150" spans="25:25" x14ac:dyDescent="0.25">
      <c r="Y105150" s="109"/>
    </row>
    <row r="105151" spans="25:25" x14ac:dyDescent="0.25">
      <c r="Y105151" s="109"/>
    </row>
    <row r="105152" spans="25:25" x14ac:dyDescent="0.25">
      <c r="Y105152" s="109"/>
    </row>
    <row r="105153" spans="25:25" x14ac:dyDescent="0.25">
      <c r="Y105153" s="109"/>
    </row>
    <row r="105154" spans="25:25" x14ac:dyDescent="0.25">
      <c r="Y105154" s="109"/>
    </row>
    <row r="105155" spans="25:25" x14ac:dyDescent="0.25">
      <c r="Y105155" s="109"/>
    </row>
    <row r="105156" spans="25:25" x14ac:dyDescent="0.25">
      <c r="Y105156" s="109"/>
    </row>
    <row r="105157" spans="25:25" x14ac:dyDescent="0.25">
      <c r="Y105157" s="109"/>
    </row>
    <row r="105158" spans="25:25" x14ac:dyDescent="0.25">
      <c r="Y105158" s="109"/>
    </row>
    <row r="105159" spans="25:25" x14ac:dyDescent="0.25">
      <c r="Y105159" s="109"/>
    </row>
    <row r="105160" spans="25:25" x14ac:dyDescent="0.25">
      <c r="Y105160" s="109"/>
    </row>
    <row r="105161" spans="25:25" x14ac:dyDescent="0.25">
      <c r="Y105161" s="109"/>
    </row>
    <row r="105162" spans="25:25" x14ac:dyDescent="0.25">
      <c r="Y105162" s="109"/>
    </row>
    <row r="105163" spans="25:25" x14ac:dyDescent="0.25">
      <c r="Y105163" s="109"/>
    </row>
    <row r="105164" spans="25:25" x14ac:dyDescent="0.25">
      <c r="Y105164" s="109"/>
    </row>
    <row r="105165" spans="25:25" x14ac:dyDescent="0.25">
      <c r="Y105165" s="109"/>
    </row>
    <row r="105166" spans="25:25" x14ac:dyDescent="0.25">
      <c r="Y105166" s="109"/>
    </row>
    <row r="105167" spans="25:25" x14ac:dyDescent="0.25">
      <c r="Y105167" s="109"/>
    </row>
    <row r="105168" spans="25:25" x14ac:dyDescent="0.25">
      <c r="Y105168" s="109"/>
    </row>
    <row r="105169" spans="25:25" x14ac:dyDescent="0.25">
      <c r="Y105169" s="109"/>
    </row>
    <row r="105170" spans="25:25" x14ac:dyDescent="0.25">
      <c r="Y105170" s="109"/>
    </row>
    <row r="105171" spans="25:25" x14ac:dyDescent="0.25">
      <c r="Y105171" s="109"/>
    </row>
    <row r="105172" spans="25:25" x14ac:dyDescent="0.25">
      <c r="Y105172" s="109"/>
    </row>
    <row r="105173" spans="25:25" x14ac:dyDescent="0.25">
      <c r="Y105173" s="109"/>
    </row>
    <row r="105174" spans="25:25" x14ac:dyDescent="0.25">
      <c r="Y105174" s="109"/>
    </row>
    <row r="105175" spans="25:25" x14ac:dyDescent="0.25">
      <c r="Y105175" s="109"/>
    </row>
    <row r="105176" spans="25:25" x14ac:dyDescent="0.25">
      <c r="Y105176" s="109"/>
    </row>
    <row r="105177" spans="25:25" x14ac:dyDescent="0.25">
      <c r="Y105177" s="109"/>
    </row>
    <row r="105178" spans="25:25" x14ac:dyDescent="0.25">
      <c r="Y105178" s="109"/>
    </row>
    <row r="105179" spans="25:25" x14ac:dyDescent="0.25">
      <c r="Y105179" s="109"/>
    </row>
    <row r="105180" spans="25:25" x14ac:dyDescent="0.25">
      <c r="Y105180" s="109"/>
    </row>
    <row r="105181" spans="25:25" x14ac:dyDescent="0.25">
      <c r="Y105181" s="109"/>
    </row>
    <row r="105182" spans="25:25" x14ac:dyDescent="0.25">
      <c r="Y105182" s="109"/>
    </row>
    <row r="105183" spans="25:25" x14ac:dyDescent="0.25">
      <c r="Y105183" s="109"/>
    </row>
    <row r="105184" spans="25:25" x14ac:dyDescent="0.25">
      <c r="Y105184" s="109"/>
    </row>
    <row r="105185" spans="25:25" x14ac:dyDescent="0.25">
      <c r="Y105185" s="109"/>
    </row>
    <row r="105186" spans="25:25" x14ac:dyDescent="0.25">
      <c r="Y105186" s="109"/>
    </row>
    <row r="105187" spans="25:25" x14ac:dyDescent="0.25">
      <c r="Y105187" s="109"/>
    </row>
    <row r="105188" spans="25:25" x14ac:dyDescent="0.25">
      <c r="Y105188" s="109"/>
    </row>
    <row r="105189" spans="25:25" x14ac:dyDescent="0.25">
      <c r="Y105189" s="109"/>
    </row>
    <row r="105190" spans="25:25" x14ac:dyDescent="0.25">
      <c r="Y105190" s="109"/>
    </row>
    <row r="105191" spans="25:25" x14ac:dyDescent="0.25">
      <c r="Y105191" s="109"/>
    </row>
    <row r="105192" spans="25:25" x14ac:dyDescent="0.25">
      <c r="Y105192" s="109"/>
    </row>
    <row r="105193" spans="25:25" x14ac:dyDescent="0.25">
      <c r="Y105193" s="109"/>
    </row>
    <row r="105194" spans="25:25" x14ac:dyDescent="0.25">
      <c r="Y105194" s="109"/>
    </row>
    <row r="105195" spans="25:25" x14ac:dyDescent="0.25">
      <c r="Y105195" s="109"/>
    </row>
    <row r="105196" spans="25:25" x14ac:dyDescent="0.25">
      <c r="Y105196" s="109"/>
    </row>
    <row r="105197" spans="25:25" x14ac:dyDescent="0.25">
      <c r="Y105197" s="109"/>
    </row>
    <row r="105198" spans="25:25" x14ac:dyDescent="0.25">
      <c r="Y105198" s="109"/>
    </row>
    <row r="105199" spans="25:25" x14ac:dyDescent="0.25">
      <c r="Y105199" s="109"/>
    </row>
    <row r="105200" spans="25:25" x14ac:dyDescent="0.25">
      <c r="Y105200" s="109"/>
    </row>
    <row r="105201" spans="25:25" x14ac:dyDescent="0.25">
      <c r="Y105201" s="109"/>
    </row>
    <row r="105202" spans="25:25" x14ac:dyDescent="0.25">
      <c r="Y105202" s="109"/>
    </row>
    <row r="105203" spans="25:25" x14ac:dyDescent="0.25">
      <c r="Y105203" s="109"/>
    </row>
    <row r="105204" spans="25:25" x14ac:dyDescent="0.25">
      <c r="Y105204" s="109"/>
    </row>
    <row r="105205" spans="25:25" x14ac:dyDescent="0.25">
      <c r="Y105205" s="109"/>
    </row>
    <row r="105206" spans="25:25" x14ac:dyDescent="0.25">
      <c r="Y105206" s="109"/>
    </row>
    <row r="105207" spans="25:25" x14ac:dyDescent="0.25">
      <c r="Y105207" s="109"/>
    </row>
    <row r="105208" spans="25:25" x14ac:dyDescent="0.25">
      <c r="Y105208" s="109"/>
    </row>
    <row r="105209" spans="25:25" x14ac:dyDescent="0.25">
      <c r="Y105209" s="109"/>
    </row>
    <row r="105210" spans="25:25" x14ac:dyDescent="0.25">
      <c r="Y105210" s="109"/>
    </row>
    <row r="105211" spans="25:25" x14ac:dyDescent="0.25">
      <c r="Y105211" s="109"/>
    </row>
    <row r="105212" spans="25:25" x14ac:dyDescent="0.25">
      <c r="Y105212" s="109"/>
    </row>
    <row r="105213" spans="25:25" x14ac:dyDescent="0.25">
      <c r="Y105213" s="109"/>
    </row>
    <row r="105214" spans="25:25" x14ac:dyDescent="0.25">
      <c r="Y105214" s="109"/>
    </row>
    <row r="105215" spans="25:25" x14ac:dyDescent="0.25">
      <c r="Y105215" s="109"/>
    </row>
    <row r="105216" spans="25:25" x14ac:dyDescent="0.25">
      <c r="Y105216" s="109"/>
    </row>
    <row r="105217" spans="25:25" x14ac:dyDescent="0.25">
      <c r="Y105217" s="109"/>
    </row>
    <row r="105218" spans="25:25" x14ac:dyDescent="0.25">
      <c r="Y105218" s="109"/>
    </row>
    <row r="105219" spans="25:25" x14ac:dyDescent="0.25">
      <c r="Y105219" s="109"/>
    </row>
    <row r="105220" spans="25:25" x14ac:dyDescent="0.25">
      <c r="Y105220" s="109"/>
    </row>
    <row r="105221" spans="25:25" x14ac:dyDescent="0.25">
      <c r="Y105221" s="109"/>
    </row>
    <row r="105222" spans="25:25" x14ac:dyDescent="0.25">
      <c r="Y105222" s="109"/>
    </row>
    <row r="105223" spans="25:25" x14ac:dyDescent="0.25">
      <c r="Y105223" s="109"/>
    </row>
    <row r="105224" spans="25:25" x14ac:dyDescent="0.25">
      <c r="Y105224" s="109"/>
    </row>
    <row r="105225" spans="25:25" x14ac:dyDescent="0.25">
      <c r="Y105225" s="109"/>
    </row>
    <row r="105226" spans="25:25" x14ac:dyDescent="0.25">
      <c r="Y105226" s="109"/>
    </row>
    <row r="105227" spans="25:25" x14ac:dyDescent="0.25">
      <c r="Y105227" s="109"/>
    </row>
    <row r="105228" spans="25:25" x14ac:dyDescent="0.25">
      <c r="Y105228" s="109"/>
    </row>
    <row r="105229" spans="25:25" x14ac:dyDescent="0.25">
      <c r="Y105229" s="109"/>
    </row>
    <row r="105230" spans="25:25" x14ac:dyDescent="0.25">
      <c r="Y105230" s="109"/>
    </row>
    <row r="105231" spans="25:25" x14ac:dyDescent="0.25">
      <c r="Y105231" s="109"/>
    </row>
    <row r="105232" spans="25:25" x14ac:dyDescent="0.25">
      <c r="Y105232" s="109"/>
    </row>
    <row r="105233" spans="25:25" x14ac:dyDescent="0.25">
      <c r="Y105233" s="109"/>
    </row>
    <row r="105234" spans="25:25" x14ac:dyDescent="0.25">
      <c r="Y105234" s="109"/>
    </row>
    <row r="105235" spans="25:25" x14ac:dyDescent="0.25">
      <c r="Y105235" s="109"/>
    </row>
    <row r="105236" spans="25:25" x14ac:dyDescent="0.25">
      <c r="Y105236" s="109"/>
    </row>
    <row r="105237" spans="25:25" x14ac:dyDescent="0.25">
      <c r="Y105237" s="109"/>
    </row>
    <row r="105238" spans="25:25" x14ac:dyDescent="0.25">
      <c r="Y105238" s="109"/>
    </row>
    <row r="105239" spans="25:25" x14ac:dyDescent="0.25">
      <c r="Y105239" s="109"/>
    </row>
    <row r="105240" spans="25:25" x14ac:dyDescent="0.25">
      <c r="Y105240" s="109"/>
    </row>
    <row r="105241" spans="25:25" x14ac:dyDescent="0.25">
      <c r="Y105241" s="109"/>
    </row>
    <row r="105242" spans="25:25" x14ac:dyDescent="0.25">
      <c r="Y105242" s="109"/>
    </row>
    <row r="105243" spans="25:25" x14ac:dyDescent="0.25">
      <c r="Y105243" s="109"/>
    </row>
    <row r="105244" spans="25:25" x14ac:dyDescent="0.25">
      <c r="Y105244" s="109"/>
    </row>
    <row r="105245" spans="25:25" x14ac:dyDescent="0.25">
      <c r="Y105245" s="109"/>
    </row>
    <row r="105246" spans="25:25" x14ac:dyDescent="0.25">
      <c r="Y105246" s="109"/>
    </row>
    <row r="105247" spans="25:25" x14ac:dyDescent="0.25">
      <c r="Y105247" s="109"/>
    </row>
    <row r="105248" spans="25:25" x14ac:dyDescent="0.25">
      <c r="Y105248" s="109"/>
    </row>
    <row r="105249" spans="25:25" x14ac:dyDescent="0.25">
      <c r="Y105249" s="109"/>
    </row>
    <row r="105250" spans="25:25" x14ac:dyDescent="0.25">
      <c r="Y105250" s="109"/>
    </row>
    <row r="105251" spans="25:25" x14ac:dyDescent="0.25">
      <c r="Y105251" s="109"/>
    </row>
    <row r="105252" spans="25:25" x14ac:dyDescent="0.25">
      <c r="Y105252" s="109"/>
    </row>
    <row r="105253" spans="25:25" x14ac:dyDescent="0.25">
      <c r="Y105253" s="109"/>
    </row>
    <row r="105254" spans="25:25" x14ac:dyDescent="0.25">
      <c r="Y105254" s="109"/>
    </row>
    <row r="105255" spans="25:25" x14ac:dyDescent="0.25">
      <c r="Y105255" s="109"/>
    </row>
    <row r="105256" spans="25:25" x14ac:dyDescent="0.25">
      <c r="Y105256" s="109"/>
    </row>
    <row r="105257" spans="25:25" x14ac:dyDescent="0.25">
      <c r="Y105257" s="109"/>
    </row>
    <row r="105258" spans="25:25" x14ac:dyDescent="0.25">
      <c r="Y105258" s="109"/>
    </row>
    <row r="105259" spans="25:25" x14ac:dyDescent="0.25">
      <c r="Y105259" s="109"/>
    </row>
    <row r="105260" spans="25:25" x14ac:dyDescent="0.25">
      <c r="Y105260" s="109"/>
    </row>
    <row r="105261" spans="25:25" x14ac:dyDescent="0.25">
      <c r="Y105261" s="109"/>
    </row>
    <row r="105262" spans="25:25" x14ac:dyDescent="0.25">
      <c r="Y105262" s="109"/>
    </row>
    <row r="105263" spans="25:25" x14ac:dyDescent="0.25">
      <c r="Y105263" s="109"/>
    </row>
    <row r="105264" spans="25:25" x14ac:dyDescent="0.25">
      <c r="Y105264" s="109"/>
    </row>
    <row r="105265" spans="25:25" x14ac:dyDescent="0.25">
      <c r="Y105265" s="109"/>
    </row>
    <row r="105266" spans="25:25" x14ac:dyDescent="0.25">
      <c r="Y105266" s="109"/>
    </row>
    <row r="105267" spans="25:25" x14ac:dyDescent="0.25">
      <c r="Y105267" s="109"/>
    </row>
    <row r="105268" spans="25:25" x14ac:dyDescent="0.25">
      <c r="Y105268" s="109"/>
    </row>
    <row r="105269" spans="25:25" x14ac:dyDescent="0.25">
      <c r="Y105269" s="109"/>
    </row>
    <row r="105270" spans="25:25" x14ac:dyDescent="0.25">
      <c r="Y105270" s="109"/>
    </row>
    <row r="105271" spans="25:25" x14ac:dyDescent="0.25">
      <c r="Y105271" s="109"/>
    </row>
    <row r="105272" spans="25:25" x14ac:dyDescent="0.25">
      <c r="Y105272" s="109"/>
    </row>
    <row r="105273" spans="25:25" x14ac:dyDescent="0.25">
      <c r="Y105273" s="109"/>
    </row>
    <row r="105274" spans="25:25" x14ac:dyDescent="0.25">
      <c r="Y105274" s="109"/>
    </row>
    <row r="105275" spans="25:25" x14ac:dyDescent="0.25">
      <c r="Y105275" s="109"/>
    </row>
    <row r="105276" spans="25:25" x14ac:dyDescent="0.25">
      <c r="Y105276" s="109"/>
    </row>
    <row r="105277" spans="25:25" x14ac:dyDescent="0.25">
      <c r="Y105277" s="109"/>
    </row>
    <row r="105278" spans="25:25" x14ac:dyDescent="0.25">
      <c r="Y105278" s="109"/>
    </row>
    <row r="105279" spans="25:25" x14ac:dyDescent="0.25">
      <c r="Y105279" s="109"/>
    </row>
    <row r="105280" spans="25:25" x14ac:dyDescent="0.25">
      <c r="Y105280" s="109"/>
    </row>
    <row r="105281" spans="25:25" x14ac:dyDescent="0.25">
      <c r="Y105281" s="109"/>
    </row>
    <row r="105282" spans="25:25" x14ac:dyDescent="0.25">
      <c r="Y105282" s="109"/>
    </row>
    <row r="105283" spans="25:25" x14ac:dyDescent="0.25">
      <c r="Y105283" s="109"/>
    </row>
    <row r="105284" spans="25:25" x14ac:dyDescent="0.25">
      <c r="Y105284" s="109"/>
    </row>
    <row r="105285" spans="25:25" x14ac:dyDescent="0.25">
      <c r="Y105285" s="109"/>
    </row>
    <row r="105286" spans="25:25" x14ac:dyDescent="0.25">
      <c r="Y105286" s="109"/>
    </row>
    <row r="105287" spans="25:25" x14ac:dyDescent="0.25">
      <c r="Y105287" s="109"/>
    </row>
    <row r="105288" spans="25:25" x14ac:dyDescent="0.25">
      <c r="Y105288" s="109"/>
    </row>
    <row r="105289" spans="25:25" x14ac:dyDescent="0.25">
      <c r="Y105289" s="109"/>
    </row>
    <row r="105290" spans="25:25" x14ac:dyDescent="0.25">
      <c r="Y105290" s="109"/>
    </row>
    <row r="105291" spans="25:25" x14ac:dyDescent="0.25">
      <c r="Y105291" s="109"/>
    </row>
    <row r="105292" spans="25:25" x14ac:dyDescent="0.25">
      <c r="Y105292" s="109"/>
    </row>
    <row r="105293" spans="25:25" x14ac:dyDescent="0.25">
      <c r="Y105293" s="109"/>
    </row>
    <row r="105294" spans="25:25" x14ac:dyDescent="0.25">
      <c r="Y105294" s="109"/>
    </row>
    <row r="105295" spans="25:25" x14ac:dyDescent="0.25">
      <c r="Y105295" s="109"/>
    </row>
    <row r="105296" spans="25:25" x14ac:dyDescent="0.25">
      <c r="Y105296" s="109"/>
    </row>
    <row r="105297" spans="25:25" x14ac:dyDescent="0.25">
      <c r="Y105297" s="109"/>
    </row>
    <row r="105298" spans="25:25" x14ac:dyDescent="0.25">
      <c r="Y105298" s="109"/>
    </row>
    <row r="105299" spans="25:25" x14ac:dyDescent="0.25">
      <c r="Y105299" s="109"/>
    </row>
    <row r="105300" spans="25:25" x14ac:dyDescent="0.25">
      <c r="Y105300" s="109"/>
    </row>
    <row r="105301" spans="25:25" x14ac:dyDescent="0.25">
      <c r="Y105301" s="109"/>
    </row>
    <row r="105302" spans="25:25" x14ac:dyDescent="0.25">
      <c r="Y105302" s="109"/>
    </row>
    <row r="105303" spans="25:25" x14ac:dyDescent="0.25">
      <c r="Y105303" s="109"/>
    </row>
    <row r="105304" spans="25:25" x14ac:dyDescent="0.25">
      <c r="Y105304" s="109"/>
    </row>
    <row r="105305" spans="25:25" x14ac:dyDescent="0.25">
      <c r="Y105305" s="109"/>
    </row>
    <row r="105306" spans="25:25" x14ac:dyDescent="0.25">
      <c r="Y105306" s="109"/>
    </row>
    <row r="105307" spans="25:25" x14ac:dyDescent="0.25">
      <c r="Y105307" s="109"/>
    </row>
    <row r="105308" spans="25:25" x14ac:dyDescent="0.25">
      <c r="Y105308" s="109"/>
    </row>
    <row r="105309" spans="25:25" x14ac:dyDescent="0.25">
      <c r="Y105309" s="109"/>
    </row>
    <row r="105310" spans="25:25" x14ac:dyDescent="0.25">
      <c r="Y105310" s="109"/>
    </row>
    <row r="105311" spans="25:25" x14ac:dyDescent="0.25">
      <c r="Y105311" s="109"/>
    </row>
    <row r="105312" spans="25:25" x14ac:dyDescent="0.25">
      <c r="Y105312" s="109"/>
    </row>
    <row r="105313" spans="25:25" x14ac:dyDescent="0.25">
      <c r="Y105313" s="109"/>
    </row>
    <row r="105314" spans="25:25" x14ac:dyDescent="0.25">
      <c r="Y105314" s="109"/>
    </row>
    <row r="105315" spans="25:25" x14ac:dyDescent="0.25">
      <c r="Y105315" s="109"/>
    </row>
    <row r="105316" spans="25:25" x14ac:dyDescent="0.25">
      <c r="Y105316" s="109"/>
    </row>
    <row r="105317" spans="25:25" x14ac:dyDescent="0.25">
      <c r="Y105317" s="109"/>
    </row>
    <row r="105318" spans="25:25" x14ac:dyDescent="0.25">
      <c r="Y105318" s="109"/>
    </row>
    <row r="105319" spans="25:25" x14ac:dyDescent="0.25">
      <c r="Y105319" s="109"/>
    </row>
    <row r="105320" spans="25:25" x14ac:dyDescent="0.25">
      <c r="Y105320" s="109"/>
    </row>
    <row r="105321" spans="25:25" x14ac:dyDescent="0.25">
      <c r="Y105321" s="109"/>
    </row>
    <row r="105322" spans="25:25" x14ac:dyDescent="0.25">
      <c r="Y105322" s="109"/>
    </row>
    <row r="105323" spans="25:25" x14ac:dyDescent="0.25">
      <c r="Y105323" s="109"/>
    </row>
    <row r="105324" spans="25:25" x14ac:dyDescent="0.25">
      <c r="Y105324" s="109"/>
    </row>
    <row r="105325" spans="25:25" x14ac:dyDescent="0.25">
      <c r="Y105325" s="109"/>
    </row>
    <row r="105326" spans="25:25" x14ac:dyDescent="0.25">
      <c r="Y105326" s="109"/>
    </row>
    <row r="105327" spans="25:25" x14ac:dyDescent="0.25">
      <c r="Y105327" s="109"/>
    </row>
    <row r="105328" spans="25:25" x14ac:dyDescent="0.25">
      <c r="Y105328" s="109"/>
    </row>
    <row r="105329" spans="25:25" x14ac:dyDescent="0.25">
      <c r="Y105329" s="109"/>
    </row>
    <row r="105330" spans="25:25" x14ac:dyDescent="0.25">
      <c r="Y105330" s="109"/>
    </row>
    <row r="105331" spans="25:25" x14ac:dyDescent="0.25">
      <c r="Y105331" s="109"/>
    </row>
    <row r="105332" spans="25:25" x14ac:dyDescent="0.25">
      <c r="Y105332" s="109"/>
    </row>
    <row r="105333" spans="25:25" x14ac:dyDescent="0.25">
      <c r="Y105333" s="109"/>
    </row>
    <row r="105334" spans="25:25" x14ac:dyDescent="0.25">
      <c r="Y105334" s="109"/>
    </row>
    <row r="105335" spans="25:25" x14ac:dyDescent="0.25">
      <c r="Y105335" s="109"/>
    </row>
    <row r="105336" spans="25:25" x14ac:dyDescent="0.25">
      <c r="Y105336" s="109"/>
    </row>
    <row r="105337" spans="25:25" x14ac:dyDescent="0.25">
      <c r="Y105337" s="109"/>
    </row>
    <row r="105338" spans="25:25" x14ac:dyDescent="0.25">
      <c r="Y105338" s="109"/>
    </row>
    <row r="105339" spans="25:25" x14ac:dyDescent="0.25">
      <c r="Y105339" s="109"/>
    </row>
    <row r="105340" spans="25:25" x14ac:dyDescent="0.25">
      <c r="Y105340" s="109"/>
    </row>
    <row r="105341" spans="25:25" x14ac:dyDescent="0.25">
      <c r="Y105341" s="109"/>
    </row>
    <row r="105342" spans="25:25" x14ac:dyDescent="0.25">
      <c r="Y105342" s="109"/>
    </row>
    <row r="105343" spans="25:25" x14ac:dyDescent="0.25">
      <c r="Y105343" s="109"/>
    </row>
    <row r="105344" spans="25:25" x14ac:dyDescent="0.25">
      <c r="Y105344" s="109"/>
    </row>
    <row r="105345" spans="25:25" x14ac:dyDescent="0.25">
      <c r="Y105345" s="109"/>
    </row>
    <row r="105346" spans="25:25" x14ac:dyDescent="0.25">
      <c r="Y105346" s="109"/>
    </row>
    <row r="105347" spans="25:25" x14ac:dyDescent="0.25">
      <c r="Y105347" s="109"/>
    </row>
    <row r="105348" spans="25:25" x14ac:dyDescent="0.25">
      <c r="Y105348" s="109"/>
    </row>
    <row r="105349" spans="25:25" x14ac:dyDescent="0.25">
      <c r="Y105349" s="109"/>
    </row>
    <row r="105350" spans="25:25" x14ac:dyDescent="0.25">
      <c r="Y105350" s="109"/>
    </row>
    <row r="105351" spans="25:25" x14ac:dyDescent="0.25">
      <c r="Y105351" s="109"/>
    </row>
    <row r="105352" spans="25:25" x14ac:dyDescent="0.25">
      <c r="Y105352" s="109"/>
    </row>
    <row r="105353" spans="25:25" x14ac:dyDescent="0.25">
      <c r="Y105353" s="109"/>
    </row>
    <row r="105354" spans="25:25" x14ac:dyDescent="0.25">
      <c r="Y105354" s="109"/>
    </row>
    <row r="105355" spans="25:25" x14ac:dyDescent="0.25">
      <c r="Y105355" s="109"/>
    </row>
    <row r="105356" spans="25:25" x14ac:dyDescent="0.25">
      <c r="Y105356" s="109"/>
    </row>
    <row r="105357" spans="25:25" x14ac:dyDescent="0.25">
      <c r="Y105357" s="109"/>
    </row>
    <row r="105358" spans="25:25" x14ac:dyDescent="0.25">
      <c r="Y105358" s="109"/>
    </row>
    <row r="105359" spans="25:25" x14ac:dyDescent="0.25">
      <c r="Y105359" s="109"/>
    </row>
    <row r="105360" spans="25:25" x14ac:dyDescent="0.25">
      <c r="Y105360" s="109"/>
    </row>
    <row r="105361" spans="25:25" x14ac:dyDescent="0.25">
      <c r="Y105361" s="109"/>
    </row>
    <row r="105362" spans="25:25" x14ac:dyDescent="0.25">
      <c r="Y105362" s="109"/>
    </row>
    <row r="105363" spans="25:25" x14ac:dyDescent="0.25">
      <c r="Y105363" s="109"/>
    </row>
    <row r="105364" spans="25:25" x14ac:dyDescent="0.25">
      <c r="Y105364" s="109"/>
    </row>
    <row r="105365" spans="25:25" x14ac:dyDescent="0.25">
      <c r="Y105365" s="109"/>
    </row>
    <row r="105366" spans="25:25" x14ac:dyDescent="0.25">
      <c r="Y105366" s="109"/>
    </row>
    <row r="105367" spans="25:25" x14ac:dyDescent="0.25">
      <c r="Y105367" s="109"/>
    </row>
    <row r="105368" spans="25:25" x14ac:dyDescent="0.25">
      <c r="Y105368" s="109"/>
    </row>
    <row r="105369" spans="25:25" x14ac:dyDescent="0.25">
      <c r="Y105369" s="109"/>
    </row>
    <row r="105370" spans="25:25" x14ac:dyDescent="0.25">
      <c r="Y105370" s="109"/>
    </row>
    <row r="105371" spans="25:25" x14ac:dyDescent="0.25">
      <c r="Y105371" s="109"/>
    </row>
    <row r="105372" spans="25:25" x14ac:dyDescent="0.25">
      <c r="Y105372" s="109"/>
    </row>
    <row r="105373" spans="25:25" x14ac:dyDescent="0.25">
      <c r="Y105373" s="109"/>
    </row>
    <row r="105374" spans="25:25" x14ac:dyDescent="0.25">
      <c r="Y105374" s="109"/>
    </row>
    <row r="105375" spans="25:25" x14ac:dyDescent="0.25">
      <c r="Y105375" s="109"/>
    </row>
    <row r="105376" spans="25:25" x14ac:dyDescent="0.25">
      <c r="Y105376" s="109"/>
    </row>
    <row r="105377" spans="25:25" x14ac:dyDescent="0.25">
      <c r="Y105377" s="109"/>
    </row>
    <row r="105378" spans="25:25" x14ac:dyDescent="0.25">
      <c r="Y105378" s="109"/>
    </row>
    <row r="105379" spans="25:25" x14ac:dyDescent="0.25">
      <c r="Y105379" s="109"/>
    </row>
    <row r="105380" spans="25:25" x14ac:dyDescent="0.25">
      <c r="Y105380" s="109"/>
    </row>
    <row r="105381" spans="25:25" x14ac:dyDescent="0.25">
      <c r="Y105381" s="109"/>
    </row>
    <row r="105382" spans="25:25" x14ac:dyDescent="0.25">
      <c r="Y105382" s="109"/>
    </row>
    <row r="105383" spans="25:25" x14ac:dyDescent="0.25">
      <c r="Y105383" s="109"/>
    </row>
    <row r="105384" spans="25:25" x14ac:dyDescent="0.25">
      <c r="Y105384" s="109"/>
    </row>
    <row r="105385" spans="25:25" x14ac:dyDescent="0.25">
      <c r="Y105385" s="109"/>
    </row>
    <row r="105386" spans="25:25" x14ac:dyDescent="0.25">
      <c r="Y105386" s="109"/>
    </row>
    <row r="105387" spans="25:25" x14ac:dyDescent="0.25">
      <c r="Y105387" s="109"/>
    </row>
    <row r="105388" spans="25:25" x14ac:dyDescent="0.25">
      <c r="Y105388" s="109"/>
    </row>
    <row r="105389" spans="25:25" x14ac:dyDescent="0.25">
      <c r="Y105389" s="109"/>
    </row>
    <row r="105390" spans="25:25" x14ac:dyDescent="0.25">
      <c r="Y105390" s="109"/>
    </row>
    <row r="105391" spans="25:25" x14ac:dyDescent="0.25">
      <c r="Y105391" s="109"/>
    </row>
    <row r="105392" spans="25:25" x14ac:dyDescent="0.25">
      <c r="Y105392" s="109"/>
    </row>
    <row r="105393" spans="25:25" x14ac:dyDescent="0.25">
      <c r="Y105393" s="109"/>
    </row>
    <row r="105394" spans="25:25" x14ac:dyDescent="0.25">
      <c r="Y105394" s="109"/>
    </row>
    <row r="105395" spans="25:25" x14ac:dyDescent="0.25">
      <c r="Y105395" s="109"/>
    </row>
    <row r="105396" spans="25:25" x14ac:dyDescent="0.25">
      <c r="Y105396" s="109"/>
    </row>
    <row r="105397" spans="25:25" x14ac:dyDescent="0.25">
      <c r="Y105397" s="109"/>
    </row>
    <row r="105398" spans="25:25" x14ac:dyDescent="0.25">
      <c r="Y105398" s="109"/>
    </row>
    <row r="105399" spans="25:25" x14ac:dyDescent="0.25">
      <c r="Y105399" s="109"/>
    </row>
    <row r="105400" spans="25:25" x14ac:dyDescent="0.25">
      <c r="Y105400" s="109"/>
    </row>
    <row r="105401" spans="25:25" x14ac:dyDescent="0.25">
      <c r="Y105401" s="109"/>
    </row>
    <row r="105402" spans="25:25" x14ac:dyDescent="0.25">
      <c r="Y105402" s="109"/>
    </row>
    <row r="105403" spans="25:25" x14ac:dyDescent="0.25">
      <c r="Y105403" s="109"/>
    </row>
    <row r="105404" spans="25:25" x14ac:dyDescent="0.25">
      <c r="Y105404" s="109"/>
    </row>
    <row r="105405" spans="25:25" x14ac:dyDescent="0.25">
      <c r="Y105405" s="109"/>
    </row>
    <row r="105406" spans="25:25" x14ac:dyDescent="0.25">
      <c r="Y105406" s="109"/>
    </row>
    <row r="105407" spans="25:25" x14ac:dyDescent="0.25">
      <c r="Y105407" s="109"/>
    </row>
    <row r="105408" spans="25:25" x14ac:dyDescent="0.25">
      <c r="Y105408" s="109"/>
    </row>
    <row r="105409" spans="25:25" x14ac:dyDescent="0.25">
      <c r="Y105409" s="109"/>
    </row>
    <row r="105410" spans="25:25" x14ac:dyDescent="0.25">
      <c r="Y105410" s="109"/>
    </row>
    <row r="105411" spans="25:25" x14ac:dyDescent="0.25">
      <c r="Y105411" s="109"/>
    </row>
    <row r="105412" spans="25:25" x14ac:dyDescent="0.25">
      <c r="Y105412" s="109"/>
    </row>
    <row r="105413" spans="25:25" x14ac:dyDescent="0.25">
      <c r="Y105413" s="109"/>
    </row>
    <row r="105414" spans="25:25" x14ac:dyDescent="0.25">
      <c r="Y105414" s="109"/>
    </row>
    <row r="105415" spans="25:25" x14ac:dyDescent="0.25">
      <c r="Y105415" s="109"/>
    </row>
    <row r="105416" spans="25:25" x14ac:dyDescent="0.25">
      <c r="Y105416" s="109"/>
    </row>
    <row r="105417" spans="25:25" x14ac:dyDescent="0.25">
      <c r="Y105417" s="109"/>
    </row>
    <row r="105418" spans="25:25" x14ac:dyDescent="0.25">
      <c r="Y105418" s="109"/>
    </row>
    <row r="105419" spans="25:25" x14ac:dyDescent="0.25">
      <c r="Y105419" s="109"/>
    </row>
    <row r="105420" spans="25:25" x14ac:dyDescent="0.25">
      <c r="Y105420" s="109"/>
    </row>
    <row r="105421" spans="25:25" x14ac:dyDescent="0.25">
      <c r="Y105421" s="109"/>
    </row>
    <row r="105422" spans="25:25" x14ac:dyDescent="0.25">
      <c r="Y105422" s="109"/>
    </row>
    <row r="105423" spans="25:25" x14ac:dyDescent="0.25">
      <c r="Y105423" s="109"/>
    </row>
    <row r="105424" spans="25:25" x14ac:dyDescent="0.25">
      <c r="Y105424" s="109"/>
    </row>
    <row r="105425" spans="25:25" x14ac:dyDescent="0.25">
      <c r="Y105425" s="109"/>
    </row>
    <row r="105426" spans="25:25" x14ac:dyDescent="0.25">
      <c r="Y105426" s="109"/>
    </row>
    <row r="105427" spans="25:25" x14ac:dyDescent="0.25">
      <c r="Y105427" s="109"/>
    </row>
    <row r="105428" spans="25:25" x14ac:dyDescent="0.25">
      <c r="Y105428" s="109"/>
    </row>
    <row r="105429" spans="25:25" x14ac:dyDescent="0.25">
      <c r="Y105429" s="109"/>
    </row>
    <row r="105430" spans="25:25" x14ac:dyDescent="0.25">
      <c r="Y105430" s="109"/>
    </row>
    <row r="105431" spans="25:25" x14ac:dyDescent="0.25">
      <c r="Y105431" s="109"/>
    </row>
    <row r="105432" spans="25:25" x14ac:dyDescent="0.25">
      <c r="Y105432" s="109"/>
    </row>
    <row r="105433" spans="25:25" x14ac:dyDescent="0.25">
      <c r="Y105433" s="109"/>
    </row>
    <row r="105434" spans="25:25" x14ac:dyDescent="0.25">
      <c r="Y105434" s="109"/>
    </row>
    <row r="105435" spans="25:25" x14ac:dyDescent="0.25">
      <c r="Y105435" s="109"/>
    </row>
    <row r="105436" spans="25:25" x14ac:dyDescent="0.25">
      <c r="Y105436" s="109"/>
    </row>
    <row r="105437" spans="25:25" x14ac:dyDescent="0.25">
      <c r="Y105437" s="109"/>
    </row>
    <row r="105438" spans="25:25" x14ac:dyDescent="0.25">
      <c r="Y105438" s="109"/>
    </row>
    <row r="105439" spans="25:25" x14ac:dyDescent="0.25">
      <c r="Y105439" s="109"/>
    </row>
    <row r="105440" spans="25:25" x14ac:dyDescent="0.25">
      <c r="Y105440" s="109"/>
    </row>
    <row r="105441" spans="25:25" x14ac:dyDescent="0.25">
      <c r="Y105441" s="109"/>
    </row>
    <row r="105442" spans="25:25" x14ac:dyDescent="0.25">
      <c r="Y105442" s="109"/>
    </row>
    <row r="105443" spans="25:25" x14ac:dyDescent="0.25">
      <c r="Y105443" s="109"/>
    </row>
    <row r="105444" spans="25:25" x14ac:dyDescent="0.25">
      <c r="Y105444" s="109"/>
    </row>
    <row r="105445" spans="25:25" x14ac:dyDescent="0.25">
      <c r="Y105445" s="109"/>
    </row>
    <row r="105446" spans="25:25" x14ac:dyDescent="0.25">
      <c r="Y105446" s="109"/>
    </row>
    <row r="105447" spans="25:25" x14ac:dyDescent="0.25">
      <c r="Y105447" s="109"/>
    </row>
    <row r="105448" spans="25:25" x14ac:dyDescent="0.25">
      <c r="Y105448" s="109"/>
    </row>
    <row r="105449" spans="25:25" x14ac:dyDescent="0.25">
      <c r="Y105449" s="109"/>
    </row>
    <row r="105450" spans="25:25" x14ac:dyDescent="0.25">
      <c r="Y105450" s="109"/>
    </row>
    <row r="105451" spans="25:25" x14ac:dyDescent="0.25">
      <c r="Y105451" s="109"/>
    </row>
    <row r="105452" spans="25:25" x14ac:dyDescent="0.25">
      <c r="Y105452" s="109"/>
    </row>
    <row r="105453" spans="25:25" x14ac:dyDescent="0.25">
      <c r="Y105453" s="109"/>
    </row>
    <row r="105454" spans="25:25" x14ac:dyDescent="0.25">
      <c r="Y105454" s="109"/>
    </row>
    <row r="105455" spans="25:25" x14ac:dyDescent="0.25">
      <c r="Y105455" s="109"/>
    </row>
    <row r="105456" spans="25:25" x14ac:dyDescent="0.25">
      <c r="Y105456" s="109"/>
    </row>
    <row r="105457" spans="25:25" x14ac:dyDescent="0.25">
      <c r="Y105457" s="109"/>
    </row>
    <row r="105458" spans="25:25" x14ac:dyDescent="0.25">
      <c r="Y105458" s="109"/>
    </row>
    <row r="105459" spans="25:25" x14ac:dyDescent="0.25">
      <c r="Y105459" s="109"/>
    </row>
    <row r="105460" spans="25:25" x14ac:dyDescent="0.25">
      <c r="Y105460" s="109"/>
    </row>
    <row r="105461" spans="25:25" x14ac:dyDescent="0.25">
      <c r="Y105461" s="109"/>
    </row>
    <row r="105462" spans="25:25" x14ac:dyDescent="0.25">
      <c r="Y105462" s="109"/>
    </row>
    <row r="105463" spans="25:25" x14ac:dyDescent="0.25">
      <c r="Y105463" s="109"/>
    </row>
    <row r="105464" spans="25:25" x14ac:dyDescent="0.25">
      <c r="Y105464" s="109"/>
    </row>
    <row r="105465" spans="25:25" x14ac:dyDescent="0.25">
      <c r="Y105465" s="109"/>
    </row>
    <row r="105466" spans="25:25" x14ac:dyDescent="0.25">
      <c r="Y105466" s="109"/>
    </row>
    <row r="105467" spans="25:25" x14ac:dyDescent="0.25">
      <c r="Y105467" s="109"/>
    </row>
    <row r="105468" spans="25:25" x14ac:dyDescent="0.25">
      <c r="Y105468" s="109"/>
    </row>
    <row r="105469" spans="25:25" x14ac:dyDescent="0.25">
      <c r="Y105469" s="109"/>
    </row>
    <row r="105470" spans="25:25" x14ac:dyDescent="0.25">
      <c r="Y105470" s="109"/>
    </row>
    <row r="105471" spans="25:25" x14ac:dyDescent="0.25">
      <c r="Y105471" s="109"/>
    </row>
    <row r="105472" spans="25:25" x14ac:dyDescent="0.25">
      <c r="Y105472" s="109"/>
    </row>
    <row r="105473" spans="25:25" x14ac:dyDescent="0.25">
      <c r="Y105473" s="109"/>
    </row>
    <row r="105474" spans="25:25" x14ac:dyDescent="0.25">
      <c r="Y105474" s="109"/>
    </row>
    <row r="105475" spans="25:25" x14ac:dyDescent="0.25">
      <c r="Y105475" s="109"/>
    </row>
    <row r="105476" spans="25:25" x14ac:dyDescent="0.25">
      <c r="Y105476" s="109"/>
    </row>
    <row r="105477" spans="25:25" x14ac:dyDescent="0.25">
      <c r="Y105477" s="109"/>
    </row>
    <row r="105478" spans="25:25" x14ac:dyDescent="0.25">
      <c r="Y105478" s="109"/>
    </row>
    <row r="105479" spans="25:25" x14ac:dyDescent="0.25">
      <c r="Y105479" s="109"/>
    </row>
    <row r="105480" spans="25:25" x14ac:dyDescent="0.25">
      <c r="Y105480" s="109"/>
    </row>
    <row r="105481" spans="25:25" x14ac:dyDescent="0.25">
      <c r="Y105481" s="109"/>
    </row>
    <row r="105482" spans="25:25" x14ac:dyDescent="0.25">
      <c r="Y105482" s="109"/>
    </row>
    <row r="105483" spans="25:25" x14ac:dyDescent="0.25">
      <c r="Y105483" s="109"/>
    </row>
    <row r="105484" spans="25:25" x14ac:dyDescent="0.25">
      <c r="Y105484" s="109"/>
    </row>
    <row r="105485" spans="25:25" x14ac:dyDescent="0.25">
      <c r="Y105485" s="109"/>
    </row>
    <row r="105486" spans="25:25" x14ac:dyDescent="0.25">
      <c r="Y105486" s="109"/>
    </row>
    <row r="105487" spans="25:25" x14ac:dyDescent="0.25">
      <c r="Y105487" s="109"/>
    </row>
    <row r="105488" spans="25:25" x14ac:dyDescent="0.25">
      <c r="Y105488" s="109"/>
    </row>
    <row r="105489" spans="25:25" x14ac:dyDescent="0.25">
      <c r="Y105489" s="109"/>
    </row>
    <row r="105490" spans="25:25" x14ac:dyDescent="0.25">
      <c r="Y105490" s="109"/>
    </row>
    <row r="105491" spans="25:25" x14ac:dyDescent="0.25">
      <c r="Y105491" s="109"/>
    </row>
    <row r="105492" spans="25:25" x14ac:dyDescent="0.25">
      <c r="Y105492" s="109"/>
    </row>
    <row r="105493" spans="25:25" x14ac:dyDescent="0.25">
      <c r="Y105493" s="109"/>
    </row>
    <row r="105494" spans="25:25" x14ac:dyDescent="0.25">
      <c r="Y105494" s="109"/>
    </row>
    <row r="105495" spans="25:25" x14ac:dyDescent="0.25">
      <c r="Y105495" s="109"/>
    </row>
    <row r="105496" spans="25:25" x14ac:dyDescent="0.25">
      <c r="Y105496" s="109"/>
    </row>
    <row r="105497" spans="25:25" x14ac:dyDescent="0.25">
      <c r="Y105497" s="109"/>
    </row>
    <row r="105498" spans="25:25" x14ac:dyDescent="0.25">
      <c r="Y105498" s="109"/>
    </row>
    <row r="105499" spans="25:25" x14ac:dyDescent="0.25">
      <c r="Y105499" s="109"/>
    </row>
    <row r="105500" spans="25:25" x14ac:dyDescent="0.25">
      <c r="Y105500" s="109"/>
    </row>
    <row r="105501" spans="25:25" x14ac:dyDescent="0.25">
      <c r="Y105501" s="109"/>
    </row>
    <row r="105502" spans="25:25" x14ac:dyDescent="0.25">
      <c r="Y105502" s="109"/>
    </row>
    <row r="105503" spans="25:25" x14ac:dyDescent="0.25">
      <c r="Y105503" s="109"/>
    </row>
    <row r="105504" spans="25:25" x14ac:dyDescent="0.25">
      <c r="Y105504" s="109"/>
    </row>
    <row r="105505" spans="25:25" x14ac:dyDescent="0.25">
      <c r="Y105505" s="109"/>
    </row>
    <row r="105506" spans="25:25" x14ac:dyDescent="0.25">
      <c r="Y105506" s="109"/>
    </row>
    <row r="105507" spans="25:25" x14ac:dyDescent="0.25">
      <c r="Y105507" s="109"/>
    </row>
    <row r="105508" spans="25:25" x14ac:dyDescent="0.25">
      <c r="Y105508" s="109"/>
    </row>
    <row r="105509" spans="25:25" x14ac:dyDescent="0.25">
      <c r="Y105509" s="109"/>
    </row>
    <row r="105510" spans="25:25" x14ac:dyDescent="0.25">
      <c r="Y105510" s="109"/>
    </row>
    <row r="105511" spans="25:25" x14ac:dyDescent="0.25">
      <c r="Y105511" s="109"/>
    </row>
    <row r="105512" spans="25:25" x14ac:dyDescent="0.25">
      <c r="Y105512" s="109"/>
    </row>
    <row r="105513" spans="25:25" x14ac:dyDescent="0.25">
      <c r="Y105513" s="109"/>
    </row>
    <row r="105514" spans="25:25" x14ac:dyDescent="0.25">
      <c r="Y105514" s="109"/>
    </row>
    <row r="105515" spans="25:25" x14ac:dyDescent="0.25">
      <c r="Y105515" s="109"/>
    </row>
    <row r="105516" spans="25:25" x14ac:dyDescent="0.25">
      <c r="Y105516" s="109"/>
    </row>
    <row r="105517" spans="25:25" x14ac:dyDescent="0.25">
      <c r="Y105517" s="109"/>
    </row>
    <row r="105518" spans="25:25" x14ac:dyDescent="0.25">
      <c r="Y105518" s="109"/>
    </row>
    <row r="105519" spans="25:25" x14ac:dyDescent="0.25">
      <c r="Y105519" s="109"/>
    </row>
    <row r="105520" spans="25:25" x14ac:dyDescent="0.25">
      <c r="Y105520" s="109"/>
    </row>
    <row r="105521" spans="25:25" x14ac:dyDescent="0.25">
      <c r="Y105521" s="109"/>
    </row>
    <row r="105522" spans="25:25" x14ac:dyDescent="0.25">
      <c r="Y105522" s="109"/>
    </row>
    <row r="105523" spans="25:25" x14ac:dyDescent="0.25">
      <c r="Y105523" s="109"/>
    </row>
    <row r="105524" spans="25:25" x14ac:dyDescent="0.25">
      <c r="Y105524" s="109"/>
    </row>
    <row r="105525" spans="25:25" x14ac:dyDescent="0.25">
      <c r="Y105525" s="109"/>
    </row>
    <row r="105526" spans="25:25" x14ac:dyDescent="0.25">
      <c r="Y105526" s="109"/>
    </row>
    <row r="105527" spans="25:25" x14ac:dyDescent="0.25">
      <c r="Y105527" s="109"/>
    </row>
    <row r="105528" spans="25:25" x14ac:dyDescent="0.25">
      <c r="Y105528" s="109"/>
    </row>
    <row r="105529" spans="25:25" x14ac:dyDescent="0.25">
      <c r="Y105529" s="109"/>
    </row>
    <row r="105530" spans="25:25" x14ac:dyDescent="0.25">
      <c r="Y105530" s="109"/>
    </row>
    <row r="105531" spans="25:25" x14ac:dyDescent="0.25">
      <c r="Y105531" s="109"/>
    </row>
    <row r="105532" spans="25:25" x14ac:dyDescent="0.25">
      <c r="Y105532" s="109"/>
    </row>
    <row r="105533" spans="25:25" x14ac:dyDescent="0.25">
      <c r="Y105533" s="109"/>
    </row>
    <row r="105534" spans="25:25" x14ac:dyDescent="0.25">
      <c r="Y105534" s="109"/>
    </row>
    <row r="105535" spans="25:25" x14ac:dyDescent="0.25">
      <c r="Y105535" s="109"/>
    </row>
    <row r="105536" spans="25:25" x14ac:dyDescent="0.25">
      <c r="Y105536" s="109"/>
    </row>
    <row r="105537" spans="25:25" x14ac:dyDescent="0.25">
      <c r="Y105537" s="109"/>
    </row>
    <row r="105538" spans="25:25" x14ac:dyDescent="0.25">
      <c r="Y105538" s="109"/>
    </row>
    <row r="105539" spans="25:25" x14ac:dyDescent="0.25">
      <c r="Y105539" s="109"/>
    </row>
    <row r="105540" spans="25:25" x14ac:dyDescent="0.25">
      <c r="Y105540" s="109"/>
    </row>
    <row r="105541" spans="25:25" x14ac:dyDescent="0.25">
      <c r="Y105541" s="109"/>
    </row>
    <row r="105542" spans="25:25" x14ac:dyDescent="0.25">
      <c r="Y105542" s="109"/>
    </row>
    <row r="105543" spans="25:25" x14ac:dyDescent="0.25">
      <c r="Y105543" s="109"/>
    </row>
    <row r="105544" spans="25:25" x14ac:dyDescent="0.25">
      <c r="Y105544" s="109"/>
    </row>
    <row r="105545" spans="25:25" x14ac:dyDescent="0.25">
      <c r="Y105545" s="109"/>
    </row>
    <row r="105546" spans="25:25" x14ac:dyDescent="0.25">
      <c r="Y105546" s="109"/>
    </row>
    <row r="105547" spans="25:25" x14ac:dyDescent="0.25">
      <c r="Y105547" s="109"/>
    </row>
    <row r="105548" spans="25:25" x14ac:dyDescent="0.25">
      <c r="Y105548" s="109"/>
    </row>
    <row r="105549" spans="25:25" x14ac:dyDescent="0.25">
      <c r="Y105549" s="109"/>
    </row>
    <row r="105550" spans="25:25" x14ac:dyDescent="0.25">
      <c r="Y105550" s="109"/>
    </row>
    <row r="105551" spans="25:25" x14ac:dyDescent="0.25">
      <c r="Y105551" s="109"/>
    </row>
    <row r="105552" spans="25:25" x14ac:dyDescent="0.25">
      <c r="Y105552" s="109"/>
    </row>
    <row r="105553" spans="25:25" x14ac:dyDescent="0.25">
      <c r="Y105553" s="109"/>
    </row>
    <row r="105554" spans="25:25" x14ac:dyDescent="0.25">
      <c r="Y105554" s="109"/>
    </row>
    <row r="105555" spans="25:25" x14ac:dyDescent="0.25">
      <c r="Y105555" s="109"/>
    </row>
    <row r="105556" spans="25:25" x14ac:dyDescent="0.25">
      <c r="Y105556" s="109"/>
    </row>
    <row r="105557" spans="25:25" x14ac:dyDescent="0.25">
      <c r="Y105557" s="109"/>
    </row>
    <row r="105558" spans="25:25" x14ac:dyDescent="0.25">
      <c r="Y105558" s="109"/>
    </row>
    <row r="105559" spans="25:25" x14ac:dyDescent="0.25">
      <c r="Y105559" s="109"/>
    </row>
    <row r="105560" spans="25:25" x14ac:dyDescent="0.25">
      <c r="Y105560" s="109"/>
    </row>
    <row r="105561" spans="25:25" x14ac:dyDescent="0.25">
      <c r="Y105561" s="109"/>
    </row>
    <row r="105562" spans="25:25" x14ac:dyDescent="0.25">
      <c r="Y105562" s="109"/>
    </row>
    <row r="105563" spans="25:25" x14ac:dyDescent="0.25">
      <c r="Y105563" s="109"/>
    </row>
    <row r="105564" spans="25:25" x14ac:dyDescent="0.25">
      <c r="Y105564" s="109"/>
    </row>
    <row r="105565" spans="25:25" x14ac:dyDescent="0.25">
      <c r="Y105565" s="109"/>
    </row>
    <row r="105566" spans="25:25" x14ac:dyDescent="0.25">
      <c r="Y105566" s="109"/>
    </row>
    <row r="105567" spans="25:25" x14ac:dyDescent="0.25">
      <c r="Y105567" s="109"/>
    </row>
    <row r="105568" spans="25:25" x14ac:dyDescent="0.25">
      <c r="Y105568" s="109"/>
    </row>
    <row r="105569" spans="25:25" x14ac:dyDescent="0.25">
      <c r="Y105569" s="109"/>
    </row>
    <row r="105570" spans="25:25" x14ac:dyDescent="0.25">
      <c r="Y105570" s="109"/>
    </row>
    <row r="105571" spans="25:25" x14ac:dyDescent="0.25">
      <c r="Y105571" s="109"/>
    </row>
    <row r="105572" spans="25:25" x14ac:dyDescent="0.25">
      <c r="Y105572" s="109"/>
    </row>
    <row r="105573" spans="25:25" x14ac:dyDescent="0.25">
      <c r="Y105573" s="109"/>
    </row>
    <row r="105574" spans="25:25" x14ac:dyDescent="0.25">
      <c r="Y105574" s="109"/>
    </row>
    <row r="105575" spans="25:25" x14ac:dyDescent="0.25">
      <c r="Y105575" s="109"/>
    </row>
    <row r="105576" spans="25:25" x14ac:dyDescent="0.25">
      <c r="Y105576" s="109"/>
    </row>
    <row r="105577" spans="25:25" x14ac:dyDescent="0.25">
      <c r="Y105577" s="109"/>
    </row>
    <row r="105578" spans="25:25" x14ac:dyDescent="0.25">
      <c r="Y105578" s="109"/>
    </row>
    <row r="105579" spans="25:25" x14ac:dyDescent="0.25">
      <c r="Y105579" s="109"/>
    </row>
    <row r="105580" spans="25:25" x14ac:dyDescent="0.25">
      <c r="Y105580" s="109"/>
    </row>
    <row r="105581" spans="25:25" x14ac:dyDescent="0.25">
      <c r="Y105581" s="109"/>
    </row>
    <row r="105582" spans="25:25" x14ac:dyDescent="0.25">
      <c r="Y105582" s="109"/>
    </row>
    <row r="105583" spans="25:25" x14ac:dyDescent="0.25">
      <c r="Y105583" s="109"/>
    </row>
    <row r="105584" spans="25:25" x14ac:dyDescent="0.25">
      <c r="Y105584" s="109"/>
    </row>
    <row r="105585" spans="25:25" x14ac:dyDescent="0.25">
      <c r="Y105585" s="109"/>
    </row>
    <row r="105586" spans="25:25" x14ac:dyDescent="0.25">
      <c r="Y105586" s="109"/>
    </row>
    <row r="105587" spans="25:25" x14ac:dyDescent="0.25">
      <c r="Y105587" s="109"/>
    </row>
    <row r="105588" spans="25:25" x14ac:dyDescent="0.25">
      <c r="Y105588" s="109"/>
    </row>
    <row r="105589" spans="25:25" x14ac:dyDescent="0.25">
      <c r="Y105589" s="109"/>
    </row>
    <row r="105590" spans="25:25" x14ac:dyDescent="0.25">
      <c r="Y105590" s="109"/>
    </row>
    <row r="105591" spans="25:25" x14ac:dyDescent="0.25">
      <c r="Y105591" s="109"/>
    </row>
    <row r="105592" spans="25:25" x14ac:dyDescent="0.25">
      <c r="Y105592" s="109"/>
    </row>
    <row r="105593" spans="25:25" x14ac:dyDescent="0.25">
      <c r="Y105593" s="109"/>
    </row>
    <row r="105594" spans="25:25" x14ac:dyDescent="0.25">
      <c r="Y105594" s="109"/>
    </row>
    <row r="105595" spans="25:25" x14ac:dyDescent="0.25">
      <c r="Y105595" s="109"/>
    </row>
    <row r="105596" spans="25:25" x14ac:dyDescent="0.25">
      <c r="Y105596" s="109"/>
    </row>
    <row r="105597" spans="25:25" x14ac:dyDescent="0.25">
      <c r="Y105597" s="109"/>
    </row>
    <row r="105598" spans="25:25" x14ac:dyDescent="0.25">
      <c r="Y105598" s="109"/>
    </row>
    <row r="105599" spans="25:25" x14ac:dyDescent="0.25">
      <c r="Y105599" s="109"/>
    </row>
    <row r="105600" spans="25:25" x14ac:dyDescent="0.25">
      <c r="Y105600" s="109"/>
    </row>
    <row r="105601" spans="25:25" x14ac:dyDescent="0.25">
      <c r="Y105601" s="109"/>
    </row>
    <row r="105602" spans="25:25" x14ac:dyDescent="0.25">
      <c r="Y105602" s="109"/>
    </row>
    <row r="105603" spans="25:25" x14ac:dyDescent="0.25">
      <c r="Y105603" s="109"/>
    </row>
    <row r="105604" spans="25:25" x14ac:dyDescent="0.25">
      <c r="Y105604" s="109"/>
    </row>
    <row r="105605" spans="25:25" x14ac:dyDescent="0.25">
      <c r="Y105605" s="109"/>
    </row>
    <row r="105606" spans="25:25" x14ac:dyDescent="0.25">
      <c r="Y105606" s="109"/>
    </row>
    <row r="105607" spans="25:25" x14ac:dyDescent="0.25">
      <c r="Y105607" s="109"/>
    </row>
    <row r="105608" spans="25:25" x14ac:dyDescent="0.25">
      <c r="Y105608" s="109"/>
    </row>
    <row r="105609" spans="25:25" x14ac:dyDescent="0.25">
      <c r="Y105609" s="109"/>
    </row>
    <row r="105610" spans="25:25" x14ac:dyDescent="0.25">
      <c r="Y105610" s="109"/>
    </row>
    <row r="105611" spans="25:25" x14ac:dyDescent="0.25">
      <c r="Y105611" s="109"/>
    </row>
    <row r="105612" spans="25:25" x14ac:dyDescent="0.25">
      <c r="Y105612" s="109"/>
    </row>
    <row r="105613" spans="25:25" x14ac:dyDescent="0.25">
      <c r="Y105613" s="109"/>
    </row>
    <row r="105614" spans="25:25" x14ac:dyDescent="0.25">
      <c r="Y105614" s="109"/>
    </row>
    <row r="105615" spans="25:25" x14ac:dyDescent="0.25">
      <c r="Y105615" s="109"/>
    </row>
    <row r="105616" spans="25:25" x14ac:dyDescent="0.25">
      <c r="Y105616" s="109"/>
    </row>
    <row r="105617" spans="25:25" x14ac:dyDescent="0.25">
      <c r="Y105617" s="109"/>
    </row>
    <row r="105618" spans="25:25" x14ac:dyDescent="0.25">
      <c r="Y105618" s="109"/>
    </row>
    <row r="105619" spans="25:25" x14ac:dyDescent="0.25">
      <c r="Y105619" s="109"/>
    </row>
    <row r="105620" spans="25:25" x14ac:dyDescent="0.25">
      <c r="Y105620" s="109"/>
    </row>
    <row r="105621" spans="25:25" x14ac:dyDescent="0.25">
      <c r="Y105621" s="109"/>
    </row>
    <row r="105622" spans="25:25" x14ac:dyDescent="0.25">
      <c r="Y105622" s="109"/>
    </row>
    <row r="105623" spans="25:25" x14ac:dyDescent="0.25">
      <c r="Y105623" s="109"/>
    </row>
    <row r="105624" spans="25:25" x14ac:dyDescent="0.25">
      <c r="Y105624" s="109"/>
    </row>
    <row r="105625" spans="25:25" x14ac:dyDescent="0.25">
      <c r="Y105625" s="109"/>
    </row>
    <row r="105626" spans="25:25" x14ac:dyDescent="0.25">
      <c r="Y105626" s="109"/>
    </row>
    <row r="105627" spans="25:25" x14ac:dyDescent="0.25">
      <c r="Y105627" s="109"/>
    </row>
    <row r="105628" spans="25:25" x14ac:dyDescent="0.25">
      <c r="Y105628" s="109"/>
    </row>
    <row r="105629" spans="25:25" x14ac:dyDescent="0.25">
      <c r="Y105629" s="109"/>
    </row>
    <row r="105630" spans="25:25" x14ac:dyDescent="0.25">
      <c r="Y105630" s="109"/>
    </row>
    <row r="105631" spans="25:25" x14ac:dyDescent="0.25">
      <c r="Y105631" s="109"/>
    </row>
    <row r="105632" spans="25:25" x14ac:dyDescent="0.25">
      <c r="Y105632" s="109"/>
    </row>
    <row r="105633" spans="25:25" x14ac:dyDescent="0.25">
      <c r="Y105633" s="109"/>
    </row>
    <row r="105634" spans="25:25" x14ac:dyDescent="0.25">
      <c r="Y105634" s="109"/>
    </row>
    <row r="105635" spans="25:25" x14ac:dyDescent="0.25">
      <c r="Y105635" s="109"/>
    </row>
    <row r="105636" spans="25:25" x14ac:dyDescent="0.25">
      <c r="Y105636" s="109"/>
    </row>
    <row r="105637" spans="25:25" x14ac:dyDescent="0.25">
      <c r="Y105637" s="109"/>
    </row>
    <row r="105638" spans="25:25" x14ac:dyDescent="0.25">
      <c r="Y105638" s="109"/>
    </row>
    <row r="105639" spans="25:25" x14ac:dyDescent="0.25">
      <c r="Y105639" s="109"/>
    </row>
    <row r="105640" spans="25:25" x14ac:dyDescent="0.25">
      <c r="Y105640" s="109"/>
    </row>
    <row r="105641" spans="25:25" x14ac:dyDescent="0.25">
      <c r="Y105641" s="109"/>
    </row>
    <row r="105642" spans="25:25" x14ac:dyDescent="0.25">
      <c r="Y105642" s="109"/>
    </row>
    <row r="105643" spans="25:25" x14ac:dyDescent="0.25">
      <c r="Y105643" s="109"/>
    </row>
    <row r="105644" spans="25:25" x14ac:dyDescent="0.25">
      <c r="Y105644" s="109"/>
    </row>
    <row r="105645" spans="25:25" x14ac:dyDescent="0.25">
      <c r="Y105645" s="109"/>
    </row>
    <row r="105646" spans="25:25" x14ac:dyDescent="0.25">
      <c r="Y105646" s="109"/>
    </row>
    <row r="105647" spans="25:25" x14ac:dyDescent="0.25">
      <c r="Y105647" s="109"/>
    </row>
    <row r="105648" spans="25:25" x14ac:dyDescent="0.25">
      <c r="Y105648" s="109"/>
    </row>
    <row r="105649" spans="25:25" x14ac:dyDescent="0.25">
      <c r="Y105649" s="109"/>
    </row>
    <row r="105650" spans="25:25" x14ac:dyDescent="0.25">
      <c r="Y105650" s="109"/>
    </row>
    <row r="105651" spans="25:25" x14ac:dyDescent="0.25">
      <c r="Y105651" s="109"/>
    </row>
    <row r="105652" spans="25:25" x14ac:dyDescent="0.25">
      <c r="Y105652" s="109"/>
    </row>
    <row r="105653" spans="25:25" x14ac:dyDescent="0.25">
      <c r="Y105653" s="109"/>
    </row>
    <row r="105654" spans="25:25" x14ac:dyDescent="0.25">
      <c r="Y105654" s="109"/>
    </row>
    <row r="105655" spans="25:25" x14ac:dyDescent="0.25">
      <c r="Y105655" s="109"/>
    </row>
    <row r="105656" spans="25:25" x14ac:dyDescent="0.25">
      <c r="Y105656" s="109"/>
    </row>
    <row r="105657" spans="25:25" x14ac:dyDescent="0.25">
      <c r="Y105657" s="109"/>
    </row>
    <row r="105658" spans="25:25" x14ac:dyDescent="0.25">
      <c r="Y105658" s="109"/>
    </row>
    <row r="105659" spans="25:25" x14ac:dyDescent="0.25">
      <c r="Y105659" s="109"/>
    </row>
    <row r="105660" spans="25:25" x14ac:dyDescent="0.25">
      <c r="Y105660" s="109"/>
    </row>
    <row r="105661" spans="25:25" x14ac:dyDescent="0.25">
      <c r="Y105661" s="109"/>
    </row>
    <row r="105662" spans="25:25" x14ac:dyDescent="0.25">
      <c r="Y105662" s="109"/>
    </row>
    <row r="105663" spans="25:25" x14ac:dyDescent="0.25">
      <c r="Y105663" s="109"/>
    </row>
    <row r="105664" spans="25:25" x14ac:dyDescent="0.25">
      <c r="Y105664" s="109"/>
    </row>
    <row r="105665" spans="25:25" x14ac:dyDescent="0.25">
      <c r="Y105665" s="109"/>
    </row>
    <row r="105666" spans="25:25" x14ac:dyDescent="0.25">
      <c r="Y105666" s="109"/>
    </row>
    <row r="105667" spans="25:25" x14ac:dyDescent="0.25">
      <c r="Y105667" s="109"/>
    </row>
    <row r="105668" spans="25:25" x14ac:dyDescent="0.25">
      <c r="Y105668" s="109"/>
    </row>
    <row r="105669" spans="25:25" x14ac:dyDescent="0.25">
      <c r="Y105669" s="109"/>
    </row>
    <row r="105670" spans="25:25" x14ac:dyDescent="0.25">
      <c r="Y105670" s="109"/>
    </row>
    <row r="105671" spans="25:25" x14ac:dyDescent="0.25">
      <c r="Y105671" s="109"/>
    </row>
    <row r="105672" spans="25:25" x14ac:dyDescent="0.25">
      <c r="Y105672" s="109"/>
    </row>
    <row r="105673" spans="25:25" x14ac:dyDescent="0.25">
      <c r="Y105673" s="109"/>
    </row>
    <row r="105674" spans="25:25" x14ac:dyDescent="0.25">
      <c r="Y105674" s="109"/>
    </row>
    <row r="105675" spans="25:25" x14ac:dyDescent="0.25">
      <c r="Y105675" s="109"/>
    </row>
    <row r="105676" spans="25:25" x14ac:dyDescent="0.25">
      <c r="Y105676" s="109"/>
    </row>
    <row r="105677" spans="25:25" x14ac:dyDescent="0.25">
      <c r="Y105677" s="109"/>
    </row>
    <row r="105678" spans="25:25" x14ac:dyDescent="0.25">
      <c r="Y105678" s="109"/>
    </row>
    <row r="105679" spans="25:25" x14ac:dyDescent="0.25">
      <c r="Y105679" s="109"/>
    </row>
    <row r="105680" spans="25:25" x14ac:dyDescent="0.25">
      <c r="Y105680" s="109"/>
    </row>
    <row r="105681" spans="25:25" x14ac:dyDescent="0.25">
      <c r="Y105681" s="109"/>
    </row>
    <row r="105682" spans="25:25" x14ac:dyDescent="0.25">
      <c r="Y105682" s="109"/>
    </row>
    <row r="105683" spans="25:25" x14ac:dyDescent="0.25">
      <c r="Y105683" s="109"/>
    </row>
    <row r="105684" spans="25:25" x14ac:dyDescent="0.25">
      <c r="Y105684" s="109"/>
    </row>
    <row r="105685" spans="25:25" x14ac:dyDescent="0.25">
      <c r="Y105685" s="109"/>
    </row>
    <row r="105686" spans="25:25" x14ac:dyDescent="0.25">
      <c r="Y105686" s="109"/>
    </row>
    <row r="105687" spans="25:25" x14ac:dyDescent="0.25">
      <c r="Y105687" s="109"/>
    </row>
    <row r="105688" spans="25:25" x14ac:dyDescent="0.25">
      <c r="Y105688" s="109"/>
    </row>
    <row r="105689" spans="25:25" x14ac:dyDescent="0.25">
      <c r="Y105689" s="109"/>
    </row>
    <row r="105690" spans="25:25" x14ac:dyDescent="0.25">
      <c r="Y105690" s="109"/>
    </row>
    <row r="105691" spans="25:25" x14ac:dyDescent="0.25">
      <c r="Y105691" s="109"/>
    </row>
    <row r="105692" spans="25:25" x14ac:dyDescent="0.25">
      <c r="Y105692" s="109"/>
    </row>
    <row r="105693" spans="25:25" x14ac:dyDescent="0.25">
      <c r="Y105693" s="109"/>
    </row>
    <row r="105694" spans="25:25" x14ac:dyDescent="0.25">
      <c r="Y105694" s="109"/>
    </row>
    <row r="105695" spans="25:25" x14ac:dyDescent="0.25">
      <c r="Y105695" s="109"/>
    </row>
    <row r="105696" spans="25:25" x14ac:dyDescent="0.25">
      <c r="Y105696" s="109"/>
    </row>
    <row r="105697" spans="25:25" x14ac:dyDescent="0.25">
      <c r="Y105697" s="109"/>
    </row>
    <row r="105698" spans="25:25" x14ac:dyDescent="0.25">
      <c r="Y105698" s="109"/>
    </row>
    <row r="105699" spans="25:25" x14ac:dyDescent="0.25">
      <c r="Y105699" s="109"/>
    </row>
    <row r="105700" spans="25:25" x14ac:dyDescent="0.25">
      <c r="Y105700" s="109"/>
    </row>
    <row r="105701" spans="25:25" x14ac:dyDescent="0.25">
      <c r="Y105701" s="109"/>
    </row>
    <row r="105702" spans="25:25" x14ac:dyDescent="0.25">
      <c r="Y105702" s="109"/>
    </row>
    <row r="105703" spans="25:25" x14ac:dyDescent="0.25">
      <c r="Y105703" s="109"/>
    </row>
    <row r="105704" spans="25:25" x14ac:dyDescent="0.25">
      <c r="Y105704" s="109"/>
    </row>
    <row r="105705" spans="25:25" x14ac:dyDescent="0.25">
      <c r="Y105705" s="109"/>
    </row>
    <row r="105706" spans="25:25" x14ac:dyDescent="0.25">
      <c r="Y105706" s="109"/>
    </row>
    <row r="105707" spans="25:25" x14ac:dyDescent="0.25">
      <c r="Y105707" s="109"/>
    </row>
    <row r="105708" spans="25:25" x14ac:dyDescent="0.25">
      <c r="Y105708" s="109"/>
    </row>
    <row r="105709" spans="25:25" x14ac:dyDescent="0.25">
      <c r="Y105709" s="109"/>
    </row>
    <row r="105710" spans="25:25" x14ac:dyDescent="0.25">
      <c r="Y105710" s="109"/>
    </row>
    <row r="105711" spans="25:25" x14ac:dyDescent="0.25">
      <c r="Y105711" s="109"/>
    </row>
    <row r="105712" spans="25:25" x14ac:dyDescent="0.25">
      <c r="Y105712" s="109"/>
    </row>
    <row r="105713" spans="25:25" x14ac:dyDescent="0.25">
      <c r="Y105713" s="109"/>
    </row>
    <row r="105714" spans="25:25" x14ac:dyDescent="0.25">
      <c r="Y105714" s="109"/>
    </row>
    <row r="105715" spans="25:25" x14ac:dyDescent="0.25">
      <c r="Y105715" s="109"/>
    </row>
    <row r="105716" spans="25:25" x14ac:dyDescent="0.25">
      <c r="Y105716" s="109"/>
    </row>
    <row r="105717" spans="25:25" x14ac:dyDescent="0.25">
      <c r="Y105717" s="109"/>
    </row>
    <row r="105718" spans="25:25" x14ac:dyDescent="0.25">
      <c r="Y105718" s="109"/>
    </row>
    <row r="105719" spans="25:25" x14ac:dyDescent="0.25">
      <c r="Y105719" s="109"/>
    </row>
    <row r="105720" spans="25:25" x14ac:dyDescent="0.25">
      <c r="Y105720" s="109"/>
    </row>
    <row r="105721" spans="25:25" x14ac:dyDescent="0.25">
      <c r="Y105721" s="109"/>
    </row>
    <row r="105722" spans="25:25" x14ac:dyDescent="0.25">
      <c r="Y105722" s="109"/>
    </row>
    <row r="105723" spans="25:25" x14ac:dyDescent="0.25">
      <c r="Y105723" s="109"/>
    </row>
    <row r="105724" spans="25:25" x14ac:dyDescent="0.25">
      <c r="Y105724" s="109"/>
    </row>
    <row r="105725" spans="25:25" x14ac:dyDescent="0.25">
      <c r="Y105725" s="109"/>
    </row>
    <row r="105726" spans="25:25" x14ac:dyDescent="0.25">
      <c r="Y105726" s="109"/>
    </row>
    <row r="105727" spans="25:25" x14ac:dyDescent="0.25">
      <c r="Y105727" s="109"/>
    </row>
    <row r="105728" spans="25:25" x14ac:dyDescent="0.25">
      <c r="Y105728" s="109"/>
    </row>
    <row r="105729" spans="25:25" x14ac:dyDescent="0.25">
      <c r="Y105729" s="109"/>
    </row>
    <row r="105730" spans="25:25" x14ac:dyDescent="0.25">
      <c r="Y105730" s="109"/>
    </row>
    <row r="105731" spans="25:25" x14ac:dyDescent="0.25">
      <c r="Y105731" s="109"/>
    </row>
    <row r="105732" spans="25:25" x14ac:dyDescent="0.25">
      <c r="Y105732" s="109"/>
    </row>
    <row r="105733" spans="25:25" x14ac:dyDescent="0.25">
      <c r="Y105733" s="109"/>
    </row>
    <row r="105734" spans="25:25" x14ac:dyDescent="0.25">
      <c r="Y105734" s="109"/>
    </row>
    <row r="105735" spans="25:25" x14ac:dyDescent="0.25">
      <c r="Y105735" s="109"/>
    </row>
    <row r="105736" spans="25:25" x14ac:dyDescent="0.25">
      <c r="Y105736" s="109"/>
    </row>
    <row r="105737" spans="25:25" x14ac:dyDescent="0.25">
      <c r="Y105737" s="109"/>
    </row>
    <row r="105738" spans="25:25" x14ac:dyDescent="0.25">
      <c r="Y105738" s="109"/>
    </row>
    <row r="105739" spans="25:25" x14ac:dyDescent="0.25">
      <c r="Y105739" s="109"/>
    </row>
    <row r="105740" spans="25:25" x14ac:dyDescent="0.25">
      <c r="Y105740" s="109"/>
    </row>
    <row r="105741" spans="25:25" x14ac:dyDescent="0.25">
      <c r="Y105741" s="109"/>
    </row>
    <row r="105742" spans="25:25" x14ac:dyDescent="0.25">
      <c r="Y105742" s="109"/>
    </row>
    <row r="105743" spans="25:25" x14ac:dyDescent="0.25">
      <c r="Y105743" s="109"/>
    </row>
    <row r="105744" spans="25:25" x14ac:dyDescent="0.25">
      <c r="Y105744" s="109"/>
    </row>
    <row r="105745" spans="25:25" x14ac:dyDescent="0.25">
      <c r="Y105745" s="109"/>
    </row>
    <row r="105746" spans="25:25" x14ac:dyDescent="0.25">
      <c r="Y105746" s="109"/>
    </row>
    <row r="105747" spans="25:25" x14ac:dyDescent="0.25">
      <c r="Y105747" s="109"/>
    </row>
    <row r="105748" spans="25:25" x14ac:dyDescent="0.25">
      <c r="Y105748" s="109"/>
    </row>
    <row r="105749" spans="25:25" x14ac:dyDescent="0.25">
      <c r="Y105749" s="109"/>
    </row>
    <row r="105750" spans="25:25" x14ac:dyDescent="0.25">
      <c r="Y105750" s="109"/>
    </row>
    <row r="105751" spans="25:25" x14ac:dyDescent="0.25">
      <c r="Y105751" s="109"/>
    </row>
    <row r="105752" spans="25:25" x14ac:dyDescent="0.25">
      <c r="Y105752" s="109"/>
    </row>
    <row r="105753" spans="25:25" x14ac:dyDescent="0.25">
      <c r="Y105753" s="109"/>
    </row>
    <row r="105754" spans="25:25" x14ac:dyDescent="0.25">
      <c r="Y105754" s="109"/>
    </row>
    <row r="105755" spans="25:25" x14ac:dyDescent="0.25">
      <c r="Y105755" s="109"/>
    </row>
    <row r="105756" spans="25:25" x14ac:dyDescent="0.25">
      <c r="Y105756" s="109"/>
    </row>
    <row r="105757" spans="25:25" x14ac:dyDescent="0.25">
      <c r="Y105757" s="109"/>
    </row>
    <row r="105758" spans="25:25" x14ac:dyDescent="0.25">
      <c r="Y105758" s="109"/>
    </row>
    <row r="105759" spans="25:25" x14ac:dyDescent="0.25">
      <c r="Y105759" s="109"/>
    </row>
    <row r="105760" spans="25:25" x14ac:dyDescent="0.25">
      <c r="Y105760" s="109"/>
    </row>
    <row r="105761" spans="25:25" x14ac:dyDescent="0.25">
      <c r="Y105761" s="109"/>
    </row>
    <row r="105762" spans="25:25" x14ac:dyDescent="0.25">
      <c r="Y105762" s="109"/>
    </row>
    <row r="105763" spans="25:25" x14ac:dyDescent="0.25">
      <c r="Y105763" s="109"/>
    </row>
    <row r="105764" spans="25:25" x14ac:dyDescent="0.25">
      <c r="Y105764" s="109"/>
    </row>
    <row r="105765" spans="25:25" x14ac:dyDescent="0.25">
      <c r="Y105765" s="109"/>
    </row>
    <row r="105766" spans="25:25" x14ac:dyDescent="0.25">
      <c r="Y105766" s="109"/>
    </row>
    <row r="105767" spans="25:25" x14ac:dyDescent="0.25">
      <c r="Y105767" s="109"/>
    </row>
    <row r="105768" spans="25:25" x14ac:dyDescent="0.25">
      <c r="Y105768" s="109"/>
    </row>
    <row r="105769" spans="25:25" x14ac:dyDescent="0.25">
      <c r="Y105769" s="109"/>
    </row>
    <row r="105770" spans="25:25" x14ac:dyDescent="0.25">
      <c r="Y105770" s="109"/>
    </row>
    <row r="105771" spans="25:25" x14ac:dyDescent="0.25">
      <c r="Y105771" s="109"/>
    </row>
    <row r="105772" spans="25:25" x14ac:dyDescent="0.25">
      <c r="Y105772" s="109"/>
    </row>
    <row r="105773" spans="25:25" x14ac:dyDescent="0.25">
      <c r="Y105773" s="109"/>
    </row>
    <row r="105774" spans="25:25" x14ac:dyDescent="0.25">
      <c r="Y105774" s="109"/>
    </row>
    <row r="105775" spans="25:25" x14ac:dyDescent="0.25">
      <c r="Y105775" s="109"/>
    </row>
    <row r="105776" spans="25:25" x14ac:dyDescent="0.25">
      <c r="Y105776" s="109"/>
    </row>
    <row r="105777" spans="25:25" x14ac:dyDescent="0.25">
      <c r="Y105777" s="109"/>
    </row>
    <row r="105778" spans="25:25" x14ac:dyDescent="0.25">
      <c r="Y105778" s="109"/>
    </row>
    <row r="105779" spans="25:25" x14ac:dyDescent="0.25">
      <c r="Y105779" s="109"/>
    </row>
    <row r="105780" spans="25:25" x14ac:dyDescent="0.25">
      <c r="Y105780" s="109"/>
    </row>
    <row r="105781" spans="25:25" x14ac:dyDescent="0.25">
      <c r="Y105781" s="109"/>
    </row>
    <row r="105782" spans="25:25" x14ac:dyDescent="0.25">
      <c r="Y105782" s="109"/>
    </row>
    <row r="105783" spans="25:25" x14ac:dyDescent="0.25">
      <c r="Y105783" s="109"/>
    </row>
    <row r="105784" spans="25:25" x14ac:dyDescent="0.25">
      <c r="Y105784" s="109"/>
    </row>
    <row r="105785" spans="25:25" x14ac:dyDescent="0.25">
      <c r="Y105785" s="109"/>
    </row>
    <row r="105786" spans="25:25" x14ac:dyDescent="0.25">
      <c r="Y105786" s="109"/>
    </row>
    <row r="105787" spans="25:25" x14ac:dyDescent="0.25">
      <c r="Y105787" s="109"/>
    </row>
    <row r="105788" spans="25:25" x14ac:dyDescent="0.25">
      <c r="Y105788" s="109"/>
    </row>
    <row r="105789" spans="25:25" x14ac:dyDescent="0.25">
      <c r="Y105789" s="109"/>
    </row>
    <row r="105790" spans="25:25" x14ac:dyDescent="0.25">
      <c r="Y105790" s="109"/>
    </row>
    <row r="105791" spans="25:25" x14ac:dyDescent="0.25">
      <c r="Y105791" s="109"/>
    </row>
    <row r="105792" spans="25:25" x14ac:dyDescent="0.25">
      <c r="Y105792" s="109"/>
    </row>
    <row r="105793" spans="25:25" x14ac:dyDescent="0.25">
      <c r="Y105793" s="109"/>
    </row>
    <row r="105794" spans="25:25" x14ac:dyDescent="0.25">
      <c r="Y105794" s="109"/>
    </row>
    <row r="105795" spans="25:25" x14ac:dyDescent="0.25">
      <c r="Y105795" s="109"/>
    </row>
    <row r="105796" spans="25:25" x14ac:dyDescent="0.25">
      <c r="Y105796" s="109"/>
    </row>
    <row r="105797" spans="25:25" x14ac:dyDescent="0.25">
      <c r="Y105797" s="109"/>
    </row>
    <row r="105798" spans="25:25" x14ac:dyDescent="0.25">
      <c r="Y105798" s="109"/>
    </row>
    <row r="105799" spans="25:25" x14ac:dyDescent="0.25">
      <c r="Y105799" s="109"/>
    </row>
    <row r="105800" spans="25:25" x14ac:dyDescent="0.25">
      <c r="Y105800" s="109"/>
    </row>
    <row r="105801" spans="25:25" x14ac:dyDescent="0.25">
      <c r="Y105801" s="109"/>
    </row>
    <row r="105802" spans="25:25" x14ac:dyDescent="0.25">
      <c r="Y105802" s="109"/>
    </row>
    <row r="105803" spans="25:25" x14ac:dyDescent="0.25">
      <c r="Y105803" s="109"/>
    </row>
    <row r="105804" spans="25:25" x14ac:dyDescent="0.25">
      <c r="Y105804" s="109"/>
    </row>
    <row r="105805" spans="25:25" x14ac:dyDescent="0.25">
      <c r="Y105805" s="109"/>
    </row>
    <row r="105806" spans="25:25" x14ac:dyDescent="0.25">
      <c r="Y105806" s="109"/>
    </row>
    <row r="105807" spans="25:25" x14ac:dyDescent="0.25">
      <c r="Y105807" s="109"/>
    </row>
    <row r="105808" spans="25:25" x14ac:dyDescent="0.25">
      <c r="Y105808" s="109"/>
    </row>
    <row r="105809" spans="25:25" x14ac:dyDescent="0.25">
      <c r="Y105809" s="109"/>
    </row>
    <row r="105810" spans="25:25" x14ac:dyDescent="0.25">
      <c r="Y105810" s="109"/>
    </row>
    <row r="105811" spans="25:25" x14ac:dyDescent="0.25">
      <c r="Y105811" s="109"/>
    </row>
    <row r="105812" spans="25:25" x14ac:dyDescent="0.25">
      <c r="Y105812" s="109"/>
    </row>
    <row r="105813" spans="25:25" x14ac:dyDescent="0.25">
      <c r="Y105813" s="109"/>
    </row>
    <row r="105814" spans="25:25" x14ac:dyDescent="0.25">
      <c r="Y105814" s="109"/>
    </row>
    <row r="105815" spans="25:25" x14ac:dyDescent="0.25">
      <c r="Y105815" s="109"/>
    </row>
    <row r="105816" spans="25:25" x14ac:dyDescent="0.25">
      <c r="Y105816" s="109"/>
    </row>
    <row r="105817" spans="25:25" x14ac:dyDescent="0.25">
      <c r="Y105817" s="109"/>
    </row>
    <row r="105818" spans="25:25" x14ac:dyDescent="0.25">
      <c r="Y105818" s="109"/>
    </row>
    <row r="105819" spans="25:25" x14ac:dyDescent="0.25">
      <c r="Y105819" s="109"/>
    </row>
    <row r="105820" spans="25:25" x14ac:dyDescent="0.25">
      <c r="Y105820" s="109"/>
    </row>
    <row r="105821" spans="25:25" x14ac:dyDescent="0.25">
      <c r="Y105821" s="109"/>
    </row>
    <row r="105822" spans="25:25" x14ac:dyDescent="0.25">
      <c r="Y105822" s="109"/>
    </row>
    <row r="105823" spans="25:25" x14ac:dyDescent="0.25">
      <c r="Y105823" s="109"/>
    </row>
    <row r="105824" spans="25:25" x14ac:dyDescent="0.25">
      <c r="Y105824" s="109"/>
    </row>
    <row r="105825" spans="25:25" x14ac:dyDescent="0.25">
      <c r="Y105825" s="109"/>
    </row>
    <row r="105826" spans="25:25" x14ac:dyDescent="0.25">
      <c r="Y105826" s="109"/>
    </row>
    <row r="105827" spans="25:25" x14ac:dyDescent="0.25">
      <c r="Y105827" s="109"/>
    </row>
    <row r="105828" spans="25:25" x14ac:dyDescent="0.25">
      <c r="Y105828" s="109"/>
    </row>
    <row r="105829" spans="25:25" x14ac:dyDescent="0.25">
      <c r="Y105829" s="109"/>
    </row>
    <row r="105830" spans="25:25" x14ac:dyDescent="0.25">
      <c r="Y105830" s="109"/>
    </row>
    <row r="105831" spans="25:25" x14ac:dyDescent="0.25">
      <c r="Y105831" s="109"/>
    </row>
    <row r="105832" spans="25:25" x14ac:dyDescent="0.25">
      <c r="Y105832" s="109"/>
    </row>
    <row r="105833" spans="25:25" x14ac:dyDescent="0.25">
      <c r="Y105833" s="109"/>
    </row>
    <row r="105834" spans="25:25" x14ac:dyDescent="0.25">
      <c r="Y105834" s="109"/>
    </row>
    <row r="105835" spans="25:25" x14ac:dyDescent="0.25">
      <c r="Y105835" s="109"/>
    </row>
    <row r="105836" spans="25:25" x14ac:dyDescent="0.25">
      <c r="Y105836" s="109"/>
    </row>
    <row r="105837" spans="25:25" x14ac:dyDescent="0.25">
      <c r="Y105837" s="109"/>
    </row>
    <row r="105838" spans="25:25" x14ac:dyDescent="0.25">
      <c r="Y105838" s="109"/>
    </row>
    <row r="105839" spans="25:25" x14ac:dyDescent="0.25">
      <c r="Y105839" s="109"/>
    </row>
    <row r="105840" spans="25:25" x14ac:dyDescent="0.25">
      <c r="Y105840" s="109"/>
    </row>
    <row r="105841" spans="25:25" x14ac:dyDescent="0.25">
      <c r="Y105841" s="109"/>
    </row>
    <row r="105842" spans="25:25" x14ac:dyDescent="0.25">
      <c r="Y105842" s="109"/>
    </row>
    <row r="105843" spans="25:25" x14ac:dyDescent="0.25">
      <c r="Y105843" s="109"/>
    </row>
    <row r="105844" spans="25:25" x14ac:dyDescent="0.25">
      <c r="Y105844" s="109"/>
    </row>
    <row r="105845" spans="25:25" x14ac:dyDescent="0.25">
      <c r="Y105845" s="109"/>
    </row>
    <row r="105846" spans="25:25" x14ac:dyDescent="0.25">
      <c r="Y105846" s="109"/>
    </row>
    <row r="105847" spans="25:25" x14ac:dyDescent="0.25">
      <c r="Y105847" s="109"/>
    </row>
    <row r="105848" spans="25:25" x14ac:dyDescent="0.25">
      <c r="Y105848" s="109"/>
    </row>
    <row r="105849" spans="25:25" x14ac:dyDescent="0.25">
      <c r="Y105849" s="109"/>
    </row>
    <row r="105850" spans="25:25" x14ac:dyDescent="0.25">
      <c r="Y105850" s="109"/>
    </row>
    <row r="105851" spans="25:25" x14ac:dyDescent="0.25">
      <c r="Y105851" s="109"/>
    </row>
    <row r="105852" spans="25:25" x14ac:dyDescent="0.25">
      <c r="Y105852" s="109"/>
    </row>
    <row r="105853" spans="25:25" x14ac:dyDescent="0.25">
      <c r="Y105853" s="109"/>
    </row>
    <row r="105854" spans="25:25" x14ac:dyDescent="0.25">
      <c r="Y105854" s="109"/>
    </row>
    <row r="105855" spans="25:25" x14ac:dyDescent="0.25">
      <c r="Y105855" s="109"/>
    </row>
    <row r="105856" spans="25:25" x14ac:dyDescent="0.25">
      <c r="Y105856" s="109"/>
    </row>
    <row r="105857" spans="25:25" x14ac:dyDescent="0.25">
      <c r="Y105857" s="109"/>
    </row>
    <row r="105858" spans="25:25" x14ac:dyDescent="0.25">
      <c r="Y105858" s="109"/>
    </row>
    <row r="105859" spans="25:25" x14ac:dyDescent="0.25">
      <c r="Y105859" s="109"/>
    </row>
    <row r="105860" spans="25:25" x14ac:dyDescent="0.25">
      <c r="Y105860" s="109"/>
    </row>
    <row r="105861" spans="25:25" x14ac:dyDescent="0.25">
      <c r="Y105861" s="109"/>
    </row>
    <row r="105862" spans="25:25" x14ac:dyDescent="0.25">
      <c r="Y105862" s="109"/>
    </row>
    <row r="105863" spans="25:25" x14ac:dyDescent="0.25">
      <c r="Y105863" s="109"/>
    </row>
    <row r="105864" spans="25:25" x14ac:dyDescent="0.25">
      <c r="Y105864" s="109"/>
    </row>
    <row r="105865" spans="25:25" x14ac:dyDescent="0.25">
      <c r="Y105865" s="109"/>
    </row>
    <row r="105866" spans="25:25" x14ac:dyDescent="0.25">
      <c r="Y105866" s="109"/>
    </row>
    <row r="105867" spans="25:25" x14ac:dyDescent="0.25">
      <c r="Y105867" s="109"/>
    </row>
    <row r="105868" spans="25:25" x14ac:dyDescent="0.25">
      <c r="Y105868" s="109"/>
    </row>
    <row r="105869" spans="25:25" x14ac:dyDescent="0.25">
      <c r="Y105869" s="109"/>
    </row>
    <row r="105870" spans="25:25" x14ac:dyDescent="0.25">
      <c r="Y105870" s="109"/>
    </row>
    <row r="105871" spans="25:25" x14ac:dyDescent="0.25">
      <c r="Y105871" s="109"/>
    </row>
    <row r="105872" spans="25:25" x14ac:dyDescent="0.25">
      <c r="Y105872" s="109"/>
    </row>
    <row r="105873" spans="25:25" x14ac:dyDescent="0.25">
      <c r="Y105873" s="109"/>
    </row>
    <row r="105874" spans="25:25" x14ac:dyDescent="0.25">
      <c r="Y105874" s="109"/>
    </row>
    <row r="105875" spans="25:25" x14ac:dyDescent="0.25">
      <c r="Y105875" s="109"/>
    </row>
    <row r="105876" spans="25:25" x14ac:dyDescent="0.25">
      <c r="Y105876" s="109"/>
    </row>
    <row r="105877" spans="25:25" x14ac:dyDescent="0.25">
      <c r="Y105877" s="109"/>
    </row>
    <row r="105878" spans="25:25" x14ac:dyDescent="0.25">
      <c r="Y105878" s="109"/>
    </row>
    <row r="105879" spans="25:25" x14ac:dyDescent="0.25">
      <c r="Y105879" s="109"/>
    </row>
    <row r="105880" spans="25:25" x14ac:dyDescent="0.25">
      <c r="Y105880" s="109"/>
    </row>
    <row r="105881" spans="25:25" x14ac:dyDescent="0.25">
      <c r="Y105881" s="109"/>
    </row>
    <row r="105882" spans="25:25" x14ac:dyDescent="0.25">
      <c r="Y105882" s="109"/>
    </row>
    <row r="105883" spans="25:25" x14ac:dyDescent="0.25">
      <c r="Y105883" s="109"/>
    </row>
    <row r="105884" spans="25:25" x14ac:dyDescent="0.25">
      <c r="Y105884" s="109"/>
    </row>
    <row r="105885" spans="25:25" x14ac:dyDescent="0.25">
      <c r="Y105885" s="109"/>
    </row>
    <row r="105886" spans="25:25" x14ac:dyDescent="0.25">
      <c r="Y105886" s="109"/>
    </row>
    <row r="105887" spans="25:25" x14ac:dyDescent="0.25">
      <c r="Y105887" s="109"/>
    </row>
    <row r="105888" spans="25:25" x14ac:dyDescent="0.25">
      <c r="Y105888" s="109"/>
    </row>
    <row r="105889" spans="25:25" x14ac:dyDescent="0.25">
      <c r="Y105889" s="109"/>
    </row>
    <row r="105890" spans="25:25" x14ac:dyDescent="0.25">
      <c r="Y105890" s="109"/>
    </row>
    <row r="105891" spans="25:25" x14ac:dyDescent="0.25">
      <c r="Y105891" s="109"/>
    </row>
    <row r="105892" spans="25:25" x14ac:dyDescent="0.25">
      <c r="Y105892" s="109"/>
    </row>
    <row r="105893" spans="25:25" x14ac:dyDescent="0.25">
      <c r="Y105893" s="109"/>
    </row>
    <row r="105894" spans="25:25" x14ac:dyDescent="0.25">
      <c r="Y105894" s="109"/>
    </row>
    <row r="105895" spans="25:25" x14ac:dyDescent="0.25">
      <c r="Y105895" s="109"/>
    </row>
    <row r="105896" spans="25:25" x14ac:dyDescent="0.25">
      <c r="Y105896" s="109"/>
    </row>
    <row r="105897" spans="25:25" x14ac:dyDescent="0.25">
      <c r="Y105897" s="109"/>
    </row>
    <row r="105898" spans="25:25" x14ac:dyDescent="0.25">
      <c r="Y105898" s="109"/>
    </row>
    <row r="105899" spans="25:25" x14ac:dyDescent="0.25">
      <c r="Y105899" s="109"/>
    </row>
    <row r="105900" spans="25:25" x14ac:dyDescent="0.25">
      <c r="Y105900" s="109"/>
    </row>
    <row r="105901" spans="25:25" x14ac:dyDescent="0.25">
      <c r="Y105901" s="109"/>
    </row>
    <row r="105902" spans="25:25" x14ac:dyDescent="0.25">
      <c r="Y105902" s="109"/>
    </row>
    <row r="105903" spans="25:25" x14ac:dyDescent="0.25">
      <c r="Y105903" s="109"/>
    </row>
    <row r="105904" spans="25:25" x14ac:dyDescent="0.25">
      <c r="Y105904" s="109"/>
    </row>
    <row r="105905" spans="25:25" x14ac:dyDescent="0.25">
      <c r="Y105905" s="109"/>
    </row>
    <row r="105906" spans="25:25" x14ac:dyDescent="0.25">
      <c r="Y105906" s="109"/>
    </row>
    <row r="105907" spans="25:25" x14ac:dyDescent="0.25">
      <c r="Y105907" s="109"/>
    </row>
    <row r="105908" spans="25:25" x14ac:dyDescent="0.25">
      <c r="Y105908" s="109"/>
    </row>
    <row r="105909" spans="25:25" x14ac:dyDescent="0.25">
      <c r="Y105909" s="109"/>
    </row>
    <row r="105910" spans="25:25" x14ac:dyDescent="0.25">
      <c r="Y105910" s="109"/>
    </row>
    <row r="105911" spans="25:25" x14ac:dyDescent="0.25">
      <c r="Y105911" s="109"/>
    </row>
    <row r="105912" spans="25:25" x14ac:dyDescent="0.25">
      <c r="Y105912" s="109"/>
    </row>
    <row r="105913" spans="25:25" x14ac:dyDescent="0.25">
      <c r="Y105913" s="109"/>
    </row>
    <row r="105914" spans="25:25" x14ac:dyDescent="0.25">
      <c r="Y105914" s="109"/>
    </row>
    <row r="105915" spans="25:25" x14ac:dyDescent="0.25">
      <c r="Y105915" s="109"/>
    </row>
    <row r="105916" spans="25:25" x14ac:dyDescent="0.25">
      <c r="Y105916" s="109"/>
    </row>
    <row r="105917" spans="25:25" x14ac:dyDescent="0.25">
      <c r="Y105917" s="109"/>
    </row>
    <row r="105918" spans="25:25" x14ac:dyDescent="0.25">
      <c r="Y105918" s="109"/>
    </row>
    <row r="105919" spans="25:25" x14ac:dyDescent="0.25">
      <c r="Y105919" s="109"/>
    </row>
    <row r="105920" spans="25:25" x14ac:dyDescent="0.25">
      <c r="Y105920" s="109"/>
    </row>
    <row r="105921" spans="25:25" x14ac:dyDescent="0.25">
      <c r="Y105921" s="109"/>
    </row>
    <row r="105922" spans="25:25" x14ac:dyDescent="0.25">
      <c r="Y105922" s="109"/>
    </row>
    <row r="105923" spans="25:25" x14ac:dyDescent="0.25">
      <c r="Y105923" s="109"/>
    </row>
    <row r="105924" spans="25:25" x14ac:dyDescent="0.25">
      <c r="Y105924" s="109"/>
    </row>
    <row r="105925" spans="25:25" x14ac:dyDescent="0.25">
      <c r="Y105925" s="109"/>
    </row>
    <row r="105926" spans="25:25" x14ac:dyDescent="0.25">
      <c r="Y105926" s="109"/>
    </row>
    <row r="105927" spans="25:25" x14ac:dyDescent="0.25">
      <c r="Y105927" s="109"/>
    </row>
    <row r="105928" spans="25:25" x14ac:dyDescent="0.25">
      <c r="Y105928" s="109"/>
    </row>
    <row r="105929" spans="25:25" x14ac:dyDescent="0.25">
      <c r="Y105929" s="109"/>
    </row>
    <row r="105930" spans="25:25" x14ac:dyDescent="0.25">
      <c r="Y105930" s="109"/>
    </row>
    <row r="105931" spans="25:25" x14ac:dyDescent="0.25">
      <c r="Y105931" s="109"/>
    </row>
    <row r="105932" spans="25:25" x14ac:dyDescent="0.25">
      <c r="Y105932" s="109"/>
    </row>
    <row r="105933" spans="25:25" x14ac:dyDescent="0.25">
      <c r="Y105933" s="109"/>
    </row>
    <row r="105934" spans="25:25" x14ac:dyDescent="0.25">
      <c r="Y105934" s="109"/>
    </row>
    <row r="105935" spans="25:25" x14ac:dyDescent="0.25">
      <c r="Y105935" s="109"/>
    </row>
    <row r="105936" spans="25:25" x14ac:dyDescent="0.25">
      <c r="Y105936" s="109"/>
    </row>
    <row r="105937" spans="25:25" x14ac:dyDescent="0.25">
      <c r="Y105937" s="109"/>
    </row>
    <row r="105938" spans="25:25" x14ac:dyDescent="0.25">
      <c r="Y105938" s="109"/>
    </row>
    <row r="105939" spans="25:25" x14ac:dyDescent="0.25">
      <c r="Y105939" s="109"/>
    </row>
    <row r="105940" spans="25:25" x14ac:dyDescent="0.25">
      <c r="Y105940" s="109"/>
    </row>
    <row r="105941" spans="25:25" x14ac:dyDescent="0.25">
      <c r="Y105941" s="109"/>
    </row>
    <row r="105942" spans="25:25" x14ac:dyDescent="0.25">
      <c r="Y105942" s="109"/>
    </row>
    <row r="105943" spans="25:25" x14ac:dyDescent="0.25">
      <c r="Y105943" s="109"/>
    </row>
    <row r="105944" spans="25:25" x14ac:dyDescent="0.25">
      <c r="Y105944" s="109"/>
    </row>
    <row r="105945" spans="25:25" x14ac:dyDescent="0.25">
      <c r="Y105945" s="109"/>
    </row>
    <row r="105946" spans="25:25" x14ac:dyDescent="0.25">
      <c r="Y105946" s="109"/>
    </row>
    <row r="105947" spans="25:25" x14ac:dyDescent="0.25">
      <c r="Y105947" s="109"/>
    </row>
    <row r="105948" spans="25:25" x14ac:dyDescent="0.25">
      <c r="Y105948" s="109"/>
    </row>
    <row r="105949" spans="25:25" x14ac:dyDescent="0.25">
      <c r="Y105949" s="109"/>
    </row>
    <row r="105950" spans="25:25" x14ac:dyDescent="0.25">
      <c r="Y105950" s="109"/>
    </row>
    <row r="105951" spans="25:25" x14ac:dyDescent="0.25">
      <c r="Y105951" s="109"/>
    </row>
    <row r="105952" spans="25:25" x14ac:dyDescent="0.25">
      <c r="Y105952" s="109"/>
    </row>
    <row r="105953" spans="25:25" x14ac:dyDescent="0.25">
      <c r="Y105953" s="109"/>
    </row>
    <row r="105954" spans="25:25" x14ac:dyDescent="0.25">
      <c r="Y105954" s="109"/>
    </row>
    <row r="105955" spans="25:25" x14ac:dyDescent="0.25">
      <c r="Y105955" s="109"/>
    </row>
    <row r="105956" spans="25:25" x14ac:dyDescent="0.25">
      <c r="Y105956" s="109"/>
    </row>
    <row r="105957" spans="25:25" x14ac:dyDescent="0.25">
      <c r="Y105957" s="109"/>
    </row>
    <row r="105958" spans="25:25" x14ac:dyDescent="0.25">
      <c r="Y105958" s="109"/>
    </row>
    <row r="105959" spans="25:25" x14ac:dyDescent="0.25">
      <c r="Y105959" s="109"/>
    </row>
    <row r="105960" spans="25:25" x14ac:dyDescent="0.25">
      <c r="Y105960" s="109"/>
    </row>
    <row r="105961" spans="25:25" x14ac:dyDescent="0.25">
      <c r="Y105961" s="109"/>
    </row>
    <row r="105962" spans="25:25" x14ac:dyDescent="0.25">
      <c r="Y105962" s="109"/>
    </row>
    <row r="105963" spans="25:25" x14ac:dyDescent="0.25">
      <c r="Y105963" s="109"/>
    </row>
    <row r="105964" spans="25:25" x14ac:dyDescent="0.25">
      <c r="Y105964" s="109"/>
    </row>
    <row r="105965" spans="25:25" x14ac:dyDescent="0.25">
      <c r="Y105965" s="109"/>
    </row>
    <row r="105966" spans="25:25" x14ac:dyDescent="0.25">
      <c r="Y105966" s="109"/>
    </row>
    <row r="105967" spans="25:25" x14ac:dyDescent="0.25">
      <c r="Y105967" s="109"/>
    </row>
    <row r="105968" spans="25:25" x14ac:dyDescent="0.25">
      <c r="Y105968" s="109"/>
    </row>
    <row r="105969" spans="25:25" x14ac:dyDescent="0.25">
      <c r="Y105969" s="109"/>
    </row>
    <row r="105970" spans="25:25" x14ac:dyDescent="0.25">
      <c r="Y105970" s="109"/>
    </row>
    <row r="105971" spans="25:25" x14ac:dyDescent="0.25">
      <c r="Y105971" s="109"/>
    </row>
    <row r="105972" spans="25:25" x14ac:dyDescent="0.25">
      <c r="Y105972" s="109"/>
    </row>
    <row r="105973" spans="25:25" x14ac:dyDescent="0.25">
      <c r="Y105973" s="109"/>
    </row>
    <row r="105974" spans="25:25" x14ac:dyDescent="0.25">
      <c r="Y105974" s="109"/>
    </row>
    <row r="105975" spans="25:25" x14ac:dyDescent="0.25">
      <c r="Y105975" s="109"/>
    </row>
    <row r="105976" spans="25:25" x14ac:dyDescent="0.25">
      <c r="Y105976" s="109"/>
    </row>
    <row r="105977" spans="25:25" x14ac:dyDescent="0.25">
      <c r="Y105977" s="109"/>
    </row>
    <row r="105978" spans="25:25" x14ac:dyDescent="0.25">
      <c r="Y105978" s="109"/>
    </row>
    <row r="105979" spans="25:25" x14ac:dyDescent="0.25">
      <c r="Y105979" s="109"/>
    </row>
    <row r="105980" spans="25:25" x14ac:dyDescent="0.25">
      <c r="Y105980" s="109"/>
    </row>
    <row r="105981" spans="25:25" x14ac:dyDescent="0.25">
      <c r="Y105981" s="109"/>
    </row>
    <row r="105982" spans="25:25" x14ac:dyDescent="0.25">
      <c r="Y105982" s="109"/>
    </row>
    <row r="105983" spans="25:25" x14ac:dyDescent="0.25">
      <c r="Y105983" s="109"/>
    </row>
    <row r="105984" spans="25:25" x14ac:dyDescent="0.25">
      <c r="Y105984" s="109"/>
    </row>
    <row r="105985" spans="25:25" x14ac:dyDescent="0.25">
      <c r="Y105985" s="109"/>
    </row>
    <row r="105986" spans="25:25" x14ac:dyDescent="0.25">
      <c r="Y105986" s="109"/>
    </row>
    <row r="105987" spans="25:25" x14ac:dyDescent="0.25">
      <c r="Y105987" s="109"/>
    </row>
    <row r="105988" spans="25:25" x14ac:dyDescent="0.25">
      <c r="Y105988" s="109"/>
    </row>
    <row r="105989" spans="25:25" x14ac:dyDescent="0.25">
      <c r="Y105989" s="109"/>
    </row>
    <row r="105990" spans="25:25" x14ac:dyDescent="0.25">
      <c r="Y105990" s="109"/>
    </row>
    <row r="105991" spans="25:25" x14ac:dyDescent="0.25">
      <c r="Y105991" s="109"/>
    </row>
    <row r="105992" spans="25:25" x14ac:dyDescent="0.25">
      <c r="Y105992" s="109"/>
    </row>
    <row r="105993" spans="25:25" x14ac:dyDescent="0.25">
      <c r="Y105993" s="109"/>
    </row>
    <row r="105994" spans="25:25" x14ac:dyDescent="0.25">
      <c r="Y105994" s="109"/>
    </row>
    <row r="105995" spans="25:25" x14ac:dyDescent="0.25">
      <c r="Y105995" s="109"/>
    </row>
    <row r="105996" spans="25:25" x14ac:dyDescent="0.25">
      <c r="Y105996" s="109"/>
    </row>
    <row r="105997" spans="25:25" x14ac:dyDescent="0.25">
      <c r="Y105997" s="109"/>
    </row>
    <row r="105998" spans="25:25" x14ac:dyDescent="0.25">
      <c r="Y105998" s="109"/>
    </row>
    <row r="105999" spans="25:25" x14ac:dyDescent="0.25">
      <c r="Y105999" s="109"/>
    </row>
    <row r="106000" spans="25:25" x14ac:dyDescent="0.25">
      <c r="Y106000" s="109"/>
    </row>
    <row r="106001" spans="25:25" x14ac:dyDescent="0.25">
      <c r="Y106001" s="109"/>
    </row>
    <row r="106002" spans="25:25" x14ac:dyDescent="0.25">
      <c r="Y106002" s="109"/>
    </row>
    <row r="106003" spans="25:25" x14ac:dyDescent="0.25">
      <c r="Y106003" s="109"/>
    </row>
    <row r="106004" spans="25:25" x14ac:dyDescent="0.25">
      <c r="Y106004" s="109"/>
    </row>
    <row r="106005" spans="25:25" x14ac:dyDescent="0.25">
      <c r="Y106005" s="109"/>
    </row>
    <row r="106006" spans="25:25" x14ac:dyDescent="0.25">
      <c r="Y106006" s="109"/>
    </row>
    <row r="106007" spans="25:25" x14ac:dyDescent="0.25">
      <c r="Y106007" s="109"/>
    </row>
    <row r="106008" spans="25:25" x14ac:dyDescent="0.25">
      <c r="Y106008" s="109"/>
    </row>
    <row r="106009" spans="25:25" x14ac:dyDescent="0.25">
      <c r="Y106009" s="109"/>
    </row>
    <row r="106010" spans="25:25" x14ac:dyDescent="0.25">
      <c r="Y106010" s="109"/>
    </row>
    <row r="106011" spans="25:25" x14ac:dyDescent="0.25">
      <c r="Y106011" s="109"/>
    </row>
    <row r="106012" spans="25:25" x14ac:dyDescent="0.25">
      <c r="Y106012" s="109"/>
    </row>
    <row r="106013" spans="25:25" x14ac:dyDescent="0.25">
      <c r="Y106013" s="109"/>
    </row>
    <row r="106014" spans="25:25" x14ac:dyDescent="0.25">
      <c r="Y106014" s="109"/>
    </row>
    <row r="106015" spans="25:25" x14ac:dyDescent="0.25">
      <c r="Y106015" s="109"/>
    </row>
    <row r="106016" spans="25:25" x14ac:dyDescent="0.25">
      <c r="Y106016" s="109"/>
    </row>
    <row r="106017" spans="25:25" x14ac:dyDescent="0.25">
      <c r="Y106017" s="109"/>
    </row>
    <row r="106018" spans="25:25" x14ac:dyDescent="0.25">
      <c r="Y106018" s="109"/>
    </row>
    <row r="106019" spans="25:25" x14ac:dyDescent="0.25">
      <c r="Y106019" s="109"/>
    </row>
    <row r="106020" spans="25:25" x14ac:dyDescent="0.25">
      <c r="Y106020" s="109"/>
    </row>
    <row r="106021" spans="25:25" x14ac:dyDescent="0.25">
      <c r="Y106021" s="109"/>
    </row>
    <row r="106022" spans="25:25" x14ac:dyDescent="0.25">
      <c r="Y106022" s="109"/>
    </row>
    <row r="106023" spans="25:25" x14ac:dyDescent="0.25">
      <c r="Y106023" s="109"/>
    </row>
    <row r="106024" spans="25:25" x14ac:dyDescent="0.25">
      <c r="Y106024" s="109"/>
    </row>
    <row r="106025" spans="25:25" x14ac:dyDescent="0.25">
      <c r="Y106025" s="109"/>
    </row>
    <row r="106026" spans="25:25" x14ac:dyDescent="0.25">
      <c r="Y106026" s="109"/>
    </row>
    <row r="106027" spans="25:25" x14ac:dyDescent="0.25">
      <c r="Y106027" s="109"/>
    </row>
    <row r="106028" spans="25:25" x14ac:dyDescent="0.25">
      <c r="Y106028" s="109"/>
    </row>
    <row r="106029" spans="25:25" x14ac:dyDescent="0.25">
      <c r="Y106029" s="109"/>
    </row>
    <row r="106030" spans="25:25" x14ac:dyDescent="0.25">
      <c r="Y106030" s="109"/>
    </row>
    <row r="106031" spans="25:25" x14ac:dyDescent="0.25">
      <c r="Y106031" s="109"/>
    </row>
    <row r="106032" spans="25:25" x14ac:dyDescent="0.25">
      <c r="Y106032" s="109"/>
    </row>
    <row r="106033" spans="25:25" x14ac:dyDescent="0.25">
      <c r="Y106033" s="109"/>
    </row>
    <row r="106034" spans="25:25" x14ac:dyDescent="0.25">
      <c r="Y106034" s="109"/>
    </row>
    <row r="106035" spans="25:25" x14ac:dyDescent="0.25">
      <c r="Y106035" s="109"/>
    </row>
    <row r="106036" spans="25:25" x14ac:dyDescent="0.25">
      <c r="Y106036" s="109"/>
    </row>
    <row r="106037" spans="25:25" x14ac:dyDescent="0.25">
      <c r="Y106037" s="109"/>
    </row>
    <row r="106038" spans="25:25" x14ac:dyDescent="0.25">
      <c r="Y106038" s="109"/>
    </row>
    <row r="106039" spans="25:25" x14ac:dyDescent="0.25">
      <c r="Y106039" s="109"/>
    </row>
    <row r="106040" spans="25:25" x14ac:dyDescent="0.25">
      <c r="Y106040" s="109"/>
    </row>
    <row r="106041" spans="25:25" x14ac:dyDescent="0.25">
      <c r="Y106041" s="109"/>
    </row>
    <row r="106042" spans="25:25" x14ac:dyDescent="0.25">
      <c r="Y106042" s="109"/>
    </row>
    <row r="106043" spans="25:25" x14ac:dyDescent="0.25">
      <c r="Y106043" s="109"/>
    </row>
    <row r="106044" spans="25:25" x14ac:dyDescent="0.25">
      <c r="Y106044" s="109"/>
    </row>
    <row r="106045" spans="25:25" x14ac:dyDescent="0.25">
      <c r="Y106045" s="109"/>
    </row>
    <row r="106046" spans="25:25" x14ac:dyDescent="0.25">
      <c r="Y106046" s="109"/>
    </row>
    <row r="106047" spans="25:25" x14ac:dyDescent="0.25">
      <c r="Y106047" s="109"/>
    </row>
    <row r="106048" spans="25:25" x14ac:dyDescent="0.25">
      <c r="Y106048" s="109"/>
    </row>
    <row r="106049" spans="25:25" x14ac:dyDescent="0.25">
      <c r="Y106049" s="109"/>
    </row>
    <row r="106050" spans="25:25" x14ac:dyDescent="0.25">
      <c r="Y106050" s="109"/>
    </row>
    <row r="106051" spans="25:25" x14ac:dyDescent="0.25">
      <c r="Y106051" s="109"/>
    </row>
    <row r="106052" spans="25:25" x14ac:dyDescent="0.25">
      <c r="Y106052" s="109"/>
    </row>
    <row r="106053" spans="25:25" x14ac:dyDescent="0.25">
      <c r="Y106053" s="109"/>
    </row>
    <row r="106054" spans="25:25" x14ac:dyDescent="0.25">
      <c r="Y106054" s="109"/>
    </row>
    <row r="106055" spans="25:25" x14ac:dyDescent="0.25">
      <c r="Y106055" s="109"/>
    </row>
    <row r="106056" spans="25:25" x14ac:dyDescent="0.25">
      <c r="Y106056" s="109"/>
    </row>
    <row r="106057" spans="25:25" x14ac:dyDescent="0.25">
      <c r="Y106057" s="109"/>
    </row>
    <row r="106058" spans="25:25" x14ac:dyDescent="0.25">
      <c r="Y106058" s="109"/>
    </row>
    <row r="106059" spans="25:25" x14ac:dyDescent="0.25">
      <c r="Y106059" s="109"/>
    </row>
    <row r="106060" spans="25:25" x14ac:dyDescent="0.25">
      <c r="Y106060" s="109"/>
    </row>
    <row r="106061" spans="25:25" x14ac:dyDescent="0.25">
      <c r="Y106061" s="109"/>
    </row>
    <row r="106062" spans="25:25" x14ac:dyDescent="0.25">
      <c r="Y106062" s="109"/>
    </row>
    <row r="106063" spans="25:25" x14ac:dyDescent="0.25">
      <c r="Y106063" s="109"/>
    </row>
    <row r="106064" spans="25:25" x14ac:dyDescent="0.25">
      <c r="Y106064" s="109"/>
    </row>
    <row r="106065" spans="25:25" x14ac:dyDescent="0.25">
      <c r="Y106065" s="109"/>
    </row>
    <row r="106066" spans="25:25" x14ac:dyDescent="0.25">
      <c r="Y106066" s="109"/>
    </row>
    <row r="106067" spans="25:25" x14ac:dyDescent="0.25">
      <c r="Y106067" s="109"/>
    </row>
    <row r="106068" spans="25:25" x14ac:dyDescent="0.25">
      <c r="Y106068" s="109"/>
    </row>
    <row r="106069" spans="25:25" x14ac:dyDescent="0.25">
      <c r="Y106069" s="109"/>
    </row>
    <row r="106070" spans="25:25" x14ac:dyDescent="0.25">
      <c r="Y106070" s="109"/>
    </row>
    <row r="106071" spans="25:25" x14ac:dyDescent="0.25">
      <c r="Y106071" s="109"/>
    </row>
    <row r="106072" spans="25:25" x14ac:dyDescent="0.25">
      <c r="Y106072" s="109"/>
    </row>
    <row r="106073" spans="25:25" x14ac:dyDescent="0.25">
      <c r="Y106073" s="109"/>
    </row>
    <row r="106074" spans="25:25" x14ac:dyDescent="0.25">
      <c r="Y106074" s="109"/>
    </row>
    <row r="106075" spans="25:25" x14ac:dyDescent="0.25">
      <c r="Y106075" s="109"/>
    </row>
    <row r="106076" spans="25:25" x14ac:dyDescent="0.25">
      <c r="Y106076" s="109"/>
    </row>
    <row r="106077" spans="25:25" x14ac:dyDescent="0.25">
      <c r="Y106077" s="109"/>
    </row>
    <row r="106078" spans="25:25" x14ac:dyDescent="0.25">
      <c r="Y106078" s="109"/>
    </row>
    <row r="106079" spans="25:25" x14ac:dyDescent="0.25">
      <c r="Y106079" s="109"/>
    </row>
    <row r="106080" spans="25:25" x14ac:dyDescent="0.25">
      <c r="Y106080" s="109"/>
    </row>
    <row r="106081" spans="25:25" x14ac:dyDescent="0.25">
      <c r="Y106081" s="109"/>
    </row>
    <row r="106082" spans="25:25" x14ac:dyDescent="0.25">
      <c r="Y106082" s="109"/>
    </row>
    <row r="106083" spans="25:25" x14ac:dyDescent="0.25">
      <c r="Y106083" s="109"/>
    </row>
    <row r="106084" spans="25:25" x14ac:dyDescent="0.25">
      <c r="Y106084" s="109"/>
    </row>
    <row r="106085" spans="25:25" x14ac:dyDescent="0.25">
      <c r="Y106085" s="109"/>
    </row>
    <row r="106086" spans="25:25" x14ac:dyDescent="0.25">
      <c r="Y106086" s="109"/>
    </row>
    <row r="106087" spans="25:25" x14ac:dyDescent="0.25">
      <c r="Y106087" s="109"/>
    </row>
    <row r="106088" spans="25:25" x14ac:dyDescent="0.25">
      <c r="Y106088" s="109"/>
    </row>
    <row r="106089" spans="25:25" x14ac:dyDescent="0.25">
      <c r="Y106089" s="109"/>
    </row>
    <row r="106090" spans="25:25" x14ac:dyDescent="0.25">
      <c r="Y106090" s="109"/>
    </row>
    <row r="106091" spans="25:25" x14ac:dyDescent="0.25">
      <c r="Y106091" s="109"/>
    </row>
    <row r="106092" spans="25:25" x14ac:dyDescent="0.25">
      <c r="Y106092" s="109"/>
    </row>
    <row r="106093" spans="25:25" x14ac:dyDescent="0.25">
      <c r="Y106093" s="109"/>
    </row>
    <row r="106094" spans="25:25" x14ac:dyDescent="0.25">
      <c r="Y106094" s="109"/>
    </row>
    <row r="106095" spans="25:25" x14ac:dyDescent="0.25">
      <c r="Y106095" s="109"/>
    </row>
    <row r="106096" spans="25:25" x14ac:dyDescent="0.25">
      <c r="Y106096" s="109"/>
    </row>
    <row r="106097" spans="25:25" x14ac:dyDescent="0.25">
      <c r="Y106097" s="109"/>
    </row>
    <row r="106098" spans="25:25" x14ac:dyDescent="0.25">
      <c r="Y106098" s="109"/>
    </row>
    <row r="106099" spans="25:25" x14ac:dyDescent="0.25">
      <c r="Y106099" s="109"/>
    </row>
    <row r="106100" spans="25:25" x14ac:dyDescent="0.25">
      <c r="Y106100" s="109"/>
    </row>
    <row r="106101" spans="25:25" x14ac:dyDescent="0.25">
      <c r="Y106101" s="109"/>
    </row>
    <row r="106102" spans="25:25" x14ac:dyDescent="0.25">
      <c r="Y106102" s="109"/>
    </row>
    <row r="106103" spans="25:25" x14ac:dyDescent="0.25">
      <c r="Y106103" s="109"/>
    </row>
    <row r="106104" spans="25:25" x14ac:dyDescent="0.25">
      <c r="Y106104" s="109"/>
    </row>
    <row r="106105" spans="25:25" x14ac:dyDescent="0.25">
      <c r="Y106105" s="109"/>
    </row>
    <row r="106106" spans="25:25" x14ac:dyDescent="0.25">
      <c r="Y106106" s="109"/>
    </row>
    <row r="106107" spans="25:25" x14ac:dyDescent="0.25">
      <c r="Y106107" s="109"/>
    </row>
    <row r="106108" spans="25:25" x14ac:dyDescent="0.25">
      <c r="Y106108" s="109"/>
    </row>
    <row r="106109" spans="25:25" x14ac:dyDescent="0.25">
      <c r="Y106109" s="109"/>
    </row>
    <row r="106110" spans="25:25" x14ac:dyDescent="0.25">
      <c r="Y106110" s="109"/>
    </row>
    <row r="106111" spans="25:25" x14ac:dyDescent="0.25">
      <c r="Y106111" s="109"/>
    </row>
    <row r="106112" spans="25:25" x14ac:dyDescent="0.25">
      <c r="Y106112" s="109"/>
    </row>
    <row r="106113" spans="25:25" x14ac:dyDescent="0.25">
      <c r="Y106113" s="109"/>
    </row>
    <row r="106114" spans="25:25" x14ac:dyDescent="0.25">
      <c r="Y106114" s="109"/>
    </row>
    <row r="106115" spans="25:25" x14ac:dyDescent="0.25">
      <c r="Y106115" s="109"/>
    </row>
    <row r="106116" spans="25:25" x14ac:dyDescent="0.25">
      <c r="Y106116" s="109"/>
    </row>
    <row r="106117" spans="25:25" x14ac:dyDescent="0.25">
      <c r="Y106117" s="109"/>
    </row>
    <row r="106118" spans="25:25" x14ac:dyDescent="0.25">
      <c r="Y106118" s="109"/>
    </row>
    <row r="106119" spans="25:25" x14ac:dyDescent="0.25">
      <c r="Y106119" s="109"/>
    </row>
    <row r="106120" spans="25:25" x14ac:dyDescent="0.25">
      <c r="Y106120" s="109"/>
    </row>
    <row r="106121" spans="25:25" x14ac:dyDescent="0.25">
      <c r="Y106121" s="109"/>
    </row>
    <row r="106122" spans="25:25" x14ac:dyDescent="0.25">
      <c r="Y106122" s="109"/>
    </row>
    <row r="106123" spans="25:25" x14ac:dyDescent="0.25">
      <c r="Y106123" s="109"/>
    </row>
    <row r="106124" spans="25:25" x14ac:dyDescent="0.25">
      <c r="Y106124" s="109"/>
    </row>
    <row r="106125" spans="25:25" x14ac:dyDescent="0.25">
      <c r="Y106125" s="109"/>
    </row>
    <row r="106126" spans="25:25" x14ac:dyDescent="0.25">
      <c r="Y106126" s="109"/>
    </row>
    <row r="106127" spans="25:25" x14ac:dyDescent="0.25">
      <c r="Y106127" s="109"/>
    </row>
    <row r="106128" spans="25:25" x14ac:dyDescent="0.25">
      <c r="Y106128" s="109"/>
    </row>
    <row r="106129" spans="25:25" x14ac:dyDescent="0.25">
      <c r="Y106129" s="109"/>
    </row>
    <row r="106130" spans="25:25" x14ac:dyDescent="0.25">
      <c r="Y106130" s="109"/>
    </row>
    <row r="106131" spans="25:25" x14ac:dyDescent="0.25">
      <c r="Y106131" s="109"/>
    </row>
    <row r="106132" spans="25:25" x14ac:dyDescent="0.25">
      <c r="Y106132" s="109"/>
    </row>
    <row r="106133" spans="25:25" x14ac:dyDescent="0.25">
      <c r="Y106133" s="109"/>
    </row>
    <row r="106134" spans="25:25" x14ac:dyDescent="0.25">
      <c r="Y106134" s="109"/>
    </row>
    <row r="106135" spans="25:25" x14ac:dyDescent="0.25">
      <c r="Y106135" s="109"/>
    </row>
    <row r="106136" spans="25:25" x14ac:dyDescent="0.25">
      <c r="Y106136" s="109"/>
    </row>
    <row r="106137" spans="25:25" x14ac:dyDescent="0.25">
      <c r="Y106137" s="109"/>
    </row>
    <row r="106138" spans="25:25" x14ac:dyDescent="0.25">
      <c r="Y106138" s="109"/>
    </row>
    <row r="106139" spans="25:25" x14ac:dyDescent="0.25">
      <c r="Y106139" s="109"/>
    </row>
    <row r="106140" spans="25:25" x14ac:dyDescent="0.25">
      <c r="Y106140" s="109"/>
    </row>
    <row r="106141" spans="25:25" x14ac:dyDescent="0.25">
      <c r="Y106141" s="109"/>
    </row>
    <row r="106142" spans="25:25" x14ac:dyDescent="0.25">
      <c r="Y106142" s="109"/>
    </row>
    <row r="106143" spans="25:25" x14ac:dyDescent="0.25">
      <c r="Y106143" s="109"/>
    </row>
    <row r="106144" spans="25:25" x14ac:dyDescent="0.25">
      <c r="Y106144" s="109"/>
    </row>
    <row r="106145" spans="25:25" x14ac:dyDescent="0.25">
      <c r="Y106145" s="109"/>
    </row>
    <row r="106146" spans="25:25" x14ac:dyDescent="0.25">
      <c r="Y106146" s="109"/>
    </row>
    <row r="106147" spans="25:25" x14ac:dyDescent="0.25">
      <c r="Y106147" s="109"/>
    </row>
    <row r="106148" spans="25:25" x14ac:dyDescent="0.25">
      <c r="Y106148" s="109"/>
    </row>
    <row r="106149" spans="25:25" x14ac:dyDescent="0.25">
      <c r="Y106149" s="109"/>
    </row>
    <row r="106150" spans="25:25" x14ac:dyDescent="0.25">
      <c r="Y106150" s="109"/>
    </row>
    <row r="106151" spans="25:25" x14ac:dyDescent="0.25">
      <c r="Y106151" s="109"/>
    </row>
    <row r="106152" spans="25:25" x14ac:dyDescent="0.25">
      <c r="Y106152" s="109"/>
    </row>
    <row r="106153" spans="25:25" x14ac:dyDescent="0.25">
      <c r="Y106153" s="109"/>
    </row>
    <row r="106154" spans="25:25" x14ac:dyDescent="0.25">
      <c r="Y106154" s="109"/>
    </row>
    <row r="106155" spans="25:25" x14ac:dyDescent="0.25">
      <c r="Y106155" s="109"/>
    </row>
    <row r="106156" spans="25:25" x14ac:dyDescent="0.25">
      <c r="Y106156" s="109"/>
    </row>
    <row r="106157" spans="25:25" x14ac:dyDescent="0.25">
      <c r="Y106157" s="109"/>
    </row>
    <row r="106158" spans="25:25" x14ac:dyDescent="0.25">
      <c r="Y106158" s="109"/>
    </row>
    <row r="106159" spans="25:25" x14ac:dyDescent="0.25">
      <c r="Y106159" s="109"/>
    </row>
    <row r="106160" spans="25:25" x14ac:dyDescent="0.25">
      <c r="Y106160" s="109"/>
    </row>
    <row r="106161" spans="25:25" x14ac:dyDescent="0.25">
      <c r="Y106161" s="109"/>
    </row>
    <row r="106162" spans="25:25" x14ac:dyDescent="0.25">
      <c r="Y106162" s="109"/>
    </row>
    <row r="106163" spans="25:25" x14ac:dyDescent="0.25">
      <c r="Y106163" s="109"/>
    </row>
    <row r="106164" spans="25:25" x14ac:dyDescent="0.25">
      <c r="Y106164" s="109"/>
    </row>
    <row r="106165" spans="25:25" x14ac:dyDescent="0.25">
      <c r="Y106165" s="109"/>
    </row>
    <row r="106166" spans="25:25" x14ac:dyDescent="0.25">
      <c r="Y106166" s="109"/>
    </row>
    <row r="106167" spans="25:25" x14ac:dyDescent="0.25">
      <c r="Y106167" s="109"/>
    </row>
    <row r="106168" spans="25:25" x14ac:dyDescent="0.25">
      <c r="Y106168" s="109"/>
    </row>
    <row r="106169" spans="25:25" x14ac:dyDescent="0.25">
      <c r="Y106169" s="109"/>
    </row>
    <row r="106170" spans="25:25" x14ac:dyDescent="0.25">
      <c r="Y106170" s="109"/>
    </row>
    <row r="106171" spans="25:25" x14ac:dyDescent="0.25">
      <c r="Y106171" s="109"/>
    </row>
    <row r="106172" spans="25:25" x14ac:dyDescent="0.25">
      <c r="Y106172" s="109"/>
    </row>
    <row r="106173" spans="25:25" x14ac:dyDescent="0.25">
      <c r="Y106173" s="109"/>
    </row>
    <row r="106174" spans="25:25" x14ac:dyDescent="0.25">
      <c r="Y106174" s="109"/>
    </row>
    <row r="106175" spans="25:25" x14ac:dyDescent="0.25">
      <c r="Y106175" s="109"/>
    </row>
    <row r="106176" spans="25:25" x14ac:dyDescent="0.25">
      <c r="Y106176" s="109"/>
    </row>
    <row r="106177" spans="25:25" x14ac:dyDescent="0.25">
      <c r="Y106177" s="109"/>
    </row>
    <row r="106178" spans="25:25" x14ac:dyDescent="0.25">
      <c r="Y106178" s="109"/>
    </row>
    <row r="106179" spans="25:25" x14ac:dyDescent="0.25">
      <c r="Y106179" s="109"/>
    </row>
    <row r="106180" spans="25:25" x14ac:dyDescent="0.25">
      <c r="Y106180" s="109"/>
    </row>
    <row r="106181" spans="25:25" x14ac:dyDescent="0.25">
      <c r="Y106181" s="109"/>
    </row>
    <row r="106182" spans="25:25" x14ac:dyDescent="0.25">
      <c r="Y106182" s="109"/>
    </row>
    <row r="106183" spans="25:25" x14ac:dyDescent="0.25">
      <c r="Y106183" s="109"/>
    </row>
    <row r="106184" spans="25:25" x14ac:dyDescent="0.25">
      <c r="Y106184" s="109"/>
    </row>
    <row r="106185" spans="25:25" x14ac:dyDescent="0.25">
      <c r="Y106185" s="109"/>
    </row>
    <row r="106186" spans="25:25" x14ac:dyDescent="0.25">
      <c r="Y106186" s="109"/>
    </row>
    <row r="106187" spans="25:25" x14ac:dyDescent="0.25">
      <c r="Y106187" s="109"/>
    </row>
    <row r="106188" spans="25:25" x14ac:dyDescent="0.25">
      <c r="Y106188" s="109"/>
    </row>
    <row r="106189" spans="25:25" x14ac:dyDescent="0.25">
      <c r="Y106189" s="109"/>
    </row>
    <row r="106190" spans="25:25" x14ac:dyDescent="0.25">
      <c r="Y106190" s="109"/>
    </row>
    <row r="106191" spans="25:25" x14ac:dyDescent="0.25">
      <c r="Y106191" s="109"/>
    </row>
    <row r="106192" spans="25:25" x14ac:dyDescent="0.25">
      <c r="Y106192" s="109"/>
    </row>
    <row r="106193" spans="25:25" x14ac:dyDescent="0.25">
      <c r="Y106193" s="109"/>
    </row>
    <row r="106194" spans="25:25" x14ac:dyDescent="0.25">
      <c r="Y106194" s="109"/>
    </row>
    <row r="106195" spans="25:25" x14ac:dyDescent="0.25">
      <c r="Y106195" s="109"/>
    </row>
    <row r="106196" spans="25:25" x14ac:dyDescent="0.25">
      <c r="Y106196" s="109"/>
    </row>
    <row r="106197" spans="25:25" x14ac:dyDescent="0.25">
      <c r="Y106197" s="109"/>
    </row>
    <row r="106198" spans="25:25" x14ac:dyDescent="0.25">
      <c r="Y106198" s="109"/>
    </row>
    <row r="106199" spans="25:25" x14ac:dyDescent="0.25">
      <c r="Y106199" s="109"/>
    </row>
    <row r="106200" spans="25:25" x14ac:dyDescent="0.25">
      <c r="Y106200" s="109"/>
    </row>
    <row r="106201" spans="25:25" x14ac:dyDescent="0.25">
      <c r="Y106201" s="109"/>
    </row>
    <row r="106202" spans="25:25" x14ac:dyDescent="0.25">
      <c r="Y106202" s="109"/>
    </row>
    <row r="106203" spans="25:25" x14ac:dyDescent="0.25">
      <c r="Y106203" s="109"/>
    </row>
    <row r="106204" spans="25:25" x14ac:dyDescent="0.25">
      <c r="Y106204" s="109"/>
    </row>
    <row r="106205" spans="25:25" x14ac:dyDescent="0.25">
      <c r="Y106205" s="109"/>
    </row>
    <row r="106206" spans="25:25" x14ac:dyDescent="0.25">
      <c r="Y106206" s="109"/>
    </row>
    <row r="106207" spans="25:25" x14ac:dyDescent="0.25">
      <c r="Y106207" s="109"/>
    </row>
    <row r="106208" spans="25:25" x14ac:dyDescent="0.25">
      <c r="Y106208" s="109"/>
    </row>
    <row r="106209" spans="25:25" x14ac:dyDescent="0.25">
      <c r="Y106209" s="109"/>
    </row>
    <row r="106210" spans="25:25" x14ac:dyDescent="0.25">
      <c r="Y106210" s="109"/>
    </row>
    <row r="106211" spans="25:25" x14ac:dyDescent="0.25">
      <c r="Y106211" s="109"/>
    </row>
    <row r="106212" spans="25:25" x14ac:dyDescent="0.25">
      <c r="Y106212" s="109"/>
    </row>
    <row r="106213" spans="25:25" x14ac:dyDescent="0.25">
      <c r="Y106213" s="109"/>
    </row>
    <row r="106214" spans="25:25" x14ac:dyDescent="0.25">
      <c r="Y106214" s="109"/>
    </row>
    <row r="106215" spans="25:25" x14ac:dyDescent="0.25">
      <c r="Y106215" s="109"/>
    </row>
    <row r="106216" spans="25:25" x14ac:dyDescent="0.25">
      <c r="Y106216" s="109"/>
    </row>
    <row r="106217" spans="25:25" x14ac:dyDescent="0.25">
      <c r="Y106217" s="109"/>
    </row>
    <row r="106218" spans="25:25" x14ac:dyDescent="0.25">
      <c r="Y106218" s="109"/>
    </row>
    <row r="106219" spans="25:25" x14ac:dyDescent="0.25">
      <c r="Y106219" s="109"/>
    </row>
    <row r="106220" spans="25:25" x14ac:dyDescent="0.25">
      <c r="Y106220" s="109"/>
    </row>
    <row r="106221" spans="25:25" x14ac:dyDescent="0.25">
      <c r="Y106221" s="109"/>
    </row>
    <row r="106222" spans="25:25" x14ac:dyDescent="0.25">
      <c r="Y106222" s="109"/>
    </row>
    <row r="106223" spans="25:25" x14ac:dyDescent="0.25">
      <c r="Y106223" s="109"/>
    </row>
    <row r="106224" spans="25:25" x14ac:dyDescent="0.25">
      <c r="Y106224" s="109"/>
    </row>
    <row r="106225" spans="25:25" x14ac:dyDescent="0.25">
      <c r="Y106225" s="109"/>
    </row>
    <row r="106226" spans="25:25" x14ac:dyDescent="0.25">
      <c r="Y106226" s="109"/>
    </row>
    <row r="106227" spans="25:25" x14ac:dyDescent="0.25">
      <c r="Y106227" s="109"/>
    </row>
    <row r="106228" spans="25:25" x14ac:dyDescent="0.25">
      <c r="Y106228" s="109"/>
    </row>
    <row r="106229" spans="25:25" x14ac:dyDescent="0.25">
      <c r="Y106229" s="109"/>
    </row>
    <row r="106230" spans="25:25" x14ac:dyDescent="0.25">
      <c r="Y106230" s="109"/>
    </row>
    <row r="106231" spans="25:25" x14ac:dyDescent="0.25">
      <c r="Y106231" s="109"/>
    </row>
    <row r="106232" spans="25:25" x14ac:dyDescent="0.25">
      <c r="Y106232" s="109"/>
    </row>
    <row r="106233" spans="25:25" x14ac:dyDescent="0.25">
      <c r="Y106233" s="109"/>
    </row>
    <row r="106234" spans="25:25" x14ac:dyDescent="0.25">
      <c r="Y106234" s="109"/>
    </row>
    <row r="106235" spans="25:25" x14ac:dyDescent="0.25">
      <c r="Y106235" s="109"/>
    </row>
    <row r="106236" spans="25:25" x14ac:dyDescent="0.25">
      <c r="Y106236" s="109"/>
    </row>
    <row r="106237" spans="25:25" x14ac:dyDescent="0.25">
      <c r="Y106237" s="109"/>
    </row>
    <row r="106238" spans="25:25" x14ac:dyDescent="0.25">
      <c r="Y106238" s="109"/>
    </row>
    <row r="106239" spans="25:25" x14ac:dyDescent="0.25">
      <c r="Y106239" s="109"/>
    </row>
    <row r="106240" spans="25:25" x14ac:dyDescent="0.25">
      <c r="Y106240" s="109"/>
    </row>
    <row r="106241" spans="25:25" x14ac:dyDescent="0.25">
      <c r="Y106241" s="109"/>
    </row>
    <row r="106242" spans="25:25" x14ac:dyDescent="0.25">
      <c r="Y106242" s="109"/>
    </row>
    <row r="106243" spans="25:25" x14ac:dyDescent="0.25">
      <c r="Y106243" s="109"/>
    </row>
    <row r="106244" spans="25:25" x14ac:dyDescent="0.25">
      <c r="Y106244" s="109"/>
    </row>
    <row r="106245" spans="25:25" x14ac:dyDescent="0.25">
      <c r="Y106245" s="109"/>
    </row>
    <row r="106246" spans="25:25" x14ac:dyDescent="0.25">
      <c r="Y106246" s="109"/>
    </row>
    <row r="106247" spans="25:25" x14ac:dyDescent="0.25">
      <c r="Y106247" s="109"/>
    </row>
    <row r="106248" spans="25:25" x14ac:dyDescent="0.25">
      <c r="Y106248" s="109"/>
    </row>
    <row r="106249" spans="25:25" x14ac:dyDescent="0.25">
      <c r="Y106249" s="109"/>
    </row>
    <row r="106250" spans="25:25" x14ac:dyDescent="0.25">
      <c r="Y106250" s="109"/>
    </row>
    <row r="106251" spans="25:25" x14ac:dyDescent="0.25">
      <c r="Y106251" s="109"/>
    </row>
    <row r="106252" spans="25:25" x14ac:dyDescent="0.25">
      <c r="Y106252" s="109"/>
    </row>
    <row r="106253" spans="25:25" x14ac:dyDescent="0.25">
      <c r="Y106253" s="109"/>
    </row>
    <row r="106254" spans="25:25" x14ac:dyDescent="0.25">
      <c r="Y106254" s="109"/>
    </row>
    <row r="106255" spans="25:25" x14ac:dyDescent="0.25">
      <c r="Y106255" s="109"/>
    </row>
    <row r="106256" spans="25:25" x14ac:dyDescent="0.25">
      <c r="Y106256" s="109"/>
    </row>
    <row r="106257" spans="25:25" x14ac:dyDescent="0.25">
      <c r="Y106257" s="109"/>
    </row>
    <row r="106258" spans="25:25" x14ac:dyDescent="0.25">
      <c r="Y106258" s="109"/>
    </row>
    <row r="106259" spans="25:25" x14ac:dyDescent="0.25">
      <c r="Y106259" s="109"/>
    </row>
    <row r="106260" spans="25:25" x14ac:dyDescent="0.25">
      <c r="Y106260" s="109"/>
    </row>
    <row r="106261" spans="25:25" x14ac:dyDescent="0.25">
      <c r="Y106261" s="109"/>
    </row>
    <row r="106262" spans="25:25" x14ac:dyDescent="0.25">
      <c r="Y106262" s="109"/>
    </row>
    <row r="106263" spans="25:25" x14ac:dyDescent="0.25">
      <c r="Y106263" s="109"/>
    </row>
    <row r="106264" spans="25:25" x14ac:dyDescent="0.25">
      <c r="Y106264" s="109"/>
    </row>
    <row r="106265" spans="25:25" x14ac:dyDescent="0.25">
      <c r="Y106265" s="109"/>
    </row>
    <row r="106266" spans="25:25" x14ac:dyDescent="0.25">
      <c r="Y106266" s="109"/>
    </row>
    <row r="106267" spans="25:25" x14ac:dyDescent="0.25">
      <c r="Y106267" s="109"/>
    </row>
    <row r="106268" spans="25:25" x14ac:dyDescent="0.25">
      <c r="Y106268" s="109"/>
    </row>
    <row r="106269" spans="25:25" x14ac:dyDescent="0.25">
      <c r="Y106269" s="109"/>
    </row>
    <row r="106270" spans="25:25" x14ac:dyDescent="0.25">
      <c r="Y106270" s="109"/>
    </row>
    <row r="106271" spans="25:25" x14ac:dyDescent="0.25">
      <c r="Y106271" s="109"/>
    </row>
    <row r="106272" spans="25:25" x14ac:dyDescent="0.25">
      <c r="Y106272" s="109"/>
    </row>
    <row r="106273" spans="25:25" x14ac:dyDescent="0.25">
      <c r="Y106273" s="109"/>
    </row>
    <row r="106274" spans="25:25" x14ac:dyDescent="0.25">
      <c r="Y106274" s="109"/>
    </row>
    <row r="106275" spans="25:25" x14ac:dyDescent="0.25">
      <c r="Y106275" s="109"/>
    </row>
    <row r="106276" spans="25:25" x14ac:dyDescent="0.25">
      <c r="Y106276" s="109"/>
    </row>
    <row r="106277" spans="25:25" x14ac:dyDescent="0.25">
      <c r="Y106277" s="109"/>
    </row>
    <row r="106278" spans="25:25" x14ac:dyDescent="0.25">
      <c r="Y106278" s="109"/>
    </row>
    <row r="106279" spans="25:25" x14ac:dyDescent="0.25">
      <c r="Y106279" s="109"/>
    </row>
    <row r="106280" spans="25:25" x14ac:dyDescent="0.25">
      <c r="Y106280" s="109"/>
    </row>
    <row r="106281" spans="25:25" x14ac:dyDescent="0.25">
      <c r="Y106281" s="109"/>
    </row>
    <row r="106282" spans="25:25" x14ac:dyDescent="0.25">
      <c r="Y106282" s="109"/>
    </row>
    <row r="106283" spans="25:25" x14ac:dyDescent="0.25">
      <c r="Y106283" s="109"/>
    </row>
    <row r="106284" spans="25:25" x14ac:dyDescent="0.25">
      <c r="Y106284" s="109"/>
    </row>
    <row r="106285" spans="25:25" x14ac:dyDescent="0.25">
      <c r="Y106285" s="109"/>
    </row>
    <row r="106286" spans="25:25" x14ac:dyDescent="0.25">
      <c r="Y106286" s="109"/>
    </row>
    <row r="106287" spans="25:25" x14ac:dyDescent="0.25">
      <c r="Y106287" s="109"/>
    </row>
    <row r="106288" spans="25:25" x14ac:dyDescent="0.25">
      <c r="Y106288" s="109"/>
    </row>
    <row r="106289" spans="25:25" x14ac:dyDescent="0.25">
      <c r="Y106289" s="109"/>
    </row>
    <row r="106290" spans="25:25" x14ac:dyDescent="0.25">
      <c r="Y106290" s="109"/>
    </row>
    <row r="106291" spans="25:25" x14ac:dyDescent="0.25">
      <c r="Y106291" s="109"/>
    </row>
    <row r="106292" spans="25:25" x14ac:dyDescent="0.25">
      <c r="Y106292" s="109"/>
    </row>
    <row r="106293" spans="25:25" x14ac:dyDescent="0.25">
      <c r="Y106293" s="109"/>
    </row>
    <row r="106294" spans="25:25" x14ac:dyDescent="0.25">
      <c r="Y106294" s="109"/>
    </row>
    <row r="106295" spans="25:25" x14ac:dyDescent="0.25">
      <c r="Y106295" s="109"/>
    </row>
    <row r="106296" spans="25:25" x14ac:dyDescent="0.25">
      <c r="Y106296" s="109"/>
    </row>
    <row r="106297" spans="25:25" x14ac:dyDescent="0.25">
      <c r="Y106297" s="109"/>
    </row>
    <row r="106298" spans="25:25" x14ac:dyDescent="0.25">
      <c r="Y106298" s="109"/>
    </row>
    <row r="106299" spans="25:25" x14ac:dyDescent="0.25">
      <c r="Y106299" s="109"/>
    </row>
    <row r="106300" spans="25:25" x14ac:dyDescent="0.25">
      <c r="Y106300" s="109"/>
    </row>
    <row r="106301" spans="25:25" x14ac:dyDescent="0.25">
      <c r="Y106301" s="109"/>
    </row>
    <row r="106302" spans="25:25" x14ac:dyDescent="0.25">
      <c r="Y106302" s="109"/>
    </row>
    <row r="106303" spans="25:25" x14ac:dyDescent="0.25">
      <c r="Y106303" s="109"/>
    </row>
    <row r="106304" spans="25:25" x14ac:dyDescent="0.25">
      <c r="Y106304" s="109"/>
    </row>
    <row r="106305" spans="25:25" x14ac:dyDescent="0.25">
      <c r="Y106305" s="109"/>
    </row>
    <row r="106306" spans="25:25" x14ac:dyDescent="0.25">
      <c r="Y106306" s="109"/>
    </row>
    <row r="106307" spans="25:25" x14ac:dyDescent="0.25">
      <c r="Y106307" s="109"/>
    </row>
    <row r="106308" spans="25:25" x14ac:dyDescent="0.25">
      <c r="Y106308" s="109"/>
    </row>
    <row r="106309" spans="25:25" x14ac:dyDescent="0.25">
      <c r="Y106309" s="109"/>
    </row>
    <row r="106310" spans="25:25" x14ac:dyDescent="0.25">
      <c r="Y106310" s="109"/>
    </row>
    <row r="106311" spans="25:25" x14ac:dyDescent="0.25">
      <c r="Y106311" s="109"/>
    </row>
    <row r="106312" spans="25:25" x14ac:dyDescent="0.25">
      <c r="Y106312" s="109"/>
    </row>
    <row r="106313" spans="25:25" x14ac:dyDescent="0.25">
      <c r="Y106313" s="109"/>
    </row>
    <row r="106314" spans="25:25" x14ac:dyDescent="0.25">
      <c r="Y106314" s="109"/>
    </row>
    <row r="106315" spans="25:25" x14ac:dyDescent="0.25">
      <c r="Y106315" s="109"/>
    </row>
    <row r="106316" spans="25:25" x14ac:dyDescent="0.25">
      <c r="Y106316" s="109"/>
    </row>
    <row r="106317" spans="25:25" x14ac:dyDescent="0.25">
      <c r="Y106317" s="109"/>
    </row>
    <row r="106318" spans="25:25" x14ac:dyDescent="0.25">
      <c r="Y106318" s="109"/>
    </row>
    <row r="106319" spans="25:25" x14ac:dyDescent="0.25">
      <c r="Y106319" s="109"/>
    </row>
    <row r="106320" spans="25:25" x14ac:dyDescent="0.25">
      <c r="Y106320" s="109"/>
    </row>
    <row r="106321" spans="25:25" x14ac:dyDescent="0.25">
      <c r="Y106321" s="109"/>
    </row>
    <row r="106322" spans="25:25" x14ac:dyDescent="0.25">
      <c r="Y106322" s="109"/>
    </row>
    <row r="106323" spans="25:25" x14ac:dyDescent="0.25">
      <c r="Y106323" s="109"/>
    </row>
    <row r="106324" spans="25:25" x14ac:dyDescent="0.25">
      <c r="Y106324" s="109"/>
    </row>
    <row r="106325" spans="25:25" x14ac:dyDescent="0.25">
      <c r="Y106325" s="109"/>
    </row>
    <row r="106326" spans="25:25" x14ac:dyDescent="0.25">
      <c r="Y106326" s="109"/>
    </row>
    <row r="106327" spans="25:25" x14ac:dyDescent="0.25">
      <c r="Y106327" s="109"/>
    </row>
    <row r="106328" spans="25:25" x14ac:dyDescent="0.25">
      <c r="Y106328" s="109"/>
    </row>
    <row r="106329" spans="25:25" x14ac:dyDescent="0.25">
      <c r="Y106329" s="109"/>
    </row>
    <row r="106330" spans="25:25" x14ac:dyDescent="0.25">
      <c r="Y106330" s="109"/>
    </row>
    <row r="106331" spans="25:25" x14ac:dyDescent="0.25">
      <c r="Y106331" s="109"/>
    </row>
    <row r="106332" spans="25:25" x14ac:dyDescent="0.25">
      <c r="Y106332" s="109"/>
    </row>
    <row r="106333" spans="25:25" x14ac:dyDescent="0.25">
      <c r="Y106333" s="109"/>
    </row>
    <row r="106334" spans="25:25" x14ac:dyDescent="0.25">
      <c r="Y106334" s="109"/>
    </row>
    <row r="106335" spans="25:25" x14ac:dyDescent="0.25">
      <c r="Y106335" s="109"/>
    </row>
    <row r="106336" spans="25:25" x14ac:dyDescent="0.25">
      <c r="Y106336" s="109"/>
    </row>
    <row r="106337" spans="25:25" x14ac:dyDescent="0.25">
      <c r="Y106337" s="109"/>
    </row>
    <row r="106338" spans="25:25" x14ac:dyDescent="0.25">
      <c r="Y106338" s="109"/>
    </row>
    <row r="106339" spans="25:25" x14ac:dyDescent="0.25">
      <c r="Y106339" s="109"/>
    </row>
    <row r="106340" spans="25:25" x14ac:dyDescent="0.25">
      <c r="Y106340" s="109"/>
    </row>
    <row r="106341" spans="25:25" x14ac:dyDescent="0.25">
      <c r="Y106341" s="109"/>
    </row>
    <row r="106342" spans="25:25" x14ac:dyDescent="0.25">
      <c r="Y106342" s="109"/>
    </row>
    <row r="106343" spans="25:25" x14ac:dyDescent="0.25">
      <c r="Y106343" s="109"/>
    </row>
    <row r="106344" spans="25:25" x14ac:dyDescent="0.25">
      <c r="Y106344" s="109"/>
    </row>
    <row r="106345" spans="25:25" x14ac:dyDescent="0.25">
      <c r="Y106345" s="109"/>
    </row>
    <row r="106346" spans="25:25" x14ac:dyDescent="0.25">
      <c r="Y106346" s="109"/>
    </row>
    <row r="106347" spans="25:25" x14ac:dyDescent="0.25">
      <c r="Y106347" s="109"/>
    </row>
    <row r="106348" spans="25:25" x14ac:dyDescent="0.25">
      <c r="Y106348" s="109"/>
    </row>
    <row r="106349" spans="25:25" x14ac:dyDescent="0.25">
      <c r="Y106349" s="109"/>
    </row>
    <row r="106350" spans="25:25" x14ac:dyDescent="0.25">
      <c r="Y106350" s="109"/>
    </row>
    <row r="106351" spans="25:25" x14ac:dyDescent="0.25">
      <c r="Y106351" s="109"/>
    </row>
    <row r="106352" spans="25:25" x14ac:dyDescent="0.25">
      <c r="Y106352" s="109"/>
    </row>
    <row r="106353" spans="25:25" x14ac:dyDescent="0.25">
      <c r="Y106353" s="109"/>
    </row>
    <row r="106354" spans="25:25" x14ac:dyDescent="0.25">
      <c r="Y106354" s="109"/>
    </row>
    <row r="106355" spans="25:25" x14ac:dyDescent="0.25">
      <c r="Y106355" s="109"/>
    </row>
    <row r="106356" spans="25:25" x14ac:dyDescent="0.25">
      <c r="Y106356" s="109"/>
    </row>
    <row r="106357" spans="25:25" x14ac:dyDescent="0.25">
      <c r="Y106357" s="109"/>
    </row>
    <row r="106358" spans="25:25" x14ac:dyDescent="0.25">
      <c r="Y106358" s="109"/>
    </row>
    <row r="106359" spans="25:25" x14ac:dyDescent="0.25">
      <c r="Y106359" s="109"/>
    </row>
    <row r="106360" spans="25:25" x14ac:dyDescent="0.25">
      <c r="Y106360" s="109"/>
    </row>
    <row r="106361" spans="25:25" x14ac:dyDescent="0.25">
      <c r="Y106361" s="109"/>
    </row>
    <row r="106362" spans="25:25" x14ac:dyDescent="0.25">
      <c r="Y106362" s="109"/>
    </row>
    <row r="106363" spans="25:25" x14ac:dyDescent="0.25">
      <c r="Y106363" s="109"/>
    </row>
    <row r="106364" spans="25:25" x14ac:dyDescent="0.25">
      <c r="Y106364" s="109"/>
    </row>
    <row r="106365" spans="25:25" x14ac:dyDescent="0.25">
      <c r="Y106365" s="109"/>
    </row>
    <row r="106366" spans="25:25" x14ac:dyDescent="0.25">
      <c r="Y106366" s="109"/>
    </row>
    <row r="106367" spans="25:25" x14ac:dyDescent="0.25">
      <c r="Y106367" s="109"/>
    </row>
    <row r="106368" spans="25:25" x14ac:dyDescent="0.25">
      <c r="Y106368" s="109"/>
    </row>
    <row r="106369" spans="25:25" x14ac:dyDescent="0.25">
      <c r="Y106369" s="109"/>
    </row>
    <row r="106370" spans="25:25" x14ac:dyDescent="0.25">
      <c r="Y106370" s="109"/>
    </row>
    <row r="106371" spans="25:25" x14ac:dyDescent="0.25">
      <c r="Y106371" s="109"/>
    </row>
    <row r="106372" spans="25:25" x14ac:dyDescent="0.25">
      <c r="Y106372" s="109"/>
    </row>
    <row r="106373" spans="25:25" x14ac:dyDescent="0.25">
      <c r="Y106373" s="109"/>
    </row>
    <row r="106374" spans="25:25" x14ac:dyDescent="0.25">
      <c r="Y106374" s="109"/>
    </row>
    <row r="106375" spans="25:25" x14ac:dyDescent="0.25">
      <c r="Y106375" s="109"/>
    </row>
    <row r="106376" spans="25:25" x14ac:dyDescent="0.25">
      <c r="Y106376" s="109"/>
    </row>
    <row r="106377" spans="25:25" x14ac:dyDescent="0.25">
      <c r="Y106377" s="109"/>
    </row>
    <row r="106378" spans="25:25" x14ac:dyDescent="0.25">
      <c r="Y106378" s="109"/>
    </row>
    <row r="106379" spans="25:25" x14ac:dyDescent="0.25">
      <c r="Y106379" s="109"/>
    </row>
    <row r="106380" spans="25:25" x14ac:dyDescent="0.25">
      <c r="Y106380" s="109"/>
    </row>
    <row r="106381" spans="25:25" x14ac:dyDescent="0.25">
      <c r="Y106381" s="109"/>
    </row>
    <row r="106382" spans="25:25" x14ac:dyDescent="0.25">
      <c r="Y106382" s="109"/>
    </row>
    <row r="106383" spans="25:25" x14ac:dyDescent="0.25">
      <c r="Y106383" s="109"/>
    </row>
    <row r="106384" spans="25:25" x14ac:dyDescent="0.25">
      <c r="Y106384" s="109"/>
    </row>
    <row r="106385" spans="25:25" x14ac:dyDescent="0.25">
      <c r="Y106385" s="109"/>
    </row>
    <row r="106386" spans="25:25" x14ac:dyDescent="0.25">
      <c r="Y106386" s="109"/>
    </row>
    <row r="106387" spans="25:25" x14ac:dyDescent="0.25">
      <c r="Y106387" s="109"/>
    </row>
    <row r="106388" spans="25:25" x14ac:dyDescent="0.25">
      <c r="Y106388" s="109"/>
    </row>
    <row r="106389" spans="25:25" x14ac:dyDescent="0.25">
      <c r="Y106389" s="109"/>
    </row>
    <row r="106390" spans="25:25" x14ac:dyDescent="0.25">
      <c r="Y106390" s="109"/>
    </row>
    <row r="106391" spans="25:25" x14ac:dyDescent="0.25">
      <c r="Y106391" s="109"/>
    </row>
    <row r="106392" spans="25:25" x14ac:dyDescent="0.25">
      <c r="Y106392" s="109"/>
    </row>
    <row r="106393" spans="25:25" x14ac:dyDescent="0.25">
      <c r="Y106393" s="109"/>
    </row>
    <row r="106394" spans="25:25" x14ac:dyDescent="0.25">
      <c r="Y106394" s="109"/>
    </row>
    <row r="106395" spans="25:25" x14ac:dyDescent="0.25">
      <c r="Y106395" s="109"/>
    </row>
    <row r="106396" spans="25:25" x14ac:dyDescent="0.25">
      <c r="Y106396" s="109"/>
    </row>
    <row r="106397" spans="25:25" x14ac:dyDescent="0.25">
      <c r="Y106397" s="109"/>
    </row>
    <row r="106398" spans="25:25" x14ac:dyDescent="0.25">
      <c r="Y106398" s="109"/>
    </row>
    <row r="106399" spans="25:25" x14ac:dyDescent="0.25">
      <c r="Y106399" s="109"/>
    </row>
    <row r="106400" spans="25:25" x14ac:dyDescent="0.25">
      <c r="Y106400" s="109"/>
    </row>
    <row r="106401" spans="25:25" x14ac:dyDescent="0.25">
      <c r="Y106401" s="109"/>
    </row>
    <row r="106402" spans="25:25" x14ac:dyDescent="0.25">
      <c r="Y106402" s="109"/>
    </row>
    <row r="106403" spans="25:25" x14ac:dyDescent="0.25">
      <c r="Y106403" s="109"/>
    </row>
    <row r="106404" spans="25:25" x14ac:dyDescent="0.25">
      <c r="Y106404" s="109"/>
    </row>
    <row r="106405" spans="25:25" x14ac:dyDescent="0.25">
      <c r="Y106405" s="109"/>
    </row>
    <row r="106406" spans="25:25" x14ac:dyDescent="0.25">
      <c r="Y106406" s="109"/>
    </row>
    <row r="106407" spans="25:25" x14ac:dyDescent="0.25">
      <c r="Y106407" s="109"/>
    </row>
    <row r="106408" spans="25:25" x14ac:dyDescent="0.25">
      <c r="Y106408" s="109"/>
    </row>
    <row r="106409" spans="25:25" x14ac:dyDescent="0.25">
      <c r="Y106409" s="109"/>
    </row>
    <row r="106410" spans="25:25" x14ac:dyDescent="0.25">
      <c r="Y106410" s="109"/>
    </row>
    <row r="106411" spans="25:25" x14ac:dyDescent="0.25">
      <c r="Y106411" s="109"/>
    </row>
    <row r="106412" spans="25:25" x14ac:dyDescent="0.25">
      <c r="Y106412" s="109"/>
    </row>
    <row r="106413" spans="25:25" x14ac:dyDescent="0.25">
      <c r="Y106413" s="109"/>
    </row>
    <row r="106414" spans="25:25" x14ac:dyDescent="0.25">
      <c r="Y106414" s="109"/>
    </row>
    <row r="106415" spans="25:25" x14ac:dyDescent="0.25">
      <c r="Y106415" s="109"/>
    </row>
    <row r="106416" spans="25:25" x14ac:dyDescent="0.25">
      <c r="Y106416" s="109"/>
    </row>
    <row r="106417" spans="25:25" x14ac:dyDescent="0.25">
      <c r="Y106417" s="109"/>
    </row>
    <row r="106418" spans="25:25" x14ac:dyDescent="0.25">
      <c r="Y106418" s="109"/>
    </row>
    <row r="106419" spans="25:25" x14ac:dyDescent="0.25">
      <c r="Y106419" s="109"/>
    </row>
    <row r="106420" spans="25:25" x14ac:dyDescent="0.25">
      <c r="Y106420" s="109"/>
    </row>
    <row r="106421" spans="25:25" x14ac:dyDescent="0.25">
      <c r="Y106421" s="109"/>
    </row>
    <row r="106422" spans="25:25" x14ac:dyDescent="0.25">
      <c r="Y106422" s="109"/>
    </row>
    <row r="106423" spans="25:25" x14ac:dyDescent="0.25">
      <c r="Y106423" s="109"/>
    </row>
    <row r="106424" spans="25:25" x14ac:dyDescent="0.25">
      <c r="Y106424" s="109"/>
    </row>
    <row r="106425" spans="25:25" x14ac:dyDescent="0.25">
      <c r="Y106425" s="109"/>
    </row>
    <row r="106426" spans="25:25" x14ac:dyDescent="0.25">
      <c r="Y106426" s="109"/>
    </row>
    <row r="106427" spans="25:25" x14ac:dyDescent="0.25">
      <c r="Y106427" s="109"/>
    </row>
    <row r="106428" spans="25:25" x14ac:dyDescent="0.25">
      <c r="Y106428" s="109"/>
    </row>
    <row r="106429" spans="25:25" x14ac:dyDescent="0.25">
      <c r="Y106429" s="109"/>
    </row>
    <row r="106430" spans="25:25" x14ac:dyDescent="0.25">
      <c r="Y106430" s="109"/>
    </row>
    <row r="106431" spans="25:25" x14ac:dyDescent="0.25">
      <c r="Y106431" s="109"/>
    </row>
    <row r="106432" spans="25:25" x14ac:dyDescent="0.25">
      <c r="Y106432" s="109"/>
    </row>
    <row r="106433" spans="25:25" x14ac:dyDescent="0.25">
      <c r="Y106433" s="109"/>
    </row>
    <row r="106434" spans="25:25" x14ac:dyDescent="0.25">
      <c r="Y106434" s="109"/>
    </row>
    <row r="106435" spans="25:25" x14ac:dyDescent="0.25">
      <c r="Y106435" s="109"/>
    </row>
    <row r="106436" spans="25:25" x14ac:dyDescent="0.25">
      <c r="Y106436" s="109"/>
    </row>
    <row r="106437" spans="25:25" x14ac:dyDescent="0.25">
      <c r="Y106437" s="109"/>
    </row>
    <row r="106438" spans="25:25" x14ac:dyDescent="0.25">
      <c r="Y106438" s="109"/>
    </row>
    <row r="106439" spans="25:25" x14ac:dyDescent="0.25">
      <c r="Y106439" s="109"/>
    </row>
    <row r="106440" spans="25:25" x14ac:dyDescent="0.25">
      <c r="Y106440" s="109"/>
    </row>
    <row r="106441" spans="25:25" x14ac:dyDescent="0.25">
      <c r="Y106441" s="109"/>
    </row>
    <row r="106442" spans="25:25" x14ac:dyDescent="0.25">
      <c r="Y106442" s="109"/>
    </row>
    <row r="106443" spans="25:25" x14ac:dyDescent="0.25">
      <c r="Y106443" s="109"/>
    </row>
    <row r="106444" spans="25:25" x14ac:dyDescent="0.25">
      <c r="Y106444" s="109"/>
    </row>
    <row r="106445" spans="25:25" x14ac:dyDescent="0.25">
      <c r="Y106445" s="109"/>
    </row>
    <row r="106446" spans="25:25" x14ac:dyDescent="0.25">
      <c r="Y106446" s="109"/>
    </row>
    <row r="106447" spans="25:25" x14ac:dyDescent="0.25">
      <c r="Y106447" s="109"/>
    </row>
    <row r="106448" spans="25:25" x14ac:dyDescent="0.25">
      <c r="Y106448" s="109"/>
    </row>
    <row r="106449" spans="25:25" x14ac:dyDescent="0.25">
      <c r="Y106449" s="109"/>
    </row>
    <row r="106450" spans="25:25" x14ac:dyDescent="0.25">
      <c r="Y106450" s="109"/>
    </row>
    <row r="106451" spans="25:25" x14ac:dyDescent="0.25">
      <c r="Y106451" s="109"/>
    </row>
    <row r="106452" spans="25:25" x14ac:dyDescent="0.25">
      <c r="Y106452" s="109"/>
    </row>
    <row r="106453" spans="25:25" x14ac:dyDescent="0.25">
      <c r="Y106453" s="109"/>
    </row>
    <row r="106454" spans="25:25" x14ac:dyDescent="0.25">
      <c r="Y106454" s="109"/>
    </row>
    <row r="106455" spans="25:25" x14ac:dyDescent="0.25">
      <c r="Y106455" s="109"/>
    </row>
    <row r="106456" spans="25:25" x14ac:dyDescent="0.25">
      <c r="Y106456" s="109"/>
    </row>
    <row r="106457" spans="25:25" x14ac:dyDescent="0.25">
      <c r="Y106457" s="109"/>
    </row>
    <row r="106458" spans="25:25" x14ac:dyDescent="0.25">
      <c r="Y106458" s="109"/>
    </row>
    <row r="106459" spans="25:25" x14ac:dyDescent="0.25">
      <c r="Y106459" s="109"/>
    </row>
    <row r="106460" spans="25:25" x14ac:dyDescent="0.25">
      <c r="Y106460" s="109"/>
    </row>
    <row r="106461" spans="25:25" x14ac:dyDescent="0.25">
      <c r="Y106461" s="109"/>
    </row>
    <row r="106462" spans="25:25" x14ac:dyDescent="0.25">
      <c r="Y106462" s="109"/>
    </row>
    <row r="106463" spans="25:25" x14ac:dyDescent="0.25">
      <c r="Y106463" s="109"/>
    </row>
    <row r="106464" spans="25:25" x14ac:dyDescent="0.25">
      <c r="Y106464" s="109"/>
    </row>
    <row r="106465" spans="25:25" x14ac:dyDescent="0.25">
      <c r="Y106465" s="109"/>
    </row>
    <row r="106466" spans="25:25" x14ac:dyDescent="0.25">
      <c r="Y106466" s="109"/>
    </row>
    <row r="106467" spans="25:25" x14ac:dyDescent="0.25">
      <c r="Y106467" s="109"/>
    </row>
    <row r="106468" spans="25:25" x14ac:dyDescent="0.25">
      <c r="Y106468" s="109"/>
    </row>
    <row r="106469" spans="25:25" x14ac:dyDescent="0.25">
      <c r="Y106469" s="109"/>
    </row>
    <row r="106470" spans="25:25" x14ac:dyDescent="0.25">
      <c r="Y106470" s="109"/>
    </row>
    <row r="106471" spans="25:25" x14ac:dyDescent="0.25">
      <c r="Y106471" s="109"/>
    </row>
    <row r="106472" spans="25:25" x14ac:dyDescent="0.25">
      <c r="Y106472" s="109"/>
    </row>
    <row r="106473" spans="25:25" x14ac:dyDescent="0.25">
      <c r="Y106473" s="109"/>
    </row>
    <row r="106474" spans="25:25" x14ac:dyDescent="0.25">
      <c r="Y106474" s="109"/>
    </row>
    <row r="106475" spans="25:25" x14ac:dyDescent="0.25">
      <c r="Y106475" s="109"/>
    </row>
    <row r="106476" spans="25:25" x14ac:dyDescent="0.25">
      <c r="Y106476" s="109"/>
    </row>
    <row r="106477" spans="25:25" x14ac:dyDescent="0.25">
      <c r="Y106477" s="109"/>
    </row>
    <row r="106478" spans="25:25" x14ac:dyDescent="0.25">
      <c r="Y106478" s="109"/>
    </row>
    <row r="106479" spans="25:25" x14ac:dyDescent="0.25">
      <c r="Y106479" s="109"/>
    </row>
    <row r="106480" spans="25:25" x14ac:dyDescent="0.25">
      <c r="Y106480" s="109"/>
    </row>
    <row r="106481" spans="25:25" x14ac:dyDescent="0.25">
      <c r="Y106481" s="109"/>
    </row>
    <row r="106482" spans="25:25" x14ac:dyDescent="0.25">
      <c r="Y106482" s="109"/>
    </row>
    <row r="106483" spans="25:25" x14ac:dyDescent="0.25">
      <c r="Y106483" s="109"/>
    </row>
    <row r="106484" spans="25:25" x14ac:dyDescent="0.25">
      <c r="Y106484" s="109"/>
    </row>
    <row r="106485" spans="25:25" x14ac:dyDescent="0.25">
      <c r="Y106485" s="109"/>
    </row>
    <row r="106486" spans="25:25" x14ac:dyDescent="0.25">
      <c r="Y106486" s="109"/>
    </row>
    <row r="106487" spans="25:25" x14ac:dyDescent="0.25">
      <c r="Y106487" s="109"/>
    </row>
    <row r="106488" spans="25:25" x14ac:dyDescent="0.25">
      <c r="Y106488" s="109"/>
    </row>
    <row r="106489" spans="25:25" x14ac:dyDescent="0.25">
      <c r="Y106489" s="109"/>
    </row>
    <row r="106490" spans="25:25" x14ac:dyDescent="0.25">
      <c r="Y106490" s="109"/>
    </row>
    <row r="106491" spans="25:25" x14ac:dyDescent="0.25">
      <c r="Y106491" s="109"/>
    </row>
    <row r="106492" spans="25:25" x14ac:dyDescent="0.25">
      <c r="Y106492" s="109"/>
    </row>
    <row r="106493" spans="25:25" x14ac:dyDescent="0.25">
      <c r="Y106493" s="109"/>
    </row>
    <row r="106494" spans="25:25" x14ac:dyDescent="0.25">
      <c r="Y106494" s="109"/>
    </row>
    <row r="106495" spans="25:25" x14ac:dyDescent="0.25">
      <c r="Y106495" s="109"/>
    </row>
    <row r="106496" spans="25:25" x14ac:dyDescent="0.25">
      <c r="Y106496" s="109"/>
    </row>
    <row r="106497" spans="25:25" x14ac:dyDescent="0.25">
      <c r="Y106497" s="109"/>
    </row>
    <row r="106498" spans="25:25" x14ac:dyDescent="0.25">
      <c r="Y106498" s="109"/>
    </row>
    <row r="106499" spans="25:25" x14ac:dyDescent="0.25">
      <c r="Y106499" s="109"/>
    </row>
    <row r="106500" spans="25:25" x14ac:dyDescent="0.25">
      <c r="Y106500" s="109"/>
    </row>
    <row r="106501" spans="25:25" x14ac:dyDescent="0.25">
      <c r="Y106501" s="109"/>
    </row>
    <row r="106502" spans="25:25" x14ac:dyDescent="0.25">
      <c r="Y106502" s="109"/>
    </row>
    <row r="106503" spans="25:25" x14ac:dyDescent="0.25">
      <c r="Y106503" s="109"/>
    </row>
    <row r="106504" spans="25:25" x14ac:dyDescent="0.25">
      <c r="Y106504" s="109"/>
    </row>
    <row r="106505" spans="25:25" x14ac:dyDescent="0.25">
      <c r="Y106505" s="109"/>
    </row>
    <row r="106506" spans="25:25" x14ac:dyDescent="0.25">
      <c r="Y106506" s="109"/>
    </row>
    <row r="106507" spans="25:25" x14ac:dyDescent="0.25">
      <c r="Y106507" s="109"/>
    </row>
    <row r="106508" spans="25:25" x14ac:dyDescent="0.25">
      <c r="Y106508" s="109"/>
    </row>
    <row r="106509" spans="25:25" x14ac:dyDescent="0.25">
      <c r="Y106509" s="109"/>
    </row>
    <row r="106510" spans="25:25" x14ac:dyDescent="0.25">
      <c r="Y106510" s="109"/>
    </row>
    <row r="106511" spans="25:25" x14ac:dyDescent="0.25">
      <c r="Y106511" s="109"/>
    </row>
    <row r="106512" spans="25:25" x14ac:dyDescent="0.25">
      <c r="Y106512" s="109"/>
    </row>
    <row r="106513" spans="25:25" x14ac:dyDescent="0.25">
      <c r="Y106513" s="109"/>
    </row>
    <row r="106514" spans="25:25" x14ac:dyDescent="0.25">
      <c r="Y106514" s="109"/>
    </row>
    <row r="106515" spans="25:25" x14ac:dyDescent="0.25">
      <c r="Y106515" s="109"/>
    </row>
    <row r="106516" spans="25:25" x14ac:dyDescent="0.25">
      <c r="Y106516" s="109"/>
    </row>
    <row r="106517" spans="25:25" x14ac:dyDescent="0.25">
      <c r="Y106517" s="109"/>
    </row>
    <row r="106518" spans="25:25" x14ac:dyDescent="0.25">
      <c r="Y106518" s="109"/>
    </row>
    <row r="106519" spans="25:25" x14ac:dyDescent="0.25">
      <c r="Y106519" s="109"/>
    </row>
    <row r="106520" spans="25:25" x14ac:dyDescent="0.25">
      <c r="Y106520" s="109"/>
    </row>
    <row r="106521" spans="25:25" x14ac:dyDescent="0.25">
      <c r="Y106521" s="109"/>
    </row>
    <row r="106522" spans="25:25" x14ac:dyDescent="0.25">
      <c r="Y106522" s="109"/>
    </row>
    <row r="106523" spans="25:25" x14ac:dyDescent="0.25">
      <c r="Y106523" s="109"/>
    </row>
    <row r="106524" spans="25:25" x14ac:dyDescent="0.25">
      <c r="Y106524" s="109"/>
    </row>
    <row r="106525" spans="25:25" x14ac:dyDescent="0.25">
      <c r="Y106525" s="109"/>
    </row>
    <row r="106526" spans="25:25" x14ac:dyDescent="0.25">
      <c r="Y106526" s="109"/>
    </row>
    <row r="106527" spans="25:25" x14ac:dyDescent="0.25">
      <c r="Y106527" s="109"/>
    </row>
    <row r="106528" spans="25:25" x14ac:dyDescent="0.25">
      <c r="Y106528" s="109"/>
    </row>
    <row r="106529" spans="25:25" x14ac:dyDescent="0.25">
      <c r="Y106529" s="109"/>
    </row>
    <row r="106530" spans="25:25" x14ac:dyDescent="0.25">
      <c r="Y106530" s="109"/>
    </row>
    <row r="106531" spans="25:25" x14ac:dyDescent="0.25">
      <c r="Y106531" s="109"/>
    </row>
    <row r="106532" spans="25:25" x14ac:dyDescent="0.25">
      <c r="Y106532" s="109"/>
    </row>
    <row r="106533" spans="25:25" x14ac:dyDescent="0.25">
      <c r="Y106533" s="109"/>
    </row>
    <row r="106534" spans="25:25" x14ac:dyDescent="0.25">
      <c r="Y106534" s="109"/>
    </row>
    <row r="106535" spans="25:25" x14ac:dyDescent="0.25">
      <c r="Y106535" s="109"/>
    </row>
    <row r="106536" spans="25:25" x14ac:dyDescent="0.25">
      <c r="Y106536" s="109"/>
    </row>
    <row r="106537" spans="25:25" x14ac:dyDescent="0.25">
      <c r="Y106537" s="109"/>
    </row>
    <row r="106538" spans="25:25" x14ac:dyDescent="0.25">
      <c r="Y106538" s="109"/>
    </row>
    <row r="106539" spans="25:25" x14ac:dyDescent="0.25">
      <c r="Y106539" s="109"/>
    </row>
    <row r="106540" spans="25:25" x14ac:dyDescent="0.25">
      <c r="Y106540" s="109"/>
    </row>
    <row r="106541" spans="25:25" x14ac:dyDescent="0.25">
      <c r="Y106541" s="109"/>
    </row>
    <row r="106542" spans="25:25" x14ac:dyDescent="0.25">
      <c r="Y106542" s="109"/>
    </row>
    <row r="106543" spans="25:25" x14ac:dyDescent="0.25">
      <c r="Y106543" s="109"/>
    </row>
    <row r="106544" spans="25:25" x14ac:dyDescent="0.25">
      <c r="Y106544" s="109"/>
    </row>
    <row r="106545" spans="25:25" x14ac:dyDescent="0.25">
      <c r="Y106545" s="109"/>
    </row>
    <row r="106546" spans="25:25" x14ac:dyDescent="0.25">
      <c r="Y106546" s="109"/>
    </row>
    <row r="106547" spans="25:25" x14ac:dyDescent="0.25">
      <c r="Y106547" s="109"/>
    </row>
    <row r="106548" spans="25:25" x14ac:dyDescent="0.25">
      <c r="Y106548" s="109"/>
    </row>
    <row r="106549" spans="25:25" x14ac:dyDescent="0.25">
      <c r="Y106549" s="109"/>
    </row>
    <row r="106550" spans="25:25" x14ac:dyDescent="0.25">
      <c r="Y106550" s="109"/>
    </row>
    <row r="106551" spans="25:25" x14ac:dyDescent="0.25">
      <c r="Y106551" s="109"/>
    </row>
    <row r="106552" spans="25:25" x14ac:dyDescent="0.25">
      <c r="Y106552" s="109"/>
    </row>
    <row r="106553" spans="25:25" x14ac:dyDescent="0.25">
      <c r="Y106553" s="109"/>
    </row>
    <row r="106554" spans="25:25" x14ac:dyDescent="0.25">
      <c r="Y106554" s="109"/>
    </row>
    <row r="106555" spans="25:25" x14ac:dyDescent="0.25">
      <c r="Y106555" s="109"/>
    </row>
    <row r="106556" spans="25:25" x14ac:dyDescent="0.25">
      <c r="Y106556" s="109"/>
    </row>
    <row r="106557" spans="25:25" x14ac:dyDescent="0.25">
      <c r="Y106557" s="109"/>
    </row>
    <row r="106558" spans="25:25" x14ac:dyDescent="0.25">
      <c r="Y106558" s="109"/>
    </row>
    <row r="106559" spans="25:25" x14ac:dyDescent="0.25">
      <c r="Y106559" s="109"/>
    </row>
    <row r="106560" spans="25:25" x14ac:dyDescent="0.25">
      <c r="Y106560" s="109"/>
    </row>
    <row r="106561" spans="25:25" x14ac:dyDescent="0.25">
      <c r="Y106561" s="109"/>
    </row>
    <row r="106562" spans="25:25" x14ac:dyDescent="0.25">
      <c r="Y106562" s="109"/>
    </row>
    <row r="106563" spans="25:25" x14ac:dyDescent="0.25">
      <c r="Y106563" s="109"/>
    </row>
    <row r="106564" spans="25:25" x14ac:dyDescent="0.25">
      <c r="Y106564" s="109"/>
    </row>
    <row r="106565" spans="25:25" x14ac:dyDescent="0.25">
      <c r="Y106565" s="109"/>
    </row>
    <row r="106566" spans="25:25" x14ac:dyDescent="0.25">
      <c r="Y106566" s="109"/>
    </row>
    <row r="106567" spans="25:25" x14ac:dyDescent="0.25">
      <c r="Y106567" s="109"/>
    </row>
    <row r="106568" spans="25:25" x14ac:dyDescent="0.25">
      <c r="Y106568" s="109"/>
    </row>
    <row r="106569" spans="25:25" x14ac:dyDescent="0.25">
      <c r="Y106569" s="109"/>
    </row>
    <row r="106570" spans="25:25" x14ac:dyDescent="0.25">
      <c r="Y106570" s="109"/>
    </row>
    <row r="106571" spans="25:25" x14ac:dyDescent="0.25">
      <c r="Y106571" s="109"/>
    </row>
    <row r="106572" spans="25:25" x14ac:dyDescent="0.25">
      <c r="Y106572" s="109"/>
    </row>
    <row r="106573" spans="25:25" x14ac:dyDescent="0.25">
      <c r="Y106573" s="109"/>
    </row>
    <row r="106574" spans="25:25" x14ac:dyDescent="0.25">
      <c r="Y106574" s="109"/>
    </row>
    <row r="106575" spans="25:25" x14ac:dyDescent="0.25">
      <c r="Y106575" s="109"/>
    </row>
    <row r="106576" spans="25:25" x14ac:dyDescent="0.25">
      <c r="Y106576" s="109"/>
    </row>
    <row r="106577" spans="25:25" x14ac:dyDescent="0.25">
      <c r="Y106577" s="109"/>
    </row>
    <row r="106578" spans="25:25" x14ac:dyDescent="0.25">
      <c r="Y106578" s="109"/>
    </row>
    <row r="106579" spans="25:25" x14ac:dyDescent="0.25">
      <c r="Y106579" s="109"/>
    </row>
    <row r="106580" spans="25:25" x14ac:dyDescent="0.25">
      <c r="Y106580" s="109"/>
    </row>
    <row r="106581" spans="25:25" x14ac:dyDescent="0.25">
      <c r="Y106581" s="109"/>
    </row>
    <row r="106582" spans="25:25" x14ac:dyDescent="0.25">
      <c r="Y106582" s="109"/>
    </row>
    <row r="106583" spans="25:25" x14ac:dyDescent="0.25">
      <c r="Y106583" s="109"/>
    </row>
    <row r="106584" spans="25:25" x14ac:dyDescent="0.25">
      <c r="Y106584" s="109"/>
    </row>
    <row r="106585" spans="25:25" x14ac:dyDescent="0.25">
      <c r="Y106585" s="109"/>
    </row>
    <row r="106586" spans="25:25" x14ac:dyDescent="0.25">
      <c r="Y106586" s="109"/>
    </row>
    <row r="106587" spans="25:25" x14ac:dyDescent="0.25">
      <c r="Y106587" s="109"/>
    </row>
    <row r="106588" spans="25:25" x14ac:dyDescent="0.25">
      <c r="Y106588" s="109"/>
    </row>
    <row r="106589" spans="25:25" x14ac:dyDescent="0.25">
      <c r="Y106589" s="109"/>
    </row>
    <row r="106590" spans="25:25" x14ac:dyDescent="0.25">
      <c r="Y106590" s="109"/>
    </row>
    <row r="106591" spans="25:25" x14ac:dyDescent="0.25">
      <c r="Y106591" s="109"/>
    </row>
    <row r="106592" spans="25:25" x14ac:dyDescent="0.25">
      <c r="Y106592" s="109"/>
    </row>
    <row r="106593" spans="25:25" x14ac:dyDescent="0.25">
      <c r="Y106593" s="109"/>
    </row>
    <row r="106594" spans="25:25" x14ac:dyDescent="0.25">
      <c r="Y106594" s="109"/>
    </row>
    <row r="106595" spans="25:25" x14ac:dyDescent="0.25">
      <c r="Y106595" s="109"/>
    </row>
    <row r="106596" spans="25:25" x14ac:dyDescent="0.25">
      <c r="Y106596" s="109"/>
    </row>
    <row r="106597" spans="25:25" x14ac:dyDescent="0.25">
      <c r="Y106597" s="109"/>
    </row>
    <row r="106598" spans="25:25" x14ac:dyDescent="0.25">
      <c r="Y106598" s="109"/>
    </row>
    <row r="106599" spans="25:25" x14ac:dyDescent="0.25">
      <c r="Y106599" s="109"/>
    </row>
    <row r="106600" spans="25:25" x14ac:dyDescent="0.25">
      <c r="Y106600" s="109"/>
    </row>
    <row r="106601" spans="25:25" x14ac:dyDescent="0.25">
      <c r="Y106601" s="109"/>
    </row>
    <row r="106602" spans="25:25" x14ac:dyDescent="0.25">
      <c r="Y106602" s="109"/>
    </row>
    <row r="106603" spans="25:25" x14ac:dyDescent="0.25">
      <c r="Y106603" s="109"/>
    </row>
    <row r="106604" spans="25:25" x14ac:dyDescent="0.25">
      <c r="Y106604" s="109"/>
    </row>
    <row r="106605" spans="25:25" x14ac:dyDescent="0.25">
      <c r="Y106605" s="109"/>
    </row>
    <row r="106606" spans="25:25" x14ac:dyDescent="0.25">
      <c r="Y106606" s="109"/>
    </row>
    <row r="106607" spans="25:25" x14ac:dyDescent="0.25">
      <c r="Y106607" s="109"/>
    </row>
    <row r="106608" spans="25:25" x14ac:dyDescent="0.25">
      <c r="Y106608" s="109"/>
    </row>
    <row r="106609" spans="25:25" x14ac:dyDescent="0.25">
      <c r="Y106609" s="109"/>
    </row>
    <row r="106610" spans="25:25" x14ac:dyDescent="0.25">
      <c r="Y106610" s="109"/>
    </row>
    <row r="106611" spans="25:25" x14ac:dyDescent="0.25">
      <c r="Y106611" s="109"/>
    </row>
    <row r="106612" spans="25:25" x14ac:dyDescent="0.25">
      <c r="Y106612" s="109"/>
    </row>
    <row r="106613" spans="25:25" x14ac:dyDescent="0.25">
      <c r="Y106613" s="109"/>
    </row>
    <row r="106614" spans="25:25" x14ac:dyDescent="0.25">
      <c r="Y106614" s="109"/>
    </row>
    <row r="106615" spans="25:25" x14ac:dyDescent="0.25">
      <c r="Y106615" s="109"/>
    </row>
    <row r="106616" spans="25:25" x14ac:dyDescent="0.25">
      <c r="Y106616" s="109"/>
    </row>
    <row r="106617" spans="25:25" x14ac:dyDescent="0.25">
      <c r="Y106617" s="109"/>
    </row>
    <row r="106618" spans="25:25" x14ac:dyDescent="0.25">
      <c r="Y106618" s="109"/>
    </row>
    <row r="106619" spans="25:25" x14ac:dyDescent="0.25">
      <c r="Y106619" s="109"/>
    </row>
    <row r="106620" spans="25:25" x14ac:dyDescent="0.25">
      <c r="Y106620" s="109"/>
    </row>
    <row r="106621" spans="25:25" x14ac:dyDescent="0.25">
      <c r="Y106621" s="109"/>
    </row>
    <row r="106622" spans="25:25" x14ac:dyDescent="0.25">
      <c r="Y106622" s="109"/>
    </row>
    <row r="106623" spans="25:25" x14ac:dyDescent="0.25">
      <c r="Y106623" s="109"/>
    </row>
    <row r="106624" spans="25:25" x14ac:dyDescent="0.25">
      <c r="Y106624" s="109"/>
    </row>
    <row r="106625" spans="25:25" x14ac:dyDescent="0.25">
      <c r="Y106625" s="109"/>
    </row>
    <row r="106626" spans="25:25" x14ac:dyDescent="0.25">
      <c r="Y106626" s="109"/>
    </row>
    <row r="106627" spans="25:25" x14ac:dyDescent="0.25">
      <c r="Y106627" s="109"/>
    </row>
    <row r="106628" spans="25:25" x14ac:dyDescent="0.25">
      <c r="Y106628" s="109"/>
    </row>
    <row r="106629" spans="25:25" x14ac:dyDescent="0.25">
      <c r="Y106629" s="109"/>
    </row>
    <row r="106630" spans="25:25" x14ac:dyDescent="0.25">
      <c r="Y106630" s="109"/>
    </row>
    <row r="106631" spans="25:25" x14ac:dyDescent="0.25">
      <c r="Y106631" s="109"/>
    </row>
    <row r="106632" spans="25:25" x14ac:dyDescent="0.25">
      <c r="Y106632" s="109"/>
    </row>
    <row r="106633" spans="25:25" x14ac:dyDescent="0.25">
      <c r="Y106633" s="109"/>
    </row>
    <row r="106634" spans="25:25" x14ac:dyDescent="0.25">
      <c r="Y106634" s="109"/>
    </row>
    <row r="106635" spans="25:25" x14ac:dyDescent="0.25">
      <c r="Y106635" s="109"/>
    </row>
    <row r="106636" spans="25:25" x14ac:dyDescent="0.25">
      <c r="Y106636" s="109"/>
    </row>
    <row r="106637" spans="25:25" x14ac:dyDescent="0.25">
      <c r="Y106637" s="109"/>
    </row>
    <row r="106638" spans="25:25" x14ac:dyDescent="0.25">
      <c r="Y106638" s="109"/>
    </row>
    <row r="106639" spans="25:25" x14ac:dyDescent="0.25">
      <c r="Y106639" s="109"/>
    </row>
    <row r="106640" spans="25:25" x14ac:dyDescent="0.25">
      <c r="Y106640" s="109"/>
    </row>
    <row r="106641" spans="25:25" x14ac:dyDescent="0.25">
      <c r="Y106641" s="109"/>
    </row>
    <row r="106642" spans="25:25" x14ac:dyDescent="0.25">
      <c r="Y106642" s="109"/>
    </row>
    <row r="106643" spans="25:25" x14ac:dyDescent="0.25">
      <c r="Y106643" s="109"/>
    </row>
    <row r="106644" spans="25:25" x14ac:dyDescent="0.25">
      <c r="Y106644" s="109"/>
    </row>
    <row r="106645" spans="25:25" x14ac:dyDescent="0.25">
      <c r="Y106645" s="109"/>
    </row>
    <row r="106646" spans="25:25" x14ac:dyDescent="0.25">
      <c r="Y106646" s="109"/>
    </row>
    <row r="106647" spans="25:25" x14ac:dyDescent="0.25">
      <c r="Y106647" s="109"/>
    </row>
    <row r="106648" spans="25:25" x14ac:dyDescent="0.25">
      <c r="Y106648" s="109"/>
    </row>
    <row r="106649" spans="25:25" x14ac:dyDescent="0.25">
      <c r="Y106649" s="109"/>
    </row>
    <row r="106650" spans="25:25" x14ac:dyDescent="0.25">
      <c r="Y106650" s="109"/>
    </row>
    <row r="106651" spans="25:25" x14ac:dyDescent="0.25">
      <c r="Y106651" s="109"/>
    </row>
    <row r="106652" spans="25:25" x14ac:dyDescent="0.25">
      <c r="Y106652" s="109"/>
    </row>
    <row r="106653" spans="25:25" x14ac:dyDescent="0.25">
      <c r="Y106653" s="109"/>
    </row>
    <row r="106654" spans="25:25" x14ac:dyDescent="0.25">
      <c r="Y106654" s="109"/>
    </row>
    <row r="106655" spans="25:25" x14ac:dyDescent="0.25">
      <c r="Y106655" s="109"/>
    </row>
    <row r="106656" spans="25:25" x14ac:dyDescent="0.25">
      <c r="Y106656" s="109"/>
    </row>
    <row r="106657" spans="25:25" x14ac:dyDescent="0.25">
      <c r="Y106657" s="109"/>
    </row>
    <row r="106658" spans="25:25" x14ac:dyDescent="0.25">
      <c r="Y106658" s="109"/>
    </row>
    <row r="106659" spans="25:25" x14ac:dyDescent="0.25">
      <c r="Y106659" s="109"/>
    </row>
    <row r="106660" spans="25:25" x14ac:dyDescent="0.25">
      <c r="Y106660" s="109"/>
    </row>
    <row r="106661" spans="25:25" x14ac:dyDescent="0.25">
      <c r="Y106661" s="109"/>
    </row>
    <row r="106662" spans="25:25" x14ac:dyDescent="0.25">
      <c r="Y106662" s="109"/>
    </row>
    <row r="106663" spans="25:25" x14ac:dyDescent="0.25">
      <c r="Y106663" s="109"/>
    </row>
    <row r="106664" spans="25:25" x14ac:dyDescent="0.25">
      <c r="Y106664" s="109"/>
    </row>
    <row r="106665" spans="25:25" x14ac:dyDescent="0.25">
      <c r="Y106665" s="109"/>
    </row>
    <row r="106666" spans="25:25" x14ac:dyDescent="0.25">
      <c r="Y106666" s="109"/>
    </row>
    <row r="106667" spans="25:25" x14ac:dyDescent="0.25">
      <c r="Y106667" s="109"/>
    </row>
    <row r="106668" spans="25:25" x14ac:dyDescent="0.25">
      <c r="Y106668" s="109"/>
    </row>
    <row r="106669" spans="25:25" x14ac:dyDescent="0.25">
      <c r="Y106669" s="109"/>
    </row>
    <row r="106670" spans="25:25" x14ac:dyDescent="0.25">
      <c r="Y106670" s="109"/>
    </row>
    <row r="106671" spans="25:25" x14ac:dyDescent="0.25">
      <c r="Y106671" s="109"/>
    </row>
    <row r="106672" spans="25:25" x14ac:dyDescent="0.25">
      <c r="Y106672" s="109"/>
    </row>
    <row r="106673" spans="25:25" x14ac:dyDescent="0.25">
      <c r="Y106673" s="109"/>
    </row>
    <row r="106674" spans="25:25" x14ac:dyDescent="0.25">
      <c r="Y106674" s="109"/>
    </row>
    <row r="106675" spans="25:25" x14ac:dyDescent="0.25">
      <c r="Y106675" s="109"/>
    </row>
    <row r="106676" spans="25:25" x14ac:dyDescent="0.25">
      <c r="Y106676" s="109"/>
    </row>
    <row r="106677" spans="25:25" x14ac:dyDescent="0.25">
      <c r="Y106677" s="109"/>
    </row>
    <row r="106678" spans="25:25" x14ac:dyDescent="0.25">
      <c r="Y106678" s="109"/>
    </row>
    <row r="106679" spans="25:25" x14ac:dyDescent="0.25">
      <c r="Y106679" s="109"/>
    </row>
    <row r="106680" spans="25:25" x14ac:dyDescent="0.25">
      <c r="Y106680" s="109"/>
    </row>
    <row r="106681" spans="25:25" x14ac:dyDescent="0.25">
      <c r="Y106681" s="109"/>
    </row>
    <row r="106682" spans="25:25" x14ac:dyDescent="0.25">
      <c r="Y106682" s="109"/>
    </row>
    <row r="106683" spans="25:25" x14ac:dyDescent="0.25">
      <c r="Y106683" s="109"/>
    </row>
    <row r="106684" spans="25:25" x14ac:dyDescent="0.25">
      <c r="Y106684" s="109"/>
    </row>
    <row r="106685" spans="25:25" x14ac:dyDescent="0.25">
      <c r="Y106685" s="109"/>
    </row>
    <row r="106686" spans="25:25" x14ac:dyDescent="0.25">
      <c r="Y106686" s="109"/>
    </row>
    <row r="106687" spans="25:25" x14ac:dyDescent="0.25">
      <c r="Y106687" s="109"/>
    </row>
    <row r="106688" spans="25:25" x14ac:dyDescent="0.25">
      <c r="Y106688" s="109"/>
    </row>
    <row r="106689" spans="25:25" x14ac:dyDescent="0.25">
      <c r="Y106689" s="109"/>
    </row>
    <row r="106690" spans="25:25" x14ac:dyDescent="0.25">
      <c r="Y106690" s="109"/>
    </row>
    <row r="106691" spans="25:25" x14ac:dyDescent="0.25">
      <c r="Y106691" s="109"/>
    </row>
    <row r="106692" spans="25:25" x14ac:dyDescent="0.25">
      <c r="Y106692" s="109"/>
    </row>
    <row r="106693" spans="25:25" x14ac:dyDescent="0.25">
      <c r="Y106693" s="109"/>
    </row>
    <row r="106694" spans="25:25" x14ac:dyDescent="0.25">
      <c r="Y106694" s="109"/>
    </row>
    <row r="106695" spans="25:25" x14ac:dyDescent="0.25">
      <c r="Y106695" s="109"/>
    </row>
    <row r="106696" spans="25:25" x14ac:dyDescent="0.25">
      <c r="Y106696" s="109"/>
    </row>
    <row r="106697" spans="25:25" x14ac:dyDescent="0.25">
      <c r="Y106697" s="109"/>
    </row>
    <row r="106698" spans="25:25" x14ac:dyDescent="0.25">
      <c r="Y106698" s="109"/>
    </row>
    <row r="106699" spans="25:25" x14ac:dyDescent="0.25">
      <c r="Y106699" s="109"/>
    </row>
    <row r="106700" spans="25:25" x14ac:dyDescent="0.25">
      <c r="Y106700" s="109"/>
    </row>
    <row r="106701" spans="25:25" x14ac:dyDescent="0.25">
      <c r="Y106701" s="109"/>
    </row>
    <row r="106702" spans="25:25" x14ac:dyDescent="0.25">
      <c r="Y106702" s="109"/>
    </row>
    <row r="106703" spans="25:25" x14ac:dyDescent="0.25">
      <c r="Y106703" s="109"/>
    </row>
    <row r="106704" spans="25:25" x14ac:dyDescent="0.25">
      <c r="Y106704" s="109"/>
    </row>
    <row r="106705" spans="25:25" x14ac:dyDescent="0.25">
      <c r="Y106705" s="109"/>
    </row>
    <row r="106706" spans="25:25" x14ac:dyDescent="0.25">
      <c r="Y106706" s="109"/>
    </row>
    <row r="106707" spans="25:25" x14ac:dyDescent="0.25">
      <c r="Y106707" s="109"/>
    </row>
    <row r="106708" spans="25:25" x14ac:dyDescent="0.25">
      <c r="Y106708" s="109"/>
    </row>
    <row r="106709" spans="25:25" x14ac:dyDescent="0.25">
      <c r="Y106709" s="109"/>
    </row>
    <row r="106710" spans="25:25" x14ac:dyDescent="0.25">
      <c r="Y106710" s="109"/>
    </row>
    <row r="106711" spans="25:25" x14ac:dyDescent="0.25">
      <c r="Y106711" s="109"/>
    </row>
    <row r="106712" spans="25:25" x14ac:dyDescent="0.25">
      <c r="Y106712" s="109"/>
    </row>
    <row r="106713" spans="25:25" x14ac:dyDescent="0.25">
      <c r="Y106713" s="109"/>
    </row>
    <row r="106714" spans="25:25" x14ac:dyDescent="0.25">
      <c r="Y106714" s="109"/>
    </row>
    <row r="106715" spans="25:25" x14ac:dyDescent="0.25">
      <c r="Y106715" s="109"/>
    </row>
    <row r="106716" spans="25:25" x14ac:dyDescent="0.25">
      <c r="Y106716" s="109"/>
    </row>
    <row r="106717" spans="25:25" x14ac:dyDescent="0.25">
      <c r="Y106717" s="109"/>
    </row>
    <row r="106718" spans="25:25" x14ac:dyDescent="0.25">
      <c r="Y106718" s="109"/>
    </row>
    <row r="106719" spans="25:25" x14ac:dyDescent="0.25">
      <c r="Y106719" s="109"/>
    </row>
    <row r="106720" spans="25:25" x14ac:dyDescent="0.25">
      <c r="Y106720" s="109"/>
    </row>
    <row r="106721" spans="25:25" x14ac:dyDescent="0.25">
      <c r="Y106721" s="109"/>
    </row>
    <row r="106722" spans="25:25" x14ac:dyDescent="0.25">
      <c r="Y106722" s="109"/>
    </row>
    <row r="106723" spans="25:25" x14ac:dyDescent="0.25">
      <c r="Y106723" s="109"/>
    </row>
    <row r="106724" spans="25:25" x14ac:dyDescent="0.25">
      <c r="Y106724" s="109"/>
    </row>
    <row r="106725" spans="25:25" x14ac:dyDescent="0.25">
      <c r="Y106725" s="109"/>
    </row>
    <row r="106726" spans="25:25" x14ac:dyDescent="0.25">
      <c r="Y106726" s="109"/>
    </row>
    <row r="106727" spans="25:25" x14ac:dyDescent="0.25">
      <c r="Y106727" s="109"/>
    </row>
    <row r="106728" spans="25:25" x14ac:dyDescent="0.25">
      <c r="Y106728" s="109"/>
    </row>
    <row r="106729" spans="25:25" x14ac:dyDescent="0.25">
      <c r="Y106729" s="109"/>
    </row>
    <row r="106730" spans="25:25" x14ac:dyDescent="0.25">
      <c r="Y106730" s="109"/>
    </row>
    <row r="106731" spans="25:25" x14ac:dyDescent="0.25">
      <c r="Y106731" s="109"/>
    </row>
    <row r="106732" spans="25:25" x14ac:dyDescent="0.25">
      <c r="Y106732" s="109"/>
    </row>
    <row r="106733" spans="25:25" x14ac:dyDescent="0.25">
      <c r="Y106733" s="109"/>
    </row>
    <row r="106734" spans="25:25" x14ac:dyDescent="0.25">
      <c r="Y106734" s="109"/>
    </row>
    <row r="106735" spans="25:25" x14ac:dyDescent="0.25">
      <c r="Y106735" s="109"/>
    </row>
    <row r="106736" spans="25:25" x14ac:dyDescent="0.25">
      <c r="Y106736" s="109"/>
    </row>
    <row r="106737" spans="25:25" x14ac:dyDescent="0.25">
      <c r="Y106737" s="109"/>
    </row>
    <row r="106738" spans="25:25" x14ac:dyDescent="0.25">
      <c r="Y106738" s="109"/>
    </row>
    <row r="106739" spans="25:25" x14ac:dyDescent="0.25">
      <c r="Y106739" s="109"/>
    </row>
    <row r="106740" spans="25:25" x14ac:dyDescent="0.25">
      <c r="Y106740" s="109"/>
    </row>
    <row r="106741" spans="25:25" x14ac:dyDescent="0.25">
      <c r="Y106741" s="109"/>
    </row>
    <row r="106742" spans="25:25" x14ac:dyDescent="0.25">
      <c r="Y106742" s="109"/>
    </row>
    <row r="106743" spans="25:25" x14ac:dyDescent="0.25">
      <c r="Y106743" s="109"/>
    </row>
    <row r="106744" spans="25:25" x14ac:dyDescent="0.25">
      <c r="Y106744" s="109"/>
    </row>
    <row r="106745" spans="25:25" x14ac:dyDescent="0.25">
      <c r="Y106745" s="109"/>
    </row>
    <row r="106746" spans="25:25" x14ac:dyDescent="0.25">
      <c r="Y106746" s="109"/>
    </row>
    <row r="106747" spans="25:25" x14ac:dyDescent="0.25">
      <c r="Y106747" s="109"/>
    </row>
    <row r="106748" spans="25:25" x14ac:dyDescent="0.25">
      <c r="Y106748" s="109"/>
    </row>
    <row r="106749" spans="25:25" x14ac:dyDescent="0.25">
      <c r="Y106749" s="109"/>
    </row>
    <row r="106750" spans="25:25" x14ac:dyDescent="0.25">
      <c r="Y106750" s="109"/>
    </row>
    <row r="106751" spans="25:25" x14ac:dyDescent="0.25">
      <c r="Y106751" s="109"/>
    </row>
    <row r="106752" spans="25:25" x14ac:dyDescent="0.25">
      <c r="Y106752" s="109"/>
    </row>
    <row r="106753" spans="25:25" x14ac:dyDescent="0.25">
      <c r="Y106753" s="109"/>
    </row>
    <row r="106754" spans="25:25" x14ac:dyDescent="0.25">
      <c r="Y106754" s="109"/>
    </row>
    <row r="106755" spans="25:25" x14ac:dyDescent="0.25">
      <c r="Y106755" s="109"/>
    </row>
    <row r="106756" spans="25:25" x14ac:dyDescent="0.25">
      <c r="Y106756" s="109"/>
    </row>
    <row r="106757" spans="25:25" x14ac:dyDescent="0.25">
      <c r="Y106757" s="109"/>
    </row>
    <row r="106758" spans="25:25" x14ac:dyDescent="0.25">
      <c r="Y106758" s="109"/>
    </row>
    <row r="106759" spans="25:25" x14ac:dyDescent="0.25">
      <c r="Y106759" s="109"/>
    </row>
    <row r="106760" spans="25:25" x14ac:dyDescent="0.25">
      <c r="Y106760" s="109"/>
    </row>
    <row r="106761" spans="25:25" x14ac:dyDescent="0.25">
      <c r="Y106761" s="109"/>
    </row>
    <row r="106762" spans="25:25" x14ac:dyDescent="0.25">
      <c r="Y106762" s="109"/>
    </row>
    <row r="106763" spans="25:25" x14ac:dyDescent="0.25">
      <c r="Y106763" s="109"/>
    </row>
    <row r="106764" spans="25:25" x14ac:dyDescent="0.25">
      <c r="Y106764" s="109"/>
    </row>
    <row r="106765" spans="25:25" x14ac:dyDescent="0.25">
      <c r="Y106765" s="109"/>
    </row>
    <row r="106766" spans="25:25" x14ac:dyDescent="0.25">
      <c r="Y106766" s="109"/>
    </row>
    <row r="106767" spans="25:25" x14ac:dyDescent="0.25">
      <c r="Y106767" s="109"/>
    </row>
    <row r="106768" spans="25:25" x14ac:dyDescent="0.25">
      <c r="Y106768" s="109"/>
    </row>
    <row r="106769" spans="25:25" x14ac:dyDescent="0.25">
      <c r="Y106769" s="109"/>
    </row>
    <row r="106770" spans="25:25" x14ac:dyDescent="0.25">
      <c r="Y106770" s="109"/>
    </row>
    <row r="106771" spans="25:25" x14ac:dyDescent="0.25">
      <c r="Y106771" s="109"/>
    </row>
    <row r="106772" spans="25:25" x14ac:dyDescent="0.25">
      <c r="Y106772" s="109"/>
    </row>
    <row r="106773" spans="25:25" x14ac:dyDescent="0.25">
      <c r="Y106773" s="109"/>
    </row>
    <row r="106774" spans="25:25" x14ac:dyDescent="0.25">
      <c r="Y106774" s="109"/>
    </row>
    <row r="106775" spans="25:25" x14ac:dyDescent="0.25">
      <c r="Y106775" s="109"/>
    </row>
    <row r="106776" spans="25:25" x14ac:dyDescent="0.25">
      <c r="Y106776" s="109"/>
    </row>
    <row r="106777" spans="25:25" x14ac:dyDescent="0.25">
      <c r="Y106777" s="109"/>
    </row>
    <row r="106778" spans="25:25" x14ac:dyDescent="0.25">
      <c r="Y106778" s="109"/>
    </row>
    <row r="106779" spans="25:25" x14ac:dyDescent="0.25">
      <c r="Y106779" s="109"/>
    </row>
    <row r="106780" spans="25:25" x14ac:dyDescent="0.25">
      <c r="Y106780" s="109"/>
    </row>
    <row r="106781" spans="25:25" x14ac:dyDescent="0.25">
      <c r="Y106781" s="109"/>
    </row>
    <row r="106782" spans="25:25" x14ac:dyDescent="0.25">
      <c r="Y106782" s="109"/>
    </row>
    <row r="106783" spans="25:25" x14ac:dyDescent="0.25">
      <c r="Y106783" s="109"/>
    </row>
    <row r="106784" spans="25:25" x14ac:dyDescent="0.25">
      <c r="Y106784" s="109"/>
    </row>
    <row r="106785" spans="25:25" x14ac:dyDescent="0.25">
      <c r="Y106785" s="109"/>
    </row>
    <row r="106786" spans="25:25" x14ac:dyDescent="0.25">
      <c r="Y106786" s="109"/>
    </row>
    <row r="106787" spans="25:25" x14ac:dyDescent="0.25">
      <c r="Y106787" s="109"/>
    </row>
    <row r="106788" spans="25:25" x14ac:dyDescent="0.25">
      <c r="Y106788" s="109"/>
    </row>
    <row r="106789" spans="25:25" x14ac:dyDescent="0.25">
      <c r="Y106789" s="109"/>
    </row>
    <row r="106790" spans="25:25" x14ac:dyDescent="0.25">
      <c r="Y106790" s="109"/>
    </row>
    <row r="106791" spans="25:25" x14ac:dyDescent="0.25">
      <c r="Y106791" s="109"/>
    </row>
    <row r="106792" spans="25:25" x14ac:dyDescent="0.25">
      <c r="Y106792" s="109"/>
    </row>
    <row r="106793" spans="25:25" x14ac:dyDescent="0.25">
      <c r="Y106793" s="109"/>
    </row>
    <row r="106794" spans="25:25" x14ac:dyDescent="0.25">
      <c r="Y106794" s="109"/>
    </row>
    <row r="106795" spans="25:25" x14ac:dyDescent="0.25">
      <c r="Y106795" s="109"/>
    </row>
    <row r="106796" spans="25:25" x14ac:dyDescent="0.25">
      <c r="Y106796" s="109"/>
    </row>
    <row r="106797" spans="25:25" x14ac:dyDescent="0.25">
      <c r="Y106797" s="109"/>
    </row>
    <row r="106798" spans="25:25" x14ac:dyDescent="0.25">
      <c r="Y106798" s="109"/>
    </row>
    <row r="106799" spans="25:25" x14ac:dyDescent="0.25">
      <c r="Y106799" s="109"/>
    </row>
    <row r="106800" spans="25:25" x14ac:dyDescent="0.25">
      <c r="Y106800" s="109"/>
    </row>
    <row r="106801" spans="25:25" x14ac:dyDescent="0.25">
      <c r="Y106801" s="109"/>
    </row>
    <row r="106802" spans="25:25" x14ac:dyDescent="0.25">
      <c r="Y106802" s="109"/>
    </row>
    <row r="106803" spans="25:25" x14ac:dyDescent="0.25">
      <c r="Y106803" s="109"/>
    </row>
    <row r="106804" spans="25:25" x14ac:dyDescent="0.25">
      <c r="Y106804" s="109"/>
    </row>
    <row r="106805" spans="25:25" x14ac:dyDescent="0.25">
      <c r="Y106805" s="109"/>
    </row>
    <row r="106806" spans="25:25" x14ac:dyDescent="0.25">
      <c r="Y106806" s="109"/>
    </row>
    <row r="106807" spans="25:25" x14ac:dyDescent="0.25">
      <c r="Y106807" s="109"/>
    </row>
    <row r="106808" spans="25:25" x14ac:dyDescent="0.25">
      <c r="Y106808" s="109"/>
    </row>
    <row r="106809" spans="25:25" x14ac:dyDescent="0.25">
      <c r="Y106809" s="109"/>
    </row>
    <row r="106810" spans="25:25" x14ac:dyDescent="0.25">
      <c r="Y106810" s="109"/>
    </row>
    <row r="106811" spans="25:25" x14ac:dyDescent="0.25">
      <c r="Y106811" s="109"/>
    </row>
    <row r="106812" spans="25:25" x14ac:dyDescent="0.25">
      <c r="Y106812" s="109"/>
    </row>
    <row r="106813" spans="25:25" x14ac:dyDescent="0.25">
      <c r="Y106813" s="109"/>
    </row>
    <row r="106814" spans="25:25" x14ac:dyDescent="0.25">
      <c r="Y106814" s="109"/>
    </row>
    <row r="106815" spans="25:25" x14ac:dyDescent="0.25">
      <c r="Y106815" s="109"/>
    </row>
    <row r="106816" spans="25:25" x14ac:dyDescent="0.25">
      <c r="Y106816" s="109"/>
    </row>
    <row r="106817" spans="25:25" x14ac:dyDescent="0.25">
      <c r="Y106817" s="109"/>
    </row>
    <row r="106818" spans="25:25" x14ac:dyDescent="0.25">
      <c r="Y106818" s="109"/>
    </row>
    <row r="106819" spans="25:25" x14ac:dyDescent="0.25">
      <c r="Y106819" s="109"/>
    </row>
    <row r="106820" spans="25:25" x14ac:dyDescent="0.25">
      <c r="Y106820" s="109"/>
    </row>
    <row r="106821" spans="25:25" x14ac:dyDescent="0.25">
      <c r="Y106821" s="109"/>
    </row>
    <row r="106822" spans="25:25" x14ac:dyDescent="0.25">
      <c r="Y106822" s="109"/>
    </row>
    <row r="106823" spans="25:25" x14ac:dyDescent="0.25">
      <c r="Y106823" s="109"/>
    </row>
    <row r="106824" spans="25:25" x14ac:dyDescent="0.25">
      <c r="Y106824" s="109"/>
    </row>
    <row r="106825" spans="25:25" x14ac:dyDescent="0.25">
      <c r="Y106825" s="109"/>
    </row>
    <row r="106826" spans="25:25" x14ac:dyDescent="0.25">
      <c r="Y106826" s="109"/>
    </row>
    <row r="106827" spans="25:25" x14ac:dyDescent="0.25">
      <c r="Y106827" s="109"/>
    </row>
    <row r="106828" spans="25:25" x14ac:dyDescent="0.25">
      <c r="Y106828" s="109"/>
    </row>
    <row r="106829" spans="25:25" x14ac:dyDescent="0.25">
      <c r="Y106829" s="109"/>
    </row>
    <row r="106830" spans="25:25" x14ac:dyDescent="0.25">
      <c r="Y106830" s="109"/>
    </row>
    <row r="106831" spans="25:25" x14ac:dyDescent="0.25">
      <c r="Y106831" s="109"/>
    </row>
    <row r="106832" spans="25:25" x14ac:dyDescent="0.25">
      <c r="Y106832" s="109"/>
    </row>
    <row r="106833" spans="25:25" x14ac:dyDescent="0.25">
      <c r="Y106833" s="109"/>
    </row>
    <row r="106834" spans="25:25" x14ac:dyDescent="0.25">
      <c r="Y106834" s="109"/>
    </row>
    <row r="106835" spans="25:25" x14ac:dyDescent="0.25">
      <c r="Y106835" s="109"/>
    </row>
    <row r="106836" spans="25:25" x14ac:dyDescent="0.25">
      <c r="Y106836" s="109"/>
    </row>
    <row r="106837" spans="25:25" x14ac:dyDescent="0.25">
      <c r="Y106837" s="109"/>
    </row>
    <row r="106838" spans="25:25" x14ac:dyDescent="0.25">
      <c r="Y106838" s="109"/>
    </row>
    <row r="106839" spans="25:25" x14ac:dyDescent="0.25">
      <c r="Y106839" s="109"/>
    </row>
    <row r="106840" spans="25:25" x14ac:dyDescent="0.25">
      <c r="Y106840" s="109"/>
    </row>
    <row r="106841" spans="25:25" x14ac:dyDescent="0.25">
      <c r="Y106841" s="109"/>
    </row>
    <row r="106842" spans="25:25" x14ac:dyDescent="0.25">
      <c r="Y106842" s="109"/>
    </row>
    <row r="106843" spans="25:25" x14ac:dyDescent="0.25">
      <c r="Y106843" s="109"/>
    </row>
    <row r="106844" spans="25:25" x14ac:dyDescent="0.25">
      <c r="Y106844" s="109"/>
    </row>
    <row r="106845" spans="25:25" x14ac:dyDescent="0.25">
      <c r="Y106845" s="109"/>
    </row>
    <row r="106846" spans="25:25" x14ac:dyDescent="0.25">
      <c r="Y106846" s="109"/>
    </row>
    <row r="106847" spans="25:25" x14ac:dyDescent="0.25">
      <c r="Y106847" s="109"/>
    </row>
    <row r="106848" spans="25:25" x14ac:dyDescent="0.25">
      <c r="Y106848" s="109"/>
    </row>
    <row r="106849" spans="25:25" x14ac:dyDescent="0.25">
      <c r="Y106849" s="109"/>
    </row>
    <row r="106850" spans="25:25" x14ac:dyDescent="0.25">
      <c r="Y106850" s="109"/>
    </row>
    <row r="106851" spans="25:25" x14ac:dyDescent="0.25">
      <c r="Y106851" s="109"/>
    </row>
    <row r="106852" spans="25:25" x14ac:dyDescent="0.25">
      <c r="Y106852" s="109"/>
    </row>
    <row r="106853" spans="25:25" x14ac:dyDescent="0.25">
      <c r="Y106853" s="109"/>
    </row>
    <row r="106854" spans="25:25" x14ac:dyDescent="0.25">
      <c r="Y106854" s="109"/>
    </row>
    <row r="106855" spans="25:25" x14ac:dyDescent="0.25">
      <c r="Y106855" s="109"/>
    </row>
    <row r="106856" spans="25:25" x14ac:dyDescent="0.25">
      <c r="Y106856" s="109"/>
    </row>
    <row r="106857" spans="25:25" x14ac:dyDescent="0.25">
      <c r="Y106857" s="109"/>
    </row>
    <row r="106858" spans="25:25" x14ac:dyDescent="0.25">
      <c r="Y106858" s="109"/>
    </row>
    <row r="106859" spans="25:25" x14ac:dyDescent="0.25">
      <c r="Y106859" s="109"/>
    </row>
    <row r="106860" spans="25:25" x14ac:dyDescent="0.25">
      <c r="Y106860" s="109"/>
    </row>
    <row r="106861" spans="25:25" x14ac:dyDescent="0.25">
      <c r="Y106861" s="109"/>
    </row>
    <row r="106862" spans="25:25" x14ac:dyDescent="0.25">
      <c r="Y106862" s="109"/>
    </row>
    <row r="106863" spans="25:25" x14ac:dyDescent="0.25">
      <c r="Y106863" s="109"/>
    </row>
    <row r="106864" spans="25:25" x14ac:dyDescent="0.25">
      <c r="Y106864" s="109"/>
    </row>
    <row r="106865" spans="25:25" x14ac:dyDescent="0.25">
      <c r="Y106865" s="109"/>
    </row>
    <row r="106866" spans="25:25" x14ac:dyDescent="0.25">
      <c r="Y106866" s="109"/>
    </row>
    <row r="106867" spans="25:25" x14ac:dyDescent="0.25">
      <c r="Y106867" s="109"/>
    </row>
    <row r="106868" spans="25:25" x14ac:dyDescent="0.25">
      <c r="Y106868" s="109"/>
    </row>
    <row r="106869" spans="25:25" x14ac:dyDescent="0.25">
      <c r="Y106869" s="109"/>
    </row>
    <row r="106870" spans="25:25" x14ac:dyDescent="0.25">
      <c r="Y106870" s="109"/>
    </row>
    <row r="106871" spans="25:25" x14ac:dyDescent="0.25">
      <c r="Y106871" s="109"/>
    </row>
    <row r="106872" spans="25:25" x14ac:dyDescent="0.25">
      <c r="Y106872" s="109"/>
    </row>
    <row r="106873" spans="25:25" x14ac:dyDescent="0.25">
      <c r="Y106873" s="109"/>
    </row>
    <row r="106874" spans="25:25" x14ac:dyDescent="0.25">
      <c r="Y106874" s="109"/>
    </row>
    <row r="106875" spans="25:25" x14ac:dyDescent="0.25">
      <c r="Y106875" s="109"/>
    </row>
    <row r="106876" spans="25:25" x14ac:dyDescent="0.25">
      <c r="Y106876" s="109"/>
    </row>
    <row r="106877" spans="25:25" x14ac:dyDescent="0.25">
      <c r="Y106877" s="109"/>
    </row>
    <row r="106878" spans="25:25" x14ac:dyDescent="0.25">
      <c r="Y106878" s="109"/>
    </row>
    <row r="106879" spans="25:25" x14ac:dyDescent="0.25">
      <c r="Y106879" s="109"/>
    </row>
    <row r="106880" spans="25:25" x14ac:dyDescent="0.25">
      <c r="Y106880" s="109"/>
    </row>
    <row r="106881" spans="25:25" x14ac:dyDescent="0.25">
      <c r="Y106881" s="109"/>
    </row>
    <row r="106882" spans="25:25" x14ac:dyDescent="0.25">
      <c r="Y106882" s="109"/>
    </row>
    <row r="106883" spans="25:25" x14ac:dyDescent="0.25">
      <c r="Y106883" s="109"/>
    </row>
    <row r="106884" spans="25:25" x14ac:dyDescent="0.25">
      <c r="Y106884" s="109"/>
    </row>
    <row r="106885" spans="25:25" x14ac:dyDescent="0.25">
      <c r="Y106885" s="109"/>
    </row>
    <row r="106886" spans="25:25" x14ac:dyDescent="0.25">
      <c r="Y106886" s="109"/>
    </row>
    <row r="106887" spans="25:25" x14ac:dyDescent="0.25">
      <c r="Y106887" s="109"/>
    </row>
    <row r="106888" spans="25:25" x14ac:dyDescent="0.25">
      <c r="Y106888" s="109"/>
    </row>
    <row r="106889" spans="25:25" x14ac:dyDescent="0.25">
      <c r="Y106889" s="109"/>
    </row>
    <row r="106890" spans="25:25" x14ac:dyDescent="0.25">
      <c r="Y106890" s="109"/>
    </row>
    <row r="106891" spans="25:25" x14ac:dyDescent="0.25">
      <c r="Y106891" s="109"/>
    </row>
    <row r="106892" spans="25:25" x14ac:dyDescent="0.25">
      <c r="Y106892" s="109"/>
    </row>
    <row r="106893" spans="25:25" x14ac:dyDescent="0.25">
      <c r="Y106893" s="109"/>
    </row>
    <row r="106894" spans="25:25" x14ac:dyDescent="0.25">
      <c r="Y106894" s="109"/>
    </row>
    <row r="106895" spans="25:25" x14ac:dyDescent="0.25">
      <c r="Y106895" s="109"/>
    </row>
    <row r="106896" spans="25:25" x14ac:dyDescent="0.25">
      <c r="Y106896" s="109"/>
    </row>
    <row r="106897" spans="25:25" x14ac:dyDescent="0.25">
      <c r="Y106897" s="109"/>
    </row>
    <row r="106898" spans="25:25" x14ac:dyDescent="0.25">
      <c r="Y106898" s="109"/>
    </row>
    <row r="106899" spans="25:25" x14ac:dyDescent="0.25">
      <c r="Y106899" s="109"/>
    </row>
    <row r="106900" spans="25:25" x14ac:dyDescent="0.25">
      <c r="Y106900" s="109"/>
    </row>
    <row r="106901" spans="25:25" x14ac:dyDescent="0.25">
      <c r="Y106901" s="109"/>
    </row>
    <row r="106902" spans="25:25" x14ac:dyDescent="0.25">
      <c r="Y106902" s="109"/>
    </row>
    <row r="106903" spans="25:25" x14ac:dyDescent="0.25">
      <c r="Y106903" s="109"/>
    </row>
    <row r="106904" spans="25:25" x14ac:dyDescent="0.25">
      <c r="Y106904" s="109"/>
    </row>
    <row r="106905" spans="25:25" x14ac:dyDescent="0.25">
      <c r="Y106905" s="109"/>
    </row>
    <row r="106906" spans="25:25" x14ac:dyDescent="0.25">
      <c r="Y106906" s="109"/>
    </row>
    <row r="106907" spans="25:25" x14ac:dyDescent="0.25">
      <c r="Y106907" s="109"/>
    </row>
    <row r="106908" spans="25:25" x14ac:dyDescent="0.25">
      <c r="Y106908" s="109"/>
    </row>
    <row r="106909" spans="25:25" x14ac:dyDescent="0.25">
      <c r="Y106909" s="109"/>
    </row>
    <row r="106910" spans="25:25" x14ac:dyDescent="0.25">
      <c r="Y106910" s="109"/>
    </row>
    <row r="106911" spans="25:25" x14ac:dyDescent="0.25">
      <c r="Y106911" s="109"/>
    </row>
    <row r="106912" spans="25:25" x14ac:dyDescent="0.25">
      <c r="Y106912" s="109"/>
    </row>
    <row r="106913" spans="25:25" x14ac:dyDescent="0.25">
      <c r="Y106913" s="109"/>
    </row>
    <row r="106914" spans="25:25" x14ac:dyDescent="0.25">
      <c r="Y106914" s="109"/>
    </row>
    <row r="106915" spans="25:25" x14ac:dyDescent="0.25">
      <c r="Y106915" s="109"/>
    </row>
    <row r="106916" spans="25:25" x14ac:dyDescent="0.25">
      <c r="Y106916" s="109"/>
    </row>
    <row r="106917" spans="25:25" x14ac:dyDescent="0.25">
      <c r="Y106917" s="109"/>
    </row>
    <row r="106918" spans="25:25" x14ac:dyDescent="0.25">
      <c r="Y106918" s="109"/>
    </row>
    <row r="106919" spans="25:25" x14ac:dyDescent="0.25">
      <c r="Y106919" s="109"/>
    </row>
    <row r="106920" spans="25:25" x14ac:dyDescent="0.25">
      <c r="Y106920" s="109"/>
    </row>
    <row r="106921" spans="25:25" x14ac:dyDescent="0.25">
      <c r="Y106921" s="109"/>
    </row>
    <row r="106922" spans="25:25" x14ac:dyDescent="0.25">
      <c r="Y106922" s="109"/>
    </row>
    <row r="106923" spans="25:25" x14ac:dyDescent="0.25">
      <c r="Y106923" s="109"/>
    </row>
    <row r="106924" spans="25:25" x14ac:dyDescent="0.25">
      <c r="Y106924" s="109"/>
    </row>
    <row r="106925" spans="25:25" x14ac:dyDescent="0.25">
      <c r="Y106925" s="109"/>
    </row>
    <row r="106926" spans="25:25" x14ac:dyDescent="0.25">
      <c r="Y106926" s="109"/>
    </row>
    <row r="106927" spans="25:25" x14ac:dyDescent="0.25">
      <c r="Y106927" s="109"/>
    </row>
    <row r="106928" spans="25:25" x14ac:dyDescent="0.25">
      <c r="Y106928" s="109"/>
    </row>
    <row r="106929" spans="25:25" x14ac:dyDescent="0.25">
      <c r="Y106929" s="109"/>
    </row>
    <row r="106930" spans="25:25" x14ac:dyDescent="0.25">
      <c r="Y106930" s="109"/>
    </row>
    <row r="106931" spans="25:25" x14ac:dyDescent="0.25">
      <c r="Y106931" s="109"/>
    </row>
    <row r="106932" spans="25:25" x14ac:dyDescent="0.25">
      <c r="Y106932" s="109"/>
    </row>
    <row r="106933" spans="25:25" x14ac:dyDescent="0.25">
      <c r="Y106933" s="109"/>
    </row>
    <row r="106934" spans="25:25" x14ac:dyDescent="0.25">
      <c r="Y106934" s="109"/>
    </row>
    <row r="106935" spans="25:25" x14ac:dyDescent="0.25">
      <c r="Y106935" s="109"/>
    </row>
    <row r="106936" spans="25:25" x14ac:dyDescent="0.25">
      <c r="Y106936" s="109"/>
    </row>
    <row r="106937" spans="25:25" x14ac:dyDescent="0.25">
      <c r="Y106937" s="109"/>
    </row>
    <row r="106938" spans="25:25" x14ac:dyDescent="0.25">
      <c r="Y106938" s="109"/>
    </row>
    <row r="106939" spans="25:25" x14ac:dyDescent="0.25">
      <c r="Y106939" s="109"/>
    </row>
    <row r="106940" spans="25:25" x14ac:dyDescent="0.25">
      <c r="Y106940" s="109"/>
    </row>
    <row r="106941" spans="25:25" x14ac:dyDescent="0.25">
      <c r="Y106941" s="109"/>
    </row>
    <row r="106942" spans="25:25" x14ac:dyDescent="0.25">
      <c r="Y106942" s="109"/>
    </row>
    <row r="106943" spans="25:25" x14ac:dyDescent="0.25">
      <c r="Y106943" s="109"/>
    </row>
    <row r="106944" spans="25:25" x14ac:dyDescent="0.25">
      <c r="Y106944" s="109"/>
    </row>
    <row r="106945" spans="25:25" x14ac:dyDescent="0.25">
      <c r="Y106945" s="109"/>
    </row>
    <row r="106946" spans="25:25" x14ac:dyDescent="0.25">
      <c r="Y106946" s="109"/>
    </row>
    <row r="106947" spans="25:25" x14ac:dyDescent="0.25">
      <c r="Y106947" s="109"/>
    </row>
    <row r="106948" spans="25:25" x14ac:dyDescent="0.25">
      <c r="Y106948" s="109"/>
    </row>
    <row r="106949" spans="25:25" x14ac:dyDescent="0.25">
      <c r="Y106949" s="109"/>
    </row>
    <row r="106950" spans="25:25" x14ac:dyDescent="0.25">
      <c r="Y106950" s="109"/>
    </row>
    <row r="106951" spans="25:25" x14ac:dyDescent="0.25">
      <c r="Y106951" s="109"/>
    </row>
    <row r="106952" spans="25:25" x14ac:dyDescent="0.25">
      <c r="Y106952" s="109"/>
    </row>
    <row r="106953" spans="25:25" x14ac:dyDescent="0.25">
      <c r="Y106953" s="109"/>
    </row>
    <row r="106954" spans="25:25" x14ac:dyDescent="0.25">
      <c r="Y106954" s="109"/>
    </row>
    <row r="106955" spans="25:25" x14ac:dyDescent="0.25">
      <c r="Y106955" s="109"/>
    </row>
    <row r="106956" spans="25:25" x14ac:dyDescent="0.25">
      <c r="Y106956" s="109"/>
    </row>
    <row r="106957" spans="25:25" x14ac:dyDescent="0.25">
      <c r="Y106957" s="109"/>
    </row>
    <row r="106958" spans="25:25" x14ac:dyDescent="0.25">
      <c r="Y106958" s="109"/>
    </row>
    <row r="106959" spans="25:25" x14ac:dyDescent="0.25">
      <c r="Y106959" s="109"/>
    </row>
    <row r="106960" spans="25:25" x14ac:dyDescent="0.25">
      <c r="Y106960" s="109"/>
    </row>
    <row r="106961" spans="25:25" x14ac:dyDescent="0.25">
      <c r="Y106961" s="109"/>
    </row>
    <row r="106962" spans="25:25" x14ac:dyDescent="0.25">
      <c r="Y106962" s="109"/>
    </row>
    <row r="106963" spans="25:25" x14ac:dyDescent="0.25">
      <c r="Y106963" s="109"/>
    </row>
    <row r="106964" spans="25:25" x14ac:dyDescent="0.25">
      <c r="Y106964" s="109"/>
    </row>
    <row r="106965" spans="25:25" x14ac:dyDescent="0.25">
      <c r="Y106965" s="109"/>
    </row>
    <row r="106966" spans="25:25" x14ac:dyDescent="0.25">
      <c r="Y106966" s="109"/>
    </row>
    <row r="106967" spans="25:25" x14ac:dyDescent="0.25">
      <c r="Y106967" s="109"/>
    </row>
    <row r="106968" spans="25:25" x14ac:dyDescent="0.25">
      <c r="Y106968" s="109"/>
    </row>
    <row r="106969" spans="25:25" x14ac:dyDescent="0.25">
      <c r="Y106969" s="109"/>
    </row>
    <row r="106970" spans="25:25" x14ac:dyDescent="0.25">
      <c r="Y106970" s="109"/>
    </row>
    <row r="106971" spans="25:25" x14ac:dyDescent="0.25">
      <c r="Y106971" s="109"/>
    </row>
    <row r="106972" spans="25:25" x14ac:dyDescent="0.25">
      <c r="Y106972" s="109"/>
    </row>
    <row r="106973" spans="25:25" x14ac:dyDescent="0.25">
      <c r="Y106973" s="109"/>
    </row>
    <row r="106974" spans="25:25" x14ac:dyDescent="0.25">
      <c r="Y106974" s="109"/>
    </row>
    <row r="106975" spans="25:25" x14ac:dyDescent="0.25">
      <c r="Y106975" s="109"/>
    </row>
    <row r="106976" spans="25:25" x14ac:dyDescent="0.25">
      <c r="Y106976" s="109"/>
    </row>
    <row r="106977" spans="25:25" x14ac:dyDescent="0.25">
      <c r="Y106977" s="109"/>
    </row>
    <row r="106978" spans="25:25" x14ac:dyDescent="0.25">
      <c r="Y106978" s="109"/>
    </row>
    <row r="106979" spans="25:25" x14ac:dyDescent="0.25">
      <c r="Y106979" s="109"/>
    </row>
    <row r="106980" spans="25:25" x14ac:dyDescent="0.25">
      <c r="Y106980" s="109"/>
    </row>
    <row r="106981" spans="25:25" x14ac:dyDescent="0.25">
      <c r="Y106981" s="109"/>
    </row>
    <row r="106982" spans="25:25" x14ac:dyDescent="0.25">
      <c r="Y106982" s="109"/>
    </row>
    <row r="106983" spans="25:25" x14ac:dyDescent="0.25">
      <c r="Y106983" s="109"/>
    </row>
    <row r="106984" spans="25:25" x14ac:dyDescent="0.25">
      <c r="Y106984" s="109"/>
    </row>
    <row r="106985" spans="25:25" x14ac:dyDescent="0.25">
      <c r="Y106985" s="109"/>
    </row>
    <row r="106986" spans="25:25" x14ac:dyDescent="0.25">
      <c r="Y106986" s="109"/>
    </row>
    <row r="106987" spans="25:25" x14ac:dyDescent="0.25">
      <c r="Y106987" s="109"/>
    </row>
    <row r="106988" spans="25:25" x14ac:dyDescent="0.25">
      <c r="Y106988" s="109"/>
    </row>
    <row r="106989" spans="25:25" x14ac:dyDescent="0.25">
      <c r="Y106989" s="109"/>
    </row>
    <row r="106990" spans="25:25" x14ac:dyDescent="0.25">
      <c r="Y106990" s="109"/>
    </row>
    <row r="106991" spans="25:25" x14ac:dyDescent="0.25">
      <c r="Y106991" s="109"/>
    </row>
    <row r="106992" spans="25:25" x14ac:dyDescent="0.25">
      <c r="Y106992" s="109"/>
    </row>
    <row r="106993" spans="25:25" x14ac:dyDescent="0.25">
      <c r="Y106993" s="109"/>
    </row>
    <row r="106994" spans="25:25" x14ac:dyDescent="0.25">
      <c r="Y106994" s="109"/>
    </row>
    <row r="106995" spans="25:25" x14ac:dyDescent="0.25">
      <c r="Y106995" s="109"/>
    </row>
    <row r="106996" spans="25:25" x14ac:dyDescent="0.25">
      <c r="Y106996" s="109"/>
    </row>
    <row r="106997" spans="25:25" x14ac:dyDescent="0.25">
      <c r="Y106997" s="109"/>
    </row>
    <row r="106998" spans="25:25" x14ac:dyDescent="0.25">
      <c r="Y106998" s="109"/>
    </row>
    <row r="106999" spans="25:25" x14ac:dyDescent="0.25">
      <c r="Y106999" s="109"/>
    </row>
    <row r="107000" spans="25:25" x14ac:dyDescent="0.25">
      <c r="Y107000" s="109"/>
    </row>
    <row r="107001" spans="25:25" x14ac:dyDescent="0.25">
      <c r="Y107001" s="109"/>
    </row>
    <row r="107002" spans="25:25" x14ac:dyDescent="0.25">
      <c r="Y107002" s="109"/>
    </row>
    <row r="107003" spans="25:25" x14ac:dyDescent="0.25">
      <c r="Y107003" s="109"/>
    </row>
    <row r="107004" spans="25:25" x14ac:dyDescent="0.25">
      <c r="Y107004" s="109"/>
    </row>
    <row r="107005" spans="25:25" x14ac:dyDescent="0.25">
      <c r="Y107005" s="109"/>
    </row>
    <row r="107006" spans="25:25" x14ac:dyDescent="0.25">
      <c r="Y107006" s="109"/>
    </row>
    <row r="107007" spans="25:25" x14ac:dyDescent="0.25">
      <c r="Y107007" s="109"/>
    </row>
    <row r="107008" spans="25:25" x14ac:dyDescent="0.25">
      <c r="Y107008" s="109"/>
    </row>
    <row r="107009" spans="25:25" x14ac:dyDescent="0.25">
      <c r="Y107009" s="109"/>
    </row>
    <row r="107010" spans="25:25" x14ac:dyDescent="0.25">
      <c r="Y107010" s="109"/>
    </row>
    <row r="107011" spans="25:25" x14ac:dyDescent="0.25">
      <c r="Y107011" s="109"/>
    </row>
    <row r="107012" spans="25:25" x14ac:dyDescent="0.25">
      <c r="Y107012" s="109"/>
    </row>
    <row r="107013" spans="25:25" x14ac:dyDescent="0.25">
      <c r="Y107013" s="109"/>
    </row>
    <row r="107014" spans="25:25" x14ac:dyDescent="0.25">
      <c r="Y107014" s="109"/>
    </row>
    <row r="107015" spans="25:25" x14ac:dyDescent="0.25">
      <c r="Y107015" s="109"/>
    </row>
    <row r="107016" spans="25:25" x14ac:dyDescent="0.25">
      <c r="Y107016" s="109"/>
    </row>
    <row r="107017" spans="25:25" x14ac:dyDescent="0.25">
      <c r="Y107017" s="109"/>
    </row>
    <row r="107018" spans="25:25" x14ac:dyDescent="0.25">
      <c r="Y107018" s="109"/>
    </row>
    <row r="107019" spans="25:25" x14ac:dyDescent="0.25">
      <c r="Y107019" s="109"/>
    </row>
    <row r="107020" spans="25:25" x14ac:dyDescent="0.25">
      <c r="Y107020" s="109"/>
    </row>
    <row r="107021" spans="25:25" x14ac:dyDescent="0.25">
      <c r="Y107021" s="109"/>
    </row>
    <row r="107022" spans="25:25" x14ac:dyDescent="0.25">
      <c r="Y107022" s="109"/>
    </row>
    <row r="107023" spans="25:25" x14ac:dyDescent="0.25">
      <c r="Y107023" s="109"/>
    </row>
    <row r="107024" spans="25:25" x14ac:dyDescent="0.25">
      <c r="Y107024" s="109"/>
    </row>
    <row r="107025" spans="25:25" x14ac:dyDescent="0.25">
      <c r="Y107025" s="109"/>
    </row>
    <row r="107026" spans="25:25" x14ac:dyDescent="0.25">
      <c r="Y107026" s="109"/>
    </row>
    <row r="107027" spans="25:25" x14ac:dyDescent="0.25">
      <c r="Y107027" s="109"/>
    </row>
    <row r="107028" spans="25:25" x14ac:dyDescent="0.25">
      <c r="Y107028" s="109"/>
    </row>
    <row r="107029" spans="25:25" x14ac:dyDescent="0.25">
      <c r="Y107029" s="109"/>
    </row>
    <row r="107030" spans="25:25" x14ac:dyDescent="0.25">
      <c r="Y107030" s="109"/>
    </row>
    <row r="107031" spans="25:25" x14ac:dyDescent="0.25">
      <c r="Y107031" s="109"/>
    </row>
    <row r="107032" spans="25:25" x14ac:dyDescent="0.25">
      <c r="Y107032" s="109"/>
    </row>
    <row r="107033" spans="25:25" x14ac:dyDescent="0.25">
      <c r="Y107033" s="109"/>
    </row>
    <row r="107034" spans="25:25" x14ac:dyDescent="0.25">
      <c r="Y107034" s="109"/>
    </row>
    <row r="107035" spans="25:25" x14ac:dyDescent="0.25">
      <c r="Y107035" s="109"/>
    </row>
    <row r="107036" spans="25:25" x14ac:dyDescent="0.25">
      <c r="Y107036" s="109"/>
    </row>
    <row r="107037" spans="25:25" x14ac:dyDescent="0.25">
      <c r="Y107037" s="109"/>
    </row>
    <row r="107038" spans="25:25" x14ac:dyDescent="0.25">
      <c r="Y107038" s="109"/>
    </row>
    <row r="107039" spans="25:25" x14ac:dyDescent="0.25">
      <c r="Y107039" s="109"/>
    </row>
    <row r="107040" spans="25:25" x14ac:dyDescent="0.25">
      <c r="Y107040" s="109"/>
    </row>
    <row r="107041" spans="25:25" x14ac:dyDescent="0.25">
      <c r="Y107041" s="109"/>
    </row>
    <row r="107042" spans="25:25" x14ac:dyDescent="0.25">
      <c r="Y107042" s="109"/>
    </row>
    <row r="107043" spans="25:25" x14ac:dyDescent="0.25">
      <c r="Y107043" s="109"/>
    </row>
    <row r="107044" spans="25:25" x14ac:dyDescent="0.25">
      <c r="Y107044" s="109"/>
    </row>
    <row r="107045" spans="25:25" x14ac:dyDescent="0.25">
      <c r="Y107045" s="109"/>
    </row>
    <row r="107046" spans="25:25" x14ac:dyDescent="0.25">
      <c r="Y107046" s="109"/>
    </row>
    <row r="107047" spans="25:25" x14ac:dyDescent="0.25">
      <c r="Y107047" s="109"/>
    </row>
    <row r="107048" spans="25:25" x14ac:dyDescent="0.25">
      <c r="Y107048" s="109"/>
    </row>
    <row r="107049" spans="25:25" x14ac:dyDescent="0.25">
      <c r="Y107049" s="109"/>
    </row>
    <row r="107050" spans="25:25" x14ac:dyDescent="0.25">
      <c r="Y107050" s="109"/>
    </row>
    <row r="107051" spans="25:25" x14ac:dyDescent="0.25">
      <c r="Y107051" s="109"/>
    </row>
    <row r="107052" spans="25:25" x14ac:dyDescent="0.25">
      <c r="Y107052" s="109"/>
    </row>
    <row r="107053" spans="25:25" x14ac:dyDescent="0.25">
      <c r="Y107053" s="109"/>
    </row>
    <row r="107054" spans="25:25" x14ac:dyDescent="0.25">
      <c r="Y107054" s="109"/>
    </row>
    <row r="107055" spans="25:25" x14ac:dyDescent="0.25">
      <c r="Y107055" s="109"/>
    </row>
    <row r="107056" spans="25:25" x14ac:dyDescent="0.25">
      <c r="Y107056" s="109"/>
    </row>
    <row r="107057" spans="25:25" x14ac:dyDescent="0.25">
      <c r="Y107057" s="109"/>
    </row>
    <row r="107058" spans="25:25" x14ac:dyDescent="0.25">
      <c r="Y107058" s="109"/>
    </row>
    <row r="107059" spans="25:25" x14ac:dyDescent="0.25">
      <c r="Y107059" s="109"/>
    </row>
    <row r="107060" spans="25:25" x14ac:dyDescent="0.25">
      <c r="Y107060" s="109"/>
    </row>
    <row r="107061" spans="25:25" x14ac:dyDescent="0.25">
      <c r="Y107061" s="109"/>
    </row>
    <row r="107062" spans="25:25" x14ac:dyDescent="0.25">
      <c r="Y107062" s="109"/>
    </row>
    <row r="107063" spans="25:25" x14ac:dyDescent="0.25">
      <c r="Y107063" s="109"/>
    </row>
    <row r="107064" spans="25:25" x14ac:dyDescent="0.25">
      <c r="Y107064" s="109"/>
    </row>
    <row r="107065" spans="25:25" x14ac:dyDescent="0.25">
      <c r="Y107065" s="109"/>
    </row>
    <row r="107066" spans="25:25" x14ac:dyDescent="0.25">
      <c r="Y107066" s="109"/>
    </row>
    <row r="107067" spans="25:25" x14ac:dyDescent="0.25">
      <c r="Y107067" s="109"/>
    </row>
    <row r="107068" spans="25:25" x14ac:dyDescent="0.25">
      <c r="Y107068" s="109"/>
    </row>
    <row r="107069" spans="25:25" x14ac:dyDescent="0.25">
      <c r="Y107069" s="109"/>
    </row>
    <row r="107070" spans="25:25" x14ac:dyDescent="0.25">
      <c r="Y107070" s="109"/>
    </row>
    <row r="107071" spans="25:25" x14ac:dyDescent="0.25">
      <c r="Y107071" s="109"/>
    </row>
    <row r="107072" spans="25:25" x14ac:dyDescent="0.25">
      <c r="Y107072" s="109"/>
    </row>
    <row r="107073" spans="25:25" x14ac:dyDescent="0.25">
      <c r="Y107073" s="109"/>
    </row>
    <row r="107074" spans="25:25" x14ac:dyDescent="0.25">
      <c r="Y107074" s="109"/>
    </row>
    <row r="107075" spans="25:25" x14ac:dyDescent="0.25">
      <c r="Y107075" s="109"/>
    </row>
    <row r="107076" spans="25:25" x14ac:dyDescent="0.25">
      <c r="Y107076" s="109"/>
    </row>
    <row r="107077" spans="25:25" x14ac:dyDescent="0.25">
      <c r="Y107077" s="109"/>
    </row>
    <row r="107078" spans="25:25" x14ac:dyDescent="0.25">
      <c r="Y107078" s="109"/>
    </row>
    <row r="107079" spans="25:25" x14ac:dyDescent="0.25">
      <c r="Y107079" s="109"/>
    </row>
    <row r="107080" spans="25:25" x14ac:dyDescent="0.25">
      <c r="Y107080" s="109"/>
    </row>
    <row r="107081" spans="25:25" x14ac:dyDescent="0.25">
      <c r="Y107081" s="109"/>
    </row>
    <row r="107082" spans="25:25" x14ac:dyDescent="0.25">
      <c r="Y107082" s="109"/>
    </row>
    <row r="107083" spans="25:25" x14ac:dyDescent="0.25">
      <c r="Y107083" s="109"/>
    </row>
    <row r="107084" spans="25:25" x14ac:dyDescent="0.25">
      <c r="Y107084" s="109"/>
    </row>
    <row r="107085" spans="25:25" x14ac:dyDescent="0.25">
      <c r="Y107085" s="109"/>
    </row>
    <row r="107086" spans="25:25" x14ac:dyDescent="0.25">
      <c r="Y107086" s="109"/>
    </row>
    <row r="107087" spans="25:25" x14ac:dyDescent="0.25">
      <c r="Y107087" s="109"/>
    </row>
    <row r="107088" spans="25:25" x14ac:dyDescent="0.25">
      <c r="Y107088" s="109"/>
    </row>
    <row r="107089" spans="25:25" x14ac:dyDescent="0.25">
      <c r="Y107089" s="109"/>
    </row>
    <row r="107090" spans="25:25" x14ac:dyDescent="0.25">
      <c r="Y107090" s="109"/>
    </row>
    <row r="107091" spans="25:25" x14ac:dyDescent="0.25">
      <c r="Y107091" s="109"/>
    </row>
    <row r="107092" spans="25:25" x14ac:dyDescent="0.25">
      <c r="Y107092" s="109"/>
    </row>
    <row r="107093" spans="25:25" x14ac:dyDescent="0.25">
      <c r="Y107093" s="109"/>
    </row>
    <row r="107094" spans="25:25" x14ac:dyDescent="0.25">
      <c r="Y107094" s="109"/>
    </row>
    <row r="107095" spans="25:25" x14ac:dyDescent="0.25">
      <c r="Y107095" s="109"/>
    </row>
    <row r="107096" spans="25:25" x14ac:dyDescent="0.25">
      <c r="Y107096" s="109"/>
    </row>
    <row r="107097" spans="25:25" x14ac:dyDescent="0.25">
      <c r="Y107097" s="109"/>
    </row>
    <row r="107098" spans="25:25" x14ac:dyDescent="0.25">
      <c r="Y107098" s="109"/>
    </row>
    <row r="107099" spans="25:25" x14ac:dyDescent="0.25">
      <c r="Y107099" s="109"/>
    </row>
    <row r="107100" spans="25:25" x14ac:dyDescent="0.25">
      <c r="Y107100" s="109"/>
    </row>
    <row r="107101" spans="25:25" x14ac:dyDescent="0.25">
      <c r="Y107101" s="109"/>
    </row>
    <row r="107102" spans="25:25" x14ac:dyDescent="0.25">
      <c r="Y107102" s="109"/>
    </row>
    <row r="107103" spans="25:25" x14ac:dyDescent="0.25">
      <c r="Y107103" s="109"/>
    </row>
    <row r="107104" spans="25:25" x14ac:dyDescent="0.25">
      <c r="Y107104" s="109"/>
    </row>
    <row r="107105" spans="25:25" x14ac:dyDescent="0.25">
      <c r="Y107105" s="109"/>
    </row>
    <row r="107106" spans="25:25" x14ac:dyDescent="0.25">
      <c r="Y107106" s="109"/>
    </row>
    <row r="107107" spans="25:25" x14ac:dyDescent="0.25">
      <c r="Y107107" s="109"/>
    </row>
    <row r="107108" spans="25:25" x14ac:dyDescent="0.25">
      <c r="Y107108" s="109"/>
    </row>
    <row r="107109" spans="25:25" x14ac:dyDescent="0.25">
      <c r="Y107109" s="109"/>
    </row>
    <row r="107110" spans="25:25" x14ac:dyDescent="0.25">
      <c r="Y107110" s="109"/>
    </row>
    <row r="107111" spans="25:25" x14ac:dyDescent="0.25">
      <c r="Y107111" s="109"/>
    </row>
    <row r="107112" spans="25:25" x14ac:dyDescent="0.25">
      <c r="Y107112" s="109"/>
    </row>
    <row r="107113" spans="25:25" x14ac:dyDescent="0.25">
      <c r="Y107113" s="109"/>
    </row>
    <row r="107114" spans="25:25" x14ac:dyDescent="0.25">
      <c r="Y107114" s="109"/>
    </row>
    <row r="107115" spans="25:25" x14ac:dyDescent="0.25">
      <c r="Y107115" s="109"/>
    </row>
    <row r="107116" spans="25:25" x14ac:dyDescent="0.25">
      <c r="Y107116" s="109"/>
    </row>
    <row r="107117" spans="25:25" x14ac:dyDescent="0.25">
      <c r="Y107117" s="109"/>
    </row>
    <row r="107118" spans="25:25" x14ac:dyDescent="0.25">
      <c r="Y107118" s="109"/>
    </row>
    <row r="107119" spans="25:25" x14ac:dyDescent="0.25">
      <c r="Y107119" s="109"/>
    </row>
    <row r="107120" spans="25:25" x14ac:dyDescent="0.25">
      <c r="Y107120" s="109"/>
    </row>
    <row r="107121" spans="25:25" x14ac:dyDescent="0.25">
      <c r="Y107121" s="109"/>
    </row>
    <row r="107122" spans="25:25" x14ac:dyDescent="0.25">
      <c r="Y107122" s="109"/>
    </row>
    <row r="107123" spans="25:25" x14ac:dyDescent="0.25">
      <c r="Y107123" s="109"/>
    </row>
    <row r="107124" spans="25:25" x14ac:dyDescent="0.25">
      <c r="Y107124" s="109"/>
    </row>
    <row r="107125" spans="25:25" x14ac:dyDescent="0.25">
      <c r="Y107125" s="109"/>
    </row>
    <row r="107126" spans="25:25" x14ac:dyDescent="0.25">
      <c r="Y107126" s="109"/>
    </row>
    <row r="107127" spans="25:25" x14ac:dyDescent="0.25">
      <c r="Y107127" s="109"/>
    </row>
    <row r="107128" spans="25:25" x14ac:dyDescent="0.25">
      <c r="Y107128" s="109"/>
    </row>
    <row r="107129" spans="25:25" x14ac:dyDescent="0.25">
      <c r="Y107129" s="109"/>
    </row>
    <row r="107130" spans="25:25" x14ac:dyDescent="0.25">
      <c r="Y107130" s="109"/>
    </row>
    <row r="107131" spans="25:25" x14ac:dyDescent="0.25">
      <c r="Y107131" s="109"/>
    </row>
    <row r="107132" spans="25:25" x14ac:dyDescent="0.25">
      <c r="Y107132" s="109"/>
    </row>
    <row r="107133" spans="25:25" x14ac:dyDescent="0.25">
      <c r="Y107133" s="109"/>
    </row>
    <row r="107134" spans="25:25" x14ac:dyDescent="0.25">
      <c r="Y107134" s="109"/>
    </row>
    <row r="107135" spans="25:25" x14ac:dyDescent="0.25">
      <c r="Y107135" s="109"/>
    </row>
    <row r="107136" spans="25:25" x14ac:dyDescent="0.25">
      <c r="Y107136" s="109"/>
    </row>
    <row r="107137" spans="25:25" x14ac:dyDescent="0.25">
      <c r="Y107137" s="109"/>
    </row>
    <row r="107138" spans="25:25" x14ac:dyDescent="0.25">
      <c r="Y107138" s="109"/>
    </row>
    <row r="107139" spans="25:25" x14ac:dyDescent="0.25">
      <c r="Y107139" s="109"/>
    </row>
    <row r="107140" spans="25:25" x14ac:dyDescent="0.25">
      <c r="Y107140" s="109"/>
    </row>
    <row r="107141" spans="25:25" x14ac:dyDescent="0.25">
      <c r="Y107141" s="109"/>
    </row>
    <row r="107142" spans="25:25" x14ac:dyDescent="0.25">
      <c r="Y107142" s="109"/>
    </row>
    <row r="107143" spans="25:25" x14ac:dyDescent="0.25">
      <c r="Y107143" s="109"/>
    </row>
    <row r="107144" spans="25:25" x14ac:dyDescent="0.25">
      <c r="Y107144" s="109"/>
    </row>
    <row r="107145" spans="25:25" x14ac:dyDescent="0.25">
      <c r="Y107145" s="109"/>
    </row>
    <row r="107146" spans="25:25" x14ac:dyDescent="0.25">
      <c r="Y107146" s="109"/>
    </row>
    <row r="107147" spans="25:25" x14ac:dyDescent="0.25">
      <c r="Y107147" s="109"/>
    </row>
    <row r="107148" spans="25:25" x14ac:dyDescent="0.25">
      <c r="Y107148" s="109"/>
    </row>
    <row r="107149" spans="25:25" x14ac:dyDescent="0.25">
      <c r="Y107149" s="109"/>
    </row>
    <row r="107150" spans="25:25" x14ac:dyDescent="0.25">
      <c r="Y107150" s="109"/>
    </row>
    <row r="107151" spans="25:25" x14ac:dyDescent="0.25">
      <c r="Y107151" s="109"/>
    </row>
    <row r="107152" spans="25:25" x14ac:dyDescent="0.25">
      <c r="Y107152" s="109"/>
    </row>
    <row r="107153" spans="25:25" x14ac:dyDescent="0.25">
      <c r="Y107153" s="109"/>
    </row>
    <row r="107154" spans="25:25" x14ac:dyDescent="0.25">
      <c r="Y107154" s="109"/>
    </row>
    <row r="107155" spans="25:25" x14ac:dyDescent="0.25">
      <c r="Y107155" s="109"/>
    </row>
    <row r="107156" spans="25:25" x14ac:dyDescent="0.25">
      <c r="Y107156" s="109"/>
    </row>
    <row r="107157" spans="25:25" x14ac:dyDescent="0.25">
      <c r="Y107157" s="109"/>
    </row>
    <row r="107158" spans="25:25" x14ac:dyDescent="0.25">
      <c r="Y107158" s="109"/>
    </row>
    <row r="107159" spans="25:25" x14ac:dyDescent="0.25">
      <c r="Y107159" s="109"/>
    </row>
    <row r="107160" spans="25:25" x14ac:dyDescent="0.25">
      <c r="Y107160" s="109"/>
    </row>
    <row r="107161" spans="25:25" x14ac:dyDescent="0.25">
      <c r="Y107161" s="109"/>
    </row>
    <row r="107162" spans="25:25" x14ac:dyDescent="0.25">
      <c r="Y107162" s="109"/>
    </row>
    <row r="107163" spans="25:25" x14ac:dyDescent="0.25">
      <c r="Y107163" s="109"/>
    </row>
    <row r="107164" spans="25:25" x14ac:dyDescent="0.25">
      <c r="Y107164" s="109"/>
    </row>
    <row r="107165" spans="25:25" x14ac:dyDescent="0.25">
      <c r="Y107165" s="109"/>
    </row>
    <row r="107166" spans="25:25" x14ac:dyDescent="0.25">
      <c r="Y107166" s="109"/>
    </row>
    <row r="107167" spans="25:25" x14ac:dyDescent="0.25">
      <c r="Y107167" s="109"/>
    </row>
    <row r="107168" spans="25:25" x14ac:dyDescent="0.25">
      <c r="Y107168" s="109"/>
    </row>
    <row r="107169" spans="25:25" x14ac:dyDescent="0.25">
      <c r="Y107169" s="109"/>
    </row>
    <row r="107170" spans="25:25" x14ac:dyDescent="0.25">
      <c r="Y107170" s="109"/>
    </row>
    <row r="107171" spans="25:25" x14ac:dyDescent="0.25">
      <c r="Y107171" s="109"/>
    </row>
    <row r="107172" spans="25:25" x14ac:dyDescent="0.25">
      <c r="Y107172" s="109"/>
    </row>
    <row r="107173" spans="25:25" x14ac:dyDescent="0.25">
      <c r="Y107173" s="109"/>
    </row>
    <row r="107174" spans="25:25" x14ac:dyDescent="0.25">
      <c r="Y107174" s="109"/>
    </row>
    <row r="107175" spans="25:25" x14ac:dyDescent="0.25">
      <c r="Y107175" s="109"/>
    </row>
    <row r="107176" spans="25:25" x14ac:dyDescent="0.25">
      <c r="Y107176" s="109"/>
    </row>
    <row r="107177" spans="25:25" x14ac:dyDescent="0.25">
      <c r="Y107177" s="109"/>
    </row>
    <row r="107178" spans="25:25" x14ac:dyDescent="0.25">
      <c r="Y107178" s="109"/>
    </row>
    <row r="107179" spans="25:25" x14ac:dyDescent="0.25">
      <c r="Y107179" s="109"/>
    </row>
    <row r="107180" spans="25:25" x14ac:dyDescent="0.25">
      <c r="Y107180" s="109"/>
    </row>
    <row r="107181" spans="25:25" x14ac:dyDescent="0.25">
      <c r="Y107181" s="109"/>
    </row>
    <row r="107182" spans="25:25" x14ac:dyDescent="0.25">
      <c r="Y107182" s="109"/>
    </row>
    <row r="107183" spans="25:25" x14ac:dyDescent="0.25">
      <c r="Y107183" s="109"/>
    </row>
    <row r="107184" spans="25:25" x14ac:dyDescent="0.25">
      <c r="Y107184" s="109"/>
    </row>
    <row r="107185" spans="25:25" x14ac:dyDescent="0.25">
      <c r="Y107185" s="109"/>
    </row>
    <row r="107186" spans="25:25" x14ac:dyDescent="0.25">
      <c r="Y107186" s="109"/>
    </row>
    <row r="107187" spans="25:25" x14ac:dyDescent="0.25">
      <c r="Y107187" s="109"/>
    </row>
    <row r="107188" spans="25:25" x14ac:dyDescent="0.25">
      <c r="Y107188" s="109"/>
    </row>
    <row r="107189" spans="25:25" x14ac:dyDescent="0.25">
      <c r="Y107189" s="109"/>
    </row>
    <row r="107190" spans="25:25" x14ac:dyDescent="0.25">
      <c r="Y107190" s="109"/>
    </row>
    <row r="107191" spans="25:25" x14ac:dyDescent="0.25">
      <c r="Y107191" s="109"/>
    </row>
    <row r="107192" spans="25:25" x14ac:dyDescent="0.25">
      <c r="Y107192" s="109"/>
    </row>
    <row r="107193" spans="25:25" x14ac:dyDescent="0.25">
      <c r="Y107193" s="109"/>
    </row>
    <row r="107194" spans="25:25" x14ac:dyDescent="0.25">
      <c r="Y107194" s="109"/>
    </row>
    <row r="107195" spans="25:25" x14ac:dyDescent="0.25">
      <c r="Y107195" s="109"/>
    </row>
    <row r="107196" spans="25:25" x14ac:dyDescent="0.25">
      <c r="Y107196" s="109"/>
    </row>
    <row r="107197" spans="25:25" x14ac:dyDescent="0.25">
      <c r="Y107197" s="109"/>
    </row>
    <row r="107198" spans="25:25" x14ac:dyDescent="0.25">
      <c r="Y107198" s="109"/>
    </row>
    <row r="107199" spans="25:25" x14ac:dyDescent="0.25">
      <c r="Y107199" s="109"/>
    </row>
    <row r="107200" spans="25:25" x14ac:dyDescent="0.25">
      <c r="Y107200" s="109"/>
    </row>
    <row r="107201" spans="25:25" x14ac:dyDescent="0.25">
      <c r="Y107201" s="109"/>
    </row>
    <row r="107202" spans="25:25" x14ac:dyDescent="0.25">
      <c r="Y107202" s="109"/>
    </row>
    <row r="107203" spans="25:25" x14ac:dyDescent="0.25">
      <c r="Y107203" s="109"/>
    </row>
    <row r="107204" spans="25:25" x14ac:dyDescent="0.25">
      <c r="Y107204" s="109"/>
    </row>
    <row r="107205" spans="25:25" x14ac:dyDescent="0.25">
      <c r="Y107205" s="109"/>
    </row>
    <row r="107206" spans="25:25" x14ac:dyDescent="0.25">
      <c r="Y107206" s="109"/>
    </row>
    <row r="107207" spans="25:25" x14ac:dyDescent="0.25">
      <c r="Y107207" s="109"/>
    </row>
    <row r="107208" spans="25:25" x14ac:dyDescent="0.25">
      <c r="Y107208" s="109"/>
    </row>
    <row r="107209" spans="25:25" x14ac:dyDescent="0.25">
      <c r="Y107209" s="109"/>
    </row>
    <row r="107210" spans="25:25" x14ac:dyDescent="0.25">
      <c r="Y107210" s="109"/>
    </row>
    <row r="107211" spans="25:25" x14ac:dyDescent="0.25">
      <c r="Y107211" s="109"/>
    </row>
    <row r="107212" spans="25:25" x14ac:dyDescent="0.25">
      <c r="Y107212" s="109"/>
    </row>
    <row r="107213" spans="25:25" x14ac:dyDescent="0.25">
      <c r="Y107213" s="109"/>
    </row>
    <row r="107214" spans="25:25" x14ac:dyDescent="0.25">
      <c r="Y107214" s="109"/>
    </row>
    <row r="107215" spans="25:25" x14ac:dyDescent="0.25">
      <c r="Y107215" s="109"/>
    </row>
    <row r="107216" spans="25:25" x14ac:dyDescent="0.25">
      <c r="Y107216" s="109"/>
    </row>
    <row r="107217" spans="25:25" x14ac:dyDescent="0.25">
      <c r="Y107217" s="109"/>
    </row>
    <row r="107218" spans="25:25" x14ac:dyDescent="0.25">
      <c r="Y107218" s="109"/>
    </row>
    <row r="107219" spans="25:25" x14ac:dyDescent="0.25">
      <c r="Y107219" s="109"/>
    </row>
    <row r="107220" spans="25:25" x14ac:dyDescent="0.25">
      <c r="Y107220" s="109"/>
    </row>
    <row r="107221" spans="25:25" x14ac:dyDescent="0.25">
      <c r="Y107221" s="109"/>
    </row>
    <row r="107222" spans="25:25" x14ac:dyDescent="0.25">
      <c r="Y107222" s="109"/>
    </row>
    <row r="107223" spans="25:25" x14ac:dyDescent="0.25">
      <c r="Y107223" s="109"/>
    </row>
    <row r="107224" spans="25:25" x14ac:dyDescent="0.25">
      <c r="Y107224" s="109"/>
    </row>
    <row r="107225" spans="25:25" x14ac:dyDescent="0.25">
      <c r="Y107225" s="109"/>
    </row>
    <row r="107226" spans="25:25" x14ac:dyDescent="0.25">
      <c r="Y107226" s="109"/>
    </row>
    <row r="107227" spans="25:25" x14ac:dyDescent="0.25">
      <c r="Y107227" s="109"/>
    </row>
    <row r="107228" spans="25:25" x14ac:dyDescent="0.25">
      <c r="Y107228" s="109"/>
    </row>
    <row r="107229" spans="25:25" x14ac:dyDescent="0.25">
      <c r="Y107229" s="109"/>
    </row>
    <row r="107230" spans="25:25" x14ac:dyDescent="0.25">
      <c r="Y107230" s="109"/>
    </row>
    <row r="107231" spans="25:25" x14ac:dyDescent="0.25">
      <c r="Y107231" s="109"/>
    </row>
    <row r="107232" spans="25:25" x14ac:dyDescent="0.25">
      <c r="Y107232" s="109"/>
    </row>
    <row r="107233" spans="25:25" x14ac:dyDescent="0.25">
      <c r="Y107233" s="109"/>
    </row>
    <row r="107234" spans="25:25" x14ac:dyDescent="0.25">
      <c r="Y107234" s="109"/>
    </row>
    <row r="107235" spans="25:25" x14ac:dyDescent="0.25">
      <c r="Y107235" s="109"/>
    </row>
    <row r="107236" spans="25:25" x14ac:dyDescent="0.25">
      <c r="Y107236" s="109"/>
    </row>
    <row r="107237" spans="25:25" x14ac:dyDescent="0.25">
      <c r="Y107237" s="109"/>
    </row>
    <row r="107238" spans="25:25" x14ac:dyDescent="0.25">
      <c r="Y107238" s="109"/>
    </row>
    <row r="107239" spans="25:25" x14ac:dyDescent="0.25">
      <c r="Y107239" s="109"/>
    </row>
    <row r="107240" spans="25:25" x14ac:dyDescent="0.25">
      <c r="Y107240" s="109"/>
    </row>
    <row r="107241" spans="25:25" x14ac:dyDescent="0.25">
      <c r="Y107241" s="109"/>
    </row>
    <row r="107242" spans="25:25" x14ac:dyDescent="0.25">
      <c r="Y107242" s="109"/>
    </row>
    <row r="107243" spans="25:25" x14ac:dyDescent="0.25">
      <c r="Y107243" s="109"/>
    </row>
    <row r="107244" spans="25:25" x14ac:dyDescent="0.25">
      <c r="Y107244" s="109"/>
    </row>
    <row r="107245" spans="25:25" x14ac:dyDescent="0.25">
      <c r="Y107245" s="109"/>
    </row>
    <row r="107246" spans="25:25" x14ac:dyDescent="0.25">
      <c r="Y107246" s="109"/>
    </row>
    <row r="107247" spans="25:25" x14ac:dyDescent="0.25">
      <c r="Y107247" s="109"/>
    </row>
    <row r="107248" spans="25:25" x14ac:dyDescent="0.25">
      <c r="Y107248" s="109"/>
    </row>
    <row r="107249" spans="25:25" x14ac:dyDescent="0.25">
      <c r="Y107249" s="109"/>
    </row>
    <row r="107250" spans="25:25" x14ac:dyDescent="0.25">
      <c r="Y107250" s="109"/>
    </row>
    <row r="107251" spans="25:25" x14ac:dyDescent="0.25">
      <c r="Y107251" s="109"/>
    </row>
    <row r="107252" spans="25:25" x14ac:dyDescent="0.25">
      <c r="Y107252" s="109"/>
    </row>
    <row r="107253" spans="25:25" x14ac:dyDescent="0.25">
      <c r="Y107253" s="109"/>
    </row>
    <row r="107254" spans="25:25" x14ac:dyDescent="0.25">
      <c r="Y107254" s="109"/>
    </row>
    <row r="107255" spans="25:25" x14ac:dyDescent="0.25">
      <c r="Y107255" s="109"/>
    </row>
    <row r="107256" spans="25:25" x14ac:dyDescent="0.25">
      <c r="Y107256" s="109"/>
    </row>
    <row r="107257" spans="25:25" x14ac:dyDescent="0.25">
      <c r="Y107257" s="109"/>
    </row>
    <row r="107258" spans="25:25" x14ac:dyDescent="0.25">
      <c r="Y107258" s="109"/>
    </row>
    <row r="107259" spans="25:25" x14ac:dyDescent="0.25">
      <c r="Y107259" s="109"/>
    </row>
    <row r="107260" spans="25:25" x14ac:dyDescent="0.25">
      <c r="Y107260" s="109"/>
    </row>
    <row r="107261" spans="25:25" x14ac:dyDescent="0.25">
      <c r="Y107261" s="109"/>
    </row>
    <row r="107262" spans="25:25" x14ac:dyDescent="0.25">
      <c r="Y107262" s="109"/>
    </row>
    <row r="107263" spans="25:25" x14ac:dyDescent="0.25">
      <c r="Y107263" s="109"/>
    </row>
    <row r="107264" spans="25:25" x14ac:dyDescent="0.25">
      <c r="Y107264" s="109"/>
    </row>
    <row r="107265" spans="25:25" x14ac:dyDescent="0.25">
      <c r="Y107265" s="109"/>
    </row>
    <row r="107266" spans="25:25" x14ac:dyDescent="0.25">
      <c r="Y107266" s="109"/>
    </row>
    <row r="107267" spans="25:25" x14ac:dyDescent="0.25">
      <c r="Y107267" s="109"/>
    </row>
    <row r="107268" spans="25:25" x14ac:dyDescent="0.25">
      <c r="Y107268" s="109"/>
    </row>
    <row r="107269" spans="25:25" x14ac:dyDescent="0.25">
      <c r="Y107269" s="109"/>
    </row>
    <row r="107270" spans="25:25" x14ac:dyDescent="0.25">
      <c r="Y107270" s="109"/>
    </row>
    <row r="107271" spans="25:25" x14ac:dyDescent="0.25">
      <c r="Y107271" s="109"/>
    </row>
    <row r="107272" spans="25:25" x14ac:dyDescent="0.25">
      <c r="Y107272" s="109"/>
    </row>
    <row r="107273" spans="25:25" x14ac:dyDescent="0.25">
      <c r="Y107273" s="109"/>
    </row>
    <row r="107274" spans="25:25" x14ac:dyDescent="0.25">
      <c r="Y107274" s="109"/>
    </row>
    <row r="107275" spans="25:25" x14ac:dyDescent="0.25">
      <c r="Y107275" s="109"/>
    </row>
    <row r="107276" spans="25:25" x14ac:dyDescent="0.25">
      <c r="Y107276" s="109"/>
    </row>
    <row r="107277" spans="25:25" x14ac:dyDescent="0.25">
      <c r="Y107277" s="109"/>
    </row>
    <row r="107278" spans="25:25" x14ac:dyDescent="0.25">
      <c r="Y107278" s="109"/>
    </row>
    <row r="107279" spans="25:25" x14ac:dyDescent="0.25">
      <c r="Y107279" s="109"/>
    </row>
    <row r="107280" spans="25:25" x14ac:dyDescent="0.25">
      <c r="Y107280" s="109"/>
    </row>
    <row r="107281" spans="25:25" x14ac:dyDescent="0.25">
      <c r="Y107281" s="109"/>
    </row>
    <row r="107282" spans="25:25" x14ac:dyDescent="0.25">
      <c r="Y107282" s="109"/>
    </row>
    <row r="107283" spans="25:25" x14ac:dyDescent="0.25">
      <c r="Y107283" s="109"/>
    </row>
    <row r="107284" spans="25:25" x14ac:dyDescent="0.25">
      <c r="Y107284" s="109"/>
    </row>
    <row r="107285" spans="25:25" x14ac:dyDescent="0.25">
      <c r="Y107285" s="109"/>
    </row>
    <row r="107286" spans="25:25" x14ac:dyDescent="0.25">
      <c r="Y107286" s="109"/>
    </row>
    <row r="107287" spans="25:25" x14ac:dyDescent="0.25">
      <c r="Y107287" s="109"/>
    </row>
    <row r="107288" spans="25:25" x14ac:dyDescent="0.25">
      <c r="Y107288" s="109"/>
    </row>
    <row r="107289" spans="25:25" x14ac:dyDescent="0.25">
      <c r="Y107289" s="109"/>
    </row>
    <row r="107290" spans="25:25" x14ac:dyDescent="0.25">
      <c r="Y107290" s="109"/>
    </row>
    <row r="107291" spans="25:25" x14ac:dyDescent="0.25">
      <c r="Y107291" s="109"/>
    </row>
    <row r="107292" spans="25:25" x14ac:dyDescent="0.25">
      <c r="Y107292" s="109"/>
    </row>
    <row r="107293" spans="25:25" x14ac:dyDescent="0.25">
      <c r="Y107293" s="109"/>
    </row>
    <row r="107294" spans="25:25" x14ac:dyDescent="0.25">
      <c r="Y107294" s="109"/>
    </row>
    <row r="107295" spans="25:25" x14ac:dyDescent="0.25">
      <c r="Y107295" s="109"/>
    </row>
    <row r="107296" spans="25:25" x14ac:dyDescent="0.25">
      <c r="Y107296" s="109"/>
    </row>
    <row r="107297" spans="25:25" x14ac:dyDescent="0.25">
      <c r="Y107297" s="109"/>
    </row>
    <row r="107298" spans="25:25" x14ac:dyDescent="0.25">
      <c r="Y107298" s="109"/>
    </row>
    <row r="107299" spans="25:25" x14ac:dyDescent="0.25">
      <c r="Y107299" s="109"/>
    </row>
    <row r="107300" spans="25:25" x14ac:dyDescent="0.25">
      <c r="Y107300" s="109"/>
    </row>
    <row r="107301" spans="25:25" x14ac:dyDescent="0.25">
      <c r="Y107301" s="109"/>
    </row>
    <row r="107302" spans="25:25" x14ac:dyDescent="0.25">
      <c r="Y107302" s="109"/>
    </row>
    <row r="107303" spans="25:25" x14ac:dyDescent="0.25">
      <c r="Y107303" s="109"/>
    </row>
    <row r="107304" spans="25:25" x14ac:dyDescent="0.25">
      <c r="Y107304" s="109"/>
    </row>
    <row r="107305" spans="25:25" x14ac:dyDescent="0.25">
      <c r="Y107305" s="109"/>
    </row>
    <row r="107306" spans="25:25" x14ac:dyDescent="0.25">
      <c r="Y107306" s="109"/>
    </row>
    <row r="107307" spans="25:25" x14ac:dyDescent="0.25">
      <c r="Y107307" s="109"/>
    </row>
    <row r="107308" spans="25:25" x14ac:dyDescent="0.25">
      <c r="Y107308" s="109"/>
    </row>
    <row r="107309" spans="25:25" x14ac:dyDescent="0.25">
      <c r="Y107309" s="109"/>
    </row>
    <row r="107310" spans="25:25" x14ac:dyDescent="0.25">
      <c r="Y107310" s="109"/>
    </row>
    <row r="107311" spans="25:25" x14ac:dyDescent="0.25">
      <c r="Y107311" s="109"/>
    </row>
    <row r="107312" spans="25:25" x14ac:dyDescent="0.25">
      <c r="Y107312" s="109"/>
    </row>
    <row r="107313" spans="25:25" x14ac:dyDescent="0.25">
      <c r="Y107313" s="109"/>
    </row>
    <row r="107314" spans="25:25" x14ac:dyDescent="0.25">
      <c r="Y107314" s="109"/>
    </row>
    <row r="107315" spans="25:25" x14ac:dyDescent="0.25">
      <c r="Y107315" s="109"/>
    </row>
    <row r="107316" spans="25:25" x14ac:dyDescent="0.25">
      <c r="Y107316" s="109"/>
    </row>
    <row r="107317" spans="25:25" x14ac:dyDescent="0.25">
      <c r="Y107317" s="109"/>
    </row>
    <row r="107318" spans="25:25" x14ac:dyDescent="0.25">
      <c r="Y107318" s="109"/>
    </row>
    <row r="107319" spans="25:25" x14ac:dyDescent="0.25">
      <c r="Y107319" s="109"/>
    </row>
    <row r="107320" spans="25:25" x14ac:dyDescent="0.25">
      <c r="Y107320" s="109"/>
    </row>
    <row r="107321" spans="25:25" x14ac:dyDescent="0.25">
      <c r="Y107321" s="109"/>
    </row>
    <row r="107322" spans="25:25" x14ac:dyDescent="0.25">
      <c r="Y107322" s="109"/>
    </row>
    <row r="107323" spans="25:25" x14ac:dyDescent="0.25">
      <c r="Y107323" s="109"/>
    </row>
    <row r="107324" spans="25:25" x14ac:dyDescent="0.25">
      <c r="Y107324" s="109"/>
    </row>
    <row r="107325" spans="25:25" x14ac:dyDescent="0.25">
      <c r="Y107325" s="109"/>
    </row>
    <row r="107326" spans="25:25" x14ac:dyDescent="0.25">
      <c r="Y107326" s="109"/>
    </row>
    <row r="107327" spans="25:25" x14ac:dyDescent="0.25">
      <c r="Y107327" s="109"/>
    </row>
    <row r="107328" spans="25:25" x14ac:dyDescent="0.25">
      <c r="Y107328" s="109"/>
    </row>
    <row r="107329" spans="25:25" x14ac:dyDescent="0.25">
      <c r="Y107329" s="109"/>
    </row>
    <row r="107330" spans="25:25" x14ac:dyDescent="0.25">
      <c r="Y107330" s="109"/>
    </row>
    <row r="107331" spans="25:25" x14ac:dyDescent="0.25">
      <c r="Y107331" s="109"/>
    </row>
    <row r="107332" spans="25:25" x14ac:dyDescent="0.25">
      <c r="Y107332" s="109"/>
    </row>
    <row r="107333" spans="25:25" x14ac:dyDescent="0.25">
      <c r="Y107333" s="109"/>
    </row>
    <row r="107334" spans="25:25" x14ac:dyDescent="0.25">
      <c r="Y107334" s="109"/>
    </row>
    <row r="107335" spans="25:25" x14ac:dyDescent="0.25">
      <c r="Y107335" s="109"/>
    </row>
    <row r="107336" spans="25:25" x14ac:dyDescent="0.25">
      <c r="Y107336" s="109"/>
    </row>
    <row r="107337" spans="25:25" x14ac:dyDescent="0.25">
      <c r="Y107337" s="109"/>
    </row>
    <row r="107338" spans="25:25" x14ac:dyDescent="0.25">
      <c r="Y107338" s="109"/>
    </row>
    <row r="107339" spans="25:25" x14ac:dyDescent="0.25">
      <c r="Y107339" s="109"/>
    </row>
    <row r="107340" spans="25:25" x14ac:dyDescent="0.25">
      <c r="Y107340" s="109"/>
    </row>
    <row r="107341" spans="25:25" x14ac:dyDescent="0.25">
      <c r="Y107341" s="109"/>
    </row>
    <row r="107342" spans="25:25" x14ac:dyDescent="0.25">
      <c r="Y107342" s="109"/>
    </row>
    <row r="107343" spans="25:25" x14ac:dyDescent="0.25">
      <c r="Y107343" s="109"/>
    </row>
    <row r="107344" spans="25:25" x14ac:dyDescent="0.25">
      <c r="Y107344" s="109"/>
    </row>
    <row r="107345" spans="25:25" x14ac:dyDescent="0.25">
      <c r="Y107345" s="109"/>
    </row>
    <row r="107346" spans="25:25" x14ac:dyDescent="0.25">
      <c r="Y107346" s="109"/>
    </row>
    <row r="107347" spans="25:25" x14ac:dyDescent="0.25">
      <c r="Y107347" s="109"/>
    </row>
    <row r="107348" spans="25:25" x14ac:dyDescent="0.25">
      <c r="Y107348" s="109"/>
    </row>
    <row r="107349" spans="25:25" x14ac:dyDescent="0.25">
      <c r="Y107349" s="109"/>
    </row>
    <row r="107350" spans="25:25" x14ac:dyDescent="0.25">
      <c r="Y107350" s="109"/>
    </row>
    <row r="107351" spans="25:25" x14ac:dyDescent="0.25">
      <c r="Y107351" s="109"/>
    </row>
    <row r="107352" spans="25:25" x14ac:dyDescent="0.25">
      <c r="Y107352" s="109"/>
    </row>
    <row r="107353" spans="25:25" x14ac:dyDescent="0.25">
      <c r="Y107353" s="109"/>
    </row>
    <row r="107354" spans="25:25" x14ac:dyDescent="0.25">
      <c r="Y107354" s="109"/>
    </row>
    <row r="107355" spans="25:25" x14ac:dyDescent="0.25">
      <c r="Y107355" s="109"/>
    </row>
    <row r="107356" spans="25:25" x14ac:dyDescent="0.25">
      <c r="Y107356" s="109"/>
    </row>
    <row r="107357" spans="25:25" x14ac:dyDescent="0.25">
      <c r="Y107357" s="109"/>
    </row>
    <row r="107358" spans="25:25" x14ac:dyDescent="0.25">
      <c r="Y107358" s="109"/>
    </row>
    <row r="107359" spans="25:25" x14ac:dyDescent="0.25">
      <c r="Y107359" s="109"/>
    </row>
    <row r="107360" spans="25:25" x14ac:dyDescent="0.25">
      <c r="Y107360" s="109"/>
    </row>
    <row r="107361" spans="25:25" x14ac:dyDescent="0.25">
      <c r="Y107361" s="109"/>
    </row>
    <row r="107362" spans="25:25" x14ac:dyDescent="0.25">
      <c r="Y107362" s="109"/>
    </row>
    <row r="107363" spans="25:25" x14ac:dyDescent="0.25">
      <c r="Y107363" s="109"/>
    </row>
    <row r="107364" spans="25:25" x14ac:dyDescent="0.25">
      <c r="Y107364" s="109"/>
    </row>
    <row r="107365" spans="25:25" x14ac:dyDescent="0.25">
      <c r="Y107365" s="109"/>
    </row>
    <row r="107366" spans="25:25" x14ac:dyDescent="0.25">
      <c r="Y107366" s="109"/>
    </row>
    <row r="107367" spans="25:25" x14ac:dyDescent="0.25">
      <c r="Y107367" s="109"/>
    </row>
    <row r="107368" spans="25:25" x14ac:dyDescent="0.25">
      <c r="Y107368" s="109"/>
    </row>
    <row r="107369" spans="25:25" x14ac:dyDescent="0.25">
      <c r="Y107369" s="109"/>
    </row>
    <row r="107370" spans="25:25" x14ac:dyDescent="0.25">
      <c r="Y107370" s="109"/>
    </row>
    <row r="107371" spans="25:25" x14ac:dyDescent="0.25">
      <c r="Y107371" s="109"/>
    </row>
    <row r="107372" spans="25:25" x14ac:dyDescent="0.25">
      <c r="Y107372" s="109"/>
    </row>
    <row r="107373" spans="25:25" x14ac:dyDescent="0.25">
      <c r="Y107373" s="109"/>
    </row>
    <row r="107374" spans="25:25" x14ac:dyDescent="0.25">
      <c r="Y107374" s="109"/>
    </row>
    <row r="107375" spans="25:25" x14ac:dyDescent="0.25">
      <c r="Y107375" s="109"/>
    </row>
    <row r="107376" spans="25:25" x14ac:dyDescent="0.25">
      <c r="Y107376" s="109"/>
    </row>
    <row r="107377" spans="25:25" x14ac:dyDescent="0.25">
      <c r="Y107377" s="109"/>
    </row>
    <row r="107378" spans="25:25" x14ac:dyDescent="0.25">
      <c r="Y107378" s="109"/>
    </row>
    <row r="107379" spans="25:25" x14ac:dyDescent="0.25">
      <c r="Y107379" s="109"/>
    </row>
    <row r="107380" spans="25:25" x14ac:dyDescent="0.25">
      <c r="Y107380" s="109"/>
    </row>
    <row r="107381" spans="25:25" x14ac:dyDescent="0.25">
      <c r="Y107381" s="109"/>
    </row>
    <row r="107382" spans="25:25" x14ac:dyDescent="0.25">
      <c r="Y107382" s="109"/>
    </row>
    <row r="107383" spans="25:25" x14ac:dyDescent="0.25">
      <c r="Y107383" s="109"/>
    </row>
    <row r="107384" spans="25:25" x14ac:dyDescent="0.25">
      <c r="Y107384" s="109"/>
    </row>
    <row r="107385" spans="25:25" x14ac:dyDescent="0.25">
      <c r="Y107385" s="109"/>
    </row>
    <row r="107386" spans="25:25" x14ac:dyDescent="0.25">
      <c r="Y107386" s="109"/>
    </row>
    <row r="107387" spans="25:25" x14ac:dyDescent="0.25">
      <c r="Y107387" s="109"/>
    </row>
    <row r="107388" spans="25:25" x14ac:dyDescent="0.25">
      <c r="Y107388" s="109"/>
    </row>
    <row r="107389" spans="25:25" x14ac:dyDescent="0.25">
      <c r="Y107389" s="109"/>
    </row>
    <row r="107390" spans="25:25" x14ac:dyDescent="0.25">
      <c r="Y107390" s="109"/>
    </row>
    <row r="107391" spans="25:25" x14ac:dyDescent="0.25">
      <c r="Y107391" s="109"/>
    </row>
    <row r="107392" spans="25:25" x14ac:dyDescent="0.25">
      <c r="Y107392" s="109"/>
    </row>
    <row r="107393" spans="25:25" x14ac:dyDescent="0.25">
      <c r="Y107393" s="109"/>
    </row>
    <row r="107394" spans="25:25" x14ac:dyDescent="0.25">
      <c r="Y107394" s="109"/>
    </row>
    <row r="107395" spans="25:25" x14ac:dyDescent="0.25">
      <c r="Y107395" s="109"/>
    </row>
    <row r="107396" spans="25:25" x14ac:dyDescent="0.25">
      <c r="Y107396" s="109"/>
    </row>
    <row r="107397" spans="25:25" x14ac:dyDescent="0.25">
      <c r="Y107397" s="109"/>
    </row>
    <row r="107398" spans="25:25" x14ac:dyDescent="0.25">
      <c r="Y107398" s="109"/>
    </row>
    <row r="107399" spans="25:25" x14ac:dyDescent="0.25">
      <c r="Y107399" s="109"/>
    </row>
    <row r="107400" spans="25:25" x14ac:dyDescent="0.25">
      <c r="Y107400" s="109"/>
    </row>
    <row r="107401" spans="25:25" x14ac:dyDescent="0.25">
      <c r="Y107401" s="109"/>
    </row>
    <row r="107402" spans="25:25" x14ac:dyDescent="0.25">
      <c r="Y107402" s="109"/>
    </row>
    <row r="107403" spans="25:25" x14ac:dyDescent="0.25">
      <c r="Y107403" s="109"/>
    </row>
    <row r="107404" spans="25:25" x14ac:dyDescent="0.25">
      <c r="Y107404" s="109"/>
    </row>
    <row r="107405" spans="25:25" x14ac:dyDescent="0.25">
      <c r="Y107405" s="109"/>
    </row>
    <row r="107406" spans="25:25" x14ac:dyDescent="0.25">
      <c r="Y107406" s="109"/>
    </row>
    <row r="107407" spans="25:25" x14ac:dyDescent="0.25">
      <c r="Y107407" s="109"/>
    </row>
    <row r="107408" spans="25:25" x14ac:dyDescent="0.25">
      <c r="Y107408" s="109"/>
    </row>
    <row r="107409" spans="25:25" x14ac:dyDescent="0.25">
      <c r="Y107409" s="109"/>
    </row>
    <row r="107410" spans="25:25" x14ac:dyDescent="0.25">
      <c r="Y107410" s="109"/>
    </row>
    <row r="107411" spans="25:25" x14ac:dyDescent="0.25">
      <c r="Y107411" s="109"/>
    </row>
    <row r="107412" spans="25:25" x14ac:dyDescent="0.25">
      <c r="Y107412" s="109"/>
    </row>
    <row r="107413" spans="25:25" x14ac:dyDescent="0.25">
      <c r="Y107413" s="109"/>
    </row>
    <row r="107414" spans="25:25" x14ac:dyDescent="0.25">
      <c r="Y107414" s="109"/>
    </row>
    <row r="107415" spans="25:25" x14ac:dyDescent="0.25">
      <c r="Y107415" s="109"/>
    </row>
    <row r="107416" spans="25:25" x14ac:dyDescent="0.25">
      <c r="Y107416" s="109"/>
    </row>
    <row r="107417" spans="25:25" x14ac:dyDescent="0.25">
      <c r="Y107417" s="109"/>
    </row>
    <row r="107418" spans="25:25" x14ac:dyDescent="0.25">
      <c r="Y107418" s="109"/>
    </row>
    <row r="107419" spans="25:25" x14ac:dyDescent="0.25">
      <c r="Y107419" s="109"/>
    </row>
    <row r="107420" spans="25:25" x14ac:dyDescent="0.25">
      <c r="Y107420" s="109"/>
    </row>
    <row r="107421" spans="25:25" x14ac:dyDescent="0.25">
      <c r="Y107421" s="109"/>
    </row>
    <row r="107422" spans="25:25" x14ac:dyDescent="0.25">
      <c r="Y107422" s="109"/>
    </row>
    <row r="107423" spans="25:25" x14ac:dyDescent="0.25">
      <c r="Y107423" s="109"/>
    </row>
    <row r="107424" spans="25:25" x14ac:dyDescent="0.25">
      <c r="Y107424" s="109"/>
    </row>
    <row r="107425" spans="25:25" x14ac:dyDescent="0.25">
      <c r="Y107425" s="109"/>
    </row>
    <row r="107426" spans="25:25" x14ac:dyDescent="0.25">
      <c r="Y107426" s="109"/>
    </row>
    <row r="107427" spans="25:25" x14ac:dyDescent="0.25">
      <c r="Y107427" s="109"/>
    </row>
    <row r="107428" spans="25:25" x14ac:dyDescent="0.25">
      <c r="Y107428" s="109"/>
    </row>
    <row r="107429" spans="25:25" x14ac:dyDescent="0.25">
      <c r="Y107429" s="109"/>
    </row>
    <row r="107430" spans="25:25" x14ac:dyDescent="0.25">
      <c r="Y107430" s="109"/>
    </row>
    <row r="107431" spans="25:25" x14ac:dyDescent="0.25">
      <c r="Y107431" s="109"/>
    </row>
    <row r="107432" spans="25:25" x14ac:dyDescent="0.25">
      <c r="Y107432" s="109"/>
    </row>
    <row r="107433" spans="25:25" x14ac:dyDescent="0.25">
      <c r="Y107433" s="109"/>
    </row>
    <row r="107434" spans="25:25" x14ac:dyDescent="0.25">
      <c r="Y107434" s="109"/>
    </row>
    <row r="107435" spans="25:25" x14ac:dyDescent="0.25">
      <c r="Y107435" s="109"/>
    </row>
    <row r="107436" spans="25:25" x14ac:dyDescent="0.25">
      <c r="Y107436" s="109"/>
    </row>
    <row r="107437" spans="25:25" x14ac:dyDescent="0.25">
      <c r="Y107437" s="109"/>
    </row>
    <row r="107438" spans="25:25" x14ac:dyDescent="0.25">
      <c r="Y107438" s="109"/>
    </row>
    <row r="107439" spans="25:25" x14ac:dyDescent="0.25">
      <c r="Y107439" s="109"/>
    </row>
    <row r="107440" spans="25:25" x14ac:dyDescent="0.25">
      <c r="Y107440" s="109"/>
    </row>
    <row r="107441" spans="25:25" x14ac:dyDescent="0.25">
      <c r="Y107441" s="109"/>
    </row>
    <row r="107442" spans="25:25" x14ac:dyDescent="0.25">
      <c r="Y107442" s="109"/>
    </row>
    <row r="107443" spans="25:25" x14ac:dyDescent="0.25">
      <c r="Y107443" s="109"/>
    </row>
    <row r="107444" spans="25:25" x14ac:dyDescent="0.25">
      <c r="Y107444" s="109"/>
    </row>
    <row r="107445" spans="25:25" x14ac:dyDescent="0.25">
      <c r="Y107445" s="109"/>
    </row>
    <row r="107446" spans="25:25" x14ac:dyDescent="0.25">
      <c r="Y107446" s="109"/>
    </row>
    <row r="107447" spans="25:25" x14ac:dyDescent="0.25">
      <c r="Y107447" s="109"/>
    </row>
    <row r="107448" spans="25:25" x14ac:dyDescent="0.25">
      <c r="Y107448" s="109"/>
    </row>
    <row r="107449" spans="25:25" x14ac:dyDescent="0.25">
      <c r="Y107449" s="109"/>
    </row>
    <row r="107450" spans="25:25" x14ac:dyDescent="0.25">
      <c r="Y107450" s="109"/>
    </row>
    <row r="107451" spans="25:25" x14ac:dyDescent="0.25">
      <c r="Y107451" s="109"/>
    </row>
    <row r="107452" spans="25:25" x14ac:dyDescent="0.25">
      <c r="Y107452" s="109"/>
    </row>
    <row r="107453" spans="25:25" x14ac:dyDescent="0.25">
      <c r="Y107453" s="109"/>
    </row>
    <row r="107454" spans="25:25" x14ac:dyDescent="0.25">
      <c r="Y107454" s="109"/>
    </row>
    <row r="107455" spans="25:25" x14ac:dyDescent="0.25">
      <c r="Y107455" s="109"/>
    </row>
    <row r="107456" spans="25:25" x14ac:dyDescent="0.25">
      <c r="Y107456" s="109"/>
    </row>
    <row r="107457" spans="25:25" x14ac:dyDescent="0.25">
      <c r="Y107457" s="109"/>
    </row>
    <row r="107458" spans="25:25" x14ac:dyDescent="0.25">
      <c r="Y107458" s="109"/>
    </row>
    <row r="107459" spans="25:25" x14ac:dyDescent="0.25">
      <c r="Y107459" s="109"/>
    </row>
    <row r="107460" spans="25:25" x14ac:dyDescent="0.25">
      <c r="Y107460" s="109"/>
    </row>
    <row r="107461" spans="25:25" x14ac:dyDescent="0.25">
      <c r="Y107461" s="109"/>
    </row>
    <row r="107462" spans="25:25" x14ac:dyDescent="0.25">
      <c r="Y107462" s="109"/>
    </row>
    <row r="107463" spans="25:25" x14ac:dyDescent="0.25">
      <c r="Y107463" s="109"/>
    </row>
    <row r="107464" spans="25:25" x14ac:dyDescent="0.25">
      <c r="Y107464" s="109"/>
    </row>
    <row r="107465" spans="25:25" x14ac:dyDescent="0.25">
      <c r="Y107465" s="109"/>
    </row>
    <row r="107466" spans="25:25" x14ac:dyDescent="0.25">
      <c r="Y107466" s="109"/>
    </row>
    <row r="107467" spans="25:25" x14ac:dyDescent="0.25">
      <c r="Y107467" s="109"/>
    </row>
    <row r="107468" spans="25:25" x14ac:dyDescent="0.25">
      <c r="Y107468" s="109"/>
    </row>
    <row r="107469" spans="25:25" x14ac:dyDescent="0.25">
      <c r="Y107469" s="109"/>
    </row>
    <row r="107470" spans="25:25" x14ac:dyDescent="0.25">
      <c r="Y107470" s="109"/>
    </row>
    <row r="107471" spans="25:25" x14ac:dyDescent="0.25">
      <c r="Y107471" s="109"/>
    </row>
    <row r="107472" spans="25:25" x14ac:dyDescent="0.25">
      <c r="Y107472" s="109"/>
    </row>
    <row r="107473" spans="25:25" x14ac:dyDescent="0.25">
      <c r="Y107473" s="109"/>
    </row>
    <row r="107474" spans="25:25" x14ac:dyDescent="0.25">
      <c r="Y107474" s="109"/>
    </row>
    <row r="107475" spans="25:25" x14ac:dyDescent="0.25">
      <c r="Y107475" s="109"/>
    </row>
    <row r="107476" spans="25:25" x14ac:dyDescent="0.25">
      <c r="Y107476" s="109"/>
    </row>
    <row r="107477" spans="25:25" x14ac:dyDescent="0.25">
      <c r="Y107477" s="109"/>
    </row>
    <row r="107478" spans="25:25" x14ac:dyDescent="0.25">
      <c r="Y107478" s="109"/>
    </row>
    <row r="107479" spans="25:25" x14ac:dyDescent="0.25">
      <c r="Y107479" s="109"/>
    </row>
    <row r="107480" spans="25:25" x14ac:dyDescent="0.25">
      <c r="Y107480" s="109"/>
    </row>
    <row r="107481" spans="25:25" x14ac:dyDescent="0.25">
      <c r="Y107481" s="109"/>
    </row>
    <row r="107482" spans="25:25" x14ac:dyDescent="0.25">
      <c r="Y107482" s="109"/>
    </row>
    <row r="107483" spans="25:25" x14ac:dyDescent="0.25">
      <c r="Y107483" s="109"/>
    </row>
    <row r="107484" spans="25:25" x14ac:dyDescent="0.25">
      <c r="Y107484" s="109"/>
    </row>
    <row r="107485" spans="25:25" x14ac:dyDescent="0.25">
      <c r="Y107485" s="109"/>
    </row>
    <row r="107486" spans="25:25" x14ac:dyDescent="0.25">
      <c r="Y107486" s="109"/>
    </row>
    <row r="107487" spans="25:25" x14ac:dyDescent="0.25">
      <c r="Y107487" s="109"/>
    </row>
    <row r="107488" spans="25:25" x14ac:dyDescent="0.25">
      <c r="Y107488" s="109"/>
    </row>
    <row r="107489" spans="25:25" x14ac:dyDescent="0.25">
      <c r="Y107489" s="109"/>
    </row>
    <row r="107490" spans="25:25" x14ac:dyDescent="0.25">
      <c r="Y107490" s="109"/>
    </row>
    <row r="107491" spans="25:25" x14ac:dyDescent="0.25">
      <c r="Y107491" s="109"/>
    </row>
    <row r="107492" spans="25:25" x14ac:dyDescent="0.25">
      <c r="Y107492" s="109"/>
    </row>
    <row r="107493" spans="25:25" x14ac:dyDescent="0.25">
      <c r="Y107493" s="109"/>
    </row>
    <row r="107494" spans="25:25" x14ac:dyDescent="0.25">
      <c r="Y107494" s="109"/>
    </row>
    <row r="107495" spans="25:25" x14ac:dyDescent="0.25">
      <c r="Y107495" s="109"/>
    </row>
    <row r="107496" spans="25:25" x14ac:dyDescent="0.25">
      <c r="Y107496" s="109"/>
    </row>
    <row r="107497" spans="25:25" x14ac:dyDescent="0.25">
      <c r="Y107497" s="109"/>
    </row>
    <row r="107498" spans="25:25" x14ac:dyDescent="0.25">
      <c r="Y107498" s="109"/>
    </row>
    <row r="107499" spans="25:25" x14ac:dyDescent="0.25">
      <c r="Y107499" s="109"/>
    </row>
    <row r="107500" spans="25:25" x14ac:dyDescent="0.25">
      <c r="Y107500" s="109"/>
    </row>
    <row r="107501" spans="25:25" x14ac:dyDescent="0.25">
      <c r="Y107501" s="109"/>
    </row>
    <row r="107502" spans="25:25" x14ac:dyDescent="0.25">
      <c r="Y107502" s="109"/>
    </row>
    <row r="107503" spans="25:25" x14ac:dyDescent="0.25">
      <c r="Y107503" s="109"/>
    </row>
    <row r="107504" spans="25:25" x14ac:dyDescent="0.25">
      <c r="Y107504" s="109"/>
    </row>
    <row r="107505" spans="25:25" x14ac:dyDescent="0.25">
      <c r="Y107505" s="109"/>
    </row>
    <row r="107506" spans="25:25" x14ac:dyDescent="0.25">
      <c r="Y107506" s="109"/>
    </row>
    <row r="107507" spans="25:25" x14ac:dyDescent="0.25">
      <c r="Y107507" s="109"/>
    </row>
    <row r="107508" spans="25:25" x14ac:dyDescent="0.25">
      <c r="Y107508" s="109"/>
    </row>
    <row r="107509" spans="25:25" x14ac:dyDescent="0.25">
      <c r="Y107509" s="109"/>
    </row>
    <row r="107510" spans="25:25" x14ac:dyDescent="0.25">
      <c r="Y107510" s="109"/>
    </row>
    <row r="107511" spans="25:25" x14ac:dyDescent="0.25">
      <c r="Y107511" s="109"/>
    </row>
    <row r="107512" spans="25:25" x14ac:dyDescent="0.25">
      <c r="Y107512" s="109"/>
    </row>
    <row r="107513" spans="25:25" x14ac:dyDescent="0.25">
      <c r="Y107513" s="109"/>
    </row>
    <row r="107514" spans="25:25" x14ac:dyDescent="0.25">
      <c r="Y107514" s="109"/>
    </row>
    <row r="107515" spans="25:25" x14ac:dyDescent="0.25">
      <c r="Y107515" s="109"/>
    </row>
    <row r="107516" spans="25:25" x14ac:dyDescent="0.25">
      <c r="Y107516" s="109"/>
    </row>
    <row r="107517" spans="25:25" x14ac:dyDescent="0.25">
      <c r="Y107517" s="109"/>
    </row>
    <row r="107518" spans="25:25" x14ac:dyDescent="0.25">
      <c r="Y107518" s="109"/>
    </row>
    <row r="107519" spans="25:25" x14ac:dyDescent="0.25">
      <c r="Y107519" s="109"/>
    </row>
    <row r="107520" spans="25:25" x14ac:dyDescent="0.25">
      <c r="Y107520" s="109"/>
    </row>
    <row r="107521" spans="25:25" x14ac:dyDescent="0.25">
      <c r="Y107521" s="109"/>
    </row>
    <row r="107522" spans="25:25" x14ac:dyDescent="0.25">
      <c r="Y107522" s="109"/>
    </row>
    <row r="107523" spans="25:25" x14ac:dyDescent="0.25">
      <c r="Y107523" s="109"/>
    </row>
    <row r="107524" spans="25:25" x14ac:dyDescent="0.25">
      <c r="Y107524" s="109"/>
    </row>
    <row r="107525" spans="25:25" x14ac:dyDescent="0.25">
      <c r="Y107525" s="109"/>
    </row>
    <row r="107526" spans="25:25" x14ac:dyDescent="0.25">
      <c r="Y107526" s="109"/>
    </row>
    <row r="107527" spans="25:25" x14ac:dyDescent="0.25">
      <c r="Y107527" s="109"/>
    </row>
    <row r="107528" spans="25:25" x14ac:dyDescent="0.25">
      <c r="Y107528" s="109"/>
    </row>
    <row r="107529" spans="25:25" x14ac:dyDescent="0.25">
      <c r="Y107529" s="109"/>
    </row>
    <row r="107530" spans="25:25" x14ac:dyDescent="0.25">
      <c r="Y107530" s="109"/>
    </row>
    <row r="107531" spans="25:25" x14ac:dyDescent="0.25">
      <c r="Y107531" s="109"/>
    </row>
    <row r="107532" spans="25:25" x14ac:dyDescent="0.25">
      <c r="Y107532" s="109"/>
    </row>
    <row r="107533" spans="25:25" x14ac:dyDescent="0.25">
      <c r="Y107533" s="109"/>
    </row>
    <row r="107534" spans="25:25" x14ac:dyDescent="0.25">
      <c r="Y107534" s="109"/>
    </row>
    <row r="107535" spans="25:25" x14ac:dyDescent="0.25">
      <c r="Y107535" s="109"/>
    </row>
    <row r="107536" spans="25:25" x14ac:dyDescent="0.25">
      <c r="Y107536" s="109"/>
    </row>
    <row r="107537" spans="25:25" x14ac:dyDescent="0.25">
      <c r="Y107537" s="109"/>
    </row>
    <row r="107538" spans="25:25" x14ac:dyDescent="0.25">
      <c r="Y107538" s="109"/>
    </row>
    <row r="107539" spans="25:25" x14ac:dyDescent="0.25">
      <c r="Y107539" s="109"/>
    </row>
    <row r="107540" spans="25:25" x14ac:dyDescent="0.25">
      <c r="Y107540" s="109"/>
    </row>
    <row r="107541" spans="25:25" x14ac:dyDescent="0.25">
      <c r="Y107541" s="109"/>
    </row>
    <row r="107542" spans="25:25" x14ac:dyDescent="0.25">
      <c r="Y107542" s="109"/>
    </row>
    <row r="107543" spans="25:25" x14ac:dyDescent="0.25">
      <c r="Y107543" s="109"/>
    </row>
    <row r="107544" spans="25:25" x14ac:dyDescent="0.25">
      <c r="Y107544" s="109"/>
    </row>
    <row r="107545" spans="25:25" x14ac:dyDescent="0.25">
      <c r="Y107545" s="109"/>
    </row>
    <row r="107546" spans="25:25" x14ac:dyDescent="0.25">
      <c r="Y107546" s="109"/>
    </row>
    <row r="107547" spans="25:25" x14ac:dyDescent="0.25">
      <c r="Y107547" s="109"/>
    </row>
    <row r="107548" spans="25:25" x14ac:dyDescent="0.25">
      <c r="Y107548" s="109"/>
    </row>
    <row r="107549" spans="25:25" x14ac:dyDescent="0.25">
      <c r="Y107549" s="109"/>
    </row>
    <row r="107550" spans="25:25" x14ac:dyDescent="0.25">
      <c r="Y107550" s="109"/>
    </row>
    <row r="107551" spans="25:25" x14ac:dyDescent="0.25">
      <c r="Y107551" s="109"/>
    </row>
    <row r="107552" spans="25:25" x14ac:dyDescent="0.25">
      <c r="Y107552" s="109"/>
    </row>
    <row r="107553" spans="25:25" x14ac:dyDescent="0.25">
      <c r="Y107553" s="109"/>
    </row>
    <row r="107554" spans="25:25" x14ac:dyDescent="0.25">
      <c r="Y107554" s="109"/>
    </row>
    <row r="107555" spans="25:25" x14ac:dyDescent="0.25">
      <c r="Y107555" s="109"/>
    </row>
    <row r="107556" spans="25:25" x14ac:dyDescent="0.25">
      <c r="Y107556" s="109"/>
    </row>
    <row r="107557" spans="25:25" x14ac:dyDescent="0.25">
      <c r="Y107557" s="109"/>
    </row>
    <row r="107558" spans="25:25" x14ac:dyDescent="0.25">
      <c r="Y107558" s="109"/>
    </row>
    <row r="107559" spans="25:25" x14ac:dyDescent="0.25">
      <c r="Y107559" s="109"/>
    </row>
    <row r="107560" spans="25:25" x14ac:dyDescent="0.25">
      <c r="Y107560" s="109"/>
    </row>
    <row r="107561" spans="25:25" x14ac:dyDescent="0.25">
      <c r="Y107561" s="109"/>
    </row>
    <row r="107562" spans="25:25" x14ac:dyDescent="0.25">
      <c r="Y107562" s="109"/>
    </row>
    <row r="107563" spans="25:25" x14ac:dyDescent="0.25">
      <c r="Y107563" s="109"/>
    </row>
    <row r="107564" spans="25:25" x14ac:dyDescent="0.25">
      <c r="Y107564" s="109"/>
    </row>
    <row r="107565" spans="25:25" x14ac:dyDescent="0.25">
      <c r="Y107565" s="109"/>
    </row>
    <row r="107566" spans="25:25" x14ac:dyDescent="0.25">
      <c r="Y107566" s="109"/>
    </row>
    <row r="107567" spans="25:25" x14ac:dyDescent="0.25">
      <c r="Y107567" s="109"/>
    </row>
    <row r="107568" spans="25:25" x14ac:dyDescent="0.25">
      <c r="Y107568" s="109"/>
    </row>
    <row r="107569" spans="25:25" x14ac:dyDescent="0.25">
      <c r="Y107569" s="109"/>
    </row>
    <row r="107570" spans="25:25" x14ac:dyDescent="0.25">
      <c r="Y107570" s="109"/>
    </row>
    <row r="107571" spans="25:25" x14ac:dyDescent="0.25">
      <c r="Y107571" s="109"/>
    </row>
    <row r="107572" spans="25:25" x14ac:dyDescent="0.25">
      <c r="Y107572" s="109"/>
    </row>
    <row r="107573" spans="25:25" x14ac:dyDescent="0.25">
      <c r="Y107573" s="109"/>
    </row>
    <row r="107574" spans="25:25" x14ac:dyDescent="0.25">
      <c r="Y107574" s="109"/>
    </row>
    <row r="107575" spans="25:25" x14ac:dyDescent="0.25">
      <c r="Y107575" s="109"/>
    </row>
    <row r="107576" spans="25:25" x14ac:dyDescent="0.25">
      <c r="Y107576" s="109"/>
    </row>
    <row r="107577" spans="25:25" x14ac:dyDescent="0.25">
      <c r="Y107577" s="109"/>
    </row>
    <row r="107578" spans="25:25" x14ac:dyDescent="0.25">
      <c r="Y107578" s="109"/>
    </row>
    <row r="107579" spans="25:25" x14ac:dyDescent="0.25">
      <c r="Y107579" s="109"/>
    </row>
    <row r="107580" spans="25:25" x14ac:dyDescent="0.25">
      <c r="Y107580" s="109"/>
    </row>
    <row r="107581" spans="25:25" x14ac:dyDescent="0.25">
      <c r="Y107581" s="109"/>
    </row>
    <row r="107582" spans="25:25" x14ac:dyDescent="0.25">
      <c r="Y107582" s="109"/>
    </row>
    <row r="107583" spans="25:25" x14ac:dyDescent="0.25">
      <c r="Y107583" s="109"/>
    </row>
    <row r="107584" spans="25:25" x14ac:dyDescent="0.25">
      <c r="Y107584" s="109"/>
    </row>
    <row r="107585" spans="25:25" x14ac:dyDescent="0.25">
      <c r="Y107585" s="109"/>
    </row>
    <row r="107586" spans="25:25" x14ac:dyDescent="0.25">
      <c r="Y107586" s="109"/>
    </row>
    <row r="107587" spans="25:25" x14ac:dyDescent="0.25">
      <c r="Y107587" s="109"/>
    </row>
    <row r="107588" spans="25:25" x14ac:dyDescent="0.25">
      <c r="Y107588" s="109"/>
    </row>
    <row r="107589" spans="25:25" x14ac:dyDescent="0.25">
      <c r="Y107589" s="109"/>
    </row>
    <row r="107590" spans="25:25" x14ac:dyDescent="0.25">
      <c r="Y107590" s="109"/>
    </row>
    <row r="107591" spans="25:25" x14ac:dyDescent="0.25">
      <c r="Y107591" s="109"/>
    </row>
    <row r="107592" spans="25:25" x14ac:dyDescent="0.25">
      <c r="Y107592" s="109"/>
    </row>
    <row r="107593" spans="25:25" x14ac:dyDescent="0.25">
      <c r="Y107593" s="109"/>
    </row>
    <row r="107594" spans="25:25" x14ac:dyDescent="0.25">
      <c r="Y107594" s="109"/>
    </row>
    <row r="107595" spans="25:25" x14ac:dyDescent="0.25">
      <c r="Y107595" s="109"/>
    </row>
    <row r="107596" spans="25:25" x14ac:dyDescent="0.25">
      <c r="Y107596" s="109"/>
    </row>
    <row r="107597" spans="25:25" x14ac:dyDescent="0.25">
      <c r="Y107597" s="109"/>
    </row>
    <row r="107598" spans="25:25" x14ac:dyDescent="0.25">
      <c r="Y107598" s="109"/>
    </row>
    <row r="107599" spans="25:25" x14ac:dyDescent="0.25">
      <c r="Y107599" s="109"/>
    </row>
    <row r="107600" spans="25:25" x14ac:dyDescent="0.25">
      <c r="Y107600" s="109"/>
    </row>
    <row r="107601" spans="25:25" x14ac:dyDescent="0.25">
      <c r="Y107601" s="109"/>
    </row>
    <row r="107602" spans="25:25" x14ac:dyDescent="0.25">
      <c r="Y107602" s="109"/>
    </row>
    <row r="107603" spans="25:25" x14ac:dyDescent="0.25">
      <c r="Y107603" s="109"/>
    </row>
    <row r="107604" spans="25:25" x14ac:dyDescent="0.25">
      <c r="Y107604" s="109"/>
    </row>
    <row r="107605" spans="25:25" x14ac:dyDescent="0.25">
      <c r="Y107605" s="109"/>
    </row>
    <row r="107606" spans="25:25" x14ac:dyDescent="0.25">
      <c r="Y107606" s="109"/>
    </row>
    <row r="107607" spans="25:25" x14ac:dyDescent="0.25">
      <c r="Y107607" s="109"/>
    </row>
    <row r="107608" spans="25:25" x14ac:dyDescent="0.25">
      <c r="Y107608" s="109"/>
    </row>
    <row r="107609" spans="25:25" x14ac:dyDescent="0.25">
      <c r="Y107609" s="109"/>
    </row>
    <row r="107610" spans="25:25" x14ac:dyDescent="0.25">
      <c r="Y107610" s="109"/>
    </row>
    <row r="107611" spans="25:25" x14ac:dyDescent="0.25">
      <c r="Y107611" s="109"/>
    </row>
    <row r="107612" spans="25:25" x14ac:dyDescent="0.25">
      <c r="Y107612" s="109"/>
    </row>
    <row r="107613" spans="25:25" x14ac:dyDescent="0.25">
      <c r="Y107613" s="109"/>
    </row>
    <row r="107614" spans="25:25" x14ac:dyDescent="0.25">
      <c r="Y107614" s="109"/>
    </row>
    <row r="107615" spans="25:25" x14ac:dyDescent="0.25">
      <c r="Y107615" s="109"/>
    </row>
    <row r="107616" spans="25:25" x14ac:dyDescent="0.25">
      <c r="Y107616" s="109"/>
    </row>
    <row r="107617" spans="25:25" x14ac:dyDescent="0.25">
      <c r="Y107617" s="109"/>
    </row>
    <row r="107618" spans="25:25" x14ac:dyDescent="0.25">
      <c r="Y107618" s="109"/>
    </row>
    <row r="107619" spans="25:25" x14ac:dyDescent="0.25">
      <c r="Y107619" s="109"/>
    </row>
    <row r="107620" spans="25:25" x14ac:dyDescent="0.25">
      <c r="Y107620" s="109"/>
    </row>
    <row r="107621" spans="25:25" x14ac:dyDescent="0.25">
      <c r="Y107621" s="109"/>
    </row>
    <row r="107622" spans="25:25" x14ac:dyDescent="0.25">
      <c r="Y107622" s="109"/>
    </row>
    <row r="107623" spans="25:25" x14ac:dyDescent="0.25">
      <c r="Y107623" s="109"/>
    </row>
    <row r="107624" spans="25:25" x14ac:dyDescent="0.25">
      <c r="Y107624" s="109"/>
    </row>
    <row r="107625" spans="25:25" x14ac:dyDescent="0.25">
      <c r="Y107625" s="109"/>
    </row>
    <row r="107626" spans="25:25" x14ac:dyDescent="0.25">
      <c r="Y107626" s="109"/>
    </row>
    <row r="107627" spans="25:25" x14ac:dyDescent="0.25">
      <c r="Y107627" s="109"/>
    </row>
    <row r="107628" spans="25:25" x14ac:dyDescent="0.25">
      <c r="Y107628" s="109"/>
    </row>
    <row r="107629" spans="25:25" x14ac:dyDescent="0.25">
      <c r="Y107629" s="109"/>
    </row>
    <row r="107630" spans="25:25" x14ac:dyDescent="0.25">
      <c r="Y107630" s="109"/>
    </row>
    <row r="107631" spans="25:25" x14ac:dyDescent="0.25">
      <c r="Y107631" s="109"/>
    </row>
    <row r="107632" spans="25:25" x14ac:dyDescent="0.25">
      <c r="Y107632" s="109"/>
    </row>
    <row r="107633" spans="25:25" x14ac:dyDescent="0.25">
      <c r="Y107633" s="109"/>
    </row>
    <row r="107634" spans="25:25" x14ac:dyDescent="0.25">
      <c r="Y107634" s="109"/>
    </row>
    <row r="107635" spans="25:25" x14ac:dyDescent="0.25">
      <c r="Y107635" s="109"/>
    </row>
    <row r="107636" spans="25:25" x14ac:dyDescent="0.25">
      <c r="Y107636" s="109"/>
    </row>
    <row r="107637" spans="25:25" x14ac:dyDescent="0.25">
      <c r="Y107637" s="109"/>
    </row>
    <row r="107638" spans="25:25" x14ac:dyDescent="0.25">
      <c r="Y107638" s="109"/>
    </row>
    <row r="107639" spans="25:25" x14ac:dyDescent="0.25">
      <c r="Y107639" s="109"/>
    </row>
    <row r="107640" spans="25:25" x14ac:dyDescent="0.25">
      <c r="Y107640" s="109"/>
    </row>
    <row r="107641" spans="25:25" x14ac:dyDescent="0.25">
      <c r="Y107641" s="109"/>
    </row>
    <row r="107642" spans="25:25" x14ac:dyDescent="0.25">
      <c r="Y107642" s="109"/>
    </row>
    <row r="107643" spans="25:25" x14ac:dyDescent="0.25">
      <c r="Y107643" s="109"/>
    </row>
    <row r="107644" spans="25:25" x14ac:dyDescent="0.25">
      <c r="Y107644" s="109"/>
    </row>
    <row r="107645" spans="25:25" x14ac:dyDescent="0.25">
      <c r="Y107645" s="109"/>
    </row>
    <row r="107646" spans="25:25" x14ac:dyDescent="0.25">
      <c r="Y107646" s="109"/>
    </row>
    <row r="107647" spans="25:25" x14ac:dyDescent="0.25">
      <c r="Y107647" s="109"/>
    </row>
    <row r="107648" spans="25:25" x14ac:dyDescent="0.25">
      <c r="Y107648" s="109"/>
    </row>
    <row r="107649" spans="25:25" x14ac:dyDescent="0.25">
      <c r="Y107649" s="109"/>
    </row>
    <row r="107650" spans="25:25" x14ac:dyDescent="0.25">
      <c r="Y107650" s="109"/>
    </row>
    <row r="107651" spans="25:25" x14ac:dyDescent="0.25">
      <c r="Y107651" s="109"/>
    </row>
    <row r="107652" spans="25:25" x14ac:dyDescent="0.25">
      <c r="Y107652" s="109"/>
    </row>
    <row r="107653" spans="25:25" x14ac:dyDescent="0.25">
      <c r="Y107653" s="109"/>
    </row>
    <row r="107654" spans="25:25" x14ac:dyDescent="0.25">
      <c r="Y107654" s="109"/>
    </row>
    <row r="107655" spans="25:25" x14ac:dyDescent="0.25">
      <c r="Y107655" s="109"/>
    </row>
    <row r="107656" spans="25:25" x14ac:dyDescent="0.25">
      <c r="Y107656" s="109"/>
    </row>
    <row r="107657" spans="25:25" x14ac:dyDescent="0.25">
      <c r="Y107657" s="109"/>
    </row>
    <row r="107658" spans="25:25" x14ac:dyDescent="0.25">
      <c r="Y107658" s="109"/>
    </row>
    <row r="107659" spans="25:25" x14ac:dyDescent="0.25">
      <c r="Y107659" s="109"/>
    </row>
    <row r="107660" spans="25:25" x14ac:dyDescent="0.25">
      <c r="Y107660" s="109"/>
    </row>
    <row r="107661" spans="25:25" x14ac:dyDescent="0.25">
      <c r="Y107661" s="109"/>
    </row>
    <row r="107662" spans="25:25" x14ac:dyDescent="0.25">
      <c r="Y107662" s="109"/>
    </row>
    <row r="107663" spans="25:25" x14ac:dyDescent="0.25">
      <c r="Y107663" s="109"/>
    </row>
    <row r="107664" spans="25:25" x14ac:dyDescent="0.25">
      <c r="Y107664" s="109"/>
    </row>
    <row r="107665" spans="25:25" x14ac:dyDescent="0.25">
      <c r="Y107665" s="109"/>
    </row>
    <row r="107666" spans="25:25" x14ac:dyDescent="0.25">
      <c r="Y107666" s="109"/>
    </row>
    <row r="107667" spans="25:25" x14ac:dyDescent="0.25">
      <c r="Y107667" s="109"/>
    </row>
    <row r="107668" spans="25:25" x14ac:dyDescent="0.25">
      <c r="Y107668" s="109"/>
    </row>
    <row r="107669" spans="25:25" x14ac:dyDescent="0.25">
      <c r="Y107669" s="109"/>
    </row>
    <row r="107670" spans="25:25" x14ac:dyDescent="0.25">
      <c r="Y107670" s="109"/>
    </row>
    <row r="107671" spans="25:25" x14ac:dyDescent="0.25">
      <c r="Y107671" s="109"/>
    </row>
    <row r="107672" spans="25:25" x14ac:dyDescent="0.25">
      <c r="Y107672" s="109"/>
    </row>
    <row r="107673" spans="25:25" x14ac:dyDescent="0.25">
      <c r="Y107673" s="109"/>
    </row>
    <row r="107674" spans="25:25" x14ac:dyDescent="0.25">
      <c r="Y107674" s="109"/>
    </row>
    <row r="107675" spans="25:25" x14ac:dyDescent="0.25">
      <c r="Y107675" s="109"/>
    </row>
    <row r="107676" spans="25:25" x14ac:dyDescent="0.25">
      <c r="Y107676" s="109"/>
    </row>
    <row r="107677" spans="25:25" x14ac:dyDescent="0.25">
      <c r="Y107677" s="109"/>
    </row>
    <row r="107678" spans="25:25" x14ac:dyDescent="0.25">
      <c r="Y107678" s="109"/>
    </row>
    <row r="107679" spans="25:25" x14ac:dyDescent="0.25">
      <c r="Y107679" s="109"/>
    </row>
    <row r="107680" spans="25:25" x14ac:dyDescent="0.25">
      <c r="Y107680" s="109"/>
    </row>
    <row r="107681" spans="25:25" x14ac:dyDescent="0.25">
      <c r="Y107681" s="109"/>
    </row>
    <row r="107682" spans="25:25" x14ac:dyDescent="0.25">
      <c r="Y107682" s="109"/>
    </row>
    <row r="107683" spans="25:25" x14ac:dyDescent="0.25">
      <c r="Y107683" s="109"/>
    </row>
    <row r="107684" spans="25:25" x14ac:dyDescent="0.25">
      <c r="Y107684" s="109"/>
    </row>
    <row r="107685" spans="25:25" x14ac:dyDescent="0.25">
      <c r="Y107685" s="109"/>
    </row>
    <row r="107686" spans="25:25" x14ac:dyDescent="0.25">
      <c r="Y107686" s="109"/>
    </row>
    <row r="107687" spans="25:25" x14ac:dyDescent="0.25">
      <c r="Y107687" s="109"/>
    </row>
    <row r="107688" spans="25:25" x14ac:dyDescent="0.25">
      <c r="Y107688" s="109"/>
    </row>
    <row r="107689" spans="25:25" x14ac:dyDescent="0.25">
      <c r="Y107689" s="109"/>
    </row>
    <row r="107690" spans="25:25" x14ac:dyDescent="0.25">
      <c r="Y107690" s="109"/>
    </row>
    <row r="107691" spans="25:25" x14ac:dyDescent="0.25">
      <c r="Y107691" s="109"/>
    </row>
    <row r="107692" spans="25:25" x14ac:dyDescent="0.25">
      <c r="Y107692" s="109"/>
    </row>
    <row r="107693" spans="25:25" x14ac:dyDescent="0.25">
      <c r="Y107693" s="109"/>
    </row>
    <row r="107694" spans="25:25" x14ac:dyDescent="0.25">
      <c r="Y107694" s="109"/>
    </row>
    <row r="107695" spans="25:25" x14ac:dyDescent="0.25">
      <c r="Y107695" s="109"/>
    </row>
    <row r="107696" spans="25:25" x14ac:dyDescent="0.25">
      <c r="Y107696" s="109"/>
    </row>
    <row r="107697" spans="25:25" x14ac:dyDescent="0.25">
      <c r="Y107697" s="109"/>
    </row>
    <row r="107698" spans="25:25" x14ac:dyDescent="0.25">
      <c r="Y107698" s="109"/>
    </row>
    <row r="107699" spans="25:25" x14ac:dyDescent="0.25">
      <c r="Y107699" s="109"/>
    </row>
    <row r="107700" spans="25:25" x14ac:dyDescent="0.25">
      <c r="Y107700" s="109"/>
    </row>
    <row r="107701" spans="25:25" x14ac:dyDescent="0.25">
      <c r="Y107701" s="109"/>
    </row>
    <row r="107702" spans="25:25" x14ac:dyDescent="0.25">
      <c r="Y107702" s="109"/>
    </row>
    <row r="107703" spans="25:25" x14ac:dyDescent="0.25">
      <c r="Y107703" s="109"/>
    </row>
    <row r="107704" spans="25:25" x14ac:dyDescent="0.25">
      <c r="Y107704" s="109"/>
    </row>
    <row r="107705" spans="25:25" x14ac:dyDescent="0.25">
      <c r="Y107705" s="109"/>
    </row>
    <row r="107706" spans="25:25" x14ac:dyDescent="0.25">
      <c r="Y107706" s="109"/>
    </row>
    <row r="107707" spans="25:25" x14ac:dyDescent="0.25">
      <c r="Y107707" s="109"/>
    </row>
    <row r="107708" spans="25:25" x14ac:dyDescent="0.25">
      <c r="Y107708" s="109"/>
    </row>
    <row r="107709" spans="25:25" x14ac:dyDescent="0.25">
      <c r="Y107709" s="109"/>
    </row>
    <row r="107710" spans="25:25" x14ac:dyDescent="0.25">
      <c r="Y107710" s="109"/>
    </row>
    <row r="107711" spans="25:25" x14ac:dyDescent="0.25">
      <c r="Y107711" s="109"/>
    </row>
    <row r="107712" spans="25:25" x14ac:dyDescent="0.25">
      <c r="Y107712" s="109"/>
    </row>
    <row r="107713" spans="25:25" x14ac:dyDescent="0.25">
      <c r="Y107713" s="109"/>
    </row>
    <row r="107714" spans="25:25" x14ac:dyDescent="0.25">
      <c r="Y107714" s="109"/>
    </row>
    <row r="107715" spans="25:25" x14ac:dyDescent="0.25">
      <c r="Y107715" s="109"/>
    </row>
    <row r="107716" spans="25:25" x14ac:dyDescent="0.25">
      <c r="Y107716" s="109"/>
    </row>
    <row r="107717" spans="25:25" x14ac:dyDescent="0.25">
      <c r="Y107717" s="109"/>
    </row>
    <row r="107718" spans="25:25" x14ac:dyDescent="0.25">
      <c r="Y107718" s="109"/>
    </row>
    <row r="107719" spans="25:25" x14ac:dyDescent="0.25">
      <c r="Y107719" s="109"/>
    </row>
    <row r="107720" spans="25:25" x14ac:dyDescent="0.25">
      <c r="Y107720" s="109"/>
    </row>
    <row r="107721" spans="25:25" x14ac:dyDescent="0.25">
      <c r="Y107721" s="109"/>
    </row>
    <row r="107722" spans="25:25" x14ac:dyDescent="0.25">
      <c r="Y107722" s="109"/>
    </row>
    <row r="107723" spans="25:25" x14ac:dyDescent="0.25">
      <c r="Y107723" s="109"/>
    </row>
    <row r="107724" spans="25:25" x14ac:dyDescent="0.25">
      <c r="Y107724" s="109"/>
    </row>
    <row r="107725" spans="25:25" x14ac:dyDescent="0.25">
      <c r="Y107725" s="109"/>
    </row>
    <row r="107726" spans="25:25" x14ac:dyDescent="0.25">
      <c r="Y107726" s="109"/>
    </row>
    <row r="107727" spans="25:25" x14ac:dyDescent="0.25">
      <c r="Y107727" s="109"/>
    </row>
    <row r="107728" spans="25:25" x14ac:dyDescent="0.25">
      <c r="Y107728" s="109"/>
    </row>
    <row r="107729" spans="25:25" x14ac:dyDescent="0.25">
      <c r="Y107729" s="109"/>
    </row>
    <row r="107730" spans="25:25" x14ac:dyDescent="0.25">
      <c r="Y107730" s="109"/>
    </row>
    <row r="107731" spans="25:25" x14ac:dyDescent="0.25">
      <c r="Y107731" s="109"/>
    </row>
    <row r="107732" spans="25:25" x14ac:dyDescent="0.25">
      <c r="Y107732" s="109"/>
    </row>
    <row r="107733" spans="25:25" x14ac:dyDescent="0.25">
      <c r="Y107733" s="109"/>
    </row>
    <row r="107734" spans="25:25" x14ac:dyDescent="0.25">
      <c r="Y107734" s="109"/>
    </row>
    <row r="107735" spans="25:25" x14ac:dyDescent="0.25">
      <c r="Y107735" s="109"/>
    </row>
    <row r="107736" spans="25:25" x14ac:dyDescent="0.25">
      <c r="Y107736" s="109"/>
    </row>
    <row r="107737" spans="25:25" x14ac:dyDescent="0.25">
      <c r="Y107737" s="109"/>
    </row>
    <row r="107738" spans="25:25" x14ac:dyDescent="0.25">
      <c r="Y107738" s="109"/>
    </row>
    <row r="107739" spans="25:25" x14ac:dyDescent="0.25">
      <c r="Y107739" s="109"/>
    </row>
    <row r="107740" spans="25:25" x14ac:dyDescent="0.25">
      <c r="Y107740" s="109"/>
    </row>
    <row r="107741" spans="25:25" x14ac:dyDescent="0.25">
      <c r="Y107741" s="109"/>
    </row>
    <row r="107742" spans="25:25" x14ac:dyDescent="0.25">
      <c r="Y107742" s="109"/>
    </row>
    <row r="107743" spans="25:25" x14ac:dyDescent="0.25">
      <c r="Y107743" s="109"/>
    </row>
    <row r="107744" spans="25:25" x14ac:dyDescent="0.25">
      <c r="Y107744" s="109"/>
    </row>
    <row r="107745" spans="25:25" x14ac:dyDescent="0.25">
      <c r="Y107745" s="109"/>
    </row>
    <row r="107746" spans="25:25" x14ac:dyDescent="0.25">
      <c r="Y107746" s="109"/>
    </row>
    <row r="107747" spans="25:25" x14ac:dyDescent="0.25">
      <c r="Y107747" s="109"/>
    </row>
    <row r="107748" spans="25:25" x14ac:dyDescent="0.25">
      <c r="Y107748" s="109"/>
    </row>
    <row r="107749" spans="25:25" x14ac:dyDescent="0.25">
      <c r="Y107749" s="109"/>
    </row>
    <row r="107750" spans="25:25" x14ac:dyDescent="0.25">
      <c r="Y107750" s="109"/>
    </row>
    <row r="107751" spans="25:25" x14ac:dyDescent="0.25">
      <c r="Y107751" s="109"/>
    </row>
    <row r="107752" spans="25:25" x14ac:dyDescent="0.25">
      <c r="Y107752" s="109"/>
    </row>
    <row r="107753" spans="25:25" x14ac:dyDescent="0.25">
      <c r="Y107753" s="109"/>
    </row>
    <row r="107754" spans="25:25" x14ac:dyDescent="0.25">
      <c r="Y107754" s="109"/>
    </row>
    <row r="107755" spans="25:25" x14ac:dyDescent="0.25">
      <c r="Y107755" s="109"/>
    </row>
    <row r="107756" spans="25:25" x14ac:dyDescent="0.25">
      <c r="Y107756" s="109"/>
    </row>
    <row r="107757" spans="25:25" x14ac:dyDescent="0.25">
      <c r="Y107757" s="109"/>
    </row>
    <row r="107758" spans="25:25" x14ac:dyDescent="0.25">
      <c r="Y107758" s="109"/>
    </row>
    <row r="107759" spans="25:25" x14ac:dyDescent="0.25">
      <c r="Y107759" s="109"/>
    </row>
    <row r="107760" spans="25:25" x14ac:dyDescent="0.25">
      <c r="Y107760" s="109"/>
    </row>
    <row r="107761" spans="25:25" x14ac:dyDescent="0.25">
      <c r="Y107761" s="109"/>
    </row>
    <row r="107762" spans="25:25" x14ac:dyDescent="0.25">
      <c r="Y107762" s="109"/>
    </row>
    <row r="107763" spans="25:25" x14ac:dyDescent="0.25">
      <c r="Y107763" s="109"/>
    </row>
    <row r="107764" spans="25:25" x14ac:dyDescent="0.25">
      <c r="Y107764" s="109"/>
    </row>
    <row r="107765" spans="25:25" x14ac:dyDescent="0.25">
      <c r="Y107765" s="109"/>
    </row>
    <row r="107766" spans="25:25" x14ac:dyDescent="0.25">
      <c r="Y107766" s="109"/>
    </row>
    <row r="107767" spans="25:25" x14ac:dyDescent="0.25">
      <c r="Y107767" s="109"/>
    </row>
    <row r="107768" spans="25:25" x14ac:dyDescent="0.25">
      <c r="Y107768" s="109"/>
    </row>
    <row r="107769" spans="25:25" x14ac:dyDescent="0.25">
      <c r="Y107769" s="109"/>
    </row>
    <row r="107770" spans="25:25" x14ac:dyDescent="0.25">
      <c r="Y107770" s="109"/>
    </row>
    <row r="107771" spans="25:25" x14ac:dyDescent="0.25">
      <c r="Y107771" s="109"/>
    </row>
    <row r="107772" spans="25:25" x14ac:dyDescent="0.25">
      <c r="Y107772" s="109"/>
    </row>
    <row r="107773" spans="25:25" x14ac:dyDescent="0.25">
      <c r="Y107773" s="109"/>
    </row>
    <row r="107774" spans="25:25" x14ac:dyDescent="0.25">
      <c r="Y107774" s="109"/>
    </row>
    <row r="107775" spans="25:25" x14ac:dyDescent="0.25">
      <c r="Y107775" s="109"/>
    </row>
    <row r="107776" spans="25:25" x14ac:dyDescent="0.25">
      <c r="Y107776" s="109"/>
    </row>
    <row r="107777" spans="25:25" x14ac:dyDescent="0.25">
      <c r="Y107777" s="109"/>
    </row>
    <row r="107778" spans="25:25" x14ac:dyDescent="0.25">
      <c r="Y107778" s="109"/>
    </row>
    <row r="107779" spans="25:25" x14ac:dyDescent="0.25">
      <c r="Y107779" s="109"/>
    </row>
    <row r="107780" spans="25:25" x14ac:dyDescent="0.25">
      <c r="Y107780" s="109"/>
    </row>
    <row r="107781" spans="25:25" x14ac:dyDescent="0.25">
      <c r="Y107781" s="109"/>
    </row>
    <row r="107782" spans="25:25" x14ac:dyDescent="0.25">
      <c r="Y107782" s="109"/>
    </row>
    <row r="107783" spans="25:25" x14ac:dyDescent="0.25">
      <c r="Y107783" s="109"/>
    </row>
    <row r="107784" spans="25:25" x14ac:dyDescent="0.25">
      <c r="Y107784" s="109"/>
    </row>
    <row r="107785" spans="25:25" x14ac:dyDescent="0.25">
      <c r="Y107785" s="109"/>
    </row>
    <row r="107786" spans="25:25" x14ac:dyDescent="0.25">
      <c r="Y107786" s="109"/>
    </row>
    <row r="107787" spans="25:25" x14ac:dyDescent="0.25">
      <c r="Y107787" s="109"/>
    </row>
    <row r="107788" spans="25:25" x14ac:dyDescent="0.25">
      <c r="Y107788" s="109"/>
    </row>
    <row r="107789" spans="25:25" x14ac:dyDescent="0.25">
      <c r="Y107789" s="109"/>
    </row>
    <row r="107790" spans="25:25" x14ac:dyDescent="0.25">
      <c r="Y107790" s="109"/>
    </row>
    <row r="107791" spans="25:25" x14ac:dyDescent="0.25">
      <c r="Y107791" s="109"/>
    </row>
    <row r="107792" spans="25:25" x14ac:dyDescent="0.25">
      <c r="Y107792" s="109"/>
    </row>
    <row r="107793" spans="25:25" x14ac:dyDescent="0.25">
      <c r="Y107793" s="109"/>
    </row>
    <row r="107794" spans="25:25" x14ac:dyDescent="0.25">
      <c r="Y107794" s="109"/>
    </row>
    <row r="107795" spans="25:25" x14ac:dyDescent="0.25">
      <c r="Y107795" s="109"/>
    </row>
    <row r="107796" spans="25:25" x14ac:dyDescent="0.25">
      <c r="Y107796" s="109"/>
    </row>
    <row r="107797" spans="25:25" x14ac:dyDescent="0.25">
      <c r="Y107797" s="109"/>
    </row>
    <row r="107798" spans="25:25" x14ac:dyDescent="0.25">
      <c r="Y107798" s="109"/>
    </row>
    <row r="107799" spans="25:25" x14ac:dyDescent="0.25">
      <c r="Y107799" s="109"/>
    </row>
    <row r="107800" spans="25:25" x14ac:dyDescent="0.25">
      <c r="Y107800" s="109"/>
    </row>
    <row r="107801" spans="25:25" x14ac:dyDescent="0.25">
      <c r="Y107801" s="109"/>
    </row>
    <row r="107802" spans="25:25" x14ac:dyDescent="0.25">
      <c r="Y107802" s="109"/>
    </row>
    <row r="107803" spans="25:25" x14ac:dyDescent="0.25">
      <c r="Y107803" s="109"/>
    </row>
    <row r="107804" spans="25:25" x14ac:dyDescent="0.25">
      <c r="Y107804" s="109"/>
    </row>
    <row r="107805" spans="25:25" x14ac:dyDescent="0.25">
      <c r="Y107805" s="109"/>
    </row>
    <row r="107806" spans="25:25" x14ac:dyDescent="0.25">
      <c r="Y107806" s="109"/>
    </row>
    <row r="107807" spans="25:25" x14ac:dyDescent="0.25">
      <c r="Y107807" s="109"/>
    </row>
    <row r="107808" spans="25:25" x14ac:dyDescent="0.25">
      <c r="Y107808" s="109"/>
    </row>
    <row r="107809" spans="25:25" x14ac:dyDescent="0.25">
      <c r="Y107809" s="109"/>
    </row>
    <row r="107810" spans="25:25" x14ac:dyDescent="0.25">
      <c r="Y107810" s="109"/>
    </row>
    <row r="107811" spans="25:25" x14ac:dyDescent="0.25">
      <c r="Y107811" s="109"/>
    </row>
    <row r="107812" spans="25:25" x14ac:dyDescent="0.25">
      <c r="Y107812" s="109"/>
    </row>
    <row r="107813" spans="25:25" x14ac:dyDescent="0.25">
      <c r="Y107813" s="109"/>
    </row>
    <row r="107814" spans="25:25" x14ac:dyDescent="0.25">
      <c r="Y107814" s="109"/>
    </row>
    <row r="107815" spans="25:25" x14ac:dyDescent="0.25">
      <c r="Y107815" s="109"/>
    </row>
    <row r="107816" spans="25:25" x14ac:dyDescent="0.25">
      <c r="Y107816" s="109"/>
    </row>
    <row r="107817" spans="25:25" x14ac:dyDescent="0.25">
      <c r="Y107817" s="109"/>
    </row>
    <row r="107818" spans="25:25" x14ac:dyDescent="0.25">
      <c r="Y107818" s="109"/>
    </row>
    <row r="107819" spans="25:25" x14ac:dyDescent="0.25">
      <c r="Y107819" s="109"/>
    </row>
    <row r="107820" spans="25:25" x14ac:dyDescent="0.25">
      <c r="Y107820" s="109"/>
    </row>
    <row r="107821" spans="25:25" x14ac:dyDescent="0.25">
      <c r="Y107821" s="109"/>
    </row>
    <row r="107822" spans="25:25" x14ac:dyDescent="0.25">
      <c r="Y107822" s="109"/>
    </row>
    <row r="107823" spans="25:25" x14ac:dyDescent="0.25">
      <c r="Y107823" s="109"/>
    </row>
    <row r="107824" spans="25:25" x14ac:dyDescent="0.25">
      <c r="Y107824" s="109"/>
    </row>
    <row r="107825" spans="25:25" x14ac:dyDescent="0.25">
      <c r="Y107825" s="109"/>
    </row>
    <row r="107826" spans="25:25" x14ac:dyDescent="0.25">
      <c r="Y107826" s="109"/>
    </row>
    <row r="107827" spans="25:25" x14ac:dyDescent="0.25">
      <c r="Y107827" s="109"/>
    </row>
    <row r="107828" spans="25:25" x14ac:dyDescent="0.25">
      <c r="Y107828" s="109"/>
    </row>
    <row r="107829" spans="25:25" x14ac:dyDescent="0.25">
      <c r="Y107829" s="109"/>
    </row>
    <row r="107830" spans="25:25" x14ac:dyDescent="0.25">
      <c r="Y107830" s="109"/>
    </row>
    <row r="107831" spans="25:25" x14ac:dyDescent="0.25">
      <c r="Y107831" s="109"/>
    </row>
    <row r="107832" spans="25:25" x14ac:dyDescent="0.25">
      <c r="Y107832" s="109"/>
    </row>
    <row r="107833" spans="25:25" x14ac:dyDescent="0.25">
      <c r="Y107833" s="109"/>
    </row>
    <row r="107834" spans="25:25" x14ac:dyDescent="0.25">
      <c r="Y107834" s="109"/>
    </row>
    <row r="107835" spans="25:25" x14ac:dyDescent="0.25">
      <c r="Y107835" s="109"/>
    </row>
    <row r="107836" spans="25:25" x14ac:dyDescent="0.25">
      <c r="Y107836" s="109"/>
    </row>
    <row r="107837" spans="25:25" x14ac:dyDescent="0.25">
      <c r="Y107837" s="109"/>
    </row>
    <row r="107838" spans="25:25" x14ac:dyDescent="0.25">
      <c r="Y107838" s="109"/>
    </row>
    <row r="107839" spans="25:25" x14ac:dyDescent="0.25">
      <c r="Y107839" s="109"/>
    </row>
    <row r="107840" spans="25:25" x14ac:dyDescent="0.25">
      <c r="Y107840" s="109"/>
    </row>
    <row r="107841" spans="25:25" x14ac:dyDescent="0.25">
      <c r="Y107841" s="109"/>
    </row>
    <row r="107842" spans="25:25" x14ac:dyDescent="0.25">
      <c r="Y107842" s="109"/>
    </row>
    <row r="107843" spans="25:25" x14ac:dyDescent="0.25">
      <c r="Y107843" s="109"/>
    </row>
    <row r="107844" spans="25:25" x14ac:dyDescent="0.25">
      <c r="Y107844" s="109"/>
    </row>
    <row r="107845" spans="25:25" x14ac:dyDescent="0.25">
      <c r="Y107845" s="109"/>
    </row>
    <row r="107846" spans="25:25" x14ac:dyDescent="0.25">
      <c r="Y107846" s="109"/>
    </row>
    <row r="107847" spans="25:25" x14ac:dyDescent="0.25">
      <c r="Y107847" s="109"/>
    </row>
    <row r="107848" spans="25:25" x14ac:dyDescent="0.25">
      <c r="Y107848" s="109"/>
    </row>
    <row r="107849" spans="25:25" x14ac:dyDescent="0.25">
      <c r="Y107849" s="109"/>
    </row>
    <row r="107850" spans="25:25" x14ac:dyDescent="0.25">
      <c r="Y107850" s="109"/>
    </row>
    <row r="107851" spans="25:25" x14ac:dyDescent="0.25">
      <c r="Y107851" s="109"/>
    </row>
    <row r="107852" spans="25:25" x14ac:dyDescent="0.25">
      <c r="Y107852" s="109"/>
    </row>
    <row r="107853" spans="25:25" x14ac:dyDescent="0.25">
      <c r="Y107853" s="109"/>
    </row>
    <row r="107854" spans="25:25" x14ac:dyDescent="0.25">
      <c r="Y107854" s="109"/>
    </row>
    <row r="107855" spans="25:25" x14ac:dyDescent="0.25">
      <c r="Y107855" s="109"/>
    </row>
    <row r="107856" spans="25:25" x14ac:dyDescent="0.25">
      <c r="Y107856" s="109"/>
    </row>
    <row r="107857" spans="25:25" x14ac:dyDescent="0.25">
      <c r="Y107857" s="109"/>
    </row>
    <row r="107858" spans="25:25" x14ac:dyDescent="0.25">
      <c r="Y107858" s="109"/>
    </row>
    <row r="107859" spans="25:25" x14ac:dyDescent="0.25">
      <c r="Y107859" s="109"/>
    </row>
    <row r="107860" spans="25:25" x14ac:dyDescent="0.25">
      <c r="Y107860" s="109"/>
    </row>
    <row r="107861" spans="25:25" x14ac:dyDescent="0.25">
      <c r="Y107861" s="109"/>
    </row>
    <row r="107862" spans="25:25" x14ac:dyDescent="0.25">
      <c r="Y107862" s="109"/>
    </row>
    <row r="107863" spans="25:25" x14ac:dyDescent="0.25">
      <c r="Y107863" s="109"/>
    </row>
    <row r="107864" spans="25:25" x14ac:dyDescent="0.25">
      <c r="Y107864" s="109"/>
    </row>
    <row r="107865" spans="25:25" x14ac:dyDescent="0.25">
      <c r="Y107865" s="109"/>
    </row>
    <row r="107866" spans="25:25" x14ac:dyDescent="0.25">
      <c r="Y107866" s="109"/>
    </row>
    <row r="107867" spans="25:25" x14ac:dyDescent="0.25">
      <c r="Y107867" s="109"/>
    </row>
    <row r="107868" spans="25:25" x14ac:dyDescent="0.25">
      <c r="Y107868" s="109"/>
    </row>
    <row r="107869" spans="25:25" x14ac:dyDescent="0.25">
      <c r="Y107869" s="109"/>
    </row>
    <row r="107870" spans="25:25" x14ac:dyDescent="0.25">
      <c r="Y107870" s="109"/>
    </row>
    <row r="107871" spans="25:25" x14ac:dyDescent="0.25">
      <c r="Y107871" s="109"/>
    </row>
    <row r="107872" spans="25:25" x14ac:dyDescent="0.25">
      <c r="Y107872" s="109"/>
    </row>
    <row r="107873" spans="25:25" x14ac:dyDescent="0.25">
      <c r="Y107873" s="109"/>
    </row>
    <row r="107874" spans="25:25" x14ac:dyDescent="0.25">
      <c r="Y107874" s="109"/>
    </row>
    <row r="107875" spans="25:25" x14ac:dyDescent="0.25">
      <c r="Y107875" s="109"/>
    </row>
    <row r="107876" spans="25:25" x14ac:dyDescent="0.25">
      <c r="Y107876" s="109"/>
    </row>
    <row r="107877" spans="25:25" x14ac:dyDescent="0.25">
      <c r="Y107877" s="109"/>
    </row>
    <row r="107878" spans="25:25" x14ac:dyDescent="0.25">
      <c r="Y107878" s="109"/>
    </row>
    <row r="107879" spans="25:25" x14ac:dyDescent="0.25">
      <c r="Y107879" s="109"/>
    </row>
    <row r="107880" spans="25:25" x14ac:dyDescent="0.25">
      <c r="Y107880" s="109"/>
    </row>
    <row r="107881" spans="25:25" x14ac:dyDescent="0.25">
      <c r="Y107881" s="109"/>
    </row>
    <row r="107882" spans="25:25" x14ac:dyDescent="0.25">
      <c r="Y107882" s="109"/>
    </row>
    <row r="107883" spans="25:25" x14ac:dyDescent="0.25">
      <c r="Y107883" s="109"/>
    </row>
    <row r="107884" spans="25:25" x14ac:dyDescent="0.25">
      <c r="Y107884" s="109"/>
    </row>
    <row r="107885" spans="25:25" x14ac:dyDescent="0.25">
      <c r="Y107885" s="109"/>
    </row>
    <row r="107886" spans="25:25" x14ac:dyDescent="0.25">
      <c r="Y107886" s="109"/>
    </row>
    <row r="107887" spans="25:25" x14ac:dyDescent="0.25">
      <c r="Y107887" s="109"/>
    </row>
    <row r="107888" spans="25:25" x14ac:dyDescent="0.25">
      <c r="Y107888" s="109"/>
    </row>
    <row r="107889" spans="25:25" x14ac:dyDescent="0.25">
      <c r="Y107889" s="109"/>
    </row>
    <row r="107890" spans="25:25" x14ac:dyDescent="0.25">
      <c r="Y107890" s="109"/>
    </row>
    <row r="107891" spans="25:25" x14ac:dyDescent="0.25">
      <c r="Y107891" s="109"/>
    </row>
    <row r="107892" spans="25:25" x14ac:dyDescent="0.25">
      <c r="Y107892" s="109"/>
    </row>
    <row r="107893" spans="25:25" x14ac:dyDescent="0.25">
      <c r="Y107893" s="109"/>
    </row>
    <row r="107894" spans="25:25" x14ac:dyDescent="0.25">
      <c r="Y107894" s="109"/>
    </row>
    <row r="107895" spans="25:25" x14ac:dyDescent="0.25">
      <c r="Y107895" s="109"/>
    </row>
    <row r="107896" spans="25:25" x14ac:dyDescent="0.25">
      <c r="Y107896" s="109"/>
    </row>
    <row r="107897" spans="25:25" x14ac:dyDescent="0.25">
      <c r="Y107897" s="109"/>
    </row>
    <row r="107898" spans="25:25" x14ac:dyDescent="0.25">
      <c r="Y107898" s="109"/>
    </row>
    <row r="107899" spans="25:25" x14ac:dyDescent="0.25">
      <c r="Y107899" s="109"/>
    </row>
    <row r="107900" spans="25:25" x14ac:dyDescent="0.25">
      <c r="Y107900" s="109"/>
    </row>
    <row r="107901" spans="25:25" x14ac:dyDescent="0.25">
      <c r="Y107901" s="109"/>
    </row>
    <row r="107902" spans="25:25" x14ac:dyDescent="0.25">
      <c r="Y107902" s="109"/>
    </row>
    <row r="107903" spans="25:25" x14ac:dyDescent="0.25">
      <c r="Y107903" s="109"/>
    </row>
    <row r="107904" spans="25:25" x14ac:dyDescent="0.25">
      <c r="Y107904" s="109"/>
    </row>
    <row r="107905" spans="25:25" x14ac:dyDescent="0.25">
      <c r="Y107905" s="109"/>
    </row>
    <row r="107906" spans="25:25" x14ac:dyDescent="0.25">
      <c r="Y107906" s="109"/>
    </row>
    <row r="107907" spans="25:25" x14ac:dyDescent="0.25">
      <c r="Y107907" s="109"/>
    </row>
    <row r="107908" spans="25:25" x14ac:dyDescent="0.25">
      <c r="Y107908" s="109"/>
    </row>
    <row r="107909" spans="25:25" x14ac:dyDescent="0.25">
      <c r="Y107909" s="109"/>
    </row>
    <row r="107910" spans="25:25" x14ac:dyDescent="0.25">
      <c r="Y107910" s="109"/>
    </row>
    <row r="107911" spans="25:25" x14ac:dyDescent="0.25">
      <c r="Y107911" s="109"/>
    </row>
    <row r="107912" spans="25:25" x14ac:dyDescent="0.25">
      <c r="Y107912" s="109"/>
    </row>
    <row r="107913" spans="25:25" x14ac:dyDescent="0.25">
      <c r="Y107913" s="109"/>
    </row>
    <row r="107914" spans="25:25" x14ac:dyDescent="0.25">
      <c r="Y107914" s="109"/>
    </row>
    <row r="107915" spans="25:25" x14ac:dyDescent="0.25">
      <c r="Y107915" s="109"/>
    </row>
    <row r="107916" spans="25:25" x14ac:dyDescent="0.25">
      <c r="Y107916" s="109"/>
    </row>
    <row r="107917" spans="25:25" x14ac:dyDescent="0.25">
      <c r="Y107917" s="109"/>
    </row>
    <row r="107918" spans="25:25" x14ac:dyDescent="0.25">
      <c r="Y107918" s="109"/>
    </row>
    <row r="107919" spans="25:25" x14ac:dyDescent="0.25">
      <c r="Y107919" s="109"/>
    </row>
    <row r="107920" spans="25:25" x14ac:dyDescent="0.25">
      <c r="Y107920" s="109"/>
    </row>
    <row r="107921" spans="25:25" x14ac:dyDescent="0.25">
      <c r="Y107921" s="109"/>
    </row>
    <row r="107922" spans="25:25" x14ac:dyDescent="0.25">
      <c r="Y107922" s="109"/>
    </row>
    <row r="107923" spans="25:25" x14ac:dyDescent="0.25">
      <c r="Y107923" s="109"/>
    </row>
    <row r="107924" spans="25:25" x14ac:dyDescent="0.25">
      <c r="Y107924" s="109"/>
    </row>
    <row r="107925" spans="25:25" x14ac:dyDescent="0.25">
      <c r="Y107925" s="109"/>
    </row>
    <row r="107926" spans="25:25" x14ac:dyDescent="0.25">
      <c r="Y107926" s="109"/>
    </row>
    <row r="107927" spans="25:25" x14ac:dyDescent="0.25">
      <c r="Y107927" s="109"/>
    </row>
    <row r="107928" spans="25:25" x14ac:dyDescent="0.25">
      <c r="Y107928" s="109"/>
    </row>
    <row r="107929" spans="25:25" x14ac:dyDescent="0.25">
      <c r="Y107929" s="109"/>
    </row>
    <row r="107930" spans="25:25" x14ac:dyDescent="0.25">
      <c r="Y107930" s="109"/>
    </row>
    <row r="107931" spans="25:25" x14ac:dyDescent="0.25">
      <c r="Y107931" s="109"/>
    </row>
    <row r="107932" spans="25:25" x14ac:dyDescent="0.25">
      <c r="Y107932" s="109"/>
    </row>
    <row r="107933" spans="25:25" x14ac:dyDescent="0.25">
      <c r="Y107933" s="109"/>
    </row>
    <row r="107934" spans="25:25" x14ac:dyDescent="0.25">
      <c r="Y107934" s="109"/>
    </row>
    <row r="107935" spans="25:25" x14ac:dyDescent="0.25">
      <c r="Y107935" s="109"/>
    </row>
    <row r="107936" spans="25:25" x14ac:dyDescent="0.25">
      <c r="Y107936" s="109"/>
    </row>
    <row r="107937" spans="25:25" x14ac:dyDescent="0.25">
      <c r="Y107937" s="109"/>
    </row>
    <row r="107938" spans="25:25" x14ac:dyDescent="0.25">
      <c r="Y107938" s="109"/>
    </row>
    <row r="107939" spans="25:25" x14ac:dyDescent="0.25">
      <c r="Y107939" s="109"/>
    </row>
    <row r="107940" spans="25:25" x14ac:dyDescent="0.25">
      <c r="Y107940" s="109"/>
    </row>
    <row r="107941" spans="25:25" x14ac:dyDescent="0.25">
      <c r="Y107941" s="109"/>
    </row>
    <row r="107942" spans="25:25" x14ac:dyDescent="0.25">
      <c r="Y107942" s="109"/>
    </row>
    <row r="107943" spans="25:25" x14ac:dyDescent="0.25">
      <c r="Y107943" s="109"/>
    </row>
    <row r="107944" spans="25:25" x14ac:dyDescent="0.25">
      <c r="Y107944" s="109"/>
    </row>
    <row r="107945" spans="25:25" x14ac:dyDescent="0.25">
      <c r="Y107945" s="109"/>
    </row>
    <row r="107946" spans="25:25" x14ac:dyDescent="0.25">
      <c r="Y107946" s="109"/>
    </row>
    <row r="107947" spans="25:25" x14ac:dyDescent="0.25">
      <c r="Y107947" s="109"/>
    </row>
    <row r="107948" spans="25:25" x14ac:dyDescent="0.25">
      <c r="Y107948" s="109"/>
    </row>
    <row r="107949" spans="25:25" x14ac:dyDescent="0.25">
      <c r="Y107949" s="109"/>
    </row>
    <row r="107950" spans="25:25" x14ac:dyDescent="0.25">
      <c r="Y107950" s="109"/>
    </row>
    <row r="107951" spans="25:25" x14ac:dyDescent="0.25">
      <c r="Y107951" s="109"/>
    </row>
    <row r="107952" spans="25:25" x14ac:dyDescent="0.25">
      <c r="Y107952" s="109"/>
    </row>
    <row r="107953" spans="25:25" x14ac:dyDescent="0.25">
      <c r="Y107953" s="109"/>
    </row>
    <row r="107954" spans="25:25" x14ac:dyDescent="0.25">
      <c r="Y107954" s="109"/>
    </row>
    <row r="107955" spans="25:25" x14ac:dyDescent="0.25">
      <c r="Y107955" s="109"/>
    </row>
    <row r="107956" spans="25:25" x14ac:dyDescent="0.25">
      <c r="Y107956" s="109"/>
    </row>
    <row r="107957" spans="25:25" x14ac:dyDescent="0.25">
      <c r="Y107957" s="109"/>
    </row>
    <row r="107958" spans="25:25" x14ac:dyDescent="0.25">
      <c r="Y107958" s="109"/>
    </row>
    <row r="107959" spans="25:25" x14ac:dyDescent="0.25">
      <c r="Y107959" s="109"/>
    </row>
    <row r="107960" spans="25:25" x14ac:dyDescent="0.25">
      <c r="Y107960" s="109"/>
    </row>
    <row r="107961" spans="25:25" x14ac:dyDescent="0.25">
      <c r="Y107961" s="109"/>
    </row>
    <row r="107962" spans="25:25" x14ac:dyDescent="0.25">
      <c r="Y107962" s="109"/>
    </row>
    <row r="107963" spans="25:25" x14ac:dyDescent="0.25">
      <c r="Y107963" s="109"/>
    </row>
    <row r="107964" spans="25:25" x14ac:dyDescent="0.25">
      <c r="Y107964" s="109"/>
    </row>
    <row r="107965" spans="25:25" x14ac:dyDescent="0.25">
      <c r="Y107965" s="109"/>
    </row>
    <row r="107966" spans="25:25" x14ac:dyDescent="0.25">
      <c r="Y107966" s="109"/>
    </row>
    <row r="107967" spans="25:25" x14ac:dyDescent="0.25">
      <c r="Y107967" s="109"/>
    </row>
    <row r="107968" spans="25:25" x14ac:dyDescent="0.25">
      <c r="Y107968" s="109"/>
    </row>
    <row r="107969" spans="25:25" x14ac:dyDescent="0.25">
      <c r="Y107969" s="109"/>
    </row>
    <row r="107970" spans="25:25" x14ac:dyDescent="0.25">
      <c r="Y107970" s="109"/>
    </row>
    <row r="107971" spans="25:25" x14ac:dyDescent="0.25">
      <c r="Y107971" s="109"/>
    </row>
    <row r="107972" spans="25:25" x14ac:dyDescent="0.25">
      <c r="Y107972" s="109"/>
    </row>
    <row r="107973" spans="25:25" x14ac:dyDescent="0.25">
      <c r="Y107973" s="109"/>
    </row>
    <row r="107974" spans="25:25" x14ac:dyDescent="0.25">
      <c r="Y107974" s="109"/>
    </row>
    <row r="107975" spans="25:25" x14ac:dyDescent="0.25">
      <c r="Y107975" s="109"/>
    </row>
    <row r="107976" spans="25:25" x14ac:dyDescent="0.25">
      <c r="Y107976" s="109"/>
    </row>
    <row r="107977" spans="25:25" x14ac:dyDescent="0.25">
      <c r="Y107977" s="109"/>
    </row>
    <row r="107978" spans="25:25" x14ac:dyDescent="0.25">
      <c r="Y107978" s="109"/>
    </row>
    <row r="107979" spans="25:25" x14ac:dyDescent="0.25">
      <c r="Y107979" s="109"/>
    </row>
    <row r="107980" spans="25:25" x14ac:dyDescent="0.25">
      <c r="Y107980" s="109"/>
    </row>
    <row r="107981" spans="25:25" x14ac:dyDescent="0.25">
      <c r="Y107981" s="109"/>
    </row>
    <row r="107982" spans="25:25" x14ac:dyDescent="0.25">
      <c r="Y107982" s="109"/>
    </row>
    <row r="107983" spans="25:25" x14ac:dyDescent="0.25">
      <c r="Y107983" s="109"/>
    </row>
    <row r="107984" spans="25:25" x14ac:dyDescent="0.25">
      <c r="Y107984" s="109"/>
    </row>
    <row r="107985" spans="25:25" x14ac:dyDescent="0.25">
      <c r="Y107985" s="109"/>
    </row>
    <row r="107986" spans="25:25" x14ac:dyDescent="0.25">
      <c r="Y107986" s="109"/>
    </row>
    <row r="107987" spans="25:25" x14ac:dyDescent="0.25">
      <c r="Y107987" s="109"/>
    </row>
    <row r="107988" spans="25:25" x14ac:dyDescent="0.25">
      <c r="Y107988" s="109"/>
    </row>
    <row r="107989" spans="25:25" x14ac:dyDescent="0.25">
      <c r="Y107989" s="109"/>
    </row>
    <row r="107990" spans="25:25" x14ac:dyDescent="0.25">
      <c r="Y107990" s="109"/>
    </row>
    <row r="107991" spans="25:25" x14ac:dyDescent="0.25">
      <c r="Y107991" s="109"/>
    </row>
    <row r="107992" spans="25:25" x14ac:dyDescent="0.25">
      <c r="Y107992" s="109"/>
    </row>
    <row r="107993" spans="25:25" x14ac:dyDescent="0.25">
      <c r="Y107993" s="109"/>
    </row>
    <row r="107994" spans="25:25" x14ac:dyDescent="0.25">
      <c r="Y107994" s="109"/>
    </row>
    <row r="107995" spans="25:25" x14ac:dyDescent="0.25">
      <c r="Y107995" s="109"/>
    </row>
    <row r="107996" spans="25:25" x14ac:dyDescent="0.25">
      <c r="Y107996" s="109"/>
    </row>
    <row r="107997" spans="25:25" x14ac:dyDescent="0.25">
      <c r="Y107997" s="109"/>
    </row>
    <row r="107998" spans="25:25" x14ac:dyDescent="0.25">
      <c r="Y107998" s="109"/>
    </row>
    <row r="107999" spans="25:25" x14ac:dyDescent="0.25">
      <c r="Y107999" s="109"/>
    </row>
    <row r="108000" spans="25:25" x14ac:dyDescent="0.25">
      <c r="Y108000" s="109"/>
    </row>
    <row r="108001" spans="25:25" x14ac:dyDescent="0.25">
      <c r="Y108001" s="109"/>
    </row>
    <row r="108002" spans="25:25" x14ac:dyDescent="0.25">
      <c r="Y108002" s="109"/>
    </row>
    <row r="108003" spans="25:25" x14ac:dyDescent="0.25">
      <c r="Y108003" s="109"/>
    </row>
    <row r="108004" spans="25:25" x14ac:dyDescent="0.25">
      <c r="Y108004" s="109"/>
    </row>
    <row r="108005" spans="25:25" x14ac:dyDescent="0.25">
      <c r="Y108005" s="109"/>
    </row>
    <row r="108006" spans="25:25" x14ac:dyDescent="0.25">
      <c r="Y108006" s="109"/>
    </row>
    <row r="108007" spans="25:25" x14ac:dyDescent="0.25">
      <c r="Y108007" s="109"/>
    </row>
    <row r="108008" spans="25:25" x14ac:dyDescent="0.25">
      <c r="Y108008" s="109"/>
    </row>
    <row r="108009" spans="25:25" x14ac:dyDescent="0.25">
      <c r="Y108009" s="109"/>
    </row>
    <row r="108010" spans="25:25" x14ac:dyDescent="0.25">
      <c r="Y108010" s="109"/>
    </row>
    <row r="108011" spans="25:25" x14ac:dyDescent="0.25">
      <c r="Y108011" s="109"/>
    </row>
    <row r="108012" spans="25:25" x14ac:dyDescent="0.25">
      <c r="Y108012" s="109"/>
    </row>
    <row r="108013" spans="25:25" x14ac:dyDescent="0.25">
      <c r="Y108013" s="109"/>
    </row>
    <row r="108014" spans="25:25" x14ac:dyDescent="0.25">
      <c r="Y108014" s="109"/>
    </row>
    <row r="108015" spans="25:25" x14ac:dyDescent="0.25">
      <c r="Y108015" s="109"/>
    </row>
    <row r="108016" spans="25:25" x14ac:dyDescent="0.25">
      <c r="Y108016" s="109"/>
    </row>
    <row r="108017" spans="25:25" x14ac:dyDescent="0.25">
      <c r="Y108017" s="109"/>
    </row>
    <row r="108018" spans="25:25" x14ac:dyDescent="0.25">
      <c r="Y108018" s="109"/>
    </row>
    <row r="108019" spans="25:25" x14ac:dyDescent="0.25">
      <c r="Y108019" s="109"/>
    </row>
    <row r="108020" spans="25:25" x14ac:dyDescent="0.25">
      <c r="Y108020" s="109"/>
    </row>
    <row r="108021" spans="25:25" x14ac:dyDescent="0.25">
      <c r="Y108021" s="109"/>
    </row>
    <row r="108022" spans="25:25" x14ac:dyDescent="0.25">
      <c r="Y108022" s="109"/>
    </row>
    <row r="108023" spans="25:25" x14ac:dyDescent="0.25">
      <c r="Y108023" s="109"/>
    </row>
    <row r="108024" spans="25:25" x14ac:dyDescent="0.25">
      <c r="Y108024" s="109"/>
    </row>
    <row r="108025" spans="25:25" x14ac:dyDescent="0.25">
      <c r="Y108025" s="109"/>
    </row>
    <row r="108026" spans="25:25" x14ac:dyDescent="0.25">
      <c r="Y108026" s="109"/>
    </row>
    <row r="108027" spans="25:25" x14ac:dyDescent="0.25">
      <c r="Y108027" s="109"/>
    </row>
    <row r="108028" spans="25:25" x14ac:dyDescent="0.25">
      <c r="Y108028" s="109"/>
    </row>
    <row r="108029" spans="25:25" x14ac:dyDescent="0.25">
      <c r="Y108029" s="109"/>
    </row>
    <row r="108030" spans="25:25" x14ac:dyDescent="0.25">
      <c r="Y108030" s="109"/>
    </row>
    <row r="108031" spans="25:25" x14ac:dyDescent="0.25">
      <c r="Y108031" s="109"/>
    </row>
    <row r="108032" spans="25:25" x14ac:dyDescent="0.25">
      <c r="Y108032" s="109"/>
    </row>
    <row r="108033" spans="25:25" x14ac:dyDescent="0.25">
      <c r="Y108033" s="109"/>
    </row>
    <row r="108034" spans="25:25" x14ac:dyDescent="0.25">
      <c r="Y108034" s="109"/>
    </row>
    <row r="108035" spans="25:25" x14ac:dyDescent="0.25">
      <c r="Y108035" s="109"/>
    </row>
    <row r="108036" spans="25:25" x14ac:dyDescent="0.25">
      <c r="Y108036" s="109"/>
    </row>
    <row r="108037" spans="25:25" x14ac:dyDescent="0.25">
      <c r="Y108037" s="109"/>
    </row>
    <row r="108038" spans="25:25" x14ac:dyDescent="0.25">
      <c r="Y108038" s="109"/>
    </row>
    <row r="108039" spans="25:25" x14ac:dyDescent="0.25">
      <c r="Y108039" s="109"/>
    </row>
    <row r="108040" spans="25:25" x14ac:dyDescent="0.25">
      <c r="Y108040" s="109"/>
    </row>
    <row r="108041" spans="25:25" x14ac:dyDescent="0.25">
      <c r="Y108041" s="109"/>
    </row>
    <row r="108042" spans="25:25" x14ac:dyDescent="0.25">
      <c r="Y108042" s="109"/>
    </row>
    <row r="108043" spans="25:25" x14ac:dyDescent="0.25">
      <c r="Y108043" s="109"/>
    </row>
    <row r="108044" spans="25:25" x14ac:dyDescent="0.25">
      <c r="Y108044" s="109"/>
    </row>
    <row r="108045" spans="25:25" x14ac:dyDescent="0.25">
      <c r="Y108045" s="109"/>
    </row>
    <row r="108046" spans="25:25" x14ac:dyDescent="0.25">
      <c r="Y108046" s="109"/>
    </row>
    <row r="108047" spans="25:25" x14ac:dyDescent="0.25">
      <c r="Y108047" s="109"/>
    </row>
    <row r="108048" spans="25:25" x14ac:dyDescent="0.25">
      <c r="Y108048" s="109"/>
    </row>
    <row r="108049" spans="25:25" x14ac:dyDescent="0.25">
      <c r="Y108049" s="109"/>
    </row>
    <row r="108050" spans="25:25" x14ac:dyDescent="0.25">
      <c r="Y108050" s="109"/>
    </row>
    <row r="108051" spans="25:25" x14ac:dyDescent="0.25">
      <c r="Y108051" s="109"/>
    </row>
    <row r="108052" spans="25:25" x14ac:dyDescent="0.25">
      <c r="Y108052" s="109"/>
    </row>
    <row r="108053" spans="25:25" x14ac:dyDescent="0.25">
      <c r="Y108053" s="109"/>
    </row>
    <row r="108054" spans="25:25" x14ac:dyDescent="0.25">
      <c r="Y108054" s="109"/>
    </row>
    <row r="108055" spans="25:25" x14ac:dyDescent="0.25">
      <c r="Y108055" s="109"/>
    </row>
    <row r="108056" spans="25:25" x14ac:dyDescent="0.25">
      <c r="Y108056" s="109"/>
    </row>
    <row r="108057" spans="25:25" x14ac:dyDescent="0.25">
      <c r="Y108057" s="109"/>
    </row>
    <row r="108058" spans="25:25" x14ac:dyDescent="0.25">
      <c r="Y108058" s="109"/>
    </row>
    <row r="108059" spans="25:25" x14ac:dyDescent="0.25">
      <c r="Y108059" s="109"/>
    </row>
    <row r="108060" spans="25:25" x14ac:dyDescent="0.25">
      <c r="Y108060" s="109"/>
    </row>
    <row r="108061" spans="25:25" x14ac:dyDescent="0.25">
      <c r="Y108061" s="109"/>
    </row>
    <row r="108062" spans="25:25" x14ac:dyDescent="0.25">
      <c r="Y108062" s="109"/>
    </row>
    <row r="108063" spans="25:25" x14ac:dyDescent="0.25">
      <c r="Y108063" s="109"/>
    </row>
    <row r="108064" spans="25:25" x14ac:dyDescent="0.25">
      <c r="Y108064" s="109"/>
    </row>
    <row r="108065" spans="25:25" x14ac:dyDescent="0.25">
      <c r="Y108065" s="109"/>
    </row>
    <row r="108066" spans="25:25" x14ac:dyDescent="0.25">
      <c r="Y108066" s="109"/>
    </row>
    <row r="108067" spans="25:25" x14ac:dyDescent="0.25">
      <c r="Y108067" s="109"/>
    </row>
    <row r="108068" spans="25:25" x14ac:dyDescent="0.25">
      <c r="Y108068" s="109"/>
    </row>
    <row r="108069" spans="25:25" x14ac:dyDescent="0.25">
      <c r="Y108069" s="109"/>
    </row>
    <row r="108070" spans="25:25" x14ac:dyDescent="0.25">
      <c r="Y108070" s="109"/>
    </row>
    <row r="108071" spans="25:25" x14ac:dyDescent="0.25">
      <c r="Y108071" s="109"/>
    </row>
    <row r="108072" spans="25:25" x14ac:dyDescent="0.25">
      <c r="Y108072" s="109"/>
    </row>
    <row r="108073" spans="25:25" x14ac:dyDescent="0.25">
      <c r="Y108073" s="109"/>
    </row>
    <row r="108074" spans="25:25" x14ac:dyDescent="0.25">
      <c r="Y108074" s="109"/>
    </row>
    <row r="108075" spans="25:25" x14ac:dyDescent="0.25">
      <c r="Y108075" s="109"/>
    </row>
    <row r="108076" spans="25:25" x14ac:dyDescent="0.25">
      <c r="Y108076" s="109"/>
    </row>
    <row r="108077" spans="25:25" x14ac:dyDescent="0.25">
      <c r="Y108077" s="109"/>
    </row>
    <row r="108078" spans="25:25" x14ac:dyDescent="0.25">
      <c r="Y108078" s="109"/>
    </row>
    <row r="108079" spans="25:25" x14ac:dyDescent="0.25">
      <c r="Y108079" s="109"/>
    </row>
    <row r="108080" spans="25:25" x14ac:dyDescent="0.25">
      <c r="Y108080" s="109"/>
    </row>
    <row r="108081" spans="25:25" x14ac:dyDescent="0.25">
      <c r="Y108081" s="109"/>
    </row>
    <row r="108082" spans="25:25" x14ac:dyDescent="0.25">
      <c r="Y108082" s="109"/>
    </row>
    <row r="108083" spans="25:25" x14ac:dyDescent="0.25">
      <c r="Y108083" s="109"/>
    </row>
    <row r="108084" spans="25:25" x14ac:dyDescent="0.25">
      <c r="Y108084" s="109"/>
    </row>
    <row r="108085" spans="25:25" x14ac:dyDescent="0.25">
      <c r="Y108085" s="109"/>
    </row>
    <row r="108086" spans="25:25" x14ac:dyDescent="0.25">
      <c r="Y108086" s="109"/>
    </row>
    <row r="108087" spans="25:25" x14ac:dyDescent="0.25">
      <c r="Y108087" s="109"/>
    </row>
    <row r="108088" spans="25:25" x14ac:dyDescent="0.25">
      <c r="Y108088" s="109"/>
    </row>
    <row r="108089" spans="25:25" x14ac:dyDescent="0.25">
      <c r="Y108089" s="109"/>
    </row>
    <row r="108090" spans="25:25" x14ac:dyDescent="0.25">
      <c r="Y108090" s="109"/>
    </row>
    <row r="108091" spans="25:25" x14ac:dyDescent="0.25">
      <c r="Y108091" s="109"/>
    </row>
    <row r="108092" spans="25:25" x14ac:dyDescent="0.25">
      <c r="Y108092" s="109"/>
    </row>
    <row r="108093" spans="25:25" x14ac:dyDescent="0.25">
      <c r="Y108093" s="109"/>
    </row>
    <row r="108094" spans="25:25" x14ac:dyDescent="0.25">
      <c r="Y108094" s="109"/>
    </row>
    <row r="108095" spans="25:25" x14ac:dyDescent="0.25">
      <c r="Y108095" s="109"/>
    </row>
    <row r="108096" spans="25:25" x14ac:dyDescent="0.25">
      <c r="Y108096" s="109"/>
    </row>
    <row r="108097" spans="25:25" x14ac:dyDescent="0.25">
      <c r="Y108097" s="109"/>
    </row>
    <row r="108098" spans="25:25" x14ac:dyDescent="0.25">
      <c r="Y108098" s="109"/>
    </row>
    <row r="108099" spans="25:25" x14ac:dyDescent="0.25">
      <c r="Y108099" s="109"/>
    </row>
    <row r="108100" spans="25:25" x14ac:dyDescent="0.25">
      <c r="Y108100" s="109"/>
    </row>
    <row r="108101" spans="25:25" x14ac:dyDescent="0.25">
      <c r="Y108101" s="109"/>
    </row>
    <row r="108102" spans="25:25" x14ac:dyDescent="0.25">
      <c r="Y108102" s="109"/>
    </row>
    <row r="108103" spans="25:25" x14ac:dyDescent="0.25">
      <c r="Y108103" s="109"/>
    </row>
    <row r="108104" spans="25:25" x14ac:dyDescent="0.25">
      <c r="Y108104" s="109"/>
    </row>
    <row r="108105" spans="25:25" x14ac:dyDescent="0.25">
      <c r="Y108105" s="109"/>
    </row>
    <row r="108106" spans="25:25" x14ac:dyDescent="0.25">
      <c r="Y108106" s="109"/>
    </row>
    <row r="108107" spans="25:25" x14ac:dyDescent="0.25">
      <c r="Y108107" s="109"/>
    </row>
    <row r="108108" spans="25:25" x14ac:dyDescent="0.25">
      <c r="Y108108" s="109"/>
    </row>
    <row r="108109" spans="25:25" x14ac:dyDescent="0.25">
      <c r="Y108109" s="109"/>
    </row>
    <row r="108110" spans="25:25" x14ac:dyDescent="0.25">
      <c r="Y108110" s="109"/>
    </row>
    <row r="108111" spans="25:25" x14ac:dyDescent="0.25">
      <c r="Y108111" s="109"/>
    </row>
    <row r="108112" spans="25:25" x14ac:dyDescent="0.25">
      <c r="Y108112" s="109"/>
    </row>
    <row r="108113" spans="25:25" x14ac:dyDescent="0.25">
      <c r="Y108113" s="109"/>
    </row>
    <row r="108114" spans="25:25" x14ac:dyDescent="0.25">
      <c r="Y108114" s="109"/>
    </row>
    <row r="108115" spans="25:25" x14ac:dyDescent="0.25">
      <c r="Y108115" s="109"/>
    </row>
    <row r="108116" spans="25:25" x14ac:dyDescent="0.25">
      <c r="Y108116" s="109"/>
    </row>
    <row r="108117" spans="25:25" x14ac:dyDescent="0.25">
      <c r="Y108117" s="109"/>
    </row>
    <row r="108118" spans="25:25" x14ac:dyDescent="0.25">
      <c r="Y108118" s="109"/>
    </row>
    <row r="108119" spans="25:25" x14ac:dyDescent="0.25">
      <c r="Y108119" s="109"/>
    </row>
    <row r="108120" spans="25:25" x14ac:dyDescent="0.25">
      <c r="Y108120" s="109"/>
    </row>
    <row r="108121" spans="25:25" x14ac:dyDescent="0.25">
      <c r="Y108121" s="109"/>
    </row>
    <row r="108122" spans="25:25" x14ac:dyDescent="0.25">
      <c r="Y108122" s="109"/>
    </row>
    <row r="108123" spans="25:25" x14ac:dyDescent="0.25">
      <c r="Y108123" s="109"/>
    </row>
    <row r="108124" spans="25:25" x14ac:dyDescent="0.25">
      <c r="Y108124" s="109"/>
    </row>
    <row r="108125" spans="25:25" x14ac:dyDescent="0.25">
      <c r="Y108125" s="109"/>
    </row>
    <row r="108126" spans="25:25" x14ac:dyDescent="0.25">
      <c r="Y108126" s="109"/>
    </row>
    <row r="108127" spans="25:25" x14ac:dyDescent="0.25">
      <c r="Y108127" s="109"/>
    </row>
    <row r="108128" spans="25:25" x14ac:dyDescent="0.25">
      <c r="Y108128" s="109"/>
    </row>
    <row r="108129" spans="25:25" x14ac:dyDescent="0.25">
      <c r="Y108129" s="109"/>
    </row>
    <row r="108130" spans="25:25" x14ac:dyDescent="0.25">
      <c r="Y108130" s="109"/>
    </row>
    <row r="108131" spans="25:25" x14ac:dyDescent="0.25">
      <c r="Y108131" s="109"/>
    </row>
    <row r="108132" spans="25:25" x14ac:dyDescent="0.25">
      <c r="Y108132" s="109"/>
    </row>
    <row r="108133" spans="25:25" x14ac:dyDescent="0.25">
      <c r="Y108133" s="109"/>
    </row>
    <row r="108134" spans="25:25" x14ac:dyDescent="0.25">
      <c r="Y108134" s="109"/>
    </row>
    <row r="108135" spans="25:25" x14ac:dyDescent="0.25">
      <c r="Y108135" s="109"/>
    </row>
    <row r="108136" spans="25:25" x14ac:dyDescent="0.25">
      <c r="Y108136" s="109"/>
    </row>
    <row r="108137" spans="25:25" x14ac:dyDescent="0.25">
      <c r="Y108137" s="109"/>
    </row>
    <row r="108138" spans="25:25" x14ac:dyDescent="0.25">
      <c r="Y108138" s="109"/>
    </row>
    <row r="108139" spans="25:25" x14ac:dyDescent="0.25">
      <c r="Y108139" s="109"/>
    </row>
    <row r="108140" spans="25:25" x14ac:dyDescent="0.25">
      <c r="Y108140" s="109"/>
    </row>
    <row r="108141" spans="25:25" x14ac:dyDescent="0.25">
      <c r="Y108141" s="109"/>
    </row>
    <row r="108142" spans="25:25" x14ac:dyDescent="0.25">
      <c r="Y108142" s="109"/>
    </row>
    <row r="108143" spans="25:25" x14ac:dyDescent="0.25">
      <c r="Y108143" s="109"/>
    </row>
    <row r="108144" spans="25:25" x14ac:dyDescent="0.25">
      <c r="Y108144" s="109"/>
    </row>
    <row r="108145" spans="25:25" x14ac:dyDescent="0.25">
      <c r="Y108145" s="109"/>
    </row>
    <row r="108146" spans="25:25" x14ac:dyDescent="0.25">
      <c r="Y108146" s="109"/>
    </row>
    <row r="108147" spans="25:25" x14ac:dyDescent="0.25">
      <c r="Y108147" s="109"/>
    </row>
    <row r="108148" spans="25:25" x14ac:dyDescent="0.25">
      <c r="Y108148" s="109"/>
    </row>
    <row r="108149" spans="25:25" x14ac:dyDescent="0.25">
      <c r="Y108149" s="109"/>
    </row>
    <row r="108150" spans="25:25" x14ac:dyDescent="0.25">
      <c r="Y108150" s="109"/>
    </row>
    <row r="108151" spans="25:25" x14ac:dyDescent="0.25">
      <c r="Y108151" s="109"/>
    </row>
    <row r="108152" spans="25:25" x14ac:dyDescent="0.25">
      <c r="Y108152" s="109"/>
    </row>
    <row r="108153" spans="25:25" x14ac:dyDescent="0.25">
      <c r="Y108153" s="109"/>
    </row>
    <row r="108154" spans="25:25" x14ac:dyDescent="0.25">
      <c r="Y108154" s="109"/>
    </row>
    <row r="108155" spans="25:25" x14ac:dyDescent="0.25">
      <c r="Y108155" s="109"/>
    </row>
    <row r="108156" spans="25:25" x14ac:dyDescent="0.25">
      <c r="Y108156" s="109"/>
    </row>
    <row r="108157" spans="25:25" x14ac:dyDescent="0.25">
      <c r="Y108157" s="109"/>
    </row>
    <row r="108158" spans="25:25" x14ac:dyDescent="0.25">
      <c r="Y108158" s="109"/>
    </row>
    <row r="108159" spans="25:25" x14ac:dyDescent="0.25">
      <c r="Y108159" s="109"/>
    </row>
    <row r="108160" spans="25:25" x14ac:dyDescent="0.25">
      <c r="Y108160" s="109"/>
    </row>
    <row r="108161" spans="25:25" x14ac:dyDescent="0.25">
      <c r="Y108161" s="109"/>
    </row>
    <row r="108162" spans="25:25" x14ac:dyDescent="0.25">
      <c r="Y108162" s="109"/>
    </row>
    <row r="108163" spans="25:25" x14ac:dyDescent="0.25">
      <c r="Y108163" s="109"/>
    </row>
    <row r="108164" spans="25:25" x14ac:dyDescent="0.25">
      <c r="Y108164" s="109"/>
    </row>
    <row r="108165" spans="25:25" x14ac:dyDescent="0.25">
      <c r="Y108165" s="109"/>
    </row>
    <row r="108166" spans="25:25" x14ac:dyDescent="0.25">
      <c r="Y108166" s="109"/>
    </row>
    <row r="108167" spans="25:25" x14ac:dyDescent="0.25">
      <c r="Y108167" s="109"/>
    </row>
    <row r="108168" spans="25:25" x14ac:dyDescent="0.25">
      <c r="Y108168" s="109"/>
    </row>
    <row r="108169" spans="25:25" x14ac:dyDescent="0.25">
      <c r="Y108169" s="109"/>
    </row>
    <row r="108170" spans="25:25" x14ac:dyDescent="0.25">
      <c r="Y108170" s="109"/>
    </row>
    <row r="108171" spans="25:25" x14ac:dyDescent="0.25">
      <c r="Y108171" s="109"/>
    </row>
    <row r="108172" spans="25:25" x14ac:dyDescent="0.25">
      <c r="Y108172" s="109"/>
    </row>
    <row r="108173" spans="25:25" x14ac:dyDescent="0.25">
      <c r="Y108173" s="109"/>
    </row>
    <row r="108174" spans="25:25" x14ac:dyDescent="0.25">
      <c r="Y108174" s="109"/>
    </row>
    <row r="108175" spans="25:25" x14ac:dyDescent="0.25">
      <c r="Y108175" s="109"/>
    </row>
    <row r="108176" spans="25:25" x14ac:dyDescent="0.25">
      <c r="Y108176" s="109"/>
    </row>
    <row r="108177" spans="25:25" x14ac:dyDescent="0.25">
      <c r="Y108177" s="109"/>
    </row>
    <row r="108178" spans="25:25" x14ac:dyDescent="0.25">
      <c r="Y108178" s="109"/>
    </row>
    <row r="108179" spans="25:25" x14ac:dyDescent="0.25">
      <c r="Y108179" s="109"/>
    </row>
    <row r="108180" spans="25:25" x14ac:dyDescent="0.25">
      <c r="Y108180" s="109"/>
    </row>
    <row r="108181" spans="25:25" x14ac:dyDescent="0.25">
      <c r="Y108181" s="109"/>
    </row>
    <row r="108182" spans="25:25" x14ac:dyDescent="0.25">
      <c r="Y108182" s="109"/>
    </row>
    <row r="108183" spans="25:25" x14ac:dyDescent="0.25">
      <c r="Y108183" s="109"/>
    </row>
    <row r="108184" spans="25:25" x14ac:dyDescent="0.25">
      <c r="Y108184" s="109"/>
    </row>
    <row r="108185" spans="25:25" x14ac:dyDescent="0.25">
      <c r="Y108185" s="109"/>
    </row>
    <row r="108186" spans="25:25" x14ac:dyDescent="0.25">
      <c r="Y108186" s="109"/>
    </row>
    <row r="108187" spans="25:25" x14ac:dyDescent="0.25">
      <c r="Y108187" s="109"/>
    </row>
    <row r="108188" spans="25:25" x14ac:dyDescent="0.25">
      <c r="Y108188" s="109"/>
    </row>
    <row r="108189" spans="25:25" x14ac:dyDescent="0.25">
      <c r="Y108189" s="109"/>
    </row>
    <row r="108190" spans="25:25" x14ac:dyDescent="0.25">
      <c r="Y108190" s="109"/>
    </row>
    <row r="108191" spans="25:25" x14ac:dyDescent="0.25">
      <c r="Y108191" s="109"/>
    </row>
    <row r="108192" spans="25:25" x14ac:dyDescent="0.25">
      <c r="Y108192" s="109"/>
    </row>
    <row r="108193" spans="25:25" x14ac:dyDescent="0.25">
      <c r="Y108193" s="109"/>
    </row>
    <row r="108194" spans="25:25" x14ac:dyDescent="0.25">
      <c r="Y108194" s="109"/>
    </row>
    <row r="108195" spans="25:25" x14ac:dyDescent="0.25">
      <c r="Y108195" s="109"/>
    </row>
    <row r="108196" spans="25:25" x14ac:dyDescent="0.25">
      <c r="Y108196" s="109"/>
    </row>
    <row r="108197" spans="25:25" x14ac:dyDescent="0.25">
      <c r="Y108197" s="109"/>
    </row>
    <row r="108198" spans="25:25" x14ac:dyDescent="0.25">
      <c r="Y108198" s="109"/>
    </row>
    <row r="108199" spans="25:25" x14ac:dyDescent="0.25">
      <c r="Y108199" s="109"/>
    </row>
    <row r="108200" spans="25:25" x14ac:dyDescent="0.25">
      <c r="Y108200" s="109"/>
    </row>
    <row r="108201" spans="25:25" x14ac:dyDescent="0.25">
      <c r="Y108201" s="109"/>
    </row>
    <row r="108202" spans="25:25" x14ac:dyDescent="0.25">
      <c r="Y108202" s="109"/>
    </row>
    <row r="108203" spans="25:25" x14ac:dyDescent="0.25">
      <c r="Y108203" s="109"/>
    </row>
    <row r="108204" spans="25:25" x14ac:dyDescent="0.25">
      <c r="Y108204" s="109"/>
    </row>
    <row r="108205" spans="25:25" x14ac:dyDescent="0.25">
      <c r="Y108205" s="109"/>
    </row>
    <row r="108206" spans="25:25" x14ac:dyDescent="0.25">
      <c r="Y108206" s="109"/>
    </row>
    <row r="108207" spans="25:25" x14ac:dyDescent="0.25">
      <c r="Y108207" s="109"/>
    </row>
    <row r="108208" spans="25:25" x14ac:dyDescent="0.25">
      <c r="Y108208" s="109"/>
    </row>
    <row r="108209" spans="25:25" x14ac:dyDescent="0.25">
      <c r="Y108209" s="109"/>
    </row>
    <row r="108210" spans="25:25" x14ac:dyDescent="0.25">
      <c r="Y108210" s="109"/>
    </row>
    <row r="108211" spans="25:25" x14ac:dyDescent="0.25">
      <c r="Y108211" s="109"/>
    </row>
    <row r="108212" spans="25:25" x14ac:dyDescent="0.25">
      <c r="Y108212" s="109"/>
    </row>
    <row r="108213" spans="25:25" x14ac:dyDescent="0.25">
      <c r="Y108213" s="109"/>
    </row>
    <row r="108214" spans="25:25" x14ac:dyDescent="0.25">
      <c r="Y108214" s="109"/>
    </row>
    <row r="108215" spans="25:25" x14ac:dyDescent="0.25">
      <c r="Y108215" s="109"/>
    </row>
    <row r="108216" spans="25:25" x14ac:dyDescent="0.25">
      <c r="Y108216" s="109"/>
    </row>
    <row r="108217" spans="25:25" x14ac:dyDescent="0.25">
      <c r="Y108217" s="109"/>
    </row>
    <row r="108218" spans="25:25" x14ac:dyDescent="0.25">
      <c r="Y108218" s="109"/>
    </row>
    <row r="108219" spans="25:25" x14ac:dyDescent="0.25">
      <c r="Y108219" s="109"/>
    </row>
    <row r="108220" spans="25:25" x14ac:dyDescent="0.25">
      <c r="Y108220" s="109"/>
    </row>
    <row r="108221" spans="25:25" x14ac:dyDescent="0.25">
      <c r="Y108221" s="109"/>
    </row>
    <row r="108222" spans="25:25" x14ac:dyDescent="0.25">
      <c r="Y108222" s="109"/>
    </row>
    <row r="108223" spans="25:25" x14ac:dyDescent="0.25">
      <c r="Y108223" s="109"/>
    </row>
    <row r="108224" spans="25:25" x14ac:dyDescent="0.25">
      <c r="Y108224" s="109"/>
    </row>
    <row r="108225" spans="25:25" x14ac:dyDescent="0.25">
      <c r="Y108225" s="109"/>
    </row>
    <row r="108226" spans="25:25" x14ac:dyDescent="0.25">
      <c r="Y108226" s="109"/>
    </row>
    <row r="108227" spans="25:25" x14ac:dyDescent="0.25">
      <c r="Y108227" s="109"/>
    </row>
    <row r="108228" spans="25:25" x14ac:dyDescent="0.25">
      <c r="Y108228" s="109"/>
    </row>
    <row r="108229" spans="25:25" x14ac:dyDescent="0.25">
      <c r="Y108229" s="109"/>
    </row>
    <row r="108230" spans="25:25" x14ac:dyDescent="0.25">
      <c r="Y108230" s="109"/>
    </row>
    <row r="108231" spans="25:25" x14ac:dyDescent="0.25">
      <c r="Y108231" s="109"/>
    </row>
    <row r="108232" spans="25:25" x14ac:dyDescent="0.25">
      <c r="Y108232" s="109"/>
    </row>
    <row r="108233" spans="25:25" x14ac:dyDescent="0.25">
      <c r="Y108233" s="109"/>
    </row>
    <row r="108234" spans="25:25" x14ac:dyDescent="0.25">
      <c r="Y108234" s="109"/>
    </row>
    <row r="108235" spans="25:25" x14ac:dyDescent="0.25">
      <c r="Y108235" s="109"/>
    </row>
    <row r="108236" spans="25:25" x14ac:dyDescent="0.25">
      <c r="Y108236" s="109"/>
    </row>
    <row r="108237" spans="25:25" x14ac:dyDescent="0.25">
      <c r="Y108237" s="109"/>
    </row>
    <row r="108238" spans="25:25" x14ac:dyDescent="0.25">
      <c r="Y108238" s="109"/>
    </row>
    <row r="108239" spans="25:25" x14ac:dyDescent="0.25">
      <c r="Y108239" s="109"/>
    </row>
    <row r="108240" spans="25:25" x14ac:dyDescent="0.25">
      <c r="Y108240" s="109"/>
    </row>
    <row r="108241" spans="25:25" x14ac:dyDescent="0.25">
      <c r="Y108241" s="109"/>
    </row>
    <row r="108242" spans="25:25" x14ac:dyDescent="0.25">
      <c r="Y108242" s="109"/>
    </row>
    <row r="108243" spans="25:25" x14ac:dyDescent="0.25">
      <c r="Y108243" s="109"/>
    </row>
    <row r="108244" spans="25:25" x14ac:dyDescent="0.25">
      <c r="Y108244" s="109"/>
    </row>
    <row r="108245" spans="25:25" x14ac:dyDescent="0.25">
      <c r="Y108245" s="109"/>
    </row>
    <row r="108246" spans="25:25" x14ac:dyDescent="0.25">
      <c r="Y108246" s="109"/>
    </row>
    <row r="108247" spans="25:25" x14ac:dyDescent="0.25">
      <c r="Y108247" s="109"/>
    </row>
    <row r="108248" spans="25:25" x14ac:dyDescent="0.25">
      <c r="Y108248" s="109"/>
    </row>
    <row r="108249" spans="25:25" x14ac:dyDescent="0.25">
      <c r="Y108249" s="109"/>
    </row>
    <row r="108250" spans="25:25" x14ac:dyDescent="0.25">
      <c r="Y108250" s="109"/>
    </row>
    <row r="108251" spans="25:25" x14ac:dyDescent="0.25">
      <c r="Y108251" s="109"/>
    </row>
    <row r="108252" spans="25:25" x14ac:dyDescent="0.25">
      <c r="Y108252" s="109"/>
    </row>
    <row r="108253" spans="25:25" x14ac:dyDescent="0.25">
      <c r="Y108253" s="109"/>
    </row>
    <row r="108254" spans="25:25" x14ac:dyDescent="0.25">
      <c r="Y108254" s="109"/>
    </row>
    <row r="108255" spans="25:25" x14ac:dyDescent="0.25">
      <c r="Y108255" s="109"/>
    </row>
    <row r="108256" spans="25:25" x14ac:dyDescent="0.25">
      <c r="Y108256" s="109"/>
    </row>
    <row r="108257" spans="25:25" x14ac:dyDescent="0.25">
      <c r="Y108257" s="109"/>
    </row>
    <row r="108258" spans="25:25" x14ac:dyDescent="0.25">
      <c r="Y108258" s="109"/>
    </row>
    <row r="108259" spans="25:25" x14ac:dyDescent="0.25">
      <c r="Y108259" s="109"/>
    </row>
    <row r="108260" spans="25:25" x14ac:dyDescent="0.25">
      <c r="Y108260" s="109"/>
    </row>
    <row r="108261" spans="25:25" x14ac:dyDescent="0.25">
      <c r="Y108261" s="109"/>
    </row>
    <row r="108262" spans="25:25" x14ac:dyDescent="0.25">
      <c r="Y108262" s="109"/>
    </row>
    <row r="108263" spans="25:25" x14ac:dyDescent="0.25">
      <c r="Y108263" s="109"/>
    </row>
    <row r="108264" spans="25:25" x14ac:dyDescent="0.25">
      <c r="Y108264" s="109"/>
    </row>
    <row r="108265" spans="25:25" x14ac:dyDescent="0.25">
      <c r="Y108265" s="109"/>
    </row>
    <row r="108266" spans="25:25" x14ac:dyDescent="0.25">
      <c r="Y108266" s="109"/>
    </row>
    <row r="108267" spans="25:25" x14ac:dyDescent="0.25">
      <c r="Y108267" s="109"/>
    </row>
    <row r="108268" spans="25:25" x14ac:dyDescent="0.25">
      <c r="Y108268" s="109"/>
    </row>
    <row r="108269" spans="25:25" x14ac:dyDescent="0.25">
      <c r="Y108269" s="109"/>
    </row>
    <row r="108270" spans="25:25" x14ac:dyDescent="0.25">
      <c r="Y108270" s="109"/>
    </row>
    <row r="108271" spans="25:25" x14ac:dyDescent="0.25">
      <c r="Y108271" s="109"/>
    </row>
    <row r="108272" spans="25:25" x14ac:dyDescent="0.25">
      <c r="Y108272" s="109"/>
    </row>
    <row r="108273" spans="25:25" x14ac:dyDescent="0.25">
      <c r="Y108273" s="109"/>
    </row>
    <row r="108274" spans="25:25" x14ac:dyDescent="0.25">
      <c r="Y108274" s="109"/>
    </row>
    <row r="108275" spans="25:25" x14ac:dyDescent="0.25">
      <c r="Y108275" s="109"/>
    </row>
    <row r="108276" spans="25:25" x14ac:dyDescent="0.25">
      <c r="Y108276" s="109"/>
    </row>
    <row r="108277" spans="25:25" x14ac:dyDescent="0.25">
      <c r="Y108277" s="109"/>
    </row>
    <row r="108278" spans="25:25" x14ac:dyDescent="0.25">
      <c r="Y108278" s="109"/>
    </row>
    <row r="108279" spans="25:25" x14ac:dyDescent="0.25">
      <c r="Y108279" s="109"/>
    </row>
    <row r="108280" spans="25:25" x14ac:dyDescent="0.25">
      <c r="Y108280" s="109"/>
    </row>
    <row r="108281" spans="25:25" x14ac:dyDescent="0.25">
      <c r="Y108281" s="109"/>
    </row>
    <row r="108282" spans="25:25" x14ac:dyDescent="0.25">
      <c r="Y108282" s="109"/>
    </row>
    <row r="108283" spans="25:25" x14ac:dyDescent="0.25">
      <c r="Y108283" s="109"/>
    </row>
    <row r="108284" spans="25:25" x14ac:dyDescent="0.25">
      <c r="Y108284" s="109"/>
    </row>
    <row r="108285" spans="25:25" x14ac:dyDescent="0.25">
      <c r="Y108285" s="109"/>
    </row>
    <row r="108286" spans="25:25" x14ac:dyDescent="0.25">
      <c r="Y108286" s="109"/>
    </row>
    <row r="108287" spans="25:25" x14ac:dyDescent="0.25">
      <c r="Y108287" s="109"/>
    </row>
    <row r="108288" spans="25:25" x14ac:dyDescent="0.25">
      <c r="Y108288" s="109"/>
    </row>
    <row r="108289" spans="25:25" x14ac:dyDescent="0.25">
      <c r="Y108289" s="109"/>
    </row>
    <row r="108290" spans="25:25" x14ac:dyDescent="0.25">
      <c r="Y108290" s="109"/>
    </row>
    <row r="108291" spans="25:25" x14ac:dyDescent="0.25">
      <c r="Y108291" s="109"/>
    </row>
    <row r="108292" spans="25:25" x14ac:dyDescent="0.25">
      <c r="Y108292" s="109"/>
    </row>
    <row r="108293" spans="25:25" x14ac:dyDescent="0.25">
      <c r="Y108293" s="109"/>
    </row>
    <row r="108294" spans="25:25" x14ac:dyDescent="0.25">
      <c r="Y108294" s="109"/>
    </row>
    <row r="108295" spans="25:25" x14ac:dyDescent="0.25">
      <c r="Y108295" s="109"/>
    </row>
    <row r="108296" spans="25:25" x14ac:dyDescent="0.25">
      <c r="Y108296" s="109"/>
    </row>
    <row r="108297" spans="25:25" x14ac:dyDescent="0.25">
      <c r="Y108297" s="109"/>
    </row>
    <row r="108298" spans="25:25" x14ac:dyDescent="0.25">
      <c r="Y108298" s="109"/>
    </row>
    <row r="108299" spans="25:25" x14ac:dyDescent="0.25">
      <c r="Y108299" s="109"/>
    </row>
    <row r="108300" spans="25:25" x14ac:dyDescent="0.25">
      <c r="Y108300" s="109"/>
    </row>
    <row r="108301" spans="25:25" x14ac:dyDescent="0.25">
      <c r="Y108301" s="109"/>
    </row>
    <row r="108302" spans="25:25" x14ac:dyDescent="0.25">
      <c r="Y108302" s="109"/>
    </row>
    <row r="108303" spans="25:25" x14ac:dyDescent="0.25">
      <c r="Y108303" s="109"/>
    </row>
    <row r="108304" spans="25:25" x14ac:dyDescent="0.25">
      <c r="Y108304" s="109"/>
    </row>
    <row r="108305" spans="25:25" x14ac:dyDescent="0.25">
      <c r="Y108305" s="109"/>
    </row>
    <row r="108306" spans="25:25" x14ac:dyDescent="0.25">
      <c r="Y108306" s="109"/>
    </row>
    <row r="108307" spans="25:25" x14ac:dyDescent="0.25">
      <c r="Y108307" s="109"/>
    </row>
    <row r="108308" spans="25:25" x14ac:dyDescent="0.25">
      <c r="Y108308" s="109"/>
    </row>
    <row r="108309" spans="25:25" x14ac:dyDescent="0.25">
      <c r="Y108309" s="109"/>
    </row>
    <row r="108310" spans="25:25" x14ac:dyDescent="0.25">
      <c r="Y108310" s="109"/>
    </row>
    <row r="108311" spans="25:25" x14ac:dyDescent="0.25">
      <c r="Y108311" s="109"/>
    </row>
    <row r="108312" spans="25:25" x14ac:dyDescent="0.25">
      <c r="Y108312" s="109"/>
    </row>
    <row r="108313" spans="25:25" x14ac:dyDescent="0.25">
      <c r="Y108313" s="109"/>
    </row>
    <row r="108314" spans="25:25" x14ac:dyDescent="0.25">
      <c r="Y108314" s="109"/>
    </row>
    <row r="108315" spans="25:25" x14ac:dyDescent="0.25">
      <c r="Y108315" s="109"/>
    </row>
    <row r="108316" spans="25:25" x14ac:dyDescent="0.25">
      <c r="Y108316" s="109"/>
    </row>
    <row r="108317" spans="25:25" x14ac:dyDescent="0.25">
      <c r="Y108317" s="109"/>
    </row>
    <row r="108318" spans="25:25" x14ac:dyDescent="0.25">
      <c r="Y108318" s="109"/>
    </row>
    <row r="108319" spans="25:25" x14ac:dyDescent="0.25">
      <c r="Y108319" s="109"/>
    </row>
    <row r="108320" spans="25:25" x14ac:dyDescent="0.25">
      <c r="Y108320" s="109"/>
    </row>
    <row r="108321" spans="25:25" x14ac:dyDescent="0.25">
      <c r="Y108321" s="109"/>
    </row>
    <row r="108322" spans="25:25" x14ac:dyDescent="0.25">
      <c r="Y108322" s="109"/>
    </row>
    <row r="108323" spans="25:25" x14ac:dyDescent="0.25">
      <c r="Y108323" s="109"/>
    </row>
    <row r="108324" spans="25:25" x14ac:dyDescent="0.25">
      <c r="Y108324" s="109"/>
    </row>
    <row r="108325" spans="25:25" x14ac:dyDescent="0.25">
      <c r="Y108325" s="109"/>
    </row>
    <row r="108326" spans="25:25" x14ac:dyDescent="0.25">
      <c r="Y108326" s="109"/>
    </row>
    <row r="108327" spans="25:25" x14ac:dyDescent="0.25">
      <c r="Y108327" s="109"/>
    </row>
    <row r="108328" spans="25:25" x14ac:dyDescent="0.25">
      <c r="Y108328" s="109"/>
    </row>
    <row r="108329" spans="25:25" x14ac:dyDescent="0.25">
      <c r="Y108329" s="109"/>
    </row>
    <row r="108330" spans="25:25" x14ac:dyDescent="0.25">
      <c r="Y108330" s="109"/>
    </row>
    <row r="108331" spans="25:25" x14ac:dyDescent="0.25">
      <c r="Y108331" s="109"/>
    </row>
    <row r="108332" spans="25:25" x14ac:dyDescent="0.25">
      <c r="Y108332" s="109"/>
    </row>
    <row r="108333" spans="25:25" x14ac:dyDescent="0.25">
      <c r="Y108333" s="109"/>
    </row>
    <row r="108334" spans="25:25" x14ac:dyDescent="0.25">
      <c r="Y108334" s="109"/>
    </row>
    <row r="108335" spans="25:25" x14ac:dyDescent="0.25">
      <c r="Y108335" s="109"/>
    </row>
    <row r="108336" spans="25:25" x14ac:dyDescent="0.25">
      <c r="Y108336" s="109"/>
    </row>
    <row r="108337" spans="25:25" x14ac:dyDescent="0.25">
      <c r="Y108337" s="109"/>
    </row>
    <row r="108338" spans="25:25" x14ac:dyDescent="0.25">
      <c r="Y108338" s="109"/>
    </row>
    <row r="108339" spans="25:25" x14ac:dyDescent="0.25">
      <c r="Y108339" s="109"/>
    </row>
    <row r="108340" spans="25:25" x14ac:dyDescent="0.25">
      <c r="Y108340" s="109"/>
    </row>
    <row r="108341" spans="25:25" x14ac:dyDescent="0.25">
      <c r="Y108341" s="109"/>
    </row>
    <row r="108342" spans="25:25" x14ac:dyDescent="0.25">
      <c r="Y108342" s="109"/>
    </row>
    <row r="108343" spans="25:25" x14ac:dyDescent="0.25">
      <c r="Y108343" s="109"/>
    </row>
    <row r="108344" spans="25:25" x14ac:dyDescent="0.25">
      <c r="Y108344" s="109"/>
    </row>
    <row r="108345" spans="25:25" x14ac:dyDescent="0.25">
      <c r="Y108345" s="109"/>
    </row>
    <row r="108346" spans="25:25" x14ac:dyDescent="0.25">
      <c r="Y108346" s="109"/>
    </row>
    <row r="108347" spans="25:25" x14ac:dyDescent="0.25">
      <c r="Y108347" s="109"/>
    </row>
    <row r="108348" spans="25:25" x14ac:dyDescent="0.25">
      <c r="Y108348" s="109"/>
    </row>
    <row r="108349" spans="25:25" x14ac:dyDescent="0.25">
      <c r="Y108349" s="109"/>
    </row>
    <row r="108350" spans="25:25" x14ac:dyDescent="0.25">
      <c r="Y108350" s="109"/>
    </row>
    <row r="108351" spans="25:25" x14ac:dyDescent="0.25">
      <c r="Y108351" s="109"/>
    </row>
    <row r="108352" spans="25:25" x14ac:dyDescent="0.25">
      <c r="Y108352" s="109"/>
    </row>
    <row r="108353" spans="25:25" x14ac:dyDescent="0.25">
      <c r="Y108353" s="109"/>
    </row>
    <row r="108354" spans="25:25" x14ac:dyDescent="0.25">
      <c r="Y108354" s="109"/>
    </row>
    <row r="108355" spans="25:25" x14ac:dyDescent="0.25">
      <c r="Y108355" s="109"/>
    </row>
    <row r="108356" spans="25:25" x14ac:dyDescent="0.25">
      <c r="Y108356" s="109"/>
    </row>
    <row r="108357" spans="25:25" x14ac:dyDescent="0.25">
      <c r="Y108357" s="109"/>
    </row>
    <row r="108358" spans="25:25" x14ac:dyDescent="0.25">
      <c r="Y108358" s="109"/>
    </row>
    <row r="108359" spans="25:25" x14ac:dyDescent="0.25">
      <c r="Y108359" s="109"/>
    </row>
    <row r="108360" spans="25:25" x14ac:dyDescent="0.25">
      <c r="Y108360" s="109"/>
    </row>
    <row r="108361" spans="25:25" x14ac:dyDescent="0.25">
      <c r="Y108361" s="109"/>
    </row>
    <row r="108362" spans="25:25" x14ac:dyDescent="0.25">
      <c r="Y108362" s="109"/>
    </row>
    <row r="108363" spans="25:25" x14ac:dyDescent="0.25">
      <c r="Y108363" s="109"/>
    </row>
    <row r="108364" spans="25:25" x14ac:dyDescent="0.25">
      <c r="Y108364" s="109"/>
    </row>
    <row r="108365" spans="25:25" x14ac:dyDescent="0.25">
      <c r="Y108365" s="109"/>
    </row>
    <row r="108366" spans="25:25" x14ac:dyDescent="0.25">
      <c r="Y108366" s="109"/>
    </row>
    <row r="108367" spans="25:25" x14ac:dyDescent="0.25">
      <c r="Y108367" s="109"/>
    </row>
    <row r="108368" spans="25:25" x14ac:dyDescent="0.25">
      <c r="Y108368" s="109"/>
    </row>
    <row r="108369" spans="25:25" x14ac:dyDescent="0.25">
      <c r="Y108369" s="109"/>
    </row>
    <row r="108370" spans="25:25" x14ac:dyDescent="0.25">
      <c r="Y108370" s="109"/>
    </row>
    <row r="108371" spans="25:25" x14ac:dyDescent="0.25">
      <c r="Y108371" s="109"/>
    </row>
    <row r="108372" spans="25:25" x14ac:dyDescent="0.25">
      <c r="Y108372" s="109"/>
    </row>
    <row r="108373" spans="25:25" x14ac:dyDescent="0.25">
      <c r="Y108373" s="109"/>
    </row>
    <row r="108374" spans="25:25" x14ac:dyDescent="0.25">
      <c r="Y108374" s="109"/>
    </row>
    <row r="108375" spans="25:25" x14ac:dyDescent="0.25">
      <c r="Y108375" s="109"/>
    </row>
    <row r="108376" spans="25:25" x14ac:dyDescent="0.25">
      <c r="Y108376" s="109"/>
    </row>
    <row r="108377" spans="25:25" x14ac:dyDescent="0.25">
      <c r="Y108377" s="109"/>
    </row>
    <row r="108378" spans="25:25" x14ac:dyDescent="0.25">
      <c r="Y108378" s="109"/>
    </row>
    <row r="108379" spans="25:25" x14ac:dyDescent="0.25">
      <c r="Y108379" s="109"/>
    </row>
    <row r="108380" spans="25:25" x14ac:dyDescent="0.25">
      <c r="Y108380" s="109"/>
    </row>
    <row r="108381" spans="25:25" x14ac:dyDescent="0.25">
      <c r="Y108381" s="109"/>
    </row>
    <row r="108382" spans="25:25" x14ac:dyDescent="0.25">
      <c r="Y108382" s="109"/>
    </row>
    <row r="108383" spans="25:25" x14ac:dyDescent="0.25">
      <c r="Y108383" s="109"/>
    </row>
    <row r="108384" spans="25:25" x14ac:dyDescent="0.25">
      <c r="Y108384" s="109"/>
    </row>
    <row r="108385" spans="25:25" x14ac:dyDescent="0.25">
      <c r="Y108385" s="109"/>
    </row>
    <row r="108386" spans="25:25" x14ac:dyDescent="0.25">
      <c r="Y108386" s="109"/>
    </row>
    <row r="108387" spans="25:25" x14ac:dyDescent="0.25">
      <c r="Y108387" s="109"/>
    </row>
    <row r="108388" spans="25:25" x14ac:dyDescent="0.25">
      <c r="Y108388" s="109"/>
    </row>
    <row r="108389" spans="25:25" x14ac:dyDescent="0.25">
      <c r="Y108389" s="109"/>
    </row>
    <row r="108390" spans="25:25" x14ac:dyDescent="0.25">
      <c r="Y108390" s="109"/>
    </row>
    <row r="108391" spans="25:25" x14ac:dyDescent="0.25">
      <c r="Y108391" s="109"/>
    </row>
    <row r="108392" spans="25:25" x14ac:dyDescent="0.25">
      <c r="Y108392" s="109"/>
    </row>
    <row r="108393" spans="25:25" x14ac:dyDescent="0.25">
      <c r="Y108393" s="109"/>
    </row>
    <row r="108394" spans="25:25" x14ac:dyDescent="0.25">
      <c r="Y108394" s="109"/>
    </row>
    <row r="108395" spans="25:25" x14ac:dyDescent="0.25">
      <c r="Y108395" s="109"/>
    </row>
    <row r="108396" spans="25:25" x14ac:dyDescent="0.25">
      <c r="Y108396" s="109"/>
    </row>
    <row r="108397" spans="25:25" x14ac:dyDescent="0.25">
      <c r="Y108397" s="109"/>
    </row>
    <row r="108398" spans="25:25" x14ac:dyDescent="0.25">
      <c r="Y108398" s="109"/>
    </row>
    <row r="108399" spans="25:25" x14ac:dyDescent="0.25">
      <c r="Y108399" s="109"/>
    </row>
    <row r="108400" spans="25:25" x14ac:dyDescent="0.25">
      <c r="Y108400" s="109"/>
    </row>
    <row r="108401" spans="25:25" x14ac:dyDescent="0.25">
      <c r="Y108401" s="109"/>
    </row>
    <row r="108402" spans="25:25" x14ac:dyDescent="0.25">
      <c r="Y108402" s="109"/>
    </row>
    <row r="108403" spans="25:25" x14ac:dyDescent="0.25">
      <c r="Y108403" s="109"/>
    </row>
    <row r="108404" spans="25:25" x14ac:dyDescent="0.25">
      <c r="Y108404" s="109"/>
    </row>
    <row r="108405" spans="25:25" x14ac:dyDescent="0.25">
      <c r="Y108405" s="109"/>
    </row>
    <row r="108406" spans="25:25" x14ac:dyDescent="0.25">
      <c r="Y108406" s="109"/>
    </row>
    <row r="108407" spans="25:25" x14ac:dyDescent="0.25">
      <c r="Y108407" s="109"/>
    </row>
    <row r="108408" spans="25:25" x14ac:dyDescent="0.25">
      <c r="Y108408" s="109"/>
    </row>
    <row r="108409" spans="25:25" x14ac:dyDescent="0.25">
      <c r="Y108409" s="109"/>
    </row>
    <row r="108410" spans="25:25" x14ac:dyDescent="0.25">
      <c r="Y108410" s="109"/>
    </row>
    <row r="108411" spans="25:25" x14ac:dyDescent="0.25">
      <c r="Y108411" s="109"/>
    </row>
    <row r="108412" spans="25:25" x14ac:dyDescent="0.25">
      <c r="Y108412" s="109"/>
    </row>
    <row r="108413" spans="25:25" x14ac:dyDescent="0.25">
      <c r="Y108413" s="109"/>
    </row>
    <row r="108414" spans="25:25" x14ac:dyDescent="0.25">
      <c r="Y108414" s="109"/>
    </row>
    <row r="108415" spans="25:25" x14ac:dyDescent="0.25">
      <c r="Y108415" s="109"/>
    </row>
    <row r="108416" spans="25:25" x14ac:dyDescent="0.25">
      <c r="Y108416" s="109"/>
    </row>
    <row r="108417" spans="25:25" x14ac:dyDescent="0.25">
      <c r="Y108417" s="109"/>
    </row>
    <row r="108418" spans="25:25" x14ac:dyDescent="0.25">
      <c r="Y108418" s="109"/>
    </row>
    <row r="108419" spans="25:25" x14ac:dyDescent="0.25">
      <c r="Y108419" s="109"/>
    </row>
    <row r="108420" spans="25:25" x14ac:dyDescent="0.25">
      <c r="Y108420" s="109"/>
    </row>
    <row r="108421" spans="25:25" x14ac:dyDescent="0.25">
      <c r="Y108421" s="109"/>
    </row>
    <row r="108422" spans="25:25" x14ac:dyDescent="0.25">
      <c r="Y108422" s="109"/>
    </row>
    <row r="108423" spans="25:25" x14ac:dyDescent="0.25">
      <c r="Y108423" s="109"/>
    </row>
    <row r="108424" spans="25:25" x14ac:dyDescent="0.25">
      <c r="Y108424" s="109"/>
    </row>
    <row r="108425" spans="25:25" x14ac:dyDescent="0.25">
      <c r="Y108425" s="109"/>
    </row>
    <row r="108426" spans="25:25" x14ac:dyDescent="0.25">
      <c r="Y108426" s="109"/>
    </row>
    <row r="108427" spans="25:25" x14ac:dyDescent="0.25">
      <c r="Y108427" s="109"/>
    </row>
    <row r="108428" spans="25:25" x14ac:dyDescent="0.25">
      <c r="Y108428" s="109"/>
    </row>
    <row r="108429" spans="25:25" x14ac:dyDescent="0.25">
      <c r="Y108429" s="109"/>
    </row>
    <row r="108430" spans="25:25" x14ac:dyDescent="0.25">
      <c r="Y108430" s="109"/>
    </row>
    <row r="108431" spans="25:25" x14ac:dyDescent="0.25">
      <c r="Y108431" s="109"/>
    </row>
    <row r="108432" spans="25:25" x14ac:dyDescent="0.25">
      <c r="Y108432" s="109"/>
    </row>
    <row r="108433" spans="25:25" x14ac:dyDescent="0.25">
      <c r="Y108433" s="109"/>
    </row>
    <row r="108434" spans="25:25" x14ac:dyDescent="0.25">
      <c r="Y108434" s="109"/>
    </row>
    <row r="108435" spans="25:25" x14ac:dyDescent="0.25">
      <c r="Y108435" s="109"/>
    </row>
    <row r="108436" spans="25:25" x14ac:dyDescent="0.25">
      <c r="Y108436" s="109"/>
    </row>
    <row r="108437" spans="25:25" x14ac:dyDescent="0.25">
      <c r="Y108437" s="109"/>
    </row>
    <row r="108438" spans="25:25" x14ac:dyDescent="0.25">
      <c r="Y108438" s="109"/>
    </row>
    <row r="108439" spans="25:25" x14ac:dyDescent="0.25">
      <c r="Y108439" s="109"/>
    </row>
    <row r="108440" spans="25:25" x14ac:dyDescent="0.25">
      <c r="Y108440" s="109"/>
    </row>
    <row r="108441" spans="25:25" x14ac:dyDescent="0.25">
      <c r="Y108441" s="109"/>
    </row>
    <row r="108442" spans="25:25" x14ac:dyDescent="0.25">
      <c r="Y108442" s="109"/>
    </row>
    <row r="108443" spans="25:25" x14ac:dyDescent="0.25">
      <c r="Y108443" s="109"/>
    </row>
    <row r="108444" spans="25:25" x14ac:dyDescent="0.25">
      <c r="Y108444" s="109"/>
    </row>
    <row r="108445" spans="25:25" x14ac:dyDescent="0.25">
      <c r="Y108445" s="109"/>
    </row>
    <row r="108446" spans="25:25" x14ac:dyDescent="0.25">
      <c r="Y108446" s="109"/>
    </row>
    <row r="108447" spans="25:25" x14ac:dyDescent="0.25">
      <c r="Y108447" s="109"/>
    </row>
    <row r="108448" spans="25:25" x14ac:dyDescent="0.25">
      <c r="Y108448" s="109"/>
    </row>
    <row r="108449" spans="25:25" x14ac:dyDescent="0.25">
      <c r="Y108449" s="109"/>
    </row>
    <row r="108450" spans="25:25" x14ac:dyDescent="0.25">
      <c r="Y108450" s="109"/>
    </row>
    <row r="108451" spans="25:25" x14ac:dyDescent="0.25">
      <c r="Y108451" s="109"/>
    </row>
    <row r="108452" spans="25:25" x14ac:dyDescent="0.25">
      <c r="Y108452" s="109"/>
    </row>
    <row r="108453" spans="25:25" x14ac:dyDescent="0.25">
      <c r="Y108453" s="109"/>
    </row>
    <row r="108454" spans="25:25" x14ac:dyDescent="0.25">
      <c r="Y108454" s="109"/>
    </row>
    <row r="108455" spans="25:25" x14ac:dyDescent="0.25">
      <c r="Y108455" s="109"/>
    </row>
    <row r="108456" spans="25:25" x14ac:dyDescent="0.25">
      <c r="Y108456" s="109"/>
    </row>
    <row r="108457" spans="25:25" x14ac:dyDescent="0.25">
      <c r="Y108457" s="109"/>
    </row>
    <row r="108458" spans="25:25" x14ac:dyDescent="0.25">
      <c r="Y108458" s="109"/>
    </row>
    <row r="108459" spans="25:25" x14ac:dyDescent="0.25">
      <c r="Y108459" s="109"/>
    </row>
    <row r="108460" spans="25:25" x14ac:dyDescent="0.25">
      <c r="Y108460" s="109"/>
    </row>
    <row r="108461" spans="25:25" x14ac:dyDescent="0.25">
      <c r="Y108461" s="109"/>
    </row>
    <row r="108462" spans="25:25" x14ac:dyDescent="0.25">
      <c r="Y108462" s="109"/>
    </row>
    <row r="108463" spans="25:25" x14ac:dyDescent="0.25">
      <c r="Y108463" s="109"/>
    </row>
    <row r="108464" spans="25:25" x14ac:dyDescent="0.25">
      <c r="Y108464" s="109"/>
    </row>
    <row r="108465" spans="25:25" x14ac:dyDescent="0.25">
      <c r="Y108465" s="109"/>
    </row>
    <row r="108466" spans="25:25" x14ac:dyDescent="0.25">
      <c r="Y108466" s="109"/>
    </row>
    <row r="108467" spans="25:25" x14ac:dyDescent="0.25">
      <c r="Y108467" s="109"/>
    </row>
    <row r="108468" spans="25:25" x14ac:dyDescent="0.25">
      <c r="Y108468" s="109"/>
    </row>
    <row r="108469" spans="25:25" x14ac:dyDescent="0.25">
      <c r="Y108469" s="109"/>
    </row>
    <row r="108470" spans="25:25" x14ac:dyDescent="0.25">
      <c r="Y108470" s="109"/>
    </row>
    <row r="108471" spans="25:25" x14ac:dyDescent="0.25">
      <c r="Y108471" s="109"/>
    </row>
    <row r="108472" spans="25:25" x14ac:dyDescent="0.25">
      <c r="Y108472" s="109"/>
    </row>
    <row r="108473" spans="25:25" x14ac:dyDescent="0.25">
      <c r="Y108473" s="109"/>
    </row>
    <row r="108474" spans="25:25" x14ac:dyDescent="0.25">
      <c r="Y108474" s="109"/>
    </row>
    <row r="108475" spans="25:25" x14ac:dyDescent="0.25">
      <c r="Y108475" s="109"/>
    </row>
    <row r="108476" spans="25:25" x14ac:dyDescent="0.25">
      <c r="Y108476" s="109"/>
    </row>
    <row r="108477" spans="25:25" x14ac:dyDescent="0.25">
      <c r="Y108477" s="109"/>
    </row>
    <row r="108478" spans="25:25" x14ac:dyDescent="0.25">
      <c r="Y108478" s="109"/>
    </row>
    <row r="108479" spans="25:25" x14ac:dyDescent="0.25">
      <c r="Y108479" s="109"/>
    </row>
    <row r="108480" spans="25:25" x14ac:dyDescent="0.25">
      <c r="Y108480" s="109"/>
    </row>
    <row r="108481" spans="25:25" x14ac:dyDescent="0.25">
      <c r="Y108481" s="109"/>
    </row>
    <row r="108482" spans="25:25" x14ac:dyDescent="0.25">
      <c r="Y108482" s="109"/>
    </row>
    <row r="108483" spans="25:25" x14ac:dyDescent="0.25">
      <c r="Y108483" s="109"/>
    </row>
    <row r="108484" spans="25:25" x14ac:dyDescent="0.25">
      <c r="Y108484" s="109"/>
    </row>
    <row r="108485" spans="25:25" x14ac:dyDescent="0.25">
      <c r="Y108485" s="109"/>
    </row>
    <row r="108486" spans="25:25" x14ac:dyDescent="0.25">
      <c r="Y108486" s="109"/>
    </row>
    <row r="108487" spans="25:25" x14ac:dyDescent="0.25">
      <c r="Y108487" s="109"/>
    </row>
    <row r="108488" spans="25:25" x14ac:dyDescent="0.25">
      <c r="Y108488" s="109"/>
    </row>
    <row r="108489" spans="25:25" x14ac:dyDescent="0.25">
      <c r="Y108489" s="109"/>
    </row>
    <row r="108490" spans="25:25" x14ac:dyDescent="0.25">
      <c r="Y108490" s="109"/>
    </row>
    <row r="108491" spans="25:25" x14ac:dyDescent="0.25">
      <c r="Y108491" s="109"/>
    </row>
    <row r="108492" spans="25:25" x14ac:dyDescent="0.25">
      <c r="Y108492" s="109"/>
    </row>
    <row r="108493" spans="25:25" x14ac:dyDescent="0.25">
      <c r="Y108493" s="109"/>
    </row>
    <row r="108494" spans="25:25" x14ac:dyDescent="0.25">
      <c r="Y108494" s="109"/>
    </row>
    <row r="108495" spans="25:25" x14ac:dyDescent="0.25">
      <c r="Y108495" s="109"/>
    </row>
    <row r="108496" spans="25:25" x14ac:dyDescent="0.25">
      <c r="Y108496" s="109"/>
    </row>
    <row r="108497" spans="25:25" x14ac:dyDescent="0.25">
      <c r="Y108497" s="109"/>
    </row>
    <row r="108498" spans="25:25" x14ac:dyDescent="0.25">
      <c r="Y108498" s="109"/>
    </row>
    <row r="108499" spans="25:25" x14ac:dyDescent="0.25">
      <c r="Y108499" s="109"/>
    </row>
    <row r="108500" spans="25:25" x14ac:dyDescent="0.25">
      <c r="Y108500" s="109"/>
    </row>
    <row r="108501" spans="25:25" x14ac:dyDescent="0.25">
      <c r="Y108501" s="109"/>
    </row>
    <row r="108502" spans="25:25" x14ac:dyDescent="0.25">
      <c r="Y108502" s="109"/>
    </row>
    <row r="108503" spans="25:25" x14ac:dyDescent="0.25">
      <c r="Y108503" s="109"/>
    </row>
    <row r="108504" spans="25:25" x14ac:dyDescent="0.25">
      <c r="Y108504" s="109"/>
    </row>
    <row r="108505" spans="25:25" x14ac:dyDescent="0.25">
      <c r="Y108505" s="109"/>
    </row>
    <row r="108506" spans="25:25" x14ac:dyDescent="0.25">
      <c r="Y108506" s="109"/>
    </row>
    <row r="108507" spans="25:25" x14ac:dyDescent="0.25">
      <c r="Y108507" s="109"/>
    </row>
    <row r="108508" spans="25:25" x14ac:dyDescent="0.25">
      <c r="Y108508" s="109"/>
    </row>
    <row r="108509" spans="25:25" x14ac:dyDescent="0.25">
      <c r="Y108509" s="109"/>
    </row>
    <row r="108510" spans="25:25" x14ac:dyDescent="0.25">
      <c r="Y108510" s="109"/>
    </row>
    <row r="108511" spans="25:25" x14ac:dyDescent="0.25">
      <c r="Y108511" s="109"/>
    </row>
    <row r="108512" spans="25:25" x14ac:dyDescent="0.25">
      <c r="Y108512" s="109"/>
    </row>
    <row r="108513" spans="25:25" x14ac:dyDescent="0.25">
      <c r="Y108513" s="109"/>
    </row>
    <row r="108514" spans="25:25" x14ac:dyDescent="0.25">
      <c r="Y108514" s="109"/>
    </row>
    <row r="108515" spans="25:25" x14ac:dyDescent="0.25">
      <c r="Y108515" s="109"/>
    </row>
    <row r="108516" spans="25:25" x14ac:dyDescent="0.25">
      <c r="Y108516" s="109"/>
    </row>
    <row r="108517" spans="25:25" x14ac:dyDescent="0.25">
      <c r="Y108517" s="109"/>
    </row>
    <row r="108518" spans="25:25" x14ac:dyDescent="0.25">
      <c r="Y108518" s="109"/>
    </row>
    <row r="108519" spans="25:25" x14ac:dyDescent="0.25">
      <c r="Y108519" s="109"/>
    </row>
    <row r="108520" spans="25:25" x14ac:dyDescent="0.25">
      <c r="Y108520" s="109"/>
    </row>
    <row r="108521" spans="25:25" x14ac:dyDescent="0.25">
      <c r="Y108521" s="109"/>
    </row>
    <row r="108522" spans="25:25" x14ac:dyDescent="0.25">
      <c r="Y108522" s="109"/>
    </row>
    <row r="108523" spans="25:25" x14ac:dyDescent="0.25">
      <c r="Y108523" s="109"/>
    </row>
    <row r="108524" spans="25:25" x14ac:dyDescent="0.25">
      <c r="Y108524" s="109"/>
    </row>
    <row r="108525" spans="25:25" x14ac:dyDescent="0.25">
      <c r="Y108525" s="109"/>
    </row>
    <row r="108526" spans="25:25" x14ac:dyDescent="0.25">
      <c r="Y108526" s="109"/>
    </row>
    <row r="108527" spans="25:25" x14ac:dyDescent="0.25">
      <c r="Y108527" s="109"/>
    </row>
    <row r="108528" spans="25:25" x14ac:dyDescent="0.25">
      <c r="Y108528" s="109"/>
    </row>
    <row r="108529" spans="25:25" x14ac:dyDescent="0.25">
      <c r="Y108529" s="109"/>
    </row>
    <row r="108530" spans="25:25" x14ac:dyDescent="0.25">
      <c r="Y108530" s="109"/>
    </row>
    <row r="108531" spans="25:25" x14ac:dyDescent="0.25">
      <c r="Y108531" s="109"/>
    </row>
    <row r="108532" spans="25:25" x14ac:dyDescent="0.25">
      <c r="Y108532" s="109"/>
    </row>
    <row r="108533" spans="25:25" x14ac:dyDescent="0.25">
      <c r="Y108533" s="109"/>
    </row>
    <row r="108534" spans="25:25" x14ac:dyDescent="0.25">
      <c r="Y108534" s="109"/>
    </row>
    <row r="108535" spans="25:25" x14ac:dyDescent="0.25">
      <c r="Y108535" s="109"/>
    </row>
    <row r="108536" spans="25:25" x14ac:dyDescent="0.25">
      <c r="Y108536" s="109"/>
    </row>
    <row r="108537" spans="25:25" x14ac:dyDescent="0.25">
      <c r="Y108537" s="109"/>
    </row>
    <row r="108538" spans="25:25" x14ac:dyDescent="0.25">
      <c r="Y108538" s="109"/>
    </row>
    <row r="108539" spans="25:25" x14ac:dyDescent="0.25">
      <c r="Y108539" s="109"/>
    </row>
    <row r="108540" spans="25:25" x14ac:dyDescent="0.25">
      <c r="Y108540" s="109"/>
    </row>
    <row r="108541" spans="25:25" x14ac:dyDescent="0.25">
      <c r="Y108541" s="109"/>
    </row>
    <row r="108542" spans="25:25" x14ac:dyDescent="0.25">
      <c r="Y108542" s="109"/>
    </row>
    <row r="108543" spans="25:25" x14ac:dyDescent="0.25">
      <c r="Y108543" s="109"/>
    </row>
    <row r="108544" spans="25:25" x14ac:dyDescent="0.25">
      <c r="Y108544" s="109"/>
    </row>
    <row r="108545" spans="25:25" x14ac:dyDescent="0.25">
      <c r="Y108545" s="109"/>
    </row>
    <row r="108546" spans="25:25" x14ac:dyDescent="0.25">
      <c r="Y108546" s="109"/>
    </row>
    <row r="108547" spans="25:25" x14ac:dyDescent="0.25">
      <c r="Y108547" s="109"/>
    </row>
    <row r="108548" spans="25:25" x14ac:dyDescent="0.25">
      <c r="Y108548" s="109"/>
    </row>
    <row r="108549" spans="25:25" x14ac:dyDescent="0.25">
      <c r="Y108549" s="109"/>
    </row>
    <row r="108550" spans="25:25" x14ac:dyDescent="0.25">
      <c r="Y108550" s="109"/>
    </row>
    <row r="108551" spans="25:25" x14ac:dyDescent="0.25">
      <c r="Y108551" s="109"/>
    </row>
    <row r="108552" spans="25:25" x14ac:dyDescent="0.25">
      <c r="Y108552" s="109"/>
    </row>
    <row r="108553" spans="25:25" x14ac:dyDescent="0.25">
      <c r="Y108553" s="109"/>
    </row>
    <row r="108554" spans="25:25" x14ac:dyDescent="0.25">
      <c r="Y108554" s="109"/>
    </row>
    <row r="108555" spans="25:25" x14ac:dyDescent="0.25">
      <c r="Y108555" s="109"/>
    </row>
    <row r="108556" spans="25:25" x14ac:dyDescent="0.25">
      <c r="Y108556" s="109"/>
    </row>
    <row r="108557" spans="25:25" x14ac:dyDescent="0.25">
      <c r="Y108557" s="109"/>
    </row>
    <row r="108558" spans="25:25" x14ac:dyDescent="0.25">
      <c r="Y108558" s="109"/>
    </row>
    <row r="108559" spans="25:25" x14ac:dyDescent="0.25">
      <c r="Y108559" s="109"/>
    </row>
    <row r="108560" spans="25:25" x14ac:dyDescent="0.25">
      <c r="Y108560" s="109"/>
    </row>
    <row r="108561" spans="25:25" x14ac:dyDescent="0.25">
      <c r="Y108561" s="109"/>
    </row>
    <row r="108562" spans="25:25" x14ac:dyDescent="0.25">
      <c r="Y108562" s="109"/>
    </row>
    <row r="108563" spans="25:25" x14ac:dyDescent="0.25">
      <c r="Y108563" s="109"/>
    </row>
    <row r="108564" spans="25:25" x14ac:dyDescent="0.25">
      <c r="Y108564" s="109"/>
    </row>
    <row r="108565" spans="25:25" x14ac:dyDescent="0.25">
      <c r="Y108565" s="109"/>
    </row>
    <row r="108566" spans="25:25" x14ac:dyDescent="0.25">
      <c r="Y108566" s="109"/>
    </row>
    <row r="108567" spans="25:25" x14ac:dyDescent="0.25">
      <c r="Y108567" s="109"/>
    </row>
    <row r="108568" spans="25:25" x14ac:dyDescent="0.25">
      <c r="Y108568" s="109"/>
    </row>
    <row r="108569" spans="25:25" x14ac:dyDescent="0.25">
      <c r="Y108569" s="109"/>
    </row>
    <row r="108570" spans="25:25" x14ac:dyDescent="0.25">
      <c r="Y108570" s="109"/>
    </row>
    <row r="108571" spans="25:25" x14ac:dyDescent="0.25">
      <c r="Y108571" s="109"/>
    </row>
    <row r="108572" spans="25:25" x14ac:dyDescent="0.25">
      <c r="Y108572" s="109"/>
    </row>
    <row r="108573" spans="25:25" x14ac:dyDescent="0.25">
      <c r="Y108573" s="109"/>
    </row>
    <row r="108574" spans="25:25" x14ac:dyDescent="0.25">
      <c r="Y108574" s="109"/>
    </row>
    <row r="108575" spans="25:25" x14ac:dyDescent="0.25">
      <c r="Y108575" s="109"/>
    </row>
    <row r="108576" spans="25:25" x14ac:dyDescent="0.25">
      <c r="Y108576" s="109"/>
    </row>
    <row r="108577" spans="25:25" x14ac:dyDescent="0.25">
      <c r="Y108577" s="109"/>
    </row>
    <row r="108578" spans="25:25" x14ac:dyDescent="0.25">
      <c r="Y108578" s="109"/>
    </row>
    <row r="108579" spans="25:25" x14ac:dyDescent="0.25">
      <c r="Y108579" s="109"/>
    </row>
    <row r="108580" spans="25:25" x14ac:dyDescent="0.25">
      <c r="Y108580" s="109"/>
    </row>
    <row r="108581" spans="25:25" x14ac:dyDescent="0.25">
      <c r="Y108581" s="109"/>
    </row>
    <row r="108582" spans="25:25" x14ac:dyDescent="0.25">
      <c r="Y108582" s="109"/>
    </row>
    <row r="108583" spans="25:25" x14ac:dyDescent="0.25">
      <c r="Y108583" s="109"/>
    </row>
    <row r="108584" spans="25:25" x14ac:dyDescent="0.25">
      <c r="Y108584" s="109"/>
    </row>
    <row r="108585" spans="25:25" x14ac:dyDescent="0.25">
      <c r="Y108585" s="109"/>
    </row>
    <row r="108586" spans="25:25" x14ac:dyDescent="0.25">
      <c r="Y108586" s="109"/>
    </row>
    <row r="108587" spans="25:25" x14ac:dyDescent="0.25">
      <c r="Y108587" s="109"/>
    </row>
    <row r="108588" spans="25:25" x14ac:dyDescent="0.25">
      <c r="Y108588" s="109"/>
    </row>
    <row r="108589" spans="25:25" x14ac:dyDescent="0.25">
      <c r="Y108589" s="109"/>
    </row>
    <row r="108590" spans="25:25" x14ac:dyDescent="0.25">
      <c r="Y108590" s="109"/>
    </row>
    <row r="108591" spans="25:25" x14ac:dyDescent="0.25">
      <c r="Y108591" s="109"/>
    </row>
    <row r="108592" spans="25:25" x14ac:dyDescent="0.25">
      <c r="Y108592" s="109"/>
    </row>
    <row r="108593" spans="25:25" x14ac:dyDescent="0.25">
      <c r="Y108593" s="109"/>
    </row>
    <row r="108594" spans="25:25" x14ac:dyDescent="0.25">
      <c r="Y108594" s="109"/>
    </row>
    <row r="108595" spans="25:25" x14ac:dyDescent="0.25">
      <c r="Y108595" s="109"/>
    </row>
    <row r="108596" spans="25:25" x14ac:dyDescent="0.25">
      <c r="Y108596" s="109"/>
    </row>
    <row r="108597" spans="25:25" x14ac:dyDescent="0.25">
      <c r="Y108597" s="109"/>
    </row>
    <row r="108598" spans="25:25" x14ac:dyDescent="0.25">
      <c r="Y108598" s="109"/>
    </row>
    <row r="108599" spans="25:25" x14ac:dyDescent="0.25">
      <c r="Y108599" s="109"/>
    </row>
    <row r="108600" spans="25:25" x14ac:dyDescent="0.25">
      <c r="Y108600" s="109"/>
    </row>
    <row r="108601" spans="25:25" x14ac:dyDescent="0.25">
      <c r="Y108601" s="109"/>
    </row>
    <row r="108602" spans="25:25" x14ac:dyDescent="0.25">
      <c r="Y108602" s="109"/>
    </row>
    <row r="108603" spans="25:25" x14ac:dyDescent="0.25">
      <c r="Y108603" s="109"/>
    </row>
    <row r="108604" spans="25:25" x14ac:dyDescent="0.25">
      <c r="Y108604" s="109"/>
    </row>
    <row r="108605" spans="25:25" x14ac:dyDescent="0.25">
      <c r="Y108605" s="109"/>
    </row>
    <row r="108606" spans="25:25" x14ac:dyDescent="0.25">
      <c r="Y108606" s="109"/>
    </row>
    <row r="108607" spans="25:25" x14ac:dyDescent="0.25">
      <c r="Y108607" s="109"/>
    </row>
    <row r="108608" spans="25:25" x14ac:dyDescent="0.25">
      <c r="Y108608" s="109"/>
    </row>
    <row r="108609" spans="25:25" x14ac:dyDescent="0.25">
      <c r="Y108609" s="109"/>
    </row>
    <row r="108610" spans="25:25" x14ac:dyDescent="0.25">
      <c r="Y108610" s="109"/>
    </row>
    <row r="108611" spans="25:25" x14ac:dyDescent="0.25">
      <c r="Y108611" s="109"/>
    </row>
    <row r="108612" spans="25:25" x14ac:dyDescent="0.25">
      <c r="Y108612" s="109"/>
    </row>
    <row r="108613" spans="25:25" x14ac:dyDescent="0.25">
      <c r="Y108613" s="109"/>
    </row>
    <row r="108614" spans="25:25" x14ac:dyDescent="0.25">
      <c r="Y108614" s="109"/>
    </row>
    <row r="108615" spans="25:25" x14ac:dyDescent="0.25">
      <c r="Y108615" s="109"/>
    </row>
    <row r="108616" spans="25:25" x14ac:dyDescent="0.25">
      <c r="Y108616" s="109"/>
    </row>
    <row r="108617" spans="25:25" x14ac:dyDescent="0.25">
      <c r="Y108617" s="109"/>
    </row>
    <row r="108618" spans="25:25" x14ac:dyDescent="0.25">
      <c r="Y108618" s="109"/>
    </row>
    <row r="108619" spans="25:25" x14ac:dyDescent="0.25">
      <c r="Y108619" s="109"/>
    </row>
    <row r="108620" spans="25:25" x14ac:dyDescent="0.25">
      <c r="Y108620" s="109"/>
    </row>
    <row r="108621" spans="25:25" x14ac:dyDescent="0.25">
      <c r="Y108621" s="109"/>
    </row>
    <row r="108622" spans="25:25" x14ac:dyDescent="0.25">
      <c r="Y108622" s="109"/>
    </row>
    <row r="108623" spans="25:25" x14ac:dyDescent="0.25">
      <c r="Y108623" s="109"/>
    </row>
    <row r="108624" spans="25:25" x14ac:dyDescent="0.25">
      <c r="Y108624" s="109"/>
    </row>
    <row r="108625" spans="25:25" x14ac:dyDescent="0.25">
      <c r="Y108625" s="109"/>
    </row>
    <row r="108626" spans="25:25" x14ac:dyDescent="0.25">
      <c r="Y108626" s="109"/>
    </row>
    <row r="108627" spans="25:25" x14ac:dyDescent="0.25">
      <c r="Y108627" s="109"/>
    </row>
    <row r="108628" spans="25:25" x14ac:dyDescent="0.25">
      <c r="Y108628" s="109"/>
    </row>
    <row r="108629" spans="25:25" x14ac:dyDescent="0.25">
      <c r="Y108629" s="109"/>
    </row>
    <row r="108630" spans="25:25" x14ac:dyDescent="0.25">
      <c r="Y108630" s="109"/>
    </row>
    <row r="108631" spans="25:25" x14ac:dyDescent="0.25">
      <c r="Y108631" s="109"/>
    </row>
    <row r="108632" spans="25:25" x14ac:dyDescent="0.25">
      <c r="Y108632" s="109"/>
    </row>
    <row r="108633" spans="25:25" x14ac:dyDescent="0.25">
      <c r="Y108633" s="109"/>
    </row>
    <row r="108634" spans="25:25" x14ac:dyDescent="0.25">
      <c r="Y108634" s="109"/>
    </row>
    <row r="108635" spans="25:25" x14ac:dyDescent="0.25">
      <c r="Y108635" s="109"/>
    </row>
    <row r="108636" spans="25:25" x14ac:dyDescent="0.25">
      <c r="Y108636" s="109"/>
    </row>
    <row r="108637" spans="25:25" x14ac:dyDescent="0.25">
      <c r="Y108637" s="109"/>
    </row>
    <row r="108638" spans="25:25" x14ac:dyDescent="0.25">
      <c r="Y108638" s="109"/>
    </row>
    <row r="108639" spans="25:25" x14ac:dyDescent="0.25">
      <c r="Y108639" s="109"/>
    </row>
    <row r="108640" spans="25:25" x14ac:dyDescent="0.25">
      <c r="Y108640" s="109"/>
    </row>
    <row r="108641" spans="25:25" x14ac:dyDescent="0.25">
      <c r="Y108641" s="109"/>
    </row>
    <row r="108642" spans="25:25" x14ac:dyDescent="0.25">
      <c r="Y108642" s="109"/>
    </row>
    <row r="108643" spans="25:25" x14ac:dyDescent="0.25">
      <c r="Y108643" s="109"/>
    </row>
    <row r="108644" spans="25:25" x14ac:dyDescent="0.25">
      <c r="Y108644" s="109"/>
    </row>
    <row r="108645" spans="25:25" x14ac:dyDescent="0.25">
      <c r="Y108645" s="109"/>
    </row>
    <row r="108646" spans="25:25" x14ac:dyDescent="0.25">
      <c r="Y108646" s="109"/>
    </row>
    <row r="108647" spans="25:25" x14ac:dyDescent="0.25">
      <c r="Y108647" s="109"/>
    </row>
    <row r="108648" spans="25:25" x14ac:dyDescent="0.25">
      <c r="Y108648" s="109"/>
    </row>
    <row r="108649" spans="25:25" x14ac:dyDescent="0.25">
      <c r="Y108649" s="109"/>
    </row>
    <row r="108650" spans="25:25" x14ac:dyDescent="0.25">
      <c r="Y108650" s="109"/>
    </row>
    <row r="108651" spans="25:25" x14ac:dyDescent="0.25">
      <c r="Y108651" s="109"/>
    </row>
    <row r="108652" spans="25:25" x14ac:dyDescent="0.25">
      <c r="Y108652" s="109"/>
    </row>
    <row r="108653" spans="25:25" x14ac:dyDescent="0.25">
      <c r="Y108653" s="109"/>
    </row>
    <row r="108654" spans="25:25" x14ac:dyDescent="0.25">
      <c r="Y108654" s="109"/>
    </row>
    <row r="108655" spans="25:25" x14ac:dyDescent="0.25">
      <c r="Y108655" s="109"/>
    </row>
    <row r="108656" spans="25:25" x14ac:dyDescent="0.25">
      <c r="Y108656" s="109"/>
    </row>
    <row r="108657" spans="25:25" x14ac:dyDescent="0.25">
      <c r="Y108657" s="109"/>
    </row>
    <row r="108658" spans="25:25" x14ac:dyDescent="0.25">
      <c r="Y108658" s="109"/>
    </row>
    <row r="108659" spans="25:25" x14ac:dyDescent="0.25">
      <c r="Y108659" s="109"/>
    </row>
    <row r="108660" spans="25:25" x14ac:dyDescent="0.25">
      <c r="Y108660" s="109"/>
    </row>
    <row r="108661" spans="25:25" x14ac:dyDescent="0.25">
      <c r="Y108661" s="109"/>
    </row>
    <row r="108662" spans="25:25" x14ac:dyDescent="0.25">
      <c r="Y108662" s="109"/>
    </row>
    <row r="108663" spans="25:25" x14ac:dyDescent="0.25">
      <c r="Y108663" s="109"/>
    </row>
    <row r="108664" spans="25:25" x14ac:dyDescent="0.25">
      <c r="Y108664" s="109"/>
    </row>
    <row r="108665" spans="25:25" x14ac:dyDescent="0.25">
      <c r="Y108665" s="109"/>
    </row>
    <row r="108666" spans="25:25" x14ac:dyDescent="0.25">
      <c r="Y108666" s="109"/>
    </row>
    <row r="108667" spans="25:25" x14ac:dyDescent="0.25">
      <c r="Y108667" s="109"/>
    </row>
    <row r="108668" spans="25:25" x14ac:dyDescent="0.25">
      <c r="Y108668" s="109"/>
    </row>
    <row r="108669" spans="25:25" x14ac:dyDescent="0.25">
      <c r="Y108669" s="109"/>
    </row>
    <row r="108670" spans="25:25" x14ac:dyDescent="0.25">
      <c r="Y108670" s="109"/>
    </row>
    <row r="108671" spans="25:25" x14ac:dyDescent="0.25">
      <c r="Y108671" s="109"/>
    </row>
    <row r="108672" spans="25:25" x14ac:dyDescent="0.25">
      <c r="Y108672" s="109"/>
    </row>
    <row r="108673" spans="25:25" x14ac:dyDescent="0.25">
      <c r="Y108673" s="109"/>
    </row>
    <row r="108674" spans="25:25" x14ac:dyDescent="0.25">
      <c r="Y108674" s="109"/>
    </row>
    <row r="108675" spans="25:25" x14ac:dyDescent="0.25">
      <c r="Y108675" s="109"/>
    </row>
    <row r="108676" spans="25:25" x14ac:dyDescent="0.25">
      <c r="Y108676" s="109"/>
    </row>
    <row r="108677" spans="25:25" x14ac:dyDescent="0.25">
      <c r="Y108677" s="109"/>
    </row>
    <row r="108678" spans="25:25" x14ac:dyDescent="0.25">
      <c r="Y108678" s="109"/>
    </row>
    <row r="108679" spans="25:25" x14ac:dyDescent="0.25">
      <c r="Y108679" s="109"/>
    </row>
    <row r="108680" spans="25:25" x14ac:dyDescent="0.25">
      <c r="Y108680" s="109"/>
    </row>
    <row r="108681" spans="25:25" x14ac:dyDescent="0.25">
      <c r="Y108681" s="109"/>
    </row>
    <row r="108682" spans="25:25" x14ac:dyDescent="0.25">
      <c r="Y108682" s="109"/>
    </row>
    <row r="108683" spans="25:25" x14ac:dyDescent="0.25">
      <c r="Y108683" s="109"/>
    </row>
    <row r="108684" spans="25:25" x14ac:dyDescent="0.25">
      <c r="Y108684" s="109"/>
    </row>
    <row r="108685" spans="25:25" x14ac:dyDescent="0.25">
      <c r="Y108685" s="109"/>
    </row>
    <row r="108686" spans="25:25" x14ac:dyDescent="0.25">
      <c r="Y108686" s="109"/>
    </row>
    <row r="108687" spans="25:25" x14ac:dyDescent="0.25">
      <c r="Y108687" s="109"/>
    </row>
    <row r="108688" spans="25:25" x14ac:dyDescent="0.25">
      <c r="Y108688" s="109"/>
    </row>
    <row r="108689" spans="25:25" x14ac:dyDescent="0.25">
      <c r="Y108689" s="109"/>
    </row>
    <row r="108690" spans="25:25" x14ac:dyDescent="0.25">
      <c r="Y108690" s="109"/>
    </row>
    <row r="108691" spans="25:25" x14ac:dyDescent="0.25">
      <c r="Y108691" s="109"/>
    </row>
    <row r="108692" spans="25:25" x14ac:dyDescent="0.25">
      <c r="Y108692" s="109"/>
    </row>
    <row r="108693" spans="25:25" x14ac:dyDescent="0.25">
      <c r="Y108693" s="109"/>
    </row>
    <row r="108694" spans="25:25" x14ac:dyDescent="0.25">
      <c r="Y108694" s="109"/>
    </row>
    <row r="108695" spans="25:25" x14ac:dyDescent="0.25">
      <c r="Y108695" s="109"/>
    </row>
    <row r="108696" spans="25:25" x14ac:dyDescent="0.25">
      <c r="Y108696" s="109"/>
    </row>
    <row r="108697" spans="25:25" x14ac:dyDescent="0.25">
      <c r="Y108697" s="109"/>
    </row>
    <row r="108698" spans="25:25" x14ac:dyDescent="0.25">
      <c r="Y108698" s="109"/>
    </row>
    <row r="108699" spans="25:25" x14ac:dyDescent="0.25">
      <c r="Y108699" s="109"/>
    </row>
    <row r="108700" spans="25:25" x14ac:dyDescent="0.25">
      <c r="Y108700" s="109"/>
    </row>
    <row r="108701" spans="25:25" x14ac:dyDescent="0.25">
      <c r="Y108701" s="109"/>
    </row>
    <row r="108702" spans="25:25" x14ac:dyDescent="0.25">
      <c r="Y108702" s="109"/>
    </row>
    <row r="108703" spans="25:25" x14ac:dyDescent="0.25">
      <c r="Y108703" s="109"/>
    </row>
    <row r="108704" spans="25:25" x14ac:dyDescent="0.25">
      <c r="Y108704" s="109"/>
    </row>
    <row r="108705" spans="25:25" x14ac:dyDescent="0.25">
      <c r="Y108705" s="109"/>
    </row>
    <row r="108706" spans="25:25" x14ac:dyDescent="0.25">
      <c r="Y108706" s="109"/>
    </row>
    <row r="108707" spans="25:25" x14ac:dyDescent="0.25">
      <c r="Y108707" s="109"/>
    </row>
    <row r="108708" spans="25:25" x14ac:dyDescent="0.25">
      <c r="Y108708" s="109"/>
    </row>
    <row r="108709" spans="25:25" x14ac:dyDescent="0.25">
      <c r="Y108709" s="109"/>
    </row>
    <row r="108710" spans="25:25" x14ac:dyDescent="0.25">
      <c r="Y108710" s="109"/>
    </row>
    <row r="108711" spans="25:25" x14ac:dyDescent="0.25">
      <c r="Y108711" s="109"/>
    </row>
    <row r="108712" spans="25:25" x14ac:dyDescent="0.25">
      <c r="Y108712" s="109"/>
    </row>
    <row r="108713" spans="25:25" x14ac:dyDescent="0.25">
      <c r="Y108713" s="109"/>
    </row>
    <row r="108714" spans="25:25" x14ac:dyDescent="0.25">
      <c r="Y108714" s="109"/>
    </row>
    <row r="108715" spans="25:25" x14ac:dyDescent="0.25">
      <c r="Y108715" s="109"/>
    </row>
    <row r="108716" spans="25:25" x14ac:dyDescent="0.25">
      <c r="Y108716" s="109"/>
    </row>
    <row r="108717" spans="25:25" x14ac:dyDescent="0.25">
      <c r="Y108717" s="109"/>
    </row>
    <row r="108718" spans="25:25" x14ac:dyDescent="0.25">
      <c r="Y108718" s="109"/>
    </row>
    <row r="108719" spans="25:25" x14ac:dyDescent="0.25">
      <c r="Y108719" s="109"/>
    </row>
    <row r="108720" spans="25:25" x14ac:dyDescent="0.25">
      <c r="Y108720" s="109"/>
    </row>
    <row r="108721" spans="25:25" x14ac:dyDescent="0.25">
      <c r="Y108721" s="109"/>
    </row>
    <row r="108722" spans="25:25" x14ac:dyDescent="0.25">
      <c r="Y108722" s="109"/>
    </row>
    <row r="108723" spans="25:25" x14ac:dyDescent="0.25">
      <c r="Y108723" s="109"/>
    </row>
    <row r="108724" spans="25:25" x14ac:dyDescent="0.25">
      <c r="Y108724" s="109"/>
    </row>
    <row r="108725" spans="25:25" x14ac:dyDescent="0.25">
      <c r="Y108725" s="109"/>
    </row>
    <row r="108726" spans="25:25" x14ac:dyDescent="0.25">
      <c r="Y108726" s="109"/>
    </row>
    <row r="108727" spans="25:25" x14ac:dyDescent="0.25">
      <c r="Y108727" s="109"/>
    </row>
    <row r="108728" spans="25:25" x14ac:dyDescent="0.25">
      <c r="Y108728" s="109"/>
    </row>
    <row r="108729" spans="25:25" x14ac:dyDescent="0.25">
      <c r="Y108729" s="109"/>
    </row>
    <row r="108730" spans="25:25" x14ac:dyDescent="0.25">
      <c r="Y108730" s="109"/>
    </row>
    <row r="108731" spans="25:25" x14ac:dyDescent="0.25">
      <c r="Y108731" s="109"/>
    </row>
    <row r="108732" spans="25:25" x14ac:dyDescent="0.25">
      <c r="Y108732" s="109"/>
    </row>
    <row r="108733" spans="25:25" x14ac:dyDescent="0.25">
      <c r="Y108733" s="109"/>
    </row>
    <row r="108734" spans="25:25" x14ac:dyDescent="0.25">
      <c r="Y108734" s="109"/>
    </row>
    <row r="108735" spans="25:25" x14ac:dyDescent="0.25">
      <c r="Y108735" s="109"/>
    </row>
    <row r="108736" spans="25:25" x14ac:dyDescent="0.25">
      <c r="Y108736" s="109"/>
    </row>
    <row r="108737" spans="25:25" x14ac:dyDescent="0.25">
      <c r="Y108737" s="109"/>
    </row>
    <row r="108738" spans="25:25" x14ac:dyDescent="0.25">
      <c r="Y108738" s="109"/>
    </row>
    <row r="108739" spans="25:25" x14ac:dyDescent="0.25">
      <c r="Y108739" s="109"/>
    </row>
    <row r="108740" spans="25:25" x14ac:dyDescent="0.25">
      <c r="Y108740" s="109"/>
    </row>
    <row r="108741" spans="25:25" x14ac:dyDescent="0.25">
      <c r="Y108741" s="109"/>
    </row>
    <row r="108742" spans="25:25" x14ac:dyDescent="0.25">
      <c r="Y108742" s="109"/>
    </row>
    <row r="108743" spans="25:25" x14ac:dyDescent="0.25">
      <c r="Y108743" s="109"/>
    </row>
    <row r="108744" spans="25:25" x14ac:dyDescent="0.25">
      <c r="Y108744" s="109"/>
    </row>
    <row r="108745" spans="25:25" x14ac:dyDescent="0.25">
      <c r="Y108745" s="109"/>
    </row>
    <row r="108746" spans="25:25" x14ac:dyDescent="0.25">
      <c r="Y108746" s="109"/>
    </row>
    <row r="108747" spans="25:25" x14ac:dyDescent="0.25">
      <c r="Y108747" s="109"/>
    </row>
    <row r="108748" spans="25:25" x14ac:dyDescent="0.25">
      <c r="Y108748" s="109"/>
    </row>
    <row r="108749" spans="25:25" x14ac:dyDescent="0.25">
      <c r="Y108749" s="109"/>
    </row>
    <row r="108750" spans="25:25" x14ac:dyDescent="0.25">
      <c r="Y108750" s="109"/>
    </row>
    <row r="108751" spans="25:25" x14ac:dyDescent="0.25">
      <c r="Y108751" s="109"/>
    </row>
    <row r="108752" spans="25:25" x14ac:dyDescent="0.25">
      <c r="Y108752" s="109"/>
    </row>
    <row r="108753" spans="25:25" x14ac:dyDescent="0.25">
      <c r="Y108753" s="109"/>
    </row>
    <row r="108754" spans="25:25" x14ac:dyDescent="0.25">
      <c r="Y108754" s="109"/>
    </row>
    <row r="108755" spans="25:25" x14ac:dyDescent="0.25">
      <c r="Y108755" s="109"/>
    </row>
    <row r="108756" spans="25:25" x14ac:dyDescent="0.25">
      <c r="Y108756" s="109"/>
    </row>
    <row r="108757" spans="25:25" x14ac:dyDescent="0.25">
      <c r="Y108757" s="109"/>
    </row>
    <row r="108758" spans="25:25" x14ac:dyDescent="0.25">
      <c r="Y108758" s="109"/>
    </row>
    <row r="108759" spans="25:25" x14ac:dyDescent="0.25">
      <c r="Y108759" s="109"/>
    </row>
    <row r="108760" spans="25:25" x14ac:dyDescent="0.25">
      <c r="Y108760" s="109"/>
    </row>
    <row r="108761" spans="25:25" x14ac:dyDescent="0.25">
      <c r="Y108761" s="109"/>
    </row>
    <row r="108762" spans="25:25" x14ac:dyDescent="0.25">
      <c r="Y108762" s="109"/>
    </row>
    <row r="108763" spans="25:25" x14ac:dyDescent="0.25">
      <c r="Y108763" s="109"/>
    </row>
    <row r="108764" spans="25:25" x14ac:dyDescent="0.25">
      <c r="Y108764" s="109"/>
    </row>
    <row r="108765" spans="25:25" x14ac:dyDescent="0.25">
      <c r="Y108765" s="109"/>
    </row>
    <row r="108766" spans="25:25" x14ac:dyDescent="0.25">
      <c r="Y108766" s="109"/>
    </row>
    <row r="108767" spans="25:25" x14ac:dyDescent="0.25">
      <c r="Y108767" s="109"/>
    </row>
    <row r="108768" spans="25:25" x14ac:dyDescent="0.25">
      <c r="Y108768" s="109"/>
    </row>
    <row r="108769" spans="25:25" x14ac:dyDescent="0.25">
      <c r="Y108769" s="109"/>
    </row>
    <row r="108770" spans="25:25" x14ac:dyDescent="0.25">
      <c r="Y108770" s="109"/>
    </row>
    <row r="108771" spans="25:25" x14ac:dyDescent="0.25">
      <c r="Y108771" s="109"/>
    </row>
    <row r="108772" spans="25:25" x14ac:dyDescent="0.25">
      <c r="Y108772" s="109"/>
    </row>
    <row r="108773" spans="25:25" x14ac:dyDescent="0.25">
      <c r="Y108773" s="109"/>
    </row>
    <row r="108774" spans="25:25" x14ac:dyDescent="0.25">
      <c r="Y108774" s="109"/>
    </row>
    <row r="108775" spans="25:25" x14ac:dyDescent="0.25">
      <c r="Y108775" s="109"/>
    </row>
    <row r="108776" spans="25:25" x14ac:dyDescent="0.25">
      <c r="Y108776" s="109"/>
    </row>
    <row r="108777" spans="25:25" x14ac:dyDescent="0.25">
      <c r="Y108777" s="109"/>
    </row>
    <row r="108778" spans="25:25" x14ac:dyDescent="0.25">
      <c r="Y108778" s="109"/>
    </row>
    <row r="108779" spans="25:25" x14ac:dyDescent="0.25">
      <c r="Y108779" s="109"/>
    </row>
    <row r="108780" spans="25:25" x14ac:dyDescent="0.25">
      <c r="Y108780" s="109"/>
    </row>
    <row r="108781" spans="25:25" x14ac:dyDescent="0.25">
      <c r="Y108781" s="109"/>
    </row>
    <row r="108782" spans="25:25" x14ac:dyDescent="0.25">
      <c r="Y108782" s="109"/>
    </row>
    <row r="108783" spans="25:25" x14ac:dyDescent="0.25">
      <c r="Y108783" s="109"/>
    </row>
    <row r="108784" spans="25:25" x14ac:dyDescent="0.25">
      <c r="Y108784" s="109"/>
    </row>
    <row r="108785" spans="25:25" x14ac:dyDescent="0.25">
      <c r="Y108785" s="109"/>
    </row>
    <row r="108786" spans="25:25" x14ac:dyDescent="0.25">
      <c r="Y108786" s="109"/>
    </row>
    <row r="108787" spans="25:25" x14ac:dyDescent="0.25">
      <c r="Y108787" s="109"/>
    </row>
    <row r="108788" spans="25:25" x14ac:dyDescent="0.25">
      <c r="Y108788" s="109"/>
    </row>
    <row r="108789" spans="25:25" x14ac:dyDescent="0.25">
      <c r="Y108789" s="109"/>
    </row>
    <row r="108790" spans="25:25" x14ac:dyDescent="0.25">
      <c r="Y108790" s="109"/>
    </row>
    <row r="108791" spans="25:25" x14ac:dyDescent="0.25">
      <c r="Y108791" s="109"/>
    </row>
    <row r="108792" spans="25:25" x14ac:dyDescent="0.25">
      <c r="Y108792" s="109"/>
    </row>
    <row r="108793" spans="25:25" x14ac:dyDescent="0.25">
      <c r="Y108793" s="109"/>
    </row>
    <row r="108794" spans="25:25" x14ac:dyDescent="0.25">
      <c r="Y108794" s="109"/>
    </row>
    <row r="108795" spans="25:25" x14ac:dyDescent="0.25">
      <c r="Y108795" s="109"/>
    </row>
    <row r="108796" spans="25:25" x14ac:dyDescent="0.25">
      <c r="Y108796" s="109"/>
    </row>
    <row r="108797" spans="25:25" x14ac:dyDescent="0.25">
      <c r="Y108797" s="109"/>
    </row>
    <row r="108798" spans="25:25" x14ac:dyDescent="0.25">
      <c r="Y108798" s="109"/>
    </row>
    <row r="108799" spans="25:25" x14ac:dyDescent="0.25">
      <c r="Y108799" s="109"/>
    </row>
    <row r="108800" spans="25:25" x14ac:dyDescent="0.25">
      <c r="Y108800" s="109"/>
    </row>
    <row r="108801" spans="25:25" x14ac:dyDescent="0.25">
      <c r="Y108801" s="109"/>
    </row>
    <row r="108802" spans="25:25" x14ac:dyDescent="0.25">
      <c r="Y108802" s="109"/>
    </row>
    <row r="108803" spans="25:25" x14ac:dyDescent="0.25">
      <c r="Y108803" s="109"/>
    </row>
    <row r="108804" spans="25:25" x14ac:dyDescent="0.25">
      <c r="Y108804" s="109"/>
    </row>
    <row r="108805" spans="25:25" x14ac:dyDescent="0.25">
      <c r="Y108805" s="109"/>
    </row>
    <row r="108806" spans="25:25" x14ac:dyDescent="0.25">
      <c r="Y108806" s="109"/>
    </row>
    <row r="108807" spans="25:25" x14ac:dyDescent="0.25">
      <c r="Y108807" s="109"/>
    </row>
    <row r="108808" spans="25:25" x14ac:dyDescent="0.25">
      <c r="Y108808" s="109"/>
    </row>
    <row r="108809" spans="25:25" x14ac:dyDescent="0.25">
      <c r="Y108809" s="109"/>
    </row>
    <row r="108810" spans="25:25" x14ac:dyDescent="0.25">
      <c r="Y108810" s="109"/>
    </row>
    <row r="108811" spans="25:25" x14ac:dyDescent="0.25">
      <c r="Y108811" s="109"/>
    </row>
    <row r="108812" spans="25:25" x14ac:dyDescent="0.25">
      <c r="Y108812" s="109"/>
    </row>
    <row r="108813" spans="25:25" x14ac:dyDescent="0.25">
      <c r="Y108813" s="109"/>
    </row>
    <row r="108814" spans="25:25" x14ac:dyDescent="0.25">
      <c r="Y108814" s="109"/>
    </row>
    <row r="108815" spans="25:25" x14ac:dyDescent="0.25">
      <c r="Y108815" s="109"/>
    </row>
    <row r="108816" spans="25:25" x14ac:dyDescent="0.25">
      <c r="Y108816" s="109"/>
    </row>
    <row r="108817" spans="25:25" x14ac:dyDescent="0.25">
      <c r="Y108817" s="109"/>
    </row>
    <row r="108818" spans="25:25" x14ac:dyDescent="0.25">
      <c r="Y108818" s="109"/>
    </row>
    <row r="108819" spans="25:25" x14ac:dyDescent="0.25">
      <c r="Y108819" s="109"/>
    </row>
    <row r="108820" spans="25:25" x14ac:dyDescent="0.25">
      <c r="Y108820" s="109"/>
    </row>
    <row r="108821" spans="25:25" x14ac:dyDescent="0.25">
      <c r="Y108821" s="109"/>
    </row>
    <row r="108822" spans="25:25" x14ac:dyDescent="0.25">
      <c r="Y108822" s="109"/>
    </row>
    <row r="108823" spans="25:25" x14ac:dyDescent="0.25">
      <c r="Y108823" s="109"/>
    </row>
    <row r="108824" spans="25:25" x14ac:dyDescent="0.25">
      <c r="Y108824" s="109"/>
    </row>
    <row r="108825" spans="25:25" x14ac:dyDescent="0.25">
      <c r="Y108825" s="109"/>
    </row>
    <row r="108826" spans="25:25" x14ac:dyDescent="0.25">
      <c r="Y108826" s="109"/>
    </row>
    <row r="108827" spans="25:25" x14ac:dyDescent="0.25">
      <c r="Y108827" s="109"/>
    </row>
    <row r="108828" spans="25:25" x14ac:dyDescent="0.25">
      <c r="Y108828" s="109"/>
    </row>
    <row r="108829" spans="25:25" x14ac:dyDescent="0.25">
      <c r="Y108829" s="109"/>
    </row>
    <row r="108830" spans="25:25" x14ac:dyDescent="0.25">
      <c r="Y108830" s="109"/>
    </row>
    <row r="108831" spans="25:25" x14ac:dyDescent="0.25">
      <c r="Y108831" s="109"/>
    </row>
    <row r="108832" spans="25:25" x14ac:dyDescent="0.25">
      <c r="Y108832" s="109"/>
    </row>
    <row r="108833" spans="25:25" x14ac:dyDescent="0.25">
      <c r="Y108833" s="109"/>
    </row>
    <row r="108834" spans="25:25" x14ac:dyDescent="0.25">
      <c r="Y108834" s="109"/>
    </row>
    <row r="108835" spans="25:25" x14ac:dyDescent="0.25">
      <c r="Y108835" s="109"/>
    </row>
    <row r="108836" spans="25:25" x14ac:dyDescent="0.25">
      <c r="Y108836" s="109"/>
    </row>
    <row r="108837" spans="25:25" x14ac:dyDescent="0.25">
      <c r="Y108837" s="109"/>
    </row>
    <row r="108838" spans="25:25" x14ac:dyDescent="0.25">
      <c r="Y108838" s="109"/>
    </row>
    <row r="108839" spans="25:25" x14ac:dyDescent="0.25">
      <c r="Y108839" s="109"/>
    </row>
    <row r="108840" spans="25:25" x14ac:dyDescent="0.25">
      <c r="Y108840" s="109"/>
    </row>
    <row r="108841" spans="25:25" x14ac:dyDescent="0.25">
      <c r="Y108841" s="109"/>
    </row>
    <row r="108842" spans="25:25" x14ac:dyDescent="0.25">
      <c r="Y108842" s="109"/>
    </row>
    <row r="108843" spans="25:25" x14ac:dyDescent="0.25">
      <c r="Y108843" s="109"/>
    </row>
    <row r="108844" spans="25:25" x14ac:dyDescent="0.25">
      <c r="Y108844" s="109"/>
    </row>
    <row r="108845" spans="25:25" x14ac:dyDescent="0.25">
      <c r="Y108845" s="109"/>
    </row>
    <row r="108846" spans="25:25" x14ac:dyDescent="0.25">
      <c r="Y108846" s="109"/>
    </row>
    <row r="108847" spans="25:25" x14ac:dyDescent="0.25">
      <c r="Y108847" s="109"/>
    </row>
    <row r="108848" spans="25:25" x14ac:dyDescent="0.25">
      <c r="Y108848" s="109"/>
    </row>
    <row r="108849" spans="25:25" x14ac:dyDescent="0.25">
      <c r="Y108849" s="109"/>
    </row>
    <row r="108850" spans="25:25" x14ac:dyDescent="0.25">
      <c r="Y108850" s="109"/>
    </row>
    <row r="108851" spans="25:25" x14ac:dyDescent="0.25">
      <c r="Y108851" s="109"/>
    </row>
    <row r="108852" spans="25:25" x14ac:dyDescent="0.25">
      <c r="Y108852" s="109"/>
    </row>
    <row r="108853" spans="25:25" x14ac:dyDescent="0.25">
      <c r="Y108853" s="109"/>
    </row>
    <row r="108854" spans="25:25" x14ac:dyDescent="0.25">
      <c r="Y108854" s="109"/>
    </row>
    <row r="108855" spans="25:25" x14ac:dyDescent="0.25">
      <c r="Y108855" s="109"/>
    </row>
    <row r="108856" spans="25:25" x14ac:dyDescent="0.25">
      <c r="Y108856" s="109"/>
    </row>
    <row r="108857" spans="25:25" x14ac:dyDescent="0.25">
      <c r="Y108857" s="109"/>
    </row>
    <row r="108858" spans="25:25" x14ac:dyDescent="0.25">
      <c r="Y108858" s="109"/>
    </row>
    <row r="108859" spans="25:25" x14ac:dyDescent="0.25">
      <c r="Y108859" s="109"/>
    </row>
    <row r="108860" spans="25:25" x14ac:dyDescent="0.25">
      <c r="Y108860" s="109"/>
    </row>
    <row r="108861" spans="25:25" x14ac:dyDescent="0.25">
      <c r="Y108861" s="109"/>
    </row>
    <row r="108862" spans="25:25" x14ac:dyDescent="0.25">
      <c r="Y108862" s="109"/>
    </row>
    <row r="108863" spans="25:25" x14ac:dyDescent="0.25">
      <c r="Y108863" s="109"/>
    </row>
    <row r="108864" spans="25:25" x14ac:dyDescent="0.25">
      <c r="Y108864" s="109"/>
    </row>
    <row r="108865" spans="25:25" x14ac:dyDescent="0.25">
      <c r="Y108865" s="109"/>
    </row>
    <row r="108866" spans="25:25" x14ac:dyDescent="0.25">
      <c r="Y108866" s="109"/>
    </row>
    <row r="108867" spans="25:25" x14ac:dyDescent="0.25">
      <c r="Y108867" s="109"/>
    </row>
    <row r="108868" spans="25:25" x14ac:dyDescent="0.25">
      <c r="Y108868" s="109"/>
    </row>
    <row r="108869" spans="25:25" x14ac:dyDescent="0.25">
      <c r="Y108869" s="109"/>
    </row>
    <row r="108870" spans="25:25" x14ac:dyDescent="0.25">
      <c r="Y108870" s="109"/>
    </row>
    <row r="108871" spans="25:25" x14ac:dyDescent="0.25">
      <c r="Y108871" s="109"/>
    </row>
    <row r="108872" spans="25:25" x14ac:dyDescent="0.25">
      <c r="Y108872" s="109"/>
    </row>
    <row r="108873" spans="25:25" x14ac:dyDescent="0.25">
      <c r="Y108873" s="109"/>
    </row>
    <row r="108874" spans="25:25" x14ac:dyDescent="0.25">
      <c r="Y108874" s="109"/>
    </row>
    <row r="108875" spans="25:25" x14ac:dyDescent="0.25">
      <c r="Y108875" s="109"/>
    </row>
    <row r="108876" spans="25:25" x14ac:dyDescent="0.25">
      <c r="Y108876" s="109"/>
    </row>
    <row r="108877" spans="25:25" x14ac:dyDescent="0.25">
      <c r="Y108877" s="109"/>
    </row>
    <row r="108878" spans="25:25" x14ac:dyDescent="0.25">
      <c r="Y108878" s="109"/>
    </row>
    <row r="108879" spans="25:25" x14ac:dyDescent="0.25">
      <c r="Y108879" s="109"/>
    </row>
    <row r="108880" spans="25:25" x14ac:dyDescent="0.25">
      <c r="Y108880" s="109"/>
    </row>
    <row r="108881" spans="25:25" x14ac:dyDescent="0.25">
      <c r="Y108881" s="109"/>
    </row>
    <row r="108882" spans="25:25" x14ac:dyDescent="0.25">
      <c r="Y108882" s="109"/>
    </row>
    <row r="108883" spans="25:25" x14ac:dyDescent="0.25">
      <c r="Y108883" s="109"/>
    </row>
    <row r="108884" spans="25:25" x14ac:dyDescent="0.25">
      <c r="Y108884" s="109"/>
    </row>
    <row r="108885" spans="25:25" x14ac:dyDescent="0.25">
      <c r="Y108885" s="109"/>
    </row>
    <row r="108886" spans="25:25" x14ac:dyDescent="0.25">
      <c r="Y108886" s="109"/>
    </row>
    <row r="108887" spans="25:25" x14ac:dyDescent="0.25">
      <c r="Y108887" s="109"/>
    </row>
    <row r="108888" spans="25:25" x14ac:dyDescent="0.25">
      <c r="Y108888" s="109"/>
    </row>
    <row r="108889" spans="25:25" x14ac:dyDescent="0.25">
      <c r="Y108889" s="109"/>
    </row>
    <row r="108890" spans="25:25" x14ac:dyDescent="0.25">
      <c r="Y108890" s="109"/>
    </row>
    <row r="108891" spans="25:25" x14ac:dyDescent="0.25">
      <c r="Y108891" s="109"/>
    </row>
    <row r="108892" spans="25:25" x14ac:dyDescent="0.25">
      <c r="Y108892" s="109"/>
    </row>
    <row r="108893" spans="25:25" x14ac:dyDescent="0.25">
      <c r="Y108893" s="109"/>
    </row>
    <row r="108894" spans="25:25" x14ac:dyDescent="0.25">
      <c r="Y108894" s="109"/>
    </row>
    <row r="108895" spans="25:25" x14ac:dyDescent="0.25">
      <c r="Y108895" s="109"/>
    </row>
    <row r="108896" spans="25:25" x14ac:dyDescent="0.25">
      <c r="Y108896" s="109"/>
    </row>
    <row r="108897" spans="25:25" x14ac:dyDescent="0.25">
      <c r="Y108897" s="109"/>
    </row>
    <row r="108898" spans="25:25" x14ac:dyDescent="0.25">
      <c r="Y108898" s="109"/>
    </row>
    <row r="108899" spans="25:25" x14ac:dyDescent="0.25">
      <c r="Y108899" s="109"/>
    </row>
    <row r="108900" spans="25:25" x14ac:dyDescent="0.25">
      <c r="Y108900" s="109"/>
    </row>
    <row r="108901" spans="25:25" x14ac:dyDescent="0.25">
      <c r="Y108901" s="109"/>
    </row>
    <row r="108902" spans="25:25" x14ac:dyDescent="0.25">
      <c r="Y108902" s="109"/>
    </row>
    <row r="108903" spans="25:25" x14ac:dyDescent="0.25">
      <c r="Y108903" s="109"/>
    </row>
    <row r="108904" spans="25:25" x14ac:dyDescent="0.25">
      <c r="Y108904" s="109"/>
    </row>
    <row r="108905" spans="25:25" x14ac:dyDescent="0.25">
      <c r="Y108905" s="109"/>
    </row>
    <row r="108906" spans="25:25" x14ac:dyDescent="0.25">
      <c r="Y108906" s="109"/>
    </row>
    <row r="108907" spans="25:25" x14ac:dyDescent="0.25">
      <c r="Y108907" s="109"/>
    </row>
    <row r="108908" spans="25:25" x14ac:dyDescent="0.25">
      <c r="Y108908" s="109"/>
    </row>
    <row r="108909" spans="25:25" x14ac:dyDescent="0.25">
      <c r="Y108909" s="109"/>
    </row>
    <row r="108910" spans="25:25" x14ac:dyDescent="0.25">
      <c r="Y108910" s="109"/>
    </row>
    <row r="108911" spans="25:25" x14ac:dyDescent="0.25">
      <c r="Y108911" s="109"/>
    </row>
    <row r="108912" spans="25:25" x14ac:dyDescent="0.25">
      <c r="Y108912" s="109"/>
    </row>
    <row r="108913" spans="25:25" x14ac:dyDescent="0.25">
      <c r="Y108913" s="109"/>
    </row>
    <row r="108914" spans="25:25" x14ac:dyDescent="0.25">
      <c r="Y108914" s="109"/>
    </row>
    <row r="108915" spans="25:25" x14ac:dyDescent="0.25">
      <c r="Y108915" s="109"/>
    </row>
    <row r="108916" spans="25:25" x14ac:dyDescent="0.25">
      <c r="Y108916" s="109"/>
    </row>
    <row r="108917" spans="25:25" x14ac:dyDescent="0.25">
      <c r="Y108917" s="109"/>
    </row>
    <row r="108918" spans="25:25" x14ac:dyDescent="0.25">
      <c r="Y108918" s="109"/>
    </row>
    <row r="108919" spans="25:25" x14ac:dyDescent="0.25">
      <c r="Y108919" s="109"/>
    </row>
    <row r="108920" spans="25:25" x14ac:dyDescent="0.25">
      <c r="Y108920" s="109"/>
    </row>
    <row r="108921" spans="25:25" x14ac:dyDescent="0.25">
      <c r="Y108921" s="109"/>
    </row>
    <row r="108922" spans="25:25" x14ac:dyDescent="0.25">
      <c r="Y108922" s="109"/>
    </row>
    <row r="108923" spans="25:25" x14ac:dyDescent="0.25">
      <c r="Y108923" s="109"/>
    </row>
    <row r="108924" spans="25:25" x14ac:dyDescent="0.25">
      <c r="Y108924" s="109"/>
    </row>
    <row r="108925" spans="25:25" x14ac:dyDescent="0.25">
      <c r="Y108925" s="109"/>
    </row>
    <row r="108926" spans="25:25" x14ac:dyDescent="0.25">
      <c r="Y108926" s="109"/>
    </row>
    <row r="108927" spans="25:25" x14ac:dyDescent="0.25">
      <c r="Y108927" s="109"/>
    </row>
    <row r="108928" spans="25:25" x14ac:dyDescent="0.25">
      <c r="Y108928" s="109"/>
    </row>
    <row r="108929" spans="25:25" x14ac:dyDescent="0.25">
      <c r="Y108929" s="109"/>
    </row>
    <row r="108930" spans="25:25" x14ac:dyDescent="0.25">
      <c r="Y108930" s="109"/>
    </row>
    <row r="108931" spans="25:25" x14ac:dyDescent="0.25">
      <c r="Y108931" s="109"/>
    </row>
    <row r="108932" spans="25:25" x14ac:dyDescent="0.25">
      <c r="Y108932" s="109"/>
    </row>
    <row r="108933" spans="25:25" x14ac:dyDescent="0.25">
      <c r="Y108933" s="109"/>
    </row>
    <row r="108934" spans="25:25" x14ac:dyDescent="0.25">
      <c r="Y108934" s="109"/>
    </row>
    <row r="108935" spans="25:25" x14ac:dyDescent="0.25">
      <c r="Y108935" s="109"/>
    </row>
    <row r="108936" spans="25:25" x14ac:dyDescent="0.25">
      <c r="Y108936" s="109"/>
    </row>
    <row r="108937" spans="25:25" x14ac:dyDescent="0.25">
      <c r="Y108937" s="109"/>
    </row>
    <row r="108938" spans="25:25" x14ac:dyDescent="0.25">
      <c r="Y108938" s="109"/>
    </row>
    <row r="108939" spans="25:25" x14ac:dyDescent="0.25">
      <c r="Y108939" s="109"/>
    </row>
    <row r="108940" spans="25:25" x14ac:dyDescent="0.25">
      <c r="Y108940" s="109"/>
    </row>
    <row r="108941" spans="25:25" x14ac:dyDescent="0.25">
      <c r="Y108941" s="109"/>
    </row>
    <row r="108942" spans="25:25" x14ac:dyDescent="0.25">
      <c r="Y108942" s="109"/>
    </row>
    <row r="108943" spans="25:25" x14ac:dyDescent="0.25">
      <c r="Y108943" s="109"/>
    </row>
    <row r="108944" spans="25:25" x14ac:dyDescent="0.25">
      <c r="Y108944" s="109"/>
    </row>
    <row r="108945" spans="25:25" x14ac:dyDescent="0.25">
      <c r="Y108945" s="109"/>
    </row>
    <row r="108946" spans="25:25" x14ac:dyDescent="0.25">
      <c r="Y108946" s="109"/>
    </row>
    <row r="108947" spans="25:25" x14ac:dyDescent="0.25">
      <c r="Y108947" s="109"/>
    </row>
    <row r="108948" spans="25:25" x14ac:dyDescent="0.25">
      <c r="Y108948" s="109"/>
    </row>
    <row r="108949" spans="25:25" x14ac:dyDescent="0.25">
      <c r="Y108949" s="109"/>
    </row>
    <row r="108950" spans="25:25" x14ac:dyDescent="0.25">
      <c r="Y108950" s="109"/>
    </row>
    <row r="108951" spans="25:25" x14ac:dyDescent="0.25">
      <c r="Y108951" s="109"/>
    </row>
    <row r="108952" spans="25:25" x14ac:dyDescent="0.25">
      <c r="Y108952" s="109"/>
    </row>
    <row r="108953" spans="25:25" x14ac:dyDescent="0.25">
      <c r="Y108953" s="109"/>
    </row>
    <row r="108954" spans="25:25" x14ac:dyDescent="0.25">
      <c r="Y108954" s="109"/>
    </row>
    <row r="108955" spans="25:25" x14ac:dyDescent="0.25">
      <c r="Y108955" s="109"/>
    </row>
    <row r="108956" spans="25:25" x14ac:dyDescent="0.25">
      <c r="Y108956" s="109"/>
    </row>
    <row r="108957" spans="25:25" x14ac:dyDescent="0.25">
      <c r="Y108957" s="109"/>
    </row>
    <row r="108958" spans="25:25" x14ac:dyDescent="0.25">
      <c r="Y108958" s="109"/>
    </row>
    <row r="108959" spans="25:25" x14ac:dyDescent="0.25">
      <c r="Y108959" s="109"/>
    </row>
    <row r="108960" spans="25:25" x14ac:dyDescent="0.25">
      <c r="Y108960" s="109"/>
    </row>
    <row r="108961" spans="25:25" x14ac:dyDescent="0.25">
      <c r="Y108961" s="109"/>
    </row>
    <row r="108962" spans="25:25" x14ac:dyDescent="0.25">
      <c r="Y108962" s="109"/>
    </row>
    <row r="108963" spans="25:25" x14ac:dyDescent="0.25">
      <c r="Y108963" s="109"/>
    </row>
    <row r="108964" spans="25:25" x14ac:dyDescent="0.25">
      <c r="Y108964" s="109"/>
    </row>
    <row r="108965" spans="25:25" x14ac:dyDescent="0.25">
      <c r="Y108965" s="109"/>
    </row>
    <row r="108966" spans="25:25" x14ac:dyDescent="0.25">
      <c r="Y108966" s="109"/>
    </row>
    <row r="108967" spans="25:25" x14ac:dyDescent="0.25">
      <c r="Y108967" s="109"/>
    </row>
    <row r="108968" spans="25:25" x14ac:dyDescent="0.25">
      <c r="Y108968" s="109"/>
    </row>
    <row r="108969" spans="25:25" x14ac:dyDescent="0.25">
      <c r="Y108969" s="109"/>
    </row>
    <row r="108970" spans="25:25" x14ac:dyDescent="0.25">
      <c r="Y108970" s="109"/>
    </row>
    <row r="108971" spans="25:25" x14ac:dyDescent="0.25">
      <c r="Y108971" s="109"/>
    </row>
    <row r="108972" spans="25:25" x14ac:dyDescent="0.25">
      <c r="Y108972" s="109"/>
    </row>
    <row r="108973" spans="25:25" x14ac:dyDescent="0.25">
      <c r="Y108973" s="109"/>
    </row>
    <row r="108974" spans="25:25" x14ac:dyDescent="0.25">
      <c r="Y108974" s="109"/>
    </row>
    <row r="108975" spans="25:25" x14ac:dyDescent="0.25">
      <c r="Y108975" s="109"/>
    </row>
    <row r="108976" spans="25:25" x14ac:dyDescent="0.25">
      <c r="Y108976" s="109"/>
    </row>
    <row r="108977" spans="25:25" x14ac:dyDescent="0.25">
      <c r="Y108977" s="109"/>
    </row>
    <row r="108978" spans="25:25" x14ac:dyDescent="0.25">
      <c r="Y108978" s="109"/>
    </row>
    <row r="108979" spans="25:25" x14ac:dyDescent="0.25">
      <c r="Y108979" s="109"/>
    </row>
    <row r="108980" spans="25:25" x14ac:dyDescent="0.25">
      <c r="Y108980" s="109"/>
    </row>
    <row r="108981" spans="25:25" x14ac:dyDescent="0.25">
      <c r="Y108981" s="109"/>
    </row>
    <row r="108982" spans="25:25" x14ac:dyDescent="0.25">
      <c r="Y108982" s="109"/>
    </row>
    <row r="108983" spans="25:25" x14ac:dyDescent="0.25">
      <c r="Y108983" s="109"/>
    </row>
    <row r="108984" spans="25:25" x14ac:dyDescent="0.25">
      <c r="Y108984" s="109"/>
    </row>
    <row r="108985" spans="25:25" x14ac:dyDescent="0.25">
      <c r="Y108985" s="109"/>
    </row>
    <row r="108986" spans="25:25" x14ac:dyDescent="0.25">
      <c r="Y108986" s="109"/>
    </row>
    <row r="108987" spans="25:25" x14ac:dyDescent="0.25">
      <c r="Y108987" s="109"/>
    </row>
    <row r="108988" spans="25:25" x14ac:dyDescent="0.25">
      <c r="Y108988" s="109"/>
    </row>
    <row r="108989" spans="25:25" x14ac:dyDescent="0.25">
      <c r="Y108989" s="109"/>
    </row>
    <row r="108990" spans="25:25" x14ac:dyDescent="0.25">
      <c r="Y108990" s="109"/>
    </row>
    <row r="108991" spans="25:25" x14ac:dyDescent="0.25">
      <c r="Y108991" s="109"/>
    </row>
    <row r="108992" spans="25:25" x14ac:dyDescent="0.25">
      <c r="Y108992" s="109"/>
    </row>
    <row r="108993" spans="25:25" x14ac:dyDescent="0.25">
      <c r="Y108993" s="109"/>
    </row>
    <row r="108994" spans="25:25" x14ac:dyDescent="0.25">
      <c r="Y108994" s="109"/>
    </row>
    <row r="108995" spans="25:25" x14ac:dyDescent="0.25">
      <c r="Y108995" s="109"/>
    </row>
    <row r="108996" spans="25:25" x14ac:dyDescent="0.25">
      <c r="Y108996" s="109"/>
    </row>
    <row r="108997" spans="25:25" x14ac:dyDescent="0.25">
      <c r="Y108997" s="109"/>
    </row>
    <row r="108998" spans="25:25" x14ac:dyDescent="0.25">
      <c r="Y108998" s="109"/>
    </row>
    <row r="108999" spans="25:25" x14ac:dyDescent="0.25">
      <c r="Y108999" s="109"/>
    </row>
    <row r="109000" spans="25:25" x14ac:dyDescent="0.25">
      <c r="Y109000" s="109"/>
    </row>
    <row r="109001" spans="25:25" x14ac:dyDescent="0.25">
      <c r="Y109001" s="109"/>
    </row>
    <row r="109002" spans="25:25" x14ac:dyDescent="0.25">
      <c r="Y109002" s="109"/>
    </row>
    <row r="109003" spans="25:25" x14ac:dyDescent="0.25">
      <c r="Y109003" s="109"/>
    </row>
    <row r="109004" spans="25:25" x14ac:dyDescent="0.25">
      <c r="Y109004" s="109"/>
    </row>
    <row r="109005" spans="25:25" x14ac:dyDescent="0.25">
      <c r="Y109005" s="109"/>
    </row>
    <row r="109006" spans="25:25" x14ac:dyDescent="0.25">
      <c r="Y109006" s="109"/>
    </row>
    <row r="109007" spans="25:25" x14ac:dyDescent="0.25">
      <c r="Y109007" s="109"/>
    </row>
    <row r="109008" spans="25:25" x14ac:dyDescent="0.25">
      <c r="Y109008" s="109"/>
    </row>
    <row r="109009" spans="25:25" x14ac:dyDescent="0.25">
      <c r="Y109009" s="109"/>
    </row>
    <row r="109010" spans="25:25" x14ac:dyDescent="0.25">
      <c r="Y109010" s="109"/>
    </row>
    <row r="109011" spans="25:25" x14ac:dyDescent="0.25">
      <c r="Y109011" s="109"/>
    </row>
    <row r="109012" spans="25:25" x14ac:dyDescent="0.25">
      <c r="Y109012" s="109"/>
    </row>
    <row r="109013" spans="25:25" x14ac:dyDescent="0.25">
      <c r="Y109013" s="109"/>
    </row>
    <row r="109014" spans="25:25" x14ac:dyDescent="0.25">
      <c r="Y109014" s="109"/>
    </row>
    <row r="109015" spans="25:25" x14ac:dyDescent="0.25">
      <c r="Y109015" s="109"/>
    </row>
    <row r="109016" spans="25:25" x14ac:dyDescent="0.25">
      <c r="Y109016" s="109"/>
    </row>
    <row r="109017" spans="25:25" x14ac:dyDescent="0.25">
      <c r="Y109017" s="109"/>
    </row>
    <row r="109018" spans="25:25" x14ac:dyDescent="0.25">
      <c r="Y109018" s="109"/>
    </row>
    <row r="109019" spans="25:25" x14ac:dyDescent="0.25">
      <c r="Y109019" s="109"/>
    </row>
    <row r="109020" spans="25:25" x14ac:dyDescent="0.25">
      <c r="Y109020" s="109"/>
    </row>
    <row r="109021" spans="25:25" x14ac:dyDescent="0.25">
      <c r="Y109021" s="109"/>
    </row>
    <row r="109022" spans="25:25" x14ac:dyDescent="0.25">
      <c r="Y109022" s="109"/>
    </row>
    <row r="109023" spans="25:25" x14ac:dyDescent="0.25">
      <c r="Y109023" s="109"/>
    </row>
    <row r="109024" spans="25:25" x14ac:dyDescent="0.25">
      <c r="Y109024" s="109"/>
    </row>
    <row r="109025" spans="25:25" x14ac:dyDescent="0.25">
      <c r="Y109025" s="109"/>
    </row>
    <row r="109026" spans="25:25" x14ac:dyDescent="0.25">
      <c r="Y109026" s="109"/>
    </row>
    <row r="109027" spans="25:25" x14ac:dyDescent="0.25">
      <c r="Y109027" s="109"/>
    </row>
    <row r="109028" spans="25:25" x14ac:dyDescent="0.25">
      <c r="Y109028" s="109"/>
    </row>
    <row r="109029" spans="25:25" x14ac:dyDescent="0.25">
      <c r="Y109029" s="109"/>
    </row>
    <row r="109030" spans="25:25" x14ac:dyDescent="0.25">
      <c r="Y109030" s="109"/>
    </row>
    <row r="109031" spans="25:25" x14ac:dyDescent="0.25">
      <c r="Y109031" s="109"/>
    </row>
    <row r="109032" spans="25:25" x14ac:dyDescent="0.25">
      <c r="Y109032" s="109"/>
    </row>
    <row r="109033" spans="25:25" x14ac:dyDescent="0.25">
      <c r="Y109033" s="109"/>
    </row>
    <row r="109034" spans="25:25" x14ac:dyDescent="0.25">
      <c r="Y109034" s="109"/>
    </row>
    <row r="109035" spans="25:25" x14ac:dyDescent="0.25">
      <c r="Y109035" s="109"/>
    </row>
    <row r="109036" spans="25:25" x14ac:dyDescent="0.25">
      <c r="Y109036" s="109"/>
    </row>
    <row r="109037" spans="25:25" x14ac:dyDescent="0.25">
      <c r="Y109037" s="109"/>
    </row>
    <row r="109038" spans="25:25" x14ac:dyDescent="0.25">
      <c r="Y109038" s="109"/>
    </row>
    <row r="109039" spans="25:25" x14ac:dyDescent="0.25">
      <c r="Y109039" s="109"/>
    </row>
    <row r="109040" spans="25:25" x14ac:dyDescent="0.25">
      <c r="Y109040" s="109"/>
    </row>
    <row r="109041" spans="25:25" x14ac:dyDescent="0.25">
      <c r="Y109041" s="109"/>
    </row>
    <row r="109042" spans="25:25" x14ac:dyDescent="0.25">
      <c r="Y109042" s="109"/>
    </row>
    <row r="109043" spans="25:25" x14ac:dyDescent="0.25">
      <c r="Y109043" s="109"/>
    </row>
    <row r="109044" spans="25:25" x14ac:dyDescent="0.25">
      <c r="Y109044" s="109"/>
    </row>
    <row r="109045" spans="25:25" x14ac:dyDescent="0.25">
      <c r="Y109045" s="109"/>
    </row>
    <row r="109046" spans="25:25" x14ac:dyDescent="0.25">
      <c r="Y109046" s="109"/>
    </row>
    <row r="109047" spans="25:25" x14ac:dyDescent="0.25">
      <c r="Y109047" s="109"/>
    </row>
    <row r="109048" spans="25:25" x14ac:dyDescent="0.25">
      <c r="Y109048" s="109"/>
    </row>
    <row r="109049" spans="25:25" x14ac:dyDescent="0.25">
      <c r="Y109049" s="109"/>
    </row>
    <row r="109050" spans="25:25" x14ac:dyDescent="0.25">
      <c r="Y109050" s="109"/>
    </row>
    <row r="109051" spans="25:25" x14ac:dyDescent="0.25">
      <c r="Y109051" s="109"/>
    </row>
    <row r="109052" spans="25:25" x14ac:dyDescent="0.25">
      <c r="Y109052" s="109"/>
    </row>
    <row r="109053" spans="25:25" x14ac:dyDescent="0.25">
      <c r="Y109053" s="109"/>
    </row>
    <row r="109054" spans="25:25" x14ac:dyDescent="0.25">
      <c r="Y109054" s="109"/>
    </row>
    <row r="109055" spans="25:25" x14ac:dyDescent="0.25">
      <c r="Y109055" s="109"/>
    </row>
    <row r="109056" spans="25:25" x14ac:dyDescent="0.25">
      <c r="Y109056" s="109"/>
    </row>
    <row r="109057" spans="25:25" x14ac:dyDescent="0.25">
      <c r="Y109057" s="109"/>
    </row>
    <row r="109058" spans="25:25" x14ac:dyDescent="0.25">
      <c r="Y109058" s="109"/>
    </row>
    <row r="109059" spans="25:25" x14ac:dyDescent="0.25">
      <c r="Y109059" s="109"/>
    </row>
    <row r="109060" spans="25:25" x14ac:dyDescent="0.25">
      <c r="Y109060" s="109"/>
    </row>
    <row r="109061" spans="25:25" x14ac:dyDescent="0.25">
      <c r="Y109061" s="109"/>
    </row>
    <row r="109062" spans="25:25" x14ac:dyDescent="0.25">
      <c r="Y109062" s="109"/>
    </row>
    <row r="109063" spans="25:25" x14ac:dyDescent="0.25">
      <c r="Y109063" s="109"/>
    </row>
    <row r="109064" spans="25:25" x14ac:dyDescent="0.25">
      <c r="Y109064" s="109"/>
    </row>
    <row r="109065" spans="25:25" x14ac:dyDescent="0.25">
      <c r="Y109065" s="109"/>
    </row>
    <row r="109066" spans="25:25" x14ac:dyDescent="0.25">
      <c r="Y109066" s="109"/>
    </row>
    <row r="109067" spans="25:25" x14ac:dyDescent="0.25">
      <c r="Y109067" s="109"/>
    </row>
    <row r="109068" spans="25:25" x14ac:dyDescent="0.25">
      <c r="Y109068" s="109"/>
    </row>
    <row r="109069" spans="25:25" x14ac:dyDescent="0.25">
      <c r="Y109069" s="109"/>
    </row>
    <row r="109070" spans="25:25" x14ac:dyDescent="0.25">
      <c r="Y109070" s="109"/>
    </row>
    <row r="109071" spans="25:25" x14ac:dyDescent="0.25">
      <c r="Y109071" s="109"/>
    </row>
    <row r="109072" spans="25:25" x14ac:dyDescent="0.25">
      <c r="Y109072" s="109"/>
    </row>
    <row r="109073" spans="25:25" x14ac:dyDescent="0.25">
      <c r="Y109073" s="109"/>
    </row>
    <row r="109074" spans="25:25" x14ac:dyDescent="0.25">
      <c r="Y109074" s="109"/>
    </row>
    <row r="109075" spans="25:25" x14ac:dyDescent="0.25">
      <c r="Y109075" s="109"/>
    </row>
    <row r="109076" spans="25:25" x14ac:dyDescent="0.25">
      <c r="Y109076" s="109"/>
    </row>
    <row r="109077" spans="25:25" x14ac:dyDescent="0.25">
      <c r="Y109077" s="109"/>
    </row>
    <row r="109078" spans="25:25" x14ac:dyDescent="0.25">
      <c r="Y109078" s="109"/>
    </row>
    <row r="109079" spans="25:25" x14ac:dyDescent="0.25">
      <c r="Y109079" s="109"/>
    </row>
    <row r="109080" spans="25:25" x14ac:dyDescent="0.25">
      <c r="Y109080" s="109"/>
    </row>
    <row r="109081" spans="25:25" x14ac:dyDescent="0.25">
      <c r="Y109081" s="109"/>
    </row>
    <row r="109082" spans="25:25" x14ac:dyDescent="0.25">
      <c r="Y109082" s="109"/>
    </row>
    <row r="109083" spans="25:25" x14ac:dyDescent="0.25">
      <c r="Y109083" s="109"/>
    </row>
    <row r="109084" spans="25:25" x14ac:dyDescent="0.25">
      <c r="Y109084" s="109"/>
    </row>
    <row r="109085" spans="25:25" x14ac:dyDescent="0.25">
      <c r="Y109085" s="109"/>
    </row>
    <row r="109086" spans="25:25" x14ac:dyDescent="0.25">
      <c r="Y109086" s="109"/>
    </row>
    <row r="109087" spans="25:25" x14ac:dyDescent="0.25">
      <c r="Y109087" s="109"/>
    </row>
    <row r="109088" spans="25:25" x14ac:dyDescent="0.25">
      <c r="Y109088" s="109"/>
    </row>
    <row r="109089" spans="25:25" x14ac:dyDescent="0.25">
      <c r="Y109089" s="109"/>
    </row>
    <row r="109090" spans="25:25" x14ac:dyDescent="0.25">
      <c r="Y109090" s="109"/>
    </row>
    <row r="109091" spans="25:25" x14ac:dyDescent="0.25">
      <c r="Y109091" s="109"/>
    </row>
    <row r="109092" spans="25:25" x14ac:dyDescent="0.25">
      <c r="Y109092" s="109"/>
    </row>
    <row r="109093" spans="25:25" x14ac:dyDescent="0.25">
      <c r="Y109093" s="109"/>
    </row>
    <row r="109094" spans="25:25" x14ac:dyDescent="0.25">
      <c r="Y109094" s="109"/>
    </row>
    <row r="109095" spans="25:25" x14ac:dyDescent="0.25">
      <c r="Y109095" s="109"/>
    </row>
    <row r="109096" spans="25:25" x14ac:dyDescent="0.25">
      <c r="Y109096" s="109"/>
    </row>
    <row r="109097" spans="25:25" x14ac:dyDescent="0.25">
      <c r="Y109097" s="109"/>
    </row>
    <row r="109098" spans="25:25" x14ac:dyDescent="0.25">
      <c r="Y109098" s="109"/>
    </row>
    <row r="109099" spans="25:25" x14ac:dyDescent="0.25">
      <c r="Y109099" s="109"/>
    </row>
    <row r="109100" spans="25:25" x14ac:dyDescent="0.25">
      <c r="Y109100" s="109"/>
    </row>
    <row r="109101" spans="25:25" x14ac:dyDescent="0.25">
      <c r="Y109101" s="109"/>
    </row>
    <row r="109102" spans="25:25" x14ac:dyDescent="0.25">
      <c r="Y109102" s="109"/>
    </row>
    <row r="109103" spans="25:25" x14ac:dyDescent="0.25">
      <c r="Y109103" s="109"/>
    </row>
    <row r="109104" spans="25:25" x14ac:dyDescent="0.25">
      <c r="Y109104" s="109"/>
    </row>
    <row r="109105" spans="25:25" x14ac:dyDescent="0.25">
      <c r="Y109105" s="109"/>
    </row>
    <row r="109106" spans="25:25" x14ac:dyDescent="0.25">
      <c r="Y109106" s="109"/>
    </row>
    <row r="109107" spans="25:25" x14ac:dyDescent="0.25">
      <c r="Y109107" s="109"/>
    </row>
    <row r="109108" spans="25:25" x14ac:dyDescent="0.25">
      <c r="Y109108" s="109"/>
    </row>
    <row r="109109" spans="25:25" x14ac:dyDescent="0.25">
      <c r="Y109109" s="109"/>
    </row>
    <row r="109110" spans="25:25" x14ac:dyDescent="0.25">
      <c r="Y109110" s="109"/>
    </row>
    <row r="109111" spans="25:25" x14ac:dyDescent="0.25">
      <c r="Y109111" s="109"/>
    </row>
    <row r="109112" spans="25:25" x14ac:dyDescent="0.25">
      <c r="Y109112" s="109"/>
    </row>
    <row r="109113" spans="25:25" x14ac:dyDescent="0.25">
      <c r="Y109113" s="109"/>
    </row>
    <row r="109114" spans="25:25" x14ac:dyDescent="0.25">
      <c r="Y109114" s="109"/>
    </row>
    <row r="109115" spans="25:25" x14ac:dyDescent="0.25">
      <c r="Y109115" s="109"/>
    </row>
    <row r="109116" spans="25:25" x14ac:dyDescent="0.25">
      <c r="Y109116" s="109"/>
    </row>
    <row r="109117" spans="25:25" x14ac:dyDescent="0.25">
      <c r="Y109117" s="109"/>
    </row>
    <row r="109118" spans="25:25" x14ac:dyDescent="0.25">
      <c r="Y109118" s="109"/>
    </row>
    <row r="109119" spans="25:25" x14ac:dyDescent="0.25">
      <c r="Y109119" s="109"/>
    </row>
    <row r="109120" spans="25:25" x14ac:dyDescent="0.25">
      <c r="Y109120" s="109"/>
    </row>
    <row r="109121" spans="25:25" x14ac:dyDescent="0.25">
      <c r="Y109121" s="109"/>
    </row>
    <row r="109122" spans="25:25" x14ac:dyDescent="0.25">
      <c r="Y109122" s="109"/>
    </row>
    <row r="109123" spans="25:25" x14ac:dyDescent="0.25">
      <c r="Y109123" s="109"/>
    </row>
    <row r="109124" spans="25:25" x14ac:dyDescent="0.25">
      <c r="Y109124" s="109"/>
    </row>
    <row r="109125" spans="25:25" x14ac:dyDescent="0.25">
      <c r="Y109125" s="109"/>
    </row>
    <row r="109126" spans="25:25" x14ac:dyDescent="0.25">
      <c r="Y109126" s="109"/>
    </row>
    <row r="109127" spans="25:25" x14ac:dyDescent="0.25">
      <c r="Y109127" s="109"/>
    </row>
    <row r="109128" spans="25:25" x14ac:dyDescent="0.25">
      <c r="Y109128" s="109"/>
    </row>
    <row r="109129" spans="25:25" x14ac:dyDescent="0.25">
      <c r="Y109129" s="109"/>
    </row>
    <row r="109130" spans="25:25" x14ac:dyDescent="0.25">
      <c r="Y109130" s="109"/>
    </row>
    <row r="109131" spans="25:25" x14ac:dyDescent="0.25">
      <c r="Y109131" s="109"/>
    </row>
    <row r="109132" spans="25:25" x14ac:dyDescent="0.25">
      <c r="Y109132" s="109"/>
    </row>
    <row r="109133" spans="25:25" x14ac:dyDescent="0.25">
      <c r="Y109133" s="109"/>
    </row>
    <row r="109134" spans="25:25" x14ac:dyDescent="0.25">
      <c r="Y109134" s="109"/>
    </row>
    <row r="109135" spans="25:25" x14ac:dyDescent="0.25">
      <c r="Y109135" s="109"/>
    </row>
    <row r="109136" spans="25:25" x14ac:dyDescent="0.25">
      <c r="Y109136" s="109"/>
    </row>
    <row r="109137" spans="25:25" x14ac:dyDescent="0.25">
      <c r="Y109137" s="109"/>
    </row>
    <row r="109138" spans="25:25" x14ac:dyDescent="0.25">
      <c r="Y109138" s="109"/>
    </row>
    <row r="109139" spans="25:25" x14ac:dyDescent="0.25">
      <c r="Y109139" s="109"/>
    </row>
    <row r="109140" spans="25:25" x14ac:dyDescent="0.25">
      <c r="Y109140" s="109"/>
    </row>
    <row r="109141" spans="25:25" x14ac:dyDescent="0.25">
      <c r="Y109141" s="109"/>
    </row>
    <row r="109142" spans="25:25" x14ac:dyDescent="0.25">
      <c r="Y109142" s="109"/>
    </row>
    <row r="109143" spans="25:25" x14ac:dyDescent="0.25">
      <c r="Y109143" s="109"/>
    </row>
    <row r="109144" spans="25:25" x14ac:dyDescent="0.25">
      <c r="Y109144" s="109"/>
    </row>
    <row r="109145" spans="25:25" x14ac:dyDescent="0.25">
      <c r="Y109145" s="109"/>
    </row>
    <row r="109146" spans="25:25" x14ac:dyDescent="0.25">
      <c r="Y109146" s="109"/>
    </row>
    <row r="109147" spans="25:25" x14ac:dyDescent="0.25">
      <c r="Y109147" s="109"/>
    </row>
    <row r="109148" spans="25:25" x14ac:dyDescent="0.25">
      <c r="Y109148" s="109"/>
    </row>
    <row r="109149" spans="25:25" x14ac:dyDescent="0.25">
      <c r="Y109149" s="109"/>
    </row>
    <row r="109150" spans="25:25" x14ac:dyDescent="0.25">
      <c r="Y109150" s="109"/>
    </row>
    <row r="109151" spans="25:25" x14ac:dyDescent="0.25">
      <c r="Y109151" s="109"/>
    </row>
    <row r="109152" spans="25:25" x14ac:dyDescent="0.25">
      <c r="Y109152" s="109"/>
    </row>
    <row r="109153" spans="25:25" x14ac:dyDescent="0.25">
      <c r="Y109153" s="109"/>
    </row>
    <row r="109154" spans="25:25" x14ac:dyDescent="0.25">
      <c r="Y109154" s="109"/>
    </row>
    <row r="109155" spans="25:25" x14ac:dyDescent="0.25">
      <c r="Y109155" s="109"/>
    </row>
    <row r="109156" spans="25:25" x14ac:dyDescent="0.25">
      <c r="Y109156" s="109"/>
    </row>
    <row r="109157" spans="25:25" x14ac:dyDescent="0.25">
      <c r="Y109157" s="109"/>
    </row>
    <row r="109158" spans="25:25" x14ac:dyDescent="0.25">
      <c r="Y109158" s="109"/>
    </row>
    <row r="109159" spans="25:25" x14ac:dyDescent="0.25">
      <c r="Y109159" s="109"/>
    </row>
    <row r="109160" spans="25:25" x14ac:dyDescent="0.25">
      <c r="Y109160" s="109"/>
    </row>
    <row r="109161" spans="25:25" x14ac:dyDescent="0.25">
      <c r="Y109161" s="109"/>
    </row>
    <row r="109162" spans="25:25" x14ac:dyDescent="0.25">
      <c r="Y109162" s="109"/>
    </row>
    <row r="109163" spans="25:25" x14ac:dyDescent="0.25">
      <c r="Y109163" s="109"/>
    </row>
    <row r="109164" spans="25:25" x14ac:dyDescent="0.25">
      <c r="Y109164" s="109"/>
    </row>
    <row r="109165" spans="25:25" x14ac:dyDescent="0.25">
      <c r="Y109165" s="109"/>
    </row>
    <row r="109166" spans="25:25" x14ac:dyDescent="0.25">
      <c r="Y109166" s="109"/>
    </row>
    <row r="109167" spans="25:25" x14ac:dyDescent="0.25">
      <c r="Y109167" s="109"/>
    </row>
    <row r="109168" spans="25:25" x14ac:dyDescent="0.25">
      <c r="Y109168" s="109"/>
    </row>
    <row r="109169" spans="25:25" x14ac:dyDescent="0.25">
      <c r="Y109169" s="109"/>
    </row>
    <row r="109170" spans="25:25" x14ac:dyDescent="0.25">
      <c r="Y109170" s="109"/>
    </row>
    <row r="109171" spans="25:25" x14ac:dyDescent="0.25">
      <c r="Y109171" s="109"/>
    </row>
    <row r="109172" spans="25:25" x14ac:dyDescent="0.25">
      <c r="Y109172" s="109"/>
    </row>
    <row r="109173" spans="25:25" x14ac:dyDescent="0.25">
      <c r="Y109173" s="109"/>
    </row>
    <row r="109174" spans="25:25" x14ac:dyDescent="0.25">
      <c r="Y109174" s="109"/>
    </row>
    <row r="109175" spans="25:25" x14ac:dyDescent="0.25">
      <c r="Y109175" s="109"/>
    </row>
    <row r="109176" spans="25:25" x14ac:dyDescent="0.25">
      <c r="Y109176" s="109"/>
    </row>
    <row r="109177" spans="25:25" x14ac:dyDescent="0.25">
      <c r="Y109177" s="109"/>
    </row>
    <row r="109178" spans="25:25" x14ac:dyDescent="0.25">
      <c r="Y109178" s="109"/>
    </row>
    <row r="109179" spans="25:25" x14ac:dyDescent="0.25">
      <c r="Y109179" s="109"/>
    </row>
    <row r="109180" spans="25:25" x14ac:dyDescent="0.25">
      <c r="Y109180" s="109"/>
    </row>
    <row r="109181" spans="25:25" x14ac:dyDescent="0.25">
      <c r="Y109181" s="109"/>
    </row>
    <row r="109182" spans="25:25" x14ac:dyDescent="0.25">
      <c r="Y109182" s="109"/>
    </row>
    <row r="109183" spans="25:25" x14ac:dyDescent="0.25">
      <c r="Y109183" s="109"/>
    </row>
    <row r="109184" spans="25:25" x14ac:dyDescent="0.25">
      <c r="Y109184" s="109"/>
    </row>
    <row r="109185" spans="25:25" x14ac:dyDescent="0.25">
      <c r="Y109185" s="109"/>
    </row>
    <row r="109186" spans="25:25" x14ac:dyDescent="0.25">
      <c r="Y109186" s="109"/>
    </row>
    <row r="109187" spans="25:25" x14ac:dyDescent="0.25">
      <c r="Y109187" s="109"/>
    </row>
    <row r="109188" spans="25:25" x14ac:dyDescent="0.25">
      <c r="Y109188" s="109"/>
    </row>
    <row r="109189" spans="25:25" x14ac:dyDescent="0.25">
      <c r="Y109189" s="109"/>
    </row>
    <row r="109190" spans="25:25" x14ac:dyDescent="0.25">
      <c r="Y109190" s="109"/>
    </row>
    <row r="109191" spans="25:25" x14ac:dyDescent="0.25">
      <c r="Y109191" s="109"/>
    </row>
    <row r="109192" spans="25:25" x14ac:dyDescent="0.25">
      <c r="Y109192" s="109"/>
    </row>
    <row r="109193" spans="25:25" x14ac:dyDescent="0.25">
      <c r="Y109193" s="109"/>
    </row>
    <row r="109194" spans="25:25" x14ac:dyDescent="0.25">
      <c r="Y109194" s="109"/>
    </row>
    <row r="109195" spans="25:25" x14ac:dyDescent="0.25">
      <c r="Y109195" s="109"/>
    </row>
    <row r="109196" spans="25:25" x14ac:dyDescent="0.25">
      <c r="Y109196" s="109"/>
    </row>
    <row r="109197" spans="25:25" x14ac:dyDescent="0.25">
      <c r="Y109197" s="109"/>
    </row>
    <row r="109198" spans="25:25" x14ac:dyDescent="0.25">
      <c r="Y109198" s="109"/>
    </row>
    <row r="109199" spans="25:25" x14ac:dyDescent="0.25">
      <c r="Y109199" s="109"/>
    </row>
    <row r="109200" spans="25:25" x14ac:dyDescent="0.25">
      <c r="Y109200" s="109"/>
    </row>
    <row r="109201" spans="25:25" x14ac:dyDescent="0.25">
      <c r="Y109201" s="109"/>
    </row>
    <row r="109202" spans="25:25" x14ac:dyDescent="0.25">
      <c r="Y109202" s="109"/>
    </row>
    <row r="109203" spans="25:25" x14ac:dyDescent="0.25">
      <c r="Y109203" s="109"/>
    </row>
    <row r="109204" spans="25:25" x14ac:dyDescent="0.25">
      <c r="Y109204" s="109"/>
    </row>
    <row r="109205" spans="25:25" x14ac:dyDescent="0.25">
      <c r="Y109205" s="109"/>
    </row>
    <row r="109206" spans="25:25" x14ac:dyDescent="0.25">
      <c r="Y109206" s="109"/>
    </row>
    <row r="109207" spans="25:25" x14ac:dyDescent="0.25">
      <c r="Y109207" s="109"/>
    </row>
    <row r="109208" spans="25:25" x14ac:dyDescent="0.25">
      <c r="Y109208" s="109"/>
    </row>
    <row r="109209" spans="25:25" x14ac:dyDescent="0.25">
      <c r="Y109209" s="109"/>
    </row>
    <row r="109210" spans="25:25" x14ac:dyDescent="0.25">
      <c r="Y109210" s="109"/>
    </row>
    <row r="109211" spans="25:25" x14ac:dyDescent="0.25">
      <c r="Y109211" s="109"/>
    </row>
    <row r="109212" spans="25:25" x14ac:dyDescent="0.25">
      <c r="Y109212" s="109"/>
    </row>
    <row r="109213" spans="25:25" x14ac:dyDescent="0.25">
      <c r="Y109213" s="109"/>
    </row>
    <row r="109214" spans="25:25" x14ac:dyDescent="0.25">
      <c r="Y109214" s="109"/>
    </row>
    <row r="109215" spans="25:25" x14ac:dyDescent="0.25">
      <c r="Y109215" s="109"/>
    </row>
    <row r="109216" spans="25:25" x14ac:dyDescent="0.25">
      <c r="Y109216" s="109"/>
    </row>
    <row r="109217" spans="25:25" x14ac:dyDescent="0.25">
      <c r="Y109217" s="109"/>
    </row>
    <row r="109218" spans="25:25" x14ac:dyDescent="0.25">
      <c r="Y109218" s="109"/>
    </row>
    <row r="109219" spans="25:25" x14ac:dyDescent="0.25">
      <c r="Y109219" s="109"/>
    </row>
    <row r="109220" spans="25:25" x14ac:dyDescent="0.25">
      <c r="Y109220" s="109"/>
    </row>
    <row r="109221" spans="25:25" x14ac:dyDescent="0.25">
      <c r="Y109221" s="109"/>
    </row>
    <row r="109222" spans="25:25" x14ac:dyDescent="0.25">
      <c r="Y109222" s="109"/>
    </row>
    <row r="109223" spans="25:25" x14ac:dyDescent="0.25">
      <c r="Y109223" s="109"/>
    </row>
    <row r="109224" spans="25:25" x14ac:dyDescent="0.25">
      <c r="Y109224" s="109"/>
    </row>
    <row r="109225" spans="25:25" x14ac:dyDescent="0.25">
      <c r="Y109225" s="109"/>
    </row>
    <row r="109226" spans="25:25" x14ac:dyDescent="0.25">
      <c r="Y109226" s="109"/>
    </row>
    <row r="109227" spans="25:25" x14ac:dyDescent="0.25">
      <c r="Y109227" s="109"/>
    </row>
    <row r="109228" spans="25:25" x14ac:dyDescent="0.25">
      <c r="Y109228" s="109"/>
    </row>
    <row r="109229" spans="25:25" x14ac:dyDescent="0.25">
      <c r="Y109229" s="109"/>
    </row>
    <row r="109230" spans="25:25" x14ac:dyDescent="0.25">
      <c r="Y109230" s="109"/>
    </row>
    <row r="109231" spans="25:25" x14ac:dyDescent="0.25">
      <c r="Y109231" s="109"/>
    </row>
    <row r="109232" spans="25:25" x14ac:dyDescent="0.25">
      <c r="Y109232" s="109"/>
    </row>
    <row r="109233" spans="25:25" x14ac:dyDescent="0.25">
      <c r="Y109233" s="109"/>
    </row>
    <row r="109234" spans="25:25" x14ac:dyDescent="0.25">
      <c r="Y109234" s="109"/>
    </row>
    <row r="109235" spans="25:25" x14ac:dyDescent="0.25">
      <c r="Y109235" s="109"/>
    </row>
    <row r="109236" spans="25:25" x14ac:dyDescent="0.25">
      <c r="Y109236" s="109"/>
    </row>
    <row r="109237" spans="25:25" x14ac:dyDescent="0.25">
      <c r="Y109237" s="109"/>
    </row>
    <row r="109238" spans="25:25" x14ac:dyDescent="0.25">
      <c r="Y109238" s="109"/>
    </row>
    <row r="109239" spans="25:25" x14ac:dyDescent="0.25">
      <c r="Y109239" s="109"/>
    </row>
    <row r="109240" spans="25:25" x14ac:dyDescent="0.25">
      <c r="Y109240" s="109"/>
    </row>
    <row r="109241" spans="25:25" x14ac:dyDescent="0.25">
      <c r="Y109241" s="109"/>
    </row>
    <row r="109242" spans="25:25" x14ac:dyDescent="0.25">
      <c r="Y109242" s="109"/>
    </row>
    <row r="109243" spans="25:25" x14ac:dyDescent="0.25">
      <c r="Y109243" s="109"/>
    </row>
    <row r="109244" spans="25:25" x14ac:dyDescent="0.25">
      <c r="Y109244" s="109"/>
    </row>
    <row r="109245" spans="25:25" x14ac:dyDescent="0.25">
      <c r="Y109245" s="109"/>
    </row>
    <row r="109246" spans="25:25" x14ac:dyDescent="0.25">
      <c r="Y109246" s="109"/>
    </row>
    <row r="109247" spans="25:25" x14ac:dyDescent="0.25">
      <c r="Y109247" s="109"/>
    </row>
    <row r="109248" spans="25:25" x14ac:dyDescent="0.25">
      <c r="Y109248" s="109"/>
    </row>
    <row r="109249" spans="25:25" x14ac:dyDescent="0.25">
      <c r="Y109249" s="109"/>
    </row>
    <row r="109250" spans="25:25" x14ac:dyDescent="0.25">
      <c r="Y109250" s="109"/>
    </row>
    <row r="109251" spans="25:25" x14ac:dyDescent="0.25">
      <c r="Y109251" s="109"/>
    </row>
    <row r="109252" spans="25:25" x14ac:dyDescent="0.25">
      <c r="Y109252" s="109"/>
    </row>
    <row r="109253" spans="25:25" x14ac:dyDescent="0.25">
      <c r="Y109253" s="109"/>
    </row>
    <row r="109254" spans="25:25" x14ac:dyDescent="0.25">
      <c r="Y109254" s="109"/>
    </row>
    <row r="109255" spans="25:25" x14ac:dyDescent="0.25">
      <c r="Y109255" s="109"/>
    </row>
    <row r="109256" spans="25:25" x14ac:dyDescent="0.25">
      <c r="Y109256" s="109"/>
    </row>
    <row r="109257" spans="25:25" x14ac:dyDescent="0.25">
      <c r="Y109257" s="109"/>
    </row>
    <row r="109258" spans="25:25" x14ac:dyDescent="0.25">
      <c r="Y109258" s="109"/>
    </row>
    <row r="109259" spans="25:25" x14ac:dyDescent="0.25">
      <c r="Y109259" s="109"/>
    </row>
    <row r="109260" spans="25:25" x14ac:dyDescent="0.25">
      <c r="Y109260" s="109"/>
    </row>
    <row r="109261" spans="25:25" x14ac:dyDescent="0.25">
      <c r="Y109261" s="109"/>
    </row>
    <row r="109262" spans="25:25" x14ac:dyDescent="0.25">
      <c r="Y109262" s="109"/>
    </row>
    <row r="109263" spans="25:25" x14ac:dyDescent="0.25">
      <c r="Y109263" s="109"/>
    </row>
    <row r="109264" spans="25:25" x14ac:dyDescent="0.25">
      <c r="Y109264" s="109"/>
    </row>
    <row r="109265" spans="25:25" x14ac:dyDescent="0.25">
      <c r="Y109265" s="109"/>
    </row>
    <row r="109266" spans="25:25" x14ac:dyDescent="0.25">
      <c r="Y109266" s="109"/>
    </row>
    <row r="109267" spans="25:25" x14ac:dyDescent="0.25">
      <c r="Y109267" s="109"/>
    </row>
    <row r="109268" spans="25:25" x14ac:dyDescent="0.25">
      <c r="Y109268" s="109"/>
    </row>
    <row r="109269" spans="25:25" x14ac:dyDescent="0.25">
      <c r="Y109269" s="109"/>
    </row>
    <row r="109270" spans="25:25" x14ac:dyDescent="0.25">
      <c r="Y109270" s="109"/>
    </row>
    <row r="109271" spans="25:25" x14ac:dyDescent="0.25">
      <c r="Y109271" s="109"/>
    </row>
    <row r="109272" spans="25:25" x14ac:dyDescent="0.25">
      <c r="Y109272" s="109"/>
    </row>
    <row r="109273" spans="25:25" x14ac:dyDescent="0.25">
      <c r="Y109273" s="109"/>
    </row>
    <row r="109274" spans="25:25" x14ac:dyDescent="0.25">
      <c r="Y109274" s="109"/>
    </row>
    <row r="109275" spans="25:25" x14ac:dyDescent="0.25">
      <c r="Y109275" s="109"/>
    </row>
    <row r="109276" spans="25:25" x14ac:dyDescent="0.25">
      <c r="Y109276" s="109"/>
    </row>
    <row r="109277" spans="25:25" x14ac:dyDescent="0.25">
      <c r="Y109277" s="109"/>
    </row>
    <row r="109278" spans="25:25" x14ac:dyDescent="0.25">
      <c r="Y109278" s="109"/>
    </row>
    <row r="109279" spans="25:25" x14ac:dyDescent="0.25">
      <c r="Y109279" s="109"/>
    </row>
    <row r="109280" spans="25:25" x14ac:dyDescent="0.25">
      <c r="Y109280" s="109"/>
    </row>
    <row r="109281" spans="25:25" x14ac:dyDescent="0.25">
      <c r="Y109281" s="109"/>
    </row>
    <row r="109282" spans="25:25" x14ac:dyDescent="0.25">
      <c r="Y109282" s="109"/>
    </row>
    <row r="109283" spans="25:25" x14ac:dyDescent="0.25">
      <c r="Y109283" s="109"/>
    </row>
    <row r="109284" spans="25:25" x14ac:dyDescent="0.25">
      <c r="Y109284" s="109"/>
    </row>
    <row r="109285" spans="25:25" x14ac:dyDescent="0.25">
      <c r="Y109285" s="109"/>
    </row>
    <row r="109286" spans="25:25" x14ac:dyDescent="0.25">
      <c r="Y109286" s="109"/>
    </row>
    <row r="109287" spans="25:25" x14ac:dyDescent="0.25">
      <c r="Y109287" s="109"/>
    </row>
    <row r="109288" spans="25:25" x14ac:dyDescent="0.25">
      <c r="Y109288" s="109"/>
    </row>
    <row r="109289" spans="25:25" x14ac:dyDescent="0.25">
      <c r="Y109289" s="109"/>
    </row>
    <row r="109290" spans="25:25" x14ac:dyDescent="0.25">
      <c r="Y109290" s="109"/>
    </row>
    <row r="109291" spans="25:25" x14ac:dyDescent="0.25">
      <c r="Y109291" s="109"/>
    </row>
    <row r="109292" spans="25:25" x14ac:dyDescent="0.25">
      <c r="Y109292" s="109"/>
    </row>
    <row r="109293" spans="25:25" x14ac:dyDescent="0.25">
      <c r="Y109293" s="109"/>
    </row>
    <row r="109294" spans="25:25" x14ac:dyDescent="0.25">
      <c r="Y109294" s="109"/>
    </row>
    <row r="109295" spans="25:25" x14ac:dyDescent="0.25">
      <c r="Y109295" s="109"/>
    </row>
    <row r="109296" spans="25:25" x14ac:dyDescent="0.25">
      <c r="Y109296" s="109"/>
    </row>
    <row r="109297" spans="25:25" x14ac:dyDescent="0.25">
      <c r="Y109297" s="109"/>
    </row>
    <row r="109298" spans="25:25" x14ac:dyDescent="0.25">
      <c r="Y109298" s="109"/>
    </row>
    <row r="109299" spans="25:25" x14ac:dyDescent="0.25">
      <c r="Y109299" s="109"/>
    </row>
    <row r="109300" spans="25:25" x14ac:dyDescent="0.25">
      <c r="Y109300" s="109"/>
    </row>
    <row r="109301" spans="25:25" x14ac:dyDescent="0.25">
      <c r="Y109301" s="109"/>
    </row>
    <row r="109302" spans="25:25" x14ac:dyDescent="0.25">
      <c r="Y109302" s="109"/>
    </row>
    <row r="109303" spans="25:25" x14ac:dyDescent="0.25">
      <c r="Y109303" s="109"/>
    </row>
    <row r="109304" spans="25:25" x14ac:dyDescent="0.25">
      <c r="Y109304" s="109"/>
    </row>
    <row r="109305" spans="25:25" x14ac:dyDescent="0.25">
      <c r="Y109305" s="109"/>
    </row>
    <row r="109306" spans="25:25" x14ac:dyDescent="0.25">
      <c r="Y109306" s="109"/>
    </row>
    <row r="109307" spans="25:25" x14ac:dyDescent="0.25">
      <c r="Y109307" s="109"/>
    </row>
    <row r="109308" spans="25:25" x14ac:dyDescent="0.25">
      <c r="Y109308" s="109"/>
    </row>
    <row r="109309" spans="25:25" x14ac:dyDescent="0.25">
      <c r="Y109309" s="109"/>
    </row>
    <row r="109310" spans="25:25" x14ac:dyDescent="0.25">
      <c r="Y109310" s="109"/>
    </row>
    <row r="109311" spans="25:25" x14ac:dyDescent="0.25">
      <c r="Y109311" s="109"/>
    </row>
    <row r="109312" spans="25:25" x14ac:dyDescent="0.25">
      <c r="Y109312" s="109"/>
    </row>
    <row r="109313" spans="25:25" x14ac:dyDescent="0.25">
      <c r="Y109313" s="109"/>
    </row>
    <row r="109314" spans="25:25" x14ac:dyDescent="0.25">
      <c r="Y109314" s="109"/>
    </row>
    <row r="109315" spans="25:25" x14ac:dyDescent="0.25">
      <c r="Y109315" s="109"/>
    </row>
    <row r="109316" spans="25:25" x14ac:dyDescent="0.25">
      <c r="Y109316" s="109"/>
    </row>
    <row r="109317" spans="25:25" x14ac:dyDescent="0.25">
      <c r="Y109317" s="109"/>
    </row>
    <row r="109318" spans="25:25" x14ac:dyDescent="0.25">
      <c r="Y109318" s="109"/>
    </row>
    <row r="109319" spans="25:25" x14ac:dyDescent="0.25">
      <c r="Y109319" s="109"/>
    </row>
    <row r="109320" spans="25:25" x14ac:dyDescent="0.25">
      <c r="Y109320" s="109"/>
    </row>
    <row r="109321" spans="25:25" x14ac:dyDescent="0.25">
      <c r="Y109321" s="109"/>
    </row>
    <row r="109322" spans="25:25" x14ac:dyDescent="0.25">
      <c r="Y109322" s="109"/>
    </row>
    <row r="109323" spans="25:25" x14ac:dyDescent="0.25">
      <c r="Y109323" s="109"/>
    </row>
    <row r="109324" spans="25:25" x14ac:dyDescent="0.25">
      <c r="Y109324" s="109"/>
    </row>
    <row r="109325" spans="25:25" x14ac:dyDescent="0.25">
      <c r="Y109325" s="109"/>
    </row>
    <row r="109326" spans="25:25" x14ac:dyDescent="0.25">
      <c r="Y109326" s="109"/>
    </row>
    <row r="109327" spans="25:25" x14ac:dyDescent="0.25">
      <c r="Y109327" s="109"/>
    </row>
    <row r="109328" spans="25:25" x14ac:dyDescent="0.25">
      <c r="Y109328" s="109"/>
    </row>
    <row r="109329" spans="25:25" x14ac:dyDescent="0.25">
      <c r="Y109329" s="109"/>
    </row>
    <row r="109330" spans="25:25" x14ac:dyDescent="0.25">
      <c r="Y109330" s="109"/>
    </row>
    <row r="109331" spans="25:25" x14ac:dyDescent="0.25">
      <c r="Y109331" s="109"/>
    </row>
    <row r="109332" spans="25:25" x14ac:dyDescent="0.25">
      <c r="Y109332" s="109"/>
    </row>
    <row r="109333" spans="25:25" x14ac:dyDescent="0.25">
      <c r="Y109333" s="109"/>
    </row>
    <row r="109334" spans="25:25" x14ac:dyDescent="0.25">
      <c r="Y109334" s="109"/>
    </row>
    <row r="109335" spans="25:25" x14ac:dyDescent="0.25">
      <c r="Y109335" s="109"/>
    </row>
    <row r="109336" spans="25:25" x14ac:dyDescent="0.25">
      <c r="Y109336" s="109"/>
    </row>
    <row r="109337" spans="25:25" x14ac:dyDescent="0.25">
      <c r="Y109337" s="109"/>
    </row>
    <row r="109338" spans="25:25" x14ac:dyDescent="0.25">
      <c r="Y109338" s="109"/>
    </row>
    <row r="109339" spans="25:25" x14ac:dyDescent="0.25">
      <c r="Y109339" s="109"/>
    </row>
    <row r="109340" spans="25:25" x14ac:dyDescent="0.25">
      <c r="Y109340" s="109"/>
    </row>
    <row r="109341" spans="25:25" x14ac:dyDescent="0.25">
      <c r="Y109341" s="109"/>
    </row>
    <row r="109342" spans="25:25" x14ac:dyDescent="0.25">
      <c r="Y109342" s="109"/>
    </row>
    <row r="109343" spans="25:25" x14ac:dyDescent="0.25">
      <c r="Y109343" s="109"/>
    </row>
    <row r="109344" spans="25:25" x14ac:dyDescent="0.25">
      <c r="Y109344" s="109"/>
    </row>
    <row r="109345" spans="25:25" x14ac:dyDescent="0.25">
      <c r="Y109345" s="109"/>
    </row>
    <row r="109346" spans="25:25" x14ac:dyDescent="0.25">
      <c r="Y109346" s="109"/>
    </row>
    <row r="109347" spans="25:25" x14ac:dyDescent="0.25">
      <c r="Y109347" s="109"/>
    </row>
    <row r="109348" spans="25:25" x14ac:dyDescent="0.25">
      <c r="Y109348" s="109"/>
    </row>
    <row r="109349" spans="25:25" x14ac:dyDescent="0.25">
      <c r="Y109349" s="109"/>
    </row>
    <row r="109350" spans="25:25" x14ac:dyDescent="0.25">
      <c r="Y109350" s="109"/>
    </row>
    <row r="109351" spans="25:25" x14ac:dyDescent="0.25">
      <c r="Y109351" s="109"/>
    </row>
    <row r="109352" spans="25:25" x14ac:dyDescent="0.25">
      <c r="Y109352" s="109"/>
    </row>
    <row r="109353" spans="25:25" x14ac:dyDescent="0.25">
      <c r="Y109353" s="109"/>
    </row>
    <row r="109354" spans="25:25" x14ac:dyDescent="0.25">
      <c r="Y109354" s="109"/>
    </row>
    <row r="109355" spans="25:25" x14ac:dyDescent="0.25">
      <c r="Y109355" s="109"/>
    </row>
    <row r="109356" spans="25:25" x14ac:dyDescent="0.25">
      <c r="Y109356" s="109"/>
    </row>
    <row r="109357" spans="25:25" x14ac:dyDescent="0.25">
      <c r="Y109357" s="109"/>
    </row>
    <row r="109358" spans="25:25" x14ac:dyDescent="0.25">
      <c r="Y109358" s="109"/>
    </row>
    <row r="109359" spans="25:25" x14ac:dyDescent="0.25">
      <c r="Y109359" s="109"/>
    </row>
    <row r="109360" spans="25:25" x14ac:dyDescent="0.25">
      <c r="Y109360" s="109"/>
    </row>
    <row r="109361" spans="25:25" x14ac:dyDescent="0.25">
      <c r="Y109361" s="109"/>
    </row>
    <row r="109362" spans="25:25" x14ac:dyDescent="0.25">
      <c r="Y109362" s="109"/>
    </row>
    <row r="109363" spans="25:25" x14ac:dyDescent="0.25">
      <c r="Y109363" s="109"/>
    </row>
    <row r="109364" spans="25:25" x14ac:dyDescent="0.25">
      <c r="Y109364" s="109"/>
    </row>
    <row r="109365" spans="25:25" x14ac:dyDescent="0.25">
      <c r="Y109365" s="109"/>
    </row>
    <row r="109366" spans="25:25" x14ac:dyDescent="0.25">
      <c r="Y109366" s="109"/>
    </row>
    <row r="109367" spans="25:25" x14ac:dyDescent="0.25">
      <c r="Y109367" s="109"/>
    </row>
    <row r="109368" spans="25:25" x14ac:dyDescent="0.25">
      <c r="Y109368" s="109"/>
    </row>
    <row r="109369" spans="25:25" x14ac:dyDescent="0.25">
      <c r="Y109369" s="109"/>
    </row>
    <row r="109370" spans="25:25" x14ac:dyDescent="0.25">
      <c r="Y109370" s="109"/>
    </row>
    <row r="109371" spans="25:25" x14ac:dyDescent="0.25">
      <c r="Y109371" s="109"/>
    </row>
    <row r="109372" spans="25:25" x14ac:dyDescent="0.25">
      <c r="Y109372" s="109"/>
    </row>
    <row r="109373" spans="25:25" x14ac:dyDescent="0.25">
      <c r="Y109373" s="109"/>
    </row>
    <row r="109374" spans="25:25" x14ac:dyDescent="0.25">
      <c r="Y109374" s="109"/>
    </row>
    <row r="109375" spans="25:25" x14ac:dyDescent="0.25">
      <c r="Y109375" s="109"/>
    </row>
    <row r="109376" spans="25:25" x14ac:dyDescent="0.25">
      <c r="Y109376" s="109"/>
    </row>
    <row r="109377" spans="25:25" x14ac:dyDescent="0.25">
      <c r="Y109377" s="109"/>
    </row>
    <row r="109378" spans="25:25" x14ac:dyDescent="0.25">
      <c r="Y109378" s="109"/>
    </row>
    <row r="109379" spans="25:25" x14ac:dyDescent="0.25">
      <c r="Y109379" s="109"/>
    </row>
    <row r="109380" spans="25:25" x14ac:dyDescent="0.25">
      <c r="Y109380" s="109"/>
    </row>
    <row r="109381" spans="25:25" x14ac:dyDescent="0.25">
      <c r="Y109381" s="109"/>
    </row>
    <row r="109382" spans="25:25" x14ac:dyDescent="0.25">
      <c r="Y109382" s="109"/>
    </row>
    <row r="109383" spans="25:25" x14ac:dyDescent="0.25">
      <c r="Y109383" s="109"/>
    </row>
    <row r="109384" spans="25:25" x14ac:dyDescent="0.25">
      <c r="Y109384" s="109"/>
    </row>
    <row r="109385" spans="25:25" x14ac:dyDescent="0.25">
      <c r="Y109385" s="109"/>
    </row>
    <row r="109386" spans="25:25" x14ac:dyDescent="0.25">
      <c r="Y109386" s="109"/>
    </row>
    <row r="109387" spans="25:25" x14ac:dyDescent="0.25">
      <c r="Y109387" s="109"/>
    </row>
    <row r="109388" spans="25:25" x14ac:dyDescent="0.25">
      <c r="Y109388" s="109"/>
    </row>
    <row r="109389" spans="25:25" x14ac:dyDescent="0.25">
      <c r="Y109389" s="109"/>
    </row>
    <row r="109390" spans="25:25" x14ac:dyDescent="0.25">
      <c r="Y109390" s="109"/>
    </row>
    <row r="109391" spans="25:25" x14ac:dyDescent="0.25">
      <c r="Y109391" s="109"/>
    </row>
    <row r="109392" spans="25:25" x14ac:dyDescent="0.25">
      <c r="Y109392" s="109"/>
    </row>
    <row r="109393" spans="25:25" x14ac:dyDescent="0.25">
      <c r="Y109393" s="109"/>
    </row>
    <row r="109394" spans="25:25" x14ac:dyDescent="0.25">
      <c r="Y109394" s="109"/>
    </row>
    <row r="109395" spans="25:25" x14ac:dyDescent="0.25">
      <c r="Y109395" s="109"/>
    </row>
    <row r="109396" spans="25:25" x14ac:dyDescent="0.25">
      <c r="Y109396" s="109"/>
    </row>
    <row r="109397" spans="25:25" x14ac:dyDescent="0.25">
      <c r="Y109397" s="109"/>
    </row>
    <row r="109398" spans="25:25" x14ac:dyDescent="0.25">
      <c r="Y109398" s="109"/>
    </row>
    <row r="109399" spans="25:25" x14ac:dyDescent="0.25">
      <c r="Y109399" s="109"/>
    </row>
    <row r="109400" spans="25:25" x14ac:dyDescent="0.25">
      <c r="Y109400" s="109"/>
    </row>
    <row r="109401" spans="25:25" x14ac:dyDescent="0.25">
      <c r="Y109401" s="109"/>
    </row>
    <row r="109402" spans="25:25" x14ac:dyDescent="0.25">
      <c r="Y109402" s="109"/>
    </row>
    <row r="109403" spans="25:25" x14ac:dyDescent="0.25">
      <c r="Y109403" s="109"/>
    </row>
    <row r="109404" spans="25:25" x14ac:dyDescent="0.25">
      <c r="Y109404" s="109"/>
    </row>
    <row r="109405" spans="25:25" x14ac:dyDescent="0.25">
      <c r="Y109405" s="109"/>
    </row>
    <row r="109406" spans="25:25" x14ac:dyDescent="0.25">
      <c r="Y109406" s="109"/>
    </row>
    <row r="109407" spans="25:25" x14ac:dyDescent="0.25">
      <c r="Y109407" s="109"/>
    </row>
    <row r="109408" spans="25:25" x14ac:dyDescent="0.25">
      <c r="Y109408" s="109"/>
    </row>
    <row r="109409" spans="25:25" x14ac:dyDescent="0.25">
      <c r="Y109409" s="109"/>
    </row>
    <row r="109410" spans="25:25" x14ac:dyDescent="0.25">
      <c r="Y109410" s="109"/>
    </row>
    <row r="109411" spans="25:25" x14ac:dyDescent="0.25">
      <c r="Y109411" s="109"/>
    </row>
    <row r="109412" spans="25:25" x14ac:dyDescent="0.25">
      <c r="Y109412" s="109"/>
    </row>
    <row r="109413" spans="25:25" x14ac:dyDescent="0.25">
      <c r="Y109413" s="109"/>
    </row>
    <row r="109414" spans="25:25" x14ac:dyDescent="0.25">
      <c r="Y109414" s="109"/>
    </row>
    <row r="109415" spans="25:25" x14ac:dyDescent="0.25">
      <c r="Y109415" s="109"/>
    </row>
    <row r="109416" spans="25:25" x14ac:dyDescent="0.25">
      <c r="Y109416" s="109"/>
    </row>
    <row r="109417" spans="25:25" x14ac:dyDescent="0.25">
      <c r="Y109417" s="109"/>
    </row>
    <row r="109418" spans="25:25" x14ac:dyDescent="0.25">
      <c r="Y109418" s="109"/>
    </row>
    <row r="109419" spans="25:25" x14ac:dyDescent="0.25">
      <c r="Y109419" s="109"/>
    </row>
    <row r="109420" spans="25:25" x14ac:dyDescent="0.25">
      <c r="Y109420" s="109"/>
    </row>
    <row r="109421" spans="25:25" x14ac:dyDescent="0.25">
      <c r="Y109421" s="109"/>
    </row>
    <row r="109422" spans="25:25" x14ac:dyDescent="0.25">
      <c r="Y109422" s="109"/>
    </row>
    <row r="109423" spans="25:25" x14ac:dyDescent="0.25">
      <c r="Y109423" s="109"/>
    </row>
    <row r="109424" spans="25:25" x14ac:dyDescent="0.25">
      <c r="Y109424" s="109"/>
    </row>
    <row r="109425" spans="25:25" x14ac:dyDescent="0.25">
      <c r="Y109425" s="109"/>
    </row>
    <row r="109426" spans="25:25" x14ac:dyDescent="0.25">
      <c r="Y109426" s="109"/>
    </row>
    <row r="109427" spans="25:25" x14ac:dyDescent="0.25">
      <c r="Y109427" s="109"/>
    </row>
    <row r="109428" spans="25:25" x14ac:dyDescent="0.25">
      <c r="Y109428" s="109"/>
    </row>
    <row r="109429" spans="25:25" x14ac:dyDescent="0.25">
      <c r="Y109429" s="109"/>
    </row>
    <row r="109430" spans="25:25" x14ac:dyDescent="0.25">
      <c r="Y109430" s="109"/>
    </row>
    <row r="109431" spans="25:25" x14ac:dyDescent="0.25">
      <c r="Y109431" s="109"/>
    </row>
    <row r="109432" spans="25:25" x14ac:dyDescent="0.25">
      <c r="Y109432" s="109"/>
    </row>
    <row r="109433" spans="25:25" x14ac:dyDescent="0.25">
      <c r="Y109433" s="109"/>
    </row>
    <row r="109434" spans="25:25" x14ac:dyDescent="0.25">
      <c r="Y109434" s="109"/>
    </row>
    <row r="109435" spans="25:25" x14ac:dyDescent="0.25">
      <c r="Y109435" s="109"/>
    </row>
    <row r="109436" spans="25:25" x14ac:dyDescent="0.25">
      <c r="Y109436" s="109"/>
    </row>
    <row r="109437" spans="25:25" x14ac:dyDescent="0.25">
      <c r="Y109437" s="109"/>
    </row>
    <row r="109438" spans="25:25" x14ac:dyDescent="0.25">
      <c r="Y109438" s="109"/>
    </row>
    <row r="109439" spans="25:25" x14ac:dyDescent="0.25">
      <c r="Y109439" s="109"/>
    </row>
    <row r="109440" spans="25:25" x14ac:dyDescent="0.25">
      <c r="Y109440" s="109"/>
    </row>
    <row r="109441" spans="25:25" x14ac:dyDescent="0.25">
      <c r="Y109441" s="109"/>
    </row>
    <row r="109442" spans="25:25" x14ac:dyDescent="0.25">
      <c r="Y109442" s="109"/>
    </row>
    <row r="109443" spans="25:25" x14ac:dyDescent="0.25">
      <c r="Y109443" s="109"/>
    </row>
    <row r="109444" spans="25:25" x14ac:dyDescent="0.25">
      <c r="Y109444" s="109"/>
    </row>
    <row r="109445" spans="25:25" x14ac:dyDescent="0.25">
      <c r="Y109445" s="109"/>
    </row>
    <row r="109446" spans="25:25" x14ac:dyDescent="0.25">
      <c r="Y109446" s="109"/>
    </row>
    <row r="109447" spans="25:25" x14ac:dyDescent="0.25">
      <c r="Y109447" s="109"/>
    </row>
    <row r="109448" spans="25:25" x14ac:dyDescent="0.25">
      <c r="Y109448" s="109"/>
    </row>
    <row r="109449" spans="25:25" x14ac:dyDescent="0.25">
      <c r="Y109449" s="109"/>
    </row>
    <row r="109450" spans="25:25" x14ac:dyDescent="0.25">
      <c r="Y109450" s="109"/>
    </row>
    <row r="109451" spans="25:25" x14ac:dyDescent="0.25">
      <c r="Y109451" s="109"/>
    </row>
    <row r="109452" spans="25:25" x14ac:dyDescent="0.25">
      <c r="Y109452" s="109"/>
    </row>
    <row r="109453" spans="25:25" x14ac:dyDescent="0.25">
      <c r="Y109453" s="109"/>
    </row>
    <row r="109454" spans="25:25" x14ac:dyDescent="0.25">
      <c r="Y109454" s="109"/>
    </row>
    <row r="109455" spans="25:25" x14ac:dyDescent="0.25">
      <c r="Y109455" s="109"/>
    </row>
    <row r="109456" spans="25:25" x14ac:dyDescent="0.25">
      <c r="Y109456" s="109"/>
    </row>
    <row r="109457" spans="25:25" x14ac:dyDescent="0.25">
      <c r="Y109457" s="109"/>
    </row>
    <row r="109458" spans="25:25" x14ac:dyDescent="0.25">
      <c r="Y109458" s="109"/>
    </row>
    <row r="109459" spans="25:25" x14ac:dyDescent="0.25">
      <c r="Y109459" s="109"/>
    </row>
    <row r="109460" spans="25:25" x14ac:dyDescent="0.25">
      <c r="Y109460" s="109"/>
    </row>
    <row r="109461" spans="25:25" x14ac:dyDescent="0.25">
      <c r="Y109461" s="109"/>
    </row>
    <row r="109462" spans="25:25" x14ac:dyDescent="0.25">
      <c r="Y109462" s="109"/>
    </row>
    <row r="109463" spans="25:25" x14ac:dyDescent="0.25">
      <c r="Y109463" s="109"/>
    </row>
    <row r="109464" spans="25:25" x14ac:dyDescent="0.25">
      <c r="Y109464" s="109"/>
    </row>
    <row r="109465" spans="25:25" x14ac:dyDescent="0.25">
      <c r="Y109465" s="109"/>
    </row>
    <row r="109466" spans="25:25" x14ac:dyDescent="0.25">
      <c r="Y109466" s="109"/>
    </row>
    <row r="109467" spans="25:25" x14ac:dyDescent="0.25">
      <c r="Y109467" s="109"/>
    </row>
    <row r="109468" spans="25:25" x14ac:dyDescent="0.25">
      <c r="Y109468" s="109"/>
    </row>
    <row r="109469" spans="25:25" x14ac:dyDescent="0.25">
      <c r="Y109469" s="109"/>
    </row>
    <row r="109470" spans="25:25" x14ac:dyDescent="0.25">
      <c r="Y109470" s="109"/>
    </row>
    <row r="109471" spans="25:25" x14ac:dyDescent="0.25">
      <c r="Y109471" s="109"/>
    </row>
    <row r="109472" spans="25:25" x14ac:dyDescent="0.25">
      <c r="Y109472" s="109"/>
    </row>
    <row r="109473" spans="25:25" x14ac:dyDescent="0.25">
      <c r="Y109473" s="109"/>
    </row>
    <row r="109474" spans="25:25" x14ac:dyDescent="0.25">
      <c r="Y109474" s="109"/>
    </row>
    <row r="109475" spans="25:25" x14ac:dyDescent="0.25">
      <c r="Y109475" s="109"/>
    </row>
    <row r="109476" spans="25:25" x14ac:dyDescent="0.25">
      <c r="Y109476" s="109"/>
    </row>
    <row r="109477" spans="25:25" x14ac:dyDescent="0.25">
      <c r="Y109477" s="109"/>
    </row>
    <row r="109478" spans="25:25" x14ac:dyDescent="0.25">
      <c r="Y109478" s="109"/>
    </row>
    <row r="109479" spans="25:25" x14ac:dyDescent="0.25">
      <c r="Y109479" s="109"/>
    </row>
    <row r="109480" spans="25:25" x14ac:dyDescent="0.25">
      <c r="Y109480" s="109"/>
    </row>
    <row r="109481" spans="25:25" x14ac:dyDescent="0.25">
      <c r="Y109481" s="109"/>
    </row>
    <row r="109482" spans="25:25" x14ac:dyDescent="0.25">
      <c r="Y109482" s="109"/>
    </row>
    <row r="109483" spans="25:25" x14ac:dyDescent="0.25">
      <c r="Y109483" s="109"/>
    </row>
    <row r="109484" spans="25:25" x14ac:dyDescent="0.25">
      <c r="Y109484" s="109"/>
    </row>
    <row r="109485" spans="25:25" x14ac:dyDescent="0.25">
      <c r="Y109485" s="109"/>
    </row>
    <row r="109486" spans="25:25" x14ac:dyDescent="0.25">
      <c r="Y109486" s="109"/>
    </row>
    <row r="109487" spans="25:25" x14ac:dyDescent="0.25">
      <c r="Y109487" s="109"/>
    </row>
    <row r="109488" spans="25:25" x14ac:dyDescent="0.25">
      <c r="Y109488" s="109"/>
    </row>
    <row r="109489" spans="25:25" x14ac:dyDescent="0.25">
      <c r="Y109489" s="109"/>
    </row>
    <row r="109490" spans="25:25" x14ac:dyDescent="0.25">
      <c r="Y109490" s="109"/>
    </row>
    <row r="109491" spans="25:25" x14ac:dyDescent="0.25">
      <c r="Y109491" s="109"/>
    </row>
    <row r="109492" spans="25:25" x14ac:dyDescent="0.25">
      <c r="Y109492" s="109"/>
    </row>
    <row r="109493" spans="25:25" x14ac:dyDescent="0.25">
      <c r="Y109493" s="109"/>
    </row>
    <row r="109494" spans="25:25" x14ac:dyDescent="0.25">
      <c r="Y109494" s="109"/>
    </row>
    <row r="109495" spans="25:25" x14ac:dyDescent="0.25">
      <c r="Y109495" s="109"/>
    </row>
    <row r="109496" spans="25:25" x14ac:dyDescent="0.25">
      <c r="Y109496" s="109"/>
    </row>
    <row r="109497" spans="25:25" x14ac:dyDescent="0.25">
      <c r="Y109497" s="109"/>
    </row>
    <row r="109498" spans="25:25" x14ac:dyDescent="0.25">
      <c r="Y109498" s="109"/>
    </row>
    <row r="109499" spans="25:25" x14ac:dyDescent="0.25">
      <c r="Y109499" s="109"/>
    </row>
    <row r="109500" spans="25:25" x14ac:dyDescent="0.25">
      <c r="Y109500" s="109"/>
    </row>
    <row r="109501" spans="25:25" x14ac:dyDescent="0.25">
      <c r="Y109501" s="109"/>
    </row>
    <row r="109502" spans="25:25" x14ac:dyDescent="0.25">
      <c r="Y109502" s="109"/>
    </row>
    <row r="109503" spans="25:25" x14ac:dyDescent="0.25">
      <c r="Y109503" s="109"/>
    </row>
    <row r="109504" spans="25:25" x14ac:dyDescent="0.25">
      <c r="Y109504" s="109"/>
    </row>
    <row r="109505" spans="25:25" x14ac:dyDescent="0.25">
      <c r="Y109505" s="109"/>
    </row>
    <row r="109506" spans="25:25" x14ac:dyDescent="0.25">
      <c r="Y109506" s="109"/>
    </row>
    <row r="109507" spans="25:25" x14ac:dyDescent="0.25">
      <c r="Y109507" s="109"/>
    </row>
    <row r="109508" spans="25:25" x14ac:dyDescent="0.25">
      <c r="Y109508" s="109"/>
    </row>
    <row r="109509" spans="25:25" x14ac:dyDescent="0.25">
      <c r="Y109509" s="109"/>
    </row>
    <row r="109510" spans="25:25" x14ac:dyDescent="0.25">
      <c r="Y109510" s="109"/>
    </row>
    <row r="109511" spans="25:25" x14ac:dyDescent="0.25">
      <c r="Y109511" s="109"/>
    </row>
    <row r="109512" spans="25:25" x14ac:dyDescent="0.25">
      <c r="Y109512" s="109"/>
    </row>
    <row r="109513" spans="25:25" x14ac:dyDescent="0.25">
      <c r="Y109513" s="109"/>
    </row>
    <row r="109514" spans="25:25" x14ac:dyDescent="0.25">
      <c r="Y109514" s="109"/>
    </row>
    <row r="109515" spans="25:25" x14ac:dyDescent="0.25">
      <c r="Y109515" s="109"/>
    </row>
    <row r="109516" spans="25:25" x14ac:dyDescent="0.25">
      <c r="Y109516" s="109"/>
    </row>
    <row r="109517" spans="25:25" x14ac:dyDescent="0.25">
      <c r="Y109517" s="109"/>
    </row>
    <row r="109518" spans="25:25" x14ac:dyDescent="0.25">
      <c r="Y109518" s="109"/>
    </row>
    <row r="109519" spans="25:25" x14ac:dyDescent="0.25">
      <c r="Y109519" s="109"/>
    </row>
    <row r="109520" spans="25:25" x14ac:dyDescent="0.25">
      <c r="Y109520" s="109"/>
    </row>
    <row r="109521" spans="25:25" x14ac:dyDescent="0.25">
      <c r="Y109521" s="109"/>
    </row>
    <row r="109522" spans="25:25" x14ac:dyDescent="0.25">
      <c r="Y109522" s="109"/>
    </row>
    <row r="109523" spans="25:25" x14ac:dyDescent="0.25">
      <c r="Y109523" s="109"/>
    </row>
    <row r="109524" spans="25:25" x14ac:dyDescent="0.25">
      <c r="Y109524" s="109"/>
    </row>
    <row r="109525" spans="25:25" x14ac:dyDescent="0.25">
      <c r="Y109525" s="109"/>
    </row>
    <row r="109526" spans="25:25" x14ac:dyDescent="0.25">
      <c r="Y109526" s="109"/>
    </row>
    <row r="109527" spans="25:25" x14ac:dyDescent="0.25">
      <c r="Y109527" s="109"/>
    </row>
    <row r="109528" spans="25:25" x14ac:dyDescent="0.25">
      <c r="Y109528" s="109"/>
    </row>
    <row r="109529" spans="25:25" x14ac:dyDescent="0.25">
      <c r="Y109529" s="109"/>
    </row>
    <row r="109530" spans="25:25" x14ac:dyDescent="0.25">
      <c r="Y109530" s="109"/>
    </row>
    <row r="109531" spans="25:25" x14ac:dyDescent="0.25">
      <c r="Y109531" s="109"/>
    </row>
    <row r="109532" spans="25:25" x14ac:dyDescent="0.25">
      <c r="Y109532" s="109"/>
    </row>
    <row r="109533" spans="25:25" x14ac:dyDescent="0.25">
      <c r="Y109533" s="109"/>
    </row>
    <row r="109534" spans="25:25" x14ac:dyDescent="0.25">
      <c r="Y109534" s="109"/>
    </row>
    <row r="109535" spans="25:25" x14ac:dyDescent="0.25">
      <c r="Y109535" s="109"/>
    </row>
    <row r="109536" spans="25:25" x14ac:dyDescent="0.25">
      <c r="Y109536" s="109"/>
    </row>
    <row r="109537" spans="25:25" x14ac:dyDescent="0.25">
      <c r="Y109537" s="109"/>
    </row>
    <row r="109538" spans="25:25" x14ac:dyDescent="0.25">
      <c r="Y109538" s="109"/>
    </row>
    <row r="109539" spans="25:25" x14ac:dyDescent="0.25">
      <c r="Y109539" s="109"/>
    </row>
    <row r="109540" spans="25:25" x14ac:dyDescent="0.25">
      <c r="Y109540" s="109"/>
    </row>
    <row r="109541" spans="25:25" x14ac:dyDescent="0.25">
      <c r="Y109541" s="109"/>
    </row>
    <row r="109542" spans="25:25" x14ac:dyDescent="0.25">
      <c r="Y109542" s="109"/>
    </row>
    <row r="109543" spans="25:25" x14ac:dyDescent="0.25">
      <c r="Y109543" s="109"/>
    </row>
    <row r="109544" spans="25:25" x14ac:dyDescent="0.25">
      <c r="Y109544" s="109"/>
    </row>
    <row r="109545" spans="25:25" x14ac:dyDescent="0.25">
      <c r="Y109545" s="109"/>
    </row>
    <row r="109546" spans="25:25" x14ac:dyDescent="0.25">
      <c r="Y109546" s="109"/>
    </row>
    <row r="109547" spans="25:25" x14ac:dyDescent="0.25">
      <c r="Y109547" s="109"/>
    </row>
    <row r="109548" spans="25:25" x14ac:dyDescent="0.25">
      <c r="Y109548" s="109"/>
    </row>
    <row r="109549" spans="25:25" x14ac:dyDescent="0.25">
      <c r="Y109549" s="109"/>
    </row>
    <row r="109550" spans="25:25" x14ac:dyDescent="0.25">
      <c r="Y109550" s="109"/>
    </row>
    <row r="109551" spans="25:25" x14ac:dyDescent="0.25">
      <c r="Y109551" s="109"/>
    </row>
    <row r="109552" spans="25:25" x14ac:dyDescent="0.25">
      <c r="Y109552" s="109"/>
    </row>
    <row r="109553" spans="25:25" x14ac:dyDescent="0.25">
      <c r="Y109553" s="109"/>
    </row>
    <row r="109554" spans="25:25" x14ac:dyDescent="0.25">
      <c r="Y109554" s="109"/>
    </row>
    <row r="109555" spans="25:25" x14ac:dyDescent="0.25">
      <c r="Y109555" s="109"/>
    </row>
    <row r="109556" spans="25:25" x14ac:dyDescent="0.25">
      <c r="Y109556" s="109"/>
    </row>
    <row r="109557" spans="25:25" x14ac:dyDescent="0.25">
      <c r="Y109557" s="109"/>
    </row>
    <row r="109558" spans="25:25" x14ac:dyDescent="0.25">
      <c r="Y109558" s="109"/>
    </row>
    <row r="109559" spans="25:25" x14ac:dyDescent="0.25">
      <c r="Y109559" s="109"/>
    </row>
    <row r="109560" spans="25:25" x14ac:dyDescent="0.25">
      <c r="Y109560" s="109"/>
    </row>
    <row r="109561" spans="25:25" x14ac:dyDescent="0.25">
      <c r="Y109561" s="109"/>
    </row>
    <row r="109562" spans="25:25" x14ac:dyDescent="0.25">
      <c r="Y109562" s="109"/>
    </row>
    <row r="109563" spans="25:25" x14ac:dyDescent="0.25">
      <c r="Y109563" s="109"/>
    </row>
    <row r="109564" spans="25:25" x14ac:dyDescent="0.25">
      <c r="Y109564" s="109"/>
    </row>
    <row r="109565" spans="25:25" x14ac:dyDescent="0.25">
      <c r="Y109565" s="109"/>
    </row>
    <row r="109566" spans="25:25" x14ac:dyDescent="0.25">
      <c r="Y109566" s="109"/>
    </row>
    <row r="109567" spans="25:25" x14ac:dyDescent="0.25">
      <c r="Y109567" s="109"/>
    </row>
    <row r="109568" spans="25:25" x14ac:dyDescent="0.25">
      <c r="Y109568" s="109"/>
    </row>
    <row r="109569" spans="25:25" x14ac:dyDescent="0.25">
      <c r="Y109569" s="109"/>
    </row>
    <row r="109570" spans="25:25" x14ac:dyDescent="0.25">
      <c r="Y109570" s="109"/>
    </row>
    <row r="109571" spans="25:25" x14ac:dyDescent="0.25">
      <c r="Y109571" s="109"/>
    </row>
    <row r="109572" spans="25:25" x14ac:dyDescent="0.25">
      <c r="Y109572" s="109"/>
    </row>
    <row r="109573" spans="25:25" x14ac:dyDescent="0.25">
      <c r="Y109573" s="109"/>
    </row>
    <row r="109574" spans="25:25" x14ac:dyDescent="0.25">
      <c r="Y109574" s="109"/>
    </row>
    <row r="109575" spans="25:25" x14ac:dyDescent="0.25">
      <c r="Y109575" s="109"/>
    </row>
    <row r="109576" spans="25:25" x14ac:dyDescent="0.25">
      <c r="Y109576" s="109"/>
    </row>
    <row r="109577" spans="25:25" x14ac:dyDescent="0.25">
      <c r="Y109577" s="109"/>
    </row>
    <row r="109578" spans="25:25" x14ac:dyDescent="0.25">
      <c r="Y109578" s="109"/>
    </row>
    <row r="109579" spans="25:25" x14ac:dyDescent="0.25">
      <c r="Y109579" s="109"/>
    </row>
    <row r="109580" spans="25:25" x14ac:dyDescent="0.25">
      <c r="Y109580" s="109"/>
    </row>
    <row r="109581" spans="25:25" x14ac:dyDescent="0.25">
      <c r="Y109581" s="109"/>
    </row>
    <row r="109582" spans="25:25" x14ac:dyDescent="0.25">
      <c r="Y109582" s="109"/>
    </row>
    <row r="109583" spans="25:25" x14ac:dyDescent="0.25">
      <c r="Y109583" s="109"/>
    </row>
    <row r="109584" spans="25:25" x14ac:dyDescent="0.25">
      <c r="Y109584" s="109"/>
    </row>
    <row r="109585" spans="25:25" x14ac:dyDescent="0.25">
      <c r="Y109585" s="109"/>
    </row>
    <row r="109586" spans="25:25" x14ac:dyDescent="0.25">
      <c r="Y109586" s="109"/>
    </row>
    <row r="109587" spans="25:25" x14ac:dyDescent="0.25">
      <c r="Y109587" s="109"/>
    </row>
    <row r="109588" spans="25:25" x14ac:dyDescent="0.25">
      <c r="Y109588" s="109"/>
    </row>
    <row r="109589" spans="25:25" x14ac:dyDescent="0.25">
      <c r="Y109589" s="109"/>
    </row>
    <row r="109590" spans="25:25" x14ac:dyDescent="0.25">
      <c r="Y109590" s="109"/>
    </row>
    <row r="109591" spans="25:25" x14ac:dyDescent="0.25">
      <c r="Y109591" s="109"/>
    </row>
    <row r="109592" spans="25:25" x14ac:dyDescent="0.25">
      <c r="Y109592" s="109"/>
    </row>
    <row r="109593" spans="25:25" x14ac:dyDescent="0.25">
      <c r="Y109593" s="109"/>
    </row>
    <row r="109594" spans="25:25" x14ac:dyDescent="0.25">
      <c r="Y109594" s="109"/>
    </row>
    <row r="109595" spans="25:25" x14ac:dyDescent="0.25">
      <c r="Y109595" s="109"/>
    </row>
    <row r="109596" spans="25:25" x14ac:dyDescent="0.25">
      <c r="Y109596" s="109"/>
    </row>
    <row r="109597" spans="25:25" x14ac:dyDescent="0.25">
      <c r="Y109597" s="109"/>
    </row>
    <row r="109598" spans="25:25" x14ac:dyDescent="0.25">
      <c r="Y109598" s="109"/>
    </row>
    <row r="109599" spans="25:25" x14ac:dyDescent="0.25">
      <c r="Y109599" s="109"/>
    </row>
    <row r="109600" spans="25:25" x14ac:dyDescent="0.25">
      <c r="Y109600" s="109"/>
    </row>
    <row r="109601" spans="25:25" x14ac:dyDescent="0.25">
      <c r="Y109601" s="109"/>
    </row>
    <row r="109602" spans="25:25" x14ac:dyDescent="0.25">
      <c r="Y109602" s="109"/>
    </row>
    <row r="109603" spans="25:25" x14ac:dyDescent="0.25">
      <c r="Y109603" s="109"/>
    </row>
    <row r="109604" spans="25:25" x14ac:dyDescent="0.25">
      <c r="Y109604" s="109"/>
    </row>
    <row r="109605" spans="25:25" x14ac:dyDescent="0.25">
      <c r="Y109605" s="109"/>
    </row>
    <row r="109606" spans="25:25" x14ac:dyDescent="0.25">
      <c r="Y109606" s="109"/>
    </row>
    <row r="109607" spans="25:25" x14ac:dyDescent="0.25">
      <c r="Y109607" s="109"/>
    </row>
    <row r="109608" spans="25:25" x14ac:dyDescent="0.25">
      <c r="Y109608" s="109"/>
    </row>
    <row r="109609" spans="25:25" x14ac:dyDescent="0.25">
      <c r="Y109609" s="109"/>
    </row>
    <row r="109610" spans="25:25" x14ac:dyDescent="0.25">
      <c r="Y109610" s="109"/>
    </row>
    <row r="109611" spans="25:25" x14ac:dyDescent="0.25">
      <c r="Y109611" s="109"/>
    </row>
    <row r="109612" spans="25:25" x14ac:dyDescent="0.25">
      <c r="Y109612" s="109"/>
    </row>
    <row r="109613" spans="25:25" x14ac:dyDescent="0.25">
      <c r="Y109613" s="109"/>
    </row>
    <row r="109614" spans="25:25" x14ac:dyDescent="0.25">
      <c r="Y109614" s="109"/>
    </row>
    <row r="109615" spans="25:25" x14ac:dyDescent="0.25">
      <c r="Y109615" s="109"/>
    </row>
    <row r="109616" spans="25:25" x14ac:dyDescent="0.25">
      <c r="Y109616" s="109"/>
    </row>
    <row r="109617" spans="25:25" x14ac:dyDescent="0.25">
      <c r="Y109617" s="109"/>
    </row>
    <row r="109618" spans="25:25" x14ac:dyDescent="0.25">
      <c r="Y109618" s="109"/>
    </row>
    <row r="109619" spans="25:25" x14ac:dyDescent="0.25">
      <c r="Y109619" s="109"/>
    </row>
    <row r="109620" spans="25:25" x14ac:dyDescent="0.25">
      <c r="Y109620" s="109"/>
    </row>
    <row r="109621" spans="25:25" x14ac:dyDescent="0.25">
      <c r="Y109621" s="109"/>
    </row>
    <row r="109622" spans="25:25" x14ac:dyDescent="0.25">
      <c r="Y109622" s="109"/>
    </row>
    <row r="109623" spans="25:25" x14ac:dyDescent="0.25">
      <c r="Y109623" s="109"/>
    </row>
    <row r="109624" spans="25:25" x14ac:dyDescent="0.25">
      <c r="Y109624" s="109"/>
    </row>
    <row r="109625" spans="25:25" x14ac:dyDescent="0.25">
      <c r="Y109625" s="109"/>
    </row>
    <row r="109626" spans="25:25" x14ac:dyDescent="0.25">
      <c r="Y109626" s="109"/>
    </row>
    <row r="109627" spans="25:25" x14ac:dyDescent="0.25">
      <c r="Y109627" s="109"/>
    </row>
    <row r="109628" spans="25:25" x14ac:dyDescent="0.25">
      <c r="Y109628" s="109"/>
    </row>
    <row r="109629" spans="25:25" x14ac:dyDescent="0.25">
      <c r="Y109629" s="109"/>
    </row>
    <row r="109630" spans="25:25" x14ac:dyDescent="0.25">
      <c r="Y109630" s="109"/>
    </row>
    <row r="109631" spans="25:25" x14ac:dyDescent="0.25">
      <c r="Y109631" s="109"/>
    </row>
    <row r="109632" spans="25:25" x14ac:dyDescent="0.25">
      <c r="Y109632" s="109"/>
    </row>
    <row r="109633" spans="25:25" x14ac:dyDescent="0.25">
      <c r="Y109633" s="109"/>
    </row>
    <row r="109634" spans="25:25" x14ac:dyDescent="0.25">
      <c r="Y109634" s="109"/>
    </row>
    <row r="109635" spans="25:25" x14ac:dyDescent="0.25">
      <c r="Y109635" s="109"/>
    </row>
    <row r="109636" spans="25:25" x14ac:dyDescent="0.25">
      <c r="Y109636" s="109"/>
    </row>
    <row r="109637" spans="25:25" x14ac:dyDescent="0.25">
      <c r="Y109637" s="109"/>
    </row>
    <row r="109638" spans="25:25" x14ac:dyDescent="0.25">
      <c r="Y109638" s="109"/>
    </row>
    <row r="109639" spans="25:25" x14ac:dyDescent="0.25">
      <c r="Y109639" s="109"/>
    </row>
    <row r="109640" spans="25:25" x14ac:dyDescent="0.25">
      <c r="Y109640" s="109"/>
    </row>
    <row r="109641" spans="25:25" x14ac:dyDescent="0.25">
      <c r="Y109641" s="109"/>
    </row>
    <row r="109642" spans="25:25" x14ac:dyDescent="0.25">
      <c r="Y109642" s="109"/>
    </row>
    <row r="109643" spans="25:25" x14ac:dyDescent="0.25">
      <c r="Y109643" s="109"/>
    </row>
    <row r="109644" spans="25:25" x14ac:dyDescent="0.25">
      <c r="Y109644" s="109"/>
    </row>
    <row r="109645" spans="25:25" x14ac:dyDescent="0.25">
      <c r="Y109645" s="109"/>
    </row>
    <row r="109646" spans="25:25" x14ac:dyDescent="0.25">
      <c r="Y109646" s="109"/>
    </row>
    <row r="109647" spans="25:25" x14ac:dyDescent="0.25">
      <c r="Y109647" s="109"/>
    </row>
    <row r="109648" spans="25:25" x14ac:dyDescent="0.25">
      <c r="Y109648" s="109"/>
    </row>
    <row r="109649" spans="25:25" x14ac:dyDescent="0.25">
      <c r="Y109649" s="109"/>
    </row>
    <row r="109650" spans="25:25" x14ac:dyDescent="0.25">
      <c r="Y109650" s="109"/>
    </row>
    <row r="109651" spans="25:25" x14ac:dyDescent="0.25">
      <c r="Y109651" s="109"/>
    </row>
    <row r="109652" spans="25:25" x14ac:dyDescent="0.25">
      <c r="Y109652" s="109"/>
    </row>
    <row r="109653" spans="25:25" x14ac:dyDescent="0.25">
      <c r="Y109653" s="109"/>
    </row>
    <row r="109654" spans="25:25" x14ac:dyDescent="0.25">
      <c r="Y109654" s="109"/>
    </row>
    <row r="109655" spans="25:25" x14ac:dyDescent="0.25">
      <c r="Y109655" s="109"/>
    </row>
    <row r="109656" spans="25:25" x14ac:dyDescent="0.25">
      <c r="Y109656" s="109"/>
    </row>
    <row r="109657" spans="25:25" x14ac:dyDescent="0.25">
      <c r="Y109657" s="109"/>
    </row>
    <row r="109658" spans="25:25" x14ac:dyDescent="0.25">
      <c r="Y109658" s="109"/>
    </row>
    <row r="109659" spans="25:25" x14ac:dyDescent="0.25">
      <c r="Y109659" s="109"/>
    </row>
    <row r="109660" spans="25:25" x14ac:dyDescent="0.25">
      <c r="Y109660" s="109"/>
    </row>
    <row r="109661" spans="25:25" x14ac:dyDescent="0.25">
      <c r="Y109661" s="109"/>
    </row>
    <row r="109662" spans="25:25" x14ac:dyDescent="0.25">
      <c r="Y109662" s="109"/>
    </row>
    <row r="109663" spans="25:25" x14ac:dyDescent="0.25">
      <c r="Y109663" s="109"/>
    </row>
    <row r="109664" spans="25:25" x14ac:dyDescent="0.25">
      <c r="Y109664" s="109"/>
    </row>
    <row r="109665" spans="25:25" x14ac:dyDescent="0.25">
      <c r="Y109665" s="109"/>
    </row>
    <row r="109666" spans="25:25" x14ac:dyDescent="0.25">
      <c r="Y109666" s="109"/>
    </row>
    <row r="109667" spans="25:25" x14ac:dyDescent="0.25">
      <c r="Y109667" s="109"/>
    </row>
    <row r="109668" spans="25:25" x14ac:dyDescent="0.25">
      <c r="Y109668" s="109"/>
    </row>
    <row r="109669" spans="25:25" x14ac:dyDescent="0.25">
      <c r="Y109669" s="109"/>
    </row>
    <row r="109670" spans="25:25" x14ac:dyDescent="0.25">
      <c r="Y109670" s="109"/>
    </row>
    <row r="109671" spans="25:25" x14ac:dyDescent="0.25">
      <c r="Y109671" s="109"/>
    </row>
    <row r="109672" spans="25:25" x14ac:dyDescent="0.25">
      <c r="Y109672" s="109"/>
    </row>
    <row r="109673" spans="25:25" x14ac:dyDescent="0.25">
      <c r="Y109673" s="109"/>
    </row>
    <row r="109674" spans="25:25" x14ac:dyDescent="0.25">
      <c r="Y109674" s="109"/>
    </row>
    <row r="109675" spans="25:25" x14ac:dyDescent="0.25">
      <c r="Y109675" s="109"/>
    </row>
    <row r="109676" spans="25:25" x14ac:dyDescent="0.25">
      <c r="Y109676" s="109"/>
    </row>
    <row r="109677" spans="25:25" x14ac:dyDescent="0.25">
      <c r="Y109677" s="109"/>
    </row>
    <row r="109678" spans="25:25" x14ac:dyDescent="0.25">
      <c r="Y109678" s="109"/>
    </row>
    <row r="109679" spans="25:25" x14ac:dyDescent="0.25">
      <c r="Y109679" s="109"/>
    </row>
    <row r="109680" spans="25:25" x14ac:dyDescent="0.25">
      <c r="Y109680" s="109"/>
    </row>
    <row r="109681" spans="25:25" x14ac:dyDescent="0.25">
      <c r="Y109681" s="109"/>
    </row>
    <row r="109682" spans="25:25" x14ac:dyDescent="0.25">
      <c r="Y109682" s="109"/>
    </row>
    <row r="109683" spans="25:25" x14ac:dyDescent="0.25">
      <c r="Y109683" s="109"/>
    </row>
    <row r="109684" spans="25:25" x14ac:dyDescent="0.25">
      <c r="Y109684" s="109"/>
    </row>
    <row r="109685" spans="25:25" x14ac:dyDescent="0.25">
      <c r="Y109685" s="109"/>
    </row>
    <row r="109686" spans="25:25" x14ac:dyDescent="0.25">
      <c r="Y109686" s="109"/>
    </row>
    <row r="109687" spans="25:25" x14ac:dyDescent="0.25">
      <c r="Y109687" s="109"/>
    </row>
    <row r="109688" spans="25:25" x14ac:dyDescent="0.25">
      <c r="Y109688" s="109"/>
    </row>
    <row r="109689" spans="25:25" x14ac:dyDescent="0.25">
      <c r="Y109689" s="109"/>
    </row>
    <row r="109690" spans="25:25" x14ac:dyDescent="0.25">
      <c r="Y109690" s="109"/>
    </row>
    <row r="109691" spans="25:25" x14ac:dyDescent="0.25">
      <c r="Y109691" s="109"/>
    </row>
    <row r="109692" spans="25:25" x14ac:dyDescent="0.25">
      <c r="Y109692" s="109"/>
    </row>
    <row r="109693" spans="25:25" x14ac:dyDescent="0.25">
      <c r="Y109693" s="109"/>
    </row>
    <row r="109694" spans="25:25" x14ac:dyDescent="0.25">
      <c r="Y109694" s="109"/>
    </row>
    <row r="109695" spans="25:25" x14ac:dyDescent="0.25">
      <c r="Y109695" s="109"/>
    </row>
    <row r="109696" spans="25:25" x14ac:dyDescent="0.25">
      <c r="Y109696" s="109"/>
    </row>
    <row r="109697" spans="25:25" x14ac:dyDescent="0.25">
      <c r="Y109697" s="109"/>
    </row>
    <row r="109698" spans="25:25" x14ac:dyDescent="0.25">
      <c r="Y109698" s="109"/>
    </row>
    <row r="109699" spans="25:25" x14ac:dyDescent="0.25">
      <c r="Y109699" s="109"/>
    </row>
    <row r="109700" spans="25:25" x14ac:dyDescent="0.25">
      <c r="Y109700" s="109"/>
    </row>
    <row r="109701" spans="25:25" x14ac:dyDescent="0.25">
      <c r="Y109701" s="109"/>
    </row>
    <row r="109702" spans="25:25" x14ac:dyDescent="0.25">
      <c r="Y109702" s="109"/>
    </row>
    <row r="109703" spans="25:25" x14ac:dyDescent="0.25">
      <c r="Y109703" s="109"/>
    </row>
    <row r="109704" spans="25:25" x14ac:dyDescent="0.25">
      <c r="Y109704" s="109"/>
    </row>
    <row r="109705" spans="25:25" x14ac:dyDescent="0.25">
      <c r="Y109705" s="109"/>
    </row>
    <row r="109706" spans="25:25" x14ac:dyDescent="0.25">
      <c r="Y109706" s="109"/>
    </row>
    <row r="109707" spans="25:25" x14ac:dyDescent="0.25">
      <c r="Y109707" s="109"/>
    </row>
    <row r="109708" spans="25:25" x14ac:dyDescent="0.25">
      <c r="Y109708" s="109"/>
    </row>
    <row r="109709" spans="25:25" x14ac:dyDescent="0.25">
      <c r="Y109709" s="109"/>
    </row>
    <row r="109710" spans="25:25" x14ac:dyDescent="0.25">
      <c r="Y109710" s="109"/>
    </row>
    <row r="109711" spans="25:25" x14ac:dyDescent="0.25">
      <c r="Y109711" s="109"/>
    </row>
    <row r="109712" spans="25:25" x14ac:dyDescent="0.25">
      <c r="Y109712" s="109"/>
    </row>
    <row r="109713" spans="25:25" x14ac:dyDescent="0.25">
      <c r="Y109713" s="109"/>
    </row>
    <row r="109714" spans="25:25" x14ac:dyDescent="0.25">
      <c r="Y109714" s="109"/>
    </row>
    <row r="109715" spans="25:25" x14ac:dyDescent="0.25">
      <c r="Y109715" s="109"/>
    </row>
    <row r="109716" spans="25:25" x14ac:dyDescent="0.25">
      <c r="Y109716" s="109"/>
    </row>
    <row r="109717" spans="25:25" x14ac:dyDescent="0.25">
      <c r="Y109717" s="109"/>
    </row>
    <row r="109718" spans="25:25" x14ac:dyDescent="0.25">
      <c r="Y109718" s="109"/>
    </row>
    <row r="109719" spans="25:25" x14ac:dyDescent="0.25">
      <c r="Y109719" s="109"/>
    </row>
    <row r="109720" spans="25:25" x14ac:dyDescent="0.25">
      <c r="Y109720" s="109"/>
    </row>
    <row r="109721" spans="25:25" x14ac:dyDescent="0.25">
      <c r="Y109721" s="109"/>
    </row>
    <row r="109722" spans="25:25" x14ac:dyDescent="0.25">
      <c r="Y109722" s="109"/>
    </row>
    <row r="109723" spans="25:25" x14ac:dyDescent="0.25">
      <c r="Y109723" s="109"/>
    </row>
    <row r="109724" spans="25:25" x14ac:dyDescent="0.25">
      <c r="Y109724" s="109"/>
    </row>
    <row r="109725" spans="25:25" x14ac:dyDescent="0.25">
      <c r="Y109725" s="109"/>
    </row>
    <row r="109726" spans="25:25" x14ac:dyDescent="0.25">
      <c r="Y109726" s="109"/>
    </row>
    <row r="109727" spans="25:25" x14ac:dyDescent="0.25">
      <c r="Y109727" s="109"/>
    </row>
    <row r="109728" spans="25:25" x14ac:dyDescent="0.25">
      <c r="Y109728" s="109"/>
    </row>
    <row r="109729" spans="25:25" x14ac:dyDescent="0.25">
      <c r="Y109729" s="109"/>
    </row>
    <row r="109730" spans="25:25" x14ac:dyDescent="0.25">
      <c r="Y109730" s="109"/>
    </row>
    <row r="109731" spans="25:25" x14ac:dyDescent="0.25">
      <c r="Y109731" s="109"/>
    </row>
    <row r="109732" spans="25:25" x14ac:dyDescent="0.25">
      <c r="Y109732" s="109"/>
    </row>
    <row r="109733" spans="25:25" x14ac:dyDescent="0.25">
      <c r="Y109733" s="109"/>
    </row>
    <row r="109734" spans="25:25" x14ac:dyDescent="0.25">
      <c r="Y109734" s="109"/>
    </row>
    <row r="109735" spans="25:25" x14ac:dyDescent="0.25">
      <c r="Y109735" s="109"/>
    </row>
    <row r="109736" spans="25:25" x14ac:dyDescent="0.25">
      <c r="Y109736" s="109"/>
    </row>
    <row r="109737" spans="25:25" x14ac:dyDescent="0.25">
      <c r="Y109737" s="109"/>
    </row>
    <row r="109738" spans="25:25" x14ac:dyDescent="0.25">
      <c r="Y109738" s="109"/>
    </row>
    <row r="109739" spans="25:25" x14ac:dyDescent="0.25">
      <c r="Y109739" s="109"/>
    </row>
    <row r="109740" spans="25:25" x14ac:dyDescent="0.25">
      <c r="Y109740" s="109"/>
    </row>
    <row r="109741" spans="25:25" x14ac:dyDescent="0.25">
      <c r="Y109741" s="109"/>
    </row>
    <row r="109742" spans="25:25" x14ac:dyDescent="0.25">
      <c r="Y109742" s="109"/>
    </row>
    <row r="109743" spans="25:25" x14ac:dyDescent="0.25">
      <c r="Y109743" s="109"/>
    </row>
    <row r="109744" spans="25:25" x14ac:dyDescent="0.25">
      <c r="Y109744" s="109"/>
    </row>
    <row r="109745" spans="25:25" x14ac:dyDescent="0.25">
      <c r="Y109745" s="109"/>
    </row>
    <row r="109746" spans="25:25" x14ac:dyDescent="0.25">
      <c r="Y109746" s="109"/>
    </row>
    <row r="109747" spans="25:25" x14ac:dyDescent="0.25">
      <c r="Y109747" s="109"/>
    </row>
    <row r="109748" spans="25:25" x14ac:dyDescent="0.25">
      <c r="Y109748" s="109"/>
    </row>
    <row r="109749" spans="25:25" x14ac:dyDescent="0.25">
      <c r="Y109749" s="109"/>
    </row>
    <row r="109750" spans="25:25" x14ac:dyDescent="0.25">
      <c r="Y109750" s="109"/>
    </row>
    <row r="109751" spans="25:25" x14ac:dyDescent="0.25">
      <c r="Y109751" s="109"/>
    </row>
    <row r="109752" spans="25:25" x14ac:dyDescent="0.25">
      <c r="Y109752" s="109"/>
    </row>
    <row r="109753" spans="25:25" x14ac:dyDescent="0.25">
      <c r="Y109753" s="109"/>
    </row>
    <row r="109754" spans="25:25" x14ac:dyDescent="0.25">
      <c r="Y109754" s="109"/>
    </row>
    <row r="109755" spans="25:25" x14ac:dyDescent="0.25">
      <c r="Y109755" s="109"/>
    </row>
    <row r="109756" spans="25:25" x14ac:dyDescent="0.25">
      <c r="Y109756" s="109"/>
    </row>
    <row r="109757" spans="25:25" x14ac:dyDescent="0.25">
      <c r="Y109757" s="109"/>
    </row>
    <row r="109758" spans="25:25" x14ac:dyDescent="0.25">
      <c r="Y109758" s="109"/>
    </row>
    <row r="109759" spans="25:25" x14ac:dyDescent="0.25">
      <c r="Y109759" s="109"/>
    </row>
    <row r="109760" spans="25:25" x14ac:dyDescent="0.25">
      <c r="Y109760" s="109"/>
    </row>
    <row r="109761" spans="25:25" x14ac:dyDescent="0.25">
      <c r="Y109761" s="109"/>
    </row>
    <row r="109762" spans="25:25" x14ac:dyDescent="0.25">
      <c r="Y109762" s="109"/>
    </row>
    <row r="109763" spans="25:25" x14ac:dyDescent="0.25">
      <c r="Y109763" s="109"/>
    </row>
    <row r="109764" spans="25:25" x14ac:dyDescent="0.25">
      <c r="Y109764" s="109"/>
    </row>
    <row r="109765" spans="25:25" x14ac:dyDescent="0.25">
      <c r="Y109765" s="109"/>
    </row>
    <row r="109766" spans="25:25" x14ac:dyDescent="0.25">
      <c r="Y109766" s="109"/>
    </row>
    <row r="109767" spans="25:25" x14ac:dyDescent="0.25">
      <c r="Y109767" s="109"/>
    </row>
    <row r="109768" spans="25:25" x14ac:dyDescent="0.25">
      <c r="Y109768" s="109"/>
    </row>
    <row r="109769" spans="25:25" x14ac:dyDescent="0.25">
      <c r="Y109769" s="109"/>
    </row>
    <row r="109770" spans="25:25" x14ac:dyDescent="0.25">
      <c r="Y109770" s="109"/>
    </row>
    <row r="109771" spans="25:25" x14ac:dyDescent="0.25">
      <c r="Y109771" s="109"/>
    </row>
    <row r="109772" spans="25:25" x14ac:dyDescent="0.25">
      <c r="Y109772" s="109"/>
    </row>
    <row r="109773" spans="25:25" x14ac:dyDescent="0.25">
      <c r="Y109773" s="109"/>
    </row>
    <row r="109774" spans="25:25" x14ac:dyDescent="0.25">
      <c r="Y109774" s="109"/>
    </row>
    <row r="109775" spans="25:25" x14ac:dyDescent="0.25">
      <c r="Y109775" s="109"/>
    </row>
    <row r="109776" spans="25:25" x14ac:dyDescent="0.25">
      <c r="Y109776" s="109"/>
    </row>
    <row r="109777" spans="25:25" x14ac:dyDescent="0.25">
      <c r="Y109777" s="109"/>
    </row>
    <row r="109778" spans="25:25" x14ac:dyDescent="0.25">
      <c r="Y109778" s="109"/>
    </row>
    <row r="109779" spans="25:25" x14ac:dyDescent="0.25">
      <c r="Y109779" s="109"/>
    </row>
    <row r="109780" spans="25:25" x14ac:dyDescent="0.25">
      <c r="Y109780" s="109"/>
    </row>
    <row r="109781" spans="25:25" x14ac:dyDescent="0.25">
      <c r="Y109781" s="109"/>
    </row>
    <row r="109782" spans="25:25" x14ac:dyDescent="0.25">
      <c r="Y109782" s="109"/>
    </row>
    <row r="109783" spans="25:25" x14ac:dyDescent="0.25">
      <c r="Y109783" s="109"/>
    </row>
    <row r="109784" spans="25:25" x14ac:dyDescent="0.25">
      <c r="Y109784" s="109"/>
    </row>
    <row r="109785" spans="25:25" x14ac:dyDescent="0.25">
      <c r="Y109785" s="109"/>
    </row>
    <row r="109786" spans="25:25" x14ac:dyDescent="0.25">
      <c r="Y109786" s="109"/>
    </row>
    <row r="109787" spans="25:25" x14ac:dyDescent="0.25">
      <c r="Y109787" s="109"/>
    </row>
    <row r="109788" spans="25:25" x14ac:dyDescent="0.25">
      <c r="Y109788" s="109"/>
    </row>
    <row r="109789" spans="25:25" x14ac:dyDescent="0.25">
      <c r="Y109789" s="109"/>
    </row>
    <row r="109790" spans="25:25" x14ac:dyDescent="0.25">
      <c r="Y109790" s="109"/>
    </row>
    <row r="109791" spans="25:25" x14ac:dyDescent="0.25">
      <c r="Y109791" s="109"/>
    </row>
    <row r="109792" spans="25:25" x14ac:dyDescent="0.25">
      <c r="Y109792" s="109"/>
    </row>
    <row r="109793" spans="25:25" x14ac:dyDescent="0.25">
      <c r="Y109793" s="109"/>
    </row>
    <row r="109794" spans="25:25" x14ac:dyDescent="0.25">
      <c r="Y109794" s="109"/>
    </row>
    <row r="109795" spans="25:25" x14ac:dyDescent="0.25">
      <c r="Y109795" s="109"/>
    </row>
    <row r="109796" spans="25:25" x14ac:dyDescent="0.25">
      <c r="Y109796" s="109"/>
    </row>
    <row r="109797" spans="25:25" x14ac:dyDescent="0.25">
      <c r="Y109797" s="109"/>
    </row>
    <row r="109798" spans="25:25" x14ac:dyDescent="0.25">
      <c r="Y109798" s="109"/>
    </row>
    <row r="109799" spans="25:25" x14ac:dyDescent="0.25">
      <c r="Y109799" s="109"/>
    </row>
    <row r="109800" spans="25:25" x14ac:dyDescent="0.25">
      <c r="Y109800" s="109"/>
    </row>
    <row r="109801" spans="25:25" x14ac:dyDescent="0.25">
      <c r="Y109801" s="109"/>
    </row>
    <row r="109802" spans="25:25" x14ac:dyDescent="0.25">
      <c r="Y109802" s="109"/>
    </row>
    <row r="109803" spans="25:25" x14ac:dyDescent="0.25">
      <c r="Y109803" s="109"/>
    </row>
    <row r="109804" spans="25:25" x14ac:dyDescent="0.25">
      <c r="Y109804" s="109"/>
    </row>
    <row r="109805" spans="25:25" x14ac:dyDescent="0.25">
      <c r="Y109805" s="109"/>
    </row>
    <row r="109806" spans="25:25" x14ac:dyDescent="0.25">
      <c r="Y109806" s="109"/>
    </row>
    <row r="109807" spans="25:25" x14ac:dyDescent="0.25">
      <c r="Y109807" s="109"/>
    </row>
    <row r="109808" spans="25:25" x14ac:dyDescent="0.25">
      <c r="Y109808" s="109"/>
    </row>
    <row r="109809" spans="25:25" x14ac:dyDescent="0.25">
      <c r="Y109809" s="109"/>
    </row>
    <row r="109810" spans="25:25" x14ac:dyDescent="0.25">
      <c r="Y109810" s="109"/>
    </row>
    <row r="109811" spans="25:25" x14ac:dyDescent="0.25">
      <c r="Y109811" s="109"/>
    </row>
    <row r="109812" spans="25:25" x14ac:dyDescent="0.25">
      <c r="Y109812" s="109"/>
    </row>
    <row r="109813" spans="25:25" x14ac:dyDescent="0.25">
      <c r="Y109813" s="109"/>
    </row>
    <row r="109814" spans="25:25" x14ac:dyDescent="0.25">
      <c r="Y109814" s="109"/>
    </row>
    <row r="109815" spans="25:25" x14ac:dyDescent="0.25">
      <c r="Y109815" s="109"/>
    </row>
    <row r="109816" spans="25:25" x14ac:dyDescent="0.25">
      <c r="Y109816" s="109"/>
    </row>
    <row r="109817" spans="25:25" x14ac:dyDescent="0.25">
      <c r="Y109817" s="109"/>
    </row>
    <row r="109818" spans="25:25" x14ac:dyDescent="0.25">
      <c r="Y109818" s="109"/>
    </row>
    <row r="109819" spans="25:25" x14ac:dyDescent="0.25">
      <c r="Y109819" s="109"/>
    </row>
    <row r="109820" spans="25:25" x14ac:dyDescent="0.25">
      <c r="Y109820" s="109"/>
    </row>
    <row r="109821" spans="25:25" x14ac:dyDescent="0.25">
      <c r="Y109821" s="109"/>
    </row>
    <row r="109822" spans="25:25" x14ac:dyDescent="0.25">
      <c r="Y109822" s="109"/>
    </row>
    <row r="109823" spans="25:25" x14ac:dyDescent="0.25">
      <c r="Y109823" s="109"/>
    </row>
    <row r="109824" spans="25:25" x14ac:dyDescent="0.25">
      <c r="Y109824" s="109"/>
    </row>
    <row r="109825" spans="25:25" x14ac:dyDescent="0.25">
      <c r="Y109825" s="109"/>
    </row>
    <row r="109826" spans="25:25" x14ac:dyDescent="0.25">
      <c r="Y109826" s="109"/>
    </row>
    <row r="109827" spans="25:25" x14ac:dyDescent="0.25">
      <c r="Y109827" s="109"/>
    </row>
    <row r="109828" spans="25:25" x14ac:dyDescent="0.25">
      <c r="Y109828" s="109"/>
    </row>
    <row r="109829" spans="25:25" x14ac:dyDescent="0.25">
      <c r="Y109829" s="109"/>
    </row>
    <row r="109830" spans="25:25" x14ac:dyDescent="0.25">
      <c r="Y109830" s="109"/>
    </row>
    <row r="109831" spans="25:25" x14ac:dyDescent="0.25">
      <c r="Y109831" s="109"/>
    </row>
    <row r="109832" spans="25:25" x14ac:dyDescent="0.25">
      <c r="Y109832" s="109"/>
    </row>
    <row r="109833" spans="25:25" x14ac:dyDescent="0.25">
      <c r="Y109833" s="109"/>
    </row>
    <row r="109834" spans="25:25" x14ac:dyDescent="0.25">
      <c r="Y109834" s="109"/>
    </row>
    <row r="109835" spans="25:25" x14ac:dyDescent="0.25">
      <c r="Y109835" s="109"/>
    </row>
    <row r="109836" spans="25:25" x14ac:dyDescent="0.25">
      <c r="Y109836" s="109"/>
    </row>
    <row r="109837" spans="25:25" x14ac:dyDescent="0.25">
      <c r="Y109837" s="109"/>
    </row>
    <row r="109838" spans="25:25" x14ac:dyDescent="0.25">
      <c r="Y109838" s="109"/>
    </row>
    <row r="109839" spans="25:25" x14ac:dyDescent="0.25">
      <c r="Y109839" s="109"/>
    </row>
    <row r="109840" spans="25:25" x14ac:dyDescent="0.25">
      <c r="Y109840" s="109"/>
    </row>
    <row r="109841" spans="25:25" x14ac:dyDescent="0.25">
      <c r="Y109841" s="109"/>
    </row>
    <row r="109842" spans="25:25" x14ac:dyDescent="0.25">
      <c r="Y109842" s="109"/>
    </row>
    <row r="109843" spans="25:25" x14ac:dyDescent="0.25">
      <c r="Y109843" s="109"/>
    </row>
    <row r="109844" spans="25:25" x14ac:dyDescent="0.25">
      <c r="Y109844" s="109"/>
    </row>
    <row r="109845" spans="25:25" x14ac:dyDescent="0.25">
      <c r="Y109845" s="109"/>
    </row>
    <row r="109846" spans="25:25" x14ac:dyDescent="0.25">
      <c r="Y109846" s="109"/>
    </row>
    <row r="109847" spans="25:25" x14ac:dyDescent="0.25">
      <c r="Y109847" s="109"/>
    </row>
    <row r="109848" spans="25:25" x14ac:dyDescent="0.25">
      <c r="Y109848" s="109"/>
    </row>
    <row r="109849" spans="25:25" x14ac:dyDescent="0.25">
      <c r="Y109849" s="109"/>
    </row>
    <row r="109850" spans="25:25" x14ac:dyDescent="0.25">
      <c r="Y109850" s="109"/>
    </row>
    <row r="109851" spans="25:25" x14ac:dyDescent="0.25">
      <c r="Y109851" s="109"/>
    </row>
    <row r="109852" spans="25:25" x14ac:dyDescent="0.25">
      <c r="Y109852" s="109"/>
    </row>
    <row r="109853" spans="25:25" x14ac:dyDescent="0.25">
      <c r="Y109853" s="109"/>
    </row>
    <row r="109854" spans="25:25" x14ac:dyDescent="0.25">
      <c r="Y109854" s="109"/>
    </row>
    <row r="109855" spans="25:25" x14ac:dyDescent="0.25">
      <c r="Y109855" s="109"/>
    </row>
    <row r="109856" spans="25:25" x14ac:dyDescent="0.25">
      <c r="Y109856" s="109"/>
    </row>
    <row r="109857" spans="25:25" x14ac:dyDescent="0.25">
      <c r="Y109857" s="109"/>
    </row>
    <row r="109858" spans="25:25" x14ac:dyDescent="0.25">
      <c r="Y109858" s="109"/>
    </row>
    <row r="109859" spans="25:25" x14ac:dyDescent="0.25">
      <c r="Y109859" s="109"/>
    </row>
    <row r="109860" spans="25:25" x14ac:dyDescent="0.25">
      <c r="Y109860" s="109"/>
    </row>
    <row r="109861" spans="25:25" x14ac:dyDescent="0.25">
      <c r="Y109861" s="109"/>
    </row>
    <row r="109862" spans="25:25" x14ac:dyDescent="0.25">
      <c r="Y109862" s="109"/>
    </row>
    <row r="109863" spans="25:25" x14ac:dyDescent="0.25">
      <c r="Y109863" s="109"/>
    </row>
    <row r="109864" spans="25:25" x14ac:dyDescent="0.25">
      <c r="Y109864" s="109"/>
    </row>
    <row r="109865" spans="25:25" x14ac:dyDescent="0.25">
      <c r="Y109865" s="109"/>
    </row>
    <row r="109866" spans="25:25" x14ac:dyDescent="0.25">
      <c r="Y109866" s="109"/>
    </row>
    <row r="109867" spans="25:25" x14ac:dyDescent="0.25">
      <c r="Y109867" s="109"/>
    </row>
    <row r="109868" spans="25:25" x14ac:dyDescent="0.25">
      <c r="Y109868" s="109"/>
    </row>
    <row r="109869" spans="25:25" x14ac:dyDescent="0.25">
      <c r="Y109869" s="109"/>
    </row>
    <row r="109870" spans="25:25" x14ac:dyDescent="0.25">
      <c r="Y109870" s="109"/>
    </row>
    <row r="109871" spans="25:25" x14ac:dyDescent="0.25">
      <c r="Y109871" s="109"/>
    </row>
    <row r="109872" spans="25:25" x14ac:dyDescent="0.25">
      <c r="Y109872" s="109"/>
    </row>
    <row r="109873" spans="25:25" x14ac:dyDescent="0.25">
      <c r="Y109873" s="109"/>
    </row>
    <row r="109874" spans="25:25" x14ac:dyDescent="0.25">
      <c r="Y109874" s="109"/>
    </row>
    <row r="109875" spans="25:25" x14ac:dyDescent="0.25">
      <c r="Y109875" s="109"/>
    </row>
    <row r="109876" spans="25:25" x14ac:dyDescent="0.25">
      <c r="Y109876" s="109"/>
    </row>
    <row r="109877" spans="25:25" x14ac:dyDescent="0.25">
      <c r="Y109877" s="109"/>
    </row>
    <row r="109878" spans="25:25" x14ac:dyDescent="0.25">
      <c r="Y109878" s="109"/>
    </row>
    <row r="109879" spans="25:25" x14ac:dyDescent="0.25">
      <c r="Y109879" s="109"/>
    </row>
    <row r="109880" spans="25:25" x14ac:dyDescent="0.25">
      <c r="Y109880" s="109"/>
    </row>
    <row r="109881" spans="25:25" x14ac:dyDescent="0.25">
      <c r="Y109881" s="109"/>
    </row>
    <row r="109882" spans="25:25" x14ac:dyDescent="0.25">
      <c r="Y109882" s="109"/>
    </row>
    <row r="109883" spans="25:25" x14ac:dyDescent="0.25">
      <c r="Y109883" s="109"/>
    </row>
    <row r="109884" spans="25:25" x14ac:dyDescent="0.25">
      <c r="Y109884" s="109"/>
    </row>
    <row r="109885" spans="25:25" x14ac:dyDescent="0.25">
      <c r="Y109885" s="109"/>
    </row>
    <row r="109886" spans="25:25" x14ac:dyDescent="0.25">
      <c r="Y109886" s="109"/>
    </row>
    <row r="109887" spans="25:25" x14ac:dyDescent="0.25">
      <c r="Y109887" s="109"/>
    </row>
    <row r="109888" spans="25:25" x14ac:dyDescent="0.25">
      <c r="Y109888" s="109"/>
    </row>
    <row r="109889" spans="25:25" x14ac:dyDescent="0.25">
      <c r="Y109889" s="109"/>
    </row>
    <row r="109890" spans="25:25" x14ac:dyDescent="0.25">
      <c r="Y109890" s="109"/>
    </row>
    <row r="109891" spans="25:25" x14ac:dyDescent="0.25">
      <c r="Y109891" s="109"/>
    </row>
    <row r="109892" spans="25:25" x14ac:dyDescent="0.25">
      <c r="Y109892" s="109"/>
    </row>
    <row r="109893" spans="25:25" x14ac:dyDescent="0.25">
      <c r="Y109893" s="109"/>
    </row>
    <row r="109894" spans="25:25" x14ac:dyDescent="0.25">
      <c r="Y109894" s="109"/>
    </row>
    <row r="109895" spans="25:25" x14ac:dyDescent="0.25">
      <c r="Y109895" s="109"/>
    </row>
    <row r="109896" spans="25:25" x14ac:dyDescent="0.25">
      <c r="Y109896" s="109"/>
    </row>
    <row r="109897" spans="25:25" x14ac:dyDescent="0.25">
      <c r="Y109897" s="109"/>
    </row>
    <row r="109898" spans="25:25" x14ac:dyDescent="0.25">
      <c r="Y109898" s="109"/>
    </row>
    <row r="109899" spans="25:25" x14ac:dyDescent="0.25">
      <c r="Y109899" s="109"/>
    </row>
    <row r="109900" spans="25:25" x14ac:dyDescent="0.25">
      <c r="Y109900" s="109"/>
    </row>
    <row r="109901" spans="25:25" x14ac:dyDescent="0.25">
      <c r="Y109901" s="109"/>
    </row>
    <row r="109902" spans="25:25" x14ac:dyDescent="0.25">
      <c r="Y109902" s="109"/>
    </row>
    <row r="109903" spans="25:25" x14ac:dyDescent="0.25">
      <c r="Y109903" s="109"/>
    </row>
    <row r="109904" spans="25:25" x14ac:dyDescent="0.25">
      <c r="Y109904" s="109"/>
    </row>
    <row r="109905" spans="25:25" x14ac:dyDescent="0.25">
      <c r="Y109905" s="109"/>
    </row>
    <row r="109906" spans="25:25" x14ac:dyDescent="0.25">
      <c r="Y109906" s="109"/>
    </row>
    <row r="109907" spans="25:25" x14ac:dyDescent="0.25">
      <c r="Y109907" s="109"/>
    </row>
    <row r="109908" spans="25:25" x14ac:dyDescent="0.25">
      <c r="Y109908" s="109"/>
    </row>
    <row r="109909" spans="25:25" x14ac:dyDescent="0.25">
      <c r="Y109909" s="109"/>
    </row>
    <row r="109910" spans="25:25" x14ac:dyDescent="0.25">
      <c r="Y109910" s="109"/>
    </row>
    <row r="109911" spans="25:25" x14ac:dyDescent="0.25">
      <c r="Y109911" s="109"/>
    </row>
    <row r="109912" spans="25:25" x14ac:dyDescent="0.25">
      <c r="Y109912" s="109"/>
    </row>
    <row r="109913" spans="25:25" x14ac:dyDescent="0.25">
      <c r="Y109913" s="109"/>
    </row>
    <row r="109914" spans="25:25" x14ac:dyDescent="0.25">
      <c r="Y109914" s="109"/>
    </row>
    <row r="109915" spans="25:25" x14ac:dyDescent="0.25">
      <c r="Y109915" s="109"/>
    </row>
    <row r="109916" spans="25:25" x14ac:dyDescent="0.25">
      <c r="Y109916" s="109"/>
    </row>
    <row r="109917" spans="25:25" x14ac:dyDescent="0.25">
      <c r="Y109917" s="109"/>
    </row>
    <row r="109918" spans="25:25" x14ac:dyDescent="0.25">
      <c r="Y109918" s="109"/>
    </row>
    <row r="109919" spans="25:25" x14ac:dyDescent="0.25">
      <c r="Y109919" s="109"/>
    </row>
    <row r="109920" spans="25:25" x14ac:dyDescent="0.25">
      <c r="Y109920" s="109"/>
    </row>
    <row r="109921" spans="25:25" x14ac:dyDescent="0.25">
      <c r="Y109921" s="109"/>
    </row>
    <row r="109922" spans="25:25" x14ac:dyDescent="0.25">
      <c r="Y109922" s="109"/>
    </row>
    <row r="109923" spans="25:25" x14ac:dyDescent="0.25">
      <c r="Y109923" s="109"/>
    </row>
    <row r="109924" spans="25:25" x14ac:dyDescent="0.25">
      <c r="Y109924" s="109"/>
    </row>
    <row r="109925" spans="25:25" x14ac:dyDescent="0.25">
      <c r="Y109925" s="109"/>
    </row>
    <row r="109926" spans="25:25" x14ac:dyDescent="0.25">
      <c r="Y109926" s="109"/>
    </row>
    <row r="109927" spans="25:25" x14ac:dyDescent="0.25">
      <c r="Y109927" s="109"/>
    </row>
    <row r="109928" spans="25:25" x14ac:dyDescent="0.25">
      <c r="Y109928" s="109"/>
    </row>
    <row r="109929" spans="25:25" x14ac:dyDescent="0.25">
      <c r="Y109929" s="109"/>
    </row>
    <row r="109930" spans="25:25" x14ac:dyDescent="0.25">
      <c r="Y109930" s="109"/>
    </row>
    <row r="109931" spans="25:25" x14ac:dyDescent="0.25">
      <c r="Y109931" s="109"/>
    </row>
    <row r="109932" spans="25:25" x14ac:dyDescent="0.25">
      <c r="Y109932" s="109"/>
    </row>
    <row r="109933" spans="25:25" x14ac:dyDescent="0.25">
      <c r="Y109933" s="109"/>
    </row>
    <row r="109934" spans="25:25" x14ac:dyDescent="0.25">
      <c r="Y109934" s="109"/>
    </row>
    <row r="109935" spans="25:25" x14ac:dyDescent="0.25">
      <c r="Y109935" s="109"/>
    </row>
    <row r="109936" spans="25:25" x14ac:dyDescent="0.25">
      <c r="Y109936" s="109"/>
    </row>
    <row r="109937" spans="25:25" x14ac:dyDescent="0.25">
      <c r="Y109937" s="109"/>
    </row>
    <row r="109938" spans="25:25" x14ac:dyDescent="0.25">
      <c r="Y109938" s="109"/>
    </row>
    <row r="109939" spans="25:25" x14ac:dyDescent="0.25">
      <c r="Y109939" s="109"/>
    </row>
    <row r="109940" spans="25:25" x14ac:dyDescent="0.25">
      <c r="Y109940" s="109"/>
    </row>
    <row r="109941" spans="25:25" x14ac:dyDescent="0.25">
      <c r="Y109941" s="109"/>
    </row>
    <row r="109942" spans="25:25" x14ac:dyDescent="0.25">
      <c r="Y109942" s="109"/>
    </row>
    <row r="109943" spans="25:25" x14ac:dyDescent="0.25">
      <c r="Y109943" s="109"/>
    </row>
    <row r="109944" spans="25:25" x14ac:dyDescent="0.25">
      <c r="Y109944" s="109"/>
    </row>
    <row r="109945" spans="25:25" x14ac:dyDescent="0.25">
      <c r="Y109945" s="109"/>
    </row>
    <row r="109946" spans="25:25" x14ac:dyDescent="0.25">
      <c r="Y109946" s="109"/>
    </row>
    <row r="109947" spans="25:25" x14ac:dyDescent="0.25">
      <c r="Y109947" s="109"/>
    </row>
    <row r="109948" spans="25:25" x14ac:dyDescent="0.25">
      <c r="Y109948" s="109"/>
    </row>
    <row r="109949" spans="25:25" x14ac:dyDescent="0.25">
      <c r="Y109949" s="109"/>
    </row>
    <row r="109950" spans="25:25" x14ac:dyDescent="0.25">
      <c r="Y109950" s="109"/>
    </row>
    <row r="109951" spans="25:25" x14ac:dyDescent="0.25">
      <c r="Y109951" s="109"/>
    </row>
    <row r="109952" spans="25:25" x14ac:dyDescent="0.25">
      <c r="Y109952" s="109"/>
    </row>
    <row r="109953" spans="25:25" x14ac:dyDescent="0.25">
      <c r="Y109953" s="109"/>
    </row>
    <row r="109954" spans="25:25" x14ac:dyDescent="0.25">
      <c r="Y109954" s="109"/>
    </row>
    <row r="109955" spans="25:25" x14ac:dyDescent="0.25">
      <c r="Y109955" s="109"/>
    </row>
    <row r="109956" spans="25:25" x14ac:dyDescent="0.25">
      <c r="Y109956" s="109"/>
    </row>
    <row r="109957" spans="25:25" x14ac:dyDescent="0.25">
      <c r="Y109957" s="109"/>
    </row>
    <row r="109958" spans="25:25" x14ac:dyDescent="0.25">
      <c r="Y109958" s="109"/>
    </row>
    <row r="109959" spans="25:25" x14ac:dyDescent="0.25">
      <c r="Y109959" s="109"/>
    </row>
    <row r="109960" spans="25:25" x14ac:dyDescent="0.25">
      <c r="Y109960" s="109"/>
    </row>
    <row r="109961" spans="25:25" x14ac:dyDescent="0.25">
      <c r="Y109961" s="109"/>
    </row>
    <row r="109962" spans="25:25" x14ac:dyDescent="0.25">
      <c r="Y109962" s="109"/>
    </row>
    <row r="109963" spans="25:25" x14ac:dyDescent="0.25">
      <c r="Y109963" s="109"/>
    </row>
    <row r="109964" spans="25:25" x14ac:dyDescent="0.25">
      <c r="Y109964" s="109"/>
    </row>
    <row r="109965" spans="25:25" x14ac:dyDescent="0.25">
      <c r="Y109965" s="109"/>
    </row>
    <row r="109966" spans="25:25" x14ac:dyDescent="0.25">
      <c r="Y109966" s="109"/>
    </row>
    <row r="109967" spans="25:25" x14ac:dyDescent="0.25">
      <c r="Y109967" s="109"/>
    </row>
    <row r="109968" spans="25:25" x14ac:dyDescent="0.25">
      <c r="Y109968" s="109"/>
    </row>
    <row r="109969" spans="25:25" x14ac:dyDescent="0.25">
      <c r="Y109969" s="109"/>
    </row>
    <row r="109970" spans="25:25" x14ac:dyDescent="0.25">
      <c r="Y109970" s="109"/>
    </row>
    <row r="109971" spans="25:25" x14ac:dyDescent="0.25">
      <c r="Y109971" s="109"/>
    </row>
    <row r="109972" spans="25:25" x14ac:dyDescent="0.25">
      <c r="Y109972" s="109"/>
    </row>
    <row r="109973" spans="25:25" x14ac:dyDescent="0.25">
      <c r="Y109973" s="109"/>
    </row>
    <row r="109974" spans="25:25" x14ac:dyDescent="0.25">
      <c r="Y109974" s="109"/>
    </row>
    <row r="109975" spans="25:25" x14ac:dyDescent="0.25">
      <c r="Y109975" s="109"/>
    </row>
    <row r="109976" spans="25:25" x14ac:dyDescent="0.25">
      <c r="Y109976" s="109"/>
    </row>
    <row r="109977" spans="25:25" x14ac:dyDescent="0.25">
      <c r="Y109977" s="109"/>
    </row>
    <row r="109978" spans="25:25" x14ac:dyDescent="0.25">
      <c r="Y109978" s="109"/>
    </row>
    <row r="109979" spans="25:25" x14ac:dyDescent="0.25">
      <c r="Y109979" s="109"/>
    </row>
    <row r="109980" spans="25:25" x14ac:dyDescent="0.25">
      <c r="Y109980" s="109"/>
    </row>
    <row r="109981" spans="25:25" x14ac:dyDescent="0.25">
      <c r="Y109981" s="109"/>
    </row>
    <row r="109982" spans="25:25" x14ac:dyDescent="0.25">
      <c r="Y109982" s="109"/>
    </row>
    <row r="109983" spans="25:25" x14ac:dyDescent="0.25">
      <c r="Y109983" s="109"/>
    </row>
    <row r="109984" spans="25:25" x14ac:dyDescent="0.25">
      <c r="Y109984" s="109"/>
    </row>
    <row r="109985" spans="25:25" x14ac:dyDescent="0.25">
      <c r="Y109985" s="109"/>
    </row>
    <row r="109986" spans="25:25" x14ac:dyDescent="0.25">
      <c r="Y109986" s="109"/>
    </row>
    <row r="109987" spans="25:25" x14ac:dyDescent="0.25">
      <c r="Y109987" s="109"/>
    </row>
    <row r="109988" spans="25:25" x14ac:dyDescent="0.25">
      <c r="Y109988" s="109"/>
    </row>
    <row r="109989" spans="25:25" x14ac:dyDescent="0.25">
      <c r="Y109989" s="109"/>
    </row>
    <row r="109990" spans="25:25" x14ac:dyDescent="0.25">
      <c r="Y109990" s="109"/>
    </row>
    <row r="109991" spans="25:25" x14ac:dyDescent="0.25">
      <c r="Y109991" s="109"/>
    </row>
    <row r="109992" spans="25:25" x14ac:dyDescent="0.25">
      <c r="Y109992" s="109"/>
    </row>
    <row r="109993" spans="25:25" x14ac:dyDescent="0.25">
      <c r="Y109993" s="109"/>
    </row>
    <row r="109994" spans="25:25" x14ac:dyDescent="0.25">
      <c r="Y109994" s="109"/>
    </row>
    <row r="109995" spans="25:25" x14ac:dyDescent="0.25">
      <c r="Y109995" s="109"/>
    </row>
    <row r="109996" spans="25:25" x14ac:dyDescent="0.25">
      <c r="Y109996" s="109"/>
    </row>
    <row r="109997" spans="25:25" x14ac:dyDescent="0.25">
      <c r="Y109997" s="109"/>
    </row>
    <row r="109998" spans="25:25" x14ac:dyDescent="0.25">
      <c r="Y109998" s="109"/>
    </row>
    <row r="109999" spans="25:25" x14ac:dyDescent="0.25">
      <c r="Y109999" s="109"/>
    </row>
    <row r="110000" spans="25:25" x14ac:dyDescent="0.25">
      <c r="Y110000" s="109"/>
    </row>
    <row r="110001" spans="25:25" x14ac:dyDescent="0.25">
      <c r="Y110001" s="109"/>
    </row>
    <row r="110002" spans="25:25" x14ac:dyDescent="0.25">
      <c r="Y110002" s="109"/>
    </row>
    <row r="110003" spans="25:25" x14ac:dyDescent="0.25">
      <c r="Y110003" s="109"/>
    </row>
    <row r="110004" spans="25:25" x14ac:dyDescent="0.25">
      <c r="Y110004" s="109"/>
    </row>
    <row r="110005" spans="25:25" x14ac:dyDescent="0.25">
      <c r="Y110005" s="109"/>
    </row>
    <row r="110006" spans="25:25" x14ac:dyDescent="0.25">
      <c r="Y110006" s="109"/>
    </row>
    <row r="110007" spans="25:25" x14ac:dyDescent="0.25">
      <c r="Y110007" s="109"/>
    </row>
    <row r="110008" spans="25:25" x14ac:dyDescent="0.25">
      <c r="Y110008" s="109"/>
    </row>
    <row r="110009" spans="25:25" x14ac:dyDescent="0.25">
      <c r="Y110009" s="109"/>
    </row>
    <row r="110010" spans="25:25" x14ac:dyDescent="0.25">
      <c r="Y110010" s="109"/>
    </row>
    <row r="110011" spans="25:25" x14ac:dyDescent="0.25">
      <c r="Y110011" s="109"/>
    </row>
    <row r="110012" spans="25:25" x14ac:dyDescent="0.25">
      <c r="Y110012" s="109"/>
    </row>
    <row r="110013" spans="25:25" x14ac:dyDescent="0.25">
      <c r="Y110013" s="109"/>
    </row>
    <row r="110014" spans="25:25" x14ac:dyDescent="0.25">
      <c r="Y110014" s="109"/>
    </row>
    <row r="110015" spans="25:25" x14ac:dyDescent="0.25">
      <c r="Y110015" s="109"/>
    </row>
    <row r="110016" spans="25:25" x14ac:dyDescent="0.25">
      <c r="Y110016" s="109"/>
    </row>
    <row r="110017" spans="25:25" x14ac:dyDescent="0.25">
      <c r="Y110017" s="109"/>
    </row>
    <row r="110018" spans="25:25" x14ac:dyDescent="0.25">
      <c r="Y110018" s="109"/>
    </row>
    <row r="110019" spans="25:25" x14ac:dyDescent="0.25">
      <c r="Y110019" s="109"/>
    </row>
    <row r="110020" spans="25:25" x14ac:dyDescent="0.25">
      <c r="Y110020" s="109"/>
    </row>
    <row r="110021" spans="25:25" x14ac:dyDescent="0.25">
      <c r="Y110021" s="109"/>
    </row>
    <row r="110022" spans="25:25" x14ac:dyDescent="0.25">
      <c r="Y110022" s="109"/>
    </row>
    <row r="110023" spans="25:25" x14ac:dyDescent="0.25">
      <c r="Y110023" s="109"/>
    </row>
    <row r="110024" spans="25:25" x14ac:dyDescent="0.25">
      <c r="Y110024" s="109"/>
    </row>
    <row r="110025" spans="25:25" x14ac:dyDescent="0.25">
      <c r="Y110025" s="109"/>
    </row>
    <row r="110026" spans="25:25" x14ac:dyDescent="0.25">
      <c r="Y110026" s="109"/>
    </row>
    <row r="110027" spans="25:25" x14ac:dyDescent="0.25">
      <c r="Y110027" s="109"/>
    </row>
    <row r="110028" spans="25:25" x14ac:dyDescent="0.25">
      <c r="Y110028" s="109"/>
    </row>
    <row r="110029" spans="25:25" x14ac:dyDescent="0.25">
      <c r="Y110029" s="109"/>
    </row>
    <row r="110030" spans="25:25" x14ac:dyDescent="0.25">
      <c r="Y110030" s="109"/>
    </row>
    <row r="110031" spans="25:25" x14ac:dyDescent="0.25">
      <c r="Y110031" s="109"/>
    </row>
    <row r="110032" spans="25:25" x14ac:dyDescent="0.25">
      <c r="Y110032" s="109"/>
    </row>
    <row r="110033" spans="25:25" x14ac:dyDescent="0.25">
      <c r="Y110033" s="109"/>
    </row>
    <row r="110034" spans="25:25" x14ac:dyDescent="0.25">
      <c r="Y110034" s="109"/>
    </row>
    <row r="110035" spans="25:25" x14ac:dyDescent="0.25">
      <c r="Y110035" s="109"/>
    </row>
    <row r="110036" spans="25:25" x14ac:dyDescent="0.25">
      <c r="Y110036" s="109"/>
    </row>
    <row r="110037" spans="25:25" x14ac:dyDescent="0.25">
      <c r="Y110037" s="109"/>
    </row>
    <row r="110038" spans="25:25" x14ac:dyDescent="0.25">
      <c r="Y110038" s="109"/>
    </row>
    <row r="110039" spans="25:25" x14ac:dyDescent="0.25">
      <c r="Y110039" s="109"/>
    </row>
    <row r="110040" spans="25:25" x14ac:dyDescent="0.25">
      <c r="Y110040" s="109"/>
    </row>
    <row r="110041" spans="25:25" x14ac:dyDescent="0.25">
      <c r="Y110041" s="109"/>
    </row>
    <row r="110042" spans="25:25" x14ac:dyDescent="0.25">
      <c r="Y110042" s="109"/>
    </row>
    <row r="110043" spans="25:25" x14ac:dyDescent="0.25">
      <c r="Y110043" s="109"/>
    </row>
    <row r="110044" spans="25:25" x14ac:dyDescent="0.25">
      <c r="Y110044" s="109"/>
    </row>
    <row r="110045" spans="25:25" x14ac:dyDescent="0.25">
      <c r="Y110045" s="109"/>
    </row>
    <row r="110046" spans="25:25" x14ac:dyDescent="0.25">
      <c r="Y110046" s="109"/>
    </row>
    <row r="110047" spans="25:25" x14ac:dyDescent="0.25">
      <c r="Y110047" s="109"/>
    </row>
    <row r="110048" spans="25:25" x14ac:dyDescent="0.25">
      <c r="Y110048" s="109"/>
    </row>
    <row r="110049" spans="25:25" x14ac:dyDescent="0.25">
      <c r="Y110049" s="109"/>
    </row>
    <row r="110050" spans="25:25" x14ac:dyDescent="0.25">
      <c r="Y110050" s="109"/>
    </row>
    <row r="110051" spans="25:25" x14ac:dyDescent="0.25">
      <c r="Y110051" s="109"/>
    </row>
    <row r="110052" spans="25:25" x14ac:dyDescent="0.25">
      <c r="Y110052" s="109"/>
    </row>
    <row r="110053" spans="25:25" x14ac:dyDescent="0.25">
      <c r="Y110053" s="109"/>
    </row>
    <row r="110054" spans="25:25" x14ac:dyDescent="0.25">
      <c r="Y110054" s="109"/>
    </row>
    <row r="110055" spans="25:25" x14ac:dyDescent="0.25">
      <c r="Y110055" s="109"/>
    </row>
    <row r="110056" spans="25:25" x14ac:dyDescent="0.25">
      <c r="Y110056" s="109"/>
    </row>
    <row r="110057" spans="25:25" x14ac:dyDescent="0.25">
      <c r="Y110057" s="109"/>
    </row>
    <row r="110058" spans="25:25" x14ac:dyDescent="0.25">
      <c r="Y110058" s="109"/>
    </row>
    <row r="110059" spans="25:25" x14ac:dyDescent="0.25">
      <c r="Y110059" s="109"/>
    </row>
    <row r="110060" spans="25:25" x14ac:dyDescent="0.25">
      <c r="Y110060" s="109"/>
    </row>
    <row r="110061" spans="25:25" x14ac:dyDescent="0.25">
      <c r="Y110061" s="109"/>
    </row>
    <row r="110062" spans="25:25" x14ac:dyDescent="0.25">
      <c r="Y110062" s="109"/>
    </row>
    <row r="110063" spans="25:25" x14ac:dyDescent="0.25">
      <c r="Y110063" s="109"/>
    </row>
    <row r="110064" spans="25:25" x14ac:dyDescent="0.25">
      <c r="Y110064" s="109"/>
    </row>
    <row r="110065" spans="25:25" x14ac:dyDescent="0.25">
      <c r="Y110065" s="109"/>
    </row>
    <row r="110066" spans="25:25" x14ac:dyDescent="0.25">
      <c r="Y110066" s="109"/>
    </row>
    <row r="110067" spans="25:25" x14ac:dyDescent="0.25">
      <c r="Y110067" s="109"/>
    </row>
    <row r="110068" spans="25:25" x14ac:dyDescent="0.25">
      <c r="Y110068" s="109"/>
    </row>
    <row r="110069" spans="25:25" x14ac:dyDescent="0.25">
      <c r="Y110069" s="109"/>
    </row>
    <row r="110070" spans="25:25" x14ac:dyDescent="0.25">
      <c r="Y110070" s="109"/>
    </row>
    <row r="110071" spans="25:25" x14ac:dyDescent="0.25">
      <c r="Y110071" s="109"/>
    </row>
    <row r="110072" spans="25:25" x14ac:dyDescent="0.25">
      <c r="Y110072" s="109"/>
    </row>
    <row r="110073" spans="25:25" x14ac:dyDescent="0.25">
      <c r="Y110073" s="109"/>
    </row>
    <row r="110074" spans="25:25" x14ac:dyDescent="0.25">
      <c r="Y110074" s="109"/>
    </row>
    <row r="110075" spans="25:25" x14ac:dyDescent="0.25">
      <c r="Y110075" s="109"/>
    </row>
    <row r="110076" spans="25:25" x14ac:dyDescent="0.25">
      <c r="Y110076" s="109"/>
    </row>
    <row r="110077" spans="25:25" x14ac:dyDescent="0.25">
      <c r="Y110077" s="109"/>
    </row>
    <row r="110078" spans="25:25" x14ac:dyDescent="0.25">
      <c r="Y110078" s="109"/>
    </row>
    <row r="110079" spans="25:25" x14ac:dyDescent="0.25">
      <c r="Y110079" s="109"/>
    </row>
    <row r="110080" spans="25:25" x14ac:dyDescent="0.25">
      <c r="Y110080" s="109"/>
    </row>
    <row r="110081" spans="25:25" x14ac:dyDescent="0.25">
      <c r="Y110081" s="109"/>
    </row>
    <row r="110082" spans="25:25" x14ac:dyDescent="0.25">
      <c r="Y110082" s="109"/>
    </row>
    <row r="110083" spans="25:25" x14ac:dyDescent="0.25">
      <c r="Y110083" s="109"/>
    </row>
    <row r="110084" spans="25:25" x14ac:dyDescent="0.25">
      <c r="Y110084" s="109"/>
    </row>
    <row r="110085" spans="25:25" x14ac:dyDescent="0.25">
      <c r="Y110085" s="109"/>
    </row>
    <row r="110086" spans="25:25" x14ac:dyDescent="0.25">
      <c r="Y110086" s="109"/>
    </row>
    <row r="110087" spans="25:25" x14ac:dyDescent="0.25">
      <c r="Y110087" s="109"/>
    </row>
    <row r="110088" spans="25:25" x14ac:dyDescent="0.25">
      <c r="Y110088" s="109"/>
    </row>
    <row r="110089" spans="25:25" x14ac:dyDescent="0.25">
      <c r="Y110089" s="109"/>
    </row>
    <row r="110090" spans="25:25" x14ac:dyDescent="0.25">
      <c r="Y110090" s="109"/>
    </row>
    <row r="110091" spans="25:25" x14ac:dyDescent="0.25">
      <c r="Y110091" s="109"/>
    </row>
    <row r="110092" spans="25:25" x14ac:dyDescent="0.25">
      <c r="Y110092" s="109"/>
    </row>
    <row r="110093" spans="25:25" x14ac:dyDescent="0.25">
      <c r="Y110093" s="109"/>
    </row>
    <row r="110094" spans="25:25" x14ac:dyDescent="0.25">
      <c r="Y110094" s="109"/>
    </row>
    <row r="110095" spans="25:25" x14ac:dyDescent="0.25">
      <c r="Y110095" s="109"/>
    </row>
    <row r="110096" spans="25:25" x14ac:dyDescent="0.25">
      <c r="Y110096" s="109"/>
    </row>
    <row r="110097" spans="25:25" x14ac:dyDescent="0.25">
      <c r="Y110097" s="109"/>
    </row>
    <row r="110098" spans="25:25" x14ac:dyDescent="0.25">
      <c r="Y110098" s="109"/>
    </row>
    <row r="110099" spans="25:25" x14ac:dyDescent="0.25">
      <c r="Y110099" s="109"/>
    </row>
    <row r="110100" spans="25:25" x14ac:dyDescent="0.25">
      <c r="Y110100" s="109"/>
    </row>
    <row r="110101" spans="25:25" x14ac:dyDescent="0.25">
      <c r="Y110101" s="109"/>
    </row>
    <row r="110102" spans="25:25" x14ac:dyDescent="0.25">
      <c r="Y110102" s="109"/>
    </row>
    <row r="110103" spans="25:25" x14ac:dyDescent="0.25">
      <c r="Y110103" s="109"/>
    </row>
    <row r="110104" spans="25:25" x14ac:dyDescent="0.25">
      <c r="Y110104" s="109"/>
    </row>
    <row r="110105" spans="25:25" x14ac:dyDescent="0.25">
      <c r="Y110105" s="109"/>
    </row>
    <row r="110106" spans="25:25" x14ac:dyDescent="0.25">
      <c r="Y110106" s="109"/>
    </row>
    <row r="110107" spans="25:25" x14ac:dyDescent="0.25">
      <c r="Y110107" s="109"/>
    </row>
    <row r="110108" spans="25:25" x14ac:dyDescent="0.25">
      <c r="Y110108" s="109"/>
    </row>
    <row r="110109" spans="25:25" x14ac:dyDescent="0.25">
      <c r="Y110109" s="109"/>
    </row>
    <row r="110110" spans="25:25" x14ac:dyDescent="0.25">
      <c r="Y110110" s="109"/>
    </row>
    <row r="110111" spans="25:25" x14ac:dyDescent="0.25">
      <c r="Y110111" s="109"/>
    </row>
    <row r="110112" spans="25:25" x14ac:dyDescent="0.25">
      <c r="Y110112" s="109"/>
    </row>
    <row r="110113" spans="25:25" x14ac:dyDescent="0.25">
      <c r="Y110113" s="109"/>
    </row>
    <row r="110114" spans="25:25" x14ac:dyDescent="0.25">
      <c r="Y110114" s="109"/>
    </row>
    <row r="110115" spans="25:25" x14ac:dyDescent="0.25">
      <c r="Y110115" s="109"/>
    </row>
    <row r="110116" spans="25:25" x14ac:dyDescent="0.25">
      <c r="Y110116" s="109"/>
    </row>
    <row r="110117" spans="25:25" x14ac:dyDescent="0.25">
      <c r="Y110117" s="109"/>
    </row>
    <row r="110118" spans="25:25" x14ac:dyDescent="0.25">
      <c r="Y110118" s="109"/>
    </row>
    <row r="110119" spans="25:25" x14ac:dyDescent="0.25">
      <c r="Y110119" s="109"/>
    </row>
    <row r="110120" spans="25:25" x14ac:dyDescent="0.25">
      <c r="Y110120" s="109"/>
    </row>
    <row r="110121" spans="25:25" x14ac:dyDescent="0.25">
      <c r="Y110121" s="109"/>
    </row>
    <row r="110122" spans="25:25" x14ac:dyDescent="0.25">
      <c r="Y110122" s="109"/>
    </row>
    <row r="110123" spans="25:25" x14ac:dyDescent="0.25">
      <c r="Y110123" s="109"/>
    </row>
    <row r="110124" spans="25:25" x14ac:dyDescent="0.25">
      <c r="Y110124" s="109"/>
    </row>
    <row r="110125" spans="25:25" x14ac:dyDescent="0.25">
      <c r="Y110125" s="109"/>
    </row>
    <row r="110126" spans="25:25" x14ac:dyDescent="0.25">
      <c r="Y110126" s="109"/>
    </row>
    <row r="110127" spans="25:25" x14ac:dyDescent="0.25">
      <c r="Y110127" s="109"/>
    </row>
    <row r="110128" spans="25:25" x14ac:dyDescent="0.25">
      <c r="Y110128" s="109"/>
    </row>
    <row r="110129" spans="25:25" x14ac:dyDescent="0.25">
      <c r="Y110129" s="109"/>
    </row>
    <row r="110130" spans="25:25" x14ac:dyDescent="0.25">
      <c r="Y110130" s="109"/>
    </row>
    <row r="110131" spans="25:25" x14ac:dyDescent="0.25">
      <c r="Y110131" s="109"/>
    </row>
    <row r="110132" spans="25:25" x14ac:dyDescent="0.25">
      <c r="Y110132" s="109"/>
    </row>
    <row r="110133" spans="25:25" x14ac:dyDescent="0.25">
      <c r="Y110133" s="109"/>
    </row>
    <row r="110134" spans="25:25" x14ac:dyDescent="0.25">
      <c r="Y110134" s="109"/>
    </row>
    <row r="110135" spans="25:25" x14ac:dyDescent="0.25">
      <c r="Y110135" s="109"/>
    </row>
    <row r="110136" spans="25:25" x14ac:dyDescent="0.25">
      <c r="Y110136" s="109"/>
    </row>
    <row r="110137" spans="25:25" x14ac:dyDescent="0.25">
      <c r="Y110137" s="109"/>
    </row>
    <row r="110138" spans="25:25" x14ac:dyDescent="0.25">
      <c r="Y110138" s="109"/>
    </row>
    <row r="110139" spans="25:25" x14ac:dyDescent="0.25">
      <c r="Y110139" s="109"/>
    </row>
    <row r="110140" spans="25:25" x14ac:dyDescent="0.25">
      <c r="Y110140" s="109"/>
    </row>
    <row r="110141" spans="25:25" x14ac:dyDescent="0.25">
      <c r="Y110141" s="109"/>
    </row>
    <row r="110142" spans="25:25" x14ac:dyDescent="0.25">
      <c r="Y110142" s="109"/>
    </row>
    <row r="110143" spans="25:25" x14ac:dyDescent="0.25">
      <c r="Y110143" s="109"/>
    </row>
    <row r="110144" spans="25:25" x14ac:dyDescent="0.25">
      <c r="Y110144" s="109"/>
    </row>
    <row r="110145" spans="25:25" x14ac:dyDescent="0.25">
      <c r="Y110145" s="109"/>
    </row>
    <row r="110146" spans="25:25" x14ac:dyDescent="0.25">
      <c r="Y110146" s="109"/>
    </row>
    <row r="110147" spans="25:25" x14ac:dyDescent="0.25">
      <c r="Y110147" s="109"/>
    </row>
    <row r="110148" spans="25:25" x14ac:dyDescent="0.25">
      <c r="Y110148" s="109"/>
    </row>
    <row r="110149" spans="25:25" x14ac:dyDescent="0.25">
      <c r="Y110149" s="109"/>
    </row>
    <row r="110150" spans="25:25" x14ac:dyDescent="0.25">
      <c r="Y110150" s="109"/>
    </row>
    <row r="110151" spans="25:25" x14ac:dyDescent="0.25">
      <c r="Y110151" s="109"/>
    </row>
    <row r="110152" spans="25:25" x14ac:dyDescent="0.25">
      <c r="Y110152" s="109"/>
    </row>
    <row r="110153" spans="25:25" x14ac:dyDescent="0.25">
      <c r="Y110153" s="109"/>
    </row>
    <row r="110154" spans="25:25" x14ac:dyDescent="0.25">
      <c r="Y110154" s="109"/>
    </row>
    <row r="110155" spans="25:25" x14ac:dyDescent="0.25">
      <c r="Y110155" s="109"/>
    </row>
    <row r="110156" spans="25:25" x14ac:dyDescent="0.25">
      <c r="Y110156" s="109"/>
    </row>
    <row r="110157" spans="25:25" x14ac:dyDescent="0.25">
      <c r="Y110157" s="109"/>
    </row>
    <row r="110158" spans="25:25" x14ac:dyDescent="0.25">
      <c r="Y110158" s="109"/>
    </row>
    <row r="110159" spans="25:25" x14ac:dyDescent="0.25">
      <c r="Y110159" s="109"/>
    </row>
    <row r="110160" spans="25:25" x14ac:dyDescent="0.25">
      <c r="Y110160" s="109"/>
    </row>
    <row r="110161" spans="25:25" x14ac:dyDescent="0.25">
      <c r="Y110161" s="109"/>
    </row>
    <row r="110162" spans="25:25" x14ac:dyDescent="0.25">
      <c r="Y110162" s="109"/>
    </row>
    <row r="110163" spans="25:25" x14ac:dyDescent="0.25">
      <c r="Y110163" s="109"/>
    </row>
    <row r="110164" spans="25:25" x14ac:dyDescent="0.25">
      <c r="Y110164" s="109"/>
    </row>
    <row r="110165" spans="25:25" x14ac:dyDescent="0.25">
      <c r="Y110165" s="109"/>
    </row>
    <row r="110166" spans="25:25" x14ac:dyDescent="0.25">
      <c r="Y110166" s="109"/>
    </row>
    <row r="110167" spans="25:25" x14ac:dyDescent="0.25">
      <c r="Y110167" s="109"/>
    </row>
    <row r="110168" spans="25:25" x14ac:dyDescent="0.25">
      <c r="Y110168" s="109"/>
    </row>
    <row r="110169" spans="25:25" x14ac:dyDescent="0.25">
      <c r="Y110169" s="109"/>
    </row>
    <row r="110170" spans="25:25" x14ac:dyDescent="0.25">
      <c r="Y110170" s="109"/>
    </row>
    <row r="110171" spans="25:25" x14ac:dyDescent="0.25">
      <c r="Y110171" s="109"/>
    </row>
    <row r="110172" spans="25:25" x14ac:dyDescent="0.25">
      <c r="Y110172" s="109"/>
    </row>
    <row r="110173" spans="25:25" x14ac:dyDescent="0.25">
      <c r="Y110173" s="109"/>
    </row>
    <row r="110174" spans="25:25" x14ac:dyDescent="0.25">
      <c r="Y110174" s="109"/>
    </row>
    <row r="110175" spans="25:25" x14ac:dyDescent="0.25">
      <c r="Y110175" s="109"/>
    </row>
    <row r="110176" spans="25:25" x14ac:dyDescent="0.25">
      <c r="Y110176" s="109"/>
    </row>
    <row r="110177" spans="25:25" x14ac:dyDescent="0.25">
      <c r="Y110177" s="109"/>
    </row>
    <row r="110178" spans="25:25" x14ac:dyDescent="0.25">
      <c r="Y110178" s="109"/>
    </row>
    <row r="110179" spans="25:25" x14ac:dyDescent="0.25">
      <c r="Y110179" s="109"/>
    </row>
    <row r="110180" spans="25:25" x14ac:dyDescent="0.25">
      <c r="Y110180" s="109"/>
    </row>
    <row r="110181" spans="25:25" x14ac:dyDescent="0.25">
      <c r="Y110181" s="109"/>
    </row>
    <row r="110182" spans="25:25" x14ac:dyDescent="0.25">
      <c r="Y110182" s="109"/>
    </row>
    <row r="110183" spans="25:25" x14ac:dyDescent="0.25">
      <c r="Y110183" s="109"/>
    </row>
    <row r="110184" spans="25:25" x14ac:dyDescent="0.25">
      <c r="Y110184" s="109"/>
    </row>
    <row r="110185" spans="25:25" x14ac:dyDescent="0.25">
      <c r="Y110185" s="109"/>
    </row>
    <row r="110186" spans="25:25" x14ac:dyDescent="0.25">
      <c r="Y110186" s="109"/>
    </row>
    <row r="110187" spans="25:25" x14ac:dyDescent="0.25">
      <c r="Y110187" s="109"/>
    </row>
    <row r="110188" spans="25:25" x14ac:dyDescent="0.25">
      <c r="Y110188" s="109"/>
    </row>
    <row r="110189" spans="25:25" x14ac:dyDescent="0.25">
      <c r="Y110189" s="109"/>
    </row>
    <row r="110190" spans="25:25" x14ac:dyDescent="0.25">
      <c r="Y110190" s="109"/>
    </row>
    <row r="110191" spans="25:25" x14ac:dyDescent="0.25">
      <c r="Y110191" s="109"/>
    </row>
    <row r="110192" spans="25:25" x14ac:dyDescent="0.25">
      <c r="Y110192" s="109"/>
    </row>
    <row r="110193" spans="25:25" x14ac:dyDescent="0.25">
      <c r="Y110193" s="109"/>
    </row>
    <row r="110194" spans="25:25" x14ac:dyDescent="0.25">
      <c r="Y110194" s="109"/>
    </row>
    <row r="110195" spans="25:25" x14ac:dyDescent="0.25">
      <c r="Y110195" s="109"/>
    </row>
    <row r="110196" spans="25:25" x14ac:dyDescent="0.25">
      <c r="Y110196" s="109"/>
    </row>
    <row r="110197" spans="25:25" x14ac:dyDescent="0.25">
      <c r="Y110197" s="109"/>
    </row>
    <row r="110198" spans="25:25" x14ac:dyDescent="0.25">
      <c r="Y110198" s="109"/>
    </row>
    <row r="110199" spans="25:25" x14ac:dyDescent="0.25">
      <c r="Y110199" s="109"/>
    </row>
    <row r="110200" spans="25:25" x14ac:dyDescent="0.25">
      <c r="Y110200" s="109"/>
    </row>
    <row r="110201" spans="25:25" x14ac:dyDescent="0.25">
      <c r="Y110201" s="109"/>
    </row>
    <row r="110202" spans="25:25" x14ac:dyDescent="0.25">
      <c r="Y110202" s="109"/>
    </row>
    <row r="110203" spans="25:25" x14ac:dyDescent="0.25">
      <c r="Y110203" s="109"/>
    </row>
    <row r="110204" spans="25:25" x14ac:dyDescent="0.25">
      <c r="Y110204" s="109"/>
    </row>
    <row r="110205" spans="25:25" x14ac:dyDescent="0.25">
      <c r="Y110205" s="109"/>
    </row>
    <row r="110206" spans="25:25" x14ac:dyDescent="0.25">
      <c r="Y110206" s="109"/>
    </row>
    <row r="110207" spans="25:25" x14ac:dyDescent="0.25">
      <c r="Y110207" s="109"/>
    </row>
    <row r="110208" spans="25:25" x14ac:dyDescent="0.25">
      <c r="Y110208" s="109"/>
    </row>
    <row r="110209" spans="25:25" x14ac:dyDescent="0.25">
      <c r="Y110209" s="109"/>
    </row>
    <row r="110210" spans="25:25" x14ac:dyDescent="0.25">
      <c r="Y110210" s="109"/>
    </row>
    <row r="110211" spans="25:25" x14ac:dyDescent="0.25">
      <c r="Y110211" s="109"/>
    </row>
    <row r="110212" spans="25:25" x14ac:dyDescent="0.25">
      <c r="Y110212" s="109"/>
    </row>
    <row r="110213" spans="25:25" x14ac:dyDescent="0.25">
      <c r="Y110213" s="109"/>
    </row>
    <row r="110214" spans="25:25" x14ac:dyDescent="0.25">
      <c r="Y110214" s="109"/>
    </row>
    <row r="110215" spans="25:25" x14ac:dyDescent="0.25">
      <c r="Y110215" s="109"/>
    </row>
    <row r="110216" spans="25:25" x14ac:dyDescent="0.25">
      <c r="Y110216" s="109"/>
    </row>
    <row r="110217" spans="25:25" x14ac:dyDescent="0.25">
      <c r="Y110217" s="109"/>
    </row>
    <row r="110218" spans="25:25" x14ac:dyDescent="0.25">
      <c r="Y110218" s="109"/>
    </row>
    <row r="110219" spans="25:25" x14ac:dyDescent="0.25">
      <c r="Y110219" s="109"/>
    </row>
    <row r="110220" spans="25:25" x14ac:dyDescent="0.25">
      <c r="Y110220" s="109"/>
    </row>
    <row r="110221" spans="25:25" x14ac:dyDescent="0.25">
      <c r="Y110221" s="109"/>
    </row>
    <row r="110222" spans="25:25" x14ac:dyDescent="0.25">
      <c r="Y110222" s="109"/>
    </row>
    <row r="110223" spans="25:25" x14ac:dyDescent="0.25">
      <c r="Y110223" s="109"/>
    </row>
    <row r="110224" spans="25:25" x14ac:dyDescent="0.25">
      <c r="Y110224" s="109"/>
    </row>
    <row r="110225" spans="25:25" x14ac:dyDescent="0.25">
      <c r="Y110225" s="109"/>
    </row>
    <row r="110226" spans="25:25" x14ac:dyDescent="0.25">
      <c r="Y110226" s="109"/>
    </row>
    <row r="110227" spans="25:25" x14ac:dyDescent="0.25">
      <c r="Y110227" s="109"/>
    </row>
    <row r="110228" spans="25:25" x14ac:dyDescent="0.25">
      <c r="Y110228" s="109"/>
    </row>
    <row r="110229" spans="25:25" x14ac:dyDescent="0.25">
      <c r="Y110229" s="109"/>
    </row>
    <row r="110230" spans="25:25" x14ac:dyDescent="0.25">
      <c r="Y110230" s="109"/>
    </row>
    <row r="110231" spans="25:25" x14ac:dyDescent="0.25">
      <c r="Y110231" s="109"/>
    </row>
    <row r="110232" spans="25:25" x14ac:dyDescent="0.25">
      <c r="Y110232" s="109"/>
    </row>
    <row r="110233" spans="25:25" x14ac:dyDescent="0.25">
      <c r="Y110233" s="109"/>
    </row>
    <row r="110234" spans="25:25" x14ac:dyDescent="0.25">
      <c r="Y110234" s="109"/>
    </row>
    <row r="110235" spans="25:25" x14ac:dyDescent="0.25">
      <c r="Y110235" s="109"/>
    </row>
    <row r="110236" spans="25:25" x14ac:dyDescent="0.25">
      <c r="Y110236" s="109"/>
    </row>
    <row r="110237" spans="25:25" x14ac:dyDescent="0.25">
      <c r="Y110237" s="109"/>
    </row>
    <row r="110238" spans="25:25" x14ac:dyDescent="0.25">
      <c r="Y110238" s="109"/>
    </row>
    <row r="110239" spans="25:25" x14ac:dyDescent="0.25">
      <c r="Y110239" s="109"/>
    </row>
    <row r="110240" spans="25:25" x14ac:dyDescent="0.25">
      <c r="Y110240" s="109"/>
    </row>
    <row r="110241" spans="25:25" x14ac:dyDescent="0.25">
      <c r="Y110241" s="109"/>
    </row>
    <row r="110242" spans="25:25" x14ac:dyDescent="0.25">
      <c r="Y110242" s="109"/>
    </row>
    <row r="110243" spans="25:25" x14ac:dyDescent="0.25">
      <c r="Y110243" s="109"/>
    </row>
    <row r="110244" spans="25:25" x14ac:dyDescent="0.25">
      <c r="Y110244" s="109"/>
    </row>
    <row r="110245" spans="25:25" x14ac:dyDescent="0.25">
      <c r="Y110245" s="109"/>
    </row>
    <row r="110246" spans="25:25" x14ac:dyDescent="0.25">
      <c r="Y110246" s="109"/>
    </row>
    <row r="110247" spans="25:25" x14ac:dyDescent="0.25">
      <c r="Y110247" s="109"/>
    </row>
    <row r="110248" spans="25:25" x14ac:dyDescent="0.25">
      <c r="Y110248" s="109"/>
    </row>
    <row r="110249" spans="25:25" x14ac:dyDescent="0.25">
      <c r="Y110249" s="109"/>
    </row>
    <row r="110250" spans="25:25" x14ac:dyDescent="0.25">
      <c r="Y110250" s="109"/>
    </row>
    <row r="110251" spans="25:25" x14ac:dyDescent="0.25">
      <c r="Y110251" s="109"/>
    </row>
    <row r="110252" spans="25:25" x14ac:dyDescent="0.25">
      <c r="Y110252" s="109"/>
    </row>
    <row r="110253" spans="25:25" x14ac:dyDescent="0.25">
      <c r="Y110253" s="109"/>
    </row>
    <row r="110254" spans="25:25" x14ac:dyDescent="0.25">
      <c r="Y110254" s="109"/>
    </row>
    <row r="110255" spans="25:25" x14ac:dyDescent="0.25">
      <c r="Y110255" s="109"/>
    </row>
    <row r="110256" spans="25:25" x14ac:dyDescent="0.25">
      <c r="Y110256" s="109"/>
    </row>
    <row r="110257" spans="25:25" x14ac:dyDescent="0.25">
      <c r="Y110257" s="109"/>
    </row>
    <row r="110258" spans="25:25" x14ac:dyDescent="0.25">
      <c r="Y110258" s="109"/>
    </row>
    <row r="110259" spans="25:25" x14ac:dyDescent="0.25">
      <c r="Y110259" s="109"/>
    </row>
    <row r="110260" spans="25:25" x14ac:dyDescent="0.25">
      <c r="Y110260" s="109"/>
    </row>
    <row r="110261" spans="25:25" x14ac:dyDescent="0.25">
      <c r="Y110261" s="109"/>
    </row>
    <row r="110262" spans="25:25" x14ac:dyDescent="0.25">
      <c r="Y110262" s="109"/>
    </row>
    <row r="110263" spans="25:25" x14ac:dyDescent="0.25">
      <c r="Y110263" s="109"/>
    </row>
    <row r="110264" spans="25:25" x14ac:dyDescent="0.25">
      <c r="Y110264" s="109"/>
    </row>
    <row r="110265" spans="25:25" x14ac:dyDescent="0.25">
      <c r="Y110265" s="109"/>
    </row>
    <row r="110266" spans="25:25" x14ac:dyDescent="0.25">
      <c r="Y110266" s="109"/>
    </row>
    <row r="110267" spans="25:25" x14ac:dyDescent="0.25">
      <c r="Y110267" s="109"/>
    </row>
    <row r="110268" spans="25:25" x14ac:dyDescent="0.25">
      <c r="Y110268" s="109"/>
    </row>
    <row r="110269" spans="25:25" x14ac:dyDescent="0.25">
      <c r="Y110269" s="109"/>
    </row>
    <row r="110270" spans="25:25" x14ac:dyDescent="0.25">
      <c r="Y110270" s="109"/>
    </row>
    <row r="110271" spans="25:25" x14ac:dyDescent="0.25">
      <c r="Y110271" s="109"/>
    </row>
    <row r="110272" spans="25:25" x14ac:dyDescent="0.25">
      <c r="Y110272" s="109"/>
    </row>
    <row r="110273" spans="25:25" x14ac:dyDescent="0.25">
      <c r="Y110273" s="109"/>
    </row>
    <row r="110274" spans="25:25" x14ac:dyDescent="0.25">
      <c r="Y110274" s="109"/>
    </row>
    <row r="110275" spans="25:25" x14ac:dyDescent="0.25">
      <c r="Y110275" s="109"/>
    </row>
    <row r="110276" spans="25:25" x14ac:dyDescent="0.25">
      <c r="Y110276" s="109"/>
    </row>
    <row r="110277" spans="25:25" x14ac:dyDescent="0.25">
      <c r="Y110277" s="109"/>
    </row>
    <row r="110278" spans="25:25" x14ac:dyDescent="0.25">
      <c r="Y110278" s="109"/>
    </row>
    <row r="110279" spans="25:25" x14ac:dyDescent="0.25">
      <c r="Y110279" s="109"/>
    </row>
    <row r="110280" spans="25:25" x14ac:dyDescent="0.25">
      <c r="Y110280" s="109"/>
    </row>
    <row r="110281" spans="25:25" x14ac:dyDescent="0.25">
      <c r="Y110281" s="109"/>
    </row>
    <row r="110282" spans="25:25" x14ac:dyDescent="0.25">
      <c r="Y110282" s="109"/>
    </row>
    <row r="110283" spans="25:25" x14ac:dyDescent="0.25">
      <c r="Y110283" s="109"/>
    </row>
    <row r="110284" spans="25:25" x14ac:dyDescent="0.25">
      <c r="Y110284" s="109"/>
    </row>
    <row r="110285" spans="25:25" x14ac:dyDescent="0.25">
      <c r="Y110285" s="109"/>
    </row>
    <row r="110286" spans="25:25" x14ac:dyDescent="0.25">
      <c r="Y110286" s="109"/>
    </row>
    <row r="110287" spans="25:25" x14ac:dyDescent="0.25">
      <c r="Y110287" s="109"/>
    </row>
    <row r="110288" spans="25:25" x14ac:dyDescent="0.25">
      <c r="Y110288" s="109"/>
    </row>
    <row r="110289" spans="25:25" x14ac:dyDescent="0.25">
      <c r="Y110289" s="109"/>
    </row>
    <row r="110290" spans="25:25" x14ac:dyDescent="0.25">
      <c r="Y110290" s="109"/>
    </row>
    <row r="110291" spans="25:25" x14ac:dyDescent="0.25">
      <c r="Y110291" s="109"/>
    </row>
    <row r="110292" spans="25:25" x14ac:dyDescent="0.25">
      <c r="Y110292" s="109"/>
    </row>
    <row r="110293" spans="25:25" x14ac:dyDescent="0.25">
      <c r="Y110293" s="109"/>
    </row>
    <row r="110294" spans="25:25" x14ac:dyDescent="0.25">
      <c r="Y110294" s="109"/>
    </row>
    <row r="110295" spans="25:25" x14ac:dyDescent="0.25">
      <c r="Y110295" s="109"/>
    </row>
    <row r="110296" spans="25:25" x14ac:dyDescent="0.25">
      <c r="Y110296" s="109"/>
    </row>
    <row r="110297" spans="25:25" x14ac:dyDescent="0.25">
      <c r="Y110297" s="109"/>
    </row>
    <row r="110298" spans="25:25" x14ac:dyDescent="0.25">
      <c r="Y110298" s="109"/>
    </row>
    <row r="110299" spans="25:25" x14ac:dyDescent="0.25">
      <c r="Y110299" s="109"/>
    </row>
    <row r="110300" spans="25:25" x14ac:dyDescent="0.25">
      <c r="Y110300" s="109"/>
    </row>
    <row r="110301" spans="25:25" x14ac:dyDescent="0.25">
      <c r="Y110301" s="109"/>
    </row>
    <row r="110302" spans="25:25" x14ac:dyDescent="0.25">
      <c r="Y110302" s="109"/>
    </row>
    <row r="110303" spans="25:25" x14ac:dyDescent="0.25">
      <c r="Y110303" s="109"/>
    </row>
    <row r="110304" spans="25:25" x14ac:dyDescent="0.25">
      <c r="Y110304" s="109"/>
    </row>
    <row r="110305" spans="25:25" x14ac:dyDescent="0.25">
      <c r="Y110305" s="109"/>
    </row>
    <row r="110306" spans="25:25" x14ac:dyDescent="0.25">
      <c r="Y110306" s="109"/>
    </row>
    <row r="110307" spans="25:25" x14ac:dyDescent="0.25">
      <c r="Y110307" s="109"/>
    </row>
    <row r="110308" spans="25:25" x14ac:dyDescent="0.25">
      <c r="Y110308" s="109"/>
    </row>
    <row r="110309" spans="25:25" x14ac:dyDescent="0.25">
      <c r="Y110309" s="109"/>
    </row>
    <row r="110310" spans="25:25" x14ac:dyDescent="0.25">
      <c r="Y110310" s="109"/>
    </row>
    <row r="110311" spans="25:25" x14ac:dyDescent="0.25">
      <c r="Y110311" s="109"/>
    </row>
    <row r="110312" spans="25:25" x14ac:dyDescent="0.25">
      <c r="Y110312" s="109"/>
    </row>
    <row r="110313" spans="25:25" x14ac:dyDescent="0.25">
      <c r="Y110313" s="109"/>
    </row>
    <row r="110314" spans="25:25" x14ac:dyDescent="0.25">
      <c r="Y110314" s="109"/>
    </row>
    <row r="110315" spans="25:25" x14ac:dyDescent="0.25">
      <c r="Y110315" s="109"/>
    </row>
    <row r="110316" spans="25:25" x14ac:dyDescent="0.25">
      <c r="Y110316" s="109"/>
    </row>
    <row r="110317" spans="25:25" x14ac:dyDescent="0.25">
      <c r="Y110317" s="109"/>
    </row>
    <row r="110318" spans="25:25" x14ac:dyDescent="0.25">
      <c r="Y110318" s="109"/>
    </row>
    <row r="110319" spans="25:25" x14ac:dyDescent="0.25">
      <c r="Y110319" s="109"/>
    </row>
    <row r="110320" spans="25:25" x14ac:dyDescent="0.25">
      <c r="Y110320" s="109"/>
    </row>
    <row r="110321" spans="25:25" x14ac:dyDescent="0.25">
      <c r="Y110321" s="109"/>
    </row>
    <row r="110322" spans="25:25" x14ac:dyDescent="0.25">
      <c r="Y110322" s="109"/>
    </row>
    <row r="110323" spans="25:25" x14ac:dyDescent="0.25">
      <c r="Y110323" s="109"/>
    </row>
    <row r="110324" spans="25:25" x14ac:dyDescent="0.25">
      <c r="Y110324" s="109"/>
    </row>
    <row r="110325" spans="25:25" x14ac:dyDescent="0.25">
      <c r="Y110325" s="109"/>
    </row>
    <row r="110326" spans="25:25" x14ac:dyDescent="0.25">
      <c r="Y110326" s="109"/>
    </row>
    <row r="110327" spans="25:25" x14ac:dyDescent="0.25">
      <c r="Y110327" s="109"/>
    </row>
    <row r="110328" spans="25:25" x14ac:dyDescent="0.25">
      <c r="Y110328" s="109"/>
    </row>
    <row r="110329" spans="25:25" x14ac:dyDescent="0.25">
      <c r="Y110329" s="109"/>
    </row>
    <row r="110330" spans="25:25" x14ac:dyDescent="0.25">
      <c r="Y110330" s="109"/>
    </row>
    <row r="110331" spans="25:25" x14ac:dyDescent="0.25">
      <c r="Y110331" s="109"/>
    </row>
    <row r="110332" spans="25:25" x14ac:dyDescent="0.25">
      <c r="Y110332" s="109"/>
    </row>
    <row r="110333" spans="25:25" x14ac:dyDescent="0.25">
      <c r="Y110333" s="109"/>
    </row>
    <row r="110334" spans="25:25" x14ac:dyDescent="0.25">
      <c r="Y110334" s="109"/>
    </row>
    <row r="110335" spans="25:25" x14ac:dyDescent="0.25">
      <c r="Y110335" s="109"/>
    </row>
    <row r="110336" spans="25:25" x14ac:dyDescent="0.25">
      <c r="Y110336" s="109"/>
    </row>
    <row r="110337" spans="25:25" x14ac:dyDescent="0.25">
      <c r="Y110337" s="109"/>
    </row>
    <row r="110338" spans="25:25" x14ac:dyDescent="0.25">
      <c r="Y110338" s="109"/>
    </row>
    <row r="110339" spans="25:25" x14ac:dyDescent="0.25">
      <c r="Y110339" s="109"/>
    </row>
    <row r="110340" spans="25:25" x14ac:dyDescent="0.25">
      <c r="Y110340" s="109"/>
    </row>
    <row r="110341" spans="25:25" x14ac:dyDescent="0.25">
      <c r="Y110341" s="109"/>
    </row>
    <row r="110342" spans="25:25" x14ac:dyDescent="0.25">
      <c r="Y110342" s="109"/>
    </row>
    <row r="110343" spans="25:25" x14ac:dyDescent="0.25">
      <c r="Y110343" s="109"/>
    </row>
    <row r="110344" spans="25:25" x14ac:dyDescent="0.25">
      <c r="Y110344" s="109"/>
    </row>
    <row r="110345" spans="25:25" x14ac:dyDescent="0.25">
      <c r="Y110345" s="109"/>
    </row>
    <row r="110346" spans="25:25" x14ac:dyDescent="0.25">
      <c r="Y110346" s="109"/>
    </row>
    <row r="110347" spans="25:25" x14ac:dyDescent="0.25">
      <c r="Y110347" s="109"/>
    </row>
    <row r="110348" spans="25:25" x14ac:dyDescent="0.25">
      <c r="Y110348" s="109"/>
    </row>
    <row r="110349" spans="25:25" x14ac:dyDescent="0.25">
      <c r="Y110349" s="109"/>
    </row>
    <row r="110350" spans="25:25" x14ac:dyDescent="0.25">
      <c r="Y110350" s="109"/>
    </row>
    <row r="110351" spans="25:25" x14ac:dyDescent="0.25">
      <c r="Y110351" s="109"/>
    </row>
    <row r="110352" spans="25:25" x14ac:dyDescent="0.25">
      <c r="Y110352" s="109"/>
    </row>
    <row r="110353" spans="25:25" x14ac:dyDescent="0.25">
      <c r="Y110353" s="109"/>
    </row>
    <row r="110354" spans="25:25" x14ac:dyDescent="0.25">
      <c r="Y110354" s="109"/>
    </row>
    <row r="110355" spans="25:25" x14ac:dyDescent="0.25">
      <c r="Y110355" s="109"/>
    </row>
    <row r="110356" spans="25:25" x14ac:dyDescent="0.25">
      <c r="Y110356" s="109"/>
    </row>
    <row r="110357" spans="25:25" x14ac:dyDescent="0.25">
      <c r="Y110357" s="109"/>
    </row>
    <row r="110358" spans="25:25" x14ac:dyDescent="0.25">
      <c r="Y110358" s="109"/>
    </row>
    <row r="110359" spans="25:25" x14ac:dyDescent="0.25">
      <c r="Y110359" s="109"/>
    </row>
    <row r="110360" spans="25:25" x14ac:dyDescent="0.25">
      <c r="Y110360" s="109"/>
    </row>
    <row r="110361" spans="25:25" x14ac:dyDescent="0.25">
      <c r="Y110361" s="109"/>
    </row>
    <row r="110362" spans="25:25" x14ac:dyDescent="0.25">
      <c r="Y110362" s="109"/>
    </row>
    <row r="110363" spans="25:25" x14ac:dyDescent="0.25">
      <c r="Y110363" s="109"/>
    </row>
    <row r="110364" spans="25:25" x14ac:dyDescent="0.25">
      <c r="Y110364" s="109"/>
    </row>
    <row r="110365" spans="25:25" x14ac:dyDescent="0.25">
      <c r="Y110365" s="109"/>
    </row>
    <row r="110366" spans="25:25" x14ac:dyDescent="0.25">
      <c r="Y110366" s="109"/>
    </row>
    <row r="110367" spans="25:25" x14ac:dyDescent="0.25">
      <c r="Y110367" s="109"/>
    </row>
    <row r="110368" spans="25:25" x14ac:dyDescent="0.25">
      <c r="Y110368" s="109"/>
    </row>
    <row r="110369" spans="25:25" x14ac:dyDescent="0.25">
      <c r="Y110369" s="109"/>
    </row>
    <row r="110370" spans="25:25" x14ac:dyDescent="0.25">
      <c r="Y110370" s="109"/>
    </row>
    <row r="110371" spans="25:25" x14ac:dyDescent="0.25">
      <c r="Y110371" s="109"/>
    </row>
    <row r="110372" spans="25:25" x14ac:dyDescent="0.25">
      <c r="Y110372" s="109"/>
    </row>
    <row r="110373" spans="25:25" x14ac:dyDescent="0.25">
      <c r="Y110373" s="109"/>
    </row>
    <row r="110374" spans="25:25" x14ac:dyDescent="0.25">
      <c r="Y110374" s="109"/>
    </row>
    <row r="110375" spans="25:25" x14ac:dyDescent="0.25">
      <c r="Y110375" s="109"/>
    </row>
    <row r="110376" spans="25:25" x14ac:dyDescent="0.25">
      <c r="Y110376" s="109"/>
    </row>
    <row r="110377" spans="25:25" x14ac:dyDescent="0.25">
      <c r="Y110377" s="109"/>
    </row>
    <row r="110378" spans="25:25" x14ac:dyDescent="0.25">
      <c r="Y110378" s="109"/>
    </row>
    <row r="110379" spans="25:25" x14ac:dyDescent="0.25">
      <c r="Y110379" s="109"/>
    </row>
    <row r="110380" spans="25:25" x14ac:dyDescent="0.25">
      <c r="Y110380" s="109"/>
    </row>
    <row r="110381" spans="25:25" x14ac:dyDescent="0.25">
      <c r="Y110381" s="109"/>
    </row>
    <row r="110382" spans="25:25" x14ac:dyDescent="0.25">
      <c r="Y110382" s="109"/>
    </row>
    <row r="110383" spans="25:25" x14ac:dyDescent="0.25">
      <c r="Y110383" s="109"/>
    </row>
    <row r="110384" spans="25:25" x14ac:dyDescent="0.25">
      <c r="Y110384" s="109"/>
    </row>
    <row r="110385" spans="25:25" x14ac:dyDescent="0.25">
      <c r="Y110385" s="109"/>
    </row>
    <row r="110386" spans="25:25" x14ac:dyDescent="0.25">
      <c r="Y110386" s="109"/>
    </row>
    <row r="110387" spans="25:25" x14ac:dyDescent="0.25">
      <c r="Y110387" s="109"/>
    </row>
    <row r="110388" spans="25:25" x14ac:dyDescent="0.25">
      <c r="Y110388" s="109"/>
    </row>
    <row r="110389" spans="25:25" x14ac:dyDescent="0.25">
      <c r="Y110389" s="109"/>
    </row>
    <row r="110390" spans="25:25" x14ac:dyDescent="0.25">
      <c r="Y110390" s="109"/>
    </row>
    <row r="110391" spans="25:25" x14ac:dyDescent="0.25">
      <c r="Y110391" s="109"/>
    </row>
    <row r="110392" spans="25:25" x14ac:dyDescent="0.25">
      <c r="Y110392" s="109"/>
    </row>
    <row r="110393" spans="25:25" x14ac:dyDescent="0.25">
      <c r="Y110393" s="109"/>
    </row>
    <row r="110394" spans="25:25" x14ac:dyDescent="0.25">
      <c r="Y110394" s="109"/>
    </row>
    <row r="110395" spans="25:25" x14ac:dyDescent="0.25">
      <c r="Y110395" s="109"/>
    </row>
    <row r="110396" spans="25:25" x14ac:dyDescent="0.25">
      <c r="Y110396" s="109"/>
    </row>
    <row r="110397" spans="25:25" x14ac:dyDescent="0.25">
      <c r="Y110397" s="109"/>
    </row>
    <row r="110398" spans="25:25" x14ac:dyDescent="0.25">
      <c r="Y110398" s="109"/>
    </row>
    <row r="110399" spans="25:25" x14ac:dyDescent="0.25">
      <c r="Y110399" s="109"/>
    </row>
    <row r="110400" spans="25:25" x14ac:dyDescent="0.25">
      <c r="Y110400" s="109"/>
    </row>
    <row r="110401" spans="25:25" x14ac:dyDescent="0.25">
      <c r="Y110401" s="109"/>
    </row>
    <row r="110402" spans="25:25" x14ac:dyDescent="0.25">
      <c r="Y110402" s="109"/>
    </row>
    <row r="110403" spans="25:25" x14ac:dyDescent="0.25">
      <c r="Y110403" s="109"/>
    </row>
    <row r="110404" spans="25:25" x14ac:dyDescent="0.25">
      <c r="Y110404" s="109"/>
    </row>
    <row r="110405" spans="25:25" x14ac:dyDescent="0.25">
      <c r="Y110405" s="109"/>
    </row>
    <row r="110406" spans="25:25" x14ac:dyDescent="0.25">
      <c r="Y110406" s="109"/>
    </row>
    <row r="110407" spans="25:25" x14ac:dyDescent="0.25">
      <c r="Y110407" s="109"/>
    </row>
    <row r="110408" spans="25:25" x14ac:dyDescent="0.25">
      <c r="Y110408" s="109"/>
    </row>
    <row r="110409" spans="25:25" x14ac:dyDescent="0.25">
      <c r="Y110409" s="109"/>
    </row>
    <row r="110410" spans="25:25" x14ac:dyDescent="0.25">
      <c r="Y110410" s="109"/>
    </row>
    <row r="110411" spans="25:25" x14ac:dyDescent="0.25">
      <c r="Y110411" s="109"/>
    </row>
    <row r="110412" spans="25:25" x14ac:dyDescent="0.25">
      <c r="Y110412" s="109"/>
    </row>
    <row r="110413" spans="25:25" x14ac:dyDescent="0.25">
      <c r="Y110413" s="109"/>
    </row>
    <row r="110414" spans="25:25" x14ac:dyDescent="0.25">
      <c r="Y110414" s="109"/>
    </row>
    <row r="110415" spans="25:25" x14ac:dyDescent="0.25">
      <c r="Y110415" s="109"/>
    </row>
    <row r="110416" spans="25:25" x14ac:dyDescent="0.25">
      <c r="Y110416" s="109"/>
    </row>
    <row r="110417" spans="25:25" x14ac:dyDescent="0.25">
      <c r="Y110417" s="109"/>
    </row>
    <row r="110418" spans="25:25" x14ac:dyDescent="0.25">
      <c r="Y110418" s="109"/>
    </row>
    <row r="110419" spans="25:25" x14ac:dyDescent="0.25">
      <c r="Y110419" s="109"/>
    </row>
    <row r="110420" spans="25:25" x14ac:dyDescent="0.25">
      <c r="Y110420" s="109"/>
    </row>
    <row r="110421" spans="25:25" x14ac:dyDescent="0.25">
      <c r="Y110421" s="109"/>
    </row>
    <row r="110422" spans="25:25" x14ac:dyDescent="0.25">
      <c r="Y110422" s="109"/>
    </row>
    <row r="110423" spans="25:25" x14ac:dyDescent="0.25">
      <c r="Y110423" s="109"/>
    </row>
    <row r="110424" spans="25:25" x14ac:dyDescent="0.25">
      <c r="Y110424" s="109"/>
    </row>
    <row r="110425" spans="25:25" x14ac:dyDescent="0.25">
      <c r="Y110425" s="109"/>
    </row>
    <row r="110426" spans="25:25" x14ac:dyDescent="0.25">
      <c r="Y110426" s="109"/>
    </row>
    <row r="110427" spans="25:25" x14ac:dyDescent="0.25">
      <c r="Y110427" s="109"/>
    </row>
    <row r="110428" spans="25:25" x14ac:dyDescent="0.25">
      <c r="Y110428" s="109"/>
    </row>
    <row r="110429" spans="25:25" x14ac:dyDescent="0.25">
      <c r="Y110429" s="109"/>
    </row>
    <row r="110430" spans="25:25" x14ac:dyDescent="0.25">
      <c r="Y110430" s="109"/>
    </row>
    <row r="110431" spans="25:25" x14ac:dyDescent="0.25">
      <c r="Y110431" s="109"/>
    </row>
    <row r="110432" spans="25:25" x14ac:dyDescent="0.25">
      <c r="Y110432" s="109"/>
    </row>
    <row r="110433" spans="25:25" x14ac:dyDescent="0.25">
      <c r="Y110433" s="109"/>
    </row>
    <row r="110434" spans="25:25" x14ac:dyDescent="0.25">
      <c r="Y110434" s="109"/>
    </row>
    <row r="110435" spans="25:25" x14ac:dyDescent="0.25">
      <c r="Y110435" s="109"/>
    </row>
    <row r="110436" spans="25:25" x14ac:dyDescent="0.25">
      <c r="Y110436" s="109"/>
    </row>
    <row r="110437" spans="25:25" x14ac:dyDescent="0.25">
      <c r="Y110437" s="109"/>
    </row>
    <row r="110438" spans="25:25" x14ac:dyDescent="0.25">
      <c r="Y110438" s="109"/>
    </row>
    <row r="110439" spans="25:25" x14ac:dyDescent="0.25">
      <c r="Y110439" s="109"/>
    </row>
    <row r="110440" spans="25:25" x14ac:dyDescent="0.25">
      <c r="Y110440" s="109"/>
    </row>
    <row r="110441" spans="25:25" x14ac:dyDescent="0.25">
      <c r="Y110441" s="109"/>
    </row>
    <row r="110442" spans="25:25" x14ac:dyDescent="0.25">
      <c r="Y110442" s="109"/>
    </row>
    <row r="110443" spans="25:25" x14ac:dyDescent="0.25">
      <c r="Y110443" s="109"/>
    </row>
    <row r="110444" spans="25:25" x14ac:dyDescent="0.25">
      <c r="Y110444" s="109"/>
    </row>
    <row r="110445" spans="25:25" x14ac:dyDescent="0.25">
      <c r="Y110445" s="109"/>
    </row>
    <row r="110446" spans="25:25" x14ac:dyDescent="0.25">
      <c r="Y110446" s="109"/>
    </row>
    <row r="110447" spans="25:25" x14ac:dyDescent="0.25">
      <c r="Y110447" s="109"/>
    </row>
    <row r="110448" spans="25:25" x14ac:dyDescent="0.25">
      <c r="Y110448" s="109"/>
    </row>
    <row r="110449" spans="25:25" x14ac:dyDescent="0.25">
      <c r="Y110449" s="109"/>
    </row>
    <row r="110450" spans="25:25" x14ac:dyDescent="0.25">
      <c r="Y110450" s="109"/>
    </row>
    <row r="110451" spans="25:25" x14ac:dyDescent="0.25">
      <c r="Y110451" s="109"/>
    </row>
    <row r="110452" spans="25:25" x14ac:dyDescent="0.25">
      <c r="Y110452" s="109"/>
    </row>
    <row r="110453" spans="25:25" x14ac:dyDescent="0.25">
      <c r="Y110453" s="109"/>
    </row>
    <row r="110454" spans="25:25" x14ac:dyDescent="0.25">
      <c r="Y110454" s="109"/>
    </row>
    <row r="110455" spans="25:25" x14ac:dyDescent="0.25">
      <c r="Y110455" s="109"/>
    </row>
    <row r="110456" spans="25:25" x14ac:dyDescent="0.25">
      <c r="Y110456" s="109"/>
    </row>
    <row r="110457" spans="25:25" x14ac:dyDescent="0.25">
      <c r="Y110457" s="109"/>
    </row>
    <row r="110458" spans="25:25" x14ac:dyDescent="0.25">
      <c r="Y110458" s="109"/>
    </row>
    <row r="110459" spans="25:25" x14ac:dyDescent="0.25">
      <c r="Y110459" s="109"/>
    </row>
    <row r="110460" spans="25:25" x14ac:dyDescent="0.25">
      <c r="Y110460" s="109"/>
    </row>
    <row r="110461" spans="25:25" x14ac:dyDescent="0.25">
      <c r="Y110461" s="109"/>
    </row>
    <row r="110462" spans="25:25" x14ac:dyDescent="0.25">
      <c r="Y110462" s="109"/>
    </row>
    <row r="110463" spans="25:25" x14ac:dyDescent="0.25">
      <c r="Y110463" s="109"/>
    </row>
    <row r="110464" spans="25:25" x14ac:dyDescent="0.25">
      <c r="Y110464" s="109"/>
    </row>
    <row r="110465" spans="25:25" x14ac:dyDescent="0.25">
      <c r="Y110465" s="109"/>
    </row>
    <row r="110466" spans="25:25" x14ac:dyDescent="0.25">
      <c r="Y110466" s="109"/>
    </row>
    <row r="110467" spans="25:25" x14ac:dyDescent="0.25">
      <c r="Y110467" s="109"/>
    </row>
    <row r="110468" spans="25:25" x14ac:dyDescent="0.25">
      <c r="Y110468" s="109"/>
    </row>
    <row r="110469" spans="25:25" x14ac:dyDescent="0.25">
      <c r="Y110469" s="109"/>
    </row>
    <row r="110470" spans="25:25" x14ac:dyDescent="0.25">
      <c r="Y110470" s="109"/>
    </row>
    <row r="110471" spans="25:25" x14ac:dyDescent="0.25">
      <c r="Y110471" s="109"/>
    </row>
    <row r="110472" spans="25:25" x14ac:dyDescent="0.25">
      <c r="Y110472" s="109"/>
    </row>
    <row r="110473" spans="25:25" x14ac:dyDescent="0.25">
      <c r="Y110473" s="109"/>
    </row>
    <row r="110474" spans="25:25" x14ac:dyDescent="0.25">
      <c r="Y110474" s="109"/>
    </row>
    <row r="110475" spans="25:25" x14ac:dyDescent="0.25">
      <c r="Y110475" s="109"/>
    </row>
    <row r="110476" spans="25:25" x14ac:dyDescent="0.25">
      <c r="Y110476" s="109"/>
    </row>
    <row r="110477" spans="25:25" x14ac:dyDescent="0.25">
      <c r="Y110477" s="109"/>
    </row>
    <row r="110478" spans="25:25" x14ac:dyDescent="0.25">
      <c r="Y110478" s="109"/>
    </row>
    <row r="110479" spans="25:25" x14ac:dyDescent="0.25">
      <c r="Y110479" s="109"/>
    </row>
    <row r="110480" spans="25:25" x14ac:dyDescent="0.25">
      <c r="Y110480" s="109"/>
    </row>
    <row r="110481" spans="25:25" x14ac:dyDescent="0.25">
      <c r="Y110481" s="109"/>
    </row>
    <row r="110482" spans="25:25" x14ac:dyDescent="0.25">
      <c r="Y110482" s="109"/>
    </row>
    <row r="110483" spans="25:25" x14ac:dyDescent="0.25">
      <c r="Y110483" s="109"/>
    </row>
    <row r="110484" spans="25:25" x14ac:dyDescent="0.25">
      <c r="Y110484" s="109"/>
    </row>
    <row r="110485" spans="25:25" x14ac:dyDescent="0.25">
      <c r="Y110485" s="109"/>
    </row>
    <row r="110486" spans="25:25" x14ac:dyDescent="0.25">
      <c r="Y110486" s="109"/>
    </row>
    <row r="110487" spans="25:25" x14ac:dyDescent="0.25">
      <c r="Y110487" s="109"/>
    </row>
    <row r="110488" spans="25:25" x14ac:dyDescent="0.25">
      <c r="Y110488" s="109"/>
    </row>
    <row r="110489" spans="25:25" x14ac:dyDescent="0.25">
      <c r="Y110489" s="109"/>
    </row>
    <row r="110490" spans="25:25" x14ac:dyDescent="0.25">
      <c r="Y110490" s="109"/>
    </row>
    <row r="110491" spans="25:25" x14ac:dyDescent="0.25">
      <c r="Y110491" s="109"/>
    </row>
    <row r="110492" spans="25:25" x14ac:dyDescent="0.25">
      <c r="Y110492" s="109"/>
    </row>
    <row r="110493" spans="25:25" x14ac:dyDescent="0.25">
      <c r="Y110493" s="109"/>
    </row>
    <row r="110494" spans="25:25" x14ac:dyDescent="0.25">
      <c r="Y110494" s="109"/>
    </row>
    <row r="110495" spans="25:25" x14ac:dyDescent="0.25">
      <c r="Y110495" s="109"/>
    </row>
    <row r="110496" spans="25:25" x14ac:dyDescent="0.25">
      <c r="Y110496" s="109"/>
    </row>
    <row r="110497" spans="25:25" x14ac:dyDescent="0.25">
      <c r="Y110497" s="109"/>
    </row>
    <row r="110498" spans="25:25" x14ac:dyDescent="0.25">
      <c r="Y110498" s="109"/>
    </row>
    <row r="110499" spans="25:25" x14ac:dyDescent="0.25">
      <c r="Y110499" s="109"/>
    </row>
    <row r="110500" spans="25:25" x14ac:dyDescent="0.25">
      <c r="Y110500" s="109"/>
    </row>
    <row r="110501" spans="25:25" x14ac:dyDescent="0.25">
      <c r="Y110501" s="109"/>
    </row>
    <row r="110502" spans="25:25" x14ac:dyDescent="0.25">
      <c r="Y110502" s="109"/>
    </row>
    <row r="110503" spans="25:25" x14ac:dyDescent="0.25">
      <c r="Y110503" s="109"/>
    </row>
    <row r="110504" spans="25:25" x14ac:dyDescent="0.25">
      <c r="Y110504" s="109"/>
    </row>
    <row r="110505" spans="25:25" x14ac:dyDescent="0.25">
      <c r="Y110505" s="109"/>
    </row>
    <row r="110506" spans="25:25" x14ac:dyDescent="0.25">
      <c r="Y110506" s="109"/>
    </row>
    <row r="110507" spans="25:25" x14ac:dyDescent="0.25">
      <c r="Y110507" s="109"/>
    </row>
    <row r="110508" spans="25:25" x14ac:dyDescent="0.25">
      <c r="Y110508" s="109"/>
    </row>
    <row r="110509" spans="25:25" x14ac:dyDescent="0.25">
      <c r="Y110509" s="109"/>
    </row>
    <row r="110510" spans="25:25" x14ac:dyDescent="0.25">
      <c r="Y110510" s="109"/>
    </row>
    <row r="110511" spans="25:25" x14ac:dyDescent="0.25">
      <c r="Y110511" s="109"/>
    </row>
    <row r="110512" spans="25:25" x14ac:dyDescent="0.25">
      <c r="Y110512" s="109"/>
    </row>
    <row r="110513" spans="25:25" x14ac:dyDescent="0.25">
      <c r="Y110513" s="109"/>
    </row>
    <row r="110514" spans="25:25" x14ac:dyDescent="0.25">
      <c r="Y110514" s="109"/>
    </row>
    <row r="110515" spans="25:25" x14ac:dyDescent="0.25">
      <c r="Y110515" s="109"/>
    </row>
    <row r="110516" spans="25:25" x14ac:dyDescent="0.25">
      <c r="Y110516" s="109"/>
    </row>
    <row r="110517" spans="25:25" x14ac:dyDescent="0.25">
      <c r="Y110517" s="109"/>
    </row>
    <row r="110518" spans="25:25" x14ac:dyDescent="0.25">
      <c r="Y110518" s="109"/>
    </row>
    <row r="110519" spans="25:25" x14ac:dyDescent="0.25">
      <c r="Y110519" s="109"/>
    </row>
    <row r="110520" spans="25:25" x14ac:dyDescent="0.25">
      <c r="Y110520" s="109"/>
    </row>
    <row r="110521" spans="25:25" x14ac:dyDescent="0.25">
      <c r="Y110521" s="109"/>
    </row>
    <row r="110522" spans="25:25" x14ac:dyDescent="0.25">
      <c r="Y110522" s="109"/>
    </row>
    <row r="110523" spans="25:25" x14ac:dyDescent="0.25">
      <c r="Y110523" s="109"/>
    </row>
    <row r="110524" spans="25:25" x14ac:dyDescent="0.25">
      <c r="Y110524" s="109"/>
    </row>
    <row r="110525" spans="25:25" x14ac:dyDescent="0.25">
      <c r="Y110525" s="109"/>
    </row>
    <row r="110526" spans="25:25" x14ac:dyDescent="0.25">
      <c r="Y110526" s="109"/>
    </row>
    <row r="110527" spans="25:25" x14ac:dyDescent="0.25">
      <c r="Y110527" s="109"/>
    </row>
    <row r="110528" spans="25:25" x14ac:dyDescent="0.25">
      <c r="Y110528" s="109"/>
    </row>
    <row r="110529" spans="25:25" x14ac:dyDescent="0.25">
      <c r="Y110529" s="109"/>
    </row>
    <row r="110530" spans="25:25" x14ac:dyDescent="0.25">
      <c r="Y110530" s="109"/>
    </row>
    <row r="110531" spans="25:25" x14ac:dyDescent="0.25">
      <c r="Y110531" s="109"/>
    </row>
    <row r="110532" spans="25:25" x14ac:dyDescent="0.25">
      <c r="Y110532" s="109"/>
    </row>
    <row r="110533" spans="25:25" x14ac:dyDescent="0.25">
      <c r="Y110533" s="109"/>
    </row>
    <row r="110534" spans="25:25" x14ac:dyDescent="0.25">
      <c r="Y110534" s="109"/>
    </row>
    <row r="110535" spans="25:25" x14ac:dyDescent="0.25">
      <c r="Y110535" s="109"/>
    </row>
    <row r="110536" spans="25:25" x14ac:dyDescent="0.25">
      <c r="Y110536" s="109"/>
    </row>
    <row r="110537" spans="25:25" x14ac:dyDescent="0.25">
      <c r="Y110537" s="109"/>
    </row>
    <row r="110538" spans="25:25" x14ac:dyDescent="0.25">
      <c r="Y110538" s="109"/>
    </row>
    <row r="110539" spans="25:25" x14ac:dyDescent="0.25">
      <c r="Y110539" s="109"/>
    </row>
    <row r="110540" spans="25:25" x14ac:dyDescent="0.25">
      <c r="Y110540" s="109"/>
    </row>
    <row r="110541" spans="25:25" x14ac:dyDescent="0.25">
      <c r="Y110541" s="109"/>
    </row>
    <row r="110542" spans="25:25" x14ac:dyDescent="0.25">
      <c r="Y110542" s="109"/>
    </row>
    <row r="110543" spans="25:25" x14ac:dyDescent="0.25">
      <c r="Y110543" s="109"/>
    </row>
    <row r="110544" spans="25:25" x14ac:dyDescent="0.25">
      <c r="Y110544" s="109"/>
    </row>
    <row r="110545" spans="25:25" x14ac:dyDescent="0.25">
      <c r="Y110545" s="109"/>
    </row>
    <row r="110546" spans="25:25" x14ac:dyDescent="0.25">
      <c r="Y110546" s="109"/>
    </row>
    <row r="110547" spans="25:25" x14ac:dyDescent="0.25">
      <c r="Y110547" s="109"/>
    </row>
    <row r="110548" spans="25:25" x14ac:dyDescent="0.25">
      <c r="Y110548" s="109"/>
    </row>
    <row r="110549" spans="25:25" x14ac:dyDescent="0.25">
      <c r="Y110549" s="109"/>
    </row>
    <row r="110550" spans="25:25" x14ac:dyDescent="0.25">
      <c r="Y110550" s="109"/>
    </row>
    <row r="110551" spans="25:25" x14ac:dyDescent="0.25">
      <c r="Y110551" s="109"/>
    </row>
    <row r="110552" spans="25:25" x14ac:dyDescent="0.25">
      <c r="Y110552" s="109"/>
    </row>
    <row r="110553" spans="25:25" x14ac:dyDescent="0.25">
      <c r="Y110553" s="109"/>
    </row>
    <row r="110554" spans="25:25" x14ac:dyDescent="0.25">
      <c r="Y110554" s="109"/>
    </row>
    <row r="110555" spans="25:25" x14ac:dyDescent="0.25">
      <c r="Y110555" s="109"/>
    </row>
    <row r="110556" spans="25:25" x14ac:dyDescent="0.25">
      <c r="Y110556" s="109"/>
    </row>
    <row r="110557" spans="25:25" x14ac:dyDescent="0.25">
      <c r="Y110557" s="109"/>
    </row>
    <row r="110558" spans="25:25" x14ac:dyDescent="0.25">
      <c r="Y110558" s="109"/>
    </row>
    <row r="110559" spans="25:25" x14ac:dyDescent="0.25">
      <c r="Y110559" s="109"/>
    </row>
    <row r="110560" spans="25:25" x14ac:dyDescent="0.25">
      <c r="Y110560" s="109"/>
    </row>
    <row r="110561" spans="25:25" x14ac:dyDescent="0.25">
      <c r="Y110561" s="109"/>
    </row>
    <row r="110562" spans="25:25" x14ac:dyDescent="0.25">
      <c r="Y110562" s="109"/>
    </row>
    <row r="110563" spans="25:25" x14ac:dyDescent="0.25">
      <c r="Y110563" s="109"/>
    </row>
    <row r="110564" spans="25:25" x14ac:dyDescent="0.25">
      <c r="Y110564" s="109"/>
    </row>
    <row r="110565" spans="25:25" x14ac:dyDescent="0.25">
      <c r="Y110565" s="109"/>
    </row>
    <row r="110566" spans="25:25" x14ac:dyDescent="0.25">
      <c r="Y110566" s="109"/>
    </row>
    <row r="110567" spans="25:25" x14ac:dyDescent="0.25">
      <c r="Y110567" s="109"/>
    </row>
    <row r="110568" spans="25:25" x14ac:dyDescent="0.25">
      <c r="Y110568" s="109"/>
    </row>
    <row r="110569" spans="25:25" x14ac:dyDescent="0.25">
      <c r="Y110569" s="109"/>
    </row>
    <row r="110570" spans="25:25" x14ac:dyDescent="0.25">
      <c r="Y110570" s="109"/>
    </row>
    <row r="110571" spans="25:25" x14ac:dyDescent="0.25">
      <c r="Y110571" s="109"/>
    </row>
    <row r="110572" spans="25:25" x14ac:dyDescent="0.25">
      <c r="Y110572" s="109"/>
    </row>
    <row r="110573" spans="25:25" x14ac:dyDescent="0.25">
      <c r="Y110573" s="109"/>
    </row>
    <row r="110574" spans="25:25" x14ac:dyDescent="0.25">
      <c r="Y110574" s="109"/>
    </row>
    <row r="110575" spans="25:25" x14ac:dyDescent="0.25">
      <c r="Y110575" s="109"/>
    </row>
    <row r="110576" spans="25:25" x14ac:dyDescent="0.25">
      <c r="Y110576" s="109"/>
    </row>
    <row r="110577" spans="25:25" x14ac:dyDescent="0.25">
      <c r="Y110577" s="109"/>
    </row>
    <row r="110578" spans="25:25" x14ac:dyDescent="0.25">
      <c r="Y110578" s="109"/>
    </row>
    <row r="110579" spans="25:25" x14ac:dyDescent="0.25">
      <c r="Y110579" s="109"/>
    </row>
    <row r="110580" spans="25:25" x14ac:dyDescent="0.25">
      <c r="Y110580" s="109"/>
    </row>
    <row r="110581" spans="25:25" x14ac:dyDescent="0.25">
      <c r="Y110581" s="109"/>
    </row>
    <row r="110582" spans="25:25" x14ac:dyDescent="0.25">
      <c r="Y110582" s="109"/>
    </row>
    <row r="110583" spans="25:25" x14ac:dyDescent="0.25">
      <c r="Y110583" s="109"/>
    </row>
    <row r="110584" spans="25:25" x14ac:dyDescent="0.25">
      <c r="Y110584" s="109"/>
    </row>
    <row r="110585" spans="25:25" x14ac:dyDescent="0.25">
      <c r="Y110585" s="109"/>
    </row>
    <row r="110586" spans="25:25" x14ac:dyDescent="0.25">
      <c r="Y110586" s="109"/>
    </row>
    <row r="110587" spans="25:25" x14ac:dyDescent="0.25">
      <c r="Y110587" s="109"/>
    </row>
    <row r="110588" spans="25:25" x14ac:dyDescent="0.25">
      <c r="Y110588" s="109"/>
    </row>
    <row r="110589" spans="25:25" x14ac:dyDescent="0.25">
      <c r="Y110589" s="109"/>
    </row>
    <row r="110590" spans="25:25" x14ac:dyDescent="0.25">
      <c r="Y110590" s="109"/>
    </row>
    <row r="110591" spans="25:25" x14ac:dyDescent="0.25">
      <c r="Y110591" s="109"/>
    </row>
    <row r="110592" spans="25:25" x14ac:dyDescent="0.25">
      <c r="Y110592" s="109"/>
    </row>
    <row r="110593" spans="25:25" x14ac:dyDescent="0.25">
      <c r="Y110593" s="109"/>
    </row>
    <row r="110594" spans="25:25" x14ac:dyDescent="0.25">
      <c r="Y110594" s="109"/>
    </row>
    <row r="110595" spans="25:25" x14ac:dyDescent="0.25">
      <c r="Y110595" s="109"/>
    </row>
    <row r="110596" spans="25:25" x14ac:dyDescent="0.25">
      <c r="Y110596" s="109"/>
    </row>
    <row r="110597" spans="25:25" x14ac:dyDescent="0.25">
      <c r="Y110597" s="109"/>
    </row>
    <row r="110598" spans="25:25" x14ac:dyDescent="0.25">
      <c r="Y110598" s="109"/>
    </row>
    <row r="110599" spans="25:25" x14ac:dyDescent="0.25">
      <c r="Y110599" s="109"/>
    </row>
    <row r="110600" spans="25:25" x14ac:dyDescent="0.25">
      <c r="Y110600" s="109"/>
    </row>
    <row r="110601" spans="25:25" x14ac:dyDescent="0.25">
      <c r="Y110601" s="109"/>
    </row>
    <row r="110602" spans="25:25" x14ac:dyDescent="0.25">
      <c r="Y110602" s="109"/>
    </row>
    <row r="110603" spans="25:25" x14ac:dyDescent="0.25">
      <c r="Y110603" s="109"/>
    </row>
    <row r="110604" spans="25:25" x14ac:dyDescent="0.25">
      <c r="Y110604" s="109"/>
    </row>
    <row r="110605" spans="25:25" x14ac:dyDescent="0.25">
      <c r="Y110605" s="109"/>
    </row>
    <row r="110606" spans="25:25" x14ac:dyDescent="0.25">
      <c r="Y110606" s="109"/>
    </row>
    <row r="110607" spans="25:25" x14ac:dyDescent="0.25">
      <c r="Y110607" s="109"/>
    </row>
    <row r="110608" spans="25:25" x14ac:dyDescent="0.25">
      <c r="Y110608" s="109"/>
    </row>
    <row r="110609" spans="25:25" x14ac:dyDescent="0.25">
      <c r="Y110609" s="109"/>
    </row>
    <row r="110610" spans="25:25" x14ac:dyDescent="0.25">
      <c r="Y110610" s="109"/>
    </row>
    <row r="110611" spans="25:25" x14ac:dyDescent="0.25">
      <c r="Y110611" s="109"/>
    </row>
    <row r="110612" spans="25:25" x14ac:dyDescent="0.25">
      <c r="Y110612" s="109"/>
    </row>
    <row r="110613" spans="25:25" x14ac:dyDescent="0.25">
      <c r="Y110613" s="109"/>
    </row>
    <row r="110614" spans="25:25" x14ac:dyDescent="0.25">
      <c r="Y110614" s="109"/>
    </row>
    <row r="110615" spans="25:25" x14ac:dyDescent="0.25">
      <c r="Y110615" s="109"/>
    </row>
    <row r="110616" spans="25:25" x14ac:dyDescent="0.25">
      <c r="Y110616" s="109"/>
    </row>
    <row r="110617" spans="25:25" x14ac:dyDescent="0.25">
      <c r="Y110617" s="109"/>
    </row>
    <row r="110618" spans="25:25" x14ac:dyDescent="0.25">
      <c r="Y110618" s="109"/>
    </row>
    <row r="110619" spans="25:25" x14ac:dyDescent="0.25">
      <c r="Y110619" s="109"/>
    </row>
    <row r="110620" spans="25:25" x14ac:dyDescent="0.25">
      <c r="Y110620" s="109"/>
    </row>
    <row r="110621" spans="25:25" x14ac:dyDescent="0.25">
      <c r="Y110621" s="109"/>
    </row>
    <row r="110622" spans="25:25" x14ac:dyDescent="0.25">
      <c r="Y110622" s="109"/>
    </row>
    <row r="110623" spans="25:25" x14ac:dyDescent="0.25">
      <c r="Y110623" s="109"/>
    </row>
    <row r="110624" spans="25:25" x14ac:dyDescent="0.25">
      <c r="Y110624" s="109"/>
    </row>
    <row r="110625" spans="25:25" x14ac:dyDescent="0.25">
      <c r="Y110625" s="109"/>
    </row>
    <row r="110626" spans="25:25" x14ac:dyDescent="0.25">
      <c r="Y110626" s="109"/>
    </row>
    <row r="110627" spans="25:25" x14ac:dyDescent="0.25">
      <c r="Y110627" s="109"/>
    </row>
    <row r="110628" spans="25:25" x14ac:dyDescent="0.25">
      <c r="Y110628" s="109"/>
    </row>
    <row r="110629" spans="25:25" x14ac:dyDescent="0.25">
      <c r="Y110629" s="109"/>
    </row>
    <row r="110630" spans="25:25" x14ac:dyDescent="0.25">
      <c r="Y110630" s="109"/>
    </row>
    <row r="110631" spans="25:25" x14ac:dyDescent="0.25">
      <c r="Y110631" s="109"/>
    </row>
    <row r="110632" spans="25:25" x14ac:dyDescent="0.25">
      <c r="Y110632" s="109"/>
    </row>
    <row r="110633" spans="25:25" x14ac:dyDescent="0.25">
      <c r="Y110633" s="109"/>
    </row>
    <row r="110634" spans="25:25" x14ac:dyDescent="0.25">
      <c r="Y110634" s="109"/>
    </row>
    <row r="110635" spans="25:25" x14ac:dyDescent="0.25">
      <c r="Y110635" s="109"/>
    </row>
    <row r="110636" spans="25:25" x14ac:dyDescent="0.25">
      <c r="Y110636" s="109"/>
    </row>
    <row r="110637" spans="25:25" x14ac:dyDescent="0.25">
      <c r="Y110637" s="109"/>
    </row>
    <row r="110638" spans="25:25" x14ac:dyDescent="0.25">
      <c r="Y110638" s="109"/>
    </row>
    <row r="110639" spans="25:25" x14ac:dyDescent="0.25">
      <c r="Y110639" s="109"/>
    </row>
    <row r="110640" spans="25:25" x14ac:dyDescent="0.25">
      <c r="Y110640" s="109"/>
    </row>
    <row r="110641" spans="25:25" x14ac:dyDescent="0.25">
      <c r="Y110641" s="109"/>
    </row>
    <row r="110642" spans="25:25" x14ac:dyDescent="0.25">
      <c r="Y110642" s="109"/>
    </row>
    <row r="110643" spans="25:25" x14ac:dyDescent="0.25">
      <c r="Y110643" s="109"/>
    </row>
    <row r="110644" spans="25:25" x14ac:dyDescent="0.25">
      <c r="Y110644" s="109"/>
    </row>
    <row r="110645" spans="25:25" x14ac:dyDescent="0.25">
      <c r="Y110645" s="109"/>
    </row>
    <row r="110646" spans="25:25" x14ac:dyDescent="0.25">
      <c r="Y110646" s="109"/>
    </row>
    <row r="110647" spans="25:25" x14ac:dyDescent="0.25">
      <c r="Y110647" s="109"/>
    </row>
    <row r="110648" spans="25:25" x14ac:dyDescent="0.25">
      <c r="Y110648" s="109"/>
    </row>
    <row r="110649" spans="25:25" x14ac:dyDescent="0.25">
      <c r="Y110649" s="109"/>
    </row>
    <row r="110650" spans="25:25" x14ac:dyDescent="0.25">
      <c r="Y110650" s="109"/>
    </row>
    <row r="110651" spans="25:25" x14ac:dyDescent="0.25">
      <c r="Y110651" s="109"/>
    </row>
    <row r="110652" spans="25:25" x14ac:dyDescent="0.25">
      <c r="Y110652" s="109"/>
    </row>
    <row r="110653" spans="25:25" x14ac:dyDescent="0.25">
      <c r="Y110653" s="109"/>
    </row>
    <row r="110654" spans="25:25" x14ac:dyDescent="0.25">
      <c r="Y110654" s="109"/>
    </row>
    <row r="110655" spans="25:25" x14ac:dyDescent="0.25">
      <c r="Y110655" s="109"/>
    </row>
    <row r="110656" spans="25:25" x14ac:dyDescent="0.25">
      <c r="Y110656" s="109"/>
    </row>
    <row r="110657" spans="25:25" x14ac:dyDescent="0.25">
      <c r="Y110657" s="109"/>
    </row>
    <row r="110658" spans="25:25" x14ac:dyDescent="0.25">
      <c r="Y110658" s="109"/>
    </row>
    <row r="110659" spans="25:25" x14ac:dyDescent="0.25">
      <c r="Y110659" s="109"/>
    </row>
    <row r="110660" spans="25:25" x14ac:dyDescent="0.25">
      <c r="Y110660" s="109"/>
    </row>
    <row r="110661" spans="25:25" x14ac:dyDescent="0.25">
      <c r="Y110661" s="109"/>
    </row>
    <row r="110662" spans="25:25" x14ac:dyDescent="0.25">
      <c r="Y110662" s="109"/>
    </row>
    <row r="110663" spans="25:25" x14ac:dyDescent="0.25">
      <c r="Y110663" s="109"/>
    </row>
    <row r="110664" spans="25:25" x14ac:dyDescent="0.25">
      <c r="Y110664" s="109"/>
    </row>
    <row r="110665" spans="25:25" x14ac:dyDescent="0.25">
      <c r="Y110665" s="109"/>
    </row>
    <row r="110666" spans="25:25" x14ac:dyDescent="0.25">
      <c r="Y110666" s="109"/>
    </row>
    <row r="110667" spans="25:25" x14ac:dyDescent="0.25">
      <c r="Y110667" s="109"/>
    </row>
    <row r="110668" spans="25:25" x14ac:dyDescent="0.25">
      <c r="Y110668" s="109"/>
    </row>
    <row r="110669" spans="25:25" x14ac:dyDescent="0.25">
      <c r="Y110669" s="109"/>
    </row>
    <row r="110670" spans="25:25" x14ac:dyDescent="0.25">
      <c r="Y110670" s="109"/>
    </row>
    <row r="110671" spans="25:25" x14ac:dyDescent="0.25">
      <c r="Y110671" s="109"/>
    </row>
    <row r="110672" spans="25:25" x14ac:dyDescent="0.25">
      <c r="Y110672" s="109"/>
    </row>
    <row r="110673" spans="25:25" x14ac:dyDescent="0.25">
      <c r="Y110673" s="109"/>
    </row>
    <row r="110674" spans="25:25" x14ac:dyDescent="0.25">
      <c r="Y110674" s="109"/>
    </row>
    <row r="110675" spans="25:25" x14ac:dyDescent="0.25">
      <c r="Y110675" s="109"/>
    </row>
    <row r="110676" spans="25:25" x14ac:dyDescent="0.25">
      <c r="Y110676" s="109"/>
    </row>
    <row r="110677" spans="25:25" x14ac:dyDescent="0.25">
      <c r="Y110677" s="109"/>
    </row>
    <row r="110678" spans="25:25" x14ac:dyDescent="0.25">
      <c r="Y110678" s="109"/>
    </row>
    <row r="110679" spans="25:25" x14ac:dyDescent="0.25">
      <c r="Y110679" s="109"/>
    </row>
    <row r="110680" spans="25:25" x14ac:dyDescent="0.25">
      <c r="Y110680" s="109"/>
    </row>
    <row r="110681" spans="25:25" x14ac:dyDescent="0.25">
      <c r="Y110681" s="109"/>
    </row>
    <row r="110682" spans="25:25" x14ac:dyDescent="0.25">
      <c r="Y110682" s="109"/>
    </row>
    <row r="110683" spans="25:25" x14ac:dyDescent="0.25">
      <c r="Y110683" s="109"/>
    </row>
    <row r="110684" spans="25:25" x14ac:dyDescent="0.25">
      <c r="Y110684" s="109"/>
    </row>
    <row r="110685" spans="25:25" x14ac:dyDescent="0.25">
      <c r="Y110685" s="109"/>
    </row>
    <row r="110686" spans="25:25" x14ac:dyDescent="0.25">
      <c r="Y110686" s="109"/>
    </row>
    <row r="110687" spans="25:25" x14ac:dyDescent="0.25">
      <c r="Y110687" s="109"/>
    </row>
    <row r="110688" spans="25:25" x14ac:dyDescent="0.25">
      <c r="Y110688" s="109"/>
    </row>
    <row r="110689" spans="25:25" x14ac:dyDescent="0.25">
      <c r="Y110689" s="109"/>
    </row>
    <row r="110690" spans="25:25" x14ac:dyDescent="0.25">
      <c r="Y110690" s="109"/>
    </row>
    <row r="110691" spans="25:25" x14ac:dyDescent="0.25">
      <c r="Y110691" s="109"/>
    </row>
    <row r="110692" spans="25:25" x14ac:dyDescent="0.25">
      <c r="Y110692" s="109"/>
    </row>
    <row r="110693" spans="25:25" x14ac:dyDescent="0.25">
      <c r="Y110693" s="109"/>
    </row>
    <row r="110694" spans="25:25" x14ac:dyDescent="0.25">
      <c r="Y110694" s="109"/>
    </row>
    <row r="110695" spans="25:25" x14ac:dyDescent="0.25">
      <c r="Y110695" s="109"/>
    </row>
    <row r="110696" spans="25:25" x14ac:dyDescent="0.25">
      <c r="Y110696" s="109"/>
    </row>
    <row r="110697" spans="25:25" x14ac:dyDescent="0.25">
      <c r="Y110697" s="109"/>
    </row>
    <row r="110698" spans="25:25" x14ac:dyDescent="0.25">
      <c r="Y110698" s="109"/>
    </row>
    <row r="110699" spans="25:25" x14ac:dyDescent="0.25">
      <c r="Y110699" s="109"/>
    </row>
    <row r="110700" spans="25:25" x14ac:dyDescent="0.25">
      <c r="Y110700" s="109"/>
    </row>
    <row r="110701" spans="25:25" x14ac:dyDescent="0.25">
      <c r="Y110701" s="109"/>
    </row>
    <row r="110702" spans="25:25" x14ac:dyDescent="0.25">
      <c r="Y110702" s="109"/>
    </row>
    <row r="110703" spans="25:25" x14ac:dyDescent="0.25">
      <c r="Y110703" s="109"/>
    </row>
    <row r="110704" spans="25:25" x14ac:dyDescent="0.25">
      <c r="Y110704" s="109"/>
    </row>
    <row r="110705" spans="25:25" x14ac:dyDescent="0.25">
      <c r="Y110705" s="109"/>
    </row>
    <row r="110706" spans="25:25" x14ac:dyDescent="0.25">
      <c r="Y110706" s="109"/>
    </row>
    <row r="110707" spans="25:25" x14ac:dyDescent="0.25">
      <c r="Y110707" s="109"/>
    </row>
    <row r="110708" spans="25:25" x14ac:dyDescent="0.25">
      <c r="Y110708" s="109"/>
    </row>
    <row r="110709" spans="25:25" x14ac:dyDescent="0.25">
      <c r="Y110709" s="109"/>
    </row>
    <row r="110710" spans="25:25" x14ac:dyDescent="0.25">
      <c r="Y110710" s="109"/>
    </row>
    <row r="110711" spans="25:25" x14ac:dyDescent="0.25">
      <c r="Y110711" s="109"/>
    </row>
    <row r="110712" spans="25:25" x14ac:dyDescent="0.25">
      <c r="Y110712" s="109"/>
    </row>
    <row r="110713" spans="25:25" x14ac:dyDescent="0.25">
      <c r="Y110713" s="109"/>
    </row>
    <row r="110714" spans="25:25" x14ac:dyDescent="0.25">
      <c r="Y110714" s="109"/>
    </row>
    <row r="110715" spans="25:25" x14ac:dyDescent="0.25">
      <c r="Y110715" s="109"/>
    </row>
    <row r="110716" spans="25:25" x14ac:dyDescent="0.25">
      <c r="Y110716" s="109"/>
    </row>
    <row r="110717" spans="25:25" x14ac:dyDescent="0.25">
      <c r="Y110717" s="109"/>
    </row>
    <row r="110718" spans="25:25" x14ac:dyDescent="0.25">
      <c r="Y110718" s="109"/>
    </row>
    <row r="110719" spans="25:25" x14ac:dyDescent="0.25">
      <c r="Y110719" s="109"/>
    </row>
    <row r="110720" spans="25:25" x14ac:dyDescent="0.25">
      <c r="Y110720" s="109"/>
    </row>
    <row r="110721" spans="25:25" x14ac:dyDescent="0.25">
      <c r="Y110721" s="109"/>
    </row>
    <row r="110722" spans="25:25" x14ac:dyDescent="0.25">
      <c r="Y110722" s="109"/>
    </row>
    <row r="110723" spans="25:25" x14ac:dyDescent="0.25">
      <c r="Y110723" s="109"/>
    </row>
    <row r="110724" spans="25:25" x14ac:dyDescent="0.25">
      <c r="Y110724" s="109"/>
    </row>
    <row r="110725" spans="25:25" x14ac:dyDescent="0.25">
      <c r="Y110725" s="109"/>
    </row>
    <row r="110726" spans="25:25" x14ac:dyDescent="0.25">
      <c r="Y110726" s="109"/>
    </row>
    <row r="110727" spans="25:25" x14ac:dyDescent="0.25">
      <c r="Y110727" s="109"/>
    </row>
    <row r="110728" spans="25:25" x14ac:dyDescent="0.25">
      <c r="Y110728" s="109"/>
    </row>
    <row r="110729" spans="25:25" x14ac:dyDescent="0.25">
      <c r="Y110729" s="109"/>
    </row>
    <row r="110730" spans="25:25" x14ac:dyDescent="0.25">
      <c r="Y110730" s="109"/>
    </row>
    <row r="110731" spans="25:25" x14ac:dyDescent="0.25">
      <c r="Y110731" s="109"/>
    </row>
    <row r="110732" spans="25:25" x14ac:dyDescent="0.25">
      <c r="Y110732" s="109"/>
    </row>
    <row r="110733" spans="25:25" x14ac:dyDescent="0.25">
      <c r="Y110733" s="109"/>
    </row>
    <row r="110734" spans="25:25" x14ac:dyDescent="0.25">
      <c r="Y110734" s="109"/>
    </row>
    <row r="110735" spans="25:25" x14ac:dyDescent="0.25">
      <c r="Y110735" s="109"/>
    </row>
    <row r="110736" spans="25:25" x14ac:dyDescent="0.25">
      <c r="Y110736" s="109"/>
    </row>
    <row r="110737" spans="25:25" x14ac:dyDescent="0.25">
      <c r="Y110737" s="109"/>
    </row>
    <row r="110738" spans="25:25" x14ac:dyDescent="0.25">
      <c r="Y110738" s="109"/>
    </row>
    <row r="110739" spans="25:25" x14ac:dyDescent="0.25">
      <c r="Y110739" s="109"/>
    </row>
    <row r="110740" spans="25:25" x14ac:dyDescent="0.25">
      <c r="Y110740" s="109"/>
    </row>
    <row r="110741" spans="25:25" x14ac:dyDescent="0.25">
      <c r="Y110741" s="109"/>
    </row>
    <row r="110742" spans="25:25" x14ac:dyDescent="0.25">
      <c r="Y110742" s="109"/>
    </row>
    <row r="110743" spans="25:25" x14ac:dyDescent="0.25">
      <c r="Y110743" s="109"/>
    </row>
    <row r="110744" spans="25:25" x14ac:dyDescent="0.25">
      <c r="Y110744" s="109"/>
    </row>
    <row r="110745" spans="25:25" x14ac:dyDescent="0.25">
      <c r="Y110745" s="109"/>
    </row>
    <row r="110746" spans="25:25" x14ac:dyDescent="0.25">
      <c r="Y110746" s="109"/>
    </row>
    <row r="110747" spans="25:25" x14ac:dyDescent="0.25">
      <c r="Y110747" s="109"/>
    </row>
    <row r="110748" spans="25:25" x14ac:dyDescent="0.25">
      <c r="Y110748" s="109"/>
    </row>
    <row r="110749" spans="25:25" x14ac:dyDescent="0.25">
      <c r="Y110749" s="109"/>
    </row>
    <row r="110750" spans="25:25" x14ac:dyDescent="0.25">
      <c r="Y110750" s="109"/>
    </row>
    <row r="110751" spans="25:25" x14ac:dyDescent="0.25">
      <c r="Y110751" s="109"/>
    </row>
    <row r="110752" spans="25:25" x14ac:dyDescent="0.25">
      <c r="Y110752" s="109"/>
    </row>
    <row r="110753" spans="25:25" x14ac:dyDescent="0.25">
      <c r="Y110753" s="109"/>
    </row>
    <row r="110754" spans="25:25" x14ac:dyDescent="0.25">
      <c r="Y110754" s="109"/>
    </row>
    <row r="110755" spans="25:25" x14ac:dyDescent="0.25">
      <c r="Y110755" s="109"/>
    </row>
    <row r="110756" spans="25:25" x14ac:dyDescent="0.25">
      <c r="Y110756" s="109"/>
    </row>
    <row r="110757" spans="25:25" x14ac:dyDescent="0.25">
      <c r="Y110757" s="109"/>
    </row>
    <row r="110758" spans="25:25" x14ac:dyDescent="0.25">
      <c r="Y110758" s="109"/>
    </row>
    <row r="110759" spans="25:25" x14ac:dyDescent="0.25">
      <c r="Y110759" s="109"/>
    </row>
    <row r="110760" spans="25:25" x14ac:dyDescent="0.25">
      <c r="Y110760" s="109"/>
    </row>
    <row r="110761" spans="25:25" x14ac:dyDescent="0.25">
      <c r="Y110761" s="109"/>
    </row>
    <row r="110762" spans="25:25" x14ac:dyDescent="0.25">
      <c r="Y110762" s="109"/>
    </row>
    <row r="110763" spans="25:25" x14ac:dyDescent="0.25">
      <c r="Y110763" s="109"/>
    </row>
    <row r="110764" spans="25:25" x14ac:dyDescent="0.25">
      <c r="Y110764" s="109"/>
    </row>
    <row r="110765" spans="25:25" x14ac:dyDescent="0.25">
      <c r="Y110765" s="109"/>
    </row>
    <row r="110766" spans="25:25" x14ac:dyDescent="0.25">
      <c r="Y110766" s="109"/>
    </row>
    <row r="110767" spans="25:25" x14ac:dyDescent="0.25">
      <c r="Y110767" s="109"/>
    </row>
    <row r="110768" spans="25:25" x14ac:dyDescent="0.25">
      <c r="Y110768" s="109"/>
    </row>
    <row r="110769" spans="25:25" x14ac:dyDescent="0.25">
      <c r="Y110769" s="109"/>
    </row>
    <row r="110770" spans="25:25" x14ac:dyDescent="0.25">
      <c r="Y110770" s="109"/>
    </row>
    <row r="110771" spans="25:25" x14ac:dyDescent="0.25">
      <c r="Y110771" s="109"/>
    </row>
    <row r="110772" spans="25:25" x14ac:dyDescent="0.25">
      <c r="Y110772" s="109"/>
    </row>
    <row r="110773" spans="25:25" x14ac:dyDescent="0.25">
      <c r="Y110773" s="109"/>
    </row>
    <row r="110774" spans="25:25" x14ac:dyDescent="0.25">
      <c r="Y110774" s="109"/>
    </row>
    <row r="110775" spans="25:25" x14ac:dyDescent="0.25">
      <c r="Y110775" s="109"/>
    </row>
    <row r="110776" spans="25:25" x14ac:dyDescent="0.25">
      <c r="Y110776" s="109"/>
    </row>
    <row r="110777" spans="25:25" x14ac:dyDescent="0.25">
      <c r="Y110777" s="109"/>
    </row>
    <row r="110778" spans="25:25" x14ac:dyDescent="0.25">
      <c r="Y110778" s="109"/>
    </row>
    <row r="110779" spans="25:25" x14ac:dyDescent="0.25">
      <c r="Y110779" s="109"/>
    </row>
    <row r="110780" spans="25:25" x14ac:dyDescent="0.25">
      <c r="Y110780" s="109"/>
    </row>
    <row r="110781" spans="25:25" x14ac:dyDescent="0.25">
      <c r="Y110781" s="109"/>
    </row>
    <row r="110782" spans="25:25" x14ac:dyDescent="0.25">
      <c r="Y110782" s="109"/>
    </row>
    <row r="110783" spans="25:25" x14ac:dyDescent="0.25">
      <c r="Y110783" s="109"/>
    </row>
    <row r="110784" spans="25:25" x14ac:dyDescent="0.25">
      <c r="Y110784" s="109"/>
    </row>
    <row r="110785" spans="25:25" x14ac:dyDescent="0.25">
      <c r="Y110785" s="109"/>
    </row>
    <row r="110786" spans="25:25" x14ac:dyDescent="0.25">
      <c r="Y110786" s="109"/>
    </row>
    <row r="110787" spans="25:25" x14ac:dyDescent="0.25">
      <c r="Y110787" s="109"/>
    </row>
    <row r="110788" spans="25:25" x14ac:dyDescent="0.25">
      <c r="Y110788" s="109"/>
    </row>
    <row r="110789" spans="25:25" x14ac:dyDescent="0.25">
      <c r="Y110789" s="109"/>
    </row>
    <row r="110790" spans="25:25" x14ac:dyDescent="0.25">
      <c r="Y110790" s="109"/>
    </row>
    <row r="110791" spans="25:25" x14ac:dyDescent="0.25">
      <c r="Y110791" s="109"/>
    </row>
    <row r="110792" spans="25:25" x14ac:dyDescent="0.25">
      <c r="Y110792" s="109"/>
    </row>
    <row r="110793" spans="25:25" x14ac:dyDescent="0.25">
      <c r="Y110793" s="109"/>
    </row>
    <row r="110794" spans="25:25" x14ac:dyDescent="0.25">
      <c r="Y110794" s="109"/>
    </row>
    <row r="110795" spans="25:25" x14ac:dyDescent="0.25">
      <c r="Y110795" s="109"/>
    </row>
    <row r="110796" spans="25:25" x14ac:dyDescent="0.25">
      <c r="Y110796" s="109"/>
    </row>
    <row r="110797" spans="25:25" x14ac:dyDescent="0.25">
      <c r="Y110797" s="109"/>
    </row>
    <row r="110798" spans="25:25" x14ac:dyDescent="0.25">
      <c r="Y110798" s="109"/>
    </row>
    <row r="110799" spans="25:25" x14ac:dyDescent="0.25">
      <c r="Y110799" s="109"/>
    </row>
    <row r="110800" spans="25:25" x14ac:dyDescent="0.25">
      <c r="Y110800" s="109"/>
    </row>
    <row r="110801" spans="25:25" x14ac:dyDescent="0.25">
      <c r="Y110801" s="109"/>
    </row>
    <row r="110802" spans="25:25" x14ac:dyDescent="0.25">
      <c r="Y110802" s="109"/>
    </row>
    <row r="110803" spans="25:25" x14ac:dyDescent="0.25">
      <c r="Y110803" s="109"/>
    </row>
    <row r="110804" spans="25:25" x14ac:dyDescent="0.25">
      <c r="Y110804" s="109"/>
    </row>
    <row r="110805" spans="25:25" x14ac:dyDescent="0.25">
      <c r="Y110805" s="109"/>
    </row>
    <row r="110806" spans="25:25" x14ac:dyDescent="0.25">
      <c r="Y110806" s="109"/>
    </row>
    <row r="110807" spans="25:25" x14ac:dyDescent="0.25">
      <c r="Y110807" s="109"/>
    </row>
    <row r="110808" spans="25:25" x14ac:dyDescent="0.25">
      <c r="Y110808" s="109"/>
    </row>
    <row r="110809" spans="25:25" x14ac:dyDescent="0.25">
      <c r="Y110809" s="109"/>
    </row>
    <row r="110810" spans="25:25" x14ac:dyDescent="0.25">
      <c r="Y110810" s="109"/>
    </row>
    <row r="110811" spans="25:25" x14ac:dyDescent="0.25">
      <c r="Y110811" s="109"/>
    </row>
    <row r="110812" spans="25:25" x14ac:dyDescent="0.25">
      <c r="Y110812" s="109"/>
    </row>
    <row r="110813" spans="25:25" x14ac:dyDescent="0.25">
      <c r="Y110813" s="109"/>
    </row>
    <row r="110814" spans="25:25" x14ac:dyDescent="0.25">
      <c r="Y110814" s="109"/>
    </row>
    <row r="110815" spans="25:25" x14ac:dyDescent="0.25">
      <c r="Y110815" s="109"/>
    </row>
    <row r="110816" spans="25:25" x14ac:dyDescent="0.25">
      <c r="Y110816" s="109"/>
    </row>
    <row r="110817" spans="25:25" x14ac:dyDescent="0.25">
      <c r="Y110817" s="109"/>
    </row>
    <row r="110818" spans="25:25" x14ac:dyDescent="0.25">
      <c r="Y110818" s="109"/>
    </row>
    <row r="110819" spans="25:25" x14ac:dyDescent="0.25">
      <c r="Y110819" s="109"/>
    </row>
    <row r="110820" spans="25:25" x14ac:dyDescent="0.25">
      <c r="Y110820" s="109"/>
    </row>
    <row r="110821" spans="25:25" x14ac:dyDescent="0.25">
      <c r="Y110821" s="109"/>
    </row>
    <row r="110822" spans="25:25" x14ac:dyDescent="0.25">
      <c r="Y110822" s="109"/>
    </row>
    <row r="110823" spans="25:25" x14ac:dyDescent="0.25">
      <c r="Y110823" s="109"/>
    </row>
    <row r="110824" spans="25:25" x14ac:dyDescent="0.25">
      <c r="Y110824" s="109"/>
    </row>
    <row r="110825" spans="25:25" x14ac:dyDescent="0.25">
      <c r="Y110825" s="109"/>
    </row>
    <row r="110826" spans="25:25" x14ac:dyDescent="0.25">
      <c r="Y110826" s="109"/>
    </row>
    <row r="110827" spans="25:25" x14ac:dyDescent="0.25">
      <c r="Y110827" s="109"/>
    </row>
    <row r="110828" spans="25:25" x14ac:dyDescent="0.25">
      <c r="Y110828" s="109"/>
    </row>
    <row r="110829" spans="25:25" x14ac:dyDescent="0.25">
      <c r="Y110829" s="109"/>
    </row>
    <row r="110830" spans="25:25" x14ac:dyDescent="0.25">
      <c r="Y110830" s="109"/>
    </row>
    <row r="110831" spans="25:25" x14ac:dyDescent="0.25">
      <c r="Y110831" s="109"/>
    </row>
    <row r="110832" spans="25:25" x14ac:dyDescent="0.25">
      <c r="Y110832" s="109"/>
    </row>
    <row r="110833" spans="25:25" x14ac:dyDescent="0.25">
      <c r="Y110833" s="109"/>
    </row>
    <row r="110834" spans="25:25" x14ac:dyDescent="0.25">
      <c r="Y110834" s="109"/>
    </row>
    <row r="110835" spans="25:25" x14ac:dyDescent="0.25">
      <c r="Y110835" s="109"/>
    </row>
    <row r="110836" spans="25:25" x14ac:dyDescent="0.25">
      <c r="Y110836" s="109"/>
    </row>
    <row r="110837" spans="25:25" x14ac:dyDescent="0.25">
      <c r="Y110837" s="109"/>
    </row>
    <row r="110838" spans="25:25" x14ac:dyDescent="0.25">
      <c r="Y110838" s="109"/>
    </row>
    <row r="110839" spans="25:25" x14ac:dyDescent="0.25">
      <c r="Y110839" s="109"/>
    </row>
    <row r="110840" spans="25:25" x14ac:dyDescent="0.25">
      <c r="Y110840" s="109"/>
    </row>
    <row r="110841" spans="25:25" x14ac:dyDescent="0.25">
      <c r="Y110841" s="109"/>
    </row>
    <row r="110842" spans="25:25" x14ac:dyDescent="0.25">
      <c r="Y110842" s="109"/>
    </row>
    <row r="110843" spans="25:25" x14ac:dyDescent="0.25">
      <c r="Y110843" s="109"/>
    </row>
    <row r="110844" spans="25:25" x14ac:dyDescent="0.25">
      <c r="Y110844" s="109"/>
    </row>
    <row r="110845" spans="25:25" x14ac:dyDescent="0.25">
      <c r="Y110845" s="109"/>
    </row>
    <row r="110846" spans="25:25" x14ac:dyDescent="0.25">
      <c r="Y110846" s="109"/>
    </row>
    <row r="110847" spans="25:25" x14ac:dyDescent="0.25">
      <c r="Y110847" s="109"/>
    </row>
    <row r="110848" spans="25:25" x14ac:dyDescent="0.25">
      <c r="Y110848" s="109"/>
    </row>
    <row r="110849" spans="25:25" x14ac:dyDescent="0.25">
      <c r="Y110849" s="109"/>
    </row>
    <row r="110850" spans="25:25" x14ac:dyDescent="0.25">
      <c r="Y110850" s="109"/>
    </row>
    <row r="110851" spans="25:25" x14ac:dyDescent="0.25">
      <c r="Y110851" s="109"/>
    </row>
    <row r="110852" spans="25:25" x14ac:dyDescent="0.25">
      <c r="Y110852" s="109"/>
    </row>
    <row r="110853" spans="25:25" x14ac:dyDescent="0.25">
      <c r="Y110853" s="109"/>
    </row>
    <row r="110854" spans="25:25" x14ac:dyDescent="0.25">
      <c r="Y110854" s="109"/>
    </row>
    <row r="110855" spans="25:25" x14ac:dyDescent="0.25">
      <c r="Y110855" s="109"/>
    </row>
    <row r="110856" spans="25:25" x14ac:dyDescent="0.25">
      <c r="Y110856" s="109"/>
    </row>
    <row r="110857" spans="25:25" x14ac:dyDescent="0.25">
      <c r="Y110857" s="109"/>
    </row>
    <row r="110858" spans="25:25" x14ac:dyDescent="0.25">
      <c r="Y110858" s="109"/>
    </row>
    <row r="110859" spans="25:25" x14ac:dyDescent="0.25">
      <c r="Y110859" s="109"/>
    </row>
    <row r="110860" spans="25:25" x14ac:dyDescent="0.25">
      <c r="Y110860" s="109"/>
    </row>
    <row r="110861" spans="25:25" x14ac:dyDescent="0.25">
      <c r="Y110861" s="109"/>
    </row>
    <row r="110862" spans="25:25" x14ac:dyDescent="0.25">
      <c r="Y110862" s="109"/>
    </row>
    <row r="110863" spans="25:25" x14ac:dyDescent="0.25">
      <c r="Y110863" s="109"/>
    </row>
    <row r="110864" spans="25:25" x14ac:dyDescent="0.25">
      <c r="Y110864" s="109"/>
    </row>
    <row r="110865" spans="25:25" x14ac:dyDescent="0.25">
      <c r="Y110865" s="109"/>
    </row>
    <row r="110866" spans="25:25" x14ac:dyDescent="0.25">
      <c r="Y110866" s="109"/>
    </row>
    <row r="110867" spans="25:25" x14ac:dyDescent="0.25">
      <c r="Y110867" s="109"/>
    </row>
    <row r="110868" spans="25:25" x14ac:dyDescent="0.25">
      <c r="Y110868" s="109"/>
    </row>
    <row r="110869" spans="25:25" x14ac:dyDescent="0.25">
      <c r="Y110869" s="109"/>
    </row>
    <row r="110870" spans="25:25" x14ac:dyDescent="0.25">
      <c r="Y110870" s="109"/>
    </row>
    <row r="110871" spans="25:25" x14ac:dyDescent="0.25">
      <c r="Y110871" s="109"/>
    </row>
    <row r="110872" spans="25:25" x14ac:dyDescent="0.25">
      <c r="Y110872" s="109"/>
    </row>
    <row r="110873" spans="25:25" x14ac:dyDescent="0.25">
      <c r="Y110873" s="109"/>
    </row>
    <row r="110874" spans="25:25" x14ac:dyDescent="0.25">
      <c r="Y110874" s="109"/>
    </row>
    <row r="110875" spans="25:25" x14ac:dyDescent="0.25">
      <c r="Y110875" s="109"/>
    </row>
    <row r="110876" spans="25:25" x14ac:dyDescent="0.25">
      <c r="Y110876" s="109"/>
    </row>
    <row r="110877" spans="25:25" x14ac:dyDescent="0.25">
      <c r="Y110877" s="109"/>
    </row>
    <row r="110878" spans="25:25" x14ac:dyDescent="0.25">
      <c r="Y110878" s="109"/>
    </row>
    <row r="110879" spans="25:25" x14ac:dyDescent="0.25">
      <c r="Y110879" s="109"/>
    </row>
    <row r="110880" spans="25:25" x14ac:dyDescent="0.25">
      <c r="Y110880" s="109"/>
    </row>
    <row r="110881" spans="25:25" x14ac:dyDescent="0.25">
      <c r="Y110881" s="109"/>
    </row>
    <row r="110882" spans="25:25" x14ac:dyDescent="0.25">
      <c r="Y110882" s="109"/>
    </row>
    <row r="110883" spans="25:25" x14ac:dyDescent="0.25">
      <c r="Y110883" s="109"/>
    </row>
    <row r="110884" spans="25:25" x14ac:dyDescent="0.25">
      <c r="Y110884" s="109"/>
    </row>
    <row r="110885" spans="25:25" x14ac:dyDescent="0.25">
      <c r="Y110885" s="109"/>
    </row>
    <row r="110886" spans="25:25" x14ac:dyDescent="0.25">
      <c r="Y110886" s="109"/>
    </row>
    <row r="110887" spans="25:25" x14ac:dyDescent="0.25">
      <c r="Y110887" s="109"/>
    </row>
    <row r="110888" spans="25:25" x14ac:dyDescent="0.25">
      <c r="Y110888" s="109"/>
    </row>
    <row r="110889" spans="25:25" x14ac:dyDescent="0.25">
      <c r="Y110889" s="109"/>
    </row>
    <row r="110890" spans="25:25" x14ac:dyDescent="0.25">
      <c r="Y110890" s="109"/>
    </row>
    <row r="110891" spans="25:25" x14ac:dyDescent="0.25">
      <c r="Y110891" s="109"/>
    </row>
    <row r="110892" spans="25:25" x14ac:dyDescent="0.25">
      <c r="Y110892" s="109"/>
    </row>
    <row r="110893" spans="25:25" x14ac:dyDescent="0.25">
      <c r="Y110893" s="109"/>
    </row>
    <row r="110894" spans="25:25" x14ac:dyDescent="0.25">
      <c r="Y110894" s="109"/>
    </row>
    <row r="110895" spans="25:25" x14ac:dyDescent="0.25">
      <c r="Y110895" s="109"/>
    </row>
    <row r="110896" spans="25:25" x14ac:dyDescent="0.25">
      <c r="Y110896" s="109"/>
    </row>
    <row r="110897" spans="25:25" x14ac:dyDescent="0.25">
      <c r="Y110897" s="109"/>
    </row>
    <row r="110898" spans="25:25" x14ac:dyDescent="0.25">
      <c r="Y110898" s="109"/>
    </row>
    <row r="110899" spans="25:25" x14ac:dyDescent="0.25">
      <c r="Y110899" s="109"/>
    </row>
    <row r="110900" spans="25:25" x14ac:dyDescent="0.25">
      <c r="Y110900" s="109"/>
    </row>
    <row r="110901" spans="25:25" x14ac:dyDescent="0.25">
      <c r="Y110901" s="109"/>
    </row>
    <row r="110902" spans="25:25" x14ac:dyDescent="0.25">
      <c r="Y110902" s="109"/>
    </row>
    <row r="110903" spans="25:25" x14ac:dyDescent="0.25">
      <c r="Y110903" s="109"/>
    </row>
    <row r="110904" spans="25:25" x14ac:dyDescent="0.25">
      <c r="Y110904" s="109"/>
    </row>
    <row r="110905" spans="25:25" x14ac:dyDescent="0.25">
      <c r="Y110905" s="109"/>
    </row>
    <row r="110906" spans="25:25" x14ac:dyDescent="0.25">
      <c r="Y110906" s="109"/>
    </row>
    <row r="110907" spans="25:25" x14ac:dyDescent="0.25">
      <c r="Y110907" s="109"/>
    </row>
    <row r="110908" spans="25:25" x14ac:dyDescent="0.25">
      <c r="Y110908" s="109"/>
    </row>
    <row r="110909" spans="25:25" x14ac:dyDescent="0.25">
      <c r="Y110909" s="109"/>
    </row>
    <row r="110910" spans="25:25" x14ac:dyDescent="0.25">
      <c r="Y110910" s="109"/>
    </row>
    <row r="110911" spans="25:25" x14ac:dyDescent="0.25">
      <c r="Y110911" s="109"/>
    </row>
    <row r="110912" spans="25:25" x14ac:dyDescent="0.25">
      <c r="Y110912" s="109"/>
    </row>
    <row r="110913" spans="25:25" x14ac:dyDescent="0.25">
      <c r="Y110913" s="109"/>
    </row>
    <row r="110914" spans="25:25" x14ac:dyDescent="0.25">
      <c r="Y110914" s="109"/>
    </row>
    <row r="110915" spans="25:25" x14ac:dyDescent="0.25">
      <c r="Y110915" s="109"/>
    </row>
    <row r="110916" spans="25:25" x14ac:dyDescent="0.25">
      <c r="Y110916" s="109"/>
    </row>
    <row r="110917" spans="25:25" x14ac:dyDescent="0.25">
      <c r="Y110917" s="109"/>
    </row>
    <row r="110918" spans="25:25" x14ac:dyDescent="0.25">
      <c r="Y110918" s="109"/>
    </row>
    <row r="110919" spans="25:25" x14ac:dyDescent="0.25">
      <c r="Y110919" s="109"/>
    </row>
    <row r="110920" spans="25:25" x14ac:dyDescent="0.25">
      <c r="Y110920" s="109"/>
    </row>
    <row r="110921" spans="25:25" x14ac:dyDescent="0.25">
      <c r="Y110921" s="109"/>
    </row>
    <row r="110922" spans="25:25" x14ac:dyDescent="0.25">
      <c r="Y110922" s="109"/>
    </row>
    <row r="110923" spans="25:25" x14ac:dyDescent="0.25">
      <c r="Y110923" s="109"/>
    </row>
    <row r="110924" spans="25:25" x14ac:dyDescent="0.25">
      <c r="Y110924" s="109"/>
    </row>
    <row r="110925" spans="25:25" x14ac:dyDescent="0.25">
      <c r="Y110925" s="109"/>
    </row>
    <row r="110926" spans="25:25" x14ac:dyDescent="0.25">
      <c r="Y110926" s="109"/>
    </row>
    <row r="110927" spans="25:25" x14ac:dyDescent="0.25">
      <c r="Y110927" s="109"/>
    </row>
    <row r="110928" spans="25:25" x14ac:dyDescent="0.25">
      <c r="Y110928" s="109"/>
    </row>
    <row r="110929" spans="25:25" x14ac:dyDescent="0.25">
      <c r="Y110929" s="109"/>
    </row>
    <row r="110930" spans="25:25" x14ac:dyDescent="0.25">
      <c r="Y110930" s="109"/>
    </row>
    <row r="110931" spans="25:25" x14ac:dyDescent="0.25">
      <c r="Y110931" s="109"/>
    </row>
    <row r="110932" spans="25:25" x14ac:dyDescent="0.25">
      <c r="Y110932" s="109"/>
    </row>
    <row r="110933" spans="25:25" x14ac:dyDescent="0.25">
      <c r="Y110933" s="109"/>
    </row>
    <row r="110934" spans="25:25" x14ac:dyDescent="0.25">
      <c r="Y110934" s="109"/>
    </row>
    <row r="110935" spans="25:25" x14ac:dyDescent="0.25">
      <c r="Y110935" s="109"/>
    </row>
    <row r="110936" spans="25:25" x14ac:dyDescent="0.25">
      <c r="Y110936" s="109"/>
    </row>
    <row r="110937" spans="25:25" x14ac:dyDescent="0.25">
      <c r="Y110937" s="109"/>
    </row>
    <row r="110938" spans="25:25" x14ac:dyDescent="0.25">
      <c r="Y110938" s="109"/>
    </row>
    <row r="110939" spans="25:25" x14ac:dyDescent="0.25">
      <c r="Y110939" s="109"/>
    </row>
    <row r="110940" spans="25:25" x14ac:dyDescent="0.25">
      <c r="Y110940" s="109"/>
    </row>
    <row r="110941" spans="25:25" x14ac:dyDescent="0.25">
      <c r="Y110941" s="109"/>
    </row>
    <row r="110942" spans="25:25" x14ac:dyDescent="0.25">
      <c r="Y110942" s="109"/>
    </row>
    <row r="110943" spans="25:25" x14ac:dyDescent="0.25">
      <c r="Y110943" s="109"/>
    </row>
    <row r="110944" spans="25:25" x14ac:dyDescent="0.25">
      <c r="Y110944" s="109"/>
    </row>
    <row r="110945" spans="25:25" x14ac:dyDescent="0.25">
      <c r="Y110945" s="109"/>
    </row>
    <row r="110946" spans="25:25" x14ac:dyDescent="0.25">
      <c r="Y110946" s="109"/>
    </row>
    <row r="110947" spans="25:25" x14ac:dyDescent="0.25">
      <c r="Y110947" s="109"/>
    </row>
    <row r="110948" spans="25:25" x14ac:dyDescent="0.25">
      <c r="Y110948" s="109"/>
    </row>
    <row r="110949" spans="25:25" x14ac:dyDescent="0.25">
      <c r="Y110949" s="109"/>
    </row>
    <row r="110950" spans="25:25" x14ac:dyDescent="0.25">
      <c r="Y110950" s="109"/>
    </row>
    <row r="110951" spans="25:25" x14ac:dyDescent="0.25">
      <c r="Y110951" s="109"/>
    </row>
    <row r="110952" spans="25:25" x14ac:dyDescent="0.25">
      <c r="Y110952" s="109"/>
    </row>
    <row r="110953" spans="25:25" x14ac:dyDescent="0.25">
      <c r="Y110953" s="109"/>
    </row>
    <row r="110954" spans="25:25" x14ac:dyDescent="0.25">
      <c r="Y110954" s="109"/>
    </row>
    <row r="110955" spans="25:25" x14ac:dyDescent="0.25">
      <c r="Y110955" s="109"/>
    </row>
    <row r="110956" spans="25:25" x14ac:dyDescent="0.25">
      <c r="Y110956" s="109"/>
    </row>
    <row r="110957" spans="25:25" x14ac:dyDescent="0.25">
      <c r="Y110957" s="109"/>
    </row>
    <row r="110958" spans="25:25" x14ac:dyDescent="0.25">
      <c r="Y110958" s="109"/>
    </row>
    <row r="110959" spans="25:25" x14ac:dyDescent="0.25">
      <c r="Y110959" s="109"/>
    </row>
    <row r="110960" spans="25:25" x14ac:dyDescent="0.25">
      <c r="Y110960" s="109"/>
    </row>
    <row r="110961" spans="25:25" x14ac:dyDescent="0.25">
      <c r="Y110961" s="109"/>
    </row>
    <row r="110962" spans="25:25" x14ac:dyDescent="0.25">
      <c r="Y110962" s="109"/>
    </row>
    <row r="110963" spans="25:25" x14ac:dyDescent="0.25">
      <c r="Y110963" s="109"/>
    </row>
    <row r="110964" spans="25:25" x14ac:dyDescent="0.25">
      <c r="Y110964" s="109"/>
    </row>
    <row r="110965" spans="25:25" x14ac:dyDescent="0.25">
      <c r="Y110965" s="109"/>
    </row>
    <row r="110966" spans="25:25" x14ac:dyDescent="0.25">
      <c r="Y110966" s="109"/>
    </row>
    <row r="110967" spans="25:25" x14ac:dyDescent="0.25">
      <c r="Y110967" s="109"/>
    </row>
    <row r="110968" spans="25:25" x14ac:dyDescent="0.25">
      <c r="Y110968" s="109"/>
    </row>
    <row r="110969" spans="25:25" x14ac:dyDescent="0.25">
      <c r="Y110969" s="109"/>
    </row>
    <row r="110970" spans="25:25" x14ac:dyDescent="0.25">
      <c r="Y110970" s="109"/>
    </row>
    <row r="110971" spans="25:25" x14ac:dyDescent="0.25">
      <c r="Y110971" s="109"/>
    </row>
    <row r="110972" spans="25:25" x14ac:dyDescent="0.25">
      <c r="Y110972" s="109"/>
    </row>
    <row r="110973" spans="25:25" x14ac:dyDescent="0.25">
      <c r="Y110973" s="109"/>
    </row>
    <row r="110974" spans="25:25" x14ac:dyDescent="0.25">
      <c r="Y110974" s="109"/>
    </row>
    <row r="110975" spans="25:25" x14ac:dyDescent="0.25">
      <c r="Y110975" s="109"/>
    </row>
    <row r="110976" spans="25:25" x14ac:dyDescent="0.25">
      <c r="Y110976" s="109"/>
    </row>
    <row r="110977" spans="25:25" x14ac:dyDescent="0.25">
      <c r="Y110977" s="109"/>
    </row>
    <row r="110978" spans="25:25" x14ac:dyDescent="0.25">
      <c r="Y110978" s="109"/>
    </row>
    <row r="110979" spans="25:25" x14ac:dyDescent="0.25">
      <c r="Y110979" s="109"/>
    </row>
    <row r="110980" spans="25:25" x14ac:dyDescent="0.25">
      <c r="Y110980" s="109"/>
    </row>
    <row r="110981" spans="25:25" x14ac:dyDescent="0.25">
      <c r="Y110981" s="109"/>
    </row>
    <row r="110982" spans="25:25" x14ac:dyDescent="0.25">
      <c r="Y110982" s="109"/>
    </row>
    <row r="110983" spans="25:25" x14ac:dyDescent="0.25">
      <c r="Y110983" s="109"/>
    </row>
    <row r="110984" spans="25:25" x14ac:dyDescent="0.25">
      <c r="Y110984" s="109"/>
    </row>
    <row r="110985" spans="25:25" x14ac:dyDescent="0.25">
      <c r="Y110985" s="109"/>
    </row>
    <row r="110986" spans="25:25" x14ac:dyDescent="0.25">
      <c r="Y110986" s="109"/>
    </row>
    <row r="110987" spans="25:25" x14ac:dyDescent="0.25">
      <c r="Y110987" s="109"/>
    </row>
    <row r="110988" spans="25:25" x14ac:dyDescent="0.25">
      <c r="Y110988" s="109"/>
    </row>
    <row r="110989" spans="25:25" x14ac:dyDescent="0.25">
      <c r="Y110989" s="109"/>
    </row>
    <row r="110990" spans="25:25" x14ac:dyDescent="0.25">
      <c r="Y110990" s="109"/>
    </row>
    <row r="110991" spans="25:25" x14ac:dyDescent="0.25">
      <c r="Y110991" s="109"/>
    </row>
    <row r="110992" spans="25:25" x14ac:dyDescent="0.25">
      <c r="Y110992" s="109"/>
    </row>
    <row r="110993" spans="25:25" x14ac:dyDescent="0.25">
      <c r="Y110993" s="109"/>
    </row>
    <row r="110994" spans="25:25" x14ac:dyDescent="0.25">
      <c r="Y110994" s="109"/>
    </row>
    <row r="110995" spans="25:25" x14ac:dyDescent="0.25">
      <c r="Y110995" s="109"/>
    </row>
    <row r="110996" spans="25:25" x14ac:dyDescent="0.25">
      <c r="Y110996" s="109"/>
    </row>
    <row r="110997" spans="25:25" x14ac:dyDescent="0.25">
      <c r="Y110997" s="109"/>
    </row>
    <row r="110998" spans="25:25" x14ac:dyDescent="0.25">
      <c r="Y110998" s="109"/>
    </row>
    <row r="110999" spans="25:25" x14ac:dyDescent="0.25">
      <c r="Y110999" s="109"/>
    </row>
    <row r="111000" spans="25:25" x14ac:dyDescent="0.25">
      <c r="Y111000" s="109"/>
    </row>
    <row r="111001" spans="25:25" x14ac:dyDescent="0.25">
      <c r="Y111001" s="109"/>
    </row>
    <row r="111002" spans="25:25" x14ac:dyDescent="0.25">
      <c r="Y111002" s="109"/>
    </row>
    <row r="111003" spans="25:25" x14ac:dyDescent="0.25">
      <c r="Y111003" s="109"/>
    </row>
    <row r="111004" spans="25:25" x14ac:dyDescent="0.25">
      <c r="Y111004" s="109"/>
    </row>
    <row r="111005" spans="25:25" x14ac:dyDescent="0.25">
      <c r="Y111005" s="109"/>
    </row>
    <row r="111006" spans="25:25" x14ac:dyDescent="0.25">
      <c r="Y111006" s="109"/>
    </row>
    <row r="111007" spans="25:25" x14ac:dyDescent="0.25">
      <c r="Y111007" s="109"/>
    </row>
    <row r="111008" spans="25:25" x14ac:dyDescent="0.25">
      <c r="Y111008" s="109"/>
    </row>
    <row r="111009" spans="25:25" x14ac:dyDescent="0.25">
      <c r="Y111009" s="109"/>
    </row>
    <row r="111010" spans="25:25" x14ac:dyDescent="0.25">
      <c r="Y111010" s="109"/>
    </row>
    <row r="111011" spans="25:25" x14ac:dyDescent="0.25">
      <c r="Y111011" s="109"/>
    </row>
    <row r="111012" spans="25:25" x14ac:dyDescent="0.25">
      <c r="Y111012" s="109"/>
    </row>
    <row r="111013" spans="25:25" x14ac:dyDescent="0.25">
      <c r="Y111013" s="109"/>
    </row>
    <row r="111014" spans="25:25" x14ac:dyDescent="0.25">
      <c r="Y111014" s="109"/>
    </row>
    <row r="111015" spans="25:25" x14ac:dyDescent="0.25">
      <c r="Y111015" s="109"/>
    </row>
    <row r="111016" spans="25:25" x14ac:dyDescent="0.25">
      <c r="Y111016" s="109"/>
    </row>
    <row r="111017" spans="25:25" x14ac:dyDescent="0.25">
      <c r="Y111017" s="109"/>
    </row>
    <row r="111018" spans="25:25" x14ac:dyDescent="0.25">
      <c r="Y111018" s="109"/>
    </row>
    <row r="111019" spans="25:25" x14ac:dyDescent="0.25">
      <c r="Y111019" s="109"/>
    </row>
    <row r="111020" spans="25:25" x14ac:dyDescent="0.25">
      <c r="Y111020" s="109"/>
    </row>
    <row r="111021" spans="25:25" x14ac:dyDescent="0.25">
      <c r="Y111021" s="109"/>
    </row>
    <row r="111022" spans="25:25" x14ac:dyDescent="0.25">
      <c r="Y111022" s="109"/>
    </row>
    <row r="111023" spans="25:25" x14ac:dyDescent="0.25">
      <c r="Y111023" s="109"/>
    </row>
    <row r="111024" spans="25:25" x14ac:dyDescent="0.25">
      <c r="Y111024" s="109"/>
    </row>
    <row r="111025" spans="25:25" x14ac:dyDescent="0.25">
      <c r="Y111025" s="109"/>
    </row>
    <row r="111026" spans="25:25" x14ac:dyDescent="0.25">
      <c r="Y111026" s="109"/>
    </row>
    <row r="111027" spans="25:25" x14ac:dyDescent="0.25">
      <c r="Y111027" s="109"/>
    </row>
    <row r="111028" spans="25:25" x14ac:dyDescent="0.25">
      <c r="Y111028" s="109"/>
    </row>
    <row r="111029" spans="25:25" x14ac:dyDescent="0.25">
      <c r="Y111029" s="109"/>
    </row>
    <row r="111030" spans="25:25" x14ac:dyDescent="0.25">
      <c r="Y111030" s="109"/>
    </row>
    <row r="111031" spans="25:25" x14ac:dyDescent="0.25">
      <c r="Y111031" s="109"/>
    </row>
    <row r="111032" spans="25:25" x14ac:dyDescent="0.25">
      <c r="Y111032" s="109"/>
    </row>
    <row r="111033" spans="25:25" x14ac:dyDescent="0.25">
      <c r="Y111033" s="109"/>
    </row>
    <row r="111034" spans="25:25" x14ac:dyDescent="0.25">
      <c r="Y111034" s="109"/>
    </row>
    <row r="111035" spans="25:25" x14ac:dyDescent="0.25">
      <c r="Y111035" s="109"/>
    </row>
    <row r="111036" spans="25:25" x14ac:dyDescent="0.25">
      <c r="Y111036" s="109"/>
    </row>
    <row r="111037" spans="25:25" x14ac:dyDescent="0.25">
      <c r="Y111037" s="109"/>
    </row>
    <row r="111038" spans="25:25" x14ac:dyDescent="0.25">
      <c r="Y111038" s="109"/>
    </row>
    <row r="111039" spans="25:25" x14ac:dyDescent="0.25">
      <c r="Y111039" s="109"/>
    </row>
    <row r="111040" spans="25:25" x14ac:dyDescent="0.25">
      <c r="Y111040" s="109"/>
    </row>
    <row r="111041" spans="25:25" x14ac:dyDescent="0.25">
      <c r="Y111041" s="109"/>
    </row>
    <row r="111042" spans="25:25" x14ac:dyDescent="0.25">
      <c r="Y111042" s="109"/>
    </row>
    <row r="111043" spans="25:25" x14ac:dyDescent="0.25">
      <c r="Y111043" s="109"/>
    </row>
    <row r="111044" spans="25:25" x14ac:dyDescent="0.25">
      <c r="Y111044" s="109"/>
    </row>
    <row r="111045" spans="25:25" x14ac:dyDescent="0.25">
      <c r="Y111045" s="109"/>
    </row>
    <row r="111046" spans="25:25" x14ac:dyDescent="0.25">
      <c r="Y111046" s="109"/>
    </row>
    <row r="111047" spans="25:25" x14ac:dyDescent="0.25">
      <c r="Y111047" s="109"/>
    </row>
    <row r="111048" spans="25:25" x14ac:dyDescent="0.25">
      <c r="Y111048" s="109"/>
    </row>
    <row r="111049" spans="25:25" x14ac:dyDescent="0.25">
      <c r="Y111049" s="109"/>
    </row>
    <row r="111050" spans="25:25" x14ac:dyDescent="0.25">
      <c r="Y111050" s="109"/>
    </row>
    <row r="111051" spans="25:25" x14ac:dyDescent="0.25">
      <c r="Y111051" s="109"/>
    </row>
    <row r="111052" spans="25:25" x14ac:dyDescent="0.25">
      <c r="Y111052" s="109"/>
    </row>
    <row r="111053" spans="25:25" x14ac:dyDescent="0.25">
      <c r="Y111053" s="109"/>
    </row>
    <row r="111054" spans="25:25" x14ac:dyDescent="0.25">
      <c r="Y111054" s="109"/>
    </row>
    <row r="111055" spans="25:25" x14ac:dyDescent="0.25">
      <c r="Y111055" s="109"/>
    </row>
    <row r="111056" spans="25:25" x14ac:dyDescent="0.25">
      <c r="Y111056" s="109"/>
    </row>
    <row r="111057" spans="25:25" x14ac:dyDescent="0.25">
      <c r="Y111057" s="109"/>
    </row>
    <row r="111058" spans="25:25" x14ac:dyDescent="0.25">
      <c r="Y111058" s="109"/>
    </row>
    <row r="111059" spans="25:25" x14ac:dyDescent="0.25">
      <c r="Y111059" s="109"/>
    </row>
    <row r="111060" spans="25:25" x14ac:dyDescent="0.25">
      <c r="Y111060" s="109"/>
    </row>
    <row r="111061" spans="25:25" x14ac:dyDescent="0.25">
      <c r="Y111061" s="109"/>
    </row>
    <row r="111062" spans="25:25" x14ac:dyDescent="0.25">
      <c r="Y111062" s="109"/>
    </row>
    <row r="111063" spans="25:25" x14ac:dyDescent="0.25">
      <c r="Y111063" s="109"/>
    </row>
    <row r="111064" spans="25:25" x14ac:dyDescent="0.25">
      <c r="Y111064" s="109"/>
    </row>
    <row r="111065" spans="25:25" x14ac:dyDescent="0.25">
      <c r="Y111065" s="109"/>
    </row>
    <row r="111066" spans="25:25" x14ac:dyDescent="0.25">
      <c r="Y111066" s="109"/>
    </row>
    <row r="111067" spans="25:25" x14ac:dyDescent="0.25">
      <c r="Y111067" s="109"/>
    </row>
    <row r="111068" spans="25:25" x14ac:dyDescent="0.25">
      <c r="Y111068" s="109"/>
    </row>
    <row r="111069" spans="25:25" x14ac:dyDescent="0.25">
      <c r="Y111069" s="109"/>
    </row>
    <row r="111070" spans="25:25" x14ac:dyDescent="0.25">
      <c r="Y111070" s="109"/>
    </row>
    <row r="111071" spans="25:25" x14ac:dyDescent="0.25">
      <c r="Y111071" s="109"/>
    </row>
    <row r="111072" spans="25:25" x14ac:dyDescent="0.25">
      <c r="Y111072" s="109"/>
    </row>
    <row r="111073" spans="25:25" x14ac:dyDescent="0.25">
      <c r="Y111073" s="109"/>
    </row>
    <row r="111074" spans="25:25" x14ac:dyDescent="0.25">
      <c r="Y111074" s="109"/>
    </row>
    <row r="111075" spans="25:25" x14ac:dyDescent="0.25">
      <c r="Y111075" s="109"/>
    </row>
    <row r="111076" spans="25:25" x14ac:dyDescent="0.25">
      <c r="Y111076" s="109"/>
    </row>
    <row r="111077" spans="25:25" x14ac:dyDescent="0.25">
      <c r="Y111077" s="109"/>
    </row>
    <row r="111078" spans="25:25" x14ac:dyDescent="0.25">
      <c r="Y111078" s="109"/>
    </row>
    <row r="111079" spans="25:25" x14ac:dyDescent="0.25">
      <c r="Y111079" s="109"/>
    </row>
    <row r="111080" spans="25:25" x14ac:dyDescent="0.25">
      <c r="Y111080" s="109"/>
    </row>
    <row r="111081" spans="25:25" x14ac:dyDescent="0.25">
      <c r="Y111081" s="109"/>
    </row>
    <row r="111082" spans="25:25" x14ac:dyDescent="0.25">
      <c r="Y111082" s="109"/>
    </row>
    <row r="111083" spans="25:25" x14ac:dyDescent="0.25">
      <c r="Y111083" s="109"/>
    </row>
    <row r="111084" spans="25:25" x14ac:dyDescent="0.25">
      <c r="Y111084" s="109"/>
    </row>
    <row r="111085" spans="25:25" x14ac:dyDescent="0.25">
      <c r="Y111085" s="109"/>
    </row>
    <row r="111086" spans="25:25" x14ac:dyDescent="0.25">
      <c r="Y111086" s="109"/>
    </row>
    <row r="111087" spans="25:25" x14ac:dyDescent="0.25">
      <c r="Y111087" s="109"/>
    </row>
    <row r="111088" spans="25:25" x14ac:dyDescent="0.25">
      <c r="Y111088" s="109"/>
    </row>
    <row r="111089" spans="25:25" x14ac:dyDescent="0.25">
      <c r="Y111089" s="109"/>
    </row>
    <row r="111090" spans="25:25" x14ac:dyDescent="0.25">
      <c r="Y111090" s="109"/>
    </row>
    <row r="111091" spans="25:25" x14ac:dyDescent="0.25">
      <c r="Y111091" s="109"/>
    </row>
    <row r="111092" spans="25:25" x14ac:dyDescent="0.25">
      <c r="Y111092" s="109"/>
    </row>
    <row r="111093" spans="25:25" x14ac:dyDescent="0.25">
      <c r="Y111093" s="109"/>
    </row>
    <row r="111094" spans="25:25" x14ac:dyDescent="0.25">
      <c r="Y111094" s="109"/>
    </row>
    <row r="111095" spans="25:25" x14ac:dyDescent="0.25">
      <c r="Y111095" s="109"/>
    </row>
    <row r="111096" spans="25:25" x14ac:dyDescent="0.25">
      <c r="Y111096" s="109"/>
    </row>
    <row r="111097" spans="25:25" x14ac:dyDescent="0.25">
      <c r="Y111097" s="109"/>
    </row>
    <row r="111098" spans="25:25" x14ac:dyDescent="0.25">
      <c r="Y111098" s="109"/>
    </row>
    <row r="111099" spans="25:25" x14ac:dyDescent="0.25">
      <c r="Y111099" s="109"/>
    </row>
    <row r="111100" spans="25:25" x14ac:dyDescent="0.25">
      <c r="Y111100" s="109"/>
    </row>
    <row r="111101" spans="25:25" x14ac:dyDescent="0.25">
      <c r="Y111101" s="109"/>
    </row>
    <row r="111102" spans="25:25" x14ac:dyDescent="0.25">
      <c r="Y111102" s="109"/>
    </row>
    <row r="111103" spans="25:25" x14ac:dyDescent="0.25">
      <c r="Y111103" s="109"/>
    </row>
    <row r="111104" spans="25:25" x14ac:dyDescent="0.25">
      <c r="Y111104" s="109"/>
    </row>
    <row r="111105" spans="25:25" x14ac:dyDescent="0.25">
      <c r="Y111105" s="109"/>
    </row>
    <row r="111106" spans="25:25" x14ac:dyDescent="0.25">
      <c r="Y111106" s="109"/>
    </row>
    <row r="111107" spans="25:25" x14ac:dyDescent="0.25">
      <c r="Y111107" s="109"/>
    </row>
    <row r="111108" spans="25:25" x14ac:dyDescent="0.25">
      <c r="Y111108" s="109"/>
    </row>
    <row r="111109" spans="25:25" x14ac:dyDescent="0.25">
      <c r="Y111109" s="109"/>
    </row>
    <row r="111110" spans="25:25" x14ac:dyDescent="0.25">
      <c r="Y111110" s="109"/>
    </row>
    <row r="111111" spans="25:25" x14ac:dyDescent="0.25">
      <c r="Y111111" s="109"/>
    </row>
    <row r="111112" spans="25:25" x14ac:dyDescent="0.25">
      <c r="Y111112" s="109"/>
    </row>
    <row r="111113" spans="25:25" x14ac:dyDescent="0.25">
      <c r="Y111113" s="109"/>
    </row>
    <row r="111114" spans="25:25" x14ac:dyDescent="0.25">
      <c r="Y111114" s="109"/>
    </row>
    <row r="111115" spans="25:25" x14ac:dyDescent="0.25">
      <c r="Y111115" s="109"/>
    </row>
    <row r="111116" spans="25:25" x14ac:dyDescent="0.25">
      <c r="Y111116" s="109"/>
    </row>
    <row r="111117" spans="25:25" x14ac:dyDescent="0.25">
      <c r="Y111117" s="109"/>
    </row>
    <row r="111118" spans="25:25" x14ac:dyDescent="0.25">
      <c r="Y111118" s="109"/>
    </row>
    <row r="111119" spans="25:25" x14ac:dyDescent="0.25">
      <c r="Y111119" s="109"/>
    </row>
    <row r="111120" spans="25:25" x14ac:dyDescent="0.25">
      <c r="Y111120" s="109"/>
    </row>
    <row r="111121" spans="25:25" x14ac:dyDescent="0.25">
      <c r="Y111121" s="109"/>
    </row>
    <row r="111122" spans="25:25" x14ac:dyDescent="0.25">
      <c r="Y111122" s="109"/>
    </row>
    <row r="111123" spans="25:25" x14ac:dyDescent="0.25">
      <c r="Y111123" s="109"/>
    </row>
    <row r="111124" spans="25:25" x14ac:dyDescent="0.25">
      <c r="Y111124" s="109"/>
    </row>
    <row r="111125" spans="25:25" x14ac:dyDescent="0.25">
      <c r="Y111125" s="109"/>
    </row>
    <row r="111126" spans="25:25" x14ac:dyDescent="0.25">
      <c r="Y111126" s="109"/>
    </row>
    <row r="111127" spans="25:25" x14ac:dyDescent="0.25">
      <c r="Y111127" s="109"/>
    </row>
    <row r="111128" spans="25:25" x14ac:dyDescent="0.25">
      <c r="Y111128" s="109"/>
    </row>
    <row r="111129" spans="25:25" x14ac:dyDescent="0.25">
      <c r="Y111129" s="109"/>
    </row>
    <row r="111130" spans="25:25" x14ac:dyDescent="0.25">
      <c r="Y111130" s="109"/>
    </row>
    <row r="111131" spans="25:25" x14ac:dyDescent="0.25">
      <c r="Y111131" s="109"/>
    </row>
    <row r="111132" spans="25:25" x14ac:dyDescent="0.25">
      <c r="Y111132" s="109"/>
    </row>
    <row r="111133" spans="25:25" x14ac:dyDescent="0.25">
      <c r="Y111133" s="109"/>
    </row>
    <row r="111134" spans="25:25" x14ac:dyDescent="0.25">
      <c r="Y111134" s="109"/>
    </row>
    <row r="111135" spans="25:25" x14ac:dyDescent="0.25">
      <c r="Y111135" s="109"/>
    </row>
    <row r="111136" spans="25:25" x14ac:dyDescent="0.25">
      <c r="Y111136" s="109"/>
    </row>
    <row r="111137" spans="25:25" x14ac:dyDescent="0.25">
      <c r="Y111137" s="109"/>
    </row>
    <row r="111138" spans="25:25" x14ac:dyDescent="0.25">
      <c r="Y111138" s="109"/>
    </row>
    <row r="111139" spans="25:25" x14ac:dyDescent="0.25">
      <c r="Y111139" s="109"/>
    </row>
    <row r="111140" spans="25:25" x14ac:dyDescent="0.25">
      <c r="Y111140" s="109"/>
    </row>
    <row r="111141" spans="25:25" x14ac:dyDescent="0.25">
      <c r="Y111141" s="109"/>
    </row>
    <row r="111142" spans="25:25" x14ac:dyDescent="0.25">
      <c r="Y111142" s="109"/>
    </row>
    <row r="111143" spans="25:25" x14ac:dyDescent="0.25">
      <c r="Y111143" s="109"/>
    </row>
    <row r="111144" spans="25:25" x14ac:dyDescent="0.25">
      <c r="Y111144" s="109"/>
    </row>
    <row r="111145" spans="25:25" x14ac:dyDescent="0.25">
      <c r="Y111145" s="109"/>
    </row>
    <row r="111146" spans="25:25" x14ac:dyDescent="0.25">
      <c r="Y111146" s="109"/>
    </row>
    <row r="111147" spans="25:25" x14ac:dyDescent="0.25">
      <c r="Y111147" s="109"/>
    </row>
    <row r="111148" spans="25:25" x14ac:dyDescent="0.25">
      <c r="Y111148" s="109"/>
    </row>
    <row r="111149" spans="25:25" x14ac:dyDescent="0.25">
      <c r="Y111149" s="109"/>
    </row>
    <row r="111150" spans="25:25" x14ac:dyDescent="0.25">
      <c r="Y111150" s="109"/>
    </row>
    <row r="111151" spans="25:25" x14ac:dyDescent="0.25">
      <c r="Y111151" s="109"/>
    </row>
    <row r="111152" spans="25:25" x14ac:dyDescent="0.25">
      <c r="Y111152" s="109"/>
    </row>
    <row r="111153" spans="25:25" x14ac:dyDescent="0.25">
      <c r="Y111153" s="109"/>
    </row>
    <row r="111154" spans="25:25" x14ac:dyDescent="0.25">
      <c r="Y111154" s="109"/>
    </row>
    <row r="111155" spans="25:25" x14ac:dyDescent="0.25">
      <c r="Y111155" s="109"/>
    </row>
    <row r="111156" spans="25:25" x14ac:dyDescent="0.25">
      <c r="Y111156" s="109"/>
    </row>
    <row r="111157" spans="25:25" x14ac:dyDescent="0.25">
      <c r="Y111157" s="109"/>
    </row>
    <row r="111158" spans="25:25" x14ac:dyDescent="0.25">
      <c r="Y111158" s="109"/>
    </row>
    <row r="111159" spans="25:25" x14ac:dyDescent="0.25">
      <c r="Y111159" s="109"/>
    </row>
    <row r="111160" spans="25:25" x14ac:dyDescent="0.25">
      <c r="Y111160" s="109"/>
    </row>
    <row r="111161" spans="25:25" x14ac:dyDescent="0.25">
      <c r="Y111161" s="109"/>
    </row>
    <row r="111162" spans="25:25" x14ac:dyDescent="0.25">
      <c r="Y111162" s="109"/>
    </row>
    <row r="111163" spans="25:25" x14ac:dyDescent="0.25">
      <c r="Y111163" s="109"/>
    </row>
    <row r="111164" spans="25:25" x14ac:dyDescent="0.25">
      <c r="Y111164" s="109"/>
    </row>
    <row r="111165" spans="25:25" x14ac:dyDescent="0.25">
      <c r="Y111165" s="109"/>
    </row>
    <row r="111166" spans="25:25" x14ac:dyDescent="0.25">
      <c r="Y111166" s="109"/>
    </row>
    <row r="111167" spans="25:25" x14ac:dyDescent="0.25">
      <c r="Y111167" s="109"/>
    </row>
    <row r="111168" spans="25:25" x14ac:dyDescent="0.25">
      <c r="Y111168" s="109"/>
    </row>
    <row r="111169" spans="25:25" x14ac:dyDescent="0.25">
      <c r="Y111169" s="109"/>
    </row>
    <row r="111170" spans="25:25" x14ac:dyDescent="0.25">
      <c r="Y111170" s="109"/>
    </row>
    <row r="111171" spans="25:25" x14ac:dyDescent="0.25">
      <c r="Y111171" s="109"/>
    </row>
    <row r="111172" spans="25:25" x14ac:dyDescent="0.25">
      <c r="Y111172" s="109"/>
    </row>
    <row r="111173" spans="25:25" x14ac:dyDescent="0.25">
      <c r="Y111173" s="109"/>
    </row>
    <row r="111174" spans="25:25" x14ac:dyDescent="0.25">
      <c r="Y111174" s="109"/>
    </row>
    <row r="111175" spans="25:25" x14ac:dyDescent="0.25">
      <c r="Y111175" s="109"/>
    </row>
    <row r="111176" spans="25:25" x14ac:dyDescent="0.25">
      <c r="Y111176" s="109"/>
    </row>
    <row r="111177" spans="25:25" x14ac:dyDescent="0.25">
      <c r="Y111177" s="109"/>
    </row>
    <row r="111178" spans="25:25" x14ac:dyDescent="0.25">
      <c r="Y111178" s="109"/>
    </row>
    <row r="111179" spans="25:25" x14ac:dyDescent="0.25">
      <c r="Y111179" s="109"/>
    </row>
    <row r="111180" spans="25:25" x14ac:dyDescent="0.25">
      <c r="Y111180" s="109"/>
    </row>
    <row r="111181" spans="25:25" x14ac:dyDescent="0.25">
      <c r="Y111181" s="109"/>
    </row>
    <row r="111182" spans="25:25" x14ac:dyDescent="0.25">
      <c r="Y111182" s="109"/>
    </row>
    <row r="111183" spans="25:25" x14ac:dyDescent="0.25">
      <c r="Y111183" s="109"/>
    </row>
    <row r="111184" spans="25:25" x14ac:dyDescent="0.25">
      <c r="Y111184" s="109"/>
    </row>
    <row r="111185" spans="25:25" x14ac:dyDescent="0.25">
      <c r="Y111185" s="109"/>
    </row>
    <row r="111186" spans="25:25" x14ac:dyDescent="0.25">
      <c r="Y111186" s="109"/>
    </row>
    <row r="111187" spans="25:25" x14ac:dyDescent="0.25">
      <c r="Y111187" s="109"/>
    </row>
    <row r="111188" spans="25:25" x14ac:dyDescent="0.25">
      <c r="Y111188" s="109"/>
    </row>
    <row r="111189" spans="25:25" x14ac:dyDescent="0.25">
      <c r="Y111189" s="109"/>
    </row>
    <row r="111190" spans="25:25" x14ac:dyDescent="0.25">
      <c r="Y111190" s="109"/>
    </row>
    <row r="111191" spans="25:25" x14ac:dyDescent="0.25">
      <c r="Y111191" s="109"/>
    </row>
    <row r="111192" spans="25:25" x14ac:dyDescent="0.25">
      <c r="Y111192" s="109"/>
    </row>
    <row r="111193" spans="25:25" x14ac:dyDescent="0.25">
      <c r="Y111193" s="109"/>
    </row>
    <row r="111194" spans="25:25" x14ac:dyDescent="0.25">
      <c r="Y111194" s="109"/>
    </row>
    <row r="111195" spans="25:25" x14ac:dyDescent="0.25">
      <c r="Y111195" s="109"/>
    </row>
    <row r="111196" spans="25:25" x14ac:dyDescent="0.25">
      <c r="Y111196" s="109"/>
    </row>
    <row r="111197" spans="25:25" x14ac:dyDescent="0.25">
      <c r="Y111197" s="109"/>
    </row>
    <row r="111198" spans="25:25" x14ac:dyDescent="0.25">
      <c r="Y111198" s="109"/>
    </row>
    <row r="111199" spans="25:25" x14ac:dyDescent="0.25">
      <c r="Y111199" s="109"/>
    </row>
    <row r="111200" spans="25:25" x14ac:dyDescent="0.25">
      <c r="Y111200" s="109"/>
    </row>
    <row r="111201" spans="25:25" x14ac:dyDescent="0.25">
      <c r="Y111201" s="109"/>
    </row>
    <row r="111202" spans="25:25" x14ac:dyDescent="0.25">
      <c r="Y111202" s="109"/>
    </row>
    <row r="111203" spans="25:25" x14ac:dyDescent="0.25">
      <c r="Y111203" s="109"/>
    </row>
    <row r="111204" spans="25:25" x14ac:dyDescent="0.25">
      <c r="Y111204" s="109"/>
    </row>
    <row r="111205" spans="25:25" x14ac:dyDescent="0.25">
      <c r="Y111205" s="109"/>
    </row>
    <row r="111206" spans="25:25" x14ac:dyDescent="0.25">
      <c r="Y111206" s="109"/>
    </row>
    <row r="111207" spans="25:25" x14ac:dyDescent="0.25">
      <c r="Y111207" s="109"/>
    </row>
    <row r="111208" spans="25:25" x14ac:dyDescent="0.25">
      <c r="Y111208" s="109"/>
    </row>
    <row r="111209" spans="25:25" x14ac:dyDescent="0.25">
      <c r="Y111209" s="109"/>
    </row>
    <row r="111210" spans="25:25" x14ac:dyDescent="0.25">
      <c r="Y111210" s="109"/>
    </row>
    <row r="111211" spans="25:25" x14ac:dyDescent="0.25">
      <c r="Y111211" s="109"/>
    </row>
    <row r="111212" spans="25:25" x14ac:dyDescent="0.25">
      <c r="Y111212" s="109"/>
    </row>
    <row r="111213" spans="25:25" x14ac:dyDescent="0.25">
      <c r="Y111213" s="109"/>
    </row>
    <row r="111214" spans="25:25" x14ac:dyDescent="0.25">
      <c r="Y111214" s="109"/>
    </row>
    <row r="111215" spans="25:25" x14ac:dyDescent="0.25">
      <c r="Y111215" s="109"/>
    </row>
    <row r="111216" spans="25:25" x14ac:dyDescent="0.25">
      <c r="Y111216" s="109"/>
    </row>
    <row r="111217" spans="25:25" x14ac:dyDescent="0.25">
      <c r="Y111217" s="109"/>
    </row>
    <row r="111218" spans="25:25" x14ac:dyDescent="0.25">
      <c r="Y111218" s="109"/>
    </row>
    <row r="111219" spans="25:25" x14ac:dyDescent="0.25">
      <c r="Y111219" s="109"/>
    </row>
    <row r="111220" spans="25:25" x14ac:dyDescent="0.25">
      <c r="Y111220" s="109"/>
    </row>
    <row r="111221" spans="25:25" x14ac:dyDescent="0.25">
      <c r="Y111221" s="109"/>
    </row>
    <row r="111222" spans="25:25" x14ac:dyDescent="0.25">
      <c r="Y111222" s="109"/>
    </row>
    <row r="111223" spans="25:25" x14ac:dyDescent="0.25">
      <c r="Y111223" s="109"/>
    </row>
    <row r="111224" spans="25:25" x14ac:dyDescent="0.25">
      <c r="Y111224" s="109"/>
    </row>
    <row r="111225" spans="25:25" x14ac:dyDescent="0.25">
      <c r="Y111225" s="109"/>
    </row>
    <row r="111226" spans="25:25" x14ac:dyDescent="0.25">
      <c r="Y111226" s="109"/>
    </row>
    <row r="111227" spans="25:25" x14ac:dyDescent="0.25">
      <c r="Y111227" s="109"/>
    </row>
    <row r="111228" spans="25:25" x14ac:dyDescent="0.25">
      <c r="Y111228" s="109"/>
    </row>
    <row r="111229" spans="25:25" x14ac:dyDescent="0.25">
      <c r="Y111229" s="109"/>
    </row>
    <row r="111230" spans="25:25" x14ac:dyDescent="0.25">
      <c r="Y111230" s="109"/>
    </row>
    <row r="111231" spans="25:25" x14ac:dyDescent="0.25">
      <c r="Y111231" s="109"/>
    </row>
    <row r="111232" spans="25:25" x14ac:dyDescent="0.25">
      <c r="Y111232" s="109"/>
    </row>
    <row r="111233" spans="25:25" x14ac:dyDescent="0.25">
      <c r="Y111233" s="109"/>
    </row>
    <row r="111234" spans="25:25" x14ac:dyDescent="0.25">
      <c r="Y111234" s="109"/>
    </row>
    <row r="111235" spans="25:25" x14ac:dyDescent="0.25">
      <c r="Y111235" s="109"/>
    </row>
    <row r="111236" spans="25:25" x14ac:dyDescent="0.25">
      <c r="Y111236" s="109"/>
    </row>
    <row r="111237" spans="25:25" x14ac:dyDescent="0.25">
      <c r="Y111237" s="109"/>
    </row>
    <row r="111238" spans="25:25" x14ac:dyDescent="0.25">
      <c r="Y111238" s="109"/>
    </row>
    <row r="111239" spans="25:25" x14ac:dyDescent="0.25">
      <c r="Y111239" s="109"/>
    </row>
    <row r="111240" spans="25:25" x14ac:dyDescent="0.25">
      <c r="Y111240" s="109"/>
    </row>
    <row r="111241" spans="25:25" x14ac:dyDescent="0.25">
      <c r="Y111241" s="109"/>
    </row>
    <row r="111242" spans="25:25" x14ac:dyDescent="0.25">
      <c r="Y111242" s="109"/>
    </row>
    <row r="111243" spans="25:25" x14ac:dyDescent="0.25">
      <c r="Y111243" s="109"/>
    </row>
    <row r="111244" spans="25:25" x14ac:dyDescent="0.25">
      <c r="Y111244" s="109"/>
    </row>
    <row r="111245" spans="25:25" x14ac:dyDescent="0.25">
      <c r="Y111245" s="109"/>
    </row>
    <row r="111246" spans="25:25" x14ac:dyDescent="0.25">
      <c r="Y111246" s="109"/>
    </row>
    <row r="111247" spans="25:25" x14ac:dyDescent="0.25">
      <c r="Y111247" s="109"/>
    </row>
    <row r="111248" spans="25:25" x14ac:dyDescent="0.25">
      <c r="Y111248" s="109"/>
    </row>
    <row r="111249" spans="25:25" x14ac:dyDescent="0.25">
      <c r="Y111249" s="109"/>
    </row>
    <row r="111250" spans="25:25" x14ac:dyDescent="0.25">
      <c r="Y111250" s="109"/>
    </row>
    <row r="111251" spans="25:25" x14ac:dyDescent="0.25">
      <c r="Y111251" s="109"/>
    </row>
    <row r="111252" spans="25:25" x14ac:dyDescent="0.25">
      <c r="Y111252" s="109"/>
    </row>
    <row r="111253" spans="25:25" x14ac:dyDescent="0.25">
      <c r="Y111253" s="109"/>
    </row>
    <row r="111254" spans="25:25" x14ac:dyDescent="0.25">
      <c r="Y111254" s="109"/>
    </row>
    <row r="111255" spans="25:25" x14ac:dyDescent="0.25">
      <c r="Y111255" s="109"/>
    </row>
    <row r="111256" spans="25:25" x14ac:dyDescent="0.25">
      <c r="Y111256" s="109"/>
    </row>
    <row r="111257" spans="25:25" x14ac:dyDescent="0.25">
      <c r="Y111257" s="109"/>
    </row>
    <row r="111258" spans="25:25" x14ac:dyDescent="0.25">
      <c r="Y111258" s="109"/>
    </row>
    <row r="111259" spans="25:25" x14ac:dyDescent="0.25">
      <c r="Y111259" s="109"/>
    </row>
    <row r="111260" spans="25:25" x14ac:dyDescent="0.25">
      <c r="Y111260" s="109"/>
    </row>
    <row r="111261" spans="25:25" x14ac:dyDescent="0.25">
      <c r="Y111261" s="109"/>
    </row>
    <row r="111262" spans="25:25" x14ac:dyDescent="0.25">
      <c r="Y111262" s="109"/>
    </row>
    <row r="111263" spans="25:25" x14ac:dyDescent="0.25">
      <c r="Y111263" s="109"/>
    </row>
    <row r="111264" spans="25:25" x14ac:dyDescent="0.25">
      <c r="Y111264" s="109"/>
    </row>
    <row r="111265" spans="25:25" x14ac:dyDescent="0.25">
      <c r="Y111265" s="109"/>
    </row>
    <row r="111266" spans="25:25" x14ac:dyDescent="0.25">
      <c r="Y111266" s="109"/>
    </row>
    <row r="111267" spans="25:25" x14ac:dyDescent="0.25">
      <c r="Y111267" s="109"/>
    </row>
    <row r="111268" spans="25:25" x14ac:dyDescent="0.25">
      <c r="Y111268" s="109"/>
    </row>
    <row r="111269" spans="25:25" x14ac:dyDescent="0.25">
      <c r="Y111269" s="109"/>
    </row>
    <row r="111270" spans="25:25" x14ac:dyDescent="0.25">
      <c r="Y111270" s="109"/>
    </row>
    <row r="111271" spans="25:25" x14ac:dyDescent="0.25">
      <c r="Y111271" s="109"/>
    </row>
    <row r="111272" spans="25:25" x14ac:dyDescent="0.25">
      <c r="Y111272" s="109"/>
    </row>
    <row r="111273" spans="25:25" x14ac:dyDescent="0.25">
      <c r="Y111273" s="109"/>
    </row>
    <row r="111274" spans="25:25" x14ac:dyDescent="0.25">
      <c r="Y111274" s="109"/>
    </row>
    <row r="111275" spans="25:25" x14ac:dyDescent="0.25">
      <c r="Y111275" s="109"/>
    </row>
    <row r="111276" spans="25:25" x14ac:dyDescent="0.25">
      <c r="Y111276" s="109"/>
    </row>
    <row r="111277" spans="25:25" x14ac:dyDescent="0.25">
      <c r="Y111277" s="109"/>
    </row>
    <row r="111278" spans="25:25" x14ac:dyDescent="0.25">
      <c r="Y111278" s="109"/>
    </row>
    <row r="111279" spans="25:25" x14ac:dyDescent="0.25">
      <c r="Y111279" s="109"/>
    </row>
    <row r="111280" spans="25:25" x14ac:dyDescent="0.25">
      <c r="Y111280" s="109"/>
    </row>
    <row r="111281" spans="25:25" x14ac:dyDescent="0.25">
      <c r="Y111281" s="109"/>
    </row>
    <row r="111282" spans="25:25" x14ac:dyDescent="0.25">
      <c r="Y111282" s="109"/>
    </row>
    <row r="111283" spans="25:25" x14ac:dyDescent="0.25">
      <c r="Y111283" s="109"/>
    </row>
    <row r="111284" spans="25:25" x14ac:dyDescent="0.25">
      <c r="Y111284" s="109"/>
    </row>
    <row r="111285" spans="25:25" x14ac:dyDescent="0.25">
      <c r="Y111285" s="109"/>
    </row>
    <row r="111286" spans="25:25" x14ac:dyDescent="0.25">
      <c r="Y111286" s="109"/>
    </row>
    <row r="111287" spans="25:25" x14ac:dyDescent="0.25">
      <c r="Y111287" s="109"/>
    </row>
    <row r="111288" spans="25:25" x14ac:dyDescent="0.25">
      <c r="Y111288" s="109"/>
    </row>
    <row r="111289" spans="25:25" x14ac:dyDescent="0.25">
      <c r="Y111289" s="109"/>
    </row>
    <row r="111290" spans="25:25" x14ac:dyDescent="0.25">
      <c r="Y111290" s="109"/>
    </row>
    <row r="111291" spans="25:25" x14ac:dyDescent="0.25">
      <c r="Y111291" s="109"/>
    </row>
    <row r="111292" spans="25:25" x14ac:dyDescent="0.25">
      <c r="Y111292" s="109"/>
    </row>
    <row r="111293" spans="25:25" x14ac:dyDescent="0.25">
      <c r="Y111293" s="109"/>
    </row>
    <row r="111294" spans="25:25" x14ac:dyDescent="0.25">
      <c r="Y111294" s="109"/>
    </row>
    <row r="111295" spans="25:25" x14ac:dyDescent="0.25">
      <c r="Y111295" s="109"/>
    </row>
    <row r="111296" spans="25:25" x14ac:dyDescent="0.25">
      <c r="Y111296" s="109"/>
    </row>
    <row r="111297" spans="25:25" x14ac:dyDescent="0.25">
      <c r="Y111297" s="109"/>
    </row>
    <row r="111298" spans="25:25" x14ac:dyDescent="0.25">
      <c r="Y111298" s="109"/>
    </row>
    <row r="111299" spans="25:25" x14ac:dyDescent="0.25">
      <c r="Y111299" s="109"/>
    </row>
    <row r="111300" spans="25:25" x14ac:dyDescent="0.25">
      <c r="Y111300" s="109"/>
    </row>
    <row r="111301" spans="25:25" x14ac:dyDescent="0.25">
      <c r="Y111301" s="109"/>
    </row>
    <row r="111302" spans="25:25" x14ac:dyDescent="0.25">
      <c r="Y111302" s="109"/>
    </row>
    <row r="111303" spans="25:25" x14ac:dyDescent="0.25">
      <c r="Y111303" s="109"/>
    </row>
    <row r="111304" spans="25:25" x14ac:dyDescent="0.25">
      <c r="Y111304" s="109"/>
    </row>
    <row r="111305" spans="25:25" x14ac:dyDescent="0.25">
      <c r="Y111305" s="109"/>
    </row>
    <row r="111306" spans="25:25" x14ac:dyDescent="0.25">
      <c r="Y111306" s="109"/>
    </row>
    <row r="111307" spans="25:25" x14ac:dyDescent="0.25">
      <c r="Y111307" s="109"/>
    </row>
    <row r="111308" spans="25:25" x14ac:dyDescent="0.25">
      <c r="Y111308" s="109"/>
    </row>
    <row r="111309" spans="25:25" x14ac:dyDescent="0.25">
      <c r="Y111309" s="109"/>
    </row>
    <row r="111310" spans="25:25" x14ac:dyDescent="0.25">
      <c r="Y111310" s="109"/>
    </row>
    <row r="111311" spans="25:25" x14ac:dyDescent="0.25">
      <c r="Y111311" s="109"/>
    </row>
    <row r="111312" spans="25:25" x14ac:dyDescent="0.25">
      <c r="Y111312" s="109"/>
    </row>
    <row r="111313" spans="25:25" x14ac:dyDescent="0.25">
      <c r="Y111313" s="109"/>
    </row>
    <row r="111314" spans="25:25" x14ac:dyDescent="0.25">
      <c r="Y111314" s="109"/>
    </row>
    <row r="111315" spans="25:25" x14ac:dyDescent="0.25">
      <c r="Y111315" s="109"/>
    </row>
    <row r="111316" spans="25:25" x14ac:dyDescent="0.25">
      <c r="Y111316" s="109"/>
    </row>
    <row r="111317" spans="25:25" x14ac:dyDescent="0.25">
      <c r="Y111317" s="109"/>
    </row>
    <row r="111318" spans="25:25" x14ac:dyDescent="0.25">
      <c r="Y111318" s="109"/>
    </row>
    <row r="111319" spans="25:25" x14ac:dyDescent="0.25">
      <c r="Y111319" s="109"/>
    </row>
    <row r="111320" spans="25:25" x14ac:dyDescent="0.25">
      <c r="Y111320" s="109"/>
    </row>
    <row r="111321" spans="25:25" x14ac:dyDescent="0.25">
      <c r="Y111321" s="109"/>
    </row>
    <row r="111322" spans="25:25" x14ac:dyDescent="0.25">
      <c r="Y111322" s="109"/>
    </row>
    <row r="111323" spans="25:25" x14ac:dyDescent="0.25">
      <c r="Y111323" s="109"/>
    </row>
    <row r="111324" spans="25:25" x14ac:dyDescent="0.25">
      <c r="Y111324" s="109"/>
    </row>
    <row r="111325" spans="25:25" x14ac:dyDescent="0.25">
      <c r="Y111325" s="109"/>
    </row>
    <row r="111326" spans="25:25" x14ac:dyDescent="0.25">
      <c r="Y111326" s="109"/>
    </row>
    <row r="111327" spans="25:25" x14ac:dyDescent="0.25">
      <c r="Y111327" s="109"/>
    </row>
    <row r="111328" spans="25:25" x14ac:dyDescent="0.25">
      <c r="Y111328" s="109"/>
    </row>
    <row r="111329" spans="25:25" x14ac:dyDescent="0.25">
      <c r="Y111329" s="109"/>
    </row>
    <row r="111330" spans="25:25" x14ac:dyDescent="0.25">
      <c r="Y111330" s="109"/>
    </row>
    <row r="111331" spans="25:25" x14ac:dyDescent="0.25">
      <c r="Y111331" s="109"/>
    </row>
    <row r="111332" spans="25:25" x14ac:dyDescent="0.25">
      <c r="Y111332" s="109"/>
    </row>
    <row r="111333" spans="25:25" x14ac:dyDescent="0.25">
      <c r="Y111333" s="109"/>
    </row>
    <row r="111334" spans="25:25" x14ac:dyDescent="0.25">
      <c r="Y111334" s="109"/>
    </row>
    <row r="111335" spans="25:25" x14ac:dyDescent="0.25">
      <c r="Y111335" s="109"/>
    </row>
    <row r="111336" spans="25:25" x14ac:dyDescent="0.25">
      <c r="Y111336" s="109"/>
    </row>
    <row r="111337" spans="25:25" x14ac:dyDescent="0.25">
      <c r="Y111337" s="109"/>
    </row>
    <row r="111338" spans="25:25" x14ac:dyDescent="0.25">
      <c r="Y111338" s="109"/>
    </row>
    <row r="111339" spans="25:25" x14ac:dyDescent="0.25">
      <c r="Y111339" s="109"/>
    </row>
    <row r="111340" spans="25:25" x14ac:dyDescent="0.25">
      <c r="Y111340" s="109"/>
    </row>
    <row r="111341" spans="25:25" x14ac:dyDescent="0.25">
      <c r="Y111341" s="109"/>
    </row>
    <row r="111342" spans="25:25" x14ac:dyDescent="0.25">
      <c r="Y111342" s="109"/>
    </row>
    <row r="111343" spans="25:25" x14ac:dyDescent="0.25">
      <c r="Y111343" s="109"/>
    </row>
    <row r="111344" spans="25:25" x14ac:dyDescent="0.25">
      <c r="Y111344" s="109"/>
    </row>
    <row r="111345" spans="25:25" x14ac:dyDescent="0.25">
      <c r="Y111345" s="109"/>
    </row>
    <row r="111346" spans="25:25" x14ac:dyDescent="0.25">
      <c r="Y111346" s="109"/>
    </row>
    <row r="111347" spans="25:25" x14ac:dyDescent="0.25">
      <c r="Y111347" s="109"/>
    </row>
    <row r="111348" spans="25:25" x14ac:dyDescent="0.25">
      <c r="Y111348" s="109"/>
    </row>
    <row r="111349" spans="25:25" x14ac:dyDescent="0.25">
      <c r="Y111349" s="109"/>
    </row>
    <row r="111350" spans="25:25" x14ac:dyDescent="0.25">
      <c r="Y111350" s="109"/>
    </row>
    <row r="111351" spans="25:25" x14ac:dyDescent="0.25">
      <c r="Y111351" s="109"/>
    </row>
    <row r="111352" spans="25:25" x14ac:dyDescent="0.25">
      <c r="Y111352" s="109"/>
    </row>
    <row r="111353" spans="25:25" x14ac:dyDescent="0.25">
      <c r="Y111353" s="109"/>
    </row>
    <row r="111354" spans="25:25" x14ac:dyDescent="0.25">
      <c r="Y111354" s="109"/>
    </row>
    <row r="111355" spans="25:25" x14ac:dyDescent="0.25">
      <c r="Y111355" s="109"/>
    </row>
    <row r="111356" spans="25:25" x14ac:dyDescent="0.25">
      <c r="Y111356" s="109"/>
    </row>
    <row r="111357" spans="25:25" x14ac:dyDescent="0.25">
      <c r="Y111357" s="109"/>
    </row>
    <row r="111358" spans="25:25" x14ac:dyDescent="0.25">
      <c r="Y111358" s="109"/>
    </row>
    <row r="111359" spans="25:25" x14ac:dyDescent="0.25">
      <c r="Y111359" s="109"/>
    </row>
    <row r="111360" spans="25:25" x14ac:dyDescent="0.25">
      <c r="Y111360" s="109"/>
    </row>
    <row r="111361" spans="25:25" x14ac:dyDescent="0.25">
      <c r="Y111361" s="109"/>
    </row>
    <row r="111362" spans="25:25" x14ac:dyDescent="0.25">
      <c r="Y111362" s="109"/>
    </row>
    <row r="111363" spans="25:25" x14ac:dyDescent="0.25">
      <c r="Y111363" s="109"/>
    </row>
    <row r="111364" spans="25:25" x14ac:dyDescent="0.25">
      <c r="Y111364" s="109"/>
    </row>
    <row r="111365" spans="25:25" x14ac:dyDescent="0.25">
      <c r="Y111365" s="109"/>
    </row>
    <row r="111366" spans="25:25" x14ac:dyDescent="0.25">
      <c r="Y111366" s="109"/>
    </row>
    <row r="111367" spans="25:25" x14ac:dyDescent="0.25">
      <c r="Y111367" s="109"/>
    </row>
    <row r="111368" spans="25:25" x14ac:dyDescent="0.25">
      <c r="Y111368" s="109"/>
    </row>
    <row r="111369" spans="25:25" x14ac:dyDescent="0.25">
      <c r="Y111369" s="109"/>
    </row>
    <row r="111370" spans="25:25" x14ac:dyDescent="0.25">
      <c r="Y111370" s="109"/>
    </row>
    <row r="111371" spans="25:25" x14ac:dyDescent="0.25">
      <c r="Y111371" s="109"/>
    </row>
    <row r="111372" spans="25:25" x14ac:dyDescent="0.25">
      <c r="Y111372" s="109"/>
    </row>
    <row r="111373" spans="25:25" x14ac:dyDescent="0.25">
      <c r="Y111373" s="109"/>
    </row>
    <row r="111374" spans="25:25" x14ac:dyDescent="0.25">
      <c r="Y111374" s="109"/>
    </row>
    <row r="111375" spans="25:25" x14ac:dyDescent="0.25">
      <c r="Y111375" s="109"/>
    </row>
    <row r="111376" spans="25:25" x14ac:dyDescent="0.25">
      <c r="Y111376" s="109"/>
    </row>
    <row r="111377" spans="25:25" x14ac:dyDescent="0.25">
      <c r="Y111377" s="109"/>
    </row>
    <row r="111378" spans="25:25" x14ac:dyDescent="0.25">
      <c r="Y111378" s="109"/>
    </row>
    <row r="111379" spans="25:25" x14ac:dyDescent="0.25">
      <c r="Y111379" s="109"/>
    </row>
    <row r="111380" spans="25:25" x14ac:dyDescent="0.25">
      <c r="Y111380" s="109"/>
    </row>
    <row r="111381" spans="25:25" x14ac:dyDescent="0.25">
      <c r="Y111381" s="109"/>
    </row>
    <row r="111382" spans="25:25" x14ac:dyDescent="0.25">
      <c r="Y111382" s="109"/>
    </row>
    <row r="111383" spans="25:25" x14ac:dyDescent="0.25">
      <c r="Y111383" s="109"/>
    </row>
    <row r="111384" spans="25:25" x14ac:dyDescent="0.25">
      <c r="Y111384" s="109"/>
    </row>
    <row r="111385" spans="25:25" x14ac:dyDescent="0.25">
      <c r="Y111385" s="109"/>
    </row>
    <row r="111386" spans="25:25" x14ac:dyDescent="0.25">
      <c r="Y111386" s="109"/>
    </row>
    <row r="111387" spans="25:25" x14ac:dyDescent="0.25">
      <c r="Y111387" s="109"/>
    </row>
    <row r="111388" spans="25:25" x14ac:dyDescent="0.25">
      <c r="Y111388" s="109"/>
    </row>
    <row r="111389" spans="25:25" x14ac:dyDescent="0.25">
      <c r="Y111389" s="109"/>
    </row>
    <row r="111390" spans="25:25" x14ac:dyDescent="0.25">
      <c r="Y111390" s="109"/>
    </row>
    <row r="111391" spans="25:25" x14ac:dyDescent="0.25">
      <c r="Y111391" s="109"/>
    </row>
    <row r="111392" spans="25:25" x14ac:dyDescent="0.25">
      <c r="Y111392" s="109"/>
    </row>
    <row r="111393" spans="25:25" x14ac:dyDescent="0.25">
      <c r="Y111393" s="109"/>
    </row>
    <row r="111394" spans="25:25" x14ac:dyDescent="0.25">
      <c r="Y111394" s="109"/>
    </row>
    <row r="111395" spans="25:25" x14ac:dyDescent="0.25">
      <c r="Y111395" s="109"/>
    </row>
    <row r="111396" spans="25:25" x14ac:dyDescent="0.25">
      <c r="Y111396" s="109"/>
    </row>
    <row r="111397" spans="25:25" x14ac:dyDescent="0.25">
      <c r="Y111397" s="109"/>
    </row>
    <row r="111398" spans="25:25" x14ac:dyDescent="0.25">
      <c r="Y111398" s="109"/>
    </row>
    <row r="111399" spans="25:25" x14ac:dyDescent="0.25">
      <c r="Y111399" s="109"/>
    </row>
    <row r="111400" spans="25:25" x14ac:dyDescent="0.25">
      <c r="Y111400" s="109"/>
    </row>
    <row r="111401" spans="25:25" x14ac:dyDescent="0.25">
      <c r="Y111401" s="109"/>
    </row>
    <row r="111402" spans="25:25" x14ac:dyDescent="0.25">
      <c r="Y111402" s="109"/>
    </row>
    <row r="111403" spans="25:25" x14ac:dyDescent="0.25">
      <c r="Y111403" s="109"/>
    </row>
    <row r="111404" spans="25:25" x14ac:dyDescent="0.25">
      <c r="Y111404" s="109"/>
    </row>
    <row r="111405" spans="25:25" x14ac:dyDescent="0.25">
      <c r="Y111405" s="109"/>
    </row>
    <row r="111406" spans="25:25" x14ac:dyDescent="0.25">
      <c r="Y111406" s="109"/>
    </row>
    <row r="111407" spans="25:25" x14ac:dyDescent="0.25">
      <c r="Y111407" s="109"/>
    </row>
    <row r="111408" spans="25:25" x14ac:dyDescent="0.25">
      <c r="Y111408" s="109"/>
    </row>
    <row r="111409" spans="25:25" x14ac:dyDescent="0.25">
      <c r="Y111409" s="109"/>
    </row>
    <row r="111410" spans="25:25" x14ac:dyDescent="0.25">
      <c r="Y111410" s="109"/>
    </row>
    <row r="111411" spans="25:25" x14ac:dyDescent="0.25">
      <c r="Y111411" s="109"/>
    </row>
    <row r="111412" spans="25:25" x14ac:dyDescent="0.25">
      <c r="Y111412" s="109"/>
    </row>
    <row r="111413" spans="25:25" x14ac:dyDescent="0.25">
      <c r="Y111413" s="109"/>
    </row>
    <row r="111414" spans="25:25" x14ac:dyDescent="0.25">
      <c r="Y111414" s="109"/>
    </row>
    <row r="111415" spans="25:25" x14ac:dyDescent="0.25">
      <c r="Y111415" s="109"/>
    </row>
    <row r="111416" spans="25:25" x14ac:dyDescent="0.25">
      <c r="Y111416" s="109"/>
    </row>
    <row r="111417" spans="25:25" x14ac:dyDescent="0.25">
      <c r="Y111417" s="109"/>
    </row>
    <row r="111418" spans="25:25" x14ac:dyDescent="0.25">
      <c r="Y111418" s="109"/>
    </row>
    <row r="111419" spans="25:25" x14ac:dyDescent="0.25">
      <c r="Y111419" s="109"/>
    </row>
    <row r="111420" spans="25:25" x14ac:dyDescent="0.25">
      <c r="Y111420" s="109"/>
    </row>
    <row r="111421" spans="25:25" x14ac:dyDescent="0.25">
      <c r="Y111421" s="109"/>
    </row>
    <row r="111422" spans="25:25" x14ac:dyDescent="0.25">
      <c r="Y111422" s="109"/>
    </row>
    <row r="111423" spans="25:25" x14ac:dyDescent="0.25">
      <c r="Y111423" s="109"/>
    </row>
    <row r="111424" spans="25:25" x14ac:dyDescent="0.25">
      <c r="Y111424" s="109"/>
    </row>
    <row r="111425" spans="25:25" x14ac:dyDescent="0.25">
      <c r="Y111425" s="109"/>
    </row>
    <row r="111426" spans="25:25" x14ac:dyDescent="0.25">
      <c r="Y111426" s="109"/>
    </row>
    <row r="111427" spans="25:25" x14ac:dyDescent="0.25">
      <c r="Y111427" s="109"/>
    </row>
    <row r="111428" spans="25:25" x14ac:dyDescent="0.25">
      <c r="Y111428" s="109"/>
    </row>
    <row r="111429" spans="25:25" x14ac:dyDescent="0.25">
      <c r="Y111429" s="109"/>
    </row>
    <row r="111430" spans="25:25" x14ac:dyDescent="0.25">
      <c r="Y111430" s="109"/>
    </row>
    <row r="111431" spans="25:25" x14ac:dyDescent="0.25">
      <c r="Y111431" s="109"/>
    </row>
    <row r="111432" spans="25:25" x14ac:dyDescent="0.25">
      <c r="Y111432" s="109"/>
    </row>
    <row r="111433" spans="25:25" x14ac:dyDescent="0.25">
      <c r="Y111433" s="109"/>
    </row>
    <row r="111434" spans="25:25" x14ac:dyDescent="0.25">
      <c r="Y111434" s="109"/>
    </row>
    <row r="111435" spans="25:25" x14ac:dyDescent="0.25">
      <c r="Y111435" s="109"/>
    </row>
    <row r="111436" spans="25:25" x14ac:dyDescent="0.25">
      <c r="Y111436" s="109"/>
    </row>
    <row r="111437" spans="25:25" x14ac:dyDescent="0.25">
      <c r="Y111437" s="109"/>
    </row>
    <row r="111438" spans="25:25" x14ac:dyDescent="0.25">
      <c r="Y111438" s="109"/>
    </row>
    <row r="111439" spans="25:25" x14ac:dyDescent="0.25">
      <c r="Y111439" s="109"/>
    </row>
    <row r="111440" spans="25:25" x14ac:dyDescent="0.25">
      <c r="Y111440" s="109"/>
    </row>
    <row r="111441" spans="25:25" x14ac:dyDescent="0.25">
      <c r="Y111441" s="109"/>
    </row>
    <row r="111442" spans="25:25" x14ac:dyDescent="0.25">
      <c r="Y111442" s="109"/>
    </row>
    <row r="111443" spans="25:25" x14ac:dyDescent="0.25">
      <c r="Y111443" s="109"/>
    </row>
    <row r="111444" spans="25:25" x14ac:dyDescent="0.25">
      <c r="Y111444" s="109"/>
    </row>
    <row r="111445" spans="25:25" x14ac:dyDescent="0.25">
      <c r="Y111445" s="109"/>
    </row>
    <row r="111446" spans="25:25" x14ac:dyDescent="0.25">
      <c r="Y111446" s="109"/>
    </row>
    <row r="111447" spans="25:25" x14ac:dyDescent="0.25">
      <c r="Y111447" s="109"/>
    </row>
    <row r="111448" spans="25:25" x14ac:dyDescent="0.25">
      <c r="Y111448" s="109"/>
    </row>
    <row r="111449" spans="25:25" x14ac:dyDescent="0.25">
      <c r="Y111449" s="109"/>
    </row>
    <row r="111450" spans="25:25" x14ac:dyDescent="0.25">
      <c r="Y111450" s="109"/>
    </row>
    <row r="111451" spans="25:25" x14ac:dyDescent="0.25">
      <c r="Y111451" s="109"/>
    </row>
    <row r="111452" spans="25:25" x14ac:dyDescent="0.25">
      <c r="Y111452" s="109"/>
    </row>
    <row r="111453" spans="25:25" x14ac:dyDescent="0.25">
      <c r="Y111453" s="109"/>
    </row>
    <row r="111454" spans="25:25" x14ac:dyDescent="0.25">
      <c r="Y111454" s="109"/>
    </row>
    <row r="111455" spans="25:25" x14ac:dyDescent="0.25">
      <c r="Y111455" s="109"/>
    </row>
    <row r="111456" spans="25:25" x14ac:dyDescent="0.25">
      <c r="Y111456" s="109"/>
    </row>
    <row r="111457" spans="25:25" x14ac:dyDescent="0.25">
      <c r="Y111457" s="109"/>
    </row>
    <row r="111458" spans="25:25" x14ac:dyDescent="0.25">
      <c r="Y111458" s="109"/>
    </row>
    <row r="111459" spans="25:25" x14ac:dyDescent="0.25">
      <c r="Y111459" s="109"/>
    </row>
    <row r="111460" spans="25:25" x14ac:dyDescent="0.25">
      <c r="Y111460" s="109"/>
    </row>
    <row r="111461" spans="25:25" x14ac:dyDescent="0.25">
      <c r="Y111461" s="109"/>
    </row>
    <row r="111462" spans="25:25" x14ac:dyDescent="0.25">
      <c r="Y111462" s="109"/>
    </row>
    <row r="111463" spans="25:25" x14ac:dyDescent="0.25">
      <c r="Y111463" s="109"/>
    </row>
    <row r="111464" spans="25:25" x14ac:dyDescent="0.25">
      <c r="Y111464" s="109"/>
    </row>
    <row r="111465" spans="25:25" x14ac:dyDescent="0.25">
      <c r="Y111465" s="109"/>
    </row>
    <row r="111466" spans="25:25" x14ac:dyDescent="0.25">
      <c r="Y111466" s="109"/>
    </row>
    <row r="111467" spans="25:25" x14ac:dyDescent="0.25">
      <c r="Y111467" s="109"/>
    </row>
    <row r="111468" spans="25:25" x14ac:dyDescent="0.25">
      <c r="Y111468" s="109"/>
    </row>
    <row r="111469" spans="25:25" x14ac:dyDescent="0.25">
      <c r="Y111469" s="109"/>
    </row>
    <row r="111470" spans="25:25" x14ac:dyDescent="0.25">
      <c r="Y111470" s="109"/>
    </row>
    <row r="111471" spans="25:25" x14ac:dyDescent="0.25">
      <c r="Y111471" s="109"/>
    </row>
    <row r="111472" spans="25:25" x14ac:dyDescent="0.25">
      <c r="Y111472" s="109"/>
    </row>
    <row r="111473" spans="25:25" x14ac:dyDescent="0.25">
      <c r="Y111473" s="109"/>
    </row>
    <row r="111474" spans="25:25" x14ac:dyDescent="0.25">
      <c r="Y111474" s="109"/>
    </row>
    <row r="111475" spans="25:25" x14ac:dyDescent="0.25">
      <c r="Y111475" s="109"/>
    </row>
    <row r="111476" spans="25:25" x14ac:dyDescent="0.25">
      <c r="Y111476" s="109"/>
    </row>
    <row r="111477" spans="25:25" x14ac:dyDescent="0.25">
      <c r="Y111477" s="109"/>
    </row>
    <row r="111478" spans="25:25" x14ac:dyDescent="0.25">
      <c r="Y111478" s="109"/>
    </row>
    <row r="111479" spans="25:25" x14ac:dyDescent="0.25">
      <c r="Y111479" s="109"/>
    </row>
    <row r="111480" spans="25:25" x14ac:dyDescent="0.25">
      <c r="Y111480" s="109"/>
    </row>
    <row r="111481" spans="25:25" x14ac:dyDescent="0.25">
      <c r="Y111481" s="109"/>
    </row>
    <row r="111482" spans="25:25" x14ac:dyDescent="0.25">
      <c r="Y111482" s="109"/>
    </row>
    <row r="111483" spans="25:25" x14ac:dyDescent="0.25">
      <c r="Y111483" s="109"/>
    </row>
    <row r="111484" spans="25:25" x14ac:dyDescent="0.25">
      <c r="Y111484" s="109"/>
    </row>
    <row r="111485" spans="25:25" x14ac:dyDescent="0.25">
      <c r="Y111485" s="109"/>
    </row>
    <row r="111486" spans="25:25" x14ac:dyDescent="0.25">
      <c r="Y111486" s="109"/>
    </row>
    <row r="111487" spans="25:25" x14ac:dyDescent="0.25">
      <c r="Y111487" s="109"/>
    </row>
    <row r="111488" spans="25:25" x14ac:dyDescent="0.25">
      <c r="Y111488" s="109"/>
    </row>
    <row r="111489" spans="25:25" x14ac:dyDescent="0.25">
      <c r="Y111489" s="109"/>
    </row>
    <row r="111490" spans="25:25" x14ac:dyDescent="0.25">
      <c r="Y111490" s="109"/>
    </row>
    <row r="111491" spans="25:25" x14ac:dyDescent="0.25">
      <c r="Y111491" s="109"/>
    </row>
    <row r="111492" spans="25:25" x14ac:dyDescent="0.25">
      <c r="Y111492" s="109"/>
    </row>
    <row r="111493" spans="25:25" x14ac:dyDescent="0.25">
      <c r="Y111493" s="109"/>
    </row>
    <row r="111494" spans="25:25" x14ac:dyDescent="0.25">
      <c r="Y111494" s="109"/>
    </row>
    <row r="111495" spans="25:25" x14ac:dyDescent="0.25">
      <c r="Y111495" s="109"/>
    </row>
    <row r="111496" spans="25:25" x14ac:dyDescent="0.25">
      <c r="Y111496" s="109"/>
    </row>
    <row r="111497" spans="25:25" x14ac:dyDescent="0.25">
      <c r="Y111497" s="109"/>
    </row>
    <row r="111498" spans="25:25" x14ac:dyDescent="0.25">
      <c r="Y111498" s="109"/>
    </row>
    <row r="111499" spans="25:25" x14ac:dyDescent="0.25">
      <c r="Y111499" s="109"/>
    </row>
    <row r="111500" spans="25:25" x14ac:dyDescent="0.25">
      <c r="Y111500" s="109"/>
    </row>
    <row r="111501" spans="25:25" x14ac:dyDescent="0.25">
      <c r="Y111501" s="109"/>
    </row>
    <row r="111502" spans="25:25" x14ac:dyDescent="0.25">
      <c r="Y111502" s="109"/>
    </row>
    <row r="111503" spans="25:25" x14ac:dyDescent="0.25">
      <c r="Y111503" s="109"/>
    </row>
    <row r="111504" spans="25:25" x14ac:dyDescent="0.25">
      <c r="Y111504" s="109"/>
    </row>
    <row r="111505" spans="25:25" x14ac:dyDescent="0.25">
      <c r="Y111505" s="109"/>
    </row>
    <row r="111506" spans="25:25" x14ac:dyDescent="0.25">
      <c r="Y111506" s="109"/>
    </row>
    <row r="111507" spans="25:25" x14ac:dyDescent="0.25">
      <c r="Y111507" s="109"/>
    </row>
    <row r="111508" spans="25:25" x14ac:dyDescent="0.25">
      <c r="Y111508" s="109"/>
    </row>
    <row r="111509" spans="25:25" x14ac:dyDescent="0.25">
      <c r="Y111509" s="109"/>
    </row>
    <row r="111510" spans="25:25" x14ac:dyDescent="0.25">
      <c r="Y111510" s="109"/>
    </row>
    <row r="111511" spans="25:25" x14ac:dyDescent="0.25">
      <c r="Y111511" s="109"/>
    </row>
    <row r="111512" spans="25:25" x14ac:dyDescent="0.25">
      <c r="Y111512" s="109"/>
    </row>
    <row r="111513" spans="25:25" x14ac:dyDescent="0.25">
      <c r="Y111513" s="109"/>
    </row>
    <row r="111514" spans="25:25" x14ac:dyDescent="0.25">
      <c r="Y111514" s="109"/>
    </row>
    <row r="111515" spans="25:25" x14ac:dyDescent="0.25">
      <c r="Y111515" s="109"/>
    </row>
    <row r="111516" spans="25:25" x14ac:dyDescent="0.25">
      <c r="Y111516" s="109"/>
    </row>
    <row r="111517" spans="25:25" x14ac:dyDescent="0.25">
      <c r="Y111517" s="109"/>
    </row>
    <row r="111518" spans="25:25" x14ac:dyDescent="0.25">
      <c r="Y111518" s="109"/>
    </row>
    <row r="111519" spans="25:25" x14ac:dyDescent="0.25">
      <c r="Y111519" s="109"/>
    </row>
    <row r="111520" spans="25:25" x14ac:dyDescent="0.25">
      <c r="Y111520" s="109"/>
    </row>
    <row r="111521" spans="25:25" x14ac:dyDescent="0.25">
      <c r="Y111521" s="109"/>
    </row>
    <row r="111522" spans="25:25" x14ac:dyDescent="0.25">
      <c r="Y111522" s="109"/>
    </row>
    <row r="111523" spans="25:25" x14ac:dyDescent="0.25">
      <c r="Y111523" s="109"/>
    </row>
    <row r="111524" spans="25:25" x14ac:dyDescent="0.25">
      <c r="Y111524" s="109"/>
    </row>
    <row r="111525" spans="25:25" x14ac:dyDescent="0.25">
      <c r="Y111525" s="109"/>
    </row>
    <row r="111526" spans="25:25" x14ac:dyDescent="0.25">
      <c r="Y111526" s="109"/>
    </row>
    <row r="111527" spans="25:25" x14ac:dyDescent="0.25">
      <c r="Y111527" s="109"/>
    </row>
    <row r="111528" spans="25:25" x14ac:dyDescent="0.25">
      <c r="Y111528" s="109"/>
    </row>
    <row r="111529" spans="25:25" x14ac:dyDescent="0.25">
      <c r="Y111529" s="109"/>
    </row>
    <row r="111530" spans="25:25" x14ac:dyDescent="0.25">
      <c r="Y111530" s="109"/>
    </row>
    <row r="111531" spans="25:25" x14ac:dyDescent="0.25">
      <c r="Y111531" s="109"/>
    </row>
    <row r="111532" spans="25:25" x14ac:dyDescent="0.25">
      <c r="Y111532" s="109"/>
    </row>
    <row r="111533" spans="25:25" x14ac:dyDescent="0.25">
      <c r="Y111533" s="109"/>
    </row>
    <row r="111534" spans="25:25" x14ac:dyDescent="0.25">
      <c r="Y111534" s="109"/>
    </row>
    <row r="111535" spans="25:25" x14ac:dyDescent="0.25">
      <c r="Y111535" s="109"/>
    </row>
    <row r="111536" spans="25:25" x14ac:dyDescent="0.25">
      <c r="Y111536" s="109"/>
    </row>
    <row r="111537" spans="25:25" x14ac:dyDescent="0.25">
      <c r="Y111537" s="109"/>
    </row>
    <row r="111538" spans="25:25" x14ac:dyDescent="0.25">
      <c r="Y111538" s="109"/>
    </row>
    <row r="111539" spans="25:25" x14ac:dyDescent="0.25">
      <c r="Y111539" s="109"/>
    </row>
    <row r="111540" spans="25:25" x14ac:dyDescent="0.25">
      <c r="Y111540" s="109"/>
    </row>
    <row r="111541" spans="25:25" x14ac:dyDescent="0.25">
      <c r="Y111541" s="109"/>
    </row>
    <row r="111542" spans="25:25" x14ac:dyDescent="0.25">
      <c r="Y111542" s="109"/>
    </row>
    <row r="111543" spans="25:25" x14ac:dyDescent="0.25">
      <c r="Y111543" s="109"/>
    </row>
    <row r="111544" spans="25:25" x14ac:dyDescent="0.25">
      <c r="Y111544" s="109"/>
    </row>
    <row r="111545" spans="25:25" x14ac:dyDescent="0.25">
      <c r="Y111545" s="109"/>
    </row>
    <row r="111546" spans="25:25" x14ac:dyDescent="0.25">
      <c r="Y111546" s="109"/>
    </row>
    <row r="111547" spans="25:25" x14ac:dyDescent="0.25">
      <c r="Y111547" s="109"/>
    </row>
    <row r="111548" spans="25:25" x14ac:dyDescent="0.25">
      <c r="Y111548" s="109"/>
    </row>
    <row r="111549" spans="25:25" x14ac:dyDescent="0.25">
      <c r="Y111549" s="109"/>
    </row>
    <row r="111550" spans="25:25" x14ac:dyDescent="0.25">
      <c r="Y111550" s="109"/>
    </row>
    <row r="111551" spans="25:25" x14ac:dyDescent="0.25">
      <c r="Y111551" s="109"/>
    </row>
    <row r="111552" spans="25:25" x14ac:dyDescent="0.25">
      <c r="Y111552" s="109"/>
    </row>
    <row r="111553" spans="25:25" x14ac:dyDescent="0.25">
      <c r="Y111553" s="109"/>
    </row>
    <row r="111554" spans="25:25" x14ac:dyDescent="0.25">
      <c r="Y111554" s="109"/>
    </row>
    <row r="111555" spans="25:25" x14ac:dyDescent="0.25">
      <c r="Y111555" s="109"/>
    </row>
    <row r="111556" spans="25:25" x14ac:dyDescent="0.25">
      <c r="Y111556" s="109"/>
    </row>
    <row r="111557" spans="25:25" x14ac:dyDescent="0.25">
      <c r="Y111557" s="109"/>
    </row>
    <row r="111558" spans="25:25" x14ac:dyDescent="0.25">
      <c r="Y111558" s="109"/>
    </row>
    <row r="111559" spans="25:25" x14ac:dyDescent="0.25">
      <c r="Y111559" s="109"/>
    </row>
    <row r="111560" spans="25:25" x14ac:dyDescent="0.25">
      <c r="Y111560" s="109"/>
    </row>
    <row r="111561" spans="25:25" x14ac:dyDescent="0.25">
      <c r="Y111561" s="109"/>
    </row>
    <row r="111562" spans="25:25" x14ac:dyDescent="0.25">
      <c r="Y111562" s="109"/>
    </row>
    <row r="111563" spans="25:25" x14ac:dyDescent="0.25">
      <c r="Y111563" s="109"/>
    </row>
    <row r="111564" spans="25:25" x14ac:dyDescent="0.25">
      <c r="Y111564" s="109"/>
    </row>
    <row r="111565" spans="25:25" x14ac:dyDescent="0.25">
      <c r="Y111565" s="109"/>
    </row>
    <row r="111566" spans="25:25" x14ac:dyDescent="0.25">
      <c r="Y111566" s="109"/>
    </row>
    <row r="111567" spans="25:25" x14ac:dyDescent="0.25">
      <c r="Y111567" s="109"/>
    </row>
    <row r="111568" spans="25:25" x14ac:dyDescent="0.25">
      <c r="Y111568" s="109"/>
    </row>
    <row r="111569" spans="25:25" x14ac:dyDescent="0.25">
      <c r="Y111569" s="109"/>
    </row>
    <row r="111570" spans="25:25" x14ac:dyDescent="0.25">
      <c r="Y111570" s="109"/>
    </row>
    <row r="111571" spans="25:25" x14ac:dyDescent="0.25">
      <c r="Y111571" s="109"/>
    </row>
    <row r="111572" spans="25:25" x14ac:dyDescent="0.25">
      <c r="Y111572" s="109"/>
    </row>
    <row r="111573" spans="25:25" x14ac:dyDescent="0.25">
      <c r="Y111573" s="109"/>
    </row>
    <row r="111574" spans="25:25" x14ac:dyDescent="0.25">
      <c r="Y111574" s="109"/>
    </row>
    <row r="111575" spans="25:25" x14ac:dyDescent="0.25">
      <c r="Y111575" s="109"/>
    </row>
    <row r="111576" spans="25:25" x14ac:dyDescent="0.25">
      <c r="Y111576" s="109"/>
    </row>
    <row r="111577" spans="25:25" x14ac:dyDescent="0.25">
      <c r="Y111577" s="109"/>
    </row>
    <row r="111578" spans="25:25" x14ac:dyDescent="0.25">
      <c r="Y111578" s="109"/>
    </row>
    <row r="111579" spans="25:25" x14ac:dyDescent="0.25">
      <c r="Y111579" s="109"/>
    </row>
    <row r="111580" spans="25:25" x14ac:dyDescent="0.25">
      <c r="Y111580" s="109"/>
    </row>
    <row r="111581" spans="25:25" x14ac:dyDescent="0.25">
      <c r="Y111581" s="109"/>
    </row>
    <row r="111582" spans="25:25" x14ac:dyDescent="0.25">
      <c r="Y111582" s="109"/>
    </row>
    <row r="111583" spans="25:25" x14ac:dyDescent="0.25">
      <c r="Y111583" s="109"/>
    </row>
    <row r="111584" spans="25:25" x14ac:dyDescent="0.25">
      <c r="Y111584" s="109"/>
    </row>
    <row r="111585" spans="25:25" x14ac:dyDescent="0.25">
      <c r="Y111585" s="109"/>
    </row>
    <row r="111586" spans="25:25" x14ac:dyDescent="0.25">
      <c r="Y111586" s="109"/>
    </row>
    <row r="111587" spans="25:25" x14ac:dyDescent="0.25">
      <c r="Y111587" s="109"/>
    </row>
    <row r="111588" spans="25:25" x14ac:dyDescent="0.25">
      <c r="Y111588" s="109"/>
    </row>
    <row r="111589" spans="25:25" x14ac:dyDescent="0.25">
      <c r="Y111589" s="109"/>
    </row>
    <row r="111590" spans="25:25" x14ac:dyDescent="0.25">
      <c r="Y111590" s="109"/>
    </row>
    <row r="111591" spans="25:25" x14ac:dyDescent="0.25">
      <c r="Y111591" s="109"/>
    </row>
    <row r="111592" spans="25:25" x14ac:dyDescent="0.25">
      <c r="Y111592" s="109"/>
    </row>
    <row r="111593" spans="25:25" x14ac:dyDescent="0.25">
      <c r="Y111593" s="109"/>
    </row>
    <row r="111594" spans="25:25" x14ac:dyDescent="0.25">
      <c r="Y111594" s="109"/>
    </row>
    <row r="111595" spans="25:25" x14ac:dyDescent="0.25">
      <c r="Y111595" s="109"/>
    </row>
    <row r="111596" spans="25:25" x14ac:dyDescent="0.25">
      <c r="Y111596" s="109"/>
    </row>
    <row r="111597" spans="25:25" x14ac:dyDescent="0.25">
      <c r="Y111597" s="109"/>
    </row>
    <row r="111598" spans="25:25" x14ac:dyDescent="0.25">
      <c r="Y111598" s="109"/>
    </row>
    <row r="111599" spans="25:25" x14ac:dyDescent="0.25">
      <c r="Y111599" s="109"/>
    </row>
    <row r="111600" spans="25:25" x14ac:dyDescent="0.25">
      <c r="Y111600" s="109"/>
    </row>
    <row r="111601" spans="25:25" x14ac:dyDescent="0.25">
      <c r="Y111601" s="109"/>
    </row>
    <row r="111602" spans="25:25" x14ac:dyDescent="0.25">
      <c r="Y111602" s="109"/>
    </row>
    <row r="111603" spans="25:25" x14ac:dyDescent="0.25">
      <c r="Y111603" s="109"/>
    </row>
    <row r="111604" spans="25:25" x14ac:dyDescent="0.25">
      <c r="Y111604" s="109"/>
    </row>
    <row r="111605" spans="25:25" x14ac:dyDescent="0.25">
      <c r="Y111605" s="109"/>
    </row>
    <row r="111606" spans="25:25" x14ac:dyDescent="0.25">
      <c r="Y111606" s="109"/>
    </row>
    <row r="111607" spans="25:25" x14ac:dyDescent="0.25">
      <c r="Y111607" s="109"/>
    </row>
    <row r="111608" spans="25:25" x14ac:dyDescent="0.25">
      <c r="Y111608" s="109"/>
    </row>
    <row r="111609" spans="25:25" x14ac:dyDescent="0.25">
      <c r="Y111609" s="109"/>
    </row>
    <row r="111610" spans="25:25" x14ac:dyDescent="0.25">
      <c r="Y111610" s="109"/>
    </row>
    <row r="111611" spans="25:25" x14ac:dyDescent="0.25">
      <c r="Y111611" s="109"/>
    </row>
    <row r="111612" spans="25:25" x14ac:dyDescent="0.25">
      <c r="Y111612" s="109"/>
    </row>
    <row r="111613" spans="25:25" x14ac:dyDescent="0.25">
      <c r="Y111613" s="109"/>
    </row>
    <row r="111614" spans="25:25" x14ac:dyDescent="0.25">
      <c r="Y111614" s="109"/>
    </row>
    <row r="111615" spans="25:25" x14ac:dyDescent="0.25">
      <c r="Y111615" s="109"/>
    </row>
    <row r="111616" spans="25:25" x14ac:dyDescent="0.25">
      <c r="Y111616" s="109"/>
    </row>
    <row r="111617" spans="25:25" x14ac:dyDescent="0.25">
      <c r="Y111617" s="109"/>
    </row>
    <row r="111618" spans="25:25" x14ac:dyDescent="0.25">
      <c r="Y111618" s="109"/>
    </row>
    <row r="111619" spans="25:25" x14ac:dyDescent="0.25">
      <c r="Y111619" s="109"/>
    </row>
    <row r="111620" spans="25:25" x14ac:dyDescent="0.25">
      <c r="Y111620" s="109"/>
    </row>
    <row r="111621" spans="25:25" x14ac:dyDescent="0.25">
      <c r="Y111621" s="109"/>
    </row>
    <row r="111622" spans="25:25" x14ac:dyDescent="0.25">
      <c r="Y111622" s="109"/>
    </row>
    <row r="111623" spans="25:25" x14ac:dyDescent="0.25">
      <c r="Y111623" s="109"/>
    </row>
    <row r="111624" spans="25:25" x14ac:dyDescent="0.25">
      <c r="Y111624" s="109"/>
    </row>
    <row r="111625" spans="25:25" x14ac:dyDescent="0.25">
      <c r="Y111625" s="109"/>
    </row>
    <row r="111626" spans="25:25" x14ac:dyDescent="0.25">
      <c r="Y111626" s="109"/>
    </row>
    <row r="111627" spans="25:25" x14ac:dyDescent="0.25">
      <c r="Y111627" s="109"/>
    </row>
    <row r="111628" spans="25:25" x14ac:dyDescent="0.25">
      <c r="Y111628" s="109"/>
    </row>
    <row r="111629" spans="25:25" x14ac:dyDescent="0.25">
      <c r="Y111629" s="109"/>
    </row>
    <row r="111630" spans="25:25" x14ac:dyDescent="0.25">
      <c r="Y111630" s="109"/>
    </row>
    <row r="111631" spans="25:25" x14ac:dyDescent="0.25">
      <c r="Y111631" s="109"/>
    </row>
    <row r="111632" spans="25:25" x14ac:dyDescent="0.25">
      <c r="Y111632" s="109"/>
    </row>
    <row r="111633" spans="25:25" x14ac:dyDescent="0.25">
      <c r="Y111633" s="109"/>
    </row>
    <row r="111634" spans="25:25" x14ac:dyDescent="0.25">
      <c r="Y111634" s="109"/>
    </row>
    <row r="111635" spans="25:25" x14ac:dyDescent="0.25">
      <c r="Y111635" s="109"/>
    </row>
    <row r="111636" spans="25:25" x14ac:dyDescent="0.25">
      <c r="Y111636" s="109"/>
    </row>
    <row r="111637" spans="25:25" x14ac:dyDescent="0.25">
      <c r="Y111637" s="109"/>
    </row>
    <row r="111638" spans="25:25" x14ac:dyDescent="0.25">
      <c r="Y111638" s="109"/>
    </row>
    <row r="111639" spans="25:25" x14ac:dyDescent="0.25">
      <c r="Y111639" s="109"/>
    </row>
    <row r="111640" spans="25:25" x14ac:dyDescent="0.25">
      <c r="Y111640" s="109"/>
    </row>
    <row r="111641" spans="25:25" x14ac:dyDescent="0.25">
      <c r="Y111641" s="109"/>
    </row>
    <row r="111642" spans="25:25" x14ac:dyDescent="0.25">
      <c r="Y111642" s="109"/>
    </row>
    <row r="111643" spans="25:25" x14ac:dyDescent="0.25">
      <c r="Y111643" s="109"/>
    </row>
    <row r="111644" spans="25:25" x14ac:dyDescent="0.25">
      <c r="Y111644" s="109"/>
    </row>
    <row r="111645" spans="25:25" x14ac:dyDescent="0.25">
      <c r="Y111645" s="109"/>
    </row>
    <row r="111646" spans="25:25" x14ac:dyDescent="0.25">
      <c r="Y111646" s="109"/>
    </row>
    <row r="111647" spans="25:25" x14ac:dyDescent="0.25">
      <c r="Y111647" s="109"/>
    </row>
    <row r="111648" spans="25:25" x14ac:dyDescent="0.25">
      <c r="Y111648" s="109"/>
    </row>
    <row r="111649" spans="25:25" x14ac:dyDescent="0.25">
      <c r="Y111649" s="109"/>
    </row>
    <row r="111650" spans="25:25" x14ac:dyDescent="0.25">
      <c r="Y111650" s="109"/>
    </row>
    <row r="111651" spans="25:25" x14ac:dyDescent="0.25">
      <c r="Y111651" s="109"/>
    </row>
    <row r="111652" spans="25:25" x14ac:dyDescent="0.25">
      <c r="Y111652" s="109"/>
    </row>
    <row r="111653" spans="25:25" x14ac:dyDescent="0.25">
      <c r="Y111653" s="109"/>
    </row>
    <row r="111654" spans="25:25" x14ac:dyDescent="0.25">
      <c r="Y111654" s="109"/>
    </row>
    <row r="111655" spans="25:25" x14ac:dyDescent="0.25">
      <c r="Y111655" s="109"/>
    </row>
    <row r="111656" spans="25:25" x14ac:dyDescent="0.25">
      <c r="Y111656" s="109"/>
    </row>
    <row r="111657" spans="25:25" x14ac:dyDescent="0.25">
      <c r="Y111657" s="109"/>
    </row>
    <row r="111658" spans="25:25" x14ac:dyDescent="0.25">
      <c r="Y111658" s="109"/>
    </row>
    <row r="111659" spans="25:25" x14ac:dyDescent="0.25">
      <c r="Y111659" s="109"/>
    </row>
    <row r="111660" spans="25:25" x14ac:dyDescent="0.25">
      <c r="Y111660" s="109"/>
    </row>
    <row r="111661" spans="25:25" x14ac:dyDescent="0.25">
      <c r="Y111661" s="109"/>
    </row>
    <row r="111662" spans="25:25" x14ac:dyDescent="0.25">
      <c r="Y111662" s="109"/>
    </row>
    <row r="111663" spans="25:25" x14ac:dyDescent="0.25">
      <c r="Y111663" s="109"/>
    </row>
    <row r="111664" spans="25:25" x14ac:dyDescent="0.25">
      <c r="Y111664" s="109"/>
    </row>
    <row r="111665" spans="25:25" x14ac:dyDescent="0.25">
      <c r="Y111665" s="109"/>
    </row>
    <row r="111666" spans="25:25" x14ac:dyDescent="0.25">
      <c r="Y111666" s="109"/>
    </row>
    <row r="111667" spans="25:25" x14ac:dyDescent="0.25">
      <c r="Y111667" s="109"/>
    </row>
    <row r="111668" spans="25:25" x14ac:dyDescent="0.25">
      <c r="Y111668" s="109"/>
    </row>
    <row r="111669" spans="25:25" x14ac:dyDescent="0.25">
      <c r="Y111669" s="109"/>
    </row>
    <row r="111670" spans="25:25" x14ac:dyDescent="0.25">
      <c r="Y111670" s="109"/>
    </row>
    <row r="111671" spans="25:25" x14ac:dyDescent="0.25">
      <c r="Y111671" s="109"/>
    </row>
    <row r="111672" spans="25:25" x14ac:dyDescent="0.25">
      <c r="Y111672" s="109"/>
    </row>
    <row r="111673" spans="25:25" x14ac:dyDescent="0.25">
      <c r="Y111673" s="109"/>
    </row>
    <row r="111674" spans="25:25" x14ac:dyDescent="0.25">
      <c r="Y111674" s="109"/>
    </row>
    <row r="111675" spans="25:25" x14ac:dyDescent="0.25">
      <c r="Y111675" s="109"/>
    </row>
    <row r="111676" spans="25:25" x14ac:dyDescent="0.25">
      <c r="Y111676" s="109"/>
    </row>
    <row r="111677" spans="25:25" x14ac:dyDescent="0.25">
      <c r="Y111677" s="109"/>
    </row>
    <row r="111678" spans="25:25" x14ac:dyDescent="0.25">
      <c r="Y111678" s="109"/>
    </row>
    <row r="111679" spans="25:25" x14ac:dyDescent="0.25">
      <c r="Y111679" s="109"/>
    </row>
    <row r="111680" spans="25:25" x14ac:dyDescent="0.25">
      <c r="Y111680" s="109"/>
    </row>
    <row r="111681" spans="25:25" x14ac:dyDescent="0.25">
      <c r="Y111681" s="109"/>
    </row>
    <row r="111682" spans="25:25" x14ac:dyDescent="0.25">
      <c r="Y111682" s="109"/>
    </row>
    <row r="111683" spans="25:25" x14ac:dyDescent="0.25">
      <c r="Y111683" s="109"/>
    </row>
    <row r="111684" spans="25:25" x14ac:dyDescent="0.25">
      <c r="Y111684" s="109"/>
    </row>
    <row r="111685" spans="25:25" x14ac:dyDescent="0.25">
      <c r="Y111685" s="109"/>
    </row>
    <row r="111686" spans="25:25" x14ac:dyDescent="0.25">
      <c r="Y111686" s="109"/>
    </row>
    <row r="111687" spans="25:25" x14ac:dyDescent="0.25">
      <c r="Y111687" s="109"/>
    </row>
    <row r="111688" spans="25:25" x14ac:dyDescent="0.25">
      <c r="Y111688" s="109"/>
    </row>
    <row r="111689" spans="25:25" x14ac:dyDescent="0.25">
      <c r="Y111689" s="109"/>
    </row>
    <row r="111690" spans="25:25" x14ac:dyDescent="0.25">
      <c r="Y111690" s="109"/>
    </row>
    <row r="111691" spans="25:25" x14ac:dyDescent="0.25">
      <c r="Y111691" s="109"/>
    </row>
    <row r="111692" spans="25:25" x14ac:dyDescent="0.25">
      <c r="Y111692" s="109"/>
    </row>
    <row r="111693" spans="25:25" x14ac:dyDescent="0.25">
      <c r="Y111693" s="109"/>
    </row>
    <row r="111694" spans="25:25" x14ac:dyDescent="0.25">
      <c r="Y111694" s="109"/>
    </row>
    <row r="111695" spans="25:25" x14ac:dyDescent="0.25">
      <c r="Y111695" s="109"/>
    </row>
    <row r="111696" spans="25:25" x14ac:dyDescent="0.25">
      <c r="Y111696" s="109"/>
    </row>
    <row r="111697" spans="25:25" x14ac:dyDescent="0.25">
      <c r="Y111697" s="109"/>
    </row>
    <row r="111698" spans="25:25" x14ac:dyDescent="0.25">
      <c r="Y111698" s="109"/>
    </row>
    <row r="111699" spans="25:25" x14ac:dyDescent="0.25">
      <c r="Y111699" s="109"/>
    </row>
    <row r="111700" spans="25:25" x14ac:dyDescent="0.25">
      <c r="Y111700" s="109"/>
    </row>
    <row r="111701" spans="25:25" x14ac:dyDescent="0.25">
      <c r="Y111701" s="109"/>
    </row>
    <row r="111702" spans="25:25" x14ac:dyDescent="0.25">
      <c r="Y111702" s="109"/>
    </row>
    <row r="111703" spans="25:25" x14ac:dyDescent="0.25">
      <c r="Y111703" s="109"/>
    </row>
    <row r="111704" spans="25:25" x14ac:dyDescent="0.25">
      <c r="Y111704" s="109"/>
    </row>
    <row r="111705" spans="25:25" x14ac:dyDescent="0.25">
      <c r="Y111705" s="109"/>
    </row>
    <row r="111706" spans="25:25" x14ac:dyDescent="0.25">
      <c r="Y111706" s="109"/>
    </row>
    <row r="111707" spans="25:25" x14ac:dyDescent="0.25">
      <c r="Y111707" s="109"/>
    </row>
    <row r="111708" spans="25:25" x14ac:dyDescent="0.25">
      <c r="Y111708" s="109"/>
    </row>
    <row r="111709" spans="25:25" x14ac:dyDescent="0.25">
      <c r="Y111709" s="109"/>
    </row>
    <row r="111710" spans="25:25" x14ac:dyDescent="0.25">
      <c r="Y111710" s="109"/>
    </row>
    <row r="111711" spans="25:25" x14ac:dyDescent="0.25">
      <c r="Y111711" s="109"/>
    </row>
    <row r="111712" spans="25:25" x14ac:dyDescent="0.25">
      <c r="Y111712" s="109"/>
    </row>
    <row r="111713" spans="25:25" x14ac:dyDescent="0.25">
      <c r="Y111713" s="109"/>
    </row>
    <row r="111714" spans="25:25" x14ac:dyDescent="0.25">
      <c r="Y111714" s="109"/>
    </row>
    <row r="111715" spans="25:25" x14ac:dyDescent="0.25">
      <c r="Y111715" s="109"/>
    </row>
    <row r="111716" spans="25:25" x14ac:dyDescent="0.25">
      <c r="Y111716" s="109"/>
    </row>
    <row r="111717" spans="25:25" x14ac:dyDescent="0.25">
      <c r="Y111717" s="109"/>
    </row>
    <row r="111718" spans="25:25" x14ac:dyDescent="0.25">
      <c r="Y111718" s="109"/>
    </row>
    <row r="111719" spans="25:25" x14ac:dyDescent="0.25">
      <c r="Y111719" s="109"/>
    </row>
    <row r="111720" spans="25:25" x14ac:dyDescent="0.25">
      <c r="Y111720" s="109"/>
    </row>
    <row r="111721" spans="25:25" x14ac:dyDescent="0.25">
      <c r="Y111721" s="109"/>
    </row>
    <row r="111722" spans="25:25" x14ac:dyDescent="0.25">
      <c r="Y111722" s="109"/>
    </row>
    <row r="111723" spans="25:25" x14ac:dyDescent="0.25">
      <c r="Y111723" s="109"/>
    </row>
    <row r="111724" spans="25:25" x14ac:dyDescent="0.25">
      <c r="Y111724" s="109"/>
    </row>
    <row r="111725" spans="25:25" x14ac:dyDescent="0.25">
      <c r="Y111725" s="109"/>
    </row>
    <row r="111726" spans="25:25" x14ac:dyDescent="0.25">
      <c r="Y111726" s="109"/>
    </row>
    <row r="111727" spans="25:25" x14ac:dyDescent="0.25">
      <c r="Y111727" s="109"/>
    </row>
    <row r="111728" spans="25:25" x14ac:dyDescent="0.25">
      <c r="Y111728" s="109"/>
    </row>
    <row r="111729" spans="25:25" x14ac:dyDescent="0.25">
      <c r="Y111729" s="109"/>
    </row>
    <row r="111730" spans="25:25" x14ac:dyDescent="0.25">
      <c r="Y111730" s="109"/>
    </row>
    <row r="111731" spans="25:25" x14ac:dyDescent="0.25">
      <c r="Y111731" s="109"/>
    </row>
    <row r="111732" spans="25:25" x14ac:dyDescent="0.25">
      <c r="Y111732" s="109"/>
    </row>
    <row r="111733" spans="25:25" x14ac:dyDescent="0.25">
      <c r="Y111733" s="109"/>
    </row>
    <row r="111734" spans="25:25" x14ac:dyDescent="0.25">
      <c r="Y111734" s="109"/>
    </row>
    <row r="111735" spans="25:25" x14ac:dyDescent="0.25">
      <c r="Y111735" s="109"/>
    </row>
    <row r="111736" spans="25:25" x14ac:dyDescent="0.25">
      <c r="Y111736" s="109"/>
    </row>
    <row r="111737" spans="25:25" x14ac:dyDescent="0.25">
      <c r="Y111737" s="109"/>
    </row>
    <row r="111738" spans="25:25" x14ac:dyDescent="0.25">
      <c r="Y111738" s="109"/>
    </row>
    <row r="111739" spans="25:25" x14ac:dyDescent="0.25">
      <c r="Y111739" s="109"/>
    </row>
    <row r="111740" spans="25:25" x14ac:dyDescent="0.25">
      <c r="Y111740" s="109"/>
    </row>
    <row r="111741" spans="25:25" x14ac:dyDescent="0.25">
      <c r="Y111741" s="109"/>
    </row>
    <row r="111742" spans="25:25" x14ac:dyDescent="0.25">
      <c r="Y111742" s="109"/>
    </row>
    <row r="111743" spans="25:25" x14ac:dyDescent="0.25">
      <c r="Y111743" s="109"/>
    </row>
    <row r="111744" spans="25:25" x14ac:dyDescent="0.25">
      <c r="Y111744" s="109"/>
    </row>
    <row r="111745" spans="25:25" x14ac:dyDescent="0.25">
      <c r="Y111745" s="109"/>
    </row>
    <row r="111746" spans="25:25" x14ac:dyDescent="0.25">
      <c r="Y111746" s="109"/>
    </row>
    <row r="111747" spans="25:25" x14ac:dyDescent="0.25">
      <c r="Y111747" s="109"/>
    </row>
    <row r="111748" spans="25:25" x14ac:dyDescent="0.25">
      <c r="Y111748" s="109"/>
    </row>
    <row r="111749" spans="25:25" x14ac:dyDescent="0.25">
      <c r="Y111749" s="109"/>
    </row>
    <row r="111750" spans="25:25" x14ac:dyDescent="0.25">
      <c r="Y111750" s="109"/>
    </row>
    <row r="111751" spans="25:25" x14ac:dyDescent="0.25">
      <c r="Y111751" s="109"/>
    </row>
    <row r="111752" spans="25:25" x14ac:dyDescent="0.25">
      <c r="Y111752" s="109"/>
    </row>
    <row r="111753" spans="25:25" x14ac:dyDescent="0.25">
      <c r="Y111753" s="109"/>
    </row>
    <row r="111754" spans="25:25" x14ac:dyDescent="0.25">
      <c r="Y111754" s="109"/>
    </row>
    <row r="111755" spans="25:25" x14ac:dyDescent="0.25">
      <c r="Y111755" s="109"/>
    </row>
    <row r="111756" spans="25:25" x14ac:dyDescent="0.25">
      <c r="Y111756" s="109"/>
    </row>
    <row r="111757" spans="25:25" x14ac:dyDescent="0.25">
      <c r="Y111757" s="109"/>
    </row>
    <row r="111758" spans="25:25" x14ac:dyDescent="0.25">
      <c r="Y111758" s="109"/>
    </row>
    <row r="111759" spans="25:25" x14ac:dyDescent="0.25">
      <c r="Y111759" s="109"/>
    </row>
    <row r="111760" spans="25:25" x14ac:dyDescent="0.25">
      <c r="Y111760" s="109"/>
    </row>
    <row r="111761" spans="25:25" x14ac:dyDescent="0.25">
      <c r="Y111761" s="109"/>
    </row>
    <row r="111762" spans="25:25" x14ac:dyDescent="0.25">
      <c r="Y111762" s="109"/>
    </row>
    <row r="111763" spans="25:25" x14ac:dyDescent="0.25">
      <c r="Y111763" s="109"/>
    </row>
    <row r="111764" spans="25:25" x14ac:dyDescent="0.25">
      <c r="Y111764" s="109"/>
    </row>
    <row r="111765" spans="25:25" x14ac:dyDescent="0.25">
      <c r="Y111765" s="109"/>
    </row>
    <row r="111766" spans="25:25" x14ac:dyDescent="0.25">
      <c r="Y111766" s="109"/>
    </row>
    <row r="111767" spans="25:25" x14ac:dyDescent="0.25">
      <c r="Y111767" s="109"/>
    </row>
    <row r="111768" spans="25:25" x14ac:dyDescent="0.25">
      <c r="Y111768" s="109"/>
    </row>
    <row r="111769" spans="25:25" x14ac:dyDescent="0.25">
      <c r="Y111769" s="109"/>
    </row>
    <row r="111770" spans="25:25" x14ac:dyDescent="0.25">
      <c r="Y111770" s="109"/>
    </row>
    <row r="111771" spans="25:25" x14ac:dyDescent="0.25">
      <c r="Y111771" s="109"/>
    </row>
    <row r="111772" spans="25:25" x14ac:dyDescent="0.25">
      <c r="Y111772" s="109"/>
    </row>
    <row r="111773" spans="25:25" x14ac:dyDescent="0.25">
      <c r="Y111773" s="109"/>
    </row>
    <row r="111774" spans="25:25" x14ac:dyDescent="0.25">
      <c r="Y111774" s="109"/>
    </row>
    <row r="111775" spans="25:25" x14ac:dyDescent="0.25">
      <c r="Y111775" s="109"/>
    </row>
    <row r="111776" spans="25:25" x14ac:dyDescent="0.25">
      <c r="Y111776" s="109"/>
    </row>
    <row r="111777" spans="25:25" x14ac:dyDescent="0.25">
      <c r="Y111777" s="109"/>
    </row>
    <row r="111778" spans="25:25" x14ac:dyDescent="0.25">
      <c r="Y111778" s="109"/>
    </row>
    <row r="111779" spans="25:25" x14ac:dyDescent="0.25">
      <c r="Y111779" s="109"/>
    </row>
    <row r="111780" spans="25:25" x14ac:dyDescent="0.25">
      <c r="Y111780" s="109"/>
    </row>
    <row r="111781" spans="25:25" x14ac:dyDescent="0.25">
      <c r="Y111781" s="109"/>
    </row>
    <row r="111782" spans="25:25" x14ac:dyDescent="0.25">
      <c r="Y111782" s="109"/>
    </row>
    <row r="111783" spans="25:25" x14ac:dyDescent="0.25">
      <c r="Y111783" s="109"/>
    </row>
    <row r="111784" spans="25:25" x14ac:dyDescent="0.25">
      <c r="Y111784" s="109"/>
    </row>
    <row r="111785" spans="25:25" x14ac:dyDescent="0.25">
      <c r="Y111785" s="109"/>
    </row>
    <row r="111786" spans="25:25" x14ac:dyDescent="0.25">
      <c r="Y111786" s="109"/>
    </row>
    <row r="111787" spans="25:25" x14ac:dyDescent="0.25">
      <c r="Y111787" s="109"/>
    </row>
    <row r="111788" spans="25:25" x14ac:dyDescent="0.25">
      <c r="Y111788" s="109"/>
    </row>
    <row r="111789" spans="25:25" x14ac:dyDescent="0.25">
      <c r="Y111789" s="109"/>
    </row>
    <row r="111790" spans="25:25" x14ac:dyDescent="0.25">
      <c r="Y111790" s="109"/>
    </row>
    <row r="111791" spans="25:25" x14ac:dyDescent="0.25">
      <c r="Y111791" s="109"/>
    </row>
    <row r="111792" spans="25:25" x14ac:dyDescent="0.25">
      <c r="Y111792" s="109"/>
    </row>
    <row r="111793" spans="25:25" x14ac:dyDescent="0.25">
      <c r="Y111793" s="109"/>
    </row>
    <row r="111794" spans="25:25" x14ac:dyDescent="0.25">
      <c r="Y111794" s="109"/>
    </row>
    <row r="111795" spans="25:25" x14ac:dyDescent="0.25">
      <c r="Y111795" s="109"/>
    </row>
    <row r="111796" spans="25:25" x14ac:dyDescent="0.25">
      <c r="Y111796" s="109"/>
    </row>
    <row r="111797" spans="25:25" x14ac:dyDescent="0.25">
      <c r="Y111797" s="109"/>
    </row>
    <row r="111798" spans="25:25" x14ac:dyDescent="0.25">
      <c r="Y111798" s="109"/>
    </row>
    <row r="111799" spans="25:25" x14ac:dyDescent="0.25">
      <c r="Y111799" s="109"/>
    </row>
    <row r="111800" spans="25:25" x14ac:dyDescent="0.25">
      <c r="Y111800" s="109"/>
    </row>
    <row r="111801" spans="25:25" x14ac:dyDescent="0.25">
      <c r="Y111801" s="109"/>
    </row>
    <row r="111802" spans="25:25" x14ac:dyDescent="0.25">
      <c r="Y111802" s="109"/>
    </row>
    <row r="111803" spans="25:25" x14ac:dyDescent="0.25">
      <c r="Y111803" s="109"/>
    </row>
    <row r="111804" spans="25:25" x14ac:dyDescent="0.25">
      <c r="Y111804" s="109"/>
    </row>
    <row r="111805" spans="25:25" x14ac:dyDescent="0.25">
      <c r="Y111805" s="109"/>
    </row>
    <row r="111806" spans="25:25" x14ac:dyDescent="0.25">
      <c r="Y111806" s="109"/>
    </row>
    <row r="111807" spans="25:25" x14ac:dyDescent="0.25">
      <c r="Y111807" s="109"/>
    </row>
    <row r="111808" spans="25:25" x14ac:dyDescent="0.25">
      <c r="Y111808" s="109"/>
    </row>
    <row r="111809" spans="25:25" x14ac:dyDescent="0.25">
      <c r="Y111809" s="109"/>
    </row>
    <row r="111810" spans="25:25" x14ac:dyDescent="0.25">
      <c r="Y111810" s="109"/>
    </row>
    <row r="111811" spans="25:25" x14ac:dyDescent="0.25">
      <c r="Y111811" s="109"/>
    </row>
    <row r="111812" spans="25:25" x14ac:dyDescent="0.25">
      <c r="Y111812" s="109"/>
    </row>
    <row r="111813" spans="25:25" x14ac:dyDescent="0.25">
      <c r="Y111813" s="109"/>
    </row>
    <row r="111814" spans="25:25" x14ac:dyDescent="0.25">
      <c r="Y111814" s="109"/>
    </row>
    <row r="111815" spans="25:25" x14ac:dyDescent="0.25">
      <c r="Y111815" s="109"/>
    </row>
    <row r="111816" spans="25:25" x14ac:dyDescent="0.25">
      <c r="Y111816" s="109"/>
    </row>
    <row r="111817" spans="25:25" x14ac:dyDescent="0.25">
      <c r="Y111817" s="109"/>
    </row>
    <row r="111818" spans="25:25" x14ac:dyDescent="0.25">
      <c r="Y111818" s="109"/>
    </row>
    <row r="111819" spans="25:25" x14ac:dyDescent="0.25">
      <c r="Y111819" s="109"/>
    </row>
    <row r="111820" spans="25:25" x14ac:dyDescent="0.25">
      <c r="Y111820" s="109"/>
    </row>
    <row r="111821" spans="25:25" x14ac:dyDescent="0.25">
      <c r="Y111821" s="109"/>
    </row>
    <row r="111822" spans="25:25" x14ac:dyDescent="0.25">
      <c r="Y111822" s="109"/>
    </row>
    <row r="111823" spans="25:25" x14ac:dyDescent="0.25">
      <c r="Y111823" s="109"/>
    </row>
    <row r="111824" spans="25:25" x14ac:dyDescent="0.25">
      <c r="Y111824" s="109"/>
    </row>
    <row r="111825" spans="25:25" x14ac:dyDescent="0.25">
      <c r="Y111825" s="109"/>
    </row>
    <row r="111826" spans="25:25" x14ac:dyDescent="0.25">
      <c r="Y111826" s="109"/>
    </row>
    <row r="111827" spans="25:25" x14ac:dyDescent="0.25">
      <c r="Y111827" s="109"/>
    </row>
    <row r="111828" spans="25:25" x14ac:dyDescent="0.25">
      <c r="Y111828" s="109"/>
    </row>
    <row r="111829" spans="25:25" x14ac:dyDescent="0.25">
      <c r="Y111829" s="109"/>
    </row>
    <row r="111830" spans="25:25" x14ac:dyDescent="0.25">
      <c r="Y111830" s="109"/>
    </row>
    <row r="111831" spans="25:25" x14ac:dyDescent="0.25">
      <c r="Y111831" s="109"/>
    </row>
    <row r="111832" spans="25:25" x14ac:dyDescent="0.25">
      <c r="Y111832" s="109"/>
    </row>
    <row r="111833" spans="25:25" x14ac:dyDescent="0.25">
      <c r="Y111833" s="109"/>
    </row>
    <row r="111834" spans="25:25" x14ac:dyDescent="0.25">
      <c r="Y111834" s="109"/>
    </row>
    <row r="111835" spans="25:25" x14ac:dyDescent="0.25">
      <c r="Y111835" s="109"/>
    </row>
    <row r="111836" spans="25:25" x14ac:dyDescent="0.25">
      <c r="Y111836" s="109"/>
    </row>
    <row r="111837" spans="25:25" x14ac:dyDescent="0.25">
      <c r="Y111837" s="109"/>
    </row>
    <row r="111838" spans="25:25" x14ac:dyDescent="0.25">
      <c r="Y111838" s="109"/>
    </row>
    <row r="111839" spans="25:25" x14ac:dyDescent="0.25">
      <c r="Y111839" s="109"/>
    </row>
    <row r="111840" spans="25:25" x14ac:dyDescent="0.25">
      <c r="Y111840" s="109"/>
    </row>
    <row r="111841" spans="25:25" x14ac:dyDescent="0.25">
      <c r="Y111841" s="109"/>
    </row>
    <row r="111842" spans="25:25" x14ac:dyDescent="0.25">
      <c r="Y111842" s="109"/>
    </row>
    <row r="111843" spans="25:25" x14ac:dyDescent="0.25">
      <c r="Y111843" s="109"/>
    </row>
    <row r="111844" spans="25:25" x14ac:dyDescent="0.25">
      <c r="Y111844" s="109"/>
    </row>
    <row r="111845" spans="25:25" x14ac:dyDescent="0.25">
      <c r="Y111845" s="109"/>
    </row>
    <row r="111846" spans="25:25" x14ac:dyDescent="0.25">
      <c r="Y111846" s="109"/>
    </row>
    <row r="111847" spans="25:25" x14ac:dyDescent="0.25">
      <c r="Y111847" s="109"/>
    </row>
    <row r="111848" spans="25:25" x14ac:dyDescent="0.25">
      <c r="Y111848" s="109"/>
    </row>
    <row r="111849" spans="25:25" x14ac:dyDescent="0.25">
      <c r="Y111849" s="109"/>
    </row>
    <row r="111850" spans="25:25" x14ac:dyDescent="0.25">
      <c r="Y111850" s="109"/>
    </row>
    <row r="111851" spans="25:25" x14ac:dyDescent="0.25">
      <c r="Y111851" s="109"/>
    </row>
    <row r="111852" spans="25:25" x14ac:dyDescent="0.25">
      <c r="Y111852" s="109"/>
    </row>
    <row r="111853" spans="25:25" x14ac:dyDescent="0.25">
      <c r="Y111853" s="109"/>
    </row>
    <row r="111854" spans="25:25" x14ac:dyDescent="0.25">
      <c r="Y111854" s="109"/>
    </row>
    <row r="111855" spans="25:25" x14ac:dyDescent="0.25">
      <c r="Y111855" s="109"/>
    </row>
    <row r="111856" spans="25:25" x14ac:dyDescent="0.25">
      <c r="Y111856" s="109"/>
    </row>
    <row r="111857" spans="25:25" x14ac:dyDescent="0.25">
      <c r="Y111857" s="109"/>
    </row>
    <row r="111858" spans="25:25" x14ac:dyDescent="0.25">
      <c r="Y111858" s="109"/>
    </row>
    <row r="111859" spans="25:25" x14ac:dyDescent="0.25">
      <c r="Y111859" s="109"/>
    </row>
    <row r="111860" spans="25:25" x14ac:dyDescent="0.25">
      <c r="Y111860" s="109"/>
    </row>
    <row r="111861" spans="25:25" x14ac:dyDescent="0.25">
      <c r="Y111861" s="109"/>
    </row>
    <row r="111862" spans="25:25" x14ac:dyDescent="0.25">
      <c r="Y111862" s="109"/>
    </row>
    <row r="111863" spans="25:25" x14ac:dyDescent="0.25">
      <c r="Y111863" s="109"/>
    </row>
    <row r="111864" spans="25:25" x14ac:dyDescent="0.25">
      <c r="Y111864" s="109"/>
    </row>
    <row r="111865" spans="25:25" x14ac:dyDescent="0.25">
      <c r="Y111865" s="109"/>
    </row>
    <row r="111866" spans="25:25" x14ac:dyDescent="0.25">
      <c r="Y111866" s="109"/>
    </row>
    <row r="111867" spans="25:25" x14ac:dyDescent="0.25">
      <c r="Y111867" s="109"/>
    </row>
    <row r="111868" spans="25:25" x14ac:dyDescent="0.25">
      <c r="Y111868" s="109"/>
    </row>
    <row r="111869" spans="25:25" x14ac:dyDescent="0.25">
      <c r="Y111869" s="109"/>
    </row>
    <row r="111870" spans="25:25" x14ac:dyDescent="0.25">
      <c r="Y111870" s="109"/>
    </row>
    <row r="111871" spans="25:25" x14ac:dyDescent="0.25">
      <c r="Y111871" s="109"/>
    </row>
    <row r="111872" spans="25:25" x14ac:dyDescent="0.25">
      <c r="Y111872" s="109"/>
    </row>
    <row r="111873" spans="25:25" x14ac:dyDescent="0.25">
      <c r="Y111873" s="109"/>
    </row>
    <row r="111874" spans="25:25" x14ac:dyDescent="0.25">
      <c r="Y111874" s="109"/>
    </row>
    <row r="111875" spans="25:25" x14ac:dyDescent="0.25">
      <c r="Y111875" s="109"/>
    </row>
    <row r="111876" spans="25:25" x14ac:dyDescent="0.25">
      <c r="Y111876" s="109"/>
    </row>
    <row r="111877" spans="25:25" x14ac:dyDescent="0.25">
      <c r="Y111877" s="109"/>
    </row>
    <row r="111878" spans="25:25" x14ac:dyDescent="0.25">
      <c r="Y111878" s="109"/>
    </row>
    <row r="111879" spans="25:25" x14ac:dyDescent="0.25">
      <c r="Y111879" s="109"/>
    </row>
    <row r="111880" spans="25:25" x14ac:dyDescent="0.25">
      <c r="Y111880" s="109"/>
    </row>
    <row r="111881" spans="25:25" x14ac:dyDescent="0.25">
      <c r="Y111881" s="109"/>
    </row>
    <row r="111882" spans="25:25" x14ac:dyDescent="0.25">
      <c r="Y111882" s="109"/>
    </row>
    <row r="111883" spans="25:25" x14ac:dyDescent="0.25">
      <c r="Y111883" s="109"/>
    </row>
    <row r="111884" spans="25:25" x14ac:dyDescent="0.25">
      <c r="Y111884" s="109"/>
    </row>
    <row r="111885" spans="25:25" x14ac:dyDescent="0.25">
      <c r="Y111885" s="109"/>
    </row>
    <row r="111886" spans="25:25" x14ac:dyDescent="0.25">
      <c r="Y111886" s="109"/>
    </row>
    <row r="111887" spans="25:25" x14ac:dyDescent="0.25">
      <c r="Y111887" s="109"/>
    </row>
    <row r="111888" spans="25:25" x14ac:dyDescent="0.25">
      <c r="Y111888" s="109"/>
    </row>
    <row r="111889" spans="25:25" x14ac:dyDescent="0.25">
      <c r="Y111889" s="109"/>
    </row>
    <row r="111890" spans="25:25" x14ac:dyDescent="0.25">
      <c r="Y111890" s="109"/>
    </row>
    <row r="111891" spans="25:25" x14ac:dyDescent="0.25">
      <c r="Y111891" s="109"/>
    </row>
    <row r="111892" spans="25:25" x14ac:dyDescent="0.25">
      <c r="Y111892" s="109"/>
    </row>
    <row r="111893" spans="25:25" x14ac:dyDescent="0.25">
      <c r="Y111893" s="109"/>
    </row>
    <row r="111894" spans="25:25" x14ac:dyDescent="0.25">
      <c r="Y111894" s="109"/>
    </row>
    <row r="111895" spans="25:25" x14ac:dyDescent="0.25">
      <c r="Y111895" s="109"/>
    </row>
    <row r="111896" spans="25:25" x14ac:dyDescent="0.25">
      <c r="Y111896" s="109"/>
    </row>
    <row r="111897" spans="25:25" x14ac:dyDescent="0.25">
      <c r="Y111897" s="109"/>
    </row>
    <row r="111898" spans="25:25" x14ac:dyDescent="0.25">
      <c r="Y111898" s="109"/>
    </row>
    <row r="111899" spans="25:25" x14ac:dyDescent="0.25">
      <c r="Y111899" s="109"/>
    </row>
    <row r="111900" spans="25:25" x14ac:dyDescent="0.25">
      <c r="Y111900" s="109"/>
    </row>
    <row r="111901" spans="25:25" x14ac:dyDescent="0.25">
      <c r="Y111901" s="109"/>
    </row>
    <row r="111902" spans="25:25" x14ac:dyDescent="0.25">
      <c r="Y111902" s="109"/>
    </row>
    <row r="111903" spans="25:25" x14ac:dyDescent="0.25">
      <c r="Y111903" s="109"/>
    </row>
    <row r="111904" spans="25:25" x14ac:dyDescent="0.25">
      <c r="Y111904" s="109"/>
    </row>
    <row r="111905" spans="25:25" x14ac:dyDescent="0.25">
      <c r="Y111905" s="109"/>
    </row>
    <row r="111906" spans="25:25" x14ac:dyDescent="0.25">
      <c r="Y111906" s="109"/>
    </row>
    <row r="111907" spans="25:25" x14ac:dyDescent="0.25">
      <c r="Y111907" s="109"/>
    </row>
    <row r="111908" spans="25:25" x14ac:dyDescent="0.25">
      <c r="Y111908" s="109"/>
    </row>
    <row r="111909" spans="25:25" x14ac:dyDescent="0.25">
      <c r="Y111909" s="109"/>
    </row>
    <row r="111910" spans="25:25" x14ac:dyDescent="0.25">
      <c r="Y111910" s="109"/>
    </row>
    <row r="111911" spans="25:25" x14ac:dyDescent="0.25">
      <c r="Y111911" s="109"/>
    </row>
    <row r="111912" spans="25:25" x14ac:dyDescent="0.25">
      <c r="Y111912" s="109"/>
    </row>
    <row r="111913" spans="25:25" x14ac:dyDescent="0.25">
      <c r="Y111913" s="109"/>
    </row>
    <row r="111914" spans="25:25" x14ac:dyDescent="0.25">
      <c r="Y111914" s="109"/>
    </row>
    <row r="111915" spans="25:25" x14ac:dyDescent="0.25">
      <c r="Y111915" s="109"/>
    </row>
    <row r="111916" spans="25:25" x14ac:dyDescent="0.25">
      <c r="Y111916" s="109"/>
    </row>
    <row r="111917" spans="25:25" x14ac:dyDescent="0.25">
      <c r="Y111917" s="109"/>
    </row>
    <row r="111918" spans="25:25" x14ac:dyDescent="0.25">
      <c r="Y111918" s="109"/>
    </row>
    <row r="111919" spans="25:25" x14ac:dyDescent="0.25">
      <c r="Y111919" s="109"/>
    </row>
    <row r="111920" spans="25:25" x14ac:dyDescent="0.25">
      <c r="Y111920" s="109"/>
    </row>
    <row r="111921" spans="25:25" x14ac:dyDescent="0.25">
      <c r="Y111921" s="109"/>
    </row>
    <row r="111922" spans="25:25" x14ac:dyDescent="0.25">
      <c r="Y111922" s="109"/>
    </row>
    <row r="111923" spans="25:25" x14ac:dyDescent="0.25">
      <c r="Y111923" s="109"/>
    </row>
    <row r="111924" spans="25:25" x14ac:dyDescent="0.25">
      <c r="Y111924" s="109"/>
    </row>
    <row r="111925" spans="25:25" x14ac:dyDescent="0.25">
      <c r="Y111925" s="109"/>
    </row>
    <row r="111926" spans="25:25" x14ac:dyDescent="0.25">
      <c r="Y111926" s="109"/>
    </row>
    <row r="111927" spans="25:25" x14ac:dyDescent="0.25">
      <c r="Y111927" s="109"/>
    </row>
    <row r="111928" spans="25:25" x14ac:dyDescent="0.25">
      <c r="Y111928" s="109"/>
    </row>
    <row r="111929" spans="25:25" x14ac:dyDescent="0.25">
      <c r="Y111929" s="109"/>
    </row>
    <row r="111930" spans="25:25" x14ac:dyDescent="0.25">
      <c r="Y111930" s="109"/>
    </row>
    <row r="111931" spans="25:25" x14ac:dyDescent="0.25">
      <c r="Y111931" s="109"/>
    </row>
    <row r="111932" spans="25:25" x14ac:dyDescent="0.25">
      <c r="Y111932" s="109"/>
    </row>
    <row r="111933" spans="25:25" x14ac:dyDescent="0.25">
      <c r="Y111933" s="109"/>
    </row>
    <row r="111934" spans="25:25" x14ac:dyDescent="0.25">
      <c r="Y111934" s="109"/>
    </row>
    <row r="111935" spans="25:25" x14ac:dyDescent="0.25">
      <c r="Y111935" s="109"/>
    </row>
    <row r="111936" spans="25:25" x14ac:dyDescent="0.25">
      <c r="Y111936" s="109"/>
    </row>
    <row r="111937" spans="25:25" x14ac:dyDescent="0.25">
      <c r="Y111937" s="109"/>
    </row>
    <row r="111938" spans="25:25" x14ac:dyDescent="0.25">
      <c r="Y111938" s="109"/>
    </row>
    <row r="111939" spans="25:25" x14ac:dyDescent="0.25">
      <c r="Y111939" s="109"/>
    </row>
    <row r="111940" spans="25:25" x14ac:dyDescent="0.25">
      <c r="Y111940" s="109"/>
    </row>
    <row r="111941" spans="25:25" x14ac:dyDescent="0.25">
      <c r="Y111941" s="109"/>
    </row>
    <row r="111942" spans="25:25" x14ac:dyDescent="0.25">
      <c r="Y111942" s="109"/>
    </row>
    <row r="111943" spans="25:25" x14ac:dyDescent="0.25">
      <c r="Y111943" s="109"/>
    </row>
    <row r="111944" spans="25:25" x14ac:dyDescent="0.25">
      <c r="Y111944" s="109"/>
    </row>
    <row r="111945" spans="25:25" x14ac:dyDescent="0.25">
      <c r="Y111945" s="109"/>
    </row>
    <row r="111946" spans="25:25" x14ac:dyDescent="0.25">
      <c r="Y111946" s="109"/>
    </row>
    <row r="111947" spans="25:25" x14ac:dyDescent="0.25">
      <c r="Y111947" s="109"/>
    </row>
    <row r="111948" spans="25:25" x14ac:dyDescent="0.25">
      <c r="Y111948" s="109"/>
    </row>
    <row r="111949" spans="25:25" x14ac:dyDescent="0.25">
      <c r="Y111949" s="109"/>
    </row>
    <row r="111950" spans="25:25" x14ac:dyDescent="0.25">
      <c r="Y111950" s="109"/>
    </row>
    <row r="111951" spans="25:25" x14ac:dyDescent="0.25">
      <c r="Y111951" s="109"/>
    </row>
    <row r="111952" spans="25:25" x14ac:dyDescent="0.25">
      <c r="Y111952" s="109"/>
    </row>
    <row r="111953" spans="25:25" x14ac:dyDescent="0.25">
      <c r="Y111953" s="109"/>
    </row>
    <row r="111954" spans="25:25" x14ac:dyDescent="0.25">
      <c r="Y111954" s="109"/>
    </row>
    <row r="111955" spans="25:25" x14ac:dyDescent="0.25">
      <c r="Y111955" s="109"/>
    </row>
    <row r="111956" spans="25:25" x14ac:dyDescent="0.25">
      <c r="Y111956" s="109"/>
    </row>
    <row r="111957" spans="25:25" x14ac:dyDescent="0.25">
      <c r="Y111957" s="109"/>
    </row>
    <row r="111958" spans="25:25" x14ac:dyDescent="0.25">
      <c r="Y111958" s="109"/>
    </row>
    <row r="111959" spans="25:25" x14ac:dyDescent="0.25">
      <c r="Y111959" s="109"/>
    </row>
    <row r="111960" spans="25:25" x14ac:dyDescent="0.25">
      <c r="Y111960" s="109"/>
    </row>
    <row r="111961" spans="25:25" x14ac:dyDescent="0.25">
      <c r="Y111961" s="109"/>
    </row>
    <row r="111962" spans="25:25" x14ac:dyDescent="0.25">
      <c r="Y111962" s="109"/>
    </row>
    <row r="111963" spans="25:25" x14ac:dyDescent="0.25">
      <c r="Y111963" s="109"/>
    </row>
    <row r="111964" spans="25:25" x14ac:dyDescent="0.25">
      <c r="Y111964" s="109"/>
    </row>
    <row r="111965" spans="25:25" x14ac:dyDescent="0.25">
      <c r="Y111965" s="109"/>
    </row>
    <row r="111966" spans="25:25" x14ac:dyDescent="0.25">
      <c r="Y111966" s="109"/>
    </row>
    <row r="111967" spans="25:25" x14ac:dyDescent="0.25">
      <c r="Y111967" s="109"/>
    </row>
    <row r="111968" spans="25:25" x14ac:dyDescent="0.25">
      <c r="Y111968" s="109"/>
    </row>
    <row r="111969" spans="25:25" x14ac:dyDescent="0.25">
      <c r="Y111969" s="109"/>
    </row>
    <row r="111970" spans="25:25" x14ac:dyDescent="0.25">
      <c r="Y111970" s="109"/>
    </row>
    <row r="111971" spans="25:25" x14ac:dyDescent="0.25">
      <c r="Y111971" s="109"/>
    </row>
    <row r="111972" spans="25:25" x14ac:dyDescent="0.25">
      <c r="Y111972" s="109"/>
    </row>
    <row r="111973" spans="25:25" x14ac:dyDescent="0.25">
      <c r="Y111973" s="109"/>
    </row>
    <row r="111974" spans="25:25" x14ac:dyDescent="0.25">
      <c r="Y111974" s="109"/>
    </row>
    <row r="111975" spans="25:25" x14ac:dyDescent="0.25">
      <c r="Y111975" s="109"/>
    </row>
    <row r="111976" spans="25:25" x14ac:dyDescent="0.25">
      <c r="Y111976" s="109"/>
    </row>
    <row r="111977" spans="25:25" x14ac:dyDescent="0.25">
      <c r="Y111977" s="109"/>
    </row>
    <row r="111978" spans="25:25" x14ac:dyDescent="0.25">
      <c r="Y111978" s="109"/>
    </row>
    <row r="111979" spans="25:25" x14ac:dyDescent="0.25">
      <c r="Y111979" s="109"/>
    </row>
    <row r="111980" spans="25:25" x14ac:dyDescent="0.25">
      <c r="Y111980" s="109"/>
    </row>
    <row r="111981" spans="25:25" x14ac:dyDescent="0.25">
      <c r="Y111981" s="109"/>
    </row>
    <row r="111982" spans="25:25" x14ac:dyDescent="0.25">
      <c r="Y111982" s="109"/>
    </row>
    <row r="111983" spans="25:25" x14ac:dyDescent="0.25">
      <c r="Y111983" s="109"/>
    </row>
    <row r="111984" spans="25:25" x14ac:dyDescent="0.25">
      <c r="Y111984" s="109"/>
    </row>
    <row r="111985" spans="25:25" x14ac:dyDescent="0.25">
      <c r="Y111985" s="109"/>
    </row>
    <row r="111986" spans="25:25" x14ac:dyDescent="0.25">
      <c r="Y111986" s="109"/>
    </row>
    <row r="111987" spans="25:25" x14ac:dyDescent="0.25">
      <c r="Y111987" s="109"/>
    </row>
    <row r="111988" spans="25:25" x14ac:dyDescent="0.25">
      <c r="Y111988" s="109"/>
    </row>
    <row r="111989" spans="25:25" x14ac:dyDescent="0.25">
      <c r="Y111989" s="109"/>
    </row>
    <row r="111990" spans="25:25" x14ac:dyDescent="0.25">
      <c r="Y111990" s="109"/>
    </row>
    <row r="111991" spans="25:25" x14ac:dyDescent="0.25">
      <c r="Y111991" s="109"/>
    </row>
    <row r="111992" spans="25:25" x14ac:dyDescent="0.25">
      <c r="Y111992" s="109"/>
    </row>
    <row r="111993" spans="25:25" x14ac:dyDescent="0.25">
      <c r="Y111993" s="109"/>
    </row>
    <row r="111994" spans="25:25" x14ac:dyDescent="0.25">
      <c r="Y111994" s="109"/>
    </row>
    <row r="111995" spans="25:25" x14ac:dyDescent="0.25">
      <c r="Y111995" s="109"/>
    </row>
    <row r="111996" spans="25:25" x14ac:dyDescent="0.25">
      <c r="Y111996" s="109"/>
    </row>
    <row r="111997" spans="25:25" x14ac:dyDescent="0.25">
      <c r="Y111997" s="109"/>
    </row>
    <row r="111998" spans="25:25" x14ac:dyDescent="0.25">
      <c r="Y111998" s="109"/>
    </row>
    <row r="111999" spans="25:25" x14ac:dyDescent="0.25">
      <c r="Y111999" s="109"/>
    </row>
    <row r="112000" spans="25:25" x14ac:dyDescent="0.25">
      <c r="Y112000" s="109"/>
    </row>
    <row r="112001" spans="25:25" x14ac:dyDescent="0.25">
      <c r="Y112001" s="109"/>
    </row>
    <row r="112002" spans="25:25" x14ac:dyDescent="0.25">
      <c r="Y112002" s="109"/>
    </row>
    <row r="112003" spans="25:25" x14ac:dyDescent="0.25">
      <c r="Y112003" s="109"/>
    </row>
    <row r="112004" spans="25:25" x14ac:dyDescent="0.25">
      <c r="Y112004" s="109"/>
    </row>
    <row r="112005" spans="25:25" x14ac:dyDescent="0.25">
      <c r="Y112005" s="109"/>
    </row>
    <row r="112006" spans="25:25" x14ac:dyDescent="0.25">
      <c r="Y112006" s="109"/>
    </row>
    <row r="112007" spans="25:25" x14ac:dyDescent="0.25">
      <c r="Y112007" s="109"/>
    </row>
    <row r="112008" spans="25:25" x14ac:dyDescent="0.25">
      <c r="Y112008" s="109"/>
    </row>
    <row r="112009" spans="25:25" x14ac:dyDescent="0.25">
      <c r="Y112009" s="109"/>
    </row>
    <row r="112010" spans="25:25" x14ac:dyDescent="0.25">
      <c r="Y112010" s="109"/>
    </row>
    <row r="112011" spans="25:25" x14ac:dyDescent="0.25">
      <c r="Y112011" s="109"/>
    </row>
    <row r="112012" spans="25:25" x14ac:dyDescent="0.25">
      <c r="Y112012" s="109"/>
    </row>
    <row r="112013" spans="25:25" x14ac:dyDescent="0.25">
      <c r="Y112013" s="109"/>
    </row>
    <row r="112014" spans="25:25" x14ac:dyDescent="0.25">
      <c r="Y112014" s="109"/>
    </row>
    <row r="112015" spans="25:25" x14ac:dyDescent="0.25">
      <c r="Y112015" s="109"/>
    </row>
    <row r="112016" spans="25:25" x14ac:dyDescent="0.25">
      <c r="Y112016" s="109"/>
    </row>
    <row r="112017" spans="25:25" x14ac:dyDescent="0.25">
      <c r="Y112017" s="109"/>
    </row>
    <row r="112018" spans="25:25" x14ac:dyDescent="0.25">
      <c r="Y112018" s="109"/>
    </row>
    <row r="112019" spans="25:25" x14ac:dyDescent="0.25">
      <c r="Y112019" s="109"/>
    </row>
    <row r="112020" spans="25:25" x14ac:dyDescent="0.25">
      <c r="Y112020" s="109"/>
    </row>
    <row r="112021" spans="25:25" x14ac:dyDescent="0.25">
      <c r="Y112021" s="109"/>
    </row>
    <row r="112022" spans="25:25" x14ac:dyDescent="0.25">
      <c r="Y112022" s="109"/>
    </row>
    <row r="112023" spans="25:25" x14ac:dyDescent="0.25">
      <c r="Y112023" s="109"/>
    </row>
    <row r="112024" spans="25:25" x14ac:dyDescent="0.25">
      <c r="Y112024" s="109"/>
    </row>
    <row r="112025" spans="25:25" x14ac:dyDescent="0.25">
      <c r="Y112025" s="109"/>
    </row>
    <row r="112026" spans="25:25" x14ac:dyDescent="0.25">
      <c r="Y112026" s="109"/>
    </row>
    <row r="112027" spans="25:25" x14ac:dyDescent="0.25">
      <c r="Y112027" s="109"/>
    </row>
    <row r="112028" spans="25:25" x14ac:dyDescent="0.25">
      <c r="Y112028" s="109"/>
    </row>
    <row r="112029" spans="25:25" x14ac:dyDescent="0.25">
      <c r="Y112029" s="109"/>
    </row>
    <row r="112030" spans="25:25" x14ac:dyDescent="0.25">
      <c r="Y112030" s="109"/>
    </row>
    <row r="112031" spans="25:25" x14ac:dyDescent="0.25">
      <c r="Y112031" s="109"/>
    </row>
    <row r="112032" spans="25:25" x14ac:dyDescent="0.25">
      <c r="Y112032" s="109"/>
    </row>
    <row r="112033" spans="25:25" x14ac:dyDescent="0.25">
      <c r="Y112033" s="109"/>
    </row>
    <row r="112034" spans="25:25" x14ac:dyDescent="0.25">
      <c r="Y112034" s="109"/>
    </row>
    <row r="112035" spans="25:25" x14ac:dyDescent="0.25">
      <c r="Y112035" s="109"/>
    </row>
    <row r="112036" spans="25:25" x14ac:dyDescent="0.25">
      <c r="Y112036" s="109"/>
    </row>
    <row r="112037" spans="25:25" x14ac:dyDescent="0.25">
      <c r="Y112037" s="109"/>
    </row>
    <row r="112038" spans="25:25" x14ac:dyDescent="0.25">
      <c r="Y112038" s="109"/>
    </row>
    <row r="112039" spans="25:25" x14ac:dyDescent="0.25">
      <c r="Y112039" s="109"/>
    </row>
    <row r="112040" spans="25:25" x14ac:dyDescent="0.25">
      <c r="Y112040" s="109"/>
    </row>
    <row r="112041" spans="25:25" x14ac:dyDescent="0.25">
      <c r="Y112041" s="109"/>
    </row>
    <row r="112042" spans="25:25" x14ac:dyDescent="0.25">
      <c r="Y112042" s="109"/>
    </row>
    <row r="112043" spans="25:25" x14ac:dyDescent="0.25">
      <c r="Y112043" s="109"/>
    </row>
    <row r="112044" spans="25:25" x14ac:dyDescent="0.25">
      <c r="Y112044" s="109"/>
    </row>
    <row r="112045" spans="25:25" x14ac:dyDescent="0.25">
      <c r="Y112045" s="109"/>
    </row>
    <row r="112046" spans="25:25" x14ac:dyDescent="0.25">
      <c r="Y112046" s="109"/>
    </row>
    <row r="112047" spans="25:25" x14ac:dyDescent="0.25">
      <c r="Y112047" s="109"/>
    </row>
    <row r="112048" spans="25:25" x14ac:dyDescent="0.25">
      <c r="Y112048" s="109"/>
    </row>
    <row r="112049" spans="25:25" x14ac:dyDescent="0.25">
      <c r="Y112049" s="109"/>
    </row>
    <row r="112050" spans="25:25" x14ac:dyDescent="0.25">
      <c r="Y112050" s="109"/>
    </row>
    <row r="112051" spans="25:25" x14ac:dyDescent="0.25">
      <c r="Y112051" s="109"/>
    </row>
    <row r="112052" spans="25:25" x14ac:dyDescent="0.25">
      <c r="Y112052" s="109"/>
    </row>
    <row r="112053" spans="25:25" x14ac:dyDescent="0.25">
      <c r="Y112053" s="109"/>
    </row>
    <row r="112054" spans="25:25" x14ac:dyDescent="0.25">
      <c r="Y112054" s="109"/>
    </row>
    <row r="112055" spans="25:25" x14ac:dyDescent="0.25">
      <c r="Y112055" s="109"/>
    </row>
    <row r="112056" spans="25:25" x14ac:dyDescent="0.25">
      <c r="Y112056" s="109"/>
    </row>
    <row r="112057" spans="25:25" x14ac:dyDescent="0.25">
      <c r="Y112057" s="109"/>
    </row>
    <row r="112058" spans="25:25" x14ac:dyDescent="0.25">
      <c r="Y112058" s="109"/>
    </row>
    <row r="112059" spans="25:25" x14ac:dyDescent="0.25">
      <c r="Y112059" s="109"/>
    </row>
    <row r="112060" spans="25:25" x14ac:dyDescent="0.25">
      <c r="Y112060" s="109"/>
    </row>
    <row r="112061" spans="25:25" x14ac:dyDescent="0.25">
      <c r="Y112061" s="109"/>
    </row>
    <row r="112062" spans="25:25" x14ac:dyDescent="0.25">
      <c r="Y112062" s="109"/>
    </row>
    <row r="112063" spans="25:25" x14ac:dyDescent="0.25">
      <c r="Y112063" s="109"/>
    </row>
    <row r="112064" spans="25:25" x14ac:dyDescent="0.25">
      <c r="Y112064" s="109"/>
    </row>
    <row r="112065" spans="25:25" x14ac:dyDescent="0.25">
      <c r="Y112065" s="109"/>
    </row>
    <row r="112066" spans="25:25" x14ac:dyDescent="0.25">
      <c r="Y112066" s="109"/>
    </row>
    <row r="112067" spans="25:25" x14ac:dyDescent="0.25">
      <c r="Y112067" s="109"/>
    </row>
    <row r="112068" spans="25:25" x14ac:dyDescent="0.25">
      <c r="Y112068" s="109"/>
    </row>
    <row r="112069" spans="25:25" x14ac:dyDescent="0.25">
      <c r="Y112069" s="109"/>
    </row>
    <row r="112070" spans="25:25" x14ac:dyDescent="0.25">
      <c r="Y112070" s="109"/>
    </row>
    <row r="112071" spans="25:25" x14ac:dyDescent="0.25">
      <c r="Y112071" s="109"/>
    </row>
    <row r="112072" spans="25:25" x14ac:dyDescent="0.25">
      <c r="Y112072" s="109"/>
    </row>
    <row r="112073" spans="25:25" x14ac:dyDescent="0.25">
      <c r="Y112073" s="109"/>
    </row>
    <row r="112074" spans="25:25" x14ac:dyDescent="0.25">
      <c r="Y112074" s="109"/>
    </row>
    <row r="112075" spans="25:25" x14ac:dyDescent="0.25">
      <c r="Y112075" s="109"/>
    </row>
    <row r="112076" spans="25:25" x14ac:dyDescent="0.25">
      <c r="Y112076" s="109"/>
    </row>
    <row r="112077" spans="25:25" x14ac:dyDescent="0.25">
      <c r="Y112077" s="109"/>
    </row>
    <row r="112078" spans="25:25" x14ac:dyDescent="0.25">
      <c r="Y112078" s="109"/>
    </row>
    <row r="112079" spans="25:25" x14ac:dyDescent="0.25">
      <c r="Y112079" s="109"/>
    </row>
    <row r="112080" spans="25:25" x14ac:dyDescent="0.25">
      <c r="Y112080" s="109"/>
    </row>
    <row r="112081" spans="25:25" x14ac:dyDescent="0.25">
      <c r="Y112081" s="109"/>
    </row>
    <row r="112082" spans="25:25" x14ac:dyDescent="0.25">
      <c r="Y112082" s="109"/>
    </row>
    <row r="112083" spans="25:25" x14ac:dyDescent="0.25">
      <c r="Y112083" s="109"/>
    </row>
    <row r="112084" spans="25:25" x14ac:dyDescent="0.25">
      <c r="Y112084" s="109"/>
    </row>
    <row r="112085" spans="25:25" x14ac:dyDescent="0.25">
      <c r="Y112085" s="109"/>
    </row>
    <row r="112086" spans="25:25" x14ac:dyDescent="0.25">
      <c r="Y112086" s="109"/>
    </row>
    <row r="112087" spans="25:25" x14ac:dyDescent="0.25">
      <c r="Y112087" s="109"/>
    </row>
    <row r="112088" spans="25:25" x14ac:dyDescent="0.25">
      <c r="Y112088" s="109"/>
    </row>
    <row r="112089" spans="25:25" x14ac:dyDescent="0.25">
      <c r="Y112089" s="109"/>
    </row>
    <row r="112090" spans="25:25" x14ac:dyDescent="0.25">
      <c r="Y112090" s="109"/>
    </row>
    <row r="112091" spans="25:25" x14ac:dyDescent="0.25">
      <c r="Y112091" s="109"/>
    </row>
    <row r="112092" spans="25:25" x14ac:dyDescent="0.25">
      <c r="Y112092" s="109"/>
    </row>
    <row r="112093" spans="25:25" x14ac:dyDescent="0.25">
      <c r="Y112093" s="109"/>
    </row>
    <row r="112094" spans="25:25" x14ac:dyDescent="0.25">
      <c r="Y112094" s="109"/>
    </row>
    <row r="112095" spans="25:25" x14ac:dyDescent="0.25">
      <c r="Y112095" s="109"/>
    </row>
    <row r="112096" spans="25:25" x14ac:dyDescent="0.25">
      <c r="Y112096" s="109"/>
    </row>
    <row r="112097" spans="25:25" x14ac:dyDescent="0.25">
      <c r="Y112097" s="109"/>
    </row>
    <row r="112098" spans="25:25" x14ac:dyDescent="0.25">
      <c r="Y112098" s="109"/>
    </row>
    <row r="112099" spans="25:25" x14ac:dyDescent="0.25">
      <c r="Y112099" s="109"/>
    </row>
    <row r="112100" spans="25:25" x14ac:dyDescent="0.25">
      <c r="Y112100" s="109"/>
    </row>
    <row r="112101" spans="25:25" x14ac:dyDescent="0.25">
      <c r="Y112101" s="109"/>
    </row>
    <row r="112102" spans="25:25" x14ac:dyDescent="0.25">
      <c r="Y112102" s="109"/>
    </row>
    <row r="112103" spans="25:25" x14ac:dyDescent="0.25">
      <c r="Y112103" s="109"/>
    </row>
    <row r="112104" spans="25:25" x14ac:dyDescent="0.25">
      <c r="Y112104" s="109"/>
    </row>
    <row r="112105" spans="25:25" x14ac:dyDescent="0.25">
      <c r="Y112105" s="109"/>
    </row>
    <row r="112106" spans="25:25" x14ac:dyDescent="0.25">
      <c r="Y112106" s="109"/>
    </row>
    <row r="112107" spans="25:25" x14ac:dyDescent="0.25">
      <c r="Y112107" s="109"/>
    </row>
    <row r="112108" spans="25:25" x14ac:dyDescent="0.25">
      <c r="Y112108" s="109"/>
    </row>
    <row r="112109" spans="25:25" x14ac:dyDescent="0.25">
      <c r="Y112109" s="109"/>
    </row>
    <row r="112110" spans="25:25" x14ac:dyDescent="0.25">
      <c r="Y112110" s="109"/>
    </row>
    <row r="112111" spans="25:25" x14ac:dyDescent="0.25">
      <c r="Y112111" s="109"/>
    </row>
    <row r="112112" spans="25:25" x14ac:dyDescent="0.25">
      <c r="Y112112" s="109"/>
    </row>
    <row r="112113" spans="25:25" x14ac:dyDescent="0.25">
      <c r="Y112113" s="109"/>
    </row>
    <row r="112114" spans="25:25" x14ac:dyDescent="0.25">
      <c r="Y112114" s="109"/>
    </row>
    <row r="112115" spans="25:25" x14ac:dyDescent="0.25">
      <c r="Y112115" s="109"/>
    </row>
    <row r="112116" spans="25:25" x14ac:dyDescent="0.25">
      <c r="Y112116" s="109"/>
    </row>
    <row r="112117" spans="25:25" x14ac:dyDescent="0.25">
      <c r="Y112117" s="109"/>
    </row>
    <row r="112118" spans="25:25" x14ac:dyDescent="0.25">
      <c r="Y112118" s="109"/>
    </row>
    <row r="112119" spans="25:25" x14ac:dyDescent="0.25">
      <c r="Y112119" s="109"/>
    </row>
    <row r="112120" spans="25:25" x14ac:dyDescent="0.25">
      <c r="Y112120" s="109"/>
    </row>
    <row r="112121" spans="25:25" x14ac:dyDescent="0.25">
      <c r="Y112121" s="109"/>
    </row>
    <row r="112122" spans="25:25" x14ac:dyDescent="0.25">
      <c r="Y112122" s="109"/>
    </row>
    <row r="112123" spans="25:25" x14ac:dyDescent="0.25">
      <c r="Y112123" s="109"/>
    </row>
    <row r="112124" spans="25:25" x14ac:dyDescent="0.25">
      <c r="Y112124" s="109"/>
    </row>
    <row r="112125" spans="25:25" x14ac:dyDescent="0.25">
      <c r="Y112125" s="109"/>
    </row>
    <row r="112126" spans="25:25" x14ac:dyDescent="0.25">
      <c r="Y112126" s="109"/>
    </row>
    <row r="112127" spans="25:25" x14ac:dyDescent="0.25">
      <c r="Y112127" s="109"/>
    </row>
    <row r="112128" spans="25:25" x14ac:dyDescent="0.25">
      <c r="Y112128" s="109"/>
    </row>
    <row r="112129" spans="25:25" x14ac:dyDescent="0.25">
      <c r="Y112129" s="109"/>
    </row>
    <row r="112130" spans="25:25" x14ac:dyDescent="0.25">
      <c r="Y112130" s="109"/>
    </row>
    <row r="112131" spans="25:25" x14ac:dyDescent="0.25">
      <c r="Y112131" s="109"/>
    </row>
    <row r="112132" spans="25:25" x14ac:dyDescent="0.25">
      <c r="Y112132" s="109"/>
    </row>
    <row r="112133" spans="25:25" x14ac:dyDescent="0.25">
      <c r="Y112133" s="109"/>
    </row>
    <row r="112134" spans="25:25" x14ac:dyDescent="0.25">
      <c r="Y112134" s="109"/>
    </row>
    <row r="112135" spans="25:25" x14ac:dyDescent="0.25">
      <c r="Y112135" s="109"/>
    </row>
    <row r="112136" spans="25:25" x14ac:dyDescent="0.25">
      <c r="Y112136" s="109"/>
    </row>
    <row r="112137" spans="25:25" x14ac:dyDescent="0.25">
      <c r="Y112137" s="109"/>
    </row>
    <row r="112138" spans="25:25" x14ac:dyDescent="0.25">
      <c r="Y112138" s="109"/>
    </row>
    <row r="112139" spans="25:25" x14ac:dyDescent="0.25">
      <c r="Y112139" s="109"/>
    </row>
    <row r="112140" spans="25:25" x14ac:dyDescent="0.25">
      <c r="Y112140" s="109"/>
    </row>
    <row r="112141" spans="25:25" x14ac:dyDescent="0.25">
      <c r="Y112141" s="109"/>
    </row>
    <row r="112142" spans="25:25" x14ac:dyDescent="0.25">
      <c r="Y112142" s="109"/>
    </row>
    <row r="112143" spans="25:25" x14ac:dyDescent="0.25">
      <c r="Y112143" s="109"/>
    </row>
    <row r="112144" spans="25:25" x14ac:dyDescent="0.25">
      <c r="Y112144" s="109"/>
    </row>
    <row r="112145" spans="25:25" x14ac:dyDescent="0.25">
      <c r="Y112145" s="109"/>
    </row>
    <row r="112146" spans="25:25" x14ac:dyDescent="0.25">
      <c r="Y112146" s="109"/>
    </row>
    <row r="112147" spans="25:25" x14ac:dyDescent="0.25">
      <c r="Y112147" s="109"/>
    </row>
    <row r="112148" spans="25:25" x14ac:dyDescent="0.25">
      <c r="Y112148" s="109"/>
    </row>
    <row r="112149" spans="25:25" x14ac:dyDescent="0.25">
      <c r="Y112149" s="109"/>
    </row>
    <row r="112150" spans="25:25" x14ac:dyDescent="0.25">
      <c r="Y112150" s="109"/>
    </row>
    <row r="112151" spans="25:25" x14ac:dyDescent="0.25">
      <c r="Y112151" s="109"/>
    </row>
    <row r="112152" spans="25:25" x14ac:dyDescent="0.25">
      <c r="Y112152" s="109"/>
    </row>
    <row r="112153" spans="25:25" x14ac:dyDescent="0.25">
      <c r="Y112153" s="109"/>
    </row>
    <row r="112154" spans="25:25" x14ac:dyDescent="0.25">
      <c r="Y112154" s="109"/>
    </row>
    <row r="112155" spans="25:25" x14ac:dyDescent="0.25">
      <c r="Y112155" s="109"/>
    </row>
    <row r="112156" spans="25:25" x14ac:dyDescent="0.25">
      <c r="Y112156" s="109"/>
    </row>
    <row r="112157" spans="25:25" x14ac:dyDescent="0.25">
      <c r="Y112157" s="109"/>
    </row>
    <row r="112158" spans="25:25" x14ac:dyDescent="0.25">
      <c r="Y112158" s="109"/>
    </row>
    <row r="112159" spans="25:25" x14ac:dyDescent="0.25">
      <c r="Y112159" s="109"/>
    </row>
    <row r="112160" spans="25:25" x14ac:dyDescent="0.25">
      <c r="Y112160" s="109"/>
    </row>
    <row r="112161" spans="25:25" x14ac:dyDescent="0.25">
      <c r="Y112161" s="109"/>
    </row>
    <row r="112162" spans="25:25" x14ac:dyDescent="0.25">
      <c r="Y112162" s="109"/>
    </row>
    <row r="112163" spans="25:25" x14ac:dyDescent="0.25">
      <c r="Y112163" s="109"/>
    </row>
    <row r="112164" spans="25:25" x14ac:dyDescent="0.25">
      <c r="Y112164" s="109"/>
    </row>
    <row r="112165" spans="25:25" x14ac:dyDescent="0.25">
      <c r="Y112165" s="109"/>
    </row>
    <row r="112166" spans="25:25" x14ac:dyDescent="0.25">
      <c r="Y112166" s="109"/>
    </row>
    <row r="112167" spans="25:25" x14ac:dyDescent="0.25">
      <c r="Y112167" s="109"/>
    </row>
    <row r="112168" spans="25:25" x14ac:dyDescent="0.25">
      <c r="Y112168" s="109"/>
    </row>
    <row r="112169" spans="25:25" x14ac:dyDescent="0.25">
      <c r="Y112169" s="109"/>
    </row>
    <row r="112170" spans="25:25" x14ac:dyDescent="0.25">
      <c r="Y112170" s="109"/>
    </row>
    <row r="112171" spans="25:25" x14ac:dyDescent="0.25">
      <c r="Y112171" s="109"/>
    </row>
    <row r="112172" spans="25:25" x14ac:dyDescent="0.25">
      <c r="Y112172" s="109"/>
    </row>
    <row r="112173" spans="25:25" x14ac:dyDescent="0.25">
      <c r="Y112173" s="109"/>
    </row>
    <row r="112174" spans="25:25" x14ac:dyDescent="0.25">
      <c r="Y112174" s="109"/>
    </row>
    <row r="112175" spans="25:25" x14ac:dyDescent="0.25">
      <c r="Y112175" s="109"/>
    </row>
    <row r="112176" spans="25:25" x14ac:dyDescent="0.25">
      <c r="Y112176" s="109"/>
    </row>
    <row r="112177" spans="25:25" x14ac:dyDescent="0.25">
      <c r="Y112177" s="109"/>
    </row>
    <row r="112178" spans="25:25" x14ac:dyDescent="0.25">
      <c r="Y112178" s="109"/>
    </row>
    <row r="112179" spans="25:25" x14ac:dyDescent="0.25">
      <c r="Y112179" s="109"/>
    </row>
    <row r="112180" spans="25:25" x14ac:dyDescent="0.25">
      <c r="Y112180" s="109"/>
    </row>
    <row r="112181" spans="25:25" x14ac:dyDescent="0.25">
      <c r="Y112181" s="109"/>
    </row>
    <row r="112182" spans="25:25" x14ac:dyDescent="0.25">
      <c r="Y112182" s="109"/>
    </row>
    <row r="112183" spans="25:25" x14ac:dyDescent="0.25">
      <c r="Y112183" s="109"/>
    </row>
    <row r="112184" spans="25:25" x14ac:dyDescent="0.25">
      <c r="Y112184" s="109"/>
    </row>
    <row r="112185" spans="25:25" x14ac:dyDescent="0.25">
      <c r="Y112185" s="109"/>
    </row>
    <row r="112186" spans="25:25" x14ac:dyDescent="0.25">
      <c r="Y112186" s="109"/>
    </row>
    <row r="112187" spans="25:25" x14ac:dyDescent="0.25">
      <c r="Y112187" s="109"/>
    </row>
    <row r="112188" spans="25:25" x14ac:dyDescent="0.25">
      <c r="Y112188" s="109"/>
    </row>
    <row r="112189" spans="25:25" x14ac:dyDescent="0.25">
      <c r="Y112189" s="109"/>
    </row>
    <row r="112190" spans="25:25" x14ac:dyDescent="0.25">
      <c r="Y112190" s="109"/>
    </row>
    <row r="112191" spans="25:25" x14ac:dyDescent="0.25">
      <c r="Y112191" s="109"/>
    </row>
    <row r="112192" spans="25:25" x14ac:dyDescent="0.25">
      <c r="Y112192" s="109"/>
    </row>
    <row r="112193" spans="25:25" x14ac:dyDescent="0.25">
      <c r="Y112193" s="109"/>
    </row>
    <row r="112194" spans="25:25" x14ac:dyDescent="0.25">
      <c r="Y112194" s="109"/>
    </row>
    <row r="112195" spans="25:25" x14ac:dyDescent="0.25">
      <c r="Y112195" s="109"/>
    </row>
    <row r="112196" spans="25:25" x14ac:dyDescent="0.25">
      <c r="Y112196" s="109"/>
    </row>
    <row r="112197" spans="25:25" x14ac:dyDescent="0.25">
      <c r="Y112197" s="109"/>
    </row>
    <row r="112198" spans="25:25" x14ac:dyDescent="0.25">
      <c r="Y112198" s="109"/>
    </row>
    <row r="112199" spans="25:25" x14ac:dyDescent="0.25">
      <c r="Y112199" s="109"/>
    </row>
    <row r="112200" spans="25:25" x14ac:dyDescent="0.25">
      <c r="Y112200" s="109"/>
    </row>
    <row r="112201" spans="25:25" x14ac:dyDescent="0.25">
      <c r="Y112201" s="109"/>
    </row>
    <row r="112202" spans="25:25" x14ac:dyDescent="0.25">
      <c r="Y112202" s="109"/>
    </row>
    <row r="112203" spans="25:25" x14ac:dyDescent="0.25">
      <c r="Y112203" s="109"/>
    </row>
    <row r="112204" spans="25:25" x14ac:dyDescent="0.25">
      <c r="Y112204" s="109"/>
    </row>
    <row r="112205" spans="25:25" x14ac:dyDescent="0.25">
      <c r="Y112205" s="109"/>
    </row>
    <row r="112206" spans="25:25" x14ac:dyDescent="0.25">
      <c r="Y112206" s="109"/>
    </row>
    <row r="112207" spans="25:25" x14ac:dyDescent="0.25">
      <c r="Y112207" s="109"/>
    </row>
    <row r="112208" spans="25:25" x14ac:dyDescent="0.25">
      <c r="Y112208" s="109"/>
    </row>
    <row r="112209" spans="25:25" x14ac:dyDescent="0.25">
      <c r="Y112209" s="109"/>
    </row>
    <row r="112210" spans="25:25" x14ac:dyDescent="0.25">
      <c r="Y112210" s="109"/>
    </row>
    <row r="112211" spans="25:25" x14ac:dyDescent="0.25">
      <c r="Y112211" s="109"/>
    </row>
    <row r="112212" spans="25:25" x14ac:dyDescent="0.25">
      <c r="Y112212" s="109"/>
    </row>
    <row r="112213" spans="25:25" x14ac:dyDescent="0.25">
      <c r="Y112213" s="109"/>
    </row>
    <row r="112214" spans="25:25" x14ac:dyDescent="0.25">
      <c r="Y112214" s="109"/>
    </row>
    <row r="112215" spans="25:25" x14ac:dyDescent="0.25">
      <c r="Y112215" s="109"/>
    </row>
    <row r="112216" spans="25:25" x14ac:dyDescent="0.25">
      <c r="Y112216" s="109"/>
    </row>
    <row r="112217" spans="25:25" x14ac:dyDescent="0.25">
      <c r="Y112217" s="109"/>
    </row>
    <row r="112218" spans="25:25" x14ac:dyDescent="0.25">
      <c r="Y112218" s="109"/>
    </row>
    <row r="112219" spans="25:25" x14ac:dyDescent="0.25">
      <c r="Y112219" s="109"/>
    </row>
    <row r="112220" spans="25:25" x14ac:dyDescent="0.25">
      <c r="Y112220" s="109"/>
    </row>
    <row r="112221" spans="25:25" x14ac:dyDescent="0.25">
      <c r="Y112221" s="109"/>
    </row>
    <row r="112222" spans="25:25" x14ac:dyDescent="0.25">
      <c r="Y112222" s="109"/>
    </row>
    <row r="112223" spans="25:25" x14ac:dyDescent="0.25">
      <c r="Y112223" s="109"/>
    </row>
    <row r="112224" spans="25:25" x14ac:dyDescent="0.25">
      <c r="Y112224" s="109"/>
    </row>
    <row r="112225" spans="25:25" x14ac:dyDescent="0.25">
      <c r="Y112225" s="109"/>
    </row>
    <row r="112226" spans="25:25" x14ac:dyDescent="0.25">
      <c r="Y112226" s="109"/>
    </row>
    <row r="112227" spans="25:25" x14ac:dyDescent="0.25">
      <c r="Y112227" s="109"/>
    </row>
    <row r="112228" spans="25:25" x14ac:dyDescent="0.25">
      <c r="Y112228" s="109"/>
    </row>
    <row r="112229" spans="25:25" x14ac:dyDescent="0.25">
      <c r="Y112229" s="109"/>
    </row>
    <row r="112230" spans="25:25" x14ac:dyDescent="0.25">
      <c r="Y112230" s="109"/>
    </row>
    <row r="112231" spans="25:25" x14ac:dyDescent="0.25">
      <c r="Y112231" s="109"/>
    </row>
    <row r="112232" spans="25:25" x14ac:dyDescent="0.25">
      <c r="Y112232" s="109"/>
    </row>
    <row r="112233" spans="25:25" x14ac:dyDescent="0.25">
      <c r="Y112233" s="109"/>
    </row>
    <row r="112234" spans="25:25" x14ac:dyDescent="0.25">
      <c r="Y112234" s="109"/>
    </row>
    <row r="112235" spans="25:25" x14ac:dyDescent="0.25">
      <c r="Y112235" s="109"/>
    </row>
    <row r="112236" spans="25:25" x14ac:dyDescent="0.25">
      <c r="Y112236" s="109"/>
    </row>
    <row r="112237" spans="25:25" x14ac:dyDescent="0.25">
      <c r="Y112237" s="109"/>
    </row>
    <row r="112238" spans="25:25" x14ac:dyDescent="0.25">
      <c r="Y112238" s="109"/>
    </row>
    <row r="112239" spans="25:25" x14ac:dyDescent="0.25">
      <c r="Y112239" s="109"/>
    </row>
    <row r="112240" spans="25:25" x14ac:dyDescent="0.25">
      <c r="Y112240" s="109"/>
    </row>
    <row r="112241" spans="25:25" x14ac:dyDescent="0.25">
      <c r="Y112241" s="109"/>
    </row>
    <row r="112242" spans="25:25" x14ac:dyDescent="0.25">
      <c r="Y112242" s="109"/>
    </row>
    <row r="112243" spans="25:25" x14ac:dyDescent="0.25">
      <c r="Y112243" s="109"/>
    </row>
    <row r="112244" spans="25:25" x14ac:dyDescent="0.25">
      <c r="Y112244" s="109"/>
    </row>
    <row r="112245" spans="25:25" x14ac:dyDescent="0.25">
      <c r="Y112245" s="109"/>
    </row>
    <row r="112246" spans="25:25" x14ac:dyDescent="0.25">
      <c r="Y112246" s="109"/>
    </row>
    <row r="112247" spans="25:25" x14ac:dyDescent="0.25">
      <c r="Y112247" s="109"/>
    </row>
    <row r="112248" spans="25:25" x14ac:dyDescent="0.25">
      <c r="Y112248" s="109"/>
    </row>
    <row r="112249" spans="25:25" x14ac:dyDescent="0.25">
      <c r="Y112249" s="109"/>
    </row>
    <row r="112250" spans="25:25" x14ac:dyDescent="0.25">
      <c r="Y112250" s="109"/>
    </row>
    <row r="112251" spans="25:25" x14ac:dyDescent="0.25">
      <c r="Y112251" s="109"/>
    </row>
    <row r="112252" spans="25:25" x14ac:dyDescent="0.25">
      <c r="Y112252" s="109"/>
    </row>
    <row r="112253" spans="25:25" x14ac:dyDescent="0.25">
      <c r="Y112253" s="109"/>
    </row>
    <row r="112254" spans="25:25" x14ac:dyDescent="0.25">
      <c r="Y112254" s="109"/>
    </row>
    <row r="112255" spans="25:25" x14ac:dyDescent="0.25">
      <c r="Y112255" s="109"/>
    </row>
    <row r="112256" spans="25:25" x14ac:dyDescent="0.25">
      <c r="Y112256" s="109"/>
    </row>
    <row r="112257" spans="25:25" x14ac:dyDescent="0.25">
      <c r="Y112257" s="109"/>
    </row>
    <row r="112258" spans="25:25" x14ac:dyDescent="0.25">
      <c r="Y112258" s="109"/>
    </row>
    <row r="112259" spans="25:25" x14ac:dyDescent="0.25">
      <c r="Y112259" s="109"/>
    </row>
    <row r="112260" spans="25:25" x14ac:dyDescent="0.25">
      <c r="Y112260" s="109"/>
    </row>
    <row r="112261" spans="25:25" x14ac:dyDescent="0.25">
      <c r="Y112261" s="109"/>
    </row>
    <row r="112262" spans="25:25" x14ac:dyDescent="0.25">
      <c r="Y112262" s="109"/>
    </row>
    <row r="112263" spans="25:25" x14ac:dyDescent="0.25">
      <c r="Y112263" s="109"/>
    </row>
    <row r="112264" spans="25:25" x14ac:dyDescent="0.25">
      <c r="Y112264" s="109"/>
    </row>
    <row r="112265" spans="25:25" x14ac:dyDescent="0.25">
      <c r="Y112265" s="109"/>
    </row>
    <row r="112266" spans="25:25" x14ac:dyDescent="0.25">
      <c r="Y112266" s="109"/>
    </row>
    <row r="112267" spans="25:25" x14ac:dyDescent="0.25">
      <c r="Y112267" s="109"/>
    </row>
    <row r="112268" spans="25:25" x14ac:dyDescent="0.25">
      <c r="Y112268" s="109"/>
    </row>
    <row r="112269" spans="25:25" x14ac:dyDescent="0.25">
      <c r="Y112269" s="109"/>
    </row>
    <row r="112270" spans="25:25" x14ac:dyDescent="0.25">
      <c r="Y112270" s="109"/>
    </row>
    <row r="112271" spans="25:25" x14ac:dyDescent="0.25">
      <c r="Y112271" s="109"/>
    </row>
    <row r="112272" spans="25:25" x14ac:dyDescent="0.25">
      <c r="Y112272" s="109"/>
    </row>
    <row r="112273" spans="25:25" x14ac:dyDescent="0.25">
      <c r="Y112273" s="109"/>
    </row>
    <row r="112274" spans="25:25" x14ac:dyDescent="0.25">
      <c r="Y112274" s="109"/>
    </row>
    <row r="112275" spans="25:25" x14ac:dyDescent="0.25">
      <c r="Y112275" s="109"/>
    </row>
    <row r="112276" spans="25:25" x14ac:dyDescent="0.25">
      <c r="Y112276" s="109"/>
    </row>
    <row r="112277" spans="25:25" x14ac:dyDescent="0.25">
      <c r="Y112277" s="109"/>
    </row>
    <row r="112278" spans="25:25" x14ac:dyDescent="0.25">
      <c r="Y112278" s="109"/>
    </row>
    <row r="112279" spans="25:25" x14ac:dyDescent="0.25">
      <c r="Y112279" s="109"/>
    </row>
    <row r="112280" spans="25:25" x14ac:dyDescent="0.25">
      <c r="Y112280" s="109"/>
    </row>
    <row r="112281" spans="25:25" x14ac:dyDescent="0.25">
      <c r="Y112281" s="109"/>
    </row>
    <row r="112282" spans="25:25" x14ac:dyDescent="0.25">
      <c r="Y112282" s="109"/>
    </row>
    <row r="112283" spans="25:25" x14ac:dyDescent="0.25">
      <c r="Y112283" s="109"/>
    </row>
    <row r="112284" spans="25:25" x14ac:dyDescent="0.25">
      <c r="Y112284" s="109"/>
    </row>
    <row r="112285" spans="25:25" x14ac:dyDescent="0.25">
      <c r="Y112285" s="109"/>
    </row>
    <row r="112286" spans="25:25" x14ac:dyDescent="0.25">
      <c r="Y112286" s="109"/>
    </row>
    <row r="112287" spans="25:25" x14ac:dyDescent="0.25">
      <c r="Y112287" s="109"/>
    </row>
    <row r="112288" spans="25:25" x14ac:dyDescent="0.25">
      <c r="Y112288" s="109"/>
    </row>
    <row r="112289" spans="25:25" x14ac:dyDescent="0.25">
      <c r="Y112289" s="109"/>
    </row>
    <row r="112290" spans="25:25" x14ac:dyDescent="0.25">
      <c r="Y112290" s="109"/>
    </row>
    <row r="112291" spans="25:25" x14ac:dyDescent="0.25">
      <c r="Y112291" s="109"/>
    </row>
    <row r="112292" spans="25:25" x14ac:dyDescent="0.25">
      <c r="Y112292" s="109"/>
    </row>
    <row r="112293" spans="25:25" x14ac:dyDescent="0.25">
      <c r="Y112293" s="109"/>
    </row>
    <row r="112294" spans="25:25" x14ac:dyDescent="0.25">
      <c r="Y112294" s="109"/>
    </row>
    <row r="112295" spans="25:25" x14ac:dyDescent="0.25">
      <c r="Y112295" s="109"/>
    </row>
    <row r="112296" spans="25:25" x14ac:dyDescent="0.25">
      <c r="Y112296" s="109"/>
    </row>
    <row r="112297" spans="25:25" x14ac:dyDescent="0.25">
      <c r="Y112297" s="109"/>
    </row>
    <row r="112298" spans="25:25" x14ac:dyDescent="0.25">
      <c r="Y112298" s="109"/>
    </row>
    <row r="112299" spans="25:25" x14ac:dyDescent="0.25">
      <c r="Y112299" s="109"/>
    </row>
    <row r="112300" spans="25:25" x14ac:dyDescent="0.25">
      <c r="Y112300" s="109"/>
    </row>
    <row r="112301" spans="25:25" x14ac:dyDescent="0.25">
      <c r="Y112301" s="109"/>
    </row>
    <row r="112302" spans="25:25" x14ac:dyDescent="0.25">
      <c r="Y112302" s="109"/>
    </row>
    <row r="112303" spans="25:25" x14ac:dyDescent="0.25">
      <c r="Y112303" s="109"/>
    </row>
    <row r="112304" spans="25:25" x14ac:dyDescent="0.25">
      <c r="Y112304" s="109"/>
    </row>
    <row r="112305" spans="25:25" x14ac:dyDescent="0.25">
      <c r="Y112305" s="109"/>
    </row>
    <row r="112306" spans="25:25" x14ac:dyDescent="0.25">
      <c r="Y112306" s="109"/>
    </row>
    <row r="112307" spans="25:25" x14ac:dyDescent="0.25">
      <c r="Y112307" s="109"/>
    </row>
    <row r="112308" spans="25:25" x14ac:dyDescent="0.25">
      <c r="Y112308" s="109"/>
    </row>
    <row r="112309" spans="25:25" x14ac:dyDescent="0.25">
      <c r="Y112309" s="109"/>
    </row>
    <row r="112310" spans="25:25" x14ac:dyDescent="0.25">
      <c r="Y112310" s="109"/>
    </row>
    <row r="112311" spans="25:25" x14ac:dyDescent="0.25">
      <c r="Y112311" s="109"/>
    </row>
    <row r="112312" spans="25:25" x14ac:dyDescent="0.25">
      <c r="Y112312" s="109"/>
    </row>
    <row r="112313" spans="25:25" x14ac:dyDescent="0.25">
      <c r="Y112313" s="109"/>
    </row>
    <row r="112314" spans="25:25" x14ac:dyDescent="0.25">
      <c r="Y112314" s="109"/>
    </row>
    <row r="112315" spans="25:25" x14ac:dyDescent="0.25">
      <c r="Y112315" s="109"/>
    </row>
    <row r="112316" spans="25:25" x14ac:dyDescent="0.25">
      <c r="Y112316" s="109"/>
    </row>
    <row r="112317" spans="25:25" x14ac:dyDescent="0.25">
      <c r="Y112317" s="109"/>
    </row>
    <row r="112318" spans="25:25" x14ac:dyDescent="0.25">
      <c r="Y112318" s="109"/>
    </row>
    <row r="112319" spans="25:25" x14ac:dyDescent="0.25">
      <c r="Y112319" s="109"/>
    </row>
    <row r="112320" spans="25:25" x14ac:dyDescent="0.25">
      <c r="Y112320" s="109"/>
    </row>
    <row r="112321" spans="25:25" x14ac:dyDescent="0.25">
      <c r="Y112321" s="109"/>
    </row>
    <row r="112322" spans="25:25" x14ac:dyDescent="0.25">
      <c r="Y112322" s="109"/>
    </row>
    <row r="112323" spans="25:25" x14ac:dyDescent="0.25">
      <c r="Y112323" s="109"/>
    </row>
    <row r="112324" spans="25:25" x14ac:dyDescent="0.25">
      <c r="Y112324" s="109"/>
    </row>
    <row r="112325" spans="25:25" x14ac:dyDescent="0.25">
      <c r="Y112325" s="109"/>
    </row>
    <row r="112326" spans="25:25" x14ac:dyDescent="0.25">
      <c r="Y112326" s="109"/>
    </row>
    <row r="112327" spans="25:25" x14ac:dyDescent="0.25">
      <c r="Y112327" s="109"/>
    </row>
    <row r="112328" spans="25:25" x14ac:dyDescent="0.25">
      <c r="Y112328" s="109"/>
    </row>
    <row r="112329" spans="25:25" x14ac:dyDescent="0.25">
      <c r="Y112329" s="109"/>
    </row>
    <row r="112330" spans="25:25" x14ac:dyDescent="0.25">
      <c r="Y112330" s="109"/>
    </row>
    <row r="112331" spans="25:25" x14ac:dyDescent="0.25">
      <c r="Y112331" s="109"/>
    </row>
    <row r="112332" spans="25:25" x14ac:dyDescent="0.25">
      <c r="Y112332" s="109"/>
    </row>
    <row r="112333" spans="25:25" x14ac:dyDescent="0.25">
      <c r="Y112333" s="109"/>
    </row>
    <row r="112334" spans="25:25" x14ac:dyDescent="0.25">
      <c r="Y112334" s="109"/>
    </row>
    <row r="112335" spans="25:25" x14ac:dyDescent="0.25">
      <c r="Y112335" s="109"/>
    </row>
    <row r="112336" spans="25:25" x14ac:dyDescent="0.25">
      <c r="Y112336" s="109"/>
    </row>
    <row r="112337" spans="25:25" x14ac:dyDescent="0.25">
      <c r="Y112337" s="109"/>
    </row>
    <row r="112338" spans="25:25" x14ac:dyDescent="0.25">
      <c r="Y112338" s="109"/>
    </row>
    <row r="112339" spans="25:25" x14ac:dyDescent="0.25">
      <c r="Y112339" s="109"/>
    </row>
    <row r="112340" spans="25:25" x14ac:dyDescent="0.25">
      <c r="Y112340" s="109"/>
    </row>
    <row r="112341" spans="25:25" x14ac:dyDescent="0.25">
      <c r="Y112341" s="109"/>
    </row>
    <row r="112342" spans="25:25" x14ac:dyDescent="0.25">
      <c r="Y112342" s="109"/>
    </row>
    <row r="112343" spans="25:25" x14ac:dyDescent="0.25">
      <c r="Y112343" s="109"/>
    </row>
    <row r="112344" spans="25:25" x14ac:dyDescent="0.25">
      <c r="Y112344" s="109"/>
    </row>
    <row r="112345" spans="25:25" x14ac:dyDescent="0.25">
      <c r="Y112345" s="109"/>
    </row>
    <row r="112346" spans="25:25" x14ac:dyDescent="0.25">
      <c r="Y112346" s="109"/>
    </row>
    <row r="112347" spans="25:25" x14ac:dyDescent="0.25">
      <c r="Y112347" s="109"/>
    </row>
    <row r="112348" spans="25:25" x14ac:dyDescent="0.25">
      <c r="Y112348" s="109"/>
    </row>
    <row r="112349" spans="25:25" x14ac:dyDescent="0.25">
      <c r="Y112349" s="109"/>
    </row>
    <row r="112350" spans="25:25" x14ac:dyDescent="0.25">
      <c r="Y112350" s="109"/>
    </row>
    <row r="112351" spans="25:25" x14ac:dyDescent="0.25">
      <c r="Y112351" s="109"/>
    </row>
    <row r="112352" spans="25:25" x14ac:dyDescent="0.25">
      <c r="Y112352" s="109"/>
    </row>
    <row r="112353" spans="25:25" x14ac:dyDescent="0.25">
      <c r="Y112353" s="109"/>
    </row>
    <row r="112354" spans="25:25" x14ac:dyDescent="0.25">
      <c r="Y112354" s="109"/>
    </row>
    <row r="112355" spans="25:25" x14ac:dyDescent="0.25">
      <c r="Y112355" s="109"/>
    </row>
    <row r="112356" spans="25:25" x14ac:dyDescent="0.25">
      <c r="Y112356" s="109"/>
    </row>
    <row r="112357" spans="25:25" x14ac:dyDescent="0.25">
      <c r="Y112357" s="109"/>
    </row>
    <row r="112358" spans="25:25" x14ac:dyDescent="0.25">
      <c r="Y112358" s="109"/>
    </row>
    <row r="112359" spans="25:25" x14ac:dyDescent="0.25">
      <c r="Y112359" s="109"/>
    </row>
    <row r="112360" spans="25:25" x14ac:dyDescent="0.25">
      <c r="Y112360" s="109"/>
    </row>
    <row r="112361" spans="25:25" x14ac:dyDescent="0.25">
      <c r="Y112361" s="109"/>
    </row>
    <row r="112362" spans="25:25" x14ac:dyDescent="0.25">
      <c r="Y112362" s="109"/>
    </row>
    <row r="112363" spans="25:25" x14ac:dyDescent="0.25">
      <c r="Y112363" s="109"/>
    </row>
    <row r="112364" spans="25:25" x14ac:dyDescent="0.25">
      <c r="Y112364" s="109"/>
    </row>
    <row r="112365" spans="25:25" x14ac:dyDescent="0.25">
      <c r="Y112365" s="109"/>
    </row>
    <row r="112366" spans="25:25" x14ac:dyDescent="0.25">
      <c r="Y112366" s="109"/>
    </row>
    <row r="112367" spans="25:25" x14ac:dyDescent="0.25">
      <c r="Y112367" s="109"/>
    </row>
    <row r="112368" spans="25:25" x14ac:dyDescent="0.25">
      <c r="Y112368" s="109"/>
    </row>
    <row r="112369" spans="25:25" x14ac:dyDescent="0.25">
      <c r="Y112369" s="109"/>
    </row>
    <row r="112370" spans="25:25" x14ac:dyDescent="0.25">
      <c r="Y112370" s="109"/>
    </row>
    <row r="112371" spans="25:25" x14ac:dyDescent="0.25">
      <c r="Y112371" s="109"/>
    </row>
    <row r="112372" spans="25:25" x14ac:dyDescent="0.25">
      <c r="Y112372" s="109"/>
    </row>
    <row r="112373" spans="25:25" x14ac:dyDescent="0.25">
      <c r="Y112373" s="109"/>
    </row>
    <row r="112374" spans="25:25" x14ac:dyDescent="0.25">
      <c r="Y112374" s="109"/>
    </row>
    <row r="112375" spans="25:25" x14ac:dyDescent="0.25">
      <c r="Y112375" s="109"/>
    </row>
    <row r="112376" spans="25:25" x14ac:dyDescent="0.25">
      <c r="Y112376" s="109"/>
    </row>
    <row r="112377" spans="25:25" x14ac:dyDescent="0.25">
      <c r="Y112377" s="109"/>
    </row>
    <row r="112378" spans="25:25" x14ac:dyDescent="0.25">
      <c r="Y112378" s="109"/>
    </row>
    <row r="112379" spans="25:25" x14ac:dyDescent="0.25">
      <c r="Y112379" s="109"/>
    </row>
    <row r="112380" spans="25:25" x14ac:dyDescent="0.25">
      <c r="Y112380" s="109"/>
    </row>
    <row r="112381" spans="25:25" x14ac:dyDescent="0.25">
      <c r="Y112381" s="109"/>
    </row>
    <row r="112382" spans="25:25" x14ac:dyDescent="0.25">
      <c r="Y112382" s="109"/>
    </row>
    <row r="112383" spans="25:25" x14ac:dyDescent="0.25">
      <c r="Y112383" s="109"/>
    </row>
    <row r="112384" spans="25:25" x14ac:dyDescent="0.25">
      <c r="Y112384" s="109"/>
    </row>
    <row r="112385" spans="25:25" x14ac:dyDescent="0.25">
      <c r="Y112385" s="109"/>
    </row>
    <row r="112386" spans="25:25" x14ac:dyDescent="0.25">
      <c r="Y112386" s="109"/>
    </row>
    <row r="112387" spans="25:25" x14ac:dyDescent="0.25">
      <c r="Y112387" s="109"/>
    </row>
    <row r="112388" spans="25:25" x14ac:dyDescent="0.25">
      <c r="Y112388" s="109"/>
    </row>
    <row r="112389" spans="25:25" x14ac:dyDescent="0.25">
      <c r="Y112389" s="109"/>
    </row>
    <row r="112390" spans="25:25" x14ac:dyDescent="0.25">
      <c r="Y112390" s="109"/>
    </row>
    <row r="112391" spans="25:25" x14ac:dyDescent="0.25">
      <c r="Y112391" s="109"/>
    </row>
    <row r="112392" spans="25:25" x14ac:dyDescent="0.25">
      <c r="Y112392" s="109"/>
    </row>
    <row r="112393" spans="25:25" x14ac:dyDescent="0.25">
      <c r="Y112393" s="109"/>
    </row>
    <row r="112394" spans="25:25" x14ac:dyDescent="0.25">
      <c r="Y112394" s="109"/>
    </row>
    <row r="112395" spans="25:25" x14ac:dyDescent="0.25">
      <c r="Y112395" s="109"/>
    </row>
    <row r="112396" spans="25:25" x14ac:dyDescent="0.25">
      <c r="Y112396" s="109"/>
    </row>
    <row r="112397" spans="25:25" x14ac:dyDescent="0.25">
      <c r="Y112397" s="109"/>
    </row>
    <row r="112398" spans="25:25" x14ac:dyDescent="0.25">
      <c r="Y112398" s="109"/>
    </row>
    <row r="112399" spans="25:25" x14ac:dyDescent="0.25">
      <c r="Y112399" s="109"/>
    </row>
    <row r="112400" spans="25:25" x14ac:dyDescent="0.25">
      <c r="Y112400" s="109"/>
    </row>
    <row r="112401" spans="25:25" x14ac:dyDescent="0.25">
      <c r="Y112401" s="109"/>
    </row>
    <row r="112402" spans="25:25" x14ac:dyDescent="0.25">
      <c r="Y112402" s="109"/>
    </row>
    <row r="112403" spans="25:25" x14ac:dyDescent="0.25">
      <c r="Y112403" s="109"/>
    </row>
    <row r="112404" spans="25:25" x14ac:dyDescent="0.25">
      <c r="Y112404" s="109"/>
    </row>
    <row r="112405" spans="25:25" x14ac:dyDescent="0.25">
      <c r="Y112405" s="109"/>
    </row>
    <row r="112406" spans="25:25" x14ac:dyDescent="0.25">
      <c r="Y112406" s="109"/>
    </row>
    <row r="112407" spans="25:25" x14ac:dyDescent="0.25">
      <c r="Y112407" s="109"/>
    </row>
    <row r="112408" spans="25:25" x14ac:dyDescent="0.25">
      <c r="Y112408" s="109"/>
    </row>
    <row r="112409" spans="25:25" x14ac:dyDescent="0.25">
      <c r="Y112409" s="109"/>
    </row>
    <row r="112410" spans="25:25" x14ac:dyDescent="0.25">
      <c r="Y112410" s="109"/>
    </row>
    <row r="112411" spans="25:25" x14ac:dyDescent="0.25">
      <c r="Y112411" s="109"/>
    </row>
    <row r="112412" spans="25:25" x14ac:dyDescent="0.25">
      <c r="Y112412" s="109"/>
    </row>
    <row r="112413" spans="25:25" x14ac:dyDescent="0.25">
      <c r="Y112413" s="109"/>
    </row>
    <row r="112414" spans="25:25" x14ac:dyDescent="0.25">
      <c r="Y112414" s="109"/>
    </row>
    <row r="112415" spans="25:25" x14ac:dyDescent="0.25">
      <c r="Y112415" s="109"/>
    </row>
    <row r="112416" spans="25:25" x14ac:dyDescent="0.25">
      <c r="Y112416" s="109"/>
    </row>
    <row r="112417" spans="25:25" x14ac:dyDescent="0.25">
      <c r="Y112417" s="109"/>
    </row>
    <row r="112418" spans="25:25" x14ac:dyDescent="0.25">
      <c r="Y112418" s="109"/>
    </row>
    <row r="112419" spans="25:25" x14ac:dyDescent="0.25">
      <c r="Y112419" s="109"/>
    </row>
    <row r="112420" spans="25:25" x14ac:dyDescent="0.25">
      <c r="Y112420" s="109"/>
    </row>
    <row r="112421" spans="25:25" x14ac:dyDescent="0.25">
      <c r="Y112421" s="109"/>
    </row>
    <row r="112422" spans="25:25" x14ac:dyDescent="0.25">
      <c r="Y112422" s="109"/>
    </row>
    <row r="112423" spans="25:25" x14ac:dyDescent="0.25">
      <c r="Y112423" s="109"/>
    </row>
    <row r="112424" spans="25:25" x14ac:dyDescent="0.25">
      <c r="Y112424" s="109"/>
    </row>
    <row r="112425" spans="25:25" x14ac:dyDescent="0.25">
      <c r="Y112425" s="109"/>
    </row>
    <row r="112426" spans="25:25" x14ac:dyDescent="0.25">
      <c r="Y112426" s="109"/>
    </row>
    <row r="112427" spans="25:25" x14ac:dyDescent="0.25">
      <c r="Y112427" s="109"/>
    </row>
    <row r="112428" spans="25:25" x14ac:dyDescent="0.25">
      <c r="Y112428" s="109"/>
    </row>
    <row r="112429" spans="25:25" x14ac:dyDescent="0.25">
      <c r="Y112429" s="109"/>
    </row>
    <row r="112430" spans="25:25" x14ac:dyDescent="0.25">
      <c r="Y112430" s="109"/>
    </row>
    <row r="112431" spans="25:25" x14ac:dyDescent="0.25">
      <c r="Y112431" s="109"/>
    </row>
    <row r="112432" spans="25:25" x14ac:dyDescent="0.25">
      <c r="Y112432" s="109"/>
    </row>
    <row r="112433" spans="25:25" x14ac:dyDescent="0.25">
      <c r="Y112433" s="109"/>
    </row>
    <row r="112434" spans="25:25" x14ac:dyDescent="0.25">
      <c r="Y112434" s="109"/>
    </row>
    <row r="112435" spans="25:25" x14ac:dyDescent="0.25">
      <c r="Y112435" s="109"/>
    </row>
    <row r="112436" spans="25:25" x14ac:dyDescent="0.25">
      <c r="Y112436" s="109"/>
    </row>
    <row r="112437" spans="25:25" x14ac:dyDescent="0.25">
      <c r="Y112437" s="109"/>
    </row>
    <row r="112438" spans="25:25" x14ac:dyDescent="0.25">
      <c r="Y112438" s="109"/>
    </row>
    <row r="112439" spans="25:25" x14ac:dyDescent="0.25">
      <c r="Y112439" s="109"/>
    </row>
    <row r="112440" spans="25:25" x14ac:dyDescent="0.25">
      <c r="Y112440" s="109"/>
    </row>
    <row r="112441" spans="25:25" x14ac:dyDescent="0.25">
      <c r="Y112441" s="109"/>
    </row>
    <row r="112442" spans="25:25" x14ac:dyDescent="0.25">
      <c r="Y112442" s="109"/>
    </row>
    <row r="112443" spans="25:25" x14ac:dyDescent="0.25">
      <c r="Y112443" s="109"/>
    </row>
    <row r="112444" spans="25:25" x14ac:dyDescent="0.25">
      <c r="Y112444" s="109"/>
    </row>
    <row r="112445" spans="25:25" x14ac:dyDescent="0.25">
      <c r="Y112445" s="109"/>
    </row>
    <row r="112446" spans="25:25" x14ac:dyDescent="0.25">
      <c r="Y112446" s="109"/>
    </row>
    <row r="112447" spans="25:25" x14ac:dyDescent="0.25">
      <c r="Y112447" s="109"/>
    </row>
    <row r="112448" spans="25:25" x14ac:dyDescent="0.25">
      <c r="Y112448" s="109"/>
    </row>
    <row r="112449" spans="25:25" x14ac:dyDescent="0.25">
      <c r="Y112449" s="109"/>
    </row>
    <row r="112450" spans="25:25" x14ac:dyDescent="0.25">
      <c r="Y112450" s="109"/>
    </row>
    <row r="112451" spans="25:25" x14ac:dyDescent="0.25">
      <c r="Y112451" s="109"/>
    </row>
    <row r="112452" spans="25:25" x14ac:dyDescent="0.25">
      <c r="Y112452" s="109"/>
    </row>
    <row r="112453" spans="25:25" x14ac:dyDescent="0.25">
      <c r="Y112453" s="109"/>
    </row>
    <row r="112454" spans="25:25" x14ac:dyDescent="0.25">
      <c r="Y112454" s="109"/>
    </row>
    <row r="112455" spans="25:25" x14ac:dyDescent="0.25">
      <c r="Y112455" s="109"/>
    </row>
    <row r="112456" spans="25:25" x14ac:dyDescent="0.25">
      <c r="Y112456" s="109"/>
    </row>
    <row r="112457" spans="25:25" x14ac:dyDescent="0.25">
      <c r="Y112457" s="109"/>
    </row>
    <row r="112458" spans="25:25" x14ac:dyDescent="0.25">
      <c r="Y112458" s="109"/>
    </row>
    <row r="112459" spans="25:25" x14ac:dyDescent="0.25">
      <c r="Y112459" s="109"/>
    </row>
    <row r="112460" spans="25:25" x14ac:dyDescent="0.25">
      <c r="Y112460" s="109"/>
    </row>
    <row r="112461" spans="25:25" x14ac:dyDescent="0.25">
      <c r="Y112461" s="109"/>
    </row>
    <row r="112462" spans="25:25" x14ac:dyDescent="0.25">
      <c r="Y112462" s="109"/>
    </row>
    <row r="112463" spans="25:25" x14ac:dyDescent="0.25">
      <c r="Y112463" s="109"/>
    </row>
    <row r="112464" spans="25:25" x14ac:dyDescent="0.25">
      <c r="Y112464" s="109"/>
    </row>
    <row r="112465" spans="25:25" x14ac:dyDescent="0.25">
      <c r="Y112465" s="109"/>
    </row>
    <row r="112466" spans="25:25" x14ac:dyDescent="0.25">
      <c r="Y112466" s="109"/>
    </row>
    <row r="112467" spans="25:25" x14ac:dyDescent="0.25">
      <c r="Y112467" s="109"/>
    </row>
    <row r="112468" spans="25:25" x14ac:dyDescent="0.25">
      <c r="Y112468" s="109"/>
    </row>
    <row r="112469" spans="25:25" x14ac:dyDescent="0.25">
      <c r="Y112469" s="109"/>
    </row>
    <row r="112470" spans="25:25" x14ac:dyDescent="0.25">
      <c r="Y112470" s="109"/>
    </row>
    <row r="112471" spans="25:25" x14ac:dyDescent="0.25">
      <c r="Y112471" s="109"/>
    </row>
    <row r="112472" spans="25:25" x14ac:dyDescent="0.25">
      <c r="Y112472" s="109"/>
    </row>
    <row r="112473" spans="25:25" x14ac:dyDescent="0.25">
      <c r="Y112473" s="109"/>
    </row>
    <row r="112474" spans="25:25" x14ac:dyDescent="0.25">
      <c r="Y112474" s="109"/>
    </row>
    <row r="112475" spans="25:25" x14ac:dyDescent="0.25">
      <c r="Y112475" s="109"/>
    </row>
    <row r="112476" spans="25:25" x14ac:dyDescent="0.25">
      <c r="Y112476" s="109"/>
    </row>
    <row r="112477" spans="25:25" x14ac:dyDescent="0.25">
      <c r="Y112477" s="109"/>
    </row>
    <row r="112478" spans="25:25" x14ac:dyDescent="0.25">
      <c r="Y112478" s="109"/>
    </row>
    <row r="112479" spans="25:25" x14ac:dyDescent="0.25">
      <c r="Y112479" s="109"/>
    </row>
    <row r="112480" spans="25:25" x14ac:dyDescent="0.25">
      <c r="Y112480" s="109"/>
    </row>
    <row r="112481" spans="25:25" x14ac:dyDescent="0.25">
      <c r="Y112481" s="109"/>
    </row>
    <row r="112482" spans="25:25" x14ac:dyDescent="0.25">
      <c r="Y112482" s="109"/>
    </row>
    <row r="112483" spans="25:25" x14ac:dyDescent="0.25">
      <c r="Y112483" s="109"/>
    </row>
    <row r="112484" spans="25:25" x14ac:dyDescent="0.25">
      <c r="Y112484" s="109"/>
    </row>
    <row r="112485" spans="25:25" x14ac:dyDescent="0.25">
      <c r="Y112485" s="109"/>
    </row>
    <row r="112486" spans="25:25" x14ac:dyDescent="0.25">
      <c r="Y112486" s="109"/>
    </row>
    <row r="112487" spans="25:25" x14ac:dyDescent="0.25">
      <c r="Y112487" s="109"/>
    </row>
    <row r="112488" spans="25:25" x14ac:dyDescent="0.25">
      <c r="Y112488" s="109"/>
    </row>
    <row r="112489" spans="25:25" x14ac:dyDescent="0.25">
      <c r="Y112489" s="109"/>
    </row>
    <row r="112490" spans="25:25" x14ac:dyDescent="0.25">
      <c r="Y112490" s="109"/>
    </row>
    <row r="112491" spans="25:25" x14ac:dyDescent="0.25">
      <c r="Y112491" s="109"/>
    </row>
    <row r="112492" spans="25:25" x14ac:dyDescent="0.25">
      <c r="Y112492" s="109"/>
    </row>
    <row r="112493" spans="25:25" x14ac:dyDescent="0.25">
      <c r="Y112493" s="109"/>
    </row>
    <row r="112494" spans="25:25" x14ac:dyDescent="0.25">
      <c r="Y112494" s="109"/>
    </row>
    <row r="112495" spans="25:25" x14ac:dyDescent="0.25">
      <c r="Y112495" s="109"/>
    </row>
    <row r="112496" spans="25:25" x14ac:dyDescent="0.25">
      <c r="Y112496" s="109"/>
    </row>
    <row r="112497" spans="25:25" x14ac:dyDescent="0.25">
      <c r="Y112497" s="109"/>
    </row>
    <row r="112498" spans="25:25" x14ac:dyDescent="0.25">
      <c r="Y112498" s="109"/>
    </row>
    <row r="112499" spans="25:25" x14ac:dyDescent="0.25">
      <c r="Y112499" s="109"/>
    </row>
    <row r="112500" spans="25:25" x14ac:dyDescent="0.25">
      <c r="Y112500" s="109"/>
    </row>
    <row r="112501" spans="25:25" x14ac:dyDescent="0.25">
      <c r="Y112501" s="109"/>
    </row>
    <row r="112502" spans="25:25" x14ac:dyDescent="0.25">
      <c r="Y112502" s="109"/>
    </row>
    <row r="112503" spans="25:25" x14ac:dyDescent="0.25">
      <c r="Y112503" s="109"/>
    </row>
    <row r="112504" spans="25:25" x14ac:dyDescent="0.25">
      <c r="Y112504" s="109"/>
    </row>
    <row r="112505" spans="25:25" x14ac:dyDescent="0.25">
      <c r="Y112505" s="109"/>
    </row>
    <row r="112506" spans="25:25" x14ac:dyDescent="0.25">
      <c r="Y112506" s="109"/>
    </row>
    <row r="112507" spans="25:25" x14ac:dyDescent="0.25">
      <c r="Y112507" s="109"/>
    </row>
    <row r="112508" spans="25:25" x14ac:dyDescent="0.25">
      <c r="Y112508" s="109"/>
    </row>
    <row r="112509" spans="25:25" x14ac:dyDescent="0.25">
      <c r="Y112509" s="109"/>
    </row>
    <row r="112510" spans="25:25" x14ac:dyDescent="0.25">
      <c r="Y112510" s="109"/>
    </row>
    <row r="112511" spans="25:25" x14ac:dyDescent="0.25">
      <c r="Y112511" s="109"/>
    </row>
    <row r="112512" spans="25:25" x14ac:dyDescent="0.25">
      <c r="Y112512" s="109"/>
    </row>
    <row r="112513" spans="25:25" x14ac:dyDescent="0.25">
      <c r="Y112513" s="109"/>
    </row>
    <row r="112514" spans="25:25" x14ac:dyDescent="0.25">
      <c r="Y112514" s="109"/>
    </row>
    <row r="112515" spans="25:25" x14ac:dyDescent="0.25">
      <c r="Y112515" s="109"/>
    </row>
    <row r="112516" spans="25:25" x14ac:dyDescent="0.25">
      <c r="Y112516" s="109"/>
    </row>
    <row r="112517" spans="25:25" x14ac:dyDescent="0.25">
      <c r="Y112517" s="109"/>
    </row>
    <row r="112518" spans="25:25" x14ac:dyDescent="0.25">
      <c r="Y112518" s="109"/>
    </row>
    <row r="112519" spans="25:25" x14ac:dyDescent="0.25">
      <c r="Y112519" s="109"/>
    </row>
    <row r="112520" spans="25:25" x14ac:dyDescent="0.25">
      <c r="Y112520" s="109"/>
    </row>
    <row r="112521" spans="25:25" x14ac:dyDescent="0.25">
      <c r="Y112521" s="109"/>
    </row>
    <row r="112522" spans="25:25" x14ac:dyDescent="0.25">
      <c r="Y112522" s="109"/>
    </row>
    <row r="112523" spans="25:25" x14ac:dyDescent="0.25">
      <c r="Y112523" s="109"/>
    </row>
    <row r="112524" spans="25:25" x14ac:dyDescent="0.25">
      <c r="Y112524" s="109"/>
    </row>
    <row r="112525" spans="25:25" x14ac:dyDescent="0.25">
      <c r="Y112525" s="109"/>
    </row>
    <row r="112526" spans="25:25" x14ac:dyDescent="0.25">
      <c r="Y112526" s="109"/>
    </row>
    <row r="112527" spans="25:25" x14ac:dyDescent="0.25">
      <c r="Y112527" s="109"/>
    </row>
    <row r="112528" spans="25:25" x14ac:dyDescent="0.25">
      <c r="Y112528" s="109"/>
    </row>
    <row r="112529" spans="25:25" x14ac:dyDescent="0.25">
      <c r="Y112529" s="109"/>
    </row>
    <row r="112530" spans="25:25" x14ac:dyDescent="0.25">
      <c r="Y112530" s="109"/>
    </row>
    <row r="112531" spans="25:25" x14ac:dyDescent="0.25">
      <c r="Y112531" s="109"/>
    </row>
    <row r="112532" spans="25:25" x14ac:dyDescent="0.25">
      <c r="Y112532" s="109"/>
    </row>
    <row r="112533" spans="25:25" x14ac:dyDescent="0.25">
      <c r="Y112533" s="109"/>
    </row>
    <row r="112534" spans="25:25" x14ac:dyDescent="0.25">
      <c r="Y112534" s="109"/>
    </row>
    <row r="112535" spans="25:25" x14ac:dyDescent="0.25">
      <c r="Y112535" s="109"/>
    </row>
    <row r="112536" spans="25:25" x14ac:dyDescent="0.25">
      <c r="Y112536" s="109"/>
    </row>
    <row r="112537" spans="25:25" x14ac:dyDescent="0.25">
      <c r="Y112537" s="109"/>
    </row>
    <row r="112538" spans="25:25" x14ac:dyDescent="0.25">
      <c r="Y112538" s="109"/>
    </row>
    <row r="112539" spans="25:25" x14ac:dyDescent="0.25">
      <c r="Y112539" s="109"/>
    </row>
    <row r="112540" spans="25:25" x14ac:dyDescent="0.25">
      <c r="Y112540" s="109"/>
    </row>
    <row r="112541" spans="25:25" x14ac:dyDescent="0.25">
      <c r="Y112541" s="109"/>
    </row>
    <row r="112542" spans="25:25" x14ac:dyDescent="0.25">
      <c r="Y112542" s="109"/>
    </row>
    <row r="112543" spans="25:25" x14ac:dyDescent="0.25">
      <c r="Y112543" s="109"/>
    </row>
    <row r="112544" spans="25:25" x14ac:dyDescent="0.25">
      <c r="Y112544" s="109"/>
    </row>
    <row r="112545" spans="25:25" x14ac:dyDescent="0.25">
      <c r="Y112545" s="109"/>
    </row>
    <row r="112546" spans="25:25" x14ac:dyDescent="0.25">
      <c r="Y112546" s="109"/>
    </row>
    <row r="112547" spans="25:25" x14ac:dyDescent="0.25">
      <c r="Y112547" s="109"/>
    </row>
    <row r="112548" spans="25:25" x14ac:dyDescent="0.25">
      <c r="Y112548" s="109"/>
    </row>
    <row r="112549" spans="25:25" x14ac:dyDescent="0.25">
      <c r="Y112549" s="109"/>
    </row>
    <row r="112550" spans="25:25" x14ac:dyDescent="0.25">
      <c r="Y112550" s="109"/>
    </row>
    <row r="112551" spans="25:25" x14ac:dyDescent="0.25">
      <c r="Y112551" s="109"/>
    </row>
    <row r="112552" spans="25:25" x14ac:dyDescent="0.25">
      <c r="Y112552" s="109"/>
    </row>
    <row r="112553" spans="25:25" x14ac:dyDescent="0.25">
      <c r="Y112553" s="109"/>
    </row>
    <row r="112554" spans="25:25" x14ac:dyDescent="0.25">
      <c r="Y112554" s="109"/>
    </row>
    <row r="112555" spans="25:25" x14ac:dyDescent="0.25">
      <c r="Y112555" s="109"/>
    </row>
    <row r="112556" spans="25:25" x14ac:dyDescent="0.25">
      <c r="Y112556" s="109"/>
    </row>
    <row r="112557" spans="25:25" x14ac:dyDescent="0.25">
      <c r="Y112557" s="109"/>
    </row>
    <row r="112558" spans="25:25" x14ac:dyDescent="0.25">
      <c r="Y112558" s="109"/>
    </row>
    <row r="112559" spans="25:25" x14ac:dyDescent="0.25">
      <c r="Y112559" s="109"/>
    </row>
    <row r="112560" spans="25:25" x14ac:dyDescent="0.25">
      <c r="Y112560" s="109"/>
    </row>
    <row r="112561" spans="25:25" x14ac:dyDescent="0.25">
      <c r="Y112561" s="109"/>
    </row>
    <row r="112562" spans="25:25" x14ac:dyDescent="0.25">
      <c r="Y112562" s="109"/>
    </row>
    <row r="112563" spans="25:25" x14ac:dyDescent="0.25">
      <c r="Y112563" s="109"/>
    </row>
    <row r="112564" spans="25:25" x14ac:dyDescent="0.25">
      <c r="Y112564" s="109"/>
    </row>
    <row r="112565" spans="25:25" x14ac:dyDescent="0.25">
      <c r="Y112565" s="109"/>
    </row>
    <row r="112566" spans="25:25" x14ac:dyDescent="0.25">
      <c r="Y112566" s="109"/>
    </row>
    <row r="112567" spans="25:25" x14ac:dyDescent="0.25">
      <c r="Y112567" s="109"/>
    </row>
    <row r="112568" spans="25:25" x14ac:dyDescent="0.25">
      <c r="Y112568" s="109"/>
    </row>
    <row r="112569" spans="25:25" x14ac:dyDescent="0.25">
      <c r="Y112569" s="109"/>
    </row>
    <row r="112570" spans="25:25" x14ac:dyDescent="0.25">
      <c r="Y112570" s="109"/>
    </row>
    <row r="112571" spans="25:25" x14ac:dyDescent="0.25">
      <c r="Y112571" s="109"/>
    </row>
    <row r="112572" spans="25:25" x14ac:dyDescent="0.25">
      <c r="Y112572" s="109"/>
    </row>
    <row r="112573" spans="25:25" x14ac:dyDescent="0.25">
      <c r="Y112573" s="109"/>
    </row>
    <row r="112574" spans="25:25" x14ac:dyDescent="0.25">
      <c r="Y112574" s="109"/>
    </row>
    <row r="112575" spans="25:25" x14ac:dyDescent="0.25">
      <c r="Y112575" s="109"/>
    </row>
    <row r="112576" spans="25:25" x14ac:dyDescent="0.25">
      <c r="Y112576" s="109"/>
    </row>
    <row r="112577" spans="25:25" x14ac:dyDescent="0.25">
      <c r="Y112577" s="109"/>
    </row>
    <row r="112578" spans="25:25" x14ac:dyDescent="0.25">
      <c r="Y112578" s="109"/>
    </row>
    <row r="112579" spans="25:25" x14ac:dyDescent="0.25">
      <c r="Y112579" s="109"/>
    </row>
    <row r="112580" spans="25:25" x14ac:dyDescent="0.25">
      <c r="Y112580" s="109"/>
    </row>
    <row r="112581" spans="25:25" x14ac:dyDescent="0.25">
      <c r="Y112581" s="109"/>
    </row>
    <row r="112582" spans="25:25" x14ac:dyDescent="0.25">
      <c r="Y112582" s="109"/>
    </row>
    <row r="112583" spans="25:25" x14ac:dyDescent="0.25">
      <c r="Y112583" s="109"/>
    </row>
    <row r="112584" spans="25:25" x14ac:dyDescent="0.25">
      <c r="Y112584" s="109"/>
    </row>
    <row r="112585" spans="25:25" x14ac:dyDescent="0.25">
      <c r="Y112585" s="109"/>
    </row>
    <row r="112586" spans="25:25" x14ac:dyDescent="0.25">
      <c r="Y112586" s="109"/>
    </row>
    <row r="112587" spans="25:25" x14ac:dyDescent="0.25">
      <c r="Y112587" s="109"/>
    </row>
    <row r="112588" spans="25:25" x14ac:dyDescent="0.25">
      <c r="Y112588" s="109"/>
    </row>
    <row r="112589" spans="25:25" x14ac:dyDescent="0.25">
      <c r="Y112589" s="109"/>
    </row>
    <row r="112590" spans="25:25" x14ac:dyDescent="0.25">
      <c r="Y112590" s="109"/>
    </row>
    <row r="112591" spans="25:25" x14ac:dyDescent="0.25">
      <c r="Y112591" s="109"/>
    </row>
    <row r="112592" spans="25:25" x14ac:dyDescent="0.25">
      <c r="Y112592" s="109"/>
    </row>
    <row r="112593" spans="25:25" x14ac:dyDescent="0.25">
      <c r="Y112593" s="109"/>
    </row>
    <row r="112594" spans="25:25" x14ac:dyDescent="0.25">
      <c r="Y112594" s="109"/>
    </row>
    <row r="112595" spans="25:25" x14ac:dyDescent="0.25">
      <c r="Y112595" s="109"/>
    </row>
    <row r="112596" spans="25:25" x14ac:dyDescent="0.25">
      <c r="Y112596" s="109"/>
    </row>
    <row r="112597" spans="25:25" x14ac:dyDescent="0.25">
      <c r="Y112597" s="109"/>
    </row>
    <row r="112598" spans="25:25" x14ac:dyDescent="0.25">
      <c r="Y112598" s="109"/>
    </row>
    <row r="112599" spans="25:25" x14ac:dyDescent="0.25">
      <c r="Y112599" s="109"/>
    </row>
    <row r="112600" spans="25:25" x14ac:dyDescent="0.25">
      <c r="Y112600" s="109"/>
    </row>
    <row r="112601" spans="25:25" x14ac:dyDescent="0.25">
      <c r="Y112601" s="109"/>
    </row>
    <row r="112602" spans="25:25" x14ac:dyDescent="0.25">
      <c r="Y112602" s="109"/>
    </row>
    <row r="112603" spans="25:25" x14ac:dyDescent="0.25">
      <c r="Y112603" s="109"/>
    </row>
    <row r="112604" spans="25:25" x14ac:dyDescent="0.25">
      <c r="Y112604" s="109"/>
    </row>
    <row r="112605" spans="25:25" x14ac:dyDescent="0.25">
      <c r="Y112605" s="109"/>
    </row>
    <row r="112606" spans="25:25" x14ac:dyDescent="0.25">
      <c r="Y112606" s="109"/>
    </row>
    <row r="112607" spans="25:25" x14ac:dyDescent="0.25">
      <c r="Y112607" s="109"/>
    </row>
    <row r="112608" spans="25:25" x14ac:dyDescent="0.25">
      <c r="Y112608" s="109"/>
    </row>
    <row r="112609" spans="25:25" x14ac:dyDescent="0.25">
      <c r="Y112609" s="109"/>
    </row>
    <row r="112610" spans="25:25" x14ac:dyDescent="0.25">
      <c r="Y112610" s="109"/>
    </row>
    <row r="112611" spans="25:25" x14ac:dyDescent="0.25">
      <c r="Y112611" s="109"/>
    </row>
    <row r="112612" spans="25:25" x14ac:dyDescent="0.25">
      <c r="Y112612" s="109"/>
    </row>
    <row r="112613" spans="25:25" x14ac:dyDescent="0.25">
      <c r="Y112613" s="109"/>
    </row>
    <row r="112614" spans="25:25" x14ac:dyDescent="0.25">
      <c r="Y112614" s="109"/>
    </row>
    <row r="112615" spans="25:25" x14ac:dyDescent="0.25">
      <c r="Y112615" s="109"/>
    </row>
    <row r="112616" spans="25:25" x14ac:dyDescent="0.25">
      <c r="Y112616" s="109"/>
    </row>
    <row r="112617" spans="25:25" x14ac:dyDescent="0.25">
      <c r="Y112617" s="109"/>
    </row>
    <row r="112618" spans="25:25" x14ac:dyDescent="0.25">
      <c r="Y112618" s="109"/>
    </row>
    <row r="112619" spans="25:25" x14ac:dyDescent="0.25">
      <c r="Y112619" s="109"/>
    </row>
    <row r="112620" spans="25:25" x14ac:dyDescent="0.25">
      <c r="Y112620" s="109"/>
    </row>
    <row r="112621" spans="25:25" x14ac:dyDescent="0.25">
      <c r="Y112621" s="109"/>
    </row>
    <row r="112622" spans="25:25" x14ac:dyDescent="0.25">
      <c r="Y112622" s="109"/>
    </row>
    <row r="112623" spans="25:25" x14ac:dyDescent="0.25">
      <c r="Y112623" s="109"/>
    </row>
    <row r="112624" spans="25:25" x14ac:dyDescent="0.25">
      <c r="Y112624" s="109"/>
    </row>
    <row r="112625" spans="25:25" x14ac:dyDescent="0.25">
      <c r="Y112625" s="109"/>
    </row>
    <row r="112626" spans="25:25" x14ac:dyDescent="0.25">
      <c r="Y112626" s="109"/>
    </row>
    <row r="112627" spans="25:25" x14ac:dyDescent="0.25">
      <c r="Y112627" s="109"/>
    </row>
    <row r="112628" spans="25:25" x14ac:dyDescent="0.25">
      <c r="Y112628" s="109"/>
    </row>
    <row r="112629" spans="25:25" x14ac:dyDescent="0.25">
      <c r="Y112629" s="109"/>
    </row>
    <row r="112630" spans="25:25" x14ac:dyDescent="0.25">
      <c r="Y112630" s="109"/>
    </row>
    <row r="112631" spans="25:25" x14ac:dyDescent="0.25">
      <c r="Y112631" s="109"/>
    </row>
    <row r="112632" spans="25:25" x14ac:dyDescent="0.25">
      <c r="Y112632" s="109"/>
    </row>
    <row r="112633" spans="25:25" x14ac:dyDescent="0.25">
      <c r="Y112633" s="109"/>
    </row>
    <row r="112634" spans="25:25" x14ac:dyDescent="0.25">
      <c r="Y112634" s="109"/>
    </row>
    <row r="112635" spans="25:25" x14ac:dyDescent="0.25">
      <c r="Y112635" s="109"/>
    </row>
    <row r="112636" spans="25:25" x14ac:dyDescent="0.25">
      <c r="Y112636" s="109"/>
    </row>
    <row r="112637" spans="25:25" x14ac:dyDescent="0.25">
      <c r="Y112637" s="109"/>
    </row>
    <row r="112638" spans="25:25" x14ac:dyDescent="0.25">
      <c r="Y112638" s="109"/>
    </row>
    <row r="112639" spans="25:25" x14ac:dyDescent="0.25">
      <c r="Y112639" s="109"/>
    </row>
    <row r="112640" spans="25:25" x14ac:dyDescent="0.25">
      <c r="Y112640" s="109"/>
    </row>
    <row r="112641" spans="25:25" x14ac:dyDescent="0.25">
      <c r="Y112641" s="109"/>
    </row>
    <row r="112642" spans="25:25" x14ac:dyDescent="0.25">
      <c r="Y112642" s="109"/>
    </row>
    <row r="112643" spans="25:25" x14ac:dyDescent="0.25">
      <c r="Y112643" s="109"/>
    </row>
    <row r="112644" spans="25:25" x14ac:dyDescent="0.25">
      <c r="Y112644" s="109"/>
    </row>
    <row r="112645" spans="25:25" x14ac:dyDescent="0.25">
      <c r="Y112645" s="109"/>
    </row>
    <row r="112646" spans="25:25" x14ac:dyDescent="0.25">
      <c r="Y112646" s="109"/>
    </row>
    <row r="112647" spans="25:25" x14ac:dyDescent="0.25">
      <c r="Y112647" s="109"/>
    </row>
    <row r="112648" spans="25:25" x14ac:dyDescent="0.25">
      <c r="Y112648" s="109"/>
    </row>
    <row r="112649" spans="25:25" x14ac:dyDescent="0.25">
      <c r="Y112649" s="109"/>
    </row>
    <row r="112650" spans="25:25" x14ac:dyDescent="0.25">
      <c r="Y112650" s="109"/>
    </row>
    <row r="112651" spans="25:25" x14ac:dyDescent="0.25">
      <c r="Y112651" s="109"/>
    </row>
    <row r="112652" spans="25:25" x14ac:dyDescent="0.25">
      <c r="Y112652" s="109"/>
    </row>
    <row r="112653" spans="25:25" x14ac:dyDescent="0.25">
      <c r="Y112653" s="109"/>
    </row>
    <row r="112654" spans="25:25" x14ac:dyDescent="0.25">
      <c r="Y112654" s="109"/>
    </row>
    <row r="112655" spans="25:25" x14ac:dyDescent="0.25">
      <c r="Y112655" s="109"/>
    </row>
    <row r="112656" spans="25:25" x14ac:dyDescent="0.25">
      <c r="Y112656" s="109"/>
    </row>
    <row r="112657" spans="25:25" x14ac:dyDescent="0.25">
      <c r="Y112657" s="109"/>
    </row>
    <row r="112658" spans="25:25" x14ac:dyDescent="0.25">
      <c r="Y112658" s="109"/>
    </row>
    <row r="112659" spans="25:25" x14ac:dyDescent="0.25">
      <c r="Y112659" s="109"/>
    </row>
    <row r="112660" spans="25:25" x14ac:dyDescent="0.25">
      <c r="Y112660" s="109"/>
    </row>
    <row r="112661" spans="25:25" x14ac:dyDescent="0.25">
      <c r="Y112661" s="109"/>
    </row>
    <row r="112662" spans="25:25" x14ac:dyDescent="0.25">
      <c r="Y112662" s="109"/>
    </row>
    <row r="112663" spans="25:25" x14ac:dyDescent="0.25">
      <c r="Y112663" s="109"/>
    </row>
    <row r="112664" spans="25:25" x14ac:dyDescent="0.25">
      <c r="Y112664" s="109"/>
    </row>
    <row r="112665" spans="25:25" x14ac:dyDescent="0.25">
      <c r="Y112665" s="109"/>
    </row>
    <row r="112666" spans="25:25" x14ac:dyDescent="0.25">
      <c r="Y112666" s="109"/>
    </row>
    <row r="112667" spans="25:25" x14ac:dyDescent="0.25">
      <c r="Y112667" s="109"/>
    </row>
    <row r="112668" spans="25:25" x14ac:dyDescent="0.25">
      <c r="Y112668" s="109"/>
    </row>
    <row r="112669" spans="25:25" x14ac:dyDescent="0.25">
      <c r="Y112669" s="109"/>
    </row>
    <row r="112670" spans="25:25" x14ac:dyDescent="0.25">
      <c r="Y112670" s="109"/>
    </row>
    <row r="112671" spans="25:25" x14ac:dyDescent="0.25">
      <c r="Y112671" s="109"/>
    </row>
    <row r="112672" spans="25:25" x14ac:dyDescent="0.25">
      <c r="Y112672" s="109"/>
    </row>
    <row r="112673" spans="25:25" x14ac:dyDescent="0.25">
      <c r="Y112673" s="109"/>
    </row>
    <row r="112674" spans="25:25" x14ac:dyDescent="0.25">
      <c r="Y112674" s="109"/>
    </row>
    <row r="112675" spans="25:25" x14ac:dyDescent="0.25">
      <c r="Y112675" s="109"/>
    </row>
    <row r="112676" spans="25:25" x14ac:dyDescent="0.25">
      <c r="Y112676" s="109"/>
    </row>
    <row r="112677" spans="25:25" x14ac:dyDescent="0.25">
      <c r="Y112677" s="109"/>
    </row>
    <row r="112678" spans="25:25" x14ac:dyDescent="0.25">
      <c r="Y112678" s="109"/>
    </row>
    <row r="112679" spans="25:25" x14ac:dyDescent="0.25">
      <c r="Y112679" s="109"/>
    </row>
    <row r="112680" spans="25:25" x14ac:dyDescent="0.25">
      <c r="Y112680" s="109"/>
    </row>
    <row r="112681" spans="25:25" x14ac:dyDescent="0.25">
      <c r="Y112681" s="109"/>
    </row>
    <row r="112682" spans="25:25" x14ac:dyDescent="0.25">
      <c r="Y112682" s="109"/>
    </row>
    <row r="112683" spans="25:25" x14ac:dyDescent="0.25">
      <c r="Y112683" s="109"/>
    </row>
    <row r="112684" spans="25:25" x14ac:dyDescent="0.25">
      <c r="Y112684" s="109"/>
    </row>
    <row r="112685" spans="25:25" x14ac:dyDescent="0.25">
      <c r="Y112685" s="109"/>
    </row>
    <row r="112686" spans="25:25" x14ac:dyDescent="0.25">
      <c r="Y112686" s="109"/>
    </row>
    <row r="112687" spans="25:25" x14ac:dyDescent="0.25">
      <c r="Y112687" s="109"/>
    </row>
    <row r="112688" spans="25:25" x14ac:dyDescent="0.25">
      <c r="Y112688" s="109"/>
    </row>
    <row r="112689" spans="25:25" x14ac:dyDescent="0.25">
      <c r="Y112689" s="109"/>
    </row>
    <row r="112690" spans="25:25" x14ac:dyDescent="0.25">
      <c r="Y112690" s="109"/>
    </row>
    <row r="112691" spans="25:25" x14ac:dyDescent="0.25">
      <c r="Y112691" s="109"/>
    </row>
    <row r="112692" spans="25:25" x14ac:dyDescent="0.25">
      <c r="Y112692" s="109"/>
    </row>
    <row r="112693" spans="25:25" x14ac:dyDescent="0.25">
      <c r="Y112693" s="109"/>
    </row>
    <row r="112694" spans="25:25" x14ac:dyDescent="0.25">
      <c r="Y112694" s="109"/>
    </row>
    <row r="112695" spans="25:25" x14ac:dyDescent="0.25">
      <c r="Y112695" s="109"/>
    </row>
    <row r="112696" spans="25:25" x14ac:dyDescent="0.25">
      <c r="Y112696" s="109"/>
    </row>
    <row r="112697" spans="25:25" x14ac:dyDescent="0.25">
      <c r="Y112697" s="109"/>
    </row>
    <row r="112698" spans="25:25" x14ac:dyDescent="0.25">
      <c r="Y112698" s="109"/>
    </row>
    <row r="112699" spans="25:25" x14ac:dyDescent="0.25">
      <c r="Y112699" s="109"/>
    </row>
    <row r="112700" spans="25:25" x14ac:dyDescent="0.25">
      <c r="Y112700" s="109"/>
    </row>
    <row r="112701" spans="25:25" x14ac:dyDescent="0.25">
      <c r="Y112701" s="109"/>
    </row>
    <row r="112702" spans="25:25" x14ac:dyDescent="0.25">
      <c r="Y112702" s="109"/>
    </row>
    <row r="112703" spans="25:25" x14ac:dyDescent="0.25">
      <c r="Y112703" s="109"/>
    </row>
    <row r="112704" spans="25:25" x14ac:dyDescent="0.25">
      <c r="Y112704" s="109"/>
    </row>
    <row r="112705" spans="25:25" x14ac:dyDescent="0.25">
      <c r="Y112705" s="109"/>
    </row>
    <row r="112706" spans="25:25" x14ac:dyDescent="0.25">
      <c r="Y112706" s="109"/>
    </row>
    <row r="112707" spans="25:25" x14ac:dyDescent="0.25">
      <c r="Y112707" s="109"/>
    </row>
    <row r="112708" spans="25:25" x14ac:dyDescent="0.25">
      <c r="Y112708" s="109"/>
    </row>
    <row r="112709" spans="25:25" x14ac:dyDescent="0.25">
      <c r="Y112709" s="109"/>
    </row>
    <row r="112710" spans="25:25" x14ac:dyDescent="0.25">
      <c r="Y112710" s="109"/>
    </row>
    <row r="112711" spans="25:25" x14ac:dyDescent="0.25">
      <c r="Y112711" s="109"/>
    </row>
    <row r="112712" spans="25:25" x14ac:dyDescent="0.25">
      <c r="Y112712" s="109"/>
    </row>
    <row r="112713" spans="25:25" x14ac:dyDescent="0.25">
      <c r="Y112713" s="109"/>
    </row>
    <row r="112714" spans="25:25" x14ac:dyDescent="0.25">
      <c r="Y112714" s="109"/>
    </row>
    <row r="112715" spans="25:25" x14ac:dyDescent="0.25">
      <c r="Y112715" s="109"/>
    </row>
    <row r="112716" spans="25:25" x14ac:dyDescent="0.25">
      <c r="Y112716" s="109"/>
    </row>
    <row r="112717" spans="25:25" x14ac:dyDescent="0.25">
      <c r="Y112717" s="109"/>
    </row>
    <row r="112718" spans="25:25" x14ac:dyDescent="0.25">
      <c r="Y112718" s="109"/>
    </row>
    <row r="112719" spans="25:25" x14ac:dyDescent="0.25">
      <c r="Y112719" s="109"/>
    </row>
    <row r="112720" spans="25:25" x14ac:dyDescent="0.25">
      <c r="Y112720" s="109"/>
    </row>
    <row r="112721" spans="25:25" x14ac:dyDescent="0.25">
      <c r="Y112721" s="109"/>
    </row>
    <row r="112722" spans="25:25" x14ac:dyDescent="0.25">
      <c r="Y112722" s="109"/>
    </row>
    <row r="112723" spans="25:25" x14ac:dyDescent="0.25">
      <c r="Y112723" s="109"/>
    </row>
    <row r="112724" spans="25:25" x14ac:dyDescent="0.25">
      <c r="Y112724" s="109"/>
    </row>
    <row r="112725" spans="25:25" x14ac:dyDescent="0.25">
      <c r="Y112725" s="109"/>
    </row>
    <row r="112726" spans="25:25" x14ac:dyDescent="0.25">
      <c r="Y112726" s="109"/>
    </row>
    <row r="112727" spans="25:25" x14ac:dyDescent="0.25">
      <c r="Y112727" s="109"/>
    </row>
    <row r="112728" spans="25:25" x14ac:dyDescent="0.25">
      <c r="Y112728" s="109"/>
    </row>
    <row r="112729" spans="25:25" x14ac:dyDescent="0.25">
      <c r="Y112729" s="109"/>
    </row>
    <row r="112730" spans="25:25" x14ac:dyDescent="0.25">
      <c r="Y112730" s="109"/>
    </row>
    <row r="112731" spans="25:25" x14ac:dyDescent="0.25">
      <c r="Y112731" s="109"/>
    </row>
    <row r="112732" spans="25:25" x14ac:dyDescent="0.25">
      <c r="Y112732" s="109"/>
    </row>
    <row r="112733" spans="25:25" x14ac:dyDescent="0.25">
      <c r="Y112733" s="109"/>
    </row>
    <row r="112734" spans="25:25" x14ac:dyDescent="0.25">
      <c r="Y112734" s="109"/>
    </row>
    <row r="112735" spans="25:25" x14ac:dyDescent="0.25">
      <c r="Y112735" s="109"/>
    </row>
    <row r="112736" spans="25:25" x14ac:dyDescent="0.25">
      <c r="Y112736" s="109"/>
    </row>
    <row r="112737" spans="25:25" x14ac:dyDescent="0.25">
      <c r="Y112737" s="109"/>
    </row>
    <row r="112738" spans="25:25" x14ac:dyDescent="0.25">
      <c r="Y112738" s="109"/>
    </row>
    <row r="112739" spans="25:25" x14ac:dyDescent="0.25">
      <c r="Y112739" s="109"/>
    </row>
    <row r="112740" spans="25:25" x14ac:dyDescent="0.25">
      <c r="Y112740" s="109"/>
    </row>
    <row r="112741" spans="25:25" x14ac:dyDescent="0.25">
      <c r="Y112741" s="109"/>
    </row>
    <row r="112742" spans="25:25" x14ac:dyDescent="0.25">
      <c r="Y112742" s="109"/>
    </row>
    <row r="112743" spans="25:25" x14ac:dyDescent="0.25">
      <c r="Y112743" s="109"/>
    </row>
    <row r="112744" spans="25:25" x14ac:dyDescent="0.25">
      <c r="Y112744" s="109"/>
    </row>
    <row r="112745" spans="25:25" x14ac:dyDescent="0.25">
      <c r="Y112745" s="109"/>
    </row>
    <row r="112746" spans="25:25" x14ac:dyDescent="0.25">
      <c r="Y112746" s="109"/>
    </row>
    <row r="112747" spans="25:25" x14ac:dyDescent="0.25">
      <c r="Y112747" s="109"/>
    </row>
    <row r="112748" spans="25:25" x14ac:dyDescent="0.25">
      <c r="Y112748" s="109"/>
    </row>
    <row r="112749" spans="25:25" x14ac:dyDescent="0.25">
      <c r="Y112749" s="109"/>
    </row>
    <row r="112750" spans="25:25" x14ac:dyDescent="0.25">
      <c r="Y112750" s="109"/>
    </row>
    <row r="112751" spans="25:25" x14ac:dyDescent="0.25">
      <c r="Y112751" s="109"/>
    </row>
    <row r="112752" spans="25:25" x14ac:dyDescent="0.25">
      <c r="Y112752" s="109"/>
    </row>
    <row r="112753" spans="25:25" x14ac:dyDescent="0.25">
      <c r="Y112753" s="109"/>
    </row>
    <row r="112754" spans="25:25" x14ac:dyDescent="0.25">
      <c r="Y112754" s="109"/>
    </row>
    <row r="112755" spans="25:25" x14ac:dyDescent="0.25">
      <c r="Y112755" s="109"/>
    </row>
    <row r="112756" spans="25:25" x14ac:dyDescent="0.25">
      <c r="Y112756" s="109"/>
    </row>
    <row r="112757" spans="25:25" x14ac:dyDescent="0.25">
      <c r="Y112757" s="109"/>
    </row>
    <row r="112758" spans="25:25" x14ac:dyDescent="0.25">
      <c r="Y112758" s="109"/>
    </row>
    <row r="112759" spans="25:25" x14ac:dyDescent="0.25">
      <c r="Y112759" s="109"/>
    </row>
    <row r="112760" spans="25:25" x14ac:dyDescent="0.25">
      <c r="Y112760" s="109"/>
    </row>
    <row r="112761" spans="25:25" x14ac:dyDescent="0.25">
      <c r="Y112761" s="109"/>
    </row>
    <row r="112762" spans="25:25" x14ac:dyDescent="0.25">
      <c r="Y112762" s="109"/>
    </row>
    <row r="112763" spans="25:25" x14ac:dyDescent="0.25">
      <c r="Y112763" s="109"/>
    </row>
    <row r="112764" spans="25:25" x14ac:dyDescent="0.25">
      <c r="Y112764" s="109"/>
    </row>
    <row r="112765" spans="25:25" x14ac:dyDescent="0.25">
      <c r="Y112765" s="109"/>
    </row>
    <row r="112766" spans="25:25" x14ac:dyDescent="0.25">
      <c r="Y112766" s="109"/>
    </row>
    <row r="112767" spans="25:25" x14ac:dyDescent="0.25">
      <c r="Y112767" s="109"/>
    </row>
    <row r="112768" spans="25:25" x14ac:dyDescent="0.25">
      <c r="Y112768" s="109"/>
    </row>
    <row r="112769" spans="25:25" x14ac:dyDescent="0.25">
      <c r="Y112769" s="109"/>
    </row>
    <row r="112770" spans="25:25" x14ac:dyDescent="0.25">
      <c r="Y112770" s="109"/>
    </row>
    <row r="112771" spans="25:25" x14ac:dyDescent="0.25">
      <c r="Y112771" s="109"/>
    </row>
    <row r="112772" spans="25:25" x14ac:dyDescent="0.25">
      <c r="Y112772" s="109"/>
    </row>
    <row r="112773" spans="25:25" x14ac:dyDescent="0.25">
      <c r="Y112773" s="109"/>
    </row>
    <row r="112774" spans="25:25" x14ac:dyDescent="0.25">
      <c r="Y112774" s="109"/>
    </row>
    <row r="112775" spans="25:25" x14ac:dyDescent="0.25">
      <c r="Y112775" s="109"/>
    </row>
    <row r="112776" spans="25:25" x14ac:dyDescent="0.25">
      <c r="Y112776" s="109"/>
    </row>
    <row r="112777" spans="25:25" x14ac:dyDescent="0.25">
      <c r="Y112777" s="109"/>
    </row>
    <row r="112778" spans="25:25" x14ac:dyDescent="0.25">
      <c r="Y112778" s="109"/>
    </row>
    <row r="112779" spans="25:25" x14ac:dyDescent="0.25">
      <c r="Y112779" s="109"/>
    </row>
    <row r="112780" spans="25:25" x14ac:dyDescent="0.25">
      <c r="Y112780" s="109"/>
    </row>
    <row r="112781" spans="25:25" x14ac:dyDescent="0.25">
      <c r="Y112781" s="109"/>
    </row>
    <row r="112782" spans="25:25" x14ac:dyDescent="0.25">
      <c r="Y112782" s="109"/>
    </row>
    <row r="112783" spans="25:25" x14ac:dyDescent="0.25">
      <c r="Y112783" s="109"/>
    </row>
    <row r="112784" spans="25:25" x14ac:dyDescent="0.25">
      <c r="Y112784" s="109"/>
    </row>
    <row r="112785" spans="25:25" x14ac:dyDescent="0.25">
      <c r="Y112785" s="109"/>
    </row>
    <row r="112786" spans="25:25" x14ac:dyDescent="0.25">
      <c r="Y112786" s="109"/>
    </row>
    <row r="112787" spans="25:25" x14ac:dyDescent="0.25">
      <c r="Y112787" s="109"/>
    </row>
    <row r="112788" spans="25:25" x14ac:dyDescent="0.25">
      <c r="Y112788" s="109"/>
    </row>
    <row r="112789" spans="25:25" x14ac:dyDescent="0.25">
      <c r="Y112789" s="109"/>
    </row>
    <row r="112790" spans="25:25" x14ac:dyDescent="0.25">
      <c r="Y112790" s="109"/>
    </row>
    <row r="112791" spans="25:25" x14ac:dyDescent="0.25">
      <c r="Y112791" s="109"/>
    </row>
    <row r="112792" spans="25:25" x14ac:dyDescent="0.25">
      <c r="Y112792" s="109"/>
    </row>
    <row r="112793" spans="25:25" x14ac:dyDescent="0.25">
      <c r="Y112793" s="109"/>
    </row>
    <row r="112794" spans="25:25" x14ac:dyDescent="0.25">
      <c r="Y112794" s="109"/>
    </row>
    <row r="112795" spans="25:25" x14ac:dyDescent="0.25">
      <c r="Y112795" s="109"/>
    </row>
    <row r="112796" spans="25:25" x14ac:dyDescent="0.25">
      <c r="Y112796" s="109"/>
    </row>
    <row r="112797" spans="25:25" x14ac:dyDescent="0.25">
      <c r="Y112797" s="109"/>
    </row>
    <row r="112798" spans="25:25" x14ac:dyDescent="0.25">
      <c r="Y112798" s="109"/>
    </row>
    <row r="112799" spans="25:25" x14ac:dyDescent="0.25">
      <c r="Y112799" s="109"/>
    </row>
    <row r="112800" spans="25:25" x14ac:dyDescent="0.25">
      <c r="Y112800" s="109"/>
    </row>
    <row r="112801" spans="25:25" x14ac:dyDescent="0.25">
      <c r="Y112801" s="109"/>
    </row>
    <row r="112802" spans="25:25" x14ac:dyDescent="0.25">
      <c r="Y112802" s="109"/>
    </row>
    <row r="112803" spans="25:25" x14ac:dyDescent="0.25">
      <c r="Y112803" s="109"/>
    </row>
    <row r="112804" spans="25:25" x14ac:dyDescent="0.25">
      <c r="Y112804" s="109"/>
    </row>
    <row r="112805" spans="25:25" x14ac:dyDescent="0.25">
      <c r="Y112805" s="109"/>
    </row>
    <row r="112806" spans="25:25" x14ac:dyDescent="0.25">
      <c r="Y112806" s="109"/>
    </row>
    <row r="112807" spans="25:25" x14ac:dyDescent="0.25">
      <c r="Y112807" s="109"/>
    </row>
    <row r="112808" spans="25:25" x14ac:dyDescent="0.25">
      <c r="Y112808" s="109"/>
    </row>
    <row r="112809" spans="25:25" x14ac:dyDescent="0.25">
      <c r="Y112809" s="109"/>
    </row>
    <row r="112810" spans="25:25" x14ac:dyDescent="0.25">
      <c r="Y112810" s="109"/>
    </row>
    <row r="112811" spans="25:25" x14ac:dyDescent="0.25">
      <c r="Y112811" s="109"/>
    </row>
    <row r="112812" spans="25:25" x14ac:dyDescent="0.25">
      <c r="Y112812" s="109"/>
    </row>
    <row r="112813" spans="25:25" x14ac:dyDescent="0.25">
      <c r="Y112813" s="109"/>
    </row>
    <row r="112814" spans="25:25" x14ac:dyDescent="0.25">
      <c r="Y112814" s="109"/>
    </row>
    <row r="112815" spans="25:25" x14ac:dyDescent="0.25">
      <c r="Y112815" s="109"/>
    </row>
    <row r="112816" spans="25:25" x14ac:dyDescent="0.25">
      <c r="Y112816" s="109"/>
    </row>
    <row r="112817" spans="25:25" x14ac:dyDescent="0.25">
      <c r="Y112817" s="109"/>
    </row>
    <row r="112818" spans="25:25" x14ac:dyDescent="0.25">
      <c r="Y112818" s="109"/>
    </row>
    <row r="112819" spans="25:25" x14ac:dyDescent="0.25">
      <c r="Y112819" s="109"/>
    </row>
    <row r="112820" spans="25:25" x14ac:dyDescent="0.25">
      <c r="Y112820" s="109"/>
    </row>
    <row r="112821" spans="25:25" x14ac:dyDescent="0.25">
      <c r="Y112821" s="109"/>
    </row>
    <row r="112822" spans="25:25" x14ac:dyDescent="0.25">
      <c r="Y112822" s="109"/>
    </row>
    <row r="112823" spans="25:25" x14ac:dyDescent="0.25">
      <c r="Y112823" s="109"/>
    </row>
    <row r="112824" spans="25:25" x14ac:dyDescent="0.25">
      <c r="Y112824" s="109"/>
    </row>
    <row r="112825" spans="25:25" x14ac:dyDescent="0.25">
      <c r="Y112825" s="109"/>
    </row>
    <row r="112826" spans="25:25" x14ac:dyDescent="0.25">
      <c r="Y112826" s="109"/>
    </row>
    <row r="112827" spans="25:25" x14ac:dyDescent="0.25">
      <c r="Y112827" s="109"/>
    </row>
    <row r="112828" spans="25:25" x14ac:dyDescent="0.25">
      <c r="Y112828" s="109"/>
    </row>
    <row r="112829" spans="25:25" x14ac:dyDescent="0.25">
      <c r="Y112829" s="109"/>
    </row>
    <row r="112830" spans="25:25" x14ac:dyDescent="0.25">
      <c r="Y112830" s="109"/>
    </row>
    <row r="112831" spans="25:25" x14ac:dyDescent="0.25">
      <c r="Y112831" s="109"/>
    </row>
    <row r="112832" spans="25:25" x14ac:dyDescent="0.25">
      <c r="Y112832" s="109"/>
    </row>
    <row r="112833" spans="25:25" x14ac:dyDescent="0.25">
      <c r="Y112833" s="109"/>
    </row>
    <row r="112834" spans="25:25" x14ac:dyDescent="0.25">
      <c r="Y112834" s="109"/>
    </row>
    <row r="112835" spans="25:25" x14ac:dyDescent="0.25">
      <c r="Y112835" s="109"/>
    </row>
    <row r="112836" spans="25:25" x14ac:dyDescent="0.25">
      <c r="Y112836" s="109"/>
    </row>
    <row r="112837" spans="25:25" x14ac:dyDescent="0.25">
      <c r="Y112837" s="109"/>
    </row>
    <row r="112838" spans="25:25" x14ac:dyDescent="0.25">
      <c r="Y112838" s="109"/>
    </row>
    <row r="112839" spans="25:25" x14ac:dyDescent="0.25">
      <c r="Y112839" s="109"/>
    </row>
    <row r="112840" spans="25:25" x14ac:dyDescent="0.25">
      <c r="Y112840" s="109"/>
    </row>
    <row r="112841" spans="25:25" x14ac:dyDescent="0.25">
      <c r="Y112841" s="109"/>
    </row>
    <row r="112842" spans="25:25" x14ac:dyDescent="0.25">
      <c r="Y112842" s="109"/>
    </row>
    <row r="112843" spans="25:25" x14ac:dyDescent="0.25">
      <c r="Y112843" s="109"/>
    </row>
    <row r="112844" spans="25:25" x14ac:dyDescent="0.25">
      <c r="Y112844" s="109"/>
    </row>
    <row r="112845" spans="25:25" x14ac:dyDescent="0.25">
      <c r="Y112845" s="109"/>
    </row>
    <row r="112846" spans="25:25" x14ac:dyDescent="0.25">
      <c r="Y112846" s="109"/>
    </row>
    <row r="112847" spans="25:25" x14ac:dyDescent="0.25">
      <c r="Y112847" s="109"/>
    </row>
    <row r="112848" spans="25:25" x14ac:dyDescent="0.25">
      <c r="Y112848" s="109"/>
    </row>
    <row r="112849" spans="25:25" x14ac:dyDescent="0.25">
      <c r="Y112849" s="109"/>
    </row>
    <row r="112850" spans="25:25" x14ac:dyDescent="0.25">
      <c r="Y112850" s="109"/>
    </row>
    <row r="112851" spans="25:25" x14ac:dyDescent="0.25">
      <c r="Y112851" s="109"/>
    </row>
    <row r="112852" spans="25:25" x14ac:dyDescent="0.25">
      <c r="Y112852" s="109"/>
    </row>
    <row r="112853" spans="25:25" x14ac:dyDescent="0.25">
      <c r="Y112853" s="109"/>
    </row>
    <row r="112854" spans="25:25" x14ac:dyDescent="0.25">
      <c r="Y112854" s="109"/>
    </row>
    <row r="112855" spans="25:25" x14ac:dyDescent="0.25">
      <c r="Y112855" s="109"/>
    </row>
    <row r="112856" spans="25:25" x14ac:dyDescent="0.25">
      <c r="Y112856" s="109"/>
    </row>
    <row r="112857" spans="25:25" x14ac:dyDescent="0.25">
      <c r="Y112857" s="109"/>
    </row>
    <row r="112858" spans="25:25" x14ac:dyDescent="0.25">
      <c r="Y112858" s="109"/>
    </row>
    <row r="112859" spans="25:25" x14ac:dyDescent="0.25">
      <c r="Y112859" s="109"/>
    </row>
    <row r="112860" spans="25:25" x14ac:dyDescent="0.25">
      <c r="Y112860" s="109"/>
    </row>
    <row r="112861" spans="25:25" x14ac:dyDescent="0.25">
      <c r="Y112861" s="109"/>
    </row>
    <row r="112862" spans="25:25" x14ac:dyDescent="0.25">
      <c r="Y112862" s="109"/>
    </row>
    <row r="112863" spans="25:25" x14ac:dyDescent="0.25">
      <c r="Y112863" s="109"/>
    </row>
    <row r="112864" spans="25:25" x14ac:dyDescent="0.25">
      <c r="Y112864" s="109"/>
    </row>
    <row r="112865" spans="25:25" x14ac:dyDescent="0.25">
      <c r="Y112865" s="109"/>
    </row>
    <row r="112866" spans="25:25" x14ac:dyDescent="0.25">
      <c r="Y112866" s="109"/>
    </row>
    <row r="112867" spans="25:25" x14ac:dyDescent="0.25">
      <c r="Y112867" s="109"/>
    </row>
    <row r="112868" spans="25:25" x14ac:dyDescent="0.25">
      <c r="Y112868" s="109"/>
    </row>
    <row r="112869" spans="25:25" x14ac:dyDescent="0.25">
      <c r="Y112869" s="109"/>
    </row>
    <row r="112870" spans="25:25" x14ac:dyDescent="0.25">
      <c r="Y112870" s="109"/>
    </row>
    <row r="112871" spans="25:25" x14ac:dyDescent="0.25">
      <c r="Y112871" s="109"/>
    </row>
    <row r="112872" spans="25:25" x14ac:dyDescent="0.25">
      <c r="Y112872" s="109"/>
    </row>
    <row r="112873" spans="25:25" x14ac:dyDescent="0.25">
      <c r="Y112873" s="109"/>
    </row>
    <row r="112874" spans="25:25" x14ac:dyDescent="0.25">
      <c r="Y112874" s="109"/>
    </row>
    <row r="112875" spans="25:25" x14ac:dyDescent="0.25">
      <c r="Y112875" s="109"/>
    </row>
    <row r="112876" spans="25:25" x14ac:dyDescent="0.25">
      <c r="Y112876" s="109"/>
    </row>
    <row r="112877" spans="25:25" x14ac:dyDescent="0.25">
      <c r="Y112877" s="109"/>
    </row>
    <row r="112878" spans="25:25" x14ac:dyDescent="0.25">
      <c r="Y112878" s="109"/>
    </row>
    <row r="112879" spans="25:25" x14ac:dyDescent="0.25">
      <c r="Y112879" s="109"/>
    </row>
    <row r="112880" spans="25:25" x14ac:dyDescent="0.25">
      <c r="Y112880" s="109"/>
    </row>
    <row r="112881" spans="25:25" x14ac:dyDescent="0.25">
      <c r="Y112881" s="109"/>
    </row>
    <row r="112882" spans="25:25" x14ac:dyDescent="0.25">
      <c r="Y112882" s="109"/>
    </row>
    <row r="112883" spans="25:25" x14ac:dyDescent="0.25">
      <c r="Y112883" s="109"/>
    </row>
    <row r="112884" spans="25:25" x14ac:dyDescent="0.25">
      <c r="Y112884" s="109"/>
    </row>
    <row r="112885" spans="25:25" x14ac:dyDescent="0.25">
      <c r="Y112885" s="109"/>
    </row>
    <row r="112886" spans="25:25" x14ac:dyDescent="0.25">
      <c r="Y112886" s="109"/>
    </row>
    <row r="112887" spans="25:25" x14ac:dyDescent="0.25">
      <c r="Y112887" s="109"/>
    </row>
    <row r="112888" spans="25:25" x14ac:dyDescent="0.25">
      <c r="Y112888" s="109"/>
    </row>
    <row r="112889" spans="25:25" x14ac:dyDescent="0.25">
      <c r="Y112889" s="109"/>
    </row>
    <row r="112890" spans="25:25" x14ac:dyDescent="0.25">
      <c r="Y112890" s="109"/>
    </row>
    <row r="112891" spans="25:25" x14ac:dyDescent="0.25">
      <c r="Y112891" s="109"/>
    </row>
    <row r="112892" spans="25:25" x14ac:dyDescent="0.25">
      <c r="Y112892" s="109"/>
    </row>
    <row r="112893" spans="25:25" x14ac:dyDescent="0.25">
      <c r="Y112893" s="109"/>
    </row>
    <row r="112894" spans="25:25" x14ac:dyDescent="0.25">
      <c r="Y112894" s="109"/>
    </row>
    <row r="112895" spans="25:25" x14ac:dyDescent="0.25">
      <c r="Y112895" s="109"/>
    </row>
    <row r="112896" spans="25:25" x14ac:dyDescent="0.25">
      <c r="Y112896" s="109"/>
    </row>
    <row r="112897" spans="25:25" x14ac:dyDescent="0.25">
      <c r="Y112897" s="109"/>
    </row>
    <row r="112898" spans="25:25" x14ac:dyDescent="0.25">
      <c r="Y112898" s="109"/>
    </row>
    <row r="112899" spans="25:25" x14ac:dyDescent="0.25">
      <c r="Y112899" s="109"/>
    </row>
    <row r="112900" spans="25:25" x14ac:dyDescent="0.25">
      <c r="Y112900" s="109"/>
    </row>
    <row r="112901" spans="25:25" x14ac:dyDescent="0.25">
      <c r="Y112901" s="109"/>
    </row>
    <row r="112902" spans="25:25" x14ac:dyDescent="0.25">
      <c r="Y112902" s="109"/>
    </row>
    <row r="112903" spans="25:25" x14ac:dyDescent="0.25">
      <c r="Y112903" s="109"/>
    </row>
    <row r="112904" spans="25:25" x14ac:dyDescent="0.25">
      <c r="Y112904" s="109"/>
    </row>
    <row r="112905" spans="25:25" x14ac:dyDescent="0.25">
      <c r="Y112905" s="109"/>
    </row>
    <row r="112906" spans="25:25" x14ac:dyDescent="0.25">
      <c r="Y112906" s="109"/>
    </row>
    <row r="112907" spans="25:25" x14ac:dyDescent="0.25">
      <c r="Y112907" s="109"/>
    </row>
    <row r="112908" spans="25:25" x14ac:dyDescent="0.25">
      <c r="Y112908" s="109"/>
    </row>
    <row r="112909" spans="25:25" x14ac:dyDescent="0.25">
      <c r="Y112909" s="109"/>
    </row>
    <row r="112910" spans="25:25" x14ac:dyDescent="0.25">
      <c r="Y112910" s="109"/>
    </row>
    <row r="112911" spans="25:25" x14ac:dyDescent="0.25">
      <c r="Y112911" s="109"/>
    </row>
    <row r="112912" spans="25:25" x14ac:dyDescent="0.25">
      <c r="Y112912" s="109"/>
    </row>
    <row r="112913" spans="25:25" x14ac:dyDescent="0.25">
      <c r="Y112913" s="109"/>
    </row>
    <row r="112914" spans="25:25" x14ac:dyDescent="0.25">
      <c r="Y112914" s="109"/>
    </row>
    <row r="112915" spans="25:25" x14ac:dyDescent="0.25">
      <c r="Y112915" s="109"/>
    </row>
    <row r="112916" spans="25:25" x14ac:dyDescent="0.25">
      <c r="Y112916" s="109"/>
    </row>
    <row r="112917" spans="25:25" x14ac:dyDescent="0.25">
      <c r="Y112917" s="109"/>
    </row>
    <row r="112918" spans="25:25" x14ac:dyDescent="0.25">
      <c r="Y112918" s="109"/>
    </row>
    <row r="112919" spans="25:25" x14ac:dyDescent="0.25">
      <c r="Y112919" s="109"/>
    </row>
    <row r="112920" spans="25:25" x14ac:dyDescent="0.25">
      <c r="Y112920" s="109"/>
    </row>
    <row r="112921" spans="25:25" x14ac:dyDescent="0.25">
      <c r="Y112921" s="109"/>
    </row>
    <row r="112922" spans="25:25" x14ac:dyDescent="0.25">
      <c r="Y112922" s="109"/>
    </row>
    <row r="112923" spans="25:25" x14ac:dyDescent="0.25">
      <c r="Y112923" s="109"/>
    </row>
    <row r="112924" spans="25:25" x14ac:dyDescent="0.25">
      <c r="Y112924" s="109"/>
    </row>
    <row r="112925" spans="25:25" x14ac:dyDescent="0.25">
      <c r="Y112925" s="109"/>
    </row>
    <row r="112926" spans="25:25" x14ac:dyDescent="0.25">
      <c r="Y112926" s="109"/>
    </row>
    <row r="112927" spans="25:25" x14ac:dyDescent="0.25">
      <c r="Y112927" s="109"/>
    </row>
    <row r="112928" spans="25:25" x14ac:dyDescent="0.25">
      <c r="Y112928" s="109"/>
    </row>
    <row r="112929" spans="25:25" x14ac:dyDescent="0.25">
      <c r="Y112929" s="109"/>
    </row>
    <row r="112930" spans="25:25" x14ac:dyDescent="0.25">
      <c r="Y112930" s="109"/>
    </row>
    <row r="112931" spans="25:25" x14ac:dyDescent="0.25">
      <c r="Y112931" s="109"/>
    </row>
    <row r="112932" spans="25:25" x14ac:dyDescent="0.25">
      <c r="Y112932" s="109"/>
    </row>
    <row r="112933" spans="25:25" x14ac:dyDescent="0.25">
      <c r="Y112933" s="109"/>
    </row>
    <row r="112934" spans="25:25" x14ac:dyDescent="0.25">
      <c r="Y112934" s="109"/>
    </row>
    <row r="112935" spans="25:25" x14ac:dyDescent="0.25">
      <c r="Y112935" s="109"/>
    </row>
    <row r="112936" spans="25:25" x14ac:dyDescent="0.25">
      <c r="Y112936" s="109"/>
    </row>
    <row r="112937" spans="25:25" x14ac:dyDescent="0.25">
      <c r="Y112937" s="109"/>
    </row>
    <row r="112938" spans="25:25" x14ac:dyDescent="0.25">
      <c r="Y112938" s="109"/>
    </row>
    <row r="112939" spans="25:25" x14ac:dyDescent="0.25">
      <c r="Y112939" s="109"/>
    </row>
    <row r="112940" spans="25:25" x14ac:dyDescent="0.25">
      <c r="Y112940" s="109"/>
    </row>
    <row r="112941" spans="25:25" x14ac:dyDescent="0.25">
      <c r="Y112941" s="109"/>
    </row>
    <row r="112942" spans="25:25" x14ac:dyDescent="0.25">
      <c r="Y112942" s="109"/>
    </row>
    <row r="112943" spans="25:25" x14ac:dyDescent="0.25">
      <c r="Y112943" s="109"/>
    </row>
    <row r="112944" spans="25:25" x14ac:dyDescent="0.25">
      <c r="Y112944" s="109"/>
    </row>
    <row r="112945" spans="25:25" x14ac:dyDescent="0.25">
      <c r="Y112945" s="109"/>
    </row>
    <row r="112946" spans="25:25" x14ac:dyDescent="0.25">
      <c r="Y112946" s="109"/>
    </row>
    <row r="112947" spans="25:25" x14ac:dyDescent="0.25">
      <c r="Y112947" s="109"/>
    </row>
    <row r="112948" spans="25:25" x14ac:dyDescent="0.25">
      <c r="Y112948" s="109"/>
    </row>
    <row r="112949" spans="25:25" x14ac:dyDescent="0.25">
      <c r="Y112949" s="109"/>
    </row>
    <row r="112950" spans="25:25" x14ac:dyDescent="0.25">
      <c r="Y112950" s="109"/>
    </row>
    <row r="112951" spans="25:25" x14ac:dyDescent="0.25">
      <c r="Y112951" s="109"/>
    </row>
    <row r="112952" spans="25:25" x14ac:dyDescent="0.25">
      <c r="Y112952" s="109"/>
    </row>
    <row r="112953" spans="25:25" x14ac:dyDescent="0.25">
      <c r="Y112953" s="109"/>
    </row>
    <row r="112954" spans="25:25" x14ac:dyDescent="0.25">
      <c r="Y112954" s="109"/>
    </row>
    <row r="112955" spans="25:25" x14ac:dyDescent="0.25">
      <c r="Y112955" s="109"/>
    </row>
    <row r="112956" spans="25:25" x14ac:dyDescent="0.25">
      <c r="Y112956" s="109"/>
    </row>
    <row r="112957" spans="25:25" x14ac:dyDescent="0.25">
      <c r="Y112957" s="109"/>
    </row>
    <row r="112958" spans="25:25" x14ac:dyDescent="0.25">
      <c r="Y112958" s="109"/>
    </row>
    <row r="112959" spans="25:25" x14ac:dyDescent="0.25">
      <c r="Y112959" s="109"/>
    </row>
    <row r="112960" spans="25:25" x14ac:dyDescent="0.25">
      <c r="Y112960" s="109"/>
    </row>
    <row r="112961" spans="25:25" x14ac:dyDescent="0.25">
      <c r="Y112961" s="109"/>
    </row>
    <row r="112962" spans="25:25" x14ac:dyDescent="0.25">
      <c r="Y112962" s="109"/>
    </row>
    <row r="112963" spans="25:25" x14ac:dyDescent="0.25">
      <c r="Y112963" s="109"/>
    </row>
    <row r="112964" spans="25:25" x14ac:dyDescent="0.25">
      <c r="Y112964" s="109"/>
    </row>
    <row r="112965" spans="25:25" x14ac:dyDescent="0.25">
      <c r="Y112965" s="109"/>
    </row>
    <row r="112966" spans="25:25" x14ac:dyDescent="0.25">
      <c r="Y112966" s="109"/>
    </row>
    <row r="112967" spans="25:25" x14ac:dyDescent="0.25">
      <c r="Y112967" s="109"/>
    </row>
    <row r="112968" spans="25:25" x14ac:dyDescent="0.25">
      <c r="Y112968" s="109"/>
    </row>
    <row r="112969" spans="25:25" x14ac:dyDescent="0.25">
      <c r="Y112969" s="109"/>
    </row>
    <row r="112970" spans="25:25" x14ac:dyDescent="0.25">
      <c r="Y112970" s="109"/>
    </row>
    <row r="112971" spans="25:25" x14ac:dyDescent="0.25">
      <c r="Y112971" s="109"/>
    </row>
    <row r="112972" spans="25:25" x14ac:dyDescent="0.25">
      <c r="Y112972" s="109"/>
    </row>
    <row r="112973" spans="25:25" x14ac:dyDescent="0.25">
      <c r="Y112973" s="109"/>
    </row>
    <row r="112974" spans="25:25" x14ac:dyDescent="0.25">
      <c r="Y112974" s="109"/>
    </row>
    <row r="112975" spans="25:25" x14ac:dyDescent="0.25">
      <c r="Y112975" s="109"/>
    </row>
    <row r="112976" spans="25:25" x14ac:dyDescent="0.25">
      <c r="Y112976" s="109"/>
    </row>
    <row r="112977" spans="25:25" x14ac:dyDescent="0.25">
      <c r="Y112977" s="109"/>
    </row>
    <row r="112978" spans="25:25" x14ac:dyDescent="0.25">
      <c r="Y112978" s="109"/>
    </row>
    <row r="112979" spans="25:25" x14ac:dyDescent="0.25">
      <c r="Y112979" s="109"/>
    </row>
    <row r="112980" spans="25:25" x14ac:dyDescent="0.25">
      <c r="Y112980" s="109"/>
    </row>
    <row r="112981" spans="25:25" x14ac:dyDescent="0.25">
      <c r="Y112981" s="109"/>
    </row>
    <row r="112982" spans="25:25" x14ac:dyDescent="0.25">
      <c r="Y112982" s="109"/>
    </row>
    <row r="112983" spans="25:25" x14ac:dyDescent="0.25">
      <c r="Y112983" s="109"/>
    </row>
    <row r="112984" spans="25:25" x14ac:dyDescent="0.25">
      <c r="Y112984" s="109"/>
    </row>
    <row r="112985" spans="25:25" x14ac:dyDescent="0.25">
      <c r="Y112985" s="109"/>
    </row>
    <row r="112986" spans="25:25" x14ac:dyDescent="0.25">
      <c r="Y112986" s="109"/>
    </row>
    <row r="112987" spans="25:25" x14ac:dyDescent="0.25">
      <c r="Y112987" s="109"/>
    </row>
    <row r="112988" spans="25:25" x14ac:dyDescent="0.25">
      <c r="Y112988" s="109"/>
    </row>
    <row r="112989" spans="25:25" x14ac:dyDescent="0.25">
      <c r="Y112989" s="109"/>
    </row>
    <row r="112990" spans="25:25" x14ac:dyDescent="0.25">
      <c r="Y112990" s="109"/>
    </row>
    <row r="112991" spans="25:25" x14ac:dyDescent="0.25">
      <c r="Y112991" s="109"/>
    </row>
    <row r="112992" spans="25:25" x14ac:dyDescent="0.25">
      <c r="Y112992" s="109"/>
    </row>
    <row r="112993" spans="25:25" x14ac:dyDescent="0.25">
      <c r="Y112993" s="109"/>
    </row>
    <row r="112994" spans="25:25" x14ac:dyDescent="0.25">
      <c r="Y112994" s="109"/>
    </row>
    <row r="112995" spans="25:25" x14ac:dyDescent="0.25">
      <c r="Y112995" s="109"/>
    </row>
    <row r="112996" spans="25:25" x14ac:dyDescent="0.25">
      <c r="Y112996" s="109"/>
    </row>
    <row r="112997" spans="25:25" x14ac:dyDescent="0.25">
      <c r="Y112997" s="109"/>
    </row>
    <row r="112998" spans="25:25" x14ac:dyDescent="0.25">
      <c r="Y112998" s="109"/>
    </row>
    <row r="112999" spans="25:25" x14ac:dyDescent="0.25">
      <c r="Y112999" s="109"/>
    </row>
    <row r="113000" spans="25:25" x14ac:dyDescent="0.25">
      <c r="Y113000" s="109"/>
    </row>
    <row r="113001" spans="25:25" x14ac:dyDescent="0.25">
      <c r="Y113001" s="109"/>
    </row>
    <row r="113002" spans="25:25" x14ac:dyDescent="0.25">
      <c r="Y113002" s="109"/>
    </row>
    <row r="113003" spans="25:25" x14ac:dyDescent="0.25">
      <c r="Y113003" s="109"/>
    </row>
    <row r="113004" spans="25:25" x14ac:dyDescent="0.25">
      <c r="Y113004" s="109"/>
    </row>
    <row r="113005" spans="25:25" x14ac:dyDescent="0.25">
      <c r="Y113005" s="109"/>
    </row>
    <row r="113006" spans="25:25" x14ac:dyDescent="0.25">
      <c r="Y113006" s="109"/>
    </row>
    <row r="113007" spans="25:25" x14ac:dyDescent="0.25">
      <c r="Y113007" s="109"/>
    </row>
    <row r="113008" spans="25:25" x14ac:dyDescent="0.25">
      <c r="Y113008" s="109"/>
    </row>
    <row r="113009" spans="25:25" x14ac:dyDescent="0.25">
      <c r="Y113009" s="109"/>
    </row>
    <row r="113010" spans="25:25" x14ac:dyDescent="0.25">
      <c r="Y113010" s="109"/>
    </row>
    <row r="113011" spans="25:25" x14ac:dyDescent="0.25">
      <c r="Y113011" s="109"/>
    </row>
    <row r="113012" spans="25:25" x14ac:dyDescent="0.25">
      <c r="Y113012" s="109"/>
    </row>
    <row r="113013" spans="25:25" x14ac:dyDescent="0.25">
      <c r="Y113013" s="109"/>
    </row>
    <row r="113014" spans="25:25" x14ac:dyDescent="0.25">
      <c r="Y113014" s="109"/>
    </row>
    <row r="113015" spans="25:25" x14ac:dyDescent="0.25">
      <c r="Y113015" s="109"/>
    </row>
    <row r="113016" spans="25:25" x14ac:dyDescent="0.25">
      <c r="Y113016" s="109"/>
    </row>
    <row r="113017" spans="25:25" x14ac:dyDescent="0.25">
      <c r="Y113017" s="109"/>
    </row>
    <row r="113018" spans="25:25" x14ac:dyDescent="0.25">
      <c r="Y113018" s="109"/>
    </row>
    <row r="113019" spans="25:25" x14ac:dyDescent="0.25">
      <c r="Y113019" s="109"/>
    </row>
    <row r="113020" spans="25:25" x14ac:dyDescent="0.25">
      <c r="Y113020" s="109"/>
    </row>
    <row r="113021" spans="25:25" x14ac:dyDescent="0.25">
      <c r="Y113021" s="109"/>
    </row>
    <row r="113022" spans="25:25" x14ac:dyDescent="0.25">
      <c r="Y113022" s="109"/>
    </row>
    <row r="113023" spans="25:25" x14ac:dyDescent="0.25">
      <c r="Y113023" s="109"/>
    </row>
    <row r="113024" spans="25:25" x14ac:dyDescent="0.25">
      <c r="Y113024" s="109"/>
    </row>
    <row r="113025" spans="25:25" x14ac:dyDescent="0.25">
      <c r="Y113025" s="109"/>
    </row>
    <row r="113026" spans="25:25" x14ac:dyDescent="0.25">
      <c r="Y113026" s="109"/>
    </row>
    <row r="113027" spans="25:25" x14ac:dyDescent="0.25">
      <c r="Y113027" s="109"/>
    </row>
    <row r="113028" spans="25:25" x14ac:dyDescent="0.25">
      <c r="Y113028" s="109"/>
    </row>
    <row r="113029" spans="25:25" x14ac:dyDescent="0.25">
      <c r="Y113029" s="109"/>
    </row>
    <row r="113030" spans="25:25" x14ac:dyDescent="0.25">
      <c r="Y113030" s="109"/>
    </row>
    <row r="113031" spans="25:25" x14ac:dyDescent="0.25">
      <c r="Y113031" s="109"/>
    </row>
    <row r="113032" spans="25:25" x14ac:dyDescent="0.25">
      <c r="Y113032" s="109"/>
    </row>
    <row r="113033" spans="25:25" x14ac:dyDescent="0.25">
      <c r="Y113033" s="109"/>
    </row>
    <row r="113034" spans="25:25" x14ac:dyDescent="0.25">
      <c r="Y113034" s="109"/>
    </row>
    <row r="113035" spans="25:25" x14ac:dyDescent="0.25">
      <c r="Y113035" s="109"/>
    </row>
    <row r="113036" spans="25:25" x14ac:dyDescent="0.25">
      <c r="Y113036" s="109"/>
    </row>
    <row r="113037" spans="25:25" x14ac:dyDescent="0.25">
      <c r="Y113037" s="109"/>
    </row>
    <row r="113038" spans="25:25" x14ac:dyDescent="0.25">
      <c r="Y113038" s="109"/>
    </row>
    <row r="113039" spans="25:25" x14ac:dyDescent="0.25">
      <c r="Y113039" s="109"/>
    </row>
    <row r="113040" spans="25:25" x14ac:dyDescent="0.25">
      <c r="Y113040" s="109"/>
    </row>
    <row r="113041" spans="25:25" x14ac:dyDescent="0.25">
      <c r="Y113041" s="109"/>
    </row>
    <row r="113042" spans="25:25" x14ac:dyDescent="0.25">
      <c r="Y113042" s="109"/>
    </row>
    <row r="113043" spans="25:25" x14ac:dyDescent="0.25">
      <c r="Y113043" s="109"/>
    </row>
    <row r="113044" spans="25:25" x14ac:dyDescent="0.25">
      <c r="Y113044" s="109"/>
    </row>
    <row r="113045" spans="25:25" x14ac:dyDescent="0.25">
      <c r="Y113045" s="109"/>
    </row>
    <row r="113046" spans="25:25" x14ac:dyDescent="0.25">
      <c r="Y113046" s="109"/>
    </row>
    <row r="113047" spans="25:25" x14ac:dyDescent="0.25">
      <c r="Y113047" s="109"/>
    </row>
    <row r="113048" spans="25:25" x14ac:dyDescent="0.25">
      <c r="Y113048" s="109"/>
    </row>
    <row r="113049" spans="25:25" x14ac:dyDescent="0.25">
      <c r="Y113049" s="109"/>
    </row>
    <row r="113050" spans="25:25" x14ac:dyDescent="0.25">
      <c r="Y113050" s="109"/>
    </row>
    <row r="113051" spans="25:25" x14ac:dyDescent="0.25">
      <c r="Y113051" s="109"/>
    </row>
    <row r="113052" spans="25:25" x14ac:dyDescent="0.25">
      <c r="Y113052" s="109"/>
    </row>
    <row r="113053" spans="25:25" x14ac:dyDescent="0.25">
      <c r="Y113053" s="109"/>
    </row>
    <row r="113054" spans="25:25" x14ac:dyDescent="0.25">
      <c r="Y113054" s="109"/>
    </row>
    <row r="113055" spans="25:25" x14ac:dyDescent="0.25">
      <c r="Y113055" s="109"/>
    </row>
    <row r="113056" spans="25:25" x14ac:dyDescent="0.25">
      <c r="Y113056" s="109"/>
    </row>
    <row r="113057" spans="25:25" x14ac:dyDescent="0.25">
      <c r="Y113057" s="109"/>
    </row>
    <row r="113058" spans="25:25" x14ac:dyDescent="0.25">
      <c r="Y113058" s="109"/>
    </row>
    <row r="113059" spans="25:25" x14ac:dyDescent="0.25">
      <c r="Y113059" s="109"/>
    </row>
    <row r="113060" spans="25:25" x14ac:dyDescent="0.25">
      <c r="Y113060" s="109"/>
    </row>
    <row r="113061" spans="25:25" x14ac:dyDescent="0.25">
      <c r="Y113061" s="109"/>
    </row>
    <row r="113062" spans="25:25" x14ac:dyDescent="0.25">
      <c r="Y113062" s="109"/>
    </row>
    <row r="113063" spans="25:25" x14ac:dyDescent="0.25">
      <c r="Y113063" s="109"/>
    </row>
    <row r="113064" spans="25:25" x14ac:dyDescent="0.25">
      <c r="Y113064" s="109"/>
    </row>
    <row r="113065" spans="25:25" x14ac:dyDescent="0.25">
      <c r="Y113065" s="109"/>
    </row>
    <row r="113066" spans="25:25" x14ac:dyDescent="0.25">
      <c r="Y113066" s="109"/>
    </row>
    <row r="113067" spans="25:25" x14ac:dyDescent="0.25">
      <c r="Y113067" s="109"/>
    </row>
    <row r="113068" spans="25:25" x14ac:dyDescent="0.25">
      <c r="Y113068" s="109"/>
    </row>
    <row r="113069" spans="25:25" x14ac:dyDescent="0.25">
      <c r="Y113069" s="109"/>
    </row>
    <row r="113070" spans="25:25" x14ac:dyDescent="0.25">
      <c r="Y113070" s="109"/>
    </row>
    <row r="113071" spans="25:25" x14ac:dyDescent="0.25">
      <c r="Y113071" s="109"/>
    </row>
    <row r="113072" spans="25:25" x14ac:dyDescent="0.25">
      <c r="Y113072" s="109"/>
    </row>
    <row r="113073" spans="25:25" x14ac:dyDescent="0.25">
      <c r="Y113073" s="109"/>
    </row>
    <row r="113074" spans="25:25" x14ac:dyDescent="0.25">
      <c r="Y113074" s="109"/>
    </row>
    <row r="113075" spans="25:25" x14ac:dyDescent="0.25">
      <c r="Y113075" s="109"/>
    </row>
    <row r="113076" spans="25:25" x14ac:dyDescent="0.25">
      <c r="Y113076" s="109"/>
    </row>
    <row r="113077" spans="25:25" x14ac:dyDescent="0.25">
      <c r="Y113077" s="109"/>
    </row>
    <row r="113078" spans="25:25" x14ac:dyDescent="0.25">
      <c r="Y113078" s="109"/>
    </row>
    <row r="113079" spans="25:25" x14ac:dyDescent="0.25">
      <c r="Y113079" s="109"/>
    </row>
    <row r="113080" spans="25:25" x14ac:dyDescent="0.25">
      <c r="Y113080" s="109"/>
    </row>
    <row r="113081" spans="25:25" x14ac:dyDescent="0.25">
      <c r="Y113081" s="109"/>
    </row>
    <row r="113082" spans="25:25" x14ac:dyDescent="0.25">
      <c r="Y113082" s="109"/>
    </row>
    <row r="113083" spans="25:25" x14ac:dyDescent="0.25">
      <c r="Y113083" s="109"/>
    </row>
    <row r="113084" spans="25:25" x14ac:dyDescent="0.25">
      <c r="Y113084" s="109"/>
    </row>
    <row r="113085" spans="25:25" x14ac:dyDescent="0.25">
      <c r="Y113085" s="109"/>
    </row>
    <row r="113086" spans="25:25" x14ac:dyDescent="0.25">
      <c r="Y113086" s="109"/>
    </row>
    <row r="113087" spans="25:25" x14ac:dyDescent="0.25">
      <c r="Y113087" s="109"/>
    </row>
    <row r="113088" spans="25:25" x14ac:dyDescent="0.25">
      <c r="Y113088" s="109"/>
    </row>
    <row r="113089" spans="25:25" x14ac:dyDescent="0.25">
      <c r="Y113089" s="109"/>
    </row>
    <row r="113090" spans="25:25" x14ac:dyDescent="0.25">
      <c r="Y113090" s="109"/>
    </row>
    <row r="113091" spans="25:25" x14ac:dyDescent="0.25">
      <c r="Y113091" s="109"/>
    </row>
    <row r="113092" spans="25:25" x14ac:dyDescent="0.25">
      <c r="Y113092" s="109"/>
    </row>
    <row r="113093" spans="25:25" x14ac:dyDescent="0.25">
      <c r="Y113093" s="109"/>
    </row>
    <row r="113094" spans="25:25" x14ac:dyDescent="0.25">
      <c r="Y113094" s="109"/>
    </row>
    <row r="113095" spans="25:25" x14ac:dyDescent="0.25">
      <c r="Y113095" s="109"/>
    </row>
    <row r="113096" spans="25:25" x14ac:dyDescent="0.25">
      <c r="Y113096" s="109"/>
    </row>
    <row r="113097" spans="25:25" x14ac:dyDescent="0.25">
      <c r="Y113097" s="109"/>
    </row>
    <row r="113098" spans="25:25" x14ac:dyDescent="0.25">
      <c r="Y113098" s="109"/>
    </row>
    <row r="113099" spans="25:25" x14ac:dyDescent="0.25">
      <c r="Y113099" s="109"/>
    </row>
    <row r="113100" spans="25:25" x14ac:dyDescent="0.25">
      <c r="Y113100" s="109"/>
    </row>
    <row r="113101" spans="25:25" x14ac:dyDescent="0.25">
      <c r="Y113101" s="109"/>
    </row>
    <row r="113102" spans="25:25" x14ac:dyDescent="0.25">
      <c r="Y113102" s="109"/>
    </row>
    <row r="113103" spans="25:25" x14ac:dyDescent="0.25">
      <c r="Y113103" s="109"/>
    </row>
    <row r="113104" spans="25:25" x14ac:dyDescent="0.25">
      <c r="Y113104" s="109"/>
    </row>
    <row r="113105" spans="25:25" x14ac:dyDescent="0.25">
      <c r="Y113105" s="109"/>
    </row>
    <row r="113106" spans="25:25" x14ac:dyDescent="0.25">
      <c r="Y113106" s="109"/>
    </row>
    <row r="113107" spans="25:25" x14ac:dyDescent="0.25">
      <c r="Y113107" s="109"/>
    </row>
    <row r="113108" spans="25:25" x14ac:dyDescent="0.25">
      <c r="Y113108" s="109"/>
    </row>
    <row r="113109" spans="25:25" x14ac:dyDescent="0.25">
      <c r="Y113109" s="109"/>
    </row>
    <row r="113110" spans="25:25" x14ac:dyDescent="0.25">
      <c r="Y113110" s="109"/>
    </row>
    <row r="113111" spans="25:25" x14ac:dyDescent="0.25">
      <c r="Y113111" s="109"/>
    </row>
    <row r="113112" spans="25:25" x14ac:dyDescent="0.25">
      <c r="Y113112" s="109"/>
    </row>
    <row r="113113" spans="25:25" x14ac:dyDescent="0.25">
      <c r="Y113113" s="109"/>
    </row>
    <row r="113114" spans="25:25" x14ac:dyDescent="0.25">
      <c r="Y113114" s="109"/>
    </row>
    <row r="113115" spans="25:25" x14ac:dyDescent="0.25">
      <c r="Y113115" s="109"/>
    </row>
    <row r="113116" spans="25:25" x14ac:dyDescent="0.25">
      <c r="Y113116" s="109"/>
    </row>
    <row r="113117" spans="25:25" x14ac:dyDescent="0.25">
      <c r="Y113117" s="109"/>
    </row>
    <row r="113118" spans="25:25" x14ac:dyDescent="0.25">
      <c r="Y113118" s="109"/>
    </row>
    <row r="113119" spans="25:25" x14ac:dyDescent="0.25">
      <c r="Y113119" s="109"/>
    </row>
    <row r="113120" spans="25:25" x14ac:dyDescent="0.25">
      <c r="Y113120" s="109"/>
    </row>
    <row r="113121" spans="25:25" x14ac:dyDescent="0.25">
      <c r="Y113121" s="109"/>
    </row>
    <row r="113122" spans="25:25" x14ac:dyDescent="0.25">
      <c r="Y113122" s="109"/>
    </row>
    <row r="113123" spans="25:25" x14ac:dyDescent="0.25">
      <c r="Y113123" s="109"/>
    </row>
    <row r="113124" spans="25:25" x14ac:dyDescent="0.25">
      <c r="Y113124" s="109"/>
    </row>
    <row r="113125" spans="25:25" x14ac:dyDescent="0.25">
      <c r="Y113125" s="109"/>
    </row>
    <row r="113126" spans="25:25" x14ac:dyDescent="0.25">
      <c r="Y113126" s="109"/>
    </row>
    <row r="113127" spans="25:25" x14ac:dyDescent="0.25">
      <c r="Y113127" s="109"/>
    </row>
    <row r="113128" spans="25:25" x14ac:dyDescent="0.25">
      <c r="Y113128" s="109"/>
    </row>
    <row r="113129" spans="25:25" x14ac:dyDescent="0.25">
      <c r="Y113129" s="109"/>
    </row>
    <row r="113130" spans="25:25" x14ac:dyDescent="0.25">
      <c r="Y113130" s="109"/>
    </row>
    <row r="113131" spans="25:25" x14ac:dyDescent="0.25">
      <c r="Y113131" s="109"/>
    </row>
    <row r="113132" spans="25:25" x14ac:dyDescent="0.25">
      <c r="Y113132" s="109"/>
    </row>
    <row r="113133" spans="25:25" x14ac:dyDescent="0.25">
      <c r="Y113133" s="109"/>
    </row>
    <row r="113134" spans="25:25" x14ac:dyDescent="0.25">
      <c r="Y113134" s="109"/>
    </row>
    <row r="113135" spans="25:25" x14ac:dyDescent="0.25">
      <c r="Y113135" s="109"/>
    </row>
    <row r="113136" spans="25:25" x14ac:dyDescent="0.25">
      <c r="Y113136" s="109"/>
    </row>
    <row r="113137" spans="25:25" x14ac:dyDescent="0.25">
      <c r="Y113137" s="109"/>
    </row>
    <row r="113138" spans="25:25" x14ac:dyDescent="0.25">
      <c r="Y113138" s="109"/>
    </row>
    <row r="113139" spans="25:25" x14ac:dyDescent="0.25">
      <c r="Y113139" s="109"/>
    </row>
    <row r="113140" spans="25:25" x14ac:dyDescent="0.25">
      <c r="Y113140" s="109"/>
    </row>
    <row r="113141" spans="25:25" x14ac:dyDescent="0.25">
      <c r="Y113141" s="109"/>
    </row>
    <row r="113142" spans="25:25" x14ac:dyDescent="0.25">
      <c r="Y113142" s="109"/>
    </row>
    <row r="113143" spans="25:25" x14ac:dyDescent="0.25">
      <c r="Y113143" s="109"/>
    </row>
    <row r="113144" spans="25:25" x14ac:dyDescent="0.25">
      <c r="Y113144" s="109"/>
    </row>
    <row r="113145" spans="25:25" x14ac:dyDescent="0.25">
      <c r="Y113145" s="109"/>
    </row>
    <row r="113146" spans="25:25" x14ac:dyDescent="0.25">
      <c r="Y113146" s="109"/>
    </row>
    <row r="113147" spans="25:25" x14ac:dyDescent="0.25">
      <c r="Y113147" s="109"/>
    </row>
    <row r="113148" spans="25:25" x14ac:dyDescent="0.25">
      <c r="Y113148" s="109"/>
    </row>
    <row r="113149" spans="25:25" x14ac:dyDescent="0.25">
      <c r="Y113149" s="109"/>
    </row>
    <row r="113150" spans="25:25" x14ac:dyDescent="0.25">
      <c r="Y113150" s="109"/>
    </row>
    <row r="113151" spans="25:25" x14ac:dyDescent="0.25">
      <c r="Y113151" s="109"/>
    </row>
    <row r="113152" spans="25:25" x14ac:dyDescent="0.25">
      <c r="Y113152" s="109"/>
    </row>
    <row r="113153" spans="25:25" x14ac:dyDescent="0.25">
      <c r="Y113153" s="109"/>
    </row>
    <row r="113154" spans="25:25" x14ac:dyDescent="0.25">
      <c r="Y113154" s="109"/>
    </row>
    <row r="113155" spans="25:25" x14ac:dyDescent="0.25">
      <c r="Y113155" s="109"/>
    </row>
    <row r="113156" spans="25:25" x14ac:dyDescent="0.25">
      <c r="Y113156" s="109"/>
    </row>
    <row r="113157" spans="25:25" x14ac:dyDescent="0.25">
      <c r="Y113157" s="109"/>
    </row>
    <row r="113158" spans="25:25" x14ac:dyDescent="0.25">
      <c r="Y113158" s="109"/>
    </row>
    <row r="113159" spans="25:25" x14ac:dyDescent="0.25">
      <c r="Y113159" s="109"/>
    </row>
    <row r="113160" spans="25:25" x14ac:dyDescent="0.25">
      <c r="Y113160" s="109"/>
    </row>
    <row r="113161" spans="25:25" x14ac:dyDescent="0.25">
      <c r="Y113161" s="109"/>
    </row>
    <row r="113162" spans="25:25" x14ac:dyDescent="0.25">
      <c r="Y113162" s="109"/>
    </row>
    <row r="113163" spans="25:25" x14ac:dyDescent="0.25">
      <c r="Y113163" s="109"/>
    </row>
    <row r="113164" spans="25:25" x14ac:dyDescent="0.25">
      <c r="Y113164" s="109"/>
    </row>
    <row r="113165" spans="25:25" x14ac:dyDescent="0.25">
      <c r="Y113165" s="109"/>
    </row>
    <row r="113166" spans="25:25" x14ac:dyDescent="0.25">
      <c r="Y113166" s="109"/>
    </row>
    <row r="113167" spans="25:25" x14ac:dyDescent="0.25">
      <c r="Y113167" s="109"/>
    </row>
    <row r="113168" spans="25:25" x14ac:dyDescent="0.25">
      <c r="Y113168" s="109"/>
    </row>
    <row r="113169" spans="25:25" x14ac:dyDescent="0.25">
      <c r="Y113169" s="109"/>
    </row>
    <row r="113170" spans="25:25" x14ac:dyDescent="0.25">
      <c r="Y113170" s="109"/>
    </row>
    <row r="113171" spans="25:25" x14ac:dyDescent="0.25">
      <c r="Y113171" s="109"/>
    </row>
    <row r="113172" spans="25:25" x14ac:dyDescent="0.25">
      <c r="Y113172" s="109"/>
    </row>
    <row r="113173" spans="25:25" x14ac:dyDescent="0.25">
      <c r="Y113173" s="109"/>
    </row>
    <row r="113174" spans="25:25" x14ac:dyDescent="0.25">
      <c r="Y113174" s="109"/>
    </row>
    <row r="113175" spans="25:25" x14ac:dyDescent="0.25">
      <c r="Y113175" s="109"/>
    </row>
    <row r="113176" spans="25:25" x14ac:dyDescent="0.25">
      <c r="Y113176" s="109"/>
    </row>
    <row r="113177" spans="25:25" x14ac:dyDescent="0.25">
      <c r="Y113177" s="109"/>
    </row>
    <row r="113178" spans="25:25" x14ac:dyDescent="0.25">
      <c r="Y113178" s="109"/>
    </row>
    <row r="113179" spans="25:25" x14ac:dyDescent="0.25">
      <c r="Y113179" s="109"/>
    </row>
    <row r="113180" spans="25:25" x14ac:dyDescent="0.25">
      <c r="Y113180" s="109"/>
    </row>
    <row r="113181" spans="25:25" x14ac:dyDescent="0.25">
      <c r="Y113181" s="109"/>
    </row>
    <row r="113182" spans="25:25" x14ac:dyDescent="0.25">
      <c r="Y113182" s="109"/>
    </row>
    <row r="113183" spans="25:25" x14ac:dyDescent="0.25">
      <c r="Y113183" s="109"/>
    </row>
    <row r="113184" spans="25:25" x14ac:dyDescent="0.25">
      <c r="Y113184" s="109"/>
    </row>
    <row r="113185" spans="25:25" x14ac:dyDescent="0.25">
      <c r="Y113185" s="109"/>
    </row>
    <row r="113186" spans="25:25" x14ac:dyDescent="0.25">
      <c r="Y113186" s="109"/>
    </row>
    <row r="113187" spans="25:25" x14ac:dyDescent="0.25">
      <c r="Y113187" s="109"/>
    </row>
    <row r="113188" spans="25:25" x14ac:dyDescent="0.25">
      <c r="Y113188" s="109"/>
    </row>
    <row r="113189" spans="25:25" x14ac:dyDescent="0.25">
      <c r="Y113189" s="109"/>
    </row>
    <row r="113190" spans="25:25" x14ac:dyDescent="0.25">
      <c r="Y113190" s="109"/>
    </row>
    <row r="113191" spans="25:25" x14ac:dyDescent="0.25">
      <c r="Y113191" s="109"/>
    </row>
    <row r="113192" spans="25:25" x14ac:dyDescent="0.25">
      <c r="Y113192" s="109"/>
    </row>
    <row r="113193" spans="25:25" x14ac:dyDescent="0.25">
      <c r="Y113193" s="109"/>
    </row>
    <row r="113194" spans="25:25" x14ac:dyDescent="0.25">
      <c r="Y113194" s="109"/>
    </row>
    <row r="113195" spans="25:25" x14ac:dyDescent="0.25">
      <c r="Y113195" s="109"/>
    </row>
    <row r="113196" spans="25:25" x14ac:dyDescent="0.25">
      <c r="Y113196" s="109"/>
    </row>
    <row r="113197" spans="25:25" x14ac:dyDescent="0.25">
      <c r="Y113197" s="109"/>
    </row>
    <row r="113198" spans="25:25" x14ac:dyDescent="0.25">
      <c r="Y113198" s="109"/>
    </row>
    <row r="113199" spans="25:25" x14ac:dyDescent="0.25">
      <c r="Y113199" s="109"/>
    </row>
    <row r="113200" spans="25:25" x14ac:dyDescent="0.25">
      <c r="Y113200" s="109"/>
    </row>
    <row r="113201" spans="25:25" x14ac:dyDescent="0.25">
      <c r="Y113201" s="109"/>
    </row>
    <row r="113202" spans="25:25" x14ac:dyDescent="0.25">
      <c r="Y113202" s="109"/>
    </row>
    <row r="113203" spans="25:25" x14ac:dyDescent="0.25">
      <c r="Y113203" s="109"/>
    </row>
    <row r="113204" spans="25:25" x14ac:dyDescent="0.25">
      <c r="Y113204" s="109"/>
    </row>
    <row r="113205" spans="25:25" x14ac:dyDescent="0.25">
      <c r="Y113205" s="109"/>
    </row>
    <row r="113206" spans="25:25" x14ac:dyDescent="0.25">
      <c r="Y113206" s="109"/>
    </row>
    <row r="113207" spans="25:25" x14ac:dyDescent="0.25">
      <c r="Y113207" s="109"/>
    </row>
    <row r="113208" spans="25:25" x14ac:dyDescent="0.25">
      <c r="Y113208" s="109"/>
    </row>
    <row r="113209" spans="25:25" x14ac:dyDescent="0.25">
      <c r="Y113209" s="109"/>
    </row>
    <row r="113210" spans="25:25" x14ac:dyDescent="0.25">
      <c r="Y113210" s="109"/>
    </row>
    <row r="113211" spans="25:25" x14ac:dyDescent="0.25">
      <c r="Y113211" s="109"/>
    </row>
    <row r="113212" spans="25:25" x14ac:dyDescent="0.25">
      <c r="Y113212" s="109"/>
    </row>
    <row r="113213" spans="25:25" x14ac:dyDescent="0.25">
      <c r="Y113213" s="109"/>
    </row>
    <row r="113214" spans="25:25" x14ac:dyDescent="0.25">
      <c r="Y113214" s="109"/>
    </row>
    <row r="113215" spans="25:25" x14ac:dyDescent="0.25">
      <c r="Y113215" s="109"/>
    </row>
    <row r="113216" spans="25:25" x14ac:dyDescent="0.25">
      <c r="Y113216" s="109"/>
    </row>
    <row r="113217" spans="25:25" x14ac:dyDescent="0.25">
      <c r="Y113217" s="109"/>
    </row>
    <row r="113218" spans="25:25" x14ac:dyDescent="0.25">
      <c r="Y113218" s="109"/>
    </row>
    <row r="113219" spans="25:25" x14ac:dyDescent="0.25">
      <c r="Y113219" s="109"/>
    </row>
    <row r="113220" spans="25:25" x14ac:dyDescent="0.25">
      <c r="Y113220" s="109"/>
    </row>
    <row r="113221" spans="25:25" x14ac:dyDescent="0.25">
      <c r="Y113221" s="109"/>
    </row>
    <row r="113222" spans="25:25" x14ac:dyDescent="0.25">
      <c r="Y113222" s="109"/>
    </row>
    <row r="113223" spans="25:25" x14ac:dyDescent="0.25">
      <c r="Y113223" s="109"/>
    </row>
    <row r="113224" spans="25:25" x14ac:dyDescent="0.25">
      <c r="Y113224" s="109"/>
    </row>
    <row r="113225" spans="25:25" x14ac:dyDescent="0.25">
      <c r="Y113225" s="109"/>
    </row>
    <row r="113226" spans="25:25" x14ac:dyDescent="0.25">
      <c r="Y113226" s="109"/>
    </row>
    <row r="113227" spans="25:25" x14ac:dyDescent="0.25">
      <c r="Y113227" s="109"/>
    </row>
    <row r="113228" spans="25:25" x14ac:dyDescent="0.25">
      <c r="Y113228" s="109"/>
    </row>
    <row r="113229" spans="25:25" x14ac:dyDescent="0.25">
      <c r="Y113229" s="109"/>
    </row>
    <row r="113230" spans="25:25" x14ac:dyDescent="0.25">
      <c r="Y113230" s="109"/>
    </row>
    <row r="113231" spans="25:25" x14ac:dyDescent="0.25">
      <c r="Y113231" s="109"/>
    </row>
    <row r="113232" spans="25:25" x14ac:dyDescent="0.25">
      <c r="Y113232" s="109"/>
    </row>
    <row r="113233" spans="25:25" x14ac:dyDescent="0.25">
      <c r="Y113233" s="109"/>
    </row>
    <row r="113234" spans="25:25" x14ac:dyDescent="0.25">
      <c r="Y113234" s="109"/>
    </row>
    <row r="113235" spans="25:25" x14ac:dyDescent="0.25">
      <c r="Y113235" s="109"/>
    </row>
    <row r="113236" spans="25:25" x14ac:dyDescent="0.25">
      <c r="Y113236" s="109"/>
    </row>
    <row r="113237" spans="25:25" x14ac:dyDescent="0.25">
      <c r="Y113237" s="109"/>
    </row>
    <row r="113238" spans="25:25" x14ac:dyDescent="0.25">
      <c r="Y113238" s="109"/>
    </row>
    <row r="113239" spans="25:25" x14ac:dyDescent="0.25">
      <c r="Y113239" s="109"/>
    </row>
    <row r="113240" spans="25:25" x14ac:dyDescent="0.25">
      <c r="Y113240" s="109"/>
    </row>
    <row r="113241" spans="25:25" x14ac:dyDescent="0.25">
      <c r="Y113241" s="109"/>
    </row>
    <row r="113242" spans="25:25" x14ac:dyDescent="0.25">
      <c r="Y113242" s="109"/>
    </row>
    <row r="113243" spans="25:25" x14ac:dyDescent="0.25">
      <c r="Y113243" s="109"/>
    </row>
    <row r="113244" spans="25:25" x14ac:dyDescent="0.25">
      <c r="Y113244" s="109"/>
    </row>
    <row r="113245" spans="25:25" x14ac:dyDescent="0.25">
      <c r="Y113245" s="109"/>
    </row>
    <row r="113246" spans="25:25" x14ac:dyDescent="0.25">
      <c r="Y113246" s="109"/>
    </row>
    <row r="113247" spans="25:25" x14ac:dyDescent="0.25">
      <c r="Y113247" s="109"/>
    </row>
    <row r="113248" spans="25:25" x14ac:dyDescent="0.25">
      <c r="Y113248" s="109"/>
    </row>
    <row r="113249" spans="25:25" x14ac:dyDescent="0.25">
      <c r="Y113249" s="109"/>
    </row>
    <row r="113250" spans="25:25" x14ac:dyDescent="0.25">
      <c r="Y113250" s="109"/>
    </row>
    <row r="113251" spans="25:25" x14ac:dyDescent="0.25">
      <c r="Y113251" s="109"/>
    </row>
    <row r="113252" spans="25:25" x14ac:dyDescent="0.25">
      <c r="Y113252" s="109"/>
    </row>
    <row r="113253" spans="25:25" x14ac:dyDescent="0.25">
      <c r="Y113253" s="109"/>
    </row>
    <row r="113254" spans="25:25" x14ac:dyDescent="0.25">
      <c r="Y113254" s="109"/>
    </row>
    <row r="113255" spans="25:25" x14ac:dyDescent="0.25">
      <c r="Y113255" s="109"/>
    </row>
    <row r="113256" spans="25:25" x14ac:dyDescent="0.25">
      <c r="Y113256" s="109"/>
    </row>
    <row r="113257" spans="25:25" x14ac:dyDescent="0.25">
      <c r="Y113257" s="109"/>
    </row>
    <row r="113258" spans="25:25" x14ac:dyDescent="0.25">
      <c r="Y113258" s="109"/>
    </row>
    <row r="113259" spans="25:25" x14ac:dyDescent="0.25">
      <c r="Y113259" s="109"/>
    </row>
    <row r="113260" spans="25:25" x14ac:dyDescent="0.25">
      <c r="Y113260" s="109"/>
    </row>
    <row r="113261" spans="25:25" x14ac:dyDescent="0.25">
      <c r="Y113261" s="109"/>
    </row>
    <row r="113262" spans="25:25" x14ac:dyDescent="0.25">
      <c r="Y113262" s="109"/>
    </row>
    <row r="113263" spans="25:25" x14ac:dyDescent="0.25">
      <c r="Y113263" s="109"/>
    </row>
    <row r="113264" spans="25:25" x14ac:dyDescent="0.25">
      <c r="Y113264" s="109"/>
    </row>
    <row r="113265" spans="25:25" x14ac:dyDescent="0.25">
      <c r="Y113265" s="109"/>
    </row>
    <row r="113266" spans="25:25" x14ac:dyDescent="0.25">
      <c r="Y113266" s="109"/>
    </row>
    <row r="113267" spans="25:25" x14ac:dyDescent="0.25">
      <c r="Y113267" s="109"/>
    </row>
    <row r="113268" spans="25:25" x14ac:dyDescent="0.25">
      <c r="Y113268" s="109"/>
    </row>
    <row r="113269" spans="25:25" x14ac:dyDescent="0.25">
      <c r="Y113269" s="109"/>
    </row>
    <row r="113270" spans="25:25" x14ac:dyDescent="0.25">
      <c r="Y113270" s="109"/>
    </row>
    <row r="113271" spans="25:25" x14ac:dyDescent="0.25">
      <c r="Y113271" s="109"/>
    </row>
    <row r="113272" spans="25:25" x14ac:dyDescent="0.25">
      <c r="Y113272" s="109"/>
    </row>
    <row r="113273" spans="25:25" x14ac:dyDescent="0.25">
      <c r="Y113273" s="109"/>
    </row>
    <row r="113274" spans="25:25" x14ac:dyDescent="0.25">
      <c r="Y113274" s="109"/>
    </row>
    <row r="113275" spans="25:25" x14ac:dyDescent="0.25">
      <c r="Y113275" s="109"/>
    </row>
    <row r="113276" spans="25:25" x14ac:dyDescent="0.25">
      <c r="Y113276" s="109"/>
    </row>
    <row r="113277" spans="25:25" x14ac:dyDescent="0.25">
      <c r="Y113277" s="109"/>
    </row>
    <row r="113278" spans="25:25" x14ac:dyDescent="0.25">
      <c r="Y113278" s="109"/>
    </row>
    <row r="113279" spans="25:25" x14ac:dyDescent="0.25">
      <c r="Y113279" s="109"/>
    </row>
    <row r="113280" spans="25:25" x14ac:dyDescent="0.25">
      <c r="Y113280" s="109"/>
    </row>
    <row r="113281" spans="25:25" x14ac:dyDescent="0.25">
      <c r="Y113281" s="109"/>
    </row>
    <row r="113282" spans="25:25" x14ac:dyDescent="0.25">
      <c r="Y113282" s="109"/>
    </row>
    <row r="113283" spans="25:25" x14ac:dyDescent="0.25">
      <c r="Y113283" s="109"/>
    </row>
    <row r="113284" spans="25:25" x14ac:dyDescent="0.25">
      <c r="Y113284" s="109"/>
    </row>
    <row r="113285" spans="25:25" x14ac:dyDescent="0.25">
      <c r="Y113285" s="109"/>
    </row>
    <row r="113286" spans="25:25" x14ac:dyDescent="0.25">
      <c r="Y113286" s="109"/>
    </row>
    <row r="113287" spans="25:25" x14ac:dyDescent="0.25">
      <c r="Y113287" s="109"/>
    </row>
    <row r="113288" spans="25:25" x14ac:dyDescent="0.25">
      <c r="Y113288" s="109"/>
    </row>
    <row r="113289" spans="25:25" x14ac:dyDescent="0.25">
      <c r="Y113289" s="109"/>
    </row>
    <row r="113290" spans="25:25" x14ac:dyDescent="0.25">
      <c r="Y113290" s="109"/>
    </row>
    <row r="113291" spans="25:25" x14ac:dyDescent="0.25">
      <c r="Y113291" s="109"/>
    </row>
    <row r="113292" spans="25:25" x14ac:dyDescent="0.25">
      <c r="Y113292" s="109"/>
    </row>
    <row r="113293" spans="25:25" x14ac:dyDescent="0.25">
      <c r="Y113293" s="109"/>
    </row>
    <row r="113294" spans="25:25" x14ac:dyDescent="0.25">
      <c r="Y113294" s="109"/>
    </row>
    <row r="113295" spans="25:25" x14ac:dyDescent="0.25">
      <c r="Y113295" s="109"/>
    </row>
    <row r="113296" spans="25:25" x14ac:dyDescent="0.25">
      <c r="Y113296" s="109"/>
    </row>
    <row r="113297" spans="25:25" x14ac:dyDescent="0.25">
      <c r="Y113297" s="109"/>
    </row>
    <row r="113298" spans="25:25" x14ac:dyDescent="0.25">
      <c r="Y113298" s="109"/>
    </row>
    <row r="113299" spans="25:25" x14ac:dyDescent="0.25">
      <c r="Y113299" s="109"/>
    </row>
    <row r="113300" spans="25:25" x14ac:dyDescent="0.25">
      <c r="Y113300" s="109"/>
    </row>
    <row r="113301" spans="25:25" x14ac:dyDescent="0.25">
      <c r="Y113301" s="109"/>
    </row>
    <row r="113302" spans="25:25" x14ac:dyDescent="0.25">
      <c r="Y113302" s="109"/>
    </row>
    <row r="113303" spans="25:25" x14ac:dyDescent="0.25">
      <c r="Y113303" s="109"/>
    </row>
    <row r="113304" spans="25:25" x14ac:dyDescent="0.25">
      <c r="Y113304" s="109"/>
    </row>
    <row r="113305" spans="25:25" x14ac:dyDescent="0.25">
      <c r="Y113305" s="109"/>
    </row>
    <row r="113306" spans="25:25" x14ac:dyDescent="0.25">
      <c r="Y113306" s="109"/>
    </row>
    <row r="113307" spans="25:25" x14ac:dyDescent="0.25">
      <c r="Y113307" s="109"/>
    </row>
    <row r="113308" spans="25:25" x14ac:dyDescent="0.25">
      <c r="Y113308" s="109"/>
    </row>
    <row r="113309" spans="25:25" x14ac:dyDescent="0.25">
      <c r="Y113309" s="109"/>
    </row>
    <row r="113310" spans="25:25" x14ac:dyDescent="0.25">
      <c r="Y113310" s="109"/>
    </row>
    <row r="113311" spans="25:25" x14ac:dyDescent="0.25">
      <c r="Y113311" s="109"/>
    </row>
    <row r="113312" spans="25:25" x14ac:dyDescent="0.25">
      <c r="Y113312" s="109"/>
    </row>
    <row r="113313" spans="25:25" x14ac:dyDescent="0.25">
      <c r="Y113313" s="109"/>
    </row>
    <row r="113314" spans="25:25" x14ac:dyDescent="0.25">
      <c r="Y113314" s="109"/>
    </row>
    <row r="113315" spans="25:25" x14ac:dyDescent="0.25">
      <c r="Y113315" s="109"/>
    </row>
    <row r="113316" spans="25:25" x14ac:dyDescent="0.25">
      <c r="Y113316" s="109"/>
    </row>
    <row r="113317" spans="25:25" x14ac:dyDescent="0.25">
      <c r="Y113317" s="109"/>
    </row>
    <row r="113318" spans="25:25" x14ac:dyDescent="0.25">
      <c r="Y113318" s="109"/>
    </row>
    <row r="113319" spans="25:25" x14ac:dyDescent="0.25">
      <c r="Y113319" s="109"/>
    </row>
    <row r="113320" spans="25:25" x14ac:dyDescent="0.25">
      <c r="Y113320" s="109"/>
    </row>
    <row r="113321" spans="25:25" x14ac:dyDescent="0.25">
      <c r="Y113321" s="109"/>
    </row>
    <row r="113322" spans="25:25" x14ac:dyDescent="0.25">
      <c r="Y113322" s="109"/>
    </row>
    <row r="113323" spans="25:25" x14ac:dyDescent="0.25">
      <c r="Y113323" s="109"/>
    </row>
    <row r="113324" spans="25:25" x14ac:dyDescent="0.25">
      <c r="Y113324" s="109"/>
    </row>
    <row r="113325" spans="25:25" x14ac:dyDescent="0.25">
      <c r="Y113325" s="109"/>
    </row>
    <row r="113326" spans="25:25" x14ac:dyDescent="0.25">
      <c r="Y113326" s="109"/>
    </row>
    <row r="113327" spans="25:25" x14ac:dyDescent="0.25">
      <c r="Y113327" s="109"/>
    </row>
    <row r="113328" spans="25:25" x14ac:dyDescent="0.25">
      <c r="Y113328" s="109"/>
    </row>
    <row r="113329" spans="25:25" x14ac:dyDescent="0.25">
      <c r="Y113329" s="109"/>
    </row>
    <row r="113330" spans="25:25" x14ac:dyDescent="0.25">
      <c r="Y113330" s="109"/>
    </row>
    <row r="113331" spans="25:25" x14ac:dyDescent="0.25">
      <c r="Y113331" s="109"/>
    </row>
    <row r="113332" spans="25:25" x14ac:dyDescent="0.25">
      <c r="Y113332" s="109"/>
    </row>
    <row r="113333" spans="25:25" x14ac:dyDescent="0.25">
      <c r="Y113333" s="109"/>
    </row>
    <row r="113334" spans="25:25" x14ac:dyDescent="0.25">
      <c r="Y113334" s="109"/>
    </row>
    <row r="113335" spans="25:25" x14ac:dyDescent="0.25">
      <c r="Y113335" s="109"/>
    </row>
    <row r="113336" spans="25:25" x14ac:dyDescent="0.25">
      <c r="Y113336" s="109"/>
    </row>
    <row r="113337" spans="25:25" x14ac:dyDescent="0.25">
      <c r="Y113337" s="109"/>
    </row>
    <row r="113338" spans="25:25" x14ac:dyDescent="0.25">
      <c r="Y113338" s="109"/>
    </row>
    <row r="113339" spans="25:25" x14ac:dyDescent="0.25">
      <c r="Y113339" s="109"/>
    </row>
    <row r="113340" spans="25:25" x14ac:dyDescent="0.25">
      <c r="Y113340" s="109"/>
    </row>
    <row r="113341" spans="25:25" x14ac:dyDescent="0.25">
      <c r="Y113341" s="109"/>
    </row>
    <row r="113342" spans="25:25" x14ac:dyDescent="0.25">
      <c r="Y113342" s="109"/>
    </row>
    <row r="113343" spans="25:25" x14ac:dyDescent="0.25">
      <c r="Y113343" s="109"/>
    </row>
    <row r="113344" spans="25:25" x14ac:dyDescent="0.25">
      <c r="Y113344" s="109"/>
    </row>
    <row r="113345" spans="25:25" x14ac:dyDescent="0.25">
      <c r="Y113345" s="109"/>
    </row>
    <row r="113346" spans="25:25" x14ac:dyDescent="0.25">
      <c r="Y113346" s="109"/>
    </row>
    <row r="113347" spans="25:25" x14ac:dyDescent="0.25">
      <c r="Y113347" s="109"/>
    </row>
    <row r="113348" spans="25:25" x14ac:dyDescent="0.25">
      <c r="Y113348" s="109"/>
    </row>
    <row r="113349" spans="25:25" x14ac:dyDescent="0.25">
      <c r="Y113349" s="109"/>
    </row>
    <row r="113350" spans="25:25" x14ac:dyDescent="0.25">
      <c r="Y113350" s="109"/>
    </row>
    <row r="113351" spans="25:25" x14ac:dyDescent="0.25">
      <c r="Y113351" s="109"/>
    </row>
    <row r="113352" spans="25:25" x14ac:dyDescent="0.25">
      <c r="Y113352" s="109"/>
    </row>
    <row r="113353" spans="25:25" x14ac:dyDescent="0.25">
      <c r="Y113353" s="109"/>
    </row>
    <row r="113354" spans="25:25" x14ac:dyDescent="0.25">
      <c r="Y113354" s="109"/>
    </row>
    <row r="113355" spans="25:25" x14ac:dyDescent="0.25">
      <c r="Y113355" s="109"/>
    </row>
    <row r="113356" spans="25:25" x14ac:dyDescent="0.25">
      <c r="Y113356" s="109"/>
    </row>
    <row r="113357" spans="25:25" x14ac:dyDescent="0.25">
      <c r="Y113357" s="109"/>
    </row>
    <row r="113358" spans="25:25" x14ac:dyDescent="0.25">
      <c r="Y113358" s="109"/>
    </row>
    <row r="113359" spans="25:25" x14ac:dyDescent="0.25">
      <c r="Y113359" s="109"/>
    </row>
    <row r="113360" spans="25:25" x14ac:dyDescent="0.25">
      <c r="Y113360" s="109"/>
    </row>
    <row r="113361" spans="25:25" x14ac:dyDescent="0.25">
      <c r="Y113361" s="109"/>
    </row>
    <row r="113362" spans="25:25" x14ac:dyDescent="0.25">
      <c r="Y113362" s="109"/>
    </row>
    <row r="113363" spans="25:25" x14ac:dyDescent="0.25">
      <c r="Y113363" s="109"/>
    </row>
    <row r="113364" spans="25:25" x14ac:dyDescent="0.25">
      <c r="Y113364" s="109"/>
    </row>
    <row r="113365" spans="25:25" x14ac:dyDescent="0.25">
      <c r="Y113365" s="109"/>
    </row>
    <row r="113366" spans="25:25" x14ac:dyDescent="0.25">
      <c r="Y113366" s="109"/>
    </row>
    <row r="113367" spans="25:25" x14ac:dyDescent="0.25">
      <c r="Y113367" s="109"/>
    </row>
    <row r="113368" spans="25:25" x14ac:dyDescent="0.25">
      <c r="Y113368" s="109"/>
    </row>
    <row r="113369" spans="25:25" x14ac:dyDescent="0.25">
      <c r="Y113369" s="109"/>
    </row>
    <row r="113370" spans="25:25" x14ac:dyDescent="0.25">
      <c r="Y113370" s="109"/>
    </row>
    <row r="113371" spans="25:25" x14ac:dyDescent="0.25">
      <c r="Y113371" s="109"/>
    </row>
    <row r="113372" spans="25:25" x14ac:dyDescent="0.25">
      <c r="Y113372" s="109"/>
    </row>
    <row r="113373" spans="25:25" x14ac:dyDescent="0.25">
      <c r="Y113373" s="109"/>
    </row>
    <row r="113374" spans="25:25" x14ac:dyDescent="0.25">
      <c r="Y113374" s="109"/>
    </row>
    <row r="113375" spans="25:25" x14ac:dyDescent="0.25">
      <c r="Y113375" s="109"/>
    </row>
    <row r="113376" spans="25:25" x14ac:dyDescent="0.25">
      <c r="Y113376" s="109"/>
    </row>
    <row r="113377" spans="25:25" x14ac:dyDescent="0.25">
      <c r="Y113377" s="109"/>
    </row>
    <row r="113378" spans="25:25" x14ac:dyDescent="0.25">
      <c r="Y113378" s="109"/>
    </row>
    <row r="113379" spans="25:25" x14ac:dyDescent="0.25">
      <c r="Y113379" s="109"/>
    </row>
    <row r="113380" spans="25:25" x14ac:dyDescent="0.25">
      <c r="Y113380" s="109"/>
    </row>
    <row r="113381" spans="25:25" x14ac:dyDescent="0.25">
      <c r="Y113381" s="109"/>
    </row>
    <row r="113382" spans="25:25" x14ac:dyDescent="0.25">
      <c r="Y113382" s="109"/>
    </row>
    <row r="113383" spans="25:25" x14ac:dyDescent="0.25">
      <c r="Y113383" s="109"/>
    </row>
    <row r="113384" spans="25:25" x14ac:dyDescent="0.25">
      <c r="Y113384" s="109"/>
    </row>
    <row r="113385" spans="25:25" x14ac:dyDescent="0.25">
      <c r="Y113385" s="109"/>
    </row>
    <row r="113386" spans="25:25" x14ac:dyDescent="0.25">
      <c r="Y113386" s="109"/>
    </row>
    <row r="113387" spans="25:25" x14ac:dyDescent="0.25">
      <c r="Y113387" s="109"/>
    </row>
    <row r="113388" spans="25:25" x14ac:dyDescent="0.25">
      <c r="Y113388" s="109"/>
    </row>
    <row r="113389" spans="25:25" x14ac:dyDescent="0.25">
      <c r="Y113389" s="109"/>
    </row>
    <row r="113390" spans="25:25" x14ac:dyDescent="0.25">
      <c r="Y113390" s="109"/>
    </row>
    <row r="113391" spans="25:25" x14ac:dyDescent="0.25">
      <c r="Y113391" s="109"/>
    </row>
    <row r="113392" spans="25:25" x14ac:dyDescent="0.25">
      <c r="Y113392" s="109"/>
    </row>
    <row r="113393" spans="25:25" x14ac:dyDescent="0.25">
      <c r="Y113393" s="109"/>
    </row>
    <row r="113394" spans="25:25" x14ac:dyDescent="0.25">
      <c r="Y113394" s="109"/>
    </row>
    <row r="113395" spans="25:25" x14ac:dyDescent="0.25">
      <c r="Y113395" s="109"/>
    </row>
    <row r="113396" spans="25:25" x14ac:dyDescent="0.25">
      <c r="Y113396" s="109"/>
    </row>
    <row r="113397" spans="25:25" x14ac:dyDescent="0.25">
      <c r="Y113397" s="109"/>
    </row>
    <row r="113398" spans="25:25" x14ac:dyDescent="0.25">
      <c r="Y113398" s="109"/>
    </row>
    <row r="113399" spans="25:25" x14ac:dyDescent="0.25">
      <c r="Y113399" s="109"/>
    </row>
    <row r="113400" spans="25:25" x14ac:dyDescent="0.25">
      <c r="Y113400" s="109"/>
    </row>
    <row r="113401" spans="25:25" x14ac:dyDescent="0.25">
      <c r="Y113401" s="109"/>
    </row>
    <row r="113402" spans="25:25" x14ac:dyDescent="0.25">
      <c r="Y113402" s="109"/>
    </row>
    <row r="113403" spans="25:25" x14ac:dyDescent="0.25">
      <c r="Y113403" s="109"/>
    </row>
    <row r="113404" spans="25:25" x14ac:dyDescent="0.25">
      <c r="Y113404" s="109"/>
    </row>
    <row r="113405" spans="25:25" x14ac:dyDescent="0.25">
      <c r="Y113405" s="109"/>
    </row>
    <row r="113406" spans="25:25" x14ac:dyDescent="0.25">
      <c r="Y113406" s="109"/>
    </row>
    <row r="113407" spans="25:25" x14ac:dyDescent="0.25">
      <c r="Y113407" s="109"/>
    </row>
    <row r="113408" spans="25:25" x14ac:dyDescent="0.25">
      <c r="Y113408" s="109"/>
    </row>
    <row r="113409" spans="25:25" x14ac:dyDescent="0.25">
      <c r="Y113409" s="109"/>
    </row>
    <row r="113410" spans="25:25" x14ac:dyDescent="0.25">
      <c r="Y113410" s="109"/>
    </row>
    <row r="113411" spans="25:25" x14ac:dyDescent="0.25">
      <c r="Y113411" s="109"/>
    </row>
    <row r="113412" spans="25:25" x14ac:dyDescent="0.25">
      <c r="Y113412" s="109"/>
    </row>
    <row r="113413" spans="25:25" x14ac:dyDescent="0.25">
      <c r="Y113413" s="109"/>
    </row>
    <row r="113414" spans="25:25" x14ac:dyDescent="0.25">
      <c r="Y113414" s="109"/>
    </row>
    <row r="113415" spans="25:25" x14ac:dyDescent="0.25">
      <c r="Y113415" s="109"/>
    </row>
    <row r="113416" spans="25:25" x14ac:dyDescent="0.25">
      <c r="Y113416" s="109"/>
    </row>
    <row r="113417" spans="25:25" x14ac:dyDescent="0.25">
      <c r="Y113417" s="109"/>
    </row>
    <row r="113418" spans="25:25" x14ac:dyDescent="0.25">
      <c r="Y113418" s="109"/>
    </row>
    <row r="113419" spans="25:25" x14ac:dyDescent="0.25">
      <c r="Y113419" s="109"/>
    </row>
    <row r="113420" spans="25:25" x14ac:dyDescent="0.25">
      <c r="Y113420" s="109"/>
    </row>
    <row r="113421" spans="25:25" x14ac:dyDescent="0.25">
      <c r="Y113421" s="109"/>
    </row>
    <row r="113422" spans="25:25" x14ac:dyDescent="0.25">
      <c r="Y113422" s="109"/>
    </row>
    <row r="113423" spans="25:25" x14ac:dyDescent="0.25">
      <c r="Y113423" s="109"/>
    </row>
    <row r="113424" spans="25:25" x14ac:dyDescent="0.25">
      <c r="Y113424" s="109"/>
    </row>
    <row r="113425" spans="25:25" x14ac:dyDescent="0.25">
      <c r="Y113425" s="109"/>
    </row>
    <row r="113426" spans="25:25" x14ac:dyDescent="0.25">
      <c r="Y113426" s="109"/>
    </row>
    <row r="113427" spans="25:25" x14ac:dyDescent="0.25">
      <c r="Y113427" s="109"/>
    </row>
    <row r="113428" spans="25:25" x14ac:dyDescent="0.25">
      <c r="Y113428" s="109"/>
    </row>
    <row r="113429" spans="25:25" x14ac:dyDescent="0.25">
      <c r="Y113429" s="109"/>
    </row>
    <row r="113430" spans="25:25" x14ac:dyDescent="0.25">
      <c r="Y113430" s="109"/>
    </row>
    <row r="113431" spans="25:25" x14ac:dyDescent="0.25">
      <c r="Y113431" s="109"/>
    </row>
    <row r="113432" spans="25:25" x14ac:dyDescent="0.25">
      <c r="Y113432" s="109"/>
    </row>
    <row r="113433" spans="25:25" x14ac:dyDescent="0.25">
      <c r="Y113433" s="109"/>
    </row>
    <row r="113434" spans="25:25" x14ac:dyDescent="0.25">
      <c r="Y113434" s="109"/>
    </row>
    <row r="113435" spans="25:25" x14ac:dyDescent="0.25">
      <c r="Y113435" s="109"/>
    </row>
    <row r="113436" spans="25:25" x14ac:dyDescent="0.25">
      <c r="Y113436" s="109"/>
    </row>
    <row r="113437" spans="25:25" x14ac:dyDescent="0.25">
      <c r="Y113437" s="109"/>
    </row>
    <row r="113438" spans="25:25" x14ac:dyDescent="0.25">
      <c r="Y113438" s="109"/>
    </row>
    <row r="113439" spans="25:25" x14ac:dyDescent="0.25">
      <c r="Y113439" s="109"/>
    </row>
    <row r="113440" spans="25:25" x14ac:dyDescent="0.25">
      <c r="Y113440" s="109"/>
    </row>
    <row r="113441" spans="25:25" x14ac:dyDescent="0.25">
      <c r="Y113441" s="109"/>
    </row>
    <row r="113442" spans="25:25" x14ac:dyDescent="0.25">
      <c r="Y113442" s="109"/>
    </row>
    <row r="113443" spans="25:25" x14ac:dyDescent="0.25">
      <c r="Y113443" s="109"/>
    </row>
    <row r="113444" spans="25:25" x14ac:dyDescent="0.25">
      <c r="Y113444" s="109"/>
    </row>
    <row r="113445" spans="25:25" x14ac:dyDescent="0.25">
      <c r="Y113445" s="109"/>
    </row>
    <row r="113446" spans="25:25" x14ac:dyDescent="0.25">
      <c r="Y113446" s="109"/>
    </row>
    <row r="113447" spans="25:25" x14ac:dyDescent="0.25">
      <c r="Y113447" s="109"/>
    </row>
    <row r="113448" spans="25:25" x14ac:dyDescent="0.25">
      <c r="Y113448" s="109"/>
    </row>
    <row r="113449" spans="25:25" x14ac:dyDescent="0.25">
      <c r="Y113449" s="109"/>
    </row>
    <row r="113450" spans="25:25" x14ac:dyDescent="0.25">
      <c r="Y113450" s="109"/>
    </row>
    <row r="113451" spans="25:25" x14ac:dyDescent="0.25">
      <c r="Y113451" s="109"/>
    </row>
    <row r="113452" spans="25:25" x14ac:dyDescent="0.25">
      <c r="Y113452" s="109"/>
    </row>
    <row r="113453" spans="25:25" x14ac:dyDescent="0.25">
      <c r="Y113453" s="109"/>
    </row>
    <row r="113454" spans="25:25" x14ac:dyDescent="0.25">
      <c r="Y113454" s="109"/>
    </row>
    <row r="113455" spans="25:25" x14ac:dyDescent="0.25">
      <c r="Y113455" s="109"/>
    </row>
    <row r="113456" spans="25:25" x14ac:dyDescent="0.25">
      <c r="Y113456" s="109"/>
    </row>
    <row r="113457" spans="25:25" x14ac:dyDescent="0.25">
      <c r="Y113457" s="109"/>
    </row>
    <row r="113458" spans="25:25" x14ac:dyDescent="0.25">
      <c r="Y113458" s="109"/>
    </row>
    <row r="113459" spans="25:25" x14ac:dyDescent="0.25">
      <c r="Y113459" s="109"/>
    </row>
    <row r="113460" spans="25:25" x14ac:dyDescent="0.25">
      <c r="Y113460" s="109"/>
    </row>
    <row r="113461" spans="25:25" x14ac:dyDescent="0.25">
      <c r="Y113461" s="109"/>
    </row>
    <row r="113462" spans="25:25" x14ac:dyDescent="0.25">
      <c r="Y113462" s="109"/>
    </row>
    <row r="113463" spans="25:25" x14ac:dyDescent="0.25">
      <c r="Y113463" s="109"/>
    </row>
    <row r="113464" spans="25:25" x14ac:dyDescent="0.25">
      <c r="Y113464" s="109"/>
    </row>
    <row r="113465" spans="25:25" x14ac:dyDescent="0.25">
      <c r="Y113465" s="109"/>
    </row>
    <row r="113466" spans="25:25" x14ac:dyDescent="0.25">
      <c r="Y113466" s="109"/>
    </row>
    <row r="113467" spans="25:25" x14ac:dyDescent="0.25">
      <c r="Y113467" s="109"/>
    </row>
    <row r="113468" spans="25:25" x14ac:dyDescent="0.25">
      <c r="Y113468" s="109"/>
    </row>
    <row r="113469" spans="25:25" x14ac:dyDescent="0.25">
      <c r="Y113469" s="109"/>
    </row>
    <row r="113470" spans="25:25" x14ac:dyDescent="0.25">
      <c r="Y113470" s="109"/>
    </row>
    <row r="113471" spans="25:25" x14ac:dyDescent="0.25">
      <c r="Y113471" s="109"/>
    </row>
    <row r="113472" spans="25:25" x14ac:dyDescent="0.25">
      <c r="Y113472" s="109"/>
    </row>
    <row r="113473" spans="25:25" x14ac:dyDescent="0.25">
      <c r="Y113473" s="109"/>
    </row>
    <row r="113474" spans="25:25" x14ac:dyDescent="0.25">
      <c r="Y113474" s="109"/>
    </row>
    <row r="113475" spans="25:25" x14ac:dyDescent="0.25">
      <c r="Y113475" s="109"/>
    </row>
    <row r="113476" spans="25:25" x14ac:dyDescent="0.25">
      <c r="Y113476" s="109"/>
    </row>
    <row r="113477" spans="25:25" x14ac:dyDescent="0.25">
      <c r="Y113477" s="109"/>
    </row>
    <row r="113478" spans="25:25" x14ac:dyDescent="0.25">
      <c r="Y113478" s="109"/>
    </row>
    <row r="113479" spans="25:25" x14ac:dyDescent="0.25">
      <c r="Y113479" s="109"/>
    </row>
    <row r="113480" spans="25:25" x14ac:dyDescent="0.25">
      <c r="Y113480" s="109"/>
    </row>
    <row r="113481" spans="25:25" x14ac:dyDescent="0.25">
      <c r="Y113481" s="109"/>
    </row>
    <row r="113482" spans="25:25" x14ac:dyDescent="0.25">
      <c r="Y113482" s="109"/>
    </row>
    <row r="113483" spans="25:25" x14ac:dyDescent="0.25">
      <c r="Y113483" s="109"/>
    </row>
    <row r="113484" spans="25:25" x14ac:dyDescent="0.25">
      <c r="Y113484" s="109"/>
    </row>
    <row r="113485" spans="25:25" x14ac:dyDescent="0.25">
      <c r="Y113485" s="109"/>
    </row>
    <row r="113486" spans="25:25" x14ac:dyDescent="0.25">
      <c r="Y113486" s="109"/>
    </row>
    <row r="113487" spans="25:25" x14ac:dyDescent="0.25">
      <c r="Y113487" s="109"/>
    </row>
    <row r="113488" spans="25:25" x14ac:dyDescent="0.25">
      <c r="Y113488" s="109"/>
    </row>
    <row r="113489" spans="25:25" x14ac:dyDescent="0.25">
      <c r="Y113489" s="109"/>
    </row>
    <row r="113490" spans="25:25" x14ac:dyDescent="0.25">
      <c r="Y113490" s="109"/>
    </row>
    <row r="113491" spans="25:25" x14ac:dyDescent="0.25">
      <c r="Y113491" s="109"/>
    </row>
    <row r="113492" spans="25:25" x14ac:dyDescent="0.25">
      <c r="Y113492" s="109"/>
    </row>
    <row r="113493" spans="25:25" x14ac:dyDescent="0.25">
      <c r="Y113493" s="109"/>
    </row>
    <row r="113494" spans="25:25" x14ac:dyDescent="0.25">
      <c r="Y113494" s="109"/>
    </row>
    <row r="113495" spans="25:25" x14ac:dyDescent="0.25">
      <c r="Y113495" s="109"/>
    </row>
    <row r="113496" spans="25:25" x14ac:dyDescent="0.25">
      <c r="Y113496" s="109"/>
    </row>
    <row r="113497" spans="25:25" x14ac:dyDescent="0.25">
      <c r="Y113497" s="109"/>
    </row>
    <row r="113498" spans="25:25" x14ac:dyDescent="0.25">
      <c r="Y113498" s="109"/>
    </row>
    <row r="113499" spans="25:25" x14ac:dyDescent="0.25">
      <c r="Y113499" s="109"/>
    </row>
    <row r="113500" spans="25:25" x14ac:dyDescent="0.25">
      <c r="Y113500" s="109"/>
    </row>
    <row r="113501" spans="25:25" x14ac:dyDescent="0.25">
      <c r="Y113501" s="109"/>
    </row>
    <row r="113502" spans="25:25" x14ac:dyDescent="0.25">
      <c r="Y113502" s="109"/>
    </row>
    <row r="113503" spans="25:25" x14ac:dyDescent="0.25">
      <c r="Y113503" s="109"/>
    </row>
    <row r="113504" spans="25:25" x14ac:dyDescent="0.25">
      <c r="Y113504" s="109"/>
    </row>
    <row r="113505" spans="25:25" x14ac:dyDescent="0.25">
      <c r="Y113505" s="109"/>
    </row>
    <row r="113506" spans="25:25" x14ac:dyDescent="0.25">
      <c r="Y113506" s="109"/>
    </row>
    <row r="113507" spans="25:25" x14ac:dyDescent="0.25">
      <c r="Y113507" s="109"/>
    </row>
    <row r="113508" spans="25:25" x14ac:dyDescent="0.25">
      <c r="Y113508" s="109"/>
    </row>
    <row r="113509" spans="25:25" x14ac:dyDescent="0.25">
      <c r="Y113509" s="109"/>
    </row>
    <row r="113510" spans="25:25" x14ac:dyDescent="0.25">
      <c r="Y113510" s="109"/>
    </row>
    <row r="113511" spans="25:25" x14ac:dyDescent="0.25">
      <c r="Y113511" s="109"/>
    </row>
    <row r="113512" spans="25:25" x14ac:dyDescent="0.25">
      <c r="Y113512" s="109"/>
    </row>
    <row r="113513" spans="25:25" x14ac:dyDescent="0.25">
      <c r="Y113513" s="109"/>
    </row>
    <row r="113514" spans="25:25" x14ac:dyDescent="0.25">
      <c r="Y113514" s="109"/>
    </row>
    <row r="113515" spans="25:25" x14ac:dyDescent="0.25">
      <c r="Y113515" s="109"/>
    </row>
    <row r="113516" spans="25:25" x14ac:dyDescent="0.25">
      <c r="Y113516" s="109"/>
    </row>
    <row r="113517" spans="25:25" x14ac:dyDescent="0.25">
      <c r="Y113517" s="109"/>
    </row>
    <row r="113518" spans="25:25" x14ac:dyDescent="0.25">
      <c r="Y113518" s="109"/>
    </row>
    <row r="113519" spans="25:25" x14ac:dyDescent="0.25">
      <c r="Y113519" s="109"/>
    </row>
    <row r="113520" spans="25:25" x14ac:dyDescent="0.25">
      <c r="Y113520" s="109"/>
    </row>
    <row r="113521" spans="25:25" x14ac:dyDescent="0.25">
      <c r="Y113521" s="109"/>
    </row>
    <row r="113522" spans="25:25" x14ac:dyDescent="0.25">
      <c r="Y113522" s="109"/>
    </row>
    <row r="113523" spans="25:25" x14ac:dyDescent="0.25">
      <c r="Y113523" s="109"/>
    </row>
    <row r="113524" spans="25:25" x14ac:dyDescent="0.25">
      <c r="Y113524" s="109"/>
    </row>
    <row r="113525" spans="25:25" x14ac:dyDescent="0.25">
      <c r="Y113525" s="109"/>
    </row>
    <row r="113526" spans="25:25" x14ac:dyDescent="0.25">
      <c r="Y113526" s="109"/>
    </row>
    <row r="113527" spans="25:25" x14ac:dyDescent="0.25">
      <c r="Y113527" s="109"/>
    </row>
    <row r="113528" spans="25:25" x14ac:dyDescent="0.25">
      <c r="Y113528" s="109"/>
    </row>
    <row r="113529" spans="25:25" x14ac:dyDescent="0.25">
      <c r="Y113529" s="109"/>
    </row>
    <row r="113530" spans="25:25" x14ac:dyDescent="0.25">
      <c r="Y113530" s="109"/>
    </row>
    <row r="113531" spans="25:25" x14ac:dyDescent="0.25">
      <c r="Y113531" s="109"/>
    </row>
    <row r="113532" spans="25:25" x14ac:dyDescent="0.25">
      <c r="Y113532" s="109"/>
    </row>
    <row r="113533" spans="25:25" x14ac:dyDescent="0.25">
      <c r="Y113533" s="109"/>
    </row>
    <row r="113534" spans="25:25" x14ac:dyDescent="0.25">
      <c r="Y113534" s="109"/>
    </row>
    <row r="113535" spans="25:25" x14ac:dyDescent="0.25">
      <c r="Y113535" s="109"/>
    </row>
    <row r="113536" spans="25:25" x14ac:dyDescent="0.25">
      <c r="Y113536" s="109"/>
    </row>
    <row r="113537" spans="25:25" x14ac:dyDescent="0.25">
      <c r="Y113537" s="109"/>
    </row>
    <row r="113538" spans="25:25" x14ac:dyDescent="0.25">
      <c r="Y113538" s="109"/>
    </row>
    <row r="113539" spans="25:25" x14ac:dyDescent="0.25">
      <c r="Y113539" s="109"/>
    </row>
    <row r="113540" spans="25:25" x14ac:dyDescent="0.25">
      <c r="Y113540" s="109"/>
    </row>
    <row r="113541" spans="25:25" x14ac:dyDescent="0.25">
      <c r="Y113541" s="109"/>
    </row>
    <row r="113542" spans="25:25" x14ac:dyDescent="0.25">
      <c r="Y113542" s="109"/>
    </row>
    <row r="113543" spans="25:25" x14ac:dyDescent="0.25">
      <c r="Y113543" s="109"/>
    </row>
    <row r="113544" spans="25:25" x14ac:dyDescent="0.25">
      <c r="Y113544" s="109"/>
    </row>
    <row r="113545" spans="25:25" x14ac:dyDescent="0.25">
      <c r="Y113545" s="109"/>
    </row>
    <row r="113546" spans="25:25" x14ac:dyDescent="0.25">
      <c r="Y113546" s="109"/>
    </row>
    <row r="113547" spans="25:25" x14ac:dyDescent="0.25">
      <c r="Y113547" s="109"/>
    </row>
    <row r="113548" spans="25:25" x14ac:dyDescent="0.25">
      <c r="Y113548" s="109"/>
    </row>
    <row r="113549" spans="25:25" x14ac:dyDescent="0.25">
      <c r="Y113549" s="109"/>
    </row>
    <row r="113550" spans="25:25" x14ac:dyDescent="0.25">
      <c r="Y113550" s="109"/>
    </row>
    <row r="113551" spans="25:25" x14ac:dyDescent="0.25">
      <c r="Y113551" s="109"/>
    </row>
    <row r="113552" spans="25:25" x14ac:dyDescent="0.25">
      <c r="Y113552" s="109"/>
    </row>
    <row r="113553" spans="25:25" x14ac:dyDescent="0.25">
      <c r="Y113553" s="109"/>
    </row>
    <row r="113554" spans="25:25" x14ac:dyDescent="0.25">
      <c r="Y113554" s="109"/>
    </row>
    <row r="113555" spans="25:25" x14ac:dyDescent="0.25">
      <c r="Y113555" s="109"/>
    </row>
    <row r="113556" spans="25:25" x14ac:dyDescent="0.25">
      <c r="Y113556" s="109"/>
    </row>
    <row r="113557" spans="25:25" x14ac:dyDescent="0.25">
      <c r="Y113557" s="109"/>
    </row>
    <row r="113558" spans="25:25" x14ac:dyDescent="0.25">
      <c r="Y113558" s="109"/>
    </row>
    <row r="113559" spans="25:25" x14ac:dyDescent="0.25">
      <c r="Y113559" s="109"/>
    </row>
    <row r="113560" spans="25:25" x14ac:dyDescent="0.25">
      <c r="Y113560" s="109"/>
    </row>
    <row r="113561" spans="25:25" x14ac:dyDescent="0.25">
      <c r="Y113561" s="109"/>
    </row>
    <row r="113562" spans="25:25" x14ac:dyDescent="0.25">
      <c r="Y113562" s="109"/>
    </row>
    <row r="113563" spans="25:25" x14ac:dyDescent="0.25">
      <c r="Y113563" s="109"/>
    </row>
    <row r="113564" spans="25:25" x14ac:dyDescent="0.25">
      <c r="Y113564" s="109"/>
    </row>
    <row r="113565" spans="25:25" x14ac:dyDescent="0.25">
      <c r="Y113565" s="109"/>
    </row>
    <row r="113566" spans="25:25" x14ac:dyDescent="0.25">
      <c r="Y113566" s="109"/>
    </row>
    <row r="113567" spans="25:25" x14ac:dyDescent="0.25">
      <c r="Y113567" s="109"/>
    </row>
    <row r="113568" spans="25:25" x14ac:dyDescent="0.25">
      <c r="Y113568" s="109"/>
    </row>
    <row r="113569" spans="25:25" x14ac:dyDescent="0.25">
      <c r="Y113569" s="109"/>
    </row>
    <row r="113570" spans="25:25" x14ac:dyDescent="0.25">
      <c r="Y113570" s="109"/>
    </row>
    <row r="113571" spans="25:25" x14ac:dyDescent="0.25">
      <c r="Y113571" s="109"/>
    </row>
    <row r="113572" spans="25:25" x14ac:dyDescent="0.25">
      <c r="Y113572" s="109"/>
    </row>
    <row r="113573" spans="25:25" x14ac:dyDescent="0.25">
      <c r="Y113573" s="109"/>
    </row>
    <row r="113574" spans="25:25" x14ac:dyDescent="0.25">
      <c r="Y113574" s="109"/>
    </row>
    <row r="113575" spans="25:25" x14ac:dyDescent="0.25">
      <c r="Y113575" s="109"/>
    </row>
    <row r="113576" spans="25:25" x14ac:dyDescent="0.25">
      <c r="Y113576" s="109"/>
    </row>
    <row r="113577" spans="25:25" x14ac:dyDescent="0.25">
      <c r="Y113577" s="109"/>
    </row>
    <row r="113578" spans="25:25" x14ac:dyDescent="0.25">
      <c r="Y113578" s="109"/>
    </row>
    <row r="113579" spans="25:25" x14ac:dyDescent="0.25">
      <c r="Y113579" s="109"/>
    </row>
    <row r="113580" spans="25:25" x14ac:dyDescent="0.25">
      <c r="Y113580" s="109"/>
    </row>
    <row r="113581" spans="25:25" x14ac:dyDescent="0.25">
      <c r="Y113581" s="109"/>
    </row>
    <row r="113582" spans="25:25" x14ac:dyDescent="0.25">
      <c r="Y113582" s="109"/>
    </row>
    <row r="113583" spans="25:25" x14ac:dyDescent="0.25">
      <c r="Y113583" s="109"/>
    </row>
    <row r="113584" spans="25:25" x14ac:dyDescent="0.25">
      <c r="Y113584" s="109"/>
    </row>
    <row r="113585" spans="25:25" x14ac:dyDescent="0.25">
      <c r="Y113585" s="109"/>
    </row>
    <row r="113586" spans="25:25" x14ac:dyDescent="0.25">
      <c r="Y113586" s="109"/>
    </row>
    <row r="113587" spans="25:25" x14ac:dyDescent="0.25">
      <c r="Y113587" s="109"/>
    </row>
    <row r="113588" spans="25:25" x14ac:dyDescent="0.25">
      <c r="Y113588" s="109"/>
    </row>
    <row r="113589" spans="25:25" x14ac:dyDescent="0.25">
      <c r="Y113589" s="109"/>
    </row>
    <row r="113590" spans="25:25" x14ac:dyDescent="0.25">
      <c r="Y113590" s="109"/>
    </row>
    <row r="113591" spans="25:25" x14ac:dyDescent="0.25">
      <c r="Y113591" s="109"/>
    </row>
    <row r="113592" spans="25:25" x14ac:dyDescent="0.25">
      <c r="Y113592" s="109"/>
    </row>
    <row r="113593" spans="25:25" x14ac:dyDescent="0.25">
      <c r="Y113593" s="109"/>
    </row>
    <row r="113594" spans="25:25" x14ac:dyDescent="0.25">
      <c r="Y113594" s="109"/>
    </row>
    <row r="113595" spans="25:25" x14ac:dyDescent="0.25">
      <c r="Y113595" s="109"/>
    </row>
    <row r="113596" spans="25:25" x14ac:dyDescent="0.25">
      <c r="Y113596" s="109"/>
    </row>
    <row r="113597" spans="25:25" x14ac:dyDescent="0.25">
      <c r="Y113597" s="109"/>
    </row>
    <row r="113598" spans="25:25" x14ac:dyDescent="0.25">
      <c r="Y113598" s="109"/>
    </row>
    <row r="113599" spans="25:25" x14ac:dyDescent="0.25">
      <c r="Y113599" s="109"/>
    </row>
    <row r="113600" spans="25:25" x14ac:dyDescent="0.25">
      <c r="Y113600" s="109"/>
    </row>
    <row r="113601" spans="25:25" x14ac:dyDescent="0.25">
      <c r="Y113601" s="109"/>
    </row>
    <row r="113602" spans="25:25" x14ac:dyDescent="0.25">
      <c r="Y113602" s="109"/>
    </row>
    <row r="113603" spans="25:25" x14ac:dyDescent="0.25">
      <c r="Y113603" s="109"/>
    </row>
    <row r="113604" spans="25:25" x14ac:dyDescent="0.25">
      <c r="Y113604" s="109"/>
    </row>
    <row r="113605" spans="25:25" x14ac:dyDescent="0.25">
      <c r="Y113605" s="109"/>
    </row>
    <row r="113606" spans="25:25" x14ac:dyDescent="0.25">
      <c r="Y113606" s="109"/>
    </row>
    <row r="113607" spans="25:25" x14ac:dyDescent="0.25">
      <c r="Y113607" s="109"/>
    </row>
    <row r="113608" spans="25:25" x14ac:dyDescent="0.25">
      <c r="Y113608" s="109"/>
    </row>
    <row r="113609" spans="25:25" x14ac:dyDescent="0.25">
      <c r="Y113609" s="109"/>
    </row>
    <row r="113610" spans="25:25" x14ac:dyDescent="0.25">
      <c r="Y113610" s="109"/>
    </row>
    <row r="113611" spans="25:25" x14ac:dyDescent="0.25">
      <c r="Y113611" s="109"/>
    </row>
    <row r="113612" spans="25:25" x14ac:dyDescent="0.25">
      <c r="Y113612" s="109"/>
    </row>
    <row r="113613" spans="25:25" x14ac:dyDescent="0.25">
      <c r="Y113613" s="109"/>
    </row>
    <row r="113614" spans="25:25" x14ac:dyDescent="0.25">
      <c r="Y113614" s="109"/>
    </row>
    <row r="113615" spans="25:25" x14ac:dyDescent="0.25">
      <c r="Y113615" s="109"/>
    </row>
    <row r="113616" spans="25:25" x14ac:dyDescent="0.25">
      <c r="Y113616" s="109"/>
    </row>
    <row r="113617" spans="25:25" x14ac:dyDescent="0.25">
      <c r="Y113617" s="109"/>
    </row>
    <row r="113618" spans="25:25" x14ac:dyDescent="0.25">
      <c r="Y113618" s="109"/>
    </row>
    <row r="113619" spans="25:25" x14ac:dyDescent="0.25">
      <c r="Y113619" s="109"/>
    </row>
    <row r="113620" spans="25:25" x14ac:dyDescent="0.25">
      <c r="Y113620" s="109"/>
    </row>
    <row r="113621" spans="25:25" x14ac:dyDescent="0.25">
      <c r="Y113621" s="109"/>
    </row>
    <row r="113622" spans="25:25" x14ac:dyDescent="0.25">
      <c r="Y113622" s="109"/>
    </row>
    <row r="113623" spans="25:25" x14ac:dyDescent="0.25">
      <c r="Y113623" s="109"/>
    </row>
    <row r="113624" spans="25:25" x14ac:dyDescent="0.25">
      <c r="Y113624" s="109"/>
    </row>
    <row r="113625" spans="25:25" x14ac:dyDescent="0.25">
      <c r="Y113625" s="109"/>
    </row>
    <row r="113626" spans="25:25" x14ac:dyDescent="0.25">
      <c r="Y113626" s="109"/>
    </row>
    <row r="113627" spans="25:25" x14ac:dyDescent="0.25">
      <c r="Y113627" s="109"/>
    </row>
    <row r="113628" spans="25:25" x14ac:dyDescent="0.25">
      <c r="Y113628" s="109"/>
    </row>
    <row r="113629" spans="25:25" x14ac:dyDescent="0.25">
      <c r="Y113629" s="109"/>
    </row>
    <row r="113630" spans="25:25" x14ac:dyDescent="0.25">
      <c r="Y113630" s="109"/>
    </row>
    <row r="113631" spans="25:25" x14ac:dyDescent="0.25">
      <c r="Y113631" s="109"/>
    </row>
    <row r="113632" spans="25:25" x14ac:dyDescent="0.25">
      <c r="Y113632" s="109"/>
    </row>
    <row r="113633" spans="25:25" x14ac:dyDescent="0.25">
      <c r="Y113633" s="109"/>
    </row>
    <row r="113634" spans="25:25" x14ac:dyDescent="0.25">
      <c r="Y113634" s="109"/>
    </row>
    <row r="113635" spans="25:25" x14ac:dyDescent="0.25">
      <c r="Y113635" s="109"/>
    </row>
    <row r="113636" spans="25:25" x14ac:dyDescent="0.25">
      <c r="Y113636" s="109"/>
    </row>
    <row r="113637" spans="25:25" x14ac:dyDescent="0.25">
      <c r="Y113637" s="109"/>
    </row>
    <row r="113638" spans="25:25" x14ac:dyDescent="0.25">
      <c r="Y113638" s="109"/>
    </row>
    <row r="113639" spans="25:25" x14ac:dyDescent="0.25">
      <c r="Y113639" s="109"/>
    </row>
    <row r="113640" spans="25:25" x14ac:dyDescent="0.25">
      <c r="Y113640" s="109"/>
    </row>
    <row r="113641" spans="25:25" x14ac:dyDescent="0.25">
      <c r="Y113641" s="109"/>
    </row>
    <row r="113642" spans="25:25" x14ac:dyDescent="0.25">
      <c r="Y113642" s="109"/>
    </row>
    <row r="113643" spans="25:25" x14ac:dyDescent="0.25">
      <c r="Y113643" s="109"/>
    </row>
    <row r="113644" spans="25:25" x14ac:dyDescent="0.25">
      <c r="Y113644" s="109"/>
    </row>
    <row r="113645" spans="25:25" x14ac:dyDescent="0.25">
      <c r="Y113645" s="109"/>
    </row>
    <row r="113646" spans="25:25" x14ac:dyDescent="0.25">
      <c r="Y113646" s="109"/>
    </row>
    <row r="113647" spans="25:25" x14ac:dyDescent="0.25">
      <c r="Y113647" s="109"/>
    </row>
    <row r="113648" spans="25:25" x14ac:dyDescent="0.25">
      <c r="Y113648" s="109"/>
    </row>
    <row r="113649" spans="25:25" x14ac:dyDescent="0.25">
      <c r="Y113649" s="109"/>
    </row>
    <row r="113650" spans="25:25" x14ac:dyDescent="0.25">
      <c r="Y113650" s="109"/>
    </row>
    <row r="113651" spans="25:25" x14ac:dyDescent="0.25">
      <c r="Y113651" s="109"/>
    </row>
    <row r="113652" spans="25:25" x14ac:dyDescent="0.25">
      <c r="Y113652" s="109"/>
    </row>
    <row r="113653" spans="25:25" x14ac:dyDescent="0.25">
      <c r="Y113653" s="109"/>
    </row>
    <row r="113654" spans="25:25" x14ac:dyDescent="0.25">
      <c r="Y113654" s="109"/>
    </row>
    <row r="113655" spans="25:25" x14ac:dyDescent="0.25">
      <c r="Y113655" s="109"/>
    </row>
    <row r="113656" spans="25:25" x14ac:dyDescent="0.25">
      <c r="Y113656" s="109"/>
    </row>
    <row r="113657" spans="25:25" x14ac:dyDescent="0.25">
      <c r="Y113657" s="109"/>
    </row>
    <row r="113658" spans="25:25" x14ac:dyDescent="0.25">
      <c r="Y113658" s="109"/>
    </row>
    <row r="113659" spans="25:25" x14ac:dyDescent="0.25">
      <c r="Y113659" s="109"/>
    </row>
    <row r="113660" spans="25:25" x14ac:dyDescent="0.25">
      <c r="Y113660" s="109"/>
    </row>
    <row r="113661" spans="25:25" x14ac:dyDescent="0.25">
      <c r="Y113661" s="109"/>
    </row>
    <row r="113662" spans="25:25" x14ac:dyDescent="0.25">
      <c r="Y113662" s="109"/>
    </row>
    <row r="113663" spans="25:25" x14ac:dyDescent="0.25">
      <c r="Y113663" s="109"/>
    </row>
    <row r="113664" spans="25:25" x14ac:dyDescent="0.25">
      <c r="Y113664" s="109"/>
    </row>
    <row r="113665" spans="25:25" x14ac:dyDescent="0.25">
      <c r="Y113665" s="109"/>
    </row>
    <row r="113666" spans="25:25" x14ac:dyDescent="0.25">
      <c r="Y113666" s="109"/>
    </row>
    <row r="113667" spans="25:25" x14ac:dyDescent="0.25">
      <c r="Y113667" s="109"/>
    </row>
    <row r="113668" spans="25:25" x14ac:dyDescent="0.25">
      <c r="Y113668" s="109"/>
    </row>
    <row r="113669" spans="25:25" x14ac:dyDescent="0.25">
      <c r="Y113669" s="109"/>
    </row>
    <row r="113670" spans="25:25" x14ac:dyDescent="0.25">
      <c r="Y113670" s="109"/>
    </row>
    <row r="113671" spans="25:25" x14ac:dyDescent="0.25">
      <c r="Y113671" s="109"/>
    </row>
    <row r="113672" spans="25:25" x14ac:dyDescent="0.25">
      <c r="Y113672" s="109"/>
    </row>
    <row r="113673" spans="25:25" x14ac:dyDescent="0.25">
      <c r="Y113673" s="109"/>
    </row>
    <row r="113674" spans="25:25" x14ac:dyDescent="0.25">
      <c r="Y113674" s="109"/>
    </row>
    <row r="113675" spans="25:25" x14ac:dyDescent="0.25">
      <c r="Y113675" s="109"/>
    </row>
    <row r="113676" spans="25:25" x14ac:dyDescent="0.25">
      <c r="Y113676" s="109"/>
    </row>
    <row r="113677" spans="25:25" x14ac:dyDescent="0.25">
      <c r="Y113677" s="109"/>
    </row>
    <row r="113678" spans="25:25" x14ac:dyDescent="0.25">
      <c r="Y113678" s="109"/>
    </row>
    <row r="113679" spans="25:25" x14ac:dyDescent="0.25">
      <c r="Y113679" s="109"/>
    </row>
    <row r="113680" spans="25:25" x14ac:dyDescent="0.25">
      <c r="Y113680" s="109"/>
    </row>
    <row r="113681" spans="25:25" x14ac:dyDescent="0.25">
      <c r="Y113681" s="109"/>
    </row>
    <row r="113682" spans="25:25" x14ac:dyDescent="0.25">
      <c r="Y113682" s="109"/>
    </row>
    <row r="113683" spans="25:25" x14ac:dyDescent="0.25">
      <c r="Y113683" s="109"/>
    </row>
    <row r="113684" spans="25:25" x14ac:dyDescent="0.25">
      <c r="Y113684" s="109"/>
    </row>
    <row r="113685" spans="25:25" x14ac:dyDescent="0.25">
      <c r="Y113685" s="109"/>
    </row>
    <row r="113686" spans="25:25" x14ac:dyDescent="0.25">
      <c r="Y113686" s="109"/>
    </row>
    <row r="113687" spans="25:25" x14ac:dyDescent="0.25">
      <c r="Y113687" s="109"/>
    </row>
    <row r="113688" spans="25:25" x14ac:dyDescent="0.25">
      <c r="Y113688" s="109"/>
    </row>
    <row r="113689" spans="25:25" x14ac:dyDescent="0.25">
      <c r="Y113689" s="109"/>
    </row>
    <row r="113690" spans="25:25" x14ac:dyDescent="0.25">
      <c r="Y113690" s="109"/>
    </row>
    <row r="113691" spans="25:25" x14ac:dyDescent="0.25">
      <c r="Y113691" s="109"/>
    </row>
    <row r="113692" spans="25:25" x14ac:dyDescent="0.25">
      <c r="Y113692" s="109"/>
    </row>
    <row r="113693" spans="25:25" x14ac:dyDescent="0.25">
      <c r="Y113693" s="109"/>
    </row>
    <row r="113694" spans="25:25" x14ac:dyDescent="0.25">
      <c r="Y113694" s="109"/>
    </row>
    <row r="113695" spans="25:25" x14ac:dyDescent="0.25">
      <c r="Y113695" s="109"/>
    </row>
    <row r="113696" spans="25:25" x14ac:dyDescent="0.25">
      <c r="Y113696" s="109"/>
    </row>
    <row r="113697" spans="25:25" x14ac:dyDescent="0.25">
      <c r="Y113697" s="109"/>
    </row>
    <row r="113698" spans="25:25" x14ac:dyDescent="0.25">
      <c r="Y113698" s="109"/>
    </row>
    <row r="113699" spans="25:25" x14ac:dyDescent="0.25">
      <c r="Y113699" s="109"/>
    </row>
    <row r="113700" spans="25:25" x14ac:dyDescent="0.25">
      <c r="Y113700" s="109"/>
    </row>
    <row r="113701" spans="25:25" x14ac:dyDescent="0.25">
      <c r="Y113701" s="109"/>
    </row>
    <row r="113702" spans="25:25" x14ac:dyDescent="0.25">
      <c r="Y113702" s="109"/>
    </row>
    <row r="113703" spans="25:25" x14ac:dyDescent="0.25">
      <c r="Y113703" s="109"/>
    </row>
    <row r="113704" spans="25:25" x14ac:dyDescent="0.25">
      <c r="Y113704" s="109"/>
    </row>
    <row r="113705" spans="25:25" x14ac:dyDescent="0.25">
      <c r="Y113705" s="109"/>
    </row>
    <row r="113706" spans="25:25" x14ac:dyDescent="0.25">
      <c r="Y113706" s="109"/>
    </row>
    <row r="113707" spans="25:25" x14ac:dyDescent="0.25">
      <c r="Y113707" s="109"/>
    </row>
    <row r="113708" spans="25:25" x14ac:dyDescent="0.25">
      <c r="Y113708" s="109"/>
    </row>
    <row r="113709" spans="25:25" x14ac:dyDescent="0.25">
      <c r="Y113709" s="109"/>
    </row>
    <row r="113710" spans="25:25" x14ac:dyDescent="0.25">
      <c r="Y113710" s="109"/>
    </row>
    <row r="113711" spans="25:25" x14ac:dyDescent="0.25">
      <c r="Y113711" s="109"/>
    </row>
    <row r="113712" spans="25:25" x14ac:dyDescent="0.25">
      <c r="Y113712" s="109"/>
    </row>
    <row r="113713" spans="25:25" x14ac:dyDescent="0.25">
      <c r="Y113713" s="109"/>
    </row>
    <row r="113714" spans="25:25" x14ac:dyDescent="0.25">
      <c r="Y113714" s="109"/>
    </row>
    <row r="113715" spans="25:25" x14ac:dyDescent="0.25">
      <c r="Y113715" s="109"/>
    </row>
    <row r="113716" spans="25:25" x14ac:dyDescent="0.25">
      <c r="Y113716" s="109"/>
    </row>
    <row r="113717" spans="25:25" x14ac:dyDescent="0.25">
      <c r="Y113717" s="109"/>
    </row>
    <row r="113718" spans="25:25" x14ac:dyDescent="0.25">
      <c r="Y113718" s="109"/>
    </row>
    <row r="113719" spans="25:25" x14ac:dyDescent="0.25">
      <c r="Y113719" s="109"/>
    </row>
    <row r="113720" spans="25:25" x14ac:dyDescent="0.25">
      <c r="Y113720" s="109"/>
    </row>
    <row r="113721" spans="25:25" x14ac:dyDescent="0.25">
      <c r="Y113721" s="109"/>
    </row>
    <row r="113722" spans="25:25" x14ac:dyDescent="0.25">
      <c r="Y113722" s="109"/>
    </row>
    <row r="113723" spans="25:25" x14ac:dyDescent="0.25">
      <c r="Y113723" s="109"/>
    </row>
    <row r="113724" spans="25:25" x14ac:dyDescent="0.25">
      <c r="Y113724" s="109"/>
    </row>
    <row r="113725" spans="25:25" x14ac:dyDescent="0.25">
      <c r="Y113725" s="109"/>
    </row>
    <row r="113726" spans="25:25" x14ac:dyDescent="0.25">
      <c r="Y113726" s="109"/>
    </row>
    <row r="113727" spans="25:25" x14ac:dyDescent="0.25">
      <c r="Y113727" s="109"/>
    </row>
    <row r="113728" spans="25:25" x14ac:dyDescent="0.25">
      <c r="Y113728" s="109"/>
    </row>
    <row r="113729" spans="25:25" x14ac:dyDescent="0.25">
      <c r="Y113729" s="109"/>
    </row>
    <row r="113730" spans="25:25" x14ac:dyDescent="0.25">
      <c r="Y113730" s="109"/>
    </row>
    <row r="113731" spans="25:25" x14ac:dyDescent="0.25">
      <c r="Y113731" s="109"/>
    </row>
    <row r="113732" spans="25:25" x14ac:dyDescent="0.25">
      <c r="Y113732" s="109"/>
    </row>
    <row r="113733" spans="25:25" x14ac:dyDescent="0.25">
      <c r="Y113733" s="109"/>
    </row>
    <row r="113734" spans="25:25" x14ac:dyDescent="0.25">
      <c r="Y113734" s="109"/>
    </row>
    <row r="113735" spans="25:25" x14ac:dyDescent="0.25">
      <c r="Y113735" s="109"/>
    </row>
    <row r="113736" spans="25:25" x14ac:dyDescent="0.25">
      <c r="Y113736" s="109"/>
    </row>
    <row r="113737" spans="25:25" x14ac:dyDescent="0.25">
      <c r="Y113737" s="109"/>
    </row>
    <row r="113738" spans="25:25" x14ac:dyDescent="0.25">
      <c r="Y113738" s="109"/>
    </row>
    <row r="113739" spans="25:25" x14ac:dyDescent="0.25">
      <c r="Y113739" s="109"/>
    </row>
    <row r="113740" spans="25:25" x14ac:dyDescent="0.25">
      <c r="Y113740" s="109"/>
    </row>
    <row r="113741" spans="25:25" x14ac:dyDescent="0.25">
      <c r="Y113741" s="109"/>
    </row>
    <row r="113742" spans="25:25" x14ac:dyDescent="0.25">
      <c r="Y113742" s="109"/>
    </row>
    <row r="113743" spans="25:25" x14ac:dyDescent="0.25">
      <c r="Y113743" s="109"/>
    </row>
    <row r="113744" spans="25:25" x14ac:dyDescent="0.25">
      <c r="Y113744" s="109"/>
    </row>
    <row r="113745" spans="25:25" x14ac:dyDescent="0.25">
      <c r="Y113745" s="109"/>
    </row>
    <row r="113746" spans="25:25" x14ac:dyDescent="0.25">
      <c r="Y113746" s="109"/>
    </row>
    <row r="113747" spans="25:25" x14ac:dyDescent="0.25">
      <c r="Y113747" s="109"/>
    </row>
    <row r="113748" spans="25:25" x14ac:dyDescent="0.25">
      <c r="Y113748" s="109"/>
    </row>
    <row r="113749" spans="25:25" x14ac:dyDescent="0.25">
      <c r="Y113749" s="109"/>
    </row>
    <row r="113750" spans="25:25" x14ac:dyDescent="0.25">
      <c r="Y113750" s="109"/>
    </row>
    <row r="113751" spans="25:25" x14ac:dyDescent="0.25">
      <c r="Y113751" s="109"/>
    </row>
    <row r="113752" spans="25:25" x14ac:dyDescent="0.25">
      <c r="Y113752" s="109"/>
    </row>
    <row r="113753" spans="25:25" x14ac:dyDescent="0.25">
      <c r="Y113753" s="109"/>
    </row>
    <row r="113754" spans="25:25" x14ac:dyDescent="0.25">
      <c r="Y113754" s="109"/>
    </row>
    <row r="113755" spans="25:25" x14ac:dyDescent="0.25">
      <c r="Y113755" s="109"/>
    </row>
    <row r="113756" spans="25:25" x14ac:dyDescent="0.25">
      <c r="Y113756" s="109"/>
    </row>
    <row r="113757" spans="25:25" x14ac:dyDescent="0.25">
      <c r="Y113757" s="109"/>
    </row>
    <row r="113758" spans="25:25" x14ac:dyDescent="0.25">
      <c r="Y113758" s="109"/>
    </row>
    <row r="113759" spans="25:25" x14ac:dyDescent="0.25">
      <c r="Y113759" s="109"/>
    </row>
    <row r="113760" spans="25:25" x14ac:dyDescent="0.25">
      <c r="Y113760" s="109"/>
    </row>
    <row r="113761" spans="25:25" x14ac:dyDescent="0.25">
      <c r="Y113761" s="109"/>
    </row>
    <row r="113762" spans="25:25" x14ac:dyDescent="0.25">
      <c r="Y113762" s="109"/>
    </row>
    <row r="113763" spans="25:25" x14ac:dyDescent="0.25">
      <c r="Y113763" s="109"/>
    </row>
    <row r="113764" spans="25:25" x14ac:dyDescent="0.25">
      <c r="Y113764" s="109"/>
    </row>
    <row r="113765" spans="25:25" x14ac:dyDescent="0.25">
      <c r="Y113765" s="109"/>
    </row>
    <row r="113766" spans="25:25" x14ac:dyDescent="0.25">
      <c r="Y113766" s="109"/>
    </row>
    <row r="113767" spans="25:25" x14ac:dyDescent="0.25">
      <c r="Y113767" s="109"/>
    </row>
    <row r="113768" spans="25:25" x14ac:dyDescent="0.25">
      <c r="Y113768" s="109"/>
    </row>
    <row r="113769" spans="25:25" x14ac:dyDescent="0.25">
      <c r="Y113769" s="109"/>
    </row>
    <row r="113770" spans="25:25" x14ac:dyDescent="0.25">
      <c r="Y113770" s="109"/>
    </row>
    <row r="113771" spans="25:25" x14ac:dyDescent="0.25">
      <c r="Y113771" s="109"/>
    </row>
    <row r="113772" spans="25:25" x14ac:dyDescent="0.25">
      <c r="Y113772" s="109"/>
    </row>
    <row r="113773" spans="25:25" x14ac:dyDescent="0.25">
      <c r="Y113773" s="109"/>
    </row>
    <row r="113774" spans="25:25" x14ac:dyDescent="0.25">
      <c r="Y113774" s="109"/>
    </row>
    <row r="113775" spans="25:25" x14ac:dyDescent="0.25">
      <c r="Y113775" s="109"/>
    </row>
    <row r="113776" spans="25:25" x14ac:dyDescent="0.25">
      <c r="Y113776" s="109"/>
    </row>
    <row r="113777" spans="25:25" x14ac:dyDescent="0.25">
      <c r="Y113777" s="109"/>
    </row>
    <row r="113778" spans="25:25" x14ac:dyDescent="0.25">
      <c r="Y113778" s="109"/>
    </row>
    <row r="113779" spans="25:25" x14ac:dyDescent="0.25">
      <c r="Y113779" s="109"/>
    </row>
    <row r="113780" spans="25:25" x14ac:dyDescent="0.25">
      <c r="Y113780" s="109"/>
    </row>
    <row r="113781" spans="25:25" x14ac:dyDescent="0.25">
      <c r="Y113781" s="109"/>
    </row>
    <row r="113782" spans="25:25" x14ac:dyDescent="0.25">
      <c r="Y113782" s="109"/>
    </row>
    <row r="113783" spans="25:25" x14ac:dyDescent="0.25">
      <c r="Y113783" s="109"/>
    </row>
    <row r="113784" spans="25:25" x14ac:dyDescent="0.25">
      <c r="Y113784" s="109"/>
    </row>
    <row r="113785" spans="25:25" x14ac:dyDescent="0.25">
      <c r="Y113785" s="109"/>
    </row>
    <row r="113786" spans="25:25" x14ac:dyDescent="0.25">
      <c r="Y113786" s="109"/>
    </row>
    <row r="113787" spans="25:25" x14ac:dyDescent="0.25">
      <c r="Y113787" s="109"/>
    </row>
    <row r="113788" spans="25:25" x14ac:dyDescent="0.25">
      <c r="Y113788" s="109"/>
    </row>
    <row r="113789" spans="25:25" x14ac:dyDescent="0.25">
      <c r="Y113789" s="109"/>
    </row>
    <row r="113790" spans="25:25" x14ac:dyDescent="0.25">
      <c r="Y113790" s="109"/>
    </row>
    <row r="113791" spans="25:25" x14ac:dyDescent="0.25">
      <c r="Y113791" s="109"/>
    </row>
    <row r="113792" spans="25:25" x14ac:dyDescent="0.25">
      <c r="Y113792" s="109"/>
    </row>
    <row r="113793" spans="25:25" x14ac:dyDescent="0.25">
      <c r="Y113793" s="109"/>
    </row>
    <row r="113794" spans="25:25" x14ac:dyDescent="0.25">
      <c r="Y113794" s="109"/>
    </row>
    <row r="113795" spans="25:25" x14ac:dyDescent="0.25">
      <c r="Y113795" s="109"/>
    </row>
    <row r="113796" spans="25:25" x14ac:dyDescent="0.25">
      <c r="Y113796" s="109"/>
    </row>
    <row r="113797" spans="25:25" x14ac:dyDescent="0.25">
      <c r="Y113797" s="109"/>
    </row>
    <row r="113798" spans="25:25" x14ac:dyDescent="0.25">
      <c r="Y113798" s="109"/>
    </row>
    <row r="113799" spans="25:25" x14ac:dyDescent="0.25">
      <c r="Y113799" s="109"/>
    </row>
    <row r="113800" spans="25:25" x14ac:dyDescent="0.25">
      <c r="Y113800" s="109"/>
    </row>
    <row r="113801" spans="25:25" x14ac:dyDescent="0.25">
      <c r="Y113801" s="109"/>
    </row>
    <row r="113802" spans="25:25" x14ac:dyDescent="0.25">
      <c r="Y113802" s="109"/>
    </row>
    <row r="113803" spans="25:25" x14ac:dyDescent="0.25">
      <c r="Y113803" s="109"/>
    </row>
    <row r="113804" spans="25:25" x14ac:dyDescent="0.25">
      <c r="Y113804" s="109"/>
    </row>
    <row r="113805" spans="25:25" x14ac:dyDescent="0.25">
      <c r="Y113805" s="109"/>
    </row>
    <row r="113806" spans="25:25" x14ac:dyDescent="0.25">
      <c r="Y113806" s="109"/>
    </row>
    <row r="113807" spans="25:25" x14ac:dyDescent="0.25">
      <c r="Y113807" s="109"/>
    </row>
    <row r="113808" spans="25:25" x14ac:dyDescent="0.25">
      <c r="Y113808" s="109"/>
    </row>
    <row r="113809" spans="25:25" x14ac:dyDescent="0.25">
      <c r="Y113809" s="109"/>
    </row>
    <row r="113810" spans="25:25" x14ac:dyDescent="0.25">
      <c r="Y113810" s="109"/>
    </row>
    <row r="113811" spans="25:25" x14ac:dyDescent="0.25">
      <c r="Y113811" s="109"/>
    </row>
    <row r="113812" spans="25:25" x14ac:dyDescent="0.25">
      <c r="Y113812" s="109"/>
    </row>
    <row r="113813" spans="25:25" x14ac:dyDescent="0.25">
      <c r="Y113813" s="109"/>
    </row>
    <row r="113814" spans="25:25" x14ac:dyDescent="0.25">
      <c r="Y113814" s="109"/>
    </row>
    <row r="113815" spans="25:25" x14ac:dyDescent="0.25">
      <c r="Y113815" s="109"/>
    </row>
    <row r="113816" spans="25:25" x14ac:dyDescent="0.25">
      <c r="Y113816" s="109"/>
    </row>
    <row r="113817" spans="25:25" x14ac:dyDescent="0.25">
      <c r="Y113817" s="109"/>
    </row>
    <row r="113818" spans="25:25" x14ac:dyDescent="0.25">
      <c r="Y113818" s="109"/>
    </row>
    <row r="113819" spans="25:25" x14ac:dyDescent="0.25">
      <c r="Y113819" s="109"/>
    </row>
    <row r="113820" spans="25:25" x14ac:dyDescent="0.25">
      <c r="Y113820" s="109"/>
    </row>
    <row r="113821" spans="25:25" x14ac:dyDescent="0.25">
      <c r="Y113821" s="109"/>
    </row>
    <row r="113822" spans="25:25" x14ac:dyDescent="0.25">
      <c r="Y113822" s="109"/>
    </row>
    <row r="113823" spans="25:25" x14ac:dyDescent="0.25">
      <c r="Y113823" s="109"/>
    </row>
    <row r="113824" spans="25:25" x14ac:dyDescent="0.25">
      <c r="Y113824" s="109"/>
    </row>
    <row r="113825" spans="25:25" x14ac:dyDescent="0.25">
      <c r="Y113825" s="109"/>
    </row>
    <row r="113826" spans="25:25" x14ac:dyDescent="0.25">
      <c r="Y113826" s="109"/>
    </row>
    <row r="113827" spans="25:25" x14ac:dyDescent="0.25">
      <c r="Y113827" s="109"/>
    </row>
    <row r="113828" spans="25:25" x14ac:dyDescent="0.25">
      <c r="Y113828" s="109"/>
    </row>
    <row r="113829" spans="25:25" x14ac:dyDescent="0.25">
      <c r="Y113829" s="109"/>
    </row>
    <row r="113830" spans="25:25" x14ac:dyDescent="0.25">
      <c r="Y113830" s="109"/>
    </row>
    <row r="113831" spans="25:25" x14ac:dyDescent="0.25">
      <c r="Y113831" s="109"/>
    </row>
    <row r="113832" spans="25:25" x14ac:dyDescent="0.25">
      <c r="Y113832" s="109"/>
    </row>
    <row r="113833" spans="25:25" x14ac:dyDescent="0.25">
      <c r="Y113833" s="109"/>
    </row>
    <row r="113834" spans="25:25" x14ac:dyDescent="0.25">
      <c r="Y113834" s="109"/>
    </row>
    <row r="113835" spans="25:25" x14ac:dyDescent="0.25">
      <c r="Y113835" s="109"/>
    </row>
    <row r="113836" spans="25:25" x14ac:dyDescent="0.25">
      <c r="Y113836" s="109"/>
    </row>
    <row r="113837" spans="25:25" x14ac:dyDescent="0.25">
      <c r="Y113837" s="109"/>
    </row>
    <row r="113838" spans="25:25" x14ac:dyDescent="0.25">
      <c r="Y113838" s="109"/>
    </row>
    <row r="113839" spans="25:25" x14ac:dyDescent="0.25">
      <c r="Y113839" s="109"/>
    </row>
    <row r="113840" spans="25:25" x14ac:dyDescent="0.25">
      <c r="Y113840" s="109"/>
    </row>
    <row r="113841" spans="25:25" x14ac:dyDescent="0.25">
      <c r="Y113841" s="109"/>
    </row>
    <row r="113842" spans="25:25" x14ac:dyDescent="0.25">
      <c r="Y113842" s="109"/>
    </row>
    <row r="113843" spans="25:25" x14ac:dyDescent="0.25">
      <c r="Y113843" s="109"/>
    </row>
    <row r="113844" spans="25:25" x14ac:dyDescent="0.25">
      <c r="Y113844" s="109"/>
    </row>
    <row r="113845" spans="25:25" x14ac:dyDescent="0.25">
      <c r="Y113845" s="109"/>
    </row>
    <row r="113846" spans="25:25" x14ac:dyDescent="0.25">
      <c r="Y113846" s="109"/>
    </row>
    <row r="113847" spans="25:25" x14ac:dyDescent="0.25">
      <c r="Y113847" s="109"/>
    </row>
    <row r="113848" spans="25:25" x14ac:dyDescent="0.25">
      <c r="Y113848" s="109"/>
    </row>
    <row r="113849" spans="25:25" x14ac:dyDescent="0.25">
      <c r="Y113849" s="109"/>
    </row>
    <row r="113850" spans="25:25" x14ac:dyDescent="0.25">
      <c r="Y113850" s="109"/>
    </row>
    <row r="113851" spans="25:25" x14ac:dyDescent="0.25">
      <c r="Y113851" s="109"/>
    </row>
    <row r="113852" spans="25:25" x14ac:dyDescent="0.25">
      <c r="Y113852" s="109"/>
    </row>
    <row r="113853" spans="25:25" x14ac:dyDescent="0.25">
      <c r="Y113853" s="109"/>
    </row>
    <row r="113854" spans="25:25" x14ac:dyDescent="0.25">
      <c r="Y113854" s="109"/>
    </row>
    <row r="113855" spans="25:25" x14ac:dyDescent="0.25">
      <c r="Y113855" s="109"/>
    </row>
    <row r="113856" spans="25:25" x14ac:dyDescent="0.25">
      <c r="Y113856" s="109"/>
    </row>
    <row r="113857" spans="25:25" x14ac:dyDescent="0.25">
      <c r="Y113857" s="109"/>
    </row>
    <row r="113858" spans="25:25" x14ac:dyDescent="0.25">
      <c r="Y113858" s="109"/>
    </row>
    <row r="113859" spans="25:25" x14ac:dyDescent="0.25">
      <c r="Y113859" s="109"/>
    </row>
    <row r="113860" spans="25:25" x14ac:dyDescent="0.25">
      <c r="Y113860" s="109"/>
    </row>
    <row r="113861" spans="25:25" x14ac:dyDescent="0.25">
      <c r="Y113861" s="109"/>
    </row>
    <row r="113862" spans="25:25" x14ac:dyDescent="0.25">
      <c r="Y113862" s="109"/>
    </row>
    <row r="113863" spans="25:25" x14ac:dyDescent="0.25">
      <c r="Y113863" s="109"/>
    </row>
    <row r="113864" spans="25:25" x14ac:dyDescent="0.25">
      <c r="Y113864" s="109"/>
    </row>
    <row r="113865" spans="25:25" x14ac:dyDescent="0.25">
      <c r="Y113865" s="109"/>
    </row>
    <row r="113866" spans="25:25" x14ac:dyDescent="0.25">
      <c r="Y113866" s="109"/>
    </row>
    <row r="113867" spans="25:25" x14ac:dyDescent="0.25">
      <c r="Y113867" s="109"/>
    </row>
    <row r="113868" spans="25:25" x14ac:dyDescent="0.25">
      <c r="Y113868" s="109"/>
    </row>
    <row r="113869" spans="25:25" x14ac:dyDescent="0.25">
      <c r="Y113869" s="109"/>
    </row>
    <row r="113870" spans="25:25" x14ac:dyDescent="0.25">
      <c r="Y113870" s="109"/>
    </row>
    <row r="113871" spans="25:25" x14ac:dyDescent="0.25">
      <c r="Y113871" s="109"/>
    </row>
    <row r="113872" spans="25:25" x14ac:dyDescent="0.25">
      <c r="Y113872" s="109"/>
    </row>
    <row r="113873" spans="25:25" x14ac:dyDescent="0.25">
      <c r="Y113873" s="109"/>
    </row>
    <row r="113874" spans="25:25" x14ac:dyDescent="0.25">
      <c r="Y113874" s="109"/>
    </row>
    <row r="113875" spans="25:25" x14ac:dyDescent="0.25">
      <c r="Y113875" s="109"/>
    </row>
    <row r="113876" spans="25:25" x14ac:dyDescent="0.25">
      <c r="Y113876" s="109"/>
    </row>
    <row r="113877" spans="25:25" x14ac:dyDescent="0.25">
      <c r="Y113877" s="109"/>
    </row>
    <row r="113878" spans="25:25" x14ac:dyDescent="0.25">
      <c r="Y113878" s="109"/>
    </row>
    <row r="113879" spans="25:25" x14ac:dyDescent="0.25">
      <c r="Y113879" s="109"/>
    </row>
    <row r="113880" spans="25:25" x14ac:dyDescent="0.25">
      <c r="Y113880" s="109"/>
    </row>
    <row r="113881" spans="25:25" x14ac:dyDescent="0.25">
      <c r="Y113881" s="109"/>
    </row>
    <row r="113882" spans="25:25" x14ac:dyDescent="0.25">
      <c r="Y113882" s="109"/>
    </row>
    <row r="113883" spans="25:25" x14ac:dyDescent="0.25">
      <c r="Y113883" s="109"/>
    </row>
    <row r="113884" spans="25:25" x14ac:dyDescent="0.25">
      <c r="Y113884" s="109"/>
    </row>
    <row r="113885" spans="25:25" x14ac:dyDescent="0.25">
      <c r="Y113885" s="109"/>
    </row>
    <row r="113886" spans="25:25" x14ac:dyDescent="0.25">
      <c r="Y113886" s="109"/>
    </row>
    <row r="113887" spans="25:25" x14ac:dyDescent="0.25">
      <c r="Y113887" s="109"/>
    </row>
    <row r="113888" spans="25:25" x14ac:dyDescent="0.25">
      <c r="Y113888" s="109"/>
    </row>
    <row r="113889" spans="25:25" x14ac:dyDescent="0.25">
      <c r="Y113889" s="109"/>
    </row>
    <row r="113890" spans="25:25" x14ac:dyDescent="0.25">
      <c r="Y113890" s="109"/>
    </row>
    <row r="113891" spans="25:25" x14ac:dyDescent="0.25">
      <c r="Y113891" s="109"/>
    </row>
    <row r="113892" spans="25:25" x14ac:dyDescent="0.25">
      <c r="Y113892" s="109"/>
    </row>
    <row r="113893" spans="25:25" x14ac:dyDescent="0.25">
      <c r="Y113893" s="109"/>
    </row>
    <row r="113894" spans="25:25" x14ac:dyDescent="0.25">
      <c r="Y113894" s="109"/>
    </row>
    <row r="113895" spans="25:25" x14ac:dyDescent="0.25">
      <c r="Y113895" s="109"/>
    </row>
    <row r="113896" spans="25:25" x14ac:dyDescent="0.25">
      <c r="Y113896" s="109"/>
    </row>
    <row r="113897" spans="25:25" x14ac:dyDescent="0.25">
      <c r="Y113897" s="109"/>
    </row>
    <row r="113898" spans="25:25" x14ac:dyDescent="0.25">
      <c r="Y113898" s="109"/>
    </row>
    <row r="113899" spans="25:25" x14ac:dyDescent="0.25">
      <c r="Y113899" s="109"/>
    </row>
    <row r="113900" spans="25:25" x14ac:dyDescent="0.25">
      <c r="Y113900" s="109"/>
    </row>
    <row r="113901" spans="25:25" x14ac:dyDescent="0.25">
      <c r="Y113901" s="109"/>
    </row>
    <row r="113902" spans="25:25" x14ac:dyDescent="0.25">
      <c r="Y113902" s="109"/>
    </row>
    <row r="113903" spans="25:25" x14ac:dyDescent="0.25">
      <c r="Y113903" s="109"/>
    </row>
    <row r="113904" spans="25:25" x14ac:dyDescent="0.25">
      <c r="Y113904" s="109"/>
    </row>
    <row r="113905" spans="25:25" x14ac:dyDescent="0.25">
      <c r="Y113905" s="109"/>
    </row>
    <row r="113906" spans="25:25" x14ac:dyDescent="0.25">
      <c r="Y113906" s="109"/>
    </row>
    <row r="113907" spans="25:25" x14ac:dyDescent="0.25">
      <c r="Y113907" s="109"/>
    </row>
    <row r="113908" spans="25:25" x14ac:dyDescent="0.25">
      <c r="Y113908" s="109"/>
    </row>
    <row r="113909" spans="25:25" x14ac:dyDescent="0.25">
      <c r="Y113909" s="109"/>
    </row>
    <row r="113910" spans="25:25" x14ac:dyDescent="0.25">
      <c r="Y113910" s="109"/>
    </row>
    <row r="113911" spans="25:25" x14ac:dyDescent="0.25">
      <c r="Y113911" s="109"/>
    </row>
    <row r="113912" spans="25:25" x14ac:dyDescent="0.25">
      <c r="Y113912" s="109"/>
    </row>
    <row r="113913" spans="25:25" x14ac:dyDescent="0.25">
      <c r="Y113913" s="109"/>
    </row>
    <row r="113914" spans="25:25" x14ac:dyDescent="0.25">
      <c r="Y113914" s="109"/>
    </row>
    <row r="113915" spans="25:25" x14ac:dyDescent="0.25">
      <c r="Y113915" s="109"/>
    </row>
    <row r="113916" spans="25:25" x14ac:dyDescent="0.25">
      <c r="Y113916" s="109"/>
    </row>
    <row r="113917" spans="25:25" x14ac:dyDescent="0.25">
      <c r="Y113917" s="109"/>
    </row>
    <row r="113918" spans="25:25" x14ac:dyDescent="0.25">
      <c r="Y113918" s="109"/>
    </row>
    <row r="113919" spans="25:25" x14ac:dyDescent="0.25">
      <c r="Y113919" s="109"/>
    </row>
    <row r="113920" spans="25:25" x14ac:dyDescent="0.25">
      <c r="Y113920" s="109"/>
    </row>
    <row r="113921" spans="25:25" x14ac:dyDescent="0.25">
      <c r="Y113921" s="109"/>
    </row>
    <row r="113922" spans="25:25" x14ac:dyDescent="0.25">
      <c r="Y113922" s="109"/>
    </row>
    <row r="113923" spans="25:25" x14ac:dyDescent="0.25">
      <c r="Y113923" s="109"/>
    </row>
    <row r="113924" spans="25:25" x14ac:dyDescent="0.25">
      <c r="Y113924" s="109"/>
    </row>
    <row r="113925" spans="25:25" x14ac:dyDescent="0.25">
      <c r="Y113925" s="109"/>
    </row>
    <row r="113926" spans="25:25" x14ac:dyDescent="0.25">
      <c r="Y113926" s="109"/>
    </row>
    <row r="113927" spans="25:25" x14ac:dyDescent="0.25">
      <c r="Y113927" s="109"/>
    </row>
    <row r="113928" spans="25:25" x14ac:dyDescent="0.25">
      <c r="Y113928" s="109"/>
    </row>
    <row r="113929" spans="25:25" x14ac:dyDescent="0.25">
      <c r="Y113929" s="109"/>
    </row>
    <row r="113930" spans="25:25" x14ac:dyDescent="0.25">
      <c r="Y113930" s="109"/>
    </row>
    <row r="113931" spans="25:25" x14ac:dyDescent="0.25">
      <c r="Y113931" s="109"/>
    </row>
    <row r="113932" spans="25:25" x14ac:dyDescent="0.25">
      <c r="Y113932" s="109"/>
    </row>
    <row r="113933" spans="25:25" x14ac:dyDescent="0.25">
      <c r="Y113933" s="109"/>
    </row>
    <row r="113934" spans="25:25" x14ac:dyDescent="0.25">
      <c r="Y113934" s="109"/>
    </row>
    <row r="113935" spans="25:25" x14ac:dyDescent="0.25">
      <c r="Y113935" s="109"/>
    </row>
    <row r="113936" spans="25:25" x14ac:dyDescent="0.25">
      <c r="Y113936" s="109"/>
    </row>
    <row r="113937" spans="25:25" x14ac:dyDescent="0.25">
      <c r="Y113937" s="109"/>
    </row>
    <row r="113938" spans="25:25" x14ac:dyDescent="0.25">
      <c r="Y113938" s="109"/>
    </row>
    <row r="113939" spans="25:25" x14ac:dyDescent="0.25">
      <c r="Y113939" s="109"/>
    </row>
    <row r="113940" spans="25:25" x14ac:dyDescent="0.25">
      <c r="Y113940" s="109"/>
    </row>
    <row r="113941" spans="25:25" x14ac:dyDescent="0.25">
      <c r="Y113941" s="109"/>
    </row>
    <row r="113942" spans="25:25" x14ac:dyDescent="0.25">
      <c r="Y113942" s="109"/>
    </row>
    <row r="113943" spans="25:25" x14ac:dyDescent="0.25">
      <c r="Y113943" s="109"/>
    </row>
    <row r="113944" spans="25:25" x14ac:dyDescent="0.25">
      <c r="Y113944" s="109"/>
    </row>
    <row r="113945" spans="25:25" x14ac:dyDescent="0.25">
      <c r="Y113945" s="109"/>
    </row>
    <row r="113946" spans="25:25" x14ac:dyDescent="0.25">
      <c r="Y113946" s="109"/>
    </row>
    <row r="113947" spans="25:25" x14ac:dyDescent="0.25">
      <c r="Y113947" s="109"/>
    </row>
    <row r="113948" spans="25:25" x14ac:dyDescent="0.25">
      <c r="Y113948" s="109"/>
    </row>
    <row r="113949" spans="25:25" x14ac:dyDescent="0.25">
      <c r="Y113949" s="109"/>
    </row>
    <row r="113950" spans="25:25" x14ac:dyDescent="0.25">
      <c r="Y113950" s="109"/>
    </row>
    <row r="113951" spans="25:25" x14ac:dyDescent="0.25">
      <c r="Y113951" s="109"/>
    </row>
    <row r="113952" spans="25:25" x14ac:dyDescent="0.25">
      <c r="Y113952" s="109"/>
    </row>
    <row r="113953" spans="25:25" x14ac:dyDescent="0.25">
      <c r="Y113953" s="109"/>
    </row>
    <row r="113954" spans="25:25" x14ac:dyDescent="0.25">
      <c r="Y113954" s="109"/>
    </row>
    <row r="113955" spans="25:25" x14ac:dyDescent="0.25">
      <c r="Y113955" s="109"/>
    </row>
    <row r="113956" spans="25:25" x14ac:dyDescent="0.25">
      <c r="Y113956" s="109"/>
    </row>
    <row r="113957" spans="25:25" x14ac:dyDescent="0.25">
      <c r="Y113957" s="109"/>
    </row>
    <row r="113958" spans="25:25" x14ac:dyDescent="0.25">
      <c r="Y113958" s="109"/>
    </row>
    <row r="113959" spans="25:25" x14ac:dyDescent="0.25">
      <c r="Y113959" s="109"/>
    </row>
    <row r="113960" spans="25:25" x14ac:dyDescent="0.25">
      <c r="Y113960" s="109"/>
    </row>
    <row r="113961" spans="25:25" x14ac:dyDescent="0.25">
      <c r="Y113961" s="109"/>
    </row>
    <row r="113962" spans="25:25" x14ac:dyDescent="0.25">
      <c r="Y113962" s="109"/>
    </row>
    <row r="113963" spans="25:25" x14ac:dyDescent="0.25">
      <c r="Y113963" s="109"/>
    </row>
    <row r="113964" spans="25:25" x14ac:dyDescent="0.25">
      <c r="Y113964" s="109"/>
    </row>
    <row r="113965" spans="25:25" x14ac:dyDescent="0.25">
      <c r="Y113965" s="109"/>
    </row>
    <row r="113966" spans="25:25" x14ac:dyDescent="0.25">
      <c r="Y113966" s="109"/>
    </row>
    <row r="113967" spans="25:25" x14ac:dyDescent="0.25">
      <c r="Y113967" s="109"/>
    </row>
    <row r="113968" spans="25:25" x14ac:dyDescent="0.25">
      <c r="Y113968" s="109"/>
    </row>
    <row r="113969" spans="25:25" x14ac:dyDescent="0.25">
      <c r="Y113969" s="109"/>
    </row>
    <row r="113970" spans="25:25" x14ac:dyDescent="0.25">
      <c r="Y113970" s="109"/>
    </row>
    <row r="113971" spans="25:25" x14ac:dyDescent="0.25">
      <c r="Y113971" s="109"/>
    </row>
    <row r="113972" spans="25:25" x14ac:dyDescent="0.25">
      <c r="Y113972" s="109"/>
    </row>
    <row r="113973" spans="25:25" x14ac:dyDescent="0.25">
      <c r="Y113973" s="109"/>
    </row>
    <row r="113974" spans="25:25" x14ac:dyDescent="0.25">
      <c r="Y113974" s="109"/>
    </row>
    <row r="113975" spans="25:25" x14ac:dyDescent="0.25">
      <c r="Y113975" s="109"/>
    </row>
    <row r="113976" spans="25:25" x14ac:dyDescent="0.25">
      <c r="Y113976" s="109"/>
    </row>
    <row r="113977" spans="25:25" x14ac:dyDescent="0.25">
      <c r="Y113977" s="109"/>
    </row>
    <row r="113978" spans="25:25" x14ac:dyDescent="0.25">
      <c r="Y113978" s="109"/>
    </row>
    <row r="113979" spans="25:25" x14ac:dyDescent="0.25">
      <c r="Y113979" s="109"/>
    </row>
    <row r="113980" spans="25:25" x14ac:dyDescent="0.25">
      <c r="Y113980" s="109"/>
    </row>
    <row r="113981" spans="25:25" x14ac:dyDescent="0.25">
      <c r="Y113981" s="109"/>
    </row>
    <row r="113982" spans="25:25" x14ac:dyDescent="0.25">
      <c r="Y113982" s="109"/>
    </row>
    <row r="113983" spans="25:25" x14ac:dyDescent="0.25">
      <c r="Y113983" s="109"/>
    </row>
    <row r="113984" spans="25:25" x14ac:dyDescent="0.25">
      <c r="Y113984" s="109"/>
    </row>
    <row r="113985" spans="25:25" x14ac:dyDescent="0.25">
      <c r="Y113985" s="109"/>
    </row>
    <row r="113986" spans="25:25" x14ac:dyDescent="0.25">
      <c r="Y113986" s="109"/>
    </row>
    <row r="113987" spans="25:25" x14ac:dyDescent="0.25">
      <c r="Y113987" s="109"/>
    </row>
    <row r="113988" spans="25:25" x14ac:dyDescent="0.25">
      <c r="Y113988" s="109"/>
    </row>
    <row r="113989" spans="25:25" x14ac:dyDescent="0.25">
      <c r="Y113989" s="109"/>
    </row>
    <row r="113990" spans="25:25" x14ac:dyDescent="0.25">
      <c r="Y113990" s="109"/>
    </row>
    <row r="113991" spans="25:25" x14ac:dyDescent="0.25">
      <c r="Y113991" s="109"/>
    </row>
    <row r="113992" spans="25:25" x14ac:dyDescent="0.25">
      <c r="Y113992" s="109"/>
    </row>
    <row r="113993" spans="25:25" x14ac:dyDescent="0.25">
      <c r="Y113993" s="109"/>
    </row>
    <row r="113994" spans="25:25" x14ac:dyDescent="0.25">
      <c r="Y113994" s="109"/>
    </row>
    <row r="113995" spans="25:25" x14ac:dyDescent="0.25">
      <c r="Y113995" s="109"/>
    </row>
    <row r="113996" spans="25:25" x14ac:dyDescent="0.25">
      <c r="Y113996" s="109"/>
    </row>
    <row r="113997" spans="25:25" x14ac:dyDescent="0.25">
      <c r="Y113997" s="109"/>
    </row>
    <row r="113998" spans="25:25" x14ac:dyDescent="0.25">
      <c r="Y113998" s="109"/>
    </row>
    <row r="113999" spans="25:25" x14ac:dyDescent="0.25">
      <c r="Y113999" s="109"/>
    </row>
    <row r="114000" spans="25:25" x14ac:dyDescent="0.25">
      <c r="Y114000" s="109"/>
    </row>
    <row r="114001" spans="25:25" x14ac:dyDescent="0.25">
      <c r="Y114001" s="109"/>
    </row>
    <row r="114002" spans="25:25" x14ac:dyDescent="0.25">
      <c r="Y114002" s="109"/>
    </row>
    <row r="114003" spans="25:25" x14ac:dyDescent="0.25">
      <c r="Y114003" s="109"/>
    </row>
    <row r="114004" spans="25:25" x14ac:dyDescent="0.25">
      <c r="Y114004" s="109"/>
    </row>
    <row r="114005" spans="25:25" x14ac:dyDescent="0.25">
      <c r="Y114005" s="109"/>
    </row>
    <row r="114006" spans="25:25" x14ac:dyDescent="0.25">
      <c r="Y114006" s="109"/>
    </row>
    <row r="114007" spans="25:25" x14ac:dyDescent="0.25">
      <c r="Y114007" s="109"/>
    </row>
    <row r="114008" spans="25:25" x14ac:dyDescent="0.25">
      <c r="Y114008" s="109"/>
    </row>
    <row r="114009" spans="25:25" x14ac:dyDescent="0.25">
      <c r="Y114009" s="109"/>
    </row>
    <row r="114010" spans="25:25" x14ac:dyDescent="0.25">
      <c r="Y114010" s="109"/>
    </row>
    <row r="114011" spans="25:25" x14ac:dyDescent="0.25">
      <c r="Y114011" s="109"/>
    </row>
    <row r="114012" spans="25:25" x14ac:dyDescent="0.25">
      <c r="Y114012" s="109"/>
    </row>
    <row r="114013" spans="25:25" x14ac:dyDescent="0.25">
      <c r="Y114013" s="109"/>
    </row>
    <row r="114014" spans="25:25" x14ac:dyDescent="0.25">
      <c r="Y114014" s="109"/>
    </row>
    <row r="114015" spans="25:25" x14ac:dyDescent="0.25">
      <c r="Y114015" s="109"/>
    </row>
    <row r="114016" spans="25:25" x14ac:dyDescent="0.25">
      <c r="Y114016" s="109"/>
    </row>
    <row r="114017" spans="25:25" x14ac:dyDescent="0.25">
      <c r="Y114017" s="109"/>
    </row>
    <row r="114018" spans="25:25" x14ac:dyDescent="0.25">
      <c r="Y114018" s="109"/>
    </row>
    <row r="114019" spans="25:25" x14ac:dyDescent="0.25">
      <c r="Y114019" s="109"/>
    </row>
    <row r="114020" spans="25:25" x14ac:dyDescent="0.25">
      <c r="Y114020" s="109"/>
    </row>
    <row r="114021" spans="25:25" x14ac:dyDescent="0.25">
      <c r="Y114021" s="109"/>
    </row>
    <row r="114022" spans="25:25" x14ac:dyDescent="0.25">
      <c r="Y114022" s="109"/>
    </row>
    <row r="114023" spans="25:25" x14ac:dyDescent="0.25">
      <c r="Y114023" s="109"/>
    </row>
    <row r="114024" spans="25:25" x14ac:dyDescent="0.25">
      <c r="Y114024" s="109"/>
    </row>
    <row r="114025" spans="25:25" x14ac:dyDescent="0.25">
      <c r="Y114025" s="109"/>
    </row>
    <row r="114026" spans="25:25" x14ac:dyDescent="0.25">
      <c r="Y114026" s="109"/>
    </row>
    <row r="114027" spans="25:25" x14ac:dyDescent="0.25">
      <c r="Y114027" s="109"/>
    </row>
    <row r="114028" spans="25:25" x14ac:dyDescent="0.25">
      <c r="Y114028" s="109"/>
    </row>
    <row r="114029" spans="25:25" x14ac:dyDescent="0.25">
      <c r="Y114029" s="109"/>
    </row>
    <row r="114030" spans="25:25" x14ac:dyDescent="0.25">
      <c r="Y114030" s="109"/>
    </row>
    <row r="114031" spans="25:25" x14ac:dyDescent="0.25">
      <c r="Y114031" s="109"/>
    </row>
    <row r="114032" spans="25:25" x14ac:dyDescent="0.25">
      <c r="Y114032" s="109"/>
    </row>
    <row r="114033" spans="25:25" x14ac:dyDescent="0.25">
      <c r="Y114033" s="109"/>
    </row>
    <row r="114034" spans="25:25" x14ac:dyDescent="0.25">
      <c r="Y114034" s="109"/>
    </row>
    <row r="114035" spans="25:25" x14ac:dyDescent="0.25">
      <c r="Y114035" s="109"/>
    </row>
    <row r="114036" spans="25:25" x14ac:dyDescent="0.25">
      <c r="Y114036" s="109"/>
    </row>
    <row r="114037" spans="25:25" x14ac:dyDescent="0.25">
      <c r="Y114037" s="109"/>
    </row>
    <row r="114038" spans="25:25" x14ac:dyDescent="0.25">
      <c r="Y114038" s="109"/>
    </row>
    <row r="114039" spans="25:25" x14ac:dyDescent="0.25">
      <c r="Y114039" s="109"/>
    </row>
    <row r="114040" spans="25:25" x14ac:dyDescent="0.25">
      <c r="Y114040" s="109"/>
    </row>
    <row r="114041" spans="25:25" x14ac:dyDescent="0.25">
      <c r="Y114041" s="109"/>
    </row>
    <row r="114042" spans="25:25" x14ac:dyDescent="0.25">
      <c r="Y114042" s="109"/>
    </row>
    <row r="114043" spans="25:25" x14ac:dyDescent="0.25">
      <c r="Y114043" s="109"/>
    </row>
    <row r="114044" spans="25:25" x14ac:dyDescent="0.25">
      <c r="Y114044" s="109"/>
    </row>
    <row r="114045" spans="25:25" x14ac:dyDescent="0.25">
      <c r="Y114045" s="109"/>
    </row>
    <row r="114046" spans="25:25" x14ac:dyDescent="0.25">
      <c r="Y114046" s="109"/>
    </row>
    <row r="114047" spans="25:25" x14ac:dyDescent="0.25">
      <c r="Y114047" s="109"/>
    </row>
    <row r="114048" spans="25:25" x14ac:dyDescent="0.25">
      <c r="Y114048" s="109"/>
    </row>
    <row r="114049" spans="25:25" x14ac:dyDescent="0.25">
      <c r="Y114049" s="109"/>
    </row>
    <row r="114050" spans="25:25" x14ac:dyDescent="0.25">
      <c r="Y114050" s="109"/>
    </row>
    <row r="114051" spans="25:25" x14ac:dyDescent="0.25">
      <c r="Y114051" s="109"/>
    </row>
    <row r="114052" spans="25:25" x14ac:dyDescent="0.25">
      <c r="Y114052" s="109"/>
    </row>
    <row r="114053" spans="25:25" x14ac:dyDescent="0.25">
      <c r="Y114053" s="109"/>
    </row>
    <row r="114054" spans="25:25" x14ac:dyDescent="0.25">
      <c r="Y114054" s="109"/>
    </row>
    <row r="114055" spans="25:25" x14ac:dyDescent="0.25">
      <c r="Y114055" s="109"/>
    </row>
    <row r="114056" spans="25:25" x14ac:dyDescent="0.25">
      <c r="Y114056" s="109"/>
    </row>
    <row r="114057" spans="25:25" x14ac:dyDescent="0.25">
      <c r="Y114057" s="109"/>
    </row>
    <row r="114058" spans="25:25" x14ac:dyDescent="0.25">
      <c r="Y114058" s="109"/>
    </row>
    <row r="114059" spans="25:25" x14ac:dyDescent="0.25">
      <c r="Y114059" s="109"/>
    </row>
    <row r="114060" spans="25:25" x14ac:dyDescent="0.25">
      <c r="Y114060" s="109"/>
    </row>
    <row r="114061" spans="25:25" x14ac:dyDescent="0.25">
      <c r="Y114061" s="109"/>
    </row>
    <row r="114062" spans="25:25" x14ac:dyDescent="0.25">
      <c r="Y114062" s="109"/>
    </row>
    <row r="114063" spans="25:25" x14ac:dyDescent="0.25">
      <c r="Y114063" s="109"/>
    </row>
    <row r="114064" spans="25:25" x14ac:dyDescent="0.25">
      <c r="Y114064" s="109"/>
    </row>
    <row r="114065" spans="25:25" x14ac:dyDescent="0.25">
      <c r="Y114065" s="109"/>
    </row>
    <row r="114066" spans="25:25" x14ac:dyDescent="0.25">
      <c r="Y114066" s="109"/>
    </row>
    <row r="114067" spans="25:25" x14ac:dyDescent="0.25">
      <c r="Y114067" s="109"/>
    </row>
    <row r="114068" spans="25:25" x14ac:dyDescent="0.25">
      <c r="Y114068" s="109"/>
    </row>
    <row r="114069" spans="25:25" x14ac:dyDescent="0.25">
      <c r="Y114069" s="109"/>
    </row>
    <row r="114070" spans="25:25" x14ac:dyDescent="0.25">
      <c r="Y114070" s="109"/>
    </row>
    <row r="114071" spans="25:25" x14ac:dyDescent="0.25">
      <c r="Y114071" s="109"/>
    </row>
    <row r="114072" spans="25:25" x14ac:dyDescent="0.25">
      <c r="Y114072" s="109"/>
    </row>
    <row r="114073" spans="25:25" x14ac:dyDescent="0.25">
      <c r="Y114073" s="109"/>
    </row>
    <row r="114074" spans="25:25" x14ac:dyDescent="0.25">
      <c r="Y114074" s="109"/>
    </row>
    <row r="114075" spans="25:25" x14ac:dyDescent="0.25">
      <c r="Y114075" s="109"/>
    </row>
    <row r="114076" spans="25:25" x14ac:dyDescent="0.25">
      <c r="Y114076" s="109"/>
    </row>
    <row r="114077" spans="25:25" x14ac:dyDescent="0.25">
      <c r="Y114077" s="109"/>
    </row>
    <row r="114078" spans="25:25" x14ac:dyDescent="0.25">
      <c r="Y114078" s="109"/>
    </row>
    <row r="114079" spans="25:25" x14ac:dyDescent="0.25">
      <c r="Y114079" s="109"/>
    </row>
    <row r="114080" spans="25:25" x14ac:dyDescent="0.25">
      <c r="Y114080" s="109"/>
    </row>
    <row r="114081" spans="25:25" x14ac:dyDescent="0.25">
      <c r="Y114081" s="109"/>
    </row>
    <row r="114082" spans="25:25" x14ac:dyDescent="0.25">
      <c r="Y114082" s="109"/>
    </row>
    <row r="114083" spans="25:25" x14ac:dyDescent="0.25">
      <c r="Y114083" s="109"/>
    </row>
    <row r="114084" spans="25:25" x14ac:dyDescent="0.25">
      <c r="Y114084" s="109"/>
    </row>
    <row r="114085" spans="25:25" x14ac:dyDescent="0.25">
      <c r="Y114085" s="109"/>
    </row>
    <row r="114086" spans="25:25" x14ac:dyDescent="0.25">
      <c r="Y114086" s="109"/>
    </row>
    <row r="114087" spans="25:25" x14ac:dyDescent="0.25">
      <c r="Y114087" s="109"/>
    </row>
    <row r="114088" spans="25:25" x14ac:dyDescent="0.25">
      <c r="Y114088" s="109"/>
    </row>
    <row r="114089" spans="25:25" x14ac:dyDescent="0.25">
      <c r="Y114089" s="109"/>
    </row>
    <row r="114090" spans="25:25" x14ac:dyDescent="0.25">
      <c r="Y114090" s="109"/>
    </row>
    <row r="114091" spans="25:25" x14ac:dyDescent="0.25">
      <c r="Y114091" s="109"/>
    </row>
    <row r="114092" spans="25:25" x14ac:dyDescent="0.25">
      <c r="Y114092" s="109"/>
    </row>
    <row r="114093" spans="25:25" x14ac:dyDescent="0.25">
      <c r="Y114093" s="109"/>
    </row>
    <row r="114094" spans="25:25" x14ac:dyDescent="0.25">
      <c r="Y114094" s="109"/>
    </row>
    <row r="114095" spans="25:25" x14ac:dyDescent="0.25">
      <c r="Y114095" s="109"/>
    </row>
    <row r="114096" spans="25:25" x14ac:dyDescent="0.25">
      <c r="Y114096" s="109"/>
    </row>
    <row r="114097" spans="25:25" x14ac:dyDescent="0.25">
      <c r="Y114097" s="109"/>
    </row>
    <row r="114098" spans="25:25" x14ac:dyDescent="0.25">
      <c r="Y114098" s="109"/>
    </row>
    <row r="114099" spans="25:25" x14ac:dyDescent="0.25">
      <c r="Y114099" s="109"/>
    </row>
    <row r="114100" spans="25:25" x14ac:dyDescent="0.25">
      <c r="Y114100" s="109"/>
    </row>
    <row r="114101" spans="25:25" x14ac:dyDescent="0.25">
      <c r="Y114101" s="109"/>
    </row>
    <row r="114102" spans="25:25" x14ac:dyDescent="0.25">
      <c r="Y114102" s="109"/>
    </row>
    <row r="114103" spans="25:25" x14ac:dyDescent="0.25">
      <c r="Y114103" s="109"/>
    </row>
    <row r="114104" spans="25:25" x14ac:dyDescent="0.25">
      <c r="Y114104" s="109"/>
    </row>
    <row r="114105" spans="25:25" x14ac:dyDescent="0.25">
      <c r="Y114105" s="109"/>
    </row>
    <row r="114106" spans="25:25" x14ac:dyDescent="0.25">
      <c r="Y114106" s="109"/>
    </row>
    <row r="114107" spans="25:25" x14ac:dyDescent="0.25">
      <c r="Y114107" s="109"/>
    </row>
    <row r="114108" spans="25:25" x14ac:dyDescent="0.25">
      <c r="Y114108" s="109"/>
    </row>
    <row r="114109" spans="25:25" x14ac:dyDescent="0.25">
      <c r="Y114109" s="109"/>
    </row>
    <row r="114110" spans="25:25" x14ac:dyDescent="0.25">
      <c r="Y114110" s="109"/>
    </row>
    <row r="114111" spans="25:25" x14ac:dyDescent="0.25">
      <c r="Y114111" s="109"/>
    </row>
    <row r="114112" spans="25:25" x14ac:dyDescent="0.25">
      <c r="Y114112" s="109"/>
    </row>
    <row r="114113" spans="25:25" x14ac:dyDescent="0.25">
      <c r="Y114113" s="109"/>
    </row>
    <row r="114114" spans="25:25" x14ac:dyDescent="0.25">
      <c r="Y114114" s="109"/>
    </row>
    <row r="114115" spans="25:25" x14ac:dyDescent="0.25">
      <c r="Y114115" s="109"/>
    </row>
    <row r="114116" spans="25:25" x14ac:dyDescent="0.25">
      <c r="Y114116" s="109"/>
    </row>
    <row r="114117" spans="25:25" x14ac:dyDescent="0.25">
      <c r="Y114117" s="109"/>
    </row>
    <row r="114118" spans="25:25" x14ac:dyDescent="0.25">
      <c r="Y114118" s="109"/>
    </row>
    <row r="114119" spans="25:25" x14ac:dyDescent="0.25">
      <c r="Y114119" s="109"/>
    </row>
    <row r="114120" spans="25:25" x14ac:dyDescent="0.25">
      <c r="Y114120" s="109"/>
    </row>
    <row r="114121" spans="25:25" x14ac:dyDescent="0.25">
      <c r="Y114121" s="109"/>
    </row>
    <row r="114122" spans="25:25" x14ac:dyDescent="0.25">
      <c r="Y114122" s="109"/>
    </row>
    <row r="114123" spans="25:25" x14ac:dyDescent="0.25">
      <c r="Y114123" s="109"/>
    </row>
    <row r="114124" spans="25:25" x14ac:dyDescent="0.25">
      <c r="Y114124" s="109"/>
    </row>
    <row r="114125" spans="25:25" x14ac:dyDescent="0.25">
      <c r="Y114125" s="109"/>
    </row>
    <row r="114126" spans="25:25" x14ac:dyDescent="0.25">
      <c r="Y114126" s="109"/>
    </row>
    <row r="114127" spans="25:25" x14ac:dyDescent="0.25">
      <c r="Y114127" s="109"/>
    </row>
    <row r="114128" spans="25:25" x14ac:dyDescent="0.25">
      <c r="Y114128" s="109"/>
    </row>
    <row r="114129" spans="25:25" x14ac:dyDescent="0.25">
      <c r="Y114129" s="109"/>
    </row>
    <row r="114130" spans="25:25" x14ac:dyDescent="0.25">
      <c r="Y114130" s="109"/>
    </row>
    <row r="114131" spans="25:25" x14ac:dyDescent="0.25">
      <c r="Y114131" s="109"/>
    </row>
    <row r="114132" spans="25:25" x14ac:dyDescent="0.25">
      <c r="Y114132" s="109"/>
    </row>
    <row r="114133" spans="25:25" x14ac:dyDescent="0.25">
      <c r="Y114133" s="109"/>
    </row>
    <row r="114134" spans="25:25" x14ac:dyDescent="0.25">
      <c r="Y114134" s="109"/>
    </row>
    <row r="114135" spans="25:25" x14ac:dyDescent="0.25">
      <c r="Y114135" s="109"/>
    </row>
    <row r="114136" spans="25:25" x14ac:dyDescent="0.25">
      <c r="Y114136" s="109"/>
    </row>
    <row r="114137" spans="25:25" x14ac:dyDescent="0.25">
      <c r="Y114137" s="109"/>
    </row>
    <row r="114138" spans="25:25" x14ac:dyDescent="0.25">
      <c r="Y114138" s="109"/>
    </row>
    <row r="114139" spans="25:25" x14ac:dyDescent="0.25">
      <c r="Y114139" s="109"/>
    </row>
    <row r="114140" spans="25:25" x14ac:dyDescent="0.25">
      <c r="Y114140" s="109"/>
    </row>
    <row r="114141" spans="25:25" x14ac:dyDescent="0.25">
      <c r="Y114141" s="109"/>
    </row>
    <row r="114142" spans="25:25" x14ac:dyDescent="0.25">
      <c r="Y114142" s="109"/>
    </row>
    <row r="114143" spans="25:25" x14ac:dyDescent="0.25">
      <c r="Y114143" s="109"/>
    </row>
    <row r="114144" spans="25:25" x14ac:dyDescent="0.25">
      <c r="Y114144" s="109"/>
    </row>
    <row r="114145" spans="25:25" x14ac:dyDescent="0.25">
      <c r="Y114145" s="109"/>
    </row>
    <row r="114146" spans="25:25" x14ac:dyDescent="0.25">
      <c r="Y114146" s="109"/>
    </row>
    <row r="114147" spans="25:25" x14ac:dyDescent="0.25">
      <c r="Y114147" s="109"/>
    </row>
    <row r="114148" spans="25:25" x14ac:dyDescent="0.25">
      <c r="Y114148" s="109"/>
    </row>
    <row r="114149" spans="25:25" x14ac:dyDescent="0.25">
      <c r="Y114149" s="109"/>
    </row>
    <row r="114150" spans="25:25" x14ac:dyDescent="0.25">
      <c r="Y114150" s="109"/>
    </row>
    <row r="114151" spans="25:25" x14ac:dyDescent="0.25">
      <c r="Y114151" s="109"/>
    </row>
    <row r="114152" spans="25:25" x14ac:dyDescent="0.25">
      <c r="Y114152" s="109"/>
    </row>
    <row r="114153" spans="25:25" x14ac:dyDescent="0.25">
      <c r="Y114153" s="109"/>
    </row>
    <row r="114154" spans="25:25" x14ac:dyDescent="0.25">
      <c r="Y114154" s="109"/>
    </row>
    <row r="114155" spans="25:25" x14ac:dyDescent="0.25">
      <c r="Y114155" s="109"/>
    </row>
    <row r="114156" spans="25:25" x14ac:dyDescent="0.25">
      <c r="Y114156" s="109"/>
    </row>
    <row r="114157" spans="25:25" x14ac:dyDescent="0.25">
      <c r="Y114157" s="109"/>
    </row>
    <row r="114158" spans="25:25" x14ac:dyDescent="0.25">
      <c r="Y114158" s="109"/>
    </row>
    <row r="114159" spans="25:25" x14ac:dyDescent="0.25">
      <c r="Y114159" s="109"/>
    </row>
    <row r="114160" spans="25:25" x14ac:dyDescent="0.25">
      <c r="Y114160" s="109"/>
    </row>
    <row r="114161" spans="25:25" x14ac:dyDescent="0.25">
      <c r="Y114161" s="109"/>
    </row>
    <row r="114162" spans="25:25" x14ac:dyDescent="0.25">
      <c r="Y114162" s="109"/>
    </row>
    <row r="114163" spans="25:25" x14ac:dyDescent="0.25">
      <c r="Y114163" s="109"/>
    </row>
    <row r="114164" spans="25:25" x14ac:dyDescent="0.25">
      <c r="Y114164" s="109"/>
    </row>
    <row r="114165" spans="25:25" x14ac:dyDescent="0.25">
      <c r="Y114165" s="109"/>
    </row>
    <row r="114166" spans="25:25" x14ac:dyDescent="0.25">
      <c r="Y114166" s="109"/>
    </row>
    <row r="114167" spans="25:25" x14ac:dyDescent="0.25">
      <c r="Y114167" s="109"/>
    </row>
    <row r="114168" spans="25:25" x14ac:dyDescent="0.25">
      <c r="Y114168" s="109"/>
    </row>
    <row r="114169" spans="25:25" x14ac:dyDescent="0.25">
      <c r="Y114169" s="109"/>
    </row>
    <row r="114170" spans="25:25" x14ac:dyDescent="0.25">
      <c r="Y114170" s="109"/>
    </row>
    <row r="114171" spans="25:25" x14ac:dyDescent="0.25">
      <c r="Y114171" s="109"/>
    </row>
    <row r="114172" spans="25:25" x14ac:dyDescent="0.25">
      <c r="Y114172" s="109"/>
    </row>
    <row r="114173" spans="25:25" x14ac:dyDescent="0.25">
      <c r="Y114173" s="109"/>
    </row>
    <row r="114174" spans="25:25" x14ac:dyDescent="0.25">
      <c r="Y114174" s="109"/>
    </row>
    <row r="114175" spans="25:25" x14ac:dyDescent="0.25">
      <c r="Y114175" s="109"/>
    </row>
    <row r="114176" spans="25:25" x14ac:dyDescent="0.25">
      <c r="Y114176" s="109"/>
    </row>
    <row r="114177" spans="25:25" x14ac:dyDescent="0.25">
      <c r="Y114177" s="109"/>
    </row>
    <row r="114178" spans="25:25" x14ac:dyDescent="0.25">
      <c r="Y114178" s="109"/>
    </row>
    <row r="114179" spans="25:25" x14ac:dyDescent="0.25">
      <c r="Y114179" s="109"/>
    </row>
    <row r="114180" spans="25:25" x14ac:dyDescent="0.25">
      <c r="Y114180" s="109"/>
    </row>
    <row r="114181" spans="25:25" x14ac:dyDescent="0.25">
      <c r="Y114181" s="109"/>
    </row>
    <row r="114182" spans="25:25" x14ac:dyDescent="0.25">
      <c r="Y114182" s="109"/>
    </row>
    <row r="114183" spans="25:25" x14ac:dyDescent="0.25">
      <c r="Y114183" s="109"/>
    </row>
    <row r="114184" spans="25:25" x14ac:dyDescent="0.25">
      <c r="Y114184" s="109"/>
    </row>
    <row r="114185" spans="25:25" x14ac:dyDescent="0.25">
      <c r="Y114185" s="109"/>
    </row>
    <row r="114186" spans="25:25" x14ac:dyDescent="0.25">
      <c r="Y114186" s="109"/>
    </row>
    <row r="114187" spans="25:25" x14ac:dyDescent="0.25">
      <c r="Y114187" s="109"/>
    </row>
    <row r="114188" spans="25:25" x14ac:dyDescent="0.25">
      <c r="Y114188" s="109"/>
    </row>
    <row r="114189" spans="25:25" x14ac:dyDescent="0.25">
      <c r="Y114189" s="109"/>
    </row>
    <row r="114190" spans="25:25" x14ac:dyDescent="0.25">
      <c r="Y114190" s="109"/>
    </row>
    <row r="114191" spans="25:25" x14ac:dyDescent="0.25">
      <c r="Y114191" s="109"/>
    </row>
    <row r="114192" spans="25:25" x14ac:dyDescent="0.25">
      <c r="Y114192" s="109"/>
    </row>
    <row r="114193" spans="25:25" x14ac:dyDescent="0.25">
      <c r="Y114193" s="109"/>
    </row>
    <row r="114194" spans="25:25" x14ac:dyDescent="0.25">
      <c r="Y114194" s="109"/>
    </row>
    <row r="114195" spans="25:25" x14ac:dyDescent="0.25">
      <c r="Y114195" s="109"/>
    </row>
    <row r="114196" spans="25:25" x14ac:dyDescent="0.25">
      <c r="Y114196" s="109"/>
    </row>
    <row r="114197" spans="25:25" x14ac:dyDescent="0.25">
      <c r="Y114197" s="109"/>
    </row>
    <row r="114198" spans="25:25" x14ac:dyDescent="0.25">
      <c r="Y114198" s="109"/>
    </row>
    <row r="114199" spans="25:25" x14ac:dyDescent="0.25">
      <c r="Y114199" s="109"/>
    </row>
    <row r="114200" spans="25:25" x14ac:dyDescent="0.25">
      <c r="Y114200" s="109"/>
    </row>
    <row r="114201" spans="25:25" x14ac:dyDescent="0.25">
      <c r="Y114201" s="109"/>
    </row>
    <row r="114202" spans="25:25" x14ac:dyDescent="0.25">
      <c r="Y114202" s="109"/>
    </row>
    <row r="114203" spans="25:25" x14ac:dyDescent="0.25">
      <c r="Y114203" s="109"/>
    </row>
    <row r="114204" spans="25:25" x14ac:dyDescent="0.25">
      <c r="Y114204" s="109"/>
    </row>
    <row r="114205" spans="25:25" x14ac:dyDescent="0.25">
      <c r="Y114205" s="109"/>
    </row>
    <row r="114206" spans="25:25" x14ac:dyDescent="0.25">
      <c r="Y114206" s="109"/>
    </row>
    <row r="114207" spans="25:25" x14ac:dyDescent="0.25">
      <c r="Y114207" s="109"/>
    </row>
    <row r="114208" spans="25:25" x14ac:dyDescent="0.25">
      <c r="Y114208" s="109"/>
    </row>
    <row r="114209" spans="25:25" x14ac:dyDescent="0.25">
      <c r="Y114209" s="109"/>
    </row>
    <row r="114210" spans="25:25" x14ac:dyDescent="0.25">
      <c r="Y114210" s="109"/>
    </row>
    <row r="114211" spans="25:25" x14ac:dyDescent="0.25">
      <c r="Y114211" s="109"/>
    </row>
    <row r="114212" spans="25:25" x14ac:dyDescent="0.25">
      <c r="Y114212" s="109"/>
    </row>
    <row r="114213" spans="25:25" x14ac:dyDescent="0.25">
      <c r="Y114213" s="109"/>
    </row>
    <row r="114214" spans="25:25" x14ac:dyDescent="0.25">
      <c r="Y114214" s="109"/>
    </row>
    <row r="114215" spans="25:25" x14ac:dyDescent="0.25">
      <c r="Y114215" s="109"/>
    </row>
    <row r="114216" spans="25:25" x14ac:dyDescent="0.25">
      <c r="Y114216" s="109"/>
    </row>
    <row r="114217" spans="25:25" x14ac:dyDescent="0.25">
      <c r="Y114217" s="109"/>
    </row>
    <row r="114218" spans="25:25" x14ac:dyDescent="0.25">
      <c r="Y114218" s="109"/>
    </row>
    <row r="114219" spans="25:25" x14ac:dyDescent="0.25">
      <c r="Y114219" s="109"/>
    </row>
    <row r="114220" spans="25:25" x14ac:dyDescent="0.25">
      <c r="Y114220" s="109"/>
    </row>
    <row r="114221" spans="25:25" x14ac:dyDescent="0.25">
      <c r="Y114221" s="109"/>
    </row>
    <row r="114222" spans="25:25" x14ac:dyDescent="0.25">
      <c r="Y114222" s="109"/>
    </row>
    <row r="114223" spans="25:25" x14ac:dyDescent="0.25">
      <c r="Y114223" s="109"/>
    </row>
    <row r="114224" spans="25:25" x14ac:dyDescent="0.25">
      <c r="Y114224" s="109"/>
    </row>
    <row r="114225" spans="25:25" x14ac:dyDescent="0.25">
      <c r="Y114225" s="109"/>
    </row>
    <row r="114226" spans="25:25" x14ac:dyDescent="0.25">
      <c r="Y114226" s="109"/>
    </row>
    <row r="114227" spans="25:25" x14ac:dyDescent="0.25">
      <c r="Y114227" s="109"/>
    </row>
    <row r="114228" spans="25:25" x14ac:dyDescent="0.25">
      <c r="Y114228" s="109"/>
    </row>
    <row r="114229" spans="25:25" x14ac:dyDescent="0.25">
      <c r="Y114229" s="109"/>
    </row>
    <row r="114230" spans="25:25" x14ac:dyDescent="0.25">
      <c r="Y114230" s="109"/>
    </row>
    <row r="114231" spans="25:25" x14ac:dyDescent="0.25">
      <c r="Y114231" s="109"/>
    </row>
    <row r="114232" spans="25:25" x14ac:dyDescent="0.25">
      <c r="Y114232" s="109"/>
    </row>
    <row r="114233" spans="25:25" x14ac:dyDescent="0.25">
      <c r="Y114233" s="109"/>
    </row>
    <row r="114234" spans="25:25" x14ac:dyDescent="0.25">
      <c r="Y114234" s="109"/>
    </row>
    <row r="114235" spans="25:25" x14ac:dyDescent="0.25">
      <c r="Y114235" s="109"/>
    </row>
    <row r="114236" spans="25:25" x14ac:dyDescent="0.25">
      <c r="Y114236" s="109"/>
    </row>
    <row r="114237" spans="25:25" x14ac:dyDescent="0.25">
      <c r="Y114237" s="109"/>
    </row>
    <row r="114238" spans="25:25" x14ac:dyDescent="0.25">
      <c r="Y114238" s="109"/>
    </row>
    <row r="114239" spans="25:25" x14ac:dyDescent="0.25">
      <c r="Y114239" s="109"/>
    </row>
    <row r="114240" spans="25:25" x14ac:dyDescent="0.25">
      <c r="Y114240" s="109"/>
    </row>
    <row r="114241" spans="25:25" x14ac:dyDescent="0.25">
      <c r="Y114241" s="109"/>
    </row>
    <row r="114242" spans="25:25" x14ac:dyDescent="0.25">
      <c r="Y114242" s="109"/>
    </row>
    <row r="114243" spans="25:25" x14ac:dyDescent="0.25">
      <c r="Y114243" s="109"/>
    </row>
    <row r="114244" spans="25:25" x14ac:dyDescent="0.25">
      <c r="Y114244" s="109"/>
    </row>
    <row r="114245" spans="25:25" x14ac:dyDescent="0.25">
      <c r="Y114245" s="109"/>
    </row>
    <row r="114246" spans="25:25" x14ac:dyDescent="0.25">
      <c r="Y114246" s="109"/>
    </row>
    <row r="114247" spans="25:25" x14ac:dyDescent="0.25">
      <c r="Y114247" s="109"/>
    </row>
    <row r="114248" spans="25:25" x14ac:dyDescent="0.25">
      <c r="Y114248" s="109"/>
    </row>
    <row r="114249" spans="25:25" x14ac:dyDescent="0.25">
      <c r="Y114249" s="109"/>
    </row>
    <row r="114250" spans="25:25" x14ac:dyDescent="0.25">
      <c r="Y114250" s="109"/>
    </row>
    <row r="114251" spans="25:25" x14ac:dyDescent="0.25">
      <c r="Y114251" s="109"/>
    </row>
    <row r="114252" spans="25:25" x14ac:dyDescent="0.25">
      <c r="Y114252" s="109"/>
    </row>
    <row r="114253" spans="25:25" x14ac:dyDescent="0.25">
      <c r="Y114253" s="109"/>
    </row>
    <row r="114254" spans="25:25" x14ac:dyDescent="0.25">
      <c r="Y114254" s="109"/>
    </row>
    <row r="114255" spans="25:25" x14ac:dyDescent="0.25">
      <c r="Y114255" s="109"/>
    </row>
    <row r="114256" spans="25:25" x14ac:dyDescent="0.25">
      <c r="Y114256" s="109"/>
    </row>
    <row r="114257" spans="25:25" x14ac:dyDescent="0.25">
      <c r="Y114257" s="109"/>
    </row>
    <row r="114258" spans="25:25" x14ac:dyDescent="0.25">
      <c r="Y114258" s="109"/>
    </row>
    <row r="114259" spans="25:25" x14ac:dyDescent="0.25">
      <c r="Y114259" s="109"/>
    </row>
    <row r="114260" spans="25:25" x14ac:dyDescent="0.25">
      <c r="Y114260" s="109"/>
    </row>
    <row r="114261" spans="25:25" x14ac:dyDescent="0.25">
      <c r="Y114261" s="109"/>
    </row>
    <row r="114262" spans="25:25" x14ac:dyDescent="0.25">
      <c r="Y114262" s="109"/>
    </row>
    <row r="114263" spans="25:25" x14ac:dyDescent="0.25">
      <c r="Y114263" s="109"/>
    </row>
    <row r="114264" spans="25:25" x14ac:dyDescent="0.25">
      <c r="Y114264" s="109"/>
    </row>
    <row r="114265" spans="25:25" x14ac:dyDescent="0.25">
      <c r="Y114265" s="109"/>
    </row>
    <row r="114266" spans="25:25" x14ac:dyDescent="0.25">
      <c r="Y114266" s="109"/>
    </row>
    <row r="114267" spans="25:25" x14ac:dyDescent="0.25">
      <c r="Y114267" s="109"/>
    </row>
    <row r="114268" spans="25:25" x14ac:dyDescent="0.25">
      <c r="Y114268" s="109"/>
    </row>
    <row r="114269" spans="25:25" x14ac:dyDescent="0.25">
      <c r="Y114269" s="109"/>
    </row>
    <row r="114270" spans="25:25" x14ac:dyDescent="0.25">
      <c r="Y114270" s="109"/>
    </row>
    <row r="114271" spans="25:25" x14ac:dyDescent="0.25">
      <c r="Y114271" s="109"/>
    </row>
    <row r="114272" spans="25:25" x14ac:dyDescent="0.25">
      <c r="Y114272" s="109"/>
    </row>
    <row r="114273" spans="25:25" x14ac:dyDescent="0.25">
      <c r="Y114273" s="109"/>
    </row>
    <row r="114274" spans="25:25" x14ac:dyDescent="0.25">
      <c r="Y114274" s="109"/>
    </row>
    <row r="114275" spans="25:25" x14ac:dyDescent="0.25">
      <c r="Y114275" s="109"/>
    </row>
    <row r="114276" spans="25:25" x14ac:dyDescent="0.25">
      <c r="Y114276" s="109"/>
    </row>
    <row r="114277" spans="25:25" x14ac:dyDescent="0.25">
      <c r="Y114277" s="109"/>
    </row>
    <row r="114278" spans="25:25" x14ac:dyDescent="0.25">
      <c r="Y114278" s="109"/>
    </row>
    <row r="114279" spans="25:25" x14ac:dyDescent="0.25">
      <c r="Y114279" s="109"/>
    </row>
    <row r="114280" spans="25:25" x14ac:dyDescent="0.25">
      <c r="Y114280" s="109"/>
    </row>
    <row r="114281" spans="25:25" x14ac:dyDescent="0.25">
      <c r="Y114281" s="109"/>
    </row>
    <row r="114282" spans="25:25" x14ac:dyDescent="0.25">
      <c r="Y114282" s="109"/>
    </row>
    <row r="114283" spans="25:25" x14ac:dyDescent="0.25">
      <c r="Y114283" s="109"/>
    </row>
    <row r="114284" spans="25:25" x14ac:dyDescent="0.25">
      <c r="Y114284" s="109"/>
    </row>
    <row r="114285" spans="25:25" x14ac:dyDescent="0.25">
      <c r="Y114285" s="109"/>
    </row>
    <row r="114286" spans="25:25" x14ac:dyDescent="0.25">
      <c r="Y114286" s="109"/>
    </row>
    <row r="114287" spans="25:25" x14ac:dyDescent="0.25">
      <c r="Y114287" s="109"/>
    </row>
    <row r="114288" spans="25:25" x14ac:dyDescent="0.25">
      <c r="Y114288" s="109"/>
    </row>
    <row r="114289" spans="25:25" x14ac:dyDescent="0.25">
      <c r="Y114289" s="109"/>
    </row>
    <row r="114290" spans="25:25" x14ac:dyDescent="0.25">
      <c r="Y114290" s="109"/>
    </row>
    <row r="114291" spans="25:25" x14ac:dyDescent="0.25">
      <c r="Y114291" s="109"/>
    </row>
    <row r="114292" spans="25:25" x14ac:dyDescent="0.25">
      <c r="Y114292" s="109"/>
    </row>
    <row r="114293" spans="25:25" x14ac:dyDescent="0.25">
      <c r="Y114293" s="109"/>
    </row>
    <row r="114294" spans="25:25" x14ac:dyDescent="0.25">
      <c r="Y114294" s="109"/>
    </row>
    <row r="114295" spans="25:25" x14ac:dyDescent="0.25">
      <c r="Y114295" s="109"/>
    </row>
    <row r="114296" spans="25:25" x14ac:dyDescent="0.25">
      <c r="Y114296" s="109"/>
    </row>
    <row r="114297" spans="25:25" x14ac:dyDescent="0.25">
      <c r="Y114297" s="109"/>
    </row>
    <row r="114298" spans="25:25" x14ac:dyDescent="0.25">
      <c r="Y114298" s="109"/>
    </row>
    <row r="114299" spans="25:25" x14ac:dyDescent="0.25">
      <c r="Y114299" s="109"/>
    </row>
    <row r="114300" spans="25:25" x14ac:dyDescent="0.25">
      <c r="Y114300" s="109"/>
    </row>
    <row r="114301" spans="25:25" x14ac:dyDescent="0.25">
      <c r="Y114301" s="109"/>
    </row>
    <row r="114302" spans="25:25" x14ac:dyDescent="0.25">
      <c r="Y114302" s="109"/>
    </row>
    <row r="114303" spans="25:25" x14ac:dyDescent="0.25">
      <c r="Y114303" s="109"/>
    </row>
    <row r="114304" spans="25:25" x14ac:dyDescent="0.25">
      <c r="Y114304" s="109"/>
    </row>
    <row r="114305" spans="25:25" x14ac:dyDescent="0.25">
      <c r="Y114305" s="109"/>
    </row>
    <row r="114306" spans="25:25" x14ac:dyDescent="0.25">
      <c r="Y114306" s="109"/>
    </row>
    <row r="114307" spans="25:25" x14ac:dyDescent="0.25">
      <c r="Y114307" s="109"/>
    </row>
    <row r="114308" spans="25:25" x14ac:dyDescent="0.25">
      <c r="Y114308" s="109"/>
    </row>
    <row r="114309" spans="25:25" x14ac:dyDescent="0.25">
      <c r="Y114309" s="109"/>
    </row>
    <row r="114310" spans="25:25" x14ac:dyDescent="0.25">
      <c r="Y114310" s="109"/>
    </row>
    <row r="114311" spans="25:25" x14ac:dyDescent="0.25">
      <c r="Y114311" s="109"/>
    </row>
    <row r="114312" spans="25:25" x14ac:dyDescent="0.25">
      <c r="Y114312" s="109"/>
    </row>
    <row r="114313" spans="25:25" x14ac:dyDescent="0.25">
      <c r="Y114313" s="109"/>
    </row>
    <row r="114314" spans="25:25" x14ac:dyDescent="0.25">
      <c r="Y114314" s="109"/>
    </row>
    <row r="114315" spans="25:25" x14ac:dyDescent="0.25">
      <c r="Y114315" s="109"/>
    </row>
    <row r="114316" spans="25:25" x14ac:dyDescent="0.25">
      <c r="Y114316" s="109"/>
    </row>
    <row r="114317" spans="25:25" x14ac:dyDescent="0.25">
      <c r="Y114317" s="109"/>
    </row>
    <row r="114318" spans="25:25" x14ac:dyDescent="0.25">
      <c r="Y114318" s="109"/>
    </row>
    <row r="114319" spans="25:25" x14ac:dyDescent="0.25">
      <c r="Y114319" s="109"/>
    </row>
    <row r="114320" spans="25:25" x14ac:dyDescent="0.25">
      <c r="Y114320" s="109"/>
    </row>
    <row r="114321" spans="25:25" x14ac:dyDescent="0.25">
      <c r="Y114321" s="109"/>
    </row>
    <row r="114322" spans="25:25" x14ac:dyDescent="0.25">
      <c r="Y114322" s="109"/>
    </row>
    <row r="114323" spans="25:25" x14ac:dyDescent="0.25">
      <c r="Y114323" s="109"/>
    </row>
    <row r="114324" spans="25:25" x14ac:dyDescent="0.25">
      <c r="Y114324" s="109"/>
    </row>
    <row r="114325" spans="25:25" x14ac:dyDescent="0.25">
      <c r="Y114325" s="109"/>
    </row>
    <row r="114326" spans="25:25" x14ac:dyDescent="0.25">
      <c r="Y114326" s="109"/>
    </row>
    <row r="114327" spans="25:25" x14ac:dyDescent="0.25">
      <c r="Y114327" s="109"/>
    </row>
    <row r="114328" spans="25:25" x14ac:dyDescent="0.25">
      <c r="Y114328" s="109"/>
    </row>
    <row r="114329" spans="25:25" x14ac:dyDescent="0.25">
      <c r="Y114329" s="109"/>
    </row>
    <row r="114330" spans="25:25" x14ac:dyDescent="0.25">
      <c r="Y114330" s="109"/>
    </row>
    <row r="114331" spans="25:25" x14ac:dyDescent="0.25">
      <c r="Y114331" s="109"/>
    </row>
    <row r="114332" spans="25:25" x14ac:dyDescent="0.25">
      <c r="Y114332" s="109"/>
    </row>
    <row r="114333" spans="25:25" x14ac:dyDescent="0.25">
      <c r="Y114333" s="109"/>
    </row>
    <row r="114334" spans="25:25" x14ac:dyDescent="0.25">
      <c r="Y114334" s="109"/>
    </row>
    <row r="114335" spans="25:25" x14ac:dyDescent="0.25">
      <c r="Y114335" s="109"/>
    </row>
    <row r="114336" spans="25:25" x14ac:dyDescent="0.25">
      <c r="Y114336" s="109"/>
    </row>
    <row r="114337" spans="25:25" x14ac:dyDescent="0.25">
      <c r="Y114337" s="109"/>
    </row>
    <row r="114338" spans="25:25" x14ac:dyDescent="0.25">
      <c r="Y114338" s="109"/>
    </row>
    <row r="114339" spans="25:25" x14ac:dyDescent="0.25">
      <c r="Y114339" s="109"/>
    </row>
    <row r="114340" spans="25:25" x14ac:dyDescent="0.25">
      <c r="Y114340" s="109"/>
    </row>
    <row r="114341" spans="25:25" x14ac:dyDescent="0.25">
      <c r="Y114341" s="109"/>
    </row>
    <row r="114342" spans="25:25" x14ac:dyDescent="0.25">
      <c r="Y114342" s="109"/>
    </row>
    <row r="114343" spans="25:25" x14ac:dyDescent="0.25">
      <c r="Y114343" s="109"/>
    </row>
    <row r="114344" spans="25:25" x14ac:dyDescent="0.25">
      <c r="Y114344" s="109"/>
    </row>
    <row r="114345" spans="25:25" x14ac:dyDescent="0.25">
      <c r="Y114345" s="109"/>
    </row>
    <row r="114346" spans="25:25" x14ac:dyDescent="0.25">
      <c r="Y114346" s="109"/>
    </row>
    <row r="114347" spans="25:25" x14ac:dyDescent="0.25">
      <c r="Y114347" s="109"/>
    </row>
    <row r="114348" spans="25:25" x14ac:dyDescent="0.25">
      <c r="Y114348" s="109"/>
    </row>
    <row r="114349" spans="25:25" x14ac:dyDescent="0.25">
      <c r="Y114349" s="109"/>
    </row>
    <row r="114350" spans="25:25" x14ac:dyDescent="0.25">
      <c r="Y114350" s="109"/>
    </row>
    <row r="114351" spans="25:25" x14ac:dyDescent="0.25">
      <c r="Y114351" s="109"/>
    </row>
    <row r="114352" spans="25:25" x14ac:dyDescent="0.25">
      <c r="Y114352" s="109"/>
    </row>
    <row r="114353" spans="25:25" x14ac:dyDescent="0.25">
      <c r="Y114353" s="109"/>
    </row>
    <row r="114354" spans="25:25" x14ac:dyDescent="0.25">
      <c r="Y114354" s="109"/>
    </row>
    <row r="114355" spans="25:25" x14ac:dyDescent="0.25">
      <c r="Y114355" s="109"/>
    </row>
    <row r="114356" spans="25:25" x14ac:dyDescent="0.25">
      <c r="Y114356" s="109"/>
    </row>
    <row r="114357" spans="25:25" x14ac:dyDescent="0.25">
      <c r="Y114357" s="109"/>
    </row>
    <row r="114358" spans="25:25" x14ac:dyDescent="0.25">
      <c r="Y114358" s="109"/>
    </row>
    <row r="114359" spans="25:25" x14ac:dyDescent="0.25">
      <c r="Y114359" s="109"/>
    </row>
    <row r="114360" spans="25:25" x14ac:dyDescent="0.25">
      <c r="Y114360" s="109"/>
    </row>
    <row r="114361" spans="25:25" x14ac:dyDescent="0.25">
      <c r="Y114361" s="109"/>
    </row>
    <row r="114362" spans="25:25" x14ac:dyDescent="0.25">
      <c r="Y114362" s="109"/>
    </row>
    <row r="114363" spans="25:25" x14ac:dyDescent="0.25">
      <c r="Y114363" s="109"/>
    </row>
    <row r="114364" spans="25:25" x14ac:dyDescent="0.25">
      <c r="Y114364" s="109"/>
    </row>
    <row r="114365" spans="25:25" x14ac:dyDescent="0.25">
      <c r="Y114365" s="109"/>
    </row>
    <row r="114366" spans="25:25" x14ac:dyDescent="0.25">
      <c r="Y114366" s="109"/>
    </row>
    <row r="114367" spans="25:25" x14ac:dyDescent="0.25">
      <c r="Y114367" s="109"/>
    </row>
    <row r="114368" spans="25:25" x14ac:dyDescent="0.25">
      <c r="Y114368" s="109"/>
    </row>
    <row r="114369" spans="25:25" x14ac:dyDescent="0.25">
      <c r="Y114369" s="109"/>
    </row>
    <row r="114370" spans="25:25" x14ac:dyDescent="0.25">
      <c r="Y114370" s="109"/>
    </row>
    <row r="114371" spans="25:25" x14ac:dyDescent="0.25">
      <c r="Y114371" s="109"/>
    </row>
    <row r="114372" spans="25:25" x14ac:dyDescent="0.25">
      <c r="Y114372" s="109"/>
    </row>
    <row r="114373" spans="25:25" x14ac:dyDescent="0.25">
      <c r="Y114373" s="109"/>
    </row>
    <row r="114374" spans="25:25" x14ac:dyDescent="0.25">
      <c r="Y114374" s="109"/>
    </row>
    <row r="114375" spans="25:25" x14ac:dyDescent="0.25">
      <c r="Y114375" s="109"/>
    </row>
    <row r="114376" spans="25:25" x14ac:dyDescent="0.25">
      <c r="Y114376" s="109"/>
    </row>
    <row r="114377" spans="25:25" x14ac:dyDescent="0.25">
      <c r="Y114377" s="109"/>
    </row>
    <row r="114378" spans="25:25" x14ac:dyDescent="0.25">
      <c r="Y114378" s="109"/>
    </row>
    <row r="114379" spans="25:25" x14ac:dyDescent="0.25">
      <c r="Y114379" s="109"/>
    </row>
    <row r="114380" spans="25:25" x14ac:dyDescent="0.25">
      <c r="Y114380" s="109"/>
    </row>
    <row r="114381" spans="25:25" x14ac:dyDescent="0.25">
      <c r="Y114381" s="109"/>
    </row>
    <row r="114382" spans="25:25" x14ac:dyDescent="0.25">
      <c r="Y114382" s="109"/>
    </row>
    <row r="114383" spans="25:25" x14ac:dyDescent="0.25">
      <c r="Y114383" s="109"/>
    </row>
    <row r="114384" spans="25:25" x14ac:dyDescent="0.25">
      <c r="Y114384" s="109"/>
    </row>
    <row r="114385" spans="25:25" x14ac:dyDescent="0.25">
      <c r="Y114385" s="109"/>
    </row>
    <row r="114386" spans="25:25" x14ac:dyDescent="0.25">
      <c r="Y114386" s="109"/>
    </row>
    <row r="114387" spans="25:25" x14ac:dyDescent="0.25">
      <c r="Y114387" s="109"/>
    </row>
    <row r="114388" spans="25:25" x14ac:dyDescent="0.25">
      <c r="Y114388" s="109"/>
    </row>
    <row r="114389" spans="25:25" x14ac:dyDescent="0.25">
      <c r="Y114389" s="109"/>
    </row>
    <row r="114390" spans="25:25" x14ac:dyDescent="0.25">
      <c r="Y114390" s="109"/>
    </row>
    <row r="114391" spans="25:25" x14ac:dyDescent="0.25">
      <c r="Y114391" s="109"/>
    </row>
    <row r="114392" spans="25:25" x14ac:dyDescent="0.25">
      <c r="Y114392" s="109"/>
    </row>
    <row r="114393" spans="25:25" x14ac:dyDescent="0.25">
      <c r="Y114393" s="109"/>
    </row>
    <row r="114394" spans="25:25" x14ac:dyDescent="0.25">
      <c r="Y114394" s="109"/>
    </row>
    <row r="114395" spans="25:25" x14ac:dyDescent="0.25">
      <c r="Y114395" s="109"/>
    </row>
    <row r="114396" spans="25:25" x14ac:dyDescent="0.25">
      <c r="Y114396" s="109"/>
    </row>
    <row r="114397" spans="25:25" x14ac:dyDescent="0.25">
      <c r="Y114397" s="109"/>
    </row>
    <row r="114398" spans="25:25" x14ac:dyDescent="0.25">
      <c r="Y114398" s="109"/>
    </row>
    <row r="114399" spans="25:25" x14ac:dyDescent="0.25">
      <c r="Y114399" s="109"/>
    </row>
    <row r="114400" spans="25:25" x14ac:dyDescent="0.25">
      <c r="Y114400" s="109"/>
    </row>
    <row r="114401" spans="25:25" x14ac:dyDescent="0.25">
      <c r="Y114401" s="109"/>
    </row>
    <row r="114402" spans="25:25" x14ac:dyDescent="0.25">
      <c r="Y114402" s="109"/>
    </row>
    <row r="114403" spans="25:25" x14ac:dyDescent="0.25">
      <c r="Y114403" s="109"/>
    </row>
    <row r="114404" spans="25:25" x14ac:dyDescent="0.25">
      <c r="Y114404" s="109"/>
    </row>
    <row r="114405" spans="25:25" x14ac:dyDescent="0.25">
      <c r="Y114405" s="109"/>
    </row>
    <row r="114406" spans="25:25" x14ac:dyDescent="0.25">
      <c r="Y114406" s="109"/>
    </row>
    <row r="114407" spans="25:25" x14ac:dyDescent="0.25">
      <c r="Y114407" s="109"/>
    </row>
    <row r="114408" spans="25:25" x14ac:dyDescent="0.25">
      <c r="Y114408" s="109"/>
    </row>
    <row r="114409" spans="25:25" x14ac:dyDescent="0.25">
      <c r="Y114409" s="109"/>
    </row>
    <row r="114410" spans="25:25" x14ac:dyDescent="0.25">
      <c r="Y114410" s="109"/>
    </row>
    <row r="114411" spans="25:25" x14ac:dyDescent="0.25">
      <c r="Y114411" s="109"/>
    </row>
    <row r="114412" spans="25:25" x14ac:dyDescent="0.25">
      <c r="Y114412" s="109"/>
    </row>
    <row r="114413" spans="25:25" x14ac:dyDescent="0.25">
      <c r="Y114413" s="109"/>
    </row>
    <row r="114414" spans="25:25" x14ac:dyDescent="0.25">
      <c r="Y114414" s="109"/>
    </row>
    <row r="114415" spans="25:25" x14ac:dyDescent="0.25">
      <c r="Y114415" s="109"/>
    </row>
    <row r="114416" spans="25:25" x14ac:dyDescent="0.25">
      <c r="Y114416" s="109"/>
    </row>
    <row r="114417" spans="25:25" x14ac:dyDescent="0.25">
      <c r="Y114417" s="109"/>
    </row>
    <row r="114418" spans="25:25" x14ac:dyDescent="0.25">
      <c r="Y114418" s="109"/>
    </row>
    <row r="114419" spans="25:25" x14ac:dyDescent="0.25">
      <c r="Y114419" s="109"/>
    </row>
    <row r="114420" spans="25:25" x14ac:dyDescent="0.25">
      <c r="Y114420" s="109"/>
    </row>
    <row r="114421" spans="25:25" x14ac:dyDescent="0.25">
      <c r="Y114421" s="109"/>
    </row>
    <row r="114422" spans="25:25" x14ac:dyDescent="0.25">
      <c r="Y114422" s="109"/>
    </row>
    <row r="114423" spans="25:25" x14ac:dyDescent="0.25">
      <c r="Y114423" s="109"/>
    </row>
    <row r="114424" spans="25:25" x14ac:dyDescent="0.25">
      <c r="Y114424" s="109"/>
    </row>
    <row r="114425" spans="25:25" x14ac:dyDescent="0.25">
      <c r="Y114425" s="109"/>
    </row>
    <row r="114426" spans="25:25" x14ac:dyDescent="0.25">
      <c r="Y114426" s="109"/>
    </row>
    <row r="114427" spans="25:25" x14ac:dyDescent="0.25">
      <c r="Y114427" s="109"/>
    </row>
    <row r="114428" spans="25:25" x14ac:dyDescent="0.25">
      <c r="Y114428" s="109"/>
    </row>
    <row r="114429" spans="25:25" x14ac:dyDescent="0.25">
      <c r="Y114429" s="109"/>
    </row>
    <row r="114430" spans="25:25" x14ac:dyDescent="0.25">
      <c r="Y114430" s="109"/>
    </row>
    <row r="114431" spans="25:25" x14ac:dyDescent="0.25">
      <c r="Y114431" s="109"/>
    </row>
    <row r="114432" spans="25:25" x14ac:dyDescent="0.25">
      <c r="Y114432" s="109"/>
    </row>
    <row r="114433" spans="25:25" x14ac:dyDescent="0.25">
      <c r="Y114433" s="109"/>
    </row>
    <row r="114434" spans="25:25" x14ac:dyDescent="0.25">
      <c r="Y114434" s="109"/>
    </row>
    <row r="114435" spans="25:25" x14ac:dyDescent="0.25">
      <c r="Y114435" s="109"/>
    </row>
    <row r="114436" spans="25:25" x14ac:dyDescent="0.25">
      <c r="Y114436" s="109"/>
    </row>
    <row r="114437" spans="25:25" x14ac:dyDescent="0.25">
      <c r="Y114437" s="109"/>
    </row>
    <row r="114438" spans="25:25" x14ac:dyDescent="0.25">
      <c r="Y114438" s="109"/>
    </row>
    <row r="114439" spans="25:25" x14ac:dyDescent="0.25">
      <c r="Y114439" s="109"/>
    </row>
    <row r="114440" spans="25:25" x14ac:dyDescent="0.25">
      <c r="Y114440" s="109"/>
    </row>
    <row r="114441" spans="25:25" x14ac:dyDescent="0.25">
      <c r="Y114441" s="109"/>
    </row>
    <row r="114442" spans="25:25" x14ac:dyDescent="0.25">
      <c r="Y114442" s="109"/>
    </row>
    <row r="114443" spans="25:25" x14ac:dyDescent="0.25">
      <c r="Y114443" s="109"/>
    </row>
    <row r="114444" spans="25:25" x14ac:dyDescent="0.25">
      <c r="Y114444" s="109"/>
    </row>
    <row r="114445" spans="25:25" x14ac:dyDescent="0.25">
      <c r="Y114445" s="109"/>
    </row>
    <row r="114446" spans="25:25" x14ac:dyDescent="0.25">
      <c r="Y114446" s="109"/>
    </row>
    <row r="114447" spans="25:25" x14ac:dyDescent="0.25">
      <c r="Y114447" s="109"/>
    </row>
    <row r="114448" spans="25:25" x14ac:dyDescent="0.25">
      <c r="Y114448" s="109"/>
    </row>
    <row r="114449" spans="25:25" x14ac:dyDescent="0.25">
      <c r="Y114449" s="109"/>
    </row>
    <row r="114450" spans="25:25" x14ac:dyDescent="0.25">
      <c r="Y114450" s="109"/>
    </row>
    <row r="114451" spans="25:25" x14ac:dyDescent="0.25">
      <c r="Y114451" s="109"/>
    </row>
    <row r="114452" spans="25:25" x14ac:dyDescent="0.25">
      <c r="Y114452" s="109"/>
    </row>
    <row r="114453" spans="25:25" x14ac:dyDescent="0.25">
      <c r="Y114453" s="109"/>
    </row>
    <row r="114454" spans="25:25" x14ac:dyDescent="0.25">
      <c r="Y114454" s="109"/>
    </row>
    <row r="114455" spans="25:25" x14ac:dyDescent="0.25">
      <c r="Y114455" s="109"/>
    </row>
    <row r="114456" spans="25:25" x14ac:dyDescent="0.25">
      <c r="Y114456" s="109"/>
    </row>
    <row r="114457" spans="25:25" x14ac:dyDescent="0.25">
      <c r="Y114457" s="109"/>
    </row>
    <row r="114458" spans="25:25" x14ac:dyDescent="0.25">
      <c r="Y114458" s="109"/>
    </row>
    <row r="114459" spans="25:25" x14ac:dyDescent="0.25">
      <c r="Y114459" s="109"/>
    </row>
    <row r="114460" spans="25:25" x14ac:dyDescent="0.25">
      <c r="Y114460" s="109"/>
    </row>
    <row r="114461" spans="25:25" x14ac:dyDescent="0.25">
      <c r="Y114461" s="109"/>
    </row>
    <row r="114462" spans="25:25" x14ac:dyDescent="0.25">
      <c r="Y114462" s="109"/>
    </row>
    <row r="114463" spans="25:25" x14ac:dyDescent="0.25">
      <c r="Y114463" s="109"/>
    </row>
    <row r="114464" spans="25:25" x14ac:dyDescent="0.25">
      <c r="Y114464" s="109"/>
    </row>
    <row r="114465" spans="25:25" x14ac:dyDescent="0.25">
      <c r="Y114465" s="109"/>
    </row>
    <row r="114466" spans="25:25" x14ac:dyDescent="0.25">
      <c r="Y114466" s="109"/>
    </row>
    <row r="114467" spans="25:25" x14ac:dyDescent="0.25">
      <c r="Y114467" s="109"/>
    </row>
    <row r="114468" spans="25:25" x14ac:dyDescent="0.25">
      <c r="Y114468" s="109"/>
    </row>
    <row r="114469" spans="25:25" x14ac:dyDescent="0.25">
      <c r="Y114469" s="109"/>
    </row>
    <row r="114470" spans="25:25" x14ac:dyDescent="0.25">
      <c r="Y114470" s="109"/>
    </row>
    <row r="114471" spans="25:25" x14ac:dyDescent="0.25">
      <c r="Y114471" s="109"/>
    </row>
    <row r="114472" spans="25:25" x14ac:dyDescent="0.25">
      <c r="Y114472" s="109"/>
    </row>
    <row r="114473" spans="25:25" x14ac:dyDescent="0.25">
      <c r="Y114473" s="109"/>
    </row>
    <row r="114474" spans="25:25" x14ac:dyDescent="0.25">
      <c r="Y114474" s="109"/>
    </row>
    <row r="114475" spans="25:25" x14ac:dyDescent="0.25">
      <c r="Y114475" s="109"/>
    </row>
    <row r="114476" spans="25:25" x14ac:dyDescent="0.25">
      <c r="Y114476" s="109"/>
    </row>
    <row r="114477" spans="25:25" x14ac:dyDescent="0.25">
      <c r="Y114477" s="109"/>
    </row>
    <row r="114478" spans="25:25" x14ac:dyDescent="0.25">
      <c r="Y114478" s="109"/>
    </row>
    <row r="114479" spans="25:25" x14ac:dyDescent="0.25">
      <c r="Y114479" s="109"/>
    </row>
    <row r="114480" spans="25:25" x14ac:dyDescent="0.25">
      <c r="Y114480" s="109"/>
    </row>
    <row r="114481" spans="25:25" x14ac:dyDescent="0.25">
      <c r="Y114481" s="109"/>
    </row>
    <row r="114482" spans="25:25" x14ac:dyDescent="0.25">
      <c r="Y114482" s="109"/>
    </row>
    <row r="114483" spans="25:25" x14ac:dyDescent="0.25">
      <c r="Y114483" s="109"/>
    </row>
    <row r="114484" spans="25:25" x14ac:dyDescent="0.25">
      <c r="Y114484" s="109"/>
    </row>
    <row r="114485" spans="25:25" x14ac:dyDescent="0.25">
      <c r="Y114485" s="109"/>
    </row>
    <row r="114486" spans="25:25" x14ac:dyDescent="0.25">
      <c r="Y114486" s="109"/>
    </row>
    <row r="114487" spans="25:25" x14ac:dyDescent="0.25">
      <c r="Y114487" s="109"/>
    </row>
    <row r="114488" spans="25:25" x14ac:dyDescent="0.25">
      <c r="Y114488" s="109"/>
    </row>
    <row r="114489" spans="25:25" x14ac:dyDescent="0.25">
      <c r="Y114489" s="109"/>
    </row>
    <row r="114490" spans="25:25" x14ac:dyDescent="0.25">
      <c r="Y114490" s="109"/>
    </row>
    <row r="114491" spans="25:25" x14ac:dyDescent="0.25">
      <c r="Y114491" s="109"/>
    </row>
    <row r="114492" spans="25:25" x14ac:dyDescent="0.25">
      <c r="Y114492" s="109"/>
    </row>
    <row r="114493" spans="25:25" x14ac:dyDescent="0.25">
      <c r="Y114493" s="109"/>
    </row>
    <row r="114494" spans="25:25" x14ac:dyDescent="0.25">
      <c r="Y114494" s="109"/>
    </row>
    <row r="114495" spans="25:25" x14ac:dyDescent="0.25">
      <c r="Y114495" s="109"/>
    </row>
    <row r="114496" spans="25:25" x14ac:dyDescent="0.25">
      <c r="Y114496" s="109"/>
    </row>
    <row r="114497" spans="25:25" x14ac:dyDescent="0.25">
      <c r="Y114497" s="109"/>
    </row>
    <row r="114498" spans="25:25" x14ac:dyDescent="0.25">
      <c r="Y114498" s="109"/>
    </row>
    <row r="114499" spans="25:25" x14ac:dyDescent="0.25">
      <c r="Y114499" s="109"/>
    </row>
    <row r="114500" spans="25:25" x14ac:dyDescent="0.25">
      <c r="Y114500" s="109"/>
    </row>
    <row r="114501" spans="25:25" x14ac:dyDescent="0.25">
      <c r="Y114501" s="109"/>
    </row>
    <row r="114502" spans="25:25" x14ac:dyDescent="0.25">
      <c r="Y114502" s="109"/>
    </row>
    <row r="114503" spans="25:25" x14ac:dyDescent="0.25">
      <c r="Y114503" s="109"/>
    </row>
    <row r="114504" spans="25:25" x14ac:dyDescent="0.25">
      <c r="Y114504" s="109"/>
    </row>
    <row r="114505" spans="25:25" x14ac:dyDescent="0.25">
      <c r="Y114505" s="109"/>
    </row>
    <row r="114506" spans="25:25" x14ac:dyDescent="0.25">
      <c r="Y114506" s="109"/>
    </row>
    <row r="114507" spans="25:25" x14ac:dyDescent="0.25">
      <c r="Y114507" s="109"/>
    </row>
    <row r="114508" spans="25:25" x14ac:dyDescent="0.25">
      <c r="Y114508" s="109"/>
    </row>
    <row r="114509" spans="25:25" x14ac:dyDescent="0.25">
      <c r="Y114509" s="109"/>
    </row>
    <row r="114510" spans="25:25" x14ac:dyDescent="0.25">
      <c r="Y114510" s="109"/>
    </row>
    <row r="114511" spans="25:25" x14ac:dyDescent="0.25">
      <c r="Y114511" s="109"/>
    </row>
    <row r="114512" spans="25:25" x14ac:dyDescent="0.25">
      <c r="Y114512" s="109"/>
    </row>
    <row r="114513" spans="25:25" x14ac:dyDescent="0.25">
      <c r="Y114513" s="109"/>
    </row>
    <row r="114514" spans="25:25" x14ac:dyDescent="0.25">
      <c r="Y114514" s="109"/>
    </row>
    <row r="114515" spans="25:25" x14ac:dyDescent="0.25">
      <c r="Y114515" s="109"/>
    </row>
    <row r="114516" spans="25:25" x14ac:dyDescent="0.25">
      <c r="Y114516" s="109"/>
    </row>
    <row r="114517" spans="25:25" x14ac:dyDescent="0.25">
      <c r="Y114517" s="109"/>
    </row>
    <row r="114518" spans="25:25" x14ac:dyDescent="0.25">
      <c r="Y114518" s="109"/>
    </row>
    <row r="114519" spans="25:25" x14ac:dyDescent="0.25">
      <c r="Y114519" s="109"/>
    </row>
    <row r="114520" spans="25:25" x14ac:dyDescent="0.25">
      <c r="Y114520" s="109"/>
    </row>
    <row r="114521" spans="25:25" x14ac:dyDescent="0.25">
      <c r="Y114521" s="109"/>
    </row>
    <row r="114522" spans="25:25" x14ac:dyDescent="0.25">
      <c r="Y114522" s="109"/>
    </row>
    <row r="114523" spans="25:25" x14ac:dyDescent="0.25">
      <c r="Y114523" s="109"/>
    </row>
    <row r="114524" spans="25:25" x14ac:dyDescent="0.25">
      <c r="Y114524" s="109"/>
    </row>
    <row r="114525" spans="25:25" x14ac:dyDescent="0.25">
      <c r="Y114525" s="109"/>
    </row>
    <row r="114526" spans="25:25" x14ac:dyDescent="0.25">
      <c r="Y114526" s="109"/>
    </row>
    <row r="114527" spans="25:25" x14ac:dyDescent="0.25">
      <c r="Y114527" s="109"/>
    </row>
    <row r="114528" spans="25:25" x14ac:dyDescent="0.25">
      <c r="Y114528" s="109"/>
    </row>
    <row r="114529" spans="25:25" x14ac:dyDescent="0.25">
      <c r="Y114529" s="109"/>
    </row>
    <row r="114530" spans="25:25" x14ac:dyDescent="0.25">
      <c r="Y114530" s="109"/>
    </row>
    <row r="114531" spans="25:25" x14ac:dyDescent="0.25">
      <c r="Y114531" s="109"/>
    </row>
    <row r="114532" spans="25:25" x14ac:dyDescent="0.25">
      <c r="Y114532" s="109"/>
    </row>
    <row r="114533" spans="25:25" x14ac:dyDescent="0.25">
      <c r="Y114533" s="109"/>
    </row>
    <row r="114534" spans="25:25" x14ac:dyDescent="0.25">
      <c r="Y114534" s="109"/>
    </row>
    <row r="114535" spans="25:25" x14ac:dyDescent="0.25">
      <c r="Y114535" s="109"/>
    </row>
    <row r="114536" spans="25:25" x14ac:dyDescent="0.25">
      <c r="Y114536" s="109"/>
    </row>
    <row r="114537" spans="25:25" x14ac:dyDescent="0.25">
      <c r="Y114537" s="109"/>
    </row>
    <row r="114538" spans="25:25" x14ac:dyDescent="0.25">
      <c r="Y114538" s="109"/>
    </row>
    <row r="114539" spans="25:25" x14ac:dyDescent="0.25">
      <c r="Y114539" s="109"/>
    </row>
    <row r="114540" spans="25:25" x14ac:dyDescent="0.25">
      <c r="Y114540" s="109"/>
    </row>
    <row r="114541" spans="25:25" x14ac:dyDescent="0.25">
      <c r="Y114541" s="109"/>
    </row>
    <row r="114542" spans="25:25" x14ac:dyDescent="0.25">
      <c r="Y114542" s="109"/>
    </row>
    <row r="114543" spans="25:25" x14ac:dyDescent="0.25">
      <c r="Y114543" s="109"/>
    </row>
    <row r="114544" spans="25:25" x14ac:dyDescent="0.25">
      <c r="Y114544" s="109"/>
    </row>
    <row r="114545" spans="25:25" x14ac:dyDescent="0.25">
      <c r="Y114545" s="109"/>
    </row>
    <row r="114546" spans="25:25" x14ac:dyDescent="0.25">
      <c r="Y114546" s="109"/>
    </row>
    <row r="114547" spans="25:25" x14ac:dyDescent="0.25">
      <c r="Y114547" s="109"/>
    </row>
    <row r="114548" spans="25:25" x14ac:dyDescent="0.25">
      <c r="Y114548" s="109"/>
    </row>
    <row r="114549" spans="25:25" x14ac:dyDescent="0.25">
      <c r="Y114549" s="109"/>
    </row>
    <row r="114550" spans="25:25" x14ac:dyDescent="0.25">
      <c r="Y114550" s="109"/>
    </row>
    <row r="114551" spans="25:25" x14ac:dyDescent="0.25">
      <c r="Y114551" s="109"/>
    </row>
    <row r="114552" spans="25:25" x14ac:dyDescent="0.25">
      <c r="Y114552" s="109"/>
    </row>
    <row r="114553" spans="25:25" x14ac:dyDescent="0.25">
      <c r="Y114553" s="109"/>
    </row>
    <row r="114554" spans="25:25" x14ac:dyDescent="0.25">
      <c r="Y114554" s="109"/>
    </row>
    <row r="114555" spans="25:25" x14ac:dyDescent="0.25">
      <c r="Y114555" s="109"/>
    </row>
    <row r="114556" spans="25:25" x14ac:dyDescent="0.25">
      <c r="Y114556" s="109"/>
    </row>
    <row r="114557" spans="25:25" x14ac:dyDescent="0.25">
      <c r="Y114557" s="109"/>
    </row>
    <row r="114558" spans="25:25" x14ac:dyDescent="0.25">
      <c r="Y114558" s="109"/>
    </row>
    <row r="114559" spans="25:25" x14ac:dyDescent="0.25">
      <c r="Y114559" s="109"/>
    </row>
    <row r="114560" spans="25:25" x14ac:dyDescent="0.25">
      <c r="Y114560" s="109"/>
    </row>
    <row r="114561" spans="25:25" x14ac:dyDescent="0.25">
      <c r="Y114561" s="109"/>
    </row>
    <row r="114562" spans="25:25" x14ac:dyDescent="0.25">
      <c r="Y114562" s="109"/>
    </row>
    <row r="114563" spans="25:25" x14ac:dyDescent="0.25">
      <c r="Y114563" s="109"/>
    </row>
    <row r="114564" spans="25:25" x14ac:dyDescent="0.25">
      <c r="Y114564" s="109"/>
    </row>
    <row r="114565" spans="25:25" x14ac:dyDescent="0.25">
      <c r="Y114565" s="109"/>
    </row>
    <row r="114566" spans="25:25" x14ac:dyDescent="0.25">
      <c r="Y114566" s="109"/>
    </row>
    <row r="114567" spans="25:25" x14ac:dyDescent="0.25">
      <c r="Y114567" s="109"/>
    </row>
    <row r="114568" spans="25:25" x14ac:dyDescent="0.25">
      <c r="Y114568" s="109"/>
    </row>
    <row r="114569" spans="25:25" x14ac:dyDescent="0.25">
      <c r="Y114569" s="109"/>
    </row>
    <row r="114570" spans="25:25" x14ac:dyDescent="0.25">
      <c r="Y114570" s="109"/>
    </row>
    <row r="114571" spans="25:25" x14ac:dyDescent="0.25">
      <c r="Y114571" s="109"/>
    </row>
    <row r="114572" spans="25:25" x14ac:dyDescent="0.25">
      <c r="Y114572" s="109"/>
    </row>
    <row r="114573" spans="25:25" x14ac:dyDescent="0.25">
      <c r="Y114573" s="109"/>
    </row>
    <row r="114574" spans="25:25" x14ac:dyDescent="0.25">
      <c r="Y114574" s="109"/>
    </row>
    <row r="114575" spans="25:25" x14ac:dyDescent="0.25">
      <c r="Y114575" s="109"/>
    </row>
    <row r="114576" spans="25:25" x14ac:dyDescent="0.25">
      <c r="Y114576" s="109"/>
    </row>
    <row r="114577" spans="25:25" x14ac:dyDescent="0.25">
      <c r="Y114577" s="109"/>
    </row>
    <row r="114578" spans="25:25" x14ac:dyDescent="0.25">
      <c r="Y114578" s="109"/>
    </row>
    <row r="114579" spans="25:25" x14ac:dyDescent="0.25">
      <c r="Y114579" s="109"/>
    </row>
    <row r="114580" spans="25:25" x14ac:dyDescent="0.25">
      <c r="Y114580" s="109"/>
    </row>
    <row r="114581" spans="25:25" x14ac:dyDescent="0.25">
      <c r="Y114581" s="109"/>
    </row>
    <row r="114582" spans="25:25" x14ac:dyDescent="0.25">
      <c r="Y114582" s="109"/>
    </row>
    <row r="114583" spans="25:25" x14ac:dyDescent="0.25">
      <c r="Y114583" s="109"/>
    </row>
    <row r="114584" spans="25:25" x14ac:dyDescent="0.25">
      <c r="Y114584" s="109"/>
    </row>
    <row r="114585" spans="25:25" x14ac:dyDescent="0.25">
      <c r="Y114585" s="109"/>
    </row>
    <row r="114586" spans="25:25" x14ac:dyDescent="0.25">
      <c r="Y114586" s="109"/>
    </row>
    <row r="114587" spans="25:25" x14ac:dyDescent="0.25">
      <c r="Y114587" s="109"/>
    </row>
    <row r="114588" spans="25:25" x14ac:dyDescent="0.25">
      <c r="Y114588" s="109"/>
    </row>
    <row r="114589" spans="25:25" x14ac:dyDescent="0.25">
      <c r="Y114589" s="109"/>
    </row>
    <row r="114590" spans="25:25" x14ac:dyDescent="0.25">
      <c r="Y114590" s="109"/>
    </row>
    <row r="114591" spans="25:25" x14ac:dyDescent="0.25">
      <c r="Y114591" s="109"/>
    </row>
    <row r="114592" spans="25:25" x14ac:dyDescent="0.25">
      <c r="Y114592" s="109"/>
    </row>
    <row r="114593" spans="25:25" x14ac:dyDescent="0.25">
      <c r="Y114593" s="109"/>
    </row>
    <row r="114594" spans="25:25" x14ac:dyDescent="0.25">
      <c r="Y114594" s="109"/>
    </row>
    <row r="114595" spans="25:25" x14ac:dyDescent="0.25">
      <c r="Y114595" s="109"/>
    </row>
    <row r="114596" spans="25:25" x14ac:dyDescent="0.25">
      <c r="Y114596" s="109"/>
    </row>
    <row r="114597" spans="25:25" x14ac:dyDescent="0.25">
      <c r="Y114597" s="109"/>
    </row>
    <row r="114598" spans="25:25" x14ac:dyDescent="0.25">
      <c r="Y114598" s="109"/>
    </row>
    <row r="114599" spans="25:25" x14ac:dyDescent="0.25">
      <c r="Y114599" s="109"/>
    </row>
    <row r="114600" spans="25:25" x14ac:dyDescent="0.25">
      <c r="Y114600" s="109"/>
    </row>
    <row r="114601" spans="25:25" x14ac:dyDescent="0.25">
      <c r="Y114601" s="109"/>
    </row>
    <row r="114602" spans="25:25" x14ac:dyDescent="0.25">
      <c r="Y114602" s="109"/>
    </row>
    <row r="114603" spans="25:25" x14ac:dyDescent="0.25">
      <c r="Y114603" s="109"/>
    </row>
    <row r="114604" spans="25:25" x14ac:dyDescent="0.25">
      <c r="Y114604" s="109"/>
    </row>
    <row r="114605" spans="25:25" x14ac:dyDescent="0.25">
      <c r="Y114605" s="109"/>
    </row>
    <row r="114606" spans="25:25" x14ac:dyDescent="0.25">
      <c r="Y114606" s="109"/>
    </row>
    <row r="114607" spans="25:25" x14ac:dyDescent="0.25">
      <c r="Y114607" s="109"/>
    </row>
    <row r="114608" spans="25:25" x14ac:dyDescent="0.25">
      <c r="Y114608" s="109"/>
    </row>
    <row r="114609" spans="25:25" x14ac:dyDescent="0.25">
      <c r="Y114609" s="109"/>
    </row>
    <row r="114610" spans="25:25" x14ac:dyDescent="0.25">
      <c r="Y114610" s="109"/>
    </row>
    <row r="114611" spans="25:25" x14ac:dyDescent="0.25">
      <c r="Y114611" s="109"/>
    </row>
    <row r="114612" spans="25:25" x14ac:dyDescent="0.25">
      <c r="Y114612" s="109"/>
    </row>
    <row r="114613" spans="25:25" x14ac:dyDescent="0.25">
      <c r="Y114613" s="109"/>
    </row>
    <row r="114614" spans="25:25" x14ac:dyDescent="0.25">
      <c r="Y114614" s="109"/>
    </row>
    <row r="114615" spans="25:25" x14ac:dyDescent="0.25">
      <c r="Y114615" s="109"/>
    </row>
    <row r="114616" spans="25:25" x14ac:dyDescent="0.25">
      <c r="Y114616" s="109"/>
    </row>
    <row r="114617" spans="25:25" x14ac:dyDescent="0.25">
      <c r="Y114617" s="109"/>
    </row>
    <row r="114618" spans="25:25" x14ac:dyDescent="0.25">
      <c r="Y114618" s="109"/>
    </row>
    <row r="114619" spans="25:25" x14ac:dyDescent="0.25">
      <c r="Y114619" s="109"/>
    </row>
    <row r="114620" spans="25:25" x14ac:dyDescent="0.25">
      <c r="Y114620" s="109"/>
    </row>
    <row r="114621" spans="25:25" x14ac:dyDescent="0.25">
      <c r="Y114621" s="109"/>
    </row>
    <row r="114622" spans="25:25" x14ac:dyDescent="0.25">
      <c r="Y114622" s="109"/>
    </row>
    <row r="114623" spans="25:25" x14ac:dyDescent="0.25">
      <c r="Y114623" s="109"/>
    </row>
    <row r="114624" spans="25:25" x14ac:dyDescent="0.25">
      <c r="Y114624" s="109"/>
    </row>
    <row r="114625" spans="25:25" x14ac:dyDescent="0.25">
      <c r="Y114625" s="109"/>
    </row>
    <row r="114626" spans="25:25" x14ac:dyDescent="0.25">
      <c r="Y114626" s="109"/>
    </row>
    <row r="114627" spans="25:25" x14ac:dyDescent="0.25">
      <c r="Y114627" s="109"/>
    </row>
    <row r="114628" spans="25:25" x14ac:dyDescent="0.25">
      <c r="Y114628" s="109"/>
    </row>
    <row r="114629" spans="25:25" x14ac:dyDescent="0.25">
      <c r="Y114629" s="109"/>
    </row>
    <row r="114630" spans="25:25" x14ac:dyDescent="0.25">
      <c r="Y114630" s="109"/>
    </row>
    <row r="114631" spans="25:25" x14ac:dyDescent="0.25">
      <c r="Y114631" s="109"/>
    </row>
    <row r="114632" spans="25:25" x14ac:dyDescent="0.25">
      <c r="Y114632" s="109"/>
    </row>
    <row r="114633" spans="25:25" x14ac:dyDescent="0.25">
      <c r="Y114633" s="109"/>
    </row>
    <row r="114634" spans="25:25" x14ac:dyDescent="0.25">
      <c r="Y114634" s="109"/>
    </row>
    <row r="114635" spans="25:25" x14ac:dyDescent="0.25">
      <c r="Y114635" s="109"/>
    </row>
    <row r="114636" spans="25:25" x14ac:dyDescent="0.25">
      <c r="Y114636" s="109"/>
    </row>
    <row r="114637" spans="25:25" x14ac:dyDescent="0.25">
      <c r="Y114637" s="109"/>
    </row>
    <row r="114638" spans="25:25" x14ac:dyDescent="0.25">
      <c r="Y114638" s="109"/>
    </row>
    <row r="114639" spans="25:25" x14ac:dyDescent="0.25">
      <c r="Y114639" s="109"/>
    </row>
    <row r="114640" spans="25:25" x14ac:dyDescent="0.25">
      <c r="Y114640" s="109"/>
    </row>
    <row r="114641" spans="25:25" x14ac:dyDescent="0.25">
      <c r="Y114641" s="109"/>
    </row>
    <row r="114642" spans="25:25" x14ac:dyDescent="0.25">
      <c r="Y114642" s="109"/>
    </row>
    <row r="114643" spans="25:25" x14ac:dyDescent="0.25">
      <c r="Y114643" s="109"/>
    </row>
    <row r="114644" spans="25:25" x14ac:dyDescent="0.25">
      <c r="Y114644" s="109"/>
    </row>
    <row r="114645" spans="25:25" x14ac:dyDescent="0.25">
      <c r="Y114645" s="109"/>
    </row>
    <row r="114646" spans="25:25" x14ac:dyDescent="0.25">
      <c r="Y114646" s="109"/>
    </row>
    <row r="114647" spans="25:25" x14ac:dyDescent="0.25">
      <c r="Y114647" s="109"/>
    </row>
    <row r="114648" spans="25:25" x14ac:dyDescent="0.25">
      <c r="Y114648" s="109"/>
    </row>
    <row r="114649" spans="25:25" x14ac:dyDescent="0.25">
      <c r="Y114649" s="109"/>
    </row>
    <row r="114650" spans="25:25" x14ac:dyDescent="0.25">
      <c r="Y114650" s="109"/>
    </row>
    <row r="114651" spans="25:25" x14ac:dyDescent="0.25">
      <c r="Y114651" s="109"/>
    </row>
    <row r="114652" spans="25:25" x14ac:dyDescent="0.25">
      <c r="Y114652" s="109"/>
    </row>
    <row r="114653" spans="25:25" x14ac:dyDescent="0.25">
      <c r="Y114653" s="109"/>
    </row>
    <row r="114654" spans="25:25" x14ac:dyDescent="0.25">
      <c r="Y114654" s="109"/>
    </row>
    <row r="114655" spans="25:25" x14ac:dyDescent="0.25">
      <c r="Y114655" s="109"/>
    </row>
    <row r="114656" spans="25:25" x14ac:dyDescent="0.25">
      <c r="Y114656" s="109"/>
    </row>
    <row r="114657" spans="25:25" x14ac:dyDescent="0.25">
      <c r="Y114657" s="109"/>
    </row>
    <row r="114658" spans="25:25" x14ac:dyDescent="0.25">
      <c r="Y114658" s="109"/>
    </row>
    <row r="114659" spans="25:25" x14ac:dyDescent="0.25">
      <c r="Y114659" s="109"/>
    </row>
    <row r="114660" spans="25:25" x14ac:dyDescent="0.25">
      <c r="Y114660" s="109"/>
    </row>
    <row r="114661" spans="25:25" x14ac:dyDescent="0.25">
      <c r="Y114661" s="109"/>
    </row>
    <row r="114662" spans="25:25" x14ac:dyDescent="0.25">
      <c r="Y114662" s="109"/>
    </row>
    <row r="114663" spans="25:25" x14ac:dyDescent="0.25">
      <c r="Y114663" s="109"/>
    </row>
    <row r="114664" spans="25:25" x14ac:dyDescent="0.25">
      <c r="Y114664" s="109"/>
    </row>
    <row r="114665" spans="25:25" x14ac:dyDescent="0.25">
      <c r="Y114665" s="109"/>
    </row>
    <row r="114666" spans="25:25" x14ac:dyDescent="0.25">
      <c r="Y114666" s="109"/>
    </row>
    <row r="114667" spans="25:25" x14ac:dyDescent="0.25">
      <c r="Y114667" s="109"/>
    </row>
    <row r="114668" spans="25:25" x14ac:dyDescent="0.25">
      <c r="Y114668" s="109"/>
    </row>
    <row r="114669" spans="25:25" x14ac:dyDescent="0.25">
      <c r="Y114669" s="109"/>
    </row>
    <row r="114670" spans="25:25" x14ac:dyDescent="0.25">
      <c r="Y114670" s="109"/>
    </row>
    <row r="114671" spans="25:25" x14ac:dyDescent="0.25">
      <c r="Y114671" s="109"/>
    </row>
    <row r="114672" spans="25:25" x14ac:dyDescent="0.25">
      <c r="Y114672" s="109"/>
    </row>
    <row r="114673" spans="25:25" x14ac:dyDescent="0.25">
      <c r="Y114673" s="109"/>
    </row>
    <row r="114674" spans="25:25" x14ac:dyDescent="0.25">
      <c r="Y114674" s="109"/>
    </row>
    <row r="114675" spans="25:25" x14ac:dyDescent="0.25">
      <c r="Y114675" s="109"/>
    </row>
    <row r="114676" spans="25:25" x14ac:dyDescent="0.25">
      <c r="Y114676" s="109"/>
    </row>
    <row r="114677" spans="25:25" x14ac:dyDescent="0.25">
      <c r="Y114677" s="109"/>
    </row>
    <row r="114678" spans="25:25" x14ac:dyDescent="0.25">
      <c r="Y114678" s="109"/>
    </row>
    <row r="114679" spans="25:25" x14ac:dyDescent="0.25">
      <c r="Y114679" s="109"/>
    </row>
    <row r="114680" spans="25:25" x14ac:dyDescent="0.25">
      <c r="Y114680" s="109"/>
    </row>
    <row r="114681" spans="25:25" x14ac:dyDescent="0.25">
      <c r="Y114681" s="109"/>
    </row>
    <row r="114682" spans="25:25" x14ac:dyDescent="0.25">
      <c r="Y114682" s="109"/>
    </row>
    <row r="114683" spans="25:25" x14ac:dyDescent="0.25">
      <c r="Y114683" s="109"/>
    </row>
    <row r="114684" spans="25:25" x14ac:dyDescent="0.25">
      <c r="Y114684" s="109"/>
    </row>
    <row r="114685" spans="25:25" x14ac:dyDescent="0.25">
      <c r="Y114685" s="109"/>
    </row>
    <row r="114686" spans="25:25" x14ac:dyDescent="0.25">
      <c r="Y114686" s="109"/>
    </row>
    <row r="114687" spans="25:25" x14ac:dyDescent="0.25">
      <c r="Y114687" s="109"/>
    </row>
    <row r="114688" spans="25:25" x14ac:dyDescent="0.25">
      <c r="Y114688" s="109"/>
    </row>
    <row r="114689" spans="25:25" x14ac:dyDescent="0.25">
      <c r="Y114689" s="109"/>
    </row>
    <row r="114690" spans="25:25" x14ac:dyDescent="0.25">
      <c r="Y114690" s="109"/>
    </row>
    <row r="114691" spans="25:25" x14ac:dyDescent="0.25">
      <c r="Y114691" s="109"/>
    </row>
    <row r="114692" spans="25:25" x14ac:dyDescent="0.25">
      <c r="Y114692" s="109"/>
    </row>
    <row r="114693" spans="25:25" x14ac:dyDescent="0.25">
      <c r="Y114693" s="109"/>
    </row>
    <row r="114694" spans="25:25" x14ac:dyDescent="0.25">
      <c r="Y114694" s="109"/>
    </row>
    <row r="114695" spans="25:25" x14ac:dyDescent="0.25">
      <c r="Y114695" s="109"/>
    </row>
    <row r="114696" spans="25:25" x14ac:dyDescent="0.25">
      <c r="Y114696" s="109"/>
    </row>
    <row r="114697" spans="25:25" x14ac:dyDescent="0.25">
      <c r="Y114697" s="109"/>
    </row>
    <row r="114698" spans="25:25" x14ac:dyDescent="0.25">
      <c r="Y114698" s="109"/>
    </row>
    <row r="114699" spans="25:25" x14ac:dyDescent="0.25">
      <c r="Y114699" s="109"/>
    </row>
    <row r="114700" spans="25:25" x14ac:dyDescent="0.25">
      <c r="Y114700" s="109"/>
    </row>
    <row r="114701" spans="25:25" x14ac:dyDescent="0.25">
      <c r="Y114701" s="109"/>
    </row>
    <row r="114702" spans="25:25" x14ac:dyDescent="0.25">
      <c r="Y114702" s="109"/>
    </row>
    <row r="114703" spans="25:25" x14ac:dyDescent="0.25">
      <c r="Y114703" s="109"/>
    </row>
    <row r="114704" spans="25:25" x14ac:dyDescent="0.25">
      <c r="Y114704" s="109"/>
    </row>
    <row r="114705" spans="25:25" x14ac:dyDescent="0.25">
      <c r="Y114705" s="109"/>
    </row>
    <row r="114706" spans="25:25" x14ac:dyDescent="0.25">
      <c r="Y114706" s="109"/>
    </row>
    <row r="114707" spans="25:25" x14ac:dyDescent="0.25">
      <c r="Y114707" s="109"/>
    </row>
    <row r="114708" spans="25:25" x14ac:dyDescent="0.25">
      <c r="Y114708" s="109"/>
    </row>
    <row r="114709" spans="25:25" x14ac:dyDescent="0.25">
      <c r="Y114709" s="109"/>
    </row>
    <row r="114710" spans="25:25" x14ac:dyDescent="0.25">
      <c r="Y114710" s="109"/>
    </row>
    <row r="114711" spans="25:25" x14ac:dyDescent="0.25">
      <c r="Y114711" s="109"/>
    </row>
    <row r="114712" spans="25:25" x14ac:dyDescent="0.25">
      <c r="Y114712" s="109"/>
    </row>
    <row r="114713" spans="25:25" x14ac:dyDescent="0.25">
      <c r="Y114713" s="109"/>
    </row>
    <row r="114714" spans="25:25" x14ac:dyDescent="0.25">
      <c r="Y114714" s="109"/>
    </row>
    <row r="114715" spans="25:25" x14ac:dyDescent="0.25">
      <c r="Y114715" s="109"/>
    </row>
    <row r="114716" spans="25:25" x14ac:dyDescent="0.25">
      <c r="Y114716" s="109"/>
    </row>
    <row r="114717" spans="25:25" x14ac:dyDescent="0.25">
      <c r="Y114717" s="109"/>
    </row>
    <row r="114718" spans="25:25" x14ac:dyDescent="0.25">
      <c r="Y114718" s="109"/>
    </row>
    <row r="114719" spans="25:25" x14ac:dyDescent="0.25">
      <c r="Y114719" s="109"/>
    </row>
    <row r="114720" spans="25:25" x14ac:dyDescent="0.25">
      <c r="Y114720" s="109"/>
    </row>
    <row r="114721" spans="25:25" x14ac:dyDescent="0.25">
      <c r="Y114721" s="109"/>
    </row>
    <row r="114722" spans="25:25" x14ac:dyDescent="0.25">
      <c r="Y114722" s="109"/>
    </row>
    <row r="114723" spans="25:25" x14ac:dyDescent="0.25">
      <c r="Y114723" s="109"/>
    </row>
    <row r="114724" spans="25:25" x14ac:dyDescent="0.25">
      <c r="Y114724" s="109"/>
    </row>
    <row r="114725" spans="25:25" x14ac:dyDescent="0.25">
      <c r="Y114725" s="109"/>
    </row>
    <row r="114726" spans="25:25" x14ac:dyDescent="0.25">
      <c r="Y114726" s="109"/>
    </row>
    <row r="114727" spans="25:25" x14ac:dyDescent="0.25">
      <c r="Y114727" s="109"/>
    </row>
    <row r="114728" spans="25:25" x14ac:dyDescent="0.25">
      <c r="Y114728" s="109"/>
    </row>
    <row r="114729" spans="25:25" x14ac:dyDescent="0.25">
      <c r="Y114729" s="109"/>
    </row>
    <row r="114730" spans="25:25" x14ac:dyDescent="0.25">
      <c r="Y114730" s="109"/>
    </row>
    <row r="114731" spans="25:25" x14ac:dyDescent="0.25">
      <c r="Y114731" s="109"/>
    </row>
    <row r="114732" spans="25:25" x14ac:dyDescent="0.25">
      <c r="Y114732" s="109"/>
    </row>
    <row r="114733" spans="25:25" x14ac:dyDescent="0.25">
      <c r="Y114733" s="109"/>
    </row>
    <row r="114734" spans="25:25" x14ac:dyDescent="0.25">
      <c r="Y114734" s="109"/>
    </row>
    <row r="114735" spans="25:25" x14ac:dyDescent="0.25">
      <c r="Y114735" s="109"/>
    </row>
    <row r="114736" spans="25:25" x14ac:dyDescent="0.25">
      <c r="Y114736" s="109"/>
    </row>
    <row r="114737" spans="25:25" x14ac:dyDescent="0.25">
      <c r="Y114737" s="109"/>
    </row>
    <row r="114738" spans="25:25" x14ac:dyDescent="0.25">
      <c r="Y114738" s="109"/>
    </row>
    <row r="114739" spans="25:25" x14ac:dyDescent="0.25">
      <c r="Y114739" s="109"/>
    </row>
    <row r="114740" spans="25:25" x14ac:dyDescent="0.25">
      <c r="Y114740" s="109"/>
    </row>
    <row r="114741" spans="25:25" x14ac:dyDescent="0.25">
      <c r="Y114741" s="109"/>
    </row>
    <row r="114742" spans="25:25" x14ac:dyDescent="0.25">
      <c r="Y114742" s="109"/>
    </row>
    <row r="114743" spans="25:25" x14ac:dyDescent="0.25">
      <c r="Y114743" s="109"/>
    </row>
    <row r="114744" spans="25:25" x14ac:dyDescent="0.25">
      <c r="Y114744" s="109"/>
    </row>
    <row r="114745" spans="25:25" x14ac:dyDescent="0.25">
      <c r="Y114745" s="109"/>
    </row>
    <row r="114746" spans="25:25" x14ac:dyDescent="0.25">
      <c r="Y114746" s="109"/>
    </row>
    <row r="114747" spans="25:25" x14ac:dyDescent="0.25">
      <c r="Y114747" s="109"/>
    </row>
    <row r="114748" spans="25:25" x14ac:dyDescent="0.25">
      <c r="Y114748" s="109"/>
    </row>
    <row r="114749" spans="25:25" x14ac:dyDescent="0.25">
      <c r="Y114749" s="109"/>
    </row>
    <row r="114750" spans="25:25" x14ac:dyDescent="0.25">
      <c r="Y114750" s="109"/>
    </row>
    <row r="114751" spans="25:25" x14ac:dyDescent="0.25">
      <c r="Y114751" s="109"/>
    </row>
    <row r="114752" spans="25:25" x14ac:dyDescent="0.25">
      <c r="Y114752" s="109"/>
    </row>
    <row r="114753" spans="25:25" x14ac:dyDescent="0.25">
      <c r="Y114753" s="109"/>
    </row>
    <row r="114754" spans="25:25" x14ac:dyDescent="0.25">
      <c r="Y114754" s="109"/>
    </row>
    <row r="114755" spans="25:25" x14ac:dyDescent="0.25">
      <c r="Y114755" s="109"/>
    </row>
    <row r="114756" spans="25:25" x14ac:dyDescent="0.25">
      <c r="Y114756" s="109"/>
    </row>
    <row r="114757" spans="25:25" x14ac:dyDescent="0.25">
      <c r="Y114757" s="109"/>
    </row>
    <row r="114758" spans="25:25" x14ac:dyDescent="0.25">
      <c r="Y114758" s="109"/>
    </row>
    <row r="114759" spans="25:25" x14ac:dyDescent="0.25">
      <c r="Y114759" s="109"/>
    </row>
    <row r="114760" spans="25:25" x14ac:dyDescent="0.25">
      <c r="Y114760" s="109"/>
    </row>
    <row r="114761" spans="25:25" x14ac:dyDescent="0.25">
      <c r="Y114761" s="109"/>
    </row>
    <row r="114762" spans="25:25" x14ac:dyDescent="0.25">
      <c r="Y114762" s="109"/>
    </row>
    <row r="114763" spans="25:25" x14ac:dyDescent="0.25">
      <c r="Y114763" s="109"/>
    </row>
    <row r="114764" spans="25:25" x14ac:dyDescent="0.25">
      <c r="Y114764" s="109"/>
    </row>
    <row r="114765" spans="25:25" x14ac:dyDescent="0.25">
      <c r="Y114765" s="109"/>
    </row>
    <row r="114766" spans="25:25" x14ac:dyDescent="0.25">
      <c r="Y114766" s="109"/>
    </row>
    <row r="114767" spans="25:25" x14ac:dyDescent="0.25">
      <c r="Y114767" s="109"/>
    </row>
    <row r="114768" spans="25:25" x14ac:dyDescent="0.25">
      <c r="Y114768" s="109"/>
    </row>
    <row r="114769" spans="25:25" x14ac:dyDescent="0.25">
      <c r="Y114769" s="109"/>
    </row>
    <row r="114770" spans="25:25" x14ac:dyDescent="0.25">
      <c r="Y114770" s="109"/>
    </row>
    <row r="114771" spans="25:25" x14ac:dyDescent="0.25">
      <c r="Y114771" s="109"/>
    </row>
    <row r="114772" spans="25:25" x14ac:dyDescent="0.25">
      <c r="Y114772" s="109"/>
    </row>
    <row r="114773" spans="25:25" x14ac:dyDescent="0.25">
      <c r="Y114773" s="109"/>
    </row>
    <row r="114774" spans="25:25" x14ac:dyDescent="0.25">
      <c r="Y114774" s="109"/>
    </row>
    <row r="114775" spans="25:25" x14ac:dyDescent="0.25">
      <c r="Y114775" s="109"/>
    </row>
    <row r="114776" spans="25:25" x14ac:dyDescent="0.25">
      <c r="Y114776" s="109"/>
    </row>
    <row r="114777" spans="25:25" x14ac:dyDescent="0.25">
      <c r="Y114777" s="109"/>
    </row>
    <row r="114778" spans="25:25" x14ac:dyDescent="0.25">
      <c r="Y114778" s="109"/>
    </row>
    <row r="114779" spans="25:25" x14ac:dyDescent="0.25">
      <c r="Y114779" s="109"/>
    </row>
    <row r="114780" spans="25:25" x14ac:dyDescent="0.25">
      <c r="Y114780" s="109"/>
    </row>
    <row r="114781" spans="25:25" x14ac:dyDescent="0.25">
      <c r="Y114781" s="109"/>
    </row>
    <row r="114782" spans="25:25" x14ac:dyDescent="0.25">
      <c r="Y114782" s="109"/>
    </row>
    <row r="114783" spans="25:25" x14ac:dyDescent="0.25">
      <c r="Y114783" s="109"/>
    </row>
    <row r="114784" spans="25:25" x14ac:dyDescent="0.25">
      <c r="Y114784" s="109"/>
    </row>
    <row r="114785" spans="25:25" x14ac:dyDescent="0.25">
      <c r="Y114785" s="109"/>
    </row>
    <row r="114786" spans="25:25" x14ac:dyDescent="0.25">
      <c r="Y114786" s="109"/>
    </row>
    <row r="114787" spans="25:25" x14ac:dyDescent="0.25">
      <c r="Y114787" s="109"/>
    </row>
    <row r="114788" spans="25:25" x14ac:dyDescent="0.25">
      <c r="Y114788" s="109"/>
    </row>
    <row r="114789" spans="25:25" x14ac:dyDescent="0.25">
      <c r="Y114789" s="109"/>
    </row>
    <row r="114790" spans="25:25" x14ac:dyDescent="0.25">
      <c r="Y114790" s="109"/>
    </row>
    <row r="114791" spans="25:25" x14ac:dyDescent="0.25">
      <c r="Y114791" s="109"/>
    </row>
    <row r="114792" spans="25:25" x14ac:dyDescent="0.25">
      <c r="Y114792" s="109"/>
    </row>
    <row r="114793" spans="25:25" x14ac:dyDescent="0.25">
      <c r="Y114793" s="109"/>
    </row>
    <row r="114794" spans="25:25" x14ac:dyDescent="0.25">
      <c r="Y114794" s="109"/>
    </row>
    <row r="114795" spans="25:25" x14ac:dyDescent="0.25">
      <c r="Y114795" s="109"/>
    </row>
    <row r="114796" spans="25:25" x14ac:dyDescent="0.25">
      <c r="Y114796" s="109"/>
    </row>
    <row r="114797" spans="25:25" x14ac:dyDescent="0.25">
      <c r="Y114797" s="109"/>
    </row>
    <row r="114798" spans="25:25" x14ac:dyDescent="0.25">
      <c r="Y114798" s="109"/>
    </row>
    <row r="114799" spans="25:25" x14ac:dyDescent="0.25">
      <c r="Y114799" s="109"/>
    </row>
    <row r="114800" spans="25:25" x14ac:dyDescent="0.25">
      <c r="Y114800" s="109"/>
    </row>
    <row r="114801" spans="25:25" x14ac:dyDescent="0.25">
      <c r="Y114801" s="109"/>
    </row>
    <row r="114802" spans="25:25" x14ac:dyDescent="0.25">
      <c r="Y114802" s="109"/>
    </row>
    <row r="114803" spans="25:25" x14ac:dyDescent="0.25">
      <c r="Y114803" s="109"/>
    </row>
    <row r="114804" spans="25:25" x14ac:dyDescent="0.25">
      <c r="Y114804" s="109"/>
    </row>
    <row r="114805" spans="25:25" x14ac:dyDescent="0.25">
      <c r="Y114805" s="109"/>
    </row>
    <row r="114806" spans="25:25" x14ac:dyDescent="0.25">
      <c r="Y114806" s="109"/>
    </row>
    <row r="114807" spans="25:25" x14ac:dyDescent="0.25">
      <c r="Y114807" s="109"/>
    </row>
    <row r="114808" spans="25:25" x14ac:dyDescent="0.25">
      <c r="Y114808" s="109"/>
    </row>
    <row r="114809" spans="25:25" x14ac:dyDescent="0.25">
      <c r="Y114809" s="109"/>
    </row>
    <row r="114810" spans="25:25" x14ac:dyDescent="0.25">
      <c r="Y114810" s="109"/>
    </row>
    <row r="114811" spans="25:25" x14ac:dyDescent="0.25">
      <c r="Y114811" s="109"/>
    </row>
    <row r="114812" spans="25:25" x14ac:dyDescent="0.25">
      <c r="Y114812" s="109"/>
    </row>
    <row r="114813" spans="25:25" x14ac:dyDescent="0.25">
      <c r="Y114813" s="109"/>
    </row>
    <row r="114814" spans="25:25" x14ac:dyDescent="0.25">
      <c r="Y114814" s="109"/>
    </row>
    <row r="114815" spans="25:25" x14ac:dyDescent="0.25">
      <c r="Y114815" s="109"/>
    </row>
    <row r="114816" spans="25:25" x14ac:dyDescent="0.25">
      <c r="Y114816" s="109"/>
    </row>
    <row r="114817" spans="25:25" x14ac:dyDescent="0.25">
      <c r="Y114817" s="109"/>
    </row>
    <row r="114818" spans="25:25" x14ac:dyDescent="0.25">
      <c r="Y114818" s="109"/>
    </row>
    <row r="114819" spans="25:25" x14ac:dyDescent="0.25">
      <c r="Y114819" s="109"/>
    </row>
    <row r="114820" spans="25:25" x14ac:dyDescent="0.25">
      <c r="Y114820" s="109"/>
    </row>
    <row r="114821" spans="25:25" x14ac:dyDescent="0.25">
      <c r="Y114821" s="109"/>
    </row>
    <row r="114822" spans="25:25" x14ac:dyDescent="0.25">
      <c r="Y114822" s="109"/>
    </row>
    <row r="114823" spans="25:25" x14ac:dyDescent="0.25">
      <c r="Y114823" s="109"/>
    </row>
    <row r="114824" spans="25:25" x14ac:dyDescent="0.25">
      <c r="Y114824" s="109"/>
    </row>
    <row r="114825" spans="25:25" x14ac:dyDescent="0.25">
      <c r="Y114825" s="109"/>
    </row>
    <row r="114826" spans="25:25" x14ac:dyDescent="0.25">
      <c r="Y114826" s="109"/>
    </row>
    <row r="114827" spans="25:25" x14ac:dyDescent="0.25">
      <c r="Y114827" s="109"/>
    </row>
    <row r="114828" spans="25:25" x14ac:dyDescent="0.25">
      <c r="Y114828" s="109"/>
    </row>
    <row r="114829" spans="25:25" x14ac:dyDescent="0.25">
      <c r="Y114829" s="109"/>
    </row>
    <row r="114830" spans="25:25" x14ac:dyDescent="0.25">
      <c r="Y114830" s="109"/>
    </row>
    <row r="114831" spans="25:25" x14ac:dyDescent="0.25">
      <c r="Y114831" s="109"/>
    </row>
    <row r="114832" spans="25:25" x14ac:dyDescent="0.25">
      <c r="Y114832" s="109"/>
    </row>
    <row r="114833" spans="25:25" x14ac:dyDescent="0.25">
      <c r="Y114833" s="109"/>
    </row>
    <row r="114834" spans="25:25" x14ac:dyDescent="0.25">
      <c r="Y114834" s="109"/>
    </row>
    <row r="114835" spans="25:25" x14ac:dyDescent="0.25">
      <c r="Y114835" s="109"/>
    </row>
    <row r="114836" spans="25:25" x14ac:dyDescent="0.25">
      <c r="Y114836" s="109"/>
    </row>
    <row r="114837" spans="25:25" x14ac:dyDescent="0.25">
      <c r="Y114837" s="109"/>
    </row>
    <row r="114838" spans="25:25" x14ac:dyDescent="0.25">
      <c r="Y114838" s="109"/>
    </row>
    <row r="114839" spans="25:25" x14ac:dyDescent="0.25">
      <c r="Y114839" s="109"/>
    </row>
    <row r="114840" spans="25:25" x14ac:dyDescent="0.25">
      <c r="Y114840" s="109"/>
    </row>
    <row r="114841" spans="25:25" x14ac:dyDescent="0.25">
      <c r="Y114841" s="109"/>
    </row>
    <row r="114842" spans="25:25" x14ac:dyDescent="0.25">
      <c r="Y114842" s="109"/>
    </row>
    <row r="114843" spans="25:25" x14ac:dyDescent="0.25">
      <c r="Y114843" s="109"/>
    </row>
    <row r="114844" spans="25:25" x14ac:dyDescent="0.25">
      <c r="Y114844" s="109"/>
    </row>
    <row r="114845" spans="25:25" x14ac:dyDescent="0.25">
      <c r="Y114845" s="109"/>
    </row>
    <row r="114846" spans="25:25" x14ac:dyDescent="0.25">
      <c r="Y114846" s="109"/>
    </row>
    <row r="114847" spans="25:25" x14ac:dyDescent="0.25">
      <c r="Y114847" s="109"/>
    </row>
    <row r="114848" spans="25:25" x14ac:dyDescent="0.25">
      <c r="Y114848" s="109"/>
    </row>
    <row r="114849" spans="25:25" x14ac:dyDescent="0.25">
      <c r="Y114849" s="109"/>
    </row>
    <row r="114850" spans="25:25" x14ac:dyDescent="0.25">
      <c r="Y114850" s="109"/>
    </row>
    <row r="114851" spans="25:25" x14ac:dyDescent="0.25">
      <c r="Y114851" s="109"/>
    </row>
    <row r="114852" spans="25:25" x14ac:dyDescent="0.25">
      <c r="Y114852" s="109"/>
    </row>
    <row r="114853" spans="25:25" x14ac:dyDescent="0.25">
      <c r="Y114853" s="109"/>
    </row>
    <row r="114854" spans="25:25" x14ac:dyDescent="0.25">
      <c r="Y114854" s="109"/>
    </row>
    <row r="114855" spans="25:25" x14ac:dyDescent="0.25">
      <c r="Y114855" s="109"/>
    </row>
    <row r="114856" spans="25:25" x14ac:dyDescent="0.25">
      <c r="Y114856" s="109"/>
    </row>
    <row r="114857" spans="25:25" x14ac:dyDescent="0.25">
      <c r="Y114857" s="109"/>
    </row>
    <row r="114858" spans="25:25" x14ac:dyDescent="0.25">
      <c r="Y114858" s="109"/>
    </row>
    <row r="114859" spans="25:25" x14ac:dyDescent="0.25">
      <c r="Y114859" s="109"/>
    </row>
    <row r="114860" spans="25:25" x14ac:dyDescent="0.25">
      <c r="Y114860" s="109"/>
    </row>
    <row r="114861" spans="25:25" x14ac:dyDescent="0.25">
      <c r="Y114861" s="109"/>
    </row>
    <row r="114862" spans="25:25" x14ac:dyDescent="0.25">
      <c r="Y114862" s="109"/>
    </row>
    <row r="114863" spans="25:25" x14ac:dyDescent="0.25">
      <c r="Y114863" s="109"/>
    </row>
    <row r="114864" spans="25:25" x14ac:dyDescent="0.25">
      <c r="Y114864" s="109"/>
    </row>
    <row r="114865" spans="25:25" x14ac:dyDescent="0.25">
      <c r="Y114865" s="109"/>
    </row>
    <row r="114866" spans="25:25" x14ac:dyDescent="0.25">
      <c r="Y114866" s="109"/>
    </row>
    <row r="114867" spans="25:25" x14ac:dyDescent="0.25">
      <c r="Y114867" s="109"/>
    </row>
    <row r="114868" spans="25:25" x14ac:dyDescent="0.25">
      <c r="Y114868" s="109"/>
    </row>
    <row r="114869" spans="25:25" x14ac:dyDescent="0.25">
      <c r="Y114869" s="109"/>
    </row>
    <row r="114870" spans="25:25" x14ac:dyDescent="0.25">
      <c r="Y114870" s="109"/>
    </row>
    <row r="114871" spans="25:25" x14ac:dyDescent="0.25">
      <c r="Y114871" s="109"/>
    </row>
    <row r="114872" spans="25:25" x14ac:dyDescent="0.25">
      <c r="Y114872" s="109"/>
    </row>
    <row r="114873" spans="25:25" x14ac:dyDescent="0.25">
      <c r="Y114873" s="109"/>
    </row>
    <row r="114874" spans="25:25" x14ac:dyDescent="0.25">
      <c r="Y114874" s="109"/>
    </row>
    <row r="114875" spans="25:25" x14ac:dyDescent="0.25">
      <c r="Y114875" s="109"/>
    </row>
    <row r="114876" spans="25:25" x14ac:dyDescent="0.25">
      <c r="Y114876" s="109"/>
    </row>
    <row r="114877" spans="25:25" x14ac:dyDescent="0.25">
      <c r="Y114877" s="109"/>
    </row>
    <row r="114878" spans="25:25" x14ac:dyDescent="0.25">
      <c r="Y114878" s="109"/>
    </row>
    <row r="114879" spans="25:25" x14ac:dyDescent="0.25">
      <c r="Y114879" s="109"/>
    </row>
    <row r="114880" spans="25:25" x14ac:dyDescent="0.25">
      <c r="Y114880" s="109"/>
    </row>
    <row r="114881" spans="25:25" x14ac:dyDescent="0.25">
      <c r="Y114881" s="109"/>
    </row>
    <row r="114882" spans="25:25" x14ac:dyDescent="0.25">
      <c r="Y114882" s="109"/>
    </row>
    <row r="114883" spans="25:25" x14ac:dyDescent="0.25">
      <c r="Y114883" s="109"/>
    </row>
    <row r="114884" spans="25:25" x14ac:dyDescent="0.25">
      <c r="Y114884" s="109"/>
    </row>
    <row r="114885" spans="25:25" x14ac:dyDescent="0.25">
      <c r="Y114885" s="109"/>
    </row>
    <row r="114886" spans="25:25" x14ac:dyDescent="0.25">
      <c r="Y114886" s="109"/>
    </row>
    <row r="114887" spans="25:25" x14ac:dyDescent="0.25">
      <c r="Y114887" s="109"/>
    </row>
    <row r="114888" spans="25:25" x14ac:dyDescent="0.25">
      <c r="Y114888" s="109"/>
    </row>
    <row r="114889" spans="25:25" x14ac:dyDescent="0.25">
      <c r="Y114889" s="109"/>
    </row>
    <row r="114890" spans="25:25" x14ac:dyDescent="0.25">
      <c r="Y114890" s="109"/>
    </row>
    <row r="114891" spans="25:25" x14ac:dyDescent="0.25">
      <c r="Y114891" s="109"/>
    </row>
    <row r="114892" spans="25:25" x14ac:dyDescent="0.25">
      <c r="Y114892" s="109"/>
    </row>
    <row r="114893" spans="25:25" x14ac:dyDescent="0.25">
      <c r="Y114893" s="109"/>
    </row>
    <row r="114894" spans="25:25" x14ac:dyDescent="0.25">
      <c r="Y114894" s="109"/>
    </row>
    <row r="114895" spans="25:25" x14ac:dyDescent="0.25">
      <c r="Y114895" s="109"/>
    </row>
    <row r="114896" spans="25:25" x14ac:dyDescent="0.25">
      <c r="Y114896" s="109"/>
    </row>
    <row r="114897" spans="25:25" x14ac:dyDescent="0.25">
      <c r="Y114897" s="109"/>
    </row>
    <row r="114898" spans="25:25" x14ac:dyDescent="0.25">
      <c r="Y114898" s="109"/>
    </row>
    <row r="114899" spans="25:25" x14ac:dyDescent="0.25">
      <c r="Y114899" s="109"/>
    </row>
    <row r="114900" spans="25:25" x14ac:dyDescent="0.25">
      <c r="Y114900" s="109"/>
    </row>
    <row r="114901" spans="25:25" x14ac:dyDescent="0.25">
      <c r="Y114901" s="109"/>
    </row>
    <row r="114902" spans="25:25" x14ac:dyDescent="0.25">
      <c r="Y114902" s="109"/>
    </row>
    <row r="114903" spans="25:25" x14ac:dyDescent="0.25">
      <c r="Y114903" s="109"/>
    </row>
    <row r="114904" spans="25:25" x14ac:dyDescent="0.25">
      <c r="Y114904" s="109"/>
    </row>
    <row r="114905" spans="25:25" x14ac:dyDescent="0.25">
      <c r="Y114905" s="109"/>
    </row>
    <row r="114906" spans="25:25" x14ac:dyDescent="0.25">
      <c r="Y114906" s="109"/>
    </row>
    <row r="114907" spans="25:25" x14ac:dyDescent="0.25">
      <c r="Y114907" s="109"/>
    </row>
    <row r="114908" spans="25:25" x14ac:dyDescent="0.25">
      <c r="Y114908" s="109"/>
    </row>
    <row r="114909" spans="25:25" x14ac:dyDescent="0.25">
      <c r="Y114909" s="109"/>
    </row>
    <row r="114910" spans="25:25" x14ac:dyDescent="0.25">
      <c r="Y114910" s="109"/>
    </row>
    <row r="114911" spans="25:25" x14ac:dyDescent="0.25">
      <c r="Y114911" s="109"/>
    </row>
    <row r="114912" spans="25:25" x14ac:dyDescent="0.25">
      <c r="Y114912" s="109"/>
    </row>
    <row r="114913" spans="25:25" x14ac:dyDescent="0.25">
      <c r="Y114913" s="109"/>
    </row>
    <row r="114914" spans="25:25" x14ac:dyDescent="0.25">
      <c r="Y114914" s="109"/>
    </row>
    <row r="114915" spans="25:25" x14ac:dyDescent="0.25">
      <c r="Y114915" s="109"/>
    </row>
    <row r="114916" spans="25:25" x14ac:dyDescent="0.25">
      <c r="Y114916" s="109"/>
    </row>
    <row r="114917" spans="25:25" x14ac:dyDescent="0.25">
      <c r="Y114917" s="109"/>
    </row>
    <row r="114918" spans="25:25" x14ac:dyDescent="0.25">
      <c r="Y114918" s="109"/>
    </row>
    <row r="114919" spans="25:25" x14ac:dyDescent="0.25">
      <c r="Y114919" s="109"/>
    </row>
    <row r="114920" spans="25:25" x14ac:dyDescent="0.25">
      <c r="Y114920" s="109"/>
    </row>
    <row r="114921" spans="25:25" x14ac:dyDescent="0.25">
      <c r="Y114921" s="109"/>
    </row>
    <row r="114922" spans="25:25" x14ac:dyDescent="0.25">
      <c r="Y114922" s="109"/>
    </row>
    <row r="114923" spans="25:25" x14ac:dyDescent="0.25">
      <c r="Y114923" s="109"/>
    </row>
    <row r="114924" spans="25:25" x14ac:dyDescent="0.25">
      <c r="Y114924" s="109"/>
    </row>
    <row r="114925" spans="25:25" x14ac:dyDescent="0.25">
      <c r="Y114925" s="109"/>
    </row>
    <row r="114926" spans="25:25" x14ac:dyDescent="0.25">
      <c r="Y114926" s="109"/>
    </row>
    <row r="114927" spans="25:25" x14ac:dyDescent="0.25">
      <c r="Y114927" s="109"/>
    </row>
    <row r="114928" spans="25:25" x14ac:dyDescent="0.25">
      <c r="Y114928" s="109"/>
    </row>
    <row r="114929" spans="25:25" x14ac:dyDescent="0.25">
      <c r="Y114929" s="109"/>
    </row>
    <row r="114930" spans="25:25" x14ac:dyDescent="0.25">
      <c r="Y114930" s="109"/>
    </row>
    <row r="114931" spans="25:25" x14ac:dyDescent="0.25">
      <c r="Y114931" s="109"/>
    </row>
    <row r="114932" spans="25:25" x14ac:dyDescent="0.25">
      <c r="Y114932" s="109"/>
    </row>
    <row r="114933" spans="25:25" x14ac:dyDescent="0.25">
      <c r="Y114933" s="109"/>
    </row>
    <row r="114934" spans="25:25" x14ac:dyDescent="0.25">
      <c r="Y114934" s="109"/>
    </row>
    <row r="114935" spans="25:25" x14ac:dyDescent="0.25">
      <c r="Y114935" s="109"/>
    </row>
    <row r="114936" spans="25:25" x14ac:dyDescent="0.25">
      <c r="Y114936" s="109"/>
    </row>
    <row r="114937" spans="25:25" x14ac:dyDescent="0.25">
      <c r="Y114937" s="109"/>
    </row>
    <row r="114938" spans="25:25" x14ac:dyDescent="0.25">
      <c r="Y114938" s="109"/>
    </row>
    <row r="114939" spans="25:25" x14ac:dyDescent="0.25">
      <c r="Y114939" s="109"/>
    </row>
    <row r="114940" spans="25:25" x14ac:dyDescent="0.25">
      <c r="Y114940" s="109"/>
    </row>
    <row r="114941" spans="25:25" x14ac:dyDescent="0.25">
      <c r="Y114941" s="109"/>
    </row>
    <row r="114942" spans="25:25" x14ac:dyDescent="0.25">
      <c r="Y114942" s="109"/>
    </row>
    <row r="114943" spans="25:25" x14ac:dyDescent="0.25">
      <c r="Y114943" s="109"/>
    </row>
    <row r="114944" spans="25:25" x14ac:dyDescent="0.25">
      <c r="Y114944" s="109"/>
    </row>
    <row r="114945" spans="25:25" x14ac:dyDescent="0.25">
      <c r="Y114945" s="109"/>
    </row>
    <row r="114946" spans="25:25" x14ac:dyDescent="0.25">
      <c r="Y114946" s="109"/>
    </row>
    <row r="114947" spans="25:25" x14ac:dyDescent="0.25">
      <c r="Y114947" s="109"/>
    </row>
    <row r="114948" spans="25:25" x14ac:dyDescent="0.25">
      <c r="Y114948" s="109"/>
    </row>
    <row r="114949" spans="25:25" x14ac:dyDescent="0.25">
      <c r="Y114949" s="109"/>
    </row>
    <row r="114950" spans="25:25" x14ac:dyDescent="0.25">
      <c r="Y114950" s="109"/>
    </row>
    <row r="114951" spans="25:25" x14ac:dyDescent="0.25">
      <c r="Y114951" s="109"/>
    </row>
    <row r="114952" spans="25:25" x14ac:dyDescent="0.25">
      <c r="Y114952" s="109"/>
    </row>
    <row r="114953" spans="25:25" x14ac:dyDescent="0.25">
      <c r="Y114953" s="109"/>
    </row>
    <row r="114954" spans="25:25" x14ac:dyDescent="0.25">
      <c r="Y114954" s="109"/>
    </row>
    <row r="114955" spans="25:25" x14ac:dyDescent="0.25">
      <c r="Y114955" s="109"/>
    </row>
    <row r="114956" spans="25:25" x14ac:dyDescent="0.25">
      <c r="Y114956" s="109"/>
    </row>
    <row r="114957" spans="25:25" x14ac:dyDescent="0.25">
      <c r="Y114957" s="109"/>
    </row>
    <row r="114958" spans="25:25" x14ac:dyDescent="0.25">
      <c r="Y114958" s="109"/>
    </row>
    <row r="114959" spans="25:25" x14ac:dyDescent="0.25">
      <c r="Y114959" s="109"/>
    </row>
    <row r="114960" spans="25:25" x14ac:dyDescent="0.25">
      <c r="Y114960" s="109"/>
    </row>
    <row r="114961" spans="25:25" x14ac:dyDescent="0.25">
      <c r="Y114961" s="109"/>
    </row>
    <row r="114962" spans="25:25" x14ac:dyDescent="0.25">
      <c r="Y114962" s="109"/>
    </row>
    <row r="114963" spans="25:25" x14ac:dyDescent="0.25">
      <c r="Y114963" s="109"/>
    </row>
    <row r="114964" spans="25:25" x14ac:dyDescent="0.25">
      <c r="Y114964" s="109"/>
    </row>
    <row r="114965" spans="25:25" x14ac:dyDescent="0.25">
      <c r="Y114965" s="109"/>
    </row>
    <row r="114966" spans="25:25" x14ac:dyDescent="0.25">
      <c r="Y114966" s="109"/>
    </row>
    <row r="114967" spans="25:25" x14ac:dyDescent="0.25">
      <c r="Y114967" s="109"/>
    </row>
    <row r="114968" spans="25:25" x14ac:dyDescent="0.25">
      <c r="Y114968" s="109"/>
    </row>
    <row r="114969" spans="25:25" x14ac:dyDescent="0.25">
      <c r="Y114969" s="109"/>
    </row>
    <row r="114970" spans="25:25" x14ac:dyDescent="0.25">
      <c r="Y114970" s="109"/>
    </row>
    <row r="114971" spans="25:25" x14ac:dyDescent="0.25">
      <c r="Y114971" s="109"/>
    </row>
    <row r="114972" spans="25:25" x14ac:dyDescent="0.25">
      <c r="Y114972" s="109"/>
    </row>
    <row r="114973" spans="25:25" x14ac:dyDescent="0.25">
      <c r="Y114973" s="109"/>
    </row>
    <row r="114974" spans="25:25" x14ac:dyDescent="0.25">
      <c r="Y114974" s="109"/>
    </row>
    <row r="114975" spans="25:25" x14ac:dyDescent="0.25">
      <c r="Y114975" s="109"/>
    </row>
    <row r="114976" spans="25:25" x14ac:dyDescent="0.25">
      <c r="Y114976" s="109"/>
    </row>
    <row r="114977" spans="25:25" x14ac:dyDescent="0.25">
      <c r="Y114977" s="109"/>
    </row>
    <row r="114978" spans="25:25" x14ac:dyDescent="0.25">
      <c r="Y114978" s="109"/>
    </row>
    <row r="114979" spans="25:25" x14ac:dyDescent="0.25">
      <c r="Y114979" s="109"/>
    </row>
    <row r="114980" spans="25:25" x14ac:dyDescent="0.25">
      <c r="Y114980" s="109"/>
    </row>
    <row r="114981" spans="25:25" x14ac:dyDescent="0.25">
      <c r="Y114981" s="109"/>
    </row>
    <row r="114982" spans="25:25" x14ac:dyDescent="0.25">
      <c r="Y114982" s="109"/>
    </row>
    <row r="114983" spans="25:25" x14ac:dyDescent="0.25">
      <c r="Y114983" s="109"/>
    </row>
    <row r="114984" spans="25:25" x14ac:dyDescent="0.25">
      <c r="Y114984" s="109"/>
    </row>
    <row r="114985" spans="25:25" x14ac:dyDescent="0.25">
      <c r="Y114985" s="109"/>
    </row>
    <row r="114986" spans="25:25" x14ac:dyDescent="0.25">
      <c r="Y114986" s="109"/>
    </row>
    <row r="114987" spans="25:25" x14ac:dyDescent="0.25">
      <c r="Y114987" s="109"/>
    </row>
    <row r="114988" spans="25:25" x14ac:dyDescent="0.25">
      <c r="Y114988" s="109"/>
    </row>
    <row r="114989" spans="25:25" x14ac:dyDescent="0.25">
      <c r="Y114989" s="109"/>
    </row>
    <row r="114990" spans="25:25" x14ac:dyDescent="0.25">
      <c r="Y114990" s="109"/>
    </row>
    <row r="114991" spans="25:25" x14ac:dyDescent="0.25">
      <c r="Y114991" s="109"/>
    </row>
    <row r="114992" spans="25:25" x14ac:dyDescent="0.25">
      <c r="Y114992" s="109"/>
    </row>
    <row r="114993" spans="25:25" x14ac:dyDescent="0.25">
      <c r="Y114993" s="109"/>
    </row>
    <row r="114994" spans="25:25" x14ac:dyDescent="0.25">
      <c r="Y114994" s="109"/>
    </row>
    <row r="114995" spans="25:25" x14ac:dyDescent="0.25">
      <c r="Y114995" s="109"/>
    </row>
    <row r="114996" spans="25:25" x14ac:dyDescent="0.25">
      <c r="Y114996" s="109"/>
    </row>
    <row r="114997" spans="25:25" x14ac:dyDescent="0.25">
      <c r="Y114997" s="109"/>
    </row>
    <row r="114998" spans="25:25" x14ac:dyDescent="0.25">
      <c r="Y114998" s="109"/>
    </row>
    <row r="114999" spans="25:25" x14ac:dyDescent="0.25">
      <c r="Y114999" s="109"/>
    </row>
    <row r="115000" spans="25:25" x14ac:dyDescent="0.25">
      <c r="Y115000" s="109"/>
    </row>
    <row r="115001" spans="25:25" x14ac:dyDescent="0.25">
      <c r="Y115001" s="109"/>
    </row>
    <row r="115002" spans="25:25" x14ac:dyDescent="0.25">
      <c r="Y115002" s="109"/>
    </row>
    <row r="115003" spans="25:25" x14ac:dyDescent="0.25">
      <c r="Y115003" s="109"/>
    </row>
    <row r="115004" spans="25:25" x14ac:dyDescent="0.25">
      <c r="Y115004" s="109"/>
    </row>
    <row r="115005" spans="25:25" x14ac:dyDescent="0.25">
      <c r="Y115005" s="109"/>
    </row>
    <row r="115006" spans="25:25" x14ac:dyDescent="0.25">
      <c r="Y115006" s="109"/>
    </row>
    <row r="115007" spans="25:25" x14ac:dyDescent="0.25">
      <c r="Y115007" s="109"/>
    </row>
    <row r="115008" spans="25:25" x14ac:dyDescent="0.25">
      <c r="Y115008" s="109"/>
    </row>
    <row r="115009" spans="25:25" x14ac:dyDescent="0.25">
      <c r="Y115009" s="109"/>
    </row>
    <row r="115010" spans="25:25" x14ac:dyDescent="0.25">
      <c r="Y115010" s="109"/>
    </row>
    <row r="115011" spans="25:25" x14ac:dyDescent="0.25">
      <c r="Y115011" s="109"/>
    </row>
    <row r="115012" spans="25:25" x14ac:dyDescent="0.25">
      <c r="Y115012" s="109"/>
    </row>
    <row r="115013" spans="25:25" x14ac:dyDescent="0.25">
      <c r="Y115013" s="109"/>
    </row>
    <row r="115014" spans="25:25" x14ac:dyDescent="0.25">
      <c r="Y115014" s="109"/>
    </row>
    <row r="115015" spans="25:25" x14ac:dyDescent="0.25">
      <c r="Y115015" s="109"/>
    </row>
    <row r="115016" spans="25:25" x14ac:dyDescent="0.25">
      <c r="Y115016" s="109"/>
    </row>
    <row r="115017" spans="25:25" x14ac:dyDescent="0.25">
      <c r="Y115017" s="109"/>
    </row>
    <row r="115018" spans="25:25" x14ac:dyDescent="0.25">
      <c r="Y115018" s="109"/>
    </row>
    <row r="115019" spans="25:25" x14ac:dyDescent="0.25">
      <c r="Y115019" s="109"/>
    </row>
    <row r="115020" spans="25:25" x14ac:dyDescent="0.25">
      <c r="Y115020" s="109"/>
    </row>
    <row r="115021" spans="25:25" x14ac:dyDescent="0.25">
      <c r="Y115021" s="109"/>
    </row>
    <row r="115022" spans="25:25" x14ac:dyDescent="0.25">
      <c r="Y115022" s="109"/>
    </row>
    <row r="115023" spans="25:25" x14ac:dyDescent="0.25">
      <c r="Y115023" s="109"/>
    </row>
    <row r="115024" spans="25:25" x14ac:dyDescent="0.25">
      <c r="Y115024" s="109"/>
    </row>
    <row r="115025" spans="25:25" x14ac:dyDescent="0.25">
      <c r="Y115025" s="109"/>
    </row>
    <row r="115026" spans="25:25" x14ac:dyDescent="0.25">
      <c r="Y115026" s="109"/>
    </row>
    <row r="115027" spans="25:25" x14ac:dyDescent="0.25">
      <c r="Y115027" s="109"/>
    </row>
    <row r="115028" spans="25:25" x14ac:dyDescent="0.25">
      <c r="Y115028" s="109"/>
    </row>
    <row r="115029" spans="25:25" x14ac:dyDescent="0.25">
      <c r="Y115029" s="109"/>
    </row>
    <row r="115030" spans="25:25" x14ac:dyDescent="0.25">
      <c r="Y115030" s="109"/>
    </row>
    <row r="115031" spans="25:25" x14ac:dyDescent="0.25">
      <c r="Y115031" s="109"/>
    </row>
    <row r="115032" spans="25:25" x14ac:dyDescent="0.25">
      <c r="Y115032" s="109"/>
    </row>
    <row r="115033" spans="25:25" x14ac:dyDescent="0.25">
      <c r="Y115033" s="109"/>
    </row>
    <row r="115034" spans="25:25" x14ac:dyDescent="0.25">
      <c r="Y115034" s="109"/>
    </row>
    <row r="115035" spans="25:25" x14ac:dyDescent="0.25">
      <c r="Y115035" s="109"/>
    </row>
    <row r="115036" spans="25:25" x14ac:dyDescent="0.25">
      <c r="Y115036" s="109"/>
    </row>
    <row r="115037" spans="25:25" x14ac:dyDescent="0.25">
      <c r="Y115037" s="109"/>
    </row>
    <row r="115038" spans="25:25" x14ac:dyDescent="0.25">
      <c r="Y115038" s="109"/>
    </row>
    <row r="115039" spans="25:25" x14ac:dyDescent="0.25">
      <c r="Y115039" s="109"/>
    </row>
    <row r="115040" spans="25:25" x14ac:dyDescent="0.25">
      <c r="Y115040" s="109"/>
    </row>
    <row r="115041" spans="25:25" x14ac:dyDescent="0.25">
      <c r="Y115041" s="109"/>
    </row>
    <row r="115042" spans="25:25" x14ac:dyDescent="0.25">
      <c r="Y115042" s="109"/>
    </row>
    <row r="115043" spans="25:25" x14ac:dyDescent="0.25">
      <c r="Y115043" s="109"/>
    </row>
    <row r="115044" spans="25:25" x14ac:dyDescent="0.25">
      <c r="Y115044" s="109"/>
    </row>
    <row r="115045" spans="25:25" x14ac:dyDescent="0.25">
      <c r="Y115045" s="109"/>
    </row>
    <row r="115046" spans="25:25" x14ac:dyDescent="0.25">
      <c r="Y115046" s="109"/>
    </row>
    <row r="115047" spans="25:25" x14ac:dyDescent="0.25">
      <c r="Y115047" s="109"/>
    </row>
    <row r="115048" spans="25:25" x14ac:dyDescent="0.25">
      <c r="Y115048" s="109"/>
    </row>
    <row r="115049" spans="25:25" x14ac:dyDescent="0.25">
      <c r="Y115049" s="109"/>
    </row>
    <row r="115050" spans="25:25" x14ac:dyDescent="0.25">
      <c r="Y115050" s="109"/>
    </row>
    <row r="115051" spans="25:25" x14ac:dyDescent="0.25">
      <c r="Y115051" s="109"/>
    </row>
    <row r="115052" spans="25:25" x14ac:dyDescent="0.25">
      <c r="Y115052" s="109"/>
    </row>
    <row r="115053" spans="25:25" x14ac:dyDescent="0.25">
      <c r="Y115053" s="109"/>
    </row>
    <row r="115054" spans="25:25" x14ac:dyDescent="0.25">
      <c r="Y115054" s="109"/>
    </row>
    <row r="115055" spans="25:25" x14ac:dyDescent="0.25">
      <c r="Y115055" s="109"/>
    </row>
    <row r="115056" spans="25:25" x14ac:dyDescent="0.25">
      <c r="Y115056" s="109"/>
    </row>
    <row r="115057" spans="25:25" x14ac:dyDescent="0.25">
      <c r="Y115057" s="109"/>
    </row>
    <row r="115058" spans="25:25" x14ac:dyDescent="0.25">
      <c r="Y115058" s="109"/>
    </row>
    <row r="115059" spans="25:25" x14ac:dyDescent="0.25">
      <c r="Y115059" s="109"/>
    </row>
    <row r="115060" spans="25:25" x14ac:dyDescent="0.25">
      <c r="Y115060" s="109"/>
    </row>
    <row r="115061" spans="25:25" x14ac:dyDescent="0.25">
      <c r="Y115061" s="109"/>
    </row>
    <row r="115062" spans="25:25" x14ac:dyDescent="0.25">
      <c r="Y115062" s="109"/>
    </row>
    <row r="115063" spans="25:25" x14ac:dyDescent="0.25">
      <c r="Y115063" s="109"/>
    </row>
    <row r="115064" spans="25:25" x14ac:dyDescent="0.25">
      <c r="Y115064" s="109"/>
    </row>
    <row r="115065" spans="25:25" x14ac:dyDescent="0.25">
      <c r="Y115065" s="109"/>
    </row>
    <row r="115066" spans="25:25" x14ac:dyDescent="0.25">
      <c r="Y115066" s="109"/>
    </row>
    <row r="115067" spans="25:25" x14ac:dyDescent="0.25">
      <c r="Y115067" s="109"/>
    </row>
    <row r="115068" spans="25:25" x14ac:dyDescent="0.25">
      <c r="Y115068" s="109"/>
    </row>
    <row r="115069" spans="25:25" x14ac:dyDescent="0.25">
      <c r="Y115069" s="109"/>
    </row>
    <row r="115070" spans="25:25" x14ac:dyDescent="0.25">
      <c r="Y115070" s="109"/>
    </row>
    <row r="115071" spans="25:25" x14ac:dyDescent="0.25">
      <c r="Y115071" s="109"/>
    </row>
    <row r="115072" spans="25:25" x14ac:dyDescent="0.25">
      <c r="Y115072" s="109"/>
    </row>
    <row r="115073" spans="25:25" x14ac:dyDescent="0.25">
      <c r="Y115073" s="109"/>
    </row>
    <row r="115074" spans="25:25" x14ac:dyDescent="0.25">
      <c r="Y115074" s="109"/>
    </row>
    <row r="115075" spans="25:25" x14ac:dyDescent="0.25">
      <c r="Y115075" s="109"/>
    </row>
    <row r="115076" spans="25:25" x14ac:dyDescent="0.25">
      <c r="Y115076" s="109"/>
    </row>
    <row r="115077" spans="25:25" x14ac:dyDescent="0.25">
      <c r="Y115077" s="109"/>
    </row>
    <row r="115078" spans="25:25" x14ac:dyDescent="0.25">
      <c r="Y115078" s="109"/>
    </row>
    <row r="115079" spans="25:25" x14ac:dyDescent="0.25">
      <c r="Y115079" s="109"/>
    </row>
    <row r="115080" spans="25:25" x14ac:dyDescent="0.25">
      <c r="Y115080" s="109"/>
    </row>
    <row r="115081" spans="25:25" x14ac:dyDescent="0.25">
      <c r="Y115081" s="109"/>
    </row>
    <row r="115082" spans="25:25" x14ac:dyDescent="0.25">
      <c r="Y115082" s="109"/>
    </row>
    <row r="115083" spans="25:25" x14ac:dyDescent="0.25">
      <c r="Y115083" s="109"/>
    </row>
    <row r="115084" spans="25:25" x14ac:dyDescent="0.25">
      <c r="Y115084" s="109"/>
    </row>
    <row r="115085" spans="25:25" x14ac:dyDescent="0.25">
      <c r="Y115085" s="109"/>
    </row>
    <row r="115086" spans="25:25" x14ac:dyDescent="0.25">
      <c r="Y115086" s="109"/>
    </row>
    <row r="115087" spans="25:25" x14ac:dyDescent="0.25">
      <c r="Y115087" s="109"/>
    </row>
    <row r="115088" spans="25:25" x14ac:dyDescent="0.25">
      <c r="Y115088" s="109"/>
    </row>
    <row r="115089" spans="25:25" x14ac:dyDescent="0.25">
      <c r="Y115089" s="109"/>
    </row>
    <row r="115090" spans="25:25" x14ac:dyDescent="0.25">
      <c r="Y115090" s="109"/>
    </row>
    <row r="115091" spans="25:25" x14ac:dyDescent="0.25">
      <c r="Y115091" s="109"/>
    </row>
    <row r="115092" spans="25:25" x14ac:dyDescent="0.25">
      <c r="Y115092" s="109"/>
    </row>
    <row r="115093" spans="25:25" x14ac:dyDescent="0.25">
      <c r="Y115093" s="109"/>
    </row>
    <row r="115094" spans="25:25" x14ac:dyDescent="0.25">
      <c r="Y115094" s="109"/>
    </row>
    <row r="115095" spans="25:25" x14ac:dyDescent="0.25">
      <c r="Y115095" s="109"/>
    </row>
    <row r="115096" spans="25:25" x14ac:dyDescent="0.25">
      <c r="Y115096" s="109"/>
    </row>
    <row r="115097" spans="25:25" x14ac:dyDescent="0.25">
      <c r="Y115097" s="109"/>
    </row>
    <row r="115098" spans="25:25" x14ac:dyDescent="0.25">
      <c r="Y115098" s="109"/>
    </row>
    <row r="115099" spans="25:25" x14ac:dyDescent="0.25">
      <c r="Y115099" s="109"/>
    </row>
    <row r="115100" spans="25:25" x14ac:dyDescent="0.25">
      <c r="Y115100" s="109"/>
    </row>
    <row r="115101" spans="25:25" x14ac:dyDescent="0.25">
      <c r="Y115101" s="109"/>
    </row>
    <row r="115102" spans="25:25" x14ac:dyDescent="0.25">
      <c r="Y115102" s="109"/>
    </row>
    <row r="115103" spans="25:25" x14ac:dyDescent="0.25">
      <c r="Y115103" s="109"/>
    </row>
    <row r="115104" spans="25:25" x14ac:dyDescent="0.25">
      <c r="Y115104" s="109"/>
    </row>
    <row r="115105" spans="25:25" x14ac:dyDescent="0.25">
      <c r="Y115105" s="109"/>
    </row>
    <row r="115106" spans="25:25" x14ac:dyDescent="0.25">
      <c r="Y115106" s="109"/>
    </row>
    <row r="115107" spans="25:25" x14ac:dyDescent="0.25">
      <c r="Y115107" s="109"/>
    </row>
    <row r="115108" spans="25:25" x14ac:dyDescent="0.25">
      <c r="Y115108" s="109"/>
    </row>
    <row r="115109" spans="25:25" x14ac:dyDescent="0.25">
      <c r="Y115109" s="109"/>
    </row>
    <row r="115110" spans="25:25" x14ac:dyDescent="0.25">
      <c r="Y115110" s="109"/>
    </row>
    <row r="115111" spans="25:25" x14ac:dyDescent="0.25">
      <c r="Y115111" s="109"/>
    </row>
    <row r="115112" spans="25:25" x14ac:dyDescent="0.25">
      <c r="Y115112" s="109"/>
    </row>
    <row r="115113" spans="25:25" x14ac:dyDescent="0.25">
      <c r="Y115113" s="109"/>
    </row>
    <row r="115114" spans="25:25" x14ac:dyDescent="0.25">
      <c r="Y115114" s="109"/>
    </row>
    <row r="115115" spans="25:25" x14ac:dyDescent="0.25">
      <c r="Y115115" s="109"/>
    </row>
    <row r="115116" spans="25:25" x14ac:dyDescent="0.25">
      <c r="Y115116" s="109"/>
    </row>
    <row r="115117" spans="25:25" x14ac:dyDescent="0.25">
      <c r="Y115117" s="109"/>
    </row>
    <row r="115118" spans="25:25" x14ac:dyDescent="0.25">
      <c r="Y115118" s="109"/>
    </row>
    <row r="115119" spans="25:25" x14ac:dyDescent="0.25">
      <c r="Y115119" s="109"/>
    </row>
    <row r="115120" spans="25:25" x14ac:dyDescent="0.25">
      <c r="Y115120" s="109"/>
    </row>
    <row r="115121" spans="25:25" x14ac:dyDescent="0.25">
      <c r="Y115121" s="109"/>
    </row>
    <row r="115122" spans="25:25" x14ac:dyDescent="0.25">
      <c r="Y115122" s="109"/>
    </row>
    <row r="115123" spans="25:25" x14ac:dyDescent="0.25">
      <c r="Y115123" s="109"/>
    </row>
    <row r="115124" spans="25:25" x14ac:dyDescent="0.25">
      <c r="Y115124" s="109"/>
    </row>
    <row r="115125" spans="25:25" x14ac:dyDescent="0.25">
      <c r="Y115125" s="109"/>
    </row>
    <row r="115126" spans="25:25" x14ac:dyDescent="0.25">
      <c r="Y115126" s="109"/>
    </row>
    <row r="115127" spans="25:25" x14ac:dyDescent="0.25">
      <c r="Y115127" s="109"/>
    </row>
    <row r="115128" spans="25:25" x14ac:dyDescent="0.25">
      <c r="Y115128" s="109"/>
    </row>
    <row r="115129" spans="25:25" x14ac:dyDescent="0.25">
      <c r="Y115129" s="109"/>
    </row>
    <row r="115130" spans="25:25" x14ac:dyDescent="0.25">
      <c r="Y115130" s="109"/>
    </row>
    <row r="115131" spans="25:25" x14ac:dyDescent="0.25">
      <c r="Y115131" s="109"/>
    </row>
    <row r="115132" spans="25:25" x14ac:dyDescent="0.25">
      <c r="Y115132" s="109"/>
    </row>
    <row r="115133" spans="25:25" x14ac:dyDescent="0.25">
      <c r="Y115133" s="109"/>
    </row>
    <row r="115134" spans="25:25" x14ac:dyDescent="0.25">
      <c r="Y115134" s="109"/>
    </row>
    <row r="115135" spans="25:25" x14ac:dyDescent="0.25">
      <c r="Y115135" s="109"/>
    </row>
    <row r="115136" spans="25:25" x14ac:dyDescent="0.25">
      <c r="Y115136" s="109"/>
    </row>
    <row r="115137" spans="25:25" x14ac:dyDescent="0.25">
      <c r="Y115137" s="109"/>
    </row>
    <row r="115138" spans="25:25" x14ac:dyDescent="0.25">
      <c r="Y115138" s="109"/>
    </row>
    <row r="115139" spans="25:25" x14ac:dyDescent="0.25">
      <c r="Y115139" s="109"/>
    </row>
    <row r="115140" spans="25:25" x14ac:dyDescent="0.25">
      <c r="Y115140" s="109"/>
    </row>
    <row r="115141" spans="25:25" x14ac:dyDescent="0.25">
      <c r="Y115141" s="109"/>
    </row>
    <row r="115142" spans="25:25" x14ac:dyDescent="0.25">
      <c r="Y115142" s="109"/>
    </row>
    <row r="115143" spans="25:25" x14ac:dyDescent="0.25">
      <c r="Y115143" s="109"/>
    </row>
    <row r="115144" spans="25:25" x14ac:dyDescent="0.25">
      <c r="Y115144" s="109"/>
    </row>
    <row r="115145" spans="25:25" x14ac:dyDescent="0.25">
      <c r="Y115145" s="109"/>
    </row>
    <row r="115146" spans="25:25" x14ac:dyDescent="0.25">
      <c r="Y115146" s="109"/>
    </row>
    <row r="115147" spans="25:25" x14ac:dyDescent="0.25">
      <c r="Y115147" s="109"/>
    </row>
    <row r="115148" spans="25:25" x14ac:dyDescent="0.25">
      <c r="Y115148" s="109"/>
    </row>
    <row r="115149" spans="25:25" x14ac:dyDescent="0.25">
      <c r="Y115149" s="109"/>
    </row>
    <row r="115150" spans="25:25" x14ac:dyDescent="0.25">
      <c r="Y115150" s="109"/>
    </row>
    <row r="115151" spans="25:25" x14ac:dyDescent="0.25">
      <c r="Y115151" s="109"/>
    </row>
    <row r="115152" spans="25:25" x14ac:dyDescent="0.25">
      <c r="Y115152" s="109"/>
    </row>
    <row r="115153" spans="25:25" x14ac:dyDescent="0.25">
      <c r="Y115153" s="109"/>
    </row>
    <row r="115154" spans="25:25" x14ac:dyDescent="0.25">
      <c r="Y115154" s="109"/>
    </row>
    <row r="115155" spans="25:25" x14ac:dyDescent="0.25">
      <c r="Y115155" s="109"/>
    </row>
    <row r="115156" spans="25:25" x14ac:dyDescent="0.25">
      <c r="Y115156" s="109"/>
    </row>
    <row r="115157" spans="25:25" x14ac:dyDescent="0.25">
      <c r="Y115157" s="109"/>
    </row>
    <row r="115158" spans="25:25" x14ac:dyDescent="0.25">
      <c r="Y115158" s="109"/>
    </row>
    <row r="115159" spans="25:25" x14ac:dyDescent="0.25">
      <c r="Y115159" s="109"/>
    </row>
    <row r="115160" spans="25:25" x14ac:dyDescent="0.25">
      <c r="Y115160" s="109"/>
    </row>
    <row r="115161" spans="25:25" x14ac:dyDescent="0.25">
      <c r="Y115161" s="109"/>
    </row>
    <row r="115162" spans="25:25" x14ac:dyDescent="0.25">
      <c r="Y115162" s="109"/>
    </row>
    <row r="115163" spans="25:25" x14ac:dyDescent="0.25">
      <c r="Y115163" s="109"/>
    </row>
    <row r="115164" spans="25:25" x14ac:dyDescent="0.25">
      <c r="Y115164" s="109"/>
    </row>
    <row r="115165" spans="25:25" x14ac:dyDescent="0.25">
      <c r="Y115165" s="109"/>
    </row>
    <row r="115166" spans="25:25" x14ac:dyDescent="0.25">
      <c r="Y115166" s="109"/>
    </row>
    <row r="115167" spans="25:25" x14ac:dyDescent="0.25">
      <c r="Y115167" s="109"/>
    </row>
    <row r="115168" spans="25:25" x14ac:dyDescent="0.25">
      <c r="Y115168" s="109"/>
    </row>
    <row r="115169" spans="25:25" x14ac:dyDescent="0.25">
      <c r="Y115169" s="109"/>
    </row>
    <row r="115170" spans="25:25" x14ac:dyDescent="0.25">
      <c r="Y115170" s="109"/>
    </row>
    <row r="115171" spans="25:25" x14ac:dyDescent="0.25">
      <c r="Y115171" s="109"/>
    </row>
    <row r="115172" spans="25:25" x14ac:dyDescent="0.25">
      <c r="Y115172" s="109"/>
    </row>
    <row r="115173" spans="25:25" x14ac:dyDescent="0.25">
      <c r="Y115173" s="109"/>
    </row>
    <row r="115174" spans="25:25" x14ac:dyDescent="0.25">
      <c r="Y115174" s="109"/>
    </row>
    <row r="115175" spans="25:25" x14ac:dyDescent="0.25">
      <c r="Y115175" s="109"/>
    </row>
    <row r="115176" spans="25:25" x14ac:dyDescent="0.25">
      <c r="Y115176" s="109"/>
    </row>
    <row r="115177" spans="25:25" x14ac:dyDescent="0.25">
      <c r="Y115177" s="109"/>
    </row>
    <row r="115178" spans="25:25" x14ac:dyDescent="0.25">
      <c r="Y115178" s="109"/>
    </row>
    <row r="115179" spans="25:25" x14ac:dyDescent="0.25">
      <c r="Y115179" s="109"/>
    </row>
    <row r="115180" spans="25:25" x14ac:dyDescent="0.25">
      <c r="Y115180" s="109"/>
    </row>
    <row r="115181" spans="25:25" x14ac:dyDescent="0.25">
      <c r="Y115181" s="109"/>
    </row>
    <row r="115182" spans="25:25" x14ac:dyDescent="0.25">
      <c r="Y115182" s="109"/>
    </row>
    <row r="115183" spans="25:25" x14ac:dyDescent="0.25">
      <c r="Y115183" s="109"/>
    </row>
    <row r="115184" spans="25:25" x14ac:dyDescent="0.25">
      <c r="Y115184" s="109"/>
    </row>
    <row r="115185" spans="25:25" x14ac:dyDescent="0.25">
      <c r="Y115185" s="109"/>
    </row>
    <row r="115186" spans="25:25" x14ac:dyDescent="0.25">
      <c r="Y115186" s="109"/>
    </row>
    <row r="115187" spans="25:25" x14ac:dyDescent="0.25">
      <c r="Y115187" s="109"/>
    </row>
    <row r="115188" spans="25:25" x14ac:dyDescent="0.25">
      <c r="Y115188" s="109"/>
    </row>
    <row r="115189" spans="25:25" x14ac:dyDescent="0.25">
      <c r="Y115189" s="109"/>
    </row>
    <row r="115190" spans="25:25" x14ac:dyDescent="0.25">
      <c r="Y115190" s="109"/>
    </row>
    <row r="115191" spans="25:25" x14ac:dyDescent="0.25">
      <c r="Y115191" s="109"/>
    </row>
    <row r="115192" spans="25:25" x14ac:dyDescent="0.25">
      <c r="Y115192" s="109"/>
    </row>
    <row r="115193" spans="25:25" x14ac:dyDescent="0.25">
      <c r="Y115193" s="109"/>
    </row>
    <row r="115194" spans="25:25" x14ac:dyDescent="0.25">
      <c r="Y115194" s="109"/>
    </row>
    <row r="115195" spans="25:25" x14ac:dyDescent="0.25">
      <c r="Y115195" s="109"/>
    </row>
    <row r="115196" spans="25:25" x14ac:dyDescent="0.25">
      <c r="Y115196" s="109"/>
    </row>
    <row r="115197" spans="25:25" x14ac:dyDescent="0.25">
      <c r="Y115197" s="109"/>
    </row>
    <row r="115198" spans="25:25" x14ac:dyDescent="0.25">
      <c r="Y115198" s="109"/>
    </row>
    <row r="115199" spans="25:25" x14ac:dyDescent="0.25">
      <c r="Y115199" s="109"/>
    </row>
    <row r="115200" spans="25:25" x14ac:dyDescent="0.25">
      <c r="Y115200" s="109"/>
    </row>
    <row r="115201" spans="25:25" x14ac:dyDescent="0.25">
      <c r="Y115201" s="109"/>
    </row>
    <row r="115202" spans="25:25" x14ac:dyDescent="0.25">
      <c r="Y115202" s="109"/>
    </row>
    <row r="115203" spans="25:25" x14ac:dyDescent="0.25">
      <c r="Y115203" s="109"/>
    </row>
    <row r="115204" spans="25:25" x14ac:dyDescent="0.25">
      <c r="Y115204" s="109"/>
    </row>
    <row r="115205" spans="25:25" x14ac:dyDescent="0.25">
      <c r="Y115205" s="109"/>
    </row>
    <row r="115206" spans="25:25" x14ac:dyDescent="0.25">
      <c r="Y115206" s="109"/>
    </row>
    <row r="115207" spans="25:25" x14ac:dyDescent="0.25">
      <c r="Y115207" s="109"/>
    </row>
    <row r="115208" spans="25:25" x14ac:dyDescent="0.25">
      <c r="Y115208" s="109"/>
    </row>
    <row r="115209" spans="25:25" x14ac:dyDescent="0.25">
      <c r="Y115209" s="109"/>
    </row>
    <row r="115210" spans="25:25" x14ac:dyDescent="0.25">
      <c r="Y115210" s="109"/>
    </row>
    <row r="115211" spans="25:25" x14ac:dyDescent="0.25">
      <c r="Y115211" s="109"/>
    </row>
    <row r="115212" spans="25:25" x14ac:dyDescent="0.25">
      <c r="Y115212" s="109"/>
    </row>
    <row r="115213" spans="25:25" x14ac:dyDescent="0.25">
      <c r="Y115213" s="109"/>
    </row>
    <row r="115214" spans="25:25" x14ac:dyDescent="0.25">
      <c r="Y115214" s="109"/>
    </row>
    <row r="115215" spans="25:25" x14ac:dyDescent="0.25">
      <c r="Y115215" s="109"/>
    </row>
    <row r="115216" spans="25:25" x14ac:dyDescent="0.25">
      <c r="Y115216" s="109"/>
    </row>
    <row r="115217" spans="25:25" x14ac:dyDescent="0.25">
      <c r="Y115217" s="109"/>
    </row>
    <row r="115218" spans="25:25" x14ac:dyDescent="0.25">
      <c r="Y115218" s="109"/>
    </row>
    <row r="115219" spans="25:25" x14ac:dyDescent="0.25">
      <c r="Y115219" s="109"/>
    </row>
    <row r="115220" spans="25:25" x14ac:dyDescent="0.25">
      <c r="Y115220" s="109"/>
    </row>
    <row r="115221" spans="25:25" x14ac:dyDescent="0.25">
      <c r="Y115221" s="109"/>
    </row>
    <row r="115222" spans="25:25" x14ac:dyDescent="0.25">
      <c r="Y115222" s="109"/>
    </row>
    <row r="115223" spans="25:25" x14ac:dyDescent="0.25">
      <c r="Y115223" s="109"/>
    </row>
    <row r="115224" spans="25:25" x14ac:dyDescent="0.25">
      <c r="Y115224" s="109"/>
    </row>
    <row r="115225" spans="25:25" x14ac:dyDescent="0.25">
      <c r="Y115225" s="109"/>
    </row>
    <row r="115226" spans="25:25" x14ac:dyDescent="0.25">
      <c r="Y115226" s="109"/>
    </row>
    <row r="115227" spans="25:25" x14ac:dyDescent="0.25">
      <c r="Y115227" s="109"/>
    </row>
    <row r="115228" spans="25:25" x14ac:dyDescent="0.25">
      <c r="Y115228" s="109"/>
    </row>
    <row r="115229" spans="25:25" x14ac:dyDescent="0.25">
      <c r="Y115229" s="109"/>
    </row>
    <row r="115230" spans="25:25" x14ac:dyDescent="0.25">
      <c r="Y115230" s="109"/>
    </row>
    <row r="115231" spans="25:25" x14ac:dyDescent="0.25">
      <c r="Y115231" s="109"/>
    </row>
    <row r="115232" spans="25:25" x14ac:dyDescent="0.25">
      <c r="Y115232" s="109"/>
    </row>
    <row r="115233" spans="25:25" x14ac:dyDescent="0.25">
      <c r="Y115233" s="109"/>
    </row>
    <row r="115234" spans="25:25" x14ac:dyDescent="0.25">
      <c r="Y115234" s="109"/>
    </row>
    <row r="115235" spans="25:25" x14ac:dyDescent="0.25">
      <c r="Y115235" s="109"/>
    </row>
    <row r="115236" spans="25:25" x14ac:dyDescent="0.25">
      <c r="Y115236" s="109"/>
    </row>
    <row r="115237" spans="25:25" x14ac:dyDescent="0.25">
      <c r="Y115237" s="109"/>
    </row>
    <row r="115238" spans="25:25" x14ac:dyDescent="0.25">
      <c r="Y115238" s="109"/>
    </row>
    <row r="115239" spans="25:25" x14ac:dyDescent="0.25">
      <c r="Y115239" s="109"/>
    </row>
    <row r="115240" spans="25:25" x14ac:dyDescent="0.25">
      <c r="Y115240" s="109"/>
    </row>
    <row r="115241" spans="25:25" x14ac:dyDescent="0.25">
      <c r="Y115241" s="109"/>
    </row>
    <row r="115242" spans="25:25" x14ac:dyDescent="0.25">
      <c r="Y115242" s="109"/>
    </row>
    <row r="115243" spans="25:25" x14ac:dyDescent="0.25">
      <c r="Y115243" s="109"/>
    </row>
    <row r="115244" spans="25:25" x14ac:dyDescent="0.25">
      <c r="Y115244" s="109"/>
    </row>
    <row r="115245" spans="25:25" x14ac:dyDescent="0.25">
      <c r="Y115245" s="109"/>
    </row>
    <row r="115246" spans="25:25" x14ac:dyDescent="0.25">
      <c r="Y115246" s="109"/>
    </row>
    <row r="115247" spans="25:25" x14ac:dyDescent="0.25">
      <c r="Y115247" s="109"/>
    </row>
    <row r="115248" spans="25:25" x14ac:dyDescent="0.25">
      <c r="Y115248" s="109"/>
    </row>
    <row r="115249" spans="25:25" x14ac:dyDescent="0.25">
      <c r="Y115249" s="109"/>
    </row>
    <row r="115250" spans="25:25" x14ac:dyDescent="0.25">
      <c r="Y115250" s="109"/>
    </row>
    <row r="115251" spans="25:25" x14ac:dyDescent="0.25">
      <c r="Y115251" s="109"/>
    </row>
    <row r="115252" spans="25:25" x14ac:dyDescent="0.25">
      <c r="Y115252" s="109"/>
    </row>
    <row r="115253" spans="25:25" x14ac:dyDescent="0.25">
      <c r="Y115253" s="109"/>
    </row>
    <row r="115254" spans="25:25" x14ac:dyDescent="0.25">
      <c r="Y115254" s="109"/>
    </row>
    <row r="115255" spans="25:25" x14ac:dyDescent="0.25">
      <c r="Y115255" s="109"/>
    </row>
    <row r="115256" spans="25:25" x14ac:dyDescent="0.25">
      <c r="Y115256" s="109"/>
    </row>
    <row r="115257" spans="25:25" x14ac:dyDescent="0.25">
      <c r="Y115257" s="109"/>
    </row>
    <row r="115258" spans="25:25" x14ac:dyDescent="0.25">
      <c r="Y115258" s="109"/>
    </row>
    <row r="115259" spans="25:25" x14ac:dyDescent="0.25">
      <c r="Y115259" s="109"/>
    </row>
    <row r="115260" spans="25:25" x14ac:dyDescent="0.25">
      <c r="Y115260" s="109"/>
    </row>
    <row r="115261" spans="25:25" x14ac:dyDescent="0.25">
      <c r="Y115261" s="109"/>
    </row>
    <row r="115262" spans="25:25" x14ac:dyDescent="0.25">
      <c r="Y115262" s="109"/>
    </row>
    <row r="115263" spans="25:25" x14ac:dyDescent="0.25">
      <c r="Y115263" s="109"/>
    </row>
    <row r="115264" spans="25:25" x14ac:dyDescent="0.25">
      <c r="Y115264" s="109"/>
    </row>
    <row r="115265" spans="25:25" x14ac:dyDescent="0.25">
      <c r="Y115265" s="109"/>
    </row>
    <row r="115266" spans="25:25" x14ac:dyDescent="0.25">
      <c r="Y115266" s="109"/>
    </row>
    <row r="115267" spans="25:25" x14ac:dyDescent="0.25">
      <c r="Y115267" s="109"/>
    </row>
    <row r="115268" spans="25:25" x14ac:dyDescent="0.25">
      <c r="Y115268" s="109"/>
    </row>
    <row r="115269" spans="25:25" x14ac:dyDescent="0.25">
      <c r="Y115269" s="109"/>
    </row>
    <row r="115270" spans="25:25" x14ac:dyDescent="0.25">
      <c r="Y115270" s="109"/>
    </row>
    <row r="115271" spans="25:25" x14ac:dyDescent="0.25">
      <c r="Y115271" s="109"/>
    </row>
    <row r="115272" spans="25:25" x14ac:dyDescent="0.25">
      <c r="Y115272" s="109"/>
    </row>
    <row r="115273" spans="25:25" x14ac:dyDescent="0.25">
      <c r="Y115273" s="109"/>
    </row>
    <row r="115274" spans="25:25" x14ac:dyDescent="0.25">
      <c r="Y115274" s="109"/>
    </row>
    <row r="115275" spans="25:25" x14ac:dyDescent="0.25">
      <c r="Y115275" s="109"/>
    </row>
    <row r="115276" spans="25:25" x14ac:dyDescent="0.25">
      <c r="Y115276" s="109"/>
    </row>
    <row r="115277" spans="25:25" x14ac:dyDescent="0.25">
      <c r="Y115277" s="109"/>
    </row>
    <row r="115278" spans="25:25" x14ac:dyDescent="0.25">
      <c r="Y115278" s="109"/>
    </row>
    <row r="115279" spans="25:25" x14ac:dyDescent="0.25">
      <c r="Y115279" s="109"/>
    </row>
    <row r="115280" spans="25:25" x14ac:dyDescent="0.25">
      <c r="Y115280" s="109"/>
    </row>
    <row r="115281" spans="25:25" x14ac:dyDescent="0.25">
      <c r="Y115281" s="109"/>
    </row>
    <row r="115282" spans="25:25" x14ac:dyDescent="0.25">
      <c r="Y115282" s="109"/>
    </row>
    <row r="115283" spans="25:25" x14ac:dyDescent="0.25">
      <c r="Y115283" s="109"/>
    </row>
    <row r="115284" spans="25:25" x14ac:dyDescent="0.25">
      <c r="Y115284" s="109"/>
    </row>
    <row r="115285" spans="25:25" x14ac:dyDescent="0.25">
      <c r="Y115285" s="109"/>
    </row>
    <row r="115286" spans="25:25" x14ac:dyDescent="0.25">
      <c r="Y115286" s="109"/>
    </row>
    <row r="115287" spans="25:25" x14ac:dyDescent="0.25">
      <c r="Y115287" s="109"/>
    </row>
    <row r="115288" spans="25:25" x14ac:dyDescent="0.25">
      <c r="Y115288" s="109"/>
    </row>
    <row r="115289" spans="25:25" x14ac:dyDescent="0.25">
      <c r="Y115289" s="109"/>
    </row>
    <row r="115290" spans="25:25" x14ac:dyDescent="0.25">
      <c r="Y115290" s="109"/>
    </row>
    <row r="115291" spans="25:25" x14ac:dyDescent="0.25">
      <c r="Y115291" s="109"/>
    </row>
    <row r="115292" spans="25:25" x14ac:dyDescent="0.25">
      <c r="Y115292" s="109"/>
    </row>
    <row r="115293" spans="25:25" x14ac:dyDescent="0.25">
      <c r="Y115293" s="109"/>
    </row>
    <row r="115294" spans="25:25" x14ac:dyDescent="0.25">
      <c r="Y115294" s="109"/>
    </row>
    <row r="115295" spans="25:25" x14ac:dyDescent="0.25">
      <c r="Y115295" s="109"/>
    </row>
    <row r="115296" spans="25:25" x14ac:dyDescent="0.25">
      <c r="Y115296" s="109"/>
    </row>
    <row r="115297" spans="25:25" x14ac:dyDescent="0.25">
      <c r="Y115297" s="109"/>
    </row>
    <row r="115298" spans="25:25" x14ac:dyDescent="0.25">
      <c r="Y115298" s="109"/>
    </row>
    <row r="115299" spans="25:25" x14ac:dyDescent="0.25">
      <c r="Y115299" s="109"/>
    </row>
    <row r="115300" spans="25:25" x14ac:dyDescent="0.25">
      <c r="Y115300" s="109"/>
    </row>
    <row r="115301" spans="25:25" x14ac:dyDescent="0.25">
      <c r="Y115301" s="109"/>
    </row>
    <row r="115302" spans="25:25" x14ac:dyDescent="0.25">
      <c r="Y115302" s="109"/>
    </row>
    <row r="115303" spans="25:25" x14ac:dyDescent="0.25">
      <c r="Y115303" s="109"/>
    </row>
    <row r="115304" spans="25:25" x14ac:dyDescent="0.25">
      <c r="Y115304" s="109"/>
    </row>
    <row r="115305" spans="25:25" x14ac:dyDescent="0.25">
      <c r="Y115305" s="109"/>
    </row>
    <row r="115306" spans="25:25" x14ac:dyDescent="0.25">
      <c r="Y115306" s="109"/>
    </row>
    <row r="115307" spans="25:25" x14ac:dyDescent="0.25">
      <c r="Y115307" s="109"/>
    </row>
    <row r="115308" spans="25:25" x14ac:dyDescent="0.25">
      <c r="Y115308" s="109"/>
    </row>
    <row r="115309" spans="25:25" x14ac:dyDescent="0.25">
      <c r="Y115309" s="109"/>
    </row>
    <row r="115310" spans="25:25" x14ac:dyDescent="0.25">
      <c r="Y115310" s="109"/>
    </row>
    <row r="115311" spans="25:25" x14ac:dyDescent="0.25">
      <c r="Y115311" s="109"/>
    </row>
    <row r="115312" spans="25:25" x14ac:dyDescent="0.25">
      <c r="Y115312" s="109"/>
    </row>
    <row r="115313" spans="25:25" x14ac:dyDescent="0.25">
      <c r="Y115313" s="109"/>
    </row>
    <row r="115314" spans="25:25" x14ac:dyDescent="0.25">
      <c r="Y115314" s="109"/>
    </row>
    <row r="115315" spans="25:25" x14ac:dyDescent="0.25">
      <c r="Y115315" s="109"/>
    </row>
    <row r="115316" spans="25:25" x14ac:dyDescent="0.25">
      <c r="Y115316" s="109"/>
    </row>
    <row r="115317" spans="25:25" x14ac:dyDescent="0.25">
      <c r="Y115317" s="109"/>
    </row>
    <row r="115318" spans="25:25" x14ac:dyDescent="0.25">
      <c r="Y115318" s="109"/>
    </row>
    <row r="115319" spans="25:25" x14ac:dyDescent="0.25">
      <c r="Y115319" s="109"/>
    </row>
    <row r="115320" spans="25:25" x14ac:dyDescent="0.25">
      <c r="Y115320" s="109"/>
    </row>
    <row r="115321" spans="25:25" x14ac:dyDescent="0.25">
      <c r="Y115321" s="109"/>
    </row>
    <row r="115322" spans="25:25" x14ac:dyDescent="0.25">
      <c r="Y115322" s="109"/>
    </row>
    <row r="115323" spans="25:25" x14ac:dyDescent="0.25">
      <c r="Y115323" s="109"/>
    </row>
    <row r="115324" spans="25:25" x14ac:dyDescent="0.25">
      <c r="Y115324" s="109"/>
    </row>
    <row r="115325" spans="25:25" x14ac:dyDescent="0.25">
      <c r="Y115325" s="109"/>
    </row>
    <row r="115326" spans="25:25" x14ac:dyDescent="0.25">
      <c r="Y115326" s="109"/>
    </row>
    <row r="115327" spans="25:25" x14ac:dyDescent="0.25">
      <c r="Y115327" s="109"/>
    </row>
    <row r="115328" spans="25:25" x14ac:dyDescent="0.25">
      <c r="Y115328" s="109"/>
    </row>
    <row r="115329" spans="25:25" x14ac:dyDescent="0.25">
      <c r="Y115329" s="109"/>
    </row>
    <row r="115330" spans="25:25" x14ac:dyDescent="0.25">
      <c r="Y115330" s="109"/>
    </row>
    <row r="115331" spans="25:25" x14ac:dyDescent="0.25">
      <c r="Y115331" s="109"/>
    </row>
    <row r="115332" spans="25:25" x14ac:dyDescent="0.25">
      <c r="Y115332" s="109"/>
    </row>
    <row r="115333" spans="25:25" x14ac:dyDescent="0.25">
      <c r="Y115333" s="109"/>
    </row>
    <row r="115334" spans="25:25" x14ac:dyDescent="0.25">
      <c r="Y115334" s="109"/>
    </row>
    <row r="115335" spans="25:25" x14ac:dyDescent="0.25">
      <c r="Y115335" s="109"/>
    </row>
    <row r="115336" spans="25:25" x14ac:dyDescent="0.25">
      <c r="Y115336" s="109"/>
    </row>
    <row r="115337" spans="25:25" x14ac:dyDescent="0.25">
      <c r="Y115337" s="109"/>
    </row>
    <row r="115338" spans="25:25" x14ac:dyDescent="0.25">
      <c r="Y115338" s="109"/>
    </row>
    <row r="115339" spans="25:25" x14ac:dyDescent="0.25">
      <c r="Y115339" s="109"/>
    </row>
    <row r="115340" spans="25:25" x14ac:dyDescent="0.25">
      <c r="Y115340" s="109"/>
    </row>
    <row r="115341" spans="25:25" x14ac:dyDescent="0.25">
      <c r="Y115341" s="109"/>
    </row>
    <row r="115342" spans="25:25" x14ac:dyDescent="0.25">
      <c r="Y115342" s="109"/>
    </row>
    <row r="115343" spans="25:25" x14ac:dyDescent="0.25">
      <c r="Y115343" s="109"/>
    </row>
    <row r="115344" spans="25:25" x14ac:dyDescent="0.25">
      <c r="Y115344" s="109"/>
    </row>
    <row r="115345" spans="25:25" x14ac:dyDescent="0.25">
      <c r="Y115345" s="109"/>
    </row>
    <row r="115346" spans="25:25" x14ac:dyDescent="0.25">
      <c r="Y115346" s="109"/>
    </row>
    <row r="115347" spans="25:25" x14ac:dyDescent="0.25">
      <c r="Y115347" s="109"/>
    </row>
    <row r="115348" spans="25:25" x14ac:dyDescent="0.25">
      <c r="Y115348" s="109"/>
    </row>
    <row r="115349" spans="25:25" x14ac:dyDescent="0.25">
      <c r="Y115349" s="109"/>
    </row>
    <row r="115350" spans="25:25" x14ac:dyDescent="0.25">
      <c r="Y115350" s="109"/>
    </row>
    <row r="115351" spans="25:25" x14ac:dyDescent="0.25">
      <c r="Y115351" s="109"/>
    </row>
    <row r="115352" spans="25:25" x14ac:dyDescent="0.25">
      <c r="Y115352" s="109"/>
    </row>
    <row r="115353" spans="25:25" x14ac:dyDescent="0.25">
      <c r="Y115353" s="109"/>
    </row>
    <row r="115354" spans="25:25" x14ac:dyDescent="0.25">
      <c r="Y115354" s="109"/>
    </row>
    <row r="115355" spans="25:25" x14ac:dyDescent="0.25">
      <c r="Y115355" s="109"/>
    </row>
    <row r="115356" spans="25:25" x14ac:dyDescent="0.25">
      <c r="Y115356" s="109"/>
    </row>
    <row r="115357" spans="25:25" x14ac:dyDescent="0.25">
      <c r="Y115357" s="109"/>
    </row>
    <row r="115358" spans="25:25" x14ac:dyDescent="0.25">
      <c r="Y115358" s="109"/>
    </row>
    <row r="115359" spans="25:25" x14ac:dyDescent="0.25">
      <c r="Y115359" s="109"/>
    </row>
    <row r="115360" spans="25:25" x14ac:dyDescent="0.25">
      <c r="Y115360" s="109"/>
    </row>
    <row r="115361" spans="25:25" x14ac:dyDescent="0.25">
      <c r="Y115361" s="109"/>
    </row>
    <row r="115362" spans="25:25" x14ac:dyDescent="0.25">
      <c r="Y115362" s="109"/>
    </row>
    <row r="115363" spans="25:25" x14ac:dyDescent="0.25">
      <c r="Y115363" s="109"/>
    </row>
    <row r="115364" spans="25:25" x14ac:dyDescent="0.25">
      <c r="Y115364" s="109"/>
    </row>
    <row r="115365" spans="25:25" x14ac:dyDescent="0.25">
      <c r="Y115365" s="109"/>
    </row>
    <row r="115366" spans="25:25" x14ac:dyDescent="0.25">
      <c r="Y115366" s="109"/>
    </row>
    <row r="115367" spans="25:25" x14ac:dyDescent="0.25">
      <c r="Y115367" s="109"/>
    </row>
    <row r="115368" spans="25:25" x14ac:dyDescent="0.25">
      <c r="Y115368" s="109"/>
    </row>
    <row r="115369" spans="25:25" x14ac:dyDescent="0.25">
      <c r="Y115369" s="109"/>
    </row>
    <row r="115370" spans="25:25" x14ac:dyDescent="0.25">
      <c r="Y115370" s="109"/>
    </row>
    <row r="115371" spans="25:25" x14ac:dyDescent="0.25">
      <c r="Y115371" s="109"/>
    </row>
    <row r="115372" spans="25:25" x14ac:dyDescent="0.25">
      <c r="Y115372" s="109"/>
    </row>
    <row r="115373" spans="25:25" x14ac:dyDescent="0.25">
      <c r="Y115373" s="109"/>
    </row>
    <row r="115374" spans="25:25" x14ac:dyDescent="0.25">
      <c r="Y115374" s="109"/>
    </row>
    <row r="115375" spans="25:25" x14ac:dyDescent="0.25">
      <c r="Y115375" s="109"/>
    </row>
    <row r="115376" spans="25:25" x14ac:dyDescent="0.25">
      <c r="Y115376" s="109"/>
    </row>
    <row r="115377" spans="25:25" x14ac:dyDescent="0.25">
      <c r="Y115377" s="109"/>
    </row>
    <row r="115378" spans="25:25" x14ac:dyDescent="0.25">
      <c r="Y115378" s="109"/>
    </row>
    <row r="115379" spans="25:25" x14ac:dyDescent="0.25">
      <c r="Y115379" s="109"/>
    </row>
    <row r="115380" spans="25:25" x14ac:dyDescent="0.25">
      <c r="Y115380" s="109"/>
    </row>
    <row r="115381" spans="25:25" x14ac:dyDescent="0.25">
      <c r="Y115381" s="109"/>
    </row>
    <row r="115382" spans="25:25" x14ac:dyDescent="0.25">
      <c r="Y115382" s="109"/>
    </row>
    <row r="115383" spans="25:25" x14ac:dyDescent="0.25">
      <c r="Y115383" s="109"/>
    </row>
    <row r="115384" spans="25:25" x14ac:dyDescent="0.25">
      <c r="Y115384" s="109"/>
    </row>
    <row r="115385" spans="25:25" x14ac:dyDescent="0.25">
      <c r="Y115385" s="109"/>
    </row>
    <row r="115386" spans="25:25" x14ac:dyDescent="0.25">
      <c r="Y115386" s="109"/>
    </row>
    <row r="115387" spans="25:25" x14ac:dyDescent="0.25">
      <c r="Y115387" s="109"/>
    </row>
    <row r="115388" spans="25:25" x14ac:dyDescent="0.25">
      <c r="Y115388" s="109"/>
    </row>
    <row r="115389" spans="25:25" x14ac:dyDescent="0.25">
      <c r="Y115389" s="109"/>
    </row>
    <row r="115390" spans="25:25" x14ac:dyDescent="0.25">
      <c r="Y115390" s="109"/>
    </row>
    <row r="115391" spans="25:25" x14ac:dyDescent="0.25">
      <c r="Y115391" s="109"/>
    </row>
    <row r="115392" spans="25:25" x14ac:dyDescent="0.25">
      <c r="Y115392" s="109"/>
    </row>
    <row r="115393" spans="25:25" x14ac:dyDescent="0.25">
      <c r="Y115393" s="109"/>
    </row>
    <row r="115394" spans="25:25" x14ac:dyDescent="0.25">
      <c r="Y115394" s="109"/>
    </row>
    <row r="115395" spans="25:25" x14ac:dyDescent="0.25">
      <c r="Y115395" s="109"/>
    </row>
    <row r="115396" spans="25:25" x14ac:dyDescent="0.25">
      <c r="Y115396" s="109"/>
    </row>
    <row r="115397" spans="25:25" x14ac:dyDescent="0.25">
      <c r="Y115397" s="109"/>
    </row>
    <row r="115398" spans="25:25" x14ac:dyDescent="0.25">
      <c r="Y115398" s="109"/>
    </row>
    <row r="115399" spans="25:25" x14ac:dyDescent="0.25">
      <c r="Y115399" s="109"/>
    </row>
    <row r="115400" spans="25:25" x14ac:dyDescent="0.25">
      <c r="Y115400" s="109"/>
    </row>
    <row r="115401" spans="25:25" x14ac:dyDescent="0.25">
      <c r="Y115401" s="109"/>
    </row>
    <row r="115402" spans="25:25" x14ac:dyDescent="0.25">
      <c r="Y115402" s="109"/>
    </row>
    <row r="115403" spans="25:25" x14ac:dyDescent="0.25">
      <c r="Y115403" s="109"/>
    </row>
    <row r="115404" spans="25:25" x14ac:dyDescent="0.25">
      <c r="Y115404" s="109"/>
    </row>
    <row r="115405" spans="25:25" x14ac:dyDescent="0.25">
      <c r="Y115405" s="109"/>
    </row>
    <row r="115406" spans="25:25" x14ac:dyDescent="0.25">
      <c r="Y115406" s="109"/>
    </row>
    <row r="115407" spans="25:25" x14ac:dyDescent="0.25">
      <c r="Y115407" s="109"/>
    </row>
    <row r="115408" spans="25:25" x14ac:dyDescent="0.25">
      <c r="Y115408" s="109"/>
    </row>
    <row r="115409" spans="25:25" x14ac:dyDescent="0.25">
      <c r="Y115409" s="109"/>
    </row>
    <row r="115410" spans="25:25" x14ac:dyDescent="0.25">
      <c r="Y115410" s="109"/>
    </row>
    <row r="115411" spans="25:25" x14ac:dyDescent="0.25">
      <c r="Y115411" s="109"/>
    </row>
    <row r="115412" spans="25:25" x14ac:dyDescent="0.25">
      <c r="Y115412" s="109"/>
    </row>
    <row r="115413" spans="25:25" x14ac:dyDescent="0.25">
      <c r="Y115413" s="109"/>
    </row>
    <row r="115414" spans="25:25" x14ac:dyDescent="0.25">
      <c r="Y115414" s="109"/>
    </row>
    <row r="115415" spans="25:25" x14ac:dyDescent="0.25">
      <c r="Y115415" s="109"/>
    </row>
    <row r="115416" spans="25:25" x14ac:dyDescent="0.25">
      <c r="Y115416" s="109"/>
    </row>
    <row r="115417" spans="25:25" x14ac:dyDescent="0.25">
      <c r="Y115417" s="109"/>
    </row>
    <row r="115418" spans="25:25" x14ac:dyDescent="0.25">
      <c r="Y115418" s="109"/>
    </row>
    <row r="115419" spans="25:25" x14ac:dyDescent="0.25">
      <c r="Y115419" s="109"/>
    </row>
    <row r="115420" spans="25:25" x14ac:dyDescent="0.25">
      <c r="Y115420" s="109"/>
    </row>
    <row r="115421" spans="25:25" x14ac:dyDescent="0.25">
      <c r="Y115421" s="109"/>
    </row>
    <row r="115422" spans="25:25" x14ac:dyDescent="0.25">
      <c r="Y115422" s="109"/>
    </row>
    <row r="115423" spans="25:25" x14ac:dyDescent="0.25">
      <c r="Y115423" s="109"/>
    </row>
    <row r="115424" spans="25:25" x14ac:dyDescent="0.25">
      <c r="Y115424" s="109"/>
    </row>
    <row r="115425" spans="25:25" x14ac:dyDescent="0.25">
      <c r="Y115425" s="109"/>
    </row>
    <row r="115426" spans="25:25" x14ac:dyDescent="0.25">
      <c r="Y115426" s="109"/>
    </row>
    <row r="115427" spans="25:25" x14ac:dyDescent="0.25">
      <c r="Y115427" s="109"/>
    </row>
    <row r="115428" spans="25:25" x14ac:dyDescent="0.25">
      <c r="Y115428" s="109"/>
    </row>
    <row r="115429" spans="25:25" x14ac:dyDescent="0.25">
      <c r="Y115429" s="109"/>
    </row>
    <row r="115430" spans="25:25" x14ac:dyDescent="0.25">
      <c r="Y115430" s="109"/>
    </row>
    <row r="115431" spans="25:25" x14ac:dyDescent="0.25">
      <c r="Y115431" s="109"/>
    </row>
    <row r="115432" spans="25:25" x14ac:dyDescent="0.25">
      <c r="Y115432" s="109"/>
    </row>
    <row r="115433" spans="25:25" x14ac:dyDescent="0.25">
      <c r="Y115433" s="109"/>
    </row>
    <row r="115434" spans="25:25" x14ac:dyDescent="0.25">
      <c r="Y115434" s="109"/>
    </row>
    <row r="115435" spans="25:25" x14ac:dyDescent="0.25">
      <c r="Y115435" s="109"/>
    </row>
    <row r="115436" spans="25:25" x14ac:dyDescent="0.25">
      <c r="Y115436" s="109"/>
    </row>
    <row r="115437" spans="25:25" x14ac:dyDescent="0.25">
      <c r="Y115437" s="109"/>
    </row>
    <row r="115438" spans="25:25" x14ac:dyDescent="0.25">
      <c r="Y115438" s="109"/>
    </row>
    <row r="115439" spans="25:25" x14ac:dyDescent="0.25">
      <c r="Y115439" s="109"/>
    </row>
    <row r="115440" spans="25:25" x14ac:dyDescent="0.25">
      <c r="Y115440" s="109"/>
    </row>
    <row r="115441" spans="25:25" x14ac:dyDescent="0.25">
      <c r="Y115441" s="109"/>
    </row>
    <row r="115442" spans="25:25" x14ac:dyDescent="0.25">
      <c r="Y115442" s="109"/>
    </row>
    <row r="115443" spans="25:25" x14ac:dyDescent="0.25">
      <c r="Y115443" s="109"/>
    </row>
    <row r="115444" spans="25:25" x14ac:dyDescent="0.25">
      <c r="Y115444" s="109"/>
    </row>
    <row r="115445" spans="25:25" x14ac:dyDescent="0.25">
      <c r="Y115445" s="109"/>
    </row>
    <row r="115446" spans="25:25" x14ac:dyDescent="0.25">
      <c r="Y115446" s="109"/>
    </row>
    <row r="115447" spans="25:25" x14ac:dyDescent="0.25">
      <c r="Y115447" s="109"/>
    </row>
    <row r="115448" spans="25:25" x14ac:dyDescent="0.25">
      <c r="Y115448" s="109"/>
    </row>
    <row r="115449" spans="25:25" x14ac:dyDescent="0.25">
      <c r="Y115449" s="109"/>
    </row>
    <row r="115450" spans="25:25" x14ac:dyDescent="0.25">
      <c r="Y115450" s="109"/>
    </row>
    <row r="115451" spans="25:25" x14ac:dyDescent="0.25">
      <c r="Y115451" s="109"/>
    </row>
    <row r="115452" spans="25:25" x14ac:dyDescent="0.25">
      <c r="Y115452" s="109"/>
    </row>
    <row r="115453" spans="25:25" x14ac:dyDescent="0.25">
      <c r="Y115453" s="109"/>
    </row>
    <row r="115454" spans="25:25" x14ac:dyDescent="0.25">
      <c r="Y115454" s="109"/>
    </row>
    <row r="115455" spans="25:25" x14ac:dyDescent="0.25">
      <c r="Y115455" s="109"/>
    </row>
    <row r="115456" spans="25:25" x14ac:dyDescent="0.25">
      <c r="Y115456" s="109"/>
    </row>
    <row r="115457" spans="25:25" x14ac:dyDescent="0.25">
      <c r="Y115457" s="109"/>
    </row>
    <row r="115458" spans="25:25" x14ac:dyDescent="0.25">
      <c r="Y115458" s="109"/>
    </row>
    <row r="115459" spans="25:25" x14ac:dyDescent="0.25">
      <c r="Y115459" s="109"/>
    </row>
    <row r="115460" spans="25:25" x14ac:dyDescent="0.25">
      <c r="Y115460" s="109"/>
    </row>
    <row r="115461" spans="25:25" x14ac:dyDescent="0.25">
      <c r="Y115461" s="109"/>
    </row>
    <row r="115462" spans="25:25" x14ac:dyDescent="0.25">
      <c r="Y115462" s="109"/>
    </row>
    <row r="115463" spans="25:25" x14ac:dyDescent="0.25">
      <c r="Y115463" s="109"/>
    </row>
    <row r="115464" spans="25:25" x14ac:dyDescent="0.25">
      <c r="Y115464" s="109"/>
    </row>
    <row r="115465" spans="25:25" x14ac:dyDescent="0.25">
      <c r="Y115465" s="109"/>
    </row>
    <row r="115466" spans="25:25" x14ac:dyDescent="0.25">
      <c r="Y115466" s="109"/>
    </row>
    <row r="115467" spans="25:25" x14ac:dyDescent="0.25">
      <c r="Y115467" s="109"/>
    </row>
    <row r="115468" spans="25:25" x14ac:dyDescent="0.25">
      <c r="Y115468" s="109"/>
    </row>
    <row r="115469" spans="25:25" x14ac:dyDescent="0.25">
      <c r="Y115469" s="109"/>
    </row>
    <row r="115470" spans="25:25" x14ac:dyDescent="0.25">
      <c r="Y115470" s="109"/>
    </row>
    <row r="115471" spans="25:25" x14ac:dyDescent="0.25">
      <c r="Y115471" s="109"/>
    </row>
    <row r="115472" spans="25:25" x14ac:dyDescent="0.25">
      <c r="Y115472" s="109"/>
    </row>
    <row r="115473" spans="25:25" x14ac:dyDescent="0.25">
      <c r="Y115473" s="109"/>
    </row>
    <row r="115474" spans="25:25" x14ac:dyDescent="0.25">
      <c r="Y115474" s="109"/>
    </row>
    <row r="115475" spans="25:25" x14ac:dyDescent="0.25">
      <c r="Y115475" s="109"/>
    </row>
    <row r="115476" spans="25:25" x14ac:dyDescent="0.25">
      <c r="Y115476" s="109"/>
    </row>
    <row r="115477" spans="25:25" x14ac:dyDescent="0.25">
      <c r="Y115477" s="109"/>
    </row>
    <row r="115478" spans="25:25" x14ac:dyDescent="0.25">
      <c r="Y115478" s="109"/>
    </row>
    <row r="115479" spans="25:25" x14ac:dyDescent="0.25">
      <c r="Y115479" s="109"/>
    </row>
    <row r="115480" spans="25:25" x14ac:dyDescent="0.25">
      <c r="Y115480" s="109"/>
    </row>
    <row r="115481" spans="25:25" x14ac:dyDescent="0.25">
      <c r="Y115481" s="109"/>
    </row>
    <row r="115482" spans="25:25" x14ac:dyDescent="0.25">
      <c r="Y115482" s="109"/>
    </row>
    <row r="115483" spans="25:25" x14ac:dyDescent="0.25">
      <c r="Y115483" s="109"/>
    </row>
    <row r="115484" spans="25:25" x14ac:dyDescent="0.25">
      <c r="Y115484" s="109"/>
    </row>
    <row r="115485" spans="25:25" x14ac:dyDescent="0.25">
      <c r="Y115485" s="109"/>
    </row>
    <row r="115486" spans="25:25" x14ac:dyDescent="0.25">
      <c r="Y115486" s="109"/>
    </row>
    <row r="115487" spans="25:25" x14ac:dyDescent="0.25">
      <c r="Y115487" s="109"/>
    </row>
    <row r="115488" spans="25:25" x14ac:dyDescent="0.25">
      <c r="Y115488" s="109"/>
    </row>
    <row r="115489" spans="25:25" x14ac:dyDescent="0.25">
      <c r="Y115489" s="109"/>
    </row>
    <row r="115490" spans="25:25" x14ac:dyDescent="0.25">
      <c r="Y115490" s="109"/>
    </row>
    <row r="115491" spans="25:25" x14ac:dyDescent="0.25">
      <c r="Y115491" s="109"/>
    </row>
    <row r="115492" spans="25:25" x14ac:dyDescent="0.25">
      <c r="Y115492" s="109"/>
    </row>
    <row r="115493" spans="25:25" x14ac:dyDescent="0.25">
      <c r="Y115493" s="109"/>
    </row>
    <row r="115494" spans="25:25" x14ac:dyDescent="0.25">
      <c r="Y115494" s="109"/>
    </row>
    <row r="115495" spans="25:25" x14ac:dyDescent="0.25">
      <c r="Y115495" s="109"/>
    </row>
    <row r="115496" spans="25:25" x14ac:dyDescent="0.25">
      <c r="Y115496" s="109"/>
    </row>
    <row r="115497" spans="25:25" x14ac:dyDescent="0.25">
      <c r="Y115497" s="109"/>
    </row>
    <row r="115498" spans="25:25" x14ac:dyDescent="0.25">
      <c r="Y115498" s="109"/>
    </row>
    <row r="115499" spans="25:25" x14ac:dyDescent="0.25">
      <c r="Y115499" s="109"/>
    </row>
    <row r="115500" spans="25:25" x14ac:dyDescent="0.25">
      <c r="Y115500" s="109"/>
    </row>
    <row r="115501" spans="25:25" x14ac:dyDescent="0.25">
      <c r="Y115501" s="109"/>
    </row>
    <row r="115502" spans="25:25" x14ac:dyDescent="0.25">
      <c r="Y115502" s="109"/>
    </row>
    <row r="115503" spans="25:25" x14ac:dyDescent="0.25">
      <c r="Y115503" s="109"/>
    </row>
    <row r="115504" spans="25:25" x14ac:dyDescent="0.25">
      <c r="Y115504" s="109"/>
    </row>
    <row r="115505" spans="25:25" x14ac:dyDescent="0.25">
      <c r="Y115505" s="109"/>
    </row>
    <row r="115506" spans="25:25" x14ac:dyDescent="0.25">
      <c r="Y115506" s="109"/>
    </row>
    <row r="115507" spans="25:25" x14ac:dyDescent="0.25">
      <c r="Y115507" s="109"/>
    </row>
    <row r="115508" spans="25:25" x14ac:dyDescent="0.25">
      <c r="Y115508" s="109"/>
    </row>
    <row r="115509" spans="25:25" x14ac:dyDescent="0.25">
      <c r="Y115509" s="109"/>
    </row>
    <row r="115510" spans="25:25" x14ac:dyDescent="0.25">
      <c r="Y115510" s="109"/>
    </row>
    <row r="115511" spans="25:25" x14ac:dyDescent="0.25">
      <c r="Y115511" s="109"/>
    </row>
    <row r="115512" spans="25:25" x14ac:dyDescent="0.25">
      <c r="Y115512" s="109"/>
    </row>
    <row r="115513" spans="25:25" x14ac:dyDescent="0.25">
      <c r="Y115513" s="109"/>
    </row>
    <row r="115514" spans="25:25" x14ac:dyDescent="0.25">
      <c r="Y115514" s="109"/>
    </row>
    <row r="115515" spans="25:25" x14ac:dyDescent="0.25">
      <c r="Y115515" s="109"/>
    </row>
    <row r="115516" spans="25:25" x14ac:dyDescent="0.25">
      <c r="Y115516" s="109"/>
    </row>
    <row r="115517" spans="25:25" x14ac:dyDescent="0.25">
      <c r="Y115517" s="109"/>
    </row>
    <row r="115518" spans="25:25" x14ac:dyDescent="0.25">
      <c r="Y115518" s="109"/>
    </row>
    <row r="115519" spans="25:25" x14ac:dyDescent="0.25">
      <c r="Y115519" s="109"/>
    </row>
    <row r="115520" spans="25:25" x14ac:dyDescent="0.25">
      <c r="Y115520" s="109"/>
    </row>
    <row r="115521" spans="25:25" x14ac:dyDescent="0.25">
      <c r="Y115521" s="109"/>
    </row>
    <row r="115522" spans="25:25" x14ac:dyDescent="0.25">
      <c r="Y115522" s="109"/>
    </row>
    <row r="115523" spans="25:25" x14ac:dyDescent="0.25">
      <c r="Y115523" s="109"/>
    </row>
    <row r="115524" spans="25:25" x14ac:dyDescent="0.25">
      <c r="Y115524" s="109"/>
    </row>
    <row r="115525" spans="25:25" x14ac:dyDescent="0.25">
      <c r="Y115525" s="109"/>
    </row>
    <row r="115526" spans="25:25" x14ac:dyDescent="0.25">
      <c r="Y115526" s="109"/>
    </row>
    <row r="115527" spans="25:25" x14ac:dyDescent="0.25">
      <c r="Y115527" s="109"/>
    </row>
    <row r="115528" spans="25:25" x14ac:dyDescent="0.25">
      <c r="Y115528" s="109"/>
    </row>
    <row r="115529" spans="25:25" x14ac:dyDescent="0.25">
      <c r="Y115529" s="109"/>
    </row>
    <row r="115530" spans="25:25" x14ac:dyDescent="0.25">
      <c r="Y115530" s="109"/>
    </row>
    <row r="115531" spans="25:25" x14ac:dyDescent="0.25">
      <c r="Y115531" s="109"/>
    </row>
    <row r="115532" spans="25:25" x14ac:dyDescent="0.25">
      <c r="Y115532" s="109"/>
    </row>
    <row r="115533" spans="25:25" x14ac:dyDescent="0.25">
      <c r="Y115533" s="109"/>
    </row>
    <row r="115534" spans="25:25" x14ac:dyDescent="0.25">
      <c r="Y115534" s="109"/>
    </row>
    <row r="115535" spans="25:25" x14ac:dyDescent="0.25">
      <c r="Y115535" s="109"/>
    </row>
    <row r="115536" spans="25:25" x14ac:dyDescent="0.25">
      <c r="Y115536" s="109"/>
    </row>
    <row r="115537" spans="25:25" x14ac:dyDescent="0.25">
      <c r="Y115537" s="109"/>
    </row>
    <row r="115538" spans="25:25" x14ac:dyDescent="0.25">
      <c r="Y115538" s="109"/>
    </row>
    <row r="115539" spans="25:25" x14ac:dyDescent="0.25">
      <c r="Y115539" s="109"/>
    </row>
    <row r="115540" spans="25:25" x14ac:dyDescent="0.25">
      <c r="Y115540" s="109"/>
    </row>
    <row r="115541" spans="25:25" x14ac:dyDescent="0.25">
      <c r="Y115541" s="109"/>
    </row>
    <row r="115542" spans="25:25" x14ac:dyDescent="0.25">
      <c r="Y115542" s="109"/>
    </row>
    <row r="115543" spans="25:25" x14ac:dyDescent="0.25">
      <c r="Y115543" s="109"/>
    </row>
    <row r="115544" spans="25:25" x14ac:dyDescent="0.25">
      <c r="Y115544" s="109"/>
    </row>
    <row r="115545" spans="25:25" x14ac:dyDescent="0.25">
      <c r="Y115545" s="109"/>
    </row>
    <row r="115546" spans="25:25" x14ac:dyDescent="0.25">
      <c r="Y115546" s="109"/>
    </row>
    <row r="115547" spans="25:25" x14ac:dyDescent="0.25">
      <c r="Y115547" s="109"/>
    </row>
    <row r="115548" spans="25:25" x14ac:dyDescent="0.25">
      <c r="Y115548" s="109"/>
    </row>
    <row r="115549" spans="25:25" x14ac:dyDescent="0.25">
      <c r="Y115549" s="109"/>
    </row>
    <row r="115550" spans="25:25" x14ac:dyDescent="0.25">
      <c r="Y115550" s="109"/>
    </row>
    <row r="115551" spans="25:25" x14ac:dyDescent="0.25">
      <c r="Y115551" s="109"/>
    </row>
    <row r="115552" spans="25:25" x14ac:dyDescent="0.25">
      <c r="Y115552" s="109"/>
    </row>
    <row r="115553" spans="25:25" x14ac:dyDescent="0.25">
      <c r="Y115553" s="109"/>
    </row>
    <row r="115554" spans="25:25" x14ac:dyDescent="0.25">
      <c r="Y115554" s="109"/>
    </row>
    <row r="115555" spans="25:25" x14ac:dyDescent="0.25">
      <c r="Y115555" s="109"/>
    </row>
    <row r="115556" spans="25:25" x14ac:dyDescent="0.25">
      <c r="Y115556" s="109"/>
    </row>
    <row r="115557" spans="25:25" x14ac:dyDescent="0.25">
      <c r="Y115557" s="109"/>
    </row>
    <row r="115558" spans="25:25" x14ac:dyDescent="0.25">
      <c r="Y115558" s="109"/>
    </row>
    <row r="115559" spans="25:25" x14ac:dyDescent="0.25">
      <c r="Y115559" s="109"/>
    </row>
    <row r="115560" spans="25:25" x14ac:dyDescent="0.25">
      <c r="Y115560" s="109"/>
    </row>
    <row r="115561" spans="25:25" x14ac:dyDescent="0.25">
      <c r="Y115561" s="109"/>
    </row>
    <row r="115562" spans="25:25" x14ac:dyDescent="0.25">
      <c r="Y115562" s="109"/>
    </row>
    <row r="115563" spans="25:25" x14ac:dyDescent="0.25">
      <c r="Y115563" s="109"/>
    </row>
    <row r="115564" spans="25:25" x14ac:dyDescent="0.25">
      <c r="Y115564" s="109"/>
    </row>
    <row r="115565" spans="25:25" x14ac:dyDescent="0.25">
      <c r="Y115565" s="109"/>
    </row>
    <row r="115566" spans="25:25" x14ac:dyDescent="0.25">
      <c r="Y115566" s="109"/>
    </row>
    <row r="115567" spans="25:25" x14ac:dyDescent="0.25">
      <c r="Y115567" s="109"/>
    </row>
    <row r="115568" spans="25:25" x14ac:dyDescent="0.25">
      <c r="Y115568" s="109"/>
    </row>
    <row r="115569" spans="25:25" x14ac:dyDescent="0.25">
      <c r="Y115569" s="109"/>
    </row>
    <row r="115570" spans="25:25" x14ac:dyDescent="0.25">
      <c r="Y115570" s="109"/>
    </row>
    <row r="115571" spans="25:25" x14ac:dyDescent="0.25">
      <c r="Y115571" s="109"/>
    </row>
    <row r="115572" spans="25:25" x14ac:dyDescent="0.25">
      <c r="Y115572" s="109"/>
    </row>
    <row r="115573" spans="25:25" x14ac:dyDescent="0.25">
      <c r="Y115573" s="109"/>
    </row>
    <row r="115574" spans="25:25" x14ac:dyDescent="0.25">
      <c r="Y115574" s="109"/>
    </row>
    <row r="115575" spans="25:25" x14ac:dyDescent="0.25">
      <c r="Y115575" s="109"/>
    </row>
    <row r="115576" spans="25:25" x14ac:dyDescent="0.25">
      <c r="Y115576" s="109"/>
    </row>
    <row r="115577" spans="25:25" x14ac:dyDescent="0.25">
      <c r="Y115577" s="109"/>
    </row>
    <row r="115578" spans="25:25" x14ac:dyDescent="0.25">
      <c r="Y115578" s="109"/>
    </row>
    <row r="115579" spans="25:25" x14ac:dyDescent="0.25">
      <c r="Y115579" s="109"/>
    </row>
    <row r="115580" spans="25:25" x14ac:dyDescent="0.25">
      <c r="Y115580" s="109"/>
    </row>
    <row r="115581" spans="25:25" x14ac:dyDescent="0.25">
      <c r="Y115581" s="109"/>
    </row>
    <row r="115582" spans="25:25" x14ac:dyDescent="0.25">
      <c r="Y115582" s="109"/>
    </row>
    <row r="115583" spans="25:25" x14ac:dyDescent="0.25">
      <c r="Y115583" s="109"/>
    </row>
    <row r="115584" spans="25:25" x14ac:dyDescent="0.25">
      <c r="Y115584" s="109"/>
    </row>
    <row r="115585" spans="25:25" x14ac:dyDescent="0.25">
      <c r="Y115585" s="109"/>
    </row>
    <row r="115586" spans="25:25" x14ac:dyDescent="0.25">
      <c r="Y115586" s="109"/>
    </row>
    <row r="115587" spans="25:25" x14ac:dyDescent="0.25">
      <c r="Y115587" s="109"/>
    </row>
    <row r="115588" spans="25:25" x14ac:dyDescent="0.25">
      <c r="Y115588" s="109"/>
    </row>
    <row r="115589" spans="25:25" x14ac:dyDescent="0.25">
      <c r="Y115589" s="109"/>
    </row>
    <row r="115590" spans="25:25" x14ac:dyDescent="0.25">
      <c r="Y115590" s="109"/>
    </row>
    <row r="115591" spans="25:25" x14ac:dyDescent="0.25">
      <c r="Y115591" s="109"/>
    </row>
    <row r="115592" spans="25:25" x14ac:dyDescent="0.25">
      <c r="Y115592" s="109"/>
    </row>
    <row r="115593" spans="25:25" x14ac:dyDescent="0.25">
      <c r="Y115593" s="109"/>
    </row>
    <row r="115594" spans="25:25" x14ac:dyDescent="0.25">
      <c r="Y115594" s="109"/>
    </row>
    <row r="115595" spans="25:25" x14ac:dyDescent="0.25">
      <c r="Y115595" s="109"/>
    </row>
    <row r="115596" spans="25:25" x14ac:dyDescent="0.25">
      <c r="Y115596" s="109"/>
    </row>
    <row r="115597" spans="25:25" x14ac:dyDescent="0.25">
      <c r="Y115597" s="109"/>
    </row>
    <row r="115598" spans="25:25" x14ac:dyDescent="0.25">
      <c r="Y115598" s="109"/>
    </row>
    <row r="115599" spans="25:25" x14ac:dyDescent="0.25">
      <c r="Y115599" s="109"/>
    </row>
    <row r="115600" spans="25:25" x14ac:dyDescent="0.25">
      <c r="Y115600" s="109"/>
    </row>
    <row r="115601" spans="25:25" x14ac:dyDescent="0.25">
      <c r="Y115601" s="109"/>
    </row>
    <row r="115602" spans="25:25" x14ac:dyDescent="0.25">
      <c r="Y115602" s="109"/>
    </row>
    <row r="115603" spans="25:25" x14ac:dyDescent="0.25">
      <c r="Y115603" s="109"/>
    </row>
    <row r="115604" spans="25:25" x14ac:dyDescent="0.25">
      <c r="Y115604" s="109"/>
    </row>
    <row r="115605" spans="25:25" x14ac:dyDescent="0.25">
      <c r="Y115605" s="109"/>
    </row>
    <row r="115606" spans="25:25" x14ac:dyDescent="0.25">
      <c r="Y115606" s="109"/>
    </row>
    <row r="115607" spans="25:25" x14ac:dyDescent="0.25">
      <c r="Y115607" s="109"/>
    </row>
    <row r="115608" spans="25:25" x14ac:dyDescent="0.25">
      <c r="Y115608" s="109"/>
    </row>
    <row r="115609" spans="25:25" x14ac:dyDescent="0.25">
      <c r="Y115609" s="109"/>
    </row>
    <row r="115610" spans="25:25" x14ac:dyDescent="0.25">
      <c r="Y115610" s="109"/>
    </row>
    <row r="115611" spans="25:25" x14ac:dyDescent="0.25">
      <c r="Y115611" s="109"/>
    </row>
    <row r="115612" spans="25:25" x14ac:dyDescent="0.25">
      <c r="Y115612" s="109"/>
    </row>
    <row r="115613" spans="25:25" x14ac:dyDescent="0.25">
      <c r="Y115613" s="109"/>
    </row>
    <row r="115614" spans="25:25" x14ac:dyDescent="0.25">
      <c r="Y115614" s="109"/>
    </row>
    <row r="115615" spans="25:25" x14ac:dyDescent="0.25">
      <c r="Y115615" s="109"/>
    </row>
    <row r="115616" spans="25:25" x14ac:dyDescent="0.25">
      <c r="Y115616" s="109"/>
    </row>
    <row r="115617" spans="25:25" x14ac:dyDescent="0.25">
      <c r="Y115617" s="109"/>
    </row>
    <row r="115618" spans="25:25" x14ac:dyDescent="0.25">
      <c r="Y115618" s="109"/>
    </row>
    <row r="115619" spans="25:25" x14ac:dyDescent="0.25">
      <c r="Y115619" s="109"/>
    </row>
    <row r="115620" spans="25:25" x14ac:dyDescent="0.25">
      <c r="Y115620" s="109"/>
    </row>
    <row r="115621" spans="25:25" x14ac:dyDescent="0.25">
      <c r="Y115621" s="109"/>
    </row>
    <row r="115622" spans="25:25" x14ac:dyDescent="0.25">
      <c r="Y115622" s="109"/>
    </row>
    <row r="115623" spans="25:25" x14ac:dyDescent="0.25">
      <c r="Y115623" s="109"/>
    </row>
    <row r="115624" spans="25:25" x14ac:dyDescent="0.25">
      <c r="Y115624" s="109"/>
    </row>
    <row r="115625" spans="25:25" x14ac:dyDescent="0.25">
      <c r="Y115625" s="109"/>
    </row>
    <row r="115626" spans="25:25" x14ac:dyDescent="0.25">
      <c r="Y115626" s="109"/>
    </row>
    <row r="115627" spans="25:25" x14ac:dyDescent="0.25">
      <c r="Y115627" s="109"/>
    </row>
    <row r="115628" spans="25:25" x14ac:dyDescent="0.25">
      <c r="Y115628" s="109"/>
    </row>
    <row r="115629" spans="25:25" x14ac:dyDescent="0.25">
      <c r="Y115629" s="109"/>
    </row>
    <row r="115630" spans="25:25" x14ac:dyDescent="0.25">
      <c r="Y115630" s="109"/>
    </row>
    <row r="115631" spans="25:25" x14ac:dyDescent="0.25">
      <c r="Y115631" s="109"/>
    </row>
    <row r="115632" spans="25:25" x14ac:dyDescent="0.25">
      <c r="Y115632" s="109"/>
    </row>
    <row r="115633" spans="25:25" x14ac:dyDescent="0.25">
      <c r="Y115633" s="109"/>
    </row>
    <row r="115634" spans="25:25" x14ac:dyDescent="0.25">
      <c r="Y115634" s="109"/>
    </row>
    <row r="115635" spans="25:25" x14ac:dyDescent="0.25">
      <c r="Y115635" s="109"/>
    </row>
    <row r="115636" spans="25:25" x14ac:dyDescent="0.25">
      <c r="Y115636" s="109"/>
    </row>
    <row r="115637" spans="25:25" x14ac:dyDescent="0.25">
      <c r="Y115637" s="109"/>
    </row>
    <row r="115638" spans="25:25" x14ac:dyDescent="0.25">
      <c r="Y115638" s="109"/>
    </row>
    <row r="115639" spans="25:25" x14ac:dyDescent="0.25">
      <c r="Y115639" s="109"/>
    </row>
    <row r="115640" spans="25:25" x14ac:dyDescent="0.25">
      <c r="Y115640" s="109"/>
    </row>
    <row r="115641" spans="25:25" x14ac:dyDescent="0.25">
      <c r="Y115641" s="109"/>
    </row>
    <row r="115642" spans="25:25" x14ac:dyDescent="0.25">
      <c r="Y115642" s="109"/>
    </row>
    <row r="115643" spans="25:25" x14ac:dyDescent="0.25">
      <c r="Y115643" s="109"/>
    </row>
    <row r="115644" spans="25:25" x14ac:dyDescent="0.25">
      <c r="Y115644" s="109"/>
    </row>
    <row r="115645" spans="25:25" x14ac:dyDescent="0.25">
      <c r="Y115645" s="109"/>
    </row>
    <row r="115646" spans="25:25" x14ac:dyDescent="0.25">
      <c r="Y115646" s="109"/>
    </row>
    <row r="115647" spans="25:25" x14ac:dyDescent="0.25">
      <c r="Y115647" s="109"/>
    </row>
    <row r="115648" spans="25:25" x14ac:dyDescent="0.25">
      <c r="Y115648" s="109"/>
    </row>
    <row r="115649" spans="25:25" x14ac:dyDescent="0.25">
      <c r="Y115649" s="109"/>
    </row>
    <row r="115650" spans="25:25" x14ac:dyDescent="0.25">
      <c r="Y115650" s="109"/>
    </row>
    <row r="115651" spans="25:25" x14ac:dyDescent="0.25">
      <c r="Y115651" s="109"/>
    </row>
    <row r="115652" spans="25:25" x14ac:dyDescent="0.25">
      <c r="Y115652" s="109"/>
    </row>
    <row r="115653" spans="25:25" x14ac:dyDescent="0.25">
      <c r="Y115653" s="109"/>
    </row>
    <row r="115654" spans="25:25" x14ac:dyDescent="0.25">
      <c r="Y115654" s="109"/>
    </row>
    <row r="115655" spans="25:25" x14ac:dyDescent="0.25">
      <c r="Y115655" s="109"/>
    </row>
    <row r="115656" spans="25:25" x14ac:dyDescent="0.25">
      <c r="Y115656" s="109"/>
    </row>
    <row r="115657" spans="25:25" x14ac:dyDescent="0.25">
      <c r="Y115657" s="109"/>
    </row>
    <row r="115658" spans="25:25" x14ac:dyDescent="0.25">
      <c r="Y115658" s="109"/>
    </row>
    <row r="115659" spans="25:25" x14ac:dyDescent="0.25">
      <c r="Y115659" s="109"/>
    </row>
    <row r="115660" spans="25:25" x14ac:dyDescent="0.25">
      <c r="Y115660" s="109"/>
    </row>
    <row r="115661" spans="25:25" x14ac:dyDescent="0.25">
      <c r="Y115661" s="109"/>
    </row>
    <row r="115662" spans="25:25" x14ac:dyDescent="0.25">
      <c r="Y115662" s="109"/>
    </row>
    <row r="115663" spans="25:25" x14ac:dyDescent="0.25">
      <c r="Y115663" s="109"/>
    </row>
    <row r="115664" spans="25:25" x14ac:dyDescent="0.25">
      <c r="Y115664" s="109"/>
    </row>
    <row r="115665" spans="25:25" x14ac:dyDescent="0.25">
      <c r="Y115665" s="109"/>
    </row>
    <row r="115666" spans="25:25" x14ac:dyDescent="0.25">
      <c r="Y115666" s="109"/>
    </row>
    <row r="115667" spans="25:25" x14ac:dyDescent="0.25">
      <c r="Y115667" s="109"/>
    </row>
    <row r="115668" spans="25:25" x14ac:dyDescent="0.25">
      <c r="Y115668" s="109"/>
    </row>
    <row r="115669" spans="25:25" x14ac:dyDescent="0.25">
      <c r="Y115669" s="109"/>
    </row>
    <row r="115670" spans="25:25" x14ac:dyDescent="0.25">
      <c r="Y115670" s="109"/>
    </row>
    <row r="115671" spans="25:25" x14ac:dyDescent="0.25">
      <c r="Y115671" s="109"/>
    </row>
    <row r="115672" spans="25:25" x14ac:dyDescent="0.25">
      <c r="Y115672" s="109"/>
    </row>
    <row r="115673" spans="25:25" x14ac:dyDescent="0.25">
      <c r="Y115673" s="109"/>
    </row>
    <row r="115674" spans="25:25" x14ac:dyDescent="0.25">
      <c r="Y115674" s="109"/>
    </row>
    <row r="115675" spans="25:25" x14ac:dyDescent="0.25">
      <c r="Y115675" s="109"/>
    </row>
    <row r="115676" spans="25:25" x14ac:dyDescent="0.25">
      <c r="Y115676" s="109"/>
    </row>
    <row r="115677" spans="25:25" x14ac:dyDescent="0.25">
      <c r="Y115677" s="109"/>
    </row>
    <row r="115678" spans="25:25" x14ac:dyDescent="0.25">
      <c r="Y115678" s="109"/>
    </row>
    <row r="115679" spans="25:25" x14ac:dyDescent="0.25">
      <c r="Y115679" s="109"/>
    </row>
    <row r="115680" spans="25:25" x14ac:dyDescent="0.25">
      <c r="Y115680" s="109"/>
    </row>
    <row r="115681" spans="25:25" x14ac:dyDescent="0.25">
      <c r="Y115681" s="109"/>
    </row>
    <row r="115682" spans="25:25" x14ac:dyDescent="0.25">
      <c r="Y115682" s="109"/>
    </row>
    <row r="115683" spans="25:25" x14ac:dyDescent="0.25">
      <c r="Y115683" s="109"/>
    </row>
    <row r="115684" spans="25:25" x14ac:dyDescent="0.25">
      <c r="Y115684" s="109"/>
    </row>
    <row r="115685" spans="25:25" x14ac:dyDescent="0.25">
      <c r="Y115685" s="109"/>
    </row>
    <row r="115686" spans="25:25" x14ac:dyDescent="0.25">
      <c r="Y115686" s="109"/>
    </row>
    <row r="115687" spans="25:25" x14ac:dyDescent="0.25">
      <c r="Y115687" s="109"/>
    </row>
    <row r="115688" spans="25:25" x14ac:dyDescent="0.25">
      <c r="Y115688" s="109"/>
    </row>
    <row r="115689" spans="25:25" x14ac:dyDescent="0.25">
      <c r="Y115689" s="109"/>
    </row>
    <row r="115690" spans="25:25" x14ac:dyDescent="0.25">
      <c r="Y115690" s="109"/>
    </row>
    <row r="115691" spans="25:25" x14ac:dyDescent="0.25">
      <c r="Y115691" s="109"/>
    </row>
    <row r="115692" spans="25:25" x14ac:dyDescent="0.25">
      <c r="Y115692" s="109"/>
    </row>
    <row r="115693" spans="25:25" x14ac:dyDescent="0.25">
      <c r="Y115693" s="109"/>
    </row>
    <row r="115694" spans="25:25" x14ac:dyDescent="0.25">
      <c r="Y115694" s="109"/>
    </row>
    <row r="115695" spans="25:25" x14ac:dyDescent="0.25">
      <c r="Y115695" s="109"/>
    </row>
    <row r="115696" spans="25:25" x14ac:dyDescent="0.25">
      <c r="Y115696" s="109"/>
    </row>
    <row r="115697" spans="25:25" x14ac:dyDescent="0.25">
      <c r="Y115697" s="109"/>
    </row>
    <row r="115698" spans="25:25" x14ac:dyDescent="0.25">
      <c r="Y115698" s="109"/>
    </row>
    <row r="115699" spans="25:25" x14ac:dyDescent="0.25">
      <c r="Y115699" s="109"/>
    </row>
    <row r="115700" spans="25:25" x14ac:dyDescent="0.25">
      <c r="Y115700" s="109"/>
    </row>
    <row r="115701" spans="25:25" x14ac:dyDescent="0.25">
      <c r="Y115701" s="109"/>
    </row>
    <row r="115702" spans="25:25" x14ac:dyDescent="0.25">
      <c r="Y115702" s="109"/>
    </row>
    <row r="115703" spans="25:25" x14ac:dyDescent="0.25">
      <c r="Y115703" s="109"/>
    </row>
    <row r="115704" spans="25:25" x14ac:dyDescent="0.25">
      <c r="Y115704" s="109"/>
    </row>
    <row r="115705" spans="25:25" x14ac:dyDescent="0.25">
      <c r="Y115705" s="109"/>
    </row>
    <row r="115706" spans="25:25" x14ac:dyDescent="0.25">
      <c r="Y115706" s="109"/>
    </row>
    <row r="115707" spans="25:25" x14ac:dyDescent="0.25">
      <c r="Y115707" s="109"/>
    </row>
    <row r="115708" spans="25:25" x14ac:dyDescent="0.25">
      <c r="Y115708" s="109"/>
    </row>
    <row r="115709" spans="25:25" x14ac:dyDescent="0.25">
      <c r="Y115709" s="109"/>
    </row>
    <row r="115710" spans="25:25" x14ac:dyDescent="0.25">
      <c r="Y115710" s="109"/>
    </row>
    <row r="115711" spans="25:25" x14ac:dyDescent="0.25">
      <c r="Y115711" s="109"/>
    </row>
    <row r="115712" spans="25:25" x14ac:dyDescent="0.25">
      <c r="Y115712" s="109"/>
    </row>
    <row r="115713" spans="25:25" x14ac:dyDescent="0.25">
      <c r="Y115713" s="109"/>
    </row>
    <row r="115714" spans="25:25" x14ac:dyDescent="0.25">
      <c r="Y115714" s="109"/>
    </row>
    <row r="115715" spans="25:25" x14ac:dyDescent="0.25">
      <c r="Y115715" s="109"/>
    </row>
    <row r="115716" spans="25:25" x14ac:dyDescent="0.25">
      <c r="Y115716" s="109"/>
    </row>
    <row r="115717" spans="25:25" x14ac:dyDescent="0.25">
      <c r="Y115717" s="109"/>
    </row>
    <row r="115718" spans="25:25" x14ac:dyDescent="0.25">
      <c r="Y115718" s="109"/>
    </row>
    <row r="115719" spans="25:25" x14ac:dyDescent="0.25">
      <c r="Y115719" s="109"/>
    </row>
    <row r="115720" spans="25:25" x14ac:dyDescent="0.25">
      <c r="Y115720" s="109"/>
    </row>
    <row r="115721" spans="25:25" x14ac:dyDescent="0.25">
      <c r="Y115721" s="109"/>
    </row>
    <row r="115722" spans="25:25" x14ac:dyDescent="0.25">
      <c r="Y115722" s="109"/>
    </row>
    <row r="115723" spans="25:25" x14ac:dyDescent="0.25">
      <c r="Y115723" s="109"/>
    </row>
    <row r="115724" spans="25:25" x14ac:dyDescent="0.25">
      <c r="Y115724" s="109"/>
    </row>
    <row r="115725" spans="25:25" x14ac:dyDescent="0.25">
      <c r="Y115725" s="109"/>
    </row>
    <row r="115726" spans="25:25" x14ac:dyDescent="0.25">
      <c r="Y115726" s="109"/>
    </row>
    <row r="115727" spans="25:25" x14ac:dyDescent="0.25">
      <c r="Y115727" s="109"/>
    </row>
    <row r="115728" spans="25:25" x14ac:dyDescent="0.25">
      <c r="Y115728" s="109"/>
    </row>
    <row r="115729" spans="25:25" x14ac:dyDescent="0.25">
      <c r="Y115729" s="109"/>
    </row>
    <row r="115730" spans="25:25" x14ac:dyDescent="0.25">
      <c r="Y115730" s="109"/>
    </row>
    <row r="115731" spans="25:25" x14ac:dyDescent="0.25">
      <c r="Y115731" s="109"/>
    </row>
    <row r="115732" spans="25:25" x14ac:dyDescent="0.25">
      <c r="Y115732" s="109"/>
    </row>
    <row r="115733" spans="25:25" x14ac:dyDescent="0.25">
      <c r="Y115733" s="109"/>
    </row>
    <row r="115734" spans="25:25" x14ac:dyDescent="0.25">
      <c r="Y115734" s="109"/>
    </row>
    <row r="115735" spans="25:25" x14ac:dyDescent="0.25">
      <c r="Y115735" s="109"/>
    </row>
    <row r="115736" spans="25:25" x14ac:dyDescent="0.25">
      <c r="Y115736" s="109"/>
    </row>
    <row r="115737" spans="25:25" x14ac:dyDescent="0.25">
      <c r="Y115737" s="109"/>
    </row>
    <row r="115738" spans="25:25" x14ac:dyDescent="0.25">
      <c r="Y115738" s="109"/>
    </row>
    <row r="115739" spans="25:25" x14ac:dyDescent="0.25">
      <c r="Y115739" s="109"/>
    </row>
    <row r="115740" spans="25:25" x14ac:dyDescent="0.25">
      <c r="Y115740" s="109"/>
    </row>
    <row r="115741" spans="25:25" x14ac:dyDescent="0.25">
      <c r="Y115741" s="109"/>
    </row>
    <row r="115742" spans="25:25" x14ac:dyDescent="0.25">
      <c r="Y115742" s="109"/>
    </row>
    <row r="115743" spans="25:25" x14ac:dyDescent="0.25">
      <c r="Y115743" s="109"/>
    </row>
    <row r="115744" spans="25:25" x14ac:dyDescent="0.25">
      <c r="Y115744" s="109"/>
    </row>
    <row r="115745" spans="25:25" x14ac:dyDescent="0.25">
      <c r="Y115745" s="109"/>
    </row>
    <row r="115746" spans="25:25" x14ac:dyDescent="0.25">
      <c r="Y115746" s="109"/>
    </row>
    <row r="115747" spans="25:25" x14ac:dyDescent="0.25">
      <c r="Y115747" s="109"/>
    </row>
    <row r="115748" spans="25:25" x14ac:dyDescent="0.25">
      <c r="Y115748" s="109"/>
    </row>
    <row r="115749" spans="25:25" x14ac:dyDescent="0.25">
      <c r="Y115749" s="109"/>
    </row>
    <row r="115750" spans="25:25" x14ac:dyDescent="0.25">
      <c r="Y115750" s="109"/>
    </row>
    <row r="115751" spans="25:25" x14ac:dyDescent="0.25">
      <c r="Y115751" s="109"/>
    </row>
    <row r="115752" spans="25:25" x14ac:dyDescent="0.25">
      <c r="Y115752" s="109"/>
    </row>
    <row r="115753" spans="25:25" x14ac:dyDescent="0.25">
      <c r="Y115753" s="109"/>
    </row>
    <row r="115754" spans="25:25" x14ac:dyDescent="0.25">
      <c r="Y115754" s="109"/>
    </row>
    <row r="115755" spans="25:25" x14ac:dyDescent="0.25">
      <c r="Y115755" s="109"/>
    </row>
    <row r="115756" spans="25:25" x14ac:dyDescent="0.25">
      <c r="Y115756" s="109"/>
    </row>
    <row r="115757" spans="25:25" x14ac:dyDescent="0.25">
      <c r="Y115757" s="109"/>
    </row>
    <row r="115758" spans="25:25" x14ac:dyDescent="0.25">
      <c r="Y115758" s="109"/>
    </row>
    <row r="115759" spans="25:25" x14ac:dyDescent="0.25">
      <c r="Y115759" s="109"/>
    </row>
    <row r="115760" spans="25:25" x14ac:dyDescent="0.25">
      <c r="Y115760" s="109"/>
    </row>
    <row r="115761" spans="25:25" x14ac:dyDescent="0.25">
      <c r="Y115761" s="109"/>
    </row>
    <row r="115762" spans="25:25" x14ac:dyDescent="0.25">
      <c r="Y115762" s="109"/>
    </row>
    <row r="115763" spans="25:25" x14ac:dyDescent="0.25">
      <c r="Y115763" s="109"/>
    </row>
    <row r="115764" spans="25:25" x14ac:dyDescent="0.25">
      <c r="Y115764" s="109"/>
    </row>
    <row r="115765" spans="25:25" x14ac:dyDescent="0.25">
      <c r="Y115765" s="109"/>
    </row>
    <row r="115766" spans="25:25" x14ac:dyDescent="0.25">
      <c r="Y115766" s="109"/>
    </row>
    <row r="115767" spans="25:25" x14ac:dyDescent="0.25">
      <c r="Y115767" s="109"/>
    </row>
    <row r="115768" spans="25:25" x14ac:dyDescent="0.25">
      <c r="Y115768" s="109"/>
    </row>
    <row r="115769" spans="25:25" x14ac:dyDescent="0.25">
      <c r="Y115769" s="109"/>
    </row>
    <row r="115770" spans="25:25" x14ac:dyDescent="0.25">
      <c r="Y115770" s="109"/>
    </row>
    <row r="115771" spans="25:25" x14ac:dyDescent="0.25">
      <c r="Y115771" s="109"/>
    </row>
    <row r="115772" spans="25:25" x14ac:dyDescent="0.25">
      <c r="Y115772" s="109"/>
    </row>
    <row r="115773" spans="25:25" x14ac:dyDescent="0.25">
      <c r="Y115773" s="109"/>
    </row>
    <row r="115774" spans="25:25" x14ac:dyDescent="0.25">
      <c r="Y115774" s="109"/>
    </row>
    <row r="115775" spans="25:25" x14ac:dyDescent="0.25">
      <c r="Y115775" s="109"/>
    </row>
    <row r="115776" spans="25:25" x14ac:dyDescent="0.25">
      <c r="Y115776" s="109"/>
    </row>
    <row r="115777" spans="25:25" x14ac:dyDescent="0.25">
      <c r="Y115777" s="109"/>
    </row>
    <row r="115778" spans="25:25" x14ac:dyDescent="0.25">
      <c r="Y115778" s="109"/>
    </row>
    <row r="115779" spans="25:25" x14ac:dyDescent="0.25">
      <c r="Y115779" s="109"/>
    </row>
    <row r="115780" spans="25:25" x14ac:dyDescent="0.25">
      <c r="Y115780" s="109"/>
    </row>
    <row r="115781" spans="25:25" x14ac:dyDescent="0.25">
      <c r="Y115781" s="109"/>
    </row>
    <row r="115782" spans="25:25" x14ac:dyDescent="0.25">
      <c r="Y115782" s="109"/>
    </row>
    <row r="115783" spans="25:25" x14ac:dyDescent="0.25">
      <c r="Y115783" s="109"/>
    </row>
    <row r="115784" spans="25:25" x14ac:dyDescent="0.25">
      <c r="Y115784" s="109"/>
    </row>
    <row r="115785" spans="25:25" x14ac:dyDescent="0.25">
      <c r="Y115785" s="109"/>
    </row>
    <row r="115786" spans="25:25" x14ac:dyDescent="0.25">
      <c r="Y115786" s="109"/>
    </row>
    <row r="115787" spans="25:25" x14ac:dyDescent="0.25">
      <c r="Y115787" s="109"/>
    </row>
    <row r="115788" spans="25:25" x14ac:dyDescent="0.25">
      <c r="Y115788" s="109"/>
    </row>
    <row r="115789" spans="25:25" x14ac:dyDescent="0.25">
      <c r="Y115789" s="109"/>
    </row>
    <row r="115790" spans="25:25" x14ac:dyDescent="0.25">
      <c r="Y115790" s="109"/>
    </row>
    <row r="115791" spans="25:25" x14ac:dyDescent="0.25">
      <c r="Y115791" s="109"/>
    </row>
    <row r="115792" spans="25:25" x14ac:dyDescent="0.25">
      <c r="Y115792" s="109"/>
    </row>
    <row r="115793" spans="25:25" x14ac:dyDescent="0.25">
      <c r="Y115793" s="109"/>
    </row>
    <row r="115794" spans="25:25" x14ac:dyDescent="0.25">
      <c r="Y115794" s="109"/>
    </row>
    <row r="115795" spans="25:25" x14ac:dyDescent="0.25">
      <c r="Y115795" s="109"/>
    </row>
    <row r="115796" spans="25:25" x14ac:dyDescent="0.25">
      <c r="Y115796" s="109"/>
    </row>
    <row r="115797" spans="25:25" x14ac:dyDescent="0.25">
      <c r="Y115797" s="109"/>
    </row>
    <row r="115798" spans="25:25" x14ac:dyDescent="0.25">
      <c r="Y115798" s="109"/>
    </row>
    <row r="115799" spans="25:25" x14ac:dyDescent="0.25">
      <c r="Y115799" s="109"/>
    </row>
    <row r="115800" spans="25:25" x14ac:dyDescent="0.25">
      <c r="Y115800" s="109"/>
    </row>
    <row r="115801" spans="25:25" x14ac:dyDescent="0.25">
      <c r="Y115801" s="109"/>
    </row>
    <row r="115802" spans="25:25" x14ac:dyDescent="0.25">
      <c r="Y115802" s="109"/>
    </row>
    <row r="115803" spans="25:25" x14ac:dyDescent="0.25">
      <c r="Y115803" s="109"/>
    </row>
    <row r="115804" spans="25:25" x14ac:dyDescent="0.25">
      <c r="Y115804" s="109"/>
    </row>
    <row r="115805" spans="25:25" x14ac:dyDescent="0.25">
      <c r="Y115805" s="109"/>
    </row>
    <row r="115806" spans="25:25" x14ac:dyDescent="0.25">
      <c r="Y115806" s="109"/>
    </row>
    <row r="115807" spans="25:25" x14ac:dyDescent="0.25">
      <c r="Y115807" s="109"/>
    </row>
    <row r="115808" spans="25:25" x14ac:dyDescent="0.25">
      <c r="Y115808" s="109"/>
    </row>
    <row r="115809" spans="25:25" x14ac:dyDescent="0.25">
      <c r="Y115809" s="109"/>
    </row>
    <row r="115810" spans="25:25" x14ac:dyDescent="0.25">
      <c r="Y115810" s="109"/>
    </row>
    <row r="115811" spans="25:25" x14ac:dyDescent="0.25">
      <c r="Y115811" s="109"/>
    </row>
    <row r="115812" spans="25:25" x14ac:dyDescent="0.25">
      <c r="Y115812" s="109"/>
    </row>
    <row r="115813" spans="25:25" x14ac:dyDescent="0.25">
      <c r="Y115813" s="109"/>
    </row>
    <row r="115814" spans="25:25" x14ac:dyDescent="0.25">
      <c r="Y115814" s="109"/>
    </row>
    <row r="115815" spans="25:25" x14ac:dyDescent="0.25">
      <c r="Y115815" s="109"/>
    </row>
    <row r="115816" spans="25:25" x14ac:dyDescent="0.25">
      <c r="Y115816" s="109"/>
    </row>
    <row r="115817" spans="25:25" x14ac:dyDescent="0.25">
      <c r="Y115817" s="109"/>
    </row>
    <row r="115818" spans="25:25" x14ac:dyDescent="0.25">
      <c r="Y115818" s="109"/>
    </row>
    <row r="115819" spans="25:25" x14ac:dyDescent="0.25">
      <c r="Y115819" s="109"/>
    </row>
    <row r="115820" spans="25:25" x14ac:dyDescent="0.25">
      <c r="Y115820" s="109"/>
    </row>
    <row r="115821" spans="25:25" x14ac:dyDescent="0.25">
      <c r="Y115821" s="109"/>
    </row>
    <row r="115822" spans="25:25" x14ac:dyDescent="0.25">
      <c r="Y115822" s="109"/>
    </row>
    <row r="115823" spans="25:25" x14ac:dyDescent="0.25">
      <c r="Y115823" s="109"/>
    </row>
    <row r="115824" spans="25:25" x14ac:dyDescent="0.25">
      <c r="Y115824" s="109"/>
    </row>
    <row r="115825" spans="25:25" x14ac:dyDescent="0.25">
      <c r="Y115825" s="109"/>
    </row>
    <row r="115826" spans="25:25" x14ac:dyDescent="0.25">
      <c r="Y115826" s="109"/>
    </row>
    <row r="115827" spans="25:25" x14ac:dyDescent="0.25">
      <c r="Y115827" s="109"/>
    </row>
    <row r="115828" spans="25:25" x14ac:dyDescent="0.25">
      <c r="Y115828" s="109"/>
    </row>
    <row r="115829" spans="25:25" x14ac:dyDescent="0.25">
      <c r="Y115829" s="109"/>
    </row>
    <row r="115830" spans="25:25" x14ac:dyDescent="0.25">
      <c r="Y115830" s="109"/>
    </row>
    <row r="115831" spans="25:25" x14ac:dyDescent="0.25">
      <c r="Y115831" s="109"/>
    </row>
    <row r="115832" spans="25:25" x14ac:dyDescent="0.25">
      <c r="Y115832" s="109"/>
    </row>
    <row r="115833" spans="25:25" x14ac:dyDescent="0.25">
      <c r="Y115833" s="109"/>
    </row>
    <row r="115834" spans="25:25" x14ac:dyDescent="0.25">
      <c r="Y115834" s="109"/>
    </row>
    <row r="115835" spans="25:25" x14ac:dyDescent="0.25">
      <c r="Y115835" s="109"/>
    </row>
    <row r="115836" spans="25:25" x14ac:dyDescent="0.25">
      <c r="Y115836" s="109"/>
    </row>
    <row r="115837" spans="25:25" x14ac:dyDescent="0.25">
      <c r="Y115837" s="109"/>
    </row>
    <row r="115838" spans="25:25" x14ac:dyDescent="0.25">
      <c r="Y115838" s="109"/>
    </row>
    <row r="115839" spans="25:25" x14ac:dyDescent="0.25">
      <c r="Y115839" s="109"/>
    </row>
    <row r="115840" spans="25:25" x14ac:dyDescent="0.25">
      <c r="Y115840" s="109"/>
    </row>
    <row r="115841" spans="25:25" x14ac:dyDescent="0.25">
      <c r="Y115841" s="109"/>
    </row>
    <row r="115842" spans="25:25" x14ac:dyDescent="0.25">
      <c r="Y115842" s="109"/>
    </row>
    <row r="115843" spans="25:25" x14ac:dyDescent="0.25">
      <c r="Y115843" s="109"/>
    </row>
    <row r="115844" spans="25:25" x14ac:dyDescent="0.25">
      <c r="Y115844" s="109"/>
    </row>
    <row r="115845" spans="25:25" x14ac:dyDescent="0.25">
      <c r="Y115845" s="109"/>
    </row>
    <row r="115846" spans="25:25" x14ac:dyDescent="0.25">
      <c r="Y115846" s="109"/>
    </row>
    <row r="115847" spans="25:25" x14ac:dyDescent="0.25">
      <c r="Y115847" s="109"/>
    </row>
    <row r="115848" spans="25:25" x14ac:dyDescent="0.25">
      <c r="Y115848" s="109"/>
    </row>
    <row r="115849" spans="25:25" x14ac:dyDescent="0.25">
      <c r="Y115849" s="109"/>
    </row>
    <row r="115850" spans="25:25" x14ac:dyDescent="0.25">
      <c r="Y115850" s="109"/>
    </row>
    <row r="115851" spans="25:25" x14ac:dyDescent="0.25">
      <c r="Y115851" s="109"/>
    </row>
    <row r="115852" spans="25:25" x14ac:dyDescent="0.25">
      <c r="Y115852" s="109"/>
    </row>
    <row r="115853" spans="25:25" x14ac:dyDescent="0.25">
      <c r="Y115853" s="109"/>
    </row>
    <row r="115854" spans="25:25" x14ac:dyDescent="0.25">
      <c r="Y115854" s="109"/>
    </row>
    <row r="115855" spans="25:25" x14ac:dyDescent="0.25">
      <c r="Y115855" s="109"/>
    </row>
    <row r="115856" spans="25:25" x14ac:dyDescent="0.25">
      <c r="Y115856" s="109"/>
    </row>
    <row r="115857" spans="25:25" x14ac:dyDescent="0.25">
      <c r="Y115857" s="109"/>
    </row>
    <row r="115858" spans="25:25" x14ac:dyDescent="0.25">
      <c r="Y115858" s="109"/>
    </row>
    <row r="115859" spans="25:25" x14ac:dyDescent="0.25">
      <c r="Y115859" s="109"/>
    </row>
    <row r="115860" spans="25:25" x14ac:dyDescent="0.25">
      <c r="Y115860" s="109"/>
    </row>
    <row r="115861" spans="25:25" x14ac:dyDescent="0.25">
      <c r="Y115861" s="109"/>
    </row>
    <row r="115862" spans="25:25" x14ac:dyDescent="0.25">
      <c r="Y115862" s="109"/>
    </row>
    <row r="115863" spans="25:25" x14ac:dyDescent="0.25">
      <c r="Y115863" s="109"/>
    </row>
    <row r="115864" spans="25:25" x14ac:dyDescent="0.25">
      <c r="Y115864" s="109"/>
    </row>
    <row r="115865" spans="25:25" x14ac:dyDescent="0.25">
      <c r="Y115865" s="109"/>
    </row>
    <row r="115866" spans="25:25" x14ac:dyDescent="0.25">
      <c r="Y115866" s="109"/>
    </row>
    <row r="115867" spans="25:25" x14ac:dyDescent="0.25">
      <c r="Y115867" s="109"/>
    </row>
    <row r="115868" spans="25:25" x14ac:dyDescent="0.25">
      <c r="Y115868" s="109"/>
    </row>
    <row r="115869" spans="25:25" x14ac:dyDescent="0.25">
      <c r="Y115869" s="109"/>
    </row>
    <row r="115870" spans="25:25" x14ac:dyDescent="0.25">
      <c r="Y115870" s="109"/>
    </row>
    <row r="115871" spans="25:25" x14ac:dyDescent="0.25">
      <c r="Y115871" s="109"/>
    </row>
    <row r="115872" spans="25:25" x14ac:dyDescent="0.25">
      <c r="Y115872" s="109"/>
    </row>
    <row r="115873" spans="25:25" x14ac:dyDescent="0.25">
      <c r="Y115873" s="109"/>
    </row>
    <row r="115874" spans="25:25" x14ac:dyDescent="0.25">
      <c r="Y115874" s="109"/>
    </row>
    <row r="115875" spans="25:25" x14ac:dyDescent="0.25">
      <c r="Y115875" s="109"/>
    </row>
    <row r="115876" spans="25:25" x14ac:dyDescent="0.25">
      <c r="Y115876" s="109"/>
    </row>
    <row r="115877" spans="25:25" x14ac:dyDescent="0.25">
      <c r="Y115877" s="109"/>
    </row>
    <row r="115878" spans="25:25" x14ac:dyDescent="0.25">
      <c r="Y115878" s="109"/>
    </row>
    <row r="115879" spans="25:25" x14ac:dyDescent="0.25">
      <c r="Y115879" s="109"/>
    </row>
    <row r="115880" spans="25:25" x14ac:dyDescent="0.25">
      <c r="Y115880" s="109"/>
    </row>
    <row r="115881" spans="25:25" x14ac:dyDescent="0.25">
      <c r="Y115881" s="109"/>
    </row>
    <row r="115882" spans="25:25" x14ac:dyDescent="0.25">
      <c r="Y115882" s="109"/>
    </row>
    <row r="115883" spans="25:25" x14ac:dyDescent="0.25">
      <c r="Y115883" s="109"/>
    </row>
    <row r="115884" spans="25:25" x14ac:dyDescent="0.25">
      <c r="Y115884" s="109"/>
    </row>
    <row r="115885" spans="25:25" x14ac:dyDescent="0.25">
      <c r="Y115885" s="109"/>
    </row>
    <row r="115886" spans="25:25" x14ac:dyDescent="0.25">
      <c r="Y115886" s="109"/>
    </row>
    <row r="115887" spans="25:25" x14ac:dyDescent="0.25">
      <c r="Y115887" s="109"/>
    </row>
    <row r="115888" spans="25:25" x14ac:dyDescent="0.25">
      <c r="Y115888" s="109"/>
    </row>
    <row r="115889" spans="25:25" x14ac:dyDescent="0.25">
      <c r="Y115889" s="109"/>
    </row>
    <row r="115890" spans="25:25" x14ac:dyDescent="0.25">
      <c r="Y115890" s="109"/>
    </row>
    <row r="115891" spans="25:25" x14ac:dyDescent="0.25">
      <c r="Y115891" s="109"/>
    </row>
    <row r="115892" spans="25:25" x14ac:dyDescent="0.25">
      <c r="Y115892" s="109"/>
    </row>
    <row r="115893" spans="25:25" x14ac:dyDescent="0.25">
      <c r="Y115893" s="109"/>
    </row>
    <row r="115894" spans="25:25" x14ac:dyDescent="0.25">
      <c r="Y115894" s="109"/>
    </row>
    <row r="115895" spans="25:25" x14ac:dyDescent="0.25">
      <c r="Y115895" s="109"/>
    </row>
    <row r="115896" spans="25:25" x14ac:dyDescent="0.25">
      <c r="Y115896" s="109"/>
    </row>
    <row r="115897" spans="25:25" x14ac:dyDescent="0.25">
      <c r="Y115897" s="109"/>
    </row>
    <row r="115898" spans="25:25" x14ac:dyDescent="0.25">
      <c r="Y115898" s="109"/>
    </row>
    <row r="115899" spans="25:25" x14ac:dyDescent="0.25">
      <c r="Y115899" s="109"/>
    </row>
    <row r="115900" spans="25:25" x14ac:dyDescent="0.25">
      <c r="Y115900" s="109"/>
    </row>
    <row r="115901" spans="25:25" x14ac:dyDescent="0.25">
      <c r="Y115901" s="109"/>
    </row>
    <row r="115902" spans="25:25" x14ac:dyDescent="0.25">
      <c r="Y115902" s="109"/>
    </row>
    <row r="115903" spans="25:25" x14ac:dyDescent="0.25">
      <c r="Y115903" s="109"/>
    </row>
    <row r="115904" spans="25:25" x14ac:dyDescent="0.25">
      <c r="Y115904" s="109"/>
    </row>
    <row r="115905" spans="25:25" x14ac:dyDescent="0.25">
      <c r="Y115905" s="109"/>
    </row>
    <row r="115906" spans="25:25" x14ac:dyDescent="0.25">
      <c r="Y115906" s="109"/>
    </row>
    <row r="115907" spans="25:25" x14ac:dyDescent="0.25">
      <c r="Y115907" s="109"/>
    </row>
    <row r="115908" spans="25:25" x14ac:dyDescent="0.25">
      <c r="Y115908" s="109"/>
    </row>
    <row r="115909" spans="25:25" x14ac:dyDescent="0.25">
      <c r="Y115909" s="109"/>
    </row>
    <row r="115910" spans="25:25" x14ac:dyDescent="0.25">
      <c r="Y115910" s="109"/>
    </row>
    <row r="115911" spans="25:25" x14ac:dyDescent="0.25">
      <c r="Y115911" s="109"/>
    </row>
    <row r="115912" spans="25:25" x14ac:dyDescent="0.25">
      <c r="Y115912" s="109"/>
    </row>
    <row r="115913" spans="25:25" x14ac:dyDescent="0.25">
      <c r="Y115913" s="109"/>
    </row>
    <row r="115914" spans="25:25" x14ac:dyDescent="0.25">
      <c r="Y115914" s="109"/>
    </row>
    <row r="115915" spans="25:25" x14ac:dyDescent="0.25">
      <c r="Y115915" s="109"/>
    </row>
    <row r="115916" spans="25:25" x14ac:dyDescent="0.25">
      <c r="Y115916" s="109"/>
    </row>
    <row r="115917" spans="25:25" x14ac:dyDescent="0.25">
      <c r="Y115917" s="109"/>
    </row>
    <row r="115918" spans="25:25" x14ac:dyDescent="0.25">
      <c r="Y115918" s="109"/>
    </row>
    <row r="115919" spans="25:25" x14ac:dyDescent="0.25">
      <c r="Y115919" s="109"/>
    </row>
    <row r="115920" spans="25:25" x14ac:dyDescent="0.25">
      <c r="Y115920" s="109"/>
    </row>
    <row r="115921" spans="25:25" x14ac:dyDescent="0.25">
      <c r="Y115921" s="109"/>
    </row>
    <row r="115922" spans="25:25" x14ac:dyDescent="0.25">
      <c r="Y115922" s="109"/>
    </row>
    <row r="115923" spans="25:25" x14ac:dyDescent="0.25">
      <c r="Y115923" s="109"/>
    </row>
    <row r="115924" spans="25:25" x14ac:dyDescent="0.25">
      <c r="Y115924" s="109"/>
    </row>
    <row r="115925" spans="25:25" x14ac:dyDescent="0.25">
      <c r="Y115925" s="109"/>
    </row>
    <row r="115926" spans="25:25" x14ac:dyDescent="0.25">
      <c r="Y115926" s="109"/>
    </row>
    <row r="115927" spans="25:25" x14ac:dyDescent="0.25">
      <c r="Y115927" s="109"/>
    </row>
    <row r="115928" spans="25:25" x14ac:dyDescent="0.25">
      <c r="Y115928" s="109"/>
    </row>
    <row r="115929" spans="25:25" x14ac:dyDescent="0.25">
      <c r="Y115929" s="109"/>
    </row>
    <row r="115930" spans="25:25" x14ac:dyDescent="0.25">
      <c r="Y115930" s="109"/>
    </row>
    <row r="115931" spans="25:25" x14ac:dyDescent="0.25">
      <c r="Y115931" s="109"/>
    </row>
    <row r="115932" spans="25:25" x14ac:dyDescent="0.25">
      <c r="Y115932" s="109"/>
    </row>
    <row r="115933" spans="25:25" x14ac:dyDescent="0.25">
      <c r="Y115933" s="109"/>
    </row>
    <row r="115934" spans="25:25" x14ac:dyDescent="0.25">
      <c r="Y115934" s="109"/>
    </row>
    <row r="115935" spans="25:25" x14ac:dyDescent="0.25">
      <c r="Y115935" s="109"/>
    </row>
    <row r="115936" spans="25:25" x14ac:dyDescent="0.25">
      <c r="Y115936" s="109"/>
    </row>
    <row r="115937" spans="25:25" x14ac:dyDescent="0.25">
      <c r="Y115937" s="109"/>
    </row>
    <row r="115938" spans="25:25" x14ac:dyDescent="0.25">
      <c r="Y115938" s="109"/>
    </row>
    <row r="115939" spans="25:25" x14ac:dyDescent="0.25">
      <c r="Y115939" s="109"/>
    </row>
    <row r="115940" spans="25:25" x14ac:dyDescent="0.25">
      <c r="Y115940" s="109"/>
    </row>
    <row r="115941" spans="25:25" x14ac:dyDescent="0.25">
      <c r="Y115941" s="109"/>
    </row>
    <row r="115942" spans="25:25" x14ac:dyDescent="0.25">
      <c r="Y115942" s="109"/>
    </row>
    <row r="115943" spans="25:25" x14ac:dyDescent="0.25">
      <c r="Y115943" s="109"/>
    </row>
    <row r="115944" spans="25:25" x14ac:dyDescent="0.25">
      <c r="Y115944" s="109"/>
    </row>
    <row r="115945" spans="25:25" x14ac:dyDescent="0.25">
      <c r="Y115945" s="109"/>
    </row>
    <row r="115946" spans="25:25" x14ac:dyDescent="0.25">
      <c r="Y115946" s="109"/>
    </row>
    <row r="115947" spans="25:25" x14ac:dyDescent="0.25">
      <c r="Y115947" s="109"/>
    </row>
    <row r="115948" spans="25:25" x14ac:dyDescent="0.25">
      <c r="Y115948" s="109"/>
    </row>
    <row r="115949" spans="25:25" x14ac:dyDescent="0.25">
      <c r="Y115949" s="109"/>
    </row>
    <row r="115950" spans="25:25" x14ac:dyDescent="0.25">
      <c r="Y115950" s="109"/>
    </row>
    <row r="115951" spans="25:25" x14ac:dyDescent="0.25">
      <c r="Y115951" s="109"/>
    </row>
    <row r="115952" spans="25:25" x14ac:dyDescent="0.25">
      <c r="Y115952" s="109"/>
    </row>
    <row r="115953" spans="25:25" x14ac:dyDescent="0.25">
      <c r="Y115953" s="109"/>
    </row>
    <row r="115954" spans="25:25" x14ac:dyDescent="0.25">
      <c r="Y115954" s="109"/>
    </row>
    <row r="115955" spans="25:25" x14ac:dyDescent="0.25">
      <c r="Y115955" s="109"/>
    </row>
    <row r="115956" spans="25:25" x14ac:dyDescent="0.25">
      <c r="Y115956" s="109"/>
    </row>
    <row r="115957" spans="25:25" x14ac:dyDescent="0.25">
      <c r="Y115957" s="109"/>
    </row>
    <row r="115958" spans="25:25" x14ac:dyDescent="0.25">
      <c r="Y115958" s="109"/>
    </row>
    <row r="115959" spans="25:25" x14ac:dyDescent="0.25">
      <c r="Y115959" s="109"/>
    </row>
    <row r="115960" spans="25:25" x14ac:dyDescent="0.25">
      <c r="Y115960" s="109"/>
    </row>
    <row r="115961" spans="25:25" x14ac:dyDescent="0.25">
      <c r="Y115961" s="109"/>
    </row>
    <row r="115962" spans="25:25" x14ac:dyDescent="0.25">
      <c r="Y115962" s="109"/>
    </row>
    <row r="115963" spans="25:25" x14ac:dyDescent="0.25">
      <c r="Y115963" s="109"/>
    </row>
    <row r="115964" spans="25:25" x14ac:dyDescent="0.25">
      <c r="Y115964" s="109"/>
    </row>
    <row r="115965" spans="25:25" x14ac:dyDescent="0.25">
      <c r="Y115965" s="109"/>
    </row>
    <row r="115966" spans="25:25" x14ac:dyDescent="0.25">
      <c r="Y115966" s="109"/>
    </row>
    <row r="115967" spans="25:25" x14ac:dyDescent="0.25">
      <c r="Y115967" s="109"/>
    </row>
    <row r="115968" spans="25:25" x14ac:dyDescent="0.25">
      <c r="Y115968" s="109"/>
    </row>
    <row r="115969" spans="25:25" x14ac:dyDescent="0.25">
      <c r="Y115969" s="109"/>
    </row>
    <row r="115970" spans="25:25" x14ac:dyDescent="0.25">
      <c r="Y115970" s="109"/>
    </row>
    <row r="115971" spans="25:25" x14ac:dyDescent="0.25">
      <c r="Y115971" s="109"/>
    </row>
    <row r="115972" spans="25:25" x14ac:dyDescent="0.25">
      <c r="Y115972" s="109"/>
    </row>
    <row r="115973" spans="25:25" x14ac:dyDescent="0.25">
      <c r="Y115973" s="109"/>
    </row>
    <row r="115974" spans="25:25" x14ac:dyDescent="0.25">
      <c r="Y115974" s="109"/>
    </row>
    <row r="115975" spans="25:25" x14ac:dyDescent="0.25">
      <c r="Y115975" s="109"/>
    </row>
    <row r="115976" spans="25:25" x14ac:dyDescent="0.25">
      <c r="Y115976" s="109"/>
    </row>
    <row r="115977" spans="25:25" x14ac:dyDescent="0.25">
      <c r="Y115977" s="109"/>
    </row>
    <row r="115978" spans="25:25" x14ac:dyDescent="0.25">
      <c r="Y115978" s="109"/>
    </row>
    <row r="115979" spans="25:25" x14ac:dyDescent="0.25">
      <c r="Y115979" s="109"/>
    </row>
    <row r="115980" spans="25:25" x14ac:dyDescent="0.25">
      <c r="Y115980" s="109"/>
    </row>
    <row r="115981" spans="25:25" x14ac:dyDescent="0.25">
      <c r="Y115981" s="109"/>
    </row>
    <row r="115982" spans="25:25" x14ac:dyDescent="0.25">
      <c r="Y115982" s="109"/>
    </row>
    <row r="115983" spans="25:25" x14ac:dyDescent="0.25">
      <c r="Y115983" s="109"/>
    </row>
    <row r="115984" spans="25:25" x14ac:dyDescent="0.25">
      <c r="Y115984" s="109"/>
    </row>
    <row r="115985" spans="25:25" x14ac:dyDescent="0.25">
      <c r="Y115985" s="109"/>
    </row>
    <row r="115986" spans="25:25" x14ac:dyDescent="0.25">
      <c r="Y115986" s="109"/>
    </row>
    <row r="115987" spans="25:25" x14ac:dyDescent="0.25">
      <c r="Y115987" s="109"/>
    </row>
    <row r="115988" spans="25:25" x14ac:dyDescent="0.25">
      <c r="Y115988" s="109"/>
    </row>
    <row r="115989" spans="25:25" x14ac:dyDescent="0.25">
      <c r="Y115989" s="109"/>
    </row>
    <row r="115990" spans="25:25" x14ac:dyDescent="0.25">
      <c r="Y115990" s="109"/>
    </row>
    <row r="115991" spans="25:25" x14ac:dyDescent="0.25">
      <c r="Y115991" s="109"/>
    </row>
    <row r="115992" spans="25:25" x14ac:dyDescent="0.25">
      <c r="Y115992" s="109"/>
    </row>
    <row r="115993" spans="25:25" x14ac:dyDescent="0.25">
      <c r="Y115993" s="109"/>
    </row>
    <row r="115994" spans="25:25" x14ac:dyDescent="0.25">
      <c r="Y115994" s="109"/>
    </row>
    <row r="115995" spans="25:25" x14ac:dyDescent="0.25">
      <c r="Y115995" s="109"/>
    </row>
    <row r="115996" spans="25:25" x14ac:dyDescent="0.25">
      <c r="Y115996" s="109"/>
    </row>
    <row r="115997" spans="25:25" x14ac:dyDescent="0.25">
      <c r="Y115997" s="109"/>
    </row>
    <row r="115998" spans="25:25" x14ac:dyDescent="0.25">
      <c r="Y115998" s="109"/>
    </row>
    <row r="115999" spans="25:25" x14ac:dyDescent="0.25">
      <c r="Y115999" s="109"/>
    </row>
    <row r="116000" spans="25:25" x14ac:dyDescent="0.25">
      <c r="Y116000" s="109"/>
    </row>
    <row r="116001" spans="25:25" x14ac:dyDescent="0.25">
      <c r="Y116001" s="109"/>
    </row>
    <row r="116002" spans="25:25" x14ac:dyDescent="0.25">
      <c r="Y116002" s="109"/>
    </row>
    <row r="116003" spans="25:25" x14ac:dyDescent="0.25">
      <c r="Y116003" s="109"/>
    </row>
    <row r="116004" spans="25:25" x14ac:dyDescent="0.25">
      <c r="Y116004" s="109"/>
    </row>
    <row r="116005" spans="25:25" x14ac:dyDescent="0.25">
      <c r="Y116005" s="109"/>
    </row>
    <row r="116006" spans="25:25" x14ac:dyDescent="0.25">
      <c r="Y116006" s="109"/>
    </row>
    <row r="116007" spans="25:25" x14ac:dyDescent="0.25">
      <c r="Y116007" s="109"/>
    </row>
    <row r="116008" spans="25:25" x14ac:dyDescent="0.25">
      <c r="Y116008" s="109"/>
    </row>
    <row r="116009" spans="25:25" x14ac:dyDescent="0.25">
      <c r="Y116009" s="109"/>
    </row>
    <row r="116010" spans="25:25" x14ac:dyDescent="0.25">
      <c r="Y116010" s="109"/>
    </row>
    <row r="116011" spans="25:25" x14ac:dyDescent="0.25">
      <c r="Y116011" s="109"/>
    </row>
    <row r="116012" spans="25:25" x14ac:dyDescent="0.25">
      <c r="Y116012" s="109"/>
    </row>
    <row r="116013" spans="25:25" x14ac:dyDescent="0.25">
      <c r="Y116013" s="109"/>
    </row>
    <row r="116014" spans="25:25" x14ac:dyDescent="0.25">
      <c r="Y116014" s="109"/>
    </row>
    <row r="116015" spans="25:25" x14ac:dyDescent="0.25">
      <c r="Y116015" s="109"/>
    </row>
    <row r="116016" spans="25:25" x14ac:dyDescent="0.25">
      <c r="Y116016" s="109"/>
    </row>
    <row r="116017" spans="25:25" x14ac:dyDescent="0.25">
      <c r="Y116017" s="109"/>
    </row>
    <row r="116018" spans="25:25" x14ac:dyDescent="0.25">
      <c r="Y116018" s="109"/>
    </row>
    <row r="116019" spans="25:25" x14ac:dyDescent="0.25">
      <c r="Y116019" s="109"/>
    </row>
    <row r="116020" spans="25:25" x14ac:dyDescent="0.25">
      <c r="Y116020" s="109"/>
    </row>
    <row r="116021" spans="25:25" x14ac:dyDescent="0.25">
      <c r="Y116021" s="109"/>
    </row>
    <row r="116022" spans="25:25" x14ac:dyDescent="0.25">
      <c r="Y116022" s="109"/>
    </row>
    <row r="116023" spans="25:25" x14ac:dyDescent="0.25">
      <c r="Y116023" s="109"/>
    </row>
    <row r="116024" spans="25:25" x14ac:dyDescent="0.25">
      <c r="Y116024" s="109"/>
    </row>
    <row r="116025" spans="25:25" x14ac:dyDescent="0.25">
      <c r="Y116025" s="109"/>
    </row>
    <row r="116026" spans="25:25" x14ac:dyDescent="0.25">
      <c r="Y116026" s="109"/>
    </row>
    <row r="116027" spans="25:25" x14ac:dyDescent="0.25">
      <c r="Y116027" s="109"/>
    </row>
    <row r="116028" spans="25:25" x14ac:dyDescent="0.25">
      <c r="Y116028" s="109"/>
    </row>
    <row r="116029" spans="25:25" x14ac:dyDescent="0.25">
      <c r="Y116029" s="109"/>
    </row>
    <row r="116030" spans="25:25" x14ac:dyDescent="0.25">
      <c r="Y116030" s="109"/>
    </row>
    <row r="116031" spans="25:25" x14ac:dyDescent="0.25">
      <c r="Y116031" s="109"/>
    </row>
    <row r="116032" spans="25:25" x14ac:dyDescent="0.25">
      <c r="Y116032" s="109"/>
    </row>
    <row r="116033" spans="25:25" x14ac:dyDescent="0.25">
      <c r="Y116033" s="109"/>
    </row>
    <row r="116034" spans="25:25" x14ac:dyDescent="0.25">
      <c r="Y116034" s="109"/>
    </row>
    <row r="116035" spans="25:25" x14ac:dyDescent="0.25">
      <c r="Y116035" s="109"/>
    </row>
    <row r="116036" spans="25:25" x14ac:dyDescent="0.25">
      <c r="Y116036" s="109"/>
    </row>
    <row r="116037" spans="25:25" x14ac:dyDescent="0.25">
      <c r="Y116037" s="109"/>
    </row>
    <row r="116038" spans="25:25" x14ac:dyDescent="0.25">
      <c r="Y116038" s="109"/>
    </row>
    <row r="116039" spans="25:25" x14ac:dyDescent="0.25">
      <c r="Y116039" s="109"/>
    </row>
    <row r="116040" spans="25:25" x14ac:dyDescent="0.25">
      <c r="Y116040" s="109"/>
    </row>
    <row r="116041" spans="25:25" x14ac:dyDescent="0.25">
      <c r="Y116041" s="109"/>
    </row>
    <row r="116042" spans="25:25" x14ac:dyDescent="0.25">
      <c r="Y116042" s="109"/>
    </row>
    <row r="116043" spans="25:25" x14ac:dyDescent="0.25">
      <c r="Y116043" s="109"/>
    </row>
    <row r="116044" spans="25:25" x14ac:dyDescent="0.25">
      <c r="Y116044" s="109"/>
    </row>
    <row r="116045" spans="25:25" x14ac:dyDescent="0.25">
      <c r="Y116045" s="109"/>
    </row>
    <row r="116046" spans="25:25" x14ac:dyDescent="0.25">
      <c r="Y116046" s="109"/>
    </row>
    <row r="116047" spans="25:25" x14ac:dyDescent="0.25">
      <c r="Y116047" s="109"/>
    </row>
    <row r="116048" spans="25:25" x14ac:dyDescent="0.25">
      <c r="Y116048" s="109"/>
    </row>
    <row r="116049" spans="25:25" x14ac:dyDescent="0.25">
      <c r="Y116049" s="109"/>
    </row>
    <row r="116050" spans="25:25" x14ac:dyDescent="0.25">
      <c r="Y116050" s="109"/>
    </row>
    <row r="116051" spans="25:25" x14ac:dyDescent="0.25">
      <c r="Y116051" s="109"/>
    </row>
    <row r="116052" spans="25:25" x14ac:dyDescent="0.25">
      <c r="Y116052" s="109"/>
    </row>
    <row r="116053" spans="25:25" x14ac:dyDescent="0.25">
      <c r="Y116053" s="109"/>
    </row>
    <row r="116054" spans="25:25" x14ac:dyDescent="0.25">
      <c r="Y116054" s="109"/>
    </row>
    <row r="116055" spans="25:25" x14ac:dyDescent="0.25">
      <c r="Y116055" s="109"/>
    </row>
    <row r="116056" spans="25:25" x14ac:dyDescent="0.25">
      <c r="Y116056" s="109"/>
    </row>
    <row r="116057" spans="25:25" x14ac:dyDescent="0.25">
      <c r="Y116057" s="109"/>
    </row>
    <row r="116058" spans="25:25" x14ac:dyDescent="0.25">
      <c r="Y116058" s="109"/>
    </row>
    <row r="116059" spans="25:25" x14ac:dyDescent="0.25">
      <c r="Y116059" s="109"/>
    </row>
    <row r="116060" spans="25:25" x14ac:dyDescent="0.25">
      <c r="Y116060" s="109"/>
    </row>
    <row r="116061" spans="25:25" x14ac:dyDescent="0.25">
      <c r="Y116061" s="109"/>
    </row>
    <row r="116062" spans="25:25" x14ac:dyDescent="0.25">
      <c r="Y116062" s="109"/>
    </row>
    <row r="116063" spans="25:25" x14ac:dyDescent="0.25">
      <c r="Y116063" s="109"/>
    </row>
    <row r="116064" spans="25:25" x14ac:dyDescent="0.25">
      <c r="Y116064" s="109"/>
    </row>
    <row r="116065" spans="25:25" x14ac:dyDescent="0.25">
      <c r="Y116065" s="109"/>
    </row>
    <row r="116066" spans="25:25" x14ac:dyDescent="0.25">
      <c r="Y116066" s="109"/>
    </row>
    <row r="116067" spans="25:25" x14ac:dyDescent="0.25">
      <c r="Y116067" s="109"/>
    </row>
    <row r="116068" spans="25:25" x14ac:dyDescent="0.25">
      <c r="Y116068" s="109"/>
    </row>
    <row r="116069" spans="25:25" x14ac:dyDescent="0.25">
      <c r="Y116069" s="109"/>
    </row>
    <row r="116070" spans="25:25" x14ac:dyDescent="0.25">
      <c r="Y116070" s="109"/>
    </row>
    <row r="116071" spans="25:25" x14ac:dyDescent="0.25">
      <c r="Y116071" s="109"/>
    </row>
    <row r="116072" spans="25:25" x14ac:dyDescent="0.25">
      <c r="Y116072" s="109"/>
    </row>
    <row r="116073" spans="25:25" x14ac:dyDescent="0.25">
      <c r="Y116073" s="109"/>
    </row>
    <row r="116074" spans="25:25" x14ac:dyDescent="0.25">
      <c r="Y116074" s="109"/>
    </row>
    <row r="116075" spans="25:25" x14ac:dyDescent="0.25">
      <c r="Y116075" s="109"/>
    </row>
    <row r="116076" spans="25:25" x14ac:dyDescent="0.25">
      <c r="Y116076" s="109"/>
    </row>
    <row r="116077" spans="25:25" x14ac:dyDescent="0.25">
      <c r="Y116077" s="109"/>
    </row>
    <row r="116078" spans="25:25" x14ac:dyDescent="0.25">
      <c r="Y116078" s="109"/>
    </row>
    <row r="116079" spans="25:25" x14ac:dyDescent="0.25">
      <c r="Y116079" s="109"/>
    </row>
    <row r="116080" spans="25:25" x14ac:dyDescent="0.25">
      <c r="Y116080" s="109"/>
    </row>
    <row r="116081" spans="25:25" x14ac:dyDescent="0.25">
      <c r="Y116081" s="109"/>
    </row>
    <row r="116082" spans="25:25" x14ac:dyDescent="0.25">
      <c r="Y116082" s="109"/>
    </row>
    <row r="116083" spans="25:25" x14ac:dyDescent="0.25">
      <c r="Y116083" s="109"/>
    </row>
    <row r="116084" spans="25:25" x14ac:dyDescent="0.25">
      <c r="Y116084" s="109"/>
    </row>
    <row r="116085" spans="25:25" x14ac:dyDescent="0.25">
      <c r="Y116085" s="109"/>
    </row>
    <row r="116086" spans="25:25" x14ac:dyDescent="0.25">
      <c r="Y116086" s="109"/>
    </row>
    <row r="116087" spans="25:25" x14ac:dyDescent="0.25">
      <c r="Y116087" s="109"/>
    </row>
    <row r="116088" spans="25:25" x14ac:dyDescent="0.25">
      <c r="Y116088" s="109"/>
    </row>
    <row r="116089" spans="25:25" x14ac:dyDescent="0.25">
      <c r="Y116089" s="109"/>
    </row>
    <row r="116090" spans="25:25" x14ac:dyDescent="0.25">
      <c r="Y116090" s="109"/>
    </row>
    <row r="116091" spans="25:25" x14ac:dyDescent="0.25">
      <c r="Y116091" s="109"/>
    </row>
    <row r="116092" spans="25:25" x14ac:dyDescent="0.25">
      <c r="Y116092" s="109"/>
    </row>
    <row r="116093" spans="25:25" x14ac:dyDescent="0.25">
      <c r="Y116093" s="109"/>
    </row>
    <row r="116094" spans="25:25" x14ac:dyDescent="0.25">
      <c r="Y116094" s="109"/>
    </row>
    <row r="116095" spans="25:25" x14ac:dyDescent="0.25">
      <c r="Y116095" s="109"/>
    </row>
    <row r="116096" spans="25:25" x14ac:dyDescent="0.25">
      <c r="Y116096" s="109"/>
    </row>
    <row r="116097" spans="25:25" x14ac:dyDescent="0.25">
      <c r="Y116097" s="109"/>
    </row>
    <row r="116098" spans="25:25" x14ac:dyDescent="0.25">
      <c r="Y116098" s="109"/>
    </row>
    <row r="116099" spans="25:25" x14ac:dyDescent="0.25">
      <c r="Y116099" s="109"/>
    </row>
    <row r="116100" spans="25:25" x14ac:dyDescent="0.25">
      <c r="Y116100" s="109"/>
    </row>
    <row r="116101" spans="25:25" x14ac:dyDescent="0.25">
      <c r="Y116101" s="109"/>
    </row>
    <row r="116102" spans="25:25" x14ac:dyDescent="0.25">
      <c r="Y116102" s="109"/>
    </row>
    <row r="116103" spans="25:25" x14ac:dyDescent="0.25">
      <c r="Y116103" s="109"/>
    </row>
    <row r="116104" spans="25:25" x14ac:dyDescent="0.25">
      <c r="Y116104" s="109"/>
    </row>
    <row r="116105" spans="25:25" x14ac:dyDescent="0.25">
      <c r="Y116105" s="109"/>
    </row>
    <row r="116106" spans="25:25" x14ac:dyDescent="0.25">
      <c r="Y116106" s="109"/>
    </row>
    <row r="116107" spans="25:25" x14ac:dyDescent="0.25">
      <c r="Y116107" s="109"/>
    </row>
    <row r="116108" spans="25:25" x14ac:dyDescent="0.25">
      <c r="Y116108" s="109"/>
    </row>
    <row r="116109" spans="25:25" x14ac:dyDescent="0.25">
      <c r="Y116109" s="109"/>
    </row>
    <row r="116110" spans="25:25" x14ac:dyDescent="0.25">
      <c r="Y116110" s="109"/>
    </row>
    <row r="116111" spans="25:25" x14ac:dyDescent="0.25">
      <c r="Y116111" s="109"/>
    </row>
    <row r="116112" spans="25:25" x14ac:dyDescent="0.25">
      <c r="Y116112" s="109"/>
    </row>
    <row r="116113" spans="25:25" x14ac:dyDescent="0.25">
      <c r="Y116113" s="109"/>
    </row>
    <row r="116114" spans="25:25" x14ac:dyDescent="0.25">
      <c r="Y116114" s="109"/>
    </row>
    <row r="116115" spans="25:25" x14ac:dyDescent="0.25">
      <c r="Y116115" s="109"/>
    </row>
    <row r="116116" spans="25:25" x14ac:dyDescent="0.25">
      <c r="Y116116" s="109"/>
    </row>
    <row r="116117" spans="25:25" x14ac:dyDescent="0.25">
      <c r="Y116117" s="109"/>
    </row>
    <row r="116118" spans="25:25" x14ac:dyDescent="0.25">
      <c r="Y116118" s="109"/>
    </row>
    <row r="116119" spans="25:25" x14ac:dyDescent="0.25">
      <c r="Y116119" s="109"/>
    </row>
    <row r="116120" spans="25:25" x14ac:dyDescent="0.25">
      <c r="Y116120" s="109"/>
    </row>
    <row r="116121" spans="25:25" x14ac:dyDescent="0.25">
      <c r="Y116121" s="109"/>
    </row>
    <row r="116122" spans="25:25" x14ac:dyDescent="0.25">
      <c r="Y116122" s="109"/>
    </row>
    <row r="116123" spans="25:25" x14ac:dyDescent="0.25">
      <c r="Y116123" s="109"/>
    </row>
    <row r="116124" spans="25:25" x14ac:dyDescent="0.25">
      <c r="Y116124" s="109"/>
    </row>
    <row r="116125" spans="25:25" x14ac:dyDescent="0.25">
      <c r="Y116125" s="109"/>
    </row>
    <row r="116126" spans="25:25" x14ac:dyDescent="0.25">
      <c r="Y116126" s="109"/>
    </row>
    <row r="116127" spans="25:25" x14ac:dyDescent="0.25">
      <c r="Y116127" s="109"/>
    </row>
    <row r="116128" spans="25:25" x14ac:dyDescent="0.25">
      <c r="Y116128" s="109"/>
    </row>
    <row r="116129" spans="25:25" x14ac:dyDescent="0.25">
      <c r="Y116129" s="109"/>
    </row>
    <row r="116130" spans="25:25" x14ac:dyDescent="0.25">
      <c r="Y116130" s="109"/>
    </row>
    <row r="116131" spans="25:25" x14ac:dyDescent="0.25">
      <c r="Y116131" s="109"/>
    </row>
    <row r="116132" spans="25:25" x14ac:dyDescent="0.25">
      <c r="Y116132" s="109"/>
    </row>
    <row r="116133" spans="25:25" x14ac:dyDescent="0.25">
      <c r="Y116133" s="109"/>
    </row>
    <row r="116134" spans="25:25" x14ac:dyDescent="0.25">
      <c r="Y116134" s="109"/>
    </row>
    <row r="116135" spans="25:25" x14ac:dyDescent="0.25">
      <c r="Y116135" s="109"/>
    </row>
    <row r="116136" spans="25:25" x14ac:dyDescent="0.25">
      <c r="Y116136" s="109"/>
    </row>
    <row r="116137" spans="25:25" x14ac:dyDescent="0.25">
      <c r="Y116137" s="109"/>
    </row>
    <row r="116138" spans="25:25" x14ac:dyDescent="0.25">
      <c r="Y116138" s="109"/>
    </row>
    <row r="116139" spans="25:25" x14ac:dyDescent="0.25">
      <c r="Y116139" s="109"/>
    </row>
    <row r="116140" spans="25:25" x14ac:dyDescent="0.25">
      <c r="Y116140" s="109"/>
    </row>
    <row r="116141" spans="25:25" x14ac:dyDescent="0.25">
      <c r="Y116141" s="109"/>
    </row>
    <row r="116142" spans="25:25" x14ac:dyDescent="0.25">
      <c r="Y116142" s="109"/>
    </row>
    <row r="116143" spans="25:25" x14ac:dyDescent="0.25">
      <c r="Y116143" s="109"/>
    </row>
    <row r="116144" spans="25:25" x14ac:dyDescent="0.25">
      <c r="Y116144" s="109"/>
    </row>
    <row r="116145" spans="25:25" x14ac:dyDescent="0.25">
      <c r="Y116145" s="109"/>
    </row>
    <row r="116146" spans="25:25" x14ac:dyDescent="0.25">
      <c r="Y116146" s="109"/>
    </row>
    <row r="116147" spans="25:25" x14ac:dyDescent="0.25">
      <c r="Y116147" s="109"/>
    </row>
    <row r="116148" spans="25:25" x14ac:dyDescent="0.25">
      <c r="Y116148" s="109"/>
    </row>
    <row r="116149" spans="25:25" x14ac:dyDescent="0.25">
      <c r="Y116149" s="109"/>
    </row>
    <row r="116150" spans="25:25" x14ac:dyDescent="0.25">
      <c r="Y116150" s="109"/>
    </row>
    <row r="116151" spans="25:25" x14ac:dyDescent="0.25">
      <c r="Y116151" s="109"/>
    </row>
    <row r="116152" spans="25:25" x14ac:dyDescent="0.25">
      <c r="Y116152" s="109"/>
    </row>
    <row r="116153" spans="25:25" x14ac:dyDescent="0.25">
      <c r="Y116153" s="109"/>
    </row>
    <row r="116154" spans="25:25" x14ac:dyDescent="0.25">
      <c r="Y116154" s="109"/>
    </row>
    <row r="116155" spans="25:25" x14ac:dyDescent="0.25">
      <c r="Y116155" s="109"/>
    </row>
    <row r="116156" spans="25:25" x14ac:dyDescent="0.25">
      <c r="Y116156" s="109"/>
    </row>
    <row r="116157" spans="25:25" x14ac:dyDescent="0.25">
      <c r="Y116157" s="109"/>
    </row>
    <row r="116158" spans="25:25" x14ac:dyDescent="0.25">
      <c r="Y116158" s="109"/>
    </row>
    <row r="116159" spans="25:25" x14ac:dyDescent="0.25">
      <c r="Y116159" s="109"/>
    </row>
    <row r="116160" spans="25:25" x14ac:dyDescent="0.25">
      <c r="Y116160" s="109"/>
    </row>
    <row r="116161" spans="25:25" x14ac:dyDescent="0.25">
      <c r="Y116161" s="109"/>
    </row>
    <row r="116162" spans="25:25" x14ac:dyDescent="0.25">
      <c r="Y116162" s="109"/>
    </row>
    <row r="116163" spans="25:25" x14ac:dyDescent="0.25">
      <c r="Y116163" s="109"/>
    </row>
    <row r="116164" spans="25:25" x14ac:dyDescent="0.25">
      <c r="Y116164" s="109"/>
    </row>
    <row r="116165" spans="25:25" x14ac:dyDescent="0.25">
      <c r="Y116165" s="109"/>
    </row>
    <row r="116166" spans="25:25" x14ac:dyDescent="0.25">
      <c r="Y116166" s="109"/>
    </row>
    <row r="116167" spans="25:25" x14ac:dyDescent="0.25">
      <c r="Y116167" s="109"/>
    </row>
    <row r="116168" spans="25:25" x14ac:dyDescent="0.25">
      <c r="Y116168" s="109"/>
    </row>
    <row r="116169" spans="25:25" x14ac:dyDescent="0.25">
      <c r="Y116169" s="109"/>
    </row>
    <row r="116170" spans="25:25" x14ac:dyDescent="0.25">
      <c r="Y116170" s="109"/>
    </row>
    <row r="116171" spans="25:25" x14ac:dyDescent="0.25">
      <c r="Y116171" s="109"/>
    </row>
    <row r="116172" spans="25:25" x14ac:dyDescent="0.25">
      <c r="Y116172" s="109"/>
    </row>
    <row r="116173" spans="25:25" x14ac:dyDescent="0.25">
      <c r="Y116173" s="109"/>
    </row>
    <row r="116174" spans="25:25" x14ac:dyDescent="0.25">
      <c r="Y116174" s="109"/>
    </row>
    <row r="116175" spans="25:25" x14ac:dyDescent="0.25">
      <c r="Y116175" s="109"/>
    </row>
    <row r="116176" spans="25:25" x14ac:dyDescent="0.25">
      <c r="Y116176" s="109"/>
    </row>
    <row r="116177" spans="25:25" x14ac:dyDescent="0.25">
      <c r="Y116177" s="109"/>
    </row>
    <row r="116178" spans="25:25" x14ac:dyDescent="0.25">
      <c r="Y116178" s="109"/>
    </row>
    <row r="116179" spans="25:25" x14ac:dyDescent="0.25">
      <c r="Y116179" s="109"/>
    </row>
    <row r="116180" spans="25:25" x14ac:dyDescent="0.25">
      <c r="Y116180" s="109"/>
    </row>
    <row r="116181" spans="25:25" x14ac:dyDescent="0.25">
      <c r="Y116181" s="109"/>
    </row>
    <row r="116182" spans="25:25" x14ac:dyDescent="0.25">
      <c r="Y116182" s="109"/>
    </row>
    <row r="116183" spans="25:25" x14ac:dyDescent="0.25">
      <c r="Y116183" s="109"/>
    </row>
    <row r="116184" spans="25:25" x14ac:dyDescent="0.25">
      <c r="Y116184" s="109"/>
    </row>
    <row r="116185" spans="25:25" x14ac:dyDescent="0.25">
      <c r="Y116185" s="109"/>
    </row>
    <row r="116186" spans="25:25" x14ac:dyDescent="0.25">
      <c r="Y116186" s="109"/>
    </row>
    <row r="116187" spans="25:25" x14ac:dyDescent="0.25">
      <c r="Y116187" s="109"/>
    </row>
    <row r="116188" spans="25:25" x14ac:dyDescent="0.25">
      <c r="Y116188" s="109"/>
    </row>
    <row r="116189" spans="25:25" x14ac:dyDescent="0.25">
      <c r="Y116189" s="109"/>
    </row>
    <row r="116190" spans="25:25" x14ac:dyDescent="0.25">
      <c r="Y116190" s="109"/>
    </row>
    <row r="116191" spans="25:25" x14ac:dyDescent="0.25">
      <c r="Y116191" s="109"/>
    </row>
    <row r="116192" spans="25:25" x14ac:dyDescent="0.25">
      <c r="Y116192" s="109"/>
    </row>
    <row r="116193" spans="25:25" x14ac:dyDescent="0.25">
      <c r="Y116193" s="109"/>
    </row>
    <row r="116194" spans="25:25" x14ac:dyDescent="0.25">
      <c r="Y116194" s="109"/>
    </row>
    <row r="116195" spans="25:25" x14ac:dyDescent="0.25">
      <c r="Y116195" s="109"/>
    </row>
    <row r="116196" spans="25:25" x14ac:dyDescent="0.25">
      <c r="Y116196" s="109"/>
    </row>
    <row r="116197" spans="25:25" x14ac:dyDescent="0.25">
      <c r="Y116197" s="109"/>
    </row>
    <row r="116198" spans="25:25" x14ac:dyDescent="0.25">
      <c r="Y116198" s="109"/>
    </row>
    <row r="116199" spans="25:25" x14ac:dyDescent="0.25">
      <c r="Y116199" s="109"/>
    </row>
    <row r="116200" spans="25:25" x14ac:dyDescent="0.25">
      <c r="Y116200" s="109"/>
    </row>
    <row r="116201" spans="25:25" x14ac:dyDescent="0.25">
      <c r="Y116201" s="109"/>
    </row>
    <row r="116202" spans="25:25" x14ac:dyDescent="0.25">
      <c r="Y116202" s="109"/>
    </row>
    <row r="116203" spans="25:25" x14ac:dyDescent="0.25">
      <c r="Y116203" s="109"/>
    </row>
    <row r="116204" spans="25:25" x14ac:dyDescent="0.25">
      <c r="Y116204" s="109"/>
    </row>
    <row r="116205" spans="25:25" x14ac:dyDescent="0.25">
      <c r="Y116205" s="109"/>
    </row>
    <row r="116206" spans="25:25" x14ac:dyDescent="0.25">
      <c r="Y116206" s="109"/>
    </row>
    <row r="116207" spans="25:25" x14ac:dyDescent="0.25">
      <c r="Y116207" s="109"/>
    </row>
    <row r="116208" spans="25:25" x14ac:dyDescent="0.25">
      <c r="Y116208" s="109"/>
    </row>
    <row r="116209" spans="25:25" x14ac:dyDescent="0.25">
      <c r="Y116209" s="109"/>
    </row>
    <row r="116210" spans="25:25" x14ac:dyDescent="0.25">
      <c r="Y116210" s="109"/>
    </row>
    <row r="116211" spans="25:25" x14ac:dyDescent="0.25">
      <c r="Y116211" s="109"/>
    </row>
    <row r="116212" spans="25:25" x14ac:dyDescent="0.25">
      <c r="Y116212" s="109"/>
    </row>
    <row r="116213" spans="25:25" x14ac:dyDescent="0.25">
      <c r="Y116213" s="109"/>
    </row>
    <row r="116214" spans="25:25" x14ac:dyDescent="0.25">
      <c r="Y116214" s="109"/>
    </row>
    <row r="116215" spans="25:25" x14ac:dyDescent="0.25">
      <c r="Y116215" s="109"/>
    </row>
    <row r="116216" spans="25:25" x14ac:dyDescent="0.25">
      <c r="Y116216" s="109"/>
    </row>
    <row r="116217" spans="25:25" x14ac:dyDescent="0.25">
      <c r="Y116217" s="109"/>
    </row>
    <row r="116218" spans="25:25" x14ac:dyDescent="0.25">
      <c r="Y116218" s="109"/>
    </row>
    <row r="116219" spans="25:25" x14ac:dyDescent="0.25">
      <c r="Y116219" s="109"/>
    </row>
    <row r="116220" spans="25:25" x14ac:dyDescent="0.25">
      <c r="Y116220" s="109"/>
    </row>
    <row r="116221" spans="25:25" x14ac:dyDescent="0.25">
      <c r="Y116221" s="109"/>
    </row>
    <row r="116222" spans="25:25" x14ac:dyDescent="0.25">
      <c r="Y116222" s="109"/>
    </row>
    <row r="116223" spans="25:25" x14ac:dyDescent="0.25">
      <c r="Y116223" s="109"/>
    </row>
    <row r="116224" spans="25:25" x14ac:dyDescent="0.25">
      <c r="Y116224" s="109"/>
    </row>
    <row r="116225" spans="25:25" x14ac:dyDescent="0.25">
      <c r="Y116225" s="109"/>
    </row>
    <row r="116226" spans="25:25" x14ac:dyDescent="0.25">
      <c r="Y116226" s="109"/>
    </row>
    <row r="116227" spans="25:25" x14ac:dyDescent="0.25">
      <c r="Y116227" s="109"/>
    </row>
    <row r="116228" spans="25:25" x14ac:dyDescent="0.25">
      <c r="Y116228" s="109"/>
    </row>
    <row r="116229" spans="25:25" x14ac:dyDescent="0.25">
      <c r="Y116229" s="109"/>
    </row>
    <row r="116230" spans="25:25" x14ac:dyDescent="0.25">
      <c r="Y116230" s="109"/>
    </row>
    <row r="116231" spans="25:25" x14ac:dyDescent="0.25">
      <c r="Y116231" s="109"/>
    </row>
    <row r="116232" spans="25:25" x14ac:dyDescent="0.25">
      <c r="Y116232" s="109"/>
    </row>
    <row r="116233" spans="25:25" x14ac:dyDescent="0.25">
      <c r="Y116233" s="109"/>
    </row>
    <row r="116234" spans="25:25" x14ac:dyDescent="0.25">
      <c r="Y116234" s="109"/>
    </row>
    <row r="116235" spans="25:25" x14ac:dyDescent="0.25">
      <c r="Y116235" s="109"/>
    </row>
    <row r="116236" spans="25:25" x14ac:dyDescent="0.25">
      <c r="Y116236" s="109"/>
    </row>
    <row r="116237" spans="25:25" x14ac:dyDescent="0.25">
      <c r="Y116237" s="109"/>
    </row>
    <row r="116238" spans="25:25" x14ac:dyDescent="0.25">
      <c r="Y116238" s="109"/>
    </row>
    <row r="116239" spans="25:25" x14ac:dyDescent="0.25">
      <c r="Y116239" s="109"/>
    </row>
    <row r="116240" spans="25:25" x14ac:dyDescent="0.25">
      <c r="Y116240" s="109"/>
    </row>
    <row r="116241" spans="25:25" x14ac:dyDescent="0.25">
      <c r="Y116241" s="109"/>
    </row>
    <row r="116242" spans="25:25" x14ac:dyDescent="0.25">
      <c r="Y116242" s="109"/>
    </row>
    <row r="116243" spans="25:25" x14ac:dyDescent="0.25">
      <c r="Y116243" s="109"/>
    </row>
    <row r="116244" spans="25:25" x14ac:dyDescent="0.25">
      <c r="Y116244" s="109"/>
    </row>
    <row r="116245" spans="25:25" x14ac:dyDescent="0.25">
      <c r="Y116245" s="109"/>
    </row>
    <row r="116246" spans="25:25" x14ac:dyDescent="0.25">
      <c r="Y116246" s="109"/>
    </row>
    <row r="116247" spans="25:25" x14ac:dyDescent="0.25">
      <c r="Y116247" s="109"/>
    </row>
    <row r="116248" spans="25:25" x14ac:dyDescent="0.25">
      <c r="Y116248" s="109"/>
    </row>
    <row r="116249" spans="25:25" x14ac:dyDescent="0.25">
      <c r="Y116249" s="109"/>
    </row>
    <row r="116250" spans="25:25" x14ac:dyDescent="0.25">
      <c r="Y116250" s="109"/>
    </row>
    <row r="116251" spans="25:25" x14ac:dyDescent="0.25">
      <c r="Y116251" s="109"/>
    </row>
    <row r="116252" spans="25:25" x14ac:dyDescent="0.25">
      <c r="Y116252" s="109"/>
    </row>
    <row r="116253" spans="25:25" x14ac:dyDescent="0.25">
      <c r="Y116253" s="109"/>
    </row>
    <row r="116254" spans="25:25" x14ac:dyDescent="0.25">
      <c r="Y116254" s="109"/>
    </row>
    <row r="116255" spans="25:25" x14ac:dyDescent="0.25">
      <c r="Y116255" s="109"/>
    </row>
    <row r="116256" spans="25:25" x14ac:dyDescent="0.25">
      <c r="Y116256" s="109"/>
    </row>
    <row r="116257" spans="25:25" x14ac:dyDescent="0.25">
      <c r="Y116257" s="109"/>
    </row>
    <row r="116258" spans="25:25" x14ac:dyDescent="0.25">
      <c r="Y116258" s="109"/>
    </row>
    <row r="116259" spans="25:25" x14ac:dyDescent="0.25">
      <c r="Y116259" s="109"/>
    </row>
    <row r="116260" spans="25:25" x14ac:dyDescent="0.25">
      <c r="Y116260" s="109"/>
    </row>
    <row r="116261" spans="25:25" x14ac:dyDescent="0.25">
      <c r="Y116261" s="109"/>
    </row>
    <row r="116262" spans="25:25" x14ac:dyDescent="0.25">
      <c r="Y116262" s="109"/>
    </row>
    <row r="116263" spans="25:25" x14ac:dyDescent="0.25">
      <c r="Y116263" s="109"/>
    </row>
    <row r="116264" spans="25:25" x14ac:dyDescent="0.25">
      <c r="Y116264" s="109"/>
    </row>
    <row r="116265" spans="25:25" x14ac:dyDescent="0.25">
      <c r="Y116265" s="109"/>
    </row>
    <row r="116266" spans="25:25" x14ac:dyDescent="0.25">
      <c r="Y116266" s="109"/>
    </row>
    <row r="116267" spans="25:25" x14ac:dyDescent="0.25">
      <c r="Y116267" s="109"/>
    </row>
    <row r="116268" spans="25:25" x14ac:dyDescent="0.25">
      <c r="Y116268" s="109"/>
    </row>
    <row r="116269" spans="25:25" x14ac:dyDescent="0.25">
      <c r="Y116269" s="109"/>
    </row>
    <row r="116270" spans="25:25" x14ac:dyDescent="0.25">
      <c r="Y116270" s="109"/>
    </row>
    <row r="116271" spans="25:25" x14ac:dyDescent="0.25">
      <c r="Y116271" s="109"/>
    </row>
    <row r="116272" spans="25:25" x14ac:dyDescent="0.25">
      <c r="Y116272" s="109"/>
    </row>
    <row r="116273" spans="25:25" x14ac:dyDescent="0.25">
      <c r="Y116273" s="109"/>
    </row>
    <row r="116274" spans="25:25" x14ac:dyDescent="0.25">
      <c r="Y116274" s="109"/>
    </row>
    <row r="116275" spans="25:25" x14ac:dyDescent="0.25">
      <c r="Y116275" s="109"/>
    </row>
    <row r="116276" spans="25:25" x14ac:dyDescent="0.25">
      <c r="Y116276" s="109"/>
    </row>
    <row r="116277" spans="25:25" x14ac:dyDescent="0.25">
      <c r="Y116277" s="109"/>
    </row>
    <row r="116278" spans="25:25" x14ac:dyDescent="0.25">
      <c r="Y116278" s="109"/>
    </row>
    <row r="116279" spans="25:25" x14ac:dyDescent="0.25">
      <c r="Y116279" s="109"/>
    </row>
    <row r="116280" spans="25:25" x14ac:dyDescent="0.25">
      <c r="Y116280" s="109"/>
    </row>
    <row r="116281" spans="25:25" x14ac:dyDescent="0.25">
      <c r="Y116281" s="109"/>
    </row>
    <row r="116282" spans="25:25" x14ac:dyDescent="0.25">
      <c r="Y116282" s="109"/>
    </row>
    <row r="116283" spans="25:25" x14ac:dyDescent="0.25">
      <c r="Y116283" s="109"/>
    </row>
    <row r="116284" spans="25:25" x14ac:dyDescent="0.25">
      <c r="Y116284" s="109"/>
    </row>
    <row r="116285" spans="25:25" x14ac:dyDescent="0.25">
      <c r="Y116285" s="109"/>
    </row>
    <row r="116286" spans="25:25" x14ac:dyDescent="0.25">
      <c r="Y116286" s="109"/>
    </row>
    <row r="116287" spans="25:25" x14ac:dyDescent="0.25">
      <c r="Y116287" s="109"/>
    </row>
    <row r="116288" spans="25:25" x14ac:dyDescent="0.25">
      <c r="Y116288" s="109"/>
    </row>
    <row r="116289" spans="25:25" x14ac:dyDescent="0.25">
      <c r="Y116289" s="109"/>
    </row>
    <row r="116290" spans="25:25" x14ac:dyDescent="0.25">
      <c r="Y116290" s="109"/>
    </row>
    <row r="116291" spans="25:25" x14ac:dyDescent="0.25">
      <c r="Y116291" s="109"/>
    </row>
    <row r="116292" spans="25:25" x14ac:dyDescent="0.25">
      <c r="Y116292" s="109"/>
    </row>
    <row r="116293" spans="25:25" x14ac:dyDescent="0.25">
      <c r="Y116293" s="109"/>
    </row>
    <row r="116294" spans="25:25" x14ac:dyDescent="0.25">
      <c r="Y116294" s="109"/>
    </row>
    <row r="116295" spans="25:25" x14ac:dyDescent="0.25">
      <c r="Y116295" s="109"/>
    </row>
    <row r="116296" spans="25:25" x14ac:dyDescent="0.25">
      <c r="Y116296" s="109"/>
    </row>
    <row r="116297" spans="25:25" x14ac:dyDescent="0.25">
      <c r="Y116297" s="109"/>
    </row>
    <row r="116298" spans="25:25" x14ac:dyDescent="0.25">
      <c r="Y116298" s="109"/>
    </row>
    <row r="116299" spans="25:25" x14ac:dyDescent="0.25">
      <c r="Y116299" s="109"/>
    </row>
    <row r="116300" spans="25:25" x14ac:dyDescent="0.25">
      <c r="Y116300" s="109"/>
    </row>
    <row r="116301" spans="25:25" x14ac:dyDescent="0.25">
      <c r="Y116301" s="109"/>
    </row>
    <row r="116302" spans="25:25" x14ac:dyDescent="0.25">
      <c r="Y116302" s="109"/>
    </row>
    <row r="116303" spans="25:25" x14ac:dyDescent="0.25">
      <c r="Y116303" s="109"/>
    </row>
    <row r="116304" spans="25:25" x14ac:dyDescent="0.25">
      <c r="Y116304" s="109"/>
    </row>
    <row r="116305" spans="25:25" x14ac:dyDescent="0.25">
      <c r="Y116305" s="109"/>
    </row>
    <row r="116306" spans="25:25" x14ac:dyDescent="0.25">
      <c r="Y116306" s="109"/>
    </row>
    <row r="116307" spans="25:25" x14ac:dyDescent="0.25">
      <c r="Y116307" s="109"/>
    </row>
    <row r="116308" spans="25:25" x14ac:dyDescent="0.25">
      <c r="Y116308" s="109"/>
    </row>
    <row r="116309" spans="25:25" x14ac:dyDescent="0.25">
      <c r="Y116309" s="109"/>
    </row>
    <row r="116310" spans="25:25" x14ac:dyDescent="0.25">
      <c r="Y116310" s="109"/>
    </row>
    <row r="116311" spans="25:25" x14ac:dyDescent="0.25">
      <c r="Y116311" s="109"/>
    </row>
    <row r="116312" spans="25:25" x14ac:dyDescent="0.25">
      <c r="Y116312" s="109"/>
    </row>
    <row r="116313" spans="25:25" x14ac:dyDescent="0.25">
      <c r="Y116313" s="109"/>
    </row>
    <row r="116314" spans="25:25" x14ac:dyDescent="0.25">
      <c r="Y116314" s="109"/>
    </row>
    <row r="116315" spans="25:25" x14ac:dyDescent="0.25">
      <c r="Y116315" s="109"/>
    </row>
    <row r="116316" spans="25:25" x14ac:dyDescent="0.25">
      <c r="Y116316" s="109"/>
    </row>
    <row r="116317" spans="25:25" x14ac:dyDescent="0.25">
      <c r="Y116317" s="109"/>
    </row>
    <row r="116318" spans="25:25" x14ac:dyDescent="0.25">
      <c r="Y116318" s="109"/>
    </row>
    <row r="116319" spans="25:25" x14ac:dyDescent="0.25">
      <c r="Y116319" s="109"/>
    </row>
    <row r="116320" spans="25:25" x14ac:dyDescent="0.25">
      <c r="Y116320" s="109"/>
    </row>
    <row r="116321" spans="25:25" x14ac:dyDescent="0.25">
      <c r="Y116321" s="109"/>
    </row>
    <row r="116322" spans="25:25" x14ac:dyDescent="0.25">
      <c r="Y116322" s="109"/>
    </row>
    <row r="116323" spans="25:25" x14ac:dyDescent="0.25">
      <c r="Y116323" s="109"/>
    </row>
    <row r="116324" spans="25:25" x14ac:dyDescent="0.25">
      <c r="Y116324" s="109"/>
    </row>
    <row r="116325" spans="25:25" x14ac:dyDescent="0.25">
      <c r="Y116325" s="109"/>
    </row>
    <row r="116326" spans="25:25" x14ac:dyDescent="0.25">
      <c r="Y116326" s="109"/>
    </row>
    <row r="116327" spans="25:25" x14ac:dyDescent="0.25">
      <c r="Y116327" s="109"/>
    </row>
    <row r="116328" spans="25:25" x14ac:dyDescent="0.25">
      <c r="Y116328" s="109"/>
    </row>
    <row r="116329" spans="25:25" x14ac:dyDescent="0.25">
      <c r="Y116329" s="109"/>
    </row>
    <row r="116330" spans="25:25" x14ac:dyDescent="0.25">
      <c r="Y116330" s="109"/>
    </row>
    <row r="116331" spans="25:25" x14ac:dyDescent="0.25">
      <c r="Y116331" s="109"/>
    </row>
    <row r="116332" spans="25:25" x14ac:dyDescent="0.25">
      <c r="Y116332" s="109"/>
    </row>
    <row r="116333" spans="25:25" x14ac:dyDescent="0.25">
      <c r="Y116333" s="109"/>
    </row>
    <row r="116334" spans="25:25" x14ac:dyDescent="0.25">
      <c r="Y116334" s="109"/>
    </row>
    <row r="116335" spans="25:25" x14ac:dyDescent="0.25">
      <c r="Y116335" s="109"/>
    </row>
    <row r="116336" spans="25:25" x14ac:dyDescent="0.25">
      <c r="Y116336" s="109"/>
    </row>
    <row r="116337" spans="25:25" x14ac:dyDescent="0.25">
      <c r="Y116337" s="109"/>
    </row>
    <row r="116338" spans="25:25" x14ac:dyDescent="0.25">
      <c r="Y116338" s="109"/>
    </row>
    <row r="116339" spans="25:25" x14ac:dyDescent="0.25">
      <c r="Y116339" s="109"/>
    </row>
    <row r="116340" spans="25:25" x14ac:dyDescent="0.25">
      <c r="Y116340" s="109"/>
    </row>
    <row r="116341" spans="25:25" x14ac:dyDescent="0.25">
      <c r="Y116341" s="109"/>
    </row>
    <row r="116342" spans="25:25" x14ac:dyDescent="0.25">
      <c r="Y116342" s="109"/>
    </row>
    <row r="116343" spans="25:25" x14ac:dyDescent="0.25">
      <c r="Y116343" s="109"/>
    </row>
    <row r="116344" spans="25:25" x14ac:dyDescent="0.25">
      <c r="Y116344" s="109"/>
    </row>
    <row r="116345" spans="25:25" x14ac:dyDescent="0.25">
      <c r="Y116345" s="109"/>
    </row>
    <row r="116346" spans="25:25" x14ac:dyDescent="0.25">
      <c r="Y116346" s="109"/>
    </row>
    <row r="116347" spans="25:25" x14ac:dyDescent="0.25">
      <c r="Y116347" s="109"/>
    </row>
    <row r="116348" spans="25:25" x14ac:dyDescent="0.25">
      <c r="Y116348" s="109"/>
    </row>
    <row r="116349" spans="25:25" x14ac:dyDescent="0.25">
      <c r="Y116349" s="109"/>
    </row>
    <row r="116350" spans="25:25" x14ac:dyDescent="0.25">
      <c r="Y116350" s="109"/>
    </row>
    <row r="116351" spans="25:25" x14ac:dyDescent="0.25">
      <c r="Y116351" s="109"/>
    </row>
    <row r="116352" spans="25:25" x14ac:dyDescent="0.25">
      <c r="Y116352" s="109"/>
    </row>
    <row r="116353" spans="25:25" x14ac:dyDescent="0.25">
      <c r="Y116353" s="109"/>
    </row>
    <row r="116354" spans="25:25" x14ac:dyDescent="0.25">
      <c r="Y116354" s="109"/>
    </row>
    <row r="116355" spans="25:25" x14ac:dyDescent="0.25">
      <c r="Y116355" s="109"/>
    </row>
    <row r="116356" spans="25:25" x14ac:dyDescent="0.25">
      <c r="Y116356" s="109"/>
    </row>
    <row r="116357" spans="25:25" x14ac:dyDescent="0.25">
      <c r="Y116357" s="109"/>
    </row>
    <row r="116358" spans="25:25" x14ac:dyDescent="0.25">
      <c r="Y116358" s="109"/>
    </row>
    <row r="116359" spans="25:25" x14ac:dyDescent="0.25">
      <c r="Y116359" s="109"/>
    </row>
    <row r="116360" spans="25:25" x14ac:dyDescent="0.25">
      <c r="Y116360" s="109"/>
    </row>
    <row r="116361" spans="25:25" x14ac:dyDescent="0.25">
      <c r="Y116361" s="109"/>
    </row>
    <row r="116362" spans="25:25" x14ac:dyDescent="0.25">
      <c r="Y116362" s="109"/>
    </row>
    <row r="116363" spans="25:25" x14ac:dyDescent="0.25">
      <c r="Y116363" s="109"/>
    </row>
    <row r="116364" spans="25:25" x14ac:dyDescent="0.25">
      <c r="Y116364" s="109"/>
    </row>
    <row r="116365" spans="25:25" x14ac:dyDescent="0.25">
      <c r="Y116365" s="109"/>
    </row>
    <row r="116366" spans="25:25" x14ac:dyDescent="0.25">
      <c r="Y116366" s="109"/>
    </row>
    <row r="116367" spans="25:25" x14ac:dyDescent="0.25">
      <c r="Y116367" s="109"/>
    </row>
    <row r="116368" spans="25:25" x14ac:dyDescent="0.25">
      <c r="Y116368" s="109"/>
    </row>
    <row r="116369" spans="25:25" x14ac:dyDescent="0.25">
      <c r="Y116369" s="109"/>
    </row>
    <row r="116370" spans="25:25" x14ac:dyDescent="0.25">
      <c r="Y116370" s="109"/>
    </row>
    <row r="116371" spans="25:25" x14ac:dyDescent="0.25">
      <c r="Y116371" s="109"/>
    </row>
    <row r="116372" spans="25:25" x14ac:dyDescent="0.25">
      <c r="Y116372" s="109"/>
    </row>
    <row r="116373" spans="25:25" x14ac:dyDescent="0.25">
      <c r="Y116373" s="109"/>
    </row>
    <row r="116374" spans="25:25" x14ac:dyDescent="0.25">
      <c r="Y116374" s="109"/>
    </row>
    <row r="116375" spans="25:25" x14ac:dyDescent="0.25">
      <c r="Y116375" s="109"/>
    </row>
    <row r="116376" spans="25:25" x14ac:dyDescent="0.25">
      <c r="Y116376" s="109"/>
    </row>
    <row r="116377" spans="25:25" x14ac:dyDescent="0.25">
      <c r="Y116377" s="109"/>
    </row>
    <row r="116378" spans="25:25" x14ac:dyDescent="0.25">
      <c r="Y116378" s="109"/>
    </row>
    <row r="116379" spans="25:25" x14ac:dyDescent="0.25">
      <c r="Y116379" s="109"/>
    </row>
    <row r="116380" spans="25:25" x14ac:dyDescent="0.25">
      <c r="Y116380" s="109"/>
    </row>
    <row r="116381" spans="25:25" x14ac:dyDescent="0.25">
      <c r="Y116381" s="109"/>
    </row>
    <row r="116382" spans="25:25" x14ac:dyDescent="0.25">
      <c r="Y116382" s="109"/>
    </row>
    <row r="116383" spans="25:25" x14ac:dyDescent="0.25">
      <c r="Y116383" s="109"/>
    </row>
    <row r="116384" spans="25:25" x14ac:dyDescent="0.25">
      <c r="Y116384" s="109"/>
    </row>
    <row r="116385" spans="25:25" x14ac:dyDescent="0.25">
      <c r="Y116385" s="109"/>
    </row>
    <row r="116386" spans="25:25" x14ac:dyDescent="0.25">
      <c r="Y116386" s="109"/>
    </row>
    <row r="116387" spans="25:25" x14ac:dyDescent="0.25">
      <c r="Y116387" s="109"/>
    </row>
    <row r="116388" spans="25:25" x14ac:dyDescent="0.25">
      <c r="Y116388" s="109"/>
    </row>
    <row r="116389" spans="25:25" x14ac:dyDescent="0.25">
      <c r="Y116389" s="109"/>
    </row>
    <row r="116390" spans="25:25" x14ac:dyDescent="0.25">
      <c r="Y116390" s="109"/>
    </row>
    <row r="116391" spans="25:25" x14ac:dyDescent="0.25">
      <c r="Y116391" s="109"/>
    </row>
    <row r="116392" spans="25:25" x14ac:dyDescent="0.25">
      <c r="Y116392" s="109"/>
    </row>
    <row r="116393" spans="25:25" x14ac:dyDescent="0.25">
      <c r="Y116393" s="109"/>
    </row>
    <row r="116394" spans="25:25" x14ac:dyDescent="0.25">
      <c r="Y116394" s="109"/>
    </row>
    <row r="116395" spans="25:25" x14ac:dyDescent="0.25">
      <c r="Y116395" s="109"/>
    </row>
    <row r="116396" spans="25:25" x14ac:dyDescent="0.25">
      <c r="Y116396" s="109"/>
    </row>
    <row r="116397" spans="25:25" x14ac:dyDescent="0.25">
      <c r="Y116397" s="109"/>
    </row>
    <row r="116398" spans="25:25" x14ac:dyDescent="0.25">
      <c r="Y116398" s="109"/>
    </row>
    <row r="116399" spans="25:25" x14ac:dyDescent="0.25">
      <c r="Y116399" s="109"/>
    </row>
    <row r="116400" spans="25:25" x14ac:dyDescent="0.25">
      <c r="Y116400" s="109"/>
    </row>
    <row r="116401" spans="25:25" x14ac:dyDescent="0.25">
      <c r="Y116401" s="109"/>
    </row>
    <row r="116402" spans="25:25" x14ac:dyDescent="0.25">
      <c r="Y116402" s="109"/>
    </row>
    <row r="116403" spans="25:25" x14ac:dyDescent="0.25">
      <c r="Y116403" s="109"/>
    </row>
    <row r="116404" spans="25:25" x14ac:dyDescent="0.25">
      <c r="Y116404" s="109"/>
    </row>
    <row r="116405" spans="25:25" x14ac:dyDescent="0.25">
      <c r="Y116405" s="109"/>
    </row>
    <row r="116406" spans="25:25" x14ac:dyDescent="0.25">
      <c r="Y116406" s="109"/>
    </row>
    <row r="116407" spans="25:25" x14ac:dyDescent="0.25">
      <c r="Y116407" s="109"/>
    </row>
    <row r="116408" spans="25:25" x14ac:dyDescent="0.25">
      <c r="Y116408" s="109"/>
    </row>
    <row r="116409" spans="25:25" x14ac:dyDescent="0.25">
      <c r="Y116409" s="109"/>
    </row>
    <row r="116410" spans="25:25" x14ac:dyDescent="0.25">
      <c r="Y116410" s="109"/>
    </row>
    <row r="116411" spans="25:25" x14ac:dyDescent="0.25">
      <c r="Y116411" s="109"/>
    </row>
    <row r="116412" spans="25:25" x14ac:dyDescent="0.25">
      <c r="Y116412" s="109"/>
    </row>
    <row r="116413" spans="25:25" x14ac:dyDescent="0.25">
      <c r="Y116413" s="109"/>
    </row>
    <row r="116414" spans="25:25" x14ac:dyDescent="0.25">
      <c r="Y116414" s="109"/>
    </row>
    <row r="116415" spans="25:25" x14ac:dyDescent="0.25">
      <c r="Y116415" s="109"/>
    </row>
    <row r="116416" spans="25:25" x14ac:dyDescent="0.25">
      <c r="Y116416" s="109"/>
    </row>
    <row r="116417" spans="25:25" x14ac:dyDescent="0.25">
      <c r="Y116417" s="109"/>
    </row>
    <row r="116418" spans="25:25" x14ac:dyDescent="0.25">
      <c r="Y116418" s="109"/>
    </row>
    <row r="116419" spans="25:25" x14ac:dyDescent="0.25">
      <c r="Y116419" s="109"/>
    </row>
    <row r="116420" spans="25:25" x14ac:dyDescent="0.25">
      <c r="Y116420" s="109"/>
    </row>
    <row r="116421" spans="25:25" x14ac:dyDescent="0.25">
      <c r="Y116421" s="109"/>
    </row>
    <row r="116422" spans="25:25" x14ac:dyDescent="0.25">
      <c r="Y116422" s="109"/>
    </row>
    <row r="116423" spans="25:25" x14ac:dyDescent="0.25">
      <c r="Y116423" s="109"/>
    </row>
    <row r="116424" spans="25:25" x14ac:dyDescent="0.25">
      <c r="Y116424" s="109"/>
    </row>
    <row r="116425" spans="25:25" x14ac:dyDescent="0.25">
      <c r="Y116425" s="109"/>
    </row>
    <row r="116426" spans="25:25" x14ac:dyDescent="0.25">
      <c r="Y116426" s="109"/>
    </row>
    <row r="116427" spans="25:25" x14ac:dyDescent="0.25">
      <c r="Y116427" s="109"/>
    </row>
    <row r="116428" spans="25:25" x14ac:dyDescent="0.25">
      <c r="Y116428" s="109"/>
    </row>
    <row r="116429" spans="25:25" x14ac:dyDescent="0.25">
      <c r="Y116429" s="109"/>
    </row>
    <row r="116430" spans="25:25" x14ac:dyDescent="0.25">
      <c r="Y116430" s="109"/>
    </row>
    <row r="116431" spans="25:25" x14ac:dyDescent="0.25">
      <c r="Y116431" s="109"/>
    </row>
    <row r="116432" spans="25:25" x14ac:dyDescent="0.25">
      <c r="Y116432" s="109"/>
    </row>
    <row r="116433" spans="25:25" x14ac:dyDescent="0.25">
      <c r="Y116433" s="109"/>
    </row>
    <row r="116434" spans="25:25" x14ac:dyDescent="0.25">
      <c r="Y116434" s="109"/>
    </row>
    <row r="116435" spans="25:25" x14ac:dyDescent="0.25">
      <c r="Y116435" s="109"/>
    </row>
    <row r="116436" spans="25:25" x14ac:dyDescent="0.25">
      <c r="Y116436" s="109"/>
    </row>
    <row r="116437" spans="25:25" x14ac:dyDescent="0.25">
      <c r="Y116437" s="109"/>
    </row>
    <row r="116438" spans="25:25" x14ac:dyDescent="0.25">
      <c r="Y116438" s="109"/>
    </row>
    <row r="116439" spans="25:25" x14ac:dyDescent="0.25">
      <c r="Y116439" s="109"/>
    </row>
    <row r="116440" spans="25:25" x14ac:dyDescent="0.25">
      <c r="Y116440" s="109"/>
    </row>
    <row r="116441" spans="25:25" x14ac:dyDescent="0.25">
      <c r="Y116441" s="109"/>
    </row>
    <row r="116442" spans="25:25" x14ac:dyDescent="0.25">
      <c r="Y116442" s="109"/>
    </row>
    <row r="116443" spans="25:25" x14ac:dyDescent="0.25">
      <c r="Y116443" s="109"/>
    </row>
    <row r="116444" spans="25:25" x14ac:dyDescent="0.25">
      <c r="Y116444" s="109"/>
    </row>
    <row r="116445" spans="25:25" x14ac:dyDescent="0.25">
      <c r="Y116445" s="109"/>
    </row>
    <row r="116446" spans="25:25" x14ac:dyDescent="0.25">
      <c r="Y116446" s="109"/>
    </row>
    <row r="116447" spans="25:25" x14ac:dyDescent="0.25">
      <c r="Y116447" s="109"/>
    </row>
    <row r="116448" spans="25:25" x14ac:dyDescent="0.25">
      <c r="Y116448" s="109"/>
    </row>
    <row r="116449" spans="25:25" x14ac:dyDescent="0.25">
      <c r="Y116449" s="109"/>
    </row>
    <row r="116450" spans="25:25" x14ac:dyDescent="0.25">
      <c r="Y116450" s="109"/>
    </row>
    <row r="116451" spans="25:25" x14ac:dyDescent="0.25">
      <c r="Y116451" s="109"/>
    </row>
    <row r="116452" spans="25:25" x14ac:dyDescent="0.25">
      <c r="Y116452" s="109"/>
    </row>
    <row r="116453" spans="25:25" x14ac:dyDescent="0.25">
      <c r="Y116453" s="109"/>
    </row>
    <row r="116454" spans="25:25" x14ac:dyDescent="0.25">
      <c r="Y116454" s="109"/>
    </row>
    <row r="116455" spans="25:25" x14ac:dyDescent="0.25">
      <c r="Y116455" s="109"/>
    </row>
    <row r="116456" spans="25:25" x14ac:dyDescent="0.25">
      <c r="Y116456" s="109"/>
    </row>
    <row r="116457" spans="25:25" x14ac:dyDescent="0.25">
      <c r="Y116457" s="109"/>
    </row>
    <row r="116458" spans="25:25" x14ac:dyDescent="0.25">
      <c r="Y116458" s="109"/>
    </row>
    <row r="116459" spans="25:25" x14ac:dyDescent="0.25">
      <c r="Y116459" s="109"/>
    </row>
    <row r="116460" spans="25:25" x14ac:dyDescent="0.25">
      <c r="Y116460" s="109"/>
    </row>
    <row r="116461" spans="25:25" x14ac:dyDescent="0.25">
      <c r="Y116461" s="109"/>
    </row>
    <row r="116462" spans="25:25" x14ac:dyDescent="0.25">
      <c r="Y116462" s="109"/>
    </row>
    <row r="116463" spans="25:25" x14ac:dyDescent="0.25">
      <c r="Y116463" s="109"/>
    </row>
    <row r="116464" spans="25:25" x14ac:dyDescent="0.25">
      <c r="Y116464" s="109"/>
    </row>
    <row r="116465" spans="25:25" x14ac:dyDescent="0.25">
      <c r="Y116465" s="109"/>
    </row>
    <row r="116466" spans="25:25" x14ac:dyDescent="0.25">
      <c r="Y116466" s="109"/>
    </row>
    <row r="116467" spans="25:25" x14ac:dyDescent="0.25">
      <c r="Y116467" s="109"/>
    </row>
    <row r="116468" spans="25:25" x14ac:dyDescent="0.25">
      <c r="Y116468" s="109"/>
    </row>
    <row r="116469" spans="25:25" x14ac:dyDescent="0.25">
      <c r="Y116469" s="109"/>
    </row>
    <row r="116470" spans="25:25" x14ac:dyDescent="0.25">
      <c r="Y116470" s="109"/>
    </row>
    <row r="116471" spans="25:25" x14ac:dyDescent="0.25">
      <c r="Y116471" s="109"/>
    </row>
    <row r="116472" spans="25:25" x14ac:dyDescent="0.25">
      <c r="Y116472" s="109"/>
    </row>
    <row r="116473" spans="25:25" x14ac:dyDescent="0.25">
      <c r="Y116473" s="109"/>
    </row>
    <row r="116474" spans="25:25" x14ac:dyDescent="0.25">
      <c r="Y116474" s="109"/>
    </row>
    <row r="116475" spans="25:25" x14ac:dyDescent="0.25">
      <c r="Y116475" s="109"/>
    </row>
    <row r="116476" spans="25:25" x14ac:dyDescent="0.25">
      <c r="Y116476" s="109"/>
    </row>
    <row r="116477" spans="25:25" x14ac:dyDescent="0.25">
      <c r="Y116477" s="109"/>
    </row>
    <row r="116478" spans="25:25" x14ac:dyDescent="0.25">
      <c r="Y116478" s="109"/>
    </row>
    <row r="116479" spans="25:25" x14ac:dyDescent="0.25">
      <c r="Y116479" s="109"/>
    </row>
    <row r="116480" spans="25:25" x14ac:dyDescent="0.25">
      <c r="Y116480" s="109"/>
    </row>
    <row r="116481" spans="25:25" x14ac:dyDescent="0.25">
      <c r="Y116481" s="109"/>
    </row>
    <row r="116482" spans="25:25" x14ac:dyDescent="0.25">
      <c r="Y116482" s="109"/>
    </row>
    <row r="116483" spans="25:25" x14ac:dyDescent="0.25">
      <c r="Y116483" s="109"/>
    </row>
    <row r="116484" spans="25:25" x14ac:dyDescent="0.25">
      <c r="Y116484" s="109"/>
    </row>
    <row r="116485" spans="25:25" x14ac:dyDescent="0.25">
      <c r="Y116485" s="109"/>
    </row>
    <row r="116486" spans="25:25" x14ac:dyDescent="0.25">
      <c r="Y116486" s="109"/>
    </row>
    <row r="116487" spans="25:25" x14ac:dyDescent="0.25">
      <c r="Y116487" s="109"/>
    </row>
    <row r="116488" spans="25:25" x14ac:dyDescent="0.25">
      <c r="Y116488" s="109"/>
    </row>
    <row r="116489" spans="25:25" x14ac:dyDescent="0.25">
      <c r="Y116489" s="109"/>
    </row>
    <row r="116490" spans="25:25" x14ac:dyDescent="0.25">
      <c r="Y116490" s="109"/>
    </row>
    <row r="116491" spans="25:25" x14ac:dyDescent="0.25">
      <c r="Y116491" s="109"/>
    </row>
    <row r="116492" spans="25:25" x14ac:dyDescent="0.25">
      <c r="Y116492" s="109"/>
    </row>
    <row r="116493" spans="25:25" x14ac:dyDescent="0.25">
      <c r="Y116493" s="109"/>
    </row>
    <row r="116494" spans="25:25" x14ac:dyDescent="0.25">
      <c r="Y116494" s="109"/>
    </row>
    <row r="116495" spans="25:25" x14ac:dyDescent="0.25">
      <c r="Y116495" s="109"/>
    </row>
    <row r="116496" spans="25:25" x14ac:dyDescent="0.25">
      <c r="Y116496" s="109"/>
    </row>
    <row r="116497" spans="25:25" x14ac:dyDescent="0.25">
      <c r="Y116497" s="109"/>
    </row>
    <row r="116498" spans="25:25" x14ac:dyDescent="0.25">
      <c r="Y116498" s="109"/>
    </row>
    <row r="116499" spans="25:25" x14ac:dyDescent="0.25">
      <c r="Y116499" s="109"/>
    </row>
    <row r="116500" spans="25:25" x14ac:dyDescent="0.25">
      <c r="Y116500" s="109"/>
    </row>
    <row r="116501" spans="25:25" x14ac:dyDescent="0.25">
      <c r="Y116501" s="109"/>
    </row>
    <row r="116502" spans="25:25" x14ac:dyDescent="0.25">
      <c r="Y116502" s="109"/>
    </row>
    <row r="116503" spans="25:25" x14ac:dyDescent="0.25">
      <c r="Y116503" s="109"/>
    </row>
    <row r="116504" spans="25:25" x14ac:dyDescent="0.25">
      <c r="Y116504" s="109"/>
    </row>
    <row r="116505" spans="25:25" x14ac:dyDescent="0.25">
      <c r="Y116505" s="109"/>
    </row>
    <row r="116506" spans="25:25" x14ac:dyDescent="0.25">
      <c r="Y116506" s="109"/>
    </row>
    <row r="116507" spans="25:25" x14ac:dyDescent="0.25">
      <c r="Y116507" s="109"/>
    </row>
    <row r="116508" spans="25:25" x14ac:dyDescent="0.25">
      <c r="Y116508" s="109"/>
    </row>
    <row r="116509" spans="25:25" x14ac:dyDescent="0.25">
      <c r="Y116509" s="109"/>
    </row>
    <row r="116510" spans="25:25" x14ac:dyDescent="0.25">
      <c r="Y116510" s="109"/>
    </row>
    <row r="116511" spans="25:25" x14ac:dyDescent="0.25">
      <c r="Y116511" s="109"/>
    </row>
    <row r="116512" spans="25:25" x14ac:dyDescent="0.25">
      <c r="Y116512" s="109"/>
    </row>
    <row r="116513" spans="25:25" x14ac:dyDescent="0.25">
      <c r="Y116513" s="109"/>
    </row>
    <row r="116514" spans="25:25" x14ac:dyDescent="0.25">
      <c r="Y116514" s="109"/>
    </row>
    <row r="116515" spans="25:25" x14ac:dyDescent="0.25">
      <c r="Y116515" s="109"/>
    </row>
    <row r="116516" spans="25:25" x14ac:dyDescent="0.25">
      <c r="Y116516" s="109"/>
    </row>
    <row r="116517" spans="25:25" x14ac:dyDescent="0.25">
      <c r="Y116517" s="109"/>
    </row>
    <row r="116518" spans="25:25" x14ac:dyDescent="0.25">
      <c r="Y116518" s="109"/>
    </row>
    <row r="116519" spans="25:25" x14ac:dyDescent="0.25">
      <c r="Y116519" s="109"/>
    </row>
    <row r="116520" spans="25:25" x14ac:dyDescent="0.25">
      <c r="Y116520" s="109"/>
    </row>
    <row r="116521" spans="25:25" x14ac:dyDescent="0.25">
      <c r="Y116521" s="109"/>
    </row>
    <row r="116522" spans="25:25" x14ac:dyDescent="0.25">
      <c r="Y116522" s="109"/>
    </row>
    <row r="116523" spans="25:25" x14ac:dyDescent="0.25">
      <c r="Y116523" s="109"/>
    </row>
    <row r="116524" spans="25:25" x14ac:dyDescent="0.25">
      <c r="Y116524" s="109"/>
    </row>
    <row r="116525" spans="25:25" x14ac:dyDescent="0.25">
      <c r="Y116525" s="109"/>
    </row>
    <row r="116526" spans="25:25" x14ac:dyDescent="0.25">
      <c r="Y116526" s="109"/>
    </row>
    <row r="116527" spans="25:25" x14ac:dyDescent="0.25">
      <c r="Y116527" s="109"/>
    </row>
    <row r="116528" spans="25:25" x14ac:dyDescent="0.25">
      <c r="Y116528" s="109"/>
    </row>
    <row r="116529" spans="25:25" x14ac:dyDescent="0.25">
      <c r="Y116529" s="109"/>
    </row>
    <row r="116530" spans="25:25" x14ac:dyDescent="0.25">
      <c r="Y116530" s="109"/>
    </row>
    <row r="116531" spans="25:25" x14ac:dyDescent="0.25">
      <c r="Y116531" s="109"/>
    </row>
    <row r="116532" spans="25:25" x14ac:dyDescent="0.25">
      <c r="Y116532" s="109"/>
    </row>
    <row r="116533" spans="25:25" x14ac:dyDescent="0.25">
      <c r="Y116533" s="109"/>
    </row>
    <row r="116534" spans="25:25" x14ac:dyDescent="0.25">
      <c r="Y116534" s="109"/>
    </row>
    <row r="116535" spans="25:25" x14ac:dyDescent="0.25">
      <c r="Y116535" s="109"/>
    </row>
    <row r="116536" spans="25:25" x14ac:dyDescent="0.25">
      <c r="Y116536" s="109"/>
    </row>
    <row r="116537" spans="25:25" x14ac:dyDescent="0.25">
      <c r="Y116537" s="109"/>
    </row>
    <row r="116538" spans="25:25" x14ac:dyDescent="0.25">
      <c r="Y116538" s="109"/>
    </row>
    <row r="116539" spans="25:25" x14ac:dyDescent="0.25">
      <c r="Y116539" s="109"/>
    </row>
    <row r="116540" spans="25:25" x14ac:dyDescent="0.25">
      <c r="Y116540" s="109"/>
    </row>
    <row r="116541" spans="25:25" x14ac:dyDescent="0.25">
      <c r="Y116541" s="109"/>
    </row>
    <row r="116542" spans="25:25" x14ac:dyDescent="0.25">
      <c r="Y116542" s="109"/>
    </row>
    <row r="116543" spans="25:25" x14ac:dyDescent="0.25">
      <c r="Y116543" s="109"/>
    </row>
    <row r="116544" spans="25:25" x14ac:dyDescent="0.25">
      <c r="Y116544" s="109"/>
    </row>
    <row r="116545" spans="25:25" x14ac:dyDescent="0.25">
      <c r="Y116545" s="109"/>
    </row>
    <row r="116546" spans="25:25" x14ac:dyDescent="0.25">
      <c r="Y116546" s="109"/>
    </row>
    <row r="116547" spans="25:25" x14ac:dyDescent="0.25">
      <c r="Y116547" s="109"/>
    </row>
    <row r="116548" spans="25:25" x14ac:dyDescent="0.25">
      <c r="Y116548" s="109"/>
    </row>
    <row r="116549" spans="25:25" x14ac:dyDescent="0.25">
      <c r="Y116549" s="109"/>
    </row>
    <row r="116550" spans="25:25" x14ac:dyDescent="0.25">
      <c r="Y116550" s="109"/>
    </row>
    <row r="116551" spans="25:25" x14ac:dyDescent="0.25">
      <c r="Y116551" s="109"/>
    </row>
    <row r="116552" spans="25:25" x14ac:dyDescent="0.25">
      <c r="Y116552" s="109"/>
    </row>
    <row r="116553" spans="25:25" x14ac:dyDescent="0.25">
      <c r="Y116553" s="109"/>
    </row>
    <row r="116554" spans="25:25" x14ac:dyDescent="0.25">
      <c r="Y116554" s="109"/>
    </row>
    <row r="116555" spans="25:25" x14ac:dyDescent="0.25">
      <c r="Y116555" s="109"/>
    </row>
    <row r="116556" spans="25:25" x14ac:dyDescent="0.25">
      <c r="Y116556" s="109"/>
    </row>
    <row r="116557" spans="25:25" x14ac:dyDescent="0.25">
      <c r="Y116557" s="109"/>
    </row>
    <row r="116558" spans="25:25" x14ac:dyDescent="0.25">
      <c r="Y116558" s="109"/>
    </row>
    <row r="116559" spans="25:25" x14ac:dyDescent="0.25">
      <c r="Y116559" s="109"/>
    </row>
    <row r="116560" spans="25:25" x14ac:dyDescent="0.25">
      <c r="Y116560" s="109"/>
    </row>
    <row r="116561" spans="25:25" x14ac:dyDescent="0.25">
      <c r="Y116561" s="109"/>
    </row>
    <row r="116562" spans="25:25" x14ac:dyDescent="0.25">
      <c r="Y116562" s="109"/>
    </row>
    <row r="116563" spans="25:25" x14ac:dyDescent="0.25">
      <c r="Y116563" s="109"/>
    </row>
    <row r="116564" spans="25:25" x14ac:dyDescent="0.25">
      <c r="Y116564" s="109"/>
    </row>
    <row r="116565" spans="25:25" x14ac:dyDescent="0.25">
      <c r="Y116565" s="109"/>
    </row>
    <row r="116566" spans="25:25" x14ac:dyDescent="0.25">
      <c r="Y116566" s="109"/>
    </row>
    <row r="116567" spans="25:25" x14ac:dyDescent="0.25">
      <c r="Y116567" s="109"/>
    </row>
    <row r="116568" spans="25:25" x14ac:dyDescent="0.25">
      <c r="Y116568" s="109"/>
    </row>
    <row r="116569" spans="25:25" x14ac:dyDescent="0.25">
      <c r="Y116569" s="109"/>
    </row>
    <row r="116570" spans="25:25" x14ac:dyDescent="0.25">
      <c r="Y116570" s="109"/>
    </row>
    <row r="116571" spans="25:25" x14ac:dyDescent="0.25">
      <c r="Y116571" s="109"/>
    </row>
    <row r="116572" spans="25:25" x14ac:dyDescent="0.25">
      <c r="Y116572" s="109"/>
    </row>
    <row r="116573" spans="25:25" x14ac:dyDescent="0.25">
      <c r="Y116573" s="109"/>
    </row>
    <row r="116574" spans="25:25" x14ac:dyDescent="0.25">
      <c r="Y116574" s="109"/>
    </row>
    <row r="116575" spans="25:25" x14ac:dyDescent="0.25">
      <c r="Y116575" s="109"/>
    </row>
    <row r="116576" spans="25:25" x14ac:dyDescent="0.25">
      <c r="Y116576" s="109"/>
    </row>
    <row r="116577" spans="25:25" x14ac:dyDescent="0.25">
      <c r="Y116577" s="109"/>
    </row>
    <row r="116578" spans="25:25" x14ac:dyDescent="0.25">
      <c r="Y116578" s="109"/>
    </row>
    <row r="116579" spans="25:25" x14ac:dyDescent="0.25">
      <c r="Y116579" s="109"/>
    </row>
    <row r="116580" spans="25:25" x14ac:dyDescent="0.25">
      <c r="Y116580" s="109"/>
    </row>
    <row r="116581" spans="25:25" x14ac:dyDescent="0.25">
      <c r="Y116581" s="109"/>
    </row>
    <row r="116582" spans="25:25" x14ac:dyDescent="0.25">
      <c r="Y116582" s="109"/>
    </row>
    <row r="116583" spans="25:25" x14ac:dyDescent="0.25">
      <c r="Y116583" s="109"/>
    </row>
    <row r="116584" spans="25:25" x14ac:dyDescent="0.25">
      <c r="Y116584" s="109"/>
    </row>
    <row r="116585" spans="25:25" x14ac:dyDescent="0.25">
      <c r="Y116585" s="109"/>
    </row>
    <row r="116586" spans="25:25" x14ac:dyDescent="0.25">
      <c r="Y116586" s="109"/>
    </row>
    <row r="116587" spans="25:25" x14ac:dyDescent="0.25">
      <c r="Y116587" s="109"/>
    </row>
    <row r="116588" spans="25:25" x14ac:dyDescent="0.25">
      <c r="Y116588" s="109"/>
    </row>
    <row r="116589" spans="25:25" x14ac:dyDescent="0.25">
      <c r="Y116589" s="109"/>
    </row>
    <row r="116590" spans="25:25" x14ac:dyDescent="0.25">
      <c r="Y116590" s="109"/>
    </row>
    <row r="116591" spans="25:25" x14ac:dyDescent="0.25">
      <c r="Y116591" s="109"/>
    </row>
    <row r="116592" spans="25:25" x14ac:dyDescent="0.25">
      <c r="Y116592" s="109"/>
    </row>
    <row r="116593" spans="25:25" x14ac:dyDescent="0.25">
      <c r="Y116593" s="109"/>
    </row>
    <row r="116594" spans="25:25" x14ac:dyDescent="0.25">
      <c r="Y116594" s="109"/>
    </row>
    <row r="116595" spans="25:25" x14ac:dyDescent="0.25">
      <c r="Y116595" s="109"/>
    </row>
    <row r="116596" spans="25:25" x14ac:dyDescent="0.25">
      <c r="Y116596" s="109"/>
    </row>
    <row r="116597" spans="25:25" x14ac:dyDescent="0.25">
      <c r="Y116597" s="109"/>
    </row>
    <row r="116598" spans="25:25" x14ac:dyDescent="0.25">
      <c r="Y116598" s="109"/>
    </row>
    <row r="116599" spans="25:25" x14ac:dyDescent="0.25">
      <c r="Y116599" s="109"/>
    </row>
    <row r="116600" spans="25:25" x14ac:dyDescent="0.25">
      <c r="Y116600" s="109"/>
    </row>
    <row r="116601" spans="25:25" x14ac:dyDescent="0.25">
      <c r="Y116601" s="109"/>
    </row>
    <row r="116602" spans="25:25" x14ac:dyDescent="0.25">
      <c r="Y116602" s="109"/>
    </row>
    <row r="116603" spans="25:25" x14ac:dyDescent="0.25">
      <c r="Y116603" s="109"/>
    </row>
    <row r="116604" spans="25:25" x14ac:dyDescent="0.25">
      <c r="Y116604" s="109"/>
    </row>
    <row r="116605" spans="25:25" x14ac:dyDescent="0.25">
      <c r="Y116605" s="109"/>
    </row>
    <row r="116606" spans="25:25" x14ac:dyDescent="0.25">
      <c r="Y116606" s="109"/>
    </row>
    <row r="116607" spans="25:25" x14ac:dyDescent="0.25">
      <c r="Y116607" s="109"/>
    </row>
    <row r="116608" spans="25:25" x14ac:dyDescent="0.25">
      <c r="Y116608" s="109"/>
    </row>
    <row r="116609" spans="25:25" x14ac:dyDescent="0.25">
      <c r="Y116609" s="109"/>
    </row>
    <row r="116610" spans="25:25" x14ac:dyDescent="0.25">
      <c r="Y116610" s="109"/>
    </row>
    <row r="116611" spans="25:25" x14ac:dyDescent="0.25">
      <c r="Y116611" s="109"/>
    </row>
    <row r="116612" spans="25:25" x14ac:dyDescent="0.25">
      <c r="Y116612" s="109"/>
    </row>
    <row r="116613" spans="25:25" x14ac:dyDescent="0.25">
      <c r="Y116613" s="109"/>
    </row>
    <row r="116614" spans="25:25" x14ac:dyDescent="0.25">
      <c r="Y116614" s="109"/>
    </row>
    <row r="116615" spans="25:25" x14ac:dyDescent="0.25">
      <c r="Y116615" s="109"/>
    </row>
    <row r="116616" spans="25:25" x14ac:dyDescent="0.25">
      <c r="Y116616" s="109"/>
    </row>
    <row r="116617" spans="25:25" x14ac:dyDescent="0.25">
      <c r="Y116617" s="109"/>
    </row>
    <row r="116618" spans="25:25" x14ac:dyDescent="0.25">
      <c r="Y116618" s="109"/>
    </row>
    <row r="116619" spans="25:25" x14ac:dyDescent="0.25">
      <c r="Y116619" s="109"/>
    </row>
    <row r="116620" spans="25:25" x14ac:dyDescent="0.25">
      <c r="Y116620" s="109"/>
    </row>
    <row r="116621" spans="25:25" x14ac:dyDescent="0.25">
      <c r="Y116621" s="109"/>
    </row>
    <row r="116622" spans="25:25" x14ac:dyDescent="0.25">
      <c r="Y116622" s="109"/>
    </row>
    <row r="116623" spans="25:25" x14ac:dyDescent="0.25">
      <c r="Y116623" s="109"/>
    </row>
    <row r="116624" spans="25:25" x14ac:dyDescent="0.25">
      <c r="Y116624" s="109"/>
    </row>
    <row r="116625" spans="25:25" x14ac:dyDescent="0.25">
      <c r="Y116625" s="109"/>
    </row>
    <row r="116626" spans="25:25" x14ac:dyDescent="0.25">
      <c r="Y116626" s="109"/>
    </row>
    <row r="116627" spans="25:25" x14ac:dyDescent="0.25">
      <c r="Y116627" s="109"/>
    </row>
    <row r="116628" spans="25:25" x14ac:dyDescent="0.25">
      <c r="Y116628" s="109"/>
    </row>
    <row r="116629" spans="25:25" x14ac:dyDescent="0.25">
      <c r="Y116629" s="109"/>
    </row>
    <row r="116630" spans="25:25" x14ac:dyDescent="0.25">
      <c r="Y116630" s="109"/>
    </row>
    <row r="116631" spans="25:25" x14ac:dyDescent="0.25">
      <c r="Y116631" s="109"/>
    </row>
    <row r="116632" spans="25:25" x14ac:dyDescent="0.25">
      <c r="Y116632" s="109"/>
    </row>
    <row r="116633" spans="25:25" x14ac:dyDescent="0.25">
      <c r="Y116633" s="109"/>
    </row>
    <row r="116634" spans="25:25" x14ac:dyDescent="0.25">
      <c r="Y116634" s="109"/>
    </row>
    <row r="116635" spans="25:25" x14ac:dyDescent="0.25">
      <c r="Y116635" s="109"/>
    </row>
    <row r="116636" spans="25:25" x14ac:dyDescent="0.25">
      <c r="Y116636" s="109"/>
    </row>
    <row r="116637" spans="25:25" x14ac:dyDescent="0.25">
      <c r="Y116637" s="109"/>
    </row>
    <row r="116638" spans="25:25" x14ac:dyDescent="0.25">
      <c r="Y116638" s="109"/>
    </row>
    <row r="116639" spans="25:25" x14ac:dyDescent="0.25">
      <c r="Y116639" s="109"/>
    </row>
    <row r="116640" spans="25:25" x14ac:dyDescent="0.25">
      <c r="Y116640" s="109"/>
    </row>
    <row r="116641" spans="25:25" x14ac:dyDescent="0.25">
      <c r="Y116641" s="109"/>
    </row>
    <row r="116642" spans="25:25" x14ac:dyDescent="0.25">
      <c r="Y116642" s="109"/>
    </row>
    <row r="116643" spans="25:25" x14ac:dyDescent="0.25">
      <c r="Y116643" s="109"/>
    </row>
    <row r="116644" spans="25:25" x14ac:dyDescent="0.25">
      <c r="Y116644" s="109"/>
    </row>
    <row r="116645" spans="25:25" x14ac:dyDescent="0.25">
      <c r="Y116645" s="109"/>
    </row>
    <row r="116646" spans="25:25" x14ac:dyDescent="0.25">
      <c r="Y116646" s="109"/>
    </row>
    <row r="116647" spans="25:25" x14ac:dyDescent="0.25">
      <c r="Y116647" s="109"/>
    </row>
    <row r="116648" spans="25:25" x14ac:dyDescent="0.25">
      <c r="Y116648" s="109"/>
    </row>
    <row r="116649" spans="25:25" x14ac:dyDescent="0.25">
      <c r="Y116649" s="109"/>
    </row>
    <row r="116650" spans="25:25" x14ac:dyDescent="0.25">
      <c r="Y116650" s="109"/>
    </row>
    <row r="116651" spans="25:25" x14ac:dyDescent="0.25">
      <c r="Y116651" s="109"/>
    </row>
    <row r="116652" spans="25:25" x14ac:dyDescent="0.25">
      <c r="Y116652" s="109"/>
    </row>
    <row r="116653" spans="25:25" x14ac:dyDescent="0.25">
      <c r="Y116653" s="109"/>
    </row>
    <row r="116654" spans="25:25" x14ac:dyDescent="0.25">
      <c r="Y116654" s="109"/>
    </row>
    <row r="116655" spans="25:25" x14ac:dyDescent="0.25">
      <c r="Y116655" s="109"/>
    </row>
    <row r="116656" spans="25:25" x14ac:dyDescent="0.25">
      <c r="Y116656" s="109"/>
    </row>
    <row r="116657" spans="25:25" x14ac:dyDescent="0.25">
      <c r="Y116657" s="109"/>
    </row>
    <row r="116658" spans="25:25" x14ac:dyDescent="0.25">
      <c r="Y116658" s="109"/>
    </row>
    <row r="116659" spans="25:25" x14ac:dyDescent="0.25">
      <c r="Y116659" s="109"/>
    </row>
    <row r="116660" spans="25:25" x14ac:dyDescent="0.25">
      <c r="Y116660" s="109"/>
    </row>
    <row r="116661" spans="25:25" x14ac:dyDescent="0.25">
      <c r="Y116661" s="109"/>
    </row>
    <row r="116662" spans="25:25" x14ac:dyDescent="0.25">
      <c r="Y116662" s="109"/>
    </row>
    <row r="116663" spans="25:25" x14ac:dyDescent="0.25">
      <c r="Y116663" s="109"/>
    </row>
    <row r="116664" spans="25:25" x14ac:dyDescent="0.25">
      <c r="Y116664" s="109"/>
    </row>
    <row r="116665" spans="25:25" x14ac:dyDescent="0.25">
      <c r="Y116665" s="109"/>
    </row>
    <row r="116666" spans="25:25" x14ac:dyDescent="0.25">
      <c r="Y116666" s="109"/>
    </row>
    <row r="116667" spans="25:25" x14ac:dyDescent="0.25">
      <c r="Y116667" s="109"/>
    </row>
    <row r="116668" spans="25:25" x14ac:dyDescent="0.25">
      <c r="Y116668" s="109"/>
    </row>
    <row r="116669" spans="25:25" x14ac:dyDescent="0.25">
      <c r="Y116669" s="109"/>
    </row>
    <row r="116670" spans="25:25" x14ac:dyDescent="0.25">
      <c r="Y116670" s="109"/>
    </row>
    <row r="116671" spans="25:25" x14ac:dyDescent="0.25">
      <c r="Y116671" s="109"/>
    </row>
    <row r="116672" spans="25:25" x14ac:dyDescent="0.25">
      <c r="Y116672" s="109"/>
    </row>
    <row r="116673" spans="25:25" x14ac:dyDescent="0.25">
      <c r="Y116673" s="109"/>
    </row>
    <row r="116674" spans="25:25" x14ac:dyDescent="0.25">
      <c r="Y116674" s="109"/>
    </row>
    <row r="116675" spans="25:25" x14ac:dyDescent="0.25">
      <c r="Y116675" s="109"/>
    </row>
    <row r="116676" spans="25:25" x14ac:dyDescent="0.25">
      <c r="Y116676" s="109"/>
    </row>
    <row r="116677" spans="25:25" x14ac:dyDescent="0.25">
      <c r="Y116677" s="109"/>
    </row>
    <row r="116678" spans="25:25" x14ac:dyDescent="0.25">
      <c r="Y116678" s="109"/>
    </row>
    <row r="116679" spans="25:25" x14ac:dyDescent="0.25">
      <c r="Y116679" s="109"/>
    </row>
    <row r="116680" spans="25:25" x14ac:dyDescent="0.25">
      <c r="Y116680" s="109"/>
    </row>
    <row r="116681" spans="25:25" x14ac:dyDescent="0.25">
      <c r="Y116681" s="109"/>
    </row>
    <row r="116682" spans="25:25" x14ac:dyDescent="0.25">
      <c r="Y116682" s="109"/>
    </row>
    <row r="116683" spans="25:25" x14ac:dyDescent="0.25">
      <c r="Y116683" s="109"/>
    </row>
    <row r="116684" spans="25:25" x14ac:dyDescent="0.25">
      <c r="Y116684" s="109"/>
    </row>
    <row r="116685" spans="25:25" x14ac:dyDescent="0.25">
      <c r="Y116685" s="109"/>
    </row>
    <row r="116686" spans="25:25" x14ac:dyDescent="0.25">
      <c r="Y116686" s="109"/>
    </row>
    <row r="116687" spans="25:25" x14ac:dyDescent="0.25">
      <c r="Y116687" s="109"/>
    </row>
    <row r="116688" spans="25:25" x14ac:dyDescent="0.25">
      <c r="Y116688" s="109"/>
    </row>
    <row r="116689" spans="25:25" x14ac:dyDescent="0.25">
      <c r="Y116689" s="109"/>
    </row>
    <row r="116690" spans="25:25" x14ac:dyDescent="0.25">
      <c r="Y116690" s="109"/>
    </row>
    <row r="116691" spans="25:25" x14ac:dyDescent="0.25">
      <c r="Y116691" s="109"/>
    </row>
    <row r="116692" spans="25:25" x14ac:dyDescent="0.25">
      <c r="Y116692" s="109"/>
    </row>
    <row r="116693" spans="25:25" x14ac:dyDescent="0.25">
      <c r="Y116693" s="109"/>
    </row>
    <row r="116694" spans="25:25" x14ac:dyDescent="0.25">
      <c r="Y116694" s="109"/>
    </row>
    <row r="116695" spans="25:25" x14ac:dyDescent="0.25">
      <c r="Y116695" s="109"/>
    </row>
    <row r="116696" spans="25:25" x14ac:dyDescent="0.25">
      <c r="Y116696" s="109"/>
    </row>
    <row r="116697" spans="25:25" x14ac:dyDescent="0.25">
      <c r="Y116697" s="109"/>
    </row>
    <row r="116698" spans="25:25" x14ac:dyDescent="0.25">
      <c r="Y116698" s="109"/>
    </row>
    <row r="116699" spans="25:25" x14ac:dyDescent="0.25">
      <c r="Y116699" s="109"/>
    </row>
    <row r="116700" spans="25:25" x14ac:dyDescent="0.25">
      <c r="Y116700" s="109"/>
    </row>
    <row r="116701" spans="25:25" x14ac:dyDescent="0.25">
      <c r="Y116701" s="109"/>
    </row>
    <row r="116702" spans="25:25" x14ac:dyDescent="0.25">
      <c r="Y116702" s="109"/>
    </row>
    <row r="116703" spans="25:25" x14ac:dyDescent="0.25">
      <c r="Y116703" s="109"/>
    </row>
    <row r="116704" spans="25:25" x14ac:dyDescent="0.25">
      <c r="Y116704" s="109"/>
    </row>
    <row r="116705" spans="25:25" x14ac:dyDescent="0.25">
      <c r="Y116705" s="109"/>
    </row>
    <row r="116706" spans="25:25" x14ac:dyDescent="0.25">
      <c r="Y116706" s="109"/>
    </row>
    <row r="116707" spans="25:25" x14ac:dyDescent="0.25">
      <c r="Y116707" s="109"/>
    </row>
    <row r="116708" spans="25:25" x14ac:dyDescent="0.25">
      <c r="Y116708" s="109"/>
    </row>
    <row r="116709" spans="25:25" x14ac:dyDescent="0.25">
      <c r="Y116709" s="109"/>
    </row>
    <row r="116710" spans="25:25" x14ac:dyDescent="0.25">
      <c r="Y116710" s="109"/>
    </row>
    <row r="116711" spans="25:25" x14ac:dyDescent="0.25">
      <c r="Y116711" s="109"/>
    </row>
    <row r="116712" spans="25:25" x14ac:dyDescent="0.25">
      <c r="Y116712" s="109"/>
    </row>
    <row r="116713" spans="25:25" x14ac:dyDescent="0.25">
      <c r="Y116713" s="109"/>
    </row>
    <row r="116714" spans="25:25" x14ac:dyDescent="0.25">
      <c r="Y116714" s="109"/>
    </row>
    <row r="116715" spans="25:25" x14ac:dyDescent="0.25">
      <c r="Y116715" s="109"/>
    </row>
    <row r="116716" spans="25:25" x14ac:dyDescent="0.25">
      <c r="Y116716" s="109"/>
    </row>
    <row r="116717" spans="25:25" x14ac:dyDescent="0.25">
      <c r="Y116717" s="109"/>
    </row>
    <row r="116718" spans="25:25" x14ac:dyDescent="0.25">
      <c r="Y116718" s="109"/>
    </row>
    <row r="116719" spans="25:25" x14ac:dyDescent="0.25">
      <c r="Y116719" s="109"/>
    </row>
    <row r="116720" spans="25:25" x14ac:dyDescent="0.25">
      <c r="Y116720" s="109"/>
    </row>
    <row r="116721" spans="25:25" x14ac:dyDescent="0.25">
      <c r="Y116721" s="109"/>
    </row>
    <row r="116722" spans="25:25" x14ac:dyDescent="0.25">
      <c r="Y116722" s="109"/>
    </row>
    <row r="116723" spans="25:25" x14ac:dyDescent="0.25">
      <c r="Y116723" s="109"/>
    </row>
    <row r="116724" spans="25:25" x14ac:dyDescent="0.25">
      <c r="Y116724" s="109"/>
    </row>
    <row r="116725" spans="25:25" x14ac:dyDescent="0.25">
      <c r="Y116725" s="109"/>
    </row>
    <row r="116726" spans="25:25" x14ac:dyDescent="0.25">
      <c r="Y116726" s="109"/>
    </row>
    <row r="116727" spans="25:25" x14ac:dyDescent="0.25">
      <c r="Y116727" s="109"/>
    </row>
    <row r="116728" spans="25:25" x14ac:dyDescent="0.25">
      <c r="Y116728" s="109"/>
    </row>
    <row r="116729" spans="25:25" x14ac:dyDescent="0.25">
      <c r="Y116729" s="109"/>
    </row>
    <row r="116730" spans="25:25" x14ac:dyDescent="0.25">
      <c r="Y116730" s="109"/>
    </row>
    <row r="116731" spans="25:25" x14ac:dyDescent="0.25">
      <c r="Y116731" s="109"/>
    </row>
    <row r="116732" spans="25:25" x14ac:dyDescent="0.25">
      <c r="Y116732" s="109"/>
    </row>
    <row r="116733" spans="25:25" x14ac:dyDescent="0.25">
      <c r="Y116733" s="109"/>
    </row>
    <row r="116734" spans="25:25" x14ac:dyDescent="0.25">
      <c r="Y116734" s="109"/>
    </row>
    <row r="116735" spans="25:25" x14ac:dyDescent="0.25">
      <c r="Y116735" s="109"/>
    </row>
    <row r="116736" spans="25:25" x14ac:dyDescent="0.25">
      <c r="Y116736" s="109"/>
    </row>
    <row r="116737" spans="25:25" x14ac:dyDescent="0.25">
      <c r="Y116737" s="109"/>
    </row>
    <row r="116738" spans="25:25" x14ac:dyDescent="0.25">
      <c r="Y116738" s="109"/>
    </row>
    <row r="116739" spans="25:25" x14ac:dyDescent="0.25">
      <c r="Y116739" s="109"/>
    </row>
    <row r="116740" spans="25:25" x14ac:dyDescent="0.25">
      <c r="Y116740" s="109"/>
    </row>
    <row r="116741" spans="25:25" x14ac:dyDescent="0.25">
      <c r="Y116741" s="109"/>
    </row>
    <row r="116742" spans="25:25" x14ac:dyDescent="0.25">
      <c r="Y116742" s="109"/>
    </row>
    <row r="116743" spans="25:25" x14ac:dyDescent="0.25">
      <c r="Y116743" s="109"/>
    </row>
    <row r="116744" spans="25:25" x14ac:dyDescent="0.25">
      <c r="Y116744" s="109"/>
    </row>
    <row r="116745" spans="25:25" x14ac:dyDescent="0.25">
      <c r="Y116745" s="109"/>
    </row>
    <row r="116746" spans="25:25" x14ac:dyDescent="0.25">
      <c r="Y116746" s="109"/>
    </row>
    <row r="116747" spans="25:25" x14ac:dyDescent="0.25">
      <c r="Y116747" s="109"/>
    </row>
    <row r="116748" spans="25:25" x14ac:dyDescent="0.25">
      <c r="Y116748" s="109"/>
    </row>
    <row r="116749" spans="25:25" x14ac:dyDescent="0.25">
      <c r="Y116749" s="109"/>
    </row>
    <row r="116750" spans="25:25" x14ac:dyDescent="0.25">
      <c r="Y116750" s="109"/>
    </row>
    <row r="116751" spans="25:25" x14ac:dyDescent="0.25">
      <c r="Y116751" s="109"/>
    </row>
    <row r="116752" spans="25:25" x14ac:dyDescent="0.25">
      <c r="Y116752" s="109"/>
    </row>
    <row r="116753" spans="25:25" x14ac:dyDescent="0.25">
      <c r="Y116753" s="109"/>
    </row>
    <row r="116754" spans="25:25" x14ac:dyDescent="0.25">
      <c r="Y116754" s="109"/>
    </row>
    <row r="116755" spans="25:25" x14ac:dyDescent="0.25">
      <c r="Y116755" s="109"/>
    </row>
    <row r="116756" spans="25:25" x14ac:dyDescent="0.25">
      <c r="Y116756" s="109"/>
    </row>
    <row r="116757" spans="25:25" x14ac:dyDescent="0.25">
      <c r="Y116757" s="109"/>
    </row>
    <row r="116758" spans="25:25" x14ac:dyDescent="0.25">
      <c r="Y116758" s="109"/>
    </row>
    <row r="116759" spans="25:25" x14ac:dyDescent="0.25">
      <c r="Y116759" s="109"/>
    </row>
    <row r="116760" spans="25:25" x14ac:dyDescent="0.25">
      <c r="Y116760" s="109"/>
    </row>
    <row r="116761" spans="25:25" x14ac:dyDescent="0.25">
      <c r="Y116761" s="109"/>
    </row>
    <row r="116762" spans="25:25" x14ac:dyDescent="0.25">
      <c r="Y116762" s="109"/>
    </row>
    <row r="116763" spans="25:25" x14ac:dyDescent="0.25">
      <c r="Y116763" s="109"/>
    </row>
    <row r="116764" spans="25:25" x14ac:dyDescent="0.25">
      <c r="Y116764" s="109"/>
    </row>
    <row r="116765" spans="25:25" x14ac:dyDescent="0.25">
      <c r="Y116765" s="109"/>
    </row>
    <row r="116766" spans="25:25" x14ac:dyDescent="0.25">
      <c r="Y116766" s="109"/>
    </row>
    <row r="116767" spans="25:25" x14ac:dyDescent="0.25">
      <c r="Y116767" s="109"/>
    </row>
    <row r="116768" spans="25:25" x14ac:dyDescent="0.25">
      <c r="Y116768" s="109"/>
    </row>
    <row r="116769" spans="25:25" x14ac:dyDescent="0.25">
      <c r="Y116769" s="109"/>
    </row>
    <row r="116770" spans="25:25" x14ac:dyDescent="0.25">
      <c r="Y116770" s="109"/>
    </row>
    <row r="116771" spans="25:25" x14ac:dyDescent="0.25">
      <c r="Y116771" s="109"/>
    </row>
    <row r="116772" spans="25:25" x14ac:dyDescent="0.25">
      <c r="Y116772" s="109"/>
    </row>
    <row r="116773" spans="25:25" x14ac:dyDescent="0.25">
      <c r="Y116773" s="109"/>
    </row>
    <row r="116774" spans="25:25" x14ac:dyDescent="0.25">
      <c r="Y116774" s="109"/>
    </row>
    <row r="116775" spans="25:25" x14ac:dyDescent="0.25">
      <c r="Y116775" s="109"/>
    </row>
    <row r="116776" spans="25:25" x14ac:dyDescent="0.25">
      <c r="Y116776" s="109"/>
    </row>
    <row r="116777" spans="25:25" x14ac:dyDescent="0.25">
      <c r="Y116777" s="109"/>
    </row>
    <row r="116778" spans="25:25" x14ac:dyDescent="0.25">
      <c r="Y116778" s="109"/>
    </row>
    <row r="116779" spans="25:25" x14ac:dyDescent="0.25">
      <c r="Y116779" s="109"/>
    </row>
    <row r="116780" spans="25:25" x14ac:dyDescent="0.25">
      <c r="Y116780" s="109"/>
    </row>
    <row r="116781" spans="25:25" x14ac:dyDescent="0.25">
      <c r="Y116781" s="109"/>
    </row>
    <row r="116782" spans="25:25" x14ac:dyDescent="0.25">
      <c r="Y116782" s="109"/>
    </row>
    <row r="116783" spans="25:25" x14ac:dyDescent="0.25">
      <c r="Y116783" s="109"/>
    </row>
    <row r="116784" spans="25:25" x14ac:dyDescent="0.25">
      <c r="Y116784" s="109"/>
    </row>
    <row r="116785" spans="25:25" x14ac:dyDescent="0.25">
      <c r="Y116785" s="109"/>
    </row>
    <row r="116786" spans="25:25" x14ac:dyDescent="0.25">
      <c r="Y116786" s="109"/>
    </row>
    <row r="116787" spans="25:25" x14ac:dyDescent="0.25">
      <c r="Y116787" s="109"/>
    </row>
    <row r="116788" spans="25:25" x14ac:dyDescent="0.25">
      <c r="Y116788" s="109"/>
    </row>
    <row r="116789" spans="25:25" x14ac:dyDescent="0.25">
      <c r="Y116789" s="109"/>
    </row>
    <row r="116790" spans="25:25" x14ac:dyDescent="0.25">
      <c r="Y116790" s="109"/>
    </row>
    <row r="116791" spans="25:25" x14ac:dyDescent="0.25">
      <c r="Y116791" s="109"/>
    </row>
    <row r="116792" spans="25:25" x14ac:dyDescent="0.25">
      <c r="Y116792" s="109"/>
    </row>
    <row r="116793" spans="25:25" x14ac:dyDescent="0.25">
      <c r="Y116793" s="109"/>
    </row>
    <row r="116794" spans="25:25" x14ac:dyDescent="0.25">
      <c r="Y116794" s="109"/>
    </row>
    <row r="116795" spans="25:25" x14ac:dyDescent="0.25">
      <c r="Y116795" s="109"/>
    </row>
    <row r="116796" spans="25:25" x14ac:dyDescent="0.25">
      <c r="Y116796" s="109"/>
    </row>
    <row r="116797" spans="25:25" x14ac:dyDescent="0.25">
      <c r="Y116797" s="109"/>
    </row>
    <row r="116798" spans="25:25" x14ac:dyDescent="0.25">
      <c r="Y116798" s="109"/>
    </row>
    <row r="116799" spans="25:25" x14ac:dyDescent="0.25">
      <c r="Y116799" s="109"/>
    </row>
    <row r="116800" spans="25:25" x14ac:dyDescent="0.25">
      <c r="Y116800" s="109"/>
    </row>
    <row r="116801" spans="25:25" x14ac:dyDescent="0.25">
      <c r="Y116801" s="109"/>
    </row>
    <row r="116802" spans="25:25" x14ac:dyDescent="0.25">
      <c r="Y116802" s="109"/>
    </row>
    <row r="116803" spans="25:25" x14ac:dyDescent="0.25">
      <c r="Y116803" s="109"/>
    </row>
    <row r="116804" spans="25:25" x14ac:dyDescent="0.25">
      <c r="Y116804" s="109"/>
    </row>
    <row r="116805" spans="25:25" x14ac:dyDescent="0.25">
      <c r="Y116805" s="109"/>
    </row>
    <row r="116806" spans="25:25" x14ac:dyDescent="0.25">
      <c r="Y116806" s="109"/>
    </row>
    <row r="116807" spans="25:25" x14ac:dyDescent="0.25">
      <c r="Y116807" s="109"/>
    </row>
    <row r="116808" spans="25:25" x14ac:dyDescent="0.25">
      <c r="Y116808" s="109"/>
    </row>
    <row r="116809" spans="25:25" x14ac:dyDescent="0.25">
      <c r="Y116809" s="109"/>
    </row>
    <row r="116810" spans="25:25" x14ac:dyDescent="0.25">
      <c r="Y116810" s="109"/>
    </row>
    <row r="116811" spans="25:25" x14ac:dyDescent="0.25">
      <c r="Y116811" s="109"/>
    </row>
    <row r="116812" spans="25:25" x14ac:dyDescent="0.25">
      <c r="Y116812" s="109"/>
    </row>
    <row r="116813" spans="25:25" x14ac:dyDescent="0.25">
      <c r="Y116813" s="109"/>
    </row>
    <row r="116814" spans="25:25" x14ac:dyDescent="0.25">
      <c r="Y116814" s="109"/>
    </row>
    <row r="116815" spans="25:25" x14ac:dyDescent="0.25">
      <c r="Y116815" s="109"/>
    </row>
    <row r="116816" spans="25:25" x14ac:dyDescent="0.25">
      <c r="Y116816" s="109"/>
    </row>
    <row r="116817" spans="25:25" x14ac:dyDescent="0.25">
      <c r="Y116817" s="109"/>
    </row>
    <row r="116818" spans="25:25" x14ac:dyDescent="0.25">
      <c r="Y116818" s="109"/>
    </row>
    <row r="116819" spans="25:25" x14ac:dyDescent="0.25">
      <c r="Y116819" s="109"/>
    </row>
    <row r="116820" spans="25:25" x14ac:dyDescent="0.25">
      <c r="Y116820" s="109"/>
    </row>
    <row r="116821" spans="25:25" x14ac:dyDescent="0.25">
      <c r="Y116821" s="109"/>
    </row>
    <row r="116822" spans="25:25" x14ac:dyDescent="0.25">
      <c r="Y116822" s="109"/>
    </row>
    <row r="116823" spans="25:25" x14ac:dyDescent="0.25">
      <c r="Y116823" s="109"/>
    </row>
    <row r="116824" spans="25:25" x14ac:dyDescent="0.25">
      <c r="Y116824" s="109"/>
    </row>
    <row r="116825" spans="25:25" x14ac:dyDescent="0.25">
      <c r="Y116825" s="109"/>
    </row>
    <row r="116826" spans="25:25" x14ac:dyDescent="0.25">
      <c r="Y116826" s="109"/>
    </row>
    <row r="116827" spans="25:25" x14ac:dyDescent="0.25">
      <c r="Y116827" s="109"/>
    </row>
    <row r="116828" spans="25:25" x14ac:dyDescent="0.25">
      <c r="Y116828" s="109"/>
    </row>
    <row r="116829" spans="25:25" x14ac:dyDescent="0.25">
      <c r="Y116829" s="109"/>
    </row>
    <row r="116830" spans="25:25" x14ac:dyDescent="0.25">
      <c r="Y116830" s="109"/>
    </row>
    <row r="116831" spans="25:25" x14ac:dyDescent="0.25">
      <c r="Y116831" s="109"/>
    </row>
    <row r="116832" spans="25:25" x14ac:dyDescent="0.25">
      <c r="Y116832" s="109"/>
    </row>
    <row r="116833" spans="25:25" x14ac:dyDescent="0.25">
      <c r="Y116833" s="109"/>
    </row>
    <row r="116834" spans="25:25" x14ac:dyDescent="0.25">
      <c r="Y116834" s="109"/>
    </row>
    <row r="116835" spans="25:25" x14ac:dyDescent="0.25">
      <c r="Y116835" s="109"/>
    </row>
    <row r="116836" spans="25:25" x14ac:dyDescent="0.25">
      <c r="Y116836" s="109"/>
    </row>
    <row r="116837" spans="25:25" x14ac:dyDescent="0.25">
      <c r="Y116837" s="109"/>
    </row>
    <row r="116838" spans="25:25" x14ac:dyDescent="0.25">
      <c r="Y116838" s="109"/>
    </row>
    <row r="116839" spans="25:25" x14ac:dyDescent="0.25">
      <c r="Y116839" s="109"/>
    </row>
    <row r="116840" spans="25:25" x14ac:dyDescent="0.25">
      <c r="Y116840" s="109"/>
    </row>
    <row r="116841" spans="25:25" x14ac:dyDescent="0.25">
      <c r="Y116841" s="109"/>
    </row>
    <row r="116842" spans="25:25" x14ac:dyDescent="0.25">
      <c r="Y116842" s="109"/>
    </row>
    <row r="116843" spans="25:25" x14ac:dyDescent="0.25">
      <c r="Y116843" s="109"/>
    </row>
    <row r="116844" spans="25:25" x14ac:dyDescent="0.25">
      <c r="Y116844" s="109"/>
    </row>
    <row r="116845" spans="25:25" x14ac:dyDescent="0.25">
      <c r="Y116845" s="109"/>
    </row>
    <row r="116846" spans="25:25" x14ac:dyDescent="0.25">
      <c r="Y116846" s="109"/>
    </row>
    <row r="116847" spans="25:25" x14ac:dyDescent="0.25">
      <c r="Y116847" s="109"/>
    </row>
    <row r="116848" spans="25:25" x14ac:dyDescent="0.25">
      <c r="Y116848" s="109"/>
    </row>
    <row r="116849" spans="25:25" x14ac:dyDescent="0.25">
      <c r="Y116849" s="109"/>
    </row>
    <row r="116850" spans="25:25" x14ac:dyDescent="0.25">
      <c r="Y116850" s="109"/>
    </row>
    <row r="116851" spans="25:25" x14ac:dyDescent="0.25">
      <c r="Y116851" s="109"/>
    </row>
    <row r="116852" spans="25:25" x14ac:dyDescent="0.25">
      <c r="Y116852" s="109"/>
    </row>
    <row r="116853" spans="25:25" x14ac:dyDescent="0.25">
      <c r="Y116853" s="109"/>
    </row>
    <row r="116854" spans="25:25" x14ac:dyDescent="0.25">
      <c r="Y116854" s="109"/>
    </row>
    <row r="116855" spans="25:25" x14ac:dyDescent="0.25">
      <c r="Y116855" s="109"/>
    </row>
    <row r="116856" spans="25:25" x14ac:dyDescent="0.25">
      <c r="Y116856" s="109"/>
    </row>
    <row r="116857" spans="25:25" x14ac:dyDescent="0.25">
      <c r="Y116857" s="109"/>
    </row>
    <row r="116858" spans="25:25" x14ac:dyDescent="0.25">
      <c r="Y116858" s="109"/>
    </row>
    <row r="116859" spans="25:25" x14ac:dyDescent="0.25">
      <c r="Y116859" s="109"/>
    </row>
    <row r="116860" spans="25:25" x14ac:dyDescent="0.25">
      <c r="Y116860" s="109"/>
    </row>
    <row r="116861" spans="25:25" x14ac:dyDescent="0.25">
      <c r="Y116861" s="109"/>
    </row>
    <row r="116862" spans="25:25" x14ac:dyDescent="0.25">
      <c r="Y116862" s="109"/>
    </row>
    <row r="116863" spans="25:25" x14ac:dyDescent="0.25">
      <c r="Y116863" s="109"/>
    </row>
    <row r="116864" spans="25:25" x14ac:dyDescent="0.25">
      <c r="Y116864" s="109"/>
    </row>
    <row r="116865" spans="25:25" x14ac:dyDescent="0.25">
      <c r="Y116865" s="109"/>
    </row>
    <row r="116866" spans="25:25" x14ac:dyDescent="0.25">
      <c r="Y116866" s="109"/>
    </row>
    <row r="116867" spans="25:25" x14ac:dyDescent="0.25">
      <c r="Y116867" s="109"/>
    </row>
    <row r="116868" spans="25:25" x14ac:dyDescent="0.25">
      <c r="Y116868" s="109"/>
    </row>
    <row r="116869" spans="25:25" x14ac:dyDescent="0.25">
      <c r="Y116869" s="109"/>
    </row>
    <row r="116870" spans="25:25" x14ac:dyDescent="0.25">
      <c r="Y116870" s="109"/>
    </row>
    <row r="116871" spans="25:25" x14ac:dyDescent="0.25">
      <c r="Y116871" s="109"/>
    </row>
    <row r="116872" spans="25:25" x14ac:dyDescent="0.25">
      <c r="Y116872" s="109"/>
    </row>
    <row r="116873" spans="25:25" x14ac:dyDescent="0.25">
      <c r="Y116873" s="109"/>
    </row>
    <row r="116874" spans="25:25" x14ac:dyDescent="0.25">
      <c r="Y116874" s="109"/>
    </row>
    <row r="116875" spans="25:25" x14ac:dyDescent="0.25">
      <c r="Y116875" s="109"/>
    </row>
    <row r="116876" spans="25:25" x14ac:dyDescent="0.25">
      <c r="Y116876" s="109"/>
    </row>
    <row r="116877" spans="25:25" x14ac:dyDescent="0.25">
      <c r="Y116877" s="109"/>
    </row>
    <row r="116878" spans="25:25" x14ac:dyDescent="0.25">
      <c r="Y116878" s="109"/>
    </row>
    <row r="116879" spans="25:25" x14ac:dyDescent="0.25">
      <c r="Y116879" s="109"/>
    </row>
    <row r="116880" spans="25:25" x14ac:dyDescent="0.25">
      <c r="Y116880" s="109"/>
    </row>
    <row r="116881" spans="25:25" x14ac:dyDescent="0.25">
      <c r="Y116881" s="109"/>
    </row>
    <row r="116882" spans="25:25" x14ac:dyDescent="0.25">
      <c r="Y116882" s="109"/>
    </row>
    <row r="116883" spans="25:25" x14ac:dyDescent="0.25">
      <c r="Y116883" s="109"/>
    </row>
    <row r="116884" spans="25:25" x14ac:dyDescent="0.25">
      <c r="Y116884" s="109"/>
    </row>
    <row r="116885" spans="25:25" x14ac:dyDescent="0.25">
      <c r="Y116885" s="109"/>
    </row>
    <row r="116886" spans="25:25" x14ac:dyDescent="0.25">
      <c r="Y116886" s="109"/>
    </row>
    <row r="116887" spans="25:25" x14ac:dyDescent="0.25">
      <c r="Y116887" s="109"/>
    </row>
    <row r="116888" spans="25:25" x14ac:dyDescent="0.25">
      <c r="Y116888" s="109"/>
    </row>
    <row r="116889" spans="25:25" x14ac:dyDescent="0.25">
      <c r="Y116889" s="109"/>
    </row>
    <row r="116890" spans="25:25" x14ac:dyDescent="0.25">
      <c r="Y116890" s="109"/>
    </row>
    <row r="116891" spans="25:25" x14ac:dyDescent="0.25">
      <c r="Y116891" s="109"/>
    </row>
    <row r="116892" spans="25:25" x14ac:dyDescent="0.25">
      <c r="Y116892" s="109"/>
    </row>
    <row r="116893" spans="25:25" x14ac:dyDescent="0.25">
      <c r="Y116893" s="109"/>
    </row>
    <row r="116894" spans="25:25" x14ac:dyDescent="0.25">
      <c r="Y116894" s="109"/>
    </row>
    <row r="116895" spans="25:25" x14ac:dyDescent="0.25">
      <c r="Y116895" s="109"/>
    </row>
    <row r="116896" spans="25:25" x14ac:dyDescent="0.25">
      <c r="Y116896" s="109"/>
    </row>
    <row r="116897" spans="25:25" x14ac:dyDescent="0.25">
      <c r="Y116897" s="109"/>
    </row>
    <row r="116898" spans="25:25" x14ac:dyDescent="0.25">
      <c r="Y116898" s="109"/>
    </row>
    <row r="116899" spans="25:25" x14ac:dyDescent="0.25">
      <c r="Y116899" s="109"/>
    </row>
    <row r="116900" spans="25:25" x14ac:dyDescent="0.25">
      <c r="Y116900" s="109"/>
    </row>
    <row r="116901" spans="25:25" x14ac:dyDescent="0.25">
      <c r="Y116901" s="109"/>
    </row>
    <row r="116902" spans="25:25" x14ac:dyDescent="0.25">
      <c r="Y116902" s="109"/>
    </row>
    <row r="116903" spans="25:25" x14ac:dyDescent="0.25">
      <c r="Y116903" s="109"/>
    </row>
    <row r="116904" spans="25:25" x14ac:dyDescent="0.25">
      <c r="Y116904" s="109"/>
    </row>
    <row r="116905" spans="25:25" x14ac:dyDescent="0.25">
      <c r="Y116905" s="109"/>
    </row>
    <row r="116906" spans="25:25" x14ac:dyDescent="0.25">
      <c r="Y116906" s="109"/>
    </row>
    <row r="116907" spans="25:25" x14ac:dyDescent="0.25">
      <c r="Y116907" s="109"/>
    </row>
    <row r="116908" spans="25:25" x14ac:dyDescent="0.25">
      <c r="Y116908" s="109"/>
    </row>
    <row r="116909" spans="25:25" x14ac:dyDescent="0.25">
      <c r="Y116909" s="109"/>
    </row>
    <row r="116910" spans="25:25" x14ac:dyDescent="0.25">
      <c r="Y116910" s="109"/>
    </row>
    <row r="116911" spans="25:25" x14ac:dyDescent="0.25">
      <c r="Y116911" s="109"/>
    </row>
    <row r="116912" spans="25:25" x14ac:dyDescent="0.25">
      <c r="Y116912" s="109"/>
    </row>
    <row r="116913" spans="25:25" x14ac:dyDescent="0.25">
      <c r="Y116913" s="109"/>
    </row>
    <row r="116914" spans="25:25" x14ac:dyDescent="0.25">
      <c r="Y116914" s="109"/>
    </row>
    <row r="116915" spans="25:25" x14ac:dyDescent="0.25">
      <c r="Y116915" s="109"/>
    </row>
    <row r="116916" spans="25:25" x14ac:dyDescent="0.25">
      <c r="Y116916" s="109"/>
    </row>
    <row r="116917" spans="25:25" x14ac:dyDescent="0.25">
      <c r="Y116917" s="109"/>
    </row>
    <row r="116918" spans="25:25" x14ac:dyDescent="0.25">
      <c r="Y116918" s="109"/>
    </row>
    <row r="116919" spans="25:25" x14ac:dyDescent="0.25">
      <c r="Y116919" s="109"/>
    </row>
    <row r="116920" spans="25:25" x14ac:dyDescent="0.25">
      <c r="Y116920" s="109"/>
    </row>
    <row r="116921" spans="25:25" x14ac:dyDescent="0.25">
      <c r="Y116921" s="109"/>
    </row>
    <row r="116922" spans="25:25" x14ac:dyDescent="0.25">
      <c r="Y116922" s="109"/>
    </row>
    <row r="116923" spans="25:25" x14ac:dyDescent="0.25">
      <c r="Y116923" s="109"/>
    </row>
    <row r="116924" spans="25:25" x14ac:dyDescent="0.25">
      <c r="Y116924" s="109"/>
    </row>
    <row r="116925" spans="25:25" x14ac:dyDescent="0.25">
      <c r="Y116925" s="109"/>
    </row>
    <row r="116926" spans="25:25" x14ac:dyDescent="0.25">
      <c r="Y116926" s="109"/>
    </row>
    <row r="116927" spans="25:25" x14ac:dyDescent="0.25">
      <c r="Y116927" s="109"/>
    </row>
    <row r="116928" spans="25:25" x14ac:dyDescent="0.25">
      <c r="Y116928" s="109"/>
    </row>
    <row r="116929" spans="25:25" x14ac:dyDescent="0.25">
      <c r="Y116929" s="109"/>
    </row>
    <row r="116930" spans="25:25" x14ac:dyDescent="0.25">
      <c r="Y116930" s="109"/>
    </row>
    <row r="116931" spans="25:25" x14ac:dyDescent="0.25">
      <c r="Y116931" s="109"/>
    </row>
    <row r="116932" spans="25:25" x14ac:dyDescent="0.25">
      <c r="Y116932" s="109"/>
    </row>
    <row r="116933" spans="25:25" x14ac:dyDescent="0.25">
      <c r="Y116933" s="109"/>
    </row>
    <row r="116934" spans="25:25" x14ac:dyDescent="0.25">
      <c r="Y116934" s="109"/>
    </row>
    <row r="116935" spans="25:25" x14ac:dyDescent="0.25">
      <c r="Y116935" s="109"/>
    </row>
    <row r="116936" spans="25:25" x14ac:dyDescent="0.25">
      <c r="Y116936" s="109"/>
    </row>
    <row r="116937" spans="25:25" x14ac:dyDescent="0.25">
      <c r="Y116937" s="109"/>
    </row>
    <row r="116938" spans="25:25" x14ac:dyDescent="0.25">
      <c r="Y116938" s="109"/>
    </row>
    <row r="116939" spans="25:25" x14ac:dyDescent="0.25">
      <c r="Y116939" s="109"/>
    </row>
    <row r="116940" spans="25:25" x14ac:dyDescent="0.25">
      <c r="Y116940" s="109"/>
    </row>
    <row r="116941" spans="25:25" x14ac:dyDescent="0.25">
      <c r="Y116941" s="109"/>
    </row>
    <row r="116942" spans="25:25" x14ac:dyDescent="0.25">
      <c r="Y116942" s="109"/>
    </row>
    <row r="116943" spans="25:25" x14ac:dyDescent="0.25">
      <c r="Y116943" s="109"/>
    </row>
    <row r="116944" spans="25:25" x14ac:dyDescent="0.25">
      <c r="Y116944" s="109"/>
    </row>
    <row r="116945" spans="25:25" x14ac:dyDescent="0.25">
      <c r="Y116945" s="109"/>
    </row>
    <row r="116946" spans="25:25" x14ac:dyDescent="0.25">
      <c r="Y116946" s="109"/>
    </row>
    <row r="116947" spans="25:25" x14ac:dyDescent="0.25">
      <c r="Y116947" s="109"/>
    </row>
    <row r="116948" spans="25:25" x14ac:dyDescent="0.25">
      <c r="Y116948" s="109"/>
    </row>
    <row r="116949" spans="25:25" x14ac:dyDescent="0.25">
      <c r="Y116949" s="109"/>
    </row>
    <row r="116950" spans="25:25" x14ac:dyDescent="0.25">
      <c r="Y116950" s="109"/>
    </row>
    <row r="116951" spans="25:25" x14ac:dyDescent="0.25">
      <c r="Y116951" s="109"/>
    </row>
    <row r="116952" spans="25:25" x14ac:dyDescent="0.25">
      <c r="Y116952" s="109"/>
    </row>
    <row r="116953" spans="25:25" x14ac:dyDescent="0.25">
      <c r="Y116953" s="109"/>
    </row>
    <row r="116954" spans="25:25" x14ac:dyDescent="0.25">
      <c r="Y116954" s="109"/>
    </row>
    <row r="116955" spans="25:25" x14ac:dyDescent="0.25">
      <c r="Y116955" s="109"/>
    </row>
    <row r="116956" spans="25:25" x14ac:dyDescent="0.25">
      <c r="Y116956" s="109"/>
    </row>
    <row r="116957" spans="25:25" x14ac:dyDescent="0.25">
      <c r="Y116957" s="109"/>
    </row>
    <row r="116958" spans="25:25" x14ac:dyDescent="0.25">
      <c r="Y116958" s="109"/>
    </row>
    <row r="116959" spans="25:25" x14ac:dyDescent="0.25">
      <c r="Y116959" s="109"/>
    </row>
    <row r="116960" spans="25:25" x14ac:dyDescent="0.25">
      <c r="Y116960" s="109"/>
    </row>
    <row r="116961" spans="25:25" x14ac:dyDescent="0.25">
      <c r="Y116961" s="109"/>
    </row>
    <row r="116962" spans="25:25" x14ac:dyDescent="0.25">
      <c r="Y116962" s="109"/>
    </row>
    <row r="116963" spans="25:25" x14ac:dyDescent="0.25">
      <c r="Y116963" s="109"/>
    </row>
    <row r="116964" spans="25:25" x14ac:dyDescent="0.25">
      <c r="Y116964" s="109"/>
    </row>
    <row r="116965" spans="25:25" x14ac:dyDescent="0.25">
      <c r="Y116965" s="109"/>
    </row>
    <row r="116966" spans="25:25" x14ac:dyDescent="0.25">
      <c r="Y116966" s="109"/>
    </row>
    <row r="116967" spans="25:25" x14ac:dyDescent="0.25">
      <c r="Y116967" s="109"/>
    </row>
    <row r="116968" spans="25:25" x14ac:dyDescent="0.25">
      <c r="Y116968" s="109"/>
    </row>
    <row r="116969" spans="25:25" x14ac:dyDescent="0.25">
      <c r="Y116969" s="109"/>
    </row>
    <row r="116970" spans="25:25" x14ac:dyDescent="0.25">
      <c r="Y116970" s="109"/>
    </row>
    <row r="116971" spans="25:25" x14ac:dyDescent="0.25">
      <c r="Y116971" s="109"/>
    </row>
    <row r="116972" spans="25:25" x14ac:dyDescent="0.25">
      <c r="Y116972" s="109"/>
    </row>
    <row r="116973" spans="25:25" x14ac:dyDescent="0.25">
      <c r="Y116973" s="109"/>
    </row>
    <row r="116974" spans="25:25" x14ac:dyDescent="0.25">
      <c r="Y116974" s="109"/>
    </row>
    <row r="116975" spans="25:25" x14ac:dyDescent="0.25">
      <c r="Y116975" s="109"/>
    </row>
    <row r="116976" spans="25:25" x14ac:dyDescent="0.25">
      <c r="Y116976" s="109"/>
    </row>
    <row r="116977" spans="25:25" x14ac:dyDescent="0.25">
      <c r="Y116977" s="109"/>
    </row>
    <row r="116978" spans="25:25" x14ac:dyDescent="0.25">
      <c r="Y116978" s="109"/>
    </row>
    <row r="116979" spans="25:25" x14ac:dyDescent="0.25">
      <c r="Y116979" s="109"/>
    </row>
    <row r="116980" spans="25:25" x14ac:dyDescent="0.25">
      <c r="Y116980" s="109"/>
    </row>
    <row r="116981" spans="25:25" x14ac:dyDescent="0.25">
      <c r="Y116981" s="109"/>
    </row>
    <row r="116982" spans="25:25" x14ac:dyDescent="0.25">
      <c r="Y116982" s="109"/>
    </row>
    <row r="116983" spans="25:25" x14ac:dyDescent="0.25">
      <c r="Y116983" s="109"/>
    </row>
    <row r="116984" spans="25:25" x14ac:dyDescent="0.25">
      <c r="Y116984" s="109"/>
    </row>
    <row r="116985" spans="25:25" x14ac:dyDescent="0.25">
      <c r="Y116985" s="109"/>
    </row>
    <row r="116986" spans="25:25" x14ac:dyDescent="0.25">
      <c r="Y116986" s="109"/>
    </row>
    <row r="116987" spans="25:25" x14ac:dyDescent="0.25">
      <c r="Y116987" s="109"/>
    </row>
    <row r="116988" spans="25:25" x14ac:dyDescent="0.25">
      <c r="Y116988" s="109"/>
    </row>
    <row r="116989" spans="25:25" x14ac:dyDescent="0.25">
      <c r="Y116989" s="109"/>
    </row>
    <row r="116990" spans="25:25" x14ac:dyDescent="0.25">
      <c r="Y116990" s="109"/>
    </row>
    <row r="116991" spans="25:25" x14ac:dyDescent="0.25">
      <c r="Y116991" s="109"/>
    </row>
    <row r="116992" spans="25:25" x14ac:dyDescent="0.25">
      <c r="Y116992" s="109"/>
    </row>
    <row r="116993" spans="25:25" x14ac:dyDescent="0.25">
      <c r="Y116993" s="109"/>
    </row>
    <row r="116994" spans="25:25" x14ac:dyDescent="0.25">
      <c r="Y116994" s="109"/>
    </row>
    <row r="116995" spans="25:25" x14ac:dyDescent="0.25">
      <c r="Y116995" s="109"/>
    </row>
    <row r="116996" spans="25:25" x14ac:dyDescent="0.25">
      <c r="Y116996" s="109"/>
    </row>
    <row r="116997" spans="25:25" x14ac:dyDescent="0.25">
      <c r="Y116997" s="109"/>
    </row>
    <row r="116998" spans="25:25" x14ac:dyDescent="0.25">
      <c r="Y116998" s="109"/>
    </row>
    <row r="116999" spans="25:25" x14ac:dyDescent="0.25">
      <c r="Y116999" s="109"/>
    </row>
    <row r="117000" spans="25:25" x14ac:dyDescent="0.25">
      <c r="Y117000" s="109"/>
    </row>
    <row r="117001" spans="25:25" x14ac:dyDescent="0.25">
      <c r="Y117001" s="109"/>
    </row>
    <row r="117002" spans="25:25" x14ac:dyDescent="0.25">
      <c r="Y117002" s="109"/>
    </row>
    <row r="117003" spans="25:25" x14ac:dyDescent="0.25">
      <c r="Y117003" s="109"/>
    </row>
    <row r="117004" spans="25:25" x14ac:dyDescent="0.25">
      <c r="Y117004" s="109"/>
    </row>
    <row r="117005" spans="25:25" x14ac:dyDescent="0.25">
      <c r="Y117005" s="109"/>
    </row>
    <row r="117006" spans="25:25" x14ac:dyDescent="0.25">
      <c r="Y117006" s="109"/>
    </row>
    <row r="117007" spans="25:25" x14ac:dyDescent="0.25">
      <c r="Y117007" s="109"/>
    </row>
    <row r="117008" spans="25:25" x14ac:dyDescent="0.25">
      <c r="Y117008" s="109"/>
    </row>
    <row r="117009" spans="25:25" x14ac:dyDescent="0.25">
      <c r="Y117009" s="109"/>
    </row>
    <row r="117010" spans="25:25" x14ac:dyDescent="0.25">
      <c r="Y117010" s="109"/>
    </row>
    <row r="117011" spans="25:25" x14ac:dyDescent="0.25">
      <c r="Y117011" s="109"/>
    </row>
    <row r="117012" spans="25:25" x14ac:dyDescent="0.25">
      <c r="Y117012" s="109"/>
    </row>
    <row r="117013" spans="25:25" x14ac:dyDescent="0.25">
      <c r="Y117013" s="109"/>
    </row>
    <row r="117014" spans="25:25" x14ac:dyDescent="0.25">
      <c r="Y117014" s="109"/>
    </row>
    <row r="117015" spans="25:25" x14ac:dyDescent="0.25">
      <c r="Y117015" s="109"/>
    </row>
    <row r="117016" spans="25:25" x14ac:dyDescent="0.25">
      <c r="Y117016" s="109"/>
    </row>
    <row r="117017" spans="25:25" x14ac:dyDescent="0.25">
      <c r="Y117017" s="109"/>
    </row>
    <row r="117018" spans="25:25" x14ac:dyDescent="0.25">
      <c r="Y117018" s="109"/>
    </row>
    <row r="117019" spans="25:25" x14ac:dyDescent="0.25">
      <c r="Y117019" s="109"/>
    </row>
    <row r="117020" spans="25:25" x14ac:dyDescent="0.25">
      <c r="Y117020" s="109"/>
    </row>
    <row r="117021" spans="25:25" x14ac:dyDescent="0.25">
      <c r="Y117021" s="109"/>
    </row>
    <row r="117022" spans="25:25" x14ac:dyDescent="0.25">
      <c r="Y117022" s="109"/>
    </row>
    <row r="117023" spans="25:25" x14ac:dyDescent="0.25">
      <c r="Y117023" s="109"/>
    </row>
    <row r="117024" spans="25:25" x14ac:dyDescent="0.25">
      <c r="Y117024" s="109"/>
    </row>
    <row r="117025" spans="25:25" x14ac:dyDescent="0.25">
      <c r="Y117025" s="109"/>
    </row>
    <row r="117026" spans="25:25" x14ac:dyDescent="0.25">
      <c r="Y117026" s="109"/>
    </row>
    <row r="117027" spans="25:25" x14ac:dyDescent="0.25">
      <c r="Y117027" s="109"/>
    </row>
    <row r="117028" spans="25:25" x14ac:dyDescent="0.25">
      <c r="Y117028" s="109"/>
    </row>
    <row r="117029" spans="25:25" x14ac:dyDescent="0.25">
      <c r="Y117029" s="109"/>
    </row>
    <row r="117030" spans="25:25" x14ac:dyDescent="0.25">
      <c r="Y117030" s="109"/>
    </row>
    <row r="117031" spans="25:25" x14ac:dyDescent="0.25">
      <c r="Y117031" s="109"/>
    </row>
    <row r="117032" spans="25:25" x14ac:dyDescent="0.25">
      <c r="Y117032" s="109"/>
    </row>
    <row r="117033" spans="25:25" x14ac:dyDescent="0.25">
      <c r="Y117033" s="109"/>
    </row>
    <row r="117034" spans="25:25" x14ac:dyDescent="0.25">
      <c r="Y117034" s="109"/>
    </row>
    <row r="117035" spans="25:25" x14ac:dyDescent="0.25">
      <c r="Y117035" s="109"/>
    </row>
    <row r="117036" spans="25:25" x14ac:dyDescent="0.25">
      <c r="Y117036" s="109"/>
    </row>
    <row r="117037" spans="25:25" x14ac:dyDescent="0.25">
      <c r="Y117037" s="109"/>
    </row>
    <row r="117038" spans="25:25" x14ac:dyDescent="0.25">
      <c r="Y117038" s="109"/>
    </row>
    <row r="117039" spans="25:25" x14ac:dyDescent="0.25">
      <c r="Y117039" s="109"/>
    </row>
    <row r="117040" spans="25:25" x14ac:dyDescent="0.25">
      <c r="Y117040" s="109"/>
    </row>
    <row r="117041" spans="25:25" x14ac:dyDescent="0.25">
      <c r="Y117041" s="109"/>
    </row>
    <row r="117042" spans="25:25" x14ac:dyDescent="0.25">
      <c r="Y117042" s="109"/>
    </row>
    <row r="117043" spans="25:25" x14ac:dyDescent="0.25">
      <c r="Y117043" s="109"/>
    </row>
    <row r="117044" spans="25:25" x14ac:dyDescent="0.25">
      <c r="Y117044" s="109"/>
    </row>
    <row r="117045" spans="25:25" x14ac:dyDescent="0.25">
      <c r="Y117045" s="109"/>
    </row>
    <row r="117046" spans="25:25" x14ac:dyDescent="0.25">
      <c r="Y117046" s="109"/>
    </row>
    <row r="117047" spans="25:25" x14ac:dyDescent="0.25">
      <c r="Y117047" s="109"/>
    </row>
    <row r="117048" spans="25:25" x14ac:dyDescent="0.25">
      <c r="Y117048" s="109"/>
    </row>
    <row r="117049" spans="25:25" x14ac:dyDescent="0.25">
      <c r="Y117049" s="109"/>
    </row>
    <row r="117050" spans="25:25" x14ac:dyDescent="0.25">
      <c r="Y117050" s="109"/>
    </row>
    <row r="117051" spans="25:25" x14ac:dyDescent="0.25">
      <c r="Y117051" s="109"/>
    </row>
    <row r="117052" spans="25:25" x14ac:dyDescent="0.25">
      <c r="Y117052" s="109"/>
    </row>
    <row r="117053" spans="25:25" x14ac:dyDescent="0.25">
      <c r="Y117053" s="109"/>
    </row>
    <row r="117054" spans="25:25" x14ac:dyDescent="0.25">
      <c r="Y117054" s="109"/>
    </row>
    <row r="117055" spans="25:25" x14ac:dyDescent="0.25">
      <c r="Y117055" s="109"/>
    </row>
    <row r="117056" spans="25:25" x14ac:dyDescent="0.25">
      <c r="Y117056" s="109"/>
    </row>
    <row r="117057" spans="25:25" x14ac:dyDescent="0.25">
      <c r="Y117057" s="109"/>
    </row>
    <row r="117058" spans="25:25" x14ac:dyDescent="0.25">
      <c r="Y117058" s="109"/>
    </row>
    <row r="117059" spans="25:25" x14ac:dyDescent="0.25">
      <c r="Y117059" s="109"/>
    </row>
    <row r="117060" spans="25:25" x14ac:dyDescent="0.25">
      <c r="Y117060" s="109"/>
    </row>
    <row r="117061" spans="25:25" x14ac:dyDescent="0.25">
      <c r="Y117061" s="109"/>
    </row>
    <row r="117062" spans="25:25" x14ac:dyDescent="0.25">
      <c r="Y117062" s="109"/>
    </row>
    <row r="117063" spans="25:25" x14ac:dyDescent="0.25">
      <c r="Y117063" s="109"/>
    </row>
    <row r="117064" spans="25:25" x14ac:dyDescent="0.25">
      <c r="Y117064" s="109"/>
    </row>
    <row r="117065" spans="25:25" x14ac:dyDescent="0.25">
      <c r="Y117065" s="109"/>
    </row>
    <row r="117066" spans="25:25" x14ac:dyDescent="0.25">
      <c r="Y117066" s="109"/>
    </row>
    <row r="117067" spans="25:25" x14ac:dyDescent="0.25">
      <c r="Y117067" s="109"/>
    </row>
    <row r="117068" spans="25:25" x14ac:dyDescent="0.25">
      <c r="Y117068" s="109"/>
    </row>
    <row r="117069" spans="25:25" x14ac:dyDescent="0.25">
      <c r="Y117069" s="109"/>
    </row>
    <row r="117070" spans="25:25" x14ac:dyDescent="0.25">
      <c r="Y117070" s="109"/>
    </row>
    <row r="117071" spans="25:25" x14ac:dyDescent="0.25">
      <c r="Y117071" s="109"/>
    </row>
    <row r="117072" spans="25:25" x14ac:dyDescent="0.25">
      <c r="Y117072" s="109"/>
    </row>
    <row r="117073" spans="25:25" x14ac:dyDescent="0.25">
      <c r="Y117073" s="109"/>
    </row>
    <row r="117074" spans="25:25" x14ac:dyDescent="0.25">
      <c r="Y117074" s="109"/>
    </row>
    <row r="117075" spans="25:25" x14ac:dyDescent="0.25">
      <c r="Y117075" s="109"/>
    </row>
    <row r="117076" spans="25:25" x14ac:dyDescent="0.25">
      <c r="Y117076" s="109"/>
    </row>
    <row r="117077" spans="25:25" x14ac:dyDescent="0.25">
      <c r="Y117077" s="109"/>
    </row>
    <row r="117078" spans="25:25" x14ac:dyDescent="0.25">
      <c r="Y117078" s="109"/>
    </row>
    <row r="117079" spans="25:25" x14ac:dyDescent="0.25">
      <c r="Y117079" s="109"/>
    </row>
    <row r="117080" spans="25:25" x14ac:dyDescent="0.25">
      <c r="Y117080" s="109"/>
    </row>
    <row r="117081" spans="25:25" x14ac:dyDescent="0.25">
      <c r="Y117081" s="109"/>
    </row>
    <row r="117082" spans="25:25" x14ac:dyDescent="0.25">
      <c r="Y117082" s="109"/>
    </row>
    <row r="117083" spans="25:25" x14ac:dyDescent="0.25">
      <c r="Y117083" s="109"/>
    </row>
    <row r="117084" spans="25:25" x14ac:dyDescent="0.25">
      <c r="Y117084" s="109"/>
    </row>
    <row r="117085" spans="25:25" x14ac:dyDescent="0.25">
      <c r="Y117085" s="109"/>
    </row>
    <row r="117086" spans="25:25" x14ac:dyDescent="0.25">
      <c r="Y117086" s="109"/>
    </row>
    <row r="117087" spans="25:25" x14ac:dyDescent="0.25">
      <c r="Y117087" s="109"/>
    </row>
    <row r="117088" spans="25:25" x14ac:dyDescent="0.25">
      <c r="Y117088" s="109"/>
    </row>
    <row r="117089" spans="25:25" x14ac:dyDescent="0.25">
      <c r="Y117089" s="109"/>
    </row>
    <row r="117090" spans="25:25" x14ac:dyDescent="0.25">
      <c r="Y117090" s="109"/>
    </row>
    <row r="117091" spans="25:25" x14ac:dyDescent="0.25">
      <c r="Y117091" s="109"/>
    </row>
    <row r="117092" spans="25:25" x14ac:dyDescent="0.25">
      <c r="Y117092" s="109"/>
    </row>
    <row r="117093" spans="25:25" x14ac:dyDescent="0.25">
      <c r="Y117093" s="109"/>
    </row>
    <row r="117094" spans="25:25" x14ac:dyDescent="0.25">
      <c r="Y117094" s="109"/>
    </row>
    <row r="117095" spans="25:25" x14ac:dyDescent="0.25">
      <c r="Y117095" s="109"/>
    </row>
    <row r="117096" spans="25:25" x14ac:dyDescent="0.25">
      <c r="Y117096" s="109"/>
    </row>
    <row r="117097" spans="25:25" x14ac:dyDescent="0.25">
      <c r="Y117097" s="109"/>
    </row>
    <row r="117098" spans="25:25" x14ac:dyDescent="0.25">
      <c r="Y117098" s="109"/>
    </row>
    <row r="117099" spans="25:25" x14ac:dyDescent="0.25">
      <c r="Y117099" s="109"/>
    </row>
    <row r="117100" spans="25:25" x14ac:dyDescent="0.25">
      <c r="Y117100" s="109"/>
    </row>
    <row r="117101" spans="25:25" x14ac:dyDescent="0.25">
      <c r="Y117101" s="109"/>
    </row>
    <row r="117102" spans="25:25" x14ac:dyDescent="0.25">
      <c r="Y117102" s="109"/>
    </row>
    <row r="117103" spans="25:25" x14ac:dyDescent="0.25">
      <c r="Y117103" s="109"/>
    </row>
    <row r="117104" spans="25:25" x14ac:dyDescent="0.25">
      <c r="Y117104" s="109"/>
    </row>
    <row r="117105" spans="25:25" x14ac:dyDescent="0.25">
      <c r="Y117105" s="109"/>
    </row>
    <row r="117106" spans="25:25" x14ac:dyDescent="0.25">
      <c r="Y117106" s="109"/>
    </row>
    <row r="117107" spans="25:25" x14ac:dyDescent="0.25">
      <c r="Y117107" s="109"/>
    </row>
    <row r="117108" spans="25:25" x14ac:dyDescent="0.25">
      <c r="Y117108" s="109"/>
    </row>
    <row r="117109" spans="25:25" x14ac:dyDescent="0.25">
      <c r="Y117109" s="109"/>
    </row>
    <row r="117110" spans="25:25" x14ac:dyDescent="0.25">
      <c r="Y117110" s="109"/>
    </row>
    <row r="117111" spans="25:25" x14ac:dyDescent="0.25">
      <c r="Y117111" s="109"/>
    </row>
    <row r="117112" spans="25:25" x14ac:dyDescent="0.25">
      <c r="Y117112" s="109"/>
    </row>
    <row r="117113" spans="25:25" x14ac:dyDescent="0.25">
      <c r="Y117113" s="109"/>
    </row>
    <row r="117114" spans="25:25" x14ac:dyDescent="0.25">
      <c r="Y117114" s="109"/>
    </row>
    <row r="117115" spans="25:25" x14ac:dyDescent="0.25">
      <c r="Y117115" s="109"/>
    </row>
    <row r="117116" spans="25:25" x14ac:dyDescent="0.25">
      <c r="Y117116" s="109"/>
    </row>
    <row r="117117" spans="25:25" x14ac:dyDescent="0.25">
      <c r="Y117117" s="109"/>
    </row>
    <row r="117118" spans="25:25" x14ac:dyDescent="0.25">
      <c r="Y117118" s="109"/>
    </row>
    <row r="117119" spans="25:25" x14ac:dyDescent="0.25">
      <c r="Y117119" s="109"/>
    </row>
    <row r="117120" spans="25:25" x14ac:dyDescent="0.25">
      <c r="Y117120" s="109"/>
    </row>
    <row r="117121" spans="25:25" x14ac:dyDescent="0.25">
      <c r="Y117121" s="109"/>
    </row>
    <row r="117122" spans="25:25" x14ac:dyDescent="0.25">
      <c r="Y117122" s="109"/>
    </row>
    <row r="117123" spans="25:25" x14ac:dyDescent="0.25">
      <c r="Y117123" s="109"/>
    </row>
    <row r="117124" spans="25:25" x14ac:dyDescent="0.25">
      <c r="Y117124" s="109"/>
    </row>
    <row r="117125" spans="25:25" x14ac:dyDescent="0.25">
      <c r="Y117125" s="109"/>
    </row>
    <row r="117126" spans="25:25" x14ac:dyDescent="0.25">
      <c r="Y117126" s="109"/>
    </row>
    <row r="117127" spans="25:25" x14ac:dyDescent="0.25">
      <c r="Y117127" s="109"/>
    </row>
    <row r="117128" spans="25:25" x14ac:dyDescent="0.25">
      <c r="Y117128" s="109"/>
    </row>
    <row r="117129" spans="25:25" x14ac:dyDescent="0.25">
      <c r="Y117129" s="109"/>
    </row>
    <row r="117130" spans="25:25" x14ac:dyDescent="0.25">
      <c r="Y117130" s="109"/>
    </row>
    <row r="117131" spans="25:25" x14ac:dyDescent="0.25">
      <c r="Y117131" s="109"/>
    </row>
    <row r="117132" spans="25:25" x14ac:dyDescent="0.25">
      <c r="Y117132" s="109"/>
    </row>
    <row r="117133" spans="25:25" x14ac:dyDescent="0.25">
      <c r="Y117133" s="109"/>
    </row>
    <row r="117134" spans="25:25" x14ac:dyDescent="0.25">
      <c r="Y117134" s="109"/>
    </row>
    <row r="117135" spans="25:25" x14ac:dyDescent="0.25">
      <c r="Y117135" s="109"/>
    </row>
    <row r="117136" spans="25:25" x14ac:dyDescent="0.25">
      <c r="Y117136" s="109"/>
    </row>
    <row r="117137" spans="25:25" x14ac:dyDescent="0.25">
      <c r="Y117137" s="109"/>
    </row>
    <row r="117138" spans="25:25" x14ac:dyDescent="0.25">
      <c r="Y117138" s="109"/>
    </row>
    <row r="117139" spans="25:25" x14ac:dyDescent="0.25">
      <c r="Y117139" s="109"/>
    </row>
    <row r="117140" spans="25:25" x14ac:dyDescent="0.25">
      <c r="Y117140" s="109"/>
    </row>
    <row r="117141" spans="25:25" x14ac:dyDescent="0.25">
      <c r="Y117141" s="109"/>
    </row>
    <row r="117142" spans="25:25" x14ac:dyDescent="0.25">
      <c r="Y117142" s="109"/>
    </row>
    <row r="117143" spans="25:25" x14ac:dyDescent="0.25">
      <c r="Y117143" s="109"/>
    </row>
    <row r="117144" spans="25:25" x14ac:dyDescent="0.25">
      <c r="Y117144" s="109"/>
    </row>
    <row r="117145" spans="25:25" x14ac:dyDescent="0.25">
      <c r="Y117145" s="109"/>
    </row>
    <row r="117146" spans="25:25" x14ac:dyDescent="0.25">
      <c r="Y117146" s="109"/>
    </row>
    <row r="117147" spans="25:25" x14ac:dyDescent="0.25">
      <c r="Y117147" s="109"/>
    </row>
    <row r="117148" spans="25:25" x14ac:dyDescent="0.25">
      <c r="Y117148" s="109"/>
    </row>
    <row r="117149" spans="25:25" x14ac:dyDescent="0.25">
      <c r="Y117149" s="109"/>
    </row>
    <row r="117150" spans="25:25" x14ac:dyDescent="0.25">
      <c r="Y117150" s="109"/>
    </row>
    <row r="117151" spans="25:25" x14ac:dyDescent="0.25">
      <c r="Y117151" s="109"/>
    </row>
    <row r="117152" spans="25:25" x14ac:dyDescent="0.25">
      <c r="Y117152" s="109"/>
    </row>
    <row r="117153" spans="25:25" x14ac:dyDescent="0.25">
      <c r="Y117153" s="109"/>
    </row>
    <row r="117154" spans="25:25" x14ac:dyDescent="0.25">
      <c r="Y117154" s="109"/>
    </row>
    <row r="117155" spans="25:25" x14ac:dyDescent="0.25">
      <c r="Y117155" s="109"/>
    </row>
    <row r="117156" spans="25:25" x14ac:dyDescent="0.25">
      <c r="Y117156" s="109"/>
    </row>
    <row r="117157" spans="25:25" x14ac:dyDescent="0.25">
      <c r="Y117157" s="109"/>
    </row>
    <row r="117158" spans="25:25" x14ac:dyDescent="0.25">
      <c r="Y117158" s="109"/>
    </row>
    <row r="117159" spans="25:25" x14ac:dyDescent="0.25">
      <c r="Y117159" s="109"/>
    </row>
    <row r="117160" spans="25:25" x14ac:dyDescent="0.25">
      <c r="Y117160" s="109"/>
    </row>
    <row r="117161" spans="25:25" x14ac:dyDescent="0.25">
      <c r="Y117161" s="109"/>
    </row>
    <row r="117162" spans="25:25" x14ac:dyDescent="0.25">
      <c r="Y117162" s="109"/>
    </row>
    <row r="117163" spans="25:25" x14ac:dyDescent="0.25">
      <c r="Y117163" s="109"/>
    </row>
    <row r="117164" spans="25:25" x14ac:dyDescent="0.25">
      <c r="Y117164" s="109"/>
    </row>
    <row r="117165" spans="25:25" x14ac:dyDescent="0.25">
      <c r="Y117165" s="109"/>
    </row>
    <row r="117166" spans="25:25" x14ac:dyDescent="0.25">
      <c r="Y117166" s="109"/>
    </row>
    <row r="117167" spans="25:25" x14ac:dyDescent="0.25">
      <c r="Y117167" s="109"/>
    </row>
    <row r="117168" spans="25:25" x14ac:dyDescent="0.25">
      <c r="Y117168" s="109"/>
    </row>
    <row r="117169" spans="25:25" x14ac:dyDescent="0.25">
      <c r="Y117169" s="109"/>
    </row>
    <row r="117170" spans="25:25" x14ac:dyDescent="0.25">
      <c r="Y117170" s="109"/>
    </row>
    <row r="117171" spans="25:25" x14ac:dyDescent="0.25">
      <c r="Y117171" s="109"/>
    </row>
    <row r="117172" spans="25:25" x14ac:dyDescent="0.25">
      <c r="Y117172" s="109"/>
    </row>
    <row r="117173" spans="25:25" x14ac:dyDescent="0.25">
      <c r="Y117173" s="109"/>
    </row>
    <row r="117174" spans="25:25" x14ac:dyDescent="0.25">
      <c r="Y117174" s="109"/>
    </row>
    <row r="117175" spans="25:25" x14ac:dyDescent="0.25">
      <c r="Y117175" s="109"/>
    </row>
    <row r="117176" spans="25:25" x14ac:dyDescent="0.25">
      <c r="Y117176" s="109"/>
    </row>
    <row r="117177" spans="25:25" x14ac:dyDescent="0.25">
      <c r="Y117177" s="109"/>
    </row>
    <row r="117178" spans="25:25" x14ac:dyDescent="0.25">
      <c r="Y117178" s="109"/>
    </row>
    <row r="117179" spans="25:25" x14ac:dyDescent="0.25">
      <c r="Y117179" s="109"/>
    </row>
    <row r="117180" spans="25:25" x14ac:dyDescent="0.25">
      <c r="Y117180" s="109"/>
    </row>
    <row r="117181" spans="25:25" x14ac:dyDescent="0.25">
      <c r="Y117181" s="109"/>
    </row>
    <row r="117182" spans="25:25" x14ac:dyDescent="0.25">
      <c r="Y117182" s="109"/>
    </row>
    <row r="117183" spans="25:25" x14ac:dyDescent="0.25">
      <c r="Y117183" s="109"/>
    </row>
    <row r="117184" spans="25:25" x14ac:dyDescent="0.25">
      <c r="Y117184" s="109"/>
    </row>
    <row r="117185" spans="25:25" x14ac:dyDescent="0.25">
      <c r="Y117185" s="109"/>
    </row>
    <row r="117186" spans="25:25" x14ac:dyDescent="0.25">
      <c r="Y117186" s="109"/>
    </row>
    <row r="117187" spans="25:25" x14ac:dyDescent="0.25">
      <c r="Y117187" s="109"/>
    </row>
    <row r="117188" spans="25:25" x14ac:dyDescent="0.25">
      <c r="Y117188" s="109"/>
    </row>
    <row r="117189" spans="25:25" x14ac:dyDescent="0.25">
      <c r="Y117189" s="109"/>
    </row>
    <row r="117190" spans="25:25" x14ac:dyDescent="0.25">
      <c r="Y117190" s="109"/>
    </row>
    <row r="117191" spans="25:25" x14ac:dyDescent="0.25">
      <c r="Y117191" s="109"/>
    </row>
    <row r="117192" spans="25:25" x14ac:dyDescent="0.25">
      <c r="Y117192" s="109"/>
    </row>
    <row r="117193" spans="25:25" x14ac:dyDescent="0.25">
      <c r="Y117193" s="109"/>
    </row>
    <row r="117194" spans="25:25" x14ac:dyDescent="0.25">
      <c r="Y117194" s="109"/>
    </row>
    <row r="117195" spans="25:25" x14ac:dyDescent="0.25">
      <c r="Y117195" s="109"/>
    </row>
    <row r="117196" spans="25:25" x14ac:dyDescent="0.25">
      <c r="Y117196" s="109"/>
    </row>
    <row r="117197" spans="25:25" x14ac:dyDescent="0.25">
      <c r="Y117197" s="109"/>
    </row>
    <row r="117198" spans="25:25" x14ac:dyDescent="0.25">
      <c r="Y117198" s="109"/>
    </row>
    <row r="117199" spans="25:25" x14ac:dyDescent="0.25">
      <c r="Y117199" s="109"/>
    </row>
    <row r="117200" spans="25:25" x14ac:dyDescent="0.25">
      <c r="Y117200" s="109"/>
    </row>
    <row r="117201" spans="25:25" x14ac:dyDescent="0.25">
      <c r="Y117201" s="109"/>
    </row>
    <row r="117202" spans="25:25" x14ac:dyDescent="0.25">
      <c r="Y117202" s="109"/>
    </row>
    <row r="117203" spans="25:25" x14ac:dyDescent="0.25">
      <c r="Y117203" s="109"/>
    </row>
    <row r="117204" spans="25:25" x14ac:dyDescent="0.25">
      <c r="Y117204" s="109"/>
    </row>
    <row r="117205" spans="25:25" x14ac:dyDescent="0.25">
      <c r="Y117205" s="109"/>
    </row>
    <row r="117206" spans="25:25" x14ac:dyDescent="0.25">
      <c r="Y117206" s="109"/>
    </row>
    <row r="117207" spans="25:25" x14ac:dyDescent="0.25">
      <c r="Y117207" s="109"/>
    </row>
    <row r="117208" spans="25:25" x14ac:dyDescent="0.25">
      <c r="Y117208" s="109"/>
    </row>
    <row r="117209" spans="25:25" x14ac:dyDescent="0.25">
      <c r="Y117209" s="109"/>
    </row>
    <row r="117210" spans="25:25" x14ac:dyDescent="0.25">
      <c r="Y117210" s="109"/>
    </row>
    <row r="117211" spans="25:25" x14ac:dyDescent="0.25">
      <c r="Y117211" s="109"/>
    </row>
    <row r="117212" spans="25:25" x14ac:dyDescent="0.25">
      <c r="Y117212" s="109"/>
    </row>
    <row r="117213" spans="25:25" x14ac:dyDescent="0.25">
      <c r="Y117213" s="109"/>
    </row>
    <row r="117214" spans="25:25" x14ac:dyDescent="0.25">
      <c r="Y117214" s="109"/>
    </row>
    <row r="117215" spans="25:25" x14ac:dyDescent="0.25">
      <c r="Y117215" s="109"/>
    </row>
    <row r="117216" spans="25:25" x14ac:dyDescent="0.25">
      <c r="Y117216" s="109"/>
    </row>
    <row r="117217" spans="25:25" x14ac:dyDescent="0.25">
      <c r="Y117217" s="109"/>
    </row>
    <row r="117218" spans="25:25" x14ac:dyDescent="0.25">
      <c r="Y117218" s="109"/>
    </row>
    <row r="117219" spans="25:25" x14ac:dyDescent="0.25">
      <c r="Y117219" s="109"/>
    </row>
    <row r="117220" spans="25:25" x14ac:dyDescent="0.25">
      <c r="Y117220" s="109"/>
    </row>
    <row r="117221" spans="25:25" x14ac:dyDescent="0.25">
      <c r="Y117221" s="109"/>
    </row>
    <row r="117222" spans="25:25" x14ac:dyDescent="0.25">
      <c r="Y117222" s="109"/>
    </row>
    <row r="117223" spans="25:25" x14ac:dyDescent="0.25">
      <c r="Y117223" s="109"/>
    </row>
    <row r="117224" spans="25:25" x14ac:dyDescent="0.25">
      <c r="Y117224" s="109"/>
    </row>
    <row r="117225" spans="25:25" x14ac:dyDescent="0.25">
      <c r="Y117225" s="109"/>
    </row>
    <row r="117226" spans="25:25" x14ac:dyDescent="0.25">
      <c r="Y117226" s="109"/>
    </row>
    <row r="117227" spans="25:25" x14ac:dyDescent="0.25">
      <c r="Y117227" s="109"/>
    </row>
    <row r="117228" spans="25:25" x14ac:dyDescent="0.25">
      <c r="Y117228" s="109"/>
    </row>
    <row r="117229" spans="25:25" x14ac:dyDescent="0.25">
      <c r="Y117229" s="109"/>
    </row>
    <row r="117230" spans="25:25" x14ac:dyDescent="0.25">
      <c r="Y117230" s="109"/>
    </row>
    <row r="117231" spans="25:25" x14ac:dyDescent="0.25">
      <c r="Y117231" s="109"/>
    </row>
    <row r="117232" spans="25:25" x14ac:dyDescent="0.25">
      <c r="Y117232" s="109"/>
    </row>
    <row r="117233" spans="25:25" x14ac:dyDescent="0.25">
      <c r="Y117233" s="109"/>
    </row>
    <row r="117234" spans="25:25" x14ac:dyDescent="0.25">
      <c r="Y117234" s="109"/>
    </row>
    <row r="117235" spans="25:25" x14ac:dyDescent="0.25">
      <c r="Y117235" s="109"/>
    </row>
    <row r="117236" spans="25:25" x14ac:dyDescent="0.25">
      <c r="Y117236" s="109"/>
    </row>
    <row r="117237" spans="25:25" x14ac:dyDescent="0.25">
      <c r="Y117237" s="109"/>
    </row>
    <row r="117238" spans="25:25" x14ac:dyDescent="0.25">
      <c r="Y117238" s="109"/>
    </row>
    <row r="117239" spans="25:25" x14ac:dyDescent="0.25">
      <c r="Y117239" s="109"/>
    </row>
    <row r="117240" spans="25:25" x14ac:dyDescent="0.25">
      <c r="Y117240" s="109"/>
    </row>
    <row r="117241" spans="25:25" x14ac:dyDescent="0.25">
      <c r="Y117241" s="109"/>
    </row>
    <row r="117242" spans="25:25" x14ac:dyDescent="0.25">
      <c r="Y117242" s="109"/>
    </row>
    <row r="117243" spans="25:25" x14ac:dyDescent="0.25">
      <c r="Y117243" s="109"/>
    </row>
    <row r="117244" spans="25:25" x14ac:dyDescent="0.25">
      <c r="Y117244" s="109"/>
    </row>
    <row r="117245" spans="25:25" x14ac:dyDescent="0.25">
      <c r="Y117245" s="109"/>
    </row>
    <row r="117246" spans="25:25" x14ac:dyDescent="0.25">
      <c r="Y117246" s="109"/>
    </row>
    <row r="117247" spans="25:25" x14ac:dyDescent="0.25">
      <c r="Y117247" s="109"/>
    </row>
    <row r="117248" spans="25:25" x14ac:dyDescent="0.25">
      <c r="Y117248" s="109"/>
    </row>
    <row r="117249" spans="25:25" x14ac:dyDescent="0.25">
      <c r="Y117249" s="109"/>
    </row>
    <row r="117250" spans="25:25" x14ac:dyDescent="0.25">
      <c r="Y117250" s="109"/>
    </row>
    <row r="117251" spans="25:25" x14ac:dyDescent="0.25">
      <c r="Y117251" s="109"/>
    </row>
    <row r="117252" spans="25:25" x14ac:dyDescent="0.25">
      <c r="Y117252" s="109"/>
    </row>
    <row r="117253" spans="25:25" x14ac:dyDescent="0.25">
      <c r="Y117253" s="109"/>
    </row>
    <row r="117254" spans="25:25" x14ac:dyDescent="0.25">
      <c r="Y117254" s="109"/>
    </row>
    <row r="117255" spans="25:25" x14ac:dyDescent="0.25">
      <c r="Y117255" s="109"/>
    </row>
    <row r="117256" spans="25:25" x14ac:dyDescent="0.25">
      <c r="Y117256" s="109"/>
    </row>
    <row r="117257" spans="25:25" x14ac:dyDescent="0.25">
      <c r="Y117257" s="109"/>
    </row>
    <row r="117258" spans="25:25" x14ac:dyDescent="0.25">
      <c r="Y117258" s="109"/>
    </row>
    <row r="117259" spans="25:25" x14ac:dyDescent="0.25">
      <c r="Y117259" s="109"/>
    </row>
    <row r="117260" spans="25:25" x14ac:dyDescent="0.25">
      <c r="Y117260" s="109"/>
    </row>
    <row r="117261" spans="25:25" x14ac:dyDescent="0.25">
      <c r="Y117261" s="109"/>
    </row>
    <row r="117262" spans="25:25" x14ac:dyDescent="0.25">
      <c r="Y117262" s="109"/>
    </row>
    <row r="117263" spans="25:25" x14ac:dyDescent="0.25">
      <c r="Y117263" s="109"/>
    </row>
    <row r="117264" spans="25:25" x14ac:dyDescent="0.25">
      <c r="Y117264" s="109"/>
    </row>
    <row r="117265" spans="25:25" x14ac:dyDescent="0.25">
      <c r="Y117265" s="109"/>
    </row>
    <row r="117266" spans="25:25" x14ac:dyDescent="0.25">
      <c r="Y117266" s="109"/>
    </row>
    <row r="117267" spans="25:25" x14ac:dyDescent="0.25">
      <c r="Y117267" s="109"/>
    </row>
    <row r="117268" spans="25:25" x14ac:dyDescent="0.25">
      <c r="Y117268" s="109"/>
    </row>
    <row r="117269" spans="25:25" x14ac:dyDescent="0.25">
      <c r="Y117269" s="109"/>
    </row>
    <row r="117270" spans="25:25" x14ac:dyDescent="0.25">
      <c r="Y117270" s="109"/>
    </row>
    <row r="117271" spans="25:25" x14ac:dyDescent="0.25">
      <c r="Y117271" s="109"/>
    </row>
    <row r="117272" spans="25:25" x14ac:dyDescent="0.25">
      <c r="Y117272" s="109"/>
    </row>
    <row r="117273" spans="25:25" x14ac:dyDescent="0.25">
      <c r="Y117273" s="109"/>
    </row>
    <row r="117274" spans="25:25" x14ac:dyDescent="0.25">
      <c r="Y117274" s="109"/>
    </row>
    <row r="117275" spans="25:25" x14ac:dyDescent="0.25">
      <c r="Y117275" s="109"/>
    </row>
    <row r="117276" spans="25:25" x14ac:dyDescent="0.25">
      <c r="Y117276" s="109"/>
    </row>
    <row r="117277" spans="25:25" x14ac:dyDescent="0.25">
      <c r="Y117277" s="109"/>
    </row>
    <row r="117278" spans="25:25" x14ac:dyDescent="0.25">
      <c r="Y117278" s="109"/>
    </row>
    <row r="117279" spans="25:25" x14ac:dyDescent="0.25">
      <c r="Y117279" s="109"/>
    </row>
    <row r="117280" spans="25:25" x14ac:dyDescent="0.25">
      <c r="Y117280" s="109"/>
    </row>
    <row r="117281" spans="25:25" x14ac:dyDescent="0.25">
      <c r="Y117281" s="109"/>
    </row>
    <row r="117282" spans="25:25" x14ac:dyDescent="0.25">
      <c r="Y117282" s="109"/>
    </row>
    <row r="117283" spans="25:25" x14ac:dyDescent="0.25">
      <c r="Y117283" s="109"/>
    </row>
    <row r="117284" spans="25:25" x14ac:dyDescent="0.25">
      <c r="Y117284" s="109"/>
    </row>
    <row r="117285" spans="25:25" x14ac:dyDescent="0.25">
      <c r="Y117285" s="109"/>
    </row>
    <row r="117286" spans="25:25" x14ac:dyDescent="0.25">
      <c r="Y117286" s="109"/>
    </row>
    <row r="117287" spans="25:25" x14ac:dyDescent="0.25">
      <c r="Y117287" s="109"/>
    </row>
    <row r="117288" spans="25:25" x14ac:dyDescent="0.25">
      <c r="Y117288" s="109"/>
    </row>
    <row r="117289" spans="25:25" x14ac:dyDescent="0.25">
      <c r="Y117289" s="109"/>
    </row>
    <row r="117290" spans="25:25" x14ac:dyDescent="0.25">
      <c r="Y117290" s="109"/>
    </row>
    <row r="117291" spans="25:25" x14ac:dyDescent="0.25">
      <c r="Y117291" s="109"/>
    </row>
    <row r="117292" spans="25:25" x14ac:dyDescent="0.25">
      <c r="Y117292" s="109"/>
    </row>
    <row r="117293" spans="25:25" x14ac:dyDescent="0.25">
      <c r="Y117293" s="109"/>
    </row>
    <row r="117294" spans="25:25" x14ac:dyDescent="0.25">
      <c r="Y117294" s="109"/>
    </row>
    <row r="117295" spans="25:25" x14ac:dyDescent="0.25">
      <c r="Y117295" s="109"/>
    </row>
    <row r="117296" spans="25:25" x14ac:dyDescent="0.25">
      <c r="Y117296" s="109"/>
    </row>
    <row r="117297" spans="25:25" x14ac:dyDescent="0.25">
      <c r="Y117297" s="109"/>
    </row>
    <row r="117298" spans="25:25" x14ac:dyDescent="0.25">
      <c r="Y117298" s="109"/>
    </row>
    <row r="117299" spans="25:25" x14ac:dyDescent="0.25">
      <c r="Y117299" s="109"/>
    </row>
    <row r="117300" spans="25:25" x14ac:dyDescent="0.25">
      <c r="Y117300" s="109"/>
    </row>
    <row r="117301" spans="25:25" x14ac:dyDescent="0.25">
      <c r="Y117301" s="109"/>
    </row>
    <row r="117302" spans="25:25" x14ac:dyDescent="0.25">
      <c r="Y117302" s="109"/>
    </row>
    <row r="117303" spans="25:25" x14ac:dyDescent="0.25">
      <c r="Y117303" s="109"/>
    </row>
    <row r="117304" spans="25:25" x14ac:dyDescent="0.25">
      <c r="Y117304" s="109"/>
    </row>
    <row r="117305" spans="25:25" x14ac:dyDescent="0.25">
      <c r="Y117305" s="109"/>
    </row>
    <row r="117306" spans="25:25" x14ac:dyDescent="0.25">
      <c r="Y117306" s="109"/>
    </row>
    <row r="117307" spans="25:25" x14ac:dyDescent="0.25">
      <c r="Y117307" s="109"/>
    </row>
    <row r="117308" spans="25:25" x14ac:dyDescent="0.25">
      <c r="Y117308" s="109"/>
    </row>
    <row r="117309" spans="25:25" x14ac:dyDescent="0.25">
      <c r="Y117309" s="109"/>
    </row>
    <row r="117310" spans="25:25" x14ac:dyDescent="0.25">
      <c r="Y117310" s="109"/>
    </row>
    <row r="117311" spans="25:25" x14ac:dyDescent="0.25">
      <c r="Y117311" s="109"/>
    </row>
    <row r="117312" spans="25:25" x14ac:dyDescent="0.25">
      <c r="Y117312" s="109"/>
    </row>
    <row r="117313" spans="25:25" x14ac:dyDescent="0.25">
      <c r="Y117313" s="109"/>
    </row>
    <row r="117314" spans="25:25" x14ac:dyDescent="0.25">
      <c r="Y117314" s="109"/>
    </row>
    <row r="117315" spans="25:25" x14ac:dyDescent="0.25">
      <c r="Y117315" s="109"/>
    </row>
    <row r="117316" spans="25:25" x14ac:dyDescent="0.25">
      <c r="Y117316" s="109"/>
    </row>
    <row r="117317" spans="25:25" x14ac:dyDescent="0.25">
      <c r="Y117317" s="109"/>
    </row>
    <row r="117318" spans="25:25" x14ac:dyDescent="0.25">
      <c r="Y117318" s="109"/>
    </row>
    <row r="117319" spans="25:25" x14ac:dyDescent="0.25">
      <c r="Y117319" s="109"/>
    </row>
    <row r="117320" spans="25:25" x14ac:dyDescent="0.25">
      <c r="Y117320" s="109"/>
    </row>
    <row r="117321" spans="25:25" x14ac:dyDescent="0.25">
      <c r="Y117321" s="109"/>
    </row>
    <row r="117322" spans="25:25" x14ac:dyDescent="0.25">
      <c r="Y117322" s="109"/>
    </row>
    <row r="117323" spans="25:25" x14ac:dyDescent="0.25">
      <c r="Y117323" s="109"/>
    </row>
    <row r="117324" spans="25:25" x14ac:dyDescent="0.25">
      <c r="Y117324" s="109"/>
    </row>
    <row r="117325" spans="25:25" x14ac:dyDescent="0.25">
      <c r="Y117325" s="109"/>
    </row>
    <row r="117326" spans="25:25" x14ac:dyDescent="0.25">
      <c r="Y117326" s="109"/>
    </row>
    <row r="117327" spans="25:25" x14ac:dyDescent="0.25">
      <c r="Y117327" s="109"/>
    </row>
    <row r="117328" spans="25:25" x14ac:dyDescent="0.25">
      <c r="Y117328" s="109"/>
    </row>
    <row r="117329" spans="25:25" x14ac:dyDescent="0.25">
      <c r="Y117329" s="109"/>
    </row>
    <row r="117330" spans="25:25" x14ac:dyDescent="0.25">
      <c r="Y117330" s="109"/>
    </row>
    <row r="117331" spans="25:25" x14ac:dyDescent="0.25">
      <c r="Y117331" s="109"/>
    </row>
    <row r="117332" spans="25:25" x14ac:dyDescent="0.25">
      <c r="Y117332" s="109"/>
    </row>
    <row r="117333" spans="25:25" x14ac:dyDescent="0.25">
      <c r="Y117333" s="109"/>
    </row>
    <row r="117334" spans="25:25" x14ac:dyDescent="0.25">
      <c r="Y117334" s="109"/>
    </row>
    <row r="117335" spans="25:25" x14ac:dyDescent="0.25">
      <c r="Y117335" s="109"/>
    </row>
    <row r="117336" spans="25:25" x14ac:dyDescent="0.25">
      <c r="Y117336" s="109"/>
    </row>
    <row r="117337" spans="25:25" x14ac:dyDescent="0.25">
      <c r="Y117337" s="109"/>
    </row>
    <row r="117338" spans="25:25" x14ac:dyDescent="0.25">
      <c r="Y117338" s="109"/>
    </row>
    <row r="117339" spans="25:25" x14ac:dyDescent="0.25">
      <c r="Y117339" s="109"/>
    </row>
    <row r="117340" spans="25:25" x14ac:dyDescent="0.25">
      <c r="Y117340" s="109"/>
    </row>
    <row r="117341" spans="25:25" x14ac:dyDescent="0.25">
      <c r="Y117341" s="109"/>
    </row>
    <row r="117342" spans="25:25" x14ac:dyDescent="0.25">
      <c r="Y117342" s="109"/>
    </row>
    <row r="117343" spans="25:25" x14ac:dyDescent="0.25">
      <c r="Y117343" s="109"/>
    </row>
    <row r="117344" spans="25:25" x14ac:dyDescent="0.25">
      <c r="Y117344" s="109"/>
    </row>
    <row r="117345" spans="25:25" x14ac:dyDescent="0.25">
      <c r="Y117345" s="109"/>
    </row>
    <row r="117346" spans="25:25" x14ac:dyDescent="0.25">
      <c r="Y117346" s="109"/>
    </row>
    <row r="117347" spans="25:25" x14ac:dyDescent="0.25">
      <c r="Y117347" s="109"/>
    </row>
    <row r="117348" spans="25:25" x14ac:dyDescent="0.25">
      <c r="Y117348" s="109"/>
    </row>
    <row r="117349" spans="25:25" x14ac:dyDescent="0.25">
      <c r="Y117349" s="109"/>
    </row>
    <row r="117350" spans="25:25" x14ac:dyDescent="0.25">
      <c r="Y117350" s="109"/>
    </row>
    <row r="117351" spans="25:25" x14ac:dyDescent="0.25">
      <c r="Y117351" s="109"/>
    </row>
    <row r="117352" spans="25:25" x14ac:dyDescent="0.25">
      <c r="Y117352" s="109"/>
    </row>
    <row r="117353" spans="25:25" x14ac:dyDescent="0.25">
      <c r="Y117353" s="109"/>
    </row>
    <row r="117354" spans="25:25" x14ac:dyDescent="0.25">
      <c r="Y117354" s="109"/>
    </row>
    <row r="117355" spans="25:25" x14ac:dyDescent="0.25">
      <c r="Y117355" s="109"/>
    </row>
    <row r="117356" spans="25:25" x14ac:dyDescent="0.25">
      <c r="Y117356" s="109"/>
    </row>
    <row r="117357" spans="25:25" x14ac:dyDescent="0.25">
      <c r="Y117357" s="109"/>
    </row>
    <row r="117358" spans="25:25" x14ac:dyDescent="0.25">
      <c r="Y117358" s="109"/>
    </row>
    <row r="117359" spans="25:25" x14ac:dyDescent="0.25">
      <c r="Y117359" s="109"/>
    </row>
    <row r="117360" spans="25:25" x14ac:dyDescent="0.25">
      <c r="Y117360" s="109"/>
    </row>
    <row r="117361" spans="25:25" x14ac:dyDescent="0.25">
      <c r="Y117361" s="109"/>
    </row>
    <row r="117362" spans="25:25" x14ac:dyDescent="0.25">
      <c r="Y117362" s="109"/>
    </row>
    <row r="117363" spans="25:25" x14ac:dyDescent="0.25">
      <c r="Y117363" s="109"/>
    </row>
    <row r="117364" spans="25:25" x14ac:dyDescent="0.25">
      <c r="Y117364" s="109"/>
    </row>
    <row r="117365" spans="25:25" x14ac:dyDescent="0.25">
      <c r="Y117365" s="109"/>
    </row>
    <row r="117366" spans="25:25" x14ac:dyDescent="0.25">
      <c r="Y117366" s="109"/>
    </row>
    <row r="117367" spans="25:25" x14ac:dyDescent="0.25">
      <c r="Y117367" s="109"/>
    </row>
    <row r="117368" spans="25:25" x14ac:dyDescent="0.25">
      <c r="Y117368" s="109"/>
    </row>
    <row r="117369" spans="25:25" x14ac:dyDescent="0.25">
      <c r="Y117369" s="109"/>
    </row>
    <row r="117370" spans="25:25" x14ac:dyDescent="0.25">
      <c r="Y117370" s="109"/>
    </row>
    <row r="117371" spans="25:25" x14ac:dyDescent="0.25">
      <c r="Y117371" s="109"/>
    </row>
    <row r="117372" spans="25:25" x14ac:dyDescent="0.25">
      <c r="Y117372" s="109"/>
    </row>
    <row r="117373" spans="25:25" x14ac:dyDescent="0.25">
      <c r="Y117373" s="109"/>
    </row>
    <row r="117374" spans="25:25" x14ac:dyDescent="0.25">
      <c r="Y117374" s="109"/>
    </row>
    <row r="117375" spans="25:25" x14ac:dyDescent="0.25">
      <c r="Y117375" s="109"/>
    </row>
    <row r="117376" spans="25:25" x14ac:dyDescent="0.25">
      <c r="Y117376" s="109"/>
    </row>
    <row r="117377" spans="25:25" x14ac:dyDescent="0.25">
      <c r="Y117377" s="109"/>
    </row>
    <row r="117378" spans="25:25" x14ac:dyDescent="0.25">
      <c r="Y117378" s="109"/>
    </row>
    <row r="117379" spans="25:25" x14ac:dyDescent="0.25">
      <c r="Y117379" s="109"/>
    </row>
    <row r="117380" spans="25:25" x14ac:dyDescent="0.25">
      <c r="Y117380" s="109"/>
    </row>
    <row r="117381" spans="25:25" x14ac:dyDescent="0.25">
      <c r="Y117381" s="109"/>
    </row>
    <row r="117382" spans="25:25" x14ac:dyDescent="0.25">
      <c r="Y117382" s="109"/>
    </row>
    <row r="117383" spans="25:25" x14ac:dyDescent="0.25">
      <c r="Y117383" s="109"/>
    </row>
    <row r="117384" spans="25:25" x14ac:dyDescent="0.25">
      <c r="Y117384" s="109"/>
    </row>
    <row r="117385" spans="25:25" x14ac:dyDescent="0.25">
      <c r="Y117385" s="109"/>
    </row>
    <row r="117386" spans="25:25" x14ac:dyDescent="0.25">
      <c r="Y117386" s="109"/>
    </row>
    <row r="117387" spans="25:25" x14ac:dyDescent="0.25">
      <c r="Y117387" s="109"/>
    </row>
    <row r="117388" spans="25:25" x14ac:dyDescent="0.25">
      <c r="Y117388" s="109"/>
    </row>
    <row r="117389" spans="25:25" x14ac:dyDescent="0.25">
      <c r="Y117389" s="109"/>
    </row>
    <row r="117390" spans="25:25" x14ac:dyDescent="0.25">
      <c r="Y117390" s="109"/>
    </row>
    <row r="117391" spans="25:25" x14ac:dyDescent="0.25">
      <c r="Y117391" s="109"/>
    </row>
    <row r="117392" spans="25:25" x14ac:dyDescent="0.25">
      <c r="Y117392" s="109"/>
    </row>
    <row r="117393" spans="25:25" x14ac:dyDescent="0.25">
      <c r="Y117393" s="109"/>
    </row>
    <row r="117394" spans="25:25" x14ac:dyDescent="0.25">
      <c r="Y117394" s="109"/>
    </row>
    <row r="117395" spans="25:25" x14ac:dyDescent="0.25">
      <c r="Y117395" s="109"/>
    </row>
    <row r="117396" spans="25:25" x14ac:dyDescent="0.25">
      <c r="Y117396" s="109"/>
    </row>
    <row r="117397" spans="25:25" x14ac:dyDescent="0.25">
      <c r="Y117397" s="109"/>
    </row>
    <row r="117398" spans="25:25" x14ac:dyDescent="0.25">
      <c r="Y117398" s="109"/>
    </row>
    <row r="117399" spans="25:25" x14ac:dyDescent="0.25">
      <c r="Y117399" s="109"/>
    </row>
    <row r="117400" spans="25:25" x14ac:dyDescent="0.25">
      <c r="Y117400" s="109"/>
    </row>
    <row r="117401" spans="25:25" x14ac:dyDescent="0.25">
      <c r="Y117401" s="109"/>
    </row>
    <row r="117402" spans="25:25" x14ac:dyDescent="0.25">
      <c r="Y117402" s="109"/>
    </row>
    <row r="117403" spans="25:25" x14ac:dyDescent="0.25">
      <c r="Y117403" s="109"/>
    </row>
    <row r="117404" spans="25:25" x14ac:dyDescent="0.25">
      <c r="Y117404" s="109"/>
    </row>
    <row r="117405" spans="25:25" x14ac:dyDescent="0.25">
      <c r="Y117405" s="109"/>
    </row>
    <row r="117406" spans="25:25" x14ac:dyDescent="0.25">
      <c r="Y117406" s="109"/>
    </row>
    <row r="117407" spans="25:25" x14ac:dyDescent="0.25">
      <c r="Y117407" s="109"/>
    </row>
    <row r="117408" spans="25:25" x14ac:dyDescent="0.25">
      <c r="Y117408" s="109"/>
    </row>
    <row r="117409" spans="25:25" x14ac:dyDescent="0.25">
      <c r="Y117409" s="109"/>
    </row>
    <row r="117410" spans="25:25" x14ac:dyDescent="0.25">
      <c r="Y117410" s="109"/>
    </row>
    <row r="117411" spans="25:25" x14ac:dyDescent="0.25">
      <c r="Y117411" s="109"/>
    </row>
    <row r="117412" spans="25:25" x14ac:dyDescent="0.25">
      <c r="Y117412" s="109"/>
    </row>
    <row r="117413" spans="25:25" x14ac:dyDescent="0.25">
      <c r="Y117413" s="109"/>
    </row>
    <row r="117414" spans="25:25" x14ac:dyDescent="0.25">
      <c r="Y117414" s="109"/>
    </row>
    <row r="117415" spans="25:25" x14ac:dyDescent="0.25">
      <c r="Y117415" s="109"/>
    </row>
    <row r="117416" spans="25:25" x14ac:dyDescent="0.25">
      <c r="Y117416" s="109"/>
    </row>
    <row r="117417" spans="25:25" x14ac:dyDescent="0.25">
      <c r="Y117417" s="109"/>
    </row>
    <row r="117418" spans="25:25" x14ac:dyDescent="0.25">
      <c r="Y117418" s="109"/>
    </row>
    <row r="117419" spans="25:25" x14ac:dyDescent="0.25">
      <c r="Y117419" s="109"/>
    </row>
    <row r="117420" spans="25:25" x14ac:dyDescent="0.25">
      <c r="Y117420" s="109"/>
    </row>
    <row r="117421" spans="25:25" x14ac:dyDescent="0.25">
      <c r="Y117421" s="109"/>
    </row>
    <row r="117422" spans="25:25" x14ac:dyDescent="0.25">
      <c r="Y117422" s="109"/>
    </row>
    <row r="117423" spans="25:25" x14ac:dyDescent="0.25">
      <c r="Y117423" s="109"/>
    </row>
    <row r="117424" spans="25:25" x14ac:dyDescent="0.25">
      <c r="Y117424" s="109"/>
    </row>
    <row r="117425" spans="25:25" x14ac:dyDescent="0.25">
      <c r="Y117425" s="109"/>
    </row>
    <row r="117426" spans="25:25" x14ac:dyDescent="0.25">
      <c r="Y117426" s="109"/>
    </row>
    <row r="117427" spans="25:25" x14ac:dyDescent="0.25">
      <c r="Y117427" s="109"/>
    </row>
    <row r="117428" spans="25:25" x14ac:dyDescent="0.25">
      <c r="Y117428" s="109"/>
    </row>
    <row r="117429" spans="25:25" x14ac:dyDescent="0.25">
      <c r="Y117429" s="109"/>
    </row>
    <row r="117430" spans="25:25" x14ac:dyDescent="0.25">
      <c r="Y117430" s="109"/>
    </row>
    <row r="117431" spans="25:25" x14ac:dyDescent="0.25">
      <c r="Y117431" s="109"/>
    </row>
    <row r="117432" spans="25:25" x14ac:dyDescent="0.25">
      <c r="Y117432" s="109"/>
    </row>
    <row r="117433" spans="25:25" x14ac:dyDescent="0.25">
      <c r="Y117433" s="109"/>
    </row>
    <row r="117434" spans="25:25" x14ac:dyDescent="0.25">
      <c r="Y117434" s="109"/>
    </row>
    <row r="117435" spans="25:25" x14ac:dyDescent="0.25">
      <c r="Y117435" s="109"/>
    </row>
    <row r="117436" spans="25:25" x14ac:dyDescent="0.25">
      <c r="Y117436" s="109"/>
    </row>
    <row r="117437" spans="25:25" x14ac:dyDescent="0.25">
      <c r="Y117437" s="109"/>
    </row>
    <row r="117438" spans="25:25" x14ac:dyDescent="0.25">
      <c r="Y117438" s="109"/>
    </row>
    <row r="117439" spans="25:25" x14ac:dyDescent="0.25">
      <c r="Y117439" s="109"/>
    </row>
    <row r="117440" spans="25:25" x14ac:dyDescent="0.25">
      <c r="Y117440" s="109"/>
    </row>
    <row r="117441" spans="25:25" x14ac:dyDescent="0.25">
      <c r="Y117441" s="109"/>
    </row>
    <row r="117442" spans="25:25" x14ac:dyDescent="0.25">
      <c r="Y117442" s="109"/>
    </row>
    <row r="117443" spans="25:25" x14ac:dyDescent="0.25">
      <c r="Y117443" s="109"/>
    </row>
    <row r="117444" spans="25:25" x14ac:dyDescent="0.25">
      <c r="Y117444" s="109"/>
    </row>
    <row r="117445" spans="25:25" x14ac:dyDescent="0.25">
      <c r="Y117445" s="109"/>
    </row>
    <row r="117446" spans="25:25" x14ac:dyDescent="0.25">
      <c r="Y117446" s="109"/>
    </row>
    <row r="117447" spans="25:25" x14ac:dyDescent="0.25">
      <c r="Y117447" s="109"/>
    </row>
    <row r="117448" spans="25:25" x14ac:dyDescent="0.25">
      <c r="Y117448" s="109"/>
    </row>
    <row r="117449" spans="25:25" x14ac:dyDescent="0.25">
      <c r="Y117449" s="109"/>
    </row>
    <row r="117450" spans="25:25" x14ac:dyDescent="0.25">
      <c r="Y117450" s="109"/>
    </row>
    <row r="117451" spans="25:25" x14ac:dyDescent="0.25">
      <c r="Y117451" s="109"/>
    </row>
    <row r="117452" spans="25:25" x14ac:dyDescent="0.25">
      <c r="Y117452" s="109"/>
    </row>
    <row r="117453" spans="25:25" x14ac:dyDescent="0.25">
      <c r="Y117453" s="109"/>
    </row>
    <row r="117454" spans="25:25" x14ac:dyDescent="0.25">
      <c r="Y117454" s="109"/>
    </row>
    <row r="117455" spans="25:25" x14ac:dyDescent="0.25">
      <c r="Y117455" s="109"/>
    </row>
    <row r="117456" spans="25:25" x14ac:dyDescent="0.25">
      <c r="Y117456" s="109"/>
    </row>
    <row r="117457" spans="25:25" x14ac:dyDescent="0.25">
      <c r="Y117457" s="109"/>
    </row>
    <row r="117458" spans="25:25" x14ac:dyDescent="0.25">
      <c r="Y117458" s="109"/>
    </row>
    <row r="117459" spans="25:25" x14ac:dyDescent="0.25">
      <c r="Y117459" s="109"/>
    </row>
    <row r="117460" spans="25:25" x14ac:dyDescent="0.25">
      <c r="Y117460" s="109"/>
    </row>
    <row r="117461" spans="25:25" x14ac:dyDescent="0.25">
      <c r="Y117461" s="109"/>
    </row>
    <row r="117462" spans="25:25" x14ac:dyDescent="0.25">
      <c r="Y117462" s="109"/>
    </row>
    <row r="117463" spans="25:25" x14ac:dyDescent="0.25">
      <c r="Y117463" s="109"/>
    </row>
    <row r="117464" spans="25:25" x14ac:dyDescent="0.25">
      <c r="Y117464" s="109"/>
    </row>
    <row r="117465" spans="25:25" x14ac:dyDescent="0.25">
      <c r="Y117465" s="109"/>
    </row>
    <row r="117466" spans="25:25" x14ac:dyDescent="0.25">
      <c r="Y117466" s="109"/>
    </row>
    <row r="117467" spans="25:25" x14ac:dyDescent="0.25">
      <c r="Y117467" s="109"/>
    </row>
    <row r="117468" spans="25:25" x14ac:dyDescent="0.25">
      <c r="Y117468" s="109"/>
    </row>
    <row r="117469" spans="25:25" x14ac:dyDescent="0.25">
      <c r="Y117469" s="109"/>
    </row>
    <row r="117470" spans="25:25" x14ac:dyDescent="0.25">
      <c r="Y117470" s="109"/>
    </row>
    <row r="117471" spans="25:25" x14ac:dyDescent="0.25">
      <c r="Y117471" s="109"/>
    </row>
    <row r="117472" spans="25:25" x14ac:dyDescent="0.25">
      <c r="Y117472" s="109"/>
    </row>
    <row r="117473" spans="25:25" x14ac:dyDescent="0.25">
      <c r="Y117473" s="109"/>
    </row>
    <row r="117474" spans="25:25" x14ac:dyDescent="0.25">
      <c r="Y117474" s="109"/>
    </row>
    <row r="117475" spans="25:25" x14ac:dyDescent="0.25">
      <c r="Y117475" s="109"/>
    </row>
    <row r="117476" spans="25:25" x14ac:dyDescent="0.25">
      <c r="Y117476" s="109"/>
    </row>
    <row r="117477" spans="25:25" x14ac:dyDescent="0.25">
      <c r="Y117477" s="109"/>
    </row>
    <row r="117478" spans="25:25" x14ac:dyDescent="0.25">
      <c r="Y117478" s="109"/>
    </row>
    <row r="117479" spans="25:25" x14ac:dyDescent="0.25">
      <c r="Y117479" s="109"/>
    </row>
    <row r="117480" spans="25:25" x14ac:dyDescent="0.25">
      <c r="Y117480" s="109"/>
    </row>
    <row r="117481" spans="25:25" x14ac:dyDescent="0.25">
      <c r="Y117481" s="109"/>
    </row>
    <row r="117482" spans="25:25" x14ac:dyDescent="0.25">
      <c r="Y117482" s="109"/>
    </row>
    <row r="117483" spans="25:25" x14ac:dyDescent="0.25">
      <c r="Y117483" s="109"/>
    </row>
    <row r="117484" spans="25:25" x14ac:dyDescent="0.25">
      <c r="Y117484" s="109"/>
    </row>
    <row r="117485" spans="25:25" x14ac:dyDescent="0.25">
      <c r="Y117485" s="109"/>
    </row>
    <row r="117486" spans="25:25" x14ac:dyDescent="0.25">
      <c r="Y117486" s="109"/>
    </row>
    <row r="117487" spans="25:25" x14ac:dyDescent="0.25">
      <c r="Y117487" s="109"/>
    </row>
    <row r="117488" spans="25:25" x14ac:dyDescent="0.25">
      <c r="Y117488" s="109"/>
    </row>
    <row r="117489" spans="25:25" x14ac:dyDescent="0.25">
      <c r="Y117489" s="109"/>
    </row>
    <row r="117490" spans="25:25" x14ac:dyDescent="0.25">
      <c r="Y117490" s="109"/>
    </row>
    <row r="117491" spans="25:25" x14ac:dyDescent="0.25">
      <c r="Y117491" s="109"/>
    </row>
    <row r="117492" spans="25:25" x14ac:dyDescent="0.25">
      <c r="Y117492" s="109"/>
    </row>
    <row r="117493" spans="25:25" x14ac:dyDescent="0.25">
      <c r="Y117493" s="109"/>
    </row>
    <row r="117494" spans="25:25" x14ac:dyDescent="0.25">
      <c r="Y117494" s="109"/>
    </row>
    <row r="117495" spans="25:25" x14ac:dyDescent="0.25">
      <c r="Y117495" s="109"/>
    </row>
    <row r="117496" spans="25:25" x14ac:dyDescent="0.25">
      <c r="Y117496" s="109"/>
    </row>
    <row r="117497" spans="25:25" x14ac:dyDescent="0.25">
      <c r="Y117497" s="109"/>
    </row>
    <row r="117498" spans="25:25" x14ac:dyDescent="0.25">
      <c r="Y117498" s="109"/>
    </row>
    <row r="117499" spans="25:25" x14ac:dyDescent="0.25">
      <c r="Y117499" s="109"/>
    </row>
    <row r="117500" spans="25:25" x14ac:dyDescent="0.25">
      <c r="Y117500" s="109"/>
    </row>
    <row r="117501" spans="25:25" x14ac:dyDescent="0.25">
      <c r="Y117501" s="109"/>
    </row>
    <row r="117502" spans="25:25" x14ac:dyDescent="0.25">
      <c r="Y117502" s="109"/>
    </row>
    <row r="117503" spans="25:25" x14ac:dyDescent="0.25">
      <c r="Y117503" s="109"/>
    </row>
    <row r="117504" spans="25:25" x14ac:dyDescent="0.25">
      <c r="Y117504" s="109"/>
    </row>
    <row r="117505" spans="25:25" x14ac:dyDescent="0.25">
      <c r="Y117505" s="109"/>
    </row>
    <row r="117506" spans="25:25" x14ac:dyDescent="0.25">
      <c r="Y117506" s="109"/>
    </row>
    <row r="117507" spans="25:25" x14ac:dyDescent="0.25">
      <c r="Y117507" s="109"/>
    </row>
    <row r="117508" spans="25:25" x14ac:dyDescent="0.25">
      <c r="Y117508" s="109"/>
    </row>
    <row r="117509" spans="25:25" x14ac:dyDescent="0.25">
      <c r="Y117509" s="109"/>
    </row>
    <row r="117510" spans="25:25" x14ac:dyDescent="0.25">
      <c r="Y117510" s="109"/>
    </row>
    <row r="117511" spans="25:25" x14ac:dyDescent="0.25">
      <c r="Y117511" s="109"/>
    </row>
    <row r="117512" spans="25:25" x14ac:dyDescent="0.25">
      <c r="Y117512" s="109"/>
    </row>
    <row r="117513" spans="25:25" x14ac:dyDescent="0.25">
      <c r="Y117513" s="109"/>
    </row>
    <row r="117514" spans="25:25" x14ac:dyDescent="0.25">
      <c r="Y117514" s="109"/>
    </row>
    <row r="117515" spans="25:25" x14ac:dyDescent="0.25">
      <c r="Y117515" s="109"/>
    </row>
    <row r="117516" spans="25:25" x14ac:dyDescent="0.25">
      <c r="Y117516" s="109"/>
    </row>
    <row r="117517" spans="25:25" x14ac:dyDescent="0.25">
      <c r="Y117517" s="109"/>
    </row>
    <row r="117518" spans="25:25" x14ac:dyDescent="0.25">
      <c r="Y117518" s="109"/>
    </row>
    <row r="117519" spans="25:25" x14ac:dyDescent="0.25">
      <c r="Y117519" s="109"/>
    </row>
    <row r="117520" spans="25:25" x14ac:dyDescent="0.25">
      <c r="Y117520" s="109"/>
    </row>
    <row r="117521" spans="25:25" x14ac:dyDescent="0.25">
      <c r="Y117521" s="109"/>
    </row>
    <row r="117522" spans="25:25" x14ac:dyDescent="0.25">
      <c r="Y117522" s="109"/>
    </row>
    <row r="117523" spans="25:25" x14ac:dyDescent="0.25">
      <c r="Y117523" s="109"/>
    </row>
    <row r="117524" spans="25:25" x14ac:dyDescent="0.25">
      <c r="Y117524" s="109"/>
    </row>
    <row r="117525" spans="25:25" x14ac:dyDescent="0.25">
      <c r="Y117525" s="109"/>
    </row>
    <row r="117526" spans="25:25" x14ac:dyDescent="0.25">
      <c r="Y117526" s="109"/>
    </row>
    <row r="117527" spans="25:25" x14ac:dyDescent="0.25">
      <c r="Y117527" s="109"/>
    </row>
    <row r="117528" spans="25:25" x14ac:dyDescent="0.25">
      <c r="Y117528" s="109"/>
    </row>
    <row r="117529" spans="25:25" x14ac:dyDescent="0.25">
      <c r="Y117529" s="109"/>
    </row>
    <row r="117530" spans="25:25" x14ac:dyDescent="0.25">
      <c r="Y117530" s="109"/>
    </row>
    <row r="117531" spans="25:25" x14ac:dyDescent="0.25">
      <c r="Y117531" s="109"/>
    </row>
    <row r="117532" spans="25:25" x14ac:dyDescent="0.25">
      <c r="Y117532" s="109"/>
    </row>
    <row r="117533" spans="25:25" x14ac:dyDescent="0.25">
      <c r="Y117533" s="109"/>
    </row>
    <row r="117534" spans="25:25" x14ac:dyDescent="0.25">
      <c r="Y117534" s="109"/>
    </row>
    <row r="117535" spans="25:25" x14ac:dyDescent="0.25">
      <c r="Y117535" s="109"/>
    </row>
    <row r="117536" spans="25:25" x14ac:dyDescent="0.25">
      <c r="Y117536" s="109"/>
    </row>
    <row r="117537" spans="25:25" x14ac:dyDescent="0.25">
      <c r="Y117537" s="109"/>
    </row>
    <row r="117538" spans="25:25" x14ac:dyDescent="0.25">
      <c r="Y117538" s="109"/>
    </row>
    <row r="117539" spans="25:25" x14ac:dyDescent="0.25">
      <c r="Y117539" s="109"/>
    </row>
    <row r="117540" spans="25:25" x14ac:dyDescent="0.25">
      <c r="Y117540" s="109"/>
    </row>
    <row r="117541" spans="25:25" x14ac:dyDescent="0.25">
      <c r="Y117541" s="109"/>
    </row>
    <row r="117542" spans="25:25" x14ac:dyDescent="0.25">
      <c r="Y117542" s="109"/>
    </row>
    <row r="117543" spans="25:25" x14ac:dyDescent="0.25">
      <c r="Y117543" s="109"/>
    </row>
    <row r="117544" spans="25:25" x14ac:dyDescent="0.25">
      <c r="Y117544" s="109"/>
    </row>
    <row r="117545" spans="25:25" x14ac:dyDescent="0.25">
      <c r="Y117545" s="109"/>
    </row>
    <row r="117546" spans="25:25" x14ac:dyDescent="0.25">
      <c r="Y117546" s="109"/>
    </row>
    <row r="117547" spans="25:25" x14ac:dyDescent="0.25">
      <c r="Y117547" s="109"/>
    </row>
    <row r="117548" spans="25:25" x14ac:dyDescent="0.25">
      <c r="Y117548" s="109"/>
    </row>
    <row r="117549" spans="25:25" x14ac:dyDescent="0.25">
      <c r="Y117549" s="109"/>
    </row>
    <row r="117550" spans="25:25" x14ac:dyDescent="0.25">
      <c r="Y117550" s="109"/>
    </row>
    <row r="117551" spans="25:25" x14ac:dyDescent="0.25">
      <c r="Y117551" s="109"/>
    </row>
    <row r="117552" spans="25:25" x14ac:dyDescent="0.25">
      <c r="Y117552" s="109"/>
    </row>
    <row r="117553" spans="25:25" x14ac:dyDescent="0.25">
      <c r="Y117553" s="109"/>
    </row>
    <row r="117554" spans="25:25" x14ac:dyDescent="0.25">
      <c r="Y117554" s="109"/>
    </row>
    <row r="117555" spans="25:25" x14ac:dyDescent="0.25">
      <c r="Y117555" s="109"/>
    </row>
    <row r="117556" spans="25:25" x14ac:dyDescent="0.25">
      <c r="Y117556" s="109"/>
    </row>
    <row r="117557" spans="25:25" x14ac:dyDescent="0.25">
      <c r="Y117557" s="109"/>
    </row>
    <row r="117558" spans="25:25" x14ac:dyDescent="0.25">
      <c r="Y117558" s="109"/>
    </row>
    <row r="117559" spans="25:25" x14ac:dyDescent="0.25">
      <c r="Y117559" s="109"/>
    </row>
    <row r="117560" spans="25:25" x14ac:dyDescent="0.25">
      <c r="Y117560" s="109"/>
    </row>
    <row r="117561" spans="25:25" x14ac:dyDescent="0.25">
      <c r="Y117561" s="109"/>
    </row>
    <row r="117562" spans="25:25" x14ac:dyDescent="0.25">
      <c r="Y117562" s="109"/>
    </row>
    <row r="117563" spans="25:25" x14ac:dyDescent="0.25">
      <c r="Y117563" s="109"/>
    </row>
    <row r="117564" spans="25:25" x14ac:dyDescent="0.25">
      <c r="Y117564" s="109"/>
    </row>
    <row r="117565" spans="25:25" x14ac:dyDescent="0.25">
      <c r="Y117565" s="109"/>
    </row>
    <row r="117566" spans="25:25" x14ac:dyDescent="0.25">
      <c r="Y117566" s="109"/>
    </row>
    <row r="117567" spans="25:25" x14ac:dyDescent="0.25">
      <c r="Y117567" s="109"/>
    </row>
    <row r="117568" spans="25:25" x14ac:dyDescent="0.25">
      <c r="Y117568" s="109"/>
    </row>
    <row r="117569" spans="25:25" x14ac:dyDescent="0.25">
      <c r="Y117569" s="109"/>
    </row>
    <row r="117570" spans="25:25" x14ac:dyDescent="0.25">
      <c r="Y117570" s="109"/>
    </row>
    <row r="117571" spans="25:25" x14ac:dyDescent="0.25">
      <c r="Y117571" s="109"/>
    </row>
    <row r="117572" spans="25:25" x14ac:dyDescent="0.25">
      <c r="Y117572" s="109"/>
    </row>
    <row r="117573" spans="25:25" x14ac:dyDescent="0.25">
      <c r="Y117573" s="109"/>
    </row>
    <row r="117574" spans="25:25" x14ac:dyDescent="0.25">
      <c r="Y117574" s="109"/>
    </row>
    <row r="117575" spans="25:25" x14ac:dyDescent="0.25">
      <c r="Y117575" s="109"/>
    </row>
    <row r="117576" spans="25:25" x14ac:dyDescent="0.25">
      <c r="Y117576" s="109"/>
    </row>
    <row r="117577" spans="25:25" x14ac:dyDescent="0.25">
      <c r="Y117577" s="109"/>
    </row>
    <row r="117578" spans="25:25" x14ac:dyDescent="0.25">
      <c r="Y117578" s="109"/>
    </row>
    <row r="117579" spans="25:25" x14ac:dyDescent="0.25">
      <c r="Y117579" s="109"/>
    </row>
    <row r="117580" spans="25:25" x14ac:dyDescent="0.25">
      <c r="Y117580" s="109"/>
    </row>
    <row r="117581" spans="25:25" x14ac:dyDescent="0.25">
      <c r="Y117581" s="109"/>
    </row>
    <row r="117582" spans="25:25" x14ac:dyDescent="0.25">
      <c r="Y117582" s="109"/>
    </row>
    <row r="117583" spans="25:25" x14ac:dyDescent="0.25">
      <c r="Y117583" s="109"/>
    </row>
    <row r="117584" spans="25:25" x14ac:dyDescent="0.25">
      <c r="Y117584" s="109"/>
    </row>
    <row r="117585" spans="25:25" x14ac:dyDescent="0.25">
      <c r="Y117585" s="109"/>
    </row>
    <row r="117586" spans="25:25" x14ac:dyDescent="0.25">
      <c r="Y117586" s="109"/>
    </row>
    <row r="117587" spans="25:25" x14ac:dyDescent="0.25">
      <c r="Y117587" s="109"/>
    </row>
    <row r="117588" spans="25:25" x14ac:dyDescent="0.25">
      <c r="Y117588" s="109"/>
    </row>
    <row r="117589" spans="25:25" x14ac:dyDescent="0.25">
      <c r="Y117589" s="109"/>
    </row>
    <row r="117590" spans="25:25" x14ac:dyDescent="0.25">
      <c r="Y117590" s="109"/>
    </row>
    <row r="117591" spans="25:25" x14ac:dyDescent="0.25">
      <c r="Y117591" s="109"/>
    </row>
    <row r="117592" spans="25:25" x14ac:dyDescent="0.25">
      <c r="Y117592" s="109"/>
    </row>
    <row r="117593" spans="25:25" x14ac:dyDescent="0.25">
      <c r="Y117593" s="109"/>
    </row>
    <row r="117594" spans="25:25" x14ac:dyDescent="0.25">
      <c r="Y117594" s="109"/>
    </row>
    <row r="117595" spans="25:25" x14ac:dyDescent="0.25">
      <c r="Y117595" s="109"/>
    </row>
    <row r="117596" spans="25:25" x14ac:dyDescent="0.25">
      <c r="Y117596" s="109"/>
    </row>
    <row r="117597" spans="25:25" x14ac:dyDescent="0.25">
      <c r="Y117597" s="109"/>
    </row>
    <row r="117598" spans="25:25" x14ac:dyDescent="0.25">
      <c r="Y117598" s="109"/>
    </row>
    <row r="117599" spans="25:25" x14ac:dyDescent="0.25">
      <c r="Y117599" s="109"/>
    </row>
    <row r="117600" spans="25:25" x14ac:dyDescent="0.25">
      <c r="Y117600" s="109"/>
    </row>
    <row r="117601" spans="25:25" x14ac:dyDescent="0.25">
      <c r="Y117601" s="109"/>
    </row>
    <row r="117602" spans="25:25" x14ac:dyDescent="0.25">
      <c r="Y117602" s="109"/>
    </row>
    <row r="117603" spans="25:25" x14ac:dyDescent="0.25">
      <c r="Y117603" s="109"/>
    </row>
    <row r="117604" spans="25:25" x14ac:dyDescent="0.25">
      <c r="Y117604" s="109"/>
    </row>
    <row r="117605" spans="25:25" x14ac:dyDescent="0.25">
      <c r="Y117605" s="109"/>
    </row>
    <row r="117606" spans="25:25" x14ac:dyDescent="0.25">
      <c r="Y117606" s="109"/>
    </row>
    <row r="117607" spans="25:25" x14ac:dyDescent="0.25">
      <c r="Y117607" s="109"/>
    </row>
    <row r="117608" spans="25:25" x14ac:dyDescent="0.25">
      <c r="Y117608" s="109"/>
    </row>
    <row r="117609" spans="25:25" x14ac:dyDescent="0.25">
      <c r="Y117609" s="109"/>
    </row>
    <row r="117610" spans="25:25" x14ac:dyDescent="0.25">
      <c r="Y117610" s="109"/>
    </row>
    <row r="117611" spans="25:25" x14ac:dyDescent="0.25">
      <c r="Y117611" s="109"/>
    </row>
    <row r="117612" spans="25:25" x14ac:dyDescent="0.25">
      <c r="Y117612" s="109"/>
    </row>
    <row r="117613" spans="25:25" x14ac:dyDescent="0.25">
      <c r="Y117613" s="109"/>
    </row>
    <row r="117614" spans="25:25" x14ac:dyDescent="0.25">
      <c r="Y117614" s="109"/>
    </row>
    <row r="117615" spans="25:25" x14ac:dyDescent="0.25">
      <c r="Y117615" s="109"/>
    </row>
    <row r="117616" spans="25:25" x14ac:dyDescent="0.25">
      <c r="Y117616" s="109"/>
    </row>
    <row r="117617" spans="25:25" x14ac:dyDescent="0.25">
      <c r="Y117617" s="109"/>
    </row>
    <row r="117618" spans="25:25" x14ac:dyDescent="0.25">
      <c r="Y117618" s="109"/>
    </row>
    <row r="117619" spans="25:25" x14ac:dyDescent="0.25">
      <c r="Y117619" s="109"/>
    </row>
    <row r="117620" spans="25:25" x14ac:dyDescent="0.25">
      <c r="Y117620" s="109"/>
    </row>
    <row r="117621" spans="25:25" x14ac:dyDescent="0.25">
      <c r="Y117621" s="109"/>
    </row>
    <row r="117622" spans="25:25" x14ac:dyDescent="0.25">
      <c r="Y117622" s="109"/>
    </row>
    <row r="117623" spans="25:25" x14ac:dyDescent="0.25">
      <c r="Y117623" s="109"/>
    </row>
    <row r="117624" spans="25:25" x14ac:dyDescent="0.25">
      <c r="Y117624" s="109"/>
    </row>
    <row r="117625" spans="25:25" x14ac:dyDescent="0.25">
      <c r="Y117625" s="109"/>
    </row>
    <row r="117626" spans="25:25" x14ac:dyDescent="0.25">
      <c r="Y117626" s="109"/>
    </row>
    <row r="117627" spans="25:25" x14ac:dyDescent="0.25">
      <c r="Y117627" s="109"/>
    </row>
    <row r="117628" spans="25:25" x14ac:dyDescent="0.25">
      <c r="Y117628" s="109"/>
    </row>
    <row r="117629" spans="25:25" x14ac:dyDescent="0.25">
      <c r="Y117629" s="109"/>
    </row>
    <row r="117630" spans="25:25" x14ac:dyDescent="0.25">
      <c r="Y117630" s="109"/>
    </row>
    <row r="117631" spans="25:25" x14ac:dyDescent="0.25">
      <c r="Y117631" s="109"/>
    </row>
    <row r="117632" spans="25:25" x14ac:dyDescent="0.25">
      <c r="Y117632" s="109"/>
    </row>
    <row r="117633" spans="25:25" x14ac:dyDescent="0.25">
      <c r="Y117633" s="109"/>
    </row>
    <row r="117634" spans="25:25" x14ac:dyDescent="0.25">
      <c r="Y117634" s="109"/>
    </row>
    <row r="117635" spans="25:25" x14ac:dyDescent="0.25">
      <c r="Y117635" s="109"/>
    </row>
    <row r="117636" spans="25:25" x14ac:dyDescent="0.25">
      <c r="Y117636" s="109"/>
    </row>
    <row r="117637" spans="25:25" x14ac:dyDescent="0.25">
      <c r="Y117637" s="109"/>
    </row>
    <row r="117638" spans="25:25" x14ac:dyDescent="0.25">
      <c r="Y117638" s="109"/>
    </row>
    <row r="117639" spans="25:25" x14ac:dyDescent="0.25">
      <c r="Y117639" s="109"/>
    </row>
    <row r="117640" spans="25:25" x14ac:dyDescent="0.25">
      <c r="Y117640" s="109"/>
    </row>
    <row r="117641" spans="25:25" x14ac:dyDescent="0.25">
      <c r="Y117641" s="109"/>
    </row>
    <row r="117642" spans="25:25" x14ac:dyDescent="0.25">
      <c r="Y117642" s="109"/>
    </row>
    <row r="117643" spans="25:25" x14ac:dyDescent="0.25">
      <c r="Y117643" s="109"/>
    </row>
    <row r="117644" spans="25:25" x14ac:dyDescent="0.25">
      <c r="Y117644" s="109"/>
    </row>
    <row r="117645" spans="25:25" x14ac:dyDescent="0.25">
      <c r="Y117645" s="109"/>
    </row>
    <row r="117646" spans="25:25" x14ac:dyDescent="0.25">
      <c r="Y117646" s="109"/>
    </row>
    <row r="117647" spans="25:25" x14ac:dyDescent="0.25">
      <c r="Y117647" s="109"/>
    </row>
    <row r="117648" spans="25:25" x14ac:dyDescent="0.25">
      <c r="Y117648" s="109"/>
    </row>
    <row r="117649" spans="25:25" x14ac:dyDescent="0.25">
      <c r="Y117649" s="109"/>
    </row>
    <row r="117650" spans="25:25" x14ac:dyDescent="0.25">
      <c r="Y117650" s="109"/>
    </row>
    <row r="117651" spans="25:25" x14ac:dyDescent="0.25">
      <c r="Y117651" s="109"/>
    </row>
    <row r="117652" spans="25:25" x14ac:dyDescent="0.25">
      <c r="Y117652" s="109"/>
    </row>
    <row r="117653" spans="25:25" x14ac:dyDescent="0.25">
      <c r="Y117653" s="109"/>
    </row>
    <row r="117654" spans="25:25" x14ac:dyDescent="0.25">
      <c r="Y117654" s="109"/>
    </row>
    <row r="117655" spans="25:25" x14ac:dyDescent="0.25">
      <c r="Y117655" s="109"/>
    </row>
    <row r="117656" spans="25:25" x14ac:dyDescent="0.25">
      <c r="Y117656" s="109"/>
    </row>
    <row r="117657" spans="25:25" x14ac:dyDescent="0.25">
      <c r="Y117657" s="109"/>
    </row>
    <row r="117658" spans="25:25" x14ac:dyDescent="0.25">
      <c r="Y117658" s="109"/>
    </row>
    <row r="117659" spans="25:25" x14ac:dyDescent="0.25">
      <c r="Y117659" s="109"/>
    </row>
    <row r="117660" spans="25:25" x14ac:dyDescent="0.25">
      <c r="Y117660" s="109"/>
    </row>
    <row r="117661" spans="25:25" x14ac:dyDescent="0.25">
      <c r="Y117661" s="109"/>
    </row>
    <row r="117662" spans="25:25" x14ac:dyDescent="0.25">
      <c r="Y117662" s="109"/>
    </row>
    <row r="117663" spans="25:25" x14ac:dyDescent="0.25">
      <c r="Y117663" s="109"/>
    </row>
    <row r="117664" spans="25:25" x14ac:dyDescent="0.25">
      <c r="Y117664" s="109"/>
    </row>
    <row r="117665" spans="25:25" x14ac:dyDescent="0.25">
      <c r="Y117665" s="109"/>
    </row>
    <row r="117666" spans="25:25" x14ac:dyDescent="0.25">
      <c r="Y117666" s="109"/>
    </row>
    <row r="117667" spans="25:25" x14ac:dyDescent="0.25">
      <c r="Y117667" s="109"/>
    </row>
    <row r="117668" spans="25:25" x14ac:dyDescent="0.25">
      <c r="Y117668" s="109"/>
    </row>
    <row r="117669" spans="25:25" x14ac:dyDescent="0.25">
      <c r="Y117669" s="109"/>
    </row>
    <row r="117670" spans="25:25" x14ac:dyDescent="0.25">
      <c r="Y117670" s="109"/>
    </row>
    <row r="117671" spans="25:25" x14ac:dyDescent="0.25">
      <c r="Y117671" s="109"/>
    </row>
    <row r="117672" spans="25:25" x14ac:dyDescent="0.25">
      <c r="Y117672" s="109"/>
    </row>
    <row r="117673" spans="25:25" x14ac:dyDescent="0.25">
      <c r="Y117673" s="109"/>
    </row>
    <row r="117674" spans="25:25" x14ac:dyDescent="0.25">
      <c r="Y117674" s="109"/>
    </row>
    <row r="117675" spans="25:25" x14ac:dyDescent="0.25">
      <c r="Y117675" s="109"/>
    </row>
    <row r="117676" spans="25:25" x14ac:dyDescent="0.25">
      <c r="Y117676" s="109"/>
    </row>
    <row r="117677" spans="25:25" x14ac:dyDescent="0.25">
      <c r="Y117677" s="109"/>
    </row>
    <row r="117678" spans="25:25" x14ac:dyDescent="0.25">
      <c r="Y117678" s="109"/>
    </row>
    <row r="117679" spans="25:25" x14ac:dyDescent="0.25">
      <c r="Y117679" s="109"/>
    </row>
    <row r="117680" spans="25:25" x14ac:dyDescent="0.25">
      <c r="Y117680" s="109"/>
    </row>
    <row r="117681" spans="25:25" x14ac:dyDescent="0.25">
      <c r="Y117681" s="109"/>
    </row>
    <row r="117682" spans="25:25" x14ac:dyDescent="0.25">
      <c r="Y117682" s="109"/>
    </row>
    <row r="117683" spans="25:25" x14ac:dyDescent="0.25">
      <c r="Y117683" s="109"/>
    </row>
    <row r="117684" spans="25:25" x14ac:dyDescent="0.25">
      <c r="Y117684" s="109"/>
    </row>
    <row r="117685" spans="25:25" x14ac:dyDescent="0.25">
      <c r="Y117685" s="109"/>
    </row>
    <row r="117686" spans="25:25" x14ac:dyDescent="0.25">
      <c r="Y117686" s="109"/>
    </row>
    <row r="117687" spans="25:25" x14ac:dyDescent="0.25">
      <c r="Y117687" s="109"/>
    </row>
    <row r="117688" spans="25:25" x14ac:dyDescent="0.25">
      <c r="Y117688" s="109"/>
    </row>
    <row r="117689" spans="25:25" x14ac:dyDescent="0.25">
      <c r="Y117689" s="109"/>
    </row>
    <row r="117690" spans="25:25" x14ac:dyDescent="0.25">
      <c r="Y117690" s="109"/>
    </row>
    <row r="117691" spans="25:25" x14ac:dyDescent="0.25">
      <c r="Y117691" s="109"/>
    </row>
    <row r="117692" spans="25:25" x14ac:dyDescent="0.25">
      <c r="Y117692" s="109"/>
    </row>
    <row r="117693" spans="25:25" x14ac:dyDescent="0.25">
      <c r="Y117693" s="109"/>
    </row>
    <row r="117694" spans="25:25" x14ac:dyDescent="0.25">
      <c r="Y117694" s="109"/>
    </row>
    <row r="117695" spans="25:25" x14ac:dyDescent="0.25">
      <c r="Y117695" s="109"/>
    </row>
    <row r="117696" spans="25:25" x14ac:dyDescent="0.25">
      <c r="Y117696" s="109"/>
    </row>
    <row r="117697" spans="25:25" x14ac:dyDescent="0.25">
      <c r="Y117697" s="109"/>
    </row>
    <row r="117698" spans="25:25" x14ac:dyDescent="0.25">
      <c r="Y117698" s="109"/>
    </row>
    <row r="117699" spans="25:25" x14ac:dyDescent="0.25">
      <c r="Y117699" s="109"/>
    </row>
    <row r="117700" spans="25:25" x14ac:dyDescent="0.25">
      <c r="Y117700" s="109"/>
    </row>
    <row r="117701" spans="25:25" x14ac:dyDescent="0.25">
      <c r="Y117701" s="109"/>
    </row>
    <row r="117702" spans="25:25" x14ac:dyDescent="0.25">
      <c r="Y117702" s="109"/>
    </row>
    <row r="117703" spans="25:25" x14ac:dyDescent="0.25">
      <c r="Y117703" s="109"/>
    </row>
    <row r="117704" spans="25:25" x14ac:dyDescent="0.25">
      <c r="Y117704" s="109"/>
    </row>
    <row r="117705" spans="25:25" x14ac:dyDescent="0.25">
      <c r="Y117705" s="109"/>
    </row>
    <row r="117706" spans="25:25" x14ac:dyDescent="0.25">
      <c r="Y117706" s="109"/>
    </row>
    <row r="117707" spans="25:25" x14ac:dyDescent="0.25">
      <c r="Y117707" s="109"/>
    </row>
    <row r="117708" spans="25:25" x14ac:dyDescent="0.25">
      <c r="Y117708" s="109"/>
    </row>
    <row r="117709" spans="25:25" x14ac:dyDescent="0.25">
      <c r="Y117709" s="109"/>
    </row>
    <row r="117710" spans="25:25" x14ac:dyDescent="0.25">
      <c r="Y117710" s="109"/>
    </row>
    <row r="117711" spans="25:25" x14ac:dyDescent="0.25">
      <c r="Y117711" s="109"/>
    </row>
    <row r="117712" spans="25:25" x14ac:dyDescent="0.25">
      <c r="Y117712" s="109"/>
    </row>
    <row r="117713" spans="25:25" x14ac:dyDescent="0.25">
      <c r="Y117713" s="109"/>
    </row>
    <row r="117714" spans="25:25" x14ac:dyDescent="0.25">
      <c r="Y117714" s="109"/>
    </row>
    <row r="117715" spans="25:25" x14ac:dyDescent="0.25">
      <c r="Y117715" s="109"/>
    </row>
    <row r="117716" spans="25:25" x14ac:dyDescent="0.25">
      <c r="Y117716" s="109"/>
    </row>
    <row r="117717" spans="25:25" x14ac:dyDescent="0.25">
      <c r="Y117717" s="109"/>
    </row>
    <row r="117718" spans="25:25" x14ac:dyDescent="0.25">
      <c r="Y117718" s="109"/>
    </row>
    <row r="117719" spans="25:25" x14ac:dyDescent="0.25">
      <c r="Y117719" s="109"/>
    </row>
    <row r="117720" spans="25:25" x14ac:dyDescent="0.25">
      <c r="Y117720" s="109"/>
    </row>
    <row r="117721" spans="25:25" x14ac:dyDescent="0.25">
      <c r="Y117721" s="109"/>
    </row>
    <row r="117722" spans="25:25" x14ac:dyDescent="0.25">
      <c r="Y117722" s="109"/>
    </row>
    <row r="117723" spans="25:25" x14ac:dyDescent="0.25">
      <c r="Y117723" s="109"/>
    </row>
    <row r="117724" spans="25:25" x14ac:dyDescent="0.25">
      <c r="Y117724" s="109"/>
    </row>
    <row r="117725" spans="25:25" x14ac:dyDescent="0.25">
      <c r="Y117725" s="109"/>
    </row>
    <row r="117726" spans="25:25" x14ac:dyDescent="0.25">
      <c r="Y117726" s="109"/>
    </row>
    <row r="117727" spans="25:25" x14ac:dyDescent="0.25">
      <c r="Y117727" s="109"/>
    </row>
    <row r="117728" spans="25:25" x14ac:dyDescent="0.25">
      <c r="Y117728" s="109"/>
    </row>
    <row r="117729" spans="25:25" x14ac:dyDescent="0.25">
      <c r="Y117729" s="109"/>
    </row>
    <row r="117730" spans="25:25" x14ac:dyDescent="0.25">
      <c r="Y117730" s="109"/>
    </row>
    <row r="117731" spans="25:25" x14ac:dyDescent="0.25">
      <c r="Y117731" s="109"/>
    </row>
    <row r="117732" spans="25:25" x14ac:dyDescent="0.25">
      <c r="Y117732" s="109"/>
    </row>
    <row r="117733" spans="25:25" x14ac:dyDescent="0.25">
      <c r="Y117733" s="109"/>
    </row>
    <row r="117734" spans="25:25" x14ac:dyDescent="0.25">
      <c r="Y117734" s="109"/>
    </row>
    <row r="117735" spans="25:25" x14ac:dyDescent="0.25">
      <c r="Y117735" s="109"/>
    </row>
    <row r="117736" spans="25:25" x14ac:dyDescent="0.25">
      <c r="Y117736" s="109"/>
    </row>
    <row r="117737" spans="25:25" x14ac:dyDescent="0.25">
      <c r="Y117737" s="109"/>
    </row>
    <row r="117738" spans="25:25" x14ac:dyDescent="0.25">
      <c r="Y117738" s="109"/>
    </row>
    <row r="117739" spans="25:25" x14ac:dyDescent="0.25">
      <c r="Y117739" s="109"/>
    </row>
    <row r="117740" spans="25:25" x14ac:dyDescent="0.25">
      <c r="Y117740" s="109"/>
    </row>
    <row r="117741" spans="25:25" x14ac:dyDescent="0.25">
      <c r="Y117741" s="109"/>
    </row>
    <row r="117742" spans="25:25" x14ac:dyDescent="0.25">
      <c r="Y117742" s="109"/>
    </row>
    <row r="117743" spans="25:25" x14ac:dyDescent="0.25">
      <c r="Y117743" s="109"/>
    </row>
    <row r="117744" spans="25:25" x14ac:dyDescent="0.25">
      <c r="Y117744" s="109"/>
    </row>
    <row r="117745" spans="25:25" x14ac:dyDescent="0.25">
      <c r="Y117745" s="109"/>
    </row>
    <row r="117746" spans="25:25" x14ac:dyDescent="0.25">
      <c r="Y117746" s="109"/>
    </row>
    <row r="117747" spans="25:25" x14ac:dyDescent="0.25">
      <c r="Y117747" s="109"/>
    </row>
    <row r="117748" spans="25:25" x14ac:dyDescent="0.25">
      <c r="Y117748" s="109"/>
    </row>
    <row r="117749" spans="25:25" x14ac:dyDescent="0.25">
      <c r="Y117749" s="109"/>
    </row>
    <row r="117750" spans="25:25" x14ac:dyDescent="0.25">
      <c r="Y117750" s="109"/>
    </row>
    <row r="117751" spans="25:25" x14ac:dyDescent="0.25">
      <c r="Y117751" s="109"/>
    </row>
    <row r="117752" spans="25:25" x14ac:dyDescent="0.25">
      <c r="Y117752" s="109"/>
    </row>
    <row r="117753" spans="25:25" x14ac:dyDescent="0.25">
      <c r="Y117753" s="109"/>
    </row>
    <row r="117754" spans="25:25" x14ac:dyDescent="0.25">
      <c r="Y117754" s="109"/>
    </row>
    <row r="117755" spans="25:25" x14ac:dyDescent="0.25">
      <c r="Y117755" s="109"/>
    </row>
    <row r="117756" spans="25:25" x14ac:dyDescent="0.25">
      <c r="Y117756" s="109"/>
    </row>
    <row r="117757" spans="25:25" x14ac:dyDescent="0.25">
      <c r="Y117757" s="109"/>
    </row>
    <row r="117758" spans="25:25" x14ac:dyDescent="0.25">
      <c r="Y117758" s="109"/>
    </row>
    <row r="117759" spans="25:25" x14ac:dyDescent="0.25">
      <c r="Y117759" s="109"/>
    </row>
    <row r="117760" spans="25:25" x14ac:dyDescent="0.25">
      <c r="Y117760" s="109"/>
    </row>
    <row r="117761" spans="25:25" x14ac:dyDescent="0.25">
      <c r="Y117761" s="109"/>
    </row>
    <row r="117762" spans="25:25" x14ac:dyDescent="0.25">
      <c r="Y117762" s="109"/>
    </row>
    <row r="117763" spans="25:25" x14ac:dyDescent="0.25">
      <c r="Y117763" s="109"/>
    </row>
    <row r="117764" spans="25:25" x14ac:dyDescent="0.25">
      <c r="Y117764" s="109"/>
    </row>
    <row r="117765" spans="25:25" x14ac:dyDescent="0.25">
      <c r="Y117765" s="109"/>
    </row>
    <row r="117766" spans="25:25" x14ac:dyDescent="0.25">
      <c r="Y117766" s="109"/>
    </row>
    <row r="117767" spans="25:25" x14ac:dyDescent="0.25">
      <c r="Y117767" s="109"/>
    </row>
    <row r="117768" spans="25:25" x14ac:dyDescent="0.25">
      <c r="Y117768" s="109"/>
    </row>
    <row r="117769" spans="25:25" x14ac:dyDescent="0.25">
      <c r="Y117769" s="109"/>
    </row>
    <row r="117770" spans="25:25" x14ac:dyDescent="0.25">
      <c r="Y117770" s="109"/>
    </row>
    <row r="117771" spans="25:25" x14ac:dyDescent="0.25">
      <c r="Y117771" s="109"/>
    </row>
    <row r="117772" spans="25:25" x14ac:dyDescent="0.25">
      <c r="Y117772" s="109"/>
    </row>
    <row r="117773" spans="25:25" x14ac:dyDescent="0.25">
      <c r="Y117773" s="109"/>
    </row>
    <row r="117774" spans="25:25" x14ac:dyDescent="0.25">
      <c r="Y117774" s="109"/>
    </row>
    <row r="117775" spans="25:25" x14ac:dyDescent="0.25">
      <c r="Y117775" s="109"/>
    </row>
    <row r="117776" spans="25:25" x14ac:dyDescent="0.25">
      <c r="Y117776" s="109"/>
    </row>
    <row r="117777" spans="25:25" x14ac:dyDescent="0.25">
      <c r="Y117777" s="109"/>
    </row>
    <row r="117778" spans="25:25" x14ac:dyDescent="0.25">
      <c r="Y117778" s="109"/>
    </row>
    <row r="117779" spans="25:25" x14ac:dyDescent="0.25">
      <c r="Y117779" s="109"/>
    </row>
    <row r="117780" spans="25:25" x14ac:dyDescent="0.25">
      <c r="Y117780" s="109"/>
    </row>
    <row r="117781" spans="25:25" x14ac:dyDescent="0.25">
      <c r="Y117781" s="109"/>
    </row>
    <row r="117782" spans="25:25" x14ac:dyDescent="0.25">
      <c r="Y117782" s="109"/>
    </row>
    <row r="117783" spans="25:25" x14ac:dyDescent="0.25">
      <c r="Y117783" s="109"/>
    </row>
    <row r="117784" spans="25:25" x14ac:dyDescent="0.25">
      <c r="Y117784" s="109"/>
    </row>
    <row r="117785" spans="25:25" x14ac:dyDescent="0.25">
      <c r="Y117785" s="109"/>
    </row>
    <row r="117786" spans="25:25" x14ac:dyDescent="0.25">
      <c r="Y117786" s="109"/>
    </row>
    <row r="117787" spans="25:25" x14ac:dyDescent="0.25">
      <c r="Y117787" s="109"/>
    </row>
    <row r="117788" spans="25:25" x14ac:dyDescent="0.25">
      <c r="Y117788" s="109"/>
    </row>
    <row r="117789" spans="25:25" x14ac:dyDescent="0.25">
      <c r="Y117789" s="109"/>
    </row>
    <row r="117790" spans="25:25" x14ac:dyDescent="0.25">
      <c r="Y117790" s="109"/>
    </row>
    <row r="117791" spans="25:25" x14ac:dyDescent="0.25">
      <c r="Y117791" s="109"/>
    </row>
    <row r="117792" spans="25:25" x14ac:dyDescent="0.25">
      <c r="Y117792" s="109"/>
    </row>
    <row r="117793" spans="25:25" x14ac:dyDescent="0.25">
      <c r="Y117793" s="109"/>
    </row>
    <row r="117794" spans="25:25" x14ac:dyDescent="0.25">
      <c r="Y117794" s="109"/>
    </row>
    <row r="117795" spans="25:25" x14ac:dyDescent="0.25">
      <c r="Y117795" s="109"/>
    </row>
    <row r="117796" spans="25:25" x14ac:dyDescent="0.25">
      <c r="Y117796" s="109"/>
    </row>
    <row r="117797" spans="25:25" x14ac:dyDescent="0.25">
      <c r="Y117797" s="109"/>
    </row>
    <row r="117798" spans="25:25" x14ac:dyDescent="0.25">
      <c r="Y117798" s="109"/>
    </row>
    <row r="117799" spans="25:25" x14ac:dyDescent="0.25">
      <c r="Y117799" s="109"/>
    </row>
    <row r="117800" spans="25:25" x14ac:dyDescent="0.25">
      <c r="Y117800" s="109"/>
    </row>
    <row r="117801" spans="25:25" x14ac:dyDescent="0.25">
      <c r="Y117801" s="109"/>
    </row>
    <row r="117802" spans="25:25" x14ac:dyDescent="0.25">
      <c r="Y117802" s="109"/>
    </row>
    <row r="117803" spans="25:25" x14ac:dyDescent="0.25">
      <c r="Y117803" s="109"/>
    </row>
    <row r="117804" spans="25:25" x14ac:dyDescent="0.25">
      <c r="Y117804" s="109"/>
    </row>
    <row r="117805" spans="25:25" x14ac:dyDescent="0.25">
      <c r="Y117805" s="109"/>
    </row>
    <row r="117806" spans="25:25" x14ac:dyDescent="0.25">
      <c r="Y117806" s="109"/>
    </row>
    <row r="117807" spans="25:25" x14ac:dyDescent="0.25">
      <c r="Y117807" s="109"/>
    </row>
    <row r="117808" spans="25:25" x14ac:dyDescent="0.25">
      <c r="Y117808" s="109"/>
    </row>
    <row r="117809" spans="25:25" x14ac:dyDescent="0.25">
      <c r="Y117809" s="109"/>
    </row>
    <row r="117810" spans="25:25" x14ac:dyDescent="0.25">
      <c r="Y117810" s="109"/>
    </row>
    <row r="117811" spans="25:25" x14ac:dyDescent="0.25">
      <c r="Y117811" s="109"/>
    </row>
    <row r="117812" spans="25:25" x14ac:dyDescent="0.25">
      <c r="Y117812" s="109"/>
    </row>
    <row r="117813" spans="25:25" x14ac:dyDescent="0.25">
      <c r="Y117813" s="109"/>
    </row>
    <row r="117814" spans="25:25" x14ac:dyDescent="0.25">
      <c r="Y117814" s="109"/>
    </row>
    <row r="117815" spans="25:25" x14ac:dyDescent="0.25">
      <c r="Y117815" s="109"/>
    </row>
    <row r="117816" spans="25:25" x14ac:dyDescent="0.25">
      <c r="Y117816" s="109"/>
    </row>
    <row r="117817" spans="25:25" x14ac:dyDescent="0.25">
      <c r="Y117817" s="109"/>
    </row>
    <row r="117818" spans="25:25" x14ac:dyDescent="0.25">
      <c r="Y117818" s="109"/>
    </row>
    <row r="117819" spans="25:25" x14ac:dyDescent="0.25">
      <c r="Y117819" s="109"/>
    </row>
    <row r="117820" spans="25:25" x14ac:dyDescent="0.25">
      <c r="Y117820" s="109"/>
    </row>
    <row r="117821" spans="25:25" x14ac:dyDescent="0.25">
      <c r="Y117821" s="109"/>
    </row>
    <row r="117822" spans="25:25" x14ac:dyDescent="0.25">
      <c r="Y117822" s="109"/>
    </row>
    <row r="117823" spans="25:25" x14ac:dyDescent="0.25">
      <c r="Y117823" s="109"/>
    </row>
    <row r="117824" spans="25:25" x14ac:dyDescent="0.25">
      <c r="Y117824" s="109"/>
    </row>
    <row r="117825" spans="25:25" x14ac:dyDescent="0.25">
      <c r="Y117825" s="109"/>
    </row>
    <row r="117826" spans="25:25" x14ac:dyDescent="0.25">
      <c r="Y117826" s="109"/>
    </row>
    <row r="117827" spans="25:25" x14ac:dyDescent="0.25">
      <c r="Y117827" s="109"/>
    </row>
    <row r="117828" spans="25:25" x14ac:dyDescent="0.25">
      <c r="Y117828" s="109"/>
    </row>
    <row r="117829" spans="25:25" x14ac:dyDescent="0.25">
      <c r="Y117829" s="109"/>
    </row>
    <row r="117830" spans="25:25" x14ac:dyDescent="0.25">
      <c r="Y117830" s="109"/>
    </row>
    <row r="117831" spans="25:25" x14ac:dyDescent="0.25">
      <c r="Y117831" s="109"/>
    </row>
    <row r="117832" spans="25:25" x14ac:dyDescent="0.25">
      <c r="Y117832" s="109"/>
    </row>
    <row r="117833" spans="25:25" x14ac:dyDescent="0.25">
      <c r="Y117833" s="109"/>
    </row>
    <row r="117834" spans="25:25" x14ac:dyDescent="0.25">
      <c r="Y117834" s="109"/>
    </row>
    <row r="117835" spans="25:25" x14ac:dyDescent="0.25">
      <c r="Y117835" s="109"/>
    </row>
    <row r="117836" spans="25:25" x14ac:dyDescent="0.25">
      <c r="Y117836" s="109"/>
    </row>
    <row r="117837" spans="25:25" x14ac:dyDescent="0.25">
      <c r="Y117837" s="109"/>
    </row>
    <row r="117838" spans="25:25" x14ac:dyDescent="0.25">
      <c r="Y117838" s="109"/>
    </row>
    <row r="117839" spans="25:25" x14ac:dyDescent="0.25">
      <c r="Y117839" s="109"/>
    </row>
    <row r="117840" spans="25:25" x14ac:dyDescent="0.25">
      <c r="Y117840" s="109"/>
    </row>
    <row r="117841" spans="25:25" x14ac:dyDescent="0.25">
      <c r="Y117841" s="109"/>
    </row>
    <row r="117842" spans="25:25" x14ac:dyDescent="0.25">
      <c r="Y117842" s="109"/>
    </row>
    <row r="117843" spans="25:25" x14ac:dyDescent="0.25">
      <c r="Y117843" s="109"/>
    </row>
    <row r="117844" spans="25:25" x14ac:dyDescent="0.25">
      <c r="Y117844" s="109"/>
    </row>
    <row r="117845" spans="25:25" x14ac:dyDescent="0.25">
      <c r="Y117845" s="109"/>
    </row>
    <row r="117846" spans="25:25" x14ac:dyDescent="0.25">
      <c r="Y117846" s="109"/>
    </row>
    <row r="117847" spans="25:25" x14ac:dyDescent="0.25">
      <c r="Y117847" s="109"/>
    </row>
    <row r="117848" spans="25:25" x14ac:dyDescent="0.25">
      <c r="Y117848" s="109"/>
    </row>
    <row r="117849" spans="25:25" x14ac:dyDescent="0.25">
      <c r="Y117849" s="109"/>
    </row>
    <row r="117850" spans="25:25" x14ac:dyDescent="0.25">
      <c r="Y117850" s="109"/>
    </row>
    <row r="117851" spans="25:25" x14ac:dyDescent="0.25">
      <c r="Y117851" s="109"/>
    </row>
    <row r="117852" spans="25:25" x14ac:dyDescent="0.25">
      <c r="Y117852" s="109"/>
    </row>
    <row r="117853" spans="25:25" x14ac:dyDescent="0.25">
      <c r="Y117853" s="109"/>
    </row>
    <row r="117854" spans="25:25" x14ac:dyDescent="0.25">
      <c r="Y117854" s="109"/>
    </row>
    <row r="117855" spans="25:25" x14ac:dyDescent="0.25">
      <c r="Y117855" s="109"/>
    </row>
    <row r="117856" spans="25:25" x14ac:dyDescent="0.25">
      <c r="Y117856" s="109"/>
    </row>
    <row r="117857" spans="25:25" x14ac:dyDescent="0.25">
      <c r="Y117857" s="109"/>
    </row>
    <row r="117858" spans="25:25" x14ac:dyDescent="0.25">
      <c r="Y117858" s="109"/>
    </row>
    <row r="117859" spans="25:25" x14ac:dyDescent="0.25">
      <c r="Y117859" s="109"/>
    </row>
    <row r="117860" spans="25:25" x14ac:dyDescent="0.25">
      <c r="Y117860" s="109"/>
    </row>
    <row r="117861" spans="25:25" x14ac:dyDescent="0.25">
      <c r="Y117861" s="109"/>
    </row>
    <row r="117862" spans="25:25" x14ac:dyDescent="0.25">
      <c r="Y117862" s="109"/>
    </row>
    <row r="117863" spans="25:25" x14ac:dyDescent="0.25">
      <c r="Y117863" s="109"/>
    </row>
    <row r="117864" spans="25:25" x14ac:dyDescent="0.25">
      <c r="Y117864" s="109"/>
    </row>
    <row r="117865" spans="25:25" x14ac:dyDescent="0.25">
      <c r="Y117865" s="109"/>
    </row>
    <row r="117866" spans="25:25" x14ac:dyDescent="0.25">
      <c r="Y117866" s="109"/>
    </row>
    <row r="117867" spans="25:25" x14ac:dyDescent="0.25">
      <c r="Y117867" s="109"/>
    </row>
    <row r="117868" spans="25:25" x14ac:dyDescent="0.25">
      <c r="Y117868" s="109"/>
    </row>
    <row r="117869" spans="25:25" x14ac:dyDescent="0.25">
      <c r="Y117869" s="109"/>
    </row>
    <row r="117870" spans="25:25" x14ac:dyDescent="0.25">
      <c r="Y117870" s="109"/>
    </row>
    <row r="117871" spans="25:25" x14ac:dyDescent="0.25">
      <c r="Y117871" s="109"/>
    </row>
    <row r="117872" spans="25:25" x14ac:dyDescent="0.25">
      <c r="Y117872" s="109"/>
    </row>
    <row r="117873" spans="25:25" x14ac:dyDescent="0.25">
      <c r="Y117873" s="109"/>
    </row>
    <row r="117874" spans="25:25" x14ac:dyDescent="0.25">
      <c r="Y117874" s="109"/>
    </row>
    <row r="117875" spans="25:25" x14ac:dyDescent="0.25">
      <c r="Y117875" s="109"/>
    </row>
    <row r="117876" spans="25:25" x14ac:dyDescent="0.25">
      <c r="Y117876" s="109"/>
    </row>
    <row r="117877" spans="25:25" x14ac:dyDescent="0.25">
      <c r="Y117877" s="109"/>
    </row>
    <row r="117878" spans="25:25" x14ac:dyDescent="0.25">
      <c r="Y117878" s="109"/>
    </row>
    <row r="117879" spans="25:25" x14ac:dyDescent="0.25">
      <c r="Y117879" s="109"/>
    </row>
    <row r="117880" spans="25:25" x14ac:dyDescent="0.25">
      <c r="Y117880" s="109"/>
    </row>
    <row r="117881" spans="25:25" x14ac:dyDescent="0.25">
      <c r="Y117881" s="109"/>
    </row>
    <row r="117882" spans="25:25" x14ac:dyDescent="0.25">
      <c r="Y117882" s="109"/>
    </row>
    <row r="117883" spans="25:25" x14ac:dyDescent="0.25">
      <c r="Y117883" s="109"/>
    </row>
    <row r="117884" spans="25:25" x14ac:dyDescent="0.25">
      <c r="Y117884" s="109"/>
    </row>
    <row r="117885" spans="25:25" x14ac:dyDescent="0.25">
      <c r="Y117885" s="109"/>
    </row>
    <row r="117886" spans="25:25" x14ac:dyDescent="0.25">
      <c r="Y117886" s="109"/>
    </row>
    <row r="117887" spans="25:25" x14ac:dyDescent="0.25">
      <c r="Y117887" s="109"/>
    </row>
    <row r="117888" spans="25:25" x14ac:dyDescent="0.25">
      <c r="Y117888" s="109"/>
    </row>
    <row r="117889" spans="25:25" x14ac:dyDescent="0.25">
      <c r="Y117889" s="109"/>
    </row>
    <row r="117890" spans="25:25" x14ac:dyDescent="0.25">
      <c r="Y117890" s="109"/>
    </row>
    <row r="117891" spans="25:25" x14ac:dyDescent="0.25">
      <c r="Y117891" s="109"/>
    </row>
    <row r="117892" spans="25:25" x14ac:dyDescent="0.25">
      <c r="Y117892" s="109"/>
    </row>
    <row r="117893" spans="25:25" x14ac:dyDescent="0.25">
      <c r="Y117893" s="109"/>
    </row>
    <row r="117894" spans="25:25" x14ac:dyDescent="0.25">
      <c r="Y117894" s="109"/>
    </row>
    <row r="117895" spans="25:25" x14ac:dyDescent="0.25">
      <c r="Y117895" s="109"/>
    </row>
    <row r="117896" spans="25:25" x14ac:dyDescent="0.25">
      <c r="Y117896" s="109"/>
    </row>
    <row r="117897" spans="25:25" x14ac:dyDescent="0.25">
      <c r="Y117897" s="109"/>
    </row>
    <row r="117898" spans="25:25" x14ac:dyDescent="0.25">
      <c r="Y117898" s="109"/>
    </row>
    <row r="117899" spans="25:25" x14ac:dyDescent="0.25">
      <c r="Y117899" s="109"/>
    </row>
    <row r="117900" spans="25:25" x14ac:dyDescent="0.25">
      <c r="Y117900" s="109"/>
    </row>
    <row r="117901" spans="25:25" x14ac:dyDescent="0.25">
      <c r="Y117901" s="109"/>
    </row>
    <row r="117902" spans="25:25" x14ac:dyDescent="0.25">
      <c r="Y117902" s="109"/>
    </row>
    <row r="117903" spans="25:25" x14ac:dyDescent="0.25">
      <c r="Y117903" s="109"/>
    </row>
    <row r="117904" spans="25:25" x14ac:dyDescent="0.25">
      <c r="Y117904" s="109"/>
    </row>
    <row r="117905" spans="25:25" x14ac:dyDescent="0.25">
      <c r="Y117905" s="109"/>
    </row>
    <row r="117906" spans="25:25" x14ac:dyDescent="0.25">
      <c r="Y117906" s="109"/>
    </row>
    <row r="117907" spans="25:25" x14ac:dyDescent="0.25">
      <c r="Y117907" s="109"/>
    </row>
    <row r="117908" spans="25:25" x14ac:dyDescent="0.25">
      <c r="Y117908" s="109"/>
    </row>
    <row r="117909" spans="25:25" x14ac:dyDescent="0.25">
      <c r="Y117909" s="109"/>
    </row>
    <row r="117910" spans="25:25" x14ac:dyDescent="0.25">
      <c r="Y117910" s="109"/>
    </row>
    <row r="117911" spans="25:25" x14ac:dyDescent="0.25">
      <c r="Y117911" s="109"/>
    </row>
    <row r="117912" spans="25:25" x14ac:dyDescent="0.25">
      <c r="Y117912" s="109"/>
    </row>
    <row r="117913" spans="25:25" x14ac:dyDescent="0.25">
      <c r="Y117913" s="109"/>
    </row>
    <row r="117914" spans="25:25" x14ac:dyDescent="0.25">
      <c r="Y117914" s="109"/>
    </row>
    <row r="117915" spans="25:25" x14ac:dyDescent="0.25">
      <c r="Y117915" s="109"/>
    </row>
    <row r="117916" spans="25:25" x14ac:dyDescent="0.25">
      <c r="Y117916" s="109"/>
    </row>
    <row r="117917" spans="25:25" x14ac:dyDescent="0.25">
      <c r="Y117917" s="109"/>
    </row>
    <row r="117918" spans="25:25" x14ac:dyDescent="0.25">
      <c r="Y117918" s="109"/>
    </row>
    <row r="117919" spans="25:25" x14ac:dyDescent="0.25">
      <c r="Y117919" s="109"/>
    </row>
    <row r="117920" spans="25:25" x14ac:dyDescent="0.25">
      <c r="Y117920" s="109"/>
    </row>
    <row r="117921" spans="25:25" x14ac:dyDescent="0.25">
      <c r="Y117921" s="109"/>
    </row>
    <row r="117922" spans="25:25" x14ac:dyDescent="0.25">
      <c r="Y117922" s="109"/>
    </row>
    <row r="117923" spans="25:25" x14ac:dyDescent="0.25">
      <c r="Y117923" s="109"/>
    </row>
    <row r="117924" spans="25:25" x14ac:dyDescent="0.25">
      <c r="Y117924" s="109"/>
    </row>
    <row r="117925" spans="25:25" x14ac:dyDescent="0.25">
      <c r="Y117925" s="109"/>
    </row>
    <row r="117926" spans="25:25" x14ac:dyDescent="0.25">
      <c r="Y117926" s="109"/>
    </row>
    <row r="117927" spans="25:25" x14ac:dyDescent="0.25">
      <c r="Y117927" s="109"/>
    </row>
    <row r="117928" spans="25:25" x14ac:dyDescent="0.25">
      <c r="Y117928" s="109"/>
    </row>
    <row r="117929" spans="25:25" x14ac:dyDescent="0.25">
      <c r="Y117929" s="109"/>
    </row>
    <row r="117930" spans="25:25" x14ac:dyDescent="0.25">
      <c r="Y117930" s="109"/>
    </row>
    <row r="117931" spans="25:25" x14ac:dyDescent="0.25">
      <c r="Y117931" s="109"/>
    </row>
    <row r="117932" spans="25:25" x14ac:dyDescent="0.25">
      <c r="Y117932" s="109"/>
    </row>
    <row r="117933" spans="25:25" x14ac:dyDescent="0.25">
      <c r="Y117933" s="109"/>
    </row>
    <row r="117934" spans="25:25" x14ac:dyDescent="0.25">
      <c r="Y117934" s="109"/>
    </row>
    <row r="117935" spans="25:25" x14ac:dyDescent="0.25">
      <c r="Y117935" s="109"/>
    </row>
    <row r="117936" spans="25:25" x14ac:dyDescent="0.25">
      <c r="Y117936" s="109"/>
    </row>
    <row r="117937" spans="25:25" x14ac:dyDescent="0.25">
      <c r="Y117937" s="109"/>
    </row>
    <row r="117938" spans="25:25" x14ac:dyDescent="0.25">
      <c r="Y117938" s="109"/>
    </row>
    <row r="117939" spans="25:25" x14ac:dyDescent="0.25">
      <c r="Y117939" s="109"/>
    </row>
    <row r="117940" spans="25:25" x14ac:dyDescent="0.25">
      <c r="Y117940" s="109"/>
    </row>
    <row r="117941" spans="25:25" x14ac:dyDescent="0.25">
      <c r="Y117941" s="109"/>
    </row>
    <row r="117942" spans="25:25" x14ac:dyDescent="0.25">
      <c r="Y117942" s="109"/>
    </row>
    <row r="117943" spans="25:25" x14ac:dyDescent="0.25">
      <c r="Y117943" s="109"/>
    </row>
    <row r="117944" spans="25:25" x14ac:dyDescent="0.25">
      <c r="Y117944" s="109"/>
    </row>
    <row r="117945" spans="25:25" x14ac:dyDescent="0.25">
      <c r="Y117945" s="109"/>
    </row>
    <row r="117946" spans="25:25" x14ac:dyDescent="0.25">
      <c r="Y117946" s="109"/>
    </row>
    <row r="117947" spans="25:25" x14ac:dyDescent="0.25">
      <c r="Y117947" s="109"/>
    </row>
    <row r="117948" spans="25:25" x14ac:dyDescent="0.25">
      <c r="Y117948" s="109"/>
    </row>
    <row r="117949" spans="25:25" x14ac:dyDescent="0.25">
      <c r="Y117949" s="109"/>
    </row>
    <row r="117950" spans="25:25" x14ac:dyDescent="0.25">
      <c r="Y117950" s="109"/>
    </row>
    <row r="117951" spans="25:25" x14ac:dyDescent="0.25">
      <c r="Y117951" s="109"/>
    </row>
    <row r="117952" spans="25:25" x14ac:dyDescent="0.25">
      <c r="Y117952" s="109"/>
    </row>
    <row r="117953" spans="25:25" x14ac:dyDescent="0.25">
      <c r="Y117953" s="109"/>
    </row>
    <row r="117954" spans="25:25" x14ac:dyDescent="0.25">
      <c r="Y117954" s="109"/>
    </row>
    <row r="117955" spans="25:25" x14ac:dyDescent="0.25">
      <c r="Y117955" s="109"/>
    </row>
    <row r="117956" spans="25:25" x14ac:dyDescent="0.25">
      <c r="Y117956" s="109"/>
    </row>
    <row r="117957" spans="25:25" x14ac:dyDescent="0.25">
      <c r="Y117957" s="109"/>
    </row>
    <row r="117958" spans="25:25" x14ac:dyDescent="0.25">
      <c r="Y117958" s="109"/>
    </row>
    <row r="117959" spans="25:25" x14ac:dyDescent="0.25">
      <c r="Y117959" s="109"/>
    </row>
    <row r="117960" spans="25:25" x14ac:dyDescent="0.25">
      <c r="Y117960" s="109"/>
    </row>
    <row r="117961" spans="25:25" x14ac:dyDescent="0.25">
      <c r="Y117961" s="109"/>
    </row>
    <row r="117962" spans="25:25" x14ac:dyDescent="0.25">
      <c r="Y117962" s="109"/>
    </row>
    <row r="117963" spans="25:25" x14ac:dyDescent="0.25">
      <c r="Y117963" s="109"/>
    </row>
    <row r="117964" spans="25:25" x14ac:dyDescent="0.25">
      <c r="Y117964" s="109"/>
    </row>
    <row r="117965" spans="25:25" x14ac:dyDescent="0.25">
      <c r="Y117965" s="109"/>
    </row>
    <row r="117966" spans="25:25" x14ac:dyDescent="0.25">
      <c r="Y117966" s="109"/>
    </row>
    <row r="117967" spans="25:25" x14ac:dyDescent="0.25">
      <c r="Y117967" s="109"/>
    </row>
    <row r="117968" spans="25:25" x14ac:dyDescent="0.25">
      <c r="Y117968" s="109"/>
    </row>
    <row r="117969" spans="25:25" x14ac:dyDescent="0.25">
      <c r="Y117969" s="109"/>
    </row>
    <row r="117970" spans="25:25" x14ac:dyDescent="0.25">
      <c r="Y117970" s="109"/>
    </row>
    <row r="117971" spans="25:25" x14ac:dyDescent="0.25">
      <c r="Y117971" s="109"/>
    </row>
    <row r="117972" spans="25:25" x14ac:dyDescent="0.25">
      <c r="Y117972" s="109"/>
    </row>
    <row r="117973" spans="25:25" x14ac:dyDescent="0.25">
      <c r="Y117973" s="109"/>
    </row>
    <row r="117974" spans="25:25" x14ac:dyDescent="0.25">
      <c r="Y117974" s="109"/>
    </row>
    <row r="117975" spans="25:25" x14ac:dyDescent="0.25">
      <c r="Y117975" s="109"/>
    </row>
    <row r="117976" spans="25:25" x14ac:dyDescent="0.25">
      <c r="Y117976" s="109"/>
    </row>
    <row r="117977" spans="25:25" x14ac:dyDescent="0.25">
      <c r="Y117977" s="109"/>
    </row>
    <row r="117978" spans="25:25" x14ac:dyDescent="0.25">
      <c r="Y117978" s="109"/>
    </row>
    <row r="117979" spans="25:25" x14ac:dyDescent="0.25">
      <c r="Y117979" s="109"/>
    </row>
    <row r="117980" spans="25:25" x14ac:dyDescent="0.25">
      <c r="Y117980" s="109"/>
    </row>
    <row r="117981" spans="25:25" x14ac:dyDescent="0.25">
      <c r="Y117981" s="109"/>
    </row>
    <row r="117982" spans="25:25" x14ac:dyDescent="0.25">
      <c r="Y117982" s="109"/>
    </row>
    <row r="117983" spans="25:25" x14ac:dyDescent="0.25">
      <c r="Y117983" s="109"/>
    </row>
    <row r="117984" spans="25:25" x14ac:dyDescent="0.25">
      <c r="Y117984" s="109"/>
    </row>
    <row r="117985" spans="25:25" x14ac:dyDescent="0.25">
      <c r="Y117985" s="109"/>
    </row>
    <row r="117986" spans="25:25" x14ac:dyDescent="0.25">
      <c r="Y117986" s="109"/>
    </row>
    <row r="117987" spans="25:25" x14ac:dyDescent="0.25">
      <c r="Y117987" s="109"/>
    </row>
    <row r="117988" spans="25:25" x14ac:dyDescent="0.25">
      <c r="Y117988" s="109"/>
    </row>
    <row r="117989" spans="25:25" x14ac:dyDescent="0.25">
      <c r="Y117989" s="109"/>
    </row>
    <row r="117990" spans="25:25" x14ac:dyDescent="0.25">
      <c r="Y117990" s="109"/>
    </row>
    <row r="117991" spans="25:25" x14ac:dyDescent="0.25">
      <c r="Y117991" s="109"/>
    </row>
    <row r="117992" spans="25:25" x14ac:dyDescent="0.25">
      <c r="Y117992" s="109"/>
    </row>
    <row r="117993" spans="25:25" x14ac:dyDescent="0.25">
      <c r="Y117993" s="109"/>
    </row>
    <row r="117994" spans="25:25" x14ac:dyDescent="0.25">
      <c r="Y117994" s="109"/>
    </row>
    <row r="117995" spans="25:25" x14ac:dyDescent="0.25">
      <c r="Y117995" s="109"/>
    </row>
    <row r="117996" spans="25:25" x14ac:dyDescent="0.25">
      <c r="Y117996" s="109"/>
    </row>
    <row r="117997" spans="25:25" x14ac:dyDescent="0.25">
      <c r="Y117997" s="109"/>
    </row>
    <row r="117998" spans="25:25" x14ac:dyDescent="0.25">
      <c r="Y117998" s="109"/>
    </row>
    <row r="117999" spans="25:25" x14ac:dyDescent="0.25">
      <c r="Y117999" s="109"/>
    </row>
    <row r="118000" spans="25:25" x14ac:dyDescent="0.25">
      <c r="Y118000" s="109"/>
    </row>
    <row r="118001" spans="25:25" x14ac:dyDescent="0.25">
      <c r="Y118001" s="109"/>
    </row>
    <row r="118002" spans="25:25" x14ac:dyDescent="0.25">
      <c r="Y118002" s="109"/>
    </row>
    <row r="118003" spans="25:25" x14ac:dyDescent="0.25">
      <c r="Y118003" s="109"/>
    </row>
    <row r="118004" spans="25:25" x14ac:dyDescent="0.25">
      <c r="Y118004" s="109"/>
    </row>
    <row r="118005" spans="25:25" x14ac:dyDescent="0.25">
      <c r="Y118005" s="109"/>
    </row>
    <row r="118006" spans="25:25" x14ac:dyDescent="0.25">
      <c r="Y118006" s="109"/>
    </row>
    <row r="118007" spans="25:25" x14ac:dyDescent="0.25">
      <c r="Y118007" s="109"/>
    </row>
    <row r="118008" spans="25:25" x14ac:dyDescent="0.25">
      <c r="Y118008" s="109"/>
    </row>
    <row r="118009" spans="25:25" x14ac:dyDescent="0.25">
      <c r="Y118009" s="109"/>
    </row>
    <row r="118010" spans="25:25" x14ac:dyDescent="0.25">
      <c r="Y118010" s="109"/>
    </row>
    <row r="118011" spans="25:25" x14ac:dyDescent="0.25">
      <c r="Y118011" s="109"/>
    </row>
    <row r="118012" spans="25:25" x14ac:dyDescent="0.25">
      <c r="Y118012" s="109"/>
    </row>
    <row r="118013" spans="25:25" x14ac:dyDescent="0.25">
      <c r="Y118013" s="109"/>
    </row>
    <row r="118014" spans="25:25" x14ac:dyDescent="0.25">
      <c r="Y118014" s="109"/>
    </row>
    <row r="118015" spans="25:25" x14ac:dyDescent="0.25">
      <c r="Y118015" s="109"/>
    </row>
    <row r="118016" spans="25:25" x14ac:dyDescent="0.25">
      <c r="Y118016" s="109"/>
    </row>
    <row r="118017" spans="25:25" x14ac:dyDescent="0.25">
      <c r="Y118017" s="109"/>
    </row>
    <row r="118018" spans="25:25" x14ac:dyDescent="0.25">
      <c r="Y118018" s="109"/>
    </row>
    <row r="118019" spans="25:25" x14ac:dyDescent="0.25">
      <c r="Y118019" s="109"/>
    </row>
    <row r="118020" spans="25:25" x14ac:dyDescent="0.25">
      <c r="Y118020" s="109"/>
    </row>
    <row r="118021" spans="25:25" x14ac:dyDescent="0.25">
      <c r="Y118021" s="109"/>
    </row>
    <row r="118022" spans="25:25" x14ac:dyDescent="0.25">
      <c r="Y118022" s="109"/>
    </row>
    <row r="118023" spans="25:25" x14ac:dyDescent="0.25">
      <c r="Y118023" s="109"/>
    </row>
    <row r="118024" spans="25:25" x14ac:dyDescent="0.25">
      <c r="Y118024" s="109"/>
    </row>
    <row r="118025" spans="25:25" x14ac:dyDescent="0.25">
      <c r="Y118025" s="109"/>
    </row>
    <row r="118026" spans="25:25" x14ac:dyDescent="0.25">
      <c r="Y118026" s="109"/>
    </row>
    <row r="118027" spans="25:25" x14ac:dyDescent="0.25">
      <c r="Y118027" s="109"/>
    </row>
    <row r="118028" spans="25:25" x14ac:dyDescent="0.25">
      <c r="Y118028" s="109"/>
    </row>
    <row r="118029" spans="25:25" x14ac:dyDescent="0.25">
      <c r="Y118029" s="109"/>
    </row>
    <row r="118030" spans="25:25" x14ac:dyDescent="0.25">
      <c r="Y118030" s="109"/>
    </row>
    <row r="118031" spans="25:25" x14ac:dyDescent="0.25">
      <c r="Y118031" s="109"/>
    </row>
    <row r="118032" spans="25:25" x14ac:dyDescent="0.25">
      <c r="Y118032" s="109"/>
    </row>
    <row r="118033" spans="25:25" x14ac:dyDescent="0.25">
      <c r="Y118033" s="109"/>
    </row>
    <row r="118034" spans="25:25" x14ac:dyDescent="0.25">
      <c r="Y118034" s="109"/>
    </row>
    <row r="118035" spans="25:25" x14ac:dyDescent="0.25">
      <c r="Y118035" s="109"/>
    </row>
    <row r="118036" spans="25:25" x14ac:dyDescent="0.25">
      <c r="Y118036" s="109"/>
    </row>
    <row r="118037" spans="25:25" x14ac:dyDescent="0.25">
      <c r="Y118037" s="109"/>
    </row>
    <row r="118038" spans="25:25" x14ac:dyDescent="0.25">
      <c r="Y118038" s="109"/>
    </row>
    <row r="118039" spans="25:25" x14ac:dyDescent="0.25">
      <c r="Y118039" s="109"/>
    </row>
    <row r="118040" spans="25:25" x14ac:dyDescent="0.25">
      <c r="Y118040" s="109"/>
    </row>
    <row r="118041" spans="25:25" x14ac:dyDescent="0.25">
      <c r="Y118041" s="109"/>
    </row>
    <row r="118042" spans="25:25" x14ac:dyDescent="0.25">
      <c r="Y118042" s="109"/>
    </row>
    <row r="118043" spans="25:25" x14ac:dyDescent="0.25">
      <c r="Y118043" s="109"/>
    </row>
    <row r="118044" spans="25:25" x14ac:dyDescent="0.25">
      <c r="Y118044" s="109"/>
    </row>
    <row r="118045" spans="25:25" x14ac:dyDescent="0.25">
      <c r="Y118045" s="109"/>
    </row>
    <row r="118046" spans="25:25" x14ac:dyDescent="0.25">
      <c r="Y118046" s="109"/>
    </row>
    <row r="118047" spans="25:25" x14ac:dyDescent="0.25">
      <c r="Y118047" s="109"/>
    </row>
    <row r="118048" spans="25:25" x14ac:dyDescent="0.25">
      <c r="Y118048" s="109"/>
    </row>
    <row r="118049" spans="25:25" x14ac:dyDescent="0.25">
      <c r="Y118049" s="109"/>
    </row>
    <row r="118050" spans="25:25" x14ac:dyDescent="0.25">
      <c r="Y118050" s="109"/>
    </row>
    <row r="118051" spans="25:25" x14ac:dyDescent="0.25">
      <c r="Y118051" s="109"/>
    </row>
    <row r="118052" spans="25:25" x14ac:dyDescent="0.25">
      <c r="Y118052" s="109"/>
    </row>
    <row r="118053" spans="25:25" x14ac:dyDescent="0.25">
      <c r="Y118053" s="109"/>
    </row>
    <row r="118054" spans="25:25" x14ac:dyDescent="0.25">
      <c r="Y118054" s="109"/>
    </row>
    <row r="118055" spans="25:25" x14ac:dyDescent="0.25">
      <c r="Y118055" s="109"/>
    </row>
    <row r="118056" spans="25:25" x14ac:dyDescent="0.25">
      <c r="Y118056" s="109"/>
    </row>
    <row r="118057" spans="25:25" x14ac:dyDescent="0.25">
      <c r="Y118057" s="109"/>
    </row>
    <row r="118058" spans="25:25" x14ac:dyDescent="0.25">
      <c r="Y118058" s="109"/>
    </row>
    <row r="118059" spans="25:25" x14ac:dyDescent="0.25">
      <c r="Y118059" s="109"/>
    </row>
    <row r="118060" spans="25:25" x14ac:dyDescent="0.25">
      <c r="Y118060" s="109"/>
    </row>
    <row r="118061" spans="25:25" x14ac:dyDescent="0.25">
      <c r="Y118061" s="109"/>
    </row>
    <row r="118062" spans="25:25" x14ac:dyDescent="0.25">
      <c r="Y118062" s="109"/>
    </row>
    <row r="118063" spans="25:25" x14ac:dyDescent="0.25">
      <c r="Y118063" s="109"/>
    </row>
    <row r="118064" spans="25:25" x14ac:dyDescent="0.25">
      <c r="Y118064" s="109"/>
    </row>
    <row r="118065" spans="25:25" x14ac:dyDescent="0.25">
      <c r="Y118065" s="109"/>
    </row>
    <row r="118066" spans="25:25" x14ac:dyDescent="0.25">
      <c r="Y118066" s="109"/>
    </row>
    <row r="118067" spans="25:25" x14ac:dyDescent="0.25">
      <c r="Y118067" s="109"/>
    </row>
    <row r="118068" spans="25:25" x14ac:dyDescent="0.25">
      <c r="Y118068" s="109"/>
    </row>
    <row r="118069" spans="25:25" x14ac:dyDescent="0.25">
      <c r="Y118069" s="109"/>
    </row>
    <row r="118070" spans="25:25" x14ac:dyDescent="0.25">
      <c r="Y118070" s="109"/>
    </row>
    <row r="118071" spans="25:25" x14ac:dyDescent="0.25">
      <c r="Y118071" s="109"/>
    </row>
    <row r="118072" spans="25:25" x14ac:dyDescent="0.25">
      <c r="Y118072" s="109"/>
    </row>
    <row r="118073" spans="25:25" x14ac:dyDescent="0.25">
      <c r="Y118073" s="109"/>
    </row>
    <row r="118074" spans="25:25" x14ac:dyDescent="0.25">
      <c r="Y118074" s="109"/>
    </row>
    <row r="118075" spans="25:25" x14ac:dyDescent="0.25">
      <c r="Y118075" s="109"/>
    </row>
    <row r="118076" spans="25:25" x14ac:dyDescent="0.25">
      <c r="Y118076" s="109"/>
    </row>
    <row r="118077" spans="25:25" x14ac:dyDescent="0.25">
      <c r="Y118077" s="109"/>
    </row>
    <row r="118078" spans="25:25" x14ac:dyDescent="0.25">
      <c r="Y118078" s="109"/>
    </row>
    <row r="118079" spans="25:25" x14ac:dyDescent="0.25">
      <c r="Y118079" s="109"/>
    </row>
    <row r="118080" spans="25:25" x14ac:dyDescent="0.25">
      <c r="Y118080" s="109"/>
    </row>
    <row r="118081" spans="25:25" x14ac:dyDescent="0.25">
      <c r="Y118081" s="109"/>
    </row>
    <row r="118082" spans="25:25" x14ac:dyDescent="0.25">
      <c r="Y118082" s="109"/>
    </row>
    <row r="118083" spans="25:25" x14ac:dyDescent="0.25">
      <c r="Y118083" s="109"/>
    </row>
    <row r="118084" spans="25:25" x14ac:dyDescent="0.25">
      <c r="Y118084" s="109"/>
    </row>
    <row r="118085" spans="25:25" x14ac:dyDescent="0.25">
      <c r="Y118085" s="109"/>
    </row>
    <row r="118086" spans="25:25" x14ac:dyDescent="0.25">
      <c r="Y118086" s="109"/>
    </row>
    <row r="118087" spans="25:25" x14ac:dyDescent="0.25">
      <c r="Y118087" s="109"/>
    </row>
    <row r="118088" spans="25:25" x14ac:dyDescent="0.25">
      <c r="Y118088" s="109"/>
    </row>
    <row r="118089" spans="25:25" x14ac:dyDescent="0.25">
      <c r="Y118089" s="109"/>
    </row>
    <row r="118090" spans="25:25" x14ac:dyDescent="0.25">
      <c r="Y118090" s="109"/>
    </row>
    <row r="118091" spans="25:25" x14ac:dyDescent="0.25">
      <c r="Y118091" s="109"/>
    </row>
    <row r="118092" spans="25:25" x14ac:dyDescent="0.25">
      <c r="Y118092" s="109"/>
    </row>
    <row r="118093" spans="25:25" x14ac:dyDescent="0.25">
      <c r="Y118093" s="109"/>
    </row>
    <row r="118094" spans="25:25" x14ac:dyDescent="0.25">
      <c r="Y118094" s="109"/>
    </row>
    <row r="118095" spans="25:25" x14ac:dyDescent="0.25">
      <c r="Y118095" s="109"/>
    </row>
    <row r="118096" spans="25:25" x14ac:dyDescent="0.25">
      <c r="Y118096" s="109"/>
    </row>
    <row r="118097" spans="25:25" x14ac:dyDescent="0.25">
      <c r="Y118097" s="109"/>
    </row>
    <row r="118098" spans="25:25" x14ac:dyDescent="0.25">
      <c r="Y118098" s="109"/>
    </row>
    <row r="118099" spans="25:25" x14ac:dyDescent="0.25">
      <c r="Y118099" s="109"/>
    </row>
    <row r="118100" spans="25:25" x14ac:dyDescent="0.25">
      <c r="Y118100" s="109"/>
    </row>
    <row r="118101" spans="25:25" x14ac:dyDescent="0.25">
      <c r="Y118101" s="109"/>
    </row>
    <row r="118102" spans="25:25" x14ac:dyDescent="0.25">
      <c r="Y118102" s="109"/>
    </row>
    <row r="118103" spans="25:25" x14ac:dyDescent="0.25">
      <c r="Y118103" s="109"/>
    </row>
    <row r="118104" spans="25:25" x14ac:dyDescent="0.25">
      <c r="Y118104" s="109"/>
    </row>
    <row r="118105" spans="25:25" x14ac:dyDescent="0.25">
      <c r="Y118105" s="109"/>
    </row>
    <row r="118106" spans="25:25" x14ac:dyDescent="0.25">
      <c r="Y118106" s="109"/>
    </row>
    <row r="118107" spans="25:25" x14ac:dyDescent="0.25">
      <c r="Y118107" s="109"/>
    </row>
    <row r="118108" spans="25:25" x14ac:dyDescent="0.25">
      <c r="Y118108" s="109"/>
    </row>
    <row r="118109" spans="25:25" x14ac:dyDescent="0.25">
      <c r="Y118109" s="109"/>
    </row>
    <row r="118110" spans="25:25" x14ac:dyDescent="0.25">
      <c r="Y118110" s="109"/>
    </row>
    <row r="118111" spans="25:25" x14ac:dyDescent="0.25">
      <c r="Y118111" s="109"/>
    </row>
    <row r="118112" spans="25:25" x14ac:dyDescent="0.25">
      <c r="Y118112" s="109"/>
    </row>
    <row r="118113" spans="25:25" x14ac:dyDescent="0.25">
      <c r="Y118113" s="109"/>
    </row>
    <row r="118114" spans="25:25" x14ac:dyDescent="0.25">
      <c r="Y118114" s="109"/>
    </row>
    <row r="118115" spans="25:25" x14ac:dyDescent="0.25">
      <c r="Y118115" s="109"/>
    </row>
    <row r="118116" spans="25:25" x14ac:dyDescent="0.25">
      <c r="Y118116" s="109"/>
    </row>
    <row r="118117" spans="25:25" x14ac:dyDescent="0.25">
      <c r="Y118117" s="109"/>
    </row>
    <row r="118118" spans="25:25" x14ac:dyDescent="0.25">
      <c r="Y118118" s="109"/>
    </row>
    <row r="118119" spans="25:25" x14ac:dyDescent="0.25">
      <c r="Y118119" s="109"/>
    </row>
    <row r="118120" spans="25:25" x14ac:dyDescent="0.25">
      <c r="Y118120" s="109"/>
    </row>
    <row r="118121" spans="25:25" x14ac:dyDescent="0.25">
      <c r="Y118121" s="109"/>
    </row>
    <row r="118122" spans="25:25" x14ac:dyDescent="0.25">
      <c r="Y118122" s="109"/>
    </row>
    <row r="118123" spans="25:25" x14ac:dyDescent="0.25">
      <c r="Y118123" s="109"/>
    </row>
    <row r="118124" spans="25:25" x14ac:dyDescent="0.25">
      <c r="Y118124" s="109"/>
    </row>
    <row r="118125" spans="25:25" x14ac:dyDescent="0.25">
      <c r="Y118125" s="109"/>
    </row>
    <row r="118126" spans="25:25" x14ac:dyDescent="0.25">
      <c r="Y118126" s="109"/>
    </row>
    <row r="118127" spans="25:25" x14ac:dyDescent="0.25">
      <c r="Y118127" s="109"/>
    </row>
    <row r="118128" spans="25:25" x14ac:dyDescent="0.25">
      <c r="Y118128" s="109"/>
    </row>
    <row r="118129" spans="25:25" x14ac:dyDescent="0.25">
      <c r="Y118129" s="109"/>
    </row>
    <row r="118130" spans="25:25" x14ac:dyDescent="0.25">
      <c r="Y118130" s="109"/>
    </row>
    <row r="118131" spans="25:25" x14ac:dyDescent="0.25">
      <c r="Y118131" s="109"/>
    </row>
    <row r="118132" spans="25:25" x14ac:dyDescent="0.25">
      <c r="Y118132" s="109"/>
    </row>
    <row r="118133" spans="25:25" x14ac:dyDescent="0.25">
      <c r="Y118133" s="109"/>
    </row>
    <row r="118134" spans="25:25" x14ac:dyDescent="0.25">
      <c r="Y118134" s="109"/>
    </row>
    <row r="118135" spans="25:25" x14ac:dyDescent="0.25">
      <c r="Y118135" s="109"/>
    </row>
    <row r="118136" spans="25:25" x14ac:dyDescent="0.25">
      <c r="Y118136" s="109"/>
    </row>
    <row r="118137" spans="25:25" x14ac:dyDescent="0.25">
      <c r="Y118137" s="109"/>
    </row>
    <row r="118138" spans="25:25" x14ac:dyDescent="0.25">
      <c r="Y118138" s="109"/>
    </row>
    <row r="118139" spans="25:25" x14ac:dyDescent="0.25">
      <c r="Y118139" s="109"/>
    </row>
    <row r="118140" spans="25:25" x14ac:dyDescent="0.25">
      <c r="Y118140" s="109"/>
    </row>
    <row r="118141" spans="25:25" x14ac:dyDescent="0.25">
      <c r="Y118141" s="109"/>
    </row>
    <row r="118142" spans="25:25" x14ac:dyDescent="0.25">
      <c r="Y118142" s="109"/>
    </row>
    <row r="118143" spans="25:25" x14ac:dyDescent="0.25">
      <c r="Y118143" s="109"/>
    </row>
    <row r="118144" spans="25:25" x14ac:dyDescent="0.25">
      <c r="Y118144" s="109"/>
    </row>
    <row r="118145" spans="25:25" x14ac:dyDescent="0.25">
      <c r="Y118145" s="109"/>
    </row>
    <row r="118146" spans="25:25" x14ac:dyDescent="0.25">
      <c r="Y118146" s="109"/>
    </row>
    <row r="118147" spans="25:25" x14ac:dyDescent="0.25">
      <c r="Y118147" s="109"/>
    </row>
    <row r="118148" spans="25:25" x14ac:dyDescent="0.25">
      <c r="Y118148" s="109"/>
    </row>
    <row r="118149" spans="25:25" x14ac:dyDescent="0.25">
      <c r="Y118149" s="109"/>
    </row>
    <row r="118150" spans="25:25" x14ac:dyDescent="0.25">
      <c r="Y118150" s="109"/>
    </row>
    <row r="118151" spans="25:25" x14ac:dyDescent="0.25">
      <c r="Y118151" s="109"/>
    </row>
    <row r="118152" spans="25:25" x14ac:dyDescent="0.25">
      <c r="Y118152" s="109"/>
    </row>
    <row r="118153" spans="25:25" x14ac:dyDescent="0.25">
      <c r="Y118153" s="109"/>
    </row>
    <row r="118154" spans="25:25" x14ac:dyDescent="0.25">
      <c r="Y118154" s="109"/>
    </row>
    <row r="118155" spans="25:25" x14ac:dyDescent="0.25">
      <c r="Y118155" s="109"/>
    </row>
    <row r="118156" spans="25:25" x14ac:dyDescent="0.25">
      <c r="Y118156" s="109"/>
    </row>
    <row r="118157" spans="25:25" x14ac:dyDescent="0.25">
      <c r="Y118157" s="109"/>
    </row>
    <row r="118158" spans="25:25" x14ac:dyDescent="0.25">
      <c r="Y118158" s="109"/>
    </row>
    <row r="118159" spans="25:25" x14ac:dyDescent="0.25">
      <c r="Y118159" s="109"/>
    </row>
    <row r="118160" spans="25:25" x14ac:dyDescent="0.25">
      <c r="Y118160" s="109"/>
    </row>
    <row r="118161" spans="25:25" x14ac:dyDescent="0.25">
      <c r="Y118161" s="109"/>
    </row>
    <row r="118162" spans="25:25" x14ac:dyDescent="0.25">
      <c r="Y118162" s="109"/>
    </row>
    <row r="118163" spans="25:25" x14ac:dyDescent="0.25">
      <c r="Y118163" s="109"/>
    </row>
    <row r="118164" spans="25:25" x14ac:dyDescent="0.25">
      <c r="Y118164" s="109"/>
    </row>
    <row r="118165" spans="25:25" x14ac:dyDescent="0.25">
      <c r="Y118165" s="109"/>
    </row>
    <row r="118166" spans="25:25" x14ac:dyDescent="0.25">
      <c r="Y118166" s="109"/>
    </row>
    <row r="118167" spans="25:25" x14ac:dyDescent="0.25">
      <c r="Y118167" s="109"/>
    </row>
    <row r="118168" spans="25:25" x14ac:dyDescent="0.25">
      <c r="Y118168" s="109"/>
    </row>
    <row r="118169" spans="25:25" x14ac:dyDescent="0.25">
      <c r="Y118169" s="109"/>
    </row>
    <row r="118170" spans="25:25" x14ac:dyDescent="0.25">
      <c r="Y118170" s="109"/>
    </row>
    <row r="118171" spans="25:25" x14ac:dyDescent="0.25">
      <c r="Y118171" s="109"/>
    </row>
    <row r="118172" spans="25:25" x14ac:dyDescent="0.25">
      <c r="Y118172" s="109"/>
    </row>
    <row r="118173" spans="25:25" x14ac:dyDescent="0.25">
      <c r="Y118173" s="109"/>
    </row>
    <row r="118174" spans="25:25" x14ac:dyDescent="0.25">
      <c r="Y118174" s="109"/>
    </row>
    <row r="118175" spans="25:25" x14ac:dyDescent="0.25">
      <c r="Y118175" s="109"/>
    </row>
    <row r="118176" spans="25:25" x14ac:dyDescent="0.25">
      <c r="Y118176" s="109"/>
    </row>
    <row r="118177" spans="25:25" x14ac:dyDescent="0.25">
      <c r="Y118177" s="109"/>
    </row>
    <row r="118178" spans="25:25" x14ac:dyDescent="0.25">
      <c r="Y118178" s="109"/>
    </row>
    <row r="118179" spans="25:25" x14ac:dyDescent="0.25">
      <c r="Y118179" s="109"/>
    </row>
    <row r="118180" spans="25:25" x14ac:dyDescent="0.25">
      <c r="Y118180" s="109"/>
    </row>
    <row r="118181" spans="25:25" x14ac:dyDescent="0.25">
      <c r="Y118181" s="109"/>
    </row>
    <row r="118182" spans="25:25" x14ac:dyDescent="0.25">
      <c r="Y118182" s="109"/>
    </row>
    <row r="118183" spans="25:25" x14ac:dyDescent="0.25">
      <c r="Y118183" s="109"/>
    </row>
    <row r="118184" spans="25:25" x14ac:dyDescent="0.25">
      <c r="Y118184" s="109"/>
    </row>
    <row r="118185" spans="25:25" x14ac:dyDescent="0.25">
      <c r="Y118185" s="109"/>
    </row>
    <row r="118186" spans="25:25" x14ac:dyDescent="0.25">
      <c r="Y118186" s="109"/>
    </row>
    <row r="118187" spans="25:25" x14ac:dyDescent="0.25">
      <c r="Y118187" s="109"/>
    </row>
    <row r="118188" spans="25:25" x14ac:dyDescent="0.25">
      <c r="Y118188" s="109"/>
    </row>
    <row r="118189" spans="25:25" x14ac:dyDescent="0.25">
      <c r="Y118189" s="109"/>
    </row>
    <row r="118190" spans="25:25" x14ac:dyDescent="0.25">
      <c r="Y118190" s="109"/>
    </row>
    <row r="118191" spans="25:25" x14ac:dyDescent="0.25">
      <c r="Y118191" s="109"/>
    </row>
    <row r="118192" spans="25:25" x14ac:dyDescent="0.25">
      <c r="Y118192" s="109"/>
    </row>
    <row r="118193" spans="25:25" x14ac:dyDescent="0.25">
      <c r="Y118193" s="109"/>
    </row>
    <row r="118194" spans="25:25" x14ac:dyDescent="0.25">
      <c r="Y118194" s="109"/>
    </row>
    <row r="118195" spans="25:25" x14ac:dyDescent="0.25">
      <c r="Y118195" s="109"/>
    </row>
    <row r="118196" spans="25:25" x14ac:dyDescent="0.25">
      <c r="Y118196" s="109"/>
    </row>
    <row r="118197" spans="25:25" x14ac:dyDescent="0.25">
      <c r="Y118197" s="109"/>
    </row>
    <row r="118198" spans="25:25" x14ac:dyDescent="0.25">
      <c r="Y118198" s="109"/>
    </row>
    <row r="118199" spans="25:25" x14ac:dyDescent="0.25">
      <c r="Y118199" s="109"/>
    </row>
    <row r="118200" spans="25:25" x14ac:dyDescent="0.25">
      <c r="Y118200" s="109"/>
    </row>
    <row r="118201" spans="25:25" x14ac:dyDescent="0.25">
      <c r="Y118201" s="109"/>
    </row>
    <row r="118202" spans="25:25" x14ac:dyDescent="0.25">
      <c r="Y118202" s="109"/>
    </row>
    <row r="118203" spans="25:25" x14ac:dyDescent="0.25">
      <c r="Y118203" s="109"/>
    </row>
    <row r="118204" spans="25:25" x14ac:dyDescent="0.25">
      <c r="Y118204" s="109"/>
    </row>
    <row r="118205" spans="25:25" x14ac:dyDescent="0.25">
      <c r="Y118205" s="109"/>
    </row>
    <row r="118206" spans="25:25" x14ac:dyDescent="0.25">
      <c r="Y118206" s="109"/>
    </row>
    <row r="118207" spans="25:25" x14ac:dyDescent="0.25">
      <c r="Y118207" s="109"/>
    </row>
    <row r="118208" spans="25:25" x14ac:dyDescent="0.25">
      <c r="Y118208" s="109"/>
    </row>
    <row r="118209" spans="25:25" x14ac:dyDescent="0.25">
      <c r="Y118209" s="109"/>
    </row>
    <row r="118210" spans="25:25" x14ac:dyDescent="0.25">
      <c r="Y118210" s="109"/>
    </row>
    <row r="118211" spans="25:25" x14ac:dyDescent="0.25">
      <c r="Y118211" s="109"/>
    </row>
    <row r="118212" spans="25:25" x14ac:dyDescent="0.25">
      <c r="Y118212" s="109"/>
    </row>
    <row r="118213" spans="25:25" x14ac:dyDescent="0.25">
      <c r="Y118213" s="109"/>
    </row>
    <row r="118214" spans="25:25" x14ac:dyDescent="0.25">
      <c r="Y118214" s="109"/>
    </row>
    <row r="118215" spans="25:25" x14ac:dyDescent="0.25">
      <c r="Y118215" s="109"/>
    </row>
    <row r="118216" spans="25:25" x14ac:dyDescent="0.25">
      <c r="Y118216" s="109"/>
    </row>
    <row r="118217" spans="25:25" x14ac:dyDescent="0.25">
      <c r="Y118217" s="109"/>
    </row>
    <row r="118218" spans="25:25" x14ac:dyDescent="0.25">
      <c r="Y118218" s="109"/>
    </row>
    <row r="118219" spans="25:25" x14ac:dyDescent="0.25">
      <c r="Y118219" s="109"/>
    </row>
    <row r="118220" spans="25:25" x14ac:dyDescent="0.25">
      <c r="Y118220" s="109"/>
    </row>
    <row r="118221" spans="25:25" x14ac:dyDescent="0.25">
      <c r="Y118221" s="109"/>
    </row>
    <row r="118222" spans="25:25" x14ac:dyDescent="0.25">
      <c r="Y118222" s="109"/>
    </row>
    <row r="118223" spans="25:25" x14ac:dyDescent="0.25">
      <c r="Y118223" s="109"/>
    </row>
    <row r="118224" spans="25:25" x14ac:dyDescent="0.25">
      <c r="Y118224" s="109"/>
    </row>
    <row r="118225" spans="25:25" x14ac:dyDescent="0.25">
      <c r="Y118225" s="109"/>
    </row>
    <row r="118226" spans="25:25" x14ac:dyDescent="0.25">
      <c r="Y118226" s="109"/>
    </row>
    <row r="118227" spans="25:25" x14ac:dyDescent="0.25">
      <c r="Y118227" s="109"/>
    </row>
    <row r="118228" spans="25:25" x14ac:dyDescent="0.25">
      <c r="Y118228" s="109"/>
    </row>
    <row r="118229" spans="25:25" x14ac:dyDescent="0.25">
      <c r="Y118229" s="109"/>
    </row>
    <row r="118230" spans="25:25" x14ac:dyDescent="0.25">
      <c r="Y118230" s="109"/>
    </row>
    <row r="118231" spans="25:25" x14ac:dyDescent="0.25">
      <c r="Y118231" s="109"/>
    </row>
    <row r="118232" spans="25:25" x14ac:dyDescent="0.25">
      <c r="Y118232" s="109"/>
    </row>
    <row r="118233" spans="25:25" x14ac:dyDescent="0.25">
      <c r="Y118233" s="109"/>
    </row>
    <row r="118234" spans="25:25" x14ac:dyDescent="0.25">
      <c r="Y118234" s="109"/>
    </row>
    <row r="118235" spans="25:25" x14ac:dyDescent="0.25">
      <c r="Y118235" s="109"/>
    </row>
    <row r="118236" spans="25:25" x14ac:dyDescent="0.25">
      <c r="Y118236" s="109"/>
    </row>
    <row r="118237" spans="25:25" x14ac:dyDescent="0.25">
      <c r="Y118237" s="109"/>
    </row>
    <row r="118238" spans="25:25" x14ac:dyDescent="0.25">
      <c r="Y118238" s="109"/>
    </row>
    <row r="118239" spans="25:25" x14ac:dyDescent="0.25">
      <c r="Y118239" s="109"/>
    </row>
    <row r="118240" spans="25:25" x14ac:dyDescent="0.25">
      <c r="Y118240" s="109"/>
    </row>
    <row r="118241" spans="25:25" x14ac:dyDescent="0.25">
      <c r="Y118241" s="109"/>
    </row>
    <row r="118242" spans="25:25" x14ac:dyDescent="0.25">
      <c r="Y118242" s="109"/>
    </row>
    <row r="118243" spans="25:25" x14ac:dyDescent="0.25">
      <c r="Y118243" s="109"/>
    </row>
    <row r="118244" spans="25:25" x14ac:dyDescent="0.25">
      <c r="Y118244" s="109"/>
    </row>
    <row r="118245" spans="25:25" x14ac:dyDescent="0.25">
      <c r="Y118245" s="109"/>
    </row>
    <row r="118246" spans="25:25" x14ac:dyDescent="0.25">
      <c r="Y118246" s="109"/>
    </row>
    <row r="118247" spans="25:25" x14ac:dyDescent="0.25">
      <c r="Y118247" s="109"/>
    </row>
    <row r="118248" spans="25:25" x14ac:dyDescent="0.25">
      <c r="Y118248" s="109"/>
    </row>
    <row r="118249" spans="25:25" x14ac:dyDescent="0.25">
      <c r="Y118249" s="109"/>
    </row>
    <row r="118250" spans="25:25" x14ac:dyDescent="0.25">
      <c r="Y118250" s="109"/>
    </row>
    <row r="118251" spans="25:25" x14ac:dyDescent="0.25">
      <c r="Y118251" s="109"/>
    </row>
    <row r="118252" spans="25:25" x14ac:dyDescent="0.25">
      <c r="Y118252" s="109"/>
    </row>
    <row r="118253" spans="25:25" x14ac:dyDescent="0.25">
      <c r="Y118253" s="109"/>
    </row>
    <row r="118254" spans="25:25" x14ac:dyDescent="0.25">
      <c r="Y118254" s="109"/>
    </row>
    <row r="118255" spans="25:25" x14ac:dyDescent="0.25">
      <c r="Y118255" s="109"/>
    </row>
    <row r="118256" spans="25:25" x14ac:dyDescent="0.25">
      <c r="Y118256" s="109"/>
    </row>
    <row r="118257" spans="25:25" x14ac:dyDescent="0.25">
      <c r="Y118257" s="109"/>
    </row>
    <row r="118258" spans="25:25" x14ac:dyDescent="0.25">
      <c r="Y118258" s="109"/>
    </row>
    <row r="118259" spans="25:25" x14ac:dyDescent="0.25">
      <c r="Y118259" s="109"/>
    </row>
    <row r="118260" spans="25:25" x14ac:dyDescent="0.25">
      <c r="Y118260" s="109"/>
    </row>
    <row r="118261" spans="25:25" x14ac:dyDescent="0.25">
      <c r="Y118261" s="109"/>
    </row>
    <row r="118262" spans="25:25" x14ac:dyDescent="0.25">
      <c r="Y118262" s="109"/>
    </row>
    <row r="118263" spans="25:25" x14ac:dyDescent="0.25">
      <c r="Y118263" s="109"/>
    </row>
    <row r="118264" spans="25:25" x14ac:dyDescent="0.25">
      <c r="Y118264" s="109"/>
    </row>
    <row r="118265" spans="25:25" x14ac:dyDescent="0.25">
      <c r="Y118265" s="109"/>
    </row>
    <row r="118266" spans="25:25" x14ac:dyDescent="0.25">
      <c r="Y118266" s="109"/>
    </row>
    <row r="118267" spans="25:25" x14ac:dyDescent="0.25">
      <c r="Y118267" s="109"/>
    </row>
    <row r="118268" spans="25:25" x14ac:dyDescent="0.25">
      <c r="Y118268" s="109"/>
    </row>
    <row r="118269" spans="25:25" x14ac:dyDescent="0.25">
      <c r="Y118269" s="109"/>
    </row>
    <row r="118270" spans="25:25" x14ac:dyDescent="0.25">
      <c r="Y118270" s="109"/>
    </row>
    <row r="118271" spans="25:25" x14ac:dyDescent="0.25">
      <c r="Y118271" s="109"/>
    </row>
    <row r="118272" spans="25:25" x14ac:dyDescent="0.25">
      <c r="Y118272" s="109"/>
    </row>
    <row r="118273" spans="25:25" x14ac:dyDescent="0.25">
      <c r="Y118273" s="109"/>
    </row>
    <row r="118274" spans="25:25" x14ac:dyDescent="0.25">
      <c r="Y118274" s="109"/>
    </row>
    <row r="118275" spans="25:25" x14ac:dyDescent="0.25">
      <c r="Y118275" s="109"/>
    </row>
    <row r="118276" spans="25:25" x14ac:dyDescent="0.25">
      <c r="Y118276" s="109"/>
    </row>
    <row r="118277" spans="25:25" x14ac:dyDescent="0.25">
      <c r="Y118277" s="109"/>
    </row>
    <row r="118278" spans="25:25" x14ac:dyDescent="0.25">
      <c r="Y118278" s="109"/>
    </row>
    <row r="118279" spans="25:25" x14ac:dyDescent="0.25">
      <c r="Y118279" s="109"/>
    </row>
    <row r="118280" spans="25:25" x14ac:dyDescent="0.25">
      <c r="Y118280" s="109"/>
    </row>
    <row r="118281" spans="25:25" x14ac:dyDescent="0.25">
      <c r="Y118281" s="109"/>
    </row>
    <row r="118282" spans="25:25" x14ac:dyDescent="0.25">
      <c r="Y118282" s="109"/>
    </row>
    <row r="118283" spans="25:25" x14ac:dyDescent="0.25">
      <c r="Y118283" s="109"/>
    </row>
    <row r="118284" spans="25:25" x14ac:dyDescent="0.25">
      <c r="Y118284" s="109"/>
    </row>
    <row r="118285" spans="25:25" x14ac:dyDescent="0.25">
      <c r="Y118285" s="109"/>
    </row>
    <row r="118286" spans="25:25" x14ac:dyDescent="0.25">
      <c r="Y118286" s="109"/>
    </row>
    <row r="118287" spans="25:25" x14ac:dyDescent="0.25">
      <c r="Y118287" s="109"/>
    </row>
    <row r="118288" spans="25:25" x14ac:dyDescent="0.25">
      <c r="Y118288" s="109"/>
    </row>
    <row r="118289" spans="25:25" x14ac:dyDescent="0.25">
      <c r="Y118289" s="109"/>
    </row>
    <row r="118290" spans="25:25" x14ac:dyDescent="0.25">
      <c r="Y118290" s="109"/>
    </row>
    <row r="118291" spans="25:25" x14ac:dyDescent="0.25">
      <c r="Y118291" s="109"/>
    </row>
    <row r="118292" spans="25:25" x14ac:dyDescent="0.25">
      <c r="Y118292" s="109"/>
    </row>
    <row r="118293" spans="25:25" x14ac:dyDescent="0.25">
      <c r="Y118293" s="109"/>
    </row>
    <row r="118294" spans="25:25" x14ac:dyDescent="0.25">
      <c r="Y118294" s="109"/>
    </row>
    <row r="118295" spans="25:25" x14ac:dyDescent="0.25">
      <c r="Y118295" s="109"/>
    </row>
    <row r="118296" spans="25:25" x14ac:dyDescent="0.25">
      <c r="Y118296" s="109"/>
    </row>
    <row r="118297" spans="25:25" x14ac:dyDescent="0.25">
      <c r="Y118297" s="109"/>
    </row>
    <row r="118298" spans="25:25" x14ac:dyDescent="0.25">
      <c r="Y118298" s="109"/>
    </row>
    <row r="118299" spans="25:25" x14ac:dyDescent="0.25">
      <c r="Y118299" s="109"/>
    </row>
    <row r="118300" spans="25:25" x14ac:dyDescent="0.25">
      <c r="Y118300" s="109"/>
    </row>
    <row r="118301" spans="25:25" x14ac:dyDescent="0.25">
      <c r="Y118301" s="109"/>
    </row>
    <row r="118302" spans="25:25" x14ac:dyDescent="0.25">
      <c r="Y118302" s="109"/>
    </row>
    <row r="118303" spans="25:25" x14ac:dyDescent="0.25">
      <c r="Y118303" s="109"/>
    </row>
    <row r="118304" spans="25:25" x14ac:dyDescent="0.25">
      <c r="Y118304" s="109"/>
    </row>
    <row r="118305" spans="25:25" x14ac:dyDescent="0.25">
      <c r="Y118305" s="109"/>
    </row>
    <row r="118306" spans="25:25" x14ac:dyDescent="0.25">
      <c r="Y118306" s="109"/>
    </row>
    <row r="118307" spans="25:25" x14ac:dyDescent="0.25">
      <c r="Y118307" s="109"/>
    </row>
    <row r="118308" spans="25:25" x14ac:dyDescent="0.25">
      <c r="Y118308" s="109"/>
    </row>
    <row r="118309" spans="25:25" x14ac:dyDescent="0.25">
      <c r="Y118309" s="109"/>
    </row>
    <row r="118310" spans="25:25" x14ac:dyDescent="0.25">
      <c r="Y118310" s="109"/>
    </row>
    <row r="118311" spans="25:25" x14ac:dyDescent="0.25">
      <c r="Y118311" s="109"/>
    </row>
    <row r="118312" spans="25:25" x14ac:dyDescent="0.25">
      <c r="Y118312" s="109"/>
    </row>
    <row r="118313" spans="25:25" x14ac:dyDescent="0.25">
      <c r="Y118313" s="109"/>
    </row>
    <row r="118314" spans="25:25" x14ac:dyDescent="0.25">
      <c r="Y118314" s="109"/>
    </row>
    <row r="118315" spans="25:25" x14ac:dyDescent="0.25">
      <c r="Y118315" s="109"/>
    </row>
    <row r="118316" spans="25:25" x14ac:dyDescent="0.25">
      <c r="Y118316" s="109"/>
    </row>
    <row r="118317" spans="25:25" x14ac:dyDescent="0.25">
      <c r="Y118317" s="109"/>
    </row>
    <row r="118318" spans="25:25" x14ac:dyDescent="0.25">
      <c r="Y118318" s="109"/>
    </row>
    <row r="118319" spans="25:25" x14ac:dyDescent="0.25">
      <c r="Y118319" s="109"/>
    </row>
    <row r="118320" spans="25:25" x14ac:dyDescent="0.25">
      <c r="Y118320" s="109"/>
    </row>
    <row r="118321" spans="25:25" x14ac:dyDescent="0.25">
      <c r="Y118321" s="109"/>
    </row>
    <row r="118322" spans="25:25" x14ac:dyDescent="0.25">
      <c r="Y118322" s="109"/>
    </row>
    <row r="118323" spans="25:25" x14ac:dyDescent="0.25">
      <c r="Y118323" s="109"/>
    </row>
    <row r="118324" spans="25:25" x14ac:dyDescent="0.25">
      <c r="Y118324" s="109"/>
    </row>
    <row r="118325" spans="25:25" x14ac:dyDescent="0.25">
      <c r="Y118325" s="109"/>
    </row>
    <row r="118326" spans="25:25" x14ac:dyDescent="0.25">
      <c r="Y118326" s="109"/>
    </row>
    <row r="118327" spans="25:25" x14ac:dyDescent="0.25">
      <c r="Y118327" s="109"/>
    </row>
    <row r="118328" spans="25:25" x14ac:dyDescent="0.25">
      <c r="Y118328" s="109"/>
    </row>
    <row r="118329" spans="25:25" x14ac:dyDescent="0.25">
      <c r="Y118329" s="109"/>
    </row>
    <row r="118330" spans="25:25" x14ac:dyDescent="0.25">
      <c r="Y118330" s="109"/>
    </row>
    <row r="118331" spans="25:25" x14ac:dyDescent="0.25">
      <c r="Y118331" s="109"/>
    </row>
    <row r="118332" spans="25:25" x14ac:dyDescent="0.25">
      <c r="Y118332" s="109"/>
    </row>
    <row r="118333" spans="25:25" x14ac:dyDescent="0.25">
      <c r="Y118333" s="109"/>
    </row>
    <row r="118334" spans="25:25" x14ac:dyDescent="0.25">
      <c r="Y118334" s="109"/>
    </row>
    <row r="118335" spans="25:25" x14ac:dyDescent="0.25">
      <c r="Y118335" s="109"/>
    </row>
    <row r="118336" spans="25:25" x14ac:dyDescent="0.25">
      <c r="Y118336" s="109"/>
    </row>
    <row r="118337" spans="25:25" x14ac:dyDescent="0.25">
      <c r="Y118337" s="109"/>
    </row>
    <row r="118338" spans="25:25" x14ac:dyDescent="0.25">
      <c r="Y118338" s="109"/>
    </row>
    <row r="118339" spans="25:25" x14ac:dyDescent="0.25">
      <c r="Y118339" s="109"/>
    </row>
    <row r="118340" spans="25:25" x14ac:dyDescent="0.25">
      <c r="Y118340" s="109"/>
    </row>
    <row r="118341" spans="25:25" x14ac:dyDescent="0.25">
      <c r="Y118341" s="109"/>
    </row>
    <row r="118342" spans="25:25" x14ac:dyDescent="0.25">
      <c r="Y118342" s="109"/>
    </row>
    <row r="118343" spans="25:25" x14ac:dyDescent="0.25">
      <c r="Y118343" s="109"/>
    </row>
    <row r="118344" spans="25:25" x14ac:dyDescent="0.25">
      <c r="Y118344" s="109"/>
    </row>
    <row r="118345" spans="25:25" x14ac:dyDescent="0.25">
      <c r="Y118345" s="109"/>
    </row>
    <row r="118346" spans="25:25" x14ac:dyDescent="0.25">
      <c r="Y118346" s="109"/>
    </row>
    <row r="118347" spans="25:25" x14ac:dyDescent="0.25">
      <c r="Y118347" s="109"/>
    </row>
    <row r="118348" spans="25:25" x14ac:dyDescent="0.25">
      <c r="Y118348" s="109"/>
    </row>
    <row r="118349" spans="25:25" x14ac:dyDescent="0.25">
      <c r="Y118349" s="109"/>
    </row>
    <row r="118350" spans="25:25" x14ac:dyDescent="0.25">
      <c r="Y118350" s="109"/>
    </row>
    <row r="118351" spans="25:25" x14ac:dyDescent="0.25">
      <c r="Y118351" s="109"/>
    </row>
    <row r="118352" spans="25:25" x14ac:dyDescent="0.25">
      <c r="Y118352" s="109"/>
    </row>
    <row r="118353" spans="25:25" x14ac:dyDescent="0.25">
      <c r="Y118353" s="109"/>
    </row>
    <row r="118354" spans="25:25" x14ac:dyDescent="0.25">
      <c r="Y118354" s="109"/>
    </row>
    <row r="118355" spans="25:25" x14ac:dyDescent="0.25">
      <c r="Y118355" s="109"/>
    </row>
    <row r="118356" spans="25:25" x14ac:dyDescent="0.25">
      <c r="Y118356" s="109"/>
    </row>
    <row r="118357" spans="25:25" x14ac:dyDescent="0.25">
      <c r="Y118357" s="109"/>
    </row>
    <row r="118358" spans="25:25" x14ac:dyDescent="0.25">
      <c r="Y118358" s="109"/>
    </row>
    <row r="118359" spans="25:25" x14ac:dyDescent="0.25">
      <c r="Y118359" s="109"/>
    </row>
    <row r="118360" spans="25:25" x14ac:dyDescent="0.25">
      <c r="Y118360" s="109"/>
    </row>
    <row r="118361" spans="25:25" x14ac:dyDescent="0.25">
      <c r="Y118361" s="109"/>
    </row>
    <row r="118362" spans="25:25" x14ac:dyDescent="0.25">
      <c r="Y118362" s="109"/>
    </row>
    <row r="118363" spans="25:25" x14ac:dyDescent="0.25">
      <c r="Y118363" s="109"/>
    </row>
    <row r="118364" spans="25:25" x14ac:dyDescent="0.25">
      <c r="Y118364" s="109"/>
    </row>
    <row r="118365" spans="25:25" x14ac:dyDescent="0.25">
      <c r="Y118365" s="109"/>
    </row>
    <row r="118366" spans="25:25" x14ac:dyDescent="0.25">
      <c r="Y118366" s="109"/>
    </row>
    <row r="118367" spans="25:25" x14ac:dyDescent="0.25">
      <c r="Y118367" s="109"/>
    </row>
    <row r="118368" spans="25:25" x14ac:dyDescent="0.25">
      <c r="Y118368" s="109"/>
    </row>
    <row r="118369" spans="25:25" x14ac:dyDescent="0.25">
      <c r="Y118369" s="109"/>
    </row>
    <row r="118370" spans="25:25" x14ac:dyDescent="0.25">
      <c r="Y118370" s="109"/>
    </row>
    <row r="118371" spans="25:25" x14ac:dyDescent="0.25">
      <c r="Y118371" s="109"/>
    </row>
    <row r="118372" spans="25:25" x14ac:dyDescent="0.25">
      <c r="Y118372" s="109"/>
    </row>
    <row r="118373" spans="25:25" x14ac:dyDescent="0.25">
      <c r="Y118373" s="109"/>
    </row>
    <row r="118374" spans="25:25" x14ac:dyDescent="0.25">
      <c r="Y118374" s="109"/>
    </row>
    <row r="118375" spans="25:25" x14ac:dyDescent="0.25">
      <c r="Y118375" s="109"/>
    </row>
    <row r="118376" spans="25:25" x14ac:dyDescent="0.25">
      <c r="Y118376" s="109"/>
    </row>
    <row r="118377" spans="25:25" x14ac:dyDescent="0.25">
      <c r="Y118377" s="109"/>
    </row>
    <row r="118378" spans="25:25" x14ac:dyDescent="0.25">
      <c r="Y118378" s="109"/>
    </row>
    <row r="118379" spans="25:25" x14ac:dyDescent="0.25">
      <c r="Y118379" s="109"/>
    </row>
    <row r="118380" spans="25:25" x14ac:dyDescent="0.25">
      <c r="Y118380" s="109"/>
    </row>
    <row r="118381" spans="25:25" x14ac:dyDescent="0.25">
      <c r="Y118381" s="109"/>
    </row>
    <row r="118382" spans="25:25" x14ac:dyDescent="0.25">
      <c r="Y118382" s="109"/>
    </row>
    <row r="118383" spans="25:25" x14ac:dyDescent="0.25">
      <c r="Y118383" s="109"/>
    </row>
    <row r="118384" spans="25:25" x14ac:dyDescent="0.25">
      <c r="Y118384" s="109"/>
    </row>
    <row r="118385" spans="25:25" x14ac:dyDescent="0.25">
      <c r="Y118385" s="109"/>
    </row>
    <row r="118386" spans="25:25" x14ac:dyDescent="0.25">
      <c r="Y118386" s="109"/>
    </row>
    <row r="118387" spans="25:25" x14ac:dyDescent="0.25">
      <c r="Y118387" s="109"/>
    </row>
    <row r="118388" spans="25:25" x14ac:dyDescent="0.25">
      <c r="Y118388" s="109"/>
    </row>
    <row r="118389" spans="25:25" x14ac:dyDescent="0.25">
      <c r="Y118389" s="109"/>
    </row>
    <row r="118390" spans="25:25" x14ac:dyDescent="0.25">
      <c r="Y118390" s="109"/>
    </row>
    <row r="118391" spans="25:25" x14ac:dyDescent="0.25">
      <c r="Y118391" s="109"/>
    </row>
    <row r="118392" spans="25:25" x14ac:dyDescent="0.25">
      <c r="Y118392" s="109"/>
    </row>
    <row r="118393" spans="25:25" x14ac:dyDescent="0.25">
      <c r="Y118393" s="109"/>
    </row>
    <row r="118394" spans="25:25" x14ac:dyDescent="0.25">
      <c r="Y118394" s="109"/>
    </row>
    <row r="118395" spans="25:25" x14ac:dyDescent="0.25">
      <c r="Y118395" s="109"/>
    </row>
    <row r="118396" spans="25:25" x14ac:dyDescent="0.25">
      <c r="Y118396" s="109"/>
    </row>
    <row r="118397" spans="25:25" x14ac:dyDescent="0.25">
      <c r="Y118397" s="109"/>
    </row>
    <row r="118398" spans="25:25" x14ac:dyDescent="0.25">
      <c r="Y118398" s="109"/>
    </row>
    <row r="118399" spans="25:25" x14ac:dyDescent="0.25">
      <c r="Y118399" s="109"/>
    </row>
    <row r="118400" spans="25:25" x14ac:dyDescent="0.25">
      <c r="Y118400" s="109"/>
    </row>
    <row r="118401" spans="25:25" x14ac:dyDescent="0.25">
      <c r="Y118401" s="109"/>
    </row>
    <row r="118402" spans="25:25" x14ac:dyDescent="0.25">
      <c r="Y118402" s="109"/>
    </row>
    <row r="118403" spans="25:25" x14ac:dyDescent="0.25">
      <c r="Y118403" s="109"/>
    </row>
    <row r="118404" spans="25:25" x14ac:dyDescent="0.25">
      <c r="Y118404" s="109"/>
    </row>
    <row r="118405" spans="25:25" x14ac:dyDescent="0.25">
      <c r="Y118405" s="109"/>
    </row>
    <row r="118406" spans="25:25" x14ac:dyDescent="0.25">
      <c r="Y118406" s="109"/>
    </row>
    <row r="118407" spans="25:25" x14ac:dyDescent="0.25">
      <c r="Y118407" s="109"/>
    </row>
    <row r="118408" spans="25:25" x14ac:dyDescent="0.25">
      <c r="Y118408" s="109"/>
    </row>
    <row r="118409" spans="25:25" x14ac:dyDescent="0.25">
      <c r="Y118409" s="109"/>
    </row>
    <row r="118410" spans="25:25" x14ac:dyDescent="0.25">
      <c r="Y118410" s="109"/>
    </row>
    <row r="118411" spans="25:25" x14ac:dyDescent="0.25">
      <c r="Y118411" s="109"/>
    </row>
    <row r="118412" spans="25:25" x14ac:dyDescent="0.25">
      <c r="Y118412" s="109"/>
    </row>
    <row r="118413" spans="25:25" x14ac:dyDescent="0.25">
      <c r="Y118413" s="109"/>
    </row>
    <row r="118414" spans="25:25" x14ac:dyDescent="0.25">
      <c r="Y118414" s="109"/>
    </row>
    <row r="118415" spans="25:25" x14ac:dyDescent="0.25">
      <c r="Y118415" s="109"/>
    </row>
    <row r="118416" spans="25:25" x14ac:dyDescent="0.25">
      <c r="Y118416" s="109"/>
    </row>
    <row r="118417" spans="25:25" x14ac:dyDescent="0.25">
      <c r="Y118417" s="109"/>
    </row>
    <row r="118418" spans="25:25" x14ac:dyDescent="0.25">
      <c r="Y118418" s="109"/>
    </row>
    <row r="118419" spans="25:25" x14ac:dyDescent="0.25">
      <c r="Y118419" s="109"/>
    </row>
    <row r="118420" spans="25:25" x14ac:dyDescent="0.25">
      <c r="Y118420" s="109"/>
    </row>
    <row r="118421" spans="25:25" x14ac:dyDescent="0.25">
      <c r="Y118421" s="109"/>
    </row>
    <row r="118422" spans="25:25" x14ac:dyDescent="0.25">
      <c r="Y118422" s="109"/>
    </row>
    <row r="118423" spans="25:25" x14ac:dyDescent="0.25">
      <c r="Y118423" s="109"/>
    </row>
    <row r="118424" spans="25:25" x14ac:dyDescent="0.25">
      <c r="Y118424" s="109"/>
    </row>
    <row r="118425" spans="25:25" x14ac:dyDescent="0.25">
      <c r="Y118425" s="109"/>
    </row>
    <row r="118426" spans="25:25" x14ac:dyDescent="0.25">
      <c r="Y118426" s="109"/>
    </row>
    <row r="118427" spans="25:25" x14ac:dyDescent="0.25">
      <c r="Y118427" s="109"/>
    </row>
    <row r="118428" spans="25:25" x14ac:dyDescent="0.25">
      <c r="Y118428" s="109"/>
    </row>
    <row r="118429" spans="25:25" x14ac:dyDescent="0.25">
      <c r="Y118429" s="109"/>
    </row>
    <row r="118430" spans="25:25" x14ac:dyDescent="0.25">
      <c r="Y118430" s="109"/>
    </row>
    <row r="118431" spans="25:25" x14ac:dyDescent="0.25">
      <c r="Y118431" s="109"/>
    </row>
    <row r="118432" spans="25:25" x14ac:dyDescent="0.25">
      <c r="Y118432" s="109"/>
    </row>
    <row r="118433" spans="25:25" x14ac:dyDescent="0.25">
      <c r="Y118433" s="109"/>
    </row>
    <row r="118434" spans="25:25" x14ac:dyDescent="0.25">
      <c r="Y118434" s="109"/>
    </row>
    <row r="118435" spans="25:25" x14ac:dyDescent="0.25">
      <c r="Y118435" s="109"/>
    </row>
    <row r="118436" spans="25:25" x14ac:dyDescent="0.25">
      <c r="Y118436" s="109"/>
    </row>
    <row r="118437" spans="25:25" x14ac:dyDescent="0.25">
      <c r="Y118437" s="109"/>
    </row>
    <row r="118438" spans="25:25" x14ac:dyDescent="0.25">
      <c r="Y118438" s="109"/>
    </row>
    <row r="118439" spans="25:25" x14ac:dyDescent="0.25">
      <c r="Y118439" s="109"/>
    </row>
    <row r="118440" spans="25:25" x14ac:dyDescent="0.25">
      <c r="Y118440" s="109"/>
    </row>
    <row r="118441" spans="25:25" x14ac:dyDescent="0.25">
      <c r="Y118441" s="109"/>
    </row>
    <row r="118442" spans="25:25" x14ac:dyDescent="0.25">
      <c r="Y118442" s="109"/>
    </row>
    <row r="118443" spans="25:25" x14ac:dyDescent="0.25">
      <c r="Y118443" s="109"/>
    </row>
    <row r="118444" spans="25:25" x14ac:dyDescent="0.25">
      <c r="Y118444" s="109"/>
    </row>
    <row r="118445" spans="25:25" x14ac:dyDescent="0.25">
      <c r="Y118445" s="109"/>
    </row>
    <row r="118446" spans="25:25" x14ac:dyDescent="0.25">
      <c r="Y118446" s="109"/>
    </row>
    <row r="118447" spans="25:25" x14ac:dyDescent="0.25">
      <c r="Y118447" s="109"/>
    </row>
    <row r="118448" spans="25:25" x14ac:dyDescent="0.25">
      <c r="Y118448" s="109"/>
    </row>
    <row r="118449" spans="25:25" x14ac:dyDescent="0.25">
      <c r="Y118449" s="109"/>
    </row>
    <row r="118450" spans="25:25" x14ac:dyDescent="0.25">
      <c r="Y118450" s="109"/>
    </row>
    <row r="118451" spans="25:25" x14ac:dyDescent="0.25">
      <c r="Y118451" s="109"/>
    </row>
    <row r="118452" spans="25:25" x14ac:dyDescent="0.25">
      <c r="Y118452" s="109"/>
    </row>
    <row r="118453" spans="25:25" x14ac:dyDescent="0.25">
      <c r="Y118453" s="109"/>
    </row>
    <row r="118454" spans="25:25" x14ac:dyDescent="0.25">
      <c r="Y118454" s="109"/>
    </row>
    <row r="118455" spans="25:25" x14ac:dyDescent="0.25">
      <c r="Y118455" s="109"/>
    </row>
    <row r="118456" spans="25:25" x14ac:dyDescent="0.25">
      <c r="Y118456" s="109"/>
    </row>
    <row r="118457" spans="25:25" x14ac:dyDescent="0.25">
      <c r="Y118457" s="109"/>
    </row>
    <row r="118458" spans="25:25" x14ac:dyDescent="0.25">
      <c r="Y118458" s="109"/>
    </row>
    <row r="118459" spans="25:25" x14ac:dyDescent="0.25">
      <c r="Y118459" s="109"/>
    </row>
    <row r="118460" spans="25:25" x14ac:dyDescent="0.25">
      <c r="Y118460" s="109"/>
    </row>
    <row r="118461" spans="25:25" x14ac:dyDescent="0.25">
      <c r="Y118461" s="109"/>
    </row>
    <row r="118462" spans="25:25" x14ac:dyDescent="0.25">
      <c r="Y118462" s="109"/>
    </row>
    <row r="118463" spans="25:25" x14ac:dyDescent="0.25">
      <c r="Y118463" s="109"/>
    </row>
    <row r="118464" spans="25:25" x14ac:dyDescent="0.25">
      <c r="Y118464" s="109"/>
    </row>
    <row r="118465" spans="25:25" x14ac:dyDescent="0.25">
      <c r="Y118465" s="109"/>
    </row>
    <row r="118466" spans="25:25" x14ac:dyDescent="0.25">
      <c r="Y118466" s="109"/>
    </row>
    <row r="118467" spans="25:25" x14ac:dyDescent="0.25">
      <c r="Y118467" s="109"/>
    </row>
    <row r="118468" spans="25:25" x14ac:dyDescent="0.25">
      <c r="Y118468" s="109"/>
    </row>
    <row r="118469" spans="25:25" x14ac:dyDescent="0.25">
      <c r="Y118469" s="109"/>
    </row>
    <row r="118470" spans="25:25" x14ac:dyDescent="0.25">
      <c r="Y118470" s="109"/>
    </row>
    <row r="118471" spans="25:25" x14ac:dyDescent="0.25">
      <c r="Y118471" s="109"/>
    </row>
    <row r="118472" spans="25:25" x14ac:dyDescent="0.25">
      <c r="Y118472" s="109"/>
    </row>
    <row r="118473" spans="25:25" x14ac:dyDescent="0.25">
      <c r="Y118473" s="109"/>
    </row>
    <row r="118474" spans="25:25" x14ac:dyDescent="0.25">
      <c r="Y118474" s="109"/>
    </row>
    <row r="118475" spans="25:25" x14ac:dyDescent="0.25">
      <c r="Y118475" s="109"/>
    </row>
    <row r="118476" spans="25:25" x14ac:dyDescent="0.25">
      <c r="Y118476" s="109"/>
    </row>
    <row r="118477" spans="25:25" x14ac:dyDescent="0.25">
      <c r="Y118477" s="109"/>
    </row>
    <row r="118478" spans="25:25" x14ac:dyDescent="0.25">
      <c r="Y118478" s="109"/>
    </row>
    <row r="118479" spans="25:25" x14ac:dyDescent="0.25">
      <c r="Y118479" s="109"/>
    </row>
    <row r="118480" spans="25:25" x14ac:dyDescent="0.25">
      <c r="Y118480" s="109"/>
    </row>
    <row r="118481" spans="25:25" x14ac:dyDescent="0.25">
      <c r="Y118481" s="109"/>
    </row>
    <row r="118482" spans="25:25" x14ac:dyDescent="0.25">
      <c r="Y118482" s="109"/>
    </row>
    <row r="118483" spans="25:25" x14ac:dyDescent="0.25">
      <c r="Y118483" s="109"/>
    </row>
    <row r="118484" spans="25:25" x14ac:dyDescent="0.25">
      <c r="Y118484" s="109"/>
    </row>
    <row r="118485" spans="25:25" x14ac:dyDescent="0.25">
      <c r="Y118485" s="109"/>
    </row>
    <row r="118486" spans="25:25" x14ac:dyDescent="0.25">
      <c r="Y118486" s="109"/>
    </row>
    <row r="118487" spans="25:25" x14ac:dyDescent="0.25">
      <c r="Y118487" s="109"/>
    </row>
    <row r="118488" spans="25:25" x14ac:dyDescent="0.25">
      <c r="Y118488" s="109"/>
    </row>
    <row r="118489" spans="25:25" x14ac:dyDescent="0.25">
      <c r="Y118489" s="109"/>
    </row>
    <row r="118490" spans="25:25" x14ac:dyDescent="0.25">
      <c r="Y118490" s="109"/>
    </row>
    <row r="118491" spans="25:25" x14ac:dyDescent="0.25">
      <c r="Y118491" s="109"/>
    </row>
    <row r="118492" spans="25:25" x14ac:dyDescent="0.25">
      <c r="Y118492" s="109"/>
    </row>
    <row r="118493" spans="25:25" x14ac:dyDescent="0.25">
      <c r="Y118493" s="109"/>
    </row>
    <row r="118494" spans="25:25" x14ac:dyDescent="0.25">
      <c r="Y118494" s="109"/>
    </row>
    <row r="118495" spans="25:25" x14ac:dyDescent="0.25">
      <c r="Y118495" s="109"/>
    </row>
    <row r="118496" spans="25:25" x14ac:dyDescent="0.25">
      <c r="Y118496" s="109"/>
    </row>
    <row r="118497" spans="25:25" x14ac:dyDescent="0.25">
      <c r="Y118497" s="109"/>
    </row>
    <row r="118498" spans="25:25" x14ac:dyDescent="0.25">
      <c r="Y118498" s="109"/>
    </row>
    <row r="118499" spans="25:25" x14ac:dyDescent="0.25">
      <c r="Y118499" s="109"/>
    </row>
    <row r="118500" spans="25:25" x14ac:dyDescent="0.25">
      <c r="Y118500" s="109"/>
    </row>
    <row r="118501" spans="25:25" x14ac:dyDescent="0.25">
      <c r="Y118501" s="109"/>
    </row>
    <row r="118502" spans="25:25" x14ac:dyDescent="0.25">
      <c r="Y118502" s="109"/>
    </row>
    <row r="118503" spans="25:25" x14ac:dyDescent="0.25">
      <c r="Y118503" s="109"/>
    </row>
    <row r="118504" spans="25:25" x14ac:dyDescent="0.25">
      <c r="Y118504" s="109"/>
    </row>
    <row r="118505" spans="25:25" x14ac:dyDescent="0.25">
      <c r="Y118505" s="109"/>
    </row>
    <row r="118506" spans="25:25" x14ac:dyDescent="0.25">
      <c r="Y118506" s="109"/>
    </row>
    <row r="118507" spans="25:25" x14ac:dyDescent="0.25">
      <c r="Y118507" s="109"/>
    </row>
    <row r="118508" spans="25:25" x14ac:dyDescent="0.25">
      <c r="Y118508" s="109"/>
    </row>
    <row r="118509" spans="25:25" x14ac:dyDescent="0.25">
      <c r="Y118509" s="109"/>
    </row>
    <row r="118510" spans="25:25" x14ac:dyDescent="0.25">
      <c r="Y118510" s="109"/>
    </row>
    <row r="118511" spans="25:25" x14ac:dyDescent="0.25">
      <c r="Y118511" s="109"/>
    </row>
    <row r="118512" spans="25:25" x14ac:dyDescent="0.25">
      <c r="Y118512" s="109"/>
    </row>
    <row r="118513" spans="25:25" x14ac:dyDescent="0.25">
      <c r="Y118513" s="109"/>
    </row>
    <row r="118514" spans="25:25" x14ac:dyDescent="0.25">
      <c r="Y118514" s="109"/>
    </row>
    <row r="118515" spans="25:25" x14ac:dyDescent="0.25">
      <c r="Y118515" s="109"/>
    </row>
    <row r="118516" spans="25:25" x14ac:dyDescent="0.25">
      <c r="Y118516" s="109"/>
    </row>
    <row r="118517" spans="25:25" x14ac:dyDescent="0.25">
      <c r="Y118517" s="109"/>
    </row>
    <row r="118518" spans="25:25" x14ac:dyDescent="0.25">
      <c r="Y118518" s="109"/>
    </row>
    <row r="118519" spans="25:25" x14ac:dyDescent="0.25">
      <c r="Y118519" s="109"/>
    </row>
    <row r="118520" spans="25:25" x14ac:dyDescent="0.25">
      <c r="Y118520" s="109"/>
    </row>
    <row r="118521" spans="25:25" x14ac:dyDescent="0.25">
      <c r="Y118521" s="109"/>
    </row>
    <row r="118522" spans="25:25" x14ac:dyDescent="0.25">
      <c r="Y118522" s="109"/>
    </row>
    <row r="118523" spans="25:25" x14ac:dyDescent="0.25">
      <c r="Y118523" s="109"/>
    </row>
    <row r="118524" spans="25:25" x14ac:dyDescent="0.25">
      <c r="Y118524" s="109"/>
    </row>
    <row r="118525" spans="25:25" x14ac:dyDescent="0.25">
      <c r="Y118525" s="109"/>
    </row>
    <row r="118526" spans="25:25" x14ac:dyDescent="0.25">
      <c r="Y118526" s="109"/>
    </row>
    <row r="118527" spans="25:25" x14ac:dyDescent="0.25">
      <c r="Y118527" s="109"/>
    </row>
    <row r="118528" spans="25:25" x14ac:dyDescent="0.25">
      <c r="Y118528" s="109"/>
    </row>
    <row r="118529" spans="25:25" x14ac:dyDescent="0.25">
      <c r="Y118529" s="109"/>
    </row>
    <row r="118530" spans="25:25" x14ac:dyDescent="0.25">
      <c r="Y118530" s="109"/>
    </row>
    <row r="118531" spans="25:25" x14ac:dyDescent="0.25">
      <c r="Y118531" s="109"/>
    </row>
    <row r="118532" spans="25:25" x14ac:dyDescent="0.25">
      <c r="Y118532" s="109"/>
    </row>
    <row r="118533" spans="25:25" x14ac:dyDescent="0.25">
      <c r="Y118533" s="109"/>
    </row>
    <row r="118534" spans="25:25" x14ac:dyDescent="0.25">
      <c r="Y118534" s="109"/>
    </row>
    <row r="118535" spans="25:25" x14ac:dyDescent="0.25">
      <c r="Y118535" s="109"/>
    </row>
    <row r="118536" spans="25:25" x14ac:dyDescent="0.25">
      <c r="Y118536" s="109"/>
    </row>
    <row r="118537" spans="25:25" x14ac:dyDescent="0.25">
      <c r="Y118537" s="109"/>
    </row>
    <row r="118538" spans="25:25" x14ac:dyDescent="0.25">
      <c r="Y118538" s="109"/>
    </row>
    <row r="118539" spans="25:25" x14ac:dyDescent="0.25">
      <c r="Y118539" s="109"/>
    </row>
    <row r="118540" spans="25:25" x14ac:dyDescent="0.25">
      <c r="Y118540" s="109"/>
    </row>
    <row r="118541" spans="25:25" x14ac:dyDescent="0.25">
      <c r="Y118541" s="109"/>
    </row>
    <row r="118542" spans="25:25" x14ac:dyDescent="0.25">
      <c r="Y118542" s="109"/>
    </row>
    <row r="118543" spans="25:25" x14ac:dyDescent="0.25">
      <c r="Y118543" s="109"/>
    </row>
    <row r="118544" spans="25:25" x14ac:dyDescent="0.25">
      <c r="Y118544" s="109"/>
    </row>
    <row r="118545" spans="25:25" x14ac:dyDescent="0.25">
      <c r="Y118545" s="109"/>
    </row>
    <row r="118546" spans="25:25" x14ac:dyDescent="0.25">
      <c r="Y118546" s="109"/>
    </row>
    <row r="118547" spans="25:25" x14ac:dyDescent="0.25">
      <c r="Y118547" s="109"/>
    </row>
    <row r="118548" spans="25:25" x14ac:dyDescent="0.25">
      <c r="Y118548" s="109"/>
    </row>
    <row r="118549" spans="25:25" x14ac:dyDescent="0.25">
      <c r="Y118549" s="109"/>
    </row>
    <row r="118550" spans="25:25" x14ac:dyDescent="0.25">
      <c r="Y118550" s="109"/>
    </row>
    <row r="118551" spans="25:25" x14ac:dyDescent="0.25">
      <c r="Y118551" s="109"/>
    </row>
    <row r="118552" spans="25:25" x14ac:dyDescent="0.25">
      <c r="Y118552" s="109"/>
    </row>
    <row r="118553" spans="25:25" x14ac:dyDescent="0.25">
      <c r="Y118553" s="109"/>
    </row>
    <row r="118554" spans="25:25" x14ac:dyDescent="0.25">
      <c r="Y118554" s="109"/>
    </row>
    <row r="118555" spans="25:25" x14ac:dyDescent="0.25">
      <c r="Y118555" s="109"/>
    </row>
    <row r="118556" spans="25:25" x14ac:dyDescent="0.25">
      <c r="Y118556" s="109"/>
    </row>
    <row r="118557" spans="25:25" x14ac:dyDescent="0.25">
      <c r="Y118557" s="109"/>
    </row>
    <row r="118558" spans="25:25" x14ac:dyDescent="0.25">
      <c r="Y118558" s="109"/>
    </row>
    <row r="118559" spans="25:25" x14ac:dyDescent="0.25">
      <c r="Y118559" s="109"/>
    </row>
    <row r="118560" spans="25:25" x14ac:dyDescent="0.25">
      <c r="Y118560" s="109"/>
    </row>
    <row r="118561" spans="25:25" x14ac:dyDescent="0.25">
      <c r="Y118561" s="109"/>
    </row>
    <row r="118562" spans="25:25" x14ac:dyDescent="0.25">
      <c r="Y118562" s="109"/>
    </row>
    <row r="118563" spans="25:25" x14ac:dyDescent="0.25">
      <c r="Y118563" s="109"/>
    </row>
    <row r="118564" spans="25:25" x14ac:dyDescent="0.25">
      <c r="Y118564" s="109"/>
    </row>
    <row r="118565" spans="25:25" x14ac:dyDescent="0.25">
      <c r="Y118565" s="109"/>
    </row>
    <row r="118566" spans="25:25" x14ac:dyDescent="0.25">
      <c r="Y118566" s="109"/>
    </row>
    <row r="118567" spans="25:25" x14ac:dyDescent="0.25">
      <c r="Y118567" s="109"/>
    </row>
    <row r="118568" spans="25:25" x14ac:dyDescent="0.25">
      <c r="Y118568" s="109"/>
    </row>
    <row r="118569" spans="25:25" x14ac:dyDescent="0.25">
      <c r="Y118569" s="109"/>
    </row>
    <row r="118570" spans="25:25" x14ac:dyDescent="0.25">
      <c r="Y118570" s="109"/>
    </row>
    <row r="118571" spans="25:25" x14ac:dyDescent="0.25">
      <c r="Y118571" s="109"/>
    </row>
    <row r="118572" spans="25:25" x14ac:dyDescent="0.25">
      <c r="Y118572" s="109"/>
    </row>
    <row r="118573" spans="25:25" x14ac:dyDescent="0.25">
      <c r="Y118573" s="109"/>
    </row>
    <row r="118574" spans="25:25" x14ac:dyDescent="0.25">
      <c r="Y118574" s="109"/>
    </row>
    <row r="118575" spans="25:25" x14ac:dyDescent="0.25">
      <c r="Y118575" s="109"/>
    </row>
    <row r="118576" spans="25:25" x14ac:dyDescent="0.25">
      <c r="Y118576" s="109"/>
    </row>
    <row r="118577" spans="25:25" x14ac:dyDescent="0.25">
      <c r="Y118577" s="109"/>
    </row>
    <row r="118578" spans="25:25" x14ac:dyDescent="0.25">
      <c r="Y118578" s="109"/>
    </row>
    <row r="118579" spans="25:25" x14ac:dyDescent="0.25">
      <c r="Y118579" s="109"/>
    </row>
    <row r="118580" spans="25:25" x14ac:dyDescent="0.25">
      <c r="Y118580" s="109"/>
    </row>
    <row r="118581" spans="25:25" x14ac:dyDescent="0.25">
      <c r="Y118581" s="109"/>
    </row>
    <row r="118582" spans="25:25" x14ac:dyDescent="0.25">
      <c r="Y118582" s="109"/>
    </row>
    <row r="118583" spans="25:25" x14ac:dyDescent="0.25">
      <c r="Y118583" s="109"/>
    </row>
    <row r="118584" spans="25:25" x14ac:dyDescent="0.25">
      <c r="Y118584" s="109"/>
    </row>
    <row r="118585" spans="25:25" x14ac:dyDescent="0.25">
      <c r="Y118585" s="109"/>
    </row>
    <row r="118586" spans="25:25" x14ac:dyDescent="0.25">
      <c r="Y118586" s="109"/>
    </row>
    <row r="118587" spans="25:25" x14ac:dyDescent="0.25">
      <c r="Y118587" s="109"/>
    </row>
    <row r="118588" spans="25:25" x14ac:dyDescent="0.25">
      <c r="Y118588" s="109"/>
    </row>
    <row r="118589" spans="25:25" x14ac:dyDescent="0.25">
      <c r="Y118589" s="109"/>
    </row>
    <row r="118590" spans="25:25" x14ac:dyDescent="0.25">
      <c r="Y118590" s="109"/>
    </row>
    <row r="118591" spans="25:25" x14ac:dyDescent="0.25">
      <c r="Y118591" s="109"/>
    </row>
    <row r="118592" spans="25:25" x14ac:dyDescent="0.25">
      <c r="Y118592" s="109"/>
    </row>
    <row r="118593" spans="25:25" x14ac:dyDescent="0.25">
      <c r="Y118593" s="109"/>
    </row>
    <row r="118594" spans="25:25" x14ac:dyDescent="0.25">
      <c r="Y118594" s="109"/>
    </row>
    <row r="118595" spans="25:25" x14ac:dyDescent="0.25">
      <c r="Y118595" s="109"/>
    </row>
    <row r="118596" spans="25:25" x14ac:dyDescent="0.25">
      <c r="Y118596" s="109"/>
    </row>
    <row r="118597" spans="25:25" x14ac:dyDescent="0.25">
      <c r="Y118597" s="109"/>
    </row>
    <row r="118598" spans="25:25" x14ac:dyDescent="0.25">
      <c r="Y118598" s="109"/>
    </row>
    <row r="118599" spans="25:25" x14ac:dyDescent="0.25">
      <c r="Y118599" s="109"/>
    </row>
    <row r="118600" spans="25:25" x14ac:dyDescent="0.25">
      <c r="Y118600" s="109"/>
    </row>
    <row r="118601" spans="25:25" x14ac:dyDescent="0.25">
      <c r="Y118601" s="109"/>
    </row>
    <row r="118602" spans="25:25" x14ac:dyDescent="0.25">
      <c r="Y118602" s="109"/>
    </row>
    <row r="118603" spans="25:25" x14ac:dyDescent="0.25">
      <c r="Y118603" s="109"/>
    </row>
    <row r="118604" spans="25:25" x14ac:dyDescent="0.25">
      <c r="Y118604" s="109"/>
    </row>
    <row r="118605" spans="25:25" x14ac:dyDescent="0.25">
      <c r="Y118605" s="109"/>
    </row>
    <row r="118606" spans="25:25" x14ac:dyDescent="0.25">
      <c r="Y118606" s="109"/>
    </row>
    <row r="118607" spans="25:25" x14ac:dyDescent="0.25">
      <c r="Y118607" s="109"/>
    </row>
    <row r="118608" spans="25:25" x14ac:dyDescent="0.25">
      <c r="Y118608" s="109"/>
    </row>
    <row r="118609" spans="25:25" x14ac:dyDescent="0.25">
      <c r="Y118609" s="109"/>
    </row>
    <row r="118610" spans="25:25" x14ac:dyDescent="0.25">
      <c r="Y118610" s="109"/>
    </row>
    <row r="118611" spans="25:25" x14ac:dyDescent="0.25">
      <c r="Y118611" s="109"/>
    </row>
    <row r="118612" spans="25:25" x14ac:dyDescent="0.25">
      <c r="Y118612" s="109"/>
    </row>
    <row r="118613" spans="25:25" x14ac:dyDescent="0.25">
      <c r="Y118613" s="109"/>
    </row>
    <row r="118614" spans="25:25" x14ac:dyDescent="0.25">
      <c r="Y118614" s="109"/>
    </row>
    <row r="118615" spans="25:25" x14ac:dyDescent="0.25">
      <c r="Y118615" s="109"/>
    </row>
    <row r="118616" spans="25:25" x14ac:dyDescent="0.25">
      <c r="Y118616" s="109"/>
    </row>
    <row r="118617" spans="25:25" x14ac:dyDescent="0.25">
      <c r="Y118617" s="109"/>
    </row>
    <row r="118618" spans="25:25" x14ac:dyDescent="0.25">
      <c r="Y118618" s="109"/>
    </row>
    <row r="118619" spans="25:25" x14ac:dyDescent="0.25">
      <c r="Y118619" s="109"/>
    </row>
    <row r="118620" spans="25:25" x14ac:dyDescent="0.25">
      <c r="Y118620" s="109"/>
    </row>
    <row r="118621" spans="25:25" x14ac:dyDescent="0.25">
      <c r="Y118621" s="109"/>
    </row>
    <row r="118622" spans="25:25" x14ac:dyDescent="0.25">
      <c r="Y118622" s="109"/>
    </row>
    <row r="118623" spans="25:25" x14ac:dyDescent="0.25">
      <c r="Y118623" s="109"/>
    </row>
    <row r="118624" spans="25:25" x14ac:dyDescent="0.25">
      <c r="Y118624" s="109"/>
    </row>
    <row r="118625" spans="25:25" x14ac:dyDescent="0.25">
      <c r="Y118625" s="109"/>
    </row>
    <row r="118626" spans="25:25" x14ac:dyDescent="0.25">
      <c r="Y118626" s="109"/>
    </row>
    <row r="118627" spans="25:25" x14ac:dyDescent="0.25">
      <c r="Y118627" s="109"/>
    </row>
    <row r="118628" spans="25:25" x14ac:dyDescent="0.25">
      <c r="Y118628" s="109"/>
    </row>
    <row r="118629" spans="25:25" x14ac:dyDescent="0.25">
      <c r="Y118629" s="109"/>
    </row>
    <row r="118630" spans="25:25" x14ac:dyDescent="0.25">
      <c r="Y118630" s="109"/>
    </row>
    <row r="118631" spans="25:25" x14ac:dyDescent="0.25">
      <c r="Y118631" s="109"/>
    </row>
    <row r="118632" spans="25:25" x14ac:dyDescent="0.25">
      <c r="Y118632" s="109"/>
    </row>
    <row r="118633" spans="25:25" x14ac:dyDescent="0.25">
      <c r="Y118633" s="109"/>
    </row>
    <row r="118634" spans="25:25" x14ac:dyDescent="0.25">
      <c r="Y118634" s="109"/>
    </row>
    <row r="118635" spans="25:25" x14ac:dyDescent="0.25">
      <c r="Y118635" s="109"/>
    </row>
    <row r="118636" spans="25:25" x14ac:dyDescent="0.25">
      <c r="Y118636" s="109"/>
    </row>
    <row r="118637" spans="25:25" x14ac:dyDescent="0.25">
      <c r="Y118637" s="109"/>
    </row>
    <row r="118638" spans="25:25" x14ac:dyDescent="0.25">
      <c r="Y118638" s="109"/>
    </row>
    <row r="118639" spans="25:25" x14ac:dyDescent="0.25">
      <c r="Y118639" s="109"/>
    </row>
    <row r="118640" spans="25:25" x14ac:dyDescent="0.25">
      <c r="Y118640" s="109"/>
    </row>
    <row r="118641" spans="25:25" x14ac:dyDescent="0.25">
      <c r="Y118641" s="109"/>
    </row>
    <row r="118642" spans="25:25" x14ac:dyDescent="0.25">
      <c r="Y118642" s="109"/>
    </row>
    <row r="118643" spans="25:25" x14ac:dyDescent="0.25">
      <c r="Y118643" s="109"/>
    </row>
    <row r="118644" spans="25:25" x14ac:dyDescent="0.25">
      <c r="Y118644" s="109"/>
    </row>
    <row r="118645" spans="25:25" x14ac:dyDescent="0.25">
      <c r="Y118645" s="109"/>
    </row>
    <row r="118646" spans="25:25" x14ac:dyDescent="0.25">
      <c r="Y118646" s="109"/>
    </row>
    <row r="118647" spans="25:25" x14ac:dyDescent="0.25">
      <c r="Y118647" s="109"/>
    </row>
    <row r="118648" spans="25:25" x14ac:dyDescent="0.25">
      <c r="Y118648" s="109"/>
    </row>
    <row r="118649" spans="25:25" x14ac:dyDescent="0.25">
      <c r="Y118649" s="109"/>
    </row>
    <row r="118650" spans="25:25" x14ac:dyDescent="0.25">
      <c r="Y118650" s="109"/>
    </row>
    <row r="118651" spans="25:25" x14ac:dyDescent="0.25">
      <c r="Y118651" s="109"/>
    </row>
    <row r="118652" spans="25:25" x14ac:dyDescent="0.25">
      <c r="Y118652" s="109"/>
    </row>
    <row r="118653" spans="25:25" x14ac:dyDescent="0.25">
      <c r="Y118653" s="109"/>
    </row>
    <row r="118654" spans="25:25" x14ac:dyDescent="0.25">
      <c r="Y118654" s="109"/>
    </row>
    <row r="118655" spans="25:25" x14ac:dyDescent="0.25">
      <c r="Y118655" s="109"/>
    </row>
    <row r="118656" spans="25:25" x14ac:dyDescent="0.25">
      <c r="Y118656" s="109"/>
    </row>
    <row r="118657" spans="25:25" x14ac:dyDescent="0.25">
      <c r="Y118657" s="109"/>
    </row>
    <row r="118658" spans="25:25" x14ac:dyDescent="0.25">
      <c r="Y118658" s="109"/>
    </row>
    <row r="118659" spans="25:25" x14ac:dyDescent="0.25">
      <c r="Y118659" s="109"/>
    </row>
    <row r="118660" spans="25:25" x14ac:dyDescent="0.25">
      <c r="Y118660" s="109"/>
    </row>
    <row r="118661" spans="25:25" x14ac:dyDescent="0.25">
      <c r="Y118661" s="109"/>
    </row>
    <row r="118662" spans="25:25" x14ac:dyDescent="0.25">
      <c r="Y118662" s="109"/>
    </row>
    <row r="118663" spans="25:25" x14ac:dyDescent="0.25">
      <c r="Y118663" s="109"/>
    </row>
    <row r="118664" spans="25:25" x14ac:dyDescent="0.25">
      <c r="Y118664" s="109"/>
    </row>
    <row r="118665" spans="25:25" x14ac:dyDescent="0.25">
      <c r="Y118665" s="109"/>
    </row>
    <row r="118666" spans="25:25" x14ac:dyDescent="0.25">
      <c r="Y118666" s="109"/>
    </row>
    <row r="118667" spans="25:25" x14ac:dyDescent="0.25">
      <c r="Y118667" s="109"/>
    </row>
    <row r="118668" spans="25:25" x14ac:dyDescent="0.25">
      <c r="Y118668" s="109"/>
    </row>
    <row r="118669" spans="25:25" x14ac:dyDescent="0.25">
      <c r="Y118669" s="109"/>
    </row>
    <row r="118670" spans="25:25" x14ac:dyDescent="0.25">
      <c r="Y118670" s="109"/>
    </row>
    <row r="118671" spans="25:25" x14ac:dyDescent="0.25">
      <c r="Y118671" s="109"/>
    </row>
    <row r="118672" spans="25:25" x14ac:dyDescent="0.25">
      <c r="Y118672" s="109"/>
    </row>
    <row r="118673" spans="25:25" x14ac:dyDescent="0.25">
      <c r="Y118673" s="109"/>
    </row>
    <row r="118674" spans="25:25" x14ac:dyDescent="0.25">
      <c r="Y118674" s="109"/>
    </row>
    <row r="118675" spans="25:25" x14ac:dyDescent="0.25">
      <c r="Y118675" s="109"/>
    </row>
    <row r="118676" spans="25:25" x14ac:dyDescent="0.25">
      <c r="Y118676" s="109"/>
    </row>
    <row r="118677" spans="25:25" x14ac:dyDescent="0.25">
      <c r="Y118677" s="109"/>
    </row>
    <row r="118678" spans="25:25" x14ac:dyDescent="0.25">
      <c r="Y118678" s="109"/>
    </row>
    <row r="118679" spans="25:25" x14ac:dyDescent="0.25">
      <c r="Y118679" s="109"/>
    </row>
    <row r="118680" spans="25:25" x14ac:dyDescent="0.25">
      <c r="Y118680" s="109"/>
    </row>
    <row r="118681" spans="25:25" x14ac:dyDescent="0.25">
      <c r="Y118681" s="109"/>
    </row>
    <row r="118682" spans="25:25" x14ac:dyDescent="0.25">
      <c r="Y118682" s="109"/>
    </row>
    <row r="118683" spans="25:25" x14ac:dyDescent="0.25">
      <c r="Y118683" s="109"/>
    </row>
    <row r="118684" spans="25:25" x14ac:dyDescent="0.25">
      <c r="Y118684" s="109"/>
    </row>
    <row r="118685" spans="25:25" x14ac:dyDescent="0.25">
      <c r="Y118685" s="109"/>
    </row>
    <row r="118686" spans="25:25" x14ac:dyDescent="0.25">
      <c r="Y118686" s="109"/>
    </row>
    <row r="118687" spans="25:25" x14ac:dyDescent="0.25">
      <c r="Y118687" s="109"/>
    </row>
    <row r="118688" spans="25:25" x14ac:dyDescent="0.25">
      <c r="Y118688" s="109"/>
    </row>
    <row r="118689" spans="25:25" x14ac:dyDescent="0.25">
      <c r="Y118689" s="109"/>
    </row>
    <row r="118690" spans="25:25" x14ac:dyDescent="0.25">
      <c r="Y118690" s="109"/>
    </row>
    <row r="118691" spans="25:25" x14ac:dyDescent="0.25">
      <c r="Y118691" s="109"/>
    </row>
    <row r="118692" spans="25:25" x14ac:dyDescent="0.25">
      <c r="Y118692" s="109"/>
    </row>
    <row r="118693" spans="25:25" x14ac:dyDescent="0.25">
      <c r="Y118693" s="109"/>
    </row>
    <row r="118694" spans="25:25" x14ac:dyDescent="0.25">
      <c r="Y118694" s="109"/>
    </row>
    <row r="118695" spans="25:25" x14ac:dyDescent="0.25">
      <c r="Y118695" s="109"/>
    </row>
    <row r="118696" spans="25:25" x14ac:dyDescent="0.25">
      <c r="Y118696" s="109"/>
    </row>
    <row r="118697" spans="25:25" x14ac:dyDescent="0.25">
      <c r="Y118697" s="109"/>
    </row>
    <row r="118698" spans="25:25" x14ac:dyDescent="0.25">
      <c r="Y118698" s="109"/>
    </row>
    <row r="118699" spans="25:25" x14ac:dyDescent="0.25">
      <c r="Y118699" s="109"/>
    </row>
    <row r="118700" spans="25:25" x14ac:dyDescent="0.25">
      <c r="Y118700" s="109"/>
    </row>
    <row r="118701" spans="25:25" x14ac:dyDescent="0.25">
      <c r="Y118701" s="109"/>
    </row>
    <row r="118702" spans="25:25" x14ac:dyDescent="0.25">
      <c r="Y118702" s="109"/>
    </row>
    <row r="118703" spans="25:25" x14ac:dyDescent="0.25">
      <c r="Y118703" s="109"/>
    </row>
    <row r="118704" spans="25:25" x14ac:dyDescent="0.25">
      <c r="Y118704" s="109"/>
    </row>
    <row r="118705" spans="25:25" x14ac:dyDescent="0.25">
      <c r="Y118705" s="109"/>
    </row>
    <row r="118706" spans="25:25" x14ac:dyDescent="0.25">
      <c r="Y118706" s="109"/>
    </row>
    <row r="118707" spans="25:25" x14ac:dyDescent="0.25">
      <c r="Y118707" s="109"/>
    </row>
    <row r="118708" spans="25:25" x14ac:dyDescent="0.25">
      <c r="Y118708" s="109"/>
    </row>
    <row r="118709" spans="25:25" x14ac:dyDescent="0.25">
      <c r="Y118709" s="109"/>
    </row>
    <row r="118710" spans="25:25" x14ac:dyDescent="0.25">
      <c r="Y118710" s="109"/>
    </row>
    <row r="118711" spans="25:25" x14ac:dyDescent="0.25">
      <c r="Y118711" s="109"/>
    </row>
    <row r="118712" spans="25:25" x14ac:dyDescent="0.25">
      <c r="Y118712" s="109"/>
    </row>
    <row r="118713" spans="25:25" x14ac:dyDescent="0.25">
      <c r="Y118713" s="109"/>
    </row>
    <row r="118714" spans="25:25" x14ac:dyDescent="0.25">
      <c r="Y118714" s="109"/>
    </row>
    <row r="118715" spans="25:25" x14ac:dyDescent="0.25">
      <c r="Y118715" s="109"/>
    </row>
    <row r="118716" spans="25:25" x14ac:dyDescent="0.25">
      <c r="Y118716" s="109"/>
    </row>
    <row r="118717" spans="25:25" x14ac:dyDescent="0.25">
      <c r="Y118717" s="109"/>
    </row>
    <row r="118718" spans="25:25" x14ac:dyDescent="0.25">
      <c r="Y118718" s="109"/>
    </row>
    <row r="118719" spans="25:25" x14ac:dyDescent="0.25">
      <c r="Y118719" s="109"/>
    </row>
    <row r="118720" spans="25:25" x14ac:dyDescent="0.25">
      <c r="Y118720" s="109"/>
    </row>
    <row r="118721" spans="25:25" x14ac:dyDescent="0.25">
      <c r="Y118721" s="109"/>
    </row>
    <row r="118722" spans="25:25" x14ac:dyDescent="0.25">
      <c r="Y118722" s="109"/>
    </row>
    <row r="118723" spans="25:25" x14ac:dyDescent="0.25">
      <c r="Y118723" s="109"/>
    </row>
    <row r="118724" spans="25:25" x14ac:dyDescent="0.25">
      <c r="Y118724" s="109"/>
    </row>
    <row r="118725" spans="25:25" x14ac:dyDescent="0.25">
      <c r="Y118725" s="109"/>
    </row>
    <row r="118726" spans="25:25" x14ac:dyDescent="0.25">
      <c r="Y118726" s="109"/>
    </row>
    <row r="118727" spans="25:25" x14ac:dyDescent="0.25">
      <c r="Y118727" s="109"/>
    </row>
    <row r="118728" spans="25:25" x14ac:dyDescent="0.25">
      <c r="Y118728" s="109"/>
    </row>
    <row r="118729" spans="25:25" x14ac:dyDescent="0.25">
      <c r="Y118729" s="109"/>
    </row>
    <row r="118730" spans="25:25" x14ac:dyDescent="0.25">
      <c r="Y118730" s="109"/>
    </row>
    <row r="118731" spans="25:25" x14ac:dyDescent="0.25">
      <c r="Y118731" s="109"/>
    </row>
    <row r="118732" spans="25:25" x14ac:dyDescent="0.25">
      <c r="Y118732" s="109"/>
    </row>
    <row r="118733" spans="25:25" x14ac:dyDescent="0.25">
      <c r="Y118733" s="109"/>
    </row>
    <row r="118734" spans="25:25" x14ac:dyDescent="0.25">
      <c r="Y118734" s="109"/>
    </row>
    <row r="118735" spans="25:25" x14ac:dyDescent="0.25">
      <c r="Y118735" s="109"/>
    </row>
    <row r="118736" spans="25:25" x14ac:dyDescent="0.25">
      <c r="Y118736" s="109"/>
    </row>
    <row r="118737" spans="25:25" x14ac:dyDescent="0.25">
      <c r="Y118737" s="109"/>
    </row>
    <row r="118738" spans="25:25" x14ac:dyDescent="0.25">
      <c r="Y118738" s="109"/>
    </row>
    <row r="118739" spans="25:25" x14ac:dyDescent="0.25">
      <c r="Y118739" s="109"/>
    </row>
    <row r="118740" spans="25:25" x14ac:dyDescent="0.25">
      <c r="Y118740" s="109"/>
    </row>
    <row r="118741" spans="25:25" x14ac:dyDescent="0.25">
      <c r="Y118741" s="109"/>
    </row>
    <row r="118742" spans="25:25" x14ac:dyDescent="0.25">
      <c r="Y118742" s="109"/>
    </row>
    <row r="118743" spans="25:25" x14ac:dyDescent="0.25">
      <c r="Y118743" s="109"/>
    </row>
    <row r="118744" spans="25:25" x14ac:dyDescent="0.25">
      <c r="Y118744" s="109"/>
    </row>
    <row r="118745" spans="25:25" x14ac:dyDescent="0.25">
      <c r="Y118745" s="109"/>
    </row>
    <row r="118746" spans="25:25" x14ac:dyDescent="0.25">
      <c r="Y118746" s="109"/>
    </row>
    <row r="118747" spans="25:25" x14ac:dyDescent="0.25">
      <c r="Y118747" s="109"/>
    </row>
    <row r="118748" spans="25:25" x14ac:dyDescent="0.25">
      <c r="Y118748" s="109"/>
    </row>
    <row r="118749" spans="25:25" x14ac:dyDescent="0.25">
      <c r="Y118749" s="109"/>
    </row>
    <row r="118750" spans="25:25" x14ac:dyDescent="0.25">
      <c r="Y118750" s="109"/>
    </row>
    <row r="118751" spans="25:25" x14ac:dyDescent="0.25">
      <c r="Y118751" s="109"/>
    </row>
    <row r="118752" spans="25:25" x14ac:dyDescent="0.25">
      <c r="Y118752" s="109"/>
    </row>
    <row r="118753" spans="25:25" x14ac:dyDescent="0.25">
      <c r="Y118753" s="109"/>
    </row>
    <row r="118754" spans="25:25" x14ac:dyDescent="0.25">
      <c r="Y118754" s="109"/>
    </row>
    <row r="118755" spans="25:25" x14ac:dyDescent="0.25">
      <c r="Y118755" s="109"/>
    </row>
    <row r="118756" spans="25:25" x14ac:dyDescent="0.25">
      <c r="Y118756" s="109"/>
    </row>
    <row r="118757" spans="25:25" x14ac:dyDescent="0.25">
      <c r="Y118757" s="109"/>
    </row>
    <row r="118758" spans="25:25" x14ac:dyDescent="0.25">
      <c r="Y118758" s="109"/>
    </row>
    <row r="118759" spans="25:25" x14ac:dyDescent="0.25">
      <c r="Y118759" s="109"/>
    </row>
    <row r="118760" spans="25:25" x14ac:dyDescent="0.25">
      <c r="Y118760" s="109"/>
    </row>
    <row r="118761" spans="25:25" x14ac:dyDescent="0.25">
      <c r="Y118761" s="109"/>
    </row>
    <row r="118762" spans="25:25" x14ac:dyDescent="0.25">
      <c r="Y118762" s="109"/>
    </row>
    <row r="118763" spans="25:25" x14ac:dyDescent="0.25">
      <c r="Y118763" s="109"/>
    </row>
    <row r="118764" spans="25:25" x14ac:dyDescent="0.25">
      <c r="Y118764" s="109"/>
    </row>
    <row r="118765" spans="25:25" x14ac:dyDescent="0.25">
      <c r="Y118765" s="109"/>
    </row>
    <row r="118766" spans="25:25" x14ac:dyDescent="0.25">
      <c r="Y118766" s="109"/>
    </row>
    <row r="118767" spans="25:25" x14ac:dyDescent="0.25">
      <c r="Y118767" s="109"/>
    </row>
    <row r="118768" spans="25:25" x14ac:dyDescent="0.25">
      <c r="Y118768" s="109"/>
    </row>
    <row r="118769" spans="25:25" x14ac:dyDescent="0.25">
      <c r="Y118769" s="109"/>
    </row>
    <row r="118770" spans="25:25" x14ac:dyDescent="0.25">
      <c r="Y118770" s="109"/>
    </row>
    <row r="118771" spans="25:25" x14ac:dyDescent="0.25">
      <c r="Y118771" s="109"/>
    </row>
    <row r="118772" spans="25:25" x14ac:dyDescent="0.25">
      <c r="Y118772" s="109"/>
    </row>
    <row r="118773" spans="25:25" x14ac:dyDescent="0.25">
      <c r="Y118773" s="109"/>
    </row>
    <row r="118774" spans="25:25" x14ac:dyDescent="0.25">
      <c r="Y118774" s="109"/>
    </row>
    <row r="118775" spans="25:25" x14ac:dyDescent="0.25">
      <c r="Y118775" s="109"/>
    </row>
    <row r="118776" spans="25:25" x14ac:dyDescent="0.25">
      <c r="Y118776" s="109"/>
    </row>
    <row r="118777" spans="25:25" x14ac:dyDescent="0.25">
      <c r="Y118777" s="109"/>
    </row>
    <row r="118778" spans="25:25" x14ac:dyDescent="0.25">
      <c r="Y118778" s="109"/>
    </row>
    <row r="118779" spans="25:25" x14ac:dyDescent="0.25">
      <c r="Y118779" s="109"/>
    </row>
    <row r="118780" spans="25:25" x14ac:dyDescent="0.25">
      <c r="Y118780" s="109"/>
    </row>
    <row r="118781" spans="25:25" x14ac:dyDescent="0.25">
      <c r="Y118781" s="109"/>
    </row>
    <row r="118782" spans="25:25" x14ac:dyDescent="0.25">
      <c r="Y118782" s="109"/>
    </row>
    <row r="118783" spans="25:25" x14ac:dyDescent="0.25">
      <c r="Y118783" s="109"/>
    </row>
    <row r="118784" spans="25:25" x14ac:dyDescent="0.25">
      <c r="Y118784" s="109"/>
    </row>
    <row r="118785" spans="25:25" x14ac:dyDescent="0.25">
      <c r="Y118785" s="109"/>
    </row>
    <row r="118786" spans="25:25" x14ac:dyDescent="0.25">
      <c r="Y118786" s="109"/>
    </row>
    <row r="118787" spans="25:25" x14ac:dyDescent="0.25">
      <c r="Y118787" s="109"/>
    </row>
    <row r="118788" spans="25:25" x14ac:dyDescent="0.25">
      <c r="Y118788" s="109"/>
    </row>
    <row r="118789" spans="25:25" x14ac:dyDescent="0.25">
      <c r="Y118789" s="109"/>
    </row>
    <row r="118790" spans="25:25" x14ac:dyDescent="0.25">
      <c r="Y118790" s="109"/>
    </row>
    <row r="118791" spans="25:25" x14ac:dyDescent="0.25">
      <c r="Y118791" s="109"/>
    </row>
    <row r="118792" spans="25:25" x14ac:dyDescent="0.25">
      <c r="Y118792" s="109"/>
    </row>
    <row r="118793" spans="25:25" x14ac:dyDescent="0.25">
      <c r="Y118793" s="109"/>
    </row>
    <row r="118794" spans="25:25" x14ac:dyDescent="0.25">
      <c r="Y118794" s="109"/>
    </row>
    <row r="118795" spans="25:25" x14ac:dyDescent="0.25">
      <c r="Y118795" s="109"/>
    </row>
    <row r="118796" spans="25:25" x14ac:dyDescent="0.25">
      <c r="Y118796" s="109"/>
    </row>
    <row r="118797" spans="25:25" x14ac:dyDescent="0.25">
      <c r="Y118797" s="109"/>
    </row>
    <row r="118798" spans="25:25" x14ac:dyDescent="0.25">
      <c r="Y118798" s="109"/>
    </row>
    <row r="118799" spans="25:25" x14ac:dyDescent="0.25">
      <c r="Y118799" s="109"/>
    </row>
    <row r="118800" spans="25:25" x14ac:dyDescent="0.25">
      <c r="Y118800" s="109"/>
    </row>
    <row r="118801" spans="25:25" x14ac:dyDescent="0.25">
      <c r="Y118801" s="109"/>
    </row>
    <row r="118802" spans="25:25" x14ac:dyDescent="0.25">
      <c r="Y118802" s="109"/>
    </row>
    <row r="118803" spans="25:25" x14ac:dyDescent="0.25">
      <c r="Y118803" s="109"/>
    </row>
    <row r="118804" spans="25:25" x14ac:dyDescent="0.25">
      <c r="Y118804" s="109"/>
    </row>
    <row r="118805" spans="25:25" x14ac:dyDescent="0.25">
      <c r="Y118805" s="109"/>
    </row>
    <row r="118806" spans="25:25" x14ac:dyDescent="0.25">
      <c r="Y118806" s="109"/>
    </row>
    <row r="118807" spans="25:25" x14ac:dyDescent="0.25">
      <c r="Y118807" s="109"/>
    </row>
    <row r="118808" spans="25:25" x14ac:dyDescent="0.25">
      <c r="Y118808" s="109"/>
    </row>
    <row r="118809" spans="25:25" x14ac:dyDescent="0.25">
      <c r="Y118809" s="109"/>
    </row>
    <row r="118810" spans="25:25" x14ac:dyDescent="0.25">
      <c r="Y118810" s="109"/>
    </row>
    <row r="118811" spans="25:25" x14ac:dyDescent="0.25">
      <c r="Y118811" s="109"/>
    </row>
    <row r="118812" spans="25:25" x14ac:dyDescent="0.25">
      <c r="Y118812" s="109"/>
    </row>
    <row r="118813" spans="25:25" x14ac:dyDescent="0.25">
      <c r="Y118813" s="109"/>
    </row>
    <row r="118814" spans="25:25" x14ac:dyDescent="0.25">
      <c r="Y118814" s="109"/>
    </row>
    <row r="118815" spans="25:25" x14ac:dyDescent="0.25">
      <c r="Y118815" s="109"/>
    </row>
    <row r="118816" spans="25:25" x14ac:dyDescent="0.25">
      <c r="Y118816" s="109"/>
    </row>
    <row r="118817" spans="25:25" x14ac:dyDescent="0.25">
      <c r="Y118817" s="109"/>
    </row>
    <row r="118818" spans="25:25" x14ac:dyDescent="0.25">
      <c r="Y118818" s="109"/>
    </row>
    <row r="118819" spans="25:25" x14ac:dyDescent="0.25">
      <c r="Y118819" s="109"/>
    </row>
    <row r="118820" spans="25:25" x14ac:dyDescent="0.25">
      <c r="Y118820" s="109"/>
    </row>
    <row r="118821" spans="25:25" x14ac:dyDescent="0.25">
      <c r="Y118821" s="109"/>
    </row>
    <row r="118822" spans="25:25" x14ac:dyDescent="0.25">
      <c r="Y118822" s="109"/>
    </row>
    <row r="118823" spans="25:25" x14ac:dyDescent="0.25">
      <c r="Y118823" s="109"/>
    </row>
    <row r="118824" spans="25:25" x14ac:dyDescent="0.25">
      <c r="Y118824" s="109"/>
    </row>
    <row r="118825" spans="25:25" x14ac:dyDescent="0.25">
      <c r="Y118825" s="109"/>
    </row>
    <row r="118826" spans="25:25" x14ac:dyDescent="0.25">
      <c r="Y118826" s="109"/>
    </row>
    <row r="118827" spans="25:25" x14ac:dyDescent="0.25">
      <c r="Y118827" s="109"/>
    </row>
    <row r="118828" spans="25:25" x14ac:dyDescent="0.25">
      <c r="Y118828" s="109"/>
    </row>
    <row r="118829" spans="25:25" x14ac:dyDescent="0.25">
      <c r="Y118829" s="109"/>
    </row>
    <row r="118830" spans="25:25" x14ac:dyDescent="0.25">
      <c r="Y118830" s="109"/>
    </row>
    <row r="118831" spans="25:25" x14ac:dyDescent="0.25">
      <c r="Y118831" s="109"/>
    </row>
    <row r="118832" spans="25:25" x14ac:dyDescent="0.25">
      <c r="Y118832" s="109"/>
    </row>
    <row r="118833" spans="25:25" x14ac:dyDescent="0.25">
      <c r="Y118833" s="109"/>
    </row>
    <row r="118834" spans="25:25" x14ac:dyDescent="0.25">
      <c r="Y118834" s="109"/>
    </row>
    <row r="118835" spans="25:25" x14ac:dyDescent="0.25">
      <c r="Y118835" s="109"/>
    </row>
    <row r="118836" spans="25:25" x14ac:dyDescent="0.25">
      <c r="Y118836" s="109"/>
    </row>
    <row r="118837" spans="25:25" x14ac:dyDescent="0.25">
      <c r="Y118837" s="109"/>
    </row>
    <row r="118838" spans="25:25" x14ac:dyDescent="0.25">
      <c r="Y118838" s="109"/>
    </row>
    <row r="118839" spans="25:25" x14ac:dyDescent="0.25">
      <c r="Y118839" s="109"/>
    </row>
    <row r="118840" spans="25:25" x14ac:dyDescent="0.25">
      <c r="Y118840" s="109"/>
    </row>
    <row r="118841" spans="25:25" x14ac:dyDescent="0.25">
      <c r="Y118841" s="109"/>
    </row>
    <row r="118842" spans="25:25" x14ac:dyDescent="0.25">
      <c r="Y118842" s="109"/>
    </row>
    <row r="118843" spans="25:25" x14ac:dyDescent="0.25">
      <c r="Y118843" s="109"/>
    </row>
    <row r="118844" spans="25:25" x14ac:dyDescent="0.25">
      <c r="Y118844" s="109"/>
    </row>
    <row r="118845" spans="25:25" x14ac:dyDescent="0.25">
      <c r="Y118845" s="109"/>
    </row>
    <row r="118846" spans="25:25" x14ac:dyDescent="0.25">
      <c r="Y118846" s="109"/>
    </row>
    <row r="118847" spans="25:25" x14ac:dyDescent="0.25">
      <c r="Y118847" s="109"/>
    </row>
    <row r="118848" spans="25:25" x14ac:dyDescent="0.25">
      <c r="Y118848" s="109"/>
    </row>
    <row r="118849" spans="25:25" x14ac:dyDescent="0.25">
      <c r="Y118849" s="109"/>
    </row>
    <row r="118850" spans="25:25" x14ac:dyDescent="0.25">
      <c r="Y118850" s="109"/>
    </row>
    <row r="118851" spans="25:25" x14ac:dyDescent="0.25">
      <c r="Y118851" s="109"/>
    </row>
    <row r="118852" spans="25:25" x14ac:dyDescent="0.25">
      <c r="Y118852" s="109"/>
    </row>
    <row r="118853" spans="25:25" x14ac:dyDescent="0.25">
      <c r="Y118853" s="109"/>
    </row>
    <row r="118854" spans="25:25" x14ac:dyDescent="0.25">
      <c r="Y118854" s="109"/>
    </row>
    <row r="118855" spans="25:25" x14ac:dyDescent="0.25">
      <c r="Y118855" s="109"/>
    </row>
    <row r="118856" spans="25:25" x14ac:dyDescent="0.25">
      <c r="Y118856" s="109"/>
    </row>
    <row r="118857" spans="25:25" x14ac:dyDescent="0.25">
      <c r="Y118857" s="109"/>
    </row>
    <row r="118858" spans="25:25" x14ac:dyDescent="0.25">
      <c r="Y118858" s="109"/>
    </row>
    <row r="118859" spans="25:25" x14ac:dyDescent="0.25">
      <c r="Y118859" s="109"/>
    </row>
    <row r="118860" spans="25:25" x14ac:dyDescent="0.25">
      <c r="Y118860" s="109"/>
    </row>
    <row r="118861" spans="25:25" x14ac:dyDescent="0.25">
      <c r="Y118861" s="109"/>
    </row>
    <row r="118862" spans="25:25" x14ac:dyDescent="0.25">
      <c r="Y118862" s="109"/>
    </row>
    <row r="118863" spans="25:25" x14ac:dyDescent="0.25">
      <c r="Y118863" s="109"/>
    </row>
    <row r="118864" spans="25:25" x14ac:dyDescent="0.25">
      <c r="Y118864" s="109"/>
    </row>
    <row r="118865" spans="25:25" x14ac:dyDescent="0.25">
      <c r="Y118865" s="109"/>
    </row>
    <row r="118866" spans="25:25" x14ac:dyDescent="0.25">
      <c r="Y118866" s="109"/>
    </row>
    <row r="118867" spans="25:25" x14ac:dyDescent="0.25">
      <c r="Y118867" s="109"/>
    </row>
    <row r="118868" spans="25:25" x14ac:dyDescent="0.25">
      <c r="Y118868" s="109"/>
    </row>
    <row r="118869" spans="25:25" x14ac:dyDescent="0.25">
      <c r="Y118869" s="109"/>
    </row>
    <row r="118870" spans="25:25" x14ac:dyDescent="0.25">
      <c r="Y118870" s="109"/>
    </row>
    <row r="118871" spans="25:25" x14ac:dyDescent="0.25">
      <c r="Y118871" s="109"/>
    </row>
    <row r="118872" spans="25:25" x14ac:dyDescent="0.25">
      <c r="Y118872" s="109"/>
    </row>
    <row r="118873" spans="25:25" x14ac:dyDescent="0.25">
      <c r="Y118873" s="109"/>
    </row>
    <row r="118874" spans="25:25" x14ac:dyDescent="0.25">
      <c r="Y118874" s="109"/>
    </row>
    <row r="118875" spans="25:25" x14ac:dyDescent="0.25">
      <c r="Y118875" s="109"/>
    </row>
    <row r="118876" spans="25:25" x14ac:dyDescent="0.25">
      <c r="Y118876" s="109"/>
    </row>
    <row r="118877" spans="25:25" x14ac:dyDescent="0.25">
      <c r="Y118877" s="109"/>
    </row>
    <row r="118878" spans="25:25" x14ac:dyDescent="0.25">
      <c r="Y118878" s="109"/>
    </row>
    <row r="118879" spans="25:25" x14ac:dyDescent="0.25">
      <c r="Y118879" s="109"/>
    </row>
    <row r="118880" spans="25:25" x14ac:dyDescent="0.25">
      <c r="Y118880" s="109"/>
    </row>
    <row r="118881" spans="25:25" x14ac:dyDescent="0.25">
      <c r="Y118881" s="109"/>
    </row>
    <row r="118882" spans="25:25" x14ac:dyDescent="0.25">
      <c r="Y118882" s="109"/>
    </row>
    <row r="118883" spans="25:25" x14ac:dyDescent="0.25">
      <c r="Y118883" s="109"/>
    </row>
    <row r="118884" spans="25:25" x14ac:dyDescent="0.25">
      <c r="Y118884" s="109"/>
    </row>
    <row r="118885" spans="25:25" x14ac:dyDescent="0.25">
      <c r="Y118885" s="109"/>
    </row>
    <row r="118886" spans="25:25" x14ac:dyDescent="0.25">
      <c r="Y118886" s="109"/>
    </row>
    <row r="118887" spans="25:25" x14ac:dyDescent="0.25">
      <c r="Y118887" s="109"/>
    </row>
    <row r="118888" spans="25:25" x14ac:dyDescent="0.25">
      <c r="Y118888" s="109"/>
    </row>
    <row r="118889" spans="25:25" x14ac:dyDescent="0.25">
      <c r="Y118889" s="109"/>
    </row>
    <row r="118890" spans="25:25" x14ac:dyDescent="0.25">
      <c r="Y118890" s="109"/>
    </row>
    <row r="118891" spans="25:25" x14ac:dyDescent="0.25">
      <c r="Y118891" s="109"/>
    </row>
    <row r="118892" spans="25:25" x14ac:dyDescent="0.25">
      <c r="Y118892" s="109"/>
    </row>
    <row r="118893" spans="25:25" x14ac:dyDescent="0.25">
      <c r="Y118893" s="109"/>
    </row>
    <row r="118894" spans="25:25" x14ac:dyDescent="0.25">
      <c r="Y118894" s="109"/>
    </row>
    <row r="118895" spans="25:25" x14ac:dyDescent="0.25">
      <c r="Y118895" s="109"/>
    </row>
    <row r="118896" spans="25:25" x14ac:dyDescent="0.25">
      <c r="Y118896" s="109"/>
    </row>
    <row r="118897" spans="25:25" x14ac:dyDescent="0.25">
      <c r="Y118897" s="109"/>
    </row>
    <row r="118898" spans="25:25" x14ac:dyDescent="0.25">
      <c r="Y118898" s="109"/>
    </row>
    <row r="118899" spans="25:25" x14ac:dyDescent="0.25">
      <c r="Y118899" s="109"/>
    </row>
    <row r="118900" spans="25:25" x14ac:dyDescent="0.25">
      <c r="Y118900" s="109"/>
    </row>
    <row r="118901" spans="25:25" x14ac:dyDescent="0.25">
      <c r="Y118901" s="109"/>
    </row>
    <row r="118902" spans="25:25" x14ac:dyDescent="0.25">
      <c r="Y118902" s="109"/>
    </row>
    <row r="118903" spans="25:25" x14ac:dyDescent="0.25">
      <c r="Y118903" s="109"/>
    </row>
    <row r="118904" spans="25:25" x14ac:dyDescent="0.25">
      <c r="Y118904" s="109"/>
    </row>
    <row r="118905" spans="25:25" x14ac:dyDescent="0.25">
      <c r="Y118905" s="109"/>
    </row>
    <row r="118906" spans="25:25" x14ac:dyDescent="0.25">
      <c r="Y118906" s="109"/>
    </row>
    <row r="118907" spans="25:25" x14ac:dyDescent="0.25">
      <c r="Y118907" s="109"/>
    </row>
    <row r="118908" spans="25:25" x14ac:dyDescent="0.25">
      <c r="Y118908" s="109"/>
    </row>
    <row r="118909" spans="25:25" x14ac:dyDescent="0.25">
      <c r="Y118909" s="109"/>
    </row>
    <row r="118910" spans="25:25" x14ac:dyDescent="0.25">
      <c r="Y118910" s="109"/>
    </row>
    <row r="118911" spans="25:25" x14ac:dyDescent="0.25">
      <c r="Y118911" s="109"/>
    </row>
    <row r="118912" spans="25:25" x14ac:dyDescent="0.25">
      <c r="Y118912" s="109"/>
    </row>
    <row r="118913" spans="25:25" x14ac:dyDescent="0.25">
      <c r="Y118913" s="109"/>
    </row>
    <row r="118914" spans="25:25" x14ac:dyDescent="0.25">
      <c r="Y118914" s="109"/>
    </row>
    <row r="118915" spans="25:25" x14ac:dyDescent="0.25">
      <c r="Y118915" s="109"/>
    </row>
    <row r="118916" spans="25:25" x14ac:dyDescent="0.25">
      <c r="Y118916" s="109"/>
    </row>
    <row r="118917" spans="25:25" x14ac:dyDescent="0.25">
      <c r="Y118917" s="109"/>
    </row>
    <row r="118918" spans="25:25" x14ac:dyDescent="0.25">
      <c r="Y118918" s="109"/>
    </row>
    <row r="118919" spans="25:25" x14ac:dyDescent="0.25">
      <c r="Y118919" s="109"/>
    </row>
    <row r="118920" spans="25:25" x14ac:dyDescent="0.25">
      <c r="Y118920" s="109"/>
    </row>
    <row r="118921" spans="25:25" x14ac:dyDescent="0.25">
      <c r="Y118921" s="109"/>
    </row>
    <row r="118922" spans="25:25" x14ac:dyDescent="0.25">
      <c r="Y118922" s="109"/>
    </row>
    <row r="118923" spans="25:25" x14ac:dyDescent="0.25">
      <c r="Y118923" s="109"/>
    </row>
    <row r="118924" spans="25:25" x14ac:dyDescent="0.25">
      <c r="Y118924" s="109"/>
    </row>
    <row r="118925" spans="25:25" x14ac:dyDescent="0.25">
      <c r="Y118925" s="109"/>
    </row>
    <row r="118926" spans="25:25" x14ac:dyDescent="0.25">
      <c r="Y118926" s="109"/>
    </row>
    <row r="118927" spans="25:25" x14ac:dyDescent="0.25">
      <c r="Y118927" s="109"/>
    </row>
    <row r="118928" spans="25:25" x14ac:dyDescent="0.25">
      <c r="Y118928" s="109"/>
    </row>
    <row r="118929" spans="25:25" x14ac:dyDescent="0.25">
      <c r="Y118929" s="109"/>
    </row>
    <row r="118930" spans="25:25" x14ac:dyDescent="0.25">
      <c r="Y118930" s="109"/>
    </row>
    <row r="118931" spans="25:25" x14ac:dyDescent="0.25">
      <c r="Y118931" s="109"/>
    </row>
    <row r="118932" spans="25:25" x14ac:dyDescent="0.25">
      <c r="Y118932" s="109"/>
    </row>
    <row r="118933" spans="25:25" x14ac:dyDescent="0.25">
      <c r="Y118933" s="109"/>
    </row>
    <row r="118934" spans="25:25" x14ac:dyDescent="0.25">
      <c r="Y118934" s="109"/>
    </row>
    <row r="118935" spans="25:25" x14ac:dyDescent="0.25">
      <c r="Y118935" s="109"/>
    </row>
    <row r="118936" spans="25:25" x14ac:dyDescent="0.25">
      <c r="Y118936" s="109"/>
    </row>
    <row r="118937" spans="25:25" x14ac:dyDescent="0.25">
      <c r="Y118937" s="109"/>
    </row>
    <row r="118938" spans="25:25" x14ac:dyDescent="0.25">
      <c r="Y118938" s="109"/>
    </row>
    <row r="118939" spans="25:25" x14ac:dyDescent="0.25">
      <c r="Y118939" s="109"/>
    </row>
    <row r="118940" spans="25:25" x14ac:dyDescent="0.25">
      <c r="Y118940" s="109"/>
    </row>
    <row r="118941" spans="25:25" x14ac:dyDescent="0.25">
      <c r="Y118941" s="109"/>
    </row>
    <row r="118942" spans="25:25" x14ac:dyDescent="0.25">
      <c r="Y118942" s="109"/>
    </row>
    <row r="118943" spans="25:25" x14ac:dyDescent="0.25">
      <c r="Y118943" s="109"/>
    </row>
    <row r="118944" spans="25:25" x14ac:dyDescent="0.25">
      <c r="Y118944" s="109"/>
    </row>
    <row r="118945" spans="25:25" x14ac:dyDescent="0.25">
      <c r="Y118945" s="109"/>
    </row>
    <row r="118946" spans="25:25" x14ac:dyDescent="0.25">
      <c r="Y118946" s="109"/>
    </row>
    <row r="118947" spans="25:25" x14ac:dyDescent="0.25">
      <c r="Y118947" s="109"/>
    </row>
    <row r="118948" spans="25:25" x14ac:dyDescent="0.25">
      <c r="Y118948" s="109"/>
    </row>
    <row r="118949" spans="25:25" x14ac:dyDescent="0.25">
      <c r="Y118949" s="109"/>
    </row>
    <row r="118950" spans="25:25" x14ac:dyDescent="0.25">
      <c r="Y118950" s="109"/>
    </row>
    <row r="118951" spans="25:25" x14ac:dyDescent="0.25">
      <c r="Y118951" s="109"/>
    </row>
    <row r="118952" spans="25:25" x14ac:dyDescent="0.25">
      <c r="Y118952" s="109"/>
    </row>
    <row r="118953" spans="25:25" x14ac:dyDescent="0.25">
      <c r="Y118953" s="109"/>
    </row>
    <row r="118954" spans="25:25" x14ac:dyDescent="0.25">
      <c r="Y118954" s="109"/>
    </row>
    <row r="118955" spans="25:25" x14ac:dyDescent="0.25">
      <c r="Y118955" s="109"/>
    </row>
    <row r="118956" spans="25:25" x14ac:dyDescent="0.25">
      <c r="Y118956" s="109"/>
    </row>
    <row r="118957" spans="25:25" x14ac:dyDescent="0.25">
      <c r="Y118957" s="109"/>
    </row>
    <row r="118958" spans="25:25" x14ac:dyDescent="0.25">
      <c r="Y118958" s="109"/>
    </row>
    <row r="118959" spans="25:25" x14ac:dyDescent="0.25">
      <c r="Y118959" s="109"/>
    </row>
    <row r="118960" spans="25:25" x14ac:dyDescent="0.25">
      <c r="Y118960" s="109"/>
    </row>
    <row r="118961" spans="25:25" x14ac:dyDescent="0.25">
      <c r="Y118961" s="109"/>
    </row>
    <row r="118962" spans="25:25" x14ac:dyDescent="0.25">
      <c r="Y118962" s="109"/>
    </row>
    <row r="118963" spans="25:25" x14ac:dyDescent="0.25">
      <c r="Y118963" s="109"/>
    </row>
    <row r="118964" spans="25:25" x14ac:dyDescent="0.25">
      <c r="Y118964" s="109"/>
    </row>
    <row r="118965" spans="25:25" x14ac:dyDescent="0.25">
      <c r="Y118965" s="109"/>
    </row>
    <row r="118966" spans="25:25" x14ac:dyDescent="0.25">
      <c r="Y118966" s="109"/>
    </row>
    <row r="118967" spans="25:25" x14ac:dyDescent="0.25">
      <c r="Y118967" s="109"/>
    </row>
    <row r="118968" spans="25:25" x14ac:dyDescent="0.25">
      <c r="Y118968" s="109"/>
    </row>
    <row r="118969" spans="25:25" x14ac:dyDescent="0.25">
      <c r="Y118969" s="109"/>
    </row>
    <row r="118970" spans="25:25" x14ac:dyDescent="0.25">
      <c r="Y118970" s="109"/>
    </row>
    <row r="118971" spans="25:25" x14ac:dyDescent="0.25">
      <c r="Y118971" s="109"/>
    </row>
    <row r="118972" spans="25:25" x14ac:dyDescent="0.25">
      <c r="Y118972" s="109"/>
    </row>
    <row r="118973" spans="25:25" x14ac:dyDescent="0.25">
      <c r="Y118973" s="109"/>
    </row>
    <row r="118974" spans="25:25" x14ac:dyDescent="0.25">
      <c r="Y118974" s="109"/>
    </row>
    <row r="118975" spans="25:25" x14ac:dyDescent="0.25">
      <c r="Y118975" s="109"/>
    </row>
    <row r="118976" spans="25:25" x14ac:dyDescent="0.25">
      <c r="Y118976" s="109"/>
    </row>
    <row r="118977" spans="25:25" x14ac:dyDescent="0.25">
      <c r="Y118977" s="109"/>
    </row>
    <row r="118978" spans="25:25" x14ac:dyDescent="0.25">
      <c r="Y118978" s="109"/>
    </row>
    <row r="118979" spans="25:25" x14ac:dyDescent="0.25">
      <c r="Y118979" s="109"/>
    </row>
    <row r="118980" spans="25:25" x14ac:dyDescent="0.25">
      <c r="Y118980" s="109"/>
    </row>
    <row r="118981" spans="25:25" x14ac:dyDescent="0.25">
      <c r="Y118981" s="109"/>
    </row>
    <row r="118982" spans="25:25" x14ac:dyDescent="0.25">
      <c r="Y118982" s="109"/>
    </row>
    <row r="118983" spans="25:25" x14ac:dyDescent="0.25">
      <c r="Y118983" s="109"/>
    </row>
    <row r="118984" spans="25:25" x14ac:dyDescent="0.25">
      <c r="Y118984" s="109"/>
    </row>
    <row r="118985" spans="25:25" x14ac:dyDescent="0.25">
      <c r="Y118985" s="109"/>
    </row>
    <row r="118986" spans="25:25" x14ac:dyDescent="0.25">
      <c r="Y118986" s="109"/>
    </row>
    <row r="118987" spans="25:25" x14ac:dyDescent="0.25">
      <c r="Y118987" s="109"/>
    </row>
    <row r="118988" spans="25:25" x14ac:dyDescent="0.25">
      <c r="Y118988" s="109"/>
    </row>
    <row r="118989" spans="25:25" x14ac:dyDescent="0.25">
      <c r="Y118989" s="109"/>
    </row>
    <row r="118990" spans="25:25" x14ac:dyDescent="0.25">
      <c r="Y118990" s="109"/>
    </row>
    <row r="118991" spans="25:25" x14ac:dyDescent="0.25">
      <c r="Y118991" s="109"/>
    </row>
    <row r="118992" spans="25:25" x14ac:dyDescent="0.25">
      <c r="Y118992" s="109"/>
    </row>
    <row r="118993" spans="25:25" x14ac:dyDescent="0.25">
      <c r="Y118993" s="109"/>
    </row>
    <row r="118994" spans="25:25" x14ac:dyDescent="0.25">
      <c r="Y118994" s="109"/>
    </row>
    <row r="118995" spans="25:25" x14ac:dyDescent="0.25">
      <c r="Y118995" s="109"/>
    </row>
    <row r="118996" spans="25:25" x14ac:dyDescent="0.25">
      <c r="Y118996" s="109"/>
    </row>
    <row r="118997" spans="25:25" x14ac:dyDescent="0.25">
      <c r="Y118997" s="109"/>
    </row>
    <row r="118998" spans="25:25" x14ac:dyDescent="0.25">
      <c r="Y118998" s="109"/>
    </row>
    <row r="118999" spans="25:25" x14ac:dyDescent="0.25">
      <c r="Y118999" s="109"/>
    </row>
    <row r="119000" spans="25:25" x14ac:dyDescent="0.25">
      <c r="Y119000" s="109"/>
    </row>
    <row r="119001" spans="25:25" x14ac:dyDescent="0.25">
      <c r="Y119001" s="109"/>
    </row>
    <row r="119002" spans="25:25" x14ac:dyDescent="0.25">
      <c r="Y119002" s="109"/>
    </row>
    <row r="119003" spans="25:25" x14ac:dyDescent="0.25">
      <c r="Y119003" s="109"/>
    </row>
    <row r="119004" spans="25:25" x14ac:dyDescent="0.25">
      <c r="Y119004" s="109"/>
    </row>
    <row r="119005" spans="25:25" x14ac:dyDescent="0.25">
      <c r="Y119005" s="109"/>
    </row>
    <row r="119006" spans="25:25" x14ac:dyDescent="0.25">
      <c r="Y119006" s="109"/>
    </row>
    <row r="119007" spans="25:25" x14ac:dyDescent="0.25">
      <c r="Y119007" s="109"/>
    </row>
    <row r="119008" spans="25:25" x14ac:dyDescent="0.25">
      <c r="Y119008" s="109"/>
    </row>
    <row r="119009" spans="25:25" x14ac:dyDescent="0.25">
      <c r="Y119009" s="109"/>
    </row>
    <row r="119010" spans="25:25" x14ac:dyDescent="0.25">
      <c r="Y119010" s="109"/>
    </row>
    <row r="119011" spans="25:25" x14ac:dyDescent="0.25">
      <c r="Y119011" s="109"/>
    </row>
    <row r="119012" spans="25:25" x14ac:dyDescent="0.25">
      <c r="Y119012" s="109"/>
    </row>
    <row r="119013" spans="25:25" x14ac:dyDescent="0.25">
      <c r="Y119013" s="109"/>
    </row>
    <row r="119014" spans="25:25" x14ac:dyDescent="0.25">
      <c r="Y119014" s="109"/>
    </row>
    <row r="119015" spans="25:25" x14ac:dyDescent="0.25">
      <c r="Y119015" s="109"/>
    </row>
    <row r="119016" spans="25:25" x14ac:dyDescent="0.25">
      <c r="Y119016" s="109"/>
    </row>
    <row r="119017" spans="25:25" x14ac:dyDescent="0.25">
      <c r="Y119017" s="109"/>
    </row>
    <row r="119018" spans="25:25" x14ac:dyDescent="0.25">
      <c r="Y119018" s="109"/>
    </row>
    <row r="119019" spans="25:25" x14ac:dyDescent="0.25">
      <c r="Y119019" s="109"/>
    </row>
    <row r="119020" spans="25:25" x14ac:dyDescent="0.25">
      <c r="Y119020" s="109"/>
    </row>
    <row r="119021" spans="25:25" x14ac:dyDescent="0.25">
      <c r="Y119021" s="109"/>
    </row>
    <row r="119022" spans="25:25" x14ac:dyDescent="0.25">
      <c r="Y119022" s="109"/>
    </row>
    <row r="119023" spans="25:25" x14ac:dyDescent="0.25">
      <c r="Y119023" s="109"/>
    </row>
    <row r="119024" spans="25:25" x14ac:dyDescent="0.25">
      <c r="Y119024" s="109"/>
    </row>
    <row r="119025" spans="25:25" x14ac:dyDescent="0.25">
      <c r="Y119025" s="109"/>
    </row>
    <row r="119026" spans="25:25" x14ac:dyDescent="0.25">
      <c r="Y119026" s="109"/>
    </row>
    <row r="119027" spans="25:25" x14ac:dyDescent="0.25">
      <c r="Y119027" s="109"/>
    </row>
    <row r="119028" spans="25:25" x14ac:dyDescent="0.25">
      <c r="Y119028" s="109"/>
    </row>
    <row r="119029" spans="25:25" x14ac:dyDescent="0.25">
      <c r="Y119029" s="109"/>
    </row>
    <row r="119030" spans="25:25" x14ac:dyDescent="0.25">
      <c r="Y119030" s="109"/>
    </row>
    <row r="119031" spans="25:25" x14ac:dyDescent="0.25">
      <c r="Y119031" s="109"/>
    </row>
    <row r="119032" spans="25:25" x14ac:dyDescent="0.25">
      <c r="Y119032" s="109"/>
    </row>
    <row r="119033" spans="25:25" x14ac:dyDescent="0.25">
      <c r="Y119033" s="109"/>
    </row>
    <row r="119034" spans="25:25" x14ac:dyDescent="0.25">
      <c r="Y119034" s="109"/>
    </row>
    <row r="119035" spans="25:25" x14ac:dyDescent="0.25">
      <c r="Y119035" s="109"/>
    </row>
    <row r="119036" spans="25:25" x14ac:dyDescent="0.25">
      <c r="Y119036" s="109"/>
    </row>
    <row r="119037" spans="25:25" x14ac:dyDescent="0.25">
      <c r="Y119037" s="109"/>
    </row>
    <row r="119038" spans="25:25" x14ac:dyDescent="0.25">
      <c r="Y119038" s="109"/>
    </row>
    <row r="119039" spans="25:25" x14ac:dyDescent="0.25">
      <c r="Y119039" s="109"/>
    </row>
    <row r="119040" spans="25:25" x14ac:dyDescent="0.25">
      <c r="Y119040" s="109"/>
    </row>
    <row r="119041" spans="25:25" x14ac:dyDescent="0.25">
      <c r="Y119041" s="109"/>
    </row>
    <row r="119042" spans="25:25" x14ac:dyDescent="0.25">
      <c r="Y119042" s="109"/>
    </row>
    <row r="119043" spans="25:25" x14ac:dyDescent="0.25">
      <c r="Y119043" s="109"/>
    </row>
    <row r="119044" spans="25:25" x14ac:dyDescent="0.25">
      <c r="Y119044" s="109"/>
    </row>
    <row r="119045" spans="25:25" x14ac:dyDescent="0.25">
      <c r="Y119045" s="109"/>
    </row>
    <row r="119046" spans="25:25" x14ac:dyDescent="0.25">
      <c r="Y119046" s="109"/>
    </row>
    <row r="119047" spans="25:25" x14ac:dyDescent="0.25">
      <c r="Y119047" s="109"/>
    </row>
    <row r="119048" spans="25:25" x14ac:dyDescent="0.25">
      <c r="Y119048" s="109"/>
    </row>
    <row r="119049" spans="25:25" x14ac:dyDescent="0.25">
      <c r="Y119049" s="109"/>
    </row>
    <row r="119050" spans="25:25" x14ac:dyDescent="0.25">
      <c r="Y119050" s="109"/>
    </row>
    <row r="119051" spans="25:25" x14ac:dyDescent="0.25">
      <c r="Y119051" s="109"/>
    </row>
    <row r="119052" spans="25:25" x14ac:dyDescent="0.25">
      <c r="Y119052" s="109"/>
    </row>
    <row r="119053" spans="25:25" x14ac:dyDescent="0.25">
      <c r="Y119053" s="109"/>
    </row>
    <row r="119054" spans="25:25" x14ac:dyDescent="0.25">
      <c r="Y119054" s="109"/>
    </row>
    <row r="119055" spans="25:25" x14ac:dyDescent="0.25">
      <c r="Y119055" s="109"/>
    </row>
    <row r="119056" spans="25:25" x14ac:dyDescent="0.25">
      <c r="Y119056" s="109"/>
    </row>
    <row r="119057" spans="25:25" x14ac:dyDescent="0.25">
      <c r="Y119057" s="109"/>
    </row>
    <row r="119058" spans="25:25" x14ac:dyDescent="0.25">
      <c r="Y119058" s="109"/>
    </row>
    <row r="119059" spans="25:25" x14ac:dyDescent="0.25">
      <c r="Y119059" s="109"/>
    </row>
    <row r="119060" spans="25:25" x14ac:dyDescent="0.25">
      <c r="Y119060" s="109"/>
    </row>
    <row r="119061" spans="25:25" x14ac:dyDescent="0.25">
      <c r="Y119061" s="109"/>
    </row>
    <row r="119062" spans="25:25" x14ac:dyDescent="0.25">
      <c r="Y119062" s="109"/>
    </row>
    <row r="119063" spans="25:25" x14ac:dyDescent="0.25">
      <c r="Y119063" s="109"/>
    </row>
    <row r="119064" spans="25:25" x14ac:dyDescent="0.25">
      <c r="Y119064" s="109"/>
    </row>
    <row r="119065" spans="25:25" x14ac:dyDescent="0.25">
      <c r="Y119065" s="109"/>
    </row>
    <row r="119066" spans="25:25" x14ac:dyDescent="0.25">
      <c r="Y119066" s="109"/>
    </row>
    <row r="119067" spans="25:25" x14ac:dyDescent="0.25">
      <c r="Y119067" s="109"/>
    </row>
    <row r="119068" spans="25:25" x14ac:dyDescent="0.25">
      <c r="Y119068" s="109"/>
    </row>
    <row r="119069" spans="25:25" x14ac:dyDescent="0.25">
      <c r="Y119069" s="109"/>
    </row>
    <row r="119070" spans="25:25" x14ac:dyDescent="0.25">
      <c r="Y119070" s="109"/>
    </row>
    <row r="119071" spans="25:25" x14ac:dyDescent="0.25">
      <c r="Y119071" s="109"/>
    </row>
    <row r="119072" spans="25:25" x14ac:dyDescent="0.25">
      <c r="Y119072" s="109"/>
    </row>
    <row r="119073" spans="25:25" x14ac:dyDescent="0.25">
      <c r="Y119073" s="109"/>
    </row>
    <row r="119074" spans="25:25" x14ac:dyDescent="0.25">
      <c r="Y119074" s="109"/>
    </row>
    <row r="119075" spans="25:25" x14ac:dyDescent="0.25">
      <c r="Y119075" s="109"/>
    </row>
    <row r="119076" spans="25:25" x14ac:dyDescent="0.25">
      <c r="Y119076" s="109"/>
    </row>
    <row r="119077" spans="25:25" x14ac:dyDescent="0.25">
      <c r="Y119077" s="109"/>
    </row>
    <row r="119078" spans="25:25" x14ac:dyDescent="0.25">
      <c r="Y119078" s="109"/>
    </row>
    <row r="119079" spans="25:25" x14ac:dyDescent="0.25">
      <c r="Y119079" s="109"/>
    </row>
    <row r="119080" spans="25:25" x14ac:dyDescent="0.25">
      <c r="Y119080" s="109"/>
    </row>
    <row r="119081" spans="25:25" x14ac:dyDescent="0.25">
      <c r="Y119081" s="109"/>
    </row>
    <row r="119082" spans="25:25" x14ac:dyDescent="0.25">
      <c r="Y119082" s="109"/>
    </row>
    <row r="119083" spans="25:25" x14ac:dyDescent="0.25">
      <c r="Y119083" s="109"/>
    </row>
    <row r="119084" spans="25:25" x14ac:dyDescent="0.25">
      <c r="Y119084" s="109"/>
    </row>
    <row r="119085" spans="25:25" x14ac:dyDescent="0.25">
      <c r="Y119085" s="109"/>
    </row>
    <row r="119086" spans="25:25" x14ac:dyDescent="0.25">
      <c r="Y119086" s="109"/>
    </row>
    <row r="119087" spans="25:25" x14ac:dyDescent="0.25">
      <c r="Y119087" s="109"/>
    </row>
    <row r="119088" spans="25:25" x14ac:dyDescent="0.25">
      <c r="Y119088" s="109"/>
    </row>
    <row r="119089" spans="25:25" x14ac:dyDescent="0.25">
      <c r="Y119089" s="109"/>
    </row>
    <row r="119090" spans="25:25" x14ac:dyDescent="0.25">
      <c r="Y119090" s="109"/>
    </row>
    <row r="119091" spans="25:25" x14ac:dyDescent="0.25">
      <c r="Y119091" s="109"/>
    </row>
    <row r="119092" spans="25:25" x14ac:dyDescent="0.25">
      <c r="Y119092" s="109"/>
    </row>
    <row r="119093" spans="25:25" x14ac:dyDescent="0.25">
      <c r="Y119093" s="109"/>
    </row>
    <row r="119094" spans="25:25" x14ac:dyDescent="0.25">
      <c r="Y119094" s="109"/>
    </row>
    <row r="119095" spans="25:25" x14ac:dyDescent="0.25">
      <c r="Y119095" s="109"/>
    </row>
    <row r="119096" spans="25:25" x14ac:dyDescent="0.25">
      <c r="Y119096" s="109"/>
    </row>
    <row r="119097" spans="25:25" x14ac:dyDescent="0.25">
      <c r="Y119097" s="109"/>
    </row>
    <row r="119098" spans="25:25" x14ac:dyDescent="0.25">
      <c r="Y119098" s="109"/>
    </row>
    <row r="119099" spans="25:25" x14ac:dyDescent="0.25">
      <c r="Y119099" s="109"/>
    </row>
    <row r="119100" spans="25:25" x14ac:dyDescent="0.25">
      <c r="Y119100" s="109"/>
    </row>
    <row r="119101" spans="25:25" x14ac:dyDescent="0.25">
      <c r="Y119101" s="109"/>
    </row>
    <row r="119102" spans="25:25" x14ac:dyDescent="0.25">
      <c r="Y119102" s="109"/>
    </row>
    <row r="119103" spans="25:25" x14ac:dyDescent="0.25">
      <c r="Y119103" s="109"/>
    </row>
    <row r="119104" spans="25:25" x14ac:dyDescent="0.25">
      <c r="Y119104" s="109"/>
    </row>
    <row r="119105" spans="25:25" x14ac:dyDescent="0.25">
      <c r="Y119105" s="109"/>
    </row>
    <row r="119106" spans="25:25" x14ac:dyDescent="0.25">
      <c r="Y119106" s="109"/>
    </row>
    <row r="119107" spans="25:25" x14ac:dyDescent="0.25">
      <c r="Y119107" s="109"/>
    </row>
    <row r="119108" spans="25:25" x14ac:dyDescent="0.25">
      <c r="Y119108" s="109"/>
    </row>
    <row r="119109" spans="25:25" x14ac:dyDescent="0.25">
      <c r="Y119109" s="109"/>
    </row>
    <row r="119110" spans="25:25" x14ac:dyDescent="0.25">
      <c r="Y119110" s="109"/>
    </row>
    <row r="119111" spans="25:25" x14ac:dyDescent="0.25">
      <c r="Y119111" s="109"/>
    </row>
    <row r="119112" spans="25:25" x14ac:dyDescent="0.25">
      <c r="Y119112" s="109"/>
    </row>
    <row r="119113" spans="25:25" x14ac:dyDescent="0.25">
      <c r="Y119113" s="109"/>
    </row>
    <row r="119114" spans="25:25" x14ac:dyDescent="0.25">
      <c r="Y119114" s="109"/>
    </row>
    <row r="119115" spans="25:25" x14ac:dyDescent="0.25">
      <c r="Y119115" s="109"/>
    </row>
    <row r="119116" spans="25:25" x14ac:dyDescent="0.25">
      <c r="Y119116" s="109"/>
    </row>
    <row r="119117" spans="25:25" x14ac:dyDescent="0.25">
      <c r="Y119117" s="109"/>
    </row>
    <row r="119118" spans="25:25" x14ac:dyDescent="0.25">
      <c r="Y119118" s="109"/>
    </row>
    <row r="119119" spans="25:25" x14ac:dyDescent="0.25">
      <c r="Y119119" s="109"/>
    </row>
    <row r="119120" spans="25:25" x14ac:dyDescent="0.25">
      <c r="Y119120" s="109"/>
    </row>
    <row r="119121" spans="25:25" x14ac:dyDescent="0.25">
      <c r="Y119121" s="109"/>
    </row>
    <row r="119122" spans="25:25" x14ac:dyDescent="0.25">
      <c r="Y119122" s="109"/>
    </row>
    <row r="119123" spans="25:25" x14ac:dyDescent="0.25">
      <c r="Y119123" s="109"/>
    </row>
    <row r="119124" spans="25:25" x14ac:dyDescent="0.25">
      <c r="Y119124" s="109"/>
    </row>
    <row r="119125" spans="25:25" x14ac:dyDescent="0.25">
      <c r="Y119125" s="109"/>
    </row>
    <row r="119126" spans="25:25" x14ac:dyDescent="0.25">
      <c r="Y119126" s="109"/>
    </row>
    <row r="119127" spans="25:25" x14ac:dyDescent="0.25">
      <c r="Y119127" s="109"/>
    </row>
    <row r="119128" spans="25:25" x14ac:dyDescent="0.25">
      <c r="Y119128" s="109"/>
    </row>
    <row r="119129" spans="25:25" x14ac:dyDescent="0.25">
      <c r="Y119129" s="109"/>
    </row>
    <row r="119130" spans="25:25" x14ac:dyDescent="0.25">
      <c r="Y119130" s="109"/>
    </row>
    <row r="119131" spans="25:25" x14ac:dyDescent="0.25">
      <c r="Y119131" s="109"/>
    </row>
    <row r="119132" spans="25:25" x14ac:dyDescent="0.25">
      <c r="Y119132" s="109"/>
    </row>
    <row r="119133" spans="25:25" x14ac:dyDescent="0.25">
      <c r="Y119133" s="109"/>
    </row>
    <row r="119134" spans="25:25" x14ac:dyDescent="0.25">
      <c r="Y119134" s="109"/>
    </row>
    <row r="119135" spans="25:25" x14ac:dyDescent="0.25">
      <c r="Y119135" s="109"/>
    </row>
    <row r="119136" spans="25:25" x14ac:dyDescent="0.25">
      <c r="Y119136" s="109"/>
    </row>
    <row r="119137" spans="25:25" x14ac:dyDescent="0.25">
      <c r="Y119137" s="109"/>
    </row>
    <row r="119138" spans="25:25" x14ac:dyDescent="0.25">
      <c r="Y119138" s="109"/>
    </row>
    <row r="119139" spans="25:25" x14ac:dyDescent="0.25">
      <c r="Y119139" s="109"/>
    </row>
    <row r="119140" spans="25:25" x14ac:dyDescent="0.25">
      <c r="Y119140" s="109"/>
    </row>
    <row r="119141" spans="25:25" x14ac:dyDescent="0.25">
      <c r="Y119141" s="109"/>
    </row>
    <row r="119142" spans="25:25" x14ac:dyDescent="0.25">
      <c r="Y119142" s="109"/>
    </row>
    <row r="119143" spans="25:25" x14ac:dyDescent="0.25">
      <c r="Y119143" s="109"/>
    </row>
    <row r="119144" spans="25:25" x14ac:dyDescent="0.25">
      <c r="Y119144" s="109"/>
    </row>
    <row r="119145" spans="25:25" x14ac:dyDescent="0.25">
      <c r="Y119145" s="109"/>
    </row>
    <row r="119146" spans="25:25" x14ac:dyDescent="0.25">
      <c r="Y119146" s="109"/>
    </row>
    <row r="119147" spans="25:25" x14ac:dyDescent="0.25">
      <c r="Y119147" s="109"/>
    </row>
    <row r="119148" spans="25:25" x14ac:dyDescent="0.25">
      <c r="Y119148" s="109"/>
    </row>
    <row r="119149" spans="25:25" x14ac:dyDescent="0.25">
      <c r="Y119149" s="109"/>
    </row>
    <row r="119150" spans="25:25" x14ac:dyDescent="0.25">
      <c r="Y119150" s="109"/>
    </row>
    <row r="119151" spans="25:25" x14ac:dyDescent="0.25">
      <c r="Y119151" s="109"/>
    </row>
    <row r="119152" spans="25:25" x14ac:dyDescent="0.25">
      <c r="Y119152" s="109"/>
    </row>
    <row r="119153" spans="25:25" x14ac:dyDescent="0.25">
      <c r="Y119153" s="109"/>
    </row>
    <row r="119154" spans="25:25" x14ac:dyDescent="0.25">
      <c r="Y119154" s="109"/>
    </row>
    <row r="119155" spans="25:25" x14ac:dyDescent="0.25">
      <c r="Y119155" s="109"/>
    </row>
    <row r="119156" spans="25:25" x14ac:dyDescent="0.25">
      <c r="Y119156" s="109"/>
    </row>
    <row r="119157" spans="25:25" x14ac:dyDescent="0.25">
      <c r="Y119157" s="109"/>
    </row>
    <row r="119158" spans="25:25" x14ac:dyDescent="0.25">
      <c r="Y119158" s="109"/>
    </row>
    <row r="119159" spans="25:25" x14ac:dyDescent="0.25">
      <c r="Y119159" s="109"/>
    </row>
    <row r="119160" spans="25:25" x14ac:dyDescent="0.25">
      <c r="Y119160" s="109"/>
    </row>
    <row r="119161" spans="25:25" x14ac:dyDescent="0.25">
      <c r="Y119161" s="109"/>
    </row>
    <row r="119162" spans="25:25" x14ac:dyDescent="0.25">
      <c r="Y119162" s="109"/>
    </row>
    <row r="119163" spans="25:25" x14ac:dyDescent="0.25">
      <c r="Y119163" s="109"/>
    </row>
    <row r="119164" spans="25:25" x14ac:dyDescent="0.25">
      <c r="Y119164" s="109"/>
    </row>
    <row r="119165" spans="25:25" x14ac:dyDescent="0.25">
      <c r="Y119165" s="109"/>
    </row>
    <row r="119166" spans="25:25" x14ac:dyDescent="0.25">
      <c r="Y119166" s="109"/>
    </row>
    <row r="119167" spans="25:25" x14ac:dyDescent="0.25">
      <c r="Y119167" s="109"/>
    </row>
    <row r="119168" spans="25:25" x14ac:dyDescent="0.25">
      <c r="Y119168" s="109"/>
    </row>
    <row r="119169" spans="25:25" x14ac:dyDescent="0.25">
      <c r="Y119169" s="109"/>
    </row>
    <row r="119170" spans="25:25" x14ac:dyDescent="0.25">
      <c r="Y119170" s="109"/>
    </row>
    <row r="119171" spans="25:25" x14ac:dyDescent="0.25">
      <c r="Y119171" s="109"/>
    </row>
    <row r="119172" spans="25:25" x14ac:dyDescent="0.25">
      <c r="Y119172" s="109"/>
    </row>
    <row r="119173" spans="25:25" x14ac:dyDescent="0.25">
      <c r="Y119173" s="109"/>
    </row>
    <row r="119174" spans="25:25" x14ac:dyDescent="0.25">
      <c r="Y119174" s="109"/>
    </row>
    <row r="119175" spans="25:25" x14ac:dyDescent="0.25">
      <c r="Y119175" s="109"/>
    </row>
    <row r="119176" spans="25:25" x14ac:dyDescent="0.25">
      <c r="Y119176" s="109"/>
    </row>
    <row r="119177" spans="25:25" x14ac:dyDescent="0.25">
      <c r="Y119177" s="109"/>
    </row>
    <row r="119178" spans="25:25" x14ac:dyDescent="0.25">
      <c r="Y119178" s="109"/>
    </row>
    <row r="119179" spans="25:25" x14ac:dyDescent="0.25">
      <c r="Y119179" s="109"/>
    </row>
    <row r="119180" spans="25:25" x14ac:dyDescent="0.25">
      <c r="Y119180" s="109"/>
    </row>
    <row r="119181" spans="25:25" x14ac:dyDescent="0.25">
      <c r="Y119181" s="109"/>
    </row>
    <row r="119182" spans="25:25" x14ac:dyDescent="0.25">
      <c r="Y119182" s="109"/>
    </row>
    <row r="119183" spans="25:25" x14ac:dyDescent="0.25">
      <c r="Y119183" s="109"/>
    </row>
    <row r="119184" spans="25:25" x14ac:dyDescent="0.25">
      <c r="Y119184" s="109"/>
    </row>
    <row r="119185" spans="25:25" x14ac:dyDescent="0.25">
      <c r="Y119185" s="109"/>
    </row>
    <row r="119186" spans="25:25" x14ac:dyDescent="0.25">
      <c r="Y119186" s="109"/>
    </row>
    <row r="119187" spans="25:25" x14ac:dyDescent="0.25">
      <c r="Y119187" s="109"/>
    </row>
    <row r="119188" spans="25:25" x14ac:dyDescent="0.25">
      <c r="Y119188" s="109"/>
    </row>
    <row r="119189" spans="25:25" x14ac:dyDescent="0.25">
      <c r="Y119189" s="109"/>
    </row>
    <row r="119190" spans="25:25" x14ac:dyDescent="0.25">
      <c r="Y119190" s="109"/>
    </row>
    <row r="119191" spans="25:25" x14ac:dyDescent="0.25">
      <c r="Y119191" s="109"/>
    </row>
    <row r="119192" spans="25:25" x14ac:dyDescent="0.25">
      <c r="Y119192" s="109"/>
    </row>
    <row r="119193" spans="25:25" x14ac:dyDescent="0.25">
      <c r="Y119193" s="109"/>
    </row>
    <row r="119194" spans="25:25" x14ac:dyDescent="0.25">
      <c r="Y119194" s="109"/>
    </row>
    <row r="119195" spans="25:25" x14ac:dyDescent="0.25">
      <c r="Y119195" s="109"/>
    </row>
    <row r="119196" spans="25:25" x14ac:dyDescent="0.25">
      <c r="Y119196" s="109"/>
    </row>
    <row r="119197" spans="25:25" x14ac:dyDescent="0.25">
      <c r="Y119197" s="109"/>
    </row>
    <row r="119198" spans="25:25" x14ac:dyDescent="0.25">
      <c r="Y119198" s="109"/>
    </row>
    <row r="119199" spans="25:25" x14ac:dyDescent="0.25">
      <c r="Y119199" s="109"/>
    </row>
    <row r="119200" spans="25:25" x14ac:dyDescent="0.25">
      <c r="Y119200" s="109"/>
    </row>
    <row r="119201" spans="25:25" x14ac:dyDescent="0.25">
      <c r="Y119201" s="109"/>
    </row>
    <row r="119202" spans="25:25" x14ac:dyDescent="0.25">
      <c r="Y119202" s="109"/>
    </row>
    <row r="119203" spans="25:25" x14ac:dyDescent="0.25">
      <c r="Y119203" s="109"/>
    </row>
    <row r="119204" spans="25:25" x14ac:dyDescent="0.25">
      <c r="Y119204" s="109"/>
    </row>
    <row r="119205" spans="25:25" x14ac:dyDescent="0.25">
      <c r="Y119205" s="109"/>
    </row>
    <row r="119206" spans="25:25" x14ac:dyDescent="0.25">
      <c r="Y119206" s="109"/>
    </row>
    <row r="119207" spans="25:25" x14ac:dyDescent="0.25">
      <c r="Y119207" s="109"/>
    </row>
    <row r="119208" spans="25:25" x14ac:dyDescent="0.25">
      <c r="Y119208" s="109"/>
    </row>
    <row r="119209" spans="25:25" x14ac:dyDescent="0.25">
      <c r="Y119209" s="109"/>
    </row>
    <row r="119210" spans="25:25" x14ac:dyDescent="0.25">
      <c r="Y119210" s="109"/>
    </row>
    <row r="119211" spans="25:25" x14ac:dyDescent="0.25">
      <c r="Y119211" s="109"/>
    </row>
    <row r="119212" spans="25:25" x14ac:dyDescent="0.25">
      <c r="Y119212" s="109"/>
    </row>
    <row r="119213" spans="25:25" x14ac:dyDescent="0.25">
      <c r="Y119213" s="109"/>
    </row>
    <row r="119214" spans="25:25" x14ac:dyDescent="0.25">
      <c r="Y119214" s="109"/>
    </row>
    <row r="119215" spans="25:25" x14ac:dyDescent="0.25">
      <c r="Y119215" s="109"/>
    </row>
    <row r="119216" spans="25:25" x14ac:dyDescent="0.25">
      <c r="Y119216" s="109"/>
    </row>
    <row r="119217" spans="25:25" x14ac:dyDescent="0.25">
      <c r="Y119217" s="109"/>
    </row>
    <row r="119218" spans="25:25" x14ac:dyDescent="0.25">
      <c r="Y119218" s="109"/>
    </row>
    <row r="119219" spans="25:25" x14ac:dyDescent="0.25">
      <c r="Y119219" s="109"/>
    </row>
    <row r="119220" spans="25:25" x14ac:dyDescent="0.25">
      <c r="Y119220" s="109"/>
    </row>
    <row r="119221" spans="25:25" x14ac:dyDescent="0.25">
      <c r="Y119221" s="109"/>
    </row>
    <row r="119222" spans="25:25" x14ac:dyDescent="0.25">
      <c r="Y119222" s="109"/>
    </row>
    <row r="119223" spans="25:25" x14ac:dyDescent="0.25">
      <c r="Y119223" s="109"/>
    </row>
    <row r="119224" spans="25:25" x14ac:dyDescent="0.25">
      <c r="Y119224" s="109"/>
    </row>
    <row r="119225" spans="25:25" x14ac:dyDescent="0.25">
      <c r="Y119225" s="109"/>
    </row>
    <row r="119226" spans="25:25" x14ac:dyDescent="0.25">
      <c r="Y119226" s="109"/>
    </row>
    <row r="119227" spans="25:25" x14ac:dyDescent="0.25">
      <c r="Y119227" s="109"/>
    </row>
    <row r="119228" spans="25:25" x14ac:dyDescent="0.25">
      <c r="Y119228" s="109"/>
    </row>
    <row r="119229" spans="25:25" x14ac:dyDescent="0.25">
      <c r="Y119229" s="109"/>
    </row>
    <row r="119230" spans="25:25" x14ac:dyDescent="0.25">
      <c r="Y119230" s="109"/>
    </row>
    <row r="119231" spans="25:25" x14ac:dyDescent="0.25">
      <c r="Y119231" s="109"/>
    </row>
    <row r="119232" spans="25:25" x14ac:dyDescent="0.25">
      <c r="Y119232" s="109"/>
    </row>
    <row r="119233" spans="25:25" x14ac:dyDescent="0.25">
      <c r="Y119233" s="109"/>
    </row>
    <row r="119234" spans="25:25" x14ac:dyDescent="0.25">
      <c r="Y119234" s="109"/>
    </row>
    <row r="119235" spans="25:25" x14ac:dyDescent="0.25">
      <c r="Y119235" s="109"/>
    </row>
    <row r="119236" spans="25:25" x14ac:dyDescent="0.25">
      <c r="Y119236" s="109"/>
    </row>
    <row r="119237" spans="25:25" x14ac:dyDescent="0.25">
      <c r="Y119237" s="109"/>
    </row>
    <row r="119238" spans="25:25" x14ac:dyDescent="0.25">
      <c r="Y119238" s="109"/>
    </row>
    <row r="119239" spans="25:25" x14ac:dyDescent="0.25">
      <c r="Y119239" s="109"/>
    </row>
    <row r="119240" spans="25:25" x14ac:dyDescent="0.25">
      <c r="Y119240" s="109"/>
    </row>
    <row r="119241" spans="25:25" x14ac:dyDescent="0.25">
      <c r="Y119241" s="109"/>
    </row>
    <row r="119242" spans="25:25" x14ac:dyDescent="0.25">
      <c r="Y119242" s="109"/>
    </row>
    <row r="119243" spans="25:25" x14ac:dyDescent="0.25">
      <c r="Y119243" s="109"/>
    </row>
    <row r="119244" spans="25:25" x14ac:dyDescent="0.25">
      <c r="Y119244" s="109"/>
    </row>
    <row r="119245" spans="25:25" x14ac:dyDescent="0.25">
      <c r="Y119245" s="109"/>
    </row>
    <row r="119246" spans="25:25" x14ac:dyDescent="0.25">
      <c r="Y119246" s="109"/>
    </row>
    <row r="119247" spans="25:25" x14ac:dyDescent="0.25">
      <c r="Y119247" s="109"/>
    </row>
    <row r="119248" spans="25:25" x14ac:dyDescent="0.25">
      <c r="Y119248" s="109"/>
    </row>
    <row r="119249" spans="25:25" x14ac:dyDescent="0.25">
      <c r="Y119249" s="109"/>
    </row>
    <row r="119250" spans="25:25" x14ac:dyDescent="0.25">
      <c r="Y119250" s="109"/>
    </row>
    <row r="119251" spans="25:25" x14ac:dyDescent="0.25">
      <c r="Y119251" s="109"/>
    </row>
    <row r="119252" spans="25:25" x14ac:dyDescent="0.25">
      <c r="Y119252" s="109"/>
    </row>
    <row r="119253" spans="25:25" x14ac:dyDescent="0.25">
      <c r="Y119253" s="109"/>
    </row>
    <row r="119254" spans="25:25" x14ac:dyDescent="0.25">
      <c r="Y119254" s="109"/>
    </row>
    <row r="119255" spans="25:25" x14ac:dyDescent="0.25">
      <c r="Y119255" s="109"/>
    </row>
    <row r="119256" spans="25:25" x14ac:dyDescent="0.25">
      <c r="Y119256" s="109"/>
    </row>
    <row r="119257" spans="25:25" x14ac:dyDescent="0.25">
      <c r="Y119257" s="109"/>
    </row>
    <row r="119258" spans="25:25" x14ac:dyDescent="0.25">
      <c r="Y119258" s="109"/>
    </row>
    <row r="119259" spans="25:25" x14ac:dyDescent="0.25">
      <c r="Y119259" s="109"/>
    </row>
    <row r="119260" spans="25:25" x14ac:dyDescent="0.25">
      <c r="Y119260" s="109"/>
    </row>
    <row r="119261" spans="25:25" x14ac:dyDescent="0.25">
      <c r="Y119261" s="109"/>
    </row>
    <row r="119262" spans="25:25" x14ac:dyDescent="0.25">
      <c r="Y119262" s="109"/>
    </row>
    <row r="119263" spans="25:25" x14ac:dyDescent="0.25">
      <c r="Y119263" s="109"/>
    </row>
    <row r="119264" spans="25:25" x14ac:dyDescent="0.25">
      <c r="Y119264" s="109"/>
    </row>
    <row r="119265" spans="25:25" x14ac:dyDescent="0.25">
      <c r="Y119265" s="109"/>
    </row>
    <row r="119266" spans="25:25" x14ac:dyDescent="0.25">
      <c r="Y119266" s="109"/>
    </row>
    <row r="119267" spans="25:25" x14ac:dyDescent="0.25">
      <c r="Y119267" s="109"/>
    </row>
    <row r="119268" spans="25:25" x14ac:dyDescent="0.25">
      <c r="Y119268" s="109"/>
    </row>
    <row r="119269" spans="25:25" x14ac:dyDescent="0.25">
      <c r="Y119269" s="109"/>
    </row>
    <row r="119270" spans="25:25" x14ac:dyDescent="0.25">
      <c r="Y119270" s="109"/>
    </row>
    <row r="119271" spans="25:25" x14ac:dyDescent="0.25">
      <c r="Y119271" s="109"/>
    </row>
    <row r="119272" spans="25:25" x14ac:dyDescent="0.25">
      <c r="Y119272" s="109"/>
    </row>
    <row r="119273" spans="25:25" x14ac:dyDescent="0.25">
      <c r="Y119273" s="109"/>
    </row>
    <row r="119274" spans="25:25" x14ac:dyDescent="0.25">
      <c r="Y119274" s="109"/>
    </row>
    <row r="119275" spans="25:25" x14ac:dyDescent="0.25">
      <c r="Y119275" s="109"/>
    </row>
    <row r="119276" spans="25:25" x14ac:dyDescent="0.25">
      <c r="Y119276" s="109"/>
    </row>
    <row r="119277" spans="25:25" x14ac:dyDescent="0.25">
      <c r="Y119277" s="109"/>
    </row>
    <row r="119278" spans="25:25" x14ac:dyDescent="0.25">
      <c r="Y119278" s="109"/>
    </row>
    <row r="119279" spans="25:25" x14ac:dyDescent="0.25">
      <c r="Y119279" s="109"/>
    </row>
    <row r="119280" spans="25:25" x14ac:dyDescent="0.25">
      <c r="Y119280" s="109"/>
    </row>
    <row r="119281" spans="25:25" x14ac:dyDescent="0.25">
      <c r="Y119281" s="109"/>
    </row>
    <row r="119282" spans="25:25" x14ac:dyDescent="0.25">
      <c r="Y119282" s="109"/>
    </row>
    <row r="119283" spans="25:25" x14ac:dyDescent="0.25">
      <c r="Y119283" s="109"/>
    </row>
    <row r="119284" spans="25:25" x14ac:dyDescent="0.25">
      <c r="Y119284" s="109"/>
    </row>
    <row r="119285" spans="25:25" x14ac:dyDescent="0.25">
      <c r="Y119285" s="109"/>
    </row>
    <row r="119286" spans="25:25" x14ac:dyDescent="0.25">
      <c r="Y119286" s="109"/>
    </row>
    <row r="119287" spans="25:25" x14ac:dyDescent="0.25">
      <c r="Y119287" s="109"/>
    </row>
    <row r="119288" spans="25:25" x14ac:dyDescent="0.25">
      <c r="Y119288" s="109"/>
    </row>
    <row r="119289" spans="25:25" x14ac:dyDescent="0.25">
      <c r="Y119289" s="109"/>
    </row>
    <row r="119290" spans="25:25" x14ac:dyDescent="0.25">
      <c r="Y119290" s="109"/>
    </row>
    <row r="119291" spans="25:25" x14ac:dyDescent="0.25">
      <c r="Y119291" s="109"/>
    </row>
    <row r="119292" spans="25:25" x14ac:dyDescent="0.25">
      <c r="Y119292" s="109"/>
    </row>
    <row r="119293" spans="25:25" x14ac:dyDescent="0.25">
      <c r="Y119293" s="109"/>
    </row>
    <row r="119294" spans="25:25" x14ac:dyDescent="0.25">
      <c r="Y119294" s="109"/>
    </row>
    <row r="119295" spans="25:25" x14ac:dyDescent="0.25">
      <c r="Y119295" s="109"/>
    </row>
    <row r="119296" spans="25:25" x14ac:dyDescent="0.25">
      <c r="Y119296" s="109"/>
    </row>
    <row r="119297" spans="25:25" x14ac:dyDescent="0.25">
      <c r="Y119297" s="109"/>
    </row>
    <row r="119298" spans="25:25" x14ac:dyDescent="0.25">
      <c r="Y119298" s="109"/>
    </row>
    <row r="119299" spans="25:25" x14ac:dyDescent="0.25">
      <c r="Y119299" s="109"/>
    </row>
    <row r="119300" spans="25:25" x14ac:dyDescent="0.25">
      <c r="Y119300" s="109"/>
    </row>
    <row r="119301" spans="25:25" x14ac:dyDescent="0.25">
      <c r="Y119301" s="109"/>
    </row>
    <row r="119302" spans="25:25" x14ac:dyDescent="0.25">
      <c r="Y119302" s="109"/>
    </row>
    <row r="119303" spans="25:25" x14ac:dyDescent="0.25">
      <c r="Y119303" s="109"/>
    </row>
    <row r="119304" spans="25:25" x14ac:dyDescent="0.25">
      <c r="Y119304" s="109"/>
    </row>
    <row r="119305" spans="25:25" x14ac:dyDescent="0.25">
      <c r="Y119305" s="109"/>
    </row>
    <row r="119306" spans="25:25" x14ac:dyDescent="0.25">
      <c r="Y119306" s="109"/>
    </row>
    <row r="119307" spans="25:25" x14ac:dyDescent="0.25">
      <c r="Y119307" s="109"/>
    </row>
    <row r="119308" spans="25:25" x14ac:dyDescent="0.25">
      <c r="Y119308" s="109"/>
    </row>
    <row r="119309" spans="25:25" x14ac:dyDescent="0.25">
      <c r="Y119309" s="109"/>
    </row>
    <row r="119310" spans="25:25" x14ac:dyDescent="0.25">
      <c r="Y119310" s="109"/>
    </row>
    <row r="119311" spans="25:25" x14ac:dyDescent="0.25">
      <c r="Y119311" s="109"/>
    </row>
    <row r="119312" spans="25:25" x14ac:dyDescent="0.25">
      <c r="Y119312" s="109"/>
    </row>
    <row r="119313" spans="25:25" x14ac:dyDescent="0.25">
      <c r="Y119313" s="109"/>
    </row>
    <row r="119314" spans="25:25" x14ac:dyDescent="0.25">
      <c r="Y119314" s="109"/>
    </row>
    <row r="119315" spans="25:25" x14ac:dyDescent="0.25">
      <c r="Y119315" s="109"/>
    </row>
    <row r="119316" spans="25:25" x14ac:dyDescent="0.25">
      <c r="Y119316" s="109"/>
    </row>
    <row r="119317" spans="25:25" x14ac:dyDescent="0.25">
      <c r="Y119317" s="109"/>
    </row>
    <row r="119318" spans="25:25" x14ac:dyDescent="0.25">
      <c r="Y119318" s="109"/>
    </row>
    <row r="119319" spans="25:25" x14ac:dyDescent="0.25">
      <c r="Y119319" s="109"/>
    </row>
    <row r="119320" spans="25:25" x14ac:dyDescent="0.25">
      <c r="Y119320" s="109"/>
    </row>
    <row r="119321" spans="25:25" x14ac:dyDescent="0.25">
      <c r="Y119321" s="109"/>
    </row>
    <row r="119322" spans="25:25" x14ac:dyDescent="0.25">
      <c r="Y119322" s="109"/>
    </row>
    <row r="119323" spans="25:25" x14ac:dyDescent="0.25">
      <c r="Y119323" s="109"/>
    </row>
    <row r="119324" spans="25:25" x14ac:dyDescent="0.25">
      <c r="Y119324" s="109"/>
    </row>
    <row r="119325" spans="25:25" x14ac:dyDescent="0.25">
      <c r="Y119325" s="109"/>
    </row>
    <row r="119326" spans="25:25" x14ac:dyDescent="0.25">
      <c r="Y119326" s="109"/>
    </row>
    <row r="119327" spans="25:25" x14ac:dyDescent="0.25">
      <c r="Y119327" s="109"/>
    </row>
    <row r="119328" spans="25:25" x14ac:dyDescent="0.25">
      <c r="Y119328" s="109"/>
    </row>
    <row r="119329" spans="25:25" x14ac:dyDescent="0.25">
      <c r="Y119329" s="109"/>
    </row>
    <row r="119330" spans="25:25" x14ac:dyDescent="0.25">
      <c r="Y119330" s="109"/>
    </row>
    <row r="119331" spans="25:25" x14ac:dyDescent="0.25">
      <c r="Y119331" s="109"/>
    </row>
    <row r="119332" spans="25:25" x14ac:dyDescent="0.25">
      <c r="Y119332" s="109"/>
    </row>
    <row r="119333" spans="25:25" x14ac:dyDescent="0.25">
      <c r="Y119333" s="109"/>
    </row>
    <row r="119334" spans="25:25" x14ac:dyDescent="0.25">
      <c r="Y119334" s="109"/>
    </row>
    <row r="119335" spans="25:25" x14ac:dyDescent="0.25">
      <c r="Y119335" s="109"/>
    </row>
    <row r="119336" spans="25:25" x14ac:dyDescent="0.25">
      <c r="Y119336" s="109"/>
    </row>
    <row r="119337" spans="25:25" x14ac:dyDescent="0.25">
      <c r="Y119337" s="109"/>
    </row>
    <row r="119338" spans="25:25" x14ac:dyDescent="0.25">
      <c r="Y119338" s="109"/>
    </row>
    <row r="119339" spans="25:25" x14ac:dyDescent="0.25">
      <c r="Y119339" s="109"/>
    </row>
    <row r="119340" spans="25:25" x14ac:dyDescent="0.25">
      <c r="Y119340" s="109"/>
    </row>
    <row r="119341" spans="25:25" x14ac:dyDescent="0.25">
      <c r="Y119341" s="109"/>
    </row>
    <row r="119342" spans="25:25" x14ac:dyDescent="0.25">
      <c r="Y119342" s="109"/>
    </row>
    <row r="119343" spans="25:25" x14ac:dyDescent="0.25">
      <c r="Y119343" s="109"/>
    </row>
    <row r="119344" spans="25:25" x14ac:dyDescent="0.25">
      <c r="Y119344" s="109"/>
    </row>
    <row r="119345" spans="25:25" x14ac:dyDescent="0.25">
      <c r="Y119345" s="109"/>
    </row>
    <row r="119346" spans="25:25" x14ac:dyDescent="0.25">
      <c r="Y119346" s="109"/>
    </row>
    <row r="119347" spans="25:25" x14ac:dyDescent="0.25">
      <c r="Y119347" s="109"/>
    </row>
    <row r="119348" spans="25:25" x14ac:dyDescent="0.25">
      <c r="Y119348" s="109"/>
    </row>
    <row r="119349" spans="25:25" x14ac:dyDescent="0.25">
      <c r="Y119349" s="109"/>
    </row>
    <row r="119350" spans="25:25" x14ac:dyDescent="0.25">
      <c r="Y119350" s="109"/>
    </row>
    <row r="119351" spans="25:25" x14ac:dyDescent="0.25">
      <c r="Y119351" s="109"/>
    </row>
    <row r="119352" spans="25:25" x14ac:dyDescent="0.25">
      <c r="Y119352" s="109"/>
    </row>
    <row r="119353" spans="25:25" x14ac:dyDescent="0.25">
      <c r="Y119353" s="109"/>
    </row>
    <row r="119354" spans="25:25" x14ac:dyDescent="0.25">
      <c r="Y119354" s="109"/>
    </row>
    <row r="119355" spans="25:25" x14ac:dyDescent="0.25">
      <c r="Y119355" s="109"/>
    </row>
    <row r="119356" spans="25:25" x14ac:dyDescent="0.25">
      <c r="Y119356" s="109"/>
    </row>
    <row r="119357" spans="25:25" x14ac:dyDescent="0.25">
      <c r="Y119357" s="109"/>
    </row>
    <row r="119358" spans="25:25" x14ac:dyDescent="0.25">
      <c r="Y119358" s="109"/>
    </row>
    <row r="119359" spans="25:25" x14ac:dyDescent="0.25">
      <c r="Y119359" s="109"/>
    </row>
    <row r="119360" spans="25:25" x14ac:dyDescent="0.25">
      <c r="Y119360" s="109"/>
    </row>
    <row r="119361" spans="25:25" x14ac:dyDescent="0.25">
      <c r="Y119361" s="109"/>
    </row>
    <row r="119362" spans="25:25" x14ac:dyDescent="0.25">
      <c r="Y119362" s="109"/>
    </row>
    <row r="119363" spans="25:25" x14ac:dyDescent="0.25">
      <c r="Y119363" s="109"/>
    </row>
    <row r="119364" spans="25:25" x14ac:dyDescent="0.25">
      <c r="Y119364" s="109"/>
    </row>
    <row r="119365" spans="25:25" x14ac:dyDescent="0.25">
      <c r="Y119365" s="109"/>
    </row>
    <row r="119366" spans="25:25" x14ac:dyDescent="0.25">
      <c r="Y119366" s="109"/>
    </row>
    <row r="119367" spans="25:25" x14ac:dyDescent="0.25">
      <c r="Y119367" s="109"/>
    </row>
    <row r="119368" spans="25:25" x14ac:dyDescent="0.25">
      <c r="Y119368" s="109"/>
    </row>
    <row r="119369" spans="25:25" x14ac:dyDescent="0.25">
      <c r="Y119369" s="109"/>
    </row>
    <row r="119370" spans="25:25" x14ac:dyDescent="0.25">
      <c r="Y119370" s="109"/>
    </row>
    <row r="119371" spans="25:25" x14ac:dyDescent="0.25">
      <c r="Y119371" s="109"/>
    </row>
    <row r="119372" spans="25:25" x14ac:dyDescent="0.25">
      <c r="Y119372" s="109"/>
    </row>
    <row r="119373" spans="25:25" x14ac:dyDescent="0.25">
      <c r="Y119373" s="109"/>
    </row>
    <row r="119374" spans="25:25" x14ac:dyDescent="0.25">
      <c r="Y119374" s="109"/>
    </row>
    <row r="119375" spans="25:25" x14ac:dyDescent="0.25">
      <c r="Y119375" s="109"/>
    </row>
    <row r="119376" spans="25:25" x14ac:dyDescent="0.25">
      <c r="Y119376" s="109"/>
    </row>
    <row r="119377" spans="25:25" x14ac:dyDescent="0.25">
      <c r="Y119377" s="109"/>
    </row>
    <row r="119378" spans="25:25" x14ac:dyDescent="0.25">
      <c r="Y119378" s="109"/>
    </row>
    <row r="119379" spans="25:25" x14ac:dyDescent="0.25">
      <c r="Y119379" s="109"/>
    </row>
    <row r="119380" spans="25:25" x14ac:dyDescent="0.25">
      <c r="Y119380" s="109"/>
    </row>
    <row r="119381" spans="25:25" x14ac:dyDescent="0.25">
      <c r="Y119381" s="109"/>
    </row>
    <row r="119382" spans="25:25" x14ac:dyDescent="0.25">
      <c r="Y119382" s="109"/>
    </row>
    <row r="119383" spans="25:25" x14ac:dyDescent="0.25">
      <c r="Y119383" s="109"/>
    </row>
    <row r="119384" spans="25:25" x14ac:dyDescent="0.25">
      <c r="Y119384" s="109"/>
    </row>
    <row r="119385" spans="25:25" x14ac:dyDescent="0.25">
      <c r="Y119385" s="109"/>
    </row>
    <row r="119386" spans="25:25" x14ac:dyDescent="0.25">
      <c r="Y119386" s="109"/>
    </row>
    <row r="119387" spans="25:25" x14ac:dyDescent="0.25">
      <c r="Y119387" s="109"/>
    </row>
    <row r="119388" spans="25:25" x14ac:dyDescent="0.25">
      <c r="Y119388" s="109"/>
    </row>
    <row r="119389" spans="25:25" x14ac:dyDescent="0.25">
      <c r="Y119389" s="109"/>
    </row>
    <row r="119390" spans="25:25" x14ac:dyDescent="0.25">
      <c r="Y119390" s="109"/>
    </row>
    <row r="119391" spans="25:25" x14ac:dyDescent="0.25">
      <c r="Y119391" s="109"/>
    </row>
    <row r="119392" spans="25:25" x14ac:dyDescent="0.25">
      <c r="Y119392" s="109"/>
    </row>
    <row r="119393" spans="25:25" x14ac:dyDescent="0.25">
      <c r="Y119393" s="109"/>
    </row>
    <row r="119394" spans="25:25" x14ac:dyDescent="0.25">
      <c r="Y119394" s="109"/>
    </row>
    <row r="119395" spans="25:25" x14ac:dyDescent="0.25">
      <c r="Y119395" s="109"/>
    </row>
    <row r="119396" spans="25:25" x14ac:dyDescent="0.25">
      <c r="Y119396" s="109"/>
    </row>
    <row r="119397" spans="25:25" x14ac:dyDescent="0.25">
      <c r="Y119397" s="109"/>
    </row>
    <row r="119398" spans="25:25" x14ac:dyDescent="0.25">
      <c r="Y119398" s="109"/>
    </row>
    <row r="119399" spans="25:25" x14ac:dyDescent="0.25">
      <c r="Y119399" s="109"/>
    </row>
    <row r="119400" spans="25:25" x14ac:dyDescent="0.25">
      <c r="Y119400" s="109"/>
    </row>
    <row r="119401" spans="25:25" x14ac:dyDescent="0.25">
      <c r="Y119401" s="109"/>
    </row>
    <row r="119402" spans="25:25" x14ac:dyDescent="0.25">
      <c r="Y119402" s="109"/>
    </row>
    <row r="119403" spans="25:25" x14ac:dyDescent="0.25">
      <c r="Y119403" s="109"/>
    </row>
    <row r="119404" spans="25:25" x14ac:dyDescent="0.25">
      <c r="Y119404" s="109"/>
    </row>
    <row r="119405" spans="25:25" x14ac:dyDescent="0.25">
      <c r="Y119405" s="109"/>
    </row>
    <row r="119406" spans="25:25" x14ac:dyDescent="0.25">
      <c r="Y119406" s="109"/>
    </row>
    <row r="119407" spans="25:25" x14ac:dyDescent="0.25">
      <c r="Y119407" s="109"/>
    </row>
    <row r="119408" spans="25:25" x14ac:dyDescent="0.25">
      <c r="Y119408" s="109"/>
    </row>
    <row r="119409" spans="25:25" x14ac:dyDescent="0.25">
      <c r="Y119409" s="109"/>
    </row>
    <row r="119410" spans="25:25" x14ac:dyDescent="0.25">
      <c r="Y119410" s="109"/>
    </row>
    <row r="119411" spans="25:25" x14ac:dyDescent="0.25">
      <c r="Y119411" s="109"/>
    </row>
    <row r="119412" spans="25:25" x14ac:dyDescent="0.25">
      <c r="Y119412" s="109"/>
    </row>
    <row r="119413" spans="25:25" x14ac:dyDescent="0.25">
      <c r="Y119413" s="109"/>
    </row>
    <row r="119414" spans="25:25" x14ac:dyDescent="0.25">
      <c r="Y119414" s="109"/>
    </row>
    <row r="119415" spans="25:25" x14ac:dyDescent="0.25">
      <c r="Y119415" s="109"/>
    </row>
    <row r="119416" spans="25:25" x14ac:dyDescent="0.25">
      <c r="Y119416" s="109"/>
    </row>
    <row r="119417" spans="25:25" x14ac:dyDescent="0.25">
      <c r="Y119417" s="109"/>
    </row>
    <row r="119418" spans="25:25" x14ac:dyDescent="0.25">
      <c r="Y119418" s="109"/>
    </row>
    <row r="119419" spans="25:25" x14ac:dyDescent="0.25">
      <c r="Y119419" s="109"/>
    </row>
    <row r="119420" spans="25:25" x14ac:dyDescent="0.25">
      <c r="Y119420" s="109"/>
    </row>
    <row r="119421" spans="25:25" x14ac:dyDescent="0.25">
      <c r="Y119421" s="109"/>
    </row>
    <row r="119422" spans="25:25" x14ac:dyDescent="0.25">
      <c r="Y119422" s="109"/>
    </row>
    <row r="119423" spans="25:25" x14ac:dyDescent="0.25">
      <c r="Y119423" s="109"/>
    </row>
    <row r="119424" spans="25:25" x14ac:dyDescent="0.25">
      <c r="Y119424" s="109"/>
    </row>
    <row r="119425" spans="25:25" x14ac:dyDescent="0.25">
      <c r="Y119425" s="109"/>
    </row>
    <row r="119426" spans="25:25" x14ac:dyDescent="0.25">
      <c r="Y119426" s="109"/>
    </row>
    <row r="119427" spans="25:25" x14ac:dyDescent="0.25">
      <c r="Y119427" s="109"/>
    </row>
    <row r="119428" spans="25:25" x14ac:dyDescent="0.25">
      <c r="Y119428" s="109"/>
    </row>
    <row r="119429" spans="25:25" x14ac:dyDescent="0.25">
      <c r="Y119429" s="109"/>
    </row>
    <row r="119430" spans="25:25" x14ac:dyDescent="0.25">
      <c r="Y119430" s="109"/>
    </row>
    <row r="119431" spans="25:25" x14ac:dyDescent="0.25">
      <c r="Y119431" s="109"/>
    </row>
    <row r="119432" spans="25:25" x14ac:dyDescent="0.25">
      <c r="Y119432" s="109"/>
    </row>
    <row r="119433" spans="25:25" x14ac:dyDescent="0.25">
      <c r="Y119433" s="109"/>
    </row>
    <row r="119434" spans="25:25" x14ac:dyDescent="0.25">
      <c r="Y119434" s="109"/>
    </row>
    <row r="119435" spans="25:25" x14ac:dyDescent="0.25">
      <c r="Y119435" s="109"/>
    </row>
    <row r="119436" spans="25:25" x14ac:dyDescent="0.25">
      <c r="Y119436" s="109"/>
    </row>
    <row r="119437" spans="25:25" x14ac:dyDescent="0.25">
      <c r="Y119437" s="109"/>
    </row>
    <row r="119438" spans="25:25" x14ac:dyDescent="0.25">
      <c r="Y119438" s="109"/>
    </row>
    <row r="119439" spans="25:25" x14ac:dyDescent="0.25">
      <c r="Y119439" s="109"/>
    </row>
    <row r="119440" spans="25:25" x14ac:dyDescent="0.25">
      <c r="Y119440" s="109"/>
    </row>
    <row r="119441" spans="25:25" x14ac:dyDescent="0.25">
      <c r="Y119441" s="109"/>
    </row>
    <row r="119442" spans="25:25" x14ac:dyDescent="0.25">
      <c r="Y119442" s="109"/>
    </row>
    <row r="119443" spans="25:25" x14ac:dyDescent="0.25">
      <c r="Y119443" s="109"/>
    </row>
    <row r="119444" spans="25:25" x14ac:dyDescent="0.25">
      <c r="Y119444" s="109"/>
    </row>
    <row r="119445" spans="25:25" x14ac:dyDescent="0.25">
      <c r="Y119445" s="109"/>
    </row>
    <row r="119446" spans="25:25" x14ac:dyDescent="0.25">
      <c r="Y119446" s="109"/>
    </row>
    <row r="119447" spans="25:25" x14ac:dyDescent="0.25">
      <c r="Y119447" s="109"/>
    </row>
    <row r="119448" spans="25:25" x14ac:dyDescent="0.25">
      <c r="Y119448" s="109"/>
    </row>
    <row r="119449" spans="25:25" x14ac:dyDescent="0.25">
      <c r="Y119449" s="109"/>
    </row>
    <row r="119450" spans="25:25" x14ac:dyDescent="0.25">
      <c r="Y119450" s="109"/>
    </row>
    <row r="119451" spans="25:25" x14ac:dyDescent="0.25">
      <c r="Y119451" s="109"/>
    </row>
    <row r="119452" spans="25:25" x14ac:dyDescent="0.25">
      <c r="Y119452" s="109"/>
    </row>
    <row r="119453" spans="25:25" x14ac:dyDescent="0.25">
      <c r="Y119453" s="109"/>
    </row>
    <row r="119454" spans="25:25" x14ac:dyDescent="0.25">
      <c r="Y119454" s="109"/>
    </row>
    <row r="119455" spans="25:25" x14ac:dyDescent="0.25">
      <c r="Y119455" s="109"/>
    </row>
    <row r="119456" spans="25:25" x14ac:dyDescent="0.25">
      <c r="Y119456" s="109"/>
    </row>
    <row r="119457" spans="25:25" x14ac:dyDescent="0.25">
      <c r="Y119457" s="109"/>
    </row>
    <row r="119458" spans="25:25" x14ac:dyDescent="0.25">
      <c r="Y119458" s="109"/>
    </row>
    <row r="119459" spans="25:25" x14ac:dyDescent="0.25">
      <c r="Y119459" s="109"/>
    </row>
    <row r="119460" spans="25:25" x14ac:dyDescent="0.25">
      <c r="Y119460" s="109"/>
    </row>
    <row r="119461" spans="25:25" x14ac:dyDescent="0.25">
      <c r="Y119461" s="109"/>
    </row>
    <row r="119462" spans="25:25" x14ac:dyDescent="0.25">
      <c r="Y119462" s="109"/>
    </row>
    <row r="119463" spans="25:25" x14ac:dyDescent="0.25">
      <c r="Y119463" s="109"/>
    </row>
    <row r="119464" spans="25:25" x14ac:dyDescent="0.25">
      <c r="Y119464" s="109"/>
    </row>
    <row r="119465" spans="25:25" x14ac:dyDescent="0.25">
      <c r="Y119465" s="109"/>
    </row>
    <row r="119466" spans="25:25" x14ac:dyDescent="0.25">
      <c r="Y119466" s="109"/>
    </row>
    <row r="119467" spans="25:25" x14ac:dyDescent="0.25">
      <c r="Y119467" s="109"/>
    </row>
    <row r="119468" spans="25:25" x14ac:dyDescent="0.25">
      <c r="Y119468" s="109"/>
    </row>
    <row r="119469" spans="25:25" x14ac:dyDescent="0.25">
      <c r="Y119469" s="109"/>
    </row>
    <row r="119470" spans="25:25" x14ac:dyDescent="0.25">
      <c r="Y119470" s="109"/>
    </row>
    <row r="119471" spans="25:25" x14ac:dyDescent="0.25">
      <c r="Y119471" s="109"/>
    </row>
    <row r="119472" spans="25:25" x14ac:dyDescent="0.25">
      <c r="Y119472" s="109"/>
    </row>
    <row r="119473" spans="25:25" x14ac:dyDescent="0.25">
      <c r="Y119473" s="109"/>
    </row>
    <row r="119474" spans="25:25" x14ac:dyDescent="0.25">
      <c r="Y119474" s="109"/>
    </row>
    <row r="119475" spans="25:25" x14ac:dyDescent="0.25">
      <c r="Y119475" s="109"/>
    </row>
    <row r="119476" spans="25:25" x14ac:dyDescent="0.25">
      <c r="Y119476" s="109"/>
    </row>
    <row r="119477" spans="25:25" x14ac:dyDescent="0.25">
      <c r="Y119477" s="109"/>
    </row>
    <row r="119478" spans="25:25" x14ac:dyDescent="0.25">
      <c r="Y119478" s="109"/>
    </row>
    <row r="119479" spans="25:25" x14ac:dyDescent="0.25">
      <c r="Y119479" s="109"/>
    </row>
    <row r="119480" spans="25:25" x14ac:dyDescent="0.25">
      <c r="Y119480" s="109"/>
    </row>
    <row r="119481" spans="25:25" x14ac:dyDescent="0.25">
      <c r="Y119481" s="109"/>
    </row>
    <row r="119482" spans="25:25" x14ac:dyDescent="0.25">
      <c r="Y119482" s="109"/>
    </row>
    <row r="119483" spans="25:25" x14ac:dyDescent="0.25">
      <c r="Y119483" s="109"/>
    </row>
    <row r="119484" spans="25:25" x14ac:dyDescent="0.25">
      <c r="Y119484" s="109"/>
    </row>
    <row r="119485" spans="25:25" x14ac:dyDescent="0.25">
      <c r="Y119485" s="109"/>
    </row>
    <row r="119486" spans="25:25" x14ac:dyDescent="0.25">
      <c r="Y119486" s="109"/>
    </row>
    <row r="119487" spans="25:25" x14ac:dyDescent="0.25">
      <c r="Y119487" s="109"/>
    </row>
    <row r="119488" spans="25:25" x14ac:dyDescent="0.25">
      <c r="Y119488" s="109"/>
    </row>
    <row r="119489" spans="25:25" x14ac:dyDescent="0.25">
      <c r="Y119489" s="109"/>
    </row>
    <row r="119490" spans="25:25" x14ac:dyDescent="0.25">
      <c r="Y119490" s="109"/>
    </row>
    <row r="119491" spans="25:25" x14ac:dyDescent="0.25">
      <c r="Y119491" s="109"/>
    </row>
    <row r="119492" spans="25:25" x14ac:dyDescent="0.25">
      <c r="Y119492" s="109"/>
    </row>
    <row r="119493" spans="25:25" x14ac:dyDescent="0.25">
      <c r="Y119493" s="109"/>
    </row>
    <row r="119494" spans="25:25" x14ac:dyDescent="0.25">
      <c r="Y119494" s="109"/>
    </row>
    <row r="119495" spans="25:25" x14ac:dyDescent="0.25">
      <c r="Y119495" s="109"/>
    </row>
    <row r="119496" spans="25:25" x14ac:dyDescent="0.25">
      <c r="Y119496" s="109"/>
    </row>
    <row r="119497" spans="25:25" x14ac:dyDescent="0.25">
      <c r="Y119497" s="109"/>
    </row>
    <row r="119498" spans="25:25" x14ac:dyDescent="0.25">
      <c r="Y119498" s="109"/>
    </row>
    <row r="119499" spans="25:25" x14ac:dyDescent="0.25">
      <c r="Y119499" s="109"/>
    </row>
    <row r="119500" spans="25:25" x14ac:dyDescent="0.25">
      <c r="Y119500" s="109"/>
    </row>
    <row r="119501" spans="25:25" x14ac:dyDescent="0.25">
      <c r="Y119501" s="109"/>
    </row>
    <row r="119502" spans="25:25" x14ac:dyDescent="0.25">
      <c r="Y119502" s="109"/>
    </row>
    <row r="119503" spans="25:25" x14ac:dyDescent="0.25">
      <c r="Y119503" s="109"/>
    </row>
    <row r="119504" spans="25:25" x14ac:dyDescent="0.25">
      <c r="Y119504" s="109"/>
    </row>
    <row r="119505" spans="25:25" x14ac:dyDescent="0.25">
      <c r="Y119505" s="109"/>
    </row>
    <row r="119506" spans="25:25" x14ac:dyDescent="0.25">
      <c r="Y119506" s="109"/>
    </row>
    <row r="119507" spans="25:25" x14ac:dyDescent="0.25">
      <c r="Y119507" s="109"/>
    </row>
    <row r="119508" spans="25:25" x14ac:dyDescent="0.25">
      <c r="Y119508" s="109"/>
    </row>
    <row r="119509" spans="25:25" x14ac:dyDescent="0.25">
      <c r="Y119509" s="109"/>
    </row>
    <row r="119510" spans="25:25" x14ac:dyDescent="0.25">
      <c r="Y119510" s="109"/>
    </row>
    <row r="119511" spans="25:25" x14ac:dyDescent="0.25">
      <c r="Y119511" s="109"/>
    </row>
    <row r="119512" spans="25:25" x14ac:dyDescent="0.25">
      <c r="Y119512" s="109"/>
    </row>
    <row r="119513" spans="25:25" x14ac:dyDescent="0.25">
      <c r="Y119513" s="109"/>
    </row>
    <row r="119514" spans="25:25" x14ac:dyDescent="0.25">
      <c r="Y119514" s="109"/>
    </row>
    <row r="119515" spans="25:25" x14ac:dyDescent="0.25">
      <c r="Y119515" s="109"/>
    </row>
    <row r="119516" spans="25:25" x14ac:dyDescent="0.25">
      <c r="Y119516" s="109"/>
    </row>
    <row r="119517" spans="25:25" x14ac:dyDescent="0.25">
      <c r="Y119517" s="109"/>
    </row>
    <row r="119518" spans="25:25" x14ac:dyDescent="0.25">
      <c r="Y119518" s="109"/>
    </row>
    <row r="119519" spans="25:25" x14ac:dyDescent="0.25">
      <c r="Y119519" s="109"/>
    </row>
    <row r="119520" spans="25:25" x14ac:dyDescent="0.25">
      <c r="Y119520" s="109"/>
    </row>
    <row r="119521" spans="25:25" x14ac:dyDescent="0.25">
      <c r="Y119521" s="109"/>
    </row>
    <row r="119522" spans="25:25" x14ac:dyDescent="0.25">
      <c r="Y119522" s="109"/>
    </row>
    <row r="119523" spans="25:25" x14ac:dyDescent="0.25">
      <c r="Y119523" s="109"/>
    </row>
    <row r="119524" spans="25:25" x14ac:dyDescent="0.25">
      <c r="Y119524" s="109"/>
    </row>
    <row r="119525" spans="25:25" x14ac:dyDescent="0.25">
      <c r="Y119525" s="109"/>
    </row>
    <row r="119526" spans="25:25" x14ac:dyDescent="0.25">
      <c r="Y119526" s="109"/>
    </row>
    <row r="119527" spans="25:25" x14ac:dyDescent="0.25">
      <c r="Y119527" s="109"/>
    </row>
    <row r="119528" spans="25:25" x14ac:dyDescent="0.25">
      <c r="Y119528" s="109"/>
    </row>
    <row r="119529" spans="25:25" x14ac:dyDescent="0.25">
      <c r="Y119529" s="109"/>
    </row>
    <row r="119530" spans="25:25" x14ac:dyDescent="0.25">
      <c r="Y119530" s="109"/>
    </row>
    <row r="119531" spans="25:25" x14ac:dyDescent="0.25">
      <c r="Y119531" s="109"/>
    </row>
    <row r="119532" spans="25:25" x14ac:dyDescent="0.25">
      <c r="Y119532" s="109"/>
    </row>
    <row r="119533" spans="25:25" x14ac:dyDescent="0.25">
      <c r="Y119533" s="109"/>
    </row>
    <row r="119534" spans="25:25" x14ac:dyDescent="0.25">
      <c r="Y119534" s="109"/>
    </row>
    <row r="119535" spans="25:25" x14ac:dyDescent="0.25">
      <c r="Y119535" s="109"/>
    </row>
    <row r="119536" spans="25:25" x14ac:dyDescent="0.25">
      <c r="Y119536" s="109"/>
    </row>
    <row r="119537" spans="25:25" x14ac:dyDescent="0.25">
      <c r="Y119537" s="109"/>
    </row>
    <row r="119538" spans="25:25" x14ac:dyDescent="0.25">
      <c r="Y119538" s="109"/>
    </row>
    <row r="119539" spans="25:25" x14ac:dyDescent="0.25">
      <c r="Y119539" s="109"/>
    </row>
    <row r="119540" spans="25:25" x14ac:dyDescent="0.25">
      <c r="Y119540" s="109"/>
    </row>
    <row r="119541" spans="25:25" x14ac:dyDescent="0.25">
      <c r="Y119541" s="109"/>
    </row>
    <row r="119542" spans="25:25" x14ac:dyDescent="0.25">
      <c r="Y119542" s="109"/>
    </row>
    <row r="119543" spans="25:25" x14ac:dyDescent="0.25">
      <c r="Y119543" s="109"/>
    </row>
    <row r="119544" spans="25:25" x14ac:dyDescent="0.25">
      <c r="Y119544" s="109"/>
    </row>
    <row r="119545" spans="25:25" x14ac:dyDescent="0.25">
      <c r="Y119545" s="109"/>
    </row>
    <row r="119546" spans="25:25" x14ac:dyDescent="0.25">
      <c r="Y119546" s="109"/>
    </row>
    <row r="119547" spans="25:25" x14ac:dyDescent="0.25">
      <c r="Y119547" s="109"/>
    </row>
    <row r="119548" spans="25:25" x14ac:dyDescent="0.25">
      <c r="Y119548" s="109"/>
    </row>
    <row r="119549" spans="25:25" x14ac:dyDescent="0.25">
      <c r="Y119549" s="109"/>
    </row>
    <row r="119550" spans="25:25" x14ac:dyDescent="0.25">
      <c r="Y119550" s="109"/>
    </row>
    <row r="119551" spans="25:25" x14ac:dyDescent="0.25">
      <c r="Y119551" s="109"/>
    </row>
    <row r="119552" spans="25:25" x14ac:dyDescent="0.25">
      <c r="Y119552" s="109"/>
    </row>
    <row r="119553" spans="25:25" x14ac:dyDescent="0.25">
      <c r="Y119553" s="109"/>
    </row>
    <row r="119554" spans="25:25" x14ac:dyDescent="0.25">
      <c r="Y119554" s="109"/>
    </row>
    <row r="119555" spans="25:25" x14ac:dyDescent="0.25">
      <c r="Y119555" s="109"/>
    </row>
    <row r="119556" spans="25:25" x14ac:dyDescent="0.25">
      <c r="Y119556" s="109"/>
    </row>
    <row r="119557" spans="25:25" x14ac:dyDescent="0.25">
      <c r="Y119557" s="109"/>
    </row>
    <row r="119558" spans="25:25" x14ac:dyDescent="0.25">
      <c r="Y119558" s="109"/>
    </row>
    <row r="119559" spans="25:25" x14ac:dyDescent="0.25">
      <c r="Y119559" s="109"/>
    </row>
    <row r="119560" spans="25:25" x14ac:dyDescent="0.25">
      <c r="Y119560" s="109"/>
    </row>
    <row r="119561" spans="25:25" x14ac:dyDescent="0.25">
      <c r="Y119561" s="109"/>
    </row>
    <row r="119562" spans="25:25" x14ac:dyDescent="0.25">
      <c r="Y119562" s="109"/>
    </row>
    <row r="119563" spans="25:25" x14ac:dyDescent="0.25">
      <c r="Y119563" s="109"/>
    </row>
    <row r="119564" spans="25:25" x14ac:dyDescent="0.25">
      <c r="Y119564" s="109"/>
    </row>
    <row r="119565" spans="25:25" x14ac:dyDescent="0.25">
      <c r="Y119565" s="109"/>
    </row>
    <row r="119566" spans="25:25" x14ac:dyDescent="0.25">
      <c r="Y119566" s="109"/>
    </row>
    <row r="119567" spans="25:25" x14ac:dyDescent="0.25">
      <c r="Y119567" s="109"/>
    </row>
    <row r="119568" spans="25:25" x14ac:dyDescent="0.25">
      <c r="Y119568" s="109"/>
    </row>
    <row r="119569" spans="25:25" x14ac:dyDescent="0.25">
      <c r="Y119569" s="109"/>
    </row>
    <row r="119570" spans="25:25" x14ac:dyDescent="0.25">
      <c r="Y119570" s="109"/>
    </row>
    <row r="119571" spans="25:25" x14ac:dyDescent="0.25">
      <c r="Y119571" s="109"/>
    </row>
    <row r="119572" spans="25:25" x14ac:dyDescent="0.25">
      <c r="Y119572" s="109"/>
    </row>
    <row r="119573" spans="25:25" x14ac:dyDescent="0.25">
      <c r="Y119573" s="109"/>
    </row>
    <row r="119574" spans="25:25" x14ac:dyDescent="0.25">
      <c r="Y119574" s="109"/>
    </row>
    <row r="119575" spans="25:25" x14ac:dyDescent="0.25">
      <c r="Y119575" s="109"/>
    </row>
    <row r="119576" spans="25:25" x14ac:dyDescent="0.25">
      <c r="Y119576" s="109"/>
    </row>
    <row r="119577" spans="25:25" x14ac:dyDescent="0.25">
      <c r="Y119577" s="109"/>
    </row>
    <row r="119578" spans="25:25" x14ac:dyDescent="0.25">
      <c r="Y119578" s="109"/>
    </row>
    <row r="119579" spans="25:25" x14ac:dyDescent="0.25">
      <c r="Y119579" s="109"/>
    </row>
    <row r="119580" spans="25:25" x14ac:dyDescent="0.25">
      <c r="Y119580" s="109"/>
    </row>
    <row r="119581" spans="25:25" x14ac:dyDescent="0.25">
      <c r="Y119581" s="109"/>
    </row>
    <row r="119582" spans="25:25" x14ac:dyDescent="0.25">
      <c r="Y119582" s="109"/>
    </row>
    <row r="119583" spans="25:25" x14ac:dyDescent="0.25">
      <c r="Y119583" s="109"/>
    </row>
    <row r="119584" spans="25:25" x14ac:dyDescent="0.25">
      <c r="Y119584" s="109"/>
    </row>
    <row r="119585" spans="25:25" x14ac:dyDescent="0.25">
      <c r="Y119585" s="109"/>
    </row>
    <row r="119586" spans="25:25" x14ac:dyDescent="0.25">
      <c r="Y119586" s="109"/>
    </row>
    <row r="119587" spans="25:25" x14ac:dyDescent="0.25">
      <c r="Y119587" s="109"/>
    </row>
    <row r="119588" spans="25:25" x14ac:dyDescent="0.25">
      <c r="Y119588" s="109"/>
    </row>
    <row r="119589" spans="25:25" x14ac:dyDescent="0.25">
      <c r="Y119589" s="109"/>
    </row>
    <row r="119590" spans="25:25" x14ac:dyDescent="0.25">
      <c r="Y119590" s="109"/>
    </row>
    <row r="119591" spans="25:25" x14ac:dyDescent="0.25">
      <c r="Y119591" s="109"/>
    </row>
    <row r="119592" spans="25:25" x14ac:dyDescent="0.25">
      <c r="Y119592" s="109"/>
    </row>
    <row r="119593" spans="25:25" x14ac:dyDescent="0.25">
      <c r="Y119593" s="109"/>
    </row>
    <row r="119594" spans="25:25" x14ac:dyDescent="0.25">
      <c r="Y119594" s="109"/>
    </row>
    <row r="119595" spans="25:25" x14ac:dyDescent="0.25">
      <c r="Y119595" s="109"/>
    </row>
    <row r="119596" spans="25:25" x14ac:dyDescent="0.25">
      <c r="Y119596" s="109"/>
    </row>
    <row r="119597" spans="25:25" x14ac:dyDescent="0.25">
      <c r="Y119597" s="109"/>
    </row>
    <row r="119598" spans="25:25" x14ac:dyDescent="0.25">
      <c r="Y119598" s="109"/>
    </row>
    <row r="119599" spans="25:25" x14ac:dyDescent="0.25">
      <c r="Y119599" s="109"/>
    </row>
    <row r="119600" spans="25:25" x14ac:dyDescent="0.25">
      <c r="Y119600" s="109"/>
    </row>
    <row r="119601" spans="25:25" x14ac:dyDescent="0.25">
      <c r="Y119601" s="109"/>
    </row>
    <row r="119602" spans="25:25" x14ac:dyDescent="0.25">
      <c r="Y119602" s="109"/>
    </row>
    <row r="119603" spans="25:25" x14ac:dyDescent="0.25">
      <c r="Y119603" s="109"/>
    </row>
    <row r="119604" spans="25:25" x14ac:dyDescent="0.25">
      <c r="Y119604" s="109"/>
    </row>
    <row r="119605" spans="25:25" x14ac:dyDescent="0.25">
      <c r="Y119605" s="109"/>
    </row>
    <row r="119606" spans="25:25" x14ac:dyDescent="0.25">
      <c r="Y119606" s="109"/>
    </row>
    <row r="119607" spans="25:25" x14ac:dyDescent="0.25">
      <c r="Y119607" s="109"/>
    </row>
    <row r="119608" spans="25:25" x14ac:dyDescent="0.25">
      <c r="Y119608" s="109"/>
    </row>
    <row r="119609" spans="25:25" x14ac:dyDescent="0.25">
      <c r="Y119609" s="109"/>
    </row>
    <row r="119610" spans="25:25" x14ac:dyDescent="0.25">
      <c r="Y119610" s="109"/>
    </row>
    <row r="119611" spans="25:25" x14ac:dyDescent="0.25">
      <c r="Y119611" s="109"/>
    </row>
    <row r="119612" spans="25:25" x14ac:dyDescent="0.25">
      <c r="Y119612" s="109"/>
    </row>
    <row r="119613" spans="25:25" x14ac:dyDescent="0.25">
      <c r="Y119613" s="109"/>
    </row>
    <row r="119614" spans="25:25" x14ac:dyDescent="0.25">
      <c r="Y119614" s="109"/>
    </row>
    <row r="119615" spans="25:25" x14ac:dyDescent="0.25">
      <c r="Y119615" s="109"/>
    </row>
    <row r="119616" spans="25:25" x14ac:dyDescent="0.25">
      <c r="Y119616" s="109"/>
    </row>
    <row r="119617" spans="25:25" x14ac:dyDescent="0.25">
      <c r="Y119617" s="109"/>
    </row>
    <row r="119618" spans="25:25" x14ac:dyDescent="0.25">
      <c r="Y119618" s="109"/>
    </row>
    <row r="119619" spans="25:25" x14ac:dyDescent="0.25">
      <c r="Y119619" s="109"/>
    </row>
    <row r="119620" spans="25:25" x14ac:dyDescent="0.25">
      <c r="Y119620" s="109"/>
    </row>
    <row r="119621" spans="25:25" x14ac:dyDescent="0.25">
      <c r="Y119621" s="109"/>
    </row>
    <row r="119622" spans="25:25" x14ac:dyDescent="0.25">
      <c r="Y119622" s="109"/>
    </row>
    <row r="119623" spans="25:25" x14ac:dyDescent="0.25">
      <c r="Y119623" s="109"/>
    </row>
    <row r="119624" spans="25:25" x14ac:dyDescent="0.25">
      <c r="Y119624" s="109"/>
    </row>
    <row r="119625" spans="25:25" x14ac:dyDescent="0.25">
      <c r="Y119625" s="109"/>
    </row>
    <row r="119626" spans="25:25" x14ac:dyDescent="0.25">
      <c r="Y119626" s="109"/>
    </row>
    <row r="119627" spans="25:25" x14ac:dyDescent="0.25">
      <c r="Y119627" s="109"/>
    </row>
    <row r="119628" spans="25:25" x14ac:dyDescent="0.25">
      <c r="Y119628" s="109"/>
    </row>
    <row r="119629" spans="25:25" x14ac:dyDescent="0.25">
      <c r="Y119629" s="109"/>
    </row>
    <row r="119630" spans="25:25" x14ac:dyDescent="0.25">
      <c r="Y119630" s="109"/>
    </row>
    <row r="119631" spans="25:25" x14ac:dyDescent="0.25">
      <c r="Y119631" s="109"/>
    </row>
    <row r="119632" spans="25:25" x14ac:dyDescent="0.25">
      <c r="Y119632" s="109"/>
    </row>
    <row r="119633" spans="25:25" x14ac:dyDescent="0.25">
      <c r="Y119633" s="109"/>
    </row>
    <row r="119634" spans="25:25" x14ac:dyDescent="0.25">
      <c r="Y119634" s="109"/>
    </row>
    <row r="119635" spans="25:25" x14ac:dyDescent="0.25">
      <c r="Y119635" s="109"/>
    </row>
    <row r="119636" spans="25:25" x14ac:dyDescent="0.25">
      <c r="Y119636" s="109"/>
    </row>
    <row r="119637" spans="25:25" x14ac:dyDescent="0.25">
      <c r="Y119637" s="109"/>
    </row>
    <row r="119638" spans="25:25" x14ac:dyDescent="0.25">
      <c r="Y119638" s="109"/>
    </row>
    <row r="119639" spans="25:25" x14ac:dyDescent="0.25">
      <c r="Y119639" s="109"/>
    </row>
    <row r="119640" spans="25:25" x14ac:dyDescent="0.25">
      <c r="Y119640" s="109"/>
    </row>
    <row r="119641" spans="25:25" x14ac:dyDescent="0.25">
      <c r="Y119641" s="109"/>
    </row>
    <row r="119642" spans="25:25" x14ac:dyDescent="0.25">
      <c r="Y119642" s="109"/>
    </row>
    <row r="119643" spans="25:25" x14ac:dyDescent="0.25">
      <c r="Y119643" s="109"/>
    </row>
    <row r="119644" spans="25:25" x14ac:dyDescent="0.25">
      <c r="Y119644" s="109"/>
    </row>
    <row r="119645" spans="25:25" x14ac:dyDescent="0.25">
      <c r="Y119645" s="109"/>
    </row>
    <row r="119646" spans="25:25" x14ac:dyDescent="0.25">
      <c r="Y119646" s="109"/>
    </row>
    <row r="119647" spans="25:25" x14ac:dyDescent="0.25">
      <c r="Y119647" s="109"/>
    </row>
    <row r="119648" spans="25:25" x14ac:dyDescent="0.25">
      <c r="Y119648" s="109"/>
    </row>
    <row r="119649" spans="25:25" x14ac:dyDescent="0.25">
      <c r="Y119649" s="109"/>
    </row>
    <row r="119650" spans="25:25" x14ac:dyDescent="0.25">
      <c r="Y119650" s="109"/>
    </row>
    <row r="119651" spans="25:25" x14ac:dyDescent="0.25">
      <c r="Y119651" s="109"/>
    </row>
    <row r="119652" spans="25:25" x14ac:dyDescent="0.25">
      <c r="Y119652" s="109"/>
    </row>
    <row r="119653" spans="25:25" x14ac:dyDescent="0.25">
      <c r="Y119653" s="109"/>
    </row>
    <row r="119654" spans="25:25" x14ac:dyDescent="0.25">
      <c r="Y119654" s="109"/>
    </row>
    <row r="119655" spans="25:25" x14ac:dyDescent="0.25">
      <c r="Y119655" s="109"/>
    </row>
    <row r="119656" spans="25:25" x14ac:dyDescent="0.25">
      <c r="Y119656" s="109"/>
    </row>
    <row r="119657" spans="25:25" x14ac:dyDescent="0.25">
      <c r="Y119657" s="109"/>
    </row>
    <row r="119658" spans="25:25" x14ac:dyDescent="0.25">
      <c r="Y119658" s="109"/>
    </row>
    <row r="119659" spans="25:25" x14ac:dyDescent="0.25">
      <c r="Y119659" s="109"/>
    </row>
    <row r="119660" spans="25:25" x14ac:dyDescent="0.25">
      <c r="Y119660" s="109"/>
    </row>
    <row r="119661" spans="25:25" x14ac:dyDescent="0.25">
      <c r="Y119661" s="109"/>
    </row>
    <row r="119662" spans="25:25" x14ac:dyDescent="0.25">
      <c r="Y119662" s="109"/>
    </row>
    <row r="119663" spans="25:25" x14ac:dyDescent="0.25">
      <c r="Y119663" s="109"/>
    </row>
    <row r="119664" spans="25:25" x14ac:dyDescent="0.25">
      <c r="Y119664" s="109"/>
    </row>
    <row r="119665" spans="25:25" x14ac:dyDescent="0.25">
      <c r="Y119665" s="109"/>
    </row>
    <row r="119666" spans="25:25" x14ac:dyDescent="0.25">
      <c r="Y119666" s="109"/>
    </row>
    <row r="119667" spans="25:25" x14ac:dyDescent="0.25">
      <c r="Y119667" s="109"/>
    </row>
    <row r="119668" spans="25:25" x14ac:dyDescent="0.25">
      <c r="Y119668" s="109"/>
    </row>
    <row r="119669" spans="25:25" x14ac:dyDescent="0.25">
      <c r="Y119669" s="109"/>
    </row>
    <row r="119670" spans="25:25" x14ac:dyDescent="0.25">
      <c r="Y119670" s="109"/>
    </row>
    <row r="119671" spans="25:25" x14ac:dyDescent="0.25">
      <c r="Y119671" s="109"/>
    </row>
    <row r="119672" spans="25:25" x14ac:dyDescent="0.25">
      <c r="Y119672" s="109"/>
    </row>
    <row r="119673" spans="25:25" x14ac:dyDescent="0.25">
      <c r="Y119673" s="109"/>
    </row>
    <row r="119674" spans="25:25" x14ac:dyDescent="0.25">
      <c r="Y119674" s="109"/>
    </row>
    <row r="119675" spans="25:25" x14ac:dyDescent="0.25">
      <c r="Y119675" s="109"/>
    </row>
    <row r="119676" spans="25:25" x14ac:dyDescent="0.25">
      <c r="Y119676" s="109"/>
    </row>
    <row r="119677" spans="25:25" x14ac:dyDescent="0.25">
      <c r="Y119677" s="109"/>
    </row>
    <row r="119678" spans="25:25" x14ac:dyDescent="0.25">
      <c r="Y119678" s="109"/>
    </row>
    <row r="119679" spans="25:25" x14ac:dyDescent="0.25">
      <c r="Y119679" s="109"/>
    </row>
    <row r="119680" spans="25:25" x14ac:dyDescent="0.25">
      <c r="Y119680" s="109"/>
    </row>
    <row r="119681" spans="25:25" x14ac:dyDescent="0.25">
      <c r="Y119681" s="109"/>
    </row>
    <row r="119682" spans="25:25" x14ac:dyDescent="0.25">
      <c r="Y119682" s="109"/>
    </row>
    <row r="119683" spans="25:25" x14ac:dyDescent="0.25">
      <c r="Y119683" s="109"/>
    </row>
    <row r="119684" spans="25:25" x14ac:dyDescent="0.25">
      <c r="Y119684" s="109"/>
    </row>
    <row r="119685" spans="25:25" x14ac:dyDescent="0.25">
      <c r="Y119685" s="109"/>
    </row>
    <row r="119686" spans="25:25" x14ac:dyDescent="0.25">
      <c r="Y119686" s="109"/>
    </row>
    <row r="119687" spans="25:25" x14ac:dyDescent="0.25">
      <c r="Y119687" s="109"/>
    </row>
    <row r="119688" spans="25:25" x14ac:dyDescent="0.25">
      <c r="Y119688" s="109"/>
    </row>
    <row r="119689" spans="25:25" x14ac:dyDescent="0.25">
      <c r="Y119689" s="109"/>
    </row>
    <row r="119690" spans="25:25" x14ac:dyDescent="0.25">
      <c r="Y119690" s="109"/>
    </row>
    <row r="119691" spans="25:25" x14ac:dyDescent="0.25">
      <c r="Y119691" s="109"/>
    </row>
    <row r="119692" spans="25:25" x14ac:dyDescent="0.25">
      <c r="Y119692" s="109"/>
    </row>
    <row r="119693" spans="25:25" x14ac:dyDescent="0.25">
      <c r="Y119693" s="109"/>
    </row>
    <row r="119694" spans="25:25" x14ac:dyDescent="0.25">
      <c r="Y119694" s="109"/>
    </row>
    <row r="119695" spans="25:25" x14ac:dyDescent="0.25">
      <c r="Y119695" s="109"/>
    </row>
    <row r="119696" spans="25:25" x14ac:dyDescent="0.25">
      <c r="Y119696" s="109"/>
    </row>
    <row r="119697" spans="25:25" x14ac:dyDescent="0.25">
      <c r="Y119697" s="109"/>
    </row>
    <row r="119698" spans="25:25" x14ac:dyDescent="0.25">
      <c r="Y119698" s="109"/>
    </row>
    <row r="119699" spans="25:25" x14ac:dyDescent="0.25">
      <c r="Y119699" s="109"/>
    </row>
    <row r="119700" spans="25:25" x14ac:dyDescent="0.25">
      <c r="Y119700" s="109"/>
    </row>
    <row r="119701" spans="25:25" x14ac:dyDescent="0.25">
      <c r="Y119701" s="109"/>
    </row>
    <row r="119702" spans="25:25" x14ac:dyDescent="0.25">
      <c r="Y119702" s="109"/>
    </row>
    <row r="119703" spans="25:25" x14ac:dyDescent="0.25">
      <c r="Y119703" s="109"/>
    </row>
    <row r="119704" spans="25:25" x14ac:dyDescent="0.25">
      <c r="Y119704" s="109"/>
    </row>
    <row r="119705" spans="25:25" x14ac:dyDescent="0.25">
      <c r="Y119705" s="109"/>
    </row>
    <row r="119706" spans="25:25" x14ac:dyDescent="0.25">
      <c r="Y119706" s="109"/>
    </row>
    <row r="119707" spans="25:25" x14ac:dyDescent="0.25">
      <c r="Y119707" s="109"/>
    </row>
    <row r="119708" spans="25:25" x14ac:dyDescent="0.25">
      <c r="Y119708" s="109"/>
    </row>
    <row r="119709" spans="25:25" x14ac:dyDescent="0.25">
      <c r="Y119709" s="109"/>
    </row>
    <row r="119710" spans="25:25" x14ac:dyDescent="0.25">
      <c r="Y119710" s="109"/>
    </row>
    <row r="119711" spans="25:25" x14ac:dyDescent="0.25">
      <c r="Y119711" s="109"/>
    </row>
    <row r="119712" spans="25:25" x14ac:dyDescent="0.25">
      <c r="Y119712" s="109"/>
    </row>
    <row r="119713" spans="25:25" x14ac:dyDescent="0.25">
      <c r="Y119713" s="109"/>
    </row>
    <row r="119714" spans="25:25" x14ac:dyDescent="0.25">
      <c r="Y119714" s="109"/>
    </row>
    <row r="119715" spans="25:25" x14ac:dyDescent="0.25">
      <c r="Y119715" s="109"/>
    </row>
    <row r="119716" spans="25:25" x14ac:dyDescent="0.25">
      <c r="Y119716" s="109"/>
    </row>
    <row r="119717" spans="25:25" x14ac:dyDescent="0.25">
      <c r="Y119717" s="109"/>
    </row>
    <row r="119718" spans="25:25" x14ac:dyDescent="0.25">
      <c r="Y119718" s="109"/>
    </row>
    <row r="119719" spans="25:25" x14ac:dyDescent="0.25">
      <c r="Y119719" s="109"/>
    </row>
    <row r="119720" spans="25:25" x14ac:dyDescent="0.25">
      <c r="Y119720" s="109"/>
    </row>
    <row r="119721" spans="25:25" x14ac:dyDescent="0.25">
      <c r="Y119721" s="109"/>
    </row>
    <row r="119722" spans="25:25" x14ac:dyDescent="0.25">
      <c r="Y119722" s="109"/>
    </row>
    <row r="119723" spans="25:25" x14ac:dyDescent="0.25">
      <c r="Y119723" s="109"/>
    </row>
    <row r="119724" spans="25:25" x14ac:dyDescent="0.25">
      <c r="Y119724" s="109"/>
    </row>
    <row r="119725" spans="25:25" x14ac:dyDescent="0.25">
      <c r="Y119725" s="109"/>
    </row>
    <row r="119726" spans="25:25" x14ac:dyDescent="0.25">
      <c r="Y119726" s="109"/>
    </row>
    <row r="119727" spans="25:25" x14ac:dyDescent="0.25">
      <c r="Y119727" s="109"/>
    </row>
    <row r="119728" spans="25:25" x14ac:dyDescent="0.25">
      <c r="Y119728" s="109"/>
    </row>
    <row r="119729" spans="25:25" x14ac:dyDescent="0.25">
      <c r="Y119729" s="109"/>
    </row>
    <row r="119730" spans="25:25" x14ac:dyDescent="0.25">
      <c r="Y119730" s="109"/>
    </row>
    <row r="119731" spans="25:25" x14ac:dyDescent="0.25">
      <c r="Y119731" s="109"/>
    </row>
    <row r="119732" spans="25:25" x14ac:dyDescent="0.25">
      <c r="Y119732" s="109"/>
    </row>
    <row r="119733" spans="25:25" x14ac:dyDescent="0.25">
      <c r="Y119733" s="109"/>
    </row>
    <row r="119734" spans="25:25" x14ac:dyDescent="0.25">
      <c r="Y119734" s="109"/>
    </row>
    <row r="119735" spans="25:25" x14ac:dyDescent="0.25">
      <c r="Y119735" s="109"/>
    </row>
    <row r="119736" spans="25:25" x14ac:dyDescent="0.25">
      <c r="Y119736" s="109"/>
    </row>
    <row r="119737" spans="25:25" x14ac:dyDescent="0.25">
      <c r="Y119737" s="109"/>
    </row>
    <row r="119738" spans="25:25" x14ac:dyDescent="0.25">
      <c r="Y119738" s="109"/>
    </row>
    <row r="119739" spans="25:25" x14ac:dyDescent="0.25">
      <c r="Y119739" s="109"/>
    </row>
    <row r="119740" spans="25:25" x14ac:dyDescent="0.25">
      <c r="Y119740" s="109"/>
    </row>
    <row r="119741" spans="25:25" x14ac:dyDescent="0.25">
      <c r="Y119741" s="109"/>
    </row>
    <row r="119742" spans="25:25" x14ac:dyDescent="0.25">
      <c r="Y119742" s="109"/>
    </row>
    <row r="119743" spans="25:25" x14ac:dyDescent="0.25">
      <c r="Y119743" s="109"/>
    </row>
    <row r="119744" spans="25:25" x14ac:dyDescent="0.25">
      <c r="Y119744" s="109"/>
    </row>
    <row r="119745" spans="25:25" x14ac:dyDescent="0.25">
      <c r="Y119745" s="109"/>
    </row>
    <row r="119746" spans="25:25" x14ac:dyDescent="0.25">
      <c r="Y119746" s="109"/>
    </row>
    <row r="119747" spans="25:25" x14ac:dyDescent="0.25">
      <c r="Y119747" s="109"/>
    </row>
    <row r="119748" spans="25:25" x14ac:dyDescent="0.25">
      <c r="Y119748" s="109"/>
    </row>
    <row r="119749" spans="25:25" x14ac:dyDescent="0.25">
      <c r="Y119749" s="109"/>
    </row>
    <row r="119750" spans="25:25" x14ac:dyDescent="0.25">
      <c r="Y119750" s="109"/>
    </row>
    <row r="119751" spans="25:25" x14ac:dyDescent="0.25">
      <c r="Y119751" s="109"/>
    </row>
    <row r="119752" spans="25:25" x14ac:dyDescent="0.25">
      <c r="Y119752" s="109"/>
    </row>
    <row r="119753" spans="25:25" x14ac:dyDescent="0.25">
      <c r="Y119753" s="109"/>
    </row>
    <row r="119754" spans="25:25" x14ac:dyDescent="0.25">
      <c r="Y119754" s="109"/>
    </row>
    <row r="119755" spans="25:25" x14ac:dyDescent="0.25">
      <c r="Y119755" s="109"/>
    </row>
    <row r="119756" spans="25:25" x14ac:dyDescent="0.25">
      <c r="Y119756" s="109"/>
    </row>
    <row r="119757" spans="25:25" x14ac:dyDescent="0.25">
      <c r="Y119757" s="109"/>
    </row>
    <row r="119758" spans="25:25" x14ac:dyDescent="0.25">
      <c r="Y119758" s="109"/>
    </row>
    <row r="119759" spans="25:25" x14ac:dyDescent="0.25">
      <c r="Y119759" s="109"/>
    </row>
    <row r="119760" spans="25:25" x14ac:dyDescent="0.25">
      <c r="Y119760" s="109"/>
    </row>
    <row r="119761" spans="25:25" x14ac:dyDescent="0.25">
      <c r="Y119761" s="109"/>
    </row>
    <row r="119762" spans="25:25" x14ac:dyDescent="0.25">
      <c r="Y119762" s="109"/>
    </row>
    <row r="119763" spans="25:25" x14ac:dyDescent="0.25">
      <c r="Y119763" s="109"/>
    </row>
    <row r="119764" spans="25:25" x14ac:dyDescent="0.25">
      <c r="Y119764" s="109"/>
    </row>
    <row r="119765" spans="25:25" x14ac:dyDescent="0.25">
      <c r="Y119765" s="109"/>
    </row>
    <row r="119766" spans="25:25" x14ac:dyDescent="0.25">
      <c r="Y119766" s="109"/>
    </row>
    <row r="119767" spans="25:25" x14ac:dyDescent="0.25">
      <c r="Y119767" s="109"/>
    </row>
    <row r="119768" spans="25:25" x14ac:dyDescent="0.25">
      <c r="Y119768" s="109"/>
    </row>
    <row r="119769" spans="25:25" x14ac:dyDescent="0.25">
      <c r="Y119769" s="109"/>
    </row>
    <row r="119770" spans="25:25" x14ac:dyDescent="0.25">
      <c r="Y119770" s="109"/>
    </row>
    <row r="119771" spans="25:25" x14ac:dyDescent="0.25">
      <c r="Y119771" s="109"/>
    </row>
    <row r="119772" spans="25:25" x14ac:dyDescent="0.25">
      <c r="Y119772" s="109"/>
    </row>
    <row r="119773" spans="25:25" x14ac:dyDescent="0.25">
      <c r="Y119773" s="109"/>
    </row>
    <row r="119774" spans="25:25" x14ac:dyDescent="0.25">
      <c r="Y119774" s="109"/>
    </row>
    <row r="119775" spans="25:25" x14ac:dyDescent="0.25">
      <c r="Y119775" s="109"/>
    </row>
    <row r="119776" spans="25:25" x14ac:dyDescent="0.25">
      <c r="Y119776" s="109"/>
    </row>
    <row r="119777" spans="25:25" x14ac:dyDescent="0.25">
      <c r="Y119777" s="109"/>
    </row>
    <row r="119778" spans="25:25" x14ac:dyDescent="0.25">
      <c r="Y119778" s="109"/>
    </row>
    <row r="119779" spans="25:25" x14ac:dyDescent="0.25">
      <c r="Y119779" s="109"/>
    </row>
    <row r="119780" spans="25:25" x14ac:dyDescent="0.25">
      <c r="Y119780" s="109"/>
    </row>
    <row r="119781" spans="25:25" x14ac:dyDescent="0.25">
      <c r="Y119781" s="109"/>
    </row>
    <row r="119782" spans="25:25" x14ac:dyDescent="0.25">
      <c r="Y119782" s="109"/>
    </row>
    <row r="119783" spans="25:25" x14ac:dyDescent="0.25">
      <c r="Y119783" s="109"/>
    </row>
    <row r="119784" spans="25:25" x14ac:dyDescent="0.25">
      <c r="Y119784" s="109"/>
    </row>
    <row r="119785" spans="25:25" x14ac:dyDescent="0.25">
      <c r="Y119785" s="109"/>
    </row>
    <row r="119786" spans="25:25" x14ac:dyDescent="0.25">
      <c r="Y119786" s="109"/>
    </row>
    <row r="119787" spans="25:25" x14ac:dyDescent="0.25">
      <c r="Y119787" s="109"/>
    </row>
    <row r="119788" spans="25:25" x14ac:dyDescent="0.25">
      <c r="Y119788" s="109"/>
    </row>
    <row r="119789" spans="25:25" x14ac:dyDescent="0.25">
      <c r="Y119789" s="109"/>
    </row>
    <row r="119790" spans="25:25" x14ac:dyDescent="0.25">
      <c r="Y119790" s="109"/>
    </row>
    <row r="119791" spans="25:25" x14ac:dyDescent="0.25">
      <c r="Y119791" s="109"/>
    </row>
    <row r="119792" spans="25:25" x14ac:dyDescent="0.25">
      <c r="Y119792" s="109"/>
    </row>
    <row r="119793" spans="25:25" x14ac:dyDescent="0.25">
      <c r="Y119793" s="109"/>
    </row>
    <row r="119794" spans="25:25" x14ac:dyDescent="0.25">
      <c r="Y119794" s="109"/>
    </row>
    <row r="119795" spans="25:25" x14ac:dyDescent="0.25">
      <c r="Y119795" s="109"/>
    </row>
    <row r="119796" spans="25:25" x14ac:dyDescent="0.25">
      <c r="Y119796" s="109"/>
    </row>
    <row r="119797" spans="25:25" x14ac:dyDescent="0.25">
      <c r="Y119797" s="109"/>
    </row>
    <row r="119798" spans="25:25" x14ac:dyDescent="0.25">
      <c r="Y119798" s="109"/>
    </row>
    <row r="119799" spans="25:25" x14ac:dyDescent="0.25">
      <c r="Y119799" s="109"/>
    </row>
    <row r="119800" spans="25:25" x14ac:dyDescent="0.25">
      <c r="Y119800" s="109"/>
    </row>
    <row r="119801" spans="25:25" x14ac:dyDescent="0.25">
      <c r="Y119801" s="109"/>
    </row>
    <row r="119802" spans="25:25" x14ac:dyDescent="0.25">
      <c r="Y119802" s="109"/>
    </row>
    <row r="119803" spans="25:25" x14ac:dyDescent="0.25">
      <c r="Y119803" s="109"/>
    </row>
    <row r="119804" spans="25:25" x14ac:dyDescent="0.25">
      <c r="Y119804" s="109"/>
    </row>
    <row r="119805" spans="25:25" x14ac:dyDescent="0.25">
      <c r="Y119805" s="109"/>
    </row>
    <row r="119806" spans="25:25" x14ac:dyDescent="0.25">
      <c r="Y119806" s="109"/>
    </row>
    <row r="119807" spans="25:25" x14ac:dyDescent="0.25">
      <c r="Y119807" s="109"/>
    </row>
    <row r="119808" spans="25:25" x14ac:dyDescent="0.25">
      <c r="Y119808" s="109"/>
    </row>
    <row r="119809" spans="25:25" x14ac:dyDescent="0.25">
      <c r="Y119809" s="109"/>
    </row>
    <row r="119810" spans="25:25" x14ac:dyDescent="0.25">
      <c r="Y119810" s="109"/>
    </row>
    <row r="119811" spans="25:25" x14ac:dyDescent="0.25">
      <c r="Y119811" s="109"/>
    </row>
    <row r="119812" spans="25:25" x14ac:dyDescent="0.25">
      <c r="Y119812" s="109"/>
    </row>
    <row r="119813" spans="25:25" x14ac:dyDescent="0.25">
      <c r="Y119813" s="109"/>
    </row>
    <row r="119814" spans="25:25" x14ac:dyDescent="0.25">
      <c r="Y119814" s="109"/>
    </row>
    <row r="119815" spans="25:25" x14ac:dyDescent="0.25">
      <c r="Y119815" s="109"/>
    </row>
    <row r="119816" spans="25:25" x14ac:dyDescent="0.25">
      <c r="Y119816" s="109"/>
    </row>
    <row r="119817" spans="25:25" x14ac:dyDescent="0.25">
      <c r="Y119817" s="109"/>
    </row>
    <row r="119818" spans="25:25" x14ac:dyDescent="0.25">
      <c r="Y119818" s="109"/>
    </row>
    <row r="119819" spans="25:25" x14ac:dyDescent="0.25">
      <c r="Y119819" s="109"/>
    </row>
    <row r="119820" spans="25:25" x14ac:dyDescent="0.25">
      <c r="Y119820" s="109"/>
    </row>
    <row r="119821" spans="25:25" x14ac:dyDescent="0.25">
      <c r="Y119821" s="109"/>
    </row>
    <row r="119822" spans="25:25" x14ac:dyDescent="0.25">
      <c r="Y119822" s="109"/>
    </row>
    <row r="119823" spans="25:25" x14ac:dyDescent="0.25">
      <c r="Y119823" s="109"/>
    </row>
    <row r="119824" spans="25:25" x14ac:dyDescent="0.25">
      <c r="Y119824" s="109"/>
    </row>
    <row r="119825" spans="25:25" x14ac:dyDescent="0.25">
      <c r="Y119825" s="109"/>
    </row>
    <row r="119826" spans="25:25" x14ac:dyDescent="0.25">
      <c r="Y119826" s="109"/>
    </row>
    <row r="119827" spans="25:25" x14ac:dyDescent="0.25">
      <c r="Y119827" s="109"/>
    </row>
    <row r="119828" spans="25:25" x14ac:dyDescent="0.25">
      <c r="Y119828" s="109"/>
    </row>
    <row r="119829" spans="25:25" x14ac:dyDescent="0.25">
      <c r="Y119829" s="109"/>
    </row>
    <row r="119830" spans="25:25" x14ac:dyDescent="0.25">
      <c r="Y119830" s="109"/>
    </row>
    <row r="119831" spans="25:25" x14ac:dyDescent="0.25">
      <c r="Y119831" s="109"/>
    </row>
    <row r="119832" spans="25:25" x14ac:dyDescent="0.25">
      <c r="Y119832" s="109"/>
    </row>
    <row r="119833" spans="25:25" x14ac:dyDescent="0.25">
      <c r="Y119833" s="109"/>
    </row>
    <row r="119834" spans="25:25" x14ac:dyDescent="0.25">
      <c r="Y119834" s="109"/>
    </row>
    <row r="119835" spans="25:25" x14ac:dyDescent="0.25">
      <c r="Y119835" s="109"/>
    </row>
    <row r="119836" spans="25:25" x14ac:dyDescent="0.25">
      <c r="Y119836" s="109"/>
    </row>
    <row r="119837" spans="25:25" x14ac:dyDescent="0.25">
      <c r="Y119837" s="109"/>
    </row>
    <row r="119838" spans="25:25" x14ac:dyDescent="0.25">
      <c r="Y119838" s="109"/>
    </row>
    <row r="119839" spans="25:25" x14ac:dyDescent="0.25">
      <c r="Y119839" s="109"/>
    </row>
    <row r="119840" spans="25:25" x14ac:dyDescent="0.25">
      <c r="Y119840" s="109"/>
    </row>
    <row r="119841" spans="25:25" x14ac:dyDescent="0.25">
      <c r="Y119841" s="109"/>
    </row>
    <row r="119842" spans="25:25" x14ac:dyDescent="0.25">
      <c r="Y119842" s="109"/>
    </row>
    <row r="119843" spans="25:25" x14ac:dyDescent="0.25">
      <c r="Y119843" s="109"/>
    </row>
    <row r="119844" spans="25:25" x14ac:dyDescent="0.25">
      <c r="Y119844" s="109"/>
    </row>
    <row r="119845" spans="25:25" x14ac:dyDescent="0.25">
      <c r="Y119845" s="109"/>
    </row>
    <row r="119846" spans="25:25" x14ac:dyDescent="0.25">
      <c r="Y119846" s="109"/>
    </row>
    <row r="119847" spans="25:25" x14ac:dyDescent="0.25">
      <c r="Y119847" s="109"/>
    </row>
    <row r="119848" spans="25:25" x14ac:dyDescent="0.25">
      <c r="Y119848" s="109"/>
    </row>
    <row r="119849" spans="25:25" x14ac:dyDescent="0.25">
      <c r="Y119849" s="109"/>
    </row>
    <row r="119850" spans="25:25" x14ac:dyDescent="0.25">
      <c r="Y119850" s="109"/>
    </row>
    <row r="119851" spans="25:25" x14ac:dyDescent="0.25">
      <c r="Y119851" s="109"/>
    </row>
    <row r="119852" spans="25:25" x14ac:dyDescent="0.25">
      <c r="Y119852" s="109"/>
    </row>
    <row r="119853" spans="25:25" x14ac:dyDescent="0.25">
      <c r="Y119853" s="109"/>
    </row>
    <row r="119854" spans="25:25" x14ac:dyDescent="0.25">
      <c r="Y119854" s="109"/>
    </row>
    <row r="119855" spans="25:25" x14ac:dyDescent="0.25">
      <c r="Y119855" s="109"/>
    </row>
    <row r="119856" spans="25:25" x14ac:dyDescent="0.25">
      <c r="Y119856" s="109"/>
    </row>
    <row r="119857" spans="25:25" x14ac:dyDescent="0.25">
      <c r="Y119857" s="109"/>
    </row>
    <row r="119858" spans="25:25" x14ac:dyDescent="0.25">
      <c r="Y119858" s="109"/>
    </row>
    <row r="119859" spans="25:25" x14ac:dyDescent="0.25">
      <c r="Y119859" s="109"/>
    </row>
    <row r="119860" spans="25:25" x14ac:dyDescent="0.25">
      <c r="Y119860" s="109"/>
    </row>
    <row r="119861" spans="25:25" x14ac:dyDescent="0.25">
      <c r="Y119861" s="109"/>
    </row>
    <row r="119862" spans="25:25" x14ac:dyDescent="0.25">
      <c r="Y119862" s="109"/>
    </row>
    <row r="119863" spans="25:25" x14ac:dyDescent="0.25">
      <c r="Y119863" s="109"/>
    </row>
    <row r="119864" spans="25:25" x14ac:dyDescent="0.25">
      <c r="Y119864" s="109"/>
    </row>
    <row r="119865" spans="25:25" x14ac:dyDescent="0.25">
      <c r="Y119865" s="109"/>
    </row>
    <row r="119866" spans="25:25" x14ac:dyDescent="0.25">
      <c r="Y119866" s="109"/>
    </row>
    <row r="119867" spans="25:25" x14ac:dyDescent="0.25">
      <c r="Y119867" s="109"/>
    </row>
    <row r="119868" spans="25:25" x14ac:dyDescent="0.25">
      <c r="Y119868" s="109"/>
    </row>
    <row r="119869" spans="25:25" x14ac:dyDescent="0.25">
      <c r="Y119869" s="109"/>
    </row>
    <row r="119870" spans="25:25" x14ac:dyDescent="0.25">
      <c r="Y119870" s="109"/>
    </row>
    <row r="119871" spans="25:25" x14ac:dyDescent="0.25">
      <c r="Y119871" s="109"/>
    </row>
    <row r="119872" spans="25:25" x14ac:dyDescent="0.25">
      <c r="Y119872" s="109"/>
    </row>
    <row r="119873" spans="25:25" x14ac:dyDescent="0.25">
      <c r="Y119873" s="109"/>
    </row>
    <row r="119874" spans="25:25" x14ac:dyDescent="0.25">
      <c r="Y119874" s="109"/>
    </row>
    <row r="119875" spans="25:25" x14ac:dyDescent="0.25">
      <c r="Y119875" s="109"/>
    </row>
    <row r="119876" spans="25:25" x14ac:dyDescent="0.25">
      <c r="Y119876" s="109"/>
    </row>
    <row r="119877" spans="25:25" x14ac:dyDescent="0.25">
      <c r="Y119877" s="109"/>
    </row>
    <row r="119878" spans="25:25" x14ac:dyDescent="0.25">
      <c r="Y119878" s="109"/>
    </row>
    <row r="119879" spans="25:25" x14ac:dyDescent="0.25">
      <c r="Y119879" s="109"/>
    </row>
    <row r="119880" spans="25:25" x14ac:dyDescent="0.25">
      <c r="Y119880" s="109"/>
    </row>
    <row r="119881" spans="25:25" x14ac:dyDescent="0.25">
      <c r="Y119881" s="109"/>
    </row>
    <row r="119882" spans="25:25" x14ac:dyDescent="0.25">
      <c r="Y119882" s="109"/>
    </row>
    <row r="119883" spans="25:25" x14ac:dyDescent="0.25">
      <c r="Y119883" s="109"/>
    </row>
    <row r="119884" spans="25:25" x14ac:dyDescent="0.25">
      <c r="Y119884" s="109"/>
    </row>
    <row r="119885" spans="25:25" x14ac:dyDescent="0.25">
      <c r="Y119885" s="109"/>
    </row>
    <row r="119886" spans="25:25" x14ac:dyDescent="0.25">
      <c r="Y119886" s="109"/>
    </row>
    <row r="119887" spans="25:25" x14ac:dyDescent="0.25">
      <c r="Y119887" s="109"/>
    </row>
    <row r="119888" spans="25:25" x14ac:dyDescent="0.25">
      <c r="Y119888" s="109"/>
    </row>
    <row r="119889" spans="25:25" x14ac:dyDescent="0.25">
      <c r="Y119889" s="109"/>
    </row>
    <row r="119890" spans="25:25" x14ac:dyDescent="0.25">
      <c r="Y119890" s="109"/>
    </row>
    <row r="119891" spans="25:25" x14ac:dyDescent="0.25">
      <c r="Y119891" s="109"/>
    </row>
    <row r="119892" spans="25:25" x14ac:dyDescent="0.25">
      <c r="Y119892" s="109"/>
    </row>
    <row r="119893" spans="25:25" x14ac:dyDescent="0.25">
      <c r="Y119893" s="109"/>
    </row>
    <row r="119894" spans="25:25" x14ac:dyDescent="0.25">
      <c r="Y119894" s="109"/>
    </row>
    <row r="119895" spans="25:25" x14ac:dyDescent="0.25">
      <c r="Y119895" s="109"/>
    </row>
    <row r="119896" spans="25:25" x14ac:dyDescent="0.25">
      <c r="Y119896" s="109"/>
    </row>
    <row r="119897" spans="25:25" x14ac:dyDescent="0.25">
      <c r="Y119897" s="109"/>
    </row>
    <row r="119898" spans="25:25" x14ac:dyDescent="0.25">
      <c r="Y119898" s="109"/>
    </row>
    <row r="119899" spans="25:25" x14ac:dyDescent="0.25">
      <c r="Y119899" s="109"/>
    </row>
    <row r="119900" spans="25:25" x14ac:dyDescent="0.25">
      <c r="Y119900" s="109"/>
    </row>
    <row r="119901" spans="25:25" x14ac:dyDescent="0.25">
      <c r="Y119901" s="109"/>
    </row>
    <row r="119902" spans="25:25" x14ac:dyDescent="0.25">
      <c r="Y119902" s="109"/>
    </row>
    <row r="119903" spans="25:25" x14ac:dyDescent="0.25">
      <c r="Y119903" s="109"/>
    </row>
    <row r="119904" spans="25:25" x14ac:dyDescent="0.25">
      <c r="Y119904" s="109"/>
    </row>
    <row r="119905" spans="25:25" x14ac:dyDescent="0.25">
      <c r="Y119905" s="109"/>
    </row>
    <row r="119906" spans="25:25" x14ac:dyDescent="0.25">
      <c r="Y119906" s="109"/>
    </row>
    <row r="119907" spans="25:25" x14ac:dyDescent="0.25">
      <c r="Y119907" s="109"/>
    </row>
    <row r="119908" spans="25:25" x14ac:dyDescent="0.25">
      <c r="Y119908" s="109"/>
    </row>
    <row r="119909" spans="25:25" x14ac:dyDescent="0.25">
      <c r="Y119909" s="109"/>
    </row>
    <row r="119910" spans="25:25" x14ac:dyDescent="0.25">
      <c r="Y119910" s="109"/>
    </row>
    <row r="119911" spans="25:25" x14ac:dyDescent="0.25">
      <c r="Y119911" s="109"/>
    </row>
    <row r="119912" spans="25:25" x14ac:dyDescent="0.25">
      <c r="Y119912" s="109"/>
    </row>
    <row r="119913" spans="25:25" x14ac:dyDescent="0.25">
      <c r="Y119913" s="109"/>
    </row>
    <row r="119914" spans="25:25" x14ac:dyDescent="0.25">
      <c r="Y119914" s="109"/>
    </row>
    <row r="119915" spans="25:25" x14ac:dyDescent="0.25">
      <c r="Y119915" s="109"/>
    </row>
    <row r="119916" spans="25:25" x14ac:dyDescent="0.25">
      <c r="Y119916" s="109"/>
    </row>
    <row r="119917" spans="25:25" x14ac:dyDescent="0.25">
      <c r="Y119917" s="109"/>
    </row>
    <row r="119918" spans="25:25" x14ac:dyDescent="0.25">
      <c r="Y119918" s="109"/>
    </row>
    <row r="119919" spans="25:25" x14ac:dyDescent="0.25">
      <c r="Y119919" s="109"/>
    </row>
    <row r="119920" spans="25:25" x14ac:dyDescent="0.25">
      <c r="Y119920" s="109"/>
    </row>
    <row r="119921" spans="25:25" x14ac:dyDescent="0.25">
      <c r="Y119921" s="109"/>
    </row>
    <row r="119922" spans="25:25" x14ac:dyDescent="0.25">
      <c r="Y119922" s="109"/>
    </row>
    <row r="119923" spans="25:25" x14ac:dyDescent="0.25">
      <c r="Y119923" s="109"/>
    </row>
    <row r="119924" spans="25:25" x14ac:dyDescent="0.25">
      <c r="Y119924" s="109"/>
    </row>
    <row r="119925" spans="25:25" x14ac:dyDescent="0.25">
      <c r="Y119925" s="109"/>
    </row>
    <row r="119926" spans="25:25" x14ac:dyDescent="0.25">
      <c r="Y119926" s="109"/>
    </row>
    <row r="119927" spans="25:25" x14ac:dyDescent="0.25">
      <c r="Y119927" s="109"/>
    </row>
    <row r="119928" spans="25:25" x14ac:dyDescent="0.25">
      <c r="Y119928" s="109"/>
    </row>
    <row r="119929" spans="25:25" x14ac:dyDescent="0.25">
      <c r="Y119929" s="109"/>
    </row>
    <row r="119930" spans="25:25" x14ac:dyDescent="0.25">
      <c r="Y119930" s="109"/>
    </row>
    <row r="119931" spans="25:25" x14ac:dyDescent="0.25">
      <c r="Y119931" s="109"/>
    </row>
    <row r="119932" spans="25:25" x14ac:dyDescent="0.25">
      <c r="Y119932" s="109"/>
    </row>
    <row r="119933" spans="25:25" x14ac:dyDescent="0.25">
      <c r="Y119933" s="109"/>
    </row>
    <row r="119934" spans="25:25" x14ac:dyDescent="0.25">
      <c r="Y119934" s="109"/>
    </row>
    <row r="119935" spans="25:25" x14ac:dyDescent="0.25">
      <c r="Y119935" s="109"/>
    </row>
    <row r="119936" spans="25:25" x14ac:dyDescent="0.25">
      <c r="Y119936" s="109"/>
    </row>
    <row r="119937" spans="25:25" x14ac:dyDescent="0.25">
      <c r="Y119937" s="109"/>
    </row>
    <row r="119938" spans="25:25" x14ac:dyDescent="0.25">
      <c r="Y119938" s="109"/>
    </row>
    <row r="119939" spans="25:25" x14ac:dyDescent="0.25">
      <c r="Y119939" s="109"/>
    </row>
    <row r="119940" spans="25:25" x14ac:dyDescent="0.25">
      <c r="Y119940" s="109"/>
    </row>
    <row r="119941" spans="25:25" x14ac:dyDescent="0.25">
      <c r="Y119941" s="109"/>
    </row>
    <row r="119942" spans="25:25" x14ac:dyDescent="0.25">
      <c r="Y119942" s="109"/>
    </row>
    <row r="119943" spans="25:25" x14ac:dyDescent="0.25">
      <c r="Y119943" s="109"/>
    </row>
    <row r="119944" spans="25:25" x14ac:dyDescent="0.25">
      <c r="Y119944" s="109"/>
    </row>
    <row r="119945" spans="25:25" x14ac:dyDescent="0.25">
      <c r="Y119945" s="109"/>
    </row>
    <row r="119946" spans="25:25" x14ac:dyDescent="0.25">
      <c r="Y119946" s="109"/>
    </row>
    <row r="119947" spans="25:25" x14ac:dyDescent="0.25">
      <c r="Y119947" s="109"/>
    </row>
    <row r="119948" spans="25:25" x14ac:dyDescent="0.25">
      <c r="Y119948" s="109"/>
    </row>
    <row r="119949" spans="25:25" x14ac:dyDescent="0.25">
      <c r="Y119949" s="109"/>
    </row>
    <row r="119950" spans="25:25" x14ac:dyDescent="0.25">
      <c r="Y119950" s="109"/>
    </row>
    <row r="119951" spans="25:25" x14ac:dyDescent="0.25">
      <c r="Y119951" s="109"/>
    </row>
    <row r="119952" spans="25:25" x14ac:dyDescent="0.25">
      <c r="Y119952" s="109"/>
    </row>
    <row r="119953" spans="25:25" x14ac:dyDescent="0.25">
      <c r="Y119953" s="109"/>
    </row>
    <row r="119954" spans="25:25" x14ac:dyDescent="0.25">
      <c r="Y119954" s="109"/>
    </row>
    <row r="119955" spans="25:25" x14ac:dyDescent="0.25">
      <c r="Y119955" s="109"/>
    </row>
    <row r="119956" spans="25:25" x14ac:dyDescent="0.25">
      <c r="Y119956" s="109"/>
    </row>
    <row r="119957" spans="25:25" x14ac:dyDescent="0.25">
      <c r="Y119957" s="109"/>
    </row>
    <row r="119958" spans="25:25" x14ac:dyDescent="0.25">
      <c r="Y119958" s="109"/>
    </row>
    <row r="119959" spans="25:25" x14ac:dyDescent="0.25">
      <c r="Y119959" s="109"/>
    </row>
    <row r="119960" spans="25:25" x14ac:dyDescent="0.25">
      <c r="Y119960" s="109"/>
    </row>
    <row r="119961" spans="25:25" x14ac:dyDescent="0.25">
      <c r="Y119961" s="109"/>
    </row>
    <row r="119962" spans="25:25" x14ac:dyDescent="0.25">
      <c r="Y119962" s="109"/>
    </row>
    <row r="119963" spans="25:25" x14ac:dyDescent="0.25">
      <c r="Y119963" s="109"/>
    </row>
    <row r="119964" spans="25:25" x14ac:dyDescent="0.25">
      <c r="Y119964" s="109"/>
    </row>
    <row r="119965" spans="25:25" x14ac:dyDescent="0.25">
      <c r="Y119965" s="109"/>
    </row>
    <row r="119966" spans="25:25" x14ac:dyDescent="0.25">
      <c r="Y119966" s="109"/>
    </row>
    <row r="119967" spans="25:25" x14ac:dyDescent="0.25">
      <c r="Y119967" s="109"/>
    </row>
    <row r="119968" spans="25:25" x14ac:dyDescent="0.25">
      <c r="Y119968" s="109"/>
    </row>
    <row r="119969" spans="25:25" x14ac:dyDescent="0.25">
      <c r="Y119969" s="109"/>
    </row>
    <row r="119970" spans="25:25" x14ac:dyDescent="0.25">
      <c r="Y119970" s="109"/>
    </row>
    <row r="119971" spans="25:25" x14ac:dyDescent="0.25">
      <c r="Y119971" s="109"/>
    </row>
    <row r="119972" spans="25:25" x14ac:dyDescent="0.25">
      <c r="Y119972" s="109"/>
    </row>
    <row r="119973" spans="25:25" x14ac:dyDescent="0.25">
      <c r="Y119973" s="109"/>
    </row>
    <row r="119974" spans="25:25" x14ac:dyDescent="0.25">
      <c r="Y119974" s="109"/>
    </row>
    <row r="119975" spans="25:25" x14ac:dyDescent="0.25">
      <c r="Y119975" s="109"/>
    </row>
    <row r="119976" spans="25:25" x14ac:dyDescent="0.25">
      <c r="Y119976" s="109"/>
    </row>
    <row r="119977" spans="25:25" x14ac:dyDescent="0.25">
      <c r="Y119977" s="109"/>
    </row>
    <row r="119978" spans="25:25" x14ac:dyDescent="0.25">
      <c r="Y119978" s="109"/>
    </row>
    <row r="119979" spans="25:25" x14ac:dyDescent="0.25">
      <c r="Y119979" s="109"/>
    </row>
    <row r="119980" spans="25:25" x14ac:dyDescent="0.25">
      <c r="Y119980" s="109"/>
    </row>
    <row r="119981" spans="25:25" x14ac:dyDescent="0.25">
      <c r="Y119981" s="109"/>
    </row>
    <row r="119982" spans="25:25" x14ac:dyDescent="0.25">
      <c r="Y119982" s="109"/>
    </row>
    <row r="119983" spans="25:25" x14ac:dyDescent="0.25">
      <c r="Y119983" s="109"/>
    </row>
    <row r="119984" spans="25:25" x14ac:dyDescent="0.25">
      <c r="Y119984" s="109"/>
    </row>
    <row r="119985" spans="25:25" x14ac:dyDescent="0.25">
      <c r="Y119985" s="109"/>
    </row>
    <row r="119986" spans="25:25" x14ac:dyDescent="0.25">
      <c r="Y119986" s="109"/>
    </row>
    <row r="119987" spans="25:25" x14ac:dyDescent="0.25">
      <c r="Y119987" s="109"/>
    </row>
    <row r="119988" spans="25:25" x14ac:dyDescent="0.25">
      <c r="Y119988" s="109"/>
    </row>
    <row r="119989" spans="25:25" x14ac:dyDescent="0.25">
      <c r="Y119989" s="109"/>
    </row>
    <row r="119990" spans="25:25" x14ac:dyDescent="0.25">
      <c r="Y119990" s="109"/>
    </row>
    <row r="119991" spans="25:25" x14ac:dyDescent="0.25">
      <c r="Y119991" s="109"/>
    </row>
    <row r="119992" spans="25:25" x14ac:dyDescent="0.25">
      <c r="Y119992" s="109"/>
    </row>
    <row r="119993" spans="25:25" x14ac:dyDescent="0.25">
      <c r="Y119993" s="109"/>
    </row>
    <row r="119994" spans="25:25" x14ac:dyDescent="0.25">
      <c r="Y119994" s="109"/>
    </row>
    <row r="119995" spans="25:25" x14ac:dyDescent="0.25">
      <c r="Y119995" s="109"/>
    </row>
    <row r="119996" spans="25:25" x14ac:dyDescent="0.25">
      <c r="Y119996" s="109"/>
    </row>
    <row r="119997" spans="25:25" x14ac:dyDescent="0.25">
      <c r="Y119997" s="109"/>
    </row>
    <row r="119998" spans="25:25" x14ac:dyDescent="0.25">
      <c r="Y119998" s="109"/>
    </row>
    <row r="119999" spans="25:25" x14ac:dyDescent="0.25">
      <c r="Y119999" s="109"/>
    </row>
    <row r="120000" spans="25:25" x14ac:dyDescent="0.25">
      <c r="Y120000" s="109"/>
    </row>
    <row r="120001" spans="25:25" x14ac:dyDescent="0.25">
      <c r="Y120001" s="109"/>
    </row>
    <row r="120002" spans="25:25" x14ac:dyDescent="0.25">
      <c r="Y120002" s="109"/>
    </row>
    <row r="120003" spans="25:25" x14ac:dyDescent="0.25">
      <c r="Y120003" s="109"/>
    </row>
    <row r="120004" spans="25:25" x14ac:dyDescent="0.25">
      <c r="Y120004" s="109"/>
    </row>
    <row r="120005" spans="25:25" x14ac:dyDescent="0.25">
      <c r="Y120005" s="109"/>
    </row>
    <row r="120006" spans="25:25" x14ac:dyDescent="0.25">
      <c r="Y120006" s="109"/>
    </row>
    <row r="120007" spans="25:25" x14ac:dyDescent="0.25">
      <c r="Y120007" s="109"/>
    </row>
    <row r="120008" spans="25:25" x14ac:dyDescent="0.25">
      <c r="Y120008" s="109"/>
    </row>
    <row r="120009" spans="25:25" x14ac:dyDescent="0.25">
      <c r="Y120009" s="109"/>
    </row>
    <row r="120010" spans="25:25" x14ac:dyDescent="0.25">
      <c r="Y120010" s="109"/>
    </row>
    <row r="120011" spans="25:25" x14ac:dyDescent="0.25">
      <c r="Y120011" s="109"/>
    </row>
    <row r="120012" spans="25:25" x14ac:dyDescent="0.25">
      <c r="Y120012" s="109"/>
    </row>
    <row r="120013" spans="25:25" x14ac:dyDescent="0.25">
      <c r="Y120013" s="109"/>
    </row>
    <row r="120014" spans="25:25" x14ac:dyDescent="0.25">
      <c r="Y120014" s="109"/>
    </row>
    <row r="120015" spans="25:25" x14ac:dyDescent="0.25">
      <c r="Y120015" s="109"/>
    </row>
    <row r="120016" spans="25:25" x14ac:dyDescent="0.25">
      <c r="Y120016" s="109"/>
    </row>
    <row r="120017" spans="25:25" x14ac:dyDescent="0.25">
      <c r="Y120017" s="109"/>
    </row>
    <row r="120018" spans="25:25" x14ac:dyDescent="0.25">
      <c r="Y120018" s="109"/>
    </row>
    <row r="120019" spans="25:25" x14ac:dyDescent="0.25">
      <c r="Y120019" s="109"/>
    </row>
    <row r="120020" spans="25:25" x14ac:dyDescent="0.25">
      <c r="Y120020" s="109"/>
    </row>
    <row r="120021" spans="25:25" x14ac:dyDescent="0.25">
      <c r="Y120021" s="109"/>
    </row>
    <row r="120022" spans="25:25" x14ac:dyDescent="0.25">
      <c r="Y120022" s="109"/>
    </row>
    <row r="120023" spans="25:25" x14ac:dyDescent="0.25">
      <c r="Y120023" s="109"/>
    </row>
    <row r="120024" spans="25:25" x14ac:dyDescent="0.25">
      <c r="Y120024" s="109"/>
    </row>
    <row r="120025" spans="25:25" x14ac:dyDescent="0.25">
      <c r="Y120025" s="109"/>
    </row>
    <row r="120026" spans="25:25" x14ac:dyDescent="0.25">
      <c r="Y120026" s="109"/>
    </row>
    <row r="120027" spans="25:25" x14ac:dyDescent="0.25">
      <c r="Y120027" s="109"/>
    </row>
    <row r="120028" spans="25:25" x14ac:dyDescent="0.25">
      <c r="Y120028" s="109"/>
    </row>
    <row r="120029" spans="25:25" x14ac:dyDescent="0.25">
      <c r="Y120029" s="109"/>
    </row>
    <row r="120030" spans="25:25" x14ac:dyDescent="0.25">
      <c r="Y120030" s="109"/>
    </row>
    <row r="120031" spans="25:25" x14ac:dyDescent="0.25">
      <c r="Y120031" s="109"/>
    </row>
    <row r="120032" spans="25:25" x14ac:dyDescent="0.25">
      <c r="Y120032" s="109"/>
    </row>
    <row r="120033" spans="25:25" x14ac:dyDescent="0.25">
      <c r="Y120033" s="109"/>
    </row>
    <row r="120034" spans="25:25" x14ac:dyDescent="0.25">
      <c r="Y120034" s="109"/>
    </row>
    <row r="120035" spans="25:25" x14ac:dyDescent="0.25">
      <c r="Y120035" s="109"/>
    </row>
    <row r="120036" spans="25:25" x14ac:dyDescent="0.25">
      <c r="Y120036" s="109"/>
    </row>
    <row r="120037" spans="25:25" x14ac:dyDescent="0.25">
      <c r="Y120037" s="109"/>
    </row>
    <row r="120038" spans="25:25" x14ac:dyDescent="0.25">
      <c r="Y120038" s="109"/>
    </row>
    <row r="120039" spans="25:25" x14ac:dyDescent="0.25">
      <c r="Y120039" s="109"/>
    </row>
    <row r="120040" spans="25:25" x14ac:dyDescent="0.25">
      <c r="Y120040" s="109"/>
    </row>
    <row r="120041" spans="25:25" x14ac:dyDescent="0.25">
      <c r="Y120041" s="109"/>
    </row>
    <row r="120042" spans="25:25" x14ac:dyDescent="0.25">
      <c r="Y120042" s="109"/>
    </row>
    <row r="120043" spans="25:25" x14ac:dyDescent="0.25">
      <c r="Y120043" s="109"/>
    </row>
    <row r="120044" spans="25:25" x14ac:dyDescent="0.25">
      <c r="Y120044" s="109"/>
    </row>
    <row r="120045" spans="25:25" x14ac:dyDescent="0.25">
      <c r="Y120045" s="109"/>
    </row>
    <row r="120046" spans="25:25" x14ac:dyDescent="0.25">
      <c r="Y120046" s="109"/>
    </row>
    <row r="120047" spans="25:25" x14ac:dyDescent="0.25">
      <c r="Y120047" s="109"/>
    </row>
    <row r="120048" spans="25:25" x14ac:dyDescent="0.25">
      <c r="Y120048" s="109"/>
    </row>
    <row r="120049" spans="25:25" x14ac:dyDescent="0.25">
      <c r="Y120049" s="109"/>
    </row>
    <row r="120050" spans="25:25" x14ac:dyDescent="0.25">
      <c r="Y120050" s="109"/>
    </row>
    <row r="120051" spans="25:25" x14ac:dyDescent="0.25">
      <c r="Y120051" s="109"/>
    </row>
    <row r="120052" spans="25:25" x14ac:dyDescent="0.25">
      <c r="Y120052" s="109"/>
    </row>
    <row r="120053" spans="25:25" x14ac:dyDescent="0.25">
      <c r="Y120053" s="109"/>
    </row>
    <row r="120054" spans="25:25" x14ac:dyDescent="0.25">
      <c r="Y120054" s="109"/>
    </row>
    <row r="120055" spans="25:25" x14ac:dyDescent="0.25">
      <c r="Y120055" s="109"/>
    </row>
    <row r="120056" spans="25:25" x14ac:dyDescent="0.25">
      <c r="Y120056" s="109"/>
    </row>
    <row r="120057" spans="25:25" x14ac:dyDescent="0.25">
      <c r="Y120057" s="109"/>
    </row>
    <row r="120058" spans="25:25" x14ac:dyDescent="0.25">
      <c r="Y120058" s="109"/>
    </row>
    <row r="120059" spans="25:25" x14ac:dyDescent="0.25">
      <c r="Y120059" s="109"/>
    </row>
    <row r="120060" spans="25:25" x14ac:dyDescent="0.25">
      <c r="Y120060" s="109"/>
    </row>
    <row r="120061" spans="25:25" x14ac:dyDescent="0.25">
      <c r="Y120061" s="109"/>
    </row>
    <row r="120062" spans="25:25" x14ac:dyDescent="0.25">
      <c r="Y120062" s="109"/>
    </row>
    <row r="120063" spans="25:25" x14ac:dyDescent="0.25">
      <c r="Y120063" s="109"/>
    </row>
    <row r="120064" spans="25:25" x14ac:dyDescent="0.25">
      <c r="Y120064" s="109"/>
    </row>
    <row r="120065" spans="25:25" x14ac:dyDescent="0.25">
      <c r="Y120065" s="109"/>
    </row>
    <row r="120066" spans="25:25" x14ac:dyDescent="0.25">
      <c r="Y120066" s="109"/>
    </row>
    <row r="120067" spans="25:25" x14ac:dyDescent="0.25">
      <c r="Y120067" s="109"/>
    </row>
    <row r="120068" spans="25:25" x14ac:dyDescent="0.25">
      <c r="Y120068" s="109"/>
    </row>
    <row r="120069" spans="25:25" x14ac:dyDescent="0.25">
      <c r="Y120069" s="109"/>
    </row>
    <row r="120070" spans="25:25" x14ac:dyDescent="0.25">
      <c r="Y120070" s="109"/>
    </row>
    <row r="120071" spans="25:25" x14ac:dyDescent="0.25">
      <c r="Y120071" s="109"/>
    </row>
    <row r="120072" spans="25:25" x14ac:dyDescent="0.25">
      <c r="Y120072" s="109"/>
    </row>
    <row r="120073" spans="25:25" x14ac:dyDescent="0.25">
      <c r="Y120073" s="109"/>
    </row>
    <row r="120074" spans="25:25" x14ac:dyDescent="0.25">
      <c r="Y120074" s="109"/>
    </row>
    <row r="120075" spans="25:25" x14ac:dyDescent="0.25">
      <c r="Y120075" s="109"/>
    </row>
    <row r="120076" spans="25:25" x14ac:dyDescent="0.25">
      <c r="Y120076" s="109"/>
    </row>
    <row r="120077" spans="25:25" x14ac:dyDescent="0.25">
      <c r="Y120077" s="109"/>
    </row>
    <row r="120078" spans="25:25" x14ac:dyDescent="0.25">
      <c r="Y120078" s="109"/>
    </row>
    <row r="120079" spans="25:25" x14ac:dyDescent="0.25">
      <c r="Y120079" s="109"/>
    </row>
    <row r="120080" spans="25:25" x14ac:dyDescent="0.25">
      <c r="Y120080" s="109"/>
    </row>
    <row r="120081" spans="25:25" x14ac:dyDescent="0.25">
      <c r="Y120081" s="109"/>
    </row>
    <row r="120082" spans="25:25" x14ac:dyDescent="0.25">
      <c r="Y120082" s="109"/>
    </row>
    <row r="120083" spans="25:25" x14ac:dyDescent="0.25">
      <c r="Y120083" s="109"/>
    </row>
    <row r="120084" spans="25:25" x14ac:dyDescent="0.25">
      <c r="Y120084" s="109"/>
    </row>
    <row r="120085" spans="25:25" x14ac:dyDescent="0.25">
      <c r="Y120085" s="109"/>
    </row>
    <row r="120086" spans="25:25" x14ac:dyDescent="0.25">
      <c r="Y120086" s="109"/>
    </row>
    <row r="120087" spans="25:25" x14ac:dyDescent="0.25">
      <c r="Y120087" s="109"/>
    </row>
    <row r="120088" spans="25:25" x14ac:dyDescent="0.25">
      <c r="Y120088" s="109"/>
    </row>
    <row r="120089" spans="25:25" x14ac:dyDescent="0.25">
      <c r="Y120089" s="109"/>
    </row>
    <row r="120090" spans="25:25" x14ac:dyDescent="0.25">
      <c r="Y120090" s="109"/>
    </row>
    <row r="120091" spans="25:25" x14ac:dyDescent="0.25">
      <c r="Y120091" s="109"/>
    </row>
    <row r="120092" spans="25:25" x14ac:dyDescent="0.25">
      <c r="Y120092" s="109"/>
    </row>
    <row r="120093" spans="25:25" x14ac:dyDescent="0.25">
      <c r="Y120093" s="109"/>
    </row>
    <row r="120094" spans="25:25" x14ac:dyDescent="0.25">
      <c r="Y120094" s="109"/>
    </row>
    <row r="120095" spans="25:25" x14ac:dyDescent="0.25">
      <c r="Y120095" s="109"/>
    </row>
    <row r="120096" spans="25:25" x14ac:dyDescent="0.25">
      <c r="Y120096" s="109"/>
    </row>
    <row r="120097" spans="25:25" x14ac:dyDescent="0.25">
      <c r="Y120097" s="109"/>
    </row>
    <row r="120098" spans="25:25" x14ac:dyDescent="0.25">
      <c r="Y120098" s="109"/>
    </row>
    <row r="120099" spans="25:25" x14ac:dyDescent="0.25">
      <c r="Y120099" s="109"/>
    </row>
    <row r="120100" spans="25:25" x14ac:dyDescent="0.25">
      <c r="Y120100" s="109"/>
    </row>
    <row r="120101" spans="25:25" x14ac:dyDescent="0.25">
      <c r="Y120101" s="109"/>
    </row>
    <row r="120102" spans="25:25" x14ac:dyDescent="0.25">
      <c r="Y120102" s="109"/>
    </row>
    <row r="120103" spans="25:25" x14ac:dyDescent="0.25">
      <c r="Y120103" s="109"/>
    </row>
    <row r="120104" spans="25:25" x14ac:dyDescent="0.25">
      <c r="Y120104" s="109"/>
    </row>
    <row r="120105" spans="25:25" x14ac:dyDescent="0.25">
      <c r="Y120105" s="109"/>
    </row>
    <row r="120106" spans="25:25" x14ac:dyDescent="0.25">
      <c r="Y120106" s="109"/>
    </row>
    <row r="120107" spans="25:25" x14ac:dyDescent="0.25">
      <c r="Y120107" s="109"/>
    </row>
    <row r="120108" spans="25:25" x14ac:dyDescent="0.25">
      <c r="Y120108" s="109"/>
    </row>
    <row r="120109" spans="25:25" x14ac:dyDescent="0.25">
      <c r="Y120109" s="109"/>
    </row>
    <row r="120110" spans="25:25" x14ac:dyDescent="0.25">
      <c r="Y120110" s="109"/>
    </row>
    <row r="120111" spans="25:25" x14ac:dyDescent="0.25">
      <c r="Y120111" s="109"/>
    </row>
    <row r="120112" spans="25:25" x14ac:dyDescent="0.25">
      <c r="Y120112" s="109"/>
    </row>
    <row r="120113" spans="25:25" x14ac:dyDescent="0.25">
      <c r="Y120113" s="109"/>
    </row>
    <row r="120114" spans="25:25" x14ac:dyDescent="0.25">
      <c r="Y120114" s="109"/>
    </row>
    <row r="120115" spans="25:25" x14ac:dyDescent="0.25">
      <c r="Y120115" s="109"/>
    </row>
    <row r="120116" spans="25:25" x14ac:dyDescent="0.25">
      <c r="Y120116" s="109"/>
    </row>
    <row r="120117" spans="25:25" x14ac:dyDescent="0.25">
      <c r="Y120117" s="109"/>
    </row>
    <row r="120118" spans="25:25" x14ac:dyDescent="0.25">
      <c r="Y120118" s="109"/>
    </row>
    <row r="120119" spans="25:25" x14ac:dyDescent="0.25">
      <c r="Y120119" s="109"/>
    </row>
    <row r="120120" spans="25:25" x14ac:dyDescent="0.25">
      <c r="Y120120" s="109"/>
    </row>
    <row r="120121" spans="25:25" x14ac:dyDescent="0.25">
      <c r="Y120121" s="109"/>
    </row>
    <row r="120122" spans="25:25" x14ac:dyDescent="0.25">
      <c r="Y120122" s="109"/>
    </row>
    <row r="120123" spans="25:25" x14ac:dyDescent="0.25">
      <c r="Y120123" s="109"/>
    </row>
    <row r="120124" spans="25:25" x14ac:dyDescent="0.25">
      <c r="Y120124" s="109"/>
    </row>
    <row r="120125" spans="25:25" x14ac:dyDescent="0.25">
      <c r="Y120125" s="109"/>
    </row>
    <row r="120126" spans="25:25" x14ac:dyDescent="0.25">
      <c r="Y120126" s="109"/>
    </row>
    <row r="120127" spans="25:25" x14ac:dyDescent="0.25">
      <c r="Y120127" s="109"/>
    </row>
    <row r="120128" spans="25:25" x14ac:dyDescent="0.25">
      <c r="Y120128" s="109"/>
    </row>
    <row r="120129" spans="25:25" x14ac:dyDescent="0.25">
      <c r="Y120129" s="109"/>
    </row>
    <row r="120130" spans="25:25" x14ac:dyDescent="0.25">
      <c r="Y120130" s="109"/>
    </row>
    <row r="120131" spans="25:25" x14ac:dyDescent="0.25">
      <c r="Y120131" s="109"/>
    </row>
    <row r="120132" spans="25:25" x14ac:dyDescent="0.25">
      <c r="Y120132" s="109"/>
    </row>
    <row r="120133" spans="25:25" x14ac:dyDescent="0.25">
      <c r="Y120133" s="109"/>
    </row>
    <row r="120134" spans="25:25" x14ac:dyDescent="0.25">
      <c r="Y120134" s="109"/>
    </row>
    <row r="120135" spans="25:25" x14ac:dyDescent="0.25">
      <c r="Y120135" s="109"/>
    </row>
    <row r="120136" spans="25:25" x14ac:dyDescent="0.25">
      <c r="Y120136" s="109"/>
    </row>
    <row r="120137" spans="25:25" x14ac:dyDescent="0.25">
      <c r="Y120137" s="109"/>
    </row>
    <row r="120138" spans="25:25" x14ac:dyDescent="0.25">
      <c r="Y120138" s="109"/>
    </row>
    <row r="120139" spans="25:25" x14ac:dyDescent="0.25">
      <c r="Y120139" s="109"/>
    </row>
    <row r="120140" spans="25:25" x14ac:dyDescent="0.25">
      <c r="Y120140" s="109"/>
    </row>
    <row r="120141" spans="25:25" x14ac:dyDescent="0.25">
      <c r="Y120141" s="109"/>
    </row>
    <row r="120142" spans="25:25" x14ac:dyDescent="0.25">
      <c r="Y120142" s="109"/>
    </row>
    <row r="120143" spans="25:25" x14ac:dyDescent="0.25">
      <c r="Y120143" s="109"/>
    </row>
    <row r="120144" spans="25:25" x14ac:dyDescent="0.25">
      <c r="Y120144" s="109"/>
    </row>
    <row r="120145" spans="25:25" x14ac:dyDescent="0.25">
      <c r="Y120145" s="109"/>
    </row>
    <row r="120146" spans="25:25" x14ac:dyDescent="0.25">
      <c r="Y120146" s="109"/>
    </row>
    <row r="120147" spans="25:25" x14ac:dyDescent="0.25">
      <c r="Y120147" s="109"/>
    </row>
    <row r="120148" spans="25:25" x14ac:dyDescent="0.25">
      <c r="Y120148" s="109"/>
    </row>
    <row r="120149" spans="25:25" x14ac:dyDescent="0.25">
      <c r="Y120149" s="109"/>
    </row>
    <row r="120150" spans="25:25" x14ac:dyDescent="0.25">
      <c r="Y120150" s="109"/>
    </row>
    <row r="120151" spans="25:25" x14ac:dyDescent="0.25">
      <c r="Y120151" s="109"/>
    </row>
    <row r="120152" spans="25:25" x14ac:dyDescent="0.25">
      <c r="Y120152" s="109"/>
    </row>
    <row r="120153" spans="25:25" x14ac:dyDescent="0.25">
      <c r="Y120153" s="109"/>
    </row>
    <row r="120154" spans="25:25" x14ac:dyDescent="0.25">
      <c r="Y120154" s="109"/>
    </row>
    <row r="120155" spans="25:25" x14ac:dyDescent="0.25">
      <c r="Y120155" s="109"/>
    </row>
    <row r="120156" spans="25:25" x14ac:dyDescent="0.25">
      <c r="Y120156" s="109"/>
    </row>
    <row r="120157" spans="25:25" x14ac:dyDescent="0.25">
      <c r="Y120157" s="109"/>
    </row>
    <row r="120158" spans="25:25" x14ac:dyDescent="0.25">
      <c r="Y120158" s="109"/>
    </row>
    <row r="120159" spans="25:25" x14ac:dyDescent="0.25">
      <c r="Y120159" s="109"/>
    </row>
    <row r="120160" spans="25:25" x14ac:dyDescent="0.25">
      <c r="Y120160" s="109"/>
    </row>
    <row r="120161" spans="25:25" x14ac:dyDescent="0.25">
      <c r="Y120161" s="109"/>
    </row>
    <row r="120162" spans="25:25" x14ac:dyDescent="0.25">
      <c r="Y120162" s="109"/>
    </row>
    <row r="120163" spans="25:25" x14ac:dyDescent="0.25">
      <c r="Y120163" s="109"/>
    </row>
    <row r="120164" spans="25:25" x14ac:dyDescent="0.25">
      <c r="Y120164" s="109"/>
    </row>
    <row r="120165" spans="25:25" x14ac:dyDescent="0.25">
      <c r="Y120165" s="109"/>
    </row>
    <row r="120166" spans="25:25" x14ac:dyDescent="0.25">
      <c r="Y120166" s="109"/>
    </row>
    <row r="120167" spans="25:25" x14ac:dyDescent="0.25">
      <c r="Y120167" s="109"/>
    </row>
    <row r="120168" spans="25:25" x14ac:dyDescent="0.25">
      <c r="Y120168" s="109"/>
    </row>
    <row r="120169" spans="25:25" x14ac:dyDescent="0.25">
      <c r="Y120169" s="109"/>
    </row>
    <row r="120170" spans="25:25" x14ac:dyDescent="0.25">
      <c r="Y120170" s="109"/>
    </row>
    <row r="120171" spans="25:25" x14ac:dyDescent="0.25">
      <c r="Y120171" s="109"/>
    </row>
    <row r="120172" spans="25:25" x14ac:dyDescent="0.25">
      <c r="Y120172" s="109"/>
    </row>
    <row r="120173" spans="25:25" x14ac:dyDescent="0.25">
      <c r="Y120173" s="109"/>
    </row>
    <row r="120174" spans="25:25" x14ac:dyDescent="0.25">
      <c r="Y120174" s="109"/>
    </row>
    <row r="120175" spans="25:25" x14ac:dyDescent="0.25">
      <c r="Y120175" s="109"/>
    </row>
    <row r="120176" spans="25:25" x14ac:dyDescent="0.25">
      <c r="Y120176" s="109"/>
    </row>
    <row r="120177" spans="25:25" x14ac:dyDescent="0.25">
      <c r="Y120177" s="109"/>
    </row>
    <row r="120178" spans="25:25" x14ac:dyDescent="0.25">
      <c r="Y120178" s="109"/>
    </row>
    <row r="120179" spans="25:25" x14ac:dyDescent="0.25">
      <c r="Y120179" s="109"/>
    </row>
    <row r="120180" spans="25:25" x14ac:dyDescent="0.25">
      <c r="Y120180" s="109"/>
    </row>
    <row r="120181" spans="25:25" x14ac:dyDescent="0.25">
      <c r="Y120181" s="109"/>
    </row>
    <row r="120182" spans="25:25" x14ac:dyDescent="0.25">
      <c r="Y120182" s="109"/>
    </row>
    <row r="120183" spans="25:25" x14ac:dyDescent="0.25">
      <c r="Y120183" s="109"/>
    </row>
    <row r="120184" spans="25:25" x14ac:dyDescent="0.25">
      <c r="Y120184" s="109"/>
    </row>
    <row r="120185" spans="25:25" x14ac:dyDescent="0.25">
      <c r="Y120185" s="109"/>
    </row>
    <row r="120186" spans="25:25" x14ac:dyDescent="0.25">
      <c r="Y120186" s="109"/>
    </row>
    <row r="120187" spans="25:25" x14ac:dyDescent="0.25">
      <c r="Y120187" s="109"/>
    </row>
    <row r="120188" spans="25:25" x14ac:dyDescent="0.25">
      <c r="Y120188" s="109"/>
    </row>
    <row r="120189" spans="25:25" x14ac:dyDescent="0.25">
      <c r="Y120189" s="109"/>
    </row>
    <row r="120190" spans="25:25" x14ac:dyDescent="0.25">
      <c r="Y120190" s="109"/>
    </row>
    <row r="120191" spans="25:25" x14ac:dyDescent="0.25">
      <c r="Y120191" s="109"/>
    </row>
    <row r="120192" spans="25:25" x14ac:dyDescent="0.25">
      <c r="Y120192" s="109"/>
    </row>
    <row r="120193" spans="25:25" x14ac:dyDescent="0.25">
      <c r="Y120193" s="109"/>
    </row>
    <row r="120194" spans="25:25" x14ac:dyDescent="0.25">
      <c r="Y120194" s="109"/>
    </row>
    <row r="120195" spans="25:25" x14ac:dyDescent="0.25">
      <c r="Y120195" s="109"/>
    </row>
    <row r="120196" spans="25:25" x14ac:dyDescent="0.25">
      <c r="Y120196" s="109"/>
    </row>
    <row r="120197" spans="25:25" x14ac:dyDescent="0.25">
      <c r="Y120197" s="109"/>
    </row>
    <row r="120198" spans="25:25" x14ac:dyDescent="0.25">
      <c r="Y120198" s="109"/>
    </row>
    <row r="120199" spans="25:25" x14ac:dyDescent="0.25">
      <c r="Y120199" s="109"/>
    </row>
    <row r="120200" spans="25:25" x14ac:dyDescent="0.25">
      <c r="Y120200" s="109"/>
    </row>
    <row r="120201" spans="25:25" x14ac:dyDescent="0.25">
      <c r="Y120201" s="109"/>
    </row>
    <row r="120202" spans="25:25" x14ac:dyDescent="0.25">
      <c r="Y120202" s="109"/>
    </row>
    <row r="120203" spans="25:25" x14ac:dyDescent="0.25">
      <c r="Y120203" s="109"/>
    </row>
    <row r="120204" spans="25:25" x14ac:dyDescent="0.25">
      <c r="Y120204" s="109"/>
    </row>
    <row r="120205" spans="25:25" x14ac:dyDescent="0.25">
      <c r="Y120205" s="109"/>
    </row>
    <row r="120206" spans="25:25" x14ac:dyDescent="0.25">
      <c r="Y120206" s="109"/>
    </row>
    <row r="120207" spans="25:25" x14ac:dyDescent="0.25">
      <c r="Y120207" s="109"/>
    </row>
    <row r="120208" spans="25:25" x14ac:dyDescent="0.25">
      <c r="Y120208" s="109"/>
    </row>
    <row r="120209" spans="25:25" x14ac:dyDescent="0.25">
      <c r="Y120209" s="109"/>
    </row>
    <row r="120210" spans="25:25" x14ac:dyDescent="0.25">
      <c r="Y120210" s="109"/>
    </row>
    <row r="120211" spans="25:25" x14ac:dyDescent="0.25">
      <c r="Y120211" s="109"/>
    </row>
    <row r="120212" spans="25:25" x14ac:dyDescent="0.25">
      <c r="Y120212" s="109"/>
    </row>
    <row r="120213" spans="25:25" x14ac:dyDescent="0.25">
      <c r="Y120213" s="109"/>
    </row>
    <row r="120214" spans="25:25" x14ac:dyDescent="0.25">
      <c r="Y120214" s="109"/>
    </row>
    <row r="120215" spans="25:25" x14ac:dyDescent="0.25">
      <c r="Y120215" s="109"/>
    </row>
    <row r="120216" spans="25:25" x14ac:dyDescent="0.25">
      <c r="Y120216" s="109"/>
    </row>
    <row r="120217" spans="25:25" x14ac:dyDescent="0.25">
      <c r="Y120217" s="109"/>
    </row>
    <row r="120218" spans="25:25" x14ac:dyDescent="0.25">
      <c r="Y120218" s="109"/>
    </row>
    <row r="120219" spans="25:25" x14ac:dyDescent="0.25">
      <c r="Y120219" s="109"/>
    </row>
    <row r="120220" spans="25:25" x14ac:dyDescent="0.25">
      <c r="Y120220" s="109"/>
    </row>
    <row r="120221" spans="25:25" x14ac:dyDescent="0.25">
      <c r="Y120221" s="109"/>
    </row>
    <row r="120222" spans="25:25" x14ac:dyDescent="0.25">
      <c r="Y120222" s="109"/>
    </row>
    <row r="120223" spans="25:25" x14ac:dyDescent="0.25">
      <c r="Y120223" s="109"/>
    </row>
    <row r="120224" spans="25:25" x14ac:dyDescent="0.25">
      <c r="Y120224" s="109"/>
    </row>
    <row r="120225" spans="25:25" x14ac:dyDescent="0.25">
      <c r="Y120225" s="109"/>
    </row>
    <row r="120226" spans="25:25" x14ac:dyDescent="0.25">
      <c r="Y120226" s="109"/>
    </row>
    <row r="120227" spans="25:25" x14ac:dyDescent="0.25">
      <c r="Y120227" s="109"/>
    </row>
    <row r="120228" spans="25:25" x14ac:dyDescent="0.25">
      <c r="Y120228" s="109"/>
    </row>
    <row r="120229" spans="25:25" x14ac:dyDescent="0.25">
      <c r="Y120229" s="109"/>
    </row>
    <row r="120230" spans="25:25" x14ac:dyDescent="0.25">
      <c r="Y120230" s="109"/>
    </row>
    <row r="120231" spans="25:25" x14ac:dyDescent="0.25">
      <c r="Y120231" s="109"/>
    </row>
    <row r="120232" spans="25:25" x14ac:dyDescent="0.25">
      <c r="Y120232" s="109"/>
    </row>
    <row r="120233" spans="25:25" x14ac:dyDescent="0.25">
      <c r="Y120233" s="109"/>
    </row>
    <row r="120234" spans="25:25" x14ac:dyDescent="0.25">
      <c r="Y120234" s="109"/>
    </row>
    <row r="120235" spans="25:25" x14ac:dyDescent="0.25">
      <c r="Y120235" s="109"/>
    </row>
    <row r="120236" spans="25:25" x14ac:dyDescent="0.25">
      <c r="Y120236" s="109"/>
    </row>
    <row r="120237" spans="25:25" x14ac:dyDescent="0.25">
      <c r="Y120237" s="109"/>
    </row>
    <row r="120238" spans="25:25" x14ac:dyDescent="0.25">
      <c r="Y120238" s="109"/>
    </row>
    <row r="120239" spans="25:25" x14ac:dyDescent="0.25">
      <c r="Y120239" s="109"/>
    </row>
    <row r="120240" spans="25:25" x14ac:dyDescent="0.25">
      <c r="Y120240" s="109"/>
    </row>
    <row r="120241" spans="25:25" x14ac:dyDescent="0.25">
      <c r="Y120241" s="109"/>
    </row>
    <row r="120242" spans="25:25" x14ac:dyDescent="0.25">
      <c r="Y120242" s="109"/>
    </row>
    <row r="120243" spans="25:25" x14ac:dyDescent="0.25">
      <c r="Y120243" s="109"/>
    </row>
    <row r="120244" spans="25:25" x14ac:dyDescent="0.25">
      <c r="Y120244" s="109"/>
    </row>
    <row r="120245" spans="25:25" x14ac:dyDescent="0.25">
      <c r="Y120245" s="109"/>
    </row>
    <row r="120246" spans="25:25" x14ac:dyDescent="0.25">
      <c r="Y120246" s="109"/>
    </row>
    <row r="120247" spans="25:25" x14ac:dyDescent="0.25">
      <c r="Y120247" s="109"/>
    </row>
    <row r="120248" spans="25:25" x14ac:dyDescent="0.25">
      <c r="Y120248" s="109"/>
    </row>
    <row r="120249" spans="25:25" x14ac:dyDescent="0.25">
      <c r="Y120249" s="109"/>
    </row>
    <row r="120250" spans="25:25" x14ac:dyDescent="0.25">
      <c r="Y120250" s="109"/>
    </row>
    <row r="120251" spans="25:25" x14ac:dyDescent="0.25">
      <c r="Y120251" s="109"/>
    </row>
    <row r="120252" spans="25:25" x14ac:dyDescent="0.25">
      <c r="Y120252" s="109"/>
    </row>
    <row r="120253" spans="25:25" x14ac:dyDescent="0.25">
      <c r="Y120253" s="109"/>
    </row>
    <row r="120254" spans="25:25" x14ac:dyDescent="0.25">
      <c r="Y120254" s="109"/>
    </row>
    <row r="120255" spans="25:25" x14ac:dyDescent="0.25">
      <c r="Y120255" s="109"/>
    </row>
    <row r="120256" spans="25:25" x14ac:dyDescent="0.25">
      <c r="Y120256" s="109"/>
    </row>
    <row r="120257" spans="25:25" x14ac:dyDescent="0.25">
      <c r="Y120257" s="109"/>
    </row>
    <row r="120258" spans="25:25" x14ac:dyDescent="0.25">
      <c r="Y120258" s="109"/>
    </row>
    <row r="120259" spans="25:25" x14ac:dyDescent="0.25">
      <c r="Y120259" s="109"/>
    </row>
    <row r="120260" spans="25:25" x14ac:dyDescent="0.25">
      <c r="Y120260" s="109"/>
    </row>
    <row r="120261" spans="25:25" x14ac:dyDescent="0.25">
      <c r="Y120261" s="109"/>
    </row>
    <row r="120262" spans="25:25" x14ac:dyDescent="0.25">
      <c r="Y120262" s="109"/>
    </row>
    <row r="120263" spans="25:25" x14ac:dyDescent="0.25">
      <c r="Y120263" s="109"/>
    </row>
    <row r="120264" spans="25:25" x14ac:dyDescent="0.25">
      <c r="Y120264" s="109"/>
    </row>
    <row r="120265" spans="25:25" x14ac:dyDescent="0.25">
      <c r="Y120265" s="109"/>
    </row>
    <row r="120266" spans="25:25" x14ac:dyDescent="0.25">
      <c r="Y120266" s="109"/>
    </row>
    <row r="120267" spans="25:25" x14ac:dyDescent="0.25">
      <c r="Y120267" s="109"/>
    </row>
    <row r="120268" spans="25:25" x14ac:dyDescent="0.25">
      <c r="Y120268" s="109"/>
    </row>
    <row r="120269" spans="25:25" x14ac:dyDescent="0.25">
      <c r="Y120269" s="109"/>
    </row>
    <row r="120270" spans="25:25" x14ac:dyDescent="0.25">
      <c r="Y120270" s="109"/>
    </row>
    <row r="120271" spans="25:25" x14ac:dyDescent="0.25">
      <c r="Y120271" s="109"/>
    </row>
    <row r="120272" spans="25:25" x14ac:dyDescent="0.25">
      <c r="Y120272" s="109"/>
    </row>
    <row r="120273" spans="25:25" x14ac:dyDescent="0.25">
      <c r="Y120273" s="109"/>
    </row>
    <row r="120274" spans="25:25" x14ac:dyDescent="0.25">
      <c r="Y120274" s="109"/>
    </row>
    <row r="120275" spans="25:25" x14ac:dyDescent="0.25">
      <c r="Y120275" s="109"/>
    </row>
    <row r="120276" spans="25:25" x14ac:dyDescent="0.25">
      <c r="Y120276" s="109"/>
    </row>
    <row r="120277" spans="25:25" x14ac:dyDescent="0.25">
      <c r="Y120277" s="109"/>
    </row>
    <row r="120278" spans="25:25" x14ac:dyDescent="0.25">
      <c r="Y120278" s="109"/>
    </row>
    <row r="120279" spans="25:25" x14ac:dyDescent="0.25">
      <c r="Y120279" s="109"/>
    </row>
    <row r="120280" spans="25:25" x14ac:dyDescent="0.25">
      <c r="Y120280" s="109"/>
    </row>
    <row r="120281" spans="25:25" x14ac:dyDescent="0.25">
      <c r="Y120281" s="109"/>
    </row>
    <row r="120282" spans="25:25" x14ac:dyDescent="0.25">
      <c r="Y120282" s="109"/>
    </row>
    <row r="120283" spans="25:25" x14ac:dyDescent="0.25">
      <c r="Y120283" s="109"/>
    </row>
    <row r="120284" spans="25:25" x14ac:dyDescent="0.25">
      <c r="Y120284" s="109"/>
    </row>
    <row r="120285" spans="25:25" x14ac:dyDescent="0.25">
      <c r="Y120285" s="109"/>
    </row>
    <row r="120286" spans="25:25" x14ac:dyDescent="0.25">
      <c r="Y120286" s="109"/>
    </row>
    <row r="120287" spans="25:25" x14ac:dyDescent="0.25">
      <c r="Y120287" s="109"/>
    </row>
    <row r="120288" spans="25:25" x14ac:dyDescent="0.25">
      <c r="Y120288" s="109"/>
    </row>
    <row r="120289" spans="25:25" x14ac:dyDescent="0.25">
      <c r="Y120289" s="109"/>
    </row>
    <row r="120290" spans="25:25" x14ac:dyDescent="0.25">
      <c r="Y120290" s="109"/>
    </row>
    <row r="120291" spans="25:25" x14ac:dyDescent="0.25">
      <c r="Y120291" s="109"/>
    </row>
    <row r="120292" spans="25:25" x14ac:dyDescent="0.25">
      <c r="Y120292" s="109"/>
    </row>
    <row r="120293" spans="25:25" x14ac:dyDescent="0.25">
      <c r="Y120293" s="109"/>
    </row>
    <row r="120294" spans="25:25" x14ac:dyDescent="0.25">
      <c r="Y120294" s="109"/>
    </row>
    <row r="120295" spans="25:25" x14ac:dyDescent="0.25">
      <c r="Y120295" s="109"/>
    </row>
    <row r="120296" spans="25:25" x14ac:dyDescent="0.25">
      <c r="Y120296" s="109"/>
    </row>
    <row r="120297" spans="25:25" x14ac:dyDescent="0.25">
      <c r="Y120297" s="109"/>
    </row>
    <row r="120298" spans="25:25" x14ac:dyDescent="0.25">
      <c r="Y120298" s="109"/>
    </row>
    <row r="120299" spans="25:25" x14ac:dyDescent="0.25">
      <c r="Y120299" s="109"/>
    </row>
    <row r="120300" spans="25:25" x14ac:dyDescent="0.25">
      <c r="Y120300" s="109"/>
    </row>
    <row r="120301" spans="25:25" x14ac:dyDescent="0.25">
      <c r="Y120301" s="109"/>
    </row>
    <row r="120302" spans="25:25" x14ac:dyDescent="0.25">
      <c r="Y120302" s="109"/>
    </row>
    <row r="120303" spans="25:25" x14ac:dyDescent="0.25">
      <c r="Y120303" s="109"/>
    </row>
    <row r="120304" spans="25:25" x14ac:dyDescent="0.25">
      <c r="Y120304" s="109"/>
    </row>
    <row r="120305" spans="25:25" x14ac:dyDescent="0.25">
      <c r="Y120305" s="109"/>
    </row>
    <row r="120306" spans="25:25" x14ac:dyDescent="0.25">
      <c r="Y120306" s="109"/>
    </row>
    <row r="120307" spans="25:25" x14ac:dyDescent="0.25">
      <c r="Y120307" s="109"/>
    </row>
    <row r="120308" spans="25:25" x14ac:dyDescent="0.25">
      <c r="Y120308" s="109"/>
    </row>
    <row r="120309" spans="25:25" x14ac:dyDescent="0.25">
      <c r="Y120309" s="109"/>
    </row>
    <row r="120310" spans="25:25" x14ac:dyDescent="0.25">
      <c r="Y120310" s="109"/>
    </row>
    <row r="120311" spans="25:25" x14ac:dyDescent="0.25">
      <c r="Y120311" s="109"/>
    </row>
    <row r="120312" spans="25:25" x14ac:dyDescent="0.25">
      <c r="Y120312" s="109"/>
    </row>
    <row r="120313" spans="25:25" x14ac:dyDescent="0.25">
      <c r="Y120313" s="109"/>
    </row>
    <row r="120314" spans="25:25" x14ac:dyDescent="0.25">
      <c r="Y120314" s="109"/>
    </row>
    <row r="120315" spans="25:25" x14ac:dyDescent="0.25">
      <c r="Y120315" s="109"/>
    </row>
    <row r="120316" spans="25:25" x14ac:dyDescent="0.25">
      <c r="Y120316" s="109"/>
    </row>
    <row r="120317" spans="25:25" x14ac:dyDescent="0.25">
      <c r="Y120317" s="109"/>
    </row>
    <row r="120318" spans="25:25" x14ac:dyDescent="0.25">
      <c r="Y120318" s="109"/>
    </row>
    <row r="120319" spans="25:25" x14ac:dyDescent="0.25">
      <c r="Y120319" s="109"/>
    </row>
    <row r="120320" spans="25:25" x14ac:dyDescent="0.25">
      <c r="Y120320" s="109"/>
    </row>
    <row r="120321" spans="25:25" x14ac:dyDescent="0.25">
      <c r="Y120321" s="109"/>
    </row>
    <row r="120322" spans="25:25" x14ac:dyDescent="0.25">
      <c r="Y120322" s="109"/>
    </row>
    <row r="120323" spans="25:25" x14ac:dyDescent="0.25">
      <c r="Y120323" s="109"/>
    </row>
    <row r="120324" spans="25:25" x14ac:dyDescent="0.25">
      <c r="Y120324" s="109"/>
    </row>
    <row r="120325" spans="25:25" x14ac:dyDescent="0.25">
      <c r="Y120325" s="109"/>
    </row>
    <row r="120326" spans="25:25" x14ac:dyDescent="0.25">
      <c r="Y120326" s="109"/>
    </row>
    <row r="120327" spans="25:25" x14ac:dyDescent="0.25">
      <c r="Y120327" s="109"/>
    </row>
    <row r="120328" spans="25:25" x14ac:dyDescent="0.25">
      <c r="Y120328" s="109"/>
    </row>
    <row r="120329" spans="25:25" x14ac:dyDescent="0.25">
      <c r="Y120329" s="109"/>
    </row>
    <row r="120330" spans="25:25" x14ac:dyDescent="0.25">
      <c r="Y120330" s="109"/>
    </row>
    <row r="120331" spans="25:25" x14ac:dyDescent="0.25">
      <c r="Y120331" s="109"/>
    </row>
    <row r="120332" spans="25:25" x14ac:dyDescent="0.25">
      <c r="Y120332" s="109"/>
    </row>
    <row r="120333" spans="25:25" x14ac:dyDescent="0.25">
      <c r="Y120333" s="109"/>
    </row>
    <row r="120334" spans="25:25" x14ac:dyDescent="0.25">
      <c r="Y120334" s="109"/>
    </row>
    <row r="120335" spans="25:25" x14ac:dyDescent="0.25">
      <c r="Y120335" s="109"/>
    </row>
    <row r="120336" spans="25:25" x14ac:dyDescent="0.25">
      <c r="Y120336" s="109"/>
    </row>
    <row r="120337" spans="25:25" x14ac:dyDescent="0.25">
      <c r="Y120337" s="109"/>
    </row>
    <row r="120338" spans="25:25" x14ac:dyDescent="0.25">
      <c r="Y120338" s="109"/>
    </row>
    <row r="120339" spans="25:25" x14ac:dyDescent="0.25">
      <c r="Y120339" s="109"/>
    </row>
    <row r="120340" spans="25:25" x14ac:dyDescent="0.25">
      <c r="Y120340" s="109"/>
    </row>
    <row r="120341" spans="25:25" x14ac:dyDescent="0.25">
      <c r="Y120341" s="109"/>
    </row>
    <row r="120342" spans="25:25" x14ac:dyDescent="0.25">
      <c r="Y120342" s="109"/>
    </row>
    <row r="120343" spans="25:25" x14ac:dyDescent="0.25">
      <c r="Y120343" s="109"/>
    </row>
    <row r="120344" spans="25:25" x14ac:dyDescent="0.25">
      <c r="Y120344" s="109"/>
    </row>
    <row r="120345" spans="25:25" x14ac:dyDescent="0.25">
      <c r="Y120345" s="109"/>
    </row>
    <row r="120346" spans="25:25" x14ac:dyDescent="0.25">
      <c r="Y120346" s="109"/>
    </row>
    <row r="120347" spans="25:25" x14ac:dyDescent="0.25">
      <c r="Y120347" s="109"/>
    </row>
    <row r="120348" spans="25:25" x14ac:dyDescent="0.25">
      <c r="Y120348" s="109"/>
    </row>
    <row r="120349" spans="25:25" x14ac:dyDescent="0.25">
      <c r="Y120349" s="109"/>
    </row>
    <row r="120350" spans="25:25" x14ac:dyDescent="0.25">
      <c r="Y120350" s="109"/>
    </row>
    <row r="120351" spans="25:25" x14ac:dyDescent="0.25">
      <c r="Y120351" s="109"/>
    </row>
    <row r="120352" spans="25:25" x14ac:dyDescent="0.25">
      <c r="Y120352" s="109"/>
    </row>
    <row r="120353" spans="25:25" x14ac:dyDescent="0.25">
      <c r="Y120353" s="109"/>
    </row>
    <row r="120354" spans="25:25" x14ac:dyDescent="0.25">
      <c r="Y120354" s="109"/>
    </row>
    <row r="120355" spans="25:25" x14ac:dyDescent="0.25">
      <c r="Y120355" s="109"/>
    </row>
    <row r="120356" spans="25:25" x14ac:dyDescent="0.25">
      <c r="Y120356" s="109"/>
    </row>
    <row r="120357" spans="25:25" x14ac:dyDescent="0.25">
      <c r="Y120357" s="109"/>
    </row>
    <row r="120358" spans="25:25" x14ac:dyDescent="0.25">
      <c r="Y120358" s="109"/>
    </row>
    <row r="120359" spans="25:25" x14ac:dyDescent="0.25">
      <c r="Y120359" s="109"/>
    </row>
    <row r="120360" spans="25:25" x14ac:dyDescent="0.25">
      <c r="Y120360" s="109"/>
    </row>
    <row r="120361" spans="25:25" x14ac:dyDescent="0.25">
      <c r="Y120361" s="109"/>
    </row>
    <row r="120362" spans="25:25" x14ac:dyDescent="0.25">
      <c r="Y120362" s="109"/>
    </row>
    <row r="120363" spans="25:25" x14ac:dyDescent="0.25">
      <c r="Y120363" s="109"/>
    </row>
    <row r="120364" spans="25:25" x14ac:dyDescent="0.25">
      <c r="Y120364" s="109"/>
    </row>
    <row r="120365" spans="25:25" x14ac:dyDescent="0.25">
      <c r="Y120365" s="109"/>
    </row>
    <row r="120366" spans="25:25" x14ac:dyDescent="0.25">
      <c r="Y120366" s="109"/>
    </row>
    <row r="120367" spans="25:25" x14ac:dyDescent="0.25">
      <c r="Y120367" s="109"/>
    </row>
    <row r="120368" spans="25:25" x14ac:dyDescent="0.25">
      <c r="Y120368" s="109"/>
    </row>
    <row r="120369" spans="25:25" x14ac:dyDescent="0.25">
      <c r="Y120369" s="109"/>
    </row>
    <row r="120370" spans="25:25" x14ac:dyDescent="0.25">
      <c r="Y120370" s="109"/>
    </row>
    <row r="120371" spans="25:25" x14ac:dyDescent="0.25">
      <c r="Y120371" s="109"/>
    </row>
    <row r="120372" spans="25:25" x14ac:dyDescent="0.25">
      <c r="Y120372" s="109"/>
    </row>
    <row r="120373" spans="25:25" x14ac:dyDescent="0.25">
      <c r="Y120373" s="109"/>
    </row>
    <row r="120374" spans="25:25" x14ac:dyDescent="0.25">
      <c r="Y120374" s="109"/>
    </row>
    <row r="120375" spans="25:25" x14ac:dyDescent="0.25">
      <c r="Y120375" s="109"/>
    </row>
    <row r="120376" spans="25:25" x14ac:dyDescent="0.25">
      <c r="Y120376" s="109"/>
    </row>
    <row r="120377" spans="25:25" x14ac:dyDescent="0.25">
      <c r="Y120377" s="109"/>
    </row>
    <row r="120378" spans="25:25" x14ac:dyDescent="0.25">
      <c r="Y120378" s="109"/>
    </row>
    <row r="120379" spans="25:25" x14ac:dyDescent="0.25">
      <c r="Y120379" s="109"/>
    </row>
    <row r="120380" spans="25:25" x14ac:dyDescent="0.25">
      <c r="Y120380" s="109"/>
    </row>
    <row r="120381" spans="25:25" x14ac:dyDescent="0.25">
      <c r="Y120381" s="109"/>
    </row>
    <row r="120382" spans="25:25" x14ac:dyDescent="0.25">
      <c r="Y120382" s="109"/>
    </row>
    <row r="120383" spans="25:25" x14ac:dyDescent="0.25">
      <c r="Y120383" s="109"/>
    </row>
    <row r="120384" spans="25:25" x14ac:dyDescent="0.25">
      <c r="Y120384" s="109"/>
    </row>
    <row r="120385" spans="25:25" x14ac:dyDescent="0.25">
      <c r="Y120385" s="109"/>
    </row>
    <row r="120386" spans="25:25" x14ac:dyDescent="0.25">
      <c r="Y120386" s="109"/>
    </row>
    <row r="120387" spans="25:25" x14ac:dyDescent="0.25">
      <c r="Y120387" s="109"/>
    </row>
    <row r="120388" spans="25:25" x14ac:dyDescent="0.25">
      <c r="Y120388" s="109"/>
    </row>
    <row r="120389" spans="25:25" x14ac:dyDescent="0.25">
      <c r="Y120389" s="109"/>
    </row>
    <row r="120390" spans="25:25" x14ac:dyDescent="0.25">
      <c r="Y120390" s="109"/>
    </row>
    <row r="120391" spans="25:25" x14ac:dyDescent="0.25">
      <c r="Y120391" s="109"/>
    </row>
    <row r="120392" spans="25:25" x14ac:dyDescent="0.25">
      <c r="Y120392" s="109"/>
    </row>
    <row r="120393" spans="25:25" x14ac:dyDescent="0.25">
      <c r="Y120393" s="109"/>
    </row>
    <row r="120394" spans="25:25" x14ac:dyDescent="0.25">
      <c r="Y120394" s="109"/>
    </row>
    <row r="120395" spans="25:25" x14ac:dyDescent="0.25">
      <c r="Y120395" s="109"/>
    </row>
    <row r="120396" spans="25:25" x14ac:dyDescent="0.25">
      <c r="Y120396" s="109"/>
    </row>
    <row r="120397" spans="25:25" x14ac:dyDescent="0.25">
      <c r="Y120397" s="109"/>
    </row>
    <row r="120398" spans="25:25" x14ac:dyDescent="0.25">
      <c r="Y120398" s="109"/>
    </row>
    <row r="120399" spans="25:25" x14ac:dyDescent="0.25">
      <c r="Y120399" s="109"/>
    </row>
    <row r="120400" spans="25:25" x14ac:dyDescent="0.25">
      <c r="Y120400" s="109"/>
    </row>
    <row r="120401" spans="25:25" x14ac:dyDescent="0.25">
      <c r="Y120401" s="109"/>
    </row>
    <row r="120402" spans="25:25" x14ac:dyDescent="0.25">
      <c r="Y120402" s="109"/>
    </row>
    <row r="120403" spans="25:25" x14ac:dyDescent="0.25">
      <c r="Y120403" s="109"/>
    </row>
    <row r="120404" spans="25:25" x14ac:dyDescent="0.25">
      <c r="Y120404" s="109"/>
    </row>
    <row r="120405" spans="25:25" x14ac:dyDescent="0.25">
      <c r="Y120405" s="109"/>
    </row>
    <row r="120406" spans="25:25" x14ac:dyDescent="0.25">
      <c r="Y120406" s="109"/>
    </row>
    <row r="120407" spans="25:25" x14ac:dyDescent="0.25">
      <c r="Y120407" s="109"/>
    </row>
    <row r="120408" spans="25:25" x14ac:dyDescent="0.25">
      <c r="Y120408" s="109"/>
    </row>
    <row r="120409" spans="25:25" x14ac:dyDescent="0.25">
      <c r="Y120409" s="109"/>
    </row>
    <row r="120410" spans="25:25" x14ac:dyDescent="0.25">
      <c r="Y120410" s="109"/>
    </row>
    <row r="120411" spans="25:25" x14ac:dyDescent="0.25">
      <c r="Y120411" s="109"/>
    </row>
    <row r="120412" spans="25:25" x14ac:dyDescent="0.25">
      <c r="Y120412" s="109"/>
    </row>
    <row r="120413" spans="25:25" x14ac:dyDescent="0.25">
      <c r="Y120413" s="109"/>
    </row>
    <row r="120414" spans="25:25" x14ac:dyDescent="0.25">
      <c r="Y120414" s="109"/>
    </row>
    <row r="120415" spans="25:25" x14ac:dyDescent="0.25">
      <c r="Y120415" s="109"/>
    </row>
    <row r="120416" spans="25:25" x14ac:dyDescent="0.25">
      <c r="Y120416" s="109"/>
    </row>
    <row r="120417" spans="25:25" x14ac:dyDescent="0.25">
      <c r="Y120417" s="109"/>
    </row>
    <row r="120418" spans="25:25" x14ac:dyDescent="0.25">
      <c r="Y120418" s="109"/>
    </row>
    <row r="120419" spans="25:25" x14ac:dyDescent="0.25">
      <c r="Y120419" s="109"/>
    </row>
    <row r="120420" spans="25:25" x14ac:dyDescent="0.25">
      <c r="Y120420" s="109"/>
    </row>
    <row r="120421" spans="25:25" x14ac:dyDescent="0.25">
      <c r="Y120421" s="109"/>
    </row>
    <row r="120422" spans="25:25" x14ac:dyDescent="0.25">
      <c r="Y120422" s="109"/>
    </row>
    <row r="120423" spans="25:25" x14ac:dyDescent="0.25">
      <c r="Y120423" s="109"/>
    </row>
    <row r="120424" spans="25:25" x14ac:dyDescent="0.25">
      <c r="Y120424" s="109"/>
    </row>
    <row r="120425" spans="25:25" x14ac:dyDescent="0.25">
      <c r="Y120425" s="109"/>
    </row>
    <row r="120426" spans="25:25" x14ac:dyDescent="0.25">
      <c r="Y120426" s="109"/>
    </row>
    <row r="120427" spans="25:25" x14ac:dyDescent="0.25">
      <c r="Y120427" s="109"/>
    </row>
    <row r="120428" spans="25:25" x14ac:dyDescent="0.25">
      <c r="Y120428" s="109"/>
    </row>
    <row r="120429" spans="25:25" x14ac:dyDescent="0.25">
      <c r="Y120429" s="109"/>
    </row>
    <row r="120430" spans="25:25" x14ac:dyDescent="0.25">
      <c r="Y120430" s="109"/>
    </row>
    <row r="120431" spans="25:25" x14ac:dyDescent="0.25">
      <c r="Y120431" s="109"/>
    </row>
    <row r="120432" spans="25:25" x14ac:dyDescent="0.25">
      <c r="Y120432" s="109"/>
    </row>
    <row r="120433" spans="25:25" x14ac:dyDescent="0.25">
      <c r="Y120433" s="109"/>
    </row>
    <row r="120434" spans="25:25" x14ac:dyDescent="0.25">
      <c r="Y120434" s="109"/>
    </row>
    <row r="120435" spans="25:25" x14ac:dyDescent="0.25">
      <c r="Y120435" s="109"/>
    </row>
    <row r="120436" spans="25:25" x14ac:dyDescent="0.25">
      <c r="Y120436" s="109"/>
    </row>
    <row r="120437" spans="25:25" x14ac:dyDescent="0.25">
      <c r="Y120437" s="109"/>
    </row>
    <row r="120438" spans="25:25" x14ac:dyDescent="0.25">
      <c r="Y120438" s="109"/>
    </row>
    <row r="120439" spans="25:25" x14ac:dyDescent="0.25">
      <c r="Y120439" s="109"/>
    </row>
    <row r="120440" spans="25:25" x14ac:dyDescent="0.25">
      <c r="Y120440" s="109"/>
    </row>
    <row r="120441" spans="25:25" x14ac:dyDescent="0.25">
      <c r="Y120441" s="109"/>
    </row>
    <row r="120442" spans="25:25" x14ac:dyDescent="0.25">
      <c r="Y120442" s="109"/>
    </row>
    <row r="120443" spans="25:25" x14ac:dyDescent="0.25">
      <c r="Y120443" s="109"/>
    </row>
    <row r="120444" spans="25:25" x14ac:dyDescent="0.25">
      <c r="Y120444" s="109"/>
    </row>
    <row r="120445" spans="25:25" x14ac:dyDescent="0.25">
      <c r="Y120445" s="109"/>
    </row>
    <row r="120446" spans="25:25" x14ac:dyDescent="0.25">
      <c r="Y120446" s="109"/>
    </row>
    <row r="120447" spans="25:25" x14ac:dyDescent="0.25">
      <c r="Y120447" s="109"/>
    </row>
    <row r="120448" spans="25:25" x14ac:dyDescent="0.25">
      <c r="Y120448" s="109"/>
    </row>
    <row r="120449" spans="25:25" x14ac:dyDescent="0.25">
      <c r="Y120449" s="109"/>
    </row>
    <row r="120450" spans="25:25" x14ac:dyDescent="0.25">
      <c r="Y120450" s="109"/>
    </row>
    <row r="120451" spans="25:25" x14ac:dyDescent="0.25">
      <c r="Y120451" s="109"/>
    </row>
    <row r="120452" spans="25:25" x14ac:dyDescent="0.25">
      <c r="Y120452" s="109"/>
    </row>
    <row r="120453" spans="25:25" x14ac:dyDescent="0.25">
      <c r="Y120453" s="109"/>
    </row>
    <row r="120454" spans="25:25" x14ac:dyDescent="0.25">
      <c r="Y120454" s="109"/>
    </row>
    <row r="120455" spans="25:25" x14ac:dyDescent="0.25">
      <c r="Y120455" s="109"/>
    </row>
    <row r="120456" spans="25:25" x14ac:dyDescent="0.25">
      <c r="Y120456" s="109"/>
    </row>
    <row r="120457" spans="25:25" x14ac:dyDescent="0.25">
      <c r="Y120457" s="109"/>
    </row>
    <row r="120458" spans="25:25" x14ac:dyDescent="0.25">
      <c r="Y120458" s="109"/>
    </row>
    <row r="120459" spans="25:25" x14ac:dyDescent="0.25">
      <c r="Y120459" s="109"/>
    </row>
    <row r="120460" spans="25:25" x14ac:dyDescent="0.25">
      <c r="Y120460" s="109"/>
    </row>
    <row r="120461" spans="25:25" x14ac:dyDescent="0.25">
      <c r="Y120461" s="109"/>
    </row>
    <row r="120462" spans="25:25" x14ac:dyDescent="0.25">
      <c r="Y120462" s="109"/>
    </row>
    <row r="120463" spans="25:25" x14ac:dyDescent="0.25">
      <c r="Y120463" s="109"/>
    </row>
    <row r="120464" spans="25:25" x14ac:dyDescent="0.25">
      <c r="Y120464" s="109"/>
    </row>
    <row r="120465" spans="25:25" x14ac:dyDescent="0.25">
      <c r="Y120465" s="109"/>
    </row>
    <row r="120466" spans="25:25" x14ac:dyDescent="0.25">
      <c r="Y120466" s="109"/>
    </row>
    <row r="120467" spans="25:25" x14ac:dyDescent="0.25">
      <c r="Y120467" s="109"/>
    </row>
    <row r="120468" spans="25:25" x14ac:dyDescent="0.25">
      <c r="Y120468" s="109"/>
    </row>
    <row r="120469" spans="25:25" x14ac:dyDescent="0.25">
      <c r="Y120469" s="109"/>
    </row>
    <row r="120470" spans="25:25" x14ac:dyDescent="0.25">
      <c r="Y120470" s="109"/>
    </row>
    <row r="120471" spans="25:25" x14ac:dyDescent="0.25">
      <c r="Y120471" s="109"/>
    </row>
    <row r="120472" spans="25:25" x14ac:dyDescent="0.25">
      <c r="Y120472" s="109"/>
    </row>
    <row r="120473" spans="25:25" x14ac:dyDescent="0.25">
      <c r="Y120473" s="109"/>
    </row>
    <row r="120474" spans="25:25" x14ac:dyDescent="0.25">
      <c r="Y120474" s="109"/>
    </row>
    <row r="120475" spans="25:25" x14ac:dyDescent="0.25">
      <c r="Y120475" s="109"/>
    </row>
    <row r="120476" spans="25:25" x14ac:dyDescent="0.25">
      <c r="Y120476" s="109"/>
    </row>
    <row r="120477" spans="25:25" x14ac:dyDescent="0.25">
      <c r="Y120477" s="109"/>
    </row>
    <row r="120478" spans="25:25" x14ac:dyDescent="0.25">
      <c r="Y120478" s="109"/>
    </row>
    <row r="120479" spans="25:25" x14ac:dyDescent="0.25">
      <c r="Y120479" s="109"/>
    </row>
    <row r="120480" spans="25:25" x14ac:dyDescent="0.25">
      <c r="Y120480" s="109"/>
    </row>
    <row r="120481" spans="25:25" x14ac:dyDescent="0.25">
      <c r="Y120481" s="109"/>
    </row>
    <row r="120482" spans="25:25" x14ac:dyDescent="0.25">
      <c r="Y120482" s="109"/>
    </row>
    <row r="120483" spans="25:25" x14ac:dyDescent="0.25">
      <c r="Y120483" s="109"/>
    </row>
    <row r="120484" spans="25:25" x14ac:dyDescent="0.25">
      <c r="Y120484" s="109"/>
    </row>
    <row r="120485" spans="25:25" x14ac:dyDescent="0.25">
      <c r="Y120485" s="109"/>
    </row>
    <row r="120486" spans="25:25" x14ac:dyDescent="0.25">
      <c r="Y120486" s="109"/>
    </row>
    <row r="120487" spans="25:25" x14ac:dyDescent="0.25">
      <c r="Y120487" s="109"/>
    </row>
    <row r="120488" spans="25:25" x14ac:dyDescent="0.25">
      <c r="Y120488" s="109"/>
    </row>
    <row r="120489" spans="25:25" x14ac:dyDescent="0.25">
      <c r="Y120489" s="109"/>
    </row>
    <row r="120490" spans="25:25" x14ac:dyDescent="0.25">
      <c r="Y120490" s="109"/>
    </row>
    <row r="120491" spans="25:25" x14ac:dyDescent="0.25">
      <c r="Y120491" s="109"/>
    </row>
    <row r="120492" spans="25:25" x14ac:dyDescent="0.25">
      <c r="Y120492" s="109"/>
    </row>
    <row r="120493" spans="25:25" x14ac:dyDescent="0.25">
      <c r="Y120493" s="109"/>
    </row>
    <row r="120494" spans="25:25" x14ac:dyDescent="0.25">
      <c r="Y120494" s="109"/>
    </row>
    <row r="120495" spans="25:25" x14ac:dyDescent="0.25">
      <c r="Y120495" s="109"/>
    </row>
    <row r="120496" spans="25:25" x14ac:dyDescent="0.25">
      <c r="Y120496" s="109"/>
    </row>
    <row r="120497" spans="25:25" x14ac:dyDescent="0.25">
      <c r="Y120497" s="109"/>
    </row>
    <row r="120498" spans="25:25" x14ac:dyDescent="0.25">
      <c r="Y120498" s="109"/>
    </row>
    <row r="120499" spans="25:25" x14ac:dyDescent="0.25">
      <c r="Y120499" s="109"/>
    </row>
    <row r="120500" spans="25:25" x14ac:dyDescent="0.25">
      <c r="Y120500" s="109"/>
    </row>
    <row r="120501" spans="25:25" x14ac:dyDescent="0.25">
      <c r="Y120501" s="109"/>
    </row>
    <row r="120502" spans="25:25" x14ac:dyDescent="0.25">
      <c r="Y120502" s="109"/>
    </row>
    <row r="120503" spans="25:25" x14ac:dyDescent="0.25">
      <c r="Y120503" s="109"/>
    </row>
    <row r="120504" spans="25:25" x14ac:dyDescent="0.25">
      <c r="Y120504" s="109"/>
    </row>
    <row r="120505" spans="25:25" x14ac:dyDescent="0.25">
      <c r="Y120505" s="109"/>
    </row>
    <row r="120506" spans="25:25" x14ac:dyDescent="0.25">
      <c r="Y120506" s="109"/>
    </row>
    <row r="120507" spans="25:25" x14ac:dyDescent="0.25">
      <c r="Y120507" s="109"/>
    </row>
    <row r="120508" spans="25:25" x14ac:dyDescent="0.25">
      <c r="Y120508" s="109"/>
    </row>
    <row r="120509" spans="25:25" x14ac:dyDescent="0.25">
      <c r="Y120509" s="109"/>
    </row>
    <row r="120510" spans="25:25" x14ac:dyDescent="0.25">
      <c r="Y120510" s="109"/>
    </row>
    <row r="120511" spans="25:25" x14ac:dyDescent="0.25">
      <c r="Y120511" s="109"/>
    </row>
    <row r="120512" spans="25:25" x14ac:dyDescent="0.25">
      <c r="Y120512" s="109"/>
    </row>
    <row r="120513" spans="25:25" x14ac:dyDescent="0.25">
      <c r="Y120513" s="109"/>
    </row>
    <row r="120514" spans="25:25" x14ac:dyDescent="0.25">
      <c r="Y120514" s="109"/>
    </row>
    <row r="120515" spans="25:25" x14ac:dyDescent="0.25">
      <c r="Y120515" s="109"/>
    </row>
    <row r="120516" spans="25:25" x14ac:dyDescent="0.25">
      <c r="Y120516" s="109"/>
    </row>
    <row r="120517" spans="25:25" x14ac:dyDescent="0.25">
      <c r="Y120517" s="109"/>
    </row>
    <row r="120518" spans="25:25" x14ac:dyDescent="0.25">
      <c r="Y120518" s="109"/>
    </row>
    <row r="120519" spans="25:25" x14ac:dyDescent="0.25">
      <c r="Y120519" s="109"/>
    </row>
    <row r="120520" spans="25:25" x14ac:dyDescent="0.25">
      <c r="Y120520" s="109"/>
    </row>
    <row r="120521" spans="25:25" x14ac:dyDescent="0.25">
      <c r="Y120521" s="109"/>
    </row>
    <row r="120522" spans="25:25" x14ac:dyDescent="0.25">
      <c r="Y120522" s="109"/>
    </row>
    <row r="120523" spans="25:25" x14ac:dyDescent="0.25">
      <c r="Y120523" s="109"/>
    </row>
    <row r="120524" spans="25:25" x14ac:dyDescent="0.25">
      <c r="Y120524" s="109"/>
    </row>
    <row r="120525" spans="25:25" x14ac:dyDescent="0.25">
      <c r="Y120525" s="109"/>
    </row>
    <row r="120526" spans="25:25" x14ac:dyDescent="0.25">
      <c r="Y120526" s="109"/>
    </row>
    <row r="120527" spans="25:25" x14ac:dyDescent="0.25">
      <c r="Y120527" s="109"/>
    </row>
    <row r="120528" spans="25:25" x14ac:dyDescent="0.25">
      <c r="Y120528" s="109"/>
    </row>
    <row r="120529" spans="25:25" x14ac:dyDescent="0.25">
      <c r="Y120529" s="109"/>
    </row>
    <row r="120530" spans="25:25" x14ac:dyDescent="0.25">
      <c r="Y120530" s="109"/>
    </row>
    <row r="120531" spans="25:25" x14ac:dyDescent="0.25">
      <c r="Y120531" s="109"/>
    </row>
    <row r="120532" spans="25:25" x14ac:dyDescent="0.25">
      <c r="Y120532" s="109"/>
    </row>
    <row r="120533" spans="25:25" x14ac:dyDescent="0.25">
      <c r="Y120533" s="109"/>
    </row>
    <row r="120534" spans="25:25" x14ac:dyDescent="0.25">
      <c r="Y120534" s="109"/>
    </row>
    <row r="120535" spans="25:25" x14ac:dyDescent="0.25">
      <c r="Y120535" s="109"/>
    </row>
    <row r="120536" spans="25:25" x14ac:dyDescent="0.25">
      <c r="Y120536" s="109"/>
    </row>
    <row r="120537" spans="25:25" x14ac:dyDescent="0.25">
      <c r="Y120537" s="109"/>
    </row>
    <row r="120538" spans="25:25" x14ac:dyDescent="0.25">
      <c r="Y120538" s="109"/>
    </row>
    <row r="120539" spans="25:25" x14ac:dyDescent="0.25">
      <c r="Y120539" s="109"/>
    </row>
    <row r="120540" spans="25:25" x14ac:dyDescent="0.25">
      <c r="Y120540" s="109"/>
    </row>
    <row r="120541" spans="25:25" x14ac:dyDescent="0.25">
      <c r="Y120541" s="109"/>
    </row>
    <row r="120542" spans="25:25" x14ac:dyDescent="0.25">
      <c r="Y120542" s="109"/>
    </row>
    <row r="120543" spans="25:25" x14ac:dyDescent="0.25">
      <c r="Y120543" s="109"/>
    </row>
    <row r="120544" spans="25:25" x14ac:dyDescent="0.25">
      <c r="Y120544" s="109"/>
    </row>
    <row r="120545" spans="25:25" x14ac:dyDescent="0.25">
      <c r="Y120545" s="109"/>
    </row>
    <row r="120546" spans="25:25" x14ac:dyDescent="0.25">
      <c r="Y120546" s="109"/>
    </row>
    <row r="120547" spans="25:25" x14ac:dyDescent="0.25">
      <c r="Y120547" s="109"/>
    </row>
    <row r="120548" spans="25:25" x14ac:dyDescent="0.25">
      <c r="Y120548" s="109"/>
    </row>
    <row r="120549" spans="25:25" x14ac:dyDescent="0.25">
      <c r="Y120549" s="109"/>
    </row>
    <row r="120550" spans="25:25" x14ac:dyDescent="0.25">
      <c r="Y120550" s="109"/>
    </row>
    <row r="120551" spans="25:25" x14ac:dyDescent="0.25">
      <c r="Y120551" s="109"/>
    </row>
    <row r="120552" spans="25:25" x14ac:dyDescent="0.25">
      <c r="Y120552" s="109"/>
    </row>
    <row r="120553" spans="25:25" x14ac:dyDescent="0.25">
      <c r="Y120553" s="109"/>
    </row>
    <row r="120554" spans="25:25" x14ac:dyDescent="0.25">
      <c r="Y120554" s="109"/>
    </row>
    <row r="120555" spans="25:25" x14ac:dyDescent="0.25">
      <c r="Y120555" s="109"/>
    </row>
    <row r="120556" spans="25:25" x14ac:dyDescent="0.25">
      <c r="Y120556" s="109"/>
    </row>
    <row r="120557" spans="25:25" x14ac:dyDescent="0.25">
      <c r="Y120557" s="109"/>
    </row>
    <row r="120558" spans="25:25" x14ac:dyDescent="0.25">
      <c r="Y120558" s="109"/>
    </row>
    <row r="120559" spans="25:25" x14ac:dyDescent="0.25">
      <c r="Y120559" s="109"/>
    </row>
    <row r="120560" spans="25:25" x14ac:dyDescent="0.25">
      <c r="Y120560" s="109"/>
    </row>
    <row r="120561" spans="25:25" x14ac:dyDescent="0.25">
      <c r="Y120561" s="109"/>
    </row>
    <row r="120562" spans="25:25" x14ac:dyDescent="0.25">
      <c r="Y120562" s="109"/>
    </row>
    <row r="120563" spans="25:25" x14ac:dyDescent="0.25">
      <c r="Y120563" s="109"/>
    </row>
    <row r="120564" spans="25:25" x14ac:dyDescent="0.25">
      <c r="Y120564" s="109"/>
    </row>
    <row r="120565" spans="25:25" x14ac:dyDescent="0.25">
      <c r="Y120565" s="109"/>
    </row>
    <row r="120566" spans="25:25" x14ac:dyDescent="0.25">
      <c r="Y120566" s="109"/>
    </row>
    <row r="120567" spans="25:25" x14ac:dyDescent="0.25">
      <c r="Y120567" s="109"/>
    </row>
    <row r="120568" spans="25:25" x14ac:dyDescent="0.25">
      <c r="Y120568" s="109"/>
    </row>
    <row r="120569" spans="25:25" x14ac:dyDescent="0.25">
      <c r="Y120569" s="109"/>
    </row>
    <row r="120570" spans="25:25" x14ac:dyDescent="0.25">
      <c r="Y120570" s="109"/>
    </row>
    <row r="120571" spans="25:25" x14ac:dyDescent="0.25">
      <c r="Y120571" s="109"/>
    </row>
    <row r="120572" spans="25:25" x14ac:dyDescent="0.25">
      <c r="Y120572" s="109"/>
    </row>
    <row r="120573" spans="25:25" x14ac:dyDescent="0.25">
      <c r="Y120573" s="109"/>
    </row>
    <row r="120574" spans="25:25" x14ac:dyDescent="0.25">
      <c r="Y120574" s="109"/>
    </row>
    <row r="120575" spans="25:25" x14ac:dyDescent="0.25">
      <c r="Y120575" s="109"/>
    </row>
    <row r="120576" spans="25:25" x14ac:dyDescent="0.25">
      <c r="Y120576" s="109"/>
    </row>
    <row r="120577" spans="25:25" x14ac:dyDescent="0.25">
      <c r="Y120577" s="109"/>
    </row>
    <row r="120578" spans="25:25" x14ac:dyDescent="0.25">
      <c r="Y120578" s="109"/>
    </row>
    <row r="120579" spans="25:25" x14ac:dyDescent="0.25">
      <c r="Y120579" s="109"/>
    </row>
    <row r="120580" spans="25:25" x14ac:dyDescent="0.25">
      <c r="Y120580" s="109"/>
    </row>
    <row r="120581" spans="25:25" x14ac:dyDescent="0.25">
      <c r="Y120581" s="109"/>
    </row>
    <row r="120582" spans="25:25" x14ac:dyDescent="0.25">
      <c r="Y120582" s="109"/>
    </row>
    <row r="120583" spans="25:25" x14ac:dyDescent="0.25">
      <c r="Y120583" s="109"/>
    </row>
    <row r="120584" spans="25:25" x14ac:dyDescent="0.25">
      <c r="Y120584" s="109"/>
    </row>
    <row r="120585" spans="25:25" x14ac:dyDescent="0.25">
      <c r="Y120585" s="109"/>
    </row>
    <row r="120586" spans="25:25" x14ac:dyDescent="0.25">
      <c r="Y120586" s="109"/>
    </row>
    <row r="120587" spans="25:25" x14ac:dyDescent="0.25">
      <c r="Y120587" s="109"/>
    </row>
    <row r="120588" spans="25:25" x14ac:dyDescent="0.25">
      <c r="Y120588" s="109"/>
    </row>
    <row r="120589" spans="25:25" x14ac:dyDescent="0.25">
      <c r="Y120589" s="109"/>
    </row>
    <row r="120590" spans="25:25" x14ac:dyDescent="0.25">
      <c r="Y120590" s="109"/>
    </row>
    <row r="120591" spans="25:25" x14ac:dyDescent="0.25">
      <c r="Y120591" s="109"/>
    </row>
    <row r="120592" spans="25:25" x14ac:dyDescent="0.25">
      <c r="Y120592" s="109"/>
    </row>
    <row r="120593" spans="25:25" x14ac:dyDescent="0.25">
      <c r="Y120593" s="109"/>
    </row>
    <row r="120594" spans="25:25" x14ac:dyDescent="0.25">
      <c r="Y120594" s="109"/>
    </row>
    <row r="120595" spans="25:25" x14ac:dyDescent="0.25">
      <c r="Y120595" s="109"/>
    </row>
    <row r="120596" spans="25:25" x14ac:dyDescent="0.25">
      <c r="Y120596" s="109"/>
    </row>
    <row r="120597" spans="25:25" x14ac:dyDescent="0.25">
      <c r="Y120597" s="109"/>
    </row>
    <row r="120598" spans="25:25" x14ac:dyDescent="0.25">
      <c r="Y120598" s="109"/>
    </row>
    <row r="120599" spans="25:25" x14ac:dyDescent="0.25">
      <c r="Y120599" s="109"/>
    </row>
    <row r="120600" spans="25:25" x14ac:dyDescent="0.25">
      <c r="Y120600" s="109"/>
    </row>
    <row r="120601" spans="25:25" x14ac:dyDescent="0.25">
      <c r="Y120601" s="109"/>
    </row>
    <row r="120602" spans="25:25" x14ac:dyDescent="0.25">
      <c r="Y120602" s="109"/>
    </row>
    <row r="120603" spans="25:25" x14ac:dyDescent="0.25">
      <c r="Y120603" s="109"/>
    </row>
    <row r="120604" spans="25:25" x14ac:dyDescent="0.25">
      <c r="Y120604" s="109"/>
    </row>
    <row r="120605" spans="25:25" x14ac:dyDescent="0.25">
      <c r="Y120605" s="109"/>
    </row>
    <row r="120606" spans="25:25" x14ac:dyDescent="0.25">
      <c r="Y120606" s="109"/>
    </row>
    <row r="120607" spans="25:25" x14ac:dyDescent="0.25">
      <c r="Y120607" s="109"/>
    </row>
    <row r="120608" spans="25:25" x14ac:dyDescent="0.25">
      <c r="Y120608" s="109"/>
    </row>
    <row r="120609" spans="25:25" x14ac:dyDescent="0.25">
      <c r="Y120609" s="109"/>
    </row>
    <row r="120610" spans="25:25" x14ac:dyDescent="0.25">
      <c r="Y120610" s="109"/>
    </row>
    <row r="120611" spans="25:25" x14ac:dyDescent="0.25">
      <c r="Y120611" s="109"/>
    </row>
    <row r="120612" spans="25:25" x14ac:dyDescent="0.25">
      <c r="Y120612" s="109"/>
    </row>
    <row r="120613" spans="25:25" x14ac:dyDescent="0.25">
      <c r="Y120613" s="109"/>
    </row>
    <row r="120614" spans="25:25" x14ac:dyDescent="0.25">
      <c r="Y120614" s="109"/>
    </row>
    <row r="120615" spans="25:25" x14ac:dyDescent="0.25">
      <c r="Y120615" s="109"/>
    </row>
    <row r="120616" spans="25:25" x14ac:dyDescent="0.25">
      <c r="Y120616" s="109"/>
    </row>
    <row r="120617" spans="25:25" x14ac:dyDescent="0.25">
      <c r="Y120617" s="109"/>
    </row>
    <row r="120618" spans="25:25" x14ac:dyDescent="0.25">
      <c r="Y120618" s="109"/>
    </row>
    <row r="120619" spans="25:25" x14ac:dyDescent="0.25">
      <c r="Y120619" s="109"/>
    </row>
    <row r="120620" spans="25:25" x14ac:dyDescent="0.25">
      <c r="Y120620" s="109"/>
    </row>
    <row r="120621" spans="25:25" x14ac:dyDescent="0.25">
      <c r="Y120621" s="109"/>
    </row>
    <row r="120622" spans="25:25" x14ac:dyDescent="0.25">
      <c r="Y120622" s="109"/>
    </row>
    <row r="120623" spans="25:25" x14ac:dyDescent="0.25">
      <c r="Y120623" s="109"/>
    </row>
    <row r="120624" spans="25:25" x14ac:dyDescent="0.25">
      <c r="Y120624" s="109"/>
    </row>
    <row r="120625" spans="25:25" x14ac:dyDescent="0.25">
      <c r="Y120625" s="109"/>
    </row>
    <row r="120626" spans="25:25" x14ac:dyDescent="0.25">
      <c r="Y120626" s="109"/>
    </row>
    <row r="120627" spans="25:25" x14ac:dyDescent="0.25">
      <c r="Y120627" s="109"/>
    </row>
    <row r="120628" spans="25:25" x14ac:dyDescent="0.25">
      <c r="Y120628" s="109"/>
    </row>
    <row r="120629" spans="25:25" x14ac:dyDescent="0.25">
      <c r="Y120629" s="109"/>
    </row>
    <row r="120630" spans="25:25" x14ac:dyDescent="0.25">
      <c r="Y120630" s="109"/>
    </row>
    <row r="120631" spans="25:25" x14ac:dyDescent="0.25">
      <c r="Y120631" s="109"/>
    </row>
    <row r="120632" spans="25:25" x14ac:dyDescent="0.25">
      <c r="Y120632" s="109"/>
    </row>
    <row r="120633" spans="25:25" x14ac:dyDescent="0.25">
      <c r="Y120633" s="109"/>
    </row>
    <row r="120634" spans="25:25" x14ac:dyDescent="0.25">
      <c r="Y120634" s="109"/>
    </row>
    <row r="120635" spans="25:25" x14ac:dyDescent="0.25">
      <c r="Y120635" s="109"/>
    </row>
    <row r="120636" spans="25:25" x14ac:dyDescent="0.25">
      <c r="Y120636" s="109"/>
    </row>
    <row r="120637" spans="25:25" x14ac:dyDescent="0.25">
      <c r="Y120637" s="109"/>
    </row>
    <row r="120638" spans="25:25" x14ac:dyDescent="0.25">
      <c r="Y120638" s="109"/>
    </row>
    <row r="120639" spans="25:25" x14ac:dyDescent="0.25">
      <c r="Y120639" s="109"/>
    </row>
    <row r="120640" spans="25:25" x14ac:dyDescent="0.25">
      <c r="Y120640" s="109"/>
    </row>
    <row r="120641" spans="25:25" x14ac:dyDescent="0.25">
      <c r="Y120641" s="109"/>
    </row>
    <row r="120642" spans="25:25" x14ac:dyDescent="0.25">
      <c r="Y120642" s="109"/>
    </row>
    <row r="120643" spans="25:25" x14ac:dyDescent="0.25">
      <c r="Y120643" s="109"/>
    </row>
    <row r="120644" spans="25:25" x14ac:dyDescent="0.25">
      <c r="Y120644" s="109"/>
    </row>
    <row r="120645" spans="25:25" x14ac:dyDescent="0.25">
      <c r="Y120645" s="109"/>
    </row>
    <row r="120646" spans="25:25" x14ac:dyDescent="0.25">
      <c r="Y120646" s="109"/>
    </row>
    <row r="120647" spans="25:25" x14ac:dyDescent="0.25">
      <c r="Y120647" s="109"/>
    </row>
    <row r="120648" spans="25:25" x14ac:dyDescent="0.25">
      <c r="Y120648" s="109"/>
    </row>
    <row r="120649" spans="25:25" x14ac:dyDescent="0.25">
      <c r="Y120649" s="109"/>
    </row>
    <row r="120650" spans="25:25" x14ac:dyDescent="0.25">
      <c r="Y120650" s="109"/>
    </row>
    <row r="120651" spans="25:25" x14ac:dyDescent="0.25">
      <c r="Y120651" s="109"/>
    </row>
    <row r="120652" spans="25:25" x14ac:dyDescent="0.25">
      <c r="Y120652" s="109"/>
    </row>
    <row r="120653" spans="25:25" x14ac:dyDescent="0.25">
      <c r="Y120653" s="109"/>
    </row>
    <row r="120654" spans="25:25" x14ac:dyDescent="0.25">
      <c r="Y120654" s="109"/>
    </row>
    <row r="120655" spans="25:25" x14ac:dyDescent="0.25">
      <c r="Y120655" s="109"/>
    </row>
    <row r="120656" spans="25:25" x14ac:dyDescent="0.25">
      <c r="Y120656" s="109"/>
    </row>
    <row r="120657" spans="25:25" x14ac:dyDescent="0.25">
      <c r="Y120657" s="109"/>
    </row>
    <row r="120658" spans="25:25" x14ac:dyDescent="0.25">
      <c r="Y120658" s="109"/>
    </row>
    <row r="120659" spans="25:25" x14ac:dyDescent="0.25">
      <c r="Y120659" s="109"/>
    </row>
    <row r="120660" spans="25:25" x14ac:dyDescent="0.25">
      <c r="Y120660" s="109"/>
    </row>
    <row r="120661" spans="25:25" x14ac:dyDescent="0.25">
      <c r="Y120661" s="109"/>
    </row>
    <row r="120662" spans="25:25" x14ac:dyDescent="0.25">
      <c r="Y120662" s="109"/>
    </row>
    <row r="120663" spans="25:25" x14ac:dyDescent="0.25">
      <c r="Y120663" s="109"/>
    </row>
    <row r="120664" spans="25:25" x14ac:dyDescent="0.25">
      <c r="Y120664" s="109"/>
    </row>
    <row r="120665" spans="25:25" x14ac:dyDescent="0.25">
      <c r="Y120665" s="109"/>
    </row>
    <row r="120666" spans="25:25" x14ac:dyDescent="0.25">
      <c r="Y120666" s="109"/>
    </row>
    <row r="120667" spans="25:25" x14ac:dyDescent="0.25">
      <c r="Y120667" s="109"/>
    </row>
    <row r="120668" spans="25:25" x14ac:dyDescent="0.25">
      <c r="Y120668" s="109"/>
    </row>
    <row r="120669" spans="25:25" x14ac:dyDescent="0.25">
      <c r="Y120669" s="109"/>
    </row>
    <row r="120670" spans="25:25" x14ac:dyDescent="0.25">
      <c r="Y120670" s="109"/>
    </row>
    <row r="120671" spans="25:25" x14ac:dyDescent="0.25">
      <c r="Y120671" s="109"/>
    </row>
    <row r="120672" spans="25:25" x14ac:dyDescent="0.25">
      <c r="Y120672" s="109"/>
    </row>
    <row r="120673" spans="25:25" x14ac:dyDescent="0.25">
      <c r="Y120673" s="109"/>
    </row>
    <row r="120674" spans="25:25" x14ac:dyDescent="0.25">
      <c r="Y120674" s="109"/>
    </row>
    <row r="120675" spans="25:25" x14ac:dyDescent="0.25">
      <c r="Y120675" s="109"/>
    </row>
    <row r="120676" spans="25:25" x14ac:dyDescent="0.25">
      <c r="Y120676" s="109"/>
    </row>
    <row r="120677" spans="25:25" x14ac:dyDescent="0.25">
      <c r="Y120677" s="109"/>
    </row>
    <row r="120678" spans="25:25" x14ac:dyDescent="0.25">
      <c r="Y120678" s="109"/>
    </row>
    <row r="120679" spans="25:25" x14ac:dyDescent="0.25">
      <c r="Y120679" s="109"/>
    </row>
    <row r="120680" spans="25:25" x14ac:dyDescent="0.25">
      <c r="Y120680" s="109"/>
    </row>
    <row r="120681" spans="25:25" x14ac:dyDescent="0.25">
      <c r="Y120681" s="109"/>
    </row>
    <row r="120682" spans="25:25" x14ac:dyDescent="0.25">
      <c r="Y120682" s="109"/>
    </row>
    <row r="120683" spans="25:25" x14ac:dyDescent="0.25">
      <c r="Y120683" s="109"/>
    </row>
    <row r="120684" spans="25:25" x14ac:dyDescent="0.25">
      <c r="Y120684" s="109"/>
    </row>
    <row r="120685" spans="25:25" x14ac:dyDescent="0.25">
      <c r="Y120685" s="109"/>
    </row>
    <row r="120686" spans="25:25" x14ac:dyDescent="0.25">
      <c r="Y120686" s="109"/>
    </row>
    <row r="120687" spans="25:25" x14ac:dyDescent="0.25">
      <c r="Y120687" s="109"/>
    </row>
    <row r="120688" spans="25:25" x14ac:dyDescent="0.25">
      <c r="Y120688" s="109"/>
    </row>
    <row r="120689" spans="25:25" x14ac:dyDescent="0.25">
      <c r="Y120689" s="109"/>
    </row>
    <row r="120690" spans="25:25" x14ac:dyDescent="0.25">
      <c r="Y120690" s="109"/>
    </row>
    <row r="120691" spans="25:25" x14ac:dyDescent="0.25">
      <c r="Y120691" s="109"/>
    </row>
    <row r="120692" spans="25:25" x14ac:dyDescent="0.25">
      <c r="Y120692" s="109"/>
    </row>
    <row r="120693" spans="25:25" x14ac:dyDescent="0.25">
      <c r="Y120693" s="109"/>
    </row>
    <row r="120694" spans="25:25" x14ac:dyDescent="0.25">
      <c r="Y120694" s="109"/>
    </row>
    <row r="120695" spans="25:25" x14ac:dyDescent="0.25">
      <c r="Y120695" s="109"/>
    </row>
    <row r="120696" spans="25:25" x14ac:dyDescent="0.25">
      <c r="Y120696" s="109"/>
    </row>
    <row r="120697" spans="25:25" x14ac:dyDescent="0.25">
      <c r="Y120697" s="109"/>
    </row>
    <row r="120698" spans="25:25" x14ac:dyDescent="0.25">
      <c r="Y120698" s="109"/>
    </row>
    <row r="120699" spans="25:25" x14ac:dyDescent="0.25">
      <c r="Y120699" s="109"/>
    </row>
    <row r="120700" spans="25:25" x14ac:dyDescent="0.25">
      <c r="Y120700" s="109"/>
    </row>
    <row r="120701" spans="25:25" x14ac:dyDescent="0.25">
      <c r="Y120701" s="109"/>
    </row>
    <row r="120702" spans="25:25" x14ac:dyDescent="0.25">
      <c r="Y120702" s="109"/>
    </row>
    <row r="120703" spans="25:25" x14ac:dyDescent="0.25">
      <c r="Y120703" s="109"/>
    </row>
    <row r="120704" spans="25:25" x14ac:dyDescent="0.25">
      <c r="Y120704" s="109"/>
    </row>
    <row r="120705" spans="25:25" x14ac:dyDescent="0.25">
      <c r="Y120705" s="109"/>
    </row>
    <row r="120706" spans="25:25" x14ac:dyDescent="0.25">
      <c r="Y120706" s="109"/>
    </row>
    <row r="120707" spans="25:25" x14ac:dyDescent="0.25">
      <c r="Y120707" s="109"/>
    </row>
    <row r="120708" spans="25:25" x14ac:dyDescent="0.25">
      <c r="Y120708" s="109"/>
    </row>
    <row r="120709" spans="25:25" x14ac:dyDescent="0.25">
      <c r="Y120709" s="109"/>
    </row>
    <row r="120710" spans="25:25" x14ac:dyDescent="0.25">
      <c r="Y120710" s="109"/>
    </row>
    <row r="120711" spans="25:25" x14ac:dyDescent="0.25">
      <c r="Y120711" s="109"/>
    </row>
    <row r="120712" spans="25:25" x14ac:dyDescent="0.25">
      <c r="Y120712" s="109"/>
    </row>
    <row r="120713" spans="25:25" x14ac:dyDescent="0.25">
      <c r="Y120713" s="109"/>
    </row>
    <row r="120714" spans="25:25" x14ac:dyDescent="0.25">
      <c r="Y120714" s="109"/>
    </row>
    <row r="120715" spans="25:25" x14ac:dyDescent="0.25">
      <c r="Y120715" s="109"/>
    </row>
    <row r="120716" spans="25:25" x14ac:dyDescent="0.25">
      <c r="Y120716" s="109"/>
    </row>
    <row r="120717" spans="25:25" x14ac:dyDescent="0.25">
      <c r="Y120717" s="109"/>
    </row>
    <row r="120718" spans="25:25" x14ac:dyDescent="0.25">
      <c r="Y120718" s="109"/>
    </row>
    <row r="120719" spans="25:25" x14ac:dyDescent="0.25">
      <c r="Y120719" s="109"/>
    </row>
    <row r="120720" spans="25:25" x14ac:dyDescent="0.25">
      <c r="Y120720" s="109"/>
    </row>
    <row r="120721" spans="25:25" x14ac:dyDescent="0.25">
      <c r="Y120721" s="109"/>
    </row>
    <row r="120722" spans="25:25" x14ac:dyDescent="0.25">
      <c r="Y120722" s="109"/>
    </row>
    <row r="120723" spans="25:25" x14ac:dyDescent="0.25">
      <c r="Y120723" s="109"/>
    </row>
    <row r="120724" spans="25:25" x14ac:dyDescent="0.25">
      <c r="Y120724" s="109"/>
    </row>
    <row r="120725" spans="25:25" x14ac:dyDescent="0.25">
      <c r="Y120725" s="109"/>
    </row>
    <row r="120726" spans="25:25" x14ac:dyDescent="0.25">
      <c r="Y120726" s="109"/>
    </row>
    <row r="120727" spans="25:25" x14ac:dyDescent="0.25">
      <c r="Y120727" s="109"/>
    </row>
    <row r="120728" spans="25:25" x14ac:dyDescent="0.25">
      <c r="Y120728" s="109"/>
    </row>
    <row r="120729" spans="25:25" x14ac:dyDescent="0.25">
      <c r="Y120729" s="109"/>
    </row>
    <row r="120730" spans="25:25" x14ac:dyDescent="0.25">
      <c r="Y120730" s="109"/>
    </row>
    <row r="120731" spans="25:25" x14ac:dyDescent="0.25">
      <c r="Y120731" s="109"/>
    </row>
    <row r="120732" spans="25:25" x14ac:dyDescent="0.25">
      <c r="Y120732" s="109"/>
    </row>
    <row r="120733" spans="25:25" x14ac:dyDescent="0.25">
      <c r="Y120733" s="109"/>
    </row>
    <row r="120734" spans="25:25" x14ac:dyDescent="0.25">
      <c r="Y120734" s="109"/>
    </row>
    <row r="120735" spans="25:25" x14ac:dyDescent="0.25">
      <c r="Y120735" s="109"/>
    </row>
    <row r="120736" spans="25:25" x14ac:dyDescent="0.25">
      <c r="Y120736" s="109"/>
    </row>
    <row r="120737" spans="25:25" x14ac:dyDescent="0.25">
      <c r="Y120737" s="109"/>
    </row>
    <row r="120738" spans="25:25" x14ac:dyDescent="0.25">
      <c r="Y120738" s="109"/>
    </row>
    <row r="120739" spans="25:25" x14ac:dyDescent="0.25">
      <c r="Y120739" s="109"/>
    </row>
    <row r="120740" spans="25:25" x14ac:dyDescent="0.25">
      <c r="Y120740" s="109"/>
    </row>
    <row r="120741" spans="25:25" x14ac:dyDescent="0.25">
      <c r="Y120741" s="109"/>
    </row>
    <row r="120742" spans="25:25" x14ac:dyDescent="0.25">
      <c r="Y120742" s="109"/>
    </row>
    <row r="120743" spans="25:25" x14ac:dyDescent="0.25">
      <c r="Y120743" s="109"/>
    </row>
    <row r="120744" spans="25:25" x14ac:dyDescent="0.25">
      <c r="Y120744" s="109"/>
    </row>
    <row r="120745" spans="25:25" x14ac:dyDescent="0.25">
      <c r="Y120745" s="109"/>
    </row>
    <row r="120746" spans="25:25" x14ac:dyDescent="0.25">
      <c r="Y120746" s="109"/>
    </row>
    <row r="120747" spans="25:25" x14ac:dyDescent="0.25">
      <c r="Y120747" s="109"/>
    </row>
    <row r="120748" spans="25:25" x14ac:dyDescent="0.25">
      <c r="Y120748" s="109"/>
    </row>
    <row r="120749" spans="25:25" x14ac:dyDescent="0.25">
      <c r="Y120749" s="109"/>
    </row>
    <row r="120750" spans="25:25" x14ac:dyDescent="0.25">
      <c r="Y120750" s="109"/>
    </row>
    <row r="120751" spans="25:25" x14ac:dyDescent="0.25">
      <c r="Y120751" s="109"/>
    </row>
    <row r="120752" spans="25:25" x14ac:dyDescent="0.25">
      <c r="Y120752" s="109"/>
    </row>
    <row r="120753" spans="25:25" x14ac:dyDescent="0.25">
      <c r="Y120753" s="109"/>
    </row>
    <row r="120754" spans="25:25" x14ac:dyDescent="0.25">
      <c r="Y120754" s="109"/>
    </row>
    <row r="120755" spans="25:25" x14ac:dyDescent="0.25">
      <c r="Y120755" s="109"/>
    </row>
    <row r="120756" spans="25:25" x14ac:dyDescent="0.25">
      <c r="Y120756" s="109"/>
    </row>
    <row r="120757" spans="25:25" x14ac:dyDescent="0.25">
      <c r="Y120757" s="109"/>
    </row>
    <row r="120758" spans="25:25" x14ac:dyDescent="0.25">
      <c r="Y120758" s="109"/>
    </row>
    <row r="120759" spans="25:25" x14ac:dyDescent="0.25">
      <c r="Y120759" s="109"/>
    </row>
    <row r="120760" spans="25:25" x14ac:dyDescent="0.25">
      <c r="Y120760" s="109"/>
    </row>
    <row r="120761" spans="25:25" x14ac:dyDescent="0.25">
      <c r="Y120761" s="109"/>
    </row>
    <row r="120762" spans="25:25" x14ac:dyDescent="0.25">
      <c r="Y120762" s="109"/>
    </row>
    <row r="120763" spans="25:25" x14ac:dyDescent="0.25">
      <c r="Y120763" s="109"/>
    </row>
    <row r="120764" spans="25:25" x14ac:dyDescent="0.25">
      <c r="Y120764" s="109"/>
    </row>
    <row r="120765" spans="25:25" x14ac:dyDescent="0.25">
      <c r="Y120765" s="109"/>
    </row>
    <row r="120766" spans="25:25" x14ac:dyDescent="0.25">
      <c r="Y120766" s="109"/>
    </row>
    <row r="120767" spans="25:25" x14ac:dyDescent="0.25">
      <c r="Y120767" s="109"/>
    </row>
    <row r="120768" spans="25:25" x14ac:dyDescent="0.25">
      <c r="Y120768" s="109"/>
    </row>
    <row r="120769" spans="25:25" x14ac:dyDescent="0.25">
      <c r="Y120769" s="109"/>
    </row>
    <row r="120770" spans="25:25" x14ac:dyDescent="0.25">
      <c r="Y120770" s="109"/>
    </row>
    <row r="120771" spans="25:25" x14ac:dyDescent="0.25">
      <c r="Y120771" s="109"/>
    </row>
    <row r="120772" spans="25:25" x14ac:dyDescent="0.25">
      <c r="Y120772" s="109"/>
    </row>
    <row r="120773" spans="25:25" x14ac:dyDescent="0.25">
      <c r="Y120773" s="109"/>
    </row>
    <row r="120774" spans="25:25" x14ac:dyDescent="0.25">
      <c r="Y120774" s="109"/>
    </row>
    <row r="120775" spans="25:25" x14ac:dyDescent="0.25">
      <c r="Y120775" s="109"/>
    </row>
    <row r="120776" spans="25:25" x14ac:dyDescent="0.25">
      <c r="Y120776" s="109"/>
    </row>
    <row r="120777" spans="25:25" x14ac:dyDescent="0.25">
      <c r="Y120777" s="109"/>
    </row>
    <row r="120778" spans="25:25" x14ac:dyDescent="0.25">
      <c r="Y120778" s="109"/>
    </row>
    <row r="120779" spans="25:25" x14ac:dyDescent="0.25">
      <c r="Y120779" s="109"/>
    </row>
    <row r="120780" spans="25:25" x14ac:dyDescent="0.25">
      <c r="Y120780" s="109"/>
    </row>
    <row r="120781" spans="25:25" x14ac:dyDescent="0.25">
      <c r="Y120781" s="109"/>
    </row>
    <row r="120782" spans="25:25" x14ac:dyDescent="0.25">
      <c r="Y120782" s="109"/>
    </row>
    <row r="120783" spans="25:25" x14ac:dyDescent="0.25">
      <c r="Y120783" s="109"/>
    </row>
    <row r="120784" spans="25:25" x14ac:dyDescent="0.25">
      <c r="Y120784" s="109"/>
    </row>
    <row r="120785" spans="25:25" x14ac:dyDescent="0.25">
      <c r="Y120785" s="109"/>
    </row>
    <row r="120786" spans="25:25" x14ac:dyDescent="0.25">
      <c r="Y120786" s="109"/>
    </row>
    <row r="120787" spans="25:25" x14ac:dyDescent="0.25">
      <c r="Y120787" s="109"/>
    </row>
    <row r="120788" spans="25:25" x14ac:dyDescent="0.25">
      <c r="Y120788" s="109"/>
    </row>
    <row r="120789" spans="25:25" x14ac:dyDescent="0.25">
      <c r="Y120789" s="109"/>
    </row>
    <row r="120790" spans="25:25" x14ac:dyDescent="0.25">
      <c r="Y120790" s="109"/>
    </row>
    <row r="120791" spans="25:25" x14ac:dyDescent="0.25">
      <c r="Y120791" s="109"/>
    </row>
    <row r="120792" spans="25:25" x14ac:dyDescent="0.25">
      <c r="Y120792" s="109"/>
    </row>
    <row r="120793" spans="25:25" x14ac:dyDescent="0.25">
      <c r="Y120793" s="109"/>
    </row>
    <row r="120794" spans="25:25" x14ac:dyDescent="0.25">
      <c r="Y120794" s="109"/>
    </row>
    <row r="120795" spans="25:25" x14ac:dyDescent="0.25">
      <c r="Y120795" s="109"/>
    </row>
    <row r="120796" spans="25:25" x14ac:dyDescent="0.25">
      <c r="Y120796" s="109"/>
    </row>
    <row r="120797" spans="25:25" x14ac:dyDescent="0.25">
      <c r="Y120797" s="109"/>
    </row>
    <row r="120798" spans="25:25" x14ac:dyDescent="0.25">
      <c r="Y120798" s="109"/>
    </row>
    <row r="120799" spans="25:25" x14ac:dyDescent="0.25">
      <c r="Y120799" s="109"/>
    </row>
    <row r="120800" spans="25:25" x14ac:dyDescent="0.25">
      <c r="Y120800" s="109"/>
    </row>
    <row r="120801" spans="25:25" x14ac:dyDescent="0.25">
      <c r="Y120801" s="109"/>
    </row>
    <row r="120802" spans="25:25" x14ac:dyDescent="0.25">
      <c r="Y120802" s="109"/>
    </row>
    <row r="120803" spans="25:25" x14ac:dyDescent="0.25">
      <c r="Y120803" s="109"/>
    </row>
    <row r="120804" spans="25:25" x14ac:dyDescent="0.25">
      <c r="Y120804" s="109"/>
    </row>
    <row r="120805" spans="25:25" x14ac:dyDescent="0.25">
      <c r="Y120805" s="109"/>
    </row>
    <row r="120806" spans="25:25" x14ac:dyDescent="0.25">
      <c r="Y120806" s="109"/>
    </row>
    <row r="120807" spans="25:25" x14ac:dyDescent="0.25">
      <c r="Y120807" s="109"/>
    </row>
    <row r="120808" spans="25:25" x14ac:dyDescent="0.25">
      <c r="Y120808" s="109"/>
    </row>
    <row r="120809" spans="25:25" x14ac:dyDescent="0.25">
      <c r="Y120809" s="109"/>
    </row>
    <row r="120810" spans="25:25" x14ac:dyDescent="0.25">
      <c r="Y120810" s="109"/>
    </row>
    <row r="120811" spans="25:25" x14ac:dyDescent="0.25">
      <c r="Y120811" s="109"/>
    </row>
    <row r="120812" spans="25:25" x14ac:dyDescent="0.25">
      <c r="Y120812" s="109"/>
    </row>
    <row r="120813" spans="25:25" x14ac:dyDescent="0.25">
      <c r="Y120813" s="109"/>
    </row>
    <row r="120814" spans="25:25" x14ac:dyDescent="0.25">
      <c r="Y120814" s="109"/>
    </row>
    <row r="120815" spans="25:25" x14ac:dyDescent="0.25">
      <c r="Y120815" s="109"/>
    </row>
    <row r="120816" spans="25:25" x14ac:dyDescent="0.25">
      <c r="Y120816" s="109"/>
    </row>
    <row r="120817" spans="25:25" x14ac:dyDescent="0.25">
      <c r="Y120817" s="109"/>
    </row>
    <row r="120818" spans="25:25" x14ac:dyDescent="0.25">
      <c r="Y120818" s="109"/>
    </row>
    <row r="120819" spans="25:25" x14ac:dyDescent="0.25">
      <c r="Y120819" s="109"/>
    </row>
    <row r="120820" spans="25:25" x14ac:dyDescent="0.25">
      <c r="Y120820" s="109"/>
    </row>
    <row r="120821" spans="25:25" x14ac:dyDescent="0.25">
      <c r="Y120821" s="109"/>
    </row>
    <row r="120822" spans="25:25" x14ac:dyDescent="0.25">
      <c r="Y120822" s="109"/>
    </row>
    <row r="120823" spans="25:25" x14ac:dyDescent="0.25">
      <c r="Y120823" s="109"/>
    </row>
    <row r="120824" spans="25:25" x14ac:dyDescent="0.25">
      <c r="Y120824" s="109"/>
    </row>
    <row r="120825" spans="25:25" x14ac:dyDescent="0.25">
      <c r="Y120825" s="109"/>
    </row>
    <row r="120826" spans="25:25" x14ac:dyDescent="0.25">
      <c r="Y120826" s="109"/>
    </row>
    <row r="120827" spans="25:25" x14ac:dyDescent="0.25">
      <c r="Y120827" s="109"/>
    </row>
    <row r="120828" spans="25:25" x14ac:dyDescent="0.25">
      <c r="Y120828" s="109"/>
    </row>
    <row r="120829" spans="25:25" x14ac:dyDescent="0.25">
      <c r="Y120829" s="109"/>
    </row>
    <row r="120830" spans="25:25" x14ac:dyDescent="0.25">
      <c r="Y120830" s="109"/>
    </row>
    <row r="120831" spans="25:25" x14ac:dyDescent="0.25">
      <c r="Y120831" s="109"/>
    </row>
    <row r="120832" spans="25:25" x14ac:dyDescent="0.25">
      <c r="Y120832" s="109"/>
    </row>
    <row r="120833" spans="25:25" x14ac:dyDescent="0.25">
      <c r="Y120833" s="109"/>
    </row>
    <row r="120834" spans="25:25" x14ac:dyDescent="0.25">
      <c r="Y120834" s="109"/>
    </row>
    <row r="120835" spans="25:25" x14ac:dyDescent="0.25">
      <c r="Y120835" s="109"/>
    </row>
    <row r="120836" spans="25:25" x14ac:dyDescent="0.25">
      <c r="Y120836" s="109"/>
    </row>
    <row r="120837" spans="25:25" x14ac:dyDescent="0.25">
      <c r="Y120837" s="109"/>
    </row>
    <row r="120838" spans="25:25" x14ac:dyDescent="0.25">
      <c r="Y120838" s="109"/>
    </row>
    <row r="120839" spans="25:25" x14ac:dyDescent="0.25">
      <c r="Y120839" s="109"/>
    </row>
    <row r="120840" spans="25:25" x14ac:dyDescent="0.25">
      <c r="Y120840" s="109"/>
    </row>
    <row r="120841" spans="25:25" x14ac:dyDescent="0.25">
      <c r="Y120841" s="109"/>
    </row>
    <row r="120842" spans="25:25" x14ac:dyDescent="0.25">
      <c r="Y120842" s="109"/>
    </row>
    <row r="120843" spans="25:25" x14ac:dyDescent="0.25">
      <c r="Y120843" s="109"/>
    </row>
    <row r="120844" spans="25:25" x14ac:dyDescent="0.25">
      <c r="Y120844" s="109"/>
    </row>
    <row r="120845" spans="25:25" x14ac:dyDescent="0.25">
      <c r="Y120845" s="109"/>
    </row>
    <row r="120846" spans="25:25" x14ac:dyDescent="0.25">
      <c r="Y120846" s="109"/>
    </row>
    <row r="120847" spans="25:25" x14ac:dyDescent="0.25">
      <c r="Y120847" s="109"/>
    </row>
    <row r="120848" spans="25:25" x14ac:dyDescent="0.25">
      <c r="Y120848" s="109"/>
    </row>
    <row r="120849" spans="25:25" x14ac:dyDescent="0.25">
      <c r="Y120849" s="109"/>
    </row>
    <row r="120850" spans="25:25" x14ac:dyDescent="0.25">
      <c r="Y120850" s="109"/>
    </row>
    <row r="120851" spans="25:25" x14ac:dyDescent="0.25">
      <c r="Y120851" s="109"/>
    </row>
    <row r="120852" spans="25:25" x14ac:dyDescent="0.25">
      <c r="Y120852" s="109"/>
    </row>
    <row r="120853" spans="25:25" x14ac:dyDescent="0.25">
      <c r="Y120853" s="109"/>
    </row>
    <row r="120854" spans="25:25" x14ac:dyDescent="0.25">
      <c r="Y120854" s="109"/>
    </row>
    <row r="120855" spans="25:25" x14ac:dyDescent="0.25">
      <c r="Y120855" s="109"/>
    </row>
    <row r="120856" spans="25:25" x14ac:dyDescent="0.25">
      <c r="Y120856" s="109"/>
    </row>
    <row r="120857" spans="25:25" x14ac:dyDescent="0.25">
      <c r="Y120857" s="109"/>
    </row>
    <row r="120858" spans="25:25" x14ac:dyDescent="0.25">
      <c r="Y120858" s="109"/>
    </row>
    <row r="120859" spans="25:25" x14ac:dyDescent="0.25">
      <c r="Y120859" s="109"/>
    </row>
    <row r="120860" spans="25:25" x14ac:dyDescent="0.25">
      <c r="Y120860" s="109"/>
    </row>
    <row r="120861" spans="25:25" x14ac:dyDescent="0.25">
      <c r="Y120861" s="109"/>
    </row>
    <row r="120862" spans="25:25" x14ac:dyDescent="0.25">
      <c r="Y120862" s="109"/>
    </row>
    <row r="120863" spans="25:25" x14ac:dyDescent="0.25">
      <c r="Y120863" s="109"/>
    </row>
    <row r="120864" spans="25:25" x14ac:dyDescent="0.25">
      <c r="Y120864" s="109"/>
    </row>
    <row r="120865" spans="25:25" x14ac:dyDescent="0.25">
      <c r="Y120865" s="109"/>
    </row>
    <row r="120866" spans="25:25" x14ac:dyDescent="0.25">
      <c r="Y120866" s="109"/>
    </row>
    <row r="120867" spans="25:25" x14ac:dyDescent="0.25">
      <c r="Y120867" s="109"/>
    </row>
    <row r="120868" spans="25:25" x14ac:dyDescent="0.25">
      <c r="Y120868" s="109"/>
    </row>
    <row r="120869" spans="25:25" x14ac:dyDescent="0.25">
      <c r="Y120869" s="109"/>
    </row>
    <row r="120870" spans="25:25" x14ac:dyDescent="0.25">
      <c r="Y120870" s="109"/>
    </row>
    <row r="120871" spans="25:25" x14ac:dyDescent="0.25">
      <c r="Y120871" s="109"/>
    </row>
    <row r="120872" spans="25:25" x14ac:dyDescent="0.25">
      <c r="Y120872" s="109"/>
    </row>
    <row r="120873" spans="25:25" x14ac:dyDescent="0.25">
      <c r="Y120873" s="109"/>
    </row>
    <row r="120874" spans="25:25" x14ac:dyDescent="0.25">
      <c r="Y120874" s="109"/>
    </row>
    <row r="120875" spans="25:25" x14ac:dyDescent="0.25">
      <c r="Y120875" s="109"/>
    </row>
    <row r="120876" spans="25:25" x14ac:dyDescent="0.25">
      <c r="Y120876" s="109"/>
    </row>
    <row r="120877" spans="25:25" x14ac:dyDescent="0.25">
      <c r="Y120877" s="109"/>
    </row>
    <row r="120878" spans="25:25" x14ac:dyDescent="0.25">
      <c r="Y120878" s="109"/>
    </row>
    <row r="120879" spans="25:25" x14ac:dyDescent="0.25">
      <c r="Y120879" s="109"/>
    </row>
    <row r="120880" spans="25:25" x14ac:dyDescent="0.25">
      <c r="Y120880" s="109"/>
    </row>
    <row r="120881" spans="25:25" x14ac:dyDescent="0.25">
      <c r="Y120881" s="109"/>
    </row>
    <row r="120882" spans="25:25" x14ac:dyDescent="0.25">
      <c r="Y120882" s="109"/>
    </row>
    <row r="120883" spans="25:25" x14ac:dyDescent="0.25">
      <c r="Y120883" s="109"/>
    </row>
    <row r="120884" spans="25:25" x14ac:dyDescent="0.25">
      <c r="Y120884" s="109"/>
    </row>
    <row r="120885" spans="25:25" x14ac:dyDescent="0.25">
      <c r="Y120885" s="109"/>
    </row>
    <row r="120886" spans="25:25" x14ac:dyDescent="0.25">
      <c r="Y120886" s="109"/>
    </row>
    <row r="120887" spans="25:25" x14ac:dyDescent="0.25">
      <c r="Y120887" s="109"/>
    </row>
    <row r="120888" spans="25:25" x14ac:dyDescent="0.25">
      <c r="Y120888" s="109"/>
    </row>
    <row r="120889" spans="25:25" x14ac:dyDescent="0.25">
      <c r="Y120889" s="109"/>
    </row>
    <row r="120890" spans="25:25" x14ac:dyDescent="0.25">
      <c r="Y120890" s="109"/>
    </row>
    <row r="120891" spans="25:25" x14ac:dyDescent="0.25">
      <c r="Y120891" s="109"/>
    </row>
    <row r="120892" spans="25:25" x14ac:dyDescent="0.25">
      <c r="Y120892" s="109"/>
    </row>
    <row r="120893" spans="25:25" x14ac:dyDescent="0.25">
      <c r="Y120893" s="109"/>
    </row>
    <row r="120894" spans="25:25" x14ac:dyDescent="0.25">
      <c r="Y120894" s="109"/>
    </row>
    <row r="120895" spans="25:25" x14ac:dyDescent="0.25">
      <c r="Y120895" s="109"/>
    </row>
    <row r="120896" spans="25:25" x14ac:dyDescent="0.25">
      <c r="Y120896" s="109"/>
    </row>
    <row r="120897" spans="25:25" x14ac:dyDescent="0.25">
      <c r="Y120897" s="109"/>
    </row>
    <row r="120898" spans="25:25" x14ac:dyDescent="0.25">
      <c r="Y120898" s="109"/>
    </row>
    <row r="120899" spans="25:25" x14ac:dyDescent="0.25">
      <c r="Y120899" s="109"/>
    </row>
    <row r="120900" spans="25:25" x14ac:dyDescent="0.25">
      <c r="Y120900" s="109"/>
    </row>
    <row r="120901" spans="25:25" x14ac:dyDescent="0.25">
      <c r="Y120901" s="109"/>
    </row>
    <row r="120902" spans="25:25" x14ac:dyDescent="0.25">
      <c r="Y120902" s="109"/>
    </row>
    <row r="120903" spans="25:25" x14ac:dyDescent="0.25">
      <c r="Y120903" s="109"/>
    </row>
    <row r="120904" spans="25:25" x14ac:dyDescent="0.25">
      <c r="Y120904" s="109"/>
    </row>
    <row r="120905" spans="25:25" x14ac:dyDescent="0.25">
      <c r="Y120905" s="109"/>
    </row>
    <row r="120906" spans="25:25" x14ac:dyDescent="0.25">
      <c r="Y120906" s="109"/>
    </row>
    <row r="120907" spans="25:25" x14ac:dyDescent="0.25">
      <c r="Y120907" s="109"/>
    </row>
    <row r="120908" spans="25:25" x14ac:dyDescent="0.25">
      <c r="Y120908" s="109"/>
    </row>
    <row r="120909" spans="25:25" x14ac:dyDescent="0.25">
      <c r="Y120909" s="109"/>
    </row>
    <row r="120910" spans="25:25" x14ac:dyDescent="0.25">
      <c r="Y120910" s="109"/>
    </row>
    <row r="120911" spans="25:25" x14ac:dyDescent="0.25">
      <c r="Y120911" s="109"/>
    </row>
    <row r="120912" spans="25:25" x14ac:dyDescent="0.25">
      <c r="Y120912" s="109"/>
    </row>
    <row r="120913" spans="25:25" x14ac:dyDescent="0.25">
      <c r="Y120913" s="109"/>
    </row>
    <row r="120914" spans="25:25" x14ac:dyDescent="0.25">
      <c r="Y120914" s="109"/>
    </row>
    <row r="120915" spans="25:25" x14ac:dyDescent="0.25">
      <c r="Y120915" s="109"/>
    </row>
    <row r="120916" spans="25:25" x14ac:dyDescent="0.25">
      <c r="Y120916" s="109"/>
    </row>
    <row r="120917" spans="25:25" x14ac:dyDescent="0.25">
      <c r="Y120917" s="109"/>
    </row>
    <row r="120918" spans="25:25" x14ac:dyDescent="0.25">
      <c r="Y120918" s="109"/>
    </row>
    <row r="120919" spans="25:25" x14ac:dyDescent="0.25">
      <c r="Y120919" s="109"/>
    </row>
    <row r="120920" spans="25:25" x14ac:dyDescent="0.25">
      <c r="Y120920" s="109"/>
    </row>
    <row r="120921" spans="25:25" x14ac:dyDescent="0.25">
      <c r="Y120921" s="109"/>
    </row>
    <row r="120922" spans="25:25" x14ac:dyDescent="0.25">
      <c r="Y120922" s="109"/>
    </row>
    <row r="120923" spans="25:25" x14ac:dyDescent="0.25">
      <c r="Y120923" s="109"/>
    </row>
    <row r="120924" spans="25:25" x14ac:dyDescent="0.25">
      <c r="Y120924" s="109"/>
    </row>
    <row r="120925" spans="25:25" x14ac:dyDescent="0.25">
      <c r="Y120925" s="109"/>
    </row>
    <row r="120926" spans="25:25" x14ac:dyDescent="0.25">
      <c r="Y120926" s="109"/>
    </row>
    <row r="120927" spans="25:25" x14ac:dyDescent="0.25">
      <c r="Y120927" s="109"/>
    </row>
    <row r="120928" spans="25:25" x14ac:dyDescent="0.25">
      <c r="Y120928" s="109"/>
    </row>
    <row r="120929" spans="25:25" x14ac:dyDescent="0.25">
      <c r="Y120929" s="109"/>
    </row>
    <row r="120930" spans="25:25" x14ac:dyDescent="0.25">
      <c r="Y120930" s="109"/>
    </row>
    <row r="120931" spans="25:25" x14ac:dyDescent="0.25">
      <c r="Y120931" s="109"/>
    </row>
    <row r="120932" spans="25:25" x14ac:dyDescent="0.25">
      <c r="Y120932" s="109"/>
    </row>
    <row r="120933" spans="25:25" x14ac:dyDescent="0.25">
      <c r="Y120933" s="109"/>
    </row>
    <row r="120934" spans="25:25" x14ac:dyDescent="0.25">
      <c r="Y120934" s="109"/>
    </row>
    <row r="120935" spans="25:25" x14ac:dyDescent="0.25">
      <c r="Y120935" s="109"/>
    </row>
    <row r="120936" spans="25:25" x14ac:dyDescent="0.25">
      <c r="Y120936" s="109"/>
    </row>
    <row r="120937" spans="25:25" x14ac:dyDescent="0.25">
      <c r="Y120937" s="109"/>
    </row>
    <row r="120938" spans="25:25" x14ac:dyDescent="0.25">
      <c r="Y120938" s="109"/>
    </row>
    <row r="120939" spans="25:25" x14ac:dyDescent="0.25">
      <c r="Y120939" s="109"/>
    </row>
    <row r="120940" spans="25:25" x14ac:dyDescent="0.25">
      <c r="Y120940" s="109"/>
    </row>
    <row r="120941" spans="25:25" x14ac:dyDescent="0.25">
      <c r="Y120941" s="109"/>
    </row>
    <row r="120942" spans="25:25" x14ac:dyDescent="0.25">
      <c r="Y120942" s="109"/>
    </row>
    <row r="120943" spans="25:25" x14ac:dyDescent="0.25">
      <c r="Y120943" s="109"/>
    </row>
    <row r="120944" spans="25:25" x14ac:dyDescent="0.25">
      <c r="Y120944" s="109"/>
    </row>
    <row r="120945" spans="25:25" x14ac:dyDescent="0.25">
      <c r="Y120945" s="109"/>
    </row>
    <row r="120946" spans="25:25" x14ac:dyDescent="0.25">
      <c r="Y120946" s="109"/>
    </row>
    <row r="120947" spans="25:25" x14ac:dyDescent="0.25">
      <c r="Y120947" s="109"/>
    </row>
    <row r="120948" spans="25:25" x14ac:dyDescent="0.25">
      <c r="Y120948" s="109"/>
    </row>
    <row r="120949" spans="25:25" x14ac:dyDescent="0.25">
      <c r="Y120949" s="109"/>
    </row>
    <row r="120950" spans="25:25" x14ac:dyDescent="0.25">
      <c r="Y120950" s="109"/>
    </row>
    <row r="120951" spans="25:25" x14ac:dyDescent="0.25">
      <c r="Y120951" s="109"/>
    </row>
    <row r="120952" spans="25:25" x14ac:dyDescent="0.25">
      <c r="Y120952" s="109"/>
    </row>
    <row r="120953" spans="25:25" x14ac:dyDescent="0.25">
      <c r="Y120953" s="109"/>
    </row>
    <row r="120954" spans="25:25" x14ac:dyDescent="0.25">
      <c r="Y120954" s="109"/>
    </row>
    <row r="120955" spans="25:25" x14ac:dyDescent="0.25">
      <c r="Y120955" s="109"/>
    </row>
    <row r="120956" spans="25:25" x14ac:dyDescent="0.25">
      <c r="Y120956" s="109"/>
    </row>
    <row r="120957" spans="25:25" x14ac:dyDescent="0.25">
      <c r="Y120957" s="109"/>
    </row>
    <row r="120958" spans="25:25" x14ac:dyDescent="0.25">
      <c r="Y120958" s="109"/>
    </row>
    <row r="120959" spans="25:25" x14ac:dyDescent="0.25">
      <c r="Y120959" s="109"/>
    </row>
    <row r="120960" spans="25:25" x14ac:dyDescent="0.25">
      <c r="Y120960" s="109"/>
    </row>
    <row r="120961" spans="25:25" x14ac:dyDescent="0.25">
      <c r="Y120961" s="109"/>
    </row>
    <row r="120962" spans="25:25" x14ac:dyDescent="0.25">
      <c r="Y120962" s="109"/>
    </row>
    <row r="120963" spans="25:25" x14ac:dyDescent="0.25">
      <c r="Y120963" s="109"/>
    </row>
    <row r="120964" spans="25:25" x14ac:dyDescent="0.25">
      <c r="Y120964" s="109"/>
    </row>
    <row r="120965" spans="25:25" x14ac:dyDescent="0.25">
      <c r="Y120965" s="109"/>
    </row>
    <row r="120966" spans="25:25" x14ac:dyDescent="0.25">
      <c r="Y120966" s="109"/>
    </row>
    <row r="120967" spans="25:25" x14ac:dyDescent="0.25">
      <c r="Y120967" s="109"/>
    </row>
    <row r="120968" spans="25:25" x14ac:dyDescent="0.25">
      <c r="Y120968" s="109"/>
    </row>
    <row r="120969" spans="25:25" x14ac:dyDescent="0.25">
      <c r="Y120969" s="109"/>
    </row>
    <row r="120970" spans="25:25" x14ac:dyDescent="0.25">
      <c r="Y120970" s="109"/>
    </row>
    <row r="120971" spans="25:25" x14ac:dyDescent="0.25">
      <c r="Y120971" s="109"/>
    </row>
    <row r="120972" spans="25:25" x14ac:dyDescent="0.25">
      <c r="Y120972" s="109"/>
    </row>
    <row r="120973" spans="25:25" x14ac:dyDescent="0.25">
      <c r="Y120973" s="109"/>
    </row>
    <row r="120974" spans="25:25" x14ac:dyDescent="0.25">
      <c r="Y120974" s="109"/>
    </row>
    <row r="120975" spans="25:25" x14ac:dyDescent="0.25">
      <c r="Y120975" s="109"/>
    </row>
    <row r="120976" spans="25:25" x14ac:dyDescent="0.25">
      <c r="Y120976" s="109"/>
    </row>
    <row r="120977" spans="25:25" x14ac:dyDescent="0.25">
      <c r="Y120977" s="109"/>
    </row>
    <row r="120978" spans="25:25" x14ac:dyDescent="0.25">
      <c r="Y120978" s="109"/>
    </row>
    <row r="120979" spans="25:25" x14ac:dyDescent="0.25">
      <c r="Y120979" s="109"/>
    </row>
    <row r="120980" spans="25:25" x14ac:dyDescent="0.25">
      <c r="Y120980" s="109"/>
    </row>
    <row r="120981" spans="25:25" x14ac:dyDescent="0.25">
      <c r="Y120981" s="109"/>
    </row>
    <row r="120982" spans="25:25" x14ac:dyDescent="0.25">
      <c r="Y120982" s="109"/>
    </row>
    <row r="120983" spans="25:25" x14ac:dyDescent="0.25">
      <c r="Y120983" s="109"/>
    </row>
    <row r="120984" spans="25:25" x14ac:dyDescent="0.25">
      <c r="Y120984" s="109"/>
    </row>
    <row r="120985" spans="25:25" x14ac:dyDescent="0.25">
      <c r="Y120985" s="109"/>
    </row>
    <row r="120986" spans="25:25" x14ac:dyDescent="0.25">
      <c r="Y120986" s="109"/>
    </row>
    <row r="120987" spans="25:25" x14ac:dyDescent="0.25">
      <c r="Y120987" s="109"/>
    </row>
    <row r="120988" spans="25:25" x14ac:dyDescent="0.25">
      <c r="Y120988" s="109"/>
    </row>
    <row r="120989" spans="25:25" x14ac:dyDescent="0.25">
      <c r="Y120989" s="109"/>
    </row>
    <row r="120990" spans="25:25" x14ac:dyDescent="0.25">
      <c r="Y120990" s="109"/>
    </row>
    <row r="120991" spans="25:25" x14ac:dyDescent="0.25">
      <c r="Y120991" s="109"/>
    </row>
    <row r="120992" spans="25:25" x14ac:dyDescent="0.25">
      <c r="Y120992" s="109"/>
    </row>
    <row r="120993" spans="25:25" x14ac:dyDescent="0.25">
      <c r="Y120993" s="109"/>
    </row>
    <row r="120994" spans="25:25" x14ac:dyDescent="0.25">
      <c r="Y120994" s="109"/>
    </row>
    <row r="120995" spans="25:25" x14ac:dyDescent="0.25">
      <c r="Y120995" s="109"/>
    </row>
    <row r="120996" spans="25:25" x14ac:dyDescent="0.25">
      <c r="Y120996" s="109"/>
    </row>
    <row r="120997" spans="25:25" x14ac:dyDescent="0.25">
      <c r="Y120997" s="109"/>
    </row>
    <row r="120998" spans="25:25" x14ac:dyDescent="0.25">
      <c r="Y120998" s="109"/>
    </row>
    <row r="120999" spans="25:25" x14ac:dyDescent="0.25">
      <c r="Y120999" s="109"/>
    </row>
    <row r="121000" spans="25:25" x14ac:dyDescent="0.25">
      <c r="Y121000" s="109"/>
    </row>
    <row r="121001" spans="25:25" x14ac:dyDescent="0.25">
      <c r="Y121001" s="109"/>
    </row>
    <row r="121002" spans="25:25" x14ac:dyDescent="0.25">
      <c r="Y121002" s="109"/>
    </row>
    <row r="121003" spans="25:25" x14ac:dyDescent="0.25">
      <c r="Y121003" s="109"/>
    </row>
    <row r="121004" spans="25:25" x14ac:dyDescent="0.25">
      <c r="Y121004" s="109"/>
    </row>
    <row r="121005" spans="25:25" x14ac:dyDescent="0.25">
      <c r="Y121005" s="109"/>
    </row>
    <row r="121006" spans="25:25" x14ac:dyDescent="0.25">
      <c r="Y121006" s="109"/>
    </row>
    <row r="121007" spans="25:25" x14ac:dyDescent="0.25">
      <c r="Y121007" s="109"/>
    </row>
    <row r="121008" spans="25:25" x14ac:dyDescent="0.25">
      <c r="Y121008" s="109"/>
    </row>
    <row r="121009" spans="25:25" x14ac:dyDescent="0.25">
      <c r="Y121009" s="109"/>
    </row>
    <row r="121010" spans="25:25" x14ac:dyDescent="0.25">
      <c r="Y121010" s="109"/>
    </row>
    <row r="121011" spans="25:25" x14ac:dyDescent="0.25">
      <c r="Y121011" s="109"/>
    </row>
    <row r="121012" spans="25:25" x14ac:dyDescent="0.25">
      <c r="Y121012" s="109"/>
    </row>
    <row r="121013" spans="25:25" x14ac:dyDescent="0.25">
      <c r="Y121013" s="109"/>
    </row>
    <row r="121014" spans="25:25" x14ac:dyDescent="0.25">
      <c r="Y121014" s="109"/>
    </row>
    <row r="121015" spans="25:25" x14ac:dyDescent="0.25">
      <c r="Y121015" s="109"/>
    </row>
    <row r="121016" spans="25:25" x14ac:dyDescent="0.25">
      <c r="Y121016" s="109"/>
    </row>
    <row r="121017" spans="25:25" x14ac:dyDescent="0.25">
      <c r="Y121017" s="109"/>
    </row>
    <row r="121018" spans="25:25" x14ac:dyDescent="0.25">
      <c r="Y121018" s="109"/>
    </row>
    <row r="121019" spans="25:25" x14ac:dyDescent="0.25">
      <c r="Y121019" s="109"/>
    </row>
    <row r="121020" spans="25:25" x14ac:dyDescent="0.25">
      <c r="Y121020" s="109"/>
    </row>
    <row r="121021" spans="25:25" x14ac:dyDescent="0.25">
      <c r="Y121021" s="109"/>
    </row>
    <row r="121022" spans="25:25" x14ac:dyDescent="0.25">
      <c r="Y121022" s="109"/>
    </row>
    <row r="121023" spans="25:25" x14ac:dyDescent="0.25">
      <c r="Y121023" s="109"/>
    </row>
    <row r="121024" spans="25:25" x14ac:dyDescent="0.25">
      <c r="Y121024" s="109"/>
    </row>
    <row r="121025" spans="25:25" x14ac:dyDescent="0.25">
      <c r="Y121025" s="109"/>
    </row>
    <row r="121026" spans="25:25" x14ac:dyDescent="0.25">
      <c r="Y121026" s="109"/>
    </row>
    <row r="121027" spans="25:25" x14ac:dyDescent="0.25">
      <c r="Y121027" s="109"/>
    </row>
    <row r="121028" spans="25:25" x14ac:dyDescent="0.25">
      <c r="Y121028" s="109"/>
    </row>
    <row r="121029" spans="25:25" x14ac:dyDescent="0.25">
      <c r="Y121029" s="109"/>
    </row>
    <row r="121030" spans="25:25" x14ac:dyDescent="0.25">
      <c r="Y121030" s="109"/>
    </row>
    <row r="121031" spans="25:25" x14ac:dyDescent="0.25">
      <c r="Y121031" s="109"/>
    </row>
    <row r="121032" spans="25:25" x14ac:dyDescent="0.25">
      <c r="Y121032" s="109"/>
    </row>
    <row r="121033" spans="25:25" x14ac:dyDescent="0.25">
      <c r="Y121033" s="109"/>
    </row>
    <row r="121034" spans="25:25" x14ac:dyDescent="0.25">
      <c r="Y121034" s="109"/>
    </row>
    <row r="121035" spans="25:25" x14ac:dyDescent="0.25">
      <c r="Y121035" s="109"/>
    </row>
    <row r="121036" spans="25:25" x14ac:dyDescent="0.25">
      <c r="Y121036" s="109"/>
    </row>
    <row r="121037" spans="25:25" x14ac:dyDescent="0.25">
      <c r="Y121037" s="109"/>
    </row>
    <row r="121038" spans="25:25" x14ac:dyDescent="0.25">
      <c r="Y121038" s="109"/>
    </row>
    <row r="121039" spans="25:25" x14ac:dyDescent="0.25">
      <c r="Y121039" s="109"/>
    </row>
    <row r="121040" spans="25:25" x14ac:dyDescent="0.25">
      <c r="Y121040" s="109"/>
    </row>
    <row r="121041" spans="25:25" x14ac:dyDescent="0.25">
      <c r="Y121041" s="109"/>
    </row>
    <row r="121042" spans="25:25" x14ac:dyDescent="0.25">
      <c r="Y121042" s="109"/>
    </row>
    <row r="121043" spans="25:25" x14ac:dyDescent="0.25">
      <c r="Y121043" s="109"/>
    </row>
    <row r="121044" spans="25:25" x14ac:dyDescent="0.25">
      <c r="Y121044" s="109"/>
    </row>
    <row r="121045" spans="25:25" x14ac:dyDescent="0.25">
      <c r="Y121045" s="109"/>
    </row>
    <row r="121046" spans="25:25" x14ac:dyDescent="0.25">
      <c r="Y121046" s="109"/>
    </row>
    <row r="121047" spans="25:25" x14ac:dyDescent="0.25">
      <c r="Y121047" s="109"/>
    </row>
    <row r="121048" spans="25:25" x14ac:dyDescent="0.25">
      <c r="Y121048" s="109"/>
    </row>
    <row r="121049" spans="25:25" x14ac:dyDescent="0.25">
      <c r="Y121049" s="109"/>
    </row>
    <row r="121050" spans="25:25" x14ac:dyDescent="0.25">
      <c r="Y121050" s="109"/>
    </row>
    <row r="121051" spans="25:25" x14ac:dyDescent="0.25">
      <c r="Y121051" s="109"/>
    </row>
    <row r="121052" spans="25:25" x14ac:dyDescent="0.25">
      <c r="Y121052" s="109"/>
    </row>
    <row r="121053" spans="25:25" x14ac:dyDescent="0.25">
      <c r="Y121053" s="109"/>
    </row>
    <row r="121054" spans="25:25" x14ac:dyDescent="0.25">
      <c r="Y121054" s="109"/>
    </row>
    <row r="121055" spans="25:25" x14ac:dyDescent="0.25">
      <c r="Y121055" s="109"/>
    </row>
    <row r="121056" spans="25:25" x14ac:dyDescent="0.25">
      <c r="Y121056" s="109"/>
    </row>
    <row r="121057" spans="25:25" x14ac:dyDescent="0.25">
      <c r="Y121057" s="109"/>
    </row>
    <row r="121058" spans="25:25" x14ac:dyDescent="0.25">
      <c r="Y121058" s="109"/>
    </row>
    <row r="121059" spans="25:25" x14ac:dyDescent="0.25">
      <c r="Y121059" s="109"/>
    </row>
    <row r="121060" spans="25:25" x14ac:dyDescent="0.25">
      <c r="Y121060" s="109"/>
    </row>
    <row r="121061" spans="25:25" x14ac:dyDescent="0.25">
      <c r="Y121061" s="109"/>
    </row>
    <row r="121062" spans="25:25" x14ac:dyDescent="0.25">
      <c r="Y121062" s="109"/>
    </row>
    <row r="121063" spans="25:25" x14ac:dyDescent="0.25">
      <c r="Y121063" s="109"/>
    </row>
    <row r="121064" spans="25:25" x14ac:dyDescent="0.25">
      <c r="Y121064" s="109"/>
    </row>
    <row r="121065" spans="25:25" x14ac:dyDescent="0.25">
      <c r="Y121065" s="109"/>
    </row>
    <row r="121066" spans="25:25" x14ac:dyDescent="0.25">
      <c r="Y121066" s="109"/>
    </row>
    <row r="121067" spans="25:25" x14ac:dyDescent="0.25">
      <c r="Y121067" s="109"/>
    </row>
    <row r="121068" spans="25:25" x14ac:dyDescent="0.25">
      <c r="Y121068" s="109"/>
    </row>
    <row r="121069" spans="25:25" x14ac:dyDescent="0.25">
      <c r="Y121069" s="109"/>
    </row>
    <row r="121070" spans="25:25" x14ac:dyDescent="0.25">
      <c r="Y121070" s="109"/>
    </row>
    <row r="121071" spans="25:25" x14ac:dyDescent="0.25">
      <c r="Y121071" s="109"/>
    </row>
    <row r="121072" spans="25:25" x14ac:dyDescent="0.25">
      <c r="Y121072" s="109"/>
    </row>
    <row r="121073" spans="25:25" x14ac:dyDescent="0.25">
      <c r="Y121073" s="109"/>
    </row>
    <row r="121074" spans="25:25" x14ac:dyDescent="0.25">
      <c r="Y121074" s="109"/>
    </row>
    <row r="121075" spans="25:25" x14ac:dyDescent="0.25">
      <c r="Y121075" s="109"/>
    </row>
    <row r="121076" spans="25:25" x14ac:dyDescent="0.25">
      <c r="Y121076" s="109"/>
    </row>
    <row r="121077" spans="25:25" x14ac:dyDescent="0.25">
      <c r="Y121077" s="109"/>
    </row>
    <row r="121078" spans="25:25" x14ac:dyDescent="0.25">
      <c r="Y121078" s="109"/>
    </row>
    <row r="121079" spans="25:25" x14ac:dyDescent="0.25">
      <c r="Y121079" s="109"/>
    </row>
    <row r="121080" spans="25:25" x14ac:dyDescent="0.25">
      <c r="Y121080" s="109"/>
    </row>
    <row r="121081" spans="25:25" x14ac:dyDescent="0.25">
      <c r="Y121081" s="109"/>
    </row>
    <row r="121082" spans="25:25" x14ac:dyDescent="0.25">
      <c r="Y121082" s="109"/>
    </row>
    <row r="121083" spans="25:25" x14ac:dyDescent="0.25">
      <c r="Y121083" s="109"/>
    </row>
    <row r="121084" spans="25:25" x14ac:dyDescent="0.25">
      <c r="Y121084" s="109"/>
    </row>
    <row r="121085" spans="25:25" x14ac:dyDescent="0.25">
      <c r="Y121085" s="109"/>
    </row>
    <row r="121086" spans="25:25" x14ac:dyDescent="0.25">
      <c r="Y121086" s="109"/>
    </row>
    <row r="121087" spans="25:25" x14ac:dyDescent="0.25">
      <c r="Y121087" s="109"/>
    </row>
    <row r="121088" spans="25:25" x14ac:dyDescent="0.25">
      <c r="Y121088" s="109"/>
    </row>
    <row r="121089" spans="25:25" x14ac:dyDescent="0.25">
      <c r="Y121089" s="109"/>
    </row>
    <row r="121090" spans="25:25" x14ac:dyDescent="0.25">
      <c r="Y121090" s="109"/>
    </row>
    <row r="121091" spans="25:25" x14ac:dyDescent="0.25">
      <c r="Y121091" s="109"/>
    </row>
    <row r="121092" spans="25:25" x14ac:dyDescent="0.25">
      <c r="Y121092" s="109"/>
    </row>
    <row r="121093" spans="25:25" x14ac:dyDescent="0.25">
      <c r="Y121093" s="109"/>
    </row>
    <row r="121094" spans="25:25" x14ac:dyDescent="0.25">
      <c r="Y121094" s="109"/>
    </row>
    <row r="121095" spans="25:25" x14ac:dyDescent="0.25">
      <c r="Y121095" s="109"/>
    </row>
    <row r="121096" spans="25:25" x14ac:dyDescent="0.25">
      <c r="Y121096" s="109"/>
    </row>
    <row r="121097" spans="25:25" x14ac:dyDescent="0.25">
      <c r="Y121097" s="109"/>
    </row>
    <row r="121098" spans="25:25" x14ac:dyDescent="0.25">
      <c r="Y121098" s="109"/>
    </row>
    <row r="121099" spans="25:25" x14ac:dyDescent="0.25">
      <c r="Y121099" s="109"/>
    </row>
    <row r="121100" spans="25:25" x14ac:dyDescent="0.25">
      <c r="Y121100" s="109"/>
    </row>
    <row r="121101" spans="25:25" x14ac:dyDescent="0.25">
      <c r="Y121101" s="109"/>
    </row>
    <row r="121102" spans="25:25" x14ac:dyDescent="0.25">
      <c r="Y121102" s="109"/>
    </row>
    <row r="121103" spans="25:25" x14ac:dyDescent="0.25">
      <c r="Y121103" s="109"/>
    </row>
    <row r="121104" spans="25:25" x14ac:dyDescent="0.25">
      <c r="Y121104" s="109"/>
    </row>
    <row r="121105" spans="25:25" x14ac:dyDescent="0.25">
      <c r="Y121105" s="109"/>
    </row>
    <row r="121106" spans="25:25" x14ac:dyDescent="0.25">
      <c r="Y121106" s="109"/>
    </row>
    <row r="121107" spans="25:25" x14ac:dyDescent="0.25">
      <c r="Y121107" s="109"/>
    </row>
    <row r="121108" spans="25:25" x14ac:dyDescent="0.25">
      <c r="Y121108" s="109"/>
    </row>
    <row r="121109" spans="25:25" x14ac:dyDescent="0.25">
      <c r="Y121109" s="109"/>
    </row>
    <row r="121110" spans="25:25" x14ac:dyDescent="0.25">
      <c r="Y121110" s="109"/>
    </row>
    <row r="121111" spans="25:25" x14ac:dyDescent="0.25">
      <c r="Y121111" s="109"/>
    </row>
    <row r="121112" spans="25:25" x14ac:dyDescent="0.25">
      <c r="Y121112" s="109"/>
    </row>
    <row r="121113" spans="25:25" x14ac:dyDescent="0.25">
      <c r="Y121113" s="109"/>
    </row>
    <row r="121114" spans="25:25" x14ac:dyDescent="0.25">
      <c r="Y121114" s="109"/>
    </row>
    <row r="121115" spans="25:25" x14ac:dyDescent="0.25">
      <c r="Y121115" s="109"/>
    </row>
    <row r="121116" spans="25:25" x14ac:dyDescent="0.25">
      <c r="Y121116" s="109"/>
    </row>
    <row r="121117" spans="25:25" x14ac:dyDescent="0.25">
      <c r="Y121117" s="109"/>
    </row>
    <row r="121118" spans="25:25" x14ac:dyDescent="0.25">
      <c r="Y121118" s="109"/>
    </row>
    <row r="121119" spans="25:25" x14ac:dyDescent="0.25">
      <c r="Y121119" s="109"/>
    </row>
    <row r="121120" spans="25:25" x14ac:dyDescent="0.25">
      <c r="Y121120" s="109"/>
    </row>
    <row r="121121" spans="25:25" x14ac:dyDescent="0.25">
      <c r="Y121121" s="109"/>
    </row>
    <row r="121122" spans="25:25" x14ac:dyDescent="0.25">
      <c r="Y121122" s="109"/>
    </row>
    <row r="121123" spans="25:25" x14ac:dyDescent="0.25">
      <c r="Y121123" s="109"/>
    </row>
    <row r="121124" spans="25:25" x14ac:dyDescent="0.25">
      <c r="Y121124" s="109"/>
    </row>
    <row r="121125" spans="25:25" x14ac:dyDescent="0.25">
      <c r="Y121125" s="109"/>
    </row>
    <row r="121126" spans="25:25" x14ac:dyDescent="0.25">
      <c r="Y121126" s="109"/>
    </row>
    <row r="121127" spans="25:25" x14ac:dyDescent="0.25">
      <c r="Y121127" s="109"/>
    </row>
    <row r="121128" spans="25:25" x14ac:dyDescent="0.25">
      <c r="Y121128" s="109"/>
    </row>
    <row r="121129" spans="25:25" x14ac:dyDescent="0.25">
      <c r="Y121129" s="109"/>
    </row>
    <row r="121130" spans="25:25" x14ac:dyDescent="0.25">
      <c r="Y121130" s="109"/>
    </row>
    <row r="121131" spans="25:25" x14ac:dyDescent="0.25">
      <c r="Y121131" s="109"/>
    </row>
    <row r="121132" spans="25:25" x14ac:dyDescent="0.25">
      <c r="Y121132" s="109"/>
    </row>
    <row r="121133" spans="25:25" x14ac:dyDescent="0.25">
      <c r="Y121133" s="109"/>
    </row>
    <row r="121134" spans="25:25" x14ac:dyDescent="0.25">
      <c r="Y121134" s="109"/>
    </row>
    <row r="121135" spans="25:25" x14ac:dyDescent="0.25">
      <c r="Y121135" s="109"/>
    </row>
    <row r="121136" spans="25:25" x14ac:dyDescent="0.25">
      <c r="Y121136" s="109"/>
    </row>
    <row r="121137" spans="25:25" x14ac:dyDescent="0.25">
      <c r="Y121137" s="109"/>
    </row>
    <row r="121138" spans="25:25" x14ac:dyDescent="0.25">
      <c r="Y121138" s="109"/>
    </row>
    <row r="121139" spans="25:25" x14ac:dyDescent="0.25">
      <c r="Y121139" s="109"/>
    </row>
    <row r="121140" spans="25:25" x14ac:dyDescent="0.25">
      <c r="Y121140" s="109"/>
    </row>
    <row r="121141" spans="25:25" x14ac:dyDescent="0.25">
      <c r="Y121141" s="109"/>
    </row>
    <row r="121142" spans="25:25" x14ac:dyDescent="0.25">
      <c r="Y121142" s="109"/>
    </row>
    <row r="121143" spans="25:25" x14ac:dyDescent="0.25">
      <c r="Y121143" s="109"/>
    </row>
    <row r="121144" spans="25:25" x14ac:dyDescent="0.25">
      <c r="Y121144" s="109"/>
    </row>
    <row r="121145" spans="25:25" x14ac:dyDescent="0.25">
      <c r="Y121145" s="109"/>
    </row>
    <row r="121146" spans="25:25" x14ac:dyDescent="0.25">
      <c r="Y121146" s="109"/>
    </row>
    <row r="121147" spans="25:25" x14ac:dyDescent="0.25">
      <c r="Y121147" s="109"/>
    </row>
    <row r="121148" spans="25:25" x14ac:dyDescent="0.25">
      <c r="Y121148" s="109"/>
    </row>
    <row r="121149" spans="25:25" x14ac:dyDescent="0.25">
      <c r="Y121149" s="109"/>
    </row>
    <row r="121150" spans="25:25" x14ac:dyDescent="0.25">
      <c r="Y121150" s="109"/>
    </row>
    <row r="121151" spans="25:25" x14ac:dyDescent="0.25">
      <c r="Y121151" s="109"/>
    </row>
    <row r="121152" spans="25:25" x14ac:dyDescent="0.25">
      <c r="Y121152" s="109"/>
    </row>
    <row r="121153" spans="25:25" x14ac:dyDescent="0.25">
      <c r="Y121153" s="109"/>
    </row>
    <row r="121154" spans="25:25" x14ac:dyDescent="0.25">
      <c r="Y121154" s="109"/>
    </row>
    <row r="121155" spans="25:25" x14ac:dyDescent="0.25">
      <c r="Y121155" s="109"/>
    </row>
    <row r="121156" spans="25:25" x14ac:dyDescent="0.25">
      <c r="Y121156" s="109"/>
    </row>
    <row r="121157" spans="25:25" x14ac:dyDescent="0.25">
      <c r="Y121157" s="109"/>
    </row>
    <row r="121158" spans="25:25" x14ac:dyDescent="0.25">
      <c r="Y121158" s="109"/>
    </row>
    <row r="121159" spans="25:25" x14ac:dyDescent="0.25">
      <c r="Y121159" s="109"/>
    </row>
    <row r="121160" spans="25:25" x14ac:dyDescent="0.25">
      <c r="Y121160" s="109"/>
    </row>
    <row r="121161" spans="25:25" x14ac:dyDescent="0.25">
      <c r="Y121161" s="109"/>
    </row>
    <row r="121162" spans="25:25" x14ac:dyDescent="0.25">
      <c r="Y121162" s="109"/>
    </row>
    <row r="121163" spans="25:25" x14ac:dyDescent="0.25">
      <c r="Y121163" s="109"/>
    </row>
    <row r="121164" spans="25:25" x14ac:dyDescent="0.25">
      <c r="Y121164" s="109"/>
    </row>
    <row r="121165" spans="25:25" x14ac:dyDescent="0.25">
      <c r="Y121165" s="109"/>
    </row>
    <row r="121166" spans="25:25" x14ac:dyDescent="0.25">
      <c r="Y121166" s="109"/>
    </row>
    <row r="121167" spans="25:25" x14ac:dyDescent="0.25">
      <c r="Y121167" s="109"/>
    </row>
    <row r="121168" spans="25:25" x14ac:dyDescent="0.25">
      <c r="Y121168" s="109"/>
    </row>
    <row r="121169" spans="25:25" x14ac:dyDescent="0.25">
      <c r="Y121169" s="109"/>
    </row>
    <row r="121170" spans="25:25" x14ac:dyDescent="0.25">
      <c r="Y121170" s="109"/>
    </row>
    <row r="121171" spans="25:25" x14ac:dyDescent="0.25">
      <c r="Y121171" s="109"/>
    </row>
    <row r="121172" spans="25:25" x14ac:dyDescent="0.25">
      <c r="Y121172" s="109"/>
    </row>
    <row r="121173" spans="25:25" x14ac:dyDescent="0.25">
      <c r="Y121173" s="109"/>
    </row>
    <row r="121174" spans="25:25" x14ac:dyDescent="0.25">
      <c r="Y121174" s="109"/>
    </row>
    <row r="121175" spans="25:25" x14ac:dyDescent="0.25">
      <c r="Y121175" s="109"/>
    </row>
    <row r="121176" spans="25:25" x14ac:dyDescent="0.25">
      <c r="Y121176" s="109"/>
    </row>
    <row r="121177" spans="25:25" x14ac:dyDescent="0.25">
      <c r="Y121177" s="109"/>
    </row>
    <row r="121178" spans="25:25" x14ac:dyDescent="0.25">
      <c r="Y121178" s="109"/>
    </row>
    <row r="121179" spans="25:25" x14ac:dyDescent="0.25">
      <c r="Y121179" s="109"/>
    </row>
    <row r="121180" spans="25:25" x14ac:dyDescent="0.25">
      <c r="Y121180" s="109"/>
    </row>
    <row r="121181" spans="25:25" x14ac:dyDescent="0.25">
      <c r="Y121181" s="109"/>
    </row>
    <row r="121182" spans="25:25" x14ac:dyDescent="0.25">
      <c r="Y121182" s="109"/>
    </row>
    <row r="121183" spans="25:25" x14ac:dyDescent="0.25">
      <c r="Y121183" s="109"/>
    </row>
    <row r="121184" spans="25:25" x14ac:dyDescent="0.25">
      <c r="Y121184" s="109"/>
    </row>
    <row r="121185" spans="25:25" x14ac:dyDescent="0.25">
      <c r="Y121185" s="109"/>
    </row>
    <row r="121186" spans="25:25" x14ac:dyDescent="0.25">
      <c r="Y121186" s="109"/>
    </row>
    <row r="121187" spans="25:25" x14ac:dyDescent="0.25">
      <c r="Y121187" s="109"/>
    </row>
    <row r="121188" spans="25:25" x14ac:dyDescent="0.25">
      <c r="Y121188" s="109"/>
    </row>
    <row r="121189" spans="25:25" x14ac:dyDescent="0.25">
      <c r="Y121189" s="109"/>
    </row>
    <row r="121190" spans="25:25" x14ac:dyDescent="0.25">
      <c r="Y121190" s="109"/>
    </row>
    <row r="121191" spans="25:25" x14ac:dyDescent="0.25">
      <c r="Y121191" s="109"/>
    </row>
    <row r="121192" spans="25:25" x14ac:dyDescent="0.25">
      <c r="Y121192" s="109"/>
    </row>
    <row r="121193" spans="25:25" x14ac:dyDescent="0.25">
      <c r="Y121193" s="109"/>
    </row>
    <row r="121194" spans="25:25" x14ac:dyDescent="0.25">
      <c r="Y121194" s="109"/>
    </row>
    <row r="121195" spans="25:25" x14ac:dyDescent="0.25">
      <c r="Y121195" s="109"/>
    </row>
    <row r="121196" spans="25:25" x14ac:dyDescent="0.25">
      <c r="Y121196" s="109"/>
    </row>
    <row r="121197" spans="25:25" x14ac:dyDescent="0.25">
      <c r="Y121197" s="109"/>
    </row>
    <row r="121198" spans="25:25" x14ac:dyDescent="0.25">
      <c r="Y121198" s="109"/>
    </row>
    <row r="121199" spans="25:25" x14ac:dyDescent="0.25">
      <c r="Y121199" s="109"/>
    </row>
    <row r="121200" spans="25:25" x14ac:dyDescent="0.25">
      <c r="Y121200" s="109"/>
    </row>
    <row r="121201" spans="25:25" x14ac:dyDescent="0.25">
      <c r="Y121201" s="109"/>
    </row>
    <row r="121202" spans="25:25" x14ac:dyDescent="0.25">
      <c r="Y121202" s="109"/>
    </row>
    <row r="121203" spans="25:25" x14ac:dyDescent="0.25">
      <c r="Y121203" s="109"/>
    </row>
    <row r="121204" spans="25:25" x14ac:dyDescent="0.25">
      <c r="Y121204" s="109"/>
    </row>
    <row r="121205" spans="25:25" x14ac:dyDescent="0.25">
      <c r="Y121205" s="109"/>
    </row>
    <row r="121206" spans="25:25" x14ac:dyDescent="0.25">
      <c r="Y121206" s="109"/>
    </row>
    <row r="121207" spans="25:25" x14ac:dyDescent="0.25">
      <c r="Y121207" s="109"/>
    </row>
    <row r="121208" spans="25:25" x14ac:dyDescent="0.25">
      <c r="Y121208" s="109"/>
    </row>
    <row r="121209" spans="25:25" x14ac:dyDescent="0.25">
      <c r="Y121209" s="109"/>
    </row>
    <row r="121210" spans="25:25" x14ac:dyDescent="0.25">
      <c r="Y121210" s="109"/>
    </row>
    <row r="121211" spans="25:25" x14ac:dyDescent="0.25">
      <c r="Y121211" s="109"/>
    </row>
    <row r="121212" spans="25:25" x14ac:dyDescent="0.25">
      <c r="Y121212" s="109"/>
    </row>
    <row r="121213" spans="25:25" x14ac:dyDescent="0.25">
      <c r="Y121213" s="109"/>
    </row>
    <row r="121214" spans="25:25" x14ac:dyDescent="0.25">
      <c r="Y121214" s="109"/>
    </row>
    <row r="121215" spans="25:25" x14ac:dyDescent="0.25">
      <c r="Y121215" s="109"/>
    </row>
    <row r="121216" spans="25:25" x14ac:dyDescent="0.25">
      <c r="Y121216" s="109"/>
    </row>
    <row r="121217" spans="25:25" x14ac:dyDescent="0.25">
      <c r="Y121217" s="109"/>
    </row>
    <row r="121218" spans="25:25" x14ac:dyDescent="0.25">
      <c r="Y121218" s="109"/>
    </row>
    <row r="121219" spans="25:25" x14ac:dyDescent="0.25">
      <c r="Y121219" s="109"/>
    </row>
    <row r="121220" spans="25:25" x14ac:dyDescent="0.25">
      <c r="Y121220" s="109"/>
    </row>
    <row r="121221" spans="25:25" x14ac:dyDescent="0.25">
      <c r="Y121221" s="109"/>
    </row>
    <row r="121222" spans="25:25" x14ac:dyDescent="0.25">
      <c r="Y121222" s="109"/>
    </row>
    <row r="121223" spans="25:25" x14ac:dyDescent="0.25">
      <c r="Y121223" s="109"/>
    </row>
    <row r="121224" spans="25:25" x14ac:dyDescent="0.25">
      <c r="Y121224" s="109"/>
    </row>
    <row r="121225" spans="25:25" x14ac:dyDescent="0.25">
      <c r="Y121225" s="109"/>
    </row>
    <row r="121226" spans="25:25" x14ac:dyDescent="0.25">
      <c r="Y121226" s="109"/>
    </row>
    <row r="121227" spans="25:25" x14ac:dyDescent="0.25">
      <c r="Y121227" s="109"/>
    </row>
    <row r="121228" spans="25:25" x14ac:dyDescent="0.25">
      <c r="Y121228" s="109"/>
    </row>
    <row r="121229" spans="25:25" x14ac:dyDescent="0.25">
      <c r="Y121229" s="109"/>
    </row>
    <row r="121230" spans="25:25" x14ac:dyDescent="0.25">
      <c r="Y121230" s="109"/>
    </row>
    <row r="121231" spans="25:25" x14ac:dyDescent="0.25">
      <c r="Y121231" s="109"/>
    </row>
    <row r="121232" spans="25:25" x14ac:dyDescent="0.25">
      <c r="Y121232" s="109"/>
    </row>
    <row r="121233" spans="25:25" x14ac:dyDescent="0.25">
      <c r="Y121233" s="109"/>
    </row>
    <row r="121234" spans="25:25" x14ac:dyDescent="0.25">
      <c r="Y121234" s="109"/>
    </row>
    <row r="121235" spans="25:25" x14ac:dyDescent="0.25">
      <c r="Y121235" s="109"/>
    </row>
    <row r="121236" spans="25:25" x14ac:dyDescent="0.25">
      <c r="Y121236" s="109"/>
    </row>
    <row r="121237" spans="25:25" x14ac:dyDescent="0.25">
      <c r="Y121237" s="109"/>
    </row>
    <row r="121238" spans="25:25" x14ac:dyDescent="0.25">
      <c r="Y121238" s="109"/>
    </row>
    <row r="121239" spans="25:25" x14ac:dyDescent="0.25">
      <c r="Y121239" s="109"/>
    </row>
    <row r="121240" spans="25:25" x14ac:dyDescent="0.25">
      <c r="Y121240" s="109"/>
    </row>
    <row r="121241" spans="25:25" x14ac:dyDescent="0.25">
      <c r="Y121241" s="109"/>
    </row>
    <row r="121242" spans="25:25" x14ac:dyDescent="0.25">
      <c r="Y121242" s="109"/>
    </row>
    <row r="121243" spans="25:25" x14ac:dyDescent="0.25">
      <c r="Y121243" s="109"/>
    </row>
    <row r="121244" spans="25:25" x14ac:dyDescent="0.25">
      <c r="Y121244" s="109"/>
    </row>
    <row r="121245" spans="25:25" x14ac:dyDescent="0.25">
      <c r="Y121245" s="109"/>
    </row>
    <row r="121246" spans="25:25" x14ac:dyDescent="0.25">
      <c r="Y121246" s="109"/>
    </row>
    <row r="121247" spans="25:25" x14ac:dyDescent="0.25">
      <c r="Y121247" s="109"/>
    </row>
    <row r="121248" spans="25:25" x14ac:dyDescent="0.25">
      <c r="Y121248" s="109"/>
    </row>
    <row r="121249" spans="25:25" x14ac:dyDescent="0.25">
      <c r="Y121249" s="109"/>
    </row>
    <row r="121250" spans="25:25" x14ac:dyDescent="0.25">
      <c r="Y121250" s="109"/>
    </row>
    <row r="121251" spans="25:25" x14ac:dyDescent="0.25">
      <c r="Y121251" s="109"/>
    </row>
    <row r="121252" spans="25:25" x14ac:dyDescent="0.25">
      <c r="Y121252" s="109"/>
    </row>
    <row r="121253" spans="25:25" x14ac:dyDescent="0.25">
      <c r="Y121253" s="109"/>
    </row>
    <row r="121254" spans="25:25" x14ac:dyDescent="0.25">
      <c r="Y121254" s="109"/>
    </row>
    <row r="121255" spans="25:25" x14ac:dyDescent="0.25">
      <c r="Y121255" s="109"/>
    </row>
    <row r="121256" spans="25:25" x14ac:dyDescent="0.25">
      <c r="Y121256" s="109"/>
    </row>
    <row r="121257" spans="25:25" x14ac:dyDescent="0.25">
      <c r="Y121257" s="109"/>
    </row>
    <row r="121258" spans="25:25" x14ac:dyDescent="0.25">
      <c r="Y121258" s="109"/>
    </row>
    <row r="121259" spans="25:25" x14ac:dyDescent="0.25">
      <c r="Y121259" s="109"/>
    </row>
    <row r="121260" spans="25:25" x14ac:dyDescent="0.25">
      <c r="Y121260" s="109"/>
    </row>
    <row r="121261" spans="25:25" x14ac:dyDescent="0.25">
      <c r="Y121261" s="109"/>
    </row>
    <row r="121262" spans="25:25" x14ac:dyDescent="0.25">
      <c r="Y121262" s="109"/>
    </row>
    <row r="121263" spans="25:25" x14ac:dyDescent="0.25">
      <c r="Y121263" s="109"/>
    </row>
    <row r="121264" spans="25:25" x14ac:dyDescent="0.25">
      <c r="Y121264" s="109"/>
    </row>
    <row r="121265" spans="25:25" x14ac:dyDescent="0.25">
      <c r="Y121265" s="109"/>
    </row>
    <row r="121266" spans="25:25" x14ac:dyDescent="0.25">
      <c r="Y121266" s="109"/>
    </row>
    <row r="121267" spans="25:25" x14ac:dyDescent="0.25">
      <c r="Y121267" s="109"/>
    </row>
    <row r="121268" spans="25:25" x14ac:dyDescent="0.25">
      <c r="Y121268" s="109"/>
    </row>
    <row r="121269" spans="25:25" x14ac:dyDescent="0.25">
      <c r="Y121269" s="109"/>
    </row>
    <row r="121270" spans="25:25" x14ac:dyDescent="0.25">
      <c r="Y121270" s="109"/>
    </row>
    <row r="121271" spans="25:25" x14ac:dyDescent="0.25">
      <c r="Y121271" s="109"/>
    </row>
    <row r="121272" spans="25:25" x14ac:dyDescent="0.25">
      <c r="Y121272" s="109"/>
    </row>
    <row r="121273" spans="25:25" x14ac:dyDescent="0.25">
      <c r="Y121273" s="109"/>
    </row>
    <row r="121274" spans="25:25" x14ac:dyDescent="0.25">
      <c r="Y121274" s="109"/>
    </row>
    <row r="121275" spans="25:25" x14ac:dyDescent="0.25">
      <c r="Y121275" s="109"/>
    </row>
    <row r="121276" spans="25:25" x14ac:dyDescent="0.25">
      <c r="Y121276" s="109"/>
    </row>
    <row r="121277" spans="25:25" x14ac:dyDescent="0.25">
      <c r="Y121277" s="109"/>
    </row>
    <row r="121278" spans="25:25" x14ac:dyDescent="0.25">
      <c r="Y121278" s="109"/>
    </row>
    <row r="121279" spans="25:25" x14ac:dyDescent="0.25">
      <c r="Y121279" s="109"/>
    </row>
    <row r="121280" spans="25:25" x14ac:dyDescent="0.25">
      <c r="Y121280" s="109"/>
    </row>
    <row r="121281" spans="25:25" x14ac:dyDescent="0.25">
      <c r="Y121281" s="109"/>
    </row>
    <row r="121282" spans="25:25" x14ac:dyDescent="0.25">
      <c r="Y121282" s="109"/>
    </row>
    <row r="121283" spans="25:25" x14ac:dyDescent="0.25">
      <c r="Y121283" s="109"/>
    </row>
    <row r="121284" spans="25:25" x14ac:dyDescent="0.25">
      <c r="Y121284" s="109"/>
    </row>
    <row r="121285" spans="25:25" x14ac:dyDescent="0.25">
      <c r="Y121285" s="109"/>
    </row>
    <row r="121286" spans="25:25" x14ac:dyDescent="0.25">
      <c r="Y121286" s="109"/>
    </row>
    <row r="121287" spans="25:25" x14ac:dyDescent="0.25">
      <c r="Y121287" s="109"/>
    </row>
    <row r="121288" spans="25:25" x14ac:dyDescent="0.25">
      <c r="Y121288" s="109"/>
    </row>
    <row r="121289" spans="25:25" x14ac:dyDescent="0.25">
      <c r="Y121289" s="109"/>
    </row>
    <row r="121290" spans="25:25" x14ac:dyDescent="0.25">
      <c r="Y121290" s="109"/>
    </row>
    <row r="121291" spans="25:25" x14ac:dyDescent="0.25">
      <c r="Y121291" s="109"/>
    </row>
    <row r="121292" spans="25:25" x14ac:dyDescent="0.25">
      <c r="Y121292" s="109"/>
    </row>
    <row r="121293" spans="25:25" x14ac:dyDescent="0.25">
      <c r="Y121293" s="109"/>
    </row>
    <row r="121294" spans="25:25" x14ac:dyDescent="0.25">
      <c r="Y121294" s="109"/>
    </row>
    <row r="121295" spans="25:25" x14ac:dyDescent="0.25">
      <c r="Y121295" s="109"/>
    </row>
    <row r="121296" spans="25:25" x14ac:dyDescent="0.25">
      <c r="Y121296" s="109"/>
    </row>
    <row r="121297" spans="25:25" x14ac:dyDescent="0.25">
      <c r="Y121297" s="109"/>
    </row>
    <row r="121298" spans="25:25" x14ac:dyDescent="0.25">
      <c r="Y121298" s="109"/>
    </row>
    <row r="121299" spans="25:25" x14ac:dyDescent="0.25">
      <c r="Y121299" s="109"/>
    </row>
    <row r="121300" spans="25:25" x14ac:dyDescent="0.25">
      <c r="Y121300" s="109"/>
    </row>
    <row r="121301" spans="25:25" x14ac:dyDescent="0.25">
      <c r="Y121301" s="109"/>
    </row>
    <row r="121302" spans="25:25" x14ac:dyDescent="0.25">
      <c r="Y121302" s="109"/>
    </row>
    <row r="121303" spans="25:25" x14ac:dyDescent="0.25">
      <c r="Y121303" s="109"/>
    </row>
    <row r="121304" spans="25:25" x14ac:dyDescent="0.25">
      <c r="Y121304" s="109"/>
    </row>
    <row r="121305" spans="25:25" x14ac:dyDescent="0.25">
      <c r="Y121305" s="109"/>
    </row>
    <row r="121306" spans="25:25" x14ac:dyDescent="0.25">
      <c r="Y121306" s="109"/>
    </row>
    <row r="121307" spans="25:25" x14ac:dyDescent="0.25">
      <c r="Y121307" s="109"/>
    </row>
    <row r="121308" spans="25:25" x14ac:dyDescent="0.25">
      <c r="Y121308" s="109"/>
    </row>
    <row r="121309" spans="25:25" x14ac:dyDescent="0.25">
      <c r="Y121309" s="109"/>
    </row>
    <row r="121310" spans="25:25" x14ac:dyDescent="0.25">
      <c r="Y121310" s="109"/>
    </row>
    <row r="121311" spans="25:25" x14ac:dyDescent="0.25">
      <c r="Y121311" s="109"/>
    </row>
    <row r="121312" spans="25:25" x14ac:dyDescent="0.25">
      <c r="Y121312" s="109"/>
    </row>
    <row r="121313" spans="25:25" x14ac:dyDescent="0.25">
      <c r="Y121313" s="109"/>
    </row>
    <row r="121314" spans="25:25" x14ac:dyDescent="0.25">
      <c r="Y121314" s="109"/>
    </row>
    <row r="121315" spans="25:25" x14ac:dyDescent="0.25">
      <c r="Y121315" s="109"/>
    </row>
    <row r="121316" spans="25:25" x14ac:dyDescent="0.25">
      <c r="Y121316" s="109"/>
    </row>
    <row r="121317" spans="25:25" x14ac:dyDescent="0.25">
      <c r="Y121317" s="109"/>
    </row>
    <row r="121318" spans="25:25" x14ac:dyDescent="0.25">
      <c r="Y121318" s="109"/>
    </row>
    <row r="121319" spans="25:25" x14ac:dyDescent="0.25">
      <c r="Y121319" s="109"/>
    </row>
    <row r="121320" spans="25:25" x14ac:dyDescent="0.25">
      <c r="Y121320" s="109"/>
    </row>
    <row r="121321" spans="25:25" x14ac:dyDescent="0.25">
      <c r="Y121321" s="109"/>
    </row>
    <row r="121322" spans="25:25" x14ac:dyDescent="0.25">
      <c r="Y121322" s="109"/>
    </row>
    <row r="121323" spans="25:25" x14ac:dyDescent="0.25">
      <c r="Y121323" s="109"/>
    </row>
    <row r="121324" spans="25:25" x14ac:dyDescent="0.25">
      <c r="Y121324" s="109"/>
    </row>
    <row r="121325" spans="25:25" x14ac:dyDescent="0.25">
      <c r="Y121325" s="109"/>
    </row>
    <row r="121326" spans="25:25" x14ac:dyDescent="0.25">
      <c r="Y121326" s="109"/>
    </row>
    <row r="121327" spans="25:25" x14ac:dyDescent="0.25">
      <c r="Y121327" s="109"/>
    </row>
    <row r="121328" spans="25:25" x14ac:dyDescent="0.25">
      <c r="Y121328" s="109"/>
    </row>
    <row r="121329" spans="25:25" x14ac:dyDescent="0.25">
      <c r="Y121329" s="109"/>
    </row>
    <row r="121330" spans="25:25" x14ac:dyDescent="0.25">
      <c r="Y121330" s="109"/>
    </row>
    <row r="121331" spans="25:25" x14ac:dyDescent="0.25">
      <c r="Y121331" s="109"/>
    </row>
    <row r="121332" spans="25:25" x14ac:dyDescent="0.25">
      <c r="Y121332" s="109"/>
    </row>
    <row r="121333" spans="25:25" x14ac:dyDescent="0.25">
      <c r="Y121333" s="109"/>
    </row>
    <row r="121334" spans="25:25" x14ac:dyDescent="0.25">
      <c r="Y121334" s="109"/>
    </row>
    <row r="121335" spans="25:25" x14ac:dyDescent="0.25">
      <c r="Y121335" s="109"/>
    </row>
    <row r="121336" spans="25:25" x14ac:dyDescent="0.25">
      <c r="Y121336" s="109"/>
    </row>
    <row r="121337" spans="25:25" x14ac:dyDescent="0.25">
      <c r="Y121337" s="109"/>
    </row>
    <row r="121338" spans="25:25" x14ac:dyDescent="0.25">
      <c r="Y121338" s="109"/>
    </row>
    <row r="121339" spans="25:25" x14ac:dyDescent="0.25">
      <c r="Y121339" s="109"/>
    </row>
    <row r="121340" spans="25:25" x14ac:dyDescent="0.25">
      <c r="Y121340" s="109"/>
    </row>
    <row r="121341" spans="25:25" x14ac:dyDescent="0.25">
      <c r="Y121341" s="109"/>
    </row>
    <row r="121342" spans="25:25" x14ac:dyDescent="0.25">
      <c r="Y121342" s="109"/>
    </row>
    <row r="121343" spans="25:25" x14ac:dyDescent="0.25">
      <c r="Y121343" s="109"/>
    </row>
    <row r="121344" spans="25:25" x14ac:dyDescent="0.25">
      <c r="Y121344" s="109"/>
    </row>
    <row r="121345" spans="25:25" x14ac:dyDescent="0.25">
      <c r="Y121345" s="109"/>
    </row>
    <row r="121346" spans="25:25" x14ac:dyDescent="0.25">
      <c r="Y121346" s="109"/>
    </row>
    <row r="121347" spans="25:25" x14ac:dyDescent="0.25">
      <c r="Y121347" s="109"/>
    </row>
    <row r="121348" spans="25:25" x14ac:dyDescent="0.25">
      <c r="Y121348" s="109"/>
    </row>
    <row r="121349" spans="25:25" x14ac:dyDescent="0.25">
      <c r="Y121349" s="109"/>
    </row>
    <row r="121350" spans="25:25" x14ac:dyDescent="0.25">
      <c r="Y121350" s="109"/>
    </row>
    <row r="121351" spans="25:25" x14ac:dyDescent="0.25">
      <c r="Y121351" s="109"/>
    </row>
    <row r="121352" spans="25:25" x14ac:dyDescent="0.25">
      <c r="Y121352" s="109"/>
    </row>
    <row r="121353" spans="25:25" x14ac:dyDescent="0.25">
      <c r="Y121353" s="109"/>
    </row>
    <row r="121354" spans="25:25" x14ac:dyDescent="0.25">
      <c r="Y121354" s="109"/>
    </row>
    <row r="121355" spans="25:25" x14ac:dyDescent="0.25">
      <c r="Y121355" s="109"/>
    </row>
    <row r="121356" spans="25:25" x14ac:dyDescent="0.25">
      <c r="Y121356" s="109"/>
    </row>
    <row r="121357" spans="25:25" x14ac:dyDescent="0.25">
      <c r="Y121357" s="109"/>
    </row>
    <row r="121358" spans="25:25" x14ac:dyDescent="0.25">
      <c r="Y121358" s="109"/>
    </row>
    <row r="121359" spans="25:25" x14ac:dyDescent="0.25">
      <c r="Y121359" s="109"/>
    </row>
    <row r="121360" spans="25:25" x14ac:dyDescent="0.25">
      <c r="Y121360" s="109"/>
    </row>
    <row r="121361" spans="25:25" x14ac:dyDescent="0.25">
      <c r="Y121361" s="109"/>
    </row>
    <row r="121362" spans="25:25" x14ac:dyDescent="0.25">
      <c r="Y121362" s="109"/>
    </row>
    <row r="121363" spans="25:25" x14ac:dyDescent="0.25">
      <c r="Y121363" s="109"/>
    </row>
    <row r="121364" spans="25:25" x14ac:dyDescent="0.25">
      <c r="Y121364" s="109"/>
    </row>
    <row r="121365" spans="25:25" x14ac:dyDescent="0.25">
      <c r="Y121365" s="109"/>
    </row>
    <row r="121366" spans="25:25" x14ac:dyDescent="0.25">
      <c r="Y121366" s="109"/>
    </row>
    <row r="121367" spans="25:25" x14ac:dyDescent="0.25">
      <c r="Y121367" s="109"/>
    </row>
    <row r="121368" spans="25:25" x14ac:dyDescent="0.25">
      <c r="Y121368" s="109"/>
    </row>
    <row r="121369" spans="25:25" x14ac:dyDescent="0.25">
      <c r="Y121369" s="109"/>
    </row>
    <row r="121370" spans="25:25" x14ac:dyDescent="0.25">
      <c r="Y121370" s="109"/>
    </row>
    <row r="121371" spans="25:25" x14ac:dyDescent="0.25">
      <c r="Y121371" s="109"/>
    </row>
    <row r="121372" spans="25:25" x14ac:dyDescent="0.25">
      <c r="Y121372" s="109"/>
    </row>
    <row r="121373" spans="25:25" x14ac:dyDescent="0.25">
      <c r="Y121373" s="109"/>
    </row>
    <row r="121374" spans="25:25" x14ac:dyDescent="0.25">
      <c r="Y121374" s="109"/>
    </row>
    <row r="121375" spans="25:25" x14ac:dyDescent="0.25">
      <c r="Y121375" s="109"/>
    </row>
    <row r="121376" spans="25:25" x14ac:dyDescent="0.25">
      <c r="Y121376" s="109"/>
    </row>
    <row r="121377" spans="25:25" x14ac:dyDescent="0.25">
      <c r="Y121377" s="109"/>
    </row>
    <row r="121378" spans="25:25" x14ac:dyDescent="0.25">
      <c r="Y121378" s="109"/>
    </row>
    <row r="121379" spans="25:25" x14ac:dyDescent="0.25">
      <c r="Y121379" s="109"/>
    </row>
    <row r="121380" spans="25:25" x14ac:dyDescent="0.25">
      <c r="Y121380" s="109"/>
    </row>
    <row r="121381" spans="25:25" x14ac:dyDescent="0.25">
      <c r="Y121381" s="109"/>
    </row>
    <row r="121382" spans="25:25" x14ac:dyDescent="0.25">
      <c r="Y121382" s="109"/>
    </row>
    <row r="121383" spans="25:25" x14ac:dyDescent="0.25">
      <c r="Y121383" s="109"/>
    </row>
    <row r="121384" spans="25:25" x14ac:dyDescent="0.25">
      <c r="Y121384" s="109"/>
    </row>
    <row r="121385" spans="25:25" x14ac:dyDescent="0.25">
      <c r="Y121385" s="109"/>
    </row>
    <row r="121386" spans="25:25" x14ac:dyDescent="0.25">
      <c r="Y121386" s="109"/>
    </row>
    <row r="121387" spans="25:25" x14ac:dyDescent="0.25">
      <c r="Y121387" s="109"/>
    </row>
    <row r="121388" spans="25:25" x14ac:dyDescent="0.25">
      <c r="Y121388" s="109"/>
    </row>
    <row r="121389" spans="25:25" x14ac:dyDescent="0.25">
      <c r="Y121389" s="109"/>
    </row>
    <row r="121390" spans="25:25" x14ac:dyDescent="0.25">
      <c r="Y121390" s="109"/>
    </row>
    <row r="121391" spans="25:25" x14ac:dyDescent="0.25">
      <c r="Y121391" s="109"/>
    </row>
    <row r="121392" spans="25:25" x14ac:dyDescent="0.25">
      <c r="Y121392" s="109"/>
    </row>
    <row r="121393" spans="25:25" x14ac:dyDescent="0.25">
      <c r="Y121393" s="109"/>
    </row>
    <row r="121394" spans="25:25" x14ac:dyDescent="0.25">
      <c r="Y121394" s="109"/>
    </row>
    <row r="121395" spans="25:25" x14ac:dyDescent="0.25">
      <c r="Y121395" s="109"/>
    </row>
    <row r="121396" spans="25:25" x14ac:dyDescent="0.25">
      <c r="Y121396" s="109"/>
    </row>
    <row r="121397" spans="25:25" x14ac:dyDescent="0.25">
      <c r="Y121397" s="109"/>
    </row>
    <row r="121398" spans="25:25" x14ac:dyDescent="0.25">
      <c r="Y121398" s="109"/>
    </row>
    <row r="121399" spans="25:25" x14ac:dyDescent="0.25">
      <c r="Y121399" s="109"/>
    </row>
    <row r="121400" spans="25:25" x14ac:dyDescent="0.25">
      <c r="Y121400" s="109"/>
    </row>
    <row r="121401" spans="25:25" x14ac:dyDescent="0.25">
      <c r="Y121401" s="109"/>
    </row>
    <row r="121402" spans="25:25" x14ac:dyDescent="0.25">
      <c r="Y121402" s="109"/>
    </row>
    <row r="121403" spans="25:25" x14ac:dyDescent="0.25">
      <c r="Y121403" s="109"/>
    </row>
    <row r="121404" spans="25:25" x14ac:dyDescent="0.25">
      <c r="Y121404" s="109"/>
    </row>
    <row r="121405" spans="25:25" x14ac:dyDescent="0.25">
      <c r="Y121405" s="109"/>
    </row>
    <row r="121406" spans="25:25" x14ac:dyDescent="0.25">
      <c r="Y121406" s="109"/>
    </row>
    <row r="121407" spans="25:25" x14ac:dyDescent="0.25">
      <c r="Y121407" s="109"/>
    </row>
    <row r="121408" spans="25:25" x14ac:dyDescent="0.25">
      <c r="Y121408" s="109"/>
    </row>
    <row r="121409" spans="25:25" x14ac:dyDescent="0.25">
      <c r="Y121409" s="109"/>
    </row>
    <row r="121410" spans="25:25" x14ac:dyDescent="0.25">
      <c r="Y121410" s="109"/>
    </row>
    <row r="121411" spans="25:25" x14ac:dyDescent="0.25">
      <c r="Y121411" s="109"/>
    </row>
    <row r="121412" spans="25:25" x14ac:dyDescent="0.25">
      <c r="Y121412" s="109"/>
    </row>
    <row r="121413" spans="25:25" x14ac:dyDescent="0.25">
      <c r="Y121413" s="109"/>
    </row>
    <row r="121414" spans="25:25" x14ac:dyDescent="0.25">
      <c r="Y121414" s="109"/>
    </row>
    <row r="121415" spans="25:25" x14ac:dyDescent="0.25">
      <c r="Y121415" s="109"/>
    </row>
    <row r="121416" spans="25:25" x14ac:dyDescent="0.25">
      <c r="Y121416" s="109"/>
    </row>
    <row r="121417" spans="25:25" x14ac:dyDescent="0.25">
      <c r="Y121417" s="109"/>
    </row>
    <row r="121418" spans="25:25" x14ac:dyDescent="0.25">
      <c r="Y121418" s="109"/>
    </row>
    <row r="121419" spans="25:25" x14ac:dyDescent="0.25">
      <c r="Y121419" s="109"/>
    </row>
    <row r="121420" spans="25:25" x14ac:dyDescent="0.25">
      <c r="Y121420" s="109"/>
    </row>
    <row r="121421" spans="25:25" x14ac:dyDescent="0.25">
      <c r="Y121421" s="109"/>
    </row>
    <row r="121422" spans="25:25" x14ac:dyDescent="0.25">
      <c r="Y121422" s="109"/>
    </row>
    <row r="121423" spans="25:25" x14ac:dyDescent="0.25">
      <c r="Y121423" s="109"/>
    </row>
    <row r="121424" spans="25:25" x14ac:dyDescent="0.25">
      <c r="Y121424" s="109"/>
    </row>
    <row r="121425" spans="25:25" x14ac:dyDescent="0.25">
      <c r="Y121425" s="109"/>
    </row>
    <row r="121426" spans="25:25" x14ac:dyDescent="0.25">
      <c r="Y121426" s="109"/>
    </row>
    <row r="121427" spans="25:25" x14ac:dyDescent="0.25">
      <c r="Y121427" s="109"/>
    </row>
    <row r="121428" spans="25:25" x14ac:dyDescent="0.25">
      <c r="Y121428" s="109"/>
    </row>
    <row r="121429" spans="25:25" x14ac:dyDescent="0.25">
      <c r="Y121429" s="109"/>
    </row>
    <row r="121430" spans="25:25" x14ac:dyDescent="0.25">
      <c r="Y121430" s="109"/>
    </row>
    <row r="121431" spans="25:25" x14ac:dyDescent="0.25">
      <c r="Y121431" s="109"/>
    </row>
    <row r="121432" spans="25:25" x14ac:dyDescent="0.25">
      <c r="Y121432" s="109"/>
    </row>
    <row r="121433" spans="25:25" x14ac:dyDescent="0.25">
      <c r="Y121433" s="109"/>
    </row>
    <row r="121434" spans="25:25" x14ac:dyDescent="0.25">
      <c r="Y121434" s="109"/>
    </row>
    <row r="121435" spans="25:25" x14ac:dyDescent="0.25">
      <c r="Y121435" s="109"/>
    </row>
    <row r="121436" spans="25:25" x14ac:dyDescent="0.25">
      <c r="Y121436" s="109"/>
    </row>
    <row r="121437" spans="25:25" x14ac:dyDescent="0.25">
      <c r="Y121437" s="109"/>
    </row>
    <row r="121438" spans="25:25" x14ac:dyDescent="0.25">
      <c r="Y121438" s="109"/>
    </row>
    <row r="121439" spans="25:25" x14ac:dyDescent="0.25">
      <c r="Y121439" s="109"/>
    </row>
    <row r="121440" spans="25:25" x14ac:dyDescent="0.25">
      <c r="Y121440" s="109"/>
    </row>
    <row r="121441" spans="25:25" x14ac:dyDescent="0.25">
      <c r="Y121441" s="109"/>
    </row>
    <row r="121442" spans="25:25" x14ac:dyDescent="0.25">
      <c r="Y121442" s="109"/>
    </row>
    <row r="121443" spans="25:25" x14ac:dyDescent="0.25">
      <c r="Y121443" s="109"/>
    </row>
    <row r="121444" spans="25:25" x14ac:dyDescent="0.25">
      <c r="Y121444" s="109"/>
    </row>
    <row r="121445" spans="25:25" x14ac:dyDescent="0.25">
      <c r="Y121445" s="109"/>
    </row>
    <row r="121446" spans="25:25" x14ac:dyDescent="0.25">
      <c r="Y121446" s="109"/>
    </row>
    <row r="121447" spans="25:25" x14ac:dyDescent="0.25">
      <c r="Y121447" s="109"/>
    </row>
    <row r="121448" spans="25:25" x14ac:dyDescent="0.25">
      <c r="Y121448" s="109"/>
    </row>
    <row r="121449" spans="25:25" x14ac:dyDescent="0.25">
      <c r="Y121449" s="109"/>
    </row>
    <row r="121450" spans="25:25" x14ac:dyDescent="0.25">
      <c r="Y121450" s="109"/>
    </row>
    <row r="121451" spans="25:25" x14ac:dyDescent="0.25">
      <c r="Y121451" s="109"/>
    </row>
    <row r="121452" spans="25:25" x14ac:dyDescent="0.25">
      <c r="Y121452" s="109"/>
    </row>
    <row r="121453" spans="25:25" x14ac:dyDescent="0.25">
      <c r="Y121453" s="109"/>
    </row>
    <row r="121454" spans="25:25" x14ac:dyDescent="0.25">
      <c r="Y121454" s="109"/>
    </row>
    <row r="121455" spans="25:25" x14ac:dyDescent="0.25">
      <c r="Y121455" s="109"/>
    </row>
    <row r="121456" spans="25:25" x14ac:dyDescent="0.25">
      <c r="Y121456" s="109"/>
    </row>
    <row r="121457" spans="25:25" x14ac:dyDescent="0.25">
      <c r="Y121457" s="109"/>
    </row>
    <row r="121458" spans="25:25" x14ac:dyDescent="0.25">
      <c r="Y121458" s="109"/>
    </row>
    <row r="121459" spans="25:25" x14ac:dyDescent="0.25">
      <c r="Y121459" s="109"/>
    </row>
    <row r="121460" spans="25:25" x14ac:dyDescent="0.25">
      <c r="Y121460" s="109"/>
    </row>
    <row r="121461" spans="25:25" x14ac:dyDescent="0.25">
      <c r="Y121461" s="109"/>
    </row>
    <row r="121462" spans="25:25" x14ac:dyDescent="0.25">
      <c r="Y121462" s="109"/>
    </row>
    <row r="121463" spans="25:25" x14ac:dyDescent="0.25">
      <c r="Y121463" s="109"/>
    </row>
    <row r="121464" spans="25:25" x14ac:dyDescent="0.25">
      <c r="Y121464" s="109"/>
    </row>
    <row r="121465" spans="25:25" x14ac:dyDescent="0.25">
      <c r="Y121465" s="109"/>
    </row>
    <row r="121466" spans="25:25" x14ac:dyDescent="0.25">
      <c r="Y121466" s="109"/>
    </row>
    <row r="121467" spans="25:25" x14ac:dyDescent="0.25">
      <c r="Y121467" s="109"/>
    </row>
    <row r="121468" spans="25:25" x14ac:dyDescent="0.25">
      <c r="Y121468" s="109"/>
    </row>
    <row r="121469" spans="25:25" x14ac:dyDescent="0.25">
      <c r="Y121469" s="109"/>
    </row>
    <row r="121470" spans="25:25" x14ac:dyDescent="0.25">
      <c r="Y121470" s="109"/>
    </row>
    <row r="121471" spans="25:25" x14ac:dyDescent="0.25">
      <c r="Y121471" s="109"/>
    </row>
    <row r="121472" spans="25:25" x14ac:dyDescent="0.25">
      <c r="Y121472" s="109"/>
    </row>
    <row r="121473" spans="25:25" x14ac:dyDescent="0.25">
      <c r="Y121473" s="109"/>
    </row>
    <row r="121474" spans="25:25" x14ac:dyDescent="0.25">
      <c r="Y121474" s="109"/>
    </row>
    <row r="121475" spans="25:25" x14ac:dyDescent="0.25">
      <c r="Y121475" s="109"/>
    </row>
    <row r="121476" spans="25:25" x14ac:dyDescent="0.25">
      <c r="Y121476" s="109"/>
    </row>
    <row r="121477" spans="25:25" x14ac:dyDescent="0.25">
      <c r="Y121477" s="109"/>
    </row>
    <row r="121478" spans="25:25" x14ac:dyDescent="0.25">
      <c r="Y121478" s="109"/>
    </row>
    <row r="121479" spans="25:25" x14ac:dyDescent="0.25">
      <c r="Y121479" s="109"/>
    </row>
    <row r="121480" spans="25:25" x14ac:dyDescent="0.25">
      <c r="Y121480" s="109"/>
    </row>
    <row r="121481" spans="25:25" x14ac:dyDescent="0.25">
      <c r="Y121481" s="109"/>
    </row>
    <row r="121482" spans="25:25" x14ac:dyDescent="0.25">
      <c r="Y121482" s="109"/>
    </row>
    <row r="121483" spans="25:25" x14ac:dyDescent="0.25">
      <c r="Y121483" s="109"/>
    </row>
    <row r="121484" spans="25:25" x14ac:dyDescent="0.25">
      <c r="Y121484" s="109"/>
    </row>
    <row r="121485" spans="25:25" x14ac:dyDescent="0.25">
      <c r="Y121485" s="109"/>
    </row>
    <row r="121486" spans="25:25" x14ac:dyDescent="0.25">
      <c r="Y121486" s="109"/>
    </row>
    <row r="121487" spans="25:25" x14ac:dyDescent="0.25">
      <c r="Y121487" s="109"/>
    </row>
    <row r="121488" spans="25:25" x14ac:dyDescent="0.25">
      <c r="Y121488" s="109"/>
    </row>
    <row r="121489" spans="25:25" x14ac:dyDescent="0.25">
      <c r="Y121489" s="109"/>
    </row>
    <row r="121490" spans="25:25" x14ac:dyDescent="0.25">
      <c r="Y121490" s="109"/>
    </row>
    <row r="121491" spans="25:25" x14ac:dyDescent="0.25">
      <c r="Y121491" s="109"/>
    </row>
    <row r="121492" spans="25:25" x14ac:dyDescent="0.25">
      <c r="Y121492" s="109"/>
    </row>
    <row r="121493" spans="25:25" x14ac:dyDescent="0.25">
      <c r="Y121493" s="109"/>
    </row>
    <row r="121494" spans="25:25" x14ac:dyDescent="0.25">
      <c r="Y121494" s="109"/>
    </row>
    <row r="121495" spans="25:25" x14ac:dyDescent="0.25">
      <c r="Y121495" s="109"/>
    </row>
    <row r="121496" spans="25:25" x14ac:dyDescent="0.25">
      <c r="Y121496" s="109"/>
    </row>
    <row r="121497" spans="25:25" x14ac:dyDescent="0.25">
      <c r="Y121497" s="109"/>
    </row>
    <row r="121498" spans="25:25" x14ac:dyDescent="0.25">
      <c r="Y121498" s="109"/>
    </row>
    <row r="121499" spans="25:25" x14ac:dyDescent="0.25">
      <c r="Y121499" s="109"/>
    </row>
    <row r="121500" spans="25:25" x14ac:dyDescent="0.25">
      <c r="Y121500" s="109"/>
    </row>
    <row r="121501" spans="25:25" x14ac:dyDescent="0.25">
      <c r="Y121501" s="109"/>
    </row>
    <row r="121502" spans="25:25" x14ac:dyDescent="0.25">
      <c r="Y121502" s="109"/>
    </row>
    <row r="121503" spans="25:25" x14ac:dyDescent="0.25">
      <c r="Y121503" s="109"/>
    </row>
    <row r="121504" spans="25:25" x14ac:dyDescent="0.25">
      <c r="Y121504" s="109"/>
    </row>
    <row r="121505" spans="25:25" x14ac:dyDescent="0.25">
      <c r="Y121505" s="109"/>
    </row>
    <row r="121506" spans="25:25" x14ac:dyDescent="0.25">
      <c r="Y121506" s="109"/>
    </row>
    <row r="121507" spans="25:25" x14ac:dyDescent="0.25">
      <c r="Y121507" s="109"/>
    </row>
    <row r="121508" spans="25:25" x14ac:dyDescent="0.25">
      <c r="Y121508" s="109"/>
    </row>
    <row r="121509" spans="25:25" x14ac:dyDescent="0.25">
      <c r="Y121509" s="109"/>
    </row>
    <row r="121510" spans="25:25" x14ac:dyDescent="0.25">
      <c r="Y121510" s="109"/>
    </row>
    <row r="121511" spans="25:25" x14ac:dyDescent="0.25">
      <c r="Y121511" s="109"/>
    </row>
    <row r="121512" spans="25:25" x14ac:dyDescent="0.25">
      <c r="Y121512" s="109"/>
    </row>
    <row r="121513" spans="25:25" x14ac:dyDescent="0.25">
      <c r="Y121513" s="109"/>
    </row>
    <row r="121514" spans="25:25" x14ac:dyDescent="0.25">
      <c r="Y121514" s="109"/>
    </row>
    <row r="121515" spans="25:25" x14ac:dyDescent="0.25">
      <c r="Y121515" s="109"/>
    </row>
    <row r="121516" spans="25:25" x14ac:dyDescent="0.25">
      <c r="Y121516" s="109"/>
    </row>
    <row r="121517" spans="25:25" x14ac:dyDescent="0.25">
      <c r="Y121517" s="109"/>
    </row>
    <row r="121518" spans="25:25" x14ac:dyDescent="0.25">
      <c r="Y121518" s="109"/>
    </row>
    <row r="121519" spans="25:25" x14ac:dyDescent="0.25">
      <c r="Y121519" s="109"/>
    </row>
    <row r="121520" spans="25:25" x14ac:dyDescent="0.25">
      <c r="Y121520" s="109"/>
    </row>
    <row r="121521" spans="25:25" x14ac:dyDescent="0.25">
      <c r="Y121521" s="109"/>
    </row>
    <row r="121522" spans="25:25" x14ac:dyDescent="0.25">
      <c r="Y121522" s="109"/>
    </row>
    <row r="121523" spans="25:25" x14ac:dyDescent="0.25">
      <c r="Y121523" s="109"/>
    </row>
    <row r="121524" spans="25:25" x14ac:dyDescent="0.25">
      <c r="Y121524" s="109"/>
    </row>
    <row r="121525" spans="25:25" x14ac:dyDescent="0.25">
      <c r="Y121525" s="109"/>
    </row>
    <row r="121526" spans="25:25" x14ac:dyDescent="0.25">
      <c r="Y121526" s="109"/>
    </row>
    <row r="121527" spans="25:25" x14ac:dyDescent="0.25">
      <c r="Y121527" s="109"/>
    </row>
    <row r="121528" spans="25:25" x14ac:dyDescent="0.25">
      <c r="Y121528" s="109"/>
    </row>
    <row r="121529" spans="25:25" x14ac:dyDescent="0.25">
      <c r="Y121529" s="109"/>
    </row>
    <row r="121530" spans="25:25" x14ac:dyDescent="0.25">
      <c r="Y121530" s="109"/>
    </row>
    <row r="121531" spans="25:25" x14ac:dyDescent="0.25">
      <c r="Y121531" s="109"/>
    </row>
    <row r="121532" spans="25:25" x14ac:dyDescent="0.25">
      <c r="Y121532" s="109"/>
    </row>
    <row r="121533" spans="25:25" x14ac:dyDescent="0.25">
      <c r="Y121533" s="109"/>
    </row>
    <row r="121534" spans="25:25" x14ac:dyDescent="0.25">
      <c r="Y121534" s="109"/>
    </row>
    <row r="121535" spans="25:25" x14ac:dyDescent="0.25">
      <c r="Y121535" s="109"/>
    </row>
    <row r="121536" spans="25:25" x14ac:dyDescent="0.25">
      <c r="Y121536" s="109"/>
    </row>
    <row r="121537" spans="25:25" x14ac:dyDescent="0.25">
      <c r="Y121537" s="109"/>
    </row>
    <row r="121538" spans="25:25" x14ac:dyDescent="0.25">
      <c r="Y121538" s="109"/>
    </row>
    <row r="121539" spans="25:25" x14ac:dyDescent="0.25">
      <c r="Y121539" s="109"/>
    </row>
    <row r="121540" spans="25:25" x14ac:dyDescent="0.25">
      <c r="Y121540" s="109"/>
    </row>
    <row r="121541" spans="25:25" x14ac:dyDescent="0.25">
      <c r="Y121541" s="109"/>
    </row>
    <row r="121542" spans="25:25" x14ac:dyDescent="0.25">
      <c r="Y121542" s="109"/>
    </row>
    <row r="121543" spans="25:25" x14ac:dyDescent="0.25">
      <c r="Y121543" s="109"/>
    </row>
    <row r="121544" spans="25:25" x14ac:dyDescent="0.25">
      <c r="Y121544" s="109"/>
    </row>
    <row r="121545" spans="25:25" x14ac:dyDescent="0.25">
      <c r="Y121545" s="109"/>
    </row>
    <row r="121546" spans="25:25" x14ac:dyDescent="0.25">
      <c r="Y121546" s="109"/>
    </row>
    <row r="121547" spans="25:25" x14ac:dyDescent="0.25">
      <c r="Y121547" s="109"/>
    </row>
    <row r="121548" spans="25:25" x14ac:dyDescent="0.25">
      <c r="Y121548" s="109"/>
    </row>
    <row r="121549" spans="25:25" x14ac:dyDescent="0.25">
      <c r="Y121549" s="109"/>
    </row>
    <row r="121550" spans="25:25" x14ac:dyDescent="0.25">
      <c r="Y121550" s="109"/>
    </row>
    <row r="121551" spans="25:25" x14ac:dyDescent="0.25">
      <c r="Y121551" s="109"/>
    </row>
    <row r="121552" spans="25:25" x14ac:dyDescent="0.25">
      <c r="Y121552" s="109"/>
    </row>
    <row r="121553" spans="25:25" x14ac:dyDescent="0.25">
      <c r="Y121553" s="109"/>
    </row>
    <row r="121554" spans="25:25" x14ac:dyDescent="0.25">
      <c r="Y121554" s="109"/>
    </row>
    <row r="121555" spans="25:25" x14ac:dyDescent="0.25">
      <c r="Y121555" s="109"/>
    </row>
    <row r="121556" spans="25:25" x14ac:dyDescent="0.25">
      <c r="Y121556" s="109"/>
    </row>
    <row r="121557" spans="25:25" x14ac:dyDescent="0.25">
      <c r="Y121557" s="109"/>
    </row>
    <row r="121558" spans="25:25" x14ac:dyDescent="0.25">
      <c r="Y121558" s="109"/>
    </row>
    <row r="121559" spans="25:25" x14ac:dyDescent="0.25">
      <c r="Y121559" s="109"/>
    </row>
    <row r="121560" spans="25:25" x14ac:dyDescent="0.25">
      <c r="Y121560" s="109"/>
    </row>
    <row r="121561" spans="25:25" x14ac:dyDescent="0.25">
      <c r="Y121561" s="109"/>
    </row>
    <row r="121562" spans="25:25" x14ac:dyDescent="0.25">
      <c r="Y121562" s="109"/>
    </row>
    <row r="121563" spans="25:25" x14ac:dyDescent="0.25">
      <c r="Y121563" s="109"/>
    </row>
    <row r="121564" spans="25:25" x14ac:dyDescent="0.25">
      <c r="Y121564" s="109"/>
    </row>
    <row r="121565" spans="25:25" x14ac:dyDescent="0.25">
      <c r="Y121565" s="109"/>
    </row>
    <row r="121566" spans="25:25" x14ac:dyDescent="0.25">
      <c r="Y121566" s="109"/>
    </row>
    <row r="121567" spans="25:25" x14ac:dyDescent="0.25">
      <c r="Y121567" s="109"/>
    </row>
    <row r="121568" spans="25:25" x14ac:dyDescent="0.25">
      <c r="Y121568" s="109"/>
    </row>
    <row r="121569" spans="25:25" x14ac:dyDescent="0.25">
      <c r="Y121569" s="109"/>
    </row>
    <row r="121570" spans="25:25" x14ac:dyDescent="0.25">
      <c r="Y121570" s="109"/>
    </row>
    <row r="121571" spans="25:25" x14ac:dyDescent="0.25">
      <c r="Y121571" s="109"/>
    </row>
    <row r="121572" spans="25:25" x14ac:dyDescent="0.25">
      <c r="Y121572" s="109"/>
    </row>
    <row r="121573" spans="25:25" x14ac:dyDescent="0.25">
      <c r="Y121573" s="109"/>
    </row>
    <row r="121574" spans="25:25" x14ac:dyDescent="0.25">
      <c r="Y121574" s="109"/>
    </row>
    <row r="121575" spans="25:25" x14ac:dyDescent="0.25">
      <c r="Y121575" s="109"/>
    </row>
    <row r="121576" spans="25:25" x14ac:dyDescent="0.25">
      <c r="Y121576" s="109"/>
    </row>
    <row r="121577" spans="25:25" x14ac:dyDescent="0.25">
      <c r="Y121577" s="109"/>
    </row>
    <row r="121578" spans="25:25" x14ac:dyDescent="0.25">
      <c r="Y121578" s="109"/>
    </row>
    <row r="121579" spans="25:25" x14ac:dyDescent="0.25">
      <c r="Y121579" s="109"/>
    </row>
    <row r="121580" spans="25:25" x14ac:dyDescent="0.25">
      <c r="Y121580" s="109"/>
    </row>
    <row r="121581" spans="25:25" x14ac:dyDescent="0.25">
      <c r="Y121581" s="109"/>
    </row>
    <row r="121582" spans="25:25" x14ac:dyDescent="0.25">
      <c r="Y121582" s="109"/>
    </row>
    <row r="121583" spans="25:25" x14ac:dyDescent="0.25">
      <c r="Y121583" s="109"/>
    </row>
    <row r="121584" spans="25:25" x14ac:dyDescent="0.25">
      <c r="Y121584" s="109"/>
    </row>
    <row r="121585" spans="25:25" x14ac:dyDescent="0.25">
      <c r="Y121585" s="109"/>
    </row>
    <row r="121586" spans="25:25" x14ac:dyDescent="0.25">
      <c r="Y121586" s="109"/>
    </row>
    <row r="121587" spans="25:25" x14ac:dyDescent="0.25">
      <c r="Y121587" s="109"/>
    </row>
    <row r="121588" spans="25:25" x14ac:dyDescent="0.25">
      <c r="Y121588" s="109"/>
    </row>
    <row r="121589" spans="25:25" x14ac:dyDescent="0.25">
      <c r="Y121589" s="109"/>
    </row>
    <row r="121590" spans="25:25" x14ac:dyDescent="0.25">
      <c r="Y121590" s="109"/>
    </row>
    <row r="121591" spans="25:25" x14ac:dyDescent="0.25">
      <c r="Y121591" s="109"/>
    </row>
    <row r="121592" spans="25:25" x14ac:dyDescent="0.25">
      <c r="Y121592" s="109"/>
    </row>
    <row r="121593" spans="25:25" x14ac:dyDescent="0.25">
      <c r="Y121593" s="109"/>
    </row>
    <row r="121594" spans="25:25" x14ac:dyDescent="0.25">
      <c r="Y121594" s="109"/>
    </row>
    <row r="121595" spans="25:25" x14ac:dyDescent="0.25">
      <c r="Y121595" s="109"/>
    </row>
    <row r="121596" spans="25:25" x14ac:dyDescent="0.25">
      <c r="Y121596" s="109"/>
    </row>
    <row r="121597" spans="25:25" x14ac:dyDescent="0.25">
      <c r="Y121597" s="109"/>
    </row>
    <row r="121598" spans="25:25" x14ac:dyDescent="0.25">
      <c r="Y121598" s="109"/>
    </row>
    <row r="121599" spans="25:25" x14ac:dyDescent="0.25">
      <c r="Y121599" s="109"/>
    </row>
    <row r="121600" spans="25:25" x14ac:dyDescent="0.25">
      <c r="Y121600" s="109"/>
    </row>
    <row r="121601" spans="25:25" x14ac:dyDescent="0.25">
      <c r="Y121601" s="109"/>
    </row>
    <row r="121602" spans="25:25" x14ac:dyDescent="0.25">
      <c r="Y121602" s="109"/>
    </row>
    <row r="121603" spans="25:25" x14ac:dyDescent="0.25">
      <c r="Y121603" s="109"/>
    </row>
    <row r="121604" spans="25:25" x14ac:dyDescent="0.25">
      <c r="Y121604" s="109"/>
    </row>
    <row r="121605" spans="25:25" x14ac:dyDescent="0.25">
      <c r="Y121605" s="109"/>
    </row>
    <row r="121606" spans="25:25" x14ac:dyDescent="0.25">
      <c r="Y121606" s="109"/>
    </row>
    <row r="121607" spans="25:25" x14ac:dyDescent="0.25">
      <c r="Y121607" s="109"/>
    </row>
    <row r="121608" spans="25:25" x14ac:dyDescent="0.25">
      <c r="Y121608" s="109"/>
    </row>
    <row r="121609" spans="25:25" x14ac:dyDescent="0.25">
      <c r="Y121609" s="109"/>
    </row>
    <row r="121610" spans="25:25" x14ac:dyDescent="0.25">
      <c r="Y121610" s="109"/>
    </row>
    <row r="121611" spans="25:25" x14ac:dyDescent="0.25">
      <c r="Y121611" s="109"/>
    </row>
    <row r="121612" spans="25:25" x14ac:dyDescent="0.25">
      <c r="Y121612" s="109"/>
    </row>
    <row r="121613" spans="25:25" x14ac:dyDescent="0.25">
      <c r="Y121613" s="109"/>
    </row>
    <row r="121614" spans="25:25" x14ac:dyDescent="0.25">
      <c r="Y121614" s="109"/>
    </row>
    <row r="121615" spans="25:25" x14ac:dyDescent="0.25">
      <c r="Y121615" s="109"/>
    </row>
    <row r="121616" spans="25:25" x14ac:dyDescent="0.25">
      <c r="Y121616" s="109"/>
    </row>
    <row r="121617" spans="25:25" x14ac:dyDescent="0.25">
      <c r="Y121617" s="109"/>
    </row>
    <row r="121618" spans="25:25" x14ac:dyDescent="0.25">
      <c r="Y121618" s="109"/>
    </row>
    <row r="121619" spans="25:25" x14ac:dyDescent="0.25">
      <c r="Y121619" s="109"/>
    </row>
    <row r="121620" spans="25:25" x14ac:dyDescent="0.25">
      <c r="Y121620" s="109"/>
    </row>
    <row r="121621" spans="25:25" x14ac:dyDescent="0.25">
      <c r="Y121621" s="109"/>
    </row>
    <row r="121622" spans="25:25" x14ac:dyDescent="0.25">
      <c r="Y121622" s="109"/>
    </row>
    <row r="121623" spans="25:25" x14ac:dyDescent="0.25">
      <c r="Y121623" s="109"/>
    </row>
    <row r="121624" spans="25:25" x14ac:dyDescent="0.25">
      <c r="Y121624" s="109"/>
    </row>
    <row r="121625" spans="25:25" x14ac:dyDescent="0.25">
      <c r="Y121625" s="109"/>
    </row>
    <row r="121626" spans="25:25" x14ac:dyDescent="0.25">
      <c r="Y121626" s="109"/>
    </row>
    <row r="121627" spans="25:25" x14ac:dyDescent="0.25">
      <c r="Y121627" s="109"/>
    </row>
    <row r="121628" spans="25:25" x14ac:dyDescent="0.25">
      <c r="Y121628" s="109"/>
    </row>
    <row r="121629" spans="25:25" x14ac:dyDescent="0.25">
      <c r="Y121629" s="109"/>
    </row>
    <row r="121630" spans="25:25" x14ac:dyDescent="0.25">
      <c r="Y121630" s="109"/>
    </row>
    <row r="121631" spans="25:25" x14ac:dyDescent="0.25">
      <c r="Y121631" s="109"/>
    </row>
    <row r="121632" spans="25:25" x14ac:dyDescent="0.25">
      <c r="Y121632" s="109"/>
    </row>
    <row r="121633" spans="25:25" x14ac:dyDescent="0.25">
      <c r="Y121633" s="109"/>
    </row>
    <row r="121634" spans="25:25" x14ac:dyDescent="0.25">
      <c r="Y121634" s="109"/>
    </row>
    <row r="121635" spans="25:25" x14ac:dyDescent="0.25">
      <c r="Y121635" s="109"/>
    </row>
    <row r="121636" spans="25:25" x14ac:dyDescent="0.25">
      <c r="Y121636" s="109"/>
    </row>
    <row r="121637" spans="25:25" x14ac:dyDescent="0.25">
      <c r="Y121637" s="109"/>
    </row>
    <row r="121638" spans="25:25" x14ac:dyDescent="0.25">
      <c r="Y121638" s="109"/>
    </row>
    <row r="121639" spans="25:25" x14ac:dyDescent="0.25">
      <c r="Y121639" s="109"/>
    </row>
    <row r="121640" spans="25:25" x14ac:dyDescent="0.25">
      <c r="Y121640" s="109"/>
    </row>
    <row r="121641" spans="25:25" x14ac:dyDescent="0.25">
      <c r="Y121641" s="109"/>
    </row>
    <row r="121642" spans="25:25" x14ac:dyDescent="0.25">
      <c r="Y121642" s="109"/>
    </row>
    <row r="121643" spans="25:25" x14ac:dyDescent="0.25">
      <c r="Y121643" s="109"/>
    </row>
    <row r="121644" spans="25:25" x14ac:dyDescent="0.25">
      <c r="Y121644" s="109"/>
    </row>
    <row r="121645" spans="25:25" x14ac:dyDescent="0.25">
      <c r="Y121645" s="109"/>
    </row>
    <row r="121646" spans="25:25" x14ac:dyDescent="0.25">
      <c r="Y121646" s="109"/>
    </row>
    <row r="121647" spans="25:25" x14ac:dyDescent="0.25">
      <c r="Y121647" s="109"/>
    </row>
    <row r="121648" spans="25:25" x14ac:dyDescent="0.25">
      <c r="Y121648" s="109"/>
    </row>
    <row r="121649" spans="25:25" x14ac:dyDescent="0.25">
      <c r="Y121649" s="109"/>
    </row>
    <row r="121650" spans="25:25" x14ac:dyDescent="0.25">
      <c r="Y121650" s="109"/>
    </row>
    <row r="121651" spans="25:25" x14ac:dyDescent="0.25">
      <c r="Y121651" s="109"/>
    </row>
    <row r="121652" spans="25:25" x14ac:dyDescent="0.25">
      <c r="Y121652" s="109"/>
    </row>
    <row r="121653" spans="25:25" x14ac:dyDescent="0.25">
      <c r="Y121653" s="109"/>
    </row>
    <row r="121654" spans="25:25" x14ac:dyDescent="0.25">
      <c r="Y121654" s="109"/>
    </row>
    <row r="121655" spans="25:25" x14ac:dyDescent="0.25">
      <c r="Y121655" s="109"/>
    </row>
    <row r="121656" spans="25:25" x14ac:dyDescent="0.25">
      <c r="Y121656" s="109"/>
    </row>
    <row r="121657" spans="25:25" x14ac:dyDescent="0.25">
      <c r="Y121657" s="109"/>
    </row>
    <row r="121658" spans="25:25" x14ac:dyDescent="0.25">
      <c r="Y121658" s="109"/>
    </row>
    <row r="121659" spans="25:25" x14ac:dyDescent="0.25">
      <c r="Y121659" s="109"/>
    </row>
    <row r="121660" spans="25:25" x14ac:dyDescent="0.25">
      <c r="Y121660" s="109"/>
    </row>
    <row r="121661" spans="25:25" x14ac:dyDescent="0.25">
      <c r="Y121661" s="109"/>
    </row>
    <row r="121662" spans="25:25" x14ac:dyDescent="0.25">
      <c r="Y121662" s="109"/>
    </row>
    <row r="121663" spans="25:25" x14ac:dyDescent="0.25">
      <c r="Y121663" s="109"/>
    </row>
    <row r="121664" spans="25:25" x14ac:dyDescent="0.25">
      <c r="Y121664" s="109"/>
    </row>
    <row r="121665" spans="25:25" x14ac:dyDescent="0.25">
      <c r="Y121665" s="109"/>
    </row>
    <row r="121666" spans="25:25" x14ac:dyDescent="0.25">
      <c r="Y121666" s="109"/>
    </row>
    <row r="121667" spans="25:25" x14ac:dyDescent="0.25">
      <c r="Y121667" s="109"/>
    </row>
    <row r="121668" spans="25:25" x14ac:dyDescent="0.25">
      <c r="Y121668" s="109"/>
    </row>
    <row r="121669" spans="25:25" x14ac:dyDescent="0.25">
      <c r="Y121669" s="109"/>
    </row>
    <row r="121670" spans="25:25" x14ac:dyDescent="0.25">
      <c r="Y121670" s="109"/>
    </row>
    <row r="121671" spans="25:25" x14ac:dyDescent="0.25">
      <c r="Y121671" s="109"/>
    </row>
    <row r="121672" spans="25:25" x14ac:dyDescent="0.25">
      <c r="Y121672" s="109"/>
    </row>
    <row r="121673" spans="25:25" x14ac:dyDescent="0.25">
      <c r="Y121673" s="109"/>
    </row>
    <row r="121674" spans="25:25" x14ac:dyDescent="0.25">
      <c r="Y121674" s="109"/>
    </row>
    <row r="121675" spans="25:25" x14ac:dyDescent="0.25">
      <c r="Y121675" s="109"/>
    </row>
    <row r="121676" spans="25:25" x14ac:dyDescent="0.25">
      <c r="Y121676" s="109"/>
    </row>
    <row r="121677" spans="25:25" x14ac:dyDescent="0.25">
      <c r="Y121677" s="109"/>
    </row>
    <row r="121678" spans="25:25" x14ac:dyDescent="0.25">
      <c r="Y121678" s="109"/>
    </row>
    <row r="121679" spans="25:25" x14ac:dyDescent="0.25">
      <c r="Y121679" s="109"/>
    </row>
    <row r="121680" spans="25:25" x14ac:dyDescent="0.25">
      <c r="Y121680" s="109"/>
    </row>
    <row r="121681" spans="25:25" x14ac:dyDescent="0.25">
      <c r="Y121681" s="109"/>
    </row>
    <row r="121682" spans="25:25" x14ac:dyDescent="0.25">
      <c r="Y121682" s="109"/>
    </row>
    <row r="121683" spans="25:25" x14ac:dyDescent="0.25">
      <c r="Y121683" s="109"/>
    </row>
    <row r="121684" spans="25:25" x14ac:dyDescent="0.25">
      <c r="Y121684" s="109"/>
    </row>
    <row r="121685" spans="25:25" x14ac:dyDescent="0.25">
      <c r="Y121685" s="109"/>
    </row>
    <row r="121686" spans="25:25" x14ac:dyDescent="0.25">
      <c r="Y121686" s="109"/>
    </row>
    <row r="121687" spans="25:25" x14ac:dyDescent="0.25">
      <c r="Y121687" s="109"/>
    </row>
    <row r="121688" spans="25:25" x14ac:dyDescent="0.25">
      <c r="Y121688" s="109"/>
    </row>
    <row r="121689" spans="25:25" x14ac:dyDescent="0.25">
      <c r="Y121689" s="109"/>
    </row>
    <row r="121690" spans="25:25" x14ac:dyDescent="0.25">
      <c r="Y121690" s="109"/>
    </row>
    <row r="121691" spans="25:25" x14ac:dyDescent="0.25">
      <c r="Y121691" s="109"/>
    </row>
    <row r="121692" spans="25:25" x14ac:dyDescent="0.25">
      <c r="Y121692" s="109"/>
    </row>
    <row r="121693" spans="25:25" x14ac:dyDescent="0.25">
      <c r="Y121693" s="109"/>
    </row>
    <row r="121694" spans="25:25" x14ac:dyDescent="0.25">
      <c r="Y121694" s="109"/>
    </row>
    <row r="121695" spans="25:25" x14ac:dyDescent="0.25">
      <c r="Y121695" s="109"/>
    </row>
    <row r="121696" spans="25:25" x14ac:dyDescent="0.25">
      <c r="Y121696" s="109"/>
    </row>
    <row r="121697" spans="25:25" x14ac:dyDescent="0.25">
      <c r="Y121697" s="109"/>
    </row>
    <row r="121698" spans="25:25" x14ac:dyDescent="0.25">
      <c r="Y121698" s="109"/>
    </row>
    <row r="121699" spans="25:25" x14ac:dyDescent="0.25">
      <c r="Y121699" s="109"/>
    </row>
    <row r="121700" spans="25:25" x14ac:dyDescent="0.25">
      <c r="Y121700" s="109"/>
    </row>
    <row r="121701" spans="25:25" x14ac:dyDescent="0.25">
      <c r="Y121701" s="109"/>
    </row>
    <row r="121702" spans="25:25" x14ac:dyDescent="0.25">
      <c r="Y121702" s="109"/>
    </row>
    <row r="121703" spans="25:25" x14ac:dyDescent="0.25">
      <c r="Y121703" s="109"/>
    </row>
    <row r="121704" spans="25:25" x14ac:dyDescent="0.25">
      <c r="Y121704" s="109"/>
    </row>
    <row r="121705" spans="25:25" x14ac:dyDescent="0.25">
      <c r="Y121705" s="109"/>
    </row>
    <row r="121706" spans="25:25" x14ac:dyDescent="0.25">
      <c r="Y121706" s="109"/>
    </row>
    <row r="121707" spans="25:25" x14ac:dyDescent="0.25">
      <c r="Y121707" s="109"/>
    </row>
    <row r="121708" spans="25:25" x14ac:dyDescent="0.25">
      <c r="Y121708" s="109"/>
    </row>
    <row r="121709" spans="25:25" x14ac:dyDescent="0.25">
      <c r="Y121709" s="109"/>
    </row>
    <row r="121710" spans="25:25" x14ac:dyDescent="0.25">
      <c r="Y121710" s="109"/>
    </row>
    <row r="121711" spans="25:25" x14ac:dyDescent="0.25">
      <c r="Y121711" s="109"/>
    </row>
    <row r="121712" spans="25:25" x14ac:dyDescent="0.25">
      <c r="Y121712" s="109"/>
    </row>
    <row r="121713" spans="25:25" x14ac:dyDescent="0.25">
      <c r="Y121713" s="109"/>
    </row>
    <row r="121714" spans="25:25" x14ac:dyDescent="0.25">
      <c r="Y121714" s="109"/>
    </row>
    <row r="121715" spans="25:25" x14ac:dyDescent="0.25">
      <c r="Y121715" s="109"/>
    </row>
    <row r="121716" spans="25:25" x14ac:dyDescent="0.25">
      <c r="Y121716" s="109"/>
    </row>
    <row r="121717" spans="25:25" x14ac:dyDescent="0.25">
      <c r="Y121717" s="109"/>
    </row>
    <row r="121718" spans="25:25" x14ac:dyDescent="0.25">
      <c r="Y121718" s="109"/>
    </row>
    <row r="121719" spans="25:25" x14ac:dyDescent="0.25">
      <c r="Y121719" s="109"/>
    </row>
    <row r="121720" spans="25:25" x14ac:dyDescent="0.25">
      <c r="Y121720" s="109"/>
    </row>
    <row r="121721" spans="25:25" x14ac:dyDescent="0.25">
      <c r="Y121721" s="109"/>
    </row>
    <row r="121722" spans="25:25" x14ac:dyDescent="0.25">
      <c r="Y121722" s="109"/>
    </row>
    <row r="121723" spans="25:25" x14ac:dyDescent="0.25">
      <c r="Y121723" s="109"/>
    </row>
    <row r="121724" spans="25:25" x14ac:dyDescent="0.25">
      <c r="Y121724" s="109"/>
    </row>
    <row r="121725" spans="25:25" x14ac:dyDescent="0.25">
      <c r="Y121725" s="109"/>
    </row>
    <row r="121726" spans="25:25" x14ac:dyDescent="0.25">
      <c r="Y121726" s="109"/>
    </row>
    <row r="121727" spans="25:25" x14ac:dyDescent="0.25">
      <c r="Y121727" s="109"/>
    </row>
    <row r="121728" spans="25:25" x14ac:dyDescent="0.25">
      <c r="Y121728" s="109"/>
    </row>
    <row r="121729" spans="25:25" x14ac:dyDescent="0.25">
      <c r="Y121729" s="109"/>
    </row>
    <row r="121730" spans="25:25" x14ac:dyDescent="0.25">
      <c r="Y121730" s="109"/>
    </row>
    <row r="121731" spans="25:25" x14ac:dyDescent="0.25">
      <c r="Y121731" s="109"/>
    </row>
    <row r="121732" spans="25:25" x14ac:dyDescent="0.25">
      <c r="Y121732" s="109"/>
    </row>
    <row r="121733" spans="25:25" x14ac:dyDescent="0.25">
      <c r="Y121733" s="109"/>
    </row>
    <row r="121734" spans="25:25" x14ac:dyDescent="0.25">
      <c r="Y121734" s="109"/>
    </row>
    <row r="121735" spans="25:25" x14ac:dyDescent="0.25">
      <c r="Y121735" s="109"/>
    </row>
    <row r="121736" spans="25:25" x14ac:dyDescent="0.25">
      <c r="Y121736" s="109"/>
    </row>
    <row r="121737" spans="25:25" x14ac:dyDescent="0.25">
      <c r="Y121737" s="109"/>
    </row>
    <row r="121738" spans="25:25" x14ac:dyDescent="0.25">
      <c r="Y121738" s="109"/>
    </row>
    <row r="121739" spans="25:25" x14ac:dyDescent="0.25">
      <c r="Y121739" s="109"/>
    </row>
    <row r="121740" spans="25:25" x14ac:dyDescent="0.25">
      <c r="Y121740" s="109"/>
    </row>
    <row r="121741" spans="25:25" x14ac:dyDescent="0.25">
      <c r="Y121741" s="109"/>
    </row>
    <row r="121742" spans="25:25" x14ac:dyDescent="0.25">
      <c r="Y121742" s="109"/>
    </row>
    <row r="121743" spans="25:25" x14ac:dyDescent="0.25">
      <c r="Y121743" s="109"/>
    </row>
    <row r="121744" spans="25:25" x14ac:dyDescent="0.25">
      <c r="Y121744" s="109"/>
    </row>
    <row r="121745" spans="25:25" x14ac:dyDescent="0.25">
      <c r="Y121745" s="109"/>
    </row>
    <row r="121746" spans="25:25" x14ac:dyDescent="0.25">
      <c r="Y121746" s="109"/>
    </row>
    <row r="121747" spans="25:25" x14ac:dyDescent="0.25">
      <c r="Y121747" s="109"/>
    </row>
    <row r="121748" spans="25:25" x14ac:dyDescent="0.25">
      <c r="Y121748" s="109"/>
    </row>
    <row r="121749" spans="25:25" x14ac:dyDescent="0.25">
      <c r="Y121749" s="109"/>
    </row>
    <row r="121750" spans="25:25" x14ac:dyDescent="0.25">
      <c r="Y121750" s="109"/>
    </row>
    <row r="121751" spans="25:25" x14ac:dyDescent="0.25">
      <c r="Y121751" s="109"/>
    </row>
    <row r="121752" spans="25:25" x14ac:dyDescent="0.25">
      <c r="Y121752" s="109"/>
    </row>
    <row r="121753" spans="25:25" x14ac:dyDescent="0.25">
      <c r="Y121753" s="109"/>
    </row>
    <row r="121754" spans="25:25" x14ac:dyDescent="0.25">
      <c r="Y121754" s="109"/>
    </row>
    <row r="121755" spans="25:25" x14ac:dyDescent="0.25">
      <c r="Y121755" s="109"/>
    </row>
    <row r="121756" spans="25:25" x14ac:dyDescent="0.25">
      <c r="Y121756" s="109"/>
    </row>
    <row r="121757" spans="25:25" x14ac:dyDescent="0.25">
      <c r="Y121757" s="109"/>
    </row>
    <row r="121758" spans="25:25" x14ac:dyDescent="0.25">
      <c r="Y121758" s="109"/>
    </row>
    <row r="121759" spans="25:25" x14ac:dyDescent="0.25">
      <c r="Y121759" s="109"/>
    </row>
    <row r="121760" spans="25:25" x14ac:dyDescent="0.25">
      <c r="Y121760" s="109"/>
    </row>
    <row r="121761" spans="25:25" x14ac:dyDescent="0.25">
      <c r="Y121761" s="109"/>
    </row>
    <row r="121762" spans="25:25" x14ac:dyDescent="0.25">
      <c r="Y121762" s="109"/>
    </row>
    <row r="121763" spans="25:25" x14ac:dyDescent="0.25">
      <c r="Y121763" s="109"/>
    </row>
    <row r="121764" spans="25:25" x14ac:dyDescent="0.25">
      <c r="Y121764" s="109"/>
    </row>
    <row r="121765" spans="25:25" x14ac:dyDescent="0.25">
      <c r="Y121765" s="109"/>
    </row>
    <row r="121766" spans="25:25" x14ac:dyDescent="0.25">
      <c r="Y121766" s="109"/>
    </row>
    <row r="121767" spans="25:25" x14ac:dyDescent="0.25">
      <c r="Y121767" s="109"/>
    </row>
    <row r="121768" spans="25:25" x14ac:dyDescent="0.25">
      <c r="Y121768" s="109"/>
    </row>
    <row r="121769" spans="25:25" x14ac:dyDescent="0.25">
      <c r="Y121769" s="109"/>
    </row>
    <row r="121770" spans="25:25" x14ac:dyDescent="0.25">
      <c r="Y121770" s="109"/>
    </row>
    <row r="121771" spans="25:25" x14ac:dyDescent="0.25">
      <c r="Y121771" s="109"/>
    </row>
    <row r="121772" spans="25:25" x14ac:dyDescent="0.25">
      <c r="Y121772" s="109"/>
    </row>
    <row r="121773" spans="25:25" x14ac:dyDescent="0.25">
      <c r="Y121773" s="109"/>
    </row>
    <row r="121774" spans="25:25" x14ac:dyDescent="0.25">
      <c r="Y121774" s="109"/>
    </row>
    <row r="121775" spans="25:25" x14ac:dyDescent="0.25">
      <c r="Y121775" s="109"/>
    </row>
    <row r="121776" spans="25:25" x14ac:dyDescent="0.25">
      <c r="Y121776" s="109"/>
    </row>
    <row r="121777" spans="25:25" x14ac:dyDescent="0.25">
      <c r="Y121777" s="109"/>
    </row>
    <row r="121778" spans="25:25" x14ac:dyDescent="0.25">
      <c r="Y121778" s="109"/>
    </row>
    <row r="121779" spans="25:25" x14ac:dyDescent="0.25">
      <c r="Y121779" s="109"/>
    </row>
    <row r="121780" spans="25:25" x14ac:dyDescent="0.25">
      <c r="Y121780" s="109"/>
    </row>
    <row r="121781" spans="25:25" x14ac:dyDescent="0.25">
      <c r="Y121781" s="109"/>
    </row>
    <row r="121782" spans="25:25" x14ac:dyDescent="0.25">
      <c r="Y121782" s="109"/>
    </row>
    <row r="121783" spans="25:25" x14ac:dyDescent="0.25">
      <c r="Y121783" s="109"/>
    </row>
    <row r="121784" spans="25:25" x14ac:dyDescent="0.25">
      <c r="Y121784" s="109"/>
    </row>
    <row r="121785" spans="25:25" x14ac:dyDescent="0.25">
      <c r="Y121785" s="109"/>
    </row>
    <row r="121786" spans="25:25" x14ac:dyDescent="0.25">
      <c r="Y121786" s="109"/>
    </row>
    <row r="121787" spans="25:25" x14ac:dyDescent="0.25">
      <c r="Y121787" s="109"/>
    </row>
    <row r="121788" spans="25:25" x14ac:dyDescent="0.25">
      <c r="Y121788" s="109"/>
    </row>
    <row r="121789" spans="25:25" x14ac:dyDescent="0.25">
      <c r="Y121789" s="109"/>
    </row>
    <row r="121790" spans="25:25" x14ac:dyDescent="0.25">
      <c r="Y121790" s="109"/>
    </row>
    <row r="121791" spans="25:25" x14ac:dyDescent="0.25">
      <c r="Y121791" s="109"/>
    </row>
    <row r="121792" spans="25:25" x14ac:dyDescent="0.25">
      <c r="Y121792" s="109"/>
    </row>
    <row r="121793" spans="25:25" x14ac:dyDescent="0.25">
      <c r="Y121793" s="109"/>
    </row>
    <row r="121794" spans="25:25" x14ac:dyDescent="0.25">
      <c r="Y121794" s="109"/>
    </row>
    <row r="121795" spans="25:25" x14ac:dyDescent="0.25">
      <c r="Y121795" s="109"/>
    </row>
    <row r="121796" spans="25:25" x14ac:dyDescent="0.25">
      <c r="Y121796" s="109"/>
    </row>
    <row r="121797" spans="25:25" x14ac:dyDescent="0.25">
      <c r="Y121797" s="109"/>
    </row>
    <row r="121798" spans="25:25" x14ac:dyDescent="0.25">
      <c r="Y121798" s="109"/>
    </row>
    <row r="121799" spans="25:25" x14ac:dyDescent="0.25">
      <c r="Y121799" s="109"/>
    </row>
    <row r="121800" spans="25:25" x14ac:dyDescent="0.25">
      <c r="Y121800" s="109"/>
    </row>
    <row r="121801" spans="25:25" x14ac:dyDescent="0.25">
      <c r="Y121801" s="109"/>
    </row>
    <row r="121802" spans="25:25" x14ac:dyDescent="0.25">
      <c r="Y121802" s="109"/>
    </row>
    <row r="121803" spans="25:25" x14ac:dyDescent="0.25">
      <c r="Y121803" s="109"/>
    </row>
    <row r="121804" spans="25:25" x14ac:dyDescent="0.25">
      <c r="Y121804" s="109"/>
    </row>
    <row r="121805" spans="25:25" x14ac:dyDescent="0.25">
      <c r="Y121805" s="109"/>
    </row>
    <row r="121806" spans="25:25" x14ac:dyDescent="0.25">
      <c r="Y121806" s="109"/>
    </row>
    <row r="121807" spans="25:25" x14ac:dyDescent="0.25">
      <c r="Y121807" s="109"/>
    </row>
    <row r="121808" spans="25:25" x14ac:dyDescent="0.25">
      <c r="Y121808" s="109"/>
    </row>
    <row r="121809" spans="25:25" x14ac:dyDescent="0.25">
      <c r="Y121809" s="109"/>
    </row>
    <row r="121810" spans="25:25" x14ac:dyDescent="0.25">
      <c r="Y121810" s="109"/>
    </row>
    <row r="121811" spans="25:25" x14ac:dyDescent="0.25">
      <c r="Y121811" s="109"/>
    </row>
    <row r="121812" spans="25:25" x14ac:dyDescent="0.25">
      <c r="Y121812" s="109"/>
    </row>
    <row r="121813" spans="25:25" x14ac:dyDescent="0.25">
      <c r="Y121813" s="109"/>
    </row>
    <row r="121814" spans="25:25" x14ac:dyDescent="0.25">
      <c r="Y121814" s="109"/>
    </row>
    <row r="121815" spans="25:25" x14ac:dyDescent="0.25">
      <c r="Y121815" s="109"/>
    </row>
    <row r="121816" spans="25:25" x14ac:dyDescent="0.25">
      <c r="Y121816" s="109"/>
    </row>
    <row r="121817" spans="25:25" x14ac:dyDescent="0.25">
      <c r="Y121817" s="109"/>
    </row>
    <row r="121818" spans="25:25" x14ac:dyDescent="0.25">
      <c r="Y121818" s="109"/>
    </row>
    <row r="121819" spans="25:25" x14ac:dyDescent="0.25">
      <c r="Y121819" s="109"/>
    </row>
    <row r="121820" spans="25:25" x14ac:dyDescent="0.25">
      <c r="Y121820" s="109"/>
    </row>
    <row r="121821" spans="25:25" x14ac:dyDescent="0.25">
      <c r="Y121821" s="109"/>
    </row>
    <row r="121822" spans="25:25" x14ac:dyDescent="0.25">
      <c r="Y121822" s="109"/>
    </row>
    <row r="121823" spans="25:25" x14ac:dyDescent="0.25">
      <c r="Y121823" s="109"/>
    </row>
    <row r="121824" spans="25:25" x14ac:dyDescent="0.25">
      <c r="Y121824" s="109"/>
    </row>
    <row r="121825" spans="25:25" x14ac:dyDescent="0.25">
      <c r="Y121825" s="109"/>
    </row>
    <row r="121826" spans="25:25" x14ac:dyDescent="0.25">
      <c r="Y121826" s="109"/>
    </row>
    <row r="121827" spans="25:25" x14ac:dyDescent="0.25">
      <c r="Y121827" s="109"/>
    </row>
    <row r="121828" spans="25:25" x14ac:dyDescent="0.25">
      <c r="Y121828" s="109"/>
    </row>
    <row r="121829" spans="25:25" x14ac:dyDescent="0.25">
      <c r="Y121829" s="109"/>
    </row>
    <row r="121830" spans="25:25" x14ac:dyDescent="0.25">
      <c r="Y121830" s="109"/>
    </row>
    <row r="121831" spans="25:25" x14ac:dyDescent="0.25">
      <c r="Y121831" s="109"/>
    </row>
    <row r="121832" spans="25:25" x14ac:dyDescent="0.25">
      <c r="Y121832" s="109"/>
    </row>
    <row r="121833" spans="25:25" x14ac:dyDescent="0.25">
      <c r="Y121833" s="109"/>
    </row>
    <row r="121834" spans="25:25" x14ac:dyDescent="0.25">
      <c r="Y121834" s="109"/>
    </row>
    <row r="121835" spans="25:25" x14ac:dyDescent="0.25">
      <c r="Y121835" s="109"/>
    </row>
    <row r="121836" spans="25:25" x14ac:dyDescent="0.25">
      <c r="Y121836" s="109"/>
    </row>
    <row r="121837" spans="25:25" x14ac:dyDescent="0.25">
      <c r="Y121837" s="109"/>
    </row>
    <row r="121838" spans="25:25" x14ac:dyDescent="0.25">
      <c r="Y121838" s="109"/>
    </row>
    <row r="121839" spans="25:25" x14ac:dyDescent="0.25">
      <c r="Y121839" s="109"/>
    </row>
    <row r="121840" spans="25:25" x14ac:dyDescent="0.25">
      <c r="Y121840" s="109"/>
    </row>
    <row r="121841" spans="25:25" x14ac:dyDescent="0.25">
      <c r="Y121841" s="109"/>
    </row>
    <row r="121842" spans="25:25" x14ac:dyDescent="0.25">
      <c r="Y121842" s="109"/>
    </row>
    <row r="121843" spans="25:25" x14ac:dyDescent="0.25">
      <c r="Y121843" s="109"/>
    </row>
    <row r="121844" spans="25:25" x14ac:dyDescent="0.25">
      <c r="Y121844" s="109"/>
    </row>
    <row r="121845" spans="25:25" x14ac:dyDescent="0.25">
      <c r="Y121845" s="109"/>
    </row>
    <row r="121846" spans="25:25" x14ac:dyDescent="0.25">
      <c r="Y121846" s="109"/>
    </row>
    <row r="121847" spans="25:25" x14ac:dyDescent="0.25">
      <c r="Y121847" s="109"/>
    </row>
    <row r="121848" spans="25:25" x14ac:dyDescent="0.25">
      <c r="Y121848" s="109"/>
    </row>
    <row r="121849" spans="25:25" x14ac:dyDescent="0.25">
      <c r="Y121849" s="109"/>
    </row>
    <row r="121850" spans="25:25" x14ac:dyDescent="0.25">
      <c r="Y121850" s="109"/>
    </row>
    <row r="121851" spans="25:25" x14ac:dyDescent="0.25">
      <c r="Y121851" s="109"/>
    </row>
    <row r="121852" spans="25:25" x14ac:dyDescent="0.25">
      <c r="Y121852" s="109"/>
    </row>
    <row r="121853" spans="25:25" x14ac:dyDescent="0.25">
      <c r="Y121853" s="109"/>
    </row>
    <row r="121854" spans="25:25" x14ac:dyDescent="0.25">
      <c r="Y121854" s="109"/>
    </row>
    <row r="121855" spans="25:25" x14ac:dyDescent="0.25">
      <c r="Y121855" s="109"/>
    </row>
    <row r="121856" spans="25:25" x14ac:dyDescent="0.25">
      <c r="Y121856" s="109"/>
    </row>
    <row r="121857" spans="25:25" x14ac:dyDescent="0.25">
      <c r="Y121857" s="109"/>
    </row>
    <row r="121858" spans="25:25" x14ac:dyDescent="0.25">
      <c r="Y121858" s="109"/>
    </row>
    <row r="121859" spans="25:25" x14ac:dyDescent="0.25">
      <c r="Y121859" s="109"/>
    </row>
    <row r="121860" spans="25:25" x14ac:dyDescent="0.25">
      <c r="Y121860" s="109"/>
    </row>
    <row r="121861" spans="25:25" x14ac:dyDescent="0.25">
      <c r="Y121861" s="109"/>
    </row>
    <row r="121862" spans="25:25" x14ac:dyDescent="0.25">
      <c r="Y121862" s="109"/>
    </row>
    <row r="121863" spans="25:25" x14ac:dyDescent="0.25">
      <c r="Y121863" s="109"/>
    </row>
    <row r="121864" spans="25:25" x14ac:dyDescent="0.25">
      <c r="Y121864" s="109"/>
    </row>
    <row r="121865" spans="25:25" x14ac:dyDescent="0.25">
      <c r="Y121865" s="109"/>
    </row>
    <row r="121866" spans="25:25" x14ac:dyDescent="0.25">
      <c r="Y121866" s="109"/>
    </row>
    <row r="121867" spans="25:25" x14ac:dyDescent="0.25">
      <c r="Y121867" s="109"/>
    </row>
    <row r="121868" spans="25:25" x14ac:dyDescent="0.25">
      <c r="Y121868" s="109"/>
    </row>
    <row r="121869" spans="25:25" x14ac:dyDescent="0.25">
      <c r="Y121869" s="109"/>
    </row>
    <row r="121870" spans="25:25" x14ac:dyDescent="0.25">
      <c r="Y121870" s="109"/>
    </row>
    <row r="121871" spans="25:25" x14ac:dyDescent="0.25">
      <c r="Y121871" s="109"/>
    </row>
    <row r="121872" spans="25:25" x14ac:dyDescent="0.25">
      <c r="Y121872" s="109"/>
    </row>
    <row r="121873" spans="25:25" x14ac:dyDescent="0.25">
      <c r="Y121873" s="109"/>
    </row>
    <row r="121874" spans="25:25" x14ac:dyDescent="0.25">
      <c r="Y121874" s="109"/>
    </row>
    <row r="121875" spans="25:25" x14ac:dyDescent="0.25">
      <c r="Y121875" s="109"/>
    </row>
    <row r="121876" spans="25:25" x14ac:dyDescent="0.25">
      <c r="Y121876" s="109"/>
    </row>
    <row r="121877" spans="25:25" x14ac:dyDescent="0.25">
      <c r="Y121877" s="109"/>
    </row>
    <row r="121878" spans="25:25" x14ac:dyDescent="0.25">
      <c r="Y121878" s="109"/>
    </row>
    <row r="121879" spans="25:25" x14ac:dyDescent="0.25">
      <c r="Y121879" s="109"/>
    </row>
    <row r="121880" spans="25:25" x14ac:dyDescent="0.25">
      <c r="Y121880" s="109"/>
    </row>
    <row r="121881" spans="25:25" x14ac:dyDescent="0.25">
      <c r="Y121881" s="109"/>
    </row>
    <row r="121882" spans="25:25" x14ac:dyDescent="0.25">
      <c r="Y121882" s="109"/>
    </row>
    <row r="121883" spans="25:25" x14ac:dyDescent="0.25">
      <c r="Y121883" s="109"/>
    </row>
    <row r="121884" spans="25:25" x14ac:dyDescent="0.25">
      <c r="Y121884" s="109"/>
    </row>
    <row r="121885" spans="25:25" x14ac:dyDescent="0.25">
      <c r="Y121885" s="109"/>
    </row>
    <row r="121886" spans="25:25" x14ac:dyDescent="0.25">
      <c r="Y121886" s="109"/>
    </row>
    <row r="121887" spans="25:25" x14ac:dyDescent="0.25">
      <c r="Y121887" s="109"/>
    </row>
    <row r="121888" spans="25:25" x14ac:dyDescent="0.25">
      <c r="Y121888" s="109"/>
    </row>
    <row r="121889" spans="25:25" x14ac:dyDescent="0.25">
      <c r="Y121889" s="109"/>
    </row>
    <row r="121890" spans="25:25" x14ac:dyDescent="0.25">
      <c r="Y121890" s="109"/>
    </row>
    <row r="121891" spans="25:25" x14ac:dyDescent="0.25">
      <c r="Y121891" s="109"/>
    </row>
    <row r="121892" spans="25:25" x14ac:dyDescent="0.25">
      <c r="Y121892" s="109"/>
    </row>
    <row r="121893" spans="25:25" x14ac:dyDescent="0.25">
      <c r="Y121893" s="109"/>
    </row>
    <row r="121894" spans="25:25" x14ac:dyDescent="0.25">
      <c r="Y121894" s="109"/>
    </row>
    <row r="121895" spans="25:25" x14ac:dyDescent="0.25">
      <c r="Y121895" s="109"/>
    </row>
    <row r="121896" spans="25:25" x14ac:dyDescent="0.25">
      <c r="Y121896" s="109"/>
    </row>
    <row r="121897" spans="25:25" x14ac:dyDescent="0.25">
      <c r="Y121897" s="109"/>
    </row>
    <row r="121898" spans="25:25" x14ac:dyDescent="0.25">
      <c r="Y121898" s="109"/>
    </row>
    <row r="121899" spans="25:25" x14ac:dyDescent="0.25">
      <c r="Y121899" s="109"/>
    </row>
    <row r="121900" spans="25:25" x14ac:dyDescent="0.25">
      <c r="Y121900" s="109"/>
    </row>
    <row r="121901" spans="25:25" x14ac:dyDescent="0.25">
      <c r="Y121901" s="109"/>
    </row>
    <row r="121902" spans="25:25" x14ac:dyDescent="0.25">
      <c r="Y121902" s="109"/>
    </row>
    <row r="121903" spans="25:25" x14ac:dyDescent="0.25">
      <c r="Y121903" s="109"/>
    </row>
    <row r="121904" spans="25:25" x14ac:dyDescent="0.25">
      <c r="Y121904" s="109"/>
    </row>
    <row r="121905" spans="25:25" x14ac:dyDescent="0.25">
      <c r="Y121905" s="109"/>
    </row>
    <row r="121906" spans="25:25" x14ac:dyDescent="0.25">
      <c r="Y121906" s="109"/>
    </row>
    <row r="121907" spans="25:25" x14ac:dyDescent="0.25">
      <c r="Y121907" s="109"/>
    </row>
    <row r="121908" spans="25:25" x14ac:dyDescent="0.25">
      <c r="Y121908" s="109"/>
    </row>
    <row r="121909" spans="25:25" x14ac:dyDescent="0.25">
      <c r="Y121909" s="109"/>
    </row>
    <row r="121910" spans="25:25" x14ac:dyDescent="0.25">
      <c r="Y121910" s="109"/>
    </row>
    <row r="121911" spans="25:25" x14ac:dyDescent="0.25">
      <c r="Y121911" s="109"/>
    </row>
    <row r="121912" spans="25:25" x14ac:dyDescent="0.25">
      <c r="Y121912" s="109"/>
    </row>
    <row r="121913" spans="25:25" x14ac:dyDescent="0.25">
      <c r="Y121913" s="109"/>
    </row>
    <row r="121914" spans="25:25" x14ac:dyDescent="0.25">
      <c r="Y121914" s="109"/>
    </row>
    <row r="121915" spans="25:25" x14ac:dyDescent="0.25">
      <c r="Y121915" s="109"/>
    </row>
    <row r="121916" spans="25:25" x14ac:dyDescent="0.25">
      <c r="Y121916" s="109"/>
    </row>
    <row r="121917" spans="25:25" x14ac:dyDescent="0.25">
      <c r="Y121917" s="109"/>
    </row>
    <row r="121918" spans="25:25" x14ac:dyDescent="0.25">
      <c r="Y121918" s="109"/>
    </row>
    <row r="121919" spans="25:25" x14ac:dyDescent="0.25">
      <c r="Y121919" s="109"/>
    </row>
    <row r="121920" spans="25:25" x14ac:dyDescent="0.25">
      <c r="Y121920" s="109"/>
    </row>
    <row r="121921" spans="25:25" x14ac:dyDescent="0.25">
      <c r="Y121921" s="109"/>
    </row>
    <row r="121922" spans="25:25" x14ac:dyDescent="0.25">
      <c r="Y121922" s="109"/>
    </row>
    <row r="121923" spans="25:25" x14ac:dyDescent="0.25">
      <c r="Y121923" s="109"/>
    </row>
    <row r="121924" spans="25:25" x14ac:dyDescent="0.25">
      <c r="Y121924" s="109"/>
    </row>
    <row r="121925" spans="25:25" x14ac:dyDescent="0.25">
      <c r="Y121925" s="109"/>
    </row>
    <row r="121926" spans="25:25" x14ac:dyDescent="0.25">
      <c r="Y121926" s="109"/>
    </row>
    <row r="121927" spans="25:25" x14ac:dyDescent="0.25">
      <c r="Y121927" s="109"/>
    </row>
    <row r="121928" spans="25:25" x14ac:dyDescent="0.25">
      <c r="Y121928" s="109"/>
    </row>
    <row r="121929" spans="25:25" x14ac:dyDescent="0.25">
      <c r="Y121929" s="109"/>
    </row>
    <row r="121930" spans="25:25" x14ac:dyDescent="0.25">
      <c r="Y121930" s="109"/>
    </row>
    <row r="121931" spans="25:25" x14ac:dyDescent="0.25">
      <c r="Y121931" s="109"/>
    </row>
    <row r="121932" spans="25:25" x14ac:dyDescent="0.25">
      <c r="Y121932" s="109"/>
    </row>
    <row r="121933" spans="25:25" x14ac:dyDescent="0.25">
      <c r="Y121933" s="109"/>
    </row>
    <row r="121934" spans="25:25" x14ac:dyDescent="0.25">
      <c r="Y121934" s="109"/>
    </row>
    <row r="121935" spans="25:25" x14ac:dyDescent="0.25">
      <c r="Y121935" s="109"/>
    </row>
    <row r="121936" spans="25:25" x14ac:dyDescent="0.25">
      <c r="Y121936" s="109"/>
    </row>
    <row r="121937" spans="25:25" x14ac:dyDescent="0.25">
      <c r="Y121937" s="109"/>
    </row>
    <row r="121938" spans="25:25" x14ac:dyDescent="0.25">
      <c r="Y121938" s="109"/>
    </row>
    <row r="121939" spans="25:25" x14ac:dyDescent="0.25">
      <c r="Y121939" s="109"/>
    </row>
    <row r="121940" spans="25:25" x14ac:dyDescent="0.25">
      <c r="Y121940" s="109"/>
    </row>
    <row r="121941" spans="25:25" x14ac:dyDescent="0.25">
      <c r="Y121941" s="109"/>
    </row>
    <row r="121942" spans="25:25" x14ac:dyDescent="0.25">
      <c r="Y121942" s="109"/>
    </row>
    <row r="121943" spans="25:25" x14ac:dyDescent="0.25">
      <c r="Y121943" s="109"/>
    </row>
    <row r="121944" spans="25:25" x14ac:dyDescent="0.25">
      <c r="Y121944" s="109"/>
    </row>
    <row r="121945" spans="25:25" x14ac:dyDescent="0.25">
      <c r="Y121945" s="109"/>
    </row>
    <row r="121946" spans="25:25" x14ac:dyDescent="0.25">
      <c r="Y121946" s="109"/>
    </row>
    <row r="121947" spans="25:25" x14ac:dyDescent="0.25">
      <c r="Y121947" s="109"/>
    </row>
    <row r="121948" spans="25:25" x14ac:dyDescent="0.25">
      <c r="Y121948" s="109"/>
    </row>
    <row r="121949" spans="25:25" x14ac:dyDescent="0.25">
      <c r="Y121949" s="109"/>
    </row>
    <row r="121950" spans="25:25" x14ac:dyDescent="0.25">
      <c r="Y121950" s="109"/>
    </row>
    <row r="121951" spans="25:25" x14ac:dyDescent="0.25">
      <c r="Y121951" s="109"/>
    </row>
    <row r="121952" spans="25:25" x14ac:dyDescent="0.25">
      <c r="Y121952" s="109"/>
    </row>
    <row r="121953" spans="25:25" x14ac:dyDescent="0.25">
      <c r="Y121953" s="109"/>
    </row>
    <row r="121954" spans="25:25" x14ac:dyDescent="0.25">
      <c r="Y121954" s="109"/>
    </row>
    <row r="121955" spans="25:25" x14ac:dyDescent="0.25">
      <c r="Y121955" s="109"/>
    </row>
    <row r="121956" spans="25:25" x14ac:dyDescent="0.25">
      <c r="Y121956" s="109"/>
    </row>
    <row r="121957" spans="25:25" x14ac:dyDescent="0.25">
      <c r="Y121957" s="109"/>
    </row>
    <row r="121958" spans="25:25" x14ac:dyDescent="0.25">
      <c r="Y121958" s="109"/>
    </row>
    <row r="121959" spans="25:25" x14ac:dyDescent="0.25">
      <c r="Y121959" s="109"/>
    </row>
    <row r="121960" spans="25:25" x14ac:dyDescent="0.25">
      <c r="Y121960" s="109"/>
    </row>
    <row r="121961" spans="25:25" x14ac:dyDescent="0.25">
      <c r="Y121961" s="109"/>
    </row>
    <row r="121962" spans="25:25" x14ac:dyDescent="0.25">
      <c r="Y121962" s="109"/>
    </row>
    <row r="121963" spans="25:25" x14ac:dyDescent="0.25">
      <c r="Y121963" s="109"/>
    </row>
    <row r="121964" spans="25:25" x14ac:dyDescent="0.25">
      <c r="Y121964" s="109"/>
    </row>
    <row r="121965" spans="25:25" x14ac:dyDescent="0.25">
      <c r="Y121965" s="109"/>
    </row>
    <row r="121966" spans="25:25" x14ac:dyDescent="0.25">
      <c r="Y121966" s="109"/>
    </row>
    <row r="121967" spans="25:25" x14ac:dyDescent="0.25">
      <c r="Y121967" s="109"/>
    </row>
    <row r="121968" spans="25:25" x14ac:dyDescent="0.25">
      <c r="Y121968" s="109"/>
    </row>
    <row r="121969" spans="25:25" x14ac:dyDescent="0.25">
      <c r="Y121969" s="109"/>
    </row>
    <row r="121970" spans="25:25" x14ac:dyDescent="0.25">
      <c r="Y121970" s="109"/>
    </row>
    <row r="121971" spans="25:25" x14ac:dyDescent="0.25">
      <c r="Y121971" s="109"/>
    </row>
    <row r="121972" spans="25:25" x14ac:dyDescent="0.25">
      <c r="Y121972" s="109"/>
    </row>
    <row r="121973" spans="25:25" x14ac:dyDescent="0.25">
      <c r="Y121973" s="109"/>
    </row>
    <row r="121974" spans="25:25" x14ac:dyDescent="0.25">
      <c r="Y121974" s="109"/>
    </row>
    <row r="121975" spans="25:25" x14ac:dyDescent="0.25">
      <c r="Y121975" s="109"/>
    </row>
    <row r="121976" spans="25:25" x14ac:dyDescent="0.25">
      <c r="Y121976" s="109"/>
    </row>
    <row r="121977" spans="25:25" x14ac:dyDescent="0.25">
      <c r="Y121977" s="109"/>
    </row>
    <row r="121978" spans="25:25" x14ac:dyDescent="0.25">
      <c r="Y121978" s="109"/>
    </row>
    <row r="121979" spans="25:25" x14ac:dyDescent="0.25">
      <c r="Y121979" s="109"/>
    </row>
    <row r="121980" spans="25:25" x14ac:dyDescent="0.25">
      <c r="Y121980" s="109"/>
    </row>
    <row r="121981" spans="25:25" x14ac:dyDescent="0.25">
      <c r="Y121981" s="109"/>
    </row>
    <row r="121982" spans="25:25" x14ac:dyDescent="0.25">
      <c r="Y121982" s="109"/>
    </row>
    <row r="121983" spans="25:25" x14ac:dyDescent="0.25">
      <c r="Y121983" s="109"/>
    </row>
    <row r="121984" spans="25:25" x14ac:dyDescent="0.25">
      <c r="Y121984" s="109"/>
    </row>
    <row r="121985" spans="25:25" x14ac:dyDescent="0.25">
      <c r="Y121985" s="109"/>
    </row>
    <row r="121986" spans="25:25" x14ac:dyDescent="0.25">
      <c r="Y121986" s="109"/>
    </row>
    <row r="121987" spans="25:25" x14ac:dyDescent="0.25">
      <c r="Y121987" s="109"/>
    </row>
    <row r="121988" spans="25:25" x14ac:dyDescent="0.25">
      <c r="Y121988" s="109"/>
    </row>
    <row r="121989" spans="25:25" x14ac:dyDescent="0.25">
      <c r="Y121989" s="109"/>
    </row>
    <row r="121990" spans="25:25" x14ac:dyDescent="0.25">
      <c r="Y121990" s="109"/>
    </row>
    <row r="121991" spans="25:25" x14ac:dyDescent="0.25">
      <c r="Y121991" s="109"/>
    </row>
    <row r="121992" spans="25:25" x14ac:dyDescent="0.25">
      <c r="Y121992" s="109"/>
    </row>
    <row r="121993" spans="25:25" x14ac:dyDescent="0.25">
      <c r="Y121993" s="109"/>
    </row>
    <row r="121994" spans="25:25" x14ac:dyDescent="0.25">
      <c r="Y121994" s="109"/>
    </row>
    <row r="121995" spans="25:25" x14ac:dyDescent="0.25">
      <c r="Y121995" s="109"/>
    </row>
    <row r="121996" spans="25:25" x14ac:dyDescent="0.25">
      <c r="Y121996" s="109"/>
    </row>
    <row r="121997" spans="25:25" x14ac:dyDescent="0.25">
      <c r="Y121997" s="109"/>
    </row>
    <row r="121998" spans="25:25" x14ac:dyDescent="0.25">
      <c r="Y121998" s="109"/>
    </row>
    <row r="121999" spans="25:25" x14ac:dyDescent="0.25">
      <c r="Y121999" s="109"/>
    </row>
    <row r="122000" spans="25:25" x14ac:dyDescent="0.25">
      <c r="Y122000" s="109"/>
    </row>
    <row r="122001" spans="25:25" x14ac:dyDescent="0.25">
      <c r="Y122001" s="109"/>
    </row>
    <row r="122002" spans="25:25" x14ac:dyDescent="0.25">
      <c r="Y122002" s="109"/>
    </row>
    <row r="122003" spans="25:25" x14ac:dyDescent="0.25">
      <c r="Y122003" s="109"/>
    </row>
    <row r="122004" spans="25:25" x14ac:dyDescent="0.25">
      <c r="Y122004" s="109"/>
    </row>
    <row r="122005" spans="25:25" x14ac:dyDescent="0.25">
      <c r="Y122005" s="109"/>
    </row>
    <row r="122006" spans="25:25" x14ac:dyDescent="0.25">
      <c r="Y122006" s="109"/>
    </row>
    <row r="122007" spans="25:25" x14ac:dyDescent="0.25">
      <c r="Y122007" s="109"/>
    </row>
    <row r="122008" spans="25:25" x14ac:dyDescent="0.25">
      <c r="Y122008" s="109"/>
    </row>
    <row r="122009" spans="25:25" x14ac:dyDescent="0.25">
      <c r="Y122009" s="109"/>
    </row>
    <row r="122010" spans="25:25" x14ac:dyDescent="0.25">
      <c r="Y122010" s="109"/>
    </row>
    <row r="122011" spans="25:25" x14ac:dyDescent="0.25">
      <c r="Y122011" s="109"/>
    </row>
    <row r="122012" spans="25:25" x14ac:dyDescent="0.25">
      <c r="Y122012" s="109"/>
    </row>
    <row r="122013" spans="25:25" x14ac:dyDescent="0.25">
      <c r="Y122013" s="109"/>
    </row>
    <row r="122014" spans="25:25" x14ac:dyDescent="0.25">
      <c r="Y122014" s="109"/>
    </row>
    <row r="122015" spans="25:25" x14ac:dyDescent="0.25">
      <c r="Y122015" s="109"/>
    </row>
    <row r="122016" spans="25:25" x14ac:dyDescent="0.25">
      <c r="Y122016" s="109"/>
    </row>
    <row r="122017" spans="25:25" x14ac:dyDescent="0.25">
      <c r="Y122017" s="109"/>
    </row>
    <row r="122018" spans="25:25" x14ac:dyDescent="0.25">
      <c r="Y122018" s="109"/>
    </row>
    <row r="122019" spans="25:25" x14ac:dyDescent="0.25">
      <c r="Y122019" s="109"/>
    </row>
    <row r="122020" spans="25:25" x14ac:dyDescent="0.25">
      <c r="Y122020" s="109"/>
    </row>
    <row r="122021" spans="25:25" x14ac:dyDescent="0.25">
      <c r="Y122021" s="109"/>
    </row>
    <row r="122022" spans="25:25" x14ac:dyDescent="0.25">
      <c r="Y122022" s="109"/>
    </row>
    <row r="122023" spans="25:25" x14ac:dyDescent="0.25">
      <c r="Y122023" s="109"/>
    </row>
    <row r="122024" spans="25:25" x14ac:dyDescent="0.25">
      <c r="Y122024" s="109"/>
    </row>
    <row r="122025" spans="25:25" x14ac:dyDescent="0.25">
      <c r="Y122025" s="109"/>
    </row>
    <row r="122026" spans="25:25" x14ac:dyDescent="0.25">
      <c r="Y122026" s="109"/>
    </row>
    <row r="122027" spans="25:25" x14ac:dyDescent="0.25">
      <c r="Y122027" s="109"/>
    </row>
    <row r="122028" spans="25:25" x14ac:dyDescent="0.25">
      <c r="Y122028" s="109"/>
    </row>
    <row r="122029" spans="25:25" x14ac:dyDescent="0.25">
      <c r="Y122029" s="109"/>
    </row>
    <row r="122030" spans="25:25" x14ac:dyDescent="0.25">
      <c r="Y122030" s="109"/>
    </row>
    <row r="122031" spans="25:25" x14ac:dyDescent="0.25">
      <c r="Y122031" s="109"/>
    </row>
    <row r="122032" spans="25:25" x14ac:dyDescent="0.25">
      <c r="Y122032" s="109"/>
    </row>
    <row r="122033" spans="25:25" x14ac:dyDescent="0.25">
      <c r="Y122033" s="109"/>
    </row>
    <row r="122034" spans="25:25" x14ac:dyDescent="0.25">
      <c r="Y122034" s="109"/>
    </row>
    <row r="122035" spans="25:25" x14ac:dyDescent="0.25">
      <c r="Y122035" s="109"/>
    </row>
    <row r="122036" spans="25:25" x14ac:dyDescent="0.25">
      <c r="Y122036" s="109"/>
    </row>
    <row r="122037" spans="25:25" x14ac:dyDescent="0.25">
      <c r="Y122037" s="109"/>
    </row>
    <row r="122038" spans="25:25" x14ac:dyDescent="0.25">
      <c r="Y122038" s="109"/>
    </row>
    <row r="122039" spans="25:25" x14ac:dyDescent="0.25">
      <c r="Y122039" s="109"/>
    </row>
    <row r="122040" spans="25:25" x14ac:dyDescent="0.25">
      <c r="Y122040" s="109"/>
    </row>
    <row r="122041" spans="25:25" x14ac:dyDescent="0.25">
      <c r="Y122041" s="109"/>
    </row>
    <row r="122042" spans="25:25" x14ac:dyDescent="0.25">
      <c r="Y122042" s="109"/>
    </row>
    <row r="122043" spans="25:25" x14ac:dyDescent="0.25">
      <c r="Y122043" s="109"/>
    </row>
    <row r="122044" spans="25:25" x14ac:dyDescent="0.25">
      <c r="Y122044" s="109"/>
    </row>
    <row r="122045" spans="25:25" x14ac:dyDescent="0.25">
      <c r="Y122045" s="109"/>
    </row>
    <row r="122046" spans="25:25" x14ac:dyDescent="0.25">
      <c r="Y122046" s="109"/>
    </row>
    <row r="122047" spans="25:25" x14ac:dyDescent="0.25">
      <c r="Y122047" s="109"/>
    </row>
    <row r="122048" spans="25:25" x14ac:dyDescent="0.25">
      <c r="Y122048" s="109"/>
    </row>
    <row r="122049" spans="25:25" x14ac:dyDescent="0.25">
      <c r="Y122049" s="109"/>
    </row>
    <row r="122050" spans="25:25" x14ac:dyDescent="0.25">
      <c r="Y122050" s="109"/>
    </row>
    <row r="122051" spans="25:25" x14ac:dyDescent="0.25">
      <c r="Y122051" s="109"/>
    </row>
    <row r="122052" spans="25:25" x14ac:dyDescent="0.25">
      <c r="Y122052" s="109"/>
    </row>
    <row r="122053" spans="25:25" x14ac:dyDescent="0.25">
      <c r="Y122053" s="109"/>
    </row>
    <row r="122054" spans="25:25" x14ac:dyDescent="0.25">
      <c r="Y122054" s="109"/>
    </row>
    <row r="122055" spans="25:25" x14ac:dyDescent="0.25">
      <c r="Y122055" s="109"/>
    </row>
    <row r="122056" spans="25:25" x14ac:dyDescent="0.25">
      <c r="Y122056" s="109"/>
    </row>
    <row r="122057" spans="25:25" x14ac:dyDescent="0.25">
      <c r="Y122057" s="109"/>
    </row>
    <row r="122058" spans="25:25" x14ac:dyDescent="0.25">
      <c r="Y122058" s="109"/>
    </row>
    <row r="122059" spans="25:25" x14ac:dyDescent="0.25">
      <c r="Y122059" s="109"/>
    </row>
    <row r="122060" spans="25:25" x14ac:dyDescent="0.25">
      <c r="Y122060" s="109"/>
    </row>
    <row r="122061" spans="25:25" x14ac:dyDescent="0.25">
      <c r="Y122061" s="109"/>
    </row>
    <row r="122062" spans="25:25" x14ac:dyDescent="0.25">
      <c r="Y122062" s="109"/>
    </row>
    <row r="122063" spans="25:25" x14ac:dyDescent="0.25">
      <c r="Y122063" s="109"/>
    </row>
    <row r="122064" spans="25:25" x14ac:dyDescent="0.25">
      <c r="Y122064" s="109"/>
    </row>
    <row r="122065" spans="25:25" x14ac:dyDescent="0.25">
      <c r="Y122065" s="109"/>
    </row>
    <row r="122066" spans="25:25" x14ac:dyDescent="0.25">
      <c r="Y122066" s="109"/>
    </row>
    <row r="122067" spans="25:25" x14ac:dyDescent="0.25">
      <c r="Y122067" s="109"/>
    </row>
    <row r="122068" spans="25:25" x14ac:dyDescent="0.25">
      <c r="Y122068" s="109"/>
    </row>
    <row r="122069" spans="25:25" x14ac:dyDescent="0.25">
      <c r="Y122069" s="109"/>
    </row>
    <row r="122070" spans="25:25" x14ac:dyDescent="0.25">
      <c r="Y122070" s="109"/>
    </row>
    <row r="122071" spans="25:25" x14ac:dyDescent="0.25">
      <c r="Y122071" s="109"/>
    </row>
    <row r="122072" spans="25:25" x14ac:dyDescent="0.25">
      <c r="Y122072" s="109"/>
    </row>
    <row r="122073" spans="25:25" x14ac:dyDescent="0.25">
      <c r="Y122073" s="109"/>
    </row>
    <row r="122074" spans="25:25" x14ac:dyDescent="0.25">
      <c r="Y122074" s="109"/>
    </row>
    <row r="122075" spans="25:25" x14ac:dyDescent="0.25">
      <c r="Y122075" s="109"/>
    </row>
    <row r="122076" spans="25:25" x14ac:dyDescent="0.25">
      <c r="Y122076" s="109"/>
    </row>
    <row r="122077" spans="25:25" x14ac:dyDescent="0.25">
      <c r="Y122077" s="109"/>
    </row>
    <row r="122078" spans="25:25" x14ac:dyDescent="0.25">
      <c r="Y122078" s="109"/>
    </row>
    <row r="122079" spans="25:25" x14ac:dyDescent="0.25">
      <c r="Y122079" s="109"/>
    </row>
    <row r="122080" spans="25:25" x14ac:dyDescent="0.25">
      <c r="Y122080" s="109"/>
    </row>
    <row r="122081" spans="25:25" x14ac:dyDescent="0.25">
      <c r="Y122081" s="109"/>
    </row>
    <row r="122082" spans="25:25" x14ac:dyDescent="0.25">
      <c r="Y122082" s="109"/>
    </row>
    <row r="122083" spans="25:25" x14ac:dyDescent="0.25">
      <c r="Y122083" s="109"/>
    </row>
    <row r="122084" spans="25:25" x14ac:dyDescent="0.25">
      <c r="Y122084" s="109"/>
    </row>
    <row r="122085" spans="25:25" x14ac:dyDescent="0.25">
      <c r="Y122085" s="109"/>
    </row>
    <row r="122086" spans="25:25" x14ac:dyDescent="0.25">
      <c r="Y122086" s="109"/>
    </row>
    <row r="122087" spans="25:25" x14ac:dyDescent="0.25">
      <c r="Y122087" s="109"/>
    </row>
    <row r="122088" spans="25:25" x14ac:dyDescent="0.25">
      <c r="Y122088" s="109"/>
    </row>
    <row r="122089" spans="25:25" x14ac:dyDescent="0.25">
      <c r="Y122089" s="109"/>
    </row>
    <row r="122090" spans="25:25" x14ac:dyDescent="0.25">
      <c r="Y122090" s="109"/>
    </row>
    <row r="122091" spans="25:25" x14ac:dyDescent="0.25">
      <c r="Y122091" s="109"/>
    </row>
    <row r="122092" spans="25:25" x14ac:dyDescent="0.25">
      <c r="Y122092" s="109"/>
    </row>
    <row r="122093" spans="25:25" x14ac:dyDescent="0.25">
      <c r="Y122093" s="109"/>
    </row>
    <row r="122094" spans="25:25" x14ac:dyDescent="0.25">
      <c r="Y122094" s="109"/>
    </row>
    <row r="122095" spans="25:25" x14ac:dyDescent="0.25">
      <c r="Y122095" s="109"/>
    </row>
    <row r="122096" spans="25:25" x14ac:dyDescent="0.25">
      <c r="Y122096" s="109"/>
    </row>
    <row r="122097" spans="25:25" x14ac:dyDescent="0.25">
      <c r="Y122097" s="109"/>
    </row>
    <row r="122098" spans="25:25" x14ac:dyDescent="0.25">
      <c r="Y122098" s="109"/>
    </row>
    <row r="122099" spans="25:25" x14ac:dyDescent="0.25">
      <c r="Y122099" s="109"/>
    </row>
    <row r="122100" spans="25:25" x14ac:dyDescent="0.25">
      <c r="Y122100" s="109"/>
    </row>
    <row r="122101" spans="25:25" x14ac:dyDescent="0.25">
      <c r="Y122101" s="109"/>
    </row>
    <row r="122102" spans="25:25" x14ac:dyDescent="0.25">
      <c r="Y122102" s="109"/>
    </row>
    <row r="122103" spans="25:25" x14ac:dyDescent="0.25">
      <c r="Y122103" s="109"/>
    </row>
    <row r="122104" spans="25:25" x14ac:dyDescent="0.25">
      <c r="Y122104" s="109"/>
    </row>
    <row r="122105" spans="25:25" x14ac:dyDescent="0.25">
      <c r="Y122105" s="109"/>
    </row>
    <row r="122106" spans="25:25" x14ac:dyDescent="0.25">
      <c r="Y122106" s="109"/>
    </row>
    <row r="122107" spans="25:25" x14ac:dyDescent="0.25">
      <c r="Y122107" s="109"/>
    </row>
    <row r="122108" spans="25:25" x14ac:dyDescent="0.25">
      <c r="Y122108" s="109"/>
    </row>
    <row r="122109" spans="25:25" x14ac:dyDescent="0.25">
      <c r="Y122109" s="109"/>
    </row>
    <row r="122110" spans="25:25" x14ac:dyDescent="0.25">
      <c r="Y122110" s="109"/>
    </row>
    <row r="122111" spans="25:25" x14ac:dyDescent="0.25">
      <c r="Y122111" s="109"/>
    </row>
    <row r="122112" spans="25:25" x14ac:dyDescent="0.25">
      <c r="Y122112" s="109"/>
    </row>
    <row r="122113" spans="25:25" x14ac:dyDescent="0.25">
      <c r="Y122113" s="109"/>
    </row>
    <row r="122114" spans="25:25" x14ac:dyDescent="0.25">
      <c r="Y122114" s="109"/>
    </row>
    <row r="122115" spans="25:25" x14ac:dyDescent="0.25">
      <c r="Y122115" s="109"/>
    </row>
    <row r="122116" spans="25:25" x14ac:dyDescent="0.25">
      <c r="Y122116" s="109"/>
    </row>
    <row r="122117" spans="25:25" x14ac:dyDescent="0.25">
      <c r="Y122117" s="109"/>
    </row>
    <row r="122118" spans="25:25" x14ac:dyDescent="0.25">
      <c r="Y122118" s="109"/>
    </row>
    <row r="122119" spans="25:25" x14ac:dyDescent="0.25">
      <c r="Y122119" s="109"/>
    </row>
    <row r="122120" spans="25:25" x14ac:dyDescent="0.25">
      <c r="Y122120" s="109"/>
    </row>
    <row r="122121" spans="25:25" x14ac:dyDescent="0.25">
      <c r="Y122121" s="109"/>
    </row>
    <row r="122122" spans="25:25" x14ac:dyDescent="0.25">
      <c r="Y122122" s="109"/>
    </row>
    <row r="122123" spans="25:25" x14ac:dyDescent="0.25">
      <c r="Y122123" s="109"/>
    </row>
    <row r="122124" spans="25:25" x14ac:dyDescent="0.25">
      <c r="Y122124" s="109"/>
    </row>
    <row r="122125" spans="25:25" x14ac:dyDescent="0.25">
      <c r="Y122125" s="109"/>
    </row>
    <row r="122126" spans="25:25" x14ac:dyDescent="0.25">
      <c r="Y122126" s="109"/>
    </row>
    <row r="122127" spans="25:25" x14ac:dyDescent="0.25">
      <c r="Y122127" s="109"/>
    </row>
    <row r="122128" spans="25:25" x14ac:dyDescent="0.25">
      <c r="Y122128" s="109"/>
    </row>
    <row r="122129" spans="25:25" x14ac:dyDescent="0.25">
      <c r="Y122129" s="109"/>
    </row>
    <row r="122130" spans="25:25" x14ac:dyDescent="0.25">
      <c r="Y122130" s="109"/>
    </row>
    <row r="122131" spans="25:25" x14ac:dyDescent="0.25">
      <c r="Y122131" s="109"/>
    </row>
    <row r="122132" spans="25:25" x14ac:dyDescent="0.25">
      <c r="Y122132" s="109"/>
    </row>
    <row r="122133" spans="25:25" x14ac:dyDescent="0.25">
      <c r="Y122133" s="109"/>
    </row>
    <row r="122134" spans="25:25" x14ac:dyDescent="0.25">
      <c r="Y122134" s="109"/>
    </row>
    <row r="122135" spans="25:25" x14ac:dyDescent="0.25">
      <c r="Y122135" s="109"/>
    </row>
    <row r="122136" spans="25:25" x14ac:dyDescent="0.25">
      <c r="Y122136" s="109"/>
    </row>
    <row r="122137" spans="25:25" x14ac:dyDescent="0.25">
      <c r="Y122137" s="109"/>
    </row>
    <row r="122138" spans="25:25" x14ac:dyDescent="0.25">
      <c r="Y122138" s="109"/>
    </row>
    <row r="122139" spans="25:25" x14ac:dyDescent="0.25">
      <c r="Y122139" s="109"/>
    </row>
    <row r="122140" spans="25:25" x14ac:dyDescent="0.25">
      <c r="Y122140" s="109"/>
    </row>
    <row r="122141" spans="25:25" x14ac:dyDescent="0.25">
      <c r="Y122141" s="109"/>
    </row>
    <row r="122142" spans="25:25" x14ac:dyDescent="0.25">
      <c r="Y122142" s="109"/>
    </row>
    <row r="122143" spans="25:25" x14ac:dyDescent="0.25">
      <c r="Y122143" s="109"/>
    </row>
    <row r="122144" spans="25:25" x14ac:dyDescent="0.25">
      <c r="Y122144" s="109"/>
    </row>
    <row r="122145" spans="25:25" x14ac:dyDescent="0.25">
      <c r="Y122145" s="109"/>
    </row>
    <row r="122146" spans="25:25" x14ac:dyDescent="0.25">
      <c r="Y122146" s="109"/>
    </row>
    <row r="122147" spans="25:25" x14ac:dyDescent="0.25">
      <c r="Y122147" s="109"/>
    </row>
    <row r="122148" spans="25:25" x14ac:dyDescent="0.25">
      <c r="Y122148" s="109"/>
    </row>
    <row r="122149" spans="25:25" x14ac:dyDescent="0.25">
      <c r="Y122149" s="109"/>
    </row>
    <row r="122150" spans="25:25" x14ac:dyDescent="0.25">
      <c r="Y122150" s="109"/>
    </row>
    <row r="122151" spans="25:25" x14ac:dyDescent="0.25">
      <c r="Y122151" s="109"/>
    </row>
    <row r="122152" spans="25:25" x14ac:dyDescent="0.25">
      <c r="Y122152" s="109"/>
    </row>
    <row r="122153" spans="25:25" x14ac:dyDescent="0.25">
      <c r="Y122153" s="109"/>
    </row>
    <row r="122154" spans="25:25" x14ac:dyDescent="0.25">
      <c r="Y122154" s="109"/>
    </row>
    <row r="122155" spans="25:25" x14ac:dyDescent="0.25">
      <c r="Y122155" s="109"/>
    </row>
    <row r="122156" spans="25:25" x14ac:dyDescent="0.25">
      <c r="Y122156" s="109"/>
    </row>
    <row r="122157" spans="25:25" x14ac:dyDescent="0.25">
      <c r="Y122157" s="109"/>
    </row>
    <row r="122158" spans="25:25" x14ac:dyDescent="0.25">
      <c r="Y122158" s="109"/>
    </row>
    <row r="122159" spans="25:25" x14ac:dyDescent="0.25">
      <c r="Y122159" s="109"/>
    </row>
    <row r="122160" spans="25:25" x14ac:dyDescent="0.25">
      <c r="Y122160" s="109"/>
    </row>
    <row r="122161" spans="25:25" x14ac:dyDescent="0.25">
      <c r="Y122161" s="109"/>
    </row>
    <row r="122162" spans="25:25" x14ac:dyDescent="0.25">
      <c r="Y122162" s="109"/>
    </row>
    <row r="122163" spans="25:25" x14ac:dyDescent="0.25">
      <c r="Y122163" s="109"/>
    </row>
    <row r="122164" spans="25:25" x14ac:dyDescent="0.25">
      <c r="Y122164" s="109"/>
    </row>
    <row r="122165" spans="25:25" x14ac:dyDescent="0.25">
      <c r="Y122165" s="109"/>
    </row>
    <row r="122166" spans="25:25" x14ac:dyDescent="0.25">
      <c r="Y122166" s="109"/>
    </row>
    <row r="122167" spans="25:25" x14ac:dyDescent="0.25">
      <c r="Y122167" s="109"/>
    </row>
    <row r="122168" spans="25:25" x14ac:dyDescent="0.25">
      <c r="Y122168" s="109"/>
    </row>
    <row r="122169" spans="25:25" x14ac:dyDescent="0.25">
      <c r="Y122169" s="109"/>
    </row>
    <row r="122170" spans="25:25" x14ac:dyDescent="0.25">
      <c r="Y122170" s="109"/>
    </row>
    <row r="122171" spans="25:25" x14ac:dyDescent="0.25">
      <c r="Y122171" s="109"/>
    </row>
    <row r="122172" spans="25:25" x14ac:dyDescent="0.25">
      <c r="Y122172" s="109"/>
    </row>
    <row r="122173" spans="25:25" x14ac:dyDescent="0.25">
      <c r="Y122173" s="109"/>
    </row>
    <row r="122174" spans="25:25" x14ac:dyDescent="0.25">
      <c r="Y122174" s="109"/>
    </row>
    <row r="122175" spans="25:25" x14ac:dyDescent="0.25">
      <c r="Y122175" s="109"/>
    </row>
    <row r="122176" spans="25:25" x14ac:dyDescent="0.25">
      <c r="Y122176" s="109"/>
    </row>
    <row r="122177" spans="25:25" x14ac:dyDescent="0.25">
      <c r="Y122177" s="109"/>
    </row>
    <row r="122178" spans="25:25" x14ac:dyDescent="0.25">
      <c r="Y122178" s="109"/>
    </row>
    <row r="122179" spans="25:25" x14ac:dyDescent="0.25">
      <c r="Y122179" s="109"/>
    </row>
    <row r="122180" spans="25:25" x14ac:dyDescent="0.25">
      <c r="Y122180" s="109"/>
    </row>
    <row r="122181" spans="25:25" x14ac:dyDescent="0.25">
      <c r="Y122181" s="109"/>
    </row>
    <row r="122182" spans="25:25" x14ac:dyDescent="0.25">
      <c r="Y122182" s="109"/>
    </row>
    <row r="122183" spans="25:25" x14ac:dyDescent="0.25">
      <c r="Y122183" s="109"/>
    </row>
    <row r="122184" spans="25:25" x14ac:dyDescent="0.25">
      <c r="Y122184" s="109"/>
    </row>
    <row r="122185" spans="25:25" x14ac:dyDescent="0.25">
      <c r="Y122185" s="109"/>
    </row>
    <row r="122186" spans="25:25" x14ac:dyDescent="0.25">
      <c r="Y122186" s="109"/>
    </row>
    <row r="122187" spans="25:25" x14ac:dyDescent="0.25">
      <c r="Y122187" s="109"/>
    </row>
    <row r="122188" spans="25:25" x14ac:dyDescent="0.25">
      <c r="Y122188" s="109"/>
    </row>
    <row r="122189" spans="25:25" x14ac:dyDescent="0.25">
      <c r="Y122189" s="109"/>
    </row>
    <row r="122190" spans="25:25" x14ac:dyDescent="0.25">
      <c r="Y122190" s="109"/>
    </row>
    <row r="122191" spans="25:25" x14ac:dyDescent="0.25">
      <c r="Y122191" s="109"/>
    </row>
    <row r="122192" spans="25:25" x14ac:dyDescent="0.25">
      <c r="Y122192" s="109"/>
    </row>
    <row r="122193" spans="25:25" x14ac:dyDescent="0.25">
      <c r="Y122193" s="109"/>
    </row>
    <row r="122194" spans="25:25" x14ac:dyDescent="0.25">
      <c r="Y122194" s="109"/>
    </row>
    <row r="122195" spans="25:25" x14ac:dyDescent="0.25">
      <c r="Y122195" s="109"/>
    </row>
    <row r="122196" spans="25:25" x14ac:dyDescent="0.25">
      <c r="Y122196" s="109"/>
    </row>
    <row r="122197" spans="25:25" x14ac:dyDescent="0.25">
      <c r="Y122197" s="109"/>
    </row>
    <row r="122198" spans="25:25" x14ac:dyDescent="0.25">
      <c r="Y122198" s="109"/>
    </row>
    <row r="122199" spans="25:25" x14ac:dyDescent="0.25">
      <c r="Y122199" s="109"/>
    </row>
    <row r="122200" spans="25:25" x14ac:dyDescent="0.25">
      <c r="Y122200" s="109"/>
    </row>
    <row r="122201" spans="25:25" x14ac:dyDescent="0.25">
      <c r="Y122201" s="109"/>
    </row>
    <row r="122202" spans="25:25" x14ac:dyDescent="0.25">
      <c r="Y122202" s="109"/>
    </row>
    <row r="122203" spans="25:25" x14ac:dyDescent="0.25">
      <c r="Y122203" s="109"/>
    </row>
    <row r="122204" spans="25:25" x14ac:dyDescent="0.25">
      <c r="Y122204" s="109"/>
    </row>
    <row r="122205" spans="25:25" x14ac:dyDescent="0.25">
      <c r="Y122205" s="109"/>
    </row>
    <row r="122206" spans="25:25" x14ac:dyDescent="0.25">
      <c r="Y122206" s="109"/>
    </row>
    <row r="122207" spans="25:25" x14ac:dyDescent="0.25">
      <c r="Y122207" s="109"/>
    </row>
    <row r="122208" spans="25:25" x14ac:dyDescent="0.25">
      <c r="Y122208" s="109"/>
    </row>
    <row r="122209" spans="25:25" x14ac:dyDescent="0.25">
      <c r="Y122209" s="109"/>
    </row>
    <row r="122210" spans="25:25" x14ac:dyDescent="0.25">
      <c r="Y122210" s="109"/>
    </row>
    <row r="122211" spans="25:25" x14ac:dyDescent="0.25">
      <c r="Y122211" s="109"/>
    </row>
    <row r="122212" spans="25:25" x14ac:dyDescent="0.25">
      <c r="Y122212" s="109"/>
    </row>
    <row r="122213" spans="25:25" x14ac:dyDescent="0.25">
      <c r="Y122213" s="109"/>
    </row>
    <row r="122214" spans="25:25" x14ac:dyDescent="0.25">
      <c r="Y122214" s="109"/>
    </row>
    <row r="122215" spans="25:25" x14ac:dyDescent="0.25">
      <c r="Y122215" s="109"/>
    </row>
    <row r="122216" spans="25:25" x14ac:dyDescent="0.25">
      <c r="Y122216" s="109"/>
    </row>
    <row r="122217" spans="25:25" x14ac:dyDescent="0.25">
      <c r="Y122217" s="109"/>
    </row>
    <row r="122218" spans="25:25" x14ac:dyDescent="0.25">
      <c r="Y122218" s="109"/>
    </row>
    <row r="122219" spans="25:25" x14ac:dyDescent="0.25">
      <c r="Y122219" s="109"/>
    </row>
    <row r="122220" spans="25:25" x14ac:dyDescent="0.25">
      <c r="Y122220" s="109"/>
    </row>
    <row r="122221" spans="25:25" x14ac:dyDescent="0.25">
      <c r="Y122221" s="109"/>
    </row>
    <row r="122222" spans="25:25" x14ac:dyDescent="0.25">
      <c r="Y122222" s="109"/>
    </row>
    <row r="122223" spans="25:25" x14ac:dyDescent="0.25">
      <c r="Y122223" s="109"/>
    </row>
    <row r="122224" spans="25:25" x14ac:dyDescent="0.25">
      <c r="Y122224" s="109"/>
    </row>
    <row r="122225" spans="25:25" x14ac:dyDescent="0.25">
      <c r="Y122225" s="109"/>
    </row>
    <row r="122226" spans="25:25" x14ac:dyDescent="0.25">
      <c r="Y122226" s="109"/>
    </row>
    <row r="122227" spans="25:25" x14ac:dyDescent="0.25">
      <c r="Y122227" s="109"/>
    </row>
    <row r="122228" spans="25:25" x14ac:dyDescent="0.25">
      <c r="Y122228" s="109"/>
    </row>
    <row r="122229" spans="25:25" x14ac:dyDescent="0.25">
      <c r="Y122229" s="109"/>
    </row>
    <row r="122230" spans="25:25" x14ac:dyDescent="0.25">
      <c r="Y122230" s="109"/>
    </row>
    <row r="122231" spans="25:25" x14ac:dyDescent="0.25">
      <c r="Y122231" s="109"/>
    </row>
    <row r="122232" spans="25:25" x14ac:dyDescent="0.25">
      <c r="Y122232" s="109"/>
    </row>
    <row r="122233" spans="25:25" x14ac:dyDescent="0.25">
      <c r="Y122233" s="109"/>
    </row>
    <row r="122234" spans="25:25" x14ac:dyDescent="0.25">
      <c r="Y122234" s="109"/>
    </row>
    <row r="122235" spans="25:25" x14ac:dyDescent="0.25">
      <c r="Y122235" s="109"/>
    </row>
    <row r="122236" spans="25:25" x14ac:dyDescent="0.25">
      <c r="Y122236" s="109"/>
    </row>
    <row r="122237" spans="25:25" x14ac:dyDescent="0.25">
      <c r="Y122237" s="109"/>
    </row>
    <row r="122238" spans="25:25" x14ac:dyDescent="0.25">
      <c r="Y122238" s="109"/>
    </row>
    <row r="122239" spans="25:25" x14ac:dyDescent="0.25">
      <c r="Y122239" s="109"/>
    </row>
    <row r="122240" spans="25:25" x14ac:dyDescent="0.25">
      <c r="Y122240" s="109"/>
    </row>
    <row r="122241" spans="25:25" x14ac:dyDescent="0.25">
      <c r="Y122241" s="109"/>
    </row>
    <row r="122242" spans="25:25" x14ac:dyDescent="0.25">
      <c r="Y122242" s="109"/>
    </row>
    <row r="122243" spans="25:25" x14ac:dyDescent="0.25">
      <c r="Y122243" s="109"/>
    </row>
    <row r="122244" spans="25:25" x14ac:dyDescent="0.25">
      <c r="Y122244" s="109"/>
    </row>
    <row r="122245" spans="25:25" x14ac:dyDescent="0.25">
      <c r="Y122245" s="109"/>
    </row>
    <row r="122246" spans="25:25" x14ac:dyDescent="0.25">
      <c r="Y122246" s="109"/>
    </row>
    <row r="122247" spans="25:25" x14ac:dyDescent="0.25">
      <c r="Y122247" s="109"/>
    </row>
    <row r="122248" spans="25:25" x14ac:dyDescent="0.25">
      <c r="Y122248" s="109"/>
    </row>
    <row r="122249" spans="25:25" x14ac:dyDescent="0.25">
      <c r="Y122249" s="109"/>
    </row>
    <row r="122250" spans="25:25" x14ac:dyDescent="0.25">
      <c r="Y122250" s="109"/>
    </row>
    <row r="122251" spans="25:25" x14ac:dyDescent="0.25">
      <c r="Y122251" s="109"/>
    </row>
    <row r="122252" spans="25:25" x14ac:dyDescent="0.25">
      <c r="Y122252" s="109"/>
    </row>
    <row r="122253" spans="25:25" x14ac:dyDescent="0.25">
      <c r="Y122253" s="109"/>
    </row>
    <row r="122254" spans="25:25" x14ac:dyDescent="0.25">
      <c r="Y122254" s="109"/>
    </row>
    <row r="122255" spans="25:25" x14ac:dyDescent="0.25">
      <c r="Y122255" s="109"/>
    </row>
    <row r="122256" spans="25:25" x14ac:dyDescent="0.25">
      <c r="Y122256" s="109"/>
    </row>
    <row r="122257" spans="25:25" x14ac:dyDescent="0.25">
      <c r="Y122257" s="109"/>
    </row>
    <row r="122258" spans="25:25" x14ac:dyDescent="0.25">
      <c r="Y122258" s="109"/>
    </row>
    <row r="122259" spans="25:25" x14ac:dyDescent="0.25">
      <c r="Y122259" s="109"/>
    </row>
    <row r="122260" spans="25:25" x14ac:dyDescent="0.25">
      <c r="Y122260" s="109"/>
    </row>
    <row r="122261" spans="25:25" x14ac:dyDescent="0.25">
      <c r="Y122261" s="109"/>
    </row>
    <row r="122262" spans="25:25" x14ac:dyDescent="0.25">
      <c r="Y122262" s="109"/>
    </row>
    <row r="122263" spans="25:25" x14ac:dyDescent="0.25">
      <c r="Y122263" s="109"/>
    </row>
    <row r="122264" spans="25:25" x14ac:dyDescent="0.25">
      <c r="Y122264" s="109"/>
    </row>
    <row r="122265" spans="25:25" x14ac:dyDescent="0.25">
      <c r="Y122265" s="109"/>
    </row>
    <row r="122266" spans="25:25" x14ac:dyDescent="0.25">
      <c r="Y122266" s="109"/>
    </row>
    <row r="122267" spans="25:25" x14ac:dyDescent="0.25">
      <c r="Y122267" s="109"/>
    </row>
    <row r="122268" spans="25:25" x14ac:dyDescent="0.25">
      <c r="Y122268" s="109"/>
    </row>
    <row r="122269" spans="25:25" x14ac:dyDescent="0.25">
      <c r="Y122269" s="109"/>
    </row>
    <row r="122270" spans="25:25" x14ac:dyDescent="0.25">
      <c r="Y122270" s="109"/>
    </row>
    <row r="122271" spans="25:25" x14ac:dyDescent="0.25">
      <c r="Y122271" s="109"/>
    </row>
    <row r="122272" spans="25:25" x14ac:dyDescent="0.25">
      <c r="Y122272" s="109"/>
    </row>
    <row r="122273" spans="25:25" x14ac:dyDescent="0.25">
      <c r="Y122273" s="109"/>
    </row>
    <row r="122274" spans="25:25" x14ac:dyDescent="0.25">
      <c r="Y122274" s="109"/>
    </row>
    <row r="122275" spans="25:25" x14ac:dyDescent="0.25">
      <c r="Y122275" s="109"/>
    </row>
    <row r="122276" spans="25:25" x14ac:dyDescent="0.25">
      <c r="Y122276" s="109"/>
    </row>
    <row r="122277" spans="25:25" x14ac:dyDescent="0.25">
      <c r="Y122277" s="109"/>
    </row>
    <row r="122278" spans="25:25" x14ac:dyDescent="0.25">
      <c r="Y122278" s="109"/>
    </row>
    <row r="122279" spans="25:25" x14ac:dyDescent="0.25">
      <c r="Y122279" s="109"/>
    </row>
    <row r="122280" spans="25:25" x14ac:dyDescent="0.25">
      <c r="Y122280" s="109"/>
    </row>
    <row r="122281" spans="25:25" x14ac:dyDescent="0.25">
      <c r="Y122281" s="109"/>
    </row>
    <row r="122282" spans="25:25" x14ac:dyDescent="0.25">
      <c r="Y122282" s="109"/>
    </row>
    <row r="122283" spans="25:25" x14ac:dyDescent="0.25">
      <c r="Y122283" s="109"/>
    </row>
    <row r="122284" spans="25:25" x14ac:dyDescent="0.25">
      <c r="Y122284" s="109"/>
    </row>
    <row r="122285" spans="25:25" x14ac:dyDescent="0.25">
      <c r="Y122285" s="109"/>
    </row>
    <row r="122286" spans="25:25" x14ac:dyDescent="0.25">
      <c r="Y122286" s="109"/>
    </row>
    <row r="122287" spans="25:25" x14ac:dyDescent="0.25">
      <c r="Y122287" s="109"/>
    </row>
    <row r="122288" spans="25:25" x14ac:dyDescent="0.25">
      <c r="Y122288" s="109"/>
    </row>
    <row r="122289" spans="25:25" x14ac:dyDescent="0.25">
      <c r="Y122289" s="109"/>
    </row>
    <row r="122290" spans="25:25" x14ac:dyDescent="0.25">
      <c r="Y122290" s="109"/>
    </row>
    <row r="122291" spans="25:25" x14ac:dyDescent="0.25">
      <c r="Y122291" s="109"/>
    </row>
    <row r="122292" spans="25:25" x14ac:dyDescent="0.25">
      <c r="Y122292" s="109"/>
    </row>
    <row r="122293" spans="25:25" x14ac:dyDescent="0.25">
      <c r="Y122293" s="109"/>
    </row>
    <row r="122294" spans="25:25" x14ac:dyDescent="0.25">
      <c r="Y122294" s="109"/>
    </row>
    <row r="122295" spans="25:25" x14ac:dyDescent="0.25">
      <c r="Y122295" s="109"/>
    </row>
    <row r="122296" spans="25:25" x14ac:dyDescent="0.25">
      <c r="Y122296" s="109"/>
    </row>
    <row r="122297" spans="25:25" x14ac:dyDescent="0.25">
      <c r="Y122297" s="109"/>
    </row>
    <row r="122298" spans="25:25" x14ac:dyDescent="0.25">
      <c r="Y122298" s="109"/>
    </row>
    <row r="122299" spans="25:25" x14ac:dyDescent="0.25">
      <c r="Y122299" s="109"/>
    </row>
    <row r="122300" spans="25:25" x14ac:dyDescent="0.25">
      <c r="Y122300" s="109"/>
    </row>
    <row r="122301" spans="25:25" x14ac:dyDescent="0.25">
      <c r="Y122301" s="109"/>
    </row>
    <row r="122302" spans="25:25" x14ac:dyDescent="0.25">
      <c r="Y122302" s="109"/>
    </row>
    <row r="122303" spans="25:25" x14ac:dyDescent="0.25">
      <c r="Y122303" s="109"/>
    </row>
    <row r="122304" spans="25:25" x14ac:dyDescent="0.25">
      <c r="Y122304" s="109"/>
    </row>
    <row r="122305" spans="25:25" x14ac:dyDescent="0.25">
      <c r="Y122305" s="109"/>
    </row>
    <row r="122306" spans="25:25" x14ac:dyDescent="0.25">
      <c r="Y122306" s="109"/>
    </row>
    <row r="122307" spans="25:25" x14ac:dyDescent="0.25">
      <c r="Y122307" s="109"/>
    </row>
    <row r="122308" spans="25:25" x14ac:dyDescent="0.25">
      <c r="Y122308" s="109"/>
    </row>
    <row r="122309" spans="25:25" x14ac:dyDescent="0.25">
      <c r="Y122309" s="109"/>
    </row>
    <row r="122310" spans="25:25" x14ac:dyDescent="0.25">
      <c r="Y122310" s="109"/>
    </row>
    <row r="122311" spans="25:25" x14ac:dyDescent="0.25">
      <c r="Y122311" s="109"/>
    </row>
    <row r="122312" spans="25:25" x14ac:dyDescent="0.25">
      <c r="Y122312" s="109"/>
    </row>
    <row r="122313" spans="25:25" x14ac:dyDescent="0.25">
      <c r="Y122313" s="109"/>
    </row>
    <row r="122314" spans="25:25" x14ac:dyDescent="0.25">
      <c r="Y122314" s="109"/>
    </row>
    <row r="122315" spans="25:25" x14ac:dyDescent="0.25">
      <c r="Y122315" s="109"/>
    </row>
    <row r="122316" spans="25:25" x14ac:dyDescent="0.25">
      <c r="Y122316" s="109"/>
    </row>
    <row r="122317" spans="25:25" x14ac:dyDescent="0.25">
      <c r="Y122317" s="109"/>
    </row>
    <row r="122318" spans="25:25" x14ac:dyDescent="0.25">
      <c r="Y122318" s="109"/>
    </row>
    <row r="122319" spans="25:25" x14ac:dyDescent="0.25">
      <c r="Y122319" s="109"/>
    </row>
    <row r="122320" spans="25:25" x14ac:dyDescent="0.25">
      <c r="Y122320" s="109"/>
    </row>
    <row r="122321" spans="25:25" x14ac:dyDescent="0.25">
      <c r="Y122321" s="109"/>
    </row>
    <row r="122322" spans="25:25" x14ac:dyDescent="0.25">
      <c r="Y122322" s="109"/>
    </row>
    <row r="122323" spans="25:25" x14ac:dyDescent="0.25">
      <c r="Y122323" s="109"/>
    </row>
    <row r="122324" spans="25:25" x14ac:dyDescent="0.25">
      <c r="Y122324" s="109"/>
    </row>
    <row r="122325" spans="25:25" x14ac:dyDescent="0.25">
      <c r="Y122325" s="109"/>
    </row>
    <row r="122326" spans="25:25" x14ac:dyDescent="0.25">
      <c r="Y122326" s="109"/>
    </row>
    <row r="122327" spans="25:25" x14ac:dyDescent="0.25">
      <c r="Y122327" s="109"/>
    </row>
    <row r="122328" spans="25:25" x14ac:dyDescent="0.25">
      <c r="Y122328" s="109"/>
    </row>
    <row r="122329" spans="25:25" x14ac:dyDescent="0.25">
      <c r="Y122329" s="109"/>
    </row>
    <row r="122330" spans="25:25" x14ac:dyDescent="0.25">
      <c r="Y122330" s="109"/>
    </row>
    <row r="122331" spans="25:25" x14ac:dyDescent="0.25">
      <c r="Y122331" s="109"/>
    </row>
    <row r="122332" spans="25:25" x14ac:dyDescent="0.25">
      <c r="Y122332" s="109"/>
    </row>
    <row r="122333" spans="25:25" x14ac:dyDescent="0.25">
      <c r="Y122333" s="109"/>
    </row>
    <row r="122334" spans="25:25" x14ac:dyDescent="0.25">
      <c r="Y122334" s="109"/>
    </row>
    <row r="122335" spans="25:25" x14ac:dyDescent="0.25">
      <c r="Y122335" s="109"/>
    </row>
    <row r="122336" spans="25:25" x14ac:dyDescent="0.25">
      <c r="Y122336" s="109"/>
    </row>
    <row r="122337" spans="25:25" x14ac:dyDescent="0.25">
      <c r="Y122337" s="109"/>
    </row>
    <row r="122338" spans="25:25" x14ac:dyDescent="0.25">
      <c r="Y122338" s="109"/>
    </row>
    <row r="122339" spans="25:25" x14ac:dyDescent="0.25">
      <c r="Y122339" s="109"/>
    </row>
    <row r="122340" spans="25:25" x14ac:dyDescent="0.25">
      <c r="Y122340" s="109"/>
    </row>
    <row r="122341" spans="25:25" x14ac:dyDescent="0.25">
      <c r="Y122341" s="109"/>
    </row>
    <row r="122342" spans="25:25" x14ac:dyDescent="0.25">
      <c r="Y122342" s="109"/>
    </row>
    <row r="122343" spans="25:25" x14ac:dyDescent="0.25">
      <c r="Y122343" s="109"/>
    </row>
    <row r="122344" spans="25:25" x14ac:dyDescent="0.25">
      <c r="Y122344" s="109"/>
    </row>
    <row r="122345" spans="25:25" x14ac:dyDescent="0.25">
      <c r="Y122345" s="109"/>
    </row>
    <row r="122346" spans="25:25" x14ac:dyDescent="0.25">
      <c r="Y122346" s="109"/>
    </row>
    <row r="122347" spans="25:25" x14ac:dyDescent="0.25">
      <c r="Y122347" s="109"/>
    </row>
    <row r="122348" spans="25:25" x14ac:dyDescent="0.25">
      <c r="Y122348" s="109"/>
    </row>
    <row r="122349" spans="25:25" x14ac:dyDescent="0.25">
      <c r="Y122349" s="109"/>
    </row>
    <row r="122350" spans="25:25" x14ac:dyDescent="0.25">
      <c r="Y122350" s="109"/>
    </row>
    <row r="122351" spans="25:25" x14ac:dyDescent="0.25">
      <c r="Y122351" s="109"/>
    </row>
    <row r="122352" spans="25:25" x14ac:dyDescent="0.25">
      <c r="Y122352" s="109"/>
    </row>
    <row r="122353" spans="25:25" x14ac:dyDescent="0.25">
      <c r="Y122353" s="109"/>
    </row>
    <row r="122354" spans="25:25" x14ac:dyDescent="0.25">
      <c r="Y122354" s="109"/>
    </row>
    <row r="122355" spans="25:25" x14ac:dyDescent="0.25">
      <c r="Y122355" s="109"/>
    </row>
    <row r="122356" spans="25:25" x14ac:dyDescent="0.25">
      <c r="Y122356" s="109"/>
    </row>
    <row r="122357" spans="25:25" x14ac:dyDescent="0.25">
      <c r="Y122357" s="109"/>
    </row>
    <row r="122358" spans="25:25" x14ac:dyDescent="0.25">
      <c r="Y122358" s="109"/>
    </row>
    <row r="122359" spans="25:25" x14ac:dyDescent="0.25">
      <c r="Y122359" s="109"/>
    </row>
    <row r="122360" spans="25:25" x14ac:dyDescent="0.25">
      <c r="Y122360" s="109"/>
    </row>
    <row r="122361" spans="25:25" x14ac:dyDescent="0.25">
      <c r="Y122361" s="109"/>
    </row>
    <row r="122362" spans="25:25" x14ac:dyDescent="0.25">
      <c r="Y122362" s="109"/>
    </row>
    <row r="122363" spans="25:25" x14ac:dyDescent="0.25">
      <c r="Y122363" s="109"/>
    </row>
    <row r="122364" spans="25:25" x14ac:dyDescent="0.25">
      <c r="Y122364" s="109"/>
    </row>
    <row r="122365" spans="25:25" x14ac:dyDescent="0.25">
      <c r="Y122365" s="109"/>
    </row>
    <row r="122366" spans="25:25" x14ac:dyDescent="0.25">
      <c r="Y122366" s="109"/>
    </row>
    <row r="122367" spans="25:25" x14ac:dyDescent="0.25">
      <c r="Y122367" s="109"/>
    </row>
    <row r="122368" spans="25:25" x14ac:dyDescent="0.25">
      <c r="Y122368" s="109"/>
    </row>
    <row r="122369" spans="25:25" x14ac:dyDescent="0.25">
      <c r="Y122369" s="109"/>
    </row>
    <row r="122370" spans="25:25" x14ac:dyDescent="0.25">
      <c r="Y122370" s="109"/>
    </row>
    <row r="122371" spans="25:25" x14ac:dyDescent="0.25">
      <c r="Y122371" s="109"/>
    </row>
    <row r="122372" spans="25:25" x14ac:dyDescent="0.25">
      <c r="Y122372" s="109"/>
    </row>
    <row r="122373" spans="25:25" x14ac:dyDescent="0.25">
      <c r="Y122373" s="109"/>
    </row>
    <row r="122374" spans="25:25" x14ac:dyDescent="0.25">
      <c r="Y122374" s="109"/>
    </row>
    <row r="122375" spans="25:25" x14ac:dyDescent="0.25">
      <c r="Y122375" s="109"/>
    </row>
    <row r="122376" spans="25:25" x14ac:dyDescent="0.25">
      <c r="Y122376" s="109"/>
    </row>
    <row r="122377" spans="25:25" x14ac:dyDescent="0.25">
      <c r="Y122377" s="109"/>
    </row>
    <row r="122378" spans="25:25" x14ac:dyDescent="0.25">
      <c r="Y122378" s="109"/>
    </row>
    <row r="122379" spans="25:25" x14ac:dyDescent="0.25">
      <c r="Y122379" s="109"/>
    </row>
    <row r="122380" spans="25:25" x14ac:dyDescent="0.25">
      <c r="Y122380" s="109"/>
    </row>
    <row r="122381" spans="25:25" x14ac:dyDescent="0.25">
      <c r="Y122381" s="109"/>
    </row>
    <row r="122382" spans="25:25" x14ac:dyDescent="0.25">
      <c r="Y122382" s="109"/>
    </row>
    <row r="122383" spans="25:25" x14ac:dyDescent="0.25">
      <c r="Y122383" s="109"/>
    </row>
    <row r="122384" spans="25:25" x14ac:dyDescent="0.25">
      <c r="Y122384" s="109"/>
    </row>
    <row r="122385" spans="25:25" x14ac:dyDescent="0.25">
      <c r="Y122385" s="109"/>
    </row>
    <row r="122386" spans="25:25" x14ac:dyDescent="0.25">
      <c r="Y122386" s="109"/>
    </row>
    <row r="122387" spans="25:25" x14ac:dyDescent="0.25">
      <c r="Y122387" s="109"/>
    </row>
    <row r="122388" spans="25:25" x14ac:dyDescent="0.25">
      <c r="Y122388" s="109"/>
    </row>
    <row r="122389" spans="25:25" x14ac:dyDescent="0.25">
      <c r="Y122389" s="109"/>
    </row>
    <row r="122390" spans="25:25" x14ac:dyDescent="0.25">
      <c r="Y122390" s="109"/>
    </row>
    <row r="122391" spans="25:25" x14ac:dyDescent="0.25">
      <c r="Y122391" s="109"/>
    </row>
    <row r="122392" spans="25:25" x14ac:dyDescent="0.25">
      <c r="Y122392" s="109"/>
    </row>
    <row r="122393" spans="25:25" x14ac:dyDescent="0.25">
      <c r="Y122393" s="109"/>
    </row>
    <row r="122394" spans="25:25" x14ac:dyDescent="0.25">
      <c r="Y122394" s="109"/>
    </row>
    <row r="122395" spans="25:25" x14ac:dyDescent="0.25">
      <c r="Y122395" s="109"/>
    </row>
    <row r="122396" spans="25:25" x14ac:dyDescent="0.25">
      <c r="Y122396" s="109"/>
    </row>
    <row r="122397" spans="25:25" x14ac:dyDescent="0.25">
      <c r="Y122397" s="109"/>
    </row>
    <row r="122398" spans="25:25" x14ac:dyDescent="0.25">
      <c r="Y122398" s="109"/>
    </row>
    <row r="122399" spans="25:25" x14ac:dyDescent="0.25">
      <c r="Y122399" s="109"/>
    </row>
    <row r="122400" spans="25:25" x14ac:dyDescent="0.25">
      <c r="Y122400" s="109"/>
    </row>
    <row r="122401" spans="25:25" x14ac:dyDescent="0.25">
      <c r="Y122401" s="109"/>
    </row>
    <row r="122402" spans="25:25" x14ac:dyDescent="0.25">
      <c r="Y122402" s="109"/>
    </row>
    <row r="122403" spans="25:25" x14ac:dyDescent="0.25">
      <c r="Y122403" s="109"/>
    </row>
    <row r="122404" spans="25:25" x14ac:dyDescent="0.25">
      <c r="Y122404" s="109"/>
    </row>
    <row r="122405" spans="25:25" x14ac:dyDescent="0.25">
      <c r="Y122405" s="109"/>
    </row>
    <row r="122406" spans="25:25" x14ac:dyDescent="0.25">
      <c r="Y122406" s="109"/>
    </row>
    <row r="122407" spans="25:25" x14ac:dyDescent="0.25">
      <c r="Y122407" s="109"/>
    </row>
    <row r="122408" spans="25:25" x14ac:dyDescent="0.25">
      <c r="Y122408" s="109"/>
    </row>
    <row r="122409" spans="25:25" x14ac:dyDescent="0.25">
      <c r="Y122409" s="109"/>
    </row>
    <row r="122410" spans="25:25" x14ac:dyDescent="0.25">
      <c r="Y122410" s="109"/>
    </row>
    <row r="122411" spans="25:25" x14ac:dyDescent="0.25">
      <c r="Y122411" s="109"/>
    </row>
    <row r="122412" spans="25:25" x14ac:dyDescent="0.25">
      <c r="Y122412" s="109"/>
    </row>
    <row r="122413" spans="25:25" x14ac:dyDescent="0.25">
      <c r="Y122413" s="109"/>
    </row>
    <row r="122414" spans="25:25" x14ac:dyDescent="0.25">
      <c r="Y122414" s="109"/>
    </row>
    <row r="122415" spans="25:25" x14ac:dyDescent="0.25">
      <c r="Y122415" s="109"/>
    </row>
    <row r="122416" spans="25:25" x14ac:dyDescent="0.25">
      <c r="Y122416" s="109"/>
    </row>
    <row r="122417" spans="25:25" x14ac:dyDescent="0.25">
      <c r="Y122417" s="109"/>
    </row>
    <row r="122418" spans="25:25" x14ac:dyDescent="0.25">
      <c r="Y122418" s="109"/>
    </row>
    <row r="122419" spans="25:25" x14ac:dyDescent="0.25">
      <c r="Y122419" s="109"/>
    </row>
    <row r="122420" spans="25:25" x14ac:dyDescent="0.25">
      <c r="Y122420" s="109"/>
    </row>
    <row r="122421" spans="25:25" x14ac:dyDescent="0.25">
      <c r="Y122421" s="109"/>
    </row>
    <row r="122422" spans="25:25" x14ac:dyDescent="0.25">
      <c r="Y122422" s="109"/>
    </row>
    <row r="122423" spans="25:25" x14ac:dyDescent="0.25">
      <c r="Y122423" s="109"/>
    </row>
    <row r="122424" spans="25:25" x14ac:dyDescent="0.25">
      <c r="Y122424" s="109"/>
    </row>
    <row r="122425" spans="25:25" x14ac:dyDescent="0.25">
      <c r="Y122425" s="109"/>
    </row>
    <row r="122426" spans="25:25" x14ac:dyDescent="0.25">
      <c r="Y122426" s="109"/>
    </row>
    <row r="122427" spans="25:25" x14ac:dyDescent="0.25">
      <c r="Y122427" s="109"/>
    </row>
    <row r="122428" spans="25:25" x14ac:dyDescent="0.25">
      <c r="Y122428" s="109"/>
    </row>
    <row r="122429" spans="25:25" x14ac:dyDescent="0.25">
      <c r="Y122429" s="109"/>
    </row>
    <row r="122430" spans="25:25" x14ac:dyDescent="0.25">
      <c r="Y122430" s="109"/>
    </row>
    <row r="122431" spans="25:25" x14ac:dyDescent="0.25">
      <c r="Y122431" s="109"/>
    </row>
    <row r="122432" spans="25:25" x14ac:dyDescent="0.25">
      <c r="Y122432" s="109"/>
    </row>
    <row r="122433" spans="25:25" x14ac:dyDescent="0.25">
      <c r="Y122433" s="109"/>
    </row>
    <row r="122434" spans="25:25" x14ac:dyDescent="0.25">
      <c r="Y122434" s="109"/>
    </row>
    <row r="122435" spans="25:25" x14ac:dyDescent="0.25">
      <c r="Y122435" s="109"/>
    </row>
    <row r="122436" spans="25:25" x14ac:dyDescent="0.25">
      <c r="Y122436" s="109"/>
    </row>
    <row r="122437" spans="25:25" x14ac:dyDescent="0.25">
      <c r="Y122437" s="109"/>
    </row>
    <row r="122438" spans="25:25" x14ac:dyDescent="0.25">
      <c r="Y122438" s="109"/>
    </row>
    <row r="122439" spans="25:25" x14ac:dyDescent="0.25">
      <c r="Y122439" s="109"/>
    </row>
    <row r="122440" spans="25:25" x14ac:dyDescent="0.25">
      <c r="Y122440" s="109"/>
    </row>
    <row r="122441" spans="25:25" x14ac:dyDescent="0.25">
      <c r="Y122441" s="109"/>
    </row>
    <row r="122442" spans="25:25" x14ac:dyDescent="0.25">
      <c r="Y122442" s="109"/>
    </row>
    <row r="122443" spans="25:25" x14ac:dyDescent="0.25">
      <c r="Y122443" s="109"/>
    </row>
    <row r="122444" spans="25:25" x14ac:dyDescent="0.25">
      <c r="Y122444" s="109"/>
    </row>
    <row r="122445" spans="25:25" x14ac:dyDescent="0.25">
      <c r="Y122445" s="109"/>
    </row>
    <row r="122446" spans="25:25" x14ac:dyDescent="0.25">
      <c r="Y122446" s="109"/>
    </row>
    <row r="122447" spans="25:25" x14ac:dyDescent="0.25">
      <c r="Y122447" s="109"/>
    </row>
    <row r="122448" spans="25:25" x14ac:dyDescent="0.25">
      <c r="Y122448" s="109"/>
    </row>
    <row r="122449" spans="25:25" x14ac:dyDescent="0.25">
      <c r="Y122449" s="109"/>
    </row>
    <row r="122450" spans="25:25" x14ac:dyDescent="0.25">
      <c r="Y122450" s="109"/>
    </row>
    <row r="122451" spans="25:25" x14ac:dyDescent="0.25">
      <c r="Y122451" s="109"/>
    </row>
    <row r="122452" spans="25:25" x14ac:dyDescent="0.25">
      <c r="Y122452" s="109"/>
    </row>
    <row r="122453" spans="25:25" x14ac:dyDescent="0.25">
      <c r="Y122453" s="109"/>
    </row>
    <row r="122454" spans="25:25" x14ac:dyDescent="0.25">
      <c r="Y122454" s="109"/>
    </row>
    <row r="122455" spans="25:25" x14ac:dyDescent="0.25">
      <c r="Y122455" s="109"/>
    </row>
    <row r="122456" spans="25:25" x14ac:dyDescent="0.25">
      <c r="Y122456" s="109"/>
    </row>
    <row r="122457" spans="25:25" x14ac:dyDescent="0.25">
      <c r="Y122457" s="109"/>
    </row>
    <row r="122458" spans="25:25" x14ac:dyDescent="0.25">
      <c r="Y122458" s="109"/>
    </row>
    <row r="122459" spans="25:25" x14ac:dyDescent="0.25">
      <c r="Y122459" s="109"/>
    </row>
    <row r="122460" spans="25:25" x14ac:dyDescent="0.25">
      <c r="Y122460" s="109"/>
    </row>
    <row r="122461" spans="25:25" x14ac:dyDescent="0.25">
      <c r="Y122461" s="109"/>
    </row>
    <row r="122462" spans="25:25" x14ac:dyDescent="0.25">
      <c r="Y122462" s="109"/>
    </row>
    <row r="122463" spans="25:25" x14ac:dyDescent="0.25">
      <c r="Y122463" s="109"/>
    </row>
    <row r="122464" spans="25:25" x14ac:dyDescent="0.25">
      <c r="Y122464" s="109"/>
    </row>
    <row r="122465" spans="25:25" x14ac:dyDescent="0.25">
      <c r="Y122465" s="109"/>
    </row>
    <row r="122466" spans="25:25" x14ac:dyDescent="0.25">
      <c r="Y122466" s="109"/>
    </row>
    <row r="122467" spans="25:25" x14ac:dyDescent="0.25">
      <c r="Y122467" s="109"/>
    </row>
    <row r="122468" spans="25:25" x14ac:dyDescent="0.25">
      <c r="Y122468" s="109"/>
    </row>
    <row r="122469" spans="25:25" x14ac:dyDescent="0.25">
      <c r="Y122469" s="109"/>
    </row>
    <row r="122470" spans="25:25" x14ac:dyDescent="0.25">
      <c r="Y122470" s="109"/>
    </row>
    <row r="122471" spans="25:25" x14ac:dyDescent="0.25">
      <c r="Y122471" s="109"/>
    </row>
    <row r="122472" spans="25:25" x14ac:dyDescent="0.25">
      <c r="Y122472" s="109"/>
    </row>
    <row r="122473" spans="25:25" x14ac:dyDescent="0.25">
      <c r="Y122473" s="109"/>
    </row>
    <row r="122474" spans="25:25" x14ac:dyDescent="0.25">
      <c r="Y122474" s="109"/>
    </row>
    <row r="122475" spans="25:25" x14ac:dyDescent="0.25">
      <c r="Y122475" s="109"/>
    </row>
    <row r="122476" spans="25:25" x14ac:dyDescent="0.25">
      <c r="Y122476" s="109"/>
    </row>
    <row r="122477" spans="25:25" x14ac:dyDescent="0.25">
      <c r="Y122477" s="109"/>
    </row>
    <row r="122478" spans="25:25" x14ac:dyDescent="0.25">
      <c r="Y122478" s="109"/>
    </row>
    <row r="122479" spans="25:25" x14ac:dyDescent="0.25">
      <c r="Y122479" s="109"/>
    </row>
    <row r="122480" spans="25:25" x14ac:dyDescent="0.25">
      <c r="Y122480" s="109"/>
    </row>
    <row r="122481" spans="25:25" x14ac:dyDescent="0.25">
      <c r="Y122481" s="109"/>
    </row>
    <row r="122482" spans="25:25" x14ac:dyDescent="0.25">
      <c r="Y122482" s="109"/>
    </row>
    <row r="122483" spans="25:25" x14ac:dyDescent="0.25">
      <c r="Y122483" s="109"/>
    </row>
    <row r="122484" spans="25:25" x14ac:dyDescent="0.25">
      <c r="Y122484" s="109"/>
    </row>
    <row r="122485" spans="25:25" x14ac:dyDescent="0.25">
      <c r="Y122485" s="109"/>
    </row>
    <row r="122486" spans="25:25" x14ac:dyDescent="0.25">
      <c r="Y122486" s="109"/>
    </row>
    <row r="122487" spans="25:25" x14ac:dyDescent="0.25">
      <c r="Y122487" s="109"/>
    </row>
    <row r="122488" spans="25:25" x14ac:dyDescent="0.25">
      <c r="Y122488" s="109"/>
    </row>
    <row r="122489" spans="25:25" x14ac:dyDescent="0.25">
      <c r="Y122489" s="109"/>
    </row>
    <row r="122490" spans="25:25" x14ac:dyDescent="0.25">
      <c r="Y122490" s="109"/>
    </row>
    <row r="122491" spans="25:25" x14ac:dyDescent="0.25">
      <c r="Y122491" s="109"/>
    </row>
    <row r="122492" spans="25:25" x14ac:dyDescent="0.25">
      <c r="Y122492" s="109"/>
    </row>
    <row r="122493" spans="25:25" x14ac:dyDescent="0.25">
      <c r="Y122493" s="109"/>
    </row>
    <row r="122494" spans="25:25" x14ac:dyDescent="0.25">
      <c r="Y122494" s="109"/>
    </row>
    <row r="122495" spans="25:25" x14ac:dyDescent="0.25">
      <c r="Y122495" s="109"/>
    </row>
    <row r="122496" spans="25:25" x14ac:dyDescent="0.25">
      <c r="Y122496" s="109"/>
    </row>
    <row r="122497" spans="25:25" x14ac:dyDescent="0.25">
      <c r="Y122497" s="109"/>
    </row>
    <row r="122498" spans="25:25" x14ac:dyDescent="0.25">
      <c r="Y122498" s="109"/>
    </row>
    <row r="122499" spans="25:25" x14ac:dyDescent="0.25">
      <c r="Y122499" s="109"/>
    </row>
    <row r="122500" spans="25:25" x14ac:dyDescent="0.25">
      <c r="Y122500" s="109"/>
    </row>
    <row r="122501" spans="25:25" x14ac:dyDescent="0.25">
      <c r="Y122501" s="109"/>
    </row>
    <row r="122502" spans="25:25" x14ac:dyDescent="0.25">
      <c r="Y122502" s="109"/>
    </row>
    <row r="122503" spans="25:25" x14ac:dyDescent="0.25">
      <c r="Y122503" s="109"/>
    </row>
    <row r="122504" spans="25:25" x14ac:dyDescent="0.25">
      <c r="Y122504" s="109"/>
    </row>
    <row r="122505" spans="25:25" x14ac:dyDescent="0.25">
      <c r="Y122505" s="109"/>
    </row>
    <row r="122506" spans="25:25" x14ac:dyDescent="0.25">
      <c r="Y122506" s="109"/>
    </row>
    <row r="122507" spans="25:25" x14ac:dyDescent="0.25">
      <c r="Y122507" s="109"/>
    </row>
    <row r="122508" spans="25:25" x14ac:dyDescent="0.25">
      <c r="Y122508" s="109"/>
    </row>
    <row r="122509" spans="25:25" x14ac:dyDescent="0.25">
      <c r="Y122509" s="109"/>
    </row>
    <row r="122510" spans="25:25" x14ac:dyDescent="0.25">
      <c r="Y122510" s="109"/>
    </row>
    <row r="122511" spans="25:25" x14ac:dyDescent="0.25">
      <c r="Y122511" s="109"/>
    </row>
    <row r="122512" spans="25:25" x14ac:dyDescent="0.25">
      <c r="Y122512" s="109"/>
    </row>
    <row r="122513" spans="25:25" x14ac:dyDescent="0.25">
      <c r="Y122513" s="109"/>
    </row>
    <row r="122514" spans="25:25" x14ac:dyDescent="0.25">
      <c r="Y122514" s="109"/>
    </row>
    <row r="122515" spans="25:25" x14ac:dyDescent="0.25">
      <c r="Y122515" s="109"/>
    </row>
    <row r="122516" spans="25:25" x14ac:dyDescent="0.25">
      <c r="Y122516" s="109"/>
    </row>
    <row r="122517" spans="25:25" x14ac:dyDescent="0.25">
      <c r="Y122517" s="109"/>
    </row>
    <row r="122518" spans="25:25" x14ac:dyDescent="0.25">
      <c r="Y122518" s="109"/>
    </row>
    <row r="122519" spans="25:25" x14ac:dyDescent="0.25">
      <c r="Y122519" s="109"/>
    </row>
    <row r="122520" spans="25:25" x14ac:dyDescent="0.25">
      <c r="Y122520" s="109"/>
    </row>
    <row r="122521" spans="25:25" x14ac:dyDescent="0.25">
      <c r="Y122521" s="109"/>
    </row>
    <row r="122522" spans="25:25" x14ac:dyDescent="0.25">
      <c r="Y122522" s="109"/>
    </row>
    <row r="122523" spans="25:25" x14ac:dyDescent="0.25">
      <c r="Y122523" s="109"/>
    </row>
    <row r="122524" spans="25:25" x14ac:dyDescent="0.25">
      <c r="Y122524" s="109"/>
    </row>
    <row r="122525" spans="25:25" x14ac:dyDescent="0.25">
      <c r="Y122525" s="109"/>
    </row>
    <row r="122526" spans="25:25" x14ac:dyDescent="0.25">
      <c r="Y122526" s="109"/>
    </row>
    <row r="122527" spans="25:25" x14ac:dyDescent="0.25">
      <c r="Y122527" s="109"/>
    </row>
    <row r="122528" spans="25:25" x14ac:dyDescent="0.25">
      <c r="Y122528" s="109"/>
    </row>
    <row r="122529" spans="25:25" x14ac:dyDescent="0.25">
      <c r="Y122529" s="109"/>
    </row>
    <row r="122530" spans="25:25" x14ac:dyDescent="0.25">
      <c r="Y122530" s="109"/>
    </row>
    <row r="122531" spans="25:25" x14ac:dyDescent="0.25">
      <c r="Y122531" s="109"/>
    </row>
    <row r="122532" spans="25:25" x14ac:dyDescent="0.25">
      <c r="Y122532" s="109"/>
    </row>
    <row r="122533" spans="25:25" x14ac:dyDescent="0.25">
      <c r="Y122533" s="109"/>
    </row>
    <row r="122534" spans="25:25" x14ac:dyDescent="0.25">
      <c r="Y122534" s="109"/>
    </row>
    <row r="122535" spans="25:25" x14ac:dyDescent="0.25">
      <c r="Y122535" s="109"/>
    </row>
    <row r="122536" spans="25:25" x14ac:dyDescent="0.25">
      <c r="Y122536" s="109"/>
    </row>
    <row r="122537" spans="25:25" x14ac:dyDescent="0.25">
      <c r="Y122537" s="109"/>
    </row>
    <row r="122538" spans="25:25" x14ac:dyDescent="0.25">
      <c r="Y122538" s="109"/>
    </row>
    <row r="122539" spans="25:25" x14ac:dyDescent="0.25">
      <c r="Y122539" s="109"/>
    </row>
    <row r="122540" spans="25:25" x14ac:dyDescent="0.25">
      <c r="Y122540" s="109"/>
    </row>
    <row r="122541" spans="25:25" x14ac:dyDescent="0.25">
      <c r="Y122541" s="109"/>
    </row>
    <row r="122542" spans="25:25" x14ac:dyDescent="0.25">
      <c r="Y122542" s="109"/>
    </row>
    <row r="122543" spans="25:25" x14ac:dyDescent="0.25">
      <c r="Y122543" s="109"/>
    </row>
    <row r="122544" spans="25:25" x14ac:dyDescent="0.25">
      <c r="Y122544" s="109"/>
    </row>
    <row r="122545" spans="25:25" x14ac:dyDescent="0.25">
      <c r="Y122545" s="109"/>
    </row>
    <row r="122546" spans="25:25" x14ac:dyDescent="0.25">
      <c r="Y122546" s="109"/>
    </row>
    <row r="122547" spans="25:25" x14ac:dyDescent="0.25">
      <c r="Y122547" s="109"/>
    </row>
    <row r="122548" spans="25:25" x14ac:dyDescent="0.25">
      <c r="Y122548" s="109"/>
    </row>
    <row r="122549" spans="25:25" x14ac:dyDescent="0.25">
      <c r="Y122549" s="109"/>
    </row>
    <row r="122550" spans="25:25" x14ac:dyDescent="0.25">
      <c r="Y122550" s="109"/>
    </row>
    <row r="122551" spans="25:25" x14ac:dyDescent="0.25">
      <c r="Y122551" s="109"/>
    </row>
    <row r="122552" spans="25:25" x14ac:dyDescent="0.25">
      <c r="Y122552" s="109"/>
    </row>
    <row r="122553" spans="25:25" x14ac:dyDescent="0.25">
      <c r="Y122553" s="109"/>
    </row>
    <row r="122554" spans="25:25" x14ac:dyDescent="0.25">
      <c r="Y122554" s="109"/>
    </row>
    <row r="122555" spans="25:25" x14ac:dyDescent="0.25">
      <c r="Y122555" s="109"/>
    </row>
    <row r="122556" spans="25:25" x14ac:dyDescent="0.25">
      <c r="Y122556" s="109"/>
    </row>
    <row r="122557" spans="25:25" x14ac:dyDescent="0.25">
      <c r="Y122557" s="109"/>
    </row>
    <row r="122558" spans="25:25" x14ac:dyDescent="0.25">
      <c r="Y122558" s="109"/>
    </row>
    <row r="122559" spans="25:25" x14ac:dyDescent="0.25">
      <c r="Y122559" s="109"/>
    </row>
    <row r="122560" spans="25:25" x14ac:dyDescent="0.25">
      <c r="Y122560" s="109"/>
    </row>
    <row r="122561" spans="25:25" x14ac:dyDescent="0.25">
      <c r="Y122561" s="109"/>
    </row>
    <row r="122562" spans="25:25" x14ac:dyDescent="0.25">
      <c r="Y122562" s="109"/>
    </row>
    <row r="122563" spans="25:25" x14ac:dyDescent="0.25">
      <c r="Y122563" s="109"/>
    </row>
    <row r="122564" spans="25:25" x14ac:dyDescent="0.25">
      <c r="Y122564" s="109"/>
    </row>
    <row r="122565" spans="25:25" x14ac:dyDescent="0.25">
      <c r="Y122565" s="109"/>
    </row>
    <row r="122566" spans="25:25" x14ac:dyDescent="0.25">
      <c r="Y122566" s="109"/>
    </row>
    <row r="122567" spans="25:25" x14ac:dyDescent="0.25">
      <c r="Y122567" s="109"/>
    </row>
    <row r="122568" spans="25:25" x14ac:dyDescent="0.25">
      <c r="Y122568" s="109"/>
    </row>
    <row r="122569" spans="25:25" x14ac:dyDescent="0.25">
      <c r="Y122569" s="109"/>
    </row>
    <row r="122570" spans="25:25" x14ac:dyDescent="0.25">
      <c r="Y122570" s="109"/>
    </row>
    <row r="122571" spans="25:25" x14ac:dyDescent="0.25">
      <c r="Y122571" s="109"/>
    </row>
    <row r="122572" spans="25:25" x14ac:dyDescent="0.25">
      <c r="Y122572" s="109"/>
    </row>
    <row r="122573" spans="25:25" x14ac:dyDescent="0.25">
      <c r="Y122573" s="109"/>
    </row>
    <row r="122574" spans="25:25" x14ac:dyDescent="0.25">
      <c r="Y122574" s="109"/>
    </row>
    <row r="122575" spans="25:25" x14ac:dyDescent="0.25">
      <c r="Y122575" s="109"/>
    </row>
    <row r="122576" spans="25:25" x14ac:dyDescent="0.25">
      <c r="Y122576" s="109"/>
    </row>
    <row r="122577" spans="25:25" x14ac:dyDescent="0.25">
      <c r="Y122577" s="109"/>
    </row>
    <row r="122578" spans="25:25" x14ac:dyDescent="0.25">
      <c r="Y122578" s="109"/>
    </row>
    <row r="122579" spans="25:25" x14ac:dyDescent="0.25">
      <c r="Y122579" s="109"/>
    </row>
    <row r="122580" spans="25:25" x14ac:dyDescent="0.25">
      <c r="Y122580" s="109"/>
    </row>
    <row r="122581" spans="25:25" x14ac:dyDescent="0.25">
      <c r="Y122581" s="109"/>
    </row>
    <row r="122582" spans="25:25" x14ac:dyDescent="0.25">
      <c r="Y122582" s="109"/>
    </row>
    <row r="122583" spans="25:25" x14ac:dyDescent="0.25">
      <c r="Y122583" s="109"/>
    </row>
    <row r="122584" spans="25:25" x14ac:dyDescent="0.25">
      <c r="Y122584" s="109"/>
    </row>
    <row r="122585" spans="25:25" x14ac:dyDescent="0.25">
      <c r="Y122585" s="109"/>
    </row>
    <row r="122586" spans="25:25" x14ac:dyDescent="0.25">
      <c r="Y122586" s="109"/>
    </row>
    <row r="122587" spans="25:25" x14ac:dyDescent="0.25">
      <c r="Y122587" s="109"/>
    </row>
    <row r="122588" spans="25:25" x14ac:dyDescent="0.25">
      <c r="Y122588" s="109"/>
    </row>
    <row r="122589" spans="25:25" x14ac:dyDescent="0.25">
      <c r="Y122589" s="109"/>
    </row>
    <row r="122590" spans="25:25" x14ac:dyDescent="0.25">
      <c r="Y122590" s="109"/>
    </row>
    <row r="122591" spans="25:25" x14ac:dyDescent="0.25">
      <c r="Y122591" s="109"/>
    </row>
    <row r="122592" spans="25:25" x14ac:dyDescent="0.25">
      <c r="Y122592" s="109"/>
    </row>
    <row r="122593" spans="25:25" x14ac:dyDescent="0.25">
      <c r="Y122593" s="109"/>
    </row>
    <row r="122594" spans="25:25" x14ac:dyDescent="0.25">
      <c r="Y122594" s="109"/>
    </row>
    <row r="122595" spans="25:25" x14ac:dyDescent="0.25">
      <c r="Y122595" s="109"/>
    </row>
    <row r="122596" spans="25:25" x14ac:dyDescent="0.25">
      <c r="Y122596" s="109"/>
    </row>
    <row r="122597" spans="25:25" x14ac:dyDescent="0.25">
      <c r="Y122597" s="109"/>
    </row>
    <row r="122598" spans="25:25" x14ac:dyDescent="0.25">
      <c r="Y122598" s="109"/>
    </row>
    <row r="122599" spans="25:25" x14ac:dyDescent="0.25">
      <c r="Y122599" s="109"/>
    </row>
    <row r="122600" spans="25:25" x14ac:dyDescent="0.25">
      <c r="Y122600" s="109"/>
    </row>
    <row r="122601" spans="25:25" x14ac:dyDescent="0.25">
      <c r="Y122601" s="109"/>
    </row>
    <row r="122602" spans="25:25" x14ac:dyDescent="0.25">
      <c r="Y122602" s="109"/>
    </row>
    <row r="122603" spans="25:25" x14ac:dyDescent="0.25">
      <c r="Y122603" s="109"/>
    </row>
    <row r="122604" spans="25:25" x14ac:dyDescent="0.25">
      <c r="Y122604" s="109"/>
    </row>
    <row r="122605" spans="25:25" x14ac:dyDescent="0.25">
      <c r="Y122605" s="109"/>
    </row>
    <row r="122606" spans="25:25" x14ac:dyDescent="0.25">
      <c r="Y122606" s="109"/>
    </row>
    <row r="122607" spans="25:25" x14ac:dyDescent="0.25">
      <c r="Y122607" s="109"/>
    </row>
    <row r="122608" spans="25:25" x14ac:dyDescent="0.25">
      <c r="Y122608" s="109"/>
    </row>
    <row r="122609" spans="25:25" x14ac:dyDescent="0.25">
      <c r="Y122609" s="109"/>
    </row>
    <row r="122610" spans="25:25" x14ac:dyDescent="0.25">
      <c r="Y122610" s="109"/>
    </row>
    <row r="122611" spans="25:25" x14ac:dyDescent="0.25">
      <c r="Y122611" s="109"/>
    </row>
    <row r="122612" spans="25:25" x14ac:dyDescent="0.25">
      <c r="Y122612" s="109"/>
    </row>
    <row r="122613" spans="25:25" x14ac:dyDescent="0.25">
      <c r="Y122613" s="109"/>
    </row>
    <row r="122614" spans="25:25" x14ac:dyDescent="0.25">
      <c r="Y122614" s="109"/>
    </row>
    <row r="122615" spans="25:25" x14ac:dyDescent="0.25">
      <c r="Y122615" s="109"/>
    </row>
    <row r="122616" spans="25:25" x14ac:dyDescent="0.25">
      <c r="Y122616" s="109"/>
    </row>
    <row r="122617" spans="25:25" x14ac:dyDescent="0.25">
      <c r="Y122617" s="109"/>
    </row>
    <row r="122618" spans="25:25" x14ac:dyDescent="0.25">
      <c r="Y122618" s="109"/>
    </row>
    <row r="122619" spans="25:25" x14ac:dyDescent="0.25">
      <c r="Y122619" s="109"/>
    </row>
    <row r="122620" spans="25:25" x14ac:dyDescent="0.25">
      <c r="Y122620" s="109"/>
    </row>
    <row r="122621" spans="25:25" x14ac:dyDescent="0.25">
      <c r="Y122621" s="109"/>
    </row>
    <row r="122622" spans="25:25" x14ac:dyDescent="0.25">
      <c r="Y122622" s="109"/>
    </row>
    <row r="122623" spans="25:25" x14ac:dyDescent="0.25">
      <c r="Y122623" s="109"/>
    </row>
    <row r="122624" spans="25:25" x14ac:dyDescent="0.25">
      <c r="Y122624" s="109"/>
    </row>
    <row r="122625" spans="25:25" x14ac:dyDescent="0.25">
      <c r="Y122625" s="109"/>
    </row>
    <row r="122626" spans="25:25" x14ac:dyDescent="0.25">
      <c r="Y122626" s="109"/>
    </row>
    <row r="122627" spans="25:25" x14ac:dyDescent="0.25">
      <c r="Y122627" s="109"/>
    </row>
    <row r="122628" spans="25:25" x14ac:dyDescent="0.25">
      <c r="Y122628" s="109"/>
    </row>
    <row r="122629" spans="25:25" x14ac:dyDescent="0.25">
      <c r="Y122629" s="109"/>
    </row>
    <row r="122630" spans="25:25" x14ac:dyDescent="0.25">
      <c r="Y122630" s="109"/>
    </row>
    <row r="122631" spans="25:25" x14ac:dyDescent="0.25">
      <c r="Y122631" s="109"/>
    </row>
    <row r="122632" spans="25:25" x14ac:dyDescent="0.25">
      <c r="Y122632" s="109"/>
    </row>
    <row r="122633" spans="25:25" x14ac:dyDescent="0.25">
      <c r="Y122633" s="109"/>
    </row>
    <row r="122634" spans="25:25" x14ac:dyDescent="0.25">
      <c r="Y122634" s="109"/>
    </row>
    <row r="122635" spans="25:25" x14ac:dyDescent="0.25">
      <c r="Y122635" s="109"/>
    </row>
    <row r="122636" spans="25:25" x14ac:dyDescent="0.25">
      <c r="Y122636" s="109"/>
    </row>
    <row r="122637" spans="25:25" x14ac:dyDescent="0.25">
      <c r="Y122637" s="109"/>
    </row>
    <row r="122638" spans="25:25" x14ac:dyDescent="0.25">
      <c r="Y122638" s="109"/>
    </row>
    <row r="122639" spans="25:25" x14ac:dyDescent="0.25">
      <c r="Y122639" s="109"/>
    </row>
    <row r="122640" spans="25:25" x14ac:dyDescent="0.25">
      <c r="Y122640" s="109"/>
    </row>
    <row r="122641" spans="25:25" x14ac:dyDescent="0.25">
      <c r="Y122641" s="109"/>
    </row>
    <row r="122642" spans="25:25" x14ac:dyDescent="0.25">
      <c r="Y122642" s="109"/>
    </row>
    <row r="122643" spans="25:25" x14ac:dyDescent="0.25">
      <c r="Y122643" s="109"/>
    </row>
    <row r="122644" spans="25:25" x14ac:dyDescent="0.25">
      <c r="Y122644" s="109"/>
    </row>
    <row r="122645" spans="25:25" x14ac:dyDescent="0.25">
      <c r="Y122645" s="109"/>
    </row>
    <row r="122646" spans="25:25" x14ac:dyDescent="0.25">
      <c r="Y122646" s="109"/>
    </row>
    <row r="122647" spans="25:25" x14ac:dyDescent="0.25">
      <c r="Y122647" s="109"/>
    </row>
    <row r="122648" spans="25:25" x14ac:dyDescent="0.25">
      <c r="Y122648" s="109"/>
    </row>
    <row r="122649" spans="25:25" x14ac:dyDescent="0.25">
      <c r="Y122649" s="109"/>
    </row>
    <row r="122650" spans="25:25" x14ac:dyDescent="0.25">
      <c r="Y122650" s="109"/>
    </row>
    <row r="122651" spans="25:25" x14ac:dyDescent="0.25">
      <c r="Y122651" s="109"/>
    </row>
    <row r="122652" spans="25:25" x14ac:dyDescent="0.25">
      <c r="Y122652" s="109"/>
    </row>
    <row r="122653" spans="25:25" x14ac:dyDescent="0.25">
      <c r="Y122653" s="109"/>
    </row>
    <row r="122654" spans="25:25" x14ac:dyDescent="0.25">
      <c r="Y122654" s="109"/>
    </row>
    <row r="122655" spans="25:25" x14ac:dyDescent="0.25">
      <c r="Y122655" s="109"/>
    </row>
    <row r="122656" spans="25:25" x14ac:dyDescent="0.25">
      <c r="Y122656" s="109"/>
    </row>
    <row r="122657" spans="25:25" x14ac:dyDescent="0.25">
      <c r="Y122657" s="109"/>
    </row>
    <row r="122658" spans="25:25" x14ac:dyDescent="0.25">
      <c r="Y122658" s="109"/>
    </row>
    <row r="122659" spans="25:25" x14ac:dyDescent="0.25">
      <c r="Y122659" s="109"/>
    </row>
    <row r="122660" spans="25:25" x14ac:dyDescent="0.25">
      <c r="Y122660" s="109"/>
    </row>
    <row r="122661" spans="25:25" x14ac:dyDescent="0.25">
      <c r="Y122661" s="109"/>
    </row>
    <row r="122662" spans="25:25" x14ac:dyDescent="0.25">
      <c r="Y122662" s="109"/>
    </row>
    <row r="122663" spans="25:25" x14ac:dyDescent="0.25">
      <c r="Y122663" s="109"/>
    </row>
    <row r="122664" spans="25:25" x14ac:dyDescent="0.25">
      <c r="Y122664" s="109"/>
    </row>
    <row r="122665" spans="25:25" x14ac:dyDescent="0.25">
      <c r="Y122665" s="109"/>
    </row>
    <row r="122666" spans="25:25" x14ac:dyDescent="0.25">
      <c r="Y122666" s="109"/>
    </row>
    <row r="122667" spans="25:25" x14ac:dyDescent="0.25">
      <c r="Y122667" s="109"/>
    </row>
    <row r="122668" spans="25:25" x14ac:dyDescent="0.25">
      <c r="Y122668" s="109"/>
    </row>
    <row r="122669" spans="25:25" x14ac:dyDescent="0.25">
      <c r="Y122669" s="109"/>
    </row>
    <row r="122670" spans="25:25" x14ac:dyDescent="0.25">
      <c r="Y122670" s="109"/>
    </row>
    <row r="122671" spans="25:25" x14ac:dyDescent="0.25">
      <c r="Y122671" s="109"/>
    </row>
    <row r="122672" spans="25:25" x14ac:dyDescent="0.25">
      <c r="Y122672" s="109"/>
    </row>
    <row r="122673" spans="25:25" x14ac:dyDescent="0.25">
      <c r="Y122673" s="109"/>
    </row>
    <row r="122674" spans="25:25" x14ac:dyDescent="0.25">
      <c r="Y122674" s="109"/>
    </row>
    <row r="122675" spans="25:25" x14ac:dyDescent="0.25">
      <c r="Y122675" s="109"/>
    </row>
    <row r="122676" spans="25:25" x14ac:dyDescent="0.25">
      <c r="Y122676" s="109"/>
    </row>
    <row r="122677" spans="25:25" x14ac:dyDescent="0.25">
      <c r="Y122677" s="109"/>
    </row>
    <row r="122678" spans="25:25" x14ac:dyDescent="0.25">
      <c r="Y122678" s="109"/>
    </row>
    <row r="122679" spans="25:25" x14ac:dyDescent="0.25">
      <c r="Y122679" s="109"/>
    </row>
    <row r="122680" spans="25:25" x14ac:dyDescent="0.25">
      <c r="Y122680" s="109"/>
    </row>
    <row r="122681" spans="25:25" x14ac:dyDescent="0.25">
      <c r="Y122681" s="109"/>
    </row>
    <row r="122682" spans="25:25" x14ac:dyDescent="0.25">
      <c r="Y122682" s="109"/>
    </row>
    <row r="122683" spans="25:25" x14ac:dyDescent="0.25">
      <c r="Y122683" s="109"/>
    </row>
    <row r="122684" spans="25:25" x14ac:dyDescent="0.25">
      <c r="Y122684" s="109"/>
    </row>
    <row r="122685" spans="25:25" x14ac:dyDescent="0.25">
      <c r="Y122685" s="109"/>
    </row>
    <row r="122686" spans="25:25" x14ac:dyDescent="0.25">
      <c r="Y122686" s="109"/>
    </row>
    <row r="122687" spans="25:25" x14ac:dyDescent="0.25">
      <c r="Y122687" s="109"/>
    </row>
    <row r="122688" spans="25:25" x14ac:dyDescent="0.25">
      <c r="Y122688" s="109"/>
    </row>
    <row r="122689" spans="25:25" x14ac:dyDescent="0.25">
      <c r="Y122689" s="109"/>
    </row>
    <row r="122690" spans="25:25" x14ac:dyDescent="0.25">
      <c r="Y122690" s="109"/>
    </row>
    <row r="122691" spans="25:25" x14ac:dyDescent="0.25">
      <c r="Y122691" s="109"/>
    </row>
    <row r="122692" spans="25:25" x14ac:dyDescent="0.25">
      <c r="Y122692" s="109"/>
    </row>
    <row r="122693" spans="25:25" x14ac:dyDescent="0.25">
      <c r="Y122693" s="109"/>
    </row>
    <row r="122694" spans="25:25" x14ac:dyDescent="0.25">
      <c r="Y122694" s="109"/>
    </row>
    <row r="122695" spans="25:25" x14ac:dyDescent="0.25">
      <c r="Y122695" s="109"/>
    </row>
    <row r="122696" spans="25:25" x14ac:dyDescent="0.25">
      <c r="Y122696" s="109"/>
    </row>
    <row r="122697" spans="25:25" x14ac:dyDescent="0.25">
      <c r="Y122697" s="109"/>
    </row>
    <row r="122698" spans="25:25" x14ac:dyDescent="0.25">
      <c r="Y122698" s="109"/>
    </row>
    <row r="122699" spans="25:25" x14ac:dyDescent="0.25">
      <c r="Y122699" s="109"/>
    </row>
    <row r="122700" spans="25:25" x14ac:dyDescent="0.25">
      <c r="Y122700" s="109"/>
    </row>
    <row r="122701" spans="25:25" x14ac:dyDescent="0.25">
      <c r="Y122701" s="109"/>
    </row>
    <row r="122702" spans="25:25" x14ac:dyDescent="0.25">
      <c r="Y122702" s="109"/>
    </row>
    <row r="122703" spans="25:25" x14ac:dyDescent="0.25">
      <c r="Y122703" s="109"/>
    </row>
    <row r="122704" spans="25:25" x14ac:dyDescent="0.25">
      <c r="Y122704" s="109"/>
    </row>
    <row r="122705" spans="25:25" x14ac:dyDescent="0.25">
      <c r="Y122705" s="109"/>
    </row>
    <row r="122706" spans="25:25" x14ac:dyDescent="0.25">
      <c r="Y122706" s="109"/>
    </row>
    <row r="122707" spans="25:25" x14ac:dyDescent="0.25">
      <c r="Y122707" s="109"/>
    </row>
    <row r="122708" spans="25:25" x14ac:dyDescent="0.25">
      <c r="Y122708" s="109"/>
    </row>
    <row r="122709" spans="25:25" x14ac:dyDescent="0.25">
      <c r="Y122709" s="109"/>
    </row>
    <row r="122710" spans="25:25" x14ac:dyDescent="0.25">
      <c r="Y122710" s="109"/>
    </row>
    <row r="122711" spans="25:25" x14ac:dyDescent="0.25">
      <c r="Y122711" s="109"/>
    </row>
    <row r="122712" spans="25:25" x14ac:dyDescent="0.25">
      <c r="Y122712" s="109"/>
    </row>
    <row r="122713" spans="25:25" x14ac:dyDescent="0.25">
      <c r="Y122713" s="109"/>
    </row>
    <row r="122714" spans="25:25" x14ac:dyDescent="0.25">
      <c r="Y122714" s="109"/>
    </row>
    <row r="122715" spans="25:25" x14ac:dyDescent="0.25">
      <c r="Y122715" s="109"/>
    </row>
    <row r="122716" spans="25:25" x14ac:dyDescent="0.25">
      <c r="Y122716" s="109"/>
    </row>
    <row r="122717" spans="25:25" x14ac:dyDescent="0.25">
      <c r="Y122717" s="109"/>
    </row>
    <row r="122718" spans="25:25" x14ac:dyDescent="0.25">
      <c r="Y122718" s="109"/>
    </row>
    <row r="122719" spans="25:25" x14ac:dyDescent="0.25">
      <c r="Y122719" s="109"/>
    </row>
    <row r="122720" spans="25:25" x14ac:dyDescent="0.25">
      <c r="Y122720" s="109"/>
    </row>
    <row r="122721" spans="25:25" x14ac:dyDescent="0.25">
      <c r="Y122721" s="109"/>
    </row>
    <row r="122722" spans="25:25" x14ac:dyDescent="0.25">
      <c r="Y122722" s="109"/>
    </row>
    <row r="122723" spans="25:25" x14ac:dyDescent="0.25">
      <c r="Y122723" s="109"/>
    </row>
    <row r="122724" spans="25:25" x14ac:dyDescent="0.25">
      <c r="Y122724" s="109"/>
    </row>
    <row r="122725" spans="25:25" x14ac:dyDescent="0.25">
      <c r="Y122725" s="109"/>
    </row>
    <row r="122726" spans="25:25" x14ac:dyDescent="0.25">
      <c r="Y122726" s="109"/>
    </row>
    <row r="122727" spans="25:25" x14ac:dyDescent="0.25">
      <c r="Y122727" s="109"/>
    </row>
    <row r="122728" spans="25:25" x14ac:dyDescent="0.25">
      <c r="Y122728" s="109"/>
    </row>
    <row r="122729" spans="25:25" x14ac:dyDescent="0.25">
      <c r="Y122729" s="109"/>
    </row>
    <row r="122730" spans="25:25" x14ac:dyDescent="0.25">
      <c r="Y122730" s="109"/>
    </row>
    <row r="122731" spans="25:25" x14ac:dyDescent="0.25">
      <c r="Y122731" s="109"/>
    </row>
    <row r="122732" spans="25:25" x14ac:dyDescent="0.25">
      <c r="Y122732" s="109"/>
    </row>
    <row r="122733" spans="25:25" x14ac:dyDescent="0.25">
      <c r="Y122733" s="109"/>
    </row>
    <row r="122734" spans="25:25" x14ac:dyDescent="0.25">
      <c r="Y122734" s="109"/>
    </row>
    <row r="122735" spans="25:25" x14ac:dyDescent="0.25">
      <c r="Y122735" s="109"/>
    </row>
    <row r="122736" spans="25:25" x14ac:dyDescent="0.25">
      <c r="Y122736" s="109"/>
    </row>
    <row r="122737" spans="25:25" x14ac:dyDescent="0.25">
      <c r="Y122737" s="109"/>
    </row>
    <row r="122738" spans="25:25" x14ac:dyDescent="0.25">
      <c r="Y122738" s="109"/>
    </row>
    <row r="122739" spans="25:25" x14ac:dyDescent="0.25">
      <c r="Y122739" s="109"/>
    </row>
    <row r="122740" spans="25:25" x14ac:dyDescent="0.25">
      <c r="Y122740" s="109"/>
    </row>
    <row r="122741" spans="25:25" x14ac:dyDescent="0.25">
      <c r="Y122741" s="109"/>
    </row>
    <row r="122742" spans="25:25" x14ac:dyDescent="0.25">
      <c r="Y122742" s="109"/>
    </row>
    <row r="122743" spans="25:25" x14ac:dyDescent="0.25">
      <c r="Y122743" s="109"/>
    </row>
    <row r="122744" spans="25:25" x14ac:dyDescent="0.25">
      <c r="Y122744" s="109"/>
    </row>
    <row r="122745" spans="25:25" x14ac:dyDescent="0.25">
      <c r="Y122745" s="109"/>
    </row>
    <row r="122746" spans="25:25" x14ac:dyDescent="0.25">
      <c r="Y122746" s="109"/>
    </row>
    <row r="122747" spans="25:25" x14ac:dyDescent="0.25">
      <c r="Y122747" s="109"/>
    </row>
    <row r="122748" spans="25:25" x14ac:dyDescent="0.25">
      <c r="Y122748" s="109"/>
    </row>
    <row r="122749" spans="25:25" x14ac:dyDescent="0.25">
      <c r="Y122749" s="109"/>
    </row>
    <row r="122750" spans="25:25" x14ac:dyDescent="0.25">
      <c r="Y122750" s="109"/>
    </row>
    <row r="122751" spans="25:25" x14ac:dyDescent="0.25">
      <c r="Y122751" s="109"/>
    </row>
    <row r="122752" spans="25:25" x14ac:dyDescent="0.25">
      <c r="Y122752" s="109"/>
    </row>
    <row r="122753" spans="25:25" x14ac:dyDescent="0.25">
      <c r="Y122753" s="109"/>
    </row>
    <row r="122754" spans="25:25" x14ac:dyDescent="0.25">
      <c r="Y122754" s="109"/>
    </row>
    <row r="122755" spans="25:25" x14ac:dyDescent="0.25">
      <c r="Y122755" s="109"/>
    </row>
    <row r="122756" spans="25:25" x14ac:dyDescent="0.25">
      <c r="Y122756" s="109"/>
    </row>
    <row r="122757" spans="25:25" x14ac:dyDescent="0.25">
      <c r="Y122757" s="109"/>
    </row>
    <row r="122758" spans="25:25" x14ac:dyDescent="0.25">
      <c r="Y122758" s="109"/>
    </row>
    <row r="122759" spans="25:25" x14ac:dyDescent="0.25">
      <c r="Y122759" s="109"/>
    </row>
    <row r="122760" spans="25:25" x14ac:dyDescent="0.25">
      <c r="Y122760" s="109"/>
    </row>
    <row r="122761" spans="25:25" x14ac:dyDescent="0.25">
      <c r="Y122761" s="109"/>
    </row>
    <row r="122762" spans="25:25" x14ac:dyDescent="0.25">
      <c r="Y122762" s="109"/>
    </row>
    <row r="122763" spans="25:25" x14ac:dyDescent="0.25">
      <c r="Y122763" s="109"/>
    </row>
    <row r="122764" spans="25:25" x14ac:dyDescent="0.25">
      <c r="Y122764" s="109"/>
    </row>
    <row r="122765" spans="25:25" x14ac:dyDescent="0.25">
      <c r="Y122765" s="109"/>
    </row>
    <row r="122766" spans="25:25" x14ac:dyDescent="0.25">
      <c r="Y122766" s="109"/>
    </row>
    <row r="122767" spans="25:25" x14ac:dyDescent="0.25">
      <c r="Y122767" s="109"/>
    </row>
    <row r="122768" spans="25:25" x14ac:dyDescent="0.25">
      <c r="Y122768" s="109"/>
    </row>
    <row r="122769" spans="25:25" x14ac:dyDescent="0.25">
      <c r="Y122769" s="109"/>
    </row>
    <row r="122770" spans="25:25" x14ac:dyDescent="0.25">
      <c r="Y122770" s="109"/>
    </row>
    <row r="122771" spans="25:25" x14ac:dyDescent="0.25">
      <c r="Y122771" s="109"/>
    </row>
    <row r="122772" spans="25:25" x14ac:dyDescent="0.25">
      <c r="Y122772" s="109"/>
    </row>
    <row r="122773" spans="25:25" x14ac:dyDescent="0.25">
      <c r="Y122773" s="109"/>
    </row>
    <row r="122774" spans="25:25" x14ac:dyDescent="0.25">
      <c r="Y122774" s="109"/>
    </row>
    <row r="122775" spans="25:25" x14ac:dyDescent="0.25">
      <c r="Y122775" s="109"/>
    </row>
    <row r="122776" spans="25:25" x14ac:dyDescent="0.25">
      <c r="Y122776" s="109"/>
    </row>
    <row r="122777" spans="25:25" x14ac:dyDescent="0.25">
      <c r="Y122777" s="109"/>
    </row>
    <row r="122778" spans="25:25" x14ac:dyDescent="0.25">
      <c r="Y122778" s="109"/>
    </row>
    <row r="122779" spans="25:25" x14ac:dyDescent="0.25">
      <c r="Y122779" s="109"/>
    </row>
    <row r="122780" spans="25:25" x14ac:dyDescent="0.25">
      <c r="Y122780" s="109"/>
    </row>
    <row r="122781" spans="25:25" x14ac:dyDescent="0.25">
      <c r="Y122781" s="109"/>
    </row>
    <row r="122782" spans="25:25" x14ac:dyDescent="0.25">
      <c r="Y122782" s="109"/>
    </row>
    <row r="122783" spans="25:25" x14ac:dyDescent="0.25">
      <c r="Y122783" s="109"/>
    </row>
    <row r="122784" spans="25:25" x14ac:dyDescent="0.25">
      <c r="Y122784" s="109"/>
    </row>
    <row r="122785" spans="25:25" x14ac:dyDescent="0.25">
      <c r="Y122785" s="109"/>
    </row>
    <row r="122786" spans="25:25" x14ac:dyDescent="0.25">
      <c r="Y122786" s="109"/>
    </row>
    <row r="122787" spans="25:25" x14ac:dyDescent="0.25">
      <c r="Y122787" s="109"/>
    </row>
    <row r="122788" spans="25:25" x14ac:dyDescent="0.25">
      <c r="Y122788" s="109"/>
    </row>
    <row r="122789" spans="25:25" x14ac:dyDescent="0.25">
      <c r="Y122789" s="109"/>
    </row>
    <row r="122790" spans="25:25" x14ac:dyDescent="0.25">
      <c r="Y122790" s="109"/>
    </row>
    <row r="122791" spans="25:25" x14ac:dyDescent="0.25">
      <c r="Y122791" s="109"/>
    </row>
    <row r="122792" spans="25:25" x14ac:dyDescent="0.25">
      <c r="Y122792" s="109"/>
    </row>
    <row r="122793" spans="25:25" x14ac:dyDescent="0.25">
      <c r="Y122793" s="109"/>
    </row>
    <row r="122794" spans="25:25" x14ac:dyDescent="0.25">
      <c r="Y122794" s="109"/>
    </row>
    <row r="122795" spans="25:25" x14ac:dyDescent="0.25">
      <c r="Y122795" s="109"/>
    </row>
    <row r="122796" spans="25:25" x14ac:dyDescent="0.25">
      <c r="Y122796" s="109"/>
    </row>
    <row r="122797" spans="25:25" x14ac:dyDescent="0.25">
      <c r="Y122797" s="109"/>
    </row>
    <row r="122798" spans="25:25" x14ac:dyDescent="0.25">
      <c r="Y122798" s="109"/>
    </row>
    <row r="122799" spans="25:25" x14ac:dyDescent="0.25">
      <c r="Y122799" s="109"/>
    </row>
    <row r="122800" spans="25:25" x14ac:dyDescent="0.25">
      <c r="Y122800" s="109"/>
    </row>
    <row r="122801" spans="25:25" x14ac:dyDescent="0.25">
      <c r="Y122801" s="109"/>
    </row>
    <row r="122802" spans="25:25" x14ac:dyDescent="0.25">
      <c r="Y122802" s="109"/>
    </row>
    <row r="122803" spans="25:25" x14ac:dyDescent="0.25">
      <c r="Y122803" s="109"/>
    </row>
    <row r="122804" spans="25:25" x14ac:dyDescent="0.25">
      <c r="Y122804" s="109"/>
    </row>
    <row r="122805" spans="25:25" x14ac:dyDescent="0.25">
      <c r="Y122805" s="109"/>
    </row>
    <row r="122806" spans="25:25" x14ac:dyDescent="0.25">
      <c r="Y122806" s="109"/>
    </row>
    <row r="122807" spans="25:25" x14ac:dyDescent="0.25">
      <c r="Y122807" s="109"/>
    </row>
    <row r="122808" spans="25:25" x14ac:dyDescent="0.25">
      <c r="Y122808" s="109"/>
    </row>
    <row r="122809" spans="25:25" x14ac:dyDescent="0.25">
      <c r="Y122809" s="109"/>
    </row>
    <row r="122810" spans="25:25" x14ac:dyDescent="0.25">
      <c r="Y122810" s="109"/>
    </row>
    <row r="122811" spans="25:25" x14ac:dyDescent="0.25">
      <c r="Y122811" s="109"/>
    </row>
    <row r="122812" spans="25:25" x14ac:dyDescent="0.25">
      <c r="Y122812" s="109"/>
    </row>
    <row r="122813" spans="25:25" x14ac:dyDescent="0.25">
      <c r="Y122813" s="109"/>
    </row>
    <row r="122814" spans="25:25" x14ac:dyDescent="0.25">
      <c r="Y122814" s="109"/>
    </row>
    <row r="122815" spans="25:25" x14ac:dyDescent="0.25">
      <c r="Y122815" s="109"/>
    </row>
    <row r="122816" spans="25:25" x14ac:dyDescent="0.25">
      <c r="Y122816" s="109"/>
    </row>
    <row r="122817" spans="25:25" x14ac:dyDescent="0.25">
      <c r="Y122817" s="109"/>
    </row>
    <row r="122818" spans="25:25" x14ac:dyDescent="0.25">
      <c r="Y122818" s="109"/>
    </row>
    <row r="122819" spans="25:25" x14ac:dyDescent="0.25">
      <c r="Y122819" s="109"/>
    </row>
    <row r="122820" spans="25:25" x14ac:dyDescent="0.25">
      <c r="Y122820" s="109"/>
    </row>
    <row r="122821" spans="25:25" x14ac:dyDescent="0.25">
      <c r="Y122821" s="109"/>
    </row>
    <row r="122822" spans="25:25" x14ac:dyDescent="0.25">
      <c r="Y122822" s="109"/>
    </row>
    <row r="122823" spans="25:25" x14ac:dyDescent="0.25">
      <c r="Y122823" s="109"/>
    </row>
    <row r="122824" spans="25:25" x14ac:dyDescent="0.25">
      <c r="Y122824" s="109"/>
    </row>
    <row r="122825" spans="25:25" x14ac:dyDescent="0.25">
      <c r="Y122825" s="109"/>
    </row>
    <row r="122826" spans="25:25" x14ac:dyDescent="0.25">
      <c r="Y122826" s="109"/>
    </row>
    <row r="122827" spans="25:25" x14ac:dyDescent="0.25">
      <c r="Y122827" s="109"/>
    </row>
    <row r="122828" spans="25:25" x14ac:dyDescent="0.25">
      <c r="Y122828" s="109"/>
    </row>
    <row r="122829" spans="25:25" x14ac:dyDescent="0.25">
      <c r="Y122829" s="109"/>
    </row>
    <row r="122830" spans="25:25" x14ac:dyDescent="0.25">
      <c r="Y122830" s="109"/>
    </row>
    <row r="122831" spans="25:25" x14ac:dyDescent="0.25">
      <c r="Y122831" s="109"/>
    </row>
    <row r="122832" spans="25:25" x14ac:dyDescent="0.25">
      <c r="Y122832" s="109"/>
    </row>
    <row r="122833" spans="25:25" x14ac:dyDescent="0.25">
      <c r="Y122833" s="109"/>
    </row>
    <row r="122834" spans="25:25" x14ac:dyDescent="0.25">
      <c r="Y122834" s="109"/>
    </row>
    <row r="122835" spans="25:25" x14ac:dyDescent="0.25">
      <c r="Y122835" s="109"/>
    </row>
    <row r="122836" spans="25:25" x14ac:dyDescent="0.25">
      <c r="Y122836" s="109"/>
    </row>
    <row r="122837" spans="25:25" x14ac:dyDescent="0.25">
      <c r="Y122837" s="109"/>
    </row>
    <row r="122838" spans="25:25" x14ac:dyDescent="0.25">
      <c r="Y122838" s="109"/>
    </row>
    <row r="122839" spans="25:25" x14ac:dyDescent="0.25">
      <c r="Y122839" s="109"/>
    </row>
    <row r="122840" spans="25:25" x14ac:dyDescent="0.25">
      <c r="Y122840" s="109"/>
    </row>
    <row r="122841" spans="25:25" x14ac:dyDescent="0.25">
      <c r="Y122841" s="109"/>
    </row>
    <row r="122842" spans="25:25" x14ac:dyDescent="0.25">
      <c r="Y122842" s="109"/>
    </row>
    <row r="122843" spans="25:25" x14ac:dyDescent="0.25">
      <c r="Y122843" s="109"/>
    </row>
    <row r="122844" spans="25:25" x14ac:dyDescent="0.25">
      <c r="Y122844" s="109"/>
    </row>
    <row r="122845" spans="25:25" x14ac:dyDescent="0.25">
      <c r="Y122845" s="109"/>
    </row>
    <row r="122846" spans="25:25" x14ac:dyDescent="0.25">
      <c r="Y122846" s="109"/>
    </row>
    <row r="122847" spans="25:25" x14ac:dyDescent="0.25">
      <c r="Y122847" s="109"/>
    </row>
    <row r="122848" spans="25:25" x14ac:dyDescent="0.25">
      <c r="Y122848" s="109"/>
    </row>
    <row r="122849" spans="25:25" x14ac:dyDescent="0.25">
      <c r="Y122849" s="109"/>
    </row>
    <row r="122850" spans="25:25" x14ac:dyDescent="0.25">
      <c r="Y122850" s="109"/>
    </row>
    <row r="122851" spans="25:25" x14ac:dyDescent="0.25">
      <c r="Y122851" s="109"/>
    </row>
    <row r="122852" spans="25:25" x14ac:dyDescent="0.25">
      <c r="Y122852" s="109"/>
    </row>
    <row r="122853" spans="25:25" x14ac:dyDescent="0.25">
      <c r="Y122853" s="109"/>
    </row>
    <row r="122854" spans="25:25" x14ac:dyDescent="0.25">
      <c r="Y122854" s="109"/>
    </row>
    <row r="122855" spans="25:25" x14ac:dyDescent="0.25">
      <c r="Y122855" s="109"/>
    </row>
    <row r="122856" spans="25:25" x14ac:dyDescent="0.25">
      <c r="Y122856" s="109"/>
    </row>
    <row r="122857" spans="25:25" x14ac:dyDescent="0.25">
      <c r="Y122857" s="109"/>
    </row>
    <row r="122858" spans="25:25" x14ac:dyDescent="0.25">
      <c r="Y122858" s="109"/>
    </row>
    <row r="122859" spans="25:25" x14ac:dyDescent="0.25">
      <c r="Y122859" s="109"/>
    </row>
    <row r="122860" spans="25:25" x14ac:dyDescent="0.25">
      <c r="Y122860" s="109"/>
    </row>
    <row r="122861" spans="25:25" x14ac:dyDescent="0.25">
      <c r="Y122861" s="109"/>
    </row>
    <row r="122862" spans="25:25" x14ac:dyDescent="0.25">
      <c r="Y122862" s="109"/>
    </row>
    <row r="122863" spans="25:25" x14ac:dyDescent="0.25">
      <c r="Y122863" s="109"/>
    </row>
    <row r="122864" spans="25:25" x14ac:dyDescent="0.25">
      <c r="Y122864" s="109"/>
    </row>
    <row r="122865" spans="25:25" x14ac:dyDescent="0.25">
      <c r="Y122865" s="109"/>
    </row>
    <row r="122866" spans="25:25" x14ac:dyDescent="0.25">
      <c r="Y122866" s="109"/>
    </row>
    <row r="122867" spans="25:25" x14ac:dyDescent="0.25">
      <c r="Y122867" s="109"/>
    </row>
    <row r="122868" spans="25:25" x14ac:dyDescent="0.25">
      <c r="Y122868" s="109"/>
    </row>
    <row r="122869" spans="25:25" x14ac:dyDescent="0.25">
      <c r="Y122869" s="109"/>
    </row>
    <row r="122870" spans="25:25" x14ac:dyDescent="0.25">
      <c r="Y122870" s="109"/>
    </row>
    <row r="122871" spans="25:25" x14ac:dyDescent="0.25">
      <c r="Y122871" s="109"/>
    </row>
    <row r="122872" spans="25:25" x14ac:dyDescent="0.25">
      <c r="Y122872" s="109"/>
    </row>
    <row r="122873" spans="25:25" x14ac:dyDescent="0.25">
      <c r="Y122873" s="109"/>
    </row>
    <row r="122874" spans="25:25" x14ac:dyDescent="0.25">
      <c r="Y122874" s="109"/>
    </row>
    <row r="122875" spans="25:25" x14ac:dyDescent="0.25">
      <c r="Y122875" s="109"/>
    </row>
    <row r="122876" spans="25:25" x14ac:dyDescent="0.25">
      <c r="Y122876" s="109"/>
    </row>
    <row r="122877" spans="25:25" x14ac:dyDescent="0.25">
      <c r="Y122877" s="109"/>
    </row>
    <row r="122878" spans="25:25" x14ac:dyDescent="0.25">
      <c r="Y122878" s="109"/>
    </row>
    <row r="122879" spans="25:25" x14ac:dyDescent="0.25">
      <c r="Y122879" s="109"/>
    </row>
    <row r="122880" spans="25:25" x14ac:dyDescent="0.25">
      <c r="Y122880" s="109"/>
    </row>
    <row r="122881" spans="25:25" x14ac:dyDescent="0.25">
      <c r="Y122881" s="109"/>
    </row>
    <row r="122882" spans="25:25" x14ac:dyDescent="0.25">
      <c r="Y122882" s="109"/>
    </row>
    <row r="122883" spans="25:25" x14ac:dyDescent="0.25">
      <c r="Y122883" s="109"/>
    </row>
    <row r="122884" spans="25:25" x14ac:dyDescent="0.25">
      <c r="Y122884" s="109"/>
    </row>
    <row r="122885" spans="25:25" x14ac:dyDescent="0.25">
      <c r="Y122885" s="109"/>
    </row>
    <row r="122886" spans="25:25" x14ac:dyDescent="0.25">
      <c r="Y122886" s="109"/>
    </row>
    <row r="122887" spans="25:25" x14ac:dyDescent="0.25">
      <c r="Y122887" s="109"/>
    </row>
    <row r="122888" spans="25:25" x14ac:dyDescent="0.25">
      <c r="Y122888" s="109"/>
    </row>
    <row r="122889" spans="25:25" x14ac:dyDescent="0.25">
      <c r="Y122889" s="109"/>
    </row>
    <row r="122890" spans="25:25" x14ac:dyDescent="0.25">
      <c r="Y122890" s="109"/>
    </row>
    <row r="122891" spans="25:25" x14ac:dyDescent="0.25">
      <c r="Y122891" s="109"/>
    </row>
    <row r="122892" spans="25:25" x14ac:dyDescent="0.25">
      <c r="Y122892" s="109"/>
    </row>
    <row r="122893" spans="25:25" x14ac:dyDescent="0.25">
      <c r="Y122893" s="109"/>
    </row>
    <row r="122894" spans="25:25" x14ac:dyDescent="0.25">
      <c r="Y122894" s="109"/>
    </row>
    <row r="122895" spans="25:25" x14ac:dyDescent="0.25">
      <c r="Y122895" s="109"/>
    </row>
    <row r="122896" spans="25:25" x14ac:dyDescent="0.25">
      <c r="Y122896" s="109"/>
    </row>
    <row r="122897" spans="25:25" x14ac:dyDescent="0.25">
      <c r="Y122897" s="109"/>
    </row>
    <row r="122898" spans="25:25" x14ac:dyDescent="0.25">
      <c r="Y122898" s="109"/>
    </row>
    <row r="122899" spans="25:25" x14ac:dyDescent="0.25">
      <c r="Y122899" s="109"/>
    </row>
    <row r="122900" spans="25:25" x14ac:dyDescent="0.25">
      <c r="Y122900" s="109"/>
    </row>
    <row r="122901" spans="25:25" x14ac:dyDescent="0.25">
      <c r="Y122901" s="109"/>
    </row>
    <row r="122902" spans="25:25" x14ac:dyDescent="0.25">
      <c r="Y122902" s="109"/>
    </row>
    <row r="122903" spans="25:25" x14ac:dyDescent="0.25">
      <c r="Y122903" s="109"/>
    </row>
    <row r="122904" spans="25:25" x14ac:dyDescent="0.25">
      <c r="Y122904" s="109"/>
    </row>
    <row r="122905" spans="25:25" x14ac:dyDescent="0.25">
      <c r="Y122905" s="109"/>
    </row>
    <row r="122906" spans="25:25" x14ac:dyDescent="0.25">
      <c r="Y122906" s="109"/>
    </row>
    <row r="122907" spans="25:25" x14ac:dyDescent="0.25">
      <c r="Y122907" s="109"/>
    </row>
    <row r="122908" spans="25:25" x14ac:dyDescent="0.25">
      <c r="Y122908" s="109"/>
    </row>
    <row r="122909" spans="25:25" x14ac:dyDescent="0.25">
      <c r="Y122909" s="109"/>
    </row>
    <row r="122910" spans="25:25" x14ac:dyDescent="0.25">
      <c r="Y122910" s="109"/>
    </row>
    <row r="122911" spans="25:25" x14ac:dyDescent="0.25">
      <c r="Y122911" s="109"/>
    </row>
    <row r="122912" spans="25:25" x14ac:dyDescent="0.25">
      <c r="Y122912" s="109"/>
    </row>
    <row r="122913" spans="25:25" x14ac:dyDescent="0.25">
      <c r="Y122913" s="109"/>
    </row>
    <row r="122914" spans="25:25" x14ac:dyDescent="0.25">
      <c r="Y122914" s="109"/>
    </row>
    <row r="122915" spans="25:25" x14ac:dyDescent="0.25">
      <c r="Y122915" s="109"/>
    </row>
    <row r="122916" spans="25:25" x14ac:dyDescent="0.25">
      <c r="Y122916" s="109"/>
    </row>
    <row r="122917" spans="25:25" x14ac:dyDescent="0.25">
      <c r="Y122917" s="109"/>
    </row>
    <row r="122918" spans="25:25" x14ac:dyDescent="0.25">
      <c r="Y122918" s="109"/>
    </row>
    <row r="122919" spans="25:25" x14ac:dyDescent="0.25">
      <c r="Y122919" s="109"/>
    </row>
    <row r="122920" spans="25:25" x14ac:dyDescent="0.25">
      <c r="Y122920" s="109"/>
    </row>
    <row r="122921" spans="25:25" x14ac:dyDescent="0.25">
      <c r="Y122921" s="109"/>
    </row>
    <row r="122922" spans="25:25" x14ac:dyDescent="0.25">
      <c r="Y122922" s="109"/>
    </row>
    <row r="122923" spans="25:25" x14ac:dyDescent="0.25">
      <c r="Y122923" s="109"/>
    </row>
    <row r="122924" spans="25:25" x14ac:dyDescent="0.25">
      <c r="Y122924" s="109"/>
    </row>
    <row r="122925" spans="25:25" x14ac:dyDescent="0.25">
      <c r="Y122925" s="109"/>
    </row>
    <row r="122926" spans="25:25" x14ac:dyDescent="0.25">
      <c r="Y122926" s="109"/>
    </row>
    <row r="122927" spans="25:25" x14ac:dyDescent="0.25">
      <c r="Y122927" s="109"/>
    </row>
    <row r="122928" spans="25:25" x14ac:dyDescent="0.25">
      <c r="Y122928" s="109"/>
    </row>
    <row r="122929" spans="25:25" x14ac:dyDescent="0.25">
      <c r="Y122929" s="109"/>
    </row>
    <row r="122930" spans="25:25" x14ac:dyDescent="0.25">
      <c r="Y122930" s="109"/>
    </row>
    <row r="122931" spans="25:25" x14ac:dyDescent="0.25">
      <c r="Y122931" s="109"/>
    </row>
    <row r="122932" spans="25:25" x14ac:dyDescent="0.25">
      <c r="Y122932" s="109"/>
    </row>
    <row r="122933" spans="25:25" x14ac:dyDescent="0.25">
      <c r="Y122933" s="109"/>
    </row>
    <row r="122934" spans="25:25" x14ac:dyDescent="0.25">
      <c r="Y122934" s="109"/>
    </row>
    <row r="122935" spans="25:25" x14ac:dyDescent="0.25">
      <c r="Y122935" s="109"/>
    </row>
    <row r="122936" spans="25:25" x14ac:dyDescent="0.25">
      <c r="Y122936" s="109"/>
    </row>
    <row r="122937" spans="25:25" x14ac:dyDescent="0.25">
      <c r="Y122937" s="109"/>
    </row>
    <row r="122938" spans="25:25" x14ac:dyDescent="0.25">
      <c r="Y122938" s="109"/>
    </row>
    <row r="122939" spans="25:25" x14ac:dyDescent="0.25">
      <c r="Y122939" s="109"/>
    </row>
    <row r="122940" spans="25:25" x14ac:dyDescent="0.25">
      <c r="Y122940" s="109"/>
    </row>
    <row r="122941" spans="25:25" x14ac:dyDescent="0.25">
      <c r="Y122941" s="109"/>
    </row>
    <row r="122942" spans="25:25" x14ac:dyDescent="0.25">
      <c r="Y122942" s="109"/>
    </row>
    <row r="122943" spans="25:25" x14ac:dyDescent="0.25">
      <c r="Y122943" s="109"/>
    </row>
    <row r="122944" spans="25:25" x14ac:dyDescent="0.25">
      <c r="Y122944" s="109"/>
    </row>
    <row r="122945" spans="25:25" x14ac:dyDescent="0.25">
      <c r="Y122945" s="109"/>
    </row>
    <row r="122946" spans="25:25" x14ac:dyDescent="0.25">
      <c r="Y122946" s="109"/>
    </row>
    <row r="122947" spans="25:25" x14ac:dyDescent="0.25">
      <c r="Y122947" s="109"/>
    </row>
    <row r="122948" spans="25:25" x14ac:dyDescent="0.25">
      <c r="Y122948" s="109"/>
    </row>
    <row r="122949" spans="25:25" x14ac:dyDescent="0.25">
      <c r="Y122949" s="109"/>
    </row>
    <row r="122950" spans="25:25" x14ac:dyDescent="0.25">
      <c r="Y122950" s="109"/>
    </row>
    <row r="122951" spans="25:25" x14ac:dyDescent="0.25">
      <c r="Y122951" s="109"/>
    </row>
    <row r="122952" spans="25:25" x14ac:dyDescent="0.25">
      <c r="Y122952" s="109"/>
    </row>
    <row r="122953" spans="25:25" x14ac:dyDescent="0.25">
      <c r="Y122953" s="109"/>
    </row>
    <row r="122954" spans="25:25" x14ac:dyDescent="0.25">
      <c r="Y122954" s="109"/>
    </row>
    <row r="122955" spans="25:25" x14ac:dyDescent="0.25">
      <c r="Y122955" s="109"/>
    </row>
    <row r="122956" spans="25:25" x14ac:dyDescent="0.25">
      <c r="Y122956" s="109"/>
    </row>
    <row r="122957" spans="25:25" x14ac:dyDescent="0.25">
      <c r="Y122957" s="109"/>
    </row>
    <row r="122958" spans="25:25" x14ac:dyDescent="0.25">
      <c r="Y122958" s="109"/>
    </row>
    <row r="122959" spans="25:25" x14ac:dyDescent="0.25">
      <c r="Y122959" s="109"/>
    </row>
    <row r="122960" spans="25:25" x14ac:dyDescent="0.25">
      <c r="Y122960" s="109"/>
    </row>
    <row r="122961" spans="25:25" x14ac:dyDescent="0.25">
      <c r="Y122961" s="109"/>
    </row>
    <row r="122962" spans="25:25" x14ac:dyDescent="0.25">
      <c r="Y122962" s="109"/>
    </row>
    <row r="122963" spans="25:25" x14ac:dyDescent="0.25">
      <c r="Y122963" s="109"/>
    </row>
    <row r="122964" spans="25:25" x14ac:dyDescent="0.25">
      <c r="Y122964" s="109"/>
    </row>
    <row r="122965" spans="25:25" x14ac:dyDescent="0.25">
      <c r="Y122965" s="109"/>
    </row>
    <row r="122966" spans="25:25" x14ac:dyDescent="0.25">
      <c r="Y122966" s="109"/>
    </row>
    <row r="122967" spans="25:25" x14ac:dyDescent="0.25">
      <c r="Y122967" s="109"/>
    </row>
    <row r="122968" spans="25:25" x14ac:dyDescent="0.25">
      <c r="Y122968" s="109"/>
    </row>
    <row r="122969" spans="25:25" x14ac:dyDescent="0.25">
      <c r="Y122969" s="109"/>
    </row>
    <row r="122970" spans="25:25" x14ac:dyDescent="0.25">
      <c r="Y122970" s="109"/>
    </row>
    <row r="122971" spans="25:25" x14ac:dyDescent="0.25">
      <c r="Y122971" s="109"/>
    </row>
    <row r="122972" spans="25:25" x14ac:dyDescent="0.25">
      <c r="Y122972" s="109"/>
    </row>
    <row r="122973" spans="25:25" x14ac:dyDescent="0.25">
      <c r="Y122973" s="109"/>
    </row>
    <row r="122974" spans="25:25" x14ac:dyDescent="0.25">
      <c r="Y122974" s="109"/>
    </row>
    <row r="122975" spans="25:25" x14ac:dyDescent="0.25">
      <c r="Y122975" s="109"/>
    </row>
    <row r="122976" spans="25:25" x14ac:dyDescent="0.25">
      <c r="Y122976" s="109"/>
    </row>
    <row r="122977" spans="25:25" x14ac:dyDescent="0.25">
      <c r="Y122977" s="109"/>
    </row>
    <row r="122978" spans="25:25" x14ac:dyDescent="0.25">
      <c r="Y122978" s="109"/>
    </row>
    <row r="122979" spans="25:25" x14ac:dyDescent="0.25">
      <c r="Y122979" s="109"/>
    </row>
    <row r="122980" spans="25:25" x14ac:dyDescent="0.25">
      <c r="Y122980" s="109"/>
    </row>
    <row r="122981" spans="25:25" x14ac:dyDescent="0.25">
      <c r="Y122981" s="109"/>
    </row>
    <row r="122982" spans="25:25" x14ac:dyDescent="0.25">
      <c r="Y122982" s="109"/>
    </row>
    <row r="122983" spans="25:25" x14ac:dyDescent="0.25">
      <c r="Y122983" s="109"/>
    </row>
    <row r="122984" spans="25:25" x14ac:dyDescent="0.25">
      <c r="Y122984" s="109"/>
    </row>
    <row r="122985" spans="25:25" x14ac:dyDescent="0.25">
      <c r="Y122985" s="109"/>
    </row>
    <row r="122986" spans="25:25" x14ac:dyDescent="0.25">
      <c r="Y122986" s="109"/>
    </row>
    <row r="122987" spans="25:25" x14ac:dyDescent="0.25">
      <c r="Y122987" s="109"/>
    </row>
    <row r="122988" spans="25:25" x14ac:dyDescent="0.25">
      <c r="Y122988" s="109"/>
    </row>
    <row r="122989" spans="25:25" x14ac:dyDescent="0.25">
      <c r="Y122989" s="109"/>
    </row>
    <row r="122990" spans="25:25" x14ac:dyDescent="0.25">
      <c r="Y122990" s="109"/>
    </row>
    <row r="122991" spans="25:25" x14ac:dyDescent="0.25">
      <c r="Y122991" s="109"/>
    </row>
    <row r="122992" spans="25:25" x14ac:dyDescent="0.25">
      <c r="Y122992" s="109"/>
    </row>
    <row r="122993" spans="25:25" x14ac:dyDescent="0.25">
      <c r="Y122993" s="109"/>
    </row>
    <row r="122994" spans="25:25" x14ac:dyDescent="0.25">
      <c r="Y122994" s="109"/>
    </row>
    <row r="122995" spans="25:25" x14ac:dyDescent="0.25">
      <c r="Y122995" s="109"/>
    </row>
    <row r="122996" spans="25:25" x14ac:dyDescent="0.25">
      <c r="Y122996" s="109"/>
    </row>
    <row r="122997" spans="25:25" x14ac:dyDescent="0.25">
      <c r="Y122997" s="109"/>
    </row>
    <row r="122998" spans="25:25" x14ac:dyDescent="0.25">
      <c r="Y122998" s="109"/>
    </row>
    <row r="122999" spans="25:25" x14ac:dyDescent="0.25">
      <c r="Y122999" s="109"/>
    </row>
    <row r="123000" spans="25:25" x14ac:dyDescent="0.25">
      <c r="Y123000" s="109"/>
    </row>
    <row r="123001" spans="25:25" x14ac:dyDescent="0.25">
      <c r="Y123001" s="109"/>
    </row>
    <row r="123002" spans="25:25" x14ac:dyDescent="0.25">
      <c r="Y123002" s="109"/>
    </row>
    <row r="123003" spans="25:25" x14ac:dyDescent="0.25">
      <c r="Y123003" s="109"/>
    </row>
    <row r="123004" spans="25:25" x14ac:dyDescent="0.25">
      <c r="Y123004" s="109"/>
    </row>
    <row r="123005" spans="25:25" x14ac:dyDescent="0.25">
      <c r="Y123005" s="109"/>
    </row>
    <row r="123006" spans="25:25" x14ac:dyDescent="0.25">
      <c r="Y123006" s="109"/>
    </row>
    <row r="123007" spans="25:25" x14ac:dyDescent="0.25">
      <c r="Y123007" s="109"/>
    </row>
    <row r="123008" spans="25:25" x14ac:dyDescent="0.25">
      <c r="Y123008" s="109"/>
    </row>
    <row r="123009" spans="25:25" x14ac:dyDescent="0.25">
      <c r="Y123009" s="109"/>
    </row>
    <row r="123010" spans="25:25" x14ac:dyDescent="0.25">
      <c r="Y123010" s="109"/>
    </row>
    <row r="123011" spans="25:25" x14ac:dyDescent="0.25">
      <c r="Y123011" s="109"/>
    </row>
    <row r="123012" spans="25:25" x14ac:dyDescent="0.25">
      <c r="Y123012" s="109"/>
    </row>
    <row r="123013" spans="25:25" x14ac:dyDescent="0.25">
      <c r="Y123013" s="109"/>
    </row>
    <row r="123014" spans="25:25" x14ac:dyDescent="0.25">
      <c r="Y123014" s="109"/>
    </row>
    <row r="123015" spans="25:25" x14ac:dyDescent="0.25">
      <c r="Y123015" s="109"/>
    </row>
    <row r="123016" spans="25:25" x14ac:dyDescent="0.25">
      <c r="Y123016" s="109"/>
    </row>
    <row r="123017" spans="25:25" x14ac:dyDescent="0.25">
      <c r="Y123017" s="109"/>
    </row>
    <row r="123018" spans="25:25" x14ac:dyDescent="0.25">
      <c r="Y123018" s="109"/>
    </row>
    <row r="123019" spans="25:25" x14ac:dyDescent="0.25">
      <c r="Y123019" s="109"/>
    </row>
    <row r="123020" spans="25:25" x14ac:dyDescent="0.25">
      <c r="Y123020" s="109"/>
    </row>
    <row r="123021" spans="25:25" x14ac:dyDescent="0.25">
      <c r="Y123021" s="109"/>
    </row>
    <row r="123022" spans="25:25" x14ac:dyDescent="0.25">
      <c r="Y123022" s="109"/>
    </row>
    <row r="123023" spans="25:25" x14ac:dyDescent="0.25">
      <c r="Y123023" s="109"/>
    </row>
    <row r="123024" spans="25:25" x14ac:dyDescent="0.25">
      <c r="Y123024" s="109"/>
    </row>
    <row r="123025" spans="25:25" x14ac:dyDescent="0.25">
      <c r="Y123025" s="109"/>
    </row>
    <row r="123026" spans="25:25" x14ac:dyDescent="0.25">
      <c r="Y123026" s="109"/>
    </row>
    <row r="123027" spans="25:25" x14ac:dyDescent="0.25">
      <c r="Y123027" s="109"/>
    </row>
    <row r="123028" spans="25:25" x14ac:dyDescent="0.25">
      <c r="Y123028" s="109"/>
    </row>
    <row r="123029" spans="25:25" x14ac:dyDescent="0.25">
      <c r="Y123029" s="109"/>
    </row>
    <row r="123030" spans="25:25" x14ac:dyDescent="0.25">
      <c r="Y123030" s="109"/>
    </row>
    <row r="123031" spans="25:25" x14ac:dyDescent="0.25">
      <c r="Y123031" s="109"/>
    </row>
    <row r="123032" spans="25:25" x14ac:dyDescent="0.25">
      <c r="Y123032" s="109"/>
    </row>
    <row r="123033" spans="25:25" x14ac:dyDescent="0.25">
      <c r="Y123033" s="109"/>
    </row>
    <row r="123034" spans="25:25" x14ac:dyDescent="0.25">
      <c r="Y123034" s="109"/>
    </row>
    <row r="123035" spans="25:25" x14ac:dyDescent="0.25">
      <c r="Y123035" s="109"/>
    </row>
    <row r="123036" spans="25:25" x14ac:dyDescent="0.25">
      <c r="Y123036" s="109"/>
    </row>
    <row r="123037" spans="25:25" x14ac:dyDescent="0.25">
      <c r="Y123037" s="109"/>
    </row>
    <row r="123038" spans="25:25" x14ac:dyDescent="0.25">
      <c r="Y123038" s="109"/>
    </row>
    <row r="123039" spans="25:25" x14ac:dyDescent="0.25">
      <c r="Y123039" s="109"/>
    </row>
    <row r="123040" spans="25:25" x14ac:dyDescent="0.25">
      <c r="Y123040" s="109"/>
    </row>
    <row r="123041" spans="25:25" x14ac:dyDescent="0.25">
      <c r="Y123041" s="109"/>
    </row>
    <row r="123042" spans="25:25" x14ac:dyDescent="0.25">
      <c r="Y123042" s="109"/>
    </row>
    <row r="123043" spans="25:25" x14ac:dyDescent="0.25">
      <c r="Y123043" s="109"/>
    </row>
    <row r="123044" spans="25:25" x14ac:dyDescent="0.25">
      <c r="Y123044" s="109"/>
    </row>
    <row r="123045" spans="25:25" x14ac:dyDescent="0.25">
      <c r="Y123045" s="109"/>
    </row>
    <row r="123046" spans="25:25" x14ac:dyDescent="0.25">
      <c r="Y123046" s="109"/>
    </row>
    <row r="123047" spans="25:25" x14ac:dyDescent="0.25">
      <c r="Y123047" s="109"/>
    </row>
    <row r="123048" spans="25:25" x14ac:dyDescent="0.25">
      <c r="Y123048" s="109"/>
    </row>
    <row r="123049" spans="25:25" x14ac:dyDescent="0.25">
      <c r="Y123049" s="109"/>
    </row>
    <row r="123050" spans="25:25" x14ac:dyDescent="0.25">
      <c r="Y123050" s="109"/>
    </row>
    <row r="123051" spans="25:25" x14ac:dyDescent="0.25">
      <c r="Y123051" s="109"/>
    </row>
    <row r="123052" spans="25:25" x14ac:dyDescent="0.25">
      <c r="Y123052" s="109"/>
    </row>
    <row r="123053" spans="25:25" x14ac:dyDescent="0.25">
      <c r="Y123053" s="109"/>
    </row>
    <row r="123054" spans="25:25" x14ac:dyDescent="0.25">
      <c r="Y123054" s="109"/>
    </row>
    <row r="123055" spans="25:25" x14ac:dyDescent="0.25">
      <c r="Y123055" s="109"/>
    </row>
    <row r="123056" spans="25:25" x14ac:dyDescent="0.25">
      <c r="Y123056" s="109"/>
    </row>
    <row r="123057" spans="25:25" x14ac:dyDescent="0.25">
      <c r="Y123057" s="109"/>
    </row>
    <row r="123058" spans="25:25" x14ac:dyDescent="0.25">
      <c r="Y123058" s="109"/>
    </row>
    <row r="123059" spans="25:25" x14ac:dyDescent="0.25">
      <c r="Y123059" s="109"/>
    </row>
    <row r="123060" spans="25:25" x14ac:dyDescent="0.25">
      <c r="Y123060" s="109"/>
    </row>
    <row r="123061" spans="25:25" x14ac:dyDescent="0.25">
      <c r="Y123061" s="109"/>
    </row>
    <row r="123062" spans="25:25" x14ac:dyDescent="0.25">
      <c r="Y123062" s="109"/>
    </row>
    <row r="123063" spans="25:25" x14ac:dyDescent="0.25">
      <c r="Y123063" s="109"/>
    </row>
    <row r="123064" spans="25:25" x14ac:dyDescent="0.25">
      <c r="Y123064" s="109"/>
    </row>
    <row r="123065" spans="25:25" x14ac:dyDescent="0.25">
      <c r="Y123065" s="109"/>
    </row>
    <row r="123066" spans="25:25" x14ac:dyDescent="0.25">
      <c r="Y123066" s="109"/>
    </row>
    <row r="123067" spans="25:25" x14ac:dyDescent="0.25">
      <c r="Y123067" s="109"/>
    </row>
    <row r="123068" spans="25:25" x14ac:dyDescent="0.25">
      <c r="Y123068" s="109"/>
    </row>
    <row r="123069" spans="25:25" x14ac:dyDescent="0.25">
      <c r="Y123069" s="109"/>
    </row>
    <row r="123070" spans="25:25" x14ac:dyDescent="0.25">
      <c r="Y123070" s="109"/>
    </row>
    <row r="123071" spans="25:25" x14ac:dyDescent="0.25">
      <c r="Y123071" s="109"/>
    </row>
    <row r="123072" spans="25:25" x14ac:dyDescent="0.25">
      <c r="Y123072" s="109"/>
    </row>
    <row r="123073" spans="25:25" x14ac:dyDescent="0.25">
      <c r="Y123073" s="109"/>
    </row>
    <row r="123074" spans="25:25" x14ac:dyDescent="0.25">
      <c r="Y123074" s="109"/>
    </row>
    <row r="123075" spans="25:25" x14ac:dyDescent="0.25">
      <c r="Y123075" s="109"/>
    </row>
    <row r="123076" spans="25:25" x14ac:dyDescent="0.25">
      <c r="Y123076" s="109"/>
    </row>
    <row r="123077" spans="25:25" x14ac:dyDescent="0.25">
      <c r="Y123077" s="109"/>
    </row>
    <row r="123078" spans="25:25" x14ac:dyDescent="0.25">
      <c r="Y123078" s="109"/>
    </row>
    <row r="123079" spans="25:25" x14ac:dyDescent="0.25">
      <c r="Y123079" s="109"/>
    </row>
    <row r="123080" spans="25:25" x14ac:dyDescent="0.25">
      <c r="Y123080" s="109"/>
    </row>
    <row r="123081" spans="25:25" x14ac:dyDescent="0.25">
      <c r="Y123081" s="109"/>
    </row>
    <row r="123082" spans="25:25" x14ac:dyDescent="0.25">
      <c r="Y123082" s="109"/>
    </row>
    <row r="123083" spans="25:25" x14ac:dyDescent="0.25">
      <c r="Y123083" s="109"/>
    </row>
    <row r="123084" spans="25:25" x14ac:dyDescent="0.25">
      <c r="Y123084" s="109"/>
    </row>
    <row r="123085" spans="25:25" x14ac:dyDescent="0.25">
      <c r="Y123085" s="109"/>
    </row>
    <row r="123086" spans="25:25" x14ac:dyDescent="0.25">
      <c r="Y123086" s="109"/>
    </row>
    <row r="123087" spans="25:25" x14ac:dyDescent="0.25">
      <c r="Y123087" s="109"/>
    </row>
    <row r="123088" spans="25:25" x14ac:dyDescent="0.25">
      <c r="Y123088" s="109"/>
    </row>
    <row r="123089" spans="25:25" x14ac:dyDescent="0.25">
      <c r="Y123089" s="109"/>
    </row>
    <row r="123090" spans="25:25" x14ac:dyDescent="0.25">
      <c r="Y123090" s="109"/>
    </row>
    <row r="123091" spans="25:25" x14ac:dyDescent="0.25">
      <c r="Y123091" s="109"/>
    </row>
    <row r="123092" spans="25:25" x14ac:dyDescent="0.25">
      <c r="Y123092" s="109"/>
    </row>
    <row r="123093" spans="25:25" x14ac:dyDescent="0.25">
      <c r="Y123093" s="109"/>
    </row>
    <row r="123094" spans="25:25" x14ac:dyDescent="0.25">
      <c r="Y123094" s="109"/>
    </row>
    <row r="123095" spans="25:25" x14ac:dyDescent="0.25">
      <c r="Y123095" s="109"/>
    </row>
    <row r="123096" spans="25:25" x14ac:dyDescent="0.25">
      <c r="Y123096" s="109"/>
    </row>
    <row r="123097" spans="25:25" x14ac:dyDescent="0.25">
      <c r="Y123097" s="109"/>
    </row>
    <row r="123098" spans="25:25" x14ac:dyDescent="0.25">
      <c r="Y123098" s="109"/>
    </row>
    <row r="123099" spans="25:25" x14ac:dyDescent="0.25">
      <c r="Y123099" s="109"/>
    </row>
    <row r="123100" spans="25:25" x14ac:dyDescent="0.25">
      <c r="Y123100" s="109"/>
    </row>
    <row r="123101" spans="25:25" x14ac:dyDescent="0.25">
      <c r="Y123101" s="109"/>
    </row>
    <row r="123102" spans="25:25" x14ac:dyDescent="0.25">
      <c r="Y123102" s="109"/>
    </row>
    <row r="123103" spans="25:25" x14ac:dyDescent="0.25">
      <c r="Y123103" s="109"/>
    </row>
    <row r="123104" spans="25:25" x14ac:dyDescent="0.25">
      <c r="Y123104" s="109"/>
    </row>
    <row r="123105" spans="25:25" x14ac:dyDescent="0.25">
      <c r="Y123105" s="109"/>
    </row>
    <row r="123106" spans="25:25" x14ac:dyDescent="0.25">
      <c r="Y123106" s="109"/>
    </row>
    <row r="123107" spans="25:25" x14ac:dyDescent="0.25">
      <c r="Y123107" s="109"/>
    </row>
    <row r="123108" spans="25:25" x14ac:dyDescent="0.25">
      <c r="Y123108" s="109"/>
    </row>
    <row r="123109" spans="25:25" x14ac:dyDescent="0.25">
      <c r="Y123109" s="109"/>
    </row>
    <row r="123110" spans="25:25" x14ac:dyDescent="0.25">
      <c r="Y123110" s="109"/>
    </row>
    <row r="123111" spans="25:25" x14ac:dyDescent="0.25">
      <c r="Y123111" s="109"/>
    </row>
    <row r="123112" spans="25:25" x14ac:dyDescent="0.25">
      <c r="Y123112" s="109"/>
    </row>
    <row r="123113" spans="25:25" x14ac:dyDescent="0.25">
      <c r="Y123113" s="109"/>
    </row>
    <row r="123114" spans="25:25" x14ac:dyDescent="0.25">
      <c r="Y123114" s="109"/>
    </row>
    <row r="123115" spans="25:25" x14ac:dyDescent="0.25">
      <c r="Y123115" s="109"/>
    </row>
    <row r="123116" spans="25:25" x14ac:dyDescent="0.25">
      <c r="Y123116" s="109"/>
    </row>
    <row r="123117" spans="25:25" x14ac:dyDescent="0.25">
      <c r="Y123117" s="109"/>
    </row>
    <row r="123118" spans="25:25" x14ac:dyDescent="0.25">
      <c r="Y123118" s="109"/>
    </row>
    <row r="123119" spans="25:25" x14ac:dyDescent="0.25">
      <c r="Y123119" s="109"/>
    </row>
    <row r="123120" spans="25:25" x14ac:dyDescent="0.25">
      <c r="Y123120" s="109"/>
    </row>
    <row r="123121" spans="25:25" x14ac:dyDescent="0.25">
      <c r="Y123121" s="109"/>
    </row>
    <row r="123122" spans="25:25" x14ac:dyDescent="0.25">
      <c r="Y123122" s="109"/>
    </row>
    <row r="123123" spans="25:25" x14ac:dyDescent="0.25">
      <c r="Y123123" s="109"/>
    </row>
    <row r="123124" spans="25:25" x14ac:dyDescent="0.25">
      <c r="Y123124" s="109"/>
    </row>
    <row r="123125" spans="25:25" x14ac:dyDescent="0.25">
      <c r="Y123125" s="109"/>
    </row>
    <row r="123126" spans="25:25" x14ac:dyDescent="0.25">
      <c r="Y123126" s="109"/>
    </row>
    <row r="123127" spans="25:25" x14ac:dyDescent="0.25">
      <c r="Y123127" s="109"/>
    </row>
    <row r="123128" spans="25:25" x14ac:dyDescent="0.25">
      <c r="Y123128" s="109"/>
    </row>
    <row r="123129" spans="25:25" x14ac:dyDescent="0.25">
      <c r="Y123129" s="109"/>
    </row>
    <row r="123130" spans="25:25" x14ac:dyDescent="0.25">
      <c r="Y123130" s="109"/>
    </row>
    <row r="123131" spans="25:25" x14ac:dyDescent="0.25">
      <c r="Y123131" s="109"/>
    </row>
    <row r="123132" spans="25:25" x14ac:dyDescent="0.25">
      <c r="Y123132" s="109"/>
    </row>
    <row r="123133" spans="25:25" x14ac:dyDescent="0.25">
      <c r="Y123133" s="109"/>
    </row>
    <row r="123134" spans="25:25" x14ac:dyDescent="0.25">
      <c r="Y123134" s="109"/>
    </row>
    <row r="123135" spans="25:25" x14ac:dyDescent="0.25">
      <c r="Y123135" s="109"/>
    </row>
    <row r="123136" spans="25:25" x14ac:dyDescent="0.25">
      <c r="Y123136" s="109"/>
    </row>
    <row r="123137" spans="25:25" x14ac:dyDescent="0.25">
      <c r="Y123137" s="109"/>
    </row>
    <row r="123138" spans="25:25" x14ac:dyDescent="0.25">
      <c r="Y123138" s="109"/>
    </row>
    <row r="123139" spans="25:25" x14ac:dyDescent="0.25">
      <c r="Y123139" s="109"/>
    </row>
    <row r="123140" spans="25:25" x14ac:dyDescent="0.25">
      <c r="Y123140" s="109"/>
    </row>
    <row r="123141" spans="25:25" x14ac:dyDescent="0.25">
      <c r="Y123141" s="109"/>
    </row>
    <row r="123142" spans="25:25" x14ac:dyDescent="0.25">
      <c r="Y123142" s="109"/>
    </row>
    <row r="123143" spans="25:25" x14ac:dyDescent="0.25">
      <c r="Y123143" s="109"/>
    </row>
    <row r="123144" spans="25:25" x14ac:dyDescent="0.25">
      <c r="Y123144" s="109"/>
    </row>
    <row r="123145" spans="25:25" x14ac:dyDescent="0.25">
      <c r="Y123145" s="109"/>
    </row>
    <row r="123146" spans="25:25" x14ac:dyDescent="0.25">
      <c r="Y123146" s="109"/>
    </row>
    <row r="123147" spans="25:25" x14ac:dyDescent="0.25">
      <c r="Y123147" s="109"/>
    </row>
    <row r="123148" spans="25:25" x14ac:dyDescent="0.25">
      <c r="Y123148" s="109"/>
    </row>
    <row r="123149" spans="25:25" x14ac:dyDescent="0.25">
      <c r="Y123149" s="109"/>
    </row>
    <row r="123150" spans="25:25" x14ac:dyDescent="0.25">
      <c r="Y123150" s="109"/>
    </row>
    <row r="123151" spans="25:25" x14ac:dyDescent="0.25">
      <c r="Y123151" s="109"/>
    </row>
    <row r="123152" spans="25:25" x14ac:dyDescent="0.25">
      <c r="Y123152" s="109"/>
    </row>
    <row r="123153" spans="25:25" x14ac:dyDescent="0.25">
      <c r="Y123153" s="109"/>
    </row>
    <row r="123154" spans="25:25" x14ac:dyDescent="0.25">
      <c r="Y123154" s="109"/>
    </row>
    <row r="123155" spans="25:25" x14ac:dyDescent="0.25">
      <c r="Y123155" s="109"/>
    </row>
    <row r="123156" spans="25:25" x14ac:dyDescent="0.25">
      <c r="Y123156" s="109"/>
    </row>
    <row r="123157" spans="25:25" x14ac:dyDescent="0.25">
      <c r="Y123157" s="109"/>
    </row>
    <row r="123158" spans="25:25" x14ac:dyDescent="0.25">
      <c r="Y123158" s="109"/>
    </row>
    <row r="123159" spans="25:25" x14ac:dyDescent="0.25">
      <c r="Y123159" s="109"/>
    </row>
    <row r="123160" spans="25:25" x14ac:dyDescent="0.25">
      <c r="Y123160" s="109"/>
    </row>
    <row r="123161" spans="25:25" x14ac:dyDescent="0.25">
      <c r="Y123161" s="109"/>
    </row>
    <row r="123162" spans="25:25" x14ac:dyDescent="0.25">
      <c r="Y123162" s="109"/>
    </row>
    <row r="123163" spans="25:25" x14ac:dyDescent="0.25">
      <c r="Y123163" s="109"/>
    </row>
    <row r="123164" spans="25:25" x14ac:dyDescent="0.25">
      <c r="Y123164" s="109"/>
    </row>
    <row r="123165" spans="25:25" x14ac:dyDescent="0.25">
      <c r="Y123165" s="109"/>
    </row>
    <row r="123166" spans="25:25" x14ac:dyDescent="0.25">
      <c r="Y123166" s="109"/>
    </row>
    <row r="123167" spans="25:25" x14ac:dyDescent="0.25">
      <c r="Y123167" s="109"/>
    </row>
    <row r="123168" spans="25:25" x14ac:dyDescent="0.25">
      <c r="Y123168" s="109"/>
    </row>
    <row r="123169" spans="25:25" x14ac:dyDescent="0.25">
      <c r="Y123169" s="109"/>
    </row>
    <row r="123170" spans="25:25" x14ac:dyDescent="0.25">
      <c r="Y123170" s="109"/>
    </row>
    <row r="123171" spans="25:25" x14ac:dyDescent="0.25">
      <c r="Y123171" s="109"/>
    </row>
    <row r="123172" spans="25:25" x14ac:dyDescent="0.25">
      <c r="Y123172" s="109"/>
    </row>
    <row r="123173" spans="25:25" x14ac:dyDescent="0.25">
      <c r="Y123173" s="109"/>
    </row>
    <row r="123174" spans="25:25" x14ac:dyDescent="0.25">
      <c r="Y123174" s="109"/>
    </row>
    <row r="123175" spans="25:25" x14ac:dyDescent="0.25">
      <c r="Y123175" s="109"/>
    </row>
    <row r="123176" spans="25:25" x14ac:dyDescent="0.25">
      <c r="Y123176" s="109"/>
    </row>
    <row r="123177" spans="25:25" x14ac:dyDescent="0.25">
      <c r="Y123177" s="109"/>
    </row>
    <row r="123178" spans="25:25" x14ac:dyDescent="0.25">
      <c r="Y123178" s="109"/>
    </row>
    <row r="123179" spans="25:25" x14ac:dyDescent="0.25">
      <c r="Y123179" s="109"/>
    </row>
    <row r="123180" spans="25:25" x14ac:dyDescent="0.25">
      <c r="Y123180" s="109"/>
    </row>
    <row r="123181" spans="25:25" x14ac:dyDescent="0.25">
      <c r="Y123181" s="109"/>
    </row>
    <row r="123182" spans="25:25" x14ac:dyDescent="0.25">
      <c r="Y123182" s="109"/>
    </row>
    <row r="123183" spans="25:25" x14ac:dyDescent="0.25">
      <c r="Y123183" s="109"/>
    </row>
    <row r="123184" spans="25:25" x14ac:dyDescent="0.25">
      <c r="Y123184" s="109"/>
    </row>
    <row r="123185" spans="25:25" x14ac:dyDescent="0.25">
      <c r="Y123185" s="109"/>
    </row>
    <row r="123186" spans="25:25" x14ac:dyDescent="0.25">
      <c r="Y123186" s="109"/>
    </row>
    <row r="123187" spans="25:25" x14ac:dyDescent="0.25">
      <c r="Y123187" s="109"/>
    </row>
    <row r="123188" spans="25:25" x14ac:dyDescent="0.25">
      <c r="Y123188" s="109"/>
    </row>
    <row r="123189" spans="25:25" x14ac:dyDescent="0.25">
      <c r="Y123189" s="109"/>
    </row>
    <row r="123190" spans="25:25" x14ac:dyDescent="0.25">
      <c r="Y123190" s="109"/>
    </row>
    <row r="123191" spans="25:25" x14ac:dyDescent="0.25">
      <c r="Y123191" s="109"/>
    </row>
    <row r="123192" spans="25:25" x14ac:dyDescent="0.25">
      <c r="Y123192" s="109"/>
    </row>
    <row r="123193" spans="25:25" x14ac:dyDescent="0.25">
      <c r="Y123193" s="109"/>
    </row>
    <row r="123194" spans="25:25" x14ac:dyDescent="0.25">
      <c r="Y123194" s="109"/>
    </row>
    <row r="123195" spans="25:25" x14ac:dyDescent="0.25">
      <c r="Y123195" s="109"/>
    </row>
    <row r="123196" spans="25:25" x14ac:dyDescent="0.25">
      <c r="Y123196" s="109"/>
    </row>
    <row r="123197" spans="25:25" x14ac:dyDescent="0.25">
      <c r="Y123197" s="109"/>
    </row>
    <row r="123198" spans="25:25" x14ac:dyDescent="0.25">
      <c r="Y123198" s="109"/>
    </row>
    <row r="123199" spans="25:25" x14ac:dyDescent="0.25">
      <c r="Y123199" s="109"/>
    </row>
    <row r="123200" spans="25:25" x14ac:dyDescent="0.25">
      <c r="Y123200" s="109"/>
    </row>
    <row r="123201" spans="25:25" x14ac:dyDescent="0.25">
      <c r="Y123201" s="109"/>
    </row>
    <row r="123202" spans="25:25" x14ac:dyDescent="0.25">
      <c r="Y123202" s="109"/>
    </row>
    <row r="123203" spans="25:25" x14ac:dyDescent="0.25">
      <c r="Y123203" s="109"/>
    </row>
    <row r="123204" spans="25:25" x14ac:dyDescent="0.25">
      <c r="Y123204" s="109"/>
    </row>
    <row r="123205" spans="25:25" x14ac:dyDescent="0.25">
      <c r="Y123205" s="109"/>
    </row>
    <row r="123206" spans="25:25" x14ac:dyDescent="0.25">
      <c r="Y123206" s="109"/>
    </row>
    <row r="123207" spans="25:25" x14ac:dyDescent="0.25">
      <c r="Y123207" s="109"/>
    </row>
    <row r="123208" spans="25:25" x14ac:dyDescent="0.25">
      <c r="Y123208" s="109"/>
    </row>
    <row r="123209" spans="25:25" x14ac:dyDescent="0.25">
      <c r="Y123209" s="109"/>
    </row>
    <row r="123210" spans="25:25" x14ac:dyDescent="0.25">
      <c r="Y123210" s="109"/>
    </row>
    <row r="123211" spans="25:25" x14ac:dyDescent="0.25">
      <c r="Y123211" s="109"/>
    </row>
    <row r="123212" spans="25:25" x14ac:dyDescent="0.25">
      <c r="Y123212" s="109"/>
    </row>
    <row r="123213" spans="25:25" x14ac:dyDescent="0.25">
      <c r="Y123213" s="109"/>
    </row>
    <row r="123214" spans="25:25" x14ac:dyDescent="0.25">
      <c r="Y123214" s="109"/>
    </row>
    <row r="123215" spans="25:25" x14ac:dyDescent="0.25">
      <c r="Y123215" s="109"/>
    </row>
    <row r="123216" spans="25:25" x14ac:dyDescent="0.25">
      <c r="Y123216" s="109"/>
    </row>
    <row r="123217" spans="25:25" x14ac:dyDescent="0.25">
      <c r="Y123217" s="109"/>
    </row>
    <row r="123218" spans="25:25" x14ac:dyDescent="0.25">
      <c r="Y123218" s="109"/>
    </row>
    <row r="123219" spans="25:25" x14ac:dyDescent="0.25">
      <c r="Y123219" s="109"/>
    </row>
    <row r="123220" spans="25:25" x14ac:dyDescent="0.25">
      <c r="Y123220" s="109"/>
    </row>
    <row r="123221" spans="25:25" x14ac:dyDescent="0.25">
      <c r="Y123221" s="109"/>
    </row>
    <row r="123222" spans="25:25" x14ac:dyDescent="0.25">
      <c r="Y123222" s="109"/>
    </row>
    <row r="123223" spans="25:25" x14ac:dyDescent="0.25">
      <c r="Y123223" s="109"/>
    </row>
    <row r="123224" spans="25:25" x14ac:dyDescent="0.25">
      <c r="Y123224" s="109"/>
    </row>
    <row r="123225" spans="25:25" x14ac:dyDescent="0.25">
      <c r="Y123225" s="109"/>
    </row>
    <row r="123226" spans="25:25" x14ac:dyDescent="0.25">
      <c r="Y123226" s="109"/>
    </row>
    <row r="123227" spans="25:25" x14ac:dyDescent="0.25">
      <c r="Y123227" s="109"/>
    </row>
    <row r="123228" spans="25:25" x14ac:dyDescent="0.25">
      <c r="Y123228" s="109"/>
    </row>
    <row r="123229" spans="25:25" x14ac:dyDescent="0.25">
      <c r="Y123229" s="109"/>
    </row>
    <row r="123230" spans="25:25" x14ac:dyDescent="0.25">
      <c r="Y123230" s="109"/>
    </row>
    <row r="123231" spans="25:25" x14ac:dyDescent="0.25">
      <c r="Y123231" s="109"/>
    </row>
    <row r="123232" spans="25:25" x14ac:dyDescent="0.25">
      <c r="Y123232" s="109"/>
    </row>
    <row r="123233" spans="25:25" x14ac:dyDescent="0.25">
      <c r="Y123233" s="109"/>
    </row>
    <row r="123234" spans="25:25" x14ac:dyDescent="0.25">
      <c r="Y123234" s="109"/>
    </row>
    <row r="123235" spans="25:25" x14ac:dyDescent="0.25">
      <c r="Y123235" s="109"/>
    </row>
    <row r="123236" spans="25:25" x14ac:dyDescent="0.25">
      <c r="Y123236" s="109"/>
    </row>
    <row r="123237" spans="25:25" x14ac:dyDescent="0.25">
      <c r="Y123237" s="109"/>
    </row>
    <row r="123238" spans="25:25" x14ac:dyDescent="0.25">
      <c r="Y123238" s="109"/>
    </row>
    <row r="123239" spans="25:25" x14ac:dyDescent="0.25">
      <c r="Y123239" s="109"/>
    </row>
    <row r="123240" spans="25:25" x14ac:dyDescent="0.25">
      <c r="Y123240" s="109"/>
    </row>
    <row r="123241" spans="25:25" x14ac:dyDescent="0.25">
      <c r="Y123241" s="109"/>
    </row>
    <row r="123242" spans="25:25" x14ac:dyDescent="0.25">
      <c r="Y123242" s="109"/>
    </row>
    <row r="123243" spans="25:25" x14ac:dyDescent="0.25">
      <c r="Y123243" s="109"/>
    </row>
    <row r="123244" spans="25:25" x14ac:dyDescent="0.25">
      <c r="Y123244" s="109"/>
    </row>
    <row r="123245" spans="25:25" x14ac:dyDescent="0.25">
      <c r="Y123245" s="109"/>
    </row>
    <row r="123246" spans="25:25" x14ac:dyDescent="0.25">
      <c r="Y123246" s="109"/>
    </row>
    <row r="123247" spans="25:25" x14ac:dyDescent="0.25">
      <c r="Y123247" s="109"/>
    </row>
    <row r="123248" spans="25:25" x14ac:dyDescent="0.25">
      <c r="Y123248" s="109"/>
    </row>
    <row r="123249" spans="25:25" x14ac:dyDescent="0.25">
      <c r="Y123249" s="109"/>
    </row>
    <row r="123250" spans="25:25" x14ac:dyDescent="0.25">
      <c r="Y123250" s="109"/>
    </row>
    <row r="123251" spans="25:25" x14ac:dyDescent="0.25">
      <c r="Y123251" s="109"/>
    </row>
    <row r="123252" spans="25:25" x14ac:dyDescent="0.25">
      <c r="Y123252" s="109"/>
    </row>
    <row r="123253" spans="25:25" x14ac:dyDescent="0.25">
      <c r="Y123253" s="109"/>
    </row>
    <row r="123254" spans="25:25" x14ac:dyDescent="0.25">
      <c r="Y123254" s="109"/>
    </row>
    <row r="123255" spans="25:25" x14ac:dyDescent="0.25">
      <c r="Y123255" s="109"/>
    </row>
    <row r="123256" spans="25:25" x14ac:dyDescent="0.25">
      <c r="Y123256" s="109"/>
    </row>
    <row r="123257" spans="25:25" x14ac:dyDescent="0.25">
      <c r="Y123257" s="109"/>
    </row>
    <row r="123258" spans="25:25" x14ac:dyDescent="0.25">
      <c r="Y123258" s="109"/>
    </row>
    <row r="123259" spans="25:25" x14ac:dyDescent="0.25">
      <c r="Y123259" s="109"/>
    </row>
    <row r="123260" spans="25:25" x14ac:dyDescent="0.25">
      <c r="Y123260" s="109"/>
    </row>
    <row r="123261" spans="25:25" x14ac:dyDescent="0.25">
      <c r="Y123261" s="109"/>
    </row>
    <row r="123262" spans="25:25" x14ac:dyDescent="0.25">
      <c r="Y123262" s="109"/>
    </row>
    <row r="123263" spans="25:25" x14ac:dyDescent="0.25">
      <c r="Y123263" s="109"/>
    </row>
    <row r="123264" spans="25:25" x14ac:dyDescent="0.25">
      <c r="Y123264" s="109"/>
    </row>
    <row r="123265" spans="25:25" x14ac:dyDescent="0.25">
      <c r="Y123265" s="109"/>
    </row>
    <row r="123266" spans="25:25" x14ac:dyDescent="0.25">
      <c r="Y123266" s="109"/>
    </row>
    <row r="123267" spans="25:25" x14ac:dyDescent="0.25">
      <c r="Y123267" s="109"/>
    </row>
    <row r="123268" spans="25:25" x14ac:dyDescent="0.25">
      <c r="Y123268" s="109"/>
    </row>
    <row r="123269" spans="25:25" x14ac:dyDescent="0.25">
      <c r="Y123269" s="109"/>
    </row>
    <row r="123270" spans="25:25" x14ac:dyDescent="0.25">
      <c r="Y123270" s="109"/>
    </row>
    <row r="123271" spans="25:25" x14ac:dyDescent="0.25">
      <c r="Y123271" s="109"/>
    </row>
    <row r="123272" spans="25:25" x14ac:dyDescent="0.25">
      <c r="Y123272" s="109"/>
    </row>
    <row r="123273" spans="25:25" x14ac:dyDescent="0.25">
      <c r="Y123273" s="109"/>
    </row>
    <row r="123274" spans="25:25" x14ac:dyDescent="0.25">
      <c r="Y123274" s="109"/>
    </row>
    <row r="123275" spans="25:25" x14ac:dyDescent="0.25">
      <c r="Y123275" s="109"/>
    </row>
    <row r="123276" spans="25:25" x14ac:dyDescent="0.25">
      <c r="Y123276" s="109"/>
    </row>
    <row r="123277" spans="25:25" x14ac:dyDescent="0.25">
      <c r="Y123277" s="109"/>
    </row>
    <row r="123278" spans="25:25" x14ac:dyDescent="0.25">
      <c r="Y123278" s="109"/>
    </row>
    <row r="123279" spans="25:25" x14ac:dyDescent="0.25">
      <c r="Y123279" s="109"/>
    </row>
    <row r="123280" spans="25:25" x14ac:dyDescent="0.25">
      <c r="Y123280" s="109"/>
    </row>
    <row r="123281" spans="25:25" x14ac:dyDescent="0.25">
      <c r="Y123281" s="109"/>
    </row>
    <row r="123282" spans="25:25" x14ac:dyDescent="0.25">
      <c r="Y123282" s="109"/>
    </row>
    <row r="123283" spans="25:25" x14ac:dyDescent="0.25">
      <c r="Y123283" s="109"/>
    </row>
    <row r="123284" spans="25:25" x14ac:dyDescent="0.25">
      <c r="Y123284" s="109"/>
    </row>
    <row r="123285" spans="25:25" x14ac:dyDescent="0.25">
      <c r="Y123285" s="109"/>
    </row>
    <row r="123286" spans="25:25" x14ac:dyDescent="0.25">
      <c r="Y123286" s="109"/>
    </row>
    <row r="123287" spans="25:25" x14ac:dyDescent="0.25">
      <c r="Y123287" s="109"/>
    </row>
    <row r="123288" spans="25:25" x14ac:dyDescent="0.25">
      <c r="Y123288" s="109"/>
    </row>
    <row r="123289" spans="25:25" x14ac:dyDescent="0.25">
      <c r="Y123289" s="109"/>
    </row>
    <row r="123290" spans="25:25" x14ac:dyDescent="0.25">
      <c r="Y123290" s="109"/>
    </row>
    <row r="123291" spans="25:25" x14ac:dyDescent="0.25">
      <c r="Y123291" s="109"/>
    </row>
    <row r="123292" spans="25:25" x14ac:dyDescent="0.25">
      <c r="Y123292" s="109"/>
    </row>
    <row r="123293" spans="25:25" x14ac:dyDescent="0.25">
      <c r="Y123293" s="109"/>
    </row>
    <row r="123294" spans="25:25" x14ac:dyDescent="0.25">
      <c r="Y123294" s="109"/>
    </row>
    <row r="123295" spans="25:25" x14ac:dyDescent="0.25">
      <c r="Y123295" s="109"/>
    </row>
    <row r="123296" spans="25:25" x14ac:dyDescent="0.25">
      <c r="Y123296" s="109"/>
    </row>
    <row r="123297" spans="25:25" x14ac:dyDescent="0.25">
      <c r="Y123297" s="109"/>
    </row>
    <row r="123298" spans="25:25" x14ac:dyDescent="0.25">
      <c r="Y123298" s="109"/>
    </row>
    <row r="123299" spans="25:25" x14ac:dyDescent="0.25">
      <c r="Y123299" s="109"/>
    </row>
    <row r="123300" spans="25:25" x14ac:dyDescent="0.25">
      <c r="Y123300" s="109"/>
    </row>
    <row r="123301" spans="25:25" x14ac:dyDescent="0.25">
      <c r="Y123301" s="109"/>
    </row>
    <row r="123302" spans="25:25" x14ac:dyDescent="0.25">
      <c r="Y123302" s="109"/>
    </row>
    <row r="123303" spans="25:25" x14ac:dyDescent="0.25">
      <c r="Y123303" s="109"/>
    </row>
    <row r="123304" spans="25:25" x14ac:dyDescent="0.25">
      <c r="Y123304" s="109"/>
    </row>
    <row r="123305" spans="25:25" x14ac:dyDescent="0.25">
      <c r="Y123305" s="109"/>
    </row>
    <row r="123306" spans="25:25" x14ac:dyDescent="0.25">
      <c r="Y123306" s="109"/>
    </row>
    <row r="123307" spans="25:25" x14ac:dyDescent="0.25">
      <c r="Y123307" s="109"/>
    </row>
    <row r="123308" spans="25:25" x14ac:dyDescent="0.25">
      <c r="Y123308" s="109"/>
    </row>
    <row r="123309" spans="25:25" x14ac:dyDescent="0.25">
      <c r="Y123309" s="109"/>
    </row>
    <row r="123310" spans="25:25" x14ac:dyDescent="0.25">
      <c r="Y123310" s="109"/>
    </row>
    <row r="123311" spans="25:25" x14ac:dyDescent="0.25">
      <c r="Y123311" s="109"/>
    </row>
    <row r="123312" spans="25:25" x14ac:dyDescent="0.25">
      <c r="Y123312" s="109"/>
    </row>
    <row r="123313" spans="25:25" x14ac:dyDescent="0.25">
      <c r="Y123313" s="109"/>
    </row>
    <row r="123314" spans="25:25" x14ac:dyDescent="0.25">
      <c r="Y123314" s="109"/>
    </row>
    <row r="123315" spans="25:25" x14ac:dyDescent="0.25">
      <c r="Y123315" s="109"/>
    </row>
    <row r="123316" spans="25:25" x14ac:dyDescent="0.25">
      <c r="Y123316" s="109"/>
    </row>
    <row r="123317" spans="25:25" x14ac:dyDescent="0.25">
      <c r="Y123317" s="109"/>
    </row>
    <row r="123318" spans="25:25" x14ac:dyDescent="0.25">
      <c r="Y123318" s="109"/>
    </row>
    <row r="123319" spans="25:25" x14ac:dyDescent="0.25">
      <c r="Y123319" s="109"/>
    </row>
    <row r="123320" spans="25:25" x14ac:dyDescent="0.25">
      <c r="Y123320" s="109"/>
    </row>
    <row r="123321" spans="25:25" x14ac:dyDescent="0.25">
      <c r="Y123321" s="109"/>
    </row>
    <row r="123322" spans="25:25" x14ac:dyDescent="0.25">
      <c r="Y123322" s="109"/>
    </row>
    <row r="123323" spans="25:25" x14ac:dyDescent="0.25">
      <c r="Y123323" s="109"/>
    </row>
    <row r="123324" spans="25:25" x14ac:dyDescent="0.25">
      <c r="Y123324" s="109"/>
    </row>
    <row r="123325" spans="25:25" x14ac:dyDescent="0.25">
      <c r="Y123325" s="109"/>
    </row>
    <row r="123326" spans="25:25" x14ac:dyDescent="0.25">
      <c r="Y123326" s="109"/>
    </row>
    <row r="123327" spans="25:25" x14ac:dyDescent="0.25">
      <c r="Y123327" s="109"/>
    </row>
    <row r="123328" spans="25:25" x14ac:dyDescent="0.25">
      <c r="Y123328" s="109"/>
    </row>
    <row r="123329" spans="25:25" x14ac:dyDescent="0.25">
      <c r="Y123329" s="109"/>
    </row>
    <row r="123330" spans="25:25" x14ac:dyDescent="0.25">
      <c r="Y123330" s="109"/>
    </row>
    <row r="123331" spans="25:25" x14ac:dyDescent="0.25">
      <c r="Y123331" s="109"/>
    </row>
    <row r="123332" spans="25:25" x14ac:dyDescent="0.25">
      <c r="Y123332" s="109"/>
    </row>
    <row r="123333" spans="25:25" x14ac:dyDescent="0.25">
      <c r="Y123333" s="109"/>
    </row>
    <row r="123334" spans="25:25" x14ac:dyDescent="0.25">
      <c r="Y123334" s="109"/>
    </row>
    <row r="123335" spans="25:25" x14ac:dyDescent="0.25">
      <c r="Y123335" s="109"/>
    </row>
    <row r="123336" spans="25:25" x14ac:dyDescent="0.25">
      <c r="Y123336" s="109"/>
    </row>
    <row r="123337" spans="25:25" x14ac:dyDescent="0.25">
      <c r="Y123337" s="109"/>
    </row>
    <row r="123338" spans="25:25" x14ac:dyDescent="0.25">
      <c r="Y123338" s="109"/>
    </row>
    <row r="123339" spans="25:25" x14ac:dyDescent="0.25">
      <c r="Y123339" s="109"/>
    </row>
    <row r="123340" spans="25:25" x14ac:dyDescent="0.25">
      <c r="Y123340" s="109"/>
    </row>
    <row r="123341" spans="25:25" x14ac:dyDescent="0.25">
      <c r="Y123341" s="109"/>
    </row>
    <row r="123342" spans="25:25" x14ac:dyDescent="0.25">
      <c r="Y123342" s="109"/>
    </row>
    <row r="123343" spans="25:25" x14ac:dyDescent="0.25">
      <c r="Y123343" s="109"/>
    </row>
    <row r="123344" spans="25:25" x14ac:dyDescent="0.25">
      <c r="Y123344" s="109"/>
    </row>
    <row r="123345" spans="25:25" x14ac:dyDescent="0.25">
      <c r="Y123345" s="109"/>
    </row>
    <row r="123346" spans="25:25" x14ac:dyDescent="0.25">
      <c r="Y123346" s="109"/>
    </row>
    <row r="123347" spans="25:25" x14ac:dyDescent="0.25">
      <c r="Y123347" s="109"/>
    </row>
    <row r="123348" spans="25:25" x14ac:dyDescent="0.25">
      <c r="Y123348" s="109"/>
    </row>
    <row r="123349" spans="25:25" x14ac:dyDescent="0.25">
      <c r="Y123349" s="109"/>
    </row>
    <row r="123350" spans="25:25" x14ac:dyDescent="0.25">
      <c r="Y123350" s="109"/>
    </row>
    <row r="123351" spans="25:25" x14ac:dyDescent="0.25">
      <c r="Y123351" s="109"/>
    </row>
    <row r="123352" spans="25:25" x14ac:dyDescent="0.25">
      <c r="Y123352" s="109"/>
    </row>
    <row r="123353" spans="25:25" x14ac:dyDescent="0.25">
      <c r="Y123353" s="109"/>
    </row>
    <row r="123354" spans="25:25" x14ac:dyDescent="0.25">
      <c r="Y123354" s="109"/>
    </row>
    <row r="123355" spans="25:25" x14ac:dyDescent="0.25">
      <c r="Y123355" s="109"/>
    </row>
    <row r="123356" spans="25:25" x14ac:dyDescent="0.25">
      <c r="Y123356" s="109"/>
    </row>
    <row r="123357" spans="25:25" x14ac:dyDescent="0.25">
      <c r="Y123357" s="109"/>
    </row>
    <row r="123358" spans="25:25" x14ac:dyDescent="0.25">
      <c r="Y123358" s="109"/>
    </row>
    <row r="123359" spans="25:25" x14ac:dyDescent="0.25">
      <c r="Y123359" s="109"/>
    </row>
    <row r="123360" spans="25:25" x14ac:dyDescent="0.25">
      <c r="Y123360" s="109"/>
    </row>
    <row r="123361" spans="25:25" x14ac:dyDescent="0.25">
      <c r="Y123361" s="109"/>
    </row>
    <row r="123362" spans="25:25" x14ac:dyDescent="0.25">
      <c r="Y123362" s="109"/>
    </row>
    <row r="123363" spans="25:25" x14ac:dyDescent="0.25">
      <c r="Y123363" s="109"/>
    </row>
    <row r="123364" spans="25:25" x14ac:dyDescent="0.25">
      <c r="Y123364" s="109"/>
    </row>
    <row r="123365" spans="25:25" x14ac:dyDescent="0.25">
      <c r="Y123365" s="109"/>
    </row>
    <row r="123366" spans="25:25" x14ac:dyDescent="0.25">
      <c r="Y123366" s="109"/>
    </row>
    <row r="123367" spans="25:25" x14ac:dyDescent="0.25">
      <c r="Y123367" s="109"/>
    </row>
    <row r="123368" spans="25:25" x14ac:dyDescent="0.25">
      <c r="Y123368" s="109"/>
    </row>
    <row r="123369" spans="25:25" x14ac:dyDescent="0.25">
      <c r="Y123369" s="109"/>
    </row>
    <row r="123370" spans="25:25" x14ac:dyDescent="0.25">
      <c r="Y123370" s="109"/>
    </row>
    <row r="123371" spans="25:25" x14ac:dyDescent="0.25">
      <c r="Y123371" s="109"/>
    </row>
    <row r="123372" spans="25:25" x14ac:dyDescent="0.25">
      <c r="Y123372" s="109"/>
    </row>
    <row r="123373" spans="25:25" x14ac:dyDescent="0.25">
      <c r="Y123373" s="109"/>
    </row>
    <row r="123374" spans="25:25" x14ac:dyDescent="0.25">
      <c r="Y123374" s="109"/>
    </row>
    <row r="123375" spans="25:25" x14ac:dyDescent="0.25">
      <c r="Y123375" s="109"/>
    </row>
    <row r="123376" spans="25:25" x14ac:dyDescent="0.25">
      <c r="Y123376" s="109"/>
    </row>
    <row r="123377" spans="25:25" x14ac:dyDescent="0.25">
      <c r="Y123377" s="109"/>
    </row>
    <row r="123378" spans="25:25" x14ac:dyDescent="0.25">
      <c r="Y123378" s="109"/>
    </row>
    <row r="123379" spans="25:25" x14ac:dyDescent="0.25">
      <c r="Y123379" s="109"/>
    </row>
    <row r="123380" spans="25:25" x14ac:dyDescent="0.25">
      <c r="Y123380" s="109"/>
    </row>
    <row r="123381" spans="25:25" x14ac:dyDescent="0.25">
      <c r="Y123381" s="109"/>
    </row>
    <row r="123382" spans="25:25" x14ac:dyDescent="0.25">
      <c r="Y123382" s="109"/>
    </row>
    <row r="123383" spans="25:25" x14ac:dyDescent="0.25">
      <c r="Y123383" s="109"/>
    </row>
    <row r="123384" spans="25:25" x14ac:dyDescent="0.25">
      <c r="Y123384" s="109"/>
    </row>
    <row r="123385" spans="25:25" x14ac:dyDescent="0.25">
      <c r="Y123385" s="109"/>
    </row>
    <row r="123386" spans="25:25" x14ac:dyDescent="0.25">
      <c r="Y123386" s="109"/>
    </row>
    <row r="123387" spans="25:25" x14ac:dyDescent="0.25">
      <c r="Y123387" s="109"/>
    </row>
    <row r="123388" spans="25:25" x14ac:dyDescent="0.25">
      <c r="Y123388" s="109"/>
    </row>
    <row r="123389" spans="25:25" x14ac:dyDescent="0.25">
      <c r="Y123389" s="109"/>
    </row>
    <row r="123390" spans="25:25" x14ac:dyDescent="0.25">
      <c r="Y123390" s="109"/>
    </row>
    <row r="123391" spans="25:25" x14ac:dyDescent="0.25">
      <c r="Y123391" s="109"/>
    </row>
    <row r="123392" spans="25:25" x14ac:dyDescent="0.25">
      <c r="Y123392" s="109"/>
    </row>
    <row r="123393" spans="25:25" x14ac:dyDescent="0.25">
      <c r="Y123393" s="109"/>
    </row>
    <row r="123394" spans="25:25" x14ac:dyDescent="0.25">
      <c r="Y123394" s="109"/>
    </row>
    <row r="123395" spans="25:25" x14ac:dyDescent="0.25">
      <c r="Y123395" s="109"/>
    </row>
    <row r="123396" spans="25:25" x14ac:dyDescent="0.25">
      <c r="Y123396" s="109"/>
    </row>
    <row r="123397" spans="25:25" x14ac:dyDescent="0.25">
      <c r="Y123397" s="109"/>
    </row>
    <row r="123398" spans="25:25" x14ac:dyDescent="0.25">
      <c r="Y123398" s="109"/>
    </row>
    <row r="123399" spans="25:25" x14ac:dyDescent="0.25">
      <c r="Y123399" s="109"/>
    </row>
    <row r="123400" spans="25:25" x14ac:dyDescent="0.25">
      <c r="Y123400" s="109"/>
    </row>
    <row r="123401" spans="25:25" x14ac:dyDescent="0.25">
      <c r="Y123401" s="109"/>
    </row>
    <row r="123402" spans="25:25" x14ac:dyDescent="0.25">
      <c r="Y123402" s="109"/>
    </row>
    <row r="123403" spans="25:25" x14ac:dyDescent="0.25">
      <c r="Y123403" s="109"/>
    </row>
    <row r="123404" spans="25:25" x14ac:dyDescent="0.25">
      <c r="Y123404" s="109"/>
    </row>
    <row r="123405" spans="25:25" x14ac:dyDescent="0.25">
      <c r="Y123405" s="109"/>
    </row>
    <row r="123406" spans="25:25" x14ac:dyDescent="0.25">
      <c r="Y123406" s="109"/>
    </row>
    <row r="123407" spans="25:25" x14ac:dyDescent="0.25">
      <c r="Y123407" s="109"/>
    </row>
    <row r="123408" spans="25:25" x14ac:dyDescent="0.25">
      <c r="Y123408" s="109"/>
    </row>
    <row r="123409" spans="25:25" x14ac:dyDescent="0.25">
      <c r="Y123409" s="109"/>
    </row>
    <row r="123410" spans="25:25" x14ac:dyDescent="0.25">
      <c r="Y123410" s="109"/>
    </row>
    <row r="123411" spans="25:25" x14ac:dyDescent="0.25">
      <c r="Y123411" s="109"/>
    </row>
    <row r="123412" spans="25:25" x14ac:dyDescent="0.25">
      <c r="Y123412" s="109"/>
    </row>
    <row r="123413" spans="25:25" x14ac:dyDescent="0.25">
      <c r="Y123413" s="109"/>
    </row>
    <row r="123414" spans="25:25" x14ac:dyDescent="0.25">
      <c r="Y123414" s="109"/>
    </row>
    <row r="123415" spans="25:25" x14ac:dyDescent="0.25">
      <c r="Y123415" s="109"/>
    </row>
    <row r="123416" spans="25:25" x14ac:dyDescent="0.25">
      <c r="Y123416" s="109"/>
    </row>
    <row r="123417" spans="25:25" x14ac:dyDescent="0.25">
      <c r="Y123417" s="109"/>
    </row>
    <row r="123418" spans="25:25" x14ac:dyDescent="0.25">
      <c r="Y123418" s="109"/>
    </row>
    <row r="123419" spans="25:25" x14ac:dyDescent="0.25">
      <c r="Y123419" s="109"/>
    </row>
    <row r="123420" spans="25:25" x14ac:dyDescent="0.25">
      <c r="Y123420" s="109"/>
    </row>
    <row r="123421" spans="25:25" x14ac:dyDescent="0.25">
      <c r="Y123421" s="109"/>
    </row>
    <row r="123422" spans="25:25" x14ac:dyDescent="0.25">
      <c r="Y123422" s="109"/>
    </row>
    <row r="123423" spans="25:25" x14ac:dyDescent="0.25">
      <c r="Y123423" s="109"/>
    </row>
    <row r="123424" spans="25:25" x14ac:dyDescent="0.25">
      <c r="Y123424" s="109"/>
    </row>
    <row r="123425" spans="25:25" x14ac:dyDescent="0.25">
      <c r="Y123425" s="109"/>
    </row>
    <row r="123426" spans="25:25" x14ac:dyDescent="0.25">
      <c r="Y123426" s="109"/>
    </row>
    <row r="123427" spans="25:25" x14ac:dyDescent="0.25">
      <c r="Y123427" s="109"/>
    </row>
    <row r="123428" spans="25:25" x14ac:dyDescent="0.25">
      <c r="Y123428" s="109"/>
    </row>
    <row r="123429" spans="25:25" x14ac:dyDescent="0.25">
      <c r="Y123429" s="109"/>
    </row>
    <row r="123430" spans="25:25" x14ac:dyDescent="0.25">
      <c r="Y123430" s="109"/>
    </row>
    <row r="123431" spans="25:25" x14ac:dyDescent="0.25">
      <c r="Y123431" s="109"/>
    </row>
    <row r="123432" spans="25:25" x14ac:dyDescent="0.25">
      <c r="Y123432" s="109"/>
    </row>
    <row r="123433" spans="25:25" x14ac:dyDescent="0.25">
      <c r="Y123433" s="109"/>
    </row>
    <row r="123434" spans="25:25" x14ac:dyDescent="0.25">
      <c r="Y123434" s="109"/>
    </row>
    <row r="123435" spans="25:25" x14ac:dyDescent="0.25">
      <c r="Y123435" s="109"/>
    </row>
    <row r="123436" spans="25:25" x14ac:dyDescent="0.25">
      <c r="Y123436" s="109"/>
    </row>
    <row r="123437" spans="25:25" x14ac:dyDescent="0.25">
      <c r="Y123437" s="109"/>
    </row>
    <row r="123438" spans="25:25" x14ac:dyDescent="0.25">
      <c r="Y123438" s="109"/>
    </row>
    <row r="123439" spans="25:25" x14ac:dyDescent="0.25">
      <c r="Y123439" s="109"/>
    </row>
    <row r="123440" spans="25:25" x14ac:dyDescent="0.25">
      <c r="Y123440" s="109"/>
    </row>
    <row r="123441" spans="25:25" x14ac:dyDescent="0.25">
      <c r="Y123441" s="109"/>
    </row>
    <row r="123442" spans="25:25" x14ac:dyDescent="0.25">
      <c r="Y123442" s="109"/>
    </row>
    <row r="123443" spans="25:25" x14ac:dyDescent="0.25">
      <c r="Y123443" s="109"/>
    </row>
    <row r="123444" spans="25:25" x14ac:dyDescent="0.25">
      <c r="Y123444" s="109"/>
    </row>
    <row r="123445" spans="25:25" x14ac:dyDescent="0.25">
      <c r="Y123445" s="109"/>
    </row>
    <row r="123446" spans="25:25" x14ac:dyDescent="0.25">
      <c r="Y123446" s="109"/>
    </row>
    <row r="123447" spans="25:25" x14ac:dyDescent="0.25">
      <c r="Y123447" s="109"/>
    </row>
    <row r="123448" spans="25:25" x14ac:dyDescent="0.25">
      <c r="Y123448" s="109"/>
    </row>
    <row r="123449" spans="25:25" x14ac:dyDescent="0.25">
      <c r="Y123449" s="109"/>
    </row>
    <row r="123450" spans="25:25" x14ac:dyDescent="0.25">
      <c r="Y123450" s="109"/>
    </row>
    <row r="123451" spans="25:25" x14ac:dyDescent="0.25">
      <c r="Y123451" s="109"/>
    </row>
    <row r="123452" spans="25:25" x14ac:dyDescent="0.25">
      <c r="Y123452" s="109"/>
    </row>
    <row r="123453" spans="25:25" x14ac:dyDescent="0.25">
      <c r="Y123453" s="109"/>
    </row>
    <row r="123454" spans="25:25" x14ac:dyDescent="0.25">
      <c r="Y123454" s="109"/>
    </row>
    <row r="123455" spans="25:25" x14ac:dyDescent="0.25">
      <c r="Y123455" s="109"/>
    </row>
    <row r="123456" spans="25:25" x14ac:dyDescent="0.25">
      <c r="Y123456" s="109"/>
    </row>
    <row r="123457" spans="25:25" x14ac:dyDescent="0.25">
      <c r="Y123457" s="109"/>
    </row>
    <row r="123458" spans="25:25" x14ac:dyDescent="0.25">
      <c r="Y123458" s="109"/>
    </row>
    <row r="123459" spans="25:25" x14ac:dyDescent="0.25">
      <c r="Y123459" s="109"/>
    </row>
    <row r="123460" spans="25:25" x14ac:dyDescent="0.25">
      <c r="Y123460" s="109"/>
    </row>
    <row r="123461" spans="25:25" x14ac:dyDescent="0.25">
      <c r="Y123461" s="109"/>
    </row>
    <row r="123462" spans="25:25" x14ac:dyDescent="0.25">
      <c r="Y123462" s="109"/>
    </row>
    <row r="123463" spans="25:25" x14ac:dyDescent="0.25">
      <c r="Y123463" s="109"/>
    </row>
    <row r="123464" spans="25:25" x14ac:dyDescent="0.25">
      <c r="Y123464" s="109"/>
    </row>
    <row r="123465" spans="25:25" x14ac:dyDescent="0.25">
      <c r="Y123465" s="109"/>
    </row>
    <row r="123466" spans="25:25" x14ac:dyDescent="0.25">
      <c r="Y123466" s="109"/>
    </row>
    <row r="123467" spans="25:25" x14ac:dyDescent="0.25">
      <c r="Y123467" s="109"/>
    </row>
    <row r="123468" spans="25:25" x14ac:dyDescent="0.25">
      <c r="Y123468" s="109"/>
    </row>
    <row r="123469" spans="25:25" x14ac:dyDescent="0.25">
      <c r="Y123469" s="109"/>
    </row>
    <row r="123470" spans="25:25" x14ac:dyDescent="0.25">
      <c r="Y123470" s="109"/>
    </row>
    <row r="123471" spans="25:25" x14ac:dyDescent="0.25">
      <c r="Y123471" s="109"/>
    </row>
    <row r="123472" spans="25:25" x14ac:dyDescent="0.25">
      <c r="Y123472" s="109"/>
    </row>
    <row r="123473" spans="25:25" x14ac:dyDescent="0.25">
      <c r="Y123473" s="109"/>
    </row>
    <row r="123474" spans="25:25" x14ac:dyDescent="0.25">
      <c r="Y123474" s="109"/>
    </row>
    <row r="123475" spans="25:25" x14ac:dyDescent="0.25">
      <c r="Y123475" s="109"/>
    </row>
    <row r="123476" spans="25:25" x14ac:dyDescent="0.25">
      <c r="Y123476" s="109"/>
    </row>
    <row r="123477" spans="25:25" x14ac:dyDescent="0.25">
      <c r="Y123477" s="109"/>
    </row>
    <row r="123478" spans="25:25" x14ac:dyDescent="0.25">
      <c r="Y123478" s="109"/>
    </row>
    <row r="123479" spans="25:25" x14ac:dyDescent="0.25">
      <c r="Y123479" s="109"/>
    </row>
    <row r="123480" spans="25:25" x14ac:dyDescent="0.25">
      <c r="Y123480" s="109"/>
    </row>
    <row r="123481" spans="25:25" x14ac:dyDescent="0.25">
      <c r="Y123481" s="109"/>
    </row>
    <row r="123482" spans="25:25" x14ac:dyDescent="0.25">
      <c r="Y123482" s="109"/>
    </row>
    <row r="123483" spans="25:25" x14ac:dyDescent="0.25">
      <c r="Y123483" s="109"/>
    </row>
    <row r="123484" spans="25:25" x14ac:dyDescent="0.25">
      <c r="Y123484" s="109"/>
    </row>
    <row r="123485" spans="25:25" x14ac:dyDescent="0.25">
      <c r="Y123485" s="109"/>
    </row>
    <row r="123486" spans="25:25" x14ac:dyDescent="0.25">
      <c r="Y123486" s="109"/>
    </row>
    <row r="123487" spans="25:25" x14ac:dyDescent="0.25">
      <c r="Y123487" s="109"/>
    </row>
    <row r="123488" spans="25:25" x14ac:dyDescent="0.25">
      <c r="Y123488" s="109"/>
    </row>
    <row r="123489" spans="25:25" x14ac:dyDescent="0.25">
      <c r="Y123489" s="109"/>
    </row>
    <row r="123490" spans="25:25" x14ac:dyDescent="0.25">
      <c r="Y123490" s="109"/>
    </row>
    <row r="123491" spans="25:25" x14ac:dyDescent="0.25">
      <c r="Y123491" s="109"/>
    </row>
    <row r="123492" spans="25:25" x14ac:dyDescent="0.25">
      <c r="Y123492" s="109"/>
    </row>
    <row r="123493" spans="25:25" x14ac:dyDescent="0.25">
      <c r="Y123493" s="109"/>
    </row>
    <row r="123494" spans="25:25" x14ac:dyDescent="0.25">
      <c r="Y123494" s="109"/>
    </row>
    <row r="123495" spans="25:25" x14ac:dyDescent="0.25">
      <c r="Y123495" s="109"/>
    </row>
    <row r="123496" spans="25:25" x14ac:dyDescent="0.25">
      <c r="Y123496" s="109"/>
    </row>
    <row r="123497" spans="25:25" x14ac:dyDescent="0.25">
      <c r="Y123497" s="109"/>
    </row>
    <row r="123498" spans="25:25" x14ac:dyDescent="0.25">
      <c r="Y123498" s="109"/>
    </row>
    <row r="123499" spans="25:25" x14ac:dyDescent="0.25">
      <c r="Y123499" s="109"/>
    </row>
    <row r="123500" spans="25:25" x14ac:dyDescent="0.25">
      <c r="Y123500" s="109"/>
    </row>
    <row r="123501" spans="25:25" x14ac:dyDescent="0.25">
      <c r="Y123501" s="109"/>
    </row>
    <row r="123502" spans="25:25" x14ac:dyDescent="0.25">
      <c r="Y123502" s="109"/>
    </row>
    <row r="123503" spans="25:25" x14ac:dyDescent="0.25">
      <c r="Y123503" s="109"/>
    </row>
    <row r="123504" spans="25:25" x14ac:dyDescent="0.25">
      <c r="Y123504" s="109"/>
    </row>
    <row r="123505" spans="25:25" x14ac:dyDescent="0.25">
      <c r="Y123505" s="109"/>
    </row>
    <row r="123506" spans="25:25" x14ac:dyDescent="0.25">
      <c r="Y123506" s="109"/>
    </row>
    <row r="123507" spans="25:25" x14ac:dyDescent="0.25">
      <c r="Y123507" s="109"/>
    </row>
    <row r="123508" spans="25:25" x14ac:dyDescent="0.25">
      <c r="Y123508" s="109"/>
    </row>
    <row r="123509" spans="25:25" x14ac:dyDescent="0.25">
      <c r="Y123509" s="109"/>
    </row>
    <row r="123510" spans="25:25" x14ac:dyDescent="0.25">
      <c r="Y123510" s="109"/>
    </row>
    <row r="123511" spans="25:25" x14ac:dyDescent="0.25">
      <c r="Y123511" s="109"/>
    </row>
    <row r="123512" spans="25:25" x14ac:dyDescent="0.25">
      <c r="Y123512" s="109"/>
    </row>
    <row r="123513" spans="25:25" x14ac:dyDescent="0.25">
      <c r="Y123513" s="109"/>
    </row>
    <row r="123514" spans="25:25" x14ac:dyDescent="0.25">
      <c r="Y123514" s="109"/>
    </row>
    <row r="123515" spans="25:25" x14ac:dyDescent="0.25">
      <c r="Y123515" s="109"/>
    </row>
    <row r="123516" spans="25:25" x14ac:dyDescent="0.25">
      <c r="Y123516" s="109"/>
    </row>
    <row r="123517" spans="25:25" x14ac:dyDescent="0.25">
      <c r="Y123517" s="109"/>
    </row>
    <row r="123518" spans="25:25" x14ac:dyDescent="0.25">
      <c r="Y123518" s="109"/>
    </row>
    <row r="123519" spans="25:25" x14ac:dyDescent="0.25">
      <c r="Y123519" s="109"/>
    </row>
    <row r="123520" spans="25:25" x14ac:dyDescent="0.25">
      <c r="Y123520" s="109"/>
    </row>
    <row r="123521" spans="25:25" x14ac:dyDescent="0.25">
      <c r="Y123521" s="109"/>
    </row>
    <row r="123522" spans="25:25" x14ac:dyDescent="0.25">
      <c r="Y123522" s="109"/>
    </row>
    <row r="123523" spans="25:25" x14ac:dyDescent="0.25">
      <c r="Y123523" s="109"/>
    </row>
    <row r="123524" spans="25:25" x14ac:dyDescent="0.25">
      <c r="Y123524" s="109"/>
    </row>
    <row r="123525" spans="25:25" x14ac:dyDescent="0.25">
      <c r="Y123525" s="109"/>
    </row>
    <row r="123526" spans="25:25" x14ac:dyDescent="0.25">
      <c r="Y123526" s="109"/>
    </row>
    <row r="123527" spans="25:25" x14ac:dyDescent="0.25">
      <c r="Y123527" s="109"/>
    </row>
    <row r="123528" spans="25:25" x14ac:dyDescent="0.25">
      <c r="Y123528" s="109"/>
    </row>
    <row r="123529" spans="25:25" x14ac:dyDescent="0.25">
      <c r="Y123529" s="109"/>
    </row>
    <row r="123530" spans="25:25" x14ac:dyDescent="0.25">
      <c r="Y123530" s="109"/>
    </row>
    <row r="123531" spans="25:25" x14ac:dyDescent="0.25">
      <c r="Y123531" s="109"/>
    </row>
    <row r="123532" spans="25:25" x14ac:dyDescent="0.25">
      <c r="Y123532" s="109"/>
    </row>
    <row r="123533" spans="25:25" x14ac:dyDescent="0.25">
      <c r="Y123533" s="109"/>
    </row>
    <row r="123534" spans="25:25" x14ac:dyDescent="0.25">
      <c r="Y123534" s="109"/>
    </row>
    <row r="123535" spans="25:25" x14ac:dyDescent="0.25">
      <c r="Y123535" s="109"/>
    </row>
    <row r="123536" spans="25:25" x14ac:dyDescent="0.25">
      <c r="Y123536" s="109"/>
    </row>
    <row r="123537" spans="25:25" x14ac:dyDescent="0.25">
      <c r="Y123537" s="109"/>
    </row>
    <row r="123538" spans="25:25" x14ac:dyDescent="0.25">
      <c r="Y123538" s="109"/>
    </row>
    <row r="123539" spans="25:25" x14ac:dyDescent="0.25">
      <c r="Y123539" s="109"/>
    </row>
    <row r="123540" spans="25:25" x14ac:dyDescent="0.25">
      <c r="Y123540" s="109"/>
    </row>
    <row r="123541" spans="25:25" x14ac:dyDescent="0.25">
      <c r="Y123541" s="109"/>
    </row>
    <row r="123542" spans="25:25" x14ac:dyDescent="0.25">
      <c r="Y123542" s="109"/>
    </row>
    <row r="123543" spans="25:25" x14ac:dyDescent="0.25">
      <c r="Y123543" s="109"/>
    </row>
    <row r="123544" spans="25:25" x14ac:dyDescent="0.25">
      <c r="Y123544" s="109"/>
    </row>
    <row r="123545" spans="25:25" x14ac:dyDescent="0.25">
      <c r="Y123545" s="109"/>
    </row>
    <row r="123546" spans="25:25" x14ac:dyDescent="0.25">
      <c r="Y123546" s="109"/>
    </row>
    <row r="123547" spans="25:25" x14ac:dyDescent="0.25">
      <c r="Y123547" s="109"/>
    </row>
    <row r="123548" spans="25:25" x14ac:dyDescent="0.25">
      <c r="Y123548" s="109"/>
    </row>
    <row r="123549" spans="25:25" x14ac:dyDescent="0.25">
      <c r="Y123549" s="109"/>
    </row>
    <row r="123550" spans="25:25" x14ac:dyDescent="0.25">
      <c r="Y123550" s="109"/>
    </row>
    <row r="123551" spans="25:25" x14ac:dyDescent="0.25">
      <c r="Y123551" s="109"/>
    </row>
    <row r="123552" spans="25:25" x14ac:dyDescent="0.25">
      <c r="Y123552" s="109"/>
    </row>
    <row r="123553" spans="25:25" x14ac:dyDescent="0.25">
      <c r="Y123553" s="109"/>
    </row>
    <row r="123554" spans="25:25" x14ac:dyDescent="0.25">
      <c r="Y123554" s="109"/>
    </row>
    <row r="123555" spans="25:25" x14ac:dyDescent="0.25">
      <c r="Y123555" s="109"/>
    </row>
    <row r="123556" spans="25:25" x14ac:dyDescent="0.25">
      <c r="Y123556" s="109"/>
    </row>
    <row r="123557" spans="25:25" x14ac:dyDescent="0.25">
      <c r="Y123557" s="109"/>
    </row>
    <row r="123558" spans="25:25" x14ac:dyDescent="0.25">
      <c r="Y123558" s="109"/>
    </row>
    <row r="123559" spans="25:25" x14ac:dyDescent="0.25">
      <c r="Y123559" s="109"/>
    </row>
    <row r="123560" spans="25:25" x14ac:dyDescent="0.25">
      <c r="Y123560" s="109"/>
    </row>
    <row r="123561" spans="25:25" x14ac:dyDescent="0.25">
      <c r="Y123561" s="109"/>
    </row>
    <row r="123562" spans="25:25" x14ac:dyDescent="0.25">
      <c r="Y123562" s="109"/>
    </row>
    <row r="123563" spans="25:25" x14ac:dyDescent="0.25">
      <c r="Y123563" s="109"/>
    </row>
    <row r="123564" spans="25:25" x14ac:dyDescent="0.25">
      <c r="Y123564" s="109"/>
    </row>
    <row r="123565" spans="25:25" x14ac:dyDescent="0.25">
      <c r="Y123565" s="109"/>
    </row>
    <row r="123566" spans="25:25" x14ac:dyDescent="0.25">
      <c r="Y123566" s="109"/>
    </row>
    <row r="123567" spans="25:25" x14ac:dyDescent="0.25">
      <c r="Y123567" s="109"/>
    </row>
    <row r="123568" spans="25:25" x14ac:dyDescent="0.25">
      <c r="Y123568" s="109"/>
    </row>
    <row r="123569" spans="25:25" x14ac:dyDescent="0.25">
      <c r="Y123569" s="109"/>
    </row>
    <row r="123570" spans="25:25" x14ac:dyDescent="0.25">
      <c r="Y123570" s="109"/>
    </row>
    <row r="123571" spans="25:25" x14ac:dyDescent="0.25">
      <c r="Y123571" s="109"/>
    </row>
    <row r="123572" spans="25:25" x14ac:dyDescent="0.25">
      <c r="Y123572" s="109"/>
    </row>
    <row r="123573" spans="25:25" x14ac:dyDescent="0.25">
      <c r="Y123573" s="109"/>
    </row>
    <row r="123574" spans="25:25" x14ac:dyDescent="0.25">
      <c r="Y123574" s="109"/>
    </row>
    <row r="123575" spans="25:25" x14ac:dyDescent="0.25">
      <c r="Y123575" s="109"/>
    </row>
    <row r="123576" spans="25:25" x14ac:dyDescent="0.25">
      <c r="Y123576" s="109"/>
    </row>
    <row r="123577" spans="25:25" x14ac:dyDescent="0.25">
      <c r="Y123577" s="109"/>
    </row>
    <row r="123578" spans="25:25" x14ac:dyDescent="0.25">
      <c r="Y123578" s="109"/>
    </row>
    <row r="123579" spans="25:25" x14ac:dyDescent="0.25">
      <c r="Y123579" s="109"/>
    </row>
    <row r="123580" spans="25:25" x14ac:dyDescent="0.25">
      <c r="Y123580" s="109"/>
    </row>
    <row r="123581" spans="25:25" x14ac:dyDescent="0.25">
      <c r="Y123581" s="109"/>
    </row>
    <row r="123582" spans="25:25" x14ac:dyDescent="0.25">
      <c r="Y123582" s="109"/>
    </row>
    <row r="123583" spans="25:25" x14ac:dyDescent="0.25">
      <c r="Y123583" s="109"/>
    </row>
    <row r="123584" spans="25:25" x14ac:dyDescent="0.25">
      <c r="Y123584" s="109"/>
    </row>
    <row r="123585" spans="25:25" x14ac:dyDescent="0.25">
      <c r="Y123585" s="109"/>
    </row>
    <row r="123586" spans="25:25" x14ac:dyDescent="0.25">
      <c r="Y123586" s="109"/>
    </row>
    <row r="123587" spans="25:25" x14ac:dyDescent="0.25">
      <c r="Y123587" s="109"/>
    </row>
    <row r="123588" spans="25:25" x14ac:dyDescent="0.25">
      <c r="Y123588" s="109"/>
    </row>
    <row r="123589" spans="25:25" x14ac:dyDescent="0.25">
      <c r="Y123589" s="109"/>
    </row>
    <row r="123590" spans="25:25" x14ac:dyDescent="0.25">
      <c r="Y123590" s="109"/>
    </row>
    <row r="123591" spans="25:25" x14ac:dyDescent="0.25">
      <c r="Y123591" s="109"/>
    </row>
    <row r="123592" spans="25:25" x14ac:dyDescent="0.25">
      <c r="Y123592" s="109"/>
    </row>
    <row r="123593" spans="25:25" x14ac:dyDescent="0.25">
      <c r="Y123593" s="109"/>
    </row>
    <row r="123594" spans="25:25" x14ac:dyDescent="0.25">
      <c r="Y123594" s="109"/>
    </row>
    <row r="123595" spans="25:25" x14ac:dyDescent="0.25">
      <c r="Y123595" s="109"/>
    </row>
    <row r="123596" spans="25:25" x14ac:dyDescent="0.25">
      <c r="Y123596" s="109"/>
    </row>
    <row r="123597" spans="25:25" x14ac:dyDescent="0.25">
      <c r="Y123597" s="109"/>
    </row>
    <row r="123598" spans="25:25" x14ac:dyDescent="0.25">
      <c r="Y123598" s="109"/>
    </row>
    <row r="123599" spans="25:25" x14ac:dyDescent="0.25">
      <c r="Y123599" s="109"/>
    </row>
    <row r="123600" spans="25:25" x14ac:dyDescent="0.25">
      <c r="Y123600" s="109"/>
    </row>
    <row r="123601" spans="25:25" x14ac:dyDescent="0.25">
      <c r="Y123601" s="109"/>
    </row>
    <row r="123602" spans="25:25" x14ac:dyDescent="0.25">
      <c r="Y123602" s="109"/>
    </row>
    <row r="123603" spans="25:25" x14ac:dyDescent="0.25">
      <c r="Y123603" s="109"/>
    </row>
    <row r="123604" spans="25:25" x14ac:dyDescent="0.25">
      <c r="Y123604" s="109"/>
    </row>
    <row r="123605" spans="25:25" x14ac:dyDescent="0.25">
      <c r="Y123605" s="109"/>
    </row>
    <row r="123606" spans="25:25" x14ac:dyDescent="0.25">
      <c r="Y123606" s="109"/>
    </row>
    <row r="123607" spans="25:25" x14ac:dyDescent="0.25">
      <c r="Y123607" s="109"/>
    </row>
    <row r="123608" spans="25:25" x14ac:dyDescent="0.25">
      <c r="Y123608" s="109"/>
    </row>
    <row r="123609" spans="25:25" x14ac:dyDescent="0.25">
      <c r="Y123609" s="109"/>
    </row>
    <row r="123610" spans="25:25" x14ac:dyDescent="0.25">
      <c r="Y123610" s="109"/>
    </row>
    <row r="123611" spans="25:25" x14ac:dyDescent="0.25">
      <c r="Y123611" s="109"/>
    </row>
    <row r="123612" spans="25:25" x14ac:dyDescent="0.25">
      <c r="Y123612" s="109"/>
    </row>
    <row r="123613" spans="25:25" x14ac:dyDescent="0.25">
      <c r="Y123613" s="109"/>
    </row>
    <row r="123614" spans="25:25" x14ac:dyDescent="0.25">
      <c r="Y123614" s="109"/>
    </row>
    <row r="123615" spans="25:25" x14ac:dyDescent="0.25">
      <c r="Y123615" s="109"/>
    </row>
    <row r="123616" spans="25:25" x14ac:dyDescent="0.25">
      <c r="Y123616" s="109"/>
    </row>
    <row r="123617" spans="25:25" x14ac:dyDescent="0.25">
      <c r="Y123617" s="109"/>
    </row>
    <row r="123618" spans="25:25" x14ac:dyDescent="0.25">
      <c r="Y123618" s="109"/>
    </row>
    <row r="123619" spans="25:25" x14ac:dyDescent="0.25">
      <c r="Y123619" s="109"/>
    </row>
    <row r="123620" spans="25:25" x14ac:dyDescent="0.25">
      <c r="Y123620" s="109"/>
    </row>
    <row r="123621" spans="25:25" x14ac:dyDescent="0.25">
      <c r="Y123621" s="109"/>
    </row>
    <row r="123622" spans="25:25" x14ac:dyDescent="0.25">
      <c r="Y123622" s="109"/>
    </row>
    <row r="123623" spans="25:25" x14ac:dyDescent="0.25">
      <c r="Y123623" s="109"/>
    </row>
    <row r="123624" spans="25:25" x14ac:dyDescent="0.25">
      <c r="Y123624" s="109"/>
    </row>
    <row r="123625" spans="25:25" x14ac:dyDescent="0.25">
      <c r="Y123625" s="109"/>
    </row>
    <row r="123626" spans="25:25" x14ac:dyDescent="0.25">
      <c r="Y123626" s="109"/>
    </row>
    <row r="123627" spans="25:25" x14ac:dyDescent="0.25">
      <c r="Y123627" s="109"/>
    </row>
    <row r="123628" spans="25:25" x14ac:dyDescent="0.25">
      <c r="Y123628" s="109"/>
    </row>
    <row r="123629" spans="25:25" x14ac:dyDescent="0.25">
      <c r="Y123629" s="109"/>
    </row>
    <row r="123630" spans="25:25" x14ac:dyDescent="0.25">
      <c r="Y123630" s="109"/>
    </row>
    <row r="123631" spans="25:25" x14ac:dyDescent="0.25">
      <c r="Y123631" s="109"/>
    </row>
    <row r="123632" spans="25:25" x14ac:dyDescent="0.25">
      <c r="Y123632" s="109"/>
    </row>
    <row r="123633" spans="25:25" x14ac:dyDescent="0.25">
      <c r="Y123633" s="109"/>
    </row>
    <row r="123634" spans="25:25" x14ac:dyDescent="0.25">
      <c r="Y123634" s="109"/>
    </row>
    <row r="123635" spans="25:25" x14ac:dyDescent="0.25">
      <c r="Y123635" s="109"/>
    </row>
    <row r="123636" spans="25:25" x14ac:dyDescent="0.25">
      <c r="Y123636" s="109"/>
    </row>
    <row r="123637" spans="25:25" x14ac:dyDescent="0.25">
      <c r="Y123637" s="109"/>
    </row>
    <row r="123638" spans="25:25" x14ac:dyDescent="0.25">
      <c r="Y123638" s="109"/>
    </row>
    <row r="123639" spans="25:25" x14ac:dyDescent="0.25">
      <c r="Y123639" s="109"/>
    </row>
    <row r="123640" spans="25:25" x14ac:dyDescent="0.25">
      <c r="Y123640" s="109"/>
    </row>
    <row r="123641" spans="25:25" x14ac:dyDescent="0.25">
      <c r="Y123641" s="109"/>
    </row>
    <row r="123642" spans="25:25" x14ac:dyDescent="0.25">
      <c r="Y123642" s="109"/>
    </row>
    <row r="123643" spans="25:25" x14ac:dyDescent="0.25">
      <c r="Y123643" s="109"/>
    </row>
    <row r="123644" spans="25:25" x14ac:dyDescent="0.25">
      <c r="Y123644" s="109"/>
    </row>
    <row r="123645" spans="25:25" x14ac:dyDescent="0.25">
      <c r="Y123645" s="109"/>
    </row>
    <row r="123646" spans="25:25" x14ac:dyDescent="0.25">
      <c r="Y123646" s="109"/>
    </row>
    <row r="123647" spans="25:25" x14ac:dyDescent="0.25">
      <c r="Y123647" s="109"/>
    </row>
    <row r="123648" spans="25:25" x14ac:dyDescent="0.25">
      <c r="Y123648" s="109"/>
    </row>
    <row r="123649" spans="25:25" x14ac:dyDescent="0.25">
      <c r="Y123649" s="109"/>
    </row>
    <row r="123650" spans="25:25" x14ac:dyDescent="0.25">
      <c r="Y123650" s="109"/>
    </row>
    <row r="123651" spans="25:25" x14ac:dyDescent="0.25">
      <c r="Y123651" s="109"/>
    </row>
    <row r="123652" spans="25:25" x14ac:dyDescent="0.25">
      <c r="Y123652" s="109"/>
    </row>
    <row r="123653" spans="25:25" x14ac:dyDescent="0.25">
      <c r="Y123653" s="109"/>
    </row>
    <row r="123654" spans="25:25" x14ac:dyDescent="0.25">
      <c r="Y123654" s="109"/>
    </row>
    <row r="123655" spans="25:25" x14ac:dyDescent="0.25">
      <c r="Y123655" s="109"/>
    </row>
    <row r="123656" spans="25:25" x14ac:dyDescent="0.25">
      <c r="Y123656" s="109"/>
    </row>
    <row r="123657" spans="25:25" x14ac:dyDescent="0.25">
      <c r="Y123657" s="109"/>
    </row>
    <row r="123658" spans="25:25" x14ac:dyDescent="0.25">
      <c r="Y123658" s="109"/>
    </row>
    <row r="123659" spans="25:25" x14ac:dyDescent="0.25">
      <c r="Y123659" s="109"/>
    </row>
    <row r="123660" spans="25:25" x14ac:dyDescent="0.25">
      <c r="Y123660" s="109"/>
    </row>
    <row r="123661" spans="25:25" x14ac:dyDescent="0.25">
      <c r="Y123661" s="109"/>
    </row>
    <row r="123662" spans="25:25" x14ac:dyDescent="0.25">
      <c r="Y123662" s="109"/>
    </row>
    <row r="123663" spans="25:25" x14ac:dyDescent="0.25">
      <c r="Y123663" s="109"/>
    </row>
    <row r="123664" spans="25:25" x14ac:dyDescent="0.25">
      <c r="Y123664" s="109"/>
    </row>
    <row r="123665" spans="25:25" x14ac:dyDescent="0.25">
      <c r="Y123665" s="109"/>
    </row>
    <row r="123666" spans="25:25" x14ac:dyDescent="0.25">
      <c r="Y123666" s="109"/>
    </row>
    <row r="123667" spans="25:25" x14ac:dyDescent="0.25">
      <c r="Y123667" s="109"/>
    </row>
    <row r="123668" spans="25:25" x14ac:dyDescent="0.25">
      <c r="Y123668" s="109"/>
    </row>
    <row r="123669" spans="25:25" x14ac:dyDescent="0.25">
      <c r="Y123669" s="109"/>
    </row>
    <row r="123670" spans="25:25" x14ac:dyDescent="0.25">
      <c r="Y123670" s="109"/>
    </row>
    <row r="123671" spans="25:25" x14ac:dyDescent="0.25">
      <c r="Y123671" s="109"/>
    </row>
    <row r="123672" spans="25:25" x14ac:dyDescent="0.25">
      <c r="Y123672" s="109"/>
    </row>
    <row r="123673" spans="25:25" x14ac:dyDescent="0.25">
      <c r="Y123673" s="109"/>
    </row>
    <row r="123674" spans="25:25" x14ac:dyDescent="0.25">
      <c r="Y123674" s="109"/>
    </row>
    <row r="123675" spans="25:25" x14ac:dyDescent="0.25">
      <c r="Y123675" s="109"/>
    </row>
    <row r="123676" spans="25:25" x14ac:dyDescent="0.25">
      <c r="Y123676" s="109"/>
    </row>
    <row r="123677" spans="25:25" x14ac:dyDescent="0.25">
      <c r="Y123677" s="109"/>
    </row>
    <row r="123678" spans="25:25" x14ac:dyDescent="0.25">
      <c r="Y123678" s="109"/>
    </row>
    <row r="123679" spans="25:25" x14ac:dyDescent="0.25">
      <c r="Y123679" s="109"/>
    </row>
    <row r="123680" spans="25:25" x14ac:dyDescent="0.25">
      <c r="Y123680" s="109"/>
    </row>
    <row r="123681" spans="25:25" x14ac:dyDescent="0.25">
      <c r="Y123681" s="109"/>
    </row>
    <row r="123682" spans="25:25" x14ac:dyDescent="0.25">
      <c r="Y123682" s="109"/>
    </row>
    <row r="123683" spans="25:25" x14ac:dyDescent="0.25">
      <c r="Y123683" s="109"/>
    </row>
    <row r="123684" spans="25:25" x14ac:dyDescent="0.25">
      <c r="Y123684" s="109"/>
    </row>
    <row r="123685" spans="25:25" x14ac:dyDescent="0.25">
      <c r="Y123685" s="109"/>
    </row>
    <row r="123686" spans="25:25" x14ac:dyDescent="0.25">
      <c r="Y123686" s="109"/>
    </row>
    <row r="123687" spans="25:25" x14ac:dyDescent="0.25">
      <c r="Y123687" s="109"/>
    </row>
    <row r="123688" spans="25:25" x14ac:dyDescent="0.25">
      <c r="Y123688" s="109"/>
    </row>
    <row r="123689" spans="25:25" x14ac:dyDescent="0.25">
      <c r="Y123689" s="109"/>
    </row>
    <row r="123690" spans="25:25" x14ac:dyDescent="0.25">
      <c r="Y123690" s="109"/>
    </row>
    <row r="123691" spans="25:25" x14ac:dyDescent="0.25">
      <c r="Y123691" s="109"/>
    </row>
    <row r="123692" spans="25:25" x14ac:dyDescent="0.25">
      <c r="Y123692" s="109"/>
    </row>
    <row r="123693" spans="25:25" x14ac:dyDescent="0.25">
      <c r="Y123693" s="109"/>
    </row>
    <row r="123694" spans="25:25" x14ac:dyDescent="0.25">
      <c r="Y123694" s="109"/>
    </row>
    <row r="123695" spans="25:25" x14ac:dyDescent="0.25">
      <c r="Y123695" s="109"/>
    </row>
    <row r="123696" spans="25:25" x14ac:dyDescent="0.25">
      <c r="Y123696" s="109"/>
    </row>
    <row r="123697" spans="25:25" x14ac:dyDescent="0.25">
      <c r="Y123697" s="109"/>
    </row>
    <row r="123698" spans="25:25" x14ac:dyDescent="0.25">
      <c r="Y123698" s="109"/>
    </row>
    <row r="123699" spans="25:25" x14ac:dyDescent="0.25">
      <c r="Y123699" s="109"/>
    </row>
    <row r="123700" spans="25:25" x14ac:dyDescent="0.25">
      <c r="Y123700" s="109"/>
    </row>
    <row r="123701" spans="25:25" x14ac:dyDescent="0.25">
      <c r="Y123701" s="109"/>
    </row>
    <row r="123702" spans="25:25" x14ac:dyDescent="0.25">
      <c r="Y123702" s="109"/>
    </row>
    <row r="123703" spans="25:25" x14ac:dyDescent="0.25">
      <c r="Y123703" s="109"/>
    </row>
    <row r="123704" spans="25:25" x14ac:dyDescent="0.25">
      <c r="Y123704" s="109"/>
    </row>
    <row r="123705" spans="25:25" x14ac:dyDescent="0.25">
      <c r="Y123705" s="109"/>
    </row>
    <row r="123706" spans="25:25" x14ac:dyDescent="0.25">
      <c r="Y123706" s="109"/>
    </row>
    <row r="123707" spans="25:25" x14ac:dyDescent="0.25">
      <c r="Y123707" s="109"/>
    </row>
    <row r="123708" spans="25:25" x14ac:dyDescent="0.25">
      <c r="Y123708" s="109"/>
    </row>
    <row r="123709" spans="25:25" x14ac:dyDescent="0.25">
      <c r="Y123709" s="109"/>
    </row>
    <row r="123710" spans="25:25" x14ac:dyDescent="0.25">
      <c r="Y123710" s="109"/>
    </row>
    <row r="123711" spans="25:25" x14ac:dyDescent="0.25">
      <c r="Y123711" s="109"/>
    </row>
    <row r="123712" spans="25:25" x14ac:dyDescent="0.25">
      <c r="Y123712" s="109"/>
    </row>
    <row r="123713" spans="25:25" x14ac:dyDescent="0.25">
      <c r="Y123713" s="109"/>
    </row>
    <row r="123714" spans="25:25" x14ac:dyDescent="0.25">
      <c r="Y123714" s="109"/>
    </row>
    <row r="123715" spans="25:25" x14ac:dyDescent="0.25">
      <c r="Y123715" s="109"/>
    </row>
    <row r="123716" spans="25:25" x14ac:dyDescent="0.25">
      <c r="Y123716" s="109"/>
    </row>
    <row r="123717" spans="25:25" x14ac:dyDescent="0.25">
      <c r="Y123717" s="109"/>
    </row>
    <row r="123718" spans="25:25" x14ac:dyDescent="0.25">
      <c r="Y123718" s="109"/>
    </row>
    <row r="123719" spans="25:25" x14ac:dyDescent="0.25">
      <c r="Y123719" s="109"/>
    </row>
    <row r="123720" spans="25:25" x14ac:dyDescent="0.25">
      <c r="Y123720" s="109"/>
    </row>
    <row r="123721" spans="25:25" x14ac:dyDescent="0.25">
      <c r="Y123721" s="109"/>
    </row>
    <row r="123722" spans="25:25" x14ac:dyDescent="0.25">
      <c r="Y123722" s="109"/>
    </row>
    <row r="123723" spans="25:25" x14ac:dyDescent="0.25">
      <c r="Y123723" s="109"/>
    </row>
    <row r="123724" spans="25:25" x14ac:dyDescent="0.25">
      <c r="Y123724" s="109"/>
    </row>
    <row r="123725" spans="25:25" x14ac:dyDescent="0.25">
      <c r="Y123725" s="109"/>
    </row>
    <row r="123726" spans="25:25" x14ac:dyDescent="0.25">
      <c r="Y123726" s="109"/>
    </row>
    <row r="123727" spans="25:25" x14ac:dyDescent="0.25">
      <c r="Y123727" s="109"/>
    </row>
    <row r="123728" spans="25:25" x14ac:dyDescent="0.25">
      <c r="Y123728" s="109"/>
    </row>
    <row r="123729" spans="25:25" x14ac:dyDescent="0.25">
      <c r="Y123729" s="109"/>
    </row>
    <row r="123730" spans="25:25" x14ac:dyDescent="0.25">
      <c r="Y123730" s="109"/>
    </row>
    <row r="123731" spans="25:25" x14ac:dyDescent="0.25">
      <c r="Y123731" s="109"/>
    </row>
    <row r="123732" spans="25:25" x14ac:dyDescent="0.25">
      <c r="Y123732" s="109"/>
    </row>
    <row r="123733" spans="25:25" x14ac:dyDescent="0.25">
      <c r="Y123733" s="109"/>
    </row>
    <row r="123734" spans="25:25" x14ac:dyDescent="0.25">
      <c r="Y123734" s="109"/>
    </row>
    <row r="123735" spans="25:25" x14ac:dyDescent="0.25">
      <c r="Y123735" s="109"/>
    </row>
    <row r="123736" spans="25:25" x14ac:dyDescent="0.25">
      <c r="Y123736" s="109"/>
    </row>
    <row r="123737" spans="25:25" x14ac:dyDescent="0.25">
      <c r="Y123737" s="109"/>
    </row>
    <row r="123738" spans="25:25" x14ac:dyDescent="0.25">
      <c r="Y123738" s="109"/>
    </row>
    <row r="123739" spans="25:25" x14ac:dyDescent="0.25">
      <c r="Y123739" s="109"/>
    </row>
    <row r="123740" spans="25:25" x14ac:dyDescent="0.25">
      <c r="Y123740" s="109"/>
    </row>
    <row r="123741" spans="25:25" x14ac:dyDescent="0.25">
      <c r="Y123741" s="109"/>
    </row>
    <row r="123742" spans="25:25" x14ac:dyDescent="0.25">
      <c r="Y123742" s="109"/>
    </row>
    <row r="123743" spans="25:25" x14ac:dyDescent="0.25">
      <c r="Y123743" s="109"/>
    </row>
    <row r="123744" spans="25:25" x14ac:dyDescent="0.25">
      <c r="Y123744" s="109"/>
    </row>
    <row r="123745" spans="25:25" x14ac:dyDescent="0.25">
      <c r="Y123745" s="109"/>
    </row>
    <row r="123746" spans="25:25" x14ac:dyDescent="0.25">
      <c r="Y123746" s="109"/>
    </row>
    <row r="123747" spans="25:25" x14ac:dyDescent="0.25">
      <c r="Y123747" s="109"/>
    </row>
    <row r="123748" spans="25:25" x14ac:dyDescent="0.25">
      <c r="Y123748" s="109"/>
    </row>
    <row r="123749" spans="25:25" x14ac:dyDescent="0.25">
      <c r="Y123749" s="109"/>
    </row>
    <row r="123750" spans="25:25" x14ac:dyDescent="0.25">
      <c r="Y123750" s="109"/>
    </row>
    <row r="123751" spans="25:25" x14ac:dyDescent="0.25">
      <c r="Y123751" s="109"/>
    </row>
    <row r="123752" spans="25:25" x14ac:dyDescent="0.25">
      <c r="Y123752" s="109"/>
    </row>
    <row r="123753" spans="25:25" x14ac:dyDescent="0.25">
      <c r="Y123753" s="109"/>
    </row>
    <row r="123754" spans="25:25" x14ac:dyDescent="0.25">
      <c r="Y123754" s="109"/>
    </row>
    <row r="123755" spans="25:25" x14ac:dyDescent="0.25">
      <c r="Y123755" s="109"/>
    </row>
    <row r="123756" spans="25:25" x14ac:dyDescent="0.25">
      <c r="Y123756" s="109"/>
    </row>
    <row r="123757" spans="25:25" x14ac:dyDescent="0.25">
      <c r="Y123757" s="109"/>
    </row>
    <row r="123758" spans="25:25" x14ac:dyDescent="0.25">
      <c r="Y123758" s="109"/>
    </row>
    <row r="123759" spans="25:25" x14ac:dyDescent="0.25">
      <c r="Y123759" s="109"/>
    </row>
    <row r="123760" spans="25:25" x14ac:dyDescent="0.25">
      <c r="Y123760" s="109"/>
    </row>
    <row r="123761" spans="25:25" x14ac:dyDescent="0.25">
      <c r="Y123761" s="109"/>
    </row>
    <row r="123762" spans="25:25" x14ac:dyDescent="0.25">
      <c r="Y123762" s="109"/>
    </row>
    <row r="123763" spans="25:25" x14ac:dyDescent="0.25">
      <c r="Y123763" s="109"/>
    </row>
    <row r="123764" spans="25:25" x14ac:dyDescent="0.25">
      <c r="Y123764" s="109"/>
    </row>
    <row r="123765" spans="25:25" x14ac:dyDescent="0.25">
      <c r="Y123765" s="109"/>
    </row>
    <row r="123766" spans="25:25" x14ac:dyDescent="0.25">
      <c r="Y123766" s="109"/>
    </row>
    <row r="123767" spans="25:25" x14ac:dyDescent="0.25">
      <c r="Y123767" s="109"/>
    </row>
    <row r="123768" spans="25:25" x14ac:dyDescent="0.25">
      <c r="Y123768" s="109"/>
    </row>
    <row r="123769" spans="25:25" x14ac:dyDescent="0.25">
      <c r="Y123769" s="109"/>
    </row>
    <row r="123770" spans="25:25" x14ac:dyDescent="0.25">
      <c r="Y123770" s="109"/>
    </row>
    <row r="123771" spans="25:25" x14ac:dyDescent="0.25">
      <c r="Y123771" s="109"/>
    </row>
    <row r="123772" spans="25:25" x14ac:dyDescent="0.25">
      <c r="Y123772" s="109"/>
    </row>
    <row r="123773" spans="25:25" x14ac:dyDescent="0.25">
      <c r="Y123773" s="109"/>
    </row>
    <row r="123774" spans="25:25" x14ac:dyDescent="0.25">
      <c r="Y123774" s="109"/>
    </row>
    <row r="123775" spans="25:25" x14ac:dyDescent="0.25">
      <c r="Y123775" s="109"/>
    </row>
    <row r="123776" spans="25:25" x14ac:dyDescent="0.25">
      <c r="Y123776" s="109"/>
    </row>
    <row r="123777" spans="25:25" x14ac:dyDescent="0.25">
      <c r="Y123777" s="109"/>
    </row>
    <row r="123778" spans="25:25" x14ac:dyDescent="0.25">
      <c r="Y123778" s="109"/>
    </row>
    <row r="123779" spans="25:25" x14ac:dyDescent="0.25">
      <c r="Y123779" s="109"/>
    </row>
    <row r="123780" spans="25:25" x14ac:dyDescent="0.25">
      <c r="Y123780" s="109"/>
    </row>
    <row r="123781" spans="25:25" x14ac:dyDescent="0.25">
      <c r="Y123781" s="109"/>
    </row>
    <row r="123782" spans="25:25" x14ac:dyDescent="0.25">
      <c r="Y123782" s="109"/>
    </row>
    <row r="123783" spans="25:25" x14ac:dyDescent="0.25">
      <c r="Y123783" s="109"/>
    </row>
    <row r="123784" spans="25:25" x14ac:dyDescent="0.25">
      <c r="Y123784" s="109"/>
    </row>
    <row r="123785" spans="25:25" x14ac:dyDescent="0.25">
      <c r="Y123785" s="109"/>
    </row>
    <row r="123786" spans="25:25" x14ac:dyDescent="0.25">
      <c r="Y123786" s="109"/>
    </row>
    <row r="123787" spans="25:25" x14ac:dyDescent="0.25">
      <c r="Y123787" s="109"/>
    </row>
    <row r="123788" spans="25:25" x14ac:dyDescent="0.25">
      <c r="Y123788" s="109"/>
    </row>
    <row r="123789" spans="25:25" x14ac:dyDescent="0.25">
      <c r="Y123789" s="109"/>
    </row>
    <row r="123790" spans="25:25" x14ac:dyDescent="0.25">
      <c r="Y123790" s="109"/>
    </row>
    <row r="123791" spans="25:25" x14ac:dyDescent="0.25">
      <c r="Y123791" s="109"/>
    </row>
    <row r="123792" spans="25:25" x14ac:dyDescent="0.25">
      <c r="Y123792" s="109"/>
    </row>
    <row r="123793" spans="25:25" x14ac:dyDescent="0.25">
      <c r="Y123793" s="109"/>
    </row>
    <row r="123794" spans="25:25" x14ac:dyDescent="0.25">
      <c r="Y123794" s="109"/>
    </row>
    <row r="123795" spans="25:25" x14ac:dyDescent="0.25">
      <c r="Y123795" s="109"/>
    </row>
    <row r="123796" spans="25:25" x14ac:dyDescent="0.25">
      <c r="Y123796" s="109"/>
    </row>
    <row r="123797" spans="25:25" x14ac:dyDescent="0.25">
      <c r="Y123797" s="109"/>
    </row>
    <row r="123798" spans="25:25" x14ac:dyDescent="0.25">
      <c r="Y123798" s="109"/>
    </row>
    <row r="123799" spans="25:25" x14ac:dyDescent="0.25">
      <c r="Y123799" s="109"/>
    </row>
    <row r="123800" spans="25:25" x14ac:dyDescent="0.25">
      <c r="Y123800" s="109"/>
    </row>
    <row r="123801" spans="25:25" x14ac:dyDescent="0.25">
      <c r="Y123801" s="109"/>
    </row>
    <row r="123802" spans="25:25" x14ac:dyDescent="0.25">
      <c r="Y123802" s="109"/>
    </row>
    <row r="123803" spans="25:25" x14ac:dyDescent="0.25">
      <c r="Y123803" s="109"/>
    </row>
    <row r="123804" spans="25:25" x14ac:dyDescent="0.25">
      <c r="Y123804" s="109"/>
    </row>
    <row r="123805" spans="25:25" x14ac:dyDescent="0.25">
      <c r="Y123805" s="109"/>
    </row>
    <row r="123806" spans="25:25" x14ac:dyDescent="0.25">
      <c r="Y123806" s="109"/>
    </row>
    <row r="123807" spans="25:25" x14ac:dyDescent="0.25">
      <c r="Y123807" s="109"/>
    </row>
    <row r="123808" spans="25:25" x14ac:dyDescent="0.25">
      <c r="Y123808" s="109"/>
    </row>
    <row r="123809" spans="25:25" x14ac:dyDescent="0.25">
      <c r="Y123809" s="109"/>
    </row>
    <row r="123810" spans="25:25" x14ac:dyDescent="0.25">
      <c r="Y123810" s="109"/>
    </row>
    <row r="123811" spans="25:25" x14ac:dyDescent="0.25">
      <c r="Y123811" s="109"/>
    </row>
    <row r="123812" spans="25:25" x14ac:dyDescent="0.25">
      <c r="Y123812" s="109"/>
    </row>
    <row r="123813" spans="25:25" x14ac:dyDescent="0.25">
      <c r="Y123813" s="109"/>
    </row>
    <row r="123814" spans="25:25" x14ac:dyDescent="0.25">
      <c r="Y123814" s="109"/>
    </row>
    <row r="123815" spans="25:25" x14ac:dyDescent="0.25">
      <c r="Y123815" s="109"/>
    </row>
    <row r="123816" spans="25:25" x14ac:dyDescent="0.25">
      <c r="Y123816" s="109"/>
    </row>
    <row r="123817" spans="25:25" x14ac:dyDescent="0.25">
      <c r="Y123817" s="109"/>
    </row>
    <row r="123818" spans="25:25" x14ac:dyDescent="0.25">
      <c r="Y123818" s="109"/>
    </row>
    <row r="123819" spans="25:25" x14ac:dyDescent="0.25">
      <c r="Y123819" s="109"/>
    </row>
    <row r="123820" spans="25:25" x14ac:dyDescent="0.25">
      <c r="Y123820" s="109"/>
    </row>
    <row r="123821" spans="25:25" x14ac:dyDescent="0.25">
      <c r="Y123821" s="109"/>
    </row>
    <row r="123822" spans="25:25" x14ac:dyDescent="0.25">
      <c r="Y123822" s="109"/>
    </row>
    <row r="123823" spans="25:25" x14ac:dyDescent="0.25">
      <c r="Y123823" s="109"/>
    </row>
    <row r="123824" spans="25:25" x14ac:dyDescent="0.25">
      <c r="Y123824" s="109"/>
    </row>
    <row r="123825" spans="25:25" x14ac:dyDescent="0.25">
      <c r="Y123825" s="109"/>
    </row>
    <row r="123826" spans="25:25" x14ac:dyDescent="0.25">
      <c r="Y123826" s="109"/>
    </row>
    <row r="123827" spans="25:25" x14ac:dyDescent="0.25">
      <c r="Y123827" s="109"/>
    </row>
    <row r="123828" spans="25:25" x14ac:dyDescent="0.25">
      <c r="Y123828" s="109"/>
    </row>
    <row r="123829" spans="25:25" x14ac:dyDescent="0.25">
      <c r="Y123829" s="109"/>
    </row>
    <row r="123830" spans="25:25" x14ac:dyDescent="0.25">
      <c r="Y123830" s="109"/>
    </row>
    <row r="123831" spans="25:25" x14ac:dyDescent="0.25">
      <c r="Y123831" s="109"/>
    </row>
    <row r="123832" spans="25:25" x14ac:dyDescent="0.25">
      <c r="Y123832" s="109"/>
    </row>
    <row r="123833" spans="25:25" x14ac:dyDescent="0.25">
      <c r="Y123833" s="109"/>
    </row>
    <row r="123834" spans="25:25" x14ac:dyDescent="0.25">
      <c r="Y123834" s="109"/>
    </row>
    <row r="123835" spans="25:25" x14ac:dyDescent="0.25">
      <c r="Y123835" s="109"/>
    </row>
    <row r="123836" spans="25:25" x14ac:dyDescent="0.25">
      <c r="Y123836" s="109"/>
    </row>
    <row r="123837" spans="25:25" x14ac:dyDescent="0.25">
      <c r="Y123837" s="109"/>
    </row>
    <row r="123838" spans="25:25" x14ac:dyDescent="0.25">
      <c r="Y123838" s="109"/>
    </row>
    <row r="123839" spans="25:25" x14ac:dyDescent="0.25">
      <c r="Y123839" s="109"/>
    </row>
    <row r="123840" spans="25:25" x14ac:dyDescent="0.25">
      <c r="Y123840" s="109"/>
    </row>
    <row r="123841" spans="25:25" x14ac:dyDescent="0.25">
      <c r="Y123841" s="109"/>
    </row>
    <row r="123842" spans="25:25" x14ac:dyDescent="0.25">
      <c r="Y123842" s="109"/>
    </row>
    <row r="123843" spans="25:25" x14ac:dyDescent="0.25">
      <c r="Y123843" s="109"/>
    </row>
    <row r="123844" spans="25:25" x14ac:dyDescent="0.25">
      <c r="Y123844" s="109"/>
    </row>
    <row r="123845" spans="25:25" x14ac:dyDescent="0.25">
      <c r="Y123845" s="109"/>
    </row>
    <row r="123846" spans="25:25" x14ac:dyDescent="0.25">
      <c r="Y123846" s="109"/>
    </row>
    <row r="123847" spans="25:25" x14ac:dyDescent="0.25">
      <c r="Y123847" s="109"/>
    </row>
    <row r="123848" spans="25:25" x14ac:dyDescent="0.25">
      <c r="Y123848" s="109"/>
    </row>
    <row r="123849" spans="25:25" x14ac:dyDescent="0.25">
      <c r="Y123849" s="109"/>
    </row>
    <row r="123850" spans="25:25" x14ac:dyDescent="0.25">
      <c r="Y123850" s="109"/>
    </row>
    <row r="123851" spans="25:25" x14ac:dyDescent="0.25">
      <c r="Y123851" s="109"/>
    </row>
    <row r="123852" spans="25:25" x14ac:dyDescent="0.25">
      <c r="Y123852" s="109"/>
    </row>
    <row r="123853" spans="25:25" x14ac:dyDescent="0.25">
      <c r="Y123853" s="109"/>
    </row>
    <row r="123854" spans="25:25" x14ac:dyDescent="0.25">
      <c r="Y123854" s="109"/>
    </row>
    <row r="123855" spans="25:25" x14ac:dyDescent="0.25">
      <c r="Y123855" s="109"/>
    </row>
    <row r="123856" spans="25:25" x14ac:dyDescent="0.25">
      <c r="Y123856" s="109"/>
    </row>
    <row r="123857" spans="25:25" x14ac:dyDescent="0.25">
      <c r="Y123857" s="109"/>
    </row>
    <row r="123858" spans="25:25" x14ac:dyDescent="0.25">
      <c r="Y123858" s="109"/>
    </row>
    <row r="123859" spans="25:25" x14ac:dyDescent="0.25">
      <c r="Y123859" s="109"/>
    </row>
    <row r="123860" spans="25:25" x14ac:dyDescent="0.25">
      <c r="Y123860" s="109"/>
    </row>
    <row r="123861" spans="25:25" x14ac:dyDescent="0.25">
      <c r="Y123861" s="109"/>
    </row>
    <row r="123862" spans="25:25" x14ac:dyDescent="0.25">
      <c r="Y123862" s="109"/>
    </row>
    <row r="123863" spans="25:25" x14ac:dyDescent="0.25">
      <c r="Y123863" s="109"/>
    </row>
    <row r="123864" spans="25:25" x14ac:dyDescent="0.25">
      <c r="Y123864" s="109"/>
    </row>
    <row r="123865" spans="25:25" x14ac:dyDescent="0.25">
      <c r="Y123865" s="109"/>
    </row>
    <row r="123866" spans="25:25" x14ac:dyDescent="0.25">
      <c r="Y123866" s="109"/>
    </row>
    <row r="123867" spans="25:25" x14ac:dyDescent="0.25">
      <c r="Y123867" s="109"/>
    </row>
    <row r="123868" spans="25:25" x14ac:dyDescent="0.25">
      <c r="Y123868" s="109"/>
    </row>
    <row r="123869" spans="25:25" x14ac:dyDescent="0.25">
      <c r="Y123869" s="109"/>
    </row>
    <row r="123870" spans="25:25" x14ac:dyDescent="0.25">
      <c r="Y123870" s="109"/>
    </row>
    <row r="123871" spans="25:25" x14ac:dyDescent="0.25">
      <c r="Y123871" s="109"/>
    </row>
    <row r="123872" spans="25:25" x14ac:dyDescent="0.25">
      <c r="Y123872" s="109"/>
    </row>
    <row r="123873" spans="25:25" x14ac:dyDescent="0.25">
      <c r="Y123873" s="109"/>
    </row>
    <row r="123874" spans="25:25" x14ac:dyDescent="0.25">
      <c r="Y123874" s="109"/>
    </row>
    <row r="123875" spans="25:25" x14ac:dyDescent="0.25">
      <c r="Y123875" s="109"/>
    </row>
    <row r="123876" spans="25:25" x14ac:dyDescent="0.25">
      <c r="Y123876" s="109"/>
    </row>
    <row r="123877" spans="25:25" x14ac:dyDescent="0.25">
      <c r="Y123877" s="109"/>
    </row>
    <row r="123878" spans="25:25" x14ac:dyDescent="0.25">
      <c r="Y123878" s="109"/>
    </row>
    <row r="123879" spans="25:25" x14ac:dyDescent="0.25">
      <c r="Y123879" s="109"/>
    </row>
    <row r="123880" spans="25:25" x14ac:dyDescent="0.25">
      <c r="Y123880" s="109"/>
    </row>
    <row r="123881" spans="25:25" x14ac:dyDescent="0.25">
      <c r="Y123881" s="109"/>
    </row>
    <row r="123882" spans="25:25" x14ac:dyDescent="0.25">
      <c r="Y123882" s="109"/>
    </row>
    <row r="123883" spans="25:25" x14ac:dyDescent="0.25">
      <c r="Y123883" s="109"/>
    </row>
    <row r="123884" spans="25:25" x14ac:dyDescent="0.25">
      <c r="Y123884" s="109"/>
    </row>
    <row r="123885" spans="25:25" x14ac:dyDescent="0.25">
      <c r="Y123885" s="109"/>
    </row>
    <row r="123886" spans="25:25" x14ac:dyDescent="0.25">
      <c r="Y123886" s="109"/>
    </row>
    <row r="123887" spans="25:25" x14ac:dyDescent="0.25">
      <c r="Y123887" s="109"/>
    </row>
    <row r="123888" spans="25:25" x14ac:dyDescent="0.25">
      <c r="Y123888" s="109"/>
    </row>
    <row r="123889" spans="25:25" x14ac:dyDescent="0.25">
      <c r="Y123889" s="109"/>
    </row>
    <row r="123890" spans="25:25" x14ac:dyDescent="0.25">
      <c r="Y123890" s="109"/>
    </row>
    <row r="123891" spans="25:25" x14ac:dyDescent="0.25">
      <c r="Y123891" s="109"/>
    </row>
    <row r="123892" spans="25:25" x14ac:dyDescent="0.25">
      <c r="Y123892" s="109"/>
    </row>
    <row r="123893" spans="25:25" x14ac:dyDescent="0.25">
      <c r="Y123893" s="109"/>
    </row>
    <row r="123894" spans="25:25" x14ac:dyDescent="0.25">
      <c r="Y123894" s="109"/>
    </row>
    <row r="123895" spans="25:25" x14ac:dyDescent="0.25">
      <c r="Y123895" s="109"/>
    </row>
    <row r="123896" spans="25:25" x14ac:dyDescent="0.25">
      <c r="Y123896" s="109"/>
    </row>
    <row r="123897" spans="25:25" x14ac:dyDescent="0.25">
      <c r="Y123897" s="109"/>
    </row>
    <row r="123898" spans="25:25" x14ac:dyDescent="0.25">
      <c r="Y123898" s="109"/>
    </row>
    <row r="123899" spans="25:25" x14ac:dyDescent="0.25">
      <c r="Y123899" s="109"/>
    </row>
    <row r="123900" spans="25:25" x14ac:dyDescent="0.25">
      <c r="Y123900" s="109"/>
    </row>
    <row r="123901" spans="25:25" x14ac:dyDescent="0.25">
      <c r="Y123901" s="109"/>
    </row>
    <row r="123902" spans="25:25" x14ac:dyDescent="0.25">
      <c r="Y123902" s="109"/>
    </row>
    <row r="123903" spans="25:25" x14ac:dyDescent="0.25">
      <c r="Y123903" s="109"/>
    </row>
    <row r="123904" spans="25:25" x14ac:dyDescent="0.25">
      <c r="Y123904" s="109"/>
    </row>
    <row r="123905" spans="25:25" x14ac:dyDescent="0.25">
      <c r="Y123905" s="109"/>
    </row>
    <row r="123906" spans="25:25" x14ac:dyDescent="0.25">
      <c r="Y123906" s="109"/>
    </row>
    <row r="123907" spans="25:25" x14ac:dyDescent="0.25">
      <c r="Y123907" s="109"/>
    </row>
    <row r="123908" spans="25:25" x14ac:dyDescent="0.25">
      <c r="Y123908" s="109"/>
    </row>
    <row r="123909" spans="25:25" x14ac:dyDescent="0.25">
      <c r="Y123909" s="109"/>
    </row>
    <row r="123910" spans="25:25" x14ac:dyDescent="0.25">
      <c r="Y123910" s="109"/>
    </row>
    <row r="123911" spans="25:25" x14ac:dyDescent="0.25">
      <c r="Y123911" s="109"/>
    </row>
    <row r="123912" spans="25:25" x14ac:dyDescent="0.25">
      <c r="Y123912" s="109"/>
    </row>
    <row r="123913" spans="25:25" x14ac:dyDescent="0.25">
      <c r="Y123913" s="109"/>
    </row>
    <row r="123914" spans="25:25" x14ac:dyDescent="0.25">
      <c r="Y123914" s="109"/>
    </row>
    <row r="123915" spans="25:25" x14ac:dyDescent="0.25">
      <c r="Y123915" s="109"/>
    </row>
    <row r="123916" spans="25:25" x14ac:dyDescent="0.25">
      <c r="Y123916" s="109"/>
    </row>
    <row r="123917" spans="25:25" x14ac:dyDescent="0.25">
      <c r="Y123917" s="109"/>
    </row>
    <row r="123918" spans="25:25" x14ac:dyDescent="0.25">
      <c r="Y123918" s="109"/>
    </row>
    <row r="123919" spans="25:25" x14ac:dyDescent="0.25">
      <c r="Y123919" s="109"/>
    </row>
    <row r="123920" spans="25:25" x14ac:dyDescent="0.25">
      <c r="Y123920" s="109"/>
    </row>
    <row r="123921" spans="25:25" x14ac:dyDescent="0.25">
      <c r="Y123921" s="109"/>
    </row>
    <row r="123922" spans="25:25" x14ac:dyDescent="0.25">
      <c r="Y123922" s="109"/>
    </row>
    <row r="123923" spans="25:25" x14ac:dyDescent="0.25">
      <c r="Y123923" s="109"/>
    </row>
    <row r="123924" spans="25:25" x14ac:dyDescent="0.25">
      <c r="Y123924" s="109"/>
    </row>
    <row r="123925" spans="25:25" x14ac:dyDescent="0.25">
      <c r="Y123925" s="109"/>
    </row>
    <row r="123926" spans="25:25" x14ac:dyDescent="0.25">
      <c r="Y123926" s="109"/>
    </row>
    <row r="123927" spans="25:25" x14ac:dyDescent="0.25">
      <c r="Y123927" s="109"/>
    </row>
    <row r="123928" spans="25:25" x14ac:dyDescent="0.25">
      <c r="Y123928" s="109"/>
    </row>
    <row r="123929" spans="25:25" x14ac:dyDescent="0.25">
      <c r="Y123929" s="109"/>
    </row>
    <row r="123930" spans="25:25" x14ac:dyDescent="0.25">
      <c r="Y123930" s="109"/>
    </row>
    <row r="123931" spans="25:25" x14ac:dyDescent="0.25">
      <c r="Y123931" s="109"/>
    </row>
    <row r="123932" spans="25:25" x14ac:dyDescent="0.25">
      <c r="Y123932" s="109"/>
    </row>
    <row r="123933" spans="25:25" x14ac:dyDescent="0.25">
      <c r="Y123933" s="109"/>
    </row>
    <row r="123934" spans="25:25" x14ac:dyDescent="0.25">
      <c r="Y123934" s="109"/>
    </row>
    <row r="123935" spans="25:25" x14ac:dyDescent="0.25">
      <c r="Y123935" s="109"/>
    </row>
    <row r="123936" spans="25:25" x14ac:dyDescent="0.25">
      <c r="Y123936" s="109"/>
    </row>
    <row r="123937" spans="25:25" x14ac:dyDescent="0.25">
      <c r="Y123937" s="109"/>
    </row>
    <row r="123938" spans="25:25" x14ac:dyDescent="0.25">
      <c r="Y123938" s="109"/>
    </row>
    <row r="123939" spans="25:25" x14ac:dyDescent="0.25">
      <c r="Y123939" s="109"/>
    </row>
    <row r="123940" spans="25:25" x14ac:dyDescent="0.25">
      <c r="Y123940" s="109"/>
    </row>
    <row r="123941" spans="25:25" x14ac:dyDescent="0.25">
      <c r="Y123941" s="109"/>
    </row>
    <row r="123942" spans="25:25" x14ac:dyDescent="0.25">
      <c r="Y123942" s="109"/>
    </row>
    <row r="123943" spans="25:25" x14ac:dyDescent="0.25">
      <c r="Y123943" s="109"/>
    </row>
    <row r="123944" spans="25:25" x14ac:dyDescent="0.25">
      <c r="Y123944" s="109"/>
    </row>
    <row r="123945" spans="25:25" x14ac:dyDescent="0.25">
      <c r="Y123945" s="109"/>
    </row>
    <row r="123946" spans="25:25" x14ac:dyDescent="0.25">
      <c r="Y123946" s="109"/>
    </row>
    <row r="123947" spans="25:25" x14ac:dyDescent="0.25">
      <c r="Y123947" s="109"/>
    </row>
    <row r="123948" spans="25:25" x14ac:dyDescent="0.25">
      <c r="Y123948" s="109"/>
    </row>
    <row r="123949" spans="25:25" x14ac:dyDescent="0.25">
      <c r="Y123949" s="109"/>
    </row>
    <row r="123950" spans="25:25" x14ac:dyDescent="0.25">
      <c r="Y123950" s="109"/>
    </row>
    <row r="123951" spans="25:25" x14ac:dyDescent="0.25">
      <c r="Y123951" s="109"/>
    </row>
    <row r="123952" spans="25:25" x14ac:dyDescent="0.25">
      <c r="Y123952" s="109"/>
    </row>
    <row r="123953" spans="25:25" x14ac:dyDescent="0.25">
      <c r="Y123953" s="109"/>
    </row>
    <row r="123954" spans="25:25" x14ac:dyDescent="0.25">
      <c r="Y123954" s="109"/>
    </row>
    <row r="123955" spans="25:25" x14ac:dyDescent="0.25">
      <c r="Y123955" s="109"/>
    </row>
    <row r="123956" spans="25:25" x14ac:dyDescent="0.25">
      <c r="Y123956" s="109"/>
    </row>
    <row r="123957" spans="25:25" x14ac:dyDescent="0.25">
      <c r="Y123957" s="109"/>
    </row>
    <row r="123958" spans="25:25" x14ac:dyDescent="0.25">
      <c r="Y123958" s="109"/>
    </row>
    <row r="123959" spans="25:25" x14ac:dyDescent="0.25">
      <c r="Y123959" s="109"/>
    </row>
    <row r="123960" spans="25:25" x14ac:dyDescent="0.25">
      <c r="Y123960" s="109"/>
    </row>
    <row r="123961" spans="25:25" x14ac:dyDescent="0.25">
      <c r="Y123961" s="109"/>
    </row>
    <row r="123962" spans="25:25" x14ac:dyDescent="0.25">
      <c r="Y123962" s="109"/>
    </row>
    <row r="123963" spans="25:25" x14ac:dyDescent="0.25">
      <c r="Y123963" s="109"/>
    </row>
    <row r="123964" spans="25:25" x14ac:dyDescent="0.25">
      <c r="Y123964" s="109"/>
    </row>
    <row r="123965" spans="25:25" x14ac:dyDescent="0.25">
      <c r="Y123965" s="109"/>
    </row>
    <row r="123966" spans="25:25" x14ac:dyDescent="0.25">
      <c r="Y123966" s="109"/>
    </row>
    <row r="123967" spans="25:25" x14ac:dyDescent="0.25">
      <c r="Y123967" s="109"/>
    </row>
    <row r="123968" spans="25:25" x14ac:dyDescent="0.25">
      <c r="Y123968" s="109"/>
    </row>
    <row r="123969" spans="25:25" x14ac:dyDescent="0.25">
      <c r="Y123969" s="109"/>
    </row>
    <row r="123970" spans="25:25" x14ac:dyDescent="0.25">
      <c r="Y123970" s="109"/>
    </row>
    <row r="123971" spans="25:25" x14ac:dyDescent="0.25">
      <c r="Y123971" s="109"/>
    </row>
    <row r="123972" spans="25:25" x14ac:dyDescent="0.25">
      <c r="Y123972" s="109"/>
    </row>
    <row r="123973" spans="25:25" x14ac:dyDescent="0.25">
      <c r="Y123973" s="109"/>
    </row>
    <row r="123974" spans="25:25" x14ac:dyDescent="0.25">
      <c r="Y123974" s="109"/>
    </row>
    <row r="123975" spans="25:25" x14ac:dyDescent="0.25">
      <c r="Y123975" s="109"/>
    </row>
    <row r="123976" spans="25:25" x14ac:dyDescent="0.25">
      <c r="Y123976" s="109"/>
    </row>
    <row r="123977" spans="25:25" x14ac:dyDescent="0.25">
      <c r="Y123977" s="109"/>
    </row>
    <row r="123978" spans="25:25" x14ac:dyDescent="0.25">
      <c r="Y123978" s="109"/>
    </row>
    <row r="123979" spans="25:25" x14ac:dyDescent="0.25">
      <c r="Y123979" s="109"/>
    </row>
    <row r="123980" spans="25:25" x14ac:dyDescent="0.25">
      <c r="Y123980" s="109"/>
    </row>
    <row r="123981" spans="25:25" x14ac:dyDescent="0.25">
      <c r="Y123981" s="109"/>
    </row>
    <row r="123982" spans="25:25" x14ac:dyDescent="0.25">
      <c r="Y123982" s="109"/>
    </row>
    <row r="123983" spans="25:25" x14ac:dyDescent="0.25">
      <c r="Y123983" s="109"/>
    </row>
    <row r="123984" spans="25:25" x14ac:dyDescent="0.25">
      <c r="Y123984" s="109"/>
    </row>
    <row r="123985" spans="25:25" x14ac:dyDescent="0.25">
      <c r="Y123985" s="109"/>
    </row>
    <row r="123986" spans="25:25" x14ac:dyDescent="0.25">
      <c r="Y123986" s="109"/>
    </row>
    <row r="123987" spans="25:25" x14ac:dyDescent="0.25">
      <c r="Y123987" s="109"/>
    </row>
    <row r="123988" spans="25:25" x14ac:dyDescent="0.25">
      <c r="Y123988" s="109"/>
    </row>
    <row r="123989" spans="25:25" x14ac:dyDescent="0.25">
      <c r="Y123989" s="109"/>
    </row>
    <row r="123990" spans="25:25" x14ac:dyDescent="0.25">
      <c r="Y123990" s="109"/>
    </row>
    <row r="123991" spans="25:25" x14ac:dyDescent="0.25">
      <c r="Y123991" s="109"/>
    </row>
    <row r="123992" spans="25:25" x14ac:dyDescent="0.25">
      <c r="Y123992" s="109"/>
    </row>
    <row r="123993" spans="25:25" x14ac:dyDescent="0.25">
      <c r="Y123993" s="109"/>
    </row>
    <row r="123994" spans="25:25" x14ac:dyDescent="0.25">
      <c r="Y123994" s="109"/>
    </row>
    <row r="123995" spans="25:25" x14ac:dyDescent="0.25">
      <c r="Y123995" s="109"/>
    </row>
    <row r="123996" spans="25:25" x14ac:dyDescent="0.25">
      <c r="Y123996" s="109"/>
    </row>
    <row r="123997" spans="25:25" x14ac:dyDescent="0.25">
      <c r="Y123997" s="109"/>
    </row>
    <row r="123998" spans="25:25" x14ac:dyDescent="0.25">
      <c r="Y123998" s="109"/>
    </row>
    <row r="123999" spans="25:25" x14ac:dyDescent="0.25">
      <c r="Y123999" s="109"/>
    </row>
    <row r="124000" spans="25:25" x14ac:dyDescent="0.25">
      <c r="Y124000" s="109"/>
    </row>
    <row r="124001" spans="25:25" x14ac:dyDescent="0.25">
      <c r="Y124001" s="109"/>
    </row>
    <row r="124002" spans="25:25" x14ac:dyDescent="0.25">
      <c r="Y124002" s="109"/>
    </row>
    <row r="124003" spans="25:25" x14ac:dyDescent="0.25">
      <c r="Y124003" s="109"/>
    </row>
    <row r="124004" spans="25:25" x14ac:dyDescent="0.25">
      <c r="Y124004" s="109"/>
    </row>
    <row r="124005" spans="25:25" x14ac:dyDescent="0.25">
      <c r="Y124005" s="109"/>
    </row>
    <row r="124006" spans="25:25" x14ac:dyDescent="0.25">
      <c r="Y124006" s="109"/>
    </row>
    <row r="124007" spans="25:25" x14ac:dyDescent="0.25">
      <c r="Y124007" s="109"/>
    </row>
    <row r="124008" spans="25:25" x14ac:dyDescent="0.25">
      <c r="Y124008" s="109"/>
    </row>
    <row r="124009" spans="25:25" x14ac:dyDescent="0.25">
      <c r="Y124009" s="109"/>
    </row>
    <row r="124010" spans="25:25" x14ac:dyDescent="0.25">
      <c r="Y124010" s="109"/>
    </row>
    <row r="124011" spans="25:25" x14ac:dyDescent="0.25">
      <c r="Y124011" s="109"/>
    </row>
    <row r="124012" spans="25:25" x14ac:dyDescent="0.25">
      <c r="Y124012" s="109"/>
    </row>
    <row r="124013" spans="25:25" x14ac:dyDescent="0.25">
      <c r="Y124013" s="109"/>
    </row>
    <row r="124014" spans="25:25" x14ac:dyDescent="0.25">
      <c r="Y124014" s="109"/>
    </row>
    <row r="124015" spans="25:25" x14ac:dyDescent="0.25">
      <c r="Y124015" s="109"/>
    </row>
    <row r="124016" spans="25:25" x14ac:dyDescent="0.25">
      <c r="Y124016" s="109"/>
    </row>
    <row r="124017" spans="25:25" x14ac:dyDescent="0.25">
      <c r="Y124017" s="109"/>
    </row>
    <row r="124018" spans="25:25" x14ac:dyDescent="0.25">
      <c r="Y124018" s="109"/>
    </row>
    <row r="124019" spans="25:25" x14ac:dyDescent="0.25">
      <c r="Y124019" s="109"/>
    </row>
    <row r="124020" spans="25:25" x14ac:dyDescent="0.25">
      <c r="Y124020" s="109"/>
    </row>
    <row r="124021" spans="25:25" x14ac:dyDescent="0.25">
      <c r="Y124021" s="109"/>
    </row>
    <row r="124022" spans="25:25" x14ac:dyDescent="0.25">
      <c r="Y124022" s="109"/>
    </row>
    <row r="124023" spans="25:25" x14ac:dyDescent="0.25">
      <c r="Y124023" s="109"/>
    </row>
    <row r="124024" spans="25:25" x14ac:dyDescent="0.25">
      <c r="Y124024" s="109"/>
    </row>
    <row r="124025" spans="25:25" x14ac:dyDescent="0.25">
      <c r="Y124025" s="109"/>
    </row>
    <row r="124026" spans="25:25" x14ac:dyDescent="0.25">
      <c r="Y124026" s="109"/>
    </row>
    <row r="124027" spans="25:25" x14ac:dyDescent="0.25">
      <c r="Y124027" s="109"/>
    </row>
    <row r="124028" spans="25:25" x14ac:dyDescent="0.25">
      <c r="Y124028" s="109"/>
    </row>
    <row r="124029" spans="25:25" x14ac:dyDescent="0.25">
      <c r="Y124029" s="109"/>
    </row>
    <row r="124030" spans="25:25" x14ac:dyDescent="0.25">
      <c r="Y124030" s="109"/>
    </row>
    <row r="124031" spans="25:25" x14ac:dyDescent="0.25">
      <c r="Y124031" s="109"/>
    </row>
    <row r="124032" spans="25:25" x14ac:dyDescent="0.25">
      <c r="Y124032" s="109"/>
    </row>
    <row r="124033" spans="25:25" x14ac:dyDescent="0.25">
      <c r="Y124033" s="109"/>
    </row>
    <row r="124034" spans="25:25" x14ac:dyDescent="0.25">
      <c r="Y124034" s="109"/>
    </row>
    <row r="124035" spans="25:25" x14ac:dyDescent="0.25">
      <c r="Y124035" s="109"/>
    </row>
    <row r="124036" spans="25:25" x14ac:dyDescent="0.25">
      <c r="Y124036" s="109"/>
    </row>
    <row r="124037" spans="25:25" x14ac:dyDescent="0.25">
      <c r="Y124037" s="109"/>
    </row>
    <row r="124038" spans="25:25" x14ac:dyDescent="0.25">
      <c r="Y124038" s="109"/>
    </row>
    <row r="124039" spans="25:25" x14ac:dyDescent="0.25">
      <c r="Y124039" s="109"/>
    </row>
    <row r="124040" spans="25:25" x14ac:dyDescent="0.25">
      <c r="Y124040" s="109"/>
    </row>
    <row r="124041" spans="25:25" x14ac:dyDescent="0.25">
      <c r="Y124041" s="109"/>
    </row>
    <row r="124042" spans="25:25" x14ac:dyDescent="0.25">
      <c r="Y124042" s="109"/>
    </row>
    <row r="124043" spans="25:25" x14ac:dyDescent="0.25">
      <c r="Y124043" s="109"/>
    </row>
    <row r="124044" spans="25:25" x14ac:dyDescent="0.25">
      <c r="Y124044" s="109"/>
    </row>
    <row r="124045" spans="25:25" x14ac:dyDescent="0.25">
      <c r="Y124045" s="109"/>
    </row>
    <row r="124046" spans="25:25" x14ac:dyDescent="0.25">
      <c r="Y124046" s="109"/>
    </row>
    <row r="124047" spans="25:25" x14ac:dyDescent="0.25">
      <c r="Y124047" s="109"/>
    </row>
    <row r="124048" spans="25:25" x14ac:dyDescent="0.25">
      <c r="Y124048" s="109"/>
    </row>
    <row r="124049" spans="25:25" x14ac:dyDescent="0.25">
      <c r="Y124049" s="109"/>
    </row>
    <row r="124050" spans="25:25" x14ac:dyDescent="0.25">
      <c r="Y124050" s="109"/>
    </row>
    <row r="124051" spans="25:25" x14ac:dyDescent="0.25">
      <c r="Y124051" s="109"/>
    </row>
    <row r="124052" spans="25:25" x14ac:dyDescent="0.25">
      <c r="Y124052" s="109"/>
    </row>
    <row r="124053" spans="25:25" x14ac:dyDescent="0.25">
      <c r="Y124053" s="109"/>
    </row>
    <row r="124054" spans="25:25" x14ac:dyDescent="0.25">
      <c r="Y124054" s="109"/>
    </row>
    <row r="124055" spans="25:25" x14ac:dyDescent="0.25">
      <c r="Y124055" s="109"/>
    </row>
    <row r="124056" spans="25:25" x14ac:dyDescent="0.25">
      <c r="Y124056" s="109"/>
    </row>
    <row r="124057" spans="25:25" x14ac:dyDescent="0.25">
      <c r="Y124057" s="109"/>
    </row>
    <row r="124058" spans="25:25" x14ac:dyDescent="0.25">
      <c r="Y124058" s="109"/>
    </row>
    <row r="124059" spans="25:25" x14ac:dyDescent="0.25">
      <c r="Y124059" s="109"/>
    </row>
    <row r="124060" spans="25:25" x14ac:dyDescent="0.25">
      <c r="Y124060" s="109"/>
    </row>
    <row r="124061" spans="25:25" x14ac:dyDescent="0.25">
      <c r="Y124061" s="109"/>
    </row>
    <row r="124062" spans="25:25" x14ac:dyDescent="0.25">
      <c r="Y124062" s="109"/>
    </row>
    <row r="124063" spans="25:25" x14ac:dyDescent="0.25">
      <c r="Y124063" s="109"/>
    </row>
    <row r="124064" spans="25:25" x14ac:dyDescent="0.25">
      <c r="Y124064" s="109"/>
    </row>
    <row r="124065" spans="25:25" x14ac:dyDescent="0.25">
      <c r="Y124065" s="109"/>
    </row>
    <row r="124066" spans="25:25" x14ac:dyDescent="0.25">
      <c r="Y124066" s="109"/>
    </row>
    <row r="124067" spans="25:25" x14ac:dyDescent="0.25">
      <c r="Y124067" s="109"/>
    </row>
    <row r="124068" spans="25:25" x14ac:dyDescent="0.25">
      <c r="Y124068" s="109"/>
    </row>
    <row r="124069" spans="25:25" x14ac:dyDescent="0.25">
      <c r="Y124069" s="109"/>
    </row>
    <row r="124070" spans="25:25" x14ac:dyDescent="0.25">
      <c r="Y124070" s="109"/>
    </row>
    <row r="124071" spans="25:25" x14ac:dyDescent="0.25">
      <c r="Y124071" s="109"/>
    </row>
    <row r="124072" spans="25:25" x14ac:dyDescent="0.25">
      <c r="Y124072" s="109"/>
    </row>
    <row r="124073" spans="25:25" x14ac:dyDescent="0.25">
      <c r="Y124073" s="109"/>
    </row>
    <row r="124074" spans="25:25" x14ac:dyDescent="0.25">
      <c r="Y124074" s="109"/>
    </row>
    <row r="124075" spans="25:25" x14ac:dyDescent="0.25">
      <c r="Y124075" s="109"/>
    </row>
    <row r="124076" spans="25:25" x14ac:dyDescent="0.25">
      <c r="Y124076" s="109"/>
    </row>
    <row r="124077" spans="25:25" x14ac:dyDescent="0.25">
      <c r="Y124077" s="109"/>
    </row>
    <row r="124078" spans="25:25" x14ac:dyDescent="0.25">
      <c r="Y124078" s="109"/>
    </row>
    <row r="124079" spans="25:25" x14ac:dyDescent="0.25">
      <c r="Y124079" s="109"/>
    </row>
    <row r="124080" spans="25:25" x14ac:dyDescent="0.25">
      <c r="Y124080" s="109"/>
    </row>
    <row r="124081" spans="25:25" x14ac:dyDescent="0.25">
      <c r="Y124081" s="109"/>
    </row>
    <row r="124082" spans="25:25" x14ac:dyDescent="0.25">
      <c r="Y124082" s="109"/>
    </row>
    <row r="124083" spans="25:25" x14ac:dyDescent="0.25">
      <c r="Y124083" s="109"/>
    </row>
    <row r="124084" spans="25:25" x14ac:dyDescent="0.25">
      <c r="Y124084" s="109"/>
    </row>
    <row r="124085" spans="25:25" x14ac:dyDescent="0.25">
      <c r="Y124085" s="109"/>
    </row>
    <row r="124086" spans="25:25" x14ac:dyDescent="0.25">
      <c r="Y124086" s="109"/>
    </row>
    <row r="124087" spans="25:25" x14ac:dyDescent="0.25">
      <c r="Y124087" s="109"/>
    </row>
    <row r="124088" spans="25:25" x14ac:dyDescent="0.25">
      <c r="Y124088" s="109"/>
    </row>
    <row r="124089" spans="25:25" x14ac:dyDescent="0.25">
      <c r="Y124089" s="109"/>
    </row>
    <row r="124090" spans="25:25" x14ac:dyDescent="0.25">
      <c r="Y124090" s="109"/>
    </row>
    <row r="124091" spans="25:25" x14ac:dyDescent="0.25">
      <c r="Y124091" s="109"/>
    </row>
    <row r="124092" spans="25:25" x14ac:dyDescent="0.25">
      <c r="Y124092" s="109"/>
    </row>
    <row r="124093" spans="25:25" x14ac:dyDescent="0.25">
      <c r="Y124093" s="109"/>
    </row>
    <row r="124094" spans="25:25" x14ac:dyDescent="0.25">
      <c r="Y124094" s="109"/>
    </row>
    <row r="124095" spans="25:25" x14ac:dyDescent="0.25">
      <c r="Y124095" s="109"/>
    </row>
    <row r="124096" spans="25:25" x14ac:dyDescent="0.25">
      <c r="Y124096" s="109"/>
    </row>
    <row r="124097" spans="25:25" x14ac:dyDescent="0.25">
      <c r="Y124097" s="109"/>
    </row>
    <row r="124098" spans="25:25" x14ac:dyDescent="0.25">
      <c r="Y124098" s="109"/>
    </row>
    <row r="124099" spans="25:25" x14ac:dyDescent="0.25">
      <c r="Y124099" s="109"/>
    </row>
    <row r="124100" spans="25:25" x14ac:dyDescent="0.25">
      <c r="Y124100" s="109"/>
    </row>
    <row r="124101" spans="25:25" x14ac:dyDescent="0.25">
      <c r="Y124101" s="109"/>
    </row>
    <row r="124102" spans="25:25" x14ac:dyDescent="0.25">
      <c r="Y124102" s="109"/>
    </row>
    <row r="124103" spans="25:25" x14ac:dyDescent="0.25">
      <c r="Y124103" s="109"/>
    </row>
    <row r="124104" spans="25:25" x14ac:dyDescent="0.25">
      <c r="Y124104" s="109"/>
    </row>
    <row r="124105" spans="25:25" x14ac:dyDescent="0.25">
      <c r="Y124105" s="109"/>
    </row>
    <row r="124106" spans="25:25" x14ac:dyDescent="0.25">
      <c r="Y124106" s="109"/>
    </row>
    <row r="124107" spans="25:25" x14ac:dyDescent="0.25">
      <c r="Y124107" s="109"/>
    </row>
    <row r="124108" spans="25:25" x14ac:dyDescent="0.25">
      <c r="Y124108" s="109"/>
    </row>
    <row r="124109" spans="25:25" x14ac:dyDescent="0.25">
      <c r="Y124109" s="109"/>
    </row>
    <row r="124110" spans="25:25" x14ac:dyDescent="0.25">
      <c r="Y124110" s="109"/>
    </row>
    <row r="124111" spans="25:25" x14ac:dyDescent="0.25">
      <c r="Y124111" s="109"/>
    </row>
    <row r="124112" spans="25:25" x14ac:dyDescent="0.25">
      <c r="Y124112" s="109"/>
    </row>
    <row r="124113" spans="25:25" x14ac:dyDescent="0.25">
      <c r="Y124113" s="109"/>
    </row>
    <row r="124114" spans="25:25" x14ac:dyDescent="0.25">
      <c r="Y124114" s="109"/>
    </row>
    <row r="124115" spans="25:25" x14ac:dyDescent="0.25">
      <c r="Y124115" s="109"/>
    </row>
    <row r="124116" spans="25:25" x14ac:dyDescent="0.25">
      <c r="Y124116" s="109"/>
    </row>
    <row r="124117" spans="25:25" x14ac:dyDescent="0.25">
      <c r="Y124117" s="109"/>
    </row>
    <row r="124118" spans="25:25" x14ac:dyDescent="0.25">
      <c r="Y124118" s="109"/>
    </row>
    <row r="124119" spans="25:25" x14ac:dyDescent="0.25">
      <c r="Y124119" s="109"/>
    </row>
    <row r="124120" spans="25:25" x14ac:dyDescent="0.25">
      <c r="Y124120" s="109"/>
    </row>
    <row r="124121" spans="25:25" x14ac:dyDescent="0.25">
      <c r="Y124121" s="109"/>
    </row>
    <row r="124122" spans="25:25" x14ac:dyDescent="0.25">
      <c r="Y124122" s="109"/>
    </row>
    <row r="124123" spans="25:25" x14ac:dyDescent="0.25">
      <c r="Y124123" s="109"/>
    </row>
    <row r="124124" spans="25:25" x14ac:dyDescent="0.25">
      <c r="Y124124" s="109"/>
    </row>
    <row r="124125" spans="25:25" x14ac:dyDescent="0.25">
      <c r="Y124125" s="109"/>
    </row>
    <row r="124126" spans="25:25" x14ac:dyDescent="0.25">
      <c r="Y124126" s="109"/>
    </row>
    <row r="124127" spans="25:25" x14ac:dyDescent="0.25">
      <c r="Y124127" s="109"/>
    </row>
    <row r="124128" spans="25:25" x14ac:dyDescent="0.25">
      <c r="Y124128" s="109"/>
    </row>
    <row r="124129" spans="25:25" x14ac:dyDescent="0.25">
      <c r="Y124129" s="109"/>
    </row>
    <row r="124130" spans="25:25" x14ac:dyDescent="0.25">
      <c r="Y124130" s="109"/>
    </row>
    <row r="124131" spans="25:25" x14ac:dyDescent="0.25">
      <c r="Y124131" s="109"/>
    </row>
    <row r="124132" spans="25:25" x14ac:dyDescent="0.25">
      <c r="Y124132" s="109"/>
    </row>
    <row r="124133" spans="25:25" x14ac:dyDescent="0.25">
      <c r="Y124133" s="109"/>
    </row>
    <row r="124134" spans="25:25" x14ac:dyDescent="0.25">
      <c r="Y124134" s="109"/>
    </row>
    <row r="124135" spans="25:25" x14ac:dyDescent="0.25">
      <c r="Y124135" s="109"/>
    </row>
    <row r="124136" spans="25:25" x14ac:dyDescent="0.25">
      <c r="Y124136" s="109"/>
    </row>
    <row r="124137" spans="25:25" x14ac:dyDescent="0.25">
      <c r="Y124137" s="109"/>
    </row>
    <row r="124138" spans="25:25" x14ac:dyDescent="0.25">
      <c r="Y124138" s="109"/>
    </row>
    <row r="124139" spans="25:25" x14ac:dyDescent="0.25">
      <c r="Y124139" s="109"/>
    </row>
    <row r="124140" spans="25:25" x14ac:dyDescent="0.25">
      <c r="Y124140" s="109"/>
    </row>
    <row r="124141" spans="25:25" x14ac:dyDescent="0.25">
      <c r="Y124141" s="109"/>
    </row>
    <row r="124142" spans="25:25" x14ac:dyDescent="0.25">
      <c r="Y124142" s="109"/>
    </row>
    <row r="124143" spans="25:25" x14ac:dyDescent="0.25">
      <c r="Y124143" s="109"/>
    </row>
    <row r="124144" spans="25:25" x14ac:dyDescent="0.25">
      <c r="Y124144" s="109"/>
    </row>
    <row r="124145" spans="25:25" x14ac:dyDescent="0.25">
      <c r="Y124145" s="109"/>
    </row>
    <row r="124146" spans="25:25" x14ac:dyDescent="0.25">
      <c r="Y124146" s="109"/>
    </row>
    <row r="124147" spans="25:25" x14ac:dyDescent="0.25">
      <c r="Y124147" s="109"/>
    </row>
    <row r="124148" spans="25:25" x14ac:dyDescent="0.25">
      <c r="Y124148" s="109"/>
    </row>
    <row r="124149" spans="25:25" x14ac:dyDescent="0.25">
      <c r="Y124149" s="109"/>
    </row>
    <row r="124150" spans="25:25" x14ac:dyDescent="0.25">
      <c r="Y124150" s="109"/>
    </row>
    <row r="124151" spans="25:25" x14ac:dyDescent="0.25">
      <c r="Y124151" s="109"/>
    </row>
    <row r="124152" spans="25:25" x14ac:dyDescent="0.25">
      <c r="Y124152" s="109"/>
    </row>
    <row r="124153" spans="25:25" x14ac:dyDescent="0.25">
      <c r="Y124153" s="109"/>
    </row>
    <row r="124154" spans="25:25" x14ac:dyDescent="0.25">
      <c r="Y124154" s="109"/>
    </row>
    <row r="124155" spans="25:25" x14ac:dyDescent="0.25">
      <c r="Y124155" s="109"/>
    </row>
    <row r="124156" spans="25:25" x14ac:dyDescent="0.25">
      <c r="Y124156" s="109"/>
    </row>
    <row r="124157" spans="25:25" x14ac:dyDescent="0.25">
      <c r="Y124157" s="109"/>
    </row>
    <row r="124158" spans="25:25" x14ac:dyDescent="0.25">
      <c r="Y124158" s="109"/>
    </row>
    <row r="124159" spans="25:25" x14ac:dyDescent="0.25">
      <c r="Y124159" s="109"/>
    </row>
    <row r="124160" spans="25:25" x14ac:dyDescent="0.25">
      <c r="Y124160" s="109"/>
    </row>
    <row r="124161" spans="25:25" x14ac:dyDescent="0.25">
      <c r="Y124161" s="109"/>
    </row>
    <row r="124162" spans="25:25" x14ac:dyDescent="0.25">
      <c r="Y124162" s="109"/>
    </row>
    <row r="124163" spans="25:25" x14ac:dyDescent="0.25">
      <c r="Y124163" s="109"/>
    </row>
    <row r="124164" spans="25:25" x14ac:dyDescent="0.25">
      <c r="Y124164" s="109"/>
    </row>
    <row r="124165" spans="25:25" x14ac:dyDescent="0.25">
      <c r="Y124165" s="109"/>
    </row>
    <row r="124166" spans="25:25" x14ac:dyDescent="0.25">
      <c r="Y124166" s="109"/>
    </row>
    <row r="124167" spans="25:25" x14ac:dyDescent="0.25">
      <c r="Y124167" s="109"/>
    </row>
    <row r="124168" spans="25:25" x14ac:dyDescent="0.25">
      <c r="Y124168" s="109"/>
    </row>
    <row r="124169" spans="25:25" x14ac:dyDescent="0.25">
      <c r="Y124169" s="109"/>
    </row>
    <row r="124170" spans="25:25" x14ac:dyDescent="0.25">
      <c r="Y124170" s="109"/>
    </row>
    <row r="124171" spans="25:25" x14ac:dyDescent="0.25">
      <c r="Y124171" s="109"/>
    </row>
    <row r="124172" spans="25:25" x14ac:dyDescent="0.25">
      <c r="Y124172" s="109"/>
    </row>
    <row r="124173" spans="25:25" x14ac:dyDescent="0.25">
      <c r="Y124173" s="109"/>
    </row>
    <row r="124174" spans="25:25" x14ac:dyDescent="0.25">
      <c r="Y124174" s="109"/>
    </row>
    <row r="124175" spans="25:25" x14ac:dyDescent="0.25">
      <c r="Y124175" s="109"/>
    </row>
    <row r="124176" spans="25:25" x14ac:dyDescent="0.25">
      <c r="Y124176" s="109"/>
    </row>
    <row r="124177" spans="25:25" x14ac:dyDescent="0.25">
      <c r="Y124177" s="109"/>
    </row>
    <row r="124178" spans="25:25" x14ac:dyDescent="0.25">
      <c r="Y124178" s="109"/>
    </row>
    <row r="124179" spans="25:25" x14ac:dyDescent="0.25">
      <c r="Y124179" s="109"/>
    </row>
    <row r="124180" spans="25:25" x14ac:dyDescent="0.25">
      <c r="Y124180" s="109"/>
    </row>
    <row r="124181" spans="25:25" x14ac:dyDescent="0.25">
      <c r="Y124181" s="109"/>
    </row>
    <row r="124182" spans="25:25" x14ac:dyDescent="0.25">
      <c r="Y124182" s="109"/>
    </row>
    <row r="124183" spans="25:25" x14ac:dyDescent="0.25">
      <c r="Y124183" s="109"/>
    </row>
    <row r="124184" spans="25:25" x14ac:dyDescent="0.25">
      <c r="Y124184" s="109"/>
    </row>
    <row r="124185" spans="25:25" x14ac:dyDescent="0.25">
      <c r="Y124185" s="109"/>
    </row>
    <row r="124186" spans="25:25" x14ac:dyDescent="0.25">
      <c r="Y124186" s="109"/>
    </row>
    <row r="124187" spans="25:25" x14ac:dyDescent="0.25">
      <c r="Y124187" s="109"/>
    </row>
    <row r="124188" spans="25:25" x14ac:dyDescent="0.25">
      <c r="Y124188" s="109"/>
    </row>
    <row r="124189" spans="25:25" x14ac:dyDescent="0.25">
      <c r="Y124189" s="109"/>
    </row>
    <row r="124190" spans="25:25" x14ac:dyDescent="0.25">
      <c r="Y124190" s="109"/>
    </row>
    <row r="124191" spans="25:25" x14ac:dyDescent="0.25">
      <c r="Y124191" s="109"/>
    </row>
    <row r="124192" spans="25:25" x14ac:dyDescent="0.25">
      <c r="Y124192" s="109"/>
    </row>
    <row r="124193" spans="25:25" x14ac:dyDescent="0.25">
      <c r="Y124193" s="109"/>
    </row>
    <row r="124194" spans="25:25" x14ac:dyDescent="0.25">
      <c r="Y124194" s="109"/>
    </row>
    <row r="124195" spans="25:25" x14ac:dyDescent="0.25">
      <c r="Y124195" s="109"/>
    </row>
    <row r="124196" spans="25:25" x14ac:dyDescent="0.25">
      <c r="Y124196" s="109"/>
    </row>
    <row r="124197" spans="25:25" x14ac:dyDescent="0.25">
      <c r="Y124197" s="109"/>
    </row>
    <row r="124198" spans="25:25" x14ac:dyDescent="0.25">
      <c r="Y124198" s="109"/>
    </row>
    <row r="124199" spans="25:25" x14ac:dyDescent="0.25">
      <c r="Y124199" s="109"/>
    </row>
    <row r="124200" spans="25:25" x14ac:dyDescent="0.25">
      <c r="Y124200" s="109"/>
    </row>
    <row r="124201" spans="25:25" x14ac:dyDescent="0.25">
      <c r="Y124201" s="109"/>
    </row>
    <row r="124202" spans="25:25" x14ac:dyDescent="0.25">
      <c r="Y124202" s="109"/>
    </row>
    <row r="124203" spans="25:25" x14ac:dyDescent="0.25">
      <c r="Y124203" s="109"/>
    </row>
    <row r="124204" spans="25:25" x14ac:dyDescent="0.25">
      <c r="Y124204" s="109"/>
    </row>
    <row r="124205" spans="25:25" x14ac:dyDescent="0.25">
      <c r="Y124205" s="109"/>
    </row>
    <row r="124206" spans="25:25" x14ac:dyDescent="0.25">
      <c r="Y124206" s="109"/>
    </row>
    <row r="124207" spans="25:25" x14ac:dyDescent="0.25">
      <c r="Y124207" s="109"/>
    </row>
    <row r="124208" spans="25:25" x14ac:dyDescent="0.25">
      <c r="Y124208" s="109"/>
    </row>
    <row r="124209" spans="25:25" x14ac:dyDescent="0.25">
      <c r="Y124209" s="109"/>
    </row>
    <row r="124210" spans="25:25" x14ac:dyDescent="0.25">
      <c r="Y124210" s="109"/>
    </row>
    <row r="124211" spans="25:25" x14ac:dyDescent="0.25">
      <c r="Y124211" s="109"/>
    </row>
    <row r="124212" spans="25:25" x14ac:dyDescent="0.25">
      <c r="Y124212" s="109"/>
    </row>
    <row r="124213" spans="25:25" x14ac:dyDescent="0.25">
      <c r="Y124213" s="109"/>
    </row>
    <row r="124214" spans="25:25" x14ac:dyDescent="0.25">
      <c r="Y124214" s="109"/>
    </row>
    <row r="124215" spans="25:25" x14ac:dyDescent="0.25">
      <c r="Y124215" s="109"/>
    </row>
    <row r="124216" spans="25:25" x14ac:dyDescent="0.25">
      <c r="Y124216" s="109"/>
    </row>
    <row r="124217" spans="25:25" x14ac:dyDescent="0.25">
      <c r="Y124217" s="109"/>
    </row>
    <row r="124218" spans="25:25" x14ac:dyDescent="0.25">
      <c r="Y124218" s="109"/>
    </row>
    <row r="124219" spans="25:25" x14ac:dyDescent="0.25">
      <c r="Y124219" s="109"/>
    </row>
    <row r="124220" spans="25:25" x14ac:dyDescent="0.25">
      <c r="Y124220" s="109"/>
    </row>
    <row r="124221" spans="25:25" x14ac:dyDescent="0.25">
      <c r="Y124221" s="109"/>
    </row>
    <row r="124222" spans="25:25" x14ac:dyDescent="0.25">
      <c r="Y124222" s="109"/>
    </row>
    <row r="124223" spans="25:25" x14ac:dyDescent="0.25">
      <c r="Y124223" s="109"/>
    </row>
    <row r="124224" spans="25:25" x14ac:dyDescent="0.25">
      <c r="Y124224" s="109"/>
    </row>
    <row r="124225" spans="25:25" x14ac:dyDescent="0.25">
      <c r="Y124225" s="109"/>
    </row>
    <row r="124226" spans="25:25" x14ac:dyDescent="0.25">
      <c r="Y124226" s="109"/>
    </row>
    <row r="124227" spans="25:25" x14ac:dyDescent="0.25">
      <c r="Y124227" s="109"/>
    </row>
    <row r="124228" spans="25:25" x14ac:dyDescent="0.25">
      <c r="Y124228" s="109"/>
    </row>
    <row r="124229" spans="25:25" x14ac:dyDescent="0.25">
      <c r="Y124229" s="109"/>
    </row>
    <row r="124230" spans="25:25" x14ac:dyDescent="0.25">
      <c r="Y124230" s="109"/>
    </row>
    <row r="124231" spans="25:25" x14ac:dyDescent="0.25">
      <c r="Y124231" s="109"/>
    </row>
    <row r="124232" spans="25:25" x14ac:dyDescent="0.25">
      <c r="Y124232" s="109"/>
    </row>
    <row r="124233" spans="25:25" x14ac:dyDescent="0.25">
      <c r="Y124233" s="109"/>
    </row>
    <row r="124234" spans="25:25" x14ac:dyDescent="0.25">
      <c r="Y124234" s="109"/>
    </row>
    <row r="124235" spans="25:25" x14ac:dyDescent="0.25">
      <c r="Y124235" s="109"/>
    </row>
    <row r="124236" spans="25:25" x14ac:dyDescent="0.25">
      <c r="Y124236" s="109"/>
    </row>
    <row r="124237" spans="25:25" x14ac:dyDescent="0.25">
      <c r="Y124237" s="109"/>
    </row>
    <row r="124238" spans="25:25" x14ac:dyDescent="0.25">
      <c r="Y124238" s="109"/>
    </row>
    <row r="124239" spans="25:25" x14ac:dyDescent="0.25">
      <c r="Y124239" s="109"/>
    </row>
    <row r="124240" spans="25:25" x14ac:dyDescent="0.25">
      <c r="Y124240" s="109"/>
    </row>
    <row r="124241" spans="25:25" x14ac:dyDescent="0.25">
      <c r="Y124241" s="109"/>
    </row>
    <row r="124242" spans="25:25" x14ac:dyDescent="0.25">
      <c r="Y124242" s="109"/>
    </row>
    <row r="124243" spans="25:25" x14ac:dyDescent="0.25">
      <c r="Y124243" s="109"/>
    </row>
    <row r="124244" spans="25:25" x14ac:dyDescent="0.25">
      <c r="Y124244" s="109"/>
    </row>
    <row r="124245" spans="25:25" x14ac:dyDescent="0.25">
      <c r="Y124245" s="109"/>
    </row>
    <row r="124246" spans="25:25" x14ac:dyDescent="0.25">
      <c r="Y124246" s="109"/>
    </row>
    <row r="124247" spans="25:25" x14ac:dyDescent="0.25">
      <c r="Y124247" s="109"/>
    </row>
    <row r="124248" spans="25:25" x14ac:dyDescent="0.25">
      <c r="Y124248" s="109"/>
    </row>
    <row r="124249" spans="25:25" x14ac:dyDescent="0.25">
      <c r="Y124249" s="109"/>
    </row>
    <row r="124250" spans="25:25" x14ac:dyDescent="0.25">
      <c r="Y124250" s="109"/>
    </row>
    <row r="124251" spans="25:25" x14ac:dyDescent="0.25">
      <c r="Y124251" s="109"/>
    </row>
    <row r="124252" spans="25:25" x14ac:dyDescent="0.25">
      <c r="Y124252" s="109"/>
    </row>
    <row r="124253" spans="25:25" x14ac:dyDescent="0.25">
      <c r="Y124253" s="109"/>
    </row>
    <row r="124254" spans="25:25" x14ac:dyDescent="0.25">
      <c r="Y124254" s="109"/>
    </row>
    <row r="124255" spans="25:25" x14ac:dyDescent="0.25">
      <c r="Y124255" s="109"/>
    </row>
    <row r="124256" spans="25:25" x14ac:dyDescent="0.25">
      <c r="Y124256" s="109"/>
    </row>
    <row r="124257" spans="25:25" x14ac:dyDescent="0.25">
      <c r="Y124257" s="109"/>
    </row>
    <row r="124258" spans="25:25" x14ac:dyDescent="0.25">
      <c r="Y124258" s="109"/>
    </row>
    <row r="124259" spans="25:25" x14ac:dyDescent="0.25">
      <c r="Y124259" s="109"/>
    </row>
    <row r="124260" spans="25:25" x14ac:dyDescent="0.25">
      <c r="Y124260" s="109"/>
    </row>
    <row r="124261" spans="25:25" x14ac:dyDescent="0.25">
      <c r="Y124261" s="109"/>
    </row>
    <row r="124262" spans="25:25" x14ac:dyDescent="0.25">
      <c r="Y124262" s="109"/>
    </row>
    <row r="124263" spans="25:25" x14ac:dyDescent="0.25">
      <c r="Y124263" s="109"/>
    </row>
    <row r="124264" spans="25:25" x14ac:dyDescent="0.25">
      <c r="Y124264" s="109"/>
    </row>
    <row r="124265" spans="25:25" x14ac:dyDescent="0.25">
      <c r="Y124265" s="109"/>
    </row>
    <row r="124266" spans="25:25" x14ac:dyDescent="0.25">
      <c r="Y124266" s="109"/>
    </row>
    <row r="124267" spans="25:25" x14ac:dyDescent="0.25">
      <c r="Y124267" s="109"/>
    </row>
    <row r="124268" spans="25:25" x14ac:dyDescent="0.25">
      <c r="Y124268" s="109"/>
    </row>
    <row r="124269" spans="25:25" x14ac:dyDescent="0.25">
      <c r="Y124269" s="109"/>
    </row>
    <row r="124270" spans="25:25" x14ac:dyDescent="0.25">
      <c r="Y124270" s="109"/>
    </row>
    <row r="124271" spans="25:25" x14ac:dyDescent="0.25">
      <c r="Y124271" s="109"/>
    </row>
    <row r="124272" spans="25:25" x14ac:dyDescent="0.25">
      <c r="Y124272" s="109"/>
    </row>
    <row r="124273" spans="25:25" x14ac:dyDescent="0.25">
      <c r="Y124273" s="109"/>
    </row>
    <row r="124274" spans="25:25" x14ac:dyDescent="0.25">
      <c r="Y124274" s="109"/>
    </row>
    <row r="124275" spans="25:25" x14ac:dyDescent="0.25">
      <c r="Y124275" s="109"/>
    </row>
    <row r="124276" spans="25:25" x14ac:dyDescent="0.25">
      <c r="Y124276" s="109"/>
    </row>
    <row r="124277" spans="25:25" x14ac:dyDescent="0.25">
      <c r="Y124277" s="109"/>
    </row>
    <row r="124278" spans="25:25" x14ac:dyDescent="0.25">
      <c r="Y124278" s="109"/>
    </row>
    <row r="124279" spans="25:25" x14ac:dyDescent="0.25">
      <c r="Y124279" s="109"/>
    </row>
    <row r="124280" spans="25:25" x14ac:dyDescent="0.25">
      <c r="Y124280" s="109"/>
    </row>
    <row r="124281" spans="25:25" x14ac:dyDescent="0.25">
      <c r="Y124281" s="109"/>
    </row>
    <row r="124282" spans="25:25" x14ac:dyDescent="0.25">
      <c r="Y124282" s="109"/>
    </row>
    <row r="124283" spans="25:25" x14ac:dyDescent="0.25">
      <c r="Y124283" s="109"/>
    </row>
    <row r="124284" spans="25:25" x14ac:dyDescent="0.25">
      <c r="Y124284" s="109"/>
    </row>
    <row r="124285" spans="25:25" x14ac:dyDescent="0.25">
      <c r="Y124285" s="109"/>
    </row>
    <row r="124286" spans="25:25" x14ac:dyDescent="0.25">
      <c r="Y124286" s="109"/>
    </row>
    <row r="124287" spans="25:25" x14ac:dyDescent="0.25">
      <c r="Y124287" s="109"/>
    </row>
    <row r="124288" spans="25:25" x14ac:dyDescent="0.25">
      <c r="Y124288" s="109"/>
    </row>
    <row r="124289" spans="25:25" x14ac:dyDescent="0.25">
      <c r="Y124289" s="109"/>
    </row>
    <row r="124290" spans="25:25" x14ac:dyDescent="0.25">
      <c r="Y124290" s="109"/>
    </row>
    <row r="124291" spans="25:25" x14ac:dyDescent="0.25">
      <c r="Y124291" s="109"/>
    </row>
    <row r="124292" spans="25:25" x14ac:dyDescent="0.25">
      <c r="Y124292" s="109"/>
    </row>
    <row r="124293" spans="25:25" x14ac:dyDescent="0.25">
      <c r="Y124293" s="109"/>
    </row>
    <row r="124294" spans="25:25" x14ac:dyDescent="0.25">
      <c r="Y124294" s="109"/>
    </row>
    <row r="124295" spans="25:25" x14ac:dyDescent="0.25">
      <c r="Y124295" s="109"/>
    </row>
    <row r="124296" spans="25:25" x14ac:dyDescent="0.25">
      <c r="Y124296" s="109"/>
    </row>
    <row r="124297" spans="25:25" x14ac:dyDescent="0.25">
      <c r="Y124297" s="109"/>
    </row>
    <row r="124298" spans="25:25" x14ac:dyDescent="0.25">
      <c r="Y124298" s="109"/>
    </row>
    <row r="124299" spans="25:25" x14ac:dyDescent="0.25">
      <c r="Y124299" s="109"/>
    </row>
    <row r="124300" spans="25:25" x14ac:dyDescent="0.25">
      <c r="Y124300" s="109"/>
    </row>
    <row r="124301" spans="25:25" x14ac:dyDescent="0.25">
      <c r="Y124301" s="109"/>
    </row>
    <row r="124302" spans="25:25" x14ac:dyDescent="0.25">
      <c r="Y124302" s="109"/>
    </row>
    <row r="124303" spans="25:25" x14ac:dyDescent="0.25">
      <c r="Y124303" s="109"/>
    </row>
    <row r="124304" spans="25:25" x14ac:dyDescent="0.25">
      <c r="Y124304" s="109"/>
    </row>
    <row r="124305" spans="25:25" x14ac:dyDescent="0.25">
      <c r="Y124305" s="109"/>
    </row>
    <row r="124306" spans="25:25" x14ac:dyDescent="0.25">
      <c r="Y124306" s="109"/>
    </row>
    <row r="124307" spans="25:25" x14ac:dyDescent="0.25">
      <c r="Y124307" s="109"/>
    </row>
    <row r="124308" spans="25:25" x14ac:dyDescent="0.25">
      <c r="Y124308" s="109"/>
    </row>
    <row r="124309" spans="25:25" x14ac:dyDescent="0.25">
      <c r="Y124309" s="109"/>
    </row>
    <row r="124310" spans="25:25" x14ac:dyDescent="0.25">
      <c r="Y124310" s="109"/>
    </row>
    <row r="124311" spans="25:25" x14ac:dyDescent="0.25">
      <c r="Y124311" s="109"/>
    </row>
    <row r="124312" spans="25:25" x14ac:dyDescent="0.25">
      <c r="Y124312" s="109"/>
    </row>
    <row r="124313" spans="25:25" x14ac:dyDescent="0.25">
      <c r="Y124313" s="109"/>
    </row>
    <row r="124314" spans="25:25" x14ac:dyDescent="0.25">
      <c r="Y124314" s="109"/>
    </row>
    <row r="124315" spans="25:25" x14ac:dyDescent="0.25">
      <c r="Y124315" s="109"/>
    </row>
    <row r="124316" spans="25:25" x14ac:dyDescent="0.25">
      <c r="Y124316" s="109"/>
    </row>
    <row r="124317" spans="25:25" x14ac:dyDescent="0.25">
      <c r="Y124317" s="109"/>
    </row>
    <row r="124318" spans="25:25" x14ac:dyDescent="0.25">
      <c r="Y124318" s="109"/>
    </row>
    <row r="124319" spans="25:25" x14ac:dyDescent="0.25">
      <c r="Y124319" s="109"/>
    </row>
    <row r="124320" spans="25:25" x14ac:dyDescent="0.25">
      <c r="Y124320" s="109"/>
    </row>
    <row r="124321" spans="25:25" x14ac:dyDescent="0.25">
      <c r="Y124321" s="109"/>
    </row>
    <row r="124322" spans="25:25" x14ac:dyDescent="0.25">
      <c r="Y124322" s="109"/>
    </row>
    <row r="124323" spans="25:25" x14ac:dyDescent="0.25">
      <c r="Y124323" s="109"/>
    </row>
    <row r="124324" spans="25:25" x14ac:dyDescent="0.25">
      <c r="Y124324" s="109"/>
    </row>
    <row r="124325" spans="25:25" x14ac:dyDescent="0.25">
      <c r="Y124325" s="109"/>
    </row>
    <row r="124326" spans="25:25" x14ac:dyDescent="0.25">
      <c r="Y124326" s="109"/>
    </row>
    <row r="124327" spans="25:25" x14ac:dyDescent="0.25">
      <c r="Y124327" s="109"/>
    </row>
    <row r="124328" spans="25:25" x14ac:dyDescent="0.25">
      <c r="Y124328" s="109"/>
    </row>
    <row r="124329" spans="25:25" x14ac:dyDescent="0.25">
      <c r="Y124329" s="109"/>
    </row>
    <row r="124330" spans="25:25" x14ac:dyDescent="0.25">
      <c r="Y124330" s="109"/>
    </row>
    <row r="124331" spans="25:25" x14ac:dyDescent="0.25">
      <c r="Y124331" s="109"/>
    </row>
    <row r="124332" spans="25:25" x14ac:dyDescent="0.25">
      <c r="Y124332" s="109"/>
    </row>
    <row r="124333" spans="25:25" x14ac:dyDescent="0.25">
      <c r="Y124333" s="109"/>
    </row>
    <row r="124334" spans="25:25" x14ac:dyDescent="0.25">
      <c r="Y124334" s="109"/>
    </row>
    <row r="124335" spans="25:25" x14ac:dyDescent="0.25">
      <c r="Y124335" s="109"/>
    </row>
    <row r="124336" spans="25:25" x14ac:dyDescent="0.25">
      <c r="Y124336" s="109"/>
    </row>
    <row r="124337" spans="25:25" x14ac:dyDescent="0.25">
      <c r="Y124337" s="109"/>
    </row>
    <row r="124338" spans="25:25" x14ac:dyDescent="0.25">
      <c r="Y124338" s="109"/>
    </row>
    <row r="124339" spans="25:25" x14ac:dyDescent="0.25">
      <c r="Y124339" s="109"/>
    </row>
    <row r="124340" spans="25:25" x14ac:dyDescent="0.25">
      <c r="Y124340" s="109"/>
    </row>
    <row r="124341" spans="25:25" x14ac:dyDescent="0.25">
      <c r="Y124341" s="109"/>
    </row>
    <row r="124342" spans="25:25" x14ac:dyDescent="0.25">
      <c r="Y124342" s="109"/>
    </row>
    <row r="124343" spans="25:25" x14ac:dyDescent="0.25">
      <c r="Y124343" s="109"/>
    </row>
    <row r="124344" spans="25:25" x14ac:dyDescent="0.25">
      <c r="Y124344" s="109"/>
    </row>
    <row r="124345" spans="25:25" x14ac:dyDescent="0.25">
      <c r="Y124345" s="109"/>
    </row>
    <row r="124346" spans="25:25" x14ac:dyDescent="0.25">
      <c r="Y124346" s="109"/>
    </row>
    <row r="124347" spans="25:25" x14ac:dyDescent="0.25">
      <c r="Y124347" s="109"/>
    </row>
    <row r="124348" spans="25:25" x14ac:dyDescent="0.25">
      <c r="Y124348" s="109"/>
    </row>
    <row r="124349" spans="25:25" x14ac:dyDescent="0.25">
      <c r="Y124349" s="109"/>
    </row>
    <row r="124350" spans="25:25" x14ac:dyDescent="0.25">
      <c r="Y124350" s="109"/>
    </row>
    <row r="124351" spans="25:25" x14ac:dyDescent="0.25">
      <c r="Y124351" s="109"/>
    </row>
    <row r="124352" spans="25:25" x14ac:dyDescent="0.25">
      <c r="Y124352" s="109"/>
    </row>
    <row r="124353" spans="25:25" x14ac:dyDescent="0.25">
      <c r="Y124353" s="109"/>
    </row>
    <row r="124354" spans="25:25" x14ac:dyDescent="0.25">
      <c r="Y124354" s="109"/>
    </row>
    <row r="124355" spans="25:25" x14ac:dyDescent="0.25">
      <c r="Y124355" s="109"/>
    </row>
    <row r="124356" spans="25:25" x14ac:dyDescent="0.25">
      <c r="Y124356" s="109"/>
    </row>
    <row r="124357" spans="25:25" x14ac:dyDescent="0.25">
      <c r="Y124357" s="109"/>
    </row>
    <row r="124358" spans="25:25" x14ac:dyDescent="0.25">
      <c r="Y124358" s="109"/>
    </row>
    <row r="124359" spans="25:25" x14ac:dyDescent="0.25">
      <c r="Y124359" s="109"/>
    </row>
    <row r="124360" spans="25:25" x14ac:dyDescent="0.25">
      <c r="Y124360" s="109"/>
    </row>
    <row r="124361" spans="25:25" x14ac:dyDescent="0.25">
      <c r="Y124361" s="109"/>
    </row>
    <row r="124362" spans="25:25" x14ac:dyDescent="0.25">
      <c r="Y124362" s="109"/>
    </row>
    <row r="124363" spans="25:25" x14ac:dyDescent="0.25">
      <c r="Y124363" s="109"/>
    </row>
    <row r="124364" spans="25:25" x14ac:dyDescent="0.25">
      <c r="Y124364" s="109"/>
    </row>
    <row r="124365" spans="25:25" x14ac:dyDescent="0.25">
      <c r="Y124365" s="109"/>
    </row>
    <row r="124366" spans="25:25" x14ac:dyDescent="0.25">
      <c r="Y124366" s="109"/>
    </row>
    <row r="124367" spans="25:25" x14ac:dyDescent="0.25">
      <c r="Y124367" s="109"/>
    </row>
    <row r="124368" spans="25:25" x14ac:dyDescent="0.25">
      <c r="Y124368" s="109"/>
    </row>
    <row r="124369" spans="25:25" x14ac:dyDescent="0.25">
      <c r="Y124369" s="109"/>
    </row>
    <row r="124370" spans="25:25" x14ac:dyDescent="0.25">
      <c r="Y124370" s="109"/>
    </row>
    <row r="124371" spans="25:25" x14ac:dyDescent="0.25">
      <c r="Y124371" s="109"/>
    </row>
    <row r="124372" spans="25:25" x14ac:dyDescent="0.25">
      <c r="Y124372" s="109"/>
    </row>
    <row r="124373" spans="25:25" x14ac:dyDescent="0.25">
      <c r="Y124373" s="109"/>
    </row>
    <row r="124374" spans="25:25" x14ac:dyDescent="0.25">
      <c r="Y124374" s="109"/>
    </row>
    <row r="124375" spans="25:25" x14ac:dyDescent="0.25">
      <c r="Y124375" s="109"/>
    </row>
    <row r="124376" spans="25:25" x14ac:dyDescent="0.25">
      <c r="Y124376" s="109"/>
    </row>
    <row r="124377" spans="25:25" x14ac:dyDescent="0.25">
      <c r="Y124377" s="109"/>
    </row>
    <row r="124378" spans="25:25" x14ac:dyDescent="0.25">
      <c r="Y124378" s="109"/>
    </row>
    <row r="124379" spans="25:25" x14ac:dyDescent="0.25">
      <c r="Y124379" s="109"/>
    </row>
    <row r="124380" spans="25:25" x14ac:dyDescent="0.25">
      <c r="Y124380" s="109"/>
    </row>
    <row r="124381" spans="25:25" x14ac:dyDescent="0.25">
      <c r="Y124381" s="109"/>
    </row>
    <row r="124382" spans="25:25" x14ac:dyDescent="0.25">
      <c r="Y124382" s="109"/>
    </row>
    <row r="124383" spans="25:25" x14ac:dyDescent="0.25">
      <c r="Y124383" s="109"/>
    </row>
    <row r="124384" spans="25:25" x14ac:dyDescent="0.25">
      <c r="Y124384" s="109"/>
    </row>
    <row r="124385" spans="25:25" x14ac:dyDescent="0.25">
      <c r="Y124385" s="109"/>
    </row>
    <row r="124386" spans="25:25" x14ac:dyDescent="0.25">
      <c r="Y124386" s="109"/>
    </row>
    <row r="124387" spans="25:25" x14ac:dyDescent="0.25">
      <c r="Y124387" s="109"/>
    </row>
    <row r="124388" spans="25:25" x14ac:dyDescent="0.25">
      <c r="Y124388" s="109"/>
    </row>
    <row r="124389" spans="25:25" x14ac:dyDescent="0.25">
      <c r="Y124389" s="109"/>
    </row>
    <row r="124390" spans="25:25" x14ac:dyDescent="0.25">
      <c r="Y124390" s="109"/>
    </row>
    <row r="124391" spans="25:25" x14ac:dyDescent="0.25">
      <c r="Y124391" s="109"/>
    </row>
    <row r="124392" spans="25:25" x14ac:dyDescent="0.25">
      <c r="Y124392" s="109"/>
    </row>
    <row r="124393" spans="25:25" x14ac:dyDescent="0.25">
      <c r="Y124393" s="109"/>
    </row>
    <row r="124394" spans="25:25" x14ac:dyDescent="0.25">
      <c r="Y124394" s="109"/>
    </row>
    <row r="124395" spans="25:25" x14ac:dyDescent="0.25">
      <c r="Y124395" s="109"/>
    </row>
    <row r="124396" spans="25:25" x14ac:dyDescent="0.25">
      <c r="Y124396" s="109"/>
    </row>
    <row r="124397" spans="25:25" x14ac:dyDescent="0.25">
      <c r="Y124397" s="109"/>
    </row>
    <row r="124398" spans="25:25" x14ac:dyDescent="0.25">
      <c r="Y124398" s="109"/>
    </row>
    <row r="124399" spans="25:25" x14ac:dyDescent="0.25">
      <c r="Y124399" s="109"/>
    </row>
    <row r="124400" spans="25:25" x14ac:dyDescent="0.25">
      <c r="Y124400" s="109"/>
    </row>
    <row r="124401" spans="25:25" x14ac:dyDescent="0.25">
      <c r="Y124401" s="109"/>
    </row>
    <row r="124402" spans="25:25" x14ac:dyDescent="0.25">
      <c r="Y124402" s="109"/>
    </row>
    <row r="124403" spans="25:25" x14ac:dyDescent="0.25">
      <c r="Y124403" s="109"/>
    </row>
    <row r="124404" spans="25:25" x14ac:dyDescent="0.25">
      <c r="Y124404" s="109"/>
    </row>
    <row r="124405" spans="25:25" x14ac:dyDescent="0.25">
      <c r="Y124405" s="109"/>
    </row>
    <row r="124406" spans="25:25" x14ac:dyDescent="0.25">
      <c r="Y124406" s="109"/>
    </row>
    <row r="124407" spans="25:25" x14ac:dyDescent="0.25">
      <c r="Y124407" s="109"/>
    </row>
    <row r="124408" spans="25:25" x14ac:dyDescent="0.25">
      <c r="Y124408" s="109"/>
    </row>
    <row r="124409" spans="25:25" x14ac:dyDescent="0.25">
      <c r="Y124409" s="109"/>
    </row>
    <row r="124410" spans="25:25" x14ac:dyDescent="0.25">
      <c r="Y124410" s="109"/>
    </row>
    <row r="124411" spans="25:25" x14ac:dyDescent="0.25">
      <c r="Y124411" s="109"/>
    </row>
    <row r="124412" spans="25:25" x14ac:dyDescent="0.25">
      <c r="Y124412" s="109"/>
    </row>
    <row r="124413" spans="25:25" x14ac:dyDescent="0.25">
      <c r="Y124413" s="109"/>
    </row>
    <row r="124414" spans="25:25" x14ac:dyDescent="0.25">
      <c r="Y124414" s="109"/>
    </row>
    <row r="124415" spans="25:25" x14ac:dyDescent="0.25">
      <c r="Y124415" s="109"/>
    </row>
    <row r="124416" spans="25:25" x14ac:dyDescent="0.25">
      <c r="Y124416" s="109"/>
    </row>
    <row r="124417" spans="25:25" x14ac:dyDescent="0.25">
      <c r="Y124417" s="109"/>
    </row>
    <row r="124418" spans="25:25" x14ac:dyDescent="0.25">
      <c r="Y124418" s="109"/>
    </row>
    <row r="124419" spans="25:25" x14ac:dyDescent="0.25">
      <c r="Y124419" s="109"/>
    </row>
    <row r="124420" spans="25:25" x14ac:dyDescent="0.25">
      <c r="Y124420" s="109"/>
    </row>
    <row r="124421" spans="25:25" x14ac:dyDescent="0.25">
      <c r="Y124421" s="109"/>
    </row>
    <row r="124422" spans="25:25" x14ac:dyDescent="0.25">
      <c r="Y124422" s="109"/>
    </row>
    <row r="124423" spans="25:25" x14ac:dyDescent="0.25">
      <c r="Y124423" s="109"/>
    </row>
    <row r="124424" spans="25:25" x14ac:dyDescent="0.25">
      <c r="Y124424" s="109"/>
    </row>
    <row r="124425" spans="25:25" x14ac:dyDescent="0.25">
      <c r="Y124425" s="109"/>
    </row>
    <row r="124426" spans="25:25" x14ac:dyDescent="0.25">
      <c r="Y124426" s="109"/>
    </row>
    <row r="124427" spans="25:25" x14ac:dyDescent="0.25">
      <c r="Y124427" s="109"/>
    </row>
    <row r="124428" spans="25:25" x14ac:dyDescent="0.25">
      <c r="Y124428" s="109"/>
    </row>
    <row r="124429" spans="25:25" x14ac:dyDescent="0.25">
      <c r="Y124429" s="109"/>
    </row>
    <row r="124430" spans="25:25" x14ac:dyDescent="0.25">
      <c r="Y124430" s="109"/>
    </row>
    <row r="124431" spans="25:25" x14ac:dyDescent="0.25">
      <c r="Y124431" s="109"/>
    </row>
    <row r="124432" spans="25:25" x14ac:dyDescent="0.25">
      <c r="Y124432" s="109"/>
    </row>
    <row r="124433" spans="25:25" x14ac:dyDescent="0.25">
      <c r="Y124433" s="109"/>
    </row>
    <row r="124434" spans="25:25" x14ac:dyDescent="0.25">
      <c r="Y124434" s="109"/>
    </row>
    <row r="124435" spans="25:25" x14ac:dyDescent="0.25">
      <c r="Y124435" s="109"/>
    </row>
    <row r="124436" spans="25:25" x14ac:dyDescent="0.25">
      <c r="Y124436" s="109"/>
    </row>
    <row r="124437" spans="25:25" x14ac:dyDescent="0.25">
      <c r="Y124437" s="109"/>
    </row>
    <row r="124438" spans="25:25" x14ac:dyDescent="0.25">
      <c r="Y124438" s="109"/>
    </row>
    <row r="124439" spans="25:25" x14ac:dyDescent="0.25">
      <c r="Y124439" s="109"/>
    </row>
    <row r="124440" spans="25:25" x14ac:dyDescent="0.25">
      <c r="Y124440" s="109"/>
    </row>
    <row r="124441" spans="25:25" x14ac:dyDescent="0.25">
      <c r="Y124441" s="109"/>
    </row>
    <row r="124442" spans="25:25" x14ac:dyDescent="0.25">
      <c r="Y124442" s="109"/>
    </row>
    <row r="124443" spans="25:25" x14ac:dyDescent="0.25">
      <c r="Y124443" s="109"/>
    </row>
    <row r="124444" spans="25:25" x14ac:dyDescent="0.25">
      <c r="Y124444" s="109"/>
    </row>
    <row r="124445" spans="25:25" x14ac:dyDescent="0.25">
      <c r="Y124445" s="109"/>
    </row>
    <row r="124446" spans="25:25" x14ac:dyDescent="0.25">
      <c r="Y124446" s="109"/>
    </row>
    <row r="124447" spans="25:25" x14ac:dyDescent="0.25">
      <c r="Y124447" s="109"/>
    </row>
    <row r="124448" spans="25:25" x14ac:dyDescent="0.25">
      <c r="Y124448" s="109"/>
    </row>
    <row r="124449" spans="25:25" x14ac:dyDescent="0.25">
      <c r="Y124449" s="109"/>
    </row>
    <row r="124450" spans="25:25" x14ac:dyDescent="0.25">
      <c r="Y124450" s="109"/>
    </row>
    <row r="124451" spans="25:25" x14ac:dyDescent="0.25">
      <c r="Y124451" s="109"/>
    </row>
    <row r="124452" spans="25:25" x14ac:dyDescent="0.25">
      <c r="Y124452" s="109"/>
    </row>
    <row r="124453" spans="25:25" x14ac:dyDescent="0.25">
      <c r="Y124453" s="109"/>
    </row>
    <row r="124454" spans="25:25" x14ac:dyDescent="0.25">
      <c r="Y124454" s="109"/>
    </row>
    <row r="124455" spans="25:25" x14ac:dyDescent="0.25">
      <c r="Y124455" s="109"/>
    </row>
    <row r="124456" spans="25:25" x14ac:dyDescent="0.25">
      <c r="Y124456" s="109"/>
    </row>
    <row r="124457" spans="25:25" x14ac:dyDescent="0.25">
      <c r="Y124457" s="109"/>
    </row>
    <row r="124458" spans="25:25" x14ac:dyDescent="0.25">
      <c r="Y124458" s="109"/>
    </row>
    <row r="124459" spans="25:25" x14ac:dyDescent="0.25">
      <c r="Y124459" s="109"/>
    </row>
    <row r="124460" spans="25:25" x14ac:dyDescent="0.25">
      <c r="Y124460" s="109"/>
    </row>
    <row r="124461" spans="25:25" x14ac:dyDescent="0.25">
      <c r="Y124461" s="109"/>
    </row>
    <row r="124462" spans="25:25" x14ac:dyDescent="0.25">
      <c r="Y124462" s="109"/>
    </row>
    <row r="124463" spans="25:25" x14ac:dyDescent="0.25">
      <c r="Y124463" s="109"/>
    </row>
    <row r="124464" spans="25:25" x14ac:dyDescent="0.25">
      <c r="Y124464" s="109"/>
    </row>
    <row r="124465" spans="25:25" x14ac:dyDescent="0.25">
      <c r="Y124465" s="109"/>
    </row>
    <row r="124466" spans="25:25" x14ac:dyDescent="0.25">
      <c r="Y124466" s="109"/>
    </row>
    <row r="124467" spans="25:25" x14ac:dyDescent="0.25">
      <c r="Y124467" s="109"/>
    </row>
    <row r="124468" spans="25:25" x14ac:dyDescent="0.25">
      <c r="Y124468" s="109"/>
    </row>
    <row r="124469" spans="25:25" x14ac:dyDescent="0.25">
      <c r="Y124469" s="109"/>
    </row>
    <row r="124470" spans="25:25" x14ac:dyDescent="0.25">
      <c r="Y124470" s="109"/>
    </row>
    <row r="124471" spans="25:25" x14ac:dyDescent="0.25">
      <c r="Y124471" s="109"/>
    </row>
    <row r="124472" spans="25:25" x14ac:dyDescent="0.25">
      <c r="Y124472" s="109"/>
    </row>
    <row r="124473" spans="25:25" x14ac:dyDescent="0.25">
      <c r="Y124473" s="109"/>
    </row>
    <row r="124474" spans="25:25" x14ac:dyDescent="0.25">
      <c r="Y124474" s="109"/>
    </row>
    <row r="124475" spans="25:25" x14ac:dyDescent="0.25">
      <c r="Y124475" s="109"/>
    </row>
    <row r="124476" spans="25:25" x14ac:dyDescent="0.25">
      <c r="Y124476" s="109"/>
    </row>
    <row r="124477" spans="25:25" x14ac:dyDescent="0.25">
      <c r="Y124477" s="109"/>
    </row>
    <row r="124478" spans="25:25" x14ac:dyDescent="0.25">
      <c r="Y124478" s="109"/>
    </row>
    <row r="124479" spans="25:25" x14ac:dyDescent="0.25">
      <c r="Y124479" s="109"/>
    </row>
    <row r="124480" spans="25:25" x14ac:dyDescent="0.25">
      <c r="Y124480" s="109"/>
    </row>
    <row r="124481" spans="25:25" x14ac:dyDescent="0.25">
      <c r="Y124481" s="109"/>
    </row>
    <row r="124482" spans="25:25" x14ac:dyDescent="0.25">
      <c r="Y124482" s="109"/>
    </row>
    <row r="124483" spans="25:25" x14ac:dyDescent="0.25">
      <c r="Y124483" s="109"/>
    </row>
    <row r="124484" spans="25:25" x14ac:dyDescent="0.25">
      <c r="Y124484" s="109"/>
    </row>
    <row r="124485" spans="25:25" x14ac:dyDescent="0.25">
      <c r="Y124485" s="109"/>
    </row>
    <row r="124486" spans="25:25" x14ac:dyDescent="0.25">
      <c r="Y124486" s="109"/>
    </row>
    <row r="124487" spans="25:25" x14ac:dyDescent="0.25">
      <c r="Y124487" s="109"/>
    </row>
    <row r="124488" spans="25:25" x14ac:dyDescent="0.25">
      <c r="Y124488" s="109"/>
    </row>
    <row r="124489" spans="25:25" x14ac:dyDescent="0.25">
      <c r="Y124489" s="109"/>
    </row>
    <row r="124490" spans="25:25" x14ac:dyDescent="0.25">
      <c r="Y124490" s="109"/>
    </row>
    <row r="124491" spans="25:25" x14ac:dyDescent="0.25">
      <c r="Y124491" s="109"/>
    </row>
    <row r="124492" spans="25:25" x14ac:dyDescent="0.25">
      <c r="Y124492" s="109"/>
    </row>
    <row r="124493" spans="25:25" x14ac:dyDescent="0.25">
      <c r="Y124493" s="109"/>
    </row>
    <row r="124494" spans="25:25" x14ac:dyDescent="0.25">
      <c r="Y124494" s="109"/>
    </row>
    <row r="124495" spans="25:25" x14ac:dyDescent="0.25">
      <c r="Y124495" s="109"/>
    </row>
    <row r="124496" spans="25:25" x14ac:dyDescent="0.25">
      <c r="Y124496" s="109"/>
    </row>
    <row r="124497" spans="25:25" x14ac:dyDescent="0.25">
      <c r="Y124497" s="109"/>
    </row>
    <row r="124498" spans="25:25" x14ac:dyDescent="0.25">
      <c r="Y124498" s="109"/>
    </row>
    <row r="124499" spans="25:25" x14ac:dyDescent="0.25">
      <c r="Y124499" s="109"/>
    </row>
    <row r="124500" spans="25:25" x14ac:dyDescent="0.25">
      <c r="Y124500" s="109"/>
    </row>
    <row r="124501" spans="25:25" x14ac:dyDescent="0.25">
      <c r="Y124501" s="109"/>
    </row>
    <row r="124502" spans="25:25" x14ac:dyDescent="0.25">
      <c r="Y124502" s="109"/>
    </row>
    <row r="124503" spans="25:25" x14ac:dyDescent="0.25">
      <c r="Y124503" s="109"/>
    </row>
    <row r="124504" spans="25:25" x14ac:dyDescent="0.25">
      <c r="Y124504" s="109"/>
    </row>
    <row r="124505" spans="25:25" x14ac:dyDescent="0.25">
      <c r="Y124505" s="109"/>
    </row>
    <row r="124506" spans="25:25" x14ac:dyDescent="0.25">
      <c r="Y124506" s="109"/>
    </row>
    <row r="124507" spans="25:25" x14ac:dyDescent="0.25">
      <c r="Y124507" s="109"/>
    </row>
    <row r="124508" spans="25:25" x14ac:dyDescent="0.25">
      <c r="Y124508" s="109"/>
    </row>
    <row r="124509" spans="25:25" x14ac:dyDescent="0.25">
      <c r="Y124509" s="109"/>
    </row>
    <row r="124510" spans="25:25" x14ac:dyDescent="0.25">
      <c r="Y124510" s="109"/>
    </row>
    <row r="124511" spans="25:25" x14ac:dyDescent="0.25">
      <c r="Y124511" s="109"/>
    </row>
    <row r="124512" spans="25:25" x14ac:dyDescent="0.25">
      <c r="Y124512" s="109"/>
    </row>
    <row r="124513" spans="25:25" x14ac:dyDescent="0.25">
      <c r="Y124513" s="109"/>
    </row>
    <row r="124514" spans="25:25" x14ac:dyDescent="0.25">
      <c r="Y124514" s="109"/>
    </row>
    <row r="124515" spans="25:25" x14ac:dyDescent="0.25">
      <c r="Y124515" s="109"/>
    </row>
    <row r="124516" spans="25:25" x14ac:dyDescent="0.25">
      <c r="Y124516" s="109"/>
    </row>
    <row r="124517" spans="25:25" x14ac:dyDescent="0.25">
      <c r="Y124517" s="109"/>
    </row>
    <row r="124518" spans="25:25" x14ac:dyDescent="0.25">
      <c r="Y124518" s="109"/>
    </row>
    <row r="124519" spans="25:25" x14ac:dyDescent="0.25">
      <c r="Y124519" s="109"/>
    </row>
    <row r="124520" spans="25:25" x14ac:dyDescent="0.25">
      <c r="Y124520" s="109"/>
    </row>
    <row r="124521" spans="25:25" x14ac:dyDescent="0.25">
      <c r="Y124521" s="109"/>
    </row>
    <row r="124522" spans="25:25" x14ac:dyDescent="0.25">
      <c r="Y124522" s="109"/>
    </row>
    <row r="124523" spans="25:25" x14ac:dyDescent="0.25">
      <c r="Y124523" s="109"/>
    </row>
    <row r="124524" spans="25:25" x14ac:dyDescent="0.25">
      <c r="Y124524" s="109"/>
    </row>
    <row r="124525" spans="25:25" x14ac:dyDescent="0.25">
      <c r="Y124525" s="109"/>
    </row>
    <row r="124526" spans="25:25" x14ac:dyDescent="0.25">
      <c r="Y124526" s="109"/>
    </row>
    <row r="124527" spans="25:25" x14ac:dyDescent="0.25">
      <c r="Y124527" s="109"/>
    </row>
    <row r="124528" spans="25:25" x14ac:dyDescent="0.25">
      <c r="Y124528" s="109"/>
    </row>
    <row r="124529" spans="25:25" x14ac:dyDescent="0.25">
      <c r="Y124529" s="109"/>
    </row>
    <row r="124530" spans="25:25" x14ac:dyDescent="0.25">
      <c r="Y124530" s="109"/>
    </row>
    <row r="124531" spans="25:25" x14ac:dyDescent="0.25">
      <c r="Y124531" s="109"/>
    </row>
    <row r="124532" spans="25:25" x14ac:dyDescent="0.25">
      <c r="Y124532" s="109"/>
    </row>
    <row r="124533" spans="25:25" x14ac:dyDescent="0.25">
      <c r="Y124533" s="109"/>
    </row>
    <row r="124534" spans="25:25" x14ac:dyDescent="0.25">
      <c r="Y124534" s="109"/>
    </row>
    <row r="124535" spans="25:25" x14ac:dyDescent="0.25">
      <c r="Y124535" s="109"/>
    </row>
    <row r="124536" spans="25:25" x14ac:dyDescent="0.25">
      <c r="Y124536" s="109"/>
    </row>
    <row r="124537" spans="25:25" x14ac:dyDescent="0.25">
      <c r="Y124537" s="109"/>
    </row>
    <row r="124538" spans="25:25" x14ac:dyDescent="0.25">
      <c r="Y124538" s="109"/>
    </row>
    <row r="124539" spans="25:25" x14ac:dyDescent="0.25">
      <c r="Y124539" s="109"/>
    </row>
    <row r="124540" spans="25:25" x14ac:dyDescent="0.25">
      <c r="Y124540" s="109"/>
    </row>
    <row r="124541" spans="25:25" x14ac:dyDescent="0.25">
      <c r="Y124541" s="109"/>
    </row>
    <row r="124542" spans="25:25" x14ac:dyDescent="0.25">
      <c r="Y124542" s="109"/>
    </row>
    <row r="124543" spans="25:25" x14ac:dyDescent="0.25">
      <c r="Y124543" s="109"/>
    </row>
    <row r="124544" spans="25:25" x14ac:dyDescent="0.25">
      <c r="Y124544" s="109"/>
    </row>
    <row r="124545" spans="25:25" x14ac:dyDescent="0.25">
      <c r="Y124545" s="109"/>
    </row>
    <row r="124546" spans="25:25" x14ac:dyDescent="0.25">
      <c r="Y124546" s="109"/>
    </row>
    <row r="124547" spans="25:25" x14ac:dyDescent="0.25">
      <c r="Y124547" s="109"/>
    </row>
    <row r="124548" spans="25:25" x14ac:dyDescent="0.25">
      <c r="Y124548" s="109"/>
    </row>
    <row r="124549" spans="25:25" x14ac:dyDescent="0.25">
      <c r="Y124549" s="109"/>
    </row>
    <row r="124550" spans="25:25" x14ac:dyDescent="0.25">
      <c r="Y124550" s="109"/>
    </row>
    <row r="124551" spans="25:25" x14ac:dyDescent="0.25">
      <c r="Y124551" s="109"/>
    </row>
    <row r="124552" spans="25:25" x14ac:dyDescent="0.25">
      <c r="Y124552" s="109"/>
    </row>
    <row r="124553" spans="25:25" x14ac:dyDescent="0.25">
      <c r="Y124553" s="109"/>
    </row>
    <row r="124554" spans="25:25" x14ac:dyDescent="0.25">
      <c r="Y124554" s="109"/>
    </row>
    <row r="124555" spans="25:25" x14ac:dyDescent="0.25">
      <c r="Y124555" s="109"/>
    </row>
    <row r="124556" spans="25:25" x14ac:dyDescent="0.25">
      <c r="Y124556" s="109"/>
    </row>
    <row r="124557" spans="25:25" x14ac:dyDescent="0.25">
      <c r="Y124557" s="109"/>
    </row>
    <row r="124558" spans="25:25" x14ac:dyDescent="0.25">
      <c r="Y124558" s="109"/>
    </row>
    <row r="124559" spans="25:25" x14ac:dyDescent="0.25">
      <c r="Y124559" s="109"/>
    </row>
    <row r="124560" spans="25:25" x14ac:dyDescent="0.25">
      <c r="Y124560" s="109"/>
    </row>
    <row r="124561" spans="25:25" x14ac:dyDescent="0.25">
      <c r="Y124561" s="109"/>
    </row>
    <row r="124562" spans="25:25" x14ac:dyDescent="0.25">
      <c r="Y124562" s="109"/>
    </row>
    <row r="124563" spans="25:25" x14ac:dyDescent="0.25">
      <c r="Y124563" s="109"/>
    </row>
    <row r="124564" spans="25:25" x14ac:dyDescent="0.25">
      <c r="Y124564" s="109"/>
    </row>
    <row r="124565" spans="25:25" x14ac:dyDescent="0.25">
      <c r="Y124565" s="109"/>
    </row>
    <row r="124566" spans="25:25" x14ac:dyDescent="0.25">
      <c r="Y124566" s="109"/>
    </row>
    <row r="124567" spans="25:25" x14ac:dyDescent="0.25">
      <c r="Y124567" s="109"/>
    </row>
    <row r="124568" spans="25:25" x14ac:dyDescent="0.25">
      <c r="Y124568" s="109"/>
    </row>
    <row r="124569" spans="25:25" x14ac:dyDescent="0.25">
      <c r="Y124569" s="109"/>
    </row>
    <row r="124570" spans="25:25" x14ac:dyDescent="0.25">
      <c r="Y124570" s="109"/>
    </row>
    <row r="124571" spans="25:25" x14ac:dyDescent="0.25">
      <c r="Y124571" s="109"/>
    </row>
    <row r="124572" spans="25:25" x14ac:dyDescent="0.25">
      <c r="Y124572" s="109"/>
    </row>
    <row r="124573" spans="25:25" x14ac:dyDescent="0.25">
      <c r="Y124573" s="109"/>
    </row>
    <row r="124574" spans="25:25" x14ac:dyDescent="0.25">
      <c r="Y124574" s="109"/>
    </row>
    <row r="124575" spans="25:25" x14ac:dyDescent="0.25">
      <c r="Y124575" s="109"/>
    </row>
    <row r="124576" spans="25:25" x14ac:dyDescent="0.25">
      <c r="Y124576" s="109"/>
    </row>
    <row r="124577" spans="25:25" x14ac:dyDescent="0.25">
      <c r="Y124577" s="109"/>
    </row>
    <row r="124578" spans="25:25" x14ac:dyDescent="0.25">
      <c r="Y124578" s="109"/>
    </row>
    <row r="124579" spans="25:25" x14ac:dyDescent="0.25">
      <c r="Y124579" s="109"/>
    </row>
    <row r="124580" spans="25:25" x14ac:dyDescent="0.25">
      <c r="Y124580" s="109"/>
    </row>
    <row r="124581" spans="25:25" x14ac:dyDescent="0.25">
      <c r="Y124581" s="109"/>
    </row>
    <row r="124582" spans="25:25" x14ac:dyDescent="0.25">
      <c r="Y124582" s="109"/>
    </row>
    <row r="124583" spans="25:25" x14ac:dyDescent="0.25">
      <c r="Y124583" s="109"/>
    </row>
    <row r="124584" spans="25:25" x14ac:dyDescent="0.25">
      <c r="Y124584" s="109"/>
    </row>
    <row r="124585" spans="25:25" x14ac:dyDescent="0.25">
      <c r="Y124585" s="109"/>
    </row>
    <row r="124586" spans="25:25" x14ac:dyDescent="0.25">
      <c r="Y124586" s="109"/>
    </row>
    <row r="124587" spans="25:25" x14ac:dyDescent="0.25">
      <c r="Y124587" s="109"/>
    </row>
    <row r="124588" spans="25:25" x14ac:dyDescent="0.25">
      <c r="Y124588" s="109"/>
    </row>
    <row r="124589" spans="25:25" x14ac:dyDescent="0.25">
      <c r="Y124589" s="109"/>
    </row>
    <row r="124590" spans="25:25" x14ac:dyDescent="0.25">
      <c r="Y124590" s="109"/>
    </row>
    <row r="124591" spans="25:25" x14ac:dyDescent="0.25">
      <c r="Y124591" s="109"/>
    </row>
    <row r="124592" spans="25:25" x14ac:dyDescent="0.25">
      <c r="Y124592" s="109"/>
    </row>
    <row r="124593" spans="25:25" x14ac:dyDescent="0.25">
      <c r="Y124593" s="109"/>
    </row>
    <row r="124594" spans="25:25" x14ac:dyDescent="0.25">
      <c r="Y124594" s="109"/>
    </row>
    <row r="124595" spans="25:25" x14ac:dyDescent="0.25">
      <c r="Y124595" s="109"/>
    </row>
    <row r="124596" spans="25:25" x14ac:dyDescent="0.25">
      <c r="Y124596" s="109"/>
    </row>
    <row r="124597" spans="25:25" x14ac:dyDescent="0.25">
      <c r="Y124597" s="109"/>
    </row>
    <row r="124598" spans="25:25" x14ac:dyDescent="0.25">
      <c r="Y124598" s="109"/>
    </row>
    <row r="124599" spans="25:25" x14ac:dyDescent="0.25">
      <c r="Y124599" s="109"/>
    </row>
    <row r="124600" spans="25:25" x14ac:dyDescent="0.25">
      <c r="Y124600" s="109"/>
    </row>
    <row r="124601" spans="25:25" x14ac:dyDescent="0.25">
      <c r="Y124601" s="109"/>
    </row>
    <row r="124602" spans="25:25" x14ac:dyDescent="0.25">
      <c r="Y124602" s="109"/>
    </row>
    <row r="124603" spans="25:25" x14ac:dyDescent="0.25">
      <c r="Y124603" s="109"/>
    </row>
    <row r="124604" spans="25:25" x14ac:dyDescent="0.25">
      <c r="Y124604" s="109"/>
    </row>
    <row r="124605" spans="25:25" x14ac:dyDescent="0.25">
      <c r="Y124605" s="109"/>
    </row>
    <row r="124606" spans="25:25" x14ac:dyDescent="0.25">
      <c r="Y124606" s="109"/>
    </row>
    <row r="124607" spans="25:25" x14ac:dyDescent="0.25">
      <c r="Y124607" s="109"/>
    </row>
    <row r="124608" spans="25:25" x14ac:dyDescent="0.25">
      <c r="Y124608" s="109"/>
    </row>
    <row r="124609" spans="25:25" x14ac:dyDescent="0.25">
      <c r="Y124609" s="109"/>
    </row>
    <row r="124610" spans="25:25" x14ac:dyDescent="0.25">
      <c r="Y124610" s="109"/>
    </row>
    <row r="124611" spans="25:25" x14ac:dyDescent="0.25">
      <c r="Y124611" s="109"/>
    </row>
    <row r="124612" spans="25:25" x14ac:dyDescent="0.25">
      <c r="Y124612" s="109"/>
    </row>
    <row r="124613" spans="25:25" x14ac:dyDescent="0.25">
      <c r="Y124613" s="109"/>
    </row>
    <row r="124614" spans="25:25" x14ac:dyDescent="0.25">
      <c r="Y124614" s="109"/>
    </row>
    <row r="124615" spans="25:25" x14ac:dyDescent="0.25">
      <c r="Y124615" s="109"/>
    </row>
    <row r="124616" spans="25:25" x14ac:dyDescent="0.25">
      <c r="Y124616" s="109"/>
    </row>
    <row r="124617" spans="25:25" x14ac:dyDescent="0.25">
      <c r="Y124617" s="109"/>
    </row>
    <row r="124618" spans="25:25" x14ac:dyDescent="0.25">
      <c r="Y124618" s="109"/>
    </row>
    <row r="124619" spans="25:25" x14ac:dyDescent="0.25">
      <c r="Y124619" s="109"/>
    </row>
    <row r="124620" spans="25:25" x14ac:dyDescent="0.25">
      <c r="Y124620" s="109"/>
    </row>
    <row r="124621" spans="25:25" x14ac:dyDescent="0.25">
      <c r="Y124621" s="109"/>
    </row>
    <row r="124622" spans="25:25" x14ac:dyDescent="0.25">
      <c r="Y124622" s="109"/>
    </row>
    <row r="124623" spans="25:25" x14ac:dyDescent="0.25">
      <c r="Y124623" s="109"/>
    </row>
    <row r="124624" spans="25:25" x14ac:dyDescent="0.25">
      <c r="Y124624" s="109"/>
    </row>
    <row r="124625" spans="25:25" x14ac:dyDescent="0.25">
      <c r="Y124625" s="109"/>
    </row>
    <row r="124626" spans="25:25" x14ac:dyDescent="0.25">
      <c r="Y124626" s="109"/>
    </row>
    <row r="124627" spans="25:25" x14ac:dyDescent="0.25">
      <c r="Y124627" s="109"/>
    </row>
    <row r="124628" spans="25:25" x14ac:dyDescent="0.25">
      <c r="Y124628" s="109"/>
    </row>
    <row r="124629" spans="25:25" x14ac:dyDescent="0.25">
      <c r="Y124629" s="109"/>
    </row>
    <row r="124630" spans="25:25" x14ac:dyDescent="0.25">
      <c r="Y124630" s="109"/>
    </row>
    <row r="124631" spans="25:25" x14ac:dyDescent="0.25">
      <c r="Y124631" s="109"/>
    </row>
    <row r="124632" spans="25:25" x14ac:dyDescent="0.25">
      <c r="Y124632" s="109"/>
    </row>
    <row r="124633" spans="25:25" x14ac:dyDescent="0.25">
      <c r="Y124633" s="109"/>
    </row>
    <row r="124634" spans="25:25" x14ac:dyDescent="0.25">
      <c r="Y124634" s="109"/>
    </row>
    <row r="124635" spans="25:25" x14ac:dyDescent="0.25">
      <c r="Y124635" s="109"/>
    </row>
    <row r="124636" spans="25:25" x14ac:dyDescent="0.25">
      <c r="Y124636" s="109"/>
    </row>
    <row r="124637" spans="25:25" x14ac:dyDescent="0.25">
      <c r="Y124637" s="109"/>
    </row>
    <row r="124638" spans="25:25" x14ac:dyDescent="0.25">
      <c r="Y124638" s="109"/>
    </row>
    <row r="124639" spans="25:25" x14ac:dyDescent="0.25">
      <c r="Y124639" s="109"/>
    </row>
    <row r="124640" spans="25:25" x14ac:dyDescent="0.25">
      <c r="Y124640" s="109"/>
    </row>
    <row r="124641" spans="25:25" x14ac:dyDescent="0.25">
      <c r="Y124641" s="109"/>
    </row>
    <row r="124642" spans="25:25" x14ac:dyDescent="0.25">
      <c r="Y124642" s="109"/>
    </row>
    <row r="124643" spans="25:25" x14ac:dyDescent="0.25">
      <c r="Y124643" s="109"/>
    </row>
    <row r="124644" spans="25:25" x14ac:dyDescent="0.25">
      <c r="Y124644" s="109"/>
    </row>
    <row r="124645" spans="25:25" x14ac:dyDescent="0.25">
      <c r="Y124645" s="109"/>
    </row>
    <row r="124646" spans="25:25" x14ac:dyDescent="0.25">
      <c r="Y124646" s="109"/>
    </row>
    <row r="124647" spans="25:25" x14ac:dyDescent="0.25">
      <c r="Y124647" s="109"/>
    </row>
    <row r="124648" spans="25:25" x14ac:dyDescent="0.25">
      <c r="Y124648" s="109"/>
    </row>
    <row r="124649" spans="25:25" x14ac:dyDescent="0.25">
      <c r="Y124649" s="109"/>
    </row>
    <row r="124650" spans="25:25" x14ac:dyDescent="0.25">
      <c r="Y124650" s="109"/>
    </row>
    <row r="124651" spans="25:25" x14ac:dyDescent="0.25">
      <c r="Y124651" s="109"/>
    </row>
    <row r="124652" spans="25:25" x14ac:dyDescent="0.25">
      <c r="Y124652" s="109"/>
    </row>
    <row r="124653" spans="25:25" x14ac:dyDescent="0.25">
      <c r="Y124653" s="109"/>
    </row>
    <row r="124654" spans="25:25" x14ac:dyDescent="0.25">
      <c r="Y124654" s="109"/>
    </row>
    <row r="124655" spans="25:25" x14ac:dyDescent="0.25">
      <c r="Y124655" s="109"/>
    </row>
    <row r="124656" spans="25:25" x14ac:dyDescent="0.25">
      <c r="Y124656" s="109"/>
    </row>
    <row r="124657" spans="25:25" x14ac:dyDescent="0.25">
      <c r="Y124657" s="109"/>
    </row>
    <row r="124658" spans="25:25" x14ac:dyDescent="0.25">
      <c r="Y124658" s="109"/>
    </row>
    <row r="124659" spans="25:25" x14ac:dyDescent="0.25">
      <c r="Y124659" s="109"/>
    </row>
    <row r="124660" spans="25:25" x14ac:dyDescent="0.25">
      <c r="Y124660" s="109"/>
    </row>
    <row r="124661" spans="25:25" x14ac:dyDescent="0.25">
      <c r="Y124661" s="109"/>
    </row>
    <row r="124662" spans="25:25" x14ac:dyDescent="0.25">
      <c r="Y124662" s="109"/>
    </row>
    <row r="124663" spans="25:25" x14ac:dyDescent="0.25">
      <c r="Y124663" s="109"/>
    </row>
    <row r="124664" spans="25:25" x14ac:dyDescent="0.25">
      <c r="Y124664" s="109"/>
    </row>
    <row r="124665" spans="25:25" x14ac:dyDescent="0.25">
      <c r="Y124665" s="109"/>
    </row>
    <row r="124666" spans="25:25" x14ac:dyDescent="0.25">
      <c r="Y124666" s="109"/>
    </row>
    <row r="124667" spans="25:25" x14ac:dyDescent="0.25">
      <c r="Y124667" s="109"/>
    </row>
    <row r="124668" spans="25:25" x14ac:dyDescent="0.25">
      <c r="Y124668" s="109"/>
    </row>
    <row r="124669" spans="25:25" x14ac:dyDescent="0.25">
      <c r="Y124669" s="109"/>
    </row>
    <row r="124670" spans="25:25" x14ac:dyDescent="0.25">
      <c r="Y124670" s="109"/>
    </row>
    <row r="124671" spans="25:25" x14ac:dyDescent="0.25">
      <c r="Y124671" s="109"/>
    </row>
    <row r="124672" spans="25:25" x14ac:dyDescent="0.25">
      <c r="Y124672" s="109"/>
    </row>
    <row r="124673" spans="25:25" x14ac:dyDescent="0.25">
      <c r="Y124673" s="109"/>
    </row>
    <row r="124674" spans="25:25" x14ac:dyDescent="0.25">
      <c r="Y124674" s="109"/>
    </row>
    <row r="124675" spans="25:25" x14ac:dyDescent="0.25">
      <c r="Y124675" s="109"/>
    </row>
    <row r="124676" spans="25:25" x14ac:dyDescent="0.25">
      <c r="Y124676" s="109"/>
    </row>
    <row r="124677" spans="25:25" x14ac:dyDescent="0.25">
      <c r="Y124677" s="109"/>
    </row>
    <row r="124678" spans="25:25" x14ac:dyDescent="0.25">
      <c r="Y124678" s="109"/>
    </row>
    <row r="124679" spans="25:25" x14ac:dyDescent="0.25">
      <c r="Y124679" s="109"/>
    </row>
    <row r="124680" spans="25:25" x14ac:dyDescent="0.25">
      <c r="Y124680" s="109"/>
    </row>
    <row r="124681" spans="25:25" x14ac:dyDescent="0.25">
      <c r="Y124681" s="109"/>
    </row>
    <row r="124682" spans="25:25" x14ac:dyDescent="0.25">
      <c r="Y124682" s="109"/>
    </row>
    <row r="124683" spans="25:25" x14ac:dyDescent="0.25">
      <c r="Y124683" s="109"/>
    </row>
    <row r="124684" spans="25:25" x14ac:dyDescent="0.25">
      <c r="Y124684" s="109"/>
    </row>
    <row r="124685" spans="25:25" x14ac:dyDescent="0.25">
      <c r="Y124685" s="109"/>
    </row>
    <row r="124686" spans="25:25" x14ac:dyDescent="0.25">
      <c r="Y124686" s="109"/>
    </row>
    <row r="124687" spans="25:25" x14ac:dyDescent="0.25">
      <c r="Y124687" s="109"/>
    </row>
    <row r="124688" spans="25:25" x14ac:dyDescent="0.25">
      <c r="Y124688" s="109"/>
    </row>
    <row r="124689" spans="25:25" x14ac:dyDescent="0.25">
      <c r="Y124689" s="109"/>
    </row>
    <row r="124690" spans="25:25" x14ac:dyDescent="0.25">
      <c r="Y124690" s="109"/>
    </row>
    <row r="124691" spans="25:25" x14ac:dyDescent="0.25">
      <c r="Y124691" s="109"/>
    </row>
    <row r="124692" spans="25:25" x14ac:dyDescent="0.25">
      <c r="Y124692" s="109"/>
    </row>
    <row r="124693" spans="25:25" x14ac:dyDescent="0.25">
      <c r="Y124693" s="109"/>
    </row>
    <row r="124694" spans="25:25" x14ac:dyDescent="0.25">
      <c r="Y124694" s="109"/>
    </row>
    <row r="124695" spans="25:25" x14ac:dyDescent="0.25">
      <c r="Y124695" s="109"/>
    </row>
    <row r="124696" spans="25:25" x14ac:dyDescent="0.25">
      <c r="Y124696" s="109"/>
    </row>
    <row r="124697" spans="25:25" x14ac:dyDescent="0.25">
      <c r="Y124697" s="109"/>
    </row>
    <row r="124698" spans="25:25" x14ac:dyDescent="0.25">
      <c r="Y124698" s="109"/>
    </row>
    <row r="124699" spans="25:25" x14ac:dyDescent="0.25">
      <c r="Y124699" s="109"/>
    </row>
    <row r="124700" spans="25:25" x14ac:dyDescent="0.25">
      <c r="Y124700" s="109"/>
    </row>
    <row r="124701" spans="25:25" x14ac:dyDescent="0.25">
      <c r="Y124701" s="109"/>
    </row>
    <row r="124702" spans="25:25" x14ac:dyDescent="0.25">
      <c r="Y124702" s="109"/>
    </row>
    <row r="124703" spans="25:25" x14ac:dyDescent="0.25">
      <c r="Y124703" s="109"/>
    </row>
    <row r="124704" spans="25:25" x14ac:dyDescent="0.25">
      <c r="Y124704" s="109"/>
    </row>
    <row r="124705" spans="25:25" x14ac:dyDescent="0.25">
      <c r="Y124705" s="109"/>
    </row>
    <row r="124706" spans="25:25" x14ac:dyDescent="0.25">
      <c r="Y124706" s="109"/>
    </row>
    <row r="124707" spans="25:25" x14ac:dyDescent="0.25">
      <c r="Y124707" s="109"/>
    </row>
    <row r="124708" spans="25:25" x14ac:dyDescent="0.25">
      <c r="Y124708" s="109"/>
    </row>
    <row r="124709" spans="25:25" x14ac:dyDescent="0.25">
      <c r="Y124709" s="109"/>
    </row>
    <row r="124710" spans="25:25" x14ac:dyDescent="0.25">
      <c r="Y124710" s="109"/>
    </row>
    <row r="124711" spans="25:25" x14ac:dyDescent="0.25">
      <c r="Y124711" s="109"/>
    </row>
    <row r="124712" spans="25:25" x14ac:dyDescent="0.25">
      <c r="Y124712" s="109"/>
    </row>
    <row r="124713" spans="25:25" x14ac:dyDescent="0.25">
      <c r="Y124713" s="109"/>
    </row>
    <row r="124714" spans="25:25" x14ac:dyDescent="0.25">
      <c r="Y124714" s="109"/>
    </row>
    <row r="124715" spans="25:25" x14ac:dyDescent="0.25">
      <c r="Y124715" s="109"/>
    </row>
    <row r="124716" spans="25:25" x14ac:dyDescent="0.25">
      <c r="Y124716" s="109"/>
    </row>
    <row r="124717" spans="25:25" x14ac:dyDescent="0.25">
      <c r="Y124717" s="109"/>
    </row>
    <row r="124718" spans="25:25" x14ac:dyDescent="0.25">
      <c r="Y124718" s="109"/>
    </row>
    <row r="124719" spans="25:25" x14ac:dyDescent="0.25">
      <c r="Y124719" s="109"/>
    </row>
    <row r="124720" spans="25:25" x14ac:dyDescent="0.25">
      <c r="Y124720" s="109"/>
    </row>
    <row r="124721" spans="25:25" x14ac:dyDescent="0.25">
      <c r="Y124721" s="109"/>
    </row>
    <row r="124722" spans="25:25" x14ac:dyDescent="0.25">
      <c r="Y124722" s="109"/>
    </row>
    <row r="124723" spans="25:25" x14ac:dyDescent="0.25">
      <c r="Y124723" s="109"/>
    </row>
    <row r="124724" spans="25:25" x14ac:dyDescent="0.25">
      <c r="Y124724" s="109"/>
    </row>
    <row r="124725" spans="25:25" x14ac:dyDescent="0.25">
      <c r="Y124725" s="109"/>
    </row>
    <row r="124726" spans="25:25" x14ac:dyDescent="0.25">
      <c r="Y124726" s="109"/>
    </row>
    <row r="124727" spans="25:25" x14ac:dyDescent="0.25">
      <c r="Y124727" s="109"/>
    </row>
    <row r="124728" spans="25:25" x14ac:dyDescent="0.25">
      <c r="Y124728" s="109"/>
    </row>
    <row r="124729" spans="25:25" x14ac:dyDescent="0.25">
      <c r="Y124729" s="109"/>
    </row>
    <row r="124730" spans="25:25" x14ac:dyDescent="0.25">
      <c r="Y124730" s="109"/>
    </row>
    <row r="124731" spans="25:25" x14ac:dyDescent="0.25">
      <c r="Y124731" s="109"/>
    </row>
    <row r="124732" spans="25:25" x14ac:dyDescent="0.25">
      <c r="Y124732" s="109"/>
    </row>
    <row r="124733" spans="25:25" x14ac:dyDescent="0.25">
      <c r="Y124733" s="109"/>
    </row>
    <row r="124734" spans="25:25" x14ac:dyDescent="0.25">
      <c r="Y124734" s="109"/>
    </row>
    <row r="124735" spans="25:25" x14ac:dyDescent="0.25">
      <c r="Y124735" s="109"/>
    </row>
    <row r="124736" spans="25:25" x14ac:dyDescent="0.25">
      <c r="Y124736" s="109"/>
    </row>
    <row r="124737" spans="25:25" x14ac:dyDescent="0.25">
      <c r="Y124737" s="109"/>
    </row>
    <row r="124738" spans="25:25" x14ac:dyDescent="0.25">
      <c r="Y124738" s="109"/>
    </row>
    <row r="124739" spans="25:25" x14ac:dyDescent="0.25">
      <c r="Y124739" s="109"/>
    </row>
    <row r="124740" spans="25:25" x14ac:dyDescent="0.25">
      <c r="Y124740" s="109"/>
    </row>
    <row r="124741" spans="25:25" x14ac:dyDescent="0.25">
      <c r="Y124741" s="109"/>
    </row>
    <row r="124742" spans="25:25" x14ac:dyDescent="0.25">
      <c r="Y124742" s="109"/>
    </row>
    <row r="124743" spans="25:25" x14ac:dyDescent="0.25">
      <c r="Y124743" s="109"/>
    </row>
    <row r="124744" spans="25:25" x14ac:dyDescent="0.25">
      <c r="Y124744" s="109"/>
    </row>
    <row r="124745" spans="25:25" x14ac:dyDescent="0.25">
      <c r="Y124745" s="109"/>
    </row>
    <row r="124746" spans="25:25" x14ac:dyDescent="0.25">
      <c r="Y124746" s="109"/>
    </row>
    <row r="124747" spans="25:25" x14ac:dyDescent="0.25">
      <c r="Y124747" s="109"/>
    </row>
    <row r="124748" spans="25:25" x14ac:dyDescent="0.25">
      <c r="Y124748" s="109"/>
    </row>
    <row r="124749" spans="25:25" x14ac:dyDescent="0.25">
      <c r="Y124749" s="109"/>
    </row>
    <row r="124750" spans="25:25" x14ac:dyDescent="0.25">
      <c r="Y124750" s="109"/>
    </row>
    <row r="124751" spans="25:25" x14ac:dyDescent="0.25">
      <c r="Y124751" s="109"/>
    </row>
    <row r="124752" spans="25:25" x14ac:dyDescent="0.25">
      <c r="Y124752" s="109"/>
    </row>
    <row r="124753" spans="25:25" x14ac:dyDescent="0.25">
      <c r="Y124753" s="109"/>
    </row>
    <row r="124754" spans="25:25" x14ac:dyDescent="0.25">
      <c r="Y124754" s="109"/>
    </row>
    <row r="124755" spans="25:25" x14ac:dyDescent="0.25">
      <c r="Y124755" s="109"/>
    </row>
    <row r="124756" spans="25:25" x14ac:dyDescent="0.25">
      <c r="Y124756" s="109"/>
    </row>
    <row r="124757" spans="25:25" x14ac:dyDescent="0.25">
      <c r="Y124757" s="109"/>
    </row>
    <row r="124758" spans="25:25" x14ac:dyDescent="0.25">
      <c r="Y124758" s="109"/>
    </row>
    <row r="124759" spans="25:25" x14ac:dyDescent="0.25">
      <c r="Y124759" s="109"/>
    </row>
    <row r="124760" spans="25:25" x14ac:dyDescent="0.25">
      <c r="Y124760" s="109"/>
    </row>
    <row r="124761" spans="25:25" x14ac:dyDescent="0.25">
      <c r="Y124761" s="109"/>
    </row>
    <row r="124762" spans="25:25" x14ac:dyDescent="0.25">
      <c r="Y124762" s="109"/>
    </row>
    <row r="124763" spans="25:25" x14ac:dyDescent="0.25">
      <c r="Y124763" s="109"/>
    </row>
    <row r="124764" spans="25:25" x14ac:dyDescent="0.25">
      <c r="Y124764" s="109"/>
    </row>
    <row r="124765" spans="25:25" x14ac:dyDescent="0.25">
      <c r="Y124765" s="109"/>
    </row>
    <row r="124766" spans="25:25" x14ac:dyDescent="0.25">
      <c r="Y124766" s="109"/>
    </row>
    <row r="124767" spans="25:25" x14ac:dyDescent="0.25">
      <c r="Y124767" s="109"/>
    </row>
    <row r="124768" spans="25:25" x14ac:dyDescent="0.25">
      <c r="Y124768" s="109"/>
    </row>
    <row r="124769" spans="25:25" x14ac:dyDescent="0.25">
      <c r="Y124769" s="109"/>
    </row>
    <row r="124770" spans="25:25" x14ac:dyDescent="0.25">
      <c r="Y124770" s="109"/>
    </row>
    <row r="124771" spans="25:25" x14ac:dyDescent="0.25">
      <c r="Y124771" s="109"/>
    </row>
    <row r="124772" spans="25:25" x14ac:dyDescent="0.25">
      <c r="Y124772" s="109"/>
    </row>
    <row r="124773" spans="25:25" x14ac:dyDescent="0.25">
      <c r="Y124773" s="109"/>
    </row>
    <row r="124774" spans="25:25" x14ac:dyDescent="0.25">
      <c r="Y124774" s="109"/>
    </row>
    <row r="124775" spans="25:25" x14ac:dyDescent="0.25">
      <c r="Y124775" s="109"/>
    </row>
    <row r="124776" spans="25:25" x14ac:dyDescent="0.25">
      <c r="Y124776" s="109"/>
    </row>
    <row r="124777" spans="25:25" x14ac:dyDescent="0.25">
      <c r="Y124777" s="109"/>
    </row>
    <row r="124778" spans="25:25" x14ac:dyDescent="0.25">
      <c r="Y124778" s="109"/>
    </row>
    <row r="124779" spans="25:25" x14ac:dyDescent="0.25">
      <c r="Y124779" s="109"/>
    </row>
    <row r="124780" spans="25:25" x14ac:dyDescent="0.25">
      <c r="Y124780" s="109"/>
    </row>
    <row r="124781" spans="25:25" x14ac:dyDescent="0.25">
      <c r="Y124781" s="109"/>
    </row>
    <row r="124782" spans="25:25" x14ac:dyDescent="0.25">
      <c r="Y124782" s="109"/>
    </row>
    <row r="124783" spans="25:25" x14ac:dyDescent="0.25">
      <c r="Y124783" s="109"/>
    </row>
    <row r="124784" spans="25:25" x14ac:dyDescent="0.25">
      <c r="Y124784" s="109"/>
    </row>
    <row r="124785" spans="25:25" x14ac:dyDescent="0.25">
      <c r="Y124785" s="109"/>
    </row>
    <row r="124786" spans="25:25" x14ac:dyDescent="0.25">
      <c r="Y124786" s="109"/>
    </row>
    <row r="124787" spans="25:25" x14ac:dyDescent="0.25">
      <c r="Y124787" s="109"/>
    </row>
    <row r="124788" spans="25:25" x14ac:dyDescent="0.25">
      <c r="Y124788" s="109"/>
    </row>
    <row r="124789" spans="25:25" x14ac:dyDescent="0.25">
      <c r="Y124789" s="109"/>
    </row>
    <row r="124790" spans="25:25" x14ac:dyDescent="0.25">
      <c r="Y124790" s="109"/>
    </row>
    <row r="124791" spans="25:25" x14ac:dyDescent="0.25">
      <c r="Y124791" s="109"/>
    </row>
    <row r="124792" spans="25:25" x14ac:dyDescent="0.25">
      <c r="Y124792" s="109"/>
    </row>
    <row r="124793" spans="25:25" x14ac:dyDescent="0.25">
      <c r="Y124793" s="109"/>
    </row>
    <row r="124794" spans="25:25" x14ac:dyDescent="0.25">
      <c r="Y124794" s="109"/>
    </row>
    <row r="124795" spans="25:25" x14ac:dyDescent="0.25">
      <c r="Y124795" s="109"/>
    </row>
    <row r="124796" spans="25:25" x14ac:dyDescent="0.25">
      <c r="Y124796" s="109"/>
    </row>
    <row r="124797" spans="25:25" x14ac:dyDescent="0.25">
      <c r="Y124797" s="109"/>
    </row>
    <row r="124798" spans="25:25" x14ac:dyDescent="0.25">
      <c r="Y124798" s="109"/>
    </row>
    <row r="124799" spans="25:25" x14ac:dyDescent="0.25">
      <c r="Y124799" s="109"/>
    </row>
    <row r="124800" spans="25:25" x14ac:dyDescent="0.25">
      <c r="Y124800" s="109"/>
    </row>
    <row r="124801" spans="25:25" x14ac:dyDescent="0.25">
      <c r="Y124801" s="109"/>
    </row>
    <row r="124802" spans="25:25" x14ac:dyDescent="0.25">
      <c r="Y124802" s="109"/>
    </row>
    <row r="124803" spans="25:25" x14ac:dyDescent="0.25">
      <c r="Y124803" s="109"/>
    </row>
    <row r="124804" spans="25:25" x14ac:dyDescent="0.25">
      <c r="Y124804" s="109"/>
    </row>
    <row r="124805" spans="25:25" x14ac:dyDescent="0.25">
      <c r="Y124805" s="109"/>
    </row>
    <row r="124806" spans="25:25" x14ac:dyDescent="0.25">
      <c r="Y124806" s="109"/>
    </row>
    <row r="124807" spans="25:25" x14ac:dyDescent="0.25">
      <c r="Y124807" s="109"/>
    </row>
    <row r="124808" spans="25:25" x14ac:dyDescent="0.25">
      <c r="Y124808" s="109"/>
    </row>
    <row r="124809" spans="25:25" x14ac:dyDescent="0.25">
      <c r="Y124809" s="109"/>
    </row>
    <row r="124810" spans="25:25" x14ac:dyDescent="0.25">
      <c r="Y124810" s="109"/>
    </row>
    <row r="124811" spans="25:25" x14ac:dyDescent="0.25">
      <c r="Y124811" s="109"/>
    </row>
    <row r="124812" spans="25:25" x14ac:dyDescent="0.25">
      <c r="Y124812" s="109"/>
    </row>
    <row r="124813" spans="25:25" x14ac:dyDescent="0.25">
      <c r="Y124813" s="109"/>
    </row>
    <row r="124814" spans="25:25" x14ac:dyDescent="0.25">
      <c r="Y124814" s="109"/>
    </row>
    <row r="124815" spans="25:25" x14ac:dyDescent="0.25">
      <c r="Y124815" s="109"/>
    </row>
    <row r="124816" spans="25:25" x14ac:dyDescent="0.25">
      <c r="Y124816" s="109"/>
    </row>
    <row r="124817" spans="25:25" x14ac:dyDescent="0.25">
      <c r="Y124817" s="109"/>
    </row>
    <row r="124818" spans="25:25" x14ac:dyDescent="0.25">
      <c r="Y124818" s="109"/>
    </row>
    <row r="124819" spans="25:25" x14ac:dyDescent="0.25">
      <c r="Y124819" s="109"/>
    </row>
    <row r="124820" spans="25:25" x14ac:dyDescent="0.25">
      <c r="Y124820" s="109"/>
    </row>
    <row r="124821" spans="25:25" x14ac:dyDescent="0.25">
      <c r="Y124821" s="109"/>
    </row>
    <row r="124822" spans="25:25" x14ac:dyDescent="0.25">
      <c r="Y124822" s="109"/>
    </row>
    <row r="124823" spans="25:25" x14ac:dyDescent="0.25">
      <c r="Y124823" s="109"/>
    </row>
    <row r="124824" spans="25:25" x14ac:dyDescent="0.25">
      <c r="Y124824" s="109"/>
    </row>
    <row r="124825" spans="25:25" x14ac:dyDescent="0.25">
      <c r="Y124825" s="109"/>
    </row>
    <row r="124826" spans="25:25" x14ac:dyDescent="0.25">
      <c r="Y124826" s="109"/>
    </row>
    <row r="124827" spans="25:25" x14ac:dyDescent="0.25">
      <c r="Y124827" s="109"/>
    </row>
    <row r="124828" spans="25:25" x14ac:dyDescent="0.25">
      <c r="Y124828" s="109"/>
    </row>
    <row r="124829" spans="25:25" x14ac:dyDescent="0.25">
      <c r="Y124829" s="109"/>
    </row>
    <row r="124830" spans="25:25" x14ac:dyDescent="0.25">
      <c r="Y124830" s="109"/>
    </row>
    <row r="124831" spans="25:25" x14ac:dyDescent="0.25">
      <c r="Y124831" s="109"/>
    </row>
    <row r="124832" spans="25:25" x14ac:dyDescent="0.25">
      <c r="Y124832" s="109"/>
    </row>
    <row r="124833" spans="25:25" x14ac:dyDescent="0.25">
      <c r="Y124833" s="109"/>
    </row>
    <row r="124834" spans="25:25" x14ac:dyDescent="0.25">
      <c r="Y124834" s="109"/>
    </row>
    <row r="124835" spans="25:25" x14ac:dyDescent="0.25">
      <c r="Y124835" s="109"/>
    </row>
    <row r="124836" spans="25:25" x14ac:dyDescent="0.25">
      <c r="Y124836" s="109"/>
    </row>
    <row r="124837" spans="25:25" x14ac:dyDescent="0.25">
      <c r="Y124837" s="109"/>
    </row>
    <row r="124838" spans="25:25" x14ac:dyDescent="0.25">
      <c r="Y124838" s="109"/>
    </row>
    <row r="124839" spans="25:25" x14ac:dyDescent="0.25">
      <c r="Y124839" s="109"/>
    </row>
    <row r="124840" spans="25:25" x14ac:dyDescent="0.25">
      <c r="Y124840" s="109"/>
    </row>
    <row r="124841" spans="25:25" x14ac:dyDescent="0.25">
      <c r="Y124841" s="109"/>
    </row>
    <row r="124842" spans="25:25" x14ac:dyDescent="0.25">
      <c r="Y124842" s="109"/>
    </row>
    <row r="124843" spans="25:25" x14ac:dyDescent="0.25">
      <c r="Y124843" s="109"/>
    </row>
    <row r="124844" spans="25:25" x14ac:dyDescent="0.25">
      <c r="Y124844" s="109"/>
    </row>
    <row r="124845" spans="25:25" x14ac:dyDescent="0.25">
      <c r="Y124845" s="109"/>
    </row>
    <row r="124846" spans="25:25" x14ac:dyDescent="0.25">
      <c r="Y124846" s="109"/>
    </row>
    <row r="124847" spans="25:25" x14ac:dyDescent="0.25">
      <c r="Y124847" s="109"/>
    </row>
    <row r="124848" spans="25:25" x14ac:dyDescent="0.25">
      <c r="Y124848" s="109"/>
    </row>
    <row r="124849" spans="25:25" x14ac:dyDescent="0.25">
      <c r="Y124849" s="109"/>
    </row>
    <row r="124850" spans="25:25" x14ac:dyDescent="0.25">
      <c r="Y124850" s="109"/>
    </row>
    <row r="124851" spans="25:25" x14ac:dyDescent="0.25">
      <c r="Y124851" s="109"/>
    </row>
    <row r="124852" spans="25:25" x14ac:dyDescent="0.25">
      <c r="Y124852" s="109"/>
    </row>
    <row r="124853" spans="25:25" x14ac:dyDescent="0.25">
      <c r="Y124853" s="109"/>
    </row>
    <row r="124854" spans="25:25" x14ac:dyDescent="0.25">
      <c r="Y124854" s="109"/>
    </row>
    <row r="124855" spans="25:25" x14ac:dyDescent="0.25">
      <c r="Y124855" s="109"/>
    </row>
    <row r="124856" spans="25:25" x14ac:dyDescent="0.25">
      <c r="Y124856" s="109"/>
    </row>
    <row r="124857" spans="25:25" x14ac:dyDescent="0.25">
      <c r="Y124857" s="109"/>
    </row>
    <row r="124858" spans="25:25" x14ac:dyDescent="0.25">
      <c r="Y124858" s="109"/>
    </row>
    <row r="124859" spans="25:25" x14ac:dyDescent="0.25">
      <c r="Y124859" s="109"/>
    </row>
    <row r="124860" spans="25:25" x14ac:dyDescent="0.25">
      <c r="Y124860" s="109"/>
    </row>
    <row r="124861" spans="25:25" x14ac:dyDescent="0.25">
      <c r="Y124861" s="109"/>
    </row>
    <row r="124862" spans="25:25" x14ac:dyDescent="0.25">
      <c r="Y124862" s="109"/>
    </row>
    <row r="124863" spans="25:25" x14ac:dyDescent="0.25">
      <c r="Y124863" s="109"/>
    </row>
    <row r="124864" spans="25:25" x14ac:dyDescent="0.25">
      <c r="Y124864" s="109"/>
    </row>
    <row r="124865" spans="25:25" x14ac:dyDescent="0.25">
      <c r="Y124865" s="109"/>
    </row>
    <row r="124866" spans="25:25" x14ac:dyDescent="0.25">
      <c r="Y124866" s="109"/>
    </row>
    <row r="124867" spans="25:25" x14ac:dyDescent="0.25">
      <c r="Y124867" s="109"/>
    </row>
    <row r="124868" spans="25:25" x14ac:dyDescent="0.25">
      <c r="Y124868" s="109"/>
    </row>
    <row r="124869" spans="25:25" x14ac:dyDescent="0.25">
      <c r="Y124869" s="109"/>
    </row>
    <row r="124870" spans="25:25" x14ac:dyDescent="0.25">
      <c r="Y124870" s="109"/>
    </row>
    <row r="124871" spans="25:25" x14ac:dyDescent="0.25">
      <c r="Y124871" s="109"/>
    </row>
    <row r="124872" spans="25:25" x14ac:dyDescent="0.25">
      <c r="Y124872" s="109"/>
    </row>
    <row r="124873" spans="25:25" x14ac:dyDescent="0.25">
      <c r="Y124873" s="109"/>
    </row>
    <row r="124874" spans="25:25" x14ac:dyDescent="0.25">
      <c r="Y124874" s="109"/>
    </row>
    <row r="124875" spans="25:25" x14ac:dyDescent="0.25">
      <c r="Y124875" s="109"/>
    </row>
    <row r="124876" spans="25:25" x14ac:dyDescent="0.25">
      <c r="Y124876" s="109"/>
    </row>
    <row r="124877" spans="25:25" x14ac:dyDescent="0.25">
      <c r="Y124877" s="109"/>
    </row>
    <row r="124878" spans="25:25" x14ac:dyDescent="0.25">
      <c r="Y124878" s="109"/>
    </row>
    <row r="124879" spans="25:25" x14ac:dyDescent="0.25">
      <c r="Y124879" s="109"/>
    </row>
    <row r="124880" spans="25:25" x14ac:dyDescent="0.25">
      <c r="Y124880" s="109"/>
    </row>
    <row r="124881" spans="25:25" x14ac:dyDescent="0.25">
      <c r="Y124881" s="109"/>
    </row>
    <row r="124882" spans="25:25" x14ac:dyDescent="0.25">
      <c r="Y124882" s="109"/>
    </row>
    <row r="124883" spans="25:25" x14ac:dyDescent="0.25">
      <c r="Y124883" s="109"/>
    </row>
    <row r="124884" spans="25:25" x14ac:dyDescent="0.25">
      <c r="Y124884" s="109"/>
    </row>
    <row r="124885" spans="25:25" x14ac:dyDescent="0.25">
      <c r="Y124885" s="109"/>
    </row>
    <row r="124886" spans="25:25" x14ac:dyDescent="0.25">
      <c r="Y124886" s="109"/>
    </row>
    <row r="124887" spans="25:25" x14ac:dyDescent="0.25">
      <c r="Y124887" s="109"/>
    </row>
    <row r="124888" spans="25:25" x14ac:dyDescent="0.25">
      <c r="Y124888" s="109"/>
    </row>
    <row r="124889" spans="25:25" x14ac:dyDescent="0.25">
      <c r="Y124889" s="109"/>
    </row>
    <row r="124890" spans="25:25" x14ac:dyDescent="0.25">
      <c r="Y124890" s="109"/>
    </row>
    <row r="124891" spans="25:25" x14ac:dyDescent="0.25">
      <c r="Y124891" s="109"/>
    </row>
    <row r="124892" spans="25:25" x14ac:dyDescent="0.25">
      <c r="Y124892" s="109"/>
    </row>
    <row r="124893" spans="25:25" x14ac:dyDescent="0.25">
      <c r="Y124893" s="109"/>
    </row>
    <row r="124894" spans="25:25" x14ac:dyDescent="0.25">
      <c r="Y124894" s="109"/>
    </row>
    <row r="124895" spans="25:25" x14ac:dyDescent="0.25">
      <c r="Y124895" s="109"/>
    </row>
    <row r="124896" spans="25:25" x14ac:dyDescent="0.25">
      <c r="Y124896" s="109"/>
    </row>
    <row r="124897" spans="25:25" x14ac:dyDescent="0.25">
      <c r="Y124897" s="109"/>
    </row>
    <row r="124898" spans="25:25" x14ac:dyDescent="0.25">
      <c r="Y124898" s="109"/>
    </row>
    <row r="124899" spans="25:25" x14ac:dyDescent="0.25">
      <c r="Y124899" s="109"/>
    </row>
    <row r="124900" spans="25:25" x14ac:dyDescent="0.25">
      <c r="Y124900" s="109"/>
    </row>
    <row r="124901" spans="25:25" x14ac:dyDescent="0.25">
      <c r="Y124901" s="109"/>
    </row>
    <row r="124902" spans="25:25" x14ac:dyDescent="0.25">
      <c r="Y124902" s="109"/>
    </row>
    <row r="124903" spans="25:25" x14ac:dyDescent="0.25">
      <c r="Y124903" s="109"/>
    </row>
    <row r="124904" spans="25:25" x14ac:dyDescent="0.25">
      <c r="Y124904" s="109"/>
    </row>
    <row r="124905" spans="25:25" x14ac:dyDescent="0.25">
      <c r="Y124905" s="109"/>
    </row>
    <row r="124906" spans="25:25" x14ac:dyDescent="0.25">
      <c r="Y124906" s="109"/>
    </row>
    <row r="124907" spans="25:25" x14ac:dyDescent="0.25">
      <c r="Y124907" s="109"/>
    </row>
    <row r="124908" spans="25:25" x14ac:dyDescent="0.25">
      <c r="Y124908" s="109"/>
    </row>
    <row r="124909" spans="25:25" x14ac:dyDescent="0.25">
      <c r="Y124909" s="109"/>
    </row>
    <row r="124910" spans="25:25" x14ac:dyDescent="0.25">
      <c r="Y124910" s="109"/>
    </row>
    <row r="124911" spans="25:25" x14ac:dyDescent="0.25">
      <c r="Y124911" s="109"/>
    </row>
    <row r="124912" spans="25:25" x14ac:dyDescent="0.25">
      <c r="Y124912" s="109"/>
    </row>
    <row r="124913" spans="25:25" x14ac:dyDescent="0.25">
      <c r="Y124913" s="109"/>
    </row>
    <row r="124914" spans="25:25" x14ac:dyDescent="0.25">
      <c r="Y124914" s="109"/>
    </row>
    <row r="124915" spans="25:25" x14ac:dyDescent="0.25">
      <c r="Y124915" s="109"/>
    </row>
    <row r="124916" spans="25:25" x14ac:dyDescent="0.25">
      <c r="Y124916" s="109"/>
    </row>
    <row r="124917" spans="25:25" x14ac:dyDescent="0.25">
      <c r="Y124917" s="109"/>
    </row>
    <row r="124918" spans="25:25" x14ac:dyDescent="0.25">
      <c r="Y124918" s="109"/>
    </row>
    <row r="124919" spans="25:25" x14ac:dyDescent="0.25">
      <c r="Y124919" s="109"/>
    </row>
    <row r="124920" spans="25:25" x14ac:dyDescent="0.25">
      <c r="Y124920" s="109"/>
    </row>
    <row r="124921" spans="25:25" x14ac:dyDescent="0.25">
      <c r="Y124921" s="109"/>
    </row>
    <row r="124922" spans="25:25" x14ac:dyDescent="0.25">
      <c r="Y124922" s="109"/>
    </row>
    <row r="124923" spans="25:25" x14ac:dyDescent="0.25">
      <c r="Y124923" s="109"/>
    </row>
    <row r="124924" spans="25:25" x14ac:dyDescent="0.25">
      <c r="Y124924" s="109"/>
    </row>
    <row r="124925" spans="25:25" x14ac:dyDescent="0.25">
      <c r="Y124925" s="109"/>
    </row>
    <row r="124926" spans="25:25" x14ac:dyDescent="0.25">
      <c r="Y124926" s="109"/>
    </row>
    <row r="124927" spans="25:25" x14ac:dyDescent="0.25">
      <c r="Y124927" s="109"/>
    </row>
    <row r="124928" spans="25:25" x14ac:dyDescent="0.25">
      <c r="Y124928" s="109"/>
    </row>
    <row r="124929" spans="25:25" x14ac:dyDescent="0.25">
      <c r="Y124929" s="109"/>
    </row>
    <row r="124930" spans="25:25" x14ac:dyDescent="0.25">
      <c r="Y124930" s="109"/>
    </row>
    <row r="124931" spans="25:25" x14ac:dyDescent="0.25">
      <c r="Y124931" s="109"/>
    </row>
    <row r="124932" spans="25:25" x14ac:dyDescent="0.25">
      <c r="Y124932" s="109"/>
    </row>
    <row r="124933" spans="25:25" x14ac:dyDescent="0.25">
      <c r="Y124933" s="109"/>
    </row>
    <row r="124934" spans="25:25" x14ac:dyDescent="0.25">
      <c r="Y124934" s="109"/>
    </row>
    <row r="124935" spans="25:25" x14ac:dyDescent="0.25">
      <c r="Y124935" s="109"/>
    </row>
    <row r="124936" spans="25:25" x14ac:dyDescent="0.25">
      <c r="Y124936" s="109"/>
    </row>
    <row r="124937" spans="25:25" x14ac:dyDescent="0.25">
      <c r="Y124937" s="109"/>
    </row>
    <row r="124938" spans="25:25" x14ac:dyDescent="0.25">
      <c r="Y124938" s="109"/>
    </row>
    <row r="124939" spans="25:25" x14ac:dyDescent="0.25">
      <c r="Y124939" s="109"/>
    </row>
    <row r="124940" spans="25:25" x14ac:dyDescent="0.25">
      <c r="Y124940" s="109"/>
    </row>
    <row r="124941" spans="25:25" x14ac:dyDescent="0.25">
      <c r="Y124941" s="109"/>
    </row>
    <row r="124942" spans="25:25" x14ac:dyDescent="0.25">
      <c r="Y124942" s="109"/>
    </row>
    <row r="124943" spans="25:25" x14ac:dyDescent="0.25">
      <c r="Y124943" s="109"/>
    </row>
    <row r="124944" spans="25:25" x14ac:dyDescent="0.25">
      <c r="Y124944" s="109"/>
    </row>
    <row r="124945" spans="25:25" x14ac:dyDescent="0.25">
      <c r="Y124945" s="109"/>
    </row>
    <row r="124946" spans="25:25" x14ac:dyDescent="0.25">
      <c r="Y124946" s="109"/>
    </row>
    <row r="124947" spans="25:25" x14ac:dyDescent="0.25">
      <c r="Y124947" s="109"/>
    </row>
    <row r="124948" spans="25:25" x14ac:dyDescent="0.25">
      <c r="Y124948" s="109"/>
    </row>
    <row r="124949" spans="25:25" x14ac:dyDescent="0.25">
      <c r="Y124949" s="109"/>
    </row>
    <row r="124950" spans="25:25" x14ac:dyDescent="0.25">
      <c r="Y124950" s="109"/>
    </row>
    <row r="124951" spans="25:25" x14ac:dyDescent="0.25">
      <c r="Y124951" s="109"/>
    </row>
    <row r="124952" spans="25:25" x14ac:dyDescent="0.25">
      <c r="Y124952" s="109"/>
    </row>
    <row r="124953" spans="25:25" x14ac:dyDescent="0.25">
      <c r="Y124953" s="109"/>
    </row>
    <row r="124954" spans="25:25" x14ac:dyDescent="0.25">
      <c r="Y124954" s="109"/>
    </row>
    <row r="124955" spans="25:25" x14ac:dyDescent="0.25">
      <c r="Y124955" s="109"/>
    </row>
    <row r="124956" spans="25:25" x14ac:dyDescent="0.25">
      <c r="Y124956" s="109"/>
    </row>
    <row r="124957" spans="25:25" x14ac:dyDescent="0.25">
      <c r="Y124957" s="109"/>
    </row>
    <row r="124958" spans="25:25" x14ac:dyDescent="0.25">
      <c r="Y124958" s="109"/>
    </row>
    <row r="124959" spans="25:25" x14ac:dyDescent="0.25">
      <c r="Y124959" s="109"/>
    </row>
    <row r="124960" spans="25:25" x14ac:dyDescent="0.25">
      <c r="Y124960" s="109"/>
    </row>
    <row r="124961" spans="25:25" x14ac:dyDescent="0.25">
      <c r="Y124961" s="109"/>
    </row>
    <row r="124962" spans="25:25" x14ac:dyDescent="0.25">
      <c r="Y124962" s="109"/>
    </row>
    <row r="124963" spans="25:25" x14ac:dyDescent="0.25">
      <c r="Y124963" s="109"/>
    </row>
    <row r="124964" spans="25:25" x14ac:dyDescent="0.25">
      <c r="Y124964" s="109"/>
    </row>
    <row r="124965" spans="25:25" x14ac:dyDescent="0.25">
      <c r="Y124965" s="109"/>
    </row>
    <row r="124966" spans="25:25" x14ac:dyDescent="0.25">
      <c r="Y124966" s="109"/>
    </row>
    <row r="124967" spans="25:25" x14ac:dyDescent="0.25">
      <c r="Y124967" s="109"/>
    </row>
    <row r="124968" spans="25:25" x14ac:dyDescent="0.25">
      <c r="Y124968" s="109"/>
    </row>
    <row r="124969" spans="25:25" x14ac:dyDescent="0.25">
      <c r="Y124969" s="109"/>
    </row>
    <row r="124970" spans="25:25" x14ac:dyDescent="0.25">
      <c r="Y124970" s="109"/>
    </row>
    <row r="124971" spans="25:25" x14ac:dyDescent="0.25">
      <c r="Y124971" s="109"/>
    </row>
    <row r="124972" spans="25:25" x14ac:dyDescent="0.25">
      <c r="Y124972" s="109"/>
    </row>
    <row r="124973" spans="25:25" x14ac:dyDescent="0.25">
      <c r="Y124973" s="109"/>
    </row>
    <row r="124974" spans="25:25" x14ac:dyDescent="0.25">
      <c r="Y124974" s="109"/>
    </row>
    <row r="124975" spans="25:25" x14ac:dyDescent="0.25">
      <c r="Y124975" s="109"/>
    </row>
    <row r="124976" spans="25:25" x14ac:dyDescent="0.25">
      <c r="Y124976" s="109"/>
    </row>
    <row r="124977" spans="25:25" x14ac:dyDescent="0.25">
      <c r="Y124977" s="109"/>
    </row>
    <row r="124978" spans="25:25" x14ac:dyDescent="0.25">
      <c r="Y124978" s="109"/>
    </row>
    <row r="124979" spans="25:25" x14ac:dyDescent="0.25">
      <c r="Y124979" s="109"/>
    </row>
    <row r="124980" spans="25:25" x14ac:dyDescent="0.25">
      <c r="Y124980" s="109"/>
    </row>
    <row r="124981" spans="25:25" x14ac:dyDescent="0.25">
      <c r="Y124981" s="109"/>
    </row>
    <row r="124982" spans="25:25" x14ac:dyDescent="0.25">
      <c r="Y124982" s="109"/>
    </row>
    <row r="124983" spans="25:25" x14ac:dyDescent="0.25">
      <c r="Y124983" s="109"/>
    </row>
    <row r="124984" spans="25:25" x14ac:dyDescent="0.25">
      <c r="Y124984" s="109"/>
    </row>
    <row r="124985" spans="25:25" x14ac:dyDescent="0.25">
      <c r="Y124985" s="109"/>
    </row>
    <row r="124986" spans="25:25" x14ac:dyDescent="0.25">
      <c r="Y124986" s="109"/>
    </row>
    <row r="124987" spans="25:25" x14ac:dyDescent="0.25">
      <c r="Y124987" s="109"/>
    </row>
    <row r="124988" spans="25:25" x14ac:dyDescent="0.25">
      <c r="Y124988" s="109"/>
    </row>
    <row r="124989" spans="25:25" x14ac:dyDescent="0.25">
      <c r="Y124989" s="109"/>
    </row>
    <row r="124990" spans="25:25" x14ac:dyDescent="0.25">
      <c r="Y124990" s="109"/>
    </row>
    <row r="124991" spans="25:25" x14ac:dyDescent="0.25">
      <c r="Y124991" s="109"/>
    </row>
    <row r="124992" spans="25:25" x14ac:dyDescent="0.25">
      <c r="Y124992" s="109"/>
    </row>
    <row r="124993" spans="25:25" x14ac:dyDescent="0.25">
      <c r="Y124993" s="109"/>
    </row>
    <row r="124994" spans="25:25" x14ac:dyDescent="0.25">
      <c r="Y124994" s="109"/>
    </row>
    <row r="124995" spans="25:25" x14ac:dyDescent="0.25">
      <c r="Y124995" s="109"/>
    </row>
    <row r="124996" spans="25:25" x14ac:dyDescent="0.25">
      <c r="Y124996" s="109"/>
    </row>
    <row r="124997" spans="25:25" x14ac:dyDescent="0.25">
      <c r="Y124997" s="109"/>
    </row>
    <row r="124998" spans="25:25" x14ac:dyDescent="0.25">
      <c r="Y124998" s="109"/>
    </row>
    <row r="124999" spans="25:25" x14ac:dyDescent="0.25">
      <c r="Y124999" s="109"/>
    </row>
    <row r="125000" spans="25:25" x14ac:dyDescent="0.25">
      <c r="Y125000" s="109"/>
    </row>
    <row r="125001" spans="25:25" x14ac:dyDescent="0.25">
      <c r="Y125001" s="109"/>
    </row>
    <row r="125002" spans="25:25" x14ac:dyDescent="0.25">
      <c r="Y125002" s="109"/>
    </row>
    <row r="125003" spans="25:25" x14ac:dyDescent="0.25">
      <c r="Y125003" s="109"/>
    </row>
    <row r="125004" spans="25:25" x14ac:dyDescent="0.25">
      <c r="Y125004" s="109"/>
    </row>
    <row r="125005" spans="25:25" x14ac:dyDescent="0.25">
      <c r="Y125005" s="109"/>
    </row>
    <row r="125006" spans="25:25" x14ac:dyDescent="0.25">
      <c r="Y125006" s="109"/>
    </row>
    <row r="125007" spans="25:25" x14ac:dyDescent="0.25">
      <c r="Y125007" s="109"/>
    </row>
    <row r="125008" spans="25:25" x14ac:dyDescent="0.25">
      <c r="Y125008" s="109"/>
    </row>
    <row r="125009" spans="25:25" x14ac:dyDescent="0.25">
      <c r="Y125009" s="109"/>
    </row>
    <row r="125010" spans="25:25" x14ac:dyDescent="0.25">
      <c r="Y125010" s="109"/>
    </row>
    <row r="125011" spans="25:25" x14ac:dyDescent="0.25">
      <c r="Y125011" s="109"/>
    </row>
    <row r="125012" spans="25:25" x14ac:dyDescent="0.25">
      <c r="Y125012" s="109"/>
    </row>
    <row r="125013" spans="25:25" x14ac:dyDescent="0.25">
      <c r="Y125013" s="109"/>
    </row>
    <row r="125014" spans="25:25" x14ac:dyDescent="0.25">
      <c r="Y125014" s="109"/>
    </row>
    <row r="125015" spans="25:25" x14ac:dyDescent="0.25">
      <c r="Y125015" s="109"/>
    </row>
    <row r="125016" spans="25:25" x14ac:dyDescent="0.25">
      <c r="Y125016" s="109"/>
    </row>
    <row r="125017" spans="25:25" x14ac:dyDescent="0.25">
      <c r="Y125017" s="109"/>
    </row>
    <row r="125018" spans="25:25" x14ac:dyDescent="0.25">
      <c r="Y125018" s="109"/>
    </row>
    <row r="125019" spans="25:25" x14ac:dyDescent="0.25">
      <c r="Y125019" s="109"/>
    </row>
    <row r="125020" spans="25:25" x14ac:dyDescent="0.25">
      <c r="Y125020" s="109"/>
    </row>
    <row r="125021" spans="25:25" x14ac:dyDescent="0.25">
      <c r="Y125021" s="109"/>
    </row>
    <row r="125022" spans="25:25" x14ac:dyDescent="0.25">
      <c r="Y125022" s="109"/>
    </row>
    <row r="125023" spans="25:25" x14ac:dyDescent="0.25">
      <c r="Y125023" s="109"/>
    </row>
    <row r="125024" spans="25:25" x14ac:dyDescent="0.25">
      <c r="Y125024" s="109"/>
    </row>
    <row r="125025" spans="25:25" x14ac:dyDescent="0.25">
      <c r="Y125025" s="109"/>
    </row>
    <row r="125026" spans="25:25" x14ac:dyDescent="0.25">
      <c r="Y125026" s="109"/>
    </row>
    <row r="125027" spans="25:25" x14ac:dyDescent="0.25">
      <c r="Y125027" s="109"/>
    </row>
    <row r="125028" spans="25:25" x14ac:dyDescent="0.25">
      <c r="Y125028" s="109"/>
    </row>
    <row r="125029" spans="25:25" x14ac:dyDescent="0.25">
      <c r="Y125029" s="109"/>
    </row>
    <row r="125030" spans="25:25" x14ac:dyDescent="0.25">
      <c r="Y125030" s="109"/>
    </row>
    <row r="125031" spans="25:25" x14ac:dyDescent="0.25">
      <c r="Y125031" s="109"/>
    </row>
    <row r="125032" spans="25:25" x14ac:dyDescent="0.25">
      <c r="Y125032" s="109"/>
    </row>
    <row r="125033" spans="25:25" x14ac:dyDescent="0.25">
      <c r="Y125033" s="109"/>
    </row>
    <row r="125034" spans="25:25" x14ac:dyDescent="0.25">
      <c r="Y125034" s="109"/>
    </row>
    <row r="125035" spans="25:25" x14ac:dyDescent="0.25">
      <c r="Y125035" s="109"/>
    </row>
    <row r="125036" spans="25:25" x14ac:dyDescent="0.25">
      <c r="Y125036" s="109"/>
    </row>
    <row r="125037" spans="25:25" x14ac:dyDescent="0.25">
      <c r="Y125037" s="109"/>
    </row>
    <row r="125038" spans="25:25" x14ac:dyDescent="0.25">
      <c r="Y125038" s="109"/>
    </row>
    <row r="125039" spans="25:25" x14ac:dyDescent="0.25">
      <c r="Y125039" s="109"/>
    </row>
    <row r="125040" spans="25:25" x14ac:dyDescent="0.25">
      <c r="Y125040" s="109"/>
    </row>
    <row r="125041" spans="25:25" x14ac:dyDescent="0.25">
      <c r="Y125041" s="109"/>
    </row>
    <row r="125042" spans="25:25" x14ac:dyDescent="0.25">
      <c r="Y125042" s="109"/>
    </row>
    <row r="125043" spans="25:25" x14ac:dyDescent="0.25">
      <c r="Y125043" s="109"/>
    </row>
    <row r="125044" spans="25:25" x14ac:dyDescent="0.25">
      <c r="Y125044" s="109"/>
    </row>
    <row r="125045" spans="25:25" x14ac:dyDescent="0.25">
      <c r="Y125045" s="109"/>
    </row>
    <row r="125046" spans="25:25" x14ac:dyDescent="0.25">
      <c r="Y125046" s="109"/>
    </row>
    <row r="125047" spans="25:25" x14ac:dyDescent="0.25">
      <c r="Y125047" s="109"/>
    </row>
    <row r="125048" spans="25:25" x14ac:dyDescent="0.25">
      <c r="Y125048" s="109"/>
    </row>
    <row r="125049" spans="25:25" x14ac:dyDescent="0.25">
      <c r="Y125049" s="109"/>
    </row>
    <row r="125050" spans="25:25" x14ac:dyDescent="0.25">
      <c r="Y125050" s="109"/>
    </row>
    <row r="125051" spans="25:25" x14ac:dyDescent="0.25">
      <c r="Y125051" s="109"/>
    </row>
    <row r="125052" spans="25:25" x14ac:dyDescent="0.25">
      <c r="Y125052" s="109"/>
    </row>
    <row r="125053" spans="25:25" x14ac:dyDescent="0.25">
      <c r="Y125053" s="109"/>
    </row>
    <row r="125054" spans="25:25" x14ac:dyDescent="0.25">
      <c r="Y125054" s="109"/>
    </row>
    <row r="125055" spans="25:25" x14ac:dyDescent="0.25">
      <c r="Y125055" s="109"/>
    </row>
    <row r="125056" spans="25:25" x14ac:dyDescent="0.25">
      <c r="Y125056" s="109"/>
    </row>
    <row r="125057" spans="25:25" x14ac:dyDescent="0.25">
      <c r="Y125057" s="109"/>
    </row>
    <row r="125058" spans="25:25" x14ac:dyDescent="0.25">
      <c r="Y125058" s="109"/>
    </row>
    <row r="125059" spans="25:25" x14ac:dyDescent="0.25">
      <c r="Y125059" s="109"/>
    </row>
    <row r="125060" spans="25:25" x14ac:dyDescent="0.25">
      <c r="Y125060" s="109"/>
    </row>
    <row r="125061" spans="25:25" x14ac:dyDescent="0.25">
      <c r="Y125061" s="109"/>
    </row>
    <row r="125062" spans="25:25" x14ac:dyDescent="0.25">
      <c r="Y125062" s="109"/>
    </row>
    <row r="125063" spans="25:25" x14ac:dyDescent="0.25">
      <c r="Y125063" s="109"/>
    </row>
    <row r="125064" spans="25:25" x14ac:dyDescent="0.25">
      <c r="Y125064" s="109"/>
    </row>
    <row r="125065" spans="25:25" x14ac:dyDescent="0.25">
      <c r="Y125065" s="109"/>
    </row>
    <row r="125066" spans="25:25" x14ac:dyDescent="0.25">
      <c r="Y125066" s="109"/>
    </row>
    <row r="125067" spans="25:25" x14ac:dyDescent="0.25">
      <c r="Y125067" s="109"/>
    </row>
    <row r="125068" spans="25:25" x14ac:dyDescent="0.25">
      <c r="Y125068" s="109"/>
    </row>
    <row r="125069" spans="25:25" x14ac:dyDescent="0.25">
      <c r="Y125069" s="109"/>
    </row>
    <row r="125070" spans="25:25" x14ac:dyDescent="0.25">
      <c r="Y125070" s="109"/>
    </row>
    <row r="125071" spans="25:25" x14ac:dyDescent="0.25">
      <c r="Y125071" s="109"/>
    </row>
    <row r="125072" spans="25:25" x14ac:dyDescent="0.25">
      <c r="Y125072" s="109"/>
    </row>
    <row r="125073" spans="25:25" x14ac:dyDescent="0.25">
      <c r="Y125073" s="109"/>
    </row>
    <row r="125074" spans="25:25" x14ac:dyDescent="0.25">
      <c r="Y125074" s="109"/>
    </row>
    <row r="125075" spans="25:25" x14ac:dyDescent="0.25">
      <c r="Y125075" s="109"/>
    </row>
    <row r="125076" spans="25:25" x14ac:dyDescent="0.25">
      <c r="Y125076" s="109"/>
    </row>
    <row r="125077" spans="25:25" x14ac:dyDescent="0.25">
      <c r="Y125077" s="109"/>
    </row>
    <row r="125078" spans="25:25" x14ac:dyDescent="0.25">
      <c r="Y125078" s="109"/>
    </row>
    <row r="125079" spans="25:25" x14ac:dyDescent="0.25">
      <c r="Y125079" s="109"/>
    </row>
    <row r="125080" spans="25:25" x14ac:dyDescent="0.25">
      <c r="Y125080" s="109"/>
    </row>
    <row r="125081" spans="25:25" x14ac:dyDescent="0.25">
      <c r="Y125081" s="109"/>
    </row>
    <row r="125082" spans="25:25" x14ac:dyDescent="0.25">
      <c r="Y125082" s="109"/>
    </row>
    <row r="125083" spans="25:25" x14ac:dyDescent="0.25">
      <c r="Y125083" s="109"/>
    </row>
    <row r="125084" spans="25:25" x14ac:dyDescent="0.25">
      <c r="Y125084" s="109"/>
    </row>
    <row r="125085" spans="25:25" x14ac:dyDescent="0.25">
      <c r="Y125085" s="109"/>
    </row>
    <row r="125086" spans="25:25" x14ac:dyDescent="0.25">
      <c r="Y125086" s="109"/>
    </row>
    <row r="125087" spans="25:25" x14ac:dyDescent="0.25">
      <c r="Y125087" s="109"/>
    </row>
    <row r="125088" spans="25:25" x14ac:dyDescent="0.25">
      <c r="Y125088" s="109"/>
    </row>
    <row r="125089" spans="25:25" x14ac:dyDescent="0.25">
      <c r="Y125089" s="109"/>
    </row>
    <row r="125090" spans="25:25" x14ac:dyDescent="0.25">
      <c r="Y125090" s="109"/>
    </row>
    <row r="125091" spans="25:25" x14ac:dyDescent="0.25">
      <c r="Y125091" s="109"/>
    </row>
    <row r="125092" spans="25:25" x14ac:dyDescent="0.25">
      <c r="Y125092" s="109"/>
    </row>
    <row r="125093" spans="25:25" x14ac:dyDescent="0.25">
      <c r="Y125093" s="109"/>
    </row>
    <row r="125094" spans="25:25" x14ac:dyDescent="0.25">
      <c r="Y125094" s="109"/>
    </row>
    <row r="125095" spans="25:25" x14ac:dyDescent="0.25">
      <c r="Y125095" s="109"/>
    </row>
    <row r="125096" spans="25:25" x14ac:dyDescent="0.25">
      <c r="Y125096" s="109"/>
    </row>
    <row r="125097" spans="25:25" x14ac:dyDescent="0.25">
      <c r="Y125097" s="109"/>
    </row>
    <row r="125098" spans="25:25" x14ac:dyDescent="0.25">
      <c r="Y125098" s="109"/>
    </row>
    <row r="125099" spans="25:25" x14ac:dyDescent="0.25">
      <c r="Y125099" s="109"/>
    </row>
    <row r="125100" spans="25:25" x14ac:dyDescent="0.25">
      <c r="Y125100" s="109"/>
    </row>
    <row r="125101" spans="25:25" x14ac:dyDescent="0.25">
      <c r="Y125101" s="109"/>
    </row>
    <row r="125102" spans="25:25" x14ac:dyDescent="0.25">
      <c r="Y125102" s="109"/>
    </row>
    <row r="125103" spans="25:25" x14ac:dyDescent="0.25">
      <c r="Y125103" s="109"/>
    </row>
    <row r="125104" spans="25:25" x14ac:dyDescent="0.25">
      <c r="Y125104" s="109"/>
    </row>
    <row r="125105" spans="25:25" x14ac:dyDescent="0.25">
      <c r="Y125105" s="109"/>
    </row>
    <row r="125106" spans="25:25" x14ac:dyDescent="0.25">
      <c r="Y125106" s="109"/>
    </row>
    <row r="125107" spans="25:25" x14ac:dyDescent="0.25">
      <c r="Y125107" s="109"/>
    </row>
    <row r="125108" spans="25:25" x14ac:dyDescent="0.25">
      <c r="Y125108" s="109"/>
    </row>
    <row r="125109" spans="25:25" x14ac:dyDescent="0.25">
      <c r="Y125109" s="109"/>
    </row>
    <row r="125110" spans="25:25" x14ac:dyDescent="0.25">
      <c r="Y125110" s="109"/>
    </row>
    <row r="125111" spans="25:25" x14ac:dyDescent="0.25">
      <c r="Y125111" s="109"/>
    </row>
    <row r="125112" spans="25:25" x14ac:dyDescent="0.25">
      <c r="Y125112" s="109"/>
    </row>
    <row r="125113" spans="25:25" x14ac:dyDescent="0.25">
      <c r="Y125113" s="109"/>
    </row>
    <row r="125114" spans="25:25" x14ac:dyDescent="0.25">
      <c r="Y125114" s="109"/>
    </row>
    <row r="125115" spans="25:25" x14ac:dyDescent="0.25">
      <c r="Y125115" s="109"/>
    </row>
    <row r="125116" spans="25:25" x14ac:dyDescent="0.25">
      <c r="Y125116" s="109"/>
    </row>
    <row r="125117" spans="25:25" x14ac:dyDescent="0.25">
      <c r="Y125117" s="109"/>
    </row>
    <row r="125118" spans="25:25" x14ac:dyDescent="0.25">
      <c r="Y125118" s="109"/>
    </row>
    <row r="125119" spans="25:25" x14ac:dyDescent="0.25">
      <c r="Y125119" s="109"/>
    </row>
    <row r="125120" spans="25:25" x14ac:dyDescent="0.25">
      <c r="Y125120" s="109"/>
    </row>
    <row r="125121" spans="25:25" x14ac:dyDescent="0.25">
      <c r="Y125121" s="109"/>
    </row>
    <row r="125122" spans="25:25" x14ac:dyDescent="0.25">
      <c r="Y125122" s="109"/>
    </row>
    <row r="125123" spans="25:25" x14ac:dyDescent="0.25">
      <c r="Y125123" s="109"/>
    </row>
    <row r="125124" spans="25:25" x14ac:dyDescent="0.25">
      <c r="Y125124" s="109"/>
    </row>
    <row r="125125" spans="25:25" x14ac:dyDescent="0.25">
      <c r="Y125125" s="109"/>
    </row>
    <row r="125126" spans="25:25" x14ac:dyDescent="0.25">
      <c r="Y125126" s="109"/>
    </row>
    <row r="125127" spans="25:25" x14ac:dyDescent="0.25">
      <c r="Y125127" s="109"/>
    </row>
    <row r="125128" spans="25:25" x14ac:dyDescent="0.25">
      <c r="Y125128" s="109"/>
    </row>
    <row r="125129" spans="25:25" x14ac:dyDescent="0.25">
      <c r="Y125129" s="109"/>
    </row>
    <row r="125130" spans="25:25" x14ac:dyDescent="0.25">
      <c r="Y125130" s="109"/>
    </row>
    <row r="125131" spans="25:25" x14ac:dyDescent="0.25">
      <c r="Y125131" s="109"/>
    </row>
    <row r="125132" spans="25:25" x14ac:dyDescent="0.25">
      <c r="Y125132" s="109"/>
    </row>
    <row r="125133" spans="25:25" x14ac:dyDescent="0.25">
      <c r="Y125133" s="109"/>
    </row>
    <row r="125134" spans="25:25" x14ac:dyDescent="0.25">
      <c r="Y125134" s="109"/>
    </row>
    <row r="125135" spans="25:25" x14ac:dyDescent="0.25">
      <c r="Y125135" s="109"/>
    </row>
    <row r="125136" spans="25:25" x14ac:dyDescent="0.25">
      <c r="Y125136" s="109"/>
    </row>
    <row r="125137" spans="25:25" x14ac:dyDescent="0.25">
      <c r="Y125137" s="109"/>
    </row>
    <row r="125138" spans="25:25" x14ac:dyDescent="0.25">
      <c r="Y125138" s="109"/>
    </row>
    <row r="125139" spans="25:25" x14ac:dyDescent="0.25">
      <c r="Y125139" s="109"/>
    </row>
    <row r="125140" spans="25:25" x14ac:dyDescent="0.25">
      <c r="Y125140" s="109"/>
    </row>
    <row r="125141" spans="25:25" x14ac:dyDescent="0.25">
      <c r="Y125141" s="109"/>
    </row>
    <row r="125142" spans="25:25" x14ac:dyDescent="0.25">
      <c r="Y125142" s="109"/>
    </row>
    <row r="125143" spans="25:25" x14ac:dyDescent="0.25">
      <c r="Y125143" s="109"/>
    </row>
    <row r="125144" spans="25:25" x14ac:dyDescent="0.25">
      <c r="Y125144" s="109"/>
    </row>
    <row r="125145" spans="25:25" x14ac:dyDescent="0.25">
      <c r="Y125145" s="109"/>
    </row>
    <row r="125146" spans="25:25" x14ac:dyDescent="0.25">
      <c r="Y125146" s="109"/>
    </row>
    <row r="125147" spans="25:25" x14ac:dyDescent="0.25">
      <c r="Y125147" s="109"/>
    </row>
    <row r="125148" spans="25:25" x14ac:dyDescent="0.25">
      <c r="Y125148" s="109"/>
    </row>
    <row r="125149" spans="25:25" x14ac:dyDescent="0.25">
      <c r="Y125149" s="109"/>
    </row>
    <row r="125150" spans="25:25" x14ac:dyDescent="0.25">
      <c r="Y125150" s="109"/>
    </row>
    <row r="125151" spans="25:25" x14ac:dyDescent="0.25">
      <c r="Y125151" s="109"/>
    </row>
    <row r="125152" spans="25:25" x14ac:dyDescent="0.25">
      <c r="Y125152" s="109"/>
    </row>
    <row r="125153" spans="25:25" x14ac:dyDescent="0.25">
      <c r="Y125153" s="109"/>
    </row>
    <row r="125154" spans="25:25" x14ac:dyDescent="0.25">
      <c r="Y125154" s="109"/>
    </row>
    <row r="125155" spans="25:25" x14ac:dyDescent="0.25">
      <c r="Y125155" s="109"/>
    </row>
    <row r="125156" spans="25:25" x14ac:dyDescent="0.25">
      <c r="Y125156" s="109"/>
    </row>
    <row r="125157" spans="25:25" x14ac:dyDescent="0.25">
      <c r="Y125157" s="109"/>
    </row>
    <row r="125158" spans="25:25" x14ac:dyDescent="0.25">
      <c r="Y125158" s="109"/>
    </row>
    <row r="125159" spans="25:25" x14ac:dyDescent="0.25">
      <c r="Y125159" s="109"/>
    </row>
    <row r="125160" spans="25:25" x14ac:dyDescent="0.25">
      <c r="Y125160" s="109"/>
    </row>
    <row r="125161" spans="25:25" x14ac:dyDescent="0.25">
      <c r="Y125161" s="109"/>
    </row>
    <row r="125162" spans="25:25" x14ac:dyDescent="0.25">
      <c r="Y125162" s="109"/>
    </row>
    <row r="125163" spans="25:25" x14ac:dyDescent="0.25">
      <c r="Y125163" s="109"/>
    </row>
    <row r="125164" spans="25:25" x14ac:dyDescent="0.25">
      <c r="Y125164" s="109"/>
    </row>
    <row r="125165" spans="25:25" x14ac:dyDescent="0.25">
      <c r="Y125165" s="109"/>
    </row>
    <row r="125166" spans="25:25" x14ac:dyDescent="0.25">
      <c r="Y125166" s="109"/>
    </row>
    <row r="125167" spans="25:25" x14ac:dyDescent="0.25">
      <c r="Y125167" s="109"/>
    </row>
    <row r="125168" spans="25:25" x14ac:dyDescent="0.25">
      <c r="Y125168" s="109"/>
    </row>
    <row r="125169" spans="25:25" x14ac:dyDescent="0.25">
      <c r="Y125169" s="109"/>
    </row>
    <row r="125170" spans="25:25" x14ac:dyDescent="0.25">
      <c r="Y125170" s="109"/>
    </row>
    <row r="125171" spans="25:25" x14ac:dyDescent="0.25">
      <c r="Y125171" s="109"/>
    </row>
    <row r="125172" spans="25:25" x14ac:dyDescent="0.25">
      <c r="Y125172" s="109"/>
    </row>
    <row r="125173" spans="25:25" x14ac:dyDescent="0.25">
      <c r="Y125173" s="109"/>
    </row>
    <row r="125174" spans="25:25" x14ac:dyDescent="0.25">
      <c r="Y125174" s="109"/>
    </row>
    <row r="125175" spans="25:25" x14ac:dyDescent="0.25">
      <c r="Y125175" s="109"/>
    </row>
    <row r="125176" spans="25:25" x14ac:dyDescent="0.25">
      <c r="Y125176" s="109"/>
    </row>
    <row r="125177" spans="25:25" x14ac:dyDescent="0.25">
      <c r="Y125177" s="109"/>
    </row>
    <row r="125178" spans="25:25" x14ac:dyDescent="0.25">
      <c r="Y125178" s="109"/>
    </row>
    <row r="125179" spans="25:25" x14ac:dyDescent="0.25">
      <c r="Y125179" s="109"/>
    </row>
    <row r="125180" spans="25:25" x14ac:dyDescent="0.25">
      <c r="Y125180" s="109"/>
    </row>
    <row r="125181" spans="25:25" x14ac:dyDescent="0.25">
      <c r="Y125181" s="109"/>
    </row>
    <row r="125182" spans="25:25" x14ac:dyDescent="0.25">
      <c r="Y125182" s="109"/>
    </row>
    <row r="125183" spans="25:25" x14ac:dyDescent="0.25">
      <c r="Y125183" s="109"/>
    </row>
    <row r="125184" spans="25:25" x14ac:dyDescent="0.25">
      <c r="Y125184" s="109"/>
    </row>
    <row r="125185" spans="25:25" x14ac:dyDescent="0.25">
      <c r="Y125185" s="109"/>
    </row>
    <row r="125186" spans="25:25" x14ac:dyDescent="0.25">
      <c r="Y125186" s="109"/>
    </row>
    <row r="125187" spans="25:25" x14ac:dyDescent="0.25">
      <c r="Y125187" s="109"/>
    </row>
    <row r="125188" spans="25:25" x14ac:dyDescent="0.25">
      <c r="Y125188" s="109"/>
    </row>
    <row r="125189" spans="25:25" x14ac:dyDescent="0.25">
      <c r="Y125189" s="109"/>
    </row>
    <row r="125190" spans="25:25" x14ac:dyDescent="0.25">
      <c r="Y125190" s="109"/>
    </row>
    <row r="125191" spans="25:25" x14ac:dyDescent="0.25">
      <c r="Y125191" s="109"/>
    </row>
    <row r="125192" spans="25:25" x14ac:dyDescent="0.25">
      <c r="Y125192" s="109"/>
    </row>
    <row r="125193" spans="25:25" x14ac:dyDescent="0.25">
      <c r="Y125193" s="109"/>
    </row>
    <row r="125194" spans="25:25" x14ac:dyDescent="0.25">
      <c r="Y125194" s="109"/>
    </row>
    <row r="125195" spans="25:25" x14ac:dyDescent="0.25">
      <c r="Y125195" s="109"/>
    </row>
    <row r="125196" spans="25:25" x14ac:dyDescent="0.25">
      <c r="Y125196" s="109"/>
    </row>
    <row r="125197" spans="25:25" x14ac:dyDescent="0.25">
      <c r="Y125197" s="109"/>
    </row>
    <row r="125198" spans="25:25" x14ac:dyDescent="0.25">
      <c r="Y125198" s="109"/>
    </row>
    <row r="125199" spans="25:25" x14ac:dyDescent="0.25">
      <c r="Y125199" s="109"/>
    </row>
    <row r="125200" spans="25:25" x14ac:dyDescent="0.25">
      <c r="Y125200" s="109"/>
    </row>
    <row r="125201" spans="25:25" x14ac:dyDescent="0.25">
      <c r="Y125201" s="109"/>
    </row>
    <row r="125202" spans="25:25" x14ac:dyDescent="0.25">
      <c r="Y125202" s="109"/>
    </row>
    <row r="125203" spans="25:25" x14ac:dyDescent="0.25">
      <c r="Y125203" s="109"/>
    </row>
    <row r="125204" spans="25:25" x14ac:dyDescent="0.25">
      <c r="Y125204" s="109"/>
    </row>
    <row r="125205" spans="25:25" x14ac:dyDescent="0.25">
      <c r="Y125205" s="109"/>
    </row>
    <row r="125206" spans="25:25" x14ac:dyDescent="0.25">
      <c r="Y125206" s="109"/>
    </row>
    <row r="125207" spans="25:25" x14ac:dyDescent="0.25">
      <c r="Y125207" s="109"/>
    </row>
    <row r="125208" spans="25:25" x14ac:dyDescent="0.25">
      <c r="Y125208" s="109"/>
    </row>
    <row r="125209" spans="25:25" x14ac:dyDescent="0.25">
      <c r="Y125209" s="109"/>
    </row>
    <row r="125210" spans="25:25" x14ac:dyDescent="0.25">
      <c r="Y125210" s="109"/>
    </row>
    <row r="125211" spans="25:25" x14ac:dyDescent="0.25">
      <c r="Y125211" s="109"/>
    </row>
    <row r="125212" spans="25:25" x14ac:dyDescent="0.25">
      <c r="Y125212" s="109"/>
    </row>
    <row r="125213" spans="25:25" x14ac:dyDescent="0.25">
      <c r="Y125213" s="109"/>
    </row>
    <row r="125214" spans="25:25" x14ac:dyDescent="0.25">
      <c r="Y125214" s="109"/>
    </row>
    <row r="125215" spans="25:25" x14ac:dyDescent="0.25">
      <c r="Y125215" s="109"/>
    </row>
    <row r="125216" spans="25:25" x14ac:dyDescent="0.25">
      <c r="Y125216" s="109"/>
    </row>
    <row r="125217" spans="25:25" x14ac:dyDescent="0.25">
      <c r="Y125217" s="109"/>
    </row>
    <row r="125218" spans="25:25" x14ac:dyDescent="0.25">
      <c r="Y125218" s="109"/>
    </row>
    <row r="125219" spans="25:25" x14ac:dyDescent="0.25">
      <c r="Y125219" s="109"/>
    </row>
    <row r="125220" spans="25:25" x14ac:dyDescent="0.25">
      <c r="Y125220" s="109"/>
    </row>
    <row r="125221" spans="25:25" x14ac:dyDescent="0.25">
      <c r="Y125221" s="109"/>
    </row>
    <row r="125222" spans="25:25" x14ac:dyDescent="0.25">
      <c r="Y125222" s="109"/>
    </row>
    <row r="125223" spans="25:25" x14ac:dyDescent="0.25">
      <c r="Y125223" s="109"/>
    </row>
    <row r="125224" spans="25:25" x14ac:dyDescent="0.25">
      <c r="Y125224" s="109"/>
    </row>
    <row r="125225" spans="25:25" x14ac:dyDescent="0.25">
      <c r="Y125225" s="109"/>
    </row>
    <row r="125226" spans="25:25" x14ac:dyDescent="0.25">
      <c r="Y125226" s="109"/>
    </row>
    <row r="125227" spans="25:25" x14ac:dyDescent="0.25">
      <c r="Y125227" s="109"/>
    </row>
    <row r="125228" spans="25:25" x14ac:dyDescent="0.25">
      <c r="Y125228" s="109"/>
    </row>
    <row r="125229" spans="25:25" x14ac:dyDescent="0.25">
      <c r="Y125229" s="109"/>
    </row>
    <row r="125230" spans="25:25" x14ac:dyDescent="0.25">
      <c r="Y125230" s="109"/>
    </row>
    <row r="125231" spans="25:25" x14ac:dyDescent="0.25">
      <c r="Y125231" s="109"/>
    </row>
    <row r="125232" spans="25:25" x14ac:dyDescent="0.25">
      <c r="Y125232" s="109"/>
    </row>
    <row r="125233" spans="25:25" x14ac:dyDescent="0.25">
      <c r="Y125233" s="109"/>
    </row>
    <row r="125234" spans="25:25" x14ac:dyDescent="0.25">
      <c r="Y125234" s="109"/>
    </row>
    <row r="125235" spans="25:25" x14ac:dyDescent="0.25">
      <c r="Y125235" s="109"/>
    </row>
    <row r="125236" spans="25:25" x14ac:dyDescent="0.25">
      <c r="Y125236" s="109"/>
    </row>
    <row r="125237" spans="25:25" x14ac:dyDescent="0.25">
      <c r="Y125237" s="109"/>
    </row>
    <row r="125238" spans="25:25" x14ac:dyDescent="0.25">
      <c r="Y125238" s="109"/>
    </row>
    <row r="125239" spans="25:25" x14ac:dyDescent="0.25">
      <c r="Y125239" s="109"/>
    </row>
    <row r="125240" spans="25:25" x14ac:dyDescent="0.25">
      <c r="Y125240" s="109"/>
    </row>
    <row r="125241" spans="25:25" x14ac:dyDescent="0.25">
      <c r="Y125241" s="109"/>
    </row>
    <row r="125242" spans="25:25" x14ac:dyDescent="0.25">
      <c r="Y125242" s="109"/>
    </row>
    <row r="125243" spans="25:25" x14ac:dyDescent="0.25">
      <c r="Y125243" s="109"/>
    </row>
    <row r="125244" spans="25:25" x14ac:dyDescent="0.25">
      <c r="Y125244" s="109"/>
    </row>
    <row r="125245" spans="25:25" x14ac:dyDescent="0.25">
      <c r="Y125245" s="109"/>
    </row>
    <row r="125246" spans="25:25" x14ac:dyDescent="0.25">
      <c r="Y125246" s="109"/>
    </row>
    <row r="125247" spans="25:25" x14ac:dyDescent="0.25">
      <c r="Y125247" s="109"/>
    </row>
    <row r="125248" spans="25:25" x14ac:dyDescent="0.25">
      <c r="Y125248" s="109"/>
    </row>
    <row r="125249" spans="25:25" x14ac:dyDescent="0.25">
      <c r="Y125249" s="109"/>
    </row>
    <row r="125250" spans="25:25" x14ac:dyDescent="0.25">
      <c r="Y125250" s="109"/>
    </row>
    <row r="125251" spans="25:25" x14ac:dyDescent="0.25">
      <c r="Y125251" s="109"/>
    </row>
    <row r="125252" spans="25:25" x14ac:dyDescent="0.25">
      <c r="Y125252" s="109"/>
    </row>
    <row r="125253" spans="25:25" x14ac:dyDescent="0.25">
      <c r="Y125253" s="109"/>
    </row>
    <row r="125254" spans="25:25" x14ac:dyDescent="0.25">
      <c r="Y125254" s="109"/>
    </row>
    <row r="125255" spans="25:25" x14ac:dyDescent="0.25">
      <c r="Y125255" s="109"/>
    </row>
    <row r="125256" spans="25:25" x14ac:dyDescent="0.25">
      <c r="Y125256" s="109"/>
    </row>
    <row r="125257" spans="25:25" x14ac:dyDescent="0.25">
      <c r="Y125257" s="109"/>
    </row>
    <row r="125258" spans="25:25" x14ac:dyDescent="0.25">
      <c r="Y125258" s="109"/>
    </row>
    <row r="125259" spans="25:25" x14ac:dyDescent="0.25">
      <c r="Y125259" s="109"/>
    </row>
    <row r="125260" spans="25:25" x14ac:dyDescent="0.25">
      <c r="Y125260" s="109"/>
    </row>
    <row r="125261" spans="25:25" x14ac:dyDescent="0.25">
      <c r="Y125261" s="109"/>
    </row>
    <row r="125262" spans="25:25" x14ac:dyDescent="0.25">
      <c r="Y125262" s="109"/>
    </row>
    <row r="125263" spans="25:25" x14ac:dyDescent="0.25">
      <c r="Y125263" s="109"/>
    </row>
    <row r="125264" spans="25:25" x14ac:dyDescent="0.25">
      <c r="Y125264" s="109"/>
    </row>
    <row r="125265" spans="25:25" x14ac:dyDescent="0.25">
      <c r="Y125265" s="109"/>
    </row>
    <row r="125266" spans="25:25" x14ac:dyDescent="0.25">
      <c r="Y125266" s="109"/>
    </row>
    <row r="125267" spans="25:25" x14ac:dyDescent="0.25">
      <c r="Y125267" s="109"/>
    </row>
    <row r="125268" spans="25:25" x14ac:dyDescent="0.25">
      <c r="Y125268" s="109"/>
    </row>
    <row r="125269" spans="25:25" x14ac:dyDescent="0.25">
      <c r="Y125269" s="109"/>
    </row>
    <row r="125270" spans="25:25" x14ac:dyDescent="0.25">
      <c r="Y125270" s="109"/>
    </row>
    <row r="125271" spans="25:25" x14ac:dyDescent="0.25">
      <c r="Y125271" s="109"/>
    </row>
    <row r="125272" spans="25:25" x14ac:dyDescent="0.25">
      <c r="Y125272" s="109"/>
    </row>
    <row r="125273" spans="25:25" x14ac:dyDescent="0.25">
      <c r="Y125273" s="109"/>
    </row>
    <row r="125274" spans="25:25" x14ac:dyDescent="0.25">
      <c r="Y125274" s="109"/>
    </row>
    <row r="125275" spans="25:25" x14ac:dyDescent="0.25">
      <c r="Y125275" s="109"/>
    </row>
    <row r="125276" spans="25:25" x14ac:dyDescent="0.25">
      <c r="Y125276" s="109"/>
    </row>
    <row r="125277" spans="25:25" x14ac:dyDescent="0.25">
      <c r="Y125277" s="109"/>
    </row>
    <row r="125278" spans="25:25" x14ac:dyDescent="0.25">
      <c r="Y125278" s="109"/>
    </row>
    <row r="125279" spans="25:25" x14ac:dyDescent="0.25">
      <c r="Y125279" s="109"/>
    </row>
    <row r="125280" spans="25:25" x14ac:dyDescent="0.25">
      <c r="Y125280" s="109"/>
    </row>
    <row r="125281" spans="25:25" x14ac:dyDescent="0.25">
      <c r="Y125281" s="109"/>
    </row>
    <row r="125282" spans="25:25" x14ac:dyDescent="0.25">
      <c r="Y125282" s="109"/>
    </row>
    <row r="125283" spans="25:25" x14ac:dyDescent="0.25">
      <c r="Y125283" s="109"/>
    </row>
    <row r="125284" spans="25:25" x14ac:dyDescent="0.25">
      <c r="Y125284" s="109"/>
    </row>
    <row r="125285" spans="25:25" x14ac:dyDescent="0.25">
      <c r="Y125285" s="109"/>
    </row>
    <row r="125286" spans="25:25" x14ac:dyDescent="0.25">
      <c r="Y125286" s="109"/>
    </row>
    <row r="125287" spans="25:25" x14ac:dyDescent="0.25">
      <c r="Y125287" s="109"/>
    </row>
    <row r="125288" spans="25:25" x14ac:dyDescent="0.25">
      <c r="Y125288" s="109"/>
    </row>
    <row r="125289" spans="25:25" x14ac:dyDescent="0.25">
      <c r="Y125289" s="109"/>
    </row>
    <row r="125290" spans="25:25" x14ac:dyDescent="0.25">
      <c r="Y125290" s="109"/>
    </row>
    <row r="125291" spans="25:25" x14ac:dyDescent="0.25">
      <c r="Y125291" s="109"/>
    </row>
    <row r="125292" spans="25:25" x14ac:dyDescent="0.25">
      <c r="Y125292" s="109"/>
    </row>
    <row r="125293" spans="25:25" x14ac:dyDescent="0.25">
      <c r="Y125293" s="109"/>
    </row>
    <row r="125294" spans="25:25" x14ac:dyDescent="0.25">
      <c r="Y125294" s="109"/>
    </row>
    <row r="125295" spans="25:25" x14ac:dyDescent="0.25">
      <c r="Y125295" s="109"/>
    </row>
    <row r="125296" spans="25:25" x14ac:dyDescent="0.25">
      <c r="Y125296" s="109"/>
    </row>
    <row r="125297" spans="25:25" x14ac:dyDescent="0.25">
      <c r="Y125297" s="109"/>
    </row>
    <row r="125298" spans="25:25" x14ac:dyDescent="0.25">
      <c r="Y125298" s="109"/>
    </row>
    <row r="125299" spans="25:25" x14ac:dyDescent="0.25">
      <c r="Y125299" s="109"/>
    </row>
    <row r="125300" spans="25:25" x14ac:dyDescent="0.25">
      <c r="Y125300" s="109"/>
    </row>
    <row r="125301" spans="25:25" x14ac:dyDescent="0.25">
      <c r="Y125301" s="109"/>
    </row>
    <row r="125302" spans="25:25" x14ac:dyDescent="0.25">
      <c r="Y125302" s="109"/>
    </row>
    <row r="125303" spans="25:25" x14ac:dyDescent="0.25">
      <c r="Y125303" s="109"/>
    </row>
    <row r="125304" spans="25:25" x14ac:dyDescent="0.25">
      <c r="Y125304" s="109"/>
    </row>
    <row r="125305" spans="25:25" x14ac:dyDescent="0.25">
      <c r="Y125305" s="109"/>
    </row>
    <row r="125306" spans="25:25" x14ac:dyDescent="0.25">
      <c r="Y125306" s="109"/>
    </row>
    <row r="125307" spans="25:25" x14ac:dyDescent="0.25">
      <c r="Y125307" s="109"/>
    </row>
    <row r="125308" spans="25:25" x14ac:dyDescent="0.25">
      <c r="Y125308" s="109"/>
    </row>
    <row r="125309" spans="25:25" x14ac:dyDescent="0.25">
      <c r="Y125309" s="109"/>
    </row>
    <row r="125310" spans="25:25" x14ac:dyDescent="0.25">
      <c r="Y125310" s="109"/>
    </row>
    <row r="125311" spans="25:25" x14ac:dyDescent="0.25">
      <c r="Y125311" s="109"/>
    </row>
    <row r="125312" spans="25:25" x14ac:dyDescent="0.25">
      <c r="Y125312" s="109"/>
    </row>
    <row r="125313" spans="25:25" x14ac:dyDescent="0.25">
      <c r="Y125313" s="109"/>
    </row>
    <row r="125314" spans="25:25" x14ac:dyDescent="0.25">
      <c r="Y125314" s="109"/>
    </row>
    <row r="125315" spans="25:25" x14ac:dyDescent="0.25">
      <c r="Y125315" s="109"/>
    </row>
    <row r="125316" spans="25:25" x14ac:dyDescent="0.25">
      <c r="Y125316" s="109"/>
    </row>
    <row r="125317" spans="25:25" x14ac:dyDescent="0.25">
      <c r="Y125317" s="109"/>
    </row>
    <row r="125318" spans="25:25" x14ac:dyDescent="0.25">
      <c r="Y125318" s="109"/>
    </row>
    <row r="125319" spans="25:25" x14ac:dyDescent="0.25">
      <c r="Y125319" s="109"/>
    </row>
    <row r="125320" spans="25:25" x14ac:dyDescent="0.25">
      <c r="Y125320" s="109"/>
    </row>
    <row r="125321" spans="25:25" x14ac:dyDescent="0.25">
      <c r="Y125321" s="109"/>
    </row>
    <row r="125322" spans="25:25" x14ac:dyDescent="0.25">
      <c r="Y125322" s="109"/>
    </row>
    <row r="125323" spans="25:25" x14ac:dyDescent="0.25">
      <c r="Y125323" s="109"/>
    </row>
    <row r="125324" spans="25:25" x14ac:dyDescent="0.25">
      <c r="Y125324" s="109"/>
    </row>
    <row r="125325" spans="25:25" x14ac:dyDescent="0.25">
      <c r="Y125325" s="109"/>
    </row>
    <row r="125326" spans="25:25" x14ac:dyDescent="0.25">
      <c r="Y125326" s="109"/>
    </row>
    <row r="125327" spans="25:25" x14ac:dyDescent="0.25">
      <c r="Y125327" s="109"/>
    </row>
    <row r="125328" spans="25:25" x14ac:dyDescent="0.25">
      <c r="Y125328" s="109"/>
    </row>
    <row r="125329" spans="25:25" x14ac:dyDescent="0.25">
      <c r="Y125329" s="109"/>
    </row>
    <row r="125330" spans="25:25" x14ac:dyDescent="0.25">
      <c r="Y125330" s="109"/>
    </row>
    <row r="125331" spans="25:25" x14ac:dyDescent="0.25">
      <c r="Y125331" s="109"/>
    </row>
    <row r="125332" spans="25:25" x14ac:dyDescent="0.25">
      <c r="Y125332" s="109"/>
    </row>
    <row r="125333" spans="25:25" x14ac:dyDescent="0.25">
      <c r="Y125333" s="109"/>
    </row>
    <row r="125334" spans="25:25" x14ac:dyDescent="0.25">
      <c r="Y125334" s="109"/>
    </row>
    <row r="125335" spans="25:25" x14ac:dyDescent="0.25">
      <c r="Y125335" s="109"/>
    </row>
    <row r="125336" spans="25:25" x14ac:dyDescent="0.25">
      <c r="Y125336" s="109"/>
    </row>
    <row r="125337" spans="25:25" x14ac:dyDescent="0.25">
      <c r="Y125337" s="109"/>
    </row>
    <row r="125338" spans="25:25" x14ac:dyDescent="0.25">
      <c r="Y125338" s="109"/>
    </row>
    <row r="125339" spans="25:25" x14ac:dyDescent="0.25">
      <c r="Y125339" s="109"/>
    </row>
    <row r="125340" spans="25:25" x14ac:dyDescent="0.25">
      <c r="Y125340" s="109"/>
    </row>
    <row r="125341" spans="25:25" x14ac:dyDescent="0.25">
      <c r="Y125341" s="109"/>
    </row>
    <row r="125342" spans="25:25" x14ac:dyDescent="0.25">
      <c r="Y125342" s="109"/>
    </row>
    <row r="125343" spans="25:25" x14ac:dyDescent="0.25">
      <c r="Y125343" s="109"/>
    </row>
    <row r="125344" spans="25:25" x14ac:dyDescent="0.25">
      <c r="Y125344" s="109"/>
    </row>
    <row r="125345" spans="25:25" x14ac:dyDescent="0.25">
      <c r="Y125345" s="109"/>
    </row>
    <row r="125346" spans="25:25" x14ac:dyDescent="0.25">
      <c r="Y125346" s="109"/>
    </row>
    <row r="125347" spans="25:25" x14ac:dyDescent="0.25">
      <c r="Y125347" s="109"/>
    </row>
    <row r="125348" spans="25:25" x14ac:dyDescent="0.25">
      <c r="Y125348" s="109"/>
    </row>
    <row r="125349" spans="25:25" x14ac:dyDescent="0.25">
      <c r="Y125349" s="109"/>
    </row>
    <row r="125350" spans="25:25" x14ac:dyDescent="0.25">
      <c r="Y125350" s="109"/>
    </row>
    <row r="125351" spans="25:25" x14ac:dyDescent="0.25">
      <c r="Y125351" s="109"/>
    </row>
    <row r="125352" spans="25:25" x14ac:dyDescent="0.25">
      <c r="Y125352" s="109"/>
    </row>
    <row r="125353" spans="25:25" x14ac:dyDescent="0.25">
      <c r="Y125353" s="109"/>
    </row>
    <row r="125354" spans="25:25" x14ac:dyDescent="0.25">
      <c r="Y125354" s="109"/>
    </row>
    <row r="125355" spans="25:25" x14ac:dyDescent="0.25">
      <c r="Y125355" s="109"/>
    </row>
    <row r="125356" spans="25:25" x14ac:dyDescent="0.25">
      <c r="Y125356" s="109"/>
    </row>
    <row r="125357" spans="25:25" x14ac:dyDescent="0.25">
      <c r="Y125357" s="109"/>
    </row>
    <row r="125358" spans="25:25" x14ac:dyDescent="0.25">
      <c r="Y125358" s="109"/>
    </row>
    <row r="125359" spans="25:25" x14ac:dyDescent="0.25">
      <c r="Y125359" s="109"/>
    </row>
    <row r="125360" spans="25:25" x14ac:dyDescent="0.25">
      <c r="Y125360" s="109"/>
    </row>
    <row r="125361" spans="25:25" x14ac:dyDescent="0.25">
      <c r="Y125361" s="109"/>
    </row>
    <row r="125362" spans="25:25" x14ac:dyDescent="0.25">
      <c r="Y125362" s="109"/>
    </row>
    <row r="125363" spans="25:25" x14ac:dyDescent="0.25">
      <c r="Y125363" s="109"/>
    </row>
    <row r="125364" spans="25:25" x14ac:dyDescent="0.25">
      <c r="Y125364" s="109"/>
    </row>
    <row r="125365" spans="25:25" x14ac:dyDescent="0.25">
      <c r="Y125365" s="109"/>
    </row>
    <row r="125366" spans="25:25" x14ac:dyDescent="0.25">
      <c r="Y125366" s="109"/>
    </row>
    <row r="125367" spans="25:25" x14ac:dyDescent="0.25">
      <c r="Y125367" s="109"/>
    </row>
    <row r="125368" spans="25:25" x14ac:dyDescent="0.25">
      <c r="Y125368" s="109"/>
    </row>
    <row r="125369" spans="25:25" x14ac:dyDescent="0.25">
      <c r="Y125369" s="109"/>
    </row>
    <row r="125370" spans="25:25" x14ac:dyDescent="0.25">
      <c r="Y125370" s="109"/>
    </row>
    <row r="125371" spans="25:25" x14ac:dyDescent="0.25">
      <c r="Y125371" s="109"/>
    </row>
    <row r="125372" spans="25:25" x14ac:dyDescent="0.25">
      <c r="Y125372" s="109"/>
    </row>
    <row r="125373" spans="25:25" x14ac:dyDescent="0.25">
      <c r="Y125373" s="109"/>
    </row>
    <row r="125374" spans="25:25" x14ac:dyDescent="0.25">
      <c r="Y125374" s="109"/>
    </row>
    <row r="125375" spans="25:25" x14ac:dyDescent="0.25">
      <c r="Y125375" s="109"/>
    </row>
    <row r="125376" spans="25:25" x14ac:dyDescent="0.25">
      <c r="Y125376" s="109"/>
    </row>
    <row r="125377" spans="25:25" x14ac:dyDescent="0.25">
      <c r="Y125377" s="109"/>
    </row>
    <row r="125378" spans="25:25" x14ac:dyDescent="0.25">
      <c r="Y125378" s="109"/>
    </row>
    <row r="125379" spans="25:25" x14ac:dyDescent="0.25">
      <c r="Y125379" s="109"/>
    </row>
    <row r="125380" spans="25:25" x14ac:dyDescent="0.25">
      <c r="Y125380" s="109"/>
    </row>
    <row r="125381" spans="25:25" x14ac:dyDescent="0.25">
      <c r="Y125381" s="109"/>
    </row>
    <row r="125382" spans="25:25" x14ac:dyDescent="0.25">
      <c r="Y125382" s="109"/>
    </row>
    <row r="125383" spans="25:25" x14ac:dyDescent="0.25">
      <c r="Y125383" s="109"/>
    </row>
    <row r="125384" spans="25:25" x14ac:dyDescent="0.25">
      <c r="Y125384" s="109"/>
    </row>
    <row r="125385" spans="25:25" x14ac:dyDescent="0.25">
      <c r="Y125385" s="109"/>
    </row>
    <row r="125386" spans="25:25" x14ac:dyDescent="0.25">
      <c r="Y125386" s="109"/>
    </row>
    <row r="125387" spans="25:25" x14ac:dyDescent="0.25">
      <c r="Y125387" s="109"/>
    </row>
    <row r="125388" spans="25:25" x14ac:dyDescent="0.25">
      <c r="Y125388" s="109"/>
    </row>
    <row r="125389" spans="25:25" x14ac:dyDescent="0.25">
      <c r="Y125389" s="109"/>
    </row>
    <row r="125390" spans="25:25" x14ac:dyDescent="0.25">
      <c r="Y125390" s="109"/>
    </row>
    <row r="125391" spans="25:25" x14ac:dyDescent="0.25">
      <c r="Y125391" s="109"/>
    </row>
    <row r="125392" spans="25:25" x14ac:dyDescent="0.25">
      <c r="Y125392" s="109"/>
    </row>
    <row r="125393" spans="25:25" x14ac:dyDescent="0.25">
      <c r="Y125393" s="109"/>
    </row>
    <row r="125394" spans="25:25" x14ac:dyDescent="0.25">
      <c r="Y125394" s="109"/>
    </row>
    <row r="125395" spans="25:25" x14ac:dyDescent="0.25">
      <c r="Y125395" s="109"/>
    </row>
    <row r="125396" spans="25:25" x14ac:dyDescent="0.25">
      <c r="Y125396" s="109"/>
    </row>
    <row r="125397" spans="25:25" x14ac:dyDescent="0.25">
      <c r="Y125397" s="109"/>
    </row>
    <row r="125398" spans="25:25" x14ac:dyDescent="0.25">
      <c r="Y125398" s="109"/>
    </row>
    <row r="125399" spans="25:25" x14ac:dyDescent="0.25">
      <c r="Y125399" s="109"/>
    </row>
    <row r="125400" spans="25:25" x14ac:dyDescent="0.25">
      <c r="Y125400" s="109"/>
    </row>
    <row r="125401" spans="25:25" x14ac:dyDescent="0.25">
      <c r="Y125401" s="109"/>
    </row>
    <row r="125402" spans="25:25" x14ac:dyDescent="0.25">
      <c r="Y125402" s="109"/>
    </row>
    <row r="125403" spans="25:25" x14ac:dyDescent="0.25">
      <c r="Y125403" s="109"/>
    </row>
    <row r="125404" spans="25:25" x14ac:dyDescent="0.25">
      <c r="Y125404" s="109"/>
    </row>
    <row r="125405" spans="25:25" x14ac:dyDescent="0.25">
      <c r="Y125405" s="109"/>
    </row>
    <row r="125406" spans="25:25" x14ac:dyDescent="0.25">
      <c r="Y125406" s="109"/>
    </row>
    <row r="125407" spans="25:25" x14ac:dyDescent="0.25">
      <c r="Y125407" s="109"/>
    </row>
    <row r="125408" spans="25:25" x14ac:dyDescent="0.25">
      <c r="Y125408" s="109"/>
    </row>
    <row r="125409" spans="25:25" x14ac:dyDescent="0.25">
      <c r="Y125409" s="109"/>
    </row>
    <row r="125410" spans="25:25" x14ac:dyDescent="0.25">
      <c r="Y125410" s="109"/>
    </row>
    <row r="125411" spans="25:25" x14ac:dyDescent="0.25">
      <c r="Y125411" s="109"/>
    </row>
    <row r="125412" spans="25:25" x14ac:dyDescent="0.25">
      <c r="Y125412" s="109"/>
    </row>
    <row r="125413" spans="25:25" x14ac:dyDescent="0.25">
      <c r="Y125413" s="109"/>
    </row>
    <row r="125414" spans="25:25" x14ac:dyDescent="0.25">
      <c r="Y125414" s="109"/>
    </row>
    <row r="125415" spans="25:25" x14ac:dyDescent="0.25">
      <c r="Y125415" s="109"/>
    </row>
    <row r="125416" spans="25:25" x14ac:dyDescent="0.25">
      <c r="Y125416" s="109"/>
    </row>
    <row r="125417" spans="25:25" x14ac:dyDescent="0.25">
      <c r="Y125417" s="109"/>
    </row>
    <row r="125418" spans="25:25" x14ac:dyDescent="0.25">
      <c r="Y125418" s="109"/>
    </row>
    <row r="125419" spans="25:25" x14ac:dyDescent="0.25">
      <c r="Y125419" s="109"/>
    </row>
    <row r="125420" spans="25:25" x14ac:dyDescent="0.25">
      <c r="Y125420" s="109"/>
    </row>
    <row r="125421" spans="25:25" x14ac:dyDescent="0.25">
      <c r="Y125421" s="109"/>
    </row>
    <row r="125422" spans="25:25" x14ac:dyDescent="0.25">
      <c r="Y125422" s="109"/>
    </row>
    <row r="125423" spans="25:25" x14ac:dyDescent="0.25">
      <c r="Y125423" s="109"/>
    </row>
    <row r="125424" spans="25:25" x14ac:dyDescent="0.25">
      <c r="Y125424" s="109"/>
    </row>
    <row r="125425" spans="25:25" x14ac:dyDescent="0.25">
      <c r="Y125425" s="109"/>
    </row>
    <row r="125426" spans="25:25" x14ac:dyDescent="0.25">
      <c r="Y125426" s="109"/>
    </row>
    <row r="125427" spans="25:25" x14ac:dyDescent="0.25">
      <c r="Y125427" s="109"/>
    </row>
    <row r="125428" spans="25:25" x14ac:dyDescent="0.25">
      <c r="Y125428" s="109"/>
    </row>
    <row r="125429" spans="25:25" x14ac:dyDescent="0.25">
      <c r="Y125429" s="109"/>
    </row>
    <row r="125430" spans="25:25" x14ac:dyDescent="0.25">
      <c r="Y125430" s="109"/>
    </row>
    <row r="125431" spans="25:25" x14ac:dyDescent="0.25">
      <c r="Y125431" s="109"/>
    </row>
    <row r="125432" spans="25:25" x14ac:dyDescent="0.25">
      <c r="Y125432" s="109"/>
    </row>
    <row r="125433" spans="25:25" x14ac:dyDescent="0.25">
      <c r="Y125433" s="109"/>
    </row>
    <row r="125434" spans="25:25" x14ac:dyDescent="0.25">
      <c r="Y125434" s="109"/>
    </row>
    <row r="125435" spans="25:25" x14ac:dyDescent="0.25">
      <c r="Y125435" s="109"/>
    </row>
    <row r="125436" spans="25:25" x14ac:dyDescent="0.25">
      <c r="Y125436" s="109"/>
    </row>
    <row r="125437" spans="25:25" x14ac:dyDescent="0.25">
      <c r="Y125437" s="109"/>
    </row>
    <row r="125438" spans="25:25" x14ac:dyDescent="0.25">
      <c r="Y125438" s="109"/>
    </row>
    <row r="125439" spans="25:25" x14ac:dyDescent="0.25">
      <c r="Y125439" s="109"/>
    </row>
    <row r="125440" spans="25:25" x14ac:dyDescent="0.25">
      <c r="Y125440" s="109"/>
    </row>
    <row r="125441" spans="25:25" x14ac:dyDescent="0.25">
      <c r="Y125441" s="109"/>
    </row>
    <row r="125442" spans="25:25" x14ac:dyDescent="0.25">
      <c r="Y125442" s="109"/>
    </row>
    <row r="125443" spans="25:25" x14ac:dyDescent="0.25">
      <c r="Y125443" s="109"/>
    </row>
    <row r="125444" spans="25:25" x14ac:dyDescent="0.25">
      <c r="Y125444" s="109"/>
    </row>
    <row r="125445" spans="25:25" x14ac:dyDescent="0.25">
      <c r="Y125445" s="109"/>
    </row>
    <row r="125446" spans="25:25" x14ac:dyDescent="0.25">
      <c r="Y125446" s="109"/>
    </row>
    <row r="125447" spans="25:25" x14ac:dyDescent="0.25">
      <c r="Y125447" s="109"/>
    </row>
    <row r="125448" spans="25:25" x14ac:dyDescent="0.25">
      <c r="Y125448" s="109"/>
    </row>
    <row r="125449" spans="25:25" x14ac:dyDescent="0.25">
      <c r="Y125449" s="109"/>
    </row>
    <row r="125450" spans="25:25" x14ac:dyDescent="0.25">
      <c r="Y125450" s="109"/>
    </row>
    <row r="125451" spans="25:25" x14ac:dyDescent="0.25">
      <c r="Y125451" s="109"/>
    </row>
    <row r="125452" spans="25:25" x14ac:dyDescent="0.25">
      <c r="Y125452" s="109"/>
    </row>
    <row r="125453" spans="25:25" x14ac:dyDescent="0.25">
      <c r="Y125453" s="109"/>
    </row>
    <row r="125454" spans="25:25" x14ac:dyDescent="0.25">
      <c r="Y125454" s="109"/>
    </row>
    <row r="125455" spans="25:25" x14ac:dyDescent="0.25">
      <c r="Y125455" s="109"/>
    </row>
    <row r="125456" spans="25:25" x14ac:dyDescent="0.25">
      <c r="Y125456" s="109"/>
    </row>
    <row r="125457" spans="25:25" x14ac:dyDescent="0.25">
      <c r="Y125457" s="109"/>
    </row>
    <row r="125458" spans="25:25" x14ac:dyDescent="0.25">
      <c r="Y125458" s="109"/>
    </row>
    <row r="125459" spans="25:25" x14ac:dyDescent="0.25">
      <c r="Y125459" s="109"/>
    </row>
    <row r="125460" spans="25:25" x14ac:dyDescent="0.25">
      <c r="Y125460" s="109"/>
    </row>
    <row r="125461" spans="25:25" x14ac:dyDescent="0.25">
      <c r="Y125461" s="109"/>
    </row>
    <row r="125462" spans="25:25" x14ac:dyDescent="0.25">
      <c r="Y125462" s="109"/>
    </row>
    <row r="125463" spans="25:25" x14ac:dyDescent="0.25">
      <c r="Y125463" s="109"/>
    </row>
    <row r="125464" spans="25:25" x14ac:dyDescent="0.25">
      <c r="Y125464" s="109"/>
    </row>
    <row r="125465" spans="25:25" x14ac:dyDescent="0.25">
      <c r="Y125465" s="109"/>
    </row>
    <row r="125466" spans="25:25" x14ac:dyDescent="0.25">
      <c r="Y125466" s="109"/>
    </row>
    <row r="125467" spans="25:25" x14ac:dyDescent="0.25">
      <c r="Y125467" s="109"/>
    </row>
    <row r="125468" spans="25:25" x14ac:dyDescent="0.25">
      <c r="Y125468" s="109"/>
    </row>
    <row r="125469" spans="25:25" x14ac:dyDescent="0.25">
      <c r="Y125469" s="109"/>
    </row>
    <row r="125470" spans="25:25" x14ac:dyDescent="0.25">
      <c r="Y125470" s="109"/>
    </row>
    <row r="125471" spans="25:25" x14ac:dyDescent="0.25">
      <c r="Y125471" s="109"/>
    </row>
    <row r="125472" spans="25:25" x14ac:dyDescent="0.25">
      <c r="Y125472" s="109"/>
    </row>
    <row r="125473" spans="25:25" x14ac:dyDescent="0.25">
      <c r="Y125473" s="109"/>
    </row>
    <row r="125474" spans="25:25" x14ac:dyDescent="0.25">
      <c r="Y125474" s="109"/>
    </row>
    <row r="125475" spans="25:25" x14ac:dyDescent="0.25">
      <c r="Y125475" s="109"/>
    </row>
    <row r="125476" spans="25:25" x14ac:dyDescent="0.25">
      <c r="Y125476" s="109"/>
    </row>
    <row r="125477" spans="25:25" x14ac:dyDescent="0.25">
      <c r="Y125477" s="109"/>
    </row>
    <row r="125478" spans="25:25" x14ac:dyDescent="0.25">
      <c r="Y125478" s="109"/>
    </row>
    <row r="125479" spans="25:25" x14ac:dyDescent="0.25">
      <c r="Y125479" s="109"/>
    </row>
    <row r="125480" spans="25:25" x14ac:dyDescent="0.25">
      <c r="Y125480" s="109"/>
    </row>
    <row r="125481" spans="25:25" x14ac:dyDescent="0.25">
      <c r="Y125481" s="109"/>
    </row>
    <row r="125482" spans="25:25" x14ac:dyDescent="0.25">
      <c r="Y125482" s="109"/>
    </row>
    <row r="125483" spans="25:25" x14ac:dyDescent="0.25">
      <c r="Y125483" s="109"/>
    </row>
    <row r="125484" spans="25:25" x14ac:dyDescent="0.25">
      <c r="Y125484" s="109"/>
    </row>
    <row r="125485" spans="25:25" x14ac:dyDescent="0.25">
      <c r="Y125485" s="109"/>
    </row>
    <row r="125486" spans="25:25" x14ac:dyDescent="0.25">
      <c r="Y125486" s="109"/>
    </row>
    <row r="125487" spans="25:25" x14ac:dyDescent="0.25">
      <c r="Y125487" s="109"/>
    </row>
    <row r="125488" spans="25:25" x14ac:dyDescent="0.25">
      <c r="Y125488" s="109"/>
    </row>
    <row r="125489" spans="25:25" x14ac:dyDescent="0.25">
      <c r="Y125489" s="109"/>
    </row>
    <row r="125490" spans="25:25" x14ac:dyDescent="0.25">
      <c r="Y125490" s="109"/>
    </row>
    <row r="125491" spans="25:25" x14ac:dyDescent="0.25">
      <c r="Y125491" s="109"/>
    </row>
    <row r="125492" spans="25:25" x14ac:dyDescent="0.25">
      <c r="Y125492" s="109"/>
    </row>
    <row r="125493" spans="25:25" x14ac:dyDescent="0.25">
      <c r="Y125493" s="109"/>
    </row>
    <row r="125494" spans="25:25" x14ac:dyDescent="0.25">
      <c r="Y125494" s="109"/>
    </row>
    <row r="125495" spans="25:25" x14ac:dyDescent="0.25">
      <c r="Y125495" s="109"/>
    </row>
    <row r="125496" spans="25:25" x14ac:dyDescent="0.25">
      <c r="Y125496" s="109"/>
    </row>
    <row r="125497" spans="25:25" x14ac:dyDescent="0.25">
      <c r="Y125497" s="109"/>
    </row>
    <row r="125498" spans="25:25" x14ac:dyDescent="0.25">
      <c r="Y125498" s="109"/>
    </row>
    <row r="125499" spans="25:25" x14ac:dyDescent="0.25">
      <c r="Y125499" s="109"/>
    </row>
    <row r="125500" spans="25:25" x14ac:dyDescent="0.25">
      <c r="Y125500" s="109"/>
    </row>
    <row r="125501" spans="25:25" x14ac:dyDescent="0.25">
      <c r="Y125501" s="109"/>
    </row>
    <row r="125502" spans="25:25" x14ac:dyDescent="0.25">
      <c r="Y125502" s="109"/>
    </row>
    <row r="125503" spans="25:25" x14ac:dyDescent="0.25">
      <c r="Y125503" s="109"/>
    </row>
    <row r="125504" spans="25:25" x14ac:dyDescent="0.25">
      <c r="Y125504" s="109"/>
    </row>
    <row r="125505" spans="25:25" x14ac:dyDescent="0.25">
      <c r="Y125505" s="109"/>
    </row>
    <row r="125506" spans="25:25" x14ac:dyDescent="0.25">
      <c r="Y125506" s="109"/>
    </row>
    <row r="125507" spans="25:25" x14ac:dyDescent="0.25">
      <c r="Y125507" s="109"/>
    </row>
    <row r="125508" spans="25:25" x14ac:dyDescent="0.25">
      <c r="Y125508" s="109"/>
    </row>
    <row r="125509" spans="25:25" x14ac:dyDescent="0.25">
      <c r="Y125509" s="109"/>
    </row>
    <row r="125510" spans="25:25" x14ac:dyDescent="0.25">
      <c r="Y125510" s="109"/>
    </row>
    <row r="125511" spans="25:25" x14ac:dyDescent="0.25">
      <c r="Y125511" s="109"/>
    </row>
    <row r="125512" spans="25:25" x14ac:dyDescent="0.25">
      <c r="Y125512" s="109"/>
    </row>
    <row r="125513" spans="25:25" x14ac:dyDescent="0.25">
      <c r="Y125513" s="109"/>
    </row>
    <row r="125514" spans="25:25" x14ac:dyDescent="0.25">
      <c r="Y125514" s="109"/>
    </row>
    <row r="125515" spans="25:25" x14ac:dyDescent="0.25">
      <c r="Y125515" s="109"/>
    </row>
    <row r="125516" spans="25:25" x14ac:dyDescent="0.25">
      <c r="Y125516" s="109"/>
    </row>
    <row r="125517" spans="25:25" x14ac:dyDescent="0.25">
      <c r="Y125517" s="109"/>
    </row>
    <row r="125518" spans="25:25" x14ac:dyDescent="0.25">
      <c r="Y125518" s="109"/>
    </row>
    <row r="125519" spans="25:25" x14ac:dyDescent="0.25">
      <c r="Y125519" s="109"/>
    </row>
    <row r="125520" spans="25:25" x14ac:dyDescent="0.25">
      <c r="Y125520" s="109"/>
    </row>
    <row r="125521" spans="25:25" x14ac:dyDescent="0.25">
      <c r="Y125521" s="109"/>
    </row>
    <row r="125522" spans="25:25" x14ac:dyDescent="0.25">
      <c r="Y125522" s="109"/>
    </row>
    <row r="125523" spans="25:25" x14ac:dyDescent="0.25">
      <c r="Y125523" s="109"/>
    </row>
    <row r="125524" spans="25:25" x14ac:dyDescent="0.25">
      <c r="Y125524" s="109"/>
    </row>
    <row r="125525" spans="25:25" x14ac:dyDescent="0.25">
      <c r="Y125525" s="109"/>
    </row>
    <row r="125526" spans="25:25" x14ac:dyDescent="0.25">
      <c r="Y125526" s="109"/>
    </row>
    <row r="125527" spans="25:25" x14ac:dyDescent="0.25">
      <c r="Y125527" s="109"/>
    </row>
    <row r="125528" spans="25:25" x14ac:dyDescent="0.25">
      <c r="Y125528" s="109"/>
    </row>
    <row r="125529" spans="25:25" x14ac:dyDescent="0.25">
      <c r="Y125529" s="109"/>
    </row>
    <row r="125530" spans="25:25" x14ac:dyDescent="0.25">
      <c r="Y125530" s="109"/>
    </row>
    <row r="125531" spans="25:25" x14ac:dyDescent="0.25">
      <c r="Y125531" s="109"/>
    </row>
    <row r="125532" spans="25:25" x14ac:dyDescent="0.25">
      <c r="Y125532" s="109"/>
    </row>
    <row r="125533" spans="25:25" x14ac:dyDescent="0.25">
      <c r="Y125533" s="109"/>
    </row>
    <row r="125534" spans="25:25" x14ac:dyDescent="0.25">
      <c r="Y125534" s="109"/>
    </row>
    <row r="125535" spans="25:25" x14ac:dyDescent="0.25">
      <c r="Y125535" s="109"/>
    </row>
    <row r="125536" spans="25:25" x14ac:dyDescent="0.25">
      <c r="Y125536" s="109"/>
    </row>
    <row r="125537" spans="25:25" x14ac:dyDescent="0.25">
      <c r="Y125537" s="109"/>
    </row>
    <row r="125538" spans="25:25" x14ac:dyDescent="0.25">
      <c r="Y125538" s="109"/>
    </row>
    <row r="125539" spans="25:25" x14ac:dyDescent="0.25">
      <c r="Y125539" s="109"/>
    </row>
    <row r="125540" spans="25:25" x14ac:dyDescent="0.25">
      <c r="Y125540" s="109"/>
    </row>
    <row r="125541" spans="25:25" x14ac:dyDescent="0.25">
      <c r="Y125541" s="109"/>
    </row>
    <row r="125542" spans="25:25" x14ac:dyDescent="0.25">
      <c r="Y125542" s="109"/>
    </row>
    <row r="125543" spans="25:25" x14ac:dyDescent="0.25">
      <c r="Y125543" s="109"/>
    </row>
    <row r="125544" spans="25:25" x14ac:dyDescent="0.25">
      <c r="Y125544" s="109"/>
    </row>
    <row r="125545" spans="25:25" x14ac:dyDescent="0.25">
      <c r="Y125545" s="109"/>
    </row>
    <row r="125546" spans="25:25" x14ac:dyDescent="0.25">
      <c r="Y125546" s="109"/>
    </row>
    <row r="125547" spans="25:25" x14ac:dyDescent="0.25">
      <c r="Y125547" s="109"/>
    </row>
    <row r="125548" spans="25:25" x14ac:dyDescent="0.25">
      <c r="Y125548" s="109"/>
    </row>
    <row r="125549" spans="25:25" x14ac:dyDescent="0.25">
      <c r="Y125549" s="109"/>
    </row>
    <row r="125550" spans="25:25" x14ac:dyDescent="0.25">
      <c r="Y125550" s="109"/>
    </row>
    <row r="125551" spans="25:25" x14ac:dyDescent="0.25">
      <c r="Y125551" s="109"/>
    </row>
    <row r="125552" spans="25:25" x14ac:dyDescent="0.25">
      <c r="Y125552" s="109"/>
    </row>
    <row r="125553" spans="25:25" x14ac:dyDescent="0.25">
      <c r="Y125553" s="109"/>
    </row>
    <row r="125554" spans="25:25" x14ac:dyDescent="0.25">
      <c r="Y125554" s="109"/>
    </row>
    <row r="125555" spans="25:25" x14ac:dyDescent="0.25">
      <c r="Y125555" s="109"/>
    </row>
    <row r="125556" spans="25:25" x14ac:dyDescent="0.25">
      <c r="Y125556" s="109"/>
    </row>
    <row r="125557" spans="25:25" x14ac:dyDescent="0.25">
      <c r="Y125557" s="109"/>
    </row>
    <row r="125558" spans="25:25" x14ac:dyDescent="0.25">
      <c r="Y125558" s="109"/>
    </row>
    <row r="125559" spans="25:25" x14ac:dyDescent="0.25">
      <c r="Y125559" s="109"/>
    </row>
    <row r="125560" spans="25:25" x14ac:dyDescent="0.25">
      <c r="Y125560" s="109"/>
    </row>
    <row r="125561" spans="25:25" x14ac:dyDescent="0.25">
      <c r="Y125561" s="109"/>
    </row>
    <row r="125562" spans="25:25" x14ac:dyDescent="0.25">
      <c r="Y125562" s="109"/>
    </row>
    <row r="125563" spans="25:25" x14ac:dyDescent="0.25">
      <c r="Y125563" s="109"/>
    </row>
    <row r="125564" spans="25:25" x14ac:dyDescent="0.25">
      <c r="Y125564" s="109"/>
    </row>
    <row r="125565" spans="25:25" x14ac:dyDescent="0.25">
      <c r="Y125565" s="109"/>
    </row>
    <row r="125566" spans="25:25" x14ac:dyDescent="0.25">
      <c r="Y125566" s="109"/>
    </row>
    <row r="125567" spans="25:25" x14ac:dyDescent="0.25">
      <c r="Y125567" s="109"/>
    </row>
    <row r="125568" spans="25:25" x14ac:dyDescent="0.25">
      <c r="Y125568" s="109"/>
    </row>
    <row r="125569" spans="25:25" x14ac:dyDescent="0.25">
      <c r="Y125569" s="109"/>
    </row>
    <row r="125570" spans="25:25" x14ac:dyDescent="0.25">
      <c r="Y125570" s="109"/>
    </row>
    <row r="125571" spans="25:25" x14ac:dyDescent="0.25">
      <c r="Y125571" s="109"/>
    </row>
    <row r="125572" spans="25:25" x14ac:dyDescent="0.25">
      <c r="Y125572" s="109"/>
    </row>
    <row r="125573" spans="25:25" x14ac:dyDescent="0.25">
      <c r="Y125573" s="109"/>
    </row>
    <row r="125574" spans="25:25" x14ac:dyDescent="0.25">
      <c r="Y125574" s="109"/>
    </row>
    <row r="125575" spans="25:25" x14ac:dyDescent="0.25">
      <c r="Y125575" s="109"/>
    </row>
    <row r="125576" spans="25:25" x14ac:dyDescent="0.25">
      <c r="Y125576" s="109"/>
    </row>
    <row r="125577" spans="25:25" x14ac:dyDescent="0.25">
      <c r="Y125577" s="109"/>
    </row>
    <row r="125578" spans="25:25" x14ac:dyDescent="0.25">
      <c r="Y125578" s="109"/>
    </row>
    <row r="125579" spans="25:25" x14ac:dyDescent="0.25">
      <c r="Y125579" s="109"/>
    </row>
    <row r="125580" spans="25:25" x14ac:dyDescent="0.25">
      <c r="Y125580" s="109"/>
    </row>
    <row r="125581" spans="25:25" x14ac:dyDescent="0.25">
      <c r="Y125581" s="109"/>
    </row>
    <row r="125582" spans="25:25" x14ac:dyDescent="0.25">
      <c r="Y125582" s="109"/>
    </row>
    <row r="125583" spans="25:25" x14ac:dyDescent="0.25">
      <c r="Y125583" s="109"/>
    </row>
    <row r="125584" spans="25:25" x14ac:dyDescent="0.25">
      <c r="Y125584" s="109"/>
    </row>
    <row r="125585" spans="25:25" x14ac:dyDescent="0.25">
      <c r="Y125585" s="109"/>
    </row>
    <row r="125586" spans="25:25" x14ac:dyDescent="0.25">
      <c r="Y125586" s="109"/>
    </row>
    <row r="125587" spans="25:25" x14ac:dyDescent="0.25">
      <c r="Y125587" s="109"/>
    </row>
    <row r="125588" spans="25:25" x14ac:dyDescent="0.25">
      <c r="Y125588" s="109"/>
    </row>
    <row r="125589" spans="25:25" x14ac:dyDescent="0.25">
      <c r="Y125589" s="109"/>
    </row>
    <row r="125590" spans="25:25" x14ac:dyDescent="0.25">
      <c r="Y125590" s="109"/>
    </row>
    <row r="125591" spans="25:25" x14ac:dyDescent="0.25">
      <c r="Y125591" s="109"/>
    </row>
    <row r="125592" spans="25:25" x14ac:dyDescent="0.25">
      <c r="Y125592" s="109"/>
    </row>
    <row r="125593" spans="25:25" x14ac:dyDescent="0.25">
      <c r="Y125593" s="109"/>
    </row>
    <row r="125594" spans="25:25" x14ac:dyDescent="0.25">
      <c r="Y125594" s="109"/>
    </row>
    <row r="125595" spans="25:25" x14ac:dyDescent="0.25">
      <c r="Y125595" s="109"/>
    </row>
    <row r="125596" spans="25:25" x14ac:dyDescent="0.25">
      <c r="Y125596" s="109"/>
    </row>
    <row r="125597" spans="25:25" x14ac:dyDescent="0.25">
      <c r="Y125597" s="109"/>
    </row>
    <row r="125598" spans="25:25" x14ac:dyDescent="0.25">
      <c r="Y125598" s="109"/>
    </row>
    <row r="125599" spans="25:25" x14ac:dyDescent="0.25">
      <c r="Y125599" s="109"/>
    </row>
    <row r="125600" spans="25:25" x14ac:dyDescent="0.25">
      <c r="Y125600" s="109"/>
    </row>
    <row r="125601" spans="25:25" x14ac:dyDescent="0.25">
      <c r="Y125601" s="109"/>
    </row>
    <row r="125602" spans="25:25" x14ac:dyDescent="0.25">
      <c r="Y125602" s="109"/>
    </row>
    <row r="125603" spans="25:25" x14ac:dyDescent="0.25">
      <c r="Y125603" s="109"/>
    </row>
    <row r="125604" spans="25:25" x14ac:dyDescent="0.25">
      <c r="Y125604" s="109"/>
    </row>
    <row r="125605" spans="25:25" x14ac:dyDescent="0.25">
      <c r="Y125605" s="109"/>
    </row>
    <row r="125606" spans="25:25" x14ac:dyDescent="0.25">
      <c r="Y125606" s="109"/>
    </row>
    <row r="125607" spans="25:25" x14ac:dyDescent="0.25">
      <c r="Y125607" s="109"/>
    </row>
    <row r="125608" spans="25:25" x14ac:dyDescent="0.25">
      <c r="Y125608" s="109"/>
    </row>
    <row r="125609" spans="25:25" x14ac:dyDescent="0.25">
      <c r="Y125609" s="109"/>
    </row>
    <row r="125610" spans="25:25" x14ac:dyDescent="0.25">
      <c r="Y125610" s="109"/>
    </row>
    <row r="125611" spans="25:25" x14ac:dyDescent="0.25">
      <c r="Y125611" s="109"/>
    </row>
    <row r="125612" spans="25:25" x14ac:dyDescent="0.25">
      <c r="Y125612" s="109"/>
    </row>
    <row r="125613" spans="25:25" x14ac:dyDescent="0.25">
      <c r="Y125613" s="109"/>
    </row>
    <row r="125614" spans="25:25" x14ac:dyDescent="0.25">
      <c r="Y125614" s="109"/>
    </row>
    <row r="125615" spans="25:25" x14ac:dyDescent="0.25">
      <c r="Y125615" s="109"/>
    </row>
    <row r="125616" spans="25:25" x14ac:dyDescent="0.25">
      <c r="Y125616" s="109"/>
    </row>
    <row r="125617" spans="25:25" x14ac:dyDescent="0.25">
      <c r="Y125617" s="109"/>
    </row>
    <row r="125618" spans="25:25" x14ac:dyDescent="0.25">
      <c r="Y125618" s="109"/>
    </row>
    <row r="125619" spans="25:25" x14ac:dyDescent="0.25">
      <c r="Y125619" s="109"/>
    </row>
    <row r="125620" spans="25:25" x14ac:dyDescent="0.25">
      <c r="Y125620" s="109"/>
    </row>
    <row r="125621" spans="25:25" x14ac:dyDescent="0.25">
      <c r="Y125621" s="109"/>
    </row>
    <row r="125622" spans="25:25" x14ac:dyDescent="0.25">
      <c r="Y125622" s="109"/>
    </row>
    <row r="125623" spans="25:25" x14ac:dyDescent="0.25">
      <c r="Y125623" s="109"/>
    </row>
    <row r="125624" spans="25:25" x14ac:dyDescent="0.25">
      <c r="Y125624" s="109"/>
    </row>
    <row r="125625" spans="25:25" x14ac:dyDescent="0.25">
      <c r="Y125625" s="109"/>
    </row>
    <row r="125626" spans="25:25" x14ac:dyDescent="0.25">
      <c r="Y125626" s="109"/>
    </row>
    <row r="125627" spans="25:25" x14ac:dyDescent="0.25">
      <c r="Y125627" s="109"/>
    </row>
    <row r="125628" spans="25:25" x14ac:dyDescent="0.25">
      <c r="Y125628" s="109"/>
    </row>
    <row r="125629" spans="25:25" x14ac:dyDescent="0.25">
      <c r="Y125629" s="109"/>
    </row>
    <row r="125630" spans="25:25" x14ac:dyDescent="0.25">
      <c r="Y125630" s="109"/>
    </row>
    <row r="125631" spans="25:25" x14ac:dyDescent="0.25">
      <c r="Y125631" s="109"/>
    </row>
    <row r="125632" spans="25:25" x14ac:dyDescent="0.25">
      <c r="Y125632" s="109"/>
    </row>
    <row r="125633" spans="25:25" x14ac:dyDescent="0.25">
      <c r="Y125633" s="109"/>
    </row>
    <row r="125634" spans="25:25" x14ac:dyDescent="0.25">
      <c r="Y125634" s="109"/>
    </row>
    <row r="125635" spans="25:25" x14ac:dyDescent="0.25">
      <c r="Y125635" s="109"/>
    </row>
    <row r="125636" spans="25:25" x14ac:dyDescent="0.25">
      <c r="Y125636" s="109"/>
    </row>
    <row r="125637" spans="25:25" x14ac:dyDescent="0.25">
      <c r="Y125637" s="109"/>
    </row>
    <row r="125638" spans="25:25" x14ac:dyDescent="0.25">
      <c r="Y125638" s="109"/>
    </row>
    <row r="125639" spans="25:25" x14ac:dyDescent="0.25">
      <c r="Y125639" s="109"/>
    </row>
    <row r="125640" spans="25:25" x14ac:dyDescent="0.25">
      <c r="Y125640" s="109"/>
    </row>
    <row r="125641" spans="25:25" x14ac:dyDescent="0.25">
      <c r="Y125641" s="109"/>
    </row>
    <row r="125642" spans="25:25" x14ac:dyDescent="0.25">
      <c r="Y125642" s="109"/>
    </row>
    <row r="125643" spans="25:25" x14ac:dyDescent="0.25">
      <c r="Y125643" s="109"/>
    </row>
    <row r="125644" spans="25:25" x14ac:dyDescent="0.25">
      <c r="Y125644" s="109"/>
    </row>
    <row r="125645" spans="25:25" x14ac:dyDescent="0.25">
      <c r="Y125645" s="109"/>
    </row>
    <row r="125646" spans="25:25" x14ac:dyDescent="0.25">
      <c r="Y125646" s="109"/>
    </row>
    <row r="125647" spans="25:25" x14ac:dyDescent="0.25">
      <c r="Y125647" s="109"/>
    </row>
    <row r="125648" spans="25:25" x14ac:dyDescent="0.25">
      <c r="Y125648" s="109"/>
    </row>
    <row r="125649" spans="25:25" x14ac:dyDescent="0.25">
      <c r="Y125649" s="109"/>
    </row>
    <row r="125650" spans="25:25" x14ac:dyDescent="0.25">
      <c r="Y125650" s="109"/>
    </row>
    <row r="125651" spans="25:25" x14ac:dyDescent="0.25">
      <c r="Y125651" s="109"/>
    </row>
    <row r="125652" spans="25:25" x14ac:dyDescent="0.25">
      <c r="Y125652" s="109"/>
    </row>
    <row r="125653" spans="25:25" x14ac:dyDescent="0.25">
      <c r="Y125653" s="109"/>
    </row>
    <row r="125654" spans="25:25" x14ac:dyDescent="0.25">
      <c r="Y125654" s="109"/>
    </row>
    <row r="125655" spans="25:25" x14ac:dyDescent="0.25">
      <c r="Y125655" s="109"/>
    </row>
    <row r="125656" spans="25:25" x14ac:dyDescent="0.25">
      <c r="Y125656" s="109"/>
    </row>
    <row r="125657" spans="25:25" x14ac:dyDescent="0.25">
      <c r="Y125657" s="109"/>
    </row>
    <row r="125658" spans="25:25" x14ac:dyDescent="0.25">
      <c r="Y125658" s="109"/>
    </row>
    <row r="125659" spans="25:25" x14ac:dyDescent="0.25">
      <c r="Y125659" s="109"/>
    </row>
    <row r="125660" spans="25:25" x14ac:dyDescent="0.25">
      <c r="Y125660" s="109"/>
    </row>
    <row r="125661" spans="25:25" x14ac:dyDescent="0.25">
      <c r="Y125661" s="109"/>
    </row>
    <row r="125662" spans="25:25" x14ac:dyDescent="0.25">
      <c r="Y125662" s="109"/>
    </row>
    <row r="125663" spans="25:25" x14ac:dyDescent="0.25">
      <c r="Y125663" s="109"/>
    </row>
    <row r="125664" spans="25:25" x14ac:dyDescent="0.25">
      <c r="Y125664" s="109"/>
    </row>
    <row r="125665" spans="25:25" x14ac:dyDescent="0.25">
      <c r="Y125665" s="109"/>
    </row>
    <row r="125666" spans="25:25" x14ac:dyDescent="0.25">
      <c r="Y125666" s="109"/>
    </row>
    <row r="125667" spans="25:25" x14ac:dyDescent="0.25">
      <c r="Y125667" s="109"/>
    </row>
    <row r="125668" spans="25:25" x14ac:dyDescent="0.25">
      <c r="Y125668" s="109"/>
    </row>
    <row r="125669" spans="25:25" x14ac:dyDescent="0.25">
      <c r="Y125669" s="109"/>
    </row>
    <row r="125670" spans="25:25" x14ac:dyDescent="0.25">
      <c r="Y125670" s="109"/>
    </row>
    <row r="125671" spans="25:25" x14ac:dyDescent="0.25">
      <c r="Y125671" s="109"/>
    </row>
    <row r="125672" spans="25:25" x14ac:dyDescent="0.25">
      <c r="Y125672" s="109"/>
    </row>
    <row r="125673" spans="25:25" x14ac:dyDescent="0.25">
      <c r="Y125673" s="109"/>
    </row>
    <row r="125674" spans="25:25" x14ac:dyDescent="0.25">
      <c r="Y125674" s="109"/>
    </row>
    <row r="125675" spans="25:25" x14ac:dyDescent="0.25">
      <c r="Y125675" s="109"/>
    </row>
    <row r="125676" spans="25:25" x14ac:dyDescent="0.25">
      <c r="Y125676" s="109"/>
    </row>
    <row r="125677" spans="25:25" x14ac:dyDescent="0.25">
      <c r="Y125677" s="109"/>
    </row>
    <row r="125678" spans="25:25" x14ac:dyDescent="0.25">
      <c r="Y125678" s="109"/>
    </row>
    <row r="125679" spans="25:25" x14ac:dyDescent="0.25">
      <c r="Y125679" s="109"/>
    </row>
    <row r="125680" spans="25:25" x14ac:dyDescent="0.25">
      <c r="Y125680" s="109"/>
    </row>
    <row r="125681" spans="25:25" x14ac:dyDescent="0.25">
      <c r="Y125681" s="109"/>
    </row>
    <row r="125682" spans="25:25" x14ac:dyDescent="0.25">
      <c r="Y125682" s="109"/>
    </row>
    <row r="125683" spans="25:25" x14ac:dyDescent="0.25">
      <c r="Y125683" s="109"/>
    </row>
    <row r="125684" spans="25:25" x14ac:dyDescent="0.25">
      <c r="Y125684" s="109"/>
    </row>
    <row r="125685" spans="25:25" x14ac:dyDescent="0.25">
      <c r="Y125685" s="109"/>
    </row>
    <row r="125686" spans="25:25" x14ac:dyDescent="0.25">
      <c r="Y125686" s="109"/>
    </row>
    <row r="125687" spans="25:25" x14ac:dyDescent="0.25">
      <c r="Y125687" s="109"/>
    </row>
    <row r="125688" spans="25:25" x14ac:dyDescent="0.25">
      <c r="Y125688" s="109"/>
    </row>
    <row r="125689" spans="25:25" x14ac:dyDescent="0.25">
      <c r="Y125689" s="109"/>
    </row>
    <row r="125690" spans="25:25" x14ac:dyDescent="0.25">
      <c r="Y125690" s="109"/>
    </row>
    <row r="125691" spans="25:25" x14ac:dyDescent="0.25">
      <c r="Y125691" s="109"/>
    </row>
    <row r="125692" spans="25:25" x14ac:dyDescent="0.25">
      <c r="Y125692" s="109"/>
    </row>
    <row r="125693" spans="25:25" x14ac:dyDescent="0.25">
      <c r="Y125693" s="109"/>
    </row>
    <row r="125694" spans="25:25" x14ac:dyDescent="0.25">
      <c r="Y125694" s="109"/>
    </row>
    <row r="125695" spans="25:25" x14ac:dyDescent="0.25">
      <c r="Y125695" s="109"/>
    </row>
    <row r="125696" spans="25:25" x14ac:dyDescent="0.25">
      <c r="Y125696" s="109"/>
    </row>
    <row r="125697" spans="25:25" x14ac:dyDescent="0.25">
      <c r="Y125697" s="109"/>
    </row>
    <row r="125698" spans="25:25" x14ac:dyDescent="0.25">
      <c r="Y125698" s="109"/>
    </row>
    <row r="125699" spans="25:25" x14ac:dyDescent="0.25">
      <c r="Y125699" s="109"/>
    </row>
    <row r="125700" spans="25:25" x14ac:dyDescent="0.25">
      <c r="Y125700" s="109"/>
    </row>
    <row r="125701" spans="25:25" x14ac:dyDescent="0.25">
      <c r="Y125701" s="109"/>
    </row>
    <row r="125702" spans="25:25" x14ac:dyDescent="0.25">
      <c r="Y125702" s="109"/>
    </row>
    <row r="125703" spans="25:25" x14ac:dyDescent="0.25">
      <c r="Y125703" s="109"/>
    </row>
    <row r="125704" spans="25:25" x14ac:dyDescent="0.25">
      <c r="Y125704" s="109"/>
    </row>
    <row r="125705" spans="25:25" x14ac:dyDescent="0.25">
      <c r="Y125705" s="109"/>
    </row>
    <row r="125706" spans="25:25" x14ac:dyDescent="0.25">
      <c r="Y125706" s="109"/>
    </row>
    <row r="125707" spans="25:25" x14ac:dyDescent="0.25">
      <c r="Y125707" s="109"/>
    </row>
    <row r="125708" spans="25:25" x14ac:dyDescent="0.25">
      <c r="Y125708" s="109"/>
    </row>
    <row r="125709" spans="25:25" x14ac:dyDescent="0.25">
      <c r="Y125709" s="109"/>
    </row>
    <row r="125710" spans="25:25" x14ac:dyDescent="0.25">
      <c r="Y125710" s="109"/>
    </row>
    <row r="125711" spans="25:25" x14ac:dyDescent="0.25">
      <c r="Y125711" s="109"/>
    </row>
    <row r="125712" spans="25:25" x14ac:dyDescent="0.25">
      <c r="Y125712" s="109"/>
    </row>
    <row r="125713" spans="25:25" x14ac:dyDescent="0.25">
      <c r="Y125713" s="109"/>
    </row>
    <row r="125714" spans="25:25" x14ac:dyDescent="0.25">
      <c r="Y125714" s="109"/>
    </row>
    <row r="125715" spans="25:25" x14ac:dyDescent="0.25">
      <c r="Y125715" s="109"/>
    </row>
    <row r="125716" spans="25:25" x14ac:dyDescent="0.25">
      <c r="Y125716" s="109"/>
    </row>
    <row r="125717" spans="25:25" x14ac:dyDescent="0.25">
      <c r="Y125717" s="109"/>
    </row>
    <row r="125718" spans="25:25" x14ac:dyDescent="0.25">
      <c r="Y125718" s="109"/>
    </row>
    <row r="125719" spans="25:25" x14ac:dyDescent="0.25">
      <c r="Y125719" s="109"/>
    </row>
    <row r="125720" spans="25:25" x14ac:dyDescent="0.25">
      <c r="Y125720" s="109"/>
    </row>
    <row r="125721" spans="25:25" x14ac:dyDescent="0.25">
      <c r="Y125721" s="109"/>
    </row>
    <row r="125722" spans="25:25" x14ac:dyDescent="0.25">
      <c r="Y125722" s="109"/>
    </row>
    <row r="125723" spans="25:25" x14ac:dyDescent="0.25">
      <c r="Y125723" s="109"/>
    </row>
    <row r="125724" spans="25:25" x14ac:dyDescent="0.25">
      <c r="Y125724" s="109"/>
    </row>
    <row r="125725" spans="25:25" x14ac:dyDescent="0.25">
      <c r="Y125725" s="109"/>
    </row>
    <row r="125726" spans="25:25" x14ac:dyDescent="0.25">
      <c r="Y125726" s="109"/>
    </row>
    <row r="125727" spans="25:25" x14ac:dyDescent="0.25">
      <c r="Y125727" s="109"/>
    </row>
    <row r="125728" spans="25:25" x14ac:dyDescent="0.25">
      <c r="Y125728" s="109"/>
    </row>
    <row r="125729" spans="25:25" x14ac:dyDescent="0.25">
      <c r="Y125729" s="109"/>
    </row>
    <row r="125730" spans="25:25" x14ac:dyDescent="0.25">
      <c r="Y125730" s="109"/>
    </row>
    <row r="125731" spans="25:25" x14ac:dyDescent="0.25">
      <c r="Y125731" s="109"/>
    </row>
    <row r="125732" spans="25:25" x14ac:dyDescent="0.25">
      <c r="Y125732" s="109"/>
    </row>
    <row r="125733" spans="25:25" x14ac:dyDescent="0.25">
      <c r="Y125733" s="109"/>
    </row>
    <row r="125734" spans="25:25" x14ac:dyDescent="0.25">
      <c r="Y125734" s="109"/>
    </row>
    <row r="125735" spans="25:25" x14ac:dyDescent="0.25">
      <c r="Y125735" s="109"/>
    </row>
    <row r="125736" spans="25:25" x14ac:dyDescent="0.25">
      <c r="Y125736" s="109"/>
    </row>
    <row r="125737" spans="25:25" x14ac:dyDescent="0.25">
      <c r="Y125737" s="109"/>
    </row>
    <row r="125738" spans="25:25" x14ac:dyDescent="0.25">
      <c r="Y125738" s="109"/>
    </row>
    <row r="125739" spans="25:25" x14ac:dyDescent="0.25">
      <c r="Y125739" s="109"/>
    </row>
    <row r="125740" spans="25:25" x14ac:dyDescent="0.25">
      <c r="Y125740" s="109"/>
    </row>
    <row r="125741" spans="25:25" x14ac:dyDescent="0.25">
      <c r="Y125741" s="109"/>
    </row>
    <row r="125742" spans="25:25" x14ac:dyDescent="0.25">
      <c r="Y125742" s="109"/>
    </row>
    <row r="125743" spans="25:25" x14ac:dyDescent="0.25">
      <c r="Y125743" s="109"/>
    </row>
    <row r="125744" spans="25:25" x14ac:dyDescent="0.25">
      <c r="Y125744" s="109"/>
    </row>
    <row r="125745" spans="25:25" x14ac:dyDescent="0.25">
      <c r="Y125745" s="109"/>
    </row>
    <row r="125746" spans="25:25" x14ac:dyDescent="0.25">
      <c r="Y125746" s="109"/>
    </row>
    <row r="125747" spans="25:25" x14ac:dyDescent="0.25">
      <c r="Y125747" s="109"/>
    </row>
    <row r="125748" spans="25:25" x14ac:dyDescent="0.25">
      <c r="Y125748" s="109"/>
    </row>
    <row r="125749" spans="25:25" x14ac:dyDescent="0.25">
      <c r="Y125749" s="109"/>
    </row>
    <row r="125750" spans="25:25" x14ac:dyDescent="0.25">
      <c r="Y125750" s="109"/>
    </row>
    <row r="125751" spans="25:25" x14ac:dyDescent="0.25">
      <c r="Y125751" s="109"/>
    </row>
    <row r="125752" spans="25:25" x14ac:dyDescent="0.25">
      <c r="Y125752" s="109"/>
    </row>
    <row r="125753" spans="25:25" x14ac:dyDescent="0.25">
      <c r="Y125753" s="109"/>
    </row>
    <row r="125754" spans="25:25" x14ac:dyDescent="0.25">
      <c r="Y125754" s="109"/>
    </row>
    <row r="125755" spans="25:25" x14ac:dyDescent="0.25">
      <c r="Y125755" s="109"/>
    </row>
    <row r="125756" spans="25:25" x14ac:dyDescent="0.25">
      <c r="Y125756" s="109"/>
    </row>
    <row r="125757" spans="25:25" x14ac:dyDescent="0.25">
      <c r="Y125757" s="109"/>
    </row>
    <row r="125758" spans="25:25" x14ac:dyDescent="0.25">
      <c r="Y125758" s="109"/>
    </row>
    <row r="125759" spans="25:25" x14ac:dyDescent="0.25">
      <c r="Y125759" s="109"/>
    </row>
    <row r="125760" spans="25:25" x14ac:dyDescent="0.25">
      <c r="Y125760" s="109"/>
    </row>
    <row r="125761" spans="25:25" x14ac:dyDescent="0.25">
      <c r="Y125761" s="109"/>
    </row>
    <row r="125762" spans="25:25" x14ac:dyDescent="0.25">
      <c r="Y125762" s="109"/>
    </row>
    <row r="125763" spans="25:25" x14ac:dyDescent="0.25">
      <c r="Y125763" s="109"/>
    </row>
    <row r="125764" spans="25:25" x14ac:dyDescent="0.25">
      <c r="Y125764" s="109"/>
    </row>
    <row r="125765" spans="25:25" x14ac:dyDescent="0.25">
      <c r="Y125765" s="109"/>
    </row>
    <row r="125766" spans="25:25" x14ac:dyDescent="0.25">
      <c r="Y125766" s="109"/>
    </row>
    <row r="125767" spans="25:25" x14ac:dyDescent="0.25">
      <c r="Y125767" s="109"/>
    </row>
    <row r="125768" spans="25:25" x14ac:dyDescent="0.25">
      <c r="Y125768" s="109"/>
    </row>
    <row r="125769" spans="25:25" x14ac:dyDescent="0.25">
      <c r="Y125769" s="109"/>
    </row>
    <row r="125770" spans="25:25" x14ac:dyDescent="0.25">
      <c r="Y125770" s="109"/>
    </row>
    <row r="125771" spans="25:25" x14ac:dyDescent="0.25">
      <c r="Y125771" s="109"/>
    </row>
    <row r="125772" spans="25:25" x14ac:dyDescent="0.25">
      <c r="Y125772" s="109"/>
    </row>
    <row r="125773" spans="25:25" x14ac:dyDescent="0.25">
      <c r="Y125773" s="109"/>
    </row>
    <row r="125774" spans="25:25" x14ac:dyDescent="0.25">
      <c r="Y125774" s="109"/>
    </row>
    <row r="125775" spans="25:25" x14ac:dyDescent="0.25">
      <c r="Y125775" s="109"/>
    </row>
    <row r="125776" spans="25:25" x14ac:dyDescent="0.25">
      <c r="Y125776" s="109"/>
    </row>
    <row r="125777" spans="25:25" x14ac:dyDescent="0.25">
      <c r="Y125777" s="109"/>
    </row>
    <row r="125778" spans="25:25" x14ac:dyDescent="0.25">
      <c r="Y125778" s="109"/>
    </row>
    <row r="125779" spans="25:25" x14ac:dyDescent="0.25">
      <c r="Y125779" s="109"/>
    </row>
    <row r="125780" spans="25:25" x14ac:dyDescent="0.25">
      <c r="Y125780" s="109"/>
    </row>
    <row r="125781" spans="25:25" x14ac:dyDescent="0.25">
      <c r="Y125781" s="109"/>
    </row>
    <row r="125782" spans="25:25" x14ac:dyDescent="0.25">
      <c r="Y125782" s="109"/>
    </row>
    <row r="125783" spans="25:25" x14ac:dyDescent="0.25">
      <c r="Y125783" s="109"/>
    </row>
    <row r="125784" spans="25:25" x14ac:dyDescent="0.25">
      <c r="Y125784" s="109"/>
    </row>
    <row r="125785" spans="25:25" x14ac:dyDescent="0.25">
      <c r="Y125785" s="109"/>
    </row>
    <row r="125786" spans="25:25" x14ac:dyDescent="0.25">
      <c r="Y125786" s="109"/>
    </row>
    <row r="125787" spans="25:25" x14ac:dyDescent="0.25">
      <c r="Y125787" s="109"/>
    </row>
    <row r="125788" spans="25:25" x14ac:dyDescent="0.25">
      <c r="Y125788" s="109"/>
    </row>
    <row r="125789" spans="25:25" x14ac:dyDescent="0.25">
      <c r="Y125789" s="109"/>
    </row>
    <row r="125790" spans="25:25" x14ac:dyDescent="0.25">
      <c r="Y125790" s="109"/>
    </row>
    <row r="125791" spans="25:25" x14ac:dyDescent="0.25">
      <c r="Y125791" s="109"/>
    </row>
    <row r="125792" spans="25:25" x14ac:dyDescent="0.25">
      <c r="Y125792" s="109"/>
    </row>
    <row r="125793" spans="25:25" x14ac:dyDescent="0.25">
      <c r="Y125793" s="109"/>
    </row>
    <row r="125794" spans="25:25" x14ac:dyDescent="0.25">
      <c r="Y125794" s="109"/>
    </row>
    <row r="125795" spans="25:25" x14ac:dyDescent="0.25">
      <c r="Y125795" s="109"/>
    </row>
    <row r="125796" spans="25:25" x14ac:dyDescent="0.25">
      <c r="Y125796" s="109"/>
    </row>
    <row r="125797" spans="25:25" x14ac:dyDescent="0.25">
      <c r="Y125797" s="109"/>
    </row>
    <row r="125798" spans="25:25" x14ac:dyDescent="0.25">
      <c r="Y125798" s="109"/>
    </row>
    <row r="125799" spans="25:25" x14ac:dyDescent="0.25">
      <c r="Y125799" s="109"/>
    </row>
    <row r="125800" spans="25:25" x14ac:dyDescent="0.25">
      <c r="Y125800" s="109"/>
    </row>
    <row r="125801" spans="25:25" x14ac:dyDescent="0.25">
      <c r="Y125801" s="109"/>
    </row>
    <row r="125802" spans="25:25" x14ac:dyDescent="0.25">
      <c r="Y125802" s="109"/>
    </row>
    <row r="125803" spans="25:25" x14ac:dyDescent="0.25">
      <c r="Y125803" s="109"/>
    </row>
    <row r="125804" spans="25:25" x14ac:dyDescent="0.25">
      <c r="Y125804" s="109"/>
    </row>
    <row r="125805" spans="25:25" x14ac:dyDescent="0.25">
      <c r="Y125805" s="109"/>
    </row>
    <row r="125806" spans="25:25" x14ac:dyDescent="0.25">
      <c r="Y125806" s="109"/>
    </row>
    <row r="125807" spans="25:25" x14ac:dyDescent="0.25">
      <c r="Y125807" s="109"/>
    </row>
    <row r="125808" spans="25:25" x14ac:dyDescent="0.25">
      <c r="Y125808" s="109"/>
    </row>
    <row r="125809" spans="25:25" x14ac:dyDescent="0.25">
      <c r="Y125809" s="109"/>
    </row>
    <row r="125810" spans="25:25" x14ac:dyDescent="0.25">
      <c r="Y125810" s="109"/>
    </row>
    <row r="125811" spans="25:25" x14ac:dyDescent="0.25">
      <c r="Y125811" s="109"/>
    </row>
    <row r="125812" spans="25:25" x14ac:dyDescent="0.25">
      <c r="Y125812" s="109"/>
    </row>
    <row r="125813" spans="25:25" x14ac:dyDescent="0.25">
      <c r="Y125813" s="109"/>
    </row>
    <row r="125814" spans="25:25" x14ac:dyDescent="0.25">
      <c r="Y125814" s="109"/>
    </row>
    <row r="125815" spans="25:25" x14ac:dyDescent="0.25">
      <c r="Y125815" s="109"/>
    </row>
    <row r="125816" spans="25:25" x14ac:dyDescent="0.25">
      <c r="Y125816" s="109"/>
    </row>
    <row r="125817" spans="25:25" x14ac:dyDescent="0.25">
      <c r="Y125817" s="109"/>
    </row>
    <row r="125818" spans="25:25" x14ac:dyDescent="0.25">
      <c r="Y125818" s="109"/>
    </row>
    <row r="125819" spans="25:25" x14ac:dyDescent="0.25">
      <c r="Y125819" s="109"/>
    </row>
    <row r="125820" spans="25:25" x14ac:dyDescent="0.25">
      <c r="Y125820" s="109"/>
    </row>
    <row r="125821" spans="25:25" x14ac:dyDescent="0.25">
      <c r="Y125821" s="109"/>
    </row>
    <row r="125822" spans="25:25" x14ac:dyDescent="0.25">
      <c r="Y125822" s="109"/>
    </row>
    <row r="125823" spans="25:25" x14ac:dyDescent="0.25">
      <c r="Y125823" s="109"/>
    </row>
    <row r="125824" spans="25:25" x14ac:dyDescent="0.25">
      <c r="Y125824" s="109"/>
    </row>
    <row r="125825" spans="25:25" x14ac:dyDescent="0.25">
      <c r="Y125825" s="109"/>
    </row>
    <row r="125826" spans="25:25" x14ac:dyDescent="0.25">
      <c r="Y125826" s="109"/>
    </row>
    <row r="125827" spans="25:25" x14ac:dyDescent="0.25">
      <c r="Y125827" s="109"/>
    </row>
    <row r="125828" spans="25:25" x14ac:dyDescent="0.25">
      <c r="Y125828" s="109"/>
    </row>
    <row r="125829" spans="25:25" x14ac:dyDescent="0.25">
      <c r="Y125829" s="109"/>
    </row>
    <row r="125830" spans="25:25" x14ac:dyDescent="0.25">
      <c r="Y125830" s="109"/>
    </row>
    <row r="125831" spans="25:25" x14ac:dyDescent="0.25">
      <c r="Y125831" s="109"/>
    </row>
    <row r="125832" spans="25:25" x14ac:dyDescent="0.25">
      <c r="Y125832" s="109"/>
    </row>
    <row r="125833" spans="25:25" x14ac:dyDescent="0.25">
      <c r="Y125833" s="109"/>
    </row>
    <row r="125834" spans="25:25" x14ac:dyDescent="0.25">
      <c r="Y125834" s="109"/>
    </row>
    <row r="125835" spans="25:25" x14ac:dyDescent="0.25">
      <c r="Y125835" s="109"/>
    </row>
    <row r="125836" spans="25:25" x14ac:dyDescent="0.25">
      <c r="Y125836" s="109"/>
    </row>
    <row r="125837" spans="25:25" x14ac:dyDescent="0.25">
      <c r="Y125837" s="109"/>
    </row>
    <row r="125838" spans="25:25" x14ac:dyDescent="0.25">
      <c r="Y125838" s="109"/>
    </row>
    <row r="125839" spans="25:25" x14ac:dyDescent="0.25">
      <c r="Y125839" s="109"/>
    </row>
    <row r="125840" spans="25:25" x14ac:dyDescent="0.25">
      <c r="Y125840" s="109"/>
    </row>
    <row r="125841" spans="25:25" x14ac:dyDescent="0.25">
      <c r="Y125841" s="109"/>
    </row>
    <row r="125842" spans="25:25" x14ac:dyDescent="0.25">
      <c r="Y125842" s="109"/>
    </row>
    <row r="125843" spans="25:25" x14ac:dyDescent="0.25">
      <c r="Y125843" s="109"/>
    </row>
    <row r="125844" spans="25:25" x14ac:dyDescent="0.25">
      <c r="Y125844" s="109"/>
    </row>
    <row r="125845" spans="25:25" x14ac:dyDescent="0.25">
      <c r="Y125845" s="109"/>
    </row>
    <row r="125846" spans="25:25" x14ac:dyDescent="0.25">
      <c r="Y125846" s="109"/>
    </row>
    <row r="125847" spans="25:25" x14ac:dyDescent="0.25">
      <c r="Y125847" s="109"/>
    </row>
    <row r="125848" spans="25:25" x14ac:dyDescent="0.25">
      <c r="Y125848" s="109"/>
    </row>
    <row r="125849" spans="25:25" x14ac:dyDescent="0.25">
      <c r="Y125849" s="109"/>
    </row>
    <row r="125850" spans="25:25" x14ac:dyDescent="0.25">
      <c r="Y125850" s="109"/>
    </row>
    <row r="125851" spans="25:25" x14ac:dyDescent="0.25">
      <c r="Y125851" s="109"/>
    </row>
    <row r="125852" spans="25:25" x14ac:dyDescent="0.25">
      <c r="Y125852" s="109"/>
    </row>
    <row r="125853" spans="25:25" x14ac:dyDescent="0.25">
      <c r="Y125853" s="109"/>
    </row>
    <row r="125854" spans="25:25" x14ac:dyDescent="0.25">
      <c r="Y125854" s="109"/>
    </row>
    <row r="125855" spans="25:25" x14ac:dyDescent="0.25">
      <c r="Y125855" s="109"/>
    </row>
    <row r="125856" spans="25:25" x14ac:dyDescent="0.25">
      <c r="Y125856" s="109"/>
    </row>
    <row r="125857" spans="25:25" x14ac:dyDescent="0.25">
      <c r="Y125857" s="109"/>
    </row>
    <row r="125858" spans="25:25" x14ac:dyDescent="0.25">
      <c r="Y125858" s="109"/>
    </row>
    <row r="125859" spans="25:25" x14ac:dyDescent="0.25">
      <c r="Y125859" s="109"/>
    </row>
    <row r="125860" spans="25:25" x14ac:dyDescent="0.25">
      <c r="Y125860" s="109"/>
    </row>
    <row r="125861" spans="25:25" x14ac:dyDescent="0.25">
      <c r="Y125861" s="109"/>
    </row>
    <row r="125862" spans="25:25" x14ac:dyDescent="0.25">
      <c r="Y125862" s="109"/>
    </row>
    <row r="125863" spans="25:25" x14ac:dyDescent="0.25">
      <c r="Y125863" s="109"/>
    </row>
    <row r="125864" spans="25:25" x14ac:dyDescent="0.25">
      <c r="Y125864" s="109"/>
    </row>
    <row r="125865" spans="25:25" x14ac:dyDescent="0.25">
      <c r="Y125865" s="109"/>
    </row>
    <row r="125866" spans="25:25" x14ac:dyDescent="0.25">
      <c r="Y125866" s="109"/>
    </row>
    <row r="125867" spans="25:25" x14ac:dyDescent="0.25">
      <c r="Y125867" s="109"/>
    </row>
    <row r="125868" spans="25:25" x14ac:dyDescent="0.25">
      <c r="Y125868" s="109"/>
    </row>
    <row r="125869" spans="25:25" x14ac:dyDescent="0.25">
      <c r="Y125869" s="109"/>
    </row>
    <row r="125870" spans="25:25" x14ac:dyDescent="0.25">
      <c r="Y125870" s="109"/>
    </row>
    <row r="125871" spans="25:25" x14ac:dyDescent="0.25">
      <c r="Y125871" s="109"/>
    </row>
    <row r="125872" spans="25:25" x14ac:dyDescent="0.25">
      <c r="Y125872" s="109"/>
    </row>
    <row r="125873" spans="25:25" x14ac:dyDescent="0.25">
      <c r="Y125873" s="109"/>
    </row>
    <row r="125874" spans="25:25" x14ac:dyDescent="0.25">
      <c r="Y125874" s="109"/>
    </row>
    <row r="125875" spans="25:25" x14ac:dyDescent="0.25">
      <c r="Y125875" s="109"/>
    </row>
    <row r="125876" spans="25:25" x14ac:dyDescent="0.25">
      <c r="Y125876" s="109"/>
    </row>
    <row r="125877" spans="25:25" x14ac:dyDescent="0.25">
      <c r="Y125877" s="109"/>
    </row>
    <row r="125878" spans="25:25" x14ac:dyDescent="0.25">
      <c r="Y125878" s="109"/>
    </row>
    <row r="125879" spans="25:25" x14ac:dyDescent="0.25">
      <c r="Y125879" s="109"/>
    </row>
    <row r="125880" spans="25:25" x14ac:dyDescent="0.25">
      <c r="Y125880" s="109"/>
    </row>
    <row r="125881" spans="25:25" x14ac:dyDescent="0.25">
      <c r="Y125881" s="109"/>
    </row>
    <row r="125882" spans="25:25" x14ac:dyDescent="0.25">
      <c r="Y125882" s="109"/>
    </row>
    <row r="125883" spans="25:25" x14ac:dyDescent="0.25">
      <c r="Y125883" s="109"/>
    </row>
    <row r="125884" spans="25:25" x14ac:dyDescent="0.25">
      <c r="Y125884" s="109"/>
    </row>
    <row r="125885" spans="25:25" x14ac:dyDescent="0.25">
      <c r="Y125885" s="109"/>
    </row>
    <row r="125886" spans="25:25" x14ac:dyDescent="0.25">
      <c r="Y125886" s="109"/>
    </row>
    <row r="125887" spans="25:25" x14ac:dyDescent="0.25">
      <c r="Y125887" s="109"/>
    </row>
    <row r="125888" spans="25:25" x14ac:dyDescent="0.25">
      <c r="Y125888" s="109"/>
    </row>
    <row r="125889" spans="25:25" x14ac:dyDescent="0.25">
      <c r="Y125889" s="109"/>
    </row>
    <row r="125890" spans="25:25" x14ac:dyDescent="0.25">
      <c r="Y125890" s="109"/>
    </row>
    <row r="125891" spans="25:25" x14ac:dyDescent="0.25">
      <c r="Y125891" s="109"/>
    </row>
    <row r="125892" spans="25:25" x14ac:dyDescent="0.25">
      <c r="Y125892" s="109"/>
    </row>
    <row r="125893" spans="25:25" x14ac:dyDescent="0.25">
      <c r="Y125893" s="109"/>
    </row>
    <row r="125894" spans="25:25" x14ac:dyDescent="0.25">
      <c r="Y125894" s="109"/>
    </row>
    <row r="125895" spans="25:25" x14ac:dyDescent="0.25">
      <c r="Y125895" s="109"/>
    </row>
    <row r="125896" spans="25:25" x14ac:dyDescent="0.25">
      <c r="Y125896" s="109"/>
    </row>
    <row r="125897" spans="25:25" x14ac:dyDescent="0.25">
      <c r="Y125897" s="109"/>
    </row>
    <row r="125898" spans="25:25" x14ac:dyDescent="0.25">
      <c r="Y125898" s="109"/>
    </row>
    <row r="125899" spans="25:25" x14ac:dyDescent="0.25">
      <c r="Y125899" s="109"/>
    </row>
    <row r="125900" spans="25:25" x14ac:dyDescent="0.25">
      <c r="Y125900" s="109"/>
    </row>
    <row r="125901" spans="25:25" x14ac:dyDescent="0.25">
      <c r="Y125901" s="109"/>
    </row>
    <row r="125902" spans="25:25" x14ac:dyDescent="0.25">
      <c r="Y125902" s="109"/>
    </row>
    <row r="125903" spans="25:25" x14ac:dyDescent="0.25">
      <c r="Y125903" s="109"/>
    </row>
    <row r="125904" spans="25:25" x14ac:dyDescent="0.25">
      <c r="Y125904" s="109"/>
    </row>
    <row r="125905" spans="25:25" x14ac:dyDescent="0.25">
      <c r="Y125905" s="109"/>
    </row>
    <row r="125906" spans="25:25" x14ac:dyDescent="0.25">
      <c r="Y125906" s="109"/>
    </row>
    <row r="125907" spans="25:25" x14ac:dyDescent="0.25">
      <c r="Y125907" s="109"/>
    </row>
    <row r="125908" spans="25:25" x14ac:dyDescent="0.25">
      <c r="Y125908" s="109"/>
    </row>
    <row r="125909" spans="25:25" x14ac:dyDescent="0.25">
      <c r="Y125909" s="109"/>
    </row>
    <row r="125910" spans="25:25" x14ac:dyDescent="0.25">
      <c r="Y125910" s="109"/>
    </row>
    <row r="125911" spans="25:25" x14ac:dyDescent="0.25">
      <c r="Y125911" s="109"/>
    </row>
    <row r="125912" spans="25:25" x14ac:dyDescent="0.25">
      <c r="Y125912" s="109"/>
    </row>
    <row r="125913" spans="25:25" x14ac:dyDescent="0.25">
      <c r="Y125913" s="109"/>
    </row>
    <row r="125914" spans="25:25" x14ac:dyDescent="0.25">
      <c r="Y125914" s="109"/>
    </row>
    <row r="125915" spans="25:25" x14ac:dyDescent="0.25">
      <c r="Y125915" s="109"/>
    </row>
    <row r="125916" spans="25:25" x14ac:dyDescent="0.25">
      <c r="Y125916" s="109"/>
    </row>
    <row r="125917" spans="25:25" x14ac:dyDescent="0.25">
      <c r="Y125917" s="109"/>
    </row>
    <row r="125918" spans="25:25" x14ac:dyDescent="0.25">
      <c r="Y125918" s="109"/>
    </row>
    <row r="125919" spans="25:25" x14ac:dyDescent="0.25">
      <c r="Y125919" s="109"/>
    </row>
    <row r="125920" spans="25:25" x14ac:dyDescent="0.25">
      <c r="Y125920" s="109"/>
    </row>
    <row r="125921" spans="25:25" x14ac:dyDescent="0.25">
      <c r="Y125921" s="109"/>
    </row>
    <row r="125922" spans="25:25" x14ac:dyDescent="0.25">
      <c r="Y125922" s="109"/>
    </row>
    <row r="125923" spans="25:25" x14ac:dyDescent="0.25">
      <c r="Y125923" s="109"/>
    </row>
    <row r="125924" spans="25:25" x14ac:dyDescent="0.25">
      <c r="Y125924" s="109"/>
    </row>
    <row r="125925" spans="25:25" x14ac:dyDescent="0.25">
      <c r="Y125925" s="109"/>
    </row>
    <row r="125926" spans="25:25" x14ac:dyDescent="0.25">
      <c r="Y125926" s="109"/>
    </row>
    <row r="125927" spans="25:25" x14ac:dyDescent="0.25">
      <c r="Y125927" s="109"/>
    </row>
    <row r="125928" spans="25:25" x14ac:dyDescent="0.25">
      <c r="Y125928" s="109"/>
    </row>
    <row r="125929" spans="25:25" x14ac:dyDescent="0.25">
      <c r="Y125929" s="109"/>
    </row>
    <row r="125930" spans="25:25" x14ac:dyDescent="0.25">
      <c r="Y125930" s="109"/>
    </row>
    <row r="125931" spans="25:25" x14ac:dyDescent="0.25">
      <c r="Y125931" s="109"/>
    </row>
    <row r="125932" spans="25:25" x14ac:dyDescent="0.25">
      <c r="Y125932" s="109"/>
    </row>
    <row r="125933" spans="25:25" x14ac:dyDescent="0.25">
      <c r="Y125933" s="109"/>
    </row>
    <row r="125934" spans="25:25" x14ac:dyDescent="0.25">
      <c r="Y125934" s="109"/>
    </row>
    <row r="125935" spans="25:25" x14ac:dyDescent="0.25">
      <c r="Y125935" s="109"/>
    </row>
    <row r="125936" spans="25:25" x14ac:dyDescent="0.25">
      <c r="Y125936" s="109"/>
    </row>
    <row r="125937" spans="25:25" x14ac:dyDescent="0.25">
      <c r="Y125937" s="109"/>
    </row>
    <row r="125938" spans="25:25" x14ac:dyDescent="0.25">
      <c r="Y125938" s="109"/>
    </row>
    <row r="125939" spans="25:25" x14ac:dyDescent="0.25">
      <c r="Y125939" s="109"/>
    </row>
    <row r="125940" spans="25:25" x14ac:dyDescent="0.25">
      <c r="Y125940" s="109"/>
    </row>
    <row r="125941" spans="25:25" x14ac:dyDescent="0.25">
      <c r="Y125941" s="109"/>
    </row>
    <row r="125942" spans="25:25" x14ac:dyDescent="0.25">
      <c r="Y125942" s="109"/>
    </row>
    <row r="125943" spans="25:25" x14ac:dyDescent="0.25">
      <c r="Y125943" s="109"/>
    </row>
    <row r="125944" spans="25:25" x14ac:dyDescent="0.25">
      <c r="Y125944" s="109"/>
    </row>
    <row r="125945" spans="25:25" x14ac:dyDescent="0.25">
      <c r="Y125945" s="109"/>
    </row>
    <row r="125946" spans="25:25" x14ac:dyDescent="0.25">
      <c r="Y125946" s="109"/>
    </row>
    <row r="125947" spans="25:25" x14ac:dyDescent="0.25">
      <c r="Y125947" s="109"/>
    </row>
    <row r="125948" spans="25:25" x14ac:dyDescent="0.25">
      <c r="Y125948" s="109"/>
    </row>
    <row r="125949" spans="25:25" x14ac:dyDescent="0.25">
      <c r="Y125949" s="109"/>
    </row>
    <row r="125950" spans="25:25" x14ac:dyDescent="0.25">
      <c r="Y125950" s="109"/>
    </row>
    <row r="125951" spans="25:25" x14ac:dyDescent="0.25">
      <c r="Y125951" s="109"/>
    </row>
    <row r="125952" spans="25:25" x14ac:dyDescent="0.25">
      <c r="Y125952" s="109"/>
    </row>
    <row r="125953" spans="25:25" x14ac:dyDescent="0.25">
      <c r="Y125953" s="109"/>
    </row>
    <row r="125954" spans="25:25" x14ac:dyDescent="0.25">
      <c r="Y125954" s="109"/>
    </row>
    <row r="125955" spans="25:25" x14ac:dyDescent="0.25">
      <c r="Y125955" s="109"/>
    </row>
    <row r="125956" spans="25:25" x14ac:dyDescent="0.25">
      <c r="Y125956" s="109"/>
    </row>
    <row r="125957" spans="25:25" x14ac:dyDescent="0.25">
      <c r="Y125957" s="109"/>
    </row>
    <row r="125958" spans="25:25" x14ac:dyDescent="0.25">
      <c r="Y125958" s="109"/>
    </row>
    <row r="125959" spans="25:25" x14ac:dyDescent="0.25">
      <c r="Y125959" s="109"/>
    </row>
    <row r="125960" spans="25:25" x14ac:dyDescent="0.25">
      <c r="Y125960" s="109"/>
    </row>
    <row r="125961" spans="25:25" x14ac:dyDescent="0.25">
      <c r="Y125961" s="109"/>
    </row>
    <row r="125962" spans="25:25" x14ac:dyDescent="0.25">
      <c r="Y125962" s="109"/>
    </row>
    <row r="125963" spans="25:25" x14ac:dyDescent="0.25">
      <c r="Y125963" s="109"/>
    </row>
    <row r="125964" spans="25:25" x14ac:dyDescent="0.25">
      <c r="Y125964" s="109"/>
    </row>
    <row r="125965" spans="25:25" x14ac:dyDescent="0.25">
      <c r="Y125965" s="109"/>
    </row>
    <row r="125966" spans="25:25" x14ac:dyDescent="0.25">
      <c r="Y125966" s="109"/>
    </row>
    <row r="125967" spans="25:25" x14ac:dyDescent="0.25">
      <c r="Y125967" s="109"/>
    </row>
    <row r="125968" spans="25:25" x14ac:dyDescent="0.25">
      <c r="Y125968" s="109"/>
    </row>
    <row r="125969" spans="25:25" x14ac:dyDescent="0.25">
      <c r="Y125969" s="109"/>
    </row>
    <row r="125970" spans="25:25" x14ac:dyDescent="0.25">
      <c r="Y125970" s="109"/>
    </row>
    <row r="125971" spans="25:25" x14ac:dyDescent="0.25">
      <c r="Y125971" s="109"/>
    </row>
    <row r="125972" spans="25:25" x14ac:dyDescent="0.25">
      <c r="Y125972" s="109"/>
    </row>
    <row r="125973" spans="25:25" x14ac:dyDescent="0.25">
      <c r="Y125973" s="109"/>
    </row>
    <row r="125974" spans="25:25" x14ac:dyDescent="0.25">
      <c r="Y125974" s="109"/>
    </row>
    <row r="125975" spans="25:25" x14ac:dyDescent="0.25">
      <c r="Y125975" s="109"/>
    </row>
    <row r="125976" spans="25:25" x14ac:dyDescent="0.25">
      <c r="Y125976" s="109"/>
    </row>
    <row r="125977" spans="25:25" x14ac:dyDescent="0.25">
      <c r="Y125977" s="109"/>
    </row>
    <row r="125978" spans="25:25" x14ac:dyDescent="0.25">
      <c r="Y125978" s="109"/>
    </row>
    <row r="125979" spans="25:25" x14ac:dyDescent="0.25">
      <c r="Y125979" s="109"/>
    </row>
    <row r="125980" spans="25:25" x14ac:dyDescent="0.25">
      <c r="Y125980" s="109"/>
    </row>
    <row r="125981" spans="25:25" x14ac:dyDescent="0.25">
      <c r="Y125981" s="109"/>
    </row>
    <row r="125982" spans="25:25" x14ac:dyDescent="0.25">
      <c r="Y125982" s="109"/>
    </row>
    <row r="125983" spans="25:25" x14ac:dyDescent="0.25">
      <c r="Y125983" s="109"/>
    </row>
    <row r="125984" spans="25:25" x14ac:dyDescent="0.25">
      <c r="Y125984" s="109"/>
    </row>
    <row r="125985" spans="25:25" x14ac:dyDescent="0.25">
      <c r="Y125985" s="109"/>
    </row>
    <row r="125986" spans="25:25" x14ac:dyDescent="0.25">
      <c r="Y125986" s="109"/>
    </row>
    <row r="125987" spans="25:25" x14ac:dyDescent="0.25">
      <c r="Y125987" s="109"/>
    </row>
    <row r="125988" spans="25:25" x14ac:dyDescent="0.25">
      <c r="Y125988" s="109"/>
    </row>
    <row r="125989" spans="25:25" x14ac:dyDescent="0.25">
      <c r="Y125989" s="109"/>
    </row>
    <row r="125990" spans="25:25" x14ac:dyDescent="0.25">
      <c r="Y125990" s="109"/>
    </row>
    <row r="125991" spans="25:25" x14ac:dyDescent="0.25">
      <c r="Y125991" s="109"/>
    </row>
    <row r="125992" spans="25:25" x14ac:dyDescent="0.25">
      <c r="Y125992" s="109"/>
    </row>
    <row r="125993" spans="25:25" x14ac:dyDescent="0.25">
      <c r="Y125993" s="109"/>
    </row>
    <row r="125994" spans="25:25" x14ac:dyDescent="0.25">
      <c r="Y125994" s="109"/>
    </row>
    <row r="125995" spans="25:25" x14ac:dyDescent="0.25">
      <c r="Y125995" s="109"/>
    </row>
    <row r="125996" spans="25:25" x14ac:dyDescent="0.25">
      <c r="Y125996" s="109"/>
    </row>
    <row r="125997" spans="25:25" x14ac:dyDescent="0.25">
      <c r="Y125997" s="109"/>
    </row>
    <row r="125998" spans="25:25" x14ac:dyDescent="0.25">
      <c r="Y125998" s="109"/>
    </row>
    <row r="125999" spans="25:25" x14ac:dyDescent="0.25">
      <c r="Y125999" s="109"/>
    </row>
    <row r="126000" spans="25:25" x14ac:dyDescent="0.25">
      <c r="Y126000" s="109"/>
    </row>
    <row r="126001" spans="25:25" x14ac:dyDescent="0.25">
      <c r="Y126001" s="109"/>
    </row>
    <row r="126002" spans="25:25" x14ac:dyDescent="0.25">
      <c r="Y126002" s="109"/>
    </row>
    <row r="126003" spans="25:25" x14ac:dyDescent="0.25">
      <c r="Y126003" s="109"/>
    </row>
    <row r="126004" spans="25:25" x14ac:dyDescent="0.25">
      <c r="Y126004" s="109"/>
    </row>
    <row r="126005" spans="25:25" x14ac:dyDescent="0.25">
      <c r="Y126005" s="109"/>
    </row>
    <row r="126006" spans="25:25" x14ac:dyDescent="0.25">
      <c r="Y126006" s="109"/>
    </row>
    <row r="126007" spans="25:25" x14ac:dyDescent="0.25">
      <c r="Y126007" s="109"/>
    </row>
    <row r="126008" spans="25:25" x14ac:dyDescent="0.25">
      <c r="Y126008" s="109"/>
    </row>
    <row r="126009" spans="25:25" x14ac:dyDescent="0.25">
      <c r="Y126009" s="109"/>
    </row>
    <row r="126010" spans="25:25" x14ac:dyDescent="0.25">
      <c r="Y126010" s="109"/>
    </row>
    <row r="126011" spans="25:25" x14ac:dyDescent="0.25">
      <c r="Y126011" s="109"/>
    </row>
    <row r="126012" spans="25:25" x14ac:dyDescent="0.25">
      <c r="Y126012" s="109"/>
    </row>
    <row r="126013" spans="25:25" x14ac:dyDescent="0.25">
      <c r="Y126013" s="109"/>
    </row>
    <row r="126014" spans="25:25" x14ac:dyDescent="0.25">
      <c r="Y126014" s="109"/>
    </row>
    <row r="126015" spans="25:25" x14ac:dyDescent="0.25">
      <c r="Y126015" s="109"/>
    </row>
    <row r="126016" spans="25:25" x14ac:dyDescent="0.25">
      <c r="Y126016" s="109"/>
    </row>
    <row r="126017" spans="25:25" x14ac:dyDescent="0.25">
      <c r="Y126017" s="109"/>
    </row>
    <row r="126018" spans="25:25" x14ac:dyDescent="0.25">
      <c r="Y126018" s="109"/>
    </row>
    <row r="126019" spans="25:25" x14ac:dyDescent="0.25">
      <c r="Y126019" s="109"/>
    </row>
    <row r="126020" spans="25:25" x14ac:dyDescent="0.25">
      <c r="Y126020" s="109"/>
    </row>
    <row r="126021" spans="25:25" x14ac:dyDescent="0.25">
      <c r="Y126021" s="109"/>
    </row>
    <row r="126022" spans="25:25" x14ac:dyDescent="0.25">
      <c r="Y126022" s="109"/>
    </row>
    <row r="126023" spans="25:25" x14ac:dyDescent="0.25">
      <c r="Y126023" s="109"/>
    </row>
    <row r="126024" spans="25:25" x14ac:dyDescent="0.25">
      <c r="Y126024" s="109"/>
    </row>
    <row r="126025" spans="25:25" x14ac:dyDescent="0.25">
      <c r="Y126025" s="109"/>
    </row>
    <row r="126026" spans="25:25" x14ac:dyDescent="0.25">
      <c r="Y126026" s="109"/>
    </row>
    <row r="126027" spans="25:25" x14ac:dyDescent="0.25">
      <c r="Y126027" s="109"/>
    </row>
    <row r="126028" spans="25:25" x14ac:dyDescent="0.25">
      <c r="Y126028" s="109"/>
    </row>
    <row r="126029" spans="25:25" x14ac:dyDescent="0.25">
      <c r="Y126029" s="109"/>
    </row>
    <row r="126030" spans="25:25" x14ac:dyDescent="0.25">
      <c r="Y126030" s="109"/>
    </row>
    <row r="126031" spans="25:25" x14ac:dyDescent="0.25">
      <c r="Y126031" s="109"/>
    </row>
    <row r="126032" spans="25:25" x14ac:dyDescent="0.25">
      <c r="Y126032" s="109"/>
    </row>
    <row r="126033" spans="25:25" x14ac:dyDescent="0.25">
      <c r="Y126033" s="109"/>
    </row>
    <row r="126034" spans="25:25" x14ac:dyDescent="0.25">
      <c r="Y126034" s="109"/>
    </row>
    <row r="126035" spans="25:25" x14ac:dyDescent="0.25">
      <c r="Y126035" s="109"/>
    </row>
    <row r="126036" spans="25:25" x14ac:dyDescent="0.25">
      <c r="Y126036" s="109"/>
    </row>
    <row r="126037" spans="25:25" x14ac:dyDescent="0.25">
      <c r="Y126037" s="109"/>
    </row>
    <row r="126038" spans="25:25" x14ac:dyDescent="0.25">
      <c r="Y126038" s="109"/>
    </row>
    <row r="126039" spans="25:25" x14ac:dyDescent="0.25">
      <c r="Y126039" s="109"/>
    </row>
    <row r="126040" spans="25:25" x14ac:dyDescent="0.25">
      <c r="Y126040" s="109"/>
    </row>
    <row r="126041" spans="25:25" x14ac:dyDescent="0.25">
      <c r="Y126041" s="109"/>
    </row>
    <row r="126042" spans="25:25" x14ac:dyDescent="0.25">
      <c r="Y126042" s="109"/>
    </row>
    <row r="126043" spans="25:25" x14ac:dyDescent="0.25">
      <c r="Y126043" s="109"/>
    </row>
    <row r="126044" spans="25:25" x14ac:dyDescent="0.25">
      <c r="Y126044" s="109"/>
    </row>
    <row r="126045" spans="25:25" x14ac:dyDescent="0.25">
      <c r="Y126045" s="109"/>
    </row>
    <row r="126046" spans="25:25" x14ac:dyDescent="0.25">
      <c r="Y126046" s="109"/>
    </row>
    <row r="126047" spans="25:25" x14ac:dyDescent="0.25">
      <c r="Y126047" s="109"/>
    </row>
    <row r="126048" spans="25:25" x14ac:dyDescent="0.25">
      <c r="Y126048" s="109"/>
    </row>
    <row r="126049" spans="25:25" x14ac:dyDescent="0.25">
      <c r="Y126049" s="109"/>
    </row>
    <row r="126050" spans="25:25" x14ac:dyDescent="0.25">
      <c r="Y126050" s="109"/>
    </row>
    <row r="126051" spans="25:25" x14ac:dyDescent="0.25">
      <c r="Y126051" s="109"/>
    </row>
    <row r="126052" spans="25:25" x14ac:dyDescent="0.25">
      <c r="Y126052" s="109"/>
    </row>
    <row r="126053" spans="25:25" x14ac:dyDescent="0.25">
      <c r="Y126053" s="109"/>
    </row>
    <row r="126054" spans="25:25" x14ac:dyDescent="0.25">
      <c r="Y126054" s="109"/>
    </row>
    <row r="126055" spans="25:25" x14ac:dyDescent="0.25">
      <c r="Y126055" s="109"/>
    </row>
    <row r="126056" spans="25:25" x14ac:dyDescent="0.25">
      <c r="Y126056" s="109"/>
    </row>
    <row r="126057" spans="25:25" x14ac:dyDescent="0.25">
      <c r="Y126057" s="109"/>
    </row>
    <row r="126058" spans="25:25" x14ac:dyDescent="0.25">
      <c r="Y126058" s="109"/>
    </row>
    <row r="126059" spans="25:25" x14ac:dyDescent="0.25">
      <c r="Y126059" s="109"/>
    </row>
    <row r="126060" spans="25:25" x14ac:dyDescent="0.25">
      <c r="Y126060" s="109"/>
    </row>
    <row r="126061" spans="25:25" x14ac:dyDescent="0.25">
      <c r="Y126061" s="109"/>
    </row>
    <row r="126062" spans="25:25" x14ac:dyDescent="0.25">
      <c r="Y126062" s="109"/>
    </row>
    <row r="126063" spans="25:25" x14ac:dyDescent="0.25">
      <c r="Y126063" s="109"/>
    </row>
    <row r="126064" spans="25:25" x14ac:dyDescent="0.25">
      <c r="Y126064" s="109"/>
    </row>
    <row r="126065" spans="25:25" x14ac:dyDescent="0.25">
      <c r="Y126065" s="109"/>
    </row>
    <row r="126066" spans="25:25" x14ac:dyDescent="0.25">
      <c r="Y126066" s="109"/>
    </row>
    <row r="126067" spans="25:25" x14ac:dyDescent="0.25">
      <c r="Y126067" s="109"/>
    </row>
    <row r="126068" spans="25:25" x14ac:dyDescent="0.25">
      <c r="Y126068" s="109"/>
    </row>
    <row r="126069" spans="25:25" x14ac:dyDescent="0.25">
      <c r="Y126069" s="109"/>
    </row>
    <row r="126070" spans="25:25" x14ac:dyDescent="0.25">
      <c r="Y126070" s="109"/>
    </row>
    <row r="126071" spans="25:25" x14ac:dyDescent="0.25">
      <c r="Y126071" s="109"/>
    </row>
    <row r="126072" spans="25:25" x14ac:dyDescent="0.25">
      <c r="Y126072" s="109"/>
    </row>
    <row r="126073" spans="25:25" x14ac:dyDescent="0.25">
      <c r="Y126073" s="109"/>
    </row>
    <row r="126074" spans="25:25" x14ac:dyDescent="0.25">
      <c r="Y126074" s="109"/>
    </row>
    <row r="126075" spans="25:25" x14ac:dyDescent="0.25">
      <c r="Y126075" s="109"/>
    </row>
    <row r="126076" spans="25:25" x14ac:dyDescent="0.25">
      <c r="Y126076" s="109"/>
    </row>
    <row r="126077" spans="25:25" x14ac:dyDescent="0.25">
      <c r="Y126077" s="109"/>
    </row>
    <row r="126078" spans="25:25" x14ac:dyDescent="0.25">
      <c r="Y126078" s="109"/>
    </row>
    <row r="126079" spans="25:25" x14ac:dyDescent="0.25">
      <c r="Y126079" s="109"/>
    </row>
    <row r="126080" spans="25:25" x14ac:dyDescent="0.25">
      <c r="Y126080" s="109"/>
    </row>
    <row r="126081" spans="25:25" x14ac:dyDescent="0.25">
      <c r="Y126081" s="109"/>
    </row>
    <row r="126082" spans="25:25" x14ac:dyDescent="0.25">
      <c r="Y126082" s="109"/>
    </row>
    <row r="126083" spans="25:25" x14ac:dyDescent="0.25">
      <c r="Y126083" s="109"/>
    </row>
    <row r="126084" spans="25:25" x14ac:dyDescent="0.25">
      <c r="Y126084" s="109"/>
    </row>
    <row r="126085" spans="25:25" x14ac:dyDescent="0.25">
      <c r="Y126085" s="109"/>
    </row>
    <row r="126086" spans="25:25" x14ac:dyDescent="0.25">
      <c r="Y126086" s="109"/>
    </row>
    <row r="126087" spans="25:25" x14ac:dyDescent="0.25">
      <c r="Y126087" s="109"/>
    </row>
    <row r="126088" spans="25:25" x14ac:dyDescent="0.25">
      <c r="Y126088" s="109"/>
    </row>
    <row r="126089" spans="25:25" x14ac:dyDescent="0.25">
      <c r="Y126089" s="109"/>
    </row>
    <row r="126090" spans="25:25" x14ac:dyDescent="0.25">
      <c r="Y126090" s="109"/>
    </row>
    <row r="126091" spans="25:25" x14ac:dyDescent="0.25">
      <c r="Y126091" s="109"/>
    </row>
    <row r="126092" spans="25:25" x14ac:dyDescent="0.25">
      <c r="Y126092" s="109"/>
    </row>
    <row r="126093" spans="25:25" x14ac:dyDescent="0.25">
      <c r="Y126093" s="109"/>
    </row>
    <row r="126094" spans="25:25" x14ac:dyDescent="0.25">
      <c r="Y126094" s="109"/>
    </row>
    <row r="126095" spans="25:25" x14ac:dyDescent="0.25">
      <c r="Y126095" s="109"/>
    </row>
    <row r="126096" spans="25:25" x14ac:dyDescent="0.25">
      <c r="Y126096" s="109"/>
    </row>
    <row r="126097" spans="25:25" x14ac:dyDescent="0.25">
      <c r="Y126097" s="109"/>
    </row>
    <row r="126098" spans="25:25" x14ac:dyDescent="0.25">
      <c r="Y126098" s="109"/>
    </row>
    <row r="126099" spans="25:25" x14ac:dyDescent="0.25">
      <c r="Y126099" s="109"/>
    </row>
    <row r="126100" spans="25:25" x14ac:dyDescent="0.25">
      <c r="Y126100" s="109"/>
    </row>
    <row r="126101" spans="25:25" x14ac:dyDescent="0.25">
      <c r="Y126101" s="109"/>
    </row>
    <row r="126102" spans="25:25" x14ac:dyDescent="0.25">
      <c r="Y126102" s="109"/>
    </row>
    <row r="126103" spans="25:25" x14ac:dyDescent="0.25">
      <c r="Y126103" s="109"/>
    </row>
    <row r="126104" spans="25:25" x14ac:dyDescent="0.25">
      <c r="Y126104" s="109"/>
    </row>
    <row r="126105" spans="25:25" x14ac:dyDescent="0.25">
      <c r="Y126105" s="109"/>
    </row>
    <row r="126106" spans="25:25" x14ac:dyDescent="0.25">
      <c r="Y126106" s="109"/>
    </row>
    <row r="126107" spans="25:25" x14ac:dyDescent="0.25">
      <c r="Y126107" s="109"/>
    </row>
    <row r="126108" spans="25:25" x14ac:dyDescent="0.25">
      <c r="Y126108" s="109"/>
    </row>
    <row r="126109" spans="25:25" x14ac:dyDescent="0.25">
      <c r="Y126109" s="109"/>
    </row>
    <row r="126110" spans="25:25" x14ac:dyDescent="0.25">
      <c r="Y126110" s="109"/>
    </row>
    <row r="126111" spans="25:25" x14ac:dyDescent="0.25">
      <c r="Y126111" s="109"/>
    </row>
    <row r="126112" spans="25:25" x14ac:dyDescent="0.25">
      <c r="Y126112" s="109"/>
    </row>
    <row r="126113" spans="25:25" x14ac:dyDescent="0.25">
      <c r="Y126113" s="109"/>
    </row>
    <row r="126114" spans="25:25" x14ac:dyDescent="0.25">
      <c r="Y126114" s="109"/>
    </row>
    <row r="126115" spans="25:25" x14ac:dyDescent="0.25">
      <c r="Y126115" s="109"/>
    </row>
    <row r="126116" spans="25:25" x14ac:dyDescent="0.25">
      <c r="Y126116" s="109"/>
    </row>
    <row r="126117" spans="25:25" x14ac:dyDescent="0.25">
      <c r="Y126117" s="109"/>
    </row>
    <row r="126118" spans="25:25" x14ac:dyDescent="0.25">
      <c r="Y126118" s="109"/>
    </row>
    <row r="126119" spans="25:25" x14ac:dyDescent="0.25">
      <c r="Y126119" s="109"/>
    </row>
    <row r="126120" spans="25:25" x14ac:dyDescent="0.25">
      <c r="Y126120" s="109"/>
    </row>
    <row r="126121" spans="25:25" x14ac:dyDescent="0.25">
      <c r="Y126121" s="109"/>
    </row>
    <row r="126122" spans="25:25" x14ac:dyDescent="0.25">
      <c r="Y126122" s="109"/>
    </row>
    <row r="126123" spans="25:25" x14ac:dyDescent="0.25">
      <c r="Y126123" s="109"/>
    </row>
    <row r="126124" spans="25:25" x14ac:dyDescent="0.25">
      <c r="Y126124" s="109"/>
    </row>
    <row r="126125" spans="25:25" x14ac:dyDescent="0.25">
      <c r="Y126125" s="109"/>
    </row>
    <row r="126126" spans="25:25" x14ac:dyDescent="0.25">
      <c r="Y126126" s="109"/>
    </row>
    <row r="126127" spans="25:25" x14ac:dyDescent="0.25">
      <c r="Y126127" s="109"/>
    </row>
    <row r="126128" spans="25:25" x14ac:dyDescent="0.25">
      <c r="Y126128" s="109"/>
    </row>
    <row r="126129" spans="25:25" x14ac:dyDescent="0.25">
      <c r="Y126129" s="109"/>
    </row>
    <row r="126130" spans="25:25" x14ac:dyDescent="0.25">
      <c r="Y126130" s="109"/>
    </row>
    <row r="126131" spans="25:25" x14ac:dyDescent="0.25">
      <c r="Y126131" s="109"/>
    </row>
    <row r="126132" spans="25:25" x14ac:dyDescent="0.25">
      <c r="Y126132" s="109"/>
    </row>
    <row r="126133" spans="25:25" x14ac:dyDescent="0.25">
      <c r="Y126133" s="109"/>
    </row>
    <row r="126134" spans="25:25" x14ac:dyDescent="0.25">
      <c r="Y126134" s="109"/>
    </row>
    <row r="126135" spans="25:25" x14ac:dyDescent="0.25">
      <c r="Y126135" s="109"/>
    </row>
    <row r="126136" spans="25:25" x14ac:dyDescent="0.25">
      <c r="Y126136" s="109"/>
    </row>
    <row r="126137" spans="25:25" x14ac:dyDescent="0.25">
      <c r="Y126137" s="109"/>
    </row>
    <row r="126138" spans="25:25" x14ac:dyDescent="0.25">
      <c r="Y126138" s="109"/>
    </row>
    <row r="126139" spans="25:25" x14ac:dyDescent="0.25">
      <c r="Y126139" s="109"/>
    </row>
    <row r="126140" spans="25:25" x14ac:dyDescent="0.25">
      <c r="Y126140" s="109"/>
    </row>
    <row r="126141" spans="25:25" x14ac:dyDescent="0.25">
      <c r="Y126141" s="109"/>
    </row>
    <row r="126142" spans="25:25" x14ac:dyDescent="0.25">
      <c r="Y126142" s="109"/>
    </row>
    <row r="126143" spans="25:25" x14ac:dyDescent="0.25">
      <c r="Y126143" s="109"/>
    </row>
    <row r="126144" spans="25:25" x14ac:dyDescent="0.25">
      <c r="Y126144" s="109"/>
    </row>
    <row r="126145" spans="25:25" x14ac:dyDescent="0.25">
      <c r="Y126145" s="109"/>
    </row>
    <row r="126146" spans="25:25" x14ac:dyDescent="0.25">
      <c r="Y126146" s="109"/>
    </row>
    <row r="126147" spans="25:25" x14ac:dyDescent="0.25">
      <c r="Y126147" s="109"/>
    </row>
    <row r="126148" spans="25:25" x14ac:dyDescent="0.25">
      <c r="Y126148" s="109"/>
    </row>
    <row r="126149" spans="25:25" x14ac:dyDescent="0.25">
      <c r="Y126149" s="109"/>
    </row>
    <row r="126150" spans="25:25" x14ac:dyDescent="0.25">
      <c r="Y126150" s="109"/>
    </row>
    <row r="126151" spans="25:25" x14ac:dyDescent="0.25">
      <c r="Y126151" s="109"/>
    </row>
    <row r="126152" spans="25:25" x14ac:dyDescent="0.25">
      <c r="Y126152" s="109"/>
    </row>
    <row r="126153" spans="25:25" x14ac:dyDescent="0.25">
      <c r="Y126153" s="109"/>
    </row>
    <row r="126154" spans="25:25" x14ac:dyDescent="0.25">
      <c r="Y126154" s="109"/>
    </row>
    <row r="126155" spans="25:25" x14ac:dyDescent="0.25">
      <c r="Y126155" s="109"/>
    </row>
    <row r="126156" spans="25:25" x14ac:dyDescent="0.25">
      <c r="Y126156" s="109"/>
    </row>
    <row r="126157" spans="25:25" x14ac:dyDescent="0.25">
      <c r="Y126157" s="109"/>
    </row>
    <row r="126158" spans="25:25" x14ac:dyDescent="0.25">
      <c r="Y126158" s="109"/>
    </row>
    <row r="126159" spans="25:25" x14ac:dyDescent="0.25">
      <c r="Y126159" s="109"/>
    </row>
    <row r="126160" spans="25:25" x14ac:dyDescent="0.25">
      <c r="Y126160" s="109"/>
    </row>
    <row r="126161" spans="25:25" x14ac:dyDescent="0.25">
      <c r="Y126161" s="109"/>
    </row>
    <row r="126162" spans="25:25" x14ac:dyDescent="0.25">
      <c r="Y126162" s="109"/>
    </row>
    <row r="126163" spans="25:25" x14ac:dyDescent="0.25">
      <c r="Y126163" s="109"/>
    </row>
    <row r="126164" spans="25:25" x14ac:dyDescent="0.25">
      <c r="Y126164" s="109"/>
    </row>
    <row r="126165" spans="25:25" x14ac:dyDescent="0.25">
      <c r="Y126165" s="109"/>
    </row>
    <row r="126166" spans="25:25" x14ac:dyDescent="0.25">
      <c r="Y126166" s="109"/>
    </row>
    <row r="126167" spans="25:25" x14ac:dyDescent="0.25">
      <c r="Y126167" s="109"/>
    </row>
    <row r="126168" spans="25:25" x14ac:dyDescent="0.25">
      <c r="Y126168" s="109"/>
    </row>
    <row r="126169" spans="25:25" x14ac:dyDescent="0.25">
      <c r="Y126169" s="109"/>
    </row>
    <row r="126170" spans="25:25" x14ac:dyDescent="0.25">
      <c r="Y126170" s="109"/>
    </row>
    <row r="126171" spans="25:25" x14ac:dyDescent="0.25">
      <c r="Y126171" s="109"/>
    </row>
    <row r="126172" spans="25:25" x14ac:dyDescent="0.25">
      <c r="Y126172" s="109"/>
    </row>
    <row r="126173" spans="25:25" x14ac:dyDescent="0.25">
      <c r="Y126173" s="109"/>
    </row>
    <row r="126174" spans="25:25" x14ac:dyDescent="0.25">
      <c r="Y126174" s="109"/>
    </row>
    <row r="126175" spans="25:25" x14ac:dyDescent="0.25">
      <c r="Y126175" s="109"/>
    </row>
    <row r="126176" spans="25:25" x14ac:dyDescent="0.25">
      <c r="Y126176" s="109"/>
    </row>
    <row r="126177" spans="25:25" x14ac:dyDescent="0.25">
      <c r="Y126177" s="109"/>
    </row>
    <row r="126178" spans="25:25" x14ac:dyDescent="0.25">
      <c r="Y126178" s="109"/>
    </row>
    <row r="126179" spans="25:25" x14ac:dyDescent="0.25">
      <c r="Y126179" s="109"/>
    </row>
    <row r="126180" spans="25:25" x14ac:dyDescent="0.25">
      <c r="Y126180" s="109"/>
    </row>
    <row r="126181" spans="25:25" x14ac:dyDescent="0.25">
      <c r="Y126181" s="109"/>
    </row>
    <row r="126182" spans="25:25" x14ac:dyDescent="0.25">
      <c r="Y126182" s="109"/>
    </row>
    <row r="126183" spans="25:25" x14ac:dyDescent="0.25">
      <c r="Y126183" s="109"/>
    </row>
    <row r="126184" spans="25:25" x14ac:dyDescent="0.25">
      <c r="Y126184" s="109"/>
    </row>
    <row r="126185" spans="25:25" x14ac:dyDescent="0.25">
      <c r="Y126185" s="109"/>
    </row>
    <row r="126186" spans="25:25" x14ac:dyDescent="0.25">
      <c r="Y126186" s="109"/>
    </row>
    <row r="126187" spans="25:25" x14ac:dyDescent="0.25">
      <c r="Y126187" s="109"/>
    </row>
    <row r="126188" spans="25:25" x14ac:dyDescent="0.25">
      <c r="Y126188" s="109"/>
    </row>
    <row r="126189" spans="25:25" x14ac:dyDescent="0.25">
      <c r="Y126189" s="109"/>
    </row>
    <row r="126190" spans="25:25" x14ac:dyDescent="0.25">
      <c r="Y126190" s="109"/>
    </row>
    <row r="126191" spans="25:25" x14ac:dyDescent="0.25">
      <c r="Y126191" s="109"/>
    </row>
    <row r="126192" spans="25:25" x14ac:dyDescent="0.25">
      <c r="Y126192" s="109"/>
    </row>
    <row r="126193" spans="25:25" x14ac:dyDescent="0.25">
      <c r="Y126193" s="109"/>
    </row>
    <row r="126194" spans="25:25" x14ac:dyDescent="0.25">
      <c r="Y126194" s="109"/>
    </row>
    <row r="126195" spans="25:25" x14ac:dyDescent="0.25">
      <c r="Y126195" s="109"/>
    </row>
    <row r="126196" spans="25:25" x14ac:dyDescent="0.25">
      <c r="Y126196" s="109"/>
    </row>
    <row r="126197" spans="25:25" x14ac:dyDescent="0.25">
      <c r="Y126197" s="109"/>
    </row>
    <row r="126198" spans="25:25" x14ac:dyDescent="0.25">
      <c r="Y126198" s="109"/>
    </row>
    <row r="126199" spans="25:25" x14ac:dyDescent="0.25">
      <c r="Y126199" s="109"/>
    </row>
    <row r="126200" spans="25:25" x14ac:dyDescent="0.25">
      <c r="Y126200" s="109"/>
    </row>
    <row r="126201" spans="25:25" x14ac:dyDescent="0.25">
      <c r="Y126201" s="109"/>
    </row>
    <row r="126202" spans="25:25" x14ac:dyDescent="0.25">
      <c r="Y126202" s="109"/>
    </row>
    <row r="126203" spans="25:25" x14ac:dyDescent="0.25">
      <c r="Y126203" s="109"/>
    </row>
    <row r="126204" spans="25:25" x14ac:dyDescent="0.25">
      <c r="Y126204" s="109"/>
    </row>
    <row r="126205" spans="25:25" x14ac:dyDescent="0.25">
      <c r="Y126205" s="109"/>
    </row>
    <row r="126206" spans="25:25" x14ac:dyDescent="0.25">
      <c r="Y126206" s="109"/>
    </row>
    <row r="126207" spans="25:25" x14ac:dyDescent="0.25">
      <c r="Y126207" s="109"/>
    </row>
    <row r="126208" spans="25:25" x14ac:dyDescent="0.25">
      <c r="Y126208" s="109"/>
    </row>
    <row r="126209" spans="25:25" x14ac:dyDescent="0.25">
      <c r="Y126209" s="109"/>
    </row>
    <row r="126210" spans="25:25" x14ac:dyDescent="0.25">
      <c r="Y126210" s="109"/>
    </row>
    <row r="126211" spans="25:25" x14ac:dyDescent="0.25">
      <c r="Y126211" s="109"/>
    </row>
    <row r="126212" spans="25:25" x14ac:dyDescent="0.25">
      <c r="Y126212" s="109"/>
    </row>
    <row r="126213" spans="25:25" x14ac:dyDescent="0.25">
      <c r="Y126213" s="109"/>
    </row>
    <row r="126214" spans="25:25" x14ac:dyDescent="0.25">
      <c r="Y126214" s="109"/>
    </row>
    <row r="126215" spans="25:25" x14ac:dyDescent="0.25">
      <c r="Y126215" s="109"/>
    </row>
    <row r="126216" spans="25:25" x14ac:dyDescent="0.25">
      <c r="Y126216" s="109"/>
    </row>
    <row r="126217" spans="25:25" x14ac:dyDescent="0.25">
      <c r="Y126217" s="109"/>
    </row>
    <row r="126218" spans="25:25" x14ac:dyDescent="0.25">
      <c r="Y126218" s="109"/>
    </row>
    <row r="126219" spans="25:25" x14ac:dyDescent="0.25">
      <c r="Y126219" s="109"/>
    </row>
    <row r="126220" spans="25:25" x14ac:dyDescent="0.25">
      <c r="Y126220" s="109"/>
    </row>
    <row r="126221" spans="25:25" x14ac:dyDescent="0.25">
      <c r="Y126221" s="109"/>
    </row>
    <row r="126222" spans="25:25" x14ac:dyDescent="0.25">
      <c r="Y126222" s="109"/>
    </row>
    <row r="126223" spans="25:25" x14ac:dyDescent="0.25">
      <c r="Y126223" s="109"/>
    </row>
    <row r="126224" spans="25:25" x14ac:dyDescent="0.25">
      <c r="Y126224" s="109"/>
    </row>
    <row r="126225" spans="25:25" x14ac:dyDescent="0.25">
      <c r="Y126225" s="109"/>
    </row>
    <row r="126226" spans="25:25" x14ac:dyDescent="0.25">
      <c r="Y126226" s="109"/>
    </row>
    <row r="126227" spans="25:25" x14ac:dyDescent="0.25">
      <c r="Y126227" s="109"/>
    </row>
    <row r="126228" spans="25:25" x14ac:dyDescent="0.25">
      <c r="Y126228" s="109"/>
    </row>
    <row r="126229" spans="25:25" x14ac:dyDescent="0.25">
      <c r="Y126229" s="109"/>
    </row>
    <row r="126230" spans="25:25" x14ac:dyDescent="0.25">
      <c r="Y126230" s="109"/>
    </row>
    <row r="126231" spans="25:25" x14ac:dyDescent="0.25">
      <c r="Y126231" s="109"/>
    </row>
    <row r="126232" spans="25:25" x14ac:dyDescent="0.25">
      <c r="Y126232" s="109"/>
    </row>
    <row r="126233" spans="25:25" x14ac:dyDescent="0.25">
      <c r="Y126233" s="109"/>
    </row>
    <row r="126234" spans="25:25" x14ac:dyDescent="0.25">
      <c r="Y126234" s="109"/>
    </row>
    <row r="126235" spans="25:25" x14ac:dyDescent="0.25">
      <c r="Y126235" s="109"/>
    </row>
    <row r="126236" spans="25:25" x14ac:dyDescent="0.25">
      <c r="Y126236" s="109"/>
    </row>
    <row r="126237" spans="25:25" x14ac:dyDescent="0.25">
      <c r="Y126237" s="109"/>
    </row>
    <row r="126238" spans="25:25" x14ac:dyDescent="0.25">
      <c r="Y126238" s="109"/>
    </row>
    <row r="126239" spans="25:25" x14ac:dyDescent="0.25">
      <c r="Y126239" s="109"/>
    </row>
    <row r="126240" spans="25:25" x14ac:dyDescent="0.25">
      <c r="Y126240" s="109"/>
    </row>
    <row r="126241" spans="25:25" x14ac:dyDescent="0.25">
      <c r="Y126241" s="109"/>
    </row>
    <row r="126242" spans="25:25" x14ac:dyDescent="0.25">
      <c r="Y126242" s="109"/>
    </row>
    <row r="126243" spans="25:25" x14ac:dyDescent="0.25">
      <c r="Y126243" s="109"/>
    </row>
    <row r="126244" spans="25:25" x14ac:dyDescent="0.25">
      <c r="Y126244" s="109"/>
    </row>
    <row r="126245" spans="25:25" x14ac:dyDescent="0.25">
      <c r="Y126245" s="109"/>
    </row>
    <row r="126246" spans="25:25" x14ac:dyDescent="0.25">
      <c r="Y126246" s="109"/>
    </row>
    <row r="126247" spans="25:25" x14ac:dyDescent="0.25">
      <c r="Y126247" s="109"/>
    </row>
    <row r="126248" spans="25:25" x14ac:dyDescent="0.25">
      <c r="Y126248" s="109"/>
    </row>
    <row r="126249" spans="25:25" x14ac:dyDescent="0.25">
      <c r="Y126249" s="109"/>
    </row>
    <row r="126250" spans="25:25" x14ac:dyDescent="0.25">
      <c r="Y126250" s="109"/>
    </row>
    <row r="126251" spans="25:25" x14ac:dyDescent="0.25">
      <c r="Y126251" s="109"/>
    </row>
    <row r="126252" spans="25:25" x14ac:dyDescent="0.25">
      <c r="Y126252" s="109"/>
    </row>
    <row r="126253" spans="25:25" x14ac:dyDescent="0.25">
      <c r="Y126253" s="109"/>
    </row>
    <row r="126254" spans="25:25" x14ac:dyDescent="0.25">
      <c r="Y126254" s="109"/>
    </row>
    <row r="126255" spans="25:25" x14ac:dyDescent="0.25">
      <c r="Y126255" s="109"/>
    </row>
    <row r="126256" spans="25:25" x14ac:dyDescent="0.25">
      <c r="Y126256" s="109"/>
    </row>
    <row r="126257" spans="25:25" x14ac:dyDescent="0.25">
      <c r="Y126257" s="109"/>
    </row>
    <row r="126258" spans="25:25" x14ac:dyDescent="0.25">
      <c r="Y126258" s="109"/>
    </row>
    <row r="126259" spans="25:25" x14ac:dyDescent="0.25">
      <c r="Y126259" s="109"/>
    </row>
    <row r="126260" spans="25:25" x14ac:dyDescent="0.25">
      <c r="Y126260" s="109"/>
    </row>
    <row r="126261" spans="25:25" x14ac:dyDescent="0.25">
      <c r="Y126261" s="109"/>
    </row>
    <row r="126262" spans="25:25" x14ac:dyDescent="0.25">
      <c r="Y126262" s="109"/>
    </row>
    <row r="126263" spans="25:25" x14ac:dyDescent="0.25">
      <c r="Y126263" s="109"/>
    </row>
    <row r="126264" spans="25:25" x14ac:dyDescent="0.25">
      <c r="Y126264" s="109"/>
    </row>
    <row r="126265" spans="25:25" x14ac:dyDescent="0.25">
      <c r="Y126265" s="109"/>
    </row>
    <row r="126266" spans="25:25" x14ac:dyDescent="0.25">
      <c r="Y126266" s="109"/>
    </row>
    <row r="126267" spans="25:25" x14ac:dyDescent="0.25">
      <c r="Y126267" s="109"/>
    </row>
    <row r="126268" spans="25:25" x14ac:dyDescent="0.25">
      <c r="Y126268" s="109"/>
    </row>
    <row r="126269" spans="25:25" x14ac:dyDescent="0.25">
      <c r="Y126269" s="109"/>
    </row>
    <row r="126270" spans="25:25" x14ac:dyDescent="0.25">
      <c r="Y126270" s="109"/>
    </row>
    <row r="126271" spans="25:25" x14ac:dyDescent="0.25">
      <c r="Y126271" s="109"/>
    </row>
    <row r="126272" spans="25:25" x14ac:dyDescent="0.25">
      <c r="Y126272" s="109"/>
    </row>
    <row r="126273" spans="25:25" x14ac:dyDescent="0.25">
      <c r="Y126273" s="109"/>
    </row>
    <row r="126274" spans="25:25" x14ac:dyDescent="0.25">
      <c r="Y126274" s="109"/>
    </row>
    <row r="126275" spans="25:25" x14ac:dyDescent="0.25">
      <c r="Y126275" s="109"/>
    </row>
    <row r="126276" spans="25:25" x14ac:dyDescent="0.25">
      <c r="Y126276" s="109"/>
    </row>
    <row r="126277" spans="25:25" x14ac:dyDescent="0.25">
      <c r="Y126277" s="109"/>
    </row>
    <row r="126278" spans="25:25" x14ac:dyDescent="0.25">
      <c r="Y126278" s="109"/>
    </row>
    <row r="126279" spans="25:25" x14ac:dyDescent="0.25">
      <c r="Y126279" s="109"/>
    </row>
    <row r="126280" spans="25:25" x14ac:dyDescent="0.25">
      <c r="Y126280" s="109"/>
    </row>
    <row r="126281" spans="25:25" x14ac:dyDescent="0.25">
      <c r="Y126281" s="109"/>
    </row>
    <row r="126282" spans="25:25" x14ac:dyDescent="0.25">
      <c r="Y126282" s="109"/>
    </row>
    <row r="126283" spans="25:25" x14ac:dyDescent="0.25">
      <c r="Y126283" s="109"/>
    </row>
    <row r="126284" spans="25:25" x14ac:dyDescent="0.25">
      <c r="Y126284" s="109"/>
    </row>
    <row r="126285" spans="25:25" x14ac:dyDescent="0.25">
      <c r="Y126285" s="109"/>
    </row>
    <row r="126286" spans="25:25" x14ac:dyDescent="0.25">
      <c r="Y126286" s="109"/>
    </row>
    <row r="126287" spans="25:25" x14ac:dyDescent="0.25">
      <c r="Y126287" s="109"/>
    </row>
    <row r="126288" spans="25:25" x14ac:dyDescent="0.25">
      <c r="Y126288" s="109"/>
    </row>
    <row r="126289" spans="25:25" x14ac:dyDescent="0.25">
      <c r="Y126289" s="109"/>
    </row>
    <row r="126290" spans="25:25" x14ac:dyDescent="0.25">
      <c r="Y126290" s="109"/>
    </row>
    <row r="126291" spans="25:25" x14ac:dyDescent="0.25">
      <c r="Y126291" s="109"/>
    </row>
    <row r="126292" spans="25:25" x14ac:dyDescent="0.25">
      <c r="Y126292" s="109"/>
    </row>
    <row r="126293" spans="25:25" x14ac:dyDescent="0.25">
      <c r="Y126293" s="109"/>
    </row>
    <row r="126294" spans="25:25" x14ac:dyDescent="0.25">
      <c r="Y126294" s="109"/>
    </row>
    <row r="126295" spans="25:25" x14ac:dyDescent="0.25">
      <c r="Y126295" s="109"/>
    </row>
    <row r="126296" spans="25:25" x14ac:dyDescent="0.25">
      <c r="Y126296" s="109"/>
    </row>
    <row r="126297" spans="25:25" x14ac:dyDescent="0.25">
      <c r="Y126297" s="109"/>
    </row>
    <row r="126298" spans="25:25" x14ac:dyDescent="0.25">
      <c r="Y126298" s="109"/>
    </row>
    <row r="126299" spans="25:25" x14ac:dyDescent="0.25">
      <c r="Y126299" s="109"/>
    </row>
    <row r="126300" spans="25:25" x14ac:dyDescent="0.25">
      <c r="Y126300" s="109"/>
    </row>
    <row r="126301" spans="25:25" x14ac:dyDescent="0.25">
      <c r="Y126301" s="109"/>
    </row>
    <row r="126302" spans="25:25" x14ac:dyDescent="0.25">
      <c r="Y126302" s="109"/>
    </row>
    <row r="126303" spans="25:25" x14ac:dyDescent="0.25">
      <c r="Y126303" s="109"/>
    </row>
    <row r="126304" spans="25:25" x14ac:dyDescent="0.25">
      <c r="Y126304" s="109"/>
    </row>
    <row r="126305" spans="25:25" x14ac:dyDescent="0.25">
      <c r="Y126305" s="109"/>
    </row>
    <row r="126306" spans="25:25" x14ac:dyDescent="0.25">
      <c r="Y126306" s="109"/>
    </row>
    <row r="126307" spans="25:25" x14ac:dyDescent="0.25">
      <c r="Y126307" s="109"/>
    </row>
    <row r="126308" spans="25:25" x14ac:dyDescent="0.25">
      <c r="Y126308" s="109"/>
    </row>
    <row r="126309" spans="25:25" x14ac:dyDescent="0.25">
      <c r="Y126309" s="109"/>
    </row>
    <row r="126310" spans="25:25" x14ac:dyDescent="0.25">
      <c r="Y126310" s="109"/>
    </row>
    <row r="126311" spans="25:25" x14ac:dyDescent="0.25">
      <c r="Y126311" s="109"/>
    </row>
    <row r="126312" spans="25:25" x14ac:dyDescent="0.25">
      <c r="Y126312" s="109"/>
    </row>
    <row r="126313" spans="25:25" x14ac:dyDescent="0.25">
      <c r="Y126313" s="109"/>
    </row>
    <row r="126314" spans="25:25" x14ac:dyDescent="0.25">
      <c r="Y126314" s="109"/>
    </row>
    <row r="126315" spans="25:25" x14ac:dyDescent="0.25">
      <c r="Y126315" s="109"/>
    </row>
    <row r="126316" spans="25:25" x14ac:dyDescent="0.25">
      <c r="Y126316" s="109"/>
    </row>
    <row r="126317" spans="25:25" x14ac:dyDescent="0.25">
      <c r="Y126317" s="109"/>
    </row>
    <row r="126318" spans="25:25" x14ac:dyDescent="0.25">
      <c r="Y126318" s="109"/>
    </row>
    <row r="126319" spans="25:25" x14ac:dyDescent="0.25">
      <c r="Y126319" s="109"/>
    </row>
    <row r="126320" spans="25:25" x14ac:dyDescent="0.25">
      <c r="Y126320" s="109"/>
    </row>
    <row r="126321" spans="25:25" x14ac:dyDescent="0.25">
      <c r="Y126321" s="109"/>
    </row>
    <row r="126322" spans="25:25" x14ac:dyDescent="0.25">
      <c r="Y126322" s="109"/>
    </row>
    <row r="126323" spans="25:25" x14ac:dyDescent="0.25">
      <c r="Y126323" s="109"/>
    </row>
    <row r="126324" spans="25:25" x14ac:dyDescent="0.25">
      <c r="Y126324" s="109"/>
    </row>
    <row r="126325" spans="25:25" x14ac:dyDescent="0.25">
      <c r="Y126325" s="109"/>
    </row>
    <row r="126326" spans="25:25" x14ac:dyDescent="0.25">
      <c r="Y126326" s="109"/>
    </row>
    <row r="126327" spans="25:25" x14ac:dyDescent="0.25">
      <c r="Y126327" s="109"/>
    </row>
    <row r="126328" spans="25:25" x14ac:dyDescent="0.25">
      <c r="Y126328" s="109"/>
    </row>
    <row r="126329" spans="25:25" x14ac:dyDescent="0.25">
      <c r="Y126329" s="109"/>
    </row>
    <row r="126330" spans="25:25" x14ac:dyDescent="0.25">
      <c r="Y126330" s="109"/>
    </row>
    <row r="126331" spans="25:25" x14ac:dyDescent="0.25">
      <c r="Y126331" s="109"/>
    </row>
    <row r="126332" spans="25:25" x14ac:dyDescent="0.25">
      <c r="Y126332" s="109"/>
    </row>
    <row r="126333" spans="25:25" x14ac:dyDescent="0.25">
      <c r="Y126333" s="109"/>
    </row>
    <row r="126334" spans="25:25" x14ac:dyDescent="0.25">
      <c r="Y126334" s="109"/>
    </row>
    <row r="126335" spans="25:25" x14ac:dyDescent="0.25">
      <c r="Y126335" s="109"/>
    </row>
    <row r="126336" spans="25:25" x14ac:dyDescent="0.25">
      <c r="Y126336" s="109"/>
    </row>
    <row r="126337" spans="25:25" x14ac:dyDescent="0.25">
      <c r="Y126337" s="109"/>
    </row>
    <row r="126338" spans="25:25" x14ac:dyDescent="0.25">
      <c r="Y126338" s="109"/>
    </row>
    <row r="126339" spans="25:25" x14ac:dyDescent="0.25">
      <c r="Y126339" s="109"/>
    </row>
    <row r="126340" spans="25:25" x14ac:dyDescent="0.25">
      <c r="Y126340" s="109"/>
    </row>
    <row r="126341" spans="25:25" x14ac:dyDescent="0.25">
      <c r="Y126341" s="109"/>
    </row>
    <row r="126342" spans="25:25" x14ac:dyDescent="0.25">
      <c r="Y126342" s="109"/>
    </row>
    <row r="126343" spans="25:25" x14ac:dyDescent="0.25">
      <c r="Y126343" s="109"/>
    </row>
    <row r="126344" spans="25:25" x14ac:dyDescent="0.25">
      <c r="Y126344" s="109"/>
    </row>
    <row r="126345" spans="25:25" x14ac:dyDescent="0.25">
      <c r="Y126345" s="109"/>
    </row>
    <row r="126346" spans="25:25" x14ac:dyDescent="0.25">
      <c r="Y126346" s="109"/>
    </row>
    <row r="126347" spans="25:25" x14ac:dyDescent="0.25">
      <c r="Y126347" s="109"/>
    </row>
    <row r="126348" spans="25:25" x14ac:dyDescent="0.25">
      <c r="Y126348" s="109"/>
    </row>
    <row r="126349" spans="25:25" x14ac:dyDescent="0.25">
      <c r="Y126349" s="109"/>
    </row>
    <row r="126350" spans="25:25" x14ac:dyDescent="0.25">
      <c r="Y126350" s="109"/>
    </row>
    <row r="126351" spans="25:25" x14ac:dyDescent="0.25">
      <c r="Y126351" s="109"/>
    </row>
    <row r="126352" spans="25:25" x14ac:dyDescent="0.25">
      <c r="Y126352" s="109"/>
    </row>
    <row r="126353" spans="25:25" x14ac:dyDescent="0.25">
      <c r="Y126353" s="109"/>
    </row>
    <row r="126354" spans="25:25" x14ac:dyDescent="0.25">
      <c r="Y126354" s="109"/>
    </row>
    <row r="126355" spans="25:25" x14ac:dyDescent="0.25">
      <c r="Y126355" s="109"/>
    </row>
    <row r="126356" spans="25:25" x14ac:dyDescent="0.25">
      <c r="Y126356" s="109"/>
    </row>
    <row r="126357" spans="25:25" x14ac:dyDescent="0.25">
      <c r="Y126357" s="109"/>
    </row>
    <row r="126358" spans="25:25" x14ac:dyDescent="0.25">
      <c r="Y126358" s="109"/>
    </row>
    <row r="126359" spans="25:25" x14ac:dyDescent="0.25">
      <c r="Y126359" s="109"/>
    </row>
    <row r="126360" spans="25:25" x14ac:dyDescent="0.25">
      <c r="Y126360" s="109"/>
    </row>
    <row r="126361" spans="25:25" x14ac:dyDescent="0.25">
      <c r="Y126361" s="109"/>
    </row>
    <row r="126362" spans="25:25" x14ac:dyDescent="0.25">
      <c r="Y126362" s="109"/>
    </row>
    <row r="126363" spans="25:25" x14ac:dyDescent="0.25">
      <c r="Y126363" s="109"/>
    </row>
    <row r="126364" spans="25:25" x14ac:dyDescent="0.25">
      <c r="Y126364" s="109"/>
    </row>
    <row r="126365" spans="25:25" x14ac:dyDescent="0.25">
      <c r="Y126365" s="109"/>
    </row>
    <row r="126366" spans="25:25" x14ac:dyDescent="0.25">
      <c r="Y126366" s="109"/>
    </row>
    <row r="126367" spans="25:25" x14ac:dyDescent="0.25">
      <c r="Y126367" s="109"/>
    </row>
    <row r="126368" spans="25:25" x14ac:dyDescent="0.25">
      <c r="Y126368" s="109"/>
    </row>
    <row r="126369" spans="25:25" x14ac:dyDescent="0.25">
      <c r="Y126369" s="109"/>
    </row>
    <row r="126370" spans="25:25" x14ac:dyDescent="0.25">
      <c r="Y126370" s="109"/>
    </row>
    <row r="126371" spans="25:25" x14ac:dyDescent="0.25">
      <c r="Y126371" s="109"/>
    </row>
    <row r="126372" spans="25:25" x14ac:dyDescent="0.25">
      <c r="Y126372" s="109"/>
    </row>
    <row r="126373" spans="25:25" x14ac:dyDescent="0.25">
      <c r="Y126373" s="109"/>
    </row>
    <row r="126374" spans="25:25" x14ac:dyDescent="0.25">
      <c r="Y126374" s="109"/>
    </row>
    <row r="126375" spans="25:25" x14ac:dyDescent="0.25">
      <c r="Y126375" s="109"/>
    </row>
    <row r="126376" spans="25:25" x14ac:dyDescent="0.25">
      <c r="Y126376" s="109"/>
    </row>
    <row r="126377" spans="25:25" x14ac:dyDescent="0.25">
      <c r="Y126377" s="109"/>
    </row>
    <row r="126378" spans="25:25" x14ac:dyDescent="0.25">
      <c r="Y126378" s="109"/>
    </row>
    <row r="126379" spans="25:25" x14ac:dyDescent="0.25">
      <c r="Y126379" s="109"/>
    </row>
    <row r="126380" spans="25:25" x14ac:dyDescent="0.25">
      <c r="Y126380" s="109"/>
    </row>
    <row r="126381" spans="25:25" x14ac:dyDescent="0.25">
      <c r="Y126381" s="109"/>
    </row>
    <row r="126382" spans="25:25" x14ac:dyDescent="0.25">
      <c r="Y126382" s="109"/>
    </row>
    <row r="126383" spans="25:25" x14ac:dyDescent="0.25">
      <c r="Y126383" s="109"/>
    </row>
    <row r="126384" spans="25:25" x14ac:dyDescent="0.25">
      <c r="Y126384" s="109"/>
    </row>
    <row r="126385" spans="25:25" x14ac:dyDescent="0.25">
      <c r="Y126385" s="109"/>
    </row>
    <row r="126386" spans="25:25" x14ac:dyDescent="0.25">
      <c r="Y126386" s="109"/>
    </row>
    <row r="126387" spans="25:25" x14ac:dyDescent="0.25">
      <c r="Y126387" s="109"/>
    </row>
    <row r="126388" spans="25:25" x14ac:dyDescent="0.25">
      <c r="Y126388" s="109"/>
    </row>
    <row r="126389" spans="25:25" x14ac:dyDescent="0.25">
      <c r="Y126389" s="109"/>
    </row>
    <row r="126390" spans="25:25" x14ac:dyDescent="0.25">
      <c r="Y126390" s="109"/>
    </row>
    <row r="126391" spans="25:25" x14ac:dyDescent="0.25">
      <c r="Y126391" s="109"/>
    </row>
    <row r="126392" spans="25:25" x14ac:dyDescent="0.25">
      <c r="Y126392" s="109"/>
    </row>
    <row r="126393" spans="25:25" x14ac:dyDescent="0.25">
      <c r="Y126393" s="109"/>
    </row>
    <row r="126394" spans="25:25" x14ac:dyDescent="0.25">
      <c r="Y126394" s="109"/>
    </row>
    <row r="126395" spans="25:25" x14ac:dyDescent="0.25">
      <c r="Y126395" s="109"/>
    </row>
    <row r="126396" spans="25:25" x14ac:dyDescent="0.25">
      <c r="Y126396" s="109"/>
    </row>
    <row r="126397" spans="25:25" x14ac:dyDescent="0.25">
      <c r="Y126397" s="109"/>
    </row>
    <row r="126398" spans="25:25" x14ac:dyDescent="0.25">
      <c r="Y126398" s="109"/>
    </row>
    <row r="126399" spans="25:25" x14ac:dyDescent="0.25">
      <c r="Y126399" s="109"/>
    </row>
    <row r="126400" spans="25:25" x14ac:dyDescent="0.25">
      <c r="Y126400" s="109"/>
    </row>
    <row r="126401" spans="25:25" x14ac:dyDescent="0.25">
      <c r="Y126401" s="109"/>
    </row>
    <row r="126402" spans="25:25" x14ac:dyDescent="0.25">
      <c r="Y126402" s="109"/>
    </row>
    <row r="126403" spans="25:25" x14ac:dyDescent="0.25">
      <c r="Y126403" s="109"/>
    </row>
    <row r="126404" spans="25:25" x14ac:dyDescent="0.25">
      <c r="Y126404" s="109"/>
    </row>
    <row r="126405" spans="25:25" x14ac:dyDescent="0.25">
      <c r="Y126405" s="109"/>
    </row>
    <row r="126406" spans="25:25" x14ac:dyDescent="0.25">
      <c r="Y126406" s="109"/>
    </row>
    <row r="126407" spans="25:25" x14ac:dyDescent="0.25">
      <c r="Y126407" s="109"/>
    </row>
    <row r="126408" spans="25:25" x14ac:dyDescent="0.25">
      <c r="Y126408" s="109"/>
    </row>
    <row r="126409" spans="25:25" x14ac:dyDescent="0.25">
      <c r="Y126409" s="109"/>
    </row>
    <row r="126410" spans="25:25" x14ac:dyDescent="0.25">
      <c r="Y126410" s="109"/>
    </row>
    <row r="126411" spans="25:25" x14ac:dyDescent="0.25">
      <c r="Y126411" s="109"/>
    </row>
    <row r="126412" spans="25:25" x14ac:dyDescent="0.25">
      <c r="Y126412" s="109"/>
    </row>
    <row r="126413" spans="25:25" x14ac:dyDescent="0.25">
      <c r="Y126413" s="109"/>
    </row>
    <row r="126414" spans="25:25" x14ac:dyDescent="0.25">
      <c r="Y126414" s="109"/>
    </row>
    <row r="126415" spans="25:25" x14ac:dyDescent="0.25">
      <c r="Y126415" s="109"/>
    </row>
    <row r="126416" spans="25:25" x14ac:dyDescent="0.25">
      <c r="Y126416" s="109"/>
    </row>
    <row r="126417" spans="25:25" x14ac:dyDescent="0.25">
      <c r="Y126417" s="109"/>
    </row>
    <row r="126418" spans="25:25" x14ac:dyDescent="0.25">
      <c r="Y126418" s="109"/>
    </row>
    <row r="126419" spans="25:25" x14ac:dyDescent="0.25">
      <c r="Y126419" s="109"/>
    </row>
    <row r="126420" spans="25:25" x14ac:dyDescent="0.25">
      <c r="Y126420" s="109"/>
    </row>
    <row r="126421" spans="25:25" x14ac:dyDescent="0.25">
      <c r="Y126421" s="109"/>
    </row>
    <row r="126422" spans="25:25" x14ac:dyDescent="0.25">
      <c r="Y126422" s="109"/>
    </row>
    <row r="126423" spans="25:25" x14ac:dyDescent="0.25">
      <c r="Y126423" s="109"/>
    </row>
    <row r="126424" spans="25:25" x14ac:dyDescent="0.25">
      <c r="Y126424" s="109"/>
    </row>
    <row r="126425" spans="25:25" x14ac:dyDescent="0.25">
      <c r="Y126425" s="109"/>
    </row>
    <row r="126426" spans="25:25" x14ac:dyDescent="0.25">
      <c r="Y126426" s="109"/>
    </row>
    <row r="126427" spans="25:25" x14ac:dyDescent="0.25">
      <c r="Y126427" s="109"/>
    </row>
    <row r="126428" spans="25:25" x14ac:dyDescent="0.25">
      <c r="Y126428" s="109"/>
    </row>
    <row r="126429" spans="25:25" x14ac:dyDescent="0.25">
      <c r="Y126429" s="109"/>
    </row>
    <row r="126430" spans="25:25" x14ac:dyDescent="0.25">
      <c r="Y126430" s="109"/>
    </row>
    <row r="126431" spans="25:25" x14ac:dyDescent="0.25">
      <c r="Y126431" s="109"/>
    </row>
    <row r="126432" spans="25:25" x14ac:dyDescent="0.25">
      <c r="Y126432" s="109"/>
    </row>
    <row r="126433" spans="25:25" x14ac:dyDescent="0.25">
      <c r="Y126433" s="109"/>
    </row>
    <row r="126434" spans="25:25" x14ac:dyDescent="0.25">
      <c r="Y126434" s="109"/>
    </row>
    <row r="126435" spans="25:25" x14ac:dyDescent="0.25">
      <c r="Y126435" s="109"/>
    </row>
    <row r="126436" spans="25:25" x14ac:dyDescent="0.25">
      <c r="Y126436" s="109"/>
    </row>
    <row r="126437" spans="25:25" x14ac:dyDescent="0.25">
      <c r="Y126437" s="109"/>
    </row>
    <row r="126438" spans="25:25" x14ac:dyDescent="0.25">
      <c r="Y126438" s="109"/>
    </row>
    <row r="126439" spans="25:25" x14ac:dyDescent="0.25">
      <c r="Y126439" s="109"/>
    </row>
    <row r="126440" spans="25:25" x14ac:dyDescent="0.25">
      <c r="Y126440" s="109"/>
    </row>
    <row r="126441" spans="25:25" x14ac:dyDescent="0.25">
      <c r="Y126441" s="109"/>
    </row>
    <row r="126442" spans="25:25" x14ac:dyDescent="0.25">
      <c r="Y126442" s="109"/>
    </row>
    <row r="126443" spans="25:25" x14ac:dyDescent="0.25">
      <c r="Y126443" s="109"/>
    </row>
    <row r="126444" spans="25:25" x14ac:dyDescent="0.25">
      <c r="Y126444" s="109"/>
    </row>
    <row r="126445" spans="25:25" x14ac:dyDescent="0.25">
      <c r="Y126445" s="109"/>
    </row>
    <row r="126446" spans="25:25" x14ac:dyDescent="0.25">
      <c r="Y126446" s="109"/>
    </row>
    <row r="126447" spans="25:25" x14ac:dyDescent="0.25">
      <c r="Y126447" s="109"/>
    </row>
    <row r="126448" spans="25:25" x14ac:dyDescent="0.25">
      <c r="Y126448" s="109"/>
    </row>
    <row r="126449" spans="25:25" x14ac:dyDescent="0.25">
      <c r="Y126449" s="109"/>
    </row>
    <row r="126450" spans="25:25" x14ac:dyDescent="0.25">
      <c r="Y126450" s="109"/>
    </row>
    <row r="126451" spans="25:25" x14ac:dyDescent="0.25">
      <c r="Y126451" s="109"/>
    </row>
    <row r="126452" spans="25:25" x14ac:dyDescent="0.25">
      <c r="Y126452" s="109"/>
    </row>
    <row r="126453" spans="25:25" x14ac:dyDescent="0.25">
      <c r="Y126453" s="109"/>
    </row>
    <row r="126454" spans="25:25" x14ac:dyDescent="0.25">
      <c r="Y126454" s="109"/>
    </row>
    <row r="126455" spans="25:25" x14ac:dyDescent="0.25">
      <c r="Y126455" s="109"/>
    </row>
    <row r="126456" spans="25:25" x14ac:dyDescent="0.25">
      <c r="Y126456" s="109"/>
    </row>
    <row r="126457" spans="25:25" x14ac:dyDescent="0.25">
      <c r="Y126457" s="109"/>
    </row>
    <row r="126458" spans="25:25" x14ac:dyDescent="0.25">
      <c r="Y126458" s="109"/>
    </row>
    <row r="126459" spans="25:25" x14ac:dyDescent="0.25">
      <c r="Y126459" s="109"/>
    </row>
    <row r="126460" spans="25:25" x14ac:dyDescent="0.25">
      <c r="Y126460" s="109"/>
    </row>
    <row r="126461" spans="25:25" x14ac:dyDescent="0.25">
      <c r="Y126461" s="109"/>
    </row>
    <row r="126462" spans="25:25" x14ac:dyDescent="0.25">
      <c r="Y126462" s="109"/>
    </row>
    <row r="126463" spans="25:25" x14ac:dyDescent="0.25">
      <c r="Y126463" s="109"/>
    </row>
    <row r="126464" spans="25:25" x14ac:dyDescent="0.25">
      <c r="Y126464" s="109"/>
    </row>
    <row r="126465" spans="25:25" x14ac:dyDescent="0.25">
      <c r="Y126465" s="109"/>
    </row>
    <row r="126466" spans="25:25" x14ac:dyDescent="0.25">
      <c r="Y126466" s="109"/>
    </row>
    <row r="126467" spans="25:25" x14ac:dyDescent="0.25">
      <c r="Y126467" s="109"/>
    </row>
    <row r="126468" spans="25:25" x14ac:dyDescent="0.25">
      <c r="Y126468" s="109"/>
    </row>
    <row r="126469" spans="25:25" x14ac:dyDescent="0.25">
      <c r="Y126469" s="109"/>
    </row>
    <row r="126470" spans="25:25" x14ac:dyDescent="0.25">
      <c r="Y126470" s="109"/>
    </row>
    <row r="126471" spans="25:25" x14ac:dyDescent="0.25">
      <c r="Y126471" s="109"/>
    </row>
    <row r="126472" spans="25:25" x14ac:dyDescent="0.25">
      <c r="Y126472" s="109"/>
    </row>
    <row r="126473" spans="25:25" x14ac:dyDescent="0.25">
      <c r="Y126473" s="109"/>
    </row>
    <row r="126474" spans="25:25" x14ac:dyDescent="0.25">
      <c r="Y126474" s="109"/>
    </row>
    <row r="126475" spans="25:25" x14ac:dyDescent="0.25">
      <c r="Y126475" s="109"/>
    </row>
    <row r="126476" spans="25:25" x14ac:dyDescent="0.25">
      <c r="Y126476" s="109"/>
    </row>
    <row r="126477" spans="25:25" x14ac:dyDescent="0.25">
      <c r="Y126477" s="109"/>
    </row>
    <row r="126478" spans="25:25" x14ac:dyDescent="0.25">
      <c r="Y126478" s="109"/>
    </row>
    <row r="126479" spans="25:25" x14ac:dyDescent="0.25">
      <c r="Y126479" s="109"/>
    </row>
    <row r="126480" spans="25:25" x14ac:dyDescent="0.25">
      <c r="Y126480" s="109"/>
    </row>
    <row r="126481" spans="25:25" x14ac:dyDescent="0.25">
      <c r="Y126481" s="109"/>
    </row>
    <row r="126482" spans="25:25" x14ac:dyDescent="0.25">
      <c r="Y126482" s="109"/>
    </row>
    <row r="126483" spans="25:25" x14ac:dyDescent="0.25">
      <c r="Y126483" s="109"/>
    </row>
    <row r="126484" spans="25:25" x14ac:dyDescent="0.25">
      <c r="Y126484" s="109"/>
    </row>
    <row r="126485" spans="25:25" x14ac:dyDescent="0.25">
      <c r="Y126485" s="109"/>
    </row>
    <row r="126486" spans="25:25" x14ac:dyDescent="0.25">
      <c r="Y126486" s="109"/>
    </row>
    <row r="126487" spans="25:25" x14ac:dyDescent="0.25">
      <c r="Y126487" s="109"/>
    </row>
    <row r="126488" spans="25:25" x14ac:dyDescent="0.25">
      <c r="Y126488" s="109"/>
    </row>
    <row r="126489" spans="25:25" x14ac:dyDescent="0.25">
      <c r="Y126489" s="109"/>
    </row>
    <row r="126490" spans="25:25" x14ac:dyDescent="0.25">
      <c r="Y126490" s="109"/>
    </row>
    <row r="126491" spans="25:25" x14ac:dyDescent="0.25">
      <c r="Y126491" s="109"/>
    </row>
    <row r="126492" spans="25:25" x14ac:dyDescent="0.25">
      <c r="Y126492" s="109"/>
    </row>
    <row r="126493" spans="25:25" x14ac:dyDescent="0.25">
      <c r="Y126493" s="109"/>
    </row>
    <row r="126494" spans="25:25" x14ac:dyDescent="0.25">
      <c r="Y126494" s="109"/>
    </row>
    <row r="126495" spans="25:25" x14ac:dyDescent="0.25">
      <c r="Y126495" s="109"/>
    </row>
    <row r="126496" spans="25:25" x14ac:dyDescent="0.25">
      <c r="Y126496" s="109"/>
    </row>
    <row r="126497" spans="25:25" x14ac:dyDescent="0.25">
      <c r="Y126497" s="109"/>
    </row>
    <row r="126498" spans="25:25" x14ac:dyDescent="0.25">
      <c r="Y126498" s="109"/>
    </row>
    <row r="126499" spans="25:25" x14ac:dyDescent="0.25">
      <c r="Y126499" s="109"/>
    </row>
    <row r="126500" spans="25:25" x14ac:dyDescent="0.25">
      <c r="Y126500" s="109"/>
    </row>
    <row r="126501" spans="25:25" x14ac:dyDescent="0.25">
      <c r="Y126501" s="109"/>
    </row>
    <row r="126502" spans="25:25" x14ac:dyDescent="0.25">
      <c r="Y126502" s="109"/>
    </row>
    <row r="126503" spans="25:25" x14ac:dyDescent="0.25">
      <c r="Y126503" s="109"/>
    </row>
    <row r="126504" spans="25:25" x14ac:dyDescent="0.25">
      <c r="Y126504" s="109"/>
    </row>
    <row r="126505" spans="25:25" x14ac:dyDescent="0.25">
      <c r="Y126505" s="109"/>
    </row>
    <row r="126506" spans="25:25" x14ac:dyDescent="0.25">
      <c r="Y126506" s="109"/>
    </row>
    <row r="126507" spans="25:25" x14ac:dyDescent="0.25">
      <c r="Y126507" s="109"/>
    </row>
    <row r="126508" spans="25:25" x14ac:dyDescent="0.25">
      <c r="Y126508" s="109"/>
    </row>
    <row r="126509" spans="25:25" x14ac:dyDescent="0.25">
      <c r="Y126509" s="109"/>
    </row>
    <row r="126510" spans="25:25" x14ac:dyDescent="0.25">
      <c r="Y126510" s="109"/>
    </row>
    <row r="126511" spans="25:25" x14ac:dyDescent="0.25">
      <c r="Y126511" s="109"/>
    </row>
    <row r="126512" spans="25:25" x14ac:dyDescent="0.25">
      <c r="Y126512" s="109"/>
    </row>
    <row r="126513" spans="25:25" x14ac:dyDescent="0.25">
      <c r="Y126513" s="109"/>
    </row>
    <row r="126514" spans="25:25" x14ac:dyDescent="0.25">
      <c r="Y126514" s="109"/>
    </row>
    <row r="126515" spans="25:25" x14ac:dyDescent="0.25">
      <c r="Y126515" s="109"/>
    </row>
    <row r="126516" spans="25:25" x14ac:dyDescent="0.25">
      <c r="Y126516" s="109"/>
    </row>
    <row r="126517" spans="25:25" x14ac:dyDescent="0.25">
      <c r="Y126517" s="109"/>
    </row>
    <row r="126518" spans="25:25" x14ac:dyDescent="0.25">
      <c r="Y126518" s="109"/>
    </row>
    <row r="126519" spans="25:25" x14ac:dyDescent="0.25">
      <c r="Y126519" s="109"/>
    </row>
    <row r="126520" spans="25:25" x14ac:dyDescent="0.25">
      <c r="Y126520" s="109"/>
    </row>
    <row r="126521" spans="25:25" x14ac:dyDescent="0.25">
      <c r="Y126521" s="109"/>
    </row>
    <row r="126522" spans="25:25" x14ac:dyDescent="0.25">
      <c r="Y126522" s="109"/>
    </row>
    <row r="126523" spans="25:25" x14ac:dyDescent="0.25">
      <c r="Y126523" s="109"/>
    </row>
    <row r="126524" spans="25:25" x14ac:dyDescent="0.25">
      <c r="Y126524" s="109"/>
    </row>
    <row r="126525" spans="25:25" x14ac:dyDescent="0.25">
      <c r="Y126525" s="109"/>
    </row>
    <row r="126526" spans="25:25" x14ac:dyDescent="0.25">
      <c r="Y126526" s="109"/>
    </row>
    <row r="126527" spans="25:25" x14ac:dyDescent="0.25">
      <c r="Y126527" s="109"/>
    </row>
    <row r="126528" spans="25:25" x14ac:dyDescent="0.25">
      <c r="Y126528" s="109"/>
    </row>
    <row r="126529" spans="25:25" x14ac:dyDescent="0.25">
      <c r="Y126529" s="109"/>
    </row>
    <row r="126530" spans="25:25" x14ac:dyDescent="0.25">
      <c r="Y126530" s="109"/>
    </row>
    <row r="126531" spans="25:25" x14ac:dyDescent="0.25">
      <c r="Y126531" s="109"/>
    </row>
    <row r="126532" spans="25:25" x14ac:dyDescent="0.25">
      <c r="Y126532" s="109"/>
    </row>
    <row r="126533" spans="25:25" x14ac:dyDescent="0.25">
      <c r="Y126533" s="109"/>
    </row>
    <row r="126534" spans="25:25" x14ac:dyDescent="0.25">
      <c r="Y126534" s="109"/>
    </row>
    <row r="126535" spans="25:25" x14ac:dyDescent="0.25">
      <c r="Y126535" s="109"/>
    </row>
    <row r="126536" spans="25:25" x14ac:dyDescent="0.25">
      <c r="Y126536" s="109"/>
    </row>
    <row r="126537" spans="25:25" x14ac:dyDescent="0.25">
      <c r="Y126537" s="109"/>
    </row>
    <row r="126538" spans="25:25" x14ac:dyDescent="0.25">
      <c r="Y126538" s="109"/>
    </row>
    <row r="126539" spans="25:25" x14ac:dyDescent="0.25">
      <c r="Y126539" s="109"/>
    </row>
    <row r="126540" spans="25:25" x14ac:dyDescent="0.25">
      <c r="Y126540" s="109"/>
    </row>
    <row r="126541" spans="25:25" x14ac:dyDescent="0.25">
      <c r="Y126541" s="109"/>
    </row>
    <row r="126542" spans="25:25" x14ac:dyDescent="0.25">
      <c r="Y126542" s="109"/>
    </row>
    <row r="126543" spans="25:25" x14ac:dyDescent="0.25">
      <c r="Y126543" s="109"/>
    </row>
    <row r="126544" spans="25:25" x14ac:dyDescent="0.25">
      <c r="Y126544" s="109"/>
    </row>
    <row r="126545" spans="25:25" x14ac:dyDescent="0.25">
      <c r="Y126545" s="109"/>
    </row>
    <row r="126546" spans="25:25" x14ac:dyDescent="0.25">
      <c r="Y126546" s="109"/>
    </row>
    <row r="126547" spans="25:25" x14ac:dyDescent="0.25">
      <c r="Y126547" s="109"/>
    </row>
    <row r="126548" spans="25:25" x14ac:dyDescent="0.25">
      <c r="Y126548" s="109"/>
    </row>
    <row r="126549" spans="25:25" x14ac:dyDescent="0.25">
      <c r="Y126549" s="109"/>
    </row>
    <row r="126550" spans="25:25" x14ac:dyDescent="0.25">
      <c r="Y126550" s="109"/>
    </row>
    <row r="126551" spans="25:25" x14ac:dyDescent="0.25">
      <c r="Y126551" s="109"/>
    </row>
    <row r="126552" spans="25:25" x14ac:dyDescent="0.25">
      <c r="Y126552" s="109"/>
    </row>
    <row r="126553" spans="25:25" x14ac:dyDescent="0.25">
      <c r="Y126553" s="109"/>
    </row>
    <row r="126554" spans="25:25" x14ac:dyDescent="0.25">
      <c r="Y126554" s="109"/>
    </row>
    <row r="126555" spans="25:25" x14ac:dyDescent="0.25">
      <c r="Y126555" s="109"/>
    </row>
    <row r="126556" spans="25:25" x14ac:dyDescent="0.25">
      <c r="Y126556" s="109"/>
    </row>
    <row r="126557" spans="25:25" x14ac:dyDescent="0.25">
      <c r="Y126557" s="109"/>
    </row>
    <row r="126558" spans="25:25" x14ac:dyDescent="0.25">
      <c r="Y126558" s="109"/>
    </row>
    <row r="126559" spans="25:25" x14ac:dyDescent="0.25">
      <c r="Y126559" s="109"/>
    </row>
    <row r="126560" spans="25:25" x14ac:dyDescent="0.25">
      <c r="Y126560" s="109"/>
    </row>
    <row r="126561" spans="25:25" x14ac:dyDescent="0.25">
      <c r="Y126561" s="109"/>
    </row>
    <row r="126562" spans="25:25" x14ac:dyDescent="0.25">
      <c r="Y126562" s="109"/>
    </row>
    <row r="126563" spans="25:25" x14ac:dyDescent="0.25">
      <c r="Y126563" s="109"/>
    </row>
    <row r="126564" spans="25:25" x14ac:dyDescent="0.25">
      <c r="Y126564" s="109"/>
    </row>
    <row r="126565" spans="25:25" x14ac:dyDescent="0.25">
      <c r="Y126565" s="109"/>
    </row>
    <row r="126566" spans="25:25" x14ac:dyDescent="0.25">
      <c r="Y126566" s="109"/>
    </row>
    <row r="126567" spans="25:25" x14ac:dyDescent="0.25">
      <c r="Y126567" s="109"/>
    </row>
    <row r="126568" spans="25:25" x14ac:dyDescent="0.25">
      <c r="Y126568" s="109"/>
    </row>
    <row r="126569" spans="25:25" x14ac:dyDescent="0.25">
      <c r="Y126569" s="109"/>
    </row>
    <row r="126570" spans="25:25" x14ac:dyDescent="0.25">
      <c r="Y126570" s="109"/>
    </row>
    <row r="126571" spans="25:25" x14ac:dyDescent="0.25">
      <c r="Y126571" s="109"/>
    </row>
    <row r="126572" spans="25:25" x14ac:dyDescent="0.25">
      <c r="Y126572" s="109"/>
    </row>
    <row r="126573" spans="25:25" x14ac:dyDescent="0.25">
      <c r="Y126573" s="109"/>
    </row>
    <row r="126574" spans="25:25" x14ac:dyDescent="0.25">
      <c r="Y126574" s="109"/>
    </row>
    <row r="126575" spans="25:25" x14ac:dyDescent="0.25">
      <c r="Y126575" s="109"/>
    </row>
    <row r="126576" spans="25:25" x14ac:dyDescent="0.25">
      <c r="Y126576" s="109"/>
    </row>
    <row r="126577" spans="25:25" x14ac:dyDescent="0.25">
      <c r="Y126577" s="109"/>
    </row>
    <row r="126578" spans="25:25" x14ac:dyDescent="0.25">
      <c r="Y126578" s="109"/>
    </row>
    <row r="126579" spans="25:25" x14ac:dyDescent="0.25">
      <c r="Y126579" s="109"/>
    </row>
    <row r="126580" spans="25:25" x14ac:dyDescent="0.25">
      <c r="Y126580" s="109"/>
    </row>
    <row r="126581" spans="25:25" x14ac:dyDescent="0.25">
      <c r="Y126581" s="109"/>
    </row>
    <row r="126582" spans="25:25" x14ac:dyDescent="0.25">
      <c r="Y126582" s="109"/>
    </row>
    <row r="126583" spans="25:25" x14ac:dyDescent="0.25">
      <c r="Y126583" s="109"/>
    </row>
    <row r="126584" spans="25:25" x14ac:dyDescent="0.25">
      <c r="Y126584" s="109"/>
    </row>
    <row r="126585" spans="25:25" x14ac:dyDescent="0.25">
      <c r="Y126585" s="109"/>
    </row>
    <row r="126586" spans="25:25" x14ac:dyDescent="0.25">
      <c r="Y126586" s="109"/>
    </row>
    <row r="126587" spans="25:25" x14ac:dyDescent="0.25">
      <c r="Y126587" s="109"/>
    </row>
    <row r="126588" spans="25:25" x14ac:dyDescent="0.25">
      <c r="Y126588" s="109"/>
    </row>
    <row r="126589" spans="25:25" x14ac:dyDescent="0.25">
      <c r="Y126589" s="109"/>
    </row>
    <row r="126590" spans="25:25" x14ac:dyDescent="0.25">
      <c r="Y126590" s="109"/>
    </row>
    <row r="126591" spans="25:25" x14ac:dyDescent="0.25">
      <c r="Y126591" s="109"/>
    </row>
    <row r="126592" spans="25:25" x14ac:dyDescent="0.25">
      <c r="Y126592" s="109"/>
    </row>
    <row r="126593" spans="25:25" x14ac:dyDescent="0.25">
      <c r="Y126593" s="109"/>
    </row>
    <row r="126594" spans="25:25" x14ac:dyDescent="0.25">
      <c r="Y126594" s="109"/>
    </row>
    <row r="126595" spans="25:25" x14ac:dyDescent="0.25">
      <c r="Y126595" s="109"/>
    </row>
    <row r="126596" spans="25:25" x14ac:dyDescent="0.25">
      <c r="Y126596" s="109"/>
    </row>
    <row r="126597" spans="25:25" x14ac:dyDescent="0.25">
      <c r="Y126597" s="109"/>
    </row>
    <row r="126598" spans="25:25" x14ac:dyDescent="0.25">
      <c r="Y126598" s="109"/>
    </row>
    <row r="126599" spans="25:25" x14ac:dyDescent="0.25">
      <c r="Y126599" s="109"/>
    </row>
    <row r="126600" spans="25:25" x14ac:dyDescent="0.25">
      <c r="Y126600" s="109"/>
    </row>
    <row r="126601" spans="25:25" x14ac:dyDescent="0.25">
      <c r="Y126601" s="109"/>
    </row>
    <row r="126602" spans="25:25" x14ac:dyDescent="0.25">
      <c r="Y126602" s="109"/>
    </row>
    <row r="126603" spans="25:25" x14ac:dyDescent="0.25">
      <c r="Y126603" s="109"/>
    </row>
    <row r="126604" spans="25:25" x14ac:dyDescent="0.25">
      <c r="Y126604" s="109"/>
    </row>
    <row r="126605" spans="25:25" x14ac:dyDescent="0.25">
      <c r="Y126605" s="109"/>
    </row>
    <row r="126606" spans="25:25" x14ac:dyDescent="0.25">
      <c r="Y126606" s="109"/>
    </row>
    <row r="126607" spans="25:25" x14ac:dyDescent="0.25">
      <c r="Y126607" s="109"/>
    </row>
    <row r="126608" spans="25:25" x14ac:dyDescent="0.25">
      <c r="Y126608" s="109"/>
    </row>
    <row r="126609" spans="25:25" x14ac:dyDescent="0.25">
      <c r="Y126609" s="109"/>
    </row>
    <row r="126610" spans="25:25" x14ac:dyDescent="0.25">
      <c r="Y126610" s="109"/>
    </row>
    <row r="126611" spans="25:25" x14ac:dyDescent="0.25">
      <c r="Y126611" s="109"/>
    </row>
    <row r="126612" spans="25:25" x14ac:dyDescent="0.25">
      <c r="Y126612" s="109"/>
    </row>
    <row r="126613" spans="25:25" x14ac:dyDescent="0.25">
      <c r="Y126613" s="109"/>
    </row>
    <row r="126614" spans="25:25" x14ac:dyDescent="0.25">
      <c r="Y126614" s="109"/>
    </row>
    <row r="126615" spans="25:25" x14ac:dyDescent="0.25">
      <c r="Y126615" s="109"/>
    </row>
    <row r="126616" spans="25:25" x14ac:dyDescent="0.25">
      <c r="Y126616" s="109"/>
    </row>
    <row r="126617" spans="25:25" x14ac:dyDescent="0.25">
      <c r="Y126617" s="109"/>
    </row>
    <row r="126618" spans="25:25" x14ac:dyDescent="0.25">
      <c r="Y126618" s="109"/>
    </row>
    <row r="126619" spans="25:25" x14ac:dyDescent="0.25">
      <c r="Y126619" s="109"/>
    </row>
    <row r="126620" spans="25:25" x14ac:dyDescent="0.25">
      <c r="Y126620" s="109"/>
    </row>
    <row r="126621" spans="25:25" x14ac:dyDescent="0.25">
      <c r="Y126621" s="109"/>
    </row>
    <row r="126622" spans="25:25" x14ac:dyDescent="0.25">
      <c r="Y126622" s="109"/>
    </row>
    <row r="126623" spans="25:25" x14ac:dyDescent="0.25">
      <c r="Y126623" s="109"/>
    </row>
    <row r="126624" spans="25:25" x14ac:dyDescent="0.25">
      <c r="Y126624" s="109"/>
    </row>
    <row r="126625" spans="25:25" x14ac:dyDescent="0.25">
      <c r="Y126625" s="109"/>
    </row>
    <row r="126626" spans="25:25" x14ac:dyDescent="0.25">
      <c r="Y126626" s="109"/>
    </row>
    <row r="126627" spans="25:25" x14ac:dyDescent="0.25">
      <c r="Y126627" s="109"/>
    </row>
    <row r="126628" spans="25:25" x14ac:dyDescent="0.25">
      <c r="Y126628" s="109"/>
    </row>
    <row r="126629" spans="25:25" x14ac:dyDescent="0.25">
      <c r="Y126629" s="109"/>
    </row>
    <row r="126630" spans="25:25" x14ac:dyDescent="0.25">
      <c r="Y126630" s="109"/>
    </row>
    <row r="126631" spans="25:25" x14ac:dyDescent="0.25">
      <c r="Y126631" s="109"/>
    </row>
    <row r="126632" spans="25:25" x14ac:dyDescent="0.25">
      <c r="Y126632" s="109"/>
    </row>
    <row r="126633" spans="25:25" x14ac:dyDescent="0.25">
      <c r="Y126633" s="109"/>
    </row>
    <row r="126634" spans="25:25" x14ac:dyDescent="0.25">
      <c r="Y126634" s="109"/>
    </row>
    <row r="126635" spans="25:25" x14ac:dyDescent="0.25">
      <c r="Y126635" s="109"/>
    </row>
    <row r="126636" spans="25:25" x14ac:dyDescent="0.25">
      <c r="Y126636" s="109"/>
    </row>
    <row r="126637" spans="25:25" x14ac:dyDescent="0.25">
      <c r="Y126637" s="109"/>
    </row>
    <row r="126638" spans="25:25" x14ac:dyDescent="0.25">
      <c r="Y126638" s="109"/>
    </row>
    <row r="126639" spans="25:25" x14ac:dyDescent="0.25">
      <c r="Y126639" s="109"/>
    </row>
    <row r="126640" spans="25:25" x14ac:dyDescent="0.25">
      <c r="Y126640" s="109"/>
    </row>
    <row r="126641" spans="25:25" x14ac:dyDescent="0.25">
      <c r="Y126641" s="109"/>
    </row>
    <row r="126642" spans="25:25" x14ac:dyDescent="0.25">
      <c r="Y126642" s="109"/>
    </row>
    <row r="126643" spans="25:25" x14ac:dyDescent="0.25">
      <c r="Y126643" s="109"/>
    </row>
    <row r="126644" spans="25:25" x14ac:dyDescent="0.25">
      <c r="Y126644" s="109"/>
    </row>
    <row r="126645" spans="25:25" x14ac:dyDescent="0.25">
      <c r="Y126645" s="109"/>
    </row>
    <row r="126646" spans="25:25" x14ac:dyDescent="0.25">
      <c r="Y126646" s="109"/>
    </row>
    <row r="126647" spans="25:25" x14ac:dyDescent="0.25">
      <c r="Y126647" s="109"/>
    </row>
    <row r="126648" spans="25:25" x14ac:dyDescent="0.25">
      <c r="Y126648" s="109"/>
    </row>
    <row r="126649" spans="25:25" x14ac:dyDescent="0.25">
      <c r="Y126649" s="109"/>
    </row>
    <row r="126650" spans="25:25" x14ac:dyDescent="0.25">
      <c r="Y126650" s="109"/>
    </row>
    <row r="126651" spans="25:25" x14ac:dyDescent="0.25">
      <c r="Y126651" s="109"/>
    </row>
    <row r="126652" spans="25:25" x14ac:dyDescent="0.25">
      <c r="Y126652" s="109"/>
    </row>
    <row r="126653" spans="25:25" x14ac:dyDescent="0.25">
      <c r="Y126653" s="109"/>
    </row>
    <row r="126654" spans="25:25" x14ac:dyDescent="0.25">
      <c r="Y126654" s="109"/>
    </row>
    <row r="126655" spans="25:25" x14ac:dyDescent="0.25">
      <c r="Y126655" s="109"/>
    </row>
    <row r="126656" spans="25:25" x14ac:dyDescent="0.25">
      <c r="Y126656" s="109"/>
    </row>
    <row r="126657" spans="25:25" x14ac:dyDescent="0.25">
      <c r="Y126657" s="109"/>
    </row>
    <row r="126658" spans="25:25" x14ac:dyDescent="0.25">
      <c r="Y126658" s="109"/>
    </row>
    <row r="126659" spans="25:25" x14ac:dyDescent="0.25">
      <c r="Y126659" s="109"/>
    </row>
    <row r="126660" spans="25:25" x14ac:dyDescent="0.25">
      <c r="Y126660" s="109"/>
    </row>
    <row r="126661" spans="25:25" x14ac:dyDescent="0.25">
      <c r="Y126661" s="109"/>
    </row>
    <row r="126662" spans="25:25" x14ac:dyDescent="0.25">
      <c r="Y126662" s="109"/>
    </row>
    <row r="126663" spans="25:25" x14ac:dyDescent="0.25">
      <c r="Y126663" s="109"/>
    </row>
    <row r="126664" spans="25:25" x14ac:dyDescent="0.25">
      <c r="Y126664" s="109"/>
    </row>
    <row r="126665" spans="25:25" x14ac:dyDescent="0.25">
      <c r="Y126665" s="109"/>
    </row>
    <row r="126666" spans="25:25" x14ac:dyDescent="0.25">
      <c r="Y126666" s="109"/>
    </row>
    <row r="126667" spans="25:25" x14ac:dyDescent="0.25">
      <c r="Y126667" s="109"/>
    </row>
    <row r="126668" spans="25:25" x14ac:dyDescent="0.25">
      <c r="Y126668" s="109"/>
    </row>
    <row r="126669" spans="25:25" x14ac:dyDescent="0.25">
      <c r="Y126669" s="109"/>
    </row>
    <row r="126670" spans="25:25" x14ac:dyDescent="0.25">
      <c r="Y126670" s="109"/>
    </row>
    <row r="126671" spans="25:25" x14ac:dyDescent="0.25">
      <c r="Y126671" s="109"/>
    </row>
    <row r="126672" spans="25:25" x14ac:dyDescent="0.25">
      <c r="Y126672" s="109"/>
    </row>
    <row r="126673" spans="25:25" x14ac:dyDescent="0.25">
      <c r="Y126673" s="109"/>
    </row>
    <row r="126674" spans="25:25" x14ac:dyDescent="0.25">
      <c r="Y126674" s="109"/>
    </row>
    <row r="126675" spans="25:25" x14ac:dyDescent="0.25">
      <c r="Y126675" s="109"/>
    </row>
    <row r="126676" spans="25:25" x14ac:dyDescent="0.25">
      <c r="Y126676" s="109"/>
    </row>
    <row r="126677" spans="25:25" x14ac:dyDescent="0.25">
      <c r="Y126677" s="109"/>
    </row>
    <row r="126678" spans="25:25" x14ac:dyDescent="0.25">
      <c r="Y126678" s="109"/>
    </row>
    <row r="126679" spans="25:25" x14ac:dyDescent="0.25">
      <c r="Y126679" s="109"/>
    </row>
    <row r="126680" spans="25:25" x14ac:dyDescent="0.25">
      <c r="Y126680" s="109"/>
    </row>
    <row r="126681" spans="25:25" x14ac:dyDescent="0.25">
      <c r="Y126681" s="109"/>
    </row>
    <row r="126682" spans="25:25" x14ac:dyDescent="0.25">
      <c r="Y126682" s="109"/>
    </row>
    <row r="126683" spans="25:25" x14ac:dyDescent="0.25">
      <c r="Y126683" s="109"/>
    </row>
    <row r="126684" spans="25:25" x14ac:dyDescent="0.25">
      <c r="Y126684" s="109"/>
    </row>
    <row r="126685" spans="25:25" x14ac:dyDescent="0.25">
      <c r="Y126685" s="109"/>
    </row>
    <row r="126686" spans="25:25" x14ac:dyDescent="0.25">
      <c r="Y126686" s="109"/>
    </row>
    <row r="126687" spans="25:25" x14ac:dyDescent="0.25">
      <c r="Y126687" s="109"/>
    </row>
    <row r="126688" spans="25:25" x14ac:dyDescent="0.25">
      <c r="Y126688" s="109"/>
    </row>
    <row r="126689" spans="25:25" x14ac:dyDescent="0.25">
      <c r="Y126689" s="109"/>
    </row>
    <row r="126690" spans="25:25" x14ac:dyDescent="0.25">
      <c r="Y126690" s="109"/>
    </row>
    <row r="126691" spans="25:25" x14ac:dyDescent="0.25">
      <c r="Y126691" s="109"/>
    </row>
    <row r="126692" spans="25:25" x14ac:dyDescent="0.25">
      <c r="Y126692" s="109"/>
    </row>
    <row r="126693" spans="25:25" x14ac:dyDescent="0.25">
      <c r="Y126693" s="109"/>
    </row>
    <row r="126694" spans="25:25" x14ac:dyDescent="0.25">
      <c r="Y126694" s="109"/>
    </row>
    <row r="126695" spans="25:25" x14ac:dyDescent="0.25">
      <c r="Y126695" s="109"/>
    </row>
    <row r="126696" spans="25:25" x14ac:dyDescent="0.25">
      <c r="Y126696" s="109"/>
    </row>
    <row r="126697" spans="25:25" x14ac:dyDescent="0.25">
      <c r="Y126697" s="109"/>
    </row>
    <row r="126698" spans="25:25" x14ac:dyDescent="0.25">
      <c r="Y126698" s="109"/>
    </row>
    <row r="126699" spans="25:25" x14ac:dyDescent="0.25">
      <c r="Y126699" s="109"/>
    </row>
    <row r="126700" spans="25:25" x14ac:dyDescent="0.25">
      <c r="Y126700" s="109"/>
    </row>
    <row r="126701" spans="25:25" x14ac:dyDescent="0.25">
      <c r="Y126701" s="109"/>
    </row>
    <row r="126702" spans="25:25" x14ac:dyDescent="0.25">
      <c r="Y126702" s="109"/>
    </row>
    <row r="126703" spans="25:25" x14ac:dyDescent="0.25">
      <c r="Y126703" s="109"/>
    </row>
    <row r="126704" spans="25:25" x14ac:dyDescent="0.25">
      <c r="Y126704" s="109"/>
    </row>
    <row r="126705" spans="25:25" x14ac:dyDescent="0.25">
      <c r="Y126705" s="109"/>
    </row>
    <row r="126706" spans="25:25" x14ac:dyDescent="0.25">
      <c r="Y126706" s="109"/>
    </row>
    <row r="126707" spans="25:25" x14ac:dyDescent="0.25">
      <c r="Y126707" s="109"/>
    </row>
    <row r="126708" spans="25:25" x14ac:dyDescent="0.25">
      <c r="Y126708" s="109"/>
    </row>
    <row r="126709" spans="25:25" x14ac:dyDescent="0.25">
      <c r="Y126709" s="109"/>
    </row>
    <row r="126710" spans="25:25" x14ac:dyDescent="0.25">
      <c r="Y126710" s="109"/>
    </row>
    <row r="126711" spans="25:25" x14ac:dyDescent="0.25">
      <c r="Y126711" s="109"/>
    </row>
    <row r="126712" spans="25:25" x14ac:dyDescent="0.25">
      <c r="Y126712" s="109"/>
    </row>
    <row r="126713" spans="25:25" x14ac:dyDescent="0.25">
      <c r="Y126713" s="109"/>
    </row>
    <row r="126714" spans="25:25" x14ac:dyDescent="0.25">
      <c r="Y126714" s="109"/>
    </row>
    <row r="126715" spans="25:25" x14ac:dyDescent="0.25">
      <c r="Y126715" s="109"/>
    </row>
    <row r="126716" spans="25:25" x14ac:dyDescent="0.25">
      <c r="Y126716" s="109"/>
    </row>
    <row r="126717" spans="25:25" x14ac:dyDescent="0.25">
      <c r="Y126717" s="109"/>
    </row>
    <row r="126718" spans="25:25" x14ac:dyDescent="0.25">
      <c r="Y126718" s="109"/>
    </row>
    <row r="126719" spans="25:25" x14ac:dyDescent="0.25">
      <c r="Y126719" s="109"/>
    </row>
    <row r="126720" spans="25:25" x14ac:dyDescent="0.25">
      <c r="Y126720" s="109"/>
    </row>
    <row r="126721" spans="25:25" x14ac:dyDescent="0.25">
      <c r="Y126721" s="109"/>
    </row>
    <row r="126722" spans="25:25" x14ac:dyDescent="0.25">
      <c r="Y126722" s="109"/>
    </row>
    <row r="126723" spans="25:25" x14ac:dyDescent="0.25">
      <c r="Y126723" s="109"/>
    </row>
    <row r="126724" spans="25:25" x14ac:dyDescent="0.25">
      <c r="Y126724" s="109"/>
    </row>
    <row r="126725" spans="25:25" x14ac:dyDescent="0.25">
      <c r="Y126725" s="109"/>
    </row>
    <row r="126726" spans="25:25" x14ac:dyDescent="0.25">
      <c r="Y126726" s="109"/>
    </row>
    <row r="126727" spans="25:25" x14ac:dyDescent="0.25">
      <c r="Y126727" s="109"/>
    </row>
    <row r="126728" spans="25:25" x14ac:dyDescent="0.25">
      <c r="Y126728" s="109"/>
    </row>
    <row r="126729" spans="25:25" x14ac:dyDescent="0.25">
      <c r="Y126729" s="109"/>
    </row>
    <row r="126730" spans="25:25" x14ac:dyDescent="0.25">
      <c r="Y126730" s="109"/>
    </row>
    <row r="126731" spans="25:25" x14ac:dyDescent="0.25">
      <c r="Y126731" s="109"/>
    </row>
    <row r="126732" spans="25:25" x14ac:dyDescent="0.25">
      <c r="Y126732" s="109"/>
    </row>
    <row r="126733" spans="25:25" x14ac:dyDescent="0.25">
      <c r="Y126733" s="109"/>
    </row>
    <row r="126734" spans="25:25" x14ac:dyDescent="0.25">
      <c r="Y126734" s="109"/>
    </row>
    <row r="126735" spans="25:25" x14ac:dyDescent="0.25">
      <c r="Y126735" s="109"/>
    </row>
    <row r="126736" spans="25:25" x14ac:dyDescent="0.25">
      <c r="Y126736" s="109"/>
    </row>
    <row r="126737" spans="25:25" x14ac:dyDescent="0.25">
      <c r="Y126737" s="109"/>
    </row>
    <row r="126738" spans="25:25" x14ac:dyDescent="0.25">
      <c r="Y126738" s="109"/>
    </row>
    <row r="126739" spans="25:25" x14ac:dyDescent="0.25">
      <c r="Y126739" s="109"/>
    </row>
    <row r="126740" spans="25:25" x14ac:dyDescent="0.25">
      <c r="Y126740" s="109"/>
    </row>
    <row r="126741" spans="25:25" x14ac:dyDescent="0.25">
      <c r="Y126741" s="109"/>
    </row>
    <row r="126742" spans="25:25" x14ac:dyDescent="0.25">
      <c r="Y126742" s="109"/>
    </row>
    <row r="126743" spans="25:25" x14ac:dyDescent="0.25">
      <c r="Y126743" s="109"/>
    </row>
    <row r="126744" spans="25:25" x14ac:dyDescent="0.25">
      <c r="Y126744" s="109"/>
    </row>
    <row r="126745" spans="25:25" x14ac:dyDescent="0.25">
      <c r="Y126745" s="109"/>
    </row>
    <row r="126746" spans="25:25" x14ac:dyDescent="0.25">
      <c r="Y126746" s="109"/>
    </row>
    <row r="126747" spans="25:25" x14ac:dyDescent="0.25">
      <c r="Y126747" s="109"/>
    </row>
    <row r="126748" spans="25:25" x14ac:dyDescent="0.25">
      <c r="Y126748" s="109"/>
    </row>
    <row r="126749" spans="25:25" x14ac:dyDescent="0.25">
      <c r="Y126749" s="109"/>
    </row>
    <row r="126750" spans="25:25" x14ac:dyDescent="0.25">
      <c r="Y126750" s="109"/>
    </row>
    <row r="126751" spans="25:25" x14ac:dyDescent="0.25">
      <c r="Y126751" s="109"/>
    </row>
    <row r="126752" spans="25:25" x14ac:dyDescent="0.25">
      <c r="Y126752" s="109"/>
    </row>
    <row r="126753" spans="25:25" x14ac:dyDescent="0.25">
      <c r="Y126753" s="109"/>
    </row>
    <row r="126754" spans="25:25" x14ac:dyDescent="0.25">
      <c r="Y126754" s="109"/>
    </row>
    <row r="126755" spans="25:25" x14ac:dyDescent="0.25">
      <c r="Y126755" s="109"/>
    </row>
    <row r="126756" spans="25:25" x14ac:dyDescent="0.25">
      <c r="Y126756" s="109"/>
    </row>
    <row r="126757" spans="25:25" x14ac:dyDescent="0.25">
      <c r="Y126757" s="109"/>
    </row>
    <row r="126758" spans="25:25" x14ac:dyDescent="0.25">
      <c r="Y126758" s="109"/>
    </row>
    <row r="126759" spans="25:25" x14ac:dyDescent="0.25">
      <c r="Y126759" s="109"/>
    </row>
    <row r="126760" spans="25:25" x14ac:dyDescent="0.25">
      <c r="Y126760" s="109"/>
    </row>
    <row r="126761" spans="25:25" x14ac:dyDescent="0.25">
      <c r="Y126761" s="109"/>
    </row>
    <row r="126762" spans="25:25" x14ac:dyDescent="0.25">
      <c r="Y126762" s="109"/>
    </row>
    <row r="126763" spans="25:25" x14ac:dyDescent="0.25">
      <c r="Y126763" s="109"/>
    </row>
    <row r="126764" spans="25:25" x14ac:dyDescent="0.25">
      <c r="Y126764" s="109"/>
    </row>
    <row r="126765" spans="25:25" x14ac:dyDescent="0.25">
      <c r="Y126765" s="109"/>
    </row>
    <row r="126766" spans="25:25" x14ac:dyDescent="0.25">
      <c r="Y126766" s="109"/>
    </row>
    <row r="126767" spans="25:25" x14ac:dyDescent="0.25">
      <c r="Y126767" s="109"/>
    </row>
    <row r="126768" spans="25:25" x14ac:dyDescent="0.25">
      <c r="Y126768" s="109"/>
    </row>
    <row r="126769" spans="25:25" x14ac:dyDescent="0.25">
      <c r="Y126769" s="109"/>
    </row>
    <row r="126770" spans="25:25" x14ac:dyDescent="0.25">
      <c r="Y126770" s="109"/>
    </row>
    <row r="126771" spans="25:25" x14ac:dyDescent="0.25">
      <c r="Y126771" s="109"/>
    </row>
    <row r="126772" spans="25:25" x14ac:dyDescent="0.25">
      <c r="Y126772" s="109"/>
    </row>
    <row r="126773" spans="25:25" x14ac:dyDescent="0.25">
      <c r="Y126773" s="109"/>
    </row>
    <row r="126774" spans="25:25" x14ac:dyDescent="0.25">
      <c r="Y126774" s="109"/>
    </row>
    <row r="126775" spans="25:25" x14ac:dyDescent="0.25">
      <c r="Y126775" s="109"/>
    </row>
    <row r="126776" spans="25:25" x14ac:dyDescent="0.25">
      <c r="Y126776" s="109"/>
    </row>
    <row r="126777" spans="25:25" x14ac:dyDescent="0.25">
      <c r="Y126777" s="109"/>
    </row>
    <row r="126778" spans="25:25" x14ac:dyDescent="0.25">
      <c r="Y126778" s="109"/>
    </row>
    <row r="126779" spans="25:25" x14ac:dyDescent="0.25">
      <c r="Y126779" s="109"/>
    </row>
    <row r="126780" spans="25:25" x14ac:dyDescent="0.25">
      <c r="Y126780" s="109"/>
    </row>
    <row r="126781" spans="25:25" x14ac:dyDescent="0.25">
      <c r="Y126781" s="109"/>
    </row>
    <row r="126782" spans="25:25" x14ac:dyDescent="0.25">
      <c r="Y126782" s="109"/>
    </row>
    <row r="126783" spans="25:25" x14ac:dyDescent="0.25">
      <c r="Y126783" s="109"/>
    </row>
    <row r="126784" spans="25:25" x14ac:dyDescent="0.25">
      <c r="Y126784" s="109"/>
    </row>
    <row r="126785" spans="25:25" x14ac:dyDescent="0.25">
      <c r="Y126785" s="109"/>
    </row>
    <row r="126786" spans="25:25" x14ac:dyDescent="0.25">
      <c r="Y126786" s="109"/>
    </row>
    <row r="126787" spans="25:25" x14ac:dyDescent="0.25">
      <c r="Y126787" s="109"/>
    </row>
    <row r="126788" spans="25:25" x14ac:dyDescent="0.25">
      <c r="Y126788" s="109"/>
    </row>
    <row r="126789" spans="25:25" x14ac:dyDescent="0.25">
      <c r="Y126789" s="109"/>
    </row>
    <row r="126790" spans="25:25" x14ac:dyDescent="0.25">
      <c r="Y126790" s="109"/>
    </row>
    <row r="126791" spans="25:25" x14ac:dyDescent="0.25">
      <c r="Y126791" s="109"/>
    </row>
    <row r="126792" spans="25:25" x14ac:dyDescent="0.25">
      <c r="Y126792" s="109"/>
    </row>
    <row r="126793" spans="25:25" x14ac:dyDescent="0.25">
      <c r="Y126793" s="109"/>
    </row>
    <row r="126794" spans="25:25" x14ac:dyDescent="0.25">
      <c r="Y126794" s="109"/>
    </row>
    <row r="126795" spans="25:25" x14ac:dyDescent="0.25">
      <c r="Y126795" s="109"/>
    </row>
    <row r="126796" spans="25:25" x14ac:dyDescent="0.25">
      <c r="Y126796" s="109"/>
    </row>
    <row r="126797" spans="25:25" x14ac:dyDescent="0.25">
      <c r="Y126797" s="109"/>
    </row>
    <row r="126798" spans="25:25" x14ac:dyDescent="0.25">
      <c r="Y126798" s="109"/>
    </row>
    <row r="126799" spans="25:25" x14ac:dyDescent="0.25">
      <c r="Y126799" s="109"/>
    </row>
    <row r="126800" spans="25:25" x14ac:dyDescent="0.25">
      <c r="Y126800" s="109"/>
    </row>
    <row r="126801" spans="25:25" x14ac:dyDescent="0.25">
      <c r="Y126801" s="109"/>
    </row>
    <row r="126802" spans="25:25" x14ac:dyDescent="0.25">
      <c r="Y126802" s="109"/>
    </row>
    <row r="126803" spans="25:25" x14ac:dyDescent="0.25">
      <c r="Y126803" s="109"/>
    </row>
    <row r="126804" spans="25:25" x14ac:dyDescent="0.25">
      <c r="Y126804" s="109"/>
    </row>
    <row r="126805" spans="25:25" x14ac:dyDescent="0.25">
      <c r="Y126805" s="109"/>
    </row>
    <row r="126806" spans="25:25" x14ac:dyDescent="0.25">
      <c r="Y126806" s="109"/>
    </row>
    <row r="126807" spans="25:25" x14ac:dyDescent="0.25">
      <c r="Y126807" s="109"/>
    </row>
    <row r="126808" spans="25:25" x14ac:dyDescent="0.25">
      <c r="Y126808" s="109"/>
    </row>
    <row r="126809" spans="25:25" x14ac:dyDescent="0.25">
      <c r="Y126809" s="109"/>
    </row>
    <row r="126810" spans="25:25" x14ac:dyDescent="0.25">
      <c r="Y126810" s="109"/>
    </row>
    <row r="126811" spans="25:25" x14ac:dyDescent="0.25">
      <c r="Y126811" s="109"/>
    </row>
    <row r="126812" spans="25:25" x14ac:dyDescent="0.25">
      <c r="Y126812" s="109"/>
    </row>
    <row r="126813" spans="25:25" x14ac:dyDescent="0.25">
      <c r="Y126813" s="109"/>
    </row>
    <row r="126814" spans="25:25" x14ac:dyDescent="0.25">
      <c r="Y126814" s="109"/>
    </row>
    <row r="126815" spans="25:25" x14ac:dyDescent="0.25">
      <c r="Y126815" s="109"/>
    </row>
    <row r="126816" spans="25:25" x14ac:dyDescent="0.25">
      <c r="Y126816" s="109"/>
    </row>
    <row r="126817" spans="25:25" x14ac:dyDescent="0.25">
      <c r="Y126817" s="109"/>
    </row>
    <row r="126818" spans="25:25" x14ac:dyDescent="0.25">
      <c r="Y126818" s="109"/>
    </row>
    <row r="126819" spans="25:25" x14ac:dyDescent="0.25">
      <c r="Y126819" s="109"/>
    </row>
    <row r="126820" spans="25:25" x14ac:dyDescent="0.25">
      <c r="Y126820" s="109"/>
    </row>
    <row r="126821" spans="25:25" x14ac:dyDescent="0.25">
      <c r="Y126821" s="109"/>
    </row>
    <row r="126822" spans="25:25" x14ac:dyDescent="0.25">
      <c r="Y126822" s="109"/>
    </row>
    <row r="126823" spans="25:25" x14ac:dyDescent="0.25">
      <c r="Y126823" s="109"/>
    </row>
    <row r="126824" spans="25:25" x14ac:dyDescent="0.25">
      <c r="Y126824" s="109"/>
    </row>
    <row r="126825" spans="25:25" x14ac:dyDescent="0.25">
      <c r="Y126825" s="109"/>
    </row>
    <row r="126826" spans="25:25" x14ac:dyDescent="0.25">
      <c r="Y126826" s="109"/>
    </row>
    <row r="126827" spans="25:25" x14ac:dyDescent="0.25">
      <c r="Y126827" s="109"/>
    </row>
    <row r="126828" spans="25:25" x14ac:dyDescent="0.25">
      <c r="Y126828" s="109"/>
    </row>
    <row r="126829" spans="25:25" x14ac:dyDescent="0.25">
      <c r="Y126829" s="109"/>
    </row>
    <row r="126830" spans="25:25" x14ac:dyDescent="0.25">
      <c r="Y126830" s="109"/>
    </row>
    <row r="126831" spans="25:25" x14ac:dyDescent="0.25">
      <c r="Y126831" s="109"/>
    </row>
    <row r="126832" spans="25:25" x14ac:dyDescent="0.25">
      <c r="Y126832" s="109"/>
    </row>
    <row r="126833" spans="25:25" x14ac:dyDescent="0.25">
      <c r="Y126833" s="109"/>
    </row>
    <row r="126834" spans="25:25" x14ac:dyDescent="0.25">
      <c r="Y126834" s="109"/>
    </row>
    <row r="126835" spans="25:25" x14ac:dyDescent="0.25">
      <c r="Y126835" s="109"/>
    </row>
    <row r="126836" spans="25:25" x14ac:dyDescent="0.25">
      <c r="Y126836" s="109"/>
    </row>
    <row r="126837" spans="25:25" x14ac:dyDescent="0.25">
      <c r="Y126837" s="109"/>
    </row>
    <row r="126838" spans="25:25" x14ac:dyDescent="0.25">
      <c r="Y126838" s="109"/>
    </row>
    <row r="126839" spans="25:25" x14ac:dyDescent="0.25">
      <c r="Y126839" s="109"/>
    </row>
    <row r="126840" spans="25:25" x14ac:dyDescent="0.25">
      <c r="Y126840" s="109"/>
    </row>
    <row r="126841" spans="25:25" x14ac:dyDescent="0.25">
      <c r="Y126841" s="109"/>
    </row>
    <row r="126842" spans="25:25" x14ac:dyDescent="0.25">
      <c r="Y126842" s="109"/>
    </row>
    <row r="126843" spans="25:25" x14ac:dyDescent="0.25">
      <c r="Y126843" s="109"/>
    </row>
    <row r="126844" spans="25:25" x14ac:dyDescent="0.25">
      <c r="Y126844" s="109"/>
    </row>
    <row r="126845" spans="25:25" x14ac:dyDescent="0.25">
      <c r="Y126845" s="109"/>
    </row>
    <row r="126846" spans="25:25" x14ac:dyDescent="0.25">
      <c r="Y126846" s="109"/>
    </row>
    <row r="126847" spans="25:25" x14ac:dyDescent="0.25">
      <c r="Y126847" s="109"/>
    </row>
    <row r="126848" spans="25:25" x14ac:dyDescent="0.25">
      <c r="Y126848" s="109"/>
    </row>
    <row r="126849" spans="25:25" x14ac:dyDescent="0.25">
      <c r="Y126849" s="109"/>
    </row>
    <row r="126850" spans="25:25" x14ac:dyDescent="0.25">
      <c r="Y126850" s="109"/>
    </row>
    <row r="126851" spans="25:25" x14ac:dyDescent="0.25">
      <c r="Y126851" s="109"/>
    </row>
    <row r="126852" spans="25:25" x14ac:dyDescent="0.25">
      <c r="Y126852" s="109"/>
    </row>
    <row r="126853" spans="25:25" x14ac:dyDescent="0.25">
      <c r="Y126853" s="109"/>
    </row>
    <row r="126854" spans="25:25" x14ac:dyDescent="0.25">
      <c r="Y126854" s="109"/>
    </row>
    <row r="126855" spans="25:25" x14ac:dyDescent="0.25">
      <c r="Y126855" s="109"/>
    </row>
    <row r="126856" spans="25:25" x14ac:dyDescent="0.25">
      <c r="Y126856" s="109"/>
    </row>
    <row r="126857" spans="25:25" x14ac:dyDescent="0.25">
      <c r="Y126857" s="109"/>
    </row>
    <row r="126858" spans="25:25" x14ac:dyDescent="0.25">
      <c r="Y126858" s="109"/>
    </row>
    <row r="126859" spans="25:25" x14ac:dyDescent="0.25">
      <c r="Y126859" s="109"/>
    </row>
    <row r="126860" spans="25:25" x14ac:dyDescent="0.25">
      <c r="Y126860" s="109"/>
    </row>
    <row r="126861" spans="25:25" x14ac:dyDescent="0.25">
      <c r="Y126861" s="109"/>
    </row>
    <row r="126862" spans="25:25" x14ac:dyDescent="0.25">
      <c r="Y126862" s="109"/>
    </row>
    <row r="126863" spans="25:25" x14ac:dyDescent="0.25">
      <c r="Y126863" s="109"/>
    </row>
    <row r="126864" spans="25:25" x14ac:dyDescent="0.25">
      <c r="Y126864" s="109"/>
    </row>
    <row r="126865" spans="25:25" x14ac:dyDescent="0.25">
      <c r="Y126865" s="109"/>
    </row>
    <row r="126866" spans="25:25" x14ac:dyDescent="0.25">
      <c r="Y126866" s="109"/>
    </row>
    <row r="126867" spans="25:25" x14ac:dyDescent="0.25">
      <c r="Y126867" s="109"/>
    </row>
    <row r="126868" spans="25:25" x14ac:dyDescent="0.25">
      <c r="Y126868" s="109"/>
    </row>
    <row r="126869" spans="25:25" x14ac:dyDescent="0.25">
      <c r="Y126869" s="109"/>
    </row>
    <row r="126870" spans="25:25" x14ac:dyDescent="0.25">
      <c r="Y126870" s="109"/>
    </row>
    <row r="126871" spans="25:25" x14ac:dyDescent="0.25">
      <c r="Y126871" s="109"/>
    </row>
    <row r="126872" spans="25:25" x14ac:dyDescent="0.25">
      <c r="Y126872" s="109"/>
    </row>
    <row r="126873" spans="25:25" x14ac:dyDescent="0.25">
      <c r="Y126873" s="109"/>
    </row>
    <row r="126874" spans="25:25" x14ac:dyDescent="0.25">
      <c r="Y126874" s="109"/>
    </row>
    <row r="126875" spans="25:25" x14ac:dyDescent="0.25">
      <c r="Y126875" s="109"/>
    </row>
    <row r="126876" spans="25:25" x14ac:dyDescent="0.25">
      <c r="Y126876" s="109"/>
    </row>
    <row r="126877" spans="25:25" x14ac:dyDescent="0.25">
      <c r="Y126877" s="109"/>
    </row>
    <row r="126878" spans="25:25" x14ac:dyDescent="0.25">
      <c r="Y126878" s="109"/>
    </row>
    <row r="126879" spans="25:25" x14ac:dyDescent="0.25">
      <c r="Y126879" s="109"/>
    </row>
    <row r="126880" spans="25:25" x14ac:dyDescent="0.25">
      <c r="Y126880" s="109"/>
    </row>
    <row r="126881" spans="25:25" x14ac:dyDescent="0.25">
      <c r="Y126881" s="109"/>
    </row>
    <row r="126882" spans="25:25" x14ac:dyDescent="0.25">
      <c r="Y126882" s="109"/>
    </row>
    <row r="126883" spans="25:25" x14ac:dyDescent="0.25">
      <c r="Y126883" s="109"/>
    </row>
    <row r="126884" spans="25:25" x14ac:dyDescent="0.25">
      <c r="Y126884" s="109"/>
    </row>
    <row r="126885" spans="25:25" x14ac:dyDescent="0.25">
      <c r="Y126885" s="109"/>
    </row>
    <row r="126886" spans="25:25" x14ac:dyDescent="0.25">
      <c r="Y126886" s="109"/>
    </row>
    <row r="126887" spans="25:25" x14ac:dyDescent="0.25">
      <c r="Y126887" s="109"/>
    </row>
    <row r="126888" spans="25:25" x14ac:dyDescent="0.25">
      <c r="Y126888" s="109"/>
    </row>
    <row r="126889" spans="25:25" x14ac:dyDescent="0.25">
      <c r="Y126889" s="109"/>
    </row>
    <row r="126890" spans="25:25" x14ac:dyDescent="0.25">
      <c r="Y126890" s="109"/>
    </row>
    <row r="126891" spans="25:25" x14ac:dyDescent="0.25">
      <c r="Y126891" s="109"/>
    </row>
    <row r="126892" spans="25:25" x14ac:dyDescent="0.25">
      <c r="Y126892" s="109"/>
    </row>
    <row r="126893" spans="25:25" x14ac:dyDescent="0.25">
      <c r="Y126893" s="109"/>
    </row>
    <row r="126894" spans="25:25" x14ac:dyDescent="0.25">
      <c r="Y126894" s="109"/>
    </row>
    <row r="126895" spans="25:25" x14ac:dyDescent="0.25">
      <c r="Y126895" s="109"/>
    </row>
    <row r="126896" spans="25:25" x14ac:dyDescent="0.25">
      <c r="Y126896" s="109"/>
    </row>
    <row r="126897" spans="25:25" x14ac:dyDescent="0.25">
      <c r="Y126897" s="109"/>
    </row>
    <row r="126898" spans="25:25" x14ac:dyDescent="0.25">
      <c r="Y126898" s="109"/>
    </row>
    <row r="126899" spans="25:25" x14ac:dyDescent="0.25">
      <c r="Y126899" s="109"/>
    </row>
    <row r="126900" spans="25:25" x14ac:dyDescent="0.25">
      <c r="Y126900" s="109"/>
    </row>
    <row r="126901" spans="25:25" x14ac:dyDescent="0.25">
      <c r="Y126901" s="109"/>
    </row>
    <row r="126902" spans="25:25" x14ac:dyDescent="0.25">
      <c r="Y126902" s="109"/>
    </row>
    <row r="126903" spans="25:25" x14ac:dyDescent="0.25">
      <c r="Y126903" s="109"/>
    </row>
    <row r="126904" spans="25:25" x14ac:dyDescent="0.25">
      <c r="Y126904" s="109"/>
    </row>
    <row r="126905" spans="25:25" x14ac:dyDescent="0.25">
      <c r="Y126905" s="109"/>
    </row>
    <row r="126906" spans="25:25" x14ac:dyDescent="0.25">
      <c r="Y126906" s="109"/>
    </row>
    <row r="126907" spans="25:25" x14ac:dyDescent="0.25">
      <c r="Y126907" s="109"/>
    </row>
    <row r="126908" spans="25:25" x14ac:dyDescent="0.25">
      <c r="Y126908" s="109"/>
    </row>
    <row r="126909" spans="25:25" x14ac:dyDescent="0.25">
      <c r="Y126909" s="109"/>
    </row>
    <row r="126910" spans="25:25" x14ac:dyDescent="0.25">
      <c r="Y126910" s="109"/>
    </row>
    <row r="126911" spans="25:25" x14ac:dyDescent="0.25">
      <c r="Y126911" s="109"/>
    </row>
    <row r="126912" spans="25:25" x14ac:dyDescent="0.25">
      <c r="Y126912" s="109"/>
    </row>
    <row r="126913" spans="25:25" x14ac:dyDescent="0.25">
      <c r="Y126913" s="109"/>
    </row>
    <row r="126914" spans="25:25" x14ac:dyDescent="0.25">
      <c r="Y126914" s="109"/>
    </row>
    <row r="126915" spans="25:25" x14ac:dyDescent="0.25">
      <c r="Y126915" s="109"/>
    </row>
    <row r="126916" spans="25:25" x14ac:dyDescent="0.25">
      <c r="Y126916" s="109"/>
    </row>
    <row r="126917" spans="25:25" x14ac:dyDescent="0.25">
      <c r="Y126917" s="109"/>
    </row>
    <row r="126918" spans="25:25" x14ac:dyDescent="0.25">
      <c r="Y126918" s="109"/>
    </row>
    <row r="126919" spans="25:25" x14ac:dyDescent="0.25">
      <c r="Y126919" s="109"/>
    </row>
    <row r="126920" spans="25:25" x14ac:dyDescent="0.25">
      <c r="Y126920" s="109"/>
    </row>
    <row r="126921" spans="25:25" x14ac:dyDescent="0.25">
      <c r="Y126921" s="109"/>
    </row>
    <row r="126922" spans="25:25" x14ac:dyDescent="0.25">
      <c r="Y126922" s="109"/>
    </row>
    <row r="126923" spans="25:25" x14ac:dyDescent="0.25">
      <c r="Y126923" s="109"/>
    </row>
    <row r="126924" spans="25:25" x14ac:dyDescent="0.25">
      <c r="Y126924" s="109"/>
    </row>
    <row r="126925" spans="25:25" x14ac:dyDescent="0.25">
      <c r="Y126925" s="109"/>
    </row>
    <row r="126926" spans="25:25" x14ac:dyDescent="0.25">
      <c r="Y126926" s="109"/>
    </row>
    <row r="126927" spans="25:25" x14ac:dyDescent="0.25">
      <c r="Y126927" s="109"/>
    </row>
    <row r="126928" spans="25:25" x14ac:dyDescent="0.25">
      <c r="Y126928" s="109"/>
    </row>
    <row r="126929" spans="25:25" x14ac:dyDescent="0.25">
      <c r="Y126929" s="109"/>
    </row>
    <row r="126930" spans="25:25" x14ac:dyDescent="0.25">
      <c r="Y126930" s="109"/>
    </row>
    <row r="126931" spans="25:25" x14ac:dyDescent="0.25">
      <c r="Y126931" s="109"/>
    </row>
    <row r="126932" spans="25:25" x14ac:dyDescent="0.25">
      <c r="Y126932" s="109"/>
    </row>
    <row r="126933" spans="25:25" x14ac:dyDescent="0.25">
      <c r="Y126933" s="109"/>
    </row>
    <row r="126934" spans="25:25" x14ac:dyDescent="0.25">
      <c r="Y126934" s="109"/>
    </row>
    <row r="126935" spans="25:25" x14ac:dyDescent="0.25">
      <c r="Y126935" s="109"/>
    </row>
    <row r="126936" spans="25:25" x14ac:dyDescent="0.25">
      <c r="Y126936" s="109"/>
    </row>
    <row r="126937" spans="25:25" x14ac:dyDescent="0.25">
      <c r="Y126937" s="109"/>
    </row>
    <row r="126938" spans="25:25" x14ac:dyDescent="0.25">
      <c r="Y126938" s="109"/>
    </row>
    <row r="126939" spans="25:25" x14ac:dyDescent="0.25">
      <c r="Y126939" s="109"/>
    </row>
    <row r="126940" spans="25:25" x14ac:dyDescent="0.25">
      <c r="Y126940" s="109"/>
    </row>
    <row r="126941" spans="25:25" x14ac:dyDescent="0.25">
      <c r="Y126941" s="109"/>
    </row>
    <row r="126942" spans="25:25" x14ac:dyDescent="0.25">
      <c r="Y126942" s="109"/>
    </row>
    <row r="126943" spans="25:25" x14ac:dyDescent="0.25">
      <c r="Y126943" s="109"/>
    </row>
    <row r="126944" spans="25:25" x14ac:dyDescent="0.25">
      <c r="Y126944" s="109"/>
    </row>
    <row r="126945" spans="25:25" x14ac:dyDescent="0.25">
      <c r="Y126945" s="109"/>
    </row>
    <row r="126946" spans="25:25" x14ac:dyDescent="0.25">
      <c r="Y126946" s="109"/>
    </row>
    <row r="126947" spans="25:25" x14ac:dyDescent="0.25">
      <c r="Y126947" s="109"/>
    </row>
    <row r="126948" spans="25:25" x14ac:dyDescent="0.25">
      <c r="Y126948" s="109"/>
    </row>
    <row r="126949" spans="25:25" x14ac:dyDescent="0.25">
      <c r="Y126949" s="109"/>
    </row>
    <row r="126950" spans="25:25" x14ac:dyDescent="0.25">
      <c r="Y126950" s="109"/>
    </row>
    <row r="126951" spans="25:25" x14ac:dyDescent="0.25">
      <c r="Y126951" s="109"/>
    </row>
    <row r="126952" spans="25:25" x14ac:dyDescent="0.25">
      <c r="Y126952" s="109"/>
    </row>
    <row r="126953" spans="25:25" x14ac:dyDescent="0.25">
      <c r="Y126953" s="109"/>
    </row>
    <row r="126954" spans="25:25" x14ac:dyDescent="0.25">
      <c r="Y126954" s="109"/>
    </row>
    <row r="126955" spans="25:25" x14ac:dyDescent="0.25">
      <c r="Y126955" s="109"/>
    </row>
    <row r="126956" spans="25:25" x14ac:dyDescent="0.25">
      <c r="Y126956" s="109"/>
    </row>
    <row r="126957" spans="25:25" x14ac:dyDescent="0.25">
      <c r="Y126957" s="109"/>
    </row>
    <row r="126958" spans="25:25" x14ac:dyDescent="0.25">
      <c r="Y126958" s="109"/>
    </row>
    <row r="126959" spans="25:25" x14ac:dyDescent="0.25">
      <c r="Y126959" s="109"/>
    </row>
    <row r="126960" spans="25:25" x14ac:dyDescent="0.25">
      <c r="Y126960" s="109"/>
    </row>
    <row r="126961" spans="25:25" x14ac:dyDescent="0.25">
      <c r="Y126961" s="109"/>
    </row>
    <row r="126962" spans="25:25" x14ac:dyDescent="0.25">
      <c r="Y126962" s="109"/>
    </row>
    <row r="126963" spans="25:25" x14ac:dyDescent="0.25">
      <c r="Y126963" s="109"/>
    </row>
    <row r="126964" spans="25:25" x14ac:dyDescent="0.25">
      <c r="Y126964" s="109"/>
    </row>
    <row r="126965" spans="25:25" x14ac:dyDescent="0.25">
      <c r="Y126965" s="109"/>
    </row>
    <row r="126966" spans="25:25" x14ac:dyDescent="0.25">
      <c r="Y126966" s="109"/>
    </row>
    <row r="126967" spans="25:25" x14ac:dyDescent="0.25">
      <c r="Y126967" s="109"/>
    </row>
    <row r="126968" spans="25:25" x14ac:dyDescent="0.25">
      <c r="Y126968" s="109"/>
    </row>
    <row r="126969" spans="25:25" x14ac:dyDescent="0.25">
      <c r="Y126969" s="109"/>
    </row>
    <row r="126970" spans="25:25" x14ac:dyDescent="0.25">
      <c r="Y126970" s="109"/>
    </row>
    <row r="126971" spans="25:25" x14ac:dyDescent="0.25">
      <c r="Y126971" s="109"/>
    </row>
    <row r="126972" spans="25:25" x14ac:dyDescent="0.25">
      <c r="Y126972" s="109"/>
    </row>
    <row r="126973" spans="25:25" x14ac:dyDescent="0.25">
      <c r="Y126973" s="109"/>
    </row>
    <row r="126974" spans="25:25" x14ac:dyDescent="0.25">
      <c r="Y126974" s="109"/>
    </row>
    <row r="126975" spans="25:25" x14ac:dyDescent="0.25">
      <c r="Y126975" s="109"/>
    </row>
    <row r="126976" spans="25:25" x14ac:dyDescent="0.25">
      <c r="Y126976" s="109"/>
    </row>
    <row r="126977" spans="25:25" x14ac:dyDescent="0.25">
      <c r="Y126977" s="109"/>
    </row>
    <row r="126978" spans="25:25" x14ac:dyDescent="0.25">
      <c r="Y126978" s="109"/>
    </row>
    <row r="126979" spans="25:25" x14ac:dyDescent="0.25">
      <c r="Y126979" s="109"/>
    </row>
    <row r="126980" spans="25:25" x14ac:dyDescent="0.25">
      <c r="Y126980" s="109"/>
    </row>
    <row r="126981" spans="25:25" x14ac:dyDescent="0.25">
      <c r="Y126981" s="109"/>
    </row>
    <row r="126982" spans="25:25" x14ac:dyDescent="0.25">
      <c r="Y126982" s="109"/>
    </row>
    <row r="126983" spans="25:25" x14ac:dyDescent="0.25">
      <c r="Y126983" s="109"/>
    </row>
    <row r="126984" spans="25:25" x14ac:dyDescent="0.25">
      <c r="Y126984" s="109"/>
    </row>
    <row r="126985" spans="25:25" x14ac:dyDescent="0.25">
      <c r="Y126985" s="109"/>
    </row>
    <row r="126986" spans="25:25" x14ac:dyDescent="0.25">
      <c r="Y126986" s="109"/>
    </row>
    <row r="126987" spans="25:25" x14ac:dyDescent="0.25">
      <c r="Y126987" s="109"/>
    </row>
    <row r="126988" spans="25:25" x14ac:dyDescent="0.25">
      <c r="Y126988" s="109"/>
    </row>
    <row r="126989" spans="25:25" x14ac:dyDescent="0.25">
      <c r="Y126989" s="109"/>
    </row>
    <row r="126990" spans="25:25" x14ac:dyDescent="0.25">
      <c r="Y126990" s="109"/>
    </row>
    <row r="126991" spans="25:25" x14ac:dyDescent="0.25">
      <c r="Y126991" s="109"/>
    </row>
    <row r="126992" spans="25:25" x14ac:dyDescent="0.25">
      <c r="Y126992" s="109"/>
    </row>
    <row r="126993" spans="25:25" x14ac:dyDescent="0.25">
      <c r="Y126993" s="109"/>
    </row>
    <row r="126994" spans="25:25" x14ac:dyDescent="0.25">
      <c r="Y126994" s="109"/>
    </row>
    <row r="126995" spans="25:25" x14ac:dyDescent="0.25">
      <c r="Y126995" s="109"/>
    </row>
    <row r="126996" spans="25:25" x14ac:dyDescent="0.25">
      <c r="Y126996" s="109"/>
    </row>
    <row r="126997" spans="25:25" x14ac:dyDescent="0.25">
      <c r="Y126997" s="109"/>
    </row>
    <row r="126998" spans="25:25" x14ac:dyDescent="0.25">
      <c r="Y126998" s="109"/>
    </row>
    <row r="126999" spans="25:25" x14ac:dyDescent="0.25">
      <c r="Y126999" s="109"/>
    </row>
    <row r="127000" spans="25:25" x14ac:dyDescent="0.25">
      <c r="Y127000" s="109"/>
    </row>
    <row r="127001" spans="25:25" x14ac:dyDescent="0.25">
      <c r="Y127001" s="109"/>
    </row>
    <row r="127002" spans="25:25" x14ac:dyDescent="0.25">
      <c r="Y127002" s="109"/>
    </row>
    <row r="127003" spans="25:25" x14ac:dyDescent="0.25">
      <c r="Y127003" s="109"/>
    </row>
    <row r="127004" spans="25:25" x14ac:dyDescent="0.25">
      <c r="Y127004" s="109"/>
    </row>
    <row r="127005" spans="25:25" x14ac:dyDescent="0.25">
      <c r="Y127005" s="109"/>
    </row>
    <row r="127006" spans="25:25" x14ac:dyDescent="0.25">
      <c r="Y127006" s="109"/>
    </row>
    <row r="127007" spans="25:25" x14ac:dyDescent="0.25">
      <c r="Y127007" s="109"/>
    </row>
    <row r="127008" spans="25:25" x14ac:dyDescent="0.25">
      <c r="Y127008" s="109"/>
    </row>
    <row r="127009" spans="25:25" x14ac:dyDescent="0.25">
      <c r="Y127009" s="109"/>
    </row>
    <row r="127010" spans="25:25" x14ac:dyDescent="0.25">
      <c r="Y127010" s="109"/>
    </row>
    <row r="127011" spans="25:25" x14ac:dyDescent="0.25">
      <c r="Y127011" s="109"/>
    </row>
    <row r="127012" spans="25:25" x14ac:dyDescent="0.25">
      <c r="Y127012" s="109"/>
    </row>
    <row r="127013" spans="25:25" x14ac:dyDescent="0.25">
      <c r="Y127013" s="109"/>
    </row>
    <row r="127014" spans="25:25" x14ac:dyDescent="0.25">
      <c r="Y127014" s="109"/>
    </row>
    <row r="127015" spans="25:25" x14ac:dyDescent="0.25">
      <c r="Y127015" s="109"/>
    </row>
    <row r="127016" spans="25:25" x14ac:dyDescent="0.25">
      <c r="Y127016" s="109"/>
    </row>
    <row r="127017" spans="25:25" x14ac:dyDescent="0.25">
      <c r="Y127017" s="109"/>
    </row>
    <row r="127018" spans="25:25" x14ac:dyDescent="0.25">
      <c r="Y127018" s="109"/>
    </row>
    <row r="127019" spans="25:25" x14ac:dyDescent="0.25">
      <c r="Y127019" s="109"/>
    </row>
    <row r="127020" spans="25:25" x14ac:dyDescent="0.25">
      <c r="Y127020" s="109"/>
    </row>
    <row r="127021" spans="25:25" x14ac:dyDescent="0.25">
      <c r="Y127021" s="109"/>
    </row>
    <row r="127022" spans="25:25" x14ac:dyDescent="0.25">
      <c r="Y127022" s="109"/>
    </row>
    <row r="127023" spans="25:25" x14ac:dyDescent="0.25">
      <c r="Y127023" s="109"/>
    </row>
    <row r="127024" spans="25:25" x14ac:dyDescent="0.25">
      <c r="Y127024" s="109"/>
    </row>
    <row r="127025" spans="25:25" x14ac:dyDescent="0.25">
      <c r="Y127025" s="109"/>
    </row>
    <row r="127026" spans="25:25" x14ac:dyDescent="0.25">
      <c r="Y127026" s="109"/>
    </row>
    <row r="127027" spans="25:25" x14ac:dyDescent="0.25">
      <c r="Y127027" s="109"/>
    </row>
    <row r="127028" spans="25:25" x14ac:dyDescent="0.25">
      <c r="Y127028" s="109"/>
    </row>
    <row r="127029" spans="25:25" x14ac:dyDescent="0.25">
      <c r="Y127029" s="109"/>
    </row>
    <row r="127030" spans="25:25" x14ac:dyDescent="0.25">
      <c r="Y127030" s="109"/>
    </row>
    <row r="127031" spans="25:25" x14ac:dyDescent="0.25">
      <c r="Y127031" s="109"/>
    </row>
    <row r="127032" spans="25:25" x14ac:dyDescent="0.25">
      <c r="Y127032" s="109"/>
    </row>
    <row r="127033" spans="25:25" x14ac:dyDescent="0.25">
      <c r="Y127033" s="109"/>
    </row>
    <row r="127034" spans="25:25" x14ac:dyDescent="0.25">
      <c r="Y127034" s="109"/>
    </row>
    <row r="127035" spans="25:25" x14ac:dyDescent="0.25">
      <c r="Y127035" s="109"/>
    </row>
    <row r="127036" spans="25:25" x14ac:dyDescent="0.25">
      <c r="Y127036" s="109"/>
    </row>
    <row r="127037" spans="25:25" x14ac:dyDescent="0.25">
      <c r="Y127037" s="109"/>
    </row>
    <row r="127038" spans="25:25" x14ac:dyDescent="0.25">
      <c r="Y127038" s="109"/>
    </row>
    <row r="127039" spans="25:25" x14ac:dyDescent="0.25">
      <c r="Y127039" s="109"/>
    </row>
    <row r="127040" spans="25:25" x14ac:dyDescent="0.25">
      <c r="Y127040" s="109"/>
    </row>
    <row r="127041" spans="25:25" x14ac:dyDescent="0.25">
      <c r="Y127041" s="109"/>
    </row>
    <row r="127042" spans="25:25" x14ac:dyDescent="0.25">
      <c r="Y127042" s="109"/>
    </row>
    <row r="127043" spans="25:25" x14ac:dyDescent="0.25">
      <c r="Y127043" s="109"/>
    </row>
    <row r="127044" spans="25:25" x14ac:dyDescent="0.25">
      <c r="Y127044" s="109"/>
    </row>
    <row r="127045" spans="25:25" x14ac:dyDescent="0.25">
      <c r="Y127045" s="109"/>
    </row>
    <row r="127046" spans="25:25" x14ac:dyDescent="0.25">
      <c r="Y127046" s="109"/>
    </row>
    <row r="127047" spans="25:25" x14ac:dyDescent="0.25">
      <c r="Y127047" s="109"/>
    </row>
    <row r="127048" spans="25:25" x14ac:dyDescent="0.25">
      <c r="Y127048" s="109"/>
    </row>
    <row r="127049" spans="25:25" x14ac:dyDescent="0.25">
      <c r="Y127049" s="109"/>
    </row>
    <row r="127050" spans="25:25" x14ac:dyDescent="0.25">
      <c r="Y127050" s="109"/>
    </row>
    <row r="127051" spans="25:25" x14ac:dyDescent="0.25">
      <c r="Y127051" s="109"/>
    </row>
    <row r="127052" spans="25:25" x14ac:dyDescent="0.25">
      <c r="Y127052" s="109"/>
    </row>
    <row r="127053" spans="25:25" x14ac:dyDescent="0.25">
      <c r="Y127053" s="109"/>
    </row>
    <row r="127054" spans="25:25" x14ac:dyDescent="0.25">
      <c r="Y127054" s="109"/>
    </row>
    <row r="127055" spans="25:25" x14ac:dyDescent="0.25">
      <c r="Y127055" s="109"/>
    </row>
    <row r="127056" spans="25:25" x14ac:dyDescent="0.25">
      <c r="Y127056" s="109"/>
    </row>
    <row r="127057" spans="25:25" x14ac:dyDescent="0.25">
      <c r="Y127057" s="109"/>
    </row>
    <row r="127058" spans="25:25" x14ac:dyDescent="0.25">
      <c r="Y127058" s="109"/>
    </row>
    <row r="127059" spans="25:25" x14ac:dyDescent="0.25">
      <c r="Y127059" s="109"/>
    </row>
    <row r="127060" spans="25:25" x14ac:dyDescent="0.25">
      <c r="Y127060" s="109"/>
    </row>
    <row r="127061" spans="25:25" x14ac:dyDescent="0.25">
      <c r="Y127061" s="109"/>
    </row>
    <row r="127062" spans="25:25" x14ac:dyDescent="0.25">
      <c r="Y127062" s="109"/>
    </row>
    <row r="127063" spans="25:25" x14ac:dyDescent="0.25">
      <c r="Y127063" s="109"/>
    </row>
    <row r="127064" spans="25:25" x14ac:dyDescent="0.25">
      <c r="Y127064" s="109"/>
    </row>
    <row r="127065" spans="25:25" x14ac:dyDescent="0.25">
      <c r="Y127065" s="109"/>
    </row>
    <row r="127066" spans="25:25" x14ac:dyDescent="0.25">
      <c r="Y127066" s="109"/>
    </row>
    <row r="127067" spans="25:25" x14ac:dyDescent="0.25">
      <c r="Y127067" s="109"/>
    </row>
    <row r="127068" spans="25:25" x14ac:dyDescent="0.25">
      <c r="Y127068" s="109"/>
    </row>
    <row r="127069" spans="25:25" x14ac:dyDescent="0.25">
      <c r="Y127069" s="109"/>
    </row>
    <row r="127070" spans="25:25" x14ac:dyDescent="0.25">
      <c r="Y127070" s="109"/>
    </row>
    <row r="127071" spans="25:25" x14ac:dyDescent="0.25">
      <c r="Y127071" s="109"/>
    </row>
    <row r="127072" spans="25:25" x14ac:dyDescent="0.25">
      <c r="Y127072" s="109"/>
    </row>
    <row r="127073" spans="25:25" x14ac:dyDescent="0.25">
      <c r="Y127073" s="109"/>
    </row>
    <row r="127074" spans="25:25" x14ac:dyDescent="0.25">
      <c r="Y127074" s="109"/>
    </row>
    <row r="127075" spans="25:25" x14ac:dyDescent="0.25">
      <c r="Y127075" s="109"/>
    </row>
    <row r="127076" spans="25:25" x14ac:dyDescent="0.25">
      <c r="Y127076" s="109"/>
    </row>
    <row r="127077" spans="25:25" x14ac:dyDescent="0.25">
      <c r="Y127077" s="109"/>
    </row>
    <row r="127078" spans="25:25" x14ac:dyDescent="0.25">
      <c r="Y127078" s="109"/>
    </row>
    <row r="127079" spans="25:25" x14ac:dyDescent="0.25">
      <c r="Y127079" s="109"/>
    </row>
    <row r="127080" spans="25:25" x14ac:dyDescent="0.25">
      <c r="Y127080" s="109"/>
    </row>
    <row r="127081" spans="25:25" x14ac:dyDescent="0.25">
      <c r="Y127081" s="109"/>
    </row>
    <row r="127082" spans="25:25" x14ac:dyDescent="0.25">
      <c r="Y127082" s="109"/>
    </row>
    <row r="127083" spans="25:25" x14ac:dyDescent="0.25">
      <c r="Y127083" s="109"/>
    </row>
    <row r="127084" spans="25:25" x14ac:dyDescent="0.25">
      <c r="Y127084" s="109"/>
    </row>
    <row r="127085" spans="25:25" x14ac:dyDescent="0.25">
      <c r="Y127085" s="109"/>
    </row>
    <row r="127086" spans="25:25" x14ac:dyDescent="0.25">
      <c r="Y127086" s="109"/>
    </row>
    <row r="127087" spans="25:25" x14ac:dyDescent="0.25">
      <c r="Y127087" s="109"/>
    </row>
    <row r="127088" spans="25:25" x14ac:dyDescent="0.25">
      <c r="Y127088" s="109"/>
    </row>
    <row r="127089" spans="25:25" x14ac:dyDescent="0.25">
      <c r="Y127089" s="109"/>
    </row>
    <row r="127090" spans="25:25" x14ac:dyDescent="0.25">
      <c r="Y127090" s="109"/>
    </row>
    <row r="127091" spans="25:25" x14ac:dyDescent="0.25">
      <c r="Y127091" s="109"/>
    </row>
    <row r="127092" spans="25:25" x14ac:dyDescent="0.25">
      <c r="Y127092" s="109"/>
    </row>
    <row r="127093" spans="25:25" x14ac:dyDescent="0.25">
      <c r="Y127093" s="109"/>
    </row>
    <row r="127094" spans="25:25" x14ac:dyDescent="0.25">
      <c r="Y127094" s="109"/>
    </row>
    <row r="127095" spans="25:25" x14ac:dyDescent="0.25">
      <c r="Y127095" s="109"/>
    </row>
    <row r="127096" spans="25:25" x14ac:dyDescent="0.25">
      <c r="Y127096" s="109"/>
    </row>
    <row r="127097" spans="25:25" x14ac:dyDescent="0.25">
      <c r="Y127097" s="109"/>
    </row>
    <row r="127098" spans="25:25" x14ac:dyDescent="0.25">
      <c r="Y127098" s="109"/>
    </row>
    <row r="127099" spans="25:25" x14ac:dyDescent="0.25">
      <c r="Y127099" s="109"/>
    </row>
    <row r="127100" spans="25:25" x14ac:dyDescent="0.25">
      <c r="Y127100" s="109"/>
    </row>
    <row r="127101" spans="25:25" x14ac:dyDescent="0.25">
      <c r="Y127101" s="109"/>
    </row>
    <row r="127102" spans="25:25" x14ac:dyDescent="0.25">
      <c r="Y127102" s="109"/>
    </row>
    <row r="127103" spans="25:25" x14ac:dyDescent="0.25">
      <c r="Y127103" s="109"/>
    </row>
    <row r="127104" spans="25:25" x14ac:dyDescent="0.25">
      <c r="Y127104" s="109"/>
    </row>
    <row r="127105" spans="25:25" x14ac:dyDescent="0.25">
      <c r="Y127105" s="109"/>
    </row>
    <row r="127106" spans="25:25" x14ac:dyDescent="0.25">
      <c r="Y127106" s="109"/>
    </row>
    <row r="127107" spans="25:25" x14ac:dyDescent="0.25">
      <c r="Y127107" s="109"/>
    </row>
    <row r="127108" spans="25:25" x14ac:dyDescent="0.25">
      <c r="Y127108" s="109"/>
    </row>
    <row r="127109" spans="25:25" x14ac:dyDescent="0.25">
      <c r="Y127109" s="109"/>
    </row>
    <row r="127110" spans="25:25" x14ac:dyDescent="0.25">
      <c r="Y127110" s="109"/>
    </row>
    <row r="127111" spans="25:25" x14ac:dyDescent="0.25">
      <c r="Y127111" s="109"/>
    </row>
    <row r="127112" spans="25:25" x14ac:dyDescent="0.25">
      <c r="Y127112" s="109"/>
    </row>
    <row r="127113" spans="25:25" x14ac:dyDescent="0.25">
      <c r="Y127113" s="109"/>
    </row>
    <row r="127114" spans="25:25" x14ac:dyDescent="0.25">
      <c r="Y127114" s="109"/>
    </row>
    <row r="127115" spans="25:25" x14ac:dyDescent="0.25">
      <c r="Y127115" s="109"/>
    </row>
    <row r="127116" spans="25:25" x14ac:dyDescent="0.25">
      <c r="Y127116" s="109"/>
    </row>
    <row r="127117" spans="25:25" x14ac:dyDescent="0.25">
      <c r="Y127117" s="109"/>
    </row>
    <row r="127118" spans="25:25" x14ac:dyDescent="0.25">
      <c r="Y127118" s="109"/>
    </row>
    <row r="127119" spans="25:25" x14ac:dyDescent="0.25">
      <c r="Y127119" s="109"/>
    </row>
    <row r="127120" spans="25:25" x14ac:dyDescent="0.25">
      <c r="Y127120" s="109"/>
    </row>
    <row r="127121" spans="25:25" x14ac:dyDescent="0.25">
      <c r="Y127121" s="109"/>
    </row>
    <row r="127122" spans="25:25" x14ac:dyDescent="0.25">
      <c r="Y127122" s="109"/>
    </row>
    <row r="127123" spans="25:25" x14ac:dyDescent="0.25">
      <c r="Y127123" s="109"/>
    </row>
    <row r="127124" spans="25:25" x14ac:dyDescent="0.25">
      <c r="Y127124" s="109"/>
    </row>
    <row r="127125" spans="25:25" x14ac:dyDescent="0.25">
      <c r="Y127125" s="109"/>
    </row>
    <row r="127126" spans="25:25" x14ac:dyDescent="0.25">
      <c r="Y127126" s="109"/>
    </row>
    <row r="127127" spans="25:25" x14ac:dyDescent="0.25">
      <c r="Y127127" s="109"/>
    </row>
    <row r="127128" spans="25:25" x14ac:dyDescent="0.25">
      <c r="Y127128" s="109"/>
    </row>
    <row r="127129" spans="25:25" x14ac:dyDescent="0.25">
      <c r="Y127129" s="109"/>
    </row>
    <row r="127130" spans="25:25" x14ac:dyDescent="0.25">
      <c r="Y127130" s="109"/>
    </row>
    <row r="127131" spans="25:25" x14ac:dyDescent="0.25">
      <c r="Y127131" s="109"/>
    </row>
    <row r="127132" spans="25:25" x14ac:dyDescent="0.25">
      <c r="Y127132" s="109"/>
    </row>
    <row r="127133" spans="25:25" x14ac:dyDescent="0.25">
      <c r="Y127133" s="109"/>
    </row>
    <row r="127134" spans="25:25" x14ac:dyDescent="0.25">
      <c r="Y127134" s="109"/>
    </row>
    <row r="127135" spans="25:25" x14ac:dyDescent="0.25">
      <c r="Y127135" s="109"/>
    </row>
    <row r="127136" spans="25:25" x14ac:dyDescent="0.25">
      <c r="Y127136" s="109"/>
    </row>
    <row r="127137" spans="25:25" x14ac:dyDescent="0.25">
      <c r="Y127137" s="109"/>
    </row>
    <row r="127138" spans="25:25" x14ac:dyDescent="0.25">
      <c r="Y127138" s="109"/>
    </row>
    <row r="127139" spans="25:25" x14ac:dyDescent="0.25">
      <c r="Y127139" s="109"/>
    </row>
    <row r="127140" spans="25:25" x14ac:dyDescent="0.25">
      <c r="Y127140" s="109"/>
    </row>
    <row r="127141" spans="25:25" x14ac:dyDescent="0.25">
      <c r="Y127141" s="109"/>
    </row>
    <row r="127142" spans="25:25" x14ac:dyDescent="0.25">
      <c r="Y127142" s="109"/>
    </row>
    <row r="127143" spans="25:25" x14ac:dyDescent="0.25">
      <c r="Y127143" s="109"/>
    </row>
    <row r="127144" spans="25:25" x14ac:dyDescent="0.25">
      <c r="Y127144" s="109"/>
    </row>
    <row r="127145" spans="25:25" x14ac:dyDescent="0.25">
      <c r="Y127145" s="109"/>
    </row>
    <row r="127146" spans="25:25" x14ac:dyDescent="0.25">
      <c r="Y127146" s="109"/>
    </row>
    <row r="127147" spans="25:25" x14ac:dyDescent="0.25">
      <c r="Y127147" s="109"/>
    </row>
    <row r="127148" spans="25:25" x14ac:dyDescent="0.25">
      <c r="Y127148" s="109"/>
    </row>
    <row r="127149" spans="25:25" x14ac:dyDescent="0.25">
      <c r="Y127149" s="109"/>
    </row>
    <row r="127150" spans="25:25" x14ac:dyDescent="0.25">
      <c r="Y127150" s="109"/>
    </row>
    <row r="127151" spans="25:25" x14ac:dyDescent="0.25">
      <c r="Y127151" s="109"/>
    </row>
    <row r="127152" spans="25:25" x14ac:dyDescent="0.25">
      <c r="Y127152" s="109"/>
    </row>
    <row r="127153" spans="25:25" x14ac:dyDescent="0.25">
      <c r="Y127153" s="109"/>
    </row>
    <row r="127154" spans="25:25" x14ac:dyDescent="0.25">
      <c r="Y127154" s="109"/>
    </row>
    <row r="127155" spans="25:25" x14ac:dyDescent="0.25">
      <c r="Y127155" s="109"/>
    </row>
    <row r="127156" spans="25:25" x14ac:dyDescent="0.25">
      <c r="Y127156" s="109"/>
    </row>
    <row r="127157" spans="25:25" x14ac:dyDescent="0.25">
      <c r="Y127157" s="109"/>
    </row>
    <row r="127158" spans="25:25" x14ac:dyDescent="0.25">
      <c r="Y127158" s="109"/>
    </row>
    <row r="127159" spans="25:25" x14ac:dyDescent="0.25">
      <c r="Y127159" s="109"/>
    </row>
    <row r="127160" spans="25:25" x14ac:dyDescent="0.25">
      <c r="Y127160" s="109"/>
    </row>
    <row r="127161" spans="25:25" x14ac:dyDescent="0.25">
      <c r="Y127161" s="109"/>
    </row>
    <row r="127162" spans="25:25" x14ac:dyDescent="0.25">
      <c r="Y127162" s="109"/>
    </row>
    <row r="127163" spans="25:25" x14ac:dyDescent="0.25">
      <c r="Y127163" s="109"/>
    </row>
    <row r="127164" spans="25:25" x14ac:dyDescent="0.25">
      <c r="Y127164" s="109"/>
    </row>
    <row r="127165" spans="25:25" x14ac:dyDescent="0.25">
      <c r="Y127165" s="109"/>
    </row>
    <row r="127166" spans="25:25" x14ac:dyDescent="0.25">
      <c r="Y127166" s="109"/>
    </row>
    <row r="127167" spans="25:25" x14ac:dyDescent="0.25">
      <c r="Y127167" s="109"/>
    </row>
    <row r="127168" spans="25:25" x14ac:dyDescent="0.25">
      <c r="Y127168" s="109"/>
    </row>
    <row r="127169" spans="25:25" x14ac:dyDescent="0.25">
      <c r="Y127169" s="109"/>
    </row>
    <row r="127170" spans="25:25" x14ac:dyDescent="0.25">
      <c r="Y127170" s="109"/>
    </row>
    <row r="127171" spans="25:25" x14ac:dyDescent="0.25">
      <c r="Y127171" s="109"/>
    </row>
    <row r="127172" spans="25:25" x14ac:dyDescent="0.25">
      <c r="Y127172" s="109"/>
    </row>
    <row r="127173" spans="25:25" x14ac:dyDescent="0.25">
      <c r="Y127173" s="109"/>
    </row>
    <row r="127174" spans="25:25" x14ac:dyDescent="0.25">
      <c r="Y127174" s="109"/>
    </row>
    <row r="127175" spans="25:25" x14ac:dyDescent="0.25">
      <c r="Y127175" s="109"/>
    </row>
    <row r="127176" spans="25:25" x14ac:dyDescent="0.25">
      <c r="Y127176" s="109"/>
    </row>
    <row r="127177" spans="25:25" x14ac:dyDescent="0.25">
      <c r="Y127177" s="109"/>
    </row>
    <row r="127178" spans="25:25" x14ac:dyDescent="0.25">
      <c r="Y127178" s="109"/>
    </row>
    <row r="127179" spans="25:25" x14ac:dyDescent="0.25">
      <c r="Y127179" s="109"/>
    </row>
    <row r="127180" spans="25:25" x14ac:dyDescent="0.25">
      <c r="Y127180" s="109"/>
    </row>
    <row r="127181" spans="25:25" x14ac:dyDescent="0.25">
      <c r="Y127181" s="109"/>
    </row>
    <row r="127182" spans="25:25" x14ac:dyDescent="0.25">
      <c r="Y127182" s="109"/>
    </row>
    <row r="127183" spans="25:25" x14ac:dyDescent="0.25">
      <c r="Y127183" s="109"/>
    </row>
    <row r="127184" spans="25:25" x14ac:dyDescent="0.25">
      <c r="Y127184" s="109"/>
    </row>
    <row r="127185" spans="25:25" x14ac:dyDescent="0.25">
      <c r="Y127185" s="109"/>
    </row>
    <row r="127186" spans="25:25" x14ac:dyDescent="0.25">
      <c r="Y127186" s="109"/>
    </row>
    <row r="127187" spans="25:25" x14ac:dyDescent="0.25">
      <c r="Y127187" s="109"/>
    </row>
    <row r="127188" spans="25:25" x14ac:dyDescent="0.25">
      <c r="Y127188" s="109"/>
    </row>
    <row r="127189" spans="25:25" x14ac:dyDescent="0.25">
      <c r="Y127189" s="109"/>
    </row>
    <row r="127190" spans="25:25" x14ac:dyDescent="0.25">
      <c r="Y127190" s="109"/>
    </row>
    <row r="127191" spans="25:25" x14ac:dyDescent="0.25">
      <c r="Y127191" s="109"/>
    </row>
    <row r="127192" spans="25:25" x14ac:dyDescent="0.25">
      <c r="Y127192" s="109"/>
    </row>
    <row r="127193" spans="25:25" x14ac:dyDescent="0.25">
      <c r="Y127193" s="109"/>
    </row>
    <row r="127194" spans="25:25" x14ac:dyDescent="0.25">
      <c r="Y127194" s="109"/>
    </row>
    <row r="127195" spans="25:25" x14ac:dyDescent="0.25">
      <c r="Y127195" s="109"/>
    </row>
    <row r="127196" spans="25:25" x14ac:dyDescent="0.25">
      <c r="Y127196" s="109"/>
    </row>
    <row r="127197" spans="25:25" x14ac:dyDescent="0.25">
      <c r="Y127197" s="109"/>
    </row>
    <row r="127198" spans="25:25" x14ac:dyDescent="0.25">
      <c r="Y127198" s="109"/>
    </row>
    <row r="127199" spans="25:25" x14ac:dyDescent="0.25">
      <c r="Y127199" s="109"/>
    </row>
    <row r="127200" spans="25:25" x14ac:dyDescent="0.25">
      <c r="Y127200" s="109"/>
    </row>
    <row r="127201" spans="25:25" x14ac:dyDescent="0.25">
      <c r="Y127201" s="109"/>
    </row>
    <row r="127202" spans="25:25" x14ac:dyDescent="0.25">
      <c r="Y127202" s="109"/>
    </row>
    <row r="127203" spans="25:25" x14ac:dyDescent="0.25">
      <c r="Y127203" s="109"/>
    </row>
    <row r="127204" spans="25:25" x14ac:dyDescent="0.25">
      <c r="Y127204" s="109"/>
    </row>
    <row r="127205" spans="25:25" x14ac:dyDescent="0.25">
      <c r="Y127205" s="109"/>
    </row>
    <row r="127206" spans="25:25" x14ac:dyDescent="0.25">
      <c r="Y127206" s="109"/>
    </row>
    <row r="127207" spans="25:25" x14ac:dyDescent="0.25">
      <c r="Y127207" s="109"/>
    </row>
    <row r="127208" spans="25:25" x14ac:dyDescent="0.25">
      <c r="Y127208" s="109"/>
    </row>
    <row r="127209" spans="25:25" x14ac:dyDescent="0.25">
      <c r="Y127209" s="109"/>
    </row>
    <row r="127210" spans="25:25" x14ac:dyDescent="0.25">
      <c r="Y127210" s="109"/>
    </row>
    <row r="127211" spans="25:25" x14ac:dyDescent="0.25">
      <c r="Y127211" s="109"/>
    </row>
    <row r="127212" spans="25:25" x14ac:dyDescent="0.25">
      <c r="Y127212" s="109"/>
    </row>
    <row r="127213" spans="25:25" x14ac:dyDescent="0.25">
      <c r="Y127213" s="109"/>
    </row>
    <row r="127214" spans="25:25" x14ac:dyDescent="0.25">
      <c r="Y127214" s="109"/>
    </row>
    <row r="127215" spans="25:25" x14ac:dyDescent="0.25">
      <c r="Y127215" s="109"/>
    </row>
    <row r="127216" spans="25:25" x14ac:dyDescent="0.25">
      <c r="Y127216" s="109"/>
    </row>
    <row r="127217" spans="25:25" x14ac:dyDescent="0.25">
      <c r="Y127217" s="109"/>
    </row>
    <row r="127218" spans="25:25" x14ac:dyDescent="0.25">
      <c r="Y127218" s="109"/>
    </row>
    <row r="127219" spans="25:25" x14ac:dyDescent="0.25">
      <c r="Y127219" s="109"/>
    </row>
    <row r="127220" spans="25:25" x14ac:dyDescent="0.25">
      <c r="Y127220" s="109"/>
    </row>
    <row r="127221" spans="25:25" x14ac:dyDescent="0.25">
      <c r="Y127221" s="109"/>
    </row>
    <row r="127222" spans="25:25" x14ac:dyDescent="0.25">
      <c r="Y127222" s="109"/>
    </row>
    <row r="127223" spans="25:25" x14ac:dyDescent="0.25">
      <c r="Y127223" s="109"/>
    </row>
    <row r="127224" spans="25:25" x14ac:dyDescent="0.25">
      <c r="Y127224" s="109"/>
    </row>
    <row r="127225" spans="25:25" x14ac:dyDescent="0.25">
      <c r="Y127225" s="109"/>
    </row>
    <row r="127226" spans="25:25" x14ac:dyDescent="0.25">
      <c r="Y127226" s="109"/>
    </row>
    <row r="127227" spans="25:25" x14ac:dyDescent="0.25">
      <c r="Y127227" s="109"/>
    </row>
    <row r="127228" spans="25:25" x14ac:dyDescent="0.25">
      <c r="Y127228" s="109"/>
    </row>
    <row r="127229" spans="25:25" x14ac:dyDescent="0.25">
      <c r="Y127229" s="109"/>
    </row>
    <row r="127230" spans="25:25" x14ac:dyDescent="0.25">
      <c r="Y127230" s="109"/>
    </row>
    <row r="127231" spans="25:25" x14ac:dyDescent="0.25">
      <c r="Y127231" s="109"/>
    </row>
    <row r="127232" spans="25:25" x14ac:dyDescent="0.25">
      <c r="Y127232" s="109"/>
    </row>
    <row r="127233" spans="25:25" x14ac:dyDescent="0.25">
      <c r="Y127233" s="109"/>
    </row>
    <row r="127234" spans="25:25" x14ac:dyDescent="0.25">
      <c r="Y127234" s="109"/>
    </row>
    <row r="127235" spans="25:25" x14ac:dyDescent="0.25">
      <c r="Y127235" s="109"/>
    </row>
    <row r="127236" spans="25:25" x14ac:dyDescent="0.25">
      <c r="Y127236" s="109"/>
    </row>
    <row r="127237" spans="25:25" x14ac:dyDescent="0.25">
      <c r="Y127237" s="109"/>
    </row>
    <row r="127238" spans="25:25" x14ac:dyDescent="0.25">
      <c r="Y127238" s="109"/>
    </row>
    <row r="127239" spans="25:25" x14ac:dyDescent="0.25">
      <c r="Y127239" s="109"/>
    </row>
    <row r="127240" spans="25:25" x14ac:dyDescent="0.25">
      <c r="Y127240" s="109"/>
    </row>
    <row r="127241" spans="25:25" x14ac:dyDescent="0.25">
      <c r="Y127241" s="109"/>
    </row>
    <row r="127242" spans="25:25" x14ac:dyDescent="0.25">
      <c r="Y127242" s="109"/>
    </row>
    <row r="127243" spans="25:25" x14ac:dyDescent="0.25">
      <c r="Y127243" s="109"/>
    </row>
    <row r="127244" spans="25:25" x14ac:dyDescent="0.25">
      <c r="Y127244" s="109"/>
    </row>
    <row r="127245" spans="25:25" x14ac:dyDescent="0.25">
      <c r="Y127245" s="109"/>
    </row>
    <row r="127246" spans="25:25" x14ac:dyDescent="0.25">
      <c r="Y127246" s="109"/>
    </row>
    <row r="127247" spans="25:25" x14ac:dyDescent="0.25">
      <c r="Y127247" s="109"/>
    </row>
    <row r="127248" spans="25:25" x14ac:dyDescent="0.25">
      <c r="Y127248" s="109"/>
    </row>
    <row r="127249" spans="25:25" x14ac:dyDescent="0.25">
      <c r="Y127249" s="109"/>
    </row>
    <row r="127250" spans="25:25" x14ac:dyDescent="0.25">
      <c r="Y127250" s="109"/>
    </row>
    <row r="127251" spans="25:25" x14ac:dyDescent="0.25">
      <c r="Y127251" s="109"/>
    </row>
    <row r="127252" spans="25:25" x14ac:dyDescent="0.25">
      <c r="Y127252" s="109"/>
    </row>
    <row r="127253" spans="25:25" x14ac:dyDescent="0.25">
      <c r="Y127253" s="109"/>
    </row>
    <row r="127254" spans="25:25" x14ac:dyDescent="0.25">
      <c r="Y127254" s="109"/>
    </row>
    <row r="127255" spans="25:25" x14ac:dyDescent="0.25">
      <c r="Y127255" s="109"/>
    </row>
    <row r="127256" spans="25:25" x14ac:dyDescent="0.25">
      <c r="Y127256" s="109"/>
    </row>
    <row r="127257" spans="25:25" x14ac:dyDescent="0.25">
      <c r="Y127257" s="109"/>
    </row>
    <row r="127258" spans="25:25" x14ac:dyDescent="0.25">
      <c r="Y127258" s="109"/>
    </row>
    <row r="127259" spans="25:25" x14ac:dyDescent="0.25">
      <c r="Y127259" s="109"/>
    </row>
    <row r="127260" spans="25:25" x14ac:dyDescent="0.25">
      <c r="Y127260" s="109"/>
    </row>
    <row r="127261" spans="25:25" x14ac:dyDescent="0.25">
      <c r="Y127261" s="109"/>
    </row>
    <row r="127262" spans="25:25" x14ac:dyDescent="0.25">
      <c r="Y127262" s="109"/>
    </row>
    <row r="127263" spans="25:25" x14ac:dyDescent="0.25">
      <c r="Y127263" s="109"/>
    </row>
    <row r="127264" spans="25:25" x14ac:dyDescent="0.25">
      <c r="Y127264" s="109"/>
    </row>
    <row r="127265" spans="25:25" x14ac:dyDescent="0.25">
      <c r="Y127265" s="109"/>
    </row>
    <row r="127266" spans="25:25" x14ac:dyDescent="0.25">
      <c r="Y127266" s="109"/>
    </row>
    <row r="127267" spans="25:25" x14ac:dyDescent="0.25">
      <c r="Y127267" s="109"/>
    </row>
    <row r="127268" spans="25:25" x14ac:dyDescent="0.25">
      <c r="Y127268" s="109"/>
    </row>
    <row r="127269" spans="25:25" x14ac:dyDescent="0.25">
      <c r="Y127269" s="109"/>
    </row>
    <row r="127270" spans="25:25" x14ac:dyDescent="0.25">
      <c r="Y127270" s="109"/>
    </row>
    <row r="127271" spans="25:25" x14ac:dyDescent="0.25">
      <c r="Y127271" s="109"/>
    </row>
    <row r="127272" spans="25:25" x14ac:dyDescent="0.25">
      <c r="Y127272" s="109"/>
    </row>
    <row r="127273" spans="25:25" x14ac:dyDescent="0.25">
      <c r="Y127273" s="109"/>
    </row>
    <row r="127274" spans="25:25" x14ac:dyDescent="0.25">
      <c r="Y127274" s="109"/>
    </row>
    <row r="127275" spans="25:25" x14ac:dyDescent="0.25">
      <c r="Y127275" s="109"/>
    </row>
    <row r="127276" spans="25:25" x14ac:dyDescent="0.25">
      <c r="Y127276" s="109"/>
    </row>
    <row r="127277" spans="25:25" x14ac:dyDescent="0.25">
      <c r="Y127277" s="109"/>
    </row>
    <row r="127278" spans="25:25" x14ac:dyDescent="0.25">
      <c r="Y127278" s="109"/>
    </row>
    <row r="127279" spans="25:25" x14ac:dyDescent="0.25">
      <c r="Y127279" s="109"/>
    </row>
    <row r="127280" spans="25:25" x14ac:dyDescent="0.25">
      <c r="Y127280" s="109"/>
    </row>
    <row r="127281" spans="25:25" x14ac:dyDescent="0.25">
      <c r="Y127281" s="109"/>
    </row>
    <row r="127282" spans="25:25" x14ac:dyDescent="0.25">
      <c r="Y127282" s="109"/>
    </row>
    <row r="127283" spans="25:25" x14ac:dyDescent="0.25">
      <c r="Y127283" s="109"/>
    </row>
    <row r="127284" spans="25:25" x14ac:dyDescent="0.25">
      <c r="Y127284" s="109"/>
    </row>
    <row r="127285" spans="25:25" x14ac:dyDescent="0.25">
      <c r="Y127285" s="109"/>
    </row>
    <row r="127286" spans="25:25" x14ac:dyDescent="0.25">
      <c r="Y127286" s="109"/>
    </row>
    <row r="127287" spans="25:25" x14ac:dyDescent="0.25">
      <c r="Y127287" s="109"/>
    </row>
    <row r="127288" spans="25:25" x14ac:dyDescent="0.25">
      <c r="Y127288" s="109"/>
    </row>
    <row r="127289" spans="25:25" x14ac:dyDescent="0.25">
      <c r="Y127289" s="109"/>
    </row>
    <row r="127290" spans="25:25" x14ac:dyDescent="0.25">
      <c r="Y127290" s="109"/>
    </row>
    <row r="127291" spans="25:25" x14ac:dyDescent="0.25">
      <c r="Y127291" s="109"/>
    </row>
    <row r="127292" spans="25:25" x14ac:dyDescent="0.25">
      <c r="Y127292" s="109"/>
    </row>
    <row r="127293" spans="25:25" x14ac:dyDescent="0.25">
      <c r="Y127293" s="109"/>
    </row>
    <row r="127294" spans="25:25" x14ac:dyDescent="0.25">
      <c r="Y127294" s="109"/>
    </row>
    <row r="127295" spans="25:25" x14ac:dyDescent="0.25">
      <c r="Y127295" s="109"/>
    </row>
    <row r="127296" spans="25:25" x14ac:dyDescent="0.25">
      <c r="Y127296" s="109"/>
    </row>
    <row r="127297" spans="25:25" x14ac:dyDescent="0.25">
      <c r="Y127297" s="109"/>
    </row>
    <row r="127298" spans="25:25" x14ac:dyDescent="0.25">
      <c r="Y127298" s="109"/>
    </row>
    <row r="127299" spans="25:25" x14ac:dyDescent="0.25">
      <c r="Y127299" s="109"/>
    </row>
    <row r="127300" spans="25:25" x14ac:dyDescent="0.25">
      <c r="Y127300" s="109"/>
    </row>
    <row r="127301" spans="25:25" x14ac:dyDescent="0.25">
      <c r="Y127301" s="109"/>
    </row>
    <row r="127302" spans="25:25" x14ac:dyDescent="0.25">
      <c r="Y127302" s="109"/>
    </row>
    <row r="127303" spans="25:25" x14ac:dyDescent="0.25">
      <c r="Y127303" s="109"/>
    </row>
    <row r="127304" spans="25:25" x14ac:dyDescent="0.25">
      <c r="Y127304" s="109"/>
    </row>
    <row r="127305" spans="25:25" x14ac:dyDescent="0.25">
      <c r="Y127305" s="109"/>
    </row>
    <row r="127306" spans="25:25" x14ac:dyDescent="0.25">
      <c r="Y127306" s="109"/>
    </row>
    <row r="127307" spans="25:25" x14ac:dyDescent="0.25">
      <c r="Y127307" s="109"/>
    </row>
    <row r="127308" spans="25:25" x14ac:dyDescent="0.25">
      <c r="Y127308" s="109"/>
    </row>
    <row r="127309" spans="25:25" x14ac:dyDescent="0.25">
      <c r="Y127309" s="109"/>
    </row>
    <row r="127310" spans="25:25" x14ac:dyDescent="0.25">
      <c r="Y127310" s="109"/>
    </row>
    <row r="127311" spans="25:25" x14ac:dyDescent="0.25">
      <c r="Y127311" s="109"/>
    </row>
    <row r="127312" spans="25:25" x14ac:dyDescent="0.25">
      <c r="Y127312" s="109"/>
    </row>
    <row r="127313" spans="25:25" x14ac:dyDescent="0.25">
      <c r="Y127313" s="109"/>
    </row>
    <row r="127314" spans="25:25" x14ac:dyDescent="0.25">
      <c r="Y127314" s="109"/>
    </row>
    <row r="127315" spans="25:25" x14ac:dyDescent="0.25">
      <c r="Y127315" s="109"/>
    </row>
    <row r="127316" spans="25:25" x14ac:dyDescent="0.25">
      <c r="Y127316" s="109"/>
    </row>
    <row r="127317" spans="25:25" x14ac:dyDescent="0.25">
      <c r="Y127317" s="109"/>
    </row>
    <row r="127318" spans="25:25" x14ac:dyDescent="0.25">
      <c r="Y127318" s="109"/>
    </row>
    <row r="127319" spans="25:25" x14ac:dyDescent="0.25">
      <c r="Y127319" s="109"/>
    </row>
    <row r="127320" spans="25:25" x14ac:dyDescent="0.25">
      <c r="Y127320" s="109"/>
    </row>
    <row r="127321" spans="25:25" x14ac:dyDescent="0.25">
      <c r="Y127321" s="109"/>
    </row>
    <row r="127322" spans="25:25" x14ac:dyDescent="0.25">
      <c r="Y127322" s="109"/>
    </row>
    <row r="127323" spans="25:25" x14ac:dyDescent="0.25">
      <c r="Y127323" s="109"/>
    </row>
    <row r="127324" spans="25:25" x14ac:dyDescent="0.25">
      <c r="Y127324" s="109"/>
    </row>
    <row r="127325" spans="25:25" x14ac:dyDescent="0.25">
      <c r="Y127325" s="109"/>
    </row>
    <row r="127326" spans="25:25" x14ac:dyDescent="0.25">
      <c r="Y127326" s="109"/>
    </row>
    <row r="127327" spans="25:25" x14ac:dyDescent="0.25">
      <c r="Y127327" s="109"/>
    </row>
    <row r="127328" spans="25:25" x14ac:dyDescent="0.25">
      <c r="Y127328" s="109"/>
    </row>
    <row r="127329" spans="25:25" x14ac:dyDescent="0.25">
      <c r="Y127329" s="109"/>
    </row>
    <row r="127330" spans="25:25" x14ac:dyDescent="0.25">
      <c r="Y127330" s="109"/>
    </row>
    <row r="127331" spans="25:25" x14ac:dyDescent="0.25">
      <c r="Y127331" s="109"/>
    </row>
    <row r="127332" spans="25:25" x14ac:dyDescent="0.25">
      <c r="Y127332" s="109"/>
    </row>
    <row r="127333" spans="25:25" x14ac:dyDescent="0.25">
      <c r="Y127333" s="109"/>
    </row>
    <row r="127334" spans="25:25" x14ac:dyDescent="0.25">
      <c r="Y127334" s="109"/>
    </row>
    <row r="127335" spans="25:25" x14ac:dyDescent="0.25">
      <c r="Y127335" s="109"/>
    </row>
    <row r="127336" spans="25:25" x14ac:dyDescent="0.25">
      <c r="Y127336" s="109"/>
    </row>
    <row r="127337" spans="25:25" x14ac:dyDescent="0.25">
      <c r="Y127337" s="109"/>
    </row>
    <row r="127338" spans="25:25" x14ac:dyDescent="0.25">
      <c r="Y127338" s="109"/>
    </row>
    <row r="127339" spans="25:25" x14ac:dyDescent="0.25">
      <c r="Y127339" s="109"/>
    </row>
    <row r="127340" spans="25:25" x14ac:dyDescent="0.25">
      <c r="Y127340" s="109"/>
    </row>
    <row r="127341" spans="25:25" x14ac:dyDescent="0.25">
      <c r="Y127341" s="109"/>
    </row>
    <row r="127342" spans="25:25" x14ac:dyDescent="0.25">
      <c r="Y127342" s="109"/>
    </row>
    <row r="127343" spans="25:25" x14ac:dyDescent="0.25">
      <c r="Y127343" s="109"/>
    </row>
    <row r="127344" spans="25:25" x14ac:dyDescent="0.25">
      <c r="Y127344" s="109"/>
    </row>
    <row r="127345" spans="25:25" x14ac:dyDescent="0.25">
      <c r="Y127345" s="109"/>
    </row>
    <row r="127346" spans="25:25" x14ac:dyDescent="0.25">
      <c r="Y127346" s="109"/>
    </row>
    <row r="127347" spans="25:25" x14ac:dyDescent="0.25">
      <c r="Y127347" s="109"/>
    </row>
    <row r="127348" spans="25:25" x14ac:dyDescent="0.25">
      <c r="Y127348" s="109"/>
    </row>
    <row r="127349" spans="25:25" x14ac:dyDescent="0.25">
      <c r="Y127349" s="109"/>
    </row>
    <row r="127350" spans="25:25" x14ac:dyDescent="0.25">
      <c r="Y127350" s="109"/>
    </row>
    <row r="127351" spans="25:25" x14ac:dyDescent="0.25">
      <c r="Y127351" s="109"/>
    </row>
    <row r="127352" spans="25:25" x14ac:dyDescent="0.25">
      <c r="Y127352" s="109"/>
    </row>
    <row r="127353" spans="25:25" x14ac:dyDescent="0.25">
      <c r="Y127353" s="109"/>
    </row>
    <row r="127354" spans="25:25" x14ac:dyDescent="0.25">
      <c r="Y127354" s="109"/>
    </row>
    <row r="127355" spans="25:25" x14ac:dyDescent="0.25">
      <c r="Y127355" s="109"/>
    </row>
    <row r="127356" spans="25:25" x14ac:dyDescent="0.25">
      <c r="Y127356" s="109"/>
    </row>
    <row r="127357" spans="25:25" x14ac:dyDescent="0.25">
      <c r="Y127357" s="109"/>
    </row>
    <row r="127358" spans="25:25" x14ac:dyDescent="0.25">
      <c r="Y127358" s="109"/>
    </row>
    <row r="127359" spans="25:25" x14ac:dyDescent="0.25">
      <c r="Y127359" s="109"/>
    </row>
    <row r="127360" spans="25:25" x14ac:dyDescent="0.25">
      <c r="Y127360" s="109"/>
    </row>
    <row r="127361" spans="25:25" x14ac:dyDescent="0.25">
      <c r="Y127361" s="109"/>
    </row>
    <row r="127362" spans="25:25" x14ac:dyDescent="0.25">
      <c r="Y127362" s="109"/>
    </row>
    <row r="127363" spans="25:25" x14ac:dyDescent="0.25">
      <c r="Y127363" s="109"/>
    </row>
    <row r="127364" spans="25:25" x14ac:dyDescent="0.25">
      <c r="Y127364" s="109"/>
    </row>
    <row r="127365" spans="25:25" x14ac:dyDescent="0.25">
      <c r="Y127365" s="109"/>
    </row>
    <row r="127366" spans="25:25" x14ac:dyDescent="0.25">
      <c r="Y127366" s="109"/>
    </row>
    <row r="127367" spans="25:25" x14ac:dyDescent="0.25">
      <c r="Y127367" s="109"/>
    </row>
    <row r="127368" spans="25:25" x14ac:dyDescent="0.25">
      <c r="Y127368" s="109"/>
    </row>
    <row r="127369" spans="25:25" x14ac:dyDescent="0.25">
      <c r="Y127369" s="109"/>
    </row>
    <row r="127370" spans="25:25" x14ac:dyDescent="0.25">
      <c r="Y127370" s="109"/>
    </row>
    <row r="127371" spans="25:25" x14ac:dyDescent="0.25">
      <c r="Y127371" s="109"/>
    </row>
    <row r="127372" spans="25:25" x14ac:dyDescent="0.25">
      <c r="Y127372" s="109"/>
    </row>
    <row r="127373" spans="25:25" x14ac:dyDescent="0.25">
      <c r="Y127373" s="109"/>
    </row>
    <row r="127374" spans="25:25" x14ac:dyDescent="0.25">
      <c r="Y127374" s="109"/>
    </row>
    <row r="127375" spans="25:25" x14ac:dyDescent="0.25">
      <c r="Y127375" s="109"/>
    </row>
    <row r="127376" spans="25:25" x14ac:dyDescent="0.25">
      <c r="Y127376" s="109"/>
    </row>
    <row r="127377" spans="25:25" x14ac:dyDescent="0.25">
      <c r="Y127377" s="109"/>
    </row>
    <row r="127378" spans="25:25" x14ac:dyDescent="0.25">
      <c r="Y127378" s="109"/>
    </row>
    <row r="127379" spans="25:25" x14ac:dyDescent="0.25">
      <c r="Y127379" s="109"/>
    </row>
    <row r="127380" spans="25:25" x14ac:dyDescent="0.25">
      <c r="Y127380" s="109"/>
    </row>
    <row r="127381" spans="25:25" x14ac:dyDescent="0.25">
      <c r="Y127381" s="109"/>
    </row>
    <row r="127382" spans="25:25" x14ac:dyDescent="0.25">
      <c r="Y127382" s="109"/>
    </row>
    <row r="127383" spans="25:25" x14ac:dyDescent="0.25">
      <c r="Y127383" s="109"/>
    </row>
    <row r="127384" spans="25:25" x14ac:dyDescent="0.25">
      <c r="Y127384" s="109"/>
    </row>
    <row r="127385" spans="25:25" x14ac:dyDescent="0.25">
      <c r="Y127385" s="109"/>
    </row>
    <row r="127386" spans="25:25" x14ac:dyDescent="0.25">
      <c r="Y127386" s="109"/>
    </row>
    <row r="127387" spans="25:25" x14ac:dyDescent="0.25">
      <c r="Y127387" s="109"/>
    </row>
    <row r="127388" spans="25:25" x14ac:dyDescent="0.25">
      <c r="Y127388" s="109"/>
    </row>
    <row r="127389" spans="25:25" x14ac:dyDescent="0.25">
      <c r="Y127389" s="109"/>
    </row>
    <row r="127390" spans="25:25" x14ac:dyDescent="0.25">
      <c r="Y127390" s="109"/>
    </row>
    <row r="127391" spans="25:25" x14ac:dyDescent="0.25">
      <c r="Y127391" s="109"/>
    </row>
    <row r="127392" spans="25:25" x14ac:dyDescent="0.25">
      <c r="Y127392" s="109"/>
    </row>
    <row r="127393" spans="25:25" x14ac:dyDescent="0.25">
      <c r="Y127393" s="109"/>
    </row>
    <row r="127394" spans="25:25" x14ac:dyDescent="0.25">
      <c r="Y127394" s="109"/>
    </row>
    <row r="127395" spans="25:25" x14ac:dyDescent="0.25">
      <c r="Y127395" s="109"/>
    </row>
    <row r="127396" spans="25:25" x14ac:dyDescent="0.25">
      <c r="Y127396" s="109"/>
    </row>
    <row r="127397" spans="25:25" x14ac:dyDescent="0.25">
      <c r="Y127397" s="109"/>
    </row>
    <row r="127398" spans="25:25" x14ac:dyDescent="0.25">
      <c r="Y127398" s="109"/>
    </row>
    <row r="127399" spans="25:25" x14ac:dyDescent="0.25">
      <c r="Y127399" s="109"/>
    </row>
    <row r="127400" spans="25:25" x14ac:dyDescent="0.25">
      <c r="Y127400" s="109"/>
    </row>
    <row r="127401" spans="25:25" x14ac:dyDescent="0.25">
      <c r="Y127401" s="109"/>
    </row>
    <row r="127402" spans="25:25" x14ac:dyDescent="0.25">
      <c r="Y127402" s="109"/>
    </row>
    <row r="127403" spans="25:25" x14ac:dyDescent="0.25">
      <c r="Y127403" s="109"/>
    </row>
    <row r="127404" spans="25:25" x14ac:dyDescent="0.25">
      <c r="Y127404" s="109"/>
    </row>
    <row r="127405" spans="25:25" x14ac:dyDescent="0.25">
      <c r="Y127405" s="109"/>
    </row>
    <row r="127406" spans="25:25" x14ac:dyDescent="0.25">
      <c r="Y127406" s="109"/>
    </row>
    <row r="127407" spans="25:25" x14ac:dyDescent="0.25">
      <c r="Y127407" s="109"/>
    </row>
    <row r="127408" spans="25:25" x14ac:dyDescent="0.25">
      <c r="Y127408" s="109"/>
    </row>
    <row r="127409" spans="25:25" x14ac:dyDescent="0.25">
      <c r="Y127409" s="109"/>
    </row>
    <row r="127410" spans="25:25" x14ac:dyDescent="0.25">
      <c r="Y127410" s="109"/>
    </row>
    <row r="127411" spans="25:25" x14ac:dyDescent="0.25">
      <c r="Y127411" s="109"/>
    </row>
    <row r="127412" spans="25:25" x14ac:dyDescent="0.25">
      <c r="Y127412" s="109"/>
    </row>
    <row r="127413" spans="25:25" x14ac:dyDescent="0.25">
      <c r="Y127413" s="109"/>
    </row>
    <row r="127414" spans="25:25" x14ac:dyDescent="0.25">
      <c r="Y127414" s="109"/>
    </row>
    <row r="127415" spans="25:25" x14ac:dyDescent="0.25">
      <c r="Y127415" s="109"/>
    </row>
    <row r="127416" spans="25:25" x14ac:dyDescent="0.25">
      <c r="Y127416" s="109"/>
    </row>
    <row r="127417" spans="25:25" x14ac:dyDescent="0.25">
      <c r="Y127417" s="109"/>
    </row>
    <row r="127418" spans="25:25" x14ac:dyDescent="0.25">
      <c r="Y127418" s="109"/>
    </row>
    <row r="127419" spans="25:25" x14ac:dyDescent="0.25">
      <c r="Y127419" s="109"/>
    </row>
    <row r="127420" spans="25:25" x14ac:dyDescent="0.25">
      <c r="Y127420" s="109"/>
    </row>
    <row r="127421" spans="25:25" x14ac:dyDescent="0.25">
      <c r="Y127421" s="109"/>
    </row>
    <row r="127422" spans="25:25" x14ac:dyDescent="0.25">
      <c r="Y127422" s="109"/>
    </row>
    <row r="127423" spans="25:25" x14ac:dyDescent="0.25">
      <c r="Y127423" s="109"/>
    </row>
    <row r="127424" spans="25:25" x14ac:dyDescent="0.25">
      <c r="Y127424" s="109"/>
    </row>
    <row r="127425" spans="25:25" x14ac:dyDescent="0.25">
      <c r="Y127425" s="109"/>
    </row>
    <row r="127426" spans="25:25" x14ac:dyDescent="0.25">
      <c r="Y127426" s="109"/>
    </row>
    <row r="127427" spans="25:25" x14ac:dyDescent="0.25">
      <c r="Y127427" s="109"/>
    </row>
    <row r="127428" spans="25:25" x14ac:dyDescent="0.25">
      <c r="Y127428" s="109"/>
    </row>
    <row r="127429" spans="25:25" x14ac:dyDescent="0.25">
      <c r="Y127429" s="109"/>
    </row>
    <row r="127430" spans="25:25" x14ac:dyDescent="0.25">
      <c r="Y127430" s="109"/>
    </row>
    <row r="127431" spans="25:25" x14ac:dyDescent="0.25">
      <c r="Y127431" s="109"/>
    </row>
    <row r="127432" spans="25:25" x14ac:dyDescent="0.25">
      <c r="Y127432" s="109"/>
    </row>
    <row r="127433" spans="25:25" x14ac:dyDescent="0.25">
      <c r="Y127433" s="109"/>
    </row>
    <row r="127434" spans="25:25" x14ac:dyDescent="0.25">
      <c r="Y127434" s="109"/>
    </row>
    <row r="127435" spans="25:25" x14ac:dyDescent="0.25">
      <c r="Y127435" s="109"/>
    </row>
    <row r="127436" spans="25:25" x14ac:dyDescent="0.25">
      <c r="Y127436" s="109"/>
    </row>
    <row r="127437" spans="25:25" x14ac:dyDescent="0.25">
      <c r="Y127437" s="109"/>
    </row>
    <row r="127438" spans="25:25" x14ac:dyDescent="0.25">
      <c r="Y127438" s="109"/>
    </row>
    <row r="127439" spans="25:25" x14ac:dyDescent="0.25">
      <c r="Y127439" s="109"/>
    </row>
    <row r="127440" spans="25:25" x14ac:dyDescent="0.25">
      <c r="Y127440" s="109"/>
    </row>
    <row r="127441" spans="25:25" x14ac:dyDescent="0.25">
      <c r="Y127441" s="109"/>
    </row>
    <row r="127442" spans="25:25" x14ac:dyDescent="0.25">
      <c r="Y127442" s="109"/>
    </row>
    <row r="127443" spans="25:25" x14ac:dyDescent="0.25">
      <c r="Y127443" s="109"/>
    </row>
    <row r="127444" spans="25:25" x14ac:dyDescent="0.25">
      <c r="Y127444" s="109"/>
    </row>
    <row r="127445" spans="25:25" x14ac:dyDescent="0.25">
      <c r="Y127445" s="109"/>
    </row>
    <row r="127446" spans="25:25" x14ac:dyDescent="0.25">
      <c r="Y127446" s="109"/>
    </row>
    <row r="127447" spans="25:25" x14ac:dyDescent="0.25">
      <c r="Y127447" s="109"/>
    </row>
    <row r="127448" spans="25:25" x14ac:dyDescent="0.25">
      <c r="Y127448" s="109"/>
    </row>
    <row r="127449" spans="25:25" x14ac:dyDescent="0.25">
      <c r="Y127449" s="109"/>
    </row>
    <row r="127450" spans="25:25" x14ac:dyDescent="0.25">
      <c r="Y127450" s="109"/>
    </row>
    <row r="127451" spans="25:25" x14ac:dyDescent="0.25">
      <c r="Y127451" s="109"/>
    </row>
    <row r="127452" spans="25:25" x14ac:dyDescent="0.25">
      <c r="Y127452" s="109"/>
    </row>
    <row r="127453" spans="25:25" x14ac:dyDescent="0.25">
      <c r="Y127453" s="109"/>
    </row>
    <row r="127454" spans="25:25" x14ac:dyDescent="0.25">
      <c r="Y127454" s="109"/>
    </row>
    <row r="127455" spans="25:25" x14ac:dyDescent="0.25">
      <c r="Y127455" s="109"/>
    </row>
    <row r="127456" spans="25:25" x14ac:dyDescent="0.25">
      <c r="Y127456" s="109"/>
    </row>
    <row r="127457" spans="25:25" x14ac:dyDescent="0.25">
      <c r="Y127457" s="109"/>
    </row>
    <row r="127458" spans="25:25" x14ac:dyDescent="0.25">
      <c r="Y127458" s="109"/>
    </row>
    <row r="127459" spans="25:25" x14ac:dyDescent="0.25">
      <c r="Y127459" s="109"/>
    </row>
    <row r="127460" spans="25:25" x14ac:dyDescent="0.25">
      <c r="Y127460" s="109"/>
    </row>
    <row r="127461" spans="25:25" x14ac:dyDescent="0.25">
      <c r="Y127461" s="109"/>
    </row>
    <row r="127462" spans="25:25" x14ac:dyDescent="0.25">
      <c r="Y127462" s="109"/>
    </row>
    <row r="127463" spans="25:25" x14ac:dyDescent="0.25">
      <c r="Y127463" s="109"/>
    </row>
    <row r="127464" spans="25:25" x14ac:dyDescent="0.25">
      <c r="Y127464" s="109"/>
    </row>
    <row r="127465" spans="25:25" x14ac:dyDescent="0.25">
      <c r="Y127465" s="109"/>
    </row>
    <row r="127466" spans="25:25" x14ac:dyDescent="0.25">
      <c r="Y127466" s="109"/>
    </row>
    <row r="127467" spans="25:25" x14ac:dyDescent="0.25">
      <c r="Y127467" s="109"/>
    </row>
    <row r="127468" spans="25:25" x14ac:dyDescent="0.25">
      <c r="Y127468" s="109"/>
    </row>
    <row r="127469" spans="25:25" x14ac:dyDescent="0.25">
      <c r="Y127469" s="109"/>
    </row>
    <row r="127470" spans="25:25" x14ac:dyDescent="0.25">
      <c r="Y127470" s="109"/>
    </row>
    <row r="127471" spans="25:25" x14ac:dyDescent="0.25">
      <c r="Y127471" s="109"/>
    </row>
    <row r="127472" spans="25:25" x14ac:dyDescent="0.25">
      <c r="Y127472" s="109"/>
    </row>
    <row r="127473" spans="25:25" x14ac:dyDescent="0.25">
      <c r="Y127473" s="109"/>
    </row>
    <row r="127474" spans="25:25" x14ac:dyDescent="0.25">
      <c r="Y127474" s="109"/>
    </row>
    <row r="127475" spans="25:25" x14ac:dyDescent="0.25">
      <c r="Y127475" s="109"/>
    </row>
    <row r="127476" spans="25:25" x14ac:dyDescent="0.25">
      <c r="Y127476" s="109"/>
    </row>
    <row r="127477" spans="25:25" x14ac:dyDescent="0.25">
      <c r="Y127477" s="109"/>
    </row>
    <row r="127478" spans="25:25" x14ac:dyDescent="0.25">
      <c r="Y127478" s="109"/>
    </row>
    <row r="127479" spans="25:25" x14ac:dyDescent="0.25">
      <c r="Y127479" s="109"/>
    </row>
    <row r="127480" spans="25:25" x14ac:dyDescent="0.25">
      <c r="Y127480" s="109"/>
    </row>
    <row r="127481" spans="25:25" x14ac:dyDescent="0.25">
      <c r="Y127481" s="109"/>
    </row>
    <row r="127482" spans="25:25" x14ac:dyDescent="0.25">
      <c r="Y127482" s="109"/>
    </row>
    <row r="127483" spans="25:25" x14ac:dyDescent="0.25">
      <c r="Y127483" s="109"/>
    </row>
    <row r="127484" spans="25:25" x14ac:dyDescent="0.25">
      <c r="Y127484" s="109"/>
    </row>
    <row r="127485" spans="25:25" x14ac:dyDescent="0.25">
      <c r="Y127485" s="109"/>
    </row>
    <row r="127486" spans="25:25" x14ac:dyDescent="0.25">
      <c r="Y127486" s="109"/>
    </row>
    <row r="127487" spans="25:25" x14ac:dyDescent="0.25">
      <c r="Y127487" s="109"/>
    </row>
    <row r="127488" spans="25:25" x14ac:dyDescent="0.25">
      <c r="Y127488" s="109"/>
    </row>
    <row r="127489" spans="25:25" x14ac:dyDescent="0.25">
      <c r="Y127489" s="109"/>
    </row>
    <row r="127490" spans="25:25" x14ac:dyDescent="0.25">
      <c r="Y127490" s="109"/>
    </row>
    <row r="127491" spans="25:25" x14ac:dyDescent="0.25">
      <c r="Y127491" s="109"/>
    </row>
    <row r="127492" spans="25:25" x14ac:dyDescent="0.25">
      <c r="Y127492" s="109"/>
    </row>
    <row r="127493" spans="25:25" x14ac:dyDescent="0.25">
      <c r="Y127493" s="109"/>
    </row>
    <row r="127494" spans="25:25" x14ac:dyDescent="0.25">
      <c r="Y127494" s="109"/>
    </row>
    <row r="127495" spans="25:25" x14ac:dyDescent="0.25">
      <c r="Y127495" s="109"/>
    </row>
    <row r="127496" spans="25:25" x14ac:dyDescent="0.25">
      <c r="Y127496" s="109"/>
    </row>
    <row r="127497" spans="25:25" x14ac:dyDescent="0.25">
      <c r="Y127497" s="109"/>
    </row>
    <row r="127498" spans="25:25" x14ac:dyDescent="0.25">
      <c r="Y127498" s="109"/>
    </row>
    <row r="127499" spans="25:25" x14ac:dyDescent="0.25">
      <c r="Y127499" s="109"/>
    </row>
    <row r="127500" spans="25:25" x14ac:dyDescent="0.25">
      <c r="Y127500" s="109"/>
    </row>
    <row r="127501" spans="25:25" x14ac:dyDescent="0.25">
      <c r="Y127501" s="109"/>
    </row>
    <row r="127502" spans="25:25" x14ac:dyDescent="0.25">
      <c r="Y127502" s="109"/>
    </row>
    <row r="127503" spans="25:25" x14ac:dyDescent="0.25">
      <c r="Y127503" s="109"/>
    </row>
    <row r="127504" spans="25:25" x14ac:dyDescent="0.25">
      <c r="Y127504" s="109"/>
    </row>
    <row r="127505" spans="25:25" x14ac:dyDescent="0.25">
      <c r="Y127505" s="109"/>
    </row>
    <row r="127506" spans="25:25" x14ac:dyDescent="0.25">
      <c r="Y127506" s="109"/>
    </row>
    <row r="127507" spans="25:25" x14ac:dyDescent="0.25">
      <c r="Y127507" s="109"/>
    </row>
    <row r="127508" spans="25:25" x14ac:dyDescent="0.25">
      <c r="Y127508" s="109"/>
    </row>
    <row r="127509" spans="25:25" x14ac:dyDescent="0.25">
      <c r="Y127509" s="109"/>
    </row>
    <row r="127510" spans="25:25" x14ac:dyDescent="0.25">
      <c r="Y127510" s="109"/>
    </row>
    <row r="127511" spans="25:25" x14ac:dyDescent="0.25">
      <c r="Y127511" s="109"/>
    </row>
    <row r="127512" spans="25:25" x14ac:dyDescent="0.25">
      <c r="Y127512" s="109"/>
    </row>
    <row r="127513" spans="25:25" x14ac:dyDescent="0.25">
      <c r="Y127513" s="109"/>
    </row>
    <row r="127514" spans="25:25" x14ac:dyDescent="0.25">
      <c r="Y127514" s="109"/>
    </row>
    <row r="127515" spans="25:25" x14ac:dyDescent="0.25">
      <c r="Y127515" s="109"/>
    </row>
    <row r="127516" spans="25:25" x14ac:dyDescent="0.25">
      <c r="Y127516" s="109"/>
    </row>
    <row r="127517" spans="25:25" x14ac:dyDescent="0.25">
      <c r="Y127517" s="109"/>
    </row>
    <row r="127518" spans="25:25" x14ac:dyDescent="0.25">
      <c r="Y127518" s="109"/>
    </row>
    <row r="127519" spans="25:25" x14ac:dyDescent="0.25">
      <c r="Y127519" s="109"/>
    </row>
    <row r="127520" spans="25:25" x14ac:dyDescent="0.25">
      <c r="Y127520" s="109"/>
    </row>
    <row r="127521" spans="25:25" x14ac:dyDescent="0.25">
      <c r="Y127521" s="109"/>
    </row>
    <row r="127522" spans="25:25" x14ac:dyDescent="0.25">
      <c r="Y127522" s="109"/>
    </row>
    <row r="127523" spans="25:25" x14ac:dyDescent="0.25">
      <c r="Y127523" s="109"/>
    </row>
    <row r="127524" spans="25:25" x14ac:dyDescent="0.25">
      <c r="Y127524" s="109"/>
    </row>
    <row r="127525" spans="25:25" x14ac:dyDescent="0.25">
      <c r="Y127525" s="109"/>
    </row>
    <row r="127526" spans="25:25" x14ac:dyDescent="0.25">
      <c r="Y127526" s="109"/>
    </row>
    <row r="127527" spans="25:25" x14ac:dyDescent="0.25">
      <c r="Y127527" s="109"/>
    </row>
    <row r="127528" spans="25:25" x14ac:dyDescent="0.25">
      <c r="Y127528" s="109"/>
    </row>
    <row r="127529" spans="25:25" x14ac:dyDescent="0.25">
      <c r="Y127529" s="109"/>
    </row>
    <row r="127530" spans="25:25" x14ac:dyDescent="0.25">
      <c r="Y127530" s="109"/>
    </row>
    <row r="127531" spans="25:25" x14ac:dyDescent="0.25">
      <c r="Y127531" s="109"/>
    </row>
    <row r="127532" spans="25:25" x14ac:dyDescent="0.25">
      <c r="Y127532" s="109"/>
    </row>
    <row r="127533" spans="25:25" x14ac:dyDescent="0.25">
      <c r="Y127533" s="109"/>
    </row>
    <row r="127534" spans="25:25" x14ac:dyDescent="0.25">
      <c r="Y127534" s="109"/>
    </row>
    <row r="127535" spans="25:25" x14ac:dyDescent="0.25">
      <c r="Y127535" s="109"/>
    </row>
    <row r="127536" spans="25:25" x14ac:dyDescent="0.25">
      <c r="Y127536" s="109"/>
    </row>
    <row r="127537" spans="25:25" x14ac:dyDescent="0.25">
      <c r="Y127537" s="109"/>
    </row>
    <row r="127538" spans="25:25" x14ac:dyDescent="0.25">
      <c r="Y127538" s="109"/>
    </row>
    <row r="127539" spans="25:25" x14ac:dyDescent="0.25">
      <c r="Y127539" s="109"/>
    </row>
    <row r="127540" spans="25:25" x14ac:dyDescent="0.25">
      <c r="Y127540" s="109"/>
    </row>
    <row r="127541" spans="25:25" x14ac:dyDescent="0.25">
      <c r="Y127541" s="109"/>
    </row>
    <row r="127542" spans="25:25" x14ac:dyDescent="0.25">
      <c r="Y127542" s="109"/>
    </row>
    <row r="127543" spans="25:25" x14ac:dyDescent="0.25">
      <c r="Y127543" s="109"/>
    </row>
    <row r="127544" spans="25:25" x14ac:dyDescent="0.25">
      <c r="Y127544" s="109"/>
    </row>
    <row r="127545" spans="25:25" x14ac:dyDescent="0.25">
      <c r="Y127545" s="109"/>
    </row>
    <row r="127546" spans="25:25" x14ac:dyDescent="0.25">
      <c r="Y127546" s="109"/>
    </row>
    <row r="127547" spans="25:25" x14ac:dyDescent="0.25">
      <c r="Y127547" s="109"/>
    </row>
    <row r="127548" spans="25:25" x14ac:dyDescent="0.25">
      <c r="Y127548" s="109"/>
    </row>
    <row r="127549" spans="25:25" x14ac:dyDescent="0.25">
      <c r="Y127549" s="109"/>
    </row>
    <row r="127550" spans="25:25" x14ac:dyDescent="0.25">
      <c r="Y127550" s="109"/>
    </row>
    <row r="127551" spans="25:25" x14ac:dyDescent="0.25">
      <c r="Y127551" s="109"/>
    </row>
    <row r="127552" spans="25:25" x14ac:dyDescent="0.25">
      <c r="Y127552" s="109"/>
    </row>
    <row r="127553" spans="25:25" x14ac:dyDescent="0.25">
      <c r="Y127553" s="109"/>
    </row>
    <row r="127554" spans="25:25" x14ac:dyDescent="0.25">
      <c r="Y127554" s="109"/>
    </row>
    <row r="127555" spans="25:25" x14ac:dyDescent="0.25">
      <c r="Y127555" s="109"/>
    </row>
    <row r="127556" spans="25:25" x14ac:dyDescent="0.25">
      <c r="Y127556" s="109"/>
    </row>
    <row r="127557" spans="25:25" x14ac:dyDescent="0.25">
      <c r="Y127557" s="109"/>
    </row>
    <row r="127558" spans="25:25" x14ac:dyDescent="0.25">
      <c r="Y127558" s="109"/>
    </row>
    <row r="127559" spans="25:25" x14ac:dyDescent="0.25">
      <c r="Y127559" s="109"/>
    </row>
    <row r="127560" spans="25:25" x14ac:dyDescent="0.25">
      <c r="Y127560" s="109"/>
    </row>
    <row r="127561" spans="25:25" x14ac:dyDescent="0.25">
      <c r="Y127561" s="109"/>
    </row>
    <row r="127562" spans="25:25" x14ac:dyDescent="0.25">
      <c r="Y127562" s="109"/>
    </row>
    <row r="127563" spans="25:25" x14ac:dyDescent="0.25">
      <c r="Y127563" s="109"/>
    </row>
    <row r="127564" spans="25:25" x14ac:dyDescent="0.25">
      <c r="Y127564" s="109"/>
    </row>
    <row r="127565" spans="25:25" x14ac:dyDescent="0.25">
      <c r="Y127565" s="109"/>
    </row>
    <row r="127566" spans="25:25" x14ac:dyDescent="0.25">
      <c r="Y127566" s="109"/>
    </row>
    <row r="127567" spans="25:25" x14ac:dyDescent="0.25">
      <c r="Y127567" s="109"/>
    </row>
    <row r="127568" spans="25:25" x14ac:dyDescent="0.25">
      <c r="Y127568" s="109"/>
    </row>
    <row r="127569" spans="25:25" x14ac:dyDescent="0.25">
      <c r="Y127569" s="109"/>
    </row>
    <row r="127570" spans="25:25" x14ac:dyDescent="0.25">
      <c r="Y127570" s="109"/>
    </row>
    <row r="127571" spans="25:25" x14ac:dyDescent="0.25">
      <c r="Y127571" s="109"/>
    </row>
    <row r="127572" spans="25:25" x14ac:dyDescent="0.25">
      <c r="Y127572" s="109"/>
    </row>
    <row r="127573" spans="25:25" x14ac:dyDescent="0.25">
      <c r="Y127573" s="109"/>
    </row>
    <row r="127574" spans="25:25" x14ac:dyDescent="0.25">
      <c r="Y127574" s="109"/>
    </row>
    <row r="127575" spans="25:25" x14ac:dyDescent="0.25">
      <c r="Y127575" s="109"/>
    </row>
    <row r="127576" spans="25:25" x14ac:dyDescent="0.25">
      <c r="Y127576" s="109"/>
    </row>
    <row r="127577" spans="25:25" x14ac:dyDescent="0.25">
      <c r="Y127577" s="109"/>
    </row>
    <row r="127578" spans="25:25" x14ac:dyDescent="0.25">
      <c r="Y127578" s="109"/>
    </row>
    <row r="127579" spans="25:25" x14ac:dyDescent="0.25">
      <c r="Y127579" s="109"/>
    </row>
    <row r="127580" spans="25:25" x14ac:dyDescent="0.25">
      <c r="Y127580" s="109"/>
    </row>
    <row r="127581" spans="25:25" x14ac:dyDescent="0.25">
      <c r="Y127581" s="109"/>
    </row>
    <row r="127582" spans="25:25" x14ac:dyDescent="0.25">
      <c r="Y127582" s="109"/>
    </row>
    <row r="127583" spans="25:25" x14ac:dyDescent="0.25">
      <c r="Y127583" s="109"/>
    </row>
    <row r="127584" spans="25:25" x14ac:dyDescent="0.25">
      <c r="Y127584" s="109"/>
    </row>
    <row r="127585" spans="25:25" x14ac:dyDescent="0.25">
      <c r="Y127585" s="109"/>
    </row>
    <row r="127586" spans="25:25" x14ac:dyDescent="0.25">
      <c r="Y127586" s="109"/>
    </row>
    <row r="127587" spans="25:25" x14ac:dyDescent="0.25">
      <c r="Y127587" s="109"/>
    </row>
    <row r="127588" spans="25:25" x14ac:dyDescent="0.25">
      <c r="Y127588" s="109"/>
    </row>
    <row r="127589" spans="25:25" x14ac:dyDescent="0.25">
      <c r="Y127589" s="109"/>
    </row>
    <row r="127590" spans="25:25" x14ac:dyDescent="0.25">
      <c r="Y127590" s="109"/>
    </row>
    <row r="127591" spans="25:25" x14ac:dyDescent="0.25">
      <c r="Y127591" s="109"/>
    </row>
    <row r="127592" spans="25:25" x14ac:dyDescent="0.25">
      <c r="Y127592" s="109"/>
    </row>
    <row r="127593" spans="25:25" x14ac:dyDescent="0.25">
      <c r="Y127593" s="109"/>
    </row>
    <row r="127594" spans="25:25" x14ac:dyDescent="0.25">
      <c r="Y127594" s="109"/>
    </row>
    <row r="127595" spans="25:25" x14ac:dyDescent="0.25">
      <c r="Y127595" s="109"/>
    </row>
    <row r="127596" spans="25:25" x14ac:dyDescent="0.25">
      <c r="Y127596" s="109"/>
    </row>
    <row r="127597" spans="25:25" x14ac:dyDescent="0.25">
      <c r="Y127597" s="109"/>
    </row>
    <row r="127598" spans="25:25" x14ac:dyDescent="0.25">
      <c r="Y127598" s="109"/>
    </row>
    <row r="127599" spans="25:25" x14ac:dyDescent="0.25">
      <c r="Y127599" s="109"/>
    </row>
    <row r="127600" spans="25:25" x14ac:dyDescent="0.25">
      <c r="Y127600" s="109"/>
    </row>
    <row r="127601" spans="25:25" x14ac:dyDescent="0.25">
      <c r="Y127601" s="109"/>
    </row>
    <row r="127602" spans="25:25" x14ac:dyDescent="0.25">
      <c r="Y127602" s="109"/>
    </row>
    <row r="127603" spans="25:25" x14ac:dyDescent="0.25">
      <c r="Y127603" s="109"/>
    </row>
    <row r="127604" spans="25:25" x14ac:dyDescent="0.25">
      <c r="Y127604" s="109"/>
    </row>
    <row r="127605" spans="25:25" x14ac:dyDescent="0.25">
      <c r="Y127605" s="109"/>
    </row>
    <row r="127606" spans="25:25" x14ac:dyDescent="0.25">
      <c r="Y127606" s="109"/>
    </row>
    <row r="127607" spans="25:25" x14ac:dyDescent="0.25">
      <c r="Y127607" s="109"/>
    </row>
    <row r="127608" spans="25:25" x14ac:dyDescent="0.25">
      <c r="Y127608" s="109"/>
    </row>
    <row r="127609" spans="25:25" x14ac:dyDescent="0.25">
      <c r="Y127609" s="109"/>
    </row>
    <row r="127610" spans="25:25" x14ac:dyDescent="0.25">
      <c r="Y127610" s="109"/>
    </row>
    <row r="127611" spans="25:25" x14ac:dyDescent="0.25">
      <c r="Y127611" s="109"/>
    </row>
    <row r="127612" spans="25:25" x14ac:dyDescent="0.25">
      <c r="Y127612" s="109"/>
    </row>
    <row r="127613" spans="25:25" x14ac:dyDescent="0.25">
      <c r="Y127613" s="109"/>
    </row>
    <row r="127614" spans="25:25" x14ac:dyDescent="0.25">
      <c r="Y127614" s="109"/>
    </row>
    <row r="127615" spans="25:25" x14ac:dyDescent="0.25">
      <c r="Y127615" s="109"/>
    </row>
    <row r="127616" spans="25:25" x14ac:dyDescent="0.25">
      <c r="Y127616" s="109"/>
    </row>
    <row r="127617" spans="25:25" x14ac:dyDescent="0.25">
      <c r="Y127617" s="109"/>
    </row>
    <row r="127618" spans="25:25" x14ac:dyDescent="0.25">
      <c r="Y127618" s="109"/>
    </row>
    <row r="127619" spans="25:25" x14ac:dyDescent="0.25">
      <c r="Y127619" s="109"/>
    </row>
    <row r="127620" spans="25:25" x14ac:dyDescent="0.25">
      <c r="Y127620" s="109"/>
    </row>
    <row r="127621" spans="25:25" x14ac:dyDescent="0.25">
      <c r="Y127621" s="109"/>
    </row>
    <row r="127622" spans="25:25" x14ac:dyDescent="0.25">
      <c r="Y127622" s="109"/>
    </row>
    <row r="127623" spans="25:25" x14ac:dyDescent="0.25">
      <c r="Y127623" s="109"/>
    </row>
    <row r="127624" spans="25:25" x14ac:dyDescent="0.25">
      <c r="Y127624" s="109"/>
    </row>
    <row r="127625" spans="25:25" x14ac:dyDescent="0.25">
      <c r="Y127625" s="109"/>
    </row>
    <row r="127626" spans="25:25" x14ac:dyDescent="0.25">
      <c r="Y127626" s="109"/>
    </row>
    <row r="127627" spans="25:25" x14ac:dyDescent="0.25">
      <c r="Y127627" s="109"/>
    </row>
    <row r="127628" spans="25:25" x14ac:dyDescent="0.25">
      <c r="Y127628" s="109"/>
    </row>
    <row r="127629" spans="25:25" x14ac:dyDescent="0.25">
      <c r="Y127629" s="109"/>
    </row>
    <row r="127630" spans="25:25" x14ac:dyDescent="0.25">
      <c r="Y127630" s="109"/>
    </row>
    <row r="127631" spans="25:25" x14ac:dyDescent="0.25">
      <c r="Y127631" s="109"/>
    </row>
    <row r="127632" spans="25:25" x14ac:dyDescent="0.25">
      <c r="Y127632" s="109"/>
    </row>
    <row r="127633" spans="25:25" x14ac:dyDescent="0.25">
      <c r="Y127633" s="109"/>
    </row>
    <row r="127634" spans="25:25" x14ac:dyDescent="0.25">
      <c r="Y127634" s="109"/>
    </row>
    <row r="127635" spans="25:25" x14ac:dyDescent="0.25">
      <c r="Y127635" s="109"/>
    </row>
    <row r="127636" spans="25:25" x14ac:dyDescent="0.25">
      <c r="Y127636" s="109"/>
    </row>
    <row r="127637" spans="25:25" x14ac:dyDescent="0.25">
      <c r="Y127637" s="109"/>
    </row>
    <row r="127638" spans="25:25" x14ac:dyDescent="0.25">
      <c r="Y127638" s="109"/>
    </row>
    <row r="127639" spans="25:25" x14ac:dyDescent="0.25">
      <c r="Y127639" s="109"/>
    </row>
    <row r="127640" spans="25:25" x14ac:dyDescent="0.25">
      <c r="Y127640" s="109"/>
    </row>
    <row r="127641" spans="25:25" x14ac:dyDescent="0.25">
      <c r="Y127641" s="109"/>
    </row>
    <row r="127642" spans="25:25" x14ac:dyDescent="0.25">
      <c r="Y127642" s="109"/>
    </row>
    <row r="127643" spans="25:25" x14ac:dyDescent="0.25">
      <c r="Y127643" s="109"/>
    </row>
    <row r="127644" spans="25:25" x14ac:dyDescent="0.25">
      <c r="Y127644" s="109"/>
    </row>
    <row r="127645" spans="25:25" x14ac:dyDescent="0.25">
      <c r="Y127645" s="109"/>
    </row>
    <row r="127646" spans="25:25" x14ac:dyDescent="0.25">
      <c r="Y127646" s="109"/>
    </row>
    <row r="127647" spans="25:25" x14ac:dyDescent="0.25">
      <c r="Y127647" s="109"/>
    </row>
    <row r="127648" spans="25:25" x14ac:dyDescent="0.25">
      <c r="Y127648" s="109"/>
    </row>
    <row r="127649" spans="25:25" x14ac:dyDescent="0.25">
      <c r="Y127649" s="109"/>
    </row>
    <row r="127650" spans="25:25" x14ac:dyDescent="0.25">
      <c r="Y127650" s="109"/>
    </row>
    <row r="127651" spans="25:25" x14ac:dyDescent="0.25">
      <c r="Y127651" s="109"/>
    </row>
    <row r="127652" spans="25:25" x14ac:dyDescent="0.25">
      <c r="Y127652" s="109"/>
    </row>
    <row r="127653" spans="25:25" x14ac:dyDescent="0.25">
      <c r="Y127653" s="109"/>
    </row>
    <row r="127654" spans="25:25" x14ac:dyDescent="0.25">
      <c r="Y127654" s="109"/>
    </row>
    <row r="127655" spans="25:25" x14ac:dyDescent="0.25">
      <c r="Y127655" s="109"/>
    </row>
    <row r="127656" spans="25:25" x14ac:dyDescent="0.25">
      <c r="Y127656" s="109"/>
    </row>
    <row r="127657" spans="25:25" x14ac:dyDescent="0.25">
      <c r="Y127657" s="109"/>
    </row>
    <row r="127658" spans="25:25" x14ac:dyDescent="0.25">
      <c r="Y127658" s="109"/>
    </row>
    <row r="127659" spans="25:25" x14ac:dyDescent="0.25">
      <c r="Y127659" s="109"/>
    </row>
    <row r="127660" spans="25:25" x14ac:dyDescent="0.25">
      <c r="Y127660" s="109"/>
    </row>
    <row r="127661" spans="25:25" x14ac:dyDescent="0.25">
      <c r="Y127661" s="109"/>
    </row>
    <row r="127662" spans="25:25" x14ac:dyDescent="0.25">
      <c r="Y127662" s="109"/>
    </row>
    <row r="127663" spans="25:25" x14ac:dyDescent="0.25">
      <c r="Y127663" s="109"/>
    </row>
    <row r="127664" spans="25:25" x14ac:dyDescent="0.25">
      <c r="Y127664" s="109"/>
    </row>
    <row r="127665" spans="25:25" x14ac:dyDescent="0.25">
      <c r="Y127665" s="109"/>
    </row>
    <row r="127666" spans="25:25" x14ac:dyDescent="0.25">
      <c r="Y127666" s="109"/>
    </row>
    <row r="127667" spans="25:25" x14ac:dyDescent="0.25">
      <c r="Y127667" s="109"/>
    </row>
    <row r="127668" spans="25:25" x14ac:dyDescent="0.25">
      <c r="Y127668" s="109"/>
    </row>
    <row r="127669" spans="25:25" x14ac:dyDescent="0.25">
      <c r="Y127669" s="109"/>
    </row>
    <row r="127670" spans="25:25" x14ac:dyDescent="0.25">
      <c r="Y127670" s="109"/>
    </row>
    <row r="127671" spans="25:25" x14ac:dyDescent="0.25">
      <c r="Y127671" s="109"/>
    </row>
    <row r="127672" spans="25:25" x14ac:dyDescent="0.25">
      <c r="Y127672" s="109"/>
    </row>
    <row r="127673" spans="25:25" x14ac:dyDescent="0.25">
      <c r="Y127673" s="109"/>
    </row>
    <row r="127674" spans="25:25" x14ac:dyDescent="0.25">
      <c r="Y127674" s="109"/>
    </row>
    <row r="127675" spans="25:25" x14ac:dyDescent="0.25">
      <c r="Y127675" s="109"/>
    </row>
    <row r="127676" spans="25:25" x14ac:dyDescent="0.25">
      <c r="Y127676" s="109"/>
    </row>
    <row r="127677" spans="25:25" x14ac:dyDescent="0.25">
      <c r="Y127677" s="109"/>
    </row>
    <row r="127678" spans="25:25" x14ac:dyDescent="0.25">
      <c r="Y127678" s="109"/>
    </row>
    <row r="127679" spans="25:25" x14ac:dyDescent="0.25">
      <c r="Y127679" s="109"/>
    </row>
    <row r="127680" spans="25:25" x14ac:dyDescent="0.25">
      <c r="Y127680" s="109"/>
    </row>
    <row r="127681" spans="25:25" x14ac:dyDescent="0.25">
      <c r="Y127681" s="109"/>
    </row>
    <row r="127682" spans="25:25" x14ac:dyDescent="0.25">
      <c r="Y127682" s="109"/>
    </row>
    <row r="127683" spans="25:25" x14ac:dyDescent="0.25">
      <c r="Y127683" s="109"/>
    </row>
    <row r="127684" spans="25:25" x14ac:dyDescent="0.25">
      <c r="Y127684" s="109"/>
    </row>
    <row r="127685" spans="25:25" x14ac:dyDescent="0.25">
      <c r="Y127685" s="109"/>
    </row>
    <row r="127686" spans="25:25" x14ac:dyDescent="0.25">
      <c r="Y127686" s="109"/>
    </row>
    <row r="127687" spans="25:25" x14ac:dyDescent="0.25">
      <c r="Y127687" s="109"/>
    </row>
    <row r="127688" spans="25:25" x14ac:dyDescent="0.25">
      <c r="Y127688" s="109"/>
    </row>
    <row r="127689" spans="25:25" x14ac:dyDescent="0.25">
      <c r="Y127689" s="109"/>
    </row>
    <row r="127690" spans="25:25" x14ac:dyDescent="0.25">
      <c r="Y127690" s="109"/>
    </row>
    <row r="127691" spans="25:25" x14ac:dyDescent="0.25">
      <c r="Y127691" s="109"/>
    </row>
    <row r="127692" spans="25:25" x14ac:dyDescent="0.25">
      <c r="Y127692" s="109"/>
    </row>
    <row r="127693" spans="25:25" x14ac:dyDescent="0.25">
      <c r="Y127693" s="109"/>
    </row>
    <row r="127694" spans="25:25" x14ac:dyDescent="0.25">
      <c r="Y127694" s="109"/>
    </row>
    <row r="127695" spans="25:25" x14ac:dyDescent="0.25">
      <c r="Y127695" s="109"/>
    </row>
    <row r="127696" spans="25:25" x14ac:dyDescent="0.25">
      <c r="Y127696" s="109"/>
    </row>
    <row r="127697" spans="25:25" x14ac:dyDescent="0.25">
      <c r="Y127697" s="109"/>
    </row>
    <row r="127698" spans="25:25" x14ac:dyDescent="0.25">
      <c r="Y127698" s="109"/>
    </row>
    <row r="127699" spans="25:25" x14ac:dyDescent="0.25">
      <c r="Y127699" s="109"/>
    </row>
    <row r="127700" spans="25:25" x14ac:dyDescent="0.25">
      <c r="Y127700" s="109"/>
    </row>
    <row r="127701" spans="25:25" x14ac:dyDescent="0.25">
      <c r="Y127701" s="109"/>
    </row>
    <row r="127702" spans="25:25" x14ac:dyDescent="0.25">
      <c r="Y127702" s="109"/>
    </row>
    <row r="127703" spans="25:25" x14ac:dyDescent="0.25">
      <c r="Y127703" s="109"/>
    </row>
    <row r="127704" spans="25:25" x14ac:dyDescent="0.25">
      <c r="Y127704" s="109"/>
    </row>
    <row r="127705" spans="25:25" x14ac:dyDescent="0.25">
      <c r="Y127705" s="109"/>
    </row>
    <row r="127706" spans="25:25" x14ac:dyDescent="0.25">
      <c r="Y127706" s="109"/>
    </row>
    <row r="127707" spans="25:25" x14ac:dyDescent="0.25">
      <c r="Y127707" s="109"/>
    </row>
    <row r="127708" spans="25:25" x14ac:dyDescent="0.25">
      <c r="Y127708" s="109"/>
    </row>
    <row r="127709" spans="25:25" x14ac:dyDescent="0.25">
      <c r="Y127709" s="109"/>
    </row>
    <row r="127710" spans="25:25" x14ac:dyDescent="0.25">
      <c r="Y127710" s="109"/>
    </row>
    <row r="127711" spans="25:25" x14ac:dyDescent="0.25">
      <c r="Y127711" s="109"/>
    </row>
    <row r="127712" spans="25:25" x14ac:dyDescent="0.25">
      <c r="Y127712" s="109"/>
    </row>
    <row r="127713" spans="25:25" x14ac:dyDescent="0.25">
      <c r="Y127713" s="109"/>
    </row>
    <row r="127714" spans="25:25" x14ac:dyDescent="0.25">
      <c r="Y127714" s="109"/>
    </row>
    <row r="127715" spans="25:25" x14ac:dyDescent="0.25">
      <c r="Y127715" s="109"/>
    </row>
    <row r="127716" spans="25:25" x14ac:dyDescent="0.25">
      <c r="Y127716" s="109"/>
    </row>
    <row r="127717" spans="25:25" x14ac:dyDescent="0.25">
      <c r="Y127717" s="109"/>
    </row>
    <row r="127718" spans="25:25" x14ac:dyDescent="0.25">
      <c r="Y127718" s="109"/>
    </row>
    <row r="127719" spans="25:25" x14ac:dyDescent="0.25">
      <c r="Y127719" s="109"/>
    </row>
    <row r="127720" spans="25:25" x14ac:dyDescent="0.25">
      <c r="Y127720" s="109"/>
    </row>
    <row r="127721" spans="25:25" x14ac:dyDescent="0.25">
      <c r="Y127721" s="109"/>
    </row>
    <row r="127722" spans="25:25" x14ac:dyDescent="0.25">
      <c r="Y127722" s="109"/>
    </row>
    <row r="127723" spans="25:25" x14ac:dyDescent="0.25">
      <c r="Y127723" s="109"/>
    </row>
    <row r="127724" spans="25:25" x14ac:dyDescent="0.25">
      <c r="Y127724" s="109"/>
    </row>
    <row r="127725" spans="25:25" x14ac:dyDescent="0.25">
      <c r="Y127725" s="109"/>
    </row>
    <row r="127726" spans="25:25" x14ac:dyDescent="0.25">
      <c r="Y127726" s="109"/>
    </row>
    <row r="127727" spans="25:25" x14ac:dyDescent="0.25">
      <c r="Y127727" s="109"/>
    </row>
    <row r="127728" spans="25:25" x14ac:dyDescent="0.25">
      <c r="Y127728" s="109"/>
    </row>
    <row r="127729" spans="25:25" x14ac:dyDescent="0.25">
      <c r="Y127729" s="109"/>
    </row>
    <row r="127730" spans="25:25" x14ac:dyDescent="0.25">
      <c r="Y127730" s="109"/>
    </row>
    <row r="127731" spans="25:25" x14ac:dyDescent="0.25">
      <c r="Y127731" s="109"/>
    </row>
    <row r="127732" spans="25:25" x14ac:dyDescent="0.25">
      <c r="Y127732" s="109"/>
    </row>
    <row r="127733" spans="25:25" x14ac:dyDescent="0.25">
      <c r="Y127733" s="109"/>
    </row>
    <row r="127734" spans="25:25" x14ac:dyDescent="0.25">
      <c r="Y127734" s="109"/>
    </row>
    <row r="127735" spans="25:25" x14ac:dyDescent="0.25">
      <c r="Y127735" s="109"/>
    </row>
    <row r="127736" spans="25:25" x14ac:dyDescent="0.25">
      <c r="Y127736" s="109"/>
    </row>
    <row r="127737" spans="25:25" x14ac:dyDescent="0.25">
      <c r="Y127737" s="109"/>
    </row>
    <row r="127738" spans="25:25" x14ac:dyDescent="0.25">
      <c r="Y127738" s="109"/>
    </row>
    <row r="127739" spans="25:25" x14ac:dyDescent="0.25">
      <c r="Y127739" s="109"/>
    </row>
    <row r="127740" spans="25:25" x14ac:dyDescent="0.25">
      <c r="Y127740" s="109"/>
    </row>
    <row r="127741" spans="25:25" x14ac:dyDescent="0.25">
      <c r="Y127741" s="109"/>
    </row>
    <row r="127742" spans="25:25" x14ac:dyDescent="0.25">
      <c r="Y127742" s="109"/>
    </row>
    <row r="127743" spans="25:25" x14ac:dyDescent="0.25">
      <c r="Y127743" s="109"/>
    </row>
    <row r="127744" spans="25:25" x14ac:dyDescent="0.25">
      <c r="Y127744" s="109"/>
    </row>
    <row r="127745" spans="25:25" x14ac:dyDescent="0.25">
      <c r="Y127745" s="109"/>
    </row>
    <row r="127746" spans="25:25" x14ac:dyDescent="0.25">
      <c r="Y127746" s="109"/>
    </row>
    <row r="127747" spans="25:25" x14ac:dyDescent="0.25">
      <c r="Y127747" s="109"/>
    </row>
    <row r="127748" spans="25:25" x14ac:dyDescent="0.25">
      <c r="Y127748" s="109"/>
    </row>
    <row r="127749" spans="25:25" x14ac:dyDescent="0.25">
      <c r="Y127749" s="109"/>
    </row>
    <row r="127750" spans="25:25" x14ac:dyDescent="0.25">
      <c r="Y127750" s="109"/>
    </row>
    <row r="127751" spans="25:25" x14ac:dyDescent="0.25">
      <c r="Y127751" s="109"/>
    </row>
    <row r="127752" spans="25:25" x14ac:dyDescent="0.25">
      <c r="Y127752" s="109"/>
    </row>
    <row r="127753" spans="25:25" x14ac:dyDescent="0.25">
      <c r="Y127753" s="109"/>
    </row>
    <row r="127754" spans="25:25" x14ac:dyDescent="0.25">
      <c r="Y127754" s="109"/>
    </row>
    <row r="127755" spans="25:25" x14ac:dyDescent="0.25">
      <c r="Y127755" s="109"/>
    </row>
    <row r="127756" spans="25:25" x14ac:dyDescent="0.25">
      <c r="Y127756" s="109"/>
    </row>
    <row r="127757" spans="25:25" x14ac:dyDescent="0.25">
      <c r="Y127757" s="109"/>
    </row>
    <row r="127758" spans="25:25" x14ac:dyDescent="0.25">
      <c r="Y127758" s="109"/>
    </row>
    <row r="127759" spans="25:25" x14ac:dyDescent="0.25">
      <c r="Y127759" s="109"/>
    </row>
    <row r="127760" spans="25:25" x14ac:dyDescent="0.25">
      <c r="Y127760" s="109"/>
    </row>
    <row r="127761" spans="25:25" x14ac:dyDescent="0.25">
      <c r="Y127761" s="109"/>
    </row>
    <row r="127762" spans="25:25" x14ac:dyDescent="0.25">
      <c r="Y127762" s="109"/>
    </row>
    <row r="127763" spans="25:25" x14ac:dyDescent="0.25">
      <c r="Y127763" s="109"/>
    </row>
    <row r="127764" spans="25:25" x14ac:dyDescent="0.25">
      <c r="Y127764" s="109"/>
    </row>
    <row r="127765" spans="25:25" x14ac:dyDescent="0.25">
      <c r="Y127765" s="109"/>
    </row>
    <row r="127766" spans="25:25" x14ac:dyDescent="0.25">
      <c r="Y127766" s="109"/>
    </row>
    <row r="127767" spans="25:25" x14ac:dyDescent="0.25">
      <c r="Y127767" s="109"/>
    </row>
    <row r="127768" spans="25:25" x14ac:dyDescent="0.25">
      <c r="Y127768" s="109"/>
    </row>
    <row r="127769" spans="25:25" x14ac:dyDescent="0.25">
      <c r="Y127769" s="109"/>
    </row>
    <row r="127770" spans="25:25" x14ac:dyDescent="0.25">
      <c r="Y127770" s="109"/>
    </row>
    <row r="127771" spans="25:25" x14ac:dyDescent="0.25">
      <c r="Y127771" s="109"/>
    </row>
    <row r="127772" spans="25:25" x14ac:dyDescent="0.25">
      <c r="Y127772" s="109"/>
    </row>
    <row r="127773" spans="25:25" x14ac:dyDescent="0.25">
      <c r="Y127773" s="109"/>
    </row>
    <row r="127774" spans="25:25" x14ac:dyDescent="0.25">
      <c r="Y127774" s="109"/>
    </row>
    <row r="127775" spans="25:25" x14ac:dyDescent="0.25">
      <c r="Y127775" s="109"/>
    </row>
    <row r="127776" spans="25:25" x14ac:dyDescent="0.25">
      <c r="Y127776" s="109"/>
    </row>
    <row r="127777" spans="25:25" x14ac:dyDescent="0.25">
      <c r="Y127777" s="109"/>
    </row>
    <row r="127778" spans="25:25" x14ac:dyDescent="0.25">
      <c r="Y127778" s="109"/>
    </row>
    <row r="127779" spans="25:25" x14ac:dyDescent="0.25">
      <c r="Y127779" s="109"/>
    </row>
    <row r="127780" spans="25:25" x14ac:dyDescent="0.25">
      <c r="Y127780" s="109"/>
    </row>
    <row r="127781" spans="25:25" x14ac:dyDescent="0.25">
      <c r="Y127781" s="109"/>
    </row>
    <row r="127782" spans="25:25" x14ac:dyDescent="0.25">
      <c r="Y127782" s="109"/>
    </row>
    <row r="127783" spans="25:25" x14ac:dyDescent="0.25">
      <c r="Y127783" s="109"/>
    </row>
    <row r="127784" spans="25:25" x14ac:dyDescent="0.25">
      <c r="Y127784" s="109"/>
    </row>
    <row r="127785" spans="25:25" x14ac:dyDescent="0.25">
      <c r="Y127785" s="109"/>
    </row>
    <row r="127786" spans="25:25" x14ac:dyDescent="0.25">
      <c r="Y127786" s="109"/>
    </row>
    <row r="127787" spans="25:25" x14ac:dyDescent="0.25">
      <c r="Y127787" s="109"/>
    </row>
    <row r="127788" spans="25:25" x14ac:dyDescent="0.25">
      <c r="Y127788" s="109"/>
    </row>
    <row r="127789" spans="25:25" x14ac:dyDescent="0.25">
      <c r="Y127789" s="109"/>
    </row>
    <row r="127790" spans="25:25" x14ac:dyDescent="0.25">
      <c r="Y127790" s="109"/>
    </row>
    <row r="127791" spans="25:25" x14ac:dyDescent="0.25">
      <c r="Y127791" s="109"/>
    </row>
    <row r="127792" spans="25:25" x14ac:dyDescent="0.25">
      <c r="Y127792" s="109"/>
    </row>
    <row r="127793" spans="25:25" x14ac:dyDescent="0.25">
      <c r="Y127793" s="109"/>
    </row>
    <row r="127794" spans="25:25" x14ac:dyDescent="0.25">
      <c r="Y127794" s="109"/>
    </row>
    <row r="127795" spans="25:25" x14ac:dyDescent="0.25">
      <c r="Y127795" s="109"/>
    </row>
    <row r="127796" spans="25:25" x14ac:dyDescent="0.25">
      <c r="Y127796" s="109"/>
    </row>
    <row r="127797" spans="25:25" x14ac:dyDescent="0.25">
      <c r="Y127797" s="109"/>
    </row>
    <row r="127798" spans="25:25" x14ac:dyDescent="0.25">
      <c r="Y127798" s="109"/>
    </row>
    <row r="127799" spans="25:25" x14ac:dyDescent="0.25">
      <c r="Y127799" s="109"/>
    </row>
    <row r="127800" spans="25:25" x14ac:dyDescent="0.25">
      <c r="Y127800" s="109"/>
    </row>
    <row r="127801" spans="25:25" x14ac:dyDescent="0.25">
      <c r="Y127801" s="109"/>
    </row>
    <row r="127802" spans="25:25" x14ac:dyDescent="0.25">
      <c r="Y127802" s="109"/>
    </row>
    <row r="127803" spans="25:25" x14ac:dyDescent="0.25">
      <c r="Y127803" s="109"/>
    </row>
    <row r="127804" spans="25:25" x14ac:dyDescent="0.25">
      <c r="Y127804" s="109"/>
    </row>
    <row r="127805" spans="25:25" x14ac:dyDescent="0.25">
      <c r="Y127805" s="109"/>
    </row>
    <row r="127806" spans="25:25" x14ac:dyDescent="0.25">
      <c r="Y127806" s="109"/>
    </row>
    <row r="127807" spans="25:25" x14ac:dyDescent="0.25">
      <c r="Y127807" s="109"/>
    </row>
    <row r="127808" spans="25:25" x14ac:dyDescent="0.25">
      <c r="Y127808" s="109"/>
    </row>
    <row r="127809" spans="25:25" x14ac:dyDescent="0.25">
      <c r="Y127809" s="109"/>
    </row>
    <row r="127810" spans="25:25" x14ac:dyDescent="0.25">
      <c r="Y127810" s="109"/>
    </row>
    <row r="127811" spans="25:25" x14ac:dyDescent="0.25">
      <c r="Y127811" s="109"/>
    </row>
    <row r="127812" spans="25:25" x14ac:dyDescent="0.25">
      <c r="Y127812" s="109"/>
    </row>
    <row r="127813" spans="25:25" x14ac:dyDescent="0.25">
      <c r="Y127813" s="109"/>
    </row>
    <row r="127814" spans="25:25" x14ac:dyDescent="0.25">
      <c r="Y127814" s="109"/>
    </row>
    <row r="127815" spans="25:25" x14ac:dyDescent="0.25">
      <c r="Y127815" s="109"/>
    </row>
    <row r="127816" spans="25:25" x14ac:dyDescent="0.25">
      <c r="Y127816" s="109"/>
    </row>
    <row r="127817" spans="25:25" x14ac:dyDescent="0.25">
      <c r="Y127817" s="109"/>
    </row>
    <row r="127818" spans="25:25" x14ac:dyDescent="0.25">
      <c r="Y127818" s="109"/>
    </row>
    <row r="127819" spans="25:25" x14ac:dyDescent="0.25">
      <c r="Y127819" s="109"/>
    </row>
    <row r="127820" spans="25:25" x14ac:dyDescent="0.25">
      <c r="Y127820" s="109"/>
    </row>
    <row r="127821" spans="25:25" x14ac:dyDescent="0.25">
      <c r="Y127821" s="109"/>
    </row>
    <row r="127822" spans="25:25" x14ac:dyDescent="0.25">
      <c r="Y127822" s="109"/>
    </row>
    <row r="127823" spans="25:25" x14ac:dyDescent="0.25">
      <c r="Y127823" s="109"/>
    </row>
    <row r="127824" spans="25:25" x14ac:dyDescent="0.25">
      <c r="Y127824" s="109"/>
    </row>
    <row r="127825" spans="25:25" x14ac:dyDescent="0.25">
      <c r="Y127825" s="109"/>
    </row>
    <row r="127826" spans="25:25" x14ac:dyDescent="0.25">
      <c r="Y127826" s="109"/>
    </row>
    <row r="127827" spans="25:25" x14ac:dyDescent="0.25">
      <c r="Y127827" s="109"/>
    </row>
    <row r="127828" spans="25:25" x14ac:dyDescent="0.25">
      <c r="Y127828" s="109"/>
    </row>
    <row r="127829" spans="25:25" x14ac:dyDescent="0.25">
      <c r="Y127829" s="109"/>
    </row>
    <row r="127830" spans="25:25" x14ac:dyDescent="0.25">
      <c r="Y127830" s="109"/>
    </row>
    <row r="127831" spans="25:25" x14ac:dyDescent="0.25">
      <c r="Y127831" s="109"/>
    </row>
    <row r="127832" spans="25:25" x14ac:dyDescent="0.25">
      <c r="Y127832" s="109"/>
    </row>
    <row r="127833" spans="25:25" x14ac:dyDescent="0.25">
      <c r="Y127833" s="109"/>
    </row>
    <row r="127834" spans="25:25" x14ac:dyDescent="0.25">
      <c r="Y127834" s="109"/>
    </row>
    <row r="127835" spans="25:25" x14ac:dyDescent="0.25">
      <c r="Y127835" s="109"/>
    </row>
    <row r="127836" spans="25:25" x14ac:dyDescent="0.25">
      <c r="Y127836" s="109"/>
    </row>
    <row r="127837" spans="25:25" x14ac:dyDescent="0.25">
      <c r="Y127837" s="109"/>
    </row>
    <row r="127838" spans="25:25" x14ac:dyDescent="0.25">
      <c r="Y127838" s="109"/>
    </row>
    <row r="127839" spans="25:25" x14ac:dyDescent="0.25">
      <c r="Y127839" s="109"/>
    </row>
    <row r="127840" spans="25:25" x14ac:dyDescent="0.25">
      <c r="Y127840" s="109"/>
    </row>
    <row r="127841" spans="25:25" x14ac:dyDescent="0.25">
      <c r="Y127841" s="109"/>
    </row>
    <row r="127842" spans="25:25" x14ac:dyDescent="0.25">
      <c r="Y127842" s="109"/>
    </row>
    <row r="127843" spans="25:25" x14ac:dyDescent="0.25">
      <c r="Y127843" s="109"/>
    </row>
    <row r="127844" spans="25:25" x14ac:dyDescent="0.25">
      <c r="Y127844" s="109"/>
    </row>
    <row r="127845" spans="25:25" x14ac:dyDescent="0.25">
      <c r="Y127845" s="109"/>
    </row>
    <row r="127846" spans="25:25" x14ac:dyDescent="0.25">
      <c r="Y127846" s="109"/>
    </row>
    <row r="127847" spans="25:25" x14ac:dyDescent="0.25">
      <c r="Y127847" s="109"/>
    </row>
    <row r="127848" spans="25:25" x14ac:dyDescent="0.25">
      <c r="Y127848" s="109"/>
    </row>
    <row r="127849" spans="25:25" x14ac:dyDescent="0.25">
      <c r="Y127849" s="109"/>
    </row>
    <row r="127850" spans="25:25" x14ac:dyDescent="0.25">
      <c r="Y127850" s="109"/>
    </row>
    <row r="127851" spans="25:25" x14ac:dyDescent="0.25">
      <c r="Y127851" s="109"/>
    </row>
    <row r="127852" spans="25:25" x14ac:dyDescent="0.25">
      <c r="Y127852" s="109"/>
    </row>
    <row r="127853" spans="25:25" x14ac:dyDescent="0.25">
      <c r="Y127853" s="109"/>
    </row>
    <row r="127854" spans="25:25" x14ac:dyDescent="0.25">
      <c r="Y127854" s="109"/>
    </row>
    <row r="127855" spans="25:25" x14ac:dyDescent="0.25">
      <c r="Y127855" s="109"/>
    </row>
    <row r="127856" spans="25:25" x14ac:dyDescent="0.25">
      <c r="Y127856" s="109"/>
    </row>
    <row r="127857" spans="25:25" x14ac:dyDescent="0.25">
      <c r="Y127857" s="109"/>
    </row>
    <row r="127858" spans="25:25" x14ac:dyDescent="0.25">
      <c r="Y127858" s="109"/>
    </row>
    <row r="127859" spans="25:25" x14ac:dyDescent="0.25">
      <c r="Y127859" s="109"/>
    </row>
    <row r="127860" spans="25:25" x14ac:dyDescent="0.25">
      <c r="Y127860" s="109"/>
    </row>
    <row r="127861" spans="25:25" x14ac:dyDescent="0.25">
      <c r="Y127861" s="109"/>
    </row>
    <row r="127862" spans="25:25" x14ac:dyDescent="0.25">
      <c r="Y127862" s="109"/>
    </row>
    <row r="127863" spans="25:25" x14ac:dyDescent="0.25">
      <c r="Y127863" s="109"/>
    </row>
    <row r="127864" spans="25:25" x14ac:dyDescent="0.25">
      <c r="Y127864" s="109"/>
    </row>
    <row r="127865" spans="25:25" x14ac:dyDescent="0.25">
      <c r="Y127865" s="109"/>
    </row>
    <row r="127866" spans="25:25" x14ac:dyDescent="0.25">
      <c r="Y127866" s="109"/>
    </row>
    <row r="127867" spans="25:25" x14ac:dyDescent="0.25">
      <c r="Y127867" s="109"/>
    </row>
    <row r="127868" spans="25:25" x14ac:dyDescent="0.25">
      <c r="Y127868" s="109"/>
    </row>
    <row r="127869" spans="25:25" x14ac:dyDescent="0.25">
      <c r="Y127869" s="109"/>
    </row>
    <row r="127870" spans="25:25" x14ac:dyDescent="0.25">
      <c r="Y127870" s="109"/>
    </row>
    <row r="127871" spans="25:25" x14ac:dyDescent="0.25">
      <c r="Y127871" s="109"/>
    </row>
    <row r="127872" spans="25:25" x14ac:dyDescent="0.25">
      <c r="Y127872" s="109"/>
    </row>
    <row r="127873" spans="25:25" x14ac:dyDescent="0.25">
      <c r="Y127873" s="109"/>
    </row>
    <row r="127874" spans="25:25" x14ac:dyDescent="0.25">
      <c r="Y127874" s="109"/>
    </row>
    <row r="127875" spans="25:25" x14ac:dyDescent="0.25">
      <c r="Y127875" s="109"/>
    </row>
    <row r="127876" spans="25:25" x14ac:dyDescent="0.25">
      <c r="Y127876" s="109"/>
    </row>
    <row r="127877" spans="25:25" x14ac:dyDescent="0.25">
      <c r="Y127877" s="109"/>
    </row>
    <row r="127878" spans="25:25" x14ac:dyDescent="0.25">
      <c r="Y127878" s="109"/>
    </row>
    <row r="127879" spans="25:25" x14ac:dyDescent="0.25">
      <c r="Y127879" s="109"/>
    </row>
    <row r="127880" spans="25:25" x14ac:dyDescent="0.25">
      <c r="Y127880" s="109"/>
    </row>
    <row r="127881" spans="25:25" x14ac:dyDescent="0.25">
      <c r="Y127881" s="109"/>
    </row>
    <row r="127882" spans="25:25" x14ac:dyDescent="0.25">
      <c r="Y127882" s="109"/>
    </row>
    <row r="127883" spans="25:25" x14ac:dyDescent="0.25">
      <c r="Y127883" s="109"/>
    </row>
    <row r="127884" spans="25:25" x14ac:dyDescent="0.25">
      <c r="Y127884" s="109"/>
    </row>
    <row r="127885" spans="25:25" x14ac:dyDescent="0.25">
      <c r="Y127885" s="109"/>
    </row>
    <row r="127886" spans="25:25" x14ac:dyDescent="0.25">
      <c r="Y127886" s="109"/>
    </row>
    <row r="127887" spans="25:25" x14ac:dyDescent="0.25">
      <c r="Y127887" s="109"/>
    </row>
    <row r="127888" spans="25:25" x14ac:dyDescent="0.25">
      <c r="Y127888" s="109"/>
    </row>
    <row r="127889" spans="25:25" x14ac:dyDescent="0.25">
      <c r="Y127889" s="109"/>
    </row>
    <row r="127890" spans="25:25" x14ac:dyDescent="0.25">
      <c r="Y127890" s="109"/>
    </row>
    <row r="127891" spans="25:25" x14ac:dyDescent="0.25">
      <c r="Y127891" s="109"/>
    </row>
    <row r="127892" spans="25:25" x14ac:dyDescent="0.25">
      <c r="Y127892" s="109"/>
    </row>
    <row r="127893" spans="25:25" x14ac:dyDescent="0.25">
      <c r="Y127893" s="109"/>
    </row>
    <row r="127894" spans="25:25" x14ac:dyDescent="0.25">
      <c r="Y127894" s="109"/>
    </row>
    <row r="127895" spans="25:25" x14ac:dyDescent="0.25">
      <c r="Y127895" s="109"/>
    </row>
    <row r="127896" spans="25:25" x14ac:dyDescent="0.25">
      <c r="Y127896" s="109"/>
    </row>
    <row r="127897" spans="25:25" x14ac:dyDescent="0.25">
      <c r="Y127897" s="109"/>
    </row>
    <row r="127898" spans="25:25" x14ac:dyDescent="0.25">
      <c r="Y127898" s="109"/>
    </row>
    <row r="127899" spans="25:25" x14ac:dyDescent="0.25">
      <c r="Y127899" s="109"/>
    </row>
    <row r="127900" spans="25:25" x14ac:dyDescent="0.25">
      <c r="Y127900" s="109"/>
    </row>
    <row r="127901" spans="25:25" x14ac:dyDescent="0.25">
      <c r="Y127901" s="109"/>
    </row>
    <row r="127902" spans="25:25" x14ac:dyDescent="0.25">
      <c r="Y127902" s="109"/>
    </row>
    <row r="127903" spans="25:25" x14ac:dyDescent="0.25">
      <c r="Y127903" s="109"/>
    </row>
    <row r="127904" spans="25:25" x14ac:dyDescent="0.25">
      <c r="Y127904" s="109"/>
    </row>
    <row r="127905" spans="25:25" x14ac:dyDescent="0.25">
      <c r="Y127905" s="109"/>
    </row>
    <row r="127906" spans="25:25" x14ac:dyDescent="0.25">
      <c r="Y127906" s="109"/>
    </row>
    <row r="127907" spans="25:25" x14ac:dyDescent="0.25">
      <c r="Y127907" s="109"/>
    </row>
    <row r="127908" spans="25:25" x14ac:dyDescent="0.25">
      <c r="Y127908" s="109"/>
    </row>
    <row r="127909" spans="25:25" x14ac:dyDescent="0.25">
      <c r="Y127909" s="109"/>
    </row>
    <row r="127910" spans="25:25" x14ac:dyDescent="0.25">
      <c r="Y127910" s="109"/>
    </row>
    <row r="127911" spans="25:25" x14ac:dyDescent="0.25">
      <c r="Y127911" s="109"/>
    </row>
    <row r="127912" spans="25:25" x14ac:dyDescent="0.25">
      <c r="Y127912" s="109"/>
    </row>
    <row r="127913" spans="25:25" x14ac:dyDescent="0.25">
      <c r="Y127913" s="109"/>
    </row>
    <row r="127914" spans="25:25" x14ac:dyDescent="0.25">
      <c r="Y127914" s="109"/>
    </row>
    <row r="127915" spans="25:25" x14ac:dyDescent="0.25">
      <c r="Y127915" s="109"/>
    </row>
    <row r="127916" spans="25:25" x14ac:dyDescent="0.25">
      <c r="Y127916" s="109"/>
    </row>
    <row r="127917" spans="25:25" x14ac:dyDescent="0.25">
      <c r="Y127917" s="109"/>
    </row>
    <row r="127918" spans="25:25" x14ac:dyDescent="0.25">
      <c r="Y127918" s="109"/>
    </row>
    <row r="127919" spans="25:25" x14ac:dyDescent="0.25">
      <c r="Y127919" s="109"/>
    </row>
    <row r="127920" spans="25:25" x14ac:dyDescent="0.25">
      <c r="Y127920" s="109"/>
    </row>
    <row r="127921" spans="25:25" x14ac:dyDescent="0.25">
      <c r="Y127921" s="109"/>
    </row>
    <row r="127922" spans="25:25" x14ac:dyDescent="0.25">
      <c r="Y127922" s="109"/>
    </row>
    <row r="127923" spans="25:25" x14ac:dyDescent="0.25">
      <c r="Y127923" s="109"/>
    </row>
    <row r="127924" spans="25:25" x14ac:dyDescent="0.25">
      <c r="Y127924" s="109"/>
    </row>
    <row r="127925" spans="25:25" x14ac:dyDescent="0.25">
      <c r="Y127925" s="109"/>
    </row>
    <row r="127926" spans="25:25" x14ac:dyDescent="0.25">
      <c r="Y127926" s="109"/>
    </row>
    <row r="127927" spans="25:25" x14ac:dyDescent="0.25">
      <c r="Y127927" s="109"/>
    </row>
    <row r="127928" spans="25:25" x14ac:dyDescent="0.25">
      <c r="Y127928" s="109"/>
    </row>
    <row r="127929" spans="25:25" x14ac:dyDescent="0.25">
      <c r="Y127929" s="109"/>
    </row>
    <row r="127930" spans="25:25" x14ac:dyDescent="0.25">
      <c r="Y127930" s="109"/>
    </row>
    <row r="127931" spans="25:25" x14ac:dyDescent="0.25">
      <c r="Y127931" s="109"/>
    </row>
    <row r="127932" spans="25:25" x14ac:dyDescent="0.25">
      <c r="Y127932" s="109"/>
    </row>
    <row r="127933" spans="25:25" x14ac:dyDescent="0.25">
      <c r="Y127933" s="109"/>
    </row>
    <row r="127934" spans="25:25" x14ac:dyDescent="0.25">
      <c r="Y127934" s="109"/>
    </row>
    <row r="127935" spans="25:25" x14ac:dyDescent="0.25">
      <c r="Y127935" s="109"/>
    </row>
    <row r="127936" spans="25:25" x14ac:dyDescent="0.25">
      <c r="Y127936" s="109"/>
    </row>
    <row r="127937" spans="25:25" x14ac:dyDescent="0.25">
      <c r="Y127937" s="109"/>
    </row>
    <row r="127938" spans="25:25" x14ac:dyDescent="0.25">
      <c r="Y127938" s="109"/>
    </row>
    <row r="127939" spans="25:25" x14ac:dyDescent="0.25">
      <c r="Y127939" s="109"/>
    </row>
    <row r="127940" spans="25:25" x14ac:dyDescent="0.25">
      <c r="Y127940" s="109"/>
    </row>
    <row r="127941" spans="25:25" x14ac:dyDescent="0.25">
      <c r="Y127941" s="109"/>
    </row>
    <row r="127942" spans="25:25" x14ac:dyDescent="0.25">
      <c r="Y127942" s="109"/>
    </row>
    <row r="127943" spans="25:25" x14ac:dyDescent="0.25">
      <c r="Y127943" s="109"/>
    </row>
    <row r="127944" spans="25:25" x14ac:dyDescent="0.25">
      <c r="Y127944" s="109"/>
    </row>
    <row r="127945" spans="25:25" x14ac:dyDescent="0.25">
      <c r="Y127945" s="109"/>
    </row>
    <row r="127946" spans="25:25" x14ac:dyDescent="0.25">
      <c r="Y127946" s="109"/>
    </row>
    <row r="127947" spans="25:25" x14ac:dyDescent="0.25">
      <c r="Y127947" s="109"/>
    </row>
    <row r="127948" spans="25:25" x14ac:dyDescent="0.25">
      <c r="Y127948" s="109"/>
    </row>
    <row r="127949" spans="25:25" x14ac:dyDescent="0.25">
      <c r="Y127949" s="109"/>
    </row>
    <row r="127950" spans="25:25" x14ac:dyDescent="0.25">
      <c r="Y127950" s="109"/>
    </row>
    <row r="127951" spans="25:25" x14ac:dyDescent="0.25">
      <c r="Y127951" s="109"/>
    </row>
    <row r="127952" spans="25:25" x14ac:dyDescent="0.25">
      <c r="Y127952" s="109"/>
    </row>
    <row r="127953" spans="25:25" x14ac:dyDescent="0.25">
      <c r="Y127953" s="109"/>
    </row>
    <row r="127954" spans="25:25" x14ac:dyDescent="0.25">
      <c r="Y127954" s="109"/>
    </row>
    <row r="127955" spans="25:25" x14ac:dyDescent="0.25">
      <c r="Y127955" s="109"/>
    </row>
    <row r="127956" spans="25:25" x14ac:dyDescent="0.25">
      <c r="Y127956" s="109"/>
    </row>
    <row r="127957" spans="25:25" x14ac:dyDescent="0.25">
      <c r="Y127957" s="109"/>
    </row>
    <row r="127958" spans="25:25" x14ac:dyDescent="0.25">
      <c r="Y127958" s="109"/>
    </row>
    <row r="127959" spans="25:25" x14ac:dyDescent="0.25">
      <c r="Y127959" s="109"/>
    </row>
    <row r="127960" spans="25:25" x14ac:dyDescent="0.25">
      <c r="Y127960" s="109"/>
    </row>
    <row r="127961" spans="25:25" x14ac:dyDescent="0.25">
      <c r="Y127961" s="109"/>
    </row>
    <row r="127962" spans="25:25" x14ac:dyDescent="0.25">
      <c r="Y127962" s="109"/>
    </row>
    <row r="127963" spans="25:25" x14ac:dyDescent="0.25">
      <c r="Y127963" s="109"/>
    </row>
    <row r="127964" spans="25:25" x14ac:dyDescent="0.25">
      <c r="Y127964" s="109"/>
    </row>
    <row r="127965" spans="25:25" x14ac:dyDescent="0.25">
      <c r="Y127965" s="109"/>
    </row>
    <row r="127966" spans="25:25" x14ac:dyDescent="0.25">
      <c r="Y127966" s="109"/>
    </row>
    <row r="127967" spans="25:25" x14ac:dyDescent="0.25">
      <c r="Y127967" s="109"/>
    </row>
    <row r="127968" spans="25:25" x14ac:dyDescent="0.25">
      <c r="Y127968" s="109"/>
    </row>
    <row r="127969" spans="25:25" x14ac:dyDescent="0.25">
      <c r="Y127969" s="109"/>
    </row>
    <row r="127970" spans="25:25" x14ac:dyDescent="0.25">
      <c r="Y127970" s="109"/>
    </row>
    <row r="127971" spans="25:25" x14ac:dyDescent="0.25">
      <c r="Y127971" s="109"/>
    </row>
    <row r="127972" spans="25:25" x14ac:dyDescent="0.25">
      <c r="Y127972" s="109"/>
    </row>
    <row r="127973" spans="25:25" x14ac:dyDescent="0.25">
      <c r="Y127973" s="109"/>
    </row>
    <row r="127974" spans="25:25" x14ac:dyDescent="0.25">
      <c r="Y127974" s="109"/>
    </row>
    <row r="127975" spans="25:25" x14ac:dyDescent="0.25">
      <c r="Y127975" s="109"/>
    </row>
    <row r="127976" spans="25:25" x14ac:dyDescent="0.25">
      <c r="Y127976" s="109"/>
    </row>
    <row r="127977" spans="25:25" x14ac:dyDescent="0.25">
      <c r="Y127977" s="109"/>
    </row>
    <row r="127978" spans="25:25" x14ac:dyDescent="0.25">
      <c r="Y127978" s="109"/>
    </row>
    <row r="127979" spans="25:25" x14ac:dyDescent="0.25">
      <c r="Y127979" s="109"/>
    </row>
    <row r="127980" spans="25:25" x14ac:dyDescent="0.25">
      <c r="Y127980" s="109"/>
    </row>
    <row r="127981" spans="25:25" x14ac:dyDescent="0.25">
      <c r="Y127981" s="109"/>
    </row>
    <row r="127982" spans="25:25" x14ac:dyDescent="0.25">
      <c r="Y127982" s="109"/>
    </row>
    <row r="127983" spans="25:25" x14ac:dyDescent="0.25">
      <c r="Y127983" s="109"/>
    </row>
    <row r="127984" spans="25:25" x14ac:dyDescent="0.25">
      <c r="Y127984" s="109"/>
    </row>
    <row r="127985" spans="25:25" x14ac:dyDescent="0.25">
      <c r="Y127985" s="109"/>
    </row>
    <row r="127986" spans="25:25" x14ac:dyDescent="0.25">
      <c r="Y127986" s="109"/>
    </row>
    <row r="127987" spans="25:25" x14ac:dyDescent="0.25">
      <c r="Y127987" s="109"/>
    </row>
    <row r="127988" spans="25:25" x14ac:dyDescent="0.25">
      <c r="Y127988" s="109"/>
    </row>
    <row r="127989" spans="25:25" x14ac:dyDescent="0.25">
      <c r="Y127989" s="109"/>
    </row>
    <row r="127990" spans="25:25" x14ac:dyDescent="0.25">
      <c r="Y127990" s="109"/>
    </row>
    <row r="127991" spans="25:25" x14ac:dyDescent="0.25">
      <c r="Y127991" s="109"/>
    </row>
    <row r="127992" spans="25:25" x14ac:dyDescent="0.25">
      <c r="Y127992" s="109"/>
    </row>
    <row r="127993" spans="25:25" x14ac:dyDescent="0.25">
      <c r="Y127993" s="109"/>
    </row>
    <row r="127994" spans="25:25" x14ac:dyDescent="0.25">
      <c r="Y127994" s="109"/>
    </row>
    <row r="127995" spans="25:25" x14ac:dyDescent="0.25">
      <c r="Y127995" s="109"/>
    </row>
    <row r="127996" spans="25:25" x14ac:dyDescent="0.25">
      <c r="Y127996" s="109"/>
    </row>
    <row r="127997" spans="25:25" x14ac:dyDescent="0.25">
      <c r="Y127997" s="109"/>
    </row>
    <row r="127998" spans="25:25" x14ac:dyDescent="0.25">
      <c r="Y127998" s="109"/>
    </row>
    <row r="127999" spans="25:25" x14ac:dyDescent="0.25">
      <c r="Y127999" s="109"/>
    </row>
    <row r="128000" spans="25:25" x14ac:dyDescent="0.25">
      <c r="Y128000" s="109"/>
    </row>
    <row r="128001" spans="25:25" x14ac:dyDescent="0.25">
      <c r="Y128001" s="109"/>
    </row>
    <row r="128002" spans="25:25" x14ac:dyDescent="0.25">
      <c r="Y128002" s="109"/>
    </row>
    <row r="128003" spans="25:25" x14ac:dyDescent="0.25">
      <c r="Y128003" s="109"/>
    </row>
    <row r="128004" spans="25:25" x14ac:dyDescent="0.25">
      <c r="Y128004" s="109"/>
    </row>
    <row r="128005" spans="25:25" x14ac:dyDescent="0.25">
      <c r="Y128005" s="109"/>
    </row>
    <row r="128006" spans="25:25" x14ac:dyDescent="0.25">
      <c r="Y128006" s="109"/>
    </row>
    <row r="128007" spans="25:25" x14ac:dyDescent="0.25">
      <c r="Y128007" s="109"/>
    </row>
    <row r="128008" spans="25:25" x14ac:dyDescent="0.25">
      <c r="Y128008" s="109"/>
    </row>
    <row r="128009" spans="25:25" x14ac:dyDescent="0.25">
      <c r="Y128009" s="109"/>
    </row>
    <row r="128010" spans="25:25" x14ac:dyDescent="0.25">
      <c r="Y128010" s="109"/>
    </row>
    <row r="128011" spans="25:25" x14ac:dyDescent="0.25">
      <c r="Y128011" s="109"/>
    </row>
    <row r="128012" spans="25:25" x14ac:dyDescent="0.25">
      <c r="Y128012" s="109"/>
    </row>
    <row r="128013" spans="25:25" x14ac:dyDescent="0.25">
      <c r="Y128013" s="109"/>
    </row>
    <row r="128014" spans="25:25" x14ac:dyDescent="0.25">
      <c r="Y128014" s="109"/>
    </row>
    <row r="128015" spans="25:25" x14ac:dyDescent="0.25">
      <c r="Y128015" s="109"/>
    </row>
    <row r="128016" spans="25:25" x14ac:dyDescent="0.25">
      <c r="Y128016" s="109"/>
    </row>
    <row r="128017" spans="25:25" x14ac:dyDescent="0.25">
      <c r="Y128017" s="109"/>
    </row>
    <row r="128018" spans="25:25" x14ac:dyDescent="0.25">
      <c r="Y128018" s="109"/>
    </row>
    <row r="128019" spans="25:25" x14ac:dyDescent="0.25">
      <c r="Y128019" s="109"/>
    </row>
    <row r="128020" spans="25:25" x14ac:dyDescent="0.25">
      <c r="Y128020" s="109"/>
    </row>
    <row r="128021" spans="25:25" x14ac:dyDescent="0.25">
      <c r="Y128021" s="109"/>
    </row>
    <row r="128022" spans="25:25" x14ac:dyDescent="0.25">
      <c r="Y128022" s="109"/>
    </row>
    <row r="128023" spans="25:25" x14ac:dyDescent="0.25">
      <c r="Y128023" s="109"/>
    </row>
    <row r="128024" spans="25:25" x14ac:dyDescent="0.25">
      <c r="Y128024" s="109"/>
    </row>
    <row r="128025" spans="25:25" x14ac:dyDescent="0.25">
      <c r="Y128025" s="109"/>
    </row>
    <row r="128026" spans="25:25" x14ac:dyDescent="0.25">
      <c r="Y128026" s="109"/>
    </row>
    <row r="128027" spans="25:25" x14ac:dyDescent="0.25">
      <c r="Y128027" s="109"/>
    </row>
    <row r="128028" spans="25:25" x14ac:dyDescent="0.25">
      <c r="Y128028" s="109"/>
    </row>
    <row r="128029" spans="25:25" x14ac:dyDescent="0.25">
      <c r="Y128029" s="109"/>
    </row>
    <row r="128030" spans="25:25" x14ac:dyDescent="0.25">
      <c r="Y128030" s="109"/>
    </row>
    <row r="128031" spans="25:25" x14ac:dyDescent="0.25">
      <c r="Y128031" s="109"/>
    </row>
    <row r="128032" spans="25:25" x14ac:dyDescent="0.25">
      <c r="Y128032" s="109"/>
    </row>
    <row r="128033" spans="25:25" x14ac:dyDescent="0.25">
      <c r="Y128033" s="109"/>
    </row>
    <row r="128034" spans="25:25" x14ac:dyDescent="0.25">
      <c r="Y128034" s="109"/>
    </row>
    <row r="128035" spans="25:25" x14ac:dyDescent="0.25">
      <c r="Y128035" s="109"/>
    </row>
    <row r="128036" spans="25:25" x14ac:dyDescent="0.25">
      <c r="Y128036" s="109"/>
    </row>
    <row r="128037" spans="25:25" x14ac:dyDescent="0.25">
      <c r="Y128037" s="109"/>
    </row>
    <row r="128038" spans="25:25" x14ac:dyDescent="0.25">
      <c r="Y128038" s="109"/>
    </row>
    <row r="128039" spans="25:25" x14ac:dyDescent="0.25">
      <c r="Y128039" s="109"/>
    </row>
    <row r="128040" spans="25:25" x14ac:dyDescent="0.25">
      <c r="Y128040" s="109"/>
    </row>
    <row r="128041" spans="25:25" x14ac:dyDescent="0.25">
      <c r="Y128041" s="109"/>
    </row>
    <row r="128042" spans="25:25" x14ac:dyDescent="0.25">
      <c r="Y128042" s="109"/>
    </row>
    <row r="128043" spans="25:25" x14ac:dyDescent="0.25">
      <c r="Y128043" s="109"/>
    </row>
    <row r="128044" spans="25:25" x14ac:dyDescent="0.25">
      <c r="Y128044" s="109"/>
    </row>
    <row r="128045" spans="25:25" x14ac:dyDescent="0.25">
      <c r="Y128045" s="109"/>
    </row>
    <row r="128046" spans="25:25" x14ac:dyDescent="0.25">
      <c r="Y128046" s="109"/>
    </row>
    <row r="128047" spans="25:25" x14ac:dyDescent="0.25">
      <c r="Y128047" s="109"/>
    </row>
    <row r="128048" spans="25:25" x14ac:dyDescent="0.25">
      <c r="Y128048" s="109"/>
    </row>
    <row r="128049" spans="25:25" x14ac:dyDescent="0.25">
      <c r="Y128049" s="109"/>
    </row>
    <row r="128050" spans="25:25" x14ac:dyDescent="0.25">
      <c r="Y128050" s="109"/>
    </row>
    <row r="128051" spans="25:25" x14ac:dyDescent="0.25">
      <c r="Y128051" s="109"/>
    </row>
    <row r="128052" spans="25:25" x14ac:dyDescent="0.25">
      <c r="Y128052" s="109"/>
    </row>
    <row r="128053" spans="25:25" x14ac:dyDescent="0.25">
      <c r="Y128053" s="109"/>
    </row>
    <row r="128054" spans="25:25" x14ac:dyDescent="0.25">
      <c r="Y128054" s="109"/>
    </row>
    <row r="128055" spans="25:25" x14ac:dyDescent="0.25">
      <c r="Y128055" s="109"/>
    </row>
    <row r="128056" spans="25:25" x14ac:dyDescent="0.25">
      <c r="Y128056" s="109"/>
    </row>
    <row r="128057" spans="25:25" x14ac:dyDescent="0.25">
      <c r="Y128057" s="109"/>
    </row>
    <row r="128058" spans="25:25" x14ac:dyDescent="0.25">
      <c r="Y128058" s="109"/>
    </row>
    <row r="128059" spans="25:25" x14ac:dyDescent="0.25">
      <c r="Y128059" s="109"/>
    </row>
    <row r="128060" spans="25:25" x14ac:dyDescent="0.25">
      <c r="Y128060" s="109"/>
    </row>
    <row r="128061" spans="25:25" x14ac:dyDescent="0.25">
      <c r="Y128061" s="109"/>
    </row>
    <row r="128062" spans="25:25" x14ac:dyDescent="0.25">
      <c r="Y128062" s="109"/>
    </row>
    <row r="128063" spans="25:25" x14ac:dyDescent="0.25">
      <c r="Y128063" s="109"/>
    </row>
    <row r="128064" spans="25:25" x14ac:dyDescent="0.25">
      <c r="Y128064" s="109"/>
    </row>
    <row r="128065" spans="25:25" x14ac:dyDescent="0.25">
      <c r="Y128065" s="109"/>
    </row>
    <row r="128066" spans="25:25" x14ac:dyDescent="0.25">
      <c r="Y128066" s="109"/>
    </row>
    <row r="128067" spans="25:25" x14ac:dyDescent="0.25">
      <c r="Y128067" s="109"/>
    </row>
    <row r="128068" spans="25:25" x14ac:dyDescent="0.25">
      <c r="Y128068" s="109"/>
    </row>
    <row r="128069" spans="25:25" x14ac:dyDescent="0.25">
      <c r="Y128069" s="109"/>
    </row>
    <row r="128070" spans="25:25" x14ac:dyDescent="0.25">
      <c r="Y128070" s="109"/>
    </row>
    <row r="128071" spans="25:25" x14ac:dyDescent="0.25">
      <c r="Y128071" s="109"/>
    </row>
    <row r="128072" spans="25:25" x14ac:dyDescent="0.25">
      <c r="Y128072" s="109"/>
    </row>
    <row r="128073" spans="25:25" x14ac:dyDescent="0.25">
      <c r="Y128073" s="109"/>
    </row>
    <row r="128074" spans="25:25" x14ac:dyDescent="0.25">
      <c r="Y128074" s="109"/>
    </row>
    <row r="128075" spans="25:25" x14ac:dyDescent="0.25">
      <c r="Y128075" s="109"/>
    </row>
    <row r="128076" spans="25:25" x14ac:dyDescent="0.25">
      <c r="Y128076" s="109"/>
    </row>
    <row r="128077" spans="25:25" x14ac:dyDescent="0.25">
      <c r="Y128077" s="109"/>
    </row>
    <row r="128078" spans="25:25" x14ac:dyDescent="0.25">
      <c r="Y128078" s="109"/>
    </row>
    <row r="128079" spans="25:25" x14ac:dyDescent="0.25">
      <c r="Y128079" s="109"/>
    </row>
    <row r="128080" spans="25:25" x14ac:dyDescent="0.25">
      <c r="Y128080" s="109"/>
    </row>
    <row r="128081" spans="25:25" x14ac:dyDescent="0.25">
      <c r="Y128081" s="109"/>
    </row>
    <row r="128082" spans="25:25" x14ac:dyDescent="0.25">
      <c r="Y128082" s="109"/>
    </row>
    <row r="128083" spans="25:25" x14ac:dyDescent="0.25">
      <c r="Y128083" s="109"/>
    </row>
    <row r="128084" spans="25:25" x14ac:dyDescent="0.25">
      <c r="Y128084" s="109"/>
    </row>
    <row r="128085" spans="25:25" x14ac:dyDescent="0.25">
      <c r="Y128085" s="109"/>
    </row>
    <row r="128086" spans="25:25" x14ac:dyDescent="0.25">
      <c r="Y128086" s="109"/>
    </row>
    <row r="128087" spans="25:25" x14ac:dyDescent="0.25">
      <c r="Y128087" s="109"/>
    </row>
    <row r="128088" spans="25:25" x14ac:dyDescent="0.25">
      <c r="Y128088" s="109"/>
    </row>
    <row r="128089" spans="25:25" x14ac:dyDescent="0.25">
      <c r="Y128089" s="109"/>
    </row>
    <row r="128090" spans="25:25" x14ac:dyDescent="0.25">
      <c r="Y128090" s="109"/>
    </row>
    <row r="128091" spans="25:25" x14ac:dyDescent="0.25">
      <c r="Y128091" s="109"/>
    </row>
    <row r="128092" spans="25:25" x14ac:dyDescent="0.25">
      <c r="Y128092" s="109"/>
    </row>
    <row r="128093" spans="25:25" x14ac:dyDescent="0.25">
      <c r="Y128093" s="109"/>
    </row>
    <row r="128094" spans="25:25" x14ac:dyDescent="0.25">
      <c r="Y128094" s="109"/>
    </row>
    <row r="128095" spans="25:25" x14ac:dyDescent="0.25">
      <c r="Y128095" s="109"/>
    </row>
    <row r="128096" spans="25:25" x14ac:dyDescent="0.25">
      <c r="Y128096" s="109"/>
    </row>
    <row r="128097" spans="25:25" x14ac:dyDescent="0.25">
      <c r="Y128097" s="109"/>
    </row>
    <row r="128098" spans="25:25" x14ac:dyDescent="0.25">
      <c r="Y128098" s="109"/>
    </row>
    <row r="128099" spans="25:25" x14ac:dyDescent="0.25">
      <c r="Y128099" s="109"/>
    </row>
    <row r="128100" spans="25:25" x14ac:dyDescent="0.25">
      <c r="Y128100" s="109"/>
    </row>
    <row r="128101" spans="25:25" x14ac:dyDescent="0.25">
      <c r="Y128101" s="109"/>
    </row>
    <row r="128102" spans="25:25" x14ac:dyDescent="0.25">
      <c r="Y128102" s="109"/>
    </row>
    <row r="128103" spans="25:25" x14ac:dyDescent="0.25">
      <c r="Y128103" s="109"/>
    </row>
    <row r="128104" spans="25:25" x14ac:dyDescent="0.25">
      <c r="Y128104" s="109"/>
    </row>
    <row r="128105" spans="25:25" x14ac:dyDescent="0.25">
      <c r="Y128105" s="109"/>
    </row>
    <row r="128106" spans="25:25" x14ac:dyDescent="0.25">
      <c r="Y128106" s="109"/>
    </row>
    <row r="128107" spans="25:25" x14ac:dyDescent="0.25">
      <c r="Y128107" s="109"/>
    </row>
    <row r="128108" spans="25:25" x14ac:dyDescent="0.25">
      <c r="Y128108" s="109"/>
    </row>
    <row r="128109" spans="25:25" x14ac:dyDescent="0.25">
      <c r="Y128109" s="109"/>
    </row>
    <row r="128110" spans="25:25" x14ac:dyDescent="0.25">
      <c r="Y128110" s="109"/>
    </row>
    <row r="128111" spans="25:25" x14ac:dyDescent="0.25">
      <c r="Y128111" s="109"/>
    </row>
    <row r="128112" spans="25:25" x14ac:dyDescent="0.25">
      <c r="Y128112" s="109"/>
    </row>
    <row r="128113" spans="25:25" x14ac:dyDescent="0.25">
      <c r="Y128113" s="109"/>
    </row>
    <row r="128114" spans="25:25" x14ac:dyDescent="0.25">
      <c r="Y128114" s="109"/>
    </row>
    <row r="128115" spans="25:25" x14ac:dyDescent="0.25">
      <c r="Y128115" s="109"/>
    </row>
    <row r="128116" spans="25:25" x14ac:dyDescent="0.25">
      <c r="Y128116" s="109"/>
    </row>
    <row r="128117" spans="25:25" x14ac:dyDescent="0.25">
      <c r="Y128117" s="109"/>
    </row>
    <row r="128118" spans="25:25" x14ac:dyDescent="0.25">
      <c r="Y128118" s="109"/>
    </row>
    <row r="128119" spans="25:25" x14ac:dyDescent="0.25">
      <c r="Y128119" s="109"/>
    </row>
    <row r="128120" spans="25:25" x14ac:dyDescent="0.25">
      <c r="Y128120" s="109"/>
    </row>
    <row r="128121" spans="25:25" x14ac:dyDescent="0.25">
      <c r="Y128121" s="109"/>
    </row>
    <row r="128122" spans="25:25" x14ac:dyDescent="0.25">
      <c r="Y128122" s="109"/>
    </row>
    <row r="128123" spans="25:25" x14ac:dyDescent="0.25">
      <c r="Y128123" s="109"/>
    </row>
    <row r="128124" spans="25:25" x14ac:dyDescent="0.25">
      <c r="Y128124" s="109"/>
    </row>
    <row r="128125" spans="25:25" x14ac:dyDescent="0.25">
      <c r="Y128125" s="109"/>
    </row>
    <row r="128126" spans="25:25" x14ac:dyDescent="0.25">
      <c r="Y128126" s="109"/>
    </row>
    <row r="128127" spans="25:25" x14ac:dyDescent="0.25">
      <c r="Y128127" s="109"/>
    </row>
    <row r="128128" spans="25:25" x14ac:dyDescent="0.25">
      <c r="Y128128" s="109"/>
    </row>
    <row r="128129" spans="25:25" x14ac:dyDescent="0.25">
      <c r="Y128129" s="109"/>
    </row>
    <row r="128130" spans="25:25" x14ac:dyDescent="0.25">
      <c r="Y128130" s="109"/>
    </row>
    <row r="128131" spans="25:25" x14ac:dyDescent="0.25">
      <c r="Y128131" s="109"/>
    </row>
    <row r="128132" spans="25:25" x14ac:dyDescent="0.25">
      <c r="Y128132" s="109"/>
    </row>
    <row r="128133" spans="25:25" x14ac:dyDescent="0.25">
      <c r="Y128133" s="109"/>
    </row>
    <row r="128134" spans="25:25" x14ac:dyDescent="0.25">
      <c r="Y128134" s="109"/>
    </row>
    <row r="128135" spans="25:25" x14ac:dyDescent="0.25">
      <c r="Y128135" s="109"/>
    </row>
    <row r="128136" spans="25:25" x14ac:dyDescent="0.25">
      <c r="Y128136" s="109"/>
    </row>
    <row r="128137" spans="25:25" x14ac:dyDescent="0.25">
      <c r="Y128137" s="109"/>
    </row>
    <row r="128138" spans="25:25" x14ac:dyDescent="0.25">
      <c r="Y128138" s="109"/>
    </row>
    <row r="128139" spans="25:25" x14ac:dyDescent="0.25">
      <c r="Y128139" s="109"/>
    </row>
    <row r="128140" spans="25:25" x14ac:dyDescent="0.25">
      <c r="Y128140" s="109"/>
    </row>
    <row r="128141" spans="25:25" x14ac:dyDescent="0.25">
      <c r="Y128141" s="109"/>
    </row>
    <row r="128142" spans="25:25" x14ac:dyDescent="0.25">
      <c r="Y128142" s="109"/>
    </row>
    <row r="128143" spans="25:25" x14ac:dyDescent="0.25">
      <c r="Y128143" s="109"/>
    </row>
    <row r="128144" spans="25:25" x14ac:dyDescent="0.25">
      <c r="Y128144" s="109"/>
    </row>
    <row r="128145" spans="25:25" x14ac:dyDescent="0.25">
      <c r="Y128145" s="109"/>
    </row>
    <row r="128146" spans="25:25" x14ac:dyDescent="0.25">
      <c r="Y128146" s="109"/>
    </row>
    <row r="128147" spans="25:25" x14ac:dyDescent="0.25">
      <c r="Y128147" s="109"/>
    </row>
    <row r="128148" spans="25:25" x14ac:dyDescent="0.25">
      <c r="Y128148" s="109"/>
    </row>
    <row r="128149" spans="25:25" x14ac:dyDescent="0.25">
      <c r="Y128149" s="109"/>
    </row>
    <row r="128150" spans="25:25" x14ac:dyDescent="0.25">
      <c r="Y128150" s="109"/>
    </row>
    <row r="128151" spans="25:25" x14ac:dyDescent="0.25">
      <c r="Y128151" s="109"/>
    </row>
    <row r="128152" spans="25:25" x14ac:dyDescent="0.25">
      <c r="Y128152" s="109"/>
    </row>
    <row r="128153" spans="25:25" x14ac:dyDescent="0.25">
      <c r="Y128153" s="109"/>
    </row>
    <row r="128154" spans="25:25" x14ac:dyDescent="0.25">
      <c r="Y128154" s="109"/>
    </row>
    <row r="128155" spans="25:25" x14ac:dyDescent="0.25">
      <c r="Y128155" s="109"/>
    </row>
    <row r="128156" spans="25:25" x14ac:dyDescent="0.25">
      <c r="Y128156" s="109"/>
    </row>
    <row r="128157" spans="25:25" x14ac:dyDescent="0.25">
      <c r="Y128157" s="109"/>
    </row>
    <row r="128158" spans="25:25" x14ac:dyDescent="0.25">
      <c r="Y128158" s="109"/>
    </row>
    <row r="128159" spans="25:25" x14ac:dyDescent="0.25">
      <c r="Y128159" s="109"/>
    </row>
    <row r="128160" spans="25:25" x14ac:dyDescent="0.25">
      <c r="Y128160" s="109"/>
    </row>
    <row r="128161" spans="25:25" x14ac:dyDescent="0.25">
      <c r="Y128161" s="109"/>
    </row>
    <row r="128162" spans="25:25" x14ac:dyDescent="0.25">
      <c r="Y128162" s="109"/>
    </row>
    <row r="128163" spans="25:25" x14ac:dyDescent="0.25">
      <c r="Y128163" s="109"/>
    </row>
    <row r="128164" spans="25:25" x14ac:dyDescent="0.25">
      <c r="Y128164" s="109"/>
    </row>
    <row r="128165" spans="25:25" x14ac:dyDescent="0.25">
      <c r="Y128165" s="109"/>
    </row>
    <row r="128166" spans="25:25" x14ac:dyDescent="0.25">
      <c r="Y128166" s="109"/>
    </row>
    <row r="128167" spans="25:25" x14ac:dyDescent="0.25">
      <c r="Y128167" s="109"/>
    </row>
    <row r="128168" spans="25:25" x14ac:dyDescent="0.25">
      <c r="Y128168" s="109"/>
    </row>
    <row r="128169" spans="25:25" x14ac:dyDescent="0.25">
      <c r="Y128169" s="109"/>
    </row>
    <row r="128170" spans="25:25" x14ac:dyDescent="0.25">
      <c r="Y128170" s="109"/>
    </row>
    <row r="128171" spans="25:25" x14ac:dyDescent="0.25">
      <c r="Y128171" s="109"/>
    </row>
    <row r="128172" spans="25:25" x14ac:dyDescent="0.25">
      <c r="Y128172" s="109"/>
    </row>
    <row r="128173" spans="25:25" x14ac:dyDescent="0.25">
      <c r="Y128173" s="109"/>
    </row>
    <row r="128174" spans="25:25" x14ac:dyDescent="0.25">
      <c r="Y128174" s="109"/>
    </row>
    <row r="128175" spans="25:25" x14ac:dyDescent="0.25">
      <c r="Y128175" s="109"/>
    </row>
    <row r="128176" spans="25:25" x14ac:dyDescent="0.25">
      <c r="Y128176" s="109"/>
    </row>
    <row r="128177" spans="25:25" x14ac:dyDescent="0.25">
      <c r="Y128177" s="109"/>
    </row>
    <row r="128178" spans="25:25" x14ac:dyDescent="0.25">
      <c r="Y128178" s="109"/>
    </row>
    <row r="128179" spans="25:25" x14ac:dyDescent="0.25">
      <c r="Y128179" s="109"/>
    </row>
    <row r="128180" spans="25:25" x14ac:dyDescent="0.25">
      <c r="Y128180" s="109"/>
    </row>
    <row r="128181" spans="25:25" x14ac:dyDescent="0.25">
      <c r="Y128181" s="109"/>
    </row>
    <row r="128182" spans="25:25" x14ac:dyDescent="0.25">
      <c r="Y128182" s="109"/>
    </row>
    <row r="128183" spans="25:25" x14ac:dyDescent="0.25">
      <c r="Y128183" s="109"/>
    </row>
    <row r="128184" spans="25:25" x14ac:dyDescent="0.25">
      <c r="Y128184" s="109"/>
    </row>
    <row r="128185" spans="25:25" x14ac:dyDescent="0.25">
      <c r="Y128185" s="109"/>
    </row>
    <row r="128186" spans="25:25" x14ac:dyDescent="0.25">
      <c r="Y128186" s="109"/>
    </row>
    <row r="128187" spans="25:25" x14ac:dyDescent="0.25">
      <c r="Y128187" s="109"/>
    </row>
    <row r="128188" spans="25:25" x14ac:dyDescent="0.25">
      <c r="Y128188" s="109"/>
    </row>
    <row r="128189" spans="25:25" x14ac:dyDescent="0.25">
      <c r="Y128189" s="109"/>
    </row>
    <row r="128190" spans="25:25" x14ac:dyDescent="0.25">
      <c r="Y128190" s="109"/>
    </row>
    <row r="128191" spans="25:25" x14ac:dyDescent="0.25">
      <c r="Y128191" s="109"/>
    </row>
    <row r="128192" spans="25:25" x14ac:dyDescent="0.25">
      <c r="Y128192" s="109"/>
    </row>
    <row r="128193" spans="25:25" x14ac:dyDescent="0.25">
      <c r="Y128193" s="109"/>
    </row>
    <row r="128194" spans="25:25" x14ac:dyDescent="0.25">
      <c r="Y128194" s="109"/>
    </row>
    <row r="128195" spans="25:25" x14ac:dyDescent="0.25">
      <c r="Y128195" s="109"/>
    </row>
    <row r="128196" spans="25:25" x14ac:dyDescent="0.25">
      <c r="Y128196" s="109"/>
    </row>
    <row r="128197" spans="25:25" x14ac:dyDescent="0.25">
      <c r="Y128197" s="109"/>
    </row>
    <row r="128198" spans="25:25" x14ac:dyDescent="0.25">
      <c r="Y128198" s="109"/>
    </row>
    <row r="128199" spans="25:25" x14ac:dyDescent="0.25">
      <c r="Y128199" s="109"/>
    </row>
    <row r="128200" spans="25:25" x14ac:dyDescent="0.25">
      <c r="Y128200" s="109"/>
    </row>
    <row r="128201" spans="25:25" x14ac:dyDescent="0.25">
      <c r="Y128201" s="109"/>
    </row>
    <row r="128202" spans="25:25" x14ac:dyDescent="0.25">
      <c r="Y128202" s="109"/>
    </row>
    <row r="128203" spans="25:25" x14ac:dyDescent="0.25">
      <c r="Y128203" s="109"/>
    </row>
    <row r="128204" spans="25:25" x14ac:dyDescent="0.25">
      <c r="Y128204" s="109"/>
    </row>
    <row r="128205" spans="25:25" x14ac:dyDescent="0.25">
      <c r="Y128205" s="109"/>
    </row>
    <row r="128206" spans="25:25" x14ac:dyDescent="0.25">
      <c r="Y128206" s="109"/>
    </row>
    <row r="128207" spans="25:25" x14ac:dyDescent="0.25">
      <c r="Y128207" s="109"/>
    </row>
    <row r="128208" spans="25:25" x14ac:dyDescent="0.25">
      <c r="Y128208" s="109"/>
    </row>
    <row r="128209" spans="25:25" x14ac:dyDescent="0.25">
      <c r="Y128209" s="109"/>
    </row>
    <row r="128210" spans="25:25" x14ac:dyDescent="0.25">
      <c r="Y128210" s="109"/>
    </row>
    <row r="128211" spans="25:25" x14ac:dyDescent="0.25">
      <c r="Y128211" s="109"/>
    </row>
    <row r="128212" spans="25:25" x14ac:dyDescent="0.25">
      <c r="Y128212" s="109"/>
    </row>
    <row r="128213" spans="25:25" x14ac:dyDescent="0.25">
      <c r="Y128213" s="109"/>
    </row>
    <row r="128214" spans="25:25" x14ac:dyDescent="0.25">
      <c r="Y128214" s="109"/>
    </row>
    <row r="128215" spans="25:25" x14ac:dyDescent="0.25">
      <c r="Y128215" s="109"/>
    </row>
    <row r="128216" spans="25:25" x14ac:dyDescent="0.25">
      <c r="Y128216" s="109"/>
    </row>
    <row r="128217" spans="25:25" x14ac:dyDescent="0.25">
      <c r="Y128217" s="109"/>
    </row>
    <row r="128218" spans="25:25" x14ac:dyDescent="0.25">
      <c r="Y128218" s="109"/>
    </row>
    <row r="128219" spans="25:25" x14ac:dyDescent="0.25">
      <c r="Y128219" s="109"/>
    </row>
    <row r="128220" spans="25:25" x14ac:dyDescent="0.25">
      <c r="Y128220" s="109"/>
    </row>
    <row r="128221" spans="25:25" x14ac:dyDescent="0.25">
      <c r="Y128221" s="109"/>
    </row>
    <row r="128222" spans="25:25" x14ac:dyDescent="0.25">
      <c r="Y128222" s="109"/>
    </row>
    <row r="128223" spans="25:25" x14ac:dyDescent="0.25">
      <c r="Y128223" s="109"/>
    </row>
    <row r="128224" spans="25:25" x14ac:dyDescent="0.25">
      <c r="Y128224" s="109"/>
    </row>
    <row r="128225" spans="25:25" x14ac:dyDescent="0.25">
      <c r="Y128225" s="109"/>
    </row>
    <row r="128226" spans="25:25" x14ac:dyDescent="0.25">
      <c r="Y128226" s="109"/>
    </row>
    <row r="128227" spans="25:25" x14ac:dyDescent="0.25">
      <c r="Y128227" s="109"/>
    </row>
    <row r="128228" spans="25:25" x14ac:dyDescent="0.25">
      <c r="Y128228" s="109"/>
    </row>
    <row r="128229" spans="25:25" x14ac:dyDescent="0.25">
      <c r="Y128229" s="109"/>
    </row>
    <row r="128230" spans="25:25" x14ac:dyDescent="0.25">
      <c r="Y128230" s="109"/>
    </row>
    <row r="128231" spans="25:25" x14ac:dyDescent="0.25">
      <c r="Y128231" s="109"/>
    </row>
    <row r="128232" spans="25:25" x14ac:dyDescent="0.25">
      <c r="Y128232" s="109"/>
    </row>
    <row r="128233" spans="25:25" x14ac:dyDescent="0.25">
      <c r="Y128233" s="109"/>
    </row>
    <row r="128234" spans="25:25" x14ac:dyDescent="0.25">
      <c r="Y128234" s="109"/>
    </row>
    <row r="128235" spans="25:25" x14ac:dyDescent="0.25">
      <c r="Y128235" s="109"/>
    </row>
    <row r="128236" spans="25:25" x14ac:dyDescent="0.25">
      <c r="Y128236" s="109"/>
    </row>
    <row r="128237" spans="25:25" x14ac:dyDescent="0.25">
      <c r="Y128237" s="109"/>
    </row>
    <row r="128238" spans="25:25" x14ac:dyDescent="0.25">
      <c r="Y128238" s="109"/>
    </row>
    <row r="128239" spans="25:25" x14ac:dyDescent="0.25">
      <c r="Y128239" s="109"/>
    </row>
    <row r="128240" spans="25:25" x14ac:dyDescent="0.25">
      <c r="Y128240" s="109"/>
    </row>
    <row r="128241" spans="25:25" x14ac:dyDescent="0.25">
      <c r="Y128241" s="109"/>
    </row>
    <row r="128242" spans="25:25" x14ac:dyDescent="0.25">
      <c r="Y128242" s="109"/>
    </row>
    <row r="128243" spans="25:25" x14ac:dyDescent="0.25">
      <c r="Y128243" s="109"/>
    </row>
    <row r="128244" spans="25:25" x14ac:dyDescent="0.25">
      <c r="Y128244" s="109"/>
    </row>
    <row r="128245" spans="25:25" x14ac:dyDescent="0.25">
      <c r="Y128245" s="109"/>
    </row>
    <row r="128246" spans="25:25" x14ac:dyDescent="0.25">
      <c r="Y128246" s="109"/>
    </row>
    <row r="128247" spans="25:25" x14ac:dyDescent="0.25">
      <c r="Y128247" s="109"/>
    </row>
    <row r="128248" spans="25:25" x14ac:dyDescent="0.25">
      <c r="Y128248" s="109"/>
    </row>
    <row r="128249" spans="25:25" x14ac:dyDescent="0.25">
      <c r="Y128249" s="109"/>
    </row>
    <row r="128250" spans="25:25" x14ac:dyDescent="0.25">
      <c r="Y128250" s="109"/>
    </row>
    <row r="128251" spans="25:25" x14ac:dyDescent="0.25">
      <c r="Y128251" s="109"/>
    </row>
    <row r="128252" spans="25:25" x14ac:dyDescent="0.25">
      <c r="Y128252" s="109"/>
    </row>
    <row r="128253" spans="25:25" x14ac:dyDescent="0.25">
      <c r="Y128253" s="109"/>
    </row>
    <row r="128254" spans="25:25" x14ac:dyDescent="0.25">
      <c r="Y128254" s="109"/>
    </row>
    <row r="128255" spans="25:25" x14ac:dyDescent="0.25">
      <c r="Y128255" s="109"/>
    </row>
    <row r="128256" spans="25:25" x14ac:dyDescent="0.25">
      <c r="Y128256" s="109"/>
    </row>
    <row r="128257" spans="25:25" x14ac:dyDescent="0.25">
      <c r="Y128257" s="109"/>
    </row>
    <row r="128258" spans="25:25" x14ac:dyDescent="0.25">
      <c r="Y128258" s="109"/>
    </row>
    <row r="128259" spans="25:25" x14ac:dyDescent="0.25">
      <c r="Y128259" s="109"/>
    </row>
    <row r="128260" spans="25:25" x14ac:dyDescent="0.25">
      <c r="Y128260" s="109"/>
    </row>
    <row r="128261" spans="25:25" x14ac:dyDescent="0.25">
      <c r="Y128261" s="109"/>
    </row>
    <row r="128262" spans="25:25" x14ac:dyDescent="0.25">
      <c r="Y128262" s="109"/>
    </row>
    <row r="128263" spans="25:25" x14ac:dyDescent="0.25">
      <c r="Y128263" s="109"/>
    </row>
    <row r="128264" spans="25:25" x14ac:dyDescent="0.25">
      <c r="Y128264" s="109"/>
    </row>
    <row r="128265" spans="25:25" x14ac:dyDescent="0.25">
      <c r="Y128265" s="109"/>
    </row>
    <row r="128266" spans="25:25" x14ac:dyDescent="0.25">
      <c r="Y128266" s="109"/>
    </row>
    <row r="128267" spans="25:25" x14ac:dyDescent="0.25">
      <c r="Y128267" s="109"/>
    </row>
    <row r="128268" spans="25:25" x14ac:dyDescent="0.25">
      <c r="Y128268" s="109"/>
    </row>
    <row r="128269" spans="25:25" x14ac:dyDescent="0.25">
      <c r="Y128269" s="109"/>
    </row>
    <row r="128270" spans="25:25" x14ac:dyDescent="0.25">
      <c r="Y128270" s="109"/>
    </row>
    <row r="128271" spans="25:25" x14ac:dyDescent="0.25">
      <c r="Y128271" s="109"/>
    </row>
    <row r="128272" spans="25:25" x14ac:dyDescent="0.25">
      <c r="Y128272" s="109"/>
    </row>
    <row r="128273" spans="25:25" x14ac:dyDescent="0.25">
      <c r="Y128273" s="109"/>
    </row>
    <row r="128274" spans="25:25" x14ac:dyDescent="0.25">
      <c r="Y128274" s="109"/>
    </row>
    <row r="128275" spans="25:25" x14ac:dyDescent="0.25">
      <c r="Y128275" s="109"/>
    </row>
    <row r="128276" spans="25:25" x14ac:dyDescent="0.25">
      <c r="Y128276" s="109"/>
    </row>
    <row r="128277" spans="25:25" x14ac:dyDescent="0.25">
      <c r="Y128277" s="109"/>
    </row>
    <row r="128278" spans="25:25" x14ac:dyDescent="0.25">
      <c r="Y128278" s="109"/>
    </row>
    <row r="128279" spans="25:25" x14ac:dyDescent="0.25">
      <c r="Y128279" s="109"/>
    </row>
    <row r="128280" spans="25:25" x14ac:dyDescent="0.25">
      <c r="Y128280" s="109"/>
    </row>
    <row r="128281" spans="25:25" x14ac:dyDescent="0.25">
      <c r="Y128281" s="109"/>
    </row>
    <row r="128282" spans="25:25" x14ac:dyDescent="0.25">
      <c r="Y128282" s="109"/>
    </row>
    <row r="128283" spans="25:25" x14ac:dyDescent="0.25">
      <c r="Y128283" s="109"/>
    </row>
    <row r="128284" spans="25:25" x14ac:dyDescent="0.25">
      <c r="Y128284" s="109"/>
    </row>
    <row r="128285" spans="25:25" x14ac:dyDescent="0.25">
      <c r="Y128285" s="109"/>
    </row>
    <row r="128286" spans="25:25" x14ac:dyDescent="0.25">
      <c r="Y128286" s="109"/>
    </row>
    <row r="128287" spans="25:25" x14ac:dyDescent="0.25">
      <c r="Y128287" s="109"/>
    </row>
    <row r="128288" spans="25:25" x14ac:dyDescent="0.25">
      <c r="Y128288" s="109"/>
    </row>
    <row r="128289" spans="25:25" x14ac:dyDescent="0.25">
      <c r="Y128289" s="109"/>
    </row>
    <row r="128290" spans="25:25" x14ac:dyDescent="0.25">
      <c r="Y128290" s="109"/>
    </row>
    <row r="128291" spans="25:25" x14ac:dyDescent="0.25">
      <c r="Y128291" s="109"/>
    </row>
    <row r="128292" spans="25:25" x14ac:dyDescent="0.25">
      <c r="Y128292" s="109"/>
    </row>
    <row r="128293" spans="25:25" x14ac:dyDescent="0.25">
      <c r="Y128293" s="109"/>
    </row>
    <row r="128294" spans="25:25" x14ac:dyDescent="0.25">
      <c r="Y128294" s="109"/>
    </row>
    <row r="128295" spans="25:25" x14ac:dyDescent="0.25">
      <c r="Y128295" s="109"/>
    </row>
    <row r="128296" spans="25:25" x14ac:dyDescent="0.25">
      <c r="Y128296" s="109"/>
    </row>
    <row r="128297" spans="25:25" x14ac:dyDescent="0.25">
      <c r="Y128297" s="109"/>
    </row>
    <row r="128298" spans="25:25" x14ac:dyDescent="0.25">
      <c r="Y128298" s="109"/>
    </row>
    <row r="128299" spans="25:25" x14ac:dyDescent="0.25">
      <c r="Y128299" s="109"/>
    </row>
    <row r="128300" spans="25:25" x14ac:dyDescent="0.25">
      <c r="Y128300" s="109"/>
    </row>
    <row r="128301" spans="25:25" x14ac:dyDescent="0.25">
      <c r="Y128301" s="109"/>
    </row>
    <row r="128302" spans="25:25" x14ac:dyDescent="0.25">
      <c r="Y128302" s="109"/>
    </row>
    <row r="128303" spans="25:25" x14ac:dyDescent="0.25">
      <c r="Y128303" s="109"/>
    </row>
    <row r="128304" spans="25:25" x14ac:dyDescent="0.25">
      <c r="Y128304" s="109"/>
    </row>
    <row r="128305" spans="25:25" x14ac:dyDescent="0.25">
      <c r="Y128305" s="109"/>
    </row>
    <row r="128306" spans="25:25" x14ac:dyDescent="0.25">
      <c r="Y128306" s="109"/>
    </row>
    <row r="128307" spans="25:25" x14ac:dyDescent="0.25">
      <c r="Y128307" s="109"/>
    </row>
    <row r="128308" spans="25:25" x14ac:dyDescent="0.25">
      <c r="Y128308" s="109"/>
    </row>
    <row r="128309" spans="25:25" x14ac:dyDescent="0.25">
      <c r="Y128309" s="109"/>
    </row>
    <row r="128310" spans="25:25" x14ac:dyDescent="0.25">
      <c r="Y128310" s="109"/>
    </row>
    <row r="128311" spans="25:25" x14ac:dyDescent="0.25">
      <c r="Y128311" s="109"/>
    </row>
    <row r="128312" spans="25:25" x14ac:dyDescent="0.25">
      <c r="Y128312" s="109"/>
    </row>
    <row r="128313" spans="25:25" x14ac:dyDescent="0.25">
      <c r="Y128313" s="109"/>
    </row>
    <row r="128314" spans="25:25" x14ac:dyDescent="0.25">
      <c r="Y128314" s="109"/>
    </row>
    <row r="128315" spans="25:25" x14ac:dyDescent="0.25">
      <c r="Y128315" s="109"/>
    </row>
    <row r="128316" spans="25:25" x14ac:dyDescent="0.25">
      <c r="Y128316" s="109"/>
    </row>
    <row r="128317" spans="25:25" x14ac:dyDescent="0.25">
      <c r="Y128317" s="109"/>
    </row>
    <row r="128318" spans="25:25" x14ac:dyDescent="0.25">
      <c r="Y128318" s="109"/>
    </row>
    <row r="128319" spans="25:25" x14ac:dyDescent="0.25">
      <c r="Y128319" s="109"/>
    </row>
    <row r="128320" spans="25:25" x14ac:dyDescent="0.25">
      <c r="Y128320" s="109"/>
    </row>
    <row r="128321" spans="25:25" x14ac:dyDescent="0.25">
      <c r="Y128321" s="109"/>
    </row>
    <row r="128322" spans="25:25" x14ac:dyDescent="0.25">
      <c r="Y128322" s="109"/>
    </row>
    <row r="128323" spans="25:25" x14ac:dyDescent="0.25">
      <c r="Y128323" s="109"/>
    </row>
    <row r="128324" spans="25:25" x14ac:dyDescent="0.25">
      <c r="Y128324" s="109"/>
    </row>
    <row r="128325" spans="25:25" x14ac:dyDescent="0.25">
      <c r="Y128325" s="109"/>
    </row>
    <row r="128326" spans="25:25" x14ac:dyDescent="0.25">
      <c r="Y128326" s="109"/>
    </row>
    <row r="128327" spans="25:25" x14ac:dyDescent="0.25">
      <c r="Y128327" s="109"/>
    </row>
    <row r="128328" spans="25:25" x14ac:dyDescent="0.25">
      <c r="Y128328" s="109"/>
    </row>
    <row r="128329" spans="25:25" x14ac:dyDescent="0.25">
      <c r="Y128329" s="109"/>
    </row>
    <row r="128330" spans="25:25" x14ac:dyDescent="0.25">
      <c r="Y128330" s="109"/>
    </row>
    <row r="128331" spans="25:25" x14ac:dyDescent="0.25">
      <c r="Y128331" s="109"/>
    </row>
    <row r="128332" spans="25:25" x14ac:dyDescent="0.25">
      <c r="Y128332" s="109"/>
    </row>
    <row r="128333" spans="25:25" x14ac:dyDescent="0.25">
      <c r="Y128333" s="109"/>
    </row>
    <row r="128334" spans="25:25" x14ac:dyDescent="0.25">
      <c r="Y128334" s="109"/>
    </row>
    <row r="128335" spans="25:25" x14ac:dyDescent="0.25">
      <c r="Y128335" s="109"/>
    </row>
    <row r="128336" spans="25:25" x14ac:dyDescent="0.25">
      <c r="Y128336" s="109"/>
    </row>
    <row r="128337" spans="25:25" x14ac:dyDescent="0.25">
      <c r="Y128337" s="109"/>
    </row>
    <row r="128338" spans="25:25" x14ac:dyDescent="0.25">
      <c r="Y128338" s="109"/>
    </row>
    <row r="128339" spans="25:25" x14ac:dyDescent="0.25">
      <c r="Y128339" s="109"/>
    </row>
    <row r="128340" spans="25:25" x14ac:dyDescent="0.25">
      <c r="Y128340" s="109"/>
    </row>
    <row r="128341" spans="25:25" x14ac:dyDescent="0.25">
      <c r="Y128341" s="109"/>
    </row>
    <row r="128342" spans="25:25" x14ac:dyDescent="0.25">
      <c r="Y128342" s="109"/>
    </row>
    <row r="128343" spans="25:25" x14ac:dyDescent="0.25">
      <c r="Y128343" s="109"/>
    </row>
    <row r="128344" spans="25:25" x14ac:dyDescent="0.25">
      <c r="Y128344" s="109"/>
    </row>
    <row r="128345" spans="25:25" x14ac:dyDescent="0.25">
      <c r="Y128345" s="109"/>
    </row>
    <row r="128346" spans="25:25" x14ac:dyDescent="0.25">
      <c r="Y128346" s="109"/>
    </row>
    <row r="128347" spans="25:25" x14ac:dyDescent="0.25">
      <c r="Y128347" s="109"/>
    </row>
    <row r="128348" spans="25:25" x14ac:dyDescent="0.25">
      <c r="Y128348" s="109"/>
    </row>
    <row r="128349" spans="25:25" x14ac:dyDescent="0.25">
      <c r="Y128349" s="109"/>
    </row>
    <row r="128350" spans="25:25" x14ac:dyDescent="0.25">
      <c r="Y128350" s="109"/>
    </row>
    <row r="128351" spans="25:25" x14ac:dyDescent="0.25">
      <c r="Y128351" s="109"/>
    </row>
    <row r="128352" spans="25:25" x14ac:dyDescent="0.25">
      <c r="Y128352" s="109"/>
    </row>
    <row r="128353" spans="25:25" x14ac:dyDescent="0.25">
      <c r="Y128353" s="109"/>
    </row>
    <row r="128354" spans="25:25" x14ac:dyDescent="0.25">
      <c r="Y128354" s="109"/>
    </row>
    <row r="128355" spans="25:25" x14ac:dyDescent="0.25">
      <c r="Y128355" s="109"/>
    </row>
    <row r="128356" spans="25:25" x14ac:dyDescent="0.25">
      <c r="Y128356" s="109"/>
    </row>
    <row r="128357" spans="25:25" x14ac:dyDescent="0.25">
      <c r="Y128357" s="109"/>
    </row>
    <row r="128358" spans="25:25" x14ac:dyDescent="0.25">
      <c r="Y128358" s="109"/>
    </row>
    <row r="128359" spans="25:25" x14ac:dyDescent="0.25">
      <c r="Y128359" s="109"/>
    </row>
    <row r="128360" spans="25:25" x14ac:dyDescent="0.25">
      <c r="Y128360" s="109"/>
    </row>
    <row r="128361" spans="25:25" x14ac:dyDescent="0.25">
      <c r="Y128361" s="109"/>
    </row>
    <row r="128362" spans="25:25" x14ac:dyDescent="0.25">
      <c r="Y128362" s="109"/>
    </row>
    <row r="128363" spans="25:25" x14ac:dyDescent="0.25">
      <c r="Y128363" s="109"/>
    </row>
    <row r="128364" spans="25:25" x14ac:dyDescent="0.25">
      <c r="Y128364" s="109"/>
    </row>
    <row r="128365" spans="25:25" x14ac:dyDescent="0.25">
      <c r="Y128365" s="109"/>
    </row>
    <row r="128366" spans="25:25" x14ac:dyDescent="0.25">
      <c r="Y128366" s="109"/>
    </row>
    <row r="128367" spans="25:25" x14ac:dyDescent="0.25">
      <c r="Y128367" s="109"/>
    </row>
    <row r="128368" spans="25:25" x14ac:dyDescent="0.25">
      <c r="Y128368" s="109"/>
    </row>
    <row r="128369" spans="25:25" x14ac:dyDescent="0.25">
      <c r="Y128369" s="109"/>
    </row>
    <row r="128370" spans="25:25" x14ac:dyDescent="0.25">
      <c r="Y128370" s="109"/>
    </row>
    <row r="128371" spans="25:25" x14ac:dyDescent="0.25">
      <c r="Y128371" s="109"/>
    </row>
    <row r="128372" spans="25:25" x14ac:dyDescent="0.25">
      <c r="Y128372" s="109"/>
    </row>
    <row r="128373" spans="25:25" x14ac:dyDescent="0.25">
      <c r="Y128373" s="109"/>
    </row>
    <row r="128374" spans="25:25" x14ac:dyDescent="0.25">
      <c r="Y128374" s="109"/>
    </row>
    <row r="128375" spans="25:25" x14ac:dyDescent="0.25">
      <c r="Y128375" s="109"/>
    </row>
    <row r="128376" spans="25:25" x14ac:dyDescent="0.25">
      <c r="Y128376" s="109"/>
    </row>
    <row r="128377" spans="25:25" x14ac:dyDescent="0.25">
      <c r="Y128377" s="109"/>
    </row>
    <row r="128378" spans="25:25" x14ac:dyDescent="0.25">
      <c r="Y128378" s="109"/>
    </row>
    <row r="128379" spans="25:25" x14ac:dyDescent="0.25">
      <c r="Y128379" s="109"/>
    </row>
    <row r="128380" spans="25:25" x14ac:dyDescent="0.25">
      <c r="Y128380" s="109"/>
    </row>
    <row r="128381" spans="25:25" x14ac:dyDescent="0.25">
      <c r="Y128381" s="109"/>
    </row>
    <row r="128382" spans="25:25" x14ac:dyDescent="0.25">
      <c r="Y128382" s="109"/>
    </row>
    <row r="128383" spans="25:25" x14ac:dyDescent="0.25">
      <c r="Y128383" s="109"/>
    </row>
    <row r="128384" spans="25:25" x14ac:dyDescent="0.25">
      <c r="Y128384" s="109"/>
    </row>
    <row r="128385" spans="25:25" x14ac:dyDescent="0.25">
      <c r="Y128385" s="109"/>
    </row>
    <row r="128386" spans="25:25" x14ac:dyDescent="0.25">
      <c r="Y128386" s="109"/>
    </row>
    <row r="128387" spans="25:25" x14ac:dyDescent="0.25">
      <c r="Y128387" s="109"/>
    </row>
    <row r="128388" spans="25:25" x14ac:dyDescent="0.25">
      <c r="Y128388" s="109"/>
    </row>
    <row r="128389" spans="25:25" x14ac:dyDescent="0.25">
      <c r="Y128389" s="109"/>
    </row>
    <row r="128390" spans="25:25" x14ac:dyDescent="0.25">
      <c r="Y128390" s="109"/>
    </row>
    <row r="128391" spans="25:25" x14ac:dyDescent="0.25">
      <c r="Y128391" s="109"/>
    </row>
    <row r="128392" spans="25:25" x14ac:dyDescent="0.25">
      <c r="Y128392" s="109"/>
    </row>
    <row r="128393" spans="25:25" x14ac:dyDescent="0.25">
      <c r="Y128393" s="109"/>
    </row>
    <row r="128394" spans="25:25" x14ac:dyDescent="0.25">
      <c r="Y128394" s="109"/>
    </row>
    <row r="128395" spans="25:25" x14ac:dyDescent="0.25">
      <c r="Y128395" s="109"/>
    </row>
    <row r="128396" spans="25:25" x14ac:dyDescent="0.25">
      <c r="Y128396" s="109"/>
    </row>
    <row r="128397" spans="25:25" x14ac:dyDescent="0.25">
      <c r="Y128397" s="109"/>
    </row>
    <row r="128398" spans="25:25" x14ac:dyDescent="0.25">
      <c r="Y128398" s="109"/>
    </row>
    <row r="128399" spans="25:25" x14ac:dyDescent="0.25">
      <c r="Y128399" s="109"/>
    </row>
    <row r="128400" spans="25:25" x14ac:dyDescent="0.25">
      <c r="Y128400" s="109"/>
    </row>
    <row r="128401" spans="25:25" x14ac:dyDescent="0.25">
      <c r="Y128401" s="109"/>
    </row>
    <row r="128402" spans="25:25" x14ac:dyDescent="0.25">
      <c r="Y128402" s="109"/>
    </row>
    <row r="128403" spans="25:25" x14ac:dyDescent="0.25">
      <c r="Y128403" s="109"/>
    </row>
    <row r="128404" spans="25:25" x14ac:dyDescent="0.25">
      <c r="Y128404" s="109"/>
    </row>
    <row r="128405" spans="25:25" x14ac:dyDescent="0.25">
      <c r="Y128405" s="109"/>
    </row>
    <row r="128406" spans="25:25" x14ac:dyDescent="0.25">
      <c r="Y128406" s="109"/>
    </row>
    <row r="128407" spans="25:25" x14ac:dyDescent="0.25">
      <c r="Y128407" s="109"/>
    </row>
    <row r="128408" spans="25:25" x14ac:dyDescent="0.25">
      <c r="Y128408" s="109"/>
    </row>
    <row r="128409" spans="25:25" x14ac:dyDescent="0.25">
      <c r="Y128409" s="109"/>
    </row>
    <row r="128410" spans="25:25" x14ac:dyDescent="0.25">
      <c r="Y128410" s="109"/>
    </row>
    <row r="128411" spans="25:25" x14ac:dyDescent="0.25">
      <c r="Y128411" s="109"/>
    </row>
    <row r="128412" spans="25:25" x14ac:dyDescent="0.25">
      <c r="Y128412" s="109"/>
    </row>
    <row r="128413" spans="25:25" x14ac:dyDescent="0.25">
      <c r="Y128413" s="109"/>
    </row>
    <row r="128414" spans="25:25" x14ac:dyDescent="0.25">
      <c r="Y128414" s="109"/>
    </row>
    <row r="128415" spans="25:25" x14ac:dyDescent="0.25">
      <c r="Y128415" s="109"/>
    </row>
    <row r="128416" spans="25:25" x14ac:dyDescent="0.25">
      <c r="Y128416" s="109"/>
    </row>
    <row r="128417" spans="25:25" x14ac:dyDescent="0.25">
      <c r="Y128417" s="109"/>
    </row>
    <row r="128418" spans="25:25" x14ac:dyDescent="0.25">
      <c r="Y128418" s="109"/>
    </row>
    <row r="128419" spans="25:25" x14ac:dyDescent="0.25">
      <c r="Y128419" s="109"/>
    </row>
    <row r="128420" spans="25:25" x14ac:dyDescent="0.25">
      <c r="Y128420" s="109"/>
    </row>
    <row r="128421" spans="25:25" x14ac:dyDescent="0.25">
      <c r="Y128421" s="109"/>
    </row>
    <row r="128422" spans="25:25" x14ac:dyDescent="0.25">
      <c r="Y128422" s="109"/>
    </row>
    <row r="128423" spans="25:25" x14ac:dyDescent="0.25">
      <c r="Y128423" s="109"/>
    </row>
    <row r="128424" spans="25:25" x14ac:dyDescent="0.25">
      <c r="Y128424" s="109"/>
    </row>
    <row r="128425" spans="25:25" x14ac:dyDescent="0.25">
      <c r="Y128425" s="109"/>
    </row>
    <row r="128426" spans="25:25" x14ac:dyDescent="0.25">
      <c r="Y128426" s="109"/>
    </row>
    <row r="128427" spans="25:25" x14ac:dyDescent="0.25">
      <c r="Y128427" s="109"/>
    </row>
    <row r="128428" spans="25:25" x14ac:dyDescent="0.25">
      <c r="Y128428" s="109"/>
    </row>
    <row r="128429" spans="25:25" x14ac:dyDescent="0.25">
      <c r="Y128429" s="109"/>
    </row>
    <row r="128430" spans="25:25" x14ac:dyDescent="0.25">
      <c r="Y128430" s="109"/>
    </row>
    <row r="128431" spans="25:25" x14ac:dyDescent="0.25">
      <c r="Y128431" s="109"/>
    </row>
    <row r="128432" spans="25:25" x14ac:dyDescent="0.25">
      <c r="Y128432" s="109"/>
    </row>
    <row r="128433" spans="25:25" x14ac:dyDescent="0.25">
      <c r="Y128433" s="109"/>
    </row>
    <row r="128434" spans="25:25" x14ac:dyDescent="0.25">
      <c r="Y128434" s="109"/>
    </row>
    <row r="128435" spans="25:25" x14ac:dyDescent="0.25">
      <c r="Y128435" s="109"/>
    </row>
    <row r="128436" spans="25:25" x14ac:dyDescent="0.25">
      <c r="Y128436" s="109"/>
    </row>
    <row r="128437" spans="25:25" x14ac:dyDescent="0.25">
      <c r="Y128437" s="109"/>
    </row>
    <row r="128438" spans="25:25" x14ac:dyDescent="0.25">
      <c r="Y128438" s="109"/>
    </row>
    <row r="128439" spans="25:25" x14ac:dyDescent="0.25">
      <c r="Y128439" s="109"/>
    </row>
    <row r="128440" spans="25:25" x14ac:dyDescent="0.25">
      <c r="Y128440" s="109"/>
    </row>
    <row r="128441" spans="25:25" x14ac:dyDescent="0.25">
      <c r="Y128441" s="109"/>
    </row>
    <row r="128442" spans="25:25" x14ac:dyDescent="0.25">
      <c r="Y128442" s="109"/>
    </row>
    <row r="128443" spans="25:25" x14ac:dyDescent="0.25">
      <c r="Y128443" s="109"/>
    </row>
    <row r="128444" spans="25:25" x14ac:dyDescent="0.25">
      <c r="Y128444" s="109"/>
    </row>
    <row r="128445" spans="25:25" x14ac:dyDescent="0.25">
      <c r="Y128445" s="109"/>
    </row>
    <row r="128446" spans="25:25" x14ac:dyDescent="0.25">
      <c r="Y128446" s="109"/>
    </row>
    <row r="128447" spans="25:25" x14ac:dyDescent="0.25">
      <c r="Y128447" s="109"/>
    </row>
    <row r="128448" spans="25:25" x14ac:dyDescent="0.25">
      <c r="Y128448" s="109"/>
    </row>
    <row r="128449" spans="25:25" x14ac:dyDescent="0.25">
      <c r="Y128449" s="109"/>
    </row>
    <row r="128450" spans="25:25" x14ac:dyDescent="0.25">
      <c r="Y128450" s="109"/>
    </row>
    <row r="128451" spans="25:25" x14ac:dyDescent="0.25">
      <c r="Y128451" s="109"/>
    </row>
    <row r="128452" spans="25:25" x14ac:dyDescent="0.25">
      <c r="Y128452" s="109"/>
    </row>
    <row r="128453" spans="25:25" x14ac:dyDescent="0.25">
      <c r="Y128453" s="109"/>
    </row>
    <row r="128454" spans="25:25" x14ac:dyDescent="0.25">
      <c r="Y128454" s="109"/>
    </row>
    <row r="128455" spans="25:25" x14ac:dyDescent="0.25">
      <c r="Y128455" s="109"/>
    </row>
    <row r="128456" spans="25:25" x14ac:dyDescent="0.25">
      <c r="Y128456" s="109"/>
    </row>
    <row r="128457" spans="25:25" x14ac:dyDescent="0.25">
      <c r="Y128457" s="109"/>
    </row>
    <row r="128458" spans="25:25" x14ac:dyDescent="0.25">
      <c r="Y128458" s="109"/>
    </row>
    <row r="128459" spans="25:25" x14ac:dyDescent="0.25">
      <c r="Y128459" s="109"/>
    </row>
    <row r="128460" spans="25:25" x14ac:dyDescent="0.25">
      <c r="Y128460" s="109"/>
    </row>
    <row r="128461" spans="25:25" x14ac:dyDescent="0.25">
      <c r="Y128461" s="109"/>
    </row>
    <row r="128462" spans="25:25" x14ac:dyDescent="0.25">
      <c r="Y128462" s="109"/>
    </row>
    <row r="128463" spans="25:25" x14ac:dyDescent="0.25">
      <c r="Y128463" s="109"/>
    </row>
    <row r="128464" spans="25:25" x14ac:dyDescent="0.25">
      <c r="Y128464" s="109"/>
    </row>
    <row r="128465" spans="25:25" x14ac:dyDescent="0.25">
      <c r="Y128465" s="109"/>
    </row>
    <row r="128466" spans="25:25" x14ac:dyDescent="0.25">
      <c r="Y128466" s="109"/>
    </row>
    <row r="128467" spans="25:25" x14ac:dyDescent="0.25">
      <c r="Y128467" s="109"/>
    </row>
    <row r="128468" spans="25:25" x14ac:dyDescent="0.25">
      <c r="Y128468" s="109"/>
    </row>
    <row r="128469" spans="25:25" x14ac:dyDescent="0.25">
      <c r="Y128469" s="109"/>
    </row>
    <row r="128470" spans="25:25" x14ac:dyDescent="0.25">
      <c r="Y128470" s="109"/>
    </row>
    <row r="128471" spans="25:25" x14ac:dyDescent="0.25">
      <c r="Y128471" s="109"/>
    </row>
    <row r="128472" spans="25:25" x14ac:dyDescent="0.25">
      <c r="Y128472" s="109"/>
    </row>
    <row r="128473" spans="25:25" x14ac:dyDescent="0.25">
      <c r="Y128473" s="109"/>
    </row>
    <row r="128474" spans="25:25" x14ac:dyDescent="0.25">
      <c r="Y128474" s="109"/>
    </row>
    <row r="128475" spans="25:25" x14ac:dyDescent="0.25">
      <c r="Y128475" s="109"/>
    </row>
    <row r="128476" spans="25:25" x14ac:dyDescent="0.25">
      <c r="Y128476" s="109"/>
    </row>
    <row r="128477" spans="25:25" x14ac:dyDescent="0.25">
      <c r="Y128477" s="109"/>
    </row>
    <row r="128478" spans="25:25" x14ac:dyDescent="0.25">
      <c r="Y128478" s="109"/>
    </row>
    <row r="128479" spans="25:25" x14ac:dyDescent="0.25">
      <c r="Y128479" s="109"/>
    </row>
    <row r="128480" spans="25:25" x14ac:dyDescent="0.25">
      <c r="Y128480" s="109"/>
    </row>
    <row r="128481" spans="25:25" x14ac:dyDescent="0.25">
      <c r="Y128481" s="109"/>
    </row>
    <row r="128482" spans="25:25" x14ac:dyDescent="0.25">
      <c r="Y128482" s="109"/>
    </row>
    <row r="128483" spans="25:25" x14ac:dyDescent="0.25">
      <c r="Y128483" s="109"/>
    </row>
    <row r="128484" spans="25:25" x14ac:dyDescent="0.25">
      <c r="Y128484" s="109"/>
    </row>
    <row r="128485" spans="25:25" x14ac:dyDescent="0.25">
      <c r="Y128485" s="109"/>
    </row>
    <row r="128486" spans="25:25" x14ac:dyDescent="0.25">
      <c r="Y128486" s="109"/>
    </row>
    <row r="128487" spans="25:25" x14ac:dyDescent="0.25">
      <c r="Y128487" s="109"/>
    </row>
    <row r="128488" spans="25:25" x14ac:dyDescent="0.25">
      <c r="Y128488" s="109"/>
    </row>
    <row r="128489" spans="25:25" x14ac:dyDescent="0.25">
      <c r="Y128489" s="109"/>
    </row>
    <row r="128490" spans="25:25" x14ac:dyDescent="0.25">
      <c r="Y128490" s="109"/>
    </row>
    <row r="128491" spans="25:25" x14ac:dyDescent="0.25">
      <c r="Y128491" s="109"/>
    </row>
    <row r="128492" spans="25:25" x14ac:dyDescent="0.25">
      <c r="Y128492" s="109"/>
    </row>
    <row r="128493" spans="25:25" x14ac:dyDescent="0.25">
      <c r="Y128493" s="109"/>
    </row>
    <row r="128494" spans="25:25" x14ac:dyDescent="0.25">
      <c r="Y128494" s="109"/>
    </row>
    <row r="128495" spans="25:25" x14ac:dyDescent="0.25">
      <c r="Y128495" s="109"/>
    </row>
    <row r="128496" spans="25:25" x14ac:dyDescent="0.25">
      <c r="Y128496" s="109"/>
    </row>
    <row r="128497" spans="25:25" x14ac:dyDescent="0.25">
      <c r="Y128497" s="109"/>
    </row>
    <row r="128498" spans="25:25" x14ac:dyDescent="0.25">
      <c r="Y128498" s="109"/>
    </row>
    <row r="128499" spans="25:25" x14ac:dyDescent="0.25">
      <c r="Y128499" s="109"/>
    </row>
    <row r="128500" spans="25:25" x14ac:dyDescent="0.25">
      <c r="Y128500" s="109"/>
    </row>
    <row r="128501" spans="25:25" x14ac:dyDescent="0.25">
      <c r="Y128501" s="109"/>
    </row>
    <row r="128502" spans="25:25" x14ac:dyDescent="0.25">
      <c r="Y128502" s="109"/>
    </row>
    <row r="128503" spans="25:25" x14ac:dyDescent="0.25">
      <c r="Y128503" s="109"/>
    </row>
    <row r="128504" spans="25:25" x14ac:dyDescent="0.25">
      <c r="Y128504" s="109"/>
    </row>
    <row r="128505" spans="25:25" x14ac:dyDescent="0.25">
      <c r="Y128505" s="109"/>
    </row>
    <row r="128506" spans="25:25" x14ac:dyDescent="0.25">
      <c r="Y128506" s="109"/>
    </row>
    <row r="128507" spans="25:25" x14ac:dyDescent="0.25">
      <c r="Y128507" s="109"/>
    </row>
    <row r="128508" spans="25:25" x14ac:dyDescent="0.25">
      <c r="Y128508" s="109"/>
    </row>
    <row r="128509" spans="25:25" x14ac:dyDescent="0.25">
      <c r="Y128509" s="109"/>
    </row>
    <row r="128510" spans="25:25" x14ac:dyDescent="0.25">
      <c r="Y128510" s="109"/>
    </row>
    <row r="128511" spans="25:25" x14ac:dyDescent="0.25">
      <c r="Y128511" s="109"/>
    </row>
    <row r="128512" spans="25:25" x14ac:dyDescent="0.25">
      <c r="Y128512" s="109"/>
    </row>
    <row r="128513" spans="25:25" x14ac:dyDescent="0.25">
      <c r="Y128513" s="109"/>
    </row>
    <row r="128514" spans="25:25" x14ac:dyDescent="0.25">
      <c r="Y128514" s="109"/>
    </row>
    <row r="128515" spans="25:25" x14ac:dyDescent="0.25">
      <c r="Y128515" s="109"/>
    </row>
    <row r="128516" spans="25:25" x14ac:dyDescent="0.25">
      <c r="Y128516" s="109"/>
    </row>
    <row r="128517" spans="25:25" x14ac:dyDescent="0.25">
      <c r="Y128517" s="109"/>
    </row>
    <row r="128518" spans="25:25" x14ac:dyDescent="0.25">
      <c r="Y128518" s="109"/>
    </row>
    <row r="128519" spans="25:25" x14ac:dyDescent="0.25">
      <c r="Y128519" s="109"/>
    </row>
    <row r="128520" spans="25:25" x14ac:dyDescent="0.25">
      <c r="Y128520" s="109"/>
    </row>
    <row r="128521" spans="25:25" x14ac:dyDescent="0.25">
      <c r="Y128521" s="109"/>
    </row>
    <row r="128522" spans="25:25" x14ac:dyDescent="0.25">
      <c r="Y128522" s="109"/>
    </row>
    <row r="128523" spans="25:25" x14ac:dyDescent="0.25">
      <c r="Y128523" s="109"/>
    </row>
    <row r="128524" spans="25:25" x14ac:dyDescent="0.25">
      <c r="Y128524" s="109"/>
    </row>
    <row r="128525" spans="25:25" x14ac:dyDescent="0.25">
      <c r="Y128525" s="109"/>
    </row>
    <row r="128526" spans="25:25" x14ac:dyDescent="0.25">
      <c r="Y128526" s="109"/>
    </row>
    <row r="128527" spans="25:25" x14ac:dyDescent="0.25">
      <c r="Y128527" s="109"/>
    </row>
    <row r="128528" spans="25:25" x14ac:dyDescent="0.25">
      <c r="Y128528" s="109"/>
    </row>
    <row r="128529" spans="25:25" x14ac:dyDescent="0.25">
      <c r="Y128529" s="109"/>
    </row>
    <row r="128530" spans="25:25" x14ac:dyDescent="0.25">
      <c r="Y128530" s="109"/>
    </row>
    <row r="128531" spans="25:25" x14ac:dyDescent="0.25">
      <c r="Y128531" s="109"/>
    </row>
    <row r="128532" spans="25:25" x14ac:dyDescent="0.25">
      <c r="Y128532" s="109"/>
    </row>
    <row r="128533" spans="25:25" x14ac:dyDescent="0.25">
      <c r="Y128533" s="109"/>
    </row>
    <row r="128534" spans="25:25" x14ac:dyDescent="0.25">
      <c r="Y128534" s="109"/>
    </row>
    <row r="128535" spans="25:25" x14ac:dyDescent="0.25">
      <c r="Y128535" s="109"/>
    </row>
    <row r="128536" spans="25:25" x14ac:dyDescent="0.25">
      <c r="Y128536" s="109"/>
    </row>
    <row r="128537" spans="25:25" x14ac:dyDescent="0.25">
      <c r="Y128537" s="109"/>
    </row>
    <row r="128538" spans="25:25" x14ac:dyDescent="0.25">
      <c r="Y128538" s="109"/>
    </row>
    <row r="128539" spans="25:25" x14ac:dyDescent="0.25">
      <c r="Y128539" s="109"/>
    </row>
    <row r="128540" spans="25:25" x14ac:dyDescent="0.25">
      <c r="Y128540" s="109"/>
    </row>
    <row r="128541" spans="25:25" x14ac:dyDescent="0.25">
      <c r="Y128541" s="109"/>
    </row>
    <row r="128542" spans="25:25" x14ac:dyDescent="0.25">
      <c r="Y128542" s="109"/>
    </row>
    <row r="128543" spans="25:25" x14ac:dyDescent="0.25">
      <c r="Y128543" s="109"/>
    </row>
    <row r="128544" spans="25:25" x14ac:dyDescent="0.25">
      <c r="Y128544" s="109"/>
    </row>
    <row r="128545" spans="25:25" x14ac:dyDescent="0.25">
      <c r="Y128545" s="109"/>
    </row>
    <row r="128546" spans="25:25" x14ac:dyDescent="0.25">
      <c r="Y128546" s="109"/>
    </row>
    <row r="128547" spans="25:25" x14ac:dyDescent="0.25">
      <c r="Y128547" s="109"/>
    </row>
    <row r="128548" spans="25:25" x14ac:dyDescent="0.25">
      <c r="Y128548" s="109"/>
    </row>
    <row r="128549" spans="25:25" x14ac:dyDescent="0.25">
      <c r="Y128549" s="109"/>
    </row>
    <row r="128550" spans="25:25" x14ac:dyDescent="0.25">
      <c r="Y128550" s="109"/>
    </row>
    <row r="128551" spans="25:25" x14ac:dyDescent="0.25">
      <c r="Y128551" s="109"/>
    </row>
    <row r="128552" spans="25:25" x14ac:dyDescent="0.25">
      <c r="Y128552" s="109"/>
    </row>
    <row r="128553" spans="25:25" x14ac:dyDescent="0.25">
      <c r="Y128553" s="109"/>
    </row>
    <row r="128554" spans="25:25" x14ac:dyDescent="0.25">
      <c r="Y128554" s="109"/>
    </row>
    <row r="128555" spans="25:25" x14ac:dyDescent="0.25">
      <c r="Y128555" s="109"/>
    </row>
    <row r="128556" spans="25:25" x14ac:dyDescent="0.25">
      <c r="Y128556" s="109"/>
    </row>
    <row r="128557" spans="25:25" x14ac:dyDescent="0.25">
      <c r="Y128557" s="109"/>
    </row>
    <row r="128558" spans="25:25" x14ac:dyDescent="0.25">
      <c r="Y128558" s="109"/>
    </row>
    <row r="128559" spans="25:25" x14ac:dyDescent="0.25">
      <c r="Y128559" s="109"/>
    </row>
    <row r="128560" spans="25:25" x14ac:dyDescent="0.25">
      <c r="Y128560" s="109"/>
    </row>
    <row r="128561" spans="25:25" x14ac:dyDescent="0.25">
      <c r="Y128561" s="109"/>
    </row>
    <row r="128562" spans="25:25" x14ac:dyDescent="0.25">
      <c r="Y128562" s="109"/>
    </row>
    <row r="128563" spans="25:25" x14ac:dyDescent="0.25">
      <c r="Y128563" s="109"/>
    </row>
    <row r="128564" spans="25:25" x14ac:dyDescent="0.25">
      <c r="Y128564" s="109"/>
    </row>
    <row r="128565" spans="25:25" x14ac:dyDescent="0.25">
      <c r="Y128565" s="109"/>
    </row>
    <row r="128566" spans="25:25" x14ac:dyDescent="0.25">
      <c r="Y128566" s="109"/>
    </row>
    <row r="128567" spans="25:25" x14ac:dyDescent="0.25">
      <c r="Y128567" s="109"/>
    </row>
    <row r="128568" spans="25:25" x14ac:dyDescent="0.25">
      <c r="Y128568" s="109"/>
    </row>
    <row r="128569" spans="25:25" x14ac:dyDescent="0.25">
      <c r="Y128569" s="109"/>
    </row>
    <row r="128570" spans="25:25" x14ac:dyDescent="0.25">
      <c r="Y128570" s="109"/>
    </row>
    <row r="128571" spans="25:25" x14ac:dyDescent="0.25">
      <c r="Y128571" s="109"/>
    </row>
    <row r="128572" spans="25:25" x14ac:dyDescent="0.25">
      <c r="Y128572" s="109"/>
    </row>
    <row r="128573" spans="25:25" x14ac:dyDescent="0.25">
      <c r="Y128573" s="109"/>
    </row>
    <row r="128574" spans="25:25" x14ac:dyDescent="0.25">
      <c r="Y128574" s="109"/>
    </row>
    <row r="128575" spans="25:25" x14ac:dyDescent="0.25">
      <c r="Y128575" s="109"/>
    </row>
    <row r="128576" spans="25:25" x14ac:dyDescent="0.25">
      <c r="Y128576" s="109"/>
    </row>
    <row r="128577" spans="25:25" x14ac:dyDescent="0.25">
      <c r="Y128577" s="109"/>
    </row>
    <row r="128578" spans="25:25" x14ac:dyDescent="0.25">
      <c r="Y128578" s="109"/>
    </row>
    <row r="128579" spans="25:25" x14ac:dyDescent="0.25">
      <c r="Y128579" s="109"/>
    </row>
    <row r="128580" spans="25:25" x14ac:dyDescent="0.25">
      <c r="Y128580" s="109"/>
    </row>
    <row r="128581" spans="25:25" x14ac:dyDescent="0.25">
      <c r="Y128581" s="109"/>
    </row>
    <row r="128582" spans="25:25" x14ac:dyDescent="0.25">
      <c r="Y128582" s="109"/>
    </row>
    <row r="128583" spans="25:25" x14ac:dyDescent="0.25">
      <c r="Y128583" s="109"/>
    </row>
    <row r="128584" spans="25:25" x14ac:dyDescent="0.25">
      <c r="Y128584" s="109"/>
    </row>
    <row r="128585" spans="25:25" x14ac:dyDescent="0.25">
      <c r="Y128585" s="109"/>
    </row>
    <row r="128586" spans="25:25" x14ac:dyDescent="0.25">
      <c r="Y128586" s="109"/>
    </row>
    <row r="128587" spans="25:25" x14ac:dyDescent="0.25">
      <c r="Y128587" s="109"/>
    </row>
    <row r="128588" spans="25:25" x14ac:dyDescent="0.25">
      <c r="Y128588" s="109"/>
    </row>
    <row r="128589" spans="25:25" x14ac:dyDescent="0.25">
      <c r="Y128589" s="109"/>
    </row>
    <row r="128590" spans="25:25" x14ac:dyDescent="0.25">
      <c r="Y128590" s="109"/>
    </row>
    <row r="128591" spans="25:25" x14ac:dyDescent="0.25">
      <c r="Y128591" s="109"/>
    </row>
    <row r="128592" spans="25:25" x14ac:dyDescent="0.25">
      <c r="Y128592" s="109"/>
    </row>
    <row r="128593" spans="25:25" x14ac:dyDescent="0.25">
      <c r="Y128593" s="109"/>
    </row>
    <row r="128594" spans="25:25" x14ac:dyDescent="0.25">
      <c r="Y128594" s="109"/>
    </row>
    <row r="128595" spans="25:25" x14ac:dyDescent="0.25">
      <c r="Y128595" s="109"/>
    </row>
    <row r="128596" spans="25:25" x14ac:dyDescent="0.25">
      <c r="Y128596" s="109"/>
    </row>
    <row r="128597" spans="25:25" x14ac:dyDescent="0.25">
      <c r="Y128597" s="109"/>
    </row>
    <row r="128598" spans="25:25" x14ac:dyDescent="0.25">
      <c r="Y128598" s="109"/>
    </row>
    <row r="128599" spans="25:25" x14ac:dyDescent="0.25">
      <c r="Y128599" s="109"/>
    </row>
    <row r="128600" spans="25:25" x14ac:dyDescent="0.25">
      <c r="Y128600" s="109"/>
    </row>
    <row r="128601" spans="25:25" x14ac:dyDescent="0.25">
      <c r="Y128601" s="109"/>
    </row>
    <row r="128602" spans="25:25" x14ac:dyDescent="0.25">
      <c r="Y128602" s="109"/>
    </row>
    <row r="128603" spans="25:25" x14ac:dyDescent="0.25">
      <c r="Y128603" s="109"/>
    </row>
    <row r="128604" spans="25:25" x14ac:dyDescent="0.25">
      <c r="Y128604" s="109"/>
    </row>
    <row r="128605" spans="25:25" x14ac:dyDescent="0.25">
      <c r="Y128605" s="109"/>
    </row>
    <row r="128606" spans="25:25" x14ac:dyDescent="0.25">
      <c r="Y128606" s="109"/>
    </row>
    <row r="128607" spans="25:25" x14ac:dyDescent="0.25">
      <c r="Y128607" s="109"/>
    </row>
    <row r="128608" spans="25:25" x14ac:dyDescent="0.25">
      <c r="Y128608" s="109"/>
    </row>
    <row r="128609" spans="25:25" x14ac:dyDescent="0.25">
      <c r="Y128609" s="109"/>
    </row>
    <row r="128610" spans="25:25" x14ac:dyDescent="0.25">
      <c r="Y128610" s="109"/>
    </row>
    <row r="128611" spans="25:25" x14ac:dyDescent="0.25">
      <c r="Y128611" s="109"/>
    </row>
    <row r="128612" spans="25:25" x14ac:dyDescent="0.25">
      <c r="Y128612" s="109"/>
    </row>
    <row r="128613" spans="25:25" x14ac:dyDescent="0.25">
      <c r="Y128613" s="109"/>
    </row>
    <row r="128614" spans="25:25" x14ac:dyDescent="0.25">
      <c r="Y128614" s="109"/>
    </row>
    <row r="128615" spans="25:25" x14ac:dyDescent="0.25">
      <c r="Y128615" s="109"/>
    </row>
    <row r="128616" spans="25:25" x14ac:dyDescent="0.25">
      <c r="Y128616" s="109"/>
    </row>
    <row r="128617" spans="25:25" x14ac:dyDescent="0.25">
      <c r="Y128617" s="109"/>
    </row>
    <row r="128618" spans="25:25" x14ac:dyDescent="0.25">
      <c r="Y128618" s="109"/>
    </row>
    <row r="128619" spans="25:25" x14ac:dyDescent="0.25">
      <c r="Y128619" s="109"/>
    </row>
    <row r="128620" spans="25:25" x14ac:dyDescent="0.25">
      <c r="Y128620" s="109"/>
    </row>
    <row r="128621" spans="25:25" x14ac:dyDescent="0.25">
      <c r="Y128621" s="109"/>
    </row>
    <row r="128622" spans="25:25" x14ac:dyDescent="0.25">
      <c r="Y128622" s="109"/>
    </row>
    <row r="128623" spans="25:25" x14ac:dyDescent="0.25">
      <c r="Y128623" s="109"/>
    </row>
    <row r="128624" spans="25:25" x14ac:dyDescent="0.25">
      <c r="Y128624" s="109"/>
    </row>
    <row r="128625" spans="25:25" x14ac:dyDescent="0.25">
      <c r="Y128625" s="109"/>
    </row>
    <row r="128626" spans="25:25" x14ac:dyDescent="0.25">
      <c r="Y128626" s="109"/>
    </row>
    <row r="128627" spans="25:25" x14ac:dyDescent="0.25">
      <c r="Y128627" s="109"/>
    </row>
    <row r="128628" spans="25:25" x14ac:dyDescent="0.25">
      <c r="Y128628" s="109"/>
    </row>
    <row r="128629" spans="25:25" x14ac:dyDescent="0.25">
      <c r="Y128629" s="109"/>
    </row>
    <row r="128630" spans="25:25" x14ac:dyDescent="0.25">
      <c r="Y128630" s="109"/>
    </row>
    <row r="128631" spans="25:25" x14ac:dyDescent="0.25">
      <c r="Y128631" s="109"/>
    </row>
    <row r="128632" spans="25:25" x14ac:dyDescent="0.25">
      <c r="Y128632" s="109"/>
    </row>
    <row r="128633" spans="25:25" x14ac:dyDescent="0.25">
      <c r="Y128633" s="109"/>
    </row>
    <row r="128634" spans="25:25" x14ac:dyDescent="0.25">
      <c r="Y128634" s="109"/>
    </row>
    <row r="128635" spans="25:25" x14ac:dyDescent="0.25">
      <c r="Y128635" s="109"/>
    </row>
    <row r="128636" spans="25:25" x14ac:dyDescent="0.25">
      <c r="Y128636" s="109"/>
    </row>
    <row r="128637" spans="25:25" x14ac:dyDescent="0.25">
      <c r="Y128637" s="109"/>
    </row>
    <row r="128638" spans="25:25" x14ac:dyDescent="0.25">
      <c r="Y128638" s="109"/>
    </row>
    <row r="128639" spans="25:25" x14ac:dyDescent="0.25">
      <c r="Y128639" s="109"/>
    </row>
    <row r="128640" spans="25:25" x14ac:dyDescent="0.25">
      <c r="Y128640" s="109"/>
    </row>
    <row r="128641" spans="25:25" x14ac:dyDescent="0.25">
      <c r="Y128641" s="109"/>
    </row>
    <row r="128642" spans="25:25" x14ac:dyDescent="0.25">
      <c r="Y128642" s="109"/>
    </row>
    <row r="128643" spans="25:25" x14ac:dyDescent="0.25">
      <c r="Y128643" s="109"/>
    </row>
    <row r="128644" spans="25:25" x14ac:dyDescent="0.25">
      <c r="Y128644" s="109"/>
    </row>
    <row r="128645" spans="25:25" x14ac:dyDescent="0.25">
      <c r="Y128645" s="109"/>
    </row>
    <row r="128646" spans="25:25" x14ac:dyDescent="0.25">
      <c r="Y128646" s="109"/>
    </row>
    <row r="128647" spans="25:25" x14ac:dyDescent="0.25">
      <c r="Y128647" s="109"/>
    </row>
    <row r="128648" spans="25:25" x14ac:dyDescent="0.25">
      <c r="Y128648" s="109"/>
    </row>
    <row r="128649" spans="25:25" x14ac:dyDescent="0.25">
      <c r="Y128649" s="109"/>
    </row>
    <row r="128650" spans="25:25" x14ac:dyDescent="0.25">
      <c r="Y128650" s="109"/>
    </row>
    <row r="128651" spans="25:25" x14ac:dyDescent="0.25">
      <c r="Y128651" s="109"/>
    </row>
    <row r="128652" spans="25:25" x14ac:dyDescent="0.25">
      <c r="Y128652" s="109"/>
    </row>
    <row r="128653" spans="25:25" x14ac:dyDescent="0.25">
      <c r="Y128653" s="109"/>
    </row>
    <row r="128654" spans="25:25" x14ac:dyDescent="0.25">
      <c r="Y128654" s="109"/>
    </row>
    <row r="128655" spans="25:25" x14ac:dyDescent="0.25">
      <c r="Y128655" s="109"/>
    </row>
    <row r="128656" spans="25:25" x14ac:dyDescent="0.25">
      <c r="Y128656" s="109"/>
    </row>
    <row r="128657" spans="25:25" x14ac:dyDescent="0.25">
      <c r="Y128657" s="109"/>
    </row>
    <row r="128658" spans="25:25" x14ac:dyDescent="0.25">
      <c r="Y128658" s="109"/>
    </row>
    <row r="128659" spans="25:25" x14ac:dyDescent="0.25">
      <c r="Y128659" s="109"/>
    </row>
    <row r="128660" spans="25:25" x14ac:dyDescent="0.25">
      <c r="Y128660" s="109"/>
    </row>
    <row r="128661" spans="25:25" x14ac:dyDescent="0.25">
      <c r="Y128661" s="109"/>
    </row>
    <row r="128662" spans="25:25" x14ac:dyDescent="0.25">
      <c r="Y128662" s="109"/>
    </row>
    <row r="128663" spans="25:25" x14ac:dyDescent="0.25">
      <c r="Y128663" s="109"/>
    </row>
    <row r="128664" spans="25:25" x14ac:dyDescent="0.25">
      <c r="Y128664" s="109"/>
    </row>
    <row r="128665" spans="25:25" x14ac:dyDescent="0.25">
      <c r="Y128665" s="109"/>
    </row>
    <row r="128666" spans="25:25" x14ac:dyDescent="0.25">
      <c r="Y128666" s="109"/>
    </row>
    <row r="128667" spans="25:25" x14ac:dyDescent="0.25">
      <c r="Y128667" s="109"/>
    </row>
    <row r="128668" spans="25:25" x14ac:dyDescent="0.25">
      <c r="Y128668" s="109"/>
    </row>
    <row r="128669" spans="25:25" x14ac:dyDescent="0.25">
      <c r="Y128669" s="109"/>
    </row>
    <row r="128670" spans="25:25" x14ac:dyDescent="0.25">
      <c r="Y128670" s="109"/>
    </row>
    <row r="128671" spans="25:25" x14ac:dyDescent="0.25">
      <c r="Y128671" s="109"/>
    </row>
    <row r="128672" spans="25:25" x14ac:dyDescent="0.25">
      <c r="Y128672" s="109"/>
    </row>
    <row r="128673" spans="25:25" x14ac:dyDescent="0.25">
      <c r="Y128673" s="109"/>
    </row>
    <row r="128674" spans="25:25" x14ac:dyDescent="0.25">
      <c r="Y128674" s="109"/>
    </row>
    <row r="128675" spans="25:25" x14ac:dyDescent="0.25">
      <c r="Y128675" s="109"/>
    </row>
    <row r="128676" spans="25:25" x14ac:dyDescent="0.25">
      <c r="Y128676" s="109"/>
    </row>
    <row r="128677" spans="25:25" x14ac:dyDescent="0.25">
      <c r="Y128677" s="109"/>
    </row>
    <row r="128678" spans="25:25" x14ac:dyDescent="0.25">
      <c r="Y128678" s="109"/>
    </row>
    <row r="128679" spans="25:25" x14ac:dyDescent="0.25">
      <c r="Y128679" s="109"/>
    </row>
    <row r="128680" spans="25:25" x14ac:dyDescent="0.25">
      <c r="Y128680" s="109"/>
    </row>
    <row r="128681" spans="25:25" x14ac:dyDescent="0.25">
      <c r="Y128681" s="109"/>
    </row>
    <row r="128682" spans="25:25" x14ac:dyDescent="0.25">
      <c r="Y128682" s="109"/>
    </row>
    <row r="128683" spans="25:25" x14ac:dyDescent="0.25">
      <c r="Y128683" s="109"/>
    </row>
    <row r="128684" spans="25:25" x14ac:dyDescent="0.25">
      <c r="Y128684" s="109"/>
    </row>
    <row r="128685" spans="25:25" x14ac:dyDescent="0.25">
      <c r="Y128685" s="109"/>
    </row>
    <row r="128686" spans="25:25" x14ac:dyDescent="0.25">
      <c r="Y128686" s="109"/>
    </row>
    <row r="128687" spans="25:25" x14ac:dyDescent="0.25">
      <c r="Y128687" s="109"/>
    </row>
    <row r="128688" spans="25:25" x14ac:dyDescent="0.25">
      <c r="Y128688" s="109"/>
    </row>
    <row r="128689" spans="25:25" x14ac:dyDescent="0.25">
      <c r="Y128689" s="109"/>
    </row>
    <row r="128690" spans="25:25" x14ac:dyDescent="0.25">
      <c r="Y128690" s="109"/>
    </row>
    <row r="128691" spans="25:25" x14ac:dyDescent="0.25">
      <c r="Y128691" s="109"/>
    </row>
    <row r="128692" spans="25:25" x14ac:dyDescent="0.25">
      <c r="Y128692" s="109"/>
    </row>
    <row r="128693" spans="25:25" x14ac:dyDescent="0.25">
      <c r="Y128693" s="109"/>
    </row>
    <row r="128694" spans="25:25" x14ac:dyDescent="0.25">
      <c r="Y128694" s="109"/>
    </row>
    <row r="128695" spans="25:25" x14ac:dyDescent="0.25">
      <c r="Y128695" s="109"/>
    </row>
    <row r="128696" spans="25:25" x14ac:dyDescent="0.25">
      <c r="Y128696" s="109"/>
    </row>
    <row r="128697" spans="25:25" x14ac:dyDescent="0.25">
      <c r="Y128697" s="109"/>
    </row>
    <row r="128698" spans="25:25" x14ac:dyDescent="0.25">
      <c r="Y128698" s="109"/>
    </row>
    <row r="128699" spans="25:25" x14ac:dyDescent="0.25">
      <c r="Y128699" s="109"/>
    </row>
    <row r="128700" spans="25:25" x14ac:dyDescent="0.25">
      <c r="Y128700" s="109"/>
    </row>
    <row r="128701" spans="25:25" x14ac:dyDescent="0.25">
      <c r="Y128701" s="109"/>
    </row>
    <row r="128702" spans="25:25" x14ac:dyDescent="0.25">
      <c r="Y128702" s="109"/>
    </row>
    <row r="128703" spans="25:25" x14ac:dyDescent="0.25">
      <c r="Y128703" s="109"/>
    </row>
    <row r="128704" spans="25:25" x14ac:dyDescent="0.25">
      <c r="Y128704" s="109"/>
    </row>
    <row r="128705" spans="25:25" x14ac:dyDescent="0.25">
      <c r="Y128705" s="109"/>
    </row>
    <row r="128706" spans="25:25" x14ac:dyDescent="0.25">
      <c r="Y128706" s="109"/>
    </row>
    <row r="128707" spans="25:25" x14ac:dyDescent="0.25">
      <c r="Y128707" s="109"/>
    </row>
    <row r="128708" spans="25:25" x14ac:dyDescent="0.25">
      <c r="Y128708" s="109"/>
    </row>
    <row r="128709" spans="25:25" x14ac:dyDescent="0.25">
      <c r="Y128709" s="109"/>
    </row>
    <row r="128710" spans="25:25" x14ac:dyDescent="0.25">
      <c r="Y128710" s="109"/>
    </row>
    <row r="128711" spans="25:25" x14ac:dyDescent="0.25">
      <c r="Y128711" s="109"/>
    </row>
    <row r="128712" spans="25:25" x14ac:dyDescent="0.25">
      <c r="Y128712" s="109"/>
    </row>
    <row r="128713" spans="25:25" x14ac:dyDescent="0.25">
      <c r="Y128713" s="109"/>
    </row>
    <row r="128714" spans="25:25" x14ac:dyDescent="0.25">
      <c r="Y128714" s="109"/>
    </row>
    <row r="128715" spans="25:25" x14ac:dyDescent="0.25">
      <c r="Y128715" s="109"/>
    </row>
    <row r="128716" spans="25:25" x14ac:dyDescent="0.25">
      <c r="Y128716" s="109"/>
    </row>
    <row r="128717" spans="25:25" x14ac:dyDescent="0.25">
      <c r="Y128717" s="109"/>
    </row>
    <row r="128718" spans="25:25" x14ac:dyDescent="0.25">
      <c r="Y128718" s="109"/>
    </row>
    <row r="128719" spans="25:25" x14ac:dyDescent="0.25">
      <c r="Y128719" s="109"/>
    </row>
    <row r="128720" spans="25:25" x14ac:dyDescent="0.25">
      <c r="Y128720" s="109"/>
    </row>
    <row r="128721" spans="25:25" x14ac:dyDescent="0.25">
      <c r="Y128721" s="109"/>
    </row>
    <row r="128722" spans="25:25" x14ac:dyDescent="0.25">
      <c r="Y128722" s="109"/>
    </row>
    <row r="128723" spans="25:25" x14ac:dyDescent="0.25">
      <c r="Y128723" s="109"/>
    </row>
    <row r="128724" spans="25:25" x14ac:dyDescent="0.25">
      <c r="Y128724" s="109"/>
    </row>
    <row r="128725" spans="25:25" x14ac:dyDescent="0.25">
      <c r="Y128725" s="109"/>
    </row>
    <row r="128726" spans="25:25" x14ac:dyDescent="0.25">
      <c r="Y128726" s="109"/>
    </row>
    <row r="128727" spans="25:25" x14ac:dyDescent="0.25">
      <c r="Y128727" s="109"/>
    </row>
    <row r="128728" spans="25:25" x14ac:dyDescent="0.25">
      <c r="Y128728" s="109"/>
    </row>
    <row r="128729" spans="25:25" x14ac:dyDescent="0.25">
      <c r="Y128729" s="109"/>
    </row>
    <row r="128730" spans="25:25" x14ac:dyDescent="0.25">
      <c r="Y128730" s="109"/>
    </row>
    <row r="128731" spans="25:25" x14ac:dyDescent="0.25">
      <c r="Y128731" s="109"/>
    </row>
    <row r="128732" spans="25:25" x14ac:dyDescent="0.25">
      <c r="Y128732" s="109"/>
    </row>
    <row r="128733" spans="25:25" x14ac:dyDescent="0.25">
      <c r="Y128733" s="109"/>
    </row>
    <row r="128734" spans="25:25" x14ac:dyDescent="0.25">
      <c r="Y128734" s="109"/>
    </row>
    <row r="128735" spans="25:25" x14ac:dyDescent="0.25">
      <c r="Y128735" s="109"/>
    </row>
    <row r="128736" spans="25:25" x14ac:dyDescent="0.25">
      <c r="Y128736" s="109"/>
    </row>
    <row r="128737" spans="25:25" x14ac:dyDescent="0.25">
      <c r="Y128737" s="109"/>
    </row>
    <row r="128738" spans="25:25" x14ac:dyDescent="0.25">
      <c r="Y128738" s="109"/>
    </row>
    <row r="128739" spans="25:25" x14ac:dyDescent="0.25">
      <c r="Y128739" s="109"/>
    </row>
    <row r="128740" spans="25:25" x14ac:dyDescent="0.25">
      <c r="Y128740" s="109"/>
    </row>
    <row r="128741" spans="25:25" x14ac:dyDescent="0.25">
      <c r="Y128741" s="109"/>
    </row>
    <row r="128742" spans="25:25" x14ac:dyDescent="0.25">
      <c r="Y128742" s="109"/>
    </row>
    <row r="128743" spans="25:25" x14ac:dyDescent="0.25">
      <c r="Y128743" s="109"/>
    </row>
    <row r="128744" spans="25:25" x14ac:dyDescent="0.25">
      <c r="Y128744" s="109"/>
    </row>
    <row r="128745" spans="25:25" x14ac:dyDescent="0.25">
      <c r="Y128745" s="109"/>
    </row>
    <row r="128746" spans="25:25" x14ac:dyDescent="0.25">
      <c r="Y128746" s="109"/>
    </row>
    <row r="128747" spans="25:25" x14ac:dyDescent="0.25">
      <c r="Y128747" s="109"/>
    </row>
    <row r="128748" spans="25:25" x14ac:dyDescent="0.25">
      <c r="Y128748" s="109"/>
    </row>
    <row r="128749" spans="25:25" x14ac:dyDescent="0.25">
      <c r="Y128749" s="109"/>
    </row>
    <row r="128750" spans="25:25" x14ac:dyDescent="0.25">
      <c r="Y128750" s="109"/>
    </row>
    <row r="128751" spans="25:25" x14ac:dyDescent="0.25">
      <c r="Y128751" s="109"/>
    </row>
    <row r="128752" spans="25:25" x14ac:dyDescent="0.25">
      <c r="Y128752" s="109"/>
    </row>
    <row r="128753" spans="25:25" x14ac:dyDescent="0.25">
      <c r="Y128753" s="109"/>
    </row>
    <row r="128754" spans="25:25" x14ac:dyDescent="0.25">
      <c r="Y128754" s="109"/>
    </row>
    <row r="128755" spans="25:25" x14ac:dyDescent="0.25">
      <c r="Y128755" s="109"/>
    </row>
    <row r="128756" spans="25:25" x14ac:dyDescent="0.25">
      <c r="Y128756" s="109"/>
    </row>
    <row r="128757" spans="25:25" x14ac:dyDescent="0.25">
      <c r="Y128757" s="109"/>
    </row>
    <row r="128758" spans="25:25" x14ac:dyDescent="0.25">
      <c r="Y128758" s="109"/>
    </row>
    <row r="128759" spans="25:25" x14ac:dyDescent="0.25">
      <c r="Y128759" s="109"/>
    </row>
    <row r="128760" spans="25:25" x14ac:dyDescent="0.25">
      <c r="Y128760" s="109"/>
    </row>
    <row r="128761" spans="25:25" x14ac:dyDescent="0.25">
      <c r="Y128761" s="109"/>
    </row>
    <row r="128762" spans="25:25" x14ac:dyDescent="0.25">
      <c r="Y128762" s="109"/>
    </row>
    <row r="128763" spans="25:25" x14ac:dyDescent="0.25">
      <c r="Y128763" s="109"/>
    </row>
    <row r="128764" spans="25:25" x14ac:dyDescent="0.25">
      <c r="Y128764" s="109"/>
    </row>
    <row r="128765" spans="25:25" x14ac:dyDescent="0.25">
      <c r="Y128765" s="109"/>
    </row>
    <row r="128766" spans="25:25" x14ac:dyDescent="0.25">
      <c r="Y128766" s="109"/>
    </row>
    <row r="128767" spans="25:25" x14ac:dyDescent="0.25">
      <c r="Y128767" s="109"/>
    </row>
    <row r="128768" spans="25:25" x14ac:dyDescent="0.25">
      <c r="Y128768" s="109"/>
    </row>
    <row r="128769" spans="25:25" x14ac:dyDescent="0.25">
      <c r="Y128769" s="109"/>
    </row>
    <row r="128770" spans="25:25" x14ac:dyDescent="0.25">
      <c r="Y128770" s="109"/>
    </row>
    <row r="128771" spans="25:25" x14ac:dyDescent="0.25">
      <c r="Y128771" s="109"/>
    </row>
    <row r="128772" spans="25:25" x14ac:dyDescent="0.25">
      <c r="Y128772" s="109"/>
    </row>
    <row r="128773" spans="25:25" x14ac:dyDescent="0.25">
      <c r="Y128773" s="109"/>
    </row>
    <row r="128774" spans="25:25" x14ac:dyDescent="0.25">
      <c r="Y128774" s="109"/>
    </row>
    <row r="128775" spans="25:25" x14ac:dyDescent="0.25">
      <c r="Y128775" s="109"/>
    </row>
    <row r="128776" spans="25:25" x14ac:dyDescent="0.25">
      <c r="Y128776" s="109"/>
    </row>
    <row r="128777" spans="25:25" x14ac:dyDescent="0.25">
      <c r="Y128777" s="109"/>
    </row>
    <row r="128778" spans="25:25" x14ac:dyDescent="0.25">
      <c r="Y128778" s="109"/>
    </row>
    <row r="128779" spans="25:25" x14ac:dyDescent="0.25">
      <c r="Y128779" s="109"/>
    </row>
    <row r="128780" spans="25:25" x14ac:dyDescent="0.25">
      <c r="Y128780" s="109"/>
    </row>
    <row r="128781" spans="25:25" x14ac:dyDescent="0.25">
      <c r="Y128781" s="109"/>
    </row>
    <row r="128782" spans="25:25" x14ac:dyDescent="0.25">
      <c r="Y128782" s="109"/>
    </row>
    <row r="128783" spans="25:25" x14ac:dyDescent="0.25">
      <c r="Y128783" s="109"/>
    </row>
    <row r="128784" spans="25:25" x14ac:dyDescent="0.25">
      <c r="Y128784" s="109"/>
    </row>
    <row r="128785" spans="25:25" x14ac:dyDescent="0.25">
      <c r="Y128785" s="109"/>
    </row>
    <row r="128786" spans="25:25" x14ac:dyDescent="0.25">
      <c r="Y128786" s="109"/>
    </row>
    <row r="128787" spans="25:25" x14ac:dyDescent="0.25">
      <c r="Y128787" s="109"/>
    </row>
    <row r="128788" spans="25:25" x14ac:dyDescent="0.25">
      <c r="Y128788" s="109"/>
    </row>
    <row r="128789" spans="25:25" x14ac:dyDescent="0.25">
      <c r="Y128789" s="109"/>
    </row>
    <row r="128790" spans="25:25" x14ac:dyDescent="0.25">
      <c r="Y128790" s="109"/>
    </row>
    <row r="128791" spans="25:25" x14ac:dyDescent="0.25">
      <c r="Y128791" s="109"/>
    </row>
    <row r="128792" spans="25:25" x14ac:dyDescent="0.25">
      <c r="Y128792" s="109"/>
    </row>
    <row r="128793" spans="25:25" x14ac:dyDescent="0.25">
      <c r="Y128793" s="109"/>
    </row>
    <row r="128794" spans="25:25" x14ac:dyDescent="0.25">
      <c r="Y128794" s="109"/>
    </row>
    <row r="128795" spans="25:25" x14ac:dyDescent="0.25">
      <c r="Y128795" s="109"/>
    </row>
    <row r="128796" spans="25:25" x14ac:dyDescent="0.25">
      <c r="Y128796" s="109"/>
    </row>
    <row r="128797" spans="25:25" x14ac:dyDescent="0.25">
      <c r="Y128797" s="109"/>
    </row>
    <row r="128798" spans="25:25" x14ac:dyDescent="0.25">
      <c r="Y128798" s="109"/>
    </row>
    <row r="128799" spans="25:25" x14ac:dyDescent="0.25">
      <c r="Y128799" s="109"/>
    </row>
    <row r="128800" spans="25:25" x14ac:dyDescent="0.25">
      <c r="Y128800" s="109"/>
    </row>
    <row r="128801" spans="25:25" x14ac:dyDescent="0.25">
      <c r="Y128801" s="109"/>
    </row>
    <row r="128802" spans="25:25" x14ac:dyDescent="0.25">
      <c r="Y128802" s="109"/>
    </row>
    <row r="128803" spans="25:25" x14ac:dyDescent="0.25">
      <c r="Y128803" s="109"/>
    </row>
    <row r="128804" spans="25:25" x14ac:dyDescent="0.25">
      <c r="Y128804" s="109"/>
    </row>
    <row r="128805" spans="25:25" x14ac:dyDescent="0.25">
      <c r="Y128805" s="109"/>
    </row>
    <row r="128806" spans="25:25" x14ac:dyDescent="0.25">
      <c r="Y128806" s="109"/>
    </row>
    <row r="128807" spans="25:25" x14ac:dyDescent="0.25">
      <c r="Y128807" s="109"/>
    </row>
    <row r="128808" spans="25:25" x14ac:dyDescent="0.25">
      <c r="Y128808" s="109"/>
    </row>
    <row r="128809" spans="25:25" x14ac:dyDescent="0.25">
      <c r="Y128809" s="109"/>
    </row>
    <row r="128810" spans="25:25" x14ac:dyDescent="0.25">
      <c r="Y128810" s="109"/>
    </row>
    <row r="128811" spans="25:25" x14ac:dyDescent="0.25">
      <c r="Y128811" s="109"/>
    </row>
    <row r="128812" spans="25:25" x14ac:dyDescent="0.25">
      <c r="Y128812" s="109"/>
    </row>
    <row r="128813" spans="25:25" x14ac:dyDescent="0.25">
      <c r="Y128813" s="109"/>
    </row>
    <row r="128814" spans="25:25" x14ac:dyDescent="0.25">
      <c r="Y128814" s="109"/>
    </row>
    <row r="128815" spans="25:25" x14ac:dyDescent="0.25">
      <c r="Y128815" s="109"/>
    </row>
    <row r="128816" spans="25:25" x14ac:dyDescent="0.25">
      <c r="Y128816" s="109"/>
    </row>
    <row r="128817" spans="25:25" x14ac:dyDescent="0.25">
      <c r="Y128817" s="109"/>
    </row>
    <row r="128818" spans="25:25" x14ac:dyDescent="0.25">
      <c r="Y128818" s="109"/>
    </row>
    <row r="128819" spans="25:25" x14ac:dyDescent="0.25">
      <c r="Y128819" s="109"/>
    </row>
    <row r="128820" spans="25:25" x14ac:dyDescent="0.25">
      <c r="Y128820" s="109"/>
    </row>
    <row r="128821" spans="25:25" x14ac:dyDescent="0.25">
      <c r="Y128821" s="109"/>
    </row>
    <row r="128822" spans="25:25" x14ac:dyDescent="0.25">
      <c r="Y128822" s="109"/>
    </row>
    <row r="128823" spans="25:25" x14ac:dyDescent="0.25">
      <c r="Y128823" s="109"/>
    </row>
    <row r="128824" spans="25:25" x14ac:dyDescent="0.25">
      <c r="Y128824" s="109"/>
    </row>
    <row r="128825" spans="25:25" x14ac:dyDescent="0.25">
      <c r="Y128825" s="109"/>
    </row>
    <row r="128826" spans="25:25" x14ac:dyDescent="0.25">
      <c r="Y128826" s="109"/>
    </row>
    <row r="128827" spans="25:25" x14ac:dyDescent="0.25">
      <c r="Y128827" s="109"/>
    </row>
    <row r="128828" spans="25:25" x14ac:dyDescent="0.25">
      <c r="Y128828" s="109"/>
    </row>
    <row r="128829" spans="25:25" x14ac:dyDescent="0.25">
      <c r="Y128829" s="109"/>
    </row>
    <row r="128830" spans="25:25" x14ac:dyDescent="0.25">
      <c r="Y128830" s="109"/>
    </row>
    <row r="128831" spans="25:25" x14ac:dyDescent="0.25">
      <c r="Y128831" s="109"/>
    </row>
    <row r="128832" spans="25:25" x14ac:dyDescent="0.25">
      <c r="Y128832" s="109"/>
    </row>
    <row r="128833" spans="25:25" x14ac:dyDescent="0.25">
      <c r="Y128833" s="109"/>
    </row>
    <row r="128834" spans="25:25" x14ac:dyDescent="0.25">
      <c r="Y128834" s="109"/>
    </row>
    <row r="128835" spans="25:25" x14ac:dyDescent="0.25">
      <c r="Y128835" s="109"/>
    </row>
    <row r="128836" spans="25:25" x14ac:dyDescent="0.25">
      <c r="Y128836" s="109"/>
    </row>
    <row r="128837" spans="25:25" x14ac:dyDescent="0.25">
      <c r="Y128837" s="109"/>
    </row>
    <row r="128838" spans="25:25" x14ac:dyDescent="0.25">
      <c r="Y128838" s="109"/>
    </row>
    <row r="128839" spans="25:25" x14ac:dyDescent="0.25">
      <c r="Y128839" s="109"/>
    </row>
    <row r="128840" spans="25:25" x14ac:dyDescent="0.25">
      <c r="Y128840" s="109"/>
    </row>
    <row r="128841" spans="25:25" x14ac:dyDescent="0.25">
      <c r="Y128841" s="109"/>
    </row>
    <row r="128842" spans="25:25" x14ac:dyDescent="0.25">
      <c r="Y128842" s="109"/>
    </row>
    <row r="128843" spans="25:25" x14ac:dyDescent="0.25">
      <c r="Y128843" s="109"/>
    </row>
    <row r="128844" spans="25:25" x14ac:dyDescent="0.25">
      <c r="Y128844" s="109"/>
    </row>
    <row r="128845" spans="25:25" x14ac:dyDescent="0.25">
      <c r="Y128845" s="109"/>
    </row>
    <row r="128846" spans="25:25" x14ac:dyDescent="0.25">
      <c r="Y128846" s="109"/>
    </row>
    <row r="128847" spans="25:25" x14ac:dyDescent="0.25">
      <c r="Y128847" s="109"/>
    </row>
    <row r="128848" spans="25:25" x14ac:dyDescent="0.25">
      <c r="Y128848" s="109"/>
    </row>
    <row r="128849" spans="25:25" x14ac:dyDescent="0.25">
      <c r="Y128849" s="109"/>
    </row>
    <row r="128850" spans="25:25" x14ac:dyDescent="0.25">
      <c r="Y128850" s="109"/>
    </row>
    <row r="128851" spans="25:25" x14ac:dyDescent="0.25">
      <c r="Y128851" s="109"/>
    </row>
    <row r="128852" spans="25:25" x14ac:dyDescent="0.25">
      <c r="Y128852" s="109"/>
    </row>
    <row r="128853" spans="25:25" x14ac:dyDescent="0.25">
      <c r="Y128853" s="109"/>
    </row>
    <row r="128854" spans="25:25" x14ac:dyDescent="0.25">
      <c r="Y128854" s="109"/>
    </row>
    <row r="128855" spans="25:25" x14ac:dyDescent="0.25">
      <c r="Y128855" s="109"/>
    </row>
    <row r="128856" spans="25:25" x14ac:dyDescent="0.25">
      <c r="Y128856" s="109"/>
    </row>
    <row r="128857" spans="25:25" x14ac:dyDescent="0.25">
      <c r="Y128857" s="109"/>
    </row>
    <row r="128858" spans="25:25" x14ac:dyDescent="0.25">
      <c r="Y128858" s="109"/>
    </row>
    <row r="128859" spans="25:25" x14ac:dyDescent="0.25">
      <c r="Y128859" s="109"/>
    </row>
    <row r="128860" spans="25:25" x14ac:dyDescent="0.25">
      <c r="Y128860" s="109"/>
    </row>
    <row r="128861" spans="25:25" x14ac:dyDescent="0.25">
      <c r="Y128861" s="109"/>
    </row>
    <row r="128862" spans="25:25" x14ac:dyDescent="0.25">
      <c r="Y128862" s="109"/>
    </row>
    <row r="128863" spans="25:25" x14ac:dyDescent="0.25">
      <c r="Y128863" s="109"/>
    </row>
    <row r="128864" spans="25:25" x14ac:dyDescent="0.25">
      <c r="Y128864" s="109"/>
    </row>
    <row r="128865" spans="25:25" x14ac:dyDescent="0.25">
      <c r="Y128865" s="109"/>
    </row>
    <row r="128866" spans="25:25" x14ac:dyDescent="0.25">
      <c r="Y128866" s="109"/>
    </row>
    <row r="128867" spans="25:25" x14ac:dyDescent="0.25">
      <c r="Y128867" s="109"/>
    </row>
    <row r="128868" spans="25:25" x14ac:dyDescent="0.25">
      <c r="Y128868" s="109"/>
    </row>
    <row r="128869" spans="25:25" x14ac:dyDescent="0.25">
      <c r="Y128869" s="109"/>
    </row>
    <row r="128870" spans="25:25" x14ac:dyDescent="0.25">
      <c r="Y128870" s="109"/>
    </row>
    <row r="128871" spans="25:25" x14ac:dyDescent="0.25">
      <c r="Y128871" s="109"/>
    </row>
    <row r="128872" spans="25:25" x14ac:dyDescent="0.25">
      <c r="Y128872" s="109"/>
    </row>
    <row r="128873" spans="25:25" x14ac:dyDescent="0.25">
      <c r="Y128873" s="109"/>
    </row>
    <row r="128874" spans="25:25" x14ac:dyDescent="0.25">
      <c r="Y128874" s="109"/>
    </row>
    <row r="128875" spans="25:25" x14ac:dyDescent="0.25">
      <c r="Y128875" s="109"/>
    </row>
    <row r="128876" spans="25:25" x14ac:dyDescent="0.25">
      <c r="Y128876" s="109"/>
    </row>
    <row r="128877" spans="25:25" x14ac:dyDescent="0.25">
      <c r="Y128877" s="109"/>
    </row>
    <row r="128878" spans="25:25" x14ac:dyDescent="0.25">
      <c r="Y128878" s="109"/>
    </row>
    <row r="128879" spans="25:25" x14ac:dyDescent="0.25">
      <c r="Y128879" s="109"/>
    </row>
    <row r="128880" spans="25:25" x14ac:dyDescent="0.25">
      <c r="Y128880" s="109"/>
    </row>
    <row r="128881" spans="25:25" x14ac:dyDescent="0.25">
      <c r="Y128881" s="109"/>
    </row>
    <row r="128882" spans="25:25" x14ac:dyDescent="0.25">
      <c r="Y128882" s="109"/>
    </row>
    <row r="128883" spans="25:25" x14ac:dyDescent="0.25">
      <c r="Y128883" s="109"/>
    </row>
    <row r="128884" spans="25:25" x14ac:dyDescent="0.25">
      <c r="Y128884" s="109"/>
    </row>
    <row r="128885" spans="25:25" x14ac:dyDescent="0.25">
      <c r="Y128885" s="109"/>
    </row>
    <row r="128886" spans="25:25" x14ac:dyDescent="0.25">
      <c r="Y128886" s="109"/>
    </row>
    <row r="128887" spans="25:25" x14ac:dyDescent="0.25">
      <c r="Y128887" s="109"/>
    </row>
    <row r="128888" spans="25:25" x14ac:dyDescent="0.25">
      <c r="Y128888" s="109"/>
    </row>
    <row r="128889" spans="25:25" x14ac:dyDescent="0.25">
      <c r="Y128889" s="109"/>
    </row>
    <row r="128890" spans="25:25" x14ac:dyDescent="0.25">
      <c r="Y128890" s="109"/>
    </row>
    <row r="128891" spans="25:25" x14ac:dyDescent="0.25">
      <c r="Y128891" s="109"/>
    </row>
    <row r="128892" spans="25:25" x14ac:dyDescent="0.25">
      <c r="Y128892" s="109"/>
    </row>
    <row r="128893" spans="25:25" x14ac:dyDescent="0.25">
      <c r="Y128893" s="109"/>
    </row>
    <row r="128894" spans="25:25" x14ac:dyDescent="0.25">
      <c r="Y128894" s="109"/>
    </row>
    <row r="128895" spans="25:25" x14ac:dyDescent="0.25">
      <c r="Y128895" s="109"/>
    </row>
    <row r="128896" spans="25:25" x14ac:dyDescent="0.25">
      <c r="Y128896" s="109"/>
    </row>
    <row r="128897" spans="25:25" x14ac:dyDescent="0.25">
      <c r="Y128897" s="109"/>
    </row>
    <row r="128898" spans="25:25" x14ac:dyDescent="0.25">
      <c r="Y128898" s="109"/>
    </row>
    <row r="128899" spans="25:25" x14ac:dyDescent="0.25">
      <c r="Y128899" s="109"/>
    </row>
    <row r="128900" spans="25:25" x14ac:dyDescent="0.25">
      <c r="Y128900" s="109"/>
    </row>
    <row r="128901" spans="25:25" x14ac:dyDescent="0.25">
      <c r="Y128901" s="109"/>
    </row>
    <row r="128902" spans="25:25" x14ac:dyDescent="0.25">
      <c r="Y128902" s="109"/>
    </row>
    <row r="128903" spans="25:25" x14ac:dyDescent="0.25">
      <c r="Y128903" s="109"/>
    </row>
    <row r="128904" spans="25:25" x14ac:dyDescent="0.25">
      <c r="Y128904" s="109"/>
    </row>
    <row r="128905" spans="25:25" x14ac:dyDescent="0.25">
      <c r="Y128905" s="109"/>
    </row>
    <row r="128906" spans="25:25" x14ac:dyDescent="0.25">
      <c r="Y128906" s="109"/>
    </row>
    <row r="128907" spans="25:25" x14ac:dyDescent="0.25">
      <c r="Y128907" s="109"/>
    </row>
    <row r="128908" spans="25:25" x14ac:dyDescent="0.25">
      <c r="Y128908" s="109"/>
    </row>
    <row r="128909" spans="25:25" x14ac:dyDescent="0.25">
      <c r="Y128909" s="109"/>
    </row>
    <row r="128910" spans="25:25" x14ac:dyDescent="0.25">
      <c r="Y128910" s="109"/>
    </row>
    <row r="128911" spans="25:25" x14ac:dyDescent="0.25">
      <c r="Y128911" s="109"/>
    </row>
    <row r="128912" spans="25:25" x14ac:dyDescent="0.25">
      <c r="Y128912" s="109"/>
    </row>
    <row r="128913" spans="25:25" x14ac:dyDescent="0.25">
      <c r="Y128913" s="109"/>
    </row>
    <row r="128914" spans="25:25" x14ac:dyDescent="0.25">
      <c r="Y128914" s="109"/>
    </row>
    <row r="128915" spans="25:25" x14ac:dyDescent="0.25">
      <c r="Y128915" s="109"/>
    </row>
    <row r="128916" spans="25:25" x14ac:dyDescent="0.25">
      <c r="Y128916" s="109"/>
    </row>
    <row r="128917" spans="25:25" x14ac:dyDescent="0.25">
      <c r="Y128917" s="109"/>
    </row>
    <row r="128918" spans="25:25" x14ac:dyDescent="0.25">
      <c r="Y128918" s="109"/>
    </row>
    <row r="128919" spans="25:25" x14ac:dyDescent="0.25">
      <c r="Y128919" s="109"/>
    </row>
    <row r="128920" spans="25:25" x14ac:dyDescent="0.25">
      <c r="Y128920" s="109"/>
    </row>
    <row r="128921" spans="25:25" x14ac:dyDescent="0.25">
      <c r="Y128921" s="109"/>
    </row>
    <row r="128922" spans="25:25" x14ac:dyDescent="0.25">
      <c r="Y128922" s="109"/>
    </row>
    <row r="128923" spans="25:25" x14ac:dyDescent="0.25">
      <c r="Y128923" s="109"/>
    </row>
    <row r="128924" spans="25:25" x14ac:dyDescent="0.25">
      <c r="Y128924" s="109"/>
    </row>
    <row r="128925" spans="25:25" x14ac:dyDescent="0.25">
      <c r="Y128925" s="109"/>
    </row>
    <row r="128926" spans="25:25" x14ac:dyDescent="0.25">
      <c r="Y128926" s="109"/>
    </row>
    <row r="128927" spans="25:25" x14ac:dyDescent="0.25">
      <c r="Y128927" s="109"/>
    </row>
    <row r="128928" spans="25:25" x14ac:dyDescent="0.25">
      <c r="Y128928" s="109"/>
    </row>
    <row r="128929" spans="25:25" x14ac:dyDescent="0.25">
      <c r="Y128929" s="109"/>
    </row>
    <row r="128930" spans="25:25" x14ac:dyDescent="0.25">
      <c r="Y128930" s="109"/>
    </row>
    <row r="128931" spans="25:25" x14ac:dyDescent="0.25">
      <c r="Y128931" s="109"/>
    </row>
    <row r="128932" spans="25:25" x14ac:dyDescent="0.25">
      <c r="Y128932" s="109"/>
    </row>
    <row r="128933" spans="25:25" x14ac:dyDescent="0.25">
      <c r="Y128933" s="109"/>
    </row>
    <row r="128934" spans="25:25" x14ac:dyDescent="0.25">
      <c r="Y128934" s="109"/>
    </row>
    <row r="128935" spans="25:25" x14ac:dyDescent="0.25">
      <c r="Y128935" s="109"/>
    </row>
    <row r="128936" spans="25:25" x14ac:dyDescent="0.25">
      <c r="Y128936" s="109"/>
    </row>
    <row r="128937" spans="25:25" x14ac:dyDescent="0.25">
      <c r="Y128937" s="109"/>
    </row>
    <row r="128938" spans="25:25" x14ac:dyDescent="0.25">
      <c r="Y128938" s="109"/>
    </row>
    <row r="128939" spans="25:25" x14ac:dyDescent="0.25">
      <c r="Y128939" s="109"/>
    </row>
    <row r="128940" spans="25:25" x14ac:dyDescent="0.25">
      <c r="Y128940" s="109"/>
    </row>
    <row r="128941" spans="25:25" x14ac:dyDescent="0.25">
      <c r="Y128941" s="109"/>
    </row>
    <row r="128942" spans="25:25" x14ac:dyDescent="0.25">
      <c r="Y128942" s="109"/>
    </row>
    <row r="128943" spans="25:25" x14ac:dyDescent="0.25">
      <c r="Y128943" s="109"/>
    </row>
    <row r="128944" spans="25:25" x14ac:dyDescent="0.25">
      <c r="Y128944" s="109"/>
    </row>
    <row r="128945" spans="25:25" x14ac:dyDescent="0.25">
      <c r="Y128945" s="109"/>
    </row>
    <row r="128946" spans="25:25" x14ac:dyDescent="0.25">
      <c r="Y128946" s="109"/>
    </row>
    <row r="128947" spans="25:25" x14ac:dyDescent="0.25">
      <c r="Y128947" s="109"/>
    </row>
    <row r="128948" spans="25:25" x14ac:dyDescent="0.25">
      <c r="Y128948" s="109"/>
    </row>
    <row r="128949" spans="25:25" x14ac:dyDescent="0.25">
      <c r="Y128949" s="109"/>
    </row>
    <row r="128950" spans="25:25" x14ac:dyDescent="0.25">
      <c r="Y128950" s="109"/>
    </row>
    <row r="128951" spans="25:25" x14ac:dyDescent="0.25">
      <c r="Y128951" s="109"/>
    </row>
    <row r="128952" spans="25:25" x14ac:dyDescent="0.25">
      <c r="Y128952" s="109"/>
    </row>
    <row r="128953" spans="25:25" x14ac:dyDescent="0.25">
      <c r="Y128953" s="109"/>
    </row>
    <row r="128954" spans="25:25" x14ac:dyDescent="0.25">
      <c r="Y128954" s="109"/>
    </row>
    <row r="128955" spans="25:25" x14ac:dyDescent="0.25">
      <c r="Y128955" s="109"/>
    </row>
    <row r="128956" spans="25:25" x14ac:dyDescent="0.25">
      <c r="Y128956" s="109"/>
    </row>
    <row r="128957" spans="25:25" x14ac:dyDescent="0.25">
      <c r="Y128957" s="109"/>
    </row>
    <row r="128958" spans="25:25" x14ac:dyDescent="0.25">
      <c r="Y128958" s="109"/>
    </row>
    <row r="128959" spans="25:25" x14ac:dyDescent="0.25">
      <c r="Y128959" s="109"/>
    </row>
    <row r="128960" spans="25:25" x14ac:dyDescent="0.25">
      <c r="Y128960" s="109"/>
    </row>
    <row r="128961" spans="25:25" x14ac:dyDescent="0.25">
      <c r="Y128961" s="109"/>
    </row>
    <row r="128962" spans="25:25" x14ac:dyDescent="0.25">
      <c r="Y128962" s="109"/>
    </row>
    <row r="128963" spans="25:25" x14ac:dyDescent="0.25">
      <c r="Y128963" s="109"/>
    </row>
    <row r="128964" spans="25:25" x14ac:dyDescent="0.25">
      <c r="Y128964" s="109"/>
    </row>
    <row r="128965" spans="25:25" x14ac:dyDescent="0.25">
      <c r="Y128965" s="109"/>
    </row>
    <row r="128966" spans="25:25" x14ac:dyDescent="0.25">
      <c r="Y128966" s="109"/>
    </row>
    <row r="128967" spans="25:25" x14ac:dyDescent="0.25">
      <c r="Y128967" s="109"/>
    </row>
    <row r="128968" spans="25:25" x14ac:dyDescent="0.25">
      <c r="Y128968" s="109"/>
    </row>
    <row r="128969" spans="25:25" x14ac:dyDescent="0.25">
      <c r="Y128969" s="109"/>
    </row>
    <row r="128970" spans="25:25" x14ac:dyDescent="0.25">
      <c r="Y128970" s="109"/>
    </row>
    <row r="128971" spans="25:25" x14ac:dyDescent="0.25">
      <c r="Y128971" s="109"/>
    </row>
    <row r="128972" spans="25:25" x14ac:dyDescent="0.25">
      <c r="Y128972" s="109"/>
    </row>
    <row r="128973" spans="25:25" x14ac:dyDescent="0.25">
      <c r="Y128973" s="109"/>
    </row>
    <row r="128974" spans="25:25" x14ac:dyDescent="0.25">
      <c r="Y128974" s="109"/>
    </row>
    <row r="128975" spans="25:25" x14ac:dyDescent="0.25">
      <c r="Y128975" s="109"/>
    </row>
    <row r="128976" spans="25:25" x14ac:dyDescent="0.25">
      <c r="Y128976" s="109"/>
    </row>
    <row r="128977" spans="25:25" x14ac:dyDescent="0.25">
      <c r="Y128977" s="109"/>
    </row>
    <row r="128978" spans="25:25" x14ac:dyDescent="0.25">
      <c r="Y128978" s="109"/>
    </row>
    <row r="128979" spans="25:25" x14ac:dyDescent="0.25">
      <c r="Y128979" s="109"/>
    </row>
    <row r="128980" spans="25:25" x14ac:dyDescent="0.25">
      <c r="Y128980" s="109"/>
    </row>
    <row r="128981" spans="25:25" x14ac:dyDescent="0.25">
      <c r="Y128981" s="109"/>
    </row>
    <row r="128982" spans="25:25" x14ac:dyDescent="0.25">
      <c r="Y128982" s="109"/>
    </row>
    <row r="128983" spans="25:25" x14ac:dyDescent="0.25">
      <c r="Y128983" s="109"/>
    </row>
    <row r="128984" spans="25:25" x14ac:dyDescent="0.25">
      <c r="Y128984" s="109"/>
    </row>
    <row r="128985" spans="25:25" x14ac:dyDescent="0.25">
      <c r="Y128985" s="109"/>
    </row>
    <row r="128986" spans="25:25" x14ac:dyDescent="0.25">
      <c r="Y128986" s="109"/>
    </row>
    <row r="128987" spans="25:25" x14ac:dyDescent="0.25">
      <c r="Y128987" s="109"/>
    </row>
    <row r="128988" spans="25:25" x14ac:dyDescent="0.25">
      <c r="Y128988" s="109"/>
    </row>
    <row r="128989" spans="25:25" x14ac:dyDescent="0.25">
      <c r="Y128989" s="109"/>
    </row>
    <row r="128990" spans="25:25" x14ac:dyDescent="0.25">
      <c r="Y128990" s="109"/>
    </row>
    <row r="128991" spans="25:25" x14ac:dyDescent="0.25">
      <c r="Y128991" s="109"/>
    </row>
    <row r="128992" spans="25:25" x14ac:dyDescent="0.25">
      <c r="Y128992" s="109"/>
    </row>
    <row r="128993" spans="25:25" x14ac:dyDescent="0.25">
      <c r="Y128993" s="109"/>
    </row>
    <row r="128994" spans="25:25" x14ac:dyDescent="0.25">
      <c r="Y128994" s="109"/>
    </row>
    <row r="128995" spans="25:25" x14ac:dyDescent="0.25">
      <c r="Y128995" s="109"/>
    </row>
    <row r="128996" spans="25:25" x14ac:dyDescent="0.25">
      <c r="Y128996" s="109"/>
    </row>
    <row r="128997" spans="25:25" x14ac:dyDescent="0.25">
      <c r="Y128997" s="109"/>
    </row>
    <row r="128998" spans="25:25" x14ac:dyDescent="0.25">
      <c r="Y128998" s="109"/>
    </row>
    <row r="128999" spans="25:25" x14ac:dyDescent="0.25">
      <c r="Y128999" s="109"/>
    </row>
    <row r="129000" spans="25:25" x14ac:dyDescent="0.25">
      <c r="Y129000" s="109"/>
    </row>
    <row r="129001" spans="25:25" x14ac:dyDescent="0.25">
      <c r="Y129001" s="109"/>
    </row>
    <row r="129002" spans="25:25" x14ac:dyDescent="0.25">
      <c r="Y129002" s="109"/>
    </row>
    <row r="129003" spans="25:25" x14ac:dyDescent="0.25">
      <c r="Y129003" s="109"/>
    </row>
    <row r="129004" spans="25:25" x14ac:dyDescent="0.25">
      <c r="Y129004" s="109"/>
    </row>
    <row r="129005" spans="25:25" x14ac:dyDescent="0.25">
      <c r="Y129005" s="109"/>
    </row>
    <row r="129006" spans="25:25" x14ac:dyDescent="0.25">
      <c r="Y129006" s="109"/>
    </row>
    <row r="129007" spans="25:25" x14ac:dyDescent="0.25">
      <c r="Y129007" s="109"/>
    </row>
    <row r="129008" spans="25:25" x14ac:dyDescent="0.25">
      <c r="Y129008" s="109"/>
    </row>
    <row r="129009" spans="25:25" x14ac:dyDescent="0.25">
      <c r="Y129009" s="109"/>
    </row>
    <row r="129010" spans="25:25" x14ac:dyDescent="0.25">
      <c r="Y129010" s="109"/>
    </row>
    <row r="129011" spans="25:25" x14ac:dyDescent="0.25">
      <c r="Y129011" s="109"/>
    </row>
    <row r="129012" spans="25:25" x14ac:dyDescent="0.25">
      <c r="Y129012" s="109"/>
    </row>
    <row r="129013" spans="25:25" x14ac:dyDescent="0.25">
      <c r="Y129013" s="109"/>
    </row>
    <row r="129014" spans="25:25" x14ac:dyDescent="0.25">
      <c r="Y129014" s="109"/>
    </row>
    <row r="129015" spans="25:25" x14ac:dyDescent="0.25">
      <c r="Y129015" s="109"/>
    </row>
    <row r="129016" spans="25:25" x14ac:dyDescent="0.25">
      <c r="Y129016" s="109"/>
    </row>
    <row r="129017" spans="25:25" x14ac:dyDescent="0.25">
      <c r="Y129017" s="109"/>
    </row>
    <row r="129018" spans="25:25" x14ac:dyDescent="0.25">
      <c r="Y129018" s="109"/>
    </row>
    <row r="129019" spans="25:25" x14ac:dyDescent="0.25">
      <c r="Y129019" s="109"/>
    </row>
    <row r="129020" spans="25:25" x14ac:dyDescent="0.25">
      <c r="Y129020" s="109"/>
    </row>
    <row r="129021" spans="25:25" x14ac:dyDescent="0.25">
      <c r="Y129021" s="109"/>
    </row>
    <row r="129022" spans="25:25" x14ac:dyDescent="0.25">
      <c r="Y129022" s="109"/>
    </row>
    <row r="129023" spans="25:25" x14ac:dyDescent="0.25">
      <c r="Y129023" s="109"/>
    </row>
    <row r="129024" spans="25:25" x14ac:dyDescent="0.25">
      <c r="Y129024" s="109"/>
    </row>
    <row r="129025" spans="25:25" x14ac:dyDescent="0.25">
      <c r="Y129025" s="109"/>
    </row>
    <row r="129026" spans="25:25" x14ac:dyDescent="0.25">
      <c r="Y129026" s="109"/>
    </row>
    <row r="129027" spans="25:25" x14ac:dyDescent="0.25">
      <c r="Y129027" s="109"/>
    </row>
    <row r="129028" spans="25:25" x14ac:dyDescent="0.25">
      <c r="Y129028" s="109"/>
    </row>
    <row r="129029" spans="25:25" x14ac:dyDescent="0.25">
      <c r="Y129029" s="109"/>
    </row>
    <row r="129030" spans="25:25" x14ac:dyDescent="0.25">
      <c r="Y129030" s="109"/>
    </row>
    <row r="129031" spans="25:25" x14ac:dyDescent="0.25">
      <c r="Y129031" s="109"/>
    </row>
    <row r="129032" spans="25:25" x14ac:dyDescent="0.25">
      <c r="Y129032" s="109"/>
    </row>
    <row r="129033" spans="25:25" x14ac:dyDescent="0.25">
      <c r="Y129033" s="109"/>
    </row>
    <row r="129034" spans="25:25" x14ac:dyDescent="0.25">
      <c r="Y129034" s="109"/>
    </row>
    <row r="129035" spans="25:25" x14ac:dyDescent="0.25">
      <c r="Y129035" s="109"/>
    </row>
    <row r="129036" spans="25:25" x14ac:dyDescent="0.25">
      <c r="Y129036" s="109"/>
    </row>
    <row r="129037" spans="25:25" x14ac:dyDescent="0.25">
      <c r="Y129037" s="109"/>
    </row>
    <row r="129038" spans="25:25" x14ac:dyDescent="0.25">
      <c r="Y129038" s="109"/>
    </row>
    <row r="129039" spans="25:25" x14ac:dyDescent="0.25">
      <c r="Y129039" s="109"/>
    </row>
    <row r="129040" spans="25:25" x14ac:dyDescent="0.25">
      <c r="Y129040" s="109"/>
    </row>
    <row r="129041" spans="25:25" x14ac:dyDescent="0.25">
      <c r="Y129041" s="109"/>
    </row>
    <row r="129042" spans="25:25" x14ac:dyDescent="0.25">
      <c r="Y129042" s="109"/>
    </row>
    <row r="129043" spans="25:25" x14ac:dyDescent="0.25">
      <c r="Y129043" s="109"/>
    </row>
    <row r="129044" spans="25:25" x14ac:dyDescent="0.25">
      <c r="Y129044" s="109"/>
    </row>
    <row r="129045" spans="25:25" x14ac:dyDescent="0.25">
      <c r="Y129045" s="109"/>
    </row>
    <row r="129046" spans="25:25" x14ac:dyDescent="0.25">
      <c r="Y129046" s="109"/>
    </row>
    <row r="129047" spans="25:25" x14ac:dyDescent="0.25">
      <c r="Y129047" s="109"/>
    </row>
    <row r="129048" spans="25:25" x14ac:dyDescent="0.25">
      <c r="Y129048" s="109"/>
    </row>
    <row r="129049" spans="25:25" x14ac:dyDescent="0.25">
      <c r="Y129049" s="109"/>
    </row>
    <row r="129050" spans="25:25" x14ac:dyDescent="0.25">
      <c r="Y129050" s="109"/>
    </row>
    <row r="129051" spans="25:25" x14ac:dyDescent="0.25">
      <c r="Y129051" s="109"/>
    </row>
    <row r="129052" spans="25:25" x14ac:dyDescent="0.25">
      <c r="Y129052" s="109"/>
    </row>
    <row r="129053" spans="25:25" x14ac:dyDescent="0.25">
      <c r="Y129053" s="109"/>
    </row>
    <row r="129054" spans="25:25" x14ac:dyDescent="0.25">
      <c r="Y129054" s="109"/>
    </row>
    <row r="129055" spans="25:25" x14ac:dyDescent="0.25">
      <c r="Y129055" s="109"/>
    </row>
    <row r="129056" spans="25:25" x14ac:dyDescent="0.25">
      <c r="Y129056" s="109"/>
    </row>
    <row r="129057" spans="25:25" x14ac:dyDescent="0.25">
      <c r="Y129057" s="109"/>
    </row>
    <row r="129058" spans="25:25" x14ac:dyDescent="0.25">
      <c r="Y129058" s="109"/>
    </row>
    <row r="129059" spans="25:25" x14ac:dyDescent="0.25">
      <c r="Y129059" s="109"/>
    </row>
    <row r="129060" spans="25:25" x14ac:dyDescent="0.25">
      <c r="Y129060" s="109"/>
    </row>
    <row r="129061" spans="25:25" x14ac:dyDescent="0.25">
      <c r="Y129061" s="109"/>
    </row>
    <row r="129062" spans="25:25" x14ac:dyDescent="0.25">
      <c r="Y129062" s="109"/>
    </row>
    <row r="129063" spans="25:25" x14ac:dyDescent="0.25">
      <c r="Y129063" s="109"/>
    </row>
    <row r="129064" spans="25:25" x14ac:dyDescent="0.25">
      <c r="Y129064" s="109"/>
    </row>
    <row r="129065" spans="25:25" x14ac:dyDescent="0.25">
      <c r="Y129065" s="109"/>
    </row>
    <row r="129066" spans="25:25" x14ac:dyDescent="0.25">
      <c r="Y129066" s="109"/>
    </row>
    <row r="129067" spans="25:25" x14ac:dyDescent="0.25">
      <c r="Y129067" s="109"/>
    </row>
    <row r="129068" spans="25:25" x14ac:dyDescent="0.25">
      <c r="Y129068" s="109"/>
    </row>
    <row r="129069" spans="25:25" x14ac:dyDescent="0.25">
      <c r="Y129069" s="109"/>
    </row>
    <row r="129070" spans="25:25" x14ac:dyDescent="0.25">
      <c r="Y129070" s="109"/>
    </row>
    <row r="129071" spans="25:25" x14ac:dyDescent="0.25">
      <c r="Y129071" s="109"/>
    </row>
    <row r="129072" spans="25:25" x14ac:dyDescent="0.25">
      <c r="Y129072" s="109"/>
    </row>
    <row r="129073" spans="25:25" x14ac:dyDescent="0.25">
      <c r="Y129073" s="109"/>
    </row>
    <row r="129074" spans="25:25" x14ac:dyDescent="0.25">
      <c r="Y129074" s="109"/>
    </row>
    <row r="129075" spans="25:25" x14ac:dyDescent="0.25">
      <c r="Y129075" s="109"/>
    </row>
    <row r="129076" spans="25:25" x14ac:dyDescent="0.25">
      <c r="Y129076" s="109"/>
    </row>
    <row r="129077" spans="25:25" x14ac:dyDescent="0.25">
      <c r="Y129077" s="109"/>
    </row>
    <row r="129078" spans="25:25" x14ac:dyDescent="0.25">
      <c r="Y129078" s="109"/>
    </row>
    <row r="129079" spans="25:25" x14ac:dyDescent="0.25">
      <c r="Y129079" s="109"/>
    </row>
    <row r="129080" spans="25:25" x14ac:dyDescent="0.25">
      <c r="Y129080" s="109"/>
    </row>
    <row r="129081" spans="25:25" x14ac:dyDescent="0.25">
      <c r="Y129081" s="109"/>
    </row>
    <row r="129082" spans="25:25" x14ac:dyDescent="0.25">
      <c r="Y129082" s="109"/>
    </row>
    <row r="129083" spans="25:25" x14ac:dyDescent="0.25">
      <c r="Y129083" s="109"/>
    </row>
    <row r="129084" spans="25:25" x14ac:dyDescent="0.25">
      <c r="Y129084" s="109"/>
    </row>
    <row r="129085" spans="25:25" x14ac:dyDescent="0.25">
      <c r="Y129085" s="109"/>
    </row>
    <row r="129086" spans="25:25" x14ac:dyDescent="0.25">
      <c r="Y129086" s="109"/>
    </row>
    <row r="129087" spans="25:25" x14ac:dyDescent="0.25">
      <c r="Y129087" s="109"/>
    </row>
    <row r="129088" spans="25:25" x14ac:dyDescent="0.25">
      <c r="Y129088" s="109"/>
    </row>
    <row r="129089" spans="25:25" x14ac:dyDescent="0.25">
      <c r="Y129089" s="109"/>
    </row>
    <row r="129090" spans="25:25" x14ac:dyDescent="0.25">
      <c r="Y129090" s="109"/>
    </row>
    <row r="129091" spans="25:25" x14ac:dyDescent="0.25">
      <c r="Y129091" s="109"/>
    </row>
    <row r="129092" spans="25:25" x14ac:dyDescent="0.25">
      <c r="Y129092" s="109"/>
    </row>
    <row r="129093" spans="25:25" x14ac:dyDescent="0.25">
      <c r="Y129093" s="109"/>
    </row>
    <row r="129094" spans="25:25" x14ac:dyDescent="0.25">
      <c r="Y129094" s="109"/>
    </row>
    <row r="129095" spans="25:25" x14ac:dyDescent="0.25">
      <c r="Y129095" s="109"/>
    </row>
    <row r="129096" spans="25:25" x14ac:dyDescent="0.25">
      <c r="Y129096" s="109"/>
    </row>
    <row r="129097" spans="25:25" x14ac:dyDescent="0.25">
      <c r="Y129097" s="109"/>
    </row>
    <row r="129098" spans="25:25" x14ac:dyDescent="0.25">
      <c r="Y129098" s="109"/>
    </row>
    <row r="129099" spans="25:25" x14ac:dyDescent="0.25">
      <c r="Y129099" s="109"/>
    </row>
    <row r="129100" spans="25:25" x14ac:dyDescent="0.25">
      <c r="Y129100" s="109"/>
    </row>
    <row r="129101" spans="25:25" x14ac:dyDescent="0.25">
      <c r="Y129101" s="109"/>
    </row>
    <row r="129102" spans="25:25" x14ac:dyDescent="0.25">
      <c r="Y129102" s="109"/>
    </row>
    <row r="129103" spans="25:25" x14ac:dyDescent="0.25">
      <c r="Y129103" s="109"/>
    </row>
    <row r="129104" spans="25:25" x14ac:dyDescent="0.25">
      <c r="Y129104" s="109"/>
    </row>
    <row r="129105" spans="25:25" x14ac:dyDescent="0.25">
      <c r="Y129105" s="109"/>
    </row>
    <row r="129106" spans="25:25" x14ac:dyDescent="0.25">
      <c r="Y129106" s="109"/>
    </row>
    <row r="129107" spans="25:25" x14ac:dyDescent="0.25">
      <c r="Y129107" s="109"/>
    </row>
    <row r="129108" spans="25:25" x14ac:dyDescent="0.25">
      <c r="Y129108" s="109"/>
    </row>
    <row r="129109" spans="25:25" x14ac:dyDescent="0.25">
      <c r="Y129109" s="109"/>
    </row>
    <row r="129110" spans="25:25" x14ac:dyDescent="0.25">
      <c r="Y129110" s="109"/>
    </row>
    <row r="129111" spans="25:25" x14ac:dyDescent="0.25">
      <c r="Y129111" s="109"/>
    </row>
    <row r="129112" spans="25:25" x14ac:dyDescent="0.25">
      <c r="Y129112" s="109"/>
    </row>
    <row r="129113" spans="25:25" x14ac:dyDescent="0.25">
      <c r="Y129113" s="109"/>
    </row>
    <row r="129114" spans="25:25" x14ac:dyDescent="0.25">
      <c r="Y129114" s="109"/>
    </row>
    <row r="129115" spans="25:25" x14ac:dyDescent="0.25">
      <c r="Y129115" s="109"/>
    </row>
    <row r="129116" spans="25:25" x14ac:dyDescent="0.25">
      <c r="Y129116" s="109"/>
    </row>
    <row r="129117" spans="25:25" x14ac:dyDescent="0.25">
      <c r="Y129117" s="109"/>
    </row>
    <row r="129118" spans="25:25" x14ac:dyDescent="0.25">
      <c r="Y129118" s="109"/>
    </row>
    <row r="129119" spans="25:25" x14ac:dyDescent="0.25">
      <c r="Y129119" s="109"/>
    </row>
    <row r="129120" spans="25:25" x14ac:dyDescent="0.25">
      <c r="Y129120" s="109"/>
    </row>
    <row r="129121" spans="25:25" x14ac:dyDescent="0.25">
      <c r="Y129121" s="109"/>
    </row>
    <row r="129122" spans="25:25" x14ac:dyDescent="0.25">
      <c r="Y129122" s="109"/>
    </row>
    <row r="129123" spans="25:25" x14ac:dyDescent="0.25">
      <c r="Y129123" s="109"/>
    </row>
    <row r="129124" spans="25:25" x14ac:dyDescent="0.25">
      <c r="Y129124" s="109"/>
    </row>
    <row r="129125" spans="25:25" x14ac:dyDescent="0.25">
      <c r="Y129125" s="109"/>
    </row>
    <row r="129126" spans="25:25" x14ac:dyDescent="0.25">
      <c r="Y129126" s="109"/>
    </row>
    <row r="129127" spans="25:25" x14ac:dyDescent="0.25">
      <c r="Y129127" s="109"/>
    </row>
    <row r="129128" spans="25:25" x14ac:dyDescent="0.25">
      <c r="Y129128" s="109"/>
    </row>
    <row r="129129" spans="25:25" x14ac:dyDescent="0.25">
      <c r="Y129129" s="109"/>
    </row>
    <row r="129130" spans="25:25" x14ac:dyDescent="0.25">
      <c r="Y129130" s="109"/>
    </row>
    <row r="129131" spans="25:25" x14ac:dyDescent="0.25">
      <c r="Y129131" s="109"/>
    </row>
    <row r="129132" spans="25:25" x14ac:dyDescent="0.25">
      <c r="Y129132" s="109"/>
    </row>
    <row r="129133" spans="25:25" x14ac:dyDescent="0.25">
      <c r="Y129133" s="109"/>
    </row>
    <row r="129134" spans="25:25" x14ac:dyDescent="0.25">
      <c r="Y129134" s="109"/>
    </row>
    <row r="129135" spans="25:25" x14ac:dyDescent="0.25">
      <c r="Y129135" s="109"/>
    </row>
    <row r="129136" spans="25:25" x14ac:dyDescent="0.25">
      <c r="Y129136" s="109"/>
    </row>
    <row r="129137" spans="25:25" x14ac:dyDescent="0.25">
      <c r="Y129137" s="109"/>
    </row>
    <row r="129138" spans="25:25" x14ac:dyDescent="0.25">
      <c r="Y129138" s="109"/>
    </row>
    <row r="129139" spans="25:25" x14ac:dyDescent="0.25">
      <c r="Y129139" s="109"/>
    </row>
    <row r="129140" spans="25:25" x14ac:dyDescent="0.25">
      <c r="Y129140" s="109"/>
    </row>
    <row r="129141" spans="25:25" x14ac:dyDescent="0.25">
      <c r="Y129141" s="109"/>
    </row>
    <row r="129142" spans="25:25" x14ac:dyDescent="0.25">
      <c r="Y129142" s="109"/>
    </row>
    <row r="129143" spans="25:25" x14ac:dyDescent="0.25">
      <c r="Y129143" s="109"/>
    </row>
    <row r="129144" spans="25:25" x14ac:dyDescent="0.25">
      <c r="Y129144" s="109"/>
    </row>
    <row r="129145" spans="25:25" x14ac:dyDescent="0.25">
      <c r="Y129145" s="109"/>
    </row>
    <row r="129146" spans="25:25" x14ac:dyDescent="0.25">
      <c r="Y129146" s="109"/>
    </row>
    <row r="129147" spans="25:25" x14ac:dyDescent="0.25">
      <c r="Y129147" s="109"/>
    </row>
    <row r="129148" spans="25:25" x14ac:dyDescent="0.25">
      <c r="Y129148" s="109"/>
    </row>
    <row r="129149" spans="25:25" x14ac:dyDescent="0.25">
      <c r="Y129149" s="109"/>
    </row>
    <row r="129150" spans="25:25" x14ac:dyDescent="0.25">
      <c r="Y129150" s="109"/>
    </row>
    <row r="129151" spans="25:25" x14ac:dyDescent="0.25">
      <c r="Y129151" s="109"/>
    </row>
    <row r="129152" spans="25:25" x14ac:dyDescent="0.25">
      <c r="Y129152" s="109"/>
    </row>
    <row r="129153" spans="25:25" x14ac:dyDescent="0.25">
      <c r="Y129153" s="109"/>
    </row>
    <row r="129154" spans="25:25" x14ac:dyDescent="0.25">
      <c r="Y129154" s="109"/>
    </row>
    <row r="129155" spans="25:25" x14ac:dyDescent="0.25">
      <c r="Y129155" s="109"/>
    </row>
    <row r="129156" spans="25:25" x14ac:dyDescent="0.25">
      <c r="Y129156" s="109"/>
    </row>
    <row r="129157" spans="25:25" x14ac:dyDescent="0.25">
      <c r="Y129157" s="109"/>
    </row>
    <row r="129158" spans="25:25" x14ac:dyDescent="0.25">
      <c r="Y129158" s="109"/>
    </row>
    <row r="129159" spans="25:25" x14ac:dyDescent="0.25">
      <c r="Y129159" s="109"/>
    </row>
    <row r="129160" spans="25:25" x14ac:dyDescent="0.25">
      <c r="Y129160" s="109"/>
    </row>
    <row r="129161" spans="25:25" x14ac:dyDescent="0.25">
      <c r="Y129161" s="109"/>
    </row>
    <row r="129162" spans="25:25" x14ac:dyDescent="0.25">
      <c r="Y129162" s="109"/>
    </row>
    <row r="129163" spans="25:25" x14ac:dyDescent="0.25">
      <c r="Y129163" s="109"/>
    </row>
    <row r="129164" spans="25:25" x14ac:dyDescent="0.25">
      <c r="Y129164" s="109"/>
    </row>
    <row r="129165" spans="25:25" x14ac:dyDescent="0.25">
      <c r="Y129165" s="109"/>
    </row>
    <row r="129166" spans="25:25" x14ac:dyDescent="0.25">
      <c r="Y129166" s="109"/>
    </row>
    <row r="129167" spans="25:25" x14ac:dyDescent="0.25">
      <c r="Y129167" s="109"/>
    </row>
    <row r="129168" spans="25:25" x14ac:dyDescent="0.25">
      <c r="Y129168" s="109"/>
    </row>
    <row r="129169" spans="25:25" x14ac:dyDescent="0.25">
      <c r="Y129169" s="109"/>
    </row>
    <row r="129170" spans="25:25" x14ac:dyDescent="0.25">
      <c r="Y129170" s="109"/>
    </row>
    <row r="129171" spans="25:25" x14ac:dyDescent="0.25">
      <c r="Y129171" s="109"/>
    </row>
    <row r="129172" spans="25:25" x14ac:dyDescent="0.25">
      <c r="Y129172" s="109"/>
    </row>
    <row r="129173" spans="25:25" x14ac:dyDescent="0.25">
      <c r="Y129173" s="109"/>
    </row>
    <row r="129174" spans="25:25" x14ac:dyDescent="0.25">
      <c r="Y129174" s="109"/>
    </row>
    <row r="129175" spans="25:25" x14ac:dyDescent="0.25">
      <c r="Y129175" s="109"/>
    </row>
    <row r="129176" spans="25:25" x14ac:dyDescent="0.25">
      <c r="Y129176" s="109"/>
    </row>
    <row r="129177" spans="25:25" x14ac:dyDescent="0.25">
      <c r="Y129177" s="109"/>
    </row>
    <row r="129178" spans="25:25" x14ac:dyDescent="0.25">
      <c r="Y129178" s="109"/>
    </row>
    <row r="129179" spans="25:25" x14ac:dyDescent="0.25">
      <c r="Y129179" s="109"/>
    </row>
    <row r="129180" spans="25:25" x14ac:dyDescent="0.25">
      <c r="Y129180" s="109"/>
    </row>
    <row r="129181" spans="25:25" x14ac:dyDescent="0.25">
      <c r="Y129181" s="109"/>
    </row>
    <row r="129182" spans="25:25" x14ac:dyDescent="0.25">
      <c r="Y129182" s="109"/>
    </row>
    <row r="129183" spans="25:25" x14ac:dyDescent="0.25">
      <c r="Y129183" s="109"/>
    </row>
    <row r="129184" spans="25:25" x14ac:dyDescent="0.25">
      <c r="Y129184" s="109"/>
    </row>
    <row r="129185" spans="25:25" x14ac:dyDescent="0.25">
      <c r="Y129185" s="109"/>
    </row>
    <row r="129186" spans="25:25" x14ac:dyDescent="0.25">
      <c r="Y129186" s="109"/>
    </row>
    <row r="129187" spans="25:25" x14ac:dyDescent="0.25">
      <c r="Y129187" s="109"/>
    </row>
    <row r="129188" spans="25:25" x14ac:dyDescent="0.25">
      <c r="Y129188" s="109"/>
    </row>
    <row r="129189" spans="25:25" x14ac:dyDescent="0.25">
      <c r="Y129189" s="109"/>
    </row>
    <row r="129190" spans="25:25" x14ac:dyDescent="0.25">
      <c r="Y129190" s="109"/>
    </row>
    <row r="129191" spans="25:25" x14ac:dyDescent="0.25">
      <c r="Y129191" s="109"/>
    </row>
    <row r="129192" spans="25:25" x14ac:dyDescent="0.25">
      <c r="Y129192" s="109"/>
    </row>
    <row r="129193" spans="25:25" x14ac:dyDescent="0.25">
      <c r="Y129193" s="109"/>
    </row>
    <row r="129194" spans="25:25" x14ac:dyDescent="0.25">
      <c r="Y129194" s="109"/>
    </row>
    <row r="129195" spans="25:25" x14ac:dyDescent="0.25">
      <c r="Y129195" s="109"/>
    </row>
    <row r="129196" spans="25:25" x14ac:dyDescent="0.25">
      <c r="Y129196" s="109"/>
    </row>
    <row r="129197" spans="25:25" x14ac:dyDescent="0.25">
      <c r="Y129197" s="109"/>
    </row>
    <row r="129198" spans="25:25" x14ac:dyDescent="0.25">
      <c r="Y129198" s="109"/>
    </row>
    <row r="129199" spans="25:25" x14ac:dyDescent="0.25">
      <c r="Y129199" s="109"/>
    </row>
    <row r="129200" spans="25:25" x14ac:dyDescent="0.25">
      <c r="Y129200" s="109"/>
    </row>
    <row r="129201" spans="25:25" x14ac:dyDescent="0.25">
      <c r="Y129201" s="109"/>
    </row>
    <row r="129202" spans="25:25" x14ac:dyDescent="0.25">
      <c r="Y129202" s="109"/>
    </row>
    <row r="129203" spans="25:25" x14ac:dyDescent="0.25">
      <c r="Y129203" s="109"/>
    </row>
    <row r="129204" spans="25:25" x14ac:dyDescent="0.25">
      <c r="Y129204" s="109"/>
    </row>
    <row r="129205" spans="25:25" x14ac:dyDescent="0.25">
      <c r="Y129205" s="109"/>
    </row>
    <row r="129206" spans="25:25" x14ac:dyDescent="0.25">
      <c r="Y129206" s="109"/>
    </row>
    <row r="129207" spans="25:25" x14ac:dyDescent="0.25">
      <c r="Y129207" s="109"/>
    </row>
    <row r="129208" spans="25:25" x14ac:dyDescent="0.25">
      <c r="Y129208" s="109"/>
    </row>
    <row r="129209" spans="25:25" x14ac:dyDescent="0.25">
      <c r="Y129209" s="109"/>
    </row>
    <row r="129210" spans="25:25" x14ac:dyDescent="0.25">
      <c r="Y129210" s="109"/>
    </row>
    <row r="129211" spans="25:25" x14ac:dyDescent="0.25">
      <c r="Y129211" s="109"/>
    </row>
    <row r="129212" spans="25:25" x14ac:dyDescent="0.25">
      <c r="Y129212" s="109"/>
    </row>
    <row r="129213" spans="25:25" x14ac:dyDescent="0.25">
      <c r="Y129213" s="109"/>
    </row>
    <row r="129214" spans="25:25" x14ac:dyDescent="0.25">
      <c r="Y129214" s="109"/>
    </row>
    <row r="129215" spans="25:25" x14ac:dyDescent="0.25">
      <c r="Y129215" s="109"/>
    </row>
    <row r="129216" spans="25:25" x14ac:dyDescent="0.25">
      <c r="Y129216" s="109"/>
    </row>
    <row r="129217" spans="25:25" x14ac:dyDescent="0.25">
      <c r="Y129217" s="109"/>
    </row>
    <row r="129218" spans="25:25" x14ac:dyDescent="0.25">
      <c r="Y129218" s="109"/>
    </row>
    <row r="129219" spans="25:25" x14ac:dyDescent="0.25">
      <c r="Y129219" s="109"/>
    </row>
    <row r="129220" spans="25:25" x14ac:dyDescent="0.25">
      <c r="Y129220" s="109"/>
    </row>
    <row r="129221" spans="25:25" x14ac:dyDescent="0.25">
      <c r="Y129221" s="109"/>
    </row>
    <row r="129222" spans="25:25" x14ac:dyDescent="0.25">
      <c r="Y129222" s="109"/>
    </row>
    <row r="129223" spans="25:25" x14ac:dyDescent="0.25">
      <c r="Y129223" s="109"/>
    </row>
    <row r="129224" spans="25:25" x14ac:dyDescent="0.25">
      <c r="Y129224" s="109"/>
    </row>
    <row r="129225" spans="25:25" x14ac:dyDescent="0.25">
      <c r="Y129225" s="109"/>
    </row>
    <row r="129226" spans="25:25" x14ac:dyDescent="0.25">
      <c r="Y129226" s="109"/>
    </row>
    <row r="129227" spans="25:25" x14ac:dyDescent="0.25">
      <c r="Y129227" s="109"/>
    </row>
    <row r="129228" spans="25:25" x14ac:dyDescent="0.25">
      <c r="Y129228" s="109"/>
    </row>
    <row r="129229" spans="25:25" x14ac:dyDescent="0.25">
      <c r="Y129229" s="109"/>
    </row>
    <row r="129230" spans="25:25" x14ac:dyDescent="0.25">
      <c r="Y129230" s="109"/>
    </row>
    <row r="129231" spans="25:25" x14ac:dyDescent="0.25">
      <c r="Y129231" s="109"/>
    </row>
    <row r="129232" spans="25:25" x14ac:dyDescent="0.25">
      <c r="Y129232" s="109"/>
    </row>
    <row r="129233" spans="25:25" x14ac:dyDescent="0.25">
      <c r="Y129233" s="109"/>
    </row>
    <row r="129234" spans="25:25" x14ac:dyDescent="0.25">
      <c r="Y129234" s="109"/>
    </row>
    <row r="129235" spans="25:25" x14ac:dyDescent="0.25">
      <c r="Y129235" s="109"/>
    </row>
    <row r="129236" spans="25:25" x14ac:dyDescent="0.25">
      <c r="Y129236" s="109"/>
    </row>
    <row r="129237" spans="25:25" x14ac:dyDescent="0.25">
      <c r="Y129237" s="109"/>
    </row>
    <row r="129238" spans="25:25" x14ac:dyDescent="0.25">
      <c r="Y129238" s="109"/>
    </row>
    <row r="129239" spans="25:25" x14ac:dyDescent="0.25">
      <c r="Y129239" s="109"/>
    </row>
    <row r="129240" spans="25:25" x14ac:dyDescent="0.25">
      <c r="Y129240" s="109"/>
    </row>
    <row r="129241" spans="25:25" x14ac:dyDescent="0.25">
      <c r="Y129241" s="109"/>
    </row>
    <row r="129242" spans="25:25" x14ac:dyDescent="0.25">
      <c r="Y129242" s="109"/>
    </row>
    <row r="129243" spans="25:25" x14ac:dyDescent="0.25">
      <c r="Y129243" s="109"/>
    </row>
    <row r="129244" spans="25:25" x14ac:dyDescent="0.25">
      <c r="Y129244" s="109"/>
    </row>
    <row r="129245" spans="25:25" x14ac:dyDescent="0.25">
      <c r="Y129245" s="109"/>
    </row>
    <row r="129246" spans="25:25" x14ac:dyDescent="0.25">
      <c r="Y129246" s="109"/>
    </row>
    <row r="129247" spans="25:25" x14ac:dyDescent="0.25">
      <c r="Y129247" s="109"/>
    </row>
    <row r="129248" spans="25:25" x14ac:dyDescent="0.25">
      <c r="Y129248" s="109"/>
    </row>
    <row r="129249" spans="25:25" x14ac:dyDescent="0.25">
      <c r="Y129249" s="109"/>
    </row>
    <row r="129250" spans="25:25" x14ac:dyDescent="0.25">
      <c r="Y129250" s="109"/>
    </row>
    <row r="129251" spans="25:25" x14ac:dyDescent="0.25">
      <c r="Y129251" s="109"/>
    </row>
    <row r="129252" spans="25:25" x14ac:dyDescent="0.25">
      <c r="Y129252" s="109"/>
    </row>
    <row r="129253" spans="25:25" x14ac:dyDescent="0.25">
      <c r="Y129253" s="109"/>
    </row>
    <row r="129254" spans="25:25" x14ac:dyDescent="0.25">
      <c r="Y129254" s="109"/>
    </row>
    <row r="129255" spans="25:25" x14ac:dyDescent="0.25">
      <c r="Y129255" s="109"/>
    </row>
    <row r="129256" spans="25:25" x14ac:dyDescent="0.25">
      <c r="Y129256" s="109"/>
    </row>
    <row r="129257" spans="25:25" x14ac:dyDescent="0.25">
      <c r="Y129257" s="109"/>
    </row>
    <row r="129258" spans="25:25" x14ac:dyDescent="0.25">
      <c r="Y129258" s="109"/>
    </row>
    <row r="129259" spans="25:25" x14ac:dyDescent="0.25">
      <c r="Y129259" s="109"/>
    </row>
    <row r="129260" spans="25:25" x14ac:dyDescent="0.25">
      <c r="Y129260" s="109"/>
    </row>
    <row r="129261" spans="25:25" x14ac:dyDescent="0.25">
      <c r="Y129261" s="109"/>
    </row>
    <row r="129262" spans="25:25" x14ac:dyDescent="0.25">
      <c r="Y129262" s="109"/>
    </row>
    <row r="129263" spans="25:25" x14ac:dyDescent="0.25">
      <c r="Y129263" s="109"/>
    </row>
    <row r="129264" spans="25:25" x14ac:dyDescent="0.25">
      <c r="Y129264" s="109"/>
    </row>
    <row r="129265" spans="25:25" x14ac:dyDescent="0.25">
      <c r="Y129265" s="109"/>
    </row>
    <row r="129266" spans="25:25" x14ac:dyDescent="0.25">
      <c r="Y129266" s="109"/>
    </row>
    <row r="129267" spans="25:25" x14ac:dyDescent="0.25">
      <c r="Y129267" s="109"/>
    </row>
    <row r="129268" spans="25:25" x14ac:dyDescent="0.25">
      <c r="Y129268" s="109"/>
    </row>
    <row r="129269" spans="25:25" x14ac:dyDescent="0.25">
      <c r="Y129269" s="109"/>
    </row>
    <row r="129270" spans="25:25" x14ac:dyDescent="0.25">
      <c r="Y129270" s="109"/>
    </row>
    <row r="129271" spans="25:25" x14ac:dyDescent="0.25">
      <c r="Y129271" s="109"/>
    </row>
    <row r="129272" spans="25:25" x14ac:dyDescent="0.25">
      <c r="Y129272" s="109"/>
    </row>
    <row r="129273" spans="25:25" x14ac:dyDescent="0.25">
      <c r="Y129273" s="109"/>
    </row>
    <row r="129274" spans="25:25" x14ac:dyDescent="0.25">
      <c r="Y129274" s="109"/>
    </row>
    <row r="129275" spans="25:25" x14ac:dyDescent="0.25">
      <c r="Y129275" s="109"/>
    </row>
    <row r="129276" spans="25:25" x14ac:dyDescent="0.25">
      <c r="Y129276" s="109"/>
    </row>
    <row r="129277" spans="25:25" x14ac:dyDescent="0.25">
      <c r="Y129277" s="109"/>
    </row>
    <row r="129278" spans="25:25" x14ac:dyDescent="0.25">
      <c r="Y129278" s="109"/>
    </row>
    <row r="129279" spans="25:25" x14ac:dyDescent="0.25">
      <c r="Y129279" s="109"/>
    </row>
    <row r="129280" spans="25:25" x14ac:dyDescent="0.25">
      <c r="Y129280" s="109"/>
    </row>
    <row r="129281" spans="25:25" x14ac:dyDescent="0.25">
      <c r="Y129281" s="109"/>
    </row>
    <row r="129282" spans="25:25" x14ac:dyDescent="0.25">
      <c r="Y129282" s="109"/>
    </row>
    <row r="129283" spans="25:25" x14ac:dyDescent="0.25">
      <c r="Y129283" s="109"/>
    </row>
    <row r="129284" spans="25:25" x14ac:dyDescent="0.25">
      <c r="Y129284" s="109"/>
    </row>
    <row r="129285" spans="25:25" x14ac:dyDescent="0.25">
      <c r="Y129285" s="109"/>
    </row>
    <row r="129286" spans="25:25" x14ac:dyDescent="0.25">
      <c r="Y129286" s="109"/>
    </row>
    <row r="129287" spans="25:25" x14ac:dyDescent="0.25">
      <c r="Y129287" s="109"/>
    </row>
    <row r="129288" spans="25:25" x14ac:dyDescent="0.25">
      <c r="Y129288" s="109"/>
    </row>
    <row r="129289" spans="25:25" x14ac:dyDescent="0.25">
      <c r="Y129289" s="109"/>
    </row>
    <row r="129290" spans="25:25" x14ac:dyDescent="0.25">
      <c r="Y129290" s="109"/>
    </row>
    <row r="129291" spans="25:25" x14ac:dyDescent="0.25">
      <c r="Y129291" s="109"/>
    </row>
    <row r="129292" spans="25:25" x14ac:dyDescent="0.25">
      <c r="Y129292" s="109"/>
    </row>
    <row r="129293" spans="25:25" x14ac:dyDescent="0.25">
      <c r="Y129293" s="109"/>
    </row>
    <row r="129294" spans="25:25" x14ac:dyDescent="0.25">
      <c r="Y129294" s="109"/>
    </row>
    <row r="129295" spans="25:25" x14ac:dyDescent="0.25">
      <c r="Y129295" s="109"/>
    </row>
    <row r="129296" spans="25:25" x14ac:dyDescent="0.25">
      <c r="Y129296" s="109"/>
    </row>
    <row r="129297" spans="25:25" x14ac:dyDescent="0.25">
      <c r="Y129297" s="109"/>
    </row>
    <row r="129298" spans="25:25" x14ac:dyDescent="0.25">
      <c r="Y129298" s="109"/>
    </row>
    <row r="129299" spans="25:25" x14ac:dyDescent="0.25">
      <c r="Y129299" s="109"/>
    </row>
    <row r="129300" spans="25:25" x14ac:dyDescent="0.25">
      <c r="Y129300" s="109"/>
    </row>
    <row r="129301" spans="25:25" x14ac:dyDescent="0.25">
      <c r="Y129301" s="109"/>
    </row>
    <row r="129302" spans="25:25" x14ac:dyDescent="0.25">
      <c r="Y129302" s="109"/>
    </row>
    <row r="129303" spans="25:25" x14ac:dyDescent="0.25">
      <c r="Y129303" s="109"/>
    </row>
    <row r="129304" spans="25:25" x14ac:dyDescent="0.25">
      <c r="Y129304" s="109"/>
    </row>
    <row r="129305" spans="25:25" x14ac:dyDescent="0.25">
      <c r="Y129305" s="109"/>
    </row>
    <row r="129306" spans="25:25" x14ac:dyDescent="0.25">
      <c r="Y129306" s="109"/>
    </row>
    <row r="129307" spans="25:25" x14ac:dyDescent="0.25">
      <c r="Y129307" s="109"/>
    </row>
    <row r="129308" spans="25:25" x14ac:dyDescent="0.25">
      <c r="Y129308" s="109"/>
    </row>
    <row r="129309" spans="25:25" x14ac:dyDescent="0.25">
      <c r="Y129309" s="109"/>
    </row>
    <row r="129310" spans="25:25" x14ac:dyDescent="0.25">
      <c r="Y129310" s="109"/>
    </row>
    <row r="129311" spans="25:25" x14ac:dyDescent="0.25">
      <c r="Y129311" s="109"/>
    </row>
    <row r="129312" spans="25:25" x14ac:dyDescent="0.25">
      <c r="Y129312" s="109"/>
    </row>
    <row r="129313" spans="25:25" x14ac:dyDescent="0.25">
      <c r="Y129313" s="109"/>
    </row>
    <row r="129314" spans="25:25" x14ac:dyDescent="0.25">
      <c r="Y129314" s="109"/>
    </row>
    <row r="129315" spans="25:25" x14ac:dyDescent="0.25">
      <c r="Y129315" s="109"/>
    </row>
    <row r="129316" spans="25:25" x14ac:dyDescent="0.25">
      <c r="Y129316" s="109"/>
    </row>
    <row r="129317" spans="25:25" x14ac:dyDescent="0.25">
      <c r="Y129317" s="109"/>
    </row>
    <row r="129318" spans="25:25" x14ac:dyDescent="0.25">
      <c r="Y129318" s="109"/>
    </row>
    <row r="129319" spans="25:25" x14ac:dyDescent="0.25">
      <c r="Y129319" s="109"/>
    </row>
    <row r="129320" spans="25:25" x14ac:dyDescent="0.25">
      <c r="Y129320" s="109"/>
    </row>
    <row r="129321" spans="25:25" x14ac:dyDescent="0.25">
      <c r="Y129321" s="109"/>
    </row>
    <row r="129322" spans="25:25" x14ac:dyDescent="0.25">
      <c r="Y129322" s="109"/>
    </row>
    <row r="129323" spans="25:25" x14ac:dyDescent="0.25">
      <c r="Y129323" s="109"/>
    </row>
    <row r="129324" spans="25:25" x14ac:dyDescent="0.25">
      <c r="Y129324" s="109"/>
    </row>
    <row r="129325" spans="25:25" x14ac:dyDescent="0.25">
      <c r="Y129325" s="109"/>
    </row>
    <row r="129326" spans="25:25" x14ac:dyDescent="0.25">
      <c r="Y129326" s="109"/>
    </row>
    <row r="129327" spans="25:25" x14ac:dyDescent="0.25">
      <c r="Y129327" s="109"/>
    </row>
    <row r="129328" spans="25:25" x14ac:dyDescent="0.25">
      <c r="Y129328" s="109"/>
    </row>
    <row r="129329" spans="25:25" x14ac:dyDescent="0.25">
      <c r="Y129329" s="109"/>
    </row>
    <row r="129330" spans="25:25" x14ac:dyDescent="0.25">
      <c r="Y129330" s="109"/>
    </row>
    <row r="129331" spans="25:25" x14ac:dyDescent="0.25">
      <c r="Y129331" s="109"/>
    </row>
    <row r="129332" spans="25:25" x14ac:dyDescent="0.25">
      <c r="Y129332" s="109"/>
    </row>
    <row r="129333" spans="25:25" x14ac:dyDescent="0.25">
      <c r="Y129333" s="109"/>
    </row>
    <row r="129334" spans="25:25" x14ac:dyDescent="0.25">
      <c r="Y129334" s="109"/>
    </row>
    <row r="129335" spans="25:25" x14ac:dyDescent="0.25">
      <c r="Y129335" s="109"/>
    </row>
    <row r="129336" spans="25:25" x14ac:dyDescent="0.25">
      <c r="Y129336" s="109"/>
    </row>
    <row r="129337" spans="25:25" x14ac:dyDescent="0.25">
      <c r="Y129337" s="109"/>
    </row>
    <row r="129338" spans="25:25" x14ac:dyDescent="0.25">
      <c r="Y129338" s="109"/>
    </row>
    <row r="129339" spans="25:25" x14ac:dyDescent="0.25">
      <c r="Y129339" s="109"/>
    </row>
    <row r="129340" spans="25:25" x14ac:dyDescent="0.25">
      <c r="Y129340" s="109"/>
    </row>
    <row r="129341" spans="25:25" x14ac:dyDescent="0.25">
      <c r="Y129341" s="109"/>
    </row>
    <row r="129342" spans="25:25" x14ac:dyDescent="0.25">
      <c r="Y129342" s="109"/>
    </row>
    <row r="129343" spans="25:25" x14ac:dyDescent="0.25">
      <c r="Y129343" s="109"/>
    </row>
    <row r="129344" spans="25:25" x14ac:dyDescent="0.25">
      <c r="Y129344" s="109"/>
    </row>
    <row r="129345" spans="25:25" x14ac:dyDescent="0.25">
      <c r="Y129345" s="109"/>
    </row>
    <row r="129346" spans="25:25" x14ac:dyDescent="0.25">
      <c r="Y129346" s="109"/>
    </row>
    <row r="129347" spans="25:25" x14ac:dyDescent="0.25">
      <c r="Y129347" s="109"/>
    </row>
    <row r="129348" spans="25:25" x14ac:dyDescent="0.25">
      <c r="Y129348" s="109"/>
    </row>
    <row r="129349" spans="25:25" x14ac:dyDescent="0.25">
      <c r="Y129349" s="109"/>
    </row>
    <row r="129350" spans="25:25" x14ac:dyDescent="0.25">
      <c r="Y129350" s="109"/>
    </row>
    <row r="129351" spans="25:25" x14ac:dyDescent="0.25">
      <c r="Y129351" s="109"/>
    </row>
    <row r="129352" spans="25:25" x14ac:dyDescent="0.25">
      <c r="Y129352" s="109"/>
    </row>
    <row r="129353" spans="25:25" x14ac:dyDescent="0.25">
      <c r="Y129353" s="109"/>
    </row>
    <row r="129354" spans="25:25" x14ac:dyDescent="0.25">
      <c r="Y129354" s="109"/>
    </row>
    <row r="129355" spans="25:25" x14ac:dyDescent="0.25">
      <c r="Y129355" s="109"/>
    </row>
    <row r="129356" spans="25:25" x14ac:dyDescent="0.25">
      <c r="Y129356" s="109"/>
    </row>
    <row r="129357" spans="25:25" x14ac:dyDescent="0.25">
      <c r="Y129357" s="109"/>
    </row>
    <row r="129358" spans="25:25" x14ac:dyDescent="0.25">
      <c r="Y129358" s="109"/>
    </row>
    <row r="129359" spans="25:25" x14ac:dyDescent="0.25">
      <c r="Y129359" s="109"/>
    </row>
    <row r="129360" spans="25:25" x14ac:dyDescent="0.25">
      <c r="Y129360" s="109"/>
    </row>
    <row r="129361" spans="25:25" x14ac:dyDescent="0.25">
      <c r="Y129361" s="109"/>
    </row>
    <row r="129362" spans="25:25" x14ac:dyDescent="0.25">
      <c r="Y129362" s="109"/>
    </row>
    <row r="129363" spans="25:25" x14ac:dyDescent="0.25">
      <c r="Y129363" s="109"/>
    </row>
    <row r="129364" spans="25:25" x14ac:dyDescent="0.25">
      <c r="Y129364" s="109"/>
    </row>
    <row r="129365" spans="25:25" x14ac:dyDescent="0.25">
      <c r="Y129365" s="109"/>
    </row>
    <row r="129366" spans="25:25" x14ac:dyDescent="0.25">
      <c r="Y129366" s="109"/>
    </row>
    <row r="129367" spans="25:25" x14ac:dyDescent="0.25">
      <c r="Y129367" s="109"/>
    </row>
    <row r="129368" spans="25:25" x14ac:dyDescent="0.25">
      <c r="Y129368" s="109"/>
    </row>
    <row r="129369" spans="25:25" x14ac:dyDescent="0.25">
      <c r="Y129369" s="109"/>
    </row>
    <row r="129370" spans="25:25" x14ac:dyDescent="0.25">
      <c r="Y129370" s="109"/>
    </row>
    <row r="129371" spans="25:25" x14ac:dyDescent="0.25">
      <c r="Y129371" s="109"/>
    </row>
    <row r="129372" spans="25:25" x14ac:dyDescent="0.25">
      <c r="Y129372" s="109"/>
    </row>
    <row r="129373" spans="25:25" x14ac:dyDescent="0.25">
      <c r="Y129373" s="109"/>
    </row>
    <row r="129374" spans="25:25" x14ac:dyDescent="0.25">
      <c r="Y129374" s="109"/>
    </row>
    <row r="129375" spans="25:25" x14ac:dyDescent="0.25">
      <c r="Y129375" s="109"/>
    </row>
    <row r="129376" spans="25:25" x14ac:dyDescent="0.25">
      <c r="Y129376" s="109"/>
    </row>
    <row r="129377" spans="25:25" x14ac:dyDescent="0.25">
      <c r="Y129377" s="109"/>
    </row>
    <row r="129378" spans="25:25" x14ac:dyDescent="0.25">
      <c r="Y129378" s="109"/>
    </row>
    <row r="129379" spans="25:25" x14ac:dyDescent="0.25">
      <c r="Y129379" s="109"/>
    </row>
    <row r="129380" spans="25:25" x14ac:dyDescent="0.25">
      <c r="Y129380" s="109"/>
    </row>
    <row r="129381" spans="25:25" x14ac:dyDescent="0.25">
      <c r="Y129381" s="109"/>
    </row>
    <row r="129382" spans="25:25" x14ac:dyDescent="0.25">
      <c r="Y129382" s="109"/>
    </row>
    <row r="129383" spans="25:25" x14ac:dyDescent="0.25">
      <c r="Y129383" s="109"/>
    </row>
    <row r="129384" spans="25:25" x14ac:dyDescent="0.25">
      <c r="Y129384" s="109"/>
    </row>
    <row r="129385" spans="25:25" x14ac:dyDescent="0.25">
      <c r="Y129385" s="109"/>
    </row>
    <row r="129386" spans="25:25" x14ac:dyDescent="0.25">
      <c r="Y129386" s="109"/>
    </row>
    <row r="129387" spans="25:25" x14ac:dyDescent="0.25">
      <c r="Y129387" s="109"/>
    </row>
    <row r="129388" spans="25:25" x14ac:dyDescent="0.25">
      <c r="Y129388" s="109"/>
    </row>
    <row r="129389" spans="25:25" x14ac:dyDescent="0.25">
      <c r="Y129389" s="109"/>
    </row>
    <row r="129390" spans="25:25" x14ac:dyDescent="0.25">
      <c r="Y129390" s="109"/>
    </row>
    <row r="129391" spans="25:25" x14ac:dyDescent="0.25">
      <c r="Y129391" s="109"/>
    </row>
    <row r="129392" spans="25:25" x14ac:dyDescent="0.25">
      <c r="Y129392" s="109"/>
    </row>
    <row r="129393" spans="25:25" x14ac:dyDescent="0.25">
      <c r="Y129393" s="109"/>
    </row>
    <row r="129394" spans="25:25" x14ac:dyDescent="0.25">
      <c r="Y129394" s="109"/>
    </row>
    <row r="129395" spans="25:25" x14ac:dyDescent="0.25">
      <c r="Y129395" s="109"/>
    </row>
    <row r="129396" spans="25:25" x14ac:dyDescent="0.25">
      <c r="Y129396" s="109"/>
    </row>
    <row r="129397" spans="25:25" x14ac:dyDescent="0.25">
      <c r="Y129397" s="109"/>
    </row>
    <row r="129398" spans="25:25" x14ac:dyDescent="0.25">
      <c r="Y129398" s="109"/>
    </row>
    <row r="129399" spans="25:25" x14ac:dyDescent="0.25">
      <c r="Y129399" s="109"/>
    </row>
    <row r="129400" spans="25:25" x14ac:dyDescent="0.25">
      <c r="Y129400" s="109"/>
    </row>
    <row r="129401" spans="25:25" x14ac:dyDescent="0.25">
      <c r="Y129401" s="109"/>
    </row>
    <row r="129402" spans="25:25" x14ac:dyDescent="0.25">
      <c r="Y129402" s="109"/>
    </row>
    <row r="129403" spans="25:25" x14ac:dyDescent="0.25">
      <c r="Y129403" s="109"/>
    </row>
    <row r="129404" spans="25:25" x14ac:dyDescent="0.25">
      <c r="Y129404" s="109"/>
    </row>
    <row r="129405" spans="25:25" x14ac:dyDescent="0.25">
      <c r="Y129405" s="109"/>
    </row>
    <row r="129406" spans="25:25" x14ac:dyDescent="0.25">
      <c r="Y129406" s="109"/>
    </row>
    <row r="129407" spans="25:25" x14ac:dyDescent="0.25">
      <c r="Y129407" s="109"/>
    </row>
    <row r="129408" spans="25:25" x14ac:dyDescent="0.25">
      <c r="Y129408" s="109"/>
    </row>
    <row r="129409" spans="25:25" x14ac:dyDescent="0.25">
      <c r="Y129409" s="109"/>
    </row>
    <row r="129410" spans="25:25" x14ac:dyDescent="0.25">
      <c r="Y129410" s="109"/>
    </row>
    <row r="129411" spans="25:25" x14ac:dyDescent="0.25">
      <c r="Y129411" s="109"/>
    </row>
    <row r="129412" spans="25:25" x14ac:dyDescent="0.25">
      <c r="Y129412" s="109"/>
    </row>
    <row r="129413" spans="25:25" x14ac:dyDescent="0.25">
      <c r="Y129413" s="109"/>
    </row>
    <row r="129414" spans="25:25" x14ac:dyDescent="0.25">
      <c r="Y129414" s="109"/>
    </row>
    <row r="129415" spans="25:25" x14ac:dyDescent="0.25">
      <c r="Y129415" s="109"/>
    </row>
    <row r="129416" spans="25:25" x14ac:dyDescent="0.25">
      <c r="Y129416" s="109"/>
    </row>
    <row r="129417" spans="25:25" x14ac:dyDescent="0.25">
      <c r="Y129417" s="109"/>
    </row>
    <row r="129418" spans="25:25" x14ac:dyDescent="0.25">
      <c r="Y129418" s="109"/>
    </row>
    <row r="129419" spans="25:25" x14ac:dyDescent="0.25">
      <c r="Y129419" s="109"/>
    </row>
    <row r="129420" spans="25:25" x14ac:dyDescent="0.25">
      <c r="Y129420" s="109"/>
    </row>
    <row r="129421" spans="25:25" x14ac:dyDescent="0.25">
      <c r="Y129421" s="109"/>
    </row>
    <row r="129422" spans="25:25" x14ac:dyDescent="0.25">
      <c r="Y129422" s="109"/>
    </row>
    <row r="129423" spans="25:25" x14ac:dyDescent="0.25">
      <c r="Y129423" s="109"/>
    </row>
    <row r="129424" spans="25:25" x14ac:dyDescent="0.25">
      <c r="Y129424" s="109"/>
    </row>
    <row r="129425" spans="25:25" x14ac:dyDescent="0.25">
      <c r="Y129425" s="109"/>
    </row>
    <row r="129426" spans="25:25" x14ac:dyDescent="0.25">
      <c r="Y129426" s="109"/>
    </row>
    <row r="129427" spans="25:25" x14ac:dyDescent="0.25">
      <c r="Y129427" s="109"/>
    </row>
    <row r="129428" spans="25:25" x14ac:dyDescent="0.25">
      <c r="Y129428" s="109"/>
    </row>
    <row r="129429" spans="25:25" x14ac:dyDescent="0.25">
      <c r="Y129429" s="109"/>
    </row>
    <row r="129430" spans="25:25" x14ac:dyDescent="0.25">
      <c r="Y129430" s="109"/>
    </row>
    <row r="129431" spans="25:25" x14ac:dyDescent="0.25">
      <c r="Y129431" s="109"/>
    </row>
    <row r="129432" spans="25:25" x14ac:dyDescent="0.25">
      <c r="Y129432" s="109"/>
    </row>
    <row r="129433" spans="25:25" x14ac:dyDescent="0.25">
      <c r="Y129433" s="109"/>
    </row>
    <row r="129434" spans="25:25" x14ac:dyDescent="0.25">
      <c r="Y129434" s="109"/>
    </row>
    <row r="129435" spans="25:25" x14ac:dyDescent="0.25">
      <c r="Y129435" s="109"/>
    </row>
    <row r="129436" spans="25:25" x14ac:dyDescent="0.25">
      <c r="Y129436" s="109"/>
    </row>
    <row r="129437" spans="25:25" x14ac:dyDescent="0.25">
      <c r="Y129437" s="109"/>
    </row>
    <row r="129438" spans="25:25" x14ac:dyDescent="0.25">
      <c r="Y129438" s="109"/>
    </row>
    <row r="129439" spans="25:25" x14ac:dyDescent="0.25">
      <c r="Y129439" s="109"/>
    </row>
    <row r="129440" spans="25:25" x14ac:dyDescent="0.25">
      <c r="Y129440" s="109"/>
    </row>
    <row r="129441" spans="25:25" x14ac:dyDescent="0.25">
      <c r="Y129441" s="109"/>
    </row>
    <row r="129442" spans="25:25" x14ac:dyDescent="0.25">
      <c r="Y129442" s="109"/>
    </row>
    <row r="129443" spans="25:25" x14ac:dyDescent="0.25">
      <c r="Y129443" s="109"/>
    </row>
    <row r="129444" spans="25:25" x14ac:dyDescent="0.25">
      <c r="Y129444" s="109"/>
    </row>
    <row r="129445" spans="25:25" x14ac:dyDescent="0.25">
      <c r="Y129445" s="109"/>
    </row>
    <row r="129446" spans="25:25" x14ac:dyDescent="0.25">
      <c r="Y129446" s="109"/>
    </row>
    <row r="129447" spans="25:25" x14ac:dyDescent="0.25">
      <c r="Y129447" s="109"/>
    </row>
    <row r="129448" spans="25:25" x14ac:dyDescent="0.25">
      <c r="Y129448" s="109"/>
    </row>
    <row r="129449" spans="25:25" x14ac:dyDescent="0.25">
      <c r="Y129449" s="109"/>
    </row>
    <row r="129450" spans="25:25" x14ac:dyDescent="0.25">
      <c r="Y129450" s="109"/>
    </row>
    <row r="129451" spans="25:25" x14ac:dyDescent="0.25">
      <c r="Y129451" s="109"/>
    </row>
    <row r="129452" spans="25:25" x14ac:dyDescent="0.25">
      <c r="Y129452" s="109"/>
    </row>
    <row r="129453" spans="25:25" x14ac:dyDescent="0.25">
      <c r="Y129453" s="109"/>
    </row>
    <row r="129454" spans="25:25" x14ac:dyDescent="0.25">
      <c r="Y129454" s="109"/>
    </row>
    <row r="129455" spans="25:25" x14ac:dyDescent="0.25">
      <c r="Y129455" s="109"/>
    </row>
    <row r="129456" spans="25:25" x14ac:dyDescent="0.25">
      <c r="Y129456" s="109"/>
    </row>
    <row r="129457" spans="25:25" x14ac:dyDescent="0.25">
      <c r="Y129457" s="109"/>
    </row>
    <row r="129458" spans="25:25" x14ac:dyDescent="0.25">
      <c r="Y129458" s="109"/>
    </row>
    <row r="129459" spans="25:25" x14ac:dyDescent="0.25">
      <c r="Y129459" s="109"/>
    </row>
    <row r="129460" spans="25:25" x14ac:dyDescent="0.25">
      <c r="Y129460" s="109"/>
    </row>
    <row r="129461" spans="25:25" x14ac:dyDescent="0.25">
      <c r="Y129461" s="109"/>
    </row>
    <row r="129462" spans="25:25" x14ac:dyDescent="0.25">
      <c r="Y129462" s="109"/>
    </row>
    <row r="129463" spans="25:25" x14ac:dyDescent="0.25">
      <c r="Y129463" s="109"/>
    </row>
    <row r="129464" spans="25:25" x14ac:dyDescent="0.25">
      <c r="Y129464" s="109"/>
    </row>
    <row r="129465" spans="25:25" x14ac:dyDescent="0.25">
      <c r="Y129465" s="109"/>
    </row>
    <row r="129466" spans="25:25" x14ac:dyDescent="0.25">
      <c r="Y129466" s="109"/>
    </row>
    <row r="129467" spans="25:25" x14ac:dyDescent="0.25">
      <c r="Y129467" s="109"/>
    </row>
    <row r="129468" spans="25:25" x14ac:dyDescent="0.25">
      <c r="Y129468" s="109"/>
    </row>
    <row r="129469" spans="25:25" x14ac:dyDescent="0.25">
      <c r="Y129469" s="109"/>
    </row>
    <row r="129470" spans="25:25" x14ac:dyDescent="0.25">
      <c r="Y129470" s="109"/>
    </row>
    <row r="129471" spans="25:25" x14ac:dyDescent="0.25">
      <c r="Y129471" s="109"/>
    </row>
    <row r="129472" spans="25:25" x14ac:dyDescent="0.25">
      <c r="Y129472" s="109"/>
    </row>
    <row r="129473" spans="25:25" x14ac:dyDescent="0.25">
      <c r="Y129473" s="109"/>
    </row>
    <row r="129474" spans="25:25" x14ac:dyDescent="0.25">
      <c r="Y129474" s="109"/>
    </row>
    <row r="129475" spans="25:25" x14ac:dyDescent="0.25">
      <c r="Y129475" s="109"/>
    </row>
    <row r="129476" spans="25:25" x14ac:dyDescent="0.25">
      <c r="Y129476" s="109"/>
    </row>
    <row r="129477" spans="25:25" x14ac:dyDescent="0.25">
      <c r="Y129477" s="109"/>
    </row>
    <row r="129478" spans="25:25" x14ac:dyDescent="0.25">
      <c r="Y129478" s="109"/>
    </row>
    <row r="129479" spans="25:25" x14ac:dyDescent="0.25">
      <c r="Y129479" s="109"/>
    </row>
    <row r="129480" spans="25:25" x14ac:dyDescent="0.25">
      <c r="Y129480" s="109"/>
    </row>
    <row r="129481" spans="25:25" x14ac:dyDescent="0.25">
      <c r="Y129481" s="109"/>
    </row>
    <row r="129482" spans="25:25" x14ac:dyDescent="0.25">
      <c r="Y129482" s="109"/>
    </row>
    <row r="129483" spans="25:25" x14ac:dyDescent="0.25">
      <c r="Y129483" s="109"/>
    </row>
    <row r="129484" spans="25:25" x14ac:dyDescent="0.25">
      <c r="Y129484" s="109"/>
    </row>
    <row r="129485" spans="25:25" x14ac:dyDescent="0.25">
      <c r="Y129485" s="109"/>
    </row>
    <row r="129486" spans="25:25" x14ac:dyDescent="0.25">
      <c r="Y129486" s="109"/>
    </row>
    <row r="129487" spans="25:25" x14ac:dyDescent="0.25">
      <c r="Y129487" s="109"/>
    </row>
    <row r="129488" spans="25:25" x14ac:dyDescent="0.25">
      <c r="Y129488" s="109"/>
    </row>
    <row r="129489" spans="25:25" x14ac:dyDescent="0.25">
      <c r="Y129489" s="109"/>
    </row>
    <row r="129490" spans="25:25" x14ac:dyDescent="0.25">
      <c r="Y129490" s="109"/>
    </row>
    <row r="129491" spans="25:25" x14ac:dyDescent="0.25">
      <c r="Y129491" s="109"/>
    </row>
    <row r="129492" spans="25:25" x14ac:dyDescent="0.25">
      <c r="Y129492" s="109"/>
    </row>
    <row r="129493" spans="25:25" x14ac:dyDescent="0.25">
      <c r="Y129493" s="109"/>
    </row>
    <row r="129494" spans="25:25" x14ac:dyDescent="0.25">
      <c r="Y129494" s="109"/>
    </row>
    <row r="129495" spans="25:25" x14ac:dyDescent="0.25">
      <c r="Y129495" s="109"/>
    </row>
    <row r="129496" spans="25:25" x14ac:dyDescent="0.25">
      <c r="Y129496" s="109"/>
    </row>
    <row r="129497" spans="25:25" x14ac:dyDescent="0.25">
      <c r="Y129497" s="109"/>
    </row>
    <row r="129498" spans="25:25" x14ac:dyDescent="0.25">
      <c r="Y129498" s="109"/>
    </row>
    <row r="129499" spans="25:25" x14ac:dyDescent="0.25">
      <c r="Y129499" s="109"/>
    </row>
    <row r="129500" spans="25:25" x14ac:dyDescent="0.25">
      <c r="Y129500" s="109"/>
    </row>
    <row r="129501" spans="25:25" x14ac:dyDescent="0.25">
      <c r="Y129501" s="109"/>
    </row>
    <row r="129502" spans="25:25" x14ac:dyDescent="0.25">
      <c r="Y129502" s="109"/>
    </row>
    <row r="129503" spans="25:25" x14ac:dyDescent="0.25">
      <c r="Y129503" s="109"/>
    </row>
    <row r="129504" spans="25:25" x14ac:dyDescent="0.25">
      <c r="Y129504" s="109"/>
    </row>
    <row r="129505" spans="25:25" x14ac:dyDescent="0.25">
      <c r="Y129505" s="109"/>
    </row>
    <row r="129506" spans="25:25" x14ac:dyDescent="0.25">
      <c r="Y129506" s="109"/>
    </row>
    <row r="129507" spans="25:25" x14ac:dyDescent="0.25">
      <c r="Y129507" s="109"/>
    </row>
    <row r="129508" spans="25:25" x14ac:dyDescent="0.25">
      <c r="Y129508" s="109"/>
    </row>
    <row r="129509" spans="25:25" x14ac:dyDescent="0.25">
      <c r="Y129509" s="109"/>
    </row>
    <row r="129510" spans="25:25" x14ac:dyDescent="0.25">
      <c r="Y129510" s="109"/>
    </row>
    <row r="129511" spans="25:25" x14ac:dyDescent="0.25">
      <c r="Y129511" s="109"/>
    </row>
    <row r="129512" spans="25:25" x14ac:dyDescent="0.25">
      <c r="Y129512" s="109"/>
    </row>
    <row r="129513" spans="25:25" x14ac:dyDescent="0.25">
      <c r="Y129513" s="109"/>
    </row>
    <row r="129514" spans="25:25" x14ac:dyDescent="0.25">
      <c r="Y129514" s="109"/>
    </row>
    <row r="129515" spans="25:25" x14ac:dyDescent="0.25">
      <c r="Y129515" s="109"/>
    </row>
    <row r="129516" spans="25:25" x14ac:dyDescent="0.25">
      <c r="Y129516" s="109"/>
    </row>
    <row r="129517" spans="25:25" x14ac:dyDescent="0.25">
      <c r="Y129517" s="109"/>
    </row>
    <row r="129518" spans="25:25" x14ac:dyDescent="0.25">
      <c r="Y129518" s="109"/>
    </row>
    <row r="129519" spans="25:25" x14ac:dyDescent="0.25">
      <c r="Y129519" s="109"/>
    </row>
    <row r="129520" spans="25:25" x14ac:dyDescent="0.25">
      <c r="Y129520" s="109"/>
    </row>
    <row r="129521" spans="25:25" x14ac:dyDescent="0.25">
      <c r="Y129521" s="109"/>
    </row>
    <row r="129522" spans="25:25" x14ac:dyDescent="0.25">
      <c r="Y129522" s="109"/>
    </row>
    <row r="129523" spans="25:25" x14ac:dyDescent="0.25">
      <c r="Y129523" s="109"/>
    </row>
    <row r="129524" spans="25:25" x14ac:dyDescent="0.25">
      <c r="Y129524" s="109"/>
    </row>
    <row r="129525" spans="25:25" x14ac:dyDescent="0.25">
      <c r="Y129525" s="109"/>
    </row>
    <row r="129526" spans="25:25" x14ac:dyDescent="0.25">
      <c r="Y129526" s="109"/>
    </row>
    <row r="129527" spans="25:25" x14ac:dyDescent="0.25">
      <c r="Y129527" s="109"/>
    </row>
    <row r="129528" spans="25:25" x14ac:dyDescent="0.25">
      <c r="Y129528" s="109"/>
    </row>
    <row r="129529" spans="25:25" x14ac:dyDescent="0.25">
      <c r="Y129529" s="109"/>
    </row>
    <row r="129530" spans="25:25" x14ac:dyDescent="0.25">
      <c r="Y129530" s="109"/>
    </row>
    <row r="129531" spans="25:25" x14ac:dyDescent="0.25">
      <c r="Y129531" s="109"/>
    </row>
    <row r="129532" spans="25:25" x14ac:dyDescent="0.25">
      <c r="Y129532" s="109"/>
    </row>
    <row r="129533" spans="25:25" x14ac:dyDescent="0.25">
      <c r="Y129533" s="109"/>
    </row>
    <row r="129534" spans="25:25" x14ac:dyDescent="0.25">
      <c r="Y129534" s="109"/>
    </row>
    <row r="129535" spans="25:25" x14ac:dyDescent="0.25">
      <c r="Y129535" s="109"/>
    </row>
    <row r="129536" spans="25:25" x14ac:dyDescent="0.25">
      <c r="Y129536" s="109"/>
    </row>
    <row r="129537" spans="25:25" x14ac:dyDescent="0.25">
      <c r="Y129537" s="109"/>
    </row>
    <row r="129538" spans="25:25" x14ac:dyDescent="0.25">
      <c r="Y129538" s="109"/>
    </row>
    <row r="129539" spans="25:25" x14ac:dyDescent="0.25">
      <c r="Y129539" s="109"/>
    </row>
    <row r="129540" spans="25:25" x14ac:dyDescent="0.25">
      <c r="Y129540" s="109"/>
    </row>
    <row r="129541" spans="25:25" x14ac:dyDescent="0.25">
      <c r="Y129541" s="109"/>
    </row>
    <row r="129542" spans="25:25" x14ac:dyDescent="0.25">
      <c r="Y129542" s="109"/>
    </row>
    <row r="129543" spans="25:25" x14ac:dyDescent="0.25">
      <c r="Y129543" s="109"/>
    </row>
    <row r="129544" spans="25:25" x14ac:dyDescent="0.25">
      <c r="Y129544" s="109"/>
    </row>
    <row r="129545" spans="25:25" x14ac:dyDescent="0.25">
      <c r="Y129545" s="109"/>
    </row>
    <row r="129546" spans="25:25" x14ac:dyDescent="0.25">
      <c r="Y129546" s="109"/>
    </row>
    <row r="129547" spans="25:25" x14ac:dyDescent="0.25">
      <c r="Y129547" s="109"/>
    </row>
    <row r="129548" spans="25:25" x14ac:dyDescent="0.25">
      <c r="Y129548" s="109"/>
    </row>
    <row r="129549" spans="25:25" x14ac:dyDescent="0.25">
      <c r="Y129549" s="109"/>
    </row>
    <row r="129550" spans="25:25" x14ac:dyDescent="0.25">
      <c r="Y129550" s="109"/>
    </row>
    <row r="129551" spans="25:25" x14ac:dyDescent="0.25">
      <c r="Y129551" s="109"/>
    </row>
    <row r="129552" spans="25:25" x14ac:dyDescent="0.25">
      <c r="Y129552" s="109"/>
    </row>
    <row r="129553" spans="25:25" x14ac:dyDescent="0.25">
      <c r="Y129553" s="109"/>
    </row>
    <row r="129554" spans="25:25" x14ac:dyDescent="0.25">
      <c r="Y129554" s="109"/>
    </row>
    <row r="129555" spans="25:25" x14ac:dyDescent="0.25">
      <c r="Y129555" s="109"/>
    </row>
    <row r="129556" spans="25:25" x14ac:dyDescent="0.25">
      <c r="Y129556" s="109"/>
    </row>
    <row r="129557" spans="25:25" x14ac:dyDescent="0.25">
      <c r="Y129557" s="109"/>
    </row>
    <row r="129558" spans="25:25" x14ac:dyDescent="0.25">
      <c r="Y129558" s="109"/>
    </row>
    <row r="129559" spans="25:25" x14ac:dyDescent="0.25">
      <c r="Y129559" s="109"/>
    </row>
    <row r="129560" spans="25:25" x14ac:dyDescent="0.25">
      <c r="Y129560" s="109"/>
    </row>
    <row r="129561" spans="25:25" x14ac:dyDescent="0.25">
      <c r="Y129561" s="109"/>
    </row>
    <row r="129562" spans="25:25" x14ac:dyDescent="0.25">
      <c r="Y129562" s="109"/>
    </row>
    <row r="129563" spans="25:25" x14ac:dyDescent="0.25">
      <c r="Y129563" s="109"/>
    </row>
    <row r="129564" spans="25:25" x14ac:dyDescent="0.25">
      <c r="Y129564" s="109"/>
    </row>
    <row r="129565" spans="25:25" x14ac:dyDescent="0.25">
      <c r="Y129565" s="109"/>
    </row>
    <row r="129566" spans="25:25" x14ac:dyDescent="0.25">
      <c r="Y129566" s="109"/>
    </row>
    <row r="129567" spans="25:25" x14ac:dyDescent="0.25">
      <c r="Y129567" s="109"/>
    </row>
    <row r="129568" spans="25:25" x14ac:dyDescent="0.25">
      <c r="Y129568" s="109"/>
    </row>
    <row r="129569" spans="25:25" x14ac:dyDescent="0.25">
      <c r="Y129569" s="109"/>
    </row>
    <row r="129570" spans="25:25" x14ac:dyDescent="0.25">
      <c r="Y129570" s="109"/>
    </row>
    <row r="129571" spans="25:25" x14ac:dyDescent="0.25">
      <c r="Y129571" s="109"/>
    </row>
    <row r="129572" spans="25:25" x14ac:dyDescent="0.25">
      <c r="Y129572" s="109"/>
    </row>
    <row r="129573" spans="25:25" x14ac:dyDescent="0.25">
      <c r="Y129573" s="109"/>
    </row>
    <row r="129574" spans="25:25" x14ac:dyDescent="0.25">
      <c r="Y129574" s="109"/>
    </row>
    <row r="129575" spans="25:25" x14ac:dyDescent="0.25">
      <c r="Y129575" s="109"/>
    </row>
    <row r="129576" spans="25:25" x14ac:dyDescent="0.25">
      <c r="Y129576" s="109"/>
    </row>
    <row r="129577" spans="25:25" x14ac:dyDescent="0.25">
      <c r="Y129577" s="109"/>
    </row>
    <row r="129578" spans="25:25" x14ac:dyDescent="0.25">
      <c r="Y129578" s="109"/>
    </row>
    <row r="129579" spans="25:25" x14ac:dyDescent="0.25">
      <c r="Y129579" s="109"/>
    </row>
    <row r="129580" spans="25:25" x14ac:dyDescent="0.25">
      <c r="Y129580" s="109"/>
    </row>
    <row r="129581" spans="25:25" x14ac:dyDescent="0.25">
      <c r="Y129581" s="109"/>
    </row>
    <row r="129582" spans="25:25" x14ac:dyDescent="0.25">
      <c r="Y129582" s="109"/>
    </row>
    <row r="129583" spans="25:25" x14ac:dyDescent="0.25">
      <c r="Y129583" s="109"/>
    </row>
    <row r="129584" spans="25:25" x14ac:dyDescent="0.25">
      <c r="Y129584" s="109"/>
    </row>
    <row r="129585" spans="25:25" x14ac:dyDescent="0.25">
      <c r="Y129585" s="109"/>
    </row>
    <row r="129586" spans="25:25" x14ac:dyDescent="0.25">
      <c r="Y129586" s="109"/>
    </row>
    <row r="129587" spans="25:25" x14ac:dyDescent="0.25">
      <c r="Y129587" s="109"/>
    </row>
    <row r="129588" spans="25:25" x14ac:dyDescent="0.25">
      <c r="Y129588" s="109"/>
    </row>
    <row r="129589" spans="25:25" x14ac:dyDescent="0.25">
      <c r="Y129589" s="109"/>
    </row>
    <row r="129590" spans="25:25" x14ac:dyDescent="0.25">
      <c r="Y129590" s="109"/>
    </row>
    <row r="129591" spans="25:25" x14ac:dyDescent="0.25">
      <c r="Y129591" s="109"/>
    </row>
    <row r="129592" spans="25:25" x14ac:dyDescent="0.25">
      <c r="Y129592" s="109"/>
    </row>
    <row r="129593" spans="25:25" x14ac:dyDescent="0.25">
      <c r="Y129593" s="109"/>
    </row>
    <row r="129594" spans="25:25" x14ac:dyDescent="0.25">
      <c r="Y129594" s="109"/>
    </row>
    <row r="129595" spans="25:25" x14ac:dyDescent="0.25">
      <c r="Y129595" s="109"/>
    </row>
    <row r="129596" spans="25:25" x14ac:dyDescent="0.25">
      <c r="Y129596" s="109"/>
    </row>
    <row r="129597" spans="25:25" x14ac:dyDescent="0.25">
      <c r="Y129597" s="109"/>
    </row>
    <row r="129598" spans="25:25" x14ac:dyDescent="0.25">
      <c r="Y129598" s="109"/>
    </row>
    <row r="129599" spans="25:25" x14ac:dyDescent="0.25">
      <c r="Y129599" s="109"/>
    </row>
    <row r="129600" spans="25:25" x14ac:dyDescent="0.25">
      <c r="Y129600" s="109"/>
    </row>
    <row r="129601" spans="25:25" x14ac:dyDescent="0.25">
      <c r="Y129601" s="109"/>
    </row>
    <row r="129602" spans="25:25" x14ac:dyDescent="0.25">
      <c r="Y129602" s="109"/>
    </row>
    <row r="129603" spans="25:25" x14ac:dyDescent="0.25">
      <c r="Y129603" s="109"/>
    </row>
    <row r="129604" spans="25:25" x14ac:dyDescent="0.25">
      <c r="Y129604" s="109"/>
    </row>
    <row r="129605" spans="25:25" x14ac:dyDescent="0.25">
      <c r="Y129605" s="109"/>
    </row>
    <row r="129606" spans="25:25" x14ac:dyDescent="0.25">
      <c r="Y129606" s="109"/>
    </row>
    <row r="129607" spans="25:25" x14ac:dyDescent="0.25">
      <c r="Y129607" s="109"/>
    </row>
    <row r="129608" spans="25:25" x14ac:dyDescent="0.25">
      <c r="Y129608" s="109"/>
    </row>
    <row r="129609" spans="25:25" x14ac:dyDescent="0.25">
      <c r="Y129609" s="109"/>
    </row>
    <row r="129610" spans="25:25" x14ac:dyDescent="0.25">
      <c r="Y129610" s="109"/>
    </row>
    <row r="129611" spans="25:25" x14ac:dyDescent="0.25">
      <c r="Y129611" s="109"/>
    </row>
    <row r="129612" spans="25:25" x14ac:dyDescent="0.25">
      <c r="Y129612" s="109"/>
    </row>
    <row r="129613" spans="25:25" x14ac:dyDescent="0.25">
      <c r="Y129613" s="109"/>
    </row>
    <row r="129614" spans="25:25" x14ac:dyDescent="0.25">
      <c r="Y129614" s="109"/>
    </row>
    <row r="129615" spans="25:25" x14ac:dyDescent="0.25">
      <c r="Y129615" s="109"/>
    </row>
    <row r="129616" spans="25:25" x14ac:dyDescent="0.25">
      <c r="Y129616" s="109"/>
    </row>
    <row r="129617" spans="25:25" x14ac:dyDescent="0.25">
      <c r="Y129617" s="109"/>
    </row>
    <row r="129618" spans="25:25" x14ac:dyDescent="0.25">
      <c r="Y129618" s="109"/>
    </row>
    <row r="129619" spans="25:25" x14ac:dyDescent="0.25">
      <c r="Y129619" s="109"/>
    </row>
    <row r="129620" spans="25:25" x14ac:dyDescent="0.25">
      <c r="Y129620" s="109"/>
    </row>
    <row r="129621" spans="25:25" x14ac:dyDescent="0.25">
      <c r="Y129621" s="109"/>
    </row>
    <row r="129622" spans="25:25" x14ac:dyDescent="0.25">
      <c r="Y129622" s="109"/>
    </row>
    <row r="129623" spans="25:25" x14ac:dyDescent="0.25">
      <c r="Y129623" s="109"/>
    </row>
    <row r="129624" spans="25:25" x14ac:dyDescent="0.25">
      <c r="Y129624" s="109"/>
    </row>
    <row r="129625" spans="25:25" x14ac:dyDescent="0.25">
      <c r="Y129625" s="109"/>
    </row>
    <row r="129626" spans="25:25" x14ac:dyDescent="0.25">
      <c r="Y129626" s="109"/>
    </row>
    <row r="129627" spans="25:25" x14ac:dyDescent="0.25">
      <c r="Y129627" s="109"/>
    </row>
    <row r="129628" spans="25:25" x14ac:dyDescent="0.25">
      <c r="Y129628" s="109"/>
    </row>
    <row r="129629" spans="25:25" x14ac:dyDescent="0.25">
      <c r="Y129629" s="109"/>
    </row>
    <row r="129630" spans="25:25" x14ac:dyDescent="0.25">
      <c r="Y129630" s="109"/>
    </row>
    <row r="129631" spans="25:25" x14ac:dyDescent="0.25">
      <c r="Y129631" s="109"/>
    </row>
    <row r="129632" spans="25:25" x14ac:dyDescent="0.25">
      <c r="Y129632" s="109"/>
    </row>
    <row r="129633" spans="25:25" x14ac:dyDescent="0.25">
      <c r="Y129633" s="109"/>
    </row>
    <row r="129634" spans="25:25" x14ac:dyDescent="0.25">
      <c r="Y129634" s="109"/>
    </row>
    <row r="129635" spans="25:25" x14ac:dyDescent="0.25">
      <c r="Y129635" s="109"/>
    </row>
    <row r="129636" spans="25:25" x14ac:dyDescent="0.25">
      <c r="Y129636" s="109"/>
    </row>
    <row r="129637" spans="25:25" x14ac:dyDescent="0.25">
      <c r="Y129637" s="109"/>
    </row>
    <row r="129638" spans="25:25" x14ac:dyDescent="0.25">
      <c r="Y129638" s="109"/>
    </row>
    <row r="129639" spans="25:25" x14ac:dyDescent="0.25">
      <c r="Y129639" s="109"/>
    </row>
    <row r="129640" spans="25:25" x14ac:dyDescent="0.25">
      <c r="Y129640" s="109"/>
    </row>
    <row r="129641" spans="25:25" x14ac:dyDescent="0.25">
      <c r="Y129641" s="109"/>
    </row>
    <row r="129642" spans="25:25" x14ac:dyDescent="0.25">
      <c r="Y129642" s="109"/>
    </row>
    <row r="129643" spans="25:25" x14ac:dyDescent="0.25">
      <c r="Y129643" s="109"/>
    </row>
    <row r="129644" spans="25:25" x14ac:dyDescent="0.25">
      <c r="Y129644" s="109"/>
    </row>
    <row r="129645" spans="25:25" x14ac:dyDescent="0.25">
      <c r="Y129645" s="109"/>
    </row>
    <row r="129646" spans="25:25" x14ac:dyDescent="0.25">
      <c r="Y129646" s="109"/>
    </row>
    <row r="129647" spans="25:25" x14ac:dyDescent="0.25">
      <c r="Y129647" s="109"/>
    </row>
    <row r="129648" spans="25:25" x14ac:dyDescent="0.25">
      <c r="Y129648" s="109"/>
    </row>
    <row r="129649" spans="25:25" x14ac:dyDescent="0.25">
      <c r="Y129649" s="109"/>
    </row>
    <row r="129650" spans="25:25" x14ac:dyDescent="0.25">
      <c r="Y129650" s="109"/>
    </row>
    <row r="129651" spans="25:25" x14ac:dyDescent="0.25">
      <c r="Y129651" s="109"/>
    </row>
    <row r="129652" spans="25:25" x14ac:dyDescent="0.25">
      <c r="Y129652" s="109"/>
    </row>
    <row r="129653" spans="25:25" x14ac:dyDescent="0.25">
      <c r="Y129653" s="109"/>
    </row>
    <row r="129654" spans="25:25" x14ac:dyDescent="0.25">
      <c r="Y129654" s="109"/>
    </row>
    <row r="129655" spans="25:25" x14ac:dyDescent="0.25">
      <c r="Y129655" s="109"/>
    </row>
    <row r="129656" spans="25:25" x14ac:dyDescent="0.25">
      <c r="Y129656" s="109"/>
    </row>
    <row r="129657" spans="25:25" x14ac:dyDescent="0.25">
      <c r="Y129657" s="109"/>
    </row>
    <row r="129658" spans="25:25" x14ac:dyDescent="0.25">
      <c r="Y129658" s="109"/>
    </row>
    <row r="129659" spans="25:25" x14ac:dyDescent="0.25">
      <c r="Y129659" s="109"/>
    </row>
    <row r="129660" spans="25:25" x14ac:dyDescent="0.25">
      <c r="Y129660" s="109"/>
    </row>
    <row r="129661" spans="25:25" x14ac:dyDescent="0.25">
      <c r="Y129661" s="109"/>
    </row>
    <row r="129662" spans="25:25" x14ac:dyDescent="0.25">
      <c r="Y129662" s="109"/>
    </row>
    <row r="129663" spans="25:25" x14ac:dyDescent="0.25">
      <c r="Y129663" s="109"/>
    </row>
    <row r="129664" spans="25:25" x14ac:dyDescent="0.25">
      <c r="Y129664" s="109"/>
    </row>
    <row r="129665" spans="25:25" x14ac:dyDescent="0.25">
      <c r="Y129665" s="109"/>
    </row>
    <row r="129666" spans="25:25" x14ac:dyDescent="0.25">
      <c r="Y129666" s="109"/>
    </row>
    <row r="129667" spans="25:25" x14ac:dyDescent="0.25">
      <c r="Y129667" s="109"/>
    </row>
    <row r="129668" spans="25:25" x14ac:dyDescent="0.25">
      <c r="Y129668" s="109"/>
    </row>
    <row r="129669" spans="25:25" x14ac:dyDescent="0.25">
      <c r="Y129669" s="109"/>
    </row>
    <row r="129670" spans="25:25" x14ac:dyDescent="0.25">
      <c r="Y129670" s="109"/>
    </row>
    <row r="129671" spans="25:25" x14ac:dyDescent="0.25">
      <c r="Y129671" s="109"/>
    </row>
    <row r="129672" spans="25:25" x14ac:dyDescent="0.25">
      <c r="Y129672" s="109"/>
    </row>
    <row r="129673" spans="25:25" x14ac:dyDescent="0.25">
      <c r="Y129673" s="109"/>
    </row>
    <row r="129674" spans="25:25" x14ac:dyDescent="0.25">
      <c r="Y129674" s="109"/>
    </row>
    <row r="129675" spans="25:25" x14ac:dyDescent="0.25">
      <c r="Y129675" s="109"/>
    </row>
    <row r="129676" spans="25:25" x14ac:dyDescent="0.25">
      <c r="Y129676" s="109"/>
    </row>
    <row r="129677" spans="25:25" x14ac:dyDescent="0.25">
      <c r="Y129677" s="109"/>
    </row>
    <row r="129678" spans="25:25" x14ac:dyDescent="0.25">
      <c r="Y129678" s="109"/>
    </row>
    <row r="129679" spans="25:25" x14ac:dyDescent="0.25">
      <c r="Y129679" s="109"/>
    </row>
    <row r="129680" spans="25:25" x14ac:dyDescent="0.25">
      <c r="Y129680" s="109"/>
    </row>
    <row r="129681" spans="25:25" x14ac:dyDescent="0.25">
      <c r="Y129681" s="109"/>
    </row>
    <row r="129682" spans="25:25" x14ac:dyDescent="0.25">
      <c r="Y129682" s="109"/>
    </row>
    <row r="129683" spans="25:25" x14ac:dyDescent="0.25">
      <c r="Y129683" s="109"/>
    </row>
    <row r="129684" spans="25:25" x14ac:dyDescent="0.25">
      <c r="Y129684" s="109"/>
    </row>
    <row r="129685" spans="25:25" x14ac:dyDescent="0.25">
      <c r="Y129685" s="109"/>
    </row>
    <row r="129686" spans="25:25" x14ac:dyDescent="0.25">
      <c r="Y129686" s="109"/>
    </row>
    <row r="129687" spans="25:25" x14ac:dyDescent="0.25">
      <c r="Y129687" s="109"/>
    </row>
    <row r="129688" spans="25:25" x14ac:dyDescent="0.25">
      <c r="Y129688" s="109"/>
    </row>
    <row r="129689" spans="25:25" x14ac:dyDescent="0.25">
      <c r="Y129689" s="109"/>
    </row>
    <row r="129690" spans="25:25" x14ac:dyDescent="0.25">
      <c r="Y129690" s="109"/>
    </row>
    <row r="129691" spans="25:25" x14ac:dyDescent="0.25">
      <c r="Y129691" s="109"/>
    </row>
    <row r="129692" spans="25:25" x14ac:dyDescent="0.25">
      <c r="Y129692" s="109"/>
    </row>
    <row r="129693" spans="25:25" x14ac:dyDescent="0.25">
      <c r="Y129693" s="109"/>
    </row>
    <row r="129694" spans="25:25" x14ac:dyDescent="0.25">
      <c r="Y129694" s="109"/>
    </row>
    <row r="129695" spans="25:25" x14ac:dyDescent="0.25">
      <c r="Y129695" s="109"/>
    </row>
    <row r="129696" spans="25:25" x14ac:dyDescent="0.25">
      <c r="Y129696" s="109"/>
    </row>
    <row r="129697" spans="25:25" x14ac:dyDescent="0.25">
      <c r="Y129697" s="109"/>
    </row>
    <row r="129698" spans="25:25" x14ac:dyDescent="0.25">
      <c r="Y129698" s="109"/>
    </row>
    <row r="129699" spans="25:25" x14ac:dyDescent="0.25">
      <c r="Y129699" s="109"/>
    </row>
    <row r="129700" spans="25:25" x14ac:dyDescent="0.25">
      <c r="Y129700" s="109"/>
    </row>
    <row r="129701" spans="25:25" x14ac:dyDescent="0.25">
      <c r="Y129701" s="109"/>
    </row>
    <row r="129702" spans="25:25" x14ac:dyDescent="0.25">
      <c r="Y129702" s="109"/>
    </row>
    <row r="129703" spans="25:25" x14ac:dyDescent="0.25">
      <c r="Y129703" s="109"/>
    </row>
    <row r="129704" spans="25:25" x14ac:dyDescent="0.25">
      <c r="Y129704" s="109"/>
    </row>
    <row r="129705" spans="25:25" x14ac:dyDescent="0.25">
      <c r="Y129705" s="109"/>
    </row>
    <row r="129706" spans="25:25" x14ac:dyDescent="0.25">
      <c r="Y129706" s="109"/>
    </row>
    <row r="129707" spans="25:25" x14ac:dyDescent="0.25">
      <c r="Y129707" s="109"/>
    </row>
    <row r="129708" spans="25:25" x14ac:dyDescent="0.25">
      <c r="Y129708" s="109"/>
    </row>
    <row r="129709" spans="25:25" x14ac:dyDescent="0.25">
      <c r="Y129709" s="109"/>
    </row>
    <row r="129710" spans="25:25" x14ac:dyDescent="0.25">
      <c r="Y129710" s="109"/>
    </row>
    <row r="129711" spans="25:25" x14ac:dyDescent="0.25">
      <c r="Y129711" s="109"/>
    </row>
    <row r="129712" spans="25:25" x14ac:dyDescent="0.25">
      <c r="Y129712" s="109"/>
    </row>
    <row r="129713" spans="25:25" x14ac:dyDescent="0.25">
      <c r="Y129713" s="109"/>
    </row>
    <row r="129714" spans="25:25" x14ac:dyDescent="0.25">
      <c r="Y129714" s="109"/>
    </row>
    <row r="129715" spans="25:25" x14ac:dyDescent="0.25">
      <c r="Y129715" s="109"/>
    </row>
    <row r="129716" spans="25:25" x14ac:dyDescent="0.25">
      <c r="Y129716" s="109"/>
    </row>
    <row r="129717" spans="25:25" x14ac:dyDescent="0.25">
      <c r="Y129717" s="109"/>
    </row>
    <row r="129718" spans="25:25" x14ac:dyDescent="0.25">
      <c r="Y129718" s="109"/>
    </row>
    <row r="129719" spans="25:25" x14ac:dyDescent="0.25">
      <c r="Y129719" s="109"/>
    </row>
    <row r="129720" spans="25:25" x14ac:dyDescent="0.25">
      <c r="Y129720" s="109"/>
    </row>
    <row r="129721" spans="25:25" x14ac:dyDescent="0.25">
      <c r="Y129721" s="109"/>
    </row>
    <row r="129722" spans="25:25" x14ac:dyDescent="0.25">
      <c r="Y129722" s="109"/>
    </row>
    <row r="129723" spans="25:25" x14ac:dyDescent="0.25">
      <c r="Y129723" s="109"/>
    </row>
    <row r="129724" spans="25:25" x14ac:dyDescent="0.25">
      <c r="Y129724" s="109"/>
    </row>
    <row r="129725" spans="25:25" x14ac:dyDescent="0.25">
      <c r="Y129725" s="109"/>
    </row>
    <row r="129726" spans="25:25" x14ac:dyDescent="0.25">
      <c r="Y129726" s="109"/>
    </row>
    <row r="129727" spans="25:25" x14ac:dyDescent="0.25">
      <c r="Y129727" s="109"/>
    </row>
    <row r="129728" spans="25:25" x14ac:dyDescent="0.25">
      <c r="Y129728" s="109"/>
    </row>
    <row r="129729" spans="25:25" x14ac:dyDescent="0.25">
      <c r="Y129729" s="109"/>
    </row>
    <row r="129730" spans="25:25" x14ac:dyDescent="0.25">
      <c r="Y129730" s="109"/>
    </row>
    <row r="129731" spans="25:25" x14ac:dyDescent="0.25">
      <c r="Y129731" s="109"/>
    </row>
    <row r="129732" spans="25:25" x14ac:dyDescent="0.25">
      <c r="Y129732" s="109"/>
    </row>
    <row r="129733" spans="25:25" x14ac:dyDescent="0.25">
      <c r="Y129733" s="109"/>
    </row>
    <row r="129734" spans="25:25" x14ac:dyDescent="0.25">
      <c r="Y129734" s="109"/>
    </row>
    <row r="129735" spans="25:25" x14ac:dyDescent="0.25">
      <c r="Y129735" s="109"/>
    </row>
    <row r="129736" spans="25:25" x14ac:dyDescent="0.25">
      <c r="Y129736" s="109"/>
    </row>
    <row r="129737" spans="25:25" x14ac:dyDescent="0.25">
      <c r="Y129737" s="109"/>
    </row>
    <row r="129738" spans="25:25" x14ac:dyDescent="0.25">
      <c r="Y129738" s="109"/>
    </row>
    <row r="129739" spans="25:25" x14ac:dyDescent="0.25">
      <c r="Y129739" s="109"/>
    </row>
    <row r="129740" spans="25:25" x14ac:dyDescent="0.25">
      <c r="Y129740" s="109"/>
    </row>
    <row r="129741" spans="25:25" x14ac:dyDescent="0.25">
      <c r="Y129741" s="109"/>
    </row>
    <row r="129742" spans="25:25" x14ac:dyDescent="0.25">
      <c r="Y129742" s="109"/>
    </row>
    <row r="129743" spans="25:25" x14ac:dyDescent="0.25">
      <c r="Y129743" s="109"/>
    </row>
    <row r="129744" spans="25:25" x14ac:dyDescent="0.25">
      <c r="Y129744" s="109"/>
    </row>
    <row r="129745" spans="25:25" x14ac:dyDescent="0.25">
      <c r="Y129745" s="109"/>
    </row>
    <row r="129746" spans="25:25" x14ac:dyDescent="0.25">
      <c r="Y129746" s="109"/>
    </row>
    <row r="129747" spans="25:25" x14ac:dyDescent="0.25">
      <c r="Y129747" s="109"/>
    </row>
    <row r="129748" spans="25:25" x14ac:dyDescent="0.25">
      <c r="Y129748" s="109"/>
    </row>
    <row r="129749" spans="25:25" x14ac:dyDescent="0.25">
      <c r="Y129749" s="109"/>
    </row>
    <row r="129750" spans="25:25" x14ac:dyDescent="0.25">
      <c r="Y129750" s="109"/>
    </row>
    <row r="129751" spans="25:25" x14ac:dyDescent="0.25">
      <c r="Y129751" s="109"/>
    </row>
    <row r="129752" spans="25:25" x14ac:dyDescent="0.25">
      <c r="Y129752" s="109"/>
    </row>
    <row r="129753" spans="25:25" x14ac:dyDescent="0.25">
      <c r="Y129753" s="109"/>
    </row>
    <row r="129754" spans="25:25" x14ac:dyDescent="0.25">
      <c r="Y129754" s="109"/>
    </row>
    <row r="129755" spans="25:25" x14ac:dyDescent="0.25">
      <c r="Y129755" s="109"/>
    </row>
    <row r="129756" spans="25:25" x14ac:dyDescent="0.25">
      <c r="Y129756" s="109"/>
    </row>
    <row r="129757" spans="25:25" x14ac:dyDescent="0.25">
      <c r="Y129757" s="109"/>
    </row>
    <row r="129758" spans="25:25" x14ac:dyDescent="0.25">
      <c r="Y129758" s="109"/>
    </row>
    <row r="129759" spans="25:25" x14ac:dyDescent="0.25">
      <c r="Y129759" s="109"/>
    </row>
    <row r="129760" spans="25:25" x14ac:dyDescent="0.25">
      <c r="Y129760" s="109"/>
    </row>
    <row r="129761" spans="25:25" x14ac:dyDescent="0.25">
      <c r="Y129761" s="109"/>
    </row>
    <row r="129762" spans="25:25" x14ac:dyDescent="0.25">
      <c r="Y129762" s="109"/>
    </row>
    <row r="129763" spans="25:25" x14ac:dyDescent="0.25">
      <c r="Y129763" s="109"/>
    </row>
    <row r="129764" spans="25:25" x14ac:dyDescent="0.25">
      <c r="Y129764" s="109"/>
    </row>
    <row r="129765" spans="25:25" x14ac:dyDescent="0.25">
      <c r="Y129765" s="109"/>
    </row>
    <row r="129766" spans="25:25" x14ac:dyDescent="0.25">
      <c r="Y129766" s="109"/>
    </row>
    <row r="129767" spans="25:25" x14ac:dyDescent="0.25">
      <c r="Y129767" s="109"/>
    </row>
    <row r="129768" spans="25:25" x14ac:dyDescent="0.25">
      <c r="Y129768" s="109"/>
    </row>
    <row r="129769" spans="25:25" x14ac:dyDescent="0.25">
      <c r="Y129769" s="109"/>
    </row>
    <row r="129770" spans="25:25" x14ac:dyDescent="0.25">
      <c r="Y129770" s="109"/>
    </row>
    <row r="129771" spans="25:25" x14ac:dyDescent="0.25">
      <c r="Y129771" s="109"/>
    </row>
    <row r="129772" spans="25:25" x14ac:dyDescent="0.25">
      <c r="Y129772" s="109"/>
    </row>
    <row r="129773" spans="25:25" x14ac:dyDescent="0.25">
      <c r="Y129773" s="109"/>
    </row>
    <row r="129774" spans="25:25" x14ac:dyDescent="0.25">
      <c r="Y129774" s="109"/>
    </row>
    <row r="129775" spans="25:25" x14ac:dyDescent="0.25">
      <c r="Y129775" s="109"/>
    </row>
    <row r="129776" spans="25:25" x14ac:dyDescent="0.25">
      <c r="Y129776" s="109"/>
    </row>
    <row r="129777" spans="25:25" x14ac:dyDescent="0.25">
      <c r="Y129777" s="109"/>
    </row>
    <row r="129778" spans="25:25" x14ac:dyDescent="0.25">
      <c r="Y129778" s="109"/>
    </row>
    <row r="129779" spans="25:25" x14ac:dyDescent="0.25">
      <c r="Y129779" s="109"/>
    </row>
    <row r="129780" spans="25:25" x14ac:dyDescent="0.25">
      <c r="Y129780" s="109"/>
    </row>
    <row r="129781" spans="25:25" x14ac:dyDescent="0.25">
      <c r="Y129781" s="109"/>
    </row>
    <row r="129782" spans="25:25" x14ac:dyDescent="0.25">
      <c r="Y129782" s="109"/>
    </row>
    <row r="129783" spans="25:25" x14ac:dyDescent="0.25">
      <c r="Y129783" s="109"/>
    </row>
    <row r="129784" spans="25:25" x14ac:dyDescent="0.25">
      <c r="Y129784" s="109"/>
    </row>
    <row r="129785" spans="25:25" x14ac:dyDescent="0.25">
      <c r="Y129785" s="109"/>
    </row>
    <row r="129786" spans="25:25" x14ac:dyDescent="0.25">
      <c r="Y129786" s="109"/>
    </row>
    <row r="129787" spans="25:25" x14ac:dyDescent="0.25">
      <c r="Y129787" s="109"/>
    </row>
    <row r="129788" spans="25:25" x14ac:dyDescent="0.25">
      <c r="Y129788" s="109"/>
    </row>
    <row r="129789" spans="25:25" x14ac:dyDescent="0.25">
      <c r="Y129789" s="109"/>
    </row>
    <row r="129790" spans="25:25" x14ac:dyDescent="0.25">
      <c r="Y129790" s="109"/>
    </row>
    <row r="129791" spans="25:25" x14ac:dyDescent="0.25">
      <c r="Y129791" s="109"/>
    </row>
    <row r="129792" spans="25:25" x14ac:dyDescent="0.25">
      <c r="Y129792" s="109"/>
    </row>
    <row r="129793" spans="25:25" x14ac:dyDescent="0.25">
      <c r="Y129793" s="109"/>
    </row>
    <row r="129794" spans="25:25" x14ac:dyDescent="0.25">
      <c r="Y129794" s="109"/>
    </row>
    <row r="129795" spans="25:25" x14ac:dyDescent="0.25">
      <c r="Y129795" s="109"/>
    </row>
    <row r="129796" spans="25:25" x14ac:dyDescent="0.25">
      <c r="Y129796" s="109"/>
    </row>
    <row r="129797" spans="25:25" x14ac:dyDescent="0.25">
      <c r="Y129797" s="109"/>
    </row>
    <row r="129798" spans="25:25" x14ac:dyDescent="0.25">
      <c r="Y129798" s="109"/>
    </row>
    <row r="129799" spans="25:25" x14ac:dyDescent="0.25">
      <c r="Y129799" s="109"/>
    </row>
    <row r="129800" spans="25:25" x14ac:dyDescent="0.25">
      <c r="Y129800" s="109"/>
    </row>
    <row r="129801" spans="25:25" x14ac:dyDescent="0.25">
      <c r="Y129801" s="109"/>
    </row>
    <row r="129802" spans="25:25" x14ac:dyDescent="0.25">
      <c r="Y129802" s="109"/>
    </row>
    <row r="129803" spans="25:25" x14ac:dyDescent="0.25">
      <c r="Y129803" s="109"/>
    </row>
    <row r="129804" spans="25:25" x14ac:dyDescent="0.25">
      <c r="Y129804" s="109"/>
    </row>
    <row r="129805" spans="25:25" x14ac:dyDescent="0.25">
      <c r="Y129805" s="109"/>
    </row>
    <row r="129806" spans="25:25" x14ac:dyDescent="0.25">
      <c r="Y129806" s="109"/>
    </row>
    <row r="129807" spans="25:25" x14ac:dyDescent="0.25">
      <c r="Y129807" s="109"/>
    </row>
    <row r="129808" spans="25:25" x14ac:dyDescent="0.25">
      <c r="Y129808" s="109"/>
    </row>
    <row r="129809" spans="25:25" x14ac:dyDescent="0.25">
      <c r="Y129809" s="109"/>
    </row>
    <row r="129810" spans="25:25" x14ac:dyDescent="0.25">
      <c r="Y129810" s="109"/>
    </row>
    <row r="129811" spans="25:25" x14ac:dyDescent="0.25">
      <c r="Y129811" s="109"/>
    </row>
    <row r="129812" spans="25:25" x14ac:dyDescent="0.25">
      <c r="Y129812" s="109"/>
    </row>
    <row r="129813" spans="25:25" x14ac:dyDescent="0.25">
      <c r="Y129813" s="109"/>
    </row>
    <row r="129814" spans="25:25" x14ac:dyDescent="0.25">
      <c r="Y129814" s="109"/>
    </row>
    <row r="129815" spans="25:25" x14ac:dyDescent="0.25">
      <c r="Y129815" s="109"/>
    </row>
    <row r="129816" spans="25:25" x14ac:dyDescent="0.25">
      <c r="Y129816" s="109"/>
    </row>
    <row r="129817" spans="25:25" x14ac:dyDescent="0.25">
      <c r="Y129817" s="109"/>
    </row>
    <row r="129818" spans="25:25" x14ac:dyDescent="0.25">
      <c r="Y129818" s="109"/>
    </row>
    <row r="129819" spans="25:25" x14ac:dyDescent="0.25">
      <c r="Y129819" s="109"/>
    </row>
    <row r="129820" spans="25:25" x14ac:dyDescent="0.25">
      <c r="Y129820" s="109"/>
    </row>
    <row r="129821" spans="25:25" x14ac:dyDescent="0.25">
      <c r="Y129821" s="109"/>
    </row>
    <row r="129822" spans="25:25" x14ac:dyDescent="0.25">
      <c r="Y129822" s="109"/>
    </row>
    <row r="129823" spans="25:25" x14ac:dyDescent="0.25">
      <c r="Y129823" s="109"/>
    </row>
    <row r="129824" spans="25:25" x14ac:dyDescent="0.25">
      <c r="Y129824" s="109"/>
    </row>
    <row r="129825" spans="25:25" x14ac:dyDescent="0.25">
      <c r="Y129825" s="109"/>
    </row>
    <row r="129826" spans="25:25" x14ac:dyDescent="0.25">
      <c r="Y129826" s="109"/>
    </row>
    <row r="129827" spans="25:25" x14ac:dyDescent="0.25">
      <c r="Y129827" s="109"/>
    </row>
    <row r="129828" spans="25:25" x14ac:dyDescent="0.25">
      <c r="Y129828" s="109"/>
    </row>
    <row r="129829" spans="25:25" x14ac:dyDescent="0.25">
      <c r="Y129829" s="109"/>
    </row>
    <row r="129830" spans="25:25" x14ac:dyDescent="0.25">
      <c r="Y129830" s="109"/>
    </row>
    <row r="129831" spans="25:25" x14ac:dyDescent="0.25">
      <c r="Y129831" s="109"/>
    </row>
    <row r="129832" spans="25:25" x14ac:dyDescent="0.25">
      <c r="Y129832" s="109"/>
    </row>
    <row r="129833" spans="25:25" x14ac:dyDescent="0.25">
      <c r="Y129833" s="109"/>
    </row>
    <row r="129834" spans="25:25" x14ac:dyDescent="0.25">
      <c r="Y129834" s="109"/>
    </row>
    <row r="129835" spans="25:25" x14ac:dyDescent="0.25">
      <c r="Y129835" s="109"/>
    </row>
    <row r="129836" spans="25:25" x14ac:dyDescent="0.25">
      <c r="Y129836" s="109"/>
    </row>
    <row r="129837" spans="25:25" x14ac:dyDescent="0.25">
      <c r="Y129837" s="109"/>
    </row>
    <row r="129838" spans="25:25" x14ac:dyDescent="0.25">
      <c r="Y129838" s="109"/>
    </row>
    <row r="129839" spans="25:25" x14ac:dyDescent="0.25">
      <c r="Y129839" s="109"/>
    </row>
    <row r="129840" spans="25:25" x14ac:dyDescent="0.25">
      <c r="Y129840" s="109"/>
    </row>
    <row r="129841" spans="25:25" x14ac:dyDescent="0.25">
      <c r="Y129841" s="109"/>
    </row>
    <row r="129842" spans="25:25" x14ac:dyDescent="0.25">
      <c r="Y129842" s="109"/>
    </row>
    <row r="129843" spans="25:25" x14ac:dyDescent="0.25">
      <c r="Y129843" s="109"/>
    </row>
    <row r="129844" spans="25:25" x14ac:dyDescent="0.25">
      <c r="Y129844" s="109"/>
    </row>
    <row r="129845" spans="25:25" x14ac:dyDescent="0.25">
      <c r="Y129845" s="109"/>
    </row>
    <row r="129846" spans="25:25" x14ac:dyDescent="0.25">
      <c r="Y129846" s="109"/>
    </row>
    <row r="129847" spans="25:25" x14ac:dyDescent="0.25">
      <c r="Y129847" s="109"/>
    </row>
    <row r="129848" spans="25:25" x14ac:dyDescent="0.25">
      <c r="Y129848" s="109"/>
    </row>
    <row r="129849" spans="25:25" x14ac:dyDescent="0.25">
      <c r="Y129849" s="109"/>
    </row>
    <row r="129850" spans="25:25" x14ac:dyDescent="0.25">
      <c r="Y129850" s="109"/>
    </row>
    <row r="129851" spans="25:25" x14ac:dyDescent="0.25">
      <c r="Y129851" s="109"/>
    </row>
    <row r="129852" spans="25:25" x14ac:dyDescent="0.25">
      <c r="Y129852" s="109"/>
    </row>
    <row r="129853" spans="25:25" x14ac:dyDescent="0.25">
      <c r="Y129853" s="109"/>
    </row>
    <row r="129854" spans="25:25" x14ac:dyDescent="0.25">
      <c r="Y129854" s="109"/>
    </row>
    <row r="129855" spans="25:25" x14ac:dyDescent="0.25">
      <c r="Y129855" s="109"/>
    </row>
    <row r="129856" spans="25:25" x14ac:dyDescent="0.25">
      <c r="Y129856" s="109"/>
    </row>
    <row r="129857" spans="25:25" x14ac:dyDescent="0.25">
      <c r="Y129857" s="109"/>
    </row>
    <row r="129858" spans="25:25" x14ac:dyDescent="0.25">
      <c r="Y129858" s="109"/>
    </row>
    <row r="129859" spans="25:25" x14ac:dyDescent="0.25">
      <c r="Y129859" s="109"/>
    </row>
    <row r="129860" spans="25:25" x14ac:dyDescent="0.25">
      <c r="Y129860" s="109"/>
    </row>
    <row r="129861" spans="25:25" x14ac:dyDescent="0.25">
      <c r="Y129861" s="109"/>
    </row>
    <row r="129862" spans="25:25" x14ac:dyDescent="0.25">
      <c r="Y129862" s="109"/>
    </row>
    <row r="129863" spans="25:25" x14ac:dyDescent="0.25">
      <c r="Y129863" s="109"/>
    </row>
    <row r="129864" spans="25:25" x14ac:dyDescent="0.25">
      <c r="Y129864" s="109"/>
    </row>
    <row r="129865" spans="25:25" x14ac:dyDescent="0.25">
      <c r="Y129865" s="109"/>
    </row>
    <row r="129866" spans="25:25" x14ac:dyDescent="0.25">
      <c r="Y129866" s="109"/>
    </row>
    <row r="129867" spans="25:25" x14ac:dyDescent="0.25">
      <c r="Y129867" s="109"/>
    </row>
    <row r="129868" spans="25:25" x14ac:dyDescent="0.25">
      <c r="Y129868" s="109"/>
    </row>
    <row r="129869" spans="25:25" x14ac:dyDescent="0.25">
      <c r="Y129869" s="109"/>
    </row>
    <row r="129870" spans="25:25" x14ac:dyDescent="0.25">
      <c r="Y129870" s="109"/>
    </row>
    <row r="129871" spans="25:25" x14ac:dyDescent="0.25">
      <c r="Y129871" s="109"/>
    </row>
    <row r="129872" spans="25:25" x14ac:dyDescent="0.25">
      <c r="Y129872" s="109"/>
    </row>
    <row r="129873" spans="25:25" x14ac:dyDescent="0.25">
      <c r="Y129873" s="109"/>
    </row>
    <row r="129874" spans="25:25" x14ac:dyDescent="0.25">
      <c r="Y129874" s="109"/>
    </row>
    <row r="129875" spans="25:25" x14ac:dyDescent="0.25">
      <c r="Y129875" s="109"/>
    </row>
    <row r="129876" spans="25:25" x14ac:dyDescent="0.25">
      <c r="Y129876" s="109"/>
    </row>
    <row r="129877" spans="25:25" x14ac:dyDescent="0.25">
      <c r="Y129877" s="109"/>
    </row>
    <row r="129878" spans="25:25" x14ac:dyDescent="0.25">
      <c r="Y129878" s="109"/>
    </row>
    <row r="129879" spans="25:25" x14ac:dyDescent="0.25">
      <c r="Y129879" s="109"/>
    </row>
    <row r="129880" spans="25:25" x14ac:dyDescent="0.25">
      <c r="Y129880" s="109"/>
    </row>
    <row r="129881" spans="25:25" x14ac:dyDescent="0.25">
      <c r="Y129881" s="109"/>
    </row>
    <row r="129882" spans="25:25" x14ac:dyDescent="0.25">
      <c r="Y129882" s="109"/>
    </row>
    <row r="129883" spans="25:25" x14ac:dyDescent="0.25">
      <c r="Y129883" s="109"/>
    </row>
    <row r="129884" spans="25:25" x14ac:dyDescent="0.25">
      <c r="Y129884" s="109"/>
    </row>
    <row r="129885" spans="25:25" x14ac:dyDescent="0.25">
      <c r="Y129885" s="109"/>
    </row>
    <row r="129886" spans="25:25" x14ac:dyDescent="0.25">
      <c r="Y129886" s="109"/>
    </row>
    <row r="129887" spans="25:25" x14ac:dyDescent="0.25">
      <c r="Y129887" s="109"/>
    </row>
    <row r="129888" spans="25:25" x14ac:dyDescent="0.25">
      <c r="Y129888" s="109"/>
    </row>
    <row r="129889" spans="25:25" x14ac:dyDescent="0.25">
      <c r="Y129889" s="109"/>
    </row>
    <row r="129890" spans="25:25" x14ac:dyDescent="0.25">
      <c r="Y129890" s="109"/>
    </row>
    <row r="129891" spans="25:25" x14ac:dyDescent="0.25">
      <c r="Y129891" s="109"/>
    </row>
    <row r="129892" spans="25:25" x14ac:dyDescent="0.25">
      <c r="Y129892" s="109"/>
    </row>
    <row r="129893" spans="25:25" x14ac:dyDescent="0.25">
      <c r="Y129893" s="109"/>
    </row>
    <row r="129894" spans="25:25" x14ac:dyDescent="0.25">
      <c r="Y129894" s="109"/>
    </row>
    <row r="129895" spans="25:25" x14ac:dyDescent="0.25">
      <c r="Y129895" s="109"/>
    </row>
    <row r="129896" spans="25:25" x14ac:dyDescent="0.25">
      <c r="Y129896" s="109"/>
    </row>
    <row r="129897" spans="25:25" x14ac:dyDescent="0.25">
      <c r="Y129897" s="109"/>
    </row>
    <row r="129898" spans="25:25" x14ac:dyDescent="0.25">
      <c r="Y129898" s="109"/>
    </row>
    <row r="129899" spans="25:25" x14ac:dyDescent="0.25">
      <c r="Y129899" s="109"/>
    </row>
    <row r="129900" spans="25:25" x14ac:dyDescent="0.25">
      <c r="Y129900" s="109"/>
    </row>
    <row r="129901" spans="25:25" x14ac:dyDescent="0.25">
      <c r="Y129901" s="109"/>
    </row>
    <row r="129902" spans="25:25" x14ac:dyDescent="0.25">
      <c r="Y129902" s="109"/>
    </row>
    <row r="129903" spans="25:25" x14ac:dyDescent="0.25">
      <c r="Y129903" s="109"/>
    </row>
    <row r="129904" spans="25:25" x14ac:dyDescent="0.25">
      <c r="Y129904" s="109"/>
    </row>
    <row r="129905" spans="25:25" x14ac:dyDescent="0.25">
      <c r="Y129905" s="109"/>
    </row>
    <row r="129906" spans="25:25" x14ac:dyDescent="0.25">
      <c r="Y129906" s="109"/>
    </row>
    <row r="129907" spans="25:25" x14ac:dyDescent="0.25">
      <c r="Y129907" s="109"/>
    </row>
    <row r="129908" spans="25:25" x14ac:dyDescent="0.25">
      <c r="Y129908" s="109"/>
    </row>
    <row r="129909" spans="25:25" x14ac:dyDescent="0.25">
      <c r="Y129909" s="109"/>
    </row>
    <row r="129910" spans="25:25" x14ac:dyDescent="0.25">
      <c r="Y129910" s="109"/>
    </row>
    <row r="129911" spans="25:25" x14ac:dyDescent="0.25">
      <c r="Y129911" s="109"/>
    </row>
    <row r="129912" spans="25:25" x14ac:dyDescent="0.25">
      <c r="Y129912" s="109"/>
    </row>
    <row r="129913" spans="25:25" x14ac:dyDescent="0.25">
      <c r="Y129913" s="109"/>
    </row>
    <row r="129914" spans="25:25" x14ac:dyDescent="0.25">
      <c r="Y129914" s="109"/>
    </row>
    <row r="129915" spans="25:25" x14ac:dyDescent="0.25">
      <c r="Y129915" s="109"/>
    </row>
    <row r="129916" spans="25:25" x14ac:dyDescent="0.25">
      <c r="Y129916" s="109"/>
    </row>
    <row r="129917" spans="25:25" x14ac:dyDescent="0.25">
      <c r="Y129917" s="109"/>
    </row>
    <row r="129918" spans="25:25" x14ac:dyDescent="0.25">
      <c r="Y129918" s="109"/>
    </row>
    <row r="129919" spans="25:25" x14ac:dyDescent="0.25">
      <c r="Y129919" s="109"/>
    </row>
    <row r="129920" spans="25:25" x14ac:dyDescent="0.25">
      <c r="Y129920" s="109"/>
    </row>
    <row r="129921" spans="25:25" x14ac:dyDescent="0.25">
      <c r="Y129921" s="109"/>
    </row>
    <row r="129922" spans="25:25" x14ac:dyDescent="0.25">
      <c r="Y129922" s="109"/>
    </row>
    <row r="129923" spans="25:25" x14ac:dyDescent="0.25">
      <c r="Y129923" s="109"/>
    </row>
    <row r="129924" spans="25:25" x14ac:dyDescent="0.25">
      <c r="Y129924" s="109"/>
    </row>
    <row r="129925" spans="25:25" x14ac:dyDescent="0.25">
      <c r="Y129925" s="109"/>
    </row>
    <row r="129926" spans="25:25" x14ac:dyDescent="0.25">
      <c r="Y129926" s="109"/>
    </row>
    <row r="129927" spans="25:25" x14ac:dyDescent="0.25">
      <c r="Y129927" s="109"/>
    </row>
    <row r="129928" spans="25:25" x14ac:dyDescent="0.25">
      <c r="Y129928" s="109"/>
    </row>
    <row r="129929" spans="25:25" x14ac:dyDescent="0.25">
      <c r="Y129929" s="109"/>
    </row>
    <row r="129930" spans="25:25" x14ac:dyDescent="0.25">
      <c r="Y129930" s="109"/>
    </row>
    <row r="129931" spans="25:25" x14ac:dyDescent="0.25">
      <c r="Y129931" s="109"/>
    </row>
    <row r="129932" spans="25:25" x14ac:dyDescent="0.25">
      <c r="Y129932" s="109"/>
    </row>
    <row r="129933" spans="25:25" x14ac:dyDescent="0.25">
      <c r="Y129933" s="109"/>
    </row>
    <row r="129934" spans="25:25" x14ac:dyDescent="0.25">
      <c r="Y129934" s="109"/>
    </row>
    <row r="129935" spans="25:25" x14ac:dyDescent="0.25">
      <c r="Y129935" s="109"/>
    </row>
    <row r="129936" spans="25:25" x14ac:dyDescent="0.25">
      <c r="Y129936" s="109"/>
    </row>
    <row r="129937" spans="25:25" x14ac:dyDescent="0.25">
      <c r="Y129937" s="109"/>
    </row>
    <row r="129938" spans="25:25" x14ac:dyDescent="0.25">
      <c r="Y129938" s="109"/>
    </row>
    <row r="129939" spans="25:25" x14ac:dyDescent="0.25">
      <c r="Y129939" s="109"/>
    </row>
    <row r="129940" spans="25:25" x14ac:dyDescent="0.25">
      <c r="Y129940" s="109"/>
    </row>
    <row r="129941" spans="25:25" x14ac:dyDescent="0.25">
      <c r="Y129941" s="109"/>
    </row>
    <row r="129942" spans="25:25" x14ac:dyDescent="0.25">
      <c r="Y129942" s="109"/>
    </row>
    <row r="129943" spans="25:25" x14ac:dyDescent="0.25">
      <c r="Y129943" s="109"/>
    </row>
    <row r="129944" spans="25:25" x14ac:dyDescent="0.25">
      <c r="Y129944" s="109"/>
    </row>
    <row r="129945" spans="25:25" x14ac:dyDescent="0.25">
      <c r="Y129945" s="109"/>
    </row>
    <row r="129946" spans="25:25" x14ac:dyDescent="0.25">
      <c r="Y129946" s="109"/>
    </row>
    <row r="129947" spans="25:25" x14ac:dyDescent="0.25">
      <c r="Y129947" s="109"/>
    </row>
    <row r="129948" spans="25:25" x14ac:dyDescent="0.25">
      <c r="Y129948" s="109"/>
    </row>
    <row r="129949" spans="25:25" x14ac:dyDescent="0.25">
      <c r="Y129949" s="109"/>
    </row>
    <row r="129950" spans="25:25" x14ac:dyDescent="0.25">
      <c r="Y129950" s="109"/>
    </row>
    <row r="129951" spans="25:25" x14ac:dyDescent="0.25">
      <c r="Y129951" s="109"/>
    </row>
    <row r="129952" spans="25:25" x14ac:dyDescent="0.25">
      <c r="Y129952" s="109"/>
    </row>
    <row r="129953" spans="25:25" x14ac:dyDescent="0.25">
      <c r="Y129953" s="109"/>
    </row>
    <row r="129954" spans="25:25" x14ac:dyDescent="0.25">
      <c r="Y129954" s="109"/>
    </row>
    <row r="129955" spans="25:25" x14ac:dyDescent="0.25">
      <c r="Y129955" s="109"/>
    </row>
    <row r="129956" spans="25:25" x14ac:dyDescent="0.25">
      <c r="Y129956" s="109"/>
    </row>
    <row r="129957" spans="25:25" x14ac:dyDescent="0.25">
      <c r="Y129957" s="109"/>
    </row>
    <row r="129958" spans="25:25" x14ac:dyDescent="0.25">
      <c r="Y129958" s="109"/>
    </row>
    <row r="129959" spans="25:25" x14ac:dyDescent="0.25">
      <c r="Y129959" s="109"/>
    </row>
    <row r="129960" spans="25:25" x14ac:dyDescent="0.25">
      <c r="Y129960" s="109"/>
    </row>
    <row r="129961" spans="25:25" x14ac:dyDescent="0.25">
      <c r="Y129961" s="109"/>
    </row>
    <row r="129962" spans="25:25" x14ac:dyDescent="0.25">
      <c r="Y129962" s="109"/>
    </row>
    <row r="129963" spans="25:25" x14ac:dyDescent="0.25">
      <c r="Y129963" s="109"/>
    </row>
    <row r="129964" spans="25:25" x14ac:dyDescent="0.25">
      <c r="Y129964" s="109"/>
    </row>
    <row r="129965" spans="25:25" x14ac:dyDescent="0.25">
      <c r="Y129965" s="109"/>
    </row>
    <row r="129966" spans="25:25" x14ac:dyDescent="0.25">
      <c r="Y129966" s="109"/>
    </row>
    <row r="129967" spans="25:25" x14ac:dyDescent="0.25">
      <c r="Y129967" s="109"/>
    </row>
    <row r="129968" spans="25:25" x14ac:dyDescent="0.25">
      <c r="Y129968" s="109"/>
    </row>
    <row r="129969" spans="25:25" x14ac:dyDescent="0.25">
      <c r="Y129969" s="109"/>
    </row>
    <row r="129970" spans="25:25" x14ac:dyDescent="0.25">
      <c r="Y129970" s="109"/>
    </row>
    <row r="129971" spans="25:25" x14ac:dyDescent="0.25">
      <c r="Y129971" s="109"/>
    </row>
    <row r="129972" spans="25:25" x14ac:dyDescent="0.25">
      <c r="Y129972" s="109"/>
    </row>
    <row r="129973" spans="25:25" x14ac:dyDescent="0.25">
      <c r="Y129973" s="109"/>
    </row>
    <row r="129974" spans="25:25" x14ac:dyDescent="0.25">
      <c r="Y129974" s="109"/>
    </row>
    <row r="129975" spans="25:25" x14ac:dyDescent="0.25">
      <c r="Y129975" s="109"/>
    </row>
    <row r="129976" spans="25:25" x14ac:dyDescent="0.25">
      <c r="Y129976" s="109"/>
    </row>
    <row r="129977" spans="25:25" x14ac:dyDescent="0.25">
      <c r="Y129977" s="109"/>
    </row>
    <row r="129978" spans="25:25" x14ac:dyDescent="0.25">
      <c r="Y129978" s="109"/>
    </row>
    <row r="129979" spans="25:25" x14ac:dyDescent="0.25">
      <c r="Y129979" s="109"/>
    </row>
    <row r="129980" spans="25:25" x14ac:dyDescent="0.25">
      <c r="Y129980" s="109"/>
    </row>
    <row r="129981" spans="25:25" x14ac:dyDescent="0.25">
      <c r="Y129981" s="109"/>
    </row>
    <row r="129982" spans="25:25" x14ac:dyDescent="0.25">
      <c r="Y129982" s="109"/>
    </row>
    <row r="129983" spans="25:25" x14ac:dyDescent="0.25">
      <c r="Y129983" s="109"/>
    </row>
    <row r="129984" spans="25:25" x14ac:dyDescent="0.25">
      <c r="Y129984" s="109"/>
    </row>
    <row r="129985" spans="25:25" x14ac:dyDescent="0.25">
      <c r="Y129985" s="109"/>
    </row>
    <row r="129986" spans="25:25" x14ac:dyDescent="0.25">
      <c r="Y129986" s="109"/>
    </row>
    <row r="129987" spans="25:25" x14ac:dyDescent="0.25">
      <c r="Y129987" s="109"/>
    </row>
    <row r="129988" spans="25:25" x14ac:dyDescent="0.25">
      <c r="Y129988" s="109"/>
    </row>
    <row r="129989" spans="25:25" x14ac:dyDescent="0.25">
      <c r="Y129989" s="109"/>
    </row>
    <row r="129990" spans="25:25" x14ac:dyDescent="0.25">
      <c r="Y129990" s="109"/>
    </row>
    <row r="129991" spans="25:25" x14ac:dyDescent="0.25">
      <c r="Y129991" s="109"/>
    </row>
    <row r="129992" spans="25:25" x14ac:dyDescent="0.25">
      <c r="Y129992" s="109"/>
    </row>
    <row r="129993" spans="25:25" x14ac:dyDescent="0.25">
      <c r="Y129993" s="109"/>
    </row>
    <row r="129994" spans="25:25" x14ac:dyDescent="0.25">
      <c r="Y129994" s="109"/>
    </row>
    <row r="129995" spans="25:25" x14ac:dyDescent="0.25">
      <c r="Y129995" s="109"/>
    </row>
    <row r="129996" spans="25:25" x14ac:dyDescent="0.25">
      <c r="Y129996" s="109"/>
    </row>
    <row r="129997" spans="25:25" x14ac:dyDescent="0.25">
      <c r="Y129997" s="109"/>
    </row>
    <row r="129998" spans="25:25" x14ac:dyDescent="0.25">
      <c r="Y129998" s="109"/>
    </row>
    <row r="129999" spans="25:25" x14ac:dyDescent="0.25">
      <c r="Y129999" s="109"/>
    </row>
    <row r="130000" spans="25:25" x14ac:dyDescent="0.25">
      <c r="Y130000" s="109"/>
    </row>
    <row r="130001" spans="25:25" x14ac:dyDescent="0.25">
      <c r="Y130001" s="109"/>
    </row>
    <row r="130002" spans="25:25" x14ac:dyDescent="0.25">
      <c r="Y130002" s="109"/>
    </row>
    <row r="130003" spans="25:25" x14ac:dyDescent="0.25">
      <c r="Y130003" s="109"/>
    </row>
    <row r="130004" spans="25:25" x14ac:dyDescent="0.25">
      <c r="Y130004" s="109"/>
    </row>
    <row r="130005" spans="25:25" x14ac:dyDescent="0.25">
      <c r="Y130005" s="109"/>
    </row>
    <row r="130006" spans="25:25" x14ac:dyDescent="0.25">
      <c r="Y130006" s="109"/>
    </row>
    <row r="130007" spans="25:25" x14ac:dyDescent="0.25">
      <c r="Y130007" s="109"/>
    </row>
    <row r="130008" spans="25:25" x14ac:dyDescent="0.25">
      <c r="Y130008" s="109"/>
    </row>
    <row r="130009" spans="25:25" x14ac:dyDescent="0.25">
      <c r="Y130009" s="109"/>
    </row>
    <row r="130010" spans="25:25" x14ac:dyDescent="0.25">
      <c r="Y130010" s="109"/>
    </row>
    <row r="130011" spans="25:25" x14ac:dyDescent="0.25">
      <c r="Y130011" s="109"/>
    </row>
    <row r="130012" spans="25:25" x14ac:dyDescent="0.25">
      <c r="Y130012" s="109"/>
    </row>
    <row r="130013" spans="25:25" x14ac:dyDescent="0.25">
      <c r="Y130013" s="109"/>
    </row>
    <row r="130014" spans="25:25" x14ac:dyDescent="0.25">
      <c r="Y130014" s="109"/>
    </row>
    <row r="130015" spans="25:25" x14ac:dyDescent="0.25">
      <c r="Y130015" s="109"/>
    </row>
    <row r="130016" spans="25:25" x14ac:dyDescent="0.25">
      <c r="Y130016" s="109"/>
    </row>
    <row r="130017" spans="25:25" x14ac:dyDescent="0.25">
      <c r="Y130017" s="109"/>
    </row>
    <row r="130018" spans="25:25" x14ac:dyDescent="0.25">
      <c r="Y130018" s="109"/>
    </row>
    <row r="130019" spans="25:25" x14ac:dyDescent="0.25">
      <c r="Y130019" s="109"/>
    </row>
    <row r="130020" spans="25:25" x14ac:dyDescent="0.25">
      <c r="Y130020" s="109"/>
    </row>
    <row r="130021" spans="25:25" x14ac:dyDescent="0.25">
      <c r="Y130021" s="109"/>
    </row>
    <row r="130022" spans="25:25" x14ac:dyDescent="0.25">
      <c r="Y130022" s="109"/>
    </row>
    <row r="130023" spans="25:25" x14ac:dyDescent="0.25">
      <c r="Y130023" s="109"/>
    </row>
    <row r="130024" spans="25:25" x14ac:dyDescent="0.25">
      <c r="Y130024" s="109"/>
    </row>
    <row r="130025" spans="25:25" x14ac:dyDescent="0.25">
      <c r="Y130025" s="109"/>
    </row>
    <row r="130026" spans="25:25" x14ac:dyDescent="0.25">
      <c r="Y130026" s="109"/>
    </row>
    <row r="130027" spans="25:25" x14ac:dyDescent="0.25">
      <c r="Y130027" s="109"/>
    </row>
    <row r="130028" spans="25:25" x14ac:dyDescent="0.25">
      <c r="Y130028" s="109"/>
    </row>
    <row r="130029" spans="25:25" x14ac:dyDescent="0.25">
      <c r="Y130029" s="109"/>
    </row>
    <row r="130030" spans="25:25" x14ac:dyDescent="0.25">
      <c r="Y130030" s="109"/>
    </row>
    <row r="130031" spans="25:25" x14ac:dyDescent="0.25">
      <c r="Y130031" s="109"/>
    </row>
    <row r="130032" spans="25:25" x14ac:dyDescent="0.25">
      <c r="Y130032" s="109"/>
    </row>
    <row r="130033" spans="25:25" x14ac:dyDescent="0.25">
      <c r="Y130033" s="109"/>
    </row>
    <row r="130034" spans="25:25" x14ac:dyDescent="0.25">
      <c r="Y130034" s="109"/>
    </row>
    <row r="130035" spans="25:25" x14ac:dyDescent="0.25">
      <c r="Y130035" s="109"/>
    </row>
    <row r="130036" spans="25:25" x14ac:dyDescent="0.25">
      <c r="Y130036" s="109"/>
    </row>
    <row r="130037" spans="25:25" x14ac:dyDescent="0.25">
      <c r="Y130037" s="109"/>
    </row>
    <row r="130038" spans="25:25" x14ac:dyDescent="0.25">
      <c r="Y130038" s="109"/>
    </row>
    <row r="130039" spans="25:25" x14ac:dyDescent="0.25">
      <c r="Y130039" s="109"/>
    </row>
    <row r="130040" spans="25:25" x14ac:dyDescent="0.25">
      <c r="Y130040" s="109"/>
    </row>
    <row r="130041" spans="25:25" x14ac:dyDescent="0.25">
      <c r="Y130041" s="109"/>
    </row>
    <row r="130042" spans="25:25" x14ac:dyDescent="0.25">
      <c r="Y130042" s="109"/>
    </row>
    <row r="130043" spans="25:25" x14ac:dyDescent="0.25">
      <c r="Y130043" s="109"/>
    </row>
    <row r="130044" spans="25:25" x14ac:dyDescent="0.25">
      <c r="Y130044" s="109"/>
    </row>
    <row r="130045" spans="25:25" x14ac:dyDescent="0.25">
      <c r="Y130045" s="109"/>
    </row>
    <row r="130046" spans="25:25" x14ac:dyDescent="0.25">
      <c r="Y130046" s="109"/>
    </row>
    <row r="130047" spans="25:25" x14ac:dyDescent="0.25">
      <c r="Y130047" s="109"/>
    </row>
    <row r="130048" spans="25:25" x14ac:dyDescent="0.25">
      <c r="Y130048" s="109"/>
    </row>
    <row r="130049" spans="25:25" x14ac:dyDescent="0.25">
      <c r="Y130049" s="109"/>
    </row>
    <row r="130050" spans="25:25" x14ac:dyDescent="0.25">
      <c r="Y130050" s="109"/>
    </row>
    <row r="130051" spans="25:25" x14ac:dyDescent="0.25">
      <c r="Y130051" s="109"/>
    </row>
    <row r="130052" spans="25:25" x14ac:dyDescent="0.25">
      <c r="Y130052" s="109"/>
    </row>
    <row r="130053" spans="25:25" x14ac:dyDescent="0.25">
      <c r="Y130053" s="109"/>
    </row>
    <row r="130054" spans="25:25" x14ac:dyDescent="0.25">
      <c r="Y130054" s="109"/>
    </row>
    <row r="130055" spans="25:25" x14ac:dyDescent="0.25">
      <c r="Y130055" s="109"/>
    </row>
    <row r="130056" spans="25:25" x14ac:dyDescent="0.25">
      <c r="Y130056" s="109"/>
    </row>
    <row r="130057" spans="25:25" x14ac:dyDescent="0.25">
      <c r="Y130057" s="109"/>
    </row>
    <row r="130058" spans="25:25" x14ac:dyDescent="0.25">
      <c r="Y130058" s="109"/>
    </row>
    <row r="130059" spans="25:25" x14ac:dyDescent="0.25">
      <c r="Y130059" s="109"/>
    </row>
    <row r="130060" spans="25:25" x14ac:dyDescent="0.25">
      <c r="Y130060" s="109"/>
    </row>
    <row r="130061" spans="25:25" x14ac:dyDescent="0.25">
      <c r="Y130061" s="109"/>
    </row>
    <row r="130062" spans="25:25" x14ac:dyDescent="0.25">
      <c r="Y130062" s="109"/>
    </row>
    <row r="130063" spans="25:25" x14ac:dyDescent="0.25">
      <c r="Y130063" s="109"/>
    </row>
    <row r="130064" spans="25:25" x14ac:dyDescent="0.25">
      <c r="Y130064" s="109"/>
    </row>
    <row r="130065" spans="25:25" x14ac:dyDescent="0.25">
      <c r="Y130065" s="109"/>
    </row>
    <row r="130066" spans="25:25" x14ac:dyDescent="0.25">
      <c r="Y130066" s="109"/>
    </row>
    <row r="130067" spans="25:25" x14ac:dyDescent="0.25">
      <c r="Y130067" s="109"/>
    </row>
    <row r="130068" spans="25:25" x14ac:dyDescent="0.25">
      <c r="Y130068" s="109"/>
    </row>
    <row r="130069" spans="25:25" x14ac:dyDescent="0.25">
      <c r="Y130069" s="109"/>
    </row>
    <row r="130070" spans="25:25" x14ac:dyDescent="0.25">
      <c r="Y130070" s="109"/>
    </row>
    <row r="130071" spans="25:25" x14ac:dyDescent="0.25">
      <c r="Y130071" s="109"/>
    </row>
    <row r="130072" spans="25:25" x14ac:dyDescent="0.25">
      <c r="Y130072" s="109"/>
    </row>
    <row r="130073" spans="25:25" x14ac:dyDescent="0.25">
      <c r="Y130073" s="109"/>
    </row>
    <row r="130074" spans="25:25" x14ac:dyDescent="0.25">
      <c r="Y130074" s="109"/>
    </row>
    <row r="130075" spans="25:25" x14ac:dyDescent="0.25">
      <c r="Y130075" s="109"/>
    </row>
    <row r="130076" spans="25:25" x14ac:dyDescent="0.25">
      <c r="Y130076" s="109"/>
    </row>
    <row r="130077" spans="25:25" x14ac:dyDescent="0.25">
      <c r="Y130077" s="109"/>
    </row>
    <row r="130078" spans="25:25" x14ac:dyDescent="0.25">
      <c r="Y130078" s="109"/>
    </row>
    <row r="130079" spans="25:25" x14ac:dyDescent="0.25">
      <c r="Y130079" s="109"/>
    </row>
    <row r="130080" spans="25:25" x14ac:dyDescent="0.25">
      <c r="Y130080" s="109"/>
    </row>
    <row r="130081" spans="25:25" x14ac:dyDescent="0.25">
      <c r="Y130081" s="109"/>
    </row>
    <row r="130082" spans="25:25" x14ac:dyDescent="0.25">
      <c r="Y130082" s="109"/>
    </row>
    <row r="130083" spans="25:25" x14ac:dyDescent="0.25">
      <c r="Y130083" s="109"/>
    </row>
    <row r="130084" spans="25:25" x14ac:dyDescent="0.25">
      <c r="Y130084" s="109"/>
    </row>
    <row r="130085" spans="25:25" x14ac:dyDescent="0.25">
      <c r="Y130085" s="109"/>
    </row>
    <row r="130086" spans="25:25" x14ac:dyDescent="0.25">
      <c r="Y130086" s="109"/>
    </row>
    <row r="130087" spans="25:25" x14ac:dyDescent="0.25">
      <c r="Y130087" s="109"/>
    </row>
    <row r="130088" spans="25:25" x14ac:dyDescent="0.25">
      <c r="Y130088" s="109"/>
    </row>
    <row r="130089" spans="25:25" x14ac:dyDescent="0.25">
      <c r="Y130089" s="109"/>
    </row>
    <row r="130090" spans="25:25" x14ac:dyDescent="0.25">
      <c r="Y130090" s="109"/>
    </row>
    <row r="130091" spans="25:25" x14ac:dyDescent="0.25">
      <c r="Y130091" s="109"/>
    </row>
    <row r="130092" spans="25:25" x14ac:dyDescent="0.25">
      <c r="Y130092" s="109"/>
    </row>
    <row r="130093" spans="25:25" x14ac:dyDescent="0.25">
      <c r="Y130093" s="109"/>
    </row>
    <row r="130094" spans="25:25" x14ac:dyDescent="0.25">
      <c r="Y130094" s="109"/>
    </row>
    <row r="130095" spans="25:25" x14ac:dyDescent="0.25">
      <c r="Y130095" s="109"/>
    </row>
    <row r="130096" spans="25:25" x14ac:dyDescent="0.25">
      <c r="Y130096" s="109"/>
    </row>
    <row r="130097" spans="25:25" x14ac:dyDescent="0.25">
      <c r="Y130097" s="109"/>
    </row>
    <row r="130098" spans="25:25" x14ac:dyDescent="0.25">
      <c r="Y130098" s="109"/>
    </row>
    <row r="130099" spans="25:25" x14ac:dyDescent="0.25">
      <c r="Y130099" s="109"/>
    </row>
    <row r="130100" spans="25:25" x14ac:dyDescent="0.25">
      <c r="Y130100" s="109"/>
    </row>
    <row r="130101" spans="25:25" x14ac:dyDescent="0.25">
      <c r="Y130101" s="109"/>
    </row>
    <row r="130102" spans="25:25" x14ac:dyDescent="0.25">
      <c r="Y130102" s="109"/>
    </row>
    <row r="130103" spans="25:25" x14ac:dyDescent="0.25">
      <c r="Y130103" s="109"/>
    </row>
    <row r="130104" spans="25:25" x14ac:dyDescent="0.25">
      <c r="Y130104" s="109"/>
    </row>
    <row r="130105" spans="25:25" x14ac:dyDescent="0.25">
      <c r="Y130105" s="109"/>
    </row>
    <row r="130106" spans="25:25" x14ac:dyDescent="0.25">
      <c r="Y130106" s="109"/>
    </row>
    <row r="130107" spans="25:25" x14ac:dyDescent="0.25">
      <c r="Y130107" s="109"/>
    </row>
    <row r="130108" spans="25:25" x14ac:dyDescent="0.25">
      <c r="Y130108" s="109"/>
    </row>
    <row r="130109" spans="25:25" x14ac:dyDescent="0.25">
      <c r="Y130109" s="109"/>
    </row>
    <row r="130110" spans="25:25" x14ac:dyDescent="0.25">
      <c r="Y130110" s="109"/>
    </row>
    <row r="130111" spans="25:25" x14ac:dyDescent="0.25">
      <c r="Y130111" s="109"/>
    </row>
    <row r="130112" spans="25:25" x14ac:dyDescent="0.25">
      <c r="Y130112" s="109"/>
    </row>
    <row r="130113" spans="25:25" x14ac:dyDescent="0.25">
      <c r="Y130113" s="109"/>
    </row>
    <row r="130114" spans="25:25" x14ac:dyDescent="0.25">
      <c r="Y130114" s="109"/>
    </row>
    <row r="130115" spans="25:25" x14ac:dyDescent="0.25">
      <c r="Y130115" s="109"/>
    </row>
    <row r="130116" spans="25:25" x14ac:dyDescent="0.25">
      <c r="Y130116" s="109"/>
    </row>
    <row r="130117" spans="25:25" x14ac:dyDescent="0.25">
      <c r="Y130117" s="109"/>
    </row>
    <row r="130118" spans="25:25" x14ac:dyDescent="0.25">
      <c r="Y130118" s="109"/>
    </row>
    <row r="130119" spans="25:25" x14ac:dyDescent="0.25">
      <c r="Y130119" s="109"/>
    </row>
    <row r="130120" spans="25:25" x14ac:dyDescent="0.25">
      <c r="Y130120" s="109"/>
    </row>
    <row r="130121" spans="25:25" x14ac:dyDescent="0.25">
      <c r="Y130121" s="109"/>
    </row>
    <row r="130122" spans="25:25" x14ac:dyDescent="0.25">
      <c r="Y130122" s="109"/>
    </row>
    <row r="130123" spans="25:25" x14ac:dyDescent="0.25">
      <c r="Y130123" s="109"/>
    </row>
    <row r="130124" spans="25:25" x14ac:dyDescent="0.25">
      <c r="Y130124" s="109"/>
    </row>
    <row r="130125" spans="25:25" x14ac:dyDescent="0.25">
      <c r="Y130125" s="109"/>
    </row>
    <row r="130126" spans="25:25" x14ac:dyDescent="0.25">
      <c r="Y130126" s="109"/>
    </row>
    <row r="130127" spans="25:25" x14ac:dyDescent="0.25">
      <c r="Y130127" s="109"/>
    </row>
    <row r="130128" spans="25:25" x14ac:dyDescent="0.25">
      <c r="Y130128" s="109"/>
    </row>
    <row r="130129" spans="25:25" x14ac:dyDescent="0.25">
      <c r="Y130129" s="109"/>
    </row>
    <row r="130130" spans="25:25" x14ac:dyDescent="0.25">
      <c r="Y130130" s="109"/>
    </row>
    <row r="130131" spans="25:25" x14ac:dyDescent="0.25">
      <c r="Y130131" s="109"/>
    </row>
    <row r="130132" spans="25:25" x14ac:dyDescent="0.25">
      <c r="Y130132" s="109"/>
    </row>
    <row r="130133" spans="25:25" x14ac:dyDescent="0.25">
      <c r="Y130133" s="109"/>
    </row>
    <row r="130134" spans="25:25" x14ac:dyDescent="0.25">
      <c r="Y130134" s="109"/>
    </row>
    <row r="130135" spans="25:25" x14ac:dyDescent="0.25">
      <c r="Y130135" s="109"/>
    </row>
    <row r="130136" spans="25:25" x14ac:dyDescent="0.25">
      <c r="Y130136" s="109"/>
    </row>
    <row r="130137" spans="25:25" x14ac:dyDescent="0.25">
      <c r="Y130137" s="109"/>
    </row>
    <row r="130138" spans="25:25" x14ac:dyDescent="0.25">
      <c r="Y130138" s="109"/>
    </row>
    <row r="130139" spans="25:25" x14ac:dyDescent="0.25">
      <c r="Y130139" s="109"/>
    </row>
    <row r="130140" spans="25:25" x14ac:dyDescent="0.25">
      <c r="Y130140" s="109"/>
    </row>
    <row r="130141" spans="25:25" x14ac:dyDescent="0.25">
      <c r="Y130141" s="109"/>
    </row>
    <row r="130142" spans="25:25" x14ac:dyDescent="0.25">
      <c r="Y130142" s="109"/>
    </row>
    <row r="130143" spans="25:25" x14ac:dyDescent="0.25">
      <c r="Y130143" s="109"/>
    </row>
    <row r="130144" spans="25:25" x14ac:dyDescent="0.25">
      <c r="Y130144" s="109"/>
    </row>
    <row r="130145" spans="25:25" x14ac:dyDescent="0.25">
      <c r="Y130145" s="109"/>
    </row>
    <row r="130146" spans="25:25" x14ac:dyDescent="0.25">
      <c r="Y130146" s="109"/>
    </row>
    <row r="130147" spans="25:25" x14ac:dyDescent="0.25">
      <c r="Y130147" s="109"/>
    </row>
    <row r="130148" spans="25:25" x14ac:dyDescent="0.25">
      <c r="Y130148" s="109"/>
    </row>
    <row r="130149" spans="25:25" x14ac:dyDescent="0.25">
      <c r="Y130149" s="109"/>
    </row>
    <row r="130150" spans="25:25" x14ac:dyDescent="0.25">
      <c r="Y130150" s="109"/>
    </row>
    <row r="130151" spans="25:25" x14ac:dyDescent="0.25">
      <c r="Y130151" s="109"/>
    </row>
    <row r="130152" spans="25:25" x14ac:dyDescent="0.25">
      <c r="Y130152" s="109"/>
    </row>
    <row r="130153" spans="25:25" x14ac:dyDescent="0.25">
      <c r="Y130153" s="109"/>
    </row>
    <row r="130154" spans="25:25" x14ac:dyDescent="0.25">
      <c r="Y130154" s="109"/>
    </row>
    <row r="130155" spans="25:25" x14ac:dyDescent="0.25">
      <c r="Y130155" s="109"/>
    </row>
    <row r="130156" spans="25:25" x14ac:dyDescent="0.25">
      <c r="Y130156" s="109"/>
    </row>
    <row r="130157" spans="25:25" x14ac:dyDescent="0.25">
      <c r="Y130157" s="109"/>
    </row>
    <row r="130158" spans="25:25" x14ac:dyDescent="0.25">
      <c r="Y130158" s="109"/>
    </row>
    <row r="130159" spans="25:25" x14ac:dyDescent="0.25">
      <c r="Y130159" s="109"/>
    </row>
    <row r="130160" spans="25:25" x14ac:dyDescent="0.25">
      <c r="Y130160" s="109"/>
    </row>
    <row r="130161" spans="25:25" x14ac:dyDescent="0.25">
      <c r="Y130161" s="109"/>
    </row>
    <row r="130162" spans="25:25" x14ac:dyDescent="0.25">
      <c r="Y130162" s="109"/>
    </row>
    <row r="130163" spans="25:25" x14ac:dyDescent="0.25">
      <c r="Y130163" s="109"/>
    </row>
    <row r="130164" spans="25:25" x14ac:dyDescent="0.25">
      <c r="Y130164" s="109"/>
    </row>
    <row r="130165" spans="25:25" x14ac:dyDescent="0.25">
      <c r="Y130165" s="109"/>
    </row>
    <row r="130166" spans="25:25" x14ac:dyDescent="0.25">
      <c r="Y130166" s="109"/>
    </row>
    <row r="130167" spans="25:25" x14ac:dyDescent="0.25">
      <c r="Y130167" s="109"/>
    </row>
    <row r="130168" spans="25:25" x14ac:dyDescent="0.25">
      <c r="Y130168" s="109"/>
    </row>
    <row r="130169" spans="25:25" x14ac:dyDescent="0.25">
      <c r="Y130169" s="109"/>
    </row>
    <row r="130170" spans="25:25" x14ac:dyDescent="0.25">
      <c r="Y130170" s="109"/>
    </row>
    <row r="130171" spans="25:25" x14ac:dyDescent="0.25">
      <c r="Y130171" s="109"/>
    </row>
    <row r="130172" spans="25:25" x14ac:dyDescent="0.25">
      <c r="Y130172" s="109"/>
    </row>
    <row r="130173" spans="25:25" x14ac:dyDescent="0.25">
      <c r="Y130173" s="109"/>
    </row>
    <row r="130174" spans="25:25" x14ac:dyDescent="0.25">
      <c r="Y130174" s="109"/>
    </row>
    <row r="130175" spans="25:25" x14ac:dyDescent="0.25">
      <c r="Y130175" s="109"/>
    </row>
    <row r="130176" spans="25:25" x14ac:dyDescent="0.25">
      <c r="Y130176" s="109"/>
    </row>
    <row r="130177" spans="25:25" x14ac:dyDescent="0.25">
      <c r="Y130177" s="109"/>
    </row>
    <row r="130178" spans="25:25" x14ac:dyDescent="0.25">
      <c r="Y130178" s="109"/>
    </row>
    <row r="130179" spans="25:25" x14ac:dyDescent="0.25">
      <c r="Y130179" s="109"/>
    </row>
    <row r="130180" spans="25:25" x14ac:dyDescent="0.25">
      <c r="Y130180" s="109"/>
    </row>
    <row r="130181" spans="25:25" x14ac:dyDescent="0.25">
      <c r="Y130181" s="109"/>
    </row>
    <row r="130182" spans="25:25" x14ac:dyDescent="0.25">
      <c r="Y130182" s="109"/>
    </row>
    <row r="130183" spans="25:25" x14ac:dyDescent="0.25">
      <c r="Y130183" s="109"/>
    </row>
    <row r="130184" spans="25:25" x14ac:dyDescent="0.25">
      <c r="Y130184" s="109"/>
    </row>
    <row r="130185" spans="25:25" x14ac:dyDescent="0.25">
      <c r="Y130185" s="109"/>
    </row>
    <row r="130186" spans="25:25" x14ac:dyDescent="0.25">
      <c r="Y130186" s="109"/>
    </row>
    <row r="130187" spans="25:25" x14ac:dyDescent="0.25">
      <c r="Y130187" s="109"/>
    </row>
    <row r="130188" spans="25:25" x14ac:dyDescent="0.25">
      <c r="Y130188" s="109"/>
    </row>
    <row r="130189" spans="25:25" x14ac:dyDescent="0.25">
      <c r="Y130189" s="109"/>
    </row>
    <row r="130190" spans="25:25" x14ac:dyDescent="0.25">
      <c r="Y130190" s="109"/>
    </row>
    <row r="130191" spans="25:25" x14ac:dyDescent="0.25">
      <c r="Y130191" s="109"/>
    </row>
    <row r="130192" spans="25:25" x14ac:dyDescent="0.25">
      <c r="Y130192" s="109"/>
    </row>
    <row r="130193" spans="25:25" x14ac:dyDescent="0.25">
      <c r="Y130193" s="109"/>
    </row>
    <row r="130194" spans="25:25" x14ac:dyDescent="0.25">
      <c r="Y130194" s="109"/>
    </row>
    <row r="130195" spans="25:25" x14ac:dyDescent="0.25">
      <c r="Y130195" s="109"/>
    </row>
    <row r="130196" spans="25:25" x14ac:dyDescent="0.25">
      <c r="Y130196" s="109"/>
    </row>
    <row r="130197" spans="25:25" x14ac:dyDescent="0.25">
      <c r="Y130197" s="109"/>
    </row>
    <row r="130198" spans="25:25" x14ac:dyDescent="0.25">
      <c r="Y130198" s="109"/>
    </row>
    <row r="130199" spans="25:25" x14ac:dyDescent="0.25">
      <c r="Y130199" s="109"/>
    </row>
    <row r="130200" spans="25:25" x14ac:dyDescent="0.25">
      <c r="Y130200" s="109"/>
    </row>
    <row r="130201" spans="25:25" x14ac:dyDescent="0.25">
      <c r="Y130201" s="109"/>
    </row>
    <row r="130202" spans="25:25" x14ac:dyDescent="0.25">
      <c r="Y130202" s="109"/>
    </row>
    <row r="130203" spans="25:25" x14ac:dyDescent="0.25">
      <c r="Y130203" s="109"/>
    </row>
    <row r="130204" spans="25:25" x14ac:dyDescent="0.25">
      <c r="Y130204" s="109"/>
    </row>
    <row r="130205" spans="25:25" x14ac:dyDescent="0.25">
      <c r="Y130205" s="109"/>
    </row>
    <row r="130206" spans="25:25" x14ac:dyDescent="0.25">
      <c r="Y130206" s="109"/>
    </row>
    <row r="130207" spans="25:25" x14ac:dyDescent="0.25">
      <c r="Y130207" s="109"/>
    </row>
    <row r="130208" spans="25:25" x14ac:dyDescent="0.25">
      <c r="Y130208" s="109"/>
    </row>
    <row r="130209" spans="25:25" x14ac:dyDescent="0.25">
      <c r="Y130209" s="109"/>
    </row>
    <row r="130210" spans="25:25" x14ac:dyDescent="0.25">
      <c r="Y130210" s="109"/>
    </row>
    <row r="130211" spans="25:25" x14ac:dyDescent="0.25">
      <c r="Y130211" s="109"/>
    </row>
    <row r="130212" spans="25:25" x14ac:dyDescent="0.25">
      <c r="Y130212" s="109"/>
    </row>
    <row r="130213" spans="25:25" x14ac:dyDescent="0.25">
      <c r="Y130213" s="109"/>
    </row>
    <row r="130214" spans="25:25" x14ac:dyDescent="0.25">
      <c r="Y130214" s="109"/>
    </row>
    <row r="130215" spans="25:25" x14ac:dyDescent="0.25">
      <c r="Y130215" s="109"/>
    </row>
    <row r="130216" spans="25:25" x14ac:dyDescent="0.25">
      <c r="Y130216" s="109"/>
    </row>
    <row r="130217" spans="25:25" x14ac:dyDescent="0.25">
      <c r="Y130217" s="109"/>
    </row>
    <row r="130218" spans="25:25" x14ac:dyDescent="0.25">
      <c r="Y130218" s="109"/>
    </row>
    <row r="130219" spans="25:25" x14ac:dyDescent="0.25">
      <c r="Y130219" s="109"/>
    </row>
    <row r="130220" spans="25:25" x14ac:dyDescent="0.25">
      <c r="Y130220" s="109"/>
    </row>
    <row r="130221" spans="25:25" x14ac:dyDescent="0.25">
      <c r="Y130221" s="109"/>
    </row>
    <row r="130222" spans="25:25" x14ac:dyDescent="0.25">
      <c r="Y130222" s="109"/>
    </row>
    <row r="130223" spans="25:25" x14ac:dyDescent="0.25">
      <c r="Y130223" s="109"/>
    </row>
    <row r="130224" spans="25:25" x14ac:dyDescent="0.25">
      <c r="Y130224" s="109"/>
    </row>
    <row r="130225" spans="25:25" x14ac:dyDescent="0.25">
      <c r="Y130225" s="109"/>
    </row>
    <row r="130226" spans="25:25" x14ac:dyDescent="0.25">
      <c r="Y130226" s="109"/>
    </row>
    <row r="130227" spans="25:25" x14ac:dyDescent="0.25">
      <c r="Y130227" s="109"/>
    </row>
    <row r="130228" spans="25:25" x14ac:dyDescent="0.25">
      <c r="Y130228" s="109"/>
    </row>
    <row r="130229" spans="25:25" x14ac:dyDescent="0.25">
      <c r="Y130229" s="109"/>
    </row>
    <row r="130230" spans="25:25" x14ac:dyDescent="0.25">
      <c r="Y130230" s="109"/>
    </row>
    <row r="130231" spans="25:25" x14ac:dyDescent="0.25">
      <c r="Y130231" s="109"/>
    </row>
    <row r="130232" spans="25:25" x14ac:dyDescent="0.25">
      <c r="Y130232" s="109"/>
    </row>
    <row r="130233" spans="25:25" x14ac:dyDescent="0.25">
      <c r="Y130233" s="109"/>
    </row>
    <row r="130234" spans="25:25" x14ac:dyDescent="0.25">
      <c r="Y130234" s="109"/>
    </row>
    <row r="130235" spans="25:25" x14ac:dyDescent="0.25">
      <c r="Y130235" s="109"/>
    </row>
    <row r="130236" spans="25:25" x14ac:dyDescent="0.25">
      <c r="Y130236" s="109"/>
    </row>
    <row r="130237" spans="25:25" x14ac:dyDescent="0.25">
      <c r="Y130237" s="109"/>
    </row>
    <row r="130238" spans="25:25" x14ac:dyDescent="0.25">
      <c r="Y130238" s="109"/>
    </row>
    <row r="130239" spans="25:25" x14ac:dyDescent="0.25">
      <c r="Y130239" s="109"/>
    </row>
    <row r="130240" spans="25:25" x14ac:dyDescent="0.25">
      <c r="Y130240" s="109"/>
    </row>
    <row r="130241" spans="25:25" x14ac:dyDescent="0.25">
      <c r="Y130241" s="109"/>
    </row>
    <row r="130242" spans="25:25" x14ac:dyDescent="0.25">
      <c r="Y130242" s="109"/>
    </row>
    <row r="130243" spans="25:25" x14ac:dyDescent="0.25">
      <c r="Y130243" s="109"/>
    </row>
    <row r="130244" spans="25:25" x14ac:dyDescent="0.25">
      <c r="Y130244" s="109"/>
    </row>
    <row r="130245" spans="25:25" x14ac:dyDescent="0.25">
      <c r="Y130245" s="109"/>
    </row>
    <row r="130246" spans="25:25" x14ac:dyDescent="0.25">
      <c r="Y130246" s="109"/>
    </row>
    <row r="130247" spans="25:25" x14ac:dyDescent="0.25">
      <c r="Y130247" s="109"/>
    </row>
    <row r="130248" spans="25:25" x14ac:dyDescent="0.25">
      <c r="Y130248" s="109"/>
    </row>
    <row r="130249" spans="25:25" x14ac:dyDescent="0.25">
      <c r="Y130249" s="109"/>
    </row>
    <row r="130250" spans="25:25" x14ac:dyDescent="0.25">
      <c r="Y130250" s="109"/>
    </row>
    <row r="130251" spans="25:25" x14ac:dyDescent="0.25">
      <c r="Y130251" s="109"/>
    </row>
    <row r="130252" spans="25:25" x14ac:dyDescent="0.25">
      <c r="Y130252" s="109"/>
    </row>
    <row r="130253" spans="25:25" x14ac:dyDescent="0.25">
      <c r="Y130253" s="109"/>
    </row>
    <row r="130254" spans="25:25" x14ac:dyDescent="0.25">
      <c r="Y130254" s="109"/>
    </row>
    <row r="130255" spans="25:25" x14ac:dyDescent="0.25">
      <c r="Y130255" s="109"/>
    </row>
    <row r="130256" spans="25:25" x14ac:dyDescent="0.25">
      <c r="Y130256" s="109"/>
    </row>
    <row r="130257" spans="25:25" x14ac:dyDescent="0.25">
      <c r="Y130257" s="109"/>
    </row>
    <row r="130258" spans="25:25" x14ac:dyDescent="0.25">
      <c r="Y130258" s="109"/>
    </row>
    <row r="130259" spans="25:25" x14ac:dyDescent="0.25">
      <c r="Y130259" s="109"/>
    </row>
    <row r="130260" spans="25:25" x14ac:dyDescent="0.25">
      <c r="Y130260" s="109"/>
    </row>
    <row r="130261" spans="25:25" x14ac:dyDescent="0.25">
      <c r="Y130261" s="109"/>
    </row>
    <row r="130262" spans="25:25" x14ac:dyDescent="0.25">
      <c r="Y130262" s="109"/>
    </row>
    <row r="130263" spans="25:25" x14ac:dyDescent="0.25">
      <c r="Y130263" s="109"/>
    </row>
    <row r="130264" spans="25:25" x14ac:dyDescent="0.25">
      <c r="Y130264" s="109"/>
    </row>
    <row r="130265" spans="25:25" x14ac:dyDescent="0.25">
      <c r="Y130265" s="109"/>
    </row>
    <row r="130266" spans="25:25" x14ac:dyDescent="0.25">
      <c r="Y130266" s="109"/>
    </row>
    <row r="130267" spans="25:25" x14ac:dyDescent="0.25">
      <c r="Y130267" s="109"/>
    </row>
    <row r="130268" spans="25:25" x14ac:dyDescent="0.25">
      <c r="Y130268" s="109"/>
    </row>
    <row r="130269" spans="25:25" x14ac:dyDescent="0.25">
      <c r="Y130269" s="109"/>
    </row>
    <row r="130270" spans="25:25" x14ac:dyDescent="0.25">
      <c r="Y130270" s="109"/>
    </row>
    <row r="130271" spans="25:25" x14ac:dyDescent="0.25">
      <c r="Y130271" s="109"/>
    </row>
    <row r="130272" spans="25:25" x14ac:dyDescent="0.25">
      <c r="Y130272" s="109"/>
    </row>
    <row r="130273" spans="25:25" x14ac:dyDescent="0.25">
      <c r="Y130273" s="109"/>
    </row>
    <row r="130274" spans="25:25" x14ac:dyDescent="0.25">
      <c r="Y130274" s="109"/>
    </row>
    <row r="130275" spans="25:25" x14ac:dyDescent="0.25">
      <c r="Y130275" s="109"/>
    </row>
    <row r="130276" spans="25:25" x14ac:dyDescent="0.25">
      <c r="Y130276" s="109"/>
    </row>
    <row r="130277" spans="25:25" x14ac:dyDescent="0.25">
      <c r="Y130277" s="109"/>
    </row>
    <row r="130278" spans="25:25" x14ac:dyDescent="0.25">
      <c r="Y130278" s="109"/>
    </row>
    <row r="130279" spans="25:25" x14ac:dyDescent="0.25">
      <c r="Y130279" s="109"/>
    </row>
    <row r="130280" spans="25:25" x14ac:dyDescent="0.25">
      <c r="Y130280" s="109"/>
    </row>
    <row r="130281" spans="25:25" x14ac:dyDescent="0.25">
      <c r="Y130281" s="109"/>
    </row>
    <row r="130282" spans="25:25" x14ac:dyDescent="0.25">
      <c r="Y130282" s="109"/>
    </row>
    <row r="130283" spans="25:25" x14ac:dyDescent="0.25">
      <c r="Y130283" s="109"/>
    </row>
    <row r="130284" spans="25:25" x14ac:dyDescent="0.25">
      <c r="Y130284" s="109"/>
    </row>
    <row r="130285" spans="25:25" x14ac:dyDescent="0.25">
      <c r="Y130285" s="109"/>
    </row>
    <row r="130286" spans="25:25" x14ac:dyDescent="0.25">
      <c r="Y130286" s="109"/>
    </row>
    <row r="130287" spans="25:25" x14ac:dyDescent="0.25">
      <c r="Y130287" s="109"/>
    </row>
    <row r="130288" spans="25:25" x14ac:dyDescent="0.25">
      <c r="Y130288" s="109"/>
    </row>
    <row r="130289" spans="25:25" x14ac:dyDescent="0.25">
      <c r="Y130289" s="109"/>
    </row>
    <row r="130290" spans="25:25" x14ac:dyDescent="0.25">
      <c r="Y130290" s="109"/>
    </row>
    <row r="130291" spans="25:25" x14ac:dyDescent="0.25">
      <c r="Y130291" s="109"/>
    </row>
    <row r="130292" spans="25:25" x14ac:dyDescent="0.25">
      <c r="Y130292" s="109"/>
    </row>
    <row r="130293" spans="25:25" x14ac:dyDescent="0.25">
      <c r="Y130293" s="109"/>
    </row>
    <row r="130294" spans="25:25" x14ac:dyDescent="0.25">
      <c r="Y130294" s="109"/>
    </row>
    <row r="130295" spans="25:25" x14ac:dyDescent="0.25">
      <c r="Y130295" s="109"/>
    </row>
    <row r="130296" spans="25:25" x14ac:dyDescent="0.25">
      <c r="Y130296" s="109"/>
    </row>
    <row r="130297" spans="25:25" x14ac:dyDescent="0.25">
      <c r="Y130297" s="109"/>
    </row>
    <row r="130298" spans="25:25" x14ac:dyDescent="0.25">
      <c r="Y130298" s="109"/>
    </row>
    <row r="130299" spans="25:25" x14ac:dyDescent="0.25">
      <c r="Y130299" s="109"/>
    </row>
    <row r="130300" spans="25:25" x14ac:dyDescent="0.25">
      <c r="Y130300" s="109"/>
    </row>
    <row r="130301" spans="25:25" x14ac:dyDescent="0.25">
      <c r="Y130301" s="109"/>
    </row>
    <row r="130302" spans="25:25" x14ac:dyDescent="0.25">
      <c r="Y130302" s="109"/>
    </row>
    <row r="130303" spans="25:25" x14ac:dyDescent="0.25">
      <c r="Y130303" s="109"/>
    </row>
    <row r="130304" spans="25:25" x14ac:dyDescent="0.25">
      <c r="Y130304" s="109"/>
    </row>
    <row r="130305" spans="25:25" x14ac:dyDescent="0.25">
      <c r="Y130305" s="109"/>
    </row>
    <row r="130306" spans="25:25" x14ac:dyDescent="0.25">
      <c r="Y130306" s="109"/>
    </row>
    <row r="130307" spans="25:25" x14ac:dyDescent="0.25">
      <c r="Y130307" s="109"/>
    </row>
    <row r="130308" spans="25:25" x14ac:dyDescent="0.25">
      <c r="Y130308" s="109"/>
    </row>
    <row r="130309" spans="25:25" x14ac:dyDescent="0.25">
      <c r="Y130309" s="109"/>
    </row>
    <row r="130310" spans="25:25" x14ac:dyDescent="0.25">
      <c r="Y130310" s="109"/>
    </row>
    <row r="130311" spans="25:25" x14ac:dyDescent="0.25">
      <c r="Y130311" s="109"/>
    </row>
    <row r="130312" spans="25:25" x14ac:dyDescent="0.25">
      <c r="Y130312" s="109"/>
    </row>
    <row r="130313" spans="25:25" x14ac:dyDescent="0.25">
      <c r="Y130313" s="109"/>
    </row>
    <row r="130314" spans="25:25" x14ac:dyDescent="0.25">
      <c r="Y130314" s="109"/>
    </row>
    <row r="130315" spans="25:25" x14ac:dyDescent="0.25">
      <c r="Y130315" s="109"/>
    </row>
    <row r="130316" spans="25:25" x14ac:dyDescent="0.25">
      <c r="Y130316" s="109"/>
    </row>
    <row r="130317" spans="25:25" x14ac:dyDescent="0.25">
      <c r="Y130317" s="109"/>
    </row>
    <row r="130318" spans="25:25" x14ac:dyDescent="0.25">
      <c r="Y130318" s="109"/>
    </row>
    <row r="130319" spans="25:25" x14ac:dyDescent="0.25">
      <c r="Y130319" s="109"/>
    </row>
    <row r="130320" spans="25:25" x14ac:dyDescent="0.25">
      <c r="Y130320" s="109"/>
    </row>
    <row r="130321" spans="25:25" x14ac:dyDescent="0.25">
      <c r="Y130321" s="109"/>
    </row>
    <row r="130322" spans="25:25" x14ac:dyDescent="0.25">
      <c r="Y130322" s="109"/>
    </row>
    <row r="130323" spans="25:25" x14ac:dyDescent="0.25">
      <c r="Y130323" s="109"/>
    </row>
    <row r="130324" spans="25:25" x14ac:dyDescent="0.25">
      <c r="Y130324" s="109"/>
    </row>
    <row r="130325" spans="25:25" x14ac:dyDescent="0.25">
      <c r="Y130325" s="109"/>
    </row>
    <row r="130326" spans="25:25" x14ac:dyDescent="0.25">
      <c r="Y130326" s="109"/>
    </row>
    <row r="130327" spans="25:25" x14ac:dyDescent="0.25">
      <c r="Y130327" s="109"/>
    </row>
    <row r="130328" spans="25:25" x14ac:dyDescent="0.25">
      <c r="Y130328" s="109"/>
    </row>
    <row r="130329" spans="25:25" x14ac:dyDescent="0.25">
      <c r="Y130329" s="109"/>
    </row>
    <row r="130330" spans="25:25" x14ac:dyDescent="0.25">
      <c r="Y130330" s="109"/>
    </row>
    <row r="130331" spans="25:25" x14ac:dyDescent="0.25">
      <c r="Y130331" s="109"/>
    </row>
    <row r="130332" spans="25:25" x14ac:dyDescent="0.25">
      <c r="Y130332" s="109"/>
    </row>
    <row r="130333" spans="25:25" x14ac:dyDescent="0.25">
      <c r="Y130333" s="109"/>
    </row>
    <row r="130334" spans="25:25" x14ac:dyDescent="0.25">
      <c r="Y130334" s="109"/>
    </row>
    <row r="130335" spans="25:25" x14ac:dyDescent="0.25">
      <c r="Y130335" s="109"/>
    </row>
    <row r="130336" spans="25:25" x14ac:dyDescent="0.25">
      <c r="Y130336" s="109"/>
    </row>
    <row r="130337" spans="25:25" x14ac:dyDescent="0.25">
      <c r="Y130337" s="109"/>
    </row>
    <row r="130338" spans="25:25" x14ac:dyDescent="0.25">
      <c r="Y130338" s="109"/>
    </row>
    <row r="130339" spans="25:25" x14ac:dyDescent="0.25">
      <c r="Y130339" s="109"/>
    </row>
    <row r="130340" spans="25:25" x14ac:dyDescent="0.25">
      <c r="Y130340" s="109"/>
    </row>
    <row r="130341" spans="25:25" x14ac:dyDescent="0.25">
      <c r="Y130341" s="109"/>
    </row>
    <row r="130342" spans="25:25" x14ac:dyDescent="0.25">
      <c r="Y130342" s="109"/>
    </row>
    <row r="130343" spans="25:25" x14ac:dyDescent="0.25">
      <c r="Y130343" s="109"/>
    </row>
    <row r="130344" spans="25:25" x14ac:dyDescent="0.25">
      <c r="Y130344" s="109"/>
    </row>
    <row r="130345" spans="25:25" x14ac:dyDescent="0.25">
      <c r="Y130345" s="109"/>
    </row>
    <row r="130346" spans="25:25" x14ac:dyDescent="0.25">
      <c r="Y130346" s="109"/>
    </row>
    <row r="130347" spans="25:25" x14ac:dyDescent="0.25">
      <c r="Y130347" s="109"/>
    </row>
    <row r="130348" spans="25:25" x14ac:dyDescent="0.25">
      <c r="Y130348" s="109"/>
    </row>
    <row r="130349" spans="25:25" x14ac:dyDescent="0.25">
      <c r="Y130349" s="109"/>
    </row>
    <row r="130350" spans="25:25" x14ac:dyDescent="0.25">
      <c r="Y130350" s="109"/>
    </row>
    <row r="130351" spans="25:25" x14ac:dyDescent="0.25">
      <c r="Y130351" s="109"/>
    </row>
    <row r="130352" spans="25:25" x14ac:dyDescent="0.25">
      <c r="Y130352" s="109"/>
    </row>
    <row r="130353" spans="25:25" x14ac:dyDescent="0.25">
      <c r="Y130353" s="109"/>
    </row>
    <row r="130354" spans="25:25" x14ac:dyDescent="0.25">
      <c r="Y130354" s="109"/>
    </row>
    <row r="130355" spans="25:25" x14ac:dyDescent="0.25">
      <c r="Y130355" s="109"/>
    </row>
    <row r="130356" spans="25:25" x14ac:dyDescent="0.25">
      <c r="Y130356" s="109"/>
    </row>
    <row r="130357" spans="25:25" x14ac:dyDescent="0.25">
      <c r="Y130357" s="109"/>
    </row>
    <row r="130358" spans="25:25" x14ac:dyDescent="0.25">
      <c r="Y130358" s="109"/>
    </row>
    <row r="130359" spans="25:25" x14ac:dyDescent="0.25">
      <c r="Y130359" s="109"/>
    </row>
    <row r="130360" spans="25:25" x14ac:dyDescent="0.25">
      <c r="Y130360" s="109"/>
    </row>
    <row r="130361" spans="25:25" x14ac:dyDescent="0.25">
      <c r="Y130361" s="109"/>
    </row>
    <row r="130362" spans="25:25" x14ac:dyDescent="0.25">
      <c r="Y130362" s="109"/>
    </row>
    <row r="130363" spans="25:25" x14ac:dyDescent="0.25">
      <c r="Y130363" s="109"/>
    </row>
    <row r="130364" spans="25:25" x14ac:dyDescent="0.25">
      <c r="Y130364" s="109"/>
    </row>
    <row r="130365" spans="25:25" x14ac:dyDescent="0.25">
      <c r="Y130365" s="109"/>
    </row>
    <row r="130366" spans="25:25" x14ac:dyDescent="0.25">
      <c r="Y130366" s="109"/>
    </row>
    <row r="130367" spans="25:25" x14ac:dyDescent="0.25">
      <c r="Y130367" s="109"/>
    </row>
    <row r="130368" spans="25:25" x14ac:dyDescent="0.25">
      <c r="Y130368" s="109"/>
    </row>
    <row r="130369" spans="25:25" x14ac:dyDescent="0.25">
      <c r="Y130369" s="109"/>
    </row>
    <row r="130370" spans="25:25" x14ac:dyDescent="0.25">
      <c r="Y130370" s="109"/>
    </row>
    <row r="130371" spans="25:25" x14ac:dyDescent="0.25">
      <c r="Y130371" s="109"/>
    </row>
    <row r="130372" spans="25:25" x14ac:dyDescent="0.25">
      <c r="Y130372" s="109"/>
    </row>
    <row r="130373" spans="25:25" x14ac:dyDescent="0.25">
      <c r="Y130373" s="109"/>
    </row>
    <row r="130374" spans="25:25" x14ac:dyDescent="0.25">
      <c r="Y130374" s="109"/>
    </row>
    <row r="130375" spans="25:25" x14ac:dyDescent="0.25">
      <c r="Y130375" s="109"/>
    </row>
    <row r="130376" spans="25:25" x14ac:dyDescent="0.25">
      <c r="Y130376" s="109"/>
    </row>
    <row r="130377" spans="25:25" x14ac:dyDescent="0.25">
      <c r="Y130377" s="109"/>
    </row>
    <row r="130378" spans="25:25" x14ac:dyDescent="0.25">
      <c r="Y130378" s="109"/>
    </row>
    <row r="130379" spans="25:25" x14ac:dyDescent="0.25">
      <c r="Y130379" s="109"/>
    </row>
    <row r="130380" spans="25:25" x14ac:dyDescent="0.25">
      <c r="Y130380" s="109"/>
    </row>
    <row r="130381" spans="25:25" x14ac:dyDescent="0.25">
      <c r="Y130381" s="109"/>
    </row>
    <row r="130382" spans="25:25" x14ac:dyDescent="0.25">
      <c r="Y130382" s="109"/>
    </row>
    <row r="130383" spans="25:25" x14ac:dyDescent="0.25">
      <c r="Y130383" s="109"/>
    </row>
    <row r="130384" spans="25:25" x14ac:dyDescent="0.25">
      <c r="Y130384" s="109"/>
    </row>
    <row r="130385" spans="25:25" x14ac:dyDescent="0.25">
      <c r="Y130385" s="109"/>
    </row>
    <row r="130386" spans="25:25" x14ac:dyDescent="0.25">
      <c r="Y130386" s="109"/>
    </row>
    <row r="130387" spans="25:25" x14ac:dyDescent="0.25">
      <c r="Y130387" s="109"/>
    </row>
    <row r="130388" spans="25:25" x14ac:dyDescent="0.25">
      <c r="Y130388" s="109"/>
    </row>
    <row r="130389" spans="25:25" x14ac:dyDescent="0.25">
      <c r="Y130389" s="109"/>
    </row>
    <row r="130390" spans="25:25" x14ac:dyDescent="0.25">
      <c r="Y130390" s="109"/>
    </row>
    <row r="130391" spans="25:25" x14ac:dyDescent="0.25">
      <c r="Y130391" s="109"/>
    </row>
    <row r="130392" spans="25:25" x14ac:dyDescent="0.25">
      <c r="Y130392" s="109"/>
    </row>
    <row r="130393" spans="25:25" x14ac:dyDescent="0.25">
      <c r="Y130393" s="109"/>
    </row>
    <row r="130394" spans="25:25" x14ac:dyDescent="0.25">
      <c r="Y130394" s="109"/>
    </row>
    <row r="130395" spans="25:25" x14ac:dyDescent="0.25">
      <c r="Y130395" s="109"/>
    </row>
    <row r="130396" spans="25:25" x14ac:dyDescent="0.25">
      <c r="Y130396" s="109"/>
    </row>
    <row r="130397" spans="25:25" x14ac:dyDescent="0.25">
      <c r="Y130397" s="109"/>
    </row>
    <row r="130398" spans="25:25" x14ac:dyDescent="0.25">
      <c r="Y130398" s="109"/>
    </row>
    <row r="130399" spans="25:25" x14ac:dyDescent="0.25">
      <c r="Y130399" s="109"/>
    </row>
    <row r="130400" spans="25:25" x14ac:dyDescent="0.25">
      <c r="Y130400" s="109"/>
    </row>
    <row r="130401" spans="25:25" x14ac:dyDescent="0.25">
      <c r="Y130401" s="109"/>
    </row>
    <row r="130402" spans="25:25" x14ac:dyDescent="0.25">
      <c r="Y130402" s="109"/>
    </row>
    <row r="130403" spans="25:25" x14ac:dyDescent="0.25">
      <c r="Y130403" s="109"/>
    </row>
    <row r="130404" spans="25:25" x14ac:dyDescent="0.25">
      <c r="Y130404" s="109"/>
    </row>
    <row r="130405" spans="25:25" x14ac:dyDescent="0.25">
      <c r="Y130405" s="109"/>
    </row>
    <row r="130406" spans="25:25" x14ac:dyDescent="0.25">
      <c r="Y130406" s="109"/>
    </row>
    <row r="130407" spans="25:25" x14ac:dyDescent="0.25">
      <c r="Y130407" s="109"/>
    </row>
    <row r="130408" spans="25:25" x14ac:dyDescent="0.25">
      <c r="Y130408" s="109"/>
    </row>
    <row r="130409" spans="25:25" x14ac:dyDescent="0.25">
      <c r="Y130409" s="109"/>
    </row>
    <row r="130410" spans="25:25" x14ac:dyDescent="0.25">
      <c r="Y130410" s="109"/>
    </row>
    <row r="130411" spans="25:25" x14ac:dyDescent="0.25">
      <c r="Y130411" s="109"/>
    </row>
    <row r="130412" spans="25:25" x14ac:dyDescent="0.25">
      <c r="Y130412" s="109"/>
    </row>
    <row r="130413" spans="25:25" x14ac:dyDescent="0.25">
      <c r="Y130413" s="109"/>
    </row>
    <row r="130414" spans="25:25" x14ac:dyDescent="0.25">
      <c r="Y130414" s="109"/>
    </row>
    <row r="130415" spans="25:25" x14ac:dyDescent="0.25">
      <c r="Y130415" s="109"/>
    </row>
    <row r="130416" spans="25:25" x14ac:dyDescent="0.25">
      <c r="Y130416" s="109"/>
    </row>
    <row r="130417" spans="25:25" x14ac:dyDescent="0.25">
      <c r="Y130417" s="109"/>
    </row>
    <row r="130418" spans="25:25" x14ac:dyDescent="0.25">
      <c r="Y130418" s="109"/>
    </row>
    <row r="130419" spans="25:25" x14ac:dyDescent="0.25">
      <c r="Y130419" s="109"/>
    </row>
    <row r="130420" spans="25:25" x14ac:dyDescent="0.25">
      <c r="Y130420" s="109"/>
    </row>
    <row r="130421" spans="25:25" x14ac:dyDescent="0.25">
      <c r="Y130421" s="109"/>
    </row>
    <row r="130422" spans="25:25" x14ac:dyDescent="0.25">
      <c r="Y130422" s="109"/>
    </row>
    <row r="130423" spans="25:25" x14ac:dyDescent="0.25">
      <c r="Y130423" s="109"/>
    </row>
    <row r="130424" spans="25:25" x14ac:dyDescent="0.25">
      <c r="Y130424" s="109"/>
    </row>
    <row r="130425" spans="25:25" x14ac:dyDescent="0.25">
      <c r="Y130425" s="109"/>
    </row>
    <row r="130426" spans="25:25" x14ac:dyDescent="0.25">
      <c r="Y130426" s="109"/>
    </row>
    <row r="130427" spans="25:25" x14ac:dyDescent="0.25">
      <c r="Y130427" s="109"/>
    </row>
    <row r="130428" spans="25:25" x14ac:dyDescent="0.25">
      <c r="Y130428" s="109"/>
    </row>
    <row r="130429" spans="25:25" x14ac:dyDescent="0.25">
      <c r="Y130429" s="109"/>
    </row>
    <row r="130430" spans="25:25" x14ac:dyDescent="0.25">
      <c r="Y130430" s="109"/>
    </row>
    <row r="130431" spans="25:25" x14ac:dyDescent="0.25">
      <c r="Y130431" s="109"/>
    </row>
    <row r="130432" spans="25:25" x14ac:dyDescent="0.25">
      <c r="Y130432" s="109"/>
    </row>
    <row r="130433" spans="25:25" x14ac:dyDescent="0.25">
      <c r="Y130433" s="109"/>
    </row>
    <row r="130434" spans="25:25" x14ac:dyDescent="0.25">
      <c r="Y130434" s="109"/>
    </row>
    <row r="130435" spans="25:25" x14ac:dyDescent="0.25">
      <c r="Y130435" s="109"/>
    </row>
    <row r="130436" spans="25:25" x14ac:dyDescent="0.25">
      <c r="Y130436" s="109"/>
    </row>
    <row r="130437" spans="25:25" x14ac:dyDescent="0.25">
      <c r="Y130437" s="109"/>
    </row>
    <row r="130438" spans="25:25" x14ac:dyDescent="0.25">
      <c r="Y130438" s="109"/>
    </row>
    <row r="130439" spans="25:25" x14ac:dyDescent="0.25">
      <c r="Y130439" s="109"/>
    </row>
    <row r="130440" spans="25:25" x14ac:dyDescent="0.25">
      <c r="Y130440" s="109"/>
    </row>
    <row r="130441" spans="25:25" x14ac:dyDescent="0.25">
      <c r="Y130441" s="109"/>
    </row>
    <row r="130442" spans="25:25" x14ac:dyDescent="0.25">
      <c r="Y130442" s="109"/>
    </row>
    <row r="130443" spans="25:25" x14ac:dyDescent="0.25">
      <c r="Y130443" s="109"/>
    </row>
    <row r="130444" spans="25:25" x14ac:dyDescent="0.25">
      <c r="Y130444" s="109"/>
    </row>
    <row r="130445" spans="25:25" x14ac:dyDescent="0.25">
      <c r="Y130445" s="109"/>
    </row>
    <row r="130446" spans="25:25" x14ac:dyDescent="0.25">
      <c r="Y130446" s="109"/>
    </row>
    <row r="130447" spans="25:25" x14ac:dyDescent="0.25">
      <c r="Y130447" s="109"/>
    </row>
    <row r="130448" spans="25:25" x14ac:dyDescent="0.25">
      <c r="Y130448" s="109"/>
    </row>
    <row r="130449" spans="25:25" x14ac:dyDescent="0.25">
      <c r="Y130449" s="109"/>
    </row>
    <row r="130450" spans="25:25" x14ac:dyDescent="0.25">
      <c r="Y130450" s="109"/>
    </row>
    <row r="130451" spans="25:25" x14ac:dyDescent="0.25">
      <c r="Y130451" s="109"/>
    </row>
    <row r="130452" spans="25:25" x14ac:dyDescent="0.25">
      <c r="Y130452" s="109"/>
    </row>
    <row r="130453" spans="25:25" x14ac:dyDescent="0.25">
      <c r="Y130453" s="109"/>
    </row>
    <row r="130454" spans="25:25" x14ac:dyDescent="0.25">
      <c r="Y130454" s="109"/>
    </row>
    <row r="130455" spans="25:25" x14ac:dyDescent="0.25">
      <c r="Y130455" s="109"/>
    </row>
    <row r="130456" spans="25:25" x14ac:dyDescent="0.25">
      <c r="Y130456" s="109"/>
    </row>
    <row r="130457" spans="25:25" x14ac:dyDescent="0.25">
      <c r="Y130457" s="109"/>
    </row>
    <row r="130458" spans="25:25" x14ac:dyDescent="0.25">
      <c r="Y130458" s="109"/>
    </row>
    <row r="130459" spans="25:25" x14ac:dyDescent="0.25">
      <c r="Y130459" s="109"/>
    </row>
    <row r="130460" spans="25:25" x14ac:dyDescent="0.25">
      <c r="Y130460" s="109"/>
    </row>
    <row r="130461" spans="25:25" x14ac:dyDescent="0.25">
      <c r="Y130461" s="109"/>
    </row>
    <row r="130462" spans="25:25" x14ac:dyDescent="0.25">
      <c r="Y130462" s="109"/>
    </row>
    <row r="130463" spans="25:25" x14ac:dyDescent="0.25">
      <c r="Y130463" s="109"/>
    </row>
    <row r="130464" spans="25:25" x14ac:dyDescent="0.25">
      <c r="Y130464" s="109"/>
    </row>
    <row r="130465" spans="25:25" x14ac:dyDescent="0.25">
      <c r="Y130465" s="109"/>
    </row>
    <row r="130466" spans="25:25" x14ac:dyDescent="0.25">
      <c r="Y130466" s="109"/>
    </row>
    <row r="130467" spans="25:25" x14ac:dyDescent="0.25">
      <c r="Y130467" s="109"/>
    </row>
    <row r="130468" spans="25:25" x14ac:dyDescent="0.25">
      <c r="Y130468" s="109"/>
    </row>
    <row r="130469" spans="25:25" x14ac:dyDescent="0.25">
      <c r="Y130469" s="109"/>
    </row>
    <row r="130470" spans="25:25" x14ac:dyDescent="0.25">
      <c r="Y130470" s="109"/>
    </row>
    <row r="130471" spans="25:25" x14ac:dyDescent="0.25">
      <c r="Y130471" s="109"/>
    </row>
    <row r="130472" spans="25:25" x14ac:dyDescent="0.25">
      <c r="Y130472" s="109"/>
    </row>
    <row r="130473" spans="25:25" x14ac:dyDescent="0.25">
      <c r="Y130473" s="109"/>
    </row>
    <row r="130474" spans="25:25" x14ac:dyDescent="0.25">
      <c r="Y130474" s="109"/>
    </row>
    <row r="130475" spans="25:25" x14ac:dyDescent="0.25">
      <c r="Y130475" s="109"/>
    </row>
    <row r="130476" spans="25:25" x14ac:dyDescent="0.25">
      <c r="Y130476" s="109"/>
    </row>
    <row r="130477" spans="25:25" x14ac:dyDescent="0.25">
      <c r="Y130477" s="109"/>
    </row>
    <row r="130478" spans="25:25" x14ac:dyDescent="0.25">
      <c r="Y130478" s="109"/>
    </row>
    <row r="130479" spans="25:25" x14ac:dyDescent="0.25">
      <c r="Y130479" s="109"/>
    </row>
    <row r="130480" spans="25:25" x14ac:dyDescent="0.25">
      <c r="Y130480" s="109"/>
    </row>
    <row r="130481" spans="25:25" x14ac:dyDescent="0.25">
      <c r="Y130481" s="109"/>
    </row>
    <row r="130482" spans="25:25" x14ac:dyDescent="0.25">
      <c r="Y130482" s="109"/>
    </row>
    <row r="130483" spans="25:25" x14ac:dyDescent="0.25">
      <c r="Y130483" s="109"/>
    </row>
    <row r="130484" spans="25:25" x14ac:dyDescent="0.25">
      <c r="Y130484" s="109"/>
    </row>
    <row r="130485" spans="25:25" x14ac:dyDescent="0.25">
      <c r="Y130485" s="109"/>
    </row>
    <row r="130486" spans="25:25" x14ac:dyDescent="0.25">
      <c r="Y130486" s="109"/>
    </row>
    <row r="130487" spans="25:25" x14ac:dyDescent="0.25">
      <c r="Y130487" s="109"/>
    </row>
    <row r="130488" spans="25:25" x14ac:dyDescent="0.25">
      <c r="Y130488" s="109"/>
    </row>
    <row r="130489" spans="25:25" x14ac:dyDescent="0.25">
      <c r="Y130489" s="109"/>
    </row>
    <row r="130490" spans="25:25" x14ac:dyDescent="0.25">
      <c r="Y130490" s="109"/>
    </row>
    <row r="130491" spans="25:25" x14ac:dyDescent="0.25">
      <c r="Y130491" s="109"/>
    </row>
    <row r="130492" spans="25:25" x14ac:dyDescent="0.25">
      <c r="Y130492" s="109"/>
    </row>
    <row r="130493" spans="25:25" x14ac:dyDescent="0.25">
      <c r="Y130493" s="109"/>
    </row>
    <row r="130494" spans="25:25" x14ac:dyDescent="0.25">
      <c r="Y130494" s="109"/>
    </row>
    <row r="130495" spans="25:25" x14ac:dyDescent="0.25">
      <c r="Y130495" s="109"/>
    </row>
    <row r="130496" spans="25:25" x14ac:dyDescent="0.25">
      <c r="Y130496" s="109"/>
    </row>
    <row r="130497" spans="25:25" x14ac:dyDescent="0.25">
      <c r="Y130497" s="109"/>
    </row>
    <row r="130498" spans="25:25" x14ac:dyDescent="0.25">
      <c r="Y130498" s="109"/>
    </row>
    <row r="130499" spans="25:25" x14ac:dyDescent="0.25">
      <c r="Y130499" s="109"/>
    </row>
    <row r="130500" spans="25:25" x14ac:dyDescent="0.25">
      <c r="Y130500" s="109"/>
    </row>
    <row r="130501" spans="25:25" x14ac:dyDescent="0.25">
      <c r="Y130501" s="109"/>
    </row>
    <row r="130502" spans="25:25" x14ac:dyDescent="0.25">
      <c r="Y130502" s="109"/>
    </row>
    <row r="130503" spans="25:25" x14ac:dyDescent="0.25">
      <c r="Y130503" s="109"/>
    </row>
    <row r="130504" spans="25:25" x14ac:dyDescent="0.25">
      <c r="Y130504" s="109"/>
    </row>
    <row r="130505" spans="25:25" x14ac:dyDescent="0.25">
      <c r="Y130505" s="109"/>
    </row>
    <row r="130506" spans="25:25" x14ac:dyDescent="0.25">
      <c r="Y130506" s="109"/>
    </row>
    <row r="130507" spans="25:25" x14ac:dyDescent="0.25">
      <c r="Y130507" s="109"/>
    </row>
    <row r="130508" spans="25:25" x14ac:dyDescent="0.25">
      <c r="Y130508" s="109"/>
    </row>
    <row r="130509" spans="25:25" x14ac:dyDescent="0.25">
      <c r="Y130509" s="109"/>
    </row>
    <row r="130510" spans="25:25" x14ac:dyDescent="0.25">
      <c r="Y130510" s="109"/>
    </row>
    <row r="130511" spans="25:25" x14ac:dyDescent="0.25">
      <c r="Y130511" s="109"/>
    </row>
    <row r="130512" spans="25:25" x14ac:dyDescent="0.25">
      <c r="Y130512" s="109"/>
    </row>
    <row r="130513" spans="25:25" x14ac:dyDescent="0.25">
      <c r="Y130513" s="109"/>
    </row>
    <row r="130514" spans="25:25" x14ac:dyDescent="0.25">
      <c r="Y130514" s="109"/>
    </row>
    <row r="130515" spans="25:25" x14ac:dyDescent="0.25">
      <c r="Y130515" s="109"/>
    </row>
    <row r="130516" spans="25:25" x14ac:dyDescent="0.25">
      <c r="Y130516" s="109"/>
    </row>
    <row r="130517" spans="25:25" x14ac:dyDescent="0.25">
      <c r="Y130517" s="109"/>
    </row>
    <row r="130518" spans="25:25" x14ac:dyDescent="0.25">
      <c r="Y130518" s="109"/>
    </row>
    <row r="130519" spans="25:25" x14ac:dyDescent="0.25">
      <c r="Y130519" s="109"/>
    </row>
    <row r="130520" spans="25:25" x14ac:dyDescent="0.25">
      <c r="Y130520" s="109"/>
    </row>
    <row r="130521" spans="25:25" x14ac:dyDescent="0.25">
      <c r="Y130521" s="109"/>
    </row>
    <row r="130522" spans="25:25" x14ac:dyDescent="0.25">
      <c r="Y130522" s="109"/>
    </row>
    <row r="130523" spans="25:25" x14ac:dyDescent="0.25">
      <c r="Y130523" s="109"/>
    </row>
    <row r="130524" spans="25:25" x14ac:dyDescent="0.25">
      <c r="Y130524" s="109"/>
    </row>
    <row r="130525" spans="25:25" x14ac:dyDescent="0.25">
      <c r="Y130525" s="109"/>
    </row>
    <row r="130526" spans="25:25" x14ac:dyDescent="0.25">
      <c r="Y130526" s="109"/>
    </row>
    <row r="130527" spans="25:25" x14ac:dyDescent="0.25">
      <c r="Y130527" s="109"/>
    </row>
    <row r="130528" spans="25:25" x14ac:dyDescent="0.25">
      <c r="Y130528" s="109"/>
    </row>
    <row r="130529" spans="25:25" x14ac:dyDescent="0.25">
      <c r="Y130529" s="109"/>
    </row>
    <row r="130530" spans="25:25" x14ac:dyDescent="0.25">
      <c r="Y130530" s="109"/>
    </row>
    <row r="130531" spans="25:25" x14ac:dyDescent="0.25">
      <c r="Y130531" s="109"/>
    </row>
    <row r="130532" spans="25:25" x14ac:dyDescent="0.25">
      <c r="Y130532" s="109"/>
    </row>
    <row r="130533" spans="25:25" x14ac:dyDescent="0.25">
      <c r="Y130533" s="109"/>
    </row>
    <row r="130534" spans="25:25" x14ac:dyDescent="0.25">
      <c r="Y130534" s="109"/>
    </row>
    <row r="130535" spans="25:25" x14ac:dyDescent="0.25">
      <c r="Y130535" s="109"/>
    </row>
    <row r="130536" spans="25:25" x14ac:dyDescent="0.25">
      <c r="Y130536" s="109"/>
    </row>
    <row r="130537" spans="25:25" x14ac:dyDescent="0.25">
      <c r="Y130537" s="109"/>
    </row>
    <row r="130538" spans="25:25" x14ac:dyDescent="0.25">
      <c r="Y130538" s="109"/>
    </row>
    <row r="130539" spans="25:25" x14ac:dyDescent="0.25">
      <c r="Y130539" s="109"/>
    </row>
    <row r="130540" spans="25:25" x14ac:dyDescent="0.25">
      <c r="Y130540" s="109"/>
    </row>
    <row r="130541" spans="25:25" x14ac:dyDescent="0.25">
      <c r="Y130541" s="109"/>
    </row>
    <row r="130542" spans="25:25" x14ac:dyDescent="0.25">
      <c r="Y130542" s="109"/>
    </row>
    <row r="130543" spans="25:25" x14ac:dyDescent="0.25">
      <c r="Y130543" s="109"/>
    </row>
    <row r="130544" spans="25:25" x14ac:dyDescent="0.25">
      <c r="Y130544" s="109"/>
    </row>
    <row r="130545" spans="25:25" x14ac:dyDescent="0.25">
      <c r="Y130545" s="109"/>
    </row>
    <row r="130546" spans="25:25" x14ac:dyDescent="0.25">
      <c r="Y130546" s="109"/>
    </row>
    <row r="130547" spans="25:25" x14ac:dyDescent="0.25">
      <c r="Y130547" s="109"/>
    </row>
    <row r="130548" spans="25:25" x14ac:dyDescent="0.25">
      <c r="Y130548" s="109"/>
    </row>
    <row r="130549" spans="25:25" x14ac:dyDescent="0.25">
      <c r="Y130549" s="109"/>
    </row>
    <row r="130550" spans="25:25" x14ac:dyDescent="0.25">
      <c r="Y130550" s="109"/>
    </row>
    <row r="130551" spans="25:25" x14ac:dyDescent="0.25">
      <c r="Y130551" s="109"/>
    </row>
    <row r="130552" spans="25:25" x14ac:dyDescent="0.25">
      <c r="Y130552" s="109"/>
    </row>
    <row r="130553" spans="25:25" x14ac:dyDescent="0.25">
      <c r="Y130553" s="109"/>
    </row>
    <row r="130554" spans="25:25" x14ac:dyDescent="0.25">
      <c r="Y130554" s="109"/>
    </row>
    <row r="130555" spans="25:25" x14ac:dyDescent="0.25">
      <c r="Y130555" s="109"/>
    </row>
    <row r="130556" spans="25:25" x14ac:dyDescent="0.25">
      <c r="Y130556" s="109"/>
    </row>
    <row r="130557" spans="25:25" x14ac:dyDescent="0.25">
      <c r="Y130557" s="109"/>
    </row>
    <row r="130558" spans="25:25" x14ac:dyDescent="0.25">
      <c r="Y130558" s="109"/>
    </row>
    <row r="130559" spans="25:25" x14ac:dyDescent="0.25">
      <c r="Y130559" s="109"/>
    </row>
    <row r="130560" spans="25:25" x14ac:dyDescent="0.25">
      <c r="Y130560" s="109"/>
    </row>
    <row r="130561" spans="25:25" x14ac:dyDescent="0.25">
      <c r="Y130561" s="109"/>
    </row>
    <row r="130562" spans="25:25" x14ac:dyDescent="0.25">
      <c r="Y130562" s="109"/>
    </row>
    <row r="130563" spans="25:25" x14ac:dyDescent="0.25">
      <c r="Y130563" s="109"/>
    </row>
    <row r="130564" spans="25:25" x14ac:dyDescent="0.25">
      <c r="Y130564" s="109"/>
    </row>
    <row r="130565" spans="25:25" x14ac:dyDescent="0.25">
      <c r="Y130565" s="109"/>
    </row>
    <row r="130566" spans="25:25" x14ac:dyDescent="0.25">
      <c r="Y130566" s="109"/>
    </row>
    <row r="130567" spans="25:25" x14ac:dyDescent="0.25">
      <c r="Y130567" s="109"/>
    </row>
    <row r="130568" spans="25:25" x14ac:dyDescent="0.25">
      <c r="Y130568" s="109"/>
    </row>
    <row r="130569" spans="25:25" x14ac:dyDescent="0.25">
      <c r="Y130569" s="109"/>
    </row>
    <row r="130570" spans="25:25" x14ac:dyDescent="0.25">
      <c r="Y130570" s="109"/>
    </row>
    <row r="130571" spans="25:25" x14ac:dyDescent="0.25">
      <c r="Y130571" s="109"/>
    </row>
    <row r="130572" spans="25:25" x14ac:dyDescent="0.25">
      <c r="Y130572" s="109"/>
    </row>
    <row r="130573" spans="25:25" x14ac:dyDescent="0.25">
      <c r="Y130573" s="109"/>
    </row>
    <row r="130574" spans="25:25" x14ac:dyDescent="0.25">
      <c r="Y130574" s="109"/>
    </row>
    <row r="130575" spans="25:25" x14ac:dyDescent="0.25">
      <c r="Y130575" s="109"/>
    </row>
    <row r="130576" spans="25:25" x14ac:dyDescent="0.25">
      <c r="Y130576" s="109"/>
    </row>
    <row r="130577" spans="25:25" x14ac:dyDescent="0.25">
      <c r="Y130577" s="109"/>
    </row>
    <row r="130578" spans="25:25" x14ac:dyDescent="0.25">
      <c r="Y130578" s="109"/>
    </row>
    <row r="130579" spans="25:25" x14ac:dyDescent="0.25">
      <c r="Y130579" s="109"/>
    </row>
    <row r="130580" spans="25:25" x14ac:dyDescent="0.25">
      <c r="Y130580" s="109"/>
    </row>
    <row r="130581" spans="25:25" x14ac:dyDescent="0.25">
      <c r="Y130581" s="109"/>
    </row>
    <row r="130582" spans="25:25" x14ac:dyDescent="0.25">
      <c r="Y130582" s="109"/>
    </row>
    <row r="130583" spans="25:25" x14ac:dyDescent="0.25">
      <c r="Y130583" s="109"/>
    </row>
    <row r="130584" spans="25:25" x14ac:dyDescent="0.25">
      <c r="Y130584" s="109"/>
    </row>
    <row r="130585" spans="25:25" x14ac:dyDescent="0.25">
      <c r="Y130585" s="109"/>
    </row>
    <row r="130586" spans="25:25" x14ac:dyDescent="0.25">
      <c r="Y130586" s="109"/>
    </row>
    <row r="130587" spans="25:25" x14ac:dyDescent="0.25">
      <c r="Y130587" s="109"/>
    </row>
    <row r="130588" spans="25:25" x14ac:dyDescent="0.25">
      <c r="Y130588" s="109"/>
    </row>
    <row r="130589" spans="25:25" x14ac:dyDescent="0.25">
      <c r="Y130589" s="109"/>
    </row>
    <row r="130590" spans="25:25" x14ac:dyDescent="0.25">
      <c r="Y130590" s="109"/>
    </row>
    <row r="130591" spans="25:25" x14ac:dyDescent="0.25">
      <c r="Y130591" s="109"/>
    </row>
    <row r="130592" spans="25:25" x14ac:dyDescent="0.25">
      <c r="Y130592" s="109"/>
    </row>
    <row r="130593" spans="25:25" x14ac:dyDescent="0.25">
      <c r="Y130593" s="109"/>
    </row>
    <row r="130594" spans="25:25" x14ac:dyDescent="0.25">
      <c r="Y130594" s="109"/>
    </row>
    <row r="130595" spans="25:25" x14ac:dyDescent="0.25">
      <c r="Y130595" s="109"/>
    </row>
    <row r="130596" spans="25:25" x14ac:dyDescent="0.25">
      <c r="Y130596" s="109"/>
    </row>
    <row r="130597" spans="25:25" x14ac:dyDescent="0.25">
      <c r="Y130597" s="109"/>
    </row>
    <row r="130598" spans="25:25" x14ac:dyDescent="0.25">
      <c r="Y130598" s="109"/>
    </row>
    <row r="130599" spans="25:25" x14ac:dyDescent="0.25">
      <c r="Y130599" s="109"/>
    </row>
    <row r="130600" spans="25:25" x14ac:dyDescent="0.25">
      <c r="Y130600" s="109"/>
    </row>
    <row r="130601" spans="25:25" x14ac:dyDescent="0.25">
      <c r="Y130601" s="109"/>
    </row>
    <row r="130602" spans="25:25" x14ac:dyDescent="0.25">
      <c r="Y130602" s="109"/>
    </row>
    <row r="130603" spans="25:25" x14ac:dyDescent="0.25">
      <c r="Y130603" s="109"/>
    </row>
    <row r="130604" spans="25:25" x14ac:dyDescent="0.25">
      <c r="Y130604" s="109"/>
    </row>
    <row r="130605" spans="25:25" x14ac:dyDescent="0.25">
      <c r="Y130605" s="109"/>
    </row>
    <row r="130606" spans="25:25" x14ac:dyDescent="0.25">
      <c r="Y130606" s="109"/>
    </row>
    <row r="130607" spans="25:25" x14ac:dyDescent="0.25">
      <c r="Y130607" s="109"/>
    </row>
    <row r="130608" spans="25:25" x14ac:dyDescent="0.25">
      <c r="Y130608" s="109"/>
    </row>
    <row r="130609" spans="25:25" x14ac:dyDescent="0.25">
      <c r="Y130609" s="109"/>
    </row>
    <row r="130610" spans="25:25" x14ac:dyDescent="0.25">
      <c r="Y130610" s="109"/>
    </row>
    <row r="130611" spans="25:25" x14ac:dyDescent="0.25">
      <c r="Y130611" s="109"/>
    </row>
    <row r="130612" spans="25:25" x14ac:dyDescent="0.25">
      <c r="Y130612" s="109"/>
    </row>
    <row r="130613" spans="25:25" x14ac:dyDescent="0.25">
      <c r="Y130613" s="109"/>
    </row>
    <row r="130614" spans="25:25" x14ac:dyDescent="0.25">
      <c r="Y130614" s="109"/>
    </row>
    <row r="130615" spans="25:25" x14ac:dyDescent="0.25">
      <c r="Y130615" s="109"/>
    </row>
    <row r="130616" spans="25:25" x14ac:dyDescent="0.25">
      <c r="Y130616" s="109"/>
    </row>
    <row r="130617" spans="25:25" x14ac:dyDescent="0.25">
      <c r="Y130617" s="109"/>
    </row>
    <row r="130618" spans="25:25" x14ac:dyDescent="0.25">
      <c r="Y130618" s="109"/>
    </row>
    <row r="130619" spans="25:25" x14ac:dyDescent="0.25">
      <c r="Y130619" s="109"/>
    </row>
    <row r="130620" spans="25:25" x14ac:dyDescent="0.25">
      <c r="Y130620" s="109"/>
    </row>
    <row r="130621" spans="25:25" x14ac:dyDescent="0.25">
      <c r="Y130621" s="109"/>
    </row>
    <row r="130622" spans="25:25" x14ac:dyDescent="0.25">
      <c r="Y130622" s="109"/>
    </row>
    <row r="130623" spans="25:25" x14ac:dyDescent="0.25">
      <c r="Y130623" s="109"/>
    </row>
    <row r="130624" spans="25:25" x14ac:dyDescent="0.25">
      <c r="Y130624" s="109"/>
    </row>
    <row r="130625" spans="25:25" x14ac:dyDescent="0.25">
      <c r="Y130625" s="109"/>
    </row>
    <row r="130626" spans="25:25" x14ac:dyDescent="0.25">
      <c r="Y130626" s="109"/>
    </row>
    <row r="130627" spans="25:25" x14ac:dyDescent="0.25">
      <c r="Y130627" s="109"/>
    </row>
    <row r="130628" spans="25:25" x14ac:dyDescent="0.25">
      <c r="Y130628" s="109"/>
    </row>
    <row r="130629" spans="25:25" x14ac:dyDescent="0.25">
      <c r="Y130629" s="109"/>
    </row>
    <row r="130630" spans="25:25" x14ac:dyDescent="0.25">
      <c r="Y130630" s="109"/>
    </row>
    <row r="130631" spans="25:25" x14ac:dyDescent="0.25">
      <c r="Y130631" s="109"/>
    </row>
    <row r="130632" spans="25:25" x14ac:dyDescent="0.25">
      <c r="Y130632" s="109"/>
    </row>
    <row r="130633" spans="25:25" x14ac:dyDescent="0.25">
      <c r="Y130633" s="109"/>
    </row>
    <row r="130634" spans="25:25" x14ac:dyDescent="0.25">
      <c r="Y130634" s="109"/>
    </row>
    <row r="130635" spans="25:25" x14ac:dyDescent="0.25">
      <c r="Y130635" s="109"/>
    </row>
    <row r="130636" spans="25:25" x14ac:dyDescent="0.25">
      <c r="Y130636" s="109"/>
    </row>
    <row r="130637" spans="25:25" x14ac:dyDescent="0.25">
      <c r="Y130637" s="109"/>
    </row>
    <row r="130638" spans="25:25" x14ac:dyDescent="0.25">
      <c r="Y130638" s="109"/>
    </row>
    <row r="130639" spans="25:25" x14ac:dyDescent="0.25">
      <c r="Y130639" s="109"/>
    </row>
    <row r="130640" spans="25:25" x14ac:dyDescent="0.25">
      <c r="Y130640" s="109"/>
    </row>
    <row r="130641" spans="25:25" x14ac:dyDescent="0.25">
      <c r="Y130641" s="109"/>
    </row>
    <row r="130642" spans="25:25" x14ac:dyDescent="0.25">
      <c r="Y130642" s="109"/>
    </row>
    <row r="130643" spans="25:25" x14ac:dyDescent="0.25">
      <c r="Y130643" s="109"/>
    </row>
    <row r="130644" spans="25:25" x14ac:dyDescent="0.25">
      <c r="Y130644" s="109"/>
    </row>
    <row r="130645" spans="25:25" x14ac:dyDescent="0.25">
      <c r="Y130645" s="109"/>
    </row>
    <row r="130646" spans="25:25" x14ac:dyDescent="0.25">
      <c r="Y130646" s="109"/>
    </row>
    <row r="130647" spans="25:25" x14ac:dyDescent="0.25">
      <c r="Y130647" s="109"/>
    </row>
    <row r="130648" spans="25:25" x14ac:dyDescent="0.25">
      <c r="Y130648" s="109"/>
    </row>
    <row r="130649" spans="25:25" x14ac:dyDescent="0.25">
      <c r="Y130649" s="109"/>
    </row>
    <row r="130650" spans="25:25" x14ac:dyDescent="0.25">
      <c r="Y130650" s="109"/>
    </row>
    <row r="130651" spans="25:25" x14ac:dyDescent="0.25">
      <c r="Y130651" s="109"/>
    </row>
    <row r="130652" spans="25:25" x14ac:dyDescent="0.25">
      <c r="Y130652" s="109"/>
    </row>
    <row r="130653" spans="25:25" x14ac:dyDescent="0.25">
      <c r="Y130653" s="109"/>
    </row>
    <row r="130654" spans="25:25" x14ac:dyDescent="0.25">
      <c r="Y130654" s="109"/>
    </row>
    <row r="130655" spans="25:25" x14ac:dyDescent="0.25">
      <c r="Y130655" s="109"/>
    </row>
    <row r="130656" spans="25:25" x14ac:dyDescent="0.25">
      <c r="Y130656" s="109"/>
    </row>
    <row r="130657" spans="25:25" x14ac:dyDescent="0.25">
      <c r="Y130657" s="109"/>
    </row>
    <row r="130658" spans="25:25" x14ac:dyDescent="0.25">
      <c r="Y130658" s="109"/>
    </row>
    <row r="130659" spans="25:25" x14ac:dyDescent="0.25">
      <c r="Y130659" s="109"/>
    </row>
    <row r="130660" spans="25:25" x14ac:dyDescent="0.25">
      <c r="Y130660" s="109"/>
    </row>
    <row r="130661" spans="25:25" x14ac:dyDescent="0.25">
      <c r="Y130661" s="109"/>
    </row>
    <row r="130662" spans="25:25" x14ac:dyDescent="0.25">
      <c r="Y130662" s="109"/>
    </row>
    <row r="130663" spans="25:25" x14ac:dyDescent="0.25">
      <c r="Y130663" s="109"/>
    </row>
    <row r="130664" spans="25:25" x14ac:dyDescent="0.25">
      <c r="Y130664" s="109"/>
    </row>
    <row r="130665" spans="25:25" x14ac:dyDescent="0.25">
      <c r="Y130665" s="109"/>
    </row>
    <row r="130666" spans="25:25" x14ac:dyDescent="0.25">
      <c r="Y130666" s="109"/>
    </row>
    <row r="130667" spans="25:25" x14ac:dyDescent="0.25">
      <c r="Y130667" s="109"/>
    </row>
    <row r="130668" spans="25:25" x14ac:dyDescent="0.25">
      <c r="Y130668" s="109"/>
    </row>
    <row r="130669" spans="25:25" x14ac:dyDescent="0.25">
      <c r="Y130669" s="109"/>
    </row>
    <row r="130670" spans="25:25" x14ac:dyDescent="0.25">
      <c r="Y130670" s="109"/>
    </row>
    <row r="130671" spans="25:25" x14ac:dyDescent="0.25">
      <c r="Y130671" s="109"/>
    </row>
    <row r="130672" spans="25:25" x14ac:dyDescent="0.25">
      <c r="Y130672" s="109"/>
    </row>
    <row r="130673" spans="25:25" x14ac:dyDescent="0.25">
      <c r="Y130673" s="109"/>
    </row>
    <row r="130674" spans="25:25" x14ac:dyDescent="0.25">
      <c r="Y130674" s="109"/>
    </row>
    <row r="130675" spans="25:25" x14ac:dyDescent="0.25">
      <c r="Y130675" s="109"/>
    </row>
    <row r="130676" spans="25:25" x14ac:dyDescent="0.25">
      <c r="Y130676" s="109"/>
    </row>
    <row r="130677" spans="25:25" x14ac:dyDescent="0.25">
      <c r="Y130677" s="109"/>
    </row>
    <row r="130678" spans="25:25" x14ac:dyDescent="0.25">
      <c r="Y130678" s="109"/>
    </row>
    <row r="130679" spans="25:25" x14ac:dyDescent="0.25">
      <c r="Y130679" s="109"/>
    </row>
    <row r="130680" spans="25:25" x14ac:dyDescent="0.25">
      <c r="Y130680" s="109"/>
    </row>
    <row r="130681" spans="25:25" x14ac:dyDescent="0.25">
      <c r="Y130681" s="109"/>
    </row>
    <row r="130682" spans="25:25" x14ac:dyDescent="0.25">
      <c r="Y130682" s="109"/>
    </row>
    <row r="130683" spans="25:25" x14ac:dyDescent="0.25">
      <c r="Y130683" s="109"/>
    </row>
    <row r="130684" spans="25:25" x14ac:dyDescent="0.25">
      <c r="Y130684" s="109"/>
    </row>
    <row r="130685" spans="25:25" x14ac:dyDescent="0.25">
      <c r="Y130685" s="109"/>
    </row>
    <row r="130686" spans="25:25" x14ac:dyDescent="0.25">
      <c r="Y130686" s="109"/>
    </row>
    <row r="130687" spans="25:25" x14ac:dyDescent="0.25">
      <c r="Y130687" s="109"/>
    </row>
    <row r="130688" spans="25:25" x14ac:dyDescent="0.25">
      <c r="Y130688" s="109"/>
    </row>
    <row r="130689" spans="25:25" x14ac:dyDescent="0.25">
      <c r="Y130689" s="109"/>
    </row>
    <row r="130690" spans="25:25" x14ac:dyDescent="0.25">
      <c r="Y130690" s="109"/>
    </row>
    <row r="130691" spans="25:25" x14ac:dyDescent="0.25">
      <c r="Y130691" s="109"/>
    </row>
    <row r="130692" spans="25:25" x14ac:dyDescent="0.25">
      <c r="Y130692" s="109"/>
    </row>
    <row r="130693" spans="25:25" x14ac:dyDescent="0.25">
      <c r="Y130693" s="109"/>
    </row>
    <row r="130694" spans="25:25" x14ac:dyDescent="0.25">
      <c r="Y130694" s="109"/>
    </row>
    <row r="130695" spans="25:25" x14ac:dyDescent="0.25">
      <c r="Y130695" s="109"/>
    </row>
    <row r="130696" spans="25:25" x14ac:dyDescent="0.25">
      <c r="Y130696" s="109"/>
    </row>
    <row r="130697" spans="25:25" x14ac:dyDescent="0.25">
      <c r="Y130697" s="109"/>
    </row>
    <row r="130698" spans="25:25" x14ac:dyDescent="0.25">
      <c r="Y130698" s="109"/>
    </row>
    <row r="130699" spans="25:25" x14ac:dyDescent="0.25">
      <c r="Y130699" s="109"/>
    </row>
    <row r="130700" spans="25:25" x14ac:dyDescent="0.25">
      <c r="Y130700" s="109"/>
    </row>
    <row r="130701" spans="25:25" x14ac:dyDescent="0.25">
      <c r="Y130701" s="109"/>
    </row>
    <row r="130702" spans="25:25" x14ac:dyDescent="0.25">
      <c r="Y130702" s="109"/>
    </row>
    <row r="130703" spans="25:25" x14ac:dyDescent="0.25">
      <c r="Y130703" s="109"/>
    </row>
    <row r="130704" spans="25:25" x14ac:dyDescent="0.25">
      <c r="Y130704" s="109"/>
    </row>
    <row r="130705" spans="25:25" x14ac:dyDescent="0.25">
      <c r="Y130705" s="109"/>
    </row>
    <row r="130706" spans="25:25" x14ac:dyDescent="0.25">
      <c r="Y130706" s="109"/>
    </row>
    <row r="130707" spans="25:25" x14ac:dyDescent="0.25">
      <c r="Y130707" s="109"/>
    </row>
    <row r="130708" spans="25:25" x14ac:dyDescent="0.25">
      <c r="Y130708" s="109"/>
    </row>
    <row r="130709" spans="25:25" x14ac:dyDescent="0.25">
      <c r="Y130709" s="109"/>
    </row>
    <row r="130710" spans="25:25" x14ac:dyDescent="0.25">
      <c r="Y130710" s="109"/>
    </row>
    <row r="130711" spans="25:25" x14ac:dyDescent="0.25">
      <c r="Y130711" s="109"/>
    </row>
    <row r="130712" spans="25:25" x14ac:dyDescent="0.25">
      <c r="Y130712" s="109"/>
    </row>
    <row r="130713" spans="25:25" x14ac:dyDescent="0.25">
      <c r="Y130713" s="109"/>
    </row>
    <row r="130714" spans="25:25" x14ac:dyDescent="0.25">
      <c r="Y130714" s="109"/>
    </row>
    <row r="130715" spans="25:25" x14ac:dyDescent="0.25">
      <c r="Y130715" s="109"/>
    </row>
    <row r="130716" spans="25:25" x14ac:dyDescent="0.25">
      <c r="Y130716" s="109"/>
    </row>
    <row r="130717" spans="25:25" x14ac:dyDescent="0.25">
      <c r="Y130717" s="109"/>
    </row>
    <row r="130718" spans="25:25" x14ac:dyDescent="0.25">
      <c r="Y130718" s="109"/>
    </row>
    <row r="130719" spans="25:25" x14ac:dyDescent="0.25">
      <c r="Y130719" s="109"/>
    </row>
    <row r="130720" spans="25:25" x14ac:dyDescent="0.25">
      <c r="Y130720" s="109"/>
    </row>
    <row r="130721" spans="25:25" x14ac:dyDescent="0.25">
      <c r="Y130721" s="109"/>
    </row>
    <row r="130722" spans="25:25" x14ac:dyDescent="0.25">
      <c r="Y130722" s="109"/>
    </row>
    <row r="130723" spans="25:25" x14ac:dyDescent="0.25">
      <c r="Y130723" s="109"/>
    </row>
    <row r="130724" spans="25:25" x14ac:dyDescent="0.25">
      <c r="Y130724" s="109"/>
    </row>
    <row r="130725" spans="25:25" x14ac:dyDescent="0.25">
      <c r="Y130725" s="109"/>
    </row>
    <row r="130726" spans="25:25" x14ac:dyDescent="0.25">
      <c r="Y130726" s="109"/>
    </row>
    <row r="130727" spans="25:25" x14ac:dyDescent="0.25">
      <c r="Y130727" s="109"/>
    </row>
    <row r="130728" spans="25:25" x14ac:dyDescent="0.25">
      <c r="Y130728" s="109"/>
    </row>
    <row r="130729" spans="25:25" x14ac:dyDescent="0.25">
      <c r="Y130729" s="109"/>
    </row>
    <row r="130730" spans="25:25" x14ac:dyDescent="0.25">
      <c r="Y130730" s="109"/>
    </row>
    <row r="130731" spans="25:25" x14ac:dyDescent="0.25">
      <c r="Y130731" s="109"/>
    </row>
    <row r="130732" spans="25:25" x14ac:dyDescent="0.25">
      <c r="Y130732" s="109"/>
    </row>
    <row r="130733" spans="25:25" x14ac:dyDescent="0.25">
      <c r="Y130733" s="109"/>
    </row>
    <row r="130734" spans="25:25" x14ac:dyDescent="0.25">
      <c r="Y130734" s="109"/>
    </row>
    <row r="130735" spans="25:25" x14ac:dyDescent="0.25">
      <c r="Y130735" s="109"/>
    </row>
    <row r="130736" spans="25:25" x14ac:dyDescent="0.25">
      <c r="Y130736" s="109"/>
    </row>
    <row r="130737" spans="25:25" x14ac:dyDescent="0.25">
      <c r="Y130737" s="109"/>
    </row>
    <row r="130738" spans="25:25" x14ac:dyDescent="0.25">
      <c r="Y130738" s="109"/>
    </row>
    <row r="130739" spans="25:25" x14ac:dyDescent="0.25">
      <c r="Y130739" s="109"/>
    </row>
    <row r="130740" spans="25:25" x14ac:dyDescent="0.25">
      <c r="Y130740" s="109"/>
    </row>
    <row r="130741" spans="25:25" x14ac:dyDescent="0.25">
      <c r="Y130741" s="109"/>
    </row>
    <row r="130742" spans="25:25" x14ac:dyDescent="0.25">
      <c r="Y130742" s="109"/>
    </row>
    <row r="130743" spans="25:25" x14ac:dyDescent="0.25">
      <c r="Y130743" s="109"/>
    </row>
    <row r="130744" spans="25:25" x14ac:dyDescent="0.25">
      <c r="Y130744" s="109"/>
    </row>
    <row r="130745" spans="25:25" x14ac:dyDescent="0.25">
      <c r="Y130745" s="109"/>
    </row>
    <row r="130746" spans="25:25" x14ac:dyDescent="0.25">
      <c r="Y130746" s="109"/>
    </row>
    <row r="130747" spans="25:25" x14ac:dyDescent="0.25">
      <c r="Y130747" s="109"/>
    </row>
    <row r="130748" spans="25:25" x14ac:dyDescent="0.25">
      <c r="Y130748" s="109"/>
    </row>
    <row r="130749" spans="25:25" x14ac:dyDescent="0.25">
      <c r="Y130749" s="109"/>
    </row>
    <row r="130750" spans="25:25" x14ac:dyDescent="0.25">
      <c r="Y130750" s="109"/>
    </row>
    <row r="130751" spans="25:25" x14ac:dyDescent="0.25">
      <c r="Y130751" s="109"/>
    </row>
    <row r="130752" spans="25:25" x14ac:dyDescent="0.25">
      <c r="Y130752" s="109"/>
    </row>
    <row r="130753" spans="25:25" x14ac:dyDescent="0.25">
      <c r="Y130753" s="109"/>
    </row>
    <row r="130754" spans="25:25" x14ac:dyDescent="0.25">
      <c r="Y130754" s="109"/>
    </row>
    <row r="130755" spans="25:25" x14ac:dyDescent="0.25">
      <c r="Y130755" s="109"/>
    </row>
    <row r="130756" spans="25:25" x14ac:dyDescent="0.25">
      <c r="Y130756" s="109"/>
    </row>
    <row r="130757" spans="25:25" x14ac:dyDescent="0.25">
      <c r="Y130757" s="109"/>
    </row>
    <row r="130758" spans="25:25" x14ac:dyDescent="0.25">
      <c r="Y130758" s="109"/>
    </row>
    <row r="130759" spans="25:25" x14ac:dyDescent="0.25">
      <c r="Y130759" s="109"/>
    </row>
    <row r="130760" spans="25:25" x14ac:dyDescent="0.25">
      <c r="Y130760" s="109"/>
    </row>
    <row r="130761" spans="25:25" x14ac:dyDescent="0.25">
      <c r="Y130761" s="109"/>
    </row>
    <row r="130762" spans="25:25" x14ac:dyDescent="0.25">
      <c r="Y130762" s="109"/>
    </row>
    <row r="130763" spans="25:25" x14ac:dyDescent="0.25">
      <c r="Y130763" s="109"/>
    </row>
    <row r="130764" spans="25:25" x14ac:dyDescent="0.25">
      <c r="Y130764" s="109"/>
    </row>
    <row r="130765" spans="25:25" x14ac:dyDescent="0.25">
      <c r="Y130765" s="109"/>
    </row>
    <row r="130766" spans="25:25" x14ac:dyDescent="0.25">
      <c r="Y130766" s="109"/>
    </row>
    <row r="130767" spans="25:25" x14ac:dyDescent="0.25">
      <c r="Y130767" s="109"/>
    </row>
    <row r="130768" spans="25:25" x14ac:dyDescent="0.25">
      <c r="Y130768" s="109"/>
    </row>
    <row r="130769" spans="25:25" x14ac:dyDescent="0.25">
      <c r="Y130769" s="109"/>
    </row>
    <row r="130770" spans="25:25" x14ac:dyDescent="0.25">
      <c r="Y130770" s="109"/>
    </row>
    <row r="130771" spans="25:25" x14ac:dyDescent="0.25">
      <c r="Y130771" s="109"/>
    </row>
    <row r="130772" spans="25:25" x14ac:dyDescent="0.25">
      <c r="Y130772" s="109"/>
    </row>
    <row r="130773" spans="25:25" x14ac:dyDescent="0.25">
      <c r="Y130773" s="109"/>
    </row>
    <row r="130774" spans="25:25" x14ac:dyDescent="0.25">
      <c r="Y130774" s="109"/>
    </row>
    <row r="130775" spans="25:25" x14ac:dyDescent="0.25">
      <c r="Y130775" s="109"/>
    </row>
    <row r="130776" spans="25:25" x14ac:dyDescent="0.25">
      <c r="Y130776" s="109"/>
    </row>
    <row r="130777" spans="25:25" x14ac:dyDescent="0.25">
      <c r="Y130777" s="109"/>
    </row>
    <row r="130778" spans="25:25" x14ac:dyDescent="0.25">
      <c r="Y130778" s="109"/>
    </row>
    <row r="130779" spans="25:25" x14ac:dyDescent="0.25">
      <c r="Y130779" s="109"/>
    </row>
    <row r="130780" spans="25:25" x14ac:dyDescent="0.25">
      <c r="Y130780" s="109"/>
    </row>
    <row r="130781" spans="25:25" x14ac:dyDescent="0.25">
      <c r="Y130781" s="109"/>
    </row>
    <row r="130782" spans="25:25" x14ac:dyDescent="0.25">
      <c r="Y130782" s="109"/>
    </row>
    <row r="130783" spans="25:25" x14ac:dyDescent="0.25">
      <c r="Y130783" s="109"/>
    </row>
    <row r="130784" spans="25:25" x14ac:dyDescent="0.25">
      <c r="Y130784" s="109"/>
    </row>
    <row r="130785" spans="25:25" x14ac:dyDescent="0.25">
      <c r="Y130785" s="109"/>
    </row>
    <row r="130786" spans="25:25" x14ac:dyDescent="0.25">
      <c r="Y130786" s="109"/>
    </row>
    <row r="130787" spans="25:25" x14ac:dyDescent="0.25">
      <c r="Y130787" s="109"/>
    </row>
    <row r="130788" spans="25:25" x14ac:dyDescent="0.25">
      <c r="Y130788" s="109"/>
    </row>
    <row r="130789" spans="25:25" x14ac:dyDescent="0.25">
      <c r="Y130789" s="109"/>
    </row>
    <row r="130790" spans="25:25" x14ac:dyDescent="0.25">
      <c r="Y130790" s="109"/>
    </row>
    <row r="130791" spans="25:25" x14ac:dyDescent="0.25">
      <c r="Y130791" s="109"/>
    </row>
    <row r="130792" spans="25:25" x14ac:dyDescent="0.25">
      <c r="Y130792" s="109"/>
    </row>
    <row r="130793" spans="25:25" x14ac:dyDescent="0.25">
      <c r="Y130793" s="109"/>
    </row>
    <row r="130794" spans="25:25" x14ac:dyDescent="0.25">
      <c r="Y130794" s="109"/>
    </row>
    <row r="130795" spans="25:25" x14ac:dyDescent="0.25">
      <c r="Y130795" s="109"/>
    </row>
    <row r="130796" spans="25:25" x14ac:dyDescent="0.25">
      <c r="Y130796" s="109"/>
    </row>
    <row r="130797" spans="25:25" x14ac:dyDescent="0.25">
      <c r="Y130797" s="109"/>
    </row>
    <row r="130798" spans="25:25" x14ac:dyDescent="0.25">
      <c r="Y130798" s="109"/>
    </row>
    <row r="130799" spans="25:25" x14ac:dyDescent="0.25">
      <c r="Y130799" s="109"/>
    </row>
    <row r="130800" spans="25:25" x14ac:dyDescent="0.25">
      <c r="Y130800" s="109"/>
    </row>
    <row r="130801" spans="25:25" x14ac:dyDescent="0.25">
      <c r="Y130801" s="109"/>
    </row>
    <row r="130802" spans="25:25" x14ac:dyDescent="0.25">
      <c r="Y130802" s="109"/>
    </row>
    <row r="130803" spans="25:25" x14ac:dyDescent="0.25">
      <c r="Y130803" s="109"/>
    </row>
    <row r="130804" spans="25:25" x14ac:dyDescent="0.25">
      <c r="Y130804" s="109"/>
    </row>
    <row r="130805" spans="25:25" x14ac:dyDescent="0.25">
      <c r="Y130805" s="109"/>
    </row>
    <row r="130806" spans="25:25" x14ac:dyDescent="0.25">
      <c r="Y130806" s="109"/>
    </row>
    <row r="130807" spans="25:25" x14ac:dyDescent="0.25">
      <c r="Y130807" s="109"/>
    </row>
    <row r="130808" spans="25:25" x14ac:dyDescent="0.25">
      <c r="Y130808" s="109"/>
    </row>
    <row r="130809" spans="25:25" x14ac:dyDescent="0.25">
      <c r="Y130809" s="109"/>
    </row>
    <row r="130810" spans="25:25" x14ac:dyDescent="0.25">
      <c r="Y130810" s="109"/>
    </row>
    <row r="130811" spans="25:25" x14ac:dyDescent="0.25">
      <c r="Y130811" s="109"/>
    </row>
    <row r="130812" spans="25:25" x14ac:dyDescent="0.25">
      <c r="Y130812" s="109"/>
    </row>
    <row r="130813" spans="25:25" x14ac:dyDescent="0.25">
      <c r="Y130813" s="109"/>
    </row>
    <row r="130814" spans="25:25" x14ac:dyDescent="0.25">
      <c r="Y130814" s="109"/>
    </row>
    <row r="130815" spans="25:25" x14ac:dyDescent="0.25">
      <c r="Y130815" s="109"/>
    </row>
    <row r="130816" spans="25:25" x14ac:dyDescent="0.25">
      <c r="Y130816" s="109"/>
    </row>
    <row r="130817" spans="25:25" x14ac:dyDescent="0.25">
      <c r="Y130817" s="109"/>
    </row>
    <row r="130818" spans="25:25" x14ac:dyDescent="0.25">
      <c r="Y130818" s="109"/>
    </row>
    <row r="130819" spans="25:25" x14ac:dyDescent="0.25">
      <c r="Y130819" s="109"/>
    </row>
    <row r="130820" spans="25:25" x14ac:dyDescent="0.25">
      <c r="Y130820" s="109"/>
    </row>
    <row r="130821" spans="25:25" x14ac:dyDescent="0.25">
      <c r="Y130821" s="109"/>
    </row>
    <row r="130822" spans="25:25" x14ac:dyDescent="0.25">
      <c r="Y130822" s="109"/>
    </row>
    <row r="130823" spans="25:25" x14ac:dyDescent="0.25">
      <c r="Y130823" s="109"/>
    </row>
    <row r="130824" spans="25:25" x14ac:dyDescent="0.25">
      <c r="Y130824" s="109"/>
    </row>
    <row r="130825" spans="25:25" x14ac:dyDescent="0.25">
      <c r="Y130825" s="109"/>
    </row>
    <row r="130826" spans="25:25" x14ac:dyDescent="0.25">
      <c r="Y130826" s="109"/>
    </row>
    <row r="130827" spans="25:25" x14ac:dyDescent="0.25">
      <c r="Y130827" s="109"/>
    </row>
    <row r="130828" spans="25:25" x14ac:dyDescent="0.25">
      <c r="Y130828" s="109"/>
    </row>
    <row r="130829" spans="25:25" x14ac:dyDescent="0.25">
      <c r="Y130829" s="109"/>
    </row>
    <row r="130830" spans="25:25" x14ac:dyDescent="0.25">
      <c r="Y130830" s="109"/>
    </row>
    <row r="130831" spans="25:25" x14ac:dyDescent="0.25">
      <c r="Y130831" s="109"/>
    </row>
    <row r="130832" spans="25:25" x14ac:dyDescent="0.25">
      <c r="Y130832" s="109"/>
    </row>
    <row r="130833" spans="25:25" x14ac:dyDescent="0.25">
      <c r="Y130833" s="109"/>
    </row>
    <row r="130834" spans="25:25" x14ac:dyDescent="0.25">
      <c r="Y130834" s="109"/>
    </row>
    <row r="130835" spans="25:25" x14ac:dyDescent="0.25">
      <c r="Y130835" s="109"/>
    </row>
    <row r="130836" spans="25:25" x14ac:dyDescent="0.25">
      <c r="Y130836" s="109"/>
    </row>
    <row r="130837" spans="25:25" x14ac:dyDescent="0.25">
      <c r="Y130837" s="109"/>
    </row>
    <row r="130838" spans="25:25" x14ac:dyDescent="0.25">
      <c r="Y130838" s="109"/>
    </row>
    <row r="130839" spans="25:25" x14ac:dyDescent="0.25">
      <c r="Y130839" s="109"/>
    </row>
    <row r="130840" spans="25:25" x14ac:dyDescent="0.25">
      <c r="Y130840" s="109"/>
    </row>
    <row r="130841" spans="25:25" x14ac:dyDescent="0.25">
      <c r="Y130841" s="109"/>
    </row>
    <row r="130842" spans="25:25" x14ac:dyDescent="0.25">
      <c r="Y130842" s="109"/>
    </row>
    <row r="130843" spans="25:25" x14ac:dyDescent="0.25">
      <c r="Y130843" s="109"/>
    </row>
    <row r="130844" spans="25:25" x14ac:dyDescent="0.25">
      <c r="Y130844" s="109"/>
    </row>
    <row r="130845" spans="25:25" x14ac:dyDescent="0.25">
      <c r="Y130845" s="109"/>
    </row>
    <row r="130846" spans="25:25" x14ac:dyDescent="0.25">
      <c r="Y130846" s="109"/>
    </row>
    <row r="130847" spans="25:25" x14ac:dyDescent="0.25">
      <c r="Y130847" s="109"/>
    </row>
    <row r="130848" spans="25:25" x14ac:dyDescent="0.25">
      <c r="Y130848" s="109"/>
    </row>
    <row r="130849" spans="25:25" x14ac:dyDescent="0.25">
      <c r="Y130849" s="109"/>
    </row>
    <row r="130850" spans="25:25" x14ac:dyDescent="0.25">
      <c r="Y130850" s="109"/>
    </row>
    <row r="130851" spans="25:25" x14ac:dyDescent="0.25">
      <c r="Y130851" s="109"/>
    </row>
    <row r="130852" spans="25:25" x14ac:dyDescent="0.25">
      <c r="Y130852" s="109"/>
    </row>
    <row r="130853" spans="25:25" x14ac:dyDescent="0.25">
      <c r="Y130853" s="109"/>
    </row>
    <row r="130854" spans="25:25" x14ac:dyDescent="0.25">
      <c r="Y130854" s="109"/>
    </row>
    <row r="130855" spans="25:25" x14ac:dyDescent="0.25">
      <c r="Y130855" s="109"/>
    </row>
    <row r="130856" spans="25:25" x14ac:dyDescent="0.25">
      <c r="Y130856" s="109"/>
    </row>
    <row r="130857" spans="25:25" x14ac:dyDescent="0.25">
      <c r="Y130857" s="109"/>
    </row>
    <row r="130858" spans="25:25" x14ac:dyDescent="0.25">
      <c r="Y130858" s="109"/>
    </row>
    <row r="130859" spans="25:25" x14ac:dyDescent="0.25">
      <c r="Y130859" s="109"/>
    </row>
    <row r="130860" spans="25:25" x14ac:dyDescent="0.25">
      <c r="Y130860" s="109"/>
    </row>
    <row r="130861" spans="25:25" x14ac:dyDescent="0.25">
      <c r="Y130861" s="109"/>
    </row>
    <row r="130862" spans="25:25" x14ac:dyDescent="0.25">
      <c r="Y130862" s="109"/>
    </row>
    <row r="130863" spans="25:25" x14ac:dyDescent="0.25">
      <c r="Y130863" s="109"/>
    </row>
    <row r="130864" spans="25:25" x14ac:dyDescent="0.25">
      <c r="Y130864" s="109"/>
    </row>
    <row r="130865" spans="25:25" x14ac:dyDescent="0.25">
      <c r="Y130865" s="109"/>
    </row>
    <row r="130866" spans="25:25" x14ac:dyDescent="0.25">
      <c r="Y130866" s="109"/>
    </row>
    <row r="130867" spans="25:25" x14ac:dyDescent="0.25">
      <c r="Y130867" s="109"/>
    </row>
    <row r="130868" spans="25:25" x14ac:dyDescent="0.25">
      <c r="Y130868" s="109"/>
    </row>
    <row r="130869" spans="25:25" x14ac:dyDescent="0.25">
      <c r="Y130869" s="109"/>
    </row>
    <row r="130870" spans="25:25" x14ac:dyDescent="0.25">
      <c r="Y130870" s="109"/>
    </row>
    <row r="130871" spans="25:25" x14ac:dyDescent="0.25">
      <c r="Y130871" s="109"/>
    </row>
    <row r="130872" spans="25:25" x14ac:dyDescent="0.25">
      <c r="Y130872" s="109"/>
    </row>
    <row r="130873" spans="25:25" x14ac:dyDescent="0.25">
      <c r="Y130873" s="109"/>
    </row>
    <row r="130874" spans="25:25" x14ac:dyDescent="0.25">
      <c r="Y130874" s="109"/>
    </row>
    <row r="130875" spans="25:25" x14ac:dyDescent="0.25">
      <c r="Y130875" s="109"/>
    </row>
    <row r="130876" spans="25:25" x14ac:dyDescent="0.25">
      <c r="Y130876" s="109"/>
    </row>
    <row r="130877" spans="25:25" x14ac:dyDescent="0.25">
      <c r="Y130877" s="109"/>
    </row>
    <row r="130878" spans="25:25" x14ac:dyDescent="0.25">
      <c r="Y130878" s="109"/>
    </row>
    <row r="130879" spans="25:25" x14ac:dyDescent="0.25">
      <c r="Y130879" s="109"/>
    </row>
    <row r="130880" spans="25:25" x14ac:dyDescent="0.25">
      <c r="Y130880" s="109"/>
    </row>
    <row r="130881" spans="25:25" x14ac:dyDescent="0.25">
      <c r="Y130881" s="109"/>
    </row>
    <row r="130882" spans="25:25" x14ac:dyDescent="0.25">
      <c r="Y130882" s="109"/>
    </row>
    <row r="130883" spans="25:25" x14ac:dyDescent="0.25">
      <c r="Y130883" s="109"/>
    </row>
    <row r="130884" spans="25:25" x14ac:dyDescent="0.25">
      <c r="Y130884" s="109"/>
    </row>
    <row r="130885" spans="25:25" x14ac:dyDescent="0.25">
      <c r="Y130885" s="109"/>
    </row>
    <row r="130886" spans="25:25" x14ac:dyDescent="0.25">
      <c r="Y130886" s="109"/>
    </row>
    <row r="130887" spans="25:25" x14ac:dyDescent="0.25">
      <c r="Y130887" s="109"/>
    </row>
    <row r="130888" spans="25:25" x14ac:dyDescent="0.25">
      <c r="Y130888" s="109"/>
    </row>
    <row r="130889" spans="25:25" x14ac:dyDescent="0.25">
      <c r="Y130889" s="109"/>
    </row>
    <row r="130890" spans="25:25" x14ac:dyDescent="0.25">
      <c r="Y130890" s="109"/>
    </row>
    <row r="130891" spans="25:25" x14ac:dyDescent="0.25">
      <c r="Y130891" s="109"/>
    </row>
    <row r="130892" spans="25:25" x14ac:dyDescent="0.25">
      <c r="Y130892" s="109"/>
    </row>
    <row r="130893" spans="25:25" x14ac:dyDescent="0.25">
      <c r="Y130893" s="109"/>
    </row>
    <row r="130894" spans="25:25" x14ac:dyDescent="0.25">
      <c r="Y130894" s="109"/>
    </row>
    <row r="130895" spans="25:25" x14ac:dyDescent="0.25">
      <c r="Y130895" s="109"/>
    </row>
    <row r="130896" spans="25:25" x14ac:dyDescent="0.25">
      <c r="Y130896" s="109"/>
    </row>
    <row r="130897" spans="25:25" x14ac:dyDescent="0.25">
      <c r="Y130897" s="109"/>
    </row>
    <row r="130898" spans="25:25" x14ac:dyDescent="0.25">
      <c r="Y130898" s="109"/>
    </row>
    <row r="130899" spans="25:25" x14ac:dyDescent="0.25">
      <c r="Y130899" s="109"/>
    </row>
    <row r="130900" spans="25:25" x14ac:dyDescent="0.25">
      <c r="Y130900" s="109"/>
    </row>
    <row r="130901" spans="25:25" x14ac:dyDescent="0.25">
      <c r="Y130901" s="109"/>
    </row>
    <row r="130902" spans="25:25" x14ac:dyDescent="0.25">
      <c r="Y130902" s="109"/>
    </row>
    <row r="130903" spans="25:25" x14ac:dyDescent="0.25">
      <c r="Y130903" s="109"/>
    </row>
    <row r="130904" spans="25:25" x14ac:dyDescent="0.25">
      <c r="Y130904" s="109"/>
    </row>
    <row r="130905" spans="25:25" x14ac:dyDescent="0.25">
      <c r="Y130905" s="109"/>
    </row>
    <row r="130906" spans="25:25" x14ac:dyDescent="0.25">
      <c r="Y130906" s="109"/>
    </row>
    <row r="130907" spans="25:25" x14ac:dyDescent="0.25">
      <c r="Y130907" s="109"/>
    </row>
    <row r="130908" spans="25:25" x14ac:dyDescent="0.25">
      <c r="Y130908" s="109"/>
    </row>
    <row r="130909" spans="25:25" x14ac:dyDescent="0.25">
      <c r="Y130909" s="109"/>
    </row>
    <row r="130910" spans="25:25" x14ac:dyDescent="0.25">
      <c r="Y130910" s="109"/>
    </row>
    <row r="130911" spans="25:25" x14ac:dyDescent="0.25">
      <c r="Y130911" s="109"/>
    </row>
    <row r="130912" spans="25:25" x14ac:dyDescent="0.25">
      <c r="Y130912" s="109"/>
    </row>
    <row r="130913" spans="25:25" x14ac:dyDescent="0.25">
      <c r="Y130913" s="109"/>
    </row>
    <row r="130914" spans="25:25" x14ac:dyDescent="0.25">
      <c r="Y130914" s="109"/>
    </row>
    <row r="130915" spans="25:25" x14ac:dyDescent="0.25">
      <c r="Y130915" s="109"/>
    </row>
    <row r="130916" spans="25:25" x14ac:dyDescent="0.25">
      <c r="Y130916" s="109"/>
    </row>
    <row r="130917" spans="25:25" x14ac:dyDescent="0.25">
      <c r="Y130917" s="109"/>
    </row>
    <row r="130918" spans="25:25" x14ac:dyDescent="0.25">
      <c r="Y130918" s="109"/>
    </row>
    <row r="130919" spans="25:25" x14ac:dyDescent="0.25">
      <c r="Y130919" s="109"/>
    </row>
    <row r="130920" spans="25:25" x14ac:dyDescent="0.25">
      <c r="Y130920" s="109"/>
    </row>
    <row r="130921" spans="25:25" x14ac:dyDescent="0.25">
      <c r="Y130921" s="109"/>
    </row>
    <row r="130922" spans="25:25" x14ac:dyDescent="0.25">
      <c r="Y130922" s="109"/>
    </row>
    <row r="130923" spans="25:25" x14ac:dyDescent="0.25">
      <c r="Y130923" s="109"/>
    </row>
    <row r="130924" spans="25:25" x14ac:dyDescent="0.25">
      <c r="Y130924" s="109"/>
    </row>
    <row r="130925" spans="25:25" x14ac:dyDescent="0.25">
      <c r="Y130925" s="109"/>
    </row>
    <row r="130926" spans="25:25" x14ac:dyDescent="0.25">
      <c r="Y130926" s="109"/>
    </row>
    <row r="130927" spans="25:25" x14ac:dyDescent="0.25">
      <c r="Y130927" s="109"/>
    </row>
    <row r="130928" spans="25:25" x14ac:dyDescent="0.25">
      <c r="Y130928" s="109"/>
    </row>
    <row r="130929" spans="25:25" x14ac:dyDescent="0.25">
      <c r="Y130929" s="109"/>
    </row>
    <row r="130930" spans="25:25" x14ac:dyDescent="0.25">
      <c r="Y130930" s="109"/>
    </row>
    <row r="130931" spans="25:25" x14ac:dyDescent="0.25">
      <c r="Y130931" s="109"/>
    </row>
    <row r="130932" spans="25:25" x14ac:dyDescent="0.25">
      <c r="Y130932" s="109"/>
    </row>
    <row r="130933" spans="25:25" x14ac:dyDescent="0.25">
      <c r="Y130933" s="109"/>
    </row>
    <row r="130934" spans="25:25" x14ac:dyDescent="0.25">
      <c r="Y130934" s="109"/>
    </row>
    <row r="130935" spans="25:25" x14ac:dyDescent="0.25">
      <c r="Y130935" s="109"/>
    </row>
    <row r="130936" spans="25:25" x14ac:dyDescent="0.25">
      <c r="Y130936" s="109"/>
    </row>
    <row r="130937" spans="25:25" x14ac:dyDescent="0.25">
      <c r="Y130937" s="109"/>
    </row>
    <row r="130938" spans="25:25" x14ac:dyDescent="0.25">
      <c r="Y130938" s="109"/>
    </row>
    <row r="130939" spans="25:25" x14ac:dyDescent="0.25">
      <c r="Y130939" s="109"/>
    </row>
    <row r="130940" spans="25:25" x14ac:dyDescent="0.25">
      <c r="Y130940" s="109"/>
    </row>
    <row r="130941" spans="25:25" x14ac:dyDescent="0.25">
      <c r="Y130941" s="109"/>
    </row>
    <row r="130942" spans="25:25" x14ac:dyDescent="0.25">
      <c r="Y130942" s="109"/>
    </row>
    <row r="130943" spans="25:25" x14ac:dyDescent="0.25">
      <c r="Y130943" s="109"/>
    </row>
    <row r="130944" spans="25:25" x14ac:dyDescent="0.25">
      <c r="Y130944" s="109"/>
    </row>
    <row r="130945" spans="25:25" x14ac:dyDescent="0.25">
      <c r="Y130945" s="109"/>
    </row>
    <row r="130946" spans="25:25" x14ac:dyDescent="0.25">
      <c r="Y130946" s="109"/>
    </row>
    <row r="130947" spans="25:25" x14ac:dyDescent="0.25">
      <c r="Y130947" s="109"/>
    </row>
    <row r="130948" spans="25:25" x14ac:dyDescent="0.25">
      <c r="Y130948" s="109"/>
    </row>
    <row r="130949" spans="25:25" x14ac:dyDescent="0.25">
      <c r="Y130949" s="109"/>
    </row>
    <row r="130950" spans="25:25" x14ac:dyDescent="0.25">
      <c r="Y130950" s="109"/>
    </row>
    <row r="130951" spans="25:25" x14ac:dyDescent="0.25">
      <c r="Y130951" s="109"/>
    </row>
    <row r="130952" spans="25:25" x14ac:dyDescent="0.25">
      <c r="Y130952" s="109"/>
    </row>
    <row r="130953" spans="25:25" x14ac:dyDescent="0.25">
      <c r="Y130953" s="109"/>
    </row>
    <row r="130954" spans="25:25" x14ac:dyDescent="0.25">
      <c r="Y130954" s="109"/>
    </row>
    <row r="130955" spans="25:25" x14ac:dyDescent="0.25">
      <c r="Y130955" s="109"/>
    </row>
    <row r="130956" spans="25:25" x14ac:dyDescent="0.25">
      <c r="Y130956" s="109"/>
    </row>
    <row r="130957" spans="25:25" x14ac:dyDescent="0.25">
      <c r="Y130957" s="109"/>
    </row>
    <row r="130958" spans="25:25" x14ac:dyDescent="0.25">
      <c r="Y130958" s="109"/>
    </row>
    <row r="130959" spans="25:25" x14ac:dyDescent="0.25">
      <c r="Y130959" s="109"/>
    </row>
    <row r="130960" spans="25:25" x14ac:dyDescent="0.25">
      <c r="Y130960" s="109"/>
    </row>
    <row r="130961" spans="25:25" x14ac:dyDescent="0.25">
      <c r="Y130961" s="109"/>
    </row>
    <row r="130962" spans="25:25" x14ac:dyDescent="0.25">
      <c r="Y130962" s="109"/>
    </row>
    <row r="130963" spans="25:25" x14ac:dyDescent="0.25">
      <c r="Y130963" s="109"/>
    </row>
    <row r="130964" spans="25:25" x14ac:dyDescent="0.25">
      <c r="Y130964" s="109"/>
    </row>
    <row r="130965" spans="25:25" x14ac:dyDescent="0.25">
      <c r="Y130965" s="109"/>
    </row>
    <row r="130966" spans="25:25" x14ac:dyDescent="0.25">
      <c r="Y130966" s="109"/>
    </row>
    <row r="130967" spans="25:25" x14ac:dyDescent="0.25">
      <c r="Y130967" s="109"/>
    </row>
    <row r="130968" spans="25:25" x14ac:dyDescent="0.25">
      <c r="Y130968" s="109"/>
    </row>
    <row r="130969" spans="25:25" x14ac:dyDescent="0.25">
      <c r="Y130969" s="109"/>
    </row>
    <row r="130970" spans="25:25" x14ac:dyDescent="0.25">
      <c r="Y130970" s="109"/>
    </row>
    <row r="130971" spans="25:25" x14ac:dyDescent="0.25">
      <c r="Y130971" s="109"/>
    </row>
    <row r="130972" spans="25:25" x14ac:dyDescent="0.25">
      <c r="Y130972" s="109"/>
    </row>
    <row r="130973" spans="25:25" x14ac:dyDescent="0.25">
      <c r="Y130973" s="109"/>
    </row>
    <row r="130974" spans="25:25" x14ac:dyDescent="0.25">
      <c r="Y130974" s="109"/>
    </row>
    <row r="130975" spans="25:25" x14ac:dyDescent="0.25">
      <c r="Y130975" s="109"/>
    </row>
    <row r="130976" spans="25:25" x14ac:dyDescent="0.25">
      <c r="Y130976" s="109"/>
    </row>
    <row r="130977" spans="25:25" x14ac:dyDescent="0.25">
      <c r="Y130977" s="109"/>
    </row>
    <row r="130978" spans="25:25" x14ac:dyDescent="0.25">
      <c r="Y130978" s="109"/>
    </row>
    <row r="130979" spans="25:25" x14ac:dyDescent="0.25">
      <c r="Y130979" s="109"/>
    </row>
    <row r="130980" spans="25:25" x14ac:dyDescent="0.25">
      <c r="Y130980" s="109"/>
    </row>
    <row r="130981" spans="25:25" x14ac:dyDescent="0.25">
      <c r="Y130981" s="109"/>
    </row>
    <row r="130982" spans="25:25" x14ac:dyDescent="0.25">
      <c r="Y130982" s="109"/>
    </row>
    <row r="130983" spans="25:25" x14ac:dyDescent="0.25">
      <c r="Y130983" s="109"/>
    </row>
    <row r="130984" spans="25:25" x14ac:dyDescent="0.25">
      <c r="Y130984" s="109"/>
    </row>
    <row r="130985" spans="25:25" x14ac:dyDescent="0.25">
      <c r="Y130985" s="109"/>
    </row>
    <row r="130986" spans="25:25" x14ac:dyDescent="0.25">
      <c r="Y130986" s="109"/>
    </row>
    <row r="130987" spans="25:25" x14ac:dyDescent="0.25">
      <c r="Y130987" s="109"/>
    </row>
    <row r="130988" spans="25:25" x14ac:dyDescent="0.25">
      <c r="Y130988" s="109"/>
    </row>
    <row r="130989" spans="25:25" x14ac:dyDescent="0.25">
      <c r="Y130989" s="109"/>
    </row>
    <row r="130990" spans="25:25" x14ac:dyDescent="0.25">
      <c r="Y130990" s="109"/>
    </row>
    <row r="130991" spans="25:25" x14ac:dyDescent="0.25">
      <c r="Y130991" s="109"/>
    </row>
    <row r="130992" spans="25:25" x14ac:dyDescent="0.25">
      <c r="Y130992" s="109"/>
    </row>
    <row r="130993" spans="25:25" x14ac:dyDescent="0.25">
      <c r="Y130993" s="109"/>
    </row>
    <row r="130994" spans="25:25" x14ac:dyDescent="0.25">
      <c r="Y130994" s="109"/>
    </row>
    <row r="130995" spans="25:25" x14ac:dyDescent="0.25">
      <c r="Y130995" s="109"/>
    </row>
    <row r="130996" spans="25:25" x14ac:dyDescent="0.25">
      <c r="Y130996" s="109"/>
    </row>
    <row r="130997" spans="25:25" x14ac:dyDescent="0.25">
      <c r="Y130997" s="109"/>
    </row>
    <row r="130998" spans="25:25" x14ac:dyDescent="0.25">
      <c r="Y130998" s="109"/>
    </row>
    <row r="130999" spans="25:25" x14ac:dyDescent="0.25">
      <c r="Y130999" s="109"/>
    </row>
    <row r="131000" spans="25:25" x14ac:dyDescent="0.25">
      <c r="Y131000" s="109"/>
    </row>
    <row r="131001" spans="25:25" x14ac:dyDescent="0.25">
      <c r="Y131001" s="109"/>
    </row>
    <row r="131002" spans="25:25" x14ac:dyDescent="0.25">
      <c r="Y131002" s="109"/>
    </row>
    <row r="131003" spans="25:25" x14ac:dyDescent="0.25">
      <c r="Y131003" s="109"/>
    </row>
    <row r="131004" spans="25:25" x14ac:dyDescent="0.25">
      <c r="Y131004" s="109"/>
    </row>
    <row r="131005" spans="25:25" x14ac:dyDescent="0.25">
      <c r="Y131005" s="109"/>
    </row>
    <row r="131006" spans="25:25" x14ac:dyDescent="0.25">
      <c r="Y131006" s="109"/>
    </row>
    <row r="131007" spans="25:25" x14ac:dyDescent="0.25">
      <c r="Y131007" s="109"/>
    </row>
    <row r="131008" spans="25:25" x14ac:dyDescent="0.25">
      <c r="Y131008" s="109"/>
    </row>
    <row r="131009" spans="25:25" x14ac:dyDescent="0.25">
      <c r="Y131009" s="109"/>
    </row>
    <row r="131010" spans="25:25" x14ac:dyDescent="0.25">
      <c r="Y131010" s="109"/>
    </row>
    <row r="131011" spans="25:25" x14ac:dyDescent="0.25">
      <c r="Y131011" s="109"/>
    </row>
    <row r="131012" spans="25:25" x14ac:dyDescent="0.25">
      <c r="Y131012" s="109"/>
    </row>
    <row r="131013" spans="25:25" x14ac:dyDescent="0.25">
      <c r="Y131013" s="109"/>
    </row>
    <row r="131014" spans="25:25" x14ac:dyDescent="0.25">
      <c r="Y131014" s="109"/>
    </row>
    <row r="131015" spans="25:25" x14ac:dyDescent="0.25">
      <c r="Y131015" s="109"/>
    </row>
    <row r="131016" spans="25:25" x14ac:dyDescent="0.25">
      <c r="Y131016" s="109"/>
    </row>
    <row r="131017" spans="25:25" x14ac:dyDescent="0.25">
      <c r="Y131017" s="109"/>
    </row>
    <row r="131018" spans="25:25" x14ac:dyDescent="0.25">
      <c r="Y131018" s="109"/>
    </row>
    <row r="131019" spans="25:25" x14ac:dyDescent="0.25">
      <c r="Y131019" s="109"/>
    </row>
    <row r="131020" spans="25:25" x14ac:dyDescent="0.25">
      <c r="Y131020" s="109"/>
    </row>
    <row r="131021" spans="25:25" x14ac:dyDescent="0.25">
      <c r="Y131021" s="109"/>
    </row>
    <row r="131022" spans="25:25" x14ac:dyDescent="0.25">
      <c r="Y131022" s="109"/>
    </row>
    <row r="131023" spans="25:25" x14ac:dyDescent="0.25">
      <c r="Y131023" s="109"/>
    </row>
    <row r="131024" spans="25:25" x14ac:dyDescent="0.25">
      <c r="Y131024" s="109"/>
    </row>
    <row r="131025" spans="25:25" x14ac:dyDescent="0.25">
      <c r="Y131025" s="109"/>
    </row>
    <row r="131026" spans="25:25" x14ac:dyDescent="0.25">
      <c r="Y131026" s="109"/>
    </row>
    <row r="131027" spans="25:25" x14ac:dyDescent="0.25">
      <c r="Y131027" s="109"/>
    </row>
    <row r="131028" spans="25:25" x14ac:dyDescent="0.25">
      <c r="Y131028" s="109"/>
    </row>
    <row r="131029" spans="25:25" x14ac:dyDescent="0.25">
      <c r="Y131029" s="109"/>
    </row>
    <row r="131030" spans="25:25" x14ac:dyDescent="0.25">
      <c r="Y131030" s="109"/>
    </row>
    <row r="131031" spans="25:25" x14ac:dyDescent="0.25">
      <c r="Y131031" s="109"/>
    </row>
    <row r="131032" spans="25:25" x14ac:dyDescent="0.25">
      <c r="Y131032" s="109"/>
    </row>
    <row r="131033" spans="25:25" x14ac:dyDescent="0.25">
      <c r="Y131033" s="109"/>
    </row>
    <row r="131034" spans="25:25" x14ac:dyDescent="0.25">
      <c r="Y131034" s="109"/>
    </row>
    <row r="131035" spans="25:25" x14ac:dyDescent="0.25">
      <c r="Y131035" s="109"/>
    </row>
    <row r="131036" spans="25:25" x14ac:dyDescent="0.25">
      <c r="Y131036" s="109"/>
    </row>
    <row r="131037" spans="25:25" x14ac:dyDescent="0.25">
      <c r="Y131037" s="109"/>
    </row>
    <row r="131038" spans="25:25" x14ac:dyDescent="0.25">
      <c r="Y131038" s="109"/>
    </row>
    <row r="131039" spans="25:25" x14ac:dyDescent="0.25">
      <c r="Y131039" s="109"/>
    </row>
    <row r="131040" spans="25:25" x14ac:dyDescent="0.25">
      <c r="Y131040" s="109"/>
    </row>
    <row r="131041" spans="25:25" x14ac:dyDescent="0.25">
      <c r="Y131041" s="109"/>
    </row>
    <row r="131042" spans="25:25" x14ac:dyDescent="0.25">
      <c r="Y131042" s="109"/>
    </row>
    <row r="131043" spans="25:25" x14ac:dyDescent="0.25">
      <c r="Y131043" s="109"/>
    </row>
    <row r="131044" spans="25:25" x14ac:dyDescent="0.25">
      <c r="Y131044" s="109"/>
    </row>
    <row r="131045" spans="25:25" x14ac:dyDescent="0.25">
      <c r="Y131045" s="109"/>
    </row>
    <row r="131046" spans="25:25" x14ac:dyDescent="0.25">
      <c r="Y131046" s="109"/>
    </row>
    <row r="131047" spans="25:25" x14ac:dyDescent="0.25">
      <c r="Y131047" s="109"/>
    </row>
    <row r="131048" spans="25:25" x14ac:dyDescent="0.25">
      <c r="Y131048" s="109"/>
    </row>
    <row r="131049" spans="25:25" x14ac:dyDescent="0.25">
      <c r="Y131049" s="109"/>
    </row>
    <row r="131050" spans="25:25" x14ac:dyDescent="0.25">
      <c r="Y131050" s="109"/>
    </row>
    <row r="131051" spans="25:25" x14ac:dyDescent="0.25">
      <c r="Y131051" s="109"/>
    </row>
    <row r="131052" spans="25:25" x14ac:dyDescent="0.25">
      <c r="Y131052" s="109"/>
    </row>
    <row r="131053" spans="25:25" x14ac:dyDescent="0.25">
      <c r="Y131053" s="109"/>
    </row>
    <row r="131054" spans="25:25" x14ac:dyDescent="0.25">
      <c r="Y131054" s="109"/>
    </row>
    <row r="131055" spans="25:25" x14ac:dyDescent="0.25">
      <c r="Y131055" s="109"/>
    </row>
    <row r="131056" spans="25:25" x14ac:dyDescent="0.25">
      <c r="Y131056" s="109"/>
    </row>
    <row r="131057" spans="25:25" x14ac:dyDescent="0.25">
      <c r="Y131057" s="109"/>
    </row>
    <row r="131058" spans="25:25" x14ac:dyDescent="0.25">
      <c r="Y131058" s="109"/>
    </row>
    <row r="131059" spans="25:25" x14ac:dyDescent="0.25">
      <c r="Y131059" s="109"/>
    </row>
    <row r="131060" spans="25:25" x14ac:dyDescent="0.25">
      <c r="Y131060" s="109"/>
    </row>
    <row r="131061" spans="25:25" x14ac:dyDescent="0.25">
      <c r="Y131061" s="109"/>
    </row>
    <row r="131062" spans="25:25" x14ac:dyDescent="0.25">
      <c r="Y131062" s="109"/>
    </row>
    <row r="131063" spans="25:25" x14ac:dyDescent="0.25">
      <c r="Y131063" s="109"/>
    </row>
    <row r="131064" spans="25:25" x14ac:dyDescent="0.25">
      <c r="Y131064" s="109"/>
    </row>
    <row r="131065" spans="25:25" x14ac:dyDescent="0.25">
      <c r="Y131065" s="109"/>
    </row>
    <row r="131066" spans="25:25" x14ac:dyDescent="0.25">
      <c r="Y131066" s="109"/>
    </row>
    <row r="131067" spans="25:25" x14ac:dyDescent="0.25">
      <c r="Y131067" s="109"/>
    </row>
    <row r="131068" spans="25:25" x14ac:dyDescent="0.25">
      <c r="Y131068" s="109"/>
    </row>
    <row r="131069" spans="25:25" x14ac:dyDescent="0.25">
      <c r="Y131069" s="109"/>
    </row>
    <row r="131070" spans="25:25" x14ac:dyDescent="0.25">
      <c r="Y131070" s="109"/>
    </row>
    <row r="131071" spans="25:25" x14ac:dyDescent="0.25">
      <c r="Y131071" s="109"/>
    </row>
    <row r="131072" spans="25:25" x14ac:dyDescent="0.25">
      <c r="Y131072" s="109"/>
    </row>
    <row r="131073" spans="25:25" x14ac:dyDescent="0.25">
      <c r="Y131073" s="109"/>
    </row>
    <row r="131074" spans="25:25" x14ac:dyDescent="0.25">
      <c r="Y131074" s="109"/>
    </row>
    <row r="131075" spans="25:25" x14ac:dyDescent="0.25">
      <c r="Y131075" s="109"/>
    </row>
    <row r="131076" spans="25:25" x14ac:dyDescent="0.25">
      <c r="Y131076" s="109"/>
    </row>
    <row r="131077" spans="25:25" x14ac:dyDescent="0.25">
      <c r="Y131077" s="109"/>
    </row>
    <row r="131078" spans="25:25" x14ac:dyDescent="0.25">
      <c r="Y131078" s="109"/>
    </row>
    <row r="131079" spans="25:25" x14ac:dyDescent="0.25">
      <c r="Y131079" s="109"/>
    </row>
    <row r="131080" spans="25:25" x14ac:dyDescent="0.25">
      <c r="Y131080" s="109"/>
    </row>
    <row r="131081" spans="25:25" x14ac:dyDescent="0.25">
      <c r="Y131081" s="109"/>
    </row>
    <row r="131082" spans="25:25" x14ac:dyDescent="0.25">
      <c r="Y131082" s="109"/>
    </row>
    <row r="131083" spans="25:25" x14ac:dyDescent="0.25">
      <c r="Y131083" s="109"/>
    </row>
    <row r="131084" spans="25:25" x14ac:dyDescent="0.25">
      <c r="Y131084" s="109"/>
    </row>
    <row r="131085" spans="25:25" x14ac:dyDescent="0.25">
      <c r="Y131085" s="109"/>
    </row>
    <row r="131086" spans="25:25" x14ac:dyDescent="0.25">
      <c r="Y131086" s="109"/>
    </row>
    <row r="131087" spans="25:25" x14ac:dyDescent="0.25">
      <c r="Y131087" s="109"/>
    </row>
    <row r="131088" spans="25:25" x14ac:dyDescent="0.25">
      <c r="Y131088" s="109"/>
    </row>
    <row r="131089" spans="25:25" x14ac:dyDescent="0.25">
      <c r="Y131089" s="109"/>
    </row>
    <row r="131090" spans="25:25" x14ac:dyDescent="0.25">
      <c r="Y131090" s="109"/>
    </row>
    <row r="131091" spans="25:25" x14ac:dyDescent="0.25">
      <c r="Y131091" s="109"/>
    </row>
    <row r="131092" spans="25:25" x14ac:dyDescent="0.25">
      <c r="Y131092" s="109"/>
    </row>
    <row r="131093" spans="25:25" x14ac:dyDescent="0.25">
      <c r="Y131093" s="109"/>
    </row>
    <row r="131094" spans="25:25" x14ac:dyDescent="0.25">
      <c r="Y131094" s="109"/>
    </row>
    <row r="131095" spans="25:25" x14ac:dyDescent="0.25">
      <c r="Y131095" s="109"/>
    </row>
    <row r="131096" spans="25:25" x14ac:dyDescent="0.25">
      <c r="Y131096" s="109"/>
    </row>
    <row r="131097" spans="25:25" x14ac:dyDescent="0.25">
      <c r="Y131097" s="109"/>
    </row>
    <row r="131098" spans="25:25" x14ac:dyDescent="0.25">
      <c r="Y131098" s="109"/>
    </row>
    <row r="131099" spans="25:25" x14ac:dyDescent="0.25">
      <c r="Y131099" s="109"/>
    </row>
    <row r="131100" spans="25:25" x14ac:dyDescent="0.25">
      <c r="Y131100" s="109"/>
    </row>
    <row r="131101" spans="25:25" x14ac:dyDescent="0.25">
      <c r="Y131101" s="109"/>
    </row>
    <row r="131102" spans="25:25" x14ac:dyDescent="0.25">
      <c r="Y131102" s="109"/>
    </row>
    <row r="131103" spans="25:25" x14ac:dyDescent="0.25">
      <c r="Y131103" s="109"/>
    </row>
    <row r="131104" spans="25:25" x14ac:dyDescent="0.25">
      <c r="Y131104" s="109"/>
    </row>
    <row r="131105" spans="25:25" x14ac:dyDescent="0.25">
      <c r="Y131105" s="109"/>
    </row>
    <row r="131106" spans="25:25" x14ac:dyDescent="0.25">
      <c r="Y131106" s="109"/>
    </row>
    <row r="131107" spans="25:25" x14ac:dyDescent="0.25">
      <c r="Y131107" s="109"/>
    </row>
    <row r="131108" spans="25:25" x14ac:dyDescent="0.25">
      <c r="Y131108" s="109"/>
    </row>
    <row r="131109" spans="25:25" x14ac:dyDescent="0.25">
      <c r="Y131109" s="109"/>
    </row>
    <row r="131110" spans="25:25" x14ac:dyDescent="0.25">
      <c r="Y131110" s="109"/>
    </row>
    <row r="131111" spans="25:25" x14ac:dyDescent="0.25">
      <c r="Y131111" s="109"/>
    </row>
    <row r="131112" spans="25:25" x14ac:dyDescent="0.25">
      <c r="Y131112" s="109"/>
    </row>
    <row r="131113" spans="25:25" x14ac:dyDescent="0.25">
      <c r="Y131113" s="109"/>
    </row>
    <row r="131114" spans="25:25" x14ac:dyDescent="0.25">
      <c r="Y131114" s="109"/>
    </row>
    <row r="131115" spans="25:25" x14ac:dyDescent="0.25">
      <c r="Y131115" s="109"/>
    </row>
    <row r="131116" spans="25:25" x14ac:dyDescent="0.25">
      <c r="Y131116" s="109"/>
    </row>
    <row r="131117" spans="25:25" x14ac:dyDescent="0.25">
      <c r="Y131117" s="109"/>
    </row>
    <row r="131118" spans="25:25" x14ac:dyDescent="0.25">
      <c r="Y131118" s="109"/>
    </row>
    <row r="131119" spans="25:25" x14ac:dyDescent="0.25">
      <c r="Y131119" s="109"/>
    </row>
    <row r="131120" spans="25:25" x14ac:dyDescent="0.25">
      <c r="Y131120" s="109"/>
    </row>
    <row r="131121" spans="25:25" x14ac:dyDescent="0.25">
      <c r="Y131121" s="109"/>
    </row>
    <row r="131122" spans="25:25" x14ac:dyDescent="0.25">
      <c r="Y131122" s="109"/>
    </row>
    <row r="131123" spans="25:25" x14ac:dyDescent="0.25">
      <c r="Y131123" s="109"/>
    </row>
    <row r="131124" spans="25:25" x14ac:dyDescent="0.25">
      <c r="Y131124" s="109"/>
    </row>
    <row r="131125" spans="25:25" x14ac:dyDescent="0.25">
      <c r="Y131125" s="109"/>
    </row>
    <row r="131126" spans="25:25" x14ac:dyDescent="0.25">
      <c r="Y131126" s="109"/>
    </row>
    <row r="131127" spans="25:25" x14ac:dyDescent="0.25">
      <c r="Y131127" s="109"/>
    </row>
    <row r="131128" spans="25:25" x14ac:dyDescent="0.25">
      <c r="Y131128" s="109"/>
    </row>
    <row r="131129" spans="25:25" x14ac:dyDescent="0.25">
      <c r="Y131129" s="109"/>
    </row>
    <row r="131130" spans="25:25" x14ac:dyDescent="0.25">
      <c r="Y131130" s="109"/>
    </row>
    <row r="131131" spans="25:25" x14ac:dyDescent="0.25">
      <c r="Y131131" s="109"/>
    </row>
    <row r="131132" spans="25:25" x14ac:dyDescent="0.25">
      <c r="Y131132" s="109"/>
    </row>
    <row r="131133" spans="25:25" x14ac:dyDescent="0.25">
      <c r="Y131133" s="109"/>
    </row>
    <row r="131134" spans="25:25" x14ac:dyDescent="0.25">
      <c r="Y131134" s="109"/>
    </row>
    <row r="131135" spans="25:25" x14ac:dyDescent="0.25">
      <c r="Y131135" s="109"/>
    </row>
    <row r="131136" spans="25:25" x14ac:dyDescent="0.25">
      <c r="Y131136" s="109"/>
    </row>
    <row r="131137" spans="25:25" x14ac:dyDescent="0.25">
      <c r="Y131137" s="109"/>
    </row>
    <row r="131138" spans="25:25" x14ac:dyDescent="0.25">
      <c r="Y131138" s="109"/>
    </row>
    <row r="131139" spans="25:25" x14ac:dyDescent="0.25">
      <c r="Y131139" s="109"/>
    </row>
    <row r="131140" spans="25:25" x14ac:dyDescent="0.25">
      <c r="Y131140" s="109"/>
    </row>
    <row r="131141" spans="25:25" x14ac:dyDescent="0.25">
      <c r="Y131141" s="109"/>
    </row>
    <row r="131142" spans="25:25" x14ac:dyDescent="0.25">
      <c r="Y131142" s="109"/>
    </row>
    <row r="131143" spans="25:25" x14ac:dyDescent="0.25">
      <c r="Y131143" s="109"/>
    </row>
    <row r="131144" spans="25:25" x14ac:dyDescent="0.25">
      <c r="Y131144" s="109"/>
    </row>
    <row r="131145" spans="25:25" x14ac:dyDescent="0.25">
      <c r="Y131145" s="109"/>
    </row>
    <row r="131146" spans="25:25" x14ac:dyDescent="0.25">
      <c r="Y131146" s="109"/>
    </row>
    <row r="131147" spans="25:25" x14ac:dyDescent="0.25">
      <c r="Y131147" s="109"/>
    </row>
    <row r="131148" spans="25:25" x14ac:dyDescent="0.25">
      <c r="Y131148" s="109"/>
    </row>
    <row r="131149" spans="25:25" x14ac:dyDescent="0.25">
      <c r="Y131149" s="109"/>
    </row>
    <row r="131150" spans="25:25" x14ac:dyDescent="0.25">
      <c r="Y131150" s="109"/>
    </row>
    <row r="131151" spans="25:25" x14ac:dyDescent="0.25">
      <c r="Y131151" s="109"/>
    </row>
    <row r="131152" spans="25:25" x14ac:dyDescent="0.25">
      <c r="Y131152" s="109"/>
    </row>
    <row r="131153" spans="25:25" x14ac:dyDescent="0.25">
      <c r="Y131153" s="109"/>
    </row>
    <row r="131154" spans="25:25" x14ac:dyDescent="0.25">
      <c r="Y131154" s="109"/>
    </row>
    <row r="131155" spans="25:25" x14ac:dyDescent="0.25">
      <c r="Y131155" s="109"/>
    </row>
    <row r="131156" spans="25:25" x14ac:dyDescent="0.25">
      <c r="Y131156" s="109"/>
    </row>
    <row r="131157" spans="25:25" x14ac:dyDescent="0.25">
      <c r="Y131157" s="109"/>
    </row>
    <row r="131158" spans="25:25" x14ac:dyDescent="0.25">
      <c r="Y131158" s="109"/>
    </row>
    <row r="131159" spans="25:25" x14ac:dyDescent="0.25">
      <c r="Y131159" s="109"/>
    </row>
    <row r="131160" spans="25:25" x14ac:dyDescent="0.25">
      <c r="Y131160" s="109"/>
    </row>
    <row r="131161" spans="25:25" x14ac:dyDescent="0.25">
      <c r="Y131161" s="109"/>
    </row>
    <row r="131162" spans="25:25" x14ac:dyDescent="0.25">
      <c r="Y131162" s="109"/>
    </row>
    <row r="131163" spans="25:25" x14ac:dyDescent="0.25">
      <c r="Y131163" s="109"/>
    </row>
    <row r="131164" spans="25:25" x14ac:dyDescent="0.25">
      <c r="Y131164" s="109"/>
    </row>
    <row r="131165" spans="25:25" x14ac:dyDescent="0.25">
      <c r="Y131165" s="109"/>
    </row>
    <row r="131166" spans="25:25" x14ac:dyDescent="0.25">
      <c r="Y131166" s="109"/>
    </row>
    <row r="131167" spans="25:25" x14ac:dyDescent="0.25">
      <c r="Y131167" s="109"/>
    </row>
    <row r="131168" spans="25:25" x14ac:dyDescent="0.25">
      <c r="Y131168" s="109"/>
    </row>
    <row r="131169" spans="25:25" x14ac:dyDescent="0.25">
      <c r="Y131169" s="109"/>
    </row>
    <row r="131170" spans="25:25" x14ac:dyDescent="0.25">
      <c r="Y131170" s="109"/>
    </row>
    <row r="131171" spans="25:25" x14ac:dyDescent="0.25">
      <c r="Y131171" s="109"/>
    </row>
    <row r="131172" spans="25:25" x14ac:dyDescent="0.25">
      <c r="Y131172" s="109"/>
    </row>
    <row r="131173" spans="25:25" x14ac:dyDescent="0.25">
      <c r="Y131173" s="109"/>
    </row>
    <row r="131174" spans="25:25" x14ac:dyDescent="0.25">
      <c r="Y131174" s="109"/>
    </row>
    <row r="131175" spans="25:25" x14ac:dyDescent="0.25">
      <c r="Y131175" s="109"/>
    </row>
    <row r="131176" spans="25:25" x14ac:dyDescent="0.25">
      <c r="Y131176" s="109"/>
    </row>
    <row r="131177" spans="25:25" x14ac:dyDescent="0.25">
      <c r="Y131177" s="109"/>
    </row>
    <row r="131178" spans="25:25" x14ac:dyDescent="0.25">
      <c r="Y131178" s="109"/>
    </row>
    <row r="131179" spans="25:25" x14ac:dyDescent="0.25">
      <c r="Y131179" s="109"/>
    </row>
    <row r="131180" spans="25:25" x14ac:dyDescent="0.25">
      <c r="Y131180" s="109"/>
    </row>
    <row r="131181" spans="25:25" x14ac:dyDescent="0.25">
      <c r="Y131181" s="109"/>
    </row>
    <row r="131182" spans="25:25" x14ac:dyDescent="0.25">
      <c r="Y131182" s="109"/>
    </row>
    <row r="131183" spans="25:25" x14ac:dyDescent="0.25">
      <c r="Y131183" s="109"/>
    </row>
    <row r="131184" spans="25:25" x14ac:dyDescent="0.25">
      <c r="Y131184" s="109"/>
    </row>
    <row r="131185" spans="25:25" x14ac:dyDescent="0.25">
      <c r="Y131185" s="109"/>
    </row>
    <row r="131186" spans="25:25" x14ac:dyDescent="0.25">
      <c r="Y131186" s="109"/>
    </row>
    <row r="131187" spans="25:25" x14ac:dyDescent="0.25">
      <c r="Y131187" s="109"/>
    </row>
    <row r="131188" spans="25:25" x14ac:dyDescent="0.25">
      <c r="Y131188" s="109"/>
    </row>
    <row r="131189" spans="25:25" x14ac:dyDescent="0.25">
      <c r="Y131189" s="109"/>
    </row>
    <row r="131190" spans="25:25" x14ac:dyDescent="0.25">
      <c r="Y131190" s="109"/>
    </row>
    <row r="131191" spans="25:25" x14ac:dyDescent="0.25">
      <c r="Y131191" s="109"/>
    </row>
    <row r="131192" spans="25:25" x14ac:dyDescent="0.25">
      <c r="Y131192" s="109"/>
    </row>
    <row r="131193" spans="25:25" x14ac:dyDescent="0.25">
      <c r="Y131193" s="109"/>
    </row>
    <row r="131194" spans="25:25" x14ac:dyDescent="0.25">
      <c r="Y131194" s="109"/>
    </row>
    <row r="131195" spans="25:25" x14ac:dyDescent="0.25">
      <c r="Y131195" s="109"/>
    </row>
    <row r="131196" spans="25:25" x14ac:dyDescent="0.25">
      <c r="Y131196" s="109"/>
    </row>
    <row r="131197" spans="25:25" x14ac:dyDescent="0.25">
      <c r="Y131197" s="109"/>
    </row>
    <row r="131198" spans="25:25" x14ac:dyDescent="0.25">
      <c r="Y131198" s="109"/>
    </row>
    <row r="131199" spans="25:25" x14ac:dyDescent="0.25">
      <c r="Y131199" s="109"/>
    </row>
    <row r="131200" spans="25:25" x14ac:dyDescent="0.25">
      <c r="Y131200" s="109"/>
    </row>
    <row r="131201" spans="25:25" x14ac:dyDescent="0.25">
      <c r="Y131201" s="109"/>
    </row>
    <row r="131202" spans="25:25" x14ac:dyDescent="0.25">
      <c r="Y131202" s="109"/>
    </row>
    <row r="131203" spans="25:25" x14ac:dyDescent="0.25">
      <c r="Y131203" s="109"/>
    </row>
    <row r="131204" spans="25:25" x14ac:dyDescent="0.25">
      <c r="Y131204" s="109"/>
    </row>
    <row r="131205" spans="25:25" x14ac:dyDescent="0.25">
      <c r="Y131205" s="109"/>
    </row>
    <row r="131206" spans="25:25" x14ac:dyDescent="0.25">
      <c r="Y131206" s="109"/>
    </row>
    <row r="131207" spans="25:25" x14ac:dyDescent="0.25">
      <c r="Y131207" s="109"/>
    </row>
    <row r="131208" spans="25:25" x14ac:dyDescent="0.25">
      <c r="Y131208" s="109"/>
    </row>
    <row r="131209" spans="25:25" x14ac:dyDescent="0.25">
      <c r="Y131209" s="109"/>
    </row>
    <row r="131210" spans="25:25" x14ac:dyDescent="0.25">
      <c r="Y131210" s="109"/>
    </row>
    <row r="131211" spans="25:25" x14ac:dyDescent="0.25">
      <c r="Y131211" s="109"/>
    </row>
    <row r="131212" spans="25:25" x14ac:dyDescent="0.25">
      <c r="Y131212" s="109"/>
    </row>
    <row r="131213" spans="25:25" x14ac:dyDescent="0.25">
      <c r="Y131213" s="109"/>
    </row>
    <row r="131214" spans="25:25" x14ac:dyDescent="0.25">
      <c r="Y131214" s="109"/>
    </row>
    <row r="131215" spans="25:25" x14ac:dyDescent="0.25">
      <c r="Y131215" s="109"/>
    </row>
    <row r="131216" spans="25:25" x14ac:dyDescent="0.25">
      <c r="Y131216" s="109"/>
    </row>
    <row r="131217" spans="25:25" x14ac:dyDescent="0.25">
      <c r="Y131217" s="109"/>
    </row>
    <row r="131218" spans="25:25" x14ac:dyDescent="0.25">
      <c r="Y131218" s="109"/>
    </row>
    <row r="131219" spans="25:25" x14ac:dyDescent="0.25">
      <c r="Y131219" s="109"/>
    </row>
    <row r="131220" spans="25:25" x14ac:dyDescent="0.25">
      <c r="Y131220" s="109"/>
    </row>
    <row r="131221" spans="25:25" x14ac:dyDescent="0.25">
      <c r="Y131221" s="109"/>
    </row>
    <row r="131222" spans="25:25" x14ac:dyDescent="0.25">
      <c r="Y131222" s="109"/>
    </row>
    <row r="131223" spans="25:25" x14ac:dyDescent="0.25">
      <c r="Y131223" s="109"/>
    </row>
    <row r="131224" spans="25:25" x14ac:dyDescent="0.25">
      <c r="Y131224" s="109"/>
    </row>
    <row r="131225" spans="25:25" x14ac:dyDescent="0.25">
      <c r="Y131225" s="109"/>
    </row>
    <row r="131226" spans="25:25" x14ac:dyDescent="0.25">
      <c r="Y131226" s="109"/>
    </row>
    <row r="131227" spans="25:25" x14ac:dyDescent="0.25">
      <c r="Y131227" s="109"/>
    </row>
    <row r="131228" spans="25:25" x14ac:dyDescent="0.25">
      <c r="Y131228" s="109"/>
    </row>
    <row r="131229" spans="25:25" x14ac:dyDescent="0.25">
      <c r="Y131229" s="109"/>
    </row>
    <row r="131230" spans="25:25" x14ac:dyDescent="0.25">
      <c r="Y131230" s="109"/>
    </row>
    <row r="131231" spans="25:25" x14ac:dyDescent="0.25">
      <c r="Y131231" s="109"/>
    </row>
    <row r="131232" spans="25:25" x14ac:dyDescent="0.25">
      <c r="Y131232" s="109"/>
    </row>
    <row r="131233" spans="25:25" x14ac:dyDescent="0.25">
      <c r="Y131233" s="109"/>
    </row>
    <row r="131234" spans="25:25" x14ac:dyDescent="0.25">
      <c r="Y131234" s="109"/>
    </row>
    <row r="131235" spans="25:25" x14ac:dyDescent="0.25">
      <c r="Y131235" s="109"/>
    </row>
    <row r="131236" spans="25:25" x14ac:dyDescent="0.25">
      <c r="Y131236" s="109"/>
    </row>
    <row r="131237" spans="25:25" x14ac:dyDescent="0.25">
      <c r="Y131237" s="109"/>
    </row>
    <row r="131238" spans="25:25" x14ac:dyDescent="0.25">
      <c r="Y131238" s="109"/>
    </row>
    <row r="131239" spans="25:25" x14ac:dyDescent="0.25">
      <c r="Y131239" s="109"/>
    </row>
    <row r="131240" spans="25:25" x14ac:dyDescent="0.25">
      <c r="Y131240" s="109"/>
    </row>
    <row r="131241" spans="25:25" x14ac:dyDescent="0.25">
      <c r="Y131241" s="109"/>
    </row>
    <row r="131242" spans="25:25" x14ac:dyDescent="0.25">
      <c r="Y131242" s="109"/>
    </row>
    <row r="131243" spans="25:25" x14ac:dyDescent="0.25">
      <c r="Y131243" s="109"/>
    </row>
    <row r="131244" spans="25:25" x14ac:dyDescent="0.25">
      <c r="Y131244" s="109"/>
    </row>
    <row r="131245" spans="25:25" x14ac:dyDescent="0.25">
      <c r="Y131245" s="109"/>
    </row>
    <row r="131246" spans="25:25" x14ac:dyDescent="0.25">
      <c r="Y131246" s="109"/>
    </row>
    <row r="131247" spans="25:25" x14ac:dyDescent="0.25">
      <c r="Y131247" s="109"/>
    </row>
    <row r="131248" spans="25:25" x14ac:dyDescent="0.25">
      <c r="Y131248" s="109"/>
    </row>
    <row r="131249" spans="25:25" x14ac:dyDescent="0.25">
      <c r="Y131249" s="109"/>
    </row>
    <row r="131250" spans="25:25" x14ac:dyDescent="0.25">
      <c r="Y131250" s="109"/>
    </row>
    <row r="131251" spans="25:25" x14ac:dyDescent="0.25">
      <c r="Y131251" s="109"/>
    </row>
    <row r="131252" spans="25:25" x14ac:dyDescent="0.25">
      <c r="Y131252" s="109"/>
    </row>
    <row r="131253" spans="25:25" x14ac:dyDescent="0.25">
      <c r="Y131253" s="109"/>
    </row>
    <row r="131254" spans="25:25" x14ac:dyDescent="0.25">
      <c r="Y131254" s="109"/>
    </row>
    <row r="131255" spans="25:25" x14ac:dyDescent="0.25">
      <c r="Y131255" s="109"/>
    </row>
    <row r="131256" spans="25:25" x14ac:dyDescent="0.25">
      <c r="Y131256" s="109"/>
    </row>
    <row r="131257" spans="25:25" x14ac:dyDescent="0.25">
      <c r="Y131257" s="109"/>
    </row>
    <row r="131258" spans="25:25" x14ac:dyDescent="0.25">
      <c r="Y131258" s="109"/>
    </row>
    <row r="131259" spans="25:25" x14ac:dyDescent="0.25">
      <c r="Y131259" s="109"/>
    </row>
    <row r="131260" spans="25:25" x14ac:dyDescent="0.25">
      <c r="Y131260" s="109"/>
    </row>
    <row r="131261" spans="25:25" x14ac:dyDescent="0.25">
      <c r="Y131261" s="109"/>
    </row>
    <row r="131262" spans="25:25" x14ac:dyDescent="0.25">
      <c r="Y131262" s="109"/>
    </row>
    <row r="131263" spans="25:25" x14ac:dyDescent="0.25">
      <c r="Y131263" s="109"/>
    </row>
    <row r="131264" spans="25:25" x14ac:dyDescent="0.25">
      <c r="Y131264" s="109"/>
    </row>
    <row r="131265" spans="25:25" x14ac:dyDescent="0.25">
      <c r="Y131265" s="109"/>
    </row>
    <row r="131266" spans="25:25" x14ac:dyDescent="0.25">
      <c r="Y131266" s="109"/>
    </row>
    <row r="131267" spans="25:25" x14ac:dyDescent="0.25">
      <c r="Y131267" s="109"/>
    </row>
    <row r="131268" spans="25:25" x14ac:dyDescent="0.25">
      <c r="Y131268" s="109"/>
    </row>
    <row r="131269" spans="25:25" x14ac:dyDescent="0.25">
      <c r="Y131269" s="109"/>
    </row>
    <row r="131270" spans="25:25" x14ac:dyDescent="0.25">
      <c r="Y131270" s="109"/>
    </row>
    <row r="131271" spans="25:25" x14ac:dyDescent="0.25">
      <c r="Y131271" s="109"/>
    </row>
    <row r="131272" spans="25:25" x14ac:dyDescent="0.25">
      <c r="Y131272" s="109"/>
    </row>
    <row r="131273" spans="25:25" x14ac:dyDescent="0.25">
      <c r="Y131273" s="109"/>
    </row>
    <row r="131274" spans="25:25" x14ac:dyDescent="0.25">
      <c r="Y131274" s="109"/>
    </row>
    <row r="131275" spans="25:25" x14ac:dyDescent="0.25">
      <c r="Y131275" s="109"/>
    </row>
    <row r="131276" spans="25:25" x14ac:dyDescent="0.25">
      <c r="Y131276" s="109"/>
    </row>
    <row r="131277" spans="25:25" x14ac:dyDescent="0.25">
      <c r="Y131277" s="109"/>
    </row>
    <row r="131278" spans="25:25" x14ac:dyDescent="0.25">
      <c r="Y131278" s="109"/>
    </row>
    <row r="131279" spans="25:25" x14ac:dyDescent="0.25">
      <c r="Y131279" s="109"/>
    </row>
    <row r="131280" spans="25:25" x14ac:dyDescent="0.25">
      <c r="Y131280" s="109"/>
    </row>
    <row r="131281" spans="25:25" x14ac:dyDescent="0.25">
      <c r="Y131281" s="109"/>
    </row>
    <row r="131282" spans="25:25" x14ac:dyDescent="0.25">
      <c r="Y131282" s="109"/>
    </row>
    <row r="131283" spans="25:25" x14ac:dyDescent="0.25">
      <c r="Y131283" s="109"/>
    </row>
    <row r="131284" spans="25:25" x14ac:dyDescent="0.25">
      <c r="Y131284" s="109"/>
    </row>
    <row r="131285" spans="25:25" x14ac:dyDescent="0.25">
      <c r="Y131285" s="109"/>
    </row>
    <row r="131286" spans="25:25" x14ac:dyDescent="0.25">
      <c r="Y131286" s="109"/>
    </row>
    <row r="131287" spans="25:25" x14ac:dyDescent="0.25">
      <c r="Y131287" s="109"/>
    </row>
    <row r="131288" spans="25:25" x14ac:dyDescent="0.25">
      <c r="Y131288" s="109"/>
    </row>
    <row r="131289" spans="25:25" x14ac:dyDescent="0.25">
      <c r="Y131289" s="109"/>
    </row>
    <row r="131290" spans="25:25" x14ac:dyDescent="0.25">
      <c r="Y131290" s="109"/>
    </row>
    <row r="131291" spans="25:25" x14ac:dyDescent="0.25">
      <c r="Y131291" s="109"/>
    </row>
    <row r="131292" spans="25:25" x14ac:dyDescent="0.25">
      <c r="Y131292" s="109"/>
    </row>
    <row r="131293" spans="25:25" x14ac:dyDescent="0.25">
      <c r="Y131293" s="109"/>
    </row>
    <row r="131294" spans="25:25" x14ac:dyDescent="0.25">
      <c r="Y131294" s="109"/>
    </row>
    <row r="131295" spans="25:25" x14ac:dyDescent="0.25">
      <c r="Y131295" s="109"/>
    </row>
    <row r="131296" spans="25:25" x14ac:dyDescent="0.25">
      <c r="Y131296" s="109"/>
    </row>
    <row r="131297" spans="25:25" x14ac:dyDescent="0.25">
      <c r="Y131297" s="109"/>
    </row>
    <row r="131298" spans="25:25" x14ac:dyDescent="0.25">
      <c r="Y131298" s="109"/>
    </row>
    <row r="131299" spans="25:25" x14ac:dyDescent="0.25">
      <c r="Y131299" s="109"/>
    </row>
    <row r="131300" spans="25:25" x14ac:dyDescent="0.25">
      <c r="Y131300" s="109"/>
    </row>
    <row r="131301" spans="25:25" x14ac:dyDescent="0.25">
      <c r="Y131301" s="109"/>
    </row>
    <row r="131302" spans="25:25" x14ac:dyDescent="0.25">
      <c r="Y131302" s="109"/>
    </row>
    <row r="131303" spans="25:25" x14ac:dyDescent="0.25">
      <c r="Y131303" s="109"/>
    </row>
    <row r="131304" spans="25:25" x14ac:dyDescent="0.25">
      <c r="Y131304" s="109"/>
    </row>
    <row r="131305" spans="25:25" x14ac:dyDescent="0.25">
      <c r="Y131305" s="109"/>
    </row>
    <row r="131306" spans="25:25" x14ac:dyDescent="0.25">
      <c r="Y131306" s="109"/>
    </row>
    <row r="131307" spans="25:25" x14ac:dyDescent="0.25">
      <c r="Y131307" s="109"/>
    </row>
    <row r="131308" spans="25:25" x14ac:dyDescent="0.25">
      <c r="Y131308" s="109"/>
    </row>
    <row r="131309" spans="25:25" x14ac:dyDescent="0.25">
      <c r="Y131309" s="109"/>
    </row>
    <row r="131310" spans="25:25" x14ac:dyDescent="0.25">
      <c r="Y131310" s="109"/>
    </row>
    <row r="131311" spans="25:25" x14ac:dyDescent="0.25">
      <c r="Y131311" s="109"/>
    </row>
    <row r="131312" spans="25:25" x14ac:dyDescent="0.25">
      <c r="Y131312" s="109"/>
    </row>
    <row r="131313" spans="25:25" x14ac:dyDescent="0.25">
      <c r="Y131313" s="109"/>
    </row>
    <row r="131314" spans="25:25" x14ac:dyDescent="0.25">
      <c r="Y131314" s="109"/>
    </row>
    <row r="131315" spans="25:25" x14ac:dyDescent="0.25">
      <c r="Y131315" s="109"/>
    </row>
    <row r="131316" spans="25:25" x14ac:dyDescent="0.25">
      <c r="Y131316" s="109"/>
    </row>
    <row r="131317" spans="25:25" x14ac:dyDescent="0.25">
      <c r="Y131317" s="109"/>
    </row>
    <row r="131318" spans="25:25" x14ac:dyDescent="0.25">
      <c r="Y131318" s="109"/>
    </row>
    <row r="131319" spans="25:25" x14ac:dyDescent="0.25">
      <c r="Y131319" s="109"/>
    </row>
    <row r="131320" spans="25:25" x14ac:dyDescent="0.25">
      <c r="Y131320" s="109"/>
    </row>
    <row r="131321" spans="25:25" x14ac:dyDescent="0.25">
      <c r="Y131321" s="109"/>
    </row>
    <row r="131322" spans="25:25" x14ac:dyDescent="0.25">
      <c r="Y131322" s="109"/>
    </row>
    <row r="131323" spans="25:25" x14ac:dyDescent="0.25">
      <c r="Y131323" s="109"/>
    </row>
    <row r="131324" spans="25:25" x14ac:dyDescent="0.25">
      <c r="Y131324" s="109"/>
    </row>
    <row r="131325" spans="25:25" x14ac:dyDescent="0.25">
      <c r="Y131325" s="109"/>
    </row>
    <row r="131326" spans="25:25" x14ac:dyDescent="0.25">
      <c r="Y131326" s="109"/>
    </row>
    <row r="131327" spans="25:25" x14ac:dyDescent="0.25">
      <c r="Y131327" s="109"/>
    </row>
    <row r="131328" spans="25:25" x14ac:dyDescent="0.25">
      <c r="Y131328" s="109"/>
    </row>
    <row r="131329" spans="25:25" x14ac:dyDescent="0.25">
      <c r="Y131329" s="109"/>
    </row>
    <row r="131330" spans="25:25" x14ac:dyDescent="0.25">
      <c r="Y131330" s="109"/>
    </row>
    <row r="131331" spans="25:25" x14ac:dyDescent="0.25">
      <c r="Y131331" s="109"/>
    </row>
    <row r="131332" spans="25:25" x14ac:dyDescent="0.25">
      <c r="Y131332" s="109"/>
    </row>
    <row r="131333" spans="25:25" x14ac:dyDescent="0.25">
      <c r="Y131333" s="109"/>
    </row>
    <row r="131334" spans="25:25" x14ac:dyDescent="0.25">
      <c r="Y131334" s="109"/>
    </row>
    <row r="131335" spans="25:25" x14ac:dyDescent="0.25">
      <c r="Y131335" s="109"/>
    </row>
    <row r="131336" spans="25:25" x14ac:dyDescent="0.25">
      <c r="Y131336" s="109"/>
    </row>
    <row r="131337" spans="25:25" x14ac:dyDescent="0.25">
      <c r="Y131337" s="109"/>
    </row>
    <row r="131338" spans="25:25" x14ac:dyDescent="0.25">
      <c r="Y131338" s="109"/>
    </row>
    <row r="131339" spans="25:25" x14ac:dyDescent="0.25">
      <c r="Y131339" s="109"/>
    </row>
    <row r="131340" spans="25:25" x14ac:dyDescent="0.25">
      <c r="Y131340" s="109"/>
    </row>
    <row r="131341" spans="25:25" x14ac:dyDescent="0.25">
      <c r="Y131341" s="109"/>
    </row>
    <row r="131342" spans="25:25" x14ac:dyDescent="0.25">
      <c r="Y131342" s="109"/>
    </row>
    <row r="131343" spans="25:25" x14ac:dyDescent="0.25">
      <c r="Y131343" s="109"/>
    </row>
    <row r="131344" spans="25:25" x14ac:dyDescent="0.25">
      <c r="Y131344" s="109"/>
    </row>
    <row r="131345" spans="25:25" x14ac:dyDescent="0.25">
      <c r="Y131345" s="109"/>
    </row>
    <row r="131346" spans="25:25" x14ac:dyDescent="0.25">
      <c r="Y131346" s="109"/>
    </row>
    <row r="131347" spans="25:25" x14ac:dyDescent="0.25">
      <c r="Y131347" s="109"/>
    </row>
    <row r="131348" spans="25:25" x14ac:dyDescent="0.25">
      <c r="Y131348" s="109"/>
    </row>
    <row r="131349" spans="25:25" x14ac:dyDescent="0.25">
      <c r="Y131349" s="109"/>
    </row>
    <row r="131350" spans="25:25" x14ac:dyDescent="0.25">
      <c r="Y131350" s="109"/>
    </row>
    <row r="131351" spans="25:25" x14ac:dyDescent="0.25">
      <c r="Y131351" s="109"/>
    </row>
    <row r="131352" spans="25:25" x14ac:dyDescent="0.25">
      <c r="Y131352" s="109"/>
    </row>
    <row r="131353" spans="25:25" x14ac:dyDescent="0.25">
      <c r="Y131353" s="109"/>
    </row>
    <row r="131354" spans="25:25" x14ac:dyDescent="0.25">
      <c r="Y131354" s="109"/>
    </row>
    <row r="131355" spans="25:25" x14ac:dyDescent="0.25">
      <c r="Y131355" s="109"/>
    </row>
    <row r="131356" spans="25:25" x14ac:dyDescent="0.25">
      <c r="Y131356" s="109"/>
    </row>
    <row r="131357" spans="25:25" x14ac:dyDescent="0.25">
      <c r="Y131357" s="109"/>
    </row>
    <row r="131358" spans="25:25" x14ac:dyDescent="0.25">
      <c r="Y131358" s="109"/>
    </row>
    <row r="131359" spans="25:25" x14ac:dyDescent="0.25">
      <c r="Y131359" s="109"/>
    </row>
    <row r="131360" spans="25:25" x14ac:dyDescent="0.25">
      <c r="Y131360" s="109"/>
    </row>
    <row r="131361" spans="25:25" x14ac:dyDescent="0.25">
      <c r="Y131361" s="109"/>
    </row>
    <row r="131362" spans="25:25" x14ac:dyDescent="0.25">
      <c r="Y131362" s="109"/>
    </row>
    <row r="131363" spans="25:25" x14ac:dyDescent="0.25">
      <c r="Y131363" s="109"/>
    </row>
    <row r="131364" spans="25:25" x14ac:dyDescent="0.25">
      <c r="Y131364" s="109"/>
    </row>
    <row r="131365" spans="25:25" x14ac:dyDescent="0.25">
      <c r="Y131365" s="109"/>
    </row>
    <row r="131366" spans="25:25" x14ac:dyDescent="0.25">
      <c r="Y131366" s="109"/>
    </row>
    <row r="131367" spans="25:25" x14ac:dyDescent="0.25">
      <c r="Y131367" s="109"/>
    </row>
    <row r="131368" spans="25:25" x14ac:dyDescent="0.25">
      <c r="Y131368" s="109"/>
    </row>
    <row r="131369" spans="25:25" x14ac:dyDescent="0.25">
      <c r="Y131369" s="109"/>
    </row>
    <row r="131370" spans="25:25" x14ac:dyDescent="0.25">
      <c r="Y131370" s="109"/>
    </row>
    <row r="131371" spans="25:25" x14ac:dyDescent="0.25">
      <c r="Y131371" s="109"/>
    </row>
    <row r="131372" spans="25:25" x14ac:dyDescent="0.25">
      <c r="Y131372" s="109"/>
    </row>
    <row r="131373" spans="25:25" x14ac:dyDescent="0.25">
      <c r="Y131373" s="109"/>
    </row>
    <row r="131374" spans="25:25" x14ac:dyDescent="0.25">
      <c r="Y131374" s="109"/>
    </row>
    <row r="131375" spans="25:25" x14ac:dyDescent="0.25">
      <c r="Y131375" s="109"/>
    </row>
    <row r="131376" spans="25:25" x14ac:dyDescent="0.25">
      <c r="Y131376" s="109"/>
    </row>
    <row r="131377" spans="25:25" x14ac:dyDescent="0.25">
      <c r="Y131377" s="109"/>
    </row>
    <row r="131378" spans="25:25" x14ac:dyDescent="0.25">
      <c r="Y131378" s="109"/>
    </row>
    <row r="131379" spans="25:25" x14ac:dyDescent="0.25">
      <c r="Y131379" s="109"/>
    </row>
    <row r="131380" spans="25:25" x14ac:dyDescent="0.25">
      <c r="Y131380" s="109"/>
    </row>
    <row r="131381" spans="25:25" x14ac:dyDescent="0.25">
      <c r="Y131381" s="109"/>
    </row>
    <row r="131382" spans="25:25" x14ac:dyDescent="0.25">
      <c r="Y131382" s="109"/>
    </row>
    <row r="131383" spans="25:25" x14ac:dyDescent="0.25">
      <c r="Y131383" s="109"/>
    </row>
    <row r="131384" spans="25:25" x14ac:dyDescent="0.25">
      <c r="Y131384" s="109"/>
    </row>
    <row r="131385" spans="25:25" x14ac:dyDescent="0.25">
      <c r="Y131385" s="109"/>
    </row>
    <row r="131386" spans="25:25" x14ac:dyDescent="0.25">
      <c r="Y131386" s="109"/>
    </row>
    <row r="131387" spans="25:25" x14ac:dyDescent="0.25">
      <c r="Y131387" s="109"/>
    </row>
    <row r="131388" spans="25:25" x14ac:dyDescent="0.25">
      <c r="Y131388" s="109"/>
    </row>
    <row r="131389" spans="25:25" x14ac:dyDescent="0.25">
      <c r="Y131389" s="109"/>
    </row>
    <row r="131390" spans="25:25" x14ac:dyDescent="0.25">
      <c r="Y131390" s="109"/>
    </row>
    <row r="131391" spans="25:25" x14ac:dyDescent="0.25">
      <c r="Y131391" s="109"/>
    </row>
    <row r="131392" spans="25:25" x14ac:dyDescent="0.25">
      <c r="Y131392" s="109"/>
    </row>
    <row r="131393" spans="25:25" x14ac:dyDescent="0.25">
      <c r="Y131393" s="109"/>
    </row>
    <row r="131394" spans="25:25" x14ac:dyDescent="0.25">
      <c r="Y131394" s="109"/>
    </row>
    <row r="131395" spans="25:25" x14ac:dyDescent="0.25">
      <c r="Y131395" s="109"/>
    </row>
    <row r="131396" spans="25:25" x14ac:dyDescent="0.25">
      <c r="Y131396" s="109"/>
    </row>
    <row r="131397" spans="25:25" x14ac:dyDescent="0.25">
      <c r="Y131397" s="109"/>
    </row>
    <row r="131398" spans="25:25" x14ac:dyDescent="0.25">
      <c r="Y131398" s="109"/>
    </row>
    <row r="131399" spans="25:25" x14ac:dyDescent="0.25">
      <c r="Y131399" s="109"/>
    </row>
    <row r="131400" spans="25:25" x14ac:dyDescent="0.25">
      <c r="Y131400" s="109"/>
    </row>
    <row r="131401" spans="25:25" x14ac:dyDescent="0.25">
      <c r="Y131401" s="109"/>
    </row>
    <row r="131402" spans="25:25" x14ac:dyDescent="0.25">
      <c r="Y131402" s="109"/>
    </row>
    <row r="131403" spans="25:25" x14ac:dyDescent="0.25">
      <c r="Y131403" s="109"/>
    </row>
    <row r="131404" spans="25:25" x14ac:dyDescent="0.25">
      <c r="Y131404" s="109"/>
    </row>
    <row r="131405" spans="25:25" x14ac:dyDescent="0.25">
      <c r="Y131405" s="109"/>
    </row>
    <row r="131406" spans="25:25" x14ac:dyDescent="0.25">
      <c r="Y131406" s="109"/>
    </row>
    <row r="131407" spans="25:25" x14ac:dyDescent="0.25">
      <c r="Y131407" s="109"/>
    </row>
    <row r="131408" spans="25:25" x14ac:dyDescent="0.25">
      <c r="Y131408" s="109"/>
    </row>
    <row r="131409" spans="25:25" x14ac:dyDescent="0.25">
      <c r="Y131409" s="109"/>
    </row>
    <row r="131410" spans="25:25" x14ac:dyDescent="0.25">
      <c r="Y131410" s="109"/>
    </row>
    <row r="131411" spans="25:25" x14ac:dyDescent="0.25">
      <c r="Y131411" s="109"/>
    </row>
    <row r="131412" spans="25:25" x14ac:dyDescent="0.25">
      <c r="Y131412" s="109"/>
    </row>
    <row r="131413" spans="25:25" x14ac:dyDescent="0.25">
      <c r="Y131413" s="109"/>
    </row>
    <row r="131414" spans="25:25" x14ac:dyDescent="0.25">
      <c r="Y131414" s="109"/>
    </row>
    <row r="131415" spans="25:25" x14ac:dyDescent="0.25">
      <c r="Y131415" s="109"/>
    </row>
    <row r="131416" spans="25:25" x14ac:dyDescent="0.25">
      <c r="Y131416" s="109"/>
    </row>
    <row r="131417" spans="25:25" x14ac:dyDescent="0.25">
      <c r="Y131417" s="109"/>
    </row>
    <row r="131418" spans="25:25" x14ac:dyDescent="0.25">
      <c r="Y131418" s="109"/>
    </row>
    <row r="131419" spans="25:25" x14ac:dyDescent="0.25">
      <c r="Y131419" s="109"/>
    </row>
    <row r="131420" spans="25:25" x14ac:dyDescent="0.25">
      <c r="Y131420" s="109"/>
    </row>
    <row r="131421" spans="25:25" x14ac:dyDescent="0.25">
      <c r="Y131421" s="109"/>
    </row>
    <row r="131422" spans="25:25" x14ac:dyDescent="0.25">
      <c r="Y131422" s="109"/>
    </row>
    <row r="131423" spans="25:25" x14ac:dyDescent="0.25">
      <c r="Y131423" s="109"/>
    </row>
    <row r="131424" spans="25:25" x14ac:dyDescent="0.25">
      <c r="Y131424" s="109"/>
    </row>
    <row r="131425" spans="25:25" x14ac:dyDescent="0.25">
      <c r="Y131425" s="109"/>
    </row>
    <row r="131426" spans="25:25" x14ac:dyDescent="0.25">
      <c r="Y131426" s="109"/>
    </row>
    <row r="131427" spans="25:25" x14ac:dyDescent="0.25">
      <c r="Y131427" s="109"/>
    </row>
    <row r="131428" spans="25:25" x14ac:dyDescent="0.25">
      <c r="Y131428" s="109"/>
    </row>
    <row r="131429" spans="25:25" x14ac:dyDescent="0.25">
      <c r="Y131429" s="109"/>
    </row>
    <row r="131430" spans="25:25" x14ac:dyDescent="0.25">
      <c r="Y131430" s="109"/>
    </row>
    <row r="131431" spans="25:25" x14ac:dyDescent="0.25">
      <c r="Y131431" s="109"/>
    </row>
    <row r="131432" spans="25:25" x14ac:dyDescent="0.25">
      <c r="Y131432" s="109"/>
    </row>
    <row r="131433" spans="25:25" x14ac:dyDescent="0.25">
      <c r="Y131433" s="109"/>
    </row>
    <row r="131434" spans="25:25" x14ac:dyDescent="0.25">
      <c r="Y131434" s="109"/>
    </row>
    <row r="131435" spans="25:25" x14ac:dyDescent="0.25">
      <c r="Y131435" s="109"/>
    </row>
    <row r="131436" spans="25:25" x14ac:dyDescent="0.25">
      <c r="Y131436" s="109"/>
    </row>
    <row r="131437" spans="25:25" x14ac:dyDescent="0.25">
      <c r="Y131437" s="109"/>
    </row>
    <row r="131438" spans="25:25" x14ac:dyDescent="0.25">
      <c r="Y131438" s="109"/>
    </row>
    <row r="131439" spans="25:25" x14ac:dyDescent="0.25">
      <c r="Y131439" s="109"/>
    </row>
    <row r="131440" spans="25:25" x14ac:dyDescent="0.25">
      <c r="Y131440" s="109"/>
    </row>
    <row r="131441" spans="25:25" x14ac:dyDescent="0.25">
      <c r="Y131441" s="109"/>
    </row>
    <row r="131442" spans="25:25" x14ac:dyDescent="0.25">
      <c r="Y131442" s="109"/>
    </row>
    <row r="131443" spans="25:25" x14ac:dyDescent="0.25">
      <c r="Y131443" s="109"/>
    </row>
    <row r="131444" spans="25:25" x14ac:dyDescent="0.25">
      <c r="Y131444" s="109"/>
    </row>
    <row r="131445" spans="25:25" x14ac:dyDescent="0.25">
      <c r="Y131445" s="109"/>
    </row>
    <row r="131446" spans="25:25" x14ac:dyDescent="0.25">
      <c r="Y131446" s="109"/>
    </row>
    <row r="131447" spans="25:25" x14ac:dyDescent="0.25">
      <c r="Y131447" s="109"/>
    </row>
    <row r="131448" spans="25:25" x14ac:dyDescent="0.25">
      <c r="Y131448" s="109"/>
    </row>
    <row r="131449" spans="25:25" x14ac:dyDescent="0.25">
      <c r="Y131449" s="109"/>
    </row>
    <row r="131450" spans="25:25" x14ac:dyDescent="0.25">
      <c r="Y131450" s="109"/>
    </row>
    <row r="131451" spans="25:25" x14ac:dyDescent="0.25">
      <c r="Y131451" s="109"/>
    </row>
    <row r="131452" spans="25:25" x14ac:dyDescent="0.25">
      <c r="Y131452" s="109"/>
    </row>
    <row r="131453" spans="25:25" x14ac:dyDescent="0.25">
      <c r="Y131453" s="109"/>
    </row>
    <row r="131454" spans="25:25" x14ac:dyDescent="0.25">
      <c r="Y131454" s="109"/>
    </row>
    <row r="131455" spans="25:25" x14ac:dyDescent="0.25">
      <c r="Y131455" s="109"/>
    </row>
    <row r="131456" spans="25:25" x14ac:dyDescent="0.25">
      <c r="Y131456" s="109"/>
    </row>
    <row r="131457" spans="25:25" x14ac:dyDescent="0.25">
      <c r="Y131457" s="109"/>
    </row>
    <row r="131458" spans="25:25" x14ac:dyDescent="0.25">
      <c r="Y131458" s="109"/>
    </row>
    <row r="131459" spans="25:25" x14ac:dyDescent="0.25">
      <c r="Y131459" s="109"/>
    </row>
    <row r="131460" spans="25:25" x14ac:dyDescent="0.25">
      <c r="Y131460" s="109"/>
    </row>
    <row r="131461" spans="25:25" x14ac:dyDescent="0.25">
      <c r="Y131461" s="109"/>
    </row>
    <row r="131462" spans="25:25" x14ac:dyDescent="0.25">
      <c r="Y131462" s="109"/>
    </row>
    <row r="131463" spans="25:25" x14ac:dyDescent="0.25">
      <c r="Y131463" s="109"/>
    </row>
    <row r="131464" spans="25:25" x14ac:dyDescent="0.25">
      <c r="Y131464" s="109"/>
    </row>
    <row r="131465" spans="25:25" x14ac:dyDescent="0.25">
      <c r="Y131465" s="109"/>
    </row>
    <row r="131466" spans="25:25" x14ac:dyDescent="0.25">
      <c r="Y131466" s="109"/>
    </row>
    <row r="131467" spans="25:25" x14ac:dyDescent="0.25">
      <c r="Y131467" s="109"/>
    </row>
    <row r="131468" spans="25:25" x14ac:dyDescent="0.25">
      <c r="Y131468" s="109"/>
    </row>
    <row r="131469" spans="25:25" x14ac:dyDescent="0.25">
      <c r="Y131469" s="109"/>
    </row>
    <row r="131470" spans="25:25" x14ac:dyDescent="0.25">
      <c r="Y131470" s="109"/>
    </row>
    <row r="131471" spans="25:25" x14ac:dyDescent="0.25">
      <c r="Y131471" s="109"/>
    </row>
    <row r="131472" spans="25:25" x14ac:dyDescent="0.25">
      <c r="Y131472" s="109"/>
    </row>
    <row r="131473" spans="25:25" x14ac:dyDescent="0.25">
      <c r="Y131473" s="109"/>
    </row>
    <row r="131474" spans="25:25" x14ac:dyDescent="0.25">
      <c r="Y131474" s="109"/>
    </row>
    <row r="131475" spans="25:25" x14ac:dyDescent="0.25">
      <c r="Y131475" s="109"/>
    </row>
    <row r="131476" spans="25:25" x14ac:dyDescent="0.25">
      <c r="Y131476" s="109"/>
    </row>
    <row r="131477" spans="25:25" x14ac:dyDescent="0.25">
      <c r="Y131477" s="109"/>
    </row>
    <row r="131478" spans="25:25" x14ac:dyDescent="0.25">
      <c r="Y131478" s="109"/>
    </row>
    <row r="131479" spans="25:25" x14ac:dyDescent="0.25">
      <c r="Y131479" s="109"/>
    </row>
    <row r="131480" spans="25:25" x14ac:dyDescent="0.25">
      <c r="Y131480" s="109"/>
    </row>
    <row r="131481" spans="25:25" x14ac:dyDescent="0.25">
      <c r="Y131481" s="109"/>
    </row>
    <row r="131482" spans="25:25" x14ac:dyDescent="0.25">
      <c r="Y131482" s="109"/>
    </row>
    <row r="131483" spans="25:25" x14ac:dyDescent="0.25">
      <c r="Y131483" s="109"/>
    </row>
    <row r="131484" spans="25:25" x14ac:dyDescent="0.25">
      <c r="Y131484" s="109"/>
    </row>
    <row r="131485" spans="25:25" x14ac:dyDescent="0.25">
      <c r="Y131485" s="109"/>
    </row>
    <row r="131486" spans="25:25" x14ac:dyDescent="0.25">
      <c r="Y131486" s="109"/>
    </row>
    <row r="131487" spans="25:25" x14ac:dyDescent="0.25">
      <c r="Y131487" s="109"/>
    </row>
    <row r="131488" spans="25:25" x14ac:dyDescent="0.25">
      <c r="Y131488" s="109"/>
    </row>
    <row r="131489" spans="25:25" x14ac:dyDescent="0.25">
      <c r="Y131489" s="109"/>
    </row>
    <row r="131490" spans="25:25" x14ac:dyDescent="0.25">
      <c r="Y131490" s="109"/>
    </row>
    <row r="131491" spans="25:25" x14ac:dyDescent="0.25">
      <c r="Y131491" s="109"/>
    </row>
    <row r="131492" spans="25:25" x14ac:dyDescent="0.25">
      <c r="Y131492" s="109"/>
    </row>
    <row r="131493" spans="25:25" x14ac:dyDescent="0.25">
      <c r="Y131493" s="109"/>
    </row>
    <row r="131494" spans="25:25" x14ac:dyDescent="0.25">
      <c r="Y131494" s="109"/>
    </row>
    <row r="131495" spans="25:25" x14ac:dyDescent="0.25">
      <c r="Y131495" s="109"/>
    </row>
    <row r="131496" spans="25:25" x14ac:dyDescent="0.25">
      <c r="Y131496" s="109"/>
    </row>
    <row r="131497" spans="25:25" x14ac:dyDescent="0.25">
      <c r="Y131497" s="109"/>
    </row>
    <row r="131498" spans="25:25" x14ac:dyDescent="0.25">
      <c r="Y131498" s="109"/>
    </row>
    <row r="131499" spans="25:25" x14ac:dyDescent="0.25">
      <c r="Y131499" s="109"/>
    </row>
    <row r="131500" spans="25:25" x14ac:dyDescent="0.25">
      <c r="Y131500" s="109"/>
    </row>
    <row r="131501" spans="25:25" x14ac:dyDescent="0.25">
      <c r="Y131501" s="109"/>
    </row>
    <row r="131502" spans="25:25" x14ac:dyDescent="0.25">
      <c r="Y131502" s="109"/>
    </row>
    <row r="131503" spans="25:25" x14ac:dyDescent="0.25">
      <c r="Y131503" s="109"/>
    </row>
    <row r="131504" spans="25:25" x14ac:dyDescent="0.25">
      <c r="Y131504" s="109"/>
    </row>
    <row r="131505" spans="25:25" x14ac:dyDescent="0.25">
      <c r="Y131505" s="109"/>
    </row>
    <row r="131506" spans="25:25" x14ac:dyDescent="0.25">
      <c r="Y131506" s="109"/>
    </row>
    <row r="131507" spans="25:25" x14ac:dyDescent="0.25">
      <c r="Y131507" s="109"/>
    </row>
    <row r="131508" spans="25:25" x14ac:dyDescent="0.25">
      <c r="Y131508" s="109"/>
    </row>
    <row r="131509" spans="25:25" x14ac:dyDescent="0.25">
      <c r="Y131509" s="109"/>
    </row>
    <row r="131510" spans="25:25" x14ac:dyDescent="0.25">
      <c r="Y131510" s="109"/>
    </row>
    <row r="131511" spans="25:25" x14ac:dyDescent="0.25">
      <c r="Y131511" s="109"/>
    </row>
    <row r="131512" spans="25:25" x14ac:dyDescent="0.25">
      <c r="Y131512" s="109"/>
    </row>
    <row r="131513" spans="25:25" x14ac:dyDescent="0.25">
      <c r="Y131513" s="109"/>
    </row>
    <row r="131514" spans="25:25" x14ac:dyDescent="0.25">
      <c r="Y131514" s="109"/>
    </row>
    <row r="131515" spans="25:25" x14ac:dyDescent="0.25">
      <c r="Y131515" s="109"/>
    </row>
    <row r="131516" spans="25:25" x14ac:dyDescent="0.25">
      <c r="Y131516" s="109"/>
    </row>
    <row r="131517" spans="25:25" x14ac:dyDescent="0.25">
      <c r="Y131517" s="109"/>
    </row>
    <row r="131518" spans="25:25" x14ac:dyDescent="0.25">
      <c r="Y131518" s="109"/>
    </row>
    <row r="131519" spans="25:25" x14ac:dyDescent="0.25">
      <c r="Y131519" s="109"/>
    </row>
    <row r="131520" spans="25:25" x14ac:dyDescent="0.25">
      <c r="Y131520" s="109"/>
    </row>
    <row r="131521" spans="25:25" x14ac:dyDescent="0.25">
      <c r="Y131521" s="109"/>
    </row>
    <row r="131522" spans="25:25" x14ac:dyDescent="0.25">
      <c r="Y131522" s="109"/>
    </row>
    <row r="131523" spans="25:25" x14ac:dyDescent="0.25">
      <c r="Y131523" s="109"/>
    </row>
    <row r="131524" spans="25:25" x14ac:dyDescent="0.25">
      <c r="Y131524" s="109"/>
    </row>
    <row r="131525" spans="25:25" x14ac:dyDescent="0.25">
      <c r="Y131525" s="109"/>
    </row>
    <row r="131526" spans="25:25" x14ac:dyDescent="0.25">
      <c r="Y131526" s="109"/>
    </row>
    <row r="131527" spans="25:25" x14ac:dyDescent="0.25">
      <c r="Y131527" s="109"/>
    </row>
    <row r="131528" spans="25:25" x14ac:dyDescent="0.25">
      <c r="Y131528" s="109"/>
    </row>
    <row r="131529" spans="25:25" x14ac:dyDescent="0.25">
      <c r="Y131529" s="109"/>
    </row>
    <row r="131530" spans="25:25" x14ac:dyDescent="0.25">
      <c r="Y131530" s="109"/>
    </row>
    <row r="131531" spans="25:25" x14ac:dyDescent="0.25">
      <c r="Y131531" s="109"/>
    </row>
    <row r="131532" spans="25:25" x14ac:dyDescent="0.25">
      <c r="Y131532" s="109"/>
    </row>
    <row r="131533" spans="25:25" x14ac:dyDescent="0.25">
      <c r="Y131533" s="109"/>
    </row>
    <row r="131534" spans="25:25" x14ac:dyDescent="0.25">
      <c r="Y131534" s="109"/>
    </row>
    <row r="131535" spans="25:25" x14ac:dyDescent="0.25">
      <c r="Y131535" s="109"/>
    </row>
    <row r="131536" spans="25:25" x14ac:dyDescent="0.25">
      <c r="Y131536" s="109"/>
    </row>
    <row r="131537" spans="25:25" x14ac:dyDescent="0.25">
      <c r="Y131537" s="109"/>
    </row>
    <row r="131538" spans="25:25" x14ac:dyDescent="0.25">
      <c r="Y131538" s="109"/>
    </row>
    <row r="131539" spans="25:25" x14ac:dyDescent="0.25">
      <c r="Y131539" s="109"/>
    </row>
    <row r="131540" spans="25:25" x14ac:dyDescent="0.25">
      <c r="Y131540" s="109"/>
    </row>
    <row r="131541" spans="25:25" x14ac:dyDescent="0.25">
      <c r="Y131541" s="109"/>
    </row>
    <row r="131542" spans="25:25" x14ac:dyDescent="0.25">
      <c r="Y131542" s="109"/>
    </row>
    <row r="131543" spans="25:25" x14ac:dyDescent="0.25">
      <c r="Y131543" s="109"/>
    </row>
    <row r="131544" spans="25:25" x14ac:dyDescent="0.25">
      <c r="Y131544" s="109"/>
    </row>
    <row r="131545" spans="25:25" x14ac:dyDescent="0.25">
      <c r="Y131545" s="109"/>
    </row>
    <row r="131546" spans="25:25" x14ac:dyDescent="0.25">
      <c r="Y131546" s="109"/>
    </row>
    <row r="131547" spans="25:25" x14ac:dyDescent="0.25">
      <c r="Y131547" s="109"/>
    </row>
    <row r="131548" spans="25:25" x14ac:dyDescent="0.25">
      <c r="Y131548" s="109"/>
    </row>
    <row r="131549" spans="25:25" x14ac:dyDescent="0.25">
      <c r="Y131549" s="109"/>
    </row>
    <row r="131550" spans="25:25" x14ac:dyDescent="0.25">
      <c r="Y131550" s="109"/>
    </row>
    <row r="131551" spans="25:25" x14ac:dyDescent="0.25">
      <c r="Y131551" s="109"/>
    </row>
    <row r="131552" spans="25:25" x14ac:dyDescent="0.25">
      <c r="Y131552" s="109"/>
    </row>
    <row r="131553" spans="25:25" x14ac:dyDescent="0.25">
      <c r="Y131553" s="109"/>
    </row>
    <row r="131554" spans="25:25" x14ac:dyDescent="0.25">
      <c r="Y131554" s="109"/>
    </row>
    <row r="131555" spans="25:25" x14ac:dyDescent="0.25">
      <c r="Y131555" s="109"/>
    </row>
    <row r="131556" spans="25:25" x14ac:dyDescent="0.25">
      <c r="Y131556" s="109"/>
    </row>
    <row r="131557" spans="25:25" x14ac:dyDescent="0.25">
      <c r="Y131557" s="109"/>
    </row>
    <row r="131558" spans="25:25" x14ac:dyDescent="0.25">
      <c r="Y131558" s="109"/>
    </row>
    <row r="131559" spans="25:25" x14ac:dyDescent="0.25">
      <c r="Y131559" s="109"/>
    </row>
    <row r="131560" spans="25:25" x14ac:dyDescent="0.25">
      <c r="Y131560" s="109"/>
    </row>
    <row r="131561" spans="25:25" x14ac:dyDescent="0.25">
      <c r="Y131561" s="109"/>
    </row>
    <row r="131562" spans="25:25" x14ac:dyDescent="0.25">
      <c r="Y131562" s="109"/>
    </row>
    <row r="131563" spans="25:25" x14ac:dyDescent="0.25">
      <c r="Y131563" s="109"/>
    </row>
    <row r="131564" spans="25:25" x14ac:dyDescent="0.25">
      <c r="Y131564" s="109"/>
    </row>
    <row r="131565" spans="25:25" x14ac:dyDescent="0.25">
      <c r="Y131565" s="109"/>
    </row>
    <row r="131566" spans="25:25" x14ac:dyDescent="0.25">
      <c r="Y131566" s="109"/>
    </row>
    <row r="131567" spans="25:25" x14ac:dyDescent="0.25">
      <c r="Y131567" s="109"/>
    </row>
    <row r="131568" spans="25:25" x14ac:dyDescent="0.25">
      <c r="Y131568" s="109"/>
    </row>
    <row r="131569" spans="25:25" x14ac:dyDescent="0.25">
      <c r="Y131569" s="109"/>
    </row>
    <row r="131570" spans="25:25" x14ac:dyDescent="0.25">
      <c r="Y131570" s="109"/>
    </row>
    <row r="131571" spans="25:25" x14ac:dyDescent="0.25">
      <c r="Y131571" s="109"/>
    </row>
    <row r="131572" spans="25:25" x14ac:dyDescent="0.25">
      <c r="Y131572" s="109"/>
    </row>
    <row r="131573" spans="25:25" x14ac:dyDescent="0.25">
      <c r="Y131573" s="109"/>
    </row>
    <row r="131574" spans="25:25" x14ac:dyDescent="0.25">
      <c r="Y131574" s="109"/>
    </row>
    <row r="131575" spans="25:25" x14ac:dyDescent="0.25">
      <c r="Y131575" s="109"/>
    </row>
    <row r="131576" spans="25:25" x14ac:dyDescent="0.25">
      <c r="Y131576" s="109"/>
    </row>
    <row r="131577" spans="25:25" x14ac:dyDescent="0.25">
      <c r="Y131577" s="109"/>
    </row>
    <row r="131578" spans="25:25" x14ac:dyDescent="0.25">
      <c r="Y131578" s="109"/>
    </row>
    <row r="131579" spans="25:25" x14ac:dyDescent="0.25">
      <c r="Y131579" s="109"/>
    </row>
    <row r="131580" spans="25:25" x14ac:dyDescent="0.25">
      <c r="Y131580" s="109"/>
    </row>
    <row r="131581" spans="25:25" x14ac:dyDescent="0.25">
      <c r="Y131581" s="109"/>
    </row>
    <row r="131582" spans="25:25" x14ac:dyDescent="0.25">
      <c r="Y131582" s="109"/>
    </row>
    <row r="131583" spans="25:25" x14ac:dyDescent="0.25">
      <c r="Y131583" s="109"/>
    </row>
    <row r="131584" spans="25:25" x14ac:dyDescent="0.25">
      <c r="Y131584" s="109"/>
    </row>
    <row r="131585" spans="25:25" x14ac:dyDescent="0.25">
      <c r="Y131585" s="109"/>
    </row>
    <row r="131586" spans="25:25" x14ac:dyDescent="0.25">
      <c r="Y131586" s="109"/>
    </row>
    <row r="131587" spans="25:25" x14ac:dyDescent="0.25">
      <c r="Y131587" s="109"/>
    </row>
    <row r="131588" spans="25:25" x14ac:dyDescent="0.25">
      <c r="Y131588" s="109"/>
    </row>
    <row r="131589" spans="25:25" x14ac:dyDescent="0.25">
      <c r="Y131589" s="109"/>
    </row>
    <row r="131590" spans="25:25" x14ac:dyDescent="0.25">
      <c r="Y131590" s="109"/>
    </row>
    <row r="131591" spans="25:25" x14ac:dyDescent="0.25">
      <c r="Y131591" s="109"/>
    </row>
    <row r="131592" spans="25:25" x14ac:dyDescent="0.25">
      <c r="Y131592" s="109"/>
    </row>
    <row r="131593" spans="25:25" x14ac:dyDescent="0.25">
      <c r="Y131593" s="109"/>
    </row>
    <row r="131594" spans="25:25" x14ac:dyDescent="0.25">
      <c r="Y131594" s="109"/>
    </row>
    <row r="131595" spans="25:25" x14ac:dyDescent="0.25">
      <c r="Y131595" s="109"/>
    </row>
    <row r="131596" spans="25:25" x14ac:dyDescent="0.25">
      <c r="Y131596" s="109"/>
    </row>
    <row r="131597" spans="25:25" x14ac:dyDescent="0.25">
      <c r="Y131597" s="109"/>
    </row>
    <row r="131598" spans="25:25" x14ac:dyDescent="0.25">
      <c r="Y131598" s="109"/>
    </row>
    <row r="131599" spans="25:25" x14ac:dyDescent="0.25">
      <c r="Y131599" s="109"/>
    </row>
    <row r="131600" spans="25:25" x14ac:dyDescent="0.25">
      <c r="Y131600" s="109"/>
    </row>
    <row r="131601" spans="25:25" x14ac:dyDescent="0.25">
      <c r="Y131601" s="109"/>
    </row>
    <row r="131602" spans="25:25" x14ac:dyDescent="0.25">
      <c r="Y131602" s="109"/>
    </row>
    <row r="131603" spans="25:25" x14ac:dyDescent="0.25">
      <c r="Y131603" s="109"/>
    </row>
    <row r="131604" spans="25:25" x14ac:dyDescent="0.25">
      <c r="Y131604" s="109"/>
    </row>
    <row r="131605" spans="25:25" x14ac:dyDescent="0.25">
      <c r="Y131605" s="109"/>
    </row>
    <row r="131606" spans="25:25" x14ac:dyDescent="0.25">
      <c r="Y131606" s="109"/>
    </row>
    <row r="131607" spans="25:25" x14ac:dyDescent="0.25">
      <c r="Y131607" s="109"/>
    </row>
    <row r="131608" spans="25:25" x14ac:dyDescent="0.25">
      <c r="Y131608" s="109"/>
    </row>
    <row r="131609" spans="25:25" x14ac:dyDescent="0.25">
      <c r="Y131609" s="109"/>
    </row>
    <row r="131610" spans="25:25" x14ac:dyDescent="0.25">
      <c r="Y131610" s="109"/>
    </row>
    <row r="131611" spans="25:25" x14ac:dyDescent="0.25">
      <c r="Y131611" s="109"/>
    </row>
    <row r="131612" spans="25:25" x14ac:dyDescent="0.25">
      <c r="Y131612" s="109"/>
    </row>
    <row r="131613" spans="25:25" x14ac:dyDescent="0.25">
      <c r="Y131613" s="109"/>
    </row>
    <row r="131614" spans="25:25" x14ac:dyDescent="0.25">
      <c r="Y131614" s="109"/>
    </row>
    <row r="131615" spans="25:25" x14ac:dyDescent="0.25">
      <c r="Y131615" s="109"/>
    </row>
    <row r="131616" spans="25:25" x14ac:dyDescent="0.25">
      <c r="Y131616" s="109"/>
    </row>
    <row r="131617" spans="25:25" x14ac:dyDescent="0.25">
      <c r="Y131617" s="109"/>
    </row>
    <row r="131618" spans="25:25" x14ac:dyDescent="0.25">
      <c r="Y131618" s="109"/>
    </row>
    <row r="131619" spans="25:25" x14ac:dyDescent="0.25">
      <c r="Y131619" s="109"/>
    </row>
    <row r="131620" spans="25:25" x14ac:dyDescent="0.25">
      <c r="Y131620" s="109"/>
    </row>
    <row r="131621" spans="25:25" x14ac:dyDescent="0.25">
      <c r="Y131621" s="109"/>
    </row>
    <row r="131622" spans="25:25" x14ac:dyDescent="0.25">
      <c r="Y131622" s="109"/>
    </row>
    <row r="131623" spans="25:25" x14ac:dyDescent="0.25">
      <c r="Y131623" s="109"/>
    </row>
    <row r="131624" spans="25:25" x14ac:dyDescent="0.25">
      <c r="Y131624" s="109"/>
    </row>
    <row r="131625" spans="25:25" x14ac:dyDescent="0.25">
      <c r="Y131625" s="109"/>
    </row>
    <row r="131626" spans="25:25" x14ac:dyDescent="0.25">
      <c r="Y131626" s="109"/>
    </row>
    <row r="131627" spans="25:25" x14ac:dyDescent="0.25">
      <c r="Y131627" s="109"/>
    </row>
    <row r="131628" spans="25:25" x14ac:dyDescent="0.25">
      <c r="Y131628" s="109"/>
    </row>
    <row r="131629" spans="25:25" x14ac:dyDescent="0.25">
      <c r="Y131629" s="109"/>
    </row>
    <row r="131630" spans="25:25" x14ac:dyDescent="0.25">
      <c r="Y131630" s="109"/>
    </row>
    <row r="131631" spans="25:25" x14ac:dyDescent="0.25">
      <c r="Y131631" s="109"/>
    </row>
    <row r="131632" spans="25:25" x14ac:dyDescent="0.25">
      <c r="Y131632" s="109"/>
    </row>
    <row r="131633" spans="25:25" x14ac:dyDescent="0.25">
      <c r="Y131633" s="109"/>
    </row>
    <row r="131634" spans="25:25" x14ac:dyDescent="0.25">
      <c r="Y131634" s="109"/>
    </row>
    <row r="131635" spans="25:25" x14ac:dyDescent="0.25">
      <c r="Y131635" s="109"/>
    </row>
    <row r="131636" spans="25:25" x14ac:dyDescent="0.25">
      <c r="Y131636" s="109"/>
    </row>
    <row r="131637" spans="25:25" x14ac:dyDescent="0.25">
      <c r="Y131637" s="109"/>
    </row>
    <row r="131638" spans="25:25" x14ac:dyDescent="0.25">
      <c r="Y131638" s="109"/>
    </row>
    <row r="131639" spans="25:25" x14ac:dyDescent="0.25">
      <c r="Y131639" s="109"/>
    </row>
    <row r="131640" spans="25:25" x14ac:dyDescent="0.25">
      <c r="Y131640" s="109"/>
    </row>
    <row r="131641" spans="25:25" x14ac:dyDescent="0.25">
      <c r="Y131641" s="109"/>
    </row>
    <row r="131642" spans="25:25" x14ac:dyDescent="0.25">
      <c r="Y131642" s="109"/>
    </row>
    <row r="131643" spans="25:25" x14ac:dyDescent="0.25">
      <c r="Y131643" s="109"/>
    </row>
    <row r="131644" spans="25:25" x14ac:dyDescent="0.25">
      <c r="Y131644" s="109"/>
    </row>
    <row r="131645" spans="25:25" x14ac:dyDescent="0.25">
      <c r="Y131645" s="109"/>
    </row>
    <row r="131646" spans="25:25" x14ac:dyDescent="0.25">
      <c r="Y131646" s="109"/>
    </row>
    <row r="131647" spans="25:25" x14ac:dyDescent="0.25">
      <c r="Y131647" s="109"/>
    </row>
    <row r="131648" spans="25:25" x14ac:dyDescent="0.25">
      <c r="Y131648" s="109"/>
    </row>
    <row r="131649" spans="25:25" x14ac:dyDescent="0.25">
      <c r="Y131649" s="109"/>
    </row>
    <row r="131650" spans="25:25" x14ac:dyDescent="0.25">
      <c r="Y131650" s="109"/>
    </row>
    <row r="131651" spans="25:25" x14ac:dyDescent="0.25">
      <c r="Y131651" s="109"/>
    </row>
    <row r="131652" spans="25:25" x14ac:dyDescent="0.25">
      <c r="Y131652" s="109"/>
    </row>
    <row r="131653" spans="25:25" x14ac:dyDescent="0.25">
      <c r="Y131653" s="109"/>
    </row>
    <row r="131654" spans="25:25" x14ac:dyDescent="0.25">
      <c r="Y131654" s="109"/>
    </row>
    <row r="131655" spans="25:25" x14ac:dyDescent="0.25">
      <c r="Y131655" s="109"/>
    </row>
    <row r="131656" spans="25:25" x14ac:dyDescent="0.25">
      <c r="Y131656" s="109"/>
    </row>
    <row r="131657" spans="25:25" x14ac:dyDescent="0.25">
      <c r="Y131657" s="109"/>
    </row>
    <row r="131658" spans="25:25" x14ac:dyDescent="0.25">
      <c r="Y131658" s="109"/>
    </row>
    <row r="131659" spans="25:25" x14ac:dyDescent="0.25">
      <c r="Y131659" s="109"/>
    </row>
    <row r="131660" spans="25:25" x14ac:dyDescent="0.25">
      <c r="Y131660" s="109"/>
    </row>
    <row r="131661" spans="25:25" x14ac:dyDescent="0.25">
      <c r="Y131661" s="109"/>
    </row>
    <row r="131662" spans="25:25" x14ac:dyDescent="0.25">
      <c r="Y131662" s="109"/>
    </row>
    <row r="131663" spans="25:25" x14ac:dyDescent="0.25">
      <c r="Y131663" s="109"/>
    </row>
    <row r="131664" spans="25:25" x14ac:dyDescent="0.25">
      <c r="Y131664" s="109"/>
    </row>
    <row r="131665" spans="25:25" x14ac:dyDescent="0.25">
      <c r="Y131665" s="109"/>
    </row>
    <row r="131666" spans="25:25" x14ac:dyDescent="0.25">
      <c r="Y131666" s="109"/>
    </row>
    <row r="131667" spans="25:25" x14ac:dyDescent="0.25">
      <c r="Y131667" s="109"/>
    </row>
    <row r="131668" spans="25:25" x14ac:dyDescent="0.25">
      <c r="Y131668" s="109"/>
    </row>
    <row r="131669" spans="25:25" x14ac:dyDescent="0.25">
      <c r="Y131669" s="109"/>
    </row>
    <row r="131670" spans="25:25" x14ac:dyDescent="0.25">
      <c r="Y131670" s="109"/>
    </row>
    <row r="131671" spans="25:25" x14ac:dyDescent="0.25">
      <c r="Y131671" s="109"/>
    </row>
    <row r="131672" spans="25:25" x14ac:dyDescent="0.25">
      <c r="Y131672" s="109"/>
    </row>
    <row r="131673" spans="25:25" x14ac:dyDescent="0.25">
      <c r="Y131673" s="109"/>
    </row>
    <row r="131674" spans="25:25" x14ac:dyDescent="0.25">
      <c r="Y131674" s="109"/>
    </row>
    <row r="131675" spans="25:25" x14ac:dyDescent="0.25">
      <c r="Y131675" s="109"/>
    </row>
    <row r="131676" spans="25:25" x14ac:dyDescent="0.25">
      <c r="Y131676" s="109"/>
    </row>
    <row r="131677" spans="25:25" x14ac:dyDescent="0.25">
      <c r="Y131677" s="109"/>
    </row>
    <row r="131678" spans="25:25" x14ac:dyDescent="0.25">
      <c r="Y131678" s="109"/>
    </row>
    <row r="131679" spans="25:25" x14ac:dyDescent="0.25">
      <c r="Y131679" s="109"/>
    </row>
    <row r="131680" spans="25:25" x14ac:dyDescent="0.25">
      <c r="Y131680" s="109"/>
    </row>
    <row r="131681" spans="25:25" x14ac:dyDescent="0.25">
      <c r="Y131681" s="109"/>
    </row>
    <row r="131682" spans="25:25" x14ac:dyDescent="0.25">
      <c r="Y131682" s="109"/>
    </row>
    <row r="131683" spans="25:25" x14ac:dyDescent="0.25">
      <c r="Y131683" s="109"/>
    </row>
    <row r="131684" spans="25:25" x14ac:dyDescent="0.25">
      <c r="Y131684" s="109"/>
    </row>
    <row r="131685" spans="25:25" x14ac:dyDescent="0.25">
      <c r="Y131685" s="109"/>
    </row>
    <row r="131686" spans="25:25" x14ac:dyDescent="0.25">
      <c r="Y131686" s="109"/>
    </row>
    <row r="131687" spans="25:25" x14ac:dyDescent="0.25">
      <c r="Y131687" s="109"/>
    </row>
    <row r="131688" spans="25:25" x14ac:dyDescent="0.25">
      <c r="Y131688" s="109"/>
    </row>
    <row r="131689" spans="25:25" x14ac:dyDescent="0.25">
      <c r="Y131689" s="109"/>
    </row>
    <row r="131690" spans="25:25" x14ac:dyDescent="0.25">
      <c r="Y131690" s="109"/>
    </row>
    <row r="131691" spans="25:25" x14ac:dyDescent="0.25">
      <c r="Y131691" s="109"/>
    </row>
    <row r="131692" spans="25:25" x14ac:dyDescent="0.25">
      <c r="Y131692" s="109"/>
    </row>
    <row r="131693" spans="25:25" x14ac:dyDescent="0.25">
      <c r="Y131693" s="109"/>
    </row>
    <row r="131694" spans="25:25" x14ac:dyDescent="0.25">
      <c r="Y131694" s="109"/>
    </row>
    <row r="131695" spans="25:25" x14ac:dyDescent="0.25">
      <c r="Y131695" s="109"/>
    </row>
    <row r="131696" spans="25:25" x14ac:dyDescent="0.25">
      <c r="Y131696" s="109"/>
    </row>
    <row r="131697" spans="25:25" x14ac:dyDescent="0.25">
      <c r="Y131697" s="109"/>
    </row>
    <row r="131698" spans="25:25" x14ac:dyDescent="0.25">
      <c r="Y131698" s="109"/>
    </row>
    <row r="131699" spans="25:25" x14ac:dyDescent="0.25">
      <c r="Y131699" s="109"/>
    </row>
    <row r="131700" spans="25:25" x14ac:dyDescent="0.25">
      <c r="Y131700" s="109"/>
    </row>
    <row r="131701" spans="25:25" x14ac:dyDescent="0.25">
      <c r="Y131701" s="109"/>
    </row>
    <row r="131702" spans="25:25" x14ac:dyDescent="0.25">
      <c r="Y131702" s="109"/>
    </row>
    <row r="131703" spans="25:25" x14ac:dyDescent="0.25">
      <c r="Y131703" s="109"/>
    </row>
    <row r="131704" spans="25:25" x14ac:dyDescent="0.25">
      <c r="Y131704" s="109"/>
    </row>
    <row r="131705" spans="25:25" x14ac:dyDescent="0.25">
      <c r="Y131705" s="109"/>
    </row>
    <row r="131706" spans="25:25" x14ac:dyDescent="0.25">
      <c r="Y131706" s="109"/>
    </row>
    <row r="131707" spans="25:25" x14ac:dyDescent="0.25">
      <c r="Y131707" s="109"/>
    </row>
    <row r="131708" spans="25:25" x14ac:dyDescent="0.25">
      <c r="Y131708" s="109"/>
    </row>
    <row r="131709" spans="25:25" x14ac:dyDescent="0.25">
      <c r="Y131709" s="109"/>
    </row>
    <row r="131710" spans="25:25" x14ac:dyDescent="0.25">
      <c r="Y131710" s="109"/>
    </row>
    <row r="131711" spans="25:25" x14ac:dyDescent="0.25">
      <c r="Y131711" s="109"/>
    </row>
    <row r="131712" spans="25:25" x14ac:dyDescent="0.25">
      <c r="Y131712" s="109"/>
    </row>
    <row r="131713" spans="25:25" x14ac:dyDescent="0.25">
      <c r="Y131713" s="109"/>
    </row>
    <row r="131714" spans="25:25" x14ac:dyDescent="0.25">
      <c r="Y131714" s="109"/>
    </row>
    <row r="131715" spans="25:25" x14ac:dyDescent="0.25">
      <c r="Y131715" s="109"/>
    </row>
    <row r="131716" spans="25:25" x14ac:dyDescent="0.25">
      <c r="Y131716" s="109"/>
    </row>
    <row r="131717" spans="25:25" x14ac:dyDescent="0.25">
      <c r="Y131717" s="109"/>
    </row>
    <row r="131718" spans="25:25" x14ac:dyDescent="0.25">
      <c r="Y131718" s="109"/>
    </row>
    <row r="131719" spans="25:25" x14ac:dyDescent="0.25">
      <c r="Y131719" s="109"/>
    </row>
    <row r="131720" spans="25:25" x14ac:dyDescent="0.25">
      <c r="Y131720" s="109"/>
    </row>
    <row r="131721" spans="25:25" x14ac:dyDescent="0.25">
      <c r="Y131721" s="109"/>
    </row>
    <row r="131722" spans="25:25" x14ac:dyDescent="0.25">
      <c r="Y131722" s="109"/>
    </row>
    <row r="131723" spans="25:25" x14ac:dyDescent="0.25">
      <c r="Y131723" s="109"/>
    </row>
    <row r="131724" spans="25:25" x14ac:dyDescent="0.25">
      <c r="Y131724" s="109"/>
    </row>
    <row r="131725" spans="25:25" x14ac:dyDescent="0.25">
      <c r="Y131725" s="109"/>
    </row>
    <row r="131726" spans="25:25" x14ac:dyDescent="0.25">
      <c r="Y131726" s="109"/>
    </row>
    <row r="131727" spans="25:25" x14ac:dyDescent="0.25">
      <c r="Y131727" s="109"/>
    </row>
    <row r="131728" spans="25:25" x14ac:dyDescent="0.25">
      <c r="Y131728" s="109"/>
    </row>
    <row r="131729" spans="25:25" x14ac:dyDescent="0.25">
      <c r="Y131729" s="109"/>
    </row>
    <row r="131730" spans="25:25" x14ac:dyDescent="0.25">
      <c r="Y131730" s="109"/>
    </row>
    <row r="131731" spans="25:25" x14ac:dyDescent="0.25">
      <c r="Y131731" s="109"/>
    </row>
    <row r="131732" spans="25:25" x14ac:dyDescent="0.25">
      <c r="Y131732" s="109"/>
    </row>
    <row r="131733" spans="25:25" x14ac:dyDescent="0.25">
      <c r="Y131733" s="109"/>
    </row>
    <row r="131734" spans="25:25" x14ac:dyDescent="0.25">
      <c r="Y131734" s="109"/>
    </row>
    <row r="131735" spans="25:25" x14ac:dyDescent="0.25">
      <c r="Y131735" s="109"/>
    </row>
    <row r="131736" spans="25:25" x14ac:dyDescent="0.25">
      <c r="Y131736" s="109"/>
    </row>
    <row r="131737" spans="25:25" x14ac:dyDescent="0.25">
      <c r="Y131737" s="109"/>
    </row>
    <row r="131738" spans="25:25" x14ac:dyDescent="0.25">
      <c r="Y131738" s="109"/>
    </row>
    <row r="131739" spans="25:25" x14ac:dyDescent="0.25">
      <c r="Y131739" s="109"/>
    </row>
    <row r="131740" spans="25:25" x14ac:dyDescent="0.25">
      <c r="Y131740" s="109"/>
    </row>
    <row r="131741" spans="25:25" x14ac:dyDescent="0.25">
      <c r="Y131741" s="109"/>
    </row>
    <row r="131742" spans="25:25" x14ac:dyDescent="0.25">
      <c r="Y131742" s="109"/>
    </row>
    <row r="131743" spans="25:25" x14ac:dyDescent="0.25">
      <c r="Y131743" s="109"/>
    </row>
    <row r="131744" spans="25:25" x14ac:dyDescent="0.25">
      <c r="Y131744" s="109"/>
    </row>
    <row r="131745" spans="25:25" x14ac:dyDescent="0.25">
      <c r="Y131745" s="109"/>
    </row>
    <row r="131746" spans="25:25" x14ac:dyDescent="0.25">
      <c r="Y131746" s="109"/>
    </row>
    <row r="131747" spans="25:25" x14ac:dyDescent="0.25">
      <c r="Y131747" s="109"/>
    </row>
    <row r="131748" spans="25:25" x14ac:dyDescent="0.25">
      <c r="Y131748" s="109"/>
    </row>
    <row r="131749" spans="25:25" x14ac:dyDescent="0.25">
      <c r="Y131749" s="109"/>
    </row>
    <row r="131750" spans="25:25" x14ac:dyDescent="0.25">
      <c r="Y131750" s="109"/>
    </row>
    <row r="131751" spans="25:25" x14ac:dyDescent="0.25">
      <c r="Y131751" s="109"/>
    </row>
    <row r="131752" spans="25:25" x14ac:dyDescent="0.25">
      <c r="Y131752" s="109"/>
    </row>
    <row r="131753" spans="25:25" x14ac:dyDescent="0.25">
      <c r="Y131753" s="109"/>
    </row>
    <row r="131754" spans="25:25" x14ac:dyDescent="0.25">
      <c r="Y131754" s="109"/>
    </row>
    <row r="131755" spans="25:25" x14ac:dyDescent="0.25">
      <c r="Y131755" s="109"/>
    </row>
    <row r="131756" spans="25:25" x14ac:dyDescent="0.25">
      <c r="Y131756" s="109"/>
    </row>
    <row r="131757" spans="25:25" x14ac:dyDescent="0.25">
      <c r="Y131757" s="109"/>
    </row>
    <row r="131758" spans="25:25" x14ac:dyDescent="0.25">
      <c r="Y131758" s="109"/>
    </row>
    <row r="131759" spans="25:25" x14ac:dyDescent="0.25">
      <c r="Y131759" s="109"/>
    </row>
    <row r="131760" spans="25:25" x14ac:dyDescent="0.25">
      <c r="Y131760" s="109"/>
    </row>
    <row r="131761" spans="25:25" x14ac:dyDescent="0.25">
      <c r="Y131761" s="109"/>
    </row>
    <row r="131762" spans="25:25" x14ac:dyDescent="0.25">
      <c r="Y131762" s="109"/>
    </row>
    <row r="131763" spans="25:25" x14ac:dyDescent="0.25">
      <c r="Y131763" s="109"/>
    </row>
    <row r="131764" spans="25:25" x14ac:dyDescent="0.25">
      <c r="Y131764" s="109"/>
    </row>
    <row r="131765" spans="25:25" x14ac:dyDescent="0.25">
      <c r="Y131765" s="109"/>
    </row>
    <row r="131766" spans="25:25" x14ac:dyDescent="0.25">
      <c r="Y131766" s="109"/>
    </row>
    <row r="131767" spans="25:25" x14ac:dyDescent="0.25">
      <c r="Y131767" s="109"/>
    </row>
    <row r="131768" spans="25:25" x14ac:dyDescent="0.25">
      <c r="Y131768" s="109"/>
    </row>
    <row r="131769" spans="25:25" x14ac:dyDescent="0.25">
      <c r="Y131769" s="109"/>
    </row>
    <row r="131770" spans="25:25" x14ac:dyDescent="0.25">
      <c r="Y131770" s="109"/>
    </row>
    <row r="131771" spans="25:25" x14ac:dyDescent="0.25">
      <c r="Y131771" s="109"/>
    </row>
    <row r="131772" spans="25:25" x14ac:dyDescent="0.25">
      <c r="Y131772" s="109"/>
    </row>
    <row r="131773" spans="25:25" x14ac:dyDescent="0.25">
      <c r="Y131773" s="109"/>
    </row>
    <row r="131774" spans="25:25" x14ac:dyDescent="0.25">
      <c r="Y131774" s="109"/>
    </row>
    <row r="131775" spans="25:25" x14ac:dyDescent="0.25">
      <c r="Y131775" s="109"/>
    </row>
    <row r="131776" spans="25:25" x14ac:dyDescent="0.25">
      <c r="Y131776" s="109"/>
    </row>
    <row r="131777" spans="25:25" x14ac:dyDescent="0.25">
      <c r="Y131777" s="109"/>
    </row>
    <row r="131778" spans="25:25" x14ac:dyDescent="0.25">
      <c r="Y131778" s="109"/>
    </row>
    <row r="131779" spans="25:25" x14ac:dyDescent="0.25">
      <c r="Y131779" s="109"/>
    </row>
    <row r="131780" spans="25:25" x14ac:dyDescent="0.25">
      <c r="Y131780" s="109"/>
    </row>
    <row r="131781" spans="25:25" x14ac:dyDescent="0.25">
      <c r="Y131781" s="109"/>
    </row>
    <row r="131782" spans="25:25" x14ac:dyDescent="0.25">
      <c r="Y131782" s="109"/>
    </row>
    <row r="131783" spans="25:25" x14ac:dyDescent="0.25">
      <c r="Y131783" s="109"/>
    </row>
    <row r="131784" spans="25:25" x14ac:dyDescent="0.25">
      <c r="Y131784" s="109"/>
    </row>
    <row r="131785" spans="25:25" x14ac:dyDescent="0.25">
      <c r="Y131785" s="109"/>
    </row>
    <row r="131786" spans="25:25" x14ac:dyDescent="0.25">
      <c r="Y131786" s="109"/>
    </row>
    <row r="131787" spans="25:25" x14ac:dyDescent="0.25">
      <c r="Y131787" s="109"/>
    </row>
    <row r="131788" spans="25:25" x14ac:dyDescent="0.25">
      <c r="Y131788" s="109"/>
    </row>
    <row r="131789" spans="25:25" x14ac:dyDescent="0.25">
      <c r="Y131789" s="109"/>
    </row>
    <row r="131790" spans="25:25" x14ac:dyDescent="0.25">
      <c r="Y131790" s="109"/>
    </row>
    <row r="131791" spans="25:25" x14ac:dyDescent="0.25">
      <c r="Y131791" s="109"/>
    </row>
    <row r="131792" spans="25:25" x14ac:dyDescent="0.25">
      <c r="Y131792" s="109"/>
    </row>
    <row r="131793" spans="25:25" x14ac:dyDescent="0.25">
      <c r="Y131793" s="109"/>
    </row>
    <row r="131794" spans="25:25" x14ac:dyDescent="0.25">
      <c r="Y131794" s="109"/>
    </row>
    <row r="131795" spans="25:25" x14ac:dyDescent="0.25">
      <c r="Y131795" s="109"/>
    </row>
    <row r="131796" spans="25:25" x14ac:dyDescent="0.25">
      <c r="Y131796" s="109"/>
    </row>
    <row r="131797" spans="25:25" x14ac:dyDescent="0.25">
      <c r="Y131797" s="109"/>
    </row>
    <row r="131798" spans="25:25" x14ac:dyDescent="0.25">
      <c r="Y131798" s="109"/>
    </row>
    <row r="131799" spans="25:25" x14ac:dyDescent="0.25">
      <c r="Y131799" s="109"/>
    </row>
    <row r="131800" spans="25:25" x14ac:dyDescent="0.25">
      <c r="Y131800" s="109"/>
    </row>
    <row r="131801" spans="25:25" x14ac:dyDescent="0.25">
      <c r="Y131801" s="109"/>
    </row>
    <row r="131802" spans="25:25" x14ac:dyDescent="0.25">
      <c r="Y131802" s="109"/>
    </row>
    <row r="131803" spans="25:25" x14ac:dyDescent="0.25">
      <c r="Y131803" s="109"/>
    </row>
    <row r="131804" spans="25:25" x14ac:dyDescent="0.25">
      <c r="Y131804" s="109"/>
    </row>
    <row r="131805" spans="25:25" x14ac:dyDescent="0.25">
      <c r="Y131805" s="109"/>
    </row>
    <row r="131806" spans="25:25" x14ac:dyDescent="0.25">
      <c r="Y131806" s="109"/>
    </row>
    <row r="131807" spans="25:25" x14ac:dyDescent="0.25">
      <c r="Y131807" s="109"/>
    </row>
    <row r="131808" spans="25:25" x14ac:dyDescent="0.25">
      <c r="Y131808" s="109"/>
    </row>
    <row r="131809" spans="25:25" x14ac:dyDescent="0.25">
      <c r="Y131809" s="109"/>
    </row>
    <row r="131810" spans="25:25" x14ac:dyDescent="0.25">
      <c r="Y131810" s="109"/>
    </row>
    <row r="131811" spans="25:25" x14ac:dyDescent="0.25">
      <c r="Y131811" s="109"/>
    </row>
    <row r="131812" spans="25:25" x14ac:dyDescent="0.25">
      <c r="Y131812" s="109"/>
    </row>
    <row r="131813" spans="25:25" x14ac:dyDescent="0.25">
      <c r="Y131813" s="109"/>
    </row>
    <row r="131814" spans="25:25" x14ac:dyDescent="0.25">
      <c r="Y131814" s="109"/>
    </row>
    <row r="131815" spans="25:25" x14ac:dyDescent="0.25">
      <c r="Y131815" s="109"/>
    </row>
    <row r="131816" spans="25:25" x14ac:dyDescent="0.25">
      <c r="Y131816" s="109"/>
    </row>
    <row r="131817" spans="25:25" x14ac:dyDescent="0.25">
      <c r="Y131817" s="109"/>
    </row>
    <row r="131818" spans="25:25" x14ac:dyDescent="0.25">
      <c r="Y131818" s="109"/>
    </row>
    <row r="131819" spans="25:25" x14ac:dyDescent="0.25">
      <c r="Y131819" s="109"/>
    </row>
    <row r="131820" spans="25:25" x14ac:dyDescent="0.25">
      <c r="Y131820" s="109"/>
    </row>
    <row r="131821" spans="25:25" x14ac:dyDescent="0.25">
      <c r="Y131821" s="109"/>
    </row>
    <row r="131822" spans="25:25" x14ac:dyDescent="0.25">
      <c r="Y131822" s="109"/>
    </row>
    <row r="131823" spans="25:25" x14ac:dyDescent="0.25">
      <c r="Y131823" s="109"/>
    </row>
    <row r="131824" spans="25:25" x14ac:dyDescent="0.25">
      <c r="Y131824" s="109"/>
    </row>
    <row r="131825" spans="25:25" x14ac:dyDescent="0.25">
      <c r="Y131825" s="109"/>
    </row>
    <row r="131826" spans="25:25" x14ac:dyDescent="0.25">
      <c r="Y131826" s="109"/>
    </row>
    <row r="131827" spans="25:25" x14ac:dyDescent="0.25">
      <c r="Y131827" s="109"/>
    </row>
    <row r="131828" spans="25:25" x14ac:dyDescent="0.25">
      <c r="Y131828" s="109"/>
    </row>
    <row r="131829" spans="25:25" x14ac:dyDescent="0.25">
      <c r="Y131829" s="109"/>
    </row>
    <row r="131830" spans="25:25" x14ac:dyDescent="0.25">
      <c r="Y131830" s="109"/>
    </row>
    <row r="131831" spans="25:25" x14ac:dyDescent="0.25">
      <c r="Y131831" s="109"/>
    </row>
    <row r="131832" spans="25:25" x14ac:dyDescent="0.25">
      <c r="Y131832" s="109"/>
    </row>
    <row r="131833" spans="25:25" x14ac:dyDescent="0.25">
      <c r="Y131833" s="109"/>
    </row>
    <row r="131834" spans="25:25" x14ac:dyDescent="0.25">
      <c r="Y131834" s="109"/>
    </row>
    <row r="131835" spans="25:25" x14ac:dyDescent="0.25">
      <c r="Y131835" s="109"/>
    </row>
    <row r="131836" spans="25:25" x14ac:dyDescent="0.25">
      <c r="Y131836" s="109"/>
    </row>
    <row r="131837" spans="25:25" x14ac:dyDescent="0.25">
      <c r="Y131837" s="109"/>
    </row>
    <row r="131838" spans="25:25" x14ac:dyDescent="0.25">
      <c r="Y131838" s="109"/>
    </row>
    <row r="131839" spans="25:25" x14ac:dyDescent="0.25">
      <c r="Y131839" s="109"/>
    </row>
    <row r="131840" spans="25:25" x14ac:dyDescent="0.25">
      <c r="Y131840" s="109"/>
    </row>
    <row r="131841" spans="25:25" x14ac:dyDescent="0.25">
      <c r="Y131841" s="109"/>
    </row>
    <row r="131842" spans="25:25" x14ac:dyDescent="0.25">
      <c r="Y131842" s="109"/>
    </row>
    <row r="131843" spans="25:25" x14ac:dyDescent="0.25">
      <c r="Y131843" s="109"/>
    </row>
    <row r="131844" spans="25:25" x14ac:dyDescent="0.25">
      <c r="Y131844" s="109"/>
    </row>
    <row r="131845" spans="25:25" x14ac:dyDescent="0.25">
      <c r="Y131845" s="109"/>
    </row>
    <row r="131846" spans="25:25" x14ac:dyDescent="0.25">
      <c r="Y131846" s="109"/>
    </row>
    <row r="131847" spans="25:25" x14ac:dyDescent="0.25">
      <c r="Y131847" s="109"/>
    </row>
    <row r="131848" spans="25:25" x14ac:dyDescent="0.25">
      <c r="Y131848" s="109"/>
    </row>
    <row r="131849" spans="25:25" x14ac:dyDescent="0.25">
      <c r="Y131849" s="109"/>
    </row>
    <row r="131850" spans="25:25" x14ac:dyDescent="0.25">
      <c r="Y131850" s="109"/>
    </row>
    <row r="131851" spans="25:25" x14ac:dyDescent="0.25">
      <c r="Y131851" s="109"/>
    </row>
    <row r="131852" spans="25:25" x14ac:dyDescent="0.25">
      <c r="Y131852" s="109"/>
    </row>
    <row r="131853" spans="25:25" x14ac:dyDescent="0.25">
      <c r="Y131853" s="109"/>
    </row>
    <row r="131854" spans="25:25" x14ac:dyDescent="0.25">
      <c r="Y131854" s="109"/>
    </row>
    <row r="131855" spans="25:25" x14ac:dyDescent="0.25">
      <c r="Y131855" s="109"/>
    </row>
    <row r="131856" spans="25:25" x14ac:dyDescent="0.25">
      <c r="Y131856" s="109"/>
    </row>
    <row r="131857" spans="25:25" x14ac:dyDescent="0.25">
      <c r="Y131857" s="109"/>
    </row>
    <row r="131858" spans="25:25" x14ac:dyDescent="0.25">
      <c r="Y131858" s="109"/>
    </row>
    <row r="131859" spans="25:25" x14ac:dyDescent="0.25">
      <c r="Y131859" s="109"/>
    </row>
    <row r="131860" spans="25:25" x14ac:dyDescent="0.25">
      <c r="Y131860" s="109"/>
    </row>
    <row r="131861" spans="25:25" x14ac:dyDescent="0.25">
      <c r="Y131861" s="109"/>
    </row>
    <row r="131862" spans="25:25" x14ac:dyDescent="0.25">
      <c r="Y131862" s="109"/>
    </row>
    <row r="131863" spans="25:25" x14ac:dyDescent="0.25">
      <c r="Y131863" s="109"/>
    </row>
    <row r="131864" spans="25:25" x14ac:dyDescent="0.25">
      <c r="Y131864" s="109"/>
    </row>
    <row r="131865" spans="25:25" x14ac:dyDescent="0.25">
      <c r="Y131865" s="109"/>
    </row>
    <row r="131866" spans="25:25" x14ac:dyDescent="0.25">
      <c r="Y131866" s="109"/>
    </row>
    <row r="131867" spans="25:25" x14ac:dyDescent="0.25">
      <c r="Y131867" s="109"/>
    </row>
    <row r="131868" spans="25:25" x14ac:dyDescent="0.25">
      <c r="Y131868" s="109"/>
    </row>
    <row r="131869" spans="25:25" x14ac:dyDescent="0.25">
      <c r="Y131869" s="109"/>
    </row>
    <row r="131870" spans="25:25" x14ac:dyDescent="0.25">
      <c r="Y131870" s="109"/>
    </row>
    <row r="131871" spans="25:25" x14ac:dyDescent="0.25">
      <c r="Y131871" s="109"/>
    </row>
    <row r="131872" spans="25:25" x14ac:dyDescent="0.25">
      <c r="Y131872" s="109"/>
    </row>
    <row r="131873" spans="25:25" x14ac:dyDescent="0.25">
      <c r="Y131873" s="109"/>
    </row>
    <row r="131874" spans="25:25" x14ac:dyDescent="0.25">
      <c r="Y131874" s="109"/>
    </row>
    <row r="131875" spans="25:25" x14ac:dyDescent="0.25">
      <c r="Y131875" s="109"/>
    </row>
    <row r="131876" spans="25:25" x14ac:dyDescent="0.25">
      <c r="Y131876" s="109"/>
    </row>
    <row r="131877" spans="25:25" x14ac:dyDescent="0.25">
      <c r="Y131877" s="109"/>
    </row>
    <row r="131878" spans="25:25" x14ac:dyDescent="0.25">
      <c r="Y131878" s="109"/>
    </row>
    <row r="131879" spans="25:25" x14ac:dyDescent="0.25">
      <c r="Y131879" s="109"/>
    </row>
    <row r="131880" spans="25:25" x14ac:dyDescent="0.25">
      <c r="Y131880" s="109"/>
    </row>
    <row r="131881" spans="25:25" x14ac:dyDescent="0.25">
      <c r="Y131881" s="109"/>
    </row>
    <row r="131882" spans="25:25" x14ac:dyDescent="0.25">
      <c r="Y131882" s="109"/>
    </row>
    <row r="131883" spans="25:25" x14ac:dyDescent="0.25">
      <c r="Y131883" s="109"/>
    </row>
    <row r="131884" spans="25:25" x14ac:dyDescent="0.25">
      <c r="Y131884" s="109"/>
    </row>
    <row r="131885" spans="25:25" x14ac:dyDescent="0.25">
      <c r="Y131885" s="109"/>
    </row>
    <row r="131886" spans="25:25" x14ac:dyDescent="0.25">
      <c r="Y131886" s="109"/>
    </row>
    <row r="131887" spans="25:25" x14ac:dyDescent="0.25">
      <c r="Y131887" s="109"/>
    </row>
    <row r="131888" spans="25:25" x14ac:dyDescent="0.25">
      <c r="Y131888" s="109"/>
    </row>
    <row r="131889" spans="25:25" x14ac:dyDescent="0.25">
      <c r="Y131889" s="109"/>
    </row>
    <row r="131890" spans="25:25" x14ac:dyDescent="0.25">
      <c r="Y131890" s="109"/>
    </row>
    <row r="131891" spans="25:25" x14ac:dyDescent="0.25">
      <c r="Y131891" s="109"/>
    </row>
    <row r="131892" spans="25:25" x14ac:dyDescent="0.25">
      <c r="Y131892" s="109"/>
    </row>
    <row r="131893" spans="25:25" x14ac:dyDescent="0.25">
      <c r="Y131893" s="109"/>
    </row>
    <row r="131894" spans="25:25" x14ac:dyDescent="0.25">
      <c r="Y131894" s="109"/>
    </row>
    <row r="131895" spans="25:25" x14ac:dyDescent="0.25">
      <c r="Y131895" s="109"/>
    </row>
    <row r="131896" spans="25:25" x14ac:dyDescent="0.25">
      <c r="Y131896" s="109"/>
    </row>
    <row r="131897" spans="25:25" x14ac:dyDescent="0.25">
      <c r="Y131897" s="109"/>
    </row>
    <row r="131898" spans="25:25" x14ac:dyDescent="0.25">
      <c r="Y131898" s="109"/>
    </row>
    <row r="131899" spans="25:25" x14ac:dyDescent="0.25">
      <c r="Y131899" s="109"/>
    </row>
    <row r="131900" spans="25:25" x14ac:dyDescent="0.25">
      <c r="Y131900" s="109"/>
    </row>
    <row r="131901" spans="25:25" x14ac:dyDescent="0.25">
      <c r="Y131901" s="109"/>
    </row>
    <row r="131902" spans="25:25" x14ac:dyDescent="0.25">
      <c r="Y131902" s="109"/>
    </row>
    <row r="131903" spans="25:25" x14ac:dyDescent="0.25">
      <c r="Y131903" s="109"/>
    </row>
    <row r="131904" spans="25:25" x14ac:dyDescent="0.25">
      <c r="Y131904" s="109"/>
    </row>
    <row r="131905" spans="25:25" x14ac:dyDescent="0.25">
      <c r="Y131905" s="109"/>
    </row>
    <row r="131906" spans="25:25" x14ac:dyDescent="0.25">
      <c r="Y131906" s="109"/>
    </row>
    <row r="131907" spans="25:25" x14ac:dyDescent="0.25">
      <c r="Y131907" s="109"/>
    </row>
    <row r="131908" spans="25:25" x14ac:dyDescent="0.25">
      <c r="Y131908" s="109"/>
    </row>
    <row r="131909" spans="25:25" x14ac:dyDescent="0.25">
      <c r="Y131909" s="109"/>
    </row>
    <row r="131910" spans="25:25" x14ac:dyDescent="0.25">
      <c r="Y131910" s="109"/>
    </row>
    <row r="131911" spans="25:25" x14ac:dyDescent="0.25">
      <c r="Y131911" s="109"/>
    </row>
    <row r="131912" spans="25:25" x14ac:dyDescent="0.25">
      <c r="Y131912" s="109"/>
    </row>
    <row r="131913" spans="25:25" x14ac:dyDescent="0.25">
      <c r="Y131913" s="109"/>
    </row>
    <row r="131914" spans="25:25" x14ac:dyDescent="0.25">
      <c r="Y131914" s="109"/>
    </row>
    <row r="131915" spans="25:25" x14ac:dyDescent="0.25">
      <c r="Y131915" s="109"/>
    </row>
    <row r="131916" spans="25:25" x14ac:dyDescent="0.25">
      <c r="Y131916" s="109"/>
    </row>
    <row r="131917" spans="25:25" x14ac:dyDescent="0.25">
      <c r="Y131917" s="109"/>
    </row>
    <row r="131918" spans="25:25" x14ac:dyDescent="0.25">
      <c r="Y131918" s="109"/>
    </row>
    <row r="131919" spans="25:25" x14ac:dyDescent="0.25">
      <c r="Y131919" s="109"/>
    </row>
    <row r="131920" spans="25:25" x14ac:dyDescent="0.25">
      <c r="Y131920" s="109"/>
    </row>
    <row r="131921" spans="25:25" x14ac:dyDescent="0.25">
      <c r="Y131921" s="109"/>
    </row>
    <row r="131922" spans="25:25" x14ac:dyDescent="0.25">
      <c r="Y131922" s="109"/>
    </row>
    <row r="131923" spans="25:25" x14ac:dyDescent="0.25">
      <c r="Y131923" s="109"/>
    </row>
    <row r="131924" spans="25:25" x14ac:dyDescent="0.25">
      <c r="Y131924" s="109"/>
    </row>
    <row r="131925" spans="25:25" x14ac:dyDescent="0.25">
      <c r="Y131925" s="109"/>
    </row>
    <row r="131926" spans="25:25" x14ac:dyDescent="0.25">
      <c r="Y131926" s="109"/>
    </row>
    <row r="131927" spans="25:25" x14ac:dyDescent="0.25">
      <c r="Y131927" s="109"/>
    </row>
    <row r="131928" spans="25:25" x14ac:dyDescent="0.25">
      <c r="Y131928" s="109"/>
    </row>
    <row r="131929" spans="25:25" x14ac:dyDescent="0.25">
      <c r="Y131929" s="109"/>
    </row>
    <row r="131930" spans="25:25" x14ac:dyDescent="0.25">
      <c r="Y131930" s="109"/>
    </row>
    <row r="131931" spans="25:25" x14ac:dyDescent="0.25">
      <c r="Y131931" s="109"/>
    </row>
    <row r="131932" spans="25:25" x14ac:dyDescent="0.25">
      <c r="Y131932" s="109"/>
    </row>
    <row r="131933" spans="25:25" x14ac:dyDescent="0.25">
      <c r="Y131933" s="109"/>
    </row>
    <row r="131934" spans="25:25" x14ac:dyDescent="0.25">
      <c r="Y131934" s="109"/>
    </row>
    <row r="131935" spans="25:25" x14ac:dyDescent="0.25">
      <c r="Y131935" s="109"/>
    </row>
    <row r="131936" spans="25:25" x14ac:dyDescent="0.25">
      <c r="Y131936" s="109"/>
    </row>
    <row r="131937" spans="25:25" x14ac:dyDescent="0.25">
      <c r="Y131937" s="109"/>
    </row>
    <row r="131938" spans="25:25" x14ac:dyDescent="0.25">
      <c r="Y131938" s="109"/>
    </row>
    <row r="131939" spans="25:25" x14ac:dyDescent="0.25">
      <c r="Y131939" s="109"/>
    </row>
    <row r="131940" spans="25:25" x14ac:dyDescent="0.25">
      <c r="Y131940" s="109"/>
    </row>
    <row r="131941" spans="25:25" x14ac:dyDescent="0.25">
      <c r="Y131941" s="109"/>
    </row>
    <row r="131942" spans="25:25" x14ac:dyDescent="0.25">
      <c r="Y131942" s="109"/>
    </row>
    <row r="131943" spans="25:25" x14ac:dyDescent="0.25">
      <c r="Y131943" s="109"/>
    </row>
    <row r="131944" spans="25:25" x14ac:dyDescent="0.25">
      <c r="Y131944" s="109"/>
    </row>
    <row r="131945" spans="25:25" x14ac:dyDescent="0.25">
      <c r="Y131945" s="109"/>
    </row>
    <row r="131946" spans="25:25" x14ac:dyDescent="0.25">
      <c r="Y131946" s="109"/>
    </row>
    <row r="131947" spans="25:25" x14ac:dyDescent="0.25">
      <c r="Y131947" s="109"/>
    </row>
    <row r="131948" spans="25:25" x14ac:dyDescent="0.25">
      <c r="Y131948" s="109"/>
    </row>
    <row r="131949" spans="25:25" x14ac:dyDescent="0.25">
      <c r="Y131949" s="109"/>
    </row>
    <row r="131950" spans="25:25" x14ac:dyDescent="0.25">
      <c r="Y131950" s="109"/>
    </row>
    <row r="131951" spans="25:25" x14ac:dyDescent="0.25">
      <c r="Y131951" s="109"/>
    </row>
    <row r="131952" spans="25:25" x14ac:dyDescent="0.25">
      <c r="Y131952" s="109"/>
    </row>
    <row r="131953" spans="25:25" x14ac:dyDescent="0.25">
      <c r="Y131953" s="109"/>
    </row>
    <row r="131954" spans="25:25" x14ac:dyDescent="0.25">
      <c r="Y131954" s="109"/>
    </row>
    <row r="131955" spans="25:25" x14ac:dyDescent="0.25">
      <c r="Y131955" s="109"/>
    </row>
    <row r="131956" spans="25:25" x14ac:dyDescent="0.25">
      <c r="Y131956" s="109"/>
    </row>
    <row r="131957" spans="25:25" x14ac:dyDescent="0.25">
      <c r="Y131957" s="109"/>
    </row>
    <row r="131958" spans="25:25" x14ac:dyDescent="0.25">
      <c r="Y131958" s="109"/>
    </row>
    <row r="131959" spans="25:25" x14ac:dyDescent="0.25">
      <c r="Y131959" s="109"/>
    </row>
    <row r="131960" spans="25:25" x14ac:dyDescent="0.25">
      <c r="Y131960" s="109"/>
    </row>
    <row r="131961" spans="25:25" x14ac:dyDescent="0.25">
      <c r="Y131961" s="109"/>
    </row>
    <row r="131962" spans="25:25" x14ac:dyDescent="0.25">
      <c r="Y131962" s="109"/>
    </row>
    <row r="131963" spans="25:25" x14ac:dyDescent="0.25">
      <c r="Y131963" s="109"/>
    </row>
    <row r="131964" spans="25:25" x14ac:dyDescent="0.25">
      <c r="Y131964" s="109"/>
    </row>
    <row r="131965" spans="25:25" x14ac:dyDescent="0.25">
      <c r="Y131965" s="109"/>
    </row>
    <row r="131966" spans="25:25" x14ac:dyDescent="0.25">
      <c r="Y131966" s="109"/>
    </row>
    <row r="131967" spans="25:25" x14ac:dyDescent="0.25">
      <c r="Y131967" s="109"/>
    </row>
    <row r="131968" spans="25:25" x14ac:dyDescent="0.25">
      <c r="Y131968" s="109"/>
    </row>
    <row r="131969" spans="25:25" x14ac:dyDescent="0.25">
      <c r="Y131969" s="109"/>
    </row>
    <row r="131970" spans="25:25" x14ac:dyDescent="0.25">
      <c r="Y131970" s="109"/>
    </row>
    <row r="131971" spans="25:25" x14ac:dyDescent="0.25">
      <c r="Y131971" s="109"/>
    </row>
    <row r="131972" spans="25:25" x14ac:dyDescent="0.25">
      <c r="Y131972" s="109"/>
    </row>
    <row r="131973" spans="25:25" x14ac:dyDescent="0.25">
      <c r="Y131973" s="109"/>
    </row>
    <row r="131974" spans="25:25" x14ac:dyDescent="0.25">
      <c r="Y131974" s="109"/>
    </row>
    <row r="131975" spans="25:25" x14ac:dyDescent="0.25">
      <c r="Y131975" s="109"/>
    </row>
    <row r="131976" spans="25:25" x14ac:dyDescent="0.25">
      <c r="Y131976" s="109"/>
    </row>
    <row r="131977" spans="25:25" x14ac:dyDescent="0.25">
      <c r="Y131977" s="109"/>
    </row>
    <row r="131978" spans="25:25" x14ac:dyDescent="0.25">
      <c r="Y131978" s="109"/>
    </row>
    <row r="131979" spans="25:25" x14ac:dyDescent="0.25">
      <c r="Y131979" s="109"/>
    </row>
    <row r="131980" spans="25:25" x14ac:dyDescent="0.25">
      <c r="Y131980" s="109"/>
    </row>
    <row r="131981" spans="25:25" x14ac:dyDescent="0.25">
      <c r="Y131981" s="109"/>
    </row>
    <row r="131982" spans="25:25" x14ac:dyDescent="0.25">
      <c r="Y131982" s="109"/>
    </row>
    <row r="131983" spans="25:25" x14ac:dyDescent="0.25">
      <c r="Y131983" s="109"/>
    </row>
    <row r="131984" spans="25:25" x14ac:dyDescent="0.25">
      <c r="Y131984" s="109"/>
    </row>
    <row r="131985" spans="25:25" x14ac:dyDescent="0.25">
      <c r="Y131985" s="109"/>
    </row>
    <row r="131986" spans="25:25" x14ac:dyDescent="0.25">
      <c r="Y131986" s="109"/>
    </row>
    <row r="131987" spans="25:25" x14ac:dyDescent="0.25">
      <c r="Y131987" s="109"/>
    </row>
    <row r="131988" spans="25:25" x14ac:dyDescent="0.25">
      <c r="Y131988" s="109"/>
    </row>
    <row r="131989" spans="25:25" x14ac:dyDescent="0.25">
      <c r="Y131989" s="109"/>
    </row>
    <row r="131990" spans="25:25" x14ac:dyDescent="0.25">
      <c r="Y131990" s="109"/>
    </row>
    <row r="131991" spans="25:25" x14ac:dyDescent="0.25">
      <c r="Y131991" s="109"/>
    </row>
    <row r="131992" spans="25:25" x14ac:dyDescent="0.25">
      <c r="Y131992" s="109"/>
    </row>
    <row r="131993" spans="25:25" x14ac:dyDescent="0.25">
      <c r="Y131993" s="109"/>
    </row>
    <row r="131994" spans="25:25" x14ac:dyDescent="0.25">
      <c r="Y131994" s="109"/>
    </row>
    <row r="131995" spans="25:25" x14ac:dyDescent="0.25">
      <c r="Y131995" s="109"/>
    </row>
    <row r="131996" spans="25:25" x14ac:dyDescent="0.25">
      <c r="Y131996" s="109"/>
    </row>
    <row r="131997" spans="25:25" x14ac:dyDescent="0.25">
      <c r="Y131997" s="109"/>
    </row>
    <row r="131998" spans="25:25" x14ac:dyDescent="0.25">
      <c r="Y131998" s="109"/>
    </row>
    <row r="131999" spans="25:25" x14ac:dyDescent="0.25">
      <c r="Y131999" s="109"/>
    </row>
    <row r="132000" spans="25:25" x14ac:dyDescent="0.25">
      <c r="Y132000" s="109"/>
    </row>
    <row r="132001" spans="25:25" x14ac:dyDescent="0.25">
      <c r="Y132001" s="109"/>
    </row>
    <row r="132002" spans="25:25" x14ac:dyDescent="0.25">
      <c r="Y132002" s="109"/>
    </row>
    <row r="132003" spans="25:25" x14ac:dyDescent="0.25">
      <c r="Y132003" s="109"/>
    </row>
    <row r="132004" spans="25:25" x14ac:dyDescent="0.25">
      <c r="Y132004" s="109"/>
    </row>
    <row r="132005" spans="25:25" x14ac:dyDescent="0.25">
      <c r="Y132005" s="109"/>
    </row>
    <row r="132006" spans="25:25" x14ac:dyDescent="0.25">
      <c r="Y132006" s="109"/>
    </row>
    <row r="132007" spans="25:25" x14ac:dyDescent="0.25">
      <c r="Y132007" s="109"/>
    </row>
    <row r="132008" spans="25:25" x14ac:dyDescent="0.25">
      <c r="Y132008" s="109"/>
    </row>
    <row r="132009" spans="25:25" x14ac:dyDescent="0.25">
      <c r="Y132009" s="109"/>
    </row>
    <row r="132010" spans="25:25" x14ac:dyDescent="0.25">
      <c r="Y132010" s="109"/>
    </row>
    <row r="132011" spans="25:25" x14ac:dyDescent="0.25">
      <c r="Y132011" s="109"/>
    </row>
    <row r="132012" spans="25:25" x14ac:dyDescent="0.25">
      <c r="Y132012" s="109"/>
    </row>
    <row r="132013" spans="25:25" x14ac:dyDescent="0.25">
      <c r="Y132013" s="109"/>
    </row>
    <row r="132014" spans="25:25" x14ac:dyDescent="0.25">
      <c r="Y132014" s="109"/>
    </row>
    <row r="132015" spans="25:25" x14ac:dyDescent="0.25">
      <c r="Y132015" s="109"/>
    </row>
    <row r="132016" spans="25:25" x14ac:dyDescent="0.25">
      <c r="Y132016" s="109"/>
    </row>
    <row r="132017" spans="25:25" x14ac:dyDescent="0.25">
      <c r="Y132017" s="109"/>
    </row>
    <row r="132018" spans="25:25" x14ac:dyDescent="0.25">
      <c r="Y132018" s="109"/>
    </row>
    <row r="132019" spans="25:25" x14ac:dyDescent="0.25">
      <c r="Y132019" s="109"/>
    </row>
    <row r="132020" spans="25:25" x14ac:dyDescent="0.25">
      <c r="Y132020" s="109"/>
    </row>
    <row r="132021" spans="25:25" x14ac:dyDescent="0.25">
      <c r="Y132021" s="109"/>
    </row>
    <row r="132022" spans="25:25" x14ac:dyDescent="0.25">
      <c r="Y132022" s="109"/>
    </row>
    <row r="132023" spans="25:25" x14ac:dyDescent="0.25">
      <c r="Y132023" s="109"/>
    </row>
    <row r="132024" spans="25:25" x14ac:dyDescent="0.25">
      <c r="Y132024" s="109"/>
    </row>
    <row r="132025" spans="25:25" x14ac:dyDescent="0.25">
      <c r="Y132025" s="109"/>
    </row>
    <row r="132026" spans="25:25" x14ac:dyDescent="0.25">
      <c r="Y132026" s="109"/>
    </row>
    <row r="132027" spans="25:25" x14ac:dyDescent="0.25">
      <c r="Y132027" s="109"/>
    </row>
    <row r="132028" spans="25:25" x14ac:dyDescent="0.25">
      <c r="Y132028" s="109"/>
    </row>
    <row r="132029" spans="25:25" x14ac:dyDescent="0.25">
      <c r="Y132029" s="109"/>
    </row>
    <row r="132030" spans="25:25" x14ac:dyDescent="0.25">
      <c r="Y132030" s="109"/>
    </row>
    <row r="132031" spans="25:25" x14ac:dyDescent="0.25">
      <c r="Y132031" s="109"/>
    </row>
    <row r="132032" spans="25:25" x14ac:dyDescent="0.25">
      <c r="Y132032" s="109"/>
    </row>
    <row r="132033" spans="25:25" x14ac:dyDescent="0.25">
      <c r="Y132033" s="109"/>
    </row>
    <row r="132034" spans="25:25" x14ac:dyDescent="0.25">
      <c r="Y132034" s="109"/>
    </row>
    <row r="132035" spans="25:25" x14ac:dyDescent="0.25">
      <c r="Y132035" s="109"/>
    </row>
    <row r="132036" spans="25:25" x14ac:dyDescent="0.25">
      <c r="Y132036" s="109"/>
    </row>
    <row r="132037" spans="25:25" x14ac:dyDescent="0.25">
      <c r="Y132037" s="109"/>
    </row>
    <row r="132038" spans="25:25" x14ac:dyDescent="0.25">
      <c r="Y132038" s="109"/>
    </row>
    <row r="132039" spans="25:25" x14ac:dyDescent="0.25">
      <c r="Y132039" s="109"/>
    </row>
    <row r="132040" spans="25:25" x14ac:dyDescent="0.25">
      <c r="Y132040" s="109"/>
    </row>
    <row r="132041" spans="25:25" x14ac:dyDescent="0.25">
      <c r="Y132041" s="109"/>
    </row>
    <row r="132042" spans="25:25" x14ac:dyDescent="0.25">
      <c r="Y132042" s="109"/>
    </row>
    <row r="132043" spans="25:25" x14ac:dyDescent="0.25">
      <c r="Y132043" s="109"/>
    </row>
    <row r="132044" spans="25:25" x14ac:dyDescent="0.25">
      <c r="Y132044" s="109"/>
    </row>
    <row r="132045" spans="25:25" x14ac:dyDescent="0.25">
      <c r="Y132045" s="109"/>
    </row>
    <row r="132046" spans="25:25" x14ac:dyDescent="0.25">
      <c r="Y132046" s="109"/>
    </row>
    <row r="132047" spans="25:25" x14ac:dyDescent="0.25">
      <c r="Y132047" s="109"/>
    </row>
    <row r="132048" spans="25:25" x14ac:dyDescent="0.25">
      <c r="Y132048" s="109"/>
    </row>
    <row r="132049" spans="25:25" x14ac:dyDescent="0.25">
      <c r="Y132049" s="109"/>
    </row>
    <row r="132050" spans="25:25" x14ac:dyDescent="0.25">
      <c r="Y132050" s="109"/>
    </row>
    <row r="132051" spans="25:25" x14ac:dyDescent="0.25">
      <c r="Y132051" s="109"/>
    </row>
    <row r="132052" spans="25:25" x14ac:dyDescent="0.25">
      <c r="Y132052" s="109"/>
    </row>
    <row r="132053" spans="25:25" x14ac:dyDescent="0.25">
      <c r="Y132053" s="109"/>
    </row>
    <row r="132054" spans="25:25" x14ac:dyDescent="0.25">
      <c r="Y132054" s="109"/>
    </row>
    <row r="132055" spans="25:25" x14ac:dyDescent="0.25">
      <c r="Y132055" s="109"/>
    </row>
    <row r="132056" spans="25:25" x14ac:dyDescent="0.25">
      <c r="Y132056" s="109"/>
    </row>
    <row r="132057" spans="25:25" x14ac:dyDescent="0.25">
      <c r="Y132057" s="109"/>
    </row>
    <row r="132058" spans="25:25" x14ac:dyDescent="0.25">
      <c r="Y132058" s="109"/>
    </row>
    <row r="132059" spans="25:25" x14ac:dyDescent="0.25">
      <c r="Y132059" s="109"/>
    </row>
    <row r="132060" spans="25:25" x14ac:dyDescent="0.25">
      <c r="Y132060" s="109"/>
    </row>
    <row r="132061" spans="25:25" x14ac:dyDescent="0.25">
      <c r="Y132061" s="109"/>
    </row>
    <row r="132062" spans="25:25" x14ac:dyDescent="0.25">
      <c r="Y132062" s="109"/>
    </row>
    <row r="132063" spans="25:25" x14ac:dyDescent="0.25">
      <c r="Y132063" s="109"/>
    </row>
    <row r="132064" spans="25:25" x14ac:dyDescent="0.25">
      <c r="Y132064" s="109"/>
    </row>
    <row r="132065" spans="25:25" x14ac:dyDescent="0.25">
      <c r="Y132065" s="109"/>
    </row>
    <row r="132066" spans="25:25" x14ac:dyDescent="0.25">
      <c r="Y132066" s="109"/>
    </row>
    <row r="132067" spans="25:25" x14ac:dyDescent="0.25">
      <c r="Y132067" s="109"/>
    </row>
    <row r="132068" spans="25:25" x14ac:dyDescent="0.25">
      <c r="Y132068" s="109"/>
    </row>
    <row r="132069" spans="25:25" x14ac:dyDescent="0.25">
      <c r="Y132069" s="109"/>
    </row>
    <row r="132070" spans="25:25" x14ac:dyDescent="0.25">
      <c r="Y132070" s="109"/>
    </row>
    <row r="132071" spans="25:25" x14ac:dyDescent="0.25">
      <c r="Y132071" s="109"/>
    </row>
    <row r="132072" spans="25:25" x14ac:dyDescent="0.25">
      <c r="Y132072" s="109"/>
    </row>
    <row r="132073" spans="25:25" x14ac:dyDescent="0.25">
      <c r="Y132073" s="109"/>
    </row>
    <row r="132074" spans="25:25" x14ac:dyDescent="0.25">
      <c r="Y132074" s="109"/>
    </row>
    <row r="132075" spans="25:25" x14ac:dyDescent="0.25">
      <c r="Y132075" s="109"/>
    </row>
    <row r="132076" spans="25:25" x14ac:dyDescent="0.25">
      <c r="Y132076" s="109"/>
    </row>
    <row r="132077" spans="25:25" x14ac:dyDescent="0.25">
      <c r="Y132077" s="109"/>
    </row>
    <row r="132078" spans="25:25" x14ac:dyDescent="0.25">
      <c r="Y132078" s="109"/>
    </row>
    <row r="132079" spans="25:25" x14ac:dyDescent="0.25">
      <c r="Y132079" s="109"/>
    </row>
    <row r="132080" spans="25:25" x14ac:dyDescent="0.25">
      <c r="Y132080" s="109"/>
    </row>
    <row r="132081" spans="25:25" x14ac:dyDescent="0.25">
      <c r="Y132081" s="109"/>
    </row>
    <row r="132082" spans="25:25" x14ac:dyDescent="0.25">
      <c r="Y132082" s="109"/>
    </row>
    <row r="132083" spans="25:25" x14ac:dyDescent="0.25">
      <c r="Y132083" s="109"/>
    </row>
    <row r="132084" spans="25:25" x14ac:dyDescent="0.25">
      <c r="Y132084" s="109"/>
    </row>
    <row r="132085" spans="25:25" x14ac:dyDescent="0.25">
      <c r="Y132085" s="109"/>
    </row>
    <row r="132086" spans="25:25" x14ac:dyDescent="0.25">
      <c r="Y132086" s="109"/>
    </row>
    <row r="132087" spans="25:25" x14ac:dyDescent="0.25">
      <c r="Y132087" s="109"/>
    </row>
    <row r="132088" spans="25:25" x14ac:dyDescent="0.25">
      <c r="Y132088" s="109"/>
    </row>
    <row r="132089" spans="25:25" x14ac:dyDescent="0.25">
      <c r="Y132089" s="109"/>
    </row>
    <row r="132090" spans="25:25" x14ac:dyDescent="0.25">
      <c r="Y132090" s="109"/>
    </row>
    <row r="132091" spans="25:25" x14ac:dyDescent="0.25">
      <c r="Y132091" s="109"/>
    </row>
    <row r="132092" spans="25:25" x14ac:dyDescent="0.25">
      <c r="Y132092" s="109"/>
    </row>
    <row r="132093" spans="25:25" x14ac:dyDescent="0.25">
      <c r="Y132093" s="109"/>
    </row>
    <row r="132094" spans="25:25" x14ac:dyDescent="0.25">
      <c r="Y132094" s="109"/>
    </row>
    <row r="132095" spans="25:25" x14ac:dyDescent="0.25">
      <c r="Y132095" s="109"/>
    </row>
    <row r="132096" spans="25:25" x14ac:dyDescent="0.25">
      <c r="Y132096" s="109"/>
    </row>
    <row r="132097" spans="25:25" x14ac:dyDescent="0.25">
      <c r="Y132097" s="109"/>
    </row>
    <row r="132098" spans="25:25" x14ac:dyDescent="0.25">
      <c r="Y132098" s="109"/>
    </row>
    <row r="132099" spans="25:25" x14ac:dyDescent="0.25">
      <c r="Y132099" s="109"/>
    </row>
    <row r="132100" spans="25:25" x14ac:dyDescent="0.25">
      <c r="Y132100" s="109"/>
    </row>
    <row r="132101" spans="25:25" x14ac:dyDescent="0.25">
      <c r="Y132101" s="109"/>
    </row>
    <row r="132102" spans="25:25" x14ac:dyDescent="0.25">
      <c r="Y132102" s="109"/>
    </row>
    <row r="132103" spans="25:25" x14ac:dyDescent="0.25">
      <c r="Y132103" s="109"/>
    </row>
    <row r="132104" spans="25:25" x14ac:dyDescent="0.25">
      <c r="Y132104" s="109"/>
    </row>
    <row r="132105" spans="25:25" x14ac:dyDescent="0.25">
      <c r="Y132105" s="109"/>
    </row>
    <row r="132106" spans="25:25" x14ac:dyDescent="0.25">
      <c r="Y132106" s="109"/>
    </row>
    <row r="132107" spans="25:25" x14ac:dyDescent="0.25">
      <c r="Y132107" s="109"/>
    </row>
    <row r="132108" spans="25:25" x14ac:dyDescent="0.25">
      <c r="Y132108" s="109"/>
    </row>
    <row r="132109" spans="25:25" x14ac:dyDescent="0.25">
      <c r="Y132109" s="109"/>
    </row>
    <row r="132110" spans="25:25" x14ac:dyDescent="0.25">
      <c r="Y132110" s="109"/>
    </row>
    <row r="132111" spans="25:25" x14ac:dyDescent="0.25">
      <c r="Y132111" s="109"/>
    </row>
    <row r="132112" spans="25:25" x14ac:dyDescent="0.25">
      <c r="Y132112" s="109"/>
    </row>
    <row r="132113" spans="25:25" x14ac:dyDescent="0.25">
      <c r="Y132113" s="109"/>
    </row>
    <row r="132114" spans="25:25" x14ac:dyDescent="0.25">
      <c r="Y132114" s="109"/>
    </row>
    <row r="132115" spans="25:25" x14ac:dyDescent="0.25">
      <c r="Y132115" s="109"/>
    </row>
    <row r="132116" spans="25:25" x14ac:dyDescent="0.25">
      <c r="Y132116" s="109"/>
    </row>
    <row r="132117" spans="25:25" x14ac:dyDescent="0.25">
      <c r="Y132117" s="109"/>
    </row>
    <row r="132118" spans="25:25" x14ac:dyDescent="0.25">
      <c r="Y132118" s="109"/>
    </row>
    <row r="132119" spans="25:25" x14ac:dyDescent="0.25">
      <c r="Y132119" s="109"/>
    </row>
    <row r="132120" spans="25:25" x14ac:dyDescent="0.25">
      <c r="Y132120" s="109"/>
    </row>
    <row r="132121" spans="25:25" x14ac:dyDescent="0.25">
      <c r="Y132121" s="109"/>
    </row>
    <row r="132122" spans="25:25" x14ac:dyDescent="0.25">
      <c r="Y132122" s="109"/>
    </row>
    <row r="132123" spans="25:25" x14ac:dyDescent="0.25">
      <c r="Y132123" s="109"/>
    </row>
    <row r="132124" spans="25:25" x14ac:dyDescent="0.25">
      <c r="Y132124" s="109"/>
    </row>
    <row r="132125" spans="25:25" x14ac:dyDescent="0.25">
      <c r="Y132125" s="109"/>
    </row>
    <row r="132126" spans="25:25" x14ac:dyDescent="0.25">
      <c r="Y132126" s="109"/>
    </row>
    <row r="132127" spans="25:25" x14ac:dyDescent="0.25">
      <c r="Y132127" s="109"/>
    </row>
    <row r="132128" spans="25:25" x14ac:dyDescent="0.25">
      <c r="Y132128" s="109"/>
    </row>
    <row r="132129" spans="25:25" x14ac:dyDescent="0.25">
      <c r="Y132129" s="109"/>
    </row>
    <row r="132130" spans="25:25" x14ac:dyDescent="0.25">
      <c r="Y132130" s="109"/>
    </row>
    <row r="132131" spans="25:25" x14ac:dyDescent="0.25">
      <c r="Y132131" s="109"/>
    </row>
    <row r="132132" spans="25:25" x14ac:dyDescent="0.25">
      <c r="Y132132" s="109"/>
    </row>
    <row r="132133" spans="25:25" x14ac:dyDescent="0.25">
      <c r="Y132133" s="109"/>
    </row>
    <row r="132134" spans="25:25" x14ac:dyDescent="0.25">
      <c r="Y132134" s="109"/>
    </row>
    <row r="132135" spans="25:25" x14ac:dyDescent="0.25">
      <c r="Y132135" s="109"/>
    </row>
    <row r="132136" spans="25:25" x14ac:dyDescent="0.25">
      <c r="Y132136" s="109"/>
    </row>
    <row r="132137" spans="25:25" x14ac:dyDescent="0.25">
      <c r="Y132137" s="109"/>
    </row>
    <row r="132138" spans="25:25" x14ac:dyDescent="0.25">
      <c r="Y132138" s="109"/>
    </row>
    <row r="132139" spans="25:25" x14ac:dyDescent="0.25">
      <c r="Y132139" s="109"/>
    </row>
    <row r="132140" spans="25:25" x14ac:dyDescent="0.25">
      <c r="Y132140" s="109"/>
    </row>
    <row r="132141" spans="25:25" x14ac:dyDescent="0.25">
      <c r="Y132141" s="109"/>
    </row>
    <row r="132142" spans="25:25" x14ac:dyDescent="0.25">
      <c r="Y132142" s="109"/>
    </row>
    <row r="132143" spans="25:25" x14ac:dyDescent="0.25">
      <c r="Y132143" s="109"/>
    </row>
    <row r="132144" spans="25:25" x14ac:dyDescent="0.25">
      <c r="Y132144" s="109"/>
    </row>
    <row r="132145" spans="25:25" x14ac:dyDescent="0.25">
      <c r="Y132145" s="109"/>
    </row>
    <row r="132146" spans="25:25" x14ac:dyDescent="0.25">
      <c r="Y132146" s="109"/>
    </row>
    <row r="132147" spans="25:25" x14ac:dyDescent="0.25">
      <c r="Y132147" s="109"/>
    </row>
    <row r="132148" spans="25:25" x14ac:dyDescent="0.25">
      <c r="Y132148" s="109"/>
    </row>
    <row r="132149" spans="25:25" x14ac:dyDescent="0.25">
      <c r="Y132149" s="109"/>
    </row>
    <row r="132150" spans="25:25" x14ac:dyDescent="0.25">
      <c r="Y132150" s="109"/>
    </row>
    <row r="132151" spans="25:25" x14ac:dyDescent="0.25">
      <c r="Y132151" s="109"/>
    </row>
    <row r="132152" spans="25:25" x14ac:dyDescent="0.25">
      <c r="Y132152" s="109"/>
    </row>
    <row r="132153" spans="25:25" x14ac:dyDescent="0.25">
      <c r="Y132153" s="109"/>
    </row>
    <row r="132154" spans="25:25" x14ac:dyDescent="0.25">
      <c r="Y132154" s="109"/>
    </row>
    <row r="132155" spans="25:25" x14ac:dyDescent="0.25">
      <c r="Y132155" s="109"/>
    </row>
    <row r="132156" spans="25:25" x14ac:dyDescent="0.25">
      <c r="Y132156" s="109"/>
    </row>
    <row r="132157" spans="25:25" x14ac:dyDescent="0.25">
      <c r="Y132157" s="109"/>
    </row>
    <row r="132158" spans="25:25" x14ac:dyDescent="0.25">
      <c r="Y132158" s="109"/>
    </row>
    <row r="132159" spans="25:25" x14ac:dyDescent="0.25">
      <c r="Y132159" s="109"/>
    </row>
    <row r="132160" spans="25:25" x14ac:dyDescent="0.25">
      <c r="Y132160" s="109"/>
    </row>
    <row r="132161" spans="25:25" x14ac:dyDescent="0.25">
      <c r="Y132161" s="109"/>
    </row>
    <row r="132162" spans="25:25" x14ac:dyDescent="0.25">
      <c r="Y132162" s="109"/>
    </row>
    <row r="132163" spans="25:25" x14ac:dyDescent="0.25">
      <c r="Y132163" s="109"/>
    </row>
    <row r="132164" spans="25:25" x14ac:dyDescent="0.25">
      <c r="Y132164" s="109"/>
    </row>
    <row r="132165" spans="25:25" x14ac:dyDescent="0.25">
      <c r="Y132165" s="109"/>
    </row>
    <row r="132166" spans="25:25" x14ac:dyDescent="0.25">
      <c r="Y132166" s="109"/>
    </row>
    <row r="132167" spans="25:25" x14ac:dyDescent="0.25">
      <c r="Y132167" s="109"/>
    </row>
    <row r="132168" spans="25:25" x14ac:dyDescent="0.25">
      <c r="Y132168" s="109"/>
    </row>
    <row r="132169" spans="25:25" x14ac:dyDescent="0.25">
      <c r="Y132169" s="109"/>
    </row>
    <row r="132170" spans="25:25" x14ac:dyDescent="0.25">
      <c r="Y132170" s="109"/>
    </row>
    <row r="132171" spans="25:25" x14ac:dyDescent="0.25">
      <c r="Y132171" s="109"/>
    </row>
    <row r="132172" spans="25:25" x14ac:dyDescent="0.25">
      <c r="Y132172" s="109"/>
    </row>
    <row r="132173" spans="25:25" x14ac:dyDescent="0.25">
      <c r="Y132173" s="109"/>
    </row>
    <row r="132174" spans="25:25" x14ac:dyDescent="0.25">
      <c r="Y132174" s="109"/>
    </row>
    <row r="132175" spans="25:25" x14ac:dyDescent="0.25">
      <c r="Y132175" s="109"/>
    </row>
    <row r="132176" spans="25:25" x14ac:dyDescent="0.25">
      <c r="Y132176" s="109"/>
    </row>
    <row r="132177" spans="25:25" x14ac:dyDescent="0.25">
      <c r="Y132177" s="109"/>
    </row>
    <row r="132178" spans="25:25" x14ac:dyDescent="0.25">
      <c r="Y132178" s="109"/>
    </row>
    <row r="132179" spans="25:25" x14ac:dyDescent="0.25">
      <c r="Y132179" s="109"/>
    </row>
    <row r="132180" spans="25:25" x14ac:dyDescent="0.25">
      <c r="Y132180" s="109"/>
    </row>
    <row r="132181" spans="25:25" x14ac:dyDescent="0.25">
      <c r="Y132181" s="109"/>
    </row>
    <row r="132182" spans="25:25" x14ac:dyDescent="0.25">
      <c r="Y132182" s="109"/>
    </row>
    <row r="132183" spans="25:25" x14ac:dyDescent="0.25">
      <c r="Y132183" s="109"/>
    </row>
    <row r="132184" spans="25:25" x14ac:dyDescent="0.25">
      <c r="Y132184" s="109"/>
    </row>
    <row r="132185" spans="25:25" x14ac:dyDescent="0.25">
      <c r="Y132185" s="109"/>
    </row>
    <row r="132186" spans="25:25" x14ac:dyDescent="0.25">
      <c r="Y132186" s="109"/>
    </row>
    <row r="132187" spans="25:25" x14ac:dyDescent="0.25">
      <c r="Y132187" s="109"/>
    </row>
    <row r="132188" spans="25:25" x14ac:dyDescent="0.25">
      <c r="Y132188" s="109"/>
    </row>
    <row r="132189" spans="25:25" x14ac:dyDescent="0.25">
      <c r="Y132189" s="109"/>
    </row>
    <row r="132190" spans="25:25" x14ac:dyDescent="0.25">
      <c r="Y132190" s="109"/>
    </row>
    <row r="132191" spans="25:25" x14ac:dyDescent="0.25">
      <c r="Y132191" s="109"/>
    </row>
    <row r="132192" spans="25:25" x14ac:dyDescent="0.25">
      <c r="Y132192" s="109"/>
    </row>
    <row r="132193" spans="25:25" x14ac:dyDescent="0.25">
      <c r="Y132193" s="109"/>
    </row>
    <row r="132194" spans="25:25" x14ac:dyDescent="0.25">
      <c r="Y132194" s="109"/>
    </row>
    <row r="132195" spans="25:25" x14ac:dyDescent="0.25">
      <c r="Y132195" s="109"/>
    </row>
    <row r="132196" spans="25:25" x14ac:dyDescent="0.25">
      <c r="Y132196" s="109"/>
    </row>
    <row r="132197" spans="25:25" x14ac:dyDescent="0.25">
      <c r="Y132197" s="109"/>
    </row>
    <row r="132198" spans="25:25" x14ac:dyDescent="0.25">
      <c r="Y132198" s="109"/>
    </row>
    <row r="132199" spans="25:25" x14ac:dyDescent="0.25">
      <c r="Y132199" s="109"/>
    </row>
    <row r="132200" spans="25:25" x14ac:dyDescent="0.25">
      <c r="Y132200" s="109"/>
    </row>
    <row r="132201" spans="25:25" x14ac:dyDescent="0.25">
      <c r="Y132201" s="109"/>
    </row>
    <row r="132202" spans="25:25" x14ac:dyDescent="0.25">
      <c r="Y132202" s="109"/>
    </row>
    <row r="132203" spans="25:25" x14ac:dyDescent="0.25">
      <c r="Y132203" s="109"/>
    </row>
    <row r="132204" spans="25:25" x14ac:dyDescent="0.25">
      <c r="Y132204" s="109"/>
    </row>
    <row r="132205" spans="25:25" x14ac:dyDescent="0.25">
      <c r="Y132205" s="109"/>
    </row>
    <row r="132206" spans="25:25" x14ac:dyDescent="0.25">
      <c r="Y132206" s="109"/>
    </row>
    <row r="132207" spans="25:25" x14ac:dyDescent="0.25">
      <c r="Y132207" s="109"/>
    </row>
    <row r="132208" spans="25:25" x14ac:dyDescent="0.25">
      <c r="Y132208" s="109"/>
    </row>
    <row r="132209" spans="25:25" x14ac:dyDescent="0.25">
      <c r="Y132209" s="109"/>
    </row>
    <row r="132210" spans="25:25" x14ac:dyDescent="0.25">
      <c r="Y132210" s="109"/>
    </row>
    <row r="132211" spans="25:25" x14ac:dyDescent="0.25">
      <c r="Y132211" s="109"/>
    </row>
    <row r="132212" spans="25:25" x14ac:dyDescent="0.25">
      <c r="Y132212" s="109"/>
    </row>
    <row r="132213" spans="25:25" x14ac:dyDescent="0.25">
      <c r="Y132213" s="109"/>
    </row>
    <row r="132214" spans="25:25" x14ac:dyDescent="0.25">
      <c r="Y132214" s="109"/>
    </row>
    <row r="132215" spans="25:25" x14ac:dyDescent="0.25">
      <c r="Y132215" s="109"/>
    </row>
    <row r="132216" spans="25:25" x14ac:dyDescent="0.25">
      <c r="Y132216" s="109"/>
    </row>
    <row r="132217" spans="25:25" x14ac:dyDescent="0.25">
      <c r="Y132217" s="109"/>
    </row>
    <row r="132218" spans="25:25" x14ac:dyDescent="0.25">
      <c r="Y132218" s="109"/>
    </row>
    <row r="132219" spans="25:25" x14ac:dyDescent="0.25">
      <c r="Y132219" s="109"/>
    </row>
    <row r="132220" spans="25:25" x14ac:dyDescent="0.25">
      <c r="Y132220" s="109"/>
    </row>
    <row r="132221" spans="25:25" x14ac:dyDescent="0.25">
      <c r="Y132221" s="109"/>
    </row>
    <row r="132222" spans="25:25" x14ac:dyDescent="0.25">
      <c r="Y132222" s="109"/>
    </row>
    <row r="132223" spans="25:25" x14ac:dyDescent="0.25">
      <c r="Y132223" s="109"/>
    </row>
    <row r="132224" spans="25:25" x14ac:dyDescent="0.25">
      <c r="Y132224" s="109"/>
    </row>
    <row r="132225" spans="25:25" x14ac:dyDescent="0.25">
      <c r="Y132225" s="109"/>
    </row>
    <row r="132226" spans="25:25" x14ac:dyDescent="0.25">
      <c r="Y132226" s="109"/>
    </row>
    <row r="132227" spans="25:25" x14ac:dyDescent="0.25">
      <c r="Y132227" s="109"/>
    </row>
    <row r="132228" spans="25:25" x14ac:dyDescent="0.25">
      <c r="Y132228" s="109"/>
    </row>
    <row r="132229" spans="25:25" x14ac:dyDescent="0.25">
      <c r="Y132229" s="109"/>
    </row>
    <row r="132230" spans="25:25" x14ac:dyDescent="0.25">
      <c r="Y132230" s="109"/>
    </row>
    <row r="132231" spans="25:25" x14ac:dyDescent="0.25">
      <c r="Y132231" s="109"/>
    </row>
    <row r="132232" spans="25:25" x14ac:dyDescent="0.25">
      <c r="Y132232" s="109"/>
    </row>
    <row r="132233" spans="25:25" x14ac:dyDescent="0.25">
      <c r="Y132233" s="109"/>
    </row>
    <row r="132234" spans="25:25" x14ac:dyDescent="0.25">
      <c r="Y132234" s="109"/>
    </row>
    <row r="132235" spans="25:25" x14ac:dyDescent="0.25">
      <c r="Y132235" s="109"/>
    </row>
    <row r="132236" spans="25:25" x14ac:dyDescent="0.25">
      <c r="Y132236" s="109"/>
    </row>
    <row r="132237" spans="25:25" x14ac:dyDescent="0.25">
      <c r="Y132237" s="109"/>
    </row>
    <row r="132238" spans="25:25" x14ac:dyDescent="0.25">
      <c r="Y132238" s="109"/>
    </row>
    <row r="132239" spans="25:25" x14ac:dyDescent="0.25">
      <c r="Y132239" s="109"/>
    </row>
    <row r="132240" spans="25:25" x14ac:dyDescent="0.25">
      <c r="Y132240" s="109"/>
    </row>
    <row r="132241" spans="25:25" x14ac:dyDescent="0.25">
      <c r="Y132241" s="109"/>
    </row>
    <row r="132242" spans="25:25" x14ac:dyDescent="0.25">
      <c r="Y132242" s="109"/>
    </row>
    <row r="132243" spans="25:25" x14ac:dyDescent="0.25">
      <c r="Y132243" s="109"/>
    </row>
    <row r="132244" spans="25:25" x14ac:dyDescent="0.25">
      <c r="Y132244" s="109"/>
    </row>
    <row r="132245" spans="25:25" x14ac:dyDescent="0.25">
      <c r="Y132245" s="109"/>
    </row>
    <row r="132246" spans="25:25" x14ac:dyDescent="0.25">
      <c r="Y132246" s="109"/>
    </row>
    <row r="132247" spans="25:25" x14ac:dyDescent="0.25">
      <c r="Y132247" s="109"/>
    </row>
    <row r="132248" spans="25:25" x14ac:dyDescent="0.25">
      <c r="Y132248" s="109"/>
    </row>
    <row r="132249" spans="25:25" x14ac:dyDescent="0.25">
      <c r="Y132249" s="109"/>
    </row>
    <row r="132250" spans="25:25" x14ac:dyDescent="0.25">
      <c r="Y132250" s="109"/>
    </row>
    <row r="132251" spans="25:25" x14ac:dyDescent="0.25">
      <c r="Y132251" s="109"/>
    </row>
    <row r="132252" spans="25:25" x14ac:dyDescent="0.25">
      <c r="Y132252" s="109"/>
    </row>
    <row r="132253" spans="25:25" x14ac:dyDescent="0.25">
      <c r="Y132253" s="109"/>
    </row>
    <row r="132254" spans="25:25" x14ac:dyDescent="0.25">
      <c r="Y132254" s="109"/>
    </row>
    <row r="132255" spans="25:25" x14ac:dyDescent="0.25">
      <c r="Y132255" s="109"/>
    </row>
    <row r="132256" spans="25:25" x14ac:dyDescent="0.25">
      <c r="Y132256" s="109"/>
    </row>
    <row r="132257" spans="25:25" x14ac:dyDescent="0.25">
      <c r="Y132257" s="109"/>
    </row>
    <row r="132258" spans="25:25" x14ac:dyDescent="0.25">
      <c r="Y132258" s="109"/>
    </row>
    <row r="132259" spans="25:25" x14ac:dyDescent="0.25">
      <c r="Y132259" s="109"/>
    </row>
    <row r="132260" spans="25:25" x14ac:dyDescent="0.25">
      <c r="Y132260" s="109"/>
    </row>
    <row r="132261" spans="25:25" x14ac:dyDescent="0.25">
      <c r="Y132261" s="109"/>
    </row>
    <row r="132262" spans="25:25" x14ac:dyDescent="0.25">
      <c r="Y132262" s="109"/>
    </row>
    <row r="132263" spans="25:25" x14ac:dyDescent="0.25">
      <c r="Y132263" s="109"/>
    </row>
    <row r="132264" spans="25:25" x14ac:dyDescent="0.25">
      <c r="Y132264" s="109"/>
    </row>
    <row r="132265" spans="25:25" x14ac:dyDescent="0.25">
      <c r="Y132265" s="109"/>
    </row>
    <row r="132266" spans="25:25" x14ac:dyDescent="0.25">
      <c r="Y132266" s="109"/>
    </row>
    <row r="132267" spans="25:25" x14ac:dyDescent="0.25">
      <c r="Y132267" s="109"/>
    </row>
    <row r="132268" spans="25:25" x14ac:dyDescent="0.25">
      <c r="Y132268" s="109"/>
    </row>
    <row r="132269" spans="25:25" x14ac:dyDescent="0.25">
      <c r="Y132269" s="109"/>
    </row>
    <row r="132270" spans="25:25" x14ac:dyDescent="0.25">
      <c r="Y132270" s="109"/>
    </row>
    <row r="132271" spans="25:25" x14ac:dyDescent="0.25">
      <c r="Y132271" s="109"/>
    </row>
    <row r="132272" spans="25:25" x14ac:dyDescent="0.25">
      <c r="Y132272" s="109"/>
    </row>
    <row r="132273" spans="25:25" x14ac:dyDescent="0.25">
      <c r="Y132273" s="109"/>
    </row>
    <row r="132274" spans="25:25" x14ac:dyDescent="0.25">
      <c r="Y132274" s="109"/>
    </row>
    <row r="132275" spans="25:25" x14ac:dyDescent="0.25">
      <c r="Y132275" s="109"/>
    </row>
    <row r="132276" spans="25:25" x14ac:dyDescent="0.25">
      <c r="Y132276" s="109"/>
    </row>
    <row r="132277" spans="25:25" x14ac:dyDescent="0.25">
      <c r="Y132277" s="109"/>
    </row>
    <row r="132278" spans="25:25" x14ac:dyDescent="0.25">
      <c r="Y132278" s="109"/>
    </row>
    <row r="132279" spans="25:25" x14ac:dyDescent="0.25">
      <c r="Y132279" s="109"/>
    </row>
    <row r="132280" spans="25:25" x14ac:dyDescent="0.25">
      <c r="Y132280" s="109"/>
    </row>
    <row r="132281" spans="25:25" x14ac:dyDescent="0.25">
      <c r="Y132281" s="109"/>
    </row>
    <row r="132282" spans="25:25" x14ac:dyDescent="0.25">
      <c r="Y132282" s="109"/>
    </row>
    <row r="132283" spans="25:25" x14ac:dyDescent="0.25">
      <c r="Y132283" s="109"/>
    </row>
    <row r="132284" spans="25:25" x14ac:dyDescent="0.25">
      <c r="Y132284" s="109"/>
    </row>
    <row r="132285" spans="25:25" x14ac:dyDescent="0.25">
      <c r="Y132285" s="109"/>
    </row>
    <row r="132286" spans="25:25" x14ac:dyDescent="0.25">
      <c r="Y132286" s="109"/>
    </row>
    <row r="132287" spans="25:25" x14ac:dyDescent="0.25">
      <c r="Y132287" s="109"/>
    </row>
    <row r="132288" spans="25:25" x14ac:dyDescent="0.25">
      <c r="Y132288" s="109"/>
    </row>
    <row r="132289" spans="25:25" x14ac:dyDescent="0.25">
      <c r="Y132289" s="109"/>
    </row>
    <row r="132290" spans="25:25" x14ac:dyDescent="0.25">
      <c r="Y132290" s="109"/>
    </row>
    <row r="132291" spans="25:25" x14ac:dyDescent="0.25">
      <c r="Y132291" s="109"/>
    </row>
    <row r="132292" spans="25:25" x14ac:dyDescent="0.25">
      <c r="Y132292" s="109"/>
    </row>
    <row r="132293" spans="25:25" x14ac:dyDescent="0.25">
      <c r="Y132293" s="109"/>
    </row>
    <row r="132294" spans="25:25" x14ac:dyDescent="0.25">
      <c r="Y132294" s="109"/>
    </row>
    <row r="132295" spans="25:25" x14ac:dyDescent="0.25">
      <c r="Y132295" s="109"/>
    </row>
    <row r="132296" spans="25:25" x14ac:dyDescent="0.25">
      <c r="Y132296" s="109"/>
    </row>
    <row r="132297" spans="25:25" x14ac:dyDescent="0.25">
      <c r="Y132297" s="109"/>
    </row>
    <row r="132298" spans="25:25" x14ac:dyDescent="0.25">
      <c r="Y132298" s="109"/>
    </row>
    <row r="132299" spans="25:25" x14ac:dyDescent="0.25">
      <c r="Y132299" s="109"/>
    </row>
    <row r="132300" spans="25:25" x14ac:dyDescent="0.25">
      <c r="Y132300" s="109"/>
    </row>
    <row r="132301" spans="25:25" x14ac:dyDescent="0.25">
      <c r="Y132301" s="109"/>
    </row>
    <row r="132302" spans="25:25" x14ac:dyDescent="0.25">
      <c r="Y132302" s="109"/>
    </row>
    <row r="132303" spans="25:25" x14ac:dyDescent="0.25">
      <c r="Y132303" s="109"/>
    </row>
    <row r="132304" spans="25:25" x14ac:dyDescent="0.25">
      <c r="Y132304" s="109"/>
    </row>
    <row r="132305" spans="25:25" x14ac:dyDescent="0.25">
      <c r="Y132305" s="109"/>
    </row>
    <row r="132306" spans="25:25" x14ac:dyDescent="0.25">
      <c r="Y132306" s="109"/>
    </row>
    <row r="132307" spans="25:25" x14ac:dyDescent="0.25">
      <c r="Y132307" s="109"/>
    </row>
    <row r="132308" spans="25:25" x14ac:dyDescent="0.25">
      <c r="Y132308" s="109"/>
    </row>
    <row r="132309" spans="25:25" x14ac:dyDescent="0.25">
      <c r="Y132309" s="109"/>
    </row>
    <row r="132310" spans="25:25" x14ac:dyDescent="0.25">
      <c r="Y132310" s="109"/>
    </row>
    <row r="132311" spans="25:25" x14ac:dyDescent="0.25">
      <c r="Y132311" s="109"/>
    </row>
    <row r="132312" spans="25:25" x14ac:dyDescent="0.25">
      <c r="Y132312" s="109"/>
    </row>
    <row r="132313" spans="25:25" x14ac:dyDescent="0.25">
      <c r="Y132313" s="109"/>
    </row>
    <row r="132314" spans="25:25" x14ac:dyDescent="0.25">
      <c r="Y132314" s="109"/>
    </row>
    <row r="132315" spans="25:25" x14ac:dyDescent="0.25">
      <c r="Y132315" s="109"/>
    </row>
    <row r="132316" spans="25:25" x14ac:dyDescent="0.25">
      <c r="Y132316" s="109"/>
    </row>
    <row r="132317" spans="25:25" x14ac:dyDescent="0.25">
      <c r="Y132317" s="109"/>
    </row>
    <row r="132318" spans="25:25" x14ac:dyDescent="0.25">
      <c r="Y132318" s="109"/>
    </row>
    <row r="132319" spans="25:25" x14ac:dyDescent="0.25">
      <c r="Y132319" s="109"/>
    </row>
    <row r="132320" spans="25:25" x14ac:dyDescent="0.25">
      <c r="Y132320" s="109"/>
    </row>
    <row r="132321" spans="25:25" x14ac:dyDescent="0.25">
      <c r="Y132321" s="109"/>
    </row>
    <row r="132322" spans="25:25" x14ac:dyDescent="0.25">
      <c r="Y132322" s="109"/>
    </row>
    <row r="132323" spans="25:25" x14ac:dyDescent="0.25">
      <c r="Y132323" s="109"/>
    </row>
    <row r="132324" spans="25:25" x14ac:dyDescent="0.25">
      <c r="Y132324" s="109"/>
    </row>
    <row r="132325" spans="25:25" x14ac:dyDescent="0.25">
      <c r="Y132325" s="109"/>
    </row>
    <row r="132326" spans="25:25" x14ac:dyDescent="0.25">
      <c r="Y132326" s="109"/>
    </row>
    <row r="132327" spans="25:25" x14ac:dyDescent="0.25">
      <c r="Y132327" s="109"/>
    </row>
    <row r="132328" spans="25:25" x14ac:dyDescent="0.25">
      <c r="Y132328" s="109"/>
    </row>
    <row r="132329" spans="25:25" x14ac:dyDescent="0.25">
      <c r="Y132329" s="109"/>
    </row>
    <row r="132330" spans="25:25" x14ac:dyDescent="0.25">
      <c r="Y132330" s="109"/>
    </row>
    <row r="132331" spans="25:25" x14ac:dyDescent="0.25">
      <c r="Y132331" s="109"/>
    </row>
    <row r="132332" spans="25:25" x14ac:dyDescent="0.25">
      <c r="Y132332" s="109"/>
    </row>
    <row r="132333" spans="25:25" x14ac:dyDescent="0.25">
      <c r="Y132333" s="109"/>
    </row>
    <row r="132334" spans="25:25" x14ac:dyDescent="0.25">
      <c r="Y132334" s="109"/>
    </row>
    <row r="132335" spans="25:25" x14ac:dyDescent="0.25">
      <c r="Y132335" s="109"/>
    </row>
    <row r="132336" spans="25:25" x14ac:dyDescent="0.25">
      <c r="Y132336" s="109"/>
    </row>
    <row r="132337" spans="25:25" x14ac:dyDescent="0.25">
      <c r="Y132337" s="109"/>
    </row>
    <row r="132338" spans="25:25" x14ac:dyDescent="0.25">
      <c r="Y132338" s="109"/>
    </row>
    <row r="132339" spans="25:25" x14ac:dyDescent="0.25">
      <c r="Y132339" s="109"/>
    </row>
    <row r="132340" spans="25:25" x14ac:dyDescent="0.25">
      <c r="Y132340" s="109"/>
    </row>
    <row r="132341" spans="25:25" x14ac:dyDescent="0.25">
      <c r="Y132341" s="109"/>
    </row>
    <row r="132342" spans="25:25" x14ac:dyDescent="0.25">
      <c r="Y132342" s="109"/>
    </row>
    <row r="132343" spans="25:25" x14ac:dyDescent="0.25">
      <c r="Y132343" s="109"/>
    </row>
    <row r="132344" spans="25:25" x14ac:dyDescent="0.25">
      <c r="Y132344" s="109"/>
    </row>
    <row r="132345" spans="25:25" x14ac:dyDescent="0.25">
      <c r="Y132345" s="109"/>
    </row>
    <row r="132346" spans="25:25" x14ac:dyDescent="0.25">
      <c r="Y132346" s="109"/>
    </row>
    <row r="132347" spans="25:25" x14ac:dyDescent="0.25">
      <c r="Y132347" s="109"/>
    </row>
    <row r="132348" spans="25:25" x14ac:dyDescent="0.25">
      <c r="Y132348" s="109"/>
    </row>
    <row r="132349" spans="25:25" x14ac:dyDescent="0.25">
      <c r="Y132349" s="109"/>
    </row>
    <row r="132350" spans="25:25" x14ac:dyDescent="0.25">
      <c r="Y132350" s="109"/>
    </row>
    <row r="132351" spans="25:25" x14ac:dyDescent="0.25">
      <c r="Y132351" s="109"/>
    </row>
    <row r="132352" spans="25:25" x14ac:dyDescent="0.25">
      <c r="Y132352" s="109"/>
    </row>
    <row r="132353" spans="25:25" x14ac:dyDescent="0.25">
      <c r="Y132353" s="109"/>
    </row>
    <row r="132354" spans="25:25" x14ac:dyDescent="0.25">
      <c r="Y132354" s="109"/>
    </row>
    <row r="132355" spans="25:25" x14ac:dyDescent="0.25">
      <c r="Y132355" s="109"/>
    </row>
    <row r="132356" spans="25:25" x14ac:dyDescent="0.25">
      <c r="Y132356" s="109"/>
    </row>
    <row r="132357" spans="25:25" x14ac:dyDescent="0.25">
      <c r="Y132357" s="109"/>
    </row>
    <row r="132358" spans="25:25" x14ac:dyDescent="0.25">
      <c r="Y132358" s="109"/>
    </row>
    <row r="132359" spans="25:25" x14ac:dyDescent="0.25">
      <c r="Y132359" s="109"/>
    </row>
    <row r="132360" spans="25:25" x14ac:dyDescent="0.25">
      <c r="Y132360" s="109"/>
    </row>
    <row r="132361" spans="25:25" x14ac:dyDescent="0.25">
      <c r="Y132361" s="109"/>
    </row>
    <row r="132362" spans="25:25" x14ac:dyDescent="0.25">
      <c r="Y132362" s="109"/>
    </row>
    <row r="132363" spans="25:25" x14ac:dyDescent="0.25">
      <c r="Y132363" s="109"/>
    </row>
    <row r="132364" spans="25:25" x14ac:dyDescent="0.25">
      <c r="Y132364" s="109"/>
    </row>
    <row r="132365" spans="25:25" x14ac:dyDescent="0.25">
      <c r="Y132365" s="109"/>
    </row>
    <row r="132366" spans="25:25" x14ac:dyDescent="0.25">
      <c r="Y132366" s="109"/>
    </row>
    <row r="132367" spans="25:25" x14ac:dyDescent="0.25">
      <c r="Y132367" s="109"/>
    </row>
    <row r="132368" spans="25:25" x14ac:dyDescent="0.25">
      <c r="Y132368" s="109"/>
    </row>
    <row r="132369" spans="25:25" x14ac:dyDescent="0.25">
      <c r="Y132369" s="109"/>
    </row>
    <row r="132370" spans="25:25" x14ac:dyDescent="0.25">
      <c r="Y132370" s="109"/>
    </row>
    <row r="132371" spans="25:25" x14ac:dyDescent="0.25">
      <c r="Y132371" s="109"/>
    </row>
    <row r="132372" spans="25:25" x14ac:dyDescent="0.25">
      <c r="Y132372" s="109"/>
    </row>
    <row r="132373" spans="25:25" x14ac:dyDescent="0.25">
      <c r="Y132373" s="109"/>
    </row>
    <row r="132374" spans="25:25" x14ac:dyDescent="0.25">
      <c r="Y132374" s="109"/>
    </row>
    <row r="132375" spans="25:25" x14ac:dyDescent="0.25">
      <c r="Y132375" s="109"/>
    </row>
    <row r="132376" spans="25:25" x14ac:dyDescent="0.25">
      <c r="Y132376" s="109"/>
    </row>
    <row r="132377" spans="25:25" x14ac:dyDescent="0.25">
      <c r="Y132377" s="109"/>
    </row>
    <row r="132378" spans="25:25" x14ac:dyDescent="0.25">
      <c r="Y132378" s="109"/>
    </row>
    <row r="132379" spans="25:25" x14ac:dyDescent="0.25">
      <c r="Y132379" s="109"/>
    </row>
    <row r="132380" spans="25:25" x14ac:dyDescent="0.25">
      <c r="Y132380" s="109"/>
    </row>
    <row r="132381" spans="25:25" x14ac:dyDescent="0.25">
      <c r="Y132381" s="109"/>
    </row>
    <row r="132382" spans="25:25" x14ac:dyDescent="0.25">
      <c r="Y132382" s="109"/>
    </row>
    <row r="132383" spans="25:25" x14ac:dyDescent="0.25">
      <c r="Y132383" s="109"/>
    </row>
    <row r="132384" spans="25:25" x14ac:dyDescent="0.25">
      <c r="Y132384" s="109"/>
    </row>
    <row r="132385" spans="25:25" x14ac:dyDescent="0.25">
      <c r="Y132385" s="109"/>
    </row>
    <row r="132386" spans="25:25" x14ac:dyDescent="0.25">
      <c r="Y132386" s="109"/>
    </row>
    <row r="132387" spans="25:25" x14ac:dyDescent="0.25">
      <c r="Y132387" s="109"/>
    </row>
    <row r="132388" spans="25:25" x14ac:dyDescent="0.25">
      <c r="Y132388" s="109"/>
    </row>
    <row r="132389" spans="25:25" x14ac:dyDescent="0.25">
      <c r="Y132389" s="109"/>
    </row>
    <row r="132390" spans="25:25" x14ac:dyDescent="0.25">
      <c r="Y132390" s="109"/>
    </row>
    <row r="132391" spans="25:25" x14ac:dyDescent="0.25">
      <c r="Y132391" s="109"/>
    </row>
    <row r="132392" spans="25:25" x14ac:dyDescent="0.25">
      <c r="Y132392" s="109"/>
    </row>
    <row r="132393" spans="25:25" x14ac:dyDescent="0.25">
      <c r="Y132393" s="109"/>
    </row>
    <row r="132394" spans="25:25" x14ac:dyDescent="0.25">
      <c r="Y132394" s="109"/>
    </row>
    <row r="132395" spans="25:25" x14ac:dyDescent="0.25">
      <c r="Y132395" s="109"/>
    </row>
    <row r="132396" spans="25:25" x14ac:dyDescent="0.25">
      <c r="Y132396" s="109"/>
    </row>
    <row r="132397" spans="25:25" x14ac:dyDescent="0.25">
      <c r="Y132397" s="109"/>
    </row>
    <row r="132398" spans="25:25" x14ac:dyDescent="0.25">
      <c r="Y132398" s="109"/>
    </row>
    <row r="132399" spans="25:25" x14ac:dyDescent="0.25">
      <c r="Y132399" s="109"/>
    </row>
    <row r="132400" spans="25:25" x14ac:dyDescent="0.25">
      <c r="Y132400" s="109"/>
    </row>
    <row r="132401" spans="25:25" x14ac:dyDescent="0.25">
      <c r="Y132401" s="109"/>
    </row>
    <row r="132402" spans="25:25" x14ac:dyDescent="0.25">
      <c r="Y132402" s="109"/>
    </row>
    <row r="132403" spans="25:25" x14ac:dyDescent="0.25">
      <c r="Y132403" s="109"/>
    </row>
    <row r="132404" spans="25:25" x14ac:dyDescent="0.25">
      <c r="Y132404" s="109"/>
    </row>
    <row r="132405" spans="25:25" x14ac:dyDescent="0.25">
      <c r="Y132405" s="109"/>
    </row>
    <row r="132406" spans="25:25" x14ac:dyDescent="0.25">
      <c r="Y132406" s="109"/>
    </row>
    <row r="132407" spans="25:25" x14ac:dyDescent="0.25">
      <c r="Y132407" s="109"/>
    </row>
    <row r="132408" spans="25:25" x14ac:dyDescent="0.25">
      <c r="Y132408" s="109"/>
    </row>
    <row r="132409" spans="25:25" x14ac:dyDescent="0.25">
      <c r="Y132409" s="109"/>
    </row>
    <row r="132410" spans="25:25" x14ac:dyDescent="0.25">
      <c r="Y132410" s="109"/>
    </row>
    <row r="132411" spans="25:25" x14ac:dyDescent="0.25">
      <c r="Y132411" s="109"/>
    </row>
    <row r="132412" spans="25:25" x14ac:dyDescent="0.25">
      <c r="Y132412" s="109"/>
    </row>
    <row r="132413" spans="25:25" x14ac:dyDescent="0.25">
      <c r="Y132413" s="109"/>
    </row>
    <row r="132414" spans="25:25" x14ac:dyDescent="0.25">
      <c r="Y132414" s="109"/>
    </row>
    <row r="132415" spans="25:25" x14ac:dyDescent="0.25">
      <c r="Y132415" s="109"/>
    </row>
    <row r="132416" spans="25:25" x14ac:dyDescent="0.25">
      <c r="Y132416" s="109"/>
    </row>
    <row r="132417" spans="25:25" x14ac:dyDescent="0.25">
      <c r="Y132417" s="109"/>
    </row>
    <row r="132418" spans="25:25" x14ac:dyDescent="0.25">
      <c r="Y132418" s="109"/>
    </row>
    <row r="132419" spans="25:25" x14ac:dyDescent="0.25">
      <c r="Y132419" s="109"/>
    </row>
    <row r="132420" spans="25:25" x14ac:dyDescent="0.25">
      <c r="Y132420" s="109"/>
    </row>
    <row r="132421" spans="25:25" x14ac:dyDescent="0.25">
      <c r="Y132421" s="109"/>
    </row>
    <row r="132422" spans="25:25" x14ac:dyDescent="0.25">
      <c r="Y132422" s="109"/>
    </row>
    <row r="132423" spans="25:25" x14ac:dyDescent="0.25">
      <c r="Y132423" s="109"/>
    </row>
    <row r="132424" spans="25:25" x14ac:dyDescent="0.25">
      <c r="Y132424" s="109"/>
    </row>
    <row r="132425" spans="25:25" x14ac:dyDescent="0.25">
      <c r="Y132425" s="109"/>
    </row>
    <row r="132426" spans="25:25" x14ac:dyDescent="0.25">
      <c r="Y132426" s="109"/>
    </row>
    <row r="132427" spans="25:25" x14ac:dyDescent="0.25">
      <c r="Y132427" s="109"/>
    </row>
    <row r="132428" spans="25:25" x14ac:dyDescent="0.25">
      <c r="Y132428" s="109"/>
    </row>
    <row r="132429" spans="25:25" x14ac:dyDescent="0.25">
      <c r="Y132429" s="109"/>
    </row>
    <row r="132430" spans="25:25" x14ac:dyDescent="0.25">
      <c r="Y132430" s="109"/>
    </row>
    <row r="132431" spans="25:25" x14ac:dyDescent="0.25">
      <c r="Y132431" s="109"/>
    </row>
    <row r="132432" spans="25:25" x14ac:dyDescent="0.25">
      <c r="Y132432" s="109"/>
    </row>
    <row r="132433" spans="25:25" x14ac:dyDescent="0.25">
      <c r="Y132433" s="109"/>
    </row>
    <row r="132434" spans="25:25" x14ac:dyDescent="0.25">
      <c r="Y132434" s="109"/>
    </row>
    <row r="132435" spans="25:25" x14ac:dyDescent="0.25">
      <c r="Y132435" s="109"/>
    </row>
    <row r="132436" spans="25:25" x14ac:dyDescent="0.25">
      <c r="Y132436" s="109"/>
    </row>
    <row r="132437" spans="25:25" x14ac:dyDescent="0.25">
      <c r="Y132437" s="109"/>
    </row>
    <row r="132438" spans="25:25" x14ac:dyDescent="0.25">
      <c r="Y132438" s="109"/>
    </row>
    <row r="132439" spans="25:25" x14ac:dyDescent="0.25">
      <c r="Y132439" s="109"/>
    </row>
    <row r="132440" spans="25:25" x14ac:dyDescent="0.25">
      <c r="Y132440" s="109"/>
    </row>
    <row r="132441" spans="25:25" x14ac:dyDescent="0.25">
      <c r="Y132441" s="109"/>
    </row>
    <row r="132442" spans="25:25" x14ac:dyDescent="0.25">
      <c r="Y132442" s="109"/>
    </row>
    <row r="132443" spans="25:25" x14ac:dyDescent="0.25">
      <c r="Y132443" s="109"/>
    </row>
    <row r="132444" spans="25:25" x14ac:dyDescent="0.25">
      <c r="Y132444" s="109"/>
    </row>
    <row r="132445" spans="25:25" x14ac:dyDescent="0.25">
      <c r="Y132445" s="109"/>
    </row>
    <row r="132446" spans="25:25" x14ac:dyDescent="0.25">
      <c r="Y132446" s="109"/>
    </row>
    <row r="132447" spans="25:25" x14ac:dyDescent="0.25">
      <c r="Y132447" s="109"/>
    </row>
    <row r="132448" spans="25:25" x14ac:dyDescent="0.25">
      <c r="Y132448" s="109"/>
    </row>
    <row r="132449" spans="25:25" x14ac:dyDescent="0.25">
      <c r="Y132449" s="109"/>
    </row>
    <row r="132450" spans="25:25" x14ac:dyDescent="0.25">
      <c r="Y132450" s="109"/>
    </row>
    <row r="132451" spans="25:25" x14ac:dyDescent="0.25">
      <c r="Y132451" s="109"/>
    </row>
    <row r="132452" spans="25:25" x14ac:dyDescent="0.25">
      <c r="Y132452" s="109"/>
    </row>
    <row r="132453" spans="25:25" x14ac:dyDescent="0.25">
      <c r="Y132453" s="109"/>
    </row>
    <row r="132454" spans="25:25" x14ac:dyDescent="0.25">
      <c r="Y132454" s="109"/>
    </row>
    <row r="132455" spans="25:25" x14ac:dyDescent="0.25">
      <c r="Y132455" s="109"/>
    </row>
    <row r="132456" spans="25:25" x14ac:dyDescent="0.25">
      <c r="Y132456" s="109"/>
    </row>
    <row r="132457" spans="25:25" x14ac:dyDescent="0.25">
      <c r="Y132457" s="109"/>
    </row>
    <row r="132458" spans="25:25" x14ac:dyDescent="0.25">
      <c r="Y132458" s="109"/>
    </row>
    <row r="132459" spans="25:25" x14ac:dyDescent="0.25">
      <c r="Y132459" s="109"/>
    </row>
    <row r="132460" spans="25:25" x14ac:dyDescent="0.25">
      <c r="Y132460" s="109"/>
    </row>
    <row r="132461" spans="25:25" x14ac:dyDescent="0.25">
      <c r="Y132461" s="109"/>
    </row>
    <row r="132462" spans="25:25" x14ac:dyDescent="0.25">
      <c r="Y132462" s="109"/>
    </row>
    <row r="132463" spans="25:25" x14ac:dyDescent="0.25">
      <c r="Y132463" s="109"/>
    </row>
    <row r="132464" spans="25:25" x14ac:dyDescent="0.25">
      <c r="Y132464" s="109"/>
    </row>
    <row r="132465" spans="25:25" x14ac:dyDescent="0.25">
      <c r="Y132465" s="109"/>
    </row>
    <row r="132466" spans="25:25" x14ac:dyDescent="0.25">
      <c r="Y132466" s="109"/>
    </row>
    <row r="132467" spans="25:25" x14ac:dyDescent="0.25">
      <c r="Y132467" s="109"/>
    </row>
    <row r="132468" spans="25:25" x14ac:dyDescent="0.25">
      <c r="Y132468" s="109"/>
    </row>
    <row r="132469" spans="25:25" x14ac:dyDescent="0.25">
      <c r="Y132469" s="109"/>
    </row>
    <row r="132470" spans="25:25" x14ac:dyDescent="0.25">
      <c r="Y132470" s="109"/>
    </row>
    <row r="132471" spans="25:25" x14ac:dyDescent="0.25">
      <c r="Y132471" s="109"/>
    </row>
    <row r="132472" spans="25:25" x14ac:dyDescent="0.25">
      <c r="Y132472" s="109"/>
    </row>
    <row r="132473" spans="25:25" x14ac:dyDescent="0.25">
      <c r="Y132473" s="109"/>
    </row>
    <row r="132474" spans="25:25" x14ac:dyDescent="0.25">
      <c r="Y132474" s="109"/>
    </row>
    <row r="132475" spans="25:25" x14ac:dyDescent="0.25">
      <c r="Y132475" s="109"/>
    </row>
    <row r="132476" spans="25:25" x14ac:dyDescent="0.25">
      <c r="Y132476" s="109"/>
    </row>
    <row r="132477" spans="25:25" x14ac:dyDescent="0.25">
      <c r="Y132477" s="109"/>
    </row>
    <row r="132478" spans="25:25" x14ac:dyDescent="0.25">
      <c r="Y132478" s="109"/>
    </row>
    <row r="132479" spans="25:25" x14ac:dyDescent="0.25">
      <c r="Y132479" s="109"/>
    </row>
    <row r="132480" spans="25:25" x14ac:dyDescent="0.25">
      <c r="Y132480" s="109"/>
    </row>
    <row r="132481" spans="25:25" x14ac:dyDescent="0.25">
      <c r="Y132481" s="109"/>
    </row>
    <row r="132482" spans="25:25" x14ac:dyDescent="0.25">
      <c r="Y132482" s="109"/>
    </row>
    <row r="132483" spans="25:25" x14ac:dyDescent="0.25">
      <c r="Y132483" s="109"/>
    </row>
    <row r="132484" spans="25:25" x14ac:dyDescent="0.25">
      <c r="Y132484" s="109"/>
    </row>
    <row r="132485" spans="25:25" x14ac:dyDescent="0.25">
      <c r="Y132485" s="109"/>
    </row>
    <row r="132486" spans="25:25" x14ac:dyDescent="0.25">
      <c r="Y132486" s="109"/>
    </row>
    <row r="132487" spans="25:25" x14ac:dyDescent="0.25">
      <c r="Y132487" s="109"/>
    </row>
    <row r="132488" spans="25:25" x14ac:dyDescent="0.25">
      <c r="Y132488" s="109"/>
    </row>
    <row r="132489" spans="25:25" x14ac:dyDescent="0.25">
      <c r="Y132489" s="109"/>
    </row>
    <row r="132490" spans="25:25" x14ac:dyDescent="0.25">
      <c r="Y132490" s="109"/>
    </row>
    <row r="132491" spans="25:25" x14ac:dyDescent="0.25">
      <c r="Y132491" s="109"/>
    </row>
    <row r="132492" spans="25:25" x14ac:dyDescent="0.25">
      <c r="Y132492" s="109"/>
    </row>
    <row r="132493" spans="25:25" x14ac:dyDescent="0.25">
      <c r="Y132493" s="109"/>
    </row>
    <row r="132494" spans="25:25" x14ac:dyDescent="0.25">
      <c r="Y132494" s="109"/>
    </row>
    <row r="132495" spans="25:25" x14ac:dyDescent="0.25">
      <c r="Y132495" s="109"/>
    </row>
    <row r="132496" spans="25:25" x14ac:dyDescent="0.25">
      <c r="Y132496" s="109"/>
    </row>
    <row r="132497" spans="25:25" x14ac:dyDescent="0.25">
      <c r="Y132497" s="109"/>
    </row>
    <row r="132498" spans="25:25" x14ac:dyDescent="0.25">
      <c r="Y132498" s="109"/>
    </row>
    <row r="132499" spans="25:25" x14ac:dyDescent="0.25">
      <c r="Y132499" s="109"/>
    </row>
    <row r="132500" spans="25:25" x14ac:dyDescent="0.25">
      <c r="Y132500" s="109"/>
    </row>
    <row r="132501" spans="25:25" x14ac:dyDescent="0.25">
      <c r="Y132501" s="109"/>
    </row>
    <row r="132502" spans="25:25" x14ac:dyDescent="0.25">
      <c r="Y132502" s="109"/>
    </row>
    <row r="132503" spans="25:25" x14ac:dyDescent="0.25">
      <c r="Y132503" s="109"/>
    </row>
    <row r="132504" spans="25:25" x14ac:dyDescent="0.25">
      <c r="Y132504" s="109"/>
    </row>
    <row r="132505" spans="25:25" x14ac:dyDescent="0.25">
      <c r="Y132505" s="109"/>
    </row>
    <row r="132506" spans="25:25" x14ac:dyDescent="0.25">
      <c r="Y132506" s="109"/>
    </row>
    <row r="132507" spans="25:25" x14ac:dyDescent="0.25">
      <c r="Y132507" s="109"/>
    </row>
    <row r="132508" spans="25:25" x14ac:dyDescent="0.25">
      <c r="Y132508" s="109"/>
    </row>
    <row r="132509" spans="25:25" x14ac:dyDescent="0.25">
      <c r="Y132509" s="109"/>
    </row>
    <row r="132510" spans="25:25" x14ac:dyDescent="0.25">
      <c r="Y132510" s="109"/>
    </row>
    <row r="132511" spans="25:25" x14ac:dyDescent="0.25">
      <c r="Y132511" s="109"/>
    </row>
    <row r="132512" spans="25:25" x14ac:dyDescent="0.25">
      <c r="Y132512" s="109"/>
    </row>
    <row r="132513" spans="25:25" x14ac:dyDescent="0.25">
      <c r="Y132513" s="109"/>
    </row>
    <row r="132514" spans="25:25" x14ac:dyDescent="0.25">
      <c r="Y132514" s="109"/>
    </row>
    <row r="132515" spans="25:25" x14ac:dyDescent="0.25">
      <c r="Y132515" s="109"/>
    </row>
    <row r="132516" spans="25:25" x14ac:dyDescent="0.25">
      <c r="Y132516" s="109"/>
    </row>
    <row r="132517" spans="25:25" x14ac:dyDescent="0.25">
      <c r="Y132517" s="109"/>
    </row>
    <row r="132518" spans="25:25" x14ac:dyDescent="0.25">
      <c r="Y132518" s="109"/>
    </row>
    <row r="132519" spans="25:25" x14ac:dyDescent="0.25">
      <c r="Y132519" s="109"/>
    </row>
    <row r="132520" spans="25:25" x14ac:dyDescent="0.25">
      <c r="Y132520" s="109"/>
    </row>
    <row r="132521" spans="25:25" x14ac:dyDescent="0.25">
      <c r="Y132521" s="109"/>
    </row>
    <row r="132522" spans="25:25" x14ac:dyDescent="0.25">
      <c r="Y132522" s="109"/>
    </row>
    <row r="132523" spans="25:25" x14ac:dyDescent="0.25">
      <c r="Y132523" s="109"/>
    </row>
    <row r="132524" spans="25:25" x14ac:dyDescent="0.25">
      <c r="Y132524" s="109"/>
    </row>
    <row r="132525" spans="25:25" x14ac:dyDescent="0.25">
      <c r="Y132525" s="109"/>
    </row>
    <row r="132526" spans="25:25" x14ac:dyDescent="0.25">
      <c r="Y132526" s="109"/>
    </row>
    <row r="132527" spans="25:25" x14ac:dyDescent="0.25">
      <c r="Y132527" s="109"/>
    </row>
    <row r="132528" spans="25:25" x14ac:dyDescent="0.25">
      <c r="Y132528" s="109"/>
    </row>
    <row r="132529" spans="25:25" x14ac:dyDescent="0.25">
      <c r="Y132529" s="109"/>
    </row>
    <row r="132530" spans="25:25" x14ac:dyDescent="0.25">
      <c r="Y132530" s="109"/>
    </row>
    <row r="132531" spans="25:25" x14ac:dyDescent="0.25">
      <c r="Y132531" s="109"/>
    </row>
    <row r="132532" spans="25:25" x14ac:dyDescent="0.25">
      <c r="Y132532" s="109"/>
    </row>
    <row r="132533" spans="25:25" x14ac:dyDescent="0.25">
      <c r="Y132533" s="109"/>
    </row>
    <row r="132534" spans="25:25" x14ac:dyDescent="0.25">
      <c r="Y132534" s="109"/>
    </row>
    <row r="132535" spans="25:25" x14ac:dyDescent="0.25">
      <c r="Y132535" s="109"/>
    </row>
    <row r="132536" spans="25:25" x14ac:dyDescent="0.25">
      <c r="Y132536" s="109"/>
    </row>
    <row r="132537" spans="25:25" x14ac:dyDescent="0.25">
      <c r="Y132537" s="109"/>
    </row>
    <row r="132538" spans="25:25" x14ac:dyDescent="0.25">
      <c r="Y132538" s="109"/>
    </row>
    <row r="132539" spans="25:25" x14ac:dyDescent="0.25">
      <c r="Y132539" s="109"/>
    </row>
    <row r="132540" spans="25:25" x14ac:dyDescent="0.25">
      <c r="Y132540" s="109"/>
    </row>
    <row r="132541" spans="25:25" x14ac:dyDescent="0.25">
      <c r="Y132541" s="109"/>
    </row>
    <row r="132542" spans="25:25" x14ac:dyDescent="0.25">
      <c r="Y132542" s="109"/>
    </row>
    <row r="132543" spans="25:25" x14ac:dyDescent="0.25">
      <c r="Y132543" s="109"/>
    </row>
    <row r="132544" spans="25:25" x14ac:dyDescent="0.25">
      <c r="Y132544" s="109"/>
    </row>
    <row r="132545" spans="25:25" x14ac:dyDescent="0.25">
      <c r="Y132545" s="109"/>
    </row>
    <row r="132546" spans="25:25" x14ac:dyDescent="0.25">
      <c r="Y132546" s="109"/>
    </row>
    <row r="132547" spans="25:25" x14ac:dyDescent="0.25">
      <c r="Y132547" s="109"/>
    </row>
    <row r="132548" spans="25:25" x14ac:dyDescent="0.25">
      <c r="Y132548" s="109"/>
    </row>
    <row r="132549" spans="25:25" x14ac:dyDescent="0.25">
      <c r="Y132549" s="109"/>
    </row>
    <row r="132550" spans="25:25" x14ac:dyDescent="0.25">
      <c r="Y132550" s="109"/>
    </row>
    <row r="132551" spans="25:25" x14ac:dyDescent="0.25">
      <c r="Y132551" s="109"/>
    </row>
    <row r="132552" spans="25:25" x14ac:dyDescent="0.25">
      <c r="Y132552" s="109"/>
    </row>
    <row r="132553" spans="25:25" x14ac:dyDescent="0.25">
      <c r="Y132553" s="109"/>
    </row>
    <row r="132554" spans="25:25" x14ac:dyDescent="0.25">
      <c r="Y132554" s="109"/>
    </row>
    <row r="132555" spans="25:25" x14ac:dyDescent="0.25">
      <c r="Y132555" s="109"/>
    </row>
    <row r="132556" spans="25:25" x14ac:dyDescent="0.25">
      <c r="Y132556" s="109"/>
    </row>
    <row r="132557" spans="25:25" x14ac:dyDescent="0.25">
      <c r="Y132557" s="109"/>
    </row>
    <row r="132558" spans="25:25" x14ac:dyDescent="0.25">
      <c r="Y132558" s="109"/>
    </row>
    <row r="132559" spans="25:25" x14ac:dyDescent="0.25">
      <c r="Y132559" s="109"/>
    </row>
    <row r="132560" spans="25:25" x14ac:dyDescent="0.25">
      <c r="Y132560" s="109"/>
    </row>
    <row r="132561" spans="25:25" x14ac:dyDescent="0.25">
      <c r="Y132561" s="109"/>
    </row>
    <row r="132562" spans="25:25" x14ac:dyDescent="0.25">
      <c r="Y132562" s="109"/>
    </row>
    <row r="132563" spans="25:25" x14ac:dyDescent="0.25">
      <c r="Y132563" s="109"/>
    </row>
    <row r="132564" spans="25:25" x14ac:dyDescent="0.25">
      <c r="Y132564" s="109"/>
    </row>
    <row r="132565" spans="25:25" x14ac:dyDescent="0.25">
      <c r="Y132565" s="109"/>
    </row>
    <row r="132566" spans="25:25" x14ac:dyDescent="0.25">
      <c r="Y132566" s="109"/>
    </row>
    <row r="132567" spans="25:25" x14ac:dyDescent="0.25">
      <c r="Y132567" s="109"/>
    </row>
    <row r="132568" spans="25:25" x14ac:dyDescent="0.25">
      <c r="Y132568" s="109"/>
    </row>
    <row r="132569" spans="25:25" x14ac:dyDescent="0.25">
      <c r="Y132569" s="109"/>
    </row>
    <row r="132570" spans="25:25" x14ac:dyDescent="0.25">
      <c r="Y132570" s="109"/>
    </row>
    <row r="132571" spans="25:25" x14ac:dyDescent="0.25">
      <c r="Y132571" s="109"/>
    </row>
    <row r="132572" spans="25:25" x14ac:dyDescent="0.25">
      <c r="Y132572" s="109"/>
    </row>
    <row r="132573" spans="25:25" x14ac:dyDescent="0.25">
      <c r="Y132573" s="109"/>
    </row>
    <row r="132574" spans="25:25" x14ac:dyDescent="0.25">
      <c r="Y132574" s="109"/>
    </row>
    <row r="132575" spans="25:25" x14ac:dyDescent="0.25">
      <c r="Y132575" s="109"/>
    </row>
    <row r="132576" spans="25:25" x14ac:dyDescent="0.25">
      <c r="Y132576" s="109"/>
    </row>
    <row r="132577" spans="25:25" x14ac:dyDescent="0.25">
      <c r="Y132577" s="109"/>
    </row>
    <row r="132578" spans="25:25" x14ac:dyDescent="0.25">
      <c r="Y132578" s="109"/>
    </row>
    <row r="132579" spans="25:25" x14ac:dyDescent="0.25">
      <c r="Y132579" s="109"/>
    </row>
    <row r="132580" spans="25:25" x14ac:dyDescent="0.25">
      <c r="Y132580" s="109"/>
    </row>
    <row r="132581" spans="25:25" x14ac:dyDescent="0.25">
      <c r="Y132581" s="109"/>
    </row>
    <row r="132582" spans="25:25" x14ac:dyDescent="0.25">
      <c r="Y132582" s="109"/>
    </row>
    <row r="132583" spans="25:25" x14ac:dyDescent="0.25">
      <c r="Y132583" s="109"/>
    </row>
    <row r="132584" spans="25:25" x14ac:dyDescent="0.25">
      <c r="Y132584" s="109"/>
    </row>
    <row r="132585" spans="25:25" x14ac:dyDescent="0.25">
      <c r="Y132585" s="109"/>
    </row>
    <row r="132586" spans="25:25" x14ac:dyDescent="0.25">
      <c r="Y132586" s="109"/>
    </row>
    <row r="132587" spans="25:25" x14ac:dyDescent="0.25">
      <c r="Y132587" s="109"/>
    </row>
    <row r="132588" spans="25:25" x14ac:dyDescent="0.25">
      <c r="Y132588" s="109"/>
    </row>
    <row r="132589" spans="25:25" x14ac:dyDescent="0.25">
      <c r="Y132589" s="109"/>
    </row>
    <row r="132590" spans="25:25" x14ac:dyDescent="0.25">
      <c r="Y132590" s="109"/>
    </row>
    <row r="132591" spans="25:25" x14ac:dyDescent="0.25">
      <c r="Y132591" s="109"/>
    </row>
    <row r="132592" spans="25:25" x14ac:dyDescent="0.25">
      <c r="Y132592" s="109"/>
    </row>
    <row r="132593" spans="25:25" x14ac:dyDescent="0.25">
      <c r="Y132593" s="109"/>
    </row>
    <row r="132594" spans="25:25" x14ac:dyDescent="0.25">
      <c r="Y132594" s="109"/>
    </row>
    <row r="132595" spans="25:25" x14ac:dyDescent="0.25">
      <c r="Y132595" s="109"/>
    </row>
    <row r="132596" spans="25:25" x14ac:dyDescent="0.25">
      <c r="Y132596" s="109"/>
    </row>
    <row r="132597" spans="25:25" x14ac:dyDescent="0.25">
      <c r="Y132597" s="109"/>
    </row>
    <row r="132598" spans="25:25" x14ac:dyDescent="0.25">
      <c r="Y132598" s="109"/>
    </row>
    <row r="132599" spans="25:25" x14ac:dyDescent="0.25">
      <c r="Y132599" s="109"/>
    </row>
    <row r="132600" spans="25:25" x14ac:dyDescent="0.25">
      <c r="Y132600" s="109"/>
    </row>
    <row r="132601" spans="25:25" x14ac:dyDescent="0.25">
      <c r="Y132601" s="109"/>
    </row>
    <row r="132602" spans="25:25" x14ac:dyDescent="0.25">
      <c r="Y132602" s="109"/>
    </row>
    <row r="132603" spans="25:25" x14ac:dyDescent="0.25">
      <c r="Y132603" s="109"/>
    </row>
    <row r="132604" spans="25:25" x14ac:dyDescent="0.25">
      <c r="Y132604" s="109"/>
    </row>
    <row r="132605" spans="25:25" x14ac:dyDescent="0.25">
      <c r="Y132605" s="109"/>
    </row>
    <row r="132606" spans="25:25" x14ac:dyDescent="0.25">
      <c r="Y132606" s="109"/>
    </row>
    <row r="132607" spans="25:25" x14ac:dyDescent="0.25">
      <c r="Y132607" s="109"/>
    </row>
    <row r="132608" spans="25:25" x14ac:dyDescent="0.25">
      <c r="Y132608" s="109"/>
    </row>
    <row r="132609" spans="25:25" x14ac:dyDescent="0.25">
      <c r="Y132609" s="109"/>
    </row>
    <row r="132610" spans="25:25" x14ac:dyDescent="0.25">
      <c r="Y132610" s="109"/>
    </row>
    <row r="132611" spans="25:25" x14ac:dyDescent="0.25">
      <c r="Y132611" s="109"/>
    </row>
    <row r="132612" spans="25:25" x14ac:dyDescent="0.25">
      <c r="Y132612" s="109"/>
    </row>
    <row r="132613" spans="25:25" x14ac:dyDescent="0.25">
      <c r="Y132613" s="109"/>
    </row>
    <row r="132614" spans="25:25" x14ac:dyDescent="0.25">
      <c r="Y132614" s="109"/>
    </row>
    <row r="132615" spans="25:25" x14ac:dyDescent="0.25">
      <c r="Y132615" s="109"/>
    </row>
    <row r="132616" spans="25:25" x14ac:dyDescent="0.25">
      <c r="Y132616" s="109"/>
    </row>
    <row r="132617" spans="25:25" x14ac:dyDescent="0.25">
      <c r="Y132617" s="109"/>
    </row>
    <row r="132618" spans="25:25" x14ac:dyDescent="0.25">
      <c r="Y132618" s="109"/>
    </row>
    <row r="132619" spans="25:25" x14ac:dyDescent="0.25">
      <c r="Y132619" s="109"/>
    </row>
    <row r="132620" spans="25:25" x14ac:dyDescent="0.25">
      <c r="Y132620" s="109"/>
    </row>
    <row r="132621" spans="25:25" x14ac:dyDescent="0.25">
      <c r="Y132621" s="109"/>
    </row>
    <row r="132622" spans="25:25" x14ac:dyDescent="0.25">
      <c r="Y132622" s="109"/>
    </row>
    <row r="132623" spans="25:25" x14ac:dyDescent="0.25">
      <c r="Y132623" s="109"/>
    </row>
    <row r="132624" spans="25:25" x14ac:dyDescent="0.25">
      <c r="Y132624" s="109"/>
    </row>
    <row r="132625" spans="25:25" x14ac:dyDescent="0.25">
      <c r="Y132625" s="109"/>
    </row>
    <row r="132626" spans="25:25" x14ac:dyDescent="0.25">
      <c r="Y132626" s="109"/>
    </row>
    <row r="132627" spans="25:25" x14ac:dyDescent="0.25">
      <c r="Y132627" s="109"/>
    </row>
    <row r="132628" spans="25:25" x14ac:dyDescent="0.25">
      <c r="Y132628" s="109"/>
    </row>
    <row r="132629" spans="25:25" x14ac:dyDescent="0.25">
      <c r="Y132629" s="109"/>
    </row>
    <row r="132630" spans="25:25" x14ac:dyDescent="0.25">
      <c r="Y132630" s="109"/>
    </row>
    <row r="132631" spans="25:25" x14ac:dyDescent="0.25">
      <c r="Y132631" s="109"/>
    </row>
    <row r="132632" spans="25:25" x14ac:dyDescent="0.25">
      <c r="Y132632" s="109"/>
    </row>
    <row r="132633" spans="25:25" x14ac:dyDescent="0.25">
      <c r="Y132633" s="109"/>
    </row>
    <row r="132634" spans="25:25" x14ac:dyDescent="0.25">
      <c r="Y132634" s="109"/>
    </row>
    <row r="132635" spans="25:25" x14ac:dyDescent="0.25">
      <c r="Y132635" s="109"/>
    </row>
    <row r="132636" spans="25:25" x14ac:dyDescent="0.25">
      <c r="Y132636" s="109"/>
    </row>
    <row r="132637" spans="25:25" x14ac:dyDescent="0.25">
      <c r="Y132637" s="109"/>
    </row>
    <row r="132638" spans="25:25" x14ac:dyDescent="0.25">
      <c r="Y132638" s="109"/>
    </row>
    <row r="132639" spans="25:25" x14ac:dyDescent="0.25">
      <c r="Y132639" s="109"/>
    </row>
    <row r="132640" spans="25:25" x14ac:dyDescent="0.25">
      <c r="Y132640" s="109"/>
    </row>
    <row r="132641" spans="25:25" x14ac:dyDescent="0.25">
      <c r="Y132641" s="109"/>
    </row>
    <row r="132642" spans="25:25" x14ac:dyDescent="0.25">
      <c r="Y132642" s="109"/>
    </row>
    <row r="132643" spans="25:25" x14ac:dyDescent="0.25">
      <c r="Y132643" s="109"/>
    </row>
    <row r="132644" spans="25:25" x14ac:dyDescent="0.25">
      <c r="Y132644" s="109"/>
    </row>
    <row r="132645" spans="25:25" x14ac:dyDescent="0.25">
      <c r="Y132645" s="109"/>
    </row>
    <row r="132646" spans="25:25" x14ac:dyDescent="0.25">
      <c r="Y132646" s="109"/>
    </row>
    <row r="132647" spans="25:25" x14ac:dyDescent="0.25">
      <c r="Y132647" s="109"/>
    </row>
    <row r="132648" spans="25:25" x14ac:dyDescent="0.25">
      <c r="Y132648" s="109"/>
    </row>
    <row r="132649" spans="25:25" x14ac:dyDescent="0.25">
      <c r="Y132649" s="109"/>
    </row>
    <row r="132650" spans="25:25" x14ac:dyDescent="0.25">
      <c r="Y132650" s="109"/>
    </row>
    <row r="132651" spans="25:25" x14ac:dyDescent="0.25">
      <c r="Y132651" s="109"/>
    </row>
    <row r="132652" spans="25:25" x14ac:dyDescent="0.25">
      <c r="Y132652" s="109"/>
    </row>
    <row r="132653" spans="25:25" x14ac:dyDescent="0.25">
      <c r="Y132653" s="109"/>
    </row>
    <row r="132654" spans="25:25" x14ac:dyDescent="0.25">
      <c r="Y132654" s="109"/>
    </row>
    <row r="132655" spans="25:25" x14ac:dyDescent="0.25">
      <c r="Y132655" s="109"/>
    </row>
    <row r="132656" spans="25:25" x14ac:dyDescent="0.25">
      <c r="Y132656" s="109"/>
    </row>
    <row r="132657" spans="25:25" x14ac:dyDescent="0.25">
      <c r="Y132657" s="109"/>
    </row>
    <row r="132658" spans="25:25" x14ac:dyDescent="0.25">
      <c r="Y132658" s="109"/>
    </row>
    <row r="132659" spans="25:25" x14ac:dyDescent="0.25">
      <c r="Y132659" s="109"/>
    </row>
    <row r="132660" spans="25:25" x14ac:dyDescent="0.25">
      <c r="Y132660" s="109"/>
    </row>
    <row r="132661" spans="25:25" x14ac:dyDescent="0.25">
      <c r="Y132661" s="109"/>
    </row>
    <row r="132662" spans="25:25" x14ac:dyDescent="0.25">
      <c r="Y132662" s="109"/>
    </row>
    <row r="132663" spans="25:25" x14ac:dyDescent="0.25">
      <c r="Y132663" s="109"/>
    </row>
    <row r="132664" spans="25:25" x14ac:dyDescent="0.25">
      <c r="Y132664" s="109"/>
    </row>
    <row r="132665" spans="25:25" x14ac:dyDescent="0.25">
      <c r="Y132665" s="109"/>
    </row>
    <row r="132666" spans="25:25" x14ac:dyDescent="0.25">
      <c r="Y132666" s="109"/>
    </row>
    <row r="132667" spans="25:25" x14ac:dyDescent="0.25">
      <c r="Y132667" s="109"/>
    </row>
    <row r="132668" spans="25:25" x14ac:dyDescent="0.25">
      <c r="Y132668" s="109"/>
    </row>
    <row r="132669" spans="25:25" x14ac:dyDescent="0.25">
      <c r="Y132669" s="109"/>
    </row>
    <row r="132670" spans="25:25" x14ac:dyDescent="0.25">
      <c r="Y132670" s="109"/>
    </row>
    <row r="132671" spans="25:25" x14ac:dyDescent="0.25">
      <c r="Y132671" s="109"/>
    </row>
    <row r="132672" spans="25:25" x14ac:dyDescent="0.25">
      <c r="Y132672" s="109"/>
    </row>
    <row r="132673" spans="25:25" x14ac:dyDescent="0.25">
      <c r="Y132673" s="109"/>
    </row>
    <row r="132674" spans="25:25" x14ac:dyDescent="0.25">
      <c r="Y132674" s="109"/>
    </row>
    <row r="132675" spans="25:25" x14ac:dyDescent="0.25">
      <c r="Y132675" s="109"/>
    </row>
    <row r="132676" spans="25:25" x14ac:dyDescent="0.25">
      <c r="Y132676" s="109"/>
    </row>
    <row r="132677" spans="25:25" x14ac:dyDescent="0.25">
      <c r="Y132677" s="109"/>
    </row>
    <row r="132678" spans="25:25" x14ac:dyDescent="0.25">
      <c r="Y132678" s="109"/>
    </row>
    <row r="132679" spans="25:25" x14ac:dyDescent="0.25">
      <c r="Y132679" s="109"/>
    </row>
    <row r="132680" spans="25:25" x14ac:dyDescent="0.25">
      <c r="Y132680" s="109"/>
    </row>
    <row r="132681" spans="25:25" x14ac:dyDescent="0.25">
      <c r="Y132681" s="109"/>
    </row>
    <row r="132682" spans="25:25" x14ac:dyDescent="0.25">
      <c r="Y132682" s="109"/>
    </row>
    <row r="132683" spans="25:25" x14ac:dyDescent="0.25">
      <c r="Y132683" s="109"/>
    </row>
    <row r="132684" spans="25:25" x14ac:dyDescent="0.25">
      <c r="Y132684" s="109"/>
    </row>
    <row r="132685" spans="25:25" x14ac:dyDescent="0.25">
      <c r="Y132685" s="109"/>
    </row>
    <row r="132686" spans="25:25" x14ac:dyDescent="0.25">
      <c r="Y132686" s="109"/>
    </row>
    <row r="132687" spans="25:25" x14ac:dyDescent="0.25">
      <c r="Y132687" s="109"/>
    </row>
    <row r="132688" spans="25:25" x14ac:dyDescent="0.25">
      <c r="Y132688" s="109"/>
    </row>
    <row r="132689" spans="25:25" x14ac:dyDescent="0.25">
      <c r="Y132689" s="109"/>
    </row>
    <row r="132690" spans="25:25" x14ac:dyDescent="0.25">
      <c r="Y132690" s="109"/>
    </row>
    <row r="132691" spans="25:25" x14ac:dyDescent="0.25">
      <c r="Y132691" s="109"/>
    </row>
    <row r="132692" spans="25:25" x14ac:dyDescent="0.25">
      <c r="Y132692" s="109"/>
    </row>
    <row r="132693" spans="25:25" x14ac:dyDescent="0.25">
      <c r="Y132693" s="109"/>
    </row>
    <row r="132694" spans="25:25" x14ac:dyDescent="0.25">
      <c r="Y132694" s="109"/>
    </row>
    <row r="132695" spans="25:25" x14ac:dyDescent="0.25">
      <c r="Y132695" s="109"/>
    </row>
    <row r="132696" spans="25:25" x14ac:dyDescent="0.25">
      <c r="Y132696" s="109"/>
    </row>
    <row r="132697" spans="25:25" x14ac:dyDescent="0.25">
      <c r="Y132697" s="109"/>
    </row>
    <row r="132698" spans="25:25" x14ac:dyDescent="0.25">
      <c r="Y132698" s="109"/>
    </row>
    <row r="132699" spans="25:25" x14ac:dyDescent="0.25">
      <c r="Y132699" s="109"/>
    </row>
    <row r="132700" spans="25:25" x14ac:dyDescent="0.25">
      <c r="Y132700" s="109"/>
    </row>
    <row r="132701" spans="25:25" x14ac:dyDescent="0.25">
      <c r="Y132701" s="109"/>
    </row>
    <row r="132702" spans="25:25" x14ac:dyDescent="0.25">
      <c r="Y132702" s="109"/>
    </row>
    <row r="132703" spans="25:25" x14ac:dyDescent="0.25">
      <c r="Y132703" s="109"/>
    </row>
    <row r="132704" spans="25:25" x14ac:dyDescent="0.25">
      <c r="Y132704" s="109"/>
    </row>
    <row r="132705" spans="25:25" x14ac:dyDescent="0.25">
      <c r="Y132705" s="109"/>
    </row>
    <row r="132706" spans="25:25" x14ac:dyDescent="0.25">
      <c r="Y132706" s="109"/>
    </row>
    <row r="132707" spans="25:25" x14ac:dyDescent="0.25">
      <c r="Y132707" s="109"/>
    </row>
    <row r="132708" spans="25:25" x14ac:dyDescent="0.25">
      <c r="Y132708" s="109"/>
    </row>
    <row r="132709" spans="25:25" x14ac:dyDescent="0.25">
      <c r="Y132709" s="109"/>
    </row>
    <row r="132710" spans="25:25" x14ac:dyDescent="0.25">
      <c r="Y132710" s="109"/>
    </row>
    <row r="132711" spans="25:25" x14ac:dyDescent="0.25">
      <c r="Y132711" s="109"/>
    </row>
    <row r="132712" spans="25:25" x14ac:dyDescent="0.25">
      <c r="Y132712" s="109"/>
    </row>
    <row r="132713" spans="25:25" x14ac:dyDescent="0.25">
      <c r="Y132713" s="109"/>
    </row>
    <row r="132714" spans="25:25" x14ac:dyDescent="0.25">
      <c r="Y132714" s="109"/>
    </row>
    <row r="132715" spans="25:25" x14ac:dyDescent="0.25">
      <c r="Y132715" s="109"/>
    </row>
    <row r="132716" spans="25:25" x14ac:dyDescent="0.25">
      <c r="Y132716" s="109"/>
    </row>
    <row r="132717" spans="25:25" x14ac:dyDescent="0.25">
      <c r="Y132717" s="109"/>
    </row>
    <row r="132718" spans="25:25" x14ac:dyDescent="0.25">
      <c r="Y132718" s="109"/>
    </row>
    <row r="132719" spans="25:25" x14ac:dyDescent="0.25">
      <c r="Y132719" s="109"/>
    </row>
    <row r="132720" spans="25:25" x14ac:dyDescent="0.25">
      <c r="Y132720" s="109"/>
    </row>
    <row r="132721" spans="25:25" x14ac:dyDescent="0.25">
      <c r="Y132721" s="109"/>
    </row>
    <row r="132722" spans="25:25" x14ac:dyDescent="0.25">
      <c r="Y132722" s="109"/>
    </row>
    <row r="132723" spans="25:25" x14ac:dyDescent="0.25">
      <c r="Y132723" s="109"/>
    </row>
    <row r="132724" spans="25:25" x14ac:dyDescent="0.25">
      <c r="Y132724" s="109"/>
    </row>
    <row r="132725" spans="25:25" x14ac:dyDescent="0.25">
      <c r="Y132725" s="109"/>
    </row>
    <row r="132726" spans="25:25" x14ac:dyDescent="0.25">
      <c r="Y132726" s="109"/>
    </row>
    <row r="132727" spans="25:25" x14ac:dyDescent="0.25">
      <c r="Y132727" s="109"/>
    </row>
    <row r="132728" spans="25:25" x14ac:dyDescent="0.25">
      <c r="Y132728" s="109"/>
    </row>
    <row r="132729" spans="25:25" x14ac:dyDescent="0.25">
      <c r="Y132729" s="109"/>
    </row>
    <row r="132730" spans="25:25" x14ac:dyDescent="0.25">
      <c r="Y132730" s="109"/>
    </row>
    <row r="132731" spans="25:25" x14ac:dyDescent="0.25">
      <c r="Y132731" s="109"/>
    </row>
    <row r="132732" spans="25:25" x14ac:dyDescent="0.25">
      <c r="Y132732" s="109"/>
    </row>
    <row r="132733" spans="25:25" x14ac:dyDescent="0.25">
      <c r="Y132733" s="109"/>
    </row>
    <row r="132734" spans="25:25" x14ac:dyDescent="0.25">
      <c r="Y132734" s="109"/>
    </row>
    <row r="132735" spans="25:25" x14ac:dyDescent="0.25">
      <c r="Y132735" s="109"/>
    </row>
    <row r="132736" spans="25:25" x14ac:dyDescent="0.25">
      <c r="Y132736" s="109"/>
    </row>
    <row r="132737" spans="25:25" x14ac:dyDescent="0.25">
      <c r="Y132737" s="109"/>
    </row>
    <row r="132738" spans="25:25" x14ac:dyDescent="0.25">
      <c r="Y132738" s="109"/>
    </row>
    <row r="132739" spans="25:25" x14ac:dyDescent="0.25">
      <c r="Y132739" s="109"/>
    </row>
    <row r="132740" spans="25:25" x14ac:dyDescent="0.25">
      <c r="Y132740" s="109"/>
    </row>
    <row r="132741" spans="25:25" x14ac:dyDescent="0.25">
      <c r="Y132741" s="109"/>
    </row>
    <row r="132742" spans="25:25" x14ac:dyDescent="0.25">
      <c r="Y132742" s="109"/>
    </row>
    <row r="132743" spans="25:25" x14ac:dyDescent="0.25">
      <c r="Y132743" s="109"/>
    </row>
    <row r="132744" spans="25:25" x14ac:dyDescent="0.25">
      <c r="Y132744" s="109"/>
    </row>
    <row r="132745" spans="25:25" x14ac:dyDescent="0.25">
      <c r="Y132745" s="109"/>
    </row>
    <row r="132746" spans="25:25" x14ac:dyDescent="0.25">
      <c r="Y132746" s="109"/>
    </row>
    <row r="132747" spans="25:25" x14ac:dyDescent="0.25">
      <c r="Y132747" s="109"/>
    </row>
    <row r="132748" spans="25:25" x14ac:dyDescent="0.25">
      <c r="Y132748" s="109"/>
    </row>
    <row r="132749" spans="25:25" x14ac:dyDescent="0.25">
      <c r="Y132749" s="109"/>
    </row>
    <row r="132750" spans="25:25" x14ac:dyDescent="0.25">
      <c r="Y132750" s="109"/>
    </row>
    <row r="132751" spans="25:25" x14ac:dyDescent="0.25">
      <c r="Y132751" s="109"/>
    </row>
    <row r="132752" spans="25:25" x14ac:dyDescent="0.25">
      <c r="Y132752" s="109"/>
    </row>
    <row r="132753" spans="25:25" x14ac:dyDescent="0.25">
      <c r="Y132753" s="109"/>
    </row>
    <row r="132754" spans="25:25" x14ac:dyDescent="0.25">
      <c r="Y132754" s="109"/>
    </row>
    <row r="132755" spans="25:25" x14ac:dyDescent="0.25">
      <c r="Y132755" s="109"/>
    </row>
    <row r="132756" spans="25:25" x14ac:dyDescent="0.25">
      <c r="Y132756" s="109"/>
    </row>
    <row r="132757" spans="25:25" x14ac:dyDescent="0.25">
      <c r="Y132757" s="109"/>
    </row>
    <row r="132758" spans="25:25" x14ac:dyDescent="0.25">
      <c r="Y132758" s="109"/>
    </row>
    <row r="132759" spans="25:25" x14ac:dyDescent="0.25">
      <c r="Y132759" s="109"/>
    </row>
    <row r="132760" spans="25:25" x14ac:dyDescent="0.25">
      <c r="Y132760" s="109"/>
    </row>
    <row r="132761" spans="25:25" x14ac:dyDescent="0.25">
      <c r="Y132761" s="109"/>
    </row>
    <row r="132762" spans="25:25" x14ac:dyDescent="0.25">
      <c r="Y132762" s="109"/>
    </row>
    <row r="132763" spans="25:25" x14ac:dyDescent="0.25">
      <c r="Y132763" s="109"/>
    </row>
    <row r="132764" spans="25:25" x14ac:dyDescent="0.25">
      <c r="Y132764" s="109"/>
    </row>
    <row r="132765" spans="25:25" x14ac:dyDescent="0.25">
      <c r="Y132765" s="109"/>
    </row>
    <row r="132766" spans="25:25" x14ac:dyDescent="0.25">
      <c r="Y132766" s="109"/>
    </row>
    <row r="132767" spans="25:25" x14ac:dyDescent="0.25">
      <c r="Y132767" s="109"/>
    </row>
    <row r="132768" spans="25:25" x14ac:dyDescent="0.25">
      <c r="Y132768" s="109"/>
    </row>
    <row r="132769" spans="25:25" x14ac:dyDescent="0.25">
      <c r="Y132769" s="109"/>
    </row>
    <row r="132770" spans="25:25" x14ac:dyDescent="0.25">
      <c r="Y132770" s="109"/>
    </row>
    <row r="132771" spans="25:25" x14ac:dyDescent="0.25">
      <c r="Y132771" s="109"/>
    </row>
    <row r="132772" spans="25:25" x14ac:dyDescent="0.25">
      <c r="Y132772" s="109"/>
    </row>
    <row r="132773" spans="25:25" x14ac:dyDescent="0.25">
      <c r="Y132773" s="109"/>
    </row>
    <row r="132774" spans="25:25" x14ac:dyDescent="0.25">
      <c r="Y132774" s="109"/>
    </row>
    <row r="132775" spans="25:25" x14ac:dyDescent="0.25">
      <c r="Y132775" s="109"/>
    </row>
    <row r="132776" spans="25:25" x14ac:dyDescent="0.25">
      <c r="Y132776" s="109"/>
    </row>
    <row r="132777" spans="25:25" x14ac:dyDescent="0.25">
      <c r="Y132777" s="109"/>
    </row>
    <row r="132778" spans="25:25" x14ac:dyDescent="0.25">
      <c r="Y132778" s="109"/>
    </row>
    <row r="132779" spans="25:25" x14ac:dyDescent="0.25">
      <c r="Y132779" s="109"/>
    </row>
    <row r="132780" spans="25:25" x14ac:dyDescent="0.25">
      <c r="Y132780" s="109"/>
    </row>
    <row r="132781" spans="25:25" x14ac:dyDescent="0.25">
      <c r="Y132781" s="109"/>
    </row>
    <row r="132782" spans="25:25" x14ac:dyDescent="0.25">
      <c r="Y132782" s="109"/>
    </row>
    <row r="132783" spans="25:25" x14ac:dyDescent="0.25">
      <c r="Y132783" s="109"/>
    </row>
    <row r="132784" spans="25:25" x14ac:dyDescent="0.25">
      <c r="Y132784" s="109"/>
    </row>
    <row r="132785" spans="25:25" x14ac:dyDescent="0.25">
      <c r="Y132785" s="109"/>
    </row>
    <row r="132786" spans="25:25" x14ac:dyDescent="0.25">
      <c r="Y132786" s="109"/>
    </row>
    <row r="132787" spans="25:25" x14ac:dyDescent="0.25">
      <c r="Y132787" s="109"/>
    </row>
    <row r="132788" spans="25:25" x14ac:dyDescent="0.25">
      <c r="Y132788" s="109"/>
    </row>
    <row r="132789" spans="25:25" x14ac:dyDescent="0.25">
      <c r="Y132789" s="109"/>
    </row>
    <row r="132790" spans="25:25" x14ac:dyDescent="0.25">
      <c r="Y132790" s="109"/>
    </row>
    <row r="132791" spans="25:25" x14ac:dyDescent="0.25">
      <c r="Y132791" s="109"/>
    </row>
    <row r="132792" spans="25:25" x14ac:dyDescent="0.25">
      <c r="Y132792" s="109"/>
    </row>
    <row r="132793" spans="25:25" x14ac:dyDescent="0.25">
      <c r="Y132793" s="109"/>
    </row>
    <row r="132794" spans="25:25" x14ac:dyDescent="0.25">
      <c r="Y132794" s="109"/>
    </row>
    <row r="132795" spans="25:25" x14ac:dyDescent="0.25">
      <c r="Y132795" s="109"/>
    </row>
    <row r="132796" spans="25:25" x14ac:dyDescent="0.25">
      <c r="Y132796" s="109"/>
    </row>
    <row r="132797" spans="25:25" x14ac:dyDescent="0.25">
      <c r="Y132797" s="109"/>
    </row>
    <row r="132798" spans="25:25" x14ac:dyDescent="0.25">
      <c r="Y132798" s="109"/>
    </row>
    <row r="132799" spans="25:25" x14ac:dyDescent="0.25">
      <c r="Y132799" s="109"/>
    </row>
    <row r="132800" spans="25:25" x14ac:dyDescent="0.25">
      <c r="Y132800" s="109"/>
    </row>
    <row r="132801" spans="25:25" x14ac:dyDescent="0.25">
      <c r="Y132801" s="109"/>
    </row>
    <row r="132802" spans="25:25" x14ac:dyDescent="0.25">
      <c r="Y132802" s="109"/>
    </row>
    <row r="132803" spans="25:25" x14ac:dyDescent="0.25">
      <c r="Y132803" s="109"/>
    </row>
    <row r="132804" spans="25:25" x14ac:dyDescent="0.25">
      <c r="Y132804" s="109"/>
    </row>
    <row r="132805" spans="25:25" x14ac:dyDescent="0.25">
      <c r="Y132805" s="109"/>
    </row>
    <row r="132806" spans="25:25" x14ac:dyDescent="0.25">
      <c r="Y132806" s="109"/>
    </row>
    <row r="132807" spans="25:25" x14ac:dyDescent="0.25">
      <c r="Y132807" s="109"/>
    </row>
    <row r="132808" spans="25:25" x14ac:dyDescent="0.25">
      <c r="Y132808" s="109"/>
    </row>
    <row r="132809" spans="25:25" x14ac:dyDescent="0.25">
      <c r="Y132809" s="109"/>
    </row>
    <row r="132810" spans="25:25" x14ac:dyDescent="0.25">
      <c r="Y132810" s="109"/>
    </row>
    <row r="132811" spans="25:25" x14ac:dyDescent="0.25">
      <c r="Y132811" s="109"/>
    </row>
    <row r="132812" spans="25:25" x14ac:dyDescent="0.25">
      <c r="Y132812" s="109"/>
    </row>
    <row r="132813" spans="25:25" x14ac:dyDescent="0.25">
      <c r="Y132813" s="109"/>
    </row>
    <row r="132814" spans="25:25" x14ac:dyDescent="0.25">
      <c r="Y132814" s="109"/>
    </row>
    <row r="132815" spans="25:25" x14ac:dyDescent="0.25">
      <c r="Y132815" s="109"/>
    </row>
    <row r="132816" spans="25:25" x14ac:dyDescent="0.25">
      <c r="Y132816" s="109"/>
    </row>
    <row r="132817" spans="25:25" x14ac:dyDescent="0.25">
      <c r="Y132817" s="109"/>
    </row>
    <row r="132818" spans="25:25" x14ac:dyDescent="0.25">
      <c r="Y132818" s="109"/>
    </row>
    <row r="132819" spans="25:25" x14ac:dyDescent="0.25">
      <c r="Y132819" s="109"/>
    </row>
    <row r="132820" spans="25:25" x14ac:dyDescent="0.25">
      <c r="Y132820" s="109"/>
    </row>
    <row r="132821" spans="25:25" x14ac:dyDescent="0.25">
      <c r="Y132821" s="109"/>
    </row>
    <row r="132822" spans="25:25" x14ac:dyDescent="0.25">
      <c r="Y132822" s="109"/>
    </row>
    <row r="132823" spans="25:25" x14ac:dyDescent="0.25">
      <c r="Y132823" s="109"/>
    </row>
    <row r="132824" spans="25:25" x14ac:dyDescent="0.25">
      <c r="Y132824" s="109"/>
    </row>
    <row r="132825" spans="25:25" x14ac:dyDescent="0.25">
      <c r="Y132825" s="109"/>
    </row>
    <row r="132826" spans="25:25" x14ac:dyDescent="0.25">
      <c r="Y132826" s="109"/>
    </row>
    <row r="132827" spans="25:25" x14ac:dyDescent="0.25">
      <c r="Y132827" s="109"/>
    </row>
    <row r="132828" spans="25:25" x14ac:dyDescent="0.25">
      <c r="Y132828" s="109"/>
    </row>
    <row r="132829" spans="25:25" x14ac:dyDescent="0.25">
      <c r="Y132829" s="109"/>
    </row>
    <row r="132830" spans="25:25" x14ac:dyDescent="0.25">
      <c r="Y132830" s="109"/>
    </row>
    <row r="132831" spans="25:25" x14ac:dyDescent="0.25">
      <c r="Y132831" s="109"/>
    </row>
    <row r="132832" spans="25:25" x14ac:dyDescent="0.25">
      <c r="Y132832" s="109"/>
    </row>
    <row r="132833" spans="25:25" x14ac:dyDescent="0.25">
      <c r="Y132833" s="109"/>
    </row>
    <row r="132834" spans="25:25" x14ac:dyDescent="0.25">
      <c r="Y132834" s="109"/>
    </row>
    <row r="132835" spans="25:25" x14ac:dyDescent="0.25">
      <c r="Y132835" s="109"/>
    </row>
    <row r="132836" spans="25:25" x14ac:dyDescent="0.25">
      <c r="Y132836" s="109"/>
    </row>
    <row r="132837" spans="25:25" x14ac:dyDescent="0.25">
      <c r="Y132837" s="109"/>
    </row>
    <row r="132838" spans="25:25" x14ac:dyDescent="0.25">
      <c r="Y132838" s="109"/>
    </row>
    <row r="132839" spans="25:25" x14ac:dyDescent="0.25">
      <c r="Y132839" s="109"/>
    </row>
    <row r="132840" spans="25:25" x14ac:dyDescent="0.25">
      <c r="Y132840" s="109"/>
    </row>
    <row r="132841" spans="25:25" x14ac:dyDescent="0.25">
      <c r="Y132841" s="109"/>
    </row>
    <row r="132842" spans="25:25" x14ac:dyDescent="0.25">
      <c r="Y132842" s="109"/>
    </row>
    <row r="132843" spans="25:25" x14ac:dyDescent="0.25">
      <c r="Y132843" s="109"/>
    </row>
    <row r="132844" spans="25:25" x14ac:dyDescent="0.25">
      <c r="Y132844" s="109"/>
    </row>
    <row r="132845" spans="25:25" x14ac:dyDescent="0.25">
      <c r="Y132845" s="109"/>
    </row>
    <row r="132846" spans="25:25" x14ac:dyDescent="0.25">
      <c r="Y132846" s="109"/>
    </row>
    <row r="132847" spans="25:25" x14ac:dyDescent="0.25">
      <c r="Y132847" s="109"/>
    </row>
    <row r="132848" spans="25:25" x14ac:dyDescent="0.25">
      <c r="Y132848" s="109"/>
    </row>
    <row r="132849" spans="25:25" x14ac:dyDescent="0.25">
      <c r="Y132849" s="109"/>
    </row>
    <row r="132850" spans="25:25" x14ac:dyDescent="0.25">
      <c r="Y132850" s="109"/>
    </row>
    <row r="132851" spans="25:25" x14ac:dyDescent="0.25">
      <c r="Y132851" s="109"/>
    </row>
    <row r="132852" spans="25:25" x14ac:dyDescent="0.25">
      <c r="Y132852" s="109"/>
    </row>
    <row r="132853" spans="25:25" x14ac:dyDescent="0.25">
      <c r="Y132853" s="109"/>
    </row>
    <row r="132854" spans="25:25" x14ac:dyDescent="0.25">
      <c r="Y132854" s="109"/>
    </row>
    <row r="132855" spans="25:25" x14ac:dyDescent="0.25">
      <c r="Y132855" s="109"/>
    </row>
    <row r="132856" spans="25:25" x14ac:dyDescent="0.25">
      <c r="Y132856" s="109"/>
    </row>
    <row r="132857" spans="25:25" x14ac:dyDescent="0.25">
      <c r="Y132857" s="109"/>
    </row>
    <row r="132858" spans="25:25" x14ac:dyDescent="0.25">
      <c r="Y132858" s="109"/>
    </row>
    <row r="132859" spans="25:25" x14ac:dyDescent="0.25">
      <c r="Y132859" s="109"/>
    </row>
    <row r="132860" spans="25:25" x14ac:dyDescent="0.25">
      <c r="Y132860" s="109"/>
    </row>
    <row r="132861" spans="25:25" x14ac:dyDescent="0.25">
      <c r="Y132861" s="109"/>
    </row>
    <row r="132862" spans="25:25" x14ac:dyDescent="0.25">
      <c r="Y132862" s="109"/>
    </row>
    <row r="132863" spans="25:25" x14ac:dyDescent="0.25">
      <c r="Y132863" s="109"/>
    </row>
    <row r="132864" spans="25:25" x14ac:dyDescent="0.25">
      <c r="Y132864" s="109"/>
    </row>
    <row r="132865" spans="25:25" x14ac:dyDescent="0.25">
      <c r="Y132865" s="109"/>
    </row>
    <row r="132866" spans="25:25" x14ac:dyDescent="0.25">
      <c r="Y132866" s="109"/>
    </row>
    <row r="132867" spans="25:25" x14ac:dyDescent="0.25">
      <c r="Y132867" s="109"/>
    </row>
    <row r="132868" spans="25:25" x14ac:dyDescent="0.25">
      <c r="Y132868" s="109"/>
    </row>
    <row r="132869" spans="25:25" x14ac:dyDescent="0.25">
      <c r="Y132869" s="109"/>
    </row>
    <row r="132870" spans="25:25" x14ac:dyDescent="0.25">
      <c r="Y132870" s="109"/>
    </row>
    <row r="132871" spans="25:25" x14ac:dyDescent="0.25">
      <c r="Y132871" s="109"/>
    </row>
    <row r="132872" spans="25:25" x14ac:dyDescent="0.25">
      <c r="Y132872" s="109"/>
    </row>
    <row r="132873" spans="25:25" x14ac:dyDescent="0.25">
      <c r="Y132873" s="109"/>
    </row>
    <row r="132874" spans="25:25" x14ac:dyDescent="0.25">
      <c r="Y132874" s="109"/>
    </row>
    <row r="132875" spans="25:25" x14ac:dyDescent="0.25">
      <c r="Y132875" s="109"/>
    </row>
    <row r="132876" spans="25:25" x14ac:dyDescent="0.25">
      <c r="Y132876" s="109"/>
    </row>
    <row r="132877" spans="25:25" x14ac:dyDescent="0.25">
      <c r="Y132877" s="109"/>
    </row>
    <row r="132878" spans="25:25" x14ac:dyDescent="0.25">
      <c r="Y132878" s="109"/>
    </row>
    <row r="132879" spans="25:25" x14ac:dyDescent="0.25">
      <c r="Y132879" s="109"/>
    </row>
    <row r="132880" spans="25:25" x14ac:dyDescent="0.25">
      <c r="Y132880" s="109"/>
    </row>
    <row r="132881" spans="25:25" x14ac:dyDescent="0.25">
      <c r="Y132881" s="109"/>
    </row>
    <row r="132882" spans="25:25" x14ac:dyDescent="0.25">
      <c r="Y132882" s="109"/>
    </row>
    <row r="132883" spans="25:25" x14ac:dyDescent="0.25">
      <c r="Y132883" s="109"/>
    </row>
    <row r="132884" spans="25:25" x14ac:dyDescent="0.25">
      <c r="Y132884" s="109"/>
    </row>
    <row r="132885" spans="25:25" x14ac:dyDescent="0.25">
      <c r="Y132885" s="109"/>
    </row>
    <row r="132886" spans="25:25" x14ac:dyDescent="0.25">
      <c r="Y132886" s="109"/>
    </row>
    <row r="132887" spans="25:25" x14ac:dyDescent="0.25">
      <c r="Y132887" s="109"/>
    </row>
    <row r="132888" spans="25:25" x14ac:dyDescent="0.25">
      <c r="Y132888" s="109"/>
    </row>
    <row r="132889" spans="25:25" x14ac:dyDescent="0.25">
      <c r="Y132889" s="109"/>
    </row>
    <row r="132890" spans="25:25" x14ac:dyDescent="0.25">
      <c r="Y132890" s="109"/>
    </row>
    <row r="132891" spans="25:25" x14ac:dyDescent="0.25">
      <c r="Y132891" s="109"/>
    </row>
    <row r="132892" spans="25:25" x14ac:dyDescent="0.25">
      <c r="Y132892" s="109"/>
    </row>
    <row r="132893" spans="25:25" x14ac:dyDescent="0.25">
      <c r="Y132893" s="109"/>
    </row>
    <row r="132894" spans="25:25" x14ac:dyDescent="0.25">
      <c r="Y132894" s="109"/>
    </row>
    <row r="132895" spans="25:25" x14ac:dyDescent="0.25">
      <c r="Y132895" s="109"/>
    </row>
    <row r="132896" spans="25:25" x14ac:dyDescent="0.25">
      <c r="Y132896" s="109"/>
    </row>
    <row r="132897" spans="25:25" x14ac:dyDescent="0.25">
      <c r="Y132897" s="109"/>
    </row>
    <row r="132898" spans="25:25" x14ac:dyDescent="0.25">
      <c r="Y132898" s="109"/>
    </row>
    <row r="132899" spans="25:25" x14ac:dyDescent="0.25">
      <c r="Y132899" s="109"/>
    </row>
    <row r="132900" spans="25:25" x14ac:dyDescent="0.25">
      <c r="Y132900" s="109"/>
    </row>
    <row r="132901" spans="25:25" x14ac:dyDescent="0.25">
      <c r="Y132901" s="109"/>
    </row>
    <row r="132902" spans="25:25" x14ac:dyDescent="0.25">
      <c r="Y132902" s="109"/>
    </row>
    <row r="132903" spans="25:25" x14ac:dyDescent="0.25">
      <c r="Y132903" s="109"/>
    </row>
    <row r="132904" spans="25:25" x14ac:dyDescent="0.25">
      <c r="Y132904" s="109"/>
    </row>
    <row r="132905" spans="25:25" x14ac:dyDescent="0.25">
      <c r="Y132905" s="109"/>
    </row>
    <row r="132906" spans="25:25" x14ac:dyDescent="0.25">
      <c r="Y132906" s="109"/>
    </row>
    <row r="132907" spans="25:25" x14ac:dyDescent="0.25">
      <c r="Y132907" s="109"/>
    </row>
    <row r="132908" spans="25:25" x14ac:dyDescent="0.25">
      <c r="Y132908" s="109"/>
    </row>
    <row r="132909" spans="25:25" x14ac:dyDescent="0.25">
      <c r="Y132909" s="109"/>
    </row>
    <row r="132910" spans="25:25" x14ac:dyDescent="0.25">
      <c r="Y132910" s="109"/>
    </row>
    <row r="132911" spans="25:25" x14ac:dyDescent="0.25">
      <c r="Y132911" s="109"/>
    </row>
    <row r="132912" spans="25:25" x14ac:dyDescent="0.25">
      <c r="Y132912" s="109"/>
    </row>
    <row r="132913" spans="25:25" x14ac:dyDescent="0.25">
      <c r="Y132913" s="109"/>
    </row>
    <row r="132914" spans="25:25" x14ac:dyDescent="0.25">
      <c r="Y132914" s="109"/>
    </row>
    <row r="132915" spans="25:25" x14ac:dyDescent="0.25">
      <c r="Y132915" s="109"/>
    </row>
    <row r="132916" spans="25:25" x14ac:dyDescent="0.25">
      <c r="Y132916" s="109"/>
    </row>
    <row r="132917" spans="25:25" x14ac:dyDescent="0.25">
      <c r="Y132917" s="109"/>
    </row>
    <row r="132918" spans="25:25" x14ac:dyDescent="0.25">
      <c r="Y132918" s="109"/>
    </row>
    <row r="132919" spans="25:25" x14ac:dyDescent="0.25">
      <c r="Y132919" s="109"/>
    </row>
    <row r="132920" spans="25:25" x14ac:dyDescent="0.25">
      <c r="Y132920" s="109"/>
    </row>
    <row r="132921" spans="25:25" x14ac:dyDescent="0.25">
      <c r="Y132921" s="109"/>
    </row>
    <row r="132922" spans="25:25" x14ac:dyDescent="0.25">
      <c r="Y132922" s="109"/>
    </row>
    <row r="132923" spans="25:25" x14ac:dyDescent="0.25">
      <c r="Y132923" s="109"/>
    </row>
    <row r="132924" spans="25:25" x14ac:dyDescent="0.25">
      <c r="Y132924" s="109"/>
    </row>
    <row r="132925" spans="25:25" x14ac:dyDescent="0.25">
      <c r="Y132925" s="109"/>
    </row>
    <row r="132926" spans="25:25" x14ac:dyDescent="0.25">
      <c r="Y132926" s="109"/>
    </row>
    <row r="132927" spans="25:25" x14ac:dyDescent="0.25">
      <c r="Y132927" s="109"/>
    </row>
    <row r="132928" spans="25:25" x14ac:dyDescent="0.25">
      <c r="Y132928" s="109"/>
    </row>
    <row r="132929" spans="25:25" x14ac:dyDescent="0.25">
      <c r="Y132929" s="109"/>
    </row>
    <row r="132930" spans="25:25" x14ac:dyDescent="0.25">
      <c r="Y132930" s="109"/>
    </row>
    <row r="132931" spans="25:25" x14ac:dyDescent="0.25">
      <c r="Y132931" s="109"/>
    </row>
    <row r="132932" spans="25:25" x14ac:dyDescent="0.25">
      <c r="Y132932" s="109"/>
    </row>
    <row r="132933" spans="25:25" x14ac:dyDescent="0.25">
      <c r="Y132933" s="109"/>
    </row>
    <row r="132934" spans="25:25" x14ac:dyDescent="0.25">
      <c r="Y132934" s="109"/>
    </row>
    <row r="132935" spans="25:25" x14ac:dyDescent="0.25">
      <c r="Y132935" s="109"/>
    </row>
    <row r="132936" spans="25:25" x14ac:dyDescent="0.25">
      <c r="Y132936" s="109"/>
    </row>
    <row r="132937" spans="25:25" x14ac:dyDescent="0.25">
      <c r="Y132937" s="109"/>
    </row>
    <row r="132938" spans="25:25" x14ac:dyDescent="0.25">
      <c r="Y132938" s="109"/>
    </row>
    <row r="132939" spans="25:25" x14ac:dyDescent="0.25">
      <c r="Y132939" s="109"/>
    </row>
    <row r="132940" spans="25:25" x14ac:dyDescent="0.25">
      <c r="Y132940" s="109"/>
    </row>
    <row r="132941" spans="25:25" x14ac:dyDescent="0.25">
      <c r="Y132941" s="109"/>
    </row>
    <row r="132942" spans="25:25" x14ac:dyDescent="0.25">
      <c r="Y132942" s="109"/>
    </row>
    <row r="132943" spans="25:25" x14ac:dyDescent="0.25">
      <c r="Y132943" s="109"/>
    </row>
    <row r="132944" spans="25:25" x14ac:dyDescent="0.25">
      <c r="Y132944" s="109"/>
    </row>
    <row r="132945" spans="25:25" x14ac:dyDescent="0.25">
      <c r="Y132945" s="109"/>
    </row>
    <row r="132946" spans="25:25" x14ac:dyDescent="0.25">
      <c r="Y132946" s="109"/>
    </row>
    <row r="132947" spans="25:25" x14ac:dyDescent="0.25">
      <c r="Y132947" s="109"/>
    </row>
    <row r="132948" spans="25:25" x14ac:dyDescent="0.25">
      <c r="Y132948" s="109"/>
    </row>
    <row r="132949" spans="25:25" x14ac:dyDescent="0.25">
      <c r="Y132949" s="109"/>
    </row>
    <row r="132950" spans="25:25" x14ac:dyDescent="0.25">
      <c r="Y132950" s="109"/>
    </row>
    <row r="132951" spans="25:25" x14ac:dyDescent="0.25">
      <c r="Y132951" s="109"/>
    </row>
    <row r="132952" spans="25:25" x14ac:dyDescent="0.25">
      <c r="Y132952" s="109"/>
    </row>
    <row r="132953" spans="25:25" x14ac:dyDescent="0.25">
      <c r="Y132953" s="109"/>
    </row>
    <row r="132954" spans="25:25" x14ac:dyDescent="0.25">
      <c r="Y132954" s="109"/>
    </row>
    <row r="132955" spans="25:25" x14ac:dyDescent="0.25">
      <c r="Y132955" s="109"/>
    </row>
    <row r="132956" spans="25:25" x14ac:dyDescent="0.25">
      <c r="Y132956" s="109"/>
    </row>
    <row r="132957" spans="25:25" x14ac:dyDescent="0.25">
      <c r="Y132957" s="109"/>
    </row>
    <row r="132958" spans="25:25" x14ac:dyDescent="0.25">
      <c r="Y132958" s="109"/>
    </row>
    <row r="132959" spans="25:25" x14ac:dyDescent="0.25">
      <c r="Y132959" s="109"/>
    </row>
    <row r="132960" spans="25:25" x14ac:dyDescent="0.25">
      <c r="Y132960" s="109"/>
    </row>
    <row r="132961" spans="25:25" x14ac:dyDescent="0.25">
      <c r="Y132961" s="109"/>
    </row>
    <row r="132962" spans="25:25" x14ac:dyDescent="0.25">
      <c r="Y132962" s="109"/>
    </row>
    <row r="132963" spans="25:25" x14ac:dyDescent="0.25">
      <c r="Y132963" s="109"/>
    </row>
    <row r="132964" spans="25:25" x14ac:dyDescent="0.25">
      <c r="Y132964" s="109"/>
    </row>
    <row r="132965" spans="25:25" x14ac:dyDescent="0.25">
      <c r="Y132965" s="109"/>
    </row>
    <row r="132966" spans="25:25" x14ac:dyDescent="0.25">
      <c r="Y132966" s="109"/>
    </row>
    <row r="132967" spans="25:25" x14ac:dyDescent="0.25">
      <c r="Y132967" s="109"/>
    </row>
    <row r="132968" spans="25:25" x14ac:dyDescent="0.25">
      <c r="Y132968" s="109"/>
    </row>
    <row r="132969" spans="25:25" x14ac:dyDescent="0.25">
      <c r="Y132969" s="109"/>
    </row>
    <row r="132970" spans="25:25" x14ac:dyDescent="0.25">
      <c r="Y132970" s="109"/>
    </row>
    <row r="132971" spans="25:25" x14ac:dyDescent="0.25">
      <c r="Y132971" s="109"/>
    </row>
    <row r="132972" spans="25:25" x14ac:dyDescent="0.25">
      <c r="Y132972" s="109"/>
    </row>
    <row r="132973" spans="25:25" x14ac:dyDescent="0.25">
      <c r="Y132973" s="109"/>
    </row>
    <row r="132974" spans="25:25" x14ac:dyDescent="0.25">
      <c r="Y132974" s="109"/>
    </row>
    <row r="132975" spans="25:25" x14ac:dyDescent="0.25">
      <c r="Y132975" s="109"/>
    </row>
    <row r="132976" spans="25:25" x14ac:dyDescent="0.25">
      <c r="Y132976" s="109"/>
    </row>
    <row r="132977" spans="25:25" x14ac:dyDescent="0.25">
      <c r="Y132977" s="109"/>
    </row>
    <row r="132978" spans="25:25" x14ac:dyDescent="0.25">
      <c r="Y132978" s="109"/>
    </row>
    <row r="132979" spans="25:25" x14ac:dyDescent="0.25">
      <c r="Y132979" s="109"/>
    </row>
    <row r="132980" spans="25:25" x14ac:dyDescent="0.25">
      <c r="Y132980" s="109"/>
    </row>
    <row r="132981" spans="25:25" x14ac:dyDescent="0.25">
      <c r="Y132981" s="109"/>
    </row>
    <row r="132982" spans="25:25" x14ac:dyDescent="0.25">
      <c r="Y132982" s="109"/>
    </row>
    <row r="132983" spans="25:25" x14ac:dyDescent="0.25">
      <c r="Y132983" s="109"/>
    </row>
    <row r="132984" spans="25:25" x14ac:dyDescent="0.25">
      <c r="Y132984" s="109"/>
    </row>
    <row r="132985" spans="25:25" x14ac:dyDescent="0.25">
      <c r="Y132985" s="109"/>
    </row>
    <row r="132986" spans="25:25" x14ac:dyDescent="0.25">
      <c r="Y132986" s="109"/>
    </row>
    <row r="132987" spans="25:25" x14ac:dyDescent="0.25">
      <c r="Y132987" s="109"/>
    </row>
    <row r="132988" spans="25:25" x14ac:dyDescent="0.25">
      <c r="Y132988" s="109"/>
    </row>
    <row r="132989" spans="25:25" x14ac:dyDescent="0.25">
      <c r="Y132989" s="109"/>
    </row>
    <row r="132990" spans="25:25" x14ac:dyDescent="0.25">
      <c r="Y132990" s="109"/>
    </row>
    <row r="132991" spans="25:25" x14ac:dyDescent="0.25">
      <c r="Y132991" s="109"/>
    </row>
    <row r="132992" spans="25:25" x14ac:dyDescent="0.25">
      <c r="Y132992" s="109"/>
    </row>
    <row r="132993" spans="25:25" x14ac:dyDescent="0.25">
      <c r="Y132993" s="109"/>
    </row>
    <row r="132994" spans="25:25" x14ac:dyDescent="0.25">
      <c r="Y132994" s="109"/>
    </row>
    <row r="132995" spans="25:25" x14ac:dyDescent="0.25">
      <c r="Y132995" s="109"/>
    </row>
    <row r="132996" spans="25:25" x14ac:dyDescent="0.25">
      <c r="Y132996" s="109"/>
    </row>
    <row r="132997" spans="25:25" x14ac:dyDescent="0.25">
      <c r="Y132997" s="109"/>
    </row>
    <row r="132998" spans="25:25" x14ac:dyDescent="0.25">
      <c r="Y132998" s="109"/>
    </row>
    <row r="132999" spans="25:25" x14ac:dyDescent="0.25">
      <c r="Y132999" s="109"/>
    </row>
    <row r="133000" spans="25:25" x14ac:dyDescent="0.25">
      <c r="Y133000" s="109"/>
    </row>
    <row r="133001" spans="25:25" x14ac:dyDescent="0.25">
      <c r="Y133001" s="109"/>
    </row>
    <row r="133002" spans="25:25" x14ac:dyDescent="0.25">
      <c r="Y133002" s="109"/>
    </row>
    <row r="133003" spans="25:25" x14ac:dyDescent="0.25">
      <c r="Y133003" s="109"/>
    </row>
    <row r="133004" spans="25:25" x14ac:dyDescent="0.25">
      <c r="Y133004" s="109"/>
    </row>
    <row r="133005" spans="25:25" x14ac:dyDescent="0.25">
      <c r="Y133005" s="109"/>
    </row>
    <row r="133006" spans="25:25" x14ac:dyDescent="0.25">
      <c r="Y133006" s="109"/>
    </row>
    <row r="133007" spans="25:25" x14ac:dyDescent="0.25">
      <c r="Y133007" s="109"/>
    </row>
    <row r="133008" spans="25:25" x14ac:dyDescent="0.25">
      <c r="Y133008" s="109"/>
    </row>
    <row r="133009" spans="25:25" x14ac:dyDescent="0.25">
      <c r="Y133009" s="109"/>
    </row>
    <row r="133010" spans="25:25" x14ac:dyDescent="0.25">
      <c r="Y133010" s="109"/>
    </row>
    <row r="133011" spans="25:25" x14ac:dyDescent="0.25">
      <c r="Y133011" s="109"/>
    </row>
    <row r="133012" spans="25:25" x14ac:dyDescent="0.25">
      <c r="Y133012" s="109"/>
    </row>
    <row r="133013" spans="25:25" x14ac:dyDescent="0.25">
      <c r="Y133013" s="109"/>
    </row>
    <row r="133014" spans="25:25" x14ac:dyDescent="0.25">
      <c r="Y133014" s="109"/>
    </row>
    <row r="133015" spans="25:25" x14ac:dyDescent="0.25">
      <c r="Y133015" s="109"/>
    </row>
    <row r="133016" spans="25:25" x14ac:dyDescent="0.25">
      <c r="Y133016" s="109"/>
    </row>
    <row r="133017" spans="25:25" x14ac:dyDescent="0.25">
      <c r="Y133017" s="109"/>
    </row>
    <row r="133018" spans="25:25" x14ac:dyDescent="0.25">
      <c r="Y133018" s="109"/>
    </row>
    <row r="133019" spans="25:25" x14ac:dyDescent="0.25">
      <c r="Y133019" s="109"/>
    </row>
    <row r="133020" spans="25:25" x14ac:dyDescent="0.25">
      <c r="Y133020" s="109"/>
    </row>
    <row r="133021" spans="25:25" x14ac:dyDescent="0.25">
      <c r="Y133021" s="109"/>
    </row>
    <row r="133022" spans="25:25" x14ac:dyDescent="0.25">
      <c r="Y133022" s="109"/>
    </row>
    <row r="133023" spans="25:25" x14ac:dyDescent="0.25">
      <c r="Y133023" s="109"/>
    </row>
    <row r="133024" spans="25:25" x14ac:dyDescent="0.25">
      <c r="Y133024" s="109"/>
    </row>
    <row r="133025" spans="25:25" x14ac:dyDescent="0.25">
      <c r="Y133025" s="109"/>
    </row>
    <row r="133026" spans="25:25" x14ac:dyDescent="0.25">
      <c r="Y133026" s="109"/>
    </row>
    <row r="133027" spans="25:25" x14ac:dyDescent="0.25">
      <c r="Y133027" s="109"/>
    </row>
    <row r="133028" spans="25:25" x14ac:dyDescent="0.25">
      <c r="Y133028" s="109"/>
    </row>
    <row r="133029" spans="25:25" x14ac:dyDescent="0.25">
      <c r="Y133029" s="109"/>
    </row>
    <row r="133030" spans="25:25" x14ac:dyDescent="0.25">
      <c r="Y133030" s="109"/>
    </row>
    <row r="133031" spans="25:25" x14ac:dyDescent="0.25">
      <c r="Y133031" s="109"/>
    </row>
    <row r="133032" spans="25:25" x14ac:dyDescent="0.25">
      <c r="Y133032" s="109"/>
    </row>
    <row r="133033" spans="25:25" x14ac:dyDescent="0.25">
      <c r="Y133033" s="109"/>
    </row>
    <row r="133034" spans="25:25" x14ac:dyDescent="0.25">
      <c r="Y133034" s="109"/>
    </row>
    <row r="133035" spans="25:25" x14ac:dyDescent="0.25">
      <c r="Y133035" s="109"/>
    </row>
    <row r="133036" spans="25:25" x14ac:dyDescent="0.25">
      <c r="Y133036" s="109"/>
    </row>
    <row r="133037" spans="25:25" x14ac:dyDescent="0.25">
      <c r="Y133037" s="109"/>
    </row>
    <row r="133038" spans="25:25" x14ac:dyDescent="0.25">
      <c r="Y133038" s="109"/>
    </row>
    <row r="133039" spans="25:25" x14ac:dyDescent="0.25">
      <c r="Y133039" s="109"/>
    </row>
    <row r="133040" spans="25:25" x14ac:dyDescent="0.25">
      <c r="Y133040" s="109"/>
    </row>
    <row r="133041" spans="25:25" x14ac:dyDescent="0.25">
      <c r="Y133041" s="109"/>
    </row>
    <row r="133042" spans="25:25" x14ac:dyDescent="0.25">
      <c r="Y133042" s="109"/>
    </row>
    <row r="133043" spans="25:25" x14ac:dyDescent="0.25">
      <c r="Y133043" s="109"/>
    </row>
    <row r="133044" spans="25:25" x14ac:dyDescent="0.25">
      <c r="Y133044" s="109"/>
    </row>
    <row r="133045" spans="25:25" x14ac:dyDescent="0.25">
      <c r="Y133045" s="109"/>
    </row>
    <row r="133046" spans="25:25" x14ac:dyDescent="0.25">
      <c r="Y133046" s="109"/>
    </row>
    <row r="133047" spans="25:25" x14ac:dyDescent="0.25">
      <c r="Y133047" s="109"/>
    </row>
    <row r="133048" spans="25:25" x14ac:dyDescent="0.25">
      <c r="Y133048" s="109"/>
    </row>
    <row r="133049" spans="25:25" x14ac:dyDescent="0.25">
      <c r="Y133049" s="109"/>
    </row>
    <row r="133050" spans="25:25" x14ac:dyDescent="0.25">
      <c r="Y133050" s="109"/>
    </row>
    <row r="133051" spans="25:25" x14ac:dyDescent="0.25">
      <c r="Y133051" s="109"/>
    </row>
    <row r="133052" spans="25:25" x14ac:dyDescent="0.25">
      <c r="Y133052" s="109"/>
    </row>
    <row r="133053" spans="25:25" x14ac:dyDescent="0.25">
      <c r="Y133053" s="109"/>
    </row>
    <row r="133054" spans="25:25" x14ac:dyDescent="0.25">
      <c r="Y133054" s="109"/>
    </row>
    <row r="133055" spans="25:25" x14ac:dyDescent="0.25">
      <c r="Y133055" s="109"/>
    </row>
    <row r="133056" spans="25:25" x14ac:dyDescent="0.25">
      <c r="Y133056" s="109"/>
    </row>
    <row r="133057" spans="25:25" x14ac:dyDescent="0.25">
      <c r="Y133057" s="109"/>
    </row>
    <row r="133058" spans="25:25" x14ac:dyDescent="0.25">
      <c r="Y133058" s="109"/>
    </row>
    <row r="133059" spans="25:25" x14ac:dyDescent="0.25">
      <c r="Y133059" s="109"/>
    </row>
    <row r="133060" spans="25:25" x14ac:dyDescent="0.25">
      <c r="Y133060" s="109"/>
    </row>
    <row r="133061" spans="25:25" x14ac:dyDescent="0.25">
      <c r="Y133061" s="109"/>
    </row>
    <row r="133062" spans="25:25" x14ac:dyDescent="0.25">
      <c r="Y133062" s="109"/>
    </row>
    <row r="133063" spans="25:25" x14ac:dyDescent="0.25">
      <c r="Y133063" s="109"/>
    </row>
    <row r="133064" spans="25:25" x14ac:dyDescent="0.25">
      <c r="Y133064" s="109"/>
    </row>
    <row r="133065" spans="25:25" x14ac:dyDescent="0.25">
      <c r="Y133065" s="109"/>
    </row>
    <row r="133066" spans="25:25" x14ac:dyDescent="0.25">
      <c r="Y133066" s="109"/>
    </row>
    <row r="133067" spans="25:25" x14ac:dyDescent="0.25">
      <c r="Y133067" s="109"/>
    </row>
    <row r="133068" spans="25:25" x14ac:dyDescent="0.25">
      <c r="Y133068" s="109"/>
    </row>
    <row r="133069" spans="25:25" x14ac:dyDescent="0.25">
      <c r="Y133069" s="109"/>
    </row>
    <row r="133070" spans="25:25" x14ac:dyDescent="0.25">
      <c r="Y133070" s="109"/>
    </row>
    <row r="133071" spans="25:25" x14ac:dyDescent="0.25">
      <c r="Y133071" s="109"/>
    </row>
    <row r="133072" spans="25:25" x14ac:dyDescent="0.25">
      <c r="Y133072" s="109"/>
    </row>
    <row r="133073" spans="25:25" x14ac:dyDescent="0.25">
      <c r="Y133073" s="109"/>
    </row>
    <row r="133074" spans="25:25" x14ac:dyDescent="0.25">
      <c r="Y133074" s="109"/>
    </row>
    <row r="133075" spans="25:25" x14ac:dyDescent="0.25">
      <c r="Y133075" s="109"/>
    </row>
    <row r="133076" spans="25:25" x14ac:dyDescent="0.25">
      <c r="Y133076" s="109"/>
    </row>
    <row r="133077" spans="25:25" x14ac:dyDescent="0.25">
      <c r="Y133077" s="109"/>
    </row>
    <row r="133078" spans="25:25" x14ac:dyDescent="0.25">
      <c r="Y133078" s="109"/>
    </row>
    <row r="133079" spans="25:25" x14ac:dyDescent="0.25">
      <c r="Y133079" s="109"/>
    </row>
    <row r="133080" spans="25:25" x14ac:dyDescent="0.25">
      <c r="Y133080" s="109"/>
    </row>
    <row r="133081" spans="25:25" x14ac:dyDescent="0.25">
      <c r="Y133081" s="109"/>
    </row>
    <row r="133082" spans="25:25" x14ac:dyDescent="0.25">
      <c r="Y133082" s="109"/>
    </row>
    <row r="133083" spans="25:25" x14ac:dyDescent="0.25">
      <c r="Y133083" s="109"/>
    </row>
    <row r="133084" spans="25:25" x14ac:dyDescent="0.25">
      <c r="Y133084" s="109"/>
    </row>
    <row r="133085" spans="25:25" x14ac:dyDescent="0.25">
      <c r="Y133085" s="109"/>
    </row>
    <row r="133086" spans="25:25" x14ac:dyDescent="0.25">
      <c r="Y133086" s="109"/>
    </row>
    <row r="133087" spans="25:25" x14ac:dyDescent="0.25">
      <c r="Y133087" s="109"/>
    </row>
    <row r="133088" spans="25:25" x14ac:dyDescent="0.25">
      <c r="Y133088" s="109"/>
    </row>
    <row r="133089" spans="25:25" x14ac:dyDescent="0.25">
      <c r="Y133089" s="109"/>
    </row>
    <row r="133090" spans="25:25" x14ac:dyDescent="0.25">
      <c r="Y133090" s="109"/>
    </row>
    <row r="133091" spans="25:25" x14ac:dyDescent="0.25">
      <c r="Y133091" s="109"/>
    </row>
    <row r="133092" spans="25:25" x14ac:dyDescent="0.25">
      <c r="Y133092" s="109"/>
    </row>
    <row r="133093" spans="25:25" x14ac:dyDescent="0.25">
      <c r="Y133093" s="109"/>
    </row>
    <row r="133094" spans="25:25" x14ac:dyDescent="0.25">
      <c r="Y133094" s="109"/>
    </row>
    <row r="133095" spans="25:25" x14ac:dyDescent="0.25">
      <c r="Y133095" s="109"/>
    </row>
    <row r="133096" spans="25:25" x14ac:dyDescent="0.25">
      <c r="Y133096" s="109"/>
    </row>
    <row r="133097" spans="25:25" x14ac:dyDescent="0.25">
      <c r="Y133097" s="109"/>
    </row>
    <row r="133098" spans="25:25" x14ac:dyDescent="0.25">
      <c r="Y133098" s="109"/>
    </row>
    <row r="133099" spans="25:25" x14ac:dyDescent="0.25">
      <c r="Y133099" s="109"/>
    </row>
    <row r="133100" spans="25:25" x14ac:dyDescent="0.25">
      <c r="Y133100" s="109"/>
    </row>
    <row r="133101" spans="25:25" x14ac:dyDescent="0.25">
      <c r="Y133101" s="109"/>
    </row>
    <row r="133102" spans="25:25" x14ac:dyDescent="0.25">
      <c r="Y133102" s="109"/>
    </row>
    <row r="133103" spans="25:25" x14ac:dyDescent="0.25">
      <c r="Y133103" s="109"/>
    </row>
    <row r="133104" spans="25:25" x14ac:dyDescent="0.25">
      <c r="Y133104" s="109"/>
    </row>
    <row r="133105" spans="25:25" x14ac:dyDescent="0.25">
      <c r="Y133105" s="109"/>
    </row>
    <row r="133106" spans="25:25" x14ac:dyDescent="0.25">
      <c r="Y133106" s="109"/>
    </row>
    <row r="133107" spans="25:25" x14ac:dyDescent="0.25">
      <c r="Y133107" s="109"/>
    </row>
    <row r="133108" spans="25:25" x14ac:dyDescent="0.25">
      <c r="Y133108" s="109"/>
    </row>
    <row r="133109" spans="25:25" x14ac:dyDescent="0.25">
      <c r="Y133109" s="109"/>
    </row>
    <row r="133110" spans="25:25" x14ac:dyDescent="0.25">
      <c r="Y133110" s="109"/>
    </row>
    <row r="133111" spans="25:25" x14ac:dyDescent="0.25">
      <c r="Y133111" s="109"/>
    </row>
    <row r="133112" spans="25:25" x14ac:dyDescent="0.25">
      <c r="Y133112" s="109"/>
    </row>
    <row r="133113" spans="25:25" x14ac:dyDescent="0.25">
      <c r="Y133113" s="109"/>
    </row>
    <row r="133114" spans="25:25" x14ac:dyDescent="0.25">
      <c r="Y133114" s="109"/>
    </row>
    <row r="133115" spans="25:25" x14ac:dyDescent="0.25">
      <c r="Y133115" s="109"/>
    </row>
    <row r="133116" spans="25:25" x14ac:dyDescent="0.25">
      <c r="Y133116" s="109"/>
    </row>
    <row r="133117" spans="25:25" x14ac:dyDescent="0.25">
      <c r="Y133117" s="109"/>
    </row>
    <row r="133118" spans="25:25" x14ac:dyDescent="0.25">
      <c r="Y133118" s="109"/>
    </row>
    <row r="133119" spans="25:25" x14ac:dyDescent="0.25">
      <c r="Y133119" s="109"/>
    </row>
    <row r="133120" spans="25:25" x14ac:dyDescent="0.25">
      <c r="Y133120" s="109"/>
    </row>
    <row r="133121" spans="25:25" x14ac:dyDescent="0.25">
      <c r="Y133121" s="109"/>
    </row>
    <row r="133122" spans="25:25" x14ac:dyDescent="0.25">
      <c r="Y133122" s="109"/>
    </row>
    <row r="133123" spans="25:25" x14ac:dyDescent="0.25">
      <c r="Y133123" s="109"/>
    </row>
    <row r="133124" spans="25:25" x14ac:dyDescent="0.25">
      <c r="Y133124" s="109"/>
    </row>
    <row r="133125" spans="25:25" x14ac:dyDescent="0.25">
      <c r="Y133125" s="109"/>
    </row>
    <row r="133126" spans="25:25" x14ac:dyDescent="0.25">
      <c r="Y133126" s="109"/>
    </row>
    <row r="133127" spans="25:25" x14ac:dyDescent="0.25">
      <c r="Y133127" s="109"/>
    </row>
    <row r="133128" spans="25:25" x14ac:dyDescent="0.25">
      <c r="Y133128" s="109"/>
    </row>
    <row r="133129" spans="25:25" x14ac:dyDescent="0.25">
      <c r="Y133129" s="109"/>
    </row>
    <row r="133130" spans="25:25" x14ac:dyDescent="0.25">
      <c r="Y133130" s="109"/>
    </row>
    <row r="133131" spans="25:25" x14ac:dyDescent="0.25">
      <c r="Y133131" s="109"/>
    </row>
    <row r="133132" spans="25:25" x14ac:dyDescent="0.25">
      <c r="Y133132" s="109"/>
    </row>
    <row r="133133" spans="25:25" x14ac:dyDescent="0.25">
      <c r="Y133133" s="109"/>
    </row>
    <row r="133134" spans="25:25" x14ac:dyDescent="0.25">
      <c r="Y133134" s="109"/>
    </row>
    <row r="133135" spans="25:25" x14ac:dyDescent="0.25">
      <c r="Y133135" s="109"/>
    </row>
    <row r="133136" spans="25:25" x14ac:dyDescent="0.25">
      <c r="Y133136" s="109"/>
    </row>
    <row r="133137" spans="25:25" x14ac:dyDescent="0.25">
      <c r="Y133137" s="109"/>
    </row>
    <row r="133138" spans="25:25" x14ac:dyDescent="0.25">
      <c r="Y133138" s="109"/>
    </row>
    <row r="133139" spans="25:25" x14ac:dyDescent="0.25">
      <c r="Y133139" s="109"/>
    </row>
    <row r="133140" spans="25:25" x14ac:dyDescent="0.25">
      <c r="Y133140" s="109"/>
    </row>
    <row r="133141" spans="25:25" x14ac:dyDescent="0.25">
      <c r="Y133141" s="109"/>
    </row>
    <row r="133142" spans="25:25" x14ac:dyDescent="0.25">
      <c r="Y133142" s="109"/>
    </row>
    <row r="133143" spans="25:25" x14ac:dyDescent="0.25">
      <c r="Y133143" s="109"/>
    </row>
    <row r="133144" spans="25:25" x14ac:dyDescent="0.25">
      <c r="Y133144" s="109"/>
    </row>
    <row r="133145" spans="25:25" x14ac:dyDescent="0.25">
      <c r="Y133145" s="109"/>
    </row>
    <row r="133146" spans="25:25" x14ac:dyDescent="0.25">
      <c r="Y133146" s="109"/>
    </row>
    <row r="133147" spans="25:25" x14ac:dyDescent="0.25">
      <c r="Y133147" s="109"/>
    </row>
    <row r="133148" spans="25:25" x14ac:dyDescent="0.25">
      <c r="Y133148" s="109"/>
    </row>
    <row r="133149" spans="25:25" x14ac:dyDescent="0.25">
      <c r="Y133149" s="109"/>
    </row>
    <row r="133150" spans="25:25" x14ac:dyDescent="0.25">
      <c r="Y133150" s="109"/>
    </row>
    <row r="133151" spans="25:25" x14ac:dyDescent="0.25">
      <c r="Y133151" s="109"/>
    </row>
    <row r="133152" spans="25:25" x14ac:dyDescent="0.25">
      <c r="Y133152" s="109"/>
    </row>
    <row r="133153" spans="25:25" x14ac:dyDescent="0.25">
      <c r="Y133153" s="109"/>
    </row>
    <row r="133154" spans="25:25" x14ac:dyDescent="0.25">
      <c r="Y133154" s="109"/>
    </row>
    <row r="133155" spans="25:25" x14ac:dyDescent="0.25">
      <c r="Y133155" s="109"/>
    </row>
    <row r="133156" spans="25:25" x14ac:dyDescent="0.25">
      <c r="Y133156" s="109"/>
    </row>
    <row r="133157" spans="25:25" x14ac:dyDescent="0.25">
      <c r="Y133157" s="109"/>
    </row>
    <row r="133158" spans="25:25" x14ac:dyDescent="0.25">
      <c r="Y133158" s="109"/>
    </row>
    <row r="133159" spans="25:25" x14ac:dyDescent="0.25">
      <c r="Y133159" s="109"/>
    </row>
    <row r="133160" spans="25:25" x14ac:dyDescent="0.25">
      <c r="Y133160" s="109"/>
    </row>
    <row r="133161" spans="25:25" x14ac:dyDescent="0.25">
      <c r="Y133161" s="109"/>
    </row>
    <row r="133162" spans="25:25" x14ac:dyDescent="0.25">
      <c r="Y133162" s="109"/>
    </row>
    <row r="133163" spans="25:25" x14ac:dyDescent="0.25">
      <c r="Y133163" s="109"/>
    </row>
    <row r="133164" spans="25:25" x14ac:dyDescent="0.25">
      <c r="Y133164" s="109"/>
    </row>
    <row r="133165" spans="25:25" x14ac:dyDescent="0.25">
      <c r="Y133165" s="109"/>
    </row>
    <row r="133166" spans="25:25" x14ac:dyDescent="0.25">
      <c r="Y133166" s="109"/>
    </row>
    <row r="133167" spans="25:25" x14ac:dyDescent="0.25">
      <c r="Y133167" s="109"/>
    </row>
    <row r="133168" spans="25:25" x14ac:dyDescent="0.25">
      <c r="Y133168" s="109"/>
    </row>
    <row r="133169" spans="25:25" x14ac:dyDescent="0.25">
      <c r="Y133169" s="109"/>
    </row>
    <row r="133170" spans="25:25" x14ac:dyDescent="0.25">
      <c r="Y133170" s="109"/>
    </row>
    <row r="133171" spans="25:25" x14ac:dyDescent="0.25">
      <c r="Y133171" s="109"/>
    </row>
    <row r="133172" spans="25:25" x14ac:dyDescent="0.25">
      <c r="Y133172" s="109"/>
    </row>
    <row r="133173" spans="25:25" x14ac:dyDescent="0.25">
      <c r="Y133173" s="109"/>
    </row>
    <row r="133174" spans="25:25" x14ac:dyDescent="0.25">
      <c r="Y133174" s="109"/>
    </row>
    <row r="133175" spans="25:25" x14ac:dyDescent="0.25">
      <c r="Y133175" s="109"/>
    </row>
    <row r="133176" spans="25:25" x14ac:dyDescent="0.25">
      <c r="Y133176" s="109"/>
    </row>
    <row r="133177" spans="25:25" x14ac:dyDescent="0.25">
      <c r="Y133177" s="109"/>
    </row>
    <row r="133178" spans="25:25" x14ac:dyDescent="0.25">
      <c r="Y133178" s="109"/>
    </row>
    <row r="133179" spans="25:25" x14ac:dyDescent="0.25">
      <c r="Y133179" s="109"/>
    </row>
    <row r="133180" spans="25:25" x14ac:dyDescent="0.25">
      <c r="Y133180" s="109"/>
    </row>
    <row r="133181" spans="25:25" x14ac:dyDescent="0.25">
      <c r="Y133181" s="109"/>
    </row>
    <row r="133182" spans="25:25" x14ac:dyDescent="0.25">
      <c r="Y133182" s="109"/>
    </row>
    <row r="133183" spans="25:25" x14ac:dyDescent="0.25">
      <c r="Y133183" s="109"/>
    </row>
    <row r="133184" spans="25:25" x14ac:dyDescent="0.25">
      <c r="Y133184" s="109"/>
    </row>
    <row r="133185" spans="25:25" x14ac:dyDescent="0.25">
      <c r="Y133185" s="109"/>
    </row>
    <row r="133186" spans="25:25" x14ac:dyDescent="0.25">
      <c r="Y133186" s="109"/>
    </row>
    <row r="133187" spans="25:25" x14ac:dyDescent="0.25">
      <c r="Y133187" s="109"/>
    </row>
    <row r="133188" spans="25:25" x14ac:dyDescent="0.25">
      <c r="Y133188" s="109"/>
    </row>
    <row r="133189" spans="25:25" x14ac:dyDescent="0.25">
      <c r="Y133189" s="109"/>
    </row>
    <row r="133190" spans="25:25" x14ac:dyDescent="0.25">
      <c r="Y133190" s="109"/>
    </row>
    <row r="133191" spans="25:25" x14ac:dyDescent="0.25">
      <c r="Y133191" s="109"/>
    </row>
    <row r="133192" spans="25:25" x14ac:dyDescent="0.25">
      <c r="Y133192" s="109"/>
    </row>
    <row r="133193" spans="25:25" x14ac:dyDescent="0.25">
      <c r="Y133193" s="109"/>
    </row>
    <row r="133194" spans="25:25" x14ac:dyDescent="0.25">
      <c r="Y133194" s="109"/>
    </row>
    <row r="133195" spans="25:25" x14ac:dyDescent="0.25">
      <c r="Y133195" s="109"/>
    </row>
    <row r="133196" spans="25:25" x14ac:dyDescent="0.25">
      <c r="Y133196" s="109"/>
    </row>
    <row r="133197" spans="25:25" x14ac:dyDescent="0.25">
      <c r="Y133197" s="109"/>
    </row>
    <row r="133198" spans="25:25" x14ac:dyDescent="0.25">
      <c r="Y133198" s="109"/>
    </row>
    <row r="133199" spans="25:25" x14ac:dyDescent="0.25">
      <c r="Y133199" s="109"/>
    </row>
    <row r="133200" spans="25:25" x14ac:dyDescent="0.25">
      <c r="Y133200" s="109"/>
    </row>
    <row r="133201" spans="25:25" x14ac:dyDescent="0.25">
      <c r="Y133201" s="109"/>
    </row>
    <row r="133202" spans="25:25" x14ac:dyDescent="0.25">
      <c r="Y133202" s="109"/>
    </row>
    <row r="133203" spans="25:25" x14ac:dyDescent="0.25">
      <c r="Y133203" s="109"/>
    </row>
    <row r="133204" spans="25:25" x14ac:dyDescent="0.25">
      <c r="Y133204" s="109"/>
    </row>
    <row r="133205" spans="25:25" x14ac:dyDescent="0.25">
      <c r="Y133205" s="109"/>
    </row>
    <row r="133206" spans="25:25" x14ac:dyDescent="0.25">
      <c r="Y133206" s="109"/>
    </row>
    <row r="133207" spans="25:25" x14ac:dyDescent="0.25">
      <c r="Y133207" s="109"/>
    </row>
    <row r="133208" spans="25:25" x14ac:dyDescent="0.25">
      <c r="Y133208" s="109"/>
    </row>
    <row r="133209" spans="25:25" x14ac:dyDescent="0.25">
      <c r="Y133209" s="109"/>
    </row>
    <row r="133210" spans="25:25" x14ac:dyDescent="0.25">
      <c r="Y133210" s="109"/>
    </row>
    <row r="133211" spans="25:25" x14ac:dyDescent="0.25">
      <c r="Y133211" s="109"/>
    </row>
    <row r="133212" spans="25:25" x14ac:dyDescent="0.25">
      <c r="Y133212" s="109"/>
    </row>
    <row r="133213" spans="25:25" x14ac:dyDescent="0.25">
      <c r="Y133213" s="109"/>
    </row>
    <row r="133214" spans="25:25" x14ac:dyDescent="0.25">
      <c r="Y133214" s="109"/>
    </row>
    <row r="133215" spans="25:25" x14ac:dyDescent="0.25">
      <c r="Y133215" s="109"/>
    </row>
    <row r="133216" spans="25:25" x14ac:dyDescent="0.25">
      <c r="Y133216" s="109"/>
    </row>
    <row r="133217" spans="25:25" x14ac:dyDescent="0.25">
      <c r="Y133217" s="109"/>
    </row>
    <row r="133218" spans="25:25" x14ac:dyDescent="0.25">
      <c r="Y133218" s="109"/>
    </row>
    <row r="133219" spans="25:25" x14ac:dyDescent="0.25">
      <c r="Y133219" s="109"/>
    </row>
    <row r="133220" spans="25:25" x14ac:dyDescent="0.25">
      <c r="Y133220" s="109"/>
    </row>
    <row r="133221" spans="25:25" x14ac:dyDescent="0.25">
      <c r="Y133221" s="109"/>
    </row>
    <row r="133222" spans="25:25" x14ac:dyDescent="0.25">
      <c r="Y133222" s="109"/>
    </row>
    <row r="133223" spans="25:25" x14ac:dyDescent="0.25">
      <c r="Y133223" s="109"/>
    </row>
    <row r="133224" spans="25:25" x14ac:dyDescent="0.25">
      <c r="Y133224" s="109"/>
    </row>
    <row r="133225" spans="25:25" x14ac:dyDescent="0.25">
      <c r="Y133225" s="109"/>
    </row>
    <row r="133226" spans="25:25" x14ac:dyDescent="0.25">
      <c r="Y133226" s="109"/>
    </row>
    <row r="133227" spans="25:25" x14ac:dyDescent="0.25">
      <c r="Y133227" s="109"/>
    </row>
    <row r="133228" spans="25:25" x14ac:dyDescent="0.25">
      <c r="Y133228" s="109"/>
    </row>
    <row r="133229" spans="25:25" x14ac:dyDescent="0.25">
      <c r="Y133229" s="109"/>
    </row>
    <row r="133230" spans="25:25" x14ac:dyDescent="0.25">
      <c r="Y133230" s="109"/>
    </row>
    <row r="133231" spans="25:25" x14ac:dyDescent="0.25">
      <c r="Y133231" s="109"/>
    </row>
    <row r="133232" spans="25:25" x14ac:dyDescent="0.25">
      <c r="Y133232" s="109"/>
    </row>
    <row r="133233" spans="25:25" x14ac:dyDescent="0.25">
      <c r="Y133233" s="109"/>
    </row>
    <row r="133234" spans="25:25" x14ac:dyDescent="0.25">
      <c r="Y133234" s="109"/>
    </row>
    <row r="133235" spans="25:25" x14ac:dyDescent="0.25">
      <c r="Y133235" s="109"/>
    </row>
    <row r="133236" spans="25:25" x14ac:dyDescent="0.25">
      <c r="Y133236" s="109"/>
    </row>
    <row r="133237" spans="25:25" x14ac:dyDescent="0.25">
      <c r="Y133237" s="109"/>
    </row>
    <row r="133238" spans="25:25" x14ac:dyDescent="0.25">
      <c r="Y133238" s="109"/>
    </row>
    <row r="133239" spans="25:25" x14ac:dyDescent="0.25">
      <c r="Y133239" s="109"/>
    </row>
    <row r="133240" spans="25:25" x14ac:dyDescent="0.25">
      <c r="Y133240" s="109"/>
    </row>
    <row r="133241" spans="25:25" x14ac:dyDescent="0.25">
      <c r="Y133241" s="109"/>
    </row>
    <row r="133242" spans="25:25" x14ac:dyDescent="0.25">
      <c r="Y133242" s="109"/>
    </row>
    <row r="133243" spans="25:25" x14ac:dyDescent="0.25">
      <c r="Y133243" s="109"/>
    </row>
    <row r="133244" spans="25:25" x14ac:dyDescent="0.25">
      <c r="Y133244" s="109"/>
    </row>
    <row r="133245" spans="25:25" x14ac:dyDescent="0.25">
      <c r="Y133245" s="109"/>
    </row>
    <row r="133246" spans="25:25" x14ac:dyDescent="0.25">
      <c r="Y133246" s="109"/>
    </row>
    <row r="133247" spans="25:25" x14ac:dyDescent="0.25">
      <c r="Y133247" s="109"/>
    </row>
    <row r="133248" spans="25:25" x14ac:dyDescent="0.25">
      <c r="Y133248" s="109"/>
    </row>
    <row r="133249" spans="25:25" x14ac:dyDescent="0.25">
      <c r="Y133249" s="109"/>
    </row>
    <row r="133250" spans="25:25" x14ac:dyDescent="0.25">
      <c r="Y133250" s="109"/>
    </row>
    <row r="133251" spans="25:25" x14ac:dyDescent="0.25">
      <c r="Y133251" s="109"/>
    </row>
    <row r="133252" spans="25:25" x14ac:dyDescent="0.25">
      <c r="Y133252" s="109"/>
    </row>
    <row r="133253" spans="25:25" x14ac:dyDescent="0.25">
      <c r="Y133253" s="109"/>
    </row>
    <row r="133254" spans="25:25" x14ac:dyDescent="0.25">
      <c r="Y133254" s="109"/>
    </row>
    <row r="133255" spans="25:25" x14ac:dyDescent="0.25">
      <c r="Y133255" s="109"/>
    </row>
    <row r="133256" spans="25:25" x14ac:dyDescent="0.25">
      <c r="Y133256" s="109"/>
    </row>
    <row r="133257" spans="25:25" x14ac:dyDescent="0.25">
      <c r="Y133257" s="109"/>
    </row>
    <row r="133258" spans="25:25" x14ac:dyDescent="0.25">
      <c r="Y133258" s="109"/>
    </row>
    <row r="133259" spans="25:25" x14ac:dyDescent="0.25">
      <c r="Y133259" s="109"/>
    </row>
    <row r="133260" spans="25:25" x14ac:dyDescent="0.25">
      <c r="Y133260" s="109"/>
    </row>
    <row r="133261" spans="25:25" x14ac:dyDescent="0.25">
      <c r="Y133261" s="109"/>
    </row>
    <row r="133262" spans="25:25" x14ac:dyDescent="0.25">
      <c r="Y133262" s="109"/>
    </row>
    <row r="133263" spans="25:25" x14ac:dyDescent="0.25">
      <c r="Y133263" s="109"/>
    </row>
    <row r="133264" spans="25:25" x14ac:dyDescent="0.25">
      <c r="Y133264" s="109"/>
    </row>
    <row r="133265" spans="25:25" x14ac:dyDescent="0.25">
      <c r="Y133265" s="109"/>
    </row>
    <row r="133266" spans="25:25" x14ac:dyDescent="0.25">
      <c r="Y133266" s="109"/>
    </row>
    <row r="133267" spans="25:25" x14ac:dyDescent="0.25">
      <c r="Y133267" s="109"/>
    </row>
    <row r="133268" spans="25:25" x14ac:dyDescent="0.25">
      <c r="Y133268" s="109"/>
    </row>
    <row r="133269" spans="25:25" x14ac:dyDescent="0.25">
      <c r="Y133269" s="109"/>
    </row>
    <row r="133270" spans="25:25" x14ac:dyDescent="0.25">
      <c r="Y133270" s="109"/>
    </row>
    <row r="133271" spans="25:25" x14ac:dyDescent="0.25">
      <c r="Y133271" s="109"/>
    </row>
    <row r="133272" spans="25:25" x14ac:dyDescent="0.25">
      <c r="Y133272" s="109"/>
    </row>
    <row r="133273" spans="25:25" x14ac:dyDescent="0.25">
      <c r="Y133273" s="109"/>
    </row>
    <row r="133274" spans="25:25" x14ac:dyDescent="0.25">
      <c r="Y133274" s="109"/>
    </row>
    <row r="133275" spans="25:25" x14ac:dyDescent="0.25">
      <c r="Y133275" s="109"/>
    </row>
    <row r="133276" spans="25:25" x14ac:dyDescent="0.25">
      <c r="Y133276" s="109"/>
    </row>
    <row r="133277" spans="25:25" x14ac:dyDescent="0.25">
      <c r="Y133277" s="109"/>
    </row>
    <row r="133278" spans="25:25" x14ac:dyDescent="0.25">
      <c r="Y133278" s="109"/>
    </row>
    <row r="133279" spans="25:25" x14ac:dyDescent="0.25">
      <c r="Y133279" s="109"/>
    </row>
    <row r="133280" spans="25:25" x14ac:dyDescent="0.25">
      <c r="Y133280" s="109"/>
    </row>
    <row r="133281" spans="25:25" x14ac:dyDescent="0.25">
      <c r="Y133281" s="109"/>
    </row>
    <row r="133282" spans="25:25" x14ac:dyDescent="0.25">
      <c r="Y133282" s="109"/>
    </row>
    <row r="133283" spans="25:25" x14ac:dyDescent="0.25">
      <c r="Y133283" s="109"/>
    </row>
    <row r="133284" spans="25:25" x14ac:dyDescent="0.25">
      <c r="Y133284" s="109"/>
    </row>
    <row r="133285" spans="25:25" x14ac:dyDescent="0.25">
      <c r="Y133285" s="109"/>
    </row>
    <row r="133286" spans="25:25" x14ac:dyDescent="0.25">
      <c r="Y133286" s="109"/>
    </row>
    <row r="133287" spans="25:25" x14ac:dyDescent="0.25">
      <c r="Y133287" s="109"/>
    </row>
    <row r="133288" spans="25:25" x14ac:dyDescent="0.25">
      <c r="Y133288" s="109"/>
    </row>
    <row r="133289" spans="25:25" x14ac:dyDescent="0.25">
      <c r="Y133289" s="109"/>
    </row>
    <row r="133290" spans="25:25" x14ac:dyDescent="0.25">
      <c r="Y133290" s="109"/>
    </row>
    <row r="133291" spans="25:25" x14ac:dyDescent="0.25">
      <c r="Y133291" s="109"/>
    </row>
    <row r="133292" spans="25:25" x14ac:dyDescent="0.25">
      <c r="Y133292" s="109"/>
    </row>
    <row r="133293" spans="25:25" x14ac:dyDescent="0.25">
      <c r="Y133293" s="109"/>
    </row>
    <row r="133294" spans="25:25" x14ac:dyDescent="0.25">
      <c r="Y133294" s="109"/>
    </row>
    <row r="133295" spans="25:25" x14ac:dyDescent="0.25">
      <c r="Y133295" s="109"/>
    </row>
    <row r="133296" spans="25:25" x14ac:dyDescent="0.25">
      <c r="Y133296" s="109"/>
    </row>
    <row r="133297" spans="25:25" x14ac:dyDescent="0.25">
      <c r="Y133297" s="109"/>
    </row>
    <row r="133298" spans="25:25" x14ac:dyDescent="0.25">
      <c r="Y133298" s="109"/>
    </row>
    <row r="133299" spans="25:25" x14ac:dyDescent="0.25">
      <c r="Y133299" s="109"/>
    </row>
    <row r="133300" spans="25:25" x14ac:dyDescent="0.25">
      <c r="Y133300" s="109"/>
    </row>
    <row r="133301" spans="25:25" x14ac:dyDescent="0.25">
      <c r="Y133301" s="109"/>
    </row>
    <row r="133302" spans="25:25" x14ac:dyDescent="0.25">
      <c r="Y133302" s="109"/>
    </row>
    <row r="133303" spans="25:25" x14ac:dyDescent="0.25">
      <c r="Y133303" s="109"/>
    </row>
    <row r="133304" spans="25:25" x14ac:dyDescent="0.25">
      <c r="Y133304" s="109"/>
    </row>
    <row r="133305" spans="25:25" x14ac:dyDescent="0.25">
      <c r="Y133305" s="109"/>
    </row>
    <row r="133306" spans="25:25" x14ac:dyDescent="0.25">
      <c r="Y133306" s="109"/>
    </row>
    <row r="133307" spans="25:25" x14ac:dyDescent="0.25">
      <c r="Y133307" s="109"/>
    </row>
    <row r="133308" spans="25:25" x14ac:dyDescent="0.25">
      <c r="Y133308" s="109"/>
    </row>
    <row r="133309" spans="25:25" x14ac:dyDescent="0.25">
      <c r="Y133309" s="109"/>
    </row>
    <row r="133310" spans="25:25" x14ac:dyDescent="0.25">
      <c r="Y133310" s="109"/>
    </row>
    <row r="133311" spans="25:25" x14ac:dyDescent="0.25">
      <c r="Y133311" s="109"/>
    </row>
    <row r="133312" spans="25:25" x14ac:dyDescent="0.25">
      <c r="Y133312" s="109"/>
    </row>
    <row r="133313" spans="25:25" x14ac:dyDescent="0.25">
      <c r="Y133313" s="109"/>
    </row>
    <row r="133314" spans="25:25" x14ac:dyDescent="0.25">
      <c r="Y133314" s="109"/>
    </row>
    <row r="133315" spans="25:25" x14ac:dyDescent="0.25">
      <c r="Y133315" s="109"/>
    </row>
    <row r="133316" spans="25:25" x14ac:dyDescent="0.25">
      <c r="Y133316" s="109"/>
    </row>
    <row r="133317" spans="25:25" x14ac:dyDescent="0.25">
      <c r="Y133317" s="109"/>
    </row>
    <row r="133318" spans="25:25" x14ac:dyDescent="0.25">
      <c r="Y133318" s="109"/>
    </row>
    <row r="133319" spans="25:25" x14ac:dyDescent="0.25">
      <c r="Y133319" s="109"/>
    </row>
    <row r="133320" spans="25:25" x14ac:dyDescent="0.25">
      <c r="Y133320" s="109"/>
    </row>
    <row r="133321" spans="25:25" x14ac:dyDescent="0.25">
      <c r="Y133321" s="109"/>
    </row>
    <row r="133322" spans="25:25" x14ac:dyDescent="0.25">
      <c r="Y133322" s="109"/>
    </row>
    <row r="133323" spans="25:25" x14ac:dyDescent="0.25">
      <c r="Y133323" s="109"/>
    </row>
    <row r="133324" spans="25:25" x14ac:dyDescent="0.25">
      <c r="Y133324" s="109"/>
    </row>
    <row r="133325" spans="25:25" x14ac:dyDescent="0.25">
      <c r="Y133325" s="109"/>
    </row>
    <row r="133326" spans="25:25" x14ac:dyDescent="0.25">
      <c r="Y133326" s="109"/>
    </row>
    <row r="133327" spans="25:25" x14ac:dyDescent="0.25">
      <c r="Y133327" s="109"/>
    </row>
    <row r="133328" spans="25:25" x14ac:dyDescent="0.25">
      <c r="Y133328" s="109"/>
    </row>
    <row r="133329" spans="25:25" x14ac:dyDescent="0.25">
      <c r="Y133329" s="109"/>
    </row>
    <row r="133330" spans="25:25" x14ac:dyDescent="0.25">
      <c r="Y133330" s="109"/>
    </row>
    <row r="133331" spans="25:25" x14ac:dyDescent="0.25">
      <c r="Y133331" s="109"/>
    </row>
    <row r="133332" spans="25:25" x14ac:dyDescent="0.25">
      <c r="Y133332" s="109"/>
    </row>
    <row r="133333" spans="25:25" x14ac:dyDescent="0.25">
      <c r="Y133333" s="109"/>
    </row>
    <row r="133334" spans="25:25" x14ac:dyDescent="0.25">
      <c r="Y133334" s="109"/>
    </row>
    <row r="133335" spans="25:25" x14ac:dyDescent="0.25">
      <c r="Y133335" s="109"/>
    </row>
    <row r="133336" spans="25:25" x14ac:dyDescent="0.25">
      <c r="Y133336" s="109"/>
    </row>
    <row r="133337" spans="25:25" x14ac:dyDescent="0.25">
      <c r="Y133337" s="109"/>
    </row>
    <row r="133338" spans="25:25" x14ac:dyDescent="0.25">
      <c r="Y133338" s="109"/>
    </row>
    <row r="133339" spans="25:25" x14ac:dyDescent="0.25">
      <c r="Y133339" s="109"/>
    </row>
    <row r="133340" spans="25:25" x14ac:dyDescent="0.25">
      <c r="Y133340" s="109"/>
    </row>
    <row r="133341" spans="25:25" x14ac:dyDescent="0.25">
      <c r="Y133341" s="109"/>
    </row>
    <row r="133342" spans="25:25" x14ac:dyDescent="0.25">
      <c r="Y133342" s="109"/>
    </row>
    <row r="133343" spans="25:25" x14ac:dyDescent="0.25">
      <c r="Y133343" s="109"/>
    </row>
    <row r="133344" spans="25:25" x14ac:dyDescent="0.25">
      <c r="Y133344" s="109"/>
    </row>
    <row r="133345" spans="25:25" x14ac:dyDescent="0.25">
      <c r="Y133345" s="109"/>
    </row>
    <row r="133346" spans="25:25" x14ac:dyDescent="0.25">
      <c r="Y133346" s="109"/>
    </row>
    <row r="133347" spans="25:25" x14ac:dyDescent="0.25">
      <c r="Y133347" s="109"/>
    </row>
    <row r="133348" spans="25:25" x14ac:dyDescent="0.25">
      <c r="Y133348" s="109"/>
    </row>
    <row r="133349" spans="25:25" x14ac:dyDescent="0.25">
      <c r="Y133349" s="109"/>
    </row>
    <row r="133350" spans="25:25" x14ac:dyDescent="0.25">
      <c r="Y133350" s="109"/>
    </row>
    <row r="133351" spans="25:25" x14ac:dyDescent="0.25">
      <c r="Y133351" s="109"/>
    </row>
    <row r="133352" spans="25:25" x14ac:dyDescent="0.25">
      <c r="Y133352" s="109"/>
    </row>
    <row r="133353" spans="25:25" x14ac:dyDescent="0.25">
      <c r="Y133353" s="109"/>
    </row>
    <row r="133354" spans="25:25" x14ac:dyDescent="0.25">
      <c r="Y133354" s="109"/>
    </row>
    <row r="133355" spans="25:25" x14ac:dyDescent="0.25">
      <c r="Y133355" s="109"/>
    </row>
    <row r="133356" spans="25:25" x14ac:dyDescent="0.25">
      <c r="Y133356" s="109"/>
    </row>
    <row r="133357" spans="25:25" x14ac:dyDescent="0.25">
      <c r="Y133357" s="109"/>
    </row>
    <row r="133358" spans="25:25" x14ac:dyDescent="0.25">
      <c r="Y133358" s="109"/>
    </row>
    <row r="133359" spans="25:25" x14ac:dyDescent="0.25">
      <c r="Y133359" s="109"/>
    </row>
    <row r="133360" spans="25:25" x14ac:dyDescent="0.25">
      <c r="Y133360" s="109"/>
    </row>
    <row r="133361" spans="25:25" x14ac:dyDescent="0.25">
      <c r="Y133361" s="109"/>
    </row>
    <row r="133362" spans="25:25" x14ac:dyDescent="0.25">
      <c r="Y133362" s="109"/>
    </row>
    <row r="133363" spans="25:25" x14ac:dyDescent="0.25">
      <c r="Y133363" s="109"/>
    </row>
    <row r="133364" spans="25:25" x14ac:dyDescent="0.25">
      <c r="Y133364" s="109"/>
    </row>
    <row r="133365" spans="25:25" x14ac:dyDescent="0.25">
      <c r="Y133365" s="109"/>
    </row>
    <row r="133366" spans="25:25" x14ac:dyDescent="0.25">
      <c r="Y133366" s="109"/>
    </row>
    <row r="133367" spans="25:25" x14ac:dyDescent="0.25">
      <c r="Y133367" s="109"/>
    </row>
    <row r="133368" spans="25:25" x14ac:dyDescent="0.25">
      <c r="Y133368" s="109"/>
    </row>
    <row r="133369" spans="25:25" x14ac:dyDescent="0.25">
      <c r="Y133369" s="109"/>
    </row>
    <row r="133370" spans="25:25" x14ac:dyDescent="0.25">
      <c r="Y133370" s="109"/>
    </row>
    <row r="133371" spans="25:25" x14ac:dyDescent="0.25">
      <c r="Y133371" s="109"/>
    </row>
    <row r="133372" spans="25:25" x14ac:dyDescent="0.25">
      <c r="Y133372" s="109"/>
    </row>
    <row r="133373" spans="25:25" x14ac:dyDescent="0.25">
      <c r="Y133373" s="109"/>
    </row>
    <row r="133374" spans="25:25" x14ac:dyDescent="0.25">
      <c r="Y133374" s="109"/>
    </row>
    <row r="133375" spans="25:25" x14ac:dyDescent="0.25">
      <c r="Y133375" s="109"/>
    </row>
    <row r="133376" spans="25:25" x14ac:dyDescent="0.25">
      <c r="Y133376" s="109"/>
    </row>
    <row r="133377" spans="25:25" x14ac:dyDescent="0.25">
      <c r="Y133377" s="109"/>
    </row>
    <row r="133378" spans="25:25" x14ac:dyDescent="0.25">
      <c r="Y133378" s="109"/>
    </row>
    <row r="133379" spans="25:25" x14ac:dyDescent="0.25">
      <c r="Y133379" s="109"/>
    </row>
    <row r="133380" spans="25:25" x14ac:dyDescent="0.25">
      <c r="Y133380" s="109"/>
    </row>
    <row r="133381" spans="25:25" x14ac:dyDescent="0.25">
      <c r="Y133381" s="109"/>
    </row>
    <row r="133382" spans="25:25" x14ac:dyDescent="0.25">
      <c r="Y133382" s="109"/>
    </row>
    <row r="133383" spans="25:25" x14ac:dyDescent="0.25">
      <c r="Y133383" s="109"/>
    </row>
    <row r="133384" spans="25:25" x14ac:dyDescent="0.25">
      <c r="Y133384" s="109"/>
    </row>
    <row r="133385" spans="25:25" x14ac:dyDescent="0.25">
      <c r="Y133385" s="109"/>
    </row>
    <row r="133386" spans="25:25" x14ac:dyDescent="0.25">
      <c r="Y133386" s="109"/>
    </row>
    <row r="133387" spans="25:25" x14ac:dyDescent="0.25">
      <c r="Y133387" s="109"/>
    </row>
    <row r="133388" spans="25:25" x14ac:dyDescent="0.25">
      <c r="Y133388" s="109"/>
    </row>
    <row r="133389" spans="25:25" x14ac:dyDescent="0.25">
      <c r="Y133389" s="109"/>
    </row>
    <row r="133390" spans="25:25" x14ac:dyDescent="0.25">
      <c r="Y133390" s="109"/>
    </row>
    <row r="133391" spans="25:25" x14ac:dyDescent="0.25">
      <c r="Y133391" s="109"/>
    </row>
    <row r="133392" spans="25:25" x14ac:dyDescent="0.25">
      <c r="Y133392" s="109"/>
    </row>
    <row r="133393" spans="25:25" x14ac:dyDescent="0.25">
      <c r="Y133393" s="109"/>
    </row>
    <row r="133394" spans="25:25" x14ac:dyDescent="0.25">
      <c r="Y133394" s="109"/>
    </row>
    <row r="133395" spans="25:25" x14ac:dyDescent="0.25">
      <c r="Y133395" s="109"/>
    </row>
    <row r="133396" spans="25:25" x14ac:dyDescent="0.25">
      <c r="Y133396" s="109"/>
    </row>
    <row r="133397" spans="25:25" x14ac:dyDescent="0.25">
      <c r="Y133397" s="109"/>
    </row>
    <row r="133398" spans="25:25" x14ac:dyDescent="0.25">
      <c r="Y133398" s="109"/>
    </row>
    <row r="133399" spans="25:25" x14ac:dyDescent="0.25">
      <c r="Y133399" s="109"/>
    </row>
    <row r="133400" spans="25:25" x14ac:dyDescent="0.25">
      <c r="Y133400" s="109"/>
    </row>
    <row r="133401" spans="25:25" x14ac:dyDescent="0.25">
      <c r="Y133401" s="109"/>
    </row>
    <row r="133402" spans="25:25" x14ac:dyDescent="0.25">
      <c r="Y133402" s="109"/>
    </row>
    <row r="133403" spans="25:25" x14ac:dyDescent="0.25">
      <c r="Y133403" s="109"/>
    </row>
    <row r="133404" spans="25:25" x14ac:dyDescent="0.25">
      <c r="Y133404" s="109"/>
    </row>
    <row r="133405" spans="25:25" x14ac:dyDescent="0.25">
      <c r="Y133405" s="109"/>
    </row>
    <row r="133406" spans="25:25" x14ac:dyDescent="0.25">
      <c r="Y133406" s="109"/>
    </row>
    <row r="133407" spans="25:25" x14ac:dyDescent="0.25">
      <c r="Y133407" s="109"/>
    </row>
    <row r="133408" spans="25:25" x14ac:dyDescent="0.25">
      <c r="Y133408" s="109"/>
    </row>
    <row r="133409" spans="25:25" x14ac:dyDescent="0.25">
      <c r="Y133409" s="109"/>
    </row>
    <row r="133410" spans="25:25" x14ac:dyDescent="0.25">
      <c r="Y133410" s="109"/>
    </row>
    <row r="133411" spans="25:25" x14ac:dyDescent="0.25">
      <c r="Y133411" s="109"/>
    </row>
    <row r="133412" spans="25:25" x14ac:dyDescent="0.25">
      <c r="Y133412" s="109"/>
    </row>
    <row r="133413" spans="25:25" x14ac:dyDescent="0.25">
      <c r="Y133413" s="109"/>
    </row>
    <row r="133414" spans="25:25" x14ac:dyDescent="0.25">
      <c r="Y133414" s="109"/>
    </row>
    <row r="133415" spans="25:25" x14ac:dyDescent="0.25">
      <c r="Y133415" s="109"/>
    </row>
    <row r="133416" spans="25:25" x14ac:dyDescent="0.25">
      <c r="Y133416" s="109"/>
    </row>
    <row r="133417" spans="25:25" x14ac:dyDescent="0.25">
      <c r="Y133417" s="109"/>
    </row>
    <row r="133418" spans="25:25" x14ac:dyDescent="0.25">
      <c r="Y133418" s="109"/>
    </row>
    <row r="133419" spans="25:25" x14ac:dyDescent="0.25">
      <c r="Y133419" s="109"/>
    </row>
    <row r="133420" spans="25:25" x14ac:dyDescent="0.25">
      <c r="Y133420" s="109"/>
    </row>
    <row r="133421" spans="25:25" x14ac:dyDescent="0.25">
      <c r="Y133421" s="109"/>
    </row>
    <row r="133422" spans="25:25" x14ac:dyDescent="0.25">
      <c r="Y133422" s="109"/>
    </row>
    <row r="133423" spans="25:25" x14ac:dyDescent="0.25">
      <c r="Y133423" s="109"/>
    </row>
    <row r="133424" spans="25:25" x14ac:dyDescent="0.25">
      <c r="Y133424" s="109"/>
    </row>
    <row r="133425" spans="25:25" x14ac:dyDescent="0.25">
      <c r="Y133425" s="109"/>
    </row>
    <row r="133426" spans="25:25" x14ac:dyDescent="0.25">
      <c r="Y133426" s="109"/>
    </row>
    <row r="133427" spans="25:25" x14ac:dyDescent="0.25">
      <c r="Y133427" s="109"/>
    </row>
    <row r="133428" spans="25:25" x14ac:dyDescent="0.25">
      <c r="Y133428" s="109"/>
    </row>
    <row r="133429" spans="25:25" x14ac:dyDescent="0.25">
      <c r="Y133429" s="109"/>
    </row>
    <row r="133430" spans="25:25" x14ac:dyDescent="0.25">
      <c r="Y133430" s="109"/>
    </row>
    <row r="133431" spans="25:25" x14ac:dyDescent="0.25">
      <c r="Y133431" s="109"/>
    </row>
    <row r="133432" spans="25:25" x14ac:dyDescent="0.25">
      <c r="Y133432" s="109"/>
    </row>
    <row r="133433" spans="25:25" x14ac:dyDescent="0.25">
      <c r="Y133433" s="109"/>
    </row>
    <row r="133434" spans="25:25" x14ac:dyDescent="0.25">
      <c r="Y133434" s="109"/>
    </row>
    <row r="133435" spans="25:25" x14ac:dyDescent="0.25">
      <c r="Y133435" s="109"/>
    </row>
    <row r="133436" spans="25:25" x14ac:dyDescent="0.25">
      <c r="Y133436" s="109"/>
    </row>
    <row r="133437" spans="25:25" x14ac:dyDescent="0.25">
      <c r="Y133437" s="109"/>
    </row>
    <row r="133438" spans="25:25" x14ac:dyDescent="0.25">
      <c r="Y133438" s="109"/>
    </row>
    <row r="133439" spans="25:25" x14ac:dyDescent="0.25">
      <c r="Y133439" s="109"/>
    </row>
    <row r="133440" spans="25:25" x14ac:dyDescent="0.25">
      <c r="Y133440" s="109"/>
    </row>
    <row r="133441" spans="25:25" x14ac:dyDescent="0.25">
      <c r="Y133441" s="109"/>
    </row>
    <row r="133442" spans="25:25" x14ac:dyDescent="0.25">
      <c r="Y133442" s="109"/>
    </row>
    <row r="133443" spans="25:25" x14ac:dyDescent="0.25">
      <c r="Y133443" s="109"/>
    </row>
    <row r="133444" spans="25:25" x14ac:dyDescent="0.25">
      <c r="Y133444" s="109"/>
    </row>
    <row r="133445" spans="25:25" x14ac:dyDescent="0.25">
      <c r="Y133445" s="109"/>
    </row>
    <row r="133446" spans="25:25" x14ac:dyDescent="0.25">
      <c r="Y133446" s="109"/>
    </row>
    <row r="133447" spans="25:25" x14ac:dyDescent="0.25">
      <c r="Y133447" s="109"/>
    </row>
    <row r="133448" spans="25:25" x14ac:dyDescent="0.25">
      <c r="Y133448" s="109"/>
    </row>
    <row r="133449" spans="25:25" x14ac:dyDescent="0.25">
      <c r="Y133449" s="109"/>
    </row>
    <row r="133450" spans="25:25" x14ac:dyDescent="0.25">
      <c r="Y133450" s="109"/>
    </row>
    <row r="133451" spans="25:25" x14ac:dyDescent="0.25">
      <c r="Y133451" s="109"/>
    </row>
    <row r="133452" spans="25:25" x14ac:dyDescent="0.25">
      <c r="Y133452" s="109"/>
    </row>
    <row r="133453" spans="25:25" x14ac:dyDescent="0.25">
      <c r="Y133453" s="109"/>
    </row>
    <row r="133454" spans="25:25" x14ac:dyDescent="0.25">
      <c r="Y133454" s="109"/>
    </row>
    <row r="133455" spans="25:25" x14ac:dyDescent="0.25">
      <c r="Y133455" s="109"/>
    </row>
    <row r="133456" spans="25:25" x14ac:dyDescent="0.25">
      <c r="Y133456" s="109"/>
    </row>
    <row r="133457" spans="25:25" x14ac:dyDescent="0.25">
      <c r="Y133457" s="109"/>
    </row>
    <row r="133458" spans="25:25" x14ac:dyDescent="0.25">
      <c r="Y133458" s="109"/>
    </row>
    <row r="133459" spans="25:25" x14ac:dyDescent="0.25">
      <c r="Y133459" s="109"/>
    </row>
    <row r="133460" spans="25:25" x14ac:dyDescent="0.25">
      <c r="Y133460" s="109"/>
    </row>
    <row r="133461" spans="25:25" x14ac:dyDescent="0.25">
      <c r="Y133461" s="109"/>
    </row>
    <row r="133462" spans="25:25" x14ac:dyDescent="0.25">
      <c r="Y133462" s="109"/>
    </row>
    <row r="133463" spans="25:25" x14ac:dyDescent="0.25">
      <c r="Y133463" s="109"/>
    </row>
    <row r="133464" spans="25:25" x14ac:dyDescent="0.25">
      <c r="Y133464" s="109"/>
    </row>
    <row r="133465" spans="25:25" x14ac:dyDescent="0.25">
      <c r="Y133465" s="109"/>
    </row>
    <row r="133466" spans="25:25" x14ac:dyDescent="0.25">
      <c r="Y133466" s="109"/>
    </row>
    <row r="133467" spans="25:25" x14ac:dyDescent="0.25">
      <c r="Y133467" s="109"/>
    </row>
    <row r="133468" spans="25:25" x14ac:dyDescent="0.25">
      <c r="Y133468" s="109"/>
    </row>
    <row r="133469" spans="25:25" x14ac:dyDescent="0.25">
      <c r="Y133469" s="109"/>
    </row>
    <row r="133470" spans="25:25" x14ac:dyDescent="0.25">
      <c r="Y133470" s="109"/>
    </row>
    <row r="133471" spans="25:25" x14ac:dyDescent="0.25">
      <c r="Y133471" s="109"/>
    </row>
    <row r="133472" spans="25:25" x14ac:dyDescent="0.25">
      <c r="Y133472" s="109"/>
    </row>
    <row r="133473" spans="25:25" x14ac:dyDescent="0.25">
      <c r="Y133473" s="109"/>
    </row>
    <row r="133474" spans="25:25" x14ac:dyDescent="0.25">
      <c r="Y133474" s="109"/>
    </row>
    <row r="133475" spans="25:25" x14ac:dyDescent="0.25">
      <c r="Y133475" s="109"/>
    </row>
    <row r="133476" spans="25:25" x14ac:dyDescent="0.25">
      <c r="Y133476" s="109"/>
    </row>
    <row r="133477" spans="25:25" x14ac:dyDescent="0.25">
      <c r="Y133477" s="109"/>
    </row>
    <row r="133478" spans="25:25" x14ac:dyDescent="0.25">
      <c r="Y133478" s="109"/>
    </row>
    <row r="133479" spans="25:25" x14ac:dyDescent="0.25">
      <c r="Y133479" s="109"/>
    </row>
    <row r="133480" spans="25:25" x14ac:dyDescent="0.25">
      <c r="Y133480" s="109"/>
    </row>
    <row r="133481" spans="25:25" x14ac:dyDescent="0.25">
      <c r="Y133481" s="109"/>
    </row>
    <row r="133482" spans="25:25" x14ac:dyDescent="0.25">
      <c r="Y133482" s="109"/>
    </row>
    <row r="133483" spans="25:25" x14ac:dyDescent="0.25">
      <c r="Y133483" s="109"/>
    </row>
    <row r="133484" spans="25:25" x14ac:dyDescent="0.25">
      <c r="Y133484" s="109"/>
    </row>
    <row r="133485" spans="25:25" x14ac:dyDescent="0.25">
      <c r="Y133485" s="109"/>
    </row>
    <row r="133486" spans="25:25" x14ac:dyDescent="0.25">
      <c r="Y133486" s="109"/>
    </row>
    <row r="133487" spans="25:25" x14ac:dyDescent="0.25">
      <c r="Y133487" s="109"/>
    </row>
    <row r="133488" spans="25:25" x14ac:dyDescent="0.25">
      <c r="Y133488" s="109"/>
    </row>
    <row r="133489" spans="25:25" x14ac:dyDescent="0.25">
      <c r="Y133489" s="109"/>
    </row>
    <row r="133490" spans="25:25" x14ac:dyDescent="0.25">
      <c r="Y133490" s="109"/>
    </row>
    <row r="133491" spans="25:25" x14ac:dyDescent="0.25">
      <c r="Y133491" s="109"/>
    </row>
    <row r="133492" spans="25:25" x14ac:dyDescent="0.25">
      <c r="Y133492" s="109"/>
    </row>
    <row r="133493" spans="25:25" x14ac:dyDescent="0.25">
      <c r="Y133493" s="109"/>
    </row>
    <row r="133494" spans="25:25" x14ac:dyDescent="0.25">
      <c r="Y133494" s="109"/>
    </row>
    <row r="133495" spans="25:25" x14ac:dyDescent="0.25">
      <c r="Y133495" s="109"/>
    </row>
    <row r="133496" spans="25:25" x14ac:dyDescent="0.25">
      <c r="Y133496" s="109"/>
    </row>
    <row r="133497" spans="25:25" x14ac:dyDescent="0.25">
      <c r="Y133497" s="109"/>
    </row>
    <row r="133498" spans="25:25" x14ac:dyDescent="0.25">
      <c r="Y133498" s="109"/>
    </row>
    <row r="133499" spans="25:25" x14ac:dyDescent="0.25">
      <c r="Y133499" s="109"/>
    </row>
    <row r="133500" spans="25:25" x14ac:dyDescent="0.25">
      <c r="Y133500" s="109"/>
    </row>
    <row r="133501" spans="25:25" x14ac:dyDescent="0.25">
      <c r="Y133501" s="109"/>
    </row>
    <row r="133502" spans="25:25" x14ac:dyDescent="0.25">
      <c r="Y133502" s="109"/>
    </row>
    <row r="133503" spans="25:25" x14ac:dyDescent="0.25">
      <c r="Y133503" s="109"/>
    </row>
    <row r="133504" spans="25:25" x14ac:dyDescent="0.25">
      <c r="Y133504" s="109"/>
    </row>
    <row r="133505" spans="25:25" x14ac:dyDescent="0.25">
      <c r="Y133505" s="109"/>
    </row>
    <row r="133506" spans="25:25" x14ac:dyDescent="0.25">
      <c r="Y133506" s="109"/>
    </row>
    <row r="133507" spans="25:25" x14ac:dyDescent="0.25">
      <c r="Y133507" s="109"/>
    </row>
    <row r="133508" spans="25:25" x14ac:dyDescent="0.25">
      <c r="Y133508" s="109"/>
    </row>
    <row r="133509" spans="25:25" x14ac:dyDescent="0.25">
      <c r="Y133509" s="109"/>
    </row>
    <row r="133510" spans="25:25" x14ac:dyDescent="0.25">
      <c r="Y133510" s="109"/>
    </row>
    <row r="133511" spans="25:25" x14ac:dyDescent="0.25">
      <c r="Y133511" s="109"/>
    </row>
    <row r="133512" spans="25:25" x14ac:dyDescent="0.25">
      <c r="Y133512" s="109"/>
    </row>
    <row r="133513" spans="25:25" x14ac:dyDescent="0.25">
      <c r="Y133513" s="109"/>
    </row>
    <row r="133514" spans="25:25" x14ac:dyDescent="0.25">
      <c r="Y133514" s="109"/>
    </row>
    <row r="133515" spans="25:25" x14ac:dyDescent="0.25">
      <c r="Y133515" s="109"/>
    </row>
    <row r="133516" spans="25:25" x14ac:dyDescent="0.25">
      <c r="Y133516" s="109"/>
    </row>
    <row r="133517" spans="25:25" x14ac:dyDescent="0.25">
      <c r="Y133517" s="109"/>
    </row>
    <row r="133518" spans="25:25" x14ac:dyDescent="0.25">
      <c r="Y133518" s="109"/>
    </row>
    <row r="133519" spans="25:25" x14ac:dyDescent="0.25">
      <c r="Y133519" s="109"/>
    </row>
    <row r="133520" spans="25:25" x14ac:dyDescent="0.25">
      <c r="Y133520" s="109"/>
    </row>
    <row r="133521" spans="25:25" x14ac:dyDescent="0.25">
      <c r="Y133521" s="109"/>
    </row>
    <row r="133522" spans="25:25" x14ac:dyDescent="0.25">
      <c r="Y133522" s="109"/>
    </row>
    <row r="133523" spans="25:25" x14ac:dyDescent="0.25">
      <c r="Y133523" s="109"/>
    </row>
    <row r="133524" spans="25:25" x14ac:dyDescent="0.25">
      <c r="Y133524" s="109"/>
    </row>
    <row r="133525" spans="25:25" x14ac:dyDescent="0.25">
      <c r="Y133525" s="109"/>
    </row>
    <row r="133526" spans="25:25" x14ac:dyDescent="0.25">
      <c r="Y133526" s="109"/>
    </row>
    <row r="133527" spans="25:25" x14ac:dyDescent="0.25">
      <c r="Y133527" s="109"/>
    </row>
    <row r="133528" spans="25:25" x14ac:dyDescent="0.25">
      <c r="Y133528" s="109"/>
    </row>
    <row r="133529" spans="25:25" x14ac:dyDescent="0.25">
      <c r="Y133529" s="109"/>
    </row>
    <row r="133530" spans="25:25" x14ac:dyDescent="0.25">
      <c r="Y133530" s="109"/>
    </row>
    <row r="133531" spans="25:25" x14ac:dyDescent="0.25">
      <c r="Y133531" s="109"/>
    </row>
    <row r="133532" spans="25:25" x14ac:dyDescent="0.25">
      <c r="Y133532" s="109"/>
    </row>
    <row r="133533" spans="25:25" x14ac:dyDescent="0.25">
      <c r="Y133533" s="109"/>
    </row>
    <row r="133534" spans="25:25" x14ac:dyDescent="0.25">
      <c r="Y133534" s="109"/>
    </row>
    <row r="133535" spans="25:25" x14ac:dyDescent="0.25">
      <c r="Y133535" s="109"/>
    </row>
    <row r="133536" spans="25:25" x14ac:dyDescent="0.25">
      <c r="Y133536" s="109"/>
    </row>
    <row r="133537" spans="25:25" x14ac:dyDescent="0.25">
      <c r="Y133537" s="109"/>
    </row>
    <row r="133538" spans="25:25" x14ac:dyDescent="0.25">
      <c r="Y133538" s="109"/>
    </row>
    <row r="133539" spans="25:25" x14ac:dyDescent="0.25">
      <c r="Y133539" s="109"/>
    </row>
    <row r="133540" spans="25:25" x14ac:dyDescent="0.25">
      <c r="Y133540" s="109"/>
    </row>
    <row r="133541" spans="25:25" x14ac:dyDescent="0.25">
      <c r="Y133541" s="109"/>
    </row>
    <row r="133542" spans="25:25" x14ac:dyDescent="0.25">
      <c r="Y133542" s="109"/>
    </row>
    <row r="133543" spans="25:25" x14ac:dyDescent="0.25">
      <c r="Y133543" s="109"/>
    </row>
    <row r="133544" spans="25:25" x14ac:dyDescent="0.25">
      <c r="Y133544" s="109"/>
    </row>
    <row r="133545" spans="25:25" x14ac:dyDescent="0.25">
      <c r="Y133545" s="109"/>
    </row>
    <row r="133546" spans="25:25" x14ac:dyDescent="0.25">
      <c r="Y133546" s="109"/>
    </row>
    <row r="133547" spans="25:25" x14ac:dyDescent="0.25">
      <c r="Y133547" s="109"/>
    </row>
    <row r="133548" spans="25:25" x14ac:dyDescent="0.25">
      <c r="Y133548" s="109"/>
    </row>
    <row r="133549" spans="25:25" x14ac:dyDescent="0.25">
      <c r="Y133549" s="109"/>
    </row>
    <row r="133550" spans="25:25" x14ac:dyDescent="0.25">
      <c r="Y133550" s="109"/>
    </row>
    <row r="133551" spans="25:25" x14ac:dyDescent="0.25">
      <c r="Y133551" s="109"/>
    </row>
    <row r="133552" spans="25:25" x14ac:dyDescent="0.25">
      <c r="Y133552" s="109"/>
    </row>
    <row r="133553" spans="25:25" x14ac:dyDescent="0.25">
      <c r="Y133553" s="109"/>
    </row>
    <row r="133554" spans="25:25" x14ac:dyDescent="0.25">
      <c r="Y133554" s="109"/>
    </row>
    <row r="133555" spans="25:25" x14ac:dyDescent="0.25">
      <c r="Y133555" s="109"/>
    </row>
    <row r="133556" spans="25:25" x14ac:dyDescent="0.25">
      <c r="Y133556" s="109"/>
    </row>
    <row r="133557" spans="25:25" x14ac:dyDescent="0.25">
      <c r="Y133557" s="109"/>
    </row>
    <row r="133558" spans="25:25" x14ac:dyDescent="0.25">
      <c r="Y133558" s="109"/>
    </row>
    <row r="133559" spans="25:25" x14ac:dyDescent="0.25">
      <c r="Y133559" s="109"/>
    </row>
    <row r="133560" spans="25:25" x14ac:dyDescent="0.25">
      <c r="Y133560" s="109"/>
    </row>
    <row r="133561" spans="25:25" x14ac:dyDescent="0.25">
      <c r="Y133561" s="109"/>
    </row>
    <row r="133562" spans="25:25" x14ac:dyDescent="0.25">
      <c r="Y133562" s="109"/>
    </row>
    <row r="133563" spans="25:25" x14ac:dyDescent="0.25">
      <c r="Y133563" s="109"/>
    </row>
    <row r="133564" spans="25:25" x14ac:dyDescent="0.25">
      <c r="Y133564" s="109"/>
    </row>
    <row r="133565" spans="25:25" x14ac:dyDescent="0.25">
      <c r="Y133565" s="109"/>
    </row>
    <row r="133566" spans="25:25" x14ac:dyDescent="0.25">
      <c r="Y133566" s="109"/>
    </row>
    <row r="133567" spans="25:25" x14ac:dyDescent="0.25">
      <c r="Y133567" s="109"/>
    </row>
    <row r="133568" spans="25:25" x14ac:dyDescent="0.25">
      <c r="Y133568" s="109"/>
    </row>
    <row r="133569" spans="25:25" x14ac:dyDescent="0.25">
      <c r="Y133569" s="109"/>
    </row>
    <row r="133570" spans="25:25" x14ac:dyDescent="0.25">
      <c r="Y133570" s="109"/>
    </row>
    <row r="133571" spans="25:25" x14ac:dyDescent="0.25">
      <c r="Y133571" s="109"/>
    </row>
    <row r="133572" spans="25:25" x14ac:dyDescent="0.25">
      <c r="Y133572" s="109"/>
    </row>
    <row r="133573" spans="25:25" x14ac:dyDescent="0.25">
      <c r="Y133573" s="109"/>
    </row>
    <row r="133574" spans="25:25" x14ac:dyDescent="0.25">
      <c r="Y133574" s="109"/>
    </row>
    <row r="133575" spans="25:25" x14ac:dyDescent="0.25">
      <c r="Y133575" s="109"/>
    </row>
    <row r="133576" spans="25:25" x14ac:dyDescent="0.25">
      <c r="Y133576" s="109"/>
    </row>
    <row r="133577" spans="25:25" x14ac:dyDescent="0.25">
      <c r="Y133577" s="109"/>
    </row>
    <row r="133578" spans="25:25" x14ac:dyDescent="0.25">
      <c r="Y133578" s="109"/>
    </row>
    <row r="133579" spans="25:25" x14ac:dyDescent="0.25">
      <c r="Y133579" s="109"/>
    </row>
    <row r="133580" spans="25:25" x14ac:dyDescent="0.25">
      <c r="Y133580" s="109"/>
    </row>
    <row r="133581" spans="25:25" x14ac:dyDescent="0.25">
      <c r="Y133581" s="109"/>
    </row>
    <row r="133582" spans="25:25" x14ac:dyDescent="0.25">
      <c r="Y133582" s="109"/>
    </row>
    <row r="133583" spans="25:25" x14ac:dyDescent="0.25">
      <c r="Y133583" s="109"/>
    </row>
    <row r="133584" spans="25:25" x14ac:dyDescent="0.25">
      <c r="Y133584" s="109"/>
    </row>
    <row r="133585" spans="25:25" x14ac:dyDescent="0.25">
      <c r="Y133585" s="109"/>
    </row>
    <row r="133586" spans="25:25" x14ac:dyDescent="0.25">
      <c r="Y133586" s="109"/>
    </row>
    <row r="133587" spans="25:25" x14ac:dyDescent="0.25">
      <c r="Y133587" s="109"/>
    </row>
    <row r="133588" spans="25:25" x14ac:dyDescent="0.25">
      <c r="Y133588" s="109"/>
    </row>
    <row r="133589" spans="25:25" x14ac:dyDescent="0.25">
      <c r="Y133589" s="109"/>
    </row>
    <row r="133590" spans="25:25" x14ac:dyDescent="0.25">
      <c r="Y133590" s="109"/>
    </row>
    <row r="133591" spans="25:25" x14ac:dyDescent="0.25">
      <c r="Y133591" s="109"/>
    </row>
    <row r="133592" spans="25:25" x14ac:dyDescent="0.25">
      <c r="Y133592" s="109"/>
    </row>
    <row r="133593" spans="25:25" x14ac:dyDescent="0.25">
      <c r="Y133593" s="109"/>
    </row>
    <row r="133594" spans="25:25" x14ac:dyDescent="0.25">
      <c r="Y133594" s="109"/>
    </row>
    <row r="133595" spans="25:25" x14ac:dyDescent="0.25">
      <c r="Y133595" s="109"/>
    </row>
    <row r="133596" spans="25:25" x14ac:dyDescent="0.25">
      <c r="Y133596" s="109"/>
    </row>
    <row r="133597" spans="25:25" x14ac:dyDescent="0.25">
      <c r="Y133597" s="109"/>
    </row>
    <row r="133598" spans="25:25" x14ac:dyDescent="0.25">
      <c r="Y133598" s="109"/>
    </row>
    <row r="133599" spans="25:25" x14ac:dyDescent="0.25">
      <c r="Y133599" s="109"/>
    </row>
    <row r="133600" spans="25:25" x14ac:dyDescent="0.25">
      <c r="Y133600" s="109"/>
    </row>
    <row r="133601" spans="25:25" x14ac:dyDescent="0.25">
      <c r="Y133601" s="109"/>
    </row>
    <row r="133602" spans="25:25" x14ac:dyDescent="0.25">
      <c r="Y133602" s="109"/>
    </row>
    <row r="133603" spans="25:25" x14ac:dyDescent="0.25">
      <c r="Y133603" s="109"/>
    </row>
    <row r="133604" spans="25:25" x14ac:dyDescent="0.25">
      <c r="Y133604" s="109"/>
    </row>
    <row r="133605" spans="25:25" x14ac:dyDescent="0.25">
      <c r="Y133605" s="109"/>
    </row>
    <row r="133606" spans="25:25" x14ac:dyDescent="0.25">
      <c r="Y133606" s="109"/>
    </row>
    <row r="133607" spans="25:25" x14ac:dyDescent="0.25">
      <c r="Y133607" s="109"/>
    </row>
    <row r="133608" spans="25:25" x14ac:dyDescent="0.25">
      <c r="Y133608" s="109"/>
    </row>
    <row r="133609" spans="25:25" x14ac:dyDescent="0.25">
      <c r="Y133609" s="109"/>
    </row>
    <row r="133610" spans="25:25" x14ac:dyDescent="0.25">
      <c r="Y133610" s="109"/>
    </row>
    <row r="133611" spans="25:25" x14ac:dyDescent="0.25">
      <c r="Y133611" s="109"/>
    </row>
    <row r="133612" spans="25:25" x14ac:dyDescent="0.25">
      <c r="Y133612" s="109"/>
    </row>
    <row r="133613" spans="25:25" x14ac:dyDescent="0.25">
      <c r="Y133613" s="109"/>
    </row>
    <row r="133614" spans="25:25" x14ac:dyDescent="0.25">
      <c r="Y133614" s="109"/>
    </row>
    <row r="133615" spans="25:25" x14ac:dyDescent="0.25">
      <c r="Y133615" s="109"/>
    </row>
    <row r="133616" spans="25:25" x14ac:dyDescent="0.25">
      <c r="Y133616" s="109"/>
    </row>
    <row r="133617" spans="25:25" x14ac:dyDescent="0.25">
      <c r="Y133617" s="109"/>
    </row>
    <row r="133618" spans="25:25" x14ac:dyDescent="0.25">
      <c r="Y133618" s="109"/>
    </row>
    <row r="133619" spans="25:25" x14ac:dyDescent="0.25">
      <c r="Y133619" s="109"/>
    </row>
    <row r="133620" spans="25:25" x14ac:dyDescent="0.25">
      <c r="Y133620" s="109"/>
    </row>
    <row r="133621" spans="25:25" x14ac:dyDescent="0.25">
      <c r="Y133621" s="109"/>
    </row>
    <row r="133622" spans="25:25" x14ac:dyDescent="0.25">
      <c r="Y133622" s="109"/>
    </row>
    <row r="133623" spans="25:25" x14ac:dyDescent="0.25">
      <c r="Y133623" s="109"/>
    </row>
    <row r="133624" spans="25:25" x14ac:dyDescent="0.25">
      <c r="Y133624" s="109"/>
    </row>
    <row r="133625" spans="25:25" x14ac:dyDescent="0.25">
      <c r="Y133625" s="109"/>
    </row>
    <row r="133626" spans="25:25" x14ac:dyDescent="0.25">
      <c r="Y133626" s="109"/>
    </row>
    <row r="133627" spans="25:25" x14ac:dyDescent="0.25">
      <c r="Y133627" s="109"/>
    </row>
    <row r="133628" spans="25:25" x14ac:dyDescent="0.25">
      <c r="Y133628" s="109"/>
    </row>
    <row r="133629" spans="25:25" x14ac:dyDescent="0.25">
      <c r="Y133629" s="109"/>
    </row>
    <row r="133630" spans="25:25" x14ac:dyDescent="0.25">
      <c r="Y133630" s="109"/>
    </row>
    <row r="133631" spans="25:25" x14ac:dyDescent="0.25">
      <c r="Y133631" s="109"/>
    </row>
    <row r="133632" spans="25:25" x14ac:dyDescent="0.25">
      <c r="Y133632" s="109"/>
    </row>
    <row r="133633" spans="25:25" x14ac:dyDescent="0.25">
      <c r="Y133633" s="109"/>
    </row>
    <row r="133634" spans="25:25" x14ac:dyDescent="0.25">
      <c r="Y133634" s="109"/>
    </row>
    <row r="133635" spans="25:25" x14ac:dyDescent="0.25">
      <c r="Y133635" s="109"/>
    </row>
    <row r="133636" spans="25:25" x14ac:dyDescent="0.25">
      <c r="Y133636" s="109"/>
    </row>
    <row r="133637" spans="25:25" x14ac:dyDescent="0.25">
      <c r="Y133637" s="109"/>
    </row>
    <row r="133638" spans="25:25" x14ac:dyDescent="0.25">
      <c r="Y133638" s="109"/>
    </row>
    <row r="133639" spans="25:25" x14ac:dyDescent="0.25">
      <c r="Y133639" s="109"/>
    </row>
    <row r="133640" spans="25:25" x14ac:dyDescent="0.25">
      <c r="Y133640" s="109"/>
    </row>
    <row r="133641" spans="25:25" x14ac:dyDescent="0.25">
      <c r="Y133641" s="109"/>
    </row>
    <row r="133642" spans="25:25" x14ac:dyDescent="0.25">
      <c r="Y133642" s="109"/>
    </row>
    <row r="133643" spans="25:25" x14ac:dyDescent="0.25">
      <c r="Y133643" s="109"/>
    </row>
    <row r="133644" spans="25:25" x14ac:dyDescent="0.25">
      <c r="Y133644" s="109"/>
    </row>
    <row r="133645" spans="25:25" x14ac:dyDescent="0.25">
      <c r="Y133645" s="109"/>
    </row>
    <row r="133646" spans="25:25" x14ac:dyDescent="0.25">
      <c r="Y133646" s="109"/>
    </row>
    <row r="133647" spans="25:25" x14ac:dyDescent="0.25">
      <c r="Y133647" s="109"/>
    </row>
    <row r="133648" spans="25:25" x14ac:dyDescent="0.25">
      <c r="Y133648" s="109"/>
    </row>
    <row r="133649" spans="25:25" x14ac:dyDescent="0.25">
      <c r="Y133649" s="109"/>
    </row>
    <row r="133650" spans="25:25" x14ac:dyDescent="0.25">
      <c r="Y133650" s="109"/>
    </row>
    <row r="133651" spans="25:25" x14ac:dyDescent="0.25">
      <c r="Y133651" s="109"/>
    </row>
    <row r="133652" spans="25:25" x14ac:dyDescent="0.25">
      <c r="Y133652" s="109"/>
    </row>
    <row r="133653" spans="25:25" x14ac:dyDescent="0.25">
      <c r="Y133653" s="109"/>
    </row>
    <row r="133654" spans="25:25" x14ac:dyDescent="0.25">
      <c r="Y133654" s="109"/>
    </row>
    <row r="133655" spans="25:25" x14ac:dyDescent="0.25">
      <c r="Y133655" s="109"/>
    </row>
    <row r="133656" spans="25:25" x14ac:dyDescent="0.25">
      <c r="Y133656" s="109"/>
    </row>
    <row r="133657" spans="25:25" x14ac:dyDescent="0.25">
      <c r="Y133657" s="109"/>
    </row>
    <row r="133658" spans="25:25" x14ac:dyDescent="0.25">
      <c r="Y133658" s="109"/>
    </row>
    <row r="133659" spans="25:25" x14ac:dyDescent="0.25">
      <c r="Y133659" s="109"/>
    </row>
    <row r="133660" spans="25:25" x14ac:dyDescent="0.25">
      <c r="Y133660" s="109"/>
    </row>
    <row r="133661" spans="25:25" x14ac:dyDescent="0.25">
      <c r="Y133661" s="109"/>
    </row>
    <row r="133662" spans="25:25" x14ac:dyDescent="0.25">
      <c r="Y133662" s="109"/>
    </row>
    <row r="133663" spans="25:25" x14ac:dyDescent="0.25">
      <c r="Y133663" s="109"/>
    </row>
    <row r="133664" spans="25:25" x14ac:dyDescent="0.25">
      <c r="Y133664" s="109"/>
    </row>
    <row r="133665" spans="25:25" x14ac:dyDescent="0.25">
      <c r="Y133665" s="109"/>
    </row>
    <row r="133666" spans="25:25" x14ac:dyDescent="0.25">
      <c r="Y133666" s="109"/>
    </row>
    <row r="133667" spans="25:25" x14ac:dyDescent="0.25">
      <c r="Y133667" s="109"/>
    </row>
    <row r="133668" spans="25:25" x14ac:dyDescent="0.25">
      <c r="Y133668" s="109"/>
    </row>
    <row r="133669" spans="25:25" x14ac:dyDescent="0.25">
      <c r="Y133669" s="109"/>
    </row>
    <row r="133670" spans="25:25" x14ac:dyDescent="0.25">
      <c r="Y133670" s="109"/>
    </row>
    <row r="133671" spans="25:25" x14ac:dyDescent="0.25">
      <c r="Y133671" s="109"/>
    </row>
    <row r="133672" spans="25:25" x14ac:dyDescent="0.25">
      <c r="Y133672" s="109"/>
    </row>
    <row r="133673" spans="25:25" x14ac:dyDescent="0.25">
      <c r="Y133673" s="109"/>
    </row>
    <row r="133674" spans="25:25" x14ac:dyDescent="0.25">
      <c r="Y133674" s="109"/>
    </row>
    <row r="133675" spans="25:25" x14ac:dyDescent="0.25">
      <c r="Y133675" s="109"/>
    </row>
    <row r="133676" spans="25:25" x14ac:dyDescent="0.25">
      <c r="Y133676" s="109"/>
    </row>
    <row r="133677" spans="25:25" x14ac:dyDescent="0.25">
      <c r="Y133677" s="109"/>
    </row>
    <row r="133678" spans="25:25" x14ac:dyDescent="0.25">
      <c r="Y133678" s="109"/>
    </row>
    <row r="133679" spans="25:25" x14ac:dyDescent="0.25">
      <c r="Y133679" s="109"/>
    </row>
    <row r="133680" spans="25:25" x14ac:dyDescent="0.25">
      <c r="Y133680" s="109"/>
    </row>
    <row r="133681" spans="25:25" x14ac:dyDescent="0.25">
      <c r="Y133681" s="109"/>
    </row>
    <row r="133682" spans="25:25" x14ac:dyDescent="0.25">
      <c r="Y133682" s="109"/>
    </row>
    <row r="133683" spans="25:25" x14ac:dyDescent="0.25">
      <c r="Y133683" s="109"/>
    </row>
    <row r="133684" spans="25:25" x14ac:dyDescent="0.25">
      <c r="Y133684" s="109"/>
    </row>
    <row r="133685" spans="25:25" x14ac:dyDescent="0.25">
      <c r="Y133685" s="109"/>
    </row>
    <row r="133686" spans="25:25" x14ac:dyDescent="0.25">
      <c r="Y133686" s="109"/>
    </row>
    <row r="133687" spans="25:25" x14ac:dyDescent="0.25">
      <c r="Y133687" s="109"/>
    </row>
    <row r="133688" spans="25:25" x14ac:dyDescent="0.25">
      <c r="Y133688" s="109"/>
    </row>
    <row r="133689" spans="25:25" x14ac:dyDescent="0.25">
      <c r="Y133689" s="109"/>
    </row>
    <row r="133690" spans="25:25" x14ac:dyDescent="0.25">
      <c r="Y133690" s="109"/>
    </row>
    <row r="133691" spans="25:25" x14ac:dyDescent="0.25">
      <c r="Y133691" s="109"/>
    </row>
    <row r="133692" spans="25:25" x14ac:dyDescent="0.25">
      <c r="Y133692" s="109"/>
    </row>
    <row r="133693" spans="25:25" x14ac:dyDescent="0.25">
      <c r="Y133693" s="109"/>
    </row>
    <row r="133694" spans="25:25" x14ac:dyDescent="0.25">
      <c r="Y133694" s="109"/>
    </row>
    <row r="133695" spans="25:25" x14ac:dyDescent="0.25">
      <c r="Y133695" s="109"/>
    </row>
    <row r="133696" spans="25:25" x14ac:dyDescent="0.25">
      <c r="Y133696" s="109"/>
    </row>
    <row r="133697" spans="25:25" x14ac:dyDescent="0.25">
      <c r="Y133697" s="109"/>
    </row>
    <row r="133698" spans="25:25" x14ac:dyDescent="0.25">
      <c r="Y133698" s="109"/>
    </row>
    <row r="133699" spans="25:25" x14ac:dyDescent="0.25">
      <c r="Y133699" s="109"/>
    </row>
    <row r="133700" spans="25:25" x14ac:dyDescent="0.25">
      <c r="Y133700" s="109"/>
    </row>
    <row r="133701" spans="25:25" x14ac:dyDescent="0.25">
      <c r="Y133701" s="109"/>
    </row>
    <row r="133702" spans="25:25" x14ac:dyDescent="0.25">
      <c r="Y133702" s="109"/>
    </row>
    <row r="133703" spans="25:25" x14ac:dyDescent="0.25">
      <c r="Y133703" s="109"/>
    </row>
    <row r="133704" spans="25:25" x14ac:dyDescent="0.25">
      <c r="Y133704" s="109"/>
    </row>
    <row r="133705" spans="25:25" x14ac:dyDescent="0.25">
      <c r="Y133705" s="109"/>
    </row>
    <row r="133706" spans="25:25" x14ac:dyDescent="0.25">
      <c r="Y133706" s="109"/>
    </row>
    <row r="133707" spans="25:25" x14ac:dyDescent="0.25">
      <c r="Y133707" s="109"/>
    </row>
    <row r="133708" spans="25:25" x14ac:dyDescent="0.25">
      <c r="Y133708" s="109"/>
    </row>
    <row r="133709" spans="25:25" x14ac:dyDescent="0.25">
      <c r="Y133709" s="109"/>
    </row>
    <row r="133710" spans="25:25" x14ac:dyDescent="0.25">
      <c r="Y133710" s="109"/>
    </row>
    <row r="133711" spans="25:25" x14ac:dyDescent="0.25">
      <c r="Y133711" s="109"/>
    </row>
    <row r="133712" spans="25:25" x14ac:dyDescent="0.25">
      <c r="Y133712" s="109"/>
    </row>
    <row r="133713" spans="25:25" x14ac:dyDescent="0.25">
      <c r="Y133713" s="109"/>
    </row>
    <row r="133714" spans="25:25" x14ac:dyDescent="0.25">
      <c r="Y133714" s="109"/>
    </row>
    <row r="133715" spans="25:25" x14ac:dyDescent="0.25">
      <c r="Y133715" s="109"/>
    </row>
    <row r="133716" spans="25:25" x14ac:dyDescent="0.25">
      <c r="Y133716" s="109"/>
    </row>
    <row r="133717" spans="25:25" x14ac:dyDescent="0.25">
      <c r="Y133717" s="109"/>
    </row>
    <row r="133718" spans="25:25" x14ac:dyDescent="0.25">
      <c r="Y133718" s="109"/>
    </row>
    <row r="133719" spans="25:25" x14ac:dyDescent="0.25">
      <c r="Y133719" s="109"/>
    </row>
    <row r="133720" spans="25:25" x14ac:dyDescent="0.25">
      <c r="Y133720" s="109"/>
    </row>
    <row r="133721" spans="25:25" x14ac:dyDescent="0.25">
      <c r="Y133721" s="109"/>
    </row>
    <row r="133722" spans="25:25" x14ac:dyDescent="0.25">
      <c r="Y133722" s="109"/>
    </row>
    <row r="133723" spans="25:25" x14ac:dyDescent="0.25">
      <c r="Y133723" s="109"/>
    </row>
    <row r="133724" spans="25:25" x14ac:dyDescent="0.25">
      <c r="Y133724" s="109"/>
    </row>
    <row r="133725" spans="25:25" x14ac:dyDescent="0.25">
      <c r="Y133725" s="109"/>
    </row>
    <row r="133726" spans="25:25" x14ac:dyDescent="0.25">
      <c r="Y133726" s="109"/>
    </row>
    <row r="133727" spans="25:25" x14ac:dyDescent="0.25">
      <c r="Y133727" s="109"/>
    </row>
    <row r="133728" spans="25:25" x14ac:dyDescent="0.25">
      <c r="Y133728" s="109"/>
    </row>
    <row r="133729" spans="25:25" x14ac:dyDescent="0.25">
      <c r="Y133729" s="109"/>
    </row>
    <row r="133730" spans="25:25" x14ac:dyDescent="0.25">
      <c r="Y133730" s="109"/>
    </row>
    <row r="133731" spans="25:25" x14ac:dyDescent="0.25">
      <c r="Y133731" s="109"/>
    </row>
    <row r="133732" spans="25:25" x14ac:dyDescent="0.25">
      <c r="Y133732" s="109"/>
    </row>
    <row r="133733" spans="25:25" x14ac:dyDescent="0.25">
      <c r="Y133733" s="109"/>
    </row>
    <row r="133734" spans="25:25" x14ac:dyDescent="0.25">
      <c r="Y133734" s="109"/>
    </row>
    <row r="133735" spans="25:25" x14ac:dyDescent="0.25">
      <c r="Y133735" s="109"/>
    </row>
    <row r="133736" spans="25:25" x14ac:dyDescent="0.25">
      <c r="Y133736" s="109"/>
    </row>
    <row r="133737" spans="25:25" x14ac:dyDescent="0.25">
      <c r="Y133737" s="109"/>
    </row>
    <row r="133738" spans="25:25" x14ac:dyDescent="0.25">
      <c r="Y133738" s="109"/>
    </row>
    <row r="133739" spans="25:25" x14ac:dyDescent="0.25">
      <c r="Y133739" s="109"/>
    </row>
    <row r="133740" spans="25:25" x14ac:dyDescent="0.25">
      <c r="Y133740" s="109"/>
    </row>
    <row r="133741" spans="25:25" x14ac:dyDescent="0.25">
      <c r="Y133741" s="109"/>
    </row>
    <row r="133742" spans="25:25" x14ac:dyDescent="0.25">
      <c r="Y133742" s="109"/>
    </row>
    <row r="133743" spans="25:25" x14ac:dyDescent="0.25">
      <c r="Y133743" s="109"/>
    </row>
    <row r="133744" spans="25:25" x14ac:dyDescent="0.25">
      <c r="Y133744" s="109"/>
    </row>
    <row r="133745" spans="25:25" x14ac:dyDescent="0.25">
      <c r="Y133745" s="109"/>
    </row>
    <row r="133746" spans="25:25" x14ac:dyDescent="0.25">
      <c r="Y133746" s="109"/>
    </row>
    <row r="133747" spans="25:25" x14ac:dyDescent="0.25">
      <c r="Y133747" s="109"/>
    </row>
    <row r="133748" spans="25:25" x14ac:dyDescent="0.25">
      <c r="Y133748" s="109"/>
    </row>
    <row r="133749" spans="25:25" x14ac:dyDescent="0.25">
      <c r="Y133749" s="109"/>
    </row>
    <row r="133750" spans="25:25" x14ac:dyDescent="0.25">
      <c r="Y133750" s="109"/>
    </row>
    <row r="133751" spans="25:25" x14ac:dyDescent="0.25">
      <c r="Y133751" s="109"/>
    </row>
    <row r="133752" spans="25:25" x14ac:dyDescent="0.25">
      <c r="Y133752" s="109"/>
    </row>
    <row r="133753" spans="25:25" x14ac:dyDescent="0.25">
      <c r="Y133753" s="109"/>
    </row>
    <row r="133754" spans="25:25" x14ac:dyDescent="0.25">
      <c r="Y133754" s="109"/>
    </row>
    <row r="133755" spans="25:25" x14ac:dyDescent="0.25">
      <c r="Y133755" s="109"/>
    </row>
    <row r="133756" spans="25:25" x14ac:dyDescent="0.25">
      <c r="Y133756" s="109"/>
    </row>
    <row r="133757" spans="25:25" x14ac:dyDescent="0.25">
      <c r="Y133757" s="109"/>
    </row>
    <row r="133758" spans="25:25" x14ac:dyDescent="0.25">
      <c r="Y133758" s="109"/>
    </row>
    <row r="133759" spans="25:25" x14ac:dyDescent="0.25">
      <c r="Y133759" s="109"/>
    </row>
    <row r="133760" spans="25:25" x14ac:dyDescent="0.25">
      <c r="Y133760" s="109"/>
    </row>
    <row r="133761" spans="25:25" x14ac:dyDescent="0.25">
      <c r="Y133761" s="109"/>
    </row>
    <row r="133762" spans="25:25" x14ac:dyDescent="0.25">
      <c r="Y133762" s="109"/>
    </row>
    <row r="133763" spans="25:25" x14ac:dyDescent="0.25">
      <c r="Y133763" s="109"/>
    </row>
    <row r="133764" spans="25:25" x14ac:dyDescent="0.25">
      <c r="Y133764" s="109"/>
    </row>
    <row r="133765" spans="25:25" x14ac:dyDescent="0.25">
      <c r="Y133765" s="109"/>
    </row>
    <row r="133766" spans="25:25" x14ac:dyDescent="0.25">
      <c r="Y133766" s="109"/>
    </row>
    <row r="133767" spans="25:25" x14ac:dyDescent="0.25">
      <c r="Y133767" s="109"/>
    </row>
    <row r="133768" spans="25:25" x14ac:dyDescent="0.25">
      <c r="Y133768" s="109"/>
    </row>
    <row r="133769" spans="25:25" x14ac:dyDescent="0.25">
      <c r="Y133769" s="109"/>
    </row>
    <row r="133770" spans="25:25" x14ac:dyDescent="0.25">
      <c r="Y133770" s="109"/>
    </row>
    <row r="133771" spans="25:25" x14ac:dyDescent="0.25">
      <c r="Y133771" s="109"/>
    </row>
    <row r="133772" spans="25:25" x14ac:dyDescent="0.25">
      <c r="Y133772" s="109"/>
    </row>
    <row r="133773" spans="25:25" x14ac:dyDescent="0.25">
      <c r="Y133773" s="109"/>
    </row>
    <row r="133774" spans="25:25" x14ac:dyDescent="0.25">
      <c r="Y133774" s="109"/>
    </row>
    <row r="133775" spans="25:25" x14ac:dyDescent="0.25">
      <c r="Y133775" s="109"/>
    </row>
    <row r="133776" spans="25:25" x14ac:dyDescent="0.25">
      <c r="Y133776" s="109"/>
    </row>
    <row r="133777" spans="25:25" x14ac:dyDescent="0.25">
      <c r="Y133777" s="109"/>
    </row>
    <row r="133778" spans="25:25" x14ac:dyDescent="0.25">
      <c r="Y133778" s="109"/>
    </row>
    <row r="133779" spans="25:25" x14ac:dyDescent="0.25">
      <c r="Y133779" s="109"/>
    </row>
    <row r="133780" spans="25:25" x14ac:dyDescent="0.25">
      <c r="Y133780" s="109"/>
    </row>
    <row r="133781" spans="25:25" x14ac:dyDescent="0.25">
      <c r="Y133781" s="109"/>
    </row>
    <row r="133782" spans="25:25" x14ac:dyDescent="0.25">
      <c r="Y133782" s="109"/>
    </row>
    <row r="133783" spans="25:25" x14ac:dyDescent="0.25">
      <c r="Y133783" s="109"/>
    </row>
    <row r="133784" spans="25:25" x14ac:dyDescent="0.25">
      <c r="Y133784" s="109"/>
    </row>
    <row r="133785" spans="25:25" x14ac:dyDescent="0.25">
      <c r="Y133785" s="109"/>
    </row>
    <row r="133786" spans="25:25" x14ac:dyDescent="0.25">
      <c r="Y133786" s="109"/>
    </row>
    <row r="133787" spans="25:25" x14ac:dyDescent="0.25">
      <c r="Y133787" s="109"/>
    </row>
    <row r="133788" spans="25:25" x14ac:dyDescent="0.25">
      <c r="Y133788" s="109"/>
    </row>
    <row r="133789" spans="25:25" x14ac:dyDescent="0.25">
      <c r="Y133789" s="109"/>
    </row>
    <row r="133790" spans="25:25" x14ac:dyDescent="0.25">
      <c r="Y133790" s="109"/>
    </row>
    <row r="133791" spans="25:25" x14ac:dyDescent="0.25">
      <c r="Y133791" s="109"/>
    </row>
    <row r="133792" spans="25:25" x14ac:dyDescent="0.25">
      <c r="Y133792" s="109"/>
    </row>
    <row r="133793" spans="25:25" x14ac:dyDescent="0.25">
      <c r="Y133793" s="109"/>
    </row>
    <row r="133794" spans="25:25" x14ac:dyDescent="0.25">
      <c r="Y133794" s="109"/>
    </row>
    <row r="133795" spans="25:25" x14ac:dyDescent="0.25">
      <c r="Y133795" s="109"/>
    </row>
    <row r="133796" spans="25:25" x14ac:dyDescent="0.25">
      <c r="Y133796" s="109"/>
    </row>
    <row r="133797" spans="25:25" x14ac:dyDescent="0.25">
      <c r="Y133797" s="109"/>
    </row>
    <row r="133798" spans="25:25" x14ac:dyDescent="0.25">
      <c r="Y133798" s="109"/>
    </row>
    <row r="133799" spans="25:25" x14ac:dyDescent="0.25">
      <c r="Y133799" s="109"/>
    </row>
    <row r="133800" spans="25:25" x14ac:dyDescent="0.25">
      <c r="Y133800" s="109"/>
    </row>
    <row r="133801" spans="25:25" x14ac:dyDescent="0.25">
      <c r="Y133801" s="109"/>
    </row>
    <row r="133802" spans="25:25" x14ac:dyDescent="0.25">
      <c r="Y133802" s="109"/>
    </row>
    <row r="133803" spans="25:25" x14ac:dyDescent="0.25">
      <c r="Y133803" s="109"/>
    </row>
    <row r="133804" spans="25:25" x14ac:dyDescent="0.25">
      <c r="Y133804" s="109"/>
    </row>
    <row r="133805" spans="25:25" x14ac:dyDescent="0.25">
      <c r="Y133805" s="109"/>
    </row>
    <row r="133806" spans="25:25" x14ac:dyDescent="0.25">
      <c r="Y133806" s="109"/>
    </row>
    <row r="133807" spans="25:25" x14ac:dyDescent="0.25">
      <c r="Y133807" s="109"/>
    </row>
    <row r="133808" spans="25:25" x14ac:dyDescent="0.25">
      <c r="Y133808" s="109"/>
    </row>
    <row r="133809" spans="25:25" x14ac:dyDescent="0.25">
      <c r="Y133809" s="109"/>
    </row>
    <row r="133810" spans="25:25" x14ac:dyDescent="0.25">
      <c r="Y133810" s="109"/>
    </row>
    <row r="133811" spans="25:25" x14ac:dyDescent="0.25">
      <c r="Y133811" s="109"/>
    </row>
    <row r="133812" spans="25:25" x14ac:dyDescent="0.25">
      <c r="Y133812" s="109"/>
    </row>
    <row r="133813" spans="25:25" x14ac:dyDescent="0.25">
      <c r="Y133813" s="109"/>
    </row>
    <row r="133814" spans="25:25" x14ac:dyDescent="0.25">
      <c r="Y133814" s="109"/>
    </row>
    <row r="133815" spans="25:25" x14ac:dyDescent="0.25">
      <c r="Y133815" s="109"/>
    </row>
    <row r="133816" spans="25:25" x14ac:dyDescent="0.25">
      <c r="Y133816" s="109"/>
    </row>
    <row r="133817" spans="25:25" x14ac:dyDescent="0.25">
      <c r="Y133817" s="109"/>
    </row>
    <row r="133818" spans="25:25" x14ac:dyDescent="0.25">
      <c r="Y133818" s="109"/>
    </row>
    <row r="133819" spans="25:25" x14ac:dyDescent="0.25">
      <c r="Y133819" s="109"/>
    </row>
    <row r="133820" spans="25:25" x14ac:dyDescent="0.25">
      <c r="Y133820" s="109"/>
    </row>
    <row r="133821" spans="25:25" x14ac:dyDescent="0.25">
      <c r="Y133821" s="109"/>
    </row>
    <row r="133822" spans="25:25" x14ac:dyDescent="0.25">
      <c r="Y133822" s="109"/>
    </row>
    <row r="133823" spans="25:25" x14ac:dyDescent="0.25">
      <c r="Y133823" s="109"/>
    </row>
    <row r="133824" spans="25:25" x14ac:dyDescent="0.25">
      <c r="Y133824" s="109"/>
    </row>
    <row r="133825" spans="25:25" x14ac:dyDescent="0.25">
      <c r="Y133825" s="109"/>
    </row>
    <row r="133826" spans="25:25" x14ac:dyDescent="0.25">
      <c r="Y133826" s="109"/>
    </row>
    <row r="133827" spans="25:25" x14ac:dyDescent="0.25">
      <c r="Y133827" s="109"/>
    </row>
    <row r="133828" spans="25:25" x14ac:dyDescent="0.25">
      <c r="Y133828" s="109"/>
    </row>
    <row r="133829" spans="25:25" x14ac:dyDescent="0.25">
      <c r="Y133829" s="109"/>
    </row>
    <row r="133830" spans="25:25" x14ac:dyDescent="0.25">
      <c r="Y133830" s="109"/>
    </row>
    <row r="133831" spans="25:25" x14ac:dyDescent="0.25">
      <c r="Y133831" s="109"/>
    </row>
    <row r="133832" spans="25:25" x14ac:dyDescent="0.25">
      <c r="Y133832" s="109"/>
    </row>
    <row r="133833" spans="25:25" x14ac:dyDescent="0.25">
      <c r="Y133833" s="109"/>
    </row>
    <row r="133834" spans="25:25" x14ac:dyDescent="0.25">
      <c r="Y133834" s="109"/>
    </row>
    <row r="133835" spans="25:25" x14ac:dyDescent="0.25">
      <c r="Y133835" s="109"/>
    </row>
    <row r="133836" spans="25:25" x14ac:dyDescent="0.25">
      <c r="Y133836" s="109"/>
    </row>
    <row r="133837" spans="25:25" x14ac:dyDescent="0.25">
      <c r="Y133837" s="109"/>
    </row>
    <row r="133838" spans="25:25" x14ac:dyDescent="0.25">
      <c r="Y133838" s="109"/>
    </row>
    <row r="133839" spans="25:25" x14ac:dyDescent="0.25">
      <c r="Y133839" s="109"/>
    </row>
    <row r="133840" spans="25:25" x14ac:dyDescent="0.25">
      <c r="Y133840" s="109"/>
    </row>
    <row r="133841" spans="25:25" x14ac:dyDescent="0.25">
      <c r="Y133841" s="109"/>
    </row>
    <row r="133842" spans="25:25" x14ac:dyDescent="0.25">
      <c r="Y133842" s="109"/>
    </row>
    <row r="133843" spans="25:25" x14ac:dyDescent="0.25">
      <c r="Y133843" s="109"/>
    </row>
    <row r="133844" spans="25:25" x14ac:dyDescent="0.25">
      <c r="Y133844" s="109"/>
    </row>
    <row r="133845" spans="25:25" x14ac:dyDescent="0.25">
      <c r="Y133845" s="109"/>
    </row>
    <row r="133846" spans="25:25" x14ac:dyDescent="0.25">
      <c r="Y133846" s="109"/>
    </row>
    <row r="133847" spans="25:25" x14ac:dyDescent="0.25">
      <c r="Y133847" s="109"/>
    </row>
    <row r="133848" spans="25:25" x14ac:dyDescent="0.25">
      <c r="Y133848" s="109"/>
    </row>
    <row r="133849" spans="25:25" x14ac:dyDescent="0.25">
      <c r="Y133849" s="109"/>
    </row>
    <row r="133850" spans="25:25" x14ac:dyDescent="0.25">
      <c r="Y133850" s="109"/>
    </row>
    <row r="133851" spans="25:25" x14ac:dyDescent="0.25">
      <c r="Y133851" s="109"/>
    </row>
    <row r="133852" spans="25:25" x14ac:dyDescent="0.25">
      <c r="Y133852" s="109"/>
    </row>
    <row r="133853" spans="25:25" x14ac:dyDescent="0.25">
      <c r="Y133853" s="109"/>
    </row>
    <row r="133854" spans="25:25" x14ac:dyDescent="0.25">
      <c r="Y133854" s="109"/>
    </row>
    <row r="133855" spans="25:25" x14ac:dyDescent="0.25">
      <c r="Y133855" s="109"/>
    </row>
    <row r="133856" spans="25:25" x14ac:dyDescent="0.25">
      <c r="Y133856" s="109"/>
    </row>
    <row r="133857" spans="25:25" x14ac:dyDescent="0.25">
      <c r="Y133857" s="109"/>
    </row>
    <row r="133858" spans="25:25" x14ac:dyDescent="0.25">
      <c r="Y133858" s="109"/>
    </row>
    <row r="133859" spans="25:25" x14ac:dyDescent="0.25">
      <c r="Y133859" s="109"/>
    </row>
    <row r="133860" spans="25:25" x14ac:dyDescent="0.25">
      <c r="Y133860" s="109"/>
    </row>
    <row r="133861" spans="25:25" x14ac:dyDescent="0.25">
      <c r="Y133861" s="109"/>
    </row>
    <row r="133862" spans="25:25" x14ac:dyDescent="0.25">
      <c r="Y133862" s="109"/>
    </row>
    <row r="133863" spans="25:25" x14ac:dyDescent="0.25">
      <c r="Y133863" s="109"/>
    </row>
    <row r="133864" spans="25:25" x14ac:dyDescent="0.25">
      <c r="Y133864" s="109"/>
    </row>
    <row r="133865" spans="25:25" x14ac:dyDescent="0.25">
      <c r="Y133865" s="109"/>
    </row>
    <row r="133866" spans="25:25" x14ac:dyDescent="0.25">
      <c r="Y133866" s="109"/>
    </row>
    <row r="133867" spans="25:25" x14ac:dyDescent="0.25">
      <c r="Y133867" s="109"/>
    </row>
    <row r="133868" spans="25:25" x14ac:dyDescent="0.25">
      <c r="Y133868" s="109"/>
    </row>
    <row r="133869" spans="25:25" x14ac:dyDescent="0.25">
      <c r="Y133869" s="109"/>
    </row>
    <row r="133870" spans="25:25" x14ac:dyDescent="0.25">
      <c r="Y133870" s="109"/>
    </row>
    <row r="133871" spans="25:25" x14ac:dyDescent="0.25">
      <c r="Y133871" s="109"/>
    </row>
    <row r="133872" spans="25:25" x14ac:dyDescent="0.25">
      <c r="Y133872" s="109"/>
    </row>
    <row r="133873" spans="25:25" x14ac:dyDescent="0.25">
      <c r="Y133873" s="109"/>
    </row>
    <row r="133874" spans="25:25" x14ac:dyDescent="0.25">
      <c r="Y133874" s="109"/>
    </row>
    <row r="133875" spans="25:25" x14ac:dyDescent="0.25">
      <c r="Y133875" s="109"/>
    </row>
    <row r="133876" spans="25:25" x14ac:dyDescent="0.25">
      <c r="Y133876" s="109"/>
    </row>
    <row r="133877" spans="25:25" x14ac:dyDescent="0.25">
      <c r="Y133877" s="109"/>
    </row>
    <row r="133878" spans="25:25" x14ac:dyDescent="0.25">
      <c r="Y133878" s="109"/>
    </row>
    <row r="133879" spans="25:25" x14ac:dyDescent="0.25">
      <c r="Y133879" s="109"/>
    </row>
    <row r="133880" spans="25:25" x14ac:dyDescent="0.25">
      <c r="Y133880" s="109"/>
    </row>
    <row r="133881" spans="25:25" x14ac:dyDescent="0.25">
      <c r="Y133881" s="109"/>
    </row>
    <row r="133882" spans="25:25" x14ac:dyDescent="0.25">
      <c r="Y133882" s="109"/>
    </row>
    <row r="133883" spans="25:25" x14ac:dyDescent="0.25">
      <c r="Y133883" s="109"/>
    </row>
    <row r="133884" spans="25:25" x14ac:dyDescent="0.25">
      <c r="Y133884" s="109"/>
    </row>
    <row r="133885" spans="25:25" x14ac:dyDescent="0.25">
      <c r="Y133885" s="109"/>
    </row>
    <row r="133886" spans="25:25" x14ac:dyDescent="0.25">
      <c r="Y133886" s="109"/>
    </row>
    <row r="133887" spans="25:25" x14ac:dyDescent="0.25">
      <c r="Y133887" s="109"/>
    </row>
    <row r="133888" spans="25:25" x14ac:dyDescent="0.25">
      <c r="Y133888" s="109"/>
    </row>
    <row r="133889" spans="25:25" x14ac:dyDescent="0.25">
      <c r="Y133889" s="109"/>
    </row>
    <row r="133890" spans="25:25" x14ac:dyDescent="0.25">
      <c r="Y133890" s="109"/>
    </row>
    <row r="133891" spans="25:25" x14ac:dyDescent="0.25">
      <c r="Y133891" s="109"/>
    </row>
    <row r="133892" spans="25:25" x14ac:dyDescent="0.25">
      <c r="Y133892" s="109"/>
    </row>
    <row r="133893" spans="25:25" x14ac:dyDescent="0.25">
      <c r="Y133893" s="109"/>
    </row>
    <row r="133894" spans="25:25" x14ac:dyDescent="0.25">
      <c r="Y133894" s="109"/>
    </row>
    <row r="133895" spans="25:25" x14ac:dyDescent="0.25">
      <c r="Y133895" s="109"/>
    </row>
    <row r="133896" spans="25:25" x14ac:dyDescent="0.25">
      <c r="Y133896" s="109"/>
    </row>
    <row r="133897" spans="25:25" x14ac:dyDescent="0.25">
      <c r="Y133897" s="109"/>
    </row>
    <row r="133898" spans="25:25" x14ac:dyDescent="0.25">
      <c r="Y133898" s="109"/>
    </row>
    <row r="133899" spans="25:25" x14ac:dyDescent="0.25">
      <c r="Y133899" s="109"/>
    </row>
    <row r="133900" spans="25:25" x14ac:dyDescent="0.25">
      <c r="Y133900" s="109"/>
    </row>
    <row r="133901" spans="25:25" x14ac:dyDescent="0.25">
      <c r="Y133901" s="109"/>
    </row>
    <row r="133902" spans="25:25" x14ac:dyDescent="0.25">
      <c r="Y133902" s="109"/>
    </row>
    <row r="133903" spans="25:25" x14ac:dyDescent="0.25">
      <c r="Y133903" s="109"/>
    </row>
    <row r="133904" spans="25:25" x14ac:dyDescent="0.25">
      <c r="Y133904" s="109"/>
    </row>
    <row r="133905" spans="25:25" x14ac:dyDescent="0.25">
      <c r="Y133905" s="109"/>
    </row>
    <row r="133906" spans="25:25" x14ac:dyDescent="0.25">
      <c r="Y133906" s="109"/>
    </row>
    <row r="133907" spans="25:25" x14ac:dyDescent="0.25">
      <c r="Y133907" s="109"/>
    </row>
    <row r="133908" spans="25:25" x14ac:dyDescent="0.25">
      <c r="Y133908" s="109"/>
    </row>
    <row r="133909" spans="25:25" x14ac:dyDescent="0.25">
      <c r="Y133909" s="109"/>
    </row>
    <row r="133910" spans="25:25" x14ac:dyDescent="0.25">
      <c r="Y133910" s="109"/>
    </row>
    <row r="133911" spans="25:25" x14ac:dyDescent="0.25">
      <c r="Y133911" s="109"/>
    </row>
    <row r="133912" spans="25:25" x14ac:dyDescent="0.25">
      <c r="Y133912" s="109"/>
    </row>
    <row r="133913" spans="25:25" x14ac:dyDescent="0.25">
      <c r="Y133913" s="109"/>
    </row>
    <row r="133914" spans="25:25" x14ac:dyDescent="0.25">
      <c r="Y133914" s="109"/>
    </row>
    <row r="133915" spans="25:25" x14ac:dyDescent="0.25">
      <c r="Y133915" s="109"/>
    </row>
    <row r="133916" spans="25:25" x14ac:dyDescent="0.25">
      <c r="Y133916" s="109"/>
    </row>
    <row r="133917" spans="25:25" x14ac:dyDescent="0.25">
      <c r="Y133917" s="109"/>
    </row>
    <row r="133918" spans="25:25" x14ac:dyDescent="0.25">
      <c r="Y133918" s="109"/>
    </row>
    <row r="133919" spans="25:25" x14ac:dyDescent="0.25">
      <c r="Y133919" s="109"/>
    </row>
    <row r="133920" spans="25:25" x14ac:dyDescent="0.25">
      <c r="Y133920" s="109"/>
    </row>
    <row r="133921" spans="25:25" x14ac:dyDescent="0.25">
      <c r="Y133921" s="109"/>
    </row>
    <row r="133922" spans="25:25" x14ac:dyDescent="0.25">
      <c r="Y133922" s="109"/>
    </row>
    <row r="133923" spans="25:25" x14ac:dyDescent="0.25">
      <c r="Y133923" s="109"/>
    </row>
    <row r="133924" spans="25:25" x14ac:dyDescent="0.25">
      <c r="Y133924" s="109"/>
    </row>
    <row r="133925" spans="25:25" x14ac:dyDescent="0.25">
      <c r="Y133925" s="109"/>
    </row>
    <row r="133926" spans="25:25" x14ac:dyDescent="0.25">
      <c r="Y133926" s="109"/>
    </row>
    <row r="133927" spans="25:25" x14ac:dyDescent="0.25">
      <c r="Y133927" s="109"/>
    </row>
    <row r="133928" spans="25:25" x14ac:dyDescent="0.25">
      <c r="Y133928" s="109"/>
    </row>
    <row r="133929" spans="25:25" x14ac:dyDescent="0.25">
      <c r="Y133929" s="109"/>
    </row>
    <row r="133930" spans="25:25" x14ac:dyDescent="0.25">
      <c r="Y133930" s="109"/>
    </row>
    <row r="133931" spans="25:25" x14ac:dyDescent="0.25">
      <c r="Y133931" s="109"/>
    </row>
    <row r="133932" spans="25:25" x14ac:dyDescent="0.25">
      <c r="Y133932" s="109"/>
    </row>
    <row r="133933" spans="25:25" x14ac:dyDescent="0.25">
      <c r="Y133933" s="109"/>
    </row>
    <row r="133934" spans="25:25" x14ac:dyDescent="0.25">
      <c r="Y133934" s="109"/>
    </row>
    <row r="133935" spans="25:25" x14ac:dyDescent="0.25">
      <c r="Y133935" s="109"/>
    </row>
    <row r="133936" spans="25:25" x14ac:dyDescent="0.25">
      <c r="Y133936" s="109"/>
    </row>
    <row r="133937" spans="25:25" x14ac:dyDescent="0.25">
      <c r="Y133937" s="109"/>
    </row>
    <row r="133938" spans="25:25" x14ac:dyDescent="0.25">
      <c r="Y133938" s="109"/>
    </row>
    <row r="133939" spans="25:25" x14ac:dyDescent="0.25">
      <c r="Y133939" s="109"/>
    </row>
    <row r="133940" spans="25:25" x14ac:dyDescent="0.25">
      <c r="Y133940" s="109"/>
    </row>
    <row r="133941" spans="25:25" x14ac:dyDescent="0.25">
      <c r="Y133941" s="109"/>
    </row>
    <row r="133942" spans="25:25" x14ac:dyDescent="0.25">
      <c r="Y133942" s="109"/>
    </row>
    <row r="133943" spans="25:25" x14ac:dyDescent="0.25">
      <c r="Y133943" s="109"/>
    </row>
    <row r="133944" spans="25:25" x14ac:dyDescent="0.25">
      <c r="Y133944" s="109"/>
    </row>
    <row r="133945" spans="25:25" x14ac:dyDescent="0.25">
      <c r="Y133945" s="109"/>
    </row>
    <row r="133946" spans="25:25" x14ac:dyDescent="0.25">
      <c r="Y133946" s="109"/>
    </row>
    <row r="133947" spans="25:25" x14ac:dyDescent="0.25">
      <c r="Y133947" s="109"/>
    </row>
    <row r="133948" spans="25:25" x14ac:dyDescent="0.25">
      <c r="Y133948" s="109"/>
    </row>
    <row r="133949" spans="25:25" x14ac:dyDescent="0.25">
      <c r="Y133949" s="109"/>
    </row>
    <row r="133950" spans="25:25" x14ac:dyDescent="0.25">
      <c r="Y133950" s="109"/>
    </row>
    <row r="133951" spans="25:25" x14ac:dyDescent="0.25">
      <c r="Y133951" s="109"/>
    </row>
    <row r="133952" spans="25:25" x14ac:dyDescent="0.25">
      <c r="Y133952" s="109"/>
    </row>
    <row r="133953" spans="25:25" x14ac:dyDescent="0.25">
      <c r="Y133953" s="109"/>
    </row>
    <row r="133954" spans="25:25" x14ac:dyDescent="0.25">
      <c r="Y133954" s="109"/>
    </row>
    <row r="133955" spans="25:25" x14ac:dyDescent="0.25">
      <c r="Y133955" s="109"/>
    </row>
    <row r="133956" spans="25:25" x14ac:dyDescent="0.25">
      <c r="Y133956" s="109"/>
    </row>
    <row r="133957" spans="25:25" x14ac:dyDescent="0.25">
      <c r="Y133957" s="109"/>
    </row>
    <row r="133958" spans="25:25" x14ac:dyDescent="0.25">
      <c r="Y133958" s="109"/>
    </row>
    <row r="133959" spans="25:25" x14ac:dyDescent="0.25">
      <c r="Y133959" s="109"/>
    </row>
    <row r="133960" spans="25:25" x14ac:dyDescent="0.25">
      <c r="Y133960" s="109"/>
    </row>
    <row r="133961" spans="25:25" x14ac:dyDescent="0.25">
      <c r="Y133961" s="109"/>
    </row>
    <row r="133962" spans="25:25" x14ac:dyDescent="0.25">
      <c r="Y133962" s="109"/>
    </row>
    <row r="133963" spans="25:25" x14ac:dyDescent="0.25">
      <c r="Y133963" s="109"/>
    </row>
    <row r="133964" spans="25:25" x14ac:dyDescent="0.25">
      <c r="Y133964" s="109"/>
    </row>
    <row r="133965" spans="25:25" x14ac:dyDescent="0.25">
      <c r="Y133965" s="109"/>
    </row>
    <row r="133966" spans="25:25" x14ac:dyDescent="0.25">
      <c r="Y133966" s="109"/>
    </row>
    <row r="133967" spans="25:25" x14ac:dyDescent="0.25">
      <c r="Y133967" s="109"/>
    </row>
    <row r="133968" spans="25:25" x14ac:dyDescent="0.25">
      <c r="Y133968" s="109"/>
    </row>
    <row r="133969" spans="25:25" x14ac:dyDescent="0.25">
      <c r="Y133969" s="109"/>
    </row>
    <row r="133970" spans="25:25" x14ac:dyDescent="0.25">
      <c r="Y133970" s="109"/>
    </row>
    <row r="133971" spans="25:25" x14ac:dyDescent="0.25">
      <c r="Y133971" s="109"/>
    </row>
    <row r="133972" spans="25:25" x14ac:dyDescent="0.25">
      <c r="Y133972" s="109"/>
    </row>
    <row r="133973" spans="25:25" x14ac:dyDescent="0.25">
      <c r="Y133973" s="109"/>
    </row>
    <row r="133974" spans="25:25" x14ac:dyDescent="0.25">
      <c r="Y133974" s="109"/>
    </row>
    <row r="133975" spans="25:25" x14ac:dyDescent="0.25">
      <c r="Y133975" s="109"/>
    </row>
    <row r="133976" spans="25:25" x14ac:dyDescent="0.25">
      <c r="Y133976" s="109"/>
    </row>
    <row r="133977" spans="25:25" x14ac:dyDescent="0.25">
      <c r="Y133977" s="109"/>
    </row>
    <row r="133978" spans="25:25" x14ac:dyDescent="0.25">
      <c r="Y133978" s="109"/>
    </row>
    <row r="133979" spans="25:25" x14ac:dyDescent="0.25">
      <c r="Y133979" s="109"/>
    </row>
    <row r="133980" spans="25:25" x14ac:dyDescent="0.25">
      <c r="Y133980" s="109"/>
    </row>
    <row r="133981" spans="25:25" x14ac:dyDescent="0.25">
      <c r="Y133981" s="109"/>
    </row>
    <row r="133982" spans="25:25" x14ac:dyDescent="0.25">
      <c r="Y133982" s="109"/>
    </row>
    <row r="133983" spans="25:25" x14ac:dyDescent="0.25">
      <c r="Y133983" s="109"/>
    </row>
    <row r="133984" spans="25:25" x14ac:dyDescent="0.25">
      <c r="Y133984" s="109"/>
    </row>
    <row r="133985" spans="25:25" x14ac:dyDescent="0.25">
      <c r="Y133985" s="109"/>
    </row>
    <row r="133986" spans="25:25" x14ac:dyDescent="0.25">
      <c r="Y133986" s="109"/>
    </row>
    <row r="133987" spans="25:25" x14ac:dyDescent="0.25">
      <c r="Y133987" s="109"/>
    </row>
    <row r="133988" spans="25:25" x14ac:dyDescent="0.25">
      <c r="Y133988" s="109"/>
    </row>
    <row r="133989" spans="25:25" x14ac:dyDescent="0.25">
      <c r="Y133989" s="109"/>
    </row>
    <row r="133990" spans="25:25" x14ac:dyDescent="0.25">
      <c r="Y133990" s="109"/>
    </row>
    <row r="133991" spans="25:25" x14ac:dyDescent="0.25">
      <c r="Y133991" s="109"/>
    </row>
    <row r="133992" spans="25:25" x14ac:dyDescent="0.25">
      <c r="Y133992" s="109"/>
    </row>
    <row r="133993" spans="25:25" x14ac:dyDescent="0.25">
      <c r="Y133993" s="109"/>
    </row>
    <row r="133994" spans="25:25" x14ac:dyDescent="0.25">
      <c r="Y133994" s="109"/>
    </row>
    <row r="133995" spans="25:25" x14ac:dyDescent="0.25">
      <c r="Y133995" s="109"/>
    </row>
    <row r="133996" spans="25:25" x14ac:dyDescent="0.25">
      <c r="Y133996" s="109"/>
    </row>
    <row r="133997" spans="25:25" x14ac:dyDescent="0.25">
      <c r="Y133997" s="109"/>
    </row>
    <row r="133998" spans="25:25" x14ac:dyDescent="0.25">
      <c r="Y133998" s="109"/>
    </row>
    <row r="133999" spans="25:25" x14ac:dyDescent="0.25">
      <c r="Y133999" s="109"/>
    </row>
    <row r="134000" spans="25:25" x14ac:dyDescent="0.25">
      <c r="Y134000" s="109"/>
    </row>
    <row r="134001" spans="25:25" x14ac:dyDescent="0.25">
      <c r="Y134001" s="109"/>
    </row>
    <row r="134002" spans="25:25" x14ac:dyDescent="0.25">
      <c r="Y134002" s="109"/>
    </row>
    <row r="134003" spans="25:25" x14ac:dyDescent="0.25">
      <c r="Y134003" s="109"/>
    </row>
    <row r="134004" spans="25:25" x14ac:dyDescent="0.25">
      <c r="Y134004" s="109"/>
    </row>
    <row r="134005" spans="25:25" x14ac:dyDescent="0.25">
      <c r="Y134005" s="109"/>
    </row>
    <row r="134006" spans="25:25" x14ac:dyDescent="0.25">
      <c r="Y134006" s="109"/>
    </row>
    <row r="134007" spans="25:25" x14ac:dyDescent="0.25">
      <c r="Y134007" s="109"/>
    </row>
    <row r="134008" spans="25:25" x14ac:dyDescent="0.25">
      <c r="Y134008" s="109"/>
    </row>
    <row r="134009" spans="25:25" x14ac:dyDescent="0.25">
      <c r="Y134009" s="109"/>
    </row>
    <row r="134010" spans="25:25" x14ac:dyDescent="0.25">
      <c r="Y134010" s="109"/>
    </row>
    <row r="134011" spans="25:25" x14ac:dyDescent="0.25">
      <c r="Y134011" s="109"/>
    </row>
    <row r="134012" spans="25:25" x14ac:dyDescent="0.25">
      <c r="Y134012" s="109"/>
    </row>
    <row r="134013" spans="25:25" x14ac:dyDescent="0.25">
      <c r="Y134013" s="109"/>
    </row>
    <row r="134014" spans="25:25" x14ac:dyDescent="0.25">
      <c r="Y134014" s="109"/>
    </row>
    <row r="134015" spans="25:25" x14ac:dyDescent="0.25">
      <c r="Y134015" s="109"/>
    </row>
    <row r="134016" spans="25:25" x14ac:dyDescent="0.25">
      <c r="Y134016" s="109"/>
    </row>
    <row r="134017" spans="25:25" x14ac:dyDescent="0.25">
      <c r="Y134017" s="109"/>
    </row>
    <row r="134018" spans="25:25" x14ac:dyDescent="0.25">
      <c r="Y134018" s="109"/>
    </row>
    <row r="134019" spans="25:25" x14ac:dyDescent="0.25">
      <c r="Y134019" s="109"/>
    </row>
    <row r="134020" spans="25:25" x14ac:dyDescent="0.25">
      <c r="Y134020" s="109"/>
    </row>
    <row r="134021" spans="25:25" x14ac:dyDescent="0.25">
      <c r="Y134021" s="109"/>
    </row>
    <row r="134022" spans="25:25" x14ac:dyDescent="0.25">
      <c r="Y134022" s="109"/>
    </row>
    <row r="134023" spans="25:25" x14ac:dyDescent="0.25">
      <c r="Y134023" s="109"/>
    </row>
    <row r="134024" spans="25:25" x14ac:dyDescent="0.25">
      <c r="Y134024" s="109"/>
    </row>
    <row r="134025" spans="25:25" x14ac:dyDescent="0.25">
      <c r="Y134025" s="109"/>
    </row>
    <row r="134026" spans="25:25" x14ac:dyDescent="0.25">
      <c r="Y134026" s="109"/>
    </row>
    <row r="134027" spans="25:25" x14ac:dyDescent="0.25">
      <c r="Y134027" s="109"/>
    </row>
    <row r="134028" spans="25:25" x14ac:dyDescent="0.25">
      <c r="Y134028" s="109"/>
    </row>
    <row r="134029" spans="25:25" x14ac:dyDescent="0.25">
      <c r="Y134029" s="109"/>
    </row>
    <row r="134030" spans="25:25" x14ac:dyDescent="0.25">
      <c r="Y134030" s="109"/>
    </row>
    <row r="134031" spans="25:25" x14ac:dyDescent="0.25">
      <c r="Y134031" s="109"/>
    </row>
    <row r="134032" spans="25:25" x14ac:dyDescent="0.25">
      <c r="Y134032" s="109"/>
    </row>
    <row r="134033" spans="25:25" x14ac:dyDescent="0.25">
      <c r="Y134033" s="109"/>
    </row>
    <row r="134034" spans="25:25" x14ac:dyDescent="0.25">
      <c r="Y134034" s="109"/>
    </row>
    <row r="134035" spans="25:25" x14ac:dyDescent="0.25">
      <c r="Y134035" s="109"/>
    </row>
    <row r="134036" spans="25:25" x14ac:dyDescent="0.25">
      <c r="Y134036" s="109"/>
    </row>
    <row r="134037" spans="25:25" x14ac:dyDescent="0.25">
      <c r="Y134037" s="109"/>
    </row>
    <row r="134038" spans="25:25" x14ac:dyDescent="0.25">
      <c r="Y134038" s="109"/>
    </row>
    <row r="134039" spans="25:25" x14ac:dyDescent="0.25">
      <c r="Y134039" s="109"/>
    </row>
    <row r="134040" spans="25:25" x14ac:dyDescent="0.25">
      <c r="Y134040" s="109"/>
    </row>
    <row r="134041" spans="25:25" x14ac:dyDescent="0.25">
      <c r="Y134041" s="109"/>
    </row>
    <row r="134042" spans="25:25" x14ac:dyDescent="0.25">
      <c r="Y134042" s="109"/>
    </row>
    <row r="134043" spans="25:25" x14ac:dyDescent="0.25">
      <c r="Y134043" s="109"/>
    </row>
    <row r="134044" spans="25:25" x14ac:dyDescent="0.25">
      <c r="Y134044" s="109"/>
    </row>
    <row r="134045" spans="25:25" x14ac:dyDescent="0.25">
      <c r="Y134045" s="109"/>
    </row>
    <row r="134046" spans="25:25" x14ac:dyDescent="0.25">
      <c r="Y134046" s="109"/>
    </row>
    <row r="134047" spans="25:25" x14ac:dyDescent="0.25">
      <c r="Y134047" s="109"/>
    </row>
    <row r="134048" spans="25:25" x14ac:dyDescent="0.25">
      <c r="Y134048" s="109"/>
    </row>
    <row r="134049" spans="25:25" x14ac:dyDescent="0.25">
      <c r="Y134049" s="109"/>
    </row>
    <row r="134050" spans="25:25" x14ac:dyDescent="0.25">
      <c r="Y134050" s="109"/>
    </row>
    <row r="134051" spans="25:25" x14ac:dyDescent="0.25">
      <c r="Y134051" s="109"/>
    </row>
    <row r="134052" spans="25:25" x14ac:dyDescent="0.25">
      <c r="Y134052" s="109"/>
    </row>
    <row r="134053" spans="25:25" x14ac:dyDescent="0.25">
      <c r="Y134053" s="109"/>
    </row>
    <row r="134054" spans="25:25" x14ac:dyDescent="0.25">
      <c r="Y134054" s="109"/>
    </row>
    <row r="134055" spans="25:25" x14ac:dyDescent="0.25">
      <c r="Y134055" s="109"/>
    </row>
    <row r="134056" spans="25:25" x14ac:dyDescent="0.25">
      <c r="Y134056" s="109"/>
    </row>
    <row r="134057" spans="25:25" x14ac:dyDescent="0.25">
      <c r="Y134057" s="109"/>
    </row>
    <row r="134058" spans="25:25" x14ac:dyDescent="0.25">
      <c r="Y134058" s="109"/>
    </row>
    <row r="134059" spans="25:25" x14ac:dyDescent="0.25">
      <c r="Y134059" s="109"/>
    </row>
    <row r="134060" spans="25:25" x14ac:dyDescent="0.25">
      <c r="Y134060" s="109"/>
    </row>
    <row r="134061" spans="25:25" x14ac:dyDescent="0.25">
      <c r="Y134061" s="109"/>
    </row>
    <row r="134062" spans="25:25" x14ac:dyDescent="0.25">
      <c r="Y134062" s="109"/>
    </row>
    <row r="134063" spans="25:25" x14ac:dyDescent="0.25">
      <c r="Y134063" s="109"/>
    </row>
    <row r="134064" spans="25:25" x14ac:dyDescent="0.25">
      <c r="Y134064" s="109"/>
    </row>
    <row r="134065" spans="25:25" x14ac:dyDescent="0.25">
      <c r="Y134065" s="109"/>
    </row>
    <row r="134066" spans="25:25" x14ac:dyDescent="0.25">
      <c r="Y134066" s="109"/>
    </row>
    <row r="134067" spans="25:25" x14ac:dyDescent="0.25">
      <c r="Y134067" s="109"/>
    </row>
    <row r="134068" spans="25:25" x14ac:dyDescent="0.25">
      <c r="Y134068" s="109"/>
    </row>
    <row r="134069" spans="25:25" x14ac:dyDescent="0.25">
      <c r="Y134069" s="109"/>
    </row>
    <row r="134070" spans="25:25" x14ac:dyDescent="0.25">
      <c r="Y134070" s="109"/>
    </row>
    <row r="134071" spans="25:25" x14ac:dyDescent="0.25">
      <c r="Y134071" s="109"/>
    </row>
    <row r="134072" spans="25:25" x14ac:dyDescent="0.25">
      <c r="Y134072" s="109"/>
    </row>
    <row r="134073" spans="25:25" x14ac:dyDescent="0.25">
      <c r="Y134073" s="109"/>
    </row>
    <row r="134074" spans="25:25" x14ac:dyDescent="0.25">
      <c r="Y134074" s="109"/>
    </row>
    <row r="134075" spans="25:25" x14ac:dyDescent="0.25">
      <c r="Y134075" s="109"/>
    </row>
    <row r="134076" spans="25:25" x14ac:dyDescent="0.25">
      <c r="Y134076" s="109"/>
    </row>
    <row r="134077" spans="25:25" x14ac:dyDescent="0.25">
      <c r="Y134077" s="109"/>
    </row>
    <row r="134078" spans="25:25" x14ac:dyDescent="0.25">
      <c r="Y134078" s="109"/>
    </row>
    <row r="134079" spans="25:25" x14ac:dyDescent="0.25">
      <c r="Y134079" s="109"/>
    </row>
    <row r="134080" spans="25:25" x14ac:dyDescent="0.25">
      <c r="Y134080" s="109"/>
    </row>
    <row r="134081" spans="25:25" x14ac:dyDescent="0.25">
      <c r="Y134081" s="109"/>
    </row>
    <row r="134082" spans="25:25" x14ac:dyDescent="0.25">
      <c r="Y134082" s="109"/>
    </row>
    <row r="134083" spans="25:25" x14ac:dyDescent="0.25">
      <c r="Y134083" s="109"/>
    </row>
    <row r="134084" spans="25:25" x14ac:dyDescent="0.25">
      <c r="Y134084" s="109"/>
    </row>
    <row r="134085" spans="25:25" x14ac:dyDescent="0.25">
      <c r="Y134085" s="109"/>
    </row>
    <row r="134086" spans="25:25" x14ac:dyDescent="0.25">
      <c r="Y134086" s="109"/>
    </row>
    <row r="134087" spans="25:25" x14ac:dyDescent="0.25">
      <c r="Y134087" s="109"/>
    </row>
    <row r="134088" spans="25:25" x14ac:dyDescent="0.25">
      <c r="Y134088" s="109"/>
    </row>
    <row r="134089" spans="25:25" x14ac:dyDescent="0.25">
      <c r="Y134089" s="109"/>
    </row>
    <row r="134090" spans="25:25" x14ac:dyDescent="0.25">
      <c r="Y134090" s="109"/>
    </row>
    <row r="134091" spans="25:25" x14ac:dyDescent="0.25">
      <c r="Y134091" s="109"/>
    </row>
    <row r="134092" spans="25:25" x14ac:dyDescent="0.25">
      <c r="Y134092" s="109"/>
    </row>
    <row r="134093" spans="25:25" x14ac:dyDescent="0.25">
      <c r="Y134093" s="109"/>
    </row>
    <row r="134094" spans="25:25" x14ac:dyDescent="0.25">
      <c r="Y134094" s="109"/>
    </row>
    <row r="134095" spans="25:25" x14ac:dyDescent="0.25">
      <c r="Y134095" s="109"/>
    </row>
    <row r="134096" spans="25:25" x14ac:dyDescent="0.25">
      <c r="Y134096" s="109"/>
    </row>
    <row r="134097" spans="25:25" x14ac:dyDescent="0.25">
      <c r="Y134097" s="109"/>
    </row>
    <row r="134098" spans="25:25" x14ac:dyDescent="0.25">
      <c r="Y134098" s="109"/>
    </row>
    <row r="134099" spans="25:25" x14ac:dyDescent="0.25">
      <c r="Y134099" s="109"/>
    </row>
    <row r="134100" spans="25:25" x14ac:dyDescent="0.25">
      <c r="Y134100" s="109"/>
    </row>
    <row r="134101" spans="25:25" x14ac:dyDescent="0.25">
      <c r="Y134101" s="109"/>
    </row>
    <row r="134102" spans="25:25" x14ac:dyDescent="0.25">
      <c r="Y134102" s="109"/>
    </row>
    <row r="134103" spans="25:25" x14ac:dyDescent="0.25">
      <c r="Y134103" s="109"/>
    </row>
    <row r="134104" spans="25:25" x14ac:dyDescent="0.25">
      <c r="Y134104" s="109"/>
    </row>
    <row r="134105" spans="25:25" x14ac:dyDescent="0.25">
      <c r="Y134105" s="109"/>
    </row>
    <row r="134106" spans="25:25" x14ac:dyDescent="0.25">
      <c r="Y134106" s="109"/>
    </row>
    <row r="134107" spans="25:25" x14ac:dyDescent="0.25">
      <c r="Y134107" s="109"/>
    </row>
    <row r="134108" spans="25:25" x14ac:dyDescent="0.25">
      <c r="Y134108" s="109"/>
    </row>
    <row r="134109" spans="25:25" x14ac:dyDescent="0.25">
      <c r="Y134109" s="109"/>
    </row>
    <row r="134110" spans="25:25" x14ac:dyDescent="0.25">
      <c r="Y134110" s="109"/>
    </row>
    <row r="134111" spans="25:25" x14ac:dyDescent="0.25">
      <c r="Y134111" s="109"/>
    </row>
    <row r="134112" spans="25:25" x14ac:dyDescent="0.25">
      <c r="Y134112" s="109"/>
    </row>
    <row r="134113" spans="25:25" x14ac:dyDescent="0.25">
      <c r="Y134113" s="109"/>
    </row>
    <row r="134114" spans="25:25" x14ac:dyDescent="0.25">
      <c r="Y134114" s="109"/>
    </row>
    <row r="134115" spans="25:25" x14ac:dyDescent="0.25">
      <c r="Y134115" s="109"/>
    </row>
    <row r="134116" spans="25:25" x14ac:dyDescent="0.25">
      <c r="Y134116" s="109"/>
    </row>
    <row r="134117" spans="25:25" x14ac:dyDescent="0.25">
      <c r="Y134117" s="109"/>
    </row>
    <row r="134118" spans="25:25" x14ac:dyDescent="0.25">
      <c r="Y134118" s="109"/>
    </row>
    <row r="134119" spans="25:25" x14ac:dyDescent="0.25">
      <c r="Y134119" s="109"/>
    </row>
    <row r="134120" spans="25:25" x14ac:dyDescent="0.25">
      <c r="Y134120" s="109"/>
    </row>
    <row r="134121" spans="25:25" x14ac:dyDescent="0.25">
      <c r="Y134121" s="109"/>
    </row>
    <row r="134122" spans="25:25" x14ac:dyDescent="0.25">
      <c r="Y134122" s="109"/>
    </row>
    <row r="134123" spans="25:25" x14ac:dyDescent="0.25">
      <c r="Y134123" s="109"/>
    </row>
    <row r="134124" spans="25:25" x14ac:dyDescent="0.25">
      <c r="Y134124" s="109"/>
    </row>
    <row r="134125" spans="25:25" x14ac:dyDescent="0.25">
      <c r="Y134125" s="109"/>
    </row>
    <row r="134126" spans="25:25" x14ac:dyDescent="0.25">
      <c r="Y134126" s="109"/>
    </row>
    <row r="134127" spans="25:25" x14ac:dyDescent="0.25">
      <c r="Y134127" s="109"/>
    </row>
    <row r="134128" spans="25:25" x14ac:dyDescent="0.25">
      <c r="Y134128" s="109"/>
    </row>
    <row r="134129" spans="25:25" x14ac:dyDescent="0.25">
      <c r="Y134129" s="109"/>
    </row>
    <row r="134130" spans="25:25" x14ac:dyDescent="0.25">
      <c r="Y134130" s="109"/>
    </row>
    <row r="134131" spans="25:25" x14ac:dyDescent="0.25">
      <c r="Y134131" s="109"/>
    </row>
    <row r="134132" spans="25:25" x14ac:dyDescent="0.25">
      <c r="Y134132" s="109"/>
    </row>
    <row r="134133" spans="25:25" x14ac:dyDescent="0.25">
      <c r="Y134133" s="109"/>
    </row>
    <row r="134134" spans="25:25" x14ac:dyDescent="0.25">
      <c r="Y134134" s="109"/>
    </row>
    <row r="134135" spans="25:25" x14ac:dyDescent="0.25">
      <c r="Y134135" s="109"/>
    </row>
    <row r="134136" spans="25:25" x14ac:dyDescent="0.25">
      <c r="Y134136" s="109"/>
    </row>
    <row r="134137" spans="25:25" x14ac:dyDescent="0.25">
      <c r="Y134137" s="109"/>
    </row>
    <row r="134138" spans="25:25" x14ac:dyDescent="0.25">
      <c r="Y134138" s="109"/>
    </row>
    <row r="134139" spans="25:25" x14ac:dyDescent="0.25">
      <c r="Y134139" s="109"/>
    </row>
    <row r="134140" spans="25:25" x14ac:dyDescent="0.25">
      <c r="Y134140" s="109"/>
    </row>
    <row r="134141" spans="25:25" x14ac:dyDescent="0.25">
      <c r="Y134141" s="109"/>
    </row>
    <row r="134142" spans="25:25" x14ac:dyDescent="0.25">
      <c r="Y134142" s="109"/>
    </row>
    <row r="134143" spans="25:25" x14ac:dyDescent="0.25">
      <c r="Y134143" s="109"/>
    </row>
    <row r="134144" spans="25:25" x14ac:dyDescent="0.25">
      <c r="Y134144" s="109"/>
    </row>
    <row r="134145" spans="25:25" x14ac:dyDescent="0.25">
      <c r="Y134145" s="109"/>
    </row>
    <row r="134146" spans="25:25" x14ac:dyDescent="0.25">
      <c r="Y134146" s="109"/>
    </row>
    <row r="134147" spans="25:25" x14ac:dyDescent="0.25">
      <c r="Y134147" s="109"/>
    </row>
    <row r="134148" spans="25:25" x14ac:dyDescent="0.25">
      <c r="Y134148" s="109"/>
    </row>
    <row r="134149" spans="25:25" x14ac:dyDescent="0.25">
      <c r="Y134149" s="109"/>
    </row>
    <row r="134150" spans="25:25" x14ac:dyDescent="0.25">
      <c r="Y134150" s="109"/>
    </row>
    <row r="134151" spans="25:25" x14ac:dyDescent="0.25">
      <c r="Y134151" s="109"/>
    </row>
    <row r="134152" spans="25:25" x14ac:dyDescent="0.25">
      <c r="Y134152" s="109"/>
    </row>
    <row r="134153" spans="25:25" x14ac:dyDescent="0.25">
      <c r="Y134153" s="109"/>
    </row>
    <row r="134154" spans="25:25" x14ac:dyDescent="0.25">
      <c r="Y134154" s="109"/>
    </row>
    <row r="134155" spans="25:25" x14ac:dyDescent="0.25">
      <c r="Y134155" s="109"/>
    </row>
    <row r="134156" spans="25:25" x14ac:dyDescent="0.25">
      <c r="Y134156" s="109"/>
    </row>
    <row r="134157" spans="25:25" x14ac:dyDescent="0.25">
      <c r="Y134157" s="109"/>
    </row>
    <row r="134158" spans="25:25" x14ac:dyDescent="0.25">
      <c r="Y134158" s="109"/>
    </row>
    <row r="134159" spans="25:25" x14ac:dyDescent="0.25">
      <c r="Y134159" s="109"/>
    </row>
    <row r="134160" spans="25:25" x14ac:dyDescent="0.25">
      <c r="Y134160" s="109"/>
    </row>
    <row r="134161" spans="25:25" x14ac:dyDescent="0.25">
      <c r="Y134161" s="109"/>
    </row>
    <row r="134162" spans="25:25" x14ac:dyDescent="0.25">
      <c r="Y134162" s="109"/>
    </row>
    <row r="134163" spans="25:25" x14ac:dyDescent="0.25">
      <c r="Y134163" s="109"/>
    </row>
    <row r="134164" spans="25:25" x14ac:dyDescent="0.25">
      <c r="Y134164" s="109"/>
    </row>
    <row r="134165" spans="25:25" x14ac:dyDescent="0.25">
      <c r="Y134165" s="109"/>
    </row>
    <row r="134166" spans="25:25" x14ac:dyDescent="0.25">
      <c r="Y134166" s="109"/>
    </row>
    <row r="134167" spans="25:25" x14ac:dyDescent="0.25">
      <c r="Y134167" s="109"/>
    </row>
    <row r="134168" spans="25:25" x14ac:dyDescent="0.25">
      <c r="Y134168" s="109"/>
    </row>
    <row r="134169" spans="25:25" x14ac:dyDescent="0.25">
      <c r="Y134169" s="109"/>
    </row>
    <row r="134170" spans="25:25" x14ac:dyDescent="0.25">
      <c r="Y134170" s="109"/>
    </row>
    <row r="134171" spans="25:25" x14ac:dyDescent="0.25">
      <c r="Y134171" s="109"/>
    </row>
    <row r="134172" spans="25:25" x14ac:dyDescent="0.25">
      <c r="Y134172" s="109"/>
    </row>
    <row r="134173" spans="25:25" x14ac:dyDescent="0.25">
      <c r="Y134173" s="109"/>
    </row>
    <row r="134174" spans="25:25" x14ac:dyDescent="0.25">
      <c r="Y134174" s="109"/>
    </row>
    <row r="134175" spans="25:25" x14ac:dyDescent="0.25">
      <c r="Y134175" s="109"/>
    </row>
    <row r="134176" spans="25:25" x14ac:dyDescent="0.25">
      <c r="Y134176" s="109"/>
    </row>
    <row r="134177" spans="25:25" x14ac:dyDescent="0.25">
      <c r="Y134177" s="109"/>
    </row>
    <row r="134178" spans="25:25" x14ac:dyDescent="0.25">
      <c r="Y134178" s="109"/>
    </row>
    <row r="134179" spans="25:25" x14ac:dyDescent="0.25">
      <c r="Y134179" s="109"/>
    </row>
    <row r="134180" spans="25:25" x14ac:dyDescent="0.25">
      <c r="Y134180" s="109"/>
    </row>
    <row r="134181" spans="25:25" x14ac:dyDescent="0.25">
      <c r="Y134181" s="109"/>
    </row>
    <row r="134182" spans="25:25" x14ac:dyDescent="0.25">
      <c r="Y134182" s="109"/>
    </row>
    <row r="134183" spans="25:25" x14ac:dyDescent="0.25">
      <c r="Y134183" s="109"/>
    </row>
    <row r="134184" spans="25:25" x14ac:dyDescent="0.25">
      <c r="Y134184" s="109"/>
    </row>
    <row r="134185" spans="25:25" x14ac:dyDescent="0.25">
      <c r="Y134185" s="109"/>
    </row>
    <row r="134186" spans="25:25" x14ac:dyDescent="0.25">
      <c r="Y134186" s="109"/>
    </row>
    <row r="134187" spans="25:25" x14ac:dyDescent="0.25">
      <c r="Y134187" s="109"/>
    </row>
    <row r="134188" spans="25:25" x14ac:dyDescent="0.25">
      <c r="Y134188" s="109"/>
    </row>
    <row r="134189" spans="25:25" x14ac:dyDescent="0.25">
      <c r="Y134189" s="109"/>
    </row>
    <row r="134190" spans="25:25" x14ac:dyDescent="0.25">
      <c r="Y134190" s="109"/>
    </row>
    <row r="134191" spans="25:25" x14ac:dyDescent="0.25">
      <c r="Y134191" s="109"/>
    </row>
    <row r="134192" spans="25:25" x14ac:dyDescent="0.25">
      <c r="Y134192" s="109"/>
    </row>
    <row r="134193" spans="25:25" x14ac:dyDescent="0.25">
      <c r="Y134193" s="109"/>
    </row>
    <row r="134194" spans="25:25" x14ac:dyDescent="0.25">
      <c r="Y134194" s="109"/>
    </row>
    <row r="134195" spans="25:25" x14ac:dyDescent="0.25">
      <c r="Y134195" s="109"/>
    </row>
    <row r="134196" spans="25:25" x14ac:dyDescent="0.25">
      <c r="Y134196" s="109"/>
    </row>
    <row r="134197" spans="25:25" x14ac:dyDescent="0.25">
      <c r="Y134197" s="109"/>
    </row>
    <row r="134198" spans="25:25" x14ac:dyDescent="0.25">
      <c r="Y134198" s="109"/>
    </row>
    <row r="134199" spans="25:25" x14ac:dyDescent="0.25">
      <c r="Y134199" s="109"/>
    </row>
    <row r="134200" spans="25:25" x14ac:dyDescent="0.25">
      <c r="Y134200" s="109"/>
    </row>
    <row r="134201" spans="25:25" x14ac:dyDescent="0.25">
      <c r="Y134201" s="109"/>
    </row>
    <row r="134202" spans="25:25" x14ac:dyDescent="0.25">
      <c r="Y134202" s="109"/>
    </row>
    <row r="134203" spans="25:25" x14ac:dyDescent="0.25">
      <c r="Y134203" s="109"/>
    </row>
    <row r="134204" spans="25:25" x14ac:dyDescent="0.25">
      <c r="Y134204" s="109"/>
    </row>
    <row r="134205" spans="25:25" x14ac:dyDescent="0.25">
      <c r="Y134205" s="109"/>
    </row>
    <row r="134206" spans="25:25" x14ac:dyDescent="0.25">
      <c r="Y134206" s="109"/>
    </row>
    <row r="134207" spans="25:25" x14ac:dyDescent="0.25">
      <c r="Y134207" s="109"/>
    </row>
    <row r="134208" spans="25:25" x14ac:dyDescent="0.25">
      <c r="Y134208" s="109"/>
    </row>
    <row r="134209" spans="25:25" x14ac:dyDescent="0.25">
      <c r="Y134209" s="109"/>
    </row>
    <row r="134210" spans="25:25" x14ac:dyDescent="0.25">
      <c r="Y134210" s="109"/>
    </row>
    <row r="134211" spans="25:25" x14ac:dyDescent="0.25">
      <c r="Y134211" s="109"/>
    </row>
    <row r="134212" spans="25:25" x14ac:dyDescent="0.25">
      <c r="Y134212" s="109"/>
    </row>
    <row r="134213" spans="25:25" x14ac:dyDescent="0.25">
      <c r="Y134213" s="109"/>
    </row>
    <row r="134214" spans="25:25" x14ac:dyDescent="0.25">
      <c r="Y134214" s="109"/>
    </row>
    <row r="134215" spans="25:25" x14ac:dyDescent="0.25">
      <c r="Y134215" s="109"/>
    </row>
    <row r="134216" spans="25:25" x14ac:dyDescent="0.25">
      <c r="Y134216" s="109"/>
    </row>
    <row r="134217" spans="25:25" x14ac:dyDescent="0.25">
      <c r="Y134217" s="109"/>
    </row>
    <row r="134218" spans="25:25" x14ac:dyDescent="0.25">
      <c r="Y134218" s="109"/>
    </row>
    <row r="134219" spans="25:25" x14ac:dyDescent="0.25">
      <c r="Y134219" s="109"/>
    </row>
    <row r="134220" spans="25:25" x14ac:dyDescent="0.25">
      <c r="Y134220" s="109"/>
    </row>
    <row r="134221" spans="25:25" x14ac:dyDescent="0.25">
      <c r="Y134221" s="109"/>
    </row>
    <row r="134222" spans="25:25" x14ac:dyDescent="0.25">
      <c r="Y134222" s="109"/>
    </row>
    <row r="134223" spans="25:25" x14ac:dyDescent="0.25">
      <c r="Y134223" s="109"/>
    </row>
    <row r="134224" spans="25:25" x14ac:dyDescent="0.25">
      <c r="Y134224" s="109"/>
    </row>
    <row r="134225" spans="25:25" x14ac:dyDescent="0.25">
      <c r="Y134225" s="109"/>
    </row>
    <row r="134226" spans="25:25" x14ac:dyDescent="0.25">
      <c r="Y134226" s="109"/>
    </row>
    <row r="134227" spans="25:25" x14ac:dyDescent="0.25">
      <c r="Y134227" s="109"/>
    </row>
    <row r="134228" spans="25:25" x14ac:dyDescent="0.25">
      <c r="Y134228" s="109"/>
    </row>
    <row r="134229" spans="25:25" x14ac:dyDescent="0.25">
      <c r="Y134229" s="109"/>
    </row>
    <row r="134230" spans="25:25" x14ac:dyDescent="0.25">
      <c r="Y134230" s="109"/>
    </row>
    <row r="134231" spans="25:25" x14ac:dyDescent="0.25">
      <c r="Y134231" s="109"/>
    </row>
    <row r="134232" spans="25:25" x14ac:dyDescent="0.25">
      <c r="Y134232" s="109"/>
    </row>
    <row r="134233" spans="25:25" x14ac:dyDescent="0.25">
      <c r="Y134233" s="109"/>
    </row>
    <row r="134234" spans="25:25" x14ac:dyDescent="0.25">
      <c r="Y134234" s="109"/>
    </row>
    <row r="134235" spans="25:25" x14ac:dyDescent="0.25">
      <c r="Y134235" s="109"/>
    </row>
    <row r="134236" spans="25:25" x14ac:dyDescent="0.25">
      <c r="Y134236" s="109"/>
    </row>
    <row r="134237" spans="25:25" x14ac:dyDescent="0.25">
      <c r="Y134237" s="109"/>
    </row>
    <row r="134238" spans="25:25" x14ac:dyDescent="0.25">
      <c r="Y134238" s="109"/>
    </row>
    <row r="134239" spans="25:25" x14ac:dyDescent="0.25">
      <c r="Y134239" s="109"/>
    </row>
    <row r="134240" spans="25:25" x14ac:dyDescent="0.25">
      <c r="Y134240" s="109"/>
    </row>
    <row r="134241" spans="25:25" x14ac:dyDescent="0.25">
      <c r="Y134241" s="109"/>
    </row>
    <row r="134242" spans="25:25" x14ac:dyDescent="0.25">
      <c r="Y134242" s="109"/>
    </row>
    <row r="134243" spans="25:25" x14ac:dyDescent="0.25">
      <c r="Y134243" s="109"/>
    </row>
    <row r="134244" spans="25:25" x14ac:dyDescent="0.25">
      <c r="Y134244" s="109"/>
    </row>
    <row r="134245" spans="25:25" x14ac:dyDescent="0.25">
      <c r="Y134245" s="109"/>
    </row>
    <row r="134246" spans="25:25" x14ac:dyDescent="0.25">
      <c r="Y134246" s="109"/>
    </row>
    <row r="134247" spans="25:25" x14ac:dyDescent="0.25">
      <c r="Y134247" s="109"/>
    </row>
    <row r="134248" spans="25:25" x14ac:dyDescent="0.25">
      <c r="Y134248" s="109"/>
    </row>
    <row r="134249" spans="25:25" x14ac:dyDescent="0.25">
      <c r="Y134249" s="109"/>
    </row>
    <row r="134250" spans="25:25" x14ac:dyDescent="0.25">
      <c r="Y134250" s="109"/>
    </row>
    <row r="134251" spans="25:25" x14ac:dyDescent="0.25">
      <c r="Y134251" s="109"/>
    </row>
    <row r="134252" spans="25:25" x14ac:dyDescent="0.25">
      <c r="Y134252" s="109"/>
    </row>
    <row r="134253" spans="25:25" x14ac:dyDescent="0.25">
      <c r="Y134253" s="109"/>
    </row>
    <row r="134254" spans="25:25" x14ac:dyDescent="0.25">
      <c r="Y134254" s="109"/>
    </row>
    <row r="134255" spans="25:25" x14ac:dyDescent="0.25">
      <c r="Y134255" s="109"/>
    </row>
    <row r="134256" spans="25:25" x14ac:dyDescent="0.25">
      <c r="Y134256" s="109"/>
    </row>
    <row r="134257" spans="25:25" x14ac:dyDescent="0.25">
      <c r="Y134257" s="109"/>
    </row>
    <row r="134258" spans="25:25" x14ac:dyDescent="0.25">
      <c r="Y134258" s="109"/>
    </row>
    <row r="134259" spans="25:25" x14ac:dyDescent="0.25">
      <c r="Y134259" s="109"/>
    </row>
    <row r="134260" spans="25:25" x14ac:dyDescent="0.25">
      <c r="Y134260" s="109"/>
    </row>
    <row r="134261" spans="25:25" x14ac:dyDescent="0.25">
      <c r="Y134261" s="109"/>
    </row>
    <row r="134262" spans="25:25" x14ac:dyDescent="0.25">
      <c r="Y134262" s="109"/>
    </row>
    <row r="134263" spans="25:25" x14ac:dyDescent="0.25">
      <c r="Y134263" s="109"/>
    </row>
    <row r="134264" spans="25:25" x14ac:dyDescent="0.25">
      <c r="Y134264" s="109"/>
    </row>
    <row r="134265" spans="25:25" x14ac:dyDescent="0.25">
      <c r="Y134265" s="109"/>
    </row>
    <row r="134266" spans="25:25" x14ac:dyDescent="0.25">
      <c r="Y134266" s="109"/>
    </row>
    <row r="134267" spans="25:25" x14ac:dyDescent="0.25">
      <c r="Y134267" s="109"/>
    </row>
    <row r="134268" spans="25:25" x14ac:dyDescent="0.25">
      <c r="Y134268" s="109"/>
    </row>
    <row r="134269" spans="25:25" x14ac:dyDescent="0.25">
      <c r="Y134269" s="109"/>
    </row>
    <row r="134270" spans="25:25" x14ac:dyDescent="0.25">
      <c r="Y134270" s="109"/>
    </row>
    <row r="134271" spans="25:25" x14ac:dyDescent="0.25">
      <c r="Y134271" s="109"/>
    </row>
    <row r="134272" spans="25:25" x14ac:dyDescent="0.25">
      <c r="Y134272" s="109"/>
    </row>
    <row r="134273" spans="25:25" x14ac:dyDescent="0.25">
      <c r="Y134273" s="109"/>
    </row>
    <row r="134274" spans="25:25" x14ac:dyDescent="0.25">
      <c r="Y134274" s="109"/>
    </row>
    <row r="134275" spans="25:25" x14ac:dyDescent="0.25">
      <c r="Y134275" s="109"/>
    </row>
    <row r="134276" spans="25:25" x14ac:dyDescent="0.25">
      <c r="Y134276" s="109"/>
    </row>
    <row r="134277" spans="25:25" x14ac:dyDescent="0.25">
      <c r="Y134277" s="109"/>
    </row>
    <row r="134278" spans="25:25" x14ac:dyDescent="0.25">
      <c r="Y134278" s="109"/>
    </row>
    <row r="134279" spans="25:25" x14ac:dyDescent="0.25">
      <c r="Y134279" s="109"/>
    </row>
    <row r="134280" spans="25:25" x14ac:dyDescent="0.25">
      <c r="Y134280" s="109"/>
    </row>
    <row r="134281" spans="25:25" x14ac:dyDescent="0.25">
      <c r="Y134281" s="109"/>
    </row>
    <row r="134282" spans="25:25" x14ac:dyDescent="0.25">
      <c r="Y134282" s="109"/>
    </row>
    <row r="134283" spans="25:25" x14ac:dyDescent="0.25">
      <c r="Y134283" s="109"/>
    </row>
    <row r="134284" spans="25:25" x14ac:dyDescent="0.25">
      <c r="Y134284" s="109"/>
    </row>
    <row r="134285" spans="25:25" x14ac:dyDescent="0.25">
      <c r="Y134285" s="109"/>
    </row>
    <row r="134286" spans="25:25" x14ac:dyDescent="0.25">
      <c r="Y134286" s="109"/>
    </row>
    <row r="134287" spans="25:25" x14ac:dyDescent="0.25">
      <c r="Y134287" s="109"/>
    </row>
    <row r="134288" spans="25:25" x14ac:dyDescent="0.25">
      <c r="Y134288" s="109"/>
    </row>
    <row r="134289" spans="25:25" x14ac:dyDescent="0.25">
      <c r="Y134289" s="109"/>
    </row>
    <row r="134290" spans="25:25" x14ac:dyDescent="0.25">
      <c r="Y134290" s="109"/>
    </row>
    <row r="134291" spans="25:25" x14ac:dyDescent="0.25">
      <c r="Y134291" s="109"/>
    </row>
    <row r="134292" spans="25:25" x14ac:dyDescent="0.25">
      <c r="Y134292" s="109"/>
    </row>
    <row r="134293" spans="25:25" x14ac:dyDescent="0.25">
      <c r="Y134293" s="109"/>
    </row>
    <row r="134294" spans="25:25" x14ac:dyDescent="0.25">
      <c r="Y134294" s="109"/>
    </row>
    <row r="134295" spans="25:25" x14ac:dyDescent="0.25">
      <c r="Y134295" s="109"/>
    </row>
    <row r="134296" spans="25:25" x14ac:dyDescent="0.25">
      <c r="Y134296" s="109"/>
    </row>
    <row r="134297" spans="25:25" x14ac:dyDescent="0.25">
      <c r="Y134297" s="109"/>
    </row>
    <row r="134298" spans="25:25" x14ac:dyDescent="0.25">
      <c r="Y134298" s="109"/>
    </row>
    <row r="134299" spans="25:25" x14ac:dyDescent="0.25">
      <c r="Y134299" s="109"/>
    </row>
    <row r="134300" spans="25:25" x14ac:dyDescent="0.25">
      <c r="Y134300" s="109"/>
    </row>
    <row r="134301" spans="25:25" x14ac:dyDescent="0.25">
      <c r="Y134301" s="109"/>
    </row>
    <row r="134302" spans="25:25" x14ac:dyDescent="0.25">
      <c r="Y134302" s="109"/>
    </row>
    <row r="134303" spans="25:25" x14ac:dyDescent="0.25">
      <c r="Y134303" s="109"/>
    </row>
    <row r="134304" spans="25:25" x14ac:dyDescent="0.25">
      <c r="Y134304" s="109"/>
    </row>
    <row r="134305" spans="25:25" x14ac:dyDescent="0.25">
      <c r="Y134305" s="109"/>
    </row>
    <row r="134306" spans="25:25" x14ac:dyDescent="0.25">
      <c r="Y134306" s="109"/>
    </row>
    <row r="134307" spans="25:25" x14ac:dyDescent="0.25">
      <c r="Y134307" s="109"/>
    </row>
    <row r="134308" spans="25:25" x14ac:dyDescent="0.25">
      <c r="Y134308" s="109"/>
    </row>
    <row r="134309" spans="25:25" x14ac:dyDescent="0.25">
      <c r="Y134309" s="109"/>
    </row>
    <row r="134310" spans="25:25" x14ac:dyDescent="0.25">
      <c r="Y134310" s="109"/>
    </row>
    <row r="134311" spans="25:25" x14ac:dyDescent="0.25">
      <c r="Y134311" s="109"/>
    </row>
    <row r="134312" spans="25:25" x14ac:dyDescent="0.25">
      <c r="Y134312" s="109"/>
    </row>
    <row r="134313" spans="25:25" x14ac:dyDescent="0.25">
      <c r="Y134313" s="109"/>
    </row>
    <row r="134314" spans="25:25" x14ac:dyDescent="0.25">
      <c r="Y134314" s="109"/>
    </row>
    <row r="134315" spans="25:25" x14ac:dyDescent="0.25">
      <c r="Y134315" s="109"/>
    </row>
    <row r="134316" spans="25:25" x14ac:dyDescent="0.25">
      <c r="Y134316" s="109"/>
    </row>
    <row r="134317" spans="25:25" x14ac:dyDescent="0.25">
      <c r="Y134317" s="109"/>
    </row>
    <row r="134318" spans="25:25" x14ac:dyDescent="0.25">
      <c r="Y134318" s="109"/>
    </row>
    <row r="134319" spans="25:25" x14ac:dyDescent="0.25">
      <c r="Y134319" s="109"/>
    </row>
    <row r="134320" spans="25:25" x14ac:dyDescent="0.25">
      <c r="Y134320" s="109"/>
    </row>
    <row r="134321" spans="25:25" x14ac:dyDescent="0.25">
      <c r="Y134321" s="109"/>
    </row>
    <row r="134322" spans="25:25" x14ac:dyDescent="0.25">
      <c r="Y134322" s="109"/>
    </row>
    <row r="134323" spans="25:25" x14ac:dyDescent="0.25">
      <c r="Y134323" s="109"/>
    </row>
    <row r="134324" spans="25:25" x14ac:dyDescent="0.25">
      <c r="Y134324" s="109"/>
    </row>
    <row r="134325" spans="25:25" x14ac:dyDescent="0.25">
      <c r="Y134325" s="109"/>
    </row>
    <row r="134326" spans="25:25" x14ac:dyDescent="0.25">
      <c r="Y134326" s="109"/>
    </row>
    <row r="134327" spans="25:25" x14ac:dyDescent="0.25">
      <c r="Y134327" s="109"/>
    </row>
    <row r="134328" spans="25:25" x14ac:dyDescent="0.25">
      <c r="Y134328" s="109"/>
    </row>
    <row r="134329" spans="25:25" x14ac:dyDescent="0.25">
      <c r="Y134329" s="109"/>
    </row>
    <row r="134330" spans="25:25" x14ac:dyDescent="0.25">
      <c r="Y134330" s="109"/>
    </row>
    <row r="134331" spans="25:25" x14ac:dyDescent="0.25">
      <c r="Y134331" s="109"/>
    </row>
    <row r="134332" spans="25:25" x14ac:dyDescent="0.25">
      <c r="Y134332" s="109"/>
    </row>
    <row r="134333" spans="25:25" x14ac:dyDescent="0.25">
      <c r="Y134333" s="109"/>
    </row>
    <row r="134334" spans="25:25" x14ac:dyDescent="0.25">
      <c r="Y134334" s="109"/>
    </row>
    <row r="134335" spans="25:25" x14ac:dyDescent="0.25">
      <c r="Y134335" s="109"/>
    </row>
    <row r="134336" spans="25:25" x14ac:dyDescent="0.25">
      <c r="Y134336" s="109"/>
    </row>
    <row r="134337" spans="25:25" x14ac:dyDescent="0.25">
      <c r="Y134337" s="109"/>
    </row>
    <row r="134338" spans="25:25" x14ac:dyDescent="0.25">
      <c r="Y134338" s="109"/>
    </row>
    <row r="134339" spans="25:25" x14ac:dyDescent="0.25">
      <c r="Y134339" s="109"/>
    </row>
    <row r="134340" spans="25:25" x14ac:dyDescent="0.25">
      <c r="Y134340" s="109"/>
    </row>
    <row r="134341" spans="25:25" x14ac:dyDescent="0.25">
      <c r="Y134341" s="109"/>
    </row>
    <row r="134342" spans="25:25" x14ac:dyDescent="0.25">
      <c r="Y134342" s="109"/>
    </row>
    <row r="134343" spans="25:25" x14ac:dyDescent="0.25">
      <c r="Y134343" s="109"/>
    </row>
    <row r="134344" spans="25:25" x14ac:dyDescent="0.25">
      <c r="Y134344" s="109"/>
    </row>
    <row r="134345" spans="25:25" x14ac:dyDescent="0.25">
      <c r="Y134345" s="109"/>
    </row>
    <row r="134346" spans="25:25" x14ac:dyDescent="0.25">
      <c r="Y134346" s="109"/>
    </row>
    <row r="134347" spans="25:25" x14ac:dyDescent="0.25">
      <c r="Y134347" s="109"/>
    </row>
    <row r="134348" spans="25:25" x14ac:dyDescent="0.25">
      <c r="Y134348" s="109"/>
    </row>
    <row r="134349" spans="25:25" x14ac:dyDescent="0.25">
      <c r="Y134349" s="109"/>
    </row>
    <row r="134350" spans="25:25" x14ac:dyDescent="0.25">
      <c r="Y134350" s="109"/>
    </row>
    <row r="134351" spans="25:25" x14ac:dyDescent="0.25">
      <c r="Y134351" s="109"/>
    </row>
    <row r="134352" spans="25:25" x14ac:dyDescent="0.25">
      <c r="Y134352" s="109"/>
    </row>
    <row r="134353" spans="25:25" x14ac:dyDescent="0.25">
      <c r="Y134353" s="109"/>
    </row>
    <row r="134354" spans="25:25" x14ac:dyDescent="0.25">
      <c r="Y134354" s="109"/>
    </row>
    <row r="134355" spans="25:25" x14ac:dyDescent="0.25">
      <c r="Y134355" s="109"/>
    </row>
    <row r="134356" spans="25:25" x14ac:dyDescent="0.25">
      <c r="Y134356" s="109"/>
    </row>
    <row r="134357" spans="25:25" x14ac:dyDescent="0.25">
      <c r="Y134357" s="109"/>
    </row>
    <row r="134358" spans="25:25" x14ac:dyDescent="0.25">
      <c r="Y134358" s="109"/>
    </row>
    <row r="134359" spans="25:25" x14ac:dyDescent="0.25">
      <c r="Y134359" s="109"/>
    </row>
    <row r="134360" spans="25:25" x14ac:dyDescent="0.25">
      <c r="Y134360" s="109"/>
    </row>
    <row r="134361" spans="25:25" x14ac:dyDescent="0.25">
      <c r="Y134361" s="109"/>
    </row>
    <row r="134362" spans="25:25" x14ac:dyDescent="0.25">
      <c r="Y134362" s="109"/>
    </row>
    <row r="134363" spans="25:25" x14ac:dyDescent="0.25">
      <c r="Y134363" s="109"/>
    </row>
    <row r="134364" spans="25:25" x14ac:dyDescent="0.25">
      <c r="Y134364" s="109"/>
    </row>
    <row r="134365" spans="25:25" x14ac:dyDescent="0.25">
      <c r="Y134365" s="109"/>
    </row>
    <row r="134366" spans="25:25" x14ac:dyDescent="0.25">
      <c r="Y134366" s="109"/>
    </row>
    <row r="134367" spans="25:25" x14ac:dyDescent="0.25">
      <c r="Y134367" s="109"/>
    </row>
    <row r="134368" spans="25:25" x14ac:dyDescent="0.25">
      <c r="Y134368" s="109"/>
    </row>
    <row r="134369" spans="25:25" x14ac:dyDescent="0.25">
      <c r="Y134369" s="109"/>
    </row>
    <row r="134370" spans="25:25" x14ac:dyDescent="0.25">
      <c r="Y134370" s="109"/>
    </row>
    <row r="134371" spans="25:25" x14ac:dyDescent="0.25">
      <c r="Y134371" s="109"/>
    </row>
    <row r="134372" spans="25:25" x14ac:dyDescent="0.25">
      <c r="Y134372" s="109"/>
    </row>
    <row r="134373" spans="25:25" x14ac:dyDescent="0.25">
      <c r="Y134373" s="109"/>
    </row>
    <row r="134374" spans="25:25" x14ac:dyDescent="0.25">
      <c r="Y134374" s="109"/>
    </row>
    <row r="134375" spans="25:25" x14ac:dyDescent="0.25">
      <c r="Y134375" s="109"/>
    </row>
    <row r="134376" spans="25:25" x14ac:dyDescent="0.25">
      <c r="Y134376" s="109"/>
    </row>
    <row r="134377" spans="25:25" x14ac:dyDescent="0.25">
      <c r="Y134377" s="109"/>
    </row>
    <row r="134378" spans="25:25" x14ac:dyDescent="0.25">
      <c r="Y134378" s="109"/>
    </row>
    <row r="134379" spans="25:25" x14ac:dyDescent="0.25">
      <c r="Y134379" s="109"/>
    </row>
    <row r="134380" spans="25:25" x14ac:dyDescent="0.25">
      <c r="Y134380" s="109"/>
    </row>
    <row r="134381" spans="25:25" x14ac:dyDescent="0.25">
      <c r="Y134381" s="109"/>
    </row>
    <row r="134382" spans="25:25" x14ac:dyDescent="0.25">
      <c r="Y134382" s="109"/>
    </row>
    <row r="134383" spans="25:25" x14ac:dyDescent="0.25">
      <c r="Y134383" s="109"/>
    </row>
    <row r="134384" spans="25:25" x14ac:dyDescent="0.25">
      <c r="Y134384" s="109"/>
    </row>
    <row r="134385" spans="25:25" x14ac:dyDescent="0.25">
      <c r="Y134385" s="109"/>
    </row>
    <row r="134386" spans="25:25" x14ac:dyDescent="0.25">
      <c r="Y134386" s="109"/>
    </row>
    <row r="134387" spans="25:25" x14ac:dyDescent="0.25">
      <c r="Y134387" s="109"/>
    </row>
    <row r="134388" spans="25:25" x14ac:dyDescent="0.25">
      <c r="Y134388" s="109"/>
    </row>
    <row r="134389" spans="25:25" x14ac:dyDescent="0.25">
      <c r="Y134389" s="109"/>
    </row>
    <row r="134390" spans="25:25" x14ac:dyDescent="0.25">
      <c r="Y134390" s="109"/>
    </row>
    <row r="134391" spans="25:25" x14ac:dyDescent="0.25">
      <c r="Y134391" s="109"/>
    </row>
    <row r="134392" spans="25:25" x14ac:dyDescent="0.25">
      <c r="Y134392" s="109"/>
    </row>
    <row r="134393" spans="25:25" x14ac:dyDescent="0.25">
      <c r="Y134393" s="109"/>
    </row>
    <row r="134394" spans="25:25" x14ac:dyDescent="0.25">
      <c r="Y134394" s="109"/>
    </row>
    <row r="134395" spans="25:25" x14ac:dyDescent="0.25">
      <c r="Y134395" s="109"/>
    </row>
    <row r="134396" spans="25:25" x14ac:dyDescent="0.25">
      <c r="Y134396" s="109"/>
    </row>
    <row r="134397" spans="25:25" x14ac:dyDescent="0.25">
      <c r="Y134397" s="109"/>
    </row>
    <row r="134398" spans="25:25" x14ac:dyDescent="0.25">
      <c r="Y134398" s="109"/>
    </row>
    <row r="134399" spans="25:25" x14ac:dyDescent="0.25">
      <c r="Y134399" s="109"/>
    </row>
    <row r="134400" spans="25:25" x14ac:dyDescent="0.25">
      <c r="Y134400" s="109"/>
    </row>
    <row r="134401" spans="25:25" x14ac:dyDescent="0.25">
      <c r="Y134401" s="109"/>
    </row>
    <row r="134402" spans="25:25" x14ac:dyDescent="0.25">
      <c r="Y134402" s="109"/>
    </row>
    <row r="134403" spans="25:25" x14ac:dyDescent="0.25">
      <c r="Y134403" s="109"/>
    </row>
    <row r="134404" spans="25:25" x14ac:dyDescent="0.25">
      <c r="Y134404" s="109"/>
    </row>
    <row r="134405" spans="25:25" x14ac:dyDescent="0.25">
      <c r="Y134405" s="109"/>
    </row>
    <row r="134406" spans="25:25" x14ac:dyDescent="0.25">
      <c r="Y134406" s="109"/>
    </row>
    <row r="134407" spans="25:25" x14ac:dyDescent="0.25">
      <c r="Y134407" s="109"/>
    </row>
    <row r="134408" spans="25:25" x14ac:dyDescent="0.25">
      <c r="Y134408" s="109"/>
    </row>
    <row r="134409" spans="25:25" x14ac:dyDescent="0.25">
      <c r="Y134409" s="109"/>
    </row>
    <row r="134410" spans="25:25" x14ac:dyDescent="0.25">
      <c r="Y134410" s="109"/>
    </row>
    <row r="134411" spans="25:25" x14ac:dyDescent="0.25">
      <c r="Y134411" s="109"/>
    </row>
    <row r="134412" spans="25:25" x14ac:dyDescent="0.25">
      <c r="Y134412" s="109"/>
    </row>
    <row r="134413" spans="25:25" x14ac:dyDescent="0.25">
      <c r="Y134413" s="109"/>
    </row>
    <row r="134414" spans="25:25" x14ac:dyDescent="0.25">
      <c r="Y134414" s="109"/>
    </row>
    <row r="134415" spans="25:25" x14ac:dyDescent="0.25">
      <c r="Y134415" s="109"/>
    </row>
    <row r="134416" spans="25:25" x14ac:dyDescent="0.25">
      <c r="Y134416" s="109"/>
    </row>
    <row r="134417" spans="25:25" x14ac:dyDescent="0.25">
      <c r="Y134417" s="109"/>
    </row>
    <row r="134418" spans="25:25" x14ac:dyDescent="0.25">
      <c r="Y134418" s="109"/>
    </row>
    <row r="134419" spans="25:25" x14ac:dyDescent="0.25">
      <c r="Y134419" s="109"/>
    </row>
    <row r="134420" spans="25:25" x14ac:dyDescent="0.25">
      <c r="Y134420" s="109"/>
    </row>
    <row r="134421" spans="25:25" x14ac:dyDescent="0.25">
      <c r="Y134421" s="109"/>
    </row>
    <row r="134422" spans="25:25" x14ac:dyDescent="0.25">
      <c r="Y134422" s="109"/>
    </row>
    <row r="134423" spans="25:25" x14ac:dyDescent="0.25">
      <c r="Y134423" s="109"/>
    </row>
    <row r="134424" spans="25:25" x14ac:dyDescent="0.25">
      <c r="Y134424" s="109"/>
    </row>
    <row r="134425" spans="25:25" x14ac:dyDescent="0.25">
      <c r="Y134425" s="109"/>
    </row>
    <row r="134426" spans="25:25" x14ac:dyDescent="0.25">
      <c r="Y134426" s="109"/>
    </row>
    <row r="134427" spans="25:25" x14ac:dyDescent="0.25">
      <c r="Y134427" s="109"/>
    </row>
    <row r="134428" spans="25:25" x14ac:dyDescent="0.25">
      <c r="Y134428" s="109"/>
    </row>
    <row r="134429" spans="25:25" x14ac:dyDescent="0.25">
      <c r="Y134429" s="109"/>
    </row>
    <row r="134430" spans="25:25" x14ac:dyDescent="0.25">
      <c r="Y134430" s="109"/>
    </row>
    <row r="134431" spans="25:25" x14ac:dyDescent="0.25">
      <c r="Y134431" s="109"/>
    </row>
    <row r="134432" spans="25:25" x14ac:dyDescent="0.25">
      <c r="Y134432" s="109"/>
    </row>
    <row r="134433" spans="25:25" x14ac:dyDescent="0.25">
      <c r="Y134433" s="109"/>
    </row>
    <row r="134434" spans="25:25" x14ac:dyDescent="0.25">
      <c r="Y134434" s="109"/>
    </row>
    <row r="134435" spans="25:25" x14ac:dyDescent="0.25">
      <c r="Y134435" s="109"/>
    </row>
    <row r="134436" spans="25:25" x14ac:dyDescent="0.25">
      <c r="Y134436" s="109"/>
    </row>
    <row r="134437" spans="25:25" x14ac:dyDescent="0.25">
      <c r="Y134437" s="109"/>
    </row>
    <row r="134438" spans="25:25" x14ac:dyDescent="0.25">
      <c r="Y134438" s="109"/>
    </row>
    <row r="134439" spans="25:25" x14ac:dyDescent="0.25">
      <c r="Y134439" s="109"/>
    </row>
    <row r="134440" spans="25:25" x14ac:dyDescent="0.25">
      <c r="Y134440" s="109"/>
    </row>
    <row r="134441" spans="25:25" x14ac:dyDescent="0.25">
      <c r="Y134441" s="109"/>
    </row>
    <row r="134442" spans="25:25" x14ac:dyDescent="0.25">
      <c r="Y134442" s="109"/>
    </row>
    <row r="134443" spans="25:25" x14ac:dyDescent="0.25">
      <c r="Y134443" s="109"/>
    </row>
    <row r="134444" spans="25:25" x14ac:dyDescent="0.25">
      <c r="Y134444" s="109"/>
    </row>
    <row r="134445" spans="25:25" x14ac:dyDescent="0.25">
      <c r="Y134445" s="109"/>
    </row>
    <row r="134446" spans="25:25" x14ac:dyDescent="0.25">
      <c r="Y134446" s="109"/>
    </row>
    <row r="134447" spans="25:25" x14ac:dyDescent="0.25">
      <c r="Y134447" s="109"/>
    </row>
    <row r="134448" spans="25:25" x14ac:dyDescent="0.25">
      <c r="Y134448" s="109"/>
    </row>
    <row r="134449" spans="25:25" x14ac:dyDescent="0.25">
      <c r="Y134449" s="109"/>
    </row>
    <row r="134450" spans="25:25" x14ac:dyDescent="0.25">
      <c r="Y134450" s="109"/>
    </row>
    <row r="134451" spans="25:25" x14ac:dyDescent="0.25">
      <c r="Y134451" s="109"/>
    </row>
    <row r="134452" spans="25:25" x14ac:dyDescent="0.25">
      <c r="Y134452" s="109"/>
    </row>
    <row r="134453" spans="25:25" x14ac:dyDescent="0.25">
      <c r="Y134453" s="109"/>
    </row>
    <row r="134454" spans="25:25" x14ac:dyDescent="0.25">
      <c r="Y134454" s="109"/>
    </row>
    <row r="134455" spans="25:25" x14ac:dyDescent="0.25">
      <c r="Y134455" s="109"/>
    </row>
    <row r="134456" spans="25:25" x14ac:dyDescent="0.25">
      <c r="Y134456" s="109"/>
    </row>
    <row r="134457" spans="25:25" x14ac:dyDescent="0.25">
      <c r="Y134457" s="109"/>
    </row>
    <row r="134458" spans="25:25" x14ac:dyDescent="0.25">
      <c r="Y134458" s="109"/>
    </row>
    <row r="134459" spans="25:25" x14ac:dyDescent="0.25">
      <c r="Y134459" s="109"/>
    </row>
    <row r="134460" spans="25:25" x14ac:dyDescent="0.25">
      <c r="Y134460" s="109"/>
    </row>
    <row r="134461" spans="25:25" x14ac:dyDescent="0.25">
      <c r="Y134461" s="109"/>
    </row>
    <row r="134462" spans="25:25" x14ac:dyDescent="0.25">
      <c r="Y134462" s="109"/>
    </row>
    <row r="134463" spans="25:25" x14ac:dyDescent="0.25">
      <c r="Y134463" s="109"/>
    </row>
    <row r="134464" spans="25:25" x14ac:dyDescent="0.25">
      <c r="Y134464" s="109"/>
    </row>
    <row r="134465" spans="25:25" x14ac:dyDescent="0.25">
      <c r="Y134465" s="109"/>
    </row>
    <row r="134466" spans="25:25" x14ac:dyDescent="0.25">
      <c r="Y134466" s="109"/>
    </row>
    <row r="134467" spans="25:25" x14ac:dyDescent="0.25">
      <c r="Y134467" s="109"/>
    </row>
    <row r="134468" spans="25:25" x14ac:dyDescent="0.25">
      <c r="Y134468" s="109"/>
    </row>
    <row r="134469" spans="25:25" x14ac:dyDescent="0.25">
      <c r="Y134469" s="109"/>
    </row>
    <row r="134470" spans="25:25" x14ac:dyDescent="0.25">
      <c r="Y134470" s="109"/>
    </row>
    <row r="134471" spans="25:25" x14ac:dyDescent="0.25">
      <c r="Y134471" s="109"/>
    </row>
    <row r="134472" spans="25:25" x14ac:dyDescent="0.25">
      <c r="Y134472" s="109"/>
    </row>
    <row r="134473" spans="25:25" x14ac:dyDescent="0.25">
      <c r="Y134473" s="109"/>
    </row>
    <row r="134474" spans="25:25" x14ac:dyDescent="0.25">
      <c r="Y134474" s="109"/>
    </row>
    <row r="134475" spans="25:25" x14ac:dyDescent="0.25">
      <c r="Y134475" s="109"/>
    </row>
    <row r="134476" spans="25:25" x14ac:dyDescent="0.25">
      <c r="Y134476" s="109"/>
    </row>
    <row r="134477" spans="25:25" x14ac:dyDescent="0.25">
      <c r="Y134477" s="109"/>
    </row>
    <row r="134478" spans="25:25" x14ac:dyDescent="0.25">
      <c r="Y134478" s="109"/>
    </row>
    <row r="134479" spans="25:25" x14ac:dyDescent="0.25">
      <c r="Y134479" s="109"/>
    </row>
    <row r="134480" spans="25:25" x14ac:dyDescent="0.25">
      <c r="Y134480" s="109"/>
    </row>
    <row r="134481" spans="25:25" x14ac:dyDescent="0.25">
      <c r="Y134481" s="109"/>
    </row>
    <row r="134482" spans="25:25" x14ac:dyDescent="0.25">
      <c r="Y134482" s="109"/>
    </row>
    <row r="134483" spans="25:25" x14ac:dyDescent="0.25">
      <c r="Y134483" s="109"/>
    </row>
    <row r="134484" spans="25:25" x14ac:dyDescent="0.25">
      <c r="Y134484" s="109"/>
    </row>
    <row r="134485" spans="25:25" x14ac:dyDescent="0.25">
      <c r="Y134485" s="109"/>
    </row>
    <row r="134486" spans="25:25" x14ac:dyDescent="0.25">
      <c r="Y134486" s="109"/>
    </row>
    <row r="134487" spans="25:25" x14ac:dyDescent="0.25">
      <c r="Y134487" s="109"/>
    </row>
    <row r="134488" spans="25:25" x14ac:dyDescent="0.25">
      <c r="Y134488" s="109"/>
    </row>
    <row r="134489" spans="25:25" x14ac:dyDescent="0.25">
      <c r="Y134489" s="109"/>
    </row>
    <row r="134490" spans="25:25" x14ac:dyDescent="0.25">
      <c r="Y134490" s="109"/>
    </row>
    <row r="134491" spans="25:25" x14ac:dyDescent="0.25">
      <c r="Y134491" s="109"/>
    </row>
    <row r="134492" spans="25:25" x14ac:dyDescent="0.25">
      <c r="Y134492" s="109"/>
    </row>
    <row r="134493" spans="25:25" x14ac:dyDescent="0.25">
      <c r="Y134493" s="109"/>
    </row>
    <row r="134494" spans="25:25" x14ac:dyDescent="0.25">
      <c r="Y134494" s="109"/>
    </row>
    <row r="134495" spans="25:25" x14ac:dyDescent="0.25">
      <c r="Y134495" s="109"/>
    </row>
    <row r="134496" spans="25:25" x14ac:dyDescent="0.25">
      <c r="Y134496" s="109"/>
    </row>
    <row r="134497" spans="25:25" x14ac:dyDescent="0.25">
      <c r="Y134497" s="109"/>
    </row>
    <row r="134498" spans="25:25" x14ac:dyDescent="0.25">
      <c r="Y134498" s="109"/>
    </row>
    <row r="134499" spans="25:25" x14ac:dyDescent="0.25">
      <c r="Y134499" s="109"/>
    </row>
    <row r="134500" spans="25:25" x14ac:dyDescent="0.25">
      <c r="Y134500" s="109"/>
    </row>
    <row r="134501" spans="25:25" x14ac:dyDescent="0.25">
      <c r="Y134501" s="109"/>
    </row>
    <row r="134502" spans="25:25" x14ac:dyDescent="0.25">
      <c r="Y134502" s="109"/>
    </row>
    <row r="134503" spans="25:25" x14ac:dyDescent="0.25">
      <c r="Y134503" s="109"/>
    </row>
    <row r="134504" spans="25:25" x14ac:dyDescent="0.25">
      <c r="Y134504" s="109"/>
    </row>
    <row r="134505" spans="25:25" x14ac:dyDescent="0.25">
      <c r="Y134505" s="109"/>
    </row>
    <row r="134506" spans="25:25" x14ac:dyDescent="0.25">
      <c r="Y134506" s="109"/>
    </row>
    <row r="134507" spans="25:25" x14ac:dyDescent="0.25">
      <c r="Y134507" s="109"/>
    </row>
    <row r="134508" spans="25:25" x14ac:dyDescent="0.25">
      <c r="Y134508" s="109"/>
    </row>
    <row r="134509" spans="25:25" x14ac:dyDescent="0.25">
      <c r="Y134509" s="109"/>
    </row>
    <row r="134510" spans="25:25" x14ac:dyDescent="0.25">
      <c r="Y134510" s="109"/>
    </row>
    <row r="134511" spans="25:25" x14ac:dyDescent="0.25">
      <c r="Y134511" s="109"/>
    </row>
    <row r="134512" spans="25:25" x14ac:dyDescent="0.25">
      <c r="Y134512" s="109"/>
    </row>
    <row r="134513" spans="25:25" x14ac:dyDescent="0.25">
      <c r="Y134513" s="109"/>
    </row>
    <row r="134514" spans="25:25" x14ac:dyDescent="0.25">
      <c r="Y134514" s="109"/>
    </row>
    <row r="134515" spans="25:25" x14ac:dyDescent="0.25">
      <c r="Y134515" s="109"/>
    </row>
    <row r="134516" spans="25:25" x14ac:dyDescent="0.25">
      <c r="Y134516" s="109"/>
    </row>
    <row r="134517" spans="25:25" x14ac:dyDescent="0.25">
      <c r="Y134517" s="109"/>
    </row>
    <row r="134518" spans="25:25" x14ac:dyDescent="0.25">
      <c r="Y134518" s="109"/>
    </row>
    <row r="134519" spans="25:25" x14ac:dyDescent="0.25">
      <c r="Y134519" s="109"/>
    </row>
    <row r="134520" spans="25:25" x14ac:dyDescent="0.25">
      <c r="Y134520" s="109"/>
    </row>
    <row r="134521" spans="25:25" x14ac:dyDescent="0.25">
      <c r="Y134521" s="109"/>
    </row>
    <row r="134522" spans="25:25" x14ac:dyDescent="0.25">
      <c r="Y134522" s="109"/>
    </row>
    <row r="134523" spans="25:25" x14ac:dyDescent="0.25">
      <c r="Y134523" s="109"/>
    </row>
    <row r="134524" spans="25:25" x14ac:dyDescent="0.25">
      <c r="Y134524" s="109"/>
    </row>
    <row r="134525" spans="25:25" x14ac:dyDescent="0.25">
      <c r="Y134525" s="109"/>
    </row>
    <row r="134526" spans="25:25" x14ac:dyDescent="0.25">
      <c r="Y134526" s="109"/>
    </row>
    <row r="134527" spans="25:25" x14ac:dyDescent="0.25">
      <c r="Y134527" s="109"/>
    </row>
    <row r="134528" spans="25:25" x14ac:dyDescent="0.25">
      <c r="Y134528" s="109"/>
    </row>
    <row r="134529" spans="25:25" x14ac:dyDescent="0.25">
      <c r="Y134529" s="109"/>
    </row>
    <row r="134530" spans="25:25" x14ac:dyDescent="0.25">
      <c r="Y134530" s="109"/>
    </row>
    <row r="134531" spans="25:25" x14ac:dyDescent="0.25">
      <c r="Y134531" s="109"/>
    </row>
    <row r="134532" spans="25:25" x14ac:dyDescent="0.25">
      <c r="Y134532" s="109"/>
    </row>
    <row r="134533" spans="25:25" x14ac:dyDescent="0.25">
      <c r="Y134533" s="109"/>
    </row>
    <row r="134534" spans="25:25" x14ac:dyDescent="0.25">
      <c r="Y134534" s="109"/>
    </row>
    <row r="134535" spans="25:25" x14ac:dyDescent="0.25">
      <c r="Y134535" s="109"/>
    </row>
    <row r="134536" spans="25:25" x14ac:dyDescent="0.25">
      <c r="Y134536" s="109"/>
    </row>
    <row r="134537" spans="25:25" x14ac:dyDescent="0.25">
      <c r="Y134537" s="109"/>
    </row>
    <row r="134538" spans="25:25" x14ac:dyDescent="0.25">
      <c r="Y134538" s="109"/>
    </row>
    <row r="134539" spans="25:25" x14ac:dyDescent="0.25">
      <c r="Y134539" s="109"/>
    </row>
    <row r="134540" spans="25:25" x14ac:dyDescent="0.25">
      <c r="Y134540" s="109"/>
    </row>
    <row r="134541" spans="25:25" x14ac:dyDescent="0.25">
      <c r="Y134541" s="109"/>
    </row>
    <row r="134542" spans="25:25" x14ac:dyDescent="0.25">
      <c r="Y134542" s="109"/>
    </row>
    <row r="134543" spans="25:25" x14ac:dyDescent="0.25">
      <c r="Y134543" s="109"/>
    </row>
    <row r="134544" spans="25:25" x14ac:dyDescent="0.25">
      <c r="Y134544" s="109"/>
    </row>
    <row r="134545" spans="25:25" x14ac:dyDescent="0.25">
      <c r="Y134545" s="109"/>
    </row>
    <row r="134546" spans="25:25" x14ac:dyDescent="0.25">
      <c r="Y134546" s="109"/>
    </row>
    <row r="134547" spans="25:25" x14ac:dyDescent="0.25">
      <c r="Y134547" s="109"/>
    </row>
    <row r="134548" spans="25:25" x14ac:dyDescent="0.25">
      <c r="Y134548" s="109"/>
    </row>
    <row r="134549" spans="25:25" x14ac:dyDescent="0.25">
      <c r="Y134549" s="109"/>
    </row>
    <row r="134550" spans="25:25" x14ac:dyDescent="0.25">
      <c r="Y134550" s="109"/>
    </row>
    <row r="134551" spans="25:25" x14ac:dyDescent="0.25">
      <c r="Y134551" s="109"/>
    </row>
    <row r="134552" spans="25:25" x14ac:dyDescent="0.25">
      <c r="Y134552" s="109"/>
    </row>
    <row r="134553" spans="25:25" x14ac:dyDescent="0.25">
      <c r="Y134553" s="109"/>
    </row>
    <row r="134554" spans="25:25" x14ac:dyDescent="0.25">
      <c r="Y134554" s="109"/>
    </row>
    <row r="134555" spans="25:25" x14ac:dyDescent="0.25">
      <c r="Y134555" s="109"/>
    </row>
    <row r="134556" spans="25:25" x14ac:dyDescent="0.25">
      <c r="Y134556" s="109"/>
    </row>
    <row r="134557" spans="25:25" x14ac:dyDescent="0.25">
      <c r="Y134557" s="109"/>
    </row>
    <row r="134558" spans="25:25" x14ac:dyDescent="0.25">
      <c r="Y134558" s="109"/>
    </row>
    <row r="134559" spans="25:25" x14ac:dyDescent="0.25">
      <c r="Y134559" s="109"/>
    </row>
    <row r="134560" spans="25:25" x14ac:dyDescent="0.25">
      <c r="Y134560" s="109"/>
    </row>
    <row r="134561" spans="25:25" x14ac:dyDescent="0.25">
      <c r="Y134561" s="109"/>
    </row>
    <row r="134562" spans="25:25" x14ac:dyDescent="0.25">
      <c r="Y134562" s="109"/>
    </row>
    <row r="134563" spans="25:25" x14ac:dyDescent="0.25">
      <c r="Y134563" s="109"/>
    </row>
    <row r="134564" spans="25:25" x14ac:dyDescent="0.25">
      <c r="Y134564" s="109"/>
    </row>
    <row r="134565" spans="25:25" x14ac:dyDescent="0.25">
      <c r="Y134565" s="109"/>
    </row>
    <row r="134566" spans="25:25" x14ac:dyDescent="0.25">
      <c r="Y134566" s="109"/>
    </row>
    <row r="134567" spans="25:25" x14ac:dyDescent="0.25">
      <c r="Y134567" s="109"/>
    </row>
    <row r="134568" spans="25:25" x14ac:dyDescent="0.25">
      <c r="Y134568" s="109"/>
    </row>
    <row r="134569" spans="25:25" x14ac:dyDescent="0.25">
      <c r="Y134569" s="109"/>
    </row>
    <row r="134570" spans="25:25" x14ac:dyDescent="0.25">
      <c r="Y134570" s="109"/>
    </row>
    <row r="134571" spans="25:25" x14ac:dyDescent="0.25">
      <c r="Y134571" s="109"/>
    </row>
    <row r="134572" spans="25:25" x14ac:dyDescent="0.25">
      <c r="Y134572" s="109"/>
    </row>
    <row r="134573" spans="25:25" x14ac:dyDescent="0.25">
      <c r="Y134573" s="109"/>
    </row>
    <row r="134574" spans="25:25" x14ac:dyDescent="0.25">
      <c r="Y134574" s="109"/>
    </row>
    <row r="134575" spans="25:25" x14ac:dyDescent="0.25">
      <c r="Y134575" s="109"/>
    </row>
    <row r="134576" spans="25:25" x14ac:dyDescent="0.25">
      <c r="Y134576" s="109"/>
    </row>
    <row r="134577" spans="25:25" x14ac:dyDescent="0.25">
      <c r="Y134577" s="109"/>
    </row>
    <row r="134578" spans="25:25" x14ac:dyDescent="0.25">
      <c r="Y134578" s="109"/>
    </row>
    <row r="134579" spans="25:25" x14ac:dyDescent="0.25">
      <c r="Y134579" s="109"/>
    </row>
    <row r="134580" spans="25:25" x14ac:dyDescent="0.25">
      <c r="Y134580" s="109"/>
    </row>
    <row r="134581" spans="25:25" x14ac:dyDescent="0.25">
      <c r="Y134581" s="109"/>
    </row>
    <row r="134582" spans="25:25" x14ac:dyDescent="0.25">
      <c r="Y134582" s="109"/>
    </row>
    <row r="134583" spans="25:25" x14ac:dyDescent="0.25">
      <c r="Y134583" s="109"/>
    </row>
    <row r="134584" spans="25:25" x14ac:dyDescent="0.25">
      <c r="Y134584" s="109"/>
    </row>
    <row r="134585" spans="25:25" x14ac:dyDescent="0.25">
      <c r="Y134585" s="109"/>
    </row>
    <row r="134586" spans="25:25" x14ac:dyDescent="0.25">
      <c r="Y134586" s="109"/>
    </row>
    <row r="134587" spans="25:25" x14ac:dyDescent="0.25">
      <c r="Y134587" s="109"/>
    </row>
    <row r="134588" spans="25:25" x14ac:dyDescent="0.25">
      <c r="Y134588" s="109"/>
    </row>
    <row r="134589" spans="25:25" x14ac:dyDescent="0.25">
      <c r="Y134589" s="109"/>
    </row>
    <row r="134590" spans="25:25" x14ac:dyDescent="0.25">
      <c r="Y134590" s="109"/>
    </row>
    <row r="134591" spans="25:25" x14ac:dyDescent="0.25">
      <c r="Y134591" s="109"/>
    </row>
    <row r="134592" spans="25:25" x14ac:dyDescent="0.25">
      <c r="Y134592" s="109"/>
    </row>
    <row r="134593" spans="25:25" x14ac:dyDescent="0.25">
      <c r="Y134593" s="109"/>
    </row>
    <row r="134594" spans="25:25" x14ac:dyDescent="0.25">
      <c r="Y134594" s="109"/>
    </row>
    <row r="134595" spans="25:25" x14ac:dyDescent="0.25">
      <c r="Y134595" s="109"/>
    </row>
    <row r="134596" spans="25:25" x14ac:dyDescent="0.25">
      <c r="Y134596" s="109"/>
    </row>
    <row r="134597" spans="25:25" x14ac:dyDescent="0.25">
      <c r="Y134597" s="109"/>
    </row>
    <row r="134598" spans="25:25" x14ac:dyDescent="0.25">
      <c r="Y134598" s="109"/>
    </row>
    <row r="134599" spans="25:25" x14ac:dyDescent="0.25">
      <c r="Y134599" s="109"/>
    </row>
    <row r="134600" spans="25:25" x14ac:dyDescent="0.25">
      <c r="Y134600" s="109"/>
    </row>
    <row r="134601" spans="25:25" x14ac:dyDescent="0.25">
      <c r="Y134601" s="109"/>
    </row>
    <row r="134602" spans="25:25" x14ac:dyDescent="0.25">
      <c r="Y134602" s="109"/>
    </row>
    <row r="134603" spans="25:25" x14ac:dyDescent="0.25">
      <c r="Y134603" s="109"/>
    </row>
    <row r="134604" spans="25:25" x14ac:dyDescent="0.25">
      <c r="Y134604" s="109"/>
    </row>
    <row r="134605" spans="25:25" x14ac:dyDescent="0.25">
      <c r="Y134605" s="109"/>
    </row>
    <row r="134606" spans="25:25" x14ac:dyDescent="0.25">
      <c r="Y134606" s="109"/>
    </row>
    <row r="134607" spans="25:25" x14ac:dyDescent="0.25">
      <c r="Y134607" s="109"/>
    </row>
    <row r="134608" spans="25:25" x14ac:dyDescent="0.25">
      <c r="Y134608" s="109"/>
    </row>
    <row r="134609" spans="25:25" x14ac:dyDescent="0.25">
      <c r="Y134609" s="109"/>
    </row>
    <row r="134610" spans="25:25" x14ac:dyDescent="0.25">
      <c r="Y134610" s="109"/>
    </row>
    <row r="134611" spans="25:25" x14ac:dyDescent="0.25">
      <c r="Y134611" s="109"/>
    </row>
    <row r="134612" spans="25:25" x14ac:dyDescent="0.25">
      <c r="Y134612" s="109"/>
    </row>
    <row r="134613" spans="25:25" x14ac:dyDescent="0.25">
      <c r="Y134613" s="109"/>
    </row>
    <row r="134614" spans="25:25" x14ac:dyDescent="0.25">
      <c r="Y134614" s="109"/>
    </row>
    <row r="134615" spans="25:25" x14ac:dyDescent="0.25">
      <c r="Y134615" s="109"/>
    </row>
    <row r="134616" spans="25:25" x14ac:dyDescent="0.25">
      <c r="Y134616" s="109"/>
    </row>
    <row r="134617" spans="25:25" x14ac:dyDescent="0.25">
      <c r="Y134617" s="109"/>
    </row>
    <row r="134618" spans="25:25" x14ac:dyDescent="0.25">
      <c r="Y134618" s="109"/>
    </row>
    <row r="134619" spans="25:25" x14ac:dyDescent="0.25">
      <c r="Y134619" s="109"/>
    </row>
    <row r="134620" spans="25:25" x14ac:dyDescent="0.25">
      <c r="Y134620" s="109"/>
    </row>
    <row r="134621" spans="25:25" x14ac:dyDescent="0.25">
      <c r="Y134621" s="109"/>
    </row>
    <row r="134622" spans="25:25" x14ac:dyDescent="0.25">
      <c r="Y134622" s="109"/>
    </row>
    <row r="134623" spans="25:25" x14ac:dyDescent="0.25">
      <c r="Y134623" s="109"/>
    </row>
    <row r="134624" spans="25:25" x14ac:dyDescent="0.25">
      <c r="Y134624" s="109"/>
    </row>
    <row r="134625" spans="25:25" x14ac:dyDescent="0.25">
      <c r="Y134625" s="109"/>
    </row>
    <row r="134626" spans="25:25" x14ac:dyDescent="0.25">
      <c r="Y134626" s="109"/>
    </row>
    <row r="134627" spans="25:25" x14ac:dyDescent="0.25">
      <c r="Y134627" s="109"/>
    </row>
    <row r="134628" spans="25:25" x14ac:dyDescent="0.25">
      <c r="Y134628" s="109"/>
    </row>
    <row r="134629" spans="25:25" x14ac:dyDescent="0.25">
      <c r="Y134629" s="109"/>
    </row>
    <row r="134630" spans="25:25" x14ac:dyDescent="0.25">
      <c r="Y134630" s="109"/>
    </row>
    <row r="134631" spans="25:25" x14ac:dyDescent="0.25">
      <c r="Y134631" s="109"/>
    </row>
    <row r="134632" spans="25:25" x14ac:dyDescent="0.25">
      <c r="Y134632" s="109"/>
    </row>
    <row r="134633" spans="25:25" x14ac:dyDescent="0.25">
      <c r="Y134633" s="109"/>
    </row>
    <row r="134634" spans="25:25" x14ac:dyDescent="0.25">
      <c r="Y134634" s="109"/>
    </row>
    <row r="134635" spans="25:25" x14ac:dyDescent="0.25">
      <c r="Y134635" s="109"/>
    </row>
    <row r="134636" spans="25:25" x14ac:dyDescent="0.25">
      <c r="Y134636" s="109"/>
    </row>
    <row r="134637" spans="25:25" x14ac:dyDescent="0.25">
      <c r="Y134637" s="109"/>
    </row>
    <row r="134638" spans="25:25" x14ac:dyDescent="0.25">
      <c r="Y134638" s="109"/>
    </row>
    <row r="134639" spans="25:25" x14ac:dyDescent="0.25">
      <c r="Y134639" s="109"/>
    </row>
    <row r="134640" spans="25:25" x14ac:dyDescent="0.25">
      <c r="Y134640" s="109"/>
    </row>
    <row r="134641" spans="25:25" x14ac:dyDescent="0.25">
      <c r="Y134641" s="109"/>
    </row>
    <row r="134642" spans="25:25" x14ac:dyDescent="0.25">
      <c r="Y134642" s="109"/>
    </row>
    <row r="134643" spans="25:25" x14ac:dyDescent="0.25">
      <c r="Y134643" s="109"/>
    </row>
    <row r="134644" spans="25:25" x14ac:dyDescent="0.25">
      <c r="Y134644" s="109"/>
    </row>
    <row r="134645" spans="25:25" x14ac:dyDescent="0.25">
      <c r="Y134645" s="109"/>
    </row>
    <row r="134646" spans="25:25" x14ac:dyDescent="0.25">
      <c r="Y134646" s="109"/>
    </row>
    <row r="134647" spans="25:25" x14ac:dyDescent="0.25">
      <c r="Y134647" s="109"/>
    </row>
    <row r="134648" spans="25:25" x14ac:dyDescent="0.25">
      <c r="Y134648" s="109"/>
    </row>
    <row r="134649" spans="25:25" x14ac:dyDescent="0.25">
      <c r="Y134649" s="109"/>
    </row>
    <row r="134650" spans="25:25" x14ac:dyDescent="0.25">
      <c r="Y134650" s="109"/>
    </row>
    <row r="134651" spans="25:25" x14ac:dyDescent="0.25">
      <c r="Y134651" s="109"/>
    </row>
    <row r="134652" spans="25:25" x14ac:dyDescent="0.25">
      <c r="Y134652" s="109"/>
    </row>
    <row r="134653" spans="25:25" x14ac:dyDescent="0.25">
      <c r="Y134653" s="109"/>
    </row>
    <row r="134654" spans="25:25" x14ac:dyDescent="0.25">
      <c r="Y134654" s="109"/>
    </row>
    <row r="134655" spans="25:25" x14ac:dyDescent="0.25">
      <c r="Y134655" s="109"/>
    </row>
    <row r="134656" spans="25:25" x14ac:dyDescent="0.25">
      <c r="Y134656" s="109"/>
    </row>
    <row r="134657" spans="25:25" x14ac:dyDescent="0.25">
      <c r="Y134657" s="109"/>
    </row>
    <row r="134658" spans="25:25" x14ac:dyDescent="0.25">
      <c r="Y134658" s="109"/>
    </row>
    <row r="134659" spans="25:25" x14ac:dyDescent="0.25">
      <c r="Y134659" s="109"/>
    </row>
    <row r="134660" spans="25:25" x14ac:dyDescent="0.25">
      <c r="Y134660" s="109"/>
    </row>
    <row r="134661" spans="25:25" x14ac:dyDescent="0.25">
      <c r="Y134661" s="109"/>
    </row>
    <row r="134662" spans="25:25" x14ac:dyDescent="0.25">
      <c r="Y134662" s="109"/>
    </row>
    <row r="134663" spans="25:25" x14ac:dyDescent="0.25">
      <c r="Y134663" s="109"/>
    </row>
    <row r="134664" spans="25:25" x14ac:dyDescent="0.25">
      <c r="Y134664" s="109"/>
    </row>
    <row r="134665" spans="25:25" x14ac:dyDescent="0.25">
      <c r="Y134665" s="109"/>
    </row>
    <row r="134666" spans="25:25" x14ac:dyDescent="0.25">
      <c r="Y134666" s="109"/>
    </row>
    <row r="134667" spans="25:25" x14ac:dyDescent="0.25">
      <c r="Y134667" s="109"/>
    </row>
    <row r="134668" spans="25:25" x14ac:dyDescent="0.25">
      <c r="Y134668" s="109"/>
    </row>
    <row r="134669" spans="25:25" x14ac:dyDescent="0.25">
      <c r="Y134669" s="109"/>
    </row>
    <row r="134670" spans="25:25" x14ac:dyDescent="0.25">
      <c r="Y134670" s="109"/>
    </row>
    <row r="134671" spans="25:25" x14ac:dyDescent="0.25">
      <c r="Y134671" s="109"/>
    </row>
    <row r="134672" spans="25:25" x14ac:dyDescent="0.25">
      <c r="Y134672" s="109"/>
    </row>
    <row r="134673" spans="25:25" x14ac:dyDescent="0.25">
      <c r="Y134673" s="109"/>
    </row>
    <row r="134674" spans="25:25" x14ac:dyDescent="0.25">
      <c r="Y134674" s="109"/>
    </row>
    <row r="134675" spans="25:25" x14ac:dyDescent="0.25">
      <c r="Y134675" s="109"/>
    </row>
    <row r="134676" spans="25:25" x14ac:dyDescent="0.25">
      <c r="Y134676" s="109"/>
    </row>
    <row r="134677" spans="25:25" x14ac:dyDescent="0.25">
      <c r="Y134677" s="109"/>
    </row>
    <row r="134678" spans="25:25" x14ac:dyDescent="0.25">
      <c r="Y134678" s="109"/>
    </row>
    <row r="134679" spans="25:25" x14ac:dyDescent="0.25">
      <c r="Y134679" s="109"/>
    </row>
    <row r="134680" spans="25:25" x14ac:dyDescent="0.25">
      <c r="Y134680" s="109"/>
    </row>
    <row r="134681" spans="25:25" x14ac:dyDescent="0.25">
      <c r="Y134681" s="109"/>
    </row>
    <row r="134682" spans="25:25" x14ac:dyDescent="0.25">
      <c r="Y134682" s="109"/>
    </row>
    <row r="134683" spans="25:25" x14ac:dyDescent="0.25">
      <c r="Y134683" s="109"/>
    </row>
    <row r="134684" spans="25:25" x14ac:dyDescent="0.25">
      <c r="Y134684" s="109"/>
    </row>
    <row r="134685" spans="25:25" x14ac:dyDescent="0.25">
      <c r="Y134685" s="109"/>
    </row>
    <row r="134686" spans="25:25" x14ac:dyDescent="0.25">
      <c r="Y134686" s="109"/>
    </row>
    <row r="134687" spans="25:25" x14ac:dyDescent="0.25">
      <c r="Y134687" s="109"/>
    </row>
    <row r="134688" spans="25:25" x14ac:dyDescent="0.25">
      <c r="Y134688" s="109"/>
    </row>
    <row r="134689" spans="25:25" x14ac:dyDescent="0.25">
      <c r="Y134689" s="109"/>
    </row>
    <row r="134690" spans="25:25" x14ac:dyDescent="0.25">
      <c r="Y134690" s="109"/>
    </row>
    <row r="134691" spans="25:25" x14ac:dyDescent="0.25">
      <c r="Y134691" s="109"/>
    </row>
    <row r="134692" spans="25:25" x14ac:dyDescent="0.25">
      <c r="Y134692" s="109"/>
    </row>
    <row r="134693" spans="25:25" x14ac:dyDescent="0.25">
      <c r="Y134693" s="109"/>
    </row>
    <row r="134694" spans="25:25" x14ac:dyDescent="0.25">
      <c r="Y134694" s="109"/>
    </row>
    <row r="134695" spans="25:25" x14ac:dyDescent="0.25">
      <c r="Y134695" s="109"/>
    </row>
    <row r="134696" spans="25:25" x14ac:dyDescent="0.25">
      <c r="Y134696" s="109"/>
    </row>
    <row r="134697" spans="25:25" x14ac:dyDescent="0.25">
      <c r="Y134697" s="109"/>
    </row>
    <row r="134698" spans="25:25" x14ac:dyDescent="0.25">
      <c r="Y134698" s="109"/>
    </row>
    <row r="134699" spans="25:25" x14ac:dyDescent="0.25">
      <c r="Y134699" s="109"/>
    </row>
    <row r="134700" spans="25:25" x14ac:dyDescent="0.25">
      <c r="Y134700" s="109"/>
    </row>
    <row r="134701" spans="25:25" x14ac:dyDescent="0.25">
      <c r="Y134701" s="109"/>
    </row>
    <row r="134702" spans="25:25" x14ac:dyDescent="0.25">
      <c r="Y134702" s="109"/>
    </row>
    <row r="134703" spans="25:25" x14ac:dyDescent="0.25">
      <c r="Y134703" s="109"/>
    </row>
    <row r="134704" spans="25:25" x14ac:dyDescent="0.25">
      <c r="Y134704" s="109"/>
    </row>
    <row r="134705" spans="25:25" x14ac:dyDescent="0.25">
      <c r="Y134705" s="109"/>
    </row>
    <row r="134706" spans="25:25" x14ac:dyDescent="0.25">
      <c r="Y134706" s="109"/>
    </row>
    <row r="134707" spans="25:25" x14ac:dyDescent="0.25">
      <c r="Y134707" s="109"/>
    </row>
    <row r="134708" spans="25:25" x14ac:dyDescent="0.25">
      <c r="Y134708" s="109"/>
    </row>
    <row r="134709" spans="25:25" x14ac:dyDescent="0.25">
      <c r="Y134709" s="109"/>
    </row>
    <row r="134710" spans="25:25" x14ac:dyDescent="0.25">
      <c r="Y134710" s="109"/>
    </row>
    <row r="134711" spans="25:25" x14ac:dyDescent="0.25">
      <c r="Y134711" s="109"/>
    </row>
    <row r="134712" spans="25:25" x14ac:dyDescent="0.25">
      <c r="Y134712" s="109"/>
    </row>
    <row r="134713" spans="25:25" x14ac:dyDescent="0.25">
      <c r="Y134713" s="109"/>
    </row>
    <row r="134714" spans="25:25" x14ac:dyDescent="0.25">
      <c r="Y134714" s="109"/>
    </row>
    <row r="134715" spans="25:25" x14ac:dyDescent="0.25">
      <c r="Y134715" s="109"/>
    </row>
    <row r="134716" spans="25:25" x14ac:dyDescent="0.25">
      <c r="Y134716" s="109"/>
    </row>
    <row r="134717" spans="25:25" x14ac:dyDescent="0.25">
      <c r="Y134717" s="109"/>
    </row>
    <row r="134718" spans="25:25" x14ac:dyDescent="0.25">
      <c r="Y134718" s="109"/>
    </row>
    <row r="134719" spans="25:25" x14ac:dyDescent="0.25">
      <c r="Y134719" s="109"/>
    </row>
    <row r="134720" spans="25:25" x14ac:dyDescent="0.25">
      <c r="Y134720" s="109"/>
    </row>
    <row r="134721" spans="25:25" x14ac:dyDescent="0.25">
      <c r="Y134721" s="109"/>
    </row>
    <row r="134722" spans="25:25" x14ac:dyDescent="0.25">
      <c r="Y134722" s="109"/>
    </row>
    <row r="134723" spans="25:25" x14ac:dyDescent="0.25">
      <c r="Y134723" s="109"/>
    </row>
    <row r="134724" spans="25:25" x14ac:dyDescent="0.25">
      <c r="Y134724" s="109"/>
    </row>
    <row r="134725" spans="25:25" x14ac:dyDescent="0.25">
      <c r="Y134725" s="109"/>
    </row>
    <row r="134726" spans="25:25" x14ac:dyDescent="0.25">
      <c r="Y134726" s="109"/>
    </row>
    <row r="134727" spans="25:25" x14ac:dyDescent="0.25">
      <c r="Y134727" s="109"/>
    </row>
    <row r="134728" spans="25:25" x14ac:dyDescent="0.25">
      <c r="Y134728" s="109"/>
    </row>
    <row r="134729" spans="25:25" x14ac:dyDescent="0.25">
      <c r="Y134729" s="109"/>
    </row>
    <row r="134730" spans="25:25" x14ac:dyDescent="0.25">
      <c r="Y134730" s="109"/>
    </row>
    <row r="134731" spans="25:25" x14ac:dyDescent="0.25">
      <c r="Y134731" s="109"/>
    </row>
    <row r="134732" spans="25:25" x14ac:dyDescent="0.25">
      <c r="Y134732" s="109"/>
    </row>
    <row r="134733" spans="25:25" x14ac:dyDescent="0.25">
      <c r="Y134733" s="109"/>
    </row>
    <row r="134734" spans="25:25" x14ac:dyDescent="0.25">
      <c r="Y134734" s="109"/>
    </row>
    <row r="134735" spans="25:25" x14ac:dyDescent="0.25">
      <c r="Y134735" s="109"/>
    </row>
    <row r="134736" spans="25:25" x14ac:dyDescent="0.25">
      <c r="Y134736" s="109"/>
    </row>
    <row r="134737" spans="25:25" x14ac:dyDescent="0.25">
      <c r="Y134737" s="109"/>
    </row>
    <row r="134738" spans="25:25" x14ac:dyDescent="0.25">
      <c r="Y134738" s="109"/>
    </row>
    <row r="134739" spans="25:25" x14ac:dyDescent="0.25">
      <c r="Y134739" s="109"/>
    </row>
    <row r="134740" spans="25:25" x14ac:dyDescent="0.25">
      <c r="Y134740" s="109"/>
    </row>
    <row r="134741" spans="25:25" x14ac:dyDescent="0.25">
      <c r="Y134741" s="109"/>
    </row>
    <row r="134742" spans="25:25" x14ac:dyDescent="0.25">
      <c r="Y134742" s="109"/>
    </row>
    <row r="134743" spans="25:25" x14ac:dyDescent="0.25">
      <c r="Y134743" s="109"/>
    </row>
    <row r="134744" spans="25:25" x14ac:dyDescent="0.25">
      <c r="Y134744" s="109"/>
    </row>
    <row r="134745" spans="25:25" x14ac:dyDescent="0.25">
      <c r="Y134745" s="109"/>
    </row>
    <row r="134746" spans="25:25" x14ac:dyDescent="0.25">
      <c r="Y134746" s="109"/>
    </row>
    <row r="134747" spans="25:25" x14ac:dyDescent="0.25">
      <c r="Y134747" s="109"/>
    </row>
    <row r="134748" spans="25:25" x14ac:dyDescent="0.25">
      <c r="Y134748" s="109"/>
    </row>
    <row r="134749" spans="25:25" x14ac:dyDescent="0.25">
      <c r="Y134749" s="109"/>
    </row>
    <row r="134750" spans="25:25" x14ac:dyDescent="0.25">
      <c r="Y134750" s="109"/>
    </row>
    <row r="134751" spans="25:25" x14ac:dyDescent="0.25">
      <c r="Y134751" s="109"/>
    </row>
    <row r="134752" spans="25:25" x14ac:dyDescent="0.25">
      <c r="Y134752" s="109"/>
    </row>
    <row r="134753" spans="25:25" x14ac:dyDescent="0.25">
      <c r="Y134753" s="109"/>
    </row>
    <row r="134754" spans="25:25" x14ac:dyDescent="0.25">
      <c r="Y134754" s="109"/>
    </row>
    <row r="134755" spans="25:25" x14ac:dyDescent="0.25">
      <c r="Y134755" s="109"/>
    </row>
    <row r="134756" spans="25:25" x14ac:dyDescent="0.25">
      <c r="Y134756" s="109"/>
    </row>
    <row r="134757" spans="25:25" x14ac:dyDescent="0.25">
      <c r="Y134757" s="109"/>
    </row>
    <row r="134758" spans="25:25" x14ac:dyDescent="0.25">
      <c r="Y134758" s="109"/>
    </row>
    <row r="134759" spans="25:25" x14ac:dyDescent="0.25">
      <c r="Y134759" s="109"/>
    </row>
    <row r="134760" spans="25:25" x14ac:dyDescent="0.25">
      <c r="Y134760" s="109"/>
    </row>
    <row r="134761" spans="25:25" x14ac:dyDescent="0.25">
      <c r="Y134761" s="109"/>
    </row>
    <row r="134762" spans="25:25" x14ac:dyDescent="0.25">
      <c r="Y134762" s="109"/>
    </row>
    <row r="134763" spans="25:25" x14ac:dyDescent="0.25">
      <c r="Y134763" s="109"/>
    </row>
    <row r="134764" spans="25:25" x14ac:dyDescent="0.25">
      <c r="Y134764" s="109"/>
    </row>
    <row r="134765" spans="25:25" x14ac:dyDescent="0.25">
      <c r="Y134765" s="109"/>
    </row>
    <row r="134766" spans="25:25" x14ac:dyDescent="0.25">
      <c r="Y134766" s="109"/>
    </row>
    <row r="134767" spans="25:25" x14ac:dyDescent="0.25">
      <c r="Y134767" s="109"/>
    </row>
    <row r="134768" spans="25:25" x14ac:dyDescent="0.25">
      <c r="Y134768" s="109"/>
    </row>
    <row r="134769" spans="25:25" x14ac:dyDescent="0.25">
      <c r="Y134769" s="109"/>
    </row>
    <row r="134770" spans="25:25" x14ac:dyDescent="0.25">
      <c r="Y134770" s="109"/>
    </row>
    <row r="134771" spans="25:25" x14ac:dyDescent="0.25">
      <c r="Y134771" s="109"/>
    </row>
    <row r="134772" spans="25:25" x14ac:dyDescent="0.25">
      <c r="Y134772" s="109"/>
    </row>
    <row r="134773" spans="25:25" x14ac:dyDescent="0.25">
      <c r="Y134773" s="109"/>
    </row>
    <row r="134774" spans="25:25" x14ac:dyDescent="0.25">
      <c r="Y134774" s="109"/>
    </row>
    <row r="134775" spans="25:25" x14ac:dyDescent="0.25">
      <c r="Y134775" s="109"/>
    </row>
    <row r="134776" spans="25:25" x14ac:dyDescent="0.25">
      <c r="Y134776" s="109"/>
    </row>
    <row r="134777" spans="25:25" x14ac:dyDescent="0.25">
      <c r="Y134777" s="109"/>
    </row>
    <row r="134778" spans="25:25" x14ac:dyDescent="0.25">
      <c r="Y134778" s="109"/>
    </row>
    <row r="134779" spans="25:25" x14ac:dyDescent="0.25">
      <c r="Y134779" s="109"/>
    </row>
    <row r="134780" spans="25:25" x14ac:dyDescent="0.25">
      <c r="Y134780" s="109"/>
    </row>
    <row r="134781" spans="25:25" x14ac:dyDescent="0.25">
      <c r="Y134781" s="109"/>
    </row>
    <row r="134782" spans="25:25" x14ac:dyDescent="0.25">
      <c r="Y134782" s="109"/>
    </row>
    <row r="134783" spans="25:25" x14ac:dyDescent="0.25">
      <c r="Y134783" s="109"/>
    </row>
    <row r="134784" spans="25:25" x14ac:dyDescent="0.25">
      <c r="Y134784" s="109"/>
    </row>
    <row r="134785" spans="25:25" x14ac:dyDescent="0.25">
      <c r="Y134785" s="109"/>
    </row>
    <row r="134786" spans="25:25" x14ac:dyDescent="0.25">
      <c r="Y134786" s="109"/>
    </row>
    <row r="134787" spans="25:25" x14ac:dyDescent="0.25">
      <c r="Y134787" s="109"/>
    </row>
    <row r="134788" spans="25:25" x14ac:dyDescent="0.25">
      <c r="Y134788" s="109"/>
    </row>
    <row r="134789" spans="25:25" x14ac:dyDescent="0.25">
      <c r="Y134789" s="109"/>
    </row>
    <row r="134790" spans="25:25" x14ac:dyDescent="0.25">
      <c r="Y134790" s="109"/>
    </row>
    <row r="134791" spans="25:25" x14ac:dyDescent="0.25">
      <c r="Y134791" s="109"/>
    </row>
    <row r="134792" spans="25:25" x14ac:dyDescent="0.25">
      <c r="Y134792" s="109"/>
    </row>
    <row r="134793" spans="25:25" x14ac:dyDescent="0.25">
      <c r="Y134793" s="109"/>
    </row>
    <row r="134794" spans="25:25" x14ac:dyDescent="0.25">
      <c r="Y134794" s="109"/>
    </row>
    <row r="134795" spans="25:25" x14ac:dyDescent="0.25">
      <c r="Y134795" s="109"/>
    </row>
    <row r="134796" spans="25:25" x14ac:dyDescent="0.25">
      <c r="Y134796" s="109"/>
    </row>
    <row r="134797" spans="25:25" x14ac:dyDescent="0.25">
      <c r="Y134797" s="109"/>
    </row>
    <row r="134798" spans="25:25" x14ac:dyDescent="0.25">
      <c r="Y134798" s="109"/>
    </row>
    <row r="134799" spans="25:25" x14ac:dyDescent="0.25">
      <c r="Y134799" s="109"/>
    </row>
    <row r="134800" spans="25:25" x14ac:dyDescent="0.25">
      <c r="Y134800" s="109"/>
    </row>
    <row r="134801" spans="25:25" x14ac:dyDescent="0.25">
      <c r="Y134801" s="109"/>
    </row>
    <row r="134802" spans="25:25" x14ac:dyDescent="0.25">
      <c r="Y134802" s="109"/>
    </row>
    <row r="134803" spans="25:25" x14ac:dyDescent="0.25">
      <c r="Y134803" s="109"/>
    </row>
    <row r="134804" spans="25:25" x14ac:dyDescent="0.25">
      <c r="Y134804" s="109"/>
    </row>
    <row r="134805" spans="25:25" x14ac:dyDescent="0.25">
      <c r="Y134805" s="109"/>
    </row>
    <row r="134806" spans="25:25" x14ac:dyDescent="0.25">
      <c r="Y134806" s="109"/>
    </row>
    <row r="134807" spans="25:25" x14ac:dyDescent="0.25">
      <c r="Y134807" s="109"/>
    </row>
    <row r="134808" spans="25:25" x14ac:dyDescent="0.25">
      <c r="Y134808" s="109"/>
    </row>
    <row r="134809" spans="25:25" x14ac:dyDescent="0.25">
      <c r="Y134809" s="109"/>
    </row>
    <row r="134810" spans="25:25" x14ac:dyDescent="0.25">
      <c r="Y134810" s="109"/>
    </row>
    <row r="134811" spans="25:25" x14ac:dyDescent="0.25">
      <c r="Y134811" s="109"/>
    </row>
    <row r="134812" spans="25:25" x14ac:dyDescent="0.25">
      <c r="Y134812" s="109"/>
    </row>
    <row r="134813" spans="25:25" x14ac:dyDescent="0.25">
      <c r="Y134813" s="109"/>
    </row>
    <row r="134814" spans="25:25" x14ac:dyDescent="0.25">
      <c r="Y134814" s="109"/>
    </row>
    <row r="134815" spans="25:25" x14ac:dyDescent="0.25">
      <c r="Y134815" s="109"/>
    </row>
    <row r="134816" spans="25:25" x14ac:dyDescent="0.25">
      <c r="Y134816" s="109"/>
    </row>
    <row r="134817" spans="25:25" x14ac:dyDescent="0.25">
      <c r="Y134817" s="109"/>
    </row>
    <row r="134818" spans="25:25" x14ac:dyDescent="0.25">
      <c r="Y134818" s="109"/>
    </row>
    <row r="134819" spans="25:25" x14ac:dyDescent="0.25">
      <c r="Y134819" s="109"/>
    </row>
    <row r="134820" spans="25:25" x14ac:dyDescent="0.25">
      <c r="Y134820" s="109"/>
    </row>
    <row r="134821" spans="25:25" x14ac:dyDescent="0.25">
      <c r="Y134821" s="109"/>
    </row>
    <row r="134822" spans="25:25" x14ac:dyDescent="0.25">
      <c r="Y134822" s="109"/>
    </row>
    <row r="134823" spans="25:25" x14ac:dyDescent="0.25">
      <c r="Y134823" s="109"/>
    </row>
    <row r="134824" spans="25:25" x14ac:dyDescent="0.25">
      <c r="Y134824" s="109"/>
    </row>
    <row r="134825" spans="25:25" x14ac:dyDescent="0.25">
      <c r="Y134825" s="109"/>
    </row>
    <row r="134826" spans="25:25" x14ac:dyDescent="0.25">
      <c r="Y134826" s="109"/>
    </row>
    <row r="134827" spans="25:25" x14ac:dyDescent="0.25">
      <c r="Y134827" s="109"/>
    </row>
    <row r="134828" spans="25:25" x14ac:dyDescent="0.25">
      <c r="Y134828" s="109"/>
    </row>
    <row r="134829" spans="25:25" x14ac:dyDescent="0.25">
      <c r="Y134829" s="109"/>
    </row>
    <row r="134830" spans="25:25" x14ac:dyDescent="0.25">
      <c r="Y134830" s="109"/>
    </row>
    <row r="134831" spans="25:25" x14ac:dyDescent="0.25">
      <c r="Y134831" s="109"/>
    </row>
    <row r="134832" spans="25:25" x14ac:dyDescent="0.25">
      <c r="Y134832" s="109"/>
    </row>
    <row r="134833" spans="25:25" x14ac:dyDescent="0.25">
      <c r="Y134833" s="109"/>
    </row>
    <row r="134834" spans="25:25" x14ac:dyDescent="0.25">
      <c r="Y134834" s="109"/>
    </row>
    <row r="134835" spans="25:25" x14ac:dyDescent="0.25">
      <c r="Y134835" s="109"/>
    </row>
    <row r="134836" spans="25:25" x14ac:dyDescent="0.25">
      <c r="Y134836" s="109"/>
    </row>
    <row r="134837" spans="25:25" x14ac:dyDescent="0.25">
      <c r="Y134837" s="109"/>
    </row>
    <row r="134838" spans="25:25" x14ac:dyDescent="0.25">
      <c r="Y134838" s="109"/>
    </row>
    <row r="134839" spans="25:25" x14ac:dyDescent="0.25">
      <c r="Y134839" s="109"/>
    </row>
    <row r="134840" spans="25:25" x14ac:dyDescent="0.25">
      <c r="Y134840" s="109"/>
    </row>
    <row r="134841" spans="25:25" x14ac:dyDescent="0.25">
      <c r="Y134841" s="109"/>
    </row>
    <row r="134842" spans="25:25" x14ac:dyDescent="0.25">
      <c r="Y134842" s="109"/>
    </row>
    <row r="134843" spans="25:25" x14ac:dyDescent="0.25">
      <c r="Y134843" s="109"/>
    </row>
    <row r="134844" spans="25:25" x14ac:dyDescent="0.25">
      <c r="Y134844" s="109"/>
    </row>
    <row r="134845" spans="25:25" x14ac:dyDescent="0.25">
      <c r="Y134845" s="109"/>
    </row>
    <row r="134846" spans="25:25" x14ac:dyDescent="0.25">
      <c r="Y134846" s="109"/>
    </row>
    <row r="134847" spans="25:25" x14ac:dyDescent="0.25">
      <c r="Y134847" s="109"/>
    </row>
    <row r="134848" spans="25:25" x14ac:dyDescent="0.25">
      <c r="Y134848" s="109"/>
    </row>
    <row r="134849" spans="25:25" x14ac:dyDescent="0.25">
      <c r="Y134849" s="109"/>
    </row>
    <row r="134850" spans="25:25" x14ac:dyDescent="0.25">
      <c r="Y134850" s="109"/>
    </row>
    <row r="134851" spans="25:25" x14ac:dyDescent="0.25">
      <c r="Y134851" s="109"/>
    </row>
    <row r="134852" spans="25:25" x14ac:dyDescent="0.25">
      <c r="Y134852" s="109"/>
    </row>
    <row r="134853" spans="25:25" x14ac:dyDescent="0.25">
      <c r="Y134853" s="109"/>
    </row>
    <row r="134854" spans="25:25" x14ac:dyDescent="0.25">
      <c r="Y134854" s="109"/>
    </row>
    <row r="134855" spans="25:25" x14ac:dyDescent="0.25">
      <c r="Y134855" s="109"/>
    </row>
    <row r="134856" spans="25:25" x14ac:dyDescent="0.25">
      <c r="Y134856" s="109"/>
    </row>
    <row r="134857" spans="25:25" x14ac:dyDescent="0.25">
      <c r="Y134857" s="109"/>
    </row>
    <row r="134858" spans="25:25" x14ac:dyDescent="0.25">
      <c r="Y134858" s="109"/>
    </row>
    <row r="134859" spans="25:25" x14ac:dyDescent="0.25">
      <c r="Y134859" s="109"/>
    </row>
    <row r="134860" spans="25:25" x14ac:dyDescent="0.25">
      <c r="Y134860" s="109"/>
    </row>
    <row r="134861" spans="25:25" x14ac:dyDescent="0.25">
      <c r="Y134861" s="109"/>
    </row>
    <row r="134862" spans="25:25" x14ac:dyDescent="0.25">
      <c r="Y134862" s="109"/>
    </row>
    <row r="134863" spans="25:25" x14ac:dyDescent="0.25">
      <c r="Y134863" s="109"/>
    </row>
    <row r="134864" spans="25:25" x14ac:dyDescent="0.25">
      <c r="Y134864" s="109"/>
    </row>
    <row r="134865" spans="25:25" x14ac:dyDescent="0.25">
      <c r="Y134865" s="109"/>
    </row>
    <row r="134866" spans="25:25" x14ac:dyDescent="0.25">
      <c r="Y134866" s="109"/>
    </row>
    <row r="134867" spans="25:25" x14ac:dyDescent="0.25">
      <c r="Y134867" s="109"/>
    </row>
    <row r="134868" spans="25:25" x14ac:dyDescent="0.25">
      <c r="Y134868" s="109"/>
    </row>
    <row r="134869" spans="25:25" x14ac:dyDescent="0.25">
      <c r="Y134869" s="109"/>
    </row>
    <row r="134870" spans="25:25" x14ac:dyDescent="0.25">
      <c r="Y134870" s="109"/>
    </row>
    <row r="134871" spans="25:25" x14ac:dyDescent="0.25">
      <c r="Y134871" s="109"/>
    </row>
    <row r="134872" spans="25:25" x14ac:dyDescent="0.25">
      <c r="Y134872" s="109"/>
    </row>
    <row r="134873" spans="25:25" x14ac:dyDescent="0.25">
      <c r="Y134873" s="109"/>
    </row>
    <row r="134874" spans="25:25" x14ac:dyDescent="0.25">
      <c r="Y134874" s="109"/>
    </row>
    <row r="134875" spans="25:25" x14ac:dyDescent="0.25">
      <c r="Y134875" s="109"/>
    </row>
    <row r="134876" spans="25:25" x14ac:dyDescent="0.25">
      <c r="Y134876" s="109"/>
    </row>
    <row r="134877" spans="25:25" x14ac:dyDescent="0.25">
      <c r="Y134877" s="109"/>
    </row>
    <row r="134878" spans="25:25" x14ac:dyDescent="0.25">
      <c r="Y134878" s="109"/>
    </row>
    <row r="134879" spans="25:25" x14ac:dyDescent="0.25">
      <c r="Y134879" s="109"/>
    </row>
    <row r="134880" spans="25:25" x14ac:dyDescent="0.25">
      <c r="Y134880" s="109"/>
    </row>
    <row r="134881" spans="25:25" x14ac:dyDescent="0.25">
      <c r="Y134881" s="109"/>
    </row>
    <row r="134882" spans="25:25" x14ac:dyDescent="0.25">
      <c r="Y134882" s="109"/>
    </row>
    <row r="134883" spans="25:25" x14ac:dyDescent="0.25">
      <c r="Y134883" s="109"/>
    </row>
    <row r="134884" spans="25:25" x14ac:dyDescent="0.25">
      <c r="Y134884" s="109"/>
    </row>
    <row r="134885" spans="25:25" x14ac:dyDescent="0.25">
      <c r="Y134885" s="109"/>
    </row>
    <row r="134886" spans="25:25" x14ac:dyDescent="0.25">
      <c r="Y134886" s="109"/>
    </row>
    <row r="134887" spans="25:25" x14ac:dyDescent="0.25">
      <c r="Y134887" s="109"/>
    </row>
    <row r="134888" spans="25:25" x14ac:dyDescent="0.25">
      <c r="Y134888" s="109"/>
    </row>
    <row r="134889" spans="25:25" x14ac:dyDescent="0.25">
      <c r="Y134889" s="109"/>
    </row>
    <row r="134890" spans="25:25" x14ac:dyDescent="0.25">
      <c r="Y134890" s="109"/>
    </row>
    <row r="134891" spans="25:25" x14ac:dyDescent="0.25">
      <c r="Y134891" s="109"/>
    </row>
    <row r="134892" spans="25:25" x14ac:dyDescent="0.25">
      <c r="Y134892" s="109"/>
    </row>
    <row r="134893" spans="25:25" x14ac:dyDescent="0.25">
      <c r="Y134893" s="109"/>
    </row>
    <row r="134894" spans="25:25" x14ac:dyDescent="0.25">
      <c r="Y134894" s="109"/>
    </row>
    <row r="134895" spans="25:25" x14ac:dyDescent="0.25">
      <c r="Y134895" s="109"/>
    </row>
    <row r="134896" spans="25:25" x14ac:dyDescent="0.25">
      <c r="Y134896" s="109"/>
    </row>
    <row r="134897" spans="25:25" x14ac:dyDescent="0.25">
      <c r="Y134897" s="109"/>
    </row>
    <row r="134898" spans="25:25" x14ac:dyDescent="0.25">
      <c r="Y134898" s="109"/>
    </row>
    <row r="134899" spans="25:25" x14ac:dyDescent="0.25">
      <c r="Y134899" s="109"/>
    </row>
    <row r="134900" spans="25:25" x14ac:dyDescent="0.25">
      <c r="Y134900" s="109"/>
    </row>
    <row r="134901" spans="25:25" x14ac:dyDescent="0.25">
      <c r="Y134901" s="109"/>
    </row>
    <row r="134902" spans="25:25" x14ac:dyDescent="0.25">
      <c r="Y134902" s="109"/>
    </row>
    <row r="134903" spans="25:25" x14ac:dyDescent="0.25">
      <c r="Y134903" s="109"/>
    </row>
    <row r="134904" spans="25:25" x14ac:dyDescent="0.25">
      <c r="Y134904" s="109"/>
    </row>
    <row r="134905" spans="25:25" x14ac:dyDescent="0.25">
      <c r="Y134905" s="109"/>
    </row>
    <row r="134906" spans="25:25" x14ac:dyDescent="0.25">
      <c r="Y134906" s="109"/>
    </row>
    <row r="134907" spans="25:25" x14ac:dyDescent="0.25">
      <c r="Y134907" s="109"/>
    </row>
    <row r="134908" spans="25:25" x14ac:dyDescent="0.25">
      <c r="Y134908" s="109"/>
    </row>
    <row r="134909" spans="25:25" x14ac:dyDescent="0.25">
      <c r="Y134909" s="109"/>
    </row>
    <row r="134910" spans="25:25" x14ac:dyDescent="0.25">
      <c r="Y134910" s="109"/>
    </row>
    <row r="134911" spans="25:25" x14ac:dyDescent="0.25">
      <c r="Y134911" s="109"/>
    </row>
    <row r="134912" spans="25:25" x14ac:dyDescent="0.25">
      <c r="Y134912" s="109"/>
    </row>
    <row r="134913" spans="25:25" x14ac:dyDescent="0.25">
      <c r="Y134913" s="109"/>
    </row>
    <row r="134914" spans="25:25" x14ac:dyDescent="0.25">
      <c r="Y134914" s="109"/>
    </row>
    <row r="134915" spans="25:25" x14ac:dyDescent="0.25">
      <c r="Y134915" s="109"/>
    </row>
    <row r="134916" spans="25:25" x14ac:dyDescent="0.25">
      <c r="Y134916" s="109"/>
    </row>
    <row r="134917" spans="25:25" x14ac:dyDescent="0.25">
      <c r="Y134917" s="109"/>
    </row>
    <row r="134918" spans="25:25" x14ac:dyDescent="0.25">
      <c r="Y134918" s="109"/>
    </row>
    <row r="134919" spans="25:25" x14ac:dyDescent="0.25">
      <c r="Y134919" s="109"/>
    </row>
    <row r="134920" spans="25:25" x14ac:dyDescent="0.25">
      <c r="Y134920" s="109"/>
    </row>
    <row r="134921" spans="25:25" x14ac:dyDescent="0.25">
      <c r="Y134921" s="109"/>
    </row>
    <row r="134922" spans="25:25" x14ac:dyDescent="0.25">
      <c r="Y134922" s="109"/>
    </row>
    <row r="134923" spans="25:25" x14ac:dyDescent="0.25">
      <c r="Y134923" s="109"/>
    </row>
    <row r="134924" spans="25:25" x14ac:dyDescent="0.25">
      <c r="Y134924" s="109"/>
    </row>
    <row r="134925" spans="25:25" x14ac:dyDescent="0.25">
      <c r="Y134925" s="109"/>
    </row>
    <row r="134926" spans="25:25" x14ac:dyDescent="0.25">
      <c r="Y134926" s="109"/>
    </row>
    <row r="134927" spans="25:25" x14ac:dyDescent="0.25">
      <c r="Y134927" s="109"/>
    </row>
    <row r="134928" spans="25:25" x14ac:dyDescent="0.25">
      <c r="Y134928" s="109"/>
    </row>
    <row r="134929" spans="25:25" x14ac:dyDescent="0.25">
      <c r="Y134929" s="109"/>
    </row>
    <row r="134930" spans="25:25" x14ac:dyDescent="0.25">
      <c r="Y134930" s="109"/>
    </row>
    <row r="134931" spans="25:25" x14ac:dyDescent="0.25">
      <c r="Y134931" s="109"/>
    </row>
    <row r="134932" spans="25:25" x14ac:dyDescent="0.25">
      <c r="Y134932" s="109"/>
    </row>
    <row r="134933" spans="25:25" x14ac:dyDescent="0.25">
      <c r="Y134933" s="109"/>
    </row>
    <row r="134934" spans="25:25" x14ac:dyDescent="0.25">
      <c r="Y134934" s="109"/>
    </row>
    <row r="134935" spans="25:25" x14ac:dyDescent="0.25">
      <c r="Y134935" s="109"/>
    </row>
    <row r="134936" spans="25:25" x14ac:dyDescent="0.25">
      <c r="Y134936" s="109"/>
    </row>
    <row r="134937" spans="25:25" x14ac:dyDescent="0.25">
      <c r="Y134937" s="109"/>
    </row>
    <row r="134938" spans="25:25" x14ac:dyDescent="0.25">
      <c r="Y134938" s="109"/>
    </row>
    <row r="134939" spans="25:25" x14ac:dyDescent="0.25">
      <c r="Y134939" s="109"/>
    </row>
    <row r="134940" spans="25:25" x14ac:dyDescent="0.25">
      <c r="Y134940" s="109"/>
    </row>
    <row r="134941" spans="25:25" x14ac:dyDescent="0.25">
      <c r="Y134941" s="109"/>
    </row>
    <row r="134942" spans="25:25" x14ac:dyDescent="0.25">
      <c r="Y134942" s="109"/>
    </row>
    <row r="134943" spans="25:25" x14ac:dyDescent="0.25">
      <c r="Y134943" s="109"/>
    </row>
    <row r="134944" spans="25:25" x14ac:dyDescent="0.25">
      <c r="Y134944" s="109"/>
    </row>
    <row r="134945" spans="25:25" x14ac:dyDescent="0.25">
      <c r="Y134945" s="109"/>
    </row>
    <row r="134946" spans="25:25" x14ac:dyDescent="0.25">
      <c r="Y134946" s="109"/>
    </row>
    <row r="134947" spans="25:25" x14ac:dyDescent="0.25">
      <c r="Y134947" s="109"/>
    </row>
    <row r="134948" spans="25:25" x14ac:dyDescent="0.25">
      <c r="Y134948" s="109"/>
    </row>
    <row r="134949" spans="25:25" x14ac:dyDescent="0.25">
      <c r="Y134949" s="109"/>
    </row>
    <row r="134950" spans="25:25" x14ac:dyDescent="0.25">
      <c r="Y134950" s="109"/>
    </row>
    <row r="134951" spans="25:25" x14ac:dyDescent="0.25">
      <c r="Y134951" s="109"/>
    </row>
    <row r="134952" spans="25:25" x14ac:dyDescent="0.25">
      <c r="Y134952" s="109"/>
    </row>
    <row r="134953" spans="25:25" x14ac:dyDescent="0.25">
      <c r="Y134953" s="109"/>
    </row>
    <row r="134954" spans="25:25" x14ac:dyDescent="0.25">
      <c r="Y134954" s="109"/>
    </row>
    <row r="134955" spans="25:25" x14ac:dyDescent="0.25">
      <c r="Y134955" s="109"/>
    </row>
    <row r="134956" spans="25:25" x14ac:dyDescent="0.25">
      <c r="Y134956" s="109"/>
    </row>
    <row r="134957" spans="25:25" x14ac:dyDescent="0.25">
      <c r="Y134957" s="109"/>
    </row>
    <row r="134958" spans="25:25" x14ac:dyDescent="0.25">
      <c r="Y134958" s="109"/>
    </row>
    <row r="134959" spans="25:25" x14ac:dyDescent="0.25">
      <c r="Y134959" s="109"/>
    </row>
    <row r="134960" spans="25:25" x14ac:dyDescent="0.25">
      <c r="Y134960" s="109"/>
    </row>
    <row r="134961" spans="25:25" x14ac:dyDescent="0.25">
      <c r="Y134961" s="109"/>
    </row>
    <row r="134962" spans="25:25" x14ac:dyDescent="0.25">
      <c r="Y134962" s="109"/>
    </row>
    <row r="134963" spans="25:25" x14ac:dyDescent="0.25">
      <c r="Y134963" s="109"/>
    </row>
    <row r="134964" spans="25:25" x14ac:dyDescent="0.25">
      <c r="Y134964" s="109"/>
    </row>
    <row r="134965" spans="25:25" x14ac:dyDescent="0.25">
      <c r="Y134965" s="109"/>
    </row>
    <row r="134966" spans="25:25" x14ac:dyDescent="0.25">
      <c r="Y134966" s="109"/>
    </row>
    <row r="134967" spans="25:25" x14ac:dyDescent="0.25">
      <c r="Y134967" s="109"/>
    </row>
    <row r="134968" spans="25:25" x14ac:dyDescent="0.25">
      <c r="Y134968" s="109"/>
    </row>
    <row r="134969" spans="25:25" x14ac:dyDescent="0.25">
      <c r="Y134969" s="109"/>
    </row>
    <row r="134970" spans="25:25" x14ac:dyDescent="0.25">
      <c r="Y134970" s="109"/>
    </row>
    <row r="134971" spans="25:25" x14ac:dyDescent="0.25">
      <c r="Y134971" s="109"/>
    </row>
    <row r="134972" spans="25:25" x14ac:dyDescent="0.25">
      <c r="Y134972" s="109"/>
    </row>
    <row r="134973" spans="25:25" x14ac:dyDescent="0.25">
      <c r="Y134973" s="109"/>
    </row>
    <row r="134974" spans="25:25" x14ac:dyDescent="0.25">
      <c r="Y134974" s="109"/>
    </row>
    <row r="134975" spans="25:25" x14ac:dyDescent="0.25">
      <c r="Y134975" s="109"/>
    </row>
    <row r="134976" spans="25:25" x14ac:dyDescent="0.25">
      <c r="Y134976" s="109"/>
    </row>
    <row r="134977" spans="25:25" x14ac:dyDescent="0.25">
      <c r="Y134977" s="109"/>
    </row>
    <row r="134978" spans="25:25" x14ac:dyDescent="0.25">
      <c r="Y134978" s="109"/>
    </row>
    <row r="134979" spans="25:25" x14ac:dyDescent="0.25">
      <c r="Y134979" s="109"/>
    </row>
    <row r="134980" spans="25:25" x14ac:dyDescent="0.25">
      <c r="Y134980" s="109"/>
    </row>
    <row r="134981" spans="25:25" x14ac:dyDescent="0.25">
      <c r="Y134981" s="109"/>
    </row>
    <row r="134982" spans="25:25" x14ac:dyDescent="0.25">
      <c r="Y134982" s="109"/>
    </row>
    <row r="134983" spans="25:25" x14ac:dyDescent="0.25">
      <c r="Y134983" s="109"/>
    </row>
    <row r="134984" spans="25:25" x14ac:dyDescent="0.25">
      <c r="Y134984" s="109"/>
    </row>
    <row r="134985" spans="25:25" x14ac:dyDescent="0.25">
      <c r="Y134985" s="109"/>
    </row>
    <row r="134986" spans="25:25" x14ac:dyDescent="0.25">
      <c r="Y134986" s="109"/>
    </row>
    <row r="134987" spans="25:25" x14ac:dyDescent="0.25">
      <c r="Y134987" s="109"/>
    </row>
    <row r="134988" spans="25:25" x14ac:dyDescent="0.25">
      <c r="Y134988" s="109"/>
    </row>
    <row r="134989" spans="25:25" x14ac:dyDescent="0.25">
      <c r="Y134989" s="109"/>
    </row>
    <row r="134990" spans="25:25" x14ac:dyDescent="0.25">
      <c r="Y134990" s="109"/>
    </row>
    <row r="134991" spans="25:25" x14ac:dyDescent="0.25">
      <c r="Y134991" s="109"/>
    </row>
    <row r="134992" spans="25:25" x14ac:dyDescent="0.25">
      <c r="Y134992" s="109"/>
    </row>
    <row r="134993" spans="25:25" x14ac:dyDescent="0.25">
      <c r="Y134993" s="109"/>
    </row>
    <row r="134994" spans="25:25" x14ac:dyDescent="0.25">
      <c r="Y134994" s="109"/>
    </row>
    <row r="134995" spans="25:25" x14ac:dyDescent="0.25">
      <c r="Y134995" s="109"/>
    </row>
    <row r="134996" spans="25:25" x14ac:dyDescent="0.25">
      <c r="Y134996" s="109"/>
    </row>
    <row r="134997" spans="25:25" x14ac:dyDescent="0.25">
      <c r="Y134997" s="109"/>
    </row>
    <row r="134998" spans="25:25" x14ac:dyDescent="0.25">
      <c r="Y134998" s="109"/>
    </row>
    <row r="134999" spans="25:25" x14ac:dyDescent="0.25">
      <c r="Y134999" s="109"/>
    </row>
    <row r="135000" spans="25:25" x14ac:dyDescent="0.25">
      <c r="Y135000" s="109"/>
    </row>
    <row r="135001" spans="25:25" x14ac:dyDescent="0.25">
      <c r="Y135001" s="109"/>
    </row>
    <row r="135002" spans="25:25" x14ac:dyDescent="0.25">
      <c r="Y135002" s="109"/>
    </row>
    <row r="135003" spans="25:25" x14ac:dyDescent="0.25">
      <c r="Y135003" s="109"/>
    </row>
    <row r="135004" spans="25:25" x14ac:dyDescent="0.25">
      <c r="Y135004" s="109"/>
    </row>
    <row r="135005" spans="25:25" x14ac:dyDescent="0.25">
      <c r="Y135005" s="109"/>
    </row>
    <row r="135006" spans="25:25" x14ac:dyDescent="0.25">
      <c r="Y135006" s="109"/>
    </row>
    <row r="135007" spans="25:25" x14ac:dyDescent="0.25">
      <c r="Y135007" s="109"/>
    </row>
    <row r="135008" spans="25:25" x14ac:dyDescent="0.25">
      <c r="Y135008" s="109"/>
    </row>
    <row r="135009" spans="25:25" x14ac:dyDescent="0.25">
      <c r="Y135009" s="109"/>
    </row>
    <row r="135010" spans="25:25" x14ac:dyDescent="0.25">
      <c r="Y135010" s="109"/>
    </row>
    <row r="135011" spans="25:25" x14ac:dyDescent="0.25">
      <c r="Y135011" s="109"/>
    </row>
    <row r="135012" spans="25:25" x14ac:dyDescent="0.25">
      <c r="Y135012" s="109"/>
    </row>
    <row r="135013" spans="25:25" x14ac:dyDescent="0.25">
      <c r="Y135013" s="109"/>
    </row>
    <row r="135014" spans="25:25" x14ac:dyDescent="0.25">
      <c r="Y135014" s="109"/>
    </row>
    <row r="135015" spans="25:25" x14ac:dyDescent="0.25">
      <c r="Y135015" s="109"/>
    </row>
    <row r="135016" spans="25:25" x14ac:dyDescent="0.25">
      <c r="Y135016" s="109"/>
    </row>
    <row r="135017" spans="25:25" x14ac:dyDescent="0.25">
      <c r="Y135017" s="109"/>
    </row>
    <row r="135018" spans="25:25" x14ac:dyDescent="0.25">
      <c r="Y135018" s="109"/>
    </row>
    <row r="135019" spans="25:25" x14ac:dyDescent="0.25">
      <c r="Y135019" s="109"/>
    </row>
    <row r="135020" spans="25:25" x14ac:dyDescent="0.25">
      <c r="Y135020" s="109"/>
    </row>
    <row r="135021" spans="25:25" x14ac:dyDescent="0.25">
      <c r="Y135021" s="109"/>
    </row>
    <row r="135022" spans="25:25" x14ac:dyDescent="0.25">
      <c r="Y135022" s="109"/>
    </row>
    <row r="135023" spans="25:25" x14ac:dyDescent="0.25">
      <c r="Y135023" s="109"/>
    </row>
    <row r="135024" spans="25:25" x14ac:dyDescent="0.25">
      <c r="Y135024" s="109"/>
    </row>
    <row r="135025" spans="25:25" x14ac:dyDescent="0.25">
      <c r="Y135025" s="109"/>
    </row>
    <row r="135026" spans="25:25" x14ac:dyDescent="0.25">
      <c r="Y135026" s="109"/>
    </row>
    <row r="135027" spans="25:25" x14ac:dyDescent="0.25">
      <c r="Y135027" s="109"/>
    </row>
    <row r="135028" spans="25:25" x14ac:dyDescent="0.25">
      <c r="Y135028" s="109"/>
    </row>
    <row r="135029" spans="25:25" x14ac:dyDescent="0.25">
      <c r="Y135029" s="109"/>
    </row>
    <row r="135030" spans="25:25" x14ac:dyDescent="0.25">
      <c r="Y135030" s="109"/>
    </row>
    <row r="135031" spans="25:25" x14ac:dyDescent="0.25">
      <c r="Y135031" s="109"/>
    </row>
    <row r="135032" spans="25:25" x14ac:dyDescent="0.25">
      <c r="Y135032" s="109"/>
    </row>
    <row r="135033" spans="25:25" x14ac:dyDescent="0.25">
      <c r="Y135033" s="109"/>
    </row>
    <row r="135034" spans="25:25" x14ac:dyDescent="0.25">
      <c r="Y135034" s="109"/>
    </row>
    <row r="135035" spans="25:25" x14ac:dyDescent="0.25">
      <c r="Y135035" s="109"/>
    </row>
    <row r="135036" spans="25:25" x14ac:dyDescent="0.25">
      <c r="Y135036" s="109"/>
    </row>
    <row r="135037" spans="25:25" x14ac:dyDescent="0.25">
      <c r="Y135037" s="109"/>
    </row>
    <row r="135038" spans="25:25" x14ac:dyDescent="0.25">
      <c r="Y135038" s="109"/>
    </row>
    <row r="135039" spans="25:25" x14ac:dyDescent="0.25">
      <c r="Y135039" s="109"/>
    </row>
    <row r="135040" spans="25:25" x14ac:dyDescent="0.25">
      <c r="Y135040" s="109"/>
    </row>
    <row r="135041" spans="25:25" x14ac:dyDescent="0.25">
      <c r="Y135041" s="109"/>
    </row>
    <row r="135042" spans="25:25" x14ac:dyDescent="0.25">
      <c r="Y135042" s="109"/>
    </row>
    <row r="135043" spans="25:25" x14ac:dyDescent="0.25">
      <c r="Y135043" s="109"/>
    </row>
    <row r="135044" spans="25:25" x14ac:dyDescent="0.25">
      <c r="Y135044" s="109"/>
    </row>
    <row r="135045" spans="25:25" x14ac:dyDescent="0.25">
      <c r="Y135045" s="109"/>
    </row>
    <row r="135046" spans="25:25" x14ac:dyDescent="0.25">
      <c r="Y135046" s="109"/>
    </row>
    <row r="135047" spans="25:25" x14ac:dyDescent="0.25">
      <c r="Y135047" s="109"/>
    </row>
    <row r="135048" spans="25:25" x14ac:dyDescent="0.25">
      <c r="Y135048" s="109"/>
    </row>
    <row r="135049" spans="25:25" x14ac:dyDescent="0.25">
      <c r="Y135049" s="109"/>
    </row>
    <row r="135050" spans="25:25" x14ac:dyDescent="0.25">
      <c r="Y135050" s="109"/>
    </row>
    <row r="135051" spans="25:25" x14ac:dyDescent="0.25">
      <c r="Y135051" s="109"/>
    </row>
    <row r="135052" spans="25:25" x14ac:dyDescent="0.25">
      <c r="Y135052" s="109"/>
    </row>
    <row r="135053" spans="25:25" x14ac:dyDescent="0.25">
      <c r="Y135053" s="109"/>
    </row>
    <row r="135054" spans="25:25" x14ac:dyDescent="0.25">
      <c r="Y135054" s="109"/>
    </row>
    <row r="135055" spans="25:25" x14ac:dyDescent="0.25">
      <c r="Y135055" s="109"/>
    </row>
    <row r="135056" spans="25:25" x14ac:dyDescent="0.25">
      <c r="Y135056" s="109"/>
    </row>
    <row r="135057" spans="25:25" x14ac:dyDescent="0.25">
      <c r="Y135057" s="109"/>
    </row>
    <row r="135058" spans="25:25" x14ac:dyDescent="0.25">
      <c r="Y135058" s="109"/>
    </row>
    <row r="135059" spans="25:25" x14ac:dyDescent="0.25">
      <c r="Y135059" s="109"/>
    </row>
    <row r="135060" spans="25:25" x14ac:dyDescent="0.25">
      <c r="Y135060" s="109"/>
    </row>
    <row r="135061" spans="25:25" x14ac:dyDescent="0.25">
      <c r="Y135061" s="109"/>
    </row>
    <row r="135062" spans="25:25" x14ac:dyDescent="0.25">
      <c r="Y135062" s="109"/>
    </row>
    <row r="135063" spans="25:25" x14ac:dyDescent="0.25">
      <c r="Y135063" s="109"/>
    </row>
    <row r="135064" spans="25:25" x14ac:dyDescent="0.25">
      <c r="Y135064" s="109"/>
    </row>
    <row r="135065" spans="25:25" x14ac:dyDescent="0.25">
      <c r="Y135065" s="109"/>
    </row>
    <row r="135066" spans="25:25" x14ac:dyDescent="0.25">
      <c r="Y135066" s="109"/>
    </row>
    <row r="135067" spans="25:25" x14ac:dyDescent="0.25">
      <c r="Y135067" s="109"/>
    </row>
    <row r="135068" spans="25:25" x14ac:dyDescent="0.25">
      <c r="Y135068" s="109"/>
    </row>
    <row r="135069" spans="25:25" x14ac:dyDescent="0.25">
      <c r="Y135069" s="109"/>
    </row>
    <row r="135070" spans="25:25" x14ac:dyDescent="0.25">
      <c r="Y135070" s="109"/>
    </row>
    <row r="135071" spans="25:25" x14ac:dyDescent="0.25">
      <c r="Y135071" s="109"/>
    </row>
    <row r="135072" spans="25:25" x14ac:dyDescent="0.25">
      <c r="Y135072" s="109"/>
    </row>
    <row r="135073" spans="25:25" x14ac:dyDescent="0.25">
      <c r="Y135073" s="109"/>
    </row>
    <row r="135074" spans="25:25" x14ac:dyDescent="0.25">
      <c r="Y135074" s="109"/>
    </row>
    <row r="135075" spans="25:25" x14ac:dyDescent="0.25">
      <c r="Y135075" s="109"/>
    </row>
    <row r="135076" spans="25:25" x14ac:dyDescent="0.25">
      <c r="Y135076" s="109"/>
    </row>
    <row r="135077" spans="25:25" x14ac:dyDescent="0.25">
      <c r="Y135077" s="109"/>
    </row>
    <row r="135078" spans="25:25" x14ac:dyDescent="0.25">
      <c r="Y135078" s="109"/>
    </row>
    <row r="135079" spans="25:25" x14ac:dyDescent="0.25">
      <c r="Y135079" s="109"/>
    </row>
    <row r="135080" spans="25:25" x14ac:dyDescent="0.25">
      <c r="Y135080" s="109"/>
    </row>
    <row r="135081" spans="25:25" x14ac:dyDescent="0.25">
      <c r="Y135081" s="109"/>
    </row>
    <row r="135082" spans="25:25" x14ac:dyDescent="0.25">
      <c r="Y135082" s="109"/>
    </row>
    <row r="135083" spans="25:25" x14ac:dyDescent="0.25">
      <c r="Y135083" s="109"/>
    </row>
    <row r="135084" spans="25:25" x14ac:dyDescent="0.25">
      <c r="Y135084" s="109"/>
    </row>
    <row r="135085" spans="25:25" x14ac:dyDescent="0.25">
      <c r="Y135085" s="109"/>
    </row>
    <row r="135086" spans="25:25" x14ac:dyDescent="0.25">
      <c r="Y135086" s="109"/>
    </row>
    <row r="135087" spans="25:25" x14ac:dyDescent="0.25">
      <c r="Y135087" s="109"/>
    </row>
    <row r="135088" spans="25:25" x14ac:dyDescent="0.25">
      <c r="Y135088" s="109"/>
    </row>
    <row r="135089" spans="25:25" x14ac:dyDescent="0.25">
      <c r="Y135089" s="109"/>
    </row>
    <row r="135090" spans="25:25" x14ac:dyDescent="0.25">
      <c r="Y135090" s="109"/>
    </row>
    <row r="135091" spans="25:25" x14ac:dyDescent="0.25">
      <c r="Y135091" s="109"/>
    </row>
    <row r="135092" spans="25:25" x14ac:dyDescent="0.25">
      <c r="Y135092" s="109"/>
    </row>
    <row r="135093" spans="25:25" x14ac:dyDescent="0.25">
      <c r="Y135093" s="109"/>
    </row>
    <row r="135094" spans="25:25" x14ac:dyDescent="0.25">
      <c r="Y135094" s="109"/>
    </row>
    <row r="135095" spans="25:25" x14ac:dyDescent="0.25">
      <c r="Y135095" s="109"/>
    </row>
    <row r="135096" spans="25:25" x14ac:dyDescent="0.25">
      <c r="Y135096" s="109"/>
    </row>
    <row r="135097" spans="25:25" x14ac:dyDescent="0.25">
      <c r="Y135097" s="109"/>
    </row>
    <row r="135098" spans="25:25" x14ac:dyDescent="0.25">
      <c r="Y135098" s="109"/>
    </row>
    <row r="135099" spans="25:25" x14ac:dyDescent="0.25">
      <c r="Y135099" s="109"/>
    </row>
    <row r="135100" spans="25:25" x14ac:dyDescent="0.25">
      <c r="Y135100" s="109"/>
    </row>
    <row r="135101" spans="25:25" x14ac:dyDescent="0.25">
      <c r="Y135101" s="109"/>
    </row>
    <row r="135102" spans="25:25" x14ac:dyDescent="0.25">
      <c r="Y135102" s="109"/>
    </row>
    <row r="135103" spans="25:25" x14ac:dyDescent="0.25">
      <c r="Y135103" s="109"/>
    </row>
    <row r="135104" spans="25:25" x14ac:dyDescent="0.25">
      <c r="Y135104" s="109"/>
    </row>
    <row r="135105" spans="25:25" x14ac:dyDescent="0.25">
      <c r="Y135105" s="109"/>
    </row>
    <row r="135106" spans="25:25" x14ac:dyDescent="0.25">
      <c r="Y135106" s="109"/>
    </row>
    <row r="135107" spans="25:25" x14ac:dyDescent="0.25">
      <c r="Y135107" s="109"/>
    </row>
    <row r="135108" spans="25:25" x14ac:dyDescent="0.25">
      <c r="Y135108" s="109"/>
    </row>
    <row r="135109" spans="25:25" x14ac:dyDescent="0.25">
      <c r="Y135109" s="109"/>
    </row>
    <row r="135110" spans="25:25" x14ac:dyDescent="0.25">
      <c r="Y135110" s="109"/>
    </row>
    <row r="135111" spans="25:25" x14ac:dyDescent="0.25">
      <c r="Y135111" s="109"/>
    </row>
    <row r="135112" spans="25:25" x14ac:dyDescent="0.25">
      <c r="Y135112" s="109"/>
    </row>
    <row r="135113" spans="25:25" x14ac:dyDescent="0.25">
      <c r="Y135113" s="109"/>
    </row>
    <row r="135114" spans="25:25" x14ac:dyDescent="0.25">
      <c r="Y135114" s="109"/>
    </row>
    <row r="135115" spans="25:25" x14ac:dyDescent="0.25">
      <c r="Y135115" s="109"/>
    </row>
    <row r="135116" spans="25:25" x14ac:dyDescent="0.25">
      <c r="Y135116" s="109"/>
    </row>
    <row r="135117" spans="25:25" x14ac:dyDescent="0.25">
      <c r="Y135117" s="109"/>
    </row>
    <row r="135118" spans="25:25" x14ac:dyDescent="0.25">
      <c r="Y135118" s="109"/>
    </row>
    <row r="135119" spans="25:25" x14ac:dyDescent="0.25">
      <c r="Y135119" s="109"/>
    </row>
    <row r="135120" spans="25:25" x14ac:dyDescent="0.25">
      <c r="Y135120" s="109"/>
    </row>
    <row r="135121" spans="25:25" x14ac:dyDescent="0.25">
      <c r="Y135121" s="109"/>
    </row>
    <row r="135122" spans="25:25" x14ac:dyDescent="0.25">
      <c r="Y135122" s="109"/>
    </row>
    <row r="135123" spans="25:25" x14ac:dyDescent="0.25">
      <c r="Y135123" s="109"/>
    </row>
    <row r="135124" spans="25:25" x14ac:dyDescent="0.25">
      <c r="Y135124" s="109"/>
    </row>
    <row r="135125" spans="25:25" x14ac:dyDescent="0.25">
      <c r="Y135125" s="109"/>
    </row>
    <row r="135126" spans="25:25" x14ac:dyDescent="0.25">
      <c r="Y135126" s="109"/>
    </row>
    <row r="135127" spans="25:25" x14ac:dyDescent="0.25">
      <c r="Y135127" s="109"/>
    </row>
    <row r="135128" spans="25:25" x14ac:dyDescent="0.25">
      <c r="Y135128" s="109"/>
    </row>
    <row r="135129" spans="25:25" x14ac:dyDescent="0.25">
      <c r="Y135129" s="109"/>
    </row>
    <row r="135130" spans="25:25" x14ac:dyDescent="0.25">
      <c r="Y135130" s="109"/>
    </row>
    <row r="135131" spans="25:25" x14ac:dyDescent="0.25">
      <c r="Y135131" s="109"/>
    </row>
    <row r="135132" spans="25:25" x14ac:dyDescent="0.25">
      <c r="Y135132" s="109"/>
    </row>
    <row r="135133" spans="25:25" x14ac:dyDescent="0.25">
      <c r="Y135133" s="109"/>
    </row>
    <row r="135134" spans="25:25" x14ac:dyDescent="0.25">
      <c r="Y135134" s="109"/>
    </row>
    <row r="135135" spans="25:25" x14ac:dyDescent="0.25">
      <c r="Y135135" s="109"/>
    </row>
    <row r="135136" spans="25:25" x14ac:dyDescent="0.25">
      <c r="Y135136" s="109"/>
    </row>
    <row r="135137" spans="25:25" x14ac:dyDescent="0.25">
      <c r="Y135137" s="109"/>
    </row>
    <row r="135138" spans="25:25" x14ac:dyDescent="0.25">
      <c r="Y135138" s="109"/>
    </row>
    <row r="135139" spans="25:25" x14ac:dyDescent="0.25">
      <c r="Y135139" s="109"/>
    </row>
    <row r="135140" spans="25:25" x14ac:dyDescent="0.25">
      <c r="Y135140" s="109"/>
    </row>
    <row r="135141" spans="25:25" x14ac:dyDescent="0.25">
      <c r="Y135141" s="109"/>
    </row>
    <row r="135142" spans="25:25" x14ac:dyDescent="0.25">
      <c r="Y135142" s="109"/>
    </row>
    <row r="135143" spans="25:25" x14ac:dyDescent="0.25">
      <c r="Y135143" s="109"/>
    </row>
    <row r="135144" spans="25:25" x14ac:dyDescent="0.25">
      <c r="Y135144" s="109"/>
    </row>
    <row r="135145" spans="25:25" x14ac:dyDescent="0.25">
      <c r="Y135145" s="109"/>
    </row>
    <row r="135146" spans="25:25" x14ac:dyDescent="0.25">
      <c r="Y135146" s="109"/>
    </row>
    <row r="135147" spans="25:25" x14ac:dyDescent="0.25">
      <c r="Y135147" s="109"/>
    </row>
    <row r="135148" spans="25:25" x14ac:dyDescent="0.25">
      <c r="Y135148" s="109"/>
    </row>
    <row r="135149" spans="25:25" x14ac:dyDescent="0.25">
      <c r="Y135149" s="109"/>
    </row>
    <row r="135150" spans="25:25" x14ac:dyDescent="0.25">
      <c r="Y135150" s="109"/>
    </row>
    <row r="135151" spans="25:25" x14ac:dyDescent="0.25">
      <c r="Y135151" s="109"/>
    </row>
    <row r="135152" spans="25:25" x14ac:dyDescent="0.25">
      <c r="Y135152" s="109"/>
    </row>
    <row r="135153" spans="25:25" x14ac:dyDescent="0.25">
      <c r="Y135153" s="109"/>
    </row>
    <row r="135154" spans="25:25" x14ac:dyDescent="0.25">
      <c r="Y135154" s="109"/>
    </row>
    <row r="135155" spans="25:25" x14ac:dyDescent="0.25">
      <c r="Y135155" s="109"/>
    </row>
    <row r="135156" spans="25:25" x14ac:dyDescent="0.25">
      <c r="Y135156" s="109"/>
    </row>
    <row r="135157" spans="25:25" x14ac:dyDescent="0.25">
      <c r="Y135157" s="109"/>
    </row>
    <row r="135158" spans="25:25" x14ac:dyDescent="0.25">
      <c r="Y135158" s="109"/>
    </row>
    <row r="135159" spans="25:25" x14ac:dyDescent="0.25">
      <c r="Y135159" s="109"/>
    </row>
    <row r="135160" spans="25:25" x14ac:dyDescent="0.25">
      <c r="Y135160" s="109"/>
    </row>
    <row r="135161" spans="25:25" x14ac:dyDescent="0.25">
      <c r="Y135161" s="109"/>
    </row>
    <row r="135162" spans="25:25" x14ac:dyDescent="0.25">
      <c r="Y135162" s="109"/>
    </row>
    <row r="135163" spans="25:25" x14ac:dyDescent="0.25">
      <c r="Y135163" s="109"/>
    </row>
    <row r="135164" spans="25:25" x14ac:dyDescent="0.25">
      <c r="Y135164" s="109"/>
    </row>
    <row r="135165" spans="25:25" x14ac:dyDescent="0.25">
      <c r="Y135165" s="109"/>
    </row>
    <row r="135166" spans="25:25" x14ac:dyDescent="0.25">
      <c r="Y135166" s="109"/>
    </row>
    <row r="135167" spans="25:25" x14ac:dyDescent="0.25">
      <c r="Y135167" s="109"/>
    </row>
    <row r="135168" spans="25:25" x14ac:dyDescent="0.25">
      <c r="Y135168" s="109"/>
    </row>
    <row r="135169" spans="25:25" x14ac:dyDescent="0.25">
      <c r="Y135169" s="109"/>
    </row>
    <row r="135170" spans="25:25" x14ac:dyDescent="0.25">
      <c r="Y135170" s="109"/>
    </row>
    <row r="135171" spans="25:25" x14ac:dyDescent="0.25">
      <c r="Y135171" s="109"/>
    </row>
    <row r="135172" spans="25:25" x14ac:dyDescent="0.25">
      <c r="Y135172" s="109"/>
    </row>
    <row r="135173" spans="25:25" x14ac:dyDescent="0.25">
      <c r="Y135173" s="109"/>
    </row>
    <row r="135174" spans="25:25" x14ac:dyDescent="0.25">
      <c r="Y135174" s="109"/>
    </row>
    <row r="135175" spans="25:25" x14ac:dyDescent="0.25">
      <c r="Y135175" s="109"/>
    </row>
    <row r="135176" spans="25:25" x14ac:dyDescent="0.25">
      <c r="Y135176" s="109"/>
    </row>
    <row r="135177" spans="25:25" x14ac:dyDescent="0.25">
      <c r="Y135177" s="109"/>
    </row>
    <row r="135178" spans="25:25" x14ac:dyDescent="0.25">
      <c r="Y135178" s="109"/>
    </row>
    <row r="135179" spans="25:25" x14ac:dyDescent="0.25">
      <c r="Y135179" s="109"/>
    </row>
    <row r="135180" spans="25:25" x14ac:dyDescent="0.25">
      <c r="Y135180" s="109"/>
    </row>
    <row r="135181" spans="25:25" x14ac:dyDescent="0.25">
      <c r="Y135181" s="109"/>
    </row>
    <row r="135182" spans="25:25" x14ac:dyDescent="0.25">
      <c r="Y135182" s="109"/>
    </row>
    <row r="135183" spans="25:25" x14ac:dyDescent="0.25">
      <c r="Y135183" s="109"/>
    </row>
    <row r="135184" spans="25:25" x14ac:dyDescent="0.25">
      <c r="Y135184" s="109"/>
    </row>
    <row r="135185" spans="25:25" x14ac:dyDescent="0.25">
      <c r="Y135185" s="109"/>
    </row>
    <row r="135186" spans="25:25" x14ac:dyDescent="0.25">
      <c r="Y135186" s="109"/>
    </row>
    <row r="135187" spans="25:25" x14ac:dyDescent="0.25">
      <c r="Y135187" s="109"/>
    </row>
    <row r="135188" spans="25:25" x14ac:dyDescent="0.25">
      <c r="Y135188" s="109"/>
    </row>
    <row r="135189" spans="25:25" x14ac:dyDescent="0.25">
      <c r="Y135189" s="109"/>
    </row>
    <row r="135190" spans="25:25" x14ac:dyDescent="0.25">
      <c r="Y135190" s="109"/>
    </row>
    <row r="135191" spans="25:25" x14ac:dyDescent="0.25">
      <c r="Y135191" s="109"/>
    </row>
    <row r="135192" spans="25:25" x14ac:dyDescent="0.25">
      <c r="Y135192" s="109"/>
    </row>
    <row r="135193" spans="25:25" x14ac:dyDescent="0.25">
      <c r="Y135193" s="109"/>
    </row>
    <row r="135194" spans="25:25" x14ac:dyDescent="0.25">
      <c r="Y135194" s="109"/>
    </row>
    <row r="135195" spans="25:25" x14ac:dyDescent="0.25">
      <c r="Y135195" s="109"/>
    </row>
    <row r="135196" spans="25:25" x14ac:dyDescent="0.25">
      <c r="Y135196" s="109"/>
    </row>
    <row r="135197" spans="25:25" x14ac:dyDescent="0.25">
      <c r="Y135197" s="109"/>
    </row>
    <row r="135198" spans="25:25" x14ac:dyDescent="0.25">
      <c r="Y135198" s="109"/>
    </row>
    <row r="135199" spans="25:25" x14ac:dyDescent="0.25">
      <c r="Y135199" s="109"/>
    </row>
    <row r="135200" spans="25:25" x14ac:dyDescent="0.25">
      <c r="Y135200" s="109"/>
    </row>
    <row r="135201" spans="25:25" x14ac:dyDescent="0.25">
      <c r="Y135201" s="109"/>
    </row>
    <row r="135202" spans="25:25" x14ac:dyDescent="0.25">
      <c r="Y135202" s="109"/>
    </row>
    <row r="135203" spans="25:25" x14ac:dyDescent="0.25">
      <c r="Y135203" s="109"/>
    </row>
    <row r="135204" spans="25:25" x14ac:dyDescent="0.25">
      <c r="Y135204" s="109"/>
    </row>
    <row r="135205" spans="25:25" x14ac:dyDescent="0.25">
      <c r="Y135205" s="109"/>
    </row>
    <row r="135206" spans="25:25" x14ac:dyDescent="0.25">
      <c r="Y135206" s="109"/>
    </row>
    <row r="135207" spans="25:25" x14ac:dyDescent="0.25">
      <c r="Y135207" s="109"/>
    </row>
    <row r="135208" spans="25:25" x14ac:dyDescent="0.25">
      <c r="Y135208" s="109"/>
    </row>
    <row r="135209" spans="25:25" x14ac:dyDescent="0.25">
      <c r="Y135209" s="109"/>
    </row>
    <row r="135210" spans="25:25" x14ac:dyDescent="0.25">
      <c r="Y135210" s="109"/>
    </row>
    <row r="135211" spans="25:25" x14ac:dyDescent="0.25">
      <c r="Y135211" s="109"/>
    </row>
    <row r="135212" spans="25:25" x14ac:dyDescent="0.25">
      <c r="Y135212" s="109"/>
    </row>
    <row r="135213" spans="25:25" x14ac:dyDescent="0.25">
      <c r="Y135213" s="109"/>
    </row>
    <row r="135214" spans="25:25" x14ac:dyDescent="0.25">
      <c r="Y135214" s="109"/>
    </row>
    <row r="135215" spans="25:25" x14ac:dyDescent="0.25">
      <c r="Y135215" s="109"/>
    </row>
    <row r="135216" spans="25:25" x14ac:dyDescent="0.25">
      <c r="Y135216" s="109"/>
    </row>
    <row r="135217" spans="25:25" x14ac:dyDescent="0.25">
      <c r="Y135217" s="109"/>
    </row>
    <row r="135218" spans="25:25" x14ac:dyDescent="0.25">
      <c r="Y135218" s="109"/>
    </row>
    <row r="135219" spans="25:25" x14ac:dyDescent="0.25">
      <c r="Y135219" s="109"/>
    </row>
    <row r="135220" spans="25:25" x14ac:dyDescent="0.25">
      <c r="Y135220" s="109"/>
    </row>
    <row r="135221" spans="25:25" x14ac:dyDescent="0.25">
      <c r="Y135221" s="109"/>
    </row>
    <row r="135222" spans="25:25" x14ac:dyDescent="0.25">
      <c r="Y135222" s="109"/>
    </row>
    <row r="135223" spans="25:25" x14ac:dyDescent="0.25">
      <c r="Y135223" s="109"/>
    </row>
    <row r="135224" spans="25:25" x14ac:dyDescent="0.25">
      <c r="Y135224" s="109"/>
    </row>
    <row r="135225" spans="25:25" x14ac:dyDescent="0.25">
      <c r="Y135225" s="109"/>
    </row>
    <row r="135226" spans="25:25" x14ac:dyDescent="0.25">
      <c r="Y135226" s="109"/>
    </row>
    <row r="135227" spans="25:25" x14ac:dyDescent="0.25">
      <c r="Y135227" s="109"/>
    </row>
    <row r="135228" spans="25:25" x14ac:dyDescent="0.25">
      <c r="Y135228" s="109"/>
    </row>
    <row r="135229" spans="25:25" x14ac:dyDescent="0.25">
      <c r="Y135229" s="109"/>
    </row>
    <row r="135230" spans="25:25" x14ac:dyDescent="0.25">
      <c r="Y135230" s="109"/>
    </row>
    <row r="135231" spans="25:25" x14ac:dyDescent="0.25">
      <c r="Y135231" s="109"/>
    </row>
    <row r="135232" spans="25:25" x14ac:dyDescent="0.25">
      <c r="Y135232" s="109"/>
    </row>
    <row r="135233" spans="25:25" x14ac:dyDescent="0.25">
      <c r="Y135233" s="109"/>
    </row>
    <row r="135234" spans="25:25" x14ac:dyDescent="0.25">
      <c r="Y135234" s="109"/>
    </row>
    <row r="135235" spans="25:25" x14ac:dyDescent="0.25">
      <c r="Y135235" s="109"/>
    </row>
    <row r="135236" spans="25:25" x14ac:dyDescent="0.25">
      <c r="Y135236" s="109"/>
    </row>
    <row r="135237" spans="25:25" x14ac:dyDescent="0.25">
      <c r="Y135237" s="109"/>
    </row>
    <row r="135238" spans="25:25" x14ac:dyDescent="0.25">
      <c r="Y135238" s="109"/>
    </row>
    <row r="135239" spans="25:25" x14ac:dyDescent="0.25">
      <c r="Y135239" s="109"/>
    </row>
    <row r="135240" spans="25:25" x14ac:dyDescent="0.25">
      <c r="Y135240" s="109"/>
    </row>
    <row r="135241" spans="25:25" x14ac:dyDescent="0.25">
      <c r="Y135241" s="109"/>
    </row>
    <row r="135242" spans="25:25" x14ac:dyDescent="0.25">
      <c r="Y135242" s="109"/>
    </row>
    <row r="135243" spans="25:25" x14ac:dyDescent="0.25">
      <c r="Y135243" s="109"/>
    </row>
    <row r="135244" spans="25:25" x14ac:dyDescent="0.25">
      <c r="Y135244" s="109"/>
    </row>
    <row r="135245" spans="25:25" x14ac:dyDescent="0.25">
      <c r="Y135245" s="109"/>
    </row>
    <row r="135246" spans="25:25" x14ac:dyDescent="0.25">
      <c r="Y135246" s="109"/>
    </row>
    <row r="135247" spans="25:25" x14ac:dyDescent="0.25">
      <c r="Y135247" s="109"/>
    </row>
    <row r="135248" spans="25:25" x14ac:dyDescent="0.25">
      <c r="Y135248" s="109"/>
    </row>
    <row r="135249" spans="25:25" x14ac:dyDescent="0.25">
      <c r="Y135249" s="109"/>
    </row>
    <row r="135250" spans="25:25" x14ac:dyDescent="0.25">
      <c r="Y135250" s="109"/>
    </row>
    <row r="135251" spans="25:25" x14ac:dyDescent="0.25">
      <c r="Y135251" s="109"/>
    </row>
    <row r="135252" spans="25:25" x14ac:dyDescent="0.25">
      <c r="Y135252" s="109"/>
    </row>
    <row r="135253" spans="25:25" x14ac:dyDescent="0.25">
      <c r="Y135253" s="109"/>
    </row>
    <row r="135254" spans="25:25" x14ac:dyDescent="0.25">
      <c r="Y135254" s="109"/>
    </row>
    <row r="135255" spans="25:25" x14ac:dyDescent="0.25">
      <c r="Y135255" s="109"/>
    </row>
    <row r="135256" spans="25:25" x14ac:dyDescent="0.25">
      <c r="Y135256" s="109"/>
    </row>
    <row r="135257" spans="25:25" x14ac:dyDescent="0.25">
      <c r="Y135257" s="109"/>
    </row>
    <row r="135258" spans="25:25" x14ac:dyDescent="0.25">
      <c r="Y135258" s="109"/>
    </row>
    <row r="135259" spans="25:25" x14ac:dyDescent="0.25">
      <c r="Y135259" s="109"/>
    </row>
    <row r="135260" spans="25:25" x14ac:dyDescent="0.25">
      <c r="Y135260" s="109"/>
    </row>
    <row r="135261" spans="25:25" x14ac:dyDescent="0.25">
      <c r="Y135261" s="109"/>
    </row>
    <row r="135262" spans="25:25" x14ac:dyDescent="0.25">
      <c r="Y135262" s="109"/>
    </row>
    <row r="135263" spans="25:25" x14ac:dyDescent="0.25">
      <c r="Y135263" s="109"/>
    </row>
    <row r="135264" spans="25:25" x14ac:dyDescent="0.25">
      <c r="Y135264" s="109"/>
    </row>
    <row r="135265" spans="25:25" x14ac:dyDescent="0.25">
      <c r="Y135265" s="109"/>
    </row>
    <row r="135266" spans="25:25" x14ac:dyDescent="0.25">
      <c r="Y135266" s="109"/>
    </row>
    <row r="135267" spans="25:25" x14ac:dyDescent="0.25">
      <c r="Y135267" s="109"/>
    </row>
    <row r="135268" spans="25:25" x14ac:dyDescent="0.25">
      <c r="Y135268" s="109"/>
    </row>
    <row r="135269" spans="25:25" x14ac:dyDescent="0.25">
      <c r="Y135269" s="109"/>
    </row>
    <row r="135270" spans="25:25" x14ac:dyDescent="0.25">
      <c r="Y135270" s="109"/>
    </row>
    <row r="135271" spans="25:25" x14ac:dyDescent="0.25">
      <c r="Y135271" s="109"/>
    </row>
    <row r="135272" spans="25:25" x14ac:dyDescent="0.25">
      <c r="Y135272" s="109"/>
    </row>
    <row r="135273" spans="25:25" x14ac:dyDescent="0.25">
      <c r="Y135273" s="109"/>
    </row>
    <row r="135274" spans="25:25" x14ac:dyDescent="0.25">
      <c r="Y135274" s="109"/>
    </row>
    <row r="135275" spans="25:25" x14ac:dyDescent="0.25">
      <c r="Y135275" s="109"/>
    </row>
    <row r="135276" spans="25:25" x14ac:dyDescent="0.25">
      <c r="Y135276" s="109"/>
    </row>
    <row r="135277" spans="25:25" x14ac:dyDescent="0.25">
      <c r="Y135277" s="109"/>
    </row>
    <row r="135278" spans="25:25" x14ac:dyDescent="0.25">
      <c r="Y135278" s="109"/>
    </row>
    <row r="135279" spans="25:25" x14ac:dyDescent="0.25">
      <c r="Y135279" s="109"/>
    </row>
    <row r="135280" spans="25:25" x14ac:dyDescent="0.25">
      <c r="Y135280" s="109"/>
    </row>
    <row r="135281" spans="25:25" x14ac:dyDescent="0.25">
      <c r="Y135281" s="109"/>
    </row>
    <row r="135282" spans="25:25" x14ac:dyDescent="0.25">
      <c r="Y135282" s="109"/>
    </row>
    <row r="135283" spans="25:25" x14ac:dyDescent="0.25">
      <c r="Y135283" s="109"/>
    </row>
    <row r="135284" spans="25:25" x14ac:dyDescent="0.25">
      <c r="Y135284" s="109"/>
    </row>
    <row r="135285" spans="25:25" x14ac:dyDescent="0.25">
      <c r="Y135285" s="109"/>
    </row>
    <row r="135286" spans="25:25" x14ac:dyDescent="0.25">
      <c r="Y135286" s="109"/>
    </row>
    <row r="135287" spans="25:25" x14ac:dyDescent="0.25">
      <c r="Y135287" s="109"/>
    </row>
    <row r="135288" spans="25:25" x14ac:dyDescent="0.25">
      <c r="Y135288" s="109"/>
    </row>
    <row r="135289" spans="25:25" x14ac:dyDescent="0.25">
      <c r="Y135289" s="109"/>
    </row>
    <row r="135290" spans="25:25" x14ac:dyDescent="0.25">
      <c r="Y135290" s="109"/>
    </row>
    <row r="135291" spans="25:25" x14ac:dyDescent="0.25">
      <c r="Y135291" s="109"/>
    </row>
    <row r="135292" spans="25:25" x14ac:dyDescent="0.25">
      <c r="Y135292" s="109"/>
    </row>
    <row r="135293" spans="25:25" x14ac:dyDescent="0.25">
      <c r="Y135293" s="109"/>
    </row>
    <row r="135294" spans="25:25" x14ac:dyDescent="0.25">
      <c r="Y135294" s="109"/>
    </row>
    <row r="135295" spans="25:25" x14ac:dyDescent="0.25">
      <c r="Y135295" s="109"/>
    </row>
    <row r="135296" spans="25:25" x14ac:dyDescent="0.25">
      <c r="Y135296" s="109"/>
    </row>
    <row r="135297" spans="25:25" x14ac:dyDescent="0.25">
      <c r="Y135297" s="109"/>
    </row>
    <row r="135298" spans="25:25" x14ac:dyDescent="0.25">
      <c r="Y135298" s="109"/>
    </row>
    <row r="135299" spans="25:25" x14ac:dyDescent="0.25">
      <c r="Y135299" s="109"/>
    </row>
    <row r="135300" spans="25:25" x14ac:dyDescent="0.25">
      <c r="Y135300" s="109"/>
    </row>
    <row r="135301" spans="25:25" x14ac:dyDescent="0.25">
      <c r="Y135301" s="109"/>
    </row>
    <row r="135302" spans="25:25" x14ac:dyDescent="0.25">
      <c r="Y135302" s="109"/>
    </row>
    <row r="135303" spans="25:25" x14ac:dyDescent="0.25">
      <c r="Y135303" s="109"/>
    </row>
    <row r="135304" spans="25:25" x14ac:dyDescent="0.25">
      <c r="Y135304" s="109"/>
    </row>
    <row r="135305" spans="25:25" x14ac:dyDescent="0.25">
      <c r="Y135305" s="109"/>
    </row>
    <row r="135306" spans="25:25" x14ac:dyDescent="0.25">
      <c r="Y135306" s="109"/>
    </row>
    <row r="135307" spans="25:25" x14ac:dyDescent="0.25">
      <c r="Y135307" s="109"/>
    </row>
    <row r="135308" spans="25:25" x14ac:dyDescent="0.25">
      <c r="Y135308" s="109"/>
    </row>
    <row r="135309" spans="25:25" x14ac:dyDescent="0.25">
      <c r="Y135309" s="109"/>
    </row>
    <row r="135310" spans="25:25" x14ac:dyDescent="0.25">
      <c r="Y135310" s="109"/>
    </row>
    <row r="135311" spans="25:25" x14ac:dyDescent="0.25">
      <c r="Y135311" s="109"/>
    </row>
    <row r="135312" spans="25:25" x14ac:dyDescent="0.25">
      <c r="Y135312" s="109"/>
    </row>
    <row r="135313" spans="25:25" x14ac:dyDescent="0.25">
      <c r="Y135313" s="109"/>
    </row>
    <row r="135314" spans="25:25" x14ac:dyDescent="0.25">
      <c r="Y135314" s="109"/>
    </row>
    <row r="135315" spans="25:25" x14ac:dyDescent="0.25">
      <c r="Y135315" s="109"/>
    </row>
    <row r="135316" spans="25:25" x14ac:dyDescent="0.25">
      <c r="Y135316" s="109"/>
    </row>
    <row r="135317" spans="25:25" x14ac:dyDescent="0.25">
      <c r="Y135317" s="109"/>
    </row>
    <row r="135318" spans="25:25" x14ac:dyDescent="0.25">
      <c r="Y135318" s="109"/>
    </row>
    <row r="135319" spans="25:25" x14ac:dyDescent="0.25">
      <c r="Y135319" s="109"/>
    </row>
    <row r="135320" spans="25:25" x14ac:dyDescent="0.25">
      <c r="Y135320" s="109"/>
    </row>
    <row r="135321" spans="25:25" x14ac:dyDescent="0.25">
      <c r="Y135321" s="109"/>
    </row>
    <row r="135322" spans="25:25" x14ac:dyDescent="0.25">
      <c r="Y135322" s="109"/>
    </row>
    <row r="135323" spans="25:25" x14ac:dyDescent="0.25">
      <c r="Y135323" s="109"/>
    </row>
    <row r="135324" spans="25:25" x14ac:dyDescent="0.25">
      <c r="Y135324" s="109"/>
    </row>
    <row r="135325" spans="25:25" x14ac:dyDescent="0.25">
      <c r="Y135325" s="109"/>
    </row>
    <row r="135326" spans="25:25" x14ac:dyDescent="0.25">
      <c r="Y135326" s="109"/>
    </row>
    <row r="135327" spans="25:25" x14ac:dyDescent="0.25">
      <c r="Y135327" s="109"/>
    </row>
    <row r="135328" spans="25:25" x14ac:dyDescent="0.25">
      <c r="Y135328" s="109"/>
    </row>
    <row r="135329" spans="25:25" x14ac:dyDescent="0.25">
      <c r="Y135329" s="109"/>
    </row>
    <row r="135330" spans="25:25" x14ac:dyDescent="0.25">
      <c r="Y135330" s="109"/>
    </row>
    <row r="135331" spans="25:25" x14ac:dyDescent="0.25">
      <c r="Y135331" s="109"/>
    </row>
    <row r="135332" spans="25:25" x14ac:dyDescent="0.25">
      <c r="Y135332" s="109"/>
    </row>
    <row r="135333" spans="25:25" x14ac:dyDescent="0.25">
      <c r="Y135333" s="109"/>
    </row>
    <row r="135334" spans="25:25" x14ac:dyDescent="0.25">
      <c r="Y135334" s="109"/>
    </row>
    <row r="135335" spans="25:25" x14ac:dyDescent="0.25">
      <c r="Y135335" s="109"/>
    </row>
    <row r="135336" spans="25:25" x14ac:dyDescent="0.25">
      <c r="Y135336" s="109"/>
    </row>
    <row r="135337" spans="25:25" x14ac:dyDescent="0.25">
      <c r="Y135337" s="109"/>
    </row>
    <row r="135338" spans="25:25" x14ac:dyDescent="0.25">
      <c r="Y135338" s="109"/>
    </row>
    <row r="135339" spans="25:25" x14ac:dyDescent="0.25">
      <c r="Y135339" s="109"/>
    </row>
    <row r="135340" spans="25:25" x14ac:dyDescent="0.25">
      <c r="Y135340" s="109"/>
    </row>
    <row r="135341" spans="25:25" x14ac:dyDescent="0.25">
      <c r="Y135341" s="109"/>
    </row>
    <row r="135342" spans="25:25" x14ac:dyDescent="0.25">
      <c r="Y135342" s="109"/>
    </row>
    <row r="135343" spans="25:25" x14ac:dyDescent="0.25">
      <c r="Y135343" s="109"/>
    </row>
    <row r="135344" spans="25:25" x14ac:dyDescent="0.25">
      <c r="Y135344" s="109"/>
    </row>
    <row r="135345" spans="25:25" x14ac:dyDescent="0.25">
      <c r="Y135345" s="109"/>
    </row>
    <row r="135346" spans="25:25" x14ac:dyDescent="0.25">
      <c r="Y135346" s="109"/>
    </row>
    <row r="135347" spans="25:25" x14ac:dyDescent="0.25">
      <c r="Y135347" s="109"/>
    </row>
    <row r="135348" spans="25:25" x14ac:dyDescent="0.25">
      <c r="Y135348" s="109"/>
    </row>
    <row r="135349" spans="25:25" x14ac:dyDescent="0.25">
      <c r="Y135349" s="109"/>
    </row>
    <row r="135350" spans="25:25" x14ac:dyDescent="0.25">
      <c r="Y135350" s="109"/>
    </row>
    <row r="135351" spans="25:25" x14ac:dyDescent="0.25">
      <c r="Y135351" s="109"/>
    </row>
    <row r="135352" spans="25:25" x14ac:dyDescent="0.25">
      <c r="Y135352" s="109"/>
    </row>
    <row r="135353" spans="25:25" x14ac:dyDescent="0.25">
      <c r="Y135353" s="109"/>
    </row>
    <row r="135354" spans="25:25" x14ac:dyDescent="0.25">
      <c r="Y135354" s="109"/>
    </row>
    <row r="135355" spans="25:25" x14ac:dyDescent="0.25">
      <c r="Y135355" s="109"/>
    </row>
    <row r="135356" spans="25:25" x14ac:dyDescent="0.25">
      <c r="Y135356" s="109"/>
    </row>
    <row r="135357" spans="25:25" x14ac:dyDescent="0.25">
      <c r="Y135357" s="109"/>
    </row>
    <row r="135358" spans="25:25" x14ac:dyDescent="0.25">
      <c r="Y135358" s="109"/>
    </row>
    <row r="135359" spans="25:25" x14ac:dyDescent="0.25">
      <c r="Y135359" s="109"/>
    </row>
    <row r="135360" spans="25:25" x14ac:dyDescent="0.25">
      <c r="Y135360" s="109"/>
    </row>
    <row r="135361" spans="25:25" x14ac:dyDescent="0.25">
      <c r="Y135361" s="109"/>
    </row>
    <row r="135362" spans="25:25" x14ac:dyDescent="0.25">
      <c r="Y135362" s="109"/>
    </row>
    <row r="135363" spans="25:25" x14ac:dyDescent="0.25">
      <c r="Y135363" s="109"/>
    </row>
    <row r="135364" spans="25:25" x14ac:dyDescent="0.25">
      <c r="Y135364" s="109"/>
    </row>
    <row r="135365" spans="25:25" x14ac:dyDescent="0.25">
      <c r="Y135365" s="109"/>
    </row>
    <row r="135366" spans="25:25" x14ac:dyDescent="0.25">
      <c r="Y135366" s="109"/>
    </row>
    <row r="135367" spans="25:25" x14ac:dyDescent="0.25">
      <c r="Y135367" s="109"/>
    </row>
    <row r="135368" spans="25:25" x14ac:dyDescent="0.25">
      <c r="Y135368" s="109"/>
    </row>
    <row r="135369" spans="25:25" x14ac:dyDescent="0.25">
      <c r="Y135369" s="109"/>
    </row>
    <row r="135370" spans="25:25" x14ac:dyDescent="0.25">
      <c r="Y135370" s="109"/>
    </row>
    <row r="135371" spans="25:25" x14ac:dyDescent="0.25">
      <c r="Y135371" s="109"/>
    </row>
    <row r="135372" spans="25:25" x14ac:dyDescent="0.25">
      <c r="Y135372" s="109"/>
    </row>
    <row r="135373" spans="25:25" x14ac:dyDescent="0.25">
      <c r="Y135373" s="109"/>
    </row>
    <row r="135374" spans="25:25" x14ac:dyDescent="0.25">
      <c r="Y135374" s="109"/>
    </row>
    <row r="135375" spans="25:25" x14ac:dyDescent="0.25">
      <c r="Y135375" s="109"/>
    </row>
    <row r="135376" spans="25:25" x14ac:dyDescent="0.25">
      <c r="Y135376" s="109"/>
    </row>
    <row r="135377" spans="25:25" x14ac:dyDescent="0.25">
      <c r="Y135377" s="109"/>
    </row>
    <row r="135378" spans="25:25" x14ac:dyDescent="0.25">
      <c r="Y135378" s="109"/>
    </row>
    <row r="135379" spans="25:25" x14ac:dyDescent="0.25">
      <c r="Y135379" s="109"/>
    </row>
    <row r="135380" spans="25:25" x14ac:dyDescent="0.25">
      <c r="Y135380" s="109"/>
    </row>
    <row r="135381" spans="25:25" x14ac:dyDescent="0.25">
      <c r="Y135381" s="109"/>
    </row>
    <row r="135382" spans="25:25" x14ac:dyDescent="0.25">
      <c r="Y135382" s="109"/>
    </row>
    <row r="135383" spans="25:25" x14ac:dyDescent="0.25">
      <c r="Y135383" s="109"/>
    </row>
    <row r="135384" spans="25:25" x14ac:dyDescent="0.25">
      <c r="Y135384" s="109"/>
    </row>
    <row r="135385" spans="25:25" x14ac:dyDescent="0.25">
      <c r="Y135385" s="109"/>
    </row>
    <row r="135386" spans="25:25" x14ac:dyDescent="0.25">
      <c r="Y135386" s="109"/>
    </row>
    <row r="135387" spans="25:25" x14ac:dyDescent="0.25">
      <c r="Y135387" s="109"/>
    </row>
    <row r="135388" spans="25:25" x14ac:dyDescent="0.25">
      <c r="Y135388" s="109"/>
    </row>
    <row r="135389" spans="25:25" x14ac:dyDescent="0.25">
      <c r="Y135389" s="109"/>
    </row>
    <row r="135390" spans="25:25" x14ac:dyDescent="0.25">
      <c r="Y135390" s="109"/>
    </row>
    <row r="135391" spans="25:25" x14ac:dyDescent="0.25">
      <c r="Y135391" s="109"/>
    </row>
    <row r="135392" spans="25:25" x14ac:dyDescent="0.25">
      <c r="Y135392" s="109"/>
    </row>
    <row r="135393" spans="25:25" x14ac:dyDescent="0.25">
      <c r="Y135393" s="109"/>
    </row>
    <row r="135394" spans="25:25" x14ac:dyDescent="0.25">
      <c r="Y135394" s="109"/>
    </row>
    <row r="135395" spans="25:25" x14ac:dyDescent="0.25">
      <c r="Y135395" s="109"/>
    </row>
    <row r="135396" spans="25:25" x14ac:dyDescent="0.25">
      <c r="Y135396" s="109"/>
    </row>
    <row r="135397" spans="25:25" x14ac:dyDescent="0.25">
      <c r="Y135397" s="109"/>
    </row>
    <row r="135398" spans="25:25" x14ac:dyDescent="0.25">
      <c r="Y135398" s="109"/>
    </row>
    <row r="135399" spans="25:25" x14ac:dyDescent="0.25">
      <c r="Y135399" s="109"/>
    </row>
    <row r="135400" spans="25:25" x14ac:dyDescent="0.25">
      <c r="Y135400" s="109"/>
    </row>
    <row r="135401" spans="25:25" x14ac:dyDescent="0.25">
      <c r="Y135401" s="109"/>
    </row>
    <row r="135402" spans="25:25" x14ac:dyDescent="0.25">
      <c r="Y135402" s="109"/>
    </row>
    <row r="135403" spans="25:25" x14ac:dyDescent="0.25">
      <c r="Y135403" s="109"/>
    </row>
    <row r="135404" spans="25:25" x14ac:dyDescent="0.25">
      <c r="Y135404" s="109"/>
    </row>
    <row r="135405" spans="25:25" x14ac:dyDescent="0.25">
      <c r="Y135405" s="109"/>
    </row>
    <row r="135406" spans="25:25" x14ac:dyDescent="0.25">
      <c r="Y135406" s="109"/>
    </row>
    <row r="135407" spans="25:25" x14ac:dyDescent="0.25">
      <c r="Y135407" s="109"/>
    </row>
    <row r="135408" spans="25:25" x14ac:dyDescent="0.25">
      <c r="Y135408" s="109"/>
    </row>
    <row r="135409" spans="25:25" x14ac:dyDescent="0.25">
      <c r="Y135409" s="109"/>
    </row>
    <row r="135410" spans="25:25" x14ac:dyDescent="0.25">
      <c r="Y135410" s="109"/>
    </row>
    <row r="135411" spans="25:25" x14ac:dyDescent="0.25">
      <c r="Y135411" s="109"/>
    </row>
    <row r="135412" spans="25:25" x14ac:dyDescent="0.25">
      <c r="Y135412" s="109"/>
    </row>
    <row r="135413" spans="25:25" x14ac:dyDescent="0.25">
      <c r="Y135413" s="109"/>
    </row>
    <row r="135414" spans="25:25" x14ac:dyDescent="0.25">
      <c r="Y135414" s="109"/>
    </row>
    <row r="135415" spans="25:25" x14ac:dyDescent="0.25">
      <c r="Y135415" s="109"/>
    </row>
    <row r="135416" spans="25:25" x14ac:dyDescent="0.25">
      <c r="Y135416" s="109"/>
    </row>
    <row r="135417" spans="25:25" x14ac:dyDescent="0.25">
      <c r="Y135417" s="109"/>
    </row>
    <row r="135418" spans="25:25" x14ac:dyDescent="0.25">
      <c r="Y135418" s="109"/>
    </row>
    <row r="135419" spans="25:25" x14ac:dyDescent="0.25">
      <c r="Y135419" s="109"/>
    </row>
    <row r="135420" spans="25:25" x14ac:dyDescent="0.25">
      <c r="Y135420" s="109"/>
    </row>
    <row r="135421" spans="25:25" x14ac:dyDescent="0.25">
      <c r="Y135421" s="109"/>
    </row>
    <row r="135422" spans="25:25" x14ac:dyDescent="0.25">
      <c r="Y135422" s="109"/>
    </row>
    <row r="135423" spans="25:25" x14ac:dyDescent="0.25">
      <c r="Y135423" s="109"/>
    </row>
    <row r="135424" spans="25:25" x14ac:dyDescent="0.25">
      <c r="Y135424" s="109"/>
    </row>
    <row r="135425" spans="25:25" x14ac:dyDescent="0.25">
      <c r="Y135425" s="109"/>
    </row>
    <row r="135426" spans="25:25" x14ac:dyDescent="0.25">
      <c r="Y135426" s="109"/>
    </row>
    <row r="135427" spans="25:25" x14ac:dyDescent="0.25">
      <c r="Y135427" s="109"/>
    </row>
    <row r="135428" spans="25:25" x14ac:dyDescent="0.25">
      <c r="Y135428" s="109"/>
    </row>
    <row r="135429" spans="25:25" x14ac:dyDescent="0.25">
      <c r="Y135429" s="109"/>
    </row>
    <row r="135430" spans="25:25" x14ac:dyDescent="0.25">
      <c r="Y135430" s="109"/>
    </row>
    <row r="135431" spans="25:25" x14ac:dyDescent="0.25">
      <c r="Y135431" s="109"/>
    </row>
    <row r="135432" spans="25:25" x14ac:dyDescent="0.25">
      <c r="Y135432" s="109"/>
    </row>
    <row r="135433" spans="25:25" x14ac:dyDescent="0.25">
      <c r="Y135433" s="109"/>
    </row>
    <row r="135434" spans="25:25" x14ac:dyDescent="0.25">
      <c r="Y135434" s="109"/>
    </row>
    <row r="135435" spans="25:25" x14ac:dyDescent="0.25">
      <c r="Y135435" s="109"/>
    </row>
    <row r="135436" spans="25:25" x14ac:dyDescent="0.25">
      <c r="Y135436" s="109"/>
    </row>
    <row r="135437" spans="25:25" x14ac:dyDescent="0.25">
      <c r="Y135437" s="109"/>
    </row>
    <row r="135438" spans="25:25" x14ac:dyDescent="0.25">
      <c r="Y135438" s="109"/>
    </row>
    <row r="135439" spans="25:25" x14ac:dyDescent="0.25">
      <c r="Y135439" s="109"/>
    </row>
    <row r="135440" spans="25:25" x14ac:dyDescent="0.25">
      <c r="Y135440" s="109"/>
    </row>
    <row r="135441" spans="25:25" x14ac:dyDescent="0.25">
      <c r="Y135441" s="109"/>
    </row>
    <row r="135442" spans="25:25" x14ac:dyDescent="0.25">
      <c r="Y135442" s="109"/>
    </row>
    <row r="135443" spans="25:25" x14ac:dyDescent="0.25">
      <c r="Y135443" s="109"/>
    </row>
    <row r="135444" spans="25:25" x14ac:dyDescent="0.25">
      <c r="Y135444" s="109"/>
    </row>
    <row r="135445" spans="25:25" x14ac:dyDescent="0.25">
      <c r="Y135445" s="109"/>
    </row>
    <row r="135446" spans="25:25" x14ac:dyDescent="0.25">
      <c r="Y135446" s="109"/>
    </row>
    <row r="135447" spans="25:25" x14ac:dyDescent="0.25">
      <c r="Y135447" s="109"/>
    </row>
    <row r="135448" spans="25:25" x14ac:dyDescent="0.25">
      <c r="Y135448" s="109"/>
    </row>
    <row r="135449" spans="25:25" x14ac:dyDescent="0.25">
      <c r="Y135449" s="109"/>
    </row>
    <row r="135450" spans="25:25" x14ac:dyDescent="0.25">
      <c r="Y135450" s="109"/>
    </row>
    <row r="135451" spans="25:25" x14ac:dyDescent="0.25">
      <c r="Y135451" s="109"/>
    </row>
    <row r="135452" spans="25:25" x14ac:dyDescent="0.25">
      <c r="Y135452" s="109"/>
    </row>
    <row r="135453" spans="25:25" x14ac:dyDescent="0.25">
      <c r="Y135453" s="109"/>
    </row>
    <row r="135454" spans="25:25" x14ac:dyDescent="0.25">
      <c r="Y135454" s="109"/>
    </row>
    <row r="135455" spans="25:25" x14ac:dyDescent="0.25">
      <c r="Y135455" s="109"/>
    </row>
    <row r="135456" spans="25:25" x14ac:dyDescent="0.25">
      <c r="Y135456" s="109"/>
    </row>
    <row r="135457" spans="25:25" x14ac:dyDescent="0.25">
      <c r="Y135457" s="109"/>
    </row>
    <row r="135458" spans="25:25" x14ac:dyDescent="0.25">
      <c r="Y135458" s="109"/>
    </row>
    <row r="135459" spans="25:25" x14ac:dyDescent="0.25">
      <c r="Y135459" s="109"/>
    </row>
    <row r="135460" spans="25:25" x14ac:dyDescent="0.25">
      <c r="Y135460" s="109"/>
    </row>
    <row r="135461" spans="25:25" x14ac:dyDescent="0.25">
      <c r="Y135461" s="109"/>
    </row>
    <row r="135462" spans="25:25" x14ac:dyDescent="0.25">
      <c r="Y135462" s="109"/>
    </row>
    <row r="135463" spans="25:25" x14ac:dyDescent="0.25">
      <c r="Y135463" s="109"/>
    </row>
    <row r="135464" spans="25:25" x14ac:dyDescent="0.25">
      <c r="Y135464" s="109"/>
    </row>
    <row r="135465" spans="25:25" x14ac:dyDescent="0.25">
      <c r="Y135465" s="109"/>
    </row>
    <row r="135466" spans="25:25" x14ac:dyDescent="0.25">
      <c r="Y135466" s="109"/>
    </row>
    <row r="135467" spans="25:25" x14ac:dyDescent="0.25">
      <c r="Y135467" s="109"/>
    </row>
    <row r="135468" spans="25:25" x14ac:dyDescent="0.25">
      <c r="Y135468" s="109"/>
    </row>
    <row r="135469" spans="25:25" x14ac:dyDescent="0.25">
      <c r="Y135469" s="109"/>
    </row>
    <row r="135470" spans="25:25" x14ac:dyDescent="0.25">
      <c r="Y135470" s="109"/>
    </row>
    <row r="135471" spans="25:25" x14ac:dyDescent="0.25">
      <c r="Y135471" s="109"/>
    </row>
    <row r="135472" spans="25:25" x14ac:dyDescent="0.25">
      <c r="Y135472" s="109"/>
    </row>
    <row r="135473" spans="25:25" x14ac:dyDescent="0.25">
      <c r="Y135473" s="109"/>
    </row>
    <row r="135474" spans="25:25" x14ac:dyDescent="0.25">
      <c r="Y135474" s="109"/>
    </row>
    <row r="135475" spans="25:25" x14ac:dyDescent="0.25">
      <c r="Y135475" s="109"/>
    </row>
    <row r="135476" spans="25:25" x14ac:dyDescent="0.25">
      <c r="Y135476" s="109"/>
    </row>
    <row r="135477" spans="25:25" x14ac:dyDescent="0.25">
      <c r="Y135477" s="109"/>
    </row>
    <row r="135478" spans="25:25" x14ac:dyDescent="0.25">
      <c r="Y135478" s="109"/>
    </row>
    <row r="135479" spans="25:25" x14ac:dyDescent="0.25">
      <c r="Y135479" s="109"/>
    </row>
    <row r="135480" spans="25:25" x14ac:dyDescent="0.25">
      <c r="Y135480" s="109"/>
    </row>
    <row r="135481" spans="25:25" x14ac:dyDescent="0.25">
      <c r="Y135481" s="109"/>
    </row>
    <row r="135482" spans="25:25" x14ac:dyDescent="0.25">
      <c r="Y135482" s="109"/>
    </row>
    <row r="135483" spans="25:25" x14ac:dyDescent="0.25">
      <c r="Y135483" s="109"/>
    </row>
    <row r="135484" spans="25:25" x14ac:dyDescent="0.25">
      <c r="Y135484" s="109"/>
    </row>
    <row r="135485" spans="25:25" x14ac:dyDescent="0.25">
      <c r="Y135485" s="109"/>
    </row>
    <row r="135486" spans="25:25" x14ac:dyDescent="0.25">
      <c r="Y135486" s="109"/>
    </row>
    <row r="135487" spans="25:25" x14ac:dyDescent="0.25">
      <c r="Y135487" s="109"/>
    </row>
    <row r="135488" spans="25:25" x14ac:dyDescent="0.25">
      <c r="Y135488" s="109"/>
    </row>
    <row r="135489" spans="25:25" x14ac:dyDescent="0.25">
      <c r="Y135489" s="109"/>
    </row>
    <row r="135490" spans="25:25" x14ac:dyDescent="0.25">
      <c r="Y135490" s="109"/>
    </row>
    <row r="135491" spans="25:25" x14ac:dyDescent="0.25">
      <c r="Y135491" s="109"/>
    </row>
    <row r="135492" spans="25:25" x14ac:dyDescent="0.25">
      <c r="Y135492" s="109"/>
    </row>
    <row r="135493" spans="25:25" x14ac:dyDescent="0.25">
      <c r="Y135493" s="109"/>
    </row>
    <row r="135494" spans="25:25" x14ac:dyDescent="0.25">
      <c r="Y135494" s="109"/>
    </row>
    <row r="135495" spans="25:25" x14ac:dyDescent="0.25">
      <c r="Y135495" s="109"/>
    </row>
    <row r="135496" spans="25:25" x14ac:dyDescent="0.25">
      <c r="Y135496" s="109"/>
    </row>
    <row r="135497" spans="25:25" x14ac:dyDescent="0.25">
      <c r="Y135497" s="109"/>
    </row>
    <row r="135498" spans="25:25" x14ac:dyDescent="0.25">
      <c r="Y135498" s="109"/>
    </row>
    <row r="135499" spans="25:25" x14ac:dyDescent="0.25">
      <c r="Y135499" s="109"/>
    </row>
    <row r="135500" spans="25:25" x14ac:dyDescent="0.25">
      <c r="Y135500" s="109"/>
    </row>
    <row r="135501" spans="25:25" x14ac:dyDescent="0.25">
      <c r="Y135501" s="109"/>
    </row>
    <row r="135502" spans="25:25" x14ac:dyDescent="0.25">
      <c r="Y135502" s="109"/>
    </row>
    <row r="135503" spans="25:25" x14ac:dyDescent="0.25">
      <c r="Y135503" s="109"/>
    </row>
    <row r="135504" spans="25:25" x14ac:dyDescent="0.25">
      <c r="Y135504" s="109"/>
    </row>
    <row r="135505" spans="25:25" x14ac:dyDescent="0.25">
      <c r="Y135505" s="109"/>
    </row>
    <row r="135506" spans="25:25" x14ac:dyDescent="0.25">
      <c r="Y135506" s="109"/>
    </row>
    <row r="135507" spans="25:25" x14ac:dyDescent="0.25">
      <c r="Y135507" s="109"/>
    </row>
    <row r="135508" spans="25:25" x14ac:dyDescent="0.25">
      <c r="Y135508" s="109"/>
    </row>
    <row r="135509" spans="25:25" x14ac:dyDescent="0.25">
      <c r="Y135509" s="109"/>
    </row>
    <row r="135510" spans="25:25" x14ac:dyDescent="0.25">
      <c r="Y135510" s="109"/>
    </row>
    <row r="135511" spans="25:25" x14ac:dyDescent="0.25">
      <c r="Y135511" s="109"/>
    </row>
    <row r="135512" spans="25:25" x14ac:dyDescent="0.25">
      <c r="Y135512" s="109"/>
    </row>
    <row r="135513" spans="25:25" x14ac:dyDescent="0.25">
      <c r="Y135513" s="109"/>
    </row>
    <row r="135514" spans="25:25" x14ac:dyDescent="0.25">
      <c r="Y135514" s="109"/>
    </row>
    <row r="135515" spans="25:25" x14ac:dyDescent="0.25">
      <c r="Y135515" s="109"/>
    </row>
    <row r="135516" spans="25:25" x14ac:dyDescent="0.25">
      <c r="Y135516" s="109"/>
    </row>
    <row r="135517" spans="25:25" x14ac:dyDescent="0.25">
      <c r="Y135517" s="109"/>
    </row>
    <row r="135518" spans="25:25" x14ac:dyDescent="0.25">
      <c r="Y135518" s="109"/>
    </row>
    <row r="135519" spans="25:25" x14ac:dyDescent="0.25">
      <c r="Y135519" s="109"/>
    </row>
    <row r="135520" spans="25:25" x14ac:dyDescent="0.25">
      <c r="Y135520" s="109"/>
    </row>
    <row r="135521" spans="25:25" x14ac:dyDescent="0.25">
      <c r="Y135521" s="109"/>
    </row>
    <row r="135522" spans="25:25" x14ac:dyDescent="0.25">
      <c r="Y135522" s="109"/>
    </row>
    <row r="135523" spans="25:25" x14ac:dyDescent="0.25">
      <c r="Y135523" s="109"/>
    </row>
    <row r="135524" spans="25:25" x14ac:dyDescent="0.25">
      <c r="Y135524" s="109"/>
    </row>
    <row r="135525" spans="25:25" x14ac:dyDescent="0.25">
      <c r="Y135525" s="109"/>
    </row>
    <row r="135526" spans="25:25" x14ac:dyDescent="0.25">
      <c r="Y135526" s="109"/>
    </row>
    <row r="135527" spans="25:25" x14ac:dyDescent="0.25">
      <c r="Y135527" s="109"/>
    </row>
    <row r="135528" spans="25:25" x14ac:dyDescent="0.25">
      <c r="Y135528" s="109"/>
    </row>
    <row r="135529" spans="25:25" x14ac:dyDescent="0.25">
      <c r="Y135529" s="109"/>
    </row>
    <row r="135530" spans="25:25" x14ac:dyDescent="0.25">
      <c r="Y135530" s="109"/>
    </row>
    <row r="135531" spans="25:25" x14ac:dyDescent="0.25">
      <c r="Y135531" s="109"/>
    </row>
    <row r="135532" spans="25:25" x14ac:dyDescent="0.25">
      <c r="Y135532" s="109"/>
    </row>
    <row r="135533" spans="25:25" x14ac:dyDescent="0.25">
      <c r="Y135533" s="109"/>
    </row>
    <row r="135534" spans="25:25" x14ac:dyDescent="0.25">
      <c r="Y135534" s="109"/>
    </row>
    <row r="135535" spans="25:25" x14ac:dyDescent="0.25">
      <c r="Y135535" s="109"/>
    </row>
    <row r="135536" spans="25:25" x14ac:dyDescent="0.25">
      <c r="Y135536" s="109"/>
    </row>
    <row r="135537" spans="25:25" x14ac:dyDescent="0.25">
      <c r="Y135537" s="109"/>
    </row>
    <row r="135538" spans="25:25" x14ac:dyDescent="0.25">
      <c r="Y135538" s="109"/>
    </row>
    <row r="135539" spans="25:25" x14ac:dyDescent="0.25">
      <c r="Y135539" s="109"/>
    </row>
    <row r="135540" spans="25:25" x14ac:dyDescent="0.25">
      <c r="Y135540" s="109"/>
    </row>
    <row r="135541" spans="25:25" x14ac:dyDescent="0.25">
      <c r="Y135541" s="109"/>
    </row>
    <row r="135542" spans="25:25" x14ac:dyDescent="0.25">
      <c r="Y135542" s="109"/>
    </row>
    <row r="135543" spans="25:25" x14ac:dyDescent="0.25">
      <c r="Y135543" s="109"/>
    </row>
    <row r="135544" spans="25:25" x14ac:dyDescent="0.25">
      <c r="Y135544" s="109"/>
    </row>
    <row r="135545" spans="25:25" x14ac:dyDescent="0.25">
      <c r="Y135545" s="109"/>
    </row>
    <row r="135546" spans="25:25" x14ac:dyDescent="0.25">
      <c r="Y135546" s="109"/>
    </row>
    <row r="135547" spans="25:25" x14ac:dyDescent="0.25">
      <c r="Y135547" s="109"/>
    </row>
    <row r="135548" spans="25:25" x14ac:dyDescent="0.25">
      <c r="Y135548" s="109"/>
    </row>
    <row r="135549" spans="25:25" x14ac:dyDescent="0.25">
      <c r="Y135549" s="109"/>
    </row>
    <row r="135550" spans="25:25" x14ac:dyDescent="0.25">
      <c r="Y135550" s="109"/>
    </row>
    <row r="135551" spans="25:25" x14ac:dyDescent="0.25">
      <c r="Y135551" s="109"/>
    </row>
    <row r="135552" spans="25:25" x14ac:dyDescent="0.25">
      <c r="Y135552" s="109"/>
    </row>
    <row r="135553" spans="25:25" x14ac:dyDescent="0.25">
      <c r="Y135553" s="109"/>
    </row>
    <row r="135554" spans="25:25" x14ac:dyDescent="0.25">
      <c r="Y135554" s="109"/>
    </row>
    <row r="135555" spans="25:25" x14ac:dyDescent="0.25">
      <c r="Y135555" s="109"/>
    </row>
    <row r="135556" spans="25:25" x14ac:dyDescent="0.25">
      <c r="Y135556" s="109"/>
    </row>
    <row r="135557" spans="25:25" x14ac:dyDescent="0.25">
      <c r="Y135557" s="109"/>
    </row>
    <row r="135558" spans="25:25" x14ac:dyDescent="0.25">
      <c r="Y135558" s="109"/>
    </row>
    <row r="135559" spans="25:25" x14ac:dyDescent="0.25">
      <c r="Y135559" s="109"/>
    </row>
    <row r="135560" spans="25:25" x14ac:dyDescent="0.25">
      <c r="Y135560" s="109"/>
    </row>
    <row r="135561" spans="25:25" x14ac:dyDescent="0.25">
      <c r="Y135561" s="109"/>
    </row>
    <row r="135562" spans="25:25" x14ac:dyDescent="0.25">
      <c r="Y135562" s="109"/>
    </row>
    <row r="135563" spans="25:25" x14ac:dyDescent="0.25">
      <c r="Y135563" s="109"/>
    </row>
    <row r="135564" spans="25:25" x14ac:dyDescent="0.25">
      <c r="Y135564" s="109"/>
    </row>
    <row r="135565" spans="25:25" x14ac:dyDescent="0.25">
      <c r="Y135565" s="109"/>
    </row>
    <row r="135566" spans="25:25" x14ac:dyDescent="0.25">
      <c r="Y135566" s="109"/>
    </row>
    <row r="135567" spans="25:25" x14ac:dyDescent="0.25">
      <c r="Y135567" s="109"/>
    </row>
    <row r="135568" spans="25:25" x14ac:dyDescent="0.25">
      <c r="Y135568" s="109"/>
    </row>
    <row r="135569" spans="25:25" x14ac:dyDescent="0.25">
      <c r="Y135569" s="109"/>
    </row>
    <row r="135570" spans="25:25" x14ac:dyDescent="0.25">
      <c r="Y135570" s="109"/>
    </row>
    <row r="135571" spans="25:25" x14ac:dyDescent="0.25">
      <c r="Y135571" s="109"/>
    </row>
    <row r="135572" spans="25:25" x14ac:dyDescent="0.25">
      <c r="Y135572" s="109"/>
    </row>
    <row r="135573" spans="25:25" x14ac:dyDescent="0.25">
      <c r="Y135573" s="109"/>
    </row>
    <row r="135574" spans="25:25" x14ac:dyDescent="0.25">
      <c r="Y135574" s="109"/>
    </row>
    <row r="135575" spans="25:25" x14ac:dyDescent="0.25">
      <c r="Y135575" s="109"/>
    </row>
    <row r="135576" spans="25:25" x14ac:dyDescent="0.25">
      <c r="Y135576" s="109"/>
    </row>
    <row r="135577" spans="25:25" x14ac:dyDescent="0.25">
      <c r="Y135577" s="109"/>
    </row>
    <row r="135578" spans="25:25" x14ac:dyDescent="0.25">
      <c r="Y135578" s="109"/>
    </row>
    <row r="135579" spans="25:25" x14ac:dyDescent="0.25">
      <c r="Y135579" s="109"/>
    </row>
    <row r="135580" spans="25:25" x14ac:dyDescent="0.25">
      <c r="Y135580" s="109"/>
    </row>
    <row r="135581" spans="25:25" x14ac:dyDescent="0.25">
      <c r="Y135581" s="109"/>
    </row>
    <row r="135582" spans="25:25" x14ac:dyDescent="0.25">
      <c r="Y135582" s="109"/>
    </row>
    <row r="135583" spans="25:25" x14ac:dyDescent="0.25">
      <c r="Y135583" s="109"/>
    </row>
    <row r="135584" spans="25:25" x14ac:dyDescent="0.25">
      <c r="Y135584" s="109"/>
    </row>
    <row r="135585" spans="25:25" x14ac:dyDescent="0.25">
      <c r="Y135585" s="109"/>
    </row>
    <row r="135586" spans="25:25" x14ac:dyDescent="0.25">
      <c r="Y135586" s="109"/>
    </row>
    <row r="135587" spans="25:25" x14ac:dyDescent="0.25">
      <c r="Y135587" s="109"/>
    </row>
    <row r="135588" spans="25:25" x14ac:dyDescent="0.25">
      <c r="Y135588" s="109"/>
    </row>
    <row r="135589" spans="25:25" x14ac:dyDescent="0.25">
      <c r="Y135589" s="109"/>
    </row>
    <row r="135590" spans="25:25" x14ac:dyDescent="0.25">
      <c r="Y135590" s="109"/>
    </row>
    <row r="135591" spans="25:25" x14ac:dyDescent="0.25">
      <c r="Y135591" s="109"/>
    </row>
    <row r="135592" spans="25:25" x14ac:dyDescent="0.25">
      <c r="Y135592" s="109"/>
    </row>
    <row r="135593" spans="25:25" x14ac:dyDescent="0.25">
      <c r="Y135593" s="109"/>
    </row>
    <row r="135594" spans="25:25" x14ac:dyDescent="0.25">
      <c r="Y135594" s="109"/>
    </row>
    <row r="135595" spans="25:25" x14ac:dyDescent="0.25">
      <c r="Y135595" s="109"/>
    </row>
    <row r="135596" spans="25:25" x14ac:dyDescent="0.25">
      <c r="Y135596" s="109"/>
    </row>
    <row r="135597" spans="25:25" x14ac:dyDescent="0.25">
      <c r="Y135597" s="109"/>
    </row>
    <row r="135598" spans="25:25" x14ac:dyDescent="0.25">
      <c r="Y135598" s="109"/>
    </row>
    <row r="135599" spans="25:25" x14ac:dyDescent="0.25">
      <c r="Y135599" s="109"/>
    </row>
    <row r="135600" spans="25:25" x14ac:dyDescent="0.25">
      <c r="Y135600" s="109"/>
    </row>
    <row r="135601" spans="25:25" x14ac:dyDescent="0.25">
      <c r="Y135601" s="109"/>
    </row>
    <row r="135602" spans="25:25" x14ac:dyDescent="0.25">
      <c r="Y135602" s="109"/>
    </row>
    <row r="135603" spans="25:25" x14ac:dyDescent="0.25">
      <c r="Y135603" s="109"/>
    </row>
    <row r="135604" spans="25:25" x14ac:dyDescent="0.25">
      <c r="Y135604" s="109"/>
    </row>
    <row r="135605" spans="25:25" x14ac:dyDescent="0.25">
      <c r="Y135605" s="109"/>
    </row>
    <row r="135606" spans="25:25" x14ac:dyDescent="0.25">
      <c r="Y135606" s="109"/>
    </row>
    <row r="135607" spans="25:25" x14ac:dyDescent="0.25">
      <c r="Y135607" s="109"/>
    </row>
    <row r="135608" spans="25:25" x14ac:dyDescent="0.25">
      <c r="Y135608" s="109"/>
    </row>
    <row r="135609" spans="25:25" x14ac:dyDescent="0.25">
      <c r="Y135609" s="109"/>
    </row>
    <row r="135610" spans="25:25" x14ac:dyDescent="0.25">
      <c r="Y135610" s="109"/>
    </row>
    <row r="135611" spans="25:25" x14ac:dyDescent="0.25">
      <c r="Y135611" s="109"/>
    </row>
    <row r="135612" spans="25:25" x14ac:dyDescent="0.25">
      <c r="Y135612" s="109"/>
    </row>
    <row r="135613" spans="25:25" x14ac:dyDescent="0.25">
      <c r="Y135613" s="109"/>
    </row>
    <row r="135614" spans="25:25" x14ac:dyDescent="0.25">
      <c r="Y135614" s="109"/>
    </row>
    <row r="135615" spans="25:25" x14ac:dyDescent="0.25">
      <c r="Y135615" s="109"/>
    </row>
    <row r="135616" spans="25:25" x14ac:dyDescent="0.25">
      <c r="Y135616" s="109"/>
    </row>
    <row r="135617" spans="25:25" x14ac:dyDescent="0.25">
      <c r="Y135617" s="109"/>
    </row>
    <row r="135618" spans="25:25" x14ac:dyDescent="0.25">
      <c r="Y135618" s="109"/>
    </row>
    <row r="135619" spans="25:25" x14ac:dyDescent="0.25">
      <c r="Y135619" s="109"/>
    </row>
    <row r="135620" spans="25:25" x14ac:dyDescent="0.25">
      <c r="Y135620" s="109"/>
    </row>
    <row r="135621" spans="25:25" x14ac:dyDescent="0.25">
      <c r="Y135621" s="109"/>
    </row>
    <row r="135622" spans="25:25" x14ac:dyDescent="0.25">
      <c r="Y135622" s="109"/>
    </row>
    <row r="135623" spans="25:25" x14ac:dyDescent="0.25">
      <c r="Y135623" s="109"/>
    </row>
    <row r="135624" spans="25:25" x14ac:dyDescent="0.25">
      <c r="Y135624" s="109"/>
    </row>
    <row r="135625" spans="25:25" x14ac:dyDescent="0.25">
      <c r="Y135625" s="109"/>
    </row>
    <row r="135626" spans="25:25" x14ac:dyDescent="0.25">
      <c r="Y135626" s="109"/>
    </row>
    <row r="135627" spans="25:25" x14ac:dyDescent="0.25">
      <c r="Y135627" s="109"/>
    </row>
    <row r="135628" spans="25:25" x14ac:dyDescent="0.25">
      <c r="Y135628" s="109"/>
    </row>
    <row r="135629" spans="25:25" x14ac:dyDescent="0.25">
      <c r="Y135629" s="109"/>
    </row>
    <row r="135630" spans="25:25" x14ac:dyDescent="0.25">
      <c r="Y135630" s="109"/>
    </row>
    <row r="135631" spans="25:25" x14ac:dyDescent="0.25">
      <c r="Y135631" s="109"/>
    </row>
    <row r="135632" spans="25:25" x14ac:dyDescent="0.25">
      <c r="Y135632" s="109"/>
    </row>
    <row r="135633" spans="25:25" x14ac:dyDescent="0.25">
      <c r="Y135633" s="109"/>
    </row>
    <row r="135634" spans="25:25" x14ac:dyDescent="0.25">
      <c r="Y135634" s="109"/>
    </row>
    <row r="135635" spans="25:25" x14ac:dyDescent="0.25">
      <c r="Y135635" s="109"/>
    </row>
    <row r="135636" spans="25:25" x14ac:dyDescent="0.25">
      <c r="Y135636" s="109"/>
    </row>
    <row r="135637" spans="25:25" x14ac:dyDescent="0.25">
      <c r="Y135637" s="109"/>
    </row>
    <row r="135638" spans="25:25" x14ac:dyDescent="0.25">
      <c r="Y135638" s="109"/>
    </row>
    <row r="135639" spans="25:25" x14ac:dyDescent="0.25">
      <c r="Y135639" s="109"/>
    </row>
    <row r="135640" spans="25:25" x14ac:dyDescent="0.25">
      <c r="Y135640" s="109"/>
    </row>
    <row r="135641" spans="25:25" x14ac:dyDescent="0.25">
      <c r="Y135641" s="109"/>
    </row>
    <row r="135642" spans="25:25" x14ac:dyDescent="0.25">
      <c r="Y135642" s="109"/>
    </row>
    <row r="135643" spans="25:25" x14ac:dyDescent="0.25">
      <c r="Y135643" s="109"/>
    </row>
    <row r="135644" spans="25:25" x14ac:dyDescent="0.25">
      <c r="Y135644" s="109"/>
    </row>
    <row r="135645" spans="25:25" x14ac:dyDescent="0.25">
      <c r="Y135645" s="109"/>
    </row>
    <row r="135646" spans="25:25" x14ac:dyDescent="0.25">
      <c r="Y135646" s="109"/>
    </row>
    <row r="135647" spans="25:25" x14ac:dyDescent="0.25">
      <c r="Y135647" s="109"/>
    </row>
    <row r="135648" spans="25:25" x14ac:dyDescent="0.25">
      <c r="Y135648" s="109"/>
    </row>
    <row r="135649" spans="25:25" x14ac:dyDescent="0.25">
      <c r="Y135649" s="109"/>
    </row>
    <row r="135650" spans="25:25" x14ac:dyDescent="0.25">
      <c r="Y135650" s="109"/>
    </row>
    <row r="135651" spans="25:25" x14ac:dyDescent="0.25">
      <c r="Y135651" s="109"/>
    </row>
    <row r="135652" spans="25:25" x14ac:dyDescent="0.25">
      <c r="Y135652" s="109"/>
    </row>
    <row r="135653" spans="25:25" x14ac:dyDescent="0.25">
      <c r="Y135653" s="109"/>
    </row>
    <row r="135654" spans="25:25" x14ac:dyDescent="0.25">
      <c r="Y135654" s="109"/>
    </row>
    <row r="135655" spans="25:25" x14ac:dyDescent="0.25">
      <c r="Y135655" s="109"/>
    </row>
    <row r="135656" spans="25:25" x14ac:dyDescent="0.25">
      <c r="Y135656" s="109"/>
    </row>
    <row r="135657" spans="25:25" x14ac:dyDescent="0.25">
      <c r="Y135657" s="109"/>
    </row>
    <row r="135658" spans="25:25" x14ac:dyDescent="0.25">
      <c r="Y135658" s="109"/>
    </row>
    <row r="135659" spans="25:25" x14ac:dyDescent="0.25">
      <c r="Y135659" s="109"/>
    </row>
    <row r="135660" spans="25:25" x14ac:dyDescent="0.25">
      <c r="Y135660" s="109"/>
    </row>
    <row r="135661" spans="25:25" x14ac:dyDescent="0.25">
      <c r="Y135661" s="109"/>
    </row>
    <row r="135662" spans="25:25" x14ac:dyDescent="0.25">
      <c r="Y135662" s="109"/>
    </row>
    <row r="135663" spans="25:25" x14ac:dyDescent="0.25">
      <c r="Y135663" s="109"/>
    </row>
    <row r="135664" spans="25:25" x14ac:dyDescent="0.25">
      <c r="Y135664" s="109"/>
    </row>
    <row r="135665" spans="25:25" x14ac:dyDescent="0.25">
      <c r="Y135665" s="109"/>
    </row>
    <row r="135666" spans="25:25" x14ac:dyDescent="0.25">
      <c r="Y135666" s="109"/>
    </row>
    <row r="135667" spans="25:25" x14ac:dyDescent="0.25">
      <c r="Y135667" s="109"/>
    </row>
    <row r="135668" spans="25:25" x14ac:dyDescent="0.25">
      <c r="Y135668" s="109"/>
    </row>
    <row r="135669" spans="25:25" x14ac:dyDescent="0.25">
      <c r="Y135669" s="109"/>
    </row>
    <row r="135670" spans="25:25" x14ac:dyDescent="0.25">
      <c r="Y135670" s="109"/>
    </row>
    <row r="135671" spans="25:25" x14ac:dyDescent="0.25">
      <c r="Y135671" s="109"/>
    </row>
    <row r="135672" spans="25:25" x14ac:dyDescent="0.25">
      <c r="Y135672" s="109"/>
    </row>
    <row r="135673" spans="25:25" x14ac:dyDescent="0.25">
      <c r="Y135673" s="109"/>
    </row>
    <row r="135674" spans="25:25" x14ac:dyDescent="0.25">
      <c r="Y135674" s="109"/>
    </row>
    <row r="135675" spans="25:25" x14ac:dyDescent="0.25">
      <c r="Y135675" s="109"/>
    </row>
    <row r="135676" spans="25:25" x14ac:dyDescent="0.25">
      <c r="Y135676" s="109"/>
    </row>
    <row r="135677" spans="25:25" x14ac:dyDescent="0.25">
      <c r="Y135677" s="109"/>
    </row>
    <row r="135678" spans="25:25" x14ac:dyDescent="0.25">
      <c r="Y135678" s="109"/>
    </row>
    <row r="135679" spans="25:25" x14ac:dyDescent="0.25">
      <c r="Y135679" s="109"/>
    </row>
    <row r="135680" spans="25:25" x14ac:dyDescent="0.25">
      <c r="Y135680" s="109"/>
    </row>
    <row r="135681" spans="25:25" x14ac:dyDescent="0.25">
      <c r="Y135681" s="109"/>
    </row>
    <row r="135682" spans="25:25" x14ac:dyDescent="0.25">
      <c r="Y135682" s="109"/>
    </row>
    <row r="135683" spans="25:25" x14ac:dyDescent="0.25">
      <c r="Y135683" s="109"/>
    </row>
    <row r="135684" spans="25:25" x14ac:dyDescent="0.25">
      <c r="Y135684" s="109"/>
    </row>
    <row r="135685" spans="25:25" x14ac:dyDescent="0.25">
      <c r="Y135685" s="109"/>
    </row>
    <row r="135686" spans="25:25" x14ac:dyDescent="0.25">
      <c r="Y135686" s="109"/>
    </row>
    <row r="135687" spans="25:25" x14ac:dyDescent="0.25">
      <c r="Y135687" s="109"/>
    </row>
    <row r="135688" spans="25:25" x14ac:dyDescent="0.25">
      <c r="Y135688" s="109"/>
    </row>
    <row r="135689" spans="25:25" x14ac:dyDescent="0.25">
      <c r="Y135689" s="109"/>
    </row>
    <row r="135690" spans="25:25" x14ac:dyDescent="0.25">
      <c r="Y135690" s="109"/>
    </row>
    <row r="135691" spans="25:25" x14ac:dyDescent="0.25">
      <c r="Y135691" s="109"/>
    </row>
    <row r="135692" spans="25:25" x14ac:dyDescent="0.25">
      <c r="Y135692" s="109"/>
    </row>
    <row r="135693" spans="25:25" x14ac:dyDescent="0.25">
      <c r="Y135693" s="109"/>
    </row>
    <row r="135694" spans="25:25" x14ac:dyDescent="0.25">
      <c r="Y135694" s="109"/>
    </row>
    <row r="135695" spans="25:25" x14ac:dyDescent="0.25">
      <c r="Y135695" s="109"/>
    </row>
    <row r="135696" spans="25:25" x14ac:dyDescent="0.25">
      <c r="Y135696" s="109"/>
    </row>
    <row r="135697" spans="25:25" x14ac:dyDescent="0.25">
      <c r="Y135697" s="109"/>
    </row>
    <row r="135698" spans="25:25" x14ac:dyDescent="0.25">
      <c r="Y135698" s="109"/>
    </row>
    <row r="135699" spans="25:25" x14ac:dyDescent="0.25">
      <c r="Y135699" s="109"/>
    </row>
    <row r="135700" spans="25:25" x14ac:dyDescent="0.25">
      <c r="Y135700" s="109"/>
    </row>
    <row r="135701" spans="25:25" x14ac:dyDescent="0.25">
      <c r="Y135701" s="109"/>
    </row>
    <row r="135702" spans="25:25" x14ac:dyDescent="0.25">
      <c r="Y135702" s="109"/>
    </row>
    <row r="135703" spans="25:25" x14ac:dyDescent="0.25">
      <c r="Y135703" s="109"/>
    </row>
    <row r="135704" spans="25:25" x14ac:dyDescent="0.25">
      <c r="Y135704" s="109"/>
    </row>
    <row r="135705" spans="25:25" x14ac:dyDescent="0.25">
      <c r="Y135705" s="109"/>
    </row>
    <row r="135706" spans="25:25" x14ac:dyDescent="0.25">
      <c r="Y135706" s="109"/>
    </row>
    <row r="135707" spans="25:25" x14ac:dyDescent="0.25">
      <c r="Y135707" s="109"/>
    </row>
    <row r="135708" spans="25:25" x14ac:dyDescent="0.25">
      <c r="Y135708" s="109"/>
    </row>
    <row r="135709" spans="25:25" x14ac:dyDescent="0.25">
      <c r="Y135709" s="109"/>
    </row>
    <row r="135710" spans="25:25" x14ac:dyDescent="0.25">
      <c r="Y135710" s="109"/>
    </row>
    <row r="135711" spans="25:25" x14ac:dyDescent="0.25">
      <c r="Y135711" s="109"/>
    </row>
    <row r="135712" spans="25:25" x14ac:dyDescent="0.25">
      <c r="Y135712" s="109"/>
    </row>
    <row r="135713" spans="25:25" x14ac:dyDescent="0.25">
      <c r="Y135713" s="109"/>
    </row>
    <row r="135714" spans="25:25" x14ac:dyDescent="0.25">
      <c r="Y135714" s="109"/>
    </row>
    <row r="135715" spans="25:25" x14ac:dyDescent="0.25">
      <c r="Y135715" s="109"/>
    </row>
    <row r="135716" spans="25:25" x14ac:dyDescent="0.25">
      <c r="Y135716" s="109"/>
    </row>
    <row r="135717" spans="25:25" x14ac:dyDescent="0.25">
      <c r="Y135717" s="109"/>
    </row>
    <row r="135718" spans="25:25" x14ac:dyDescent="0.25">
      <c r="Y135718" s="109"/>
    </row>
    <row r="135719" spans="25:25" x14ac:dyDescent="0.25">
      <c r="Y135719" s="109"/>
    </row>
    <row r="135720" spans="25:25" x14ac:dyDescent="0.25">
      <c r="Y135720" s="109"/>
    </row>
    <row r="135721" spans="25:25" x14ac:dyDescent="0.25">
      <c r="Y135721" s="109"/>
    </row>
    <row r="135722" spans="25:25" x14ac:dyDescent="0.25">
      <c r="Y135722" s="109"/>
    </row>
    <row r="135723" spans="25:25" x14ac:dyDescent="0.25">
      <c r="Y135723" s="109"/>
    </row>
    <row r="135724" spans="25:25" x14ac:dyDescent="0.25">
      <c r="Y135724" s="109"/>
    </row>
    <row r="135725" spans="25:25" x14ac:dyDescent="0.25">
      <c r="Y135725" s="109"/>
    </row>
    <row r="135726" spans="25:25" x14ac:dyDescent="0.25">
      <c r="Y135726" s="109"/>
    </row>
    <row r="135727" spans="25:25" x14ac:dyDescent="0.25">
      <c r="Y135727" s="109"/>
    </row>
    <row r="135728" spans="25:25" x14ac:dyDescent="0.25">
      <c r="Y135728" s="109"/>
    </row>
    <row r="135729" spans="25:25" x14ac:dyDescent="0.25">
      <c r="Y135729" s="109"/>
    </row>
    <row r="135730" spans="25:25" x14ac:dyDescent="0.25">
      <c r="Y135730" s="109"/>
    </row>
    <row r="135731" spans="25:25" x14ac:dyDescent="0.25">
      <c r="Y135731" s="109"/>
    </row>
    <row r="135732" spans="25:25" x14ac:dyDescent="0.25">
      <c r="Y135732" s="109"/>
    </row>
    <row r="135733" spans="25:25" x14ac:dyDescent="0.25">
      <c r="Y135733" s="109"/>
    </row>
    <row r="135734" spans="25:25" x14ac:dyDescent="0.25">
      <c r="Y135734" s="109"/>
    </row>
    <row r="135735" spans="25:25" x14ac:dyDescent="0.25">
      <c r="Y135735" s="109"/>
    </row>
    <row r="135736" spans="25:25" x14ac:dyDescent="0.25">
      <c r="Y135736" s="109"/>
    </row>
    <row r="135737" spans="25:25" x14ac:dyDescent="0.25">
      <c r="Y135737" s="109"/>
    </row>
    <row r="135738" spans="25:25" x14ac:dyDescent="0.25">
      <c r="Y135738" s="109"/>
    </row>
    <row r="135739" spans="25:25" x14ac:dyDescent="0.25">
      <c r="Y135739" s="109"/>
    </row>
    <row r="135740" spans="25:25" x14ac:dyDescent="0.25">
      <c r="Y135740" s="109"/>
    </row>
    <row r="135741" spans="25:25" x14ac:dyDescent="0.25">
      <c r="Y135741" s="109"/>
    </row>
    <row r="135742" spans="25:25" x14ac:dyDescent="0.25">
      <c r="Y135742" s="109"/>
    </row>
    <row r="135743" spans="25:25" x14ac:dyDescent="0.25">
      <c r="Y135743" s="109"/>
    </row>
    <row r="135744" spans="25:25" x14ac:dyDescent="0.25">
      <c r="Y135744" s="109"/>
    </row>
    <row r="135745" spans="25:25" x14ac:dyDescent="0.25">
      <c r="Y135745" s="109"/>
    </row>
    <row r="135746" spans="25:25" x14ac:dyDescent="0.25">
      <c r="Y135746" s="109"/>
    </row>
    <row r="135747" spans="25:25" x14ac:dyDescent="0.25">
      <c r="Y135747" s="109"/>
    </row>
    <row r="135748" spans="25:25" x14ac:dyDescent="0.25">
      <c r="Y135748" s="109"/>
    </row>
    <row r="135749" spans="25:25" x14ac:dyDescent="0.25">
      <c r="Y135749" s="109"/>
    </row>
    <row r="135750" spans="25:25" x14ac:dyDescent="0.25">
      <c r="Y135750" s="109"/>
    </row>
    <row r="135751" spans="25:25" x14ac:dyDescent="0.25">
      <c r="Y135751" s="109"/>
    </row>
    <row r="135752" spans="25:25" x14ac:dyDescent="0.25">
      <c r="Y135752" s="109"/>
    </row>
    <row r="135753" spans="25:25" x14ac:dyDescent="0.25">
      <c r="Y135753" s="109"/>
    </row>
    <row r="135754" spans="25:25" x14ac:dyDescent="0.25">
      <c r="Y135754" s="109"/>
    </row>
    <row r="135755" spans="25:25" x14ac:dyDescent="0.25">
      <c r="Y135755" s="109"/>
    </row>
    <row r="135756" spans="25:25" x14ac:dyDescent="0.25">
      <c r="Y135756" s="109"/>
    </row>
    <row r="135757" spans="25:25" x14ac:dyDescent="0.25">
      <c r="Y135757" s="109"/>
    </row>
    <row r="135758" spans="25:25" x14ac:dyDescent="0.25">
      <c r="Y135758" s="109"/>
    </row>
    <row r="135759" spans="25:25" x14ac:dyDescent="0.25">
      <c r="Y135759" s="109"/>
    </row>
    <row r="135760" spans="25:25" x14ac:dyDescent="0.25">
      <c r="Y135760" s="109"/>
    </row>
    <row r="135761" spans="25:25" x14ac:dyDescent="0.25">
      <c r="Y135761" s="109"/>
    </row>
    <row r="135762" spans="25:25" x14ac:dyDescent="0.25">
      <c r="Y135762" s="109"/>
    </row>
    <row r="135763" spans="25:25" x14ac:dyDescent="0.25">
      <c r="Y135763" s="109"/>
    </row>
    <row r="135764" spans="25:25" x14ac:dyDescent="0.25">
      <c r="Y135764" s="109"/>
    </row>
    <row r="135765" spans="25:25" x14ac:dyDescent="0.25">
      <c r="Y135765" s="109"/>
    </row>
    <row r="135766" spans="25:25" x14ac:dyDescent="0.25">
      <c r="Y135766" s="109"/>
    </row>
    <row r="135767" spans="25:25" x14ac:dyDescent="0.25">
      <c r="Y135767" s="109"/>
    </row>
    <row r="135768" spans="25:25" x14ac:dyDescent="0.25">
      <c r="Y135768" s="109"/>
    </row>
    <row r="135769" spans="25:25" x14ac:dyDescent="0.25">
      <c r="Y135769" s="109"/>
    </row>
    <row r="135770" spans="25:25" x14ac:dyDescent="0.25">
      <c r="Y135770" s="109"/>
    </row>
    <row r="135771" spans="25:25" x14ac:dyDescent="0.25">
      <c r="Y135771" s="109"/>
    </row>
    <row r="135772" spans="25:25" x14ac:dyDescent="0.25">
      <c r="Y135772" s="109"/>
    </row>
    <row r="135773" spans="25:25" x14ac:dyDescent="0.25">
      <c r="Y135773" s="109"/>
    </row>
    <row r="135774" spans="25:25" x14ac:dyDescent="0.25">
      <c r="Y135774" s="109"/>
    </row>
    <row r="135775" spans="25:25" x14ac:dyDescent="0.25">
      <c r="Y135775" s="109"/>
    </row>
    <row r="135776" spans="25:25" x14ac:dyDescent="0.25">
      <c r="Y135776" s="109"/>
    </row>
    <row r="135777" spans="25:25" x14ac:dyDescent="0.25">
      <c r="Y135777" s="109"/>
    </row>
    <row r="135778" spans="25:25" x14ac:dyDescent="0.25">
      <c r="Y135778" s="109"/>
    </row>
    <row r="135779" spans="25:25" x14ac:dyDescent="0.25">
      <c r="Y135779" s="109"/>
    </row>
    <row r="135780" spans="25:25" x14ac:dyDescent="0.25">
      <c r="Y135780" s="109"/>
    </row>
    <row r="135781" spans="25:25" x14ac:dyDescent="0.25">
      <c r="Y135781" s="109"/>
    </row>
    <row r="135782" spans="25:25" x14ac:dyDescent="0.25">
      <c r="Y135782" s="109"/>
    </row>
    <row r="135783" spans="25:25" x14ac:dyDescent="0.25">
      <c r="Y135783" s="109"/>
    </row>
    <row r="135784" spans="25:25" x14ac:dyDescent="0.25">
      <c r="Y135784" s="109"/>
    </row>
    <row r="135785" spans="25:25" x14ac:dyDescent="0.25">
      <c r="Y135785" s="109"/>
    </row>
    <row r="135786" spans="25:25" x14ac:dyDescent="0.25">
      <c r="Y135786" s="109"/>
    </row>
    <row r="135787" spans="25:25" x14ac:dyDescent="0.25">
      <c r="Y135787" s="109"/>
    </row>
    <row r="135788" spans="25:25" x14ac:dyDescent="0.25">
      <c r="Y135788" s="109"/>
    </row>
    <row r="135789" spans="25:25" x14ac:dyDescent="0.25">
      <c r="Y135789" s="109"/>
    </row>
    <row r="135790" spans="25:25" x14ac:dyDescent="0.25">
      <c r="Y135790" s="109"/>
    </row>
    <row r="135791" spans="25:25" x14ac:dyDescent="0.25">
      <c r="Y135791" s="109"/>
    </row>
    <row r="135792" spans="25:25" x14ac:dyDescent="0.25">
      <c r="Y135792" s="109"/>
    </row>
    <row r="135793" spans="25:25" x14ac:dyDescent="0.25">
      <c r="Y135793" s="109"/>
    </row>
    <row r="135794" spans="25:25" x14ac:dyDescent="0.25">
      <c r="Y135794" s="109"/>
    </row>
    <row r="135795" spans="25:25" x14ac:dyDescent="0.25">
      <c r="Y135795" s="109"/>
    </row>
    <row r="135796" spans="25:25" x14ac:dyDescent="0.25">
      <c r="Y135796" s="109"/>
    </row>
    <row r="135797" spans="25:25" x14ac:dyDescent="0.25">
      <c r="Y135797" s="109"/>
    </row>
    <row r="135798" spans="25:25" x14ac:dyDescent="0.25">
      <c r="Y135798" s="109"/>
    </row>
    <row r="135799" spans="25:25" x14ac:dyDescent="0.25">
      <c r="Y135799" s="109"/>
    </row>
    <row r="135800" spans="25:25" x14ac:dyDescent="0.25">
      <c r="Y135800" s="109"/>
    </row>
    <row r="135801" spans="25:25" x14ac:dyDescent="0.25">
      <c r="Y135801" s="109"/>
    </row>
    <row r="135802" spans="25:25" x14ac:dyDescent="0.25">
      <c r="Y135802" s="109"/>
    </row>
    <row r="135803" spans="25:25" x14ac:dyDescent="0.25">
      <c r="Y135803" s="109"/>
    </row>
    <row r="135804" spans="25:25" x14ac:dyDescent="0.25">
      <c r="Y135804" s="109"/>
    </row>
    <row r="135805" spans="25:25" x14ac:dyDescent="0.25">
      <c r="Y135805" s="109"/>
    </row>
    <row r="135806" spans="25:25" x14ac:dyDescent="0.25">
      <c r="Y135806" s="109"/>
    </row>
    <row r="135807" spans="25:25" x14ac:dyDescent="0.25">
      <c r="Y135807" s="109"/>
    </row>
    <row r="135808" spans="25:25" x14ac:dyDescent="0.25">
      <c r="Y135808" s="109"/>
    </row>
    <row r="135809" spans="25:25" x14ac:dyDescent="0.25">
      <c r="Y135809" s="109"/>
    </row>
    <row r="135810" spans="25:25" x14ac:dyDescent="0.25">
      <c r="Y135810" s="109"/>
    </row>
    <row r="135811" spans="25:25" x14ac:dyDescent="0.25">
      <c r="Y135811" s="109"/>
    </row>
    <row r="135812" spans="25:25" x14ac:dyDescent="0.25">
      <c r="Y135812" s="109"/>
    </row>
    <row r="135813" spans="25:25" x14ac:dyDescent="0.25">
      <c r="Y135813" s="109"/>
    </row>
    <row r="135814" spans="25:25" x14ac:dyDescent="0.25">
      <c r="Y135814" s="109"/>
    </row>
    <row r="135815" spans="25:25" x14ac:dyDescent="0.25">
      <c r="Y135815" s="109"/>
    </row>
    <row r="135816" spans="25:25" x14ac:dyDescent="0.25">
      <c r="Y135816" s="109"/>
    </row>
    <row r="135817" spans="25:25" x14ac:dyDescent="0.25">
      <c r="Y135817" s="109"/>
    </row>
    <row r="135818" spans="25:25" x14ac:dyDescent="0.25">
      <c r="Y135818" s="109"/>
    </row>
    <row r="135819" spans="25:25" x14ac:dyDescent="0.25">
      <c r="Y135819" s="109"/>
    </row>
    <row r="135820" spans="25:25" x14ac:dyDescent="0.25">
      <c r="Y135820" s="109"/>
    </row>
    <row r="135821" spans="25:25" x14ac:dyDescent="0.25">
      <c r="Y135821" s="109"/>
    </row>
    <row r="135822" spans="25:25" x14ac:dyDescent="0.25">
      <c r="Y135822" s="109"/>
    </row>
    <row r="135823" spans="25:25" x14ac:dyDescent="0.25">
      <c r="Y135823" s="109"/>
    </row>
    <row r="135824" spans="25:25" x14ac:dyDescent="0.25">
      <c r="Y135824" s="109"/>
    </row>
    <row r="135825" spans="25:25" x14ac:dyDescent="0.25">
      <c r="Y135825" s="109"/>
    </row>
    <row r="135826" spans="25:25" x14ac:dyDescent="0.25">
      <c r="Y135826" s="109"/>
    </row>
    <row r="135827" spans="25:25" x14ac:dyDescent="0.25">
      <c r="Y135827" s="109"/>
    </row>
    <row r="135828" spans="25:25" x14ac:dyDescent="0.25">
      <c r="Y135828" s="109"/>
    </row>
    <row r="135829" spans="25:25" x14ac:dyDescent="0.25">
      <c r="Y135829" s="109"/>
    </row>
    <row r="135830" spans="25:25" x14ac:dyDescent="0.25">
      <c r="Y135830" s="109"/>
    </row>
    <row r="135831" spans="25:25" x14ac:dyDescent="0.25">
      <c r="Y135831" s="109"/>
    </row>
    <row r="135832" spans="25:25" x14ac:dyDescent="0.25">
      <c r="Y135832" s="109"/>
    </row>
    <row r="135833" spans="25:25" x14ac:dyDescent="0.25">
      <c r="Y135833" s="109"/>
    </row>
    <row r="135834" spans="25:25" x14ac:dyDescent="0.25">
      <c r="Y135834" s="109"/>
    </row>
    <row r="135835" spans="25:25" x14ac:dyDescent="0.25">
      <c r="Y135835" s="109"/>
    </row>
    <row r="135836" spans="25:25" x14ac:dyDescent="0.25">
      <c r="Y135836" s="109"/>
    </row>
    <row r="135837" spans="25:25" x14ac:dyDescent="0.25">
      <c r="Y135837" s="109"/>
    </row>
    <row r="135838" spans="25:25" x14ac:dyDescent="0.25">
      <c r="Y135838" s="109"/>
    </row>
    <row r="135839" spans="25:25" x14ac:dyDescent="0.25">
      <c r="Y135839" s="109"/>
    </row>
    <row r="135840" spans="25:25" x14ac:dyDescent="0.25">
      <c r="Y135840" s="109"/>
    </row>
    <row r="135841" spans="25:25" x14ac:dyDescent="0.25">
      <c r="Y135841" s="109"/>
    </row>
    <row r="135842" spans="25:25" x14ac:dyDescent="0.25">
      <c r="Y135842" s="109"/>
    </row>
    <row r="135843" spans="25:25" x14ac:dyDescent="0.25">
      <c r="Y135843" s="109"/>
    </row>
    <row r="135844" spans="25:25" x14ac:dyDescent="0.25">
      <c r="Y135844" s="109"/>
    </row>
    <row r="135845" spans="25:25" x14ac:dyDescent="0.25">
      <c r="Y135845" s="109"/>
    </row>
    <row r="135846" spans="25:25" x14ac:dyDescent="0.25">
      <c r="Y135846" s="109"/>
    </row>
    <row r="135847" spans="25:25" x14ac:dyDescent="0.25">
      <c r="Y135847" s="109"/>
    </row>
    <row r="135848" spans="25:25" x14ac:dyDescent="0.25">
      <c r="Y135848" s="109"/>
    </row>
    <row r="135849" spans="25:25" x14ac:dyDescent="0.25">
      <c r="Y135849" s="109"/>
    </row>
    <row r="135850" spans="25:25" x14ac:dyDescent="0.25">
      <c r="Y135850" s="109"/>
    </row>
    <row r="135851" spans="25:25" x14ac:dyDescent="0.25">
      <c r="Y135851" s="109"/>
    </row>
    <row r="135852" spans="25:25" x14ac:dyDescent="0.25">
      <c r="Y135852" s="109"/>
    </row>
    <row r="135853" spans="25:25" x14ac:dyDescent="0.25">
      <c r="Y135853" s="109"/>
    </row>
    <row r="135854" spans="25:25" x14ac:dyDescent="0.25">
      <c r="Y135854" s="109"/>
    </row>
    <row r="135855" spans="25:25" x14ac:dyDescent="0.25">
      <c r="Y135855" s="109"/>
    </row>
    <row r="135856" spans="25:25" x14ac:dyDescent="0.25">
      <c r="Y135856" s="109"/>
    </row>
    <row r="135857" spans="25:25" x14ac:dyDescent="0.25">
      <c r="Y135857" s="109"/>
    </row>
    <row r="135858" spans="25:25" x14ac:dyDescent="0.25">
      <c r="Y135858" s="109"/>
    </row>
    <row r="135859" spans="25:25" x14ac:dyDescent="0.25">
      <c r="Y135859" s="109"/>
    </row>
    <row r="135860" spans="25:25" x14ac:dyDescent="0.25">
      <c r="Y135860" s="109"/>
    </row>
    <row r="135861" spans="25:25" x14ac:dyDescent="0.25">
      <c r="Y135861" s="109"/>
    </row>
    <row r="135862" spans="25:25" x14ac:dyDescent="0.25">
      <c r="Y135862" s="109"/>
    </row>
    <row r="135863" spans="25:25" x14ac:dyDescent="0.25">
      <c r="Y135863" s="109"/>
    </row>
    <row r="135864" spans="25:25" x14ac:dyDescent="0.25">
      <c r="Y135864" s="109"/>
    </row>
    <row r="135865" spans="25:25" x14ac:dyDescent="0.25">
      <c r="Y135865" s="109"/>
    </row>
    <row r="135866" spans="25:25" x14ac:dyDescent="0.25">
      <c r="Y135866" s="109"/>
    </row>
    <row r="135867" spans="25:25" x14ac:dyDescent="0.25">
      <c r="Y135867" s="109"/>
    </row>
    <row r="135868" spans="25:25" x14ac:dyDescent="0.25">
      <c r="Y135868" s="109"/>
    </row>
    <row r="135869" spans="25:25" x14ac:dyDescent="0.25">
      <c r="Y135869" s="109"/>
    </row>
    <row r="135870" spans="25:25" x14ac:dyDescent="0.25">
      <c r="Y135870" s="109"/>
    </row>
    <row r="135871" spans="25:25" x14ac:dyDescent="0.25">
      <c r="Y135871" s="109"/>
    </row>
    <row r="135872" spans="25:25" x14ac:dyDescent="0.25">
      <c r="Y135872" s="109"/>
    </row>
    <row r="135873" spans="25:25" x14ac:dyDescent="0.25">
      <c r="Y135873" s="109"/>
    </row>
    <row r="135874" spans="25:25" x14ac:dyDescent="0.25">
      <c r="Y135874" s="109"/>
    </row>
    <row r="135875" spans="25:25" x14ac:dyDescent="0.25">
      <c r="Y135875" s="109"/>
    </row>
    <row r="135876" spans="25:25" x14ac:dyDescent="0.25">
      <c r="Y135876" s="109"/>
    </row>
    <row r="135877" spans="25:25" x14ac:dyDescent="0.25">
      <c r="Y135877" s="109"/>
    </row>
    <row r="135878" spans="25:25" x14ac:dyDescent="0.25">
      <c r="Y135878" s="109"/>
    </row>
    <row r="135879" spans="25:25" x14ac:dyDescent="0.25">
      <c r="Y135879" s="109"/>
    </row>
    <row r="135880" spans="25:25" x14ac:dyDescent="0.25">
      <c r="Y135880" s="109"/>
    </row>
    <row r="135881" spans="25:25" x14ac:dyDescent="0.25">
      <c r="Y135881" s="109"/>
    </row>
    <row r="135882" spans="25:25" x14ac:dyDescent="0.25">
      <c r="Y135882" s="109"/>
    </row>
    <row r="135883" spans="25:25" x14ac:dyDescent="0.25">
      <c r="Y135883" s="109"/>
    </row>
    <row r="135884" spans="25:25" x14ac:dyDescent="0.25">
      <c r="Y135884" s="109"/>
    </row>
    <row r="135885" spans="25:25" x14ac:dyDescent="0.25">
      <c r="Y135885" s="109"/>
    </row>
    <row r="135886" spans="25:25" x14ac:dyDescent="0.25">
      <c r="Y135886" s="109"/>
    </row>
    <row r="135887" spans="25:25" x14ac:dyDescent="0.25">
      <c r="Y135887" s="109"/>
    </row>
    <row r="135888" spans="25:25" x14ac:dyDescent="0.25">
      <c r="Y135888" s="109"/>
    </row>
    <row r="135889" spans="25:25" x14ac:dyDescent="0.25">
      <c r="Y135889" s="109"/>
    </row>
    <row r="135890" spans="25:25" x14ac:dyDescent="0.25">
      <c r="Y135890" s="109"/>
    </row>
    <row r="135891" spans="25:25" x14ac:dyDescent="0.25">
      <c r="Y135891" s="109"/>
    </row>
    <row r="135892" spans="25:25" x14ac:dyDescent="0.25">
      <c r="Y135892" s="109"/>
    </row>
    <row r="135893" spans="25:25" x14ac:dyDescent="0.25">
      <c r="Y135893" s="109"/>
    </row>
    <row r="135894" spans="25:25" x14ac:dyDescent="0.25">
      <c r="Y135894" s="109"/>
    </row>
    <row r="135895" spans="25:25" x14ac:dyDescent="0.25">
      <c r="Y135895" s="109"/>
    </row>
    <row r="135896" spans="25:25" x14ac:dyDescent="0.25">
      <c r="Y135896" s="109"/>
    </row>
    <row r="135897" spans="25:25" x14ac:dyDescent="0.25">
      <c r="Y135897" s="109"/>
    </row>
    <row r="135898" spans="25:25" x14ac:dyDescent="0.25">
      <c r="Y135898" s="109"/>
    </row>
    <row r="135899" spans="25:25" x14ac:dyDescent="0.25">
      <c r="Y135899" s="109"/>
    </row>
    <row r="135900" spans="25:25" x14ac:dyDescent="0.25">
      <c r="Y135900" s="109"/>
    </row>
    <row r="135901" spans="25:25" x14ac:dyDescent="0.25">
      <c r="Y135901" s="109"/>
    </row>
    <row r="135902" spans="25:25" x14ac:dyDescent="0.25">
      <c r="Y135902" s="109"/>
    </row>
    <row r="135903" spans="25:25" x14ac:dyDescent="0.25">
      <c r="Y135903" s="109"/>
    </row>
    <row r="135904" spans="25:25" x14ac:dyDescent="0.25">
      <c r="Y135904" s="109"/>
    </row>
    <row r="135905" spans="25:25" x14ac:dyDescent="0.25">
      <c r="Y135905" s="109"/>
    </row>
    <row r="135906" spans="25:25" x14ac:dyDescent="0.25">
      <c r="Y135906" s="109"/>
    </row>
    <row r="135907" spans="25:25" x14ac:dyDescent="0.25">
      <c r="Y135907" s="109"/>
    </row>
    <row r="135908" spans="25:25" x14ac:dyDescent="0.25">
      <c r="Y135908" s="109"/>
    </row>
    <row r="135909" spans="25:25" x14ac:dyDescent="0.25">
      <c r="Y135909" s="109"/>
    </row>
    <row r="135910" spans="25:25" x14ac:dyDescent="0.25">
      <c r="Y135910" s="109"/>
    </row>
    <row r="135911" spans="25:25" x14ac:dyDescent="0.25">
      <c r="Y135911" s="109"/>
    </row>
    <row r="135912" spans="25:25" x14ac:dyDescent="0.25">
      <c r="Y135912" s="109"/>
    </row>
    <row r="135913" spans="25:25" x14ac:dyDescent="0.25">
      <c r="Y135913" s="109"/>
    </row>
    <row r="135914" spans="25:25" x14ac:dyDescent="0.25">
      <c r="Y135914" s="109"/>
    </row>
    <row r="135915" spans="25:25" x14ac:dyDescent="0.25">
      <c r="Y135915" s="109"/>
    </row>
    <row r="135916" spans="25:25" x14ac:dyDescent="0.25">
      <c r="Y135916" s="109"/>
    </row>
    <row r="135917" spans="25:25" x14ac:dyDescent="0.25">
      <c r="Y135917" s="109"/>
    </row>
    <row r="135918" spans="25:25" x14ac:dyDescent="0.25">
      <c r="Y135918" s="109"/>
    </row>
    <row r="135919" spans="25:25" x14ac:dyDescent="0.25">
      <c r="Y135919" s="109"/>
    </row>
    <row r="135920" spans="25:25" x14ac:dyDescent="0.25">
      <c r="Y135920" s="109"/>
    </row>
    <row r="135921" spans="25:25" x14ac:dyDescent="0.25">
      <c r="Y135921" s="109"/>
    </row>
    <row r="135922" spans="25:25" x14ac:dyDescent="0.25">
      <c r="Y135922" s="109"/>
    </row>
    <row r="135923" spans="25:25" x14ac:dyDescent="0.25">
      <c r="Y135923" s="109"/>
    </row>
    <row r="135924" spans="25:25" x14ac:dyDescent="0.25">
      <c r="Y135924" s="109"/>
    </row>
    <row r="135925" spans="25:25" x14ac:dyDescent="0.25">
      <c r="Y135925" s="109"/>
    </row>
    <row r="135926" spans="25:25" x14ac:dyDescent="0.25">
      <c r="Y135926" s="109"/>
    </row>
    <row r="135927" spans="25:25" x14ac:dyDescent="0.25">
      <c r="Y135927" s="109"/>
    </row>
    <row r="135928" spans="25:25" x14ac:dyDescent="0.25">
      <c r="Y135928" s="109"/>
    </row>
    <row r="135929" spans="25:25" x14ac:dyDescent="0.25">
      <c r="Y135929" s="109"/>
    </row>
    <row r="135930" spans="25:25" x14ac:dyDescent="0.25">
      <c r="Y135930" s="109"/>
    </row>
    <row r="135931" spans="25:25" x14ac:dyDescent="0.25">
      <c r="Y135931" s="109"/>
    </row>
    <row r="135932" spans="25:25" x14ac:dyDescent="0.25">
      <c r="Y135932" s="109"/>
    </row>
    <row r="135933" spans="25:25" x14ac:dyDescent="0.25">
      <c r="Y135933" s="109"/>
    </row>
    <row r="135934" spans="25:25" x14ac:dyDescent="0.25">
      <c r="Y135934" s="109"/>
    </row>
    <row r="135935" spans="25:25" x14ac:dyDescent="0.25">
      <c r="Y135935" s="109"/>
    </row>
    <row r="135936" spans="25:25" x14ac:dyDescent="0.25">
      <c r="Y135936" s="109"/>
    </row>
    <row r="135937" spans="25:25" x14ac:dyDescent="0.25">
      <c r="Y135937" s="109"/>
    </row>
    <row r="135938" spans="25:25" x14ac:dyDescent="0.25">
      <c r="Y135938" s="109"/>
    </row>
    <row r="135939" spans="25:25" x14ac:dyDescent="0.25">
      <c r="Y135939" s="109"/>
    </row>
    <row r="135940" spans="25:25" x14ac:dyDescent="0.25">
      <c r="Y135940" s="109"/>
    </row>
    <row r="135941" spans="25:25" x14ac:dyDescent="0.25">
      <c r="Y135941" s="109"/>
    </row>
    <row r="135942" spans="25:25" x14ac:dyDescent="0.25">
      <c r="Y135942" s="109"/>
    </row>
    <row r="135943" spans="25:25" x14ac:dyDescent="0.25">
      <c r="Y135943" s="109"/>
    </row>
    <row r="135944" spans="25:25" x14ac:dyDescent="0.25">
      <c r="Y135944" s="109"/>
    </row>
    <row r="135945" spans="25:25" x14ac:dyDescent="0.25">
      <c r="Y135945" s="109"/>
    </row>
    <row r="135946" spans="25:25" x14ac:dyDescent="0.25">
      <c r="Y135946" s="109"/>
    </row>
    <row r="135947" spans="25:25" x14ac:dyDescent="0.25">
      <c r="Y135947" s="109"/>
    </row>
    <row r="135948" spans="25:25" x14ac:dyDescent="0.25">
      <c r="Y135948" s="109"/>
    </row>
    <row r="135949" spans="25:25" x14ac:dyDescent="0.25">
      <c r="Y135949" s="109"/>
    </row>
    <row r="135950" spans="25:25" x14ac:dyDescent="0.25">
      <c r="Y135950" s="109"/>
    </row>
    <row r="135951" spans="25:25" x14ac:dyDescent="0.25">
      <c r="Y135951" s="109"/>
    </row>
    <row r="135952" spans="25:25" x14ac:dyDescent="0.25">
      <c r="Y135952" s="109"/>
    </row>
    <row r="135953" spans="25:25" x14ac:dyDescent="0.25">
      <c r="Y135953" s="109"/>
    </row>
    <row r="135954" spans="25:25" x14ac:dyDescent="0.25">
      <c r="Y135954" s="109"/>
    </row>
    <row r="135955" spans="25:25" x14ac:dyDescent="0.25">
      <c r="Y135955" s="109"/>
    </row>
    <row r="135956" spans="25:25" x14ac:dyDescent="0.25">
      <c r="Y135956" s="109"/>
    </row>
    <row r="135957" spans="25:25" x14ac:dyDescent="0.25">
      <c r="Y135957" s="109"/>
    </row>
    <row r="135958" spans="25:25" x14ac:dyDescent="0.25">
      <c r="Y135958" s="109"/>
    </row>
    <row r="135959" spans="25:25" x14ac:dyDescent="0.25">
      <c r="Y135959" s="109"/>
    </row>
    <row r="135960" spans="25:25" x14ac:dyDescent="0.25">
      <c r="Y135960" s="109"/>
    </row>
    <row r="135961" spans="25:25" x14ac:dyDescent="0.25">
      <c r="Y135961" s="109"/>
    </row>
    <row r="135962" spans="25:25" x14ac:dyDescent="0.25">
      <c r="Y135962" s="109"/>
    </row>
    <row r="135963" spans="25:25" x14ac:dyDescent="0.25">
      <c r="Y135963" s="109"/>
    </row>
    <row r="135964" spans="25:25" x14ac:dyDescent="0.25">
      <c r="Y135964" s="109"/>
    </row>
    <row r="135965" spans="25:25" x14ac:dyDescent="0.25">
      <c r="Y135965" s="109"/>
    </row>
    <row r="135966" spans="25:25" x14ac:dyDescent="0.25">
      <c r="Y135966" s="109"/>
    </row>
    <row r="135967" spans="25:25" x14ac:dyDescent="0.25">
      <c r="Y135967" s="109"/>
    </row>
    <row r="135968" spans="25:25" x14ac:dyDescent="0.25">
      <c r="Y135968" s="109"/>
    </row>
    <row r="135969" spans="25:25" x14ac:dyDescent="0.25">
      <c r="Y135969" s="109"/>
    </row>
    <row r="135970" spans="25:25" x14ac:dyDescent="0.25">
      <c r="Y135970" s="109"/>
    </row>
    <row r="135971" spans="25:25" x14ac:dyDescent="0.25">
      <c r="Y135971" s="109"/>
    </row>
    <row r="135972" spans="25:25" x14ac:dyDescent="0.25">
      <c r="Y135972" s="109"/>
    </row>
    <row r="135973" spans="25:25" x14ac:dyDescent="0.25">
      <c r="Y135973" s="109"/>
    </row>
    <row r="135974" spans="25:25" x14ac:dyDescent="0.25">
      <c r="Y135974" s="109"/>
    </row>
    <row r="135975" spans="25:25" x14ac:dyDescent="0.25">
      <c r="Y135975" s="109"/>
    </row>
    <row r="135976" spans="25:25" x14ac:dyDescent="0.25">
      <c r="Y135976" s="109"/>
    </row>
    <row r="135977" spans="25:25" x14ac:dyDescent="0.25">
      <c r="Y135977" s="109"/>
    </row>
    <row r="135978" spans="25:25" x14ac:dyDescent="0.25">
      <c r="Y135978" s="109"/>
    </row>
    <row r="135979" spans="25:25" x14ac:dyDescent="0.25">
      <c r="Y135979" s="109"/>
    </row>
    <row r="135980" spans="25:25" x14ac:dyDescent="0.25">
      <c r="Y135980" s="109"/>
    </row>
    <row r="135981" spans="25:25" x14ac:dyDescent="0.25">
      <c r="Y135981" s="109"/>
    </row>
    <row r="135982" spans="25:25" x14ac:dyDescent="0.25">
      <c r="Y135982" s="109"/>
    </row>
    <row r="135983" spans="25:25" x14ac:dyDescent="0.25">
      <c r="Y135983" s="109"/>
    </row>
    <row r="135984" spans="25:25" x14ac:dyDescent="0.25">
      <c r="Y135984" s="109"/>
    </row>
    <row r="135985" spans="25:25" x14ac:dyDescent="0.25">
      <c r="Y135985" s="109"/>
    </row>
    <row r="135986" spans="25:25" x14ac:dyDescent="0.25">
      <c r="Y135986" s="109"/>
    </row>
    <row r="135987" spans="25:25" x14ac:dyDescent="0.25">
      <c r="Y135987" s="109"/>
    </row>
    <row r="135988" spans="25:25" x14ac:dyDescent="0.25">
      <c r="Y135988" s="109"/>
    </row>
    <row r="135989" spans="25:25" x14ac:dyDescent="0.25">
      <c r="Y135989" s="109"/>
    </row>
    <row r="135990" spans="25:25" x14ac:dyDescent="0.25">
      <c r="Y135990" s="109"/>
    </row>
    <row r="135991" spans="25:25" x14ac:dyDescent="0.25">
      <c r="Y135991" s="109"/>
    </row>
    <row r="135992" spans="25:25" x14ac:dyDescent="0.25">
      <c r="Y135992" s="109"/>
    </row>
    <row r="135993" spans="25:25" x14ac:dyDescent="0.25">
      <c r="Y135993" s="109"/>
    </row>
    <row r="135994" spans="25:25" x14ac:dyDescent="0.25">
      <c r="Y135994" s="109"/>
    </row>
    <row r="135995" spans="25:25" x14ac:dyDescent="0.25">
      <c r="Y135995" s="109"/>
    </row>
    <row r="135996" spans="25:25" x14ac:dyDescent="0.25">
      <c r="Y135996" s="109"/>
    </row>
    <row r="135997" spans="25:25" x14ac:dyDescent="0.25">
      <c r="Y135997" s="109"/>
    </row>
    <row r="135998" spans="25:25" x14ac:dyDescent="0.25">
      <c r="Y135998" s="109"/>
    </row>
    <row r="135999" spans="25:25" x14ac:dyDescent="0.25">
      <c r="Y135999" s="109"/>
    </row>
    <row r="136000" spans="25:25" x14ac:dyDescent="0.25">
      <c r="Y136000" s="109"/>
    </row>
    <row r="136001" spans="25:25" x14ac:dyDescent="0.25">
      <c r="Y136001" s="109"/>
    </row>
    <row r="136002" spans="25:25" x14ac:dyDescent="0.25">
      <c r="Y136002" s="109"/>
    </row>
    <row r="136003" spans="25:25" x14ac:dyDescent="0.25">
      <c r="Y136003" s="109"/>
    </row>
    <row r="136004" spans="25:25" x14ac:dyDescent="0.25">
      <c r="Y136004" s="109"/>
    </row>
    <row r="136005" spans="25:25" x14ac:dyDescent="0.25">
      <c r="Y136005" s="109"/>
    </row>
    <row r="136006" spans="25:25" x14ac:dyDescent="0.25">
      <c r="Y136006" s="109"/>
    </row>
    <row r="136007" spans="25:25" x14ac:dyDescent="0.25">
      <c r="Y136007" s="109"/>
    </row>
    <row r="136008" spans="25:25" x14ac:dyDescent="0.25">
      <c r="Y136008" s="109"/>
    </row>
    <row r="136009" spans="25:25" x14ac:dyDescent="0.25">
      <c r="Y136009" s="109"/>
    </row>
    <row r="136010" spans="25:25" x14ac:dyDescent="0.25">
      <c r="Y136010" s="109"/>
    </row>
    <row r="136011" spans="25:25" x14ac:dyDescent="0.25">
      <c r="Y136011" s="109"/>
    </row>
    <row r="136012" spans="25:25" x14ac:dyDescent="0.25">
      <c r="Y136012" s="109"/>
    </row>
    <row r="136013" spans="25:25" x14ac:dyDescent="0.25">
      <c r="Y136013" s="109"/>
    </row>
    <row r="136014" spans="25:25" x14ac:dyDescent="0.25">
      <c r="Y136014" s="109"/>
    </row>
    <row r="136015" spans="25:25" x14ac:dyDescent="0.25">
      <c r="Y136015" s="109"/>
    </row>
    <row r="136016" spans="25:25" x14ac:dyDescent="0.25">
      <c r="Y136016" s="109"/>
    </row>
    <row r="136017" spans="25:25" x14ac:dyDescent="0.25">
      <c r="Y136017" s="109"/>
    </row>
    <row r="136018" spans="25:25" x14ac:dyDescent="0.25">
      <c r="Y136018" s="109"/>
    </row>
    <row r="136019" spans="25:25" x14ac:dyDescent="0.25">
      <c r="Y136019" s="109"/>
    </row>
    <row r="136020" spans="25:25" x14ac:dyDescent="0.25">
      <c r="Y136020" s="109"/>
    </row>
    <row r="136021" spans="25:25" x14ac:dyDescent="0.25">
      <c r="Y136021" s="109"/>
    </row>
    <row r="136022" spans="25:25" x14ac:dyDescent="0.25">
      <c r="Y136022" s="109"/>
    </row>
    <row r="136023" spans="25:25" x14ac:dyDescent="0.25">
      <c r="Y136023" s="109"/>
    </row>
    <row r="136024" spans="25:25" x14ac:dyDescent="0.25">
      <c r="Y136024" s="109"/>
    </row>
    <row r="136025" spans="25:25" x14ac:dyDescent="0.25">
      <c r="Y136025" s="109"/>
    </row>
    <row r="136026" spans="25:25" x14ac:dyDescent="0.25">
      <c r="Y136026" s="109"/>
    </row>
    <row r="136027" spans="25:25" x14ac:dyDescent="0.25">
      <c r="Y136027" s="109"/>
    </row>
    <row r="136028" spans="25:25" x14ac:dyDescent="0.25">
      <c r="Y136028" s="109"/>
    </row>
    <row r="136029" spans="25:25" x14ac:dyDescent="0.25">
      <c r="Y136029" s="109"/>
    </row>
    <row r="136030" spans="25:25" x14ac:dyDescent="0.25">
      <c r="Y136030" s="109"/>
    </row>
    <row r="136031" spans="25:25" x14ac:dyDescent="0.25">
      <c r="Y136031" s="109"/>
    </row>
    <row r="136032" spans="25:25" x14ac:dyDescent="0.25">
      <c r="Y136032" s="109"/>
    </row>
    <row r="136033" spans="25:25" x14ac:dyDescent="0.25">
      <c r="Y136033" s="109"/>
    </row>
    <row r="136034" spans="25:25" x14ac:dyDescent="0.25">
      <c r="Y136034" s="109"/>
    </row>
    <row r="136035" spans="25:25" x14ac:dyDescent="0.25">
      <c r="Y136035" s="109"/>
    </row>
    <row r="136036" spans="25:25" x14ac:dyDescent="0.25">
      <c r="Y136036" s="109"/>
    </row>
    <row r="136037" spans="25:25" x14ac:dyDescent="0.25">
      <c r="Y136037" s="109"/>
    </row>
    <row r="136038" spans="25:25" x14ac:dyDescent="0.25">
      <c r="Y136038" s="109"/>
    </row>
    <row r="136039" spans="25:25" x14ac:dyDescent="0.25">
      <c r="Y136039" s="109"/>
    </row>
    <row r="136040" spans="25:25" x14ac:dyDescent="0.25">
      <c r="Y136040" s="109"/>
    </row>
    <row r="136041" spans="25:25" x14ac:dyDescent="0.25">
      <c r="Y136041" s="109"/>
    </row>
    <row r="136042" spans="25:25" x14ac:dyDescent="0.25">
      <c r="Y136042" s="109"/>
    </row>
    <row r="136043" spans="25:25" x14ac:dyDescent="0.25">
      <c r="Y136043" s="109"/>
    </row>
    <row r="136044" spans="25:25" x14ac:dyDescent="0.25">
      <c r="Y136044" s="109"/>
    </row>
    <row r="136045" spans="25:25" x14ac:dyDescent="0.25">
      <c r="Y136045" s="109"/>
    </row>
    <row r="136046" spans="25:25" x14ac:dyDescent="0.25">
      <c r="Y136046" s="109"/>
    </row>
    <row r="136047" spans="25:25" x14ac:dyDescent="0.25">
      <c r="Y136047" s="109"/>
    </row>
    <row r="136048" spans="25:25" x14ac:dyDescent="0.25">
      <c r="Y136048" s="109"/>
    </row>
    <row r="136049" spans="25:25" x14ac:dyDescent="0.25">
      <c r="Y136049" s="109"/>
    </row>
    <row r="136050" spans="25:25" x14ac:dyDescent="0.25">
      <c r="Y136050" s="109"/>
    </row>
    <row r="136051" spans="25:25" x14ac:dyDescent="0.25">
      <c r="Y136051" s="109"/>
    </row>
    <row r="136052" spans="25:25" x14ac:dyDescent="0.25">
      <c r="Y136052" s="109"/>
    </row>
    <row r="136053" spans="25:25" x14ac:dyDescent="0.25">
      <c r="Y136053" s="109"/>
    </row>
    <row r="136054" spans="25:25" x14ac:dyDescent="0.25">
      <c r="Y136054" s="109"/>
    </row>
    <row r="136055" spans="25:25" x14ac:dyDescent="0.25">
      <c r="Y136055" s="109"/>
    </row>
    <row r="136056" spans="25:25" x14ac:dyDescent="0.25">
      <c r="Y136056" s="109"/>
    </row>
    <row r="136057" spans="25:25" x14ac:dyDescent="0.25">
      <c r="Y136057" s="109"/>
    </row>
    <row r="136058" spans="25:25" x14ac:dyDescent="0.25">
      <c r="Y136058" s="109"/>
    </row>
    <row r="136059" spans="25:25" x14ac:dyDescent="0.25">
      <c r="Y136059" s="109"/>
    </row>
    <row r="136060" spans="25:25" x14ac:dyDescent="0.25">
      <c r="Y136060" s="109"/>
    </row>
    <row r="136061" spans="25:25" x14ac:dyDescent="0.25">
      <c r="Y136061" s="109"/>
    </row>
    <row r="136062" spans="25:25" x14ac:dyDescent="0.25">
      <c r="Y136062" s="109"/>
    </row>
    <row r="136063" spans="25:25" x14ac:dyDescent="0.25">
      <c r="Y136063" s="109"/>
    </row>
    <row r="136064" spans="25:25" x14ac:dyDescent="0.25">
      <c r="Y136064" s="109"/>
    </row>
    <row r="136065" spans="25:25" x14ac:dyDescent="0.25">
      <c r="Y136065" s="109"/>
    </row>
    <row r="136066" spans="25:25" x14ac:dyDescent="0.25">
      <c r="Y136066" s="109"/>
    </row>
    <row r="136067" spans="25:25" x14ac:dyDescent="0.25">
      <c r="Y136067" s="109"/>
    </row>
    <row r="136068" spans="25:25" x14ac:dyDescent="0.25">
      <c r="Y136068" s="109"/>
    </row>
    <row r="136069" spans="25:25" x14ac:dyDescent="0.25">
      <c r="Y136069" s="109"/>
    </row>
    <row r="136070" spans="25:25" x14ac:dyDescent="0.25">
      <c r="Y136070" s="109"/>
    </row>
    <row r="136071" spans="25:25" x14ac:dyDescent="0.25">
      <c r="Y136071" s="109"/>
    </row>
    <row r="136072" spans="25:25" x14ac:dyDescent="0.25">
      <c r="Y136072" s="109"/>
    </row>
    <row r="136073" spans="25:25" x14ac:dyDescent="0.25">
      <c r="Y136073" s="109"/>
    </row>
    <row r="136074" spans="25:25" x14ac:dyDescent="0.25">
      <c r="Y136074" s="109"/>
    </row>
    <row r="136075" spans="25:25" x14ac:dyDescent="0.25">
      <c r="Y136075" s="109"/>
    </row>
    <row r="136076" spans="25:25" x14ac:dyDescent="0.25">
      <c r="Y136076" s="109"/>
    </row>
    <row r="136077" spans="25:25" x14ac:dyDescent="0.25">
      <c r="Y136077" s="109"/>
    </row>
    <row r="136078" spans="25:25" x14ac:dyDescent="0.25">
      <c r="Y136078" s="109"/>
    </row>
    <row r="136079" spans="25:25" x14ac:dyDescent="0.25">
      <c r="Y136079" s="109"/>
    </row>
    <row r="136080" spans="25:25" x14ac:dyDescent="0.25">
      <c r="Y136080" s="109"/>
    </row>
    <row r="136081" spans="25:25" x14ac:dyDescent="0.25">
      <c r="Y136081" s="109"/>
    </row>
    <row r="136082" spans="25:25" x14ac:dyDescent="0.25">
      <c r="Y136082" s="109"/>
    </row>
    <row r="136083" spans="25:25" x14ac:dyDescent="0.25">
      <c r="Y136083" s="109"/>
    </row>
    <row r="136084" spans="25:25" x14ac:dyDescent="0.25">
      <c r="Y136084" s="109"/>
    </row>
    <row r="136085" spans="25:25" x14ac:dyDescent="0.25">
      <c r="Y136085" s="109"/>
    </row>
    <row r="136086" spans="25:25" x14ac:dyDescent="0.25">
      <c r="Y136086" s="109"/>
    </row>
    <row r="136087" spans="25:25" x14ac:dyDescent="0.25">
      <c r="Y136087" s="109"/>
    </row>
    <row r="136088" spans="25:25" x14ac:dyDescent="0.25">
      <c r="Y136088" s="109"/>
    </row>
    <row r="136089" spans="25:25" x14ac:dyDescent="0.25">
      <c r="Y136089" s="109"/>
    </row>
    <row r="136090" spans="25:25" x14ac:dyDescent="0.25">
      <c r="Y136090" s="109"/>
    </row>
    <row r="136091" spans="25:25" x14ac:dyDescent="0.25">
      <c r="Y136091" s="109"/>
    </row>
    <row r="136092" spans="25:25" x14ac:dyDescent="0.25">
      <c r="Y136092" s="109"/>
    </row>
    <row r="136093" spans="25:25" x14ac:dyDescent="0.25">
      <c r="Y136093" s="109"/>
    </row>
    <row r="136094" spans="25:25" x14ac:dyDescent="0.25">
      <c r="Y136094" s="109"/>
    </row>
    <row r="136095" spans="25:25" x14ac:dyDescent="0.25">
      <c r="Y136095" s="109"/>
    </row>
    <row r="136096" spans="25:25" x14ac:dyDescent="0.25">
      <c r="Y136096" s="109"/>
    </row>
    <row r="136097" spans="25:25" x14ac:dyDescent="0.25">
      <c r="Y136097" s="109"/>
    </row>
    <row r="136098" spans="25:25" x14ac:dyDescent="0.25">
      <c r="Y136098" s="109"/>
    </row>
    <row r="136099" spans="25:25" x14ac:dyDescent="0.25">
      <c r="Y136099" s="109"/>
    </row>
    <row r="136100" spans="25:25" x14ac:dyDescent="0.25">
      <c r="Y136100" s="109"/>
    </row>
    <row r="136101" spans="25:25" x14ac:dyDescent="0.25">
      <c r="Y136101" s="109"/>
    </row>
    <row r="136102" spans="25:25" x14ac:dyDescent="0.25">
      <c r="Y136102" s="109"/>
    </row>
    <row r="136103" spans="25:25" x14ac:dyDescent="0.25">
      <c r="Y136103" s="109"/>
    </row>
    <row r="136104" spans="25:25" x14ac:dyDescent="0.25">
      <c r="Y136104" s="109"/>
    </row>
    <row r="136105" spans="25:25" x14ac:dyDescent="0.25">
      <c r="Y136105" s="109"/>
    </row>
    <row r="136106" spans="25:25" x14ac:dyDescent="0.25">
      <c r="Y136106" s="109"/>
    </row>
    <row r="136107" spans="25:25" x14ac:dyDescent="0.25">
      <c r="Y136107" s="109"/>
    </row>
    <row r="136108" spans="25:25" x14ac:dyDescent="0.25">
      <c r="Y136108" s="109"/>
    </row>
    <row r="136109" spans="25:25" x14ac:dyDescent="0.25">
      <c r="Y136109" s="109"/>
    </row>
    <row r="136110" spans="25:25" x14ac:dyDescent="0.25">
      <c r="Y136110" s="109"/>
    </row>
    <row r="136111" spans="25:25" x14ac:dyDescent="0.25">
      <c r="Y136111" s="109"/>
    </row>
    <row r="136112" spans="25:25" x14ac:dyDescent="0.25">
      <c r="Y136112" s="109"/>
    </row>
    <row r="136113" spans="25:25" x14ac:dyDescent="0.25">
      <c r="Y136113" s="109"/>
    </row>
    <row r="136114" spans="25:25" x14ac:dyDescent="0.25">
      <c r="Y136114" s="109"/>
    </row>
    <row r="136115" spans="25:25" x14ac:dyDescent="0.25">
      <c r="Y136115" s="109"/>
    </row>
    <row r="136116" spans="25:25" x14ac:dyDescent="0.25">
      <c r="Y136116" s="109"/>
    </row>
    <row r="136117" spans="25:25" x14ac:dyDescent="0.25">
      <c r="Y136117" s="109"/>
    </row>
    <row r="136118" spans="25:25" x14ac:dyDescent="0.25">
      <c r="Y136118" s="109"/>
    </row>
    <row r="136119" spans="25:25" x14ac:dyDescent="0.25">
      <c r="Y136119" s="109"/>
    </row>
    <row r="136120" spans="25:25" x14ac:dyDescent="0.25">
      <c r="Y136120" s="109"/>
    </row>
    <row r="136121" spans="25:25" x14ac:dyDescent="0.25">
      <c r="Y136121" s="109"/>
    </row>
    <row r="136122" spans="25:25" x14ac:dyDescent="0.25">
      <c r="Y136122" s="109"/>
    </row>
    <row r="136123" spans="25:25" x14ac:dyDescent="0.25">
      <c r="Y136123" s="109"/>
    </row>
    <row r="136124" spans="25:25" x14ac:dyDescent="0.25">
      <c r="Y136124" s="109"/>
    </row>
    <row r="136125" spans="25:25" x14ac:dyDescent="0.25">
      <c r="Y136125" s="109"/>
    </row>
    <row r="136126" spans="25:25" x14ac:dyDescent="0.25">
      <c r="Y136126" s="109"/>
    </row>
    <row r="136127" spans="25:25" x14ac:dyDescent="0.25">
      <c r="Y136127" s="109"/>
    </row>
    <row r="136128" spans="25:25" x14ac:dyDescent="0.25">
      <c r="Y136128" s="109"/>
    </row>
    <row r="136129" spans="25:25" x14ac:dyDescent="0.25">
      <c r="Y136129" s="109"/>
    </row>
    <row r="136130" spans="25:25" x14ac:dyDescent="0.25">
      <c r="Y136130" s="109"/>
    </row>
    <row r="136131" spans="25:25" x14ac:dyDescent="0.25">
      <c r="Y136131" s="109"/>
    </row>
    <row r="136132" spans="25:25" x14ac:dyDescent="0.25">
      <c r="Y136132" s="109"/>
    </row>
    <row r="136133" spans="25:25" x14ac:dyDescent="0.25">
      <c r="Y136133" s="109"/>
    </row>
    <row r="136134" spans="25:25" x14ac:dyDescent="0.25">
      <c r="Y136134" s="109"/>
    </row>
    <row r="136135" spans="25:25" x14ac:dyDescent="0.25">
      <c r="Y136135" s="109"/>
    </row>
    <row r="136136" spans="25:25" x14ac:dyDescent="0.25">
      <c r="Y136136" s="109"/>
    </row>
    <row r="136137" spans="25:25" x14ac:dyDescent="0.25">
      <c r="Y136137" s="109"/>
    </row>
    <row r="136138" spans="25:25" x14ac:dyDescent="0.25">
      <c r="Y136138" s="109"/>
    </row>
    <row r="136139" spans="25:25" x14ac:dyDescent="0.25">
      <c r="Y136139" s="109"/>
    </row>
    <row r="136140" spans="25:25" x14ac:dyDescent="0.25">
      <c r="Y136140" s="109"/>
    </row>
    <row r="136141" spans="25:25" x14ac:dyDescent="0.25">
      <c r="Y136141" s="109"/>
    </row>
    <row r="136142" spans="25:25" x14ac:dyDescent="0.25">
      <c r="Y136142" s="109"/>
    </row>
    <row r="136143" spans="25:25" x14ac:dyDescent="0.25">
      <c r="Y136143" s="109"/>
    </row>
    <row r="136144" spans="25:25" x14ac:dyDescent="0.25">
      <c r="Y136144" s="109"/>
    </row>
    <row r="136145" spans="25:25" x14ac:dyDescent="0.25">
      <c r="Y136145" s="109"/>
    </row>
    <row r="136146" spans="25:25" x14ac:dyDescent="0.25">
      <c r="Y136146" s="109"/>
    </row>
    <row r="136147" spans="25:25" x14ac:dyDescent="0.25">
      <c r="Y136147" s="109"/>
    </row>
    <row r="136148" spans="25:25" x14ac:dyDescent="0.25">
      <c r="Y136148" s="109"/>
    </row>
    <row r="136149" spans="25:25" x14ac:dyDescent="0.25">
      <c r="Y136149" s="109"/>
    </row>
    <row r="136150" spans="25:25" x14ac:dyDescent="0.25">
      <c r="Y136150" s="109"/>
    </row>
    <row r="136151" spans="25:25" x14ac:dyDescent="0.25">
      <c r="Y136151" s="109"/>
    </row>
    <row r="136152" spans="25:25" x14ac:dyDescent="0.25">
      <c r="Y136152" s="109"/>
    </row>
    <row r="136153" spans="25:25" x14ac:dyDescent="0.25">
      <c r="Y136153" s="109"/>
    </row>
    <row r="136154" spans="25:25" x14ac:dyDescent="0.25">
      <c r="Y136154" s="109"/>
    </row>
    <row r="136155" spans="25:25" x14ac:dyDescent="0.25">
      <c r="Y136155" s="109"/>
    </row>
    <row r="136156" spans="25:25" x14ac:dyDescent="0.25">
      <c r="Y136156" s="109"/>
    </row>
    <row r="136157" spans="25:25" x14ac:dyDescent="0.25">
      <c r="Y136157" s="109"/>
    </row>
    <row r="136158" spans="25:25" x14ac:dyDescent="0.25">
      <c r="Y136158" s="109"/>
    </row>
    <row r="136159" spans="25:25" x14ac:dyDescent="0.25">
      <c r="Y136159" s="109"/>
    </row>
    <row r="136160" spans="25:25" x14ac:dyDescent="0.25">
      <c r="Y136160" s="109"/>
    </row>
    <row r="136161" spans="25:25" x14ac:dyDescent="0.25">
      <c r="Y136161" s="109"/>
    </row>
    <row r="136162" spans="25:25" x14ac:dyDescent="0.25">
      <c r="Y136162" s="109"/>
    </row>
    <row r="136163" spans="25:25" x14ac:dyDescent="0.25">
      <c r="Y136163" s="109"/>
    </row>
    <row r="136164" spans="25:25" x14ac:dyDescent="0.25">
      <c r="Y136164" s="109"/>
    </row>
    <row r="136165" spans="25:25" x14ac:dyDescent="0.25">
      <c r="Y136165" s="109"/>
    </row>
    <row r="136166" spans="25:25" x14ac:dyDescent="0.25">
      <c r="Y136166" s="109"/>
    </row>
    <row r="136167" spans="25:25" x14ac:dyDescent="0.25">
      <c r="Y136167" s="109"/>
    </row>
    <row r="136168" spans="25:25" x14ac:dyDescent="0.25">
      <c r="Y136168" s="109"/>
    </row>
    <row r="136169" spans="25:25" x14ac:dyDescent="0.25">
      <c r="Y136169" s="109"/>
    </row>
    <row r="136170" spans="25:25" x14ac:dyDescent="0.25">
      <c r="Y136170" s="109"/>
    </row>
    <row r="136171" spans="25:25" x14ac:dyDescent="0.25">
      <c r="Y136171" s="109"/>
    </row>
    <row r="136172" spans="25:25" x14ac:dyDescent="0.25">
      <c r="Y136172" s="109"/>
    </row>
    <row r="136173" spans="25:25" x14ac:dyDescent="0.25">
      <c r="Y136173" s="109"/>
    </row>
    <row r="136174" spans="25:25" x14ac:dyDescent="0.25">
      <c r="Y136174" s="109"/>
    </row>
    <row r="136175" spans="25:25" x14ac:dyDescent="0.25">
      <c r="Y136175" s="109"/>
    </row>
    <row r="136176" spans="25:25" x14ac:dyDescent="0.25">
      <c r="Y136176" s="109"/>
    </row>
    <row r="136177" spans="25:25" x14ac:dyDescent="0.25">
      <c r="Y136177" s="109"/>
    </row>
    <row r="136178" spans="25:25" x14ac:dyDescent="0.25">
      <c r="Y136178" s="109"/>
    </row>
    <row r="136179" spans="25:25" x14ac:dyDescent="0.25">
      <c r="Y136179" s="109"/>
    </row>
    <row r="136180" spans="25:25" x14ac:dyDescent="0.25">
      <c r="Y136180" s="109"/>
    </row>
    <row r="136181" spans="25:25" x14ac:dyDescent="0.25">
      <c r="Y136181" s="109"/>
    </row>
    <row r="136182" spans="25:25" x14ac:dyDescent="0.25">
      <c r="Y136182" s="109"/>
    </row>
    <row r="136183" spans="25:25" x14ac:dyDescent="0.25">
      <c r="Y136183" s="109"/>
    </row>
    <row r="136184" spans="25:25" x14ac:dyDescent="0.25">
      <c r="Y136184" s="109"/>
    </row>
    <row r="136185" spans="25:25" x14ac:dyDescent="0.25">
      <c r="Y136185" s="109"/>
    </row>
    <row r="136186" spans="25:25" x14ac:dyDescent="0.25">
      <c r="Y136186" s="109"/>
    </row>
    <row r="136187" spans="25:25" x14ac:dyDescent="0.25">
      <c r="Y136187" s="109"/>
    </row>
    <row r="136188" spans="25:25" x14ac:dyDescent="0.25">
      <c r="Y136188" s="109"/>
    </row>
    <row r="136189" spans="25:25" x14ac:dyDescent="0.25">
      <c r="Y136189" s="109"/>
    </row>
    <row r="136190" spans="25:25" x14ac:dyDescent="0.25">
      <c r="Y136190" s="109"/>
    </row>
    <row r="136191" spans="25:25" x14ac:dyDescent="0.25">
      <c r="Y136191" s="109"/>
    </row>
    <row r="136192" spans="25:25" x14ac:dyDescent="0.25">
      <c r="Y136192" s="109"/>
    </row>
    <row r="136193" spans="25:25" x14ac:dyDescent="0.25">
      <c r="Y136193" s="109"/>
    </row>
    <row r="136194" spans="25:25" x14ac:dyDescent="0.25">
      <c r="Y136194" s="109"/>
    </row>
    <row r="136195" spans="25:25" x14ac:dyDescent="0.25">
      <c r="Y136195" s="109"/>
    </row>
    <row r="136196" spans="25:25" x14ac:dyDescent="0.25">
      <c r="Y136196" s="109"/>
    </row>
    <row r="136197" spans="25:25" x14ac:dyDescent="0.25">
      <c r="Y136197" s="109"/>
    </row>
    <row r="136198" spans="25:25" x14ac:dyDescent="0.25">
      <c r="Y136198" s="109"/>
    </row>
    <row r="136199" spans="25:25" x14ac:dyDescent="0.25">
      <c r="Y136199" s="109"/>
    </row>
    <row r="136200" spans="25:25" x14ac:dyDescent="0.25">
      <c r="Y136200" s="109"/>
    </row>
    <row r="136201" spans="25:25" x14ac:dyDescent="0.25">
      <c r="Y136201" s="109"/>
    </row>
    <row r="136202" spans="25:25" x14ac:dyDescent="0.25">
      <c r="Y136202" s="109"/>
    </row>
    <row r="136203" spans="25:25" x14ac:dyDescent="0.25">
      <c r="Y136203" s="109"/>
    </row>
    <row r="136204" spans="25:25" x14ac:dyDescent="0.25">
      <c r="Y136204" s="109"/>
    </row>
    <row r="136205" spans="25:25" x14ac:dyDescent="0.25">
      <c r="Y136205" s="109"/>
    </row>
    <row r="136206" spans="25:25" x14ac:dyDescent="0.25">
      <c r="Y136206" s="109"/>
    </row>
    <row r="136207" spans="25:25" x14ac:dyDescent="0.25">
      <c r="Y136207" s="109"/>
    </row>
    <row r="136208" spans="25:25" x14ac:dyDescent="0.25">
      <c r="Y136208" s="109"/>
    </row>
    <row r="136209" spans="25:25" x14ac:dyDescent="0.25">
      <c r="Y136209" s="109"/>
    </row>
    <row r="136210" spans="25:25" x14ac:dyDescent="0.25">
      <c r="Y136210" s="109"/>
    </row>
    <row r="136211" spans="25:25" x14ac:dyDescent="0.25">
      <c r="Y136211" s="109"/>
    </row>
    <row r="136212" spans="25:25" x14ac:dyDescent="0.25">
      <c r="Y136212" s="109"/>
    </row>
    <row r="136213" spans="25:25" x14ac:dyDescent="0.25">
      <c r="Y136213" s="109"/>
    </row>
    <row r="136214" spans="25:25" x14ac:dyDescent="0.25">
      <c r="Y136214" s="109"/>
    </row>
    <row r="136215" spans="25:25" x14ac:dyDescent="0.25">
      <c r="Y136215" s="109"/>
    </row>
    <row r="136216" spans="25:25" x14ac:dyDescent="0.25">
      <c r="Y136216" s="109"/>
    </row>
    <row r="136217" spans="25:25" x14ac:dyDescent="0.25">
      <c r="Y136217" s="109"/>
    </row>
    <row r="136218" spans="25:25" x14ac:dyDescent="0.25">
      <c r="Y136218" s="109"/>
    </row>
    <row r="136219" spans="25:25" x14ac:dyDescent="0.25">
      <c r="Y136219" s="109"/>
    </row>
    <row r="136220" spans="25:25" x14ac:dyDescent="0.25">
      <c r="Y136220" s="109"/>
    </row>
    <row r="136221" spans="25:25" x14ac:dyDescent="0.25">
      <c r="Y136221" s="109"/>
    </row>
    <row r="136222" spans="25:25" x14ac:dyDescent="0.25">
      <c r="Y136222" s="109"/>
    </row>
    <row r="136223" spans="25:25" x14ac:dyDescent="0.25">
      <c r="Y136223" s="109"/>
    </row>
    <row r="136224" spans="25:25" x14ac:dyDescent="0.25">
      <c r="Y136224" s="109"/>
    </row>
    <row r="136225" spans="25:25" x14ac:dyDescent="0.25">
      <c r="Y136225" s="109"/>
    </row>
    <row r="136226" spans="25:25" x14ac:dyDescent="0.25">
      <c r="Y136226" s="109"/>
    </row>
    <row r="136227" spans="25:25" x14ac:dyDescent="0.25">
      <c r="Y136227" s="109"/>
    </row>
    <row r="136228" spans="25:25" x14ac:dyDescent="0.25">
      <c r="Y136228" s="109"/>
    </row>
    <row r="136229" spans="25:25" x14ac:dyDescent="0.25">
      <c r="Y136229" s="109"/>
    </row>
    <row r="136230" spans="25:25" x14ac:dyDescent="0.25">
      <c r="Y136230" s="109"/>
    </row>
    <row r="136231" spans="25:25" x14ac:dyDescent="0.25">
      <c r="Y136231" s="109"/>
    </row>
    <row r="136232" spans="25:25" x14ac:dyDescent="0.25">
      <c r="Y136232" s="109"/>
    </row>
    <row r="136233" spans="25:25" x14ac:dyDescent="0.25">
      <c r="Y136233" s="109"/>
    </row>
    <row r="136234" spans="25:25" x14ac:dyDescent="0.25">
      <c r="Y136234" s="109"/>
    </row>
    <row r="136235" spans="25:25" x14ac:dyDescent="0.25">
      <c r="Y136235" s="109"/>
    </row>
    <row r="136236" spans="25:25" x14ac:dyDescent="0.25">
      <c r="Y136236" s="109"/>
    </row>
    <row r="136237" spans="25:25" x14ac:dyDescent="0.25">
      <c r="Y136237" s="109"/>
    </row>
    <row r="136238" spans="25:25" x14ac:dyDescent="0.25">
      <c r="Y136238" s="109"/>
    </row>
    <row r="136239" spans="25:25" x14ac:dyDescent="0.25">
      <c r="Y136239" s="109"/>
    </row>
    <row r="136240" spans="25:25" x14ac:dyDescent="0.25">
      <c r="Y136240" s="109"/>
    </row>
    <row r="136241" spans="25:25" x14ac:dyDescent="0.25">
      <c r="Y136241" s="109"/>
    </row>
    <row r="136242" spans="25:25" x14ac:dyDescent="0.25">
      <c r="Y136242" s="109"/>
    </row>
    <row r="136243" spans="25:25" x14ac:dyDescent="0.25">
      <c r="Y136243" s="109"/>
    </row>
    <row r="136244" spans="25:25" x14ac:dyDescent="0.25">
      <c r="Y136244" s="109"/>
    </row>
    <row r="136245" spans="25:25" x14ac:dyDescent="0.25">
      <c r="Y136245" s="109"/>
    </row>
    <row r="136246" spans="25:25" x14ac:dyDescent="0.25">
      <c r="Y136246" s="109"/>
    </row>
    <row r="136247" spans="25:25" x14ac:dyDescent="0.25">
      <c r="Y136247" s="109"/>
    </row>
    <row r="136248" spans="25:25" x14ac:dyDescent="0.25">
      <c r="Y136248" s="109"/>
    </row>
    <row r="136249" spans="25:25" x14ac:dyDescent="0.25">
      <c r="Y136249" s="109"/>
    </row>
    <row r="136250" spans="25:25" x14ac:dyDescent="0.25">
      <c r="Y136250" s="109"/>
    </row>
    <row r="136251" spans="25:25" x14ac:dyDescent="0.25">
      <c r="Y136251" s="109"/>
    </row>
    <row r="136252" spans="25:25" x14ac:dyDescent="0.25">
      <c r="Y136252" s="109"/>
    </row>
    <row r="136253" spans="25:25" x14ac:dyDescent="0.25">
      <c r="Y136253" s="109"/>
    </row>
    <row r="136254" spans="25:25" x14ac:dyDescent="0.25">
      <c r="Y136254" s="109"/>
    </row>
    <row r="136255" spans="25:25" x14ac:dyDescent="0.25">
      <c r="Y136255" s="109"/>
    </row>
    <row r="136256" spans="25:25" x14ac:dyDescent="0.25">
      <c r="Y136256" s="109"/>
    </row>
    <row r="136257" spans="25:25" x14ac:dyDescent="0.25">
      <c r="Y136257" s="109"/>
    </row>
    <row r="136258" spans="25:25" x14ac:dyDescent="0.25">
      <c r="Y136258" s="109"/>
    </row>
    <row r="136259" spans="25:25" x14ac:dyDescent="0.25">
      <c r="Y136259" s="109"/>
    </row>
    <row r="136260" spans="25:25" x14ac:dyDescent="0.25">
      <c r="Y136260" s="109"/>
    </row>
    <row r="136261" spans="25:25" x14ac:dyDescent="0.25">
      <c r="Y136261" s="109"/>
    </row>
    <row r="136262" spans="25:25" x14ac:dyDescent="0.25">
      <c r="Y136262" s="109"/>
    </row>
    <row r="136263" spans="25:25" x14ac:dyDescent="0.25">
      <c r="Y136263" s="109"/>
    </row>
    <row r="136264" spans="25:25" x14ac:dyDescent="0.25">
      <c r="Y136264" s="109"/>
    </row>
    <row r="136265" spans="25:25" x14ac:dyDescent="0.25">
      <c r="Y136265" s="109"/>
    </row>
    <row r="136266" spans="25:25" x14ac:dyDescent="0.25">
      <c r="Y136266" s="109"/>
    </row>
    <row r="136267" spans="25:25" x14ac:dyDescent="0.25">
      <c r="Y136267" s="109"/>
    </row>
    <row r="136268" spans="25:25" x14ac:dyDescent="0.25">
      <c r="Y136268" s="109"/>
    </row>
    <row r="136269" spans="25:25" x14ac:dyDescent="0.25">
      <c r="Y136269" s="109"/>
    </row>
    <row r="136270" spans="25:25" x14ac:dyDescent="0.25">
      <c r="Y136270" s="109"/>
    </row>
    <row r="136271" spans="25:25" x14ac:dyDescent="0.25">
      <c r="Y136271" s="109"/>
    </row>
    <row r="136272" spans="25:25" x14ac:dyDescent="0.25">
      <c r="Y136272" s="109"/>
    </row>
    <row r="136273" spans="25:25" x14ac:dyDescent="0.25">
      <c r="Y136273" s="109"/>
    </row>
    <row r="136274" spans="25:25" x14ac:dyDescent="0.25">
      <c r="Y136274" s="109"/>
    </row>
    <row r="136275" spans="25:25" x14ac:dyDescent="0.25">
      <c r="Y136275" s="109"/>
    </row>
    <row r="136276" spans="25:25" x14ac:dyDescent="0.25">
      <c r="Y136276" s="109"/>
    </row>
    <row r="136277" spans="25:25" x14ac:dyDescent="0.25">
      <c r="Y136277" s="109"/>
    </row>
    <row r="136278" spans="25:25" x14ac:dyDescent="0.25">
      <c r="Y136278" s="109"/>
    </row>
    <row r="136279" spans="25:25" x14ac:dyDescent="0.25">
      <c r="Y136279" s="109"/>
    </row>
    <row r="136280" spans="25:25" x14ac:dyDescent="0.25">
      <c r="Y136280" s="109"/>
    </row>
    <row r="136281" spans="25:25" x14ac:dyDescent="0.25">
      <c r="Y136281" s="109"/>
    </row>
    <row r="136282" spans="25:25" x14ac:dyDescent="0.25">
      <c r="Y136282" s="109"/>
    </row>
    <row r="136283" spans="25:25" x14ac:dyDescent="0.25">
      <c r="Y136283" s="109"/>
    </row>
    <row r="136284" spans="25:25" x14ac:dyDescent="0.25">
      <c r="Y136284" s="109"/>
    </row>
    <row r="136285" spans="25:25" x14ac:dyDescent="0.25">
      <c r="Y136285" s="109"/>
    </row>
    <row r="136286" spans="25:25" x14ac:dyDescent="0.25">
      <c r="Y136286" s="109"/>
    </row>
    <row r="136287" spans="25:25" x14ac:dyDescent="0.25">
      <c r="Y136287" s="109"/>
    </row>
    <row r="136288" spans="25:25" x14ac:dyDescent="0.25">
      <c r="Y136288" s="109"/>
    </row>
    <row r="136289" spans="25:25" x14ac:dyDescent="0.25">
      <c r="Y136289" s="109"/>
    </row>
    <row r="136290" spans="25:25" x14ac:dyDescent="0.25">
      <c r="Y136290" s="109"/>
    </row>
    <row r="136291" spans="25:25" x14ac:dyDescent="0.25">
      <c r="Y136291" s="109"/>
    </row>
    <row r="136292" spans="25:25" x14ac:dyDescent="0.25">
      <c r="Y136292" s="109"/>
    </row>
    <row r="136293" spans="25:25" x14ac:dyDescent="0.25">
      <c r="Y136293" s="109"/>
    </row>
    <row r="136294" spans="25:25" x14ac:dyDescent="0.25">
      <c r="Y136294" s="109"/>
    </row>
    <row r="136295" spans="25:25" x14ac:dyDescent="0.25">
      <c r="Y136295" s="109"/>
    </row>
    <row r="136296" spans="25:25" x14ac:dyDescent="0.25">
      <c r="Y136296" s="109"/>
    </row>
    <row r="136297" spans="25:25" x14ac:dyDescent="0.25">
      <c r="Y136297" s="109"/>
    </row>
    <row r="136298" spans="25:25" x14ac:dyDescent="0.25">
      <c r="Y136298" s="109"/>
    </row>
    <row r="136299" spans="25:25" x14ac:dyDescent="0.25">
      <c r="Y136299" s="109"/>
    </row>
    <row r="136300" spans="25:25" x14ac:dyDescent="0.25">
      <c r="Y136300" s="109"/>
    </row>
    <row r="136301" spans="25:25" x14ac:dyDescent="0.25">
      <c r="Y136301" s="109"/>
    </row>
    <row r="136302" spans="25:25" x14ac:dyDescent="0.25">
      <c r="Y136302" s="109"/>
    </row>
    <row r="136303" spans="25:25" x14ac:dyDescent="0.25">
      <c r="Y136303" s="109"/>
    </row>
    <row r="136304" spans="25:25" x14ac:dyDescent="0.25">
      <c r="Y136304" s="109"/>
    </row>
    <row r="136305" spans="25:25" x14ac:dyDescent="0.25">
      <c r="Y136305" s="109"/>
    </row>
    <row r="136306" spans="25:25" x14ac:dyDescent="0.25">
      <c r="Y136306" s="109"/>
    </row>
    <row r="136307" spans="25:25" x14ac:dyDescent="0.25">
      <c r="Y136307" s="109"/>
    </row>
    <row r="136308" spans="25:25" x14ac:dyDescent="0.25">
      <c r="Y136308" s="109"/>
    </row>
    <row r="136309" spans="25:25" x14ac:dyDescent="0.25">
      <c r="Y136309" s="109"/>
    </row>
    <row r="136310" spans="25:25" x14ac:dyDescent="0.25">
      <c r="Y136310" s="109"/>
    </row>
    <row r="136311" spans="25:25" x14ac:dyDescent="0.25">
      <c r="Y136311" s="109"/>
    </row>
    <row r="136312" spans="25:25" x14ac:dyDescent="0.25">
      <c r="Y136312" s="109"/>
    </row>
    <row r="136313" spans="25:25" x14ac:dyDescent="0.25">
      <c r="Y136313" s="109"/>
    </row>
    <row r="136314" spans="25:25" x14ac:dyDescent="0.25">
      <c r="Y136314" s="109"/>
    </row>
    <row r="136315" spans="25:25" x14ac:dyDescent="0.25">
      <c r="Y136315" s="109"/>
    </row>
    <row r="136316" spans="25:25" x14ac:dyDescent="0.25">
      <c r="Y136316" s="109"/>
    </row>
    <row r="136317" spans="25:25" x14ac:dyDescent="0.25">
      <c r="Y136317" s="109"/>
    </row>
    <row r="136318" spans="25:25" x14ac:dyDescent="0.25">
      <c r="Y136318" s="109"/>
    </row>
    <row r="136319" spans="25:25" x14ac:dyDescent="0.25">
      <c r="Y136319" s="109"/>
    </row>
    <row r="136320" spans="25:25" x14ac:dyDescent="0.25">
      <c r="Y136320" s="109"/>
    </row>
    <row r="136321" spans="25:25" x14ac:dyDescent="0.25">
      <c r="Y136321" s="109"/>
    </row>
    <row r="136322" spans="25:25" x14ac:dyDescent="0.25">
      <c r="Y136322" s="109"/>
    </row>
    <row r="136323" spans="25:25" x14ac:dyDescent="0.25">
      <c r="Y136323" s="109"/>
    </row>
    <row r="136324" spans="25:25" x14ac:dyDescent="0.25">
      <c r="Y136324" s="109"/>
    </row>
    <row r="136325" spans="25:25" x14ac:dyDescent="0.25">
      <c r="Y136325" s="109"/>
    </row>
    <row r="136326" spans="25:25" x14ac:dyDescent="0.25">
      <c r="Y136326" s="109"/>
    </row>
    <row r="136327" spans="25:25" x14ac:dyDescent="0.25">
      <c r="Y136327" s="109"/>
    </row>
    <row r="136328" spans="25:25" x14ac:dyDescent="0.25">
      <c r="Y136328" s="109"/>
    </row>
    <row r="136329" spans="25:25" x14ac:dyDescent="0.25">
      <c r="Y136329" s="109"/>
    </row>
    <row r="136330" spans="25:25" x14ac:dyDescent="0.25">
      <c r="Y136330" s="109"/>
    </row>
    <row r="136331" spans="25:25" x14ac:dyDescent="0.25">
      <c r="Y136331" s="109"/>
    </row>
    <row r="136332" spans="25:25" x14ac:dyDescent="0.25">
      <c r="Y136332" s="109"/>
    </row>
    <row r="136333" spans="25:25" x14ac:dyDescent="0.25">
      <c r="Y136333" s="109"/>
    </row>
    <row r="136334" spans="25:25" x14ac:dyDescent="0.25">
      <c r="Y136334" s="109"/>
    </row>
    <row r="136335" spans="25:25" x14ac:dyDescent="0.25">
      <c r="Y136335" s="109"/>
    </row>
    <row r="136336" spans="25:25" x14ac:dyDescent="0.25">
      <c r="Y136336" s="109"/>
    </row>
    <row r="136337" spans="25:25" x14ac:dyDescent="0.25">
      <c r="Y136337" s="109"/>
    </row>
    <row r="136338" spans="25:25" x14ac:dyDescent="0.25">
      <c r="Y136338" s="109"/>
    </row>
    <row r="136339" spans="25:25" x14ac:dyDescent="0.25">
      <c r="Y136339" s="109"/>
    </row>
    <row r="136340" spans="25:25" x14ac:dyDescent="0.25">
      <c r="Y136340" s="109"/>
    </row>
    <row r="136341" spans="25:25" x14ac:dyDescent="0.25">
      <c r="Y136341" s="109"/>
    </row>
    <row r="136342" spans="25:25" x14ac:dyDescent="0.25">
      <c r="Y136342" s="109"/>
    </row>
    <row r="136343" spans="25:25" x14ac:dyDescent="0.25">
      <c r="Y136343" s="109"/>
    </row>
    <row r="136344" spans="25:25" x14ac:dyDescent="0.25">
      <c r="Y136344" s="109"/>
    </row>
    <row r="136345" spans="25:25" x14ac:dyDescent="0.25">
      <c r="Y136345" s="109"/>
    </row>
    <row r="136346" spans="25:25" x14ac:dyDescent="0.25">
      <c r="Y136346" s="109"/>
    </row>
    <row r="136347" spans="25:25" x14ac:dyDescent="0.25">
      <c r="Y136347" s="109"/>
    </row>
    <row r="136348" spans="25:25" x14ac:dyDescent="0.25">
      <c r="Y136348" s="109"/>
    </row>
    <row r="136349" spans="25:25" x14ac:dyDescent="0.25">
      <c r="Y136349" s="109"/>
    </row>
    <row r="136350" spans="25:25" x14ac:dyDescent="0.25">
      <c r="Y136350" s="109"/>
    </row>
    <row r="136351" spans="25:25" x14ac:dyDescent="0.25">
      <c r="Y136351" s="109"/>
    </row>
    <row r="136352" spans="25:25" x14ac:dyDescent="0.25">
      <c r="Y136352" s="109"/>
    </row>
    <row r="136353" spans="25:25" x14ac:dyDescent="0.25">
      <c r="Y136353" s="109"/>
    </row>
    <row r="136354" spans="25:25" x14ac:dyDescent="0.25">
      <c r="Y136354" s="109"/>
    </row>
    <row r="136355" spans="25:25" x14ac:dyDescent="0.25">
      <c r="Y136355" s="109"/>
    </row>
    <row r="136356" spans="25:25" x14ac:dyDescent="0.25">
      <c r="Y136356" s="109"/>
    </row>
    <row r="136357" spans="25:25" x14ac:dyDescent="0.25">
      <c r="Y136357" s="109"/>
    </row>
    <row r="136358" spans="25:25" x14ac:dyDescent="0.25">
      <c r="Y136358" s="109"/>
    </row>
    <row r="136359" spans="25:25" x14ac:dyDescent="0.25">
      <c r="Y136359" s="109"/>
    </row>
    <row r="136360" spans="25:25" x14ac:dyDescent="0.25">
      <c r="Y136360" s="109"/>
    </row>
    <row r="136361" spans="25:25" x14ac:dyDescent="0.25">
      <c r="Y136361" s="109"/>
    </row>
    <row r="136362" spans="25:25" x14ac:dyDescent="0.25">
      <c r="Y136362" s="109"/>
    </row>
    <row r="136363" spans="25:25" x14ac:dyDescent="0.25">
      <c r="Y136363" s="109"/>
    </row>
    <row r="136364" spans="25:25" x14ac:dyDescent="0.25">
      <c r="Y136364" s="109"/>
    </row>
    <row r="136365" spans="25:25" x14ac:dyDescent="0.25">
      <c r="Y136365" s="109"/>
    </row>
    <row r="136366" spans="25:25" x14ac:dyDescent="0.25">
      <c r="Y136366" s="109"/>
    </row>
    <row r="136367" spans="25:25" x14ac:dyDescent="0.25">
      <c r="Y136367" s="109"/>
    </row>
    <row r="136368" spans="25:25" x14ac:dyDescent="0.25">
      <c r="Y136368" s="109"/>
    </row>
    <row r="136369" spans="25:25" x14ac:dyDescent="0.25">
      <c r="Y136369" s="109"/>
    </row>
    <row r="136370" spans="25:25" x14ac:dyDescent="0.25">
      <c r="Y136370" s="109"/>
    </row>
    <row r="136371" spans="25:25" x14ac:dyDescent="0.25">
      <c r="Y136371" s="109"/>
    </row>
    <row r="136372" spans="25:25" x14ac:dyDescent="0.25">
      <c r="Y136372" s="109"/>
    </row>
    <row r="136373" spans="25:25" x14ac:dyDescent="0.25">
      <c r="Y136373" s="109"/>
    </row>
    <row r="136374" spans="25:25" x14ac:dyDescent="0.25">
      <c r="Y136374" s="109"/>
    </row>
    <row r="136375" spans="25:25" x14ac:dyDescent="0.25">
      <c r="Y136375" s="109"/>
    </row>
    <row r="136376" spans="25:25" x14ac:dyDescent="0.25">
      <c r="Y136376" s="109"/>
    </row>
    <row r="136377" spans="25:25" x14ac:dyDescent="0.25">
      <c r="Y136377" s="109"/>
    </row>
    <row r="136378" spans="25:25" x14ac:dyDescent="0.25">
      <c r="Y136378" s="109"/>
    </row>
    <row r="136379" spans="25:25" x14ac:dyDescent="0.25">
      <c r="Y136379" s="109"/>
    </row>
    <row r="136380" spans="25:25" x14ac:dyDescent="0.25">
      <c r="Y136380" s="109"/>
    </row>
    <row r="136381" spans="25:25" x14ac:dyDescent="0.25">
      <c r="Y136381" s="109"/>
    </row>
    <row r="136382" spans="25:25" x14ac:dyDescent="0.25">
      <c r="Y136382" s="109"/>
    </row>
    <row r="136383" spans="25:25" x14ac:dyDescent="0.25">
      <c r="Y136383" s="109"/>
    </row>
    <row r="136384" spans="25:25" x14ac:dyDescent="0.25">
      <c r="Y136384" s="109"/>
    </row>
    <row r="136385" spans="25:25" x14ac:dyDescent="0.25">
      <c r="Y136385" s="109"/>
    </row>
    <row r="136386" spans="25:25" x14ac:dyDescent="0.25">
      <c r="Y136386" s="109"/>
    </row>
    <row r="136387" spans="25:25" x14ac:dyDescent="0.25">
      <c r="Y136387" s="109"/>
    </row>
    <row r="136388" spans="25:25" x14ac:dyDescent="0.25">
      <c r="Y136388" s="109"/>
    </row>
    <row r="136389" spans="25:25" x14ac:dyDescent="0.25">
      <c r="Y136389" s="109"/>
    </row>
    <row r="136390" spans="25:25" x14ac:dyDescent="0.25">
      <c r="Y136390" s="109"/>
    </row>
    <row r="136391" spans="25:25" x14ac:dyDescent="0.25">
      <c r="Y136391" s="109"/>
    </row>
    <row r="136392" spans="25:25" x14ac:dyDescent="0.25">
      <c r="Y136392" s="109"/>
    </row>
    <row r="136393" spans="25:25" x14ac:dyDescent="0.25">
      <c r="Y136393" s="109"/>
    </row>
    <row r="136394" spans="25:25" x14ac:dyDescent="0.25">
      <c r="Y136394" s="109"/>
    </row>
    <row r="136395" spans="25:25" x14ac:dyDescent="0.25">
      <c r="Y136395" s="109"/>
    </row>
    <row r="136396" spans="25:25" x14ac:dyDescent="0.25">
      <c r="Y136396" s="109"/>
    </row>
    <row r="136397" spans="25:25" x14ac:dyDescent="0.25">
      <c r="Y136397" s="109"/>
    </row>
    <row r="136398" spans="25:25" x14ac:dyDescent="0.25">
      <c r="Y136398" s="109"/>
    </row>
    <row r="136399" spans="25:25" x14ac:dyDescent="0.25">
      <c r="Y136399" s="109"/>
    </row>
    <row r="136400" spans="25:25" x14ac:dyDescent="0.25">
      <c r="Y136400" s="109"/>
    </row>
    <row r="136401" spans="25:25" x14ac:dyDescent="0.25">
      <c r="Y136401" s="109"/>
    </row>
    <row r="136402" spans="25:25" x14ac:dyDescent="0.25">
      <c r="Y136402" s="109"/>
    </row>
    <row r="136403" spans="25:25" x14ac:dyDescent="0.25">
      <c r="Y136403" s="109"/>
    </row>
    <row r="136404" spans="25:25" x14ac:dyDescent="0.25">
      <c r="Y136404" s="109"/>
    </row>
    <row r="136405" spans="25:25" x14ac:dyDescent="0.25">
      <c r="Y136405" s="109"/>
    </row>
    <row r="136406" spans="25:25" x14ac:dyDescent="0.25">
      <c r="Y136406" s="109"/>
    </row>
    <row r="136407" spans="25:25" x14ac:dyDescent="0.25">
      <c r="Y136407" s="109"/>
    </row>
    <row r="136408" spans="25:25" x14ac:dyDescent="0.25">
      <c r="Y136408" s="109"/>
    </row>
    <row r="136409" spans="25:25" x14ac:dyDescent="0.25">
      <c r="Y136409" s="109"/>
    </row>
    <row r="136410" spans="25:25" x14ac:dyDescent="0.25">
      <c r="Y136410" s="109"/>
    </row>
    <row r="136411" spans="25:25" x14ac:dyDescent="0.25">
      <c r="Y136411" s="109"/>
    </row>
    <row r="136412" spans="25:25" x14ac:dyDescent="0.25">
      <c r="Y136412" s="109"/>
    </row>
    <row r="136413" spans="25:25" x14ac:dyDescent="0.25">
      <c r="Y136413" s="109"/>
    </row>
    <row r="136414" spans="25:25" x14ac:dyDescent="0.25">
      <c r="Y136414" s="109"/>
    </row>
    <row r="136415" spans="25:25" x14ac:dyDescent="0.25">
      <c r="Y136415" s="109"/>
    </row>
    <row r="136416" spans="25:25" x14ac:dyDescent="0.25">
      <c r="Y136416" s="109"/>
    </row>
    <row r="136417" spans="25:25" x14ac:dyDescent="0.25">
      <c r="Y136417" s="109"/>
    </row>
    <row r="136418" spans="25:25" x14ac:dyDescent="0.25">
      <c r="Y136418" s="109"/>
    </row>
    <row r="136419" spans="25:25" x14ac:dyDescent="0.25">
      <c r="Y136419" s="109"/>
    </row>
    <row r="136420" spans="25:25" x14ac:dyDescent="0.25">
      <c r="Y136420" s="109"/>
    </row>
    <row r="136421" spans="25:25" x14ac:dyDescent="0.25">
      <c r="Y136421" s="109"/>
    </row>
    <row r="136422" spans="25:25" x14ac:dyDescent="0.25">
      <c r="Y136422" s="109"/>
    </row>
    <row r="136423" spans="25:25" x14ac:dyDescent="0.25">
      <c r="Y136423" s="109"/>
    </row>
    <row r="136424" spans="25:25" x14ac:dyDescent="0.25">
      <c r="Y136424" s="109"/>
    </row>
    <row r="136425" spans="25:25" x14ac:dyDescent="0.25">
      <c r="Y136425" s="109"/>
    </row>
    <row r="136426" spans="25:25" x14ac:dyDescent="0.25">
      <c r="Y136426" s="109"/>
    </row>
    <row r="136427" spans="25:25" x14ac:dyDescent="0.25">
      <c r="Y136427" s="109"/>
    </row>
    <row r="136428" spans="25:25" x14ac:dyDescent="0.25">
      <c r="Y136428" s="109"/>
    </row>
    <row r="136429" spans="25:25" x14ac:dyDescent="0.25">
      <c r="Y136429" s="109"/>
    </row>
    <row r="136430" spans="25:25" x14ac:dyDescent="0.25">
      <c r="Y136430" s="109"/>
    </row>
    <row r="136431" spans="25:25" x14ac:dyDescent="0.25">
      <c r="Y136431" s="109"/>
    </row>
    <row r="136432" spans="25:25" x14ac:dyDescent="0.25">
      <c r="Y136432" s="109"/>
    </row>
    <row r="136433" spans="25:25" x14ac:dyDescent="0.25">
      <c r="Y136433" s="109"/>
    </row>
    <row r="136434" spans="25:25" x14ac:dyDescent="0.25">
      <c r="Y136434" s="109"/>
    </row>
    <row r="136435" spans="25:25" x14ac:dyDescent="0.25">
      <c r="Y136435" s="109"/>
    </row>
    <row r="136436" spans="25:25" x14ac:dyDescent="0.25">
      <c r="Y136436" s="109"/>
    </row>
    <row r="136437" spans="25:25" x14ac:dyDescent="0.25">
      <c r="Y136437" s="109"/>
    </row>
    <row r="136438" spans="25:25" x14ac:dyDescent="0.25">
      <c r="Y136438" s="109"/>
    </row>
    <row r="136439" spans="25:25" x14ac:dyDescent="0.25">
      <c r="Y136439" s="109"/>
    </row>
    <row r="136440" spans="25:25" x14ac:dyDescent="0.25">
      <c r="Y136440" s="109"/>
    </row>
    <row r="136441" spans="25:25" x14ac:dyDescent="0.25">
      <c r="Y136441" s="109"/>
    </row>
    <row r="136442" spans="25:25" x14ac:dyDescent="0.25">
      <c r="Y136442" s="109"/>
    </row>
    <row r="136443" spans="25:25" x14ac:dyDescent="0.25">
      <c r="Y136443" s="109"/>
    </row>
    <row r="136444" spans="25:25" x14ac:dyDescent="0.25">
      <c r="Y136444" s="109"/>
    </row>
    <row r="136445" spans="25:25" x14ac:dyDescent="0.25">
      <c r="Y136445" s="109"/>
    </row>
    <row r="136446" spans="25:25" x14ac:dyDescent="0.25">
      <c r="Y136446" s="109"/>
    </row>
    <row r="136447" spans="25:25" x14ac:dyDescent="0.25">
      <c r="Y136447" s="109"/>
    </row>
    <row r="136448" spans="25:25" x14ac:dyDescent="0.25">
      <c r="Y136448" s="109"/>
    </row>
    <row r="136449" spans="25:25" x14ac:dyDescent="0.25">
      <c r="Y136449" s="109"/>
    </row>
    <row r="136450" spans="25:25" x14ac:dyDescent="0.25">
      <c r="Y136450" s="109"/>
    </row>
    <row r="136451" spans="25:25" x14ac:dyDescent="0.25">
      <c r="Y136451" s="109"/>
    </row>
    <row r="136452" spans="25:25" x14ac:dyDescent="0.25">
      <c r="Y136452" s="109"/>
    </row>
    <row r="136453" spans="25:25" x14ac:dyDescent="0.25">
      <c r="Y136453" s="109"/>
    </row>
    <row r="136454" spans="25:25" x14ac:dyDescent="0.25">
      <c r="Y136454" s="109"/>
    </row>
    <row r="136455" spans="25:25" x14ac:dyDescent="0.25">
      <c r="Y136455" s="109"/>
    </row>
    <row r="136456" spans="25:25" x14ac:dyDescent="0.25">
      <c r="Y136456" s="109"/>
    </row>
    <row r="136457" spans="25:25" x14ac:dyDescent="0.25">
      <c r="Y136457" s="109"/>
    </row>
    <row r="136458" spans="25:25" x14ac:dyDescent="0.25">
      <c r="Y136458" s="109"/>
    </row>
    <row r="136459" spans="25:25" x14ac:dyDescent="0.25">
      <c r="Y136459" s="109"/>
    </row>
    <row r="136460" spans="25:25" x14ac:dyDescent="0.25">
      <c r="Y136460" s="109"/>
    </row>
    <row r="136461" spans="25:25" x14ac:dyDescent="0.25">
      <c r="Y136461" s="109"/>
    </row>
    <row r="136462" spans="25:25" x14ac:dyDescent="0.25">
      <c r="Y136462" s="109"/>
    </row>
    <row r="136463" spans="25:25" x14ac:dyDescent="0.25">
      <c r="Y136463" s="109"/>
    </row>
    <row r="136464" spans="25:25" x14ac:dyDescent="0.25">
      <c r="Y136464" s="109"/>
    </row>
    <row r="136465" spans="25:25" x14ac:dyDescent="0.25">
      <c r="Y136465" s="109"/>
    </row>
    <row r="136466" spans="25:25" x14ac:dyDescent="0.25">
      <c r="Y136466" s="109"/>
    </row>
    <row r="136467" spans="25:25" x14ac:dyDescent="0.25">
      <c r="Y136467" s="109"/>
    </row>
    <row r="136468" spans="25:25" x14ac:dyDescent="0.25">
      <c r="Y136468" s="109"/>
    </row>
    <row r="136469" spans="25:25" x14ac:dyDescent="0.25">
      <c r="Y136469" s="109"/>
    </row>
    <row r="136470" spans="25:25" x14ac:dyDescent="0.25">
      <c r="Y136470" s="109"/>
    </row>
    <row r="136471" spans="25:25" x14ac:dyDescent="0.25">
      <c r="Y136471" s="109"/>
    </row>
    <row r="136472" spans="25:25" x14ac:dyDescent="0.25">
      <c r="Y136472" s="109"/>
    </row>
    <row r="136473" spans="25:25" x14ac:dyDescent="0.25">
      <c r="Y136473" s="109"/>
    </row>
    <row r="136474" spans="25:25" x14ac:dyDescent="0.25">
      <c r="Y136474" s="109"/>
    </row>
    <row r="136475" spans="25:25" x14ac:dyDescent="0.25">
      <c r="Y136475" s="109"/>
    </row>
    <row r="136476" spans="25:25" x14ac:dyDescent="0.25">
      <c r="Y136476" s="109"/>
    </row>
    <row r="136477" spans="25:25" x14ac:dyDescent="0.25">
      <c r="Y136477" s="109"/>
    </row>
    <row r="136478" spans="25:25" x14ac:dyDescent="0.25">
      <c r="Y136478" s="109"/>
    </row>
    <row r="136479" spans="25:25" x14ac:dyDescent="0.25">
      <c r="Y136479" s="109"/>
    </row>
    <row r="136480" spans="25:25" x14ac:dyDescent="0.25">
      <c r="Y136480" s="109"/>
    </row>
    <row r="136481" spans="25:25" x14ac:dyDescent="0.25">
      <c r="Y136481" s="109"/>
    </row>
    <row r="136482" spans="25:25" x14ac:dyDescent="0.25">
      <c r="Y136482" s="109"/>
    </row>
    <row r="136483" spans="25:25" x14ac:dyDescent="0.25">
      <c r="Y136483" s="109"/>
    </row>
    <row r="136484" spans="25:25" x14ac:dyDescent="0.25">
      <c r="Y136484" s="109"/>
    </row>
    <row r="136485" spans="25:25" x14ac:dyDescent="0.25">
      <c r="Y136485" s="109"/>
    </row>
    <row r="136486" spans="25:25" x14ac:dyDescent="0.25">
      <c r="Y136486" s="109"/>
    </row>
    <row r="136487" spans="25:25" x14ac:dyDescent="0.25">
      <c r="Y136487" s="109"/>
    </row>
    <row r="136488" spans="25:25" x14ac:dyDescent="0.25">
      <c r="Y136488" s="109"/>
    </row>
    <row r="136489" spans="25:25" x14ac:dyDescent="0.25">
      <c r="Y136489" s="109"/>
    </row>
    <row r="136490" spans="25:25" x14ac:dyDescent="0.25">
      <c r="Y136490" s="109"/>
    </row>
    <row r="136491" spans="25:25" x14ac:dyDescent="0.25">
      <c r="Y136491" s="109"/>
    </row>
    <row r="136492" spans="25:25" x14ac:dyDescent="0.25">
      <c r="Y136492" s="109"/>
    </row>
    <row r="136493" spans="25:25" x14ac:dyDescent="0.25">
      <c r="Y136493" s="109"/>
    </row>
    <row r="136494" spans="25:25" x14ac:dyDescent="0.25">
      <c r="Y136494" s="109"/>
    </row>
    <row r="136495" spans="25:25" x14ac:dyDescent="0.25">
      <c r="Y136495" s="109"/>
    </row>
    <row r="136496" spans="25:25" x14ac:dyDescent="0.25">
      <c r="Y136496" s="109"/>
    </row>
    <row r="136497" spans="25:25" x14ac:dyDescent="0.25">
      <c r="Y136497" s="109"/>
    </row>
    <row r="136498" spans="25:25" x14ac:dyDescent="0.25">
      <c r="Y136498" s="109"/>
    </row>
    <row r="136499" spans="25:25" x14ac:dyDescent="0.25">
      <c r="Y136499" s="109"/>
    </row>
    <row r="136500" spans="25:25" x14ac:dyDescent="0.25">
      <c r="Y136500" s="109"/>
    </row>
    <row r="136501" spans="25:25" x14ac:dyDescent="0.25">
      <c r="Y136501" s="109"/>
    </row>
    <row r="136502" spans="25:25" x14ac:dyDescent="0.25">
      <c r="Y136502" s="109"/>
    </row>
    <row r="136503" spans="25:25" x14ac:dyDescent="0.25">
      <c r="Y136503" s="109"/>
    </row>
    <row r="136504" spans="25:25" x14ac:dyDescent="0.25">
      <c r="Y136504" s="109"/>
    </row>
    <row r="136505" spans="25:25" x14ac:dyDescent="0.25">
      <c r="Y136505" s="109"/>
    </row>
    <row r="136506" spans="25:25" x14ac:dyDescent="0.25">
      <c r="Y136506" s="109"/>
    </row>
    <row r="136507" spans="25:25" x14ac:dyDescent="0.25">
      <c r="Y136507" s="109"/>
    </row>
    <row r="136508" spans="25:25" x14ac:dyDescent="0.25">
      <c r="Y136508" s="109"/>
    </row>
    <row r="136509" spans="25:25" x14ac:dyDescent="0.25">
      <c r="Y136509" s="109"/>
    </row>
    <row r="136510" spans="25:25" x14ac:dyDescent="0.25">
      <c r="Y136510" s="109"/>
    </row>
    <row r="136511" spans="25:25" x14ac:dyDescent="0.25">
      <c r="Y136511" s="109"/>
    </row>
    <row r="136512" spans="25:25" x14ac:dyDescent="0.25">
      <c r="Y136512" s="109"/>
    </row>
    <row r="136513" spans="25:25" x14ac:dyDescent="0.25">
      <c r="Y136513" s="109"/>
    </row>
    <row r="136514" spans="25:25" x14ac:dyDescent="0.25">
      <c r="Y136514" s="109"/>
    </row>
    <row r="136515" spans="25:25" x14ac:dyDescent="0.25">
      <c r="Y136515" s="109"/>
    </row>
    <row r="136516" spans="25:25" x14ac:dyDescent="0.25">
      <c r="Y136516" s="109"/>
    </row>
    <row r="136517" spans="25:25" x14ac:dyDescent="0.25">
      <c r="Y136517" s="109"/>
    </row>
    <row r="136518" spans="25:25" x14ac:dyDescent="0.25">
      <c r="Y136518" s="109"/>
    </row>
    <row r="136519" spans="25:25" x14ac:dyDescent="0.25">
      <c r="Y136519" s="109"/>
    </row>
    <row r="136520" spans="25:25" x14ac:dyDescent="0.25">
      <c r="Y136520" s="109"/>
    </row>
    <row r="136521" spans="25:25" x14ac:dyDescent="0.25">
      <c r="Y136521" s="109"/>
    </row>
    <row r="136522" spans="25:25" x14ac:dyDescent="0.25">
      <c r="Y136522" s="109"/>
    </row>
    <row r="136523" spans="25:25" x14ac:dyDescent="0.25">
      <c r="Y136523" s="109"/>
    </row>
    <row r="136524" spans="25:25" x14ac:dyDescent="0.25">
      <c r="Y136524" s="109"/>
    </row>
    <row r="136525" spans="25:25" x14ac:dyDescent="0.25">
      <c r="Y136525" s="109"/>
    </row>
    <row r="136526" spans="25:25" x14ac:dyDescent="0.25">
      <c r="Y136526" s="109"/>
    </row>
    <row r="136527" spans="25:25" x14ac:dyDescent="0.25">
      <c r="Y136527" s="109"/>
    </row>
    <row r="136528" spans="25:25" x14ac:dyDescent="0.25">
      <c r="Y136528" s="109"/>
    </row>
    <row r="136529" spans="25:25" x14ac:dyDescent="0.25">
      <c r="Y136529" s="109"/>
    </row>
    <row r="136530" spans="25:25" x14ac:dyDescent="0.25">
      <c r="Y136530" s="109"/>
    </row>
    <row r="136531" spans="25:25" x14ac:dyDescent="0.25">
      <c r="Y136531" s="109"/>
    </row>
    <row r="136532" spans="25:25" x14ac:dyDescent="0.25">
      <c r="Y136532" s="109"/>
    </row>
    <row r="136533" spans="25:25" x14ac:dyDescent="0.25">
      <c r="Y136533" s="109"/>
    </row>
    <row r="136534" spans="25:25" x14ac:dyDescent="0.25">
      <c r="Y136534" s="109"/>
    </row>
    <row r="136535" spans="25:25" x14ac:dyDescent="0.25">
      <c r="Y136535" s="109"/>
    </row>
    <row r="136536" spans="25:25" x14ac:dyDescent="0.25">
      <c r="Y136536" s="109"/>
    </row>
    <row r="136537" spans="25:25" x14ac:dyDescent="0.25">
      <c r="Y136537" s="109"/>
    </row>
    <row r="136538" spans="25:25" x14ac:dyDescent="0.25">
      <c r="Y136538" s="109"/>
    </row>
    <row r="136539" spans="25:25" x14ac:dyDescent="0.25">
      <c r="Y136539" s="109"/>
    </row>
    <row r="136540" spans="25:25" x14ac:dyDescent="0.25">
      <c r="Y136540" s="109"/>
    </row>
    <row r="136541" spans="25:25" x14ac:dyDescent="0.25">
      <c r="Y136541" s="109"/>
    </row>
    <row r="136542" spans="25:25" x14ac:dyDescent="0.25">
      <c r="Y136542" s="109"/>
    </row>
    <row r="136543" spans="25:25" x14ac:dyDescent="0.25">
      <c r="Y136543" s="109"/>
    </row>
    <row r="136544" spans="25:25" x14ac:dyDescent="0.25">
      <c r="Y136544" s="109"/>
    </row>
    <row r="136545" spans="25:25" x14ac:dyDescent="0.25">
      <c r="Y136545" s="109"/>
    </row>
    <row r="136546" spans="25:25" x14ac:dyDescent="0.25">
      <c r="Y136546" s="109"/>
    </row>
    <row r="136547" spans="25:25" x14ac:dyDescent="0.25">
      <c r="Y136547" s="109"/>
    </row>
    <row r="136548" spans="25:25" x14ac:dyDescent="0.25">
      <c r="Y136548" s="109"/>
    </row>
    <row r="136549" spans="25:25" x14ac:dyDescent="0.25">
      <c r="Y136549" s="109"/>
    </row>
    <row r="136550" spans="25:25" x14ac:dyDescent="0.25">
      <c r="Y136550" s="109"/>
    </row>
    <row r="136551" spans="25:25" x14ac:dyDescent="0.25">
      <c r="Y136551" s="109"/>
    </row>
    <row r="136552" spans="25:25" x14ac:dyDescent="0.25">
      <c r="Y136552" s="109"/>
    </row>
    <row r="136553" spans="25:25" x14ac:dyDescent="0.25">
      <c r="Y136553" s="109"/>
    </row>
    <row r="136554" spans="25:25" x14ac:dyDescent="0.25">
      <c r="Y136554" s="109"/>
    </row>
    <row r="136555" spans="25:25" x14ac:dyDescent="0.25">
      <c r="Y136555" s="109"/>
    </row>
    <row r="136556" spans="25:25" x14ac:dyDescent="0.25">
      <c r="Y136556" s="109"/>
    </row>
    <row r="136557" spans="25:25" x14ac:dyDescent="0.25">
      <c r="Y136557" s="109"/>
    </row>
    <row r="136558" spans="25:25" x14ac:dyDescent="0.25">
      <c r="Y136558" s="109"/>
    </row>
    <row r="136559" spans="25:25" x14ac:dyDescent="0.25">
      <c r="Y136559" s="109"/>
    </row>
    <row r="136560" spans="25:25" x14ac:dyDescent="0.25">
      <c r="Y136560" s="109"/>
    </row>
    <row r="136561" spans="25:25" x14ac:dyDescent="0.25">
      <c r="Y136561" s="109"/>
    </row>
    <row r="136562" spans="25:25" x14ac:dyDescent="0.25">
      <c r="Y136562" s="109"/>
    </row>
    <row r="136563" spans="25:25" x14ac:dyDescent="0.25">
      <c r="Y136563" s="109"/>
    </row>
    <row r="136564" spans="25:25" x14ac:dyDescent="0.25">
      <c r="Y136564" s="109"/>
    </row>
    <row r="136565" spans="25:25" x14ac:dyDescent="0.25">
      <c r="Y136565" s="109"/>
    </row>
    <row r="136566" spans="25:25" x14ac:dyDescent="0.25">
      <c r="Y136566" s="109"/>
    </row>
    <row r="136567" spans="25:25" x14ac:dyDescent="0.25">
      <c r="Y136567" s="109"/>
    </row>
    <row r="136568" spans="25:25" x14ac:dyDescent="0.25">
      <c r="Y136568" s="109"/>
    </row>
    <row r="136569" spans="25:25" x14ac:dyDescent="0.25">
      <c r="Y136569" s="109"/>
    </row>
    <row r="136570" spans="25:25" x14ac:dyDescent="0.25">
      <c r="Y136570" s="109"/>
    </row>
    <row r="136571" spans="25:25" x14ac:dyDescent="0.25">
      <c r="Y136571" s="109"/>
    </row>
    <row r="136572" spans="25:25" x14ac:dyDescent="0.25">
      <c r="Y136572" s="109"/>
    </row>
    <row r="136573" spans="25:25" x14ac:dyDescent="0.25">
      <c r="Y136573" s="109"/>
    </row>
    <row r="136574" spans="25:25" x14ac:dyDescent="0.25">
      <c r="Y136574" s="109"/>
    </row>
    <row r="136575" spans="25:25" x14ac:dyDescent="0.25">
      <c r="Y136575" s="109"/>
    </row>
    <row r="136576" spans="25:25" x14ac:dyDescent="0.25">
      <c r="Y136576" s="109"/>
    </row>
    <row r="136577" spans="25:25" x14ac:dyDescent="0.25">
      <c r="Y136577" s="109"/>
    </row>
    <row r="136578" spans="25:25" x14ac:dyDescent="0.25">
      <c r="Y136578" s="109"/>
    </row>
    <row r="136579" spans="25:25" x14ac:dyDescent="0.25">
      <c r="Y136579" s="109"/>
    </row>
    <row r="136580" spans="25:25" x14ac:dyDescent="0.25">
      <c r="Y136580" s="109"/>
    </row>
    <row r="136581" spans="25:25" x14ac:dyDescent="0.25">
      <c r="Y136581" s="109"/>
    </row>
    <row r="136582" spans="25:25" x14ac:dyDescent="0.25">
      <c r="Y136582" s="109"/>
    </row>
    <row r="136583" spans="25:25" x14ac:dyDescent="0.25">
      <c r="Y136583" s="109"/>
    </row>
    <row r="136584" spans="25:25" x14ac:dyDescent="0.25">
      <c r="Y136584" s="109"/>
    </row>
    <row r="136585" spans="25:25" x14ac:dyDescent="0.25">
      <c r="Y136585" s="109"/>
    </row>
    <row r="136586" spans="25:25" x14ac:dyDescent="0.25">
      <c r="Y136586" s="109"/>
    </row>
    <row r="136587" spans="25:25" x14ac:dyDescent="0.25">
      <c r="Y136587" s="109"/>
    </row>
    <row r="136588" spans="25:25" x14ac:dyDescent="0.25">
      <c r="Y136588" s="109"/>
    </row>
    <row r="136589" spans="25:25" x14ac:dyDescent="0.25">
      <c r="Y136589" s="109"/>
    </row>
    <row r="136590" spans="25:25" x14ac:dyDescent="0.25">
      <c r="Y136590" s="109"/>
    </row>
    <row r="136591" spans="25:25" x14ac:dyDescent="0.25">
      <c r="Y136591" s="109"/>
    </row>
    <row r="136592" spans="25:25" x14ac:dyDescent="0.25">
      <c r="Y136592" s="109"/>
    </row>
    <row r="136593" spans="25:25" x14ac:dyDescent="0.25">
      <c r="Y136593" s="109"/>
    </row>
    <row r="136594" spans="25:25" x14ac:dyDescent="0.25">
      <c r="Y136594" s="109"/>
    </row>
    <row r="136595" spans="25:25" x14ac:dyDescent="0.25">
      <c r="Y136595" s="109"/>
    </row>
    <row r="136596" spans="25:25" x14ac:dyDescent="0.25">
      <c r="Y136596" s="109"/>
    </row>
    <row r="136597" spans="25:25" x14ac:dyDescent="0.25">
      <c r="Y136597" s="109"/>
    </row>
    <row r="136598" spans="25:25" x14ac:dyDescent="0.25">
      <c r="Y136598" s="109"/>
    </row>
    <row r="136599" spans="25:25" x14ac:dyDescent="0.25">
      <c r="Y136599" s="109"/>
    </row>
    <row r="136600" spans="25:25" x14ac:dyDescent="0.25">
      <c r="Y136600" s="109"/>
    </row>
    <row r="136601" spans="25:25" x14ac:dyDescent="0.25">
      <c r="Y136601" s="109"/>
    </row>
    <row r="136602" spans="25:25" x14ac:dyDescent="0.25">
      <c r="Y136602" s="109"/>
    </row>
    <row r="136603" spans="25:25" x14ac:dyDescent="0.25">
      <c r="Y136603" s="109"/>
    </row>
    <row r="136604" spans="25:25" x14ac:dyDescent="0.25">
      <c r="Y136604" s="109"/>
    </row>
    <row r="136605" spans="25:25" x14ac:dyDescent="0.25">
      <c r="Y136605" s="109"/>
    </row>
    <row r="136606" spans="25:25" x14ac:dyDescent="0.25">
      <c r="Y136606" s="109"/>
    </row>
    <row r="136607" spans="25:25" x14ac:dyDescent="0.25">
      <c r="Y136607" s="109"/>
    </row>
    <row r="136608" spans="25:25" x14ac:dyDescent="0.25">
      <c r="Y136608" s="109"/>
    </row>
    <row r="136609" spans="25:25" x14ac:dyDescent="0.25">
      <c r="Y136609" s="109"/>
    </row>
    <row r="136610" spans="25:25" x14ac:dyDescent="0.25">
      <c r="Y136610" s="109"/>
    </row>
    <row r="136611" spans="25:25" x14ac:dyDescent="0.25">
      <c r="Y136611" s="109"/>
    </row>
    <row r="136612" spans="25:25" x14ac:dyDescent="0.25">
      <c r="Y136612" s="109"/>
    </row>
    <row r="136613" spans="25:25" x14ac:dyDescent="0.25">
      <c r="Y136613" s="109"/>
    </row>
    <row r="136614" spans="25:25" x14ac:dyDescent="0.25">
      <c r="Y136614" s="109"/>
    </row>
    <row r="136615" spans="25:25" x14ac:dyDescent="0.25">
      <c r="Y136615" s="109"/>
    </row>
    <row r="136616" spans="25:25" x14ac:dyDescent="0.25">
      <c r="Y136616" s="109"/>
    </row>
    <row r="136617" spans="25:25" x14ac:dyDescent="0.25">
      <c r="Y136617" s="109"/>
    </row>
    <row r="136618" spans="25:25" x14ac:dyDescent="0.25">
      <c r="Y136618" s="109"/>
    </row>
    <row r="136619" spans="25:25" x14ac:dyDescent="0.25">
      <c r="Y136619" s="109"/>
    </row>
    <row r="136620" spans="25:25" x14ac:dyDescent="0.25">
      <c r="Y136620" s="109"/>
    </row>
    <row r="136621" spans="25:25" x14ac:dyDescent="0.25">
      <c r="Y136621" s="109"/>
    </row>
    <row r="136622" spans="25:25" x14ac:dyDescent="0.25">
      <c r="Y136622" s="109"/>
    </row>
    <row r="136623" spans="25:25" x14ac:dyDescent="0.25">
      <c r="Y136623" s="109"/>
    </row>
    <row r="136624" spans="25:25" x14ac:dyDescent="0.25">
      <c r="Y136624" s="109"/>
    </row>
    <row r="136625" spans="25:25" x14ac:dyDescent="0.25">
      <c r="Y136625" s="109"/>
    </row>
    <row r="136626" spans="25:25" x14ac:dyDescent="0.25">
      <c r="Y136626" s="109"/>
    </row>
    <row r="136627" spans="25:25" x14ac:dyDescent="0.25">
      <c r="Y136627" s="109"/>
    </row>
    <row r="136628" spans="25:25" x14ac:dyDescent="0.25">
      <c r="Y136628" s="109"/>
    </row>
    <row r="136629" spans="25:25" x14ac:dyDescent="0.25">
      <c r="Y136629" s="109"/>
    </row>
    <row r="136630" spans="25:25" x14ac:dyDescent="0.25">
      <c r="Y136630" s="109"/>
    </row>
    <row r="136631" spans="25:25" x14ac:dyDescent="0.25">
      <c r="Y136631" s="109"/>
    </row>
    <row r="136632" spans="25:25" x14ac:dyDescent="0.25">
      <c r="Y136632" s="109"/>
    </row>
    <row r="136633" spans="25:25" x14ac:dyDescent="0.25">
      <c r="Y136633" s="109"/>
    </row>
    <row r="136634" spans="25:25" x14ac:dyDescent="0.25">
      <c r="Y136634" s="109"/>
    </row>
    <row r="136635" spans="25:25" x14ac:dyDescent="0.25">
      <c r="Y136635" s="109"/>
    </row>
    <row r="136636" spans="25:25" x14ac:dyDescent="0.25">
      <c r="Y136636" s="109"/>
    </row>
    <row r="136637" spans="25:25" x14ac:dyDescent="0.25">
      <c r="Y136637" s="109"/>
    </row>
    <row r="136638" spans="25:25" x14ac:dyDescent="0.25">
      <c r="Y136638" s="109"/>
    </row>
    <row r="136639" spans="25:25" x14ac:dyDescent="0.25">
      <c r="Y136639" s="109"/>
    </row>
    <row r="136640" spans="25:25" x14ac:dyDescent="0.25">
      <c r="Y136640" s="109"/>
    </row>
    <row r="136641" spans="25:25" x14ac:dyDescent="0.25">
      <c r="Y136641" s="109"/>
    </row>
    <row r="136642" spans="25:25" x14ac:dyDescent="0.25">
      <c r="Y136642" s="109"/>
    </row>
    <row r="136643" spans="25:25" x14ac:dyDescent="0.25">
      <c r="Y136643" s="109"/>
    </row>
    <row r="136644" spans="25:25" x14ac:dyDescent="0.25">
      <c r="Y136644" s="109"/>
    </row>
    <row r="136645" spans="25:25" x14ac:dyDescent="0.25">
      <c r="Y136645" s="109"/>
    </row>
    <row r="136646" spans="25:25" x14ac:dyDescent="0.25">
      <c r="Y136646" s="109"/>
    </row>
    <row r="136647" spans="25:25" x14ac:dyDescent="0.25">
      <c r="Y136647" s="109"/>
    </row>
    <row r="136648" spans="25:25" x14ac:dyDescent="0.25">
      <c r="Y136648" s="109"/>
    </row>
    <row r="136649" spans="25:25" x14ac:dyDescent="0.25">
      <c r="Y136649" s="109"/>
    </row>
    <row r="136650" spans="25:25" x14ac:dyDescent="0.25">
      <c r="Y136650" s="109"/>
    </row>
    <row r="136651" spans="25:25" x14ac:dyDescent="0.25">
      <c r="Y136651" s="109"/>
    </row>
    <row r="136652" spans="25:25" x14ac:dyDescent="0.25">
      <c r="Y136652" s="109"/>
    </row>
    <row r="136653" spans="25:25" x14ac:dyDescent="0.25">
      <c r="Y136653" s="109"/>
    </row>
    <row r="136654" spans="25:25" x14ac:dyDescent="0.25">
      <c r="Y136654" s="109"/>
    </row>
    <row r="136655" spans="25:25" x14ac:dyDescent="0.25">
      <c r="Y136655" s="109"/>
    </row>
    <row r="136656" spans="25:25" x14ac:dyDescent="0.25">
      <c r="Y136656" s="109"/>
    </row>
    <row r="136657" spans="25:25" x14ac:dyDescent="0.25">
      <c r="Y136657" s="109"/>
    </row>
    <row r="136658" spans="25:25" x14ac:dyDescent="0.25">
      <c r="Y136658" s="109"/>
    </row>
    <row r="136659" spans="25:25" x14ac:dyDescent="0.25">
      <c r="Y136659" s="109"/>
    </row>
    <row r="136660" spans="25:25" x14ac:dyDescent="0.25">
      <c r="Y136660" s="109"/>
    </row>
    <row r="136661" spans="25:25" x14ac:dyDescent="0.25">
      <c r="Y136661" s="109"/>
    </row>
    <row r="136662" spans="25:25" x14ac:dyDescent="0.25">
      <c r="Y136662" s="109"/>
    </row>
    <row r="136663" spans="25:25" x14ac:dyDescent="0.25">
      <c r="Y136663" s="109"/>
    </row>
    <row r="136664" spans="25:25" x14ac:dyDescent="0.25">
      <c r="Y136664" s="109"/>
    </row>
    <row r="136665" spans="25:25" x14ac:dyDescent="0.25">
      <c r="Y136665" s="109"/>
    </row>
    <row r="136666" spans="25:25" x14ac:dyDescent="0.25">
      <c r="Y136666" s="109"/>
    </row>
    <row r="136667" spans="25:25" x14ac:dyDescent="0.25">
      <c r="Y136667" s="109"/>
    </row>
    <row r="136668" spans="25:25" x14ac:dyDescent="0.25">
      <c r="Y136668" s="109"/>
    </row>
    <row r="136669" spans="25:25" x14ac:dyDescent="0.25">
      <c r="Y136669" s="109"/>
    </row>
    <row r="136670" spans="25:25" x14ac:dyDescent="0.25">
      <c r="Y136670" s="109"/>
    </row>
    <row r="136671" spans="25:25" x14ac:dyDescent="0.25">
      <c r="Y136671" s="109"/>
    </row>
    <row r="136672" spans="25:25" x14ac:dyDescent="0.25">
      <c r="Y136672" s="109"/>
    </row>
    <row r="136673" spans="25:25" x14ac:dyDescent="0.25">
      <c r="Y136673" s="109"/>
    </row>
    <row r="136674" spans="25:25" x14ac:dyDescent="0.25">
      <c r="Y136674" s="109"/>
    </row>
    <row r="136675" spans="25:25" x14ac:dyDescent="0.25">
      <c r="Y136675" s="109"/>
    </row>
    <row r="136676" spans="25:25" x14ac:dyDescent="0.25">
      <c r="Y136676" s="109"/>
    </row>
    <row r="136677" spans="25:25" x14ac:dyDescent="0.25">
      <c r="Y136677" s="109"/>
    </row>
    <row r="136678" spans="25:25" x14ac:dyDescent="0.25">
      <c r="Y136678" s="109"/>
    </row>
    <row r="136679" spans="25:25" x14ac:dyDescent="0.25">
      <c r="Y136679" s="109"/>
    </row>
    <row r="136680" spans="25:25" x14ac:dyDescent="0.25">
      <c r="Y136680" s="109"/>
    </row>
    <row r="136681" spans="25:25" x14ac:dyDescent="0.25">
      <c r="Y136681" s="109"/>
    </row>
    <row r="136682" spans="25:25" x14ac:dyDescent="0.25">
      <c r="Y136682" s="109"/>
    </row>
    <row r="136683" spans="25:25" x14ac:dyDescent="0.25">
      <c r="Y136683" s="109"/>
    </row>
    <row r="136684" spans="25:25" x14ac:dyDescent="0.25">
      <c r="Y136684" s="109"/>
    </row>
    <row r="136685" spans="25:25" x14ac:dyDescent="0.25">
      <c r="Y136685" s="109"/>
    </row>
    <row r="136686" spans="25:25" x14ac:dyDescent="0.25">
      <c r="Y136686" s="109"/>
    </row>
    <row r="136687" spans="25:25" x14ac:dyDescent="0.25">
      <c r="Y136687" s="109"/>
    </row>
    <row r="136688" spans="25:25" x14ac:dyDescent="0.25">
      <c r="Y136688" s="109"/>
    </row>
    <row r="136689" spans="25:25" x14ac:dyDescent="0.25">
      <c r="Y136689" s="109"/>
    </row>
    <row r="136690" spans="25:25" x14ac:dyDescent="0.25">
      <c r="Y136690" s="109"/>
    </row>
    <row r="136691" spans="25:25" x14ac:dyDescent="0.25">
      <c r="Y136691" s="109"/>
    </row>
    <row r="136692" spans="25:25" x14ac:dyDescent="0.25">
      <c r="Y136692" s="109"/>
    </row>
    <row r="136693" spans="25:25" x14ac:dyDescent="0.25">
      <c r="Y136693" s="109"/>
    </row>
    <row r="136694" spans="25:25" x14ac:dyDescent="0.25">
      <c r="Y136694" s="109"/>
    </row>
    <row r="136695" spans="25:25" x14ac:dyDescent="0.25">
      <c r="Y136695" s="109"/>
    </row>
    <row r="136696" spans="25:25" x14ac:dyDescent="0.25">
      <c r="Y136696" s="109"/>
    </row>
    <row r="136697" spans="25:25" x14ac:dyDescent="0.25">
      <c r="Y136697" s="109"/>
    </row>
    <row r="136698" spans="25:25" x14ac:dyDescent="0.25">
      <c r="Y136698" s="109"/>
    </row>
    <row r="136699" spans="25:25" x14ac:dyDescent="0.25">
      <c r="Y136699" s="109"/>
    </row>
    <row r="136700" spans="25:25" x14ac:dyDescent="0.25">
      <c r="Y136700" s="109"/>
    </row>
    <row r="136701" spans="25:25" x14ac:dyDescent="0.25">
      <c r="Y136701" s="109"/>
    </row>
    <row r="136702" spans="25:25" x14ac:dyDescent="0.25">
      <c r="Y136702" s="109"/>
    </row>
    <row r="136703" spans="25:25" x14ac:dyDescent="0.25">
      <c r="Y136703" s="109"/>
    </row>
    <row r="136704" spans="25:25" x14ac:dyDescent="0.25">
      <c r="Y136704" s="109"/>
    </row>
    <row r="136705" spans="25:25" x14ac:dyDescent="0.25">
      <c r="Y136705" s="109"/>
    </row>
    <row r="136706" spans="25:25" x14ac:dyDescent="0.25">
      <c r="Y136706" s="109"/>
    </row>
    <row r="136707" spans="25:25" x14ac:dyDescent="0.25">
      <c r="Y136707" s="109"/>
    </row>
    <row r="136708" spans="25:25" x14ac:dyDescent="0.25">
      <c r="Y136708" s="109"/>
    </row>
    <row r="136709" spans="25:25" x14ac:dyDescent="0.25">
      <c r="Y136709" s="109"/>
    </row>
    <row r="136710" spans="25:25" x14ac:dyDescent="0.25">
      <c r="Y136710" s="109"/>
    </row>
    <row r="136711" spans="25:25" x14ac:dyDescent="0.25">
      <c r="Y136711" s="109"/>
    </row>
    <row r="136712" spans="25:25" x14ac:dyDescent="0.25">
      <c r="Y136712" s="109"/>
    </row>
    <row r="136713" spans="25:25" x14ac:dyDescent="0.25">
      <c r="Y136713" s="109"/>
    </row>
    <row r="136714" spans="25:25" x14ac:dyDescent="0.25">
      <c r="Y136714" s="109"/>
    </row>
    <row r="136715" spans="25:25" x14ac:dyDescent="0.25">
      <c r="Y136715" s="109"/>
    </row>
    <row r="136716" spans="25:25" x14ac:dyDescent="0.25">
      <c r="Y136716" s="109"/>
    </row>
    <row r="136717" spans="25:25" x14ac:dyDescent="0.25">
      <c r="Y136717" s="109"/>
    </row>
    <row r="136718" spans="25:25" x14ac:dyDescent="0.25">
      <c r="Y136718" s="109"/>
    </row>
    <row r="136719" spans="25:25" x14ac:dyDescent="0.25">
      <c r="Y136719" s="109"/>
    </row>
    <row r="136720" spans="25:25" x14ac:dyDescent="0.25">
      <c r="Y136720" s="109"/>
    </row>
    <row r="136721" spans="25:25" x14ac:dyDescent="0.25">
      <c r="Y136721" s="109"/>
    </row>
    <row r="136722" spans="25:25" x14ac:dyDescent="0.25">
      <c r="Y136722" s="109"/>
    </row>
    <row r="136723" spans="25:25" x14ac:dyDescent="0.25">
      <c r="Y136723" s="109"/>
    </row>
    <row r="136724" spans="25:25" x14ac:dyDescent="0.25">
      <c r="Y136724" s="109"/>
    </row>
    <row r="136725" spans="25:25" x14ac:dyDescent="0.25">
      <c r="Y136725" s="109"/>
    </row>
    <row r="136726" spans="25:25" x14ac:dyDescent="0.25">
      <c r="Y136726" s="109"/>
    </row>
    <row r="136727" spans="25:25" x14ac:dyDescent="0.25">
      <c r="Y136727" s="109"/>
    </row>
    <row r="136728" spans="25:25" x14ac:dyDescent="0.25">
      <c r="Y136728" s="109"/>
    </row>
    <row r="136729" spans="25:25" x14ac:dyDescent="0.25">
      <c r="Y136729" s="109"/>
    </row>
    <row r="136730" spans="25:25" x14ac:dyDescent="0.25">
      <c r="Y136730" s="109"/>
    </row>
    <row r="136731" spans="25:25" x14ac:dyDescent="0.25">
      <c r="Y136731" s="109"/>
    </row>
    <row r="136732" spans="25:25" x14ac:dyDescent="0.25">
      <c r="Y136732" s="109"/>
    </row>
    <row r="136733" spans="25:25" x14ac:dyDescent="0.25">
      <c r="Y136733" s="109"/>
    </row>
    <row r="136734" spans="25:25" x14ac:dyDescent="0.25">
      <c r="Y136734" s="109"/>
    </row>
    <row r="136735" spans="25:25" x14ac:dyDescent="0.25">
      <c r="Y136735" s="109"/>
    </row>
    <row r="136736" spans="25:25" x14ac:dyDescent="0.25">
      <c r="Y136736" s="109"/>
    </row>
    <row r="136737" spans="25:25" x14ac:dyDescent="0.25">
      <c r="Y136737" s="109"/>
    </row>
    <row r="136738" spans="25:25" x14ac:dyDescent="0.25">
      <c r="Y136738" s="109"/>
    </row>
    <row r="136739" spans="25:25" x14ac:dyDescent="0.25">
      <c r="Y136739" s="109"/>
    </row>
    <row r="136740" spans="25:25" x14ac:dyDescent="0.25">
      <c r="Y136740" s="109"/>
    </row>
    <row r="136741" spans="25:25" x14ac:dyDescent="0.25">
      <c r="Y136741" s="109"/>
    </row>
    <row r="136742" spans="25:25" x14ac:dyDescent="0.25">
      <c r="Y136742" s="109"/>
    </row>
    <row r="136743" spans="25:25" x14ac:dyDescent="0.25">
      <c r="Y136743" s="109"/>
    </row>
    <row r="136744" spans="25:25" x14ac:dyDescent="0.25">
      <c r="Y136744" s="109"/>
    </row>
    <row r="136745" spans="25:25" x14ac:dyDescent="0.25">
      <c r="Y136745" s="109"/>
    </row>
    <row r="136746" spans="25:25" x14ac:dyDescent="0.25">
      <c r="Y136746" s="109"/>
    </row>
    <row r="136747" spans="25:25" x14ac:dyDescent="0.25">
      <c r="Y136747" s="109"/>
    </row>
    <row r="136748" spans="25:25" x14ac:dyDescent="0.25">
      <c r="Y136748" s="109"/>
    </row>
    <row r="136749" spans="25:25" x14ac:dyDescent="0.25">
      <c r="Y136749" s="109"/>
    </row>
    <row r="136750" spans="25:25" x14ac:dyDescent="0.25">
      <c r="Y136750" s="109"/>
    </row>
    <row r="136751" spans="25:25" x14ac:dyDescent="0.25">
      <c r="Y136751" s="109"/>
    </row>
    <row r="136752" spans="25:25" x14ac:dyDescent="0.25">
      <c r="Y136752" s="109"/>
    </row>
    <row r="136753" spans="25:25" x14ac:dyDescent="0.25">
      <c r="Y136753" s="109"/>
    </row>
    <row r="136754" spans="25:25" x14ac:dyDescent="0.25">
      <c r="Y136754" s="109"/>
    </row>
    <row r="136755" spans="25:25" x14ac:dyDescent="0.25">
      <c r="Y136755" s="109"/>
    </row>
    <row r="136756" spans="25:25" x14ac:dyDescent="0.25">
      <c r="Y136756" s="109"/>
    </row>
    <row r="136757" spans="25:25" x14ac:dyDescent="0.25">
      <c r="Y136757" s="109"/>
    </row>
    <row r="136758" spans="25:25" x14ac:dyDescent="0.25">
      <c r="Y136758" s="109"/>
    </row>
    <row r="136759" spans="25:25" x14ac:dyDescent="0.25">
      <c r="Y136759" s="109"/>
    </row>
    <row r="136760" spans="25:25" x14ac:dyDescent="0.25">
      <c r="Y136760" s="109"/>
    </row>
    <row r="136761" spans="25:25" x14ac:dyDescent="0.25">
      <c r="Y136761" s="109"/>
    </row>
    <row r="136762" spans="25:25" x14ac:dyDescent="0.25">
      <c r="Y136762" s="109"/>
    </row>
    <row r="136763" spans="25:25" x14ac:dyDescent="0.25">
      <c r="Y136763" s="109"/>
    </row>
    <row r="136764" spans="25:25" x14ac:dyDescent="0.25">
      <c r="Y136764" s="109"/>
    </row>
    <row r="136765" spans="25:25" x14ac:dyDescent="0.25">
      <c r="Y136765" s="109"/>
    </row>
    <row r="136766" spans="25:25" x14ac:dyDescent="0.25">
      <c r="Y136766" s="109"/>
    </row>
    <row r="136767" spans="25:25" x14ac:dyDescent="0.25">
      <c r="Y136767" s="109"/>
    </row>
    <row r="136768" spans="25:25" x14ac:dyDescent="0.25">
      <c r="Y136768" s="109"/>
    </row>
    <row r="136769" spans="25:25" x14ac:dyDescent="0.25">
      <c r="Y136769" s="109"/>
    </row>
    <row r="136770" spans="25:25" x14ac:dyDescent="0.25">
      <c r="Y136770" s="109"/>
    </row>
    <row r="136771" spans="25:25" x14ac:dyDescent="0.25">
      <c r="Y136771" s="109"/>
    </row>
    <row r="136772" spans="25:25" x14ac:dyDescent="0.25">
      <c r="Y136772" s="109"/>
    </row>
    <row r="136773" spans="25:25" x14ac:dyDescent="0.25">
      <c r="Y136773" s="109"/>
    </row>
    <row r="136774" spans="25:25" x14ac:dyDescent="0.25">
      <c r="Y136774" s="109"/>
    </row>
    <row r="136775" spans="25:25" x14ac:dyDescent="0.25">
      <c r="Y136775" s="109"/>
    </row>
    <row r="136776" spans="25:25" x14ac:dyDescent="0.25">
      <c r="Y136776" s="109"/>
    </row>
    <row r="136777" spans="25:25" x14ac:dyDescent="0.25">
      <c r="Y136777" s="109"/>
    </row>
    <row r="136778" spans="25:25" x14ac:dyDescent="0.25">
      <c r="Y136778" s="109"/>
    </row>
    <row r="136779" spans="25:25" x14ac:dyDescent="0.25">
      <c r="Y136779" s="109"/>
    </row>
    <row r="136780" spans="25:25" x14ac:dyDescent="0.25">
      <c r="Y136780" s="109"/>
    </row>
    <row r="136781" spans="25:25" x14ac:dyDescent="0.25">
      <c r="Y136781" s="109"/>
    </row>
    <row r="136782" spans="25:25" x14ac:dyDescent="0.25">
      <c r="Y136782" s="109"/>
    </row>
    <row r="136783" spans="25:25" x14ac:dyDescent="0.25">
      <c r="Y136783" s="109"/>
    </row>
    <row r="136784" spans="25:25" x14ac:dyDescent="0.25">
      <c r="Y136784" s="109"/>
    </row>
    <row r="136785" spans="25:25" x14ac:dyDescent="0.25">
      <c r="Y136785" s="109"/>
    </row>
    <row r="136786" spans="25:25" x14ac:dyDescent="0.25">
      <c r="Y136786" s="109"/>
    </row>
    <row r="136787" spans="25:25" x14ac:dyDescent="0.25">
      <c r="Y136787" s="109"/>
    </row>
    <row r="136788" spans="25:25" x14ac:dyDescent="0.25">
      <c r="Y136788" s="109"/>
    </row>
    <row r="136789" spans="25:25" x14ac:dyDescent="0.25">
      <c r="Y136789" s="109"/>
    </row>
    <row r="136790" spans="25:25" x14ac:dyDescent="0.25">
      <c r="Y136790" s="109"/>
    </row>
    <row r="136791" spans="25:25" x14ac:dyDescent="0.25">
      <c r="Y136791" s="109"/>
    </row>
    <row r="136792" spans="25:25" x14ac:dyDescent="0.25">
      <c r="Y136792" s="109"/>
    </row>
    <row r="136793" spans="25:25" x14ac:dyDescent="0.25">
      <c r="Y136793" s="109"/>
    </row>
    <row r="136794" spans="25:25" x14ac:dyDescent="0.25">
      <c r="Y136794" s="109"/>
    </row>
    <row r="136795" spans="25:25" x14ac:dyDescent="0.25">
      <c r="Y136795" s="109"/>
    </row>
    <row r="136796" spans="25:25" x14ac:dyDescent="0.25">
      <c r="Y136796" s="109"/>
    </row>
    <row r="136797" spans="25:25" x14ac:dyDescent="0.25">
      <c r="Y136797" s="109"/>
    </row>
    <row r="136798" spans="25:25" x14ac:dyDescent="0.25">
      <c r="Y136798" s="109"/>
    </row>
    <row r="136799" spans="25:25" x14ac:dyDescent="0.25">
      <c r="Y136799" s="109"/>
    </row>
    <row r="136800" spans="25:25" x14ac:dyDescent="0.25">
      <c r="Y136800" s="109"/>
    </row>
    <row r="136801" spans="25:25" x14ac:dyDescent="0.25">
      <c r="Y136801" s="109"/>
    </row>
    <row r="136802" spans="25:25" x14ac:dyDescent="0.25">
      <c r="Y136802" s="109"/>
    </row>
    <row r="136803" spans="25:25" x14ac:dyDescent="0.25">
      <c r="Y136803" s="109"/>
    </row>
    <row r="136804" spans="25:25" x14ac:dyDescent="0.25">
      <c r="Y136804" s="109"/>
    </row>
    <row r="136805" spans="25:25" x14ac:dyDescent="0.25">
      <c r="Y136805" s="109"/>
    </row>
    <row r="136806" spans="25:25" x14ac:dyDescent="0.25">
      <c r="Y136806" s="109"/>
    </row>
    <row r="136807" spans="25:25" x14ac:dyDescent="0.25">
      <c r="Y136807" s="109"/>
    </row>
    <row r="136808" spans="25:25" x14ac:dyDescent="0.25">
      <c r="Y136808" s="109"/>
    </row>
    <row r="136809" spans="25:25" x14ac:dyDescent="0.25">
      <c r="Y136809" s="109"/>
    </row>
    <row r="136810" spans="25:25" x14ac:dyDescent="0.25">
      <c r="Y136810" s="109"/>
    </row>
    <row r="136811" spans="25:25" x14ac:dyDescent="0.25">
      <c r="Y136811" s="109"/>
    </row>
    <row r="136812" spans="25:25" x14ac:dyDescent="0.25">
      <c r="Y136812" s="109"/>
    </row>
    <row r="136813" spans="25:25" x14ac:dyDescent="0.25">
      <c r="Y136813" s="109"/>
    </row>
    <row r="136814" spans="25:25" x14ac:dyDescent="0.25">
      <c r="Y136814" s="109"/>
    </row>
    <row r="136815" spans="25:25" x14ac:dyDescent="0.25">
      <c r="Y136815" s="109"/>
    </row>
    <row r="136816" spans="25:25" x14ac:dyDescent="0.25">
      <c r="Y136816" s="109"/>
    </row>
    <row r="136817" spans="25:25" x14ac:dyDescent="0.25">
      <c r="Y136817" s="109"/>
    </row>
    <row r="136818" spans="25:25" x14ac:dyDescent="0.25">
      <c r="Y136818" s="109"/>
    </row>
    <row r="136819" spans="25:25" x14ac:dyDescent="0.25">
      <c r="Y136819" s="109"/>
    </row>
    <row r="136820" spans="25:25" x14ac:dyDescent="0.25">
      <c r="Y136820" s="109"/>
    </row>
    <row r="136821" spans="25:25" x14ac:dyDescent="0.25">
      <c r="Y136821" s="109"/>
    </row>
    <row r="136822" spans="25:25" x14ac:dyDescent="0.25">
      <c r="Y136822" s="109"/>
    </row>
    <row r="136823" spans="25:25" x14ac:dyDescent="0.25">
      <c r="Y136823" s="109"/>
    </row>
    <row r="136824" spans="25:25" x14ac:dyDescent="0.25">
      <c r="Y136824" s="109"/>
    </row>
    <row r="136825" spans="25:25" x14ac:dyDescent="0.25">
      <c r="Y136825" s="109"/>
    </row>
    <row r="136826" spans="25:25" x14ac:dyDescent="0.25">
      <c r="Y136826" s="109"/>
    </row>
    <row r="136827" spans="25:25" x14ac:dyDescent="0.25">
      <c r="Y136827" s="109"/>
    </row>
    <row r="136828" spans="25:25" x14ac:dyDescent="0.25">
      <c r="Y136828" s="109"/>
    </row>
    <row r="136829" spans="25:25" x14ac:dyDescent="0.25">
      <c r="Y136829" s="109"/>
    </row>
    <row r="136830" spans="25:25" x14ac:dyDescent="0.25">
      <c r="Y136830" s="109"/>
    </row>
    <row r="136831" spans="25:25" x14ac:dyDescent="0.25">
      <c r="Y136831" s="109"/>
    </row>
    <row r="136832" spans="25:25" x14ac:dyDescent="0.25">
      <c r="Y136832" s="109"/>
    </row>
    <row r="136833" spans="25:25" x14ac:dyDescent="0.25">
      <c r="Y136833" s="109"/>
    </row>
    <row r="136834" spans="25:25" x14ac:dyDescent="0.25">
      <c r="Y136834" s="109"/>
    </row>
    <row r="136835" spans="25:25" x14ac:dyDescent="0.25">
      <c r="Y136835" s="109"/>
    </row>
    <row r="136836" spans="25:25" x14ac:dyDescent="0.25">
      <c r="Y136836" s="109"/>
    </row>
    <row r="136837" spans="25:25" x14ac:dyDescent="0.25">
      <c r="Y136837" s="109"/>
    </row>
    <row r="136838" spans="25:25" x14ac:dyDescent="0.25">
      <c r="Y136838" s="109"/>
    </row>
    <row r="136839" spans="25:25" x14ac:dyDescent="0.25">
      <c r="Y136839" s="109"/>
    </row>
    <row r="136840" spans="25:25" x14ac:dyDescent="0.25">
      <c r="Y136840" s="109"/>
    </row>
    <row r="136841" spans="25:25" x14ac:dyDescent="0.25">
      <c r="Y136841" s="109"/>
    </row>
    <row r="136842" spans="25:25" x14ac:dyDescent="0.25">
      <c r="Y136842" s="109"/>
    </row>
    <row r="136843" spans="25:25" x14ac:dyDescent="0.25">
      <c r="Y136843" s="109"/>
    </row>
    <row r="136844" spans="25:25" x14ac:dyDescent="0.25">
      <c r="Y136844" s="109"/>
    </row>
    <row r="136845" spans="25:25" x14ac:dyDescent="0.25">
      <c r="Y136845" s="109"/>
    </row>
    <row r="136846" spans="25:25" x14ac:dyDescent="0.25">
      <c r="Y136846" s="109"/>
    </row>
    <row r="136847" spans="25:25" x14ac:dyDescent="0.25">
      <c r="Y136847" s="109"/>
    </row>
    <row r="136848" spans="25:25" x14ac:dyDescent="0.25">
      <c r="Y136848" s="109"/>
    </row>
    <row r="136849" spans="25:25" x14ac:dyDescent="0.25">
      <c r="Y136849" s="109"/>
    </row>
    <row r="136850" spans="25:25" x14ac:dyDescent="0.25">
      <c r="Y136850" s="109"/>
    </row>
    <row r="136851" spans="25:25" x14ac:dyDescent="0.25">
      <c r="Y136851" s="109"/>
    </row>
    <row r="136852" spans="25:25" x14ac:dyDescent="0.25">
      <c r="Y136852" s="109"/>
    </row>
    <row r="136853" spans="25:25" x14ac:dyDescent="0.25">
      <c r="Y136853" s="109"/>
    </row>
    <row r="136854" spans="25:25" x14ac:dyDescent="0.25">
      <c r="Y136854" s="109"/>
    </row>
    <row r="136855" spans="25:25" x14ac:dyDescent="0.25">
      <c r="Y136855" s="109"/>
    </row>
    <row r="136856" spans="25:25" x14ac:dyDescent="0.25">
      <c r="Y136856" s="109"/>
    </row>
    <row r="136857" spans="25:25" x14ac:dyDescent="0.25">
      <c r="Y136857" s="109"/>
    </row>
    <row r="136858" spans="25:25" x14ac:dyDescent="0.25">
      <c r="Y136858" s="109"/>
    </row>
    <row r="136859" spans="25:25" x14ac:dyDescent="0.25">
      <c r="Y136859" s="109"/>
    </row>
    <row r="136860" spans="25:25" x14ac:dyDescent="0.25">
      <c r="Y136860" s="109"/>
    </row>
    <row r="136861" spans="25:25" x14ac:dyDescent="0.25">
      <c r="Y136861" s="109"/>
    </row>
    <row r="136862" spans="25:25" x14ac:dyDescent="0.25">
      <c r="Y136862" s="109"/>
    </row>
    <row r="136863" spans="25:25" x14ac:dyDescent="0.25">
      <c r="Y136863" s="109"/>
    </row>
    <row r="136864" spans="25:25" x14ac:dyDescent="0.25">
      <c r="Y136864" s="109"/>
    </row>
    <row r="136865" spans="25:25" x14ac:dyDescent="0.25">
      <c r="Y136865" s="109"/>
    </row>
    <row r="136866" spans="25:25" x14ac:dyDescent="0.25">
      <c r="Y136866" s="109"/>
    </row>
    <row r="136867" spans="25:25" x14ac:dyDescent="0.25">
      <c r="Y136867" s="109"/>
    </row>
    <row r="136868" spans="25:25" x14ac:dyDescent="0.25">
      <c r="Y136868" s="109"/>
    </row>
    <row r="136869" spans="25:25" x14ac:dyDescent="0.25">
      <c r="Y136869" s="109"/>
    </row>
    <row r="136870" spans="25:25" x14ac:dyDescent="0.25">
      <c r="Y136870" s="109"/>
    </row>
    <row r="136871" spans="25:25" x14ac:dyDescent="0.25">
      <c r="Y136871" s="109"/>
    </row>
    <row r="136872" spans="25:25" x14ac:dyDescent="0.25">
      <c r="Y136872" s="109"/>
    </row>
    <row r="136873" spans="25:25" x14ac:dyDescent="0.25">
      <c r="Y136873" s="109"/>
    </row>
    <row r="136874" spans="25:25" x14ac:dyDescent="0.25">
      <c r="Y136874" s="109"/>
    </row>
    <row r="136875" spans="25:25" x14ac:dyDescent="0.25">
      <c r="Y136875" s="109"/>
    </row>
    <row r="136876" spans="25:25" x14ac:dyDescent="0.25">
      <c r="Y136876" s="109"/>
    </row>
    <row r="136877" spans="25:25" x14ac:dyDescent="0.25">
      <c r="Y136877" s="109"/>
    </row>
    <row r="136878" spans="25:25" x14ac:dyDescent="0.25">
      <c r="Y136878" s="109"/>
    </row>
    <row r="136879" spans="25:25" x14ac:dyDescent="0.25">
      <c r="Y136879" s="109"/>
    </row>
    <row r="136880" spans="25:25" x14ac:dyDescent="0.25">
      <c r="Y136880" s="109"/>
    </row>
    <row r="136881" spans="25:25" x14ac:dyDescent="0.25">
      <c r="Y136881" s="109"/>
    </row>
    <row r="136882" spans="25:25" x14ac:dyDescent="0.25">
      <c r="Y136882" s="109"/>
    </row>
    <row r="136883" spans="25:25" x14ac:dyDescent="0.25">
      <c r="Y136883" s="109"/>
    </row>
    <row r="136884" spans="25:25" x14ac:dyDescent="0.25">
      <c r="Y136884" s="109"/>
    </row>
    <row r="136885" spans="25:25" x14ac:dyDescent="0.25">
      <c r="Y136885" s="109"/>
    </row>
    <row r="136886" spans="25:25" x14ac:dyDescent="0.25">
      <c r="Y136886" s="109"/>
    </row>
    <row r="136887" spans="25:25" x14ac:dyDescent="0.25">
      <c r="Y136887" s="109"/>
    </row>
    <row r="136888" spans="25:25" x14ac:dyDescent="0.25">
      <c r="Y136888" s="109"/>
    </row>
    <row r="136889" spans="25:25" x14ac:dyDescent="0.25">
      <c r="Y136889" s="109"/>
    </row>
    <row r="136890" spans="25:25" x14ac:dyDescent="0.25">
      <c r="Y136890" s="109"/>
    </row>
    <row r="136891" spans="25:25" x14ac:dyDescent="0.25">
      <c r="Y136891" s="109"/>
    </row>
    <row r="136892" spans="25:25" x14ac:dyDescent="0.25">
      <c r="Y136892" s="109"/>
    </row>
    <row r="136893" spans="25:25" x14ac:dyDescent="0.25">
      <c r="Y136893" s="109"/>
    </row>
    <row r="136894" spans="25:25" x14ac:dyDescent="0.25">
      <c r="Y136894" s="109"/>
    </row>
    <row r="136895" spans="25:25" x14ac:dyDescent="0.25">
      <c r="Y136895" s="109"/>
    </row>
    <row r="136896" spans="25:25" x14ac:dyDescent="0.25">
      <c r="Y136896" s="109"/>
    </row>
    <row r="136897" spans="25:25" x14ac:dyDescent="0.25">
      <c r="Y136897" s="109"/>
    </row>
    <row r="136898" spans="25:25" x14ac:dyDescent="0.25">
      <c r="Y136898" s="109"/>
    </row>
    <row r="136899" spans="25:25" x14ac:dyDescent="0.25">
      <c r="Y136899" s="109"/>
    </row>
    <row r="136900" spans="25:25" x14ac:dyDescent="0.25">
      <c r="Y136900" s="109"/>
    </row>
    <row r="136901" spans="25:25" x14ac:dyDescent="0.25">
      <c r="Y136901" s="109"/>
    </row>
    <row r="136902" spans="25:25" x14ac:dyDescent="0.25">
      <c r="Y136902" s="109"/>
    </row>
    <row r="136903" spans="25:25" x14ac:dyDescent="0.25">
      <c r="Y136903" s="109"/>
    </row>
    <row r="136904" spans="25:25" x14ac:dyDescent="0.25">
      <c r="Y136904" s="109"/>
    </row>
    <row r="136905" spans="25:25" x14ac:dyDescent="0.25">
      <c r="Y136905" s="109"/>
    </row>
    <row r="136906" spans="25:25" x14ac:dyDescent="0.25">
      <c r="Y136906" s="109"/>
    </row>
    <row r="136907" spans="25:25" x14ac:dyDescent="0.25">
      <c r="Y136907" s="109"/>
    </row>
    <row r="136908" spans="25:25" x14ac:dyDescent="0.25">
      <c r="Y136908" s="109"/>
    </row>
    <row r="136909" spans="25:25" x14ac:dyDescent="0.25">
      <c r="Y136909" s="109"/>
    </row>
    <row r="136910" spans="25:25" x14ac:dyDescent="0.25">
      <c r="Y136910" s="109"/>
    </row>
    <row r="136911" spans="25:25" x14ac:dyDescent="0.25">
      <c r="Y136911" s="109"/>
    </row>
    <row r="136912" spans="25:25" x14ac:dyDescent="0.25">
      <c r="Y136912" s="109"/>
    </row>
    <row r="136913" spans="25:25" x14ac:dyDescent="0.25">
      <c r="Y136913" s="109"/>
    </row>
    <row r="136914" spans="25:25" x14ac:dyDescent="0.25">
      <c r="Y136914" s="109"/>
    </row>
    <row r="136915" spans="25:25" x14ac:dyDescent="0.25">
      <c r="Y136915" s="109"/>
    </row>
    <row r="136916" spans="25:25" x14ac:dyDescent="0.25">
      <c r="Y136916" s="109"/>
    </row>
    <row r="136917" spans="25:25" x14ac:dyDescent="0.25">
      <c r="Y136917" s="109"/>
    </row>
    <row r="136918" spans="25:25" x14ac:dyDescent="0.25">
      <c r="Y136918" s="109"/>
    </row>
    <row r="136919" spans="25:25" x14ac:dyDescent="0.25">
      <c r="Y136919" s="109"/>
    </row>
    <row r="136920" spans="25:25" x14ac:dyDescent="0.25">
      <c r="Y136920" s="109"/>
    </row>
    <row r="136921" spans="25:25" x14ac:dyDescent="0.25">
      <c r="Y136921" s="109"/>
    </row>
    <row r="136922" spans="25:25" x14ac:dyDescent="0.25">
      <c r="Y136922" s="109"/>
    </row>
    <row r="136923" spans="25:25" x14ac:dyDescent="0.25">
      <c r="Y136923" s="109"/>
    </row>
    <row r="136924" spans="25:25" x14ac:dyDescent="0.25">
      <c r="Y136924" s="109"/>
    </row>
    <row r="136925" spans="25:25" x14ac:dyDescent="0.25">
      <c r="Y136925" s="109"/>
    </row>
    <row r="136926" spans="25:25" x14ac:dyDescent="0.25">
      <c r="Y136926" s="109"/>
    </row>
    <row r="136927" spans="25:25" x14ac:dyDescent="0.25">
      <c r="Y136927" s="109"/>
    </row>
    <row r="136928" spans="25:25" x14ac:dyDescent="0.25">
      <c r="Y136928" s="109"/>
    </row>
    <row r="136929" spans="25:25" x14ac:dyDescent="0.25">
      <c r="Y136929" s="109"/>
    </row>
    <row r="136930" spans="25:25" x14ac:dyDescent="0.25">
      <c r="Y136930" s="109"/>
    </row>
    <row r="136931" spans="25:25" x14ac:dyDescent="0.25">
      <c r="Y136931" s="109"/>
    </row>
    <row r="136932" spans="25:25" x14ac:dyDescent="0.25">
      <c r="Y136932" s="109"/>
    </row>
    <row r="136933" spans="25:25" x14ac:dyDescent="0.25">
      <c r="Y136933" s="109"/>
    </row>
    <row r="136934" spans="25:25" x14ac:dyDescent="0.25">
      <c r="Y136934" s="109"/>
    </row>
    <row r="136935" spans="25:25" x14ac:dyDescent="0.25">
      <c r="Y136935" s="109"/>
    </row>
    <row r="136936" spans="25:25" x14ac:dyDescent="0.25">
      <c r="Y136936" s="109"/>
    </row>
    <row r="136937" spans="25:25" x14ac:dyDescent="0.25">
      <c r="Y136937" s="109"/>
    </row>
    <row r="136938" spans="25:25" x14ac:dyDescent="0.25">
      <c r="Y136938" s="109"/>
    </row>
    <row r="136939" spans="25:25" x14ac:dyDescent="0.25">
      <c r="Y136939" s="109"/>
    </row>
    <row r="136940" spans="25:25" x14ac:dyDescent="0.25">
      <c r="Y136940" s="109"/>
    </row>
    <row r="136941" spans="25:25" x14ac:dyDescent="0.25">
      <c r="Y136941" s="109"/>
    </row>
    <row r="136942" spans="25:25" x14ac:dyDescent="0.25">
      <c r="Y136942" s="109"/>
    </row>
    <row r="136943" spans="25:25" x14ac:dyDescent="0.25">
      <c r="Y136943" s="109"/>
    </row>
    <row r="136944" spans="25:25" x14ac:dyDescent="0.25">
      <c r="Y136944" s="109"/>
    </row>
    <row r="136945" spans="25:25" x14ac:dyDescent="0.25">
      <c r="Y136945" s="109"/>
    </row>
    <row r="136946" spans="25:25" x14ac:dyDescent="0.25">
      <c r="Y136946" s="109"/>
    </row>
    <row r="136947" spans="25:25" x14ac:dyDescent="0.25">
      <c r="Y136947" s="109"/>
    </row>
    <row r="136948" spans="25:25" x14ac:dyDescent="0.25">
      <c r="Y136948" s="109"/>
    </row>
    <row r="136949" spans="25:25" x14ac:dyDescent="0.25">
      <c r="Y136949" s="109"/>
    </row>
    <row r="136950" spans="25:25" x14ac:dyDescent="0.25">
      <c r="Y136950" s="109"/>
    </row>
    <row r="136951" spans="25:25" x14ac:dyDescent="0.25">
      <c r="Y136951" s="109"/>
    </row>
    <row r="136952" spans="25:25" x14ac:dyDescent="0.25">
      <c r="Y136952" s="109"/>
    </row>
    <row r="136953" spans="25:25" x14ac:dyDescent="0.25">
      <c r="Y136953" s="109"/>
    </row>
    <row r="136954" spans="25:25" x14ac:dyDescent="0.25">
      <c r="Y136954" s="109"/>
    </row>
    <row r="136955" spans="25:25" x14ac:dyDescent="0.25">
      <c r="Y136955" s="109"/>
    </row>
    <row r="136956" spans="25:25" x14ac:dyDescent="0.25">
      <c r="Y136956" s="109"/>
    </row>
    <row r="136957" spans="25:25" x14ac:dyDescent="0.25">
      <c r="Y136957" s="109"/>
    </row>
    <row r="136958" spans="25:25" x14ac:dyDescent="0.25">
      <c r="Y136958" s="109"/>
    </row>
    <row r="136959" spans="25:25" x14ac:dyDescent="0.25">
      <c r="Y136959" s="109"/>
    </row>
    <row r="136960" spans="25:25" x14ac:dyDescent="0.25">
      <c r="Y136960" s="109"/>
    </row>
    <row r="136961" spans="25:25" x14ac:dyDescent="0.25">
      <c r="Y136961" s="109"/>
    </row>
    <row r="136962" spans="25:25" x14ac:dyDescent="0.25">
      <c r="Y136962" s="109"/>
    </row>
    <row r="136963" spans="25:25" x14ac:dyDescent="0.25">
      <c r="Y136963" s="109"/>
    </row>
    <row r="136964" spans="25:25" x14ac:dyDescent="0.25">
      <c r="Y136964" s="109"/>
    </row>
    <row r="136965" spans="25:25" x14ac:dyDescent="0.25">
      <c r="Y136965" s="109"/>
    </row>
    <row r="136966" spans="25:25" x14ac:dyDescent="0.25">
      <c r="Y136966" s="109"/>
    </row>
    <row r="136967" spans="25:25" x14ac:dyDescent="0.25">
      <c r="Y136967" s="109"/>
    </row>
    <row r="136968" spans="25:25" x14ac:dyDescent="0.25">
      <c r="Y136968" s="109"/>
    </row>
    <row r="136969" spans="25:25" x14ac:dyDescent="0.25">
      <c r="Y136969" s="109"/>
    </row>
    <row r="136970" spans="25:25" x14ac:dyDescent="0.25">
      <c r="Y136970" s="109"/>
    </row>
    <row r="136971" spans="25:25" x14ac:dyDescent="0.25">
      <c r="Y136971" s="109"/>
    </row>
    <row r="136972" spans="25:25" x14ac:dyDescent="0.25">
      <c r="Y136972" s="109"/>
    </row>
    <row r="136973" spans="25:25" x14ac:dyDescent="0.25">
      <c r="Y136973" s="109"/>
    </row>
    <row r="136974" spans="25:25" x14ac:dyDescent="0.25">
      <c r="Y136974" s="109"/>
    </row>
    <row r="136975" spans="25:25" x14ac:dyDescent="0.25">
      <c r="Y136975" s="109"/>
    </row>
    <row r="136976" spans="25:25" x14ac:dyDescent="0.25">
      <c r="Y136976" s="109"/>
    </row>
    <row r="136977" spans="25:25" x14ac:dyDescent="0.25">
      <c r="Y136977" s="109"/>
    </row>
    <row r="136978" spans="25:25" x14ac:dyDescent="0.25">
      <c r="Y136978" s="109"/>
    </row>
    <row r="136979" spans="25:25" x14ac:dyDescent="0.25">
      <c r="Y136979" s="109"/>
    </row>
    <row r="136980" spans="25:25" x14ac:dyDescent="0.25">
      <c r="Y136980" s="109"/>
    </row>
    <row r="136981" spans="25:25" x14ac:dyDescent="0.25">
      <c r="Y136981" s="109"/>
    </row>
    <row r="136982" spans="25:25" x14ac:dyDescent="0.25">
      <c r="Y136982" s="109"/>
    </row>
    <row r="136983" spans="25:25" x14ac:dyDescent="0.25">
      <c r="Y136983" s="109"/>
    </row>
    <row r="136984" spans="25:25" x14ac:dyDescent="0.25">
      <c r="Y136984" s="109"/>
    </row>
    <row r="136985" spans="25:25" x14ac:dyDescent="0.25">
      <c r="Y136985" s="109"/>
    </row>
    <row r="136986" spans="25:25" x14ac:dyDescent="0.25">
      <c r="Y136986" s="109"/>
    </row>
    <row r="136987" spans="25:25" x14ac:dyDescent="0.25">
      <c r="Y136987" s="109"/>
    </row>
    <row r="136988" spans="25:25" x14ac:dyDescent="0.25">
      <c r="Y136988" s="109"/>
    </row>
    <row r="136989" spans="25:25" x14ac:dyDescent="0.25">
      <c r="Y136989" s="109"/>
    </row>
    <row r="136990" spans="25:25" x14ac:dyDescent="0.25">
      <c r="Y136990" s="109"/>
    </row>
    <row r="136991" spans="25:25" x14ac:dyDescent="0.25">
      <c r="Y136991" s="109"/>
    </row>
    <row r="136992" spans="25:25" x14ac:dyDescent="0.25">
      <c r="Y136992" s="109"/>
    </row>
    <row r="136993" spans="25:25" x14ac:dyDescent="0.25">
      <c r="Y136993" s="109"/>
    </row>
    <row r="136994" spans="25:25" x14ac:dyDescent="0.25">
      <c r="Y136994" s="109"/>
    </row>
    <row r="136995" spans="25:25" x14ac:dyDescent="0.25">
      <c r="Y136995" s="109"/>
    </row>
    <row r="136996" spans="25:25" x14ac:dyDescent="0.25">
      <c r="Y136996" s="109"/>
    </row>
    <row r="136997" spans="25:25" x14ac:dyDescent="0.25">
      <c r="Y136997" s="109"/>
    </row>
    <row r="136998" spans="25:25" x14ac:dyDescent="0.25">
      <c r="Y136998" s="109"/>
    </row>
    <row r="136999" spans="25:25" x14ac:dyDescent="0.25">
      <c r="Y136999" s="109"/>
    </row>
    <row r="137000" spans="25:25" x14ac:dyDescent="0.25">
      <c r="Y137000" s="109"/>
    </row>
    <row r="137001" spans="25:25" x14ac:dyDescent="0.25">
      <c r="Y137001" s="109"/>
    </row>
    <row r="137002" spans="25:25" x14ac:dyDescent="0.25">
      <c r="Y137002" s="109"/>
    </row>
    <row r="137003" spans="25:25" x14ac:dyDescent="0.25">
      <c r="Y137003" s="109"/>
    </row>
    <row r="137004" spans="25:25" x14ac:dyDescent="0.25">
      <c r="Y137004" s="109"/>
    </row>
    <row r="137005" spans="25:25" x14ac:dyDescent="0.25">
      <c r="Y137005" s="109"/>
    </row>
    <row r="137006" spans="25:25" x14ac:dyDescent="0.25">
      <c r="Y137006" s="109"/>
    </row>
    <row r="137007" spans="25:25" x14ac:dyDescent="0.25">
      <c r="Y137007" s="109"/>
    </row>
    <row r="137008" spans="25:25" x14ac:dyDescent="0.25">
      <c r="Y137008" s="109"/>
    </row>
    <row r="137009" spans="25:25" x14ac:dyDescent="0.25">
      <c r="Y137009" s="109"/>
    </row>
    <row r="137010" spans="25:25" x14ac:dyDescent="0.25">
      <c r="Y137010" s="109"/>
    </row>
    <row r="137011" spans="25:25" x14ac:dyDescent="0.25">
      <c r="Y137011" s="109"/>
    </row>
    <row r="137012" spans="25:25" x14ac:dyDescent="0.25">
      <c r="Y137012" s="109"/>
    </row>
    <row r="137013" spans="25:25" x14ac:dyDescent="0.25">
      <c r="Y137013" s="109"/>
    </row>
    <row r="137014" spans="25:25" x14ac:dyDescent="0.25">
      <c r="Y137014" s="109"/>
    </row>
    <row r="137015" spans="25:25" x14ac:dyDescent="0.25">
      <c r="Y137015" s="109"/>
    </row>
    <row r="137016" spans="25:25" x14ac:dyDescent="0.25">
      <c r="Y137016" s="109"/>
    </row>
    <row r="137017" spans="25:25" x14ac:dyDescent="0.25">
      <c r="Y137017" s="109"/>
    </row>
    <row r="137018" spans="25:25" x14ac:dyDescent="0.25">
      <c r="Y137018" s="109"/>
    </row>
    <row r="137019" spans="25:25" x14ac:dyDescent="0.25">
      <c r="Y137019" s="109"/>
    </row>
    <row r="137020" spans="25:25" x14ac:dyDescent="0.25">
      <c r="Y137020" s="109"/>
    </row>
    <row r="137021" spans="25:25" x14ac:dyDescent="0.25">
      <c r="Y137021" s="109"/>
    </row>
    <row r="137022" spans="25:25" x14ac:dyDescent="0.25">
      <c r="Y137022" s="109"/>
    </row>
    <row r="137023" spans="25:25" x14ac:dyDescent="0.25">
      <c r="Y137023" s="109"/>
    </row>
    <row r="137024" spans="25:25" x14ac:dyDescent="0.25">
      <c r="Y137024" s="109"/>
    </row>
    <row r="137025" spans="25:25" x14ac:dyDescent="0.25">
      <c r="Y137025" s="109"/>
    </row>
    <row r="137026" spans="25:25" x14ac:dyDescent="0.25">
      <c r="Y137026" s="109"/>
    </row>
    <row r="137027" spans="25:25" x14ac:dyDescent="0.25">
      <c r="Y137027" s="109"/>
    </row>
    <row r="137028" spans="25:25" x14ac:dyDescent="0.25">
      <c r="Y137028" s="109"/>
    </row>
    <row r="137029" spans="25:25" x14ac:dyDescent="0.25">
      <c r="Y137029" s="109"/>
    </row>
    <row r="137030" spans="25:25" x14ac:dyDescent="0.25">
      <c r="Y137030" s="109"/>
    </row>
    <row r="137031" spans="25:25" x14ac:dyDescent="0.25">
      <c r="Y137031" s="109"/>
    </row>
    <row r="137032" spans="25:25" x14ac:dyDescent="0.25">
      <c r="Y137032" s="109"/>
    </row>
    <row r="137033" spans="25:25" x14ac:dyDescent="0.25">
      <c r="Y137033" s="109"/>
    </row>
    <row r="137034" spans="25:25" x14ac:dyDescent="0.25">
      <c r="Y137034" s="109"/>
    </row>
    <row r="137035" spans="25:25" x14ac:dyDescent="0.25">
      <c r="Y137035" s="109"/>
    </row>
    <row r="137036" spans="25:25" x14ac:dyDescent="0.25">
      <c r="Y137036" s="109"/>
    </row>
    <row r="137037" spans="25:25" x14ac:dyDescent="0.25">
      <c r="Y137037" s="109"/>
    </row>
    <row r="137038" spans="25:25" x14ac:dyDescent="0.25">
      <c r="Y137038" s="109"/>
    </row>
    <row r="137039" spans="25:25" x14ac:dyDescent="0.25">
      <c r="Y137039" s="109"/>
    </row>
    <row r="137040" spans="25:25" x14ac:dyDescent="0.25">
      <c r="Y137040" s="109"/>
    </row>
    <row r="137041" spans="25:25" x14ac:dyDescent="0.25">
      <c r="Y137041" s="109"/>
    </row>
    <row r="137042" spans="25:25" x14ac:dyDescent="0.25">
      <c r="Y137042" s="109"/>
    </row>
    <row r="137043" spans="25:25" x14ac:dyDescent="0.25">
      <c r="Y137043" s="109"/>
    </row>
    <row r="137044" spans="25:25" x14ac:dyDescent="0.25">
      <c r="Y137044" s="109"/>
    </row>
    <row r="137045" spans="25:25" x14ac:dyDescent="0.25">
      <c r="Y137045" s="109"/>
    </row>
    <row r="137046" spans="25:25" x14ac:dyDescent="0.25">
      <c r="Y137046" s="109"/>
    </row>
    <row r="137047" spans="25:25" x14ac:dyDescent="0.25">
      <c r="Y137047" s="109"/>
    </row>
    <row r="137048" spans="25:25" x14ac:dyDescent="0.25">
      <c r="Y137048" s="109"/>
    </row>
    <row r="137049" spans="25:25" x14ac:dyDescent="0.25">
      <c r="Y137049" s="109"/>
    </row>
    <row r="137050" spans="25:25" x14ac:dyDescent="0.25">
      <c r="Y137050" s="109"/>
    </row>
    <row r="137051" spans="25:25" x14ac:dyDescent="0.25">
      <c r="Y137051" s="109"/>
    </row>
    <row r="137052" spans="25:25" x14ac:dyDescent="0.25">
      <c r="Y137052" s="109"/>
    </row>
    <row r="137053" spans="25:25" x14ac:dyDescent="0.25">
      <c r="Y137053" s="109"/>
    </row>
    <row r="137054" spans="25:25" x14ac:dyDescent="0.25">
      <c r="Y137054" s="109"/>
    </row>
    <row r="137055" spans="25:25" x14ac:dyDescent="0.25">
      <c r="Y137055" s="109"/>
    </row>
    <row r="137056" spans="25:25" x14ac:dyDescent="0.25">
      <c r="Y137056" s="109"/>
    </row>
    <row r="137057" spans="25:25" x14ac:dyDescent="0.25">
      <c r="Y137057" s="109"/>
    </row>
    <row r="137058" spans="25:25" x14ac:dyDescent="0.25">
      <c r="Y137058" s="109"/>
    </row>
    <row r="137059" spans="25:25" x14ac:dyDescent="0.25">
      <c r="Y137059" s="109"/>
    </row>
    <row r="137060" spans="25:25" x14ac:dyDescent="0.25">
      <c r="Y137060" s="109"/>
    </row>
    <row r="137061" spans="25:25" x14ac:dyDescent="0.25">
      <c r="Y137061" s="109"/>
    </row>
    <row r="137062" spans="25:25" x14ac:dyDescent="0.25">
      <c r="Y137062" s="109"/>
    </row>
    <row r="137063" spans="25:25" x14ac:dyDescent="0.25">
      <c r="Y137063" s="109"/>
    </row>
    <row r="137064" spans="25:25" x14ac:dyDescent="0.25">
      <c r="Y137064" s="109"/>
    </row>
    <row r="137065" spans="25:25" x14ac:dyDescent="0.25">
      <c r="Y137065" s="109"/>
    </row>
    <row r="137066" spans="25:25" x14ac:dyDescent="0.25">
      <c r="Y137066" s="109"/>
    </row>
    <row r="137067" spans="25:25" x14ac:dyDescent="0.25">
      <c r="Y137067" s="109"/>
    </row>
    <row r="137068" spans="25:25" x14ac:dyDescent="0.25">
      <c r="Y137068" s="109"/>
    </row>
    <row r="137069" spans="25:25" x14ac:dyDescent="0.25">
      <c r="Y137069" s="109"/>
    </row>
    <row r="137070" spans="25:25" x14ac:dyDescent="0.25">
      <c r="Y137070" s="109"/>
    </row>
    <row r="137071" spans="25:25" x14ac:dyDescent="0.25">
      <c r="Y137071" s="109"/>
    </row>
    <row r="137072" spans="25:25" x14ac:dyDescent="0.25">
      <c r="Y137072" s="109"/>
    </row>
    <row r="137073" spans="25:25" x14ac:dyDescent="0.25">
      <c r="Y137073" s="109"/>
    </row>
    <row r="137074" spans="25:25" x14ac:dyDescent="0.25">
      <c r="Y137074" s="109"/>
    </row>
    <row r="137075" spans="25:25" x14ac:dyDescent="0.25">
      <c r="Y137075" s="109"/>
    </row>
    <row r="137076" spans="25:25" x14ac:dyDescent="0.25">
      <c r="Y137076" s="109"/>
    </row>
    <row r="137077" spans="25:25" x14ac:dyDescent="0.25">
      <c r="Y137077" s="109"/>
    </row>
    <row r="137078" spans="25:25" x14ac:dyDescent="0.25">
      <c r="Y137078" s="109"/>
    </row>
    <row r="137079" spans="25:25" x14ac:dyDescent="0.25">
      <c r="Y137079" s="109"/>
    </row>
    <row r="137080" spans="25:25" x14ac:dyDescent="0.25">
      <c r="Y137080" s="109"/>
    </row>
    <row r="137081" spans="25:25" x14ac:dyDescent="0.25">
      <c r="Y137081" s="109"/>
    </row>
    <row r="137082" spans="25:25" x14ac:dyDescent="0.25">
      <c r="Y137082" s="109"/>
    </row>
    <row r="137083" spans="25:25" x14ac:dyDescent="0.25">
      <c r="Y137083" s="109"/>
    </row>
    <row r="137084" spans="25:25" x14ac:dyDescent="0.25">
      <c r="Y137084" s="109"/>
    </row>
    <row r="137085" spans="25:25" x14ac:dyDescent="0.25">
      <c r="Y137085" s="109"/>
    </row>
    <row r="137086" spans="25:25" x14ac:dyDescent="0.25">
      <c r="Y137086" s="109"/>
    </row>
    <row r="137087" spans="25:25" x14ac:dyDescent="0.25">
      <c r="Y137087" s="109"/>
    </row>
    <row r="137088" spans="25:25" x14ac:dyDescent="0.25">
      <c r="Y137088" s="109"/>
    </row>
    <row r="137089" spans="25:25" x14ac:dyDescent="0.25">
      <c r="Y137089" s="109"/>
    </row>
    <row r="137090" spans="25:25" x14ac:dyDescent="0.25">
      <c r="Y137090" s="109"/>
    </row>
    <row r="137091" spans="25:25" x14ac:dyDescent="0.25">
      <c r="Y137091" s="109"/>
    </row>
    <row r="137092" spans="25:25" x14ac:dyDescent="0.25">
      <c r="Y137092" s="109"/>
    </row>
    <row r="137093" spans="25:25" x14ac:dyDescent="0.25">
      <c r="Y137093" s="109"/>
    </row>
    <row r="137094" spans="25:25" x14ac:dyDescent="0.25">
      <c r="Y137094" s="109"/>
    </row>
    <row r="137095" spans="25:25" x14ac:dyDescent="0.25">
      <c r="Y137095" s="109"/>
    </row>
    <row r="137096" spans="25:25" x14ac:dyDescent="0.25">
      <c r="Y137096" s="109"/>
    </row>
    <row r="137097" spans="25:25" x14ac:dyDescent="0.25">
      <c r="Y137097" s="109"/>
    </row>
    <row r="137098" spans="25:25" x14ac:dyDescent="0.25">
      <c r="Y137098" s="109"/>
    </row>
    <row r="137099" spans="25:25" x14ac:dyDescent="0.25">
      <c r="Y137099" s="109"/>
    </row>
    <row r="137100" spans="25:25" x14ac:dyDescent="0.25">
      <c r="Y137100" s="109"/>
    </row>
    <row r="137101" spans="25:25" x14ac:dyDescent="0.25">
      <c r="Y137101" s="109"/>
    </row>
    <row r="137102" spans="25:25" x14ac:dyDescent="0.25">
      <c r="Y137102" s="109"/>
    </row>
    <row r="137103" spans="25:25" x14ac:dyDescent="0.25">
      <c r="Y137103" s="109"/>
    </row>
    <row r="137104" spans="25:25" x14ac:dyDescent="0.25">
      <c r="Y137104" s="109"/>
    </row>
    <row r="137105" spans="25:25" x14ac:dyDescent="0.25">
      <c r="Y137105" s="109"/>
    </row>
    <row r="137106" spans="25:25" x14ac:dyDescent="0.25">
      <c r="Y137106" s="109"/>
    </row>
    <row r="137107" spans="25:25" x14ac:dyDescent="0.25">
      <c r="Y137107" s="109"/>
    </row>
    <row r="137108" spans="25:25" x14ac:dyDescent="0.25">
      <c r="Y137108" s="109"/>
    </row>
    <row r="137109" spans="25:25" x14ac:dyDescent="0.25">
      <c r="Y137109" s="109"/>
    </row>
    <row r="137110" spans="25:25" x14ac:dyDescent="0.25">
      <c r="Y137110" s="109"/>
    </row>
    <row r="137111" spans="25:25" x14ac:dyDescent="0.25">
      <c r="Y137111" s="109"/>
    </row>
    <row r="137112" spans="25:25" x14ac:dyDescent="0.25">
      <c r="Y137112" s="109"/>
    </row>
    <row r="137113" spans="25:25" x14ac:dyDescent="0.25">
      <c r="Y137113" s="109"/>
    </row>
    <row r="137114" spans="25:25" x14ac:dyDescent="0.25">
      <c r="Y137114" s="109"/>
    </row>
    <row r="137115" spans="25:25" x14ac:dyDescent="0.25">
      <c r="Y137115" s="109"/>
    </row>
    <row r="137116" spans="25:25" x14ac:dyDescent="0.25">
      <c r="Y137116" s="109"/>
    </row>
    <row r="137117" spans="25:25" x14ac:dyDescent="0.25">
      <c r="Y137117" s="109"/>
    </row>
    <row r="137118" spans="25:25" x14ac:dyDescent="0.25">
      <c r="Y137118" s="109"/>
    </row>
    <row r="137119" spans="25:25" x14ac:dyDescent="0.25">
      <c r="Y137119" s="109"/>
    </row>
    <row r="137120" spans="25:25" x14ac:dyDescent="0.25">
      <c r="Y137120" s="109"/>
    </row>
    <row r="137121" spans="25:25" x14ac:dyDescent="0.25">
      <c r="Y137121" s="109"/>
    </row>
    <row r="137122" spans="25:25" x14ac:dyDescent="0.25">
      <c r="Y137122" s="109"/>
    </row>
    <row r="137123" spans="25:25" x14ac:dyDescent="0.25">
      <c r="Y137123" s="109"/>
    </row>
    <row r="137124" spans="25:25" x14ac:dyDescent="0.25">
      <c r="Y137124" s="109"/>
    </row>
    <row r="137125" spans="25:25" x14ac:dyDescent="0.25">
      <c r="Y137125" s="109"/>
    </row>
    <row r="137126" spans="25:25" x14ac:dyDescent="0.25">
      <c r="Y137126" s="109"/>
    </row>
    <row r="137127" spans="25:25" x14ac:dyDescent="0.25">
      <c r="Y137127" s="109"/>
    </row>
    <row r="137128" spans="25:25" x14ac:dyDescent="0.25">
      <c r="Y137128" s="109"/>
    </row>
    <row r="137129" spans="25:25" x14ac:dyDescent="0.25">
      <c r="Y137129" s="109"/>
    </row>
    <row r="137130" spans="25:25" x14ac:dyDescent="0.25">
      <c r="Y137130" s="109"/>
    </row>
    <row r="137131" spans="25:25" x14ac:dyDescent="0.25">
      <c r="Y137131" s="109"/>
    </row>
    <row r="137132" spans="25:25" x14ac:dyDescent="0.25">
      <c r="Y137132" s="109"/>
    </row>
    <row r="137133" spans="25:25" x14ac:dyDescent="0.25">
      <c r="Y137133" s="109"/>
    </row>
    <row r="137134" spans="25:25" x14ac:dyDescent="0.25">
      <c r="Y137134" s="109"/>
    </row>
    <row r="137135" spans="25:25" x14ac:dyDescent="0.25">
      <c r="Y137135" s="109"/>
    </row>
    <row r="137136" spans="25:25" x14ac:dyDescent="0.25">
      <c r="Y137136" s="109"/>
    </row>
    <row r="137137" spans="25:25" x14ac:dyDescent="0.25">
      <c r="Y137137" s="109"/>
    </row>
    <row r="137138" spans="25:25" x14ac:dyDescent="0.25">
      <c r="Y137138" s="109"/>
    </row>
    <row r="137139" spans="25:25" x14ac:dyDescent="0.25">
      <c r="Y137139" s="109"/>
    </row>
    <row r="137140" spans="25:25" x14ac:dyDescent="0.25">
      <c r="Y137140" s="109"/>
    </row>
    <row r="137141" spans="25:25" x14ac:dyDescent="0.25">
      <c r="Y137141" s="109"/>
    </row>
    <row r="137142" spans="25:25" x14ac:dyDescent="0.25">
      <c r="Y137142" s="109"/>
    </row>
    <row r="137143" spans="25:25" x14ac:dyDescent="0.25">
      <c r="Y137143" s="109"/>
    </row>
    <row r="137144" spans="25:25" x14ac:dyDescent="0.25">
      <c r="Y137144" s="109"/>
    </row>
    <row r="137145" spans="25:25" x14ac:dyDescent="0.25">
      <c r="Y137145" s="109"/>
    </row>
    <row r="137146" spans="25:25" x14ac:dyDescent="0.25">
      <c r="Y137146" s="109"/>
    </row>
    <row r="137147" spans="25:25" x14ac:dyDescent="0.25">
      <c r="Y137147" s="109"/>
    </row>
    <row r="137148" spans="25:25" x14ac:dyDescent="0.25">
      <c r="Y137148" s="109"/>
    </row>
    <row r="137149" spans="25:25" x14ac:dyDescent="0.25">
      <c r="Y137149" s="109"/>
    </row>
    <row r="137150" spans="25:25" x14ac:dyDescent="0.25">
      <c r="Y137150" s="109"/>
    </row>
    <row r="137151" spans="25:25" x14ac:dyDescent="0.25">
      <c r="Y137151" s="109"/>
    </row>
    <row r="137152" spans="25:25" x14ac:dyDescent="0.25">
      <c r="Y137152" s="109"/>
    </row>
    <row r="137153" spans="25:25" x14ac:dyDescent="0.25">
      <c r="Y137153" s="109"/>
    </row>
    <row r="137154" spans="25:25" x14ac:dyDescent="0.25">
      <c r="Y137154" s="109"/>
    </row>
    <row r="137155" spans="25:25" x14ac:dyDescent="0.25">
      <c r="Y137155" s="109"/>
    </row>
    <row r="137156" spans="25:25" x14ac:dyDescent="0.25">
      <c r="Y137156" s="109"/>
    </row>
    <row r="137157" spans="25:25" x14ac:dyDescent="0.25">
      <c r="Y137157" s="109"/>
    </row>
    <row r="137158" spans="25:25" x14ac:dyDescent="0.25">
      <c r="Y137158" s="109"/>
    </row>
    <row r="137159" spans="25:25" x14ac:dyDescent="0.25">
      <c r="Y137159" s="109"/>
    </row>
    <row r="137160" spans="25:25" x14ac:dyDescent="0.25">
      <c r="Y137160" s="109"/>
    </row>
    <row r="137161" spans="25:25" x14ac:dyDescent="0.25">
      <c r="Y137161" s="109"/>
    </row>
    <row r="137162" spans="25:25" x14ac:dyDescent="0.25">
      <c r="Y137162" s="109"/>
    </row>
    <row r="137163" spans="25:25" x14ac:dyDescent="0.25">
      <c r="Y137163" s="109"/>
    </row>
    <row r="137164" spans="25:25" x14ac:dyDescent="0.25">
      <c r="Y137164" s="109"/>
    </row>
    <row r="137165" spans="25:25" x14ac:dyDescent="0.25">
      <c r="Y137165" s="109"/>
    </row>
    <row r="137166" spans="25:25" x14ac:dyDescent="0.25">
      <c r="Y137166" s="109"/>
    </row>
    <row r="137167" spans="25:25" x14ac:dyDescent="0.25">
      <c r="Y137167" s="109"/>
    </row>
    <row r="137168" spans="25:25" x14ac:dyDescent="0.25">
      <c r="Y137168" s="109"/>
    </row>
    <row r="137169" spans="25:25" x14ac:dyDescent="0.25">
      <c r="Y137169" s="109"/>
    </row>
    <row r="137170" spans="25:25" x14ac:dyDescent="0.25">
      <c r="Y137170" s="109"/>
    </row>
    <row r="137171" spans="25:25" x14ac:dyDescent="0.25">
      <c r="Y137171" s="109"/>
    </row>
    <row r="137172" spans="25:25" x14ac:dyDescent="0.25">
      <c r="Y137172" s="109"/>
    </row>
    <row r="137173" spans="25:25" x14ac:dyDescent="0.25">
      <c r="Y137173" s="109"/>
    </row>
    <row r="137174" spans="25:25" x14ac:dyDescent="0.25">
      <c r="Y137174" s="109"/>
    </row>
    <row r="137175" spans="25:25" x14ac:dyDescent="0.25">
      <c r="Y137175" s="109"/>
    </row>
    <row r="137176" spans="25:25" x14ac:dyDescent="0.25">
      <c r="Y137176" s="109"/>
    </row>
    <row r="137177" spans="25:25" x14ac:dyDescent="0.25">
      <c r="Y137177" s="109"/>
    </row>
    <row r="137178" spans="25:25" x14ac:dyDescent="0.25">
      <c r="Y137178" s="109"/>
    </row>
    <row r="137179" spans="25:25" x14ac:dyDescent="0.25">
      <c r="Y137179" s="109"/>
    </row>
    <row r="137180" spans="25:25" x14ac:dyDescent="0.25">
      <c r="Y137180" s="109"/>
    </row>
    <row r="137181" spans="25:25" x14ac:dyDescent="0.25">
      <c r="Y137181" s="109"/>
    </row>
    <row r="137182" spans="25:25" x14ac:dyDescent="0.25">
      <c r="Y137182" s="109"/>
    </row>
    <row r="137183" spans="25:25" x14ac:dyDescent="0.25">
      <c r="Y137183" s="109"/>
    </row>
    <row r="137184" spans="25:25" x14ac:dyDescent="0.25">
      <c r="Y137184" s="109"/>
    </row>
    <row r="137185" spans="25:25" x14ac:dyDescent="0.25">
      <c r="Y137185" s="109"/>
    </row>
    <row r="137186" spans="25:25" x14ac:dyDescent="0.25">
      <c r="Y137186" s="109"/>
    </row>
    <row r="137187" spans="25:25" x14ac:dyDescent="0.25">
      <c r="Y137187" s="109"/>
    </row>
    <row r="137188" spans="25:25" x14ac:dyDescent="0.25">
      <c r="Y137188" s="109"/>
    </row>
    <row r="137189" spans="25:25" x14ac:dyDescent="0.25">
      <c r="Y137189" s="109"/>
    </row>
    <row r="137190" spans="25:25" x14ac:dyDescent="0.25">
      <c r="Y137190" s="109"/>
    </row>
    <row r="137191" spans="25:25" x14ac:dyDescent="0.25">
      <c r="Y137191" s="109"/>
    </row>
    <row r="137192" spans="25:25" x14ac:dyDescent="0.25">
      <c r="Y137192" s="109"/>
    </row>
    <row r="137193" spans="25:25" x14ac:dyDescent="0.25">
      <c r="Y137193" s="109"/>
    </row>
    <row r="137194" spans="25:25" x14ac:dyDescent="0.25">
      <c r="Y137194" s="109"/>
    </row>
    <row r="137195" spans="25:25" x14ac:dyDescent="0.25">
      <c r="Y137195" s="109"/>
    </row>
    <row r="137196" spans="25:25" x14ac:dyDescent="0.25">
      <c r="Y137196" s="109"/>
    </row>
    <row r="137197" spans="25:25" x14ac:dyDescent="0.25">
      <c r="Y137197" s="109"/>
    </row>
    <row r="137198" spans="25:25" x14ac:dyDescent="0.25">
      <c r="Y137198" s="109"/>
    </row>
    <row r="137199" spans="25:25" x14ac:dyDescent="0.25">
      <c r="Y137199" s="109"/>
    </row>
    <row r="137200" spans="25:25" x14ac:dyDescent="0.25">
      <c r="Y137200" s="109"/>
    </row>
    <row r="137201" spans="25:25" x14ac:dyDescent="0.25">
      <c r="Y137201" s="109"/>
    </row>
    <row r="137202" spans="25:25" x14ac:dyDescent="0.25">
      <c r="Y137202" s="109"/>
    </row>
    <row r="137203" spans="25:25" x14ac:dyDescent="0.25">
      <c r="Y137203" s="109"/>
    </row>
    <row r="137204" spans="25:25" x14ac:dyDescent="0.25">
      <c r="Y137204" s="109"/>
    </row>
    <row r="137205" spans="25:25" x14ac:dyDescent="0.25">
      <c r="Y137205" s="109"/>
    </row>
    <row r="137206" spans="25:25" x14ac:dyDescent="0.25">
      <c r="Y137206" s="109"/>
    </row>
    <row r="137207" spans="25:25" x14ac:dyDescent="0.25">
      <c r="Y137207" s="109"/>
    </row>
    <row r="137208" spans="25:25" x14ac:dyDescent="0.25">
      <c r="Y137208" s="109"/>
    </row>
    <row r="137209" spans="25:25" x14ac:dyDescent="0.25">
      <c r="Y137209" s="109"/>
    </row>
    <row r="137210" spans="25:25" x14ac:dyDescent="0.25">
      <c r="Y137210" s="109"/>
    </row>
    <row r="137211" spans="25:25" x14ac:dyDescent="0.25">
      <c r="Y137211" s="109"/>
    </row>
    <row r="137212" spans="25:25" x14ac:dyDescent="0.25">
      <c r="Y137212" s="109"/>
    </row>
    <row r="137213" spans="25:25" x14ac:dyDescent="0.25">
      <c r="Y137213" s="109"/>
    </row>
    <row r="137214" spans="25:25" x14ac:dyDescent="0.25">
      <c r="Y137214" s="109"/>
    </row>
    <row r="137215" spans="25:25" x14ac:dyDescent="0.25">
      <c r="Y137215" s="109"/>
    </row>
    <row r="137216" spans="25:25" x14ac:dyDescent="0.25">
      <c r="Y137216" s="109"/>
    </row>
    <row r="137217" spans="25:25" x14ac:dyDescent="0.25">
      <c r="Y137217" s="109"/>
    </row>
    <row r="137218" spans="25:25" x14ac:dyDescent="0.25">
      <c r="Y137218" s="109"/>
    </row>
    <row r="137219" spans="25:25" x14ac:dyDescent="0.25">
      <c r="Y137219" s="109"/>
    </row>
    <row r="137220" spans="25:25" x14ac:dyDescent="0.25">
      <c r="Y137220" s="109"/>
    </row>
    <row r="137221" spans="25:25" x14ac:dyDescent="0.25">
      <c r="Y137221" s="109"/>
    </row>
    <row r="137222" spans="25:25" x14ac:dyDescent="0.25">
      <c r="Y137222" s="109"/>
    </row>
    <row r="137223" spans="25:25" x14ac:dyDescent="0.25">
      <c r="Y137223" s="109"/>
    </row>
    <row r="137224" spans="25:25" x14ac:dyDescent="0.25">
      <c r="Y137224" s="109"/>
    </row>
    <row r="137225" spans="25:25" x14ac:dyDescent="0.25">
      <c r="Y137225" s="109"/>
    </row>
    <row r="137226" spans="25:25" x14ac:dyDescent="0.25">
      <c r="Y137226" s="109"/>
    </row>
    <row r="137227" spans="25:25" x14ac:dyDescent="0.25">
      <c r="Y137227" s="109"/>
    </row>
    <row r="137228" spans="25:25" x14ac:dyDescent="0.25">
      <c r="Y137228" s="109"/>
    </row>
    <row r="137229" spans="25:25" x14ac:dyDescent="0.25">
      <c r="Y137229" s="109"/>
    </row>
    <row r="137230" spans="25:25" x14ac:dyDescent="0.25">
      <c r="Y137230" s="109"/>
    </row>
    <row r="137231" spans="25:25" x14ac:dyDescent="0.25">
      <c r="Y137231" s="109"/>
    </row>
    <row r="137232" spans="25:25" x14ac:dyDescent="0.25">
      <c r="Y137232" s="109"/>
    </row>
    <row r="137233" spans="25:25" x14ac:dyDescent="0.25">
      <c r="Y137233" s="109"/>
    </row>
    <row r="137234" spans="25:25" x14ac:dyDescent="0.25">
      <c r="Y137234" s="109"/>
    </row>
    <row r="137235" spans="25:25" x14ac:dyDescent="0.25">
      <c r="Y137235" s="109"/>
    </row>
    <row r="137236" spans="25:25" x14ac:dyDescent="0.25">
      <c r="Y137236" s="109"/>
    </row>
    <row r="137237" spans="25:25" x14ac:dyDescent="0.25">
      <c r="Y137237" s="109"/>
    </row>
    <row r="137238" spans="25:25" x14ac:dyDescent="0.25">
      <c r="Y137238" s="109"/>
    </row>
    <row r="137239" spans="25:25" x14ac:dyDescent="0.25">
      <c r="Y137239" s="109"/>
    </row>
    <row r="137240" spans="25:25" x14ac:dyDescent="0.25">
      <c r="Y137240" s="109"/>
    </row>
    <row r="137241" spans="25:25" x14ac:dyDescent="0.25">
      <c r="Y137241" s="109"/>
    </row>
    <row r="137242" spans="25:25" x14ac:dyDescent="0.25">
      <c r="Y137242" s="109"/>
    </row>
    <row r="137243" spans="25:25" x14ac:dyDescent="0.25">
      <c r="Y137243" s="109"/>
    </row>
    <row r="137244" spans="25:25" x14ac:dyDescent="0.25">
      <c r="Y137244" s="109"/>
    </row>
    <row r="137245" spans="25:25" x14ac:dyDescent="0.25">
      <c r="Y137245" s="109"/>
    </row>
    <row r="137246" spans="25:25" x14ac:dyDescent="0.25">
      <c r="Y137246" s="109"/>
    </row>
    <row r="137247" spans="25:25" x14ac:dyDescent="0.25">
      <c r="Y137247" s="109"/>
    </row>
    <row r="137248" spans="25:25" x14ac:dyDescent="0.25">
      <c r="Y137248" s="109"/>
    </row>
    <row r="137249" spans="25:25" x14ac:dyDescent="0.25">
      <c r="Y137249" s="109"/>
    </row>
    <row r="137250" spans="25:25" x14ac:dyDescent="0.25">
      <c r="Y137250" s="109"/>
    </row>
    <row r="137251" spans="25:25" x14ac:dyDescent="0.25">
      <c r="Y137251" s="109"/>
    </row>
    <row r="137252" spans="25:25" x14ac:dyDescent="0.25">
      <c r="Y137252" s="109"/>
    </row>
    <row r="137253" spans="25:25" x14ac:dyDescent="0.25">
      <c r="Y137253" s="109"/>
    </row>
    <row r="137254" spans="25:25" x14ac:dyDescent="0.25">
      <c r="Y137254" s="109"/>
    </row>
    <row r="137255" spans="25:25" x14ac:dyDescent="0.25">
      <c r="Y137255" s="109"/>
    </row>
    <row r="137256" spans="25:25" x14ac:dyDescent="0.25">
      <c r="Y137256" s="109"/>
    </row>
    <row r="137257" spans="25:25" x14ac:dyDescent="0.25">
      <c r="Y137257" s="109"/>
    </row>
    <row r="137258" spans="25:25" x14ac:dyDescent="0.25">
      <c r="Y137258" s="109"/>
    </row>
    <row r="137259" spans="25:25" x14ac:dyDescent="0.25">
      <c r="Y137259" s="109"/>
    </row>
    <row r="137260" spans="25:25" x14ac:dyDescent="0.25">
      <c r="Y137260" s="109"/>
    </row>
    <row r="137261" spans="25:25" x14ac:dyDescent="0.25">
      <c r="Y137261" s="109"/>
    </row>
    <row r="137262" spans="25:25" x14ac:dyDescent="0.25">
      <c r="Y137262" s="109"/>
    </row>
    <row r="137263" spans="25:25" x14ac:dyDescent="0.25">
      <c r="Y137263" s="109"/>
    </row>
    <row r="137264" spans="25:25" x14ac:dyDescent="0.25">
      <c r="Y137264" s="109"/>
    </row>
    <row r="137265" spans="25:25" x14ac:dyDescent="0.25">
      <c r="Y137265" s="109"/>
    </row>
    <row r="137266" spans="25:25" x14ac:dyDescent="0.25">
      <c r="Y137266" s="109"/>
    </row>
    <row r="137267" spans="25:25" x14ac:dyDescent="0.25">
      <c r="Y137267" s="109"/>
    </row>
    <row r="137268" spans="25:25" x14ac:dyDescent="0.25">
      <c r="Y137268" s="109"/>
    </row>
    <row r="137269" spans="25:25" x14ac:dyDescent="0.25">
      <c r="Y137269" s="109"/>
    </row>
    <row r="137270" spans="25:25" x14ac:dyDescent="0.25">
      <c r="Y137270" s="109"/>
    </row>
    <row r="137271" spans="25:25" x14ac:dyDescent="0.25">
      <c r="Y137271" s="109"/>
    </row>
    <row r="137272" spans="25:25" x14ac:dyDescent="0.25">
      <c r="Y137272" s="109"/>
    </row>
    <row r="137273" spans="25:25" x14ac:dyDescent="0.25">
      <c r="Y137273" s="109"/>
    </row>
    <row r="137274" spans="25:25" x14ac:dyDescent="0.25">
      <c r="Y137274" s="109"/>
    </row>
    <row r="137275" spans="25:25" x14ac:dyDescent="0.25">
      <c r="Y137275" s="109"/>
    </row>
    <row r="137276" spans="25:25" x14ac:dyDescent="0.25">
      <c r="Y137276" s="109"/>
    </row>
    <row r="137277" spans="25:25" x14ac:dyDescent="0.25">
      <c r="Y137277" s="109"/>
    </row>
    <row r="137278" spans="25:25" x14ac:dyDescent="0.25">
      <c r="Y137278" s="109"/>
    </row>
    <row r="137279" spans="25:25" x14ac:dyDescent="0.25">
      <c r="Y137279" s="109"/>
    </row>
    <row r="137280" spans="25:25" x14ac:dyDescent="0.25">
      <c r="Y137280" s="109"/>
    </row>
    <row r="137281" spans="25:25" x14ac:dyDescent="0.25">
      <c r="Y137281" s="109"/>
    </row>
    <row r="137282" spans="25:25" x14ac:dyDescent="0.25">
      <c r="Y137282" s="109"/>
    </row>
    <row r="137283" spans="25:25" x14ac:dyDescent="0.25">
      <c r="Y137283" s="109"/>
    </row>
    <row r="137284" spans="25:25" x14ac:dyDescent="0.25">
      <c r="Y137284" s="109"/>
    </row>
    <row r="137285" spans="25:25" x14ac:dyDescent="0.25">
      <c r="Y137285" s="109"/>
    </row>
    <row r="137286" spans="25:25" x14ac:dyDescent="0.25">
      <c r="Y137286" s="109"/>
    </row>
    <row r="137287" spans="25:25" x14ac:dyDescent="0.25">
      <c r="Y137287" s="109"/>
    </row>
    <row r="137288" spans="25:25" x14ac:dyDescent="0.25">
      <c r="Y137288" s="109"/>
    </row>
    <row r="137289" spans="25:25" x14ac:dyDescent="0.25">
      <c r="Y137289" s="109"/>
    </row>
    <row r="137290" spans="25:25" x14ac:dyDescent="0.25">
      <c r="Y137290" s="109"/>
    </row>
    <row r="137291" spans="25:25" x14ac:dyDescent="0.25">
      <c r="Y137291" s="109"/>
    </row>
    <row r="137292" spans="25:25" x14ac:dyDescent="0.25">
      <c r="Y137292" s="109"/>
    </row>
    <row r="137293" spans="25:25" x14ac:dyDescent="0.25">
      <c r="Y137293" s="109"/>
    </row>
    <row r="137294" spans="25:25" x14ac:dyDescent="0.25">
      <c r="Y137294" s="109"/>
    </row>
    <row r="137295" spans="25:25" x14ac:dyDescent="0.25">
      <c r="Y137295" s="109"/>
    </row>
    <row r="137296" spans="25:25" x14ac:dyDescent="0.25">
      <c r="Y137296" s="109"/>
    </row>
    <row r="137297" spans="25:25" x14ac:dyDescent="0.25">
      <c r="Y137297" s="109"/>
    </row>
    <row r="137298" spans="25:25" x14ac:dyDescent="0.25">
      <c r="Y137298" s="109"/>
    </row>
    <row r="137299" spans="25:25" x14ac:dyDescent="0.25">
      <c r="Y137299" s="109"/>
    </row>
    <row r="137300" spans="25:25" x14ac:dyDescent="0.25">
      <c r="Y137300" s="109"/>
    </row>
    <row r="137301" spans="25:25" x14ac:dyDescent="0.25">
      <c r="Y137301" s="109"/>
    </row>
    <row r="137302" spans="25:25" x14ac:dyDescent="0.25">
      <c r="Y137302" s="109"/>
    </row>
    <row r="137303" spans="25:25" x14ac:dyDescent="0.25">
      <c r="Y137303" s="109"/>
    </row>
    <row r="137304" spans="25:25" x14ac:dyDescent="0.25">
      <c r="Y137304" s="109"/>
    </row>
    <row r="137305" spans="25:25" x14ac:dyDescent="0.25">
      <c r="Y137305" s="109"/>
    </row>
    <row r="137306" spans="25:25" x14ac:dyDescent="0.25">
      <c r="Y137306" s="109"/>
    </row>
    <row r="137307" spans="25:25" x14ac:dyDescent="0.25">
      <c r="Y137307" s="109"/>
    </row>
    <row r="137308" spans="25:25" x14ac:dyDescent="0.25">
      <c r="Y137308" s="109"/>
    </row>
    <row r="137309" spans="25:25" x14ac:dyDescent="0.25">
      <c r="Y137309" s="109"/>
    </row>
    <row r="137310" spans="25:25" x14ac:dyDescent="0.25">
      <c r="Y137310" s="109"/>
    </row>
    <row r="137311" spans="25:25" x14ac:dyDescent="0.25">
      <c r="Y137311" s="109"/>
    </row>
    <row r="137312" spans="25:25" x14ac:dyDescent="0.25">
      <c r="Y137312" s="109"/>
    </row>
    <row r="137313" spans="25:25" x14ac:dyDescent="0.25">
      <c r="Y137313" s="109"/>
    </row>
    <row r="137314" spans="25:25" x14ac:dyDescent="0.25">
      <c r="Y137314" s="109"/>
    </row>
    <row r="137315" spans="25:25" x14ac:dyDescent="0.25">
      <c r="Y137315" s="109"/>
    </row>
    <row r="137316" spans="25:25" x14ac:dyDescent="0.25">
      <c r="Y137316" s="109"/>
    </row>
    <row r="137317" spans="25:25" x14ac:dyDescent="0.25">
      <c r="Y137317" s="109"/>
    </row>
    <row r="137318" spans="25:25" x14ac:dyDescent="0.25">
      <c r="Y137318" s="109"/>
    </row>
    <row r="137319" spans="25:25" x14ac:dyDescent="0.25">
      <c r="Y137319" s="109"/>
    </row>
    <row r="137320" spans="25:25" x14ac:dyDescent="0.25">
      <c r="Y137320" s="109"/>
    </row>
    <row r="137321" spans="25:25" x14ac:dyDescent="0.25">
      <c r="Y137321" s="109"/>
    </row>
    <row r="137322" spans="25:25" x14ac:dyDescent="0.25">
      <c r="Y137322" s="109"/>
    </row>
    <row r="137323" spans="25:25" x14ac:dyDescent="0.25">
      <c r="Y137323" s="109"/>
    </row>
    <row r="137324" spans="25:25" x14ac:dyDescent="0.25">
      <c r="Y137324" s="109"/>
    </row>
    <row r="137325" spans="25:25" x14ac:dyDescent="0.25">
      <c r="Y137325" s="109"/>
    </row>
    <row r="137326" spans="25:25" x14ac:dyDescent="0.25">
      <c r="Y137326" s="109"/>
    </row>
    <row r="137327" spans="25:25" x14ac:dyDescent="0.25">
      <c r="Y137327" s="109"/>
    </row>
    <row r="137328" spans="25:25" x14ac:dyDescent="0.25">
      <c r="Y137328" s="109"/>
    </row>
    <row r="137329" spans="25:25" x14ac:dyDescent="0.25">
      <c r="Y137329" s="109"/>
    </row>
    <row r="137330" spans="25:25" x14ac:dyDescent="0.25">
      <c r="Y137330" s="109"/>
    </row>
    <row r="137331" spans="25:25" x14ac:dyDescent="0.25">
      <c r="Y137331" s="109"/>
    </row>
    <row r="137332" spans="25:25" x14ac:dyDescent="0.25">
      <c r="Y137332" s="109"/>
    </row>
    <row r="137333" spans="25:25" x14ac:dyDescent="0.25">
      <c r="Y137333" s="109"/>
    </row>
    <row r="137334" spans="25:25" x14ac:dyDescent="0.25">
      <c r="Y137334" s="109"/>
    </row>
    <row r="137335" spans="25:25" x14ac:dyDescent="0.25">
      <c r="Y137335" s="109"/>
    </row>
    <row r="137336" spans="25:25" x14ac:dyDescent="0.25">
      <c r="Y137336" s="109"/>
    </row>
    <row r="137337" spans="25:25" x14ac:dyDescent="0.25">
      <c r="Y137337" s="109"/>
    </row>
    <row r="137338" spans="25:25" x14ac:dyDescent="0.25">
      <c r="Y137338" s="109"/>
    </row>
    <row r="137339" spans="25:25" x14ac:dyDescent="0.25">
      <c r="Y137339" s="109"/>
    </row>
    <row r="137340" spans="25:25" x14ac:dyDescent="0.25">
      <c r="Y137340" s="109"/>
    </row>
    <row r="137341" spans="25:25" x14ac:dyDescent="0.25">
      <c r="Y137341" s="109"/>
    </row>
    <row r="137342" spans="25:25" x14ac:dyDescent="0.25">
      <c r="Y137342" s="109"/>
    </row>
    <row r="137343" spans="25:25" x14ac:dyDescent="0.25">
      <c r="Y137343" s="109"/>
    </row>
    <row r="137344" spans="25:25" x14ac:dyDescent="0.25">
      <c r="Y137344" s="109"/>
    </row>
    <row r="137345" spans="25:25" x14ac:dyDescent="0.25">
      <c r="Y137345" s="109"/>
    </row>
    <row r="137346" spans="25:25" x14ac:dyDescent="0.25">
      <c r="Y137346" s="109"/>
    </row>
    <row r="137347" spans="25:25" x14ac:dyDescent="0.25">
      <c r="Y137347" s="109"/>
    </row>
    <row r="137348" spans="25:25" x14ac:dyDescent="0.25">
      <c r="Y137348" s="109"/>
    </row>
    <row r="137349" spans="25:25" x14ac:dyDescent="0.25">
      <c r="Y137349" s="109"/>
    </row>
    <row r="137350" spans="25:25" x14ac:dyDescent="0.25">
      <c r="Y137350" s="109"/>
    </row>
    <row r="137351" spans="25:25" x14ac:dyDescent="0.25">
      <c r="Y137351" s="109"/>
    </row>
    <row r="137352" spans="25:25" x14ac:dyDescent="0.25">
      <c r="Y137352" s="109"/>
    </row>
    <row r="137353" spans="25:25" x14ac:dyDescent="0.25">
      <c r="Y137353" s="109"/>
    </row>
    <row r="137354" spans="25:25" x14ac:dyDescent="0.25">
      <c r="Y137354" s="109"/>
    </row>
    <row r="137355" spans="25:25" x14ac:dyDescent="0.25">
      <c r="Y137355" s="109"/>
    </row>
    <row r="137356" spans="25:25" x14ac:dyDescent="0.25">
      <c r="Y137356" s="109"/>
    </row>
    <row r="137357" spans="25:25" x14ac:dyDescent="0.25">
      <c r="Y137357" s="109"/>
    </row>
    <row r="137358" spans="25:25" x14ac:dyDescent="0.25">
      <c r="Y137358" s="109"/>
    </row>
    <row r="137359" spans="25:25" x14ac:dyDescent="0.25">
      <c r="Y137359" s="109"/>
    </row>
    <row r="137360" spans="25:25" x14ac:dyDescent="0.25">
      <c r="Y137360" s="109"/>
    </row>
    <row r="137361" spans="25:25" x14ac:dyDescent="0.25">
      <c r="Y137361" s="109"/>
    </row>
    <row r="137362" spans="25:25" x14ac:dyDescent="0.25">
      <c r="Y137362" s="109"/>
    </row>
    <row r="137363" spans="25:25" x14ac:dyDescent="0.25">
      <c r="Y137363" s="109"/>
    </row>
    <row r="137364" spans="25:25" x14ac:dyDescent="0.25">
      <c r="Y137364" s="109"/>
    </row>
    <row r="137365" spans="25:25" x14ac:dyDescent="0.25">
      <c r="Y137365" s="109"/>
    </row>
    <row r="137366" spans="25:25" x14ac:dyDescent="0.25">
      <c r="Y137366" s="109"/>
    </row>
    <row r="137367" spans="25:25" x14ac:dyDescent="0.25">
      <c r="Y137367" s="109"/>
    </row>
    <row r="137368" spans="25:25" x14ac:dyDescent="0.25">
      <c r="Y137368" s="109"/>
    </row>
    <row r="137369" spans="25:25" x14ac:dyDescent="0.25">
      <c r="Y137369" s="109"/>
    </row>
    <row r="137370" spans="25:25" x14ac:dyDescent="0.25">
      <c r="Y137370" s="109"/>
    </row>
    <row r="137371" spans="25:25" x14ac:dyDescent="0.25">
      <c r="Y137371" s="109"/>
    </row>
    <row r="137372" spans="25:25" x14ac:dyDescent="0.25">
      <c r="Y137372" s="109"/>
    </row>
    <row r="137373" spans="25:25" x14ac:dyDescent="0.25">
      <c r="Y137373" s="109"/>
    </row>
    <row r="137374" spans="25:25" x14ac:dyDescent="0.25">
      <c r="Y137374" s="109"/>
    </row>
    <row r="137375" spans="25:25" x14ac:dyDescent="0.25">
      <c r="Y137375" s="109"/>
    </row>
    <row r="137376" spans="25:25" x14ac:dyDescent="0.25">
      <c r="Y137376" s="109"/>
    </row>
    <row r="137377" spans="25:25" x14ac:dyDescent="0.25">
      <c r="Y137377" s="109"/>
    </row>
    <row r="137378" spans="25:25" x14ac:dyDescent="0.25">
      <c r="Y137378" s="109"/>
    </row>
    <row r="137379" spans="25:25" x14ac:dyDescent="0.25">
      <c r="Y137379" s="109"/>
    </row>
    <row r="137380" spans="25:25" x14ac:dyDescent="0.25">
      <c r="Y137380" s="109"/>
    </row>
    <row r="137381" spans="25:25" x14ac:dyDescent="0.25">
      <c r="Y137381" s="109"/>
    </row>
    <row r="137382" spans="25:25" x14ac:dyDescent="0.25">
      <c r="Y137382" s="109"/>
    </row>
    <row r="137383" spans="25:25" x14ac:dyDescent="0.25">
      <c r="Y137383" s="109"/>
    </row>
    <row r="137384" spans="25:25" x14ac:dyDescent="0.25">
      <c r="Y137384" s="109"/>
    </row>
    <row r="137385" spans="25:25" x14ac:dyDescent="0.25">
      <c r="Y137385" s="109"/>
    </row>
    <row r="137386" spans="25:25" x14ac:dyDescent="0.25">
      <c r="Y137386" s="109"/>
    </row>
    <row r="137387" spans="25:25" x14ac:dyDescent="0.25">
      <c r="Y137387" s="109"/>
    </row>
    <row r="137388" spans="25:25" x14ac:dyDescent="0.25">
      <c r="Y137388" s="109"/>
    </row>
    <row r="137389" spans="25:25" x14ac:dyDescent="0.25">
      <c r="Y137389" s="109"/>
    </row>
    <row r="137390" spans="25:25" x14ac:dyDescent="0.25">
      <c r="Y137390" s="109"/>
    </row>
    <row r="137391" spans="25:25" x14ac:dyDescent="0.25">
      <c r="Y137391" s="109"/>
    </row>
    <row r="137392" spans="25:25" x14ac:dyDescent="0.25">
      <c r="Y137392" s="109"/>
    </row>
    <row r="137393" spans="25:25" x14ac:dyDescent="0.25">
      <c r="Y137393" s="109"/>
    </row>
    <row r="137394" spans="25:25" x14ac:dyDescent="0.25">
      <c r="Y137394" s="109"/>
    </row>
    <row r="137395" spans="25:25" x14ac:dyDescent="0.25">
      <c r="Y137395" s="109"/>
    </row>
    <row r="137396" spans="25:25" x14ac:dyDescent="0.25">
      <c r="Y137396" s="109"/>
    </row>
    <row r="137397" spans="25:25" x14ac:dyDescent="0.25">
      <c r="Y137397" s="109"/>
    </row>
    <row r="137398" spans="25:25" x14ac:dyDescent="0.25">
      <c r="Y137398" s="109"/>
    </row>
    <row r="137399" spans="25:25" x14ac:dyDescent="0.25">
      <c r="Y137399" s="109"/>
    </row>
    <row r="137400" spans="25:25" x14ac:dyDescent="0.25">
      <c r="Y137400" s="109"/>
    </row>
    <row r="137401" spans="25:25" x14ac:dyDescent="0.25">
      <c r="Y137401" s="109"/>
    </row>
    <row r="137402" spans="25:25" x14ac:dyDescent="0.25">
      <c r="Y137402" s="109"/>
    </row>
    <row r="137403" spans="25:25" x14ac:dyDescent="0.25">
      <c r="Y137403" s="109"/>
    </row>
    <row r="137404" spans="25:25" x14ac:dyDescent="0.25">
      <c r="Y137404" s="109"/>
    </row>
    <row r="137405" spans="25:25" x14ac:dyDescent="0.25">
      <c r="Y137405" s="109"/>
    </row>
    <row r="137406" spans="25:25" x14ac:dyDescent="0.25">
      <c r="Y137406" s="109"/>
    </row>
    <row r="137407" spans="25:25" x14ac:dyDescent="0.25">
      <c r="Y137407" s="109"/>
    </row>
    <row r="137408" spans="25:25" x14ac:dyDescent="0.25">
      <c r="Y137408" s="109"/>
    </row>
    <row r="137409" spans="25:25" x14ac:dyDescent="0.25">
      <c r="Y137409" s="109"/>
    </row>
    <row r="137410" spans="25:25" x14ac:dyDescent="0.25">
      <c r="Y137410" s="109"/>
    </row>
    <row r="137411" spans="25:25" x14ac:dyDescent="0.25">
      <c r="Y137411" s="109"/>
    </row>
    <row r="137412" spans="25:25" x14ac:dyDescent="0.25">
      <c r="Y137412" s="109"/>
    </row>
    <row r="137413" spans="25:25" x14ac:dyDescent="0.25">
      <c r="Y137413" s="109"/>
    </row>
    <row r="137414" spans="25:25" x14ac:dyDescent="0.25">
      <c r="Y137414" s="109"/>
    </row>
    <row r="137415" spans="25:25" x14ac:dyDescent="0.25">
      <c r="Y137415" s="109"/>
    </row>
    <row r="137416" spans="25:25" x14ac:dyDescent="0.25">
      <c r="Y137416" s="109"/>
    </row>
    <row r="137417" spans="25:25" x14ac:dyDescent="0.25">
      <c r="Y137417" s="109"/>
    </row>
    <row r="137418" spans="25:25" x14ac:dyDescent="0.25">
      <c r="Y137418" s="109"/>
    </row>
    <row r="137419" spans="25:25" x14ac:dyDescent="0.25">
      <c r="Y137419" s="109"/>
    </row>
    <row r="137420" spans="25:25" x14ac:dyDescent="0.25">
      <c r="Y137420" s="109"/>
    </row>
    <row r="137421" spans="25:25" x14ac:dyDescent="0.25">
      <c r="Y137421" s="109"/>
    </row>
    <row r="137422" spans="25:25" x14ac:dyDescent="0.25">
      <c r="Y137422" s="109"/>
    </row>
    <row r="137423" spans="25:25" x14ac:dyDescent="0.25">
      <c r="Y137423" s="109"/>
    </row>
    <row r="137424" spans="25:25" x14ac:dyDescent="0.25">
      <c r="Y137424" s="109"/>
    </row>
    <row r="137425" spans="25:25" x14ac:dyDescent="0.25">
      <c r="Y137425" s="109"/>
    </row>
    <row r="137426" spans="25:25" x14ac:dyDescent="0.25">
      <c r="Y137426" s="109"/>
    </row>
    <row r="137427" spans="25:25" x14ac:dyDescent="0.25">
      <c r="Y137427" s="109"/>
    </row>
    <row r="137428" spans="25:25" x14ac:dyDescent="0.25">
      <c r="Y137428" s="109"/>
    </row>
    <row r="137429" spans="25:25" x14ac:dyDescent="0.25">
      <c r="Y137429" s="109"/>
    </row>
    <row r="137430" spans="25:25" x14ac:dyDescent="0.25">
      <c r="Y137430" s="109"/>
    </row>
    <row r="137431" spans="25:25" x14ac:dyDescent="0.25">
      <c r="Y137431" s="109"/>
    </row>
    <row r="137432" spans="25:25" x14ac:dyDescent="0.25">
      <c r="Y137432" s="109"/>
    </row>
    <row r="137433" spans="25:25" x14ac:dyDescent="0.25">
      <c r="Y137433" s="109"/>
    </row>
    <row r="137434" spans="25:25" x14ac:dyDescent="0.25">
      <c r="Y137434" s="109"/>
    </row>
    <row r="137435" spans="25:25" x14ac:dyDescent="0.25">
      <c r="Y137435" s="109"/>
    </row>
    <row r="137436" spans="25:25" x14ac:dyDescent="0.25">
      <c r="Y137436" s="109"/>
    </row>
    <row r="137437" spans="25:25" x14ac:dyDescent="0.25">
      <c r="Y137437" s="109"/>
    </row>
    <row r="137438" spans="25:25" x14ac:dyDescent="0.25">
      <c r="Y137438" s="109"/>
    </row>
    <row r="137439" spans="25:25" x14ac:dyDescent="0.25">
      <c r="Y137439" s="109"/>
    </row>
    <row r="137440" spans="25:25" x14ac:dyDescent="0.25">
      <c r="Y137440" s="109"/>
    </row>
    <row r="137441" spans="25:25" x14ac:dyDescent="0.25">
      <c r="Y137441" s="109"/>
    </row>
    <row r="137442" spans="25:25" x14ac:dyDescent="0.25">
      <c r="Y137442" s="109"/>
    </row>
    <row r="137443" spans="25:25" x14ac:dyDescent="0.25">
      <c r="Y137443" s="109"/>
    </row>
    <row r="137444" spans="25:25" x14ac:dyDescent="0.25">
      <c r="Y137444" s="109"/>
    </row>
    <row r="137445" spans="25:25" x14ac:dyDescent="0.25">
      <c r="Y137445" s="109"/>
    </row>
    <row r="137446" spans="25:25" x14ac:dyDescent="0.25">
      <c r="Y137446" s="109"/>
    </row>
    <row r="137447" spans="25:25" x14ac:dyDescent="0.25">
      <c r="Y137447" s="109"/>
    </row>
    <row r="137448" spans="25:25" x14ac:dyDescent="0.25">
      <c r="Y137448" s="109"/>
    </row>
    <row r="137449" spans="25:25" x14ac:dyDescent="0.25">
      <c r="Y137449" s="109"/>
    </row>
    <row r="137450" spans="25:25" x14ac:dyDescent="0.25">
      <c r="Y137450" s="109"/>
    </row>
    <row r="137451" spans="25:25" x14ac:dyDescent="0.25">
      <c r="Y137451" s="109"/>
    </row>
    <row r="137452" spans="25:25" x14ac:dyDescent="0.25">
      <c r="Y137452" s="109"/>
    </row>
    <row r="137453" spans="25:25" x14ac:dyDescent="0.25">
      <c r="Y137453" s="109"/>
    </row>
    <row r="137454" spans="25:25" x14ac:dyDescent="0.25">
      <c r="Y137454" s="109"/>
    </row>
    <row r="137455" spans="25:25" x14ac:dyDescent="0.25">
      <c r="Y137455" s="109"/>
    </row>
    <row r="137456" spans="25:25" x14ac:dyDescent="0.25">
      <c r="Y137456" s="109"/>
    </row>
    <row r="137457" spans="25:25" x14ac:dyDescent="0.25">
      <c r="Y137457" s="109"/>
    </row>
    <row r="137458" spans="25:25" x14ac:dyDescent="0.25">
      <c r="Y137458" s="109"/>
    </row>
    <row r="137459" spans="25:25" x14ac:dyDescent="0.25">
      <c r="Y137459" s="109"/>
    </row>
    <row r="137460" spans="25:25" x14ac:dyDescent="0.25">
      <c r="Y137460" s="109"/>
    </row>
    <row r="137461" spans="25:25" x14ac:dyDescent="0.25">
      <c r="Y137461" s="109"/>
    </row>
    <row r="137462" spans="25:25" x14ac:dyDescent="0.25">
      <c r="Y137462" s="109"/>
    </row>
    <row r="137463" spans="25:25" x14ac:dyDescent="0.25">
      <c r="Y137463" s="109"/>
    </row>
    <row r="137464" spans="25:25" x14ac:dyDescent="0.25">
      <c r="Y137464" s="109"/>
    </row>
    <row r="137465" spans="25:25" x14ac:dyDescent="0.25">
      <c r="Y137465" s="109"/>
    </row>
    <row r="137466" spans="25:25" x14ac:dyDescent="0.25">
      <c r="Y137466" s="109"/>
    </row>
    <row r="137467" spans="25:25" x14ac:dyDescent="0.25">
      <c r="Y137467" s="109"/>
    </row>
    <row r="137468" spans="25:25" x14ac:dyDescent="0.25">
      <c r="Y137468" s="109"/>
    </row>
    <row r="137469" spans="25:25" x14ac:dyDescent="0.25">
      <c r="Y137469" s="109"/>
    </row>
    <row r="137470" spans="25:25" x14ac:dyDescent="0.25">
      <c r="Y137470" s="109"/>
    </row>
    <row r="137471" spans="25:25" x14ac:dyDescent="0.25">
      <c r="Y137471" s="109"/>
    </row>
    <row r="137472" spans="25:25" x14ac:dyDescent="0.25">
      <c r="Y137472" s="109"/>
    </row>
    <row r="137473" spans="25:25" x14ac:dyDescent="0.25">
      <c r="Y137473" s="109"/>
    </row>
    <row r="137474" spans="25:25" x14ac:dyDescent="0.25">
      <c r="Y137474" s="109"/>
    </row>
    <row r="137475" spans="25:25" x14ac:dyDescent="0.25">
      <c r="Y137475" s="109"/>
    </row>
    <row r="137476" spans="25:25" x14ac:dyDescent="0.25">
      <c r="Y137476" s="109"/>
    </row>
    <row r="137477" spans="25:25" x14ac:dyDescent="0.25">
      <c r="Y137477" s="109"/>
    </row>
    <row r="137478" spans="25:25" x14ac:dyDescent="0.25">
      <c r="Y137478" s="109"/>
    </row>
    <row r="137479" spans="25:25" x14ac:dyDescent="0.25">
      <c r="Y137479" s="109"/>
    </row>
    <row r="137480" spans="25:25" x14ac:dyDescent="0.25">
      <c r="Y137480" s="109"/>
    </row>
    <row r="137481" spans="25:25" x14ac:dyDescent="0.25">
      <c r="Y137481" s="109"/>
    </row>
    <row r="137482" spans="25:25" x14ac:dyDescent="0.25">
      <c r="Y137482" s="109"/>
    </row>
    <row r="137483" spans="25:25" x14ac:dyDescent="0.25">
      <c r="Y137483" s="109"/>
    </row>
    <row r="137484" spans="25:25" x14ac:dyDescent="0.25">
      <c r="Y137484" s="109"/>
    </row>
    <row r="137485" spans="25:25" x14ac:dyDescent="0.25">
      <c r="Y137485" s="109"/>
    </row>
    <row r="137486" spans="25:25" x14ac:dyDescent="0.25">
      <c r="Y137486" s="109"/>
    </row>
    <row r="137487" spans="25:25" x14ac:dyDescent="0.25">
      <c r="Y137487" s="109"/>
    </row>
    <row r="137488" spans="25:25" x14ac:dyDescent="0.25">
      <c r="Y137488" s="109"/>
    </row>
    <row r="137489" spans="25:25" x14ac:dyDescent="0.25">
      <c r="Y137489" s="109"/>
    </row>
    <row r="137490" spans="25:25" x14ac:dyDescent="0.25">
      <c r="Y137490" s="109"/>
    </row>
    <row r="137491" spans="25:25" x14ac:dyDescent="0.25">
      <c r="Y137491" s="109"/>
    </row>
    <row r="137492" spans="25:25" x14ac:dyDescent="0.25">
      <c r="Y137492" s="109"/>
    </row>
    <row r="137493" spans="25:25" x14ac:dyDescent="0.25">
      <c r="Y137493" s="109"/>
    </row>
    <row r="137494" spans="25:25" x14ac:dyDescent="0.25">
      <c r="Y137494" s="109"/>
    </row>
    <row r="137495" spans="25:25" x14ac:dyDescent="0.25">
      <c r="Y137495" s="109"/>
    </row>
    <row r="137496" spans="25:25" x14ac:dyDescent="0.25">
      <c r="Y137496" s="109"/>
    </row>
    <row r="137497" spans="25:25" x14ac:dyDescent="0.25">
      <c r="Y137497" s="109"/>
    </row>
    <row r="137498" spans="25:25" x14ac:dyDescent="0.25">
      <c r="Y137498" s="109"/>
    </row>
    <row r="137499" spans="25:25" x14ac:dyDescent="0.25">
      <c r="Y137499" s="109"/>
    </row>
    <row r="137500" spans="25:25" x14ac:dyDescent="0.25">
      <c r="Y137500" s="109"/>
    </row>
    <row r="137501" spans="25:25" x14ac:dyDescent="0.25">
      <c r="Y137501" s="109"/>
    </row>
    <row r="137502" spans="25:25" x14ac:dyDescent="0.25">
      <c r="Y137502" s="109"/>
    </row>
    <row r="137503" spans="25:25" x14ac:dyDescent="0.25">
      <c r="Y137503" s="109"/>
    </row>
    <row r="137504" spans="25:25" x14ac:dyDescent="0.25">
      <c r="Y137504" s="109"/>
    </row>
    <row r="137505" spans="25:25" x14ac:dyDescent="0.25">
      <c r="Y137505" s="109"/>
    </row>
    <row r="137506" spans="25:25" x14ac:dyDescent="0.25">
      <c r="Y137506" s="109"/>
    </row>
    <row r="137507" spans="25:25" x14ac:dyDescent="0.25">
      <c r="Y137507" s="109"/>
    </row>
    <row r="137508" spans="25:25" x14ac:dyDescent="0.25">
      <c r="Y137508" s="109"/>
    </row>
    <row r="137509" spans="25:25" x14ac:dyDescent="0.25">
      <c r="Y137509" s="109"/>
    </row>
    <row r="137510" spans="25:25" x14ac:dyDescent="0.25">
      <c r="Y137510" s="109"/>
    </row>
    <row r="137511" spans="25:25" x14ac:dyDescent="0.25">
      <c r="Y137511" s="109"/>
    </row>
    <row r="137512" spans="25:25" x14ac:dyDescent="0.25">
      <c r="Y137512" s="109"/>
    </row>
    <row r="137513" spans="25:25" x14ac:dyDescent="0.25">
      <c r="Y137513" s="109"/>
    </row>
    <row r="137514" spans="25:25" x14ac:dyDescent="0.25">
      <c r="Y137514" s="109"/>
    </row>
    <row r="137515" spans="25:25" x14ac:dyDescent="0.25">
      <c r="Y137515" s="109"/>
    </row>
    <row r="137516" spans="25:25" x14ac:dyDescent="0.25">
      <c r="Y137516" s="109"/>
    </row>
    <row r="137517" spans="25:25" x14ac:dyDescent="0.25">
      <c r="Y137517" s="109"/>
    </row>
    <row r="137518" spans="25:25" x14ac:dyDescent="0.25">
      <c r="Y137518" s="109"/>
    </row>
    <row r="137519" spans="25:25" x14ac:dyDescent="0.25">
      <c r="Y137519" s="109"/>
    </row>
    <row r="137520" spans="25:25" x14ac:dyDescent="0.25">
      <c r="Y137520" s="109"/>
    </row>
    <row r="137521" spans="25:25" x14ac:dyDescent="0.25">
      <c r="Y137521" s="109"/>
    </row>
    <row r="137522" spans="25:25" x14ac:dyDescent="0.25">
      <c r="Y137522" s="109"/>
    </row>
    <row r="137523" spans="25:25" x14ac:dyDescent="0.25">
      <c r="Y137523" s="109"/>
    </row>
    <row r="137524" spans="25:25" x14ac:dyDescent="0.25">
      <c r="Y137524" s="109"/>
    </row>
    <row r="137525" spans="25:25" x14ac:dyDescent="0.25">
      <c r="Y137525" s="109"/>
    </row>
    <row r="137526" spans="25:25" x14ac:dyDescent="0.25">
      <c r="Y137526" s="109"/>
    </row>
    <row r="137527" spans="25:25" x14ac:dyDescent="0.25">
      <c r="Y137527" s="109"/>
    </row>
    <row r="137528" spans="25:25" x14ac:dyDescent="0.25">
      <c r="Y137528" s="109"/>
    </row>
    <row r="137529" spans="25:25" x14ac:dyDescent="0.25">
      <c r="Y137529" s="109"/>
    </row>
    <row r="137530" spans="25:25" x14ac:dyDescent="0.25">
      <c r="Y137530" s="109"/>
    </row>
    <row r="137531" spans="25:25" x14ac:dyDescent="0.25">
      <c r="Y137531" s="109"/>
    </row>
    <row r="137532" spans="25:25" x14ac:dyDescent="0.25">
      <c r="Y137532" s="109"/>
    </row>
    <row r="137533" spans="25:25" x14ac:dyDescent="0.25">
      <c r="Y137533" s="109"/>
    </row>
    <row r="137534" spans="25:25" x14ac:dyDescent="0.25">
      <c r="Y137534" s="109"/>
    </row>
    <row r="137535" spans="25:25" x14ac:dyDescent="0.25">
      <c r="Y137535" s="109"/>
    </row>
    <row r="137536" spans="25:25" x14ac:dyDescent="0.25">
      <c r="Y137536" s="109"/>
    </row>
    <row r="137537" spans="25:25" x14ac:dyDescent="0.25">
      <c r="Y137537" s="109"/>
    </row>
    <row r="137538" spans="25:25" x14ac:dyDescent="0.25">
      <c r="Y137538" s="109"/>
    </row>
    <row r="137539" spans="25:25" x14ac:dyDescent="0.25">
      <c r="Y137539" s="109"/>
    </row>
    <row r="137540" spans="25:25" x14ac:dyDescent="0.25">
      <c r="Y137540" s="109"/>
    </row>
    <row r="137541" spans="25:25" x14ac:dyDescent="0.25">
      <c r="Y137541" s="109"/>
    </row>
    <row r="137542" spans="25:25" x14ac:dyDescent="0.25">
      <c r="Y137542" s="109"/>
    </row>
    <row r="137543" spans="25:25" x14ac:dyDescent="0.25">
      <c r="Y137543" s="109"/>
    </row>
    <row r="137544" spans="25:25" x14ac:dyDescent="0.25">
      <c r="Y137544" s="109"/>
    </row>
    <row r="137545" spans="25:25" x14ac:dyDescent="0.25">
      <c r="Y137545" s="109"/>
    </row>
    <row r="137546" spans="25:25" x14ac:dyDescent="0.25">
      <c r="Y137546" s="109"/>
    </row>
    <row r="137547" spans="25:25" x14ac:dyDescent="0.25">
      <c r="Y137547" s="109"/>
    </row>
    <row r="137548" spans="25:25" x14ac:dyDescent="0.25">
      <c r="Y137548" s="109"/>
    </row>
    <row r="137549" spans="25:25" x14ac:dyDescent="0.25">
      <c r="Y137549" s="109"/>
    </row>
    <row r="137550" spans="25:25" x14ac:dyDescent="0.25">
      <c r="Y137550" s="109"/>
    </row>
    <row r="137551" spans="25:25" x14ac:dyDescent="0.25">
      <c r="Y137551" s="109"/>
    </row>
    <row r="137552" spans="25:25" x14ac:dyDescent="0.25">
      <c r="Y137552" s="109"/>
    </row>
    <row r="137553" spans="25:25" x14ac:dyDescent="0.25">
      <c r="Y137553" s="109"/>
    </row>
    <row r="137554" spans="25:25" x14ac:dyDescent="0.25">
      <c r="Y137554" s="109"/>
    </row>
    <row r="137555" spans="25:25" x14ac:dyDescent="0.25">
      <c r="Y137555" s="109"/>
    </row>
    <row r="137556" spans="25:25" x14ac:dyDescent="0.25">
      <c r="Y137556" s="109"/>
    </row>
    <row r="137557" spans="25:25" x14ac:dyDescent="0.25">
      <c r="Y137557" s="109"/>
    </row>
    <row r="137558" spans="25:25" x14ac:dyDescent="0.25">
      <c r="Y137558" s="109"/>
    </row>
    <row r="137559" spans="25:25" x14ac:dyDescent="0.25">
      <c r="Y137559" s="109"/>
    </row>
    <row r="137560" spans="25:25" x14ac:dyDescent="0.25">
      <c r="Y137560" s="109"/>
    </row>
    <row r="137561" spans="25:25" x14ac:dyDescent="0.25">
      <c r="Y137561" s="109"/>
    </row>
    <row r="137562" spans="25:25" x14ac:dyDescent="0.25">
      <c r="Y137562" s="109"/>
    </row>
    <row r="137563" spans="25:25" x14ac:dyDescent="0.25">
      <c r="Y137563" s="109"/>
    </row>
    <row r="137564" spans="25:25" x14ac:dyDescent="0.25">
      <c r="Y137564" s="109"/>
    </row>
    <row r="137565" spans="25:25" x14ac:dyDescent="0.25">
      <c r="Y137565" s="109"/>
    </row>
    <row r="137566" spans="25:25" x14ac:dyDescent="0.25">
      <c r="Y137566" s="109"/>
    </row>
    <row r="137567" spans="25:25" x14ac:dyDescent="0.25">
      <c r="Y137567" s="109"/>
    </row>
    <row r="137568" spans="25:25" x14ac:dyDescent="0.25">
      <c r="Y137568" s="109"/>
    </row>
    <row r="137569" spans="25:25" x14ac:dyDescent="0.25">
      <c r="Y137569" s="109"/>
    </row>
    <row r="137570" spans="25:25" x14ac:dyDescent="0.25">
      <c r="Y137570" s="109"/>
    </row>
    <row r="137571" spans="25:25" x14ac:dyDescent="0.25">
      <c r="Y137571" s="109"/>
    </row>
    <row r="137572" spans="25:25" x14ac:dyDescent="0.25">
      <c r="Y137572" s="109"/>
    </row>
    <row r="137573" spans="25:25" x14ac:dyDescent="0.25">
      <c r="Y137573" s="109"/>
    </row>
    <row r="137574" spans="25:25" x14ac:dyDescent="0.25">
      <c r="Y137574" s="109"/>
    </row>
    <row r="137575" spans="25:25" x14ac:dyDescent="0.25">
      <c r="Y137575" s="109"/>
    </row>
    <row r="137576" spans="25:25" x14ac:dyDescent="0.25">
      <c r="Y137576" s="109"/>
    </row>
    <row r="137577" spans="25:25" x14ac:dyDescent="0.25">
      <c r="Y137577" s="109"/>
    </row>
    <row r="137578" spans="25:25" x14ac:dyDescent="0.25">
      <c r="Y137578" s="109"/>
    </row>
    <row r="137579" spans="25:25" x14ac:dyDescent="0.25">
      <c r="Y137579" s="109"/>
    </row>
    <row r="137580" spans="25:25" x14ac:dyDescent="0.25">
      <c r="Y137580" s="109"/>
    </row>
    <row r="137581" spans="25:25" x14ac:dyDescent="0.25">
      <c r="Y137581" s="109"/>
    </row>
    <row r="137582" spans="25:25" x14ac:dyDescent="0.25">
      <c r="Y137582" s="109"/>
    </row>
    <row r="137583" spans="25:25" x14ac:dyDescent="0.25">
      <c r="Y137583" s="109"/>
    </row>
    <row r="137584" spans="25:25" x14ac:dyDescent="0.25">
      <c r="Y137584" s="109"/>
    </row>
    <row r="137585" spans="25:25" x14ac:dyDescent="0.25">
      <c r="Y137585" s="109"/>
    </row>
    <row r="137586" spans="25:25" x14ac:dyDescent="0.25">
      <c r="Y137586" s="109"/>
    </row>
    <row r="137587" spans="25:25" x14ac:dyDescent="0.25">
      <c r="Y137587" s="109"/>
    </row>
    <row r="137588" spans="25:25" x14ac:dyDescent="0.25">
      <c r="Y137588" s="109"/>
    </row>
    <row r="137589" spans="25:25" x14ac:dyDescent="0.25">
      <c r="Y137589" s="109"/>
    </row>
    <row r="137590" spans="25:25" x14ac:dyDescent="0.25">
      <c r="Y137590" s="109"/>
    </row>
    <row r="137591" spans="25:25" x14ac:dyDescent="0.25">
      <c r="Y137591" s="109"/>
    </row>
    <row r="137592" spans="25:25" x14ac:dyDescent="0.25">
      <c r="Y137592" s="109"/>
    </row>
    <row r="137593" spans="25:25" x14ac:dyDescent="0.25">
      <c r="Y137593" s="109"/>
    </row>
    <row r="137594" spans="25:25" x14ac:dyDescent="0.25">
      <c r="Y137594" s="109"/>
    </row>
    <row r="137595" spans="25:25" x14ac:dyDescent="0.25">
      <c r="Y137595" s="109"/>
    </row>
    <row r="137596" spans="25:25" x14ac:dyDescent="0.25">
      <c r="Y137596" s="109"/>
    </row>
    <row r="137597" spans="25:25" x14ac:dyDescent="0.25">
      <c r="Y137597" s="109"/>
    </row>
    <row r="137598" spans="25:25" x14ac:dyDescent="0.25">
      <c r="Y137598" s="109"/>
    </row>
    <row r="137599" spans="25:25" x14ac:dyDescent="0.25">
      <c r="Y137599" s="109"/>
    </row>
    <row r="137600" spans="25:25" x14ac:dyDescent="0.25">
      <c r="Y137600" s="109"/>
    </row>
    <row r="137601" spans="25:25" x14ac:dyDescent="0.25">
      <c r="Y137601" s="109"/>
    </row>
    <row r="137602" spans="25:25" x14ac:dyDescent="0.25">
      <c r="Y137602" s="109"/>
    </row>
    <row r="137603" spans="25:25" x14ac:dyDescent="0.25">
      <c r="Y137603" s="109"/>
    </row>
    <row r="137604" spans="25:25" x14ac:dyDescent="0.25">
      <c r="Y137604" s="109"/>
    </row>
    <row r="137605" spans="25:25" x14ac:dyDescent="0.25">
      <c r="Y137605" s="109"/>
    </row>
    <row r="137606" spans="25:25" x14ac:dyDescent="0.25">
      <c r="Y137606" s="109"/>
    </row>
    <row r="137607" spans="25:25" x14ac:dyDescent="0.25">
      <c r="Y137607" s="109"/>
    </row>
    <row r="137608" spans="25:25" x14ac:dyDescent="0.25">
      <c r="Y137608" s="109"/>
    </row>
    <row r="137609" spans="25:25" x14ac:dyDescent="0.25">
      <c r="Y137609" s="109"/>
    </row>
    <row r="137610" spans="25:25" x14ac:dyDescent="0.25">
      <c r="Y137610" s="109"/>
    </row>
    <row r="137611" spans="25:25" x14ac:dyDescent="0.25">
      <c r="Y137611" s="109"/>
    </row>
    <row r="137612" spans="25:25" x14ac:dyDescent="0.25">
      <c r="Y137612" s="109"/>
    </row>
    <row r="137613" spans="25:25" x14ac:dyDescent="0.25">
      <c r="Y137613" s="109"/>
    </row>
    <row r="137614" spans="25:25" x14ac:dyDescent="0.25">
      <c r="Y137614" s="109"/>
    </row>
    <row r="137615" spans="25:25" x14ac:dyDescent="0.25">
      <c r="Y137615" s="109"/>
    </row>
    <row r="137616" spans="25:25" x14ac:dyDescent="0.25">
      <c r="Y137616" s="109"/>
    </row>
    <row r="137617" spans="25:25" x14ac:dyDescent="0.25">
      <c r="Y137617" s="109"/>
    </row>
    <row r="137618" spans="25:25" x14ac:dyDescent="0.25">
      <c r="Y137618" s="109"/>
    </row>
    <row r="137619" spans="25:25" x14ac:dyDescent="0.25">
      <c r="Y137619" s="109"/>
    </row>
    <row r="137620" spans="25:25" x14ac:dyDescent="0.25">
      <c r="Y137620" s="109"/>
    </row>
    <row r="137621" spans="25:25" x14ac:dyDescent="0.25">
      <c r="Y137621" s="109"/>
    </row>
    <row r="137622" spans="25:25" x14ac:dyDescent="0.25">
      <c r="Y137622" s="109"/>
    </row>
    <row r="137623" spans="25:25" x14ac:dyDescent="0.25">
      <c r="Y137623" s="109"/>
    </row>
    <row r="137624" spans="25:25" x14ac:dyDescent="0.25">
      <c r="Y137624" s="109"/>
    </row>
    <row r="137625" spans="25:25" x14ac:dyDescent="0.25">
      <c r="Y137625" s="109"/>
    </row>
    <row r="137626" spans="25:25" x14ac:dyDescent="0.25">
      <c r="Y137626" s="109"/>
    </row>
    <row r="137627" spans="25:25" x14ac:dyDescent="0.25">
      <c r="Y137627" s="109"/>
    </row>
    <row r="137628" spans="25:25" x14ac:dyDescent="0.25">
      <c r="Y137628" s="109"/>
    </row>
    <row r="137629" spans="25:25" x14ac:dyDescent="0.25">
      <c r="Y137629" s="109"/>
    </row>
    <row r="137630" spans="25:25" x14ac:dyDescent="0.25">
      <c r="Y137630" s="109"/>
    </row>
    <row r="137631" spans="25:25" x14ac:dyDescent="0.25">
      <c r="Y137631" s="109"/>
    </row>
    <row r="137632" spans="25:25" x14ac:dyDescent="0.25">
      <c r="Y137632" s="109"/>
    </row>
    <row r="137633" spans="25:25" x14ac:dyDescent="0.25">
      <c r="Y137633" s="109"/>
    </row>
    <row r="137634" spans="25:25" x14ac:dyDescent="0.25">
      <c r="Y137634" s="109"/>
    </row>
    <row r="137635" spans="25:25" x14ac:dyDescent="0.25">
      <c r="Y137635" s="109"/>
    </row>
    <row r="137636" spans="25:25" x14ac:dyDescent="0.25">
      <c r="Y137636" s="109"/>
    </row>
    <row r="137637" spans="25:25" x14ac:dyDescent="0.25">
      <c r="Y137637" s="109"/>
    </row>
    <row r="137638" spans="25:25" x14ac:dyDescent="0.25">
      <c r="Y137638" s="109"/>
    </row>
    <row r="137639" spans="25:25" x14ac:dyDescent="0.25">
      <c r="Y137639" s="109"/>
    </row>
    <row r="137640" spans="25:25" x14ac:dyDescent="0.25">
      <c r="Y137640" s="109"/>
    </row>
    <row r="137641" spans="25:25" x14ac:dyDescent="0.25">
      <c r="Y137641" s="109"/>
    </row>
    <row r="137642" spans="25:25" x14ac:dyDescent="0.25">
      <c r="Y137642" s="109"/>
    </row>
    <row r="137643" spans="25:25" x14ac:dyDescent="0.25">
      <c r="Y137643" s="109"/>
    </row>
    <row r="137644" spans="25:25" x14ac:dyDescent="0.25">
      <c r="Y137644" s="109"/>
    </row>
    <row r="137645" spans="25:25" x14ac:dyDescent="0.25">
      <c r="Y137645" s="109"/>
    </row>
    <row r="137646" spans="25:25" x14ac:dyDescent="0.25">
      <c r="Y137646" s="109"/>
    </row>
    <row r="137647" spans="25:25" x14ac:dyDescent="0.25">
      <c r="Y137647" s="109"/>
    </row>
    <row r="137648" spans="25:25" x14ac:dyDescent="0.25">
      <c r="Y137648" s="109"/>
    </row>
    <row r="137649" spans="25:25" x14ac:dyDescent="0.25">
      <c r="Y137649" s="109"/>
    </row>
    <row r="137650" spans="25:25" x14ac:dyDescent="0.25">
      <c r="Y137650" s="109"/>
    </row>
    <row r="137651" spans="25:25" x14ac:dyDescent="0.25">
      <c r="Y137651" s="109"/>
    </row>
    <row r="137652" spans="25:25" x14ac:dyDescent="0.25">
      <c r="Y137652" s="109"/>
    </row>
    <row r="137653" spans="25:25" x14ac:dyDescent="0.25">
      <c r="Y137653" s="109"/>
    </row>
    <row r="137654" spans="25:25" x14ac:dyDescent="0.25">
      <c r="Y137654" s="109"/>
    </row>
    <row r="137655" spans="25:25" x14ac:dyDescent="0.25">
      <c r="Y137655" s="109"/>
    </row>
    <row r="137656" spans="25:25" x14ac:dyDescent="0.25">
      <c r="Y137656" s="109"/>
    </row>
    <row r="137657" spans="25:25" x14ac:dyDescent="0.25">
      <c r="Y137657" s="109"/>
    </row>
    <row r="137658" spans="25:25" x14ac:dyDescent="0.25">
      <c r="Y137658" s="109"/>
    </row>
    <row r="137659" spans="25:25" x14ac:dyDescent="0.25">
      <c r="Y137659" s="109"/>
    </row>
    <row r="137660" spans="25:25" x14ac:dyDescent="0.25">
      <c r="Y137660" s="109"/>
    </row>
    <row r="137661" spans="25:25" x14ac:dyDescent="0.25">
      <c r="Y137661" s="109"/>
    </row>
    <row r="137662" spans="25:25" x14ac:dyDescent="0.25">
      <c r="Y137662" s="109"/>
    </row>
    <row r="137663" spans="25:25" x14ac:dyDescent="0.25">
      <c r="Y137663" s="109"/>
    </row>
    <row r="137664" spans="25:25" x14ac:dyDescent="0.25">
      <c r="Y137664" s="109"/>
    </row>
    <row r="137665" spans="25:25" x14ac:dyDescent="0.25">
      <c r="Y137665" s="109"/>
    </row>
    <row r="137666" spans="25:25" x14ac:dyDescent="0.25">
      <c r="Y137666" s="109"/>
    </row>
    <row r="137667" spans="25:25" x14ac:dyDescent="0.25">
      <c r="Y137667" s="109"/>
    </row>
    <row r="137668" spans="25:25" x14ac:dyDescent="0.25">
      <c r="Y137668" s="109"/>
    </row>
    <row r="137669" spans="25:25" x14ac:dyDescent="0.25">
      <c r="Y137669" s="109"/>
    </row>
    <row r="137670" spans="25:25" x14ac:dyDescent="0.25">
      <c r="Y137670" s="109"/>
    </row>
    <row r="137671" spans="25:25" x14ac:dyDescent="0.25">
      <c r="Y137671" s="109"/>
    </row>
    <row r="137672" spans="25:25" x14ac:dyDescent="0.25">
      <c r="Y137672" s="109"/>
    </row>
    <row r="137673" spans="25:25" x14ac:dyDescent="0.25">
      <c r="Y137673" s="109"/>
    </row>
    <row r="137674" spans="25:25" x14ac:dyDescent="0.25">
      <c r="Y137674" s="109"/>
    </row>
    <row r="137675" spans="25:25" x14ac:dyDescent="0.25">
      <c r="Y137675" s="109"/>
    </row>
    <row r="137676" spans="25:25" x14ac:dyDescent="0.25">
      <c r="Y137676" s="109"/>
    </row>
    <row r="137677" spans="25:25" x14ac:dyDescent="0.25">
      <c r="Y137677" s="109"/>
    </row>
    <row r="137678" spans="25:25" x14ac:dyDescent="0.25">
      <c r="Y137678" s="109"/>
    </row>
    <row r="137679" spans="25:25" x14ac:dyDescent="0.25">
      <c r="Y137679" s="109"/>
    </row>
    <row r="137680" spans="25:25" x14ac:dyDescent="0.25">
      <c r="Y137680" s="109"/>
    </row>
    <row r="137681" spans="25:25" x14ac:dyDescent="0.25">
      <c r="Y137681" s="109"/>
    </row>
    <row r="137682" spans="25:25" x14ac:dyDescent="0.25">
      <c r="Y137682" s="109"/>
    </row>
    <row r="137683" spans="25:25" x14ac:dyDescent="0.25">
      <c r="Y137683" s="109"/>
    </row>
    <row r="137684" spans="25:25" x14ac:dyDescent="0.25">
      <c r="Y137684" s="109"/>
    </row>
    <row r="137685" spans="25:25" x14ac:dyDescent="0.25">
      <c r="Y137685" s="109"/>
    </row>
    <row r="137686" spans="25:25" x14ac:dyDescent="0.25">
      <c r="Y137686" s="109"/>
    </row>
    <row r="137687" spans="25:25" x14ac:dyDescent="0.25">
      <c r="Y137687" s="109"/>
    </row>
    <row r="137688" spans="25:25" x14ac:dyDescent="0.25">
      <c r="Y137688" s="109"/>
    </row>
    <row r="137689" spans="25:25" x14ac:dyDescent="0.25">
      <c r="Y137689" s="109"/>
    </row>
    <row r="137690" spans="25:25" x14ac:dyDescent="0.25">
      <c r="Y137690" s="109"/>
    </row>
    <row r="137691" spans="25:25" x14ac:dyDescent="0.25">
      <c r="Y137691" s="109"/>
    </row>
    <row r="137692" spans="25:25" x14ac:dyDescent="0.25">
      <c r="Y137692" s="109"/>
    </row>
    <row r="137693" spans="25:25" x14ac:dyDescent="0.25">
      <c r="Y137693" s="109"/>
    </row>
    <row r="137694" spans="25:25" x14ac:dyDescent="0.25">
      <c r="Y137694" s="109"/>
    </row>
    <row r="137695" spans="25:25" x14ac:dyDescent="0.25">
      <c r="Y137695" s="109"/>
    </row>
    <row r="137696" spans="25:25" x14ac:dyDescent="0.25">
      <c r="Y137696" s="109"/>
    </row>
    <row r="137697" spans="25:25" x14ac:dyDescent="0.25">
      <c r="Y137697" s="109"/>
    </row>
    <row r="137698" spans="25:25" x14ac:dyDescent="0.25">
      <c r="Y137698" s="109"/>
    </row>
    <row r="137699" spans="25:25" x14ac:dyDescent="0.25">
      <c r="Y137699" s="109"/>
    </row>
    <row r="137700" spans="25:25" x14ac:dyDescent="0.25">
      <c r="Y137700" s="109"/>
    </row>
    <row r="137701" spans="25:25" x14ac:dyDescent="0.25">
      <c r="Y137701" s="109"/>
    </row>
    <row r="137702" spans="25:25" x14ac:dyDescent="0.25">
      <c r="Y137702" s="109"/>
    </row>
    <row r="137703" spans="25:25" x14ac:dyDescent="0.25">
      <c r="Y137703" s="109"/>
    </row>
    <row r="137704" spans="25:25" x14ac:dyDescent="0.25">
      <c r="Y137704" s="109"/>
    </row>
    <row r="137705" spans="25:25" x14ac:dyDescent="0.25">
      <c r="Y137705" s="109"/>
    </row>
    <row r="137706" spans="25:25" x14ac:dyDescent="0.25">
      <c r="Y137706" s="109"/>
    </row>
    <row r="137707" spans="25:25" x14ac:dyDescent="0.25">
      <c r="Y137707" s="109"/>
    </row>
    <row r="137708" spans="25:25" x14ac:dyDescent="0.25">
      <c r="Y137708" s="109"/>
    </row>
    <row r="137709" spans="25:25" x14ac:dyDescent="0.25">
      <c r="Y137709" s="109"/>
    </row>
    <row r="137710" spans="25:25" x14ac:dyDescent="0.25">
      <c r="Y137710" s="109"/>
    </row>
    <row r="137711" spans="25:25" x14ac:dyDescent="0.25">
      <c r="Y137711" s="109"/>
    </row>
    <row r="137712" spans="25:25" x14ac:dyDescent="0.25">
      <c r="Y137712" s="109"/>
    </row>
    <row r="137713" spans="25:25" x14ac:dyDescent="0.25">
      <c r="Y137713" s="109"/>
    </row>
    <row r="137714" spans="25:25" x14ac:dyDescent="0.25">
      <c r="Y137714" s="109"/>
    </row>
    <row r="137715" spans="25:25" x14ac:dyDescent="0.25">
      <c r="Y137715" s="109"/>
    </row>
    <row r="137716" spans="25:25" x14ac:dyDescent="0.25">
      <c r="Y137716" s="109"/>
    </row>
    <row r="137717" spans="25:25" x14ac:dyDescent="0.25">
      <c r="Y137717" s="109"/>
    </row>
    <row r="137718" spans="25:25" x14ac:dyDescent="0.25">
      <c r="Y137718" s="109"/>
    </row>
    <row r="137719" spans="25:25" x14ac:dyDescent="0.25">
      <c r="Y137719" s="109"/>
    </row>
    <row r="137720" spans="25:25" x14ac:dyDescent="0.25">
      <c r="Y137720" s="109"/>
    </row>
    <row r="137721" spans="25:25" x14ac:dyDescent="0.25">
      <c r="Y137721" s="109"/>
    </row>
    <row r="137722" spans="25:25" x14ac:dyDescent="0.25">
      <c r="Y137722" s="109"/>
    </row>
    <row r="137723" spans="25:25" x14ac:dyDescent="0.25">
      <c r="Y137723" s="109"/>
    </row>
    <row r="137724" spans="25:25" x14ac:dyDescent="0.25">
      <c r="Y137724" s="109"/>
    </row>
    <row r="137725" spans="25:25" x14ac:dyDescent="0.25">
      <c r="Y137725" s="109"/>
    </row>
    <row r="137726" spans="25:25" x14ac:dyDescent="0.25">
      <c r="Y137726" s="109"/>
    </row>
    <row r="137727" spans="25:25" x14ac:dyDescent="0.25">
      <c r="Y137727" s="109"/>
    </row>
    <row r="137728" spans="25:25" x14ac:dyDescent="0.25">
      <c r="Y137728" s="109"/>
    </row>
    <row r="137729" spans="25:25" x14ac:dyDescent="0.25">
      <c r="Y137729" s="109"/>
    </row>
    <row r="137730" spans="25:25" x14ac:dyDescent="0.25">
      <c r="Y137730" s="109"/>
    </row>
    <row r="137731" spans="25:25" x14ac:dyDescent="0.25">
      <c r="Y137731" s="109"/>
    </row>
    <row r="137732" spans="25:25" x14ac:dyDescent="0.25">
      <c r="Y137732" s="109"/>
    </row>
    <row r="137733" spans="25:25" x14ac:dyDescent="0.25">
      <c r="Y137733" s="109"/>
    </row>
    <row r="137734" spans="25:25" x14ac:dyDescent="0.25">
      <c r="Y137734" s="109"/>
    </row>
    <row r="137735" spans="25:25" x14ac:dyDescent="0.25">
      <c r="Y137735" s="109"/>
    </row>
    <row r="137736" spans="25:25" x14ac:dyDescent="0.25">
      <c r="Y137736" s="109"/>
    </row>
    <row r="137737" spans="25:25" x14ac:dyDescent="0.25">
      <c r="Y137737" s="109"/>
    </row>
    <row r="137738" spans="25:25" x14ac:dyDescent="0.25">
      <c r="Y137738" s="109"/>
    </row>
    <row r="137739" spans="25:25" x14ac:dyDescent="0.25">
      <c r="Y137739" s="109"/>
    </row>
    <row r="137740" spans="25:25" x14ac:dyDescent="0.25">
      <c r="Y137740" s="109"/>
    </row>
    <row r="137741" spans="25:25" x14ac:dyDescent="0.25">
      <c r="Y137741" s="109"/>
    </row>
    <row r="137742" spans="25:25" x14ac:dyDescent="0.25">
      <c r="Y137742" s="109"/>
    </row>
    <row r="137743" spans="25:25" x14ac:dyDescent="0.25">
      <c r="Y137743" s="109"/>
    </row>
    <row r="137744" spans="25:25" x14ac:dyDescent="0.25">
      <c r="Y137744" s="109"/>
    </row>
    <row r="137745" spans="25:25" x14ac:dyDescent="0.25">
      <c r="Y137745" s="109"/>
    </row>
    <row r="137746" spans="25:25" x14ac:dyDescent="0.25">
      <c r="Y137746" s="109"/>
    </row>
    <row r="137747" spans="25:25" x14ac:dyDescent="0.25">
      <c r="Y137747" s="109"/>
    </row>
    <row r="137748" spans="25:25" x14ac:dyDescent="0.25">
      <c r="Y137748" s="109"/>
    </row>
    <row r="137749" spans="25:25" x14ac:dyDescent="0.25">
      <c r="Y137749" s="109"/>
    </row>
    <row r="137750" spans="25:25" x14ac:dyDescent="0.25">
      <c r="Y137750" s="109"/>
    </row>
    <row r="137751" spans="25:25" x14ac:dyDescent="0.25">
      <c r="Y137751" s="109"/>
    </row>
    <row r="137752" spans="25:25" x14ac:dyDescent="0.25">
      <c r="Y137752" s="109"/>
    </row>
    <row r="137753" spans="25:25" x14ac:dyDescent="0.25">
      <c r="Y137753" s="109"/>
    </row>
    <row r="137754" spans="25:25" x14ac:dyDescent="0.25">
      <c r="Y137754" s="109"/>
    </row>
    <row r="137755" spans="25:25" x14ac:dyDescent="0.25">
      <c r="Y137755" s="109"/>
    </row>
    <row r="137756" spans="25:25" x14ac:dyDescent="0.25">
      <c r="Y137756" s="109"/>
    </row>
    <row r="137757" spans="25:25" x14ac:dyDescent="0.25">
      <c r="Y137757" s="109"/>
    </row>
    <row r="137758" spans="25:25" x14ac:dyDescent="0.25">
      <c r="Y137758" s="109"/>
    </row>
    <row r="137759" spans="25:25" x14ac:dyDescent="0.25">
      <c r="Y137759" s="109"/>
    </row>
    <row r="137760" spans="25:25" x14ac:dyDescent="0.25">
      <c r="Y137760" s="109"/>
    </row>
    <row r="137761" spans="25:25" x14ac:dyDescent="0.25">
      <c r="Y137761" s="109"/>
    </row>
    <row r="137762" spans="25:25" x14ac:dyDescent="0.25">
      <c r="Y137762" s="109"/>
    </row>
    <row r="137763" spans="25:25" x14ac:dyDescent="0.25">
      <c r="Y137763" s="109"/>
    </row>
    <row r="137764" spans="25:25" x14ac:dyDescent="0.25">
      <c r="Y137764" s="109"/>
    </row>
    <row r="137765" spans="25:25" x14ac:dyDescent="0.25">
      <c r="Y137765" s="109"/>
    </row>
    <row r="137766" spans="25:25" x14ac:dyDescent="0.25">
      <c r="Y137766" s="109"/>
    </row>
    <row r="137767" spans="25:25" x14ac:dyDescent="0.25">
      <c r="Y137767" s="109"/>
    </row>
    <row r="137768" spans="25:25" x14ac:dyDescent="0.25">
      <c r="Y137768" s="109"/>
    </row>
    <row r="137769" spans="25:25" x14ac:dyDescent="0.25">
      <c r="Y137769" s="109"/>
    </row>
    <row r="137770" spans="25:25" x14ac:dyDescent="0.25">
      <c r="Y137770" s="109"/>
    </row>
    <row r="137771" spans="25:25" x14ac:dyDescent="0.25">
      <c r="Y137771" s="109"/>
    </row>
    <row r="137772" spans="25:25" x14ac:dyDescent="0.25">
      <c r="Y137772" s="109"/>
    </row>
    <row r="137773" spans="25:25" x14ac:dyDescent="0.25">
      <c r="Y137773" s="109"/>
    </row>
    <row r="137774" spans="25:25" x14ac:dyDescent="0.25">
      <c r="Y137774" s="109"/>
    </row>
    <row r="137775" spans="25:25" x14ac:dyDescent="0.25">
      <c r="Y137775" s="109"/>
    </row>
    <row r="137776" spans="25:25" x14ac:dyDescent="0.25">
      <c r="Y137776" s="109"/>
    </row>
    <row r="137777" spans="25:25" x14ac:dyDescent="0.25">
      <c r="Y137777" s="109"/>
    </row>
    <row r="137778" spans="25:25" x14ac:dyDescent="0.25">
      <c r="Y137778" s="109"/>
    </row>
    <row r="137779" spans="25:25" x14ac:dyDescent="0.25">
      <c r="Y137779" s="109"/>
    </row>
    <row r="137780" spans="25:25" x14ac:dyDescent="0.25">
      <c r="Y137780" s="109"/>
    </row>
    <row r="137781" spans="25:25" x14ac:dyDescent="0.25">
      <c r="Y137781" s="109"/>
    </row>
    <row r="137782" spans="25:25" x14ac:dyDescent="0.25">
      <c r="Y137782" s="109"/>
    </row>
    <row r="137783" spans="25:25" x14ac:dyDescent="0.25">
      <c r="Y137783" s="109"/>
    </row>
    <row r="137784" spans="25:25" x14ac:dyDescent="0.25">
      <c r="Y137784" s="109"/>
    </row>
    <row r="137785" spans="25:25" x14ac:dyDescent="0.25">
      <c r="Y137785" s="109"/>
    </row>
    <row r="137786" spans="25:25" x14ac:dyDescent="0.25">
      <c r="Y137786" s="109"/>
    </row>
    <row r="137787" spans="25:25" x14ac:dyDescent="0.25">
      <c r="Y137787" s="109"/>
    </row>
    <row r="137788" spans="25:25" x14ac:dyDescent="0.25">
      <c r="Y137788" s="109"/>
    </row>
    <row r="137789" spans="25:25" x14ac:dyDescent="0.25">
      <c r="Y137789" s="109"/>
    </row>
    <row r="137790" spans="25:25" x14ac:dyDescent="0.25">
      <c r="Y137790" s="109"/>
    </row>
    <row r="137791" spans="25:25" x14ac:dyDescent="0.25">
      <c r="Y137791" s="109"/>
    </row>
    <row r="137792" spans="25:25" x14ac:dyDescent="0.25">
      <c r="Y137792" s="109"/>
    </row>
    <row r="137793" spans="25:25" x14ac:dyDescent="0.25">
      <c r="Y137793" s="109"/>
    </row>
    <row r="137794" spans="25:25" x14ac:dyDescent="0.25">
      <c r="Y137794" s="109"/>
    </row>
    <row r="137795" spans="25:25" x14ac:dyDescent="0.25">
      <c r="Y137795" s="109"/>
    </row>
    <row r="137796" spans="25:25" x14ac:dyDescent="0.25">
      <c r="Y137796" s="109"/>
    </row>
    <row r="137797" spans="25:25" x14ac:dyDescent="0.25">
      <c r="Y137797" s="109"/>
    </row>
    <row r="137798" spans="25:25" x14ac:dyDescent="0.25">
      <c r="Y137798" s="109"/>
    </row>
    <row r="137799" spans="25:25" x14ac:dyDescent="0.25">
      <c r="Y137799" s="109"/>
    </row>
    <row r="137800" spans="25:25" x14ac:dyDescent="0.25">
      <c r="Y137800" s="109"/>
    </row>
    <row r="137801" spans="25:25" x14ac:dyDescent="0.25">
      <c r="Y137801" s="109"/>
    </row>
    <row r="137802" spans="25:25" x14ac:dyDescent="0.25">
      <c r="Y137802" s="109"/>
    </row>
    <row r="137803" spans="25:25" x14ac:dyDescent="0.25">
      <c r="Y137803" s="109"/>
    </row>
    <row r="137804" spans="25:25" x14ac:dyDescent="0.25">
      <c r="Y137804" s="109"/>
    </row>
    <row r="137805" spans="25:25" x14ac:dyDescent="0.25">
      <c r="Y137805" s="109"/>
    </row>
    <row r="137806" spans="25:25" x14ac:dyDescent="0.25">
      <c r="Y137806" s="109"/>
    </row>
    <row r="137807" spans="25:25" x14ac:dyDescent="0.25">
      <c r="Y137807" s="109"/>
    </row>
    <row r="137808" spans="25:25" x14ac:dyDescent="0.25">
      <c r="Y137808" s="109"/>
    </row>
    <row r="137809" spans="25:25" x14ac:dyDescent="0.25">
      <c r="Y137809" s="109"/>
    </row>
    <row r="137810" spans="25:25" x14ac:dyDescent="0.25">
      <c r="Y137810" s="109"/>
    </row>
    <row r="137811" spans="25:25" x14ac:dyDescent="0.25">
      <c r="Y137811" s="109"/>
    </row>
    <row r="137812" spans="25:25" x14ac:dyDescent="0.25">
      <c r="Y137812" s="109"/>
    </row>
    <row r="137813" spans="25:25" x14ac:dyDescent="0.25">
      <c r="Y137813" s="109"/>
    </row>
    <row r="137814" spans="25:25" x14ac:dyDescent="0.25">
      <c r="Y137814" s="109"/>
    </row>
    <row r="137815" spans="25:25" x14ac:dyDescent="0.25">
      <c r="Y137815" s="109"/>
    </row>
    <row r="137816" spans="25:25" x14ac:dyDescent="0.25">
      <c r="Y137816" s="109"/>
    </row>
    <row r="137817" spans="25:25" x14ac:dyDescent="0.25">
      <c r="Y137817" s="109"/>
    </row>
    <row r="137818" spans="25:25" x14ac:dyDescent="0.25">
      <c r="Y137818" s="109"/>
    </row>
    <row r="137819" spans="25:25" x14ac:dyDescent="0.25">
      <c r="Y137819" s="109"/>
    </row>
    <row r="137820" spans="25:25" x14ac:dyDescent="0.25">
      <c r="Y137820" s="109"/>
    </row>
    <row r="137821" spans="25:25" x14ac:dyDescent="0.25">
      <c r="Y137821" s="109"/>
    </row>
    <row r="137822" spans="25:25" x14ac:dyDescent="0.25">
      <c r="Y137822" s="109"/>
    </row>
    <row r="137823" spans="25:25" x14ac:dyDescent="0.25">
      <c r="Y137823" s="109"/>
    </row>
    <row r="137824" spans="25:25" x14ac:dyDescent="0.25">
      <c r="Y137824" s="109"/>
    </row>
    <row r="137825" spans="25:25" x14ac:dyDescent="0.25">
      <c r="Y137825" s="109"/>
    </row>
    <row r="137826" spans="25:25" x14ac:dyDescent="0.25">
      <c r="Y137826" s="109"/>
    </row>
    <row r="137827" spans="25:25" x14ac:dyDescent="0.25">
      <c r="Y137827" s="109"/>
    </row>
    <row r="137828" spans="25:25" x14ac:dyDescent="0.25">
      <c r="Y137828" s="109"/>
    </row>
    <row r="137829" spans="25:25" x14ac:dyDescent="0.25">
      <c r="Y137829" s="109"/>
    </row>
    <row r="137830" spans="25:25" x14ac:dyDescent="0.25">
      <c r="Y137830" s="109"/>
    </row>
    <row r="137831" spans="25:25" x14ac:dyDescent="0.25">
      <c r="Y137831" s="109"/>
    </row>
    <row r="137832" spans="25:25" x14ac:dyDescent="0.25">
      <c r="Y137832" s="109"/>
    </row>
    <row r="137833" spans="25:25" x14ac:dyDescent="0.25">
      <c r="Y137833" s="109"/>
    </row>
    <row r="137834" spans="25:25" x14ac:dyDescent="0.25">
      <c r="Y137834" s="109"/>
    </row>
    <row r="137835" spans="25:25" x14ac:dyDescent="0.25">
      <c r="Y137835" s="109"/>
    </row>
    <row r="137836" spans="25:25" x14ac:dyDescent="0.25">
      <c r="Y137836" s="109"/>
    </row>
    <row r="137837" spans="25:25" x14ac:dyDescent="0.25">
      <c r="Y137837" s="109"/>
    </row>
    <row r="137838" spans="25:25" x14ac:dyDescent="0.25">
      <c r="Y137838" s="109"/>
    </row>
    <row r="137839" spans="25:25" x14ac:dyDescent="0.25">
      <c r="Y137839" s="109"/>
    </row>
    <row r="137840" spans="25:25" x14ac:dyDescent="0.25">
      <c r="Y137840" s="109"/>
    </row>
    <row r="137841" spans="25:25" x14ac:dyDescent="0.25">
      <c r="Y137841" s="109"/>
    </row>
    <row r="137842" spans="25:25" x14ac:dyDescent="0.25">
      <c r="Y137842" s="109"/>
    </row>
    <row r="137843" spans="25:25" x14ac:dyDescent="0.25">
      <c r="Y137843" s="109"/>
    </row>
    <row r="137844" spans="25:25" x14ac:dyDescent="0.25">
      <c r="Y137844" s="109"/>
    </row>
    <row r="137845" spans="25:25" x14ac:dyDescent="0.25">
      <c r="Y137845" s="109"/>
    </row>
    <row r="137846" spans="25:25" x14ac:dyDescent="0.25">
      <c r="Y137846" s="109"/>
    </row>
    <row r="137847" spans="25:25" x14ac:dyDescent="0.25">
      <c r="Y137847" s="109"/>
    </row>
    <row r="137848" spans="25:25" x14ac:dyDescent="0.25">
      <c r="Y137848" s="109"/>
    </row>
    <row r="137849" spans="25:25" x14ac:dyDescent="0.25">
      <c r="Y137849" s="109"/>
    </row>
    <row r="137850" spans="25:25" x14ac:dyDescent="0.25">
      <c r="Y137850" s="109"/>
    </row>
    <row r="137851" spans="25:25" x14ac:dyDescent="0.25">
      <c r="Y137851" s="109"/>
    </row>
    <row r="137852" spans="25:25" x14ac:dyDescent="0.25">
      <c r="Y137852" s="109"/>
    </row>
    <row r="137853" spans="25:25" x14ac:dyDescent="0.25">
      <c r="Y137853" s="109"/>
    </row>
    <row r="137854" spans="25:25" x14ac:dyDescent="0.25">
      <c r="Y137854" s="109"/>
    </row>
    <row r="137855" spans="25:25" x14ac:dyDescent="0.25">
      <c r="Y137855" s="109"/>
    </row>
    <row r="137856" spans="25:25" x14ac:dyDescent="0.25">
      <c r="Y137856" s="109"/>
    </row>
    <row r="137857" spans="25:25" x14ac:dyDescent="0.25">
      <c r="Y137857" s="109"/>
    </row>
    <row r="137858" spans="25:25" x14ac:dyDescent="0.25">
      <c r="Y137858" s="109"/>
    </row>
    <row r="137859" spans="25:25" x14ac:dyDescent="0.25">
      <c r="Y137859" s="109"/>
    </row>
    <row r="137860" spans="25:25" x14ac:dyDescent="0.25">
      <c r="Y137860" s="109"/>
    </row>
    <row r="137861" spans="25:25" x14ac:dyDescent="0.25">
      <c r="Y137861" s="109"/>
    </row>
    <row r="137862" spans="25:25" x14ac:dyDescent="0.25">
      <c r="Y137862" s="109"/>
    </row>
    <row r="137863" spans="25:25" x14ac:dyDescent="0.25">
      <c r="Y137863" s="109"/>
    </row>
    <row r="137864" spans="25:25" x14ac:dyDescent="0.25">
      <c r="Y137864" s="109"/>
    </row>
    <row r="137865" spans="25:25" x14ac:dyDescent="0.25">
      <c r="Y137865" s="109"/>
    </row>
    <row r="137866" spans="25:25" x14ac:dyDescent="0.25">
      <c r="Y137866" s="109"/>
    </row>
    <row r="137867" spans="25:25" x14ac:dyDescent="0.25">
      <c r="Y137867" s="109"/>
    </row>
    <row r="137868" spans="25:25" x14ac:dyDescent="0.25">
      <c r="Y137868" s="109"/>
    </row>
    <row r="137869" spans="25:25" x14ac:dyDescent="0.25">
      <c r="Y137869" s="109"/>
    </row>
    <row r="137870" spans="25:25" x14ac:dyDescent="0.25">
      <c r="Y137870" s="109"/>
    </row>
    <row r="137871" spans="25:25" x14ac:dyDescent="0.25">
      <c r="Y137871" s="109"/>
    </row>
    <row r="137872" spans="25:25" x14ac:dyDescent="0.25">
      <c r="Y137872" s="109"/>
    </row>
    <row r="137873" spans="25:25" x14ac:dyDescent="0.25">
      <c r="Y137873" s="109"/>
    </row>
    <row r="137874" spans="25:25" x14ac:dyDescent="0.25">
      <c r="Y137874" s="109"/>
    </row>
    <row r="137875" spans="25:25" x14ac:dyDescent="0.25">
      <c r="Y137875" s="109"/>
    </row>
    <row r="137876" spans="25:25" x14ac:dyDescent="0.25">
      <c r="Y137876" s="109"/>
    </row>
    <row r="137877" spans="25:25" x14ac:dyDescent="0.25">
      <c r="Y137877" s="109"/>
    </row>
    <row r="137878" spans="25:25" x14ac:dyDescent="0.25">
      <c r="Y137878" s="109"/>
    </row>
    <row r="137879" spans="25:25" x14ac:dyDescent="0.25">
      <c r="Y137879" s="109"/>
    </row>
    <row r="137880" spans="25:25" x14ac:dyDescent="0.25">
      <c r="Y137880" s="109"/>
    </row>
    <row r="137881" spans="25:25" x14ac:dyDescent="0.25">
      <c r="Y137881" s="109"/>
    </row>
    <row r="137882" spans="25:25" x14ac:dyDescent="0.25">
      <c r="Y137882" s="109"/>
    </row>
    <row r="137883" spans="25:25" x14ac:dyDescent="0.25">
      <c r="Y137883" s="109"/>
    </row>
    <row r="137884" spans="25:25" x14ac:dyDescent="0.25">
      <c r="Y137884" s="109"/>
    </row>
    <row r="137885" spans="25:25" x14ac:dyDescent="0.25">
      <c r="Y137885" s="109"/>
    </row>
    <row r="137886" spans="25:25" x14ac:dyDescent="0.25">
      <c r="Y137886" s="109"/>
    </row>
    <row r="137887" spans="25:25" x14ac:dyDescent="0.25">
      <c r="Y137887" s="109"/>
    </row>
    <row r="137888" spans="25:25" x14ac:dyDescent="0.25">
      <c r="Y137888" s="109"/>
    </row>
    <row r="137889" spans="25:25" x14ac:dyDescent="0.25">
      <c r="Y137889" s="109"/>
    </row>
    <row r="137890" spans="25:25" x14ac:dyDescent="0.25">
      <c r="Y137890" s="109"/>
    </row>
    <row r="137891" spans="25:25" x14ac:dyDescent="0.25">
      <c r="Y137891" s="109"/>
    </row>
    <row r="137892" spans="25:25" x14ac:dyDescent="0.25">
      <c r="Y137892" s="109"/>
    </row>
    <row r="137893" spans="25:25" x14ac:dyDescent="0.25">
      <c r="Y137893" s="109"/>
    </row>
    <row r="137894" spans="25:25" x14ac:dyDescent="0.25">
      <c r="Y137894" s="109"/>
    </row>
    <row r="137895" spans="25:25" x14ac:dyDescent="0.25">
      <c r="Y137895" s="109"/>
    </row>
    <row r="137896" spans="25:25" x14ac:dyDescent="0.25">
      <c r="Y137896" s="109"/>
    </row>
    <row r="137897" spans="25:25" x14ac:dyDescent="0.25">
      <c r="Y137897" s="109"/>
    </row>
    <row r="137898" spans="25:25" x14ac:dyDescent="0.25">
      <c r="Y137898" s="109"/>
    </row>
    <row r="137899" spans="25:25" x14ac:dyDescent="0.25">
      <c r="Y137899" s="109"/>
    </row>
    <row r="137900" spans="25:25" x14ac:dyDescent="0.25">
      <c r="Y137900" s="109"/>
    </row>
    <row r="137901" spans="25:25" x14ac:dyDescent="0.25">
      <c r="Y137901" s="109"/>
    </row>
    <row r="137902" spans="25:25" x14ac:dyDescent="0.25">
      <c r="Y137902" s="109"/>
    </row>
    <row r="137903" spans="25:25" x14ac:dyDescent="0.25">
      <c r="Y137903" s="109"/>
    </row>
    <row r="137904" spans="25:25" x14ac:dyDescent="0.25">
      <c r="Y137904" s="109"/>
    </row>
    <row r="137905" spans="25:25" x14ac:dyDescent="0.25">
      <c r="Y137905" s="109"/>
    </row>
    <row r="137906" spans="25:25" x14ac:dyDescent="0.25">
      <c r="Y137906" s="109"/>
    </row>
    <row r="137907" spans="25:25" x14ac:dyDescent="0.25">
      <c r="Y137907" s="109"/>
    </row>
    <row r="137908" spans="25:25" x14ac:dyDescent="0.25">
      <c r="Y137908" s="109"/>
    </row>
    <row r="137909" spans="25:25" x14ac:dyDescent="0.25">
      <c r="Y137909" s="109"/>
    </row>
    <row r="137910" spans="25:25" x14ac:dyDescent="0.25">
      <c r="Y137910" s="109"/>
    </row>
    <row r="137911" spans="25:25" x14ac:dyDescent="0.25">
      <c r="Y137911" s="109"/>
    </row>
    <row r="137912" spans="25:25" x14ac:dyDescent="0.25">
      <c r="Y137912" s="109"/>
    </row>
    <row r="137913" spans="25:25" x14ac:dyDescent="0.25">
      <c r="Y137913" s="109"/>
    </row>
    <row r="137914" spans="25:25" x14ac:dyDescent="0.25">
      <c r="Y137914" s="109"/>
    </row>
    <row r="137915" spans="25:25" x14ac:dyDescent="0.25">
      <c r="Y137915" s="109"/>
    </row>
    <row r="137916" spans="25:25" x14ac:dyDescent="0.25">
      <c r="Y137916" s="109"/>
    </row>
    <row r="137917" spans="25:25" x14ac:dyDescent="0.25">
      <c r="Y137917" s="109"/>
    </row>
    <row r="137918" spans="25:25" x14ac:dyDescent="0.25">
      <c r="Y137918" s="109"/>
    </row>
    <row r="137919" spans="25:25" x14ac:dyDescent="0.25">
      <c r="Y137919" s="109"/>
    </row>
    <row r="137920" spans="25:25" x14ac:dyDescent="0.25">
      <c r="Y137920" s="109"/>
    </row>
    <row r="137921" spans="25:25" x14ac:dyDescent="0.25">
      <c r="Y137921" s="109"/>
    </row>
    <row r="137922" spans="25:25" x14ac:dyDescent="0.25">
      <c r="Y137922" s="109"/>
    </row>
    <row r="137923" spans="25:25" x14ac:dyDescent="0.25">
      <c r="Y137923" s="109"/>
    </row>
    <row r="137924" spans="25:25" x14ac:dyDescent="0.25">
      <c r="Y137924" s="109"/>
    </row>
    <row r="137925" spans="25:25" x14ac:dyDescent="0.25">
      <c r="Y137925" s="109"/>
    </row>
    <row r="137926" spans="25:25" x14ac:dyDescent="0.25">
      <c r="Y137926" s="109"/>
    </row>
    <row r="137927" spans="25:25" x14ac:dyDescent="0.25">
      <c r="Y137927" s="109"/>
    </row>
    <row r="137928" spans="25:25" x14ac:dyDescent="0.25">
      <c r="Y137928" s="109"/>
    </row>
    <row r="137929" spans="25:25" x14ac:dyDescent="0.25">
      <c r="Y137929" s="109"/>
    </row>
    <row r="137930" spans="25:25" x14ac:dyDescent="0.25">
      <c r="Y137930" s="109"/>
    </row>
    <row r="137931" spans="25:25" x14ac:dyDescent="0.25">
      <c r="Y137931" s="109"/>
    </row>
    <row r="137932" spans="25:25" x14ac:dyDescent="0.25">
      <c r="Y137932" s="109"/>
    </row>
    <row r="137933" spans="25:25" x14ac:dyDescent="0.25">
      <c r="Y137933" s="109"/>
    </row>
    <row r="137934" spans="25:25" x14ac:dyDescent="0.25">
      <c r="Y137934" s="109"/>
    </row>
    <row r="137935" spans="25:25" x14ac:dyDescent="0.25">
      <c r="Y137935" s="109"/>
    </row>
    <row r="137936" spans="25:25" x14ac:dyDescent="0.25">
      <c r="Y137936" s="109"/>
    </row>
    <row r="137937" spans="25:25" x14ac:dyDescent="0.25">
      <c r="Y137937" s="109"/>
    </row>
    <row r="137938" spans="25:25" x14ac:dyDescent="0.25">
      <c r="Y137938" s="109"/>
    </row>
    <row r="137939" spans="25:25" x14ac:dyDescent="0.25">
      <c r="Y137939" s="109"/>
    </row>
    <row r="137940" spans="25:25" x14ac:dyDescent="0.25">
      <c r="Y137940" s="109"/>
    </row>
    <row r="137941" spans="25:25" x14ac:dyDescent="0.25">
      <c r="Y137941" s="109"/>
    </row>
    <row r="137942" spans="25:25" x14ac:dyDescent="0.25">
      <c r="Y137942" s="109"/>
    </row>
    <row r="137943" spans="25:25" x14ac:dyDescent="0.25">
      <c r="Y137943" s="109"/>
    </row>
    <row r="137944" spans="25:25" x14ac:dyDescent="0.25">
      <c r="Y137944" s="109"/>
    </row>
    <row r="137945" spans="25:25" x14ac:dyDescent="0.25">
      <c r="Y137945" s="109"/>
    </row>
    <row r="137946" spans="25:25" x14ac:dyDescent="0.25">
      <c r="Y137946" s="109"/>
    </row>
    <row r="137947" spans="25:25" x14ac:dyDescent="0.25">
      <c r="Y137947" s="109"/>
    </row>
    <row r="137948" spans="25:25" x14ac:dyDescent="0.25">
      <c r="Y137948" s="109"/>
    </row>
    <row r="137949" spans="25:25" x14ac:dyDescent="0.25">
      <c r="Y137949" s="109"/>
    </row>
    <row r="137950" spans="25:25" x14ac:dyDescent="0.25">
      <c r="Y137950" s="109"/>
    </row>
    <row r="137951" spans="25:25" x14ac:dyDescent="0.25">
      <c r="Y137951" s="109"/>
    </row>
    <row r="137952" spans="25:25" x14ac:dyDescent="0.25">
      <c r="Y137952" s="109"/>
    </row>
    <row r="137953" spans="25:25" x14ac:dyDescent="0.25">
      <c r="Y137953" s="109"/>
    </row>
    <row r="137954" spans="25:25" x14ac:dyDescent="0.25">
      <c r="Y137954" s="109"/>
    </row>
    <row r="137955" spans="25:25" x14ac:dyDescent="0.25">
      <c r="Y137955" s="109"/>
    </row>
    <row r="137956" spans="25:25" x14ac:dyDescent="0.25">
      <c r="Y137956" s="109"/>
    </row>
    <row r="137957" spans="25:25" x14ac:dyDescent="0.25">
      <c r="Y137957" s="109"/>
    </row>
    <row r="137958" spans="25:25" x14ac:dyDescent="0.25">
      <c r="Y137958" s="109"/>
    </row>
    <row r="137959" spans="25:25" x14ac:dyDescent="0.25">
      <c r="Y137959" s="109"/>
    </row>
    <row r="137960" spans="25:25" x14ac:dyDescent="0.25">
      <c r="Y137960" s="109"/>
    </row>
    <row r="137961" spans="25:25" x14ac:dyDescent="0.25">
      <c r="Y137961" s="109"/>
    </row>
    <row r="137962" spans="25:25" x14ac:dyDescent="0.25">
      <c r="Y137962" s="109"/>
    </row>
    <row r="137963" spans="25:25" x14ac:dyDescent="0.25">
      <c r="Y137963" s="109"/>
    </row>
    <row r="137964" spans="25:25" x14ac:dyDescent="0.25">
      <c r="Y137964" s="109"/>
    </row>
    <row r="137965" spans="25:25" x14ac:dyDescent="0.25">
      <c r="Y137965" s="109"/>
    </row>
    <row r="137966" spans="25:25" x14ac:dyDescent="0.25">
      <c r="Y137966" s="109"/>
    </row>
    <row r="137967" spans="25:25" x14ac:dyDescent="0.25">
      <c r="Y137967" s="109"/>
    </row>
    <row r="137968" spans="25:25" x14ac:dyDescent="0.25">
      <c r="Y137968" s="109"/>
    </row>
    <row r="137969" spans="25:25" x14ac:dyDescent="0.25">
      <c r="Y137969" s="109"/>
    </row>
    <row r="137970" spans="25:25" x14ac:dyDescent="0.25">
      <c r="Y137970" s="109"/>
    </row>
    <row r="137971" spans="25:25" x14ac:dyDescent="0.25">
      <c r="Y137971" s="109"/>
    </row>
    <row r="137972" spans="25:25" x14ac:dyDescent="0.25">
      <c r="Y137972" s="109"/>
    </row>
    <row r="137973" spans="25:25" x14ac:dyDescent="0.25">
      <c r="Y137973" s="109"/>
    </row>
    <row r="137974" spans="25:25" x14ac:dyDescent="0.25">
      <c r="Y137974" s="109"/>
    </row>
    <row r="137975" spans="25:25" x14ac:dyDescent="0.25">
      <c r="Y137975" s="109"/>
    </row>
    <row r="137976" spans="25:25" x14ac:dyDescent="0.25">
      <c r="Y137976" s="109"/>
    </row>
    <row r="137977" spans="25:25" x14ac:dyDescent="0.25">
      <c r="Y137977" s="109"/>
    </row>
    <row r="137978" spans="25:25" x14ac:dyDescent="0.25">
      <c r="Y137978" s="109"/>
    </row>
    <row r="137979" spans="25:25" x14ac:dyDescent="0.25">
      <c r="Y137979" s="109"/>
    </row>
    <row r="137980" spans="25:25" x14ac:dyDescent="0.25">
      <c r="Y137980" s="109"/>
    </row>
    <row r="137981" spans="25:25" x14ac:dyDescent="0.25">
      <c r="Y137981" s="109"/>
    </row>
    <row r="137982" spans="25:25" x14ac:dyDescent="0.25">
      <c r="Y137982" s="109"/>
    </row>
    <row r="137983" spans="25:25" x14ac:dyDescent="0.25">
      <c r="Y137983" s="109"/>
    </row>
    <row r="137984" spans="25:25" x14ac:dyDescent="0.25">
      <c r="Y137984" s="109"/>
    </row>
    <row r="137985" spans="25:25" x14ac:dyDescent="0.25">
      <c r="Y137985" s="109"/>
    </row>
    <row r="137986" spans="25:25" x14ac:dyDescent="0.25">
      <c r="Y137986" s="109"/>
    </row>
    <row r="137987" spans="25:25" x14ac:dyDescent="0.25">
      <c r="Y137987" s="109"/>
    </row>
    <row r="137988" spans="25:25" x14ac:dyDescent="0.25">
      <c r="Y137988" s="109"/>
    </row>
    <row r="137989" spans="25:25" x14ac:dyDescent="0.25">
      <c r="Y137989" s="109"/>
    </row>
    <row r="137990" spans="25:25" x14ac:dyDescent="0.25">
      <c r="Y137990" s="109"/>
    </row>
    <row r="137991" spans="25:25" x14ac:dyDescent="0.25">
      <c r="Y137991" s="109"/>
    </row>
    <row r="137992" spans="25:25" x14ac:dyDescent="0.25">
      <c r="Y137992" s="109"/>
    </row>
    <row r="137993" spans="25:25" x14ac:dyDescent="0.25">
      <c r="Y137993" s="109"/>
    </row>
    <row r="137994" spans="25:25" x14ac:dyDescent="0.25">
      <c r="Y137994" s="109"/>
    </row>
    <row r="137995" spans="25:25" x14ac:dyDescent="0.25">
      <c r="Y137995" s="109"/>
    </row>
    <row r="137996" spans="25:25" x14ac:dyDescent="0.25">
      <c r="Y137996" s="109"/>
    </row>
    <row r="137997" spans="25:25" x14ac:dyDescent="0.25">
      <c r="Y137997" s="109"/>
    </row>
    <row r="137998" spans="25:25" x14ac:dyDescent="0.25">
      <c r="Y137998" s="109"/>
    </row>
    <row r="137999" spans="25:25" x14ac:dyDescent="0.25">
      <c r="Y137999" s="109"/>
    </row>
    <row r="138000" spans="25:25" x14ac:dyDescent="0.25">
      <c r="Y138000" s="109"/>
    </row>
    <row r="138001" spans="25:25" x14ac:dyDescent="0.25">
      <c r="Y138001" s="109"/>
    </row>
    <row r="138002" spans="25:25" x14ac:dyDescent="0.25">
      <c r="Y138002" s="109"/>
    </row>
    <row r="138003" spans="25:25" x14ac:dyDescent="0.25">
      <c r="Y138003" s="109"/>
    </row>
    <row r="138004" spans="25:25" x14ac:dyDescent="0.25">
      <c r="Y138004" s="109"/>
    </row>
    <row r="138005" spans="25:25" x14ac:dyDescent="0.25">
      <c r="Y138005" s="109"/>
    </row>
    <row r="138006" spans="25:25" x14ac:dyDescent="0.25">
      <c r="Y138006" s="109"/>
    </row>
    <row r="138007" spans="25:25" x14ac:dyDescent="0.25">
      <c r="Y138007" s="109"/>
    </row>
    <row r="138008" spans="25:25" x14ac:dyDescent="0.25">
      <c r="Y138008" s="109"/>
    </row>
    <row r="138009" spans="25:25" x14ac:dyDescent="0.25">
      <c r="Y138009" s="109"/>
    </row>
    <row r="138010" spans="25:25" x14ac:dyDescent="0.25">
      <c r="Y138010" s="109"/>
    </row>
    <row r="138011" spans="25:25" x14ac:dyDescent="0.25">
      <c r="Y138011" s="109"/>
    </row>
    <row r="138012" spans="25:25" x14ac:dyDescent="0.25">
      <c r="Y138012" s="109"/>
    </row>
    <row r="138013" spans="25:25" x14ac:dyDescent="0.25">
      <c r="Y138013" s="109"/>
    </row>
    <row r="138014" spans="25:25" x14ac:dyDescent="0.25">
      <c r="Y138014" s="109"/>
    </row>
    <row r="138015" spans="25:25" x14ac:dyDescent="0.25">
      <c r="Y138015" s="109"/>
    </row>
    <row r="138016" spans="25:25" x14ac:dyDescent="0.25">
      <c r="Y138016" s="109"/>
    </row>
    <row r="138017" spans="25:25" x14ac:dyDescent="0.25">
      <c r="Y138017" s="109"/>
    </row>
    <row r="138018" spans="25:25" x14ac:dyDescent="0.25">
      <c r="Y138018" s="109"/>
    </row>
    <row r="138019" spans="25:25" x14ac:dyDescent="0.25">
      <c r="Y138019" s="109"/>
    </row>
    <row r="138020" spans="25:25" x14ac:dyDescent="0.25">
      <c r="Y138020" s="109"/>
    </row>
    <row r="138021" spans="25:25" x14ac:dyDescent="0.25">
      <c r="Y138021" s="109"/>
    </row>
    <row r="138022" spans="25:25" x14ac:dyDescent="0.25">
      <c r="Y138022" s="109"/>
    </row>
    <row r="138023" spans="25:25" x14ac:dyDescent="0.25">
      <c r="Y138023" s="109"/>
    </row>
    <row r="138024" spans="25:25" x14ac:dyDescent="0.25">
      <c r="Y138024" s="109"/>
    </row>
    <row r="138025" spans="25:25" x14ac:dyDescent="0.25">
      <c r="Y138025" s="109"/>
    </row>
    <row r="138026" spans="25:25" x14ac:dyDescent="0.25">
      <c r="Y138026" s="109"/>
    </row>
    <row r="138027" spans="25:25" x14ac:dyDescent="0.25">
      <c r="Y138027" s="109"/>
    </row>
    <row r="138028" spans="25:25" x14ac:dyDescent="0.25">
      <c r="Y138028" s="109"/>
    </row>
    <row r="138029" spans="25:25" x14ac:dyDescent="0.25">
      <c r="Y138029" s="109"/>
    </row>
    <row r="138030" spans="25:25" x14ac:dyDescent="0.25">
      <c r="Y138030" s="109"/>
    </row>
    <row r="138031" spans="25:25" x14ac:dyDescent="0.25">
      <c r="Y138031" s="109"/>
    </row>
    <row r="138032" spans="25:25" x14ac:dyDescent="0.25">
      <c r="Y138032" s="109"/>
    </row>
    <row r="138033" spans="25:25" x14ac:dyDescent="0.25">
      <c r="Y138033" s="109"/>
    </row>
    <row r="138034" spans="25:25" x14ac:dyDescent="0.25">
      <c r="Y138034" s="109"/>
    </row>
    <row r="138035" spans="25:25" x14ac:dyDescent="0.25">
      <c r="Y138035" s="109"/>
    </row>
    <row r="138036" spans="25:25" x14ac:dyDescent="0.25">
      <c r="Y138036" s="109"/>
    </row>
    <row r="138037" spans="25:25" x14ac:dyDescent="0.25">
      <c r="Y138037" s="109"/>
    </row>
    <row r="138038" spans="25:25" x14ac:dyDescent="0.25">
      <c r="Y138038" s="109"/>
    </row>
    <row r="138039" spans="25:25" x14ac:dyDescent="0.25">
      <c r="Y138039" s="109"/>
    </row>
    <row r="138040" spans="25:25" x14ac:dyDescent="0.25">
      <c r="Y138040" s="109"/>
    </row>
    <row r="138041" spans="25:25" x14ac:dyDescent="0.25">
      <c r="Y138041" s="109"/>
    </row>
    <row r="138042" spans="25:25" x14ac:dyDescent="0.25">
      <c r="Y138042" s="109"/>
    </row>
    <row r="138043" spans="25:25" x14ac:dyDescent="0.25">
      <c r="Y138043" s="109"/>
    </row>
    <row r="138044" spans="25:25" x14ac:dyDescent="0.25">
      <c r="Y138044" s="109"/>
    </row>
    <row r="138045" spans="25:25" x14ac:dyDescent="0.25">
      <c r="Y138045" s="109"/>
    </row>
    <row r="138046" spans="25:25" x14ac:dyDescent="0.25">
      <c r="Y138046" s="109"/>
    </row>
    <row r="138047" spans="25:25" x14ac:dyDescent="0.25">
      <c r="Y138047" s="109"/>
    </row>
    <row r="138048" spans="25:25" x14ac:dyDescent="0.25">
      <c r="Y138048" s="109"/>
    </row>
    <row r="138049" spans="25:25" x14ac:dyDescent="0.25">
      <c r="Y138049" s="109"/>
    </row>
    <row r="138050" spans="25:25" x14ac:dyDescent="0.25">
      <c r="Y138050" s="109"/>
    </row>
    <row r="138051" spans="25:25" x14ac:dyDescent="0.25">
      <c r="Y138051" s="109"/>
    </row>
    <row r="138052" spans="25:25" x14ac:dyDescent="0.25">
      <c r="Y138052" s="109"/>
    </row>
    <row r="138053" spans="25:25" x14ac:dyDescent="0.25">
      <c r="Y138053" s="109"/>
    </row>
    <row r="138054" spans="25:25" x14ac:dyDescent="0.25">
      <c r="Y138054" s="109"/>
    </row>
    <row r="138055" spans="25:25" x14ac:dyDescent="0.25">
      <c r="Y138055" s="109"/>
    </row>
    <row r="138056" spans="25:25" x14ac:dyDescent="0.25">
      <c r="Y138056" s="109"/>
    </row>
    <row r="138057" spans="25:25" x14ac:dyDescent="0.25">
      <c r="Y138057" s="109"/>
    </row>
    <row r="138058" spans="25:25" x14ac:dyDescent="0.25">
      <c r="Y138058" s="109"/>
    </row>
    <row r="138059" spans="25:25" x14ac:dyDescent="0.25">
      <c r="Y138059" s="109"/>
    </row>
    <row r="138060" spans="25:25" x14ac:dyDescent="0.25">
      <c r="Y138060" s="109"/>
    </row>
    <row r="138061" spans="25:25" x14ac:dyDescent="0.25">
      <c r="Y138061" s="109"/>
    </row>
    <row r="138062" spans="25:25" x14ac:dyDescent="0.25">
      <c r="Y138062" s="109"/>
    </row>
    <row r="138063" spans="25:25" x14ac:dyDescent="0.25">
      <c r="Y138063" s="109"/>
    </row>
    <row r="138064" spans="25:25" x14ac:dyDescent="0.25">
      <c r="Y138064" s="109"/>
    </row>
    <row r="138065" spans="25:25" x14ac:dyDescent="0.25">
      <c r="Y138065" s="109"/>
    </row>
    <row r="138066" spans="25:25" x14ac:dyDescent="0.25">
      <c r="Y138066" s="109"/>
    </row>
    <row r="138067" spans="25:25" x14ac:dyDescent="0.25">
      <c r="Y138067" s="109"/>
    </row>
    <row r="138068" spans="25:25" x14ac:dyDescent="0.25">
      <c r="Y138068" s="109"/>
    </row>
    <row r="138069" spans="25:25" x14ac:dyDescent="0.25">
      <c r="Y138069" s="109"/>
    </row>
    <row r="138070" spans="25:25" x14ac:dyDescent="0.25">
      <c r="Y138070" s="109"/>
    </row>
    <row r="138071" spans="25:25" x14ac:dyDescent="0.25">
      <c r="Y138071" s="109"/>
    </row>
    <row r="138072" spans="25:25" x14ac:dyDescent="0.25">
      <c r="Y138072" s="109"/>
    </row>
    <row r="138073" spans="25:25" x14ac:dyDescent="0.25">
      <c r="Y138073" s="109"/>
    </row>
    <row r="138074" spans="25:25" x14ac:dyDescent="0.25">
      <c r="Y138074" s="109"/>
    </row>
    <row r="138075" spans="25:25" x14ac:dyDescent="0.25">
      <c r="Y138075" s="109"/>
    </row>
    <row r="138076" spans="25:25" x14ac:dyDescent="0.25">
      <c r="Y138076" s="109"/>
    </row>
    <row r="138077" spans="25:25" x14ac:dyDescent="0.25">
      <c r="Y138077" s="109"/>
    </row>
    <row r="138078" spans="25:25" x14ac:dyDescent="0.25">
      <c r="Y138078" s="109"/>
    </row>
    <row r="138079" spans="25:25" x14ac:dyDescent="0.25">
      <c r="Y138079" s="109"/>
    </row>
    <row r="138080" spans="25:25" x14ac:dyDescent="0.25">
      <c r="Y138080" s="109"/>
    </row>
    <row r="138081" spans="25:25" x14ac:dyDescent="0.25">
      <c r="Y138081" s="109"/>
    </row>
    <row r="138082" spans="25:25" x14ac:dyDescent="0.25">
      <c r="Y138082" s="109"/>
    </row>
    <row r="138083" spans="25:25" x14ac:dyDescent="0.25">
      <c r="Y138083" s="109"/>
    </row>
    <row r="138084" spans="25:25" x14ac:dyDescent="0.25">
      <c r="Y138084" s="109"/>
    </row>
    <row r="138085" spans="25:25" x14ac:dyDescent="0.25">
      <c r="Y138085" s="109"/>
    </row>
    <row r="138086" spans="25:25" x14ac:dyDescent="0.25">
      <c r="Y138086" s="109"/>
    </row>
    <row r="138087" spans="25:25" x14ac:dyDescent="0.25">
      <c r="Y138087" s="109"/>
    </row>
    <row r="138088" spans="25:25" x14ac:dyDescent="0.25">
      <c r="Y138088" s="109"/>
    </row>
    <row r="138089" spans="25:25" x14ac:dyDescent="0.25">
      <c r="Y138089" s="109"/>
    </row>
    <row r="138090" spans="25:25" x14ac:dyDescent="0.25">
      <c r="Y138090" s="109"/>
    </row>
    <row r="138091" spans="25:25" x14ac:dyDescent="0.25">
      <c r="Y138091" s="109"/>
    </row>
    <row r="138092" spans="25:25" x14ac:dyDescent="0.25">
      <c r="Y138092" s="109"/>
    </row>
    <row r="138093" spans="25:25" x14ac:dyDescent="0.25">
      <c r="Y138093" s="109"/>
    </row>
    <row r="138094" spans="25:25" x14ac:dyDescent="0.25">
      <c r="Y138094" s="109"/>
    </row>
    <row r="138095" spans="25:25" x14ac:dyDescent="0.25">
      <c r="Y138095" s="109"/>
    </row>
    <row r="138096" spans="25:25" x14ac:dyDescent="0.25">
      <c r="Y138096" s="109"/>
    </row>
    <row r="138097" spans="25:25" x14ac:dyDescent="0.25">
      <c r="Y138097" s="109"/>
    </row>
    <row r="138098" spans="25:25" x14ac:dyDescent="0.25">
      <c r="Y138098" s="109"/>
    </row>
    <row r="138099" spans="25:25" x14ac:dyDescent="0.25">
      <c r="Y138099" s="109"/>
    </row>
    <row r="138100" spans="25:25" x14ac:dyDescent="0.25">
      <c r="Y138100" s="109"/>
    </row>
    <row r="138101" spans="25:25" x14ac:dyDescent="0.25">
      <c r="Y138101" s="109"/>
    </row>
    <row r="138102" spans="25:25" x14ac:dyDescent="0.25">
      <c r="Y138102" s="109"/>
    </row>
    <row r="138103" spans="25:25" x14ac:dyDescent="0.25">
      <c r="Y138103" s="109"/>
    </row>
    <row r="138104" spans="25:25" x14ac:dyDescent="0.25">
      <c r="Y138104" s="109"/>
    </row>
    <row r="138105" spans="25:25" x14ac:dyDescent="0.25">
      <c r="Y138105" s="109"/>
    </row>
    <row r="138106" spans="25:25" x14ac:dyDescent="0.25">
      <c r="Y138106" s="109"/>
    </row>
    <row r="138107" spans="25:25" x14ac:dyDescent="0.25">
      <c r="Y138107" s="109"/>
    </row>
    <row r="138108" spans="25:25" x14ac:dyDescent="0.25">
      <c r="Y138108" s="109"/>
    </row>
    <row r="138109" spans="25:25" x14ac:dyDescent="0.25">
      <c r="Y138109" s="109"/>
    </row>
    <row r="138110" spans="25:25" x14ac:dyDescent="0.25">
      <c r="Y138110" s="109"/>
    </row>
    <row r="138111" spans="25:25" x14ac:dyDescent="0.25">
      <c r="Y138111" s="109"/>
    </row>
    <row r="138112" spans="25:25" x14ac:dyDescent="0.25">
      <c r="Y138112" s="109"/>
    </row>
    <row r="138113" spans="25:25" x14ac:dyDescent="0.25">
      <c r="Y138113" s="109"/>
    </row>
    <row r="138114" spans="25:25" x14ac:dyDescent="0.25">
      <c r="Y138114" s="109"/>
    </row>
    <row r="138115" spans="25:25" x14ac:dyDescent="0.25">
      <c r="Y138115" s="109"/>
    </row>
    <row r="138116" spans="25:25" x14ac:dyDescent="0.25">
      <c r="Y138116" s="109"/>
    </row>
    <row r="138117" spans="25:25" x14ac:dyDescent="0.25">
      <c r="Y138117" s="109"/>
    </row>
    <row r="138118" spans="25:25" x14ac:dyDescent="0.25">
      <c r="Y138118" s="109"/>
    </row>
    <row r="138119" spans="25:25" x14ac:dyDescent="0.25">
      <c r="Y138119" s="109"/>
    </row>
    <row r="138120" spans="25:25" x14ac:dyDescent="0.25">
      <c r="Y138120" s="109"/>
    </row>
    <row r="138121" spans="25:25" x14ac:dyDescent="0.25">
      <c r="Y138121" s="109"/>
    </row>
    <row r="138122" spans="25:25" x14ac:dyDescent="0.25">
      <c r="Y138122" s="109"/>
    </row>
    <row r="138123" spans="25:25" x14ac:dyDescent="0.25">
      <c r="Y138123" s="109"/>
    </row>
    <row r="138124" spans="25:25" x14ac:dyDescent="0.25">
      <c r="Y138124" s="109"/>
    </row>
    <row r="138125" spans="25:25" x14ac:dyDescent="0.25">
      <c r="Y138125" s="109"/>
    </row>
    <row r="138126" spans="25:25" x14ac:dyDescent="0.25">
      <c r="Y138126" s="109"/>
    </row>
    <row r="138127" spans="25:25" x14ac:dyDescent="0.25">
      <c r="Y138127" s="109"/>
    </row>
    <row r="138128" spans="25:25" x14ac:dyDescent="0.25">
      <c r="Y138128" s="109"/>
    </row>
    <row r="138129" spans="25:25" x14ac:dyDescent="0.25">
      <c r="Y138129" s="109"/>
    </row>
    <row r="138130" spans="25:25" x14ac:dyDescent="0.25">
      <c r="Y138130" s="109"/>
    </row>
    <row r="138131" spans="25:25" x14ac:dyDescent="0.25">
      <c r="Y138131" s="109"/>
    </row>
    <row r="138132" spans="25:25" x14ac:dyDescent="0.25">
      <c r="Y138132" s="109"/>
    </row>
    <row r="138133" spans="25:25" x14ac:dyDescent="0.25">
      <c r="Y138133" s="109"/>
    </row>
    <row r="138134" spans="25:25" x14ac:dyDescent="0.25">
      <c r="Y138134" s="109"/>
    </row>
    <row r="138135" spans="25:25" x14ac:dyDescent="0.25">
      <c r="Y138135" s="109"/>
    </row>
    <row r="138136" spans="25:25" x14ac:dyDescent="0.25">
      <c r="Y138136" s="109"/>
    </row>
    <row r="138137" spans="25:25" x14ac:dyDescent="0.25">
      <c r="Y138137" s="109"/>
    </row>
    <row r="138138" spans="25:25" x14ac:dyDescent="0.25">
      <c r="Y138138" s="109"/>
    </row>
    <row r="138139" spans="25:25" x14ac:dyDescent="0.25">
      <c r="Y138139" s="109"/>
    </row>
    <row r="138140" spans="25:25" x14ac:dyDescent="0.25">
      <c r="Y138140" s="109"/>
    </row>
    <row r="138141" spans="25:25" x14ac:dyDescent="0.25">
      <c r="Y138141" s="109"/>
    </row>
    <row r="138142" spans="25:25" x14ac:dyDescent="0.25">
      <c r="Y138142" s="109"/>
    </row>
    <row r="138143" spans="25:25" x14ac:dyDescent="0.25">
      <c r="Y138143" s="109"/>
    </row>
    <row r="138144" spans="25:25" x14ac:dyDescent="0.25">
      <c r="Y138144" s="109"/>
    </row>
    <row r="138145" spans="25:25" x14ac:dyDescent="0.25">
      <c r="Y138145" s="109"/>
    </row>
    <row r="138146" spans="25:25" x14ac:dyDescent="0.25">
      <c r="Y138146" s="109"/>
    </row>
    <row r="138147" spans="25:25" x14ac:dyDescent="0.25">
      <c r="Y138147" s="109"/>
    </row>
    <row r="138148" spans="25:25" x14ac:dyDescent="0.25">
      <c r="Y138148" s="109"/>
    </row>
    <row r="138149" spans="25:25" x14ac:dyDescent="0.25">
      <c r="Y138149" s="109"/>
    </row>
    <row r="138150" spans="25:25" x14ac:dyDescent="0.25">
      <c r="Y138150" s="109"/>
    </row>
    <row r="138151" spans="25:25" x14ac:dyDescent="0.25">
      <c r="Y138151" s="109"/>
    </row>
    <row r="138152" spans="25:25" x14ac:dyDescent="0.25">
      <c r="Y138152" s="109"/>
    </row>
    <row r="138153" spans="25:25" x14ac:dyDescent="0.25">
      <c r="Y138153" s="109"/>
    </row>
    <row r="138154" spans="25:25" x14ac:dyDescent="0.25">
      <c r="Y138154" s="109"/>
    </row>
    <row r="138155" spans="25:25" x14ac:dyDescent="0.25">
      <c r="Y138155" s="109"/>
    </row>
    <row r="138156" spans="25:25" x14ac:dyDescent="0.25">
      <c r="Y138156" s="109"/>
    </row>
    <row r="138157" spans="25:25" x14ac:dyDescent="0.25">
      <c r="Y138157" s="109"/>
    </row>
    <row r="138158" spans="25:25" x14ac:dyDescent="0.25">
      <c r="Y138158" s="109"/>
    </row>
    <row r="138159" spans="25:25" x14ac:dyDescent="0.25">
      <c r="Y138159" s="109"/>
    </row>
    <row r="138160" spans="25:25" x14ac:dyDescent="0.25">
      <c r="Y138160" s="109"/>
    </row>
    <row r="138161" spans="25:25" x14ac:dyDescent="0.25">
      <c r="Y138161" s="109"/>
    </row>
    <row r="138162" spans="25:25" x14ac:dyDescent="0.25">
      <c r="Y138162" s="109"/>
    </row>
    <row r="138163" spans="25:25" x14ac:dyDescent="0.25">
      <c r="Y138163" s="109"/>
    </row>
    <row r="138164" spans="25:25" x14ac:dyDescent="0.25">
      <c r="Y138164" s="109"/>
    </row>
    <row r="138165" spans="25:25" x14ac:dyDescent="0.25">
      <c r="Y138165" s="109"/>
    </row>
    <row r="138166" spans="25:25" x14ac:dyDescent="0.25">
      <c r="Y138166" s="109"/>
    </row>
    <row r="138167" spans="25:25" x14ac:dyDescent="0.25">
      <c r="Y138167" s="109"/>
    </row>
    <row r="138168" spans="25:25" x14ac:dyDescent="0.25">
      <c r="Y138168" s="109"/>
    </row>
    <row r="138169" spans="25:25" x14ac:dyDescent="0.25">
      <c r="Y138169" s="109"/>
    </row>
    <row r="138170" spans="25:25" x14ac:dyDescent="0.25">
      <c r="Y138170" s="109"/>
    </row>
    <row r="138171" spans="25:25" x14ac:dyDescent="0.25">
      <c r="Y138171" s="109"/>
    </row>
    <row r="138172" spans="25:25" x14ac:dyDescent="0.25">
      <c r="Y138172" s="109"/>
    </row>
    <row r="138173" spans="25:25" x14ac:dyDescent="0.25">
      <c r="Y138173" s="109"/>
    </row>
    <row r="138174" spans="25:25" x14ac:dyDescent="0.25">
      <c r="Y138174" s="109"/>
    </row>
    <row r="138175" spans="25:25" x14ac:dyDescent="0.25">
      <c r="Y138175" s="109"/>
    </row>
    <row r="138176" spans="25:25" x14ac:dyDescent="0.25">
      <c r="Y138176" s="109"/>
    </row>
    <row r="138177" spans="25:25" x14ac:dyDescent="0.25">
      <c r="Y138177" s="109"/>
    </row>
    <row r="138178" spans="25:25" x14ac:dyDescent="0.25">
      <c r="Y138178" s="109"/>
    </row>
    <row r="138179" spans="25:25" x14ac:dyDescent="0.25">
      <c r="Y138179" s="109"/>
    </row>
    <row r="138180" spans="25:25" x14ac:dyDescent="0.25">
      <c r="Y138180" s="109"/>
    </row>
    <row r="138181" spans="25:25" x14ac:dyDescent="0.25">
      <c r="Y138181" s="109"/>
    </row>
    <row r="138182" spans="25:25" x14ac:dyDescent="0.25">
      <c r="Y138182" s="109"/>
    </row>
    <row r="138183" spans="25:25" x14ac:dyDescent="0.25">
      <c r="Y138183" s="109"/>
    </row>
    <row r="138184" spans="25:25" x14ac:dyDescent="0.25">
      <c r="Y138184" s="109"/>
    </row>
    <row r="138185" spans="25:25" x14ac:dyDescent="0.25">
      <c r="Y138185" s="109"/>
    </row>
    <row r="138186" spans="25:25" x14ac:dyDescent="0.25">
      <c r="Y138186" s="109"/>
    </row>
    <row r="138187" spans="25:25" x14ac:dyDescent="0.25">
      <c r="Y138187" s="109"/>
    </row>
    <row r="138188" spans="25:25" x14ac:dyDescent="0.25">
      <c r="Y138188" s="109"/>
    </row>
    <row r="138189" spans="25:25" x14ac:dyDescent="0.25">
      <c r="Y138189" s="109"/>
    </row>
    <row r="138190" spans="25:25" x14ac:dyDescent="0.25">
      <c r="Y138190" s="109"/>
    </row>
    <row r="138191" spans="25:25" x14ac:dyDescent="0.25">
      <c r="Y138191" s="109"/>
    </row>
    <row r="138192" spans="25:25" x14ac:dyDescent="0.25">
      <c r="Y138192" s="109"/>
    </row>
    <row r="138193" spans="25:25" x14ac:dyDescent="0.25">
      <c r="Y138193" s="109"/>
    </row>
    <row r="138194" spans="25:25" x14ac:dyDescent="0.25">
      <c r="Y138194" s="109"/>
    </row>
    <row r="138195" spans="25:25" x14ac:dyDescent="0.25">
      <c r="Y138195" s="109"/>
    </row>
    <row r="138196" spans="25:25" x14ac:dyDescent="0.25">
      <c r="Y138196" s="109"/>
    </row>
    <row r="138197" spans="25:25" x14ac:dyDescent="0.25">
      <c r="Y138197" s="109"/>
    </row>
    <row r="138198" spans="25:25" x14ac:dyDescent="0.25">
      <c r="Y138198" s="109"/>
    </row>
    <row r="138199" spans="25:25" x14ac:dyDescent="0.25">
      <c r="Y138199" s="109"/>
    </row>
    <row r="138200" spans="25:25" x14ac:dyDescent="0.25">
      <c r="Y138200" s="109"/>
    </row>
    <row r="138201" spans="25:25" x14ac:dyDescent="0.25">
      <c r="Y138201" s="109"/>
    </row>
    <row r="138202" spans="25:25" x14ac:dyDescent="0.25">
      <c r="Y138202" s="109"/>
    </row>
    <row r="138203" spans="25:25" x14ac:dyDescent="0.25">
      <c r="Y138203" s="109"/>
    </row>
    <row r="138204" spans="25:25" x14ac:dyDescent="0.25">
      <c r="Y138204" s="109"/>
    </row>
    <row r="138205" spans="25:25" x14ac:dyDescent="0.25">
      <c r="Y138205" s="109"/>
    </row>
    <row r="138206" spans="25:25" x14ac:dyDescent="0.25">
      <c r="Y138206" s="109"/>
    </row>
    <row r="138207" spans="25:25" x14ac:dyDescent="0.25">
      <c r="Y138207" s="109"/>
    </row>
    <row r="138208" spans="25:25" x14ac:dyDescent="0.25">
      <c r="Y138208" s="109"/>
    </row>
    <row r="138209" spans="25:25" x14ac:dyDescent="0.25">
      <c r="Y138209" s="109"/>
    </row>
    <row r="138210" spans="25:25" x14ac:dyDescent="0.25">
      <c r="Y138210" s="109"/>
    </row>
    <row r="138211" spans="25:25" x14ac:dyDescent="0.25">
      <c r="Y138211" s="109"/>
    </row>
    <row r="138212" spans="25:25" x14ac:dyDescent="0.25">
      <c r="Y138212" s="109"/>
    </row>
    <row r="138213" spans="25:25" x14ac:dyDescent="0.25">
      <c r="Y138213" s="109"/>
    </row>
    <row r="138214" spans="25:25" x14ac:dyDescent="0.25">
      <c r="Y138214" s="109"/>
    </row>
    <row r="138215" spans="25:25" x14ac:dyDescent="0.25">
      <c r="Y138215" s="109"/>
    </row>
    <row r="138216" spans="25:25" x14ac:dyDescent="0.25">
      <c r="Y138216" s="109"/>
    </row>
    <row r="138217" spans="25:25" x14ac:dyDescent="0.25">
      <c r="Y138217" s="109"/>
    </row>
    <row r="138218" spans="25:25" x14ac:dyDescent="0.25">
      <c r="Y138218" s="109"/>
    </row>
    <row r="138219" spans="25:25" x14ac:dyDescent="0.25">
      <c r="Y138219" s="109"/>
    </row>
    <row r="138220" spans="25:25" x14ac:dyDescent="0.25">
      <c r="Y138220" s="109"/>
    </row>
    <row r="138221" spans="25:25" x14ac:dyDescent="0.25">
      <c r="Y138221" s="109"/>
    </row>
    <row r="138222" spans="25:25" x14ac:dyDescent="0.25">
      <c r="Y138222" s="109"/>
    </row>
    <row r="138223" spans="25:25" x14ac:dyDescent="0.25">
      <c r="Y138223" s="109"/>
    </row>
    <row r="138224" spans="25:25" x14ac:dyDescent="0.25">
      <c r="Y138224" s="109"/>
    </row>
    <row r="138225" spans="25:25" x14ac:dyDescent="0.25">
      <c r="Y138225" s="109"/>
    </row>
    <row r="138226" spans="25:25" x14ac:dyDescent="0.25">
      <c r="Y138226" s="109"/>
    </row>
    <row r="138227" spans="25:25" x14ac:dyDescent="0.25">
      <c r="Y138227" s="109"/>
    </row>
    <row r="138228" spans="25:25" x14ac:dyDescent="0.25">
      <c r="Y138228" s="109"/>
    </row>
    <row r="138229" spans="25:25" x14ac:dyDescent="0.25">
      <c r="Y138229" s="109"/>
    </row>
    <row r="138230" spans="25:25" x14ac:dyDescent="0.25">
      <c r="Y138230" s="109"/>
    </row>
    <row r="138231" spans="25:25" x14ac:dyDescent="0.25">
      <c r="Y138231" s="109"/>
    </row>
    <row r="138232" spans="25:25" x14ac:dyDescent="0.25">
      <c r="Y138232" s="109"/>
    </row>
    <row r="138233" spans="25:25" x14ac:dyDescent="0.25">
      <c r="Y138233" s="109"/>
    </row>
    <row r="138234" spans="25:25" x14ac:dyDescent="0.25">
      <c r="Y138234" s="109"/>
    </row>
    <row r="138235" spans="25:25" x14ac:dyDescent="0.25">
      <c r="Y138235" s="109"/>
    </row>
    <row r="138236" spans="25:25" x14ac:dyDescent="0.25">
      <c r="Y138236" s="109"/>
    </row>
    <row r="138237" spans="25:25" x14ac:dyDescent="0.25">
      <c r="Y138237" s="109"/>
    </row>
    <row r="138238" spans="25:25" x14ac:dyDescent="0.25">
      <c r="Y138238" s="109"/>
    </row>
    <row r="138239" spans="25:25" x14ac:dyDescent="0.25">
      <c r="Y138239" s="109"/>
    </row>
    <row r="138240" spans="25:25" x14ac:dyDescent="0.25">
      <c r="Y138240" s="109"/>
    </row>
    <row r="138241" spans="25:25" x14ac:dyDescent="0.25">
      <c r="Y138241" s="109"/>
    </row>
    <row r="138242" spans="25:25" x14ac:dyDescent="0.25">
      <c r="Y138242" s="109"/>
    </row>
    <row r="138243" spans="25:25" x14ac:dyDescent="0.25">
      <c r="Y138243" s="109"/>
    </row>
    <row r="138244" spans="25:25" x14ac:dyDescent="0.25">
      <c r="Y138244" s="109"/>
    </row>
    <row r="138245" spans="25:25" x14ac:dyDescent="0.25">
      <c r="Y138245" s="109"/>
    </row>
    <row r="138246" spans="25:25" x14ac:dyDescent="0.25">
      <c r="Y138246" s="109"/>
    </row>
    <row r="138247" spans="25:25" x14ac:dyDescent="0.25">
      <c r="Y138247" s="109"/>
    </row>
    <row r="138248" spans="25:25" x14ac:dyDescent="0.25">
      <c r="Y138248" s="109"/>
    </row>
    <row r="138249" spans="25:25" x14ac:dyDescent="0.25">
      <c r="Y138249" s="109"/>
    </row>
    <row r="138250" spans="25:25" x14ac:dyDescent="0.25">
      <c r="Y138250" s="109"/>
    </row>
    <row r="138251" spans="25:25" x14ac:dyDescent="0.25">
      <c r="Y138251" s="109"/>
    </row>
    <row r="138252" spans="25:25" x14ac:dyDescent="0.25">
      <c r="Y138252" s="109"/>
    </row>
    <row r="138253" spans="25:25" x14ac:dyDescent="0.25">
      <c r="Y138253" s="109"/>
    </row>
    <row r="138254" spans="25:25" x14ac:dyDescent="0.25">
      <c r="Y138254" s="109"/>
    </row>
    <row r="138255" spans="25:25" x14ac:dyDescent="0.25">
      <c r="Y138255" s="109"/>
    </row>
    <row r="138256" spans="25:25" x14ac:dyDescent="0.25">
      <c r="Y138256" s="109"/>
    </row>
    <row r="138257" spans="25:25" x14ac:dyDescent="0.25">
      <c r="Y138257" s="109"/>
    </row>
    <row r="138258" spans="25:25" x14ac:dyDescent="0.25">
      <c r="Y138258" s="109"/>
    </row>
    <row r="138259" spans="25:25" x14ac:dyDescent="0.25">
      <c r="Y138259" s="109"/>
    </row>
    <row r="138260" spans="25:25" x14ac:dyDescent="0.25">
      <c r="Y138260" s="109"/>
    </row>
    <row r="138261" spans="25:25" x14ac:dyDescent="0.25">
      <c r="Y138261" s="109"/>
    </row>
    <row r="138262" spans="25:25" x14ac:dyDescent="0.25">
      <c r="Y138262" s="109"/>
    </row>
    <row r="138263" spans="25:25" x14ac:dyDescent="0.25">
      <c r="Y138263" s="109"/>
    </row>
    <row r="138264" spans="25:25" x14ac:dyDescent="0.25">
      <c r="Y138264" s="109"/>
    </row>
    <row r="138265" spans="25:25" x14ac:dyDescent="0.25">
      <c r="Y138265" s="109"/>
    </row>
    <row r="138266" spans="25:25" x14ac:dyDescent="0.25">
      <c r="Y138266" s="109"/>
    </row>
    <row r="138267" spans="25:25" x14ac:dyDescent="0.25">
      <c r="Y138267" s="109"/>
    </row>
    <row r="138268" spans="25:25" x14ac:dyDescent="0.25">
      <c r="Y138268" s="109"/>
    </row>
    <row r="138269" spans="25:25" x14ac:dyDescent="0.25">
      <c r="Y138269" s="109"/>
    </row>
    <row r="138270" spans="25:25" x14ac:dyDescent="0.25">
      <c r="Y138270" s="109"/>
    </row>
    <row r="138271" spans="25:25" x14ac:dyDescent="0.25">
      <c r="Y138271" s="109"/>
    </row>
    <row r="138272" spans="25:25" x14ac:dyDescent="0.25">
      <c r="Y138272" s="109"/>
    </row>
    <row r="138273" spans="25:25" x14ac:dyDescent="0.25">
      <c r="Y138273" s="109"/>
    </row>
    <row r="138274" spans="25:25" x14ac:dyDescent="0.25">
      <c r="Y138274" s="109"/>
    </row>
    <row r="138275" spans="25:25" x14ac:dyDescent="0.25">
      <c r="Y138275" s="109"/>
    </row>
    <row r="138276" spans="25:25" x14ac:dyDescent="0.25">
      <c r="Y138276" s="109"/>
    </row>
    <row r="138277" spans="25:25" x14ac:dyDescent="0.25">
      <c r="Y138277" s="109"/>
    </row>
    <row r="138278" spans="25:25" x14ac:dyDescent="0.25">
      <c r="Y138278" s="109"/>
    </row>
    <row r="138279" spans="25:25" x14ac:dyDescent="0.25">
      <c r="Y138279" s="109"/>
    </row>
    <row r="138280" spans="25:25" x14ac:dyDescent="0.25">
      <c r="Y138280" s="109"/>
    </row>
    <row r="138281" spans="25:25" x14ac:dyDescent="0.25">
      <c r="Y138281" s="109"/>
    </row>
    <row r="138282" spans="25:25" x14ac:dyDescent="0.25">
      <c r="Y138282" s="109"/>
    </row>
    <row r="138283" spans="25:25" x14ac:dyDescent="0.25">
      <c r="Y138283" s="109"/>
    </row>
    <row r="138284" spans="25:25" x14ac:dyDescent="0.25">
      <c r="Y138284" s="109"/>
    </row>
    <row r="138285" spans="25:25" x14ac:dyDescent="0.25">
      <c r="Y138285" s="109"/>
    </row>
    <row r="138286" spans="25:25" x14ac:dyDescent="0.25">
      <c r="Y138286" s="109"/>
    </row>
    <row r="138287" spans="25:25" x14ac:dyDescent="0.25">
      <c r="Y138287" s="109"/>
    </row>
    <row r="138288" spans="25:25" x14ac:dyDescent="0.25">
      <c r="Y138288" s="109"/>
    </row>
    <row r="138289" spans="25:25" x14ac:dyDescent="0.25">
      <c r="Y138289" s="109"/>
    </row>
    <row r="138290" spans="25:25" x14ac:dyDescent="0.25">
      <c r="Y138290" s="109"/>
    </row>
    <row r="138291" spans="25:25" x14ac:dyDescent="0.25">
      <c r="Y138291" s="109"/>
    </row>
    <row r="138292" spans="25:25" x14ac:dyDescent="0.25">
      <c r="Y138292" s="109"/>
    </row>
    <row r="138293" spans="25:25" x14ac:dyDescent="0.25">
      <c r="Y138293" s="109"/>
    </row>
    <row r="138294" spans="25:25" x14ac:dyDescent="0.25">
      <c r="Y138294" s="109"/>
    </row>
    <row r="138295" spans="25:25" x14ac:dyDescent="0.25">
      <c r="Y138295" s="109"/>
    </row>
    <row r="138296" spans="25:25" x14ac:dyDescent="0.25">
      <c r="Y138296" s="109"/>
    </row>
    <row r="138297" spans="25:25" x14ac:dyDescent="0.25">
      <c r="Y138297" s="109"/>
    </row>
    <row r="138298" spans="25:25" x14ac:dyDescent="0.25">
      <c r="Y138298" s="109"/>
    </row>
    <row r="138299" spans="25:25" x14ac:dyDescent="0.25">
      <c r="Y138299" s="109"/>
    </row>
    <row r="138300" spans="25:25" x14ac:dyDescent="0.25">
      <c r="Y138300" s="109"/>
    </row>
    <row r="138301" spans="25:25" x14ac:dyDescent="0.25">
      <c r="Y138301" s="109"/>
    </row>
    <row r="138302" spans="25:25" x14ac:dyDescent="0.25">
      <c r="Y138302" s="109"/>
    </row>
    <row r="138303" spans="25:25" x14ac:dyDescent="0.25">
      <c r="Y138303" s="109"/>
    </row>
    <row r="138304" spans="25:25" x14ac:dyDescent="0.25">
      <c r="Y138304" s="109"/>
    </row>
    <row r="138305" spans="25:25" x14ac:dyDescent="0.25">
      <c r="Y138305" s="109"/>
    </row>
    <row r="138306" spans="25:25" x14ac:dyDescent="0.25">
      <c r="Y138306" s="109"/>
    </row>
    <row r="138307" spans="25:25" x14ac:dyDescent="0.25">
      <c r="Y138307" s="109"/>
    </row>
    <row r="138308" spans="25:25" x14ac:dyDescent="0.25">
      <c r="Y138308" s="109"/>
    </row>
    <row r="138309" spans="25:25" x14ac:dyDescent="0.25">
      <c r="Y138309" s="109"/>
    </row>
    <row r="138310" spans="25:25" x14ac:dyDescent="0.25">
      <c r="Y138310" s="109"/>
    </row>
    <row r="138311" spans="25:25" x14ac:dyDescent="0.25">
      <c r="Y138311" s="109"/>
    </row>
    <row r="138312" spans="25:25" x14ac:dyDescent="0.25">
      <c r="Y138312" s="109"/>
    </row>
    <row r="138313" spans="25:25" x14ac:dyDescent="0.25">
      <c r="Y138313" s="109"/>
    </row>
    <row r="138314" spans="25:25" x14ac:dyDescent="0.25">
      <c r="Y138314" s="109"/>
    </row>
    <row r="138315" spans="25:25" x14ac:dyDescent="0.25">
      <c r="Y138315" s="109"/>
    </row>
    <row r="138316" spans="25:25" x14ac:dyDescent="0.25">
      <c r="Y138316" s="109"/>
    </row>
    <row r="138317" spans="25:25" x14ac:dyDescent="0.25">
      <c r="Y138317" s="109"/>
    </row>
    <row r="138318" spans="25:25" x14ac:dyDescent="0.25">
      <c r="Y138318" s="109"/>
    </row>
    <row r="138319" spans="25:25" x14ac:dyDescent="0.25">
      <c r="Y138319" s="109"/>
    </row>
    <row r="138320" spans="25:25" x14ac:dyDescent="0.25">
      <c r="Y138320" s="109"/>
    </row>
    <row r="138321" spans="25:25" x14ac:dyDescent="0.25">
      <c r="Y138321" s="109"/>
    </row>
    <row r="138322" spans="25:25" x14ac:dyDescent="0.25">
      <c r="Y138322" s="109"/>
    </row>
    <row r="138323" spans="25:25" x14ac:dyDescent="0.25">
      <c r="Y138323" s="109"/>
    </row>
    <row r="138324" spans="25:25" x14ac:dyDescent="0.25">
      <c r="Y138324" s="109"/>
    </row>
    <row r="138325" spans="25:25" x14ac:dyDescent="0.25">
      <c r="Y138325" s="109"/>
    </row>
    <row r="138326" spans="25:25" x14ac:dyDescent="0.25">
      <c r="Y138326" s="109"/>
    </row>
    <row r="138327" spans="25:25" x14ac:dyDescent="0.25">
      <c r="Y138327" s="109"/>
    </row>
    <row r="138328" spans="25:25" x14ac:dyDescent="0.25">
      <c r="Y138328" s="109"/>
    </row>
    <row r="138329" spans="25:25" x14ac:dyDescent="0.25">
      <c r="Y138329" s="109"/>
    </row>
    <row r="138330" spans="25:25" x14ac:dyDescent="0.25">
      <c r="Y138330" s="109"/>
    </row>
    <row r="138331" spans="25:25" x14ac:dyDescent="0.25">
      <c r="Y138331" s="109"/>
    </row>
    <row r="138332" spans="25:25" x14ac:dyDescent="0.25">
      <c r="Y138332" s="109"/>
    </row>
    <row r="138333" spans="25:25" x14ac:dyDescent="0.25">
      <c r="Y138333" s="109"/>
    </row>
    <row r="138334" spans="25:25" x14ac:dyDescent="0.25">
      <c r="Y138334" s="109"/>
    </row>
    <row r="138335" spans="25:25" x14ac:dyDescent="0.25">
      <c r="Y138335" s="109"/>
    </row>
    <row r="138336" spans="25:25" x14ac:dyDescent="0.25">
      <c r="Y138336" s="109"/>
    </row>
    <row r="138337" spans="25:25" x14ac:dyDescent="0.25">
      <c r="Y138337" s="109"/>
    </row>
    <row r="138338" spans="25:25" x14ac:dyDescent="0.25">
      <c r="Y138338" s="109"/>
    </row>
    <row r="138339" spans="25:25" x14ac:dyDescent="0.25">
      <c r="Y138339" s="109"/>
    </row>
    <row r="138340" spans="25:25" x14ac:dyDescent="0.25">
      <c r="Y138340" s="109"/>
    </row>
    <row r="138341" spans="25:25" x14ac:dyDescent="0.25">
      <c r="Y138341" s="109"/>
    </row>
    <row r="138342" spans="25:25" x14ac:dyDescent="0.25">
      <c r="Y138342" s="109"/>
    </row>
    <row r="138343" spans="25:25" x14ac:dyDescent="0.25">
      <c r="Y138343" s="109"/>
    </row>
    <row r="138344" spans="25:25" x14ac:dyDescent="0.25">
      <c r="Y138344" s="109"/>
    </row>
    <row r="138345" spans="25:25" x14ac:dyDescent="0.25">
      <c r="Y138345" s="109"/>
    </row>
    <row r="138346" spans="25:25" x14ac:dyDescent="0.25">
      <c r="Y138346" s="109"/>
    </row>
    <row r="138347" spans="25:25" x14ac:dyDescent="0.25">
      <c r="Y138347" s="109"/>
    </row>
    <row r="138348" spans="25:25" x14ac:dyDescent="0.25">
      <c r="Y138348" s="109"/>
    </row>
    <row r="138349" spans="25:25" x14ac:dyDescent="0.25">
      <c r="Y138349" s="109"/>
    </row>
    <row r="138350" spans="25:25" x14ac:dyDescent="0.25">
      <c r="Y138350" s="109"/>
    </row>
    <row r="138351" spans="25:25" x14ac:dyDescent="0.25">
      <c r="Y138351" s="109"/>
    </row>
    <row r="138352" spans="25:25" x14ac:dyDescent="0.25">
      <c r="Y138352" s="109"/>
    </row>
    <row r="138353" spans="25:25" x14ac:dyDescent="0.25">
      <c r="Y138353" s="109"/>
    </row>
    <row r="138354" spans="25:25" x14ac:dyDescent="0.25">
      <c r="Y138354" s="109"/>
    </row>
    <row r="138355" spans="25:25" x14ac:dyDescent="0.25">
      <c r="Y138355" s="109"/>
    </row>
    <row r="138356" spans="25:25" x14ac:dyDescent="0.25">
      <c r="Y138356" s="109"/>
    </row>
    <row r="138357" spans="25:25" x14ac:dyDescent="0.25">
      <c r="Y138357" s="109"/>
    </row>
    <row r="138358" spans="25:25" x14ac:dyDescent="0.25">
      <c r="Y138358" s="109"/>
    </row>
    <row r="138359" spans="25:25" x14ac:dyDescent="0.25">
      <c r="Y138359" s="109"/>
    </row>
    <row r="138360" spans="25:25" x14ac:dyDescent="0.25">
      <c r="Y138360" s="109"/>
    </row>
    <row r="138361" spans="25:25" x14ac:dyDescent="0.25">
      <c r="Y138361" s="109"/>
    </row>
    <row r="138362" spans="25:25" x14ac:dyDescent="0.25">
      <c r="Y138362" s="109"/>
    </row>
    <row r="138363" spans="25:25" x14ac:dyDescent="0.25">
      <c r="Y138363" s="109"/>
    </row>
    <row r="138364" spans="25:25" x14ac:dyDescent="0.25">
      <c r="Y138364" s="109"/>
    </row>
    <row r="138365" spans="25:25" x14ac:dyDescent="0.25">
      <c r="Y138365" s="109"/>
    </row>
    <row r="138366" spans="25:25" x14ac:dyDescent="0.25">
      <c r="Y138366" s="109"/>
    </row>
    <row r="138367" spans="25:25" x14ac:dyDescent="0.25">
      <c r="Y138367" s="109"/>
    </row>
    <row r="138368" spans="25:25" x14ac:dyDescent="0.25">
      <c r="Y138368" s="109"/>
    </row>
    <row r="138369" spans="25:25" x14ac:dyDescent="0.25">
      <c r="Y138369" s="109"/>
    </row>
    <row r="138370" spans="25:25" x14ac:dyDescent="0.25">
      <c r="Y138370" s="109"/>
    </row>
    <row r="138371" spans="25:25" x14ac:dyDescent="0.25">
      <c r="Y138371" s="109"/>
    </row>
    <row r="138372" spans="25:25" x14ac:dyDescent="0.25">
      <c r="Y138372" s="109"/>
    </row>
    <row r="138373" spans="25:25" x14ac:dyDescent="0.25">
      <c r="Y138373" s="109"/>
    </row>
    <row r="138374" spans="25:25" x14ac:dyDescent="0.25">
      <c r="Y138374" s="109"/>
    </row>
    <row r="138375" spans="25:25" x14ac:dyDescent="0.25">
      <c r="Y138375" s="109"/>
    </row>
    <row r="138376" spans="25:25" x14ac:dyDescent="0.25">
      <c r="Y138376" s="109"/>
    </row>
    <row r="138377" spans="25:25" x14ac:dyDescent="0.25">
      <c r="Y138377" s="109"/>
    </row>
    <row r="138378" spans="25:25" x14ac:dyDescent="0.25">
      <c r="Y138378" s="109"/>
    </row>
    <row r="138379" spans="25:25" x14ac:dyDescent="0.25">
      <c r="Y138379" s="109"/>
    </row>
    <row r="138380" spans="25:25" x14ac:dyDescent="0.25">
      <c r="Y138380" s="109"/>
    </row>
    <row r="138381" spans="25:25" x14ac:dyDescent="0.25">
      <c r="Y138381" s="109"/>
    </row>
    <row r="138382" spans="25:25" x14ac:dyDescent="0.25">
      <c r="Y138382" s="109"/>
    </row>
    <row r="138383" spans="25:25" x14ac:dyDescent="0.25">
      <c r="Y138383" s="109"/>
    </row>
    <row r="138384" spans="25:25" x14ac:dyDescent="0.25">
      <c r="Y138384" s="109"/>
    </row>
    <row r="138385" spans="25:25" x14ac:dyDescent="0.25">
      <c r="Y138385" s="109"/>
    </row>
    <row r="138386" spans="25:25" x14ac:dyDescent="0.25">
      <c r="Y138386" s="109"/>
    </row>
    <row r="138387" spans="25:25" x14ac:dyDescent="0.25">
      <c r="Y138387" s="109"/>
    </row>
    <row r="138388" spans="25:25" x14ac:dyDescent="0.25">
      <c r="Y138388" s="109"/>
    </row>
    <row r="138389" spans="25:25" x14ac:dyDescent="0.25">
      <c r="Y138389" s="109"/>
    </row>
    <row r="138390" spans="25:25" x14ac:dyDescent="0.25">
      <c r="Y138390" s="109"/>
    </row>
    <row r="138391" spans="25:25" x14ac:dyDescent="0.25">
      <c r="Y138391" s="109"/>
    </row>
    <row r="138392" spans="25:25" x14ac:dyDescent="0.25">
      <c r="Y138392" s="109"/>
    </row>
    <row r="138393" spans="25:25" x14ac:dyDescent="0.25">
      <c r="Y138393" s="109"/>
    </row>
    <row r="138394" spans="25:25" x14ac:dyDescent="0.25">
      <c r="Y138394" s="109"/>
    </row>
    <row r="138395" spans="25:25" x14ac:dyDescent="0.25">
      <c r="Y138395" s="109"/>
    </row>
    <row r="138396" spans="25:25" x14ac:dyDescent="0.25">
      <c r="Y138396" s="109"/>
    </row>
    <row r="138397" spans="25:25" x14ac:dyDescent="0.25">
      <c r="Y138397" s="109"/>
    </row>
    <row r="138398" spans="25:25" x14ac:dyDescent="0.25">
      <c r="Y138398" s="109"/>
    </row>
    <row r="138399" spans="25:25" x14ac:dyDescent="0.25">
      <c r="Y138399" s="109"/>
    </row>
    <row r="138400" spans="25:25" x14ac:dyDescent="0.25">
      <c r="Y138400" s="109"/>
    </row>
    <row r="138401" spans="25:25" x14ac:dyDescent="0.25">
      <c r="Y138401" s="109"/>
    </row>
    <row r="138402" spans="25:25" x14ac:dyDescent="0.25">
      <c r="Y138402" s="109"/>
    </row>
    <row r="138403" spans="25:25" x14ac:dyDescent="0.25">
      <c r="Y138403" s="109"/>
    </row>
    <row r="138404" spans="25:25" x14ac:dyDescent="0.25">
      <c r="Y138404" s="109"/>
    </row>
    <row r="138405" spans="25:25" x14ac:dyDescent="0.25">
      <c r="Y138405" s="109"/>
    </row>
    <row r="138406" spans="25:25" x14ac:dyDescent="0.25">
      <c r="Y138406" s="109"/>
    </row>
    <row r="138407" spans="25:25" x14ac:dyDescent="0.25">
      <c r="Y138407" s="109"/>
    </row>
    <row r="138408" spans="25:25" x14ac:dyDescent="0.25">
      <c r="Y138408" s="109"/>
    </row>
    <row r="138409" spans="25:25" x14ac:dyDescent="0.25">
      <c r="Y138409" s="109"/>
    </row>
    <row r="138410" spans="25:25" x14ac:dyDescent="0.25">
      <c r="Y138410" s="109"/>
    </row>
    <row r="138411" spans="25:25" x14ac:dyDescent="0.25">
      <c r="Y138411" s="109"/>
    </row>
    <row r="138412" spans="25:25" x14ac:dyDescent="0.25">
      <c r="Y138412" s="109"/>
    </row>
    <row r="138413" spans="25:25" x14ac:dyDescent="0.25">
      <c r="Y138413" s="109"/>
    </row>
    <row r="138414" spans="25:25" x14ac:dyDescent="0.25">
      <c r="Y138414" s="109"/>
    </row>
    <row r="138415" spans="25:25" x14ac:dyDescent="0.25">
      <c r="Y138415" s="109"/>
    </row>
    <row r="138416" spans="25:25" x14ac:dyDescent="0.25">
      <c r="Y138416" s="109"/>
    </row>
    <row r="138417" spans="25:25" x14ac:dyDescent="0.25">
      <c r="Y138417" s="109"/>
    </row>
    <row r="138418" spans="25:25" x14ac:dyDescent="0.25">
      <c r="Y138418" s="109"/>
    </row>
    <row r="138419" spans="25:25" x14ac:dyDescent="0.25">
      <c r="Y138419" s="109"/>
    </row>
    <row r="138420" spans="25:25" x14ac:dyDescent="0.25">
      <c r="Y138420" s="109"/>
    </row>
    <row r="138421" spans="25:25" x14ac:dyDescent="0.25">
      <c r="Y138421" s="109"/>
    </row>
    <row r="138422" spans="25:25" x14ac:dyDescent="0.25">
      <c r="Y138422" s="109"/>
    </row>
    <row r="138423" spans="25:25" x14ac:dyDescent="0.25">
      <c r="Y138423" s="109"/>
    </row>
    <row r="138424" spans="25:25" x14ac:dyDescent="0.25">
      <c r="Y138424" s="109"/>
    </row>
    <row r="138425" spans="25:25" x14ac:dyDescent="0.25">
      <c r="Y138425" s="109"/>
    </row>
    <row r="138426" spans="25:25" x14ac:dyDescent="0.25">
      <c r="Y138426" s="109"/>
    </row>
    <row r="138427" spans="25:25" x14ac:dyDescent="0.25">
      <c r="Y138427" s="109"/>
    </row>
    <row r="138428" spans="25:25" x14ac:dyDescent="0.25">
      <c r="Y138428" s="109"/>
    </row>
    <row r="138429" spans="25:25" x14ac:dyDescent="0.25">
      <c r="Y138429" s="109"/>
    </row>
    <row r="138430" spans="25:25" x14ac:dyDescent="0.25">
      <c r="Y138430" s="109"/>
    </row>
    <row r="138431" spans="25:25" x14ac:dyDescent="0.25">
      <c r="Y138431" s="109"/>
    </row>
    <row r="138432" spans="25:25" x14ac:dyDescent="0.25">
      <c r="Y138432" s="109"/>
    </row>
    <row r="138433" spans="25:25" x14ac:dyDescent="0.25">
      <c r="Y138433" s="109"/>
    </row>
    <row r="138434" spans="25:25" x14ac:dyDescent="0.25">
      <c r="Y138434" s="109"/>
    </row>
    <row r="138435" spans="25:25" x14ac:dyDescent="0.25">
      <c r="Y138435" s="109"/>
    </row>
    <row r="138436" spans="25:25" x14ac:dyDescent="0.25">
      <c r="Y138436" s="109"/>
    </row>
    <row r="138437" spans="25:25" x14ac:dyDescent="0.25">
      <c r="Y138437" s="109"/>
    </row>
    <row r="138438" spans="25:25" x14ac:dyDescent="0.25">
      <c r="Y138438" s="109"/>
    </row>
    <row r="138439" spans="25:25" x14ac:dyDescent="0.25">
      <c r="Y138439" s="109"/>
    </row>
    <row r="138440" spans="25:25" x14ac:dyDescent="0.25">
      <c r="Y138440" s="109"/>
    </row>
    <row r="138441" spans="25:25" x14ac:dyDescent="0.25">
      <c r="Y138441" s="109"/>
    </row>
    <row r="138442" spans="25:25" x14ac:dyDescent="0.25">
      <c r="Y138442" s="109"/>
    </row>
    <row r="138443" spans="25:25" x14ac:dyDescent="0.25">
      <c r="Y138443" s="109"/>
    </row>
    <row r="138444" spans="25:25" x14ac:dyDescent="0.25">
      <c r="Y138444" s="109"/>
    </row>
    <row r="138445" spans="25:25" x14ac:dyDescent="0.25">
      <c r="Y138445" s="109"/>
    </row>
    <row r="138446" spans="25:25" x14ac:dyDescent="0.25">
      <c r="Y138446" s="109"/>
    </row>
    <row r="138447" spans="25:25" x14ac:dyDescent="0.25">
      <c r="Y138447" s="109"/>
    </row>
    <row r="138448" spans="25:25" x14ac:dyDescent="0.25">
      <c r="Y138448" s="109"/>
    </row>
    <row r="138449" spans="25:25" x14ac:dyDescent="0.25">
      <c r="Y138449" s="109"/>
    </row>
    <row r="138450" spans="25:25" x14ac:dyDescent="0.25">
      <c r="Y138450" s="109"/>
    </row>
    <row r="138451" spans="25:25" x14ac:dyDescent="0.25">
      <c r="Y138451" s="109"/>
    </row>
    <row r="138452" spans="25:25" x14ac:dyDescent="0.25">
      <c r="Y138452" s="109"/>
    </row>
    <row r="138453" spans="25:25" x14ac:dyDescent="0.25">
      <c r="Y138453" s="109"/>
    </row>
    <row r="138454" spans="25:25" x14ac:dyDescent="0.25">
      <c r="Y138454" s="109"/>
    </row>
    <row r="138455" spans="25:25" x14ac:dyDescent="0.25">
      <c r="Y138455" s="109"/>
    </row>
    <row r="138456" spans="25:25" x14ac:dyDescent="0.25">
      <c r="Y138456" s="109"/>
    </row>
    <row r="138457" spans="25:25" x14ac:dyDescent="0.25">
      <c r="Y138457" s="109"/>
    </row>
    <row r="138458" spans="25:25" x14ac:dyDescent="0.25">
      <c r="Y138458" s="109"/>
    </row>
    <row r="138459" spans="25:25" x14ac:dyDescent="0.25">
      <c r="Y138459" s="109"/>
    </row>
    <row r="138460" spans="25:25" x14ac:dyDescent="0.25">
      <c r="Y138460" s="109"/>
    </row>
    <row r="138461" spans="25:25" x14ac:dyDescent="0.25">
      <c r="Y138461" s="109"/>
    </row>
    <row r="138462" spans="25:25" x14ac:dyDescent="0.25">
      <c r="Y138462" s="109"/>
    </row>
    <row r="138463" spans="25:25" x14ac:dyDescent="0.25">
      <c r="Y138463" s="109"/>
    </row>
    <row r="138464" spans="25:25" x14ac:dyDescent="0.25">
      <c r="Y138464" s="109"/>
    </row>
    <row r="138465" spans="25:25" x14ac:dyDescent="0.25">
      <c r="Y138465" s="109"/>
    </row>
    <row r="138466" spans="25:25" x14ac:dyDescent="0.25">
      <c r="Y138466" s="109"/>
    </row>
    <row r="138467" spans="25:25" x14ac:dyDescent="0.25">
      <c r="Y138467" s="109"/>
    </row>
    <row r="138468" spans="25:25" x14ac:dyDescent="0.25">
      <c r="Y138468" s="109"/>
    </row>
    <row r="138469" spans="25:25" x14ac:dyDescent="0.25">
      <c r="Y138469" s="109"/>
    </row>
    <row r="138470" spans="25:25" x14ac:dyDescent="0.25">
      <c r="Y138470" s="109"/>
    </row>
    <row r="138471" spans="25:25" x14ac:dyDescent="0.25">
      <c r="Y138471" s="109"/>
    </row>
    <row r="138472" spans="25:25" x14ac:dyDescent="0.25">
      <c r="Y138472" s="109"/>
    </row>
    <row r="138473" spans="25:25" x14ac:dyDescent="0.25">
      <c r="Y138473" s="109"/>
    </row>
    <row r="138474" spans="25:25" x14ac:dyDescent="0.25">
      <c r="Y138474" s="109"/>
    </row>
    <row r="138475" spans="25:25" x14ac:dyDescent="0.25">
      <c r="Y138475" s="109"/>
    </row>
    <row r="138476" spans="25:25" x14ac:dyDescent="0.25">
      <c r="Y138476" s="109"/>
    </row>
    <row r="138477" spans="25:25" x14ac:dyDescent="0.25">
      <c r="Y138477" s="109"/>
    </row>
    <row r="138478" spans="25:25" x14ac:dyDescent="0.25">
      <c r="Y138478" s="109"/>
    </row>
    <row r="138479" spans="25:25" x14ac:dyDescent="0.25">
      <c r="Y138479" s="109"/>
    </row>
    <row r="138480" spans="25:25" x14ac:dyDescent="0.25">
      <c r="Y138480" s="109"/>
    </row>
    <row r="138481" spans="25:25" x14ac:dyDescent="0.25">
      <c r="Y138481" s="109"/>
    </row>
    <row r="138482" spans="25:25" x14ac:dyDescent="0.25">
      <c r="Y138482" s="109"/>
    </row>
    <row r="138483" spans="25:25" x14ac:dyDescent="0.25">
      <c r="Y138483" s="109"/>
    </row>
    <row r="138484" spans="25:25" x14ac:dyDescent="0.25">
      <c r="Y138484" s="109"/>
    </row>
    <row r="138485" spans="25:25" x14ac:dyDescent="0.25">
      <c r="Y138485" s="109"/>
    </row>
    <row r="138486" spans="25:25" x14ac:dyDescent="0.25">
      <c r="Y138486" s="109"/>
    </row>
    <row r="138487" spans="25:25" x14ac:dyDescent="0.25">
      <c r="Y138487" s="109"/>
    </row>
    <row r="138488" spans="25:25" x14ac:dyDescent="0.25">
      <c r="Y138488" s="109"/>
    </row>
    <row r="138489" spans="25:25" x14ac:dyDescent="0.25">
      <c r="Y138489" s="109"/>
    </row>
    <row r="138490" spans="25:25" x14ac:dyDescent="0.25">
      <c r="Y138490" s="109"/>
    </row>
    <row r="138491" spans="25:25" x14ac:dyDescent="0.25">
      <c r="Y138491" s="109"/>
    </row>
    <row r="138492" spans="25:25" x14ac:dyDescent="0.25">
      <c r="Y138492" s="109"/>
    </row>
    <row r="138493" spans="25:25" x14ac:dyDescent="0.25">
      <c r="Y138493" s="109"/>
    </row>
    <row r="138494" spans="25:25" x14ac:dyDescent="0.25">
      <c r="Y138494" s="109"/>
    </row>
    <row r="138495" spans="25:25" x14ac:dyDescent="0.25">
      <c r="Y138495" s="109"/>
    </row>
    <row r="138496" spans="25:25" x14ac:dyDescent="0.25">
      <c r="Y138496" s="109"/>
    </row>
    <row r="138497" spans="25:25" x14ac:dyDescent="0.25">
      <c r="Y138497" s="109"/>
    </row>
    <row r="138498" spans="25:25" x14ac:dyDescent="0.25">
      <c r="Y138498" s="109"/>
    </row>
    <row r="138499" spans="25:25" x14ac:dyDescent="0.25">
      <c r="Y138499" s="109"/>
    </row>
    <row r="138500" spans="25:25" x14ac:dyDescent="0.25">
      <c r="Y138500" s="109"/>
    </row>
    <row r="138501" spans="25:25" x14ac:dyDescent="0.25">
      <c r="Y138501" s="109"/>
    </row>
    <row r="138502" spans="25:25" x14ac:dyDescent="0.25">
      <c r="Y138502" s="109"/>
    </row>
    <row r="138503" spans="25:25" x14ac:dyDescent="0.25">
      <c r="Y138503" s="109"/>
    </row>
    <row r="138504" spans="25:25" x14ac:dyDescent="0.25">
      <c r="Y138504" s="109"/>
    </row>
    <row r="138505" spans="25:25" x14ac:dyDescent="0.25">
      <c r="Y138505" s="109"/>
    </row>
    <row r="138506" spans="25:25" x14ac:dyDescent="0.25">
      <c r="Y138506" s="109"/>
    </row>
    <row r="138507" spans="25:25" x14ac:dyDescent="0.25">
      <c r="Y138507" s="109"/>
    </row>
    <row r="138508" spans="25:25" x14ac:dyDescent="0.25">
      <c r="Y138508" s="109"/>
    </row>
    <row r="138509" spans="25:25" x14ac:dyDescent="0.25">
      <c r="Y138509" s="109"/>
    </row>
    <row r="138510" spans="25:25" x14ac:dyDescent="0.25">
      <c r="Y138510" s="109"/>
    </row>
    <row r="138511" spans="25:25" x14ac:dyDescent="0.25">
      <c r="Y138511" s="109"/>
    </row>
    <row r="138512" spans="25:25" x14ac:dyDescent="0.25">
      <c r="Y138512" s="109"/>
    </row>
    <row r="138513" spans="25:25" x14ac:dyDescent="0.25">
      <c r="Y138513" s="109"/>
    </row>
    <row r="138514" spans="25:25" x14ac:dyDescent="0.25">
      <c r="Y138514" s="109"/>
    </row>
    <row r="138515" spans="25:25" x14ac:dyDescent="0.25">
      <c r="Y138515" s="109"/>
    </row>
    <row r="138516" spans="25:25" x14ac:dyDescent="0.25">
      <c r="Y138516" s="109"/>
    </row>
    <row r="138517" spans="25:25" x14ac:dyDescent="0.25">
      <c r="Y138517" s="109"/>
    </row>
    <row r="138518" spans="25:25" x14ac:dyDescent="0.25">
      <c r="Y138518" s="109"/>
    </row>
    <row r="138519" spans="25:25" x14ac:dyDescent="0.25">
      <c r="Y138519" s="109"/>
    </row>
    <row r="138520" spans="25:25" x14ac:dyDescent="0.25">
      <c r="Y138520" s="109"/>
    </row>
    <row r="138521" spans="25:25" x14ac:dyDescent="0.25">
      <c r="Y138521" s="109"/>
    </row>
    <row r="138522" spans="25:25" x14ac:dyDescent="0.25">
      <c r="Y138522" s="109"/>
    </row>
    <row r="138523" spans="25:25" x14ac:dyDescent="0.25">
      <c r="Y138523" s="109"/>
    </row>
    <row r="138524" spans="25:25" x14ac:dyDescent="0.25">
      <c r="Y138524" s="109"/>
    </row>
    <row r="138525" spans="25:25" x14ac:dyDescent="0.25">
      <c r="Y138525" s="109"/>
    </row>
    <row r="138526" spans="25:25" x14ac:dyDescent="0.25">
      <c r="Y138526" s="109"/>
    </row>
    <row r="138527" spans="25:25" x14ac:dyDescent="0.25">
      <c r="Y138527" s="109"/>
    </row>
    <row r="138528" spans="25:25" x14ac:dyDescent="0.25">
      <c r="Y138528" s="109"/>
    </row>
    <row r="138529" spans="25:25" x14ac:dyDescent="0.25">
      <c r="Y138529" s="109"/>
    </row>
    <row r="138530" spans="25:25" x14ac:dyDescent="0.25">
      <c r="Y138530" s="109"/>
    </row>
    <row r="138531" spans="25:25" x14ac:dyDescent="0.25">
      <c r="Y138531" s="109"/>
    </row>
    <row r="138532" spans="25:25" x14ac:dyDescent="0.25">
      <c r="Y138532" s="109"/>
    </row>
    <row r="138533" spans="25:25" x14ac:dyDescent="0.25">
      <c r="Y138533" s="109"/>
    </row>
    <row r="138534" spans="25:25" x14ac:dyDescent="0.25">
      <c r="Y138534" s="109"/>
    </row>
    <row r="138535" spans="25:25" x14ac:dyDescent="0.25">
      <c r="Y138535" s="109"/>
    </row>
    <row r="138536" spans="25:25" x14ac:dyDescent="0.25">
      <c r="Y138536" s="109"/>
    </row>
    <row r="138537" spans="25:25" x14ac:dyDescent="0.25">
      <c r="Y138537" s="109"/>
    </row>
    <row r="138538" spans="25:25" x14ac:dyDescent="0.25">
      <c r="Y138538" s="109"/>
    </row>
    <row r="138539" spans="25:25" x14ac:dyDescent="0.25">
      <c r="Y138539" s="109"/>
    </row>
    <row r="138540" spans="25:25" x14ac:dyDescent="0.25">
      <c r="Y138540" s="109"/>
    </row>
    <row r="138541" spans="25:25" x14ac:dyDescent="0.25">
      <c r="Y138541" s="109"/>
    </row>
    <row r="138542" spans="25:25" x14ac:dyDescent="0.25">
      <c r="Y138542" s="109"/>
    </row>
    <row r="138543" spans="25:25" x14ac:dyDescent="0.25">
      <c r="Y138543" s="109"/>
    </row>
    <row r="138544" spans="25:25" x14ac:dyDescent="0.25">
      <c r="Y138544" s="109"/>
    </row>
    <row r="138545" spans="25:25" x14ac:dyDescent="0.25">
      <c r="Y138545" s="109"/>
    </row>
    <row r="138546" spans="25:25" x14ac:dyDescent="0.25">
      <c r="Y138546" s="109"/>
    </row>
    <row r="138547" spans="25:25" x14ac:dyDescent="0.25">
      <c r="Y138547" s="109"/>
    </row>
    <row r="138548" spans="25:25" x14ac:dyDescent="0.25">
      <c r="Y138548" s="109"/>
    </row>
    <row r="138549" spans="25:25" x14ac:dyDescent="0.25">
      <c r="Y138549" s="109"/>
    </row>
    <row r="138550" spans="25:25" x14ac:dyDescent="0.25">
      <c r="Y138550" s="109"/>
    </row>
    <row r="138551" spans="25:25" x14ac:dyDescent="0.25">
      <c r="Y138551" s="109"/>
    </row>
    <row r="138552" spans="25:25" x14ac:dyDescent="0.25">
      <c r="Y138552" s="109"/>
    </row>
    <row r="138553" spans="25:25" x14ac:dyDescent="0.25">
      <c r="Y138553" s="109"/>
    </row>
    <row r="138554" spans="25:25" x14ac:dyDescent="0.25">
      <c r="Y138554" s="109"/>
    </row>
    <row r="138555" spans="25:25" x14ac:dyDescent="0.25">
      <c r="Y138555" s="109"/>
    </row>
    <row r="138556" spans="25:25" x14ac:dyDescent="0.25">
      <c r="Y138556" s="109"/>
    </row>
    <row r="138557" spans="25:25" x14ac:dyDescent="0.25">
      <c r="Y138557" s="109"/>
    </row>
    <row r="138558" spans="25:25" x14ac:dyDescent="0.25">
      <c r="Y138558" s="109"/>
    </row>
    <row r="138559" spans="25:25" x14ac:dyDescent="0.25">
      <c r="Y138559" s="109"/>
    </row>
    <row r="138560" spans="25:25" x14ac:dyDescent="0.25">
      <c r="Y138560" s="109"/>
    </row>
    <row r="138561" spans="25:25" x14ac:dyDescent="0.25">
      <c r="Y138561" s="109"/>
    </row>
    <row r="138562" spans="25:25" x14ac:dyDescent="0.25">
      <c r="Y138562" s="109"/>
    </row>
    <row r="138563" spans="25:25" x14ac:dyDescent="0.25">
      <c r="Y138563" s="109"/>
    </row>
    <row r="138564" spans="25:25" x14ac:dyDescent="0.25">
      <c r="Y138564" s="109"/>
    </row>
    <row r="138565" spans="25:25" x14ac:dyDescent="0.25">
      <c r="Y138565" s="109"/>
    </row>
    <row r="138566" spans="25:25" x14ac:dyDescent="0.25">
      <c r="Y138566" s="109"/>
    </row>
    <row r="138567" spans="25:25" x14ac:dyDescent="0.25">
      <c r="Y138567" s="109"/>
    </row>
    <row r="138568" spans="25:25" x14ac:dyDescent="0.25">
      <c r="Y138568" s="109"/>
    </row>
    <row r="138569" spans="25:25" x14ac:dyDescent="0.25">
      <c r="Y138569" s="109"/>
    </row>
    <row r="138570" spans="25:25" x14ac:dyDescent="0.25">
      <c r="Y138570" s="109"/>
    </row>
    <row r="138571" spans="25:25" x14ac:dyDescent="0.25">
      <c r="Y138571" s="109"/>
    </row>
    <row r="138572" spans="25:25" x14ac:dyDescent="0.25">
      <c r="Y138572" s="109"/>
    </row>
    <row r="138573" spans="25:25" x14ac:dyDescent="0.25">
      <c r="Y138573" s="109"/>
    </row>
    <row r="138574" spans="25:25" x14ac:dyDescent="0.25">
      <c r="Y138574" s="109"/>
    </row>
    <row r="138575" spans="25:25" x14ac:dyDescent="0.25">
      <c r="Y138575" s="109"/>
    </row>
    <row r="138576" spans="25:25" x14ac:dyDescent="0.25">
      <c r="Y138576" s="109"/>
    </row>
    <row r="138577" spans="25:25" x14ac:dyDescent="0.25">
      <c r="Y138577" s="109"/>
    </row>
    <row r="138578" spans="25:25" x14ac:dyDescent="0.25">
      <c r="Y138578" s="109"/>
    </row>
    <row r="138579" spans="25:25" x14ac:dyDescent="0.25">
      <c r="Y138579" s="109"/>
    </row>
    <row r="138580" spans="25:25" x14ac:dyDescent="0.25">
      <c r="Y138580" s="109"/>
    </row>
    <row r="138581" spans="25:25" x14ac:dyDescent="0.25">
      <c r="Y138581" s="109"/>
    </row>
    <row r="138582" spans="25:25" x14ac:dyDescent="0.25">
      <c r="Y138582" s="109"/>
    </row>
    <row r="138583" spans="25:25" x14ac:dyDescent="0.25">
      <c r="Y138583" s="109"/>
    </row>
    <row r="138584" spans="25:25" x14ac:dyDescent="0.25">
      <c r="Y138584" s="109"/>
    </row>
    <row r="138585" spans="25:25" x14ac:dyDescent="0.25">
      <c r="Y138585" s="109"/>
    </row>
    <row r="138586" spans="25:25" x14ac:dyDescent="0.25">
      <c r="Y138586" s="109"/>
    </row>
    <row r="138587" spans="25:25" x14ac:dyDescent="0.25">
      <c r="Y138587" s="109"/>
    </row>
    <row r="138588" spans="25:25" x14ac:dyDescent="0.25">
      <c r="Y138588" s="109"/>
    </row>
    <row r="138589" spans="25:25" x14ac:dyDescent="0.25">
      <c r="Y138589" s="109"/>
    </row>
    <row r="138590" spans="25:25" x14ac:dyDescent="0.25">
      <c r="Y138590" s="109"/>
    </row>
    <row r="138591" spans="25:25" x14ac:dyDescent="0.25">
      <c r="Y138591" s="109"/>
    </row>
    <row r="138592" spans="25:25" x14ac:dyDescent="0.25">
      <c r="Y138592" s="109"/>
    </row>
    <row r="138593" spans="25:25" x14ac:dyDescent="0.25">
      <c r="Y138593" s="109"/>
    </row>
    <row r="138594" spans="25:25" x14ac:dyDescent="0.25">
      <c r="Y138594" s="109"/>
    </row>
    <row r="138595" spans="25:25" x14ac:dyDescent="0.25">
      <c r="Y138595" s="109"/>
    </row>
    <row r="138596" spans="25:25" x14ac:dyDescent="0.25">
      <c r="Y138596" s="109"/>
    </row>
    <row r="138597" spans="25:25" x14ac:dyDescent="0.25">
      <c r="Y138597" s="109"/>
    </row>
    <row r="138598" spans="25:25" x14ac:dyDescent="0.25">
      <c r="Y138598" s="109"/>
    </row>
    <row r="138599" spans="25:25" x14ac:dyDescent="0.25">
      <c r="Y138599" s="109"/>
    </row>
    <row r="138600" spans="25:25" x14ac:dyDescent="0.25">
      <c r="Y138600" s="109"/>
    </row>
    <row r="138601" spans="25:25" x14ac:dyDescent="0.25">
      <c r="Y138601" s="109"/>
    </row>
    <row r="138602" spans="25:25" x14ac:dyDescent="0.25">
      <c r="Y138602" s="109"/>
    </row>
    <row r="138603" spans="25:25" x14ac:dyDescent="0.25">
      <c r="Y138603" s="109"/>
    </row>
    <row r="138604" spans="25:25" x14ac:dyDescent="0.25">
      <c r="Y138604" s="109"/>
    </row>
    <row r="138605" spans="25:25" x14ac:dyDescent="0.25">
      <c r="Y138605" s="109"/>
    </row>
    <row r="138606" spans="25:25" x14ac:dyDescent="0.25">
      <c r="Y138606" s="109"/>
    </row>
    <row r="138607" spans="25:25" x14ac:dyDescent="0.25">
      <c r="Y138607" s="109"/>
    </row>
    <row r="138608" spans="25:25" x14ac:dyDescent="0.25">
      <c r="Y138608" s="109"/>
    </row>
    <row r="138609" spans="25:25" x14ac:dyDescent="0.25">
      <c r="Y138609" s="109"/>
    </row>
    <row r="138610" spans="25:25" x14ac:dyDescent="0.25">
      <c r="Y138610" s="109"/>
    </row>
    <row r="138611" spans="25:25" x14ac:dyDescent="0.25">
      <c r="Y138611" s="109"/>
    </row>
    <row r="138612" spans="25:25" x14ac:dyDescent="0.25">
      <c r="Y138612" s="109"/>
    </row>
    <row r="138613" spans="25:25" x14ac:dyDescent="0.25">
      <c r="Y138613" s="109"/>
    </row>
    <row r="138614" spans="25:25" x14ac:dyDescent="0.25">
      <c r="Y138614" s="109"/>
    </row>
    <row r="138615" spans="25:25" x14ac:dyDescent="0.25">
      <c r="Y138615" s="109"/>
    </row>
    <row r="138616" spans="25:25" x14ac:dyDescent="0.25">
      <c r="Y138616" s="109"/>
    </row>
    <row r="138617" spans="25:25" x14ac:dyDescent="0.25">
      <c r="Y138617" s="109"/>
    </row>
    <row r="138618" spans="25:25" x14ac:dyDescent="0.25">
      <c r="Y138618" s="109"/>
    </row>
    <row r="138619" spans="25:25" x14ac:dyDescent="0.25">
      <c r="Y138619" s="109"/>
    </row>
    <row r="138620" spans="25:25" x14ac:dyDescent="0.25">
      <c r="Y138620" s="109"/>
    </row>
    <row r="138621" spans="25:25" x14ac:dyDescent="0.25">
      <c r="Y138621" s="109"/>
    </row>
    <row r="138622" spans="25:25" x14ac:dyDescent="0.25">
      <c r="Y138622" s="109"/>
    </row>
    <row r="138623" spans="25:25" x14ac:dyDescent="0.25">
      <c r="Y138623" s="109"/>
    </row>
    <row r="138624" spans="25:25" x14ac:dyDescent="0.25">
      <c r="Y138624" s="109"/>
    </row>
    <row r="138625" spans="25:25" x14ac:dyDescent="0.25">
      <c r="Y138625" s="109"/>
    </row>
    <row r="138626" spans="25:25" x14ac:dyDescent="0.25">
      <c r="Y138626" s="109"/>
    </row>
    <row r="138627" spans="25:25" x14ac:dyDescent="0.25">
      <c r="Y138627" s="109"/>
    </row>
    <row r="138628" spans="25:25" x14ac:dyDescent="0.25">
      <c r="Y138628" s="109"/>
    </row>
    <row r="138629" spans="25:25" x14ac:dyDescent="0.25">
      <c r="Y138629" s="109"/>
    </row>
    <row r="138630" spans="25:25" x14ac:dyDescent="0.25">
      <c r="Y138630" s="109"/>
    </row>
    <row r="138631" spans="25:25" x14ac:dyDescent="0.25">
      <c r="Y138631" s="109"/>
    </row>
    <row r="138632" spans="25:25" x14ac:dyDescent="0.25">
      <c r="Y138632" s="109"/>
    </row>
    <row r="138633" spans="25:25" x14ac:dyDescent="0.25">
      <c r="Y138633" s="109"/>
    </row>
    <row r="138634" spans="25:25" x14ac:dyDescent="0.25">
      <c r="Y138634" s="109"/>
    </row>
    <row r="138635" spans="25:25" x14ac:dyDescent="0.25">
      <c r="Y138635" s="109"/>
    </row>
    <row r="138636" spans="25:25" x14ac:dyDescent="0.25">
      <c r="Y138636" s="109"/>
    </row>
    <row r="138637" spans="25:25" x14ac:dyDescent="0.25">
      <c r="Y138637" s="109"/>
    </row>
    <row r="138638" spans="25:25" x14ac:dyDescent="0.25">
      <c r="Y138638" s="109"/>
    </row>
    <row r="138639" spans="25:25" x14ac:dyDescent="0.25">
      <c r="Y138639" s="109"/>
    </row>
    <row r="138640" spans="25:25" x14ac:dyDescent="0.25">
      <c r="Y138640" s="109"/>
    </row>
    <row r="138641" spans="25:25" x14ac:dyDescent="0.25">
      <c r="Y138641" s="109"/>
    </row>
    <row r="138642" spans="25:25" x14ac:dyDescent="0.25">
      <c r="Y138642" s="109"/>
    </row>
    <row r="138643" spans="25:25" x14ac:dyDescent="0.25">
      <c r="Y138643" s="109"/>
    </row>
    <row r="138644" spans="25:25" x14ac:dyDescent="0.25">
      <c r="Y138644" s="109"/>
    </row>
    <row r="138645" spans="25:25" x14ac:dyDescent="0.25">
      <c r="Y138645" s="109"/>
    </row>
    <row r="138646" spans="25:25" x14ac:dyDescent="0.25">
      <c r="Y138646" s="109"/>
    </row>
    <row r="138647" spans="25:25" x14ac:dyDescent="0.25">
      <c r="Y138647" s="109"/>
    </row>
    <row r="138648" spans="25:25" x14ac:dyDescent="0.25">
      <c r="Y138648" s="109"/>
    </row>
    <row r="138649" spans="25:25" x14ac:dyDescent="0.25">
      <c r="Y138649" s="109"/>
    </row>
    <row r="138650" spans="25:25" x14ac:dyDescent="0.25">
      <c r="Y138650" s="109"/>
    </row>
    <row r="138651" spans="25:25" x14ac:dyDescent="0.25">
      <c r="Y138651" s="109"/>
    </row>
    <row r="138652" spans="25:25" x14ac:dyDescent="0.25">
      <c r="Y138652" s="109"/>
    </row>
    <row r="138653" spans="25:25" x14ac:dyDescent="0.25">
      <c r="Y138653" s="109"/>
    </row>
    <row r="138654" spans="25:25" x14ac:dyDescent="0.25">
      <c r="Y138654" s="109"/>
    </row>
    <row r="138655" spans="25:25" x14ac:dyDescent="0.25">
      <c r="Y138655" s="109"/>
    </row>
    <row r="138656" spans="25:25" x14ac:dyDescent="0.25">
      <c r="Y138656" s="109"/>
    </row>
    <row r="138657" spans="25:25" x14ac:dyDescent="0.25">
      <c r="Y138657" s="109"/>
    </row>
    <row r="138658" spans="25:25" x14ac:dyDescent="0.25">
      <c r="Y138658" s="109"/>
    </row>
    <row r="138659" spans="25:25" x14ac:dyDescent="0.25">
      <c r="Y138659" s="109"/>
    </row>
    <row r="138660" spans="25:25" x14ac:dyDescent="0.25">
      <c r="Y138660" s="109"/>
    </row>
    <row r="138661" spans="25:25" x14ac:dyDescent="0.25">
      <c r="Y138661" s="109"/>
    </row>
    <row r="138662" spans="25:25" x14ac:dyDescent="0.25">
      <c r="Y138662" s="109"/>
    </row>
    <row r="138663" spans="25:25" x14ac:dyDescent="0.25">
      <c r="Y138663" s="109"/>
    </row>
    <row r="138664" spans="25:25" x14ac:dyDescent="0.25">
      <c r="Y138664" s="109"/>
    </row>
    <row r="138665" spans="25:25" x14ac:dyDescent="0.25">
      <c r="Y138665" s="109"/>
    </row>
    <row r="138666" spans="25:25" x14ac:dyDescent="0.25">
      <c r="Y138666" s="109"/>
    </row>
    <row r="138667" spans="25:25" x14ac:dyDescent="0.25">
      <c r="Y138667" s="109"/>
    </row>
    <row r="138668" spans="25:25" x14ac:dyDescent="0.25">
      <c r="Y138668" s="109"/>
    </row>
    <row r="138669" spans="25:25" x14ac:dyDescent="0.25">
      <c r="Y138669" s="109"/>
    </row>
    <row r="138670" spans="25:25" x14ac:dyDescent="0.25">
      <c r="Y138670" s="109"/>
    </row>
    <row r="138671" spans="25:25" x14ac:dyDescent="0.25">
      <c r="Y138671" s="109"/>
    </row>
    <row r="138672" spans="25:25" x14ac:dyDescent="0.25">
      <c r="Y138672" s="109"/>
    </row>
    <row r="138673" spans="25:25" x14ac:dyDescent="0.25">
      <c r="Y138673" s="109"/>
    </row>
    <row r="138674" spans="25:25" x14ac:dyDescent="0.25">
      <c r="Y138674" s="109"/>
    </row>
    <row r="138675" spans="25:25" x14ac:dyDescent="0.25">
      <c r="Y138675" s="109"/>
    </row>
    <row r="138676" spans="25:25" x14ac:dyDescent="0.25">
      <c r="Y138676" s="109"/>
    </row>
    <row r="138677" spans="25:25" x14ac:dyDescent="0.25">
      <c r="Y138677" s="109"/>
    </row>
    <row r="138678" spans="25:25" x14ac:dyDescent="0.25">
      <c r="Y138678" s="109"/>
    </row>
    <row r="138679" spans="25:25" x14ac:dyDescent="0.25">
      <c r="Y138679" s="109"/>
    </row>
    <row r="138680" spans="25:25" x14ac:dyDescent="0.25">
      <c r="Y138680" s="109"/>
    </row>
    <row r="138681" spans="25:25" x14ac:dyDescent="0.25">
      <c r="Y138681" s="109"/>
    </row>
    <row r="138682" spans="25:25" x14ac:dyDescent="0.25">
      <c r="Y138682" s="109"/>
    </row>
    <row r="138683" spans="25:25" x14ac:dyDescent="0.25">
      <c r="Y138683" s="109"/>
    </row>
    <row r="138684" spans="25:25" x14ac:dyDescent="0.25">
      <c r="Y138684" s="109"/>
    </row>
    <row r="138685" spans="25:25" x14ac:dyDescent="0.25">
      <c r="Y138685" s="109"/>
    </row>
    <row r="138686" spans="25:25" x14ac:dyDescent="0.25">
      <c r="Y138686" s="109"/>
    </row>
    <row r="138687" spans="25:25" x14ac:dyDescent="0.25">
      <c r="Y138687" s="109"/>
    </row>
    <row r="138688" spans="25:25" x14ac:dyDescent="0.25">
      <c r="Y138688" s="109"/>
    </row>
    <row r="138689" spans="25:25" x14ac:dyDescent="0.25">
      <c r="Y138689" s="109"/>
    </row>
    <row r="138690" spans="25:25" x14ac:dyDescent="0.25">
      <c r="Y138690" s="109"/>
    </row>
    <row r="138691" spans="25:25" x14ac:dyDescent="0.25">
      <c r="Y138691" s="109"/>
    </row>
    <row r="138692" spans="25:25" x14ac:dyDescent="0.25">
      <c r="Y138692" s="109"/>
    </row>
    <row r="138693" spans="25:25" x14ac:dyDescent="0.25">
      <c r="Y138693" s="109"/>
    </row>
    <row r="138694" spans="25:25" x14ac:dyDescent="0.25">
      <c r="Y138694" s="109"/>
    </row>
    <row r="138695" spans="25:25" x14ac:dyDescent="0.25">
      <c r="Y138695" s="109"/>
    </row>
    <row r="138696" spans="25:25" x14ac:dyDescent="0.25">
      <c r="Y138696" s="109"/>
    </row>
    <row r="138697" spans="25:25" x14ac:dyDescent="0.25">
      <c r="Y138697" s="109"/>
    </row>
    <row r="138698" spans="25:25" x14ac:dyDescent="0.25">
      <c r="Y138698" s="109"/>
    </row>
    <row r="138699" spans="25:25" x14ac:dyDescent="0.25">
      <c r="Y138699" s="109"/>
    </row>
    <row r="138700" spans="25:25" x14ac:dyDescent="0.25">
      <c r="Y138700" s="109"/>
    </row>
    <row r="138701" spans="25:25" x14ac:dyDescent="0.25">
      <c r="Y138701" s="109"/>
    </row>
    <row r="138702" spans="25:25" x14ac:dyDescent="0.25">
      <c r="Y138702" s="109"/>
    </row>
    <row r="138703" spans="25:25" x14ac:dyDescent="0.25">
      <c r="Y138703" s="109"/>
    </row>
    <row r="138704" spans="25:25" x14ac:dyDescent="0.25">
      <c r="Y138704" s="109"/>
    </row>
    <row r="138705" spans="25:25" x14ac:dyDescent="0.25">
      <c r="Y138705" s="109"/>
    </row>
    <row r="138706" spans="25:25" x14ac:dyDescent="0.25">
      <c r="Y138706" s="109"/>
    </row>
    <row r="138707" spans="25:25" x14ac:dyDescent="0.25">
      <c r="Y138707" s="109"/>
    </row>
    <row r="138708" spans="25:25" x14ac:dyDescent="0.25">
      <c r="Y138708" s="109"/>
    </row>
    <row r="138709" spans="25:25" x14ac:dyDescent="0.25">
      <c r="Y138709" s="109"/>
    </row>
    <row r="138710" spans="25:25" x14ac:dyDescent="0.25">
      <c r="Y138710" s="109"/>
    </row>
    <row r="138711" spans="25:25" x14ac:dyDescent="0.25">
      <c r="Y138711" s="109"/>
    </row>
    <row r="138712" spans="25:25" x14ac:dyDescent="0.25">
      <c r="Y138712" s="109"/>
    </row>
    <row r="138713" spans="25:25" x14ac:dyDescent="0.25">
      <c r="Y138713" s="109"/>
    </row>
    <row r="138714" spans="25:25" x14ac:dyDescent="0.25">
      <c r="Y138714" s="109"/>
    </row>
    <row r="138715" spans="25:25" x14ac:dyDescent="0.25">
      <c r="Y138715" s="109"/>
    </row>
    <row r="138716" spans="25:25" x14ac:dyDescent="0.25">
      <c r="Y138716" s="109"/>
    </row>
    <row r="138717" spans="25:25" x14ac:dyDescent="0.25">
      <c r="Y138717" s="109"/>
    </row>
    <row r="138718" spans="25:25" x14ac:dyDescent="0.25">
      <c r="Y138718" s="109"/>
    </row>
    <row r="138719" spans="25:25" x14ac:dyDescent="0.25">
      <c r="Y138719" s="109"/>
    </row>
    <row r="138720" spans="25:25" x14ac:dyDescent="0.25">
      <c r="Y138720" s="109"/>
    </row>
    <row r="138721" spans="25:25" x14ac:dyDescent="0.25">
      <c r="Y138721" s="109"/>
    </row>
    <row r="138722" spans="25:25" x14ac:dyDescent="0.25">
      <c r="Y138722" s="109"/>
    </row>
    <row r="138723" spans="25:25" x14ac:dyDescent="0.25">
      <c r="Y138723" s="109"/>
    </row>
    <row r="138724" spans="25:25" x14ac:dyDescent="0.25">
      <c r="Y138724" s="109"/>
    </row>
    <row r="138725" spans="25:25" x14ac:dyDescent="0.25">
      <c r="Y138725" s="109"/>
    </row>
    <row r="138726" spans="25:25" x14ac:dyDescent="0.25">
      <c r="Y138726" s="109"/>
    </row>
    <row r="138727" spans="25:25" x14ac:dyDescent="0.25">
      <c r="Y138727" s="109"/>
    </row>
    <row r="138728" spans="25:25" x14ac:dyDescent="0.25">
      <c r="Y138728" s="109"/>
    </row>
    <row r="138729" spans="25:25" x14ac:dyDescent="0.25">
      <c r="Y138729" s="109"/>
    </row>
    <row r="138730" spans="25:25" x14ac:dyDescent="0.25">
      <c r="Y138730" s="109"/>
    </row>
    <row r="138731" spans="25:25" x14ac:dyDescent="0.25">
      <c r="Y138731" s="109"/>
    </row>
    <row r="138732" spans="25:25" x14ac:dyDescent="0.25">
      <c r="Y138732" s="109"/>
    </row>
    <row r="138733" spans="25:25" x14ac:dyDescent="0.25">
      <c r="Y138733" s="109"/>
    </row>
    <row r="138734" spans="25:25" x14ac:dyDescent="0.25">
      <c r="Y138734" s="109"/>
    </row>
    <row r="138735" spans="25:25" x14ac:dyDescent="0.25">
      <c r="Y138735" s="109"/>
    </row>
    <row r="138736" spans="25:25" x14ac:dyDescent="0.25">
      <c r="Y138736" s="109"/>
    </row>
    <row r="138737" spans="25:25" x14ac:dyDescent="0.25">
      <c r="Y138737" s="109"/>
    </row>
    <row r="138738" spans="25:25" x14ac:dyDescent="0.25">
      <c r="Y138738" s="109"/>
    </row>
    <row r="138739" spans="25:25" x14ac:dyDescent="0.25">
      <c r="Y138739" s="109"/>
    </row>
    <row r="138740" spans="25:25" x14ac:dyDescent="0.25">
      <c r="Y138740" s="109"/>
    </row>
    <row r="138741" spans="25:25" x14ac:dyDescent="0.25">
      <c r="Y138741" s="109"/>
    </row>
    <row r="138742" spans="25:25" x14ac:dyDescent="0.25">
      <c r="Y138742" s="109"/>
    </row>
    <row r="138743" spans="25:25" x14ac:dyDescent="0.25">
      <c r="Y138743" s="109"/>
    </row>
    <row r="138744" spans="25:25" x14ac:dyDescent="0.25">
      <c r="Y138744" s="109"/>
    </row>
    <row r="138745" spans="25:25" x14ac:dyDescent="0.25">
      <c r="Y138745" s="109"/>
    </row>
    <row r="138746" spans="25:25" x14ac:dyDescent="0.25">
      <c r="Y138746" s="109"/>
    </row>
    <row r="138747" spans="25:25" x14ac:dyDescent="0.25">
      <c r="Y138747" s="109"/>
    </row>
    <row r="138748" spans="25:25" x14ac:dyDescent="0.25">
      <c r="Y138748" s="109"/>
    </row>
    <row r="138749" spans="25:25" x14ac:dyDescent="0.25">
      <c r="Y138749" s="109"/>
    </row>
    <row r="138750" spans="25:25" x14ac:dyDescent="0.25">
      <c r="Y138750" s="109"/>
    </row>
    <row r="138751" spans="25:25" x14ac:dyDescent="0.25">
      <c r="Y138751" s="109"/>
    </row>
    <row r="138752" spans="25:25" x14ac:dyDescent="0.25">
      <c r="Y138752" s="109"/>
    </row>
    <row r="138753" spans="25:25" x14ac:dyDescent="0.25">
      <c r="Y138753" s="109"/>
    </row>
    <row r="138754" spans="25:25" x14ac:dyDescent="0.25">
      <c r="Y138754" s="109"/>
    </row>
    <row r="138755" spans="25:25" x14ac:dyDescent="0.25">
      <c r="Y138755" s="109"/>
    </row>
    <row r="138756" spans="25:25" x14ac:dyDescent="0.25">
      <c r="Y138756" s="109"/>
    </row>
    <row r="138757" spans="25:25" x14ac:dyDescent="0.25">
      <c r="Y138757" s="109"/>
    </row>
    <row r="138758" spans="25:25" x14ac:dyDescent="0.25">
      <c r="Y138758" s="109"/>
    </row>
    <row r="138759" spans="25:25" x14ac:dyDescent="0.25">
      <c r="Y138759" s="109"/>
    </row>
    <row r="138760" spans="25:25" x14ac:dyDescent="0.25">
      <c r="Y138760" s="109"/>
    </row>
    <row r="138761" spans="25:25" x14ac:dyDescent="0.25">
      <c r="Y138761" s="109"/>
    </row>
    <row r="138762" spans="25:25" x14ac:dyDescent="0.25">
      <c r="Y138762" s="109"/>
    </row>
    <row r="138763" spans="25:25" x14ac:dyDescent="0.25">
      <c r="Y138763" s="109"/>
    </row>
    <row r="138764" spans="25:25" x14ac:dyDescent="0.25">
      <c r="Y138764" s="109"/>
    </row>
    <row r="138765" spans="25:25" x14ac:dyDescent="0.25">
      <c r="Y138765" s="109"/>
    </row>
    <row r="138766" spans="25:25" x14ac:dyDescent="0.25">
      <c r="Y138766" s="109"/>
    </row>
    <row r="138767" spans="25:25" x14ac:dyDescent="0.25">
      <c r="Y138767" s="109"/>
    </row>
    <row r="138768" spans="25:25" x14ac:dyDescent="0.25">
      <c r="Y138768" s="109"/>
    </row>
    <row r="138769" spans="25:25" x14ac:dyDescent="0.25">
      <c r="Y138769" s="109"/>
    </row>
    <row r="138770" spans="25:25" x14ac:dyDescent="0.25">
      <c r="Y138770" s="109"/>
    </row>
    <row r="138771" spans="25:25" x14ac:dyDescent="0.25">
      <c r="Y138771" s="109"/>
    </row>
    <row r="138772" spans="25:25" x14ac:dyDescent="0.25">
      <c r="Y138772" s="109"/>
    </row>
    <row r="138773" spans="25:25" x14ac:dyDescent="0.25">
      <c r="Y138773" s="109"/>
    </row>
    <row r="138774" spans="25:25" x14ac:dyDescent="0.25">
      <c r="Y138774" s="109"/>
    </row>
    <row r="138775" spans="25:25" x14ac:dyDescent="0.25">
      <c r="Y138775" s="109"/>
    </row>
    <row r="138776" spans="25:25" x14ac:dyDescent="0.25">
      <c r="Y138776" s="109"/>
    </row>
    <row r="138777" spans="25:25" x14ac:dyDescent="0.25">
      <c r="Y138777" s="109"/>
    </row>
    <row r="138778" spans="25:25" x14ac:dyDescent="0.25">
      <c r="Y138778" s="109"/>
    </row>
    <row r="138779" spans="25:25" x14ac:dyDescent="0.25">
      <c r="Y138779" s="109"/>
    </row>
    <row r="138780" spans="25:25" x14ac:dyDescent="0.25">
      <c r="Y138780" s="109"/>
    </row>
    <row r="138781" spans="25:25" x14ac:dyDescent="0.25">
      <c r="Y138781" s="109"/>
    </row>
    <row r="138782" spans="25:25" x14ac:dyDescent="0.25">
      <c r="Y138782" s="109"/>
    </row>
    <row r="138783" spans="25:25" x14ac:dyDescent="0.25">
      <c r="Y138783" s="109"/>
    </row>
    <row r="138784" spans="25:25" x14ac:dyDescent="0.25">
      <c r="Y138784" s="109"/>
    </row>
    <row r="138785" spans="25:25" x14ac:dyDescent="0.25">
      <c r="Y138785" s="109"/>
    </row>
    <row r="138786" spans="25:25" x14ac:dyDescent="0.25">
      <c r="Y138786" s="109"/>
    </row>
    <row r="138787" spans="25:25" x14ac:dyDescent="0.25">
      <c r="Y138787" s="109"/>
    </row>
    <row r="138788" spans="25:25" x14ac:dyDescent="0.25">
      <c r="Y138788" s="109"/>
    </row>
    <row r="138789" spans="25:25" x14ac:dyDescent="0.25">
      <c r="Y138789" s="109"/>
    </row>
    <row r="138790" spans="25:25" x14ac:dyDescent="0.25">
      <c r="Y138790" s="109"/>
    </row>
    <row r="138791" spans="25:25" x14ac:dyDescent="0.25">
      <c r="Y138791" s="109"/>
    </row>
    <row r="138792" spans="25:25" x14ac:dyDescent="0.25">
      <c r="Y138792" s="109"/>
    </row>
    <row r="138793" spans="25:25" x14ac:dyDescent="0.25">
      <c r="Y138793" s="109"/>
    </row>
    <row r="138794" spans="25:25" x14ac:dyDescent="0.25">
      <c r="Y138794" s="109"/>
    </row>
    <row r="138795" spans="25:25" x14ac:dyDescent="0.25">
      <c r="Y138795" s="109"/>
    </row>
    <row r="138796" spans="25:25" x14ac:dyDescent="0.25">
      <c r="Y138796" s="109"/>
    </row>
    <row r="138797" spans="25:25" x14ac:dyDescent="0.25">
      <c r="Y138797" s="109"/>
    </row>
    <row r="138798" spans="25:25" x14ac:dyDescent="0.25">
      <c r="Y138798" s="109"/>
    </row>
    <row r="138799" spans="25:25" x14ac:dyDescent="0.25">
      <c r="Y138799" s="109"/>
    </row>
    <row r="138800" spans="25:25" x14ac:dyDescent="0.25">
      <c r="Y138800" s="109"/>
    </row>
    <row r="138801" spans="25:25" x14ac:dyDescent="0.25">
      <c r="Y138801" s="109"/>
    </row>
    <row r="138802" spans="25:25" x14ac:dyDescent="0.25">
      <c r="Y138802" s="109"/>
    </row>
    <row r="138803" spans="25:25" x14ac:dyDescent="0.25">
      <c r="Y138803" s="109"/>
    </row>
    <row r="138804" spans="25:25" x14ac:dyDescent="0.25">
      <c r="Y138804" s="109"/>
    </row>
    <row r="138805" spans="25:25" x14ac:dyDescent="0.25">
      <c r="Y138805" s="109"/>
    </row>
    <row r="138806" spans="25:25" x14ac:dyDescent="0.25">
      <c r="Y138806" s="109"/>
    </row>
    <row r="138807" spans="25:25" x14ac:dyDescent="0.25">
      <c r="Y138807" s="109"/>
    </row>
    <row r="138808" spans="25:25" x14ac:dyDescent="0.25">
      <c r="Y138808" s="109"/>
    </row>
    <row r="138809" spans="25:25" x14ac:dyDescent="0.25">
      <c r="Y138809" s="109"/>
    </row>
    <row r="138810" spans="25:25" x14ac:dyDescent="0.25">
      <c r="Y138810" s="109"/>
    </row>
    <row r="138811" spans="25:25" x14ac:dyDescent="0.25">
      <c r="Y138811" s="109"/>
    </row>
    <row r="138812" spans="25:25" x14ac:dyDescent="0.25">
      <c r="Y138812" s="109"/>
    </row>
    <row r="138813" spans="25:25" x14ac:dyDescent="0.25">
      <c r="Y138813" s="109"/>
    </row>
    <row r="138814" spans="25:25" x14ac:dyDescent="0.25">
      <c r="Y138814" s="109"/>
    </row>
    <row r="138815" spans="25:25" x14ac:dyDescent="0.25">
      <c r="Y138815" s="109"/>
    </row>
    <row r="138816" spans="25:25" x14ac:dyDescent="0.25">
      <c r="Y138816" s="109"/>
    </row>
    <row r="138817" spans="25:25" x14ac:dyDescent="0.25">
      <c r="Y138817" s="109"/>
    </row>
    <row r="138818" spans="25:25" x14ac:dyDescent="0.25">
      <c r="Y138818" s="109"/>
    </row>
    <row r="138819" spans="25:25" x14ac:dyDescent="0.25">
      <c r="Y138819" s="109"/>
    </row>
    <row r="138820" spans="25:25" x14ac:dyDescent="0.25">
      <c r="Y138820" s="109"/>
    </row>
    <row r="138821" spans="25:25" x14ac:dyDescent="0.25">
      <c r="Y138821" s="109"/>
    </row>
    <row r="138822" spans="25:25" x14ac:dyDescent="0.25">
      <c r="Y138822" s="109"/>
    </row>
    <row r="138823" spans="25:25" x14ac:dyDescent="0.25">
      <c r="Y138823" s="109"/>
    </row>
    <row r="138824" spans="25:25" x14ac:dyDescent="0.25">
      <c r="Y138824" s="109"/>
    </row>
    <row r="138825" spans="25:25" x14ac:dyDescent="0.25">
      <c r="Y138825" s="109"/>
    </row>
    <row r="138826" spans="25:25" x14ac:dyDescent="0.25">
      <c r="Y138826" s="109"/>
    </row>
    <row r="138827" spans="25:25" x14ac:dyDescent="0.25">
      <c r="Y138827" s="109"/>
    </row>
    <row r="138828" spans="25:25" x14ac:dyDescent="0.25">
      <c r="Y138828" s="109"/>
    </row>
    <row r="138829" spans="25:25" x14ac:dyDescent="0.25">
      <c r="Y138829" s="109"/>
    </row>
    <row r="138830" spans="25:25" x14ac:dyDescent="0.25">
      <c r="Y138830" s="109"/>
    </row>
    <row r="138831" spans="25:25" x14ac:dyDescent="0.25">
      <c r="Y138831" s="109"/>
    </row>
    <row r="138832" spans="25:25" x14ac:dyDescent="0.25">
      <c r="Y138832" s="109"/>
    </row>
    <row r="138833" spans="25:25" x14ac:dyDescent="0.25">
      <c r="Y138833" s="109"/>
    </row>
    <row r="138834" spans="25:25" x14ac:dyDescent="0.25">
      <c r="Y138834" s="109"/>
    </row>
    <row r="138835" spans="25:25" x14ac:dyDescent="0.25">
      <c r="Y138835" s="109"/>
    </row>
    <row r="138836" spans="25:25" x14ac:dyDescent="0.25">
      <c r="Y138836" s="109"/>
    </row>
    <row r="138837" spans="25:25" x14ac:dyDescent="0.25">
      <c r="Y138837" s="109"/>
    </row>
    <row r="138838" spans="25:25" x14ac:dyDescent="0.25">
      <c r="Y138838" s="109"/>
    </row>
    <row r="138839" spans="25:25" x14ac:dyDescent="0.25">
      <c r="Y138839" s="109"/>
    </row>
    <row r="138840" spans="25:25" x14ac:dyDescent="0.25">
      <c r="Y138840" s="109"/>
    </row>
    <row r="138841" spans="25:25" x14ac:dyDescent="0.25">
      <c r="Y138841" s="109"/>
    </row>
    <row r="138842" spans="25:25" x14ac:dyDescent="0.25">
      <c r="Y138842" s="109"/>
    </row>
    <row r="138843" spans="25:25" x14ac:dyDescent="0.25">
      <c r="Y138843" s="109"/>
    </row>
    <row r="138844" spans="25:25" x14ac:dyDescent="0.25">
      <c r="Y138844" s="109"/>
    </row>
    <row r="138845" spans="25:25" x14ac:dyDescent="0.25">
      <c r="Y138845" s="109"/>
    </row>
    <row r="138846" spans="25:25" x14ac:dyDescent="0.25">
      <c r="Y138846" s="109"/>
    </row>
    <row r="138847" spans="25:25" x14ac:dyDescent="0.25">
      <c r="Y138847" s="109"/>
    </row>
    <row r="138848" spans="25:25" x14ac:dyDescent="0.25">
      <c r="Y138848" s="109"/>
    </row>
    <row r="138849" spans="25:25" x14ac:dyDescent="0.25">
      <c r="Y138849" s="109"/>
    </row>
    <row r="138850" spans="25:25" x14ac:dyDescent="0.25">
      <c r="Y138850" s="109"/>
    </row>
    <row r="138851" spans="25:25" x14ac:dyDescent="0.25">
      <c r="Y138851" s="109"/>
    </row>
    <row r="138852" spans="25:25" x14ac:dyDescent="0.25">
      <c r="Y138852" s="109"/>
    </row>
    <row r="138853" spans="25:25" x14ac:dyDescent="0.25">
      <c r="Y138853" s="109"/>
    </row>
    <row r="138854" spans="25:25" x14ac:dyDescent="0.25">
      <c r="Y138854" s="109"/>
    </row>
    <row r="138855" spans="25:25" x14ac:dyDescent="0.25">
      <c r="Y138855" s="109"/>
    </row>
    <row r="138856" spans="25:25" x14ac:dyDescent="0.25">
      <c r="Y138856" s="109"/>
    </row>
    <row r="138857" spans="25:25" x14ac:dyDescent="0.25">
      <c r="Y138857" s="109"/>
    </row>
    <row r="138858" spans="25:25" x14ac:dyDescent="0.25">
      <c r="Y138858" s="109"/>
    </row>
    <row r="138859" spans="25:25" x14ac:dyDescent="0.25">
      <c r="Y138859" s="109"/>
    </row>
    <row r="138860" spans="25:25" x14ac:dyDescent="0.25">
      <c r="Y138860" s="109"/>
    </row>
    <row r="138861" spans="25:25" x14ac:dyDescent="0.25">
      <c r="Y138861" s="109"/>
    </row>
    <row r="138862" spans="25:25" x14ac:dyDescent="0.25">
      <c r="Y138862" s="109"/>
    </row>
    <row r="138863" spans="25:25" x14ac:dyDescent="0.25">
      <c r="Y138863" s="109"/>
    </row>
    <row r="138864" spans="25:25" x14ac:dyDescent="0.25">
      <c r="Y138864" s="109"/>
    </row>
    <row r="138865" spans="25:25" x14ac:dyDescent="0.25">
      <c r="Y138865" s="109"/>
    </row>
    <row r="138866" spans="25:25" x14ac:dyDescent="0.25">
      <c r="Y138866" s="109"/>
    </row>
    <row r="138867" spans="25:25" x14ac:dyDescent="0.25">
      <c r="Y138867" s="109"/>
    </row>
    <row r="138868" spans="25:25" x14ac:dyDescent="0.25">
      <c r="Y138868" s="109"/>
    </row>
    <row r="138869" spans="25:25" x14ac:dyDescent="0.25">
      <c r="Y138869" s="109"/>
    </row>
    <row r="138870" spans="25:25" x14ac:dyDescent="0.25">
      <c r="Y138870" s="109"/>
    </row>
    <row r="138871" spans="25:25" x14ac:dyDescent="0.25">
      <c r="Y138871" s="109"/>
    </row>
    <row r="138872" spans="25:25" x14ac:dyDescent="0.25">
      <c r="Y138872" s="109"/>
    </row>
    <row r="138873" spans="25:25" x14ac:dyDescent="0.25">
      <c r="Y138873" s="109"/>
    </row>
    <row r="138874" spans="25:25" x14ac:dyDescent="0.25">
      <c r="Y138874" s="109"/>
    </row>
    <row r="138875" spans="25:25" x14ac:dyDescent="0.25">
      <c r="Y138875" s="109"/>
    </row>
    <row r="138876" spans="25:25" x14ac:dyDescent="0.25">
      <c r="Y138876" s="109"/>
    </row>
    <row r="138877" spans="25:25" x14ac:dyDescent="0.25">
      <c r="Y138877" s="109"/>
    </row>
    <row r="138878" spans="25:25" x14ac:dyDescent="0.25">
      <c r="Y138878" s="109"/>
    </row>
    <row r="138879" spans="25:25" x14ac:dyDescent="0.25">
      <c r="Y138879" s="109"/>
    </row>
    <row r="138880" spans="25:25" x14ac:dyDescent="0.25">
      <c r="Y138880" s="109"/>
    </row>
    <row r="138881" spans="25:25" x14ac:dyDescent="0.25">
      <c r="Y138881" s="109"/>
    </row>
    <row r="138882" spans="25:25" x14ac:dyDescent="0.25">
      <c r="Y138882" s="109"/>
    </row>
    <row r="138883" spans="25:25" x14ac:dyDescent="0.25">
      <c r="Y138883" s="109"/>
    </row>
    <row r="138884" spans="25:25" x14ac:dyDescent="0.25">
      <c r="Y138884" s="109"/>
    </row>
    <row r="138885" spans="25:25" x14ac:dyDescent="0.25">
      <c r="Y138885" s="109"/>
    </row>
    <row r="138886" spans="25:25" x14ac:dyDescent="0.25">
      <c r="Y138886" s="109"/>
    </row>
    <row r="138887" spans="25:25" x14ac:dyDescent="0.25">
      <c r="Y138887" s="109"/>
    </row>
    <row r="138888" spans="25:25" x14ac:dyDescent="0.25">
      <c r="Y138888" s="109"/>
    </row>
    <row r="138889" spans="25:25" x14ac:dyDescent="0.25">
      <c r="Y138889" s="109"/>
    </row>
    <row r="138890" spans="25:25" x14ac:dyDescent="0.25">
      <c r="Y138890" s="109"/>
    </row>
    <row r="138891" spans="25:25" x14ac:dyDescent="0.25">
      <c r="Y138891" s="109"/>
    </row>
    <row r="138892" spans="25:25" x14ac:dyDescent="0.25">
      <c r="Y138892" s="109"/>
    </row>
    <row r="138893" spans="25:25" x14ac:dyDescent="0.25">
      <c r="Y138893" s="109"/>
    </row>
    <row r="138894" spans="25:25" x14ac:dyDescent="0.25">
      <c r="Y138894" s="109"/>
    </row>
    <row r="138895" spans="25:25" x14ac:dyDescent="0.25">
      <c r="Y138895" s="109"/>
    </row>
    <row r="138896" spans="25:25" x14ac:dyDescent="0.25">
      <c r="Y138896" s="109"/>
    </row>
    <row r="138897" spans="25:25" x14ac:dyDescent="0.25">
      <c r="Y138897" s="109"/>
    </row>
    <row r="138898" spans="25:25" x14ac:dyDescent="0.25">
      <c r="Y138898" s="109"/>
    </row>
    <row r="138899" spans="25:25" x14ac:dyDescent="0.25">
      <c r="Y138899" s="109"/>
    </row>
    <row r="138900" spans="25:25" x14ac:dyDescent="0.25">
      <c r="Y138900" s="109"/>
    </row>
    <row r="138901" spans="25:25" x14ac:dyDescent="0.25">
      <c r="Y138901" s="109"/>
    </row>
    <row r="138902" spans="25:25" x14ac:dyDescent="0.25">
      <c r="Y138902" s="109"/>
    </row>
    <row r="138903" spans="25:25" x14ac:dyDescent="0.25">
      <c r="Y138903" s="109"/>
    </row>
    <row r="138904" spans="25:25" x14ac:dyDescent="0.25">
      <c r="Y138904" s="109"/>
    </row>
    <row r="138905" spans="25:25" x14ac:dyDescent="0.25">
      <c r="Y138905" s="109"/>
    </row>
    <row r="138906" spans="25:25" x14ac:dyDescent="0.25">
      <c r="Y138906" s="109"/>
    </row>
    <row r="138907" spans="25:25" x14ac:dyDescent="0.25">
      <c r="Y138907" s="109"/>
    </row>
    <row r="138908" spans="25:25" x14ac:dyDescent="0.25">
      <c r="Y138908" s="109"/>
    </row>
    <row r="138909" spans="25:25" x14ac:dyDescent="0.25">
      <c r="Y138909" s="109"/>
    </row>
    <row r="138910" spans="25:25" x14ac:dyDescent="0.25">
      <c r="Y138910" s="109"/>
    </row>
    <row r="138911" spans="25:25" x14ac:dyDescent="0.25">
      <c r="Y138911" s="109"/>
    </row>
    <row r="138912" spans="25:25" x14ac:dyDescent="0.25">
      <c r="Y138912" s="109"/>
    </row>
    <row r="138913" spans="25:25" x14ac:dyDescent="0.25">
      <c r="Y138913" s="109"/>
    </row>
    <row r="138914" spans="25:25" x14ac:dyDescent="0.25">
      <c r="Y138914" s="109"/>
    </row>
    <row r="138915" spans="25:25" x14ac:dyDescent="0.25">
      <c r="Y138915" s="109"/>
    </row>
    <row r="138916" spans="25:25" x14ac:dyDescent="0.25">
      <c r="Y138916" s="109"/>
    </row>
    <row r="138917" spans="25:25" x14ac:dyDescent="0.25">
      <c r="Y138917" s="109"/>
    </row>
    <row r="138918" spans="25:25" x14ac:dyDescent="0.25">
      <c r="Y138918" s="109"/>
    </row>
    <row r="138919" spans="25:25" x14ac:dyDescent="0.25">
      <c r="Y138919" s="109"/>
    </row>
    <row r="138920" spans="25:25" x14ac:dyDescent="0.25">
      <c r="Y138920" s="109"/>
    </row>
    <row r="138921" spans="25:25" x14ac:dyDescent="0.25">
      <c r="Y138921" s="109"/>
    </row>
    <row r="138922" spans="25:25" x14ac:dyDescent="0.25">
      <c r="Y138922" s="109"/>
    </row>
    <row r="138923" spans="25:25" x14ac:dyDescent="0.25">
      <c r="Y138923" s="109"/>
    </row>
    <row r="138924" spans="25:25" x14ac:dyDescent="0.25">
      <c r="Y138924" s="109"/>
    </row>
    <row r="138925" spans="25:25" x14ac:dyDescent="0.25">
      <c r="Y138925" s="109"/>
    </row>
    <row r="138926" spans="25:25" x14ac:dyDescent="0.25">
      <c r="Y138926" s="109"/>
    </row>
    <row r="138927" spans="25:25" x14ac:dyDescent="0.25">
      <c r="Y138927" s="109"/>
    </row>
    <row r="138928" spans="25:25" x14ac:dyDescent="0.25">
      <c r="Y138928" s="109"/>
    </row>
    <row r="138929" spans="25:25" x14ac:dyDescent="0.25">
      <c r="Y138929" s="109"/>
    </row>
    <row r="138930" spans="25:25" x14ac:dyDescent="0.25">
      <c r="Y138930" s="109"/>
    </row>
    <row r="138931" spans="25:25" x14ac:dyDescent="0.25">
      <c r="Y138931" s="109"/>
    </row>
    <row r="138932" spans="25:25" x14ac:dyDescent="0.25">
      <c r="Y138932" s="109"/>
    </row>
    <row r="138933" spans="25:25" x14ac:dyDescent="0.25">
      <c r="Y138933" s="109"/>
    </row>
    <row r="138934" spans="25:25" x14ac:dyDescent="0.25">
      <c r="Y138934" s="109"/>
    </row>
    <row r="138935" spans="25:25" x14ac:dyDescent="0.25">
      <c r="Y138935" s="109"/>
    </row>
    <row r="138936" spans="25:25" x14ac:dyDescent="0.25">
      <c r="Y138936" s="109"/>
    </row>
    <row r="138937" spans="25:25" x14ac:dyDescent="0.25">
      <c r="Y138937" s="109"/>
    </row>
    <row r="138938" spans="25:25" x14ac:dyDescent="0.25">
      <c r="Y138938" s="109"/>
    </row>
    <row r="138939" spans="25:25" x14ac:dyDescent="0.25">
      <c r="Y138939" s="109"/>
    </row>
    <row r="138940" spans="25:25" x14ac:dyDescent="0.25">
      <c r="Y138940" s="109"/>
    </row>
    <row r="138941" spans="25:25" x14ac:dyDescent="0.25">
      <c r="Y138941" s="109"/>
    </row>
    <row r="138942" spans="25:25" x14ac:dyDescent="0.25">
      <c r="Y138942" s="109"/>
    </row>
    <row r="138943" spans="25:25" x14ac:dyDescent="0.25">
      <c r="Y138943" s="109"/>
    </row>
    <row r="138944" spans="25:25" x14ac:dyDescent="0.25">
      <c r="Y138944" s="109"/>
    </row>
    <row r="138945" spans="25:25" x14ac:dyDescent="0.25">
      <c r="Y138945" s="109"/>
    </row>
    <row r="138946" spans="25:25" x14ac:dyDescent="0.25">
      <c r="Y138946" s="109"/>
    </row>
    <row r="138947" spans="25:25" x14ac:dyDescent="0.25">
      <c r="Y138947" s="109"/>
    </row>
    <row r="138948" spans="25:25" x14ac:dyDescent="0.25">
      <c r="Y138948" s="109"/>
    </row>
    <row r="138949" spans="25:25" x14ac:dyDescent="0.25">
      <c r="Y138949" s="109"/>
    </row>
    <row r="138950" spans="25:25" x14ac:dyDescent="0.25">
      <c r="Y138950" s="109"/>
    </row>
    <row r="138951" spans="25:25" x14ac:dyDescent="0.25">
      <c r="Y138951" s="109"/>
    </row>
    <row r="138952" spans="25:25" x14ac:dyDescent="0.25">
      <c r="Y138952" s="109"/>
    </row>
    <row r="138953" spans="25:25" x14ac:dyDescent="0.25">
      <c r="Y138953" s="109"/>
    </row>
    <row r="138954" spans="25:25" x14ac:dyDescent="0.25">
      <c r="Y138954" s="109"/>
    </row>
    <row r="138955" spans="25:25" x14ac:dyDescent="0.25">
      <c r="Y138955" s="109"/>
    </row>
    <row r="138956" spans="25:25" x14ac:dyDescent="0.25">
      <c r="Y138956" s="109"/>
    </row>
    <row r="138957" spans="25:25" x14ac:dyDescent="0.25">
      <c r="Y138957" s="109"/>
    </row>
    <row r="138958" spans="25:25" x14ac:dyDescent="0.25">
      <c r="Y138958" s="109"/>
    </row>
    <row r="138959" spans="25:25" x14ac:dyDescent="0.25">
      <c r="Y138959" s="109"/>
    </row>
    <row r="138960" spans="25:25" x14ac:dyDescent="0.25">
      <c r="Y138960" s="109"/>
    </row>
    <row r="138961" spans="25:25" x14ac:dyDescent="0.25">
      <c r="Y138961" s="109"/>
    </row>
    <row r="138962" spans="25:25" x14ac:dyDescent="0.25">
      <c r="Y138962" s="109"/>
    </row>
    <row r="138963" spans="25:25" x14ac:dyDescent="0.25">
      <c r="Y138963" s="109"/>
    </row>
    <row r="138964" spans="25:25" x14ac:dyDescent="0.25">
      <c r="Y138964" s="109"/>
    </row>
    <row r="138965" spans="25:25" x14ac:dyDescent="0.25">
      <c r="Y138965" s="109"/>
    </row>
    <row r="138966" spans="25:25" x14ac:dyDescent="0.25">
      <c r="Y138966" s="109"/>
    </row>
    <row r="138967" spans="25:25" x14ac:dyDescent="0.25">
      <c r="Y138967" s="109"/>
    </row>
    <row r="138968" spans="25:25" x14ac:dyDescent="0.25">
      <c r="Y138968" s="109"/>
    </row>
    <row r="138969" spans="25:25" x14ac:dyDescent="0.25">
      <c r="Y138969" s="109"/>
    </row>
    <row r="138970" spans="25:25" x14ac:dyDescent="0.25">
      <c r="Y138970" s="109"/>
    </row>
    <row r="138971" spans="25:25" x14ac:dyDescent="0.25">
      <c r="Y138971" s="109"/>
    </row>
    <row r="138972" spans="25:25" x14ac:dyDescent="0.25">
      <c r="Y138972" s="109"/>
    </row>
    <row r="138973" spans="25:25" x14ac:dyDescent="0.25">
      <c r="Y138973" s="109"/>
    </row>
    <row r="138974" spans="25:25" x14ac:dyDescent="0.25">
      <c r="Y138974" s="109"/>
    </row>
    <row r="138975" spans="25:25" x14ac:dyDescent="0.25">
      <c r="Y138975" s="109"/>
    </row>
    <row r="138976" spans="25:25" x14ac:dyDescent="0.25">
      <c r="Y138976" s="109"/>
    </row>
    <row r="138977" spans="25:25" x14ac:dyDescent="0.25">
      <c r="Y138977" s="109"/>
    </row>
    <row r="138978" spans="25:25" x14ac:dyDescent="0.25">
      <c r="Y138978" s="109"/>
    </row>
    <row r="138979" spans="25:25" x14ac:dyDescent="0.25">
      <c r="Y138979" s="109"/>
    </row>
    <row r="138980" spans="25:25" x14ac:dyDescent="0.25">
      <c r="Y138980" s="109"/>
    </row>
    <row r="138981" spans="25:25" x14ac:dyDescent="0.25">
      <c r="Y138981" s="109"/>
    </row>
    <row r="138982" spans="25:25" x14ac:dyDescent="0.25">
      <c r="Y138982" s="109"/>
    </row>
    <row r="138983" spans="25:25" x14ac:dyDescent="0.25">
      <c r="Y138983" s="109"/>
    </row>
    <row r="138984" spans="25:25" x14ac:dyDescent="0.25">
      <c r="Y138984" s="109"/>
    </row>
    <row r="138985" spans="25:25" x14ac:dyDescent="0.25">
      <c r="Y138985" s="109"/>
    </row>
    <row r="138986" spans="25:25" x14ac:dyDescent="0.25">
      <c r="Y138986" s="109"/>
    </row>
    <row r="138987" spans="25:25" x14ac:dyDescent="0.25">
      <c r="Y138987" s="109"/>
    </row>
    <row r="138988" spans="25:25" x14ac:dyDescent="0.25">
      <c r="Y138988" s="109"/>
    </row>
    <row r="138989" spans="25:25" x14ac:dyDescent="0.25">
      <c r="Y138989" s="109"/>
    </row>
    <row r="138990" spans="25:25" x14ac:dyDescent="0.25">
      <c r="Y138990" s="109"/>
    </row>
    <row r="138991" spans="25:25" x14ac:dyDescent="0.25">
      <c r="Y138991" s="109"/>
    </row>
    <row r="138992" spans="25:25" x14ac:dyDescent="0.25">
      <c r="Y138992" s="109"/>
    </row>
    <row r="138993" spans="25:25" x14ac:dyDescent="0.25">
      <c r="Y138993" s="109"/>
    </row>
    <row r="138994" spans="25:25" x14ac:dyDescent="0.25">
      <c r="Y138994" s="109"/>
    </row>
    <row r="138995" spans="25:25" x14ac:dyDescent="0.25">
      <c r="Y138995" s="109"/>
    </row>
    <row r="138996" spans="25:25" x14ac:dyDescent="0.25">
      <c r="Y138996" s="109"/>
    </row>
    <row r="138997" spans="25:25" x14ac:dyDescent="0.25">
      <c r="Y138997" s="109"/>
    </row>
    <row r="138998" spans="25:25" x14ac:dyDescent="0.25">
      <c r="Y138998" s="109"/>
    </row>
    <row r="138999" spans="25:25" x14ac:dyDescent="0.25">
      <c r="Y138999" s="109"/>
    </row>
    <row r="139000" spans="25:25" x14ac:dyDescent="0.25">
      <c r="Y139000" s="109"/>
    </row>
    <row r="139001" spans="25:25" x14ac:dyDescent="0.25">
      <c r="Y139001" s="109"/>
    </row>
    <row r="139002" spans="25:25" x14ac:dyDescent="0.25">
      <c r="Y139002" s="109"/>
    </row>
    <row r="139003" spans="25:25" x14ac:dyDescent="0.25">
      <c r="Y139003" s="109"/>
    </row>
    <row r="139004" spans="25:25" x14ac:dyDescent="0.25">
      <c r="Y139004" s="109"/>
    </row>
    <row r="139005" spans="25:25" x14ac:dyDescent="0.25">
      <c r="Y139005" s="109"/>
    </row>
    <row r="139006" spans="25:25" x14ac:dyDescent="0.25">
      <c r="Y139006" s="109"/>
    </row>
    <row r="139007" spans="25:25" x14ac:dyDescent="0.25">
      <c r="Y139007" s="109"/>
    </row>
    <row r="139008" spans="25:25" x14ac:dyDescent="0.25">
      <c r="Y139008" s="109"/>
    </row>
    <row r="139009" spans="25:25" x14ac:dyDescent="0.25">
      <c r="Y139009" s="109"/>
    </row>
    <row r="139010" spans="25:25" x14ac:dyDescent="0.25">
      <c r="Y139010" s="109"/>
    </row>
    <row r="139011" spans="25:25" x14ac:dyDescent="0.25">
      <c r="Y139011" s="109"/>
    </row>
    <row r="139012" spans="25:25" x14ac:dyDescent="0.25">
      <c r="Y139012" s="109"/>
    </row>
    <row r="139013" spans="25:25" x14ac:dyDescent="0.25">
      <c r="Y139013" s="109"/>
    </row>
    <row r="139014" spans="25:25" x14ac:dyDescent="0.25">
      <c r="Y139014" s="109"/>
    </row>
    <row r="139015" spans="25:25" x14ac:dyDescent="0.25">
      <c r="Y139015" s="109"/>
    </row>
    <row r="139016" spans="25:25" x14ac:dyDescent="0.25">
      <c r="Y139016" s="109"/>
    </row>
    <row r="139017" spans="25:25" x14ac:dyDescent="0.25">
      <c r="Y139017" s="109"/>
    </row>
    <row r="139018" spans="25:25" x14ac:dyDescent="0.25">
      <c r="Y139018" s="109"/>
    </row>
    <row r="139019" spans="25:25" x14ac:dyDescent="0.25">
      <c r="Y139019" s="109"/>
    </row>
    <row r="139020" spans="25:25" x14ac:dyDescent="0.25">
      <c r="Y139020" s="109"/>
    </row>
    <row r="139021" spans="25:25" x14ac:dyDescent="0.25">
      <c r="Y139021" s="109"/>
    </row>
    <row r="139022" spans="25:25" x14ac:dyDescent="0.25">
      <c r="Y139022" s="109"/>
    </row>
    <row r="139023" spans="25:25" x14ac:dyDescent="0.25">
      <c r="Y139023" s="109"/>
    </row>
    <row r="139024" spans="25:25" x14ac:dyDescent="0.25">
      <c r="Y139024" s="109"/>
    </row>
    <row r="139025" spans="25:25" x14ac:dyDescent="0.25">
      <c r="Y139025" s="109"/>
    </row>
    <row r="139026" spans="25:25" x14ac:dyDescent="0.25">
      <c r="Y139026" s="109"/>
    </row>
    <row r="139027" spans="25:25" x14ac:dyDescent="0.25">
      <c r="Y139027" s="109"/>
    </row>
    <row r="139028" spans="25:25" x14ac:dyDescent="0.25">
      <c r="Y139028" s="109"/>
    </row>
    <row r="139029" spans="25:25" x14ac:dyDescent="0.25">
      <c r="Y139029" s="109"/>
    </row>
    <row r="139030" spans="25:25" x14ac:dyDescent="0.25">
      <c r="Y139030" s="109"/>
    </row>
    <row r="139031" spans="25:25" x14ac:dyDescent="0.25">
      <c r="Y139031" s="109"/>
    </row>
    <row r="139032" spans="25:25" x14ac:dyDescent="0.25">
      <c r="Y139032" s="109"/>
    </row>
    <row r="139033" spans="25:25" x14ac:dyDescent="0.25">
      <c r="Y139033" s="109"/>
    </row>
    <row r="139034" spans="25:25" x14ac:dyDescent="0.25">
      <c r="Y139034" s="109"/>
    </row>
    <row r="139035" spans="25:25" x14ac:dyDescent="0.25">
      <c r="Y139035" s="109"/>
    </row>
    <row r="139036" spans="25:25" x14ac:dyDescent="0.25">
      <c r="Y139036" s="109"/>
    </row>
    <row r="139037" spans="25:25" x14ac:dyDescent="0.25">
      <c r="Y139037" s="109"/>
    </row>
    <row r="139038" spans="25:25" x14ac:dyDescent="0.25">
      <c r="Y139038" s="109"/>
    </row>
    <row r="139039" spans="25:25" x14ac:dyDescent="0.25">
      <c r="Y139039" s="109"/>
    </row>
    <row r="139040" spans="25:25" x14ac:dyDescent="0.25">
      <c r="Y139040" s="109"/>
    </row>
    <row r="139041" spans="25:25" x14ac:dyDescent="0.25">
      <c r="Y139041" s="109"/>
    </row>
    <row r="139042" spans="25:25" x14ac:dyDescent="0.25">
      <c r="Y139042" s="109"/>
    </row>
    <row r="139043" spans="25:25" x14ac:dyDescent="0.25">
      <c r="Y139043" s="109"/>
    </row>
    <row r="139044" spans="25:25" x14ac:dyDescent="0.25">
      <c r="Y139044" s="109"/>
    </row>
    <row r="139045" spans="25:25" x14ac:dyDescent="0.25">
      <c r="Y139045" s="109"/>
    </row>
    <row r="139046" spans="25:25" x14ac:dyDescent="0.25">
      <c r="Y139046" s="109"/>
    </row>
    <row r="139047" spans="25:25" x14ac:dyDescent="0.25">
      <c r="Y139047" s="109"/>
    </row>
    <row r="139048" spans="25:25" x14ac:dyDescent="0.25">
      <c r="Y139048" s="109"/>
    </row>
    <row r="139049" spans="25:25" x14ac:dyDescent="0.25">
      <c r="Y139049" s="109"/>
    </row>
    <row r="139050" spans="25:25" x14ac:dyDescent="0.25">
      <c r="Y139050" s="109"/>
    </row>
    <row r="139051" spans="25:25" x14ac:dyDescent="0.25">
      <c r="Y139051" s="109"/>
    </row>
    <row r="139052" spans="25:25" x14ac:dyDescent="0.25">
      <c r="Y139052" s="109"/>
    </row>
    <row r="139053" spans="25:25" x14ac:dyDescent="0.25">
      <c r="Y139053" s="109"/>
    </row>
    <row r="139054" spans="25:25" x14ac:dyDescent="0.25">
      <c r="Y139054" s="109"/>
    </row>
    <row r="139055" spans="25:25" x14ac:dyDescent="0.25">
      <c r="Y139055" s="109"/>
    </row>
    <row r="139056" spans="25:25" x14ac:dyDescent="0.25">
      <c r="Y139056" s="109"/>
    </row>
    <row r="139057" spans="25:25" x14ac:dyDescent="0.25">
      <c r="Y139057" s="109"/>
    </row>
    <row r="139058" spans="25:25" x14ac:dyDescent="0.25">
      <c r="Y139058" s="109"/>
    </row>
    <row r="139059" spans="25:25" x14ac:dyDescent="0.25">
      <c r="Y139059" s="109"/>
    </row>
    <row r="139060" spans="25:25" x14ac:dyDescent="0.25">
      <c r="Y139060" s="109"/>
    </row>
    <row r="139061" spans="25:25" x14ac:dyDescent="0.25">
      <c r="Y139061" s="109"/>
    </row>
    <row r="139062" spans="25:25" x14ac:dyDescent="0.25">
      <c r="Y139062" s="109"/>
    </row>
    <row r="139063" spans="25:25" x14ac:dyDescent="0.25">
      <c r="Y139063" s="109"/>
    </row>
    <row r="139064" spans="25:25" x14ac:dyDescent="0.25">
      <c r="Y139064" s="109"/>
    </row>
    <row r="139065" spans="25:25" x14ac:dyDescent="0.25">
      <c r="Y139065" s="109"/>
    </row>
    <row r="139066" spans="25:25" x14ac:dyDescent="0.25">
      <c r="Y139066" s="109"/>
    </row>
    <row r="139067" spans="25:25" x14ac:dyDescent="0.25">
      <c r="Y139067" s="109"/>
    </row>
    <row r="139068" spans="25:25" x14ac:dyDescent="0.25">
      <c r="Y139068" s="109"/>
    </row>
    <row r="139069" spans="25:25" x14ac:dyDescent="0.25">
      <c r="Y139069" s="109"/>
    </row>
    <row r="139070" spans="25:25" x14ac:dyDescent="0.25">
      <c r="Y139070" s="109"/>
    </row>
    <row r="139071" spans="25:25" x14ac:dyDescent="0.25">
      <c r="Y139071" s="109"/>
    </row>
    <row r="139072" spans="25:25" x14ac:dyDescent="0.25">
      <c r="Y139072" s="109"/>
    </row>
    <row r="139073" spans="25:25" x14ac:dyDescent="0.25">
      <c r="Y139073" s="109"/>
    </row>
    <row r="139074" spans="25:25" x14ac:dyDescent="0.25">
      <c r="Y139074" s="109"/>
    </row>
    <row r="139075" spans="25:25" x14ac:dyDescent="0.25">
      <c r="Y139075" s="109"/>
    </row>
    <row r="139076" spans="25:25" x14ac:dyDescent="0.25">
      <c r="Y139076" s="109"/>
    </row>
    <row r="139077" spans="25:25" x14ac:dyDescent="0.25">
      <c r="Y139077" s="109"/>
    </row>
    <row r="139078" spans="25:25" x14ac:dyDescent="0.25">
      <c r="Y139078" s="109"/>
    </row>
    <row r="139079" spans="25:25" x14ac:dyDescent="0.25">
      <c r="Y139079" s="109"/>
    </row>
    <row r="139080" spans="25:25" x14ac:dyDescent="0.25">
      <c r="Y139080" s="109"/>
    </row>
    <row r="139081" spans="25:25" x14ac:dyDescent="0.25">
      <c r="Y139081" s="109"/>
    </row>
    <row r="139082" spans="25:25" x14ac:dyDescent="0.25">
      <c r="Y139082" s="109"/>
    </row>
    <row r="139083" spans="25:25" x14ac:dyDescent="0.25">
      <c r="Y139083" s="109"/>
    </row>
    <row r="139084" spans="25:25" x14ac:dyDescent="0.25">
      <c r="Y139084" s="109"/>
    </row>
    <row r="139085" spans="25:25" x14ac:dyDescent="0.25">
      <c r="Y139085" s="109"/>
    </row>
    <row r="139086" spans="25:25" x14ac:dyDescent="0.25">
      <c r="Y139086" s="109"/>
    </row>
    <row r="139087" spans="25:25" x14ac:dyDescent="0.25">
      <c r="Y139087" s="109"/>
    </row>
    <row r="139088" spans="25:25" x14ac:dyDescent="0.25">
      <c r="Y139088" s="109"/>
    </row>
    <row r="139089" spans="25:25" x14ac:dyDescent="0.25">
      <c r="Y139089" s="109"/>
    </row>
    <row r="139090" spans="25:25" x14ac:dyDescent="0.25">
      <c r="Y139090" s="109"/>
    </row>
    <row r="139091" spans="25:25" x14ac:dyDescent="0.25">
      <c r="Y139091" s="109"/>
    </row>
    <row r="139092" spans="25:25" x14ac:dyDescent="0.25">
      <c r="Y139092" s="109"/>
    </row>
    <row r="139093" spans="25:25" x14ac:dyDescent="0.25">
      <c r="Y139093" s="109"/>
    </row>
    <row r="139094" spans="25:25" x14ac:dyDescent="0.25">
      <c r="Y139094" s="109"/>
    </row>
    <row r="139095" spans="25:25" x14ac:dyDescent="0.25">
      <c r="Y139095" s="109"/>
    </row>
    <row r="139096" spans="25:25" x14ac:dyDescent="0.25">
      <c r="Y139096" s="109"/>
    </row>
    <row r="139097" spans="25:25" x14ac:dyDescent="0.25">
      <c r="Y139097" s="109"/>
    </row>
    <row r="139098" spans="25:25" x14ac:dyDescent="0.25">
      <c r="Y139098" s="109"/>
    </row>
    <row r="139099" spans="25:25" x14ac:dyDescent="0.25">
      <c r="Y139099" s="109"/>
    </row>
    <row r="139100" spans="25:25" x14ac:dyDescent="0.25">
      <c r="Y139100" s="109"/>
    </row>
    <row r="139101" spans="25:25" x14ac:dyDescent="0.25">
      <c r="Y139101" s="109"/>
    </row>
    <row r="139102" spans="25:25" x14ac:dyDescent="0.25">
      <c r="Y139102" s="109"/>
    </row>
    <row r="139103" spans="25:25" x14ac:dyDescent="0.25">
      <c r="Y139103" s="109"/>
    </row>
    <row r="139104" spans="25:25" x14ac:dyDescent="0.25">
      <c r="Y139104" s="109"/>
    </row>
    <row r="139105" spans="25:25" x14ac:dyDescent="0.25">
      <c r="Y139105" s="109"/>
    </row>
    <row r="139106" spans="25:25" x14ac:dyDescent="0.25">
      <c r="Y139106" s="109"/>
    </row>
    <row r="139107" spans="25:25" x14ac:dyDescent="0.25">
      <c r="Y139107" s="109"/>
    </row>
    <row r="139108" spans="25:25" x14ac:dyDescent="0.25">
      <c r="Y139108" s="109"/>
    </row>
    <row r="139109" spans="25:25" x14ac:dyDescent="0.25">
      <c r="Y139109" s="109"/>
    </row>
    <row r="139110" spans="25:25" x14ac:dyDescent="0.25">
      <c r="Y139110" s="109"/>
    </row>
    <row r="139111" spans="25:25" x14ac:dyDescent="0.25">
      <c r="Y139111" s="109"/>
    </row>
    <row r="139112" spans="25:25" x14ac:dyDescent="0.25">
      <c r="Y139112" s="109"/>
    </row>
    <row r="139113" spans="25:25" x14ac:dyDescent="0.25">
      <c r="Y139113" s="109"/>
    </row>
    <row r="139114" spans="25:25" x14ac:dyDescent="0.25">
      <c r="Y139114" s="109"/>
    </row>
    <row r="139115" spans="25:25" x14ac:dyDescent="0.25">
      <c r="Y139115" s="109"/>
    </row>
    <row r="139116" spans="25:25" x14ac:dyDescent="0.25">
      <c r="Y139116" s="109"/>
    </row>
    <row r="139117" spans="25:25" x14ac:dyDescent="0.25">
      <c r="Y139117" s="109"/>
    </row>
    <row r="139118" spans="25:25" x14ac:dyDescent="0.25">
      <c r="Y139118" s="109"/>
    </row>
    <row r="139119" spans="25:25" x14ac:dyDescent="0.25">
      <c r="Y139119" s="109"/>
    </row>
    <row r="139120" spans="25:25" x14ac:dyDescent="0.25">
      <c r="Y139120" s="109"/>
    </row>
    <row r="139121" spans="25:25" x14ac:dyDescent="0.25">
      <c r="Y139121" s="109"/>
    </row>
    <row r="139122" spans="25:25" x14ac:dyDescent="0.25">
      <c r="Y139122" s="109"/>
    </row>
    <row r="139123" spans="25:25" x14ac:dyDescent="0.25">
      <c r="Y139123" s="109"/>
    </row>
    <row r="139124" spans="25:25" x14ac:dyDescent="0.25">
      <c r="Y139124" s="109"/>
    </row>
    <row r="139125" spans="25:25" x14ac:dyDescent="0.25">
      <c r="Y139125" s="109"/>
    </row>
    <row r="139126" spans="25:25" x14ac:dyDescent="0.25">
      <c r="Y139126" s="109"/>
    </row>
    <row r="139127" spans="25:25" x14ac:dyDescent="0.25">
      <c r="Y139127" s="109"/>
    </row>
    <row r="139128" spans="25:25" x14ac:dyDescent="0.25">
      <c r="Y139128" s="109"/>
    </row>
    <row r="139129" spans="25:25" x14ac:dyDescent="0.25">
      <c r="Y139129" s="109"/>
    </row>
    <row r="139130" spans="25:25" x14ac:dyDescent="0.25">
      <c r="Y139130" s="109"/>
    </row>
    <row r="139131" spans="25:25" x14ac:dyDescent="0.25">
      <c r="Y139131" s="109"/>
    </row>
    <row r="139132" spans="25:25" x14ac:dyDescent="0.25">
      <c r="Y139132" s="109"/>
    </row>
    <row r="139133" spans="25:25" x14ac:dyDescent="0.25">
      <c r="Y139133" s="109"/>
    </row>
    <row r="139134" spans="25:25" x14ac:dyDescent="0.25">
      <c r="Y139134" s="109"/>
    </row>
    <row r="139135" spans="25:25" x14ac:dyDescent="0.25">
      <c r="Y139135" s="109"/>
    </row>
    <row r="139136" spans="25:25" x14ac:dyDescent="0.25">
      <c r="Y139136" s="109"/>
    </row>
    <row r="139137" spans="25:25" x14ac:dyDescent="0.25">
      <c r="Y139137" s="109"/>
    </row>
    <row r="139138" spans="25:25" x14ac:dyDescent="0.25">
      <c r="Y139138" s="109"/>
    </row>
    <row r="139139" spans="25:25" x14ac:dyDescent="0.25">
      <c r="Y139139" s="109"/>
    </row>
    <row r="139140" spans="25:25" x14ac:dyDescent="0.25">
      <c r="Y139140" s="109"/>
    </row>
    <row r="139141" spans="25:25" x14ac:dyDescent="0.25">
      <c r="Y139141" s="109"/>
    </row>
    <row r="139142" spans="25:25" x14ac:dyDescent="0.25">
      <c r="Y139142" s="109"/>
    </row>
    <row r="139143" spans="25:25" x14ac:dyDescent="0.25">
      <c r="Y139143" s="109"/>
    </row>
    <row r="139144" spans="25:25" x14ac:dyDescent="0.25">
      <c r="Y139144" s="109"/>
    </row>
    <row r="139145" spans="25:25" x14ac:dyDescent="0.25">
      <c r="Y139145" s="109"/>
    </row>
    <row r="139146" spans="25:25" x14ac:dyDescent="0.25">
      <c r="Y139146" s="109"/>
    </row>
    <row r="139147" spans="25:25" x14ac:dyDescent="0.25">
      <c r="Y139147" s="109"/>
    </row>
    <row r="139148" spans="25:25" x14ac:dyDescent="0.25">
      <c r="Y139148" s="109"/>
    </row>
    <row r="139149" spans="25:25" x14ac:dyDescent="0.25">
      <c r="Y139149" s="109"/>
    </row>
    <row r="139150" spans="25:25" x14ac:dyDescent="0.25">
      <c r="Y139150" s="109"/>
    </row>
    <row r="139151" spans="25:25" x14ac:dyDescent="0.25">
      <c r="Y139151" s="109"/>
    </row>
    <row r="139152" spans="25:25" x14ac:dyDescent="0.25">
      <c r="Y139152" s="109"/>
    </row>
    <row r="139153" spans="25:25" x14ac:dyDescent="0.25">
      <c r="Y139153" s="109"/>
    </row>
    <row r="139154" spans="25:25" x14ac:dyDescent="0.25">
      <c r="Y139154" s="109"/>
    </row>
    <row r="139155" spans="25:25" x14ac:dyDescent="0.25">
      <c r="Y139155" s="109"/>
    </row>
    <row r="139156" spans="25:25" x14ac:dyDescent="0.25">
      <c r="Y139156" s="109"/>
    </row>
    <row r="139157" spans="25:25" x14ac:dyDescent="0.25">
      <c r="Y139157" s="109"/>
    </row>
    <row r="139158" spans="25:25" x14ac:dyDescent="0.25">
      <c r="Y139158" s="109"/>
    </row>
    <row r="139159" spans="25:25" x14ac:dyDescent="0.25">
      <c r="Y139159" s="109"/>
    </row>
    <row r="139160" spans="25:25" x14ac:dyDescent="0.25">
      <c r="Y139160" s="109"/>
    </row>
    <row r="139161" spans="25:25" x14ac:dyDescent="0.25">
      <c r="Y139161" s="109"/>
    </row>
    <row r="139162" spans="25:25" x14ac:dyDescent="0.25">
      <c r="Y139162" s="109"/>
    </row>
    <row r="139163" spans="25:25" x14ac:dyDescent="0.25">
      <c r="Y139163" s="109"/>
    </row>
    <row r="139164" spans="25:25" x14ac:dyDescent="0.25">
      <c r="Y139164" s="109"/>
    </row>
    <row r="139165" spans="25:25" x14ac:dyDescent="0.25">
      <c r="Y139165" s="109"/>
    </row>
    <row r="139166" spans="25:25" x14ac:dyDescent="0.25">
      <c r="Y139166" s="109"/>
    </row>
    <row r="139167" spans="25:25" x14ac:dyDescent="0.25">
      <c r="Y139167" s="109"/>
    </row>
    <row r="139168" spans="25:25" x14ac:dyDescent="0.25">
      <c r="Y139168" s="109"/>
    </row>
    <row r="139169" spans="25:25" x14ac:dyDescent="0.25">
      <c r="Y139169" s="109"/>
    </row>
    <row r="139170" spans="25:25" x14ac:dyDescent="0.25">
      <c r="Y139170" s="109"/>
    </row>
    <row r="139171" spans="25:25" x14ac:dyDescent="0.25">
      <c r="Y139171" s="109"/>
    </row>
    <row r="139172" spans="25:25" x14ac:dyDescent="0.25">
      <c r="Y139172" s="109"/>
    </row>
    <row r="139173" spans="25:25" x14ac:dyDescent="0.25">
      <c r="Y139173" s="109"/>
    </row>
    <row r="139174" spans="25:25" x14ac:dyDescent="0.25">
      <c r="Y139174" s="109"/>
    </row>
    <row r="139175" spans="25:25" x14ac:dyDescent="0.25">
      <c r="Y139175" s="109"/>
    </row>
    <row r="139176" spans="25:25" x14ac:dyDescent="0.25">
      <c r="Y139176" s="109"/>
    </row>
    <row r="139177" spans="25:25" x14ac:dyDescent="0.25">
      <c r="Y139177" s="109"/>
    </row>
    <row r="139178" spans="25:25" x14ac:dyDescent="0.25">
      <c r="Y139178" s="109"/>
    </row>
    <row r="139179" spans="25:25" x14ac:dyDescent="0.25">
      <c r="Y139179" s="109"/>
    </row>
    <row r="139180" spans="25:25" x14ac:dyDescent="0.25">
      <c r="Y139180" s="109"/>
    </row>
    <row r="139181" spans="25:25" x14ac:dyDescent="0.25">
      <c r="Y139181" s="109"/>
    </row>
    <row r="139182" spans="25:25" x14ac:dyDescent="0.25">
      <c r="Y139182" s="109"/>
    </row>
    <row r="139183" spans="25:25" x14ac:dyDescent="0.25">
      <c r="Y139183" s="109"/>
    </row>
    <row r="139184" spans="25:25" x14ac:dyDescent="0.25">
      <c r="Y139184" s="109"/>
    </row>
    <row r="139185" spans="25:25" x14ac:dyDescent="0.25">
      <c r="Y139185" s="109"/>
    </row>
    <row r="139186" spans="25:25" x14ac:dyDescent="0.25">
      <c r="Y139186" s="109"/>
    </row>
    <row r="139187" spans="25:25" x14ac:dyDescent="0.25">
      <c r="Y139187" s="109"/>
    </row>
    <row r="139188" spans="25:25" x14ac:dyDescent="0.25">
      <c r="Y139188" s="109"/>
    </row>
    <row r="139189" spans="25:25" x14ac:dyDescent="0.25">
      <c r="Y139189" s="109"/>
    </row>
    <row r="139190" spans="25:25" x14ac:dyDescent="0.25">
      <c r="Y139190" s="109"/>
    </row>
    <row r="139191" spans="25:25" x14ac:dyDescent="0.25">
      <c r="Y139191" s="109"/>
    </row>
    <row r="139192" spans="25:25" x14ac:dyDescent="0.25">
      <c r="Y139192" s="109"/>
    </row>
    <row r="139193" spans="25:25" x14ac:dyDescent="0.25">
      <c r="Y139193" s="109"/>
    </row>
    <row r="139194" spans="25:25" x14ac:dyDescent="0.25">
      <c r="Y139194" s="109"/>
    </row>
    <row r="139195" spans="25:25" x14ac:dyDescent="0.25">
      <c r="Y139195" s="109"/>
    </row>
    <row r="139196" spans="25:25" x14ac:dyDescent="0.25">
      <c r="Y139196" s="109"/>
    </row>
    <row r="139197" spans="25:25" x14ac:dyDescent="0.25">
      <c r="Y139197" s="109"/>
    </row>
    <row r="139198" spans="25:25" x14ac:dyDescent="0.25">
      <c r="Y139198" s="109"/>
    </row>
    <row r="139199" spans="25:25" x14ac:dyDescent="0.25">
      <c r="Y139199" s="109"/>
    </row>
    <row r="139200" spans="25:25" x14ac:dyDescent="0.25">
      <c r="Y139200" s="109"/>
    </row>
    <row r="139201" spans="25:25" x14ac:dyDescent="0.25">
      <c r="Y139201" s="109"/>
    </row>
    <row r="139202" spans="25:25" x14ac:dyDescent="0.25">
      <c r="Y139202" s="109"/>
    </row>
    <row r="139203" spans="25:25" x14ac:dyDescent="0.25">
      <c r="Y139203" s="109"/>
    </row>
    <row r="139204" spans="25:25" x14ac:dyDescent="0.25">
      <c r="Y139204" s="109"/>
    </row>
    <row r="139205" spans="25:25" x14ac:dyDescent="0.25">
      <c r="Y139205" s="109"/>
    </row>
    <row r="139206" spans="25:25" x14ac:dyDescent="0.25">
      <c r="Y139206" s="109"/>
    </row>
    <row r="139207" spans="25:25" x14ac:dyDescent="0.25">
      <c r="Y139207" s="109"/>
    </row>
    <row r="139208" spans="25:25" x14ac:dyDescent="0.25">
      <c r="Y139208" s="109"/>
    </row>
    <row r="139209" spans="25:25" x14ac:dyDescent="0.25">
      <c r="Y139209" s="109"/>
    </row>
    <row r="139210" spans="25:25" x14ac:dyDescent="0.25">
      <c r="Y139210" s="109"/>
    </row>
    <row r="139211" spans="25:25" x14ac:dyDescent="0.25">
      <c r="Y139211" s="109"/>
    </row>
    <row r="139212" spans="25:25" x14ac:dyDescent="0.25">
      <c r="Y139212" s="109"/>
    </row>
    <row r="139213" spans="25:25" x14ac:dyDescent="0.25">
      <c r="Y139213" s="109"/>
    </row>
    <row r="139214" spans="25:25" x14ac:dyDescent="0.25">
      <c r="Y139214" s="109"/>
    </row>
    <row r="139215" spans="25:25" x14ac:dyDescent="0.25">
      <c r="Y139215" s="109"/>
    </row>
    <row r="139216" spans="25:25" x14ac:dyDescent="0.25">
      <c r="Y139216" s="109"/>
    </row>
    <row r="139217" spans="25:25" x14ac:dyDescent="0.25">
      <c r="Y139217" s="109"/>
    </row>
    <row r="139218" spans="25:25" x14ac:dyDescent="0.25">
      <c r="Y139218" s="109"/>
    </row>
    <row r="139219" spans="25:25" x14ac:dyDescent="0.25">
      <c r="Y139219" s="109"/>
    </row>
    <row r="139220" spans="25:25" x14ac:dyDescent="0.25">
      <c r="Y139220" s="109"/>
    </row>
    <row r="139221" spans="25:25" x14ac:dyDescent="0.25">
      <c r="Y139221" s="109"/>
    </row>
    <row r="139222" spans="25:25" x14ac:dyDescent="0.25">
      <c r="Y139222" s="109"/>
    </row>
    <row r="139223" spans="25:25" x14ac:dyDescent="0.25">
      <c r="Y139223" s="109"/>
    </row>
    <row r="139224" spans="25:25" x14ac:dyDescent="0.25">
      <c r="Y139224" s="109"/>
    </row>
    <row r="139225" spans="25:25" x14ac:dyDescent="0.25">
      <c r="Y139225" s="109"/>
    </row>
    <row r="139226" spans="25:25" x14ac:dyDescent="0.25">
      <c r="Y139226" s="109"/>
    </row>
    <row r="139227" spans="25:25" x14ac:dyDescent="0.25">
      <c r="Y139227" s="109"/>
    </row>
    <row r="139228" spans="25:25" x14ac:dyDescent="0.25">
      <c r="Y139228" s="109"/>
    </row>
    <row r="139229" spans="25:25" x14ac:dyDescent="0.25">
      <c r="Y139229" s="109"/>
    </row>
    <row r="139230" spans="25:25" x14ac:dyDescent="0.25">
      <c r="Y139230" s="109"/>
    </row>
    <row r="139231" spans="25:25" x14ac:dyDescent="0.25">
      <c r="Y139231" s="109"/>
    </row>
    <row r="139232" spans="25:25" x14ac:dyDescent="0.25">
      <c r="Y139232" s="109"/>
    </row>
    <row r="139233" spans="25:25" x14ac:dyDescent="0.25">
      <c r="Y139233" s="109"/>
    </row>
    <row r="139234" spans="25:25" x14ac:dyDescent="0.25">
      <c r="Y139234" s="109"/>
    </row>
    <row r="139235" spans="25:25" x14ac:dyDescent="0.25">
      <c r="Y139235" s="109"/>
    </row>
    <row r="139236" spans="25:25" x14ac:dyDescent="0.25">
      <c r="Y139236" s="109"/>
    </row>
    <row r="139237" spans="25:25" x14ac:dyDescent="0.25">
      <c r="Y139237" s="109"/>
    </row>
    <row r="139238" spans="25:25" x14ac:dyDescent="0.25">
      <c r="Y139238" s="109"/>
    </row>
    <row r="139239" spans="25:25" x14ac:dyDescent="0.25">
      <c r="Y139239" s="109"/>
    </row>
    <row r="139240" spans="25:25" x14ac:dyDescent="0.25">
      <c r="Y139240" s="109"/>
    </row>
    <row r="139241" spans="25:25" x14ac:dyDescent="0.25">
      <c r="Y139241" s="109"/>
    </row>
    <row r="139242" spans="25:25" x14ac:dyDescent="0.25">
      <c r="Y139242" s="109"/>
    </row>
    <row r="139243" spans="25:25" x14ac:dyDescent="0.25">
      <c r="Y139243" s="109"/>
    </row>
    <row r="139244" spans="25:25" x14ac:dyDescent="0.25">
      <c r="Y139244" s="109"/>
    </row>
    <row r="139245" spans="25:25" x14ac:dyDescent="0.25">
      <c r="Y139245" s="109"/>
    </row>
    <row r="139246" spans="25:25" x14ac:dyDescent="0.25">
      <c r="Y139246" s="109"/>
    </row>
    <row r="139247" spans="25:25" x14ac:dyDescent="0.25">
      <c r="Y139247" s="109"/>
    </row>
    <row r="139248" spans="25:25" x14ac:dyDescent="0.25">
      <c r="Y139248" s="109"/>
    </row>
    <row r="139249" spans="25:25" x14ac:dyDescent="0.25">
      <c r="Y139249" s="109"/>
    </row>
    <row r="139250" spans="25:25" x14ac:dyDescent="0.25">
      <c r="Y139250" s="109"/>
    </row>
    <row r="139251" spans="25:25" x14ac:dyDescent="0.25">
      <c r="Y139251" s="109"/>
    </row>
    <row r="139252" spans="25:25" x14ac:dyDescent="0.25">
      <c r="Y139252" s="109"/>
    </row>
    <row r="139253" spans="25:25" x14ac:dyDescent="0.25">
      <c r="Y139253" s="109"/>
    </row>
    <row r="139254" spans="25:25" x14ac:dyDescent="0.25">
      <c r="Y139254" s="109"/>
    </row>
    <row r="139255" spans="25:25" x14ac:dyDescent="0.25">
      <c r="Y139255" s="109"/>
    </row>
    <row r="139256" spans="25:25" x14ac:dyDescent="0.25">
      <c r="Y139256" s="109"/>
    </row>
    <row r="139257" spans="25:25" x14ac:dyDescent="0.25">
      <c r="Y139257" s="109"/>
    </row>
    <row r="139258" spans="25:25" x14ac:dyDescent="0.25">
      <c r="Y139258" s="109"/>
    </row>
    <row r="139259" spans="25:25" x14ac:dyDescent="0.25">
      <c r="Y139259" s="109"/>
    </row>
    <row r="139260" spans="25:25" x14ac:dyDescent="0.25">
      <c r="Y139260" s="109"/>
    </row>
    <row r="139261" spans="25:25" x14ac:dyDescent="0.25">
      <c r="Y139261" s="109"/>
    </row>
    <row r="139262" spans="25:25" x14ac:dyDescent="0.25">
      <c r="Y139262" s="109"/>
    </row>
    <row r="139263" spans="25:25" x14ac:dyDescent="0.25">
      <c r="Y139263" s="109"/>
    </row>
    <row r="139264" spans="25:25" x14ac:dyDescent="0.25">
      <c r="Y139264" s="109"/>
    </row>
    <row r="139265" spans="25:25" x14ac:dyDescent="0.25">
      <c r="Y139265" s="109"/>
    </row>
    <row r="139266" spans="25:25" x14ac:dyDescent="0.25">
      <c r="Y139266" s="109"/>
    </row>
    <row r="139267" spans="25:25" x14ac:dyDescent="0.25">
      <c r="Y139267" s="109"/>
    </row>
    <row r="139268" spans="25:25" x14ac:dyDescent="0.25">
      <c r="Y139268" s="109"/>
    </row>
    <row r="139269" spans="25:25" x14ac:dyDescent="0.25">
      <c r="Y139269" s="109"/>
    </row>
    <row r="139270" spans="25:25" x14ac:dyDescent="0.25">
      <c r="Y139270" s="109"/>
    </row>
    <row r="139271" spans="25:25" x14ac:dyDescent="0.25">
      <c r="Y139271" s="109"/>
    </row>
    <row r="139272" spans="25:25" x14ac:dyDescent="0.25">
      <c r="Y139272" s="109"/>
    </row>
    <row r="139273" spans="25:25" x14ac:dyDescent="0.25">
      <c r="Y139273" s="109"/>
    </row>
    <row r="139274" spans="25:25" x14ac:dyDescent="0.25">
      <c r="Y139274" s="109"/>
    </row>
    <row r="139275" spans="25:25" x14ac:dyDescent="0.25">
      <c r="Y139275" s="109"/>
    </row>
    <row r="139276" spans="25:25" x14ac:dyDescent="0.25">
      <c r="Y139276" s="109"/>
    </row>
    <row r="139277" spans="25:25" x14ac:dyDescent="0.25">
      <c r="Y139277" s="109"/>
    </row>
    <row r="139278" spans="25:25" x14ac:dyDescent="0.25">
      <c r="Y139278" s="109"/>
    </row>
    <row r="139279" spans="25:25" x14ac:dyDescent="0.25">
      <c r="Y139279" s="109"/>
    </row>
    <row r="139280" spans="25:25" x14ac:dyDescent="0.25">
      <c r="Y139280" s="109"/>
    </row>
    <row r="139281" spans="25:25" x14ac:dyDescent="0.25">
      <c r="Y139281" s="109"/>
    </row>
    <row r="139282" spans="25:25" x14ac:dyDescent="0.25">
      <c r="Y139282" s="109"/>
    </row>
    <row r="139283" spans="25:25" x14ac:dyDescent="0.25">
      <c r="Y139283" s="109"/>
    </row>
    <row r="139284" spans="25:25" x14ac:dyDescent="0.25">
      <c r="Y139284" s="109"/>
    </row>
    <row r="139285" spans="25:25" x14ac:dyDescent="0.25">
      <c r="Y139285" s="109"/>
    </row>
    <row r="139286" spans="25:25" x14ac:dyDescent="0.25">
      <c r="Y139286" s="109"/>
    </row>
    <row r="139287" spans="25:25" x14ac:dyDescent="0.25">
      <c r="Y139287" s="109"/>
    </row>
    <row r="139288" spans="25:25" x14ac:dyDescent="0.25">
      <c r="Y139288" s="109"/>
    </row>
    <row r="139289" spans="25:25" x14ac:dyDescent="0.25">
      <c r="Y139289" s="109"/>
    </row>
    <row r="139290" spans="25:25" x14ac:dyDescent="0.25">
      <c r="Y139290" s="109"/>
    </row>
    <row r="139291" spans="25:25" x14ac:dyDescent="0.25">
      <c r="Y139291" s="109"/>
    </row>
    <row r="139292" spans="25:25" x14ac:dyDescent="0.25">
      <c r="Y139292" s="109"/>
    </row>
    <row r="139293" spans="25:25" x14ac:dyDescent="0.25">
      <c r="Y139293" s="109"/>
    </row>
    <row r="139294" spans="25:25" x14ac:dyDescent="0.25">
      <c r="Y139294" s="109"/>
    </row>
    <row r="139295" spans="25:25" x14ac:dyDescent="0.25">
      <c r="Y139295" s="109"/>
    </row>
    <row r="139296" spans="25:25" x14ac:dyDescent="0.25">
      <c r="Y139296" s="109"/>
    </row>
    <row r="139297" spans="25:25" x14ac:dyDescent="0.25">
      <c r="Y139297" s="109"/>
    </row>
    <row r="139298" spans="25:25" x14ac:dyDescent="0.25">
      <c r="Y139298" s="109"/>
    </row>
    <row r="139299" spans="25:25" x14ac:dyDescent="0.25">
      <c r="Y139299" s="109"/>
    </row>
    <row r="139300" spans="25:25" x14ac:dyDescent="0.25">
      <c r="Y139300" s="109"/>
    </row>
    <row r="139301" spans="25:25" x14ac:dyDescent="0.25">
      <c r="Y139301" s="109"/>
    </row>
    <row r="139302" spans="25:25" x14ac:dyDescent="0.25">
      <c r="Y139302" s="109"/>
    </row>
    <row r="139303" spans="25:25" x14ac:dyDescent="0.25">
      <c r="Y139303" s="109"/>
    </row>
    <row r="139304" spans="25:25" x14ac:dyDescent="0.25">
      <c r="Y139304" s="109"/>
    </row>
    <row r="139305" spans="25:25" x14ac:dyDescent="0.25">
      <c r="Y139305" s="109"/>
    </row>
    <row r="139306" spans="25:25" x14ac:dyDescent="0.25">
      <c r="Y139306" s="109"/>
    </row>
    <row r="139307" spans="25:25" x14ac:dyDescent="0.25">
      <c r="Y139307" s="109"/>
    </row>
    <row r="139308" spans="25:25" x14ac:dyDescent="0.25">
      <c r="Y139308" s="109"/>
    </row>
    <row r="139309" spans="25:25" x14ac:dyDescent="0.25">
      <c r="Y139309" s="109"/>
    </row>
    <row r="139310" spans="25:25" x14ac:dyDescent="0.25">
      <c r="Y139310" s="109"/>
    </row>
    <row r="139311" spans="25:25" x14ac:dyDescent="0.25">
      <c r="Y139311" s="109"/>
    </row>
    <row r="139312" spans="25:25" x14ac:dyDescent="0.25">
      <c r="Y139312" s="109"/>
    </row>
    <row r="139313" spans="25:25" x14ac:dyDescent="0.25">
      <c r="Y139313" s="109"/>
    </row>
    <row r="139314" spans="25:25" x14ac:dyDescent="0.25">
      <c r="Y139314" s="109"/>
    </row>
    <row r="139315" spans="25:25" x14ac:dyDescent="0.25">
      <c r="Y139315" s="109"/>
    </row>
    <row r="139316" spans="25:25" x14ac:dyDescent="0.25">
      <c r="Y139316" s="109"/>
    </row>
    <row r="139317" spans="25:25" x14ac:dyDescent="0.25">
      <c r="Y139317" s="109"/>
    </row>
    <row r="139318" spans="25:25" x14ac:dyDescent="0.25">
      <c r="Y139318" s="109"/>
    </row>
    <row r="139319" spans="25:25" x14ac:dyDescent="0.25">
      <c r="Y139319" s="109"/>
    </row>
    <row r="139320" spans="25:25" x14ac:dyDescent="0.25">
      <c r="Y139320" s="109"/>
    </row>
    <row r="139321" spans="25:25" x14ac:dyDescent="0.25">
      <c r="Y139321" s="109"/>
    </row>
    <row r="139322" spans="25:25" x14ac:dyDescent="0.25">
      <c r="Y139322" s="109"/>
    </row>
    <row r="139323" spans="25:25" x14ac:dyDescent="0.25">
      <c r="Y139323" s="109"/>
    </row>
    <row r="139324" spans="25:25" x14ac:dyDescent="0.25">
      <c r="Y139324" s="109"/>
    </row>
    <row r="139325" spans="25:25" x14ac:dyDescent="0.25">
      <c r="Y139325" s="109"/>
    </row>
    <row r="139326" spans="25:25" x14ac:dyDescent="0.25">
      <c r="Y139326" s="109"/>
    </row>
    <row r="139327" spans="25:25" x14ac:dyDescent="0.25">
      <c r="Y139327" s="109"/>
    </row>
    <row r="139328" spans="25:25" x14ac:dyDescent="0.25">
      <c r="Y139328" s="109"/>
    </row>
    <row r="139329" spans="25:25" x14ac:dyDescent="0.25">
      <c r="Y139329" s="109"/>
    </row>
    <row r="139330" spans="25:25" x14ac:dyDescent="0.25">
      <c r="Y139330" s="109"/>
    </row>
    <row r="139331" spans="25:25" x14ac:dyDescent="0.25">
      <c r="Y139331" s="109"/>
    </row>
    <row r="139332" spans="25:25" x14ac:dyDescent="0.25">
      <c r="Y139332" s="109"/>
    </row>
    <row r="139333" spans="25:25" x14ac:dyDescent="0.25">
      <c r="Y139333" s="109"/>
    </row>
    <row r="139334" spans="25:25" x14ac:dyDescent="0.25">
      <c r="Y139334" s="109"/>
    </row>
    <row r="139335" spans="25:25" x14ac:dyDescent="0.25">
      <c r="Y139335" s="109"/>
    </row>
    <row r="139336" spans="25:25" x14ac:dyDescent="0.25">
      <c r="Y139336" s="109"/>
    </row>
    <row r="139337" spans="25:25" x14ac:dyDescent="0.25">
      <c r="Y139337" s="109"/>
    </row>
    <row r="139338" spans="25:25" x14ac:dyDescent="0.25">
      <c r="Y139338" s="109"/>
    </row>
    <row r="139339" spans="25:25" x14ac:dyDescent="0.25">
      <c r="Y139339" s="109"/>
    </row>
    <row r="139340" spans="25:25" x14ac:dyDescent="0.25">
      <c r="Y139340" s="109"/>
    </row>
    <row r="139341" spans="25:25" x14ac:dyDescent="0.25">
      <c r="Y139341" s="109"/>
    </row>
    <row r="139342" spans="25:25" x14ac:dyDescent="0.25">
      <c r="Y139342" s="109"/>
    </row>
    <row r="139343" spans="25:25" x14ac:dyDescent="0.25">
      <c r="Y139343" s="109"/>
    </row>
    <row r="139344" spans="25:25" x14ac:dyDescent="0.25">
      <c r="Y139344" s="109"/>
    </row>
    <row r="139345" spans="25:25" x14ac:dyDescent="0.25">
      <c r="Y139345" s="109"/>
    </row>
    <row r="139346" spans="25:25" x14ac:dyDescent="0.25">
      <c r="Y139346" s="109"/>
    </row>
    <row r="139347" spans="25:25" x14ac:dyDescent="0.25">
      <c r="Y139347" s="109"/>
    </row>
    <row r="139348" spans="25:25" x14ac:dyDescent="0.25">
      <c r="Y139348" s="109"/>
    </row>
    <row r="139349" spans="25:25" x14ac:dyDescent="0.25">
      <c r="Y139349" s="109"/>
    </row>
    <row r="139350" spans="25:25" x14ac:dyDescent="0.25">
      <c r="Y139350" s="109"/>
    </row>
    <row r="139351" spans="25:25" x14ac:dyDescent="0.25">
      <c r="Y139351" s="109"/>
    </row>
    <row r="139352" spans="25:25" x14ac:dyDescent="0.25">
      <c r="Y139352" s="109"/>
    </row>
    <row r="139353" spans="25:25" x14ac:dyDescent="0.25">
      <c r="Y139353" s="109"/>
    </row>
    <row r="139354" spans="25:25" x14ac:dyDescent="0.25">
      <c r="Y139354" s="109"/>
    </row>
    <row r="139355" spans="25:25" x14ac:dyDescent="0.25">
      <c r="Y139355" s="109"/>
    </row>
    <row r="139356" spans="25:25" x14ac:dyDescent="0.25">
      <c r="Y139356" s="109"/>
    </row>
    <row r="139357" spans="25:25" x14ac:dyDescent="0.25">
      <c r="Y139357" s="109"/>
    </row>
    <row r="139358" spans="25:25" x14ac:dyDescent="0.25">
      <c r="Y139358" s="109"/>
    </row>
    <row r="139359" spans="25:25" x14ac:dyDescent="0.25">
      <c r="Y139359" s="109"/>
    </row>
    <row r="139360" spans="25:25" x14ac:dyDescent="0.25">
      <c r="Y139360" s="109"/>
    </row>
    <row r="139361" spans="25:25" x14ac:dyDescent="0.25">
      <c r="Y139361" s="109"/>
    </row>
    <row r="139362" spans="25:25" x14ac:dyDescent="0.25">
      <c r="Y139362" s="109"/>
    </row>
    <row r="139363" spans="25:25" x14ac:dyDescent="0.25">
      <c r="Y139363" s="109"/>
    </row>
    <row r="139364" spans="25:25" x14ac:dyDescent="0.25">
      <c r="Y139364" s="109"/>
    </row>
    <row r="139365" spans="25:25" x14ac:dyDescent="0.25">
      <c r="Y139365" s="109"/>
    </row>
    <row r="139366" spans="25:25" x14ac:dyDescent="0.25">
      <c r="Y139366" s="109"/>
    </row>
    <row r="139367" spans="25:25" x14ac:dyDescent="0.25">
      <c r="Y139367" s="109"/>
    </row>
    <row r="139368" spans="25:25" x14ac:dyDescent="0.25">
      <c r="Y139368" s="109"/>
    </row>
    <row r="139369" spans="25:25" x14ac:dyDescent="0.25">
      <c r="Y139369" s="109"/>
    </row>
    <row r="139370" spans="25:25" x14ac:dyDescent="0.25">
      <c r="Y139370" s="109"/>
    </row>
    <row r="139371" spans="25:25" x14ac:dyDescent="0.25">
      <c r="Y139371" s="109"/>
    </row>
    <row r="139372" spans="25:25" x14ac:dyDescent="0.25">
      <c r="Y139372" s="109"/>
    </row>
    <row r="139373" spans="25:25" x14ac:dyDescent="0.25">
      <c r="Y139373" s="109"/>
    </row>
    <row r="139374" spans="25:25" x14ac:dyDescent="0.25">
      <c r="Y139374" s="109"/>
    </row>
    <row r="139375" spans="25:25" x14ac:dyDescent="0.25">
      <c r="Y139375" s="109"/>
    </row>
    <row r="139376" spans="25:25" x14ac:dyDescent="0.25">
      <c r="Y139376" s="109"/>
    </row>
    <row r="139377" spans="25:25" x14ac:dyDescent="0.25">
      <c r="Y139377" s="109"/>
    </row>
    <row r="139378" spans="25:25" x14ac:dyDescent="0.25">
      <c r="Y139378" s="109"/>
    </row>
    <row r="139379" spans="25:25" x14ac:dyDescent="0.25">
      <c r="Y139379" s="109"/>
    </row>
    <row r="139380" spans="25:25" x14ac:dyDescent="0.25">
      <c r="Y139380" s="109"/>
    </row>
    <row r="139381" spans="25:25" x14ac:dyDescent="0.25">
      <c r="Y139381" s="109"/>
    </row>
    <row r="139382" spans="25:25" x14ac:dyDescent="0.25">
      <c r="Y139382" s="109"/>
    </row>
    <row r="139383" spans="25:25" x14ac:dyDescent="0.25">
      <c r="Y139383" s="109"/>
    </row>
    <row r="139384" spans="25:25" x14ac:dyDescent="0.25">
      <c r="Y139384" s="109"/>
    </row>
    <row r="139385" spans="25:25" x14ac:dyDescent="0.25">
      <c r="Y139385" s="109"/>
    </row>
    <row r="139386" spans="25:25" x14ac:dyDescent="0.25">
      <c r="Y139386" s="109"/>
    </row>
    <row r="139387" spans="25:25" x14ac:dyDescent="0.25">
      <c r="Y139387" s="109"/>
    </row>
    <row r="139388" spans="25:25" x14ac:dyDescent="0.25">
      <c r="Y139388" s="109"/>
    </row>
    <row r="139389" spans="25:25" x14ac:dyDescent="0.25">
      <c r="Y139389" s="109"/>
    </row>
    <row r="139390" spans="25:25" x14ac:dyDescent="0.25">
      <c r="Y139390" s="109"/>
    </row>
    <row r="139391" spans="25:25" x14ac:dyDescent="0.25">
      <c r="Y139391" s="109"/>
    </row>
    <row r="139392" spans="25:25" x14ac:dyDescent="0.25">
      <c r="Y139392" s="109"/>
    </row>
    <row r="139393" spans="25:25" x14ac:dyDescent="0.25">
      <c r="Y139393" s="109"/>
    </row>
    <row r="139394" spans="25:25" x14ac:dyDescent="0.25">
      <c r="Y139394" s="109"/>
    </row>
    <row r="139395" spans="25:25" x14ac:dyDescent="0.25">
      <c r="Y139395" s="109"/>
    </row>
    <row r="139396" spans="25:25" x14ac:dyDescent="0.25">
      <c r="Y139396" s="109"/>
    </row>
    <row r="139397" spans="25:25" x14ac:dyDescent="0.25">
      <c r="Y139397" s="109"/>
    </row>
    <row r="139398" spans="25:25" x14ac:dyDescent="0.25">
      <c r="Y139398" s="109"/>
    </row>
    <row r="139399" spans="25:25" x14ac:dyDescent="0.25">
      <c r="Y139399" s="109"/>
    </row>
    <row r="139400" spans="25:25" x14ac:dyDescent="0.25">
      <c r="Y139400" s="109"/>
    </row>
    <row r="139401" spans="25:25" x14ac:dyDescent="0.25">
      <c r="Y139401" s="109"/>
    </row>
    <row r="139402" spans="25:25" x14ac:dyDescent="0.25">
      <c r="Y139402" s="109"/>
    </row>
    <row r="139403" spans="25:25" x14ac:dyDescent="0.25">
      <c r="Y139403" s="109"/>
    </row>
    <row r="139404" spans="25:25" x14ac:dyDescent="0.25">
      <c r="Y139404" s="109"/>
    </row>
    <row r="139405" spans="25:25" x14ac:dyDescent="0.25">
      <c r="Y139405" s="109"/>
    </row>
    <row r="139406" spans="25:25" x14ac:dyDescent="0.25">
      <c r="Y139406" s="109"/>
    </row>
    <row r="139407" spans="25:25" x14ac:dyDescent="0.25">
      <c r="Y139407" s="109"/>
    </row>
    <row r="139408" spans="25:25" x14ac:dyDescent="0.25">
      <c r="Y139408" s="109"/>
    </row>
    <row r="139409" spans="25:25" x14ac:dyDescent="0.25">
      <c r="Y139409" s="109"/>
    </row>
    <row r="139410" spans="25:25" x14ac:dyDescent="0.25">
      <c r="Y139410" s="109"/>
    </row>
    <row r="139411" spans="25:25" x14ac:dyDescent="0.25">
      <c r="Y139411" s="109"/>
    </row>
    <row r="139412" spans="25:25" x14ac:dyDescent="0.25">
      <c r="Y139412" s="109"/>
    </row>
    <row r="139413" spans="25:25" x14ac:dyDescent="0.25">
      <c r="Y139413" s="109"/>
    </row>
    <row r="139414" spans="25:25" x14ac:dyDescent="0.25">
      <c r="Y139414" s="109"/>
    </row>
    <row r="139415" spans="25:25" x14ac:dyDescent="0.25">
      <c r="Y139415" s="109"/>
    </row>
    <row r="139416" spans="25:25" x14ac:dyDescent="0.25">
      <c r="Y139416" s="109"/>
    </row>
    <row r="139417" spans="25:25" x14ac:dyDescent="0.25">
      <c r="Y139417" s="109"/>
    </row>
    <row r="139418" spans="25:25" x14ac:dyDescent="0.25">
      <c r="Y139418" s="109"/>
    </row>
    <row r="139419" spans="25:25" x14ac:dyDescent="0.25">
      <c r="Y139419" s="109"/>
    </row>
    <row r="139420" spans="25:25" x14ac:dyDescent="0.25">
      <c r="Y139420" s="109"/>
    </row>
    <row r="139421" spans="25:25" x14ac:dyDescent="0.25">
      <c r="Y139421" s="109"/>
    </row>
    <row r="139422" spans="25:25" x14ac:dyDescent="0.25">
      <c r="Y139422" s="109"/>
    </row>
    <row r="139423" spans="25:25" x14ac:dyDescent="0.25">
      <c r="Y139423" s="109"/>
    </row>
    <row r="139424" spans="25:25" x14ac:dyDescent="0.25">
      <c r="Y139424" s="109"/>
    </row>
    <row r="139425" spans="25:25" x14ac:dyDescent="0.25">
      <c r="Y139425" s="109"/>
    </row>
    <row r="139426" spans="25:25" x14ac:dyDescent="0.25">
      <c r="Y139426" s="109"/>
    </row>
    <row r="139427" spans="25:25" x14ac:dyDescent="0.25">
      <c r="Y139427" s="109"/>
    </row>
    <row r="139428" spans="25:25" x14ac:dyDescent="0.25">
      <c r="Y139428" s="109"/>
    </row>
    <row r="139429" spans="25:25" x14ac:dyDescent="0.25">
      <c r="Y139429" s="109"/>
    </row>
    <row r="139430" spans="25:25" x14ac:dyDescent="0.25">
      <c r="Y139430" s="109"/>
    </row>
    <row r="139431" spans="25:25" x14ac:dyDescent="0.25">
      <c r="Y139431" s="109"/>
    </row>
    <row r="139432" spans="25:25" x14ac:dyDescent="0.25">
      <c r="Y139432" s="109"/>
    </row>
    <row r="139433" spans="25:25" x14ac:dyDescent="0.25">
      <c r="Y139433" s="109"/>
    </row>
    <row r="139434" spans="25:25" x14ac:dyDescent="0.25">
      <c r="Y139434" s="109"/>
    </row>
    <row r="139435" spans="25:25" x14ac:dyDescent="0.25">
      <c r="Y139435" s="109"/>
    </row>
    <row r="139436" spans="25:25" x14ac:dyDescent="0.25">
      <c r="Y139436" s="109"/>
    </row>
    <row r="139437" spans="25:25" x14ac:dyDescent="0.25">
      <c r="Y139437" s="109"/>
    </row>
    <row r="139438" spans="25:25" x14ac:dyDescent="0.25">
      <c r="Y139438" s="109"/>
    </row>
    <row r="139439" spans="25:25" x14ac:dyDescent="0.25">
      <c r="Y139439" s="109"/>
    </row>
    <row r="139440" spans="25:25" x14ac:dyDescent="0.25">
      <c r="Y139440" s="109"/>
    </row>
    <row r="139441" spans="25:25" x14ac:dyDescent="0.25">
      <c r="Y139441" s="109"/>
    </row>
    <row r="139442" spans="25:25" x14ac:dyDescent="0.25">
      <c r="Y139442" s="109"/>
    </row>
    <row r="139443" spans="25:25" x14ac:dyDescent="0.25">
      <c r="Y139443" s="109"/>
    </row>
    <row r="139444" spans="25:25" x14ac:dyDescent="0.25">
      <c r="Y139444" s="109"/>
    </row>
    <row r="139445" spans="25:25" x14ac:dyDescent="0.25">
      <c r="Y139445" s="109"/>
    </row>
    <row r="139446" spans="25:25" x14ac:dyDescent="0.25">
      <c r="Y139446" s="109"/>
    </row>
    <row r="139447" spans="25:25" x14ac:dyDescent="0.25">
      <c r="Y139447" s="109"/>
    </row>
    <row r="139448" spans="25:25" x14ac:dyDescent="0.25">
      <c r="Y139448" s="109"/>
    </row>
    <row r="139449" spans="25:25" x14ac:dyDescent="0.25">
      <c r="Y139449" s="109"/>
    </row>
    <row r="139450" spans="25:25" x14ac:dyDescent="0.25">
      <c r="Y139450" s="109"/>
    </row>
    <row r="139451" spans="25:25" x14ac:dyDescent="0.25">
      <c r="Y139451" s="109"/>
    </row>
    <row r="139452" spans="25:25" x14ac:dyDescent="0.25">
      <c r="Y139452" s="109"/>
    </row>
    <row r="139453" spans="25:25" x14ac:dyDescent="0.25">
      <c r="Y139453" s="109"/>
    </row>
    <row r="139454" spans="25:25" x14ac:dyDescent="0.25">
      <c r="Y139454" s="109"/>
    </row>
    <row r="139455" spans="25:25" x14ac:dyDescent="0.25">
      <c r="Y139455" s="109"/>
    </row>
    <row r="139456" spans="25:25" x14ac:dyDescent="0.25">
      <c r="Y139456" s="109"/>
    </row>
    <row r="139457" spans="25:25" x14ac:dyDescent="0.25">
      <c r="Y139457" s="109"/>
    </row>
    <row r="139458" spans="25:25" x14ac:dyDescent="0.25">
      <c r="Y139458" s="109"/>
    </row>
    <row r="139459" spans="25:25" x14ac:dyDescent="0.25">
      <c r="Y139459" s="109"/>
    </row>
    <row r="139460" spans="25:25" x14ac:dyDescent="0.25">
      <c r="Y139460" s="109"/>
    </row>
    <row r="139461" spans="25:25" x14ac:dyDescent="0.25">
      <c r="Y139461" s="109"/>
    </row>
    <row r="139462" spans="25:25" x14ac:dyDescent="0.25">
      <c r="Y139462" s="109"/>
    </row>
    <row r="139463" spans="25:25" x14ac:dyDescent="0.25">
      <c r="Y139463" s="109"/>
    </row>
    <row r="139464" spans="25:25" x14ac:dyDescent="0.25">
      <c r="Y139464" s="109"/>
    </row>
    <row r="139465" spans="25:25" x14ac:dyDescent="0.25">
      <c r="Y139465" s="109"/>
    </row>
    <row r="139466" spans="25:25" x14ac:dyDescent="0.25">
      <c r="Y139466" s="109"/>
    </row>
    <row r="139467" spans="25:25" x14ac:dyDescent="0.25">
      <c r="Y139467" s="109"/>
    </row>
    <row r="139468" spans="25:25" x14ac:dyDescent="0.25">
      <c r="Y139468" s="109"/>
    </row>
    <row r="139469" spans="25:25" x14ac:dyDescent="0.25">
      <c r="Y139469" s="109"/>
    </row>
    <row r="139470" spans="25:25" x14ac:dyDescent="0.25">
      <c r="Y139470" s="109"/>
    </row>
    <row r="139471" spans="25:25" x14ac:dyDescent="0.25">
      <c r="Y139471" s="109"/>
    </row>
    <row r="139472" spans="25:25" x14ac:dyDescent="0.25">
      <c r="Y139472" s="109"/>
    </row>
    <row r="139473" spans="25:25" x14ac:dyDescent="0.25">
      <c r="Y139473" s="109"/>
    </row>
    <row r="139474" spans="25:25" x14ac:dyDescent="0.25">
      <c r="Y139474" s="109"/>
    </row>
    <row r="139475" spans="25:25" x14ac:dyDescent="0.25">
      <c r="Y139475" s="109"/>
    </row>
    <row r="139476" spans="25:25" x14ac:dyDescent="0.25">
      <c r="Y139476" s="109"/>
    </row>
    <row r="139477" spans="25:25" x14ac:dyDescent="0.25">
      <c r="Y139477" s="109"/>
    </row>
    <row r="139478" spans="25:25" x14ac:dyDescent="0.25">
      <c r="Y139478" s="109"/>
    </row>
    <row r="139479" spans="25:25" x14ac:dyDescent="0.25">
      <c r="Y139479" s="109"/>
    </row>
    <row r="139480" spans="25:25" x14ac:dyDescent="0.25">
      <c r="Y139480" s="109"/>
    </row>
    <row r="139481" spans="25:25" x14ac:dyDescent="0.25">
      <c r="Y139481" s="109"/>
    </row>
    <row r="139482" spans="25:25" x14ac:dyDescent="0.25">
      <c r="Y139482" s="109"/>
    </row>
    <row r="139483" spans="25:25" x14ac:dyDescent="0.25">
      <c r="Y139483" s="109"/>
    </row>
    <row r="139484" spans="25:25" x14ac:dyDescent="0.25">
      <c r="Y139484" s="109"/>
    </row>
    <row r="139485" spans="25:25" x14ac:dyDescent="0.25">
      <c r="Y139485" s="109"/>
    </row>
    <row r="139486" spans="25:25" x14ac:dyDescent="0.25">
      <c r="Y139486" s="109"/>
    </row>
    <row r="139487" spans="25:25" x14ac:dyDescent="0.25">
      <c r="Y139487" s="109"/>
    </row>
    <row r="139488" spans="25:25" x14ac:dyDescent="0.25">
      <c r="Y139488" s="109"/>
    </row>
    <row r="139489" spans="25:25" x14ac:dyDescent="0.25">
      <c r="Y139489" s="109"/>
    </row>
    <row r="139490" spans="25:25" x14ac:dyDescent="0.25">
      <c r="Y139490" s="109"/>
    </row>
    <row r="139491" spans="25:25" x14ac:dyDescent="0.25">
      <c r="Y139491" s="109"/>
    </row>
    <row r="139492" spans="25:25" x14ac:dyDescent="0.25">
      <c r="Y139492" s="109"/>
    </row>
    <row r="139493" spans="25:25" x14ac:dyDescent="0.25">
      <c r="Y139493" s="109"/>
    </row>
    <row r="139494" spans="25:25" x14ac:dyDescent="0.25">
      <c r="Y139494" s="109"/>
    </row>
    <row r="139495" spans="25:25" x14ac:dyDescent="0.25">
      <c r="Y139495" s="109"/>
    </row>
    <row r="139496" spans="25:25" x14ac:dyDescent="0.25">
      <c r="Y139496" s="109"/>
    </row>
    <row r="139497" spans="25:25" x14ac:dyDescent="0.25">
      <c r="Y139497" s="109"/>
    </row>
    <row r="139498" spans="25:25" x14ac:dyDescent="0.25">
      <c r="Y139498" s="109"/>
    </row>
    <row r="139499" spans="25:25" x14ac:dyDescent="0.25">
      <c r="Y139499" s="109"/>
    </row>
    <row r="139500" spans="25:25" x14ac:dyDescent="0.25">
      <c r="Y139500" s="109"/>
    </row>
    <row r="139501" spans="25:25" x14ac:dyDescent="0.25">
      <c r="Y139501" s="109"/>
    </row>
    <row r="139502" spans="25:25" x14ac:dyDescent="0.25">
      <c r="Y139502" s="109"/>
    </row>
    <row r="139503" spans="25:25" x14ac:dyDescent="0.25">
      <c r="Y139503" s="109"/>
    </row>
    <row r="139504" spans="25:25" x14ac:dyDescent="0.25">
      <c r="Y139504" s="109"/>
    </row>
    <row r="139505" spans="25:25" x14ac:dyDescent="0.25">
      <c r="Y139505" s="109"/>
    </row>
    <row r="139506" spans="25:25" x14ac:dyDescent="0.25">
      <c r="Y139506" s="109"/>
    </row>
    <row r="139507" spans="25:25" x14ac:dyDescent="0.25">
      <c r="Y139507" s="109"/>
    </row>
    <row r="139508" spans="25:25" x14ac:dyDescent="0.25">
      <c r="Y139508" s="109"/>
    </row>
    <row r="139509" spans="25:25" x14ac:dyDescent="0.25">
      <c r="Y139509" s="109"/>
    </row>
    <row r="139510" spans="25:25" x14ac:dyDescent="0.25">
      <c r="Y139510" s="109"/>
    </row>
    <row r="139511" spans="25:25" x14ac:dyDescent="0.25">
      <c r="Y139511" s="109"/>
    </row>
    <row r="139512" spans="25:25" x14ac:dyDescent="0.25">
      <c r="Y139512" s="109"/>
    </row>
    <row r="139513" spans="25:25" x14ac:dyDescent="0.25">
      <c r="Y139513" s="109"/>
    </row>
    <row r="139514" spans="25:25" x14ac:dyDescent="0.25">
      <c r="Y139514" s="109"/>
    </row>
    <row r="139515" spans="25:25" x14ac:dyDescent="0.25">
      <c r="Y139515" s="109"/>
    </row>
    <row r="139516" spans="25:25" x14ac:dyDescent="0.25">
      <c r="Y139516" s="109"/>
    </row>
    <row r="139517" spans="25:25" x14ac:dyDescent="0.25">
      <c r="Y139517" s="109"/>
    </row>
    <row r="139518" spans="25:25" x14ac:dyDescent="0.25">
      <c r="Y139518" s="109"/>
    </row>
    <row r="139519" spans="25:25" x14ac:dyDescent="0.25">
      <c r="Y139519" s="109"/>
    </row>
    <row r="139520" spans="25:25" x14ac:dyDescent="0.25">
      <c r="Y139520" s="109"/>
    </row>
    <row r="139521" spans="25:25" x14ac:dyDescent="0.25">
      <c r="Y139521" s="109"/>
    </row>
    <row r="139522" spans="25:25" x14ac:dyDescent="0.25">
      <c r="Y139522" s="109"/>
    </row>
    <row r="139523" spans="25:25" x14ac:dyDescent="0.25">
      <c r="Y139523" s="109"/>
    </row>
    <row r="139524" spans="25:25" x14ac:dyDescent="0.25">
      <c r="Y139524" s="109"/>
    </row>
    <row r="139525" spans="25:25" x14ac:dyDescent="0.25">
      <c r="Y139525" s="109"/>
    </row>
    <row r="139526" spans="25:25" x14ac:dyDescent="0.25">
      <c r="Y139526" s="109"/>
    </row>
    <row r="139527" spans="25:25" x14ac:dyDescent="0.25">
      <c r="Y139527" s="109"/>
    </row>
    <row r="139528" spans="25:25" x14ac:dyDescent="0.25">
      <c r="Y139528" s="109"/>
    </row>
    <row r="139529" spans="25:25" x14ac:dyDescent="0.25">
      <c r="Y139529" s="109"/>
    </row>
    <row r="139530" spans="25:25" x14ac:dyDescent="0.25">
      <c r="Y139530" s="109"/>
    </row>
    <row r="139531" spans="25:25" x14ac:dyDescent="0.25">
      <c r="Y139531" s="109"/>
    </row>
    <row r="139532" spans="25:25" x14ac:dyDescent="0.25">
      <c r="Y139532" s="109"/>
    </row>
    <row r="139533" spans="25:25" x14ac:dyDescent="0.25">
      <c r="Y139533" s="109"/>
    </row>
    <row r="139534" spans="25:25" x14ac:dyDescent="0.25">
      <c r="Y139534" s="109"/>
    </row>
    <row r="139535" spans="25:25" x14ac:dyDescent="0.25">
      <c r="Y139535" s="109"/>
    </row>
    <row r="139536" spans="25:25" x14ac:dyDescent="0.25">
      <c r="Y139536" s="109"/>
    </row>
    <row r="139537" spans="25:25" x14ac:dyDescent="0.25">
      <c r="Y139537" s="109"/>
    </row>
    <row r="139538" spans="25:25" x14ac:dyDescent="0.25">
      <c r="Y139538" s="109"/>
    </row>
    <row r="139539" spans="25:25" x14ac:dyDescent="0.25">
      <c r="Y139539" s="109"/>
    </row>
    <row r="139540" spans="25:25" x14ac:dyDescent="0.25">
      <c r="Y139540" s="109"/>
    </row>
    <row r="139541" spans="25:25" x14ac:dyDescent="0.25">
      <c r="Y139541" s="109"/>
    </row>
    <row r="139542" spans="25:25" x14ac:dyDescent="0.25">
      <c r="Y139542" s="109"/>
    </row>
    <row r="139543" spans="25:25" x14ac:dyDescent="0.25">
      <c r="Y139543" s="109"/>
    </row>
    <row r="139544" spans="25:25" x14ac:dyDescent="0.25">
      <c r="Y139544" s="109"/>
    </row>
    <row r="139545" spans="25:25" x14ac:dyDescent="0.25">
      <c r="Y139545" s="109"/>
    </row>
    <row r="139546" spans="25:25" x14ac:dyDescent="0.25">
      <c r="Y139546" s="109"/>
    </row>
    <row r="139547" spans="25:25" x14ac:dyDescent="0.25">
      <c r="Y139547" s="109"/>
    </row>
    <row r="139548" spans="25:25" x14ac:dyDescent="0.25">
      <c r="Y139548" s="109"/>
    </row>
    <row r="139549" spans="25:25" x14ac:dyDescent="0.25">
      <c r="Y139549" s="109"/>
    </row>
    <row r="139550" spans="25:25" x14ac:dyDescent="0.25">
      <c r="Y139550" s="109"/>
    </row>
    <row r="139551" spans="25:25" x14ac:dyDescent="0.25">
      <c r="Y139551" s="109"/>
    </row>
    <row r="139552" spans="25:25" x14ac:dyDescent="0.25">
      <c r="Y139552" s="109"/>
    </row>
    <row r="139553" spans="25:25" x14ac:dyDescent="0.25">
      <c r="Y139553" s="109"/>
    </row>
    <row r="139554" spans="25:25" x14ac:dyDescent="0.25">
      <c r="Y139554" s="109"/>
    </row>
    <row r="139555" spans="25:25" x14ac:dyDescent="0.25">
      <c r="Y139555" s="109"/>
    </row>
    <row r="139556" spans="25:25" x14ac:dyDescent="0.25">
      <c r="Y139556" s="109"/>
    </row>
    <row r="139557" spans="25:25" x14ac:dyDescent="0.25">
      <c r="Y139557" s="109"/>
    </row>
    <row r="139558" spans="25:25" x14ac:dyDescent="0.25">
      <c r="Y139558" s="109"/>
    </row>
    <row r="139559" spans="25:25" x14ac:dyDescent="0.25">
      <c r="Y139559" s="109"/>
    </row>
    <row r="139560" spans="25:25" x14ac:dyDescent="0.25">
      <c r="Y139560" s="109"/>
    </row>
    <row r="139561" spans="25:25" x14ac:dyDescent="0.25">
      <c r="Y139561" s="109"/>
    </row>
    <row r="139562" spans="25:25" x14ac:dyDescent="0.25">
      <c r="Y139562" s="109"/>
    </row>
    <row r="139563" spans="25:25" x14ac:dyDescent="0.25">
      <c r="Y139563" s="109"/>
    </row>
    <row r="139564" spans="25:25" x14ac:dyDescent="0.25">
      <c r="Y139564" s="109"/>
    </row>
    <row r="139565" spans="25:25" x14ac:dyDescent="0.25">
      <c r="Y139565" s="109"/>
    </row>
    <row r="139566" spans="25:25" x14ac:dyDescent="0.25">
      <c r="Y139566" s="109"/>
    </row>
    <row r="139567" spans="25:25" x14ac:dyDescent="0.25">
      <c r="Y139567" s="109"/>
    </row>
    <row r="139568" spans="25:25" x14ac:dyDescent="0.25">
      <c r="Y139568" s="109"/>
    </row>
    <row r="139569" spans="25:25" x14ac:dyDescent="0.25">
      <c r="Y139569" s="109"/>
    </row>
    <row r="139570" spans="25:25" x14ac:dyDescent="0.25">
      <c r="Y139570" s="109"/>
    </row>
    <row r="139571" spans="25:25" x14ac:dyDescent="0.25">
      <c r="Y139571" s="109"/>
    </row>
    <row r="139572" spans="25:25" x14ac:dyDescent="0.25">
      <c r="Y139572" s="109"/>
    </row>
    <row r="139573" spans="25:25" x14ac:dyDescent="0.25">
      <c r="Y139573" s="109"/>
    </row>
    <row r="139574" spans="25:25" x14ac:dyDescent="0.25">
      <c r="Y139574" s="109"/>
    </row>
    <row r="139575" spans="25:25" x14ac:dyDescent="0.25">
      <c r="Y139575" s="109"/>
    </row>
    <row r="139576" spans="25:25" x14ac:dyDescent="0.25">
      <c r="Y139576" s="109"/>
    </row>
    <row r="139577" spans="25:25" x14ac:dyDescent="0.25">
      <c r="Y139577" s="109"/>
    </row>
    <row r="139578" spans="25:25" x14ac:dyDescent="0.25">
      <c r="Y139578" s="109"/>
    </row>
    <row r="139579" spans="25:25" x14ac:dyDescent="0.25">
      <c r="Y139579" s="109"/>
    </row>
    <row r="139580" spans="25:25" x14ac:dyDescent="0.25">
      <c r="Y139580" s="109"/>
    </row>
    <row r="139581" spans="25:25" x14ac:dyDescent="0.25">
      <c r="Y139581" s="109"/>
    </row>
    <row r="139582" spans="25:25" x14ac:dyDescent="0.25">
      <c r="Y139582" s="109"/>
    </row>
    <row r="139583" spans="25:25" x14ac:dyDescent="0.25">
      <c r="Y139583" s="109"/>
    </row>
    <row r="139584" spans="25:25" x14ac:dyDescent="0.25">
      <c r="Y139584" s="109"/>
    </row>
    <row r="139585" spans="25:25" x14ac:dyDescent="0.25">
      <c r="Y139585" s="109"/>
    </row>
    <row r="139586" spans="25:25" x14ac:dyDescent="0.25">
      <c r="Y139586" s="109"/>
    </row>
    <row r="139587" spans="25:25" x14ac:dyDescent="0.25">
      <c r="Y139587" s="109"/>
    </row>
    <row r="139588" spans="25:25" x14ac:dyDescent="0.25">
      <c r="Y139588" s="109"/>
    </row>
    <row r="139589" spans="25:25" x14ac:dyDescent="0.25">
      <c r="Y139589" s="109"/>
    </row>
    <row r="139590" spans="25:25" x14ac:dyDescent="0.25">
      <c r="Y139590" s="109"/>
    </row>
    <row r="139591" spans="25:25" x14ac:dyDescent="0.25">
      <c r="Y139591" s="109"/>
    </row>
    <row r="139592" spans="25:25" x14ac:dyDescent="0.25">
      <c r="Y139592" s="109"/>
    </row>
    <row r="139593" spans="25:25" x14ac:dyDescent="0.25">
      <c r="Y139593" s="109"/>
    </row>
    <row r="139594" spans="25:25" x14ac:dyDescent="0.25">
      <c r="Y139594" s="109"/>
    </row>
    <row r="139595" spans="25:25" x14ac:dyDescent="0.25">
      <c r="Y139595" s="109"/>
    </row>
    <row r="139596" spans="25:25" x14ac:dyDescent="0.25">
      <c r="Y139596" s="109"/>
    </row>
    <row r="139597" spans="25:25" x14ac:dyDescent="0.25">
      <c r="Y139597" s="109"/>
    </row>
    <row r="139598" spans="25:25" x14ac:dyDescent="0.25">
      <c r="Y139598" s="109"/>
    </row>
    <row r="139599" spans="25:25" x14ac:dyDescent="0.25">
      <c r="Y139599" s="109"/>
    </row>
    <row r="139600" spans="25:25" x14ac:dyDescent="0.25">
      <c r="Y139600" s="109"/>
    </row>
    <row r="139601" spans="25:25" x14ac:dyDescent="0.25">
      <c r="Y139601" s="109"/>
    </row>
    <row r="139602" spans="25:25" x14ac:dyDescent="0.25">
      <c r="Y139602" s="109"/>
    </row>
    <row r="139603" spans="25:25" x14ac:dyDescent="0.25">
      <c r="Y139603" s="109"/>
    </row>
    <row r="139604" spans="25:25" x14ac:dyDescent="0.25">
      <c r="Y139604" s="109"/>
    </row>
    <row r="139605" spans="25:25" x14ac:dyDescent="0.25">
      <c r="Y139605" s="109"/>
    </row>
    <row r="139606" spans="25:25" x14ac:dyDescent="0.25">
      <c r="Y139606" s="109"/>
    </row>
    <row r="139607" spans="25:25" x14ac:dyDescent="0.25">
      <c r="Y139607" s="109"/>
    </row>
    <row r="139608" spans="25:25" x14ac:dyDescent="0.25">
      <c r="Y139608" s="109"/>
    </row>
    <row r="139609" spans="25:25" x14ac:dyDescent="0.25">
      <c r="Y139609" s="109"/>
    </row>
    <row r="139610" spans="25:25" x14ac:dyDescent="0.25">
      <c r="Y139610" s="109"/>
    </row>
    <row r="139611" spans="25:25" x14ac:dyDescent="0.25">
      <c r="Y139611" s="109"/>
    </row>
    <row r="139612" spans="25:25" x14ac:dyDescent="0.25">
      <c r="Y139612" s="109"/>
    </row>
    <row r="139613" spans="25:25" x14ac:dyDescent="0.25">
      <c r="Y139613" s="109"/>
    </row>
    <row r="139614" spans="25:25" x14ac:dyDescent="0.25">
      <c r="Y139614" s="109"/>
    </row>
    <row r="139615" spans="25:25" x14ac:dyDescent="0.25">
      <c r="Y139615" s="109"/>
    </row>
    <row r="139616" spans="25:25" x14ac:dyDescent="0.25">
      <c r="Y139616" s="109"/>
    </row>
    <row r="139617" spans="25:25" x14ac:dyDescent="0.25">
      <c r="Y139617" s="109"/>
    </row>
    <row r="139618" spans="25:25" x14ac:dyDescent="0.25">
      <c r="Y139618" s="109"/>
    </row>
    <row r="139619" spans="25:25" x14ac:dyDescent="0.25">
      <c r="Y139619" s="109"/>
    </row>
    <row r="139620" spans="25:25" x14ac:dyDescent="0.25">
      <c r="Y139620" s="109"/>
    </row>
    <row r="139621" spans="25:25" x14ac:dyDescent="0.25">
      <c r="Y139621" s="109"/>
    </row>
    <row r="139622" spans="25:25" x14ac:dyDescent="0.25">
      <c r="Y139622" s="109"/>
    </row>
    <row r="139623" spans="25:25" x14ac:dyDescent="0.25">
      <c r="Y139623" s="109"/>
    </row>
    <row r="139624" spans="25:25" x14ac:dyDescent="0.25">
      <c r="Y139624" s="109"/>
    </row>
    <row r="139625" spans="25:25" x14ac:dyDescent="0.25">
      <c r="Y139625" s="109"/>
    </row>
    <row r="139626" spans="25:25" x14ac:dyDescent="0.25">
      <c r="Y139626" s="109"/>
    </row>
    <row r="139627" spans="25:25" x14ac:dyDescent="0.25">
      <c r="Y139627" s="109"/>
    </row>
    <row r="139628" spans="25:25" x14ac:dyDescent="0.25">
      <c r="Y139628" s="109"/>
    </row>
    <row r="139629" spans="25:25" x14ac:dyDescent="0.25">
      <c r="Y139629" s="109"/>
    </row>
    <row r="139630" spans="25:25" x14ac:dyDescent="0.25">
      <c r="Y139630" s="109"/>
    </row>
    <row r="139631" spans="25:25" x14ac:dyDescent="0.25">
      <c r="Y139631" s="109"/>
    </row>
    <row r="139632" spans="25:25" x14ac:dyDescent="0.25">
      <c r="Y139632" s="109"/>
    </row>
    <row r="139633" spans="25:25" x14ac:dyDescent="0.25">
      <c r="Y139633" s="109"/>
    </row>
    <row r="139634" spans="25:25" x14ac:dyDescent="0.25">
      <c r="Y139634" s="109"/>
    </row>
    <row r="139635" spans="25:25" x14ac:dyDescent="0.25">
      <c r="Y139635" s="109"/>
    </row>
    <row r="139636" spans="25:25" x14ac:dyDescent="0.25">
      <c r="Y139636" s="109"/>
    </row>
    <row r="139637" spans="25:25" x14ac:dyDescent="0.25">
      <c r="Y139637" s="109"/>
    </row>
    <row r="139638" spans="25:25" x14ac:dyDescent="0.25">
      <c r="Y139638" s="109"/>
    </row>
    <row r="139639" spans="25:25" x14ac:dyDescent="0.25">
      <c r="Y139639" s="109"/>
    </row>
    <row r="139640" spans="25:25" x14ac:dyDescent="0.25">
      <c r="Y139640" s="109"/>
    </row>
    <row r="139641" spans="25:25" x14ac:dyDescent="0.25">
      <c r="Y139641" s="109"/>
    </row>
    <row r="139642" spans="25:25" x14ac:dyDescent="0.25">
      <c r="Y139642" s="109"/>
    </row>
    <row r="139643" spans="25:25" x14ac:dyDescent="0.25">
      <c r="Y139643" s="109"/>
    </row>
    <row r="139644" spans="25:25" x14ac:dyDescent="0.25">
      <c r="Y139644" s="109"/>
    </row>
    <row r="139645" spans="25:25" x14ac:dyDescent="0.25">
      <c r="Y139645" s="109"/>
    </row>
    <row r="139646" spans="25:25" x14ac:dyDescent="0.25">
      <c r="Y139646" s="109"/>
    </row>
    <row r="139647" spans="25:25" x14ac:dyDescent="0.25">
      <c r="Y139647" s="109"/>
    </row>
    <row r="139648" spans="25:25" x14ac:dyDescent="0.25">
      <c r="Y139648" s="109"/>
    </row>
    <row r="139649" spans="25:25" x14ac:dyDescent="0.25">
      <c r="Y139649" s="109"/>
    </row>
    <row r="139650" spans="25:25" x14ac:dyDescent="0.25">
      <c r="Y139650" s="109"/>
    </row>
    <row r="139651" spans="25:25" x14ac:dyDescent="0.25">
      <c r="Y139651" s="109"/>
    </row>
    <row r="139652" spans="25:25" x14ac:dyDescent="0.25">
      <c r="Y139652" s="109"/>
    </row>
    <row r="139653" spans="25:25" x14ac:dyDescent="0.25">
      <c r="Y139653" s="109"/>
    </row>
    <row r="139654" spans="25:25" x14ac:dyDescent="0.25">
      <c r="Y139654" s="109"/>
    </row>
    <row r="139655" spans="25:25" x14ac:dyDescent="0.25">
      <c r="Y139655" s="109"/>
    </row>
    <row r="139656" spans="25:25" x14ac:dyDescent="0.25">
      <c r="Y139656" s="109"/>
    </row>
    <row r="139657" spans="25:25" x14ac:dyDescent="0.25">
      <c r="Y139657" s="109"/>
    </row>
    <row r="139658" spans="25:25" x14ac:dyDescent="0.25">
      <c r="Y139658" s="109"/>
    </row>
    <row r="139659" spans="25:25" x14ac:dyDescent="0.25">
      <c r="Y139659" s="109"/>
    </row>
    <row r="139660" spans="25:25" x14ac:dyDescent="0.25">
      <c r="Y139660" s="109"/>
    </row>
    <row r="139661" spans="25:25" x14ac:dyDescent="0.25">
      <c r="Y139661" s="109"/>
    </row>
    <row r="139662" spans="25:25" x14ac:dyDescent="0.25">
      <c r="Y139662" s="109"/>
    </row>
    <row r="139663" spans="25:25" x14ac:dyDescent="0.25">
      <c r="Y139663" s="109"/>
    </row>
    <row r="139664" spans="25:25" x14ac:dyDescent="0.25">
      <c r="Y139664" s="109"/>
    </row>
    <row r="139665" spans="25:25" x14ac:dyDescent="0.25">
      <c r="Y139665" s="109"/>
    </row>
    <row r="139666" spans="25:25" x14ac:dyDescent="0.25">
      <c r="Y139666" s="109"/>
    </row>
    <row r="139667" spans="25:25" x14ac:dyDescent="0.25">
      <c r="Y139667" s="109"/>
    </row>
    <row r="139668" spans="25:25" x14ac:dyDescent="0.25">
      <c r="Y139668" s="109"/>
    </row>
    <row r="139669" spans="25:25" x14ac:dyDescent="0.25">
      <c r="Y139669" s="109"/>
    </row>
    <row r="139670" spans="25:25" x14ac:dyDescent="0.25">
      <c r="Y139670" s="109"/>
    </row>
    <row r="139671" spans="25:25" x14ac:dyDescent="0.25">
      <c r="Y139671" s="109"/>
    </row>
    <row r="139672" spans="25:25" x14ac:dyDescent="0.25">
      <c r="Y139672" s="109"/>
    </row>
    <row r="139673" spans="25:25" x14ac:dyDescent="0.25">
      <c r="Y139673" s="109"/>
    </row>
    <row r="139674" spans="25:25" x14ac:dyDescent="0.25">
      <c r="Y139674" s="109"/>
    </row>
    <row r="139675" spans="25:25" x14ac:dyDescent="0.25">
      <c r="Y139675" s="109"/>
    </row>
    <row r="139676" spans="25:25" x14ac:dyDescent="0.25">
      <c r="Y139676" s="109"/>
    </row>
    <row r="139677" spans="25:25" x14ac:dyDescent="0.25">
      <c r="Y139677" s="109"/>
    </row>
    <row r="139678" spans="25:25" x14ac:dyDescent="0.25">
      <c r="Y139678" s="109"/>
    </row>
    <row r="139679" spans="25:25" x14ac:dyDescent="0.25">
      <c r="Y139679" s="109"/>
    </row>
    <row r="139680" spans="25:25" x14ac:dyDescent="0.25">
      <c r="Y139680" s="109"/>
    </row>
    <row r="139681" spans="25:25" x14ac:dyDescent="0.25">
      <c r="Y139681" s="109"/>
    </row>
    <row r="139682" spans="25:25" x14ac:dyDescent="0.25">
      <c r="Y139682" s="109"/>
    </row>
    <row r="139683" spans="25:25" x14ac:dyDescent="0.25">
      <c r="Y139683" s="109"/>
    </row>
    <row r="139684" spans="25:25" x14ac:dyDescent="0.25">
      <c r="Y139684" s="109"/>
    </row>
    <row r="139685" spans="25:25" x14ac:dyDescent="0.25">
      <c r="Y139685" s="109"/>
    </row>
    <row r="139686" spans="25:25" x14ac:dyDescent="0.25">
      <c r="Y139686" s="109"/>
    </row>
    <row r="139687" spans="25:25" x14ac:dyDescent="0.25">
      <c r="Y139687" s="109"/>
    </row>
    <row r="139688" spans="25:25" x14ac:dyDescent="0.25">
      <c r="Y139688" s="109"/>
    </row>
    <row r="139689" spans="25:25" x14ac:dyDescent="0.25">
      <c r="Y139689" s="109"/>
    </row>
    <row r="139690" spans="25:25" x14ac:dyDescent="0.25">
      <c r="Y139690" s="109"/>
    </row>
    <row r="139691" spans="25:25" x14ac:dyDescent="0.25">
      <c r="Y139691" s="109"/>
    </row>
    <row r="139692" spans="25:25" x14ac:dyDescent="0.25">
      <c r="Y139692" s="109"/>
    </row>
    <row r="139693" spans="25:25" x14ac:dyDescent="0.25">
      <c r="Y139693" s="109"/>
    </row>
    <row r="139694" spans="25:25" x14ac:dyDescent="0.25">
      <c r="Y139694" s="109"/>
    </row>
    <row r="139695" spans="25:25" x14ac:dyDescent="0.25">
      <c r="Y139695" s="109"/>
    </row>
    <row r="139696" spans="25:25" x14ac:dyDescent="0.25">
      <c r="Y139696" s="109"/>
    </row>
    <row r="139697" spans="25:25" x14ac:dyDescent="0.25">
      <c r="Y139697" s="109"/>
    </row>
    <row r="139698" spans="25:25" x14ac:dyDescent="0.25">
      <c r="Y139698" s="109"/>
    </row>
    <row r="139699" spans="25:25" x14ac:dyDescent="0.25">
      <c r="Y139699" s="109"/>
    </row>
    <row r="139700" spans="25:25" x14ac:dyDescent="0.25">
      <c r="Y139700" s="109"/>
    </row>
    <row r="139701" spans="25:25" x14ac:dyDescent="0.25">
      <c r="Y139701" s="109"/>
    </row>
    <row r="139702" spans="25:25" x14ac:dyDescent="0.25">
      <c r="Y139702" s="109"/>
    </row>
    <row r="139703" spans="25:25" x14ac:dyDescent="0.25">
      <c r="Y139703" s="109"/>
    </row>
    <row r="139704" spans="25:25" x14ac:dyDescent="0.25">
      <c r="Y139704" s="109"/>
    </row>
    <row r="139705" spans="25:25" x14ac:dyDescent="0.25">
      <c r="Y139705" s="109"/>
    </row>
    <row r="139706" spans="25:25" x14ac:dyDescent="0.25">
      <c r="Y139706" s="109"/>
    </row>
    <row r="139707" spans="25:25" x14ac:dyDescent="0.25">
      <c r="Y139707" s="109"/>
    </row>
    <row r="139708" spans="25:25" x14ac:dyDescent="0.25">
      <c r="Y139708" s="109"/>
    </row>
    <row r="139709" spans="25:25" x14ac:dyDescent="0.25">
      <c r="Y139709" s="109"/>
    </row>
    <row r="139710" spans="25:25" x14ac:dyDescent="0.25">
      <c r="Y139710" s="109"/>
    </row>
    <row r="139711" spans="25:25" x14ac:dyDescent="0.25">
      <c r="Y139711" s="109"/>
    </row>
    <row r="139712" spans="25:25" x14ac:dyDescent="0.25">
      <c r="Y139712" s="109"/>
    </row>
    <row r="139713" spans="25:25" x14ac:dyDescent="0.25">
      <c r="Y139713" s="109"/>
    </row>
    <row r="139714" spans="25:25" x14ac:dyDescent="0.25">
      <c r="Y139714" s="109"/>
    </row>
    <row r="139715" spans="25:25" x14ac:dyDescent="0.25">
      <c r="Y139715" s="109"/>
    </row>
    <row r="139716" spans="25:25" x14ac:dyDescent="0.25">
      <c r="Y139716" s="109"/>
    </row>
    <row r="139717" spans="25:25" x14ac:dyDescent="0.25">
      <c r="Y139717" s="109"/>
    </row>
    <row r="139718" spans="25:25" x14ac:dyDescent="0.25">
      <c r="Y139718" s="109"/>
    </row>
    <row r="139719" spans="25:25" x14ac:dyDescent="0.25">
      <c r="Y139719" s="109"/>
    </row>
    <row r="139720" spans="25:25" x14ac:dyDescent="0.25">
      <c r="Y139720" s="109"/>
    </row>
    <row r="139721" spans="25:25" x14ac:dyDescent="0.25">
      <c r="Y139721" s="109"/>
    </row>
    <row r="139722" spans="25:25" x14ac:dyDescent="0.25">
      <c r="Y139722" s="109"/>
    </row>
    <row r="139723" spans="25:25" x14ac:dyDescent="0.25">
      <c r="Y139723" s="109"/>
    </row>
    <row r="139724" spans="25:25" x14ac:dyDescent="0.25">
      <c r="Y139724" s="109"/>
    </row>
    <row r="139725" spans="25:25" x14ac:dyDescent="0.25">
      <c r="Y139725" s="109"/>
    </row>
    <row r="139726" spans="25:25" x14ac:dyDescent="0.25">
      <c r="Y139726" s="109"/>
    </row>
    <row r="139727" spans="25:25" x14ac:dyDescent="0.25">
      <c r="Y139727" s="109"/>
    </row>
    <row r="139728" spans="25:25" x14ac:dyDescent="0.25">
      <c r="Y139728" s="109"/>
    </row>
    <row r="139729" spans="25:25" x14ac:dyDescent="0.25">
      <c r="Y139729" s="109"/>
    </row>
    <row r="139730" spans="25:25" x14ac:dyDescent="0.25">
      <c r="Y139730" s="109"/>
    </row>
    <row r="139731" spans="25:25" x14ac:dyDescent="0.25">
      <c r="Y139731" s="109"/>
    </row>
    <row r="139732" spans="25:25" x14ac:dyDescent="0.25">
      <c r="Y139732" s="109"/>
    </row>
    <row r="139733" spans="25:25" x14ac:dyDescent="0.25">
      <c r="Y139733" s="109"/>
    </row>
    <row r="139734" spans="25:25" x14ac:dyDescent="0.25">
      <c r="Y139734" s="109"/>
    </row>
    <row r="139735" spans="25:25" x14ac:dyDescent="0.25">
      <c r="Y139735" s="109"/>
    </row>
    <row r="139736" spans="25:25" x14ac:dyDescent="0.25">
      <c r="Y139736" s="109"/>
    </row>
    <row r="139737" spans="25:25" x14ac:dyDescent="0.25">
      <c r="Y139737" s="109"/>
    </row>
    <row r="139738" spans="25:25" x14ac:dyDescent="0.25">
      <c r="Y139738" s="109"/>
    </row>
    <row r="139739" spans="25:25" x14ac:dyDescent="0.25">
      <c r="Y139739" s="109"/>
    </row>
    <row r="139740" spans="25:25" x14ac:dyDescent="0.25">
      <c r="Y139740" s="109"/>
    </row>
    <row r="139741" spans="25:25" x14ac:dyDescent="0.25">
      <c r="Y139741" s="109"/>
    </row>
    <row r="139742" spans="25:25" x14ac:dyDescent="0.25">
      <c r="Y139742" s="109"/>
    </row>
    <row r="139743" spans="25:25" x14ac:dyDescent="0.25">
      <c r="Y139743" s="109"/>
    </row>
    <row r="139744" spans="25:25" x14ac:dyDescent="0.25">
      <c r="Y139744" s="109"/>
    </row>
    <row r="139745" spans="25:25" x14ac:dyDescent="0.25">
      <c r="Y139745" s="109"/>
    </row>
    <row r="139746" spans="25:25" x14ac:dyDescent="0.25">
      <c r="Y139746" s="109"/>
    </row>
    <row r="139747" spans="25:25" x14ac:dyDescent="0.25">
      <c r="Y139747" s="109"/>
    </row>
    <row r="139748" spans="25:25" x14ac:dyDescent="0.25">
      <c r="Y139748" s="109"/>
    </row>
    <row r="139749" spans="25:25" x14ac:dyDescent="0.25">
      <c r="Y139749" s="109"/>
    </row>
    <row r="139750" spans="25:25" x14ac:dyDescent="0.25">
      <c r="Y139750" s="109"/>
    </row>
    <row r="139751" spans="25:25" x14ac:dyDescent="0.25">
      <c r="Y139751" s="109"/>
    </row>
    <row r="139752" spans="25:25" x14ac:dyDescent="0.25">
      <c r="Y139752" s="109"/>
    </row>
    <row r="139753" spans="25:25" x14ac:dyDescent="0.25">
      <c r="Y139753" s="109"/>
    </row>
    <row r="139754" spans="25:25" x14ac:dyDescent="0.25">
      <c r="Y139754" s="109"/>
    </row>
    <row r="139755" spans="25:25" x14ac:dyDescent="0.25">
      <c r="Y139755" s="109"/>
    </row>
    <row r="139756" spans="25:25" x14ac:dyDescent="0.25">
      <c r="Y139756" s="109"/>
    </row>
    <row r="139757" spans="25:25" x14ac:dyDescent="0.25">
      <c r="Y139757" s="109"/>
    </row>
    <row r="139758" spans="25:25" x14ac:dyDescent="0.25">
      <c r="Y139758" s="109"/>
    </row>
    <row r="139759" spans="25:25" x14ac:dyDescent="0.25">
      <c r="Y139759" s="109"/>
    </row>
    <row r="139760" spans="25:25" x14ac:dyDescent="0.25">
      <c r="Y139760" s="109"/>
    </row>
    <row r="139761" spans="25:25" x14ac:dyDescent="0.25">
      <c r="Y139761" s="109"/>
    </row>
    <row r="139762" spans="25:25" x14ac:dyDescent="0.25">
      <c r="Y139762" s="109"/>
    </row>
    <row r="139763" spans="25:25" x14ac:dyDescent="0.25">
      <c r="Y139763" s="109"/>
    </row>
    <row r="139764" spans="25:25" x14ac:dyDescent="0.25">
      <c r="Y139764" s="109"/>
    </row>
    <row r="139765" spans="25:25" x14ac:dyDescent="0.25">
      <c r="Y139765" s="109"/>
    </row>
    <row r="139766" spans="25:25" x14ac:dyDescent="0.25">
      <c r="Y139766" s="109"/>
    </row>
    <row r="139767" spans="25:25" x14ac:dyDescent="0.25">
      <c r="Y139767" s="109"/>
    </row>
    <row r="139768" spans="25:25" x14ac:dyDescent="0.25">
      <c r="Y139768" s="109"/>
    </row>
    <row r="139769" spans="25:25" x14ac:dyDescent="0.25">
      <c r="Y139769" s="109"/>
    </row>
    <row r="139770" spans="25:25" x14ac:dyDescent="0.25">
      <c r="Y139770" s="109"/>
    </row>
    <row r="139771" spans="25:25" x14ac:dyDescent="0.25">
      <c r="Y139771" s="109"/>
    </row>
    <row r="139772" spans="25:25" x14ac:dyDescent="0.25">
      <c r="Y139772" s="109"/>
    </row>
    <row r="139773" spans="25:25" x14ac:dyDescent="0.25">
      <c r="Y139773" s="109"/>
    </row>
    <row r="139774" spans="25:25" x14ac:dyDescent="0.25">
      <c r="Y139774" s="109"/>
    </row>
    <row r="139775" spans="25:25" x14ac:dyDescent="0.25">
      <c r="Y139775" s="109"/>
    </row>
    <row r="139776" spans="25:25" x14ac:dyDescent="0.25">
      <c r="Y139776" s="109"/>
    </row>
    <row r="139777" spans="25:25" x14ac:dyDescent="0.25">
      <c r="Y139777" s="109"/>
    </row>
    <row r="139778" spans="25:25" x14ac:dyDescent="0.25">
      <c r="Y139778" s="109"/>
    </row>
    <row r="139779" spans="25:25" x14ac:dyDescent="0.25">
      <c r="Y139779" s="109"/>
    </row>
    <row r="139780" spans="25:25" x14ac:dyDescent="0.25">
      <c r="Y139780" s="109"/>
    </row>
    <row r="139781" spans="25:25" x14ac:dyDescent="0.25">
      <c r="Y139781" s="109"/>
    </row>
    <row r="139782" spans="25:25" x14ac:dyDescent="0.25">
      <c r="Y139782" s="109"/>
    </row>
    <row r="139783" spans="25:25" x14ac:dyDescent="0.25">
      <c r="Y139783" s="109"/>
    </row>
    <row r="139784" spans="25:25" x14ac:dyDescent="0.25">
      <c r="Y139784" s="109"/>
    </row>
    <row r="139785" spans="25:25" x14ac:dyDescent="0.25">
      <c r="Y139785" s="109"/>
    </row>
    <row r="139786" spans="25:25" x14ac:dyDescent="0.25">
      <c r="Y139786" s="109"/>
    </row>
    <row r="139787" spans="25:25" x14ac:dyDescent="0.25">
      <c r="Y139787" s="109"/>
    </row>
    <row r="139788" spans="25:25" x14ac:dyDescent="0.25">
      <c r="Y139788" s="109"/>
    </row>
    <row r="139789" spans="25:25" x14ac:dyDescent="0.25">
      <c r="Y139789" s="109"/>
    </row>
    <row r="139790" spans="25:25" x14ac:dyDescent="0.25">
      <c r="Y139790" s="109"/>
    </row>
    <row r="139791" spans="25:25" x14ac:dyDescent="0.25">
      <c r="Y139791" s="109"/>
    </row>
    <row r="139792" spans="25:25" x14ac:dyDescent="0.25">
      <c r="Y139792" s="109"/>
    </row>
    <row r="139793" spans="25:25" x14ac:dyDescent="0.25">
      <c r="Y139793" s="109"/>
    </row>
    <row r="139794" spans="25:25" x14ac:dyDescent="0.25">
      <c r="Y139794" s="109"/>
    </row>
    <row r="139795" spans="25:25" x14ac:dyDescent="0.25">
      <c r="Y139795" s="109"/>
    </row>
    <row r="139796" spans="25:25" x14ac:dyDescent="0.25">
      <c r="Y139796" s="109"/>
    </row>
    <row r="139797" spans="25:25" x14ac:dyDescent="0.25">
      <c r="Y139797" s="109"/>
    </row>
    <row r="139798" spans="25:25" x14ac:dyDescent="0.25">
      <c r="Y139798" s="109"/>
    </row>
    <row r="139799" spans="25:25" x14ac:dyDescent="0.25">
      <c r="Y139799" s="109"/>
    </row>
    <row r="139800" spans="25:25" x14ac:dyDescent="0.25">
      <c r="Y139800" s="109"/>
    </row>
    <row r="139801" spans="25:25" x14ac:dyDescent="0.25">
      <c r="Y139801" s="109"/>
    </row>
    <row r="139802" spans="25:25" x14ac:dyDescent="0.25">
      <c r="Y139802" s="109"/>
    </row>
    <row r="139803" spans="25:25" x14ac:dyDescent="0.25">
      <c r="Y139803" s="109"/>
    </row>
    <row r="139804" spans="25:25" x14ac:dyDescent="0.25">
      <c r="Y139804" s="109"/>
    </row>
    <row r="139805" spans="25:25" x14ac:dyDescent="0.25">
      <c r="Y139805" s="109"/>
    </row>
    <row r="139806" spans="25:25" x14ac:dyDescent="0.25">
      <c r="Y139806" s="109"/>
    </row>
    <row r="139807" spans="25:25" x14ac:dyDescent="0.25">
      <c r="Y139807" s="109"/>
    </row>
    <row r="139808" spans="25:25" x14ac:dyDescent="0.25">
      <c r="Y139808" s="109"/>
    </row>
    <row r="139809" spans="25:25" x14ac:dyDescent="0.25">
      <c r="Y139809" s="109"/>
    </row>
    <row r="139810" spans="25:25" x14ac:dyDescent="0.25">
      <c r="Y139810" s="109"/>
    </row>
    <row r="139811" spans="25:25" x14ac:dyDescent="0.25">
      <c r="Y139811" s="109"/>
    </row>
    <row r="139812" spans="25:25" x14ac:dyDescent="0.25">
      <c r="Y139812" s="109"/>
    </row>
    <row r="139813" spans="25:25" x14ac:dyDescent="0.25">
      <c r="Y139813" s="109"/>
    </row>
    <row r="139814" spans="25:25" x14ac:dyDescent="0.25">
      <c r="Y139814" s="109"/>
    </row>
    <row r="139815" spans="25:25" x14ac:dyDescent="0.25">
      <c r="Y139815" s="109"/>
    </row>
    <row r="139816" spans="25:25" x14ac:dyDescent="0.25">
      <c r="Y139816" s="109"/>
    </row>
    <row r="139817" spans="25:25" x14ac:dyDescent="0.25">
      <c r="Y139817" s="109"/>
    </row>
    <row r="139818" spans="25:25" x14ac:dyDescent="0.25">
      <c r="Y139818" s="109"/>
    </row>
    <row r="139819" spans="25:25" x14ac:dyDescent="0.25">
      <c r="Y139819" s="109"/>
    </row>
    <row r="139820" spans="25:25" x14ac:dyDescent="0.25">
      <c r="Y139820" s="109"/>
    </row>
    <row r="139821" spans="25:25" x14ac:dyDescent="0.25">
      <c r="Y139821" s="109"/>
    </row>
    <row r="139822" spans="25:25" x14ac:dyDescent="0.25">
      <c r="Y139822" s="109"/>
    </row>
    <row r="139823" spans="25:25" x14ac:dyDescent="0.25">
      <c r="Y139823" s="109"/>
    </row>
    <row r="139824" spans="25:25" x14ac:dyDescent="0.25">
      <c r="Y139824" s="109"/>
    </row>
    <row r="139825" spans="25:25" x14ac:dyDescent="0.25">
      <c r="Y139825" s="109"/>
    </row>
    <row r="139826" spans="25:25" x14ac:dyDescent="0.25">
      <c r="Y139826" s="109"/>
    </row>
    <row r="139827" spans="25:25" x14ac:dyDescent="0.25">
      <c r="Y139827" s="109"/>
    </row>
    <row r="139828" spans="25:25" x14ac:dyDescent="0.25">
      <c r="Y139828" s="109"/>
    </row>
    <row r="139829" spans="25:25" x14ac:dyDescent="0.25">
      <c r="Y139829" s="109"/>
    </row>
    <row r="139830" spans="25:25" x14ac:dyDescent="0.25">
      <c r="Y139830" s="109"/>
    </row>
    <row r="139831" spans="25:25" x14ac:dyDescent="0.25">
      <c r="Y139831" s="109"/>
    </row>
    <row r="139832" spans="25:25" x14ac:dyDescent="0.25">
      <c r="Y139832" s="109"/>
    </row>
    <row r="139833" spans="25:25" x14ac:dyDescent="0.25">
      <c r="Y139833" s="109"/>
    </row>
    <row r="139834" spans="25:25" x14ac:dyDescent="0.25">
      <c r="Y139834" s="109"/>
    </row>
    <row r="139835" spans="25:25" x14ac:dyDescent="0.25">
      <c r="Y139835" s="109"/>
    </row>
    <row r="139836" spans="25:25" x14ac:dyDescent="0.25">
      <c r="Y139836" s="109"/>
    </row>
    <row r="139837" spans="25:25" x14ac:dyDescent="0.25">
      <c r="Y139837" s="109"/>
    </row>
    <row r="139838" spans="25:25" x14ac:dyDescent="0.25">
      <c r="Y139838" s="109"/>
    </row>
    <row r="139839" spans="25:25" x14ac:dyDescent="0.25">
      <c r="Y139839" s="109"/>
    </row>
    <row r="139840" spans="25:25" x14ac:dyDescent="0.25">
      <c r="Y139840" s="109"/>
    </row>
    <row r="139841" spans="25:25" x14ac:dyDescent="0.25">
      <c r="Y139841" s="109"/>
    </row>
    <row r="139842" spans="25:25" x14ac:dyDescent="0.25">
      <c r="Y139842" s="109"/>
    </row>
    <row r="139843" spans="25:25" x14ac:dyDescent="0.25">
      <c r="Y139843" s="109"/>
    </row>
    <row r="139844" spans="25:25" x14ac:dyDescent="0.25">
      <c r="Y139844" s="109"/>
    </row>
    <row r="139845" spans="25:25" x14ac:dyDescent="0.25">
      <c r="Y139845" s="109"/>
    </row>
    <row r="139846" spans="25:25" x14ac:dyDescent="0.25">
      <c r="Y139846" s="109"/>
    </row>
    <row r="139847" spans="25:25" x14ac:dyDescent="0.25">
      <c r="Y139847" s="109"/>
    </row>
    <row r="139848" spans="25:25" x14ac:dyDescent="0.25">
      <c r="Y139848" s="109"/>
    </row>
    <row r="139849" spans="25:25" x14ac:dyDescent="0.25">
      <c r="Y139849" s="109"/>
    </row>
    <row r="139850" spans="25:25" x14ac:dyDescent="0.25">
      <c r="Y139850" s="109"/>
    </row>
    <row r="139851" spans="25:25" x14ac:dyDescent="0.25">
      <c r="Y139851" s="109"/>
    </row>
    <row r="139852" spans="25:25" x14ac:dyDescent="0.25">
      <c r="Y139852" s="109"/>
    </row>
    <row r="139853" spans="25:25" x14ac:dyDescent="0.25">
      <c r="Y139853" s="109"/>
    </row>
    <row r="139854" spans="25:25" x14ac:dyDescent="0.25">
      <c r="Y139854" s="109"/>
    </row>
    <row r="139855" spans="25:25" x14ac:dyDescent="0.25">
      <c r="Y139855" s="109"/>
    </row>
    <row r="139856" spans="25:25" x14ac:dyDescent="0.25">
      <c r="Y139856" s="109"/>
    </row>
    <row r="139857" spans="25:25" x14ac:dyDescent="0.25">
      <c r="Y139857" s="109"/>
    </row>
    <row r="139858" spans="25:25" x14ac:dyDescent="0.25">
      <c r="Y139858" s="109"/>
    </row>
    <row r="139859" spans="25:25" x14ac:dyDescent="0.25">
      <c r="Y139859" s="109"/>
    </row>
    <row r="139860" spans="25:25" x14ac:dyDescent="0.25">
      <c r="Y139860" s="109"/>
    </row>
    <row r="139861" spans="25:25" x14ac:dyDescent="0.25">
      <c r="Y139861" s="109"/>
    </row>
    <row r="139862" spans="25:25" x14ac:dyDescent="0.25">
      <c r="Y139862" s="109"/>
    </row>
    <row r="139863" spans="25:25" x14ac:dyDescent="0.25">
      <c r="Y139863" s="109"/>
    </row>
    <row r="139864" spans="25:25" x14ac:dyDescent="0.25">
      <c r="Y139864" s="109"/>
    </row>
    <row r="139865" spans="25:25" x14ac:dyDescent="0.25">
      <c r="Y139865" s="109"/>
    </row>
    <row r="139866" spans="25:25" x14ac:dyDescent="0.25">
      <c r="Y139866" s="109"/>
    </row>
    <row r="139867" spans="25:25" x14ac:dyDescent="0.25">
      <c r="Y139867" s="109"/>
    </row>
    <row r="139868" spans="25:25" x14ac:dyDescent="0.25">
      <c r="Y139868" s="109"/>
    </row>
    <row r="139869" spans="25:25" x14ac:dyDescent="0.25">
      <c r="Y139869" s="109"/>
    </row>
    <row r="139870" spans="25:25" x14ac:dyDescent="0.25">
      <c r="Y139870" s="109"/>
    </row>
    <row r="139871" spans="25:25" x14ac:dyDescent="0.25">
      <c r="Y139871" s="109"/>
    </row>
    <row r="139872" spans="25:25" x14ac:dyDescent="0.25">
      <c r="Y139872" s="109"/>
    </row>
    <row r="139873" spans="25:25" x14ac:dyDescent="0.25">
      <c r="Y139873" s="109"/>
    </row>
    <row r="139874" spans="25:25" x14ac:dyDescent="0.25">
      <c r="Y139874" s="109"/>
    </row>
    <row r="139875" spans="25:25" x14ac:dyDescent="0.25">
      <c r="Y139875" s="109"/>
    </row>
    <row r="139876" spans="25:25" x14ac:dyDescent="0.25">
      <c r="Y139876" s="109"/>
    </row>
    <row r="139877" spans="25:25" x14ac:dyDescent="0.25">
      <c r="Y139877" s="109"/>
    </row>
    <row r="139878" spans="25:25" x14ac:dyDescent="0.25">
      <c r="Y139878" s="109"/>
    </row>
    <row r="139879" spans="25:25" x14ac:dyDescent="0.25">
      <c r="Y139879" s="109"/>
    </row>
    <row r="139880" spans="25:25" x14ac:dyDescent="0.25">
      <c r="Y139880" s="109"/>
    </row>
    <row r="139881" spans="25:25" x14ac:dyDescent="0.25">
      <c r="Y139881" s="109"/>
    </row>
    <row r="139882" spans="25:25" x14ac:dyDescent="0.25">
      <c r="Y139882" s="109"/>
    </row>
    <row r="139883" spans="25:25" x14ac:dyDescent="0.25">
      <c r="Y139883" s="109"/>
    </row>
    <row r="139884" spans="25:25" x14ac:dyDescent="0.25">
      <c r="Y139884" s="109"/>
    </row>
    <row r="139885" spans="25:25" x14ac:dyDescent="0.25">
      <c r="Y139885" s="109"/>
    </row>
    <row r="139886" spans="25:25" x14ac:dyDescent="0.25">
      <c r="Y139886" s="109"/>
    </row>
    <row r="139887" spans="25:25" x14ac:dyDescent="0.25">
      <c r="Y139887" s="109"/>
    </row>
    <row r="139888" spans="25:25" x14ac:dyDescent="0.25">
      <c r="Y139888" s="109"/>
    </row>
    <row r="139889" spans="25:25" x14ac:dyDescent="0.25">
      <c r="Y139889" s="109"/>
    </row>
    <row r="139890" spans="25:25" x14ac:dyDescent="0.25">
      <c r="Y139890" s="109"/>
    </row>
    <row r="139891" spans="25:25" x14ac:dyDescent="0.25">
      <c r="Y139891" s="109"/>
    </row>
    <row r="139892" spans="25:25" x14ac:dyDescent="0.25">
      <c r="Y139892" s="109"/>
    </row>
    <row r="139893" spans="25:25" x14ac:dyDescent="0.25">
      <c r="Y139893" s="109"/>
    </row>
    <row r="139894" spans="25:25" x14ac:dyDescent="0.25">
      <c r="Y139894" s="109"/>
    </row>
    <row r="139895" spans="25:25" x14ac:dyDescent="0.25">
      <c r="Y139895" s="109"/>
    </row>
    <row r="139896" spans="25:25" x14ac:dyDescent="0.25">
      <c r="Y139896" s="109"/>
    </row>
    <row r="139897" spans="25:25" x14ac:dyDescent="0.25">
      <c r="Y139897" s="109"/>
    </row>
    <row r="139898" spans="25:25" x14ac:dyDescent="0.25">
      <c r="Y139898" s="109"/>
    </row>
    <row r="139899" spans="25:25" x14ac:dyDescent="0.25">
      <c r="Y139899" s="109"/>
    </row>
    <row r="139900" spans="25:25" x14ac:dyDescent="0.25">
      <c r="Y139900" s="109"/>
    </row>
    <row r="139901" spans="25:25" x14ac:dyDescent="0.25">
      <c r="Y139901" s="109"/>
    </row>
    <row r="139902" spans="25:25" x14ac:dyDescent="0.25">
      <c r="Y139902" s="109"/>
    </row>
    <row r="139903" spans="25:25" x14ac:dyDescent="0.25">
      <c r="Y139903" s="109"/>
    </row>
    <row r="139904" spans="25:25" x14ac:dyDescent="0.25">
      <c r="Y139904" s="109"/>
    </row>
    <row r="139905" spans="25:25" x14ac:dyDescent="0.25">
      <c r="Y139905" s="109"/>
    </row>
    <row r="139906" spans="25:25" x14ac:dyDescent="0.25">
      <c r="Y139906" s="109"/>
    </row>
    <row r="139907" spans="25:25" x14ac:dyDescent="0.25">
      <c r="Y139907" s="109"/>
    </row>
    <row r="139908" spans="25:25" x14ac:dyDescent="0.25">
      <c r="Y139908" s="109"/>
    </row>
    <row r="139909" spans="25:25" x14ac:dyDescent="0.25">
      <c r="Y139909" s="109"/>
    </row>
    <row r="139910" spans="25:25" x14ac:dyDescent="0.25">
      <c r="Y139910" s="109"/>
    </row>
    <row r="139911" spans="25:25" x14ac:dyDescent="0.25">
      <c r="Y139911" s="109"/>
    </row>
    <row r="139912" spans="25:25" x14ac:dyDescent="0.25">
      <c r="Y139912" s="109"/>
    </row>
    <row r="139913" spans="25:25" x14ac:dyDescent="0.25">
      <c r="Y139913" s="109"/>
    </row>
    <row r="139914" spans="25:25" x14ac:dyDescent="0.25">
      <c r="Y139914" s="109"/>
    </row>
    <row r="139915" spans="25:25" x14ac:dyDescent="0.25">
      <c r="Y139915" s="109"/>
    </row>
    <row r="139916" spans="25:25" x14ac:dyDescent="0.25">
      <c r="Y139916" s="109"/>
    </row>
    <row r="139917" spans="25:25" x14ac:dyDescent="0.25">
      <c r="Y139917" s="109"/>
    </row>
    <row r="139918" spans="25:25" x14ac:dyDescent="0.25">
      <c r="Y139918" s="109"/>
    </row>
    <row r="139919" spans="25:25" x14ac:dyDescent="0.25">
      <c r="Y139919" s="109"/>
    </row>
    <row r="139920" spans="25:25" x14ac:dyDescent="0.25">
      <c r="Y139920" s="109"/>
    </row>
    <row r="139921" spans="25:25" x14ac:dyDescent="0.25">
      <c r="Y139921" s="109"/>
    </row>
    <row r="139922" spans="25:25" x14ac:dyDescent="0.25">
      <c r="Y139922" s="109"/>
    </row>
    <row r="139923" spans="25:25" x14ac:dyDescent="0.25">
      <c r="Y139923" s="109"/>
    </row>
    <row r="139924" spans="25:25" x14ac:dyDescent="0.25">
      <c r="Y139924" s="109"/>
    </row>
    <row r="139925" spans="25:25" x14ac:dyDescent="0.25">
      <c r="Y139925" s="109"/>
    </row>
    <row r="139926" spans="25:25" x14ac:dyDescent="0.25">
      <c r="Y139926" s="109"/>
    </row>
    <row r="139927" spans="25:25" x14ac:dyDescent="0.25">
      <c r="Y139927" s="109"/>
    </row>
    <row r="139928" spans="25:25" x14ac:dyDescent="0.25">
      <c r="Y139928" s="109"/>
    </row>
    <row r="139929" spans="25:25" x14ac:dyDescent="0.25">
      <c r="Y139929" s="109"/>
    </row>
    <row r="139930" spans="25:25" x14ac:dyDescent="0.25">
      <c r="Y139930" s="109"/>
    </row>
    <row r="139931" spans="25:25" x14ac:dyDescent="0.25">
      <c r="Y139931" s="109"/>
    </row>
    <row r="139932" spans="25:25" x14ac:dyDescent="0.25">
      <c r="Y139932" s="109"/>
    </row>
    <row r="139933" spans="25:25" x14ac:dyDescent="0.25">
      <c r="Y139933" s="109"/>
    </row>
    <row r="139934" spans="25:25" x14ac:dyDescent="0.25">
      <c r="Y139934" s="109"/>
    </row>
    <row r="139935" spans="25:25" x14ac:dyDescent="0.25">
      <c r="Y139935" s="109"/>
    </row>
    <row r="139936" spans="25:25" x14ac:dyDescent="0.25">
      <c r="Y139936" s="109"/>
    </row>
    <row r="139937" spans="25:25" x14ac:dyDescent="0.25">
      <c r="Y139937" s="109"/>
    </row>
    <row r="139938" spans="25:25" x14ac:dyDescent="0.25">
      <c r="Y139938" s="109"/>
    </row>
    <row r="139939" spans="25:25" x14ac:dyDescent="0.25">
      <c r="Y139939" s="109"/>
    </row>
    <row r="139940" spans="25:25" x14ac:dyDescent="0.25">
      <c r="Y139940" s="109"/>
    </row>
    <row r="139941" spans="25:25" x14ac:dyDescent="0.25">
      <c r="Y139941" s="109"/>
    </row>
    <row r="139942" spans="25:25" x14ac:dyDescent="0.25">
      <c r="Y139942" s="109"/>
    </row>
    <row r="139943" spans="25:25" x14ac:dyDescent="0.25">
      <c r="Y139943" s="109"/>
    </row>
    <row r="139944" spans="25:25" x14ac:dyDescent="0.25">
      <c r="Y139944" s="109"/>
    </row>
    <row r="139945" spans="25:25" x14ac:dyDescent="0.25">
      <c r="Y139945" s="109"/>
    </row>
    <row r="139946" spans="25:25" x14ac:dyDescent="0.25">
      <c r="Y139946" s="109"/>
    </row>
    <row r="139947" spans="25:25" x14ac:dyDescent="0.25">
      <c r="Y139947" s="109"/>
    </row>
    <row r="139948" spans="25:25" x14ac:dyDescent="0.25">
      <c r="Y139948" s="109"/>
    </row>
    <row r="139949" spans="25:25" x14ac:dyDescent="0.25">
      <c r="Y139949" s="109"/>
    </row>
    <row r="139950" spans="25:25" x14ac:dyDescent="0.25">
      <c r="Y139950" s="109"/>
    </row>
    <row r="139951" spans="25:25" x14ac:dyDescent="0.25">
      <c r="Y139951" s="109"/>
    </row>
    <row r="139952" spans="25:25" x14ac:dyDescent="0.25">
      <c r="Y139952" s="109"/>
    </row>
    <row r="139953" spans="25:25" x14ac:dyDescent="0.25">
      <c r="Y139953" s="109"/>
    </row>
    <row r="139954" spans="25:25" x14ac:dyDescent="0.25">
      <c r="Y139954" s="109"/>
    </row>
    <row r="139955" spans="25:25" x14ac:dyDescent="0.25">
      <c r="Y139955" s="109"/>
    </row>
    <row r="139956" spans="25:25" x14ac:dyDescent="0.25">
      <c r="Y139956" s="109"/>
    </row>
    <row r="139957" spans="25:25" x14ac:dyDescent="0.25">
      <c r="Y139957" s="109"/>
    </row>
    <row r="139958" spans="25:25" x14ac:dyDescent="0.25">
      <c r="Y139958" s="109"/>
    </row>
    <row r="139959" spans="25:25" x14ac:dyDescent="0.25">
      <c r="Y139959" s="109"/>
    </row>
    <row r="139960" spans="25:25" x14ac:dyDescent="0.25">
      <c r="Y139960" s="109"/>
    </row>
    <row r="139961" spans="25:25" x14ac:dyDescent="0.25">
      <c r="Y139961" s="109"/>
    </row>
    <row r="139962" spans="25:25" x14ac:dyDescent="0.25">
      <c r="Y139962" s="109"/>
    </row>
    <row r="139963" spans="25:25" x14ac:dyDescent="0.25">
      <c r="Y139963" s="109"/>
    </row>
    <row r="139964" spans="25:25" x14ac:dyDescent="0.25">
      <c r="Y139964" s="109"/>
    </row>
    <row r="139965" spans="25:25" x14ac:dyDescent="0.25">
      <c r="Y139965" s="109"/>
    </row>
    <row r="139966" spans="25:25" x14ac:dyDescent="0.25">
      <c r="Y139966" s="109"/>
    </row>
    <row r="139967" spans="25:25" x14ac:dyDescent="0.25">
      <c r="Y139967" s="109"/>
    </row>
    <row r="139968" spans="25:25" x14ac:dyDescent="0.25">
      <c r="Y139968" s="109"/>
    </row>
    <row r="139969" spans="25:25" x14ac:dyDescent="0.25">
      <c r="Y139969" s="109"/>
    </row>
    <row r="139970" spans="25:25" x14ac:dyDescent="0.25">
      <c r="Y139970" s="109"/>
    </row>
    <row r="139971" spans="25:25" x14ac:dyDescent="0.25">
      <c r="Y139971" s="109"/>
    </row>
    <row r="139972" spans="25:25" x14ac:dyDescent="0.25">
      <c r="Y139972" s="109"/>
    </row>
    <row r="139973" spans="25:25" x14ac:dyDescent="0.25">
      <c r="Y139973" s="109"/>
    </row>
    <row r="139974" spans="25:25" x14ac:dyDescent="0.25">
      <c r="Y139974" s="109"/>
    </row>
    <row r="139975" spans="25:25" x14ac:dyDescent="0.25">
      <c r="Y139975" s="109"/>
    </row>
    <row r="139976" spans="25:25" x14ac:dyDescent="0.25">
      <c r="Y139976" s="109"/>
    </row>
    <row r="139977" spans="25:25" x14ac:dyDescent="0.25">
      <c r="Y139977" s="109"/>
    </row>
    <row r="139978" spans="25:25" x14ac:dyDescent="0.25">
      <c r="Y139978" s="109"/>
    </row>
    <row r="139979" spans="25:25" x14ac:dyDescent="0.25">
      <c r="Y139979" s="109"/>
    </row>
    <row r="139980" spans="25:25" x14ac:dyDescent="0.25">
      <c r="Y139980" s="109"/>
    </row>
    <row r="139981" spans="25:25" x14ac:dyDescent="0.25">
      <c r="Y139981" s="109"/>
    </row>
    <row r="139982" spans="25:25" x14ac:dyDescent="0.25">
      <c r="Y139982" s="109"/>
    </row>
    <row r="139983" spans="25:25" x14ac:dyDescent="0.25">
      <c r="Y139983" s="109"/>
    </row>
    <row r="139984" spans="25:25" x14ac:dyDescent="0.25">
      <c r="Y139984" s="109"/>
    </row>
    <row r="139985" spans="25:25" x14ac:dyDescent="0.25">
      <c r="Y139985" s="109"/>
    </row>
    <row r="139986" spans="25:25" x14ac:dyDescent="0.25">
      <c r="Y139986" s="109"/>
    </row>
    <row r="139987" spans="25:25" x14ac:dyDescent="0.25">
      <c r="Y139987" s="109"/>
    </row>
    <row r="139988" spans="25:25" x14ac:dyDescent="0.25">
      <c r="Y139988" s="109"/>
    </row>
    <row r="139989" spans="25:25" x14ac:dyDescent="0.25">
      <c r="Y139989" s="109"/>
    </row>
    <row r="139990" spans="25:25" x14ac:dyDescent="0.25">
      <c r="Y139990" s="109"/>
    </row>
    <row r="139991" spans="25:25" x14ac:dyDescent="0.25">
      <c r="Y139991" s="109"/>
    </row>
    <row r="139992" spans="25:25" x14ac:dyDescent="0.25">
      <c r="Y139992" s="109"/>
    </row>
    <row r="139993" spans="25:25" x14ac:dyDescent="0.25">
      <c r="Y139993" s="109"/>
    </row>
    <row r="139994" spans="25:25" x14ac:dyDescent="0.25">
      <c r="Y139994" s="109"/>
    </row>
    <row r="139995" spans="25:25" x14ac:dyDescent="0.25">
      <c r="Y139995" s="109"/>
    </row>
    <row r="139996" spans="25:25" x14ac:dyDescent="0.25">
      <c r="Y139996" s="109"/>
    </row>
    <row r="139997" spans="25:25" x14ac:dyDescent="0.25">
      <c r="Y139997" s="109"/>
    </row>
    <row r="139998" spans="25:25" x14ac:dyDescent="0.25">
      <c r="Y139998" s="109"/>
    </row>
    <row r="139999" spans="25:25" x14ac:dyDescent="0.25">
      <c r="Y139999" s="109"/>
    </row>
    <row r="140000" spans="25:25" x14ac:dyDescent="0.25">
      <c r="Y140000" s="109"/>
    </row>
    <row r="140001" spans="25:25" x14ac:dyDescent="0.25">
      <c r="Y140001" s="109"/>
    </row>
    <row r="140002" spans="25:25" x14ac:dyDescent="0.25">
      <c r="Y140002" s="109"/>
    </row>
    <row r="140003" spans="25:25" x14ac:dyDescent="0.25">
      <c r="Y140003" s="109"/>
    </row>
    <row r="140004" spans="25:25" x14ac:dyDescent="0.25">
      <c r="Y140004" s="109"/>
    </row>
    <row r="140005" spans="25:25" x14ac:dyDescent="0.25">
      <c r="Y140005" s="109"/>
    </row>
    <row r="140006" spans="25:25" x14ac:dyDescent="0.25">
      <c r="Y140006" s="109"/>
    </row>
    <row r="140007" spans="25:25" x14ac:dyDescent="0.25">
      <c r="Y140007" s="109"/>
    </row>
    <row r="140008" spans="25:25" x14ac:dyDescent="0.25">
      <c r="Y140008" s="109"/>
    </row>
    <row r="140009" spans="25:25" x14ac:dyDescent="0.25">
      <c r="Y140009" s="109"/>
    </row>
    <row r="140010" spans="25:25" x14ac:dyDescent="0.25">
      <c r="Y140010" s="109"/>
    </row>
    <row r="140011" spans="25:25" x14ac:dyDescent="0.25">
      <c r="Y140011" s="109"/>
    </row>
    <row r="140012" spans="25:25" x14ac:dyDescent="0.25">
      <c r="Y140012" s="109"/>
    </row>
    <row r="140013" spans="25:25" x14ac:dyDescent="0.25">
      <c r="Y140013" s="109"/>
    </row>
    <row r="140014" spans="25:25" x14ac:dyDescent="0.25">
      <c r="Y140014" s="109"/>
    </row>
    <row r="140015" spans="25:25" x14ac:dyDescent="0.25">
      <c r="Y140015" s="109"/>
    </row>
    <row r="140016" spans="25:25" x14ac:dyDescent="0.25">
      <c r="Y140016" s="109"/>
    </row>
    <row r="140017" spans="25:25" x14ac:dyDescent="0.25">
      <c r="Y140017" s="109"/>
    </row>
    <row r="140018" spans="25:25" x14ac:dyDescent="0.25">
      <c r="Y140018" s="109"/>
    </row>
    <row r="140019" spans="25:25" x14ac:dyDescent="0.25">
      <c r="Y140019" s="109"/>
    </row>
    <row r="140020" spans="25:25" x14ac:dyDescent="0.25">
      <c r="Y140020" s="109"/>
    </row>
    <row r="140021" spans="25:25" x14ac:dyDescent="0.25">
      <c r="Y140021" s="109"/>
    </row>
    <row r="140022" spans="25:25" x14ac:dyDescent="0.25">
      <c r="Y140022" s="109"/>
    </row>
    <row r="140023" spans="25:25" x14ac:dyDescent="0.25">
      <c r="Y140023" s="109"/>
    </row>
    <row r="140024" spans="25:25" x14ac:dyDescent="0.25">
      <c r="Y140024" s="109"/>
    </row>
    <row r="140025" spans="25:25" x14ac:dyDescent="0.25">
      <c r="Y140025" s="109"/>
    </row>
    <row r="140026" spans="25:25" x14ac:dyDescent="0.25">
      <c r="Y140026" s="109"/>
    </row>
    <row r="140027" spans="25:25" x14ac:dyDescent="0.25">
      <c r="Y140027" s="109"/>
    </row>
    <row r="140028" spans="25:25" x14ac:dyDescent="0.25">
      <c r="Y140028" s="109"/>
    </row>
    <row r="140029" spans="25:25" x14ac:dyDescent="0.25">
      <c r="Y140029" s="109"/>
    </row>
    <row r="140030" spans="25:25" x14ac:dyDescent="0.25">
      <c r="Y140030" s="109"/>
    </row>
    <row r="140031" spans="25:25" x14ac:dyDescent="0.25">
      <c r="Y140031" s="109"/>
    </row>
    <row r="140032" spans="25:25" x14ac:dyDescent="0.25">
      <c r="Y140032" s="109"/>
    </row>
    <row r="140033" spans="25:25" x14ac:dyDescent="0.25">
      <c r="Y140033" s="109"/>
    </row>
    <row r="140034" spans="25:25" x14ac:dyDescent="0.25">
      <c r="Y140034" s="109"/>
    </row>
    <row r="140035" spans="25:25" x14ac:dyDescent="0.25">
      <c r="Y140035" s="109"/>
    </row>
    <row r="140036" spans="25:25" x14ac:dyDescent="0.25">
      <c r="Y140036" s="109"/>
    </row>
    <row r="140037" spans="25:25" x14ac:dyDescent="0.25">
      <c r="Y140037" s="109"/>
    </row>
    <row r="140038" spans="25:25" x14ac:dyDescent="0.25">
      <c r="Y140038" s="109"/>
    </row>
    <row r="140039" spans="25:25" x14ac:dyDescent="0.25">
      <c r="Y140039" s="109"/>
    </row>
    <row r="140040" spans="25:25" x14ac:dyDescent="0.25">
      <c r="Y140040" s="109"/>
    </row>
    <row r="140041" spans="25:25" x14ac:dyDescent="0.25">
      <c r="Y140041" s="109"/>
    </row>
    <row r="140042" spans="25:25" x14ac:dyDescent="0.25">
      <c r="Y140042" s="109"/>
    </row>
    <row r="140043" spans="25:25" x14ac:dyDescent="0.25">
      <c r="Y140043" s="109"/>
    </row>
    <row r="140044" spans="25:25" x14ac:dyDescent="0.25">
      <c r="Y140044" s="109"/>
    </row>
    <row r="140045" spans="25:25" x14ac:dyDescent="0.25">
      <c r="Y140045" s="109"/>
    </row>
    <row r="140046" spans="25:25" x14ac:dyDescent="0.25">
      <c r="Y140046" s="109"/>
    </row>
    <row r="140047" spans="25:25" x14ac:dyDescent="0.25">
      <c r="Y140047" s="109"/>
    </row>
    <row r="140048" spans="25:25" x14ac:dyDescent="0.25">
      <c r="Y140048" s="109"/>
    </row>
    <row r="140049" spans="25:25" x14ac:dyDescent="0.25">
      <c r="Y140049" s="109"/>
    </row>
    <row r="140050" spans="25:25" x14ac:dyDescent="0.25">
      <c r="Y140050" s="109"/>
    </row>
    <row r="140051" spans="25:25" x14ac:dyDescent="0.25">
      <c r="Y140051" s="109"/>
    </row>
    <row r="140052" spans="25:25" x14ac:dyDescent="0.25">
      <c r="Y140052" s="109"/>
    </row>
    <row r="140053" spans="25:25" x14ac:dyDescent="0.25">
      <c r="Y140053" s="109"/>
    </row>
    <row r="140054" spans="25:25" x14ac:dyDescent="0.25">
      <c r="Y140054" s="109"/>
    </row>
    <row r="140055" spans="25:25" x14ac:dyDescent="0.25">
      <c r="Y140055" s="109"/>
    </row>
    <row r="140056" spans="25:25" x14ac:dyDescent="0.25">
      <c r="Y140056" s="109"/>
    </row>
    <row r="140057" spans="25:25" x14ac:dyDescent="0.25">
      <c r="Y140057" s="109"/>
    </row>
    <row r="140058" spans="25:25" x14ac:dyDescent="0.25">
      <c r="Y140058" s="109"/>
    </row>
    <row r="140059" spans="25:25" x14ac:dyDescent="0.25">
      <c r="Y140059" s="109"/>
    </row>
    <row r="140060" spans="25:25" x14ac:dyDescent="0.25">
      <c r="Y140060" s="109"/>
    </row>
    <row r="140061" spans="25:25" x14ac:dyDescent="0.25">
      <c r="Y140061" s="109"/>
    </row>
    <row r="140062" spans="25:25" x14ac:dyDescent="0.25">
      <c r="Y140062" s="109"/>
    </row>
    <row r="140063" spans="25:25" x14ac:dyDescent="0.25">
      <c r="Y140063" s="109"/>
    </row>
    <row r="140064" spans="25:25" x14ac:dyDescent="0.25">
      <c r="Y140064" s="109"/>
    </row>
    <row r="140065" spans="25:25" x14ac:dyDescent="0.25">
      <c r="Y140065" s="109"/>
    </row>
    <row r="140066" spans="25:25" x14ac:dyDescent="0.25">
      <c r="Y140066" s="109"/>
    </row>
    <row r="140067" spans="25:25" x14ac:dyDescent="0.25">
      <c r="Y140067" s="109"/>
    </row>
    <row r="140068" spans="25:25" x14ac:dyDescent="0.25">
      <c r="Y140068" s="109"/>
    </row>
    <row r="140069" spans="25:25" x14ac:dyDescent="0.25">
      <c r="Y140069" s="109"/>
    </row>
    <row r="140070" spans="25:25" x14ac:dyDescent="0.25">
      <c r="Y140070" s="109"/>
    </row>
    <row r="140071" spans="25:25" x14ac:dyDescent="0.25">
      <c r="Y140071" s="109"/>
    </row>
    <row r="140072" spans="25:25" x14ac:dyDescent="0.25">
      <c r="Y140072" s="109"/>
    </row>
    <row r="140073" spans="25:25" x14ac:dyDescent="0.25">
      <c r="Y140073" s="109"/>
    </row>
    <row r="140074" spans="25:25" x14ac:dyDescent="0.25">
      <c r="Y140074" s="109"/>
    </row>
    <row r="140075" spans="25:25" x14ac:dyDescent="0.25">
      <c r="Y140075" s="109"/>
    </row>
    <row r="140076" spans="25:25" x14ac:dyDescent="0.25">
      <c r="Y140076" s="109"/>
    </row>
    <row r="140077" spans="25:25" x14ac:dyDescent="0.25">
      <c r="Y140077" s="109"/>
    </row>
    <row r="140078" spans="25:25" x14ac:dyDescent="0.25">
      <c r="Y140078" s="109"/>
    </row>
    <row r="140079" spans="25:25" x14ac:dyDescent="0.25">
      <c r="Y140079" s="109"/>
    </row>
    <row r="140080" spans="25:25" x14ac:dyDescent="0.25">
      <c r="Y140080" s="109"/>
    </row>
    <row r="140081" spans="25:25" x14ac:dyDescent="0.25">
      <c r="Y140081" s="109"/>
    </row>
    <row r="140082" spans="25:25" x14ac:dyDescent="0.25">
      <c r="Y140082" s="109"/>
    </row>
    <row r="140083" spans="25:25" x14ac:dyDescent="0.25">
      <c r="Y140083" s="109"/>
    </row>
    <row r="140084" spans="25:25" x14ac:dyDescent="0.25">
      <c r="Y140084" s="109"/>
    </row>
    <row r="140085" spans="25:25" x14ac:dyDescent="0.25">
      <c r="Y140085" s="109"/>
    </row>
    <row r="140086" spans="25:25" x14ac:dyDescent="0.25">
      <c r="Y140086" s="109"/>
    </row>
    <row r="140087" spans="25:25" x14ac:dyDescent="0.25">
      <c r="Y140087" s="109"/>
    </row>
    <row r="140088" spans="25:25" x14ac:dyDescent="0.25">
      <c r="Y140088" s="109"/>
    </row>
    <row r="140089" spans="25:25" x14ac:dyDescent="0.25">
      <c r="Y140089" s="109"/>
    </row>
    <row r="140090" spans="25:25" x14ac:dyDescent="0.25">
      <c r="Y140090" s="109"/>
    </row>
    <row r="140091" spans="25:25" x14ac:dyDescent="0.25">
      <c r="Y140091" s="109"/>
    </row>
    <row r="140092" spans="25:25" x14ac:dyDescent="0.25">
      <c r="Y140092" s="109"/>
    </row>
    <row r="140093" spans="25:25" x14ac:dyDescent="0.25">
      <c r="Y140093" s="109"/>
    </row>
    <row r="140094" spans="25:25" x14ac:dyDescent="0.25">
      <c r="Y140094" s="109"/>
    </row>
    <row r="140095" spans="25:25" x14ac:dyDescent="0.25">
      <c r="Y140095" s="109"/>
    </row>
    <row r="140096" spans="25:25" x14ac:dyDescent="0.25">
      <c r="Y140096" s="109"/>
    </row>
    <row r="140097" spans="25:25" x14ac:dyDescent="0.25">
      <c r="Y140097" s="109"/>
    </row>
    <row r="140098" spans="25:25" x14ac:dyDescent="0.25">
      <c r="Y140098" s="109"/>
    </row>
    <row r="140099" spans="25:25" x14ac:dyDescent="0.25">
      <c r="Y140099" s="109"/>
    </row>
    <row r="140100" spans="25:25" x14ac:dyDescent="0.25">
      <c r="Y140100" s="109"/>
    </row>
    <row r="140101" spans="25:25" x14ac:dyDescent="0.25">
      <c r="Y140101" s="109"/>
    </row>
    <row r="140102" spans="25:25" x14ac:dyDescent="0.25">
      <c r="Y140102" s="109"/>
    </row>
    <row r="140103" spans="25:25" x14ac:dyDescent="0.25">
      <c r="Y140103" s="109"/>
    </row>
    <row r="140104" spans="25:25" x14ac:dyDescent="0.25">
      <c r="Y140104" s="109"/>
    </row>
    <row r="140105" spans="25:25" x14ac:dyDescent="0.25">
      <c r="Y140105" s="109"/>
    </row>
    <row r="140106" spans="25:25" x14ac:dyDescent="0.25">
      <c r="Y140106" s="109"/>
    </row>
    <row r="140107" spans="25:25" x14ac:dyDescent="0.25">
      <c r="Y140107" s="109"/>
    </row>
    <row r="140108" spans="25:25" x14ac:dyDescent="0.25">
      <c r="Y140108" s="109"/>
    </row>
    <row r="140109" spans="25:25" x14ac:dyDescent="0.25">
      <c r="Y140109" s="109"/>
    </row>
    <row r="140110" spans="25:25" x14ac:dyDescent="0.25">
      <c r="Y140110" s="109"/>
    </row>
    <row r="140111" spans="25:25" x14ac:dyDescent="0.25">
      <c r="Y140111" s="109"/>
    </row>
    <row r="140112" spans="25:25" x14ac:dyDescent="0.25">
      <c r="Y140112" s="109"/>
    </row>
    <row r="140113" spans="25:25" x14ac:dyDescent="0.25">
      <c r="Y140113" s="109"/>
    </row>
    <row r="140114" spans="25:25" x14ac:dyDescent="0.25">
      <c r="Y140114" s="109"/>
    </row>
    <row r="140115" spans="25:25" x14ac:dyDescent="0.25">
      <c r="Y140115" s="109"/>
    </row>
    <row r="140116" spans="25:25" x14ac:dyDescent="0.25">
      <c r="Y140116" s="109"/>
    </row>
    <row r="140117" spans="25:25" x14ac:dyDescent="0.25">
      <c r="Y140117" s="109"/>
    </row>
    <row r="140118" spans="25:25" x14ac:dyDescent="0.25">
      <c r="Y140118" s="109"/>
    </row>
    <row r="140119" spans="25:25" x14ac:dyDescent="0.25">
      <c r="Y140119" s="109"/>
    </row>
    <row r="140120" spans="25:25" x14ac:dyDescent="0.25">
      <c r="Y140120" s="109"/>
    </row>
    <row r="140121" spans="25:25" x14ac:dyDescent="0.25">
      <c r="Y140121" s="109"/>
    </row>
    <row r="140122" spans="25:25" x14ac:dyDescent="0.25">
      <c r="Y140122" s="109"/>
    </row>
    <row r="140123" spans="25:25" x14ac:dyDescent="0.25">
      <c r="Y140123" s="109"/>
    </row>
    <row r="140124" spans="25:25" x14ac:dyDescent="0.25">
      <c r="Y140124" s="109"/>
    </row>
    <row r="140125" spans="25:25" x14ac:dyDescent="0.25">
      <c r="Y140125" s="109"/>
    </row>
    <row r="140126" spans="25:25" x14ac:dyDescent="0.25">
      <c r="Y140126" s="109"/>
    </row>
    <row r="140127" spans="25:25" x14ac:dyDescent="0.25">
      <c r="Y140127" s="109"/>
    </row>
    <row r="140128" spans="25:25" x14ac:dyDescent="0.25">
      <c r="Y140128" s="109"/>
    </row>
    <row r="140129" spans="25:25" x14ac:dyDescent="0.25">
      <c r="Y140129" s="109"/>
    </row>
    <row r="140130" spans="25:25" x14ac:dyDescent="0.25">
      <c r="Y140130" s="109"/>
    </row>
    <row r="140131" spans="25:25" x14ac:dyDescent="0.25">
      <c r="Y140131" s="109"/>
    </row>
    <row r="140132" spans="25:25" x14ac:dyDescent="0.25">
      <c r="Y140132" s="109"/>
    </row>
    <row r="140133" spans="25:25" x14ac:dyDescent="0.25">
      <c r="Y140133" s="109"/>
    </row>
    <row r="140134" spans="25:25" x14ac:dyDescent="0.25">
      <c r="Y140134" s="109"/>
    </row>
    <row r="140135" spans="25:25" x14ac:dyDescent="0.25">
      <c r="Y140135" s="109"/>
    </row>
    <row r="140136" spans="25:25" x14ac:dyDescent="0.25">
      <c r="Y140136" s="109"/>
    </row>
    <row r="140137" spans="25:25" x14ac:dyDescent="0.25">
      <c r="Y140137" s="109"/>
    </row>
    <row r="140138" spans="25:25" x14ac:dyDescent="0.25">
      <c r="Y140138" s="109"/>
    </row>
    <row r="140139" spans="25:25" x14ac:dyDescent="0.25">
      <c r="Y140139" s="109"/>
    </row>
    <row r="140140" spans="25:25" x14ac:dyDescent="0.25">
      <c r="Y140140" s="109"/>
    </row>
    <row r="140141" spans="25:25" x14ac:dyDescent="0.25">
      <c r="Y140141" s="109"/>
    </row>
    <row r="140142" spans="25:25" x14ac:dyDescent="0.25">
      <c r="Y140142" s="109"/>
    </row>
    <row r="140143" spans="25:25" x14ac:dyDescent="0.25">
      <c r="Y140143" s="109"/>
    </row>
    <row r="140144" spans="25:25" x14ac:dyDescent="0.25">
      <c r="Y140144" s="109"/>
    </row>
    <row r="140145" spans="25:25" x14ac:dyDescent="0.25">
      <c r="Y140145" s="109"/>
    </row>
    <row r="140146" spans="25:25" x14ac:dyDescent="0.25">
      <c r="Y140146" s="109"/>
    </row>
    <row r="140147" spans="25:25" x14ac:dyDescent="0.25">
      <c r="Y140147" s="109"/>
    </row>
    <row r="140148" spans="25:25" x14ac:dyDescent="0.25">
      <c r="Y140148" s="109"/>
    </row>
    <row r="140149" spans="25:25" x14ac:dyDescent="0.25">
      <c r="Y140149" s="109"/>
    </row>
    <row r="140150" spans="25:25" x14ac:dyDescent="0.25">
      <c r="Y140150" s="109"/>
    </row>
    <row r="140151" spans="25:25" x14ac:dyDescent="0.25">
      <c r="Y140151" s="109"/>
    </row>
    <row r="140152" spans="25:25" x14ac:dyDescent="0.25">
      <c r="Y140152" s="109"/>
    </row>
    <row r="140153" spans="25:25" x14ac:dyDescent="0.25">
      <c r="Y140153" s="109"/>
    </row>
    <row r="140154" spans="25:25" x14ac:dyDescent="0.25">
      <c r="Y140154" s="109"/>
    </row>
    <row r="140155" spans="25:25" x14ac:dyDescent="0.25">
      <c r="Y140155" s="109"/>
    </row>
    <row r="140156" spans="25:25" x14ac:dyDescent="0.25">
      <c r="Y140156" s="109"/>
    </row>
    <row r="140157" spans="25:25" x14ac:dyDescent="0.25">
      <c r="Y140157" s="109"/>
    </row>
    <row r="140158" spans="25:25" x14ac:dyDescent="0.25">
      <c r="Y140158" s="109"/>
    </row>
    <row r="140159" spans="25:25" x14ac:dyDescent="0.25">
      <c r="Y140159" s="109"/>
    </row>
    <row r="140160" spans="25:25" x14ac:dyDescent="0.25">
      <c r="Y140160" s="109"/>
    </row>
    <row r="140161" spans="25:25" x14ac:dyDescent="0.25">
      <c r="Y140161" s="109"/>
    </row>
    <row r="140162" spans="25:25" x14ac:dyDescent="0.25">
      <c r="Y140162" s="109"/>
    </row>
    <row r="140163" spans="25:25" x14ac:dyDescent="0.25">
      <c r="Y140163" s="109"/>
    </row>
    <row r="140164" spans="25:25" x14ac:dyDescent="0.25">
      <c r="Y140164" s="109"/>
    </row>
    <row r="140165" spans="25:25" x14ac:dyDescent="0.25">
      <c r="Y140165" s="109"/>
    </row>
    <row r="140166" spans="25:25" x14ac:dyDescent="0.25">
      <c r="Y140166" s="109"/>
    </row>
    <row r="140167" spans="25:25" x14ac:dyDescent="0.25">
      <c r="Y140167" s="109"/>
    </row>
    <row r="140168" spans="25:25" x14ac:dyDescent="0.25">
      <c r="Y140168" s="109"/>
    </row>
    <row r="140169" spans="25:25" x14ac:dyDescent="0.25">
      <c r="Y140169" s="109"/>
    </row>
    <row r="140170" spans="25:25" x14ac:dyDescent="0.25">
      <c r="Y140170" s="109"/>
    </row>
    <row r="140171" spans="25:25" x14ac:dyDescent="0.25">
      <c r="Y140171" s="109"/>
    </row>
    <row r="140172" spans="25:25" x14ac:dyDescent="0.25">
      <c r="Y140172" s="109"/>
    </row>
    <row r="140173" spans="25:25" x14ac:dyDescent="0.25">
      <c r="Y140173" s="109"/>
    </row>
    <row r="140174" spans="25:25" x14ac:dyDescent="0.25">
      <c r="Y140174" s="109"/>
    </row>
    <row r="140175" spans="25:25" x14ac:dyDescent="0.25">
      <c r="Y140175" s="109"/>
    </row>
    <row r="140176" spans="25:25" x14ac:dyDescent="0.25">
      <c r="Y140176" s="109"/>
    </row>
    <row r="140177" spans="25:25" x14ac:dyDescent="0.25">
      <c r="Y140177" s="109"/>
    </row>
    <row r="140178" spans="25:25" x14ac:dyDescent="0.25">
      <c r="Y140178" s="109"/>
    </row>
    <row r="140179" spans="25:25" x14ac:dyDescent="0.25">
      <c r="Y140179" s="109"/>
    </row>
    <row r="140180" spans="25:25" x14ac:dyDescent="0.25">
      <c r="Y140180" s="109"/>
    </row>
    <row r="140181" spans="25:25" x14ac:dyDescent="0.25">
      <c r="Y140181" s="109"/>
    </row>
    <row r="140182" spans="25:25" x14ac:dyDescent="0.25">
      <c r="Y140182" s="109"/>
    </row>
    <row r="140183" spans="25:25" x14ac:dyDescent="0.25">
      <c r="Y140183" s="109"/>
    </row>
    <row r="140184" spans="25:25" x14ac:dyDescent="0.25">
      <c r="Y140184" s="109"/>
    </row>
    <row r="140185" spans="25:25" x14ac:dyDescent="0.25">
      <c r="Y140185" s="109"/>
    </row>
    <row r="140186" spans="25:25" x14ac:dyDescent="0.25">
      <c r="Y140186" s="109"/>
    </row>
    <row r="140187" spans="25:25" x14ac:dyDescent="0.25">
      <c r="Y140187" s="109"/>
    </row>
    <row r="140188" spans="25:25" x14ac:dyDescent="0.25">
      <c r="Y140188" s="109"/>
    </row>
    <row r="140189" spans="25:25" x14ac:dyDescent="0.25">
      <c r="Y140189" s="109"/>
    </row>
    <row r="140190" spans="25:25" x14ac:dyDescent="0.25">
      <c r="Y140190" s="109"/>
    </row>
    <row r="140191" spans="25:25" x14ac:dyDescent="0.25">
      <c r="Y140191" s="109"/>
    </row>
    <row r="140192" spans="25:25" x14ac:dyDescent="0.25">
      <c r="Y140192" s="109"/>
    </row>
    <row r="140193" spans="25:25" x14ac:dyDescent="0.25">
      <c r="Y140193" s="109"/>
    </row>
    <row r="140194" spans="25:25" x14ac:dyDescent="0.25">
      <c r="Y140194" s="109"/>
    </row>
    <row r="140195" spans="25:25" x14ac:dyDescent="0.25">
      <c r="Y140195" s="109"/>
    </row>
    <row r="140196" spans="25:25" x14ac:dyDescent="0.25">
      <c r="Y140196" s="109"/>
    </row>
    <row r="140197" spans="25:25" x14ac:dyDescent="0.25">
      <c r="Y140197" s="109"/>
    </row>
    <row r="140198" spans="25:25" x14ac:dyDescent="0.25">
      <c r="Y140198" s="109"/>
    </row>
    <row r="140199" spans="25:25" x14ac:dyDescent="0.25">
      <c r="Y140199" s="109"/>
    </row>
    <row r="140200" spans="25:25" x14ac:dyDescent="0.25">
      <c r="Y140200" s="109"/>
    </row>
    <row r="140201" spans="25:25" x14ac:dyDescent="0.25">
      <c r="Y140201" s="109"/>
    </row>
    <row r="140202" spans="25:25" x14ac:dyDescent="0.25">
      <c r="Y140202" s="109"/>
    </row>
    <row r="140203" spans="25:25" x14ac:dyDescent="0.25">
      <c r="Y140203" s="109"/>
    </row>
    <row r="140204" spans="25:25" x14ac:dyDescent="0.25">
      <c r="Y140204" s="109"/>
    </row>
    <row r="140205" spans="25:25" x14ac:dyDescent="0.25">
      <c r="Y140205" s="109"/>
    </row>
    <row r="140206" spans="25:25" x14ac:dyDescent="0.25">
      <c r="Y140206" s="109"/>
    </row>
    <row r="140207" spans="25:25" x14ac:dyDescent="0.25">
      <c r="Y140207" s="109"/>
    </row>
    <row r="140208" spans="25:25" x14ac:dyDescent="0.25">
      <c r="Y140208" s="109"/>
    </row>
    <row r="140209" spans="25:25" x14ac:dyDescent="0.25">
      <c r="Y140209" s="109"/>
    </row>
    <row r="140210" spans="25:25" x14ac:dyDescent="0.25">
      <c r="Y140210" s="109"/>
    </row>
    <row r="140211" spans="25:25" x14ac:dyDescent="0.25">
      <c r="Y140211" s="109"/>
    </row>
    <row r="140212" spans="25:25" x14ac:dyDescent="0.25">
      <c r="Y140212" s="109"/>
    </row>
    <row r="140213" spans="25:25" x14ac:dyDescent="0.25">
      <c r="Y140213" s="109"/>
    </row>
    <row r="140214" spans="25:25" x14ac:dyDescent="0.25">
      <c r="Y140214" s="109"/>
    </row>
    <row r="140215" spans="25:25" x14ac:dyDescent="0.25">
      <c r="Y140215" s="109"/>
    </row>
    <row r="140216" spans="25:25" x14ac:dyDescent="0.25">
      <c r="Y140216" s="109"/>
    </row>
    <row r="140217" spans="25:25" x14ac:dyDescent="0.25">
      <c r="Y140217" s="109"/>
    </row>
    <row r="140218" spans="25:25" x14ac:dyDescent="0.25">
      <c r="Y140218" s="109"/>
    </row>
    <row r="140219" spans="25:25" x14ac:dyDescent="0.25">
      <c r="Y140219" s="109"/>
    </row>
    <row r="140220" spans="25:25" x14ac:dyDescent="0.25">
      <c r="Y140220" s="109"/>
    </row>
    <row r="140221" spans="25:25" x14ac:dyDescent="0.25">
      <c r="Y140221" s="109"/>
    </row>
    <row r="140222" spans="25:25" x14ac:dyDescent="0.25">
      <c r="Y140222" s="109"/>
    </row>
    <row r="140223" spans="25:25" x14ac:dyDescent="0.25">
      <c r="Y140223" s="109"/>
    </row>
    <row r="140224" spans="25:25" x14ac:dyDescent="0.25">
      <c r="Y140224" s="109"/>
    </row>
    <row r="140225" spans="25:25" x14ac:dyDescent="0.25">
      <c r="Y140225" s="109"/>
    </row>
    <row r="140226" spans="25:25" x14ac:dyDescent="0.25">
      <c r="Y140226" s="109"/>
    </row>
    <row r="140227" spans="25:25" x14ac:dyDescent="0.25">
      <c r="Y140227" s="109"/>
    </row>
    <row r="140228" spans="25:25" x14ac:dyDescent="0.25">
      <c r="Y140228" s="109"/>
    </row>
    <row r="140229" spans="25:25" x14ac:dyDescent="0.25">
      <c r="Y140229" s="109"/>
    </row>
    <row r="140230" spans="25:25" x14ac:dyDescent="0.25">
      <c r="Y140230" s="109"/>
    </row>
    <row r="140231" spans="25:25" x14ac:dyDescent="0.25">
      <c r="Y140231" s="109"/>
    </row>
    <row r="140232" spans="25:25" x14ac:dyDescent="0.25">
      <c r="Y140232" s="109"/>
    </row>
    <row r="140233" spans="25:25" x14ac:dyDescent="0.25">
      <c r="Y140233" s="109"/>
    </row>
    <row r="140234" spans="25:25" x14ac:dyDescent="0.25">
      <c r="Y140234" s="109"/>
    </row>
    <row r="140235" spans="25:25" x14ac:dyDescent="0.25">
      <c r="Y140235" s="109"/>
    </row>
    <row r="140236" spans="25:25" x14ac:dyDescent="0.25">
      <c r="Y140236" s="109"/>
    </row>
    <row r="140237" spans="25:25" x14ac:dyDescent="0.25">
      <c r="Y140237" s="109"/>
    </row>
    <row r="140238" spans="25:25" x14ac:dyDescent="0.25">
      <c r="Y140238" s="109"/>
    </row>
    <row r="140239" spans="25:25" x14ac:dyDescent="0.25">
      <c r="Y140239" s="109"/>
    </row>
    <row r="140240" spans="25:25" x14ac:dyDescent="0.25">
      <c r="Y140240" s="109"/>
    </row>
    <row r="140241" spans="25:25" x14ac:dyDescent="0.25">
      <c r="Y140241" s="109"/>
    </row>
    <row r="140242" spans="25:25" x14ac:dyDescent="0.25">
      <c r="Y140242" s="109"/>
    </row>
    <row r="140243" spans="25:25" x14ac:dyDescent="0.25">
      <c r="Y140243" s="109"/>
    </row>
    <row r="140244" spans="25:25" x14ac:dyDescent="0.25">
      <c r="Y140244" s="109"/>
    </row>
    <row r="140245" spans="25:25" x14ac:dyDescent="0.25">
      <c r="Y140245" s="109"/>
    </row>
    <row r="140246" spans="25:25" x14ac:dyDescent="0.25">
      <c r="Y140246" s="109"/>
    </row>
    <row r="140247" spans="25:25" x14ac:dyDescent="0.25">
      <c r="Y140247" s="109"/>
    </row>
    <row r="140248" spans="25:25" x14ac:dyDescent="0.25">
      <c r="Y140248" s="109"/>
    </row>
    <row r="140249" spans="25:25" x14ac:dyDescent="0.25">
      <c r="Y140249" s="109"/>
    </row>
    <row r="140250" spans="25:25" x14ac:dyDescent="0.25">
      <c r="Y140250" s="109"/>
    </row>
    <row r="140251" spans="25:25" x14ac:dyDescent="0.25">
      <c r="Y140251" s="109"/>
    </row>
    <row r="140252" spans="25:25" x14ac:dyDescent="0.25">
      <c r="Y140252" s="109"/>
    </row>
    <row r="140253" spans="25:25" x14ac:dyDescent="0.25">
      <c r="Y140253" s="109"/>
    </row>
    <row r="140254" spans="25:25" x14ac:dyDescent="0.25">
      <c r="Y140254" s="109"/>
    </row>
    <row r="140255" spans="25:25" x14ac:dyDescent="0.25">
      <c r="Y140255" s="109"/>
    </row>
    <row r="140256" spans="25:25" x14ac:dyDescent="0.25">
      <c r="Y140256" s="109"/>
    </row>
    <row r="140257" spans="25:25" x14ac:dyDescent="0.25">
      <c r="Y140257" s="109"/>
    </row>
    <row r="140258" spans="25:25" x14ac:dyDescent="0.25">
      <c r="Y140258" s="109"/>
    </row>
    <row r="140259" spans="25:25" x14ac:dyDescent="0.25">
      <c r="Y140259" s="109"/>
    </row>
    <row r="140260" spans="25:25" x14ac:dyDescent="0.25">
      <c r="Y140260" s="109"/>
    </row>
    <row r="140261" spans="25:25" x14ac:dyDescent="0.25">
      <c r="Y140261" s="109"/>
    </row>
    <row r="140262" spans="25:25" x14ac:dyDescent="0.25">
      <c r="Y140262" s="109"/>
    </row>
    <row r="140263" spans="25:25" x14ac:dyDescent="0.25">
      <c r="Y140263" s="109"/>
    </row>
    <row r="140264" spans="25:25" x14ac:dyDescent="0.25">
      <c r="Y140264" s="109"/>
    </row>
    <row r="140265" spans="25:25" x14ac:dyDescent="0.25">
      <c r="Y140265" s="109"/>
    </row>
    <row r="140266" spans="25:25" x14ac:dyDescent="0.25">
      <c r="Y140266" s="109"/>
    </row>
    <row r="140267" spans="25:25" x14ac:dyDescent="0.25">
      <c r="Y140267" s="109"/>
    </row>
    <row r="140268" spans="25:25" x14ac:dyDescent="0.25">
      <c r="Y140268" s="109"/>
    </row>
    <row r="140269" spans="25:25" x14ac:dyDescent="0.25">
      <c r="Y140269" s="109"/>
    </row>
    <row r="140270" spans="25:25" x14ac:dyDescent="0.25">
      <c r="Y140270" s="109"/>
    </row>
    <row r="140271" spans="25:25" x14ac:dyDescent="0.25">
      <c r="Y140271" s="109"/>
    </row>
    <row r="140272" spans="25:25" x14ac:dyDescent="0.25">
      <c r="Y140272" s="109"/>
    </row>
    <row r="140273" spans="25:25" x14ac:dyDescent="0.25">
      <c r="Y140273" s="109"/>
    </row>
    <row r="140274" spans="25:25" x14ac:dyDescent="0.25">
      <c r="Y140274" s="109"/>
    </row>
    <row r="140275" spans="25:25" x14ac:dyDescent="0.25">
      <c r="Y140275" s="109"/>
    </row>
    <row r="140276" spans="25:25" x14ac:dyDescent="0.25">
      <c r="Y140276" s="109"/>
    </row>
    <row r="140277" spans="25:25" x14ac:dyDescent="0.25">
      <c r="Y140277" s="109"/>
    </row>
    <row r="140278" spans="25:25" x14ac:dyDescent="0.25">
      <c r="Y140278" s="109"/>
    </row>
    <row r="140279" spans="25:25" x14ac:dyDescent="0.25">
      <c r="Y140279" s="109"/>
    </row>
    <row r="140280" spans="25:25" x14ac:dyDescent="0.25">
      <c r="Y140280" s="109"/>
    </row>
    <row r="140281" spans="25:25" x14ac:dyDescent="0.25">
      <c r="Y140281" s="109"/>
    </row>
    <row r="140282" spans="25:25" x14ac:dyDescent="0.25">
      <c r="Y140282" s="109"/>
    </row>
    <row r="140283" spans="25:25" x14ac:dyDescent="0.25">
      <c r="Y140283" s="109"/>
    </row>
    <row r="140284" spans="25:25" x14ac:dyDescent="0.25">
      <c r="Y140284" s="109"/>
    </row>
    <row r="140285" spans="25:25" x14ac:dyDescent="0.25">
      <c r="Y140285" s="109"/>
    </row>
    <row r="140286" spans="25:25" x14ac:dyDescent="0.25">
      <c r="Y140286" s="109"/>
    </row>
    <row r="140287" spans="25:25" x14ac:dyDescent="0.25">
      <c r="Y140287" s="109"/>
    </row>
    <row r="140288" spans="25:25" x14ac:dyDescent="0.25">
      <c r="Y140288" s="109"/>
    </row>
    <row r="140289" spans="25:25" x14ac:dyDescent="0.25">
      <c r="Y140289" s="109"/>
    </row>
    <row r="140290" spans="25:25" x14ac:dyDescent="0.25">
      <c r="Y140290" s="109"/>
    </row>
    <row r="140291" spans="25:25" x14ac:dyDescent="0.25">
      <c r="Y140291" s="109"/>
    </row>
    <row r="140292" spans="25:25" x14ac:dyDescent="0.25">
      <c r="Y140292" s="109"/>
    </row>
    <row r="140293" spans="25:25" x14ac:dyDescent="0.25">
      <c r="Y140293" s="109"/>
    </row>
    <row r="140294" spans="25:25" x14ac:dyDescent="0.25">
      <c r="Y140294" s="109"/>
    </row>
    <row r="140295" spans="25:25" x14ac:dyDescent="0.25">
      <c r="Y140295" s="109"/>
    </row>
    <row r="140296" spans="25:25" x14ac:dyDescent="0.25">
      <c r="Y140296" s="109"/>
    </row>
    <row r="140297" spans="25:25" x14ac:dyDescent="0.25">
      <c r="Y140297" s="109"/>
    </row>
    <row r="140298" spans="25:25" x14ac:dyDescent="0.25">
      <c r="Y140298" s="109"/>
    </row>
    <row r="140299" spans="25:25" x14ac:dyDescent="0.25">
      <c r="Y140299" s="109"/>
    </row>
    <row r="140300" spans="25:25" x14ac:dyDescent="0.25">
      <c r="Y140300" s="109"/>
    </row>
    <row r="140301" spans="25:25" x14ac:dyDescent="0.25">
      <c r="Y140301" s="109"/>
    </row>
    <row r="140302" spans="25:25" x14ac:dyDescent="0.25">
      <c r="Y140302" s="109"/>
    </row>
    <row r="140303" spans="25:25" x14ac:dyDescent="0.25">
      <c r="Y140303" s="109"/>
    </row>
    <row r="140304" spans="25:25" x14ac:dyDescent="0.25">
      <c r="Y140304" s="109"/>
    </row>
    <row r="140305" spans="25:25" x14ac:dyDescent="0.25">
      <c r="Y140305" s="109"/>
    </row>
    <row r="140306" spans="25:25" x14ac:dyDescent="0.25">
      <c r="Y140306" s="109"/>
    </row>
    <row r="140307" spans="25:25" x14ac:dyDescent="0.25">
      <c r="Y140307" s="109"/>
    </row>
    <row r="140308" spans="25:25" x14ac:dyDescent="0.25">
      <c r="Y140308" s="109"/>
    </row>
    <row r="140309" spans="25:25" x14ac:dyDescent="0.25">
      <c r="Y140309" s="109"/>
    </row>
    <row r="140310" spans="25:25" x14ac:dyDescent="0.25">
      <c r="Y140310" s="109"/>
    </row>
    <row r="140311" spans="25:25" x14ac:dyDescent="0.25">
      <c r="Y140311" s="109"/>
    </row>
    <row r="140312" spans="25:25" x14ac:dyDescent="0.25">
      <c r="Y140312" s="109"/>
    </row>
    <row r="140313" spans="25:25" x14ac:dyDescent="0.25">
      <c r="Y140313" s="109"/>
    </row>
    <row r="140314" spans="25:25" x14ac:dyDescent="0.25">
      <c r="Y140314" s="109"/>
    </row>
    <row r="140315" spans="25:25" x14ac:dyDescent="0.25">
      <c r="Y140315" s="109"/>
    </row>
    <row r="140316" spans="25:25" x14ac:dyDescent="0.25">
      <c r="Y140316" s="109"/>
    </row>
    <row r="140317" spans="25:25" x14ac:dyDescent="0.25">
      <c r="Y140317" s="109"/>
    </row>
    <row r="140318" spans="25:25" x14ac:dyDescent="0.25">
      <c r="Y140318" s="109"/>
    </row>
    <row r="140319" spans="25:25" x14ac:dyDescent="0.25">
      <c r="Y140319" s="109"/>
    </row>
    <row r="140320" spans="25:25" x14ac:dyDescent="0.25">
      <c r="Y140320" s="109"/>
    </row>
    <row r="140321" spans="25:25" x14ac:dyDescent="0.25">
      <c r="Y140321" s="109"/>
    </row>
    <row r="140322" spans="25:25" x14ac:dyDescent="0.25">
      <c r="Y140322" s="109"/>
    </row>
    <row r="140323" spans="25:25" x14ac:dyDescent="0.25">
      <c r="Y140323" s="109"/>
    </row>
    <row r="140324" spans="25:25" x14ac:dyDescent="0.25">
      <c r="Y140324" s="109"/>
    </row>
    <row r="140325" spans="25:25" x14ac:dyDescent="0.25">
      <c r="Y140325" s="109"/>
    </row>
    <row r="140326" spans="25:25" x14ac:dyDescent="0.25">
      <c r="Y140326" s="109"/>
    </row>
    <row r="140327" spans="25:25" x14ac:dyDescent="0.25">
      <c r="Y140327" s="109"/>
    </row>
    <row r="140328" spans="25:25" x14ac:dyDescent="0.25">
      <c r="Y140328" s="109"/>
    </row>
    <row r="140329" spans="25:25" x14ac:dyDescent="0.25">
      <c r="Y140329" s="109"/>
    </row>
    <row r="140330" spans="25:25" x14ac:dyDescent="0.25">
      <c r="Y140330" s="109"/>
    </row>
    <row r="140331" spans="25:25" x14ac:dyDescent="0.25">
      <c r="Y140331" s="109"/>
    </row>
    <row r="140332" spans="25:25" x14ac:dyDescent="0.25">
      <c r="Y140332" s="109"/>
    </row>
    <row r="140333" spans="25:25" x14ac:dyDescent="0.25">
      <c r="Y140333" s="109"/>
    </row>
    <row r="140334" spans="25:25" x14ac:dyDescent="0.25">
      <c r="Y140334" s="109"/>
    </row>
    <row r="140335" spans="25:25" x14ac:dyDescent="0.25">
      <c r="Y140335" s="109"/>
    </row>
    <row r="140336" spans="25:25" x14ac:dyDescent="0.25">
      <c r="Y140336" s="109"/>
    </row>
    <row r="140337" spans="25:25" x14ac:dyDescent="0.25">
      <c r="Y140337" s="109"/>
    </row>
    <row r="140338" spans="25:25" x14ac:dyDescent="0.25">
      <c r="Y140338" s="109"/>
    </row>
    <row r="140339" spans="25:25" x14ac:dyDescent="0.25">
      <c r="Y140339" s="109"/>
    </row>
    <row r="140340" spans="25:25" x14ac:dyDescent="0.25">
      <c r="Y140340" s="109"/>
    </row>
    <row r="140341" spans="25:25" x14ac:dyDescent="0.25">
      <c r="Y140341" s="109"/>
    </row>
    <row r="140342" spans="25:25" x14ac:dyDescent="0.25">
      <c r="Y140342" s="109"/>
    </row>
    <row r="140343" spans="25:25" x14ac:dyDescent="0.25">
      <c r="Y140343" s="109"/>
    </row>
    <row r="140344" spans="25:25" x14ac:dyDescent="0.25">
      <c r="Y140344" s="109"/>
    </row>
    <row r="140345" spans="25:25" x14ac:dyDescent="0.25">
      <c r="Y140345" s="109"/>
    </row>
    <row r="140346" spans="25:25" x14ac:dyDescent="0.25">
      <c r="Y140346" s="109"/>
    </row>
    <row r="140347" spans="25:25" x14ac:dyDescent="0.25">
      <c r="Y140347" s="109"/>
    </row>
    <row r="140348" spans="25:25" x14ac:dyDescent="0.25">
      <c r="Y140348" s="109"/>
    </row>
    <row r="140349" spans="25:25" x14ac:dyDescent="0.25">
      <c r="Y140349" s="109"/>
    </row>
    <row r="140350" spans="25:25" x14ac:dyDescent="0.25">
      <c r="Y140350" s="109"/>
    </row>
    <row r="140351" spans="25:25" x14ac:dyDescent="0.25">
      <c r="Y140351" s="109"/>
    </row>
    <row r="140352" spans="25:25" x14ac:dyDescent="0.25">
      <c r="Y140352" s="109"/>
    </row>
    <row r="140353" spans="25:25" x14ac:dyDescent="0.25">
      <c r="Y140353" s="109"/>
    </row>
    <row r="140354" spans="25:25" x14ac:dyDescent="0.25">
      <c r="Y140354" s="109"/>
    </row>
    <row r="140355" spans="25:25" x14ac:dyDescent="0.25">
      <c r="Y140355" s="109"/>
    </row>
    <row r="140356" spans="25:25" x14ac:dyDescent="0.25">
      <c r="Y140356" s="109"/>
    </row>
    <row r="140357" spans="25:25" x14ac:dyDescent="0.25">
      <c r="Y140357" s="109"/>
    </row>
    <row r="140358" spans="25:25" x14ac:dyDescent="0.25">
      <c r="Y140358" s="109"/>
    </row>
    <row r="140359" spans="25:25" x14ac:dyDescent="0.25">
      <c r="Y140359" s="109"/>
    </row>
    <row r="140360" spans="25:25" x14ac:dyDescent="0.25">
      <c r="Y140360" s="109"/>
    </row>
    <row r="140361" spans="25:25" x14ac:dyDescent="0.25">
      <c r="Y140361" s="109"/>
    </row>
    <row r="140362" spans="25:25" x14ac:dyDescent="0.25">
      <c r="Y140362" s="109"/>
    </row>
    <row r="140363" spans="25:25" x14ac:dyDescent="0.25">
      <c r="Y140363" s="109"/>
    </row>
    <row r="140364" spans="25:25" x14ac:dyDescent="0.25">
      <c r="Y140364" s="109"/>
    </row>
    <row r="140365" spans="25:25" x14ac:dyDescent="0.25">
      <c r="Y140365" s="109"/>
    </row>
    <row r="140366" spans="25:25" x14ac:dyDescent="0.25">
      <c r="Y140366" s="109"/>
    </row>
    <row r="140367" spans="25:25" x14ac:dyDescent="0.25">
      <c r="Y140367" s="109"/>
    </row>
    <row r="140368" spans="25:25" x14ac:dyDescent="0.25">
      <c r="Y140368" s="109"/>
    </row>
    <row r="140369" spans="25:25" x14ac:dyDescent="0.25">
      <c r="Y140369" s="109"/>
    </row>
    <row r="140370" spans="25:25" x14ac:dyDescent="0.25">
      <c r="Y140370" s="109"/>
    </row>
    <row r="140371" spans="25:25" x14ac:dyDescent="0.25">
      <c r="Y140371" s="109"/>
    </row>
    <row r="140372" spans="25:25" x14ac:dyDescent="0.25">
      <c r="Y140372" s="109"/>
    </row>
    <row r="140373" spans="25:25" x14ac:dyDescent="0.25">
      <c r="Y140373" s="109"/>
    </row>
    <row r="140374" spans="25:25" x14ac:dyDescent="0.25">
      <c r="Y140374" s="109"/>
    </row>
    <row r="140375" spans="25:25" x14ac:dyDescent="0.25">
      <c r="Y140375" s="109"/>
    </row>
    <row r="140376" spans="25:25" x14ac:dyDescent="0.25">
      <c r="Y140376" s="109"/>
    </row>
    <row r="140377" spans="25:25" x14ac:dyDescent="0.25">
      <c r="Y140377" s="109"/>
    </row>
    <row r="140378" spans="25:25" x14ac:dyDescent="0.25">
      <c r="Y140378" s="109"/>
    </row>
    <row r="140379" spans="25:25" x14ac:dyDescent="0.25">
      <c r="Y140379" s="109"/>
    </row>
    <row r="140380" spans="25:25" x14ac:dyDescent="0.25">
      <c r="Y140380" s="109"/>
    </row>
    <row r="140381" spans="25:25" x14ac:dyDescent="0.25">
      <c r="Y140381" s="109"/>
    </row>
    <row r="140382" spans="25:25" x14ac:dyDescent="0.25">
      <c r="Y140382" s="109"/>
    </row>
    <row r="140383" spans="25:25" x14ac:dyDescent="0.25">
      <c r="Y140383" s="109"/>
    </row>
    <row r="140384" spans="25:25" x14ac:dyDescent="0.25">
      <c r="Y140384" s="109"/>
    </row>
    <row r="140385" spans="25:25" x14ac:dyDescent="0.25">
      <c r="Y140385" s="109"/>
    </row>
    <row r="140386" spans="25:25" x14ac:dyDescent="0.25">
      <c r="Y140386" s="109"/>
    </row>
    <row r="140387" spans="25:25" x14ac:dyDescent="0.25">
      <c r="Y140387" s="109"/>
    </row>
    <row r="140388" spans="25:25" x14ac:dyDescent="0.25">
      <c r="Y140388" s="109"/>
    </row>
    <row r="140389" spans="25:25" x14ac:dyDescent="0.25">
      <c r="Y140389" s="109"/>
    </row>
    <row r="140390" spans="25:25" x14ac:dyDescent="0.25">
      <c r="Y140390" s="109"/>
    </row>
    <row r="140391" spans="25:25" x14ac:dyDescent="0.25">
      <c r="Y140391" s="109"/>
    </row>
    <row r="140392" spans="25:25" x14ac:dyDescent="0.25">
      <c r="Y140392" s="109"/>
    </row>
    <row r="140393" spans="25:25" x14ac:dyDescent="0.25">
      <c r="Y140393" s="109"/>
    </row>
    <row r="140394" spans="25:25" x14ac:dyDescent="0.25">
      <c r="Y140394" s="109"/>
    </row>
    <row r="140395" spans="25:25" x14ac:dyDescent="0.25">
      <c r="Y140395" s="109"/>
    </row>
    <row r="140396" spans="25:25" x14ac:dyDescent="0.25">
      <c r="Y140396" s="109"/>
    </row>
    <row r="140397" spans="25:25" x14ac:dyDescent="0.25">
      <c r="Y140397" s="109"/>
    </row>
    <row r="140398" spans="25:25" x14ac:dyDescent="0.25">
      <c r="Y140398" s="109"/>
    </row>
    <row r="140399" spans="25:25" x14ac:dyDescent="0.25">
      <c r="Y140399" s="109"/>
    </row>
    <row r="140400" spans="25:25" x14ac:dyDescent="0.25">
      <c r="Y140400" s="109"/>
    </row>
    <row r="140401" spans="25:25" x14ac:dyDescent="0.25">
      <c r="Y140401" s="109"/>
    </row>
    <row r="140402" spans="25:25" x14ac:dyDescent="0.25">
      <c r="Y140402" s="109"/>
    </row>
    <row r="140403" spans="25:25" x14ac:dyDescent="0.25">
      <c r="Y140403" s="109"/>
    </row>
    <row r="140404" spans="25:25" x14ac:dyDescent="0.25">
      <c r="Y140404" s="109"/>
    </row>
    <row r="140405" spans="25:25" x14ac:dyDescent="0.25">
      <c r="Y140405" s="109"/>
    </row>
    <row r="140406" spans="25:25" x14ac:dyDescent="0.25">
      <c r="Y140406" s="109"/>
    </row>
    <row r="140407" spans="25:25" x14ac:dyDescent="0.25">
      <c r="Y140407" s="109"/>
    </row>
    <row r="140408" spans="25:25" x14ac:dyDescent="0.25">
      <c r="Y140408" s="109"/>
    </row>
    <row r="140409" spans="25:25" x14ac:dyDescent="0.25">
      <c r="Y140409" s="109"/>
    </row>
    <row r="140410" spans="25:25" x14ac:dyDescent="0.25">
      <c r="Y140410" s="109"/>
    </row>
    <row r="140411" spans="25:25" x14ac:dyDescent="0.25">
      <c r="Y140411" s="109"/>
    </row>
    <row r="140412" spans="25:25" x14ac:dyDescent="0.25">
      <c r="Y140412" s="109"/>
    </row>
    <row r="140413" spans="25:25" x14ac:dyDescent="0.25">
      <c r="Y140413" s="109"/>
    </row>
    <row r="140414" spans="25:25" x14ac:dyDescent="0.25">
      <c r="Y140414" s="109"/>
    </row>
    <row r="140415" spans="25:25" x14ac:dyDescent="0.25">
      <c r="Y140415" s="109"/>
    </row>
    <row r="140416" spans="25:25" x14ac:dyDescent="0.25">
      <c r="Y140416" s="109"/>
    </row>
    <row r="140417" spans="25:25" x14ac:dyDescent="0.25">
      <c r="Y140417" s="109"/>
    </row>
    <row r="140418" spans="25:25" x14ac:dyDescent="0.25">
      <c r="Y140418" s="109"/>
    </row>
    <row r="140419" spans="25:25" x14ac:dyDescent="0.25">
      <c r="Y140419" s="109"/>
    </row>
    <row r="140420" spans="25:25" x14ac:dyDescent="0.25">
      <c r="Y140420" s="109"/>
    </row>
    <row r="140421" spans="25:25" x14ac:dyDescent="0.25">
      <c r="Y140421" s="109"/>
    </row>
    <row r="140422" spans="25:25" x14ac:dyDescent="0.25">
      <c r="Y140422" s="109"/>
    </row>
    <row r="140423" spans="25:25" x14ac:dyDescent="0.25">
      <c r="Y140423" s="109"/>
    </row>
    <row r="140424" spans="25:25" x14ac:dyDescent="0.25">
      <c r="Y140424" s="109"/>
    </row>
    <row r="140425" spans="25:25" x14ac:dyDescent="0.25">
      <c r="Y140425" s="109"/>
    </row>
    <row r="140426" spans="25:25" x14ac:dyDescent="0.25">
      <c r="Y140426" s="109"/>
    </row>
    <row r="140427" spans="25:25" x14ac:dyDescent="0.25">
      <c r="Y140427" s="109"/>
    </row>
    <row r="140428" spans="25:25" x14ac:dyDescent="0.25">
      <c r="Y140428" s="109"/>
    </row>
    <row r="140429" spans="25:25" x14ac:dyDescent="0.25">
      <c r="Y140429" s="109"/>
    </row>
    <row r="140430" spans="25:25" x14ac:dyDescent="0.25">
      <c r="Y140430" s="109"/>
    </row>
    <row r="140431" spans="25:25" x14ac:dyDescent="0.25">
      <c r="Y140431" s="109"/>
    </row>
    <row r="140432" spans="25:25" x14ac:dyDescent="0.25">
      <c r="Y140432" s="109"/>
    </row>
    <row r="140433" spans="25:25" x14ac:dyDescent="0.25">
      <c r="Y140433" s="109"/>
    </row>
    <row r="140434" spans="25:25" x14ac:dyDescent="0.25">
      <c r="Y140434" s="109"/>
    </row>
    <row r="140435" spans="25:25" x14ac:dyDescent="0.25">
      <c r="Y140435" s="109"/>
    </row>
    <row r="140436" spans="25:25" x14ac:dyDescent="0.25">
      <c r="Y140436" s="109"/>
    </row>
    <row r="140437" spans="25:25" x14ac:dyDescent="0.25">
      <c r="Y140437" s="109"/>
    </row>
    <row r="140438" spans="25:25" x14ac:dyDescent="0.25">
      <c r="Y140438" s="109"/>
    </row>
    <row r="140439" spans="25:25" x14ac:dyDescent="0.25">
      <c r="Y140439" s="109"/>
    </row>
    <row r="140440" spans="25:25" x14ac:dyDescent="0.25">
      <c r="Y140440" s="109"/>
    </row>
    <row r="140441" spans="25:25" x14ac:dyDescent="0.25">
      <c r="Y140441" s="109"/>
    </row>
    <row r="140442" spans="25:25" x14ac:dyDescent="0.25">
      <c r="Y140442" s="109"/>
    </row>
    <row r="140443" spans="25:25" x14ac:dyDescent="0.25">
      <c r="Y140443" s="109"/>
    </row>
    <row r="140444" spans="25:25" x14ac:dyDescent="0.25">
      <c r="Y140444" s="109"/>
    </row>
    <row r="140445" spans="25:25" x14ac:dyDescent="0.25">
      <c r="Y140445" s="109"/>
    </row>
    <row r="140446" spans="25:25" x14ac:dyDescent="0.25">
      <c r="Y140446" s="109"/>
    </row>
    <row r="140447" spans="25:25" x14ac:dyDescent="0.25">
      <c r="Y140447" s="109"/>
    </row>
    <row r="140448" spans="25:25" x14ac:dyDescent="0.25">
      <c r="Y140448" s="109"/>
    </row>
    <row r="140449" spans="25:25" x14ac:dyDescent="0.25">
      <c r="Y140449" s="109"/>
    </row>
    <row r="140450" spans="25:25" x14ac:dyDescent="0.25">
      <c r="Y140450" s="109"/>
    </row>
    <row r="140451" spans="25:25" x14ac:dyDescent="0.25">
      <c r="Y140451" s="109"/>
    </row>
    <row r="140452" spans="25:25" x14ac:dyDescent="0.25">
      <c r="Y140452" s="109"/>
    </row>
    <row r="140453" spans="25:25" x14ac:dyDescent="0.25">
      <c r="Y140453" s="109"/>
    </row>
    <row r="140454" spans="25:25" x14ac:dyDescent="0.25">
      <c r="Y140454" s="109"/>
    </row>
    <row r="140455" spans="25:25" x14ac:dyDescent="0.25">
      <c r="Y140455" s="109"/>
    </row>
    <row r="140456" spans="25:25" x14ac:dyDescent="0.25">
      <c r="Y140456" s="109"/>
    </row>
    <row r="140457" spans="25:25" x14ac:dyDescent="0.25">
      <c r="Y140457" s="109"/>
    </row>
    <row r="140458" spans="25:25" x14ac:dyDescent="0.25">
      <c r="Y140458" s="109"/>
    </row>
    <row r="140459" spans="25:25" x14ac:dyDescent="0.25">
      <c r="Y140459" s="109"/>
    </row>
    <row r="140460" spans="25:25" x14ac:dyDescent="0.25">
      <c r="Y140460" s="109"/>
    </row>
    <row r="140461" spans="25:25" x14ac:dyDescent="0.25">
      <c r="Y140461" s="109"/>
    </row>
    <row r="140462" spans="25:25" x14ac:dyDescent="0.25">
      <c r="Y140462" s="109"/>
    </row>
    <row r="140463" spans="25:25" x14ac:dyDescent="0.25">
      <c r="Y140463" s="109"/>
    </row>
    <row r="140464" spans="25:25" x14ac:dyDescent="0.25">
      <c r="Y140464" s="109"/>
    </row>
    <row r="140465" spans="25:25" x14ac:dyDescent="0.25">
      <c r="Y140465" s="109"/>
    </row>
    <row r="140466" spans="25:25" x14ac:dyDescent="0.25">
      <c r="Y140466" s="109"/>
    </row>
    <row r="140467" spans="25:25" x14ac:dyDescent="0.25">
      <c r="Y140467" s="109"/>
    </row>
    <row r="140468" spans="25:25" x14ac:dyDescent="0.25">
      <c r="Y140468" s="109"/>
    </row>
    <row r="140469" spans="25:25" x14ac:dyDescent="0.25">
      <c r="Y140469" s="109"/>
    </row>
    <row r="140470" spans="25:25" x14ac:dyDescent="0.25">
      <c r="Y140470" s="109"/>
    </row>
    <row r="140471" spans="25:25" x14ac:dyDescent="0.25">
      <c r="Y140471" s="109"/>
    </row>
    <row r="140472" spans="25:25" x14ac:dyDescent="0.25">
      <c r="Y140472" s="109"/>
    </row>
    <row r="140473" spans="25:25" x14ac:dyDescent="0.25">
      <c r="Y140473" s="109"/>
    </row>
    <row r="140474" spans="25:25" x14ac:dyDescent="0.25">
      <c r="Y140474" s="109"/>
    </row>
    <row r="140475" spans="25:25" x14ac:dyDescent="0.25">
      <c r="Y140475" s="109"/>
    </row>
    <row r="140476" spans="25:25" x14ac:dyDescent="0.25">
      <c r="Y140476" s="109"/>
    </row>
    <row r="140477" spans="25:25" x14ac:dyDescent="0.25">
      <c r="Y140477" s="109"/>
    </row>
    <row r="140478" spans="25:25" x14ac:dyDescent="0.25">
      <c r="Y140478" s="109"/>
    </row>
    <row r="140479" spans="25:25" x14ac:dyDescent="0.25">
      <c r="Y140479" s="109"/>
    </row>
    <row r="140480" spans="25:25" x14ac:dyDescent="0.25">
      <c r="Y140480" s="109"/>
    </row>
    <row r="140481" spans="25:25" x14ac:dyDescent="0.25">
      <c r="Y140481" s="109"/>
    </row>
    <row r="140482" spans="25:25" x14ac:dyDescent="0.25">
      <c r="Y140482" s="109"/>
    </row>
    <row r="140483" spans="25:25" x14ac:dyDescent="0.25">
      <c r="Y140483" s="109"/>
    </row>
    <row r="140484" spans="25:25" x14ac:dyDescent="0.25">
      <c r="Y140484" s="109"/>
    </row>
    <row r="140485" spans="25:25" x14ac:dyDescent="0.25">
      <c r="Y140485" s="109"/>
    </row>
    <row r="140486" spans="25:25" x14ac:dyDescent="0.25">
      <c r="Y140486" s="109"/>
    </row>
    <row r="140487" spans="25:25" x14ac:dyDescent="0.25">
      <c r="Y140487" s="109"/>
    </row>
    <row r="140488" spans="25:25" x14ac:dyDescent="0.25">
      <c r="Y140488" s="109"/>
    </row>
    <row r="140489" spans="25:25" x14ac:dyDescent="0.25">
      <c r="Y140489" s="109"/>
    </row>
    <row r="140490" spans="25:25" x14ac:dyDescent="0.25">
      <c r="Y140490" s="109"/>
    </row>
    <row r="140491" spans="25:25" x14ac:dyDescent="0.25">
      <c r="Y140491" s="109"/>
    </row>
    <row r="140492" spans="25:25" x14ac:dyDescent="0.25">
      <c r="Y140492" s="109"/>
    </row>
    <row r="140493" spans="25:25" x14ac:dyDescent="0.25">
      <c r="Y140493" s="109"/>
    </row>
    <row r="140494" spans="25:25" x14ac:dyDescent="0.25">
      <c r="Y140494" s="109"/>
    </row>
    <row r="140495" spans="25:25" x14ac:dyDescent="0.25">
      <c r="Y140495" s="109"/>
    </row>
    <row r="140496" spans="25:25" x14ac:dyDescent="0.25">
      <c r="Y140496" s="109"/>
    </row>
    <row r="140497" spans="25:25" x14ac:dyDescent="0.25">
      <c r="Y140497" s="109"/>
    </row>
    <row r="140498" spans="25:25" x14ac:dyDescent="0.25">
      <c r="Y140498" s="109"/>
    </row>
    <row r="140499" spans="25:25" x14ac:dyDescent="0.25">
      <c r="Y140499" s="109"/>
    </row>
    <row r="140500" spans="25:25" x14ac:dyDescent="0.25">
      <c r="Y140500" s="109"/>
    </row>
    <row r="140501" spans="25:25" x14ac:dyDescent="0.25">
      <c r="Y140501" s="109"/>
    </row>
    <row r="140502" spans="25:25" x14ac:dyDescent="0.25">
      <c r="Y140502" s="109"/>
    </row>
    <row r="140503" spans="25:25" x14ac:dyDescent="0.25">
      <c r="Y140503" s="109"/>
    </row>
    <row r="140504" spans="25:25" x14ac:dyDescent="0.25">
      <c r="Y140504" s="109"/>
    </row>
    <row r="140505" spans="25:25" x14ac:dyDescent="0.25">
      <c r="Y140505" s="109"/>
    </row>
    <row r="140506" spans="25:25" x14ac:dyDescent="0.25">
      <c r="Y140506" s="109"/>
    </row>
    <row r="140507" spans="25:25" x14ac:dyDescent="0.25">
      <c r="Y140507" s="109"/>
    </row>
    <row r="140508" spans="25:25" x14ac:dyDescent="0.25">
      <c r="Y140508" s="109"/>
    </row>
    <row r="140509" spans="25:25" x14ac:dyDescent="0.25">
      <c r="Y140509" s="109"/>
    </row>
    <row r="140510" spans="25:25" x14ac:dyDescent="0.25">
      <c r="Y140510" s="109"/>
    </row>
    <row r="140511" spans="25:25" x14ac:dyDescent="0.25">
      <c r="Y140511" s="109"/>
    </row>
    <row r="140512" spans="25:25" x14ac:dyDescent="0.25">
      <c r="Y140512" s="109"/>
    </row>
    <row r="140513" spans="25:25" x14ac:dyDescent="0.25">
      <c r="Y140513" s="109"/>
    </row>
    <row r="140514" spans="25:25" x14ac:dyDescent="0.25">
      <c r="Y140514" s="109"/>
    </row>
    <row r="140515" spans="25:25" x14ac:dyDescent="0.25">
      <c r="Y140515" s="109"/>
    </row>
    <row r="140516" spans="25:25" x14ac:dyDescent="0.25">
      <c r="Y140516" s="109"/>
    </row>
    <row r="140517" spans="25:25" x14ac:dyDescent="0.25">
      <c r="Y140517" s="109"/>
    </row>
    <row r="140518" spans="25:25" x14ac:dyDescent="0.25">
      <c r="Y140518" s="109"/>
    </row>
    <row r="140519" spans="25:25" x14ac:dyDescent="0.25">
      <c r="Y140519" s="109"/>
    </row>
    <row r="140520" spans="25:25" x14ac:dyDescent="0.25">
      <c r="Y140520" s="109"/>
    </row>
    <row r="140521" spans="25:25" x14ac:dyDescent="0.25">
      <c r="Y140521" s="109"/>
    </row>
    <row r="140522" spans="25:25" x14ac:dyDescent="0.25">
      <c r="Y140522" s="109"/>
    </row>
    <row r="140523" spans="25:25" x14ac:dyDescent="0.25">
      <c r="Y140523" s="109"/>
    </row>
    <row r="140524" spans="25:25" x14ac:dyDescent="0.25">
      <c r="Y140524" s="109"/>
    </row>
    <row r="140525" spans="25:25" x14ac:dyDescent="0.25">
      <c r="Y140525" s="109"/>
    </row>
    <row r="140526" spans="25:25" x14ac:dyDescent="0.25">
      <c r="Y140526" s="109"/>
    </row>
    <row r="140527" spans="25:25" x14ac:dyDescent="0.25">
      <c r="Y140527" s="109"/>
    </row>
    <row r="140528" spans="25:25" x14ac:dyDescent="0.25">
      <c r="Y140528" s="109"/>
    </row>
    <row r="140529" spans="25:25" x14ac:dyDescent="0.25">
      <c r="Y140529" s="109"/>
    </row>
    <row r="140530" spans="25:25" x14ac:dyDescent="0.25">
      <c r="Y140530" s="109"/>
    </row>
    <row r="140531" spans="25:25" x14ac:dyDescent="0.25">
      <c r="Y140531" s="109"/>
    </row>
    <row r="140532" spans="25:25" x14ac:dyDescent="0.25">
      <c r="Y140532" s="109"/>
    </row>
    <row r="140533" spans="25:25" x14ac:dyDescent="0.25">
      <c r="Y140533" s="109"/>
    </row>
    <row r="140534" spans="25:25" x14ac:dyDescent="0.25">
      <c r="Y140534" s="109"/>
    </row>
    <row r="140535" spans="25:25" x14ac:dyDescent="0.25">
      <c r="Y140535" s="109"/>
    </row>
    <row r="140536" spans="25:25" x14ac:dyDescent="0.25">
      <c r="Y140536" s="109"/>
    </row>
    <row r="140537" spans="25:25" x14ac:dyDescent="0.25">
      <c r="Y140537" s="109"/>
    </row>
    <row r="140538" spans="25:25" x14ac:dyDescent="0.25">
      <c r="Y140538" s="109"/>
    </row>
    <row r="140539" spans="25:25" x14ac:dyDescent="0.25">
      <c r="Y140539" s="109"/>
    </row>
    <row r="140540" spans="25:25" x14ac:dyDescent="0.25">
      <c r="Y140540" s="109"/>
    </row>
    <row r="140541" spans="25:25" x14ac:dyDescent="0.25">
      <c r="Y140541" s="109"/>
    </row>
    <row r="140542" spans="25:25" x14ac:dyDescent="0.25">
      <c r="Y140542" s="109"/>
    </row>
    <row r="140543" spans="25:25" x14ac:dyDescent="0.25">
      <c r="Y140543" s="109"/>
    </row>
    <row r="140544" spans="25:25" x14ac:dyDescent="0.25">
      <c r="Y140544" s="109"/>
    </row>
    <row r="140545" spans="25:25" x14ac:dyDescent="0.25">
      <c r="Y140545" s="109"/>
    </row>
    <row r="140546" spans="25:25" x14ac:dyDescent="0.25">
      <c r="Y140546" s="109"/>
    </row>
    <row r="140547" spans="25:25" x14ac:dyDescent="0.25">
      <c r="Y140547" s="109"/>
    </row>
    <row r="140548" spans="25:25" x14ac:dyDescent="0.25">
      <c r="Y140548" s="109"/>
    </row>
    <row r="140549" spans="25:25" x14ac:dyDescent="0.25">
      <c r="Y140549" s="109"/>
    </row>
    <row r="140550" spans="25:25" x14ac:dyDescent="0.25">
      <c r="Y140550" s="109"/>
    </row>
    <row r="140551" spans="25:25" x14ac:dyDescent="0.25">
      <c r="Y140551" s="109"/>
    </row>
    <row r="140552" spans="25:25" x14ac:dyDescent="0.25">
      <c r="Y140552" s="109"/>
    </row>
    <row r="140553" spans="25:25" x14ac:dyDescent="0.25">
      <c r="Y140553" s="109"/>
    </row>
    <row r="140554" spans="25:25" x14ac:dyDescent="0.25">
      <c r="Y140554" s="109"/>
    </row>
    <row r="140555" spans="25:25" x14ac:dyDescent="0.25">
      <c r="Y140555" s="109"/>
    </row>
    <row r="140556" spans="25:25" x14ac:dyDescent="0.25">
      <c r="Y140556" s="109"/>
    </row>
    <row r="140557" spans="25:25" x14ac:dyDescent="0.25">
      <c r="Y140557" s="109"/>
    </row>
    <row r="140558" spans="25:25" x14ac:dyDescent="0.25">
      <c r="Y140558" s="109"/>
    </row>
    <row r="140559" spans="25:25" x14ac:dyDescent="0.25">
      <c r="Y140559" s="109"/>
    </row>
    <row r="140560" spans="25:25" x14ac:dyDescent="0.25">
      <c r="Y140560" s="109"/>
    </row>
    <row r="140561" spans="25:25" x14ac:dyDescent="0.25">
      <c r="Y140561" s="109"/>
    </row>
    <row r="140562" spans="25:25" x14ac:dyDescent="0.25">
      <c r="Y140562" s="109"/>
    </row>
    <row r="140563" spans="25:25" x14ac:dyDescent="0.25">
      <c r="Y140563" s="109"/>
    </row>
    <row r="140564" spans="25:25" x14ac:dyDescent="0.25">
      <c r="Y140564" s="109"/>
    </row>
    <row r="140565" spans="25:25" x14ac:dyDescent="0.25">
      <c r="Y140565" s="109"/>
    </row>
    <row r="140566" spans="25:25" x14ac:dyDescent="0.25">
      <c r="Y140566" s="109"/>
    </row>
    <row r="140567" spans="25:25" x14ac:dyDescent="0.25">
      <c r="Y140567" s="109"/>
    </row>
    <row r="140568" spans="25:25" x14ac:dyDescent="0.25">
      <c r="Y140568" s="109"/>
    </row>
    <row r="140569" spans="25:25" x14ac:dyDescent="0.25">
      <c r="Y140569" s="109"/>
    </row>
    <row r="140570" spans="25:25" x14ac:dyDescent="0.25">
      <c r="Y140570" s="109"/>
    </row>
    <row r="140571" spans="25:25" x14ac:dyDescent="0.25">
      <c r="Y140571" s="109"/>
    </row>
    <row r="140572" spans="25:25" x14ac:dyDescent="0.25">
      <c r="Y140572" s="109"/>
    </row>
    <row r="140573" spans="25:25" x14ac:dyDescent="0.25">
      <c r="Y140573" s="109"/>
    </row>
    <row r="140574" spans="25:25" x14ac:dyDescent="0.25">
      <c r="Y140574" s="109"/>
    </row>
    <row r="140575" spans="25:25" x14ac:dyDescent="0.25">
      <c r="Y140575" s="109"/>
    </row>
    <row r="140576" spans="25:25" x14ac:dyDescent="0.25">
      <c r="Y140576" s="109"/>
    </row>
    <row r="140577" spans="25:25" x14ac:dyDescent="0.25">
      <c r="Y140577" s="109"/>
    </row>
    <row r="140578" spans="25:25" x14ac:dyDescent="0.25">
      <c r="Y140578" s="109"/>
    </row>
    <row r="140579" spans="25:25" x14ac:dyDescent="0.25">
      <c r="Y140579" s="109"/>
    </row>
    <row r="140580" spans="25:25" x14ac:dyDescent="0.25">
      <c r="Y140580" s="109"/>
    </row>
    <row r="140581" spans="25:25" x14ac:dyDescent="0.25">
      <c r="Y140581" s="109"/>
    </row>
    <row r="140582" spans="25:25" x14ac:dyDescent="0.25">
      <c r="Y140582" s="109"/>
    </row>
    <row r="140583" spans="25:25" x14ac:dyDescent="0.25">
      <c r="Y140583" s="109"/>
    </row>
    <row r="140584" spans="25:25" x14ac:dyDescent="0.25">
      <c r="Y140584" s="109"/>
    </row>
    <row r="140585" spans="25:25" x14ac:dyDescent="0.25">
      <c r="Y140585" s="109"/>
    </row>
    <row r="140586" spans="25:25" x14ac:dyDescent="0.25">
      <c r="Y140586" s="109"/>
    </row>
    <row r="140587" spans="25:25" x14ac:dyDescent="0.25">
      <c r="Y140587" s="109"/>
    </row>
    <row r="140588" spans="25:25" x14ac:dyDescent="0.25">
      <c r="Y140588" s="109"/>
    </row>
    <row r="140589" spans="25:25" x14ac:dyDescent="0.25">
      <c r="Y140589" s="109"/>
    </row>
    <row r="140590" spans="25:25" x14ac:dyDescent="0.25">
      <c r="Y140590" s="109"/>
    </row>
    <row r="140591" spans="25:25" x14ac:dyDescent="0.25">
      <c r="Y140591" s="109"/>
    </row>
    <row r="140592" spans="25:25" x14ac:dyDescent="0.25">
      <c r="Y140592" s="109"/>
    </row>
    <row r="140593" spans="25:25" x14ac:dyDescent="0.25">
      <c r="Y140593" s="109"/>
    </row>
    <row r="140594" spans="25:25" x14ac:dyDescent="0.25">
      <c r="Y140594" s="109"/>
    </row>
    <row r="140595" spans="25:25" x14ac:dyDescent="0.25">
      <c r="Y140595" s="109"/>
    </row>
    <row r="140596" spans="25:25" x14ac:dyDescent="0.25">
      <c r="Y140596" s="109"/>
    </row>
    <row r="140597" spans="25:25" x14ac:dyDescent="0.25">
      <c r="Y140597" s="109"/>
    </row>
    <row r="140598" spans="25:25" x14ac:dyDescent="0.25">
      <c r="Y140598" s="109"/>
    </row>
    <row r="140599" spans="25:25" x14ac:dyDescent="0.25">
      <c r="Y140599" s="109"/>
    </row>
    <row r="140600" spans="25:25" x14ac:dyDescent="0.25">
      <c r="Y140600" s="109"/>
    </row>
    <row r="140601" spans="25:25" x14ac:dyDescent="0.25">
      <c r="Y140601" s="109"/>
    </row>
    <row r="140602" spans="25:25" x14ac:dyDescent="0.25">
      <c r="Y140602" s="109"/>
    </row>
    <row r="140603" spans="25:25" x14ac:dyDescent="0.25">
      <c r="Y140603" s="109"/>
    </row>
    <row r="140604" spans="25:25" x14ac:dyDescent="0.25">
      <c r="Y140604" s="109"/>
    </row>
    <row r="140605" spans="25:25" x14ac:dyDescent="0.25">
      <c r="Y140605" s="109"/>
    </row>
    <row r="140606" spans="25:25" x14ac:dyDescent="0.25">
      <c r="Y140606" s="109"/>
    </row>
    <row r="140607" spans="25:25" x14ac:dyDescent="0.25">
      <c r="Y140607" s="109"/>
    </row>
    <row r="140608" spans="25:25" x14ac:dyDescent="0.25">
      <c r="Y140608" s="109"/>
    </row>
    <row r="140609" spans="25:25" x14ac:dyDescent="0.25">
      <c r="Y140609" s="109"/>
    </row>
    <row r="140610" spans="25:25" x14ac:dyDescent="0.25">
      <c r="Y140610" s="109"/>
    </row>
    <row r="140611" spans="25:25" x14ac:dyDescent="0.25">
      <c r="Y140611" s="109"/>
    </row>
    <row r="140612" spans="25:25" x14ac:dyDescent="0.25">
      <c r="Y140612" s="109"/>
    </row>
    <row r="140613" spans="25:25" x14ac:dyDescent="0.25">
      <c r="Y140613" s="109"/>
    </row>
    <row r="140614" spans="25:25" x14ac:dyDescent="0.25">
      <c r="Y140614" s="109"/>
    </row>
    <row r="140615" spans="25:25" x14ac:dyDescent="0.25">
      <c r="Y140615" s="109"/>
    </row>
    <row r="140616" spans="25:25" x14ac:dyDescent="0.25">
      <c r="Y140616" s="109"/>
    </row>
    <row r="140617" spans="25:25" x14ac:dyDescent="0.25">
      <c r="Y140617" s="109"/>
    </row>
    <row r="140618" spans="25:25" x14ac:dyDescent="0.25">
      <c r="Y140618" s="109"/>
    </row>
    <row r="140619" spans="25:25" x14ac:dyDescent="0.25">
      <c r="Y140619" s="109"/>
    </row>
    <row r="140620" spans="25:25" x14ac:dyDescent="0.25">
      <c r="Y140620" s="109"/>
    </row>
    <row r="140621" spans="25:25" x14ac:dyDescent="0.25">
      <c r="Y140621" s="109"/>
    </row>
    <row r="140622" spans="25:25" x14ac:dyDescent="0.25">
      <c r="Y140622" s="109"/>
    </row>
    <row r="140623" spans="25:25" x14ac:dyDescent="0.25">
      <c r="Y140623" s="109"/>
    </row>
    <row r="140624" spans="25:25" x14ac:dyDescent="0.25">
      <c r="Y140624" s="109"/>
    </row>
    <row r="140625" spans="25:25" x14ac:dyDescent="0.25">
      <c r="Y140625" s="109"/>
    </row>
    <row r="140626" spans="25:25" x14ac:dyDescent="0.25">
      <c r="Y140626" s="109"/>
    </row>
    <row r="140627" spans="25:25" x14ac:dyDescent="0.25">
      <c r="Y140627" s="109"/>
    </row>
    <row r="140628" spans="25:25" x14ac:dyDescent="0.25">
      <c r="Y140628" s="109"/>
    </row>
    <row r="140629" spans="25:25" x14ac:dyDescent="0.25">
      <c r="Y140629" s="109"/>
    </row>
    <row r="140630" spans="25:25" x14ac:dyDescent="0.25">
      <c r="Y140630" s="109"/>
    </row>
    <row r="140631" spans="25:25" x14ac:dyDescent="0.25">
      <c r="Y140631" s="109"/>
    </row>
    <row r="140632" spans="25:25" x14ac:dyDescent="0.25">
      <c r="Y140632" s="109"/>
    </row>
    <row r="140633" spans="25:25" x14ac:dyDescent="0.25">
      <c r="Y140633" s="109"/>
    </row>
    <row r="140634" spans="25:25" x14ac:dyDescent="0.25">
      <c r="Y140634" s="109"/>
    </row>
    <row r="140635" spans="25:25" x14ac:dyDescent="0.25">
      <c r="Y140635" s="109"/>
    </row>
    <row r="140636" spans="25:25" x14ac:dyDescent="0.25">
      <c r="Y140636" s="109"/>
    </row>
    <row r="140637" spans="25:25" x14ac:dyDescent="0.25">
      <c r="Y140637" s="109"/>
    </row>
    <row r="140638" spans="25:25" x14ac:dyDescent="0.25">
      <c r="Y140638" s="109"/>
    </row>
    <row r="140639" spans="25:25" x14ac:dyDescent="0.25">
      <c r="Y140639" s="109"/>
    </row>
    <row r="140640" spans="25:25" x14ac:dyDescent="0.25">
      <c r="Y140640" s="109"/>
    </row>
    <row r="140641" spans="25:25" x14ac:dyDescent="0.25">
      <c r="Y140641" s="109"/>
    </row>
    <row r="140642" spans="25:25" x14ac:dyDescent="0.25">
      <c r="Y140642" s="109"/>
    </row>
    <row r="140643" spans="25:25" x14ac:dyDescent="0.25">
      <c r="Y140643" s="109"/>
    </row>
    <row r="140644" spans="25:25" x14ac:dyDescent="0.25">
      <c r="Y140644" s="109"/>
    </row>
    <row r="140645" spans="25:25" x14ac:dyDescent="0.25">
      <c r="Y140645" s="109"/>
    </row>
    <row r="140646" spans="25:25" x14ac:dyDescent="0.25">
      <c r="Y140646" s="109"/>
    </row>
    <row r="140647" spans="25:25" x14ac:dyDescent="0.25">
      <c r="Y140647" s="109"/>
    </row>
    <row r="140648" spans="25:25" x14ac:dyDescent="0.25">
      <c r="Y140648" s="109"/>
    </row>
    <row r="140649" spans="25:25" x14ac:dyDescent="0.25">
      <c r="Y140649" s="109"/>
    </row>
    <row r="140650" spans="25:25" x14ac:dyDescent="0.25">
      <c r="Y140650" s="109"/>
    </row>
    <row r="140651" spans="25:25" x14ac:dyDescent="0.25">
      <c r="Y140651" s="109"/>
    </row>
    <row r="140652" spans="25:25" x14ac:dyDescent="0.25">
      <c r="Y140652" s="109"/>
    </row>
    <row r="140653" spans="25:25" x14ac:dyDescent="0.25">
      <c r="Y140653" s="109"/>
    </row>
    <row r="140654" spans="25:25" x14ac:dyDescent="0.25">
      <c r="Y140654" s="109"/>
    </row>
    <row r="140655" spans="25:25" x14ac:dyDescent="0.25">
      <c r="Y140655" s="109"/>
    </row>
    <row r="140656" spans="25:25" x14ac:dyDescent="0.25">
      <c r="Y140656" s="109"/>
    </row>
    <row r="140657" spans="25:25" x14ac:dyDescent="0.25">
      <c r="Y140657" s="109"/>
    </row>
    <row r="140658" spans="25:25" x14ac:dyDescent="0.25">
      <c r="Y140658" s="109"/>
    </row>
    <row r="140659" spans="25:25" x14ac:dyDescent="0.25">
      <c r="Y140659" s="109"/>
    </row>
    <row r="140660" spans="25:25" x14ac:dyDescent="0.25">
      <c r="Y140660" s="109"/>
    </row>
    <row r="140661" spans="25:25" x14ac:dyDescent="0.25">
      <c r="Y140661" s="109"/>
    </row>
    <row r="140662" spans="25:25" x14ac:dyDescent="0.25">
      <c r="Y140662" s="109"/>
    </row>
    <row r="140663" spans="25:25" x14ac:dyDescent="0.25">
      <c r="Y140663" s="109"/>
    </row>
    <row r="140664" spans="25:25" x14ac:dyDescent="0.25">
      <c r="Y140664" s="109"/>
    </row>
    <row r="140665" spans="25:25" x14ac:dyDescent="0.25">
      <c r="Y140665" s="109"/>
    </row>
    <row r="140666" spans="25:25" x14ac:dyDescent="0.25">
      <c r="Y140666" s="109"/>
    </row>
    <row r="140667" spans="25:25" x14ac:dyDescent="0.25">
      <c r="Y140667" s="109"/>
    </row>
    <row r="140668" spans="25:25" x14ac:dyDescent="0.25">
      <c r="Y140668" s="109"/>
    </row>
    <row r="140669" spans="25:25" x14ac:dyDescent="0.25">
      <c r="Y140669" s="109"/>
    </row>
    <row r="140670" spans="25:25" x14ac:dyDescent="0.25">
      <c r="Y140670" s="109"/>
    </row>
    <row r="140671" spans="25:25" x14ac:dyDescent="0.25">
      <c r="Y140671" s="109"/>
    </row>
    <row r="140672" spans="25:25" x14ac:dyDescent="0.25">
      <c r="Y140672" s="109"/>
    </row>
    <row r="140673" spans="25:25" x14ac:dyDescent="0.25">
      <c r="Y140673" s="109"/>
    </row>
    <row r="140674" spans="25:25" x14ac:dyDescent="0.25">
      <c r="Y140674" s="109"/>
    </row>
    <row r="140675" spans="25:25" x14ac:dyDescent="0.25">
      <c r="Y140675" s="109"/>
    </row>
    <row r="140676" spans="25:25" x14ac:dyDescent="0.25">
      <c r="Y140676" s="109"/>
    </row>
    <row r="140677" spans="25:25" x14ac:dyDescent="0.25">
      <c r="Y140677" s="109"/>
    </row>
    <row r="140678" spans="25:25" x14ac:dyDescent="0.25">
      <c r="Y140678" s="109"/>
    </row>
    <row r="140679" spans="25:25" x14ac:dyDescent="0.25">
      <c r="Y140679" s="109"/>
    </row>
    <row r="140680" spans="25:25" x14ac:dyDescent="0.25">
      <c r="Y140680" s="109"/>
    </row>
    <row r="140681" spans="25:25" x14ac:dyDescent="0.25">
      <c r="Y140681" s="109"/>
    </row>
    <row r="140682" spans="25:25" x14ac:dyDescent="0.25">
      <c r="Y140682" s="109"/>
    </row>
    <row r="140683" spans="25:25" x14ac:dyDescent="0.25">
      <c r="Y140683" s="109"/>
    </row>
    <row r="140684" spans="25:25" x14ac:dyDescent="0.25">
      <c r="Y140684" s="109"/>
    </row>
    <row r="140685" spans="25:25" x14ac:dyDescent="0.25">
      <c r="Y140685" s="109"/>
    </row>
    <row r="140686" spans="25:25" x14ac:dyDescent="0.25">
      <c r="Y140686" s="109"/>
    </row>
    <row r="140687" spans="25:25" x14ac:dyDescent="0.25">
      <c r="Y140687" s="109"/>
    </row>
    <row r="140688" spans="25:25" x14ac:dyDescent="0.25">
      <c r="Y140688" s="109"/>
    </row>
    <row r="140689" spans="25:25" x14ac:dyDescent="0.25">
      <c r="Y140689" s="109"/>
    </row>
    <row r="140690" spans="25:25" x14ac:dyDescent="0.25">
      <c r="Y140690" s="109"/>
    </row>
    <row r="140691" spans="25:25" x14ac:dyDescent="0.25">
      <c r="Y140691" s="109"/>
    </row>
    <row r="140692" spans="25:25" x14ac:dyDescent="0.25">
      <c r="Y140692" s="109"/>
    </row>
    <row r="140693" spans="25:25" x14ac:dyDescent="0.25">
      <c r="Y140693" s="109"/>
    </row>
    <row r="140694" spans="25:25" x14ac:dyDescent="0.25">
      <c r="Y140694" s="109"/>
    </row>
    <row r="140695" spans="25:25" x14ac:dyDescent="0.25">
      <c r="Y140695" s="109"/>
    </row>
    <row r="140696" spans="25:25" x14ac:dyDescent="0.25">
      <c r="Y140696" s="109"/>
    </row>
    <row r="140697" spans="25:25" x14ac:dyDescent="0.25">
      <c r="Y140697" s="109"/>
    </row>
    <row r="140698" spans="25:25" x14ac:dyDescent="0.25">
      <c r="Y140698" s="109"/>
    </row>
    <row r="140699" spans="25:25" x14ac:dyDescent="0.25">
      <c r="Y140699" s="109"/>
    </row>
    <row r="140700" spans="25:25" x14ac:dyDescent="0.25">
      <c r="Y140700" s="109"/>
    </row>
    <row r="140701" spans="25:25" x14ac:dyDescent="0.25">
      <c r="Y140701" s="109"/>
    </row>
    <row r="140702" spans="25:25" x14ac:dyDescent="0.25">
      <c r="Y140702" s="109"/>
    </row>
    <row r="140703" spans="25:25" x14ac:dyDescent="0.25">
      <c r="Y140703" s="109"/>
    </row>
    <row r="140704" spans="25:25" x14ac:dyDescent="0.25">
      <c r="Y140704" s="109"/>
    </row>
    <row r="140705" spans="25:25" x14ac:dyDescent="0.25">
      <c r="Y140705" s="109"/>
    </row>
    <row r="140706" spans="25:25" x14ac:dyDescent="0.25">
      <c r="Y140706" s="109"/>
    </row>
    <row r="140707" spans="25:25" x14ac:dyDescent="0.25">
      <c r="Y140707" s="109"/>
    </row>
    <row r="140708" spans="25:25" x14ac:dyDescent="0.25">
      <c r="Y140708" s="109"/>
    </row>
    <row r="140709" spans="25:25" x14ac:dyDescent="0.25">
      <c r="Y140709" s="109"/>
    </row>
    <row r="140710" spans="25:25" x14ac:dyDescent="0.25">
      <c r="Y140710" s="109"/>
    </row>
    <row r="140711" spans="25:25" x14ac:dyDescent="0.25">
      <c r="Y140711" s="109"/>
    </row>
    <row r="140712" spans="25:25" x14ac:dyDescent="0.25">
      <c r="Y140712" s="109"/>
    </row>
    <row r="140713" spans="25:25" x14ac:dyDescent="0.25">
      <c r="Y140713" s="109"/>
    </row>
    <row r="140714" spans="25:25" x14ac:dyDescent="0.25">
      <c r="Y140714" s="109"/>
    </row>
    <row r="140715" spans="25:25" x14ac:dyDescent="0.25">
      <c r="Y140715" s="109"/>
    </row>
    <row r="140716" spans="25:25" x14ac:dyDescent="0.25">
      <c r="Y140716" s="109"/>
    </row>
    <row r="140717" spans="25:25" x14ac:dyDescent="0.25">
      <c r="Y140717" s="109"/>
    </row>
    <row r="140718" spans="25:25" x14ac:dyDescent="0.25">
      <c r="Y140718" s="109"/>
    </row>
    <row r="140719" spans="25:25" x14ac:dyDescent="0.25">
      <c r="Y140719" s="109"/>
    </row>
    <row r="140720" spans="25:25" x14ac:dyDescent="0.25">
      <c r="Y140720" s="109"/>
    </row>
    <row r="140721" spans="25:25" x14ac:dyDescent="0.25">
      <c r="Y140721" s="109"/>
    </row>
    <row r="140722" spans="25:25" x14ac:dyDescent="0.25">
      <c r="Y140722" s="109"/>
    </row>
    <row r="140723" spans="25:25" x14ac:dyDescent="0.25">
      <c r="Y140723" s="109"/>
    </row>
    <row r="140724" spans="25:25" x14ac:dyDescent="0.25">
      <c r="Y140724" s="109"/>
    </row>
    <row r="140725" spans="25:25" x14ac:dyDescent="0.25">
      <c r="Y140725" s="109"/>
    </row>
    <row r="140726" spans="25:25" x14ac:dyDescent="0.25">
      <c r="Y140726" s="109"/>
    </row>
    <row r="140727" spans="25:25" x14ac:dyDescent="0.25">
      <c r="Y140727" s="109"/>
    </row>
    <row r="140728" spans="25:25" x14ac:dyDescent="0.25">
      <c r="Y140728" s="109"/>
    </row>
    <row r="140729" spans="25:25" x14ac:dyDescent="0.25">
      <c r="Y140729" s="109"/>
    </row>
    <row r="140730" spans="25:25" x14ac:dyDescent="0.25">
      <c r="Y140730" s="109"/>
    </row>
    <row r="140731" spans="25:25" x14ac:dyDescent="0.25">
      <c r="Y140731" s="109"/>
    </row>
    <row r="140732" spans="25:25" x14ac:dyDescent="0.25">
      <c r="Y140732" s="109"/>
    </row>
    <row r="140733" spans="25:25" x14ac:dyDescent="0.25">
      <c r="Y140733" s="109"/>
    </row>
    <row r="140734" spans="25:25" x14ac:dyDescent="0.25">
      <c r="Y140734" s="109"/>
    </row>
    <row r="140735" spans="25:25" x14ac:dyDescent="0.25">
      <c r="Y140735" s="109"/>
    </row>
    <row r="140736" spans="25:25" x14ac:dyDescent="0.25">
      <c r="Y140736" s="109"/>
    </row>
    <row r="140737" spans="25:25" x14ac:dyDescent="0.25">
      <c r="Y140737" s="109"/>
    </row>
    <row r="140738" spans="25:25" x14ac:dyDescent="0.25">
      <c r="Y140738" s="109"/>
    </row>
    <row r="140739" spans="25:25" x14ac:dyDescent="0.25">
      <c r="Y140739" s="109"/>
    </row>
    <row r="140740" spans="25:25" x14ac:dyDescent="0.25">
      <c r="Y140740" s="109"/>
    </row>
    <row r="140741" spans="25:25" x14ac:dyDescent="0.25">
      <c r="Y140741" s="109"/>
    </row>
    <row r="140742" spans="25:25" x14ac:dyDescent="0.25">
      <c r="Y140742" s="109"/>
    </row>
    <row r="140743" spans="25:25" x14ac:dyDescent="0.25">
      <c r="Y140743" s="109"/>
    </row>
    <row r="140744" spans="25:25" x14ac:dyDescent="0.25">
      <c r="Y140744" s="109"/>
    </row>
    <row r="140745" spans="25:25" x14ac:dyDescent="0.25">
      <c r="Y140745" s="109"/>
    </row>
    <row r="140746" spans="25:25" x14ac:dyDescent="0.25">
      <c r="Y140746" s="109"/>
    </row>
    <row r="140747" spans="25:25" x14ac:dyDescent="0.25">
      <c r="Y140747" s="109"/>
    </row>
    <row r="140748" spans="25:25" x14ac:dyDescent="0.25">
      <c r="Y140748" s="109"/>
    </row>
    <row r="140749" spans="25:25" x14ac:dyDescent="0.25">
      <c r="Y140749" s="109"/>
    </row>
    <row r="140750" spans="25:25" x14ac:dyDescent="0.25">
      <c r="Y140750" s="109"/>
    </row>
    <row r="140751" spans="25:25" x14ac:dyDescent="0.25">
      <c r="Y140751" s="109"/>
    </row>
    <row r="140752" spans="25:25" x14ac:dyDescent="0.25">
      <c r="Y140752" s="109"/>
    </row>
    <row r="140753" spans="25:25" x14ac:dyDescent="0.25">
      <c r="Y140753" s="109"/>
    </row>
    <row r="140754" spans="25:25" x14ac:dyDescent="0.25">
      <c r="Y140754" s="109"/>
    </row>
    <row r="140755" spans="25:25" x14ac:dyDescent="0.25">
      <c r="Y140755" s="109"/>
    </row>
    <row r="140756" spans="25:25" x14ac:dyDescent="0.25">
      <c r="Y140756" s="109"/>
    </row>
    <row r="140757" spans="25:25" x14ac:dyDescent="0.25">
      <c r="Y140757" s="109"/>
    </row>
    <row r="140758" spans="25:25" x14ac:dyDescent="0.25">
      <c r="Y140758" s="109"/>
    </row>
    <row r="140759" spans="25:25" x14ac:dyDescent="0.25">
      <c r="Y140759" s="109"/>
    </row>
    <row r="140760" spans="25:25" x14ac:dyDescent="0.25">
      <c r="Y140760" s="109"/>
    </row>
    <row r="140761" spans="25:25" x14ac:dyDescent="0.25">
      <c r="Y140761" s="109"/>
    </row>
    <row r="140762" spans="25:25" x14ac:dyDescent="0.25">
      <c r="Y140762" s="109"/>
    </row>
    <row r="140763" spans="25:25" x14ac:dyDescent="0.25">
      <c r="Y140763" s="109"/>
    </row>
    <row r="140764" spans="25:25" x14ac:dyDescent="0.25">
      <c r="Y140764" s="109"/>
    </row>
    <row r="140765" spans="25:25" x14ac:dyDescent="0.25">
      <c r="Y140765" s="109"/>
    </row>
    <row r="140766" spans="25:25" x14ac:dyDescent="0.25">
      <c r="Y140766" s="109"/>
    </row>
    <row r="140767" spans="25:25" x14ac:dyDescent="0.25">
      <c r="Y140767" s="109"/>
    </row>
    <row r="140768" spans="25:25" x14ac:dyDescent="0.25">
      <c r="Y140768" s="109"/>
    </row>
    <row r="140769" spans="25:25" x14ac:dyDescent="0.25">
      <c r="Y140769" s="109"/>
    </row>
    <row r="140770" spans="25:25" x14ac:dyDescent="0.25">
      <c r="Y140770" s="109"/>
    </row>
    <row r="140771" spans="25:25" x14ac:dyDescent="0.25">
      <c r="Y140771" s="109"/>
    </row>
    <row r="140772" spans="25:25" x14ac:dyDescent="0.25">
      <c r="Y140772" s="109"/>
    </row>
    <row r="140773" spans="25:25" x14ac:dyDescent="0.25">
      <c r="Y140773" s="109"/>
    </row>
    <row r="140774" spans="25:25" x14ac:dyDescent="0.25">
      <c r="Y140774" s="109"/>
    </row>
    <row r="140775" spans="25:25" x14ac:dyDescent="0.25">
      <c r="Y140775" s="109"/>
    </row>
    <row r="140776" spans="25:25" x14ac:dyDescent="0.25">
      <c r="Y140776" s="109"/>
    </row>
    <row r="140777" spans="25:25" x14ac:dyDescent="0.25">
      <c r="Y140777" s="109"/>
    </row>
    <row r="140778" spans="25:25" x14ac:dyDescent="0.25">
      <c r="Y140778" s="109"/>
    </row>
    <row r="140779" spans="25:25" x14ac:dyDescent="0.25">
      <c r="Y140779" s="109"/>
    </row>
    <row r="140780" spans="25:25" x14ac:dyDescent="0.25">
      <c r="Y140780" s="109"/>
    </row>
    <row r="140781" spans="25:25" x14ac:dyDescent="0.25">
      <c r="Y140781" s="109"/>
    </row>
    <row r="140782" spans="25:25" x14ac:dyDescent="0.25">
      <c r="Y140782" s="109"/>
    </row>
    <row r="140783" spans="25:25" x14ac:dyDescent="0.25">
      <c r="Y140783" s="109"/>
    </row>
    <row r="140784" spans="25:25" x14ac:dyDescent="0.25">
      <c r="Y140784" s="109"/>
    </row>
    <row r="140785" spans="25:25" x14ac:dyDescent="0.25">
      <c r="Y140785" s="109"/>
    </row>
    <row r="140786" spans="25:25" x14ac:dyDescent="0.25">
      <c r="Y140786" s="109"/>
    </row>
    <row r="140787" spans="25:25" x14ac:dyDescent="0.25">
      <c r="Y140787" s="109"/>
    </row>
    <row r="140788" spans="25:25" x14ac:dyDescent="0.25">
      <c r="Y140788" s="109"/>
    </row>
    <row r="140789" spans="25:25" x14ac:dyDescent="0.25">
      <c r="Y140789" s="109"/>
    </row>
    <row r="140790" spans="25:25" x14ac:dyDescent="0.25">
      <c r="Y140790" s="109"/>
    </row>
    <row r="140791" spans="25:25" x14ac:dyDescent="0.25">
      <c r="Y140791" s="109"/>
    </row>
    <row r="140792" spans="25:25" x14ac:dyDescent="0.25">
      <c r="Y140792" s="109"/>
    </row>
    <row r="140793" spans="25:25" x14ac:dyDescent="0.25">
      <c r="Y140793" s="109"/>
    </row>
    <row r="140794" spans="25:25" x14ac:dyDescent="0.25">
      <c r="Y140794" s="109"/>
    </row>
    <row r="140795" spans="25:25" x14ac:dyDescent="0.25">
      <c r="Y140795" s="109"/>
    </row>
    <row r="140796" spans="25:25" x14ac:dyDescent="0.25">
      <c r="Y140796" s="109"/>
    </row>
    <row r="140797" spans="25:25" x14ac:dyDescent="0.25">
      <c r="Y140797" s="109"/>
    </row>
    <row r="140798" spans="25:25" x14ac:dyDescent="0.25">
      <c r="Y140798" s="109"/>
    </row>
    <row r="140799" spans="25:25" x14ac:dyDescent="0.25">
      <c r="Y140799" s="109"/>
    </row>
    <row r="140800" spans="25:25" x14ac:dyDescent="0.25">
      <c r="Y140800" s="109"/>
    </row>
    <row r="140801" spans="25:25" x14ac:dyDescent="0.25">
      <c r="Y140801" s="109"/>
    </row>
    <row r="140802" spans="25:25" x14ac:dyDescent="0.25">
      <c r="Y140802" s="109"/>
    </row>
    <row r="140803" spans="25:25" x14ac:dyDescent="0.25">
      <c r="Y140803" s="109"/>
    </row>
    <row r="140804" spans="25:25" x14ac:dyDescent="0.25">
      <c r="Y140804" s="109"/>
    </row>
    <row r="140805" spans="25:25" x14ac:dyDescent="0.25">
      <c r="Y140805" s="109"/>
    </row>
    <row r="140806" spans="25:25" x14ac:dyDescent="0.25">
      <c r="Y140806" s="109"/>
    </row>
    <row r="140807" spans="25:25" x14ac:dyDescent="0.25">
      <c r="Y140807" s="109"/>
    </row>
    <row r="140808" spans="25:25" x14ac:dyDescent="0.25">
      <c r="Y140808" s="109"/>
    </row>
    <row r="140809" spans="25:25" x14ac:dyDescent="0.25">
      <c r="Y140809" s="109"/>
    </row>
    <row r="140810" spans="25:25" x14ac:dyDescent="0.25">
      <c r="Y140810" s="109"/>
    </row>
    <row r="140811" spans="25:25" x14ac:dyDescent="0.25">
      <c r="Y140811" s="109"/>
    </row>
    <row r="140812" spans="25:25" x14ac:dyDescent="0.25">
      <c r="Y140812" s="109"/>
    </row>
    <row r="140813" spans="25:25" x14ac:dyDescent="0.25">
      <c r="Y140813" s="109"/>
    </row>
    <row r="140814" spans="25:25" x14ac:dyDescent="0.25">
      <c r="Y140814" s="109"/>
    </row>
    <row r="140815" spans="25:25" x14ac:dyDescent="0.25">
      <c r="Y140815" s="109"/>
    </row>
    <row r="140816" spans="25:25" x14ac:dyDescent="0.25">
      <c r="Y140816" s="109"/>
    </row>
    <row r="140817" spans="25:25" x14ac:dyDescent="0.25">
      <c r="Y140817" s="109"/>
    </row>
    <row r="140818" spans="25:25" x14ac:dyDescent="0.25">
      <c r="Y140818" s="109"/>
    </row>
    <row r="140819" spans="25:25" x14ac:dyDescent="0.25">
      <c r="Y140819" s="109"/>
    </row>
    <row r="140820" spans="25:25" x14ac:dyDescent="0.25">
      <c r="Y140820" s="109"/>
    </row>
    <row r="140821" spans="25:25" x14ac:dyDescent="0.25">
      <c r="Y140821" s="109"/>
    </row>
    <row r="140822" spans="25:25" x14ac:dyDescent="0.25">
      <c r="Y140822" s="109"/>
    </row>
    <row r="140823" spans="25:25" x14ac:dyDescent="0.25">
      <c r="Y140823" s="109"/>
    </row>
    <row r="140824" spans="25:25" x14ac:dyDescent="0.25">
      <c r="Y140824" s="109"/>
    </row>
    <row r="140825" spans="25:25" x14ac:dyDescent="0.25">
      <c r="Y140825" s="109"/>
    </row>
    <row r="140826" spans="25:25" x14ac:dyDescent="0.25">
      <c r="Y140826" s="109"/>
    </row>
    <row r="140827" spans="25:25" x14ac:dyDescent="0.25">
      <c r="Y140827" s="109"/>
    </row>
    <row r="140828" spans="25:25" x14ac:dyDescent="0.25">
      <c r="Y140828" s="109"/>
    </row>
    <row r="140829" spans="25:25" x14ac:dyDescent="0.25">
      <c r="Y140829" s="109"/>
    </row>
    <row r="140830" spans="25:25" x14ac:dyDescent="0.25">
      <c r="Y140830" s="109"/>
    </row>
    <row r="140831" spans="25:25" x14ac:dyDescent="0.25">
      <c r="Y140831" s="109"/>
    </row>
    <row r="140832" spans="25:25" x14ac:dyDescent="0.25">
      <c r="Y140832" s="109"/>
    </row>
    <row r="140833" spans="25:25" x14ac:dyDescent="0.25">
      <c r="Y140833" s="109"/>
    </row>
    <row r="140834" spans="25:25" x14ac:dyDescent="0.25">
      <c r="Y140834" s="109"/>
    </row>
    <row r="140835" spans="25:25" x14ac:dyDescent="0.25">
      <c r="Y140835" s="109"/>
    </row>
    <row r="140836" spans="25:25" x14ac:dyDescent="0.25">
      <c r="Y140836" s="109"/>
    </row>
    <row r="140837" spans="25:25" x14ac:dyDescent="0.25">
      <c r="Y140837" s="109"/>
    </row>
    <row r="140838" spans="25:25" x14ac:dyDescent="0.25">
      <c r="Y140838" s="109"/>
    </row>
    <row r="140839" spans="25:25" x14ac:dyDescent="0.25">
      <c r="Y140839" s="109"/>
    </row>
    <row r="140840" spans="25:25" x14ac:dyDescent="0.25">
      <c r="Y140840" s="109"/>
    </row>
    <row r="140841" spans="25:25" x14ac:dyDescent="0.25">
      <c r="Y140841" s="109"/>
    </row>
    <row r="140842" spans="25:25" x14ac:dyDescent="0.25">
      <c r="Y140842" s="109"/>
    </row>
    <row r="140843" spans="25:25" x14ac:dyDescent="0.25">
      <c r="Y140843" s="109"/>
    </row>
    <row r="140844" spans="25:25" x14ac:dyDescent="0.25">
      <c r="Y140844" s="109"/>
    </row>
    <row r="140845" spans="25:25" x14ac:dyDescent="0.25">
      <c r="Y140845" s="109"/>
    </row>
    <row r="140846" spans="25:25" x14ac:dyDescent="0.25">
      <c r="Y140846" s="109"/>
    </row>
    <row r="140847" spans="25:25" x14ac:dyDescent="0.25">
      <c r="Y140847" s="109"/>
    </row>
    <row r="140848" spans="25:25" x14ac:dyDescent="0.25">
      <c r="Y140848" s="109"/>
    </row>
    <row r="140849" spans="25:25" x14ac:dyDescent="0.25">
      <c r="Y140849" s="109"/>
    </row>
    <row r="140850" spans="25:25" x14ac:dyDescent="0.25">
      <c r="Y140850" s="109"/>
    </row>
    <row r="140851" spans="25:25" x14ac:dyDescent="0.25">
      <c r="Y140851" s="109"/>
    </row>
    <row r="140852" spans="25:25" x14ac:dyDescent="0.25">
      <c r="Y140852" s="109"/>
    </row>
    <row r="140853" spans="25:25" x14ac:dyDescent="0.25">
      <c r="Y140853" s="109"/>
    </row>
    <row r="140854" spans="25:25" x14ac:dyDescent="0.25">
      <c r="Y140854" s="109"/>
    </row>
    <row r="140855" spans="25:25" x14ac:dyDescent="0.25">
      <c r="Y140855" s="109"/>
    </row>
    <row r="140856" spans="25:25" x14ac:dyDescent="0.25">
      <c r="Y140856" s="109"/>
    </row>
    <row r="140857" spans="25:25" x14ac:dyDescent="0.25">
      <c r="Y140857" s="109"/>
    </row>
    <row r="140858" spans="25:25" x14ac:dyDescent="0.25">
      <c r="Y140858" s="109"/>
    </row>
    <row r="140859" spans="25:25" x14ac:dyDescent="0.25">
      <c r="Y140859" s="109"/>
    </row>
    <row r="140860" spans="25:25" x14ac:dyDescent="0.25">
      <c r="Y140860" s="109"/>
    </row>
    <row r="140861" spans="25:25" x14ac:dyDescent="0.25">
      <c r="Y140861" s="109"/>
    </row>
    <row r="140862" spans="25:25" x14ac:dyDescent="0.25">
      <c r="Y140862" s="109"/>
    </row>
    <row r="140863" spans="25:25" x14ac:dyDescent="0.25">
      <c r="Y140863" s="109"/>
    </row>
    <row r="140864" spans="25:25" x14ac:dyDescent="0.25">
      <c r="Y140864" s="109"/>
    </row>
    <row r="140865" spans="25:25" x14ac:dyDescent="0.25">
      <c r="Y140865" s="109"/>
    </row>
    <row r="140866" spans="25:25" x14ac:dyDescent="0.25">
      <c r="Y140866" s="109"/>
    </row>
    <row r="140867" spans="25:25" x14ac:dyDescent="0.25">
      <c r="Y140867" s="109"/>
    </row>
    <row r="140868" spans="25:25" x14ac:dyDescent="0.25">
      <c r="Y140868" s="109"/>
    </row>
    <row r="140869" spans="25:25" x14ac:dyDescent="0.25">
      <c r="Y140869" s="109"/>
    </row>
    <row r="140870" spans="25:25" x14ac:dyDescent="0.25">
      <c r="Y140870" s="109"/>
    </row>
    <row r="140871" spans="25:25" x14ac:dyDescent="0.25">
      <c r="Y140871" s="109"/>
    </row>
    <row r="140872" spans="25:25" x14ac:dyDescent="0.25">
      <c r="Y140872" s="109"/>
    </row>
    <row r="140873" spans="25:25" x14ac:dyDescent="0.25">
      <c r="Y140873" s="109"/>
    </row>
    <row r="140874" spans="25:25" x14ac:dyDescent="0.25">
      <c r="Y140874" s="109"/>
    </row>
    <row r="140875" spans="25:25" x14ac:dyDescent="0.25">
      <c r="Y140875" s="109"/>
    </row>
    <row r="140876" spans="25:25" x14ac:dyDescent="0.25">
      <c r="Y140876" s="109"/>
    </row>
    <row r="140877" spans="25:25" x14ac:dyDescent="0.25">
      <c r="Y140877" s="109"/>
    </row>
    <row r="140878" spans="25:25" x14ac:dyDescent="0.25">
      <c r="Y140878" s="109"/>
    </row>
    <row r="140879" spans="25:25" x14ac:dyDescent="0.25">
      <c r="Y140879" s="109"/>
    </row>
    <row r="140880" spans="25:25" x14ac:dyDescent="0.25">
      <c r="Y140880" s="109"/>
    </row>
    <row r="140881" spans="25:25" x14ac:dyDescent="0.25">
      <c r="Y140881" s="109"/>
    </row>
    <row r="140882" spans="25:25" x14ac:dyDescent="0.25">
      <c r="Y140882" s="109"/>
    </row>
    <row r="140883" spans="25:25" x14ac:dyDescent="0.25">
      <c r="Y140883" s="109"/>
    </row>
    <row r="140884" spans="25:25" x14ac:dyDescent="0.25">
      <c r="Y140884" s="109"/>
    </row>
    <row r="140885" spans="25:25" x14ac:dyDescent="0.25">
      <c r="Y140885" s="109"/>
    </row>
    <row r="140886" spans="25:25" x14ac:dyDescent="0.25">
      <c r="Y140886" s="109"/>
    </row>
    <row r="140887" spans="25:25" x14ac:dyDescent="0.25">
      <c r="Y140887" s="109"/>
    </row>
    <row r="140888" spans="25:25" x14ac:dyDescent="0.25">
      <c r="Y140888" s="109"/>
    </row>
    <row r="140889" spans="25:25" x14ac:dyDescent="0.25">
      <c r="Y140889" s="109"/>
    </row>
    <row r="140890" spans="25:25" x14ac:dyDescent="0.25">
      <c r="Y140890" s="109"/>
    </row>
    <row r="140891" spans="25:25" x14ac:dyDescent="0.25">
      <c r="Y140891" s="109"/>
    </row>
    <row r="140892" spans="25:25" x14ac:dyDescent="0.25">
      <c r="Y140892" s="109"/>
    </row>
    <row r="140893" spans="25:25" x14ac:dyDescent="0.25">
      <c r="Y140893" s="109"/>
    </row>
    <row r="140894" spans="25:25" x14ac:dyDescent="0.25">
      <c r="Y140894" s="109"/>
    </row>
    <row r="140895" spans="25:25" x14ac:dyDescent="0.25">
      <c r="Y140895" s="109"/>
    </row>
    <row r="140896" spans="25:25" x14ac:dyDescent="0.25">
      <c r="Y140896" s="109"/>
    </row>
    <row r="140897" spans="25:25" x14ac:dyDescent="0.25">
      <c r="Y140897" s="109"/>
    </row>
    <row r="140898" spans="25:25" x14ac:dyDescent="0.25">
      <c r="Y140898" s="109"/>
    </row>
    <row r="140899" spans="25:25" x14ac:dyDescent="0.25">
      <c r="Y140899" s="109"/>
    </row>
    <row r="140900" spans="25:25" x14ac:dyDescent="0.25">
      <c r="Y140900" s="109"/>
    </row>
    <row r="140901" spans="25:25" x14ac:dyDescent="0.25">
      <c r="Y140901" s="109"/>
    </row>
    <row r="140902" spans="25:25" x14ac:dyDescent="0.25">
      <c r="Y140902" s="109"/>
    </row>
    <row r="140903" spans="25:25" x14ac:dyDescent="0.25">
      <c r="Y140903" s="109"/>
    </row>
    <row r="140904" spans="25:25" x14ac:dyDescent="0.25">
      <c r="Y140904" s="109"/>
    </row>
    <row r="140905" spans="25:25" x14ac:dyDescent="0.25">
      <c r="Y140905" s="109"/>
    </row>
    <row r="140906" spans="25:25" x14ac:dyDescent="0.25">
      <c r="Y140906" s="109"/>
    </row>
    <row r="140907" spans="25:25" x14ac:dyDescent="0.25">
      <c r="Y140907" s="109"/>
    </row>
    <row r="140908" spans="25:25" x14ac:dyDescent="0.25">
      <c r="Y140908" s="109"/>
    </row>
    <row r="140909" spans="25:25" x14ac:dyDescent="0.25">
      <c r="Y140909" s="109"/>
    </row>
    <row r="140910" spans="25:25" x14ac:dyDescent="0.25">
      <c r="Y140910" s="109"/>
    </row>
    <row r="140911" spans="25:25" x14ac:dyDescent="0.25">
      <c r="Y140911" s="109"/>
    </row>
    <row r="140912" spans="25:25" x14ac:dyDescent="0.25">
      <c r="Y140912" s="109"/>
    </row>
    <row r="140913" spans="25:25" x14ac:dyDescent="0.25">
      <c r="Y140913" s="109"/>
    </row>
    <row r="140914" spans="25:25" x14ac:dyDescent="0.25">
      <c r="Y140914" s="109"/>
    </row>
    <row r="140915" spans="25:25" x14ac:dyDescent="0.25">
      <c r="Y140915" s="109"/>
    </row>
    <row r="140916" spans="25:25" x14ac:dyDescent="0.25">
      <c r="Y140916" s="109"/>
    </row>
    <row r="140917" spans="25:25" x14ac:dyDescent="0.25">
      <c r="Y140917" s="109"/>
    </row>
    <row r="140918" spans="25:25" x14ac:dyDescent="0.25">
      <c r="Y140918" s="109"/>
    </row>
    <row r="140919" spans="25:25" x14ac:dyDescent="0.25">
      <c r="Y140919" s="109"/>
    </row>
    <row r="140920" spans="25:25" x14ac:dyDescent="0.25">
      <c r="Y140920" s="109"/>
    </row>
    <row r="140921" spans="25:25" x14ac:dyDescent="0.25">
      <c r="Y140921" s="109"/>
    </row>
    <row r="140922" spans="25:25" x14ac:dyDescent="0.25">
      <c r="Y140922" s="109"/>
    </row>
    <row r="140923" spans="25:25" x14ac:dyDescent="0.25">
      <c r="Y140923" s="109"/>
    </row>
    <row r="140924" spans="25:25" x14ac:dyDescent="0.25">
      <c r="Y140924" s="109"/>
    </row>
    <row r="140925" spans="25:25" x14ac:dyDescent="0.25">
      <c r="Y140925" s="109"/>
    </row>
    <row r="140926" spans="25:25" x14ac:dyDescent="0.25">
      <c r="Y140926" s="109"/>
    </row>
    <row r="140927" spans="25:25" x14ac:dyDescent="0.25">
      <c r="Y140927" s="109"/>
    </row>
    <row r="140928" spans="25:25" x14ac:dyDescent="0.25">
      <c r="Y140928" s="109"/>
    </row>
    <row r="140929" spans="25:25" x14ac:dyDescent="0.25">
      <c r="Y140929" s="109"/>
    </row>
    <row r="140930" spans="25:25" x14ac:dyDescent="0.25">
      <c r="Y140930" s="109"/>
    </row>
    <row r="140931" spans="25:25" x14ac:dyDescent="0.25">
      <c r="Y140931" s="109"/>
    </row>
    <row r="140932" spans="25:25" x14ac:dyDescent="0.25">
      <c r="Y140932" s="109"/>
    </row>
    <row r="140933" spans="25:25" x14ac:dyDescent="0.25">
      <c r="Y140933" s="109"/>
    </row>
    <row r="140934" spans="25:25" x14ac:dyDescent="0.25">
      <c r="Y140934" s="109"/>
    </row>
    <row r="140935" spans="25:25" x14ac:dyDescent="0.25">
      <c r="Y140935" s="109"/>
    </row>
    <row r="140936" spans="25:25" x14ac:dyDescent="0.25">
      <c r="Y140936" s="109"/>
    </row>
    <row r="140937" spans="25:25" x14ac:dyDescent="0.25">
      <c r="Y140937" s="109"/>
    </row>
    <row r="140938" spans="25:25" x14ac:dyDescent="0.25">
      <c r="Y140938" s="109"/>
    </row>
    <row r="140939" spans="25:25" x14ac:dyDescent="0.25">
      <c r="Y140939" s="109"/>
    </row>
    <row r="140940" spans="25:25" x14ac:dyDescent="0.25">
      <c r="Y140940" s="109"/>
    </row>
    <row r="140941" spans="25:25" x14ac:dyDescent="0.25">
      <c r="Y140941" s="109"/>
    </row>
    <row r="140942" spans="25:25" x14ac:dyDescent="0.25">
      <c r="Y140942" s="109"/>
    </row>
    <row r="140943" spans="25:25" x14ac:dyDescent="0.25">
      <c r="Y140943" s="109"/>
    </row>
    <row r="140944" spans="25:25" x14ac:dyDescent="0.25">
      <c r="Y140944" s="109"/>
    </row>
    <row r="140945" spans="25:25" x14ac:dyDescent="0.25">
      <c r="Y140945" s="109"/>
    </row>
    <row r="140946" spans="25:25" x14ac:dyDescent="0.25">
      <c r="Y140946" s="109"/>
    </row>
    <row r="140947" spans="25:25" x14ac:dyDescent="0.25">
      <c r="Y140947" s="109"/>
    </row>
    <row r="140948" spans="25:25" x14ac:dyDescent="0.25">
      <c r="Y140948" s="109"/>
    </row>
    <row r="140949" spans="25:25" x14ac:dyDescent="0.25">
      <c r="Y140949" s="109"/>
    </row>
    <row r="140950" spans="25:25" x14ac:dyDescent="0.25">
      <c r="Y140950" s="109"/>
    </row>
    <row r="140951" spans="25:25" x14ac:dyDescent="0.25">
      <c r="Y140951" s="109"/>
    </row>
    <row r="140952" spans="25:25" x14ac:dyDescent="0.25">
      <c r="Y140952" s="109"/>
    </row>
    <row r="140953" spans="25:25" x14ac:dyDescent="0.25">
      <c r="Y140953" s="109"/>
    </row>
    <row r="140954" spans="25:25" x14ac:dyDescent="0.25">
      <c r="Y140954" s="109"/>
    </row>
    <row r="140955" spans="25:25" x14ac:dyDescent="0.25">
      <c r="Y140955" s="109"/>
    </row>
    <row r="140956" spans="25:25" x14ac:dyDescent="0.25">
      <c r="Y140956" s="109"/>
    </row>
    <row r="140957" spans="25:25" x14ac:dyDescent="0.25">
      <c r="Y140957" s="109"/>
    </row>
    <row r="140958" spans="25:25" x14ac:dyDescent="0.25">
      <c r="Y140958" s="109"/>
    </row>
    <row r="140959" spans="25:25" x14ac:dyDescent="0.25">
      <c r="Y140959" s="109"/>
    </row>
    <row r="140960" spans="25:25" x14ac:dyDescent="0.25">
      <c r="Y140960" s="109"/>
    </row>
    <row r="140961" spans="25:25" x14ac:dyDescent="0.25">
      <c r="Y140961" s="109"/>
    </row>
    <row r="140962" spans="25:25" x14ac:dyDescent="0.25">
      <c r="Y140962" s="109"/>
    </row>
    <row r="140963" spans="25:25" x14ac:dyDescent="0.25">
      <c r="Y140963" s="109"/>
    </row>
    <row r="140964" spans="25:25" x14ac:dyDescent="0.25">
      <c r="Y140964" s="109"/>
    </row>
    <row r="140965" spans="25:25" x14ac:dyDescent="0.25">
      <c r="Y140965" s="109"/>
    </row>
    <row r="140966" spans="25:25" x14ac:dyDescent="0.25">
      <c r="Y140966" s="109"/>
    </row>
    <row r="140967" spans="25:25" x14ac:dyDescent="0.25">
      <c r="Y140967" s="109"/>
    </row>
    <row r="140968" spans="25:25" x14ac:dyDescent="0.25">
      <c r="Y140968" s="109"/>
    </row>
    <row r="140969" spans="25:25" x14ac:dyDescent="0.25">
      <c r="Y140969" s="109"/>
    </row>
    <row r="140970" spans="25:25" x14ac:dyDescent="0.25">
      <c r="Y140970" s="109"/>
    </row>
    <row r="140971" spans="25:25" x14ac:dyDescent="0.25">
      <c r="Y140971" s="109"/>
    </row>
    <row r="140972" spans="25:25" x14ac:dyDescent="0.25">
      <c r="Y140972" s="109"/>
    </row>
    <row r="140973" spans="25:25" x14ac:dyDescent="0.25">
      <c r="Y140973" s="109"/>
    </row>
    <row r="140974" spans="25:25" x14ac:dyDescent="0.25">
      <c r="Y140974" s="109"/>
    </row>
    <row r="140975" spans="25:25" x14ac:dyDescent="0.25">
      <c r="Y140975" s="109"/>
    </row>
    <row r="140976" spans="25:25" x14ac:dyDescent="0.25">
      <c r="Y140976" s="109"/>
    </row>
    <row r="140977" spans="25:25" x14ac:dyDescent="0.25">
      <c r="Y140977" s="109"/>
    </row>
    <row r="140978" spans="25:25" x14ac:dyDescent="0.25">
      <c r="Y140978" s="109"/>
    </row>
    <row r="140979" spans="25:25" x14ac:dyDescent="0.25">
      <c r="Y140979" s="109"/>
    </row>
    <row r="140980" spans="25:25" x14ac:dyDescent="0.25">
      <c r="Y140980" s="109"/>
    </row>
    <row r="140981" spans="25:25" x14ac:dyDescent="0.25">
      <c r="Y140981" s="109"/>
    </row>
    <row r="140982" spans="25:25" x14ac:dyDescent="0.25">
      <c r="Y140982" s="109"/>
    </row>
    <row r="140983" spans="25:25" x14ac:dyDescent="0.25">
      <c r="Y140983" s="109"/>
    </row>
    <row r="140984" spans="25:25" x14ac:dyDescent="0.25">
      <c r="Y140984" s="109"/>
    </row>
    <row r="140985" spans="25:25" x14ac:dyDescent="0.25">
      <c r="Y140985" s="109"/>
    </row>
    <row r="140986" spans="25:25" x14ac:dyDescent="0.25">
      <c r="Y140986" s="109"/>
    </row>
    <row r="140987" spans="25:25" x14ac:dyDescent="0.25">
      <c r="Y140987" s="109"/>
    </row>
    <row r="140988" spans="25:25" x14ac:dyDescent="0.25">
      <c r="Y140988" s="109"/>
    </row>
    <row r="140989" spans="25:25" x14ac:dyDescent="0.25">
      <c r="Y140989" s="109"/>
    </row>
    <row r="140990" spans="25:25" x14ac:dyDescent="0.25">
      <c r="Y140990" s="109"/>
    </row>
    <row r="140991" spans="25:25" x14ac:dyDescent="0.25">
      <c r="Y140991" s="109"/>
    </row>
    <row r="140992" spans="25:25" x14ac:dyDescent="0.25">
      <c r="Y140992" s="109"/>
    </row>
    <row r="140993" spans="25:25" x14ac:dyDescent="0.25">
      <c r="Y140993" s="109"/>
    </row>
    <row r="140994" spans="25:25" x14ac:dyDescent="0.25">
      <c r="Y140994" s="109"/>
    </row>
    <row r="140995" spans="25:25" x14ac:dyDescent="0.25">
      <c r="Y140995" s="109"/>
    </row>
    <row r="140996" spans="25:25" x14ac:dyDescent="0.25">
      <c r="Y140996" s="109"/>
    </row>
    <row r="140997" spans="25:25" x14ac:dyDescent="0.25">
      <c r="Y140997" s="109"/>
    </row>
    <row r="140998" spans="25:25" x14ac:dyDescent="0.25">
      <c r="Y140998" s="109"/>
    </row>
    <row r="140999" spans="25:25" x14ac:dyDescent="0.25">
      <c r="Y140999" s="109"/>
    </row>
    <row r="141000" spans="25:25" x14ac:dyDescent="0.25">
      <c r="Y141000" s="109"/>
    </row>
    <row r="141001" spans="25:25" x14ac:dyDescent="0.25">
      <c r="Y141001" s="109"/>
    </row>
    <row r="141002" spans="25:25" x14ac:dyDescent="0.25">
      <c r="Y141002" s="109"/>
    </row>
    <row r="141003" spans="25:25" x14ac:dyDescent="0.25">
      <c r="Y141003" s="109"/>
    </row>
    <row r="141004" spans="25:25" x14ac:dyDescent="0.25">
      <c r="Y141004" s="109"/>
    </row>
    <row r="141005" spans="25:25" x14ac:dyDescent="0.25">
      <c r="Y141005" s="109"/>
    </row>
    <row r="141006" spans="25:25" x14ac:dyDescent="0.25">
      <c r="Y141006" s="109"/>
    </row>
    <row r="141007" spans="25:25" x14ac:dyDescent="0.25">
      <c r="Y141007" s="109"/>
    </row>
    <row r="141008" spans="25:25" x14ac:dyDescent="0.25">
      <c r="Y141008" s="109"/>
    </row>
    <row r="141009" spans="25:25" x14ac:dyDescent="0.25">
      <c r="Y141009" s="109"/>
    </row>
    <row r="141010" spans="25:25" x14ac:dyDescent="0.25">
      <c r="Y141010" s="109"/>
    </row>
    <row r="141011" spans="25:25" x14ac:dyDescent="0.25">
      <c r="Y141011" s="109"/>
    </row>
    <row r="141012" spans="25:25" x14ac:dyDescent="0.25">
      <c r="Y141012" s="109"/>
    </row>
    <row r="141013" spans="25:25" x14ac:dyDescent="0.25">
      <c r="Y141013" s="109"/>
    </row>
    <row r="141014" spans="25:25" x14ac:dyDescent="0.25">
      <c r="Y141014" s="109"/>
    </row>
    <row r="141015" spans="25:25" x14ac:dyDescent="0.25">
      <c r="Y141015" s="109"/>
    </row>
    <row r="141016" spans="25:25" x14ac:dyDescent="0.25">
      <c r="Y141016" s="109"/>
    </row>
    <row r="141017" spans="25:25" x14ac:dyDescent="0.25">
      <c r="Y141017" s="109"/>
    </row>
    <row r="141018" spans="25:25" x14ac:dyDescent="0.25">
      <c r="Y141018" s="109"/>
    </row>
    <row r="141019" spans="25:25" x14ac:dyDescent="0.25">
      <c r="Y141019" s="109"/>
    </row>
    <row r="141020" spans="25:25" x14ac:dyDescent="0.25">
      <c r="Y141020" s="109"/>
    </row>
    <row r="141021" spans="25:25" x14ac:dyDescent="0.25">
      <c r="Y141021" s="109"/>
    </row>
    <row r="141022" spans="25:25" x14ac:dyDescent="0.25">
      <c r="Y141022" s="109"/>
    </row>
    <row r="141023" spans="25:25" x14ac:dyDescent="0.25">
      <c r="Y141023" s="109"/>
    </row>
    <row r="141024" spans="25:25" x14ac:dyDescent="0.25">
      <c r="Y141024" s="109"/>
    </row>
    <row r="141025" spans="25:25" x14ac:dyDescent="0.25">
      <c r="Y141025" s="109"/>
    </row>
    <row r="141026" spans="25:25" x14ac:dyDescent="0.25">
      <c r="Y141026" s="109"/>
    </row>
    <row r="141027" spans="25:25" x14ac:dyDescent="0.25">
      <c r="Y141027" s="109"/>
    </row>
    <row r="141028" spans="25:25" x14ac:dyDescent="0.25">
      <c r="Y141028" s="109"/>
    </row>
    <row r="141029" spans="25:25" x14ac:dyDescent="0.25">
      <c r="Y141029" s="109"/>
    </row>
    <row r="141030" spans="25:25" x14ac:dyDescent="0.25">
      <c r="Y141030" s="109"/>
    </row>
    <row r="141031" spans="25:25" x14ac:dyDescent="0.25">
      <c r="Y141031" s="109"/>
    </row>
    <row r="141032" spans="25:25" x14ac:dyDescent="0.25">
      <c r="Y141032" s="109"/>
    </row>
    <row r="141033" spans="25:25" x14ac:dyDescent="0.25">
      <c r="Y141033" s="109"/>
    </row>
    <row r="141034" spans="25:25" x14ac:dyDescent="0.25">
      <c r="Y141034" s="109"/>
    </row>
    <row r="141035" spans="25:25" x14ac:dyDescent="0.25">
      <c r="Y141035" s="109"/>
    </row>
    <row r="141036" spans="25:25" x14ac:dyDescent="0.25">
      <c r="Y141036" s="109"/>
    </row>
    <row r="141037" spans="25:25" x14ac:dyDescent="0.25">
      <c r="Y141037" s="109"/>
    </row>
    <row r="141038" spans="25:25" x14ac:dyDescent="0.25">
      <c r="Y141038" s="109"/>
    </row>
    <row r="141039" spans="25:25" x14ac:dyDescent="0.25">
      <c r="Y141039" s="109"/>
    </row>
    <row r="141040" spans="25:25" x14ac:dyDescent="0.25">
      <c r="Y141040" s="109"/>
    </row>
    <row r="141041" spans="25:25" x14ac:dyDescent="0.25">
      <c r="Y141041" s="109"/>
    </row>
    <row r="141042" spans="25:25" x14ac:dyDescent="0.25">
      <c r="Y141042" s="109"/>
    </row>
    <row r="141043" spans="25:25" x14ac:dyDescent="0.25">
      <c r="Y141043" s="109"/>
    </row>
    <row r="141044" spans="25:25" x14ac:dyDescent="0.25">
      <c r="Y141044" s="109"/>
    </row>
    <row r="141045" spans="25:25" x14ac:dyDescent="0.25">
      <c r="Y141045" s="109"/>
    </row>
    <row r="141046" spans="25:25" x14ac:dyDescent="0.25">
      <c r="Y141046" s="109"/>
    </row>
    <row r="141047" spans="25:25" x14ac:dyDescent="0.25">
      <c r="Y141047" s="109"/>
    </row>
    <row r="141048" spans="25:25" x14ac:dyDescent="0.25">
      <c r="Y141048" s="109"/>
    </row>
    <row r="141049" spans="25:25" x14ac:dyDescent="0.25">
      <c r="Y141049" s="109"/>
    </row>
    <row r="141050" spans="25:25" x14ac:dyDescent="0.25">
      <c r="Y141050" s="109"/>
    </row>
    <row r="141051" spans="25:25" x14ac:dyDescent="0.25">
      <c r="Y141051" s="109"/>
    </row>
    <row r="141052" spans="25:25" x14ac:dyDescent="0.25">
      <c r="Y141052" s="109"/>
    </row>
    <row r="141053" spans="25:25" x14ac:dyDescent="0.25">
      <c r="Y141053" s="109"/>
    </row>
    <row r="141054" spans="25:25" x14ac:dyDescent="0.25">
      <c r="Y141054" s="109"/>
    </row>
    <row r="141055" spans="25:25" x14ac:dyDescent="0.25">
      <c r="Y141055" s="109"/>
    </row>
    <row r="141056" spans="25:25" x14ac:dyDescent="0.25">
      <c r="Y141056" s="109"/>
    </row>
    <row r="141057" spans="25:25" x14ac:dyDescent="0.25">
      <c r="Y141057" s="109"/>
    </row>
    <row r="141058" spans="25:25" x14ac:dyDescent="0.25">
      <c r="Y141058" s="109"/>
    </row>
    <row r="141059" spans="25:25" x14ac:dyDescent="0.25">
      <c r="Y141059" s="109"/>
    </row>
    <row r="141060" spans="25:25" x14ac:dyDescent="0.25">
      <c r="Y141060" s="109"/>
    </row>
    <row r="141061" spans="25:25" x14ac:dyDescent="0.25">
      <c r="Y141061" s="109"/>
    </row>
    <row r="141062" spans="25:25" x14ac:dyDescent="0.25">
      <c r="Y141062" s="109"/>
    </row>
    <row r="141063" spans="25:25" x14ac:dyDescent="0.25">
      <c r="Y141063" s="109"/>
    </row>
    <row r="141064" spans="25:25" x14ac:dyDescent="0.25">
      <c r="Y141064" s="109"/>
    </row>
    <row r="141065" spans="25:25" x14ac:dyDescent="0.25">
      <c r="Y141065" s="109"/>
    </row>
    <row r="141066" spans="25:25" x14ac:dyDescent="0.25">
      <c r="Y141066" s="109"/>
    </row>
    <row r="141067" spans="25:25" x14ac:dyDescent="0.25">
      <c r="Y141067" s="109"/>
    </row>
    <row r="141068" spans="25:25" x14ac:dyDescent="0.25">
      <c r="Y141068" s="109"/>
    </row>
    <row r="141069" spans="25:25" x14ac:dyDescent="0.25">
      <c r="Y141069" s="109"/>
    </row>
    <row r="141070" spans="25:25" x14ac:dyDescent="0.25">
      <c r="Y141070" s="109"/>
    </row>
    <row r="141071" spans="25:25" x14ac:dyDescent="0.25">
      <c r="Y141071" s="109"/>
    </row>
    <row r="141072" spans="25:25" x14ac:dyDescent="0.25">
      <c r="Y141072" s="109"/>
    </row>
    <row r="141073" spans="25:25" x14ac:dyDescent="0.25">
      <c r="Y141073" s="109"/>
    </row>
    <row r="141074" spans="25:25" x14ac:dyDescent="0.25">
      <c r="Y141074" s="109"/>
    </row>
    <row r="141075" spans="25:25" x14ac:dyDescent="0.25">
      <c r="Y141075" s="109"/>
    </row>
    <row r="141076" spans="25:25" x14ac:dyDescent="0.25">
      <c r="Y141076" s="109"/>
    </row>
    <row r="141077" spans="25:25" x14ac:dyDescent="0.25">
      <c r="Y141077" s="109"/>
    </row>
    <row r="141078" spans="25:25" x14ac:dyDescent="0.25">
      <c r="Y141078" s="109"/>
    </row>
    <row r="141079" spans="25:25" x14ac:dyDescent="0.25">
      <c r="Y141079" s="109"/>
    </row>
    <row r="141080" spans="25:25" x14ac:dyDescent="0.25">
      <c r="Y141080" s="109"/>
    </row>
    <row r="141081" spans="25:25" x14ac:dyDescent="0.25">
      <c r="Y141081" s="109"/>
    </row>
    <row r="141082" spans="25:25" x14ac:dyDescent="0.25">
      <c r="Y141082" s="109"/>
    </row>
    <row r="141083" spans="25:25" x14ac:dyDescent="0.25">
      <c r="Y141083" s="109"/>
    </row>
    <row r="141084" spans="25:25" x14ac:dyDescent="0.25">
      <c r="Y141084" s="109"/>
    </row>
    <row r="141085" spans="25:25" x14ac:dyDescent="0.25">
      <c r="Y141085" s="109"/>
    </row>
    <row r="141086" spans="25:25" x14ac:dyDescent="0.25">
      <c r="Y141086" s="109"/>
    </row>
    <row r="141087" spans="25:25" x14ac:dyDescent="0.25">
      <c r="Y141087" s="109"/>
    </row>
    <row r="141088" spans="25:25" x14ac:dyDescent="0.25">
      <c r="Y141088" s="109"/>
    </row>
    <row r="141089" spans="25:25" x14ac:dyDescent="0.25">
      <c r="Y141089" s="109"/>
    </row>
    <row r="141090" spans="25:25" x14ac:dyDescent="0.25">
      <c r="Y141090" s="109"/>
    </row>
    <row r="141091" spans="25:25" x14ac:dyDescent="0.25">
      <c r="Y141091" s="109"/>
    </row>
    <row r="141092" spans="25:25" x14ac:dyDescent="0.25">
      <c r="Y141092" s="109"/>
    </row>
    <row r="141093" spans="25:25" x14ac:dyDescent="0.25">
      <c r="Y141093" s="109"/>
    </row>
    <row r="141094" spans="25:25" x14ac:dyDescent="0.25">
      <c r="Y141094" s="109"/>
    </row>
    <row r="141095" spans="25:25" x14ac:dyDescent="0.25">
      <c r="Y141095" s="109"/>
    </row>
    <row r="141096" spans="25:25" x14ac:dyDescent="0.25">
      <c r="Y141096" s="109"/>
    </row>
    <row r="141097" spans="25:25" x14ac:dyDescent="0.25">
      <c r="Y141097" s="109"/>
    </row>
    <row r="141098" spans="25:25" x14ac:dyDescent="0.25">
      <c r="Y141098" s="109"/>
    </row>
    <row r="141099" spans="25:25" x14ac:dyDescent="0.25">
      <c r="Y141099" s="109"/>
    </row>
    <row r="141100" spans="25:25" x14ac:dyDescent="0.25">
      <c r="Y141100" s="109"/>
    </row>
    <row r="141101" spans="25:25" x14ac:dyDescent="0.25">
      <c r="Y141101" s="109"/>
    </row>
    <row r="141102" spans="25:25" x14ac:dyDescent="0.25">
      <c r="Y141102" s="109"/>
    </row>
    <row r="141103" spans="25:25" x14ac:dyDescent="0.25">
      <c r="Y141103" s="109"/>
    </row>
    <row r="141104" spans="25:25" x14ac:dyDescent="0.25">
      <c r="Y141104" s="109"/>
    </row>
    <row r="141105" spans="25:25" x14ac:dyDescent="0.25">
      <c r="Y141105" s="109"/>
    </row>
    <row r="141106" spans="25:25" x14ac:dyDescent="0.25">
      <c r="Y141106" s="109"/>
    </row>
    <row r="141107" spans="25:25" x14ac:dyDescent="0.25">
      <c r="Y141107" s="109"/>
    </row>
    <row r="141108" spans="25:25" x14ac:dyDescent="0.25">
      <c r="Y141108" s="109"/>
    </row>
    <row r="141109" spans="25:25" x14ac:dyDescent="0.25">
      <c r="Y141109" s="109"/>
    </row>
    <row r="141110" spans="25:25" x14ac:dyDescent="0.25">
      <c r="Y141110" s="109"/>
    </row>
    <row r="141111" spans="25:25" x14ac:dyDescent="0.25">
      <c r="Y141111" s="109"/>
    </row>
    <row r="141112" spans="25:25" x14ac:dyDescent="0.25">
      <c r="Y141112" s="109"/>
    </row>
    <row r="141113" spans="25:25" x14ac:dyDescent="0.25">
      <c r="Y141113" s="109"/>
    </row>
    <row r="141114" spans="25:25" x14ac:dyDescent="0.25">
      <c r="Y141114" s="109"/>
    </row>
    <row r="141115" spans="25:25" x14ac:dyDescent="0.25">
      <c r="Y141115" s="109"/>
    </row>
    <row r="141116" spans="25:25" x14ac:dyDescent="0.25">
      <c r="Y141116" s="109"/>
    </row>
    <row r="141117" spans="25:25" x14ac:dyDescent="0.25">
      <c r="Y141117" s="109"/>
    </row>
    <row r="141118" spans="25:25" x14ac:dyDescent="0.25">
      <c r="Y141118" s="109"/>
    </row>
    <row r="141119" spans="25:25" x14ac:dyDescent="0.25">
      <c r="Y141119" s="109"/>
    </row>
    <row r="141120" spans="25:25" x14ac:dyDescent="0.25">
      <c r="Y141120" s="109"/>
    </row>
    <row r="141121" spans="25:25" x14ac:dyDescent="0.25">
      <c r="Y141121" s="109"/>
    </row>
    <row r="141122" spans="25:25" x14ac:dyDescent="0.25">
      <c r="Y141122" s="109"/>
    </row>
    <row r="141123" spans="25:25" x14ac:dyDescent="0.25">
      <c r="Y141123" s="109"/>
    </row>
    <row r="141124" spans="25:25" x14ac:dyDescent="0.25">
      <c r="Y141124" s="109"/>
    </row>
    <row r="141125" spans="25:25" x14ac:dyDescent="0.25">
      <c r="Y141125" s="109"/>
    </row>
    <row r="141126" spans="25:25" x14ac:dyDescent="0.25">
      <c r="Y141126" s="109"/>
    </row>
    <row r="141127" spans="25:25" x14ac:dyDescent="0.25">
      <c r="Y141127" s="109"/>
    </row>
    <row r="141128" spans="25:25" x14ac:dyDescent="0.25">
      <c r="Y141128" s="109"/>
    </row>
    <row r="141129" spans="25:25" x14ac:dyDescent="0.25">
      <c r="Y141129" s="109"/>
    </row>
    <row r="141130" spans="25:25" x14ac:dyDescent="0.25">
      <c r="Y141130" s="109"/>
    </row>
    <row r="141131" spans="25:25" x14ac:dyDescent="0.25">
      <c r="Y141131" s="109"/>
    </row>
    <row r="141132" spans="25:25" x14ac:dyDescent="0.25">
      <c r="Y141132" s="109"/>
    </row>
    <row r="141133" spans="25:25" x14ac:dyDescent="0.25">
      <c r="Y141133" s="109"/>
    </row>
    <row r="141134" spans="25:25" x14ac:dyDescent="0.25">
      <c r="Y141134" s="109"/>
    </row>
    <row r="141135" spans="25:25" x14ac:dyDescent="0.25">
      <c r="Y141135" s="109"/>
    </row>
    <row r="141136" spans="25:25" x14ac:dyDescent="0.25">
      <c r="Y141136" s="109"/>
    </row>
    <row r="141137" spans="25:25" x14ac:dyDescent="0.25">
      <c r="Y141137" s="109"/>
    </row>
    <row r="141138" spans="25:25" x14ac:dyDescent="0.25">
      <c r="Y141138" s="109"/>
    </row>
    <row r="141139" spans="25:25" x14ac:dyDescent="0.25">
      <c r="Y141139" s="109"/>
    </row>
    <row r="141140" spans="25:25" x14ac:dyDescent="0.25">
      <c r="Y141140" s="109"/>
    </row>
    <row r="141141" spans="25:25" x14ac:dyDescent="0.25">
      <c r="Y141141" s="109"/>
    </row>
    <row r="141142" spans="25:25" x14ac:dyDescent="0.25">
      <c r="Y141142" s="109"/>
    </row>
    <row r="141143" spans="25:25" x14ac:dyDescent="0.25">
      <c r="Y141143" s="109"/>
    </row>
    <row r="141144" spans="25:25" x14ac:dyDescent="0.25">
      <c r="Y141144" s="109"/>
    </row>
    <row r="141145" spans="25:25" x14ac:dyDescent="0.25">
      <c r="Y141145" s="109"/>
    </row>
    <row r="141146" spans="25:25" x14ac:dyDescent="0.25">
      <c r="Y141146" s="109"/>
    </row>
    <row r="141147" spans="25:25" x14ac:dyDescent="0.25">
      <c r="Y141147" s="109"/>
    </row>
    <row r="141148" spans="25:25" x14ac:dyDescent="0.25">
      <c r="Y141148" s="109"/>
    </row>
    <row r="141149" spans="25:25" x14ac:dyDescent="0.25">
      <c r="Y141149" s="109"/>
    </row>
    <row r="141150" spans="25:25" x14ac:dyDescent="0.25">
      <c r="Y141150" s="109"/>
    </row>
    <row r="141151" spans="25:25" x14ac:dyDescent="0.25">
      <c r="Y141151" s="109"/>
    </row>
    <row r="141152" spans="25:25" x14ac:dyDescent="0.25">
      <c r="Y141152" s="109"/>
    </row>
    <row r="141153" spans="25:25" x14ac:dyDescent="0.25">
      <c r="Y141153" s="109"/>
    </row>
    <row r="141154" spans="25:25" x14ac:dyDescent="0.25">
      <c r="Y141154" s="109"/>
    </row>
    <row r="141155" spans="25:25" x14ac:dyDescent="0.25">
      <c r="Y141155" s="109"/>
    </row>
    <row r="141156" spans="25:25" x14ac:dyDescent="0.25">
      <c r="Y141156" s="109"/>
    </row>
    <row r="141157" spans="25:25" x14ac:dyDescent="0.25">
      <c r="Y141157" s="109"/>
    </row>
    <row r="141158" spans="25:25" x14ac:dyDescent="0.25">
      <c r="Y141158" s="109"/>
    </row>
    <row r="141159" spans="25:25" x14ac:dyDescent="0.25">
      <c r="Y141159" s="109"/>
    </row>
    <row r="141160" spans="25:25" x14ac:dyDescent="0.25">
      <c r="Y141160" s="109"/>
    </row>
    <row r="141161" spans="25:25" x14ac:dyDescent="0.25">
      <c r="Y141161" s="109"/>
    </row>
    <row r="141162" spans="25:25" x14ac:dyDescent="0.25">
      <c r="Y141162" s="109"/>
    </row>
    <row r="141163" spans="25:25" x14ac:dyDescent="0.25">
      <c r="Y141163" s="109"/>
    </row>
    <row r="141164" spans="25:25" x14ac:dyDescent="0.25">
      <c r="Y141164" s="109"/>
    </row>
    <row r="141165" spans="25:25" x14ac:dyDescent="0.25">
      <c r="Y141165" s="109"/>
    </row>
    <row r="141166" spans="25:25" x14ac:dyDescent="0.25">
      <c r="Y141166" s="109"/>
    </row>
    <row r="141167" spans="25:25" x14ac:dyDescent="0.25">
      <c r="Y141167" s="109"/>
    </row>
    <row r="141168" spans="25:25" x14ac:dyDescent="0.25">
      <c r="Y141168" s="109"/>
    </row>
    <row r="141169" spans="25:25" x14ac:dyDescent="0.25">
      <c r="Y141169" s="109"/>
    </row>
    <row r="141170" spans="25:25" x14ac:dyDescent="0.25">
      <c r="Y141170" s="109"/>
    </row>
    <row r="141171" spans="25:25" x14ac:dyDescent="0.25">
      <c r="Y141171" s="109"/>
    </row>
    <row r="141172" spans="25:25" x14ac:dyDescent="0.25">
      <c r="Y141172" s="109"/>
    </row>
    <row r="141173" spans="25:25" x14ac:dyDescent="0.25">
      <c r="Y141173" s="109"/>
    </row>
    <row r="141174" spans="25:25" x14ac:dyDescent="0.25">
      <c r="Y141174" s="109"/>
    </row>
    <row r="141175" spans="25:25" x14ac:dyDescent="0.25">
      <c r="Y141175" s="109"/>
    </row>
    <row r="141176" spans="25:25" x14ac:dyDescent="0.25">
      <c r="Y141176" s="109"/>
    </row>
    <row r="141177" spans="25:25" x14ac:dyDescent="0.25">
      <c r="Y141177" s="109"/>
    </row>
    <row r="141178" spans="25:25" x14ac:dyDescent="0.25">
      <c r="Y141178" s="109"/>
    </row>
    <row r="141179" spans="25:25" x14ac:dyDescent="0.25">
      <c r="Y141179" s="109"/>
    </row>
    <row r="141180" spans="25:25" x14ac:dyDescent="0.25">
      <c r="Y141180" s="109"/>
    </row>
    <row r="141181" spans="25:25" x14ac:dyDescent="0.25">
      <c r="Y141181" s="109"/>
    </row>
    <row r="141182" spans="25:25" x14ac:dyDescent="0.25">
      <c r="Y141182" s="109"/>
    </row>
    <row r="141183" spans="25:25" x14ac:dyDescent="0.25">
      <c r="Y141183" s="109"/>
    </row>
    <row r="141184" spans="25:25" x14ac:dyDescent="0.25">
      <c r="Y141184" s="109"/>
    </row>
    <row r="141185" spans="25:25" x14ac:dyDescent="0.25">
      <c r="Y141185" s="109"/>
    </row>
    <row r="141186" spans="25:25" x14ac:dyDescent="0.25">
      <c r="Y141186" s="109"/>
    </row>
    <row r="141187" spans="25:25" x14ac:dyDescent="0.25">
      <c r="Y141187" s="109"/>
    </row>
    <row r="141188" spans="25:25" x14ac:dyDescent="0.25">
      <c r="Y141188" s="109"/>
    </row>
    <row r="141189" spans="25:25" x14ac:dyDescent="0.25">
      <c r="Y141189" s="109"/>
    </row>
    <row r="141190" spans="25:25" x14ac:dyDescent="0.25">
      <c r="Y141190" s="109"/>
    </row>
    <row r="141191" spans="25:25" x14ac:dyDescent="0.25">
      <c r="Y141191" s="109"/>
    </row>
    <row r="141192" spans="25:25" x14ac:dyDescent="0.25">
      <c r="Y141192" s="109"/>
    </row>
    <row r="141193" spans="25:25" x14ac:dyDescent="0.25">
      <c r="Y141193" s="109"/>
    </row>
    <row r="141194" spans="25:25" x14ac:dyDescent="0.25">
      <c r="Y141194" s="109"/>
    </row>
    <row r="141195" spans="25:25" x14ac:dyDescent="0.25">
      <c r="Y141195" s="109"/>
    </row>
    <row r="141196" spans="25:25" x14ac:dyDescent="0.25">
      <c r="Y141196" s="109"/>
    </row>
    <row r="141197" spans="25:25" x14ac:dyDescent="0.25">
      <c r="Y141197" s="109"/>
    </row>
    <row r="141198" spans="25:25" x14ac:dyDescent="0.25">
      <c r="Y141198" s="109"/>
    </row>
    <row r="141199" spans="25:25" x14ac:dyDescent="0.25">
      <c r="Y141199" s="109"/>
    </row>
    <row r="141200" spans="25:25" x14ac:dyDescent="0.25">
      <c r="Y141200" s="109"/>
    </row>
    <row r="141201" spans="25:25" x14ac:dyDescent="0.25">
      <c r="Y141201" s="109"/>
    </row>
    <row r="141202" spans="25:25" x14ac:dyDescent="0.25">
      <c r="Y141202" s="109"/>
    </row>
    <row r="141203" spans="25:25" x14ac:dyDescent="0.25">
      <c r="Y141203" s="109"/>
    </row>
    <row r="141204" spans="25:25" x14ac:dyDescent="0.25">
      <c r="Y141204" s="109"/>
    </row>
    <row r="141205" spans="25:25" x14ac:dyDescent="0.25">
      <c r="Y141205" s="109"/>
    </row>
    <row r="141206" spans="25:25" x14ac:dyDescent="0.25">
      <c r="Y141206" s="109"/>
    </row>
    <row r="141207" spans="25:25" x14ac:dyDescent="0.25">
      <c r="Y141207" s="109"/>
    </row>
    <row r="141208" spans="25:25" x14ac:dyDescent="0.25">
      <c r="Y141208" s="109"/>
    </row>
    <row r="141209" spans="25:25" x14ac:dyDescent="0.25">
      <c r="Y141209" s="109"/>
    </row>
    <row r="141210" spans="25:25" x14ac:dyDescent="0.25">
      <c r="Y141210" s="109"/>
    </row>
    <row r="141211" spans="25:25" x14ac:dyDescent="0.25">
      <c r="Y141211" s="109"/>
    </row>
    <row r="141212" spans="25:25" x14ac:dyDescent="0.25">
      <c r="Y141212" s="109"/>
    </row>
    <row r="141213" spans="25:25" x14ac:dyDescent="0.25">
      <c r="Y141213" s="109"/>
    </row>
    <row r="141214" spans="25:25" x14ac:dyDescent="0.25">
      <c r="Y141214" s="109"/>
    </row>
    <row r="141215" spans="25:25" x14ac:dyDescent="0.25">
      <c r="Y141215" s="109"/>
    </row>
    <row r="141216" spans="25:25" x14ac:dyDescent="0.25">
      <c r="Y141216" s="109"/>
    </row>
    <row r="141217" spans="25:25" x14ac:dyDescent="0.25">
      <c r="Y141217" s="109"/>
    </row>
    <row r="141218" spans="25:25" x14ac:dyDescent="0.25">
      <c r="Y141218" s="109"/>
    </row>
    <row r="141219" spans="25:25" x14ac:dyDescent="0.25">
      <c r="Y141219" s="109"/>
    </row>
    <row r="141220" spans="25:25" x14ac:dyDescent="0.25">
      <c r="Y141220" s="109"/>
    </row>
    <row r="141221" spans="25:25" x14ac:dyDescent="0.25">
      <c r="Y141221" s="109"/>
    </row>
    <row r="141222" spans="25:25" x14ac:dyDescent="0.25">
      <c r="Y141222" s="109"/>
    </row>
    <row r="141223" spans="25:25" x14ac:dyDescent="0.25">
      <c r="Y141223" s="109"/>
    </row>
    <row r="141224" spans="25:25" x14ac:dyDescent="0.25">
      <c r="Y141224" s="109"/>
    </row>
    <row r="141225" spans="25:25" x14ac:dyDescent="0.25">
      <c r="Y141225" s="109"/>
    </row>
    <row r="141226" spans="25:25" x14ac:dyDescent="0.25">
      <c r="Y141226" s="109"/>
    </row>
    <row r="141227" spans="25:25" x14ac:dyDescent="0.25">
      <c r="Y141227" s="109"/>
    </row>
    <row r="141228" spans="25:25" x14ac:dyDescent="0.25">
      <c r="Y141228" s="109"/>
    </row>
    <row r="141229" spans="25:25" x14ac:dyDescent="0.25">
      <c r="Y141229" s="109"/>
    </row>
    <row r="141230" spans="25:25" x14ac:dyDescent="0.25">
      <c r="Y141230" s="109"/>
    </row>
    <row r="141231" spans="25:25" x14ac:dyDescent="0.25">
      <c r="Y141231" s="109"/>
    </row>
    <row r="141232" spans="25:25" x14ac:dyDescent="0.25">
      <c r="Y141232" s="109"/>
    </row>
    <row r="141233" spans="25:25" x14ac:dyDescent="0.25">
      <c r="Y141233" s="109"/>
    </row>
    <row r="141234" spans="25:25" x14ac:dyDescent="0.25">
      <c r="Y141234" s="109"/>
    </row>
    <row r="141235" spans="25:25" x14ac:dyDescent="0.25">
      <c r="Y141235" s="109"/>
    </row>
    <row r="141236" spans="25:25" x14ac:dyDescent="0.25">
      <c r="Y141236" s="109"/>
    </row>
    <row r="141237" spans="25:25" x14ac:dyDescent="0.25">
      <c r="Y141237" s="109"/>
    </row>
    <row r="141238" spans="25:25" x14ac:dyDescent="0.25">
      <c r="Y141238" s="109"/>
    </row>
    <row r="141239" spans="25:25" x14ac:dyDescent="0.25">
      <c r="Y141239" s="109"/>
    </row>
    <row r="141240" spans="25:25" x14ac:dyDescent="0.25">
      <c r="Y141240" s="109"/>
    </row>
    <row r="141241" spans="25:25" x14ac:dyDescent="0.25">
      <c r="Y141241" s="109"/>
    </row>
    <row r="141242" spans="25:25" x14ac:dyDescent="0.25">
      <c r="Y141242" s="109"/>
    </row>
    <row r="141243" spans="25:25" x14ac:dyDescent="0.25">
      <c r="Y141243" s="109"/>
    </row>
    <row r="141244" spans="25:25" x14ac:dyDescent="0.25">
      <c r="Y141244" s="109"/>
    </row>
    <row r="141245" spans="25:25" x14ac:dyDescent="0.25">
      <c r="Y141245" s="109"/>
    </row>
    <row r="141246" spans="25:25" x14ac:dyDescent="0.25">
      <c r="Y141246" s="109"/>
    </row>
    <row r="141247" spans="25:25" x14ac:dyDescent="0.25">
      <c r="Y141247" s="109"/>
    </row>
    <row r="141248" spans="25:25" x14ac:dyDescent="0.25">
      <c r="Y141248" s="109"/>
    </row>
    <row r="141249" spans="25:25" x14ac:dyDescent="0.25">
      <c r="Y141249" s="109"/>
    </row>
    <row r="141250" spans="25:25" x14ac:dyDescent="0.25">
      <c r="Y141250" s="109"/>
    </row>
    <row r="141251" spans="25:25" x14ac:dyDescent="0.25">
      <c r="Y141251" s="109"/>
    </row>
    <row r="141252" spans="25:25" x14ac:dyDescent="0.25">
      <c r="Y141252" s="109"/>
    </row>
    <row r="141253" spans="25:25" x14ac:dyDescent="0.25">
      <c r="Y141253" s="109"/>
    </row>
    <row r="141254" spans="25:25" x14ac:dyDescent="0.25">
      <c r="Y141254" s="109"/>
    </row>
    <row r="141255" spans="25:25" x14ac:dyDescent="0.25">
      <c r="Y141255" s="109"/>
    </row>
    <row r="141256" spans="25:25" x14ac:dyDescent="0.25">
      <c r="Y141256" s="109"/>
    </row>
    <row r="141257" spans="25:25" x14ac:dyDescent="0.25">
      <c r="Y141257" s="109"/>
    </row>
    <row r="141258" spans="25:25" x14ac:dyDescent="0.25">
      <c r="Y141258" s="109"/>
    </row>
    <row r="141259" spans="25:25" x14ac:dyDescent="0.25">
      <c r="Y141259" s="109"/>
    </row>
    <row r="141260" spans="25:25" x14ac:dyDescent="0.25">
      <c r="Y141260" s="109"/>
    </row>
    <row r="141261" spans="25:25" x14ac:dyDescent="0.25">
      <c r="Y141261" s="109"/>
    </row>
    <row r="141262" spans="25:25" x14ac:dyDescent="0.25">
      <c r="Y141262" s="109"/>
    </row>
    <row r="141263" spans="25:25" x14ac:dyDescent="0.25">
      <c r="Y141263" s="109"/>
    </row>
    <row r="141264" spans="25:25" x14ac:dyDescent="0.25">
      <c r="Y141264" s="109"/>
    </row>
    <row r="141265" spans="25:25" x14ac:dyDescent="0.25">
      <c r="Y141265" s="109"/>
    </row>
    <row r="141266" spans="25:25" x14ac:dyDescent="0.25">
      <c r="Y141266" s="109"/>
    </row>
    <row r="141267" spans="25:25" x14ac:dyDescent="0.25">
      <c r="Y141267" s="109"/>
    </row>
    <row r="141268" spans="25:25" x14ac:dyDescent="0.25">
      <c r="Y141268" s="109"/>
    </row>
    <row r="141269" spans="25:25" x14ac:dyDescent="0.25">
      <c r="Y141269" s="109"/>
    </row>
    <row r="141270" spans="25:25" x14ac:dyDescent="0.25">
      <c r="Y141270" s="109"/>
    </row>
    <row r="141271" spans="25:25" x14ac:dyDescent="0.25">
      <c r="Y141271" s="109"/>
    </row>
    <row r="141272" spans="25:25" x14ac:dyDescent="0.25">
      <c r="Y141272" s="109"/>
    </row>
    <row r="141273" spans="25:25" x14ac:dyDescent="0.25">
      <c r="Y141273" s="109"/>
    </row>
    <row r="141274" spans="25:25" x14ac:dyDescent="0.25">
      <c r="Y141274" s="109"/>
    </row>
    <row r="141275" spans="25:25" x14ac:dyDescent="0.25">
      <c r="Y141275" s="109"/>
    </row>
    <row r="141276" spans="25:25" x14ac:dyDescent="0.25">
      <c r="Y141276" s="109"/>
    </row>
    <row r="141277" spans="25:25" x14ac:dyDescent="0.25">
      <c r="Y141277" s="109"/>
    </row>
    <row r="141278" spans="25:25" x14ac:dyDescent="0.25">
      <c r="Y141278" s="109"/>
    </row>
    <row r="141279" spans="25:25" x14ac:dyDescent="0.25">
      <c r="Y141279" s="109"/>
    </row>
    <row r="141280" spans="25:25" x14ac:dyDescent="0.25">
      <c r="Y141280" s="109"/>
    </row>
    <row r="141281" spans="25:25" x14ac:dyDescent="0.25">
      <c r="Y141281" s="109"/>
    </row>
    <row r="141282" spans="25:25" x14ac:dyDescent="0.25">
      <c r="Y141282" s="109"/>
    </row>
    <row r="141283" spans="25:25" x14ac:dyDescent="0.25">
      <c r="Y141283" s="109"/>
    </row>
    <row r="141284" spans="25:25" x14ac:dyDescent="0.25">
      <c r="Y141284" s="109"/>
    </row>
    <row r="141285" spans="25:25" x14ac:dyDescent="0.25">
      <c r="Y141285" s="109"/>
    </row>
    <row r="141286" spans="25:25" x14ac:dyDescent="0.25">
      <c r="Y141286" s="109"/>
    </row>
    <row r="141287" spans="25:25" x14ac:dyDescent="0.25">
      <c r="Y141287" s="109"/>
    </row>
    <row r="141288" spans="25:25" x14ac:dyDescent="0.25">
      <c r="Y141288" s="109"/>
    </row>
    <row r="141289" spans="25:25" x14ac:dyDescent="0.25">
      <c r="Y141289" s="109"/>
    </row>
    <row r="141290" spans="25:25" x14ac:dyDescent="0.25">
      <c r="Y141290" s="109"/>
    </row>
    <row r="141291" spans="25:25" x14ac:dyDescent="0.25">
      <c r="Y141291" s="109"/>
    </row>
    <row r="141292" spans="25:25" x14ac:dyDescent="0.25">
      <c r="Y141292" s="109"/>
    </row>
    <row r="141293" spans="25:25" x14ac:dyDescent="0.25">
      <c r="Y141293" s="109"/>
    </row>
    <row r="141294" spans="25:25" x14ac:dyDescent="0.25">
      <c r="Y141294" s="109"/>
    </row>
    <row r="141295" spans="25:25" x14ac:dyDescent="0.25">
      <c r="Y141295" s="109"/>
    </row>
    <row r="141296" spans="25:25" x14ac:dyDescent="0.25">
      <c r="Y141296" s="109"/>
    </row>
    <row r="141297" spans="25:25" x14ac:dyDescent="0.25">
      <c r="Y141297" s="109"/>
    </row>
    <row r="141298" spans="25:25" x14ac:dyDescent="0.25">
      <c r="Y141298" s="109"/>
    </row>
    <row r="141299" spans="25:25" x14ac:dyDescent="0.25">
      <c r="Y141299" s="109"/>
    </row>
    <row r="141300" spans="25:25" x14ac:dyDescent="0.25">
      <c r="Y141300" s="109"/>
    </row>
    <row r="141301" spans="25:25" x14ac:dyDescent="0.25">
      <c r="Y141301" s="109"/>
    </row>
    <row r="141302" spans="25:25" x14ac:dyDescent="0.25">
      <c r="Y141302" s="109"/>
    </row>
    <row r="141303" spans="25:25" x14ac:dyDescent="0.25">
      <c r="Y141303" s="109"/>
    </row>
    <row r="141304" spans="25:25" x14ac:dyDescent="0.25">
      <c r="Y141304" s="109"/>
    </row>
    <row r="141305" spans="25:25" x14ac:dyDescent="0.25">
      <c r="Y141305" s="109"/>
    </row>
    <row r="141306" spans="25:25" x14ac:dyDescent="0.25">
      <c r="Y141306" s="109"/>
    </row>
    <row r="141307" spans="25:25" x14ac:dyDescent="0.25">
      <c r="Y141307" s="109"/>
    </row>
    <row r="141308" spans="25:25" x14ac:dyDescent="0.25">
      <c r="Y141308" s="109"/>
    </row>
    <row r="141309" spans="25:25" x14ac:dyDescent="0.25">
      <c r="Y141309" s="109"/>
    </row>
    <row r="141310" spans="25:25" x14ac:dyDescent="0.25">
      <c r="Y141310" s="109"/>
    </row>
    <row r="141311" spans="25:25" x14ac:dyDescent="0.25">
      <c r="Y141311" s="109"/>
    </row>
    <row r="141312" spans="25:25" x14ac:dyDescent="0.25">
      <c r="Y141312" s="109"/>
    </row>
    <row r="141313" spans="25:25" x14ac:dyDescent="0.25">
      <c r="Y141313" s="109"/>
    </row>
    <row r="141314" spans="25:25" x14ac:dyDescent="0.25">
      <c r="Y141314" s="109"/>
    </row>
    <row r="141315" spans="25:25" x14ac:dyDescent="0.25">
      <c r="Y141315" s="109"/>
    </row>
    <row r="141316" spans="25:25" x14ac:dyDescent="0.25">
      <c r="Y141316" s="109"/>
    </row>
    <row r="141317" spans="25:25" x14ac:dyDescent="0.25">
      <c r="Y141317" s="109"/>
    </row>
    <row r="141318" spans="25:25" x14ac:dyDescent="0.25">
      <c r="Y141318" s="109"/>
    </row>
    <row r="141319" spans="25:25" x14ac:dyDescent="0.25">
      <c r="Y141319" s="109"/>
    </row>
    <row r="141320" spans="25:25" x14ac:dyDescent="0.25">
      <c r="Y141320" s="109"/>
    </row>
    <row r="141321" spans="25:25" x14ac:dyDescent="0.25">
      <c r="Y141321" s="109"/>
    </row>
    <row r="141322" spans="25:25" x14ac:dyDescent="0.25">
      <c r="Y141322" s="109"/>
    </row>
    <row r="141323" spans="25:25" x14ac:dyDescent="0.25">
      <c r="Y141323" s="109"/>
    </row>
    <row r="141324" spans="25:25" x14ac:dyDescent="0.25">
      <c r="Y141324" s="109"/>
    </row>
    <row r="141325" spans="25:25" x14ac:dyDescent="0.25">
      <c r="Y141325" s="109"/>
    </row>
    <row r="141326" spans="25:25" x14ac:dyDescent="0.25">
      <c r="Y141326" s="109"/>
    </row>
    <row r="141327" spans="25:25" x14ac:dyDescent="0.25">
      <c r="Y141327" s="109"/>
    </row>
    <row r="141328" spans="25:25" x14ac:dyDescent="0.25">
      <c r="Y141328" s="109"/>
    </row>
    <row r="141329" spans="25:25" x14ac:dyDescent="0.25">
      <c r="Y141329" s="109"/>
    </row>
    <row r="141330" spans="25:25" x14ac:dyDescent="0.25">
      <c r="Y141330" s="109"/>
    </row>
    <row r="141331" spans="25:25" x14ac:dyDescent="0.25">
      <c r="Y141331" s="109"/>
    </row>
    <row r="141332" spans="25:25" x14ac:dyDescent="0.25">
      <c r="Y141332" s="109"/>
    </row>
    <row r="141333" spans="25:25" x14ac:dyDescent="0.25">
      <c r="Y141333" s="109"/>
    </row>
    <row r="141334" spans="25:25" x14ac:dyDescent="0.25">
      <c r="Y141334" s="109"/>
    </row>
    <row r="141335" spans="25:25" x14ac:dyDescent="0.25">
      <c r="Y141335" s="109"/>
    </row>
    <row r="141336" spans="25:25" x14ac:dyDescent="0.25">
      <c r="Y141336" s="109"/>
    </row>
    <row r="141337" spans="25:25" x14ac:dyDescent="0.25">
      <c r="Y141337" s="109"/>
    </row>
    <row r="141338" spans="25:25" x14ac:dyDescent="0.25">
      <c r="Y141338" s="109"/>
    </row>
    <row r="141339" spans="25:25" x14ac:dyDescent="0.25">
      <c r="Y141339" s="109"/>
    </row>
    <row r="141340" spans="25:25" x14ac:dyDescent="0.25">
      <c r="Y141340" s="109"/>
    </row>
    <row r="141341" spans="25:25" x14ac:dyDescent="0.25">
      <c r="Y141341" s="109"/>
    </row>
    <row r="141342" spans="25:25" x14ac:dyDescent="0.25">
      <c r="Y141342" s="109"/>
    </row>
    <row r="141343" spans="25:25" x14ac:dyDescent="0.25">
      <c r="Y141343" s="109"/>
    </row>
    <row r="141344" spans="25:25" x14ac:dyDescent="0.25">
      <c r="Y141344" s="109"/>
    </row>
    <row r="141345" spans="25:25" x14ac:dyDescent="0.25">
      <c r="Y141345" s="109"/>
    </row>
    <row r="141346" spans="25:25" x14ac:dyDescent="0.25">
      <c r="Y141346" s="109"/>
    </row>
    <row r="141347" spans="25:25" x14ac:dyDescent="0.25">
      <c r="Y141347" s="109"/>
    </row>
    <row r="141348" spans="25:25" x14ac:dyDescent="0.25">
      <c r="Y141348" s="109"/>
    </row>
    <row r="141349" spans="25:25" x14ac:dyDescent="0.25">
      <c r="Y141349" s="109"/>
    </row>
    <row r="141350" spans="25:25" x14ac:dyDescent="0.25">
      <c r="Y141350" s="109"/>
    </row>
    <row r="141351" spans="25:25" x14ac:dyDescent="0.25">
      <c r="Y141351" s="109"/>
    </row>
    <row r="141352" spans="25:25" x14ac:dyDescent="0.25">
      <c r="Y141352" s="109"/>
    </row>
    <row r="141353" spans="25:25" x14ac:dyDescent="0.25">
      <c r="Y141353" s="109"/>
    </row>
    <row r="141354" spans="25:25" x14ac:dyDescent="0.25">
      <c r="Y141354" s="109"/>
    </row>
    <row r="141355" spans="25:25" x14ac:dyDescent="0.25">
      <c r="Y141355" s="109"/>
    </row>
    <row r="141356" spans="25:25" x14ac:dyDescent="0.25">
      <c r="Y141356" s="109"/>
    </row>
    <row r="141357" spans="25:25" x14ac:dyDescent="0.25">
      <c r="Y141357" s="109"/>
    </row>
    <row r="141358" spans="25:25" x14ac:dyDescent="0.25">
      <c r="Y141358" s="109"/>
    </row>
    <row r="141359" spans="25:25" x14ac:dyDescent="0.25">
      <c r="Y141359" s="109"/>
    </row>
    <row r="141360" spans="25:25" x14ac:dyDescent="0.25">
      <c r="Y141360" s="109"/>
    </row>
    <row r="141361" spans="25:25" x14ac:dyDescent="0.25">
      <c r="Y141361" s="109"/>
    </row>
    <row r="141362" spans="25:25" x14ac:dyDescent="0.25">
      <c r="Y141362" s="109"/>
    </row>
    <row r="141363" spans="25:25" x14ac:dyDescent="0.25">
      <c r="Y141363" s="109"/>
    </row>
    <row r="141364" spans="25:25" x14ac:dyDescent="0.25">
      <c r="Y141364" s="109"/>
    </row>
    <row r="141365" spans="25:25" x14ac:dyDescent="0.25">
      <c r="Y141365" s="109"/>
    </row>
    <row r="141366" spans="25:25" x14ac:dyDescent="0.25">
      <c r="Y141366" s="109"/>
    </row>
    <row r="141367" spans="25:25" x14ac:dyDescent="0.25">
      <c r="Y141367" s="109"/>
    </row>
    <row r="141368" spans="25:25" x14ac:dyDescent="0.25">
      <c r="Y141368" s="109"/>
    </row>
    <row r="141369" spans="25:25" x14ac:dyDescent="0.25">
      <c r="Y141369" s="109"/>
    </row>
    <row r="141370" spans="25:25" x14ac:dyDescent="0.25">
      <c r="Y141370" s="109"/>
    </row>
    <row r="141371" spans="25:25" x14ac:dyDescent="0.25">
      <c r="Y141371" s="109"/>
    </row>
    <row r="141372" spans="25:25" x14ac:dyDescent="0.25">
      <c r="Y141372" s="109"/>
    </row>
    <row r="141373" spans="25:25" x14ac:dyDescent="0.25">
      <c r="Y141373" s="109"/>
    </row>
    <row r="141374" spans="25:25" x14ac:dyDescent="0.25">
      <c r="Y141374" s="109"/>
    </row>
    <row r="141375" spans="25:25" x14ac:dyDescent="0.25">
      <c r="Y141375" s="109"/>
    </row>
    <row r="141376" spans="25:25" x14ac:dyDescent="0.25">
      <c r="Y141376" s="109"/>
    </row>
    <row r="141377" spans="25:25" x14ac:dyDescent="0.25">
      <c r="Y141377" s="109"/>
    </row>
    <row r="141378" spans="25:25" x14ac:dyDescent="0.25">
      <c r="Y141378" s="109"/>
    </row>
    <row r="141379" spans="25:25" x14ac:dyDescent="0.25">
      <c r="Y141379" s="109"/>
    </row>
    <row r="141380" spans="25:25" x14ac:dyDescent="0.25">
      <c r="Y141380" s="109"/>
    </row>
    <row r="141381" spans="25:25" x14ac:dyDescent="0.25">
      <c r="Y141381" s="109"/>
    </row>
    <row r="141382" spans="25:25" x14ac:dyDescent="0.25">
      <c r="Y141382" s="109"/>
    </row>
    <row r="141383" spans="25:25" x14ac:dyDescent="0.25">
      <c r="Y141383" s="109"/>
    </row>
    <row r="141384" spans="25:25" x14ac:dyDescent="0.25">
      <c r="Y141384" s="109"/>
    </row>
    <row r="141385" spans="25:25" x14ac:dyDescent="0.25">
      <c r="Y141385" s="109"/>
    </row>
    <row r="141386" spans="25:25" x14ac:dyDescent="0.25">
      <c r="Y141386" s="109"/>
    </row>
    <row r="141387" spans="25:25" x14ac:dyDescent="0.25">
      <c r="Y141387" s="109"/>
    </row>
    <row r="141388" spans="25:25" x14ac:dyDescent="0.25">
      <c r="Y141388" s="109"/>
    </row>
    <row r="141389" spans="25:25" x14ac:dyDescent="0.25">
      <c r="Y141389" s="109"/>
    </row>
    <row r="141390" spans="25:25" x14ac:dyDescent="0.25">
      <c r="Y141390" s="109"/>
    </row>
    <row r="141391" spans="25:25" x14ac:dyDescent="0.25">
      <c r="Y141391" s="109"/>
    </row>
    <row r="141392" spans="25:25" x14ac:dyDescent="0.25">
      <c r="Y141392" s="109"/>
    </row>
    <row r="141393" spans="25:25" x14ac:dyDescent="0.25">
      <c r="Y141393" s="109"/>
    </row>
    <row r="141394" spans="25:25" x14ac:dyDescent="0.25">
      <c r="Y141394" s="109"/>
    </row>
    <row r="141395" spans="25:25" x14ac:dyDescent="0.25">
      <c r="Y141395" s="109"/>
    </row>
    <row r="141396" spans="25:25" x14ac:dyDescent="0.25">
      <c r="Y141396" s="109"/>
    </row>
    <row r="141397" spans="25:25" x14ac:dyDescent="0.25">
      <c r="Y141397" s="109"/>
    </row>
    <row r="141398" spans="25:25" x14ac:dyDescent="0.25">
      <c r="Y141398" s="109"/>
    </row>
    <row r="141399" spans="25:25" x14ac:dyDescent="0.25">
      <c r="Y141399" s="109"/>
    </row>
    <row r="141400" spans="25:25" x14ac:dyDescent="0.25">
      <c r="Y141400" s="109"/>
    </row>
    <row r="141401" spans="25:25" x14ac:dyDescent="0.25">
      <c r="Y141401" s="109"/>
    </row>
    <row r="141402" spans="25:25" x14ac:dyDescent="0.25">
      <c r="Y141402" s="109"/>
    </row>
    <row r="141403" spans="25:25" x14ac:dyDescent="0.25">
      <c r="Y141403" s="109"/>
    </row>
    <row r="141404" spans="25:25" x14ac:dyDescent="0.25">
      <c r="Y141404" s="109"/>
    </row>
    <row r="141405" spans="25:25" x14ac:dyDescent="0.25">
      <c r="Y141405" s="109"/>
    </row>
    <row r="141406" spans="25:25" x14ac:dyDescent="0.25">
      <c r="Y141406" s="109"/>
    </row>
    <row r="141407" spans="25:25" x14ac:dyDescent="0.25">
      <c r="Y141407" s="109"/>
    </row>
    <row r="141408" spans="25:25" x14ac:dyDescent="0.25">
      <c r="Y141408" s="109"/>
    </row>
    <row r="141409" spans="25:25" x14ac:dyDescent="0.25">
      <c r="Y141409" s="109"/>
    </row>
    <row r="141410" spans="25:25" x14ac:dyDescent="0.25">
      <c r="Y141410" s="109"/>
    </row>
    <row r="141411" spans="25:25" x14ac:dyDescent="0.25">
      <c r="Y141411" s="109"/>
    </row>
    <row r="141412" spans="25:25" x14ac:dyDescent="0.25">
      <c r="Y141412" s="109"/>
    </row>
    <row r="141413" spans="25:25" x14ac:dyDescent="0.25">
      <c r="Y141413" s="109"/>
    </row>
    <row r="141414" spans="25:25" x14ac:dyDescent="0.25">
      <c r="Y141414" s="109"/>
    </row>
    <row r="141415" spans="25:25" x14ac:dyDescent="0.25">
      <c r="Y141415" s="109"/>
    </row>
    <row r="141416" spans="25:25" x14ac:dyDescent="0.25">
      <c r="Y141416" s="109"/>
    </row>
    <row r="141417" spans="25:25" x14ac:dyDescent="0.25">
      <c r="Y141417" s="109"/>
    </row>
    <row r="141418" spans="25:25" x14ac:dyDescent="0.25">
      <c r="Y141418" s="109"/>
    </row>
    <row r="141419" spans="25:25" x14ac:dyDescent="0.25">
      <c r="Y141419" s="109"/>
    </row>
    <row r="141420" spans="25:25" x14ac:dyDescent="0.25">
      <c r="Y141420" s="109"/>
    </row>
    <row r="141421" spans="25:25" x14ac:dyDescent="0.25">
      <c r="Y141421" s="109"/>
    </row>
    <row r="141422" spans="25:25" x14ac:dyDescent="0.25">
      <c r="Y141422" s="109"/>
    </row>
    <row r="141423" spans="25:25" x14ac:dyDescent="0.25">
      <c r="Y141423" s="109"/>
    </row>
    <row r="141424" spans="25:25" x14ac:dyDescent="0.25">
      <c r="Y141424" s="109"/>
    </row>
    <row r="141425" spans="25:25" x14ac:dyDescent="0.25">
      <c r="Y141425" s="109"/>
    </row>
    <row r="141426" spans="25:25" x14ac:dyDescent="0.25">
      <c r="Y141426" s="109"/>
    </row>
    <row r="141427" spans="25:25" x14ac:dyDescent="0.25">
      <c r="Y141427" s="109"/>
    </row>
    <row r="141428" spans="25:25" x14ac:dyDescent="0.25">
      <c r="Y141428" s="109"/>
    </row>
    <row r="141429" spans="25:25" x14ac:dyDescent="0.25">
      <c r="Y141429" s="109"/>
    </row>
    <row r="141430" spans="25:25" x14ac:dyDescent="0.25">
      <c r="Y141430" s="109"/>
    </row>
    <row r="141431" spans="25:25" x14ac:dyDescent="0.25">
      <c r="Y141431" s="109"/>
    </row>
    <row r="141432" spans="25:25" x14ac:dyDescent="0.25">
      <c r="Y141432" s="109"/>
    </row>
    <row r="141433" spans="25:25" x14ac:dyDescent="0.25">
      <c r="Y141433" s="109"/>
    </row>
    <row r="141434" spans="25:25" x14ac:dyDescent="0.25">
      <c r="Y141434" s="109"/>
    </row>
    <row r="141435" spans="25:25" x14ac:dyDescent="0.25">
      <c r="Y141435" s="109"/>
    </row>
    <row r="141436" spans="25:25" x14ac:dyDescent="0.25">
      <c r="Y141436" s="109"/>
    </row>
    <row r="141437" spans="25:25" x14ac:dyDescent="0.25">
      <c r="Y141437" s="109"/>
    </row>
    <row r="141438" spans="25:25" x14ac:dyDescent="0.25">
      <c r="Y141438" s="109"/>
    </row>
    <row r="141439" spans="25:25" x14ac:dyDescent="0.25">
      <c r="Y141439" s="109"/>
    </row>
    <row r="141440" spans="25:25" x14ac:dyDescent="0.25">
      <c r="Y141440" s="109"/>
    </row>
    <row r="141441" spans="25:25" x14ac:dyDescent="0.25">
      <c r="Y141441" s="109"/>
    </row>
    <row r="141442" spans="25:25" x14ac:dyDescent="0.25">
      <c r="Y141442" s="109"/>
    </row>
    <row r="141443" spans="25:25" x14ac:dyDescent="0.25">
      <c r="Y141443" s="109"/>
    </row>
    <row r="141444" spans="25:25" x14ac:dyDescent="0.25">
      <c r="Y141444" s="109"/>
    </row>
    <row r="141445" spans="25:25" x14ac:dyDescent="0.25">
      <c r="Y141445" s="109"/>
    </row>
    <row r="141446" spans="25:25" x14ac:dyDescent="0.25">
      <c r="Y141446" s="109"/>
    </row>
    <row r="141447" spans="25:25" x14ac:dyDescent="0.25">
      <c r="Y141447" s="109"/>
    </row>
    <row r="141448" spans="25:25" x14ac:dyDescent="0.25">
      <c r="Y141448" s="109"/>
    </row>
    <row r="141449" spans="25:25" x14ac:dyDescent="0.25">
      <c r="Y141449" s="109"/>
    </row>
    <row r="141450" spans="25:25" x14ac:dyDescent="0.25">
      <c r="Y141450" s="109"/>
    </row>
    <row r="141451" spans="25:25" x14ac:dyDescent="0.25">
      <c r="Y141451" s="109"/>
    </row>
    <row r="141452" spans="25:25" x14ac:dyDescent="0.25">
      <c r="Y141452" s="109"/>
    </row>
    <row r="141453" spans="25:25" x14ac:dyDescent="0.25">
      <c r="Y141453" s="109"/>
    </row>
    <row r="141454" spans="25:25" x14ac:dyDescent="0.25">
      <c r="Y141454" s="109"/>
    </row>
    <row r="141455" spans="25:25" x14ac:dyDescent="0.25">
      <c r="Y141455" s="109"/>
    </row>
    <row r="141456" spans="25:25" x14ac:dyDescent="0.25">
      <c r="Y141456" s="109"/>
    </row>
    <row r="141457" spans="25:25" x14ac:dyDescent="0.25">
      <c r="Y141457" s="109"/>
    </row>
    <row r="141458" spans="25:25" x14ac:dyDescent="0.25">
      <c r="Y141458" s="109"/>
    </row>
    <row r="141459" spans="25:25" x14ac:dyDescent="0.25">
      <c r="Y141459" s="109"/>
    </row>
    <row r="141460" spans="25:25" x14ac:dyDescent="0.25">
      <c r="Y141460" s="109"/>
    </row>
    <row r="141461" spans="25:25" x14ac:dyDescent="0.25">
      <c r="Y141461" s="109"/>
    </row>
    <row r="141462" spans="25:25" x14ac:dyDescent="0.25">
      <c r="Y141462" s="109"/>
    </row>
    <row r="141463" spans="25:25" x14ac:dyDescent="0.25">
      <c r="Y141463" s="109"/>
    </row>
    <row r="141464" spans="25:25" x14ac:dyDescent="0.25">
      <c r="Y141464" s="109"/>
    </row>
    <row r="141465" spans="25:25" x14ac:dyDescent="0.25">
      <c r="Y141465" s="109"/>
    </row>
    <row r="141466" spans="25:25" x14ac:dyDescent="0.25">
      <c r="Y141466" s="109"/>
    </row>
    <row r="141467" spans="25:25" x14ac:dyDescent="0.25">
      <c r="Y141467" s="109"/>
    </row>
    <row r="141468" spans="25:25" x14ac:dyDescent="0.25">
      <c r="Y141468" s="109"/>
    </row>
    <row r="141469" spans="25:25" x14ac:dyDescent="0.25">
      <c r="Y141469" s="109"/>
    </row>
    <row r="141470" spans="25:25" x14ac:dyDescent="0.25">
      <c r="Y141470" s="109"/>
    </row>
    <row r="141471" spans="25:25" x14ac:dyDescent="0.25">
      <c r="Y141471" s="109"/>
    </row>
    <row r="141472" spans="25:25" x14ac:dyDescent="0.25">
      <c r="Y141472" s="109"/>
    </row>
    <row r="141473" spans="25:25" x14ac:dyDescent="0.25">
      <c r="Y141473" s="109"/>
    </row>
    <row r="141474" spans="25:25" x14ac:dyDescent="0.25">
      <c r="Y141474" s="109"/>
    </row>
    <row r="141475" spans="25:25" x14ac:dyDescent="0.25">
      <c r="Y141475" s="109"/>
    </row>
    <row r="141476" spans="25:25" x14ac:dyDescent="0.25">
      <c r="Y141476" s="109"/>
    </row>
    <row r="141477" spans="25:25" x14ac:dyDescent="0.25">
      <c r="Y141477" s="109"/>
    </row>
    <row r="141478" spans="25:25" x14ac:dyDescent="0.25">
      <c r="Y141478" s="109"/>
    </row>
    <row r="141479" spans="25:25" x14ac:dyDescent="0.25">
      <c r="Y141479" s="109"/>
    </row>
    <row r="141480" spans="25:25" x14ac:dyDescent="0.25">
      <c r="Y141480" s="109"/>
    </row>
    <row r="141481" spans="25:25" x14ac:dyDescent="0.25">
      <c r="Y141481" s="109"/>
    </row>
    <row r="141482" spans="25:25" x14ac:dyDescent="0.25">
      <c r="Y141482" s="109"/>
    </row>
    <row r="141483" spans="25:25" x14ac:dyDescent="0.25">
      <c r="Y141483" s="109"/>
    </row>
    <row r="141484" spans="25:25" x14ac:dyDescent="0.25">
      <c r="Y141484" s="109"/>
    </row>
    <row r="141485" spans="25:25" x14ac:dyDescent="0.25">
      <c r="Y141485" s="109"/>
    </row>
    <row r="141486" spans="25:25" x14ac:dyDescent="0.25">
      <c r="Y141486" s="109"/>
    </row>
    <row r="141487" spans="25:25" x14ac:dyDescent="0.25">
      <c r="Y141487" s="109"/>
    </row>
    <row r="141488" spans="25:25" x14ac:dyDescent="0.25">
      <c r="Y141488" s="109"/>
    </row>
    <row r="141489" spans="25:25" x14ac:dyDescent="0.25">
      <c r="Y141489" s="109"/>
    </row>
    <row r="141490" spans="25:25" x14ac:dyDescent="0.25">
      <c r="Y141490" s="109"/>
    </row>
    <row r="141491" spans="25:25" x14ac:dyDescent="0.25">
      <c r="Y141491" s="109"/>
    </row>
    <row r="141492" spans="25:25" x14ac:dyDescent="0.25">
      <c r="Y141492" s="109"/>
    </row>
    <row r="141493" spans="25:25" x14ac:dyDescent="0.25">
      <c r="Y141493" s="109"/>
    </row>
    <row r="141494" spans="25:25" x14ac:dyDescent="0.25">
      <c r="Y141494" s="109"/>
    </row>
    <row r="141495" spans="25:25" x14ac:dyDescent="0.25">
      <c r="Y141495" s="109"/>
    </row>
    <row r="141496" spans="25:25" x14ac:dyDescent="0.25">
      <c r="Y141496" s="109"/>
    </row>
    <row r="141497" spans="25:25" x14ac:dyDescent="0.25">
      <c r="Y141497" s="109"/>
    </row>
    <row r="141498" spans="25:25" x14ac:dyDescent="0.25">
      <c r="Y141498" s="109"/>
    </row>
    <row r="141499" spans="25:25" x14ac:dyDescent="0.25">
      <c r="Y141499" s="109"/>
    </row>
    <row r="141500" spans="25:25" x14ac:dyDescent="0.25">
      <c r="Y141500" s="109"/>
    </row>
    <row r="141501" spans="25:25" x14ac:dyDescent="0.25">
      <c r="Y141501" s="109"/>
    </row>
    <row r="141502" spans="25:25" x14ac:dyDescent="0.25">
      <c r="Y141502" s="109"/>
    </row>
    <row r="141503" spans="25:25" x14ac:dyDescent="0.25">
      <c r="Y141503" s="109"/>
    </row>
    <row r="141504" spans="25:25" x14ac:dyDescent="0.25">
      <c r="Y141504" s="109"/>
    </row>
    <row r="141505" spans="25:25" x14ac:dyDescent="0.25">
      <c r="Y141505" s="109"/>
    </row>
    <row r="141506" spans="25:25" x14ac:dyDescent="0.25">
      <c r="Y141506" s="109"/>
    </row>
    <row r="141507" spans="25:25" x14ac:dyDescent="0.25">
      <c r="Y141507" s="109"/>
    </row>
    <row r="141508" spans="25:25" x14ac:dyDescent="0.25">
      <c r="Y141508" s="109"/>
    </row>
    <row r="141509" spans="25:25" x14ac:dyDescent="0.25">
      <c r="Y141509" s="109"/>
    </row>
    <row r="141510" spans="25:25" x14ac:dyDescent="0.25">
      <c r="Y141510" s="109"/>
    </row>
    <row r="141511" spans="25:25" x14ac:dyDescent="0.25">
      <c r="Y141511" s="109"/>
    </row>
    <row r="141512" spans="25:25" x14ac:dyDescent="0.25">
      <c r="Y141512" s="109"/>
    </row>
    <row r="141513" spans="25:25" x14ac:dyDescent="0.25">
      <c r="Y141513" s="109"/>
    </row>
    <row r="141514" spans="25:25" x14ac:dyDescent="0.25">
      <c r="Y141514" s="109"/>
    </row>
    <row r="141515" spans="25:25" x14ac:dyDescent="0.25">
      <c r="Y141515" s="109"/>
    </row>
    <row r="141516" spans="25:25" x14ac:dyDescent="0.25">
      <c r="Y141516" s="109"/>
    </row>
    <row r="141517" spans="25:25" x14ac:dyDescent="0.25">
      <c r="Y141517" s="109"/>
    </row>
    <row r="141518" spans="25:25" x14ac:dyDescent="0.25">
      <c r="Y141518" s="109"/>
    </row>
    <row r="141519" spans="25:25" x14ac:dyDescent="0.25">
      <c r="Y141519" s="109"/>
    </row>
    <row r="141520" spans="25:25" x14ac:dyDescent="0.25">
      <c r="Y141520" s="109"/>
    </row>
    <row r="141521" spans="25:25" x14ac:dyDescent="0.25">
      <c r="Y141521" s="109"/>
    </row>
    <row r="141522" spans="25:25" x14ac:dyDescent="0.25">
      <c r="Y141522" s="109"/>
    </row>
    <row r="141523" spans="25:25" x14ac:dyDescent="0.25">
      <c r="Y141523" s="109"/>
    </row>
    <row r="141524" spans="25:25" x14ac:dyDescent="0.25">
      <c r="Y141524" s="109"/>
    </row>
    <row r="141525" spans="25:25" x14ac:dyDescent="0.25">
      <c r="Y141525" s="109"/>
    </row>
    <row r="141526" spans="25:25" x14ac:dyDescent="0.25">
      <c r="Y141526" s="109"/>
    </row>
    <row r="141527" spans="25:25" x14ac:dyDescent="0.25">
      <c r="Y141527" s="109"/>
    </row>
    <row r="141528" spans="25:25" x14ac:dyDescent="0.25">
      <c r="Y141528" s="109"/>
    </row>
    <row r="141529" spans="25:25" x14ac:dyDescent="0.25">
      <c r="Y141529" s="109"/>
    </row>
    <row r="141530" spans="25:25" x14ac:dyDescent="0.25">
      <c r="Y141530" s="109"/>
    </row>
    <row r="141531" spans="25:25" x14ac:dyDescent="0.25">
      <c r="Y141531" s="109"/>
    </row>
    <row r="141532" spans="25:25" x14ac:dyDescent="0.25">
      <c r="Y141532" s="109"/>
    </row>
    <row r="141533" spans="25:25" x14ac:dyDescent="0.25">
      <c r="Y141533" s="109"/>
    </row>
    <row r="141534" spans="25:25" x14ac:dyDescent="0.25">
      <c r="Y141534" s="109"/>
    </row>
    <row r="141535" spans="25:25" x14ac:dyDescent="0.25">
      <c r="Y141535" s="109"/>
    </row>
    <row r="141536" spans="25:25" x14ac:dyDescent="0.25">
      <c r="Y141536" s="109"/>
    </row>
    <row r="141537" spans="25:25" x14ac:dyDescent="0.25">
      <c r="Y141537" s="109"/>
    </row>
    <row r="141538" spans="25:25" x14ac:dyDescent="0.25">
      <c r="Y141538" s="109"/>
    </row>
    <row r="141539" spans="25:25" x14ac:dyDescent="0.25">
      <c r="Y141539" s="109"/>
    </row>
    <row r="141540" spans="25:25" x14ac:dyDescent="0.25">
      <c r="Y141540" s="109"/>
    </row>
    <row r="141541" spans="25:25" x14ac:dyDescent="0.25">
      <c r="Y141541" s="109"/>
    </row>
    <row r="141542" spans="25:25" x14ac:dyDescent="0.25">
      <c r="Y141542" s="109"/>
    </row>
    <row r="141543" spans="25:25" x14ac:dyDescent="0.25">
      <c r="Y141543" s="109"/>
    </row>
    <row r="141544" spans="25:25" x14ac:dyDescent="0.25">
      <c r="Y141544" s="109"/>
    </row>
    <row r="141545" spans="25:25" x14ac:dyDescent="0.25">
      <c r="Y141545" s="109"/>
    </row>
    <row r="141546" spans="25:25" x14ac:dyDescent="0.25">
      <c r="Y141546" s="109"/>
    </row>
    <row r="141547" spans="25:25" x14ac:dyDescent="0.25">
      <c r="Y141547" s="109"/>
    </row>
    <row r="141548" spans="25:25" x14ac:dyDescent="0.25">
      <c r="Y141548" s="109"/>
    </row>
    <row r="141549" spans="25:25" x14ac:dyDescent="0.25">
      <c r="Y141549" s="109"/>
    </row>
    <row r="141550" spans="25:25" x14ac:dyDescent="0.25">
      <c r="Y141550" s="109"/>
    </row>
    <row r="141551" spans="25:25" x14ac:dyDescent="0.25">
      <c r="Y141551" s="109"/>
    </row>
    <row r="141552" spans="25:25" x14ac:dyDescent="0.25">
      <c r="Y141552" s="109"/>
    </row>
    <row r="141553" spans="25:25" x14ac:dyDescent="0.25">
      <c r="Y141553" s="109"/>
    </row>
    <row r="141554" spans="25:25" x14ac:dyDescent="0.25">
      <c r="Y141554" s="109"/>
    </row>
    <row r="141555" spans="25:25" x14ac:dyDescent="0.25">
      <c r="Y141555" s="109"/>
    </row>
    <row r="141556" spans="25:25" x14ac:dyDescent="0.25">
      <c r="Y141556" s="109"/>
    </row>
    <row r="141557" spans="25:25" x14ac:dyDescent="0.25">
      <c r="Y141557" s="109"/>
    </row>
    <row r="141558" spans="25:25" x14ac:dyDescent="0.25">
      <c r="Y141558" s="109"/>
    </row>
    <row r="141559" spans="25:25" x14ac:dyDescent="0.25">
      <c r="Y141559" s="109"/>
    </row>
    <row r="141560" spans="25:25" x14ac:dyDescent="0.25">
      <c r="Y141560" s="109"/>
    </row>
    <row r="141561" spans="25:25" x14ac:dyDescent="0.25">
      <c r="Y141561" s="109"/>
    </row>
    <row r="141562" spans="25:25" x14ac:dyDescent="0.25">
      <c r="Y141562" s="109"/>
    </row>
    <row r="141563" spans="25:25" x14ac:dyDescent="0.25">
      <c r="Y141563" s="109"/>
    </row>
    <row r="141564" spans="25:25" x14ac:dyDescent="0.25">
      <c r="Y141564" s="109"/>
    </row>
    <row r="141565" spans="25:25" x14ac:dyDescent="0.25">
      <c r="Y141565" s="109"/>
    </row>
    <row r="141566" spans="25:25" x14ac:dyDescent="0.25">
      <c r="Y141566" s="109"/>
    </row>
    <row r="141567" spans="25:25" x14ac:dyDescent="0.25">
      <c r="Y141567" s="109"/>
    </row>
    <row r="141568" spans="25:25" x14ac:dyDescent="0.25">
      <c r="Y141568" s="109"/>
    </row>
    <row r="141569" spans="25:25" x14ac:dyDescent="0.25">
      <c r="Y141569" s="109"/>
    </row>
    <row r="141570" spans="25:25" x14ac:dyDescent="0.25">
      <c r="Y141570" s="109"/>
    </row>
    <row r="141571" spans="25:25" x14ac:dyDescent="0.25">
      <c r="Y141571" s="109"/>
    </row>
    <row r="141572" spans="25:25" x14ac:dyDescent="0.25">
      <c r="Y141572" s="109"/>
    </row>
    <row r="141573" spans="25:25" x14ac:dyDescent="0.25">
      <c r="Y141573" s="109"/>
    </row>
    <row r="141574" spans="25:25" x14ac:dyDescent="0.25">
      <c r="Y141574" s="109"/>
    </row>
    <row r="141575" spans="25:25" x14ac:dyDescent="0.25">
      <c r="Y141575" s="109"/>
    </row>
    <row r="141576" spans="25:25" x14ac:dyDescent="0.25">
      <c r="Y141576" s="109"/>
    </row>
    <row r="141577" spans="25:25" x14ac:dyDescent="0.25">
      <c r="Y141577" s="109"/>
    </row>
    <row r="141578" spans="25:25" x14ac:dyDescent="0.25">
      <c r="Y141578" s="109"/>
    </row>
    <row r="141579" spans="25:25" x14ac:dyDescent="0.25">
      <c r="Y141579" s="109"/>
    </row>
    <row r="141580" spans="25:25" x14ac:dyDescent="0.25">
      <c r="Y141580" s="109"/>
    </row>
    <row r="141581" spans="25:25" x14ac:dyDescent="0.25">
      <c r="Y141581" s="109"/>
    </row>
    <row r="141582" spans="25:25" x14ac:dyDescent="0.25">
      <c r="Y141582" s="109"/>
    </row>
    <row r="141583" spans="25:25" x14ac:dyDescent="0.25">
      <c r="Y141583" s="109"/>
    </row>
    <row r="141584" spans="25:25" x14ac:dyDescent="0.25">
      <c r="Y141584" s="109"/>
    </row>
    <row r="141585" spans="25:25" x14ac:dyDescent="0.25">
      <c r="Y141585" s="109"/>
    </row>
    <row r="141586" spans="25:25" x14ac:dyDescent="0.25">
      <c r="Y141586" s="109"/>
    </row>
    <row r="141587" spans="25:25" x14ac:dyDescent="0.25">
      <c r="Y141587" s="109"/>
    </row>
    <row r="141588" spans="25:25" x14ac:dyDescent="0.25">
      <c r="Y141588" s="109"/>
    </row>
    <row r="141589" spans="25:25" x14ac:dyDescent="0.25">
      <c r="Y141589" s="109"/>
    </row>
    <row r="141590" spans="25:25" x14ac:dyDescent="0.25">
      <c r="Y141590" s="109"/>
    </row>
    <row r="141591" spans="25:25" x14ac:dyDescent="0.25">
      <c r="Y141591" s="109"/>
    </row>
    <row r="141592" spans="25:25" x14ac:dyDescent="0.25">
      <c r="Y141592" s="109"/>
    </row>
    <row r="141593" spans="25:25" x14ac:dyDescent="0.25">
      <c r="Y141593" s="109"/>
    </row>
    <row r="141594" spans="25:25" x14ac:dyDescent="0.25">
      <c r="Y141594" s="109"/>
    </row>
    <row r="141595" spans="25:25" x14ac:dyDescent="0.25">
      <c r="Y141595" s="109"/>
    </row>
    <row r="141596" spans="25:25" x14ac:dyDescent="0.25">
      <c r="Y141596" s="109"/>
    </row>
    <row r="141597" spans="25:25" x14ac:dyDescent="0.25">
      <c r="Y141597" s="109"/>
    </row>
    <row r="141598" spans="25:25" x14ac:dyDescent="0.25">
      <c r="Y141598" s="109"/>
    </row>
    <row r="141599" spans="25:25" x14ac:dyDescent="0.25">
      <c r="Y141599" s="109"/>
    </row>
    <row r="141600" spans="25:25" x14ac:dyDescent="0.25">
      <c r="Y141600" s="109"/>
    </row>
    <row r="141601" spans="25:25" x14ac:dyDescent="0.25">
      <c r="Y141601" s="109"/>
    </row>
    <row r="141602" spans="25:25" x14ac:dyDescent="0.25">
      <c r="Y141602" s="109"/>
    </row>
    <row r="141603" spans="25:25" x14ac:dyDescent="0.25">
      <c r="Y141603" s="109"/>
    </row>
    <row r="141604" spans="25:25" x14ac:dyDescent="0.25">
      <c r="Y141604" s="109"/>
    </row>
    <row r="141605" spans="25:25" x14ac:dyDescent="0.25">
      <c r="Y141605" s="109"/>
    </row>
    <row r="141606" spans="25:25" x14ac:dyDescent="0.25">
      <c r="Y141606" s="109"/>
    </row>
    <row r="141607" spans="25:25" x14ac:dyDescent="0.25">
      <c r="Y141607" s="109"/>
    </row>
    <row r="141608" spans="25:25" x14ac:dyDescent="0.25">
      <c r="Y141608" s="109"/>
    </row>
    <row r="141609" spans="25:25" x14ac:dyDescent="0.25">
      <c r="Y141609" s="109"/>
    </row>
    <row r="141610" spans="25:25" x14ac:dyDescent="0.25">
      <c r="Y141610" s="109"/>
    </row>
    <row r="141611" spans="25:25" x14ac:dyDescent="0.25">
      <c r="Y141611" s="109"/>
    </row>
    <row r="141612" spans="25:25" x14ac:dyDescent="0.25">
      <c r="Y141612" s="109"/>
    </row>
    <row r="141613" spans="25:25" x14ac:dyDescent="0.25">
      <c r="Y141613" s="109"/>
    </row>
    <row r="141614" spans="25:25" x14ac:dyDescent="0.25">
      <c r="Y141614" s="109"/>
    </row>
    <row r="141615" spans="25:25" x14ac:dyDescent="0.25">
      <c r="Y141615" s="109"/>
    </row>
    <row r="141616" spans="25:25" x14ac:dyDescent="0.25">
      <c r="Y141616" s="109"/>
    </row>
    <row r="141617" spans="25:25" x14ac:dyDescent="0.25">
      <c r="Y141617" s="109"/>
    </row>
    <row r="141618" spans="25:25" x14ac:dyDescent="0.25">
      <c r="Y141618" s="109"/>
    </row>
    <row r="141619" spans="25:25" x14ac:dyDescent="0.25">
      <c r="Y141619" s="109"/>
    </row>
    <row r="141620" spans="25:25" x14ac:dyDescent="0.25">
      <c r="Y141620" s="109"/>
    </row>
    <row r="141621" spans="25:25" x14ac:dyDescent="0.25">
      <c r="Y141621" s="109"/>
    </row>
    <row r="141622" spans="25:25" x14ac:dyDescent="0.25">
      <c r="Y141622" s="109"/>
    </row>
    <row r="141623" spans="25:25" x14ac:dyDescent="0.25">
      <c r="Y141623" s="109"/>
    </row>
    <row r="141624" spans="25:25" x14ac:dyDescent="0.25">
      <c r="Y141624" s="109"/>
    </row>
    <row r="141625" spans="25:25" x14ac:dyDescent="0.25">
      <c r="Y141625" s="109"/>
    </row>
    <row r="141626" spans="25:25" x14ac:dyDescent="0.25">
      <c r="Y141626" s="109"/>
    </row>
    <row r="141627" spans="25:25" x14ac:dyDescent="0.25">
      <c r="Y141627" s="109"/>
    </row>
    <row r="141628" spans="25:25" x14ac:dyDescent="0.25">
      <c r="Y141628" s="109"/>
    </row>
    <row r="141629" spans="25:25" x14ac:dyDescent="0.25">
      <c r="Y141629" s="109"/>
    </row>
    <row r="141630" spans="25:25" x14ac:dyDescent="0.25">
      <c r="Y141630" s="109"/>
    </row>
    <row r="141631" spans="25:25" x14ac:dyDescent="0.25">
      <c r="Y141631" s="109"/>
    </row>
    <row r="141632" spans="25:25" x14ac:dyDescent="0.25">
      <c r="Y141632" s="109"/>
    </row>
    <row r="141633" spans="25:25" x14ac:dyDescent="0.25">
      <c r="Y141633" s="109"/>
    </row>
    <row r="141634" spans="25:25" x14ac:dyDescent="0.25">
      <c r="Y141634" s="109"/>
    </row>
    <row r="141635" spans="25:25" x14ac:dyDescent="0.25">
      <c r="Y141635" s="109"/>
    </row>
    <row r="141636" spans="25:25" x14ac:dyDescent="0.25">
      <c r="Y141636" s="109"/>
    </row>
    <row r="141637" spans="25:25" x14ac:dyDescent="0.25">
      <c r="Y141637" s="109"/>
    </row>
    <row r="141638" spans="25:25" x14ac:dyDescent="0.25">
      <c r="Y141638" s="109"/>
    </row>
    <row r="141639" spans="25:25" x14ac:dyDescent="0.25">
      <c r="Y141639" s="109"/>
    </row>
    <row r="141640" spans="25:25" x14ac:dyDescent="0.25">
      <c r="Y141640" s="109"/>
    </row>
    <row r="141641" spans="25:25" x14ac:dyDescent="0.25">
      <c r="Y141641" s="109"/>
    </row>
    <row r="141642" spans="25:25" x14ac:dyDescent="0.25">
      <c r="Y141642" s="109"/>
    </row>
    <row r="141643" spans="25:25" x14ac:dyDescent="0.25">
      <c r="Y141643" s="109"/>
    </row>
    <row r="141644" spans="25:25" x14ac:dyDescent="0.25">
      <c r="Y141644" s="109"/>
    </row>
    <row r="141645" spans="25:25" x14ac:dyDescent="0.25">
      <c r="Y141645" s="109"/>
    </row>
    <row r="141646" spans="25:25" x14ac:dyDescent="0.25">
      <c r="Y141646" s="109"/>
    </row>
    <row r="141647" spans="25:25" x14ac:dyDescent="0.25">
      <c r="Y141647" s="109"/>
    </row>
    <row r="141648" spans="25:25" x14ac:dyDescent="0.25">
      <c r="Y141648" s="109"/>
    </row>
    <row r="141649" spans="25:25" x14ac:dyDescent="0.25">
      <c r="Y141649" s="109"/>
    </row>
    <row r="141650" spans="25:25" x14ac:dyDescent="0.25">
      <c r="Y141650" s="109"/>
    </row>
    <row r="141651" spans="25:25" x14ac:dyDescent="0.25">
      <c r="Y141651" s="109"/>
    </row>
    <row r="141652" spans="25:25" x14ac:dyDescent="0.25">
      <c r="Y141652" s="109"/>
    </row>
    <row r="141653" spans="25:25" x14ac:dyDescent="0.25">
      <c r="Y141653" s="109"/>
    </row>
    <row r="141654" spans="25:25" x14ac:dyDescent="0.25">
      <c r="Y141654" s="109"/>
    </row>
    <row r="141655" spans="25:25" x14ac:dyDescent="0.25">
      <c r="Y141655" s="109"/>
    </row>
    <row r="141656" spans="25:25" x14ac:dyDescent="0.25">
      <c r="Y141656" s="109"/>
    </row>
    <row r="141657" spans="25:25" x14ac:dyDescent="0.25">
      <c r="Y141657" s="109"/>
    </row>
    <row r="141658" spans="25:25" x14ac:dyDescent="0.25">
      <c r="Y141658" s="109"/>
    </row>
    <row r="141659" spans="25:25" x14ac:dyDescent="0.25">
      <c r="Y141659" s="109"/>
    </row>
    <row r="141660" spans="25:25" x14ac:dyDescent="0.25">
      <c r="Y141660" s="109"/>
    </row>
    <row r="141661" spans="25:25" x14ac:dyDescent="0.25">
      <c r="Y141661" s="109"/>
    </row>
    <row r="141662" spans="25:25" x14ac:dyDescent="0.25">
      <c r="Y141662" s="109"/>
    </row>
    <row r="141663" spans="25:25" x14ac:dyDescent="0.25">
      <c r="Y141663" s="109"/>
    </row>
    <row r="141664" spans="25:25" x14ac:dyDescent="0.25">
      <c r="Y141664" s="109"/>
    </row>
    <row r="141665" spans="25:25" x14ac:dyDescent="0.25">
      <c r="Y141665" s="109"/>
    </row>
    <row r="141666" spans="25:25" x14ac:dyDescent="0.25">
      <c r="Y141666" s="109"/>
    </row>
    <row r="141667" spans="25:25" x14ac:dyDescent="0.25">
      <c r="Y141667" s="109"/>
    </row>
    <row r="141668" spans="25:25" x14ac:dyDescent="0.25">
      <c r="Y141668" s="109"/>
    </row>
    <row r="141669" spans="25:25" x14ac:dyDescent="0.25">
      <c r="Y141669" s="109"/>
    </row>
    <row r="141670" spans="25:25" x14ac:dyDescent="0.25">
      <c r="Y141670" s="109"/>
    </row>
    <row r="141671" spans="25:25" x14ac:dyDescent="0.25">
      <c r="Y141671" s="109"/>
    </row>
    <row r="141672" spans="25:25" x14ac:dyDescent="0.25">
      <c r="Y141672" s="109"/>
    </row>
    <row r="141673" spans="25:25" x14ac:dyDescent="0.25">
      <c r="Y141673" s="109"/>
    </row>
    <row r="141674" spans="25:25" x14ac:dyDescent="0.25">
      <c r="Y141674" s="109"/>
    </row>
    <row r="141675" spans="25:25" x14ac:dyDescent="0.25">
      <c r="Y141675" s="109"/>
    </row>
    <row r="141676" spans="25:25" x14ac:dyDescent="0.25">
      <c r="Y141676" s="109"/>
    </row>
    <row r="141677" spans="25:25" x14ac:dyDescent="0.25">
      <c r="Y141677" s="109"/>
    </row>
    <row r="141678" spans="25:25" x14ac:dyDescent="0.25">
      <c r="Y141678" s="109"/>
    </row>
    <row r="141679" spans="25:25" x14ac:dyDescent="0.25">
      <c r="Y141679" s="109"/>
    </row>
    <row r="141680" spans="25:25" x14ac:dyDescent="0.25">
      <c r="Y141680" s="109"/>
    </row>
    <row r="141681" spans="25:25" x14ac:dyDescent="0.25">
      <c r="Y141681" s="109"/>
    </row>
    <row r="141682" spans="25:25" x14ac:dyDescent="0.25">
      <c r="Y141682" s="109"/>
    </row>
    <row r="141683" spans="25:25" x14ac:dyDescent="0.25">
      <c r="Y141683" s="109"/>
    </row>
    <row r="141684" spans="25:25" x14ac:dyDescent="0.25">
      <c r="Y141684" s="109"/>
    </row>
    <row r="141685" spans="25:25" x14ac:dyDescent="0.25">
      <c r="Y141685" s="109"/>
    </row>
    <row r="141686" spans="25:25" x14ac:dyDescent="0.25">
      <c r="Y141686" s="109"/>
    </row>
    <row r="141687" spans="25:25" x14ac:dyDescent="0.25">
      <c r="Y141687" s="109"/>
    </row>
    <row r="141688" spans="25:25" x14ac:dyDescent="0.25">
      <c r="Y141688" s="109"/>
    </row>
    <row r="141689" spans="25:25" x14ac:dyDescent="0.25">
      <c r="Y141689" s="109"/>
    </row>
    <row r="141690" spans="25:25" x14ac:dyDescent="0.25">
      <c r="Y141690" s="109"/>
    </row>
    <row r="141691" spans="25:25" x14ac:dyDescent="0.25">
      <c r="Y141691" s="109"/>
    </row>
    <row r="141692" spans="25:25" x14ac:dyDescent="0.25">
      <c r="Y141692" s="109"/>
    </row>
    <row r="141693" spans="25:25" x14ac:dyDescent="0.25">
      <c r="Y141693" s="109"/>
    </row>
    <row r="141694" spans="25:25" x14ac:dyDescent="0.25">
      <c r="Y141694" s="109"/>
    </row>
    <row r="141695" spans="25:25" x14ac:dyDescent="0.25">
      <c r="Y141695" s="109"/>
    </row>
    <row r="141696" spans="25:25" x14ac:dyDescent="0.25">
      <c r="Y141696" s="109"/>
    </row>
    <row r="141697" spans="25:25" x14ac:dyDescent="0.25">
      <c r="Y141697" s="109"/>
    </row>
    <row r="141698" spans="25:25" x14ac:dyDescent="0.25">
      <c r="Y141698" s="109"/>
    </row>
    <row r="141699" spans="25:25" x14ac:dyDescent="0.25">
      <c r="Y141699" s="109"/>
    </row>
    <row r="141700" spans="25:25" x14ac:dyDescent="0.25">
      <c r="Y141700" s="109"/>
    </row>
    <row r="141701" spans="25:25" x14ac:dyDescent="0.25">
      <c r="Y141701" s="109"/>
    </row>
    <row r="141702" spans="25:25" x14ac:dyDescent="0.25">
      <c r="Y141702" s="109"/>
    </row>
    <row r="141703" spans="25:25" x14ac:dyDescent="0.25">
      <c r="Y141703" s="109"/>
    </row>
    <row r="141704" spans="25:25" x14ac:dyDescent="0.25">
      <c r="Y141704" s="109"/>
    </row>
    <row r="141705" spans="25:25" x14ac:dyDescent="0.25">
      <c r="Y141705" s="109"/>
    </row>
    <row r="141706" spans="25:25" x14ac:dyDescent="0.25">
      <c r="Y141706" s="109"/>
    </row>
    <row r="141707" spans="25:25" x14ac:dyDescent="0.25">
      <c r="Y141707" s="109"/>
    </row>
    <row r="141708" spans="25:25" x14ac:dyDescent="0.25">
      <c r="Y141708" s="109"/>
    </row>
    <row r="141709" spans="25:25" x14ac:dyDescent="0.25">
      <c r="Y141709" s="109"/>
    </row>
    <row r="141710" spans="25:25" x14ac:dyDescent="0.25">
      <c r="Y141710" s="109"/>
    </row>
    <row r="141711" spans="25:25" x14ac:dyDescent="0.25">
      <c r="Y141711" s="109"/>
    </row>
    <row r="141712" spans="25:25" x14ac:dyDescent="0.25">
      <c r="Y141712" s="109"/>
    </row>
    <row r="141713" spans="25:25" x14ac:dyDescent="0.25">
      <c r="Y141713" s="109"/>
    </row>
    <row r="141714" spans="25:25" x14ac:dyDescent="0.25">
      <c r="Y141714" s="109"/>
    </row>
    <row r="141715" spans="25:25" x14ac:dyDescent="0.25">
      <c r="Y141715" s="109"/>
    </row>
    <row r="141716" spans="25:25" x14ac:dyDescent="0.25">
      <c r="Y141716" s="109"/>
    </row>
    <row r="141717" spans="25:25" x14ac:dyDescent="0.25">
      <c r="Y141717" s="109"/>
    </row>
    <row r="141718" spans="25:25" x14ac:dyDescent="0.25">
      <c r="Y141718" s="109"/>
    </row>
    <row r="141719" spans="25:25" x14ac:dyDescent="0.25">
      <c r="Y141719" s="109"/>
    </row>
    <row r="141720" spans="25:25" x14ac:dyDescent="0.25">
      <c r="Y141720" s="109"/>
    </row>
    <row r="141721" spans="25:25" x14ac:dyDescent="0.25">
      <c r="Y141721" s="109"/>
    </row>
    <row r="141722" spans="25:25" x14ac:dyDescent="0.25">
      <c r="Y141722" s="109"/>
    </row>
    <row r="141723" spans="25:25" x14ac:dyDescent="0.25">
      <c r="Y141723" s="109"/>
    </row>
    <row r="141724" spans="25:25" x14ac:dyDescent="0.25">
      <c r="Y141724" s="109"/>
    </row>
    <row r="141725" spans="25:25" x14ac:dyDescent="0.25">
      <c r="Y141725" s="109"/>
    </row>
    <row r="141726" spans="25:25" x14ac:dyDescent="0.25">
      <c r="Y141726" s="109"/>
    </row>
    <row r="141727" spans="25:25" x14ac:dyDescent="0.25">
      <c r="Y141727" s="109"/>
    </row>
    <row r="141728" spans="25:25" x14ac:dyDescent="0.25">
      <c r="Y141728" s="109"/>
    </row>
    <row r="141729" spans="25:25" x14ac:dyDescent="0.25">
      <c r="Y141729" s="109"/>
    </row>
    <row r="141730" spans="25:25" x14ac:dyDescent="0.25">
      <c r="Y141730" s="109"/>
    </row>
    <row r="141731" spans="25:25" x14ac:dyDescent="0.25">
      <c r="Y141731" s="109"/>
    </row>
    <row r="141732" spans="25:25" x14ac:dyDescent="0.25">
      <c r="Y141732" s="109"/>
    </row>
    <row r="141733" spans="25:25" x14ac:dyDescent="0.25">
      <c r="Y141733" s="109"/>
    </row>
    <row r="141734" spans="25:25" x14ac:dyDescent="0.25">
      <c r="Y141734" s="109"/>
    </row>
    <row r="141735" spans="25:25" x14ac:dyDescent="0.25">
      <c r="Y141735" s="109"/>
    </row>
    <row r="141736" spans="25:25" x14ac:dyDescent="0.25">
      <c r="Y141736" s="109"/>
    </row>
    <row r="141737" spans="25:25" x14ac:dyDescent="0.25">
      <c r="Y141737" s="109"/>
    </row>
    <row r="141738" spans="25:25" x14ac:dyDescent="0.25">
      <c r="Y141738" s="109"/>
    </row>
    <row r="141739" spans="25:25" x14ac:dyDescent="0.25">
      <c r="Y141739" s="109"/>
    </row>
    <row r="141740" spans="25:25" x14ac:dyDescent="0.25">
      <c r="Y141740" s="109"/>
    </row>
    <row r="141741" spans="25:25" x14ac:dyDescent="0.25">
      <c r="Y141741" s="109"/>
    </row>
    <row r="141742" spans="25:25" x14ac:dyDescent="0.25">
      <c r="Y141742" s="109"/>
    </row>
    <row r="141743" spans="25:25" x14ac:dyDescent="0.25">
      <c r="Y141743" s="109"/>
    </row>
    <row r="141744" spans="25:25" x14ac:dyDescent="0.25">
      <c r="Y141744" s="109"/>
    </row>
    <row r="141745" spans="25:25" x14ac:dyDescent="0.25">
      <c r="Y141745" s="109"/>
    </row>
    <row r="141746" spans="25:25" x14ac:dyDescent="0.25">
      <c r="Y141746" s="109"/>
    </row>
    <row r="141747" spans="25:25" x14ac:dyDescent="0.25">
      <c r="Y141747" s="109"/>
    </row>
    <row r="141748" spans="25:25" x14ac:dyDescent="0.25">
      <c r="Y141748" s="109"/>
    </row>
    <row r="141749" spans="25:25" x14ac:dyDescent="0.25">
      <c r="Y141749" s="109"/>
    </row>
    <row r="141750" spans="25:25" x14ac:dyDescent="0.25">
      <c r="Y141750" s="109"/>
    </row>
    <row r="141751" spans="25:25" x14ac:dyDescent="0.25">
      <c r="Y141751" s="109"/>
    </row>
    <row r="141752" spans="25:25" x14ac:dyDescent="0.25">
      <c r="Y141752" s="109"/>
    </row>
    <row r="141753" spans="25:25" x14ac:dyDescent="0.25">
      <c r="Y141753" s="109"/>
    </row>
    <row r="141754" spans="25:25" x14ac:dyDescent="0.25">
      <c r="Y141754" s="109"/>
    </row>
    <row r="141755" spans="25:25" x14ac:dyDescent="0.25">
      <c r="Y141755" s="109"/>
    </row>
    <row r="141756" spans="25:25" x14ac:dyDescent="0.25">
      <c r="Y141756" s="109"/>
    </row>
    <row r="141757" spans="25:25" x14ac:dyDescent="0.25">
      <c r="Y141757" s="109"/>
    </row>
    <row r="141758" spans="25:25" x14ac:dyDescent="0.25">
      <c r="Y141758" s="109"/>
    </row>
    <row r="141759" spans="25:25" x14ac:dyDescent="0.25">
      <c r="Y141759" s="109"/>
    </row>
    <row r="141760" spans="25:25" x14ac:dyDescent="0.25">
      <c r="Y141760" s="109"/>
    </row>
    <row r="141761" spans="25:25" x14ac:dyDescent="0.25">
      <c r="Y141761" s="109"/>
    </row>
    <row r="141762" spans="25:25" x14ac:dyDescent="0.25">
      <c r="Y141762" s="109"/>
    </row>
    <row r="141763" spans="25:25" x14ac:dyDescent="0.25">
      <c r="Y141763" s="109"/>
    </row>
    <row r="141764" spans="25:25" x14ac:dyDescent="0.25">
      <c r="Y141764" s="109"/>
    </row>
    <row r="141765" spans="25:25" x14ac:dyDescent="0.25">
      <c r="Y141765" s="109"/>
    </row>
    <row r="141766" spans="25:25" x14ac:dyDescent="0.25">
      <c r="Y141766" s="109"/>
    </row>
    <row r="141767" spans="25:25" x14ac:dyDescent="0.25">
      <c r="Y141767" s="109"/>
    </row>
    <row r="141768" spans="25:25" x14ac:dyDescent="0.25">
      <c r="Y141768" s="109"/>
    </row>
    <row r="141769" spans="25:25" x14ac:dyDescent="0.25">
      <c r="Y141769" s="109"/>
    </row>
    <row r="141770" spans="25:25" x14ac:dyDescent="0.25">
      <c r="Y141770" s="109"/>
    </row>
    <row r="141771" spans="25:25" x14ac:dyDescent="0.25">
      <c r="Y141771" s="109"/>
    </row>
    <row r="141772" spans="25:25" x14ac:dyDescent="0.25">
      <c r="Y141772" s="109"/>
    </row>
    <row r="141773" spans="25:25" x14ac:dyDescent="0.25">
      <c r="Y141773" s="109"/>
    </row>
    <row r="141774" spans="25:25" x14ac:dyDescent="0.25">
      <c r="Y141774" s="109"/>
    </row>
    <row r="141775" spans="25:25" x14ac:dyDescent="0.25">
      <c r="Y141775" s="109"/>
    </row>
    <row r="141776" spans="25:25" x14ac:dyDescent="0.25">
      <c r="Y141776" s="109"/>
    </row>
    <row r="141777" spans="25:25" x14ac:dyDescent="0.25">
      <c r="Y141777" s="109"/>
    </row>
    <row r="141778" spans="25:25" x14ac:dyDescent="0.25">
      <c r="Y141778" s="109"/>
    </row>
    <row r="141779" spans="25:25" x14ac:dyDescent="0.25">
      <c r="Y141779" s="109"/>
    </row>
    <row r="141780" spans="25:25" x14ac:dyDescent="0.25">
      <c r="Y141780" s="109"/>
    </row>
    <row r="141781" spans="25:25" x14ac:dyDescent="0.25">
      <c r="Y141781" s="109"/>
    </row>
    <row r="141782" spans="25:25" x14ac:dyDescent="0.25">
      <c r="Y141782" s="109"/>
    </row>
    <row r="141783" spans="25:25" x14ac:dyDescent="0.25">
      <c r="Y141783" s="109"/>
    </row>
    <row r="141784" spans="25:25" x14ac:dyDescent="0.25">
      <c r="Y141784" s="109"/>
    </row>
    <row r="141785" spans="25:25" x14ac:dyDescent="0.25">
      <c r="Y141785" s="109"/>
    </row>
    <row r="141786" spans="25:25" x14ac:dyDescent="0.25">
      <c r="Y141786" s="109"/>
    </row>
    <row r="141787" spans="25:25" x14ac:dyDescent="0.25">
      <c r="Y141787" s="109"/>
    </row>
    <row r="141788" spans="25:25" x14ac:dyDescent="0.25">
      <c r="Y141788" s="109"/>
    </row>
    <row r="141789" spans="25:25" x14ac:dyDescent="0.25">
      <c r="Y141789" s="109"/>
    </row>
    <row r="141790" spans="25:25" x14ac:dyDescent="0.25">
      <c r="Y141790" s="109"/>
    </row>
    <row r="141791" spans="25:25" x14ac:dyDescent="0.25">
      <c r="Y141791" s="109"/>
    </row>
    <row r="141792" spans="25:25" x14ac:dyDescent="0.25">
      <c r="Y141792" s="109"/>
    </row>
    <row r="141793" spans="25:25" x14ac:dyDescent="0.25">
      <c r="Y141793" s="109"/>
    </row>
    <row r="141794" spans="25:25" x14ac:dyDescent="0.25">
      <c r="Y141794" s="109"/>
    </row>
    <row r="141795" spans="25:25" x14ac:dyDescent="0.25">
      <c r="Y141795" s="109"/>
    </row>
    <row r="141796" spans="25:25" x14ac:dyDescent="0.25">
      <c r="Y141796" s="109"/>
    </row>
    <row r="141797" spans="25:25" x14ac:dyDescent="0.25">
      <c r="Y141797" s="109"/>
    </row>
    <row r="141798" spans="25:25" x14ac:dyDescent="0.25">
      <c r="Y141798" s="109"/>
    </row>
    <row r="141799" spans="25:25" x14ac:dyDescent="0.25">
      <c r="Y141799" s="109"/>
    </row>
    <row r="141800" spans="25:25" x14ac:dyDescent="0.25">
      <c r="Y141800" s="109"/>
    </row>
    <row r="141801" spans="25:25" x14ac:dyDescent="0.25">
      <c r="Y141801" s="109"/>
    </row>
    <row r="141802" spans="25:25" x14ac:dyDescent="0.25">
      <c r="Y141802" s="109"/>
    </row>
    <row r="141803" spans="25:25" x14ac:dyDescent="0.25">
      <c r="Y141803" s="109"/>
    </row>
    <row r="141804" spans="25:25" x14ac:dyDescent="0.25">
      <c r="Y141804" s="109"/>
    </row>
    <row r="141805" spans="25:25" x14ac:dyDescent="0.25">
      <c r="Y141805" s="109"/>
    </row>
    <row r="141806" spans="25:25" x14ac:dyDescent="0.25">
      <c r="Y141806" s="109"/>
    </row>
    <row r="141807" spans="25:25" x14ac:dyDescent="0.25">
      <c r="Y141807" s="109"/>
    </row>
    <row r="141808" spans="25:25" x14ac:dyDescent="0.25">
      <c r="Y141808" s="109"/>
    </row>
    <row r="141809" spans="25:25" x14ac:dyDescent="0.25">
      <c r="Y141809" s="109"/>
    </row>
    <row r="141810" spans="25:25" x14ac:dyDescent="0.25">
      <c r="Y141810" s="109"/>
    </row>
    <row r="141811" spans="25:25" x14ac:dyDescent="0.25">
      <c r="Y141811" s="109"/>
    </row>
    <row r="141812" spans="25:25" x14ac:dyDescent="0.25">
      <c r="Y141812" s="109"/>
    </row>
    <row r="141813" spans="25:25" x14ac:dyDescent="0.25">
      <c r="Y141813" s="109"/>
    </row>
    <row r="141814" spans="25:25" x14ac:dyDescent="0.25">
      <c r="Y141814" s="109"/>
    </row>
    <row r="141815" spans="25:25" x14ac:dyDescent="0.25">
      <c r="Y141815" s="109"/>
    </row>
    <row r="141816" spans="25:25" x14ac:dyDescent="0.25">
      <c r="Y141816" s="109"/>
    </row>
    <row r="141817" spans="25:25" x14ac:dyDescent="0.25">
      <c r="Y141817" s="109"/>
    </row>
    <row r="141818" spans="25:25" x14ac:dyDescent="0.25">
      <c r="Y141818" s="109"/>
    </row>
    <row r="141819" spans="25:25" x14ac:dyDescent="0.25">
      <c r="Y141819" s="109"/>
    </row>
    <row r="141820" spans="25:25" x14ac:dyDescent="0.25">
      <c r="Y141820" s="109"/>
    </row>
    <row r="141821" spans="25:25" x14ac:dyDescent="0.25">
      <c r="Y141821" s="109"/>
    </row>
    <row r="141822" spans="25:25" x14ac:dyDescent="0.25">
      <c r="Y141822" s="109"/>
    </row>
    <row r="141823" spans="25:25" x14ac:dyDescent="0.25">
      <c r="Y141823" s="109"/>
    </row>
    <row r="141824" spans="25:25" x14ac:dyDescent="0.25">
      <c r="Y141824" s="109"/>
    </row>
    <row r="141825" spans="25:25" x14ac:dyDescent="0.25">
      <c r="Y141825" s="109"/>
    </row>
    <row r="141826" spans="25:25" x14ac:dyDescent="0.25">
      <c r="Y141826" s="109"/>
    </row>
    <row r="141827" spans="25:25" x14ac:dyDescent="0.25">
      <c r="Y141827" s="109"/>
    </row>
    <row r="141828" spans="25:25" x14ac:dyDescent="0.25">
      <c r="Y141828" s="109"/>
    </row>
    <row r="141829" spans="25:25" x14ac:dyDescent="0.25">
      <c r="Y141829" s="109"/>
    </row>
    <row r="141830" spans="25:25" x14ac:dyDescent="0.25">
      <c r="Y141830" s="109"/>
    </row>
    <row r="141831" spans="25:25" x14ac:dyDescent="0.25">
      <c r="Y141831" s="109"/>
    </row>
    <row r="141832" spans="25:25" x14ac:dyDescent="0.25">
      <c r="Y141832" s="109"/>
    </row>
    <row r="141833" spans="25:25" x14ac:dyDescent="0.25">
      <c r="Y141833" s="109"/>
    </row>
    <row r="141834" spans="25:25" x14ac:dyDescent="0.25">
      <c r="Y141834" s="109"/>
    </row>
    <row r="141835" spans="25:25" x14ac:dyDescent="0.25">
      <c r="Y141835" s="109"/>
    </row>
    <row r="141836" spans="25:25" x14ac:dyDescent="0.25">
      <c r="Y141836" s="109"/>
    </row>
    <row r="141837" spans="25:25" x14ac:dyDescent="0.25">
      <c r="Y141837" s="109"/>
    </row>
    <row r="141838" spans="25:25" x14ac:dyDescent="0.25">
      <c r="Y141838" s="109"/>
    </row>
    <row r="141839" spans="25:25" x14ac:dyDescent="0.25">
      <c r="Y141839" s="109"/>
    </row>
    <row r="141840" spans="25:25" x14ac:dyDescent="0.25">
      <c r="Y141840" s="109"/>
    </row>
    <row r="141841" spans="25:25" x14ac:dyDescent="0.25">
      <c r="Y141841" s="109"/>
    </row>
    <row r="141842" spans="25:25" x14ac:dyDescent="0.25">
      <c r="Y141842" s="109"/>
    </row>
    <row r="141843" spans="25:25" x14ac:dyDescent="0.25">
      <c r="Y141843" s="109"/>
    </row>
    <row r="141844" spans="25:25" x14ac:dyDescent="0.25">
      <c r="Y141844" s="109"/>
    </row>
    <row r="141845" spans="25:25" x14ac:dyDescent="0.25">
      <c r="Y141845" s="109"/>
    </row>
    <row r="141846" spans="25:25" x14ac:dyDescent="0.25">
      <c r="Y141846" s="109"/>
    </row>
    <row r="141847" spans="25:25" x14ac:dyDescent="0.25">
      <c r="Y141847" s="109"/>
    </row>
    <row r="141848" spans="25:25" x14ac:dyDescent="0.25">
      <c r="Y141848" s="109"/>
    </row>
    <row r="141849" spans="25:25" x14ac:dyDescent="0.25">
      <c r="Y141849" s="109"/>
    </row>
    <row r="141850" spans="25:25" x14ac:dyDescent="0.25">
      <c r="Y141850" s="109"/>
    </row>
    <row r="141851" spans="25:25" x14ac:dyDescent="0.25">
      <c r="Y141851" s="109"/>
    </row>
    <row r="141852" spans="25:25" x14ac:dyDescent="0.25">
      <c r="Y141852" s="109"/>
    </row>
    <row r="141853" spans="25:25" x14ac:dyDescent="0.25">
      <c r="Y141853" s="109"/>
    </row>
    <row r="141854" spans="25:25" x14ac:dyDescent="0.25">
      <c r="Y141854" s="109"/>
    </row>
    <row r="141855" spans="25:25" x14ac:dyDescent="0.25">
      <c r="Y141855" s="109"/>
    </row>
    <row r="141856" spans="25:25" x14ac:dyDescent="0.25">
      <c r="Y141856" s="109"/>
    </row>
    <row r="141857" spans="25:25" x14ac:dyDescent="0.25">
      <c r="Y141857" s="109"/>
    </row>
    <row r="141858" spans="25:25" x14ac:dyDescent="0.25">
      <c r="Y141858" s="109"/>
    </row>
    <row r="141859" spans="25:25" x14ac:dyDescent="0.25">
      <c r="Y141859" s="109"/>
    </row>
    <row r="141860" spans="25:25" x14ac:dyDescent="0.25">
      <c r="Y141860" s="109"/>
    </row>
    <row r="141861" spans="25:25" x14ac:dyDescent="0.25">
      <c r="Y141861" s="109"/>
    </row>
    <row r="141862" spans="25:25" x14ac:dyDescent="0.25">
      <c r="Y141862" s="109"/>
    </row>
    <row r="141863" spans="25:25" x14ac:dyDescent="0.25">
      <c r="Y141863" s="109"/>
    </row>
    <row r="141864" spans="25:25" x14ac:dyDescent="0.25">
      <c r="Y141864" s="109"/>
    </row>
    <row r="141865" spans="25:25" x14ac:dyDescent="0.25">
      <c r="Y141865" s="109"/>
    </row>
    <row r="141866" spans="25:25" x14ac:dyDescent="0.25">
      <c r="Y141866" s="109"/>
    </row>
    <row r="141867" spans="25:25" x14ac:dyDescent="0.25">
      <c r="Y141867" s="109"/>
    </row>
    <row r="141868" spans="25:25" x14ac:dyDescent="0.25">
      <c r="Y141868" s="109"/>
    </row>
    <row r="141869" spans="25:25" x14ac:dyDescent="0.25">
      <c r="Y141869" s="109"/>
    </row>
    <row r="141870" spans="25:25" x14ac:dyDescent="0.25">
      <c r="Y141870" s="109"/>
    </row>
    <row r="141871" spans="25:25" x14ac:dyDescent="0.25">
      <c r="Y141871" s="109"/>
    </row>
    <row r="141872" spans="25:25" x14ac:dyDescent="0.25">
      <c r="Y141872" s="109"/>
    </row>
    <row r="141873" spans="25:25" x14ac:dyDescent="0.25">
      <c r="Y141873" s="109"/>
    </row>
    <row r="141874" spans="25:25" x14ac:dyDescent="0.25">
      <c r="Y141874" s="109"/>
    </row>
    <row r="141875" spans="25:25" x14ac:dyDescent="0.25">
      <c r="Y141875" s="109"/>
    </row>
    <row r="141876" spans="25:25" x14ac:dyDescent="0.25">
      <c r="Y141876" s="109"/>
    </row>
    <row r="141877" spans="25:25" x14ac:dyDescent="0.25">
      <c r="Y141877" s="109"/>
    </row>
    <row r="141878" spans="25:25" x14ac:dyDescent="0.25">
      <c r="Y141878" s="109"/>
    </row>
    <row r="141879" spans="25:25" x14ac:dyDescent="0.25">
      <c r="Y141879" s="109"/>
    </row>
    <row r="141880" spans="25:25" x14ac:dyDescent="0.25">
      <c r="Y141880" s="109"/>
    </row>
    <row r="141881" spans="25:25" x14ac:dyDescent="0.25">
      <c r="Y141881" s="109"/>
    </row>
    <row r="141882" spans="25:25" x14ac:dyDescent="0.25">
      <c r="Y141882" s="109"/>
    </row>
    <row r="141883" spans="25:25" x14ac:dyDescent="0.25">
      <c r="Y141883" s="109"/>
    </row>
    <row r="141884" spans="25:25" x14ac:dyDescent="0.25">
      <c r="Y141884" s="109"/>
    </row>
    <row r="141885" spans="25:25" x14ac:dyDescent="0.25">
      <c r="Y141885" s="109"/>
    </row>
    <row r="141886" spans="25:25" x14ac:dyDescent="0.25">
      <c r="Y141886" s="109"/>
    </row>
    <row r="141887" spans="25:25" x14ac:dyDescent="0.25">
      <c r="Y141887" s="109"/>
    </row>
    <row r="141888" spans="25:25" x14ac:dyDescent="0.25">
      <c r="Y141888" s="109"/>
    </row>
    <row r="141889" spans="25:25" x14ac:dyDescent="0.25">
      <c r="Y141889" s="109"/>
    </row>
    <row r="141890" spans="25:25" x14ac:dyDescent="0.25">
      <c r="Y141890" s="109"/>
    </row>
    <row r="141891" spans="25:25" x14ac:dyDescent="0.25">
      <c r="Y141891" s="109"/>
    </row>
    <row r="141892" spans="25:25" x14ac:dyDescent="0.25">
      <c r="Y141892" s="109"/>
    </row>
    <row r="141893" spans="25:25" x14ac:dyDescent="0.25">
      <c r="Y141893" s="109"/>
    </row>
    <row r="141894" spans="25:25" x14ac:dyDescent="0.25">
      <c r="Y141894" s="109"/>
    </row>
    <row r="141895" spans="25:25" x14ac:dyDescent="0.25">
      <c r="Y141895" s="109"/>
    </row>
    <row r="141896" spans="25:25" x14ac:dyDescent="0.25">
      <c r="Y141896" s="109"/>
    </row>
    <row r="141897" spans="25:25" x14ac:dyDescent="0.25">
      <c r="Y141897" s="109"/>
    </row>
    <row r="141898" spans="25:25" x14ac:dyDescent="0.25">
      <c r="Y141898" s="109"/>
    </row>
    <row r="141899" spans="25:25" x14ac:dyDescent="0.25">
      <c r="Y141899" s="109"/>
    </row>
    <row r="141900" spans="25:25" x14ac:dyDescent="0.25">
      <c r="Y141900" s="109"/>
    </row>
    <row r="141901" spans="25:25" x14ac:dyDescent="0.25">
      <c r="Y141901" s="109"/>
    </row>
    <row r="141902" spans="25:25" x14ac:dyDescent="0.25">
      <c r="Y141902" s="109"/>
    </row>
    <row r="141903" spans="25:25" x14ac:dyDescent="0.25">
      <c r="Y141903" s="109"/>
    </row>
    <row r="141904" spans="25:25" x14ac:dyDescent="0.25">
      <c r="Y141904" s="109"/>
    </row>
    <row r="141905" spans="25:25" x14ac:dyDescent="0.25">
      <c r="Y141905" s="109"/>
    </row>
    <row r="141906" spans="25:25" x14ac:dyDescent="0.25">
      <c r="Y141906" s="109"/>
    </row>
    <row r="141907" spans="25:25" x14ac:dyDescent="0.25">
      <c r="Y141907" s="109"/>
    </row>
    <row r="141908" spans="25:25" x14ac:dyDescent="0.25">
      <c r="Y141908" s="109"/>
    </row>
    <row r="141909" spans="25:25" x14ac:dyDescent="0.25">
      <c r="Y141909" s="109"/>
    </row>
    <row r="141910" spans="25:25" x14ac:dyDescent="0.25">
      <c r="Y141910" s="109"/>
    </row>
    <row r="141911" spans="25:25" x14ac:dyDescent="0.25">
      <c r="Y141911" s="109"/>
    </row>
    <row r="141912" spans="25:25" x14ac:dyDescent="0.25">
      <c r="Y141912" s="109"/>
    </row>
    <row r="141913" spans="25:25" x14ac:dyDescent="0.25">
      <c r="Y141913" s="109"/>
    </row>
    <row r="141914" spans="25:25" x14ac:dyDescent="0.25">
      <c r="Y141914" s="109"/>
    </row>
    <row r="141915" spans="25:25" x14ac:dyDescent="0.25">
      <c r="Y141915" s="109"/>
    </row>
    <row r="141916" spans="25:25" x14ac:dyDescent="0.25">
      <c r="Y141916" s="109"/>
    </row>
    <row r="141917" spans="25:25" x14ac:dyDescent="0.25">
      <c r="Y141917" s="109"/>
    </row>
    <row r="141918" spans="25:25" x14ac:dyDescent="0.25">
      <c r="Y141918" s="109"/>
    </row>
    <row r="141919" spans="25:25" x14ac:dyDescent="0.25">
      <c r="Y141919" s="109"/>
    </row>
    <row r="141920" spans="25:25" x14ac:dyDescent="0.25">
      <c r="Y141920" s="109"/>
    </row>
    <row r="141921" spans="25:25" x14ac:dyDescent="0.25">
      <c r="Y141921" s="109"/>
    </row>
    <row r="141922" spans="25:25" x14ac:dyDescent="0.25">
      <c r="Y141922" s="109"/>
    </row>
    <row r="141923" spans="25:25" x14ac:dyDescent="0.25">
      <c r="Y141923" s="109"/>
    </row>
    <row r="141924" spans="25:25" x14ac:dyDescent="0.25">
      <c r="Y141924" s="109"/>
    </row>
    <row r="141925" spans="25:25" x14ac:dyDescent="0.25">
      <c r="Y141925" s="109"/>
    </row>
    <row r="141926" spans="25:25" x14ac:dyDescent="0.25">
      <c r="Y141926" s="109"/>
    </row>
    <row r="141927" spans="25:25" x14ac:dyDescent="0.25">
      <c r="Y141927" s="109"/>
    </row>
    <row r="141928" spans="25:25" x14ac:dyDescent="0.25">
      <c r="Y141928" s="109"/>
    </row>
    <row r="141929" spans="25:25" x14ac:dyDescent="0.25">
      <c r="Y141929" s="109"/>
    </row>
    <row r="141930" spans="25:25" x14ac:dyDescent="0.25">
      <c r="Y141930" s="109"/>
    </row>
    <row r="141931" spans="25:25" x14ac:dyDescent="0.25">
      <c r="Y141931" s="109"/>
    </row>
    <row r="141932" spans="25:25" x14ac:dyDescent="0.25">
      <c r="Y141932" s="109"/>
    </row>
    <row r="141933" spans="25:25" x14ac:dyDescent="0.25">
      <c r="Y141933" s="109"/>
    </row>
    <row r="141934" spans="25:25" x14ac:dyDescent="0.25">
      <c r="Y141934" s="109"/>
    </row>
    <row r="141935" spans="25:25" x14ac:dyDescent="0.25">
      <c r="Y141935" s="109"/>
    </row>
    <row r="141936" spans="25:25" x14ac:dyDescent="0.25">
      <c r="Y141936" s="109"/>
    </row>
    <row r="141937" spans="25:25" x14ac:dyDescent="0.25">
      <c r="Y141937" s="109"/>
    </row>
    <row r="141938" spans="25:25" x14ac:dyDescent="0.25">
      <c r="Y141938" s="109"/>
    </row>
    <row r="141939" spans="25:25" x14ac:dyDescent="0.25">
      <c r="Y141939" s="109"/>
    </row>
    <row r="141940" spans="25:25" x14ac:dyDescent="0.25">
      <c r="Y141940" s="109"/>
    </row>
    <row r="141941" spans="25:25" x14ac:dyDescent="0.25">
      <c r="Y141941" s="109"/>
    </row>
    <row r="141942" spans="25:25" x14ac:dyDescent="0.25">
      <c r="Y141942" s="109"/>
    </row>
    <row r="141943" spans="25:25" x14ac:dyDescent="0.25">
      <c r="Y141943" s="109"/>
    </row>
    <row r="141944" spans="25:25" x14ac:dyDescent="0.25">
      <c r="Y141944" s="109"/>
    </row>
    <row r="141945" spans="25:25" x14ac:dyDescent="0.25">
      <c r="Y141945" s="109"/>
    </row>
    <row r="141946" spans="25:25" x14ac:dyDescent="0.25">
      <c r="Y141946" s="109"/>
    </row>
    <row r="141947" spans="25:25" x14ac:dyDescent="0.25">
      <c r="Y141947" s="109"/>
    </row>
    <row r="141948" spans="25:25" x14ac:dyDescent="0.25">
      <c r="Y141948" s="109"/>
    </row>
    <row r="141949" spans="25:25" x14ac:dyDescent="0.25">
      <c r="Y141949" s="109"/>
    </row>
    <row r="141950" spans="25:25" x14ac:dyDescent="0.25">
      <c r="Y141950" s="109"/>
    </row>
    <row r="141951" spans="25:25" x14ac:dyDescent="0.25">
      <c r="Y141951" s="109"/>
    </row>
    <row r="141952" spans="25:25" x14ac:dyDescent="0.25">
      <c r="Y141952" s="109"/>
    </row>
    <row r="141953" spans="25:25" x14ac:dyDescent="0.25">
      <c r="Y141953" s="109"/>
    </row>
    <row r="141954" spans="25:25" x14ac:dyDescent="0.25">
      <c r="Y141954" s="109"/>
    </row>
    <row r="141955" spans="25:25" x14ac:dyDescent="0.25">
      <c r="Y141955" s="109"/>
    </row>
    <row r="141956" spans="25:25" x14ac:dyDescent="0.25">
      <c r="Y141956" s="109"/>
    </row>
    <row r="141957" spans="25:25" x14ac:dyDescent="0.25">
      <c r="Y141957" s="109"/>
    </row>
    <row r="141958" spans="25:25" x14ac:dyDescent="0.25">
      <c r="Y141958" s="109"/>
    </row>
    <row r="141959" spans="25:25" x14ac:dyDescent="0.25">
      <c r="Y141959" s="109"/>
    </row>
    <row r="141960" spans="25:25" x14ac:dyDescent="0.25">
      <c r="Y141960" s="109"/>
    </row>
    <row r="141961" spans="25:25" x14ac:dyDescent="0.25">
      <c r="Y141961" s="109"/>
    </row>
    <row r="141962" spans="25:25" x14ac:dyDescent="0.25">
      <c r="Y141962" s="109"/>
    </row>
    <row r="141963" spans="25:25" x14ac:dyDescent="0.25">
      <c r="Y141963" s="109"/>
    </row>
    <row r="141964" spans="25:25" x14ac:dyDescent="0.25">
      <c r="Y141964" s="109"/>
    </row>
    <row r="141965" spans="25:25" x14ac:dyDescent="0.25">
      <c r="Y141965" s="109"/>
    </row>
    <row r="141966" spans="25:25" x14ac:dyDescent="0.25">
      <c r="Y141966" s="109"/>
    </row>
    <row r="141967" spans="25:25" x14ac:dyDescent="0.25">
      <c r="Y141967" s="109"/>
    </row>
    <row r="141968" spans="25:25" x14ac:dyDescent="0.25">
      <c r="Y141968" s="109"/>
    </row>
    <row r="141969" spans="25:25" x14ac:dyDescent="0.25">
      <c r="Y141969" s="109"/>
    </row>
    <row r="141970" spans="25:25" x14ac:dyDescent="0.25">
      <c r="Y141970" s="109"/>
    </row>
    <row r="141971" spans="25:25" x14ac:dyDescent="0.25">
      <c r="Y141971" s="109"/>
    </row>
    <row r="141972" spans="25:25" x14ac:dyDescent="0.25">
      <c r="Y141972" s="109"/>
    </row>
    <row r="141973" spans="25:25" x14ac:dyDescent="0.25">
      <c r="Y141973" s="109"/>
    </row>
    <row r="141974" spans="25:25" x14ac:dyDescent="0.25">
      <c r="Y141974" s="109"/>
    </row>
    <row r="141975" spans="25:25" x14ac:dyDescent="0.25">
      <c r="Y141975" s="109"/>
    </row>
    <row r="141976" spans="25:25" x14ac:dyDescent="0.25">
      <c r="Y141976" s="109"/>
    </row>
    <row r="141977" spans="25:25" x14ac:dyDescent="0.25">
      <c r="Y141977" s="109"/>
    </row>
    <row r="141978" spans="25:25" x14ac:dyDescent="0.25">
      <c r="Y141978" s="109"/>
    </row>
    <row r="141979" spans="25:25" x14ac:dyDescent="0.25">
      <c r="Y141979" s="109"/>
    </row>
    <row r="141980" spans="25:25" x14ac:dyDescent="0.25">
      <c r="Y141980" s="109"/>
    </row>
    <row r="141981" spans="25:25" x14ac:dyDescent="0.25">
      <c r="Y141981" s="109"/>
    </row>
    <row r="141982" spans="25:25" x14ac:dyDescent="0.25">
      <c r="Y141982" s="109"/>
    </row>
    <row r="141983" spans="25:25" x14ac:dyDescent="0.25">
      <c r="Y141983" s="109"/>
    </row>
    <row r="141984" spans="25:25" x14ac:dyDescent="0.25">
      <c r="Y141984" s="109"/>
    </row>
    <row r="141985" spans="25:25" x14ac:dyDescent="0.25">
      <c r="Y141985" s="109"/>
    </row>
    <row r="141986" spans="25:25" x14ac:dyDescent="0.25">
      <c r="Y141986" s="109"/>
    </row>
    <row r="141987" spans="25:25" x14ac:dyDescent="0.25">
      <c r="Y141987" s="109"/>
    </row>
    <row r="141988" spans="25:25" x14ac:dyDescent="0.25">
      <c r="Y141988" s="109"/>
    </row>
    <row r="141989" spans="25:25" x14ac:dyDescent="0.25">
      <c r="Y141989" s="109"/>
    </row>
    <row r="141990" spans="25:25" x14ac:dyDescent="0.25">
      <c r="Y141990" s="109"/>
    </row>
    <row r="141991" spans="25:25" x14ac:dyDescent="0.25">
      <c r="Y141991" s="109"/>
    </row>
    <row r="141992" spans="25:25" x14ac:dyDescent="0.25">
      <c r="Y141992" s="109"/>
    </row>
    <row r="141993" spans="25:25" x14ac:dyDescent="0.25">
      <c r="Y141993" s="109"/>
    </row>
    <row r="141994" spans="25:25" x14ac:dyDescent="0.25">
      <c r="Y141994" s="109"/>
    </row>
    <row r="141995" spans="25:25" x14ac:dyDescent="0.25">
      <c r="Y141995" s="109"/>
    </row>
    <row r="141996" spans="25:25" x14ac:dyDescent="0.25">
      <c r="Y141996" s="109"/>
    </row>
    <row r="141997" spans="25:25" x14ac:dyDescent="0.25">
      <c r="Y141997" s="109"/>
    </row>
    <row r="141998" spans="25:25" x14ac:dyDescent="0.25">
      <c r="Y141998" s="109"/>
    </row>
    <row r="141999" spans="25:25" x14ac:dyDescent="0.25">
      <c r="Y141999" s="109"/>
    </row>
    <row r="142000" spans="25:25" x14ac:dyDescent="0.25">
      <c r="Y142000" s="109"/>
    </row>
    <row r="142001" spans="25:25" x14ac:dyDescent="0.25">
      <c r="Y142001" s="109"/>
    </row>
    <row r="142002" spans="25:25" x14ac:dyDescent="0.25">
      <c r="Y142002" s="109"/>
    </row>
    <row r="142003" spans="25:25" x14ac:dyDescent="0.25">
      <c r="Y142003" s="109"/>
    </row>
    <row r="142004" spans="25:25" x14ac:dyDescent="0.25">
      <c r="Y142004" s="109"/>
    </row>
    <row r="142005" spans="25:25" x14ac:dyDescent="0.25">
      <c r="Y142005" s="109"/>
    </row>
    <row r="142006" spans="25:25" x14ac:dyDescent="0.25">
      <c r="Y142006" s="109"/>
    </row>
    <row r="142007" spans="25:25" x14ac:dyDescent="0.25">
      <c r="Y142007" s="109"/>
    </row>
    <row r="142008" spans="25:25" x14ac:dyDescent="0.25">
      <c r="Y142008" s="109"/>
    </row>
    <row r="142009" spans="25:25" x14ac:dyDescent="0.25">
      <c r="Y142009" s="109"/>
    </row>
    <row r="142010" spans="25:25" x14ac:dyDescent="0.25">
      <c r="Y142010" s="109"/>
    </row>
    <row r="142011" spans="25:25" x14ac:dyDescent="0.25">
      <c r="Y142011" s="109"/>
    </row>
    <row r="142012" spans="25:25" x14ac:dyDescent="0.25">
      <c r="Y142012" s="109"/>
    </row>
    <row r="142013" spans="25:25" x14ac:dyDescent="0.25">
      <c r="Y142013" s="109"/>
    </row>
    <row r="142014" spans="25:25" x14ac:dyDescent="0.25">
      <c r="Y142014" s="109"/>
    </row>
    <row r="142015" spans="25:25" x14ac:dyDescent="0.25">
      <c r="Y142015" s="109"/>
    </row>
    <row r="142016" spans="25:25" x14ac:dyDescent="0.25">
      <c r="Y142016" s="109"/>
    </row>
    <row r="142017" spans="25:25" x14ac:dyDescent="0.25">
      <c r="Y142017" s="109"/>
    </row>
    <row r="142018" spans="25:25" x14ac:dyDescent="0.25">
      <c r="Y142018" s="109"/>
    </row>
    <row r="142019" spans="25:25" x14ac:dyDescent="0.25">
      <c r="Y142019" s="109"/>
    </row>
    <row r="142020" spans="25:25" x14ac:dyDescent="0.25">
      <c r="Y142020" s="109"/>
    </row>
    <row r="142021" spans="25:25" x14ac:dyDescent="0.25">
      <c r="Y142021" s="109"/>
    </row>
    <row r="142022" spans="25:25" x14ac:dyDescent="0.25">
      <c r="Y142022" s="109"/>
    </row>
    <row r="142023" spans="25:25" x14ac:dyDescent="0.25">
      <c r="Y142023" s="109"/>
    </row>
    <row r="142024" spans="25:25" x14ac:dyDescent="0.25">
      <c r="Y142024" s="109"/>
    </row>
    <row r="142025" spans="25:25" x14ac:dyDescent="0.25">
      <c r="Y142025" s="109"/>
    </row>
    <row r="142026" spans="25:25" x14ac:dyDescent="0.25">
      <c r="Y142026" s="109"/>
    </row>
    <row r="142027" spans="25:25" x14ac:dyDescent="0.25">
      <c r="Y142027" s="109"/>
    </row>
    <row r="142028" spans="25:25" x14ac:dyDescent="0.25">
      <c r="Y142028" s="109"/>
    </row>
    <row r="142029" spans="25:25" x14ac:dyDescent="0.25">
      <c r="Y142029" s="109"/>
    </row>
    <row r="142030" spans="25:25" x14ac:dyDescent="0.25">
      <c r="Y142030" s="109"/>
    </row>
    <row r="142031" spans="25:25" x14ac:dyDescent="0.25">
      <c r="Y142031" s="109"/>
    </row>
    <row r="142032" spans="25:25" x14ac:dyDescent="0.25">
      <c r="Y142032" s="109"/>
    </row>
    <row r="142033" spans="25:25" x14ac:dyDescent="0.25">
      <c r="Y142033" s="109"/>
    </row>
    <row r="142034" spans="25:25" x14ac:dyDescent="0.25">
      <c r="Y142034" s="109"/>
    </row>
    <row r="142035" spans="25:25" x14ac:dyDescent="0.25">
      <c r="Y142035" s="109"/>
    </row>
    <row r="142036" spans="25:25" x14ac:dyDescent="0.25">
      <c r="Y142036" s="109"/>
    </row>
    <row r="142037" spans="25:25" x14ac:dyDescent="0.25">
      <c r="Y142037" s="109"/>
    </row>
    <row r="142038" spans="25:25" x14ac:dyDescent="0.25">
      <c r="Y142038" s="109"/>
    </row>
    <row r="142039" spans="25:25" x14ac:dyDescent="0.25">
      <c r="Y142039" s="109"/>
    </row>
    <row r="142040" spans="25:25" x14ac:dyDescent="0.25">
      <c r="Y142040" s="109"/>
    </row>
    <row r="142041" spans="25:25" x14ac:dyDescent="0.25">
      <c r="Y142041" s="109"/>
    </row>
    <row r="142042" spans="25:25" x14ac:dyDescent="0.25">
      <c r="Y142042" s="109"/>
    </row>
    <row r="142043" spans="25:25" x14ac:dyDescent="0.25">
      <c r="Y142043" s="109"/>
    </row>
    <row r="142044" spans="25:25" x14ac:dyDescent="0.25">
      <c r="Y142044" s="109"/>
    </row>
    <row r="142045" spans="25:25" x14ac:dyDescent="0.25">
      <c r="Y142045" s="109"/>
    </row>
    <row r="142046" spans="25:25" x14ac:dyDescent="0.25">
      <c r="Y142046" s="109"/>
    </row>
    <row r="142047" spans="25:25" x14ac:dyDescent="0.25">
      <c r="Y142047" s="109"/>
    </row>
    <row r="142048" spans="25:25" x14ac:dyDescent="0.25">
      <c r="Y142048" s="109"/>
    </row>
    <row r="142049" spans="25:25" x14ac:dyDescent="0.25">
      <c r="Y142049" s="109"/>
    </row>
    <row r="142050" spans="25:25" x14ac:dyDescent="0.25">
      <c r="Y142050" s="109"/>
    </row>
    <row r="142051" spans="25:25" x14ac:dyDescent="0.25">
      <c r="Y142051" s="109"/>
    </row>
    <row r="142052" spans="25:25" x14ac:dyDescent="0.25">
      <c r="Y142052" s="109"/>
    </row>
    <row r="142053" spans="25:25" x14ac:dyDescent="0.25">
      <c r="Y142053" s="109"/>
    </row>
    <row r="142054" spans="25:25" x14ac:dyDescent="0.25">
      <c r="Y142054" s="109"/>
    </row>
    <row r="142055" spans="25:25" x14ac:dyDescent="0.25">
      <c r="Y142055" s="109"/>
    </row>
    <row r="142056" spans="25:25" x14ac:dyDescent="0.25">
      <c r="Y142056" s="109"/>
    </row>
    <row r="142057" spans="25:25" x14ac:dyDescent="0.25">
      <c r="Y142057" s="109"/>
    </row>
    <row r="142058" spans="25:25" x14ac:dyDescent="0.25">
      <c r="Y142058" s="109"/>
    </row>
    <row r="142059" spans="25:25" x14ac:dyDescent="0.25">
      <c r="Y142059" s="109"/>
    </row>
    <row r="142060" spans="25:25" x14ac:dyDescent="0.25">
      <c r="Y142060" s="109"/>
    </row>
    <row r="142061" spans="25:25" x14ac:dyDescent="0.25">
      <c r="Y142061" s="109"/>
    </row>
    <row r="142062" spans="25:25" x14ac:dyDescent="0.25">
      <c r="Y142062" s="109"/>
    </row>
    <row r="142063" spans="25:25" x14ac:dyDescent="0.25">
      <c r="Y142063" s="109"/>
    </row>
    <row r="142064" spans="25:25" x14ac:dyDescent="0.25">
      <c r="Y142064" s="109"/>
    </row>
    <row r="142065" spans="25:25" x14ac:dyDescent="0.25">
      <c r="Y142065" s="109"/>
    </row>
    <row r="142066" spans="25:25" x14ac:dyDescent="0.25">
      <c r="Y142066" s="109"/>
    </row>
    <row r="142067" spans="25:25" x14ac:dyDescent="0.25">
      <c r="Y142067" s="109"/>
    </row>
    <row r="142068" spans="25:25" x14ac:dyDescent="0.25">
      <c r="Y142068" s="109"/>
    </row>
    <row r="142069" spans="25:25" x14ac:dyDescent="0.25">
      <c r="Y142069" s="109"/>
    </row>
    <row r="142070" spans="25:25" x14ac:dyDescent="0.25">
      <c r="Y142070" s="109"/>
    </row>
    <row r="142071" spans="25:25" x14ac:dyDescent="0.25">
      <c r="Y142071" s="109"/>
    </row>
    <row r="142072" spans="25:25" x14ac:dyDescent="0.25">
      <c r="Y142072" s="109"/>
    </row>
    <row r="142073" spans="25:25" x14ac:dyDescent="0.25">
      <c r="Y142073" s="109"/>
    </row>
    <row r="142074" spans="25:25" x14ac:dyDescent="0.25">
      <c r="Y142074" s="109"/>
    </row>
    <row r="142075" spans="25:25" x14ac:dyDescent="0.25">
      <c r="Y142075" s="109"/>
    </row>
    <row r="142076" spans="25:25" x14ac:dyDescent="0.25">
      <c r="Y142076" s="109"/>
    </row>
    <row r="142077" spans="25:25" x14ac:dyDescent="0.25">
      <c r="Y142077" s="109"/>
    </row>
    <row r="142078" spans="25:25" x14ac:dyDescent="0.25">
      <c r="Y142078" s="109"/>
    </row>
    <row r="142079" spans="25:25" x14ac:dyDescent="0.25">
      <c r="Y142079" s="109"/>
    </row>
    <row r="142080" spans="25:25" x14ac:dyDescent="0.25">
      <c r="Y142080" s="109"/>
    </row>
    <row r="142081" spans="25:25" x14ac:dyDescent="0.25">
      <c r="Y142081" s="109"/>
    </row>
    <row r="142082" spans="25:25" x14ac:dyDescent="0.25">
      <c r="Y142082" s="109"/>
    </row>
    <row r="142083" spans="25:25" x14ac:dyDescent="0.25">
      <c r="Y142083" s="109"/>
    </row>
    <row r="142084" spans="25:25" x14ac:dyDescent="0.25">
      <c r="Y142084" s="109"/>
    </row>
    <row r="142085" spans="25:25" x14ac:dyDescent="0.25">
      <c r="Y142085" s="109"/>
    </row>
    <row r="142086" spans="25:25" x14ac:dyDescent="0.25">
      <c r="Y142086" s="109"/>
    </row>
    <row r="142087" spans="25:25" x14ac:dyDescent="0.25">
      <c r="Y142087" s="109"/>
    </row>
    <row r="142088" spans="25:25" x14ac:dyDescent="0.25">
      <c r="Y142088" s="109"/>
    </row>
    <row r="142089" spans="25:25" x14ac:dyDescent="0.25">
      <c r="Y142089" s="109"/>
    </row>
    <row r="142090" spans="25:25" x14ac:dyDescent="0.25">
      <c r="Y142090" s="109"/>
    </row>
    <row r="142091" spans="25:25" x14ac:dyDescent="0.25">
      <c r="Y142091" s="109"/>
    </row>
    <row r="142092" spans="25:25" x14ac:dyDescent="0.25">
      <c r="Y142092" s="109"/>
    </row>
    <row r="142093" spans="25:25" x14ac:dyDescent="0.25">
      <c r="Y142093" s="109"/>
    </row>
    <row r="142094" spans="25:25" x14ac:dyDescent="0.25">
      <c r="Y142094" s="109"/>
    </row>
    <row r="142095" spans="25:25" x14ac:dyDescent="0.25">
      <c r="Y142095" s="109"/>
    </row>
    <row r="142096" spans="25:25" x14ac:dyDescent="0.25">
      <c r="Y142096" s="109"/>
    </row>
    <row r="142097" spans="25:25" x14ac:dyDescent="0.25">
      <c r="Y142097" s="109"/>
    </row>
    <row r="142098" spans="25:25" x14ac:dyDescent="0.25">
      <c r="Y142098" s="109"/>
    </row>
    <row r="142099" spans="25:25" x14ac:dyDescent="0.25">
      <c r="Y142099" s="109"/>
    </row>
    <row r="142100" spans="25:25" x14ac:dyDescent="0.25">
      <c r="Y142100" s="109"/>
    </row>
    <row r="142101" spans="25:25" x14ac:dyDescent="0.25">
      <c r="Y142101" s="109"/>
    </row>
    <row r="142102" spans="25:25" x14ac:dyDescent="0.25">
      <c r="Y142102" s="109"/>
    </row>
    <row r="142103" spans="25:25" x14ac:dyDescent="0.25">
      <c r="Y142103" s="109"/>
    </row>
    <row r="142104" spans="25:25" x14ac:dyDescent="0.25">
      <c r="Y142104" s="109"/>
    </row>
    <row r="142105" spans="25:25" x14ac:dyDescent="0.25">
      <c r="Y142105" s="109"/>
    </row>
    <row r="142106" spans="25:25" x14ac:dyDescent="0.25">
      <c r="Y142106" s="109"/>
    </row>
    <row r="142107" spans="25:25" x14ac:dyDescent="0.25">
      <c r="Y142107" s="109"/>
    </row>
    <row r="142108" spans="25:25" x14ac:dyDescent="0.25">
      <c r="Y142108" s="109"/>
    </row>
    <row r="142109" spans="25:25" x14ac:dyDescent="0.25">
      <c r="Y142109" s="109"/>
    </row>
    <row r="142110" spans="25:25" x14ac:dyDescent="0.25">
      <c r="Y142110" s="109"/>
    </row>
    <row r="142111" spans="25:25" x14ac:dyDescent="0.25">
      <c r="Y142111" s="109"/>
    </row>
    <row r="142112" spans="25:25" x14ac:dyDescent="0.25">
      <c r="Y142112" s="109"/>
    </row>
    <row r="142113" spans="25:25" x14ac:dyDescent="0.25">
      <c r="Y142113" s="109"/>
    </row>
    <row r="142114" spans="25:25" x14ac:dyDescent="0.25">
      <c r="Y142114" s="109"/>
    </row>
    <row r="142115" spans="25:25" x14ac:dyDescent="0.25">
      <c r="Y142115" s="109"/>
    </row>
    <row r="142116" spans="25:25" x14ac:dyDescent="0.25">
      <c r="Y142116" s="109"/>
    </row>
    <row r="142117" spans="25:25" x14ac:dyDescent="0.25">
      <c r="Y142117" s="109"/>
    </row>
    <row r="142118" spans="25:25" x14ac:dyDescent="0.25">
      <c r="Y142118" s="109"/>
    </row>
    <row r="142119" spans="25:25" x14ac:dyDescent="0.25">
      <c r="Y142119" s="109"/>
    </row>
    <row r="142120" spans="25:25" x14ac:dyDescent="0.25">
      <c r="Y142120" s="109"/>
    </row>
    <row r="142121" spans="25:25" x14ac:dyDescent="0.25">
      <c r="Y142121" s="109"/>
    </row>
    <row r="142122" spans="25:25" x14ac:dyDescent="0.25">
      <c r="Y142122" s="109"/>
    </row>
    <row r="142123" spans="25:25" x14ac:dyDescent="0.25">
      <c r="Y142123" s="109"/>
    </row>
    <row r="142124" spans="25:25" x14ac:dyDescent="0.25">
      <c r="Y142124" s="109"/>
    </row>
    <row r="142125" spans="25:25" x14ac:dyDescent="0.25">
      <c r="Y142125" s="109"/>
    </row>
    <row r="142126" spans="25:25" x14ac:dyDescent="0.25">
      <c r="Y142126" s="109"/>
    </row>
    <row r="142127" spans="25:25" x14ac:dyDescent="0.25">
      <c r="Y142127" s="109"/>
    </row>
    <row r="142128" spans="25:25" x14ac:dyDescent="0.25">
      <c r="Y142128" s="109"/>
    </row>
    <row r="142129" spans="25:25" x14ac:dyDescent="0.25">
      <c r="Y142129" s="109"/>
    </row>
    <row r="142130" spans="25:25" x14ac:dyDescent="0.25">
      <c r="Y142130" s="109"/>
    </row>
    <row r="142131" spans="25:25" x14ac:dyDescent="0.25">
      <c r="Y142131" s="109"/>
    </row>
    <row r="142132" spans="25:25" x14ac:dyDescent="0.25">
      <c r="Y142132" s="109"/>
    </row>
    <row r="142133" spans="25:25" x14ac:dyDescent="0.25">
      <c r="Y142133" s="109"/>
    </row>
    <row r="142134" spans="25:25" x14ac:dyDescent="0.25">
      <c r="Y142134" s="109"/>
    </row>
    <row r="142135" spans="25:25" x14ac:dyDescent="0.25">
      <c r="Y142135" s="109"/>
    </row>
    <row r="142136" spans="25:25" x14ac:dyDescent="0.25">
      <c r="Y142136" s="109"/>
    </row>
    <row r="142137" spans="25:25" x14ac:dyDescent="0.25">
      <c r="Y142137" s="109"/>
    </row>
    <row r="142138" spans="25:25" x14ac:dyDescent="0.25">
      <c r="Y142138" s="109"/>
    </row>
    <row r="142139" spans="25:25" x14ac:dyDescent="0.25">
      <c r="Y142139" s="109"/>
    </row>
    <row r="142140" spans="25:25" x14ac:dyDescent="0.25">
      <c r="Y142140" s="109"/>
    </row>
    <row r="142141" spans="25:25" x14ac:dyDescent="0.25">
      <c r="Y142141" s="109"/>
    </row>
    <row r="142142" spans="25:25" x14ac:dyDescent="0.25">
      <c r="Y142142" s="109"/>
    </row>
    <row r="142143" spans="25:25" x14ac:dyDescent="0.25">
      <c r="Y142143" s="109"/>
    </row>
    <row r="142144" spans="25:25" x14ac:dyDescent="0.25">
      <c r="Y142144" s="109"/>
    </row>
    <row r="142145" spans="25:25" x14ac:dyDescent="0.25">
      <c r="Y142145" s="109"/>
    </row>
    <row r="142146" spans="25:25" x14ac:dyDescent="0.25">
      <c r="Y142146" s="109"/>
    </row>
    <row r="142147" spans="25:25" x14ac:dyDescent="0.25">
      <c r="Y142147" s="109"/>
    </row>
    <row r="142148" spans="25:25" x14ac:dyDescent="0.25">
      <c r="Y142148" s="109"/>
    </row>
    <row r="142149" spans="25:25" x14ac:dyDescent="0.25">
      <c r="Y142149" s="109"/>
    </row>
    <row r="142150" spans="25:25" x14ac:dyDescent="0.25">
      <c r="Y142150" s="109"/>
    </row>
    <row r="142151" spans="25:25" x14ac:dyDescent="0.25">
      <c r="Y142151" s="109"/>
    </row>
    <row r="142152" spans="25:25" x14ac:dyDescent="0.25">
      <c r="Y142152" s="109"/>
    </row>
    <row r="142153" spans="25:25" x14ac:dyDescent="0.25">
      <c r="Y142153" s="109"/>
    </row>
    <row r="142154" spans="25:25" x14ac:dyDescent="0.25">
      <c r="Y142154" s="109"/>
    </row>
    <row r="142155" spans="25:25" x14ac:dyDescent="0.25">
      <c r="Y142155" s="109"/>
    </row>
    <row r="142156" spans="25:25" x14ac:dyDescent="0.25">
      <c r="Y142156" s="109"/>
    </row>
    <row r="142157" spans="25:25" x14ac:dyDescent="0.25">
      <c r="Y142157" s="109"/>
    </row>
    <row r="142158" spans="25:25" x14ac:dyDescent="0.25">
      <c r="Y142158" s="109"/>
    </row>
    <row r="142159" spans="25:25" x14ac:dyDescent="0.25">
      <c r="Y142159" s="109"/>
    </row>
    <row r="142160" spans="25:25" x14ac:dyDescent="0.25">
      <c r="Y142160" s="109"/>
    </row>
    <row r="142161" spans="25:25" x14ac:dyDescent="0.25">
      <c r="Y142161" s="109"/>
    </row>
    <row r="142162" spans="25:25" x14ac:dyDescent="0.25">
      <c r="Y142162" s="109"/>
    </row>
    <row r="142163" spans="25:25" x14ac:dyDescent="0.25">
      <c r="Y142163" s="109"/>
    </row>
    <row r="142164" spans="25:25" x14ac:dyDescent="0.25">
      <c r="Y142164" s="109"/>
    </row>
    <row r="142165" spans="25:25" x14ac:dyDescent="0.25">
      <c r="Y142165" s="109"/>
    </row>
    <row r="142166" spans="25:25" x14ac:dyDescent="0.25">
      <c r="Y142166" s="109"/>
    </row>
    <row r="142167" spans="25:25" x14ac:dyDescent="0.25">
      <c r="Y142167" s="109"/>
    </row>
    <row r="142168" spans="25:25" x14ac:dyDescent="0.25">
      <c r="Y142168" s="109"/>
    </row>
    <row r="142169" spans="25:25" x14ac:dyDescent="0.25">
      <c r="Y142169" s="109"/>
    </row>
    <row r="142170" spans="25:25" x14ac:dyDescent="0.25">
      <c r="Y142170" s="109"/>
    </row>
    <row r="142171" spans="25:25" x14ac:dyDescent="0.25">
      <c r="Y142171" s="109"/>
    </row>
    <row r="142172" spans="25:25" x14ac:dyDescent="0.25">
      <c r="Y142172" s="109"/>
    </row>
    <row r="142173" spans="25:25" x14ac:dyDescent="0.25">
      <c r="Y142173" s="109"/>
    </row>
    <row r="142174" spans="25:25" x14ac:dyDescent="0.25">
      <c r="Y142174" s="109"/>
    </row>
    <row r="142175" spans="25:25" x14ac:dyDescent="0.25">
      <c r="Y142175" s="109"/>
    </row>
    <row r="142176" spans="25:25" x14ac:dyDescent="0.25">
      <c r="Y142176" s="109"/>
    </row>
    <row r="142177" spans="25:25" x14ac:dyDescent="0.25">
      <c r="Y142177" s="109"/>
    </row>
    <row r="142178" spans="25:25" x14ac:dyDescent="0.25">
      <c r="Y142178" s="109"/>
    </row>
    <row r="142179" spans="25:25" x14ac:dyDescent="0.25">
      <c r="Y142179" s="109"/>
    </row>
    <row r="142180" spans="25:25" x14ac:dyDescent="0.25">
      <c r="Y142180" s="109"/>
    </row>
    <row r="142181" spans="25:25" x14ac:dyDescent="0.25">
      <c r="Y142181" s="109"/>
    </row>
    <row r="142182" spans="25:25" x14ac:dyDescent="0.25">
      <c r="Y142182" s="109"/>
    </row>
    <row r="142183" spans="25:25" x14ac:dyDescent="0.25">
      <c r="Y142183" s="109"/>
    </row>
    <row r="142184" spans="25:25" x14ac:dyDescent="0.25">
      <c r="Y142184" s="109"/>
    </row>
    <row r="142185" spans="25:25" x14ac:dyDescent="0.25">
      <c r="Y142185" s="109"/>
    </row>
    <row r="142186" spans="25:25" x14ac:dyDescent="0.25">
      <c r="Y142186" s="109"/>
    </row>
    <row r="142187" spans="25:25" x14ac:dyDescent="0.25">
      <c r="Y142187" s="109"/>
    </row>
    <row r="142188" spans="25:25" x14ac:dyDescent="0.25">
      <c r="Y142188" s="109"/>
    </row>
    <row r="142189" spans="25:25" x14ac:dyDescent="0.25">
      <c r="Y142189" s="109"/>
    </row>
    <row r="142190" spans="25:25" x14ac:dyDescent="0.25">
      <c r="Y142190" s="109"/>
    </row>
    <row r="142191" spans="25:25" x14ac:dyDescent="0.25">
      <c r="Y142191" s="109"/>
    </row>
    <row r="142192" spans="25:25" x14ac:dyDescent="0.25">
      <c r="Y142192" s="109"/>
    </row>
    <row r="142193" spans="25:25" x14ac:dyDescent="0.25">
      <c r="Y142193" s="109"/>
    </row>
    <row r="142194" spans="25:25" x14ac:dyDescent="0.25">
      <c r="Y142194" s="109"/>
    </row>
    <row r="142195" spans="25:25" x14ac:dyDescent="0.25">
      <c r="Y142195" s="109"/>
    </row>
    <row r="142196" spans="25:25" x14ac:dyDescent="0.25">
      <c r="Y142196" s="109"/>
    </row>
    <row r="142197" spans="25:25" x14ac:dyDescent="0.25">
      <c r="Y142197" s="109"/>
    </row>
    <row r="142198" spans="25:25" x14ac:dyDescent="0.25">
      <c r="Y142198" s="109"/>
    </row>
    <row r="142199" spans="25:25" x14ac:dyDescent="0.25">
      <c r="Y142199" s="109"/>
    </row>
    <row r="142200" spans="25:25" x14ac:dyDescent="0.25">
      <c r="Y142200" s="109"/>
    </row>
    <row r="142201" spans="25:25" x14ac:dyDescent="0.25">
      <c r="Y142201" s="109"/>
    </row>
    <row r="142202" spans="25:25" x14ac:dyDescent="0.25">
      <c r="Y142202" s="109"/>
    </row>
    <row r="142203" spans="25:25" x14ac:dyDescent="0.25">
      <c r="Y142203" s="109"/>
    </row>
    <row r="142204" spans="25:25" x14ac:dyDescent="0.25">
      <c r="Y142204" s="109"/>
    </row>
    <row r="142205" spans="25:25" x14ac:dyDescent="0.25">
      <c r="Y142205" s="109"/>
    </row>
    <row r="142206" spans="25:25" x14ac:dyDescent="0.25">
      <c r="Y142206" s="109"/>
    </row>
    <row r="142207" spans="25:25" x14ac:dyDescent="0.25">
      <c r="Y142207" s="109"/>
    </row>
    <row r="142208" spans="25:25" x14ac:dyDescent="0.25">
      <c r="Y142208" s="109"/>
    </row>
    <row r="142209" spans="25:25" x14ac:dyDescent="0.25">
      <c r="Y142209" s="109"/>
    </row>
    <row r="142210" spans="25:25" x14ac:dyDescent="0.25">
      <c r="Y142210" s="109"/>
    </row>
    <row r="142211" spans="25:25" x14ac:dyDescent="0.25">
      <c r="Y142211" s="109"/>
    </row>
    <row r="142212" spans="25:25" x14ac:dyDescent="0.25">
      <c r="Y142212" s="109"/>
    </row>
    <row r="142213" spans="25:25" x14ac:dyDescent="0.25">
      <c r="Y142213" s="109"/>
    </row>
    <row r="142214" spans="25:25" x14ac:dyDescent="0.25">
      <c r="Y142214" s="109"/>
    </row>
    <row r="142215" spans="25:25" x14ac:dyDescent="0.25">
      <c r="Y142215" s="109"/>
    </row>
    <row r="142216" spans="25:25" x14ac:dyDescent="0.25">
      <c r="Y142216" s="109"/>
    </row>
    <row r="142217" spans="25:25" x14ac:dyDescent="0.25">
      <c r="Y142217" s="109"/>
    </row>
    <row r="142218" spans="25:25" x14ac:dyDescent="0.25">
      <c r="Y142218" s="109"/>
    </row>
    <row r="142219" spans="25:25" x14ac:dyDescent="0.25">
      <c r="Y142219" s="109"/>
    </row>
    <row r="142220" spans="25:25" x14ac:dyDescent="0.25">
      <c r="Y142220" s="109"/>
    </row>
    <row r="142221" spans="25:25" x14ac:dyDescent="0.25">
      <c r="Y142221" s="109"/>
    </row>
    <row r="142222" spans="25:25" x14ac:dyDescent="0.25">
      <c r="Y142222" s="109"/>
    </row>
    <row r="142223" spans="25:25" x14ac:dyDescent="0.25">
      <c r="Y142223" s="109"/>
    </row>
    <row r="142224" spans="25:25" x14ac:dyDescent="0.25">
      <c r="Y142224" s="109"/>
    </row>
    <row r="142225" spans="25:25" x14ac:dyDescent="0.25">
      <c r="Y142225" s="109"/>
    </row>
    <row r="142226" spans="25:25" x14ac:dyDescent="0.25">
      <c r="Y142226" s="109"/>
    </row>
    <row r="142227" spans="25:25" x14ac:dyDescent="0.25">
      <c r="Y142227" s="109"/>
    </row>
    <row r="142228" spans="25:25" x14ac:dyDescent="0.25">
      <c r="Y142228" s="109"/>
    </row>
    <row r="142229" spans="25:25" x14ac:dyDescent="0.25">
      <c r="Y142229" s="109"/>
    </row>
    <row r="142230" spans="25:25" x14ac:dyDescent="0.25">
      <c r="Y142230" s="109"/>
    </row>
    <row r="142231" spans="25:25" x14ac:dyDescent="0.25">
      <c r="Y142231" s="109"/>
    </row>
    <row r="142232" spans="25:25" x14ac:dyDescent="0.25">
      <c r="Y142232" s="109"/>
    </row>
    <row r="142233" spans="25:25" x14ac:dyDescent="0.25">
      <c r="Y142233" s="109"/>
    </row>
    <row r="142234" spans="25:25" x14ac:dyDescent="0.25">
      <c r="Y142234" s="109"/>
    </row>
    <row r="142235" spans="25:25" x14ac:dyDescent="0.25">
      <c r="Y142235" s="109"/>
    </row>
    <row r="142236" spans="25:25" x14ac:dyDescent="0.25">
      <c r="Y142236" s="109"/>
    </row>
    <row r="142237" spans="25:25" x14ac:dyDescent="0.25">
      <c r="Y142237" s="109"/>
    </row>
    <row r="142238" spans="25:25" x14ac:dyDescent="0.25">
      <c r="Y142238" s="109"/>
    </row>
    <row r="142239" spans="25:25" x14ac:dyDescent="0.25">
      <c r="Y142239" s="109"/>
    </row>
    <row r="142240" spans="25:25" x14ac:dyDescent="0.25">
      <c r="Y142240" s="109"/>
    </row>
    <row r="142241" spans="25:25" x14ac:dyDescent="0.25">
      <c r="Y142241" s="109"/>
    </row>
    <row r="142242" spans="25:25" x14ac:dyDescent="0.25">
      <c r="Y142242" s="109"/>
    </row>
    <row r="142243" spans="25:25" x14ac:dyDescent="0.25">
      <c r="Y142243" s="109"/>
    </row>
    <row r="142244" spans="25:25" x14ac:dyDescent="0.25">
      <c r="Y142244" s="109"/>
    </row>
    <row r="142245" spans="25:25" x14ac:dyDescent="0.25">
      <c r="Y142245" s="109"/>
    </row>
    <row r="142246" spans="25:25" x14ac:dyDescent="0.25">
      <c r="Y142246" s="109"/>
    </row>
    <row r="142247" spans="25:25" x14ac:dyDescent="0.25">
      <c r="Y142247" s="109"/>
    </row>
    <row r="142248" spans="25:25" x14ac:dyDescent="0.25">
      <c r="Y142248" s="109"/>
    </row>
    <row r="142249" spans="25:25" x14ac:dyDescent="0.25">
      <c r="Y142249" s="109"/>
    </row>
    <row r="142250" spans="25:25" x14ac:dyDescent="0.25">
      <c r="Y142250" s="109"/>
    </row>
    <row r="142251" spans="25:25" x14ac:dyDescent="0.25">
      <c r="Y142251" s="109"/>
    </row>
    <row r="142252" spans="25:25" x14ac:dyDescent="0.25">
      <c r="Y142252" s="109"/>
    </row>
    <row r="142253" spans="25:25" x14ac:dyDescent="0.25">
      <c r="Y142253" s="109"/>
    </row>
    <row r="142254" spans="25:25" x14ac:dyDescent="0.25">
      <c r="Y142254" s="109"/>
    </row>
    <row r="142255" spans="25:25" x14ac:dyDescent="0.25">
      <c r="Y142255" s="109"/>
    </row>
    <row r="142256" spans="25:25" x14ac:dyDescent="0.25">
      <c r="Y142256" s="109"/>
    </row>
    <row r="142257" spans="25:25" x14ac:dyDescent="0.25">
      <c r="Y142257" s="109"/>
    </row>
    <row r="142258" spans="25:25" x14ac:dyDescent="0.25">
      <c r="Y142258" s="109"/>
    </row>
    <row r="142259" spans="25:25" x14ac:dyDescent="0.25">
      <c r="Y142259" s="109"/>
    </row>
    <row r="142260" spans="25:25" x14ac:dyDescent="0.25">
      <c r="Y142260" s="109"/>
    </row>
    <row r="142261" spans="25:25" x14ac:dyDescent="0.25">
      <c r="Y142261" s="109"/>
    </row>
    <row r="142262" spans="25:25" x14ac:dyDescent="0.25">
      <c r="Y142262" s="109"/>
    </row>
    <row r="142263" spans="25:25" x14ac:dyDescent="0.25">
      <c r="Y142263" s="109"/>
    </row>
    <row r="142264" spans="25:25" x14ac:dyDescent="0.25">
      <c r="Y142264" s="109"/>
    </row>
    <row r="142265" spans="25:25" x14ac:dyDescent="0.25">
      <c r="Y142265" s="109"/>
    </row>
    <row r="142266" spans="25:25" x14ac:dyDescent="0.25">
      <c r="Y142266" s="109"/>
    </row>
    <row r="142267" spans="25:25" x14ac:dyDescent="0.25">
      <c r="Y142267" s="109"/>
    </row>
    <row r="142268" spans="25:25" x14ac:dyDescent="0.25">
      <c r="Y142268" s="109"/>
    </row>
    <row r="142269" spans="25:25" x14ac:dyDescent="0.25">
      <c r="Y142269" s="109"/>
    </row>
    <row r="142270" spans="25:25" x14ac:dyDescent="0.25">
      <c r="Y142270" s="109"/>
    </row>
    <row r="142271" spans="25:25" x14ac:dyDescent="0.25">
      <c r="Y142271" s="109"/>
    </row>
    <row r="142272" spans="25:25" x14ac:dyDescent="0.25">
      <c r="Y142272" s="109"/>
    </row>
    <row r="142273" spans="25:25" x14ac:dyDescent="0.25">
      <c r="Y142273" s="109"/>
    </row>
    <row r="142274" spans="25:25" x14ac:dyDescent="0.25">
      <c r="Y142274" s="109"/>
    </row>
    <row r="142275" spans="25:25" x14ac:dyDescent="0.25">
      <c r="Y142275" s="109"/>
    </row>
    <row r="142276" spans="25:25" x14ac:dyDescent="0.25">
      <c r="Y142276" s="109"/>
    </row>
    <row r="142277" spans="25:25" x14ac:dyDescent="0.25">
      <c r="Y142277" s="109"/>
    </row>
    <row r="142278" spans="25:25" x14ac:dyDescent="0.25">
      <c r="Y142278" s="109"/>
    </row>
    <row r="142279" spans="25:25" x14ac:dyDescent="0.25">
      <c r="Y142279" s="109"/>
    </row>
    <row r="142280" spans="25:25" x14ac:dyDescent="0.25">
      <c r="Y142280" s="109"/>
    </row>
    <row r="142281" spans="25:25" x14ac:dyDescent="0.25">
      <c r="Y142281" s="109"/>
    </row>
    <row r="142282" spans="25:25" x14ac:dyDescent="0.25">
      <c r="Y142282" s="109"/>
    </row>
    <row r="142283" spans="25:25" x14ac:dyDescent="0.25">
      <c r="Y142283" s="109"/>
    </row>
    <row r="142284" spans="25:25" x14ac:dyDescent="0.25">
      <c r="Y142284" s="109"/>
    </row>
    <row r="142285" spans="25:25" x14ac:dyDescent="0.25">
      <c r="Y142285" s="109"/>
    </row>
    <row r="142286" spans="25:25" x14ac:dyDescent="0.25">
      <c r="Y142286" s="109"/>
    </row>
    <row r="142287" spans="25:25" x14ac:dyDescent="0.25">
      <c r="Y142287" s="109"/>
    </row>
    <row r="142288" spans="25:25" x14ac:dyDescent="0.25">
      <c r="Y142288" s="109"/>
    </row>
    <row r="142289" spans="25:25" x14ac:dyDescent="0.25">
      <c r="Y142289" s="109"/>
    </row>
    <row r="142290" spans="25:25" x14ac:dyDescent="0.25">
      <c r="Y142290" s="109"/>
    </row>
    <row r="142291" spans="25:25" x14ac:dyDescent="0.25">
      <c r="Y142291" s="109"/>
    </row>
    <row r="142292" spans="25:25" x14ac:dyDescent="0.25">
      <c r="Y142292" s="109"/>
    </row>
    <row r="142293" spans="25:25" x14ac:dyDescent="0.25">
      <c r="Y142293" s="109"/>
    </row>
    <row r="142294" spans="25:25" x14ac:dyDescent="0.25">
      <c r="Y142294" s="109"/>
    </row>
    <row r="142295" spans="25:25" x14ac:dyDescent="0.25">
      <c r="Y142295" s="109"/>
    </row>
    <row r="142296" spans="25:25" x14ac:dyDescent="0.25">
      <c r="Y142296" s="109"/>
    </row>
    <row r="142297" spans="25:25" x14ac:dyDescent="0.25">
      <c r="Y142297" s="109"/>
    </row>
    <row r="142298" spans="25:25" x14ac:dyDescent="0.25">
      <c r="Y142298" s="109"/>
    </row>
    <row r="142299" spans="25:25" x14ac:dyDescent="0.25">
      <c r="Y142299" s="109"/>
    </row>
    <row r="142300" spans="25:25" x14ac:dyDescent="0.25">
      <c r="Y142300" s="109"/>
    </row>
    <row r="142301" spans="25:25" x14ac:dyDescent="0.25">
      <c r="Y142301" s="109"/>
    </row>
    <row r="142302" spans="25:25" x14ac:dyDescent="0.25">
      <c r="Y142302" s="109"/>
    </row>
    <row r="142303" spans="25:25" x14ac:dyDescent="0.25">
      <c r="Y142303" s="109"/>
    </row>
    <row r="142304" spans="25:25" x14ac:dyDescent="0.25">
      <c r="Y142304" s="109"/>
    </row>
    <row r="142305" spans="25:25" x14ac:dyDescent="0.25">
      <c r="Y142305" s="109"/>
    </row>
    <row r="142306" spans="25:25" x14ac:dyDescent="0.25">
      <c r="Y142306" s="109"/>
    </row>
    <row r="142307" spans="25:25" x14ac:dyDescent="0.25">
      <c r="Y142307" s="109"/>
    </row>
    <row r="142308" spans="25:25" x14ac:dyDescent="0.25">
      <c r="Y142308" s="109"/>
    </row>
    <row r="142309" spans="25:25" x14ac:dyDescent="0.25">
      <c r="Y142309" s="109"/>
    </row>
    <row r="142310" spans="25:25" x14ac:dyDescent="0.25">
      <c r="Y142310" s="109"/>
    </row>
    <row r="142311" spans="25:25" x14ac:dyDescent="0.25">
      <c r="Y142311" s="109"/>
    </row>
    <row r="142312" spans="25:25" x14ac:dyDescent="0.25">
      <c r="Y142312" s="109"/>
    </row>
    <row r="142313" spans="25:25" x14ac:dyDescent="0.25">
      <c r="Y142313" s="109"/>
    </row>
    <row r="142314" spans="25:25" x14ac:dyDescent="0.25">
      <c r="Y142314" s="109"/>
    </row>
    <row r="142315" spans="25:25" x14ac:dyDescent="0.25">
      <c r="Y142315" s="109"/>
    </row>
    <row r="142316" spans="25:25" x14ac:dyDescent="0.25">
      <c r="Y142316" s="109"/>
    </row>
    <row r="142317" spans="25:25" x14ac:dyDescent="0.25">
      <c r="Y142317" s="109"/>
    </row>
    <row r="142318" spans="25:25" x14ac:dyDescent="0.25">
      <c r="Y142318" s="109"/>
    </row>
    <row r="142319" spans="25:25" x14ac:dyDescent="0.25">
      <c r="Y142319" s="109"/>
    </row>
    <row r="142320" spans="25:25" x14ac:dyDescent="0.25">
      <c r="Y142320" s="109"/>
    </row>
    <row r="142321" spans="25:25" x14ac:dyDescent="0.25">
      <c r="Y142321" s="109"/>
    </row>
    <row r="142322" spans="25:25" x14ac:dyDescent="0.25">
      <c r="Y142322" s="109"/>
    </row>
    <row r="142323" spans="25:25" x14ac:dyDescent="0.25">
      <c r="Y142323" s="109"/>
    </row>
    <row r="142324" spans="25:25" x14ac:dyDescent="0.25">
      <c r="Y142324" s="109"/>
    </row>
    <row r="142325" spans="25:25" x14ac:dyDescent="0.25">
      <c r="Y142325" s="109"/>
    </row>
    <row r="142326" spans="25:25" x14ac:dyDescent="0.25">
      <c r="Y142326" s="109"/>
    </row>
    <row r="142327" spans="25:25" x14ac:dyDescent="0.25">
      <c r="Y142327" s="109"/>
    </row>
    <row r="142328" spans="25:25" x14ac:dyDescent="0.25">
      <c r="Y142328" s="109"/>
    </row>
    <row r="142329" spans="25:25" x14ac:dyDescent="0.25">
      <c r="Y142329" s="109"/>
    </row>
    <row r="142330" spans="25:25" x14ac:dyDescent="0.25">
      <c r="Y142330" s="109"/>
    </row>
    <row r="142331" spans="25:25" x14ac:dyDescent="0.25">
      <c r="Y142331" s="109"/>
    </row>
    <row r="142332" spans="25:25" x14ac:dyDescent="0.25">
      <c r="Y142332" s="109"/>
    </row>
    <row r="142333" spans="25:25" x14ac:dyDescent="0.25">
      <c r="Y142333" s="109"/>
    </row>
    <row r="142334" spans="25:25" x14ac:dyDescent="0.25">
      <c r="Y142334" s="109"/>
    </row>
    <row r="142335" spans="25:25" x14ac:dyDescent="0.25">
      <c r="Y142335" s="109"/>
    </row>
    <row r="142336" spans="25:25" x14ac:dyDescent="0.25">
      <c r="Y142336" s="109"/>
    </row>
    <row r="142337" spans="25:25" x14ac:dyDescent="0.25">
      <c r="Y142337" s="109"/>
    </row>
    <row r="142338" spans="25:25" x14ac:dyDescent="0.25">
      <c r="Y142338" s="109"/>
    </row>
    <row r="142339" spans="25:25" x14ac:dyDescent="0.25">
      <c r="Y142339" s="109"/>
    </row>
    <row r="142340" spans="25:25" x14ac:dyDescent="0.25">
      <c r="Y142340" s="109"/>
    </row>
    <row r="142341" spans="25:25" x14ac:dyDescent="0.25">
      <c r="Y142341" s="109"/>
    </row>
    <row r="142342" spans="25:25" x14ac:dyDescent="0.25">
      <c r="Y142342" s="109"/>
    </row>
    <row r="142343" spans="25:25" x14ac:dyDescent="0.25">
      <c r="Y142343" s="109"/>
    </row>
    <row r="142344" spans="25:25" x14ac:dyDescent="0.25">
      <c r="Y142344" s="109"/>
    </row>
    <row r="142345" spans="25:25" x14ac:dyDescent="0.25">
      <c r="Y142345" s="109"/>
    </row>
    <row r="142346" spans="25:25" x14ac:dyDescent="0.25">
      <c r="Y142346" s="109"/>
    </row>
    <row r="142347" spans="25:25" x14ac:dyDescent="0.25">
      <c r="Y142347" s="109"/>
    </row>
    <row r="142348" spans="25:25" x14ac:dyDescent="0.25">
      <c r="Y142348" s="109"/>
    </row>
    <row r="142349" spans="25:25" x14ac:dyDescent="0.25">
      <c r="Y142349" s="109"/>
    </row>
    <row r="142350" spans="25:25" x14ac:dyDescent="0.25">
      <c r="Y142350" s="109"/>
    </row>
    <row r="142351" spans="25:25" x14ac:dyDescent="0.25">
      <c r="Y142351" s="109"/>
    </row>
    <row r="142352" spans="25:25" x14ac:dyDescent="0.25">
      <c r="Y142352" s="109"/>
    </row>
    <row r="142353" spans="25:25" x14ac:dyDescent="0.25">
      <c r="Y142353" s="109"/>
    </row>
    <row r="142354" spans="25:25" x14ac:dyDescent="0.25">
      <c r="Y142354" s="109"/>
    </row>
    <row r="142355" spans="25:25" x14ac:dyDescent="0.25">
      <c r="Y142355" s="109"/>
    </row>
    <row r="142356" spans="25:25" x14ac:dyDescent="0.25">
      <c r="Y142356" s="109"/>
    </row>
    <row r="142357" spans="25:25" x14ac:dyDescent="0.25">
      <c r="Y142357" s="109"/>
    </row>
    <row r="142358" spans="25:25" x14ac:dyDescent="0.25">
      <c r="Y142358" s="109"/>
    </row>
    <row r="142359" spans="25:25" x14ac:dyDescent="0.25">
      <c r="Y142359" s="109"/>
    </row>
    <row r="142360" spans="25:25" x14ac:dyDescent="0.25">
      <c r="Y142360" s="109"/>
    </row>
    <row r="142361" spans="25:25" x14ac:dyDescent="0.25">
      <c r="Y142361" s="109"/>
    </row>
    <row r="142362" spans="25:25" x14ac:dyDescent="0.25">
      <c r="Y142362" s="109"/>
    </row>
    <row r="142363" spans="25:25" x14ac:dyDescent="0.25">
      <c r="Y142363" s="109"/>
    </row>
    <row r="142364" spans="25:25" x14ac:dyDescent="0.25">
      <c r="Y142364" s="109"/>
    </row>
    <row r="142365" spans="25:25" x14ac:dyDescent="0.25">
      <c r="Y142365" s="109"/>
    </row>
    <row r="142366" spans="25:25" x14ac:dyDescent="0.25">
      <c r="Y142366" s="109"/>
    </row>
    <row r="142367" spans="25:25" x14ac:dyDescent="0.25">
      <c r="Y142367" s="109"/>
    </row>
    <row r="142368" spans="25:25" x14ac:dyDescent="0.25">
      <c r="Y142368" s="109"/>
    </row>
    <row r="142369" spans="25:25" x14ac:dyDescent="0.25">
      <c r="Y142369" s="109"/>
    </row>
    <row r="142370" spans="25:25" x14ac:dyDescent="0.25">
      <c r="Y142370" s="109"/>
    </row>
    <row r="142371" spans="25:25" x14ac:dyDescent="0.25">
      <c r="Y142371" s="109"/>
    </row>
    <row r="142372" spans="25:25" x14ac:dyDescent="0.25">
      <c r="Y142372" s="109"/>
    </row>
    <row r="142373" spans="25:25" x14ac:dyDescent="0.25">
      <c r="Y142373" s="109"/>
    </row>
    <row r="142374" spans="25:25" x14ac:dyDescent="0.25">
      <c r="Y142374" s="109"/>
    </row>
    <row r="142375" spans="25:25" x14ac:dyDescent="0.25">
      <c r="Y142375" s="109"/>
    </row>
    <row r="142376" spans="25:25" x14ac:dyDescent="0.25">
      <c r="Y142376" s="109"/>
    </row>
    <row r="142377" spans="25:25" x14ac:dyDescent="0.25">
      <c r="Y142377" s="109"/>
    </row>
    <row r="142378" spans="25:25" x14ac:dyDescent="0.25">
      <c r="Y142378" s="109"/>
    </row>
    <row r="142379" spans="25:25" x14ac:dyDescent="0.25">
      <c r="Y142379" s="109"/>
    </row>
    <row r="142380" spans="25:25" x14ac:dyDescent="0.25">
      <c r="Y142380" s="109"/>
    </row>
    <row r="142381" spans="25:25" x14ac:dyDescent="0.25">
      <c r="Y142381" s="109"/>
    </row>
    <row r="142382" spans="25:25" x14ac:dyDescent="0.25">
      <c r="Y142382" s="109"/>
    </row>
    <row r="142383" spans="25:25" x14ac:dyDescent="0.25">
      <c r="Y142383" s="109"/>
    </row>
    <row r="142384" spans="25:25" x14ac:dyDescent="0.25">
      <c r="Y142384" s="109"/>
    </row>
    <row r="142385" spans="25:25" x14ac:dyDescent="0.25">
      <c r="Y142385" s="109"/>
    </row>
    <row r="142386" spans="25:25" x14ac:dyDescent="0.25">
      <c r="Y142386" s="109"/>
    </row>
    <row r="142387" spans="25:25" x14ac:dyDescent="0.25">
      <c r="Y142387" s="109"/>
    </row>
    <row r="142388" spans="25:25" x14ac:dyDescent="0.25">
      <c r="Y142388" s="109"/>
    </row>
    <row r="142389" spans="25:25" x14ac:dyDescent="0.25">
      <c r="Y142389" s="109"/>
    </row>
    <row r="142390" spans="25:25" x14ac:dyDescent="0.25">
      <c r="Y142390" s="109"/>
    </row>
    <row r="142391" spans="25:25" x14ac:dyDescent="0.25">
      <c r="Y142391" s="109"/>
    </row>
    <row r="142392" spans="25:25" x14ac:dyDescent="0.25">
      <c r="Y142392" s="109"/>
    </row>
    <row r="142393" spans="25:25" x14ac:dyDescent="0.25">
      <c r="Y142393" s="109"/>
    </row>
    <row r="142394" spans="25:25" x14ac:dyDescent="0.25">
      <c r="Y142394" s="109"/>
    </row>
    <row r="142395" spans="25:25" x14ac:dyDescent="0.25">
      <c r="Y142395" s="109"/>
    </row>
    <row r="142396" spans="25:25" x14ac:dyDescent="0.25">
      <c r="Y142396" s="109"/>
    </row>
    <row r="142397" spans="25:25" x14ac:dyDescent="0.25">
      <c r="Y142397" s="109"/>
    </row>
    <row r="142398" spans="25:25" x14ac:dyDescent="0.25">
      <c r="Y142398" s="109"/>
    </row>
    <row r="142399" spans="25:25" x14ac:dyDescent="0.25">
      <c r="Y142399" s="109"/>
    </row>
    <row r="142400" spans="25:25" x14ac:dyDescent="0.25">
      <c r="Y142400" s="109"/>
    </row>
    <row r="142401" spans="25:25" x14ac:dyDescent="0.25">
      <c r="Y142401" s="109"/>
    </row>
    <row r="142402" spans="25:25" x14ac:dyDescent="0.25">
      <c r="Y142402" s="109"/>
    </row>
    <row r="142403" spans="25:25" x14ac:dyDescent="0.25">
      <c r="Y142403" s="109"/>
    </row>
    <row r="142404" spans="25:25" x14ac:dyDescent="0.25">
      <c r="Y142404" s="109"/>
    </row>
    <row r="142405" spans="25:25" x14ac:dyDescent="0.25">
      <c r="Y142405" s="109"/>
    </row>
    <row r="142406" spans="25:25" x14ac:dyDescent="0.25">
      <c r="Y142406" s="109"/>
    </row>
    <row r="142407" spans="25:25" x14ac:dyDescent="0.25">
      <c r="Y142407" s="109"/>
    </row>
    <row r="142408" spans="25:25" x14ac:dyDescent="0.25">
      <c r="Y142408" s="109"/>
    </row>
    <row r="142409" spans="25:25" x14ac:dyDescent="0.25">
      <c r="Y142409" s="109"/>
    </row>
    <row r="142410" spans="25:25" x14ac:dyDescent="0.25">
      <c r="Y142410" s="109"/>
    </row>
    <row r="142411" spans="25:25" x14ac:dyDescent="0.25">
      <c r="Y142411" s="109"/>
    </row>
    <row r="142412" spans="25:25" x14ac:dyDescent="0.25">
      <c r="Y142412" s="109"/>
    </row>
    <row r="142413" spans="25:25" x14ac:dyDescent="0.25">
      <c r="Y142413" s="109"/>
    </row>
    <row r="142414" spans="25:25" x14ac:dyDescent="0.25">
      <c r="Y142414" s="109"/>
    </row>
    <row r="142415" spans="25:25" x14ac:dyDescent="0.25">
      <c r="Y142415" s="109"/>
    </row>
    <row r="142416" spans="25:25" x14ac:dyDescent="0.25">
      <c r="Y142416" s="109"/>
    </row>
    <row r="142417" spans="25:25" x14ac:dyDescent="0.25">
      <c r="Y142417" s="109"/>
    </row>
    <row r="142418" spans="25:25" x14ac:dyDescent="0.25">
      <c r="Y142418" s="109"/>
    </row>
    <row r="142419" spans="25:25" x14ac:dyDescent="0.25">
      <c r="Y142419" s="109"/>
    </row>
    <row r="142420" spans="25:25" x14ac:dyDescent="0.25">
      <c r="Y142420" s="109"/>
    </row>
    <row r="142421" spans="25:25" x14ac:dyDescent="0.25">
      <c r="Y142421" s="109"/>
    </row>
    <row r="142422" spans="25:25" x14ac:dyDescent="0.25">
      <c r="Y142422" s="109"/>
    </row>
    <row r="142423" spans="25:25" x14ac:dyDescent="0.25">
      <c r="Y142423" s="109"/>
    </row>
    <row r="142424" spans="25:25" x14ac:dyDescent="0.25">
      <c r="Y142424" s="109"/>
    </row>
    <row r="142425" spans="25:25" x14ac:dyDescent="0.25">
      <c r="Y142425" s="109"/>
    </row>
    <row r="142426" spans="25:25" x14ac:dyDescent="0.25">
      <c r="Y142426" s="109"/>
    </row>
    <row r="142427" spans="25:25" x14ac:dyDescent="0.25">
      <c r="Y142427" s="109"/>
    </row>
    <row r="142428" spans="25:25" x14ac:dyDescent="0.25">
      <c r="Y142428" s="109"/>
    </row>
    <row r="142429" spans="25:25" x14ac:dyDescent="0.25">
      <c r="Y142429" s="109"/>
    </row>
    <row r="142430" spans="25:25" x14ac:dyDescent="0.25">
      <c r="Y142430" s="109"/>
    </row>
    <row r="142431" spans="25:25" x14ac:dyDescent="0.25">
      <c r="Y142431" s="109"/>
    </row>
    <row r="142432" spans="25:25" x14ac:dyDescent="0.25">
      <c r="Y142432" s="109"/>
    </row>
    <row r="142433" spans="25:25" x14ac:dyDescent="0.25">
      <c r="Y142433" s="109"/>
    </row>
    <row r="142434" spans="25:25" x14ac:dyDescent="0.25">
      <c r="Y142434" s="109"/>
    </row>
    <row r="142435" spans="25:25" x14ac:dyDescent="0.25">
      <c r="Y142435" s="109"/>
    </row>
    <row r="142436" spans="25:25" x14ac:dyDescent="0.25">
      <c r="Y142436" s="109"/>
    </row>
    <row r="142437" spans="25:25" x14ac:dyDescent="0.25">
      <c r="Y142437" s="109"/>
    </row>
    <row r="142438" spans="25:25" x14ac:dyDescent="0.25">
      <c r="Y142438" s="109"/>
    </row>
    <row r="142439" spans="25:25" x14ac:dyDescent="0.25">
      <c r="Y142439" s="109"/>
    </row>
    <row r="142440" spans="25:25" x14ac:dyDescent="0.25">
      <c r="Y142440" s="109"/>
    </row>
    <row r="142441" spans="25:25" x14ac:dyDescent="0.25">
      <c r="Y142441" s="109"/>
    </row>
    <row r="142442" spans="25:25" x14ac:dyDescent="0.25">
      <c r="Y142442" s="109"/>
    </row>
    <row r="142443" spans="25:25" x14ac:dyDescent="0.25">
      <c r="Y142443" s="109"/>
    </row>
    <row r="142444" spans="25:25" x14ac:dyDescent="0.25">
      <c r="Y142444" s="109"/>
    </row>
    <row r="142445" spans="25:25" x14ac:dyDescent="0.25">
      <c r="Y142445" s="109"/>
    </row>
    <row r="142446" spans="25:25" x14ac:dyDescent="0.25">
      <c r="Y142446" s="109"/>
    </row>
    <row r="142447" spans="25:25" x14ac:dyDescent="0.25">
      <c r="Y142447" s="109"/>
    </row>
    <row r="142448" spans="25:25" x14ac:dyDescent="0.25">
      <c r="Y142448" s="109"/>
    </row>
    <row r="142449" spans="25:25" x14ac:dyDescent="0.25">
      <c r="Y142449" s="109"/>
    </row>
    <row r="142450" spans="25:25" x14ac:dyDescent="0.25">
      <c r="Y142450" s="109"/>
    </row>
    <row r="142451" spans="25:25" x14ac:dyDescent="0.25">
      <c r="Y142451" s="109"/>
    </row>
    <row r="142452" spans="25:25" x14ac:dyDescent="0.25">
      <c r="Y142452" s="109"/>
    </row>
    <row r="142453" spans="25:25" x14ac:dyDescent="0.25">
      <c r="Y142453" s="109"/>
    </row>
    <row r="142454" spans="25:25" x14ac:dyDescent="0.25">
      <c r="Y142454" s="109"/>
    </row>
    <row r="142455" spans="25:25" x14ac:dyDescent="0.25">
      <c r="Y142455" s="109"/>
    </row>
    <row r="142456" spans="25:25" x14ac:dyDescent="0.25">
      <c r="Y142456" s="109"/>
    </row>
    <row r="142457" spans="25:25" x14ac:dyDescent="0.25">
      <c r="Y142457" s="109"/>
    </row>
    <row r="142458" spans="25:25" x14ac:dyDescent="0.25">
      <c r="Y142458" s="109"/>
    </row>
    <row r="142459" spans="25:25" x14ac:dyDescent="0.25">
      <c r="Y142459" s="109"/>
    </row>
    <row r="142460" spans="25:25" x14ac:dyDescent="0.25">
      <c r="Y142460" s="109"/>
    </row>
    <row r="142461" spans="25:25" x14ac:dyDescent="0.25">
      <c r="Y142461" s="109"/>
    </row>
    <row r="142462" spans="25:25" x14ac:dyDescent="0.25">
      <c r="Y142462" s="109"/>
    </row>
    <row r="142463" spans="25:25" x14ac:dyDescent="0.25">
      <c r="Y142463" s="109"/>
    </row>
    <row r="142464" spans="25:25" x14ac:dyDescent="0.25">
      <c r="Y142464" s="109"/>
    </row>
    <row r="142465" spans="25:25" x14ac:dyDescent="0.25">
      <c r="Y142465" s="109"/>
    </row>
    <row r="142466" spans="25:25" x14ac:dyDescent="0.25">
      <c r="Y142466" s="109"/>
    </row>
    <row r="142467" spans="25:25" x14ac:dyDescent="0.25">
      <c r="Y142467" s="109"/>
    </row>
    <row r="142468" spans="25:25" x14ac:dyDescent="0.25">
      <c r="Y142468" s="109"/>
    </row>
    <row r="142469" spans="25:25" x14ac:dyDescent="0.25">
      <c r="Y142469" s="109"/>
    </row>
    <row r="142470" spans="25:25" x14ac:dyDescent="0.25">
      <c r="Y142470" s="109"/>
    </row>
    <row r="142471" spans="25:25" x14ac:dyDescent="0.25">
      <c r="Y142471" s="109"/>
    </row>
    <row r="142472" spans="25:25" x14ac:dyDescent="0.25">
      <c r="Y142472" s="109"/>
    </row>
    <row r="142473" spans="25:25" x14ac:dyDescent="0.25">
      <c r="Y142473" s="109"/>
    </row>
    <row r="142474" spans="25:25" x14ac:dyDescent="0.25">
      <c r="Y142474" s="109"/>
    </row>
    <row r="142475" spans="25:25" x14ac:dyDescent="0.25">
      <c r="Y142475" s="109"/>
    </row>
    <row r="142476" spans="25:25" x14ac:dyDescent="0.25">
      <c r="Y142476" s="109"/>
    </row>
    <row r="142477" spans="25:25" x14ac:dyDescent="0.25">
      <c r="Y142477" s="109"/>
    </row>
    <row r="142478" spans="25:25" x14ac:dyDescent="0.25">
      <c r="Y142478" s="109"/>
    </row>
    <row r="142479" spans="25:25" x14ac:dyDescent="0.25">
      <c r="Y142479" s="109"/>
    </row>
    <row r="142480" spans="25:25" x14ac:dyDescent="0.25">
      <c r="Y142480" s="109"/>
    </row>
    <row r="142481" spans="25:25" x14ac:dyDescent="0.25">
      <c r="Y142481" s="109"/>
    </row>
    <row r="142482" spans="25:25" x14ac:dyDescent="0.25">
      <c r="Y142482" s="109"/>
    </row>
    <row r="142483" spans="25:25" x14ac:dyDescent="0.25">
      <c r="Y142483" s="109"/>
    </row>
    <row r="142484" spans="25:25" x14ac:dyDescent="0.25">
      <c r="Y142484" s="109"/>
    </row>
    <row r="142485" spans="25:25" x14ac:dyDescent="0.25">
      <c r="Y142485" s="109"/>
    </row>
    <row r="142486" spans="25:25" x14ac:dyDescent="0.25">
      <c r="Y142486" s="109"/>
    </row>
    <row r="142487" spans="25:25" x14ac:dyDescent="0.25">
      <c r="Y142487" s="109"/>
    </row>
    <row r="142488" spans="25:25" x14ac:dyDescent="0.25">
      <c r="Y142488" s="109"/>
    </row>
    <row r="142489" spans="25:25" x14ac:dyDescent="0.25">
      <c r="Y142489" s="109"/>
    </row>
    <row r="142490" spans="25:25" x14ac:dyDescent="0.25">
      <c r="Y142490" s="109"/>
    </row>
    <row r="142491" spans="25:25" x14ac:dyDescent="0.25">
      <c r="Y142491" s="109"/>
    </row>
    <row r="142492" spans="25:25" x14ac:dyDescent="0.25">
      <c r="Y142492" s="109"/>
    </row>
    <row r="142493" spans="25:25" x14ac:dyDescent="0.25">
      <c r="Y142493" s="109"/>
    </row>
    <row r="142494" spans="25:25" x14ac:dyDescent="0.25">
      <c r="Y142494" s="109"/>
    </row>
    <row r="142495" spans="25:25" x14ac:dyDescent="0.25">
      <c r="Y142495" s="109"/>
    </row>
    <row r="142496" spans="25:25" x14ac:dyDescent="0.25">
      <c r="Y142496" s="109"/>
    </row>
    <row r="142497" spans="25:25" x14ac:dyDescent="0.25">
      <c r="Y142497" s="109"/>
    </row>
    <row r="142498" spans="25:25" x14ac:dyDescent="0.25">
      <c r="Y142498" s="109"/>
    </row>
    <row r="142499" spans="25:25" x14ac:dyDescent="0.25">
      <c r="Y142499" s="109"/>
    </row>
    <row r="142500" spans="25:25" x14ac:dyDescent="0.25">
      <c r="Y142500" s="109"/>
    </row>
    <row r="142501" spans="25:25" x14ac:dyDescent="0.25">
      <c r="Y142501" s="109"/>
    </row>
    <row r="142502" spans="25:25" x14ac:dyDescent="0.25">
      <c r="Y142502" s="109"/>
    </row>
    <row r="142503" spans="25:25" x14ac:dyDescent="0.25">
      <c r="Y142503" s="109"/>
    </row>
    <row r="142504" spans="25:25" x14ac:dyDescent="0.25">
      <c r="Y142504" s="109"/>
    </row>
    <row r="142505" spans="25:25" x14ac:dyDescent="0.25">
      <c r="Y142505" s="109"/>
    </row>
    <row r="142506" spans="25:25" x14ac:dyDescent="0.25">
      <c r="Y142506" s="109"/>
    </row>
    <row r="142507" spans="25:25" x14ac:dyDescent="0.25">
      <c r="Y142507" s="109"/>
    </row>
    <row r="142508" spans="25:25" x14ac:dyDescent="0.25">
      <c r="Y142508" s="109"/>
    </row>
    <row r="142509" spans="25:25" x14ac:dyDescent="0.25">
      <c r="Y142509" s="109"/>
    </row>
    <row r="142510" spans="25:25" x14ac:dyDescent="0.25">
      <c r="Y142510" s="109"/>
    </row>
    <row r="142511" spans="25:25" x14ac:dyDescent="0.25">
      <c r="Y142511" s="109"/>
    </row>
    <row r="142512" spans="25:25" x14ac:dyDescent="0.25">
      <c r="Y142512" s="109"/>
    </row>
    <row r="142513" spans="25:25" x14ac:dyDescent="0.25">
      <c r="Y142513" s="109"/>
    </row>
    <row r="142514" spans="25:25" x14ac:dyDescent="0.25">
      <c r="Y142514" s="109"/>
    </row>
    <row r="142515" spans="25:25" x14ac:dyDescent="0.25">
      <c r="Y142515" s="109"/>
    </row>
    <row r="142516" spans="25:25" x14ac:dyDescent="0.25">
      <c r="Y142516" s="109"/>
    </row>
    <row r="142517" spans="25:25" x14ac:dyDescent="0.25">
      <c r="Y142517" s="109"/>
    </row>
    <row r="142518" spans="25:25" x14ac:dyDescent="0.25">
      <c r="Y142518" s="109"/>
    </row>
    <row r="142519" spans="25:25" x14ac:dyDescent="0.25">
      <c r="Y142519" s="109"/>
    </row>
    <row r="142520" spans="25:25" x14ac:dyDescent="0.25">
      <c r="Y142520" s="109"/>
    </row>
    <row r="142521" spans="25:25" x14ac:dyDescent="0.25">
      <c r="Y142521" s="109"/>
    </row>
    <row r="142522" spans="25:25" x14ac:dyDescent="0.25">
      <c r="Y142522" s="109"/>
    </row>
    <row r="142523" spans="25:25" x14ac:dyDescent="0.25">
      <c r="Y142523" s="109"/>
    </row>
    <row r="142524" spans="25:25" x14ac:dyDescent="0.25">
      <c r="Y142524" s="109"/>
    </row>
    <row r="142525" spans="25:25" x14ac:dyDescent="0.25">
      <c r="Y142525" s="109"/>
    </row>
    <row r="142526" spans="25:25" x14ac:dyDescent="0.25">
      <c r="Y142526" s="109"/>
    </row>
    <row r="142527" spans="25:25" x14ac:dyDescent="0.25">
      <c r="Y142527" s="109"/>
    </row>
    <row r="142528" spans="25:25" x14ac:dyDescent="0.25">
      <c r="Y142528" s="109"/>
    </row>
    <row r="142529" spans="25:25" x14ac:dyDescent="0.25">
      <c r="Y142529" s="109"/>
    </row>
    <row r="142530" spans="25:25" x14ac:dyDescent="0.25">
      <c r="Y142530" s="109"/>
    </row>
    <row r="142531" spans="25:25" x14ac:dyDescent="0.25">
      <c r="Y142531" s="109"/>
    </row>
    <row r="142532" spans="25:25" x14ac:dyDescent="0.25">
      <c r="Y142532" s="109"/>
    </row>
    <row r="142533" spans="25:25" x14ac:dyDescent="0.25">
      <c r="Y142533" s="109"/>
    </row>
    <row r="142534" spans="25:25" x14ac:dyDescent="0.25">
      <c r="Y142534" s="109"/>
    </row>
    <row r="142535" spans="25:25" x14ac:dyDescent="0.25">
      <c r="Y142535" s="109"/>
    </row>
    <row r="142536" spans="25:25" x14ac:dyDescent="0.25">
      <c r="Y142536" s="109"/>
    </row>
    <row r="142537" spans="25:25" x14ac:dyDescent="0.25">
      <c r="Y142537" s="109"/>
    </row>
    <row r="142538" spans="25:25" x14ac:dyDescent="0.25">
      <c r="Y142538" s="109"/>
    </row>
    <row r="142539" spans="25:25" x14ac:dyDescent="0.25">
      <c r="Y142539" s="109"/>
    </row>
    <row r="142540" spans="25:25" x14ac:dyDescent="0.25">
      <c r="Y142540" s="109"/>
    </row>
    <row r="142541" spans="25:25" x14ac:dyDescent="0.25">
      <c r="Y142541" s="109"/>
    </row>
    <row r="142542" spans="25:25" x14ac:dyDescent="0.25">
      <c r="Y142542" s="109"/>
    </row>
    <row r="142543" spans="25:25" x14ac:dyDescent="0.25">
      <c r="Y142543" s="109"/>
    </row>
    <row r="142544" spans="25:25" x14ac:dyDescent="0.25">
      <c r="Y142544" s="109"/>
    </row>
    <row r="142545" spans="25:25" x14ac:dyDescent="0.25">
      <c r="Y142545" s="109"/>
    </row>
    <row r="142546" spans="25:25" x14ac:dyDescent="0.25">
      <c r="Y142546" s="109"/>
    </row>
    <row r="142547" spans="25:25" x14ac:dyDescent="0.25">
      <c r="Y142547" s="109"/>
    </row>
    <row r="142548" spans="25:25" x14ac:dyDescent="0.25">
      <c r="Y142548" s="109"/>
    </row>
    <row r="142549" spans="25:25" x14ac:dyDescent="0.25">
      <c r="Y142549" s="109"/>
    </row>
    <row r="142550" spans="25:25" x14ac:dyDescent="0.25">
      <c r="Y142550" s="109"/>
    </row>
    <row r="142551" spans="25:25" x14ac:dyDescent="0.25">
      <c r="Y142551" s="109"/>
    </row>
    <row r="142552" spans="25:25" x14ac:dyDescent="0.25">
      <c r="Y142552" s="109"/>
    </row>
    <row r="142553" spans="25:25" x14ac:dyDescent="0.25">
      <c r="Y142553" s="109"/>
    </row>
    <row r="142554" spans="25:25" x14ac:dyDescent="0.25">
      <c r="Y142554" s="109"/>
    </row>
    <row r="142555" spans="25:25" x14ac:dyDescent="0.25">
      <c r="Y142555" s="109"/>
    </row>
    <row r="142556" spans="25:25" x14ac:dyDescent="0.25">
      <c r="Y142556" s="109"/>
    </row>
    <row r="142557" spans="25:25" x14ac:dyDescent="0.25">
      <c r="Y142557" s="109"/>
    </row>
    <row r="142558" spans="25:25" x14ac:dyDescent="0.25">
      <c r="Y142558" s="109"/>
    </row>
    <row r="142559" spans="25:25" x14ac:dyDescent="0.25">
      <c r="Y142559" s="109"/>
    </row>
    <row r="142560" spans="25:25" x14ac:dyDescent="0.25">
      <c r="Y142560" s="109"/>
    </row>
    <row r="142561" spans="25:25" x14ac:dyDescent="0.25">
      <c r="Y142561" s="109"/>
    </row>
    <row r="142562" spans="25:25" x14ac:dyDescent="0.25">
      <c r="Y142562" s="109"/>
    </row>
    <row r="142563" spans="25:25" x14ac:dyDescent="0.25">
      <c r="Y142563" s="109"/>
    </row>
    <row r="142564" spans="25:25" x14ac:dyDescent="0.25">
      <c r="Y142564" s="109"/>
    </row>
    <row r="142565" spans="25:25" x14ac:dyDescent="0.25">
      <c r="Y142565" s="109"/>
    </row>
    <row r="142566" spans="25:25" x14ac:dyDescent="0.25">
      <c r="Y142566" s="109"/>
    </row>
    <row r="142567" spans="25:25" x14ac:dyDescent="0.25">
      <c r="Y142567" s="109"/>
    </row>
    <row r="142568" spans="25:25" x14ac:dyDescent="0.25">
      <c r="Y142568" s="109"/>
    </row>
    <row r="142569" spans="25:25" x14ac:dyDescent="0.25">
      <c r="Y142569" s="109"/>
    </row>
    <row r="142570" spans="25:25" x14ac:dyDescent="0.25">
      <c r="Y142570" s="109"/>
    </row>
    <row r="142571" spans="25:25" x14ac:dyDescent="0.25">
      <c r="Y142571" s="109"/>
    </row>
    <row r="142572" spans="25:25" x14ac:dyDescent="0.25">
      <c r="Y142572" s="109"/>
    </row>
    <row r="142573" spans="25:25" x14ac:dyDescent="0.25">
      <c r="Y142573" s="109"/>
    </row>
    <row r="142574" spans="25:25" x14ac:dyDescent="0.25">
      <c r="Y142574" s="109"/>
    </row>
    <row r="142575" spans="25:25" x14ac:dyDescent="0.25">
      <c r="Y142575" s="109"/>
    </row>
    <row r="142576" spans="25:25" x14ac:dyDescent="0.25">
      <c r="Y142576" s="109"/>
    </row>
    <row r="142577" spans="25:25" x14ac:dyDescent="0.25">
      <c r="Y142577" s="109"/>
    </row>
    <row r="142578" spans="25:25" x14ac:dyDescent="0.25">
      <c r="Y142578" s="109"/>
    </row>
    <row r="142579" spans="25:25" x14ac:dyDescent="0.25">
      <c r="Y142579" s="109"/>
    </row>
    <row r="142580" spans="25:25" x14ac:dyDescent="0.25">
      <c r="Y142580" s="109"/>
    </row>
    <row r="142581" spans="25:25" x14ac:dyDescent="0.25">
      <c r="Y142581" s="109"/>
    </row>
    <row r="142582" spans="25:25" x14ac:dyDescent="0.25">
      <c r="Y142582" s="109"/>
    </row>
    <row r="142583" spans="25:25" x14ac:dyDescent="0.25">
      <c r="Y142583" s="109"/>
    </row>
    <row r="142584" spans="25:25" x14ac:dyDescent="0.25">
      <c r="Y142584" s="109"/>
    </row>
    <row r="142585" spans="25:25" x14ac:dyDescent="0.25">
      <c r="Y142585" s="109"/>
    </row>
    <row r="142586" spans="25:25" x14ac:dyDescent="0.25">
      <c r="Y142586" s="109"/>
    </row>
    <row r="142587" spans="25:25" x14ac:dyDescent="0.25">
      <c r="Y142587" s="109"/>
    </row>
    <row r="142588" spans="25:25" x14ac:dyDescent="0.25">
      <c r="Y142588" s="109"/>
    </row>
    <row r="142589" spans="25:25" x14ac:dyDescent="0.25">
      <c r="Y142589" s="109"/>
    </row>
    <row r="142590" spans="25:25" x14ac:dyDescent="0.25">
      <c r="Y142590" s="109"/>
    </row>
    <row r="142591" spans="25:25" x14ac:dyDescent="0.25">
      <c r="Y142591" s="109"/>
    </row>
    <row r="142592" spans="25:25" x14ac:dyDescent="0.25">
      <c r="Y142592" s="109"/>
    </row>
    <row r="142593" spans="25:25" x14ac:dyDescent="0.25">
      <c r="Y142593" s="109"/>
    </row>
    <row r="142594" spans="25:25" x14ac:dyDescent="0.25">
      <c r="Y142594" s="109"/>
    </row>
    <row r="142595" spans="25:25" x14ac:dyDescent="0.25">
      <c r="Y142595" s="109"/>
    </row>
    <row r="142596" spans="25:25" x14ac:dyDescent="0.25">
      <c r="Y142596" s="109"/>
    </row>
    <row r="142597" spans="25:25" x14ac:dyDescent="0.25">
      <c r="Y142597" s="109"/>
    </row>
    <row r="142598" spans="25:25" x14ac:dyDescent="0.25">
      <c r="Y142598" s="109"/>
    </row>
    <row r="142599" spans="25:25" x14ac:dyDescent="0.25">
      <c r="Y142599" s="109"/>
    </row>
    <row r="142600" spans="25:25" x14ac:dyDescent="0.25">
      <c r="Y142600" s="109"/>
    </row>
    <row r="142601" spans="25:25" x14ac:dyDescent="0.25">
      <c r="Y142601" s="109"/>
    </row>
    <row r="142602" spans="25:25" x14ac:dyDescent="0.25">
      <c r="Y142602" s="109"/>
    </row>
    <row r="142603" spans="25:25" x14ac:dyDescent="0.25">
      <c r="Y142603" s="109"/>
    </row>
    <row r="142604" spans="25:25" x14ac:dyDescent="0.25">
      <c r="Y142604" s="109"/>
    </row>
    <row r="142605" spans="25:25" x14ac:dyDescent="0.25">
      <c r="Y142605" s="109"/>
    </row>
    <row r="142606" spans="25:25" x14ac:dyDescent="0.25">
      <c r="Y142606" s="109"/>
    </row>
    <row r="142607" spans="25:25" x14ac:dyDescent="0.25">
      <c r="Y142607" s="109"/>
    </row>
    <row r="142608" spans="25:25" x14ac:dyDescent="0.25">
      <c r="Y142608" s="109"/>
    </row>
    <row r="142609" spans="25:25" x14ac:dyDescent="0.25">
      <c r="Y142609" s="109"/>
    </row>
    <row r="142610" spans="25:25" x14ac:dyDescent="0.25">
      <c r="Y142610" s="109"/>
    </row>
    <row r="142611" spans="25:25" x14ac:dyDescent="0.25">
      <c r="Y142611" s="109"/>
    </row>
    <row r="142612" spans="25:25" x14ac:dyDescent="0.25">
      <c r="Y142612" s="109"/>
    </row>
    <row r="142613" spans="25:25" x14ac:dyDescent="0.25">
      <c r="Y142613" s="109"/>
    </row>
    <row r="142614" spans="25:25" x14ac:dyDescent="0.25">
      <c r="Y142614" s="109"/>
    </row>
    <row r="142615" spans="25:25" x14ac:dyDescent="0.25">
      <c r="Y142615" s="109"/>
    </row>
    <row r="142616" spans="25:25" x14ac:dyDescent="0.25">
      <c r="Y142616" s="109"/>
    </row>
    <row r="142617" spans="25:25" x14ac:dyDescent="0.25">
      <c r="Y142617" s="109"/>
    </row>
    <row r="142618" spans="25:25" x14ac:dyDescent="0.25">
      <c r="Y142618" s="109"/>
    </row>
    <row r="142619" spans="25:25" x14ac:dyDescent="0.25">
      <c r="Y142619" s="109"/>
    </row>
    <row r="142620" spans="25:25" x14ac:dyDescent="0.25">
      <c r="Y142620" s="109"/>
    </row>
    <row r="142621" spans="25:25" x14ac:dyDescent="0.25">
      <c r="Y142621" s="109"/>
    </row>
    <row r="142622" spans="25:25" x14ac:dyDescent="0.25">
      <c r="Y142622" s="109"/>
    </row>
    <row r="142623" spans="25:25" x14ac:dyDescent="0.25">
      <c r="Y142623" s="109"/>
    </row>
    <row r="142624" spans="25:25" x14ac:dyDescent="0.25">
      <c r="Y142624" s="109"/>
    </row>
    <row r="142625" spans="25:25" x14ac:dyDescent="0.25">
      <c r="Y142625" s="109"/>
    </row>
    <row r="142626" spans="25:25" x14ac:dyDescent="0.25">
      <c r="Y142626" s="109"/>
    </row>
    <row r="142627" spans="25:25" x14ac:dyDescent="0.25">
      <c r="Y142627" s="109"/>
    </row>
    <row r="142628" spans="25:25" x14ac:dyDescent="0.25">
      <c r="Y142628" s="109"/>
    </row>
    <row r="142629" spans="25:25" x14ac:dyDescent="0.25">
      <c r="Y142629" s="109"/>
    </row>
    <row r="142630" spans="25:25" x14ac:dyDescent="0.25">
      <c r="Y142630" s="109"/>
    </row>
    <row r="142631" spans="25:25" x14ac:dyDescent="0.25">
      <c r="Y142631" s="109"/>
    </row>
    <row r="142632" spans="25:25" x14ac:dyDescent="0.25">
      <c r="Y142632" s="109"/>
    </row>
    <row r="142633" spans="25:25" x14ac:dyDescent="0.25">
      <c r="Y142633" s="109"/>
    </row>
    <row r="142634" spans="25:25" x14ac:dyDescent="0.25">
      <c r="Y142634" s="109"/>
    </row>
    <row r="142635" spans="25:25" x14ac:dyDescent="0.25">
      <c r="Y142635" s="109"/>
    </row>
    <row r="142636" spans="25:25" x14ac:dyDescent="0.25">
      <c r="Y142636" s="109"/>
    </row>
    <row r="142637" spans="25:25" x14ac:dyDescent="0.25">
      <c r="Y142637" s="109"/>
    </row>
    <row r="142638" spans="25:25" x14ac:dyDescent="0.25">
      <c r="Y142638" s="109"/>
    </row>
    <row r="142639" spans="25:25" x14ac:dyDescent="0.25">
      <c r="Y142639" s="109"/>
    </row>
    <row r="142640" spans="25:25" x14ac:dyDescent="0.25">
      <c r="Y142640" s="109"/>
    </row>
    <row r="142641" spans="25:25" x14ac:dyDescent="0.25">
      <c r="Y142641" s="109"/>
    </row>
    <row r="142642" spans="25:25" x14ac:dyDescent="0.25">
      <c r="Y142642" s="109"/>
    </row>
    <row r="142643" spans="25:25" x14ac:dyDescent="0.25">
      <c r="Y142643" s="109"/>
    </row>
    <row r="142644" spans="25:25" x14ac:dyDescent="0.25">
      <c r="Y142644" s="109"/>
    </row>
    <row r="142645" spans="25:25" x14ac:dyDescent="0.25">
      <c r="Y142645" s="109"/>
    </row>
    <row r="142646" spans="25:25" x14ac:dyDescent="0.25">
      <c r="Y142646" s="109"/>
    </row>
    <row r="142647" spans="25:25" x14ac:dyDescent="0.25">
      <c r="Y142647" s="109"/>
    </row>
    <row r="142648" spans="25:25" x14ac:dyDescent="0.25">
      <c r="Y142648" s="109"/>
    </row>
    <row r="142649" spans="25:25" x14ac:dyDescent="0.25">
      <c r="Y142649" s="109"/>
    </row>
    <row r="142650" spans="25:25" x14ac:dyDescent="0.25">
      <c r="Y142650" s="109"/>
    </row>
    <row r="142651" spans="25:25" x14ac:dyDescent="0.25">
      <c r="Y142651" s="109"/>
    </row>
    <row r="142652" spans="25:25" x14ac:dyDescent="0.25">
      <c r="Y142652" s="109"/>
    </row>
    <row r="142653" spans="25:25" x14ac:dyDescent="0.25">
      <c r="Y142653" s="109"/>
    </row>
    <row r="142654" spans="25:25" x14ac:dyDescent="0.25">
      <c r="Y142654" s="109"/>
    </row>
    <row r="142655" spans="25:25" x14ac:dyDescent="0.25">
      <c r="Y142655" s="109"/>
    </row>
    <row r="142656" spans="25:25" x14ac:dyDescent="0.25">
      <c r="Y142656" s="109"/>
    </row>
    <row r="142657" spans="25:25" x14ac:dyDescent="0.25">
      <c r="Y142657" s="109"/>
    </row>
    <row r="142658" spans="25:25" x14ac:dyDescent="0.25">
      <c r="Y142658" s="109"/>
    </row>
    <row r="142659" spans="25:25" x14ac:dyDescent="0.25">
      <c r="Y142659" s="109"/>
    </row>
    <row r="142660" spans="25:25" x14ac:dyDescent="0.25">
      <c r="Y142660" s="109"/>
    </row>
    <row r="142661" spans="25:25" x14ac:dyDescent="0.25">
      <c r="Y142661" s="109"/>
    </row>
    <row r="142662" spans="25:25" x14ac:dyDescent="0.25">
      <c r="Y142662" s="109"/>
    </row>
    <row r="142663" spans="25:25" x14ac:dyDescent="0.25">
      <c r="Y142663" s="109"/>
    </row>
    <row r="142664" spans="25:25" x14ac:dyDescent="0.25">
      <c r="Y142664" s="109"/>
    </row>
    <row r="142665" spans="25:25" x14ac:dyDescent="0.25">
      <c r="Y142665" s="109"/>
    </row>
    <row r="142666" spans="25:25" x14ac:dyDescent="0.25">
      <c r="Y142666" s="109"/>
    </row>
    <row r="142667" spans="25:25" x14ac:dyDescent="0.25">
      <c r="Y142667" s="109"/>
    </row>
    <row r="142668" spans="25:25" x14ac:dyDescent="0.25">
      <c r="Y142668" s="109"/>
    </row>
    <row r="142669" spans="25:25" x14ac:dyDescent="0.25">
      <c r="Y142669" s="109"/>
    </row>
    <row r="142670" spans="25:25" x14ac:dyDescent="0.25">
      <c r="Y142670" s="109"/>
    </row>
    <row r="142671" spans="25:25" x14ac:dyDescent="0.25">
      <c r="Y142671" s="109"/>
    </row>
    <row r="142672" spans="25:25" x14ac:dyDescent="0.25">
      <c r="Y142672" s="109"/>
    </row>
    <row r="142673" spans="25:25" x14ac:dyDescent="0.25">
      <c r="Y142673" s="109"/>
    </row>
    <row r="142674" spans="25:25" x14ac:dyDescent="0.25">
      <c r="Y142674" s="109"/>
    </row>
    <row r="142675" spans="25:25" x14ac:dyDescent="0.25">
      <c r="Y142675" s="109"/>
    </row>
    <row r="142676" spans="25:25" x14ac:dyDescent="0.25">
      <c r="Y142676" s="109"/>
    </row>
    <row r="142677" spans="25:25" x14ac:dyDescent="0.25">
      <c r="Y142677" s="109"/>
    </row>
    <row r="142678" spans="25:25" x14ac:dyDescent="0.25">
      <c r="Y142678" s="109"/>
    </row>
    <row r="142679" spans="25:25" x14ac:dyDescent="0.25">
      <c r="Y142679" s="109"/>
    </row>
    <row r="142680" spans="25:25" x14ac:dyDescent="0.25">
      <c r="Y142680" s="109"/>
    </row>
    <row r="142681" spans="25:25" x14ac:dyDescent="0.25">
      <c r="Y142681" s="109"/>
    </row>
    <row r="142682" spans="25:25" x14ac:dyDescent="0.25">
      <c r="Y142682" s="109"/>
    </row>
    <row r="142683" spans="25:25" x14ac:dyDescent="0.25">
      <c r="Y142683" s="109"/>
    </row>
    <row r="142684" spans="25:25" x14ac:dyDescent="0.25">
      <c r="Y142684" s="109"/>
    </row>
    <row r="142685" spans="25:25" x14ac:dyDescent="0.25">
      <c r="Y142685" s="109"/>
    </row>
    <row r="142686" spans="25:25" x14ac:dyDescent="0.25">
      <c r="Y142686" s="109"/>
    </row>
    <row r="142687" spans="25:25" x14ac:dyDescent="0.25">
      <c r="Y142687" s="109"/>
    </row>
    <row r="142688" spans="25:25" x14ac:dyDescent="0.25">
      <c r="Y142688" s="109"/>
    </row>
    <row r="142689" spans="25:25" x14ac:dyDescent="0.25">
      <c r="Y142689" s="109"/>
    </row>
    <row r="142690" spans="25:25" x14ac:dyDescent="0.25">
      <c r="Y142690" s="109"/>
    </row>
    <row r="142691" spans="25:25" x14ac:dyDescent="0.25">
      <c r="Y142691" s="109"/>
    </row>
    <row r="142692" spans="25:25" x14ac:dyDescent="0.25">
      <c r="Y142692" s="109"/>
    </row>
    <row r="142693" spans="25:25" x14ac:dyDescent="0.25">
      <c r="Y142693" s="109"/>
    </row>
    <row r="142694" spans="25:25" x14ac:dyDescent="0.25">
      <c r="Y142694" s="109"/>
    </row>
    <row r="142695" spans="25:25" x14ac:dyDescent="0.25">
      <c r="Y142695" s="109"/>
    </row>
    <row r="142696" spans="25:25" x14ac:dyDescent="0.25">
      <c r="Y142696" s="109"/>
    </row>
    <row r="142697" spans="25:25" x14ac:dyDescent="0.25">
      <c r="Y142697" s="109"/>
    </row>
    <row r="142698" spans="25:25" x14ac:dyDescent="0.25">
      <c r="Y142698" s="109"/>
    </row>
    <row r="142699" spans="25:25" x14ac:dyDescent="0.25">
      <c r="Y142699" s="109"/>
    </row>
    <row r="142700" spans="25:25" x14ac:dyDescent="0.25">
      <c r="Y142700" s="109"/>
    </row>
    <row r="142701" spans="25:25" x14ac:dyDescent="0.25">
      <c r="Y142701" s="109"/>
    </row>
    <row r="142702" spans="25:25" x14ac:dyDescent="0.25">
      <c r="Y142702" s="109"/>
    </row>
    <row r="142703" spans="25:25" x14ac:dyDescent="0.25">
      <c r="Y142703" s="109"/>
    </row>
    <row r="142704" spans="25:25" x14ac:dyDescent="0.25">
      <c r="Y142704" s="109"/>
    </row>
    <row r="142705" spans="25:25" x14ac:dyDescent="0.25">
      <c r="Y142705" s="109"/>
    </row>
    <row r="142706" spans="25:25" x14ac:dyDescent="0.25">
      <c r="Y142706" s="109"/>
    </row>
    <row r="142707" spans="25:25" x14ac:dyDescent="0.25">
      <c r="Y142707" s="109"/>
    </row>
    <row r="142708" spans="25:25" x14ac:dyDescent="0.25">
      <c r="Y142708" s="109"/>
    </row>
    <row r="142709" spans="25:25" x14ac:dyDescent="0.25">
      <c r="Y142709" s="109"/>
    </row>
    <row r="142710" spans="25:25" x14ac:dyDescent="0.25">
      <c r="Y142710" s="109"/>
    </row>
    <row r="142711" spans="25:25" x14ac:dyDescent="0.25">
      <c r="Y142711" s="109"/>
    </row>
    <row r="142712" spans="25:25" x14ac:dyDescent="0.25">
      <c r="Y142712" s="109"/>
    </row>
    <row r="142713" spans="25:25" x14ac:dyDescent="0.25">
      <c r="Y142713" s="109"/>
    </row>
    <row r="142714" spans="25:25" x14ac:dyDescent="0.25">
      <c r="Y142714" s="109"/>
    </row>
    <row r="142715" spans="25:25" x14ac:dyDescent="0.25">
      <c r="Y142715" s="109"/>
    </row>
    <row r="142716" spans="25:25" x14ac:dyDescent="0.25">
      <c r="Y142716" s="109"/>
    </row>
    <row r="142717" spans="25:25" x14ac:dyDescent="0.25">
      <c r="Y142717" s="109"/>
    </row>
    <row r="142718" spans="25:25" x14ac:dyDescent="0.25">
      <c r="Y142718" s="109"/>
    </row>
    <row r="142719" spans="25:25" x14ac:dyDescent="0.25">
      <c r="Y142719" s="109"/>
    </row>
    <row r="142720" spans="25:25" x14ac:dyDescent="0.25">
      <c r="Y142720" s="109"/>
    </row>
    <row r="142721" spans="25:25" x14ac:dyDescent="0.25">
      <c r="Y142721" s="109"/>
    </row>
    <row r="142722" spans="25:25" x14ac:dyDescent="0.25">
      <c r="Y142722" s="109"/>
    </row>
    <row r="142723" spans="25:25" x14ac:dyDescent="0.25">
      <c r="Y142723" s="109"/>
    </row>
    <row r="142724" spans="25:25" x14ac:dyDescent="0.25">
      <c r="Y142724" s="109"/>
    </row>
    <row r="142725" spans="25:25" x14ac:dyDescent="0.25">
      <c r="Y142725" s="109"/>
    </row>
    <row r="142726" spans="25:25" x14ac:dyDescent="0.25">
      <c r="Y142726" s="109"/>
    </row>
    <row r="142727" spans="25:25" x14ac:dyDescent="0.25">
      <c r="Y142727" s="109"/>
    </row>
    <row r="142728" spans="25:25" x14ac:dyDescent="0.25">
      <c r="Y142728" s="109"/>
    </row>
    <row r="142729" spans="25:25" x14ac:dyDescent="0.25">
      <c r="Y142729" s="109"/>
    </row>
    <row r="142730" spans="25:25" x14ac:dyDescent="0.25">
      <c r="Y142730" s="109"/>
    </row>
    <row r="142731" spans="25:25" x14ac:dyDescent="0.25">
      <c r="Y142731" s="109"/>
    </row>
    <row r="142732" spans="25:25" x14ac:dyDescent="0.25">
      <c r="Y142732" s="109"/>
    </row>
    <row r="142733" spans="25:25" x14ac:dyDescent="0.25">
      <c r="Y142733" s="109"/>
    </row>
    <row r="142734" spans="25:25" x14ac:dyDescent="0.25">
      <c r="Y142734" s="109"/>
    </row>
    <row r="142735" spans="25:25" x14ac:dyDescent="0.25">
      <c r="Y142735" s="109"/>
    </row>
    <row r="142736" spans="25:25" x14ac:dyDescent="0.25">
      <c r="Y142736" s="109"/>
    </row>
    <row r="142737" spans="25:25" x14ac:dyDescent="0.25">
      <c r="Y142737" s="109"/>
    </row>
    <row r="142738" spans="25:25" x14ac:dyDescent="0.25">
      <c r="Y142738" s="109"/>
    </row>
    <row r="142739" spans="25:25" x14ac:dyDescent="0.25">
      <c r="Y142739" s="109"/>
    </row>
    <row r="142740" spans="25:25" x14ac:dyDescent="0.25">
      <c r="Y142740" s="109"/>
    </row>
    <row r="142741" spans="25:25" x14ac:dyDescent="0.25">
      <c r="Y142741" s="109"/>
    </row>
    <row r="142742" spans="25:25" x14ac:dyDescent="0.25">
      <c r="Y142742" s="109"/>
    </row>
    <row r="142743" spans="25:25" x14ac:dyDescent="0.25">
      <c r="Y142743" s="109"/>
    </row>
    <row r="142744" spans="25:25" x14ac:dyDescent="0.25">
      <c r="Y142744" s="109"/>
    </row>
    <row r="142745" spans="25:25" x14ac:dyDescent="0.25">
      <c r="Y142745" s="109"/>
    </row>
    <row r="142746" spans="25:25" x14ac:dyDescent="0.25">
      <c r="Y142746" s="109"/>
    </row>
    <row r="142747" spans="25:25" x14ac:dyDescent="0.25">
      <c r="Y142747" s="109"/>
    </row>
    <row r="142748" spans="25:25" x14ac:dyDescent="0.25">
      <c r="Y142748" s="109"/>
    </row>
    <row r="142749" spans="25:25" x14ac:dyDescent="0.25">
      <c r="Y142749" s="109"/>
    </row>
    <row r="142750" spans="25:25" x14ac:dyDescent="0.25">
      <c r="Y142750" s="109"/>
    </row>
    <row r="142751" spans="25:25" x14ac:dyDescent="0.25">
      <c r="Y142751" s="109"/>
    </row>
    <row r="142752" spans="25:25" x14ac:dyDescent="0.25">
      <c r="Y142752" s="109"/>
    </row>
    <row r="142753" spans="25:25" x14ac:dyDescent="0.25">
      <c r="Y142753" s="109"/>
    </row>
    <row r="142754" spans="25:25" x14ac:dyDescent="0.25">
      <c r="Y142754" s="109"/>
    </row>
    <row r="142755" spans="25:25" x14ac:dyDescent="0.25">
      <c r="Y142755" s="109"/>
    </row>
    <row r="142756" spans="25:25" x14ac:dyDescent="0.25">
      <c r="Y142756" s="109"/>
    </row>
    <row r="142757" spans="25:25" x14ac:dyDescent="0.25">
      <c r="Y142757" s="109"/>
    </row>
    <row r="142758" spans="25:25" x14ac:dyDescent="0.25">
      <c r="Y142758" s="109"/>
    </row>
    <row r="142759" spans="25:25" x14ac:dyDescent="0.25">
      <c r="Y142759" s="109"/>
    </row>
    <row r="142760" spans="25:25" x14ac:dyDescent="0.25">
      <c r="Y142760" s="109"/>
    </row>
    <row r="142761" spans="25:25" x14ac:dyDescent="0.25">
      <c r="Y142761" s="109"/>
    </row>
    <row r="142762" spans="25:25" x14ac:dyDescent="0.25">
      <c r="Y142762" s="109"/>
    </row>
    <row r="142763" spans="25:25" x14ac:dyDescent="0.25">
      <c r="Y142763" s="109"/>
    </row>
    <row r="142764" spans="25:25" x14ac:dyDescent="0.25">
      <c r="Y142764" s="109"/>
    </row>
    <row r="142765" spans="25:25" x14ac:dyDescent="0.25">
      <c r="Y142765" s="109"/>
    </row>
    <row r="142766" spans="25:25" x14ac:dyDescent="0.25">
      <c r="Y142766" s="109"/>
    </row>
    <row r="142767" spans="25:25" x14ac:dyDescent="0.25">
      <c r="Y142767" s="109"/>
    </row>
    <row r="142768" spans="25:25" x14ac:dyDescent="0.25">
      <c r="Y142768" s="109"/>
    </row>
    <row r="142769" spans="25:25" x14ac:dyDescent="0.25">
      <c r="Y142769" s="109"/>
    </row>
    <row r="142770" spans="25:25" x14ac:dyDescent="0.25">
      <c r="Y142770" s="109"/>
    </row>
    <row r="142771" spans="25:25" x14ac:dyDescent="0.25">
      <c r="Y142771" s="109"/>
    </row>
    <row r="142772" spans="25:25" x14ac:dyDescent="0.25">
      <c r="Y142772" s="109"/>
    </row>
    <row r="142773" spans="25:25" x14ac:dyDescent="0.25">
      <c r="Y142773" s="109"/>
    </row>
    <row r="142774" spans="25:25" x14ac:dyDescent="0.25">
      <c r="Y142774" s="109"/>
    </row>
    <row r="142775" spans="25:25" x14ac:dyDescent="0.25">
      <c r="Y142775" s="109"/>
    </row>
    <row r="142776" spans="25:25" x14ac:dyDescent="0.25">
      <c r="Y142776" s="109"/>
    </row>
    <row r="142777" spans="25:25" x14ac:dyDescent="0.25">
      <c r="Y142777" s="109"/>
    </row>
    <row r="142778" spans="25:25" x14ac:dyDescent="0.25">
      <c r="Y142778" s="109"/>
    </row>
    <row r="142779" spans="25:25" x14ac:dyDescent="0.25">
      <c r="Y142779" s="109"/>
    </row>
    <row r="142780" spans="25:25" x14ac:dyDescent="0.25">
      <c r="Y142780" s="109"/>
    </row>
    <row r="142781" spans="25:25" x14ac:dyDescent="0.25">
      <c r="Y142781" s="109"/>
    </row>
    <row r="142782" spans="25:25" x14ac:dyDescent="0.25">
      <c r="Y142782" s="109"/>
    </row>
    <row r="142783" spans="25:25" x14ac:dyDescent="0.25">
      <c r="Y142783" s="109"/>
    </row>
    <row r="142784" spans="25:25" x14ac:dyDescent="0.25">
      <c r="Y142784" s="109"/>
    </row>
    <row r="142785" spans="25:25" x14ac:dyDescent="0.25">
      <c r="Y142785" s="109"/>
    </row>
    <row r="142786" spans="25:25" x14ac:dyDescent="0.25">
      <c r="Y142786" s="109"/>
    </row>
    <row r="142787" spans="25:25" x14ac:dyDescent="0.25">
      <c r="Y142787" s="109"/>
    </row>
    <row r="142788" spans="25:25" x14ac:dyDescent="0.25">
      <c r="Y142788" s="109"/>
    </row>
    <row r="142789" spans="25:25" x14ac:dyDescent="0.25">
      <c r="Y142789" s="109"/>
    </row>
    <row r="142790" spans="25:25" x14ac:dyDescent="0.25">
      <c r="Y142790" s="109"/>
    </row>
    <row r="142791" spans="25:25" x14ac:dyDescent="0.25">
      <c r="Y142791" s="109"/>
    </row>
    <row r="142792" spans="25:25" x14ac:dyDescent="0.25">
      <c r="Y142792" s="109"/>
    </row>
    <row r="142793" spans="25:25" x14ac:dyDescent="0.25">
      <c r="Y142793" s="109"/>
    </row>
    <row r="142794" spans="25:25" x14ac:dyDescent="0.25">
      <c r="Y142794" s="109"/>
    </row>
    <row r="142795" spans="25:25" x14ac:dyDescent="0.25">
      <c r="Y142795" s="109"/>
    </row>
    <row r="142796" spans="25:25" x14ac:dyDescent="0.25">
      <c r="Y142796" s="109"/>
    </row>
    <row r="142797" spans="25:25" x14ac:dyDescent="0.25">
      <c r="Y142797" s="109"/>
    </row>
    <row r="142798" spans="25:25" x14ac:dyDescent="0.25">
      <c r="Y142798" s="109"/>
    </row>
    <row r="142799" spans="25:25" x14ac:dyDescent="0.25">
      <c r="Y142799" s="109"/>
    </row>
    <row r="142800" spans="25:25" x14ac:dyDescent="0.25">
      <c r="Y142800" s="109"/>
    </row>
    <row r="142801" spans="25:25" x14ac:dyDescent="0.25">
      <c r="Y142801" s="109"/>
    </row>
    <row r="142802" spans="25:25" x14ac:dyDescent="0.25">
      <c r="Y142802" s="109"/>
    </row>
    <row r="142803" spans="25:25" x14ac:dyDescent="0.25">
      <c r="Y142803" s="109"/>
    </row>
    <row r="142804" spans="25:25" x14ac:dyDescent="0.25">
      <c r="Y142804" s="109"/>
    </row>
    <row r="142805" spans="25:25" x14ac:dyDescent="0.25">
      <c r="Y142805" s="109"/>
    </row>
    <row r="142806" spans="25:25" x14ac:dyDescent="0.25">
      <c r="Y142806" s="109"/>
    </row>
    <row r="142807" spans="25:25" x14ac:dyDescent="0.25">
      <c r="Y142807" s="109"/>
    </row>
    <row r="142808" spans="25:25" x14ac:dyDescent="0.25">
      <c r="Y142808" s="109"/>
    </row>
    <row r="142809" spans="25:25" x14ac:dyDescent="0.25">
      <c r="Y142809" s="109"/>
    </row>
    <row r="142810" spans="25:25" x14ac:dyDescent="0.25">
      <c r="Y142810" s="109"/>
    </row>
    <row r="142811" spans="25:25" x14ac:dyDescent="0.25">
      <c r="Y142811" s="109"/>
    </row>
    <row r="142812" spans="25:25" x14ac:dyDescent="0.25">
      <c r="Y142812" s="109"/>
    </row>
    <row r="142813" spans="25:25" x14ac:dyDescent="0.25">
      <c r="Y142813" s="109"/>
    </row>
    <row r="142814" spans="25:25" x14ac:dyDescent="0.25">
      <c r="Y142814" s="109"/>
    </row>
    <row r="142815" spans="25:25" x14ac:dyDescent="0.25">
      <c r="Y142815" s="109"/>
    </row>
    <row r="142816" spans="25:25" x14ac:dyDescent="0.25">
      <c r="Y142816" s="109"/>
    </row>
    <row r="142817" spans="25:25" x14ac:dyDescent="0.25">
      <c r="Y142817" s="109"/>
    </row>
    <row r="142818" spans="25:25" x14ac:dyDescent="0.25">
      <c r="Y142818" s="109"/>
    </row>
    <row r="142819" spans="25:25" x14ac:dyDescent="0.25">
      <c r="Y142819" s="109"/>
    </row>
    <row r="142820" spans="25:25" x14ac:dyDescent="0.25">
      <c r="Y142820" s="109"/>
    </row>
    <row r="142821" spans="25:25" x14ac:dyDescent="0.25">
      <c r="Y142821" s="109"/>
    </row>
    <row r="142822" spans="25:25" x14ac:dyDescent="0.25">
      <c r="Y142822" s="109"/>
    </row>
    <row r="142823" spans="25:25" x14ac:dyDescent="0.25">
      <c r="Y142823" s="109"/>
    </row>
    <row r="142824" spans="25:25" x14ac:dyDescent="0.25">
      <c r="Y142824" s="109"/>
    </row>
    <row r="142825" spans="25:25" x14ac:dyDescent="0.25">
      <c r="Y142825" s="109"/>
    </row>
    <row r="142826" spans="25:25" x14ac:dyDescent="0.25">
      <c r="Y142826" s="109"/>
    </row>
    <row r="142827" spans="25:25" x14ac:dyDescent="0.25">
      <c r="Y142827" s="109"/>
    </row>
    <row r="142828" spans="25:25" x14ac:dyDescent="0.25">
      <c r="Y142828" s="109"/>
    </row>
    <row r="142829" spans="25:25" x14ac:dyDescent="0.25">
      <c r="Y142829" s="109"/>
    </row>
    <row r="142830" spans="25:25" x14ac:dyDescent="0.25">
      <c r="Y142830" s="109"/>
    </row>
    <row r="142831" spans="25:25" x14ac:dyDescent="0.25">
      <c r="Y142831" s="109"/>
    </row>
    <row r="142832" spans="25:25" x14ac:dyDescent="0.25">
      <c r="Y142832" s="109"/>
    </row>
    <row r="142833" spans="25:25" x14ac:dyDescent="0.25">
      <c r="Y142833" s="109"/>
    </row>
    <row r="142834" spans="25:25" x14ac:dyDescent="0.25">
      <c r="Y142834" s="109"/>
    </row>
    <row r="142835" spans="25:25" x14ac:dyDescent="0.25">
      <c r="Y142835" s="109"/>
    </row>
    <row r="142836" spans="25:25" x14ac:dyDescent="0.25">
      <c r="Y142836" s="109"/>
    </row>
    <row r="142837" spans="25:25" x14ac:dyDescent="0.25">
      <c r="Y142837" s="109"/>
    </row>
    <row r="142838" spans="25:25" x14ac:dyDescent="0.25">
      <c r="Y142838" s="109"/>
    </row>
    <row r="142839" spans="25:25" x14ac:dyDescent="0.25">
      <c r="Y142839" s="109"/>
    </row>
    <row r="142840" spans="25:25" x14ac:dyDescent="0.25">
      <c r="Y142840" s="109"/>
    </row>
    <row r="142841" spans="25:25" x14ac:dyDescent="0.25">
      <c r="Y142841" s="109"/>
    </row>
    <row r="142842" spans="25:25" x14ac:dyDescent="0.25">
      <c r="Y142842" s="109"/>
    </row>
    <row r="142843" spans="25:25" x14ac:dyDescent="0.25">
      <c r="Y142843" s="109"/>
    </row>
    <row r="142844" spans="25:25" x14ac:dyDescent="0.25">
      <c r="Y142844" s="109"/>
    </row>
    <row r="142845" spans="25:25" x14ac:dyDescent="0.25">
      <c r="Y142845" s="109"/>
    </row>
    <row r="142846" spans="25:25" x14ac:dyDescent="0.25">
      <c r="Y142846" s="109"/>
    </row>
    <row r="142847" spans="25:25" x14ac:dyDescent="0.25">
      <c r="Y142847" s="109"/>
    </row>
    <row r="142848" spans="25:25" x14ac:dyDescent="0.25">
      <c r="Y142848" s="109"/>
    </row>
    <row r="142849" spans="25:25" x14ac:dyDescent="0.25">
      <c r="Y142849" s="109"/>
    </row>
    <row r="142850" spans="25:25" x14ac:dyDescent="0.25">
      <c r="Y142850" s="109"/>
    </row>
    <row r="142851" spans="25:25" x14ac:dyDescent="0.25">
      <c r="Y142851" s="109"/>
    </row>
    <row r="142852" spans="25:25" x14ac:dyDescent="0.25">
      <c r="Y142852" s="109"/>
    </row>
    <row r="142853" spans="25:25" x14ac:dyDescent="0.25">
      <c r="Y142853" s="109"/>
    </row>
    <row r="142854" spans="25:25" x14ac:dyDescent="0.25">
      <c r="Y142854" s="109"/>
    </row>
    <row r="142855" spans="25:25" x14ac:dyDescent="0.25">
      <c r="Y142855" s="109"/>
    </row>
    <row r="142856" spans="25:25" x14ac:dyDescent="0.25">
      <c r="Y142856" s="109"/>
    </row>
    <row r="142857" spans="25:25" x14ac:dyDescent="0.25">
      <c r="Y142857" s="109"/>
    </row>
    <row r="142858" spans="25:25" x14ac:dyDescent="0.25">
      <c r="Y142858" s="109"/>
    </row>
    <row r="142859" spans="25:25" x14ac:dyDescent="0.25">
      <c r="Y142859" s="109"/>
    </row>
    <row r="142860" spans="25:25" x14ac:dyDescent="0.25">
      <c r="Y142860" s="109"/>
    </row>
    <row r="142861" spans="25:25" x14ac:dyDescent="0.25">
      <c r="Y142861" s="109"/>
    </row>
    <row r="142862" spans="25:25" x14ac:dyDescent="0.25">
      <c r="Y142862" s="109"/>
    </row>
    <row r="142863" spans="25:25" x14ac:dyDescent="0.25">
      <c r="Y142863" s="109"/>
    </row>
    <row r="142864" spans="25:25" x14ac:dyDescent="0.25">
      <c r="Y142864" s="109"/>
    </row>
    <row r="142865" spans="25:25" x14ac:dyDescent="0.25">
      <c r="Y142865" s="109"/>
    </row>
    <row r="142866" spans="25:25" x14ac:dyDescent="0.25">
      <c r="Y142866" s="109"/>
    </row>
    <row r="142867" spans="25:25" x14ac:dyDescent="0.25">
      <c r="Y142867" s="109"/>
    </row>
    <row r="142868" spans="25:25" x14ac:dyDescent="0.25">
      <c r="Y142868" s="109"/>
    </row>
    <row r="142869" spans="25:25" x14ac:dyDescent="0.25">
      <c r="Y142869" s="109"/>
    </row>
    <row r="142870" spans="25:25" x14ac:dyDescent="0.25">
      <c r="Y142870" s="109"/>
    </row>
    <row r="142871" spans="25:25" x14ac:dyDescent="0.25">
      <c r="Y142871" s="109"/>
    </row>
    <row r="142872" spans="25:25" x14ac:dyDescent="0.25">
      <c r="Y142872" s="109"/>
    </row>
    <row r="142873" spans="25:25" x14ac:dyDescent="0.25">
      <c r="Y142873" s="109"/>
    </row>
    <row r="142874" spans="25:25" x14ac:dyDescent="0.25">
      <c r="Y142874" s="109"/>
    </row>
    <row r="142875" spans="25:25" x14ac:dyDescent="0.25">
      <c r="Y142875" s="109"/>
    </row>
    <row r="142876" spans="25:25" x14ac:dyDescent="0.25">
      <c r="Y142876" s="109"/>
    </row>
    <row r="142877" spans="25:25" x14ac:dyDescent="0.25">
      <c r="Y142877" s="109"/>
    </row>
    <row r="142878" spans="25:25" x14ac:dyDescent="0.25">
      <c r="Y142878" s="109"/>
    </row>
    <row r="142879" spans="25:25" x14ac:dyDescent="0.25">
      <c r="Y142879" s="109"/>
    </row>
    <row r="142880" spans="25:25" x14ac:dyDescent="0.25">
      <c r="Y142880" s="109"/>
    </row>
    <row r="142881" spans="25:25" x14ac:dyDescent="0.25">
      <c r="Y142881" s="109"/>
    </row>
    <row r="142882" spans="25:25" x14ac:dyDescent="0.25">
      <c r="Y142882" s="109"/>
    </row>
    <row r="142883" spans="25:25" x14ac:dyDescent="0.25">
      <c r="Y142883" s="109"/>
    </row>
    <row r="142884" spans="25:25" x14ac:dyDescent="0.25">
      <c r="Y142884" s="109"/>
    </row>
    <row r="142885" spans="25:25" x14ac:dyDescent="0.25">
      <c r="Y142885" s="109"/>
    </row>
    <row r="142886" spans="25:25" x14ac:dyDescent="0.25">
      <c r="Y142886" s="109"/>
    </row>
    <row r="142887" spans="25:25" x14ac:dyDescent="0.25">
      <c r="Y142887" s="109"/>
    </row>
    <row r="142888" spans="25:25" x14ac:dyDescent="0.25">
      <c r="Y142888" s="109"/>
    </row>
    <row r="142889" spans="25:25" x14ac:dyDescent="0.25">
      <c r="Y142889" s="109"/>
    </row>
    <row r="142890" spans="25:25" x14ac:dyDescent="0.25">
      <c r="Y142890" s="109"/>
    </row>
    <row r="142891" spans="25:25" x14ac:dyDescent="0.25">
      <c r="Y142891" s="109"/>
    </row>
    <row r="142892" spans="25:25" x14ac:dyDescent="0.25">
      <c r="Y142892" s="109"/>
    </row>
    <row r="142893" spans="25:25" x14ac:dyDescent="0.25">
      <c r="Y142893" s="109"/>
    </row>
    <row r="142894" spans="25:25" x14ac:dyDescent="0.25">
      <c r="Y142894" s="109"/>
    </row>
    <row r="142895" spans="25:25" x14ac:dyDescent="0.25">
      <c r="Y142895" s="109"/>
    </row>
    <row r="142896" spans="25:25" x14ac:dyDescent="0.25">
      <c r="Y142896" s="109"/>
    </row>
    <row r="142897" spans="25:25" x14ac:dyDescent="0.25">
      <c r="Y142897" s="109"/>
    </row>
    <row r="142898" spans="25:25" x14ac:dyDescent="0.25">
      <c r="Y142898" s="109"/>
    </row>
    <row r="142899" spans="25:25" x14ac:dyDescent="0.25">
      <c r="Y142899" s="109"/>
    </row>
    <row r="142900" spans="25:25" x14ac:dyDescent="0.25">
      <c r="Y142900" s="109"/>
    </row>
    <row r="142901" spans="25:25" x14ac:dyDescent="0.25">
      <c r="Y142901" s="109"/>
    </row>
    <row r="142902" spans="25:25" x14ac:dyDescent="0.25">
      <c r="Y142902" s="109"/>
    </row>
    <row r="142903" spans="25:25" x14ac:dyDescent="0.25">
      <c r="Y142903" s="109"/>
    </row>
    <row r="142904" spans="25:25" x14ac:dyDescent="0.25">
      <c r="Y142904" s="109"/>
    </row>
    <row r="142905" spans="25:25" x14ac:dyDescent="0.25">
      <c r="Y142905" s="109"/>
    </row>
    <row r="142906" spans="25:25" x14ac:dyDescent="0.25">
      <c r="Y142906" s="109"/>
    </row>
    <row r="142907" spans="25:25" x14ac:dyDescent="0.25">
      <c r="Y142907" s="109"/>
    </row>
    <row r="142908" spans="25:25" x14ac:dyDescent="0.25">
      <c r="Y142908" s="109"/>
    </row>
    <row r="142909" spans="25:25" x14ac:dyDescent="0.25">
      <c r="Y142909" s="109"/>
    </row>
    <row r="142910" spans="25:25" x14ac:dyDescent="0.25">
      <c r="Y142910" s="109"/>
    </row>
    <row r="142911" spans="25:25" x14ac:dyDescent="0.25">
      <c r="Y142911" s="109"/>
    </row>
    <row r="142912" spans="25:25" x14ac:dyDescent="0.25">
      <c r="Y142912" s="109"/>
    </row>
    <row r="142913" spans="25:25" x14ac:dyDescent="0.25">
      <c r="Y142913" s="109"/>
    </row>
    <row r="142914" spans="25:25" x14ac:dyDescent="0.25">
      <c r="Y142914" s="109"/>
    </row>
    <row r="142915" spans="25:25" x14ac:dyDescent="0.25">
      <c r="Y142915" s="109"/>
    </row>
    <row r="142916" spans="25:25" x14ac:dyDescent="0.25">
      <c r="Y142916" s="109"/>
    </row>
    <row r="142917" spans="25:25" x14ac:dyDescent="0.25">
      <c r="Y142917" s="109"/>
    </row>
    <row r="142918" spans="25:25" x14ac:dyDescent="0.25">
      <c r="Y142918" s="109"/>
    </row>
    <row r="142919" spans="25:25" x14ac:dyDescent="0.25">
      <c r="Y142919" s="109"/>
    </row>
    <row r="142920" spans="25:25" x14ac:dyDescent="0.25">
      <c r="Y142920" s="109"/>
    </row>
    <row r="142921" spans="25:25" x14ac:dyDescent="0.25">
      <c r="Y142921" s="109"/>
    </row>
    <row r="142922" spans="25:25" x14ac:dyDescent="0.25">
      <c r="Y142922" s="109"/>
    </row>
    <row r="142923" spans="25:25" x14ac:dyDescent="0.25">
      <c r="Y142923" s="109"/>
    </row>
    <row r="142924" spans="25:25" x14ac:dyDescent="0.25">
      <c r="Y142924" s="109"/>
    </row>
    <row r="142925" spans="25:25" x14ac:dyDescent="0.25">
      <c r="Y142925" s="109"/>
    </row>
    <row r="142926" spans="25:25" x14ac:dyDescent="0.25">
      <c r="Y142926" s="109"/>
    </row>
    <row r="142927" spans="25:25" x14ac:dyDescent="0.25">
      <c r="Y142927" s="109"/>
    </row>
    <row r="142928" spans="25:25" x14ac:dyDescent="0.25">
      <c r="Y142928" s="109"/>
    </row>
    <row r="142929" spans="25:25" x14ac:dyDescent="0.25">
      <c r="Y142929" s="109"/>
    </row>
    <row r="142930" spans="25:25" x14ac:dyDescent="0.25">
      <c r="Y142930" s="109"/>
    </row>
    <row r="142931" spans="25:25" x14ac:dyDescent="0.25">
      <c r="Y142931" s="109"/>
    </row>
    <row r="142932" spans="25:25" x14ac:dyDescent="0.25">
      <c r="Y142932" s="109"/>
    </row>
    <row r="142933" spans="25:25" x14ac:dyDescent="0.25">
      <c r="Y142933" s="109"/>
    </row>
    <row r="142934" spans="25:25" x14ac:dyDescent="0.25">
      <c r="Y142934" s="109"/>
    </row>
    <row r="142935" spans="25:25" x14ac:dyDescent="0.25">
      <c r="Y142935" s="109"/>
    </row>
    <row r="142936" spans="25:25" x14ac:dyDescent="0.25">
      <c r="Y142936" s="109"/>
    </row>
    <row r="142937" spans="25:25" x14ac:dyDescent="0.25">
      <c r="Y142937" s="109"/>
    </row>
    <row r="142938" spans="25:25" x14ac:dyDescent="0.25">
      <c r="Y142938" s="109"/>
    </row>
    <row r="142939" spans="25:25" x14ac:dyDescent="0.25">
      <c r="Y142939" s="109"/>
    </row>
    <row r="142940" spans="25:25" x14ac:dyDescent="0.25">
      <c r="Y142940" s="109"/>
    </row>
    <row r="142941" spans="25:25" x14ac:dyDescent="0.25">
      <c r="Y142941" s="109"/>
    </row>
    <row r="142942" spans="25:25" x14ac:dyDescent="0.25">
      <c r="Y142942" s="109"/>
    </row>
    <row r="142943" spans="25:25" x14ac:dyDescent="0.25">
      <c r="Y142943" s="109"/>
    </row>
    <row r="142944" spans="25:25" x14ac:dyDescent="0.25">
      <c r="Y142944" s="109"/>
    </row>
    <row r="142945" spans="25:25" x14ac:dyDescent="0.25">
      <c r="Y142945" s="109"/>
    </row>
    <row r="142946" spans="25:25" x14ac:dyDescent="0.25">
      <c r="Y142946" s="109"/>
    </row>
    <row r="142947" spans="25:25" x14ac:dyDescent="0.25">
      <c r="Y142947" s="109"/>
    </row>
    <row r="142948" spans="25:25" x14ac:dyDescent="0.25">
      <c r="Y142948" s="109"/>
    </row>
    <row r="142949" spans="25:25" x14ac:dyDescent="0.25">
      <c r="Y142949" s="109"/>
    </row>
    <row r="142950" spans="25:25" x14ac:dyDescent="0.25">
      <c r="Y142950" s="109"/>
    </row>
    <row r="142951" spans="25:25" x14ac:dyDescent="0.25">
      <c r="Y142951" s="109"/>
    </row>
    <row r="142952" spans="25:25" x14ac:dyDescent="0.25">
      <c r="Y142952" s="109"/>
    </row>
    <row r="142953" spans="25:25" x14ac:dyDescent="0.25">
      <c r="Y142953" s="109"/>
    </row>
    <row r="142954" spans="25:25" x14ac:dyDescent="0.25">
      <c r="Y142954" s="109"/>
    </row>
    <row r="142955" spans="25:25" x14ac:dyDescent="0.25">
      <c r="Y142955" s="109"/>
    </row>
    <row r="142956" spans="25:25" x14ac:dyDescent="0.25">
      <c r="Y142956" s="109"/>
    </row>
    <row r="142957" spans="25:25" x14ac:dyDescent="0.25">
      <c r="Y142957" s="109"/>
    </row>
    <row r="142958" spans="25:25" x14ac:dyDescent="0.25">
      <c r="Y142958" s="109"/>
    </row>
    <row r="142959" spans="25:25" x14ac:dyDescent="0.25">
      <c r="Y142959" s="109"/>
    </row>
    <row r="142960" spans="25:25" x14ac:dyDescent="0.25">
      <c r="Y142960" s="109"/>
    </row>
    <row r="142961" spans="25:25" x14ac:dyDescent="0.25">
      <c r="Y142961" s="109"/>
    </row>
    <row r="142962" spans="25:25" x14ac:dyDescent="0.25">
      <c r="Y142962" s="109"/>
    </row>
    <row r="142963" spans="25:25" x14ac:dyDescent="0.25">
      <c r="Y142963" s="109"/>
    </row>
    <row r="142964" spans="25:25" x14ac:dyDescent="0.25">
      <c r="Y142964" s="109"/>
    </row>
    <row r="142965" spans="25:25" x14ac:dyDescent="0.25">
      <c r="Y142965" s="109"/>
    </row>
    <row r="142966" spans="25:25" x14ac:dyDescent="0.25">
      <c r="Y142966" s="109"/>
    </row>
    <row r="142967" spans="25:25" x14ac:dyDescent="0.25">
      <c r="Y142967" s="109"/>
    </row>
    <row r="142968" spans="25:25" x14ac:dyDescent="0.25">
      <c r="Y142968" s="109"/>
    </row>
    <row r="142969" spans="25:25" x14ac:dyDescent="0.25">
      <c r="Y142969" s="109"/>
    </row>
    <row r="142970" spans="25:25" x14ac:dyDescent="0.25">
      <c r="Y142970" s="109"/>
    </row>
    <row r="142971" spans="25:25" x14ac:dyDescent="0.25">
      <c r="Y142971" s="109"/>
    </row>
    <row r="142972" spans="25:25" x14ac:dyDescent="0.25">
      <c r="Y142972" s="109"/>
    </row>
    <row r="142973" spans="25:25" x14ac:dyDescent="0.25">
      <c r="Y142973" s="109"/>
    </row>
    <row r="142974" spans="25:25" x14ac:dyDescent="0.25">
      <c r="Y142974" s="109"/>
    </row>
    <row r="142975" spans="25:25" x14ac:dyDescent="0.25">
      <c r="Y142975" s="109"/>
    </row>
    <row r="142976" spans="25:25" x14ac:dyDescent="0.25">
      <c r="Y142976" s="109"/>
    </row>
    <row r="142977" spans="25:25" x14ac:dyDescent="0.25">
      <c r="Y142977" s="109"/>
    </row>
    <row r="142978" spans="25:25" x14ac:dyDescent="0.25">
      <c r="Y142978" s="109"/>
    </row>
    <row r="142979" spans="25:25" x14ac:dyDescent="0.25">
      <c r="Y142979" s="109"/>
    </row>
    <row r="142980" spans="25:25" x14ac:dyDescent="0.25">
      <c r="Y142980" s="109"/>
    </row>
    <row r="142981" spans="25:25" x14ac:dyDescent="0.25">
      <c r="Y142981" s="109"/>
    </row>
    <row r="142982" spans="25:25" x14ac:dyDescent="0.25">
      <c r="Y142982" s="109"/>
    </row>
    <row r="142983" spans="25:25" x14ac:dyDescent="0.25">
      <c r="Y142983" s="109"/>
    </row>
    <row r="142984" spans="25:25" x14ac:dyDescent="0.25">
      <c r="Y142984" s="109"/>
    </row>
    <row r="142985" spans="25:25" x14ac:dyDescent="0.25">
      <c r="Y142985" s="109"/>
    </row>
    <row r="142986" spans="25:25" x14ac:dyDescent="0.25">
      <c r="Y142986" s="109"/>
    </row>
    <row r="142987" spans="25:25" x14ac:dyDescent="0.25">
      <c r="Y142987" s="109"/>
    </row>
    <row r="142988" spans="25:25" x14ac:dyDescent="0.25">
      <c r="Y142988" s="109"/>
    </row>
    <row r="142989" spans="25:25" x14ac:dyDescent="0.25">
      <c r="Y142989" s="109"/>
    </row>
    <row r="142990" spans="25:25" x14ac:dyDescent="0.25">
      <c r="Y142990" s="109"/>
    </row>
    <row r="142991" spans="25:25" x14ac:dyDescent="0.25">
      <c r="Y142991" s="109"/>
    </row>
    <row r="142992" spans="25:25" x14ac:dyDescent="0.25">
      <c r="Y142992" s="109"/>
    </row>
    <row r="142993" spans="25:25" x14ac:dyDescent="0.25">
      <c r="Y142993" s="109"/>
    </row>
    <row r="142994" spans="25:25" x14ac:dyDescent="0.25">
      <c r="Y142994" s="109"/>
    </row>
    <row r="142995" spans="25:25" x14ac:dyDescent="0.25">
      <c r="Y142995" s="109"/>
    </row>
    <row r="142996" spans="25:25" x14ac:dyDescent="0.25">
      <c r="Y142996" s="109"/>
    </row>
    <row r="142997" spans="25:25" x14ac:dyDescent="0.25">
      <c r="Y142997" s="109"/>
    </row>
    <row r="142998" spans="25:25" x14ac:dyDescent="0.25">
      <c r="Y142998" s="109"/>
    </row>
    <row r="142999" spans="25:25" x14ac:dyDescent="0.25">
      <c r="Y142999" s="109"/>
    </row>
    <row r="143000" spans="25:25" x14ac:dyDescent="0.25">
      <c r="Y143000" s="109"/>
    </row>
    <row r="143001" spans="25:25" x14ac:dyDescent="0.25">
      <c r="Y143001" s="109"/>
    </row>
    <row r="143002" spans="25:25" x14ac:dyDescent="0.25">
      <c r="Y143002" s="109"/>
    </row>
    <row r="143003" spans="25:25" x14ac:dyDescent="0.25">
      <c r="Y143003" s="109"/>
    </row>
    <row r="143004" spans="25:25" x14ac:dyDescent="0.25">
      <c r="Y143004" s="109"/>
    </row>
    <row r="143005" spans="25:25" x14ac:dyDescent="0.25">
      <c r="Y143005" s="109"/>
    </row>
    <row r="143006" spans="25:25" x14ac:dyDescent="0.25">
      <c r="Y143006" s="109"/>
    </row>
    <row r="143007" spans="25:25" x14ac:dyDescent="0.25">
      <c r="Y143007" s="109"/>
    </row>
    <row r="143008" spans="25:25" x14ac:dyDescent="0.25">
      <c r="Y143008" s="109"/>
    </row>
    <row r="143009" spans="25:25" x14ac:dyDescent="0.25">
      <c r="Y143009" s="109"/>
    </row>
    <row r="143010" spans="25:25" x14ac:dyDescent="0.25">
      <c r="Y143010" s="109"/>
    </row>
    <row r="143011" spans="25:25" x14ac:dyDescent="0.25">
      <c r="Y143011" s="109"/>
    </row>
    <row r="143012" spans="25:25" x14ac:dyDescent="0.25">
      <c r="Y143012" s="109"/>
    </row>
    <row r="143013" spans="25:25" x14ac:dyDescent="0.25">
      <c r="Y143013" s="109"/>
    </row>
    <row r="143014" spans="25:25" x14ac:dyDescent="0.25">
      <c r="Y143014" s="109"/>
    </row>
    <row r="143015" spans="25:25" x14ac:dyDescent="0.25">
      <c r="Y143015" s="109"/>
    </row>
    <row r="143016" spans="25:25" x14ac:dyDescent="0.25">
      <c r="Y143016" s="109"/>
    </row>
    <row r="143017" spans="25:25" x14ac:dyDescent="0.25">
      <c r="Y143017" s="109"/>
    </row>
    <row r="143018" spans="25:25" x14ac:dyDescent="0.25">
      <c r="Y143018" s="109"/>
    </row>
    <row r="143019" spans="25:25" x14ac:dyDescent="0.25">
      <c r="Y143019" s="109"/>
    </row>
    <row r="143020" spans="25:25" x14ac:dyDescent="0.25">
      <c r="Y143020" s="109"/>
    </row>
    <row r="143021" spans="25:25" x14ac:dyDescent="0.25">
      <c r="Y143021" s="109"/>
    </row>
    <row r="143022" spans="25:25" x14ac:dyDescent="0.25">
      <c r="Y143022" s="109"/>
    </row>
    <row r="143023" spans="25:25" x14ac:dyDescent="0.25">
      <c r="Y143023" s="109"/>
    </row>
    <row r="143024" spans="25:25" x14ac:dyDescent="0.25">
      <c r="Y143024" s="109"/>
    </row>
    <row r="143025" spans="25:25" x14ac:dyDescent="0.25">
      <c r="Y143025" s="109"/>
    </row>
    <row r="143026" spans="25:25" x14ac:dyDescent="0.25">
      <c r="Y143026" s="109"/>
    </row>
    <row r="143027" spans="25:25" x14ac:dyDescent="0.25">
      <c r="Y143027" s="109"/>
    </row>
    <row r="143028" spans="25:25" x14ac:dyDescent="0.25">
      <c r="Y143028" s="109"/>
    </row>
    <row r="143029" spans="25:25" x14ac:dyDescent="0.25">
      <c r="Y143029" s="109"/>
    </row>
    <row r="143030" spans="25:25" x14ac:dyDescent="0.25">
      <c r="Y143030" s="109"/>
    </row>
    <row r="143031" spans="25:25" x14ac:dyDescent="0.25">
      <c r="Y143031" s="109"/>
    </row>
    <row r="143032" spans="25:25" x14ac:dyDescent="0.25">
      <c r="Y143032" s="109"/>
    </row>
    <row r="143033" spans="25:25" x14ac:dyDescent="0.25">
      <c r="Y143033" s="109"/>
    </row>
    <row r="143034" spans="25:25" x14ac:dyDescent="0.25">
      <c r="Y143034" s="109"/>
    </row>
    <row r="143035" spans="25:25" x14ac:dyDescent="0.25">
      <c r="Y143035" s="109"/>
    </row>
    <row r="143036" spans="25:25" x14ac:dyDescent="0.25">
      <c r="Y143036" s="109"/>
    </row>
    <row r="143037" spans="25:25" x14ac:dyDescent="0.25">
      <c r="Y143037" s="109"/>
    </row>
    <row r="143038" spans="25:25" x14ac:dyDescent="0.25">
      <c r="Y143038" s="109"/>
    </row>
    <row r="143039" spans="25:25" x14ac:dyDescent="0.25">
      <c r="Y143039" s="109"/>
    </row>
    <row r="143040" spans="25:25" x14ac:dyDescent="0.25">
      <c r="Y143040" s="109"/>
    </row>
    <row r="143041" spans="25:25" x14ac:dyDescent="0.25">
      <c r="Y143041" s="109"/>
    </row>
    <row r="143042" spans="25:25" x14ac:dyDescent="0.25">
      <c r="Y143042" s="109"/>
    </row>
    <row r="143043" spans="25:25" x14ac:dyDescent="0.25">
      <c r="Y143043" s="109"/>
    </row>
    <row r="143044" spans="25:25" x14ac:dyDescent="0.25">
      <c r="Y143044" s="109"/>
    </row>
    <row r="143045" spans="25:25" x14ac:dyDescent="0.25">
      <c r="Y143045" s="109"/>
    </row>
    <row r="143046" spans="25:25" x14ac:dyDescent="0.25">
      <c r="Y143046" s="109"/>
    </row>
    <row r="143047" spans="25:25" x14ac:dyDescent="0.25">
      <c r="Y143047" s="109"/>
    </row>
    <row r="143048" spans="25:25" x14ac:dyDescent="0.25">
      <c r="Y143048" s="109"/>
    </row>
    <row r="143049" spans="25:25" x14ac:dyDescent="0.25">
      <c r="Y143049" s="109"/>
    </row>
    <row r="143050" spans="25:25" x14ac:dyDescent="0.25">
      <c r="Y143050" s="109"/>
    </row>
    <row r="143051" spans="25:25" x14ac:dyDescent="0.25">
      <c r="Y143051" s="109"/>
    </row>
    <row r="143052" spans="25:25" x14ac:dyDescent="0.25">
      <c r="Y143052" s="109"/>
    </row>
    <row r="143053" spans="25:25" x14ac:dyDescent="0.25">
      <c r="Y143053" s="109"/>
    </row>
    <row r="143054" spans="25:25" x14ac:dyDescent="0.25">
      <c r="Y143054" s="109"/>
    </row>
    <row r="143055" spans="25:25" x14ac:dyDescent="0.25">
      <c r="Y143055" s="109"/>
    </row>
    <row r="143056" spans="25:25" x14ac:dyDescent="0.25">
      <c r="Y143056" s="109"/>
    </row>
    <row r="143057" spans="25:25" x14ac:dyDescent="0.25">
      <c r="Y143057" s="109"/>
    </row>
    <row r="143058" spans="25:25" x14ac:dyDescent="0.25">
      <c r="Y143058" s="109"/>
    </row>
    <row r="143059" spans="25:25" x14ac:dyDescent="0.25">
      <c r="Y143059" s="109"/>
    </row>
    <row r="143060" spans="25:25" x14ac:dyDescent="0.25">
      <c r="Y143060" s="109"/>
    </row>
    <row r="143061" spans="25:25" x14ac:dyDescent="0.25">
      <c r="Y143061" s="109"/>
    </row>
    <row r="143062" spans="25:25" x14ac:dyDescent="0.25">
      <c r="Y143062" s="109"/>
    </row>
    <row r="143063" spans="25:25" x14ac:dyDescent="0.25">
      <c r="Y143063" s="109"/>
    </row>
    <row r="143064" spans="25:25" x14ac:dyDescent="0.25">
      <c r="Y143064" s="109"/>
    </row>
    <row r="143065" spans="25:25" x14ac:dyDescent="0.25">
      <c r="Y143065" s="109"/>
    </row>
    <row r="143066" spans="25:25" x14ac:dyDescent="0.25">
      <c r="Y143066" s="109"/>
    </row>
    <row r="143067" spans="25:25" x14ac:dyDescent="0.25">
      <c r="Y143067" s="109"/>
    </row>
    <row r="143068" spans="25:25" x14ac:dyDescent="0.25">
      <c r="Y143068" s="109"/>
    </row>
    <row r="143069" spans="25:25" x14ac:dyDescent="0.25">
      <c r="Y143069" s="109"/>
    </row>
    <row r="143070" spans="25:25" x14ac:dyDescent="0.25">
      <c r="Y143070" s="109"/>
    </row>
    <row r="143071" spans="25:25" x14ac:dyDescent="0.25">
      <c r="Y143071" s="109"/>
    </row>
    <row r="143072" spans="25:25" x14ac:dyDescent="0.25">
      <c r="Y143072" s="109"/>
    </row>
    <row r="143073" spans="25:25" x14ac:dyDescent="0.25">
      <c r="Y143073" s="109"/>
    </row>
    <row r="143074" spans="25:25" x14ac:dyDescent="0.25">
      <c r="Y143074" s="109"/>
    </row>
    <row r="143075" spans="25:25" x14ac:dyDescent="0.25">
      <c r="Y143075" s="109"/>
    </row>
    <row r="143076" spans="25:25" x14ac:dyDescent="0.25">
      <c r="Y143076" s="109"/>
    </row>
    <row r="143077" spans="25:25" x14ac:dyDescent="0.25">
      <c r="Y143077" s="109"/>
    </row>
    <row r="143078" spans="25:25" x14ac:dyDescent="0.25">
      <c r="Y143078" s="109"/>
    </row>
    <row r="143079" spans="25:25" x14ac:dyDescent="0.25">
      <c r="Y143079" s="109"/>
    </row>
    <row r="143080" spans="25:25" x14ac:dyDescent="0.25">
      <c r="Y143080" s="109"/>
    </row>
    <row r="143081" spans="25:25" x14ac:dyDescent="0.25">
      <c r="Y143081" s="109"/>
    </row>
    <row r="143082" spans="25:25" x14ac:dyDescent="0.25">
      <c r="Y143082" s="109"/>
    </row>
    <row r="143083" spans="25:25" x14ac:dyDescent="0.25">
      <c r="Y143083" s="109"/>
    </row>
    <row r="143084" spans="25:25" x14ac:dyDescent="0.25">
      <c r="Y143084" s="109"/>
    </row>
    <row r="143085" spans="25:25" x14ac:dyDescent="0.25">
      <c r="Y143085" s="109"/>
    </row>
    <row r="143086" spans="25:25" x14ac:dyDescent="0.25">
      <c r="Y143086" s="109"/>
    </row>
    <row r="143087" spans="25:25" x14ac:dyDescent="0.25">
      <c r="Y143087" s="109"/>
    </row>
    <row r="143088" spans="25:25" x14ac:dyDescent="0.25">
      <c r="Y143088" s="109"/>
    </row>
    <row r="143089" spans="25:25" x14ac:dyDescent="0.25">
      <c r="Y143089" s="109"/>
    </row>
    <row r="143090" spans="25:25" x14ac:dyDescent="0.25">
      <c r="Y143090" s="109"/>
    </row>
    <row r="143091" spans="25:25" x14ac:dyDescent="0.25">
      <c r="Y143091" s="109"/>
    </row>
    <row r="143092" spans="25:25" x14ac:dyDescent="0.25">
      <c r="Y143092" s="109"/>
    </row>
    <row r="143093" spans="25:25" x14ac:dyDescent="0.25">
      <c r="Y143093" s="109"/>
    </row>
    <row r="143094" spans="25:25" x14ac:dyDescent="0.25">
      <c r="Y143094" s="109"/>
    </row>
    <row r="143095" spans="25:25" x14ac:dyDescent="0.25">
      <c r="Y143095" s="109"/>
    </row>
    <row r="143096" spans="25:25" x14ac:dyDescent="0.25">
      <c r="Y143096" s="109"/>
    </row>
    <row r="143097" spans="25:25" x14ac:dyDescent="0.25">
      <c r="Y143097" s="109"/>
    </row>
    <row r="143098" spans="25:25" x14ac:dyDescent="0.25">
      <c r="Y143098" s="109"/>
    </row>
    <row r="143099" spans="25:25" x14ac:dyDescent="0.25">
      <c r="Y143099" s="109"/>
    </row>
    <row r="143100" spans="25:25" x14ac:dyDescent="0.25">
      <c r="Y143100" s="109"/>
    </row>
    <row r="143101" spans="25:25" x14ac:dyDescent="0.25">
      <c r="Y143101" s="109"/>
    </row>
    <row r="143102" spans="25:25" x14ac:dyDescent="0.25">
      <c r="Y143102" s="109"/>
    </row>
    <row r="143103" spans="25:25" x14ac:dyDescent="0.25">
      <c r="Y143103" s="109"/>
    </row>
    <row r="143104" spans="25:25" x14ac:dyDescent="0.25">
      <c r="Y143104" s="109"/>
    </row>
    <row r="143105" spans="25:25" x14ac:dyDescent="0.25">
      <c r="Y143105" s="109"/>
    </row>
    <row r="143106" spans="25:25" x14ac:dyDescent="0.25">
      <c r="Y143106" s="109"/>
    </row>
    <row r="143107" spans="25:25" x14ac:dyDescent="0.25">
      <c r="Y143107" s="109"/>
    </row>
    <row r="143108" spans="25:25" x14ac:dyDescent="0.25">
      <c r="Y143108" s="109"/>
    </row>
    <row r="143109" spans="25:25" x14ac:dyDescent="0.25">
      <c r="Y143109" s="109"/>
    </row>
    <row r="143110" spans="25:25" x14ac:dyDescent="0.25">
      <c r="Y143110" s="109"/>
    </row>
    <row r="143111" spans="25:25" x14ac:dyDescent="0.25">
      <c r="Y143111" s="109"/>
    </row>
    <row r="143112" spans="25:25" x14ac:dyDescent="0.25">
      <c r="Y143112" s="109"/>
    </row>
    <row r="143113" spans="25:25" x14ac:dyDescent="0.25">
      <c r="Y143113" s="109"/>
    </row>
    <row r="143114" spans="25:25" x14ac:dyDescent="0.25">
      <c r="Y143114" s="109"/>
    </row>
    <row r="143115" spans="25:25" x14ac:dyDescent="0.25">
      <c r="Y143115" s="109"/>
    </row>
    <row r="143116" spans="25:25" x14ac:dyDescent="0.25">
      <c r="Y143116" s="109"/>
    </row>
    <row r="143117" spans="25:25" x14ac:dyDescent="0.25">
      <c r="Y143117" s="109"/>
    </row>
    <row r="143118" spans="25:25" x14ac:dyDescent="0.25">
      <c r="Y143118" s="109"/>
    </row>
    <row r="143119" spans="25:25" x14ac:dyDescent="0.25">
      <c r="Y143119" s="109"/>
    </row>
    <row r="143120" spans="25:25" x14ac:dyDescent="0.25">
      <c r="Y143120" s="109"/>
    </row>
    <row r="143121" spans="25:25" x14ac:dyDescent="0.25">
      <c r="Y143121" s="109"/>
    </row>
    <row r="143122" spans="25:25" x14ac:dyDescent="0.25">
      <c r="Y143122" s="109"/>
    </row>
    <row r="143123" spans="25:25" x14ac:dyDescent="0.25">
      <c r="Y143123" s="109"/>
    </row>
    <row r="143124" spans="25:25" x14ac:dyDescent="0.25">
      <c r="Y143124" s="109"/>
    </row>
    <row r="143125" spans="25:25" x14ac:dyDescent="0.25">
      <c r="Y143125" s="109"/>
    </row>
    <row r="143126" spans="25:25" x14ac:dyDescent="0.25">
      <c r="Y143126" s="109"/>
    </row>
    <row r="143127" spans="25:25" x14ac:dyDescent="0.25">
      <c r="Y143127" s="109"/>
    </row>
    <row r="143128" spans="25:25" x14ac:dyDescent="0.25">
      <c r="Y143128" s="109"/>
    </row>
    <row r="143129" spans="25:25" x14ac:dyDescent="0.25">
      <c r="Y143129" s="109"/>
    </row>
    <row r="143130" spans="25:25" x14ac:dyDescent="0.25">
      <c r="Y143130" s="109"/>
    </row>
    <row r="143131" spans="25:25" x14ac:dyDescent="0.25">
      <c r="Y143131" s="109"/>
    </row>
    <row r="143132" spans="25:25" x14ac:dyDescent="0.25">
      <c r="Y143132" s="109"/>
    </row>
    <row r="143133" spans="25:25" x14ac:dyDescent="0.25">
      <c r="Y143133" s="109"/>
    </row>
    <row r="143134" spans="25:25" x14ac:dyDescent="0.25">
      <c r="Y143134" s="109"/>
    </row>
    <row r="143135" spans="25:25" x14ac:dyDescent="0.25">
      <c r="Y143135" s="109"/>
    </row>
    <row r="143136" spans="25:25" x14ac:dyDescent="0.25">
      <c r="Y143136" s="109"/>
    </row>
    <row r="143137" spans="25:25" x14ac:dyDescent="0.25">
      <c r="Y143137" s="109"/>
    </row>
    <row r="143138" spans="25:25" x14ac:dyDescent="0.25">
      <c r="Y143138" s="109"/>
    </row>
    <row r="143139" spans="25:25" x14ac:dyDescent="0.25">
      <c r="Y143139" s="109"/>
    </row>
    <row r="143140" spans="25:25" x14ac:dyDescent="0.25">
      <c r="Y143140" s="109"/>
    </row>
    <row r="143141" spans="25:25" x14ac:dyDescent="0.25">
      <c r="Y143141" s="109"/>
    </row>
    <row r="143142" spans="25:25" x14ac:dyDescent="0.25">
      <c r="Y143142" s="109"/>
    </row>
    <row r="143143" spans="25:25" x14ac:dyDescent="0.25">
      <c r="Y143143" s="109"/>
    </row>
    <row r="143144" spans="25:25" x14ac:dyDescent="0.25">
      <c r="Y143144" s="109"/>
    </row>
    <row r="143145" spans="25:25" x14ac:dyDescent="0.25">
      <c r="Y143145" s="109"/>
    </row>
    <row r="143146" spans="25:25" x14ac:dyDescent="0.25">
      <c r="Y143146" s="109"/>
    </row>
    <row r="143147" spans="25:25" x14ac:dyDescent="0.25">
      <c r="Y143147" s="109"/>
    </row>
    <row r="143148" spans="25:25" x14ac:dyDescent="0.25">
      <c r="Y143148" s="109"/>
    </row>
    <row r="143149" spans="25:25" x14ac:dyDescent="0.25">
      <c r="Y143149" s="109"/>
    </row>
    <row r="143150" spans="25:25" x14ac:dyDescent="0.25">
      <c r="Y143150" s="109"/>
    </row>
    <row r="143151" spans="25:25" x14ac:dyDescent="0.25">
      <c r="Y143151" s="109"/>
    </row>
    <row r="143152" spans="25:25" x14ac:dyDescent="0.25">
      <c r="Y143152" s="109"/>
    </row>
    <row r="143153" spans="25:25" x14ac:dyDescent="0.25">
      <c r="Y143153" s="109"/>
    </row>
    <row r="143154" spans="25:25" x14ac:dyDescent="0.25">
      <c r="Y143154" s="109"/>
    </row>
    <row r="143155" spans="25:25" x14ac:dyDescent="0.25">
      <c r="Y143155" s="109"/>
    </row>
    <row r="143156" spans="25:25" x14ac:dyDescent="0.25">
      <c r="Y143156" s="109"/>
    </row>
    <row r="143157" spans="25:25" x14ac:dyDescent="0.25">
      <c r="Y143157" s="109"/>
    </row>
    <row r="143158" spans="25:25" x14ac:dyDescent="0.25">
      <c r="Y143158" s="109"/>
    </row>
    <row r="143159" spans="25:25" x14ac:dyDescent="0.25">
      <c r="Y143159" s="109"/>
    </row>
    <row r="143160" spans="25:25" x14ac:dyDescent="0.25">
      <c r="Y143160" s="109"/>
    </row>
    <row r="143161" spans="25:25" x14ac:dyDescent="0.25">
      <c r="Y143161" s="109"/>
    </row>
    <row r="143162" spans="25:25" x14ac:dyDescent="0.25">
      <c r="Y143162" s="109"/>
    </row>
    <row r="143163" spans="25:25" x14ac:dyDescent="0.25">
      <c r="Y143163" s="109"/>
    </row>
    <row r="143164" spans="25:25" x14ac:dyDescent="0.25">
      <c r="Y143164" s="109"/>
    </row>
    <row r="143165" spans="25:25" x14ac:dyDescent="0.25">
      <c r="Y143165" s="109"/>
    </row>
    <row r="143166" spans="25:25" x14ac:dyDescent="0.25">
      <c r="Y143166" s="109"/>
    </row>
    <row r="143167" spans="25:25" x14ac:dyDescent="0.25">
      <c r="Y143167" s="109"/>
    </row>
    <row r="143168" spans="25:25" x14ac:dyDescent="0.25">
      <c r="Y143168" s="109"/>
    </row>
    <row r="143169" spans="25:25" x14ac:dyDescent="0.25">
      <c r="Y143169" s="109"/>
    </row>
    <row r="143170" spans="25:25" x14ac:dyDescent="0.25">
      <c r="Y143170" s="109"/>
    </row>
    <row r="143171" spans="25:25" x14ac:dyDescent="0.25">
      <c r="Y143171" s="109"/>
    </row>
    <row r="143172" spans="25:25" x14ac:dyDescent="0.25">
      <c r="Y143172" s="109"/>
    </row>
    <row r="143173" spans="25:25" x14ac:dyDescent="0.25">
      <c r="Y143173" s="109"/>
    </row>
    <row r="143174" spans="25:25" x14ac:dyDescent="0.25">
      <c r="Y143174" s="109"/>
    </row>
    <row r="143175" spans="25:25" x14ac:dyDescent="0.25">
      <c r="Y143175" s="109"/>
    </row>
    <row r="143176" spans="25:25" x14ac:dyDescent="0.25">
      <c r="Y143176" s="109"/>
    </row>
    <row r="143177" spans="25:25" x14ac:dyDescent="0.25">
      <c r="Y143177" s="109"/>
    </row>
    <row r="143178" spans="25:25" x14ac:dyDescent="0.25">
      <c r="Y143178" s="109"/>
    </row>
    <row r="143179" spans="25:25" x14ac:dyDescent="0.25">
      <c r="Y143179" s="109"/>
    </row>
    <row r="143180" spans="25:25" x14ac:dyDescent="0.25">
      <c r="Y143180" s="109"/>
    </row>
    <row r="143181" spans="25:25" x14ac:dyDescent="0.25">
      <c r="Y143181" s="109"/>
    </row>
    <row r="143182" spans="25:25" x14ac:dyDescent="0.25">
      <c r="Y143182" s="109"/>
    </row>
    <row r="143183" spans="25:25" x14ac:dyDescent="0.25">
      <c r="Y143183" s="109"/>
    </row>
    <row r="143184" spans="25:25" x14ac:dyDescent="0.25">
      <c r="Y143184" s="109"/>
    </row>
    <row r="143185" spans="25:25" x14ac:dyDescent="0.25">
      <c r="Y143185" s="109"/>
    </row>
    <row r="143186" spans="25:25" x14ac:dyDescent="0.25">
      <c r="Y143186" s="109"/>
    </row>
    <row r="143187" spans="25:25" x14ac:dyDescent="0.25">
      <c r="Y143187" s="109"/>
    </row>
    <row r="143188" spans="25:25" x14ac:dyDescent="0.25">
      <c r="Y143188" s="109"/>
    </row>
    <row r="143189" spans="25:25" x14ac:dyDescent="0.25">
      <c r="Y143189" s="109"/>
    </row>
    <row r="143190" spans="25:25" x14ac:dyDescent="0.25">
      <c r="Y143190" s="109"/>
    </row>
    <row r="143191" spans="25:25" x14ac:dyDescent="0.25">
      <c r="Y143191" s="109"/>
    </row>
    <row r="143192" spans="25:25" x14ac:dyDescent="0.25">
      <c r="Y143192" s="109"/>
    </row>
    <row r="143193" spans="25:25" x14ac:dyDescent="0.25">
      <c r="Y143193" s="109"/>
    </row>
    <row r="143194" spans="25:25" x14ac:dyDescent="0.25">
      <c r="Y143194" s="109"/>
    </row>
    <row r="143195" spans="25:25" x14ac:dyDescent="0.25">
      <c r="Y143195" s="109"/>
    </row>
    <row r="143196" spans="25:25" x14ac:dyDescent="0.25">
      <c r="Y143196" s="109"/>
    </row>
    <row r="143197" spans="25:25" x14ac:dyDescent="0.25">
      <c r="Y143197" s="109"/>
    </row>
    <row r="143198" spans="25:25" x14ac:dyDescent="0.25">
      <c r="Y143198" s="109"/>
    </row>
    <row r="143199" spans="25:25" x14ac:dyDescent="0.25">
      <c r="Y143199" s="109"/>
    </row>
    <row r="143200" spans="25:25" x14ac:dyDescent="0.25">
      <c r="Y143200" s="109"/>
    </row>
    <row r="143201" spans="25:25" x14ac:dyDescent="0.25">
      <c r="Y143201" s="109"/>
    </row>
    <row r="143202" spans="25:25" x14ac:dyDescent="0.25">
      <c r="Y143202" s="109"/>
    </row>
    <row r="143203" spans="25:25" x14ac:dyDescent="0.25">
      <c r="Y143203" s="109"/>
    </row>
    <row r="143204" spans="25:25" x14ac:dyDescent="0.25">
      <c r="Y143204" s="109"/>
    </row>
    <row r="143205" spans="25:25" x14ac:dyDescent="0.25">
      <c r="Y143205" s="109"/>
    </row>
    <row r="143206" spans="25:25" x14ac:dyDescent="0.25">
      <c r="Y143206" s="109"/>
    </row>
    <row r="143207" spans="25:25" x14ac:dyDescent="0.25">
      <c r="Y143207" s="109"/>
    </row>
    <row r="143208" spans="25:25" x14ac:dyDescent="0.25">
      <c r="Y143208" s="109"/>
    </row>
    <row r="143209" spans="25:25" x14ac:dyDescent="0.25">
      <c r="Y143209" s="109"/>
    </row>
    <row r="143210" spans="25:25" x14ac:dyDescent="0.25">
      <c r="Y143210" s="109"/>
    </row>
    <row r="143211" spans="25:25" x14ac:dyDescent="0.25">
      <c r="Y143211" s="109"/>
    </row>
    <row r="143212" spans="25:25" x14ac:dyDescent="0.25">
      <c r="Y143212" s="109"/>
    </row>
    <row r="143213" spans="25:25" x14ac:dyDescent="0.25">
      <c r="Y143213" s="109"/>
    </row>
    <row r="143214" spans="25:25" x14ac:dyDescent="0.25">
      <c r="Y143214" s="109"/>
    </row>
    <row r="143215" spans="25:25" x14ac:dyDescent="0.25">
      <c r="Y143215" s="109"/>
    </row>
    <row r="143216" spans="25:25" x14ac:dyDescent="0.25">
      <c r="Y143216" s="109"/>
    </row>
    <row r="143217" spans="25:25" x14ac:dyDescent="0.25">
      <c r="Y143217" s="109"/>
    </row>
    <row r="143218" spans="25:25" x14ac:dyDescent="0.25">
      <c r="Y143218" s="109"/>
    </row>
    <row r="143219" spans="25:25" x14ac:dyDescent="0.25">
      <c r="Y143219" s="109"/>
    </row>
    <row r="143220" spans="25:25" x14ac:dyDescent="0.25">
      <c r="Y143220" s="109"/>
    </row>
    <row r="143221" spans="25:25" x14ac:dyDescent="0.25">
      <c r="Y143221" s="109"/>
    </row>
    <row r="143222" spans="25:25" x14ac:dyDescent="0.25">
      <c r="Y143222" s="109"/>
    </row>
    <row r="143223" spans="25:25" x14ac:dyDescent="0.25">
      <c r="Y143223" s="109"/>
    </row>
    <row r="143224" spans="25:25" x14ac:dyDescent="0.25">
      <c r="Y143224" s="109"/>
    </row>
    <row r="143225" spans="25:25" x14ac:dyDescent="0.25">
      <c r="Y143225" s="109"/>
    </row>
    <row r="143226" spans="25:25" x14ac:dyDescent="0.25">
      <c r="Y143226" s="109"/>
    </row>
    <row r="143227" spans="25:25" x14ac:dyDescent="0.25">
      <c r="Y143227" s="109"/>
    </row>
    <row r="143228" spans="25:25" x14ac:dyDescent="0.25">
      <c r="Y143228" s="109"/>
    </row>
    <row r="143229" spans="25:25" x14ac:dyDescent="0.25">
      <c r="Y143229" s="109"/>
    </row>
    <row r="143230" spans="25:25" x14ac:dyDescent="0.25">
      <c r="Y143230" s="109"/>
    </row>
    <row r="143231" spans="25:25" x14ac:dyDescent="0.25">
      <c r="Y143231" s="109"/>
    </row>
    <row r="143232" spans="25:25" x14ac:dyDescent="0.25">
      <c r="Y143232" s="109"/>
    </row>
    <row r="143233" spans="25:25" x14ac:dyDescent="0.25">
      <c r="Y143233" s="109"/>
    </row>
    <row r="143234" spans="25:25" x14ac:dyDescent="0.25">
      <c r="Y143234" s="109"/>
    </row>
    <row r="143235" spans="25:25" x14ac:dyDescent="0.25">
      <c r="Y143235" s="109"/>
    </row>
    <row r="143236" spans="25:25" x14ac:dyDescent="0.25">
      <c r="Y143236" s="109"/>
    </row>
    <row r="143237" spans="25:25" x14ac:dyDescent="0.25">
      <c r="Y143237" s="109"/>
    </row>
    <row r="143238" spans="25:25" x14ac:dyDescent="0.25">
      <c r="Y143238" s="109"/>
    </row>
    <row r="143239" spans="25:25" x14ac:dyDescent="0.25">
      <c r="Y143239" s="109"/>
    </row>
    <row r="143240" spans="25:25" x14ac:dyDescent="0.25">
      <c r="Y143240" s="109"/>
    </row>
    <row r="143241" spans="25:25" x14ac:dyDescent="0.25">
      <c r="Y143241" s="109"/>
    </row>
    <row r="143242" spans="25:25" x14ac:dyDescent="0.25">
      <c r="Y143242" s="109"/>
    </row>
    <row r="143243" spans="25:25" x14ac:dyDescent="0.25">
      <c r="Y143243" s="109"/>
    </row>
    <row r="143244" spans="25:25" x14ac:dyDescent="0.25">
      <c r="Y143244" s="109"/>
    </row>
    <row r="143245" spans="25:25" x14ac:dyDescent="0.25">
      <c r="Y143245" s="109"/>
    </row>
    <row r="143246" spans="25:25" x14ac:dyDescent="0.25">
      <c r="Y143246" s="109"/>
    </row>
    <row r="143247" spans="25:25" x14ac:dyDescent="0.25">
      <c r="Y143247" s="109"/>
    </row>
    <row r="143248" spans="25:25" x14ac:dyDescent="0.25">
      <c r="Y143248" s="109"/>
    </row>
    <row r="143249" spans="25:25" x14ac:dyDescent="0.25">
      <c r="Y143249" s="109"/>
    </row>
    <row r="143250" spans="25:25" x14ac:dyDescent="0.25">
      <c r="Y143250" s="109"/>
    </row>
    <row r="143251" spans="25:25" x14ac:dyDescent="0.25">
      <c r="Y143251" s="109"/>
    </row>
    <row r="143252" spans="25:25" x14ac:dyDescent="0.25">
      <c r="Y143252" s="109"/>
    </row>
    <row r="143253" spans="25:25" x14ac:dyDescent="0.25">
      <c r="Y143253" s="109"/>
    </row>
    <row r="143254" spans="25:25" x14ac:dyDescent="0.25">
      <c r="Y143254" s="109"/>
    </row>
    <row r="143255" spans="25:25" x14ac:dyDescent="0.25">
      <c r="Y143255" s="109"/>
    </row>
    <row r="143256" spans="25:25" x14ac:dyDescent="0.25">
      <c r="Y143256" s="109"/>
    </row>
    <row r="143257" spans="25:25" x14ac:dyDescent="0.25">
      <c r="Y143257" s="109"/>
    </row>
    <row r="143258" spans="25:25" x14ac:dyDescent="0.25">
      <c r="Y143258" s="109"/>
    </row>
    <row r="143259" spans="25:25" x14ac:dyDescent="0.25">
      <c r="Y143259" s="109"/>
    </row>
    <row r="143260" spans="25:25" x14ac:dyDescent="0.25">
      <c r="Y143260" s="109"/>
    </row>
    <row r="143261" spans="25:25" x14ac:dyDescent="0.25">
      <c r="Y143261" s="109"/>
    </row>
    <row r="143262" spans="25:25" x14ac:dyDescent="0.25">
      <c r="Y143262" s="109"/>
    </row>
    <row r="143263" spans="25:25" x14ac:dyDescent="0.25">
      <c r="Y143263" s="109"/>
    </row>
    <row r="143264" spans="25:25" x14ac:dyDescent="0.25">
      <c r="Y143264" s="109"/>
    </row>
    <row r="143265" spans="25:25" x14ac:dyDescent="0.25">
      <c r="Y143265" s="109"/>
    </row>
    <row r="143266" spans="25:25" x14ac:dyDescent="0.25">
      <c r="Y143266" s="109"/>
    </row>
    <row r="143267" spans="25:25" x14ac:dyDescent="0.25">
      <c r="Y143267" s="109"/>
    </row>
    <row r="143268" spans="25:25" x14ac:dyDescent="0.25">
      <c r="Y143268" s="109"/>
    </row>
    <row r="143269" spans="25:25" x14ac:dyDescent="0.25">
      <c r="Y143269" s="109"/>
    </row>
    <row r="143270" spans="25:25" x14ac:dyDescent="0.25">
      <c r="Y143270" s="109"/>
    </row>
    <row r="143271" spans="25:25" x14ac:dyDescent="0.25">
      <c r="Y143271" s="109"/>
    </row>
    <row r="143272" spans="25:25" x14ac:dyDescent="0.25">
      <c r="Y143272" s="109"/>
    </row>
    <row r="143273" spans="25:25" x14ac:dyDescent="0.25">
      <c r="Y143273" s="109"/>
    </row>
    <row r="143274" spans="25:25" x14ac:dyDescent="0.25">
      <c r="Y143274" s="109"/>
    </row>
    <row r="143275" spans="25:25" x14ac:dyDescent="0.25">
      <c r="Y143275" s="109"/>
    </row>
    <row r="143276" spans="25:25" x14ac:dyDescent="0.25">
      <c r="Y143276" s="109"/>
    </row>
    <row r="143277" spans="25:25" x14ac:dyDescent="0.25">
      <c r="Y143277" s="109"/>
    </row>
    <row r="143278" spans="25:25" x14ac:dyDescent="0.25">
      <c r="Y143278" s="109"/>
    </row>
    <row r="143279" spans="25:25" x14ac:dyDescent="0.25">
      <c r="Y143279" s="109"/>
    </row>
    <row r="143280" spans="25:25" x14ac:dyDescent="0.25">
      <c r="Y143280" s="109"/>
    </row>
    <row r="143281" spans="25:25" x14ac:dyDescent="0.25">
      <c r="Y143281" s="109"/>
    </row>
    <row r="143282" spans="25:25" x14ac:dyDescent="0.25">
      <c r="Y143282" s="109"/>
    </row>
    <row r="143283" spans="25:25" x14ac:dyDescent="0.25">
      <c r="Y143283" s="109"/>
    </row>
    <row r="143284" spans="25:25" x14ac:dyDescent="0.25">
      <c r="Y143284" s="109"/>
    </row>
    <row r="143285" spans="25:25" x14ac:dyDescent="0.25">
      <c r="Y143285" s="109"/>
    </row>
    <row r="143286" spans="25:25" x14ac:dyDescent="0.25">
      <c r="Y143286" s="109"/>
    </row>
    <row r="143287" spans="25:25" x14ac:dyDescent="0.25">
      <c r="Y143287" s="109"/>
    </row>
    <row r="143288" spans="25:25" x14ac:dyDescent="0.25">
      <c r="Y143288" s="109"/>
    </row>
    <row r="143289" spans="25:25" x14ac:dyDescent="0.25">
      <c r="Y143289" s="109"/>
    </row>
    <row r="143290" spans="25:25" x14ac:dyDescent="0.25">
      <c r="Y143290" s="109"/>
    </row>
    <row r="143291" spans="25:25" x14ac:dyDescent="0.25">
      <c r="Y143291" s="109"/>
    </row>
    <row r="143292" spans="25:25" x14ac:dyDescent="0.25">
      <c r="Y143292" s="109"/>
    </row>
    <row r="143293" spans="25:25" x14ac:dyDescent="0.25">
      <c r="Y143293" s="109"/>
    </row>
    <row r="143294" spans="25:25" x14ac:dyDescent="0.25">
      <c r="Y143294" s="109"/>
    </row>
    <row r="143295" spans="25:25" x14ac:dyDescent="0.25">
      <c r="Y143295" s="109"/>
    </row>
    <row r="143296" spans="25:25" x14ac:dyDescent="0.25">
      <c r="Y143296" s="109"/>
    </row>
    <row r="143297" spans="25:25" x14ac:dyDescent="0.25">
      <c r="Y143297" s="109"/>
    </row>
    <row r="143298" spans="25:25" x14ac:dyDescent="0.25">
      <c r="Y143298" s="109"/>
    </row>
    <row r="143299" spans="25:25" x14ac:dyDescent="0.25">
      <c r="Y143299" s="109"/>
    </row>
    <row r="143300" spans="25:25" x14ac:dyDescent="0.25">
      <c r="Y143300" s="109"/>
    </row>
    <row r="143301" spans="25:25" x14ac:dyDescent="0.25">
      <c r="Y143301" s="109"/>
    </row>
    <row r="143302" spans="25:25" x14ac:dyDescent="0.25">
      <c r="Y143302" s="109"/>
    </row>
    <row r="143303" spans="25:25" x14ac:dyDescent="0.25">
      <c r="Y143303" s="109"/>
    </row>
    <row r="143304" spans="25:25" x14ac:dyDescent="0.25">
      <c r="Y143304" s="109"/>
    </row>
    <row r="143305" spans="25:25" x14ac:dyDescent="0.25">
      <c r="Y143305" s="109"/>
    </row>
    <row r="143306" spans="25:25" x14ac:dyDescent="0.25">
      <c r="Y143306" s="109"/>
    </row>
    <row r="143307" spans="25:25" x14ac:dyDescent="0.25">
      <c r="Y143307" s="109"/>
    </row>
    <row r="143308" spans="25:25" x14ac:dyDescent="0.25">
      <c r="Y143308" s="109"/>
    </row>
    <row r="143309" spans="25:25" x14ac:dyDescent="0.25">
      <c r="Y143309" s="109"/>
    </row>
    <row r="143310" spans="25:25" x14ac:dyDescent="0.25">
      <c r="Y143310" s="109"/>
    </row>
    <row r="143311" spans="25:25" x14ac:dyDescent="0.25">
      <c r="Y143311" s="109"/>
    </row>
    <row r="143312" spans="25:25" x14ac:dyDescent="0.25">
      <c r="Y143312" s="109"/>
    </row>
    <row r="143313" spans="25:25" x14ac:dyDescent="0.25">
      <c r="Y143313" s="109"/>
    </row>
    <row r="143314" spans="25:25" x14ac:dyDescent="0.25">
      <c r="Y143314" s="109"/>
    </row>
    <row r="143315" spans="25:25" x14ac:dyDescent="0.25">
      <c r="Y143315" s="109"/>
    </row>
    <row r="143316" spans="25:25" x14ac:dyDescent="0.25">
      <c r="Y143316" s="109"/>
    </row>
    <row r="143317" spans="25:25" x14ac:dyDescent="0.25">
      <c r="Y143317" s="109"/>
    </row>
    <row r="143318" spans="25:25" x14ac:dyDescent="0.25">
      <c r="Y143318" s="109"/>
    </row>
    <row r="143319" spans="25:25" x14ac:dyDescent="0.25">
      <c r="Y143319" s="109"/>
    </row>
    <row r="143320" spans="25:25" x14ac:dyDescent="0.25">
      <c r="Y143320" s="109"/>
    </row>
    <row r="143321" spans="25:25" x14ac:dyDescent="0.25">
      <c r="Y143321" s="109"/>
    </row>
    <row r="143322" spans="25:25" x14ac:dyDescent="0.25">
      <c r="Y143322" s="109"/>
    </row>
    <row r="143323" spans="25:25" x14ac:dyDescent="0.25">
      <c r="Y143323" s="109"/>
    </row>
    <row r="143324" spans="25:25" x14ac:dyDescent="0.25">
      <c r="Y143324" s="109"/>
    </row>
    <row r="143325" spans="25:25" x14ac:dyDescent="0.25">
      <c r="Y143325" s="109"/>
    </row>
    <row r="143326" spans="25:25" x14ac:dyDescent="0.25">
      <c r="Y143326" s="109"/>
    </row>
    <row r="143327" spans="25:25" x14ac:dyDescent="0.25">
      <c r="Y143327" s="109"/>
    </row>
    <row r="143328" spans="25:25" x14ac:dyDescent="0.25">
      <c r="Y143328" s="109"/>
    </row>
    <row r="143329" spans="25:25" x14ac:dyDescent="0.25">
      <c r="Y143329" s="109"/>
    </row>
    <row r="143330" spans="25:25" x14ac:dyDescent="0.25">
      <c r="Y143330" s="109"/>
    </row>
    <row r="143331" spans="25:25" x14ac:dyDescent="0.25">
      <c r="Y143331" s="109"/>
    </row>
    <row r="143332" spans="25:25" x14ac:dyDescent="0.25">
      <c r="Y143332" s="109"/>
    </row>
    <row r="143333" spans="25:25" x14ac:dyDescent="0.25">
      <c r="Y143333" s="109"/>
    </row>
    <row r="143334" spans="25:25" x14ac:dyDescent="0.25">
      <c r="Y143334" s="109"/>
    </row>
    <row r="143335" spans="25:25" x14ac:dyDescent="0.25">
      <c r="Y143335" s="109"/>
    </row>
    <row r="143336" spans="25:25" x14ac:dyDescent="0.25">
      <c r="Y143336" s="109"/>
    </row>
    <row r="143337" spans="25:25" x14ac:dyDescent="0.25">
      <c r="Y143337" s="109"/>
    </row>
    <row r="143338" spans="25:25" x14ac:dyDescent="0.25">
      <c r="Y143338" s="109"/>
    </row>
    <row r="143339" spans="25:25" x14ac:dyDescent="0.25">
      <c r="Y143339" s="109"/>
    </row>
    <row r="143340" spans="25:25" x14ac:dyDescent="0.25">
      <c r="Y143340" s="109"/>
    </row>
    <row r="143341" spans="25:25" x14ac:dyDescent="0.25">
      <c r="Y143341" s="109"/>
    </row>
    <row r="143342" spans="25:25" x14ac:dyDescent="0.25">
      <c r="Y143342" s="109"/>
    </row>
    <row r="143343" spans="25:25" x14ac:dyDescent="0.25">
      <c r="Y143343" s="109"/>
    </row>
    <row r="143344" spans="25:25" x14ac:dyDescent="0.25">
      <c r="Y143344" s="109"/>
    </row>
    <row r="143345" spans="25:25" x14ac:dyDescent="0.25">
      <c r="Y143345" s="109"/>
    </row>
    <row r="143346" spans="25:25" x14ac:dyDescent="0.25">
      <c r="Y143346" s="109"/>
    </row>
    <row r="143347" spans="25:25" x14ac:dyDescent="0.25">
      <c r="Y143347" s="109"/>
    </row>
    <row r="143348" spans="25:25" x14ac:dyDescent="0.25">
      <c r="Y143348" s="109"/>
    </row>
    <row r="143349" spans="25:25" x14ac:dyDescent="0.25">
      <c r="Y143349" s="109"/>
    </row>
    <row r="143350" spans="25:25" x14ac:dyDescent="0.25">
      <c r="Y143350" s="109"/>
    </row>
    <row r="143351" spans="25:25" x14ac:dyDescent="0.25">
      <c r="Y143351" s="109"/>
    </row>
    <row r="143352" spans="25:25" x14ac:dyDescent="0.25">
      <c r="Y143352" s="109"/>
    </row>
    <row r="143353" spans="25:25" x14ac:dyDescent="0.25">
      <c r="Y143353" s="109"/>
    </row>
    <row r="143354" spans="25:25" x14ac:dyDescent="0.25">
      <c r="Y143354" s="109"/>
    </row>
    <row r="143355" spans="25:25" x14ac:dyDescent="0.25">
      <c r="Y143355" s="109"/>
    </row>
    <row r="143356" spans="25:25" x14ac:dyDescent="0.25">
      <c r="Y143356" s="109"/>
    </row>
    <row r="143357" spans="25:25" x14ac:dyDescent="0.25">
      <c r="Y143357" s="109"/>
    </row>
    <row r="143358" spans="25:25" x14ac:dyDescent="0.25">
      <c r="Y143358" s="109"/>
    </row>
    <row r="143359" spans="25:25" x14ac:dyDescent="0.25">
      <c r="Y143359" s="109"/>
    </row>
    <row r="143360" spans="25:25" x14ac:dyDescent="0.25">
      <c r="Y143360" s="109"/>
    </row>
    <row r="143361" spans="25:25" x14ac:dyDescent="0.25">
      <c r="Y143361" s="109"/>
    </row>
    <row r="143362" spans="25:25" x14ac:dyDescent="0.25">
      <c r="Y143362" s="109"/>
    </row>
    <row r="143363" spans="25:25" x14ac:dyDescent="0.25">
      <c r="Y143363" s="109"/>
    </row>
    <row r="143364" spans="25:25" x14ac:dyDescent="0.25">
      <c r="Y143364" s="109"/>
    </row>
    <row r="143365" spans="25:25" x14ac:dyDescent="0.25">
      <c r="Y143365" s="109"/>
    </row>
    <row r="143366" spans="25:25" x14ac:dyDescent="0.25">
      <c r="Y143366" s="109"/>
    </row>
    <row r="143367" spans="25:25" x14ac:dyDescent="0.25">
      <c r="Y143367" s="109"/>
    </row>
    <row r="143368" spans="25:25" x14ac:dyDescent="0.25">
      <c r="Y143368" s="109"/>
    </row>
    <row r="143369" spans="25:25" x14ac:dyDescent="0.25">
      <c r="Y143369" s="109"/>
    </row>
    <row r="143370" spans="25:25" x14ac:dyDescent="0.25">
      <c r="Y143370" s="109"/>
    </row>
    <row r="143371" spans="25:25" x14ac:dyDescent="0.25">
      <c r="Y143371" s="109"/>
    </row>
    <row r="143372" spans="25:25" x14ac:dyDescent="0.25">
      <c r="Y143372" s="109"/>
    </row>
    <row r="143373" spans="25:25" x14ac:dyDescent="0.25">
      <c r="Y143373" s="109"/>
    </row>
    <row r="143374" spans="25:25" x14ac:dyDescent="0.25">
      <c r="Y143374" s="109"/>
    </row>
    <row r="143375" spans="25:25" x14ac:dyDescent="0.25">
      <c r="Y143375" s="109"/>
    </row>
    <row r="143376" spans="25:25" x14ac:dyDescent="0.25">
      <c r="Y143376" s="109"/>
    </row>
    <row r="143377" spans="25:25" x14ac:dyDescent="0.25">
      <c r="Y143377" s="109"/>
    </row>
    <row r="143378" spans="25:25" x14ac:dyDescent="0.25">
      <c r="Y143378" s="109"/>
    </row>
    <row r="143379" spans="25:25" x14ac:dyDescent="0.25">
      <c r="Y143379" s="109"/>
    </row>
    <row r="143380" spans="25:25" x14ac:dyDescent="0.25">
      <c r="Y143380" s="109"/>
    </row>
    <row r="143381" spans="25:25" x14ac:dyDescent="0.25">
      <c r="Y143381" s="109"/>
    </row>
    <row r="143382" spans="25:25" x14ac:dyDescent="0.25">
      <c r="Y143382" s="109"/>
    </row>
    <row r="143383" spans="25:25" x14ac:dyDescent="0.25">
      <c r="Y143383" s="109"/>
    </row>
    <row r="143384" spans="25:25" x14ac:dyDescent="0.25">
      <c r="Y143384" s="109"/>
    </row>
    <row r="143385" spans="25:25" x14ac:dyDescent="0.25">
      <c r="Y143385" s="109"/>
    </row>
    <row r="143386" spans="25:25" x14ac:dyDescent="0.25">
      <c r="Y143386" s="109"/>
    </row>
    <row r="143387" spans="25:25" x14ac:dyDescent="0.25">
      <c r="Y143387" s="109"/>
    </row>
    <row r="143388" spans="25:25" x14ac:dyDescent="0.25">
      <c r="Y143388" s="109"/>
    </row>
    <row r="143389" spans="25:25" x14ac:dyDescent="0.25">
      <c r="Y143389" s="109"/>
    </row>
    <row r="143390" spans="25:25" x14ac:dyDescent="0.25">
      <c r="Y143390" s="109"/>
    </row>
    <row r="143391" spans="25:25" x14ac:dyDescent="0.25">
      <c r="Y143391" s="109"/>
    </row>
    <row r="143392" spans="25:25" x14ac:dyDescent="0.25">
      <c r="Y143392" s="109"/>
    </row>
    <row r="143393" spans="25:25" x14ac:dyDescent="0.25">
      <c r="Y143393" s="109"/>
    </row>
    <row r="143394" spans="25:25" x14ac:dyDescent="0.25">
      <c r="Y143394" s="109"/>
    </row>
    <row r="143395" spans="25:25" x14ac:dyDescent="0.25">
      <c r="Y143395" s="109"/>
    </row>
    <row r="143396" spans="25:25" x14ac:dyDescent="0.25">
      <c r="Y143396" s="109"/>
    </row>
    <row r="143397" spans="25:25" x14ac:dyDescent="0.25">
      <c r="Y143397" s="109"/>
    </row>
    <row r="143398" spans="25:25" x14ac:dyDescent="0.25">
      <c r="Y143398" s="109"/>
    </row>
    <row r="143399" spans="25:25" x14ac:dyDescent="0.25">
      <c r="Y143399" s="109"/>
    </row>
    <row r="143400" spans="25:25" x14ac:dyDescent="0.25">
      <c r="Y143400" s="109"/>
    </row>
    <row r="143401" spans="25:25" x14ac:dyDescent="0.25">
      <c r="Y143401" s="109"/>
    </row>
    <row r="143402" spans="25:25" x14ac:dyDescent="0.25">
      <c r="Y143402" s="109"/>
    </row>
    <row r="143403" spans="25:25" x14ac:dyDescent="0.25">
      <c r="Y143403" s="109"/>
    </row>
    <row r="143404" spans="25:25" x14ac:dyDescent="0.25">
      <c r="Y143404" s="109"/>
    </row>
    <row r="143405" spans="25:25" x14ac:dyDescent="0.25">
      <c r="Y143405" s="109"/>
    </row>
    <row r="143406" spans="25:25" x14ac:dyDescent="0.25">
      <c r="Y143406" s="109"/>
    </row>
    <row r="143407" spans="25:25" x14ac:dyDescent="0.25">
      <c r="Y143407" s="109"/>
    </row>
    <row r="143408" spans="25:25" x14ac:dyDescent="0.25">
      <c r="Y143408" s="109"/>
    </row>
    <row r="143409" spans="25:25" x14ac:dyDescent="0.25">
      <c r="Y143409" s="109"/>
    </row>
    <row r="143410" spans="25:25" x14ac:dyDescent="0.25">
      <c r="Y143410" s="109"/>
    </row>
    <row r="143411" spans="25:25" x14ac:dyDescent="0.25">
      <c r="Y143411" s="109"/>
    </row>
    <row r="143412" spans="25:25" x14ac:dyDescent="0.25">
      <c r="Y143412" s="109"/>
    </row>
    <row r="143413" spans="25:25" x14ac:dyDescent="0.25">
      <c r="Y143413" s="109"/>
    </row>
    <row r="143414" spans="25:25" x14ac:dyDescent="0.25">
      <c r="Y143414" s="109"/>
    </row>
    <row r="143415" spans="25:25" x14ac:dyDescent="0.25">
      <c r="Y143415" s="109"/>
    </row>
    <row r="143416" spans="25:25" x14ac:dyDescent="0.25">
      <c r="Y143416" s="109"/>
    </row>
    <row r="143417" spans="25:25" x14ac:dyDescent="0.25">
      <c r="Y143417" s="109"/>
    </row>
    <row r="143418" spans="25:25" x14ac:dyDescent="0.25">
      <c r="Y143418" s="109"/>
    </row>
    <row r="143419" spans="25:25" x14ac:dyDescent="0.25">
      <c r="Y143419" s="109"/>
    </row>
    <row r="143420" spans="25:25" x14ac:dyDescent="0.25">
      <c r="Y143420" s="109"/>
    </row>
    <row r="143421" spans="25:25" x14ac:dyDescent="0.25">
      <c r="Y143421" s="109"/>
    </row>
    <row r="143422" spans="25:25" x14ac:dyDescent="0.25">
      <c r="Y143422" s="109"/>
    </row>
    <row r="143423" spans="25:25" x14ac:dyDescent="0.25">
      <c r="Y143423" s="109"/>
    </row>
    <row r="143424" spans="25:25" x14ac:dyDescent="0.25">
      <c r="Y143424" s="109"/>
    </row>
    <row r="143425" spans="25:25" x14ac:dyDescent="0.25">
      <c r="Y143425" s="109"/>
    </row>
    <row r="143426" spans="25:25" x14ac:dyDescent="0.25">
      <c r="Y143426" s="109"/>
    </row>
    <row r="143427" spans="25:25" x14ac:dyDescent="0.25">
      <c r="Y143427" s="109"/>
    </row>
    <row r="143428" spans="25:25" x14ac:dyDescent="0.25">
      <c r="Y143428" s="109"/>
    </row>
    <row r="143429" spans="25:25" x14ac:dyDescent="0.25">
      <c r="Y143429" s="109"/>
    </row>
    <row r="143430" spans="25:25" x14ac:dyDescent="0.25">
      <c r="Y143430" s="109"/>
    </row>
    <row r="143431" spans="25:25" x14ac:dyDescent="0.25">
      <c r="Y143431" s="109"/>
    </row>
    <row r="143432" spans="25:25" x14ac:dyDescent="0.25">
      <c r="Y143432" s="109"/>
    </row>
    <row r="143433" spans="25:25" x14ac:dyDescent="0.25">
      <c r="Y143433" s="109"/>
    </row>
    <row r="143434" spans="25:25" x14ac:dyDescent="0.25">
      <c r="Y143434" s="109"/>
    </row>
    <row r="143435" spans="25:25" x14ac:dyDescent="0.25">
      <c r="Y143435" s="109"/>
    </row>
    <row r="143436" spans="25:25" x14ac:dyDescent="0.25">
      <c r="Y143436" s="109"/>
    </row>
    <row r="143437" spans="25:25" x14ac:dyDescent="0.25">
      <c r="Y143437" s="109"/>
    </row>
    <row r="143438" spans="25:25" x14ac:dyDescent="0.25">
      <c r="Y143438" s="109"/>
    </row>
    <row r="143439" spans="25:25" x14ac:dyDescent="0.25">
      <c r="Y143439" s="109"/>
    </row>
    <row r="143440" spans="25:25" x14ac:dyDescent="0.25">
      <c r="Y143440" s="109"/>
    </row>
    <row r="143441" spans="25:25" x14ac:dyDescent="0.25">
      <c r="Y143441" s="109"/>
    </row>
    <row r="143442" spans="25:25" x14ac:dyDescent="0.25">
      <c r="Y143442" s="109"/>
    </row>
    <row r="143443" spans="25:25" x14ac:dyDescent="0.25">
      <c r="Y143443" s="109"/>
    </row>
    <row r="143444" spans="25:25" x14ac:dyDescent="0.25">
      <c r="Y143444" s="109"/>
    </row>
    <row r="143445" spans="25:25" x14ac:dyDescent="0.25">
      <c r="Y143445" s="109"/>
    </row>
    <row r="143446" spans="25:25" x14ac:dyDescent="0.25">
      <c r="Y143446" s="109"/>
    </row>
    <row r="143447" spans="25:25" x14ac:dyDescent="0.25">
      <c r="Y143447" s="109"/>
    </row>
    <row r="143448" spans="25:25" x14ac:dyDescent="0.25">
      <c r="Y143448" s="109"/>
    </row>
    <row r="143449" spans="25:25" x14ac:dyDescent="0.25">
      <c r="Y143449" s="109"/>
    </row>
    <row r="143450" spans="25:25" x14ac:dyDescent="0.25">
      <c r="Y143450" s="109"/>
    </row>
    <row r="143451" spans="25:25" x14ac:dyDescent="0.25">
      <c r="Y143451" s="109"/>
    </row>
    <row r="143452" spans="25:25" x14ac:dyDescent="0.25">
      <c r="Y143452" s="109"/>
    </row>
    <row r="143453" spans="25:25" x14ac:dyDescent="0.25">
      <c r="Y143453" s="109"/>
    </row>
    <row r="143454" spans="25:25" x14ac:dyDescent="0.25">
      <c r="Y143454" s="109"/>
    </row>
    <row r="143455" spans="25:25" x14ac:dyDescent="0.25">
      <c r="Y143455" s="109"/>
    </row>
    <row r="143456" spans="25:25" x14ac:dyDescent="0.25">
      <c r="Y143456" s="109"/>
    </row>
    <row r="143457" spans="25:25" x14ac:dyDescent="0.25">
      <c r="Y143457" s="109"/>
    </row>
    <row r="143458" spans="25:25" x14ac:dyDescent="0.25">
      <c r="Y143458" s="109"/>
    </row>
    <row r="143459" spans="25:25" x14ac:dyDescent="0.25">
      <c r="Y143459" s="109"/>
    </row>
    <row r="143460" spans="25:25" x14ac:dyDescent="0.25">
      <c r="Y143460" s="109"/>
    </row>
    <row r="143461" spans="25:25" x14ac:dyDescent="0.25">
      <c r="Y143461" s="109"/>
    </row>
    <row r="143462" spans="25:25" x14ac:dyDescent="0.25">
      <c r="Y143462" s="109"/>
    </row>
    <row r="143463" spans="25:25" x14ac:dyDescent="0.25">
      <c r="Y143463" s="109"/>
    </row>
    <row r="143464" spans="25:25" x14ac:dyDescent="0.25">
      <c r="Y143464" s="109"/>
    </row>
    <row r="143465" spans="25:25" x14ac:dyDescent="0.25">
      <c r="Y143465" s="109"/>
    </row>
    <row r="143466" spans="25:25" x14ac:dyDescent="0.25">
      <c r="Y143466" s="109"/>
    </row>
    <row r="143467" spans="25:25" x14ac:dyDescent="0.25">
      <c r="Y143467" s="109"/>
    </row>
    <row r="143468" spans="25:25" x14ac:dyDescent="0.25">
      <c r="Y143468" s="109"/>
    </row>
    <row r="143469" spans="25:25" x14ac:dyDescent="0.25">
      <c r="Y143469" s="109"/>
    </row>
    <row r="143470" spans="25:25" x14ac:dyDescent="0.25">
      <c r="Y143470" s="109"/>
    </row>
    <row r="143471" spans="25:25" x14ac:dyDescent="0.25">
      <c r="Y143471" s="109"/>
    </row>
    <row r="143472" spans="25:25" x14ac:dyDescent="0.25">
      <c r="Y143472" s="109"/>
    </row>
    <row r="143473" spans="25:25" x14ac:dyDescent="0.25">
      <c r="Y143473" s="109"/>
    </row>
    <row r="143474" spans="25:25" x14ac:dyDescent="0.25">
      <c r="Y143474" s="109"/>
    </row>
    <row r="143475" spans="25:25" x14ac:dyDescent="0.25">
      <c r="Y143475" s="109"/>
    </row>
    <row r="143476" spans="25:25" x14ac:dyDescent="0.25">
      <c r="Y143476" s="109"/>
    </row>
    <row r="143477" spans="25:25" x14ac:dyDescent="0.25">
      <c r="Y143477" s="109"/>
    </row>
    <row r="143478" spans="25:25" x14ac:dyDescent="0.25">
      <c r="Y143478" s="109"/>
    </row>
    <row r="143479" spans="25:25" x14ac:dyDescent="0.25">
      <c r="Y143479" s="109"/>
    </row>
    <row r="143480" spans="25:25" x14ac:dyDescent="0.25">
      <c r="Y143480" s="109"/>
    </row>
    <row r="143481" spans="25:25" x14ac:dyDescent="0.25">
      <c r="Y143481" s="109"/>
    </row>
    <row r="143482" spans="25:25" x14ac:dyDescent="0.25">
      <c r="Y143482" s="109"/>
    </row>
    <row r="143483" spans="25:25" x14ac:dyDescent="0.25">
      <c r="Y143483" s="109"/>
    </row>
    <row r="143484" spans="25:25" x14ac:dyDescent="0.25">
      <c r="Y143484" s="109"/>
    </row>
    <row r="143485" spans="25:25" x14ac:dyDescent="0.25">
      <c r="Y143485" s="109"/>
    </row>
    <row r="143486" spans="25:25" x14ac:dyDescent="0.25">
      <c r="Y143486" s="109"/>
    </row>
    <row r="143487" spans="25:25" x14ac:dyDescent="0.25">
      <c r="Y143487" s="109"/>
    </row>
    <row r="143488" spans="25:25" x14ac:dyDescent="0.25">
      <c r="Y143488" s="109"/>
    </row>
    <row r="143489" spans="25:25" x14ac:dyDescent="0.25">
      <c r="Y143489" s="109"/>
    </row>
    <row r="143490" spans="25:25" x14ac:dyDescent="0.25">
      <c r="Y143490" s="109"/>
    </row>
    <row r="143491" spans="25:25" x14ac:dyDescent="0.25">
      <c r="Y143491" s="109"/>
    </row>
    <row r="143492" spans="25:25" x14ac:dyDescent="0.25">
      <c r="Y143492" s="109"/>
    </row>
    <row r="143493" spans="25:25" x14ac:dyDescent="0.25">
      <c r="Y143493" s="109"/>
    </row>
    <row r="143494" spans="25:25" x14ac:dyDescent="0.25">
      <c r="Y143494" s="109"/>
    </row>
    <row r="143495" spans="25:25" x14ac:dyDescent="0.25">
      <c r="Y143495" s="109"/>
    </row>
    <row r="143496" spans="25:25" x14ac:dyDescent="0.25">
      <c r="Y143496" s="109"/>
    </row>
    <row r="143497" spans="25:25" x14ac:dyDescent="0.25">
      <c r="Y143497" s="109"/>
    </row>
    <row r="143498" spans="25:25" x14ac:dyDescent="0.25">
      <c r="Y143498" s="109"/>
    </row>
    <row r="143499" spans="25:25" x14ac:dyDescent="0.25">
      <c r="Y143499" s="109"/>
    </row>
    <row r="143500" spans="25:25" x14ac:dyDescent="0.25">
      <c r="Y143500" s="109"/>
    </row>
    <row r="143501" spans="25:25" x14ac:dyDescent="0.25">
      <c r="Y143501" s="109"/>
    </row>
    <row r="143502" spans="25:25" x14ac:dyDescent="0.25">
      <c r="Y143502" s="109"/>
    </row>
    <row r="143503" spans="25:25" x14ac:dyDescent="0.25">
      <c r="Y143503" s="109"/>
    </row>
    <row r="143504" spans="25:25" x14ac:dyDescent="0.25">
      <c r="Y143504" s="109"/>
    </row>
    <row r="143505" spans="25:25" x14ac:dyDescent="0.25">
      <c r="Y143505" s="109"/>
    </row>
    <row r="143506" spans="25:25" x14ac:dyDescent="0.25">
      <c r="Y143506" s="109"/>
    </row>
    <row r="143507" spans="25:25" x14ac:dyDescent="0.25">
      <c r="Y143507" s="109"/>
    </row>
    <row r="143508" spans="25:25" x14ac:dyDescent="0.25">
      <c r="Y143508" s="109"/>
    </row>
    <row r="143509" spans="25:25" x14ac:dyDescent="0.25">
      <c r="Y143509" s="109"/>
    </row>
    <row r="143510" spans="25:25" x14ac:dyDescent="0.25">
      <c r="Y143510" s="109"/>
    </row>
    <row r="143511" spans="25:25" x14ac:dyDescent="0.25">
      <c r="Y143511" s="109"/>
    </row>
    <row r="143512" spans="25:25" x14ac:dyDescent="0.25">
      <c r="Y143512" s="109"/>
    </row>
    <row r="143513" spans="25:25" x14ac:dyDescent="0.25">
      <c r="Y143513" s="109"/>
    </row>
    <row r="143514" spans="25:25" x14ac:dyDescent="0.25">
      <c r="Y143514" s="109"/>
    </row>
    <row r="143515" spans="25:25" x14ac:dyDescent="0.25">
      <c r="Y143515" s="109"/>
    </row>
    <row r="143516" spans="25:25" x14ac:dyDescent="0.25">
      <c r="Y143516" s="109"/>
    </row>
    <row r="143517" spans="25:25" x14ac:dyDescent="0.25">
      <c r="Y143517" s="109"/>
    </row>
    <row r="143518" spans="25:25" x14ac:dyDescent="0.25">
      <c r="Y143518" s="109"/>
    </row>
    <row r="143519" spans="25:25" x14ac:dyDescent="0.25">
      <c r="Y143519" s="109"/>
    </row>
    <row r="143520" spans="25:25" x14ac:dyDescent="0.25">
      <c r="Y143520" s="109"/>
    </row>
    <row r="143521" spans="25:25" x14ac:dyDescent="0.25">
      <c r="Y143521" s="109"/>
    </row>
    <row r="143522" spans="25:25" x14ac:dyDescent="0.25">
      <c r="Y143522" s="109"/>
    </row>
    <row r="143523" spans="25:25" x14ac:dyDescent="0.25">
      <c r="Y143523" s="109"/>
    </row>
    <row r="143524" spans="25:25" x14ac:dyDescent="0.25">
      <c r="Y143524" s="109"/>
    </row>
    <row r="143525" spans="25:25" x14ac:dyDescent="0.25">
      <c r="Y143525" s="109"/>
    </row>
    <row r="143526" spans="25:25" x14ac:dyDescent="0.25">
      <c r="Y143526" s="109"/>
    </row>
    <row r="143527" spans="25:25" x14ac:dyDescent="0.25">
      <c r="Y143527" s="109"/>
    </row>
    <row r="143528" spans="25:25" x14ac:dyDescent="0.25">
      <c r="Y143528" s="109"/>
    </row>
    <row r="143529" spans="25:25" x14ac:dyDescent="0.25">
      <c r="Y143529" s="109"/>
    </row>
    <row r="143530" spans="25:25" x14ac:dyDescent="0.25">
      <c r="Y143530" s="109"/>
    </row>
    <row r="143531" spans="25:25" x14ac:dyDescent="0.25">
      <c r="Y143531" s="109"/>
    </row>
    <row r="143532" spans="25:25" x14ac:dyDescent="0.25">
      <c r="Y143532" s="109"/>
    </row>
    <row r="143533" spans="25:25" x14ac:dyDescent="0.25">
      <c r="Y143533" s="109"/>
    </row>
    <row r="143534" spans="25:25" x14ac:dyDescent="0.25">
      <c r="Y143534" s="109"/>
    </row>
    <row r="143535" spans="25:25" x14ac:dyDescent="0.25">
      <c r="Y143535" s="109"/>
    </row>
    <row r="143536" spans="25:25" x14ac:dyDescent="0.25">
      <c r="Y143536" s="109"/>
    </row>
    <row r="143537" spans="25:25" x14ac:dyDescent="0.25">
      <c r="Y143537" s="109"/>
    </row>
    <row r="143538" spans="25:25" x14ac:dyDescent="0.25">
      <c r="Y143538" s="109"/>
    </row>
    <row r="143539" spans="25:25" x14ac:dyDescent="0.25">
      <c r="Y143539" s="109"/>
    </row>
    <row r="143540" spans="25:25" x14ac:dyDescent="0.25">
      <c r="Y143540" s="109"/>
    </row>
    <row r="143541" spans="25:25" x14ac:dyDescent="0.25">
      <c r="Y143541" s="109"/>
    </row>
    <row r="143542" spans="25:25" x14ac:dyDescent="0.25">
      <c r="Y143542" s="109"/>
    </row>
    <row r="143543" spans="25:25" x14ac:dyDescent="0.25">
      <c r="Y143543" s="109"/>
    </row>
    <row r="143544" spans="25:25" x14ac:dyDescent="0.25">
      <c r="Y143544" s="109"/>
    </row>
    <row r="143545" spans="25:25" x14ac:dyDescent="0.25">
      <c r="Y143545" s="109"/>
    </row>
    <row r="143546" spans="25:25" x14ac:dyDescent="0.25">
      <c r="Y143546" s="109"/>
    </row>
    <row r="143547" spans="25:25" x14ac:dyDescent="0.25">
      <c r="Y143547" s="109"/>
    </row>
    <row r="143548" spans="25:25" x14ac:dyDescent="0.25">
      <c r="Y143548" s="109"/>
    </row>
    <row r="143549" spans="25:25" x14ac:dyDescent="0.25">
      <c r="Y143549" s="109"/>
    </row>
    <row r="143550" spans="25:25" x14ac:dyDescent="0.25">
      <c r="Y143550" s="109"/>
    </row>
    <row r="143551" spans="25:25" x14ac:dyDescent="0.25">
      <c r="Y143551" s="109"/>
    </row>
    <row r="143552" spans="25:25" x14ac:dyDescent="0.25">
      <c r="Y143552" s="109"/>
    </row>
    <row r="143553" spans="25:25" x14ac:dyDescent="0.25">
      <c r="Y143553" s="109"/>
    </row>
    <row r="143554" spans="25:25" x14ac:dyDescent="0.25">
      <c r="Y143554" s="109"/>
    </row>
    <row r="143555" spans="25:25" x14ac:dyDescent="0.25">
      <c r="Y143555" s="109"/>
    </row>
    <row r="143556" spans="25:25" x14ac:dyDescent="0.25">
      <c r="Y143556" s="109"/>
    </row>
    <row r="143557" spans="25:25" x14ac:dyDescent="0.25">
      <c r="Y143557" s="109"/>
    </row>
    <row r="143558" spans="25:25" x14ac:dyDescent="0.25">
      <c r="Y143558" s="109"/>
    </row>
    <row r="143559" spans="25:25" x14ac:dyDescent="0.25">
      <c r="Y143559" s="109"/>
    </row>
    <row r="143560" spans="25:25" x14ac:dyDescent="0.25">
      <c r="Y143560" s="109"/>
    </row>
    <row r="143561" spans="25:25" x14ac:dyDescent="0.25">
      <c r="Y143561" s="109"/>
    </row>
    <row r="143562" spans="25:25" x14ac:dyDescent="0.25">
      <c r="Y143562" s="109"/>
    </row>
    <row r="143563" spans="25:25" x14ac:dyDescent="0.25">
      <c r="Y143563" s="109"/>
    </row>
    <row r="143564" spans="25:25" x14ac:dyDescent="0.25">
      <c r="Y143564" s="109"/>
    </row>
    <row r="143565" spans="25:25" x14ac:dyDescent="0.25">
      <c r="Y143565" s="109"/>
    </row>
    <row r="143566" spans="25:25" x14ac:dyDescent="0.25">
      <c r="Y143566" s="109"/>
    </row>
    <row r="143567" spans="25:25" x14ac:dyDescent="0.25">
      <c r="Y143567" s="109"/>
    </row>
    <row r="143568" spans="25:25" x14ac:dyDescent="0.25">
      <c r="Y143568" s="109"/>
    </row>
    <row r="143569" spans="25:25" x14ac:dyDescent="0.25">
      <c r="Y143569" s="109"/>
    </row>
    <row r="143570" spans="25:25" x14ac:dyDescent="0.25">
      <c r="Y143570" s="109"/>
    </row>
    <row r="143571" spans="25:25" x14ac:dyDescent="0.25">
      <c r="Y143571" s="109"/>
    </row>
    <row r="143572" spans="25:25" x14ac:dyDescent="0.25">
      <c r="Y143572" s="109"/>
    </row>
    <row r="143573" spans="25:25" x14ac:dyDescent="0.25">
      <c r="Y143573" s="109"/>
    </row>
    <row r="143574" spans="25:25" x14ac:dyDescent="0.25">
      <c r="Y143574" s="109"/>
    </row>
    <row r="143575" spans="25:25" x14ac:dyDescent="0.25">
      <c r="Y143575" s="109"/>
    </row>
    <row r="143576" spans="25:25" x14ac:dyDescent="0.25">
      <c r="Y143576" s="109"/>
    </row>
    <row r="143577" spans="25:25" x14ac:dyDescent="0.25">
      <c r="Y143577" s="109"/>
    </row>
    <row r="143578" spans="25:25" x14ac:dyDescent="0.25">
      <c r="Y143578" s="109"/>
    </row>
    <row r="143579" spans="25:25" x14ac:dyDescent="0.25">
      <c r="Y143579" s="109"/>
    </row>
    <row r="143580" spans="25:25" x14ac:dyDescent="0.25">
      <c r="Y143580" s="109"/>
    </row>
    <row r="143581" spans="25:25" x14ac:dyDescent="0.25">
      <c r="Y143581" s="109"/>
    </row>
    <row r="143582" spans="25:25" x14ac:dyDescent="0.25">
      <c r="Y143582" s="109"/>
    </row>
    <row r="143583" spans="25:25" x14ac:dyDescent="0.25">
      <c r="Y143583" s="109"/>
    </row>
    <row r="143584" spans="25:25" x14ac:dyDescent="0.25">
      <c r="Y143584" s="109"/>
    </row>
    <row r="143585" spans="25:25" x14ac:dyDescent="0.25">
      <c r="Y143585" s="109"/>
    </row>
    <row r="143586" spans="25:25" x14ac:dyDescent="0.25">
      <c r="Y143586" s="109"/>
    </row>
    <row r="143587" spans="25:25" x14ac:dyDescent="0.25">
      <c r="Y143587" s="109"/>
    </row>
    <row r="143588" spans="25:25" x14ac:dyDescent="0.25">
      <c r="Y143588" s="109"/>
    </row>
    <row r="143589" spans="25:25" x14ac:dyDescent="0.25">
      <c r="Y143589" s="109"/>
    </row>
    <row r="143590" spans="25:25" x14ac:dyDescent="0.25">
      <c r="Y143590" s="109"/>
    </row>
    <row r="143591" spans="25:25" x14ac:dyDescent="0.25">
      <c r="Y143591" s="109"/>
    </row>
    <row r="143592" spans="25:25" x14ac:dyDescent="0.25">
      <c r="Y143592" s="109"/>
    </row>
    <row r="143593" spans="25:25" x14ac:dyDescent="0.25">
      <c r="Y143593" s="109"/>
    </row>
    <row r="143594" spans="25:25" x14ac:dyDescent="0.25">
      <c r="Y143594" s="109"/>
    </row>
    <row r="143595" spans="25:25" x14ac:dyDescent="0.25">
      <c r="Y143595" s="109"/>
    </row>
    <row r="143596" spans="25:25" x14ac:dyDescent="0.25">
      <c r="Y143596" s="109"/>
    </row>
    <row r="143597" spans="25:25" x14ac:dyDescent="0.25">
      <c r="Y143597" s="109"/>
    </row>
    <row r="143598" spans="25:25" x14ac:dyDescent="0.25">
      <c r="Y143598" s="109"/>
    </row>
    <row r="143599" spans="25:25" x14ac:dyDescent="0.25">
      <c r="Y143599" s="109"/>
    </row>
    <row r="143600" spans="25:25" x14ac:dyDescent="0.25">
      <c r="Y143600" s="109"/>
    </row>
    <row r="143601" spans="25:25" x14ac:dyDescent="0.25">
      <c r="Y143601" s="109"/>
    </row>
    <row r="143602" spans="25:25" x14ac:dyDescent="0.25">
      <c r="Y143602" s="109"/>
    </row>
    <row r="143603" spans="25:25" x14ac:dyDescent="0.25">
      <c r="Y143603" s="109"/>
    </row>
    <row r="143604" spans="25:25" x14ac:dyDescent="0.25">
      <c r="Y143604" s="109"/>
    </row>
    <row r="143605" spans="25:25" x14ac:dyDescent="0.25">
      <c r="Y143605" s="109"/>
    </row>
    <row r="143606" spans="25:25" x14ac:dyDescent="0.25">
      <c r="Y143606" s="109"/>
    </row>
    <row r="143607" spans="25:25" x14ac:dyDescent="0.25">
      <c r="Y143607" s="109"/>
    </row>
    <row r="143608" spans="25:25" x14ac:dyDescent="0.25">
      <c r="Y143608" s="109"/>
    </row>
    <row r="143609" spans="25:25" x14ac:dyDescent="0.25">
      <c r="Y143609" s="109"/>
    </row>
    <row r="143610" spans="25:25" x14ac:dyDescent="0.25">
      <c r="Y143610" s="109"/>
    </row>
    <row r="143611" spans="25:25" x14ac:dyDescent="0.25">
      <c r="Y143611" s="109"/>
    </row>
    <row r="143612" spans="25:25" x14ac:dyDescent="0.25">
      <c r="Y143612" s="109"/>
    </row>
    <row r="143613" spans="25:25" x14ac:dyDescent="0.25">
      <c r="Y143613" s="109"/>
    </row>
    <row r="143614" spans="25:25" x14ac:dyDescent="0.25">
      <c r="Y143614" s="109"/>
    </row>
    <row r="143615" spans="25:25" x14ac:dyDescent="0.25">
      <c r="Y143615" s="109"/>
    </row>
    <row r="143616" spans="25:25" x14ac:dyDescent="0.25">
      <c r="Y143616" s="109"/>
    </row>
    <row r="143617" spans="25:25" x14ac:dyDescent="0.25">
      <c r="Y143617" s="109"/>
    </row>
    <row r="143618" spans="25:25" x14ac:dyDescent="0.25">
      <c r="Y143618" s="109"/>
    </row>
    <row r="143619" spans="25:25" x14ac:dyDescent="0.25">
      <c r="Y143619" s="109"/>
    </row>
    <row r="143620" spans="25:25" x14ac:dyDescent="0.25">
      <c r="Y143620" s="109"/>
    </row>
    <row r="143621" spans="25:25" x14ac:dyDescent="0.25">
      <c r="Y143621" s="109"/>
    </row>
    <row r="143622" spans="25:25" x14ac:dyDescent="0.25">
      <c r="Y143622" s="109"/>
    </row>
    <row r="143623" spans="25:25" x14ac:dyDescent="0.25">
      <c r="Y143623" s="109"/>
    </row>
    <row r="143624" spans="25:25" x14ac:dyDescent="0.25">
      <c r="Y143624" s="109"/>
    </row>
    <row r="143625" spans="25:25" x14ac:dyDescent="0.25">
      <c r="Y143625" s="109"/>
    </row>
    <row r="143626" spans="25:25" x14ac:dyDescent="0.25">
      <c r="Y143626" s="109"/>
    </row>
    <row r="143627" spans="25:25" x14ac:dyDescent="0.25">
      <c r="Y143627" s="109"/>
    </row>
    <row r="143628" spans="25:25" x14ac:dyDescent="0.25">
      <c r="Y143628" s="109"/>
    </row>
    <row r="143629" spans="25:25" x14ac:dyDescent="0.25">
      <c r="Y143629" s="109"/>
    </row>
    <row r="143630" spans="25:25" x14ac:dyDescent="0.25">
      <c r="Y143630" s="109"/>
    </row>
    <row r="143631" spans="25:25" x14ac:dyDescent="0.25">
      <c r="Y143631" s="109"/>
    </row>
    <row r="143632" spans="25:25" x14ac:dyDescent="0.25">
      <c r="Y143632" s="109"/>
    </row>
    <row r="143633" spans="25:25" x14ac:dyDescent="0.25">
      <c r="Y143633" s="109"/>
    </row>
    <row r="143634" spans="25:25" x14ac:dyDescent="0.25">
      <c r="Y143634" s="109"/>
    </row>
    <row r="143635" spans="25:25" x14ac:dyDescent="0.25">
      <c r="Y143635" s="109"/>
    </row>
    <row r="143636" spans="25:25" x14ac:dyDescent="0.25">
      <c r="Y143636" s="109"/>
    </row>
    <row r="143637" spans="25:25" x14ac:dyDescent="0.25">
      <c r="Y143637" s="109"/>
    </row>
    <row r="143638" spans="25:25" x14ac:dyDescent="0.25">
      <c r="Y143638" s="109"/>
    </row>
    <row r="143639" spans="25:25" x14ac:dyDescent="0.25">
      <c r="Y143639" s="109"/>
    </row>
    <row r="143640" spans="25:25" x14ac:dyDescent="0.25">
      <c r="Y143640" s="109"/>
    </row>
    <row r="143641" spans="25:25" x14ac:dyDescent="0.25">
      <c r="Y143641" s="109"/>
    </row>
    <row r="143642" spans="25:25" x14ac:dyDescent="0.25">
      <c r="Y143642" s="109"/>
    </row>
    <row r="143643" spans="25:25" x14ac:dyDescent="0.25">
      <c r="Y143643" s="109"/>
    </row>
    <row r="143644" spans="25:25" x14ac:dyDescent="0.25">
      <c r="Y143644" s="109"/>
    </row>
    <row r="143645" spans="25:25" x14ac:dyDescent="0.25">
      <c r="Y143645" s="109"/>
    </row>
    <row r="143646" spans="25:25" x14ac:dyDescent="0.25">
      <c r="Y143646" s="109"/>
    </row>
    <row r="143647" spans="25:25" x14ac:dyDescent="0.25">
      <c r="Y143647" s="109"/>
    </row>
    <row r="143648" spans="25:25" x14ac:dyDescent="0.25">
      <c r="Y143648" s="109"/>
    </row>
    <row r="143649" spans="25:25" x14ac:dyDescent="0.25">
      <c r="Y143649" s="109"/>
    </row>
    <row r="143650" spans="25:25" x14ac:dyDescent="0.25">
      <c r="Y143650" s="109"/>
    </row>
    <row r="143651" spans="25:25" x14ac:dyDescent="0.25">
      <c r="Y143651" s="109"/>
    </row>
    <row r="143652" spans="25:25" x14ac:dyDescent="0.25">
      <c r="Y143652" s="109"/>
    </row>
    <row r="143653" spans="25:25" x14ac:dyDescent="0.25">
      <c r="Y143653" s="109"/>
    </row>
    <row r="143654" spans="25:25" x14ac:dyDescent="0.25">
      <c r="Y143654" s="109"/>
    </row>
    <row r="143655" spans="25:25" x14ac:dyDescent="0.25">
      <c r="Y143655" s="109"/>
    </row>
    <row r="143656" spans="25:25" x14ac:dyDescent="0.25">
      <c r="Y143656" s="109"/>
    </row>
    <row r="143657" spans="25:25" x14ac:dyDescent="0.25">
      <c r="Y143657" s="109"/>
    </row>
    <row r="143658" spans="25:25" x14ac:dyDescent="0.25">
      <c r="Y143658" s="109"/>
    </row>
    <row r="143659" spans="25:25" x14ac:dyDescent="0.25">
      <c r="Y143659" s="109"/>
    </row>
    <row r="143660" spans="25:25" x14ac:dyDescent="0.25">
      <c r="Y143660" s="109"/>
    </row>
    <row r="143661" spans="25:25" x14ac:dyDescent="0.25">
      <c r="Y143661" s="109"/>
    </row>
    <row r="143662" spans="25:25" x14ac:dyDescent="0.25">
      <c r="Y143662" s="109"/>
    </row>
    <row r="143663" spans="25:25" x14ac:dyDescent="0.25">
      <c r="Y143663" s="109"/>
    </row>
    <row r="143664" spans="25:25" x14ac:dyDescent="0.25">
      <c r="Y143664" s="109"/>
    </row>
    <row r="143665" spans="25:25" x14ac:dyDescent="0.25">
      <c r="Y143665" s="109"/>
    </row>
    <row r="143666" spans="25:25" x14ac:dyDescent="0.25">
      <c r="Y143666" s="109"/>
    </row>
    <row r="143667" spans="25:25" x14ac:dyDescent="0.25">
      <c r="Y143667" s="109"/>
    </row>
    <row r="143668" spans="25:25" x14ac:dyDescent="0.25">
      <c r="Y143668" s="109"/>
    </row>
    <row r="143669" spans="25:25" x14ac:dyDescent="0.25">
      <c r="Y143669" s="109"/>
    </row>
    <row r="143670" spans="25:25" x14ac:dyDescent="0.25">
      <c r="Y143670" s="109"/>
    </row>
    <row r="143671" spans="25:25" x14ac:dyDescent="0.25">
      <c r="Y143671" s="109"/>
    </row>
    <row r="143672" spans="25:25" x14ac:dyDescent="0.25">
      <c r="Y143672" s="109"/>
    </row>
    <row r="143673" spans="25:25" x14ac:dyDescent="0.25">
      <c r="Y143673" s="109"/>
    </row>
    <row r="143674" spans="25:25" x14ac:dyDescent="0.25">
      <c r="Y143674" s="109"/>
    </row>
    <row r="143675" spans="25:25" x14ac:dyDescent="0.25">
      <c r="Y143675" s="109"/>
    </row>
    <row r="143676" spans="25:25" x14ac:dyDescent="0.25">
      <c r="Y143676" s="109"/>
    </row>
    <row r="143677" spans="25:25" x14ac:dyDescent="0.25">
      <c r="Y143677" s="109"/>
    </row>
    <row r="143678" spans="25:25" x14ac:dyDescent="0.25">
      <c r="Y143678" s="109"/>
    </row>
    <row r="143679" spans="25:25" x14ac:dyDescent="0.25">
      <c r="Y143679" s="109"/>
    </row>
    <row r="143680" spans="25:25" x14ac:dyDescent="0.25">
      <c r="Y143680" s="109"/>
    </row>
    <row r="143681" spans="25:25" x14ac:dyDescent="0.25">
      <c r="Y143681" s="109"/>
    </row>
    <row r="143682" spans="25:25" x14ac:dyDescent="0.25">
      <c r="Y143682" s="109"/>
    </row>
    <row r="143683" spans="25:25" x14ac:dyDescent="0.25">
      <c r="Y143683" s="109"/>
    </row>
    <row r="143684" spans="25:25" x14ac:dyDescent="0.25">
      <c r="Y143684" s="109"/>
    </row>
    <row r="143685" spans="25:25" x14ac:dyDescent="0.25">
      <c r="Y143685" s="109"/>
    </row>
    <row r="143686" spans="25:25" x14ac:dyDescent="0.25">
      <c r="Y143686" s="109"/>
    </row>
    <row r="143687" spans="25:25" x14ac:dyDescent="0.25">
      <c r="Y143687" s="109"/>
    </row>
    <row r="143688" spans="25:25" x14ac:dyDescent="0.25">
      <c r="Y143688" s="109"/>
    </row>
    <row r="143689" spans="25:25" x14ac:dyDescent="0.25">
      <c r="Y143689" s="109"/>
    </row>
    <row r="143690" spans="25:25" x14ac:dyDescent="0.25">
      <c r="Y143690" s="109"/>
    </row>
    <row r="143691" spans="25:25" x14ac:dyDescent="0.25">
      <c r="Y143691" s="109"/>
    </row>
    <row r="143692" spans="25:25" x14ac:dyDescent="0.25">
      <c r="Y143692" s="109"/>
    </row>
    <row r="143693" spans="25:25" x14ac:dyDescent="0.25">
      <c r="Y143693" s="109"/>
    </row>
    <row r="143694" spans="25:25" x14ac:dyDescent="0.25">
      <c r="Y143694" s="109"/>
    </row>
    <row r="143695" spans="25:25" x14ac:dyDescent="0.25">
      <c r="Y143695" s="109"/>
    </row>
    <row r="143696" spans="25:25" x14ac:dyDescent="0.25">
      <c r="Y143696" s="109"/>
    </row>
    <row r="143697" spans="25:25" x14ac:dyDescent="0.25">
      <c r="Y143697" s="109"/>
    </row>
    <row r="143698" spans="25:25" x14ac:dyDescent="0.25">
      <c r="Y143698" s="109"/>
    </row>
    <row r="143699" spans="25:25" x14ac:dyDescent="0.25">
      <c r="Y143699" s="109"/>
    </row>
    <row r="143700" spans="25:25" x14ac:dyDescent="0.25">
      <c r="Y143700" s="109"/>
    </row>
    <row r="143701" spans="25:25" x14ac:dyDescent="0.25">
      <c r="Y143701" s="109"/>
    </row>
    <row r="143702" spans="25:25" x14ac:dyDescent="0.25">
      <c r="Y143702" s="109"/>
    </row>
    <row r="143703" spans="25:25" x14ac:dyDescent="0.25">
      <c r="Y143703" s="109"/>
    </row>
    <row r="143704" spans="25:25" x14ac:dyDescent="0.25">
      <c r="Y143704" s="109"/>
    </row>
    <row r="143705" spans="25:25" x14ac:dyDescent="0.25">
      <c r="Y143705" s="109"/>
    </row>
    <row r="143706" spans="25:25" x14ac:dyDescent="0.25">
      <c r="Y143706" s="109"/>
    </row>
    <row r="143707" spans="25:25" x14ac:dyDescent="0.25">
      <c r="Y143707" s="109"/>
    </row>
    <row r="143708" spans="25:25" x14ac:dyDescent="0.25">
      <c r="Y143708" s="109"/>
    </row>
    <row r="143709" spans="25:25" x14ac:dyDescent="0.25">
      <c r="Y143709" s="109"/>
    </row>
    <row r="143710" spans="25:25" x14ac:dyDescent="0.25">
      <c r="Y143710" s="109"/>
    </row>
    <row r="143711" spans="25:25" x14ac:dyDescent="0.25">
      <c r="Y143711" s="109"/>
    </row>
    <row r="143712" spans="25:25" x14ac:dyDescent="0.25">
      <c r="Y143712" s="109"/>
    </row>
    <row r="143713" spans="25:25" x14ac:dyDescent="0.25">
      <c r="Y143713" s="109"/>
    </row>
    <row r="143714" spans="25:25" x14ac:dyDescent="0.25">
      <c r="Y143714" s="109"/>
    </row>
    <row r="143715" spans="25:25" x14ac:dyDescent="0.25">
      <c r="Y143715" s="109"/>
    </row>
    <row r="143716" spans="25:25" x14ac:dyDescent="0.25">
      <c r="Y143716" s="109"/>
    </row>
    <row r="143717" spans="25:25" x14ac:dyDescent="0.25">
      <c r="Y143717" s="109"/>
    </row>
    <row r="143718" spans="25:25" x14ac:dyDescent="0.25">
      <c r="Y143718" s="109"/>
    </row>
    <row r="143719" spans="25:25" x14ac:dyDescent="0.25">
      <c r="Y143719" s="109"/>
    </row>
    <row r="143720" spans="25:25" x14ac:dyDescent="0.25">
      <c r="Y143720" s="109"/>
    </row>
    <row r="143721" spans="25:25" x14ac:dyDescent="0.25">
      <c r="Y143721" s="109"/>
    </row>
    <row r="143722" spans="25:25" x14ac:dyDescent="0.25">
      <c r="Y143722" s="109"/>
    </row>
    <row r="143723" spans="25:25" x14ac:dyDescent="0.25">
      <c r="Y143723" s="109"/>
    </row>
    <row r="143724" spans="25:25" x14ac:dyDescent="0.25">
      <c r="Y143724" s="109"/>
    </row>
    <row r="143725" spans="25:25" x14ac:dyDescent="0.25">
      <c r="Y143725" s="109"/>
    </row>
    <row r="143726" spans="25:25" x14ac:dyDescent="0.25">
      <c r="Y143726" s="109"/>
    </row>
    <row r="143727" spans="25:25" x14ac:dyDescent="0.25">
      <c r="Y143727" s="109"/>
    </row>
    <row r="143728" spans="25:25" x14ac:dyDescent="0.25">
      <c r="Y143728" s="109"/>
    </row>
    <row r="143729" spans="25:25" x14ac:dyDescent="0.25">
      <c r="Y143729" s="109"/>
    </row>
    <row r="143730" spans="25:25" x14ac:dyDescent="0.25">
      <c r="Y143730" s="109"/>
    </row>
    <row r="143731" spans="25:25" x14ac:dyDescent="0.25">
      <c r="Y143731" s="109"/>
    </row>
    <row r="143732" spans="25:25" x14ac:dyDescent="0.25">
      <c r="Y143732" s="109"/>
    </row>
    <row r="143733" spans="25:25" x14ac:dyDescent="0.25">
      <c r="Y143733" s="109"/>
    </row>
    <row r="143734" spans="25:25" x14ac:dyDescent="0.25">
      <c r="Y143734" s="109"/>
    </row>
    <row r="143735" spans="25:25" x14ac:dyDescent="0.25">
      <c r="Y143735" s="109"/>
    </row>
    <row r="143736" spans="25:25" x14ac:dyDescent="0.25">
      <c r="Y143736" s="109"/>
    </row>
    <row r="143737" spans="25:25" x14ac:dyDescent="0.25">
      <c r="Y143737" s="109"/>
    </row>
    <row r="143738" spans="25:25" x14ac:dyDescent="0.25">
      <c r="Y143738" s="109"/>
    </row>
    <row r="143739" spans="25:25" x14ac:dyDescent="0.25">
      <c r="Y143739" s="109"/>
    </row>
    <row r="143740" spans="25:25" x14ac:dyDescent="0.25">
      <c r="Y143740" s="109"/>
    </row>
    <row r="143741" spans="25:25" x14ac:dyDescent="0.25">
      <c r="Y143741" s="109"/>
    </row>
    <row r="143742" spans="25:25" x14ac:dyDescent="0.25">
      <c r="Y143742" s="109"/>
    </row>
    <row r="143743" spans="25:25" x14ac:dyDescent="0.25">
      <c r="Y143743" s="109"/>
    </row>
    <row r="143744" spans="25:25" x14ac:dyDescent="0.25">
      <c r="Y143744" s="109"/>
    </row>
    <row r="143745" spans="25:25" x14ac:dyDescent="0.25">
      <c r="Y143745" s="109"/>
    </row>
    <row r="143746" spans="25:25" x14ac:dyDescent="0.25">
      <c r="Y143746" s="109"/>
    </row>
    <row r="143747" spans="25:25" x14ac:dyDescent="0.25">
      <c r="Y143747" s="109"/>
    </row>
    <row r="143748" spans="25:25" x14ac:dyDescent="0.25">
      <c r="Y143748" s="109"/>
    </row>
    <row r="143749" spans="25:25" x14ac:dyDescent="0.25">
      <c r="Y143749" s="109"/>
    </row>
    <row r="143750" spans="25:25" x14ac:dyDescent="0.25">
      <c r="Y143750" s="109"/>
    </row>
    <row r="143751" spans="25:25" x14ac:dyDescent="0.25">
      <c r="Y143751" s="109"/>
    </row>
    <row r="143752" spans="25:25" x14ac:dyDescent="0.25">
      <c r="Y143752" s="109"/>
    </row>
    <row r="143753" spans="25:25" x14ac:dyDescent="0.25">
      <c r="Y143753" s="109"/>
    </row>
    <row r="143754" spans="25:25" x14ac:dyDescent="0.25">
      <c r="Y143754" s="109"/>
    </row>
    <row r="143755" spans="25:25" x14ac:dyDescent="0.25">
      <c r="Y143755" s="109"/>
    </row>
    <row r="143756" spans="25:25" x14ac:dyDescent="0.25">
      <c r="Y143756" s="109"/>
    </row>
    <row r="143757" spans="25:25" x14ac:dyDescent="0.25">
      <c r="Y143757" s="109"/>
    </row>
    <row r="143758" spans="25:25" x14ac:dyDescent="0.25">
      <c r="Y143758" s="109"/>
    </row>
    <row r="143759" spans="25:25" x14ac:dyDescent="0.25">
      <c r="Y143759" s="109"/>
    </row>
    <row r="143760" spans="25:25" x14ac:dyDescent="0.25">
      <c r="Y143760" s="109"/>
    </row>
    <row r="143761" spans="25:25" x14ac:dyDescent="0.25">
      <c r="Y143761" s="109"/>
    </row>
    <row r="143762" spans="25:25" x14ac:dyDescent="0.25">
      <c r="Y143762" s="109"/>
    </row>
    <row r="143763" spans="25:25" x14ac:dyDescent="0.25">
      <c r="Y143763" s="109"/>
    </row>
    <row r="143764" spans="25:25" x14ac:dyDescent="0.25">
      <c r="Y143764" s="109"/>
    </row>
    <row r="143765" spans="25:25" x14ac:dyDescent="0.25">
      <c r="Y143765" s="109"/>
    </row>
    <row r="143766" spans="25:25" x14ac:dyDescent="0.25">
      <c r="Y143766" s="109"/>
    </row>
    <row r="143767" spans="25:25" x14ac:dyDescent="0.25">
      <c r="Y143767" s="109"/>
    </row>
    <row r="143768" spans="25:25" x14ac:dyDescent="0.25">
      <c r="Y143768" s="109"/>
    </row>
    <row r="143769" spans="25:25" x14ac:dyDescent="0.25">
      <c r="Y143769" s="109"/>
    </row>
    <row r="143770" spans="25:25" x14ac:dyDescent="0.25">
      <c r="Y143770" s="109"/>
    </row>
    <row r="143771" spans="25:25" x14ac:dyDescent="0.25">
      <c r="Y143771" s="109"/>
    </row>
    <row r="143772" spans="25:25" x14ac:dyDescent="0.25">
      <c r="Y143772" s="109"/>
    </row>
    <row r="143773" spans="25:25" x14ac:dyDescent="0.25">
      <c r="Y143773" s="109"/>
    </row>
    <row r="143774" spans="25:25" x14ac:dyDescent="0.25">
      <c r="Y143774" s="109"/>
    </row>
    <row r="143775" spans="25:25" x14ac:dyDescent="0.25">
      <c r="Y143775" s="109"/>
    </row>
    <row r="143776" spans="25:25" x14ac:dyDescent="0.25">
      <c r="Y143776" s="109"/>
    </row>
    <row r="143777" spans="25:25" x14ac:dyDescent="0.25">
      <c r="Y143777" s="109"/>
    </row>
    <row r="143778" spans="25:25" x14ac:dyDescent="0.25">
      <c r="Y143778" s="109"/>
    </row>
    <row r="143779" spans="25:25" x14ac:dyDescent="0.25">
      <c r="Y143779" s="109"/>
    </row>
    <row r="143780" spans="25:25" x14ac:dyDescent="0.25">
      <c r="Y143780" s="109"/>
    </row>
    <row r="143781" spans="25:25" x14ac:dyDescent="0.25">
      <c r="Y143781" s="109"/>
    </row>
    <row r="143782" spans="25:25" x14ac:dyDescent="0.25">
      <c r="Y143782" s="109"/>
    </row>
    <row r="143783" spans="25:25" x14ac:dyDescent="0.25">
      <c r="Y143783" s="109"/>
    </row>
    <row r="143784" spans="25:25" x14ac:dyDescent="0.25">
      <c r="Y143784" s="109"/>
    </row>
    <row r="143785" spans="25:25" x14ac:dyDescent="0.25">
      <c r="Y143785" s="109"/>
    </row>
    <row r="143786" spans="25:25" x14ac:dyDescent="0.25">
      <c r="Y143786" s="109"/>
    </row>
    <row r="143787" spans="25:25" x14ac:dyDescent="0.25">
      <c r="Y143787" s="109"/>
    </row>
    <row r="143788" spans="25:25" x14ac:dyDescent="0.25">
      <c r="Y143788" s="109"/>
    </row>
    <row r="143789" spans="25:25" x14ac:dyDescent="0.25">
      <c r="Y143789" s="109"/>
    </row>
    <row r="143790" spans="25:25" x14ac:dyDescent="0.25">
      <c r="Y143790" s="109"/>
    </row>
    <row r="143791" spans="25:25" x14ac:dyDescent="0.25">
      <c r="Y143791" s="109"/>
    </row>
    <row r="143792" spans="25:25" x14ac:dyDescent="0.25">
      <c r="Y143792" s="109"/>
    </row>
    <row r="143793" spans="25:25" x14ac:dyDescent="0.25">
      <c r="Y143793" s="109"/>
    </row>
    <row r="143794" spans="25:25" x14ac:dyDescent="0.25">
      <c r="Y143794" s="109"/>
    </row>
    <row r="143795" spans="25:25" x14ac:dyDescent="0.25">
      <c r="Y143795" s="109"/>
    </row>
    <row r="143796" spans="25:25" x14ac:dyDescent="0.25">
      <c r="Y143796" s="109"/>
    </row>
    <row r="143797" spans="25:25" x14ac:dyDescent="0.25">
      <c r="Y143797" s="109"/>
    </row>
    <row r="143798" spans="25:25" x14ac:dyDescent="0.25">
      <c r="Y143798" s="109"/>
    </row>
    <row r="143799" spans="25:25" x14ac:dyDescent="0.25">
      <c r="Y143799" s="109"/>
    </row>
    <row r="143800" spans="25:25" x14ac:dyDescent="0.25">
      <c r="Y143800" s="109"/>
    </row>
    <row r="143801" spans="25:25" x14ac:dyDescent="0.25">
      <c r="Y143801" s="109"/>
    </row>
    <row r="143802" spans="25:25" x14ac:dyDescent="0.25">
      <c r="Y143802" s="109"/>
    </row>
    <row r="143803" spans="25:25" x14ac:dyDescent="0.25">
      <c r="Y143803" s="109"/>
    </row>
    <row r="143804" spans="25:25" x14ac:dyDescent="0.25">
      <c r="Y143804" s="109"/>
    </row>
    <row r="143805" spans="25:25" x14ac:dyDescent="0.25">
      <c r="Y143805" s="109"/>
    </row>
    <row r="143806" spans="25:25" x14ac:dyDescent="0.25">
      <c r="Y143806" s="109"/>
    </row>
    <row r="143807" spans="25:25" x14ac:dyDescent="0.25">
      <c r="Y143807" s="109"/>
    </row>
    <row r="143808" spans="25:25" x14ac:dyDescent="0.25">
      <c r="Y143808" s="109"/>
    </row>
    <row r="143809" spans="25:25" x14ac:dyDescent="0.25">
      <c r="Y143809" s="109"/>
    </row>
    <row r="143810" spans="25:25" x14ac:dyDescent="0.25">
      <c r="Y143810" s="109"/>
    </row>
    <row r="143811" spans="25:25" x14ac:dyDescent="0.25">
      <c r="Y143811" s="109"/>
    </row>
    <row r="143812" spans="25:25" x14ac:dyDescent="0.25">
      <c r="Y143812" s="109"/>
    </row>
    <row r="143813" spans="25:25" x14ac:dyDescent="0.25">
      <c r="Y143813" s="109"/>
    </row>
    <row r="143814" spans="25:25" x14ac:dyDescent="0.25">
      <c r="Y143814" s="109"/>
    </row>
    <row r="143815" spans="25:25" x14ac:dyDescent="0.25">
      <c r="Y143815" s="109"/>
    </row>
    <row r="143816" spans="25:25" x14ac:dyDescent="0.25">
      <c r="Y143816" s="109"/>
    </row>
    <row r="143817" spans="25:25" x14ac:dyDescent="0.25">
      <c r="Y143817" s="109"/>
    </row>
    <row r="143818" spans="25:25" x14ac:dyDescent="0.25">
      <c r="Y143818" s="109"/>
    </row>
    <row r="143819" spans="25:25" x14ac:dyDescent="0.25">
      <c r="Y143819" s="109"/>
    </row>
    <row r="143820" spans="25:25" x14ac:dyDescent="0.25">
      <c r="Y143820" s="109"/>
    </row>
    <row r="143821" spans="25:25" x14ac:dyDescent="0.25">
      <c r="Y143821" s="109"/>
    </row>
    <row r="143822" spans="25:25" x14ac:dyDescent="0.25">
      <c r="Y143822" s="109"/>
    </row>
    <row r="143823" spans="25:25" x14ac:dyDescent="0.25">
      <c r="Y143823" s="109"/>
    </row>
    <row r="143824" spans="25:25" x14ac:dyDescent="0.25">
      <c r="Y143824" s="109"/>
    </row>
    <row r="143825" spans="25:25" x14ac:dyDescent="0.25">
      <c r="Y143825" s="109"/>
    </row>
    <row r="143826" spans="25:25" x14ac:dyDescent="0.25">
      <c r="Y143826" s="109"/>
    </row>
    <row r="143827" spans="25:25" x14ac:dyDescent="0.25">
      <c r="Y143827" s="109"/>
    </row>
    <row r="143828" spans="25:25" x14ac:dyDescent="0.25">
      <c r="Y143828" s="109"/>
    </row>
    <row r="143829" spans="25:25" x14ac:dyDescent="0.25">
      <c r="Y143829" s="109"/>
    </row>
    <row r="143830" spans="25:25" x14ac:dyDescent="0.25">
      <c r="Y143830" s="109"/>
    </row>
    <row r="143831" spans="25:25" x14ac:dyDescent="0.25">
      <c r="Y143831" s="109"/>
    </row>
    <row r="143832" spans="25:25" x14ac:dyDescent="0.25">
      <c r="Y143832" s="109"/>
    </row>
    <row r="143833" spans="25:25" x14ac:dyDescent="0.25">
      <c r="Y143833" s="109"/>
    </row>
    <row r="143834" spans="25:25" x14ac:dyDescent="0.25">
      <c r="Y143834" s="109"/>
    </row>
    <row r="143835" spans="25:25" x14ac:dyDescent="0.25">
      <c r="Y143835" s="109"/>
    </row>
    <row r="143836" spans="25:25" x14ac:dyDescent="0.25">
      <c r="Y143836" s="109"/>
    </row>
    <row r="143837" spans="25:25" x14ac:dyDescent="0.25">
      <c r="Y143837" s="109"/>
    </row>
    <row r="143838" spans="25:25" x14ac:dyDescent="0.25">
      <c r="Y143838" s="109"/>
    </row>
    <row r="143839" spans="25:25" x14ac:dyDescent="0.25">
      <c r="Y143839" s="109"/>
    </row>
    <row r="143840" spans="25:25" x14ac:dyDescent="0.25">
      <c r="Y143840" s="109"/>
    </row>
    <row r="143841" spans="25:25" x14ac:dyDescent="0.25">
      <c r="Y143841" s="109"/>
    </row>
    <row r="143842" spans="25:25" x14ac:dyDescent="0.25">
      <c r="Y143842" s="109"/>
    </row>
    <row r="143843" spans="25:25" x14ac:dyDescent="0.25">
      <c r="Y143843" s="109"/>
    </row>
    <row r="143844" spans="25:25" x14ac:dyDescent="0.25">
      <c r="Y143844" s="109"/>
    </row>
    <row r="143845" spans="25:25" x14ac:dyDescent="0.25">
      <c r="Y143845" s="109"/>
    </row>
    <row r="143846" spans="25:25" x14ac:dyDescent="0.25">
      <c r="Y143846" s="109"/>
    </row>
    <row r="143847" spans="25:25" x14ac:dyDescent="0.25">
      <c r="Y143847" s="109"/>
    </row>
    <row r="143848" spans="25:25" x14ac:dyDescent="0.25">
      <c r="Y143848" s="109"/>
    </row>
    <row r="143849" spans="25:25" x14ac:dyDescent="0.25">
      <c r="Y143849" s="109"/>
    </row>
    <row r="143850" spans="25:25" x14ac:dyDescent="0.25">
      <c r="Y143850" s="109"/>
    </row>
    <row r="143851" spans="25:25" x14ac:dyDescent="0.25">
      <c r="Y143851" s="109"/>
    </row>
    <row r="143852" spans="25:25" x14ac:dyDescent="0.25">
      <c r="Y143852" s="109"/>
    </row>
    <row r="143853" spans="25:25" x14ac:dyDescent="0.25">
      <c r="Y143853" s="109"/>
    </row>
    <row r="143854" spans="25:25" x14ac:dyDescent="0.25">
      <c r="Y143854" s="109"/>
    </row>
    <row r="143855" spans="25:25" x14ac:dyDescent="0.25">
      <c r="Y143855" s="109"/>
    </row>
    <row r="143856" spans="25:25" x14ac:dyDescent="0.25">
      <c r="Y143856" s="109"/>
    </row>
    <row r="143857" spans="25:25" x14ac:dyDescent="0.25">
      <c r="Y143857" s="109"/>
    </row>
    <row r="143858" spans="25:25" x14ac:dyDescent="0.25">
      <c r="Y143858" s="109"/>
    </row>
    <row r="143859" spans="25:25" x14ac:dyDescent="0.25">
      <c r="Y143859" s="109"/>
    </row>
    <row r="143860" spans="25:25" x14ac:dyDescent="0.25">
      <c r="Y143860" s="109"/>
    </row>
    <row r="143861" spans="25:25" x14ac:dyDescent="0.25">
      <c r="Y143861" s="109"/>
    </row>
    <row r="143862" spans="25:25" x14ac:dyDescent="0.25">
      <c r="Y143862" s="109"/>
    </row>
    <row r="143863" spans="25:25" x14ac:dyDescent="0.25">
      <c r="Y143863" s="109"/>
    </row>
    <row r="143864" spans="25:25" x14ac:dyDescent="0.25">
      <c r="Y143864" s="109"/>
    </row>
    <row r="143865" spans="25:25" x14ac:dyDescent="0.25">
      <c r="Y143865" s="109"/>
    </row>
    <row r="143866" spans="25:25" x14ac:dyDescent="0.25">
      <c r="Y143866" s="109"/>
    </row>
    <row r="143867" spans="25:25" x14ac:dyDescent="0.25">
      <c r="Y143867" s="109"/>
    </row>
    <row r="143868" spans="25:25" x14ac:dyDescent="0.25">
      <c r="Y143868" s="109"/>
    </row>
    <row r="143869" spans="25:25" x14ac:dyDescent="0.25">
      <c r="Y143869" s="109"/>
    </row>
    <row r="143870" spans="25:25" x14ac:dyDescent="0.25">
      <c r="Y143870" s="109"/>
    </row>
    <row r="143871" spans="25:25" x14ac:dyDescent="0.25">
      <c r="Y143871" s="109"/>
    </row>
    <row r="143872" spans="25:25" x14ac:dyDescent="0.25">
      <c r="Y143872" s="109"/>
    </row>
    <row r="143873" spans="25:25" x14ac:dyDescent="0.25">
      <c r="Y143873" s="109"/>
    </row>
    <row r="143874" spans="25:25" x14ac:dyDescent="0.25">
      <c r="Y143874" s="109"/>
    </row>
    <row r="143875" spans="25:25" x14ac:dyDescent="0.25">
      <c r="Y143875" s="109"/>
    </row>
    <row r="143876" spans="25:25" x14ac:dyDescent="0.25">
      <c r="Y143876" s="109"/>
    </row>
    <row r="143877" spans="25:25" x14ac:dyDescent="0.25">
      <c r="Y143877" s="109"/>
    </row>
    <row r="143878" spans="25:25" x14ac:dyDescent="0.25">
      <c r="Y143878" s="109"/>
    </row>
    <row r="143879" spans="25:25" x14ac:dyDescent="0.25">
      <c r="Y143879" s="109"/>
    </row>
    <row r="143880" spans="25:25" x14ac:dyDescent="0.25">
      <c r="Y143880" s="109"/>
    </row>
    <row r="143881" spans="25:25" x14ac:dyDescent="0.25">
      <c r="Y143881" s="109"/>
    </row>
    <row r="143882" spans="25:25" x14ac:dyDescent="0.25">
      <c r="Y143882" s="109"/>
    </row>
    <row r="143883" spans="25:25" x14ac:dyDescent="0.25">
      <c r="Y143883" s="109"/>
    </row>
    <row r="143884" spans="25:25" x14ac:dyDescent="0.25">
      <c r="Y143884" s="109"/>
    </row>
    <row r="143885" spans="25:25" x14ac:dyDescent="0.25">
      <c r="Y143885" s="109"/>
    </row>
    <row r="143886" spans="25:25" x14ac:dyDescent="0.25">
      <c r="Y143886" s="109"/>
    </row>
    <row r="143887" spans="25:25" x14ac:dyDescent="0.25">
      <c r="Y143887" s="109"/>
    </row>
    <row r="143888" spans="25:25" x14ac:dyDescent="0.25">
      <c r="Y143888" s="109"/>
    </row>
    <row r="143889" spans="25:25" x14ac:dyDescent="0.25">
      <c r="Y143889" s="109"/>
    </row>
    <row r="143890" spans="25:25" x14ac:dyDescent="0.25">
      <c r="Y143890" s="109"/>
    </row>
    <row r="143891" spans="25:25" x14ac:dyDescent="0.25">
      <c r="Y143891" s="109"/>
    </row>
    <row r="143892" spans="25:25" x14ac:dyDescent="0.25">
      <c r="Y143892" s="109"/>
    </row>
    <row r="143893" spans="25:25" x14ac:dyDescent="0.25">
      <c r="Y143893" s="109"/>
    </row>
    <row r="143894" spans="25:25" x14ac:dyDescent="0.25">
      <c r="Y143894" s="109"/>
    </row>
    <row r="143895" spans="25:25" x14ac:dyDescent="0.25">
      <c r="Y143895" s="109"/>
    </row>
    <row r="143896" spans="25:25" x14ac:dyDescent="0.25">
      <c r="Y143896" s="109"/>
    </row>
    <row r="143897" spans="25:25" x14ac:dyDescent="0.25">
      <c r="Y143897" s="109"/>
    </row>
    <row r="143898" spans="25:25" x14ac:dyDescent="0.25">
      <c r="Y143898" s="109"/>
    </row>
    <row r="143899" spans="25:25" x14ac:dyDescent="0.25">
      <c r="Y143899" s="109"/>
    </row>
    <row r="143900" spans="25:25" x14ac:dyDescent="0.25">
      <c r="Y143900" s="109"/>
    </row>
    <row r="143901" spans="25:25" x14ac:dyDescent="0.25">
      <c r="Y143901" s="109"/>
    </row>
    <row r="143902" spans="25:25" x14ac:dyDescent="0.25">
      <c r="Y143902" s="109"/>
    </row>
    <row r="143903" spans="25:25" x14ac:dyDescent="0.25">
      <c r="Y143903" s="109"/>
    </row>
    <row r="143904" spans="25:25" x14ac:dyDescent="0.25">
      <c r="Y143904" s="109"/>
    </row>
    <row r="143905" spans="25:25" x14ac:dyDescent="0.25">
      <c r="Y143905" s="109"/>
    </row>
    <row r="143906" spans="25:25" x14ac:dyDescent="0.25">
      <c r="Y143906" s="109"/>
    </row>
    <row r="143907" spans="25:25" x14ac:dyDescent="0.25">
      <c r="Y143907" s="109"/>
    </row>
    <row r="143908" spans="25:25" x14ac:dyDescent="0.25">
      <c r="Y143908" s="109"/>
    </row>
    <row r="143909" spans="25:25" x14ac:dyDescent="0.25">
      <c r="Y143909" s="109"/>
    </row>
    <row r="143910" spans="25:25" x14ac:dyDescent="0.25">
      <c r="Y143910" s="109"/>
    </row>
    <row r="143911" spans="25:25" x14ac:dyDescent="0.25">
      <c r="Y143911" s="109"/>
    </row>
    <row r="143912" spans="25:25" x14ac:dyDescent="0.25">
      <c r="Y143912" s="109"/>
    </row>
    <row r="143913" spans="25:25" x14ac:dyDescent="0.25">
      <c r="Y143913" s="109"/>
    </row>
    <row r="143914" spans="25:25" x14ac:dyDescent="0.25">
      <c r="Y143914" s="109"/>
    </row>
    <row r="143915" spans="25:25" x14ac:dyDescent="0.25">
      <c r="Y143915" s="109"/>
    </row>
    <row r="143916" spans="25:25" x14ac:dyDescent="0.25">
      <c r="Y143916" s="109"/>
    </row>
    <row r="143917" spans="25:25" x14ac:dyDescent="0.25">
      <c r="Y143917" s="109"/>
    </row>
    <row r="143918" spans="25:25" x14ac:dyDescent="0.25">
      <c r="Y143918" s="109"/>
    </row>
    <row r="143919" spans="25:25" x14ac:dyDescent="0.25">
      <c r="Y143919" s="109"/>
    </row>
    <row r="143920" spans="25:25" x14ac:dyDescent="0.25">
      <c r="Y143920" s="109"/>
    </row>
    <row r="143921" spans="25:25" x14ac:dyDescent="0.25">
      <c r="Y143921" s="109"/>
    </row>
    <row r="143922" spans="25:25" x14ac:dyDescent="0.25">
      <c r="Y143922" s="109"/>
    </row>
    <row r="143923" spans="25:25" x14ac:dyDescent="0.25">
      <c r="Y143923" s="109"/>
    </row>
    <row r="143924" spans="25:25" x14ac:dyDescent="0.25">
      <c r="Y143924" s="109"/>
    </row>
    <row r="143925" spans="25:25" x14ac:dyDescent="0.25">
      <c r="Y143925" s="109"/>
    </row>
    <row r="143926" spans="25:25" x14ac:dyDescent="0.25">
      <c r="Y143926" s="109"/>
    </row>
    <row r="143927" spans="25:25" x14ac:dyDescent="0.25">
      <c r="Y143927" s="109"/>
    </row>
    <row r="143928" spans="25:25" x14ac:dyDescent="0.25">
      <c r="Y143928" s="109"/>
    </row>
    <row r="143929" spans="25:25" x14ac:dyDescent="0.25">
      <c r="Y143929" s="109"/>
    </row>
    <row r="143930" spans="25:25" x14ac:dyDescent="0.25">
      <c r="Y143930" s="109"/>
    </row>
    <row r="143931" spans="25:25" x14ac:dyDescent="0.25">
      <c r="Y143931" s="109"/>
    </row>
    <row r="143932" spans="25:25" x14ac:dyDescent="0.25">
      <c r="Y143932" s="109"/>
    </row>
    <row r="143933" spans="25:25" x14ac:dyDescent="0.25">
      <c r="Y143933" s="109"/>
    </row>
    <row r="143934" spans="25:25" x14ac:dyDescent="0.25">
      <c r="Y143934" s="109"/>
    </row>
    <row r="143935" spans="25:25" x14ac:dyDescent="0.25">
      <c r="Y143935" s="109"/>
    </row>
    <row r="143936" spans="25:25" x14ac:dyDescent="0.25">
      <c r="Y143936" s="109"/>
    </row>
    <row r="143937" spans="25:25" x14ac:dyDescent="0.25">
      <c r="Y143937" s="109"/>
    </row>
    <row r="143938" spans="25:25" x14ac:dyDescent="0.25">
      <c r="Y143938" s="109"/>
    </row>
    <row r="143939" spans="25:25" x14ac:dyDescent="0.25">
      <c r="Y143939" s="109"/>
    </row>
    <row r="143940" spans="25:25" x14ac:dyDescent="0.25">
      <c r="Y143940" s="109"/>
    </row>
    <row r="143941" spans="25:25" x14ac:dyDescent="0.25">
      <c r="Y143941" s="109"/>
    </row>
    <row r="143942" spans="25:25" x14ac:dyDescent="0.25">
      <c r="Y143942" s="109"/>
    </row>
    <row r="143943" spans="25:25" x14ac:dyDescent="0.25">
      <c r="Y143943" s="109"/>
    </row>
    <row r="143944" spans="25:25" x14ac:dyDescent="0.25">
      <c r="Y143944" s="109"/>
    </row>
    <row r="143945" spans="25:25" x14ac:dyDescent="0.25">
      <c r="Y143945" s="109"/>
    </row>
    <row r="143946" spans="25:25" x14ac:dyDescent="0.25">
      <c r="Y143946" s="109"/>
    </row>
    <row r="143947" spans="25:25" x14ac:dyDescent="0.25">
      <c r="Y143947" s="109"/>
    </row>
    <row r="143948" spans="25:25" x14ac:dyDescent="0.25">
      <c r="Y143948" s="109"/>
    </row>
    <row r="143949" spans="25:25" x14ac:dyDescent="0.25">
      <c r="Y143949" s="109"/>
    </row>
    <row r="143950" spans="25:25" x14ac:dyDescent="0.25">
      <c r="Y143950" s="109"/>
    </row>
    <row r="143951" spans="25:25" x14ac:dyDescent="0.25">
      <c r="Y143951" s="109"/>
    </row>
    <row r="143952" spans="25:25" x14ac:dyDescent="0.25">
      <c r="Y143952" s="109"/>
    </row>
    <row r="143953" spans="25:25" x14ac:dyDescent="0.25">
      <c r="Y143953" s="109"/>
    </row>
    <row r="143954" spans="25:25" x14ac:dyDescent="0.25">
      <c r="Y143954" s="109"/>
    </row>
    <row r="143955" spans="25:25" x14ac:dyDescent="0.25">
      <c r="Y143955" s="109"/>
    </row>
    <row r="143956" spans="25:25" x14ac:dyDescent="0.25">
      <c r="Y143956" s="109"/>
    </row>
    <row r="143957" spans="25:25" x14ac:dyDescent="0.25">
      <c r="Y143957" s="109"/>
    </row>
    <row r="143958" spans="25:25" x14ac:dyDescent="0.25">
      <c r="Y143958" s="109"/>
    </row>
    <row r="143959" spans="25:25" x14ac:dyDescent="0.25">
      <c r="Y143959" s="109"/>
    </row>
    <row r="143960" spans="25:25" x14ac:dyDescent="0.25">
      <c r="Y143960" s="109"/>
    </row>
    <row r="143961" spans="25:25" x14ac:dyDescent="0.25">
      <c r="Y143961" s="109"/>
    </row>
    <row r="143962" spans="25:25" x14ac:dyDescent="0.25">
      <c r="Y143962" s="109"/>
    </row>
    <row r="143963" spans="25:25" x14ac:dyDescent="0.25">
      <c r="Y143963" s="109"/>
    </row>
    <row r="143964" spans="25:25" x14ac:dyDescent="0.25">
      <c r="Y143964" s="109"/>
    </row>
    <row r="143965" spans="25:25" x14ac:dyDescent="0.25">
      <c r="Y143965" s="109"/>
    </row>
    <row r="143966" spans="25:25" x14ac:dyDescent="0.25">
      <c r="Y143966" s="109"/>
    </row>
    <row r="143967" spans="25:25" x14ac:dyDescent="0.25">
      <c r="Y143967" s="109"/>
    </row>
    <row r="143968" spans="25:25" x14ac:dyDescent="0.25">
      <c r="Y143968" s="109"/>
    </row>
    <row r="143969" spans="25:25" x14ac:dyDescent="0.25">
      <c r="Y143969" s="109"/>
    </row>
    <row r="143970" spans="25:25" x14ac:dyDescent="0.25">
      <c r="Y143970" s="109"/>
    </row>
    <row r="143971" spans="25:25" x14ac:dyDescent="0.25">
      <c r="Y143971" s="109"/>
    </row>
    <row r="143972" spans="25:25" x14ac:dyDescent="0.25">
      <c r="Y143972" s="109"/>
    </row>
    <row r="143973" spans="25:25" x14ac:dyDescent="0.25">
      <c r="Y143973" s="109"/>
    </row>
    <row r="143974" spans="25:25" x14ac:dyDescent="0.25">
      <c r="Y143974" s="109"/>
    </row>
    <row r="143975" spans="25:25" x14ac:dyDescent="0.25">
      <c r="Y143975" s="109"/>
    </row>
    <row r="143976" spans="25:25" x14ac:dyDescent="0.25">
      <c r="Y143976" s="109"/>
    </row>
    <row r="143977" spans="25:25" x14ac:dyDescent="0.25">
      <c r="Y143977" s="109"/>
    </row>
    <row r="143978" spans="25:25" x14ac:dyDescent="0.25">
      <c r="Y143978" s="109"/>
    </row>
    <row r="143979" spans="25:25" x14ac:dyDescent="0.25">
      <c r="Y143979" s="109"/>
    </row>
    <row r="143980" spans="25:25" x14ac:dyDescent="0.25">
      <c r="Y143980" s="109"/>
    </row>
    <row r="143981" spans="25:25" x14ac:dyDescent="0.25">
      <c r="Y143981" s="109"/>
    </row>
    <row r="143982" spans="25:25" x14ac:dyDescent="0.25">
      <c r="Y143982" s="109"/>
    </row>
    <row r="143983" spans="25:25" x14ac:dyDescent="0.25">
      <c r="Y143983" s="109"/>
    </row>
    <row r="143984" spans="25:25" x14ac:dyDescent="0.25">
      <c r="Y143984" s="109"/>
    </row>
    <row r="143985" spans="25:25" x14ac:dyDescent="0.25">
      <c r="Y143985" s="109"/>
    </row>
    <row r="143986" spans="25:25" x14ac:dyDescent="0.25">
      <c r="Y143986" s="109"/>
    </row>
    <row r="143987" spans="25:25" x14ac:dyDescent="0.25">
      <c r="Y143987" s="109"/>
    </row>
    <row r="143988" spans="25:25" x14ac:dyDescent="0.25">
      <c r="Y143988" s="109"/>
    </row>
    <row r="143989" spans="25:25" x14ac:dyDescent="0.25">
      <c r="Y143989" s="109"/>
    </row>
    <row r="143990" spans="25:25" x14ac:dyDescent="0.25">
      <c r="Y143990" s="109"/>
    </row>
    <row r="143991" spans="25:25" x14ac:dyDescent="0.25">
      <c r="Y143991" s="109"/>
    </row>
    <row r="143992" spans="25:25" x14ac:dyDescent="0.25">
      <c r="Y143992" s="109"/>
    </row>
    <row r="143993" spans="25:25" x14ac:dyDescent="0.25">
      <c r="Y143993" s="109"/>
    </row>
    <row r="143994" spans="25:25" x14ac:dyDescent="0.25">
      <c r="Y143994" s="109"/>
    </row>
    <row r="143995" spans="25:25" x14ac:dyDescent="0.25">
      <c r="Y143995" s="109"/>
    </row>
    <row r="143996" spans="25:25" x14ac:dyDescent="0.25">
      <c r="Y143996" s="109"/>
    </row>
    <row r="143997" spans="25:25" x14ac:dyDescent="0.25">
      <c r="Y143997" s="109"/>
    </row>
    <row r="143998" spans="25:25" x14ac:dyDescent="0.25">
      <c r="Y143998" s="109"/>
    </row>
    <row r="143999" spans="25:25" x14ac:dyDescent="0.25">
      <c r="Y143999" s="109"/>
    </row>
    <row r="144000" spans="25:25" x14ac:dyDescent="0.25">
      <c r="Y144000" s="109"/>
    </row>
    <row r="144001" spans="25:25" x14ac:dyDescent="0.25">
      <c r="Y144001" s="109"/>
    </row>
    <row r="144002" spans="25:25" x14ac:dyDescent="0.25">
      <c r="Y144002" s="109"/>
    </row>
    <row r="144003" spans="25:25" x14ac:dyDescent="0.25">
      <c r="Y144003" s="109"/>
    </row>
    <row r="144004" spans="25:25" x14ac:dyDescent="0.25">
      <c r="Y144004" s="109"/>
    </row>
    <row r="144005" spans="25:25" x14ac:dyDescent="0.25">
      <c r="Y144005" s="109"/>
    </row>
    <row r="144006" spans="25:25" x14ac:dyDescent="0.25">
      <c r="Y144006" s="109"/>
    </row>
    <row r="144007" spans="25:25" x14ac:dyDescent="0.25">
      <c r="Y144007" s="109"/>
    </row>
    <row r="144008" spans="25:25" x14ac:dyDescent="0.25">
      <c r="Y144008" s="109"/>
    </row>
    <row r="144009" spans="25:25" x14ac:dyDescent="0.25">
      <c r="Y144009" s="109"/>
    </row>
    <row r="144010" spans="25:25" x14ac:dyDescent="0.25">
      <c r="Y144010" s="109"/>
    </row>
    <row r="144011" spans="25:25" x14ac:dyDescent="0.25">
      <c r="Y144011" s="109"/>
    </row>
    <row r="144012" spans="25:25" x14ac:dyDescent="0.25">
      <c r="Y144012" s="109"/>
    </row>
    <row r="144013" spans="25:25" x14ac:dyDescent="0.25">
      <c r="Y144013" s="109"/>
    </row>
    <row r="144014" spans="25:25" x14ac:dyDescent="0.25">
      <c r="Y144014" s="109"/>
    </row>
    <row r="144015" spans="25:25" x14ac:dyDescent="0.25">
      <c r="Y144015" s="109"/>
    </row>
    <row r="144016" spans="25:25" x14ac:dyDescent="0.25">
      <c r="Y144016" s="109"/>
    </row>
    <row r="144017" spans="25:25" x14ac:dyDescent="0.25">
      <c r="Y144017" s="109"/>
    </row>
    <row r="144018" spans="25:25" x14ac:dyDescent="0.25">
      <c r="Y144018" s="109"/>
    </row>
    <row r="144019" spans="25:25" x14ac:dyDescent="0.25">
      <c r="Y144019" s="109"/>
    </row>
    <row r="144020" spans="25:25" x14ac:dyDescent="0.25">
      <c r="Y144020" s="109"/>
    </row>
    <row r="144021" spans="25:25" x14ac:dyDescent="0.25">
      <c r="Y144021" s="109"/>
    </row>
    <row r="144022" spans="25:25" x14ac:dyDescent="0.25">
      <c r="Y144022" s="109"/>
    </row>
    <row r="144023" spans="25:25" x14ac:dyDescent="0.25">
      <c r="Y144023" s="109"/>
    </row>
    <row r="144024" spans="25:25" x14ac:dyDescent="0.25">
      <c r="Y144024" s="109"/>
    </row>
    <row r="144025" spans="25:25" x14ac:dyDescent="0.25">
      <c r="Y144025" s="109"/>
    </row>
    <row r="144026" spans="25:25" x14ac:dyDescent="0.25">
      <c r="Y144026" s="109"/>
    </row>
    <row r="144027" spans="25:25" x14ac:dyDescent="0.25">
      <c r="Y144027" s="109"/>
    </row>
    <row r="144028" spans="25:25" x14ac:dyDescent="0.25">
      <c r="Y144028" s="109"/>
    </row>
    <row r="144029" spans="25:25" x14ac:dyDescent="0.25">
      <c r="Y144029" s="109"/>
    </row>
    <row r="144030" spans="25:25" x14ac:dyDescent="0.25">
      <c r="Y144030" s="109"/>
    </row>
    <row r="144031" spans="25:25" x14ac:dyDescent="0.25">
      <c r="Y144031" s="109"/>
    </row>
    <row r="144032" spans="25:25" x14ac:dyDescent="0.25">
      <c r="Y144032" s="109"/>
    </row>
    <row r="144033" spans="25:25" x14ac:dyDescent="0.25">
      <c r="Y144033" s="109"/>
    </row>
    <row r="144034" spans="25:25" x14ac:dyDescent="0.25">
      <c r="Y144034" s="109"/>
    </row>
    <row r="144035" spans="25:25" x14ac:dyDescent="0.25">
      <c r="Y144035" s="109"/>
    </row>
    <row r="144036" spans="25:25" x14ac:dyDescent="0.25">
      <c r="Y144036" s="109"/>
    </row>
    <row r="144037" spans="25:25" x14ac:dyDescent="0.25">
      <c r="Y144037" s="109"/>
    </row>
    <row r="144038" spans="25:25" x14ac:dyDescent="0.25">
      <c r="Y144038" s="109"/>
    </row>
    <row r="144039" spans="25:25" x14ac:dyDescent="0.25">
      <c r="Y144039" s="109"/>
    </row>
    <row r="144040" spans="25:25" x14ac:dyDescent="0.25">
      <c r="Y144040" s="109"/>
    </row>
    <row r="144041" spans="25:25" x14ac:dyDescent="0.25">
      <c r="Y144041" s="109"/>
    </row>
    <row r="144042" spans="25:25" x14ac:dyDescent="0.25">
      <c r="Y144042" s="109"/>
    </row>
    <row r="144043" spans="25:25" x14ac:dyDescent="0.25">
      <c r="Y144043" s="109"/>
    </row>
    <row r="144044" spans="25:25" x14ac:dyDescent="0.25">
      <c r="Y144044" s="109"/>
    </row>
    <row r="144045" spans="25:25" x14ac:dyDescent="0.25">
      <c r="Y144045" s="109"/>
    </row>
    <row r="144046" spans="25:25" x14ac:dyDescent="0.25">
      <c r="Y144046" s="109"/>
    </row>
    <row r="144047" spans="25:25" x14ac:dyDescent="0.25">
      <c r="Y144047" s="109"/>
    </row>
    <row r="144048" spans="25:25" x14ac:dyDescent="0.25">
      <c r="Y144048" s="109"/>
    </row>
    <row r="144049" spans="25:25" x14ac:dyDescent="0.25">
      <c r="Y144049" s="109"/>
    </row>
    <row r="144050" spans="25:25" x14ac:dyDescent="0.25">
      <c r="Y144050" s="109"/>
    </row>
    <row r="144051" spans="25:25" x14ac:dyDescent="0.25">
      <c r="Y144051" s="109"/>
    </row>
    <row r="144052" spans="25:25" x14ac:dyDescent="0.25">
      <c r="Y144052" s="109"/>
    </row>
    <row r="144053" spans="25:25" x14ac:dyDescent="0.25">
      <c r="Y144053" s="109"/>
    </row>
    <row r="144054" spans="25:25" x14ac:dyDescent="0.25">
      <c r="Y144054" s="109"/>
    </row>
    <row r="144055" spans="25:25" x14ac:dyDescent="0.25">
      <c r="Y144055" s="109"/>
    </row>
    <row r="144056" spans="25:25" x14ac:dyDescent="0.25">
      <c r="Y144056" s="109"/>
    </row>
    <row r="144057" spans="25:25" x14ac:dyDescent="0.25">
      <c r="Y144057" s="109"/>
    </row>
    <row r="144058" spans="25:25" x14ac:dyDescent="0.25">
      <c r="Y144058" s="109"/>
    </row>
    <row r="144059" spans="25:25" x14ac:dyDescent="0.25">
      <c r="Y144059" s="109"/>
    </row>
    <row r="144060" spans="25:25" x14ac:dyDescent="0.25">
      <c r="Y144060" s="109"/>
    </row>
    <row r="144061" spans="25:25" x14ac:dyDescent="0.25">
      <c r="Y144061" s="109"/>
    </row>
    <row r="144062" spans="25:25" x14ac:dyDescent="0.25">
      <c r="Y144062" s="109"/>
    </row>
    <row r="144063" spans="25:25" x14ac:dyDescent="0.25">
      <c r="Y144063" s="109"/>
    </row>
    <row r="144064" spans="25:25" x14ac:dyDescent="0.25">
      <c r="Y144064" s="109"/>
    </row>
    <row r="144065" spans="25:25" x14ac:dyDescent="0.25">
      <c r="Y144065" s="109"/>
    </row>
    <row r="144066" spans="25:25" x14ac:dyDescent="0.25">
      <c r="Y144066" s="109"/>
    </row>
    <row r="144067" spans="25:25" x14ac:dyDescent="0.25">
      <c r="Y144067" s="109"/>
    </row>
    <row r="144068" spans="25:25" x14ac:dyDescent="0.25">
      <c r="Y144068" s="109"/>
    </row>
    <row r="144069" spans="25:25" x14ac:dyDescent="0.25">
      <c r="Y144069" s="109"/>
    </row>
    <row r="144070" spans="25:25" x14ac:dyDescent="0.25">
      <c r="Y144070" s="109"/>
    </row>
    <row r="144071" spans="25:25" x14ac:dyDescent="0.25">
      <c r="Y144071" s="109"/>
    </row>
    <row r="144072" spans="25:25" x14ac:dyDescent="0.25">
      <c r="Y144072" s="109"/>
    </row>
    <row r="144073" spans="25:25" x14ac:dyDescent="0.25">
      <c r="Y144073" s="109"/>
    </row>
    <row r="144074" spans="25:25" x14ac:dyDescent="0.25">
      <c r="Y144074" s="109"/>
    </row>
    <row r="144075" spans="25:25" x14ac:dyDescent="0.25">
      <c r="Y144075" s="109"/>
    </row>
    <row r="144076" spans="25:25" x14ac:dyDescent="0.25">
      <c r="Y144076" s="109"/>
    </row>
    <row r="144077" spans="25:25" x14ac:dyDescent="0.25">
      <c r="Y144077" s="109"/>
    </row>
    <row r="144078" spans="25:25" x14ac:dyDescent="0.25">
      <c r="Y144078" s="109"/>
    </row>
    <row r="144079" spans="25:25" x14ac:dyDescent="0.25">
      <c r="Y144079" s="109"/>
    </row>
    <row r="144080" spans="25:25" x14ac:dyDescent="0.25">
      <c r="Y144080" s="109"/>
    </row>
    <row r="144081" spans="25:25" x14ac:dyDescent="0.25">
      <c r="Y144081" s="109"/>
    </row>
    <row r="144082" spans="25:25" x14ac:dyDescent="0.25">
      <c r="Y144082" s="109"/>
    </row>
    <row r="144083" spans="25:25" x14ac:dyDescent="0.25">
      <c r="Y144083" s="109"/>
    </row>
    <row r="144084" spans="25:25" x14ac:dyDescent="0.25">
      <c r="Y144084" s="109"/>
    </row>
    <row r="144085" spans="25:25" x14ac:dyDescent="0.25">
      <c r="Y144085" s="109"/>
    </row>
    <row r="144086" spans="25:25" x14ac:dyDescent="0.25">
      <c r="Y144086" s="109"/>
    </row>
    <row r="144087" spans="25:25" x14ac:dyDescent="0.25">
      <c r="Y144087" s="109"/>
    </row>
    <row r="144088" spans="25:25" x14ac:dyDescent="0.25">
      <c r="Y144088" s="109"/>
    </row>
    <row r="144089" spans="25:25" x14ac:dyDescent="0.25">
      <c r="Y144089" s="109"/>
    </row>
    <row r="144090" spans="25:25" x14ac:dyDescent="0.25">
      <c r="Y144090" s="109"/>
    </row>
    <row r="144091" spans="25:25" x14ac:dyDescent="0.25">
      <c r="Y144091" s="109"/>
    </row>
    <row r="144092" spans="25:25" x14ac:dyDescent="0.25">
      <c r="Y144092" s="109"/>
    </row>
    <row r="144093" spans="25:25" x14ac:dyDescent="0.25">
      <c r="Y144093" s="109"/>
    </row>
    <row r="144094" spans="25:25" x14ac:dyDescent="0.25">
      <c r="Y144094" s="109"/>
    </row>
    <row r="144095" spans="25:25" x14ac:dyDescent="0.25">
      <c r="Y144095" s="109"/>
    </row>
    <row r="144096" spans="25:25" x14ac:dyDescent="0.25">
      <c r="Y144096" s="109"/>
    </row>
    <row r="144097" spans="25:25" x14ac:dyDescent="0.25">
      <c r="Y144097" s="109"/>
    </row>
    <row r="144098" spans="25:25" x14ac:dyDescent="0.25">
      <c r="Y144098" s="109"/>
    </row>
    <row r="144099" spans="25:25" x14ac:dyDescent="0.25">
      <c r="Y144099" s="109"/>
    </row>
    <row r="144100" spans="25:25" x14ac:dyDescent="0.25">
      <c r="Y144100" s="109"/>
    </row>
    <row r="144101" spans="25:25" x14ac:dyDescent="0.25">
      <c r="Y144101" s="109"/>
    </row>
    <row r="144102" spans="25:25" x14ac:dyDescent="0.25">
      <c r="Y144102" s="109"/>
    </row>
    <row r="144103" spans="25:25" x14ac:dyDescent="0.25">
      <c r="Y144103" s="109"/>
    </row>
    <row r="144104" spans="25:25" x14ac:dyDescent="0.25">
      <c r="Y144104" s="109"/>
    </row>
    <row r="144105" spans="25:25" x14ac:dyDescent="0.25">
      <c r="Y144105" s="109"/>
    </row>
    <row r="144106" spans="25:25" x14ac:dyDescent="0.25">
      <c r="Y144106" s="109"/>
    </row>
    <row r="144107" spans="25:25" x14ac:dyDescent="0.25">
      <c r="Y144107" s="109"/>
    </row>
    <row r="144108" spans="25:25" x14ac:dyDescent="0.25">
      <c r="Y144108" s="109"/>
    </row>
    <row r="144109" spans="25:25" x14ac:dyDescent="0.25">
      <c r="Y144109" s="109"/>
    </row>
    <row r="144110" spans="25:25" x14ac:dyDescent="0.25">
      <c r="Y144110" s="109"/>
    </row>
    <row r="144111" spans="25:25" x14ac:dyDescent="0.25">
      <c r="Y144111" s="109"/>
    </row>
    <row r="144112" spans="25:25" x14ac:dyDescent="0.25">
      <c r="Y144112" s="109"/>
    </row>
    <row r="144113" spans="25:25" x14ac:dyDescent="0.25">
      <c r="Y144113" s="109"/>
    </row>
    <row r="144114" spans="25:25" x14ac:dyDescent="0.25">
      <c r="Y144114" s="109"/>
    </row>
    <row r="144115" spans="25:25" x14ac:dyDescent="0.25">
      <c r="Y144115" s="109"/>
    </row>
    <row r="144116" spans="25:25" x14ac:dyDescent="0.25">
      <c r="Y144116" s="109"/>
    </row>
    <row r="144117" spans="25:25" x14ac:dyDescent="0.25">
      <c r="Y144117" s="109"/>
    </row>
    <row r="144118" spans="25:25" x14ac:dyDescent="0.25">
      <c r="Y144118" s="109"/>
    </row>
    <row r="144119" spans="25:25" x14ac:dyDescent="0.25">
      <c r="Y144119" s="109"/>
    </row>
    <row r="144120" spans="25:25" x14ac:dyDescent="0.25">
      <c r="Y144120" s="109"/>
    </row>
    <row r="144121" spans="25:25" x14ac:dyDescent="0.25">
      <c r="Y144121" s="109"/>
    </row>
    <row r="144122" spans="25:25" x14ac:dyDescent="0.25">
      <c r="Y144122" s="109"/>
    </row>
    <row r="144123" spans="25:25" x14ac:dyDescent="0.25">
      <c r="Y144123" s="109"/>
    </row>
    <row r="144124" spans="25:25" x14ac:dyDescent="0.25">
      <c r="Y144124" s="109"/>
    </row>
    <row r="144125" spans="25:25" x14ac:dyDescent="0.25">
      <c r="Y144125" s="109"/>
    </row>
    <row r="144126" spans="25:25" x14ac:dyDescent="0.25">
      <c r="Y144126" s="109"/>
    </row>
    <row r="144127" spans="25:25" x14ac:dyDescent="0.25">
      <c r="Y144127" s="109"/>
    </row>
    <row r="144128" spans="25:25" x14ac:dyDescent="0.25">
      <c r="Y144128" s="109"/>
    </row>
    <row r="144129" spans="25:25" x14ac:dyDescent="0.25">
      <c r="Y144129" s="109"/>
    </row>
    <row r="144130" spans="25:25" x14ac:dyDescent="0.25">
      <c r="Y144130" s="109"/>
    </row>
    <row r="144131" spans="25:25" x14ac:dyDescent="0.25">
      <c r="Y144131" s="109"/>
    </row>
    <row r="144132" spans="25:25" x14ac:dyDescent="0.25">
      <c r="Y144132" s="109"/>
    </row>
    <row r="144133" spans="25:25" x14ac:dyDescent="0.25">
      <c r="Y144133" s="109"/>
    </row>
    <row r="144134" spans="25:25" x14ac:dyDescent="0.25">
      <c r="Y144134" s="109"/>
    </row>
    <row r="144135" spans="25:25" x14ac:dyDescent="0.25">
      <c r="Y144135" s="109"/>
    </row>
    <row r="144136" spans="25:25" x14ac:dyDescent="0.25">
      <c r="Y144136" s="109"/>
    </row>
    <row r="144137" spans="25:25" x14ac:dyDescent="0.25">
      <c r="Y144137" s="109"/>
    </row>
    <row r="144138" spans="25:25" x14ac:dyDescent="0.25">
      <c r="Y144138" s="109"/>
    </row>
    <row r="144139" spans="25:25" x14ac:dyDescent="0.25">
      <c r="Y144139" s="109"/>
    </row>
    <row r="144140" spans="25:25" x14ac:dyDescent="0.25">
      <c r="Y144140" s="109"/>
    </row>
    <row r="144141" spans="25:25" x14ac:dyDescent="0.25">
      <c r="Y144141" s="109"/>
    </row>
    <row r="144142" spans="25:25" x14ac:dyDescent="0.25">
      <c r="Y144142" s="109"/>
    </row>
    <row r="144143" spans="25:25" x14ac:dyDescent="0.25">
      <c r="Y144143" s="109"/>
    </row>
    <row r="144144" spans="25:25" x14ac:dyDescent="0.25">
      <c r="Y144144" s="109"/>
    </row>
    <row r="144145" spans="25:25" x14ac:dyDescent="0.25">
      <c r="Y144145" s="109"/>
    </row>
    <row r="144146" spans="25:25" x14ac:dyDescent="0.25">
      <c r="Y144146" s="109"/>
    </row>
    <row r="144147" spans="25:25" x14ac:dyDescent="0.25">
      <c r="Y144147" s="109"/>
    </row>
    <row r="144148" spans="25:25" x14ac:dyDescent="0.25">
      <c r="Y144148" s="109"/>
    </row>
    <row r="144149" spans="25:25" x14ac:dyDescent="0.25">
      <c r="Y144149" s="109"/>
    </row>
    <row r="144150" spans="25:25" x14ac:dyDescent="0.25">
      <c r="Y144150" s="109"/>
    </row>
    <row r="144151" spans="25:25" x14ac:dyDescent="0.25">
      <c r="Y144151" s="109"/>
    </row>
    <row r="144152" spans="25:25" x14ac:dyDescent="0.25">
      <c r="Y144152" s="109"/>
    </row>
    <row r="144153" spans="25:25" x14ac:dyDescent="0.25">
      <c r="Y144153" s="109"/>
    </row>
    <row r="144154" spans="25:25" x14ac:dyDescent="0.25">
      <c r="Y144154" s="109"/>
    </row>
    <row r="144155" spans="25:25" x14ac:dyDescent="0.25">
      <c r="Y144155" s="109"/>
    </row>
    <row r="144156" spans="25:25" x14ac:dyDescent="0.25">
      <c r="Y144156" s="109"/>
    </row>
    <row r="144157" spans="25:25" x14ac:dyDescent="0.25">
      <c r="Y144157" s="109"/>
    </row>
    <row r="144158" spans="25:25" x14ac:dyDescent="0.25">
      <c r="Y144158" s="109"/>
    </row>
    <row r="144159" spans="25:25" x14ac:dyDescent="0.25">
      <c r="Y144159" s="109"/>
    </row>
    <row r="144160" spans="25:25" x14ac:dyDescent="0.25">
      <c r="Y144160" s="109"/>
    </row>
    <row r="144161" spans="25:25" x14ac:dyDescent="0.25">
      <c r="Y144161" s="109"/>
    </row>
    <row r="144162" spans="25:25" x14ac:dyDescent="0.25">
      <c r="Y144162" s="109"/>
    </row>
    <row r="144163" spans="25:25" x14ac:dyDescent="0.25">
      <c r="Y144163" s="109"/>
    </row>
    <row r="144164" spans="25:25" x14ac:dyDescent="0.25">
      <c r="Y144164" s="109"/>
    </row>
    <row r="144165" spans="25:25" x14ac:dyDescent="0.25">
      <c r="Y144165" s="109"/>
    </row>
    <row r="144166" spans="25:25" x14ac:dyDescent="0.25">
      <c r="Y144166" s="109"/>
    </row>
    <row r="144167" spans="25:25" x14ac:dyDescent="0.25">
      <c r="Y144167" s="109"/>
    </row>
    <row r="144168" spans="25:25" x14ac:dyDescent="0.25">
      <c r="Y144168" s="109"/>
    </row>
    <row r="144169" spans="25:25" x14ac:dyDescent="0.25">
      <c r="Y144169" s="109"/>
    </row>
    <row r="144170" spans="25:25" x14ac:dyDescent="0.25">
      <c r="Y144170" s="109"/>
    </row>
    <row r="144171" spans="25:25" x14ac:dyDescent="0.25">
      <c r="Y144171" s="109"/>
    </row>
    <row r="144172" spans="25:25" x14ac:dyDescent="0.25">
      <c r="Y144172" s="109"/>
    </row>
    <row r="144173" spans="25:25" x14ac:dyDescent="0.25">
      <c r="Y144173" s="109"/>
    </row>
    <row r="144174" spans="25:25" x14ac:dyDescent="0.25">
      <c r="Y144174" s="109"/>
    </row>
    <row r="144175" spans="25:25" x14ac:dyDescent="0.25">
      <c r="Y144175" s="109"/>
    </row>
    <row r="144176" spans="25:25" x14ac:dyDescent="0.25">
      <c r="Y144176" s="109"/>
    </row>
    <row r="144177" spans="25:25" x14ac:dyDescent="0.25">
      <c r="Y144177" s="109"/>
    </row>
    <row r="144178" spans="25:25" x14ac:dyDescent="0.25">
      <c r="Y144178" s="109"/>
    </row>
    <row r="144179" spans="25:25" x14ac:dyDescent="0.25">
      <c r="Y144179" s="109"/>
    </row>
    <row r="144180" spans="25:25" x14ac:dyDescent="0.25">
      <c r="Y144180" s="109"/>
    </row>
    <row r="144181" spans="25:25" x14ac:dyDescent="0.25">
      <c r="Y144181" s="109"/>
    </row>
    <row r="144182" spans="25:25" x14ac:dyDescent="0.25">
      <c r="Y144182" s="109"/>
    </row>
    <row r="144183" spans="25:25" x14ac:dyDescent="0.25">
      <c r="Y144183" s="109"/>
    </row>
    <row r="144184" spans="25:25" x14ac:dyDescent="0.25">
      <c r="Y144184" s="109"/>
    </row>
    <row r="144185" spans="25:25" x14ac:dyDescent="0.25">
      <c r="Y144185" s="109"/>
    </row>
    <row r="144186" spans="25:25" x14ac:dyDescent="0.25">
      <c r="Y144186" s="109"/>
    </row>
    <row r="144187" spans="25:25" x14ac:dyDescent="0.25">
      <c r="Y144187" s="109"/>
    </row>
    <row r="144188" spans="25:25" x14ac:dyDescent="0.25">
      <c r="Y144188" s="109"/>
    </row>
    <row r="144189" spans="25:25" x14ac:dyDescent="0.25">
      <c r="Y144189" s="109"/>
    </row>
    <row r="144190" spans="25:25" x14ac:dyDescent="0.25">
      <c r="Y144190" s="109"/>
    </row>
    <row r="144191" spans="25:25" x14ac:dyDescent="0.25">
      <c r="Y144191" s="109"/>
    </row>
    <row r="144192" spans="25:25" x14ac:dyDescent="0.25">
      <c r="Y144192" s="109"/>
    </row>
    <row r="144193" spans="25:25" x14ac:dyDescent="0.25">
      <c r="Y144193" s="109"/>
    </row>
    <row r="144194" spans="25:25" x14ac:dyDescent="0.25">
      <c r="Y144194" s="109"/>
    </row>
    <row r="144195" spans="25:25" x14ac:dyDescent="0.25">
      <c r="Y144195" s="109"/>
    </row>
    <row r="144196" spans="25:25" x14ac:dyDescent="0.25">
      <c r="Y144196" s="109"/>
    </row>
    <row r="144197" spans="25:25" x14ac:dyDescent="0.25">
      <c r="Y144197" s="109"/>
    </row>
    <row r="144198" spans="25:25" x14ac:dyDescent="0.25">
      <c r="Y144198" s="109"/>
    </row>
    <row r="144199" spans="25:25" x14ac:dyDescent="0.25">
      <c r="Y144199" s="109"/>
    </row>
    <row r="144200" spans="25:25" x14ac:dyDescent="0.25">
      <c r="Y144200" s="109"/>
    </row>
    <row r="144201" spans="25:25" x14ac:dyDescent="0.25">
      <c r="Y144201" s="109"/>
    </row>
    <row r="144202" spans="25:25" x14ac:dyDescent="0.25">
      <c r="Y144202" s="109"/>
    </row>
    <row r="144203" spans="25:25" x14ac:dyDescent="0.25">
      <c r="Y144203" s="109"/>
    </row>
    <row r="144204" spans="25:25" x14ac:dyDescent="0.25">
      <c r="Y144204" s="109"/>
    </row>
    <row r="144205" spans="25:25" x14ac:dyDescent="0.25">
      <c r="Y144205" s="109"/>
    </row>
    <row r="144206" spans="25:25" x14ac:dyDescent="0.25">
      <c r="Y144206" s="109"/>
    </row>
    <row r="144207" spans="25:25" x14ac:dyDescent="0.25">
      <c r="Y144207" s="109"/>
    </row>
    <row r="144208" spans="25:25" x14ac:dyDescent="0.25">
      <c r="Y144208" s="109"/>
    </row>
    <row r="144209" spans="25:25" x14ac:dyDescent="0.25">
      <c r="Y144209" s="109"/>
    </row>
    <row r="144210" spans="25:25" x14ac:dyDescent="0.25">
      <c r="Y144210" s="109"/>
    </row>
    <row r="144211" spans="25:25" x14ac:dyDescent="0.25">
      <c r="Y144211" s="109"/>
    </row>
    <row r="144212" spans="25:25" x14ac:dyDescent="0.25">
      <c r="Y144212" s="109"/>
    </row>
    <row r="144213" spans="25:25" x14ac:dyDescent="0.25">
      <c r="Y144213" s="109"/>
    </row>
    <row r="144214" spans="25:25" x14ac:dyDescent="0.25">
      <c r="Y144214" s="109"/>
    </row>
    <row r="144215" spans="25:25" x14ac:dyDescent="0.25">
      <c r="Y144215" s="109"/>
    </row>
    <row r="144216" spans="25:25" x14ac:dyDescent="0.25">
      <c r="Y144216" s="109"/>
    </row>
    <row r="144217" spans="25:25" x14ac:dyDescent="0.25">
      <c r="Y144217" s="109"/>
    </row>
    <row r="144218" spans="25:25" x14ac:dyDescent="0.25">
      <c r="Y144218" s="109"/>
    </row>
    <row r="144219" spans="25:25" x14ac:dyDescent="0.25">
      <c r="Y144219" s="109"/>
    </row>
    <row r="144220" spans="25:25" x14ac:dyDescent="0.25">
      <c r="Y144220" s="109"/>
    </row>
    <row r="144221" spans="25:25" x14ac:dyDescent="0.25">
      <c r="Y144221" s="109"/>
    </row>
    <row r="144222" spans="25:25" x14ac:dyDescent="0.25">
      <c r="Y144222" s="109"/>
    </row>
    <row r="144223" spans="25:25" x14ac:dyDescent="0.25">
      <c r="Y144223" s="109"/>
    </row>
    <row r="144224" spans="25:25" x14ac:dyDescent="0.25">
      <c r="Y144224" s="109"/>
    </row>
    <row r="144225" spans="25:25" x14ac:dyDescent="0.25">
      <c r="Y144225" s="109"/>
    </row>
    <row r="144226" spans="25:25" x14ac:dyDescent="0.25">
      <c r="Y144226" s="109"/>
    </row>
    <row r="144227" spans="25:25" x14ac:dyDescent="0.25">
      <c r="Y144227" s="109"/>
    </row>
    <row r="144228" spans="25:25" x14ac:dyDescent="0.25">
      <c r="Y144228" s="109"/>
    </row>
    <row r="144229" spans="25:25" x14ac:dyDescent="0.25">
      <c r="Y144229" s="109"/>
    </row>
    <row r="144230" spans="25:25" x14ac:dyDescent="0.25">
      <c r="Y144230" s="109"/>
    </row>
    <row r="144231" spans="25:25" x14ac:dyDescent="0.25">
      <c r="Y144231" s="109"/>
    </row>
    <row r="144232" spans="25:25" x14ac:dyDescent="0.25">
      <c r="Y144232" s="109"/>
    </row>
    <row r="144233" spans="25:25" x14ac:dyDescent="0.25">
      <c r="Y144233" s="109"/>
    </row>
    <row r="144234" spans="25:25" x14ac:dyDescent="0.25">
      <c r="Y144234" s="109"/>
    </row>
    <row r="144235" spans="25:25" x14ac:dyDescent="0.25">
      <c r="Y144235" s="109"/>
    </row>
    <row r="144236" spans="25:25" x14ac:dyDescent="0.25">
      <c r="Y144236" s="109"/>
    </row>
    <row r="144237" spans="25:25" x14ac:dyDescent="0.25">
      <c r="Y144237" s="109"/>
    </row>
    <row r="144238" spans="25:25" x14ac:dyDescent="0.25">
      <c r="Y144238" s="109"/>
    </row>
    <row r="144239" spans="25:25" x14ac:dyDescent="0.25">
      <c r="Y144239" s="109"/>
    </row>
    <row r="144240" spans="25:25" x14ac:dyDescent="0.25">
      <c r="Y144240" s="109"/>
    </row>
    <row r="144241" spans="25:25" x14ac:dyDescent="0.25">
      <c r="Y144241" s="109"/>
    </row>
    <row r="144242" spans="25:25" x14ac:dyDescent="0.25">
      <c r="Y144242" s="109"/>
    </row>
    <row r="144243" spans="25:25" x14ac:dyDescent="0.25">
      <c r="Y144243" s="109"/>
    </row>
    <row r="144244" spans="25:25" x14ac:dyDescent="0.25">
      <c r="Y144244" s="109"/>
    </row>
    <row r="144245" spans="25:25" x14ac:dyDescent="0.25">
      <c r="Y144245" s="109"/>
    </row>
    <row r="144246" spans="25:25" x14ac:dyDescent="0.25">
      <c r="Y144246" s="109"/>
    </row>
    <row r="144247" spans="25:25" x14ac:dyDescent="0.25">
      <c r="Y144247" s="109"/>
    </row>
    <row r="144248" spans="25:25" x14ac:dyDescent="0.25">
      <c r="Y144248" s="109"/>
    </row>
    <row r="144249" spans="25:25" x14ac:dyDescent="0.25">
      <c r="Y144249" s="109"/>
    </row>
    <row r="144250" spans="25:25" x14ac:dyDescent="0.25">
      <c r="Y144250" s="109"/>
    </row>
    <row r="144251" spans="25:25" x14ac:dyDescent="0.25">
      <c r="Y144251" s="109"/>
    </row>
    <row r="144252" spans="25:25" x14ac:dyDescent="0.25">
      <c r="Y144252" s="109"/>
    </row>
    <row r="144253" spans="25:25" x14ac:dyDescent="0.25">
      <c r="Y144253" s="109"/>
    </row>
    <row r="144254" spans="25:25" x14ac:dyDescent="0.25">
      <c r="Y144254" s="109"/>
    </row>
    <row r="144255" spans="25:25" x14ac:dyDescent="0.25">
      <c r="Y144255" s="109"/>
    </row>
    <row r="144256" spans="25:25" x14ac:dyDescent="0.25">
      <c r="Y144256" s="109"/>
    </row>
    <row r="144257" spans="25:25" x14ac:dyDescent="0.25">
      <c r="Y144257" s="109"/>
    </row>
    <row r="144258" spans="25:25" x14ac:dyDescent="0.25">
      <c r="Y144258" s="109"/>
    </row>
    <row r="144259" spans="25:25" x14ac:dyDescent="0.25">
      <c r="Y144259" s="109"/>
    </row>
    <row r="144260" spans="25:25" x14ac:dyDescent="0.25">
      <c r="Y144260" s="109"/>
    </row>
    <row r="144261" spans="25:25" x14ac:dyDescent="0.25">
      <c r="Y144261" s="109"/>
    </row>
    <row r="144262" spans="25:25" x14ac:dyDescent="0.25">
      <c r="Y144262" s="109"/>
    </row>
    <row r="144263" spans="25:25" x14ac:dyDescent="0.25">
      <c r="Y144263" s="109"/>
    </row>
    <row r="144264" spans="25:25" x14ac:dyDescent="0.25">
      <c r="Y144264" s="109"/>
    </row>
    <row r="144265" spans="25:25" x14ac:dyDescent="0.25">
      <c r="Y144265" s="109"/>
    </row>
    <row r="144266" spans="25:25" x14ac:dyDescent="0.25">
      <c r="Y144266" s="109"/>
    </row>
    <row r="144267" spans="25:25" x14ac:dyDescent="0.25">
      <c r="Y144267" s="109"/>
    </row>
    <row r="144268" spans="25:25" x14ac:dyDescent="0.25">
      <c r="Y144268" s="109"/>
    </row>
    <row r="144269" spans="25:25" x14ac:dyDescent="0.25">
      <c r="Y144269" s="109"/>
    </row>
    <row r="144270" spans="25:25" x14ac:dyDescent="0.25">
      <c r="Y144270" s="109"/>
    </row>
    <row r="144271" spans="25:25" x14ac:dyDescent="0.25">
      <c r="Y144271" s="109"/>
    </row>
    <row r="144272" spans="25:25" x14ac:dyDescent="0.25">
      <c r="Y144272" s="109"/>
    </row>
    <row r="144273" spans="25:25" x14ac:dyDescent="0.25">
      <c r="Y144273" s="109"/>
    </row>
    <row r="144274" spans="25:25" x14ac:dyDescent="0.25">
      <c r="Y144274" s="109"/>
    </row>
    <row r="144275" spans="25:25" x14ac:dyDescent="0.25">
      <c r="Y144275" s="109"/>
    </row>
    <row r="144276" spans="25:25" x14ac:dyDescent="0.25">
      <c r="Y144276" s="109"/>
    </row>
    <row r="144277" spans="25:25" x14ac:dyDescent="0.25">
      <c r="Y144277" s="109"/>
    </row>
    <row r="144278" spans="25:25" x14ac:dyDescent="0.25">
      <c r="Y144278" s="109"/>
    </row>
    <row r="144279" spans="25:25" x14ac:dyDescent="0.25">
      <c r="Y144279" s="109"/>
    </row>
    <row r="144280" spans="25:25" x14ac:dyDescent="0.25">
      <c r="Y144280" s="109"/>
    </row>
    <row r="144281" spans="25:25" x14ac:dyDescent="0.25">
      <c r="Y144281" s="109"/>
    </row>
    <row r="144282" spans="25:25" x14ac:dyDescent="0.25">
      <c r="Y144282" s="109"/>
    </row>
    <row r="144283" spans="25:25" x14ac:dyDescent="0.25">
      <c r="Y144283" s="109"/>
    </row>
    <row r="144284" spans="25:25" x14ac:dyDescent="0.25">
      <c r="Y144284" s="109"/>
    </row>
    <row r="144285" spans="25:25" x14ac:dyDescent="0.25">
      <c r="Y144285" s="109"/>
    </row>
    <row r="144286" spans="25:25" x14ac:dyDescent="0.25">
      <c r="Y144286" s="109"/>
    </row>
    <row r="144287" spans="25:25" x14ac:dyDescent="0.25">
      <c r="Y144287" s="109"/>
    </row>
    <row r="144288" spans="25:25" x14ac:dyDescent="0.25">
      <c r="Y144288" s="109"/>
    </row>
    <row r="144289" spans="25:25" x14ac:dyDescent="0.25">
      <c r="Y144289" s="109"/>
    </row>
    <row r="144290" spans="25:25" x14ac:dyDescent="0.25">
      <c r="Y144290" s="109"/>
    </row>
    <row r="144291" spans="25:25" x14ac:dyDescent="0.25">
      <c r="Y144291" s="109"/>
    </row>
    <row r="144292" spans="25:25" x14ac:dyDescent="0.25">
      <c r="Y144292" s="109"/>
    </row>
    <row r="144293" spans="25:25" x14ac:dyDescent="0.25">
      <c r="Y144293" s="109"/>
    </row>
    <row r="144294" spans="25:25" x14ac:dyDescent="0.25">
      <c r="Y144294" s="109"/>
    </row>
    <row r="144295" spans="25:25" x14ac:dyDescent="0.25">
      <c r="Y144295" s="109"/>
    </row>
    <row r="144296" spans="25:25" x14ac:dyDescent="0.25">
      <c r="Y144296" s="109"/>
    </row>
    <row r="144297" spans="25:25" x14ac:dyDescent="0.25">
      <c r="Y144297" s="109"/>
    </row>
    <row r="144298" spans="25:25" x14ac:dyDescent="0.25">
      <c r="Y144298" s="109"/>
    </row>
    <row r="144299" spans="25:25" x14ac:dyDescent="0.25">
      <c r="Y144299" s="109"/>
    </row>
    <row r="144300" spans="25:25" x14ac:dyDescent="0.25">
      <c r="Y144300" s="109"/>
    </row>
    <row r="144301" spans="25:25" x14ac:dyDescent="0.25">
      <c r="Y144301" s="109"/>
    </row>
    <row r="144302" spans="25:25" x14ac:dyDescent="0.25">
      <c r="Y144302" s="109"/>
    </row>
    <row r="144303" spans="25:25" x14ac:dyDescent="0.25">
      <c r="Y144303" s="109"/>
    </row>
    <row r="144304" spans="25:25" x14ac:dyDescent="0.25">
      <c r="Y144304" s="109"/>
    </row>
    <row r="144305" spans="25:25" x14ac:dyDescent="0.25">
      <c r="Y144305" s="109"/>
    </row>
    <row r="144306" spans="25:25" x14ac:dyDescent="0.25">
      <c r="Y144306" s="109"/>
    </row>
    <row r="144307" spans="25:25" x14ac:dyDescent="0.25">
      <c r="Y144307" s="109"/>
    </row>
    <row r="144308" spans="25:25" x14ac:dyDescent="0.25">
      <c r="Y144308" s="109"/>
    </row>
    <row r="144309" spans="25:25" x14ac:dyDescent="0.25">
      <c r="Y144309" s="109"/>
    </row>
    <row r="144310" spans="25:25" x14ac:dyDescent="0.25">
      <c r="Y144310" s="109"/>
    </row>
    <row r="144311" spans="25:25" x14ac:dyDescent="0.25">
      <c r="Y144311" s="109"/>
    </row>
    <row r="144312" spans="25:25" x14ac:dyDescent="0.25">
      <c r="Y144312" s="109"/>
    </row>
    <row r="144313" spans="25:25" x14ac:dyDescent="0.25">
      <c r="Y144313" s="109"/>
    </row>
    <row r="144314" spans="25:25" x14ac:dyDescent="0.25">
      <c r="Y144314" s="109"/>
    </row>
    <row r="144315" spans="25:25" x14ac:dyDescent="0.25">
      <c r="Y144315" s="109"/>
    </row>
    <row r="144316" spans="25:25" x14ac:dyDescent="0.25">
      <c r="Y144316" s="109"/>
    </row>
    <row r="144317" spans="25:25" x14ac:dyDescent="0.25">
      <c r="Y144317" s="109"/>
    </row>
    <row r="144318" spans="25:25" x14ac:dyDescent="0.25">
      <c r="Y144318" s="109"/>
    </row>
    <row r="144319" spans="25:25" x14ac:dyDescent="0.25">
      <c r="Y144319" s="109"/>
    </row>
    <row r="144320" spans="25:25" x14ac:dyDescent="0.25">
      <c r="Y144320" s="109"/>
    </row>
    <row r="144321" spans="25:25" x14ac:dyDescent="0.25">
      <c r="Y144321" s="109"/>
    </row>
    <row r="144322" spans="25:25" x14ac:dyDescent="0.25">
      <c r="Y144322" s="109"/>
    </row>
    <row r="144323" spans="25:25" x14ac:dyDescent="0.25">
      <c r="Y144323" s="109"/>
    </row>
    <row r="144324" spans="25:25" x14ac:dyDescent="0.25">
      <c r="Y144324" s="109"/>
    </row>
    <row r="144325" spans="25:25" x14ac:dyDescent="0.25">
      <c r="Y144325" s="109"/>
    </row>
    <row r="144326" spans="25:25" x14ac:dyDescent="0.25">
      <c r="Y144326" s="109"/>
    </row>
    <row r="144327" spans="25:25" x14ac:dyDescent="0.25">
      <c r="Y144327" s="109"/>
    </row>
    <row r="144328" spans="25:25" x14ac:dyDescent="0.25">
      <c r="Y144328" s="109"/>
    </row>
    <row r="144329" spans="25:25" x14ac:dyDescent="0.25">
      <c r="Y144329" s="109"/>
    </row>
    <row r="144330" spans="25:25" x14ac:dyDescent="0.25">
      <c r="Y144330" s="109"/>
    </row>
    <row r="144331" spans="25:25" x14ac:dyDescent="0.25">
      <c r="Y144331" s="109"/>
    </row>
    <row r="144332" spans="25:25" x14ac:dyDescent="0.25">
      <c r="Y144332" s="109"/>
    </row>
    <row r="144333" spans="25:25" x14ac:dyDescent="0.25">
      <c r="Y144333" s="109"/>
    </row>
    <row r="144334" spans="25:25" x14ac:dyDescent="0.25">
      <c r="Y144334" s="109"/>
    </row>
    <row r="144335" spans="25:25" x14ac:dyDescent="0.25">
      <c r="Y144335" s="109"/>
    </row>
    <row r="144336" spans="25:25" x14ac:dyDescent="0.25">
      <c r="Y144336" s="109"/>
    </row>
    <row r="144337" spans="25:25" x14ac:dyDescent="0.25">
      <c r="Y144337" s="109"/>
    </row>
    <row r="144338" spans="25:25" x14ac:dyDescent="0.25">
      <c r="Y144338" s="109"/>
    </row>
    <row r="144339" spans="25:25" x14ac:dyDescent="0.25">
      <c r="Y144339" s="109"/>
    </row>
    <row r="144340" spans="25:25" x14ac:dyDescent="0.25">
      <c r="Y144340" s="109"/>
    </row>
    <row r="144341" spans="25:25" x14ac:dyDescent="0.25">
      <c r="Y144341" s="109"/>
    </row>
    <row r="144342" spans="25:25" x14ac:dyDescent="0.25">
      <c r="Y144342" s="109"/>
    </row>
    <row r="144343" spans="25:25" x14ac:dyDescent="0.25">
      <c r="Y144343" s="109"/>
    </row>
    <row r="144344" spans="25:25" x14ac:dyDescent="0.25">
      <c r="Y144344" s="109"/>
    </row>
    <row r="144345" spans="25:25" x14ac:dyDescent="0.25">
      <c r="Y144345" s="109"/>
    </row>
    <row r="144346" spans="25:25" x14ac:dyDescent="0.25">
      <c r="Y144346" s="109"/>
    </row>
    <row r="144347" spans="25:25" x14ac:dyDescent="0.25">
      <c r="Y144347" s="109"/>
    </row>
    <row r="144348" spans="25:25" x14ac:dyDescent="0.25">
      <c r="Y144348" s="109"/>
    </row>
    <row r="144349" spans="25:25" x14ac:dyDescent="0.25">
      <c r="Y144349" s="109"/>
    </row>
    <row r="144350" spans="25:25" x14ac:dyDescent="0.25">
      <c r="Y144350" s="109"/>
    </row>
    <row r="144351" spans="25:25" x14ac:dyDescent="0.25">
      <c r="Y144351" s="109"/>
    </row>
    <row r="144352" spans="25:25" x14ac:dyDescent="0.25">
      <c r="Y144352" s="109"/>
    </row>
    <row r="144353" spans="25:25" x14ac:dyDescent="0.25">
      <c r="Y144353" s="109"/>
    </row>
    <row r="144354" spans="25:25" x14ac:dyDescent="0.25">
      <c r="Y144354" s="109"/>
    </row>
    <row r="144355" spans="25:25" x14ac:dyDescent="0.25">
      <c r="Y144355" s="109"/>
    </row>
    <row r="144356" spans="25:25" x14ac:dyDescent="0.25">
      <c r="Y144356" s="109"/>
    </row>
    <row r="144357" spans="25:25" x14ac:dyDescent="0.25">
      <c r="Y144357" s="109"/>
    </row>
    <row r="144358" spans="25:25" x14ac:dyDescent="0.25">
      <c r="Y144358" s="109"/>
    </row>
    <row r="144359" spans="25:25" x14ac:dyDescent="0.25">
      <c r="Y144359" s="109"/>
    </row>
    <row r="144360" spans="25:25" x14ac:dyDescent="0.25">
      <c r="Y144360" s="109"/>
    </row>
    <row r="144361" spans="25:25" x14ac:dyDescent="0.25">
      <c r="Y144361" s="109"/>
    </row>
    <row r="144362" spans="25:25" x14ac:dyDescent="0.25">
      <c r="Y144362" s="109"/>
    </row>
    <row r="144363" spans="25:25" x14ac:dyDescent="0.25">
      <c r="Y144363" s="109"/>
    </row>
    <row r="144364" spans="25:25" x14ac:dyDescent="0.25">
      <c r="Y144364" s="109"/>
    </row>
    <row r="144365" spans="25:25" x14ac:dyDescent="0.25">
      <c r="Y144365" s="109"/>
    </row>
    <row r="144366" spans="25:25" x14ac:dyDescent="0.25">
      <c r="Y144366" s="109"/>
    </row>
    <row r="144367" spans="25:25" x14ac:dyDescent="0.25">
      <c r="Y144367" s="109"/>
    </row>
    <row r="144368" spans="25:25" x14ac:dyDescent="0.25">
      <c r="Y144368" s="109"/>
    </row>
    <row r="144369" spans="25:25" x14ac:dyDescent="0.25">
      <c r="Y144369" s="109"/>
    </row>
    <row r="144370" spans="25:25" x14ac:dyDescent="0.25">
      <c r="Y144370" s="109"/>
    </row>
    <row r="144371" spans="25:25" x14ac:dyDescent="0.25">
      <c r="Y144371" s="109"/>
    </row>
    <row r="144372" spans="25:25" x14ac:dyDescent="0.25">
      <c r="Y144372" s="109"/>
    </row>
    <row r="144373" spans="25:25" x14ac:dyDescent="0.25">
      <c r="Y144373" s="109"/>
    </row>
    <row r="144374" spans="25:25" x14ac:dyDescent="0.25">
      <c r="Y144374" s="109"/>
    </row>
    <row r="144375" spans="25:25" x14ac:dyDescent="0.25">
      <c r="Y144375" s="109"/>
    </row>
    <row r="144376" spans="25:25" x14ac:dyDescent="0.25">
      <c r="Y144376" s="109"/>
    </row>
    <row r="144377" spans="25:25" x14ac:dyDescent="0.25">
      <c r="Y144377" s="109"/>
    </row>
    <row r="144378" spans="25:25" x14ac:dyDescent="0.25">
      <c r="Y144378" s="109"/>
    </row>
    <row r="144379" spans="25:25" x14ac:dyDescent="0.25">
      <c r="Y144379" s="109"/>
    </row>
    <row r="144380" spans="25:25" x14ac:dyDescent="0.25">
      <c r="Y144380" s="109"/>
    </row>
    <row r="144381" spans="25:25" x14ac:dyDescent="0.25">
      <c r="Y144381" s="109"/>
    </row>
    <row r="144382" spans="25:25" x14ac:dyDescent="0.25">
      <c r="Y144382" s="109"/>
    </row>
    <row r="144383" spans="25:25" x14ac:dyDescent="0.25">
      <c r="Y144383" s="109"/>
    </row>
    <row r="144384" spans="25:25" x14ac:dyDescent="0.25">
      <c r="Y144384" s="109"/>
    </row>
    <row r="144385" spans="25:25" x14ac:dyDescent="0.25">
      <c r="Y144385" s="109"/>
    </row>
    <row r="144386" spans="25:25" x14ac:dyDescent="0.25">
      <c r="Y144386" s="109"/>
    </row>
    <row r="144387" spans="25:25" x14ac:dyDescent="0.25">
      <c r="Y144387" s="109"/>
    </row>
    <row r="144388" spans="25:25" x14ac:dyDescent="0.25">
      <c r="Y144388" s="109"/>
    </row>
    <row r="144389" spans="25:25" x14ac:dyDescent="0.25">
      <c r="Y144389" s="109"/>
    </row>
    <row r="144390" spans="25:25" x14ac:dyDescent="0.25">
      <c r="Y144390" s="109"/>
    </row>
    <row r="144391" spans="25:25" x14ac:dyDescent="0.25">
      <c r="Y144391" s="109"/>
    </row>
    <row r="144392" spans="25:25" x14ac:dyDescent="0.25">
      <c r="Y144392" s="109"/>
    </row>
    <row r="144393" spans="25:25" x14ac:dyDescent="0.25">
      <c r="Y144393" s="109"/>
    </row>
    <row r="144394" spans="25:25" x14ac:dyDescent="0.25">
      <c r="Y144394" s="109"/>
    </row>
    <row r="144395" spans="25:25" x14ac:dyDescent="0.25">
      <c r="Y144395" s="109"/>
    </row>
    <row r="144396" spans="25:25" x14ac:dyDescent="0.25">
      <c r="Y144396" s="109"/>
    </row>
    <row r="144397" spans="25:25" x14ac:dyDescent="0.25">
      <c r="Y144397" s="109"/>
    </row>
    <row r="144398" spans="25:25" x14ac:dyDescent="0.25">
      <c r="Y144398" s="109"/>
    </row>
    <row r="144399" spans="25:25" x14ac:dyDescent="0.25">
      <c r="Y144399" s="109"/>
    </row>
    <row r="144400" spans="25:25" x14ac:dyDescent="0.25">
      <c r="Y144400" s="109"/>
    </row>
    <row r="144401" spans="25:25" x14ac:dyDescent="0.25">
      <c r="Y144401" s="109"/>
    </row>
    <row r="144402" spans="25:25" x14ac:dyDescent="0.25">
      <c r="Y144402" s="109"/>
    </row>
    <row r="144403" spans="25:25" x14ac:dyDescent="0.25">
      <c r="Y144403" s="109"/>
    </row>
    <row r="144404" spans="25:25" x14ac:dyDescent="0.25">
      <c r="Y144404" s="109"/>
    </row>
    <row r="144405" spans="25:25" x14ac:dyDescent="0.25">
      <c r="Y144405" s="109"/>
    </row>
    <row r="144406" spans="25:25" x14ac:dyDescent="0.25">
      <c r="Y144406" s="109"/>
    </row>
    <row r="144407" spans="25:25" x14ac:dyDescent="0.25">
      <c r="Y144407" s="109"/>
    </row>
    <row r="144408" spans="25:25" x14ac:dyDescent="0.25">
      <c r="Y144408" s="109"/>
    </row>
    <row r="144409" spans="25:25" x14ac:dyDescent="0.25">
      <c r="Y144409" s="109"/>
    </row>
    <row r="144410" spans="25:25" x14ac:dyDescent="0.25">
      <c r="Y144410" s="109"/>
    </row>
    <row r="144411" spans="25:25" x14ac:dyDescent="0.25">
      <c r="Y144411" s="109"/>
    </row>
    <row r="144412" spans="25:25" x14ac:dyDescent="0.25">
      <c r="Y144412" s="109"/>
    </row>
    <row r="144413" spans="25:25" x14ac:dyDescent="0.25">
      <c r="Y144413" s="109"/>
    </row>
    <row r="144414" spans="25:25" x14ac:dyDescent="0.25">
      <c r="Y144414" s="109"/>
    </row>
    <row r="144415" spans="25:25" x14ac:dyDescent="0.25">
      <c r="Y144415" s="109"/>
    </row>
    <row r="144416" spans="25:25" x14ac:dyDescent="0.25">
      <c r="Y144416" s="109"/>
    </row>
    <row r="144417" spans="25:25" x14ac:dyDescent="0.25">
      <c r="Y144417" s="109"/>
    </row>
    <row r="144418" spans="25:25" x14ac:dyDescent="0.25">
      <c r="Y144418" s="109"/>
    </row>
    <row r="144419" spans="25:25" x14ac:dyDescent="0.25">
      <c r="Y144419" s="109"/>
    </row>
    <row r="144420" spans="25:25" x14ac:dyDescent="0.25">
      <c r="Y144420" s="109"/>
    </row>
    <row r="144421" spans="25:25" x14ac:dyDescent="0.25">
      <c r="Y144421" s="109"/>
    </row>
    <row r="144422" spans="25:25" x14ac:dyDescent="0.25">
      <c r="Y144422" s="109"/>
    </row>
    <row r="144423" spans="25:25" x14ac:dyDescent="0.25">
      <c r="Y144423" s="109"/>
    </row>
    <row r="144424" spans="25:25" x14ac:dyDescent="0.25">
      <c r="Y144424" s="109"/>
    </row>
    <row r="144425" spans="25:25" x14ac:dyDescent="0.25">
      <c r="Y144425" s="109"/>
    </row>
    <row r="144426" spans="25:25" x14ac:dyDescent="0.25">
      <c r="Y144426" s="109"/>
    </row>
    <row r="144427" spans="25:25" x14ac:dyDescent="0.25">
      <c r="Y144427" s="109"/>
    </row>
    <row r="144428" spans="25:25" x14ac:dyDescent="0.25">
      <c r="Y144428" s="109"/>
    </row>
    <row r="144429" spans="25:25" x14ac:dyDescent="0.25">
      <c r="Y144429" s="109"/>
    </row>
    <row r="144430" spans="25:25" x14ac:dyDescent="0.25">
      <c r="Y144430" s="109"/>
    </row>
    <row r="144431" spans="25:25" x14ac:dyDescent="0.25">
      <c r="Y144431" s="109"/>
    </row>
    <row r="144432" spans="25:25" x14ac:dyDescent="0.25">
      <c r="Y144432" s="109"/>
    </row>
    <row r="144433" spans="25:25" x14ac:dyDescent="0.25">
      <c r="Y144433" s="109"/>
    </row>
    <row r="144434" spans="25:25" x14ac:dyDescent="0.25">
      <c r="Y144434" s="109"/>
    </row>
    <row r="144435" spans="25:25" x14ac:dyDescent="0.25">
      <c r="Y144435" s="109"/>
    </row>
    <row r="144436" spans="25:25" x14ac:dyDescent="0.25">
      <c r="Y144436" s="109"/>
    </row>
    <row r="144437" spans="25:25" x14ac:dyDescent="0.25">
      <c r="Y144437" s="109"/>
    </row>
    <row r="144438" spans="25:25" x14ac:dyDescent="0.25">
      <c r="Y144438" s="109"/>
    </row>
    <row r="144439" spans="25:25" x14ac:dyDescent="0.25">
      <c r="Y144439" s="109"/>
    </row>
    <row r="144440" spans="25:25" x14ac:dyDescent="0.25">
      <c r="Y144440" s="109"/>
    </row>
    <row r="144441" spans="25:25" x14ac:dyDescent="0.25">
      <c r="Y144441" s="109"/>
    </row>
    <row r="144442" spans="25:25" x14ac:dyDescent="0.25">
      <c r="Y144442" s="109"/>
    </row>
    <row r="144443" spans="25:25" x14ac:dyDescent="0.25">
      <c r="Y144443" s="109"/>
    </row>
    <row r="144444" spans="25:25" x14ac:dyDescent="0.25">
      <c r="Y144444" s="109"/>
    </row>
    <row r="144445" spans="25:25" x14ac:dyDescent="0.25">
      <c r="Y144445" s="109"/>
    </row>
    <row r="144446" spans="25:25" x14ac:dyDescent="0.25">
      <c r="Y144446" s="109"/>
    </row>
    <row r="144447" spans="25:25" x14ac:dyDescent="0.25">
      <c r="Y144447" s="109"/>
    </row>
    <row r="144448" spans="25:25" x14ac:dyDescent="0.25">
      <c r="Y144448" s="109"/>
    </row>
    <row r="144449" spans="25:25" x14ac:dyDescent="0.25">
      <c r="Y144449" s="109"/>
    </row>
    <row r="144450" spans="25:25" x14ac:dyDescent="0.25">
      <c r="Y144450" s="109"/>
    </row>
    <row r="144451" spans="25:25" x14ac:dyDescent="0.25">
      <c r="Y144451" s="109"/>
    </row>
    <row r="144452" spans="25:25" x14ac:dyDescent="0.25">
      <c r="Y144452" s="109"/>
    </row>
    <row r="144453" spans="25:25" x14ac:dyDescent="0.25">
      <c r="Y144453" s="109"/>
    </row>
    <row r="144454" spans="25:25" x14ac:dyDescent="0.25">
      <c r="Y144454" s="109"/>
    </row>
    <row r="144455" spans="25:25" x14ac:dyDescent="0.25">
      <c r="Y144455" s="109"/>
    </row>
    <row r="144456" spans="25:25" x14ac:dyDescent="0.25">
      <c r="Y144456" s="109"/>
    </row>
    <row r="144457" spans="25:25" x14ac:dyDescent="0.25">
      <c r="Y144457" s="109"/>
    </row>
    <row r="144458" spans="25:25" x14ac:dyDescent="0.25">
      <c r="Y144458" s="109"/>
    </row>
    <row r="144459" spans="25:25" x14ac:dyDescent="0.25">
      <c r="Y144459" s="109"/>
    </row>
    <row r="144460" spans="25:25" x14ac:dyDescent="0.25">
      <c r="Y144460" s="109"/>
    </row>
    <row r="144461" spans="25:25" x14ac:dyDescent="0.25">
      <c r="Y144461" s="109"/>
    </row>
    <row r="144462" spans="25:25" x14ac:dyDescent="0.25">
      <c r="Y144462" s="109"/>
    </row>
    <row r="144463" spans="25:25" x14ac:dyDescent="0.25">
      <c r="Y144463" s="109"/>
    </row>
    <row r="144464" spans="25:25" x14ac:dyDescent="0.25">
      <c r="Y144464" s="109"/>
    </row>
    <row r="144465" spans="25:25" x14ac:dyDescent="0.25">
      <c r="Y144465" s="109"/>
    </row>
    <row r="144466" spans="25:25" x14ac:dyDescent="0.25">
      <c r="Y144466" s="109"/>
    </row>
    <row r="144467" spans="25:25" x14ac:dyDescent="0.25">
      <c r="Y144467" s="109"/>
    </row>
    <row r="144468" spans="25:25" x14ac:dyDescent="0.25">
      <c r="Y144468" s="109"/>
    </row>
    <row r="144469" spans="25:25" x14ac:dyDescent="0.25">
      <c r="Y144469" s="109"/>
    </row>
    <row r="144470" spans="25:25" x14ac:dyDescent="0.25">
      <c r="Y144470" s="109"/>
    </row>
    <row r="144471" spans="25:25" x14ac:dyDescent="0.25">
      <c r="Y144471" s="109"/>
    </row>
    <row r="144472" spans="25:25" x14ac:dyDescent="0.25">
      <c r="Y144472" s="109"/>
    </row>
    <row r="144473" spans="25:25" x14ac:dyDescent="0.25">
      <c r="Y144473" s="109"/>
    </row>
    <row r="144474" spans="25:25" x14ac:dyDescent="0.25">
      <c r="Y144474" s="109"/>
    </row>
    <row r="144475" spans="25:25" x14ac:dyDescent="0.25">
      <c r="Y144475" s="109"/>
    </row>
    <row r="144476" spans="25:25" x14ac:dyDescent="0.25">
      <c r="Y144476" s="109"/>
    </row>
    <row r="144477" spans="25:25" x14ac:dyDescent="0.25">
      <c r="Y144477" s="109"/>
    </row>
    <row r="144478" spans="25:25" x14ac:dyDescent="0.25">
      <c r="Y144478" s="109"/>
    </row>
    <row r="144479" spans="25:25" x14ac:dyDescent="0.25">
      <c r="Y144479" s="109"/>
    </row>
    <row r="144480" spans="25:25" x14ac:dyDescent="0.25">
      <c r="Y144480" s="109"/>
    </row>
    <row r="144481" spans="25:25" x14ac:dyDescent="0.25">
      <c r="Y144481" s="109"/>
    </row>
    <row r="144482" spans="25:25" x14ac:dyDescent="0.25">
      <c r="Y144482" s="109"/>
    </row>
    <row r="144483" spans="25:25" x14ac:dyDescent="0.25">
      <c r="Y144483" s="109"/>
    </row>
    <row r="144484" spans="25:25" x14ac:dyDescent="0.25">
      <c r="Y144484" s="109"/>
    </row>
    <row r="144485" spans="25:25" x14ac:dyDescent="0.25">
      <c r="Y144485" s="109"/>
    </row>
    <row r="144486" spans="25:25" x14ac:dyDescent="0.25">
      <c r="Y144486" s="109"/>
    </row>
    <row r="144487" spans="25:25" x14ac:dyDescent="0.25">
      <c r="Y144487" s="109"/>
    </row>
    <row r="144488" spans="25:25" x14ac:dyDescent="0.25">
      <c r="Y144488" s="109"/>
    </row>
    <row r="144489" spans="25:25" x14ac:dyDescent="0.25">
      <c r="Y144489" s="109"/>
    </row>
    <row r="144490" spans="25:25" x14ac:dyDescent="0.25">
      <c r="Y144490" s="109"/>
    </row>
    <row r="144491" spans="25:25" x14ac:dyDescent="0.25">
      <c r="Y144491" s="109"/>
    </row>
    <row r="144492" spans="25:25" x14ac:dyDescent="0.25">
      <c r="Y144492" s="109"/>
    </row>
    <row r="144493" spans="25:25" x14ac:dyDescent="0.25">
      <c r="Y144493" s="109"/>
    </row>
    <row r="144494" spans="25:25" x14ac:dyDescent="0.25">
      <c r="Y144494" s="109"/>
    </row>
    <row r="144495" spans="25:25" x14ac:dyDescent="0.25">
      <c r="Y144495" s="109"/>
    </row>
    <row r="144496" spans="25:25" x14ac:dyDescent="0.25">
      <c r="Y144496" s="109"/>
    </row>
    <row r="144497" spans="25:25" x14ac:dyDescent="0.25">
      <c r="Y144497" s="109"/>
    </row>
    <row r="144498" spans="25:25" x14ac:dyDescent="0.25">
      <c r="Y144498" s="109"/>
    </row>
    <row r="144499" spans="25:25" x14ac:dyDescent="0.25">
      <c r="Y144499" s="109"/>
    </row>
    <row r="144500" spans="25:25" x14ac:dyDescent="0.25">
      <c r="Y144500" s="109"/>
    </row>
    <row r="144501" spans="25:25" x14ac:dyDescent="0.25">
      <c r="Y144501" s="109"/>
    </row>
    <row r="144502" spans="25:25" x14ac:dyDescent="0.25">
      <c r="Y144502" s="109"/>
    </row>
    <row r="144503" spans="25:25" x14ac:dyDescent="0.25">
      <c r="Y144503" s="109"/>
    </row>
    <row r="144504" spans="25:25" x14ac:dyDescent="0.25">
      <c r="Y144504" s="109"/>
    </row>
    <row r="144505" spans="25:25" x14ac:dyDescent="0.25">
      <c r="Y144505" s="109"/>
    </row>
    <row r="144506" spans="25:25" x14ac:dyDescent="0.25">
      <c r="Y144506" s="109"/>
    </row>
    <row r="144507" spans="25:25" x14ac:dyDescent="0.25">
      <c r="Y144507" s="109"/>
    </row>
    <row r="144508" spans="25:25" x14ac:dyDescent="0.25">
      <c r="Y144508" s="109"/>
    </row>
    <row r="144509" spans="25:25" x14ac:dyDescent="0.25">
      <c r="Y144509" s="109"/>
    </row>
    <row r="144510" spans="25:25" x14ac:dyDescent="0.25">
      <c r="Y144510" s="109"/>
    </row>
    <row r="144511" spans="25:25" x14ac:dyDescent="0.25">
      <c r="Y144511" s="109"/>
    </row>
    <row r="144512" spans="25:25" x14ac:dyDescent="0.25">
      <c r="Y144512" s="109"/>
    </row>
    <row r="144513" spans="25:25" x14ac:dyDescent="0.25">
      <c r="Y144513" s="109"/>
    </row>
    <row r="144514" spans="25:25" x14ac:dyDescent="0.25">
      <c r="Y144514" s="109"/>
    </row>
    <row r="144515" spans="25:25" x14ac:dyDescent="0.25">
      <c r="Y144515" s="109"/>
    </row>
    <row r="144516" spans="25:25" x14ac:dyDescent="0.25">
      <c r="Y144516" s="109"/>
    </row>
    <row r="144517" spans="25:25" x14ac:dyDescent="0.25">
      <c r="Y144517" s="109"/>
    </row>
    <row r="144518" spans="25:25" x14ac:dyDescent="0.25">
      <c r="Y144518" s="109"/>
    </row>
    <row r="144519" spans="25:25" x14ac:dyDescent="0.25">
      <c r="Y144519" s="109"/>
    </row>
    <row r="144520" spans="25:25" x14ac:dyDescent="0.25">
      <c r="Y144520" s="109"/>
    </row>
    <row r="144521" spans="25:25" x14ac:dyDescent="0.25">
      <c r="Y144521" s="109"/>
    </row>
    <row r="144522" spans="25:25" x14ac:dyDescent="0.25">
      <c r="Y144522" s="109"/>
    </row>
    <row r="144523" spans="25:25" x14ac:dyDescent="0.25">
      <c r="Y144523" s="109"/>
    </row>
    <row r="144524" spans="25:25" x14ac:dyDescent="0.25">
      <c r="Y144524" s="109"/>
    </row>
    <row r="144525" spans="25:25" x14ac:dyDescent="0.25">
      <c r="Y144525" s="109"/>
    </row>
    <row r="144526" spans="25:25" x14ac:dyDescent="0.25">
      <c r="Y144526" s="109"/>
    </row>
    <row r="144527" spans="25:25" x14ac:dyDescent="0.25">
      <c r="Y144527" s="109"/>
    </row>
    <row r="144528" spans="25:25" x14ac:dyDescent="0.25">
      <c r="Y144528" s="109"/>
    </row>
    <row r="144529" spans="25:25" x14ac:dyDescent="0.25">
      <c r="Y144529" s="109"/>
    </row>
    <row r="144530" spans="25:25" x14ac:dyDescent="0.25">
      <c r="Y144530" s="109"/>
    </row>
    <row r="144531" spans="25:25" x14ac:dyDescent="0.25">
      <c r="Y144531" s="109"/>
    </row>
    <row r="144532" spans="25:25" x14ac:dyDescent="0.25">
      <c r="Y144532" s="109"/>
    </row>
    <row r="144533" spans="25:25" x14ac:dyDescent="0.25">
      <c r="Y144533" s="109"/>
    </row>
    <row r="144534" spans="25:25" x14ac:dyDescent="0.25">
      <c r="Y144534" s="109"/>
    </row>
    <row r="144535" spans="25:25" x14ac:dyDescent="0.25">
      <c r="Y144535" s="109"/>
    </row>
    <row r="144536" spans="25:25" x14ac:dyDescent="0.25">
      <c r="Y144536" s="109"/>
    </row>
    <row r="144537" spans="25:25" x14ac:dyDescent="0.25">
      <c r="Y144537" s="109"/>
    </row>
    <row r="144538" spans="25:25" x14ac:dyDescent="0.25">
      <c r="Y144538" s="109"/>
    </row>
    <row r="144539" spans="25:25" x14ac:dyDescent="0.25">
      <c r="Y144539" s="109"/>
    </row>
    <row r="144540" spans="25:25" x14ac:dyDescent="0.25">
      <c r="Y144540" s="109"/>
    </row>
    <row r="144541" spans="25:25" x14ac:dyDescent="0.25">
      <c r="Y144541" s="109"/>
    </row>
    <row r="144542" spans="25:25" x14ac:dyDescent="0.25">
      <c r="Y144542" s="109"/>
    </row>
    <row r="144543" spans="25:25" x14ac:dyDescent="0.25">
      <c r="Y144543" s="109"/>
    </row>
    <row r="144544" spans="25:25" x14ac:dyDescent="0.25">
      <c r="Y144544" s="109"/>
    </row>
    <row r="144545" spans="25:25" x14ac:dyDescent="0.25">
      <c r="Y144545" s="109"/>
    </row>
    <row r="144546" spans="25:25" x14ac:dyDescent="0.25">
      <c r="Y144546" s="109"/>
    </row>
    <row r="144547" spans="25:25" x14ac:dyDescent="0.25">
      <c r="Y144547" s="109"/>
    </row>
    <row r="144548" spans="25:25" x14ac:dyDescent="0.25">
      <c r="Y144548" s="109"/>
    </row>
    <row r="144549" spans="25:25" x14ac:dyDescent="0.25">
      <c r="Y144549" s="109"/>
    </row>
    <row r="144550" spans="25:25" x14ac:dyDescent="0.25">
      <c r="Y144550" s="109"/>
    </row>
    <row r="144551" spans="25:25" x14ac:dyDescent="0.25">
      <c r="Y144551" s="109"/>
    </row>
    <row r="144552" spans="25:25" x14ac:dyDescent="0.25">
      <c r="Y144552" s="109"/>
    </row>
    <row r="144553" spans="25:25" x14ac:dyDescent="0.25">
      <c r="Y144553" s="109"/>
    </row>
    <row r="144554" spans="25:25" x14ac:dyDescent="0.25">
      <c r="Y144554" s="109"/>
    </row>
    <row r="144555" spans="25:25" x14ac:dyDescent="0.25">
      <c r="Y144555" s="109"/>
    </row>
    <row r="144556" spans="25:25" x14ac:dyDescent="0.25">
      <c r="Y144556" s="109"/>
    </row>
    <row r="144557" spans="25:25" x14ac:dyDescent="0.25">
      <c r="Y144557" s="109"/>
    </row>
    <row r="144558" spans="25:25" x14ac:dyDescent="0.25">
      <c r="Y144558" s="109"/>
    </row>
    <row r="144559" spans="25:25" x14ac:dyDescent="0.25">
      <c r="Y144559" s="109"/>
    </row>
    <row r="144560" spans="25:25" x14ac:dyDescent="0.25">
      <c r="Y144560" s="109"/>
    </row>
    <row r="144561" spans="25:25" x14ac:dyDescent="0.25">
      <c r="Y144561" s="109"/>
    </row>
    <row r="144562" spans="25:25" x14ac:dyDescent="0.25">
      <c r="Y144562" s="109"/>
    </row>
    <row r="144563" spans="25:25" x14ac:dyDescent="0.25">
      <c r="Y144563" s="109"/>
    </row>
    <row r="144564" spans="25:25" x14ac:dyDescent="0.25">
      <c r="Y144564" s="109"/>
    </row>
    <row r="144565" spans="25:25" x14ac:dyDescent="0.25">
      <c r="Y144565" s="109"/>
    </row>
    <row r="144566" spans="25:25" x14ac:dyDescent="0.25">
      <c r="Y144566" s="109"/>
    </row>
    <row r="144567" spans="25:25" x14ac:dyDescent="0.25">
      <c r="Y144567" s="109"/>
    </row>
    <row r="144568" spans="25:25" x14ac:dyDescent="0.25">
      <c r="Y144568" s="109"/>
    </row>
    <row r="144569" spans="25:25" x14ac:dyDescent="0.25">
      <c r="Y144569" s="109"/>
    </row>
    <row r="144570" spans="25:25" x14ac:dyDescent="0.25">
      <c r="Y144570" s="109"/>
    </row>
    <row r="144571" spans="25:25" x14ac:dyDescent="0.25">
      <c r="Y144571" s="109"/>
    </row>
    <row r="144572" spans="25:25" x14ac:dyDescent="0.25">
      <c r="Y144572" s="109"/>
    </row>
    <row r="144573" spans="25:25" x14ac:dyDescent="0.25">
      <c r="Y144573" s="109"/>
    </row>
    <row r="144574" spans="25:25" x14ac:dyDescent="0.25">
      <c r="Y144574" s="109"/>
    </row>
    <row r="144575" spans="25:25" x14ac:dyDescent="0.25">
      <c r="Y144575" s="109"/>
    </row>
    <row r="144576" spans="25:25" x14ac:dyDescent="0.25">
      <c r="Y144576" s="109"/>
    </row>
    <row r="144577" spans="25:25" x14ac:dyDescent="0.25">
      <c r="Y144577" s="109"/>
    </row>
    <row r="144578" spans="25:25" x14ac:dyDescent="0.25">
      <c r="Y144578" s="109"/>
    </row>
    <row r="144579" spans="25:25" x14ac:dyDescent="0.25">
      <c r="Y144579" s="109"/>
    </row>
    <row r="144580" spans="25:25" x14ac:dyDescent="0.25">
      <c r="Y144580" s="109"/>
    </row>
    <row r="144581" spans="25:25" x14ac:dyDescent="0.25">
      <c r="Y144581" s="109"/>
    </row>
    <row r="144582" spans="25:25" x14ac:dyDescent="0.25">
      <c r="Y144582" s="109"/>
    </row>
    <row r="144583" spans="25:25" x14ac:dyDescent="0.25">
      <c r="Y144583" s="109"/>
    </row>
    <row r="144584" spans="25:25" x14ac:dyDescent="0.25">
      <c r="Y144584" s="109"/>
    </row>
    <row r="144585" spans="25:25" x14ac:dyDescent="0.25">
      <c r="Y144585" s="109"/>
    </row>
    <row r="144586" spans="25:25" x14ac:dyDescent="0.25">
      <c r="Y144586" s="109"/>
    </row>
    <row r="144587" spans="25:25" x14ac:dyDescent="0.25">
      <c r="Y144587" s="109"/>
    </row>
    <row r="144588" spans="25:25" x14ac:dyDescent="0.25">
      <c r="Y144588" s="109"/>
    </row>
    <row r="144589" spans="25:25" x14ac:dyDescent="0.25">
      <c r="Y144589" s="109"/>
    </row>
    <row r="144590" spans="25:25" x14ac:dyDescent="0.25">
      <c r="Y144590" s="109"/>
    </row>
    <row r="144591" spans="25:25" x14ac:dyDescent="0.25">
      <c r="Y144591" s="109"/>
    </row>
    <row r="144592" spans="25:25" x14ac:dyDescent="0.25">
      <c r="Y144592" s="109"/>
    </row>
    <row r="144593" spans="25:25" x14ac:dyDescent="0.25">
      <c r="Y144593" s="109"/>
    </row>
    <row r="144594" spans="25:25" x14ac:dyDescent="0.25">
      <c r="Y144594" s="109"/>
    </row>
    <row r="144595" spans="25:25" x14ac:dyDescent="0.25">
      <c r="Y144595" s="109"/>
    </row>
    <row r="144596" spans="25:25" x14ac:dyDescent="0.25">
      <c r="Y144596" s="109"/>
    </row>
    <row r="144597" spans="25:25" x14ac:dyDescent="0.25">
      <c r="Y144597" s="109"/>
    </row>
    <row r="144598" spans="25:25" x14ac:dyDescent="0.25">
      <c r="Y144598" s="109"/>
    </row>
    <row r="144599" spans="25:25" x14ac:dyDescent="0.25">
      <c r="Y144599" s="109"/>
    </row>
    <row r="144600" spans="25:25" x14ac:dyDescent="0.25">
      <c r="Y144600" s="109"/>
    </row>
    <row r="144601" spans="25:25" x14ac:dyDescent="0.25">
      <c r="Y144601" s="109"/>
    </row>
    <row r="144602" spans="25:25" x14ac:dyDescent="0.25">
      <c r="Y144602" s="109"/>
    </row>
    <row r="144603" spans="25:25" x14ac:dyDescent="0.25">
      <c r="Y144603" s="109"/>
    </row>
    <row r="144604" spans="25:25" x14ac:dyDescent="0.25">
      <c r="Y144604" s="109"/>
    </row>
    <row r="144605" spans="25:25" x14ac:dyDescent="0.25">
      <c r="Y144605" s="109"/>
    </row>
    <row r="144606" spans="25:25" x14ac:dyDescent="0.25">
      <c r="Y144606" s="109"/>
    </row>
    <row r="144607" spans="25:25" x14ac:dyDescent="0.25">
      <c r="Y144607" s="109"/>
    </row>
    <row r="144608" spans="25:25" x14ac:dyDescent="0.25">
      <c r="Y144608" s="109"/>
    </row>
    <row r="144609" spans="25:25" x14ac:dyDescent="0.25">
      <c r="Y144609" s="109"/>
    </row>
    <row r="144610" spans="25:25" x14ac:dyDescent="0.25">
      <c r="Y144610" s="109"/>
    </row>
    <row r="144611" spans="25:25" x14ac:dyDescent="0.25">
      <c r="Y144611" s="109"/>
    </row>
    <row r="144612" spans="25:25" x14ac:dyDescent="0.25">
      <c r="Y144612" s="109"/>
    </row>
    <row r="144613" spans="25:25" x14ac:dyDescent="0.25">
      <c r="Y144613" s="109"/>
    </row>
    <row r="144614" spans="25:25" x14ac:dyDescent="0.25">
      <c r="Y144614" s="109"/>
    </row>
    <row r="144615" spans="25:25" x14ac:dyDescent="0.25">
      <c r="Y144615" s="109"/>
    </row>
    <row r="144616" spans="25:25" x14ac:dyDescent="0.25">
      <c r="Y144616" s="109"/>
    </row>
    <row r="144617" spans="25:25" x14ac:dyDescent="0.25">
      <c r="Y144617" s="109"/>
    </row>
    <row r="144618" spans="25:25" x14ac:dyDescent="0.25">
      <c r="Y144618" s="109"/>
    </row>
    <row r="144619" spans="25:25" x14ac:dyDescent="0.25">
      <c r="Y144619" s="109"/>
    </row>
    <row r="144620" spans="25:25" x14ac:dyDescent="0.25">
      <c r="Y144620" s="109"/>
    </row>
    <row r="144621" spans="25:25" x14ac:dyDescent="0.25">
      <c r="Y144621" s="109"/>
    </row>
    <row r="144622" spans="25:25" x14ac:dyDescent="0.25">
      <c r="Y144622" s="109"/>
    </row>
    <row r="144623" spans="25:25" x14ac:dyDescent="0.25">
      <c r="Y144623" s="109"/>
    </row>
    <row r="144624" spans="25:25" x14ac:dyDescent="0.25">
      <c r="Y144624" s="109"/>
    </row>
    <row r="144625" spans="25:25" x14ac:dyDescent="0.25">
      <c r="Y144625" s="109"/>
    </row>
    <row r="144626" spans="25:25" x14ac:dyDescent="0.25">
      <c r="Y144626" s="109"/>
    </row>
    <row r="144627" spans="25:25" x14ac:dyDescent="0.25">
      <c r="Y144627" s="109"/>
    </row>
    <row r="144628" spans="25:25" x14ac:dyDescent="0.25">
      <c r="Y144628" s="109"/>
    </row>
    <row r="144629" spans="25:25" x14ac:dyDescent="0.25">
      <c r="Y144629" s="109"/>
    </row>
    <row r="144630" spans="25:25" x14ac:dyDescent="0.25">
      <c r="Y144630" s="109"/>
    </row>
    <row r="144631" spans="25:25" x14ac:dyDescent="0.25">
      <c r="Y144631" s="109"/>
    </row>
    <row r="144632" spans="25:25" x14ac:dyDescent="0.25">
      <c r="Y144632" s="109"/>
    </row>
    <row r="144633" spans="25:25" x14ac:dyDescent="0.25">
      <c r="Y144633" s="109"/>
    </row>
    <row r="144634" spans="25:25" x14ac:dyDescent="0.25">
      <c r="Y144634" s="109"/>
    </row>
    <row r="144635" spans="25:25" x14ac:dyDescent="0.25">
      <c r="Y144635" s="109"/>
    </row>
    <row r="144636" spans="25:25" x14ac:dyDescent="0.25">
      <c r="Y144636" s="109"/>
    </row>
    <row r="144637" spans="25:25" x14ac:dyDescent="0.25">
      <c r="Y144637" s="109"/>
    </row>
    <row r="144638" spans="25:25" x14ac:dyDescent="0.25">
      <c r="Y144638" s="109"/>
    </row>
    <row r="144639" spans="25:25" x14ac:dyDescent="0.25">
      <c r="Y144639" s="109"/>
    </row>
    <row r="144640" spans="25:25" x14ac:dyDescent="0.25">
      <c r="Y144640" s="109"/>
    </row>
    <row r="144641" spans="25:25" x14ac:dyDescent="0.25">
      <c r="Y144641" s="109"/>
    </row>
    <row r="144642" spans="25:25" x14ac:dyDescent="0.25">
      <c r="Y144642" s="109"/>
    </row>
    <row r="144643" spans="25:25" x14ac:dyDescent="0.25">
      <c r="Y144643" s="109"/>
    </row>
    <row r="144644" spans="25:25" x14ac:dyDescent="0.25">
      <c r="Y144644" s="109"/>
    </row>
    <row r="144645" spans="25:25" x14ac:dyDescent="0.25">
      <c r="Y144645" s="109"/>
    </row>
    <row r="144646" spans="25:25" x14ac:dyDescent="0.25">
      <c r="Y144646" s="109"/>
    </row>
    <row r="144647" spans="25:25" x14ac:dyDescent="0.25">
      <c r="Y144647" s="109"/>
    </row>
    <row r="144648" spans="25:25" x14ac:dyDescent="0.25">
      <c r="Y144648" s="109"/>
    </row>
    <row r="144649" spans="25:25" x14ac:dyDescent="0.25">
      <c r="Y144649" s="109"/>
    </row>
    <row r="144650" spans="25:25" x14ac:dyDescent="0.25">
      <c r="Y144650" s="109"/>
    </row>
    <row r="144651" spans="25:25" x14ac:dyDescent="0.25">
      <c r="Y144651" s="109"/>
    </row>
    <row r="144652" spans="25:25" x14ac:dyDescent="0.25">
      <c r="Y144652" s="109"/>
    </row>
    <row r="144653" spans="25:25" x14ac:dyDescent="0.25">
      <c r="Y144653" s="109"/>
    </row>
    <row r="144654" spans="25:25" x14ac:dyDescent="0.25">
      <c r="Y144654" s="109"/>
    </row>
    <row r="144655" spans="25:25" x14ac:dyDescent="0.25">
      <c r="Y144655" s="109"/>
    </row>
    <row r="144656" spans="25:25" x14ac:dyDescent="0.25">
      <c r="Y144656" s="109"/>
    </row>
    <row r="144657" spans="25:25" x14ac:dyDescent="0.25">
      <c r="Y144657" s="109"/>
    </row>
    <row r="144658" spans="25:25" x14ac:dyDescent="0.25">
      <c r="Y144658" s="109"/>
    </row>
    <row r="144659" spans="25:25" x14ac:dyDescent="0.25">
      <c r="Y144659" s="109"/>
    </row>
    <row r="144660" spans="25:25" x14ac:dyDescent="0.25">
      <c r="Y144660" s="109"/>
    </row>
    <row r="144661" spans="25:25" x14ac:dyDescent="0.25">
      <c r="Y144661" s="109"/>
    </row>
    <row r="144662" spans="25:25" x14ac:dyDescent="0.25">
      <c r="Y144662" s="109"/>
    </row>
    <row r="144663" spans="25:25" x14ac:dyDescent="0.25">
      <c r="Y144663" s="109"/>
    </row>
    <row r="144664" spans="25:25" x14ac:dyDescent="0.25">
      <c r="Y144664" s="109"/>
    </row>
    <row r="144665" spans="25:25" x14ac:dyDescent="0.25">
      <c r="Y144665" s="109"/>
    </row>
    <row r="144666" spans="25:25" x14ac:dyDescent="0.25">
      <c r="Y144666" s="109"/>
    </row>
    <row r="144667" spans="25:25" x14ac:dyDescent="0.25">
      <c r="Y144667" s="109"/>
    </row>
    <row r="144668" spans="25:25" x14ac:dyDescent="0.25">
      <c r="Y144668" s="109"/>
    </row>
    <row r="144669" spans="25:25" x14ac:dyDescent="0.25">
      <c r="Y144669" s="109"/>
    </row>
    <row r="144670" spans="25:25" x14ac:dyDescent="0.25">
      <c r="Y144670" s="109"/>
    </row>
    <row r="144671" spans="25:25" x14ac:dyDescent="0.25">
      <c r="Y144671" s="109"/>
    </row>
    <row r="144672" spans="25:25" x14ac:dyDescent="0.25">
      <c r="Y144672" s="109"/>
    </row>
    <row r="144673" spans="25:25" x14ac:dyDescent="0.25">
      <c r="Y144673" s="109"/>
    </row>
    <row r="144674" spans="25:25" x14ac:dyDescent="0.25">
      <c r="Y144674" s="109"/>
    </row>
    <row r="144675" spans="25:25" x14ac:dyDescent="0.25">
      <c r="Y144675" s="109"/>
    </row>
    <row r="144676" spans="25:25" x14ac:dyDescent="0.25">
      <c r="Y144676" s="109"/>
    </row>
    <row r="144677" spans="25:25" x14ac:dyDescent="0.25">
      <c r="Y144677" s="109"/>
    </row>
    <row r="144678" spans="25:25" x14ac:dyDescent="0.25">
      <c r="Y144678" s="109"/>
    </row>
    <row r="144679" spans="25:25" x14ac:dyDescent="0.25">
      <c r="Y144679" s="109"/>
    </row>
    <row r="144680" spans="25:25" x14ac:dyDescent="0.25">
      <c r="Y144680" s="109"/>
    </row>
    <row r="144681" spans="25:25" x14ac:dyDescent="0.25">
      <c r="Y144681" s="109"/>
    </row>
    <row r="144682" spans="25:25" x14ac:dyDescent="0.25">
      <c r="Y144682" s="109"/>
    </row>
    <row r="144683" spans="25:25" x14ac:dyDescent="0.25">
      <c r="Y144683" s="109"/>
    </row>
    <row r="144684" spans="25:25" x14ac:dyDescent="0.25">
      <c r="Y144684" s="109"/>
    </row>
    <row r="144685" spans="25:25" x14ac:dyDescent="0.25">
      <c r="Y144685" s="109"/>
    </row>
    <row r="144686" spans="25:25" x14ac:dyDescent="0.25">
      <c r="Y144686" s="109"/>
    </row>
    <row r="144687" spans="25:25" x14ac:dyDescent="0.25">
      <c r="Y144687" s="109"/>
    </row>
    <row r="144688" spans="25:25" x14ac:dyDescent="0.25">
      <c r="Y144688" s="109"/>
    </row>
    <row r="144689" spans="25:25" x14ac:dyDescent="0.25">
      <c r="Y144689" s="109"/>
    </row>
    <row r="144690" spans="25:25" x14ac:dyDescent="0.25">
      <c r="Y144690" s="109"/>
    </row>
    <row r="144691" spans="25:25" x14ac:dyDescent="0.25">
      <c r="Y144691" s="109"/>
    </row>
    <row r="144692" spans="25:25" x14ac:dyDescent="0.25">
      <c r="Y144692" s="109"/>
    </row>
    <row r="144693" spans="25:25" x14ac:dyDescent="0.25">
      <c r="Y144693" s="109"/>
    </row>
    <row r="144694" spans="25:25" x14ac:dyDescent="0.25">
      <c r="Y144694" s="109"/>
    </row>
    <row r="144695" spans="25:25" x14ac:dyDescent="0.25">
      <c r="Y144695" s="109"/>
    </row>
    <row r="144696" spans="25:25" x14ac:dyDescent="0.25">
      <c r="Y144696" s="109"/>
    </row>
    <row r="144697" spans="25:25" x14ac:dyDescent="0.25">
      <c r="Y144697" s="109"/>
    </row>
    <row r="144698" spans="25:25" x14ac:dyDescent="0.25">
      <c r="Y144698" s="109"/>
    </row>
    <row r="144699" spans="25:25" x14ac:dyDescent="0.25">
      <c r="Y144699" s="109"/>
    </row>
    <row r="144700" spans="25:25" x14ac:dyDescent="0.25">
      <c r="Y144700" s="109"/>
    </row>
    <row r="144701" spans="25:25" x14ac:dyDescent="0.25">
      <c r="Y144701" s="109"/>
    </row>
    <row r="144702" spans="25:25" x14ac:dyDescent="0.25">
      <c r="Y144702" s="109"/>
    </row>
    <row r="144703" spans="25:25" x14ac:dyDescent="0.25">
      <c r="Y144703" s="109"/>
    </row>
    <row r="144704" spans="25:25" x14ac:dyDescent="0.25">
      <c r="Y144704" s="109"/>
    </row>
    <row r="144705" spans="25:25" x14ac:dyDescent="0.25">
      <c r="Y144705" s="109"/>
    </row>
    <row r="144706" spans="25:25" x14ac:dyDescent="0.25">
      <c r="Y144706" s="109"/>
    </row>
    <row r="144707" spans="25:25" x14ac:dyDescent="0.25">
      <c r="Y144707" s="109"/>
    </row>
    <row r="144708" spans="25:25" x14ac:dyDescent="0.25">
      <c r="Y144708" s="109"/>
    </row>
    <row r="144709" spans="25:25" x14ac:dyDescent="0.25">
      <c r="Y144709" s="109"/>
    </row>
    <row r="144710" spans="25:25" x14ac:dyDescent="0.25">
      <c r="Y144710" s="109"/>
    </row>
    <row r="144711" spans="25:25" x14ac:dyDescent="0.25">
      <c r="Y144711" s="109"/>
    </row>
    <row r="144712" spans="25:25" x14ac:dyDescent="0.25">
      <c r="Y144712" s="109"/>
    </row>
    <row r="144713" spans="25:25" x14ac:dyDescent="0.25">
      <c r="Y144713" s="109"/>
    </row>
    <row r="144714" spans="25:25" x14ac:dyDescent="0.25">
      <c r="Y144714" s="109"/>
    </row>
    <row r="144715" spans="25:25" x14ac:dyDescent="0.25">
      <c r="Y144715" s="109"/>
    </row>
    <row r="144716" spans="25:25" x14ac:dyDescent="0.25">
      <c r="Y144716" s="109"/>
    </row>
    <row r="144717" spans="25:25" x14ac:dyDescent="0.25">
      <c r="Y144717" s="109"/>
    </row>
    <row r="144718" spans="25:25" x14ac:dyDescent="0.25">
      <c r="Y144718" s="109"/>
    </row>
    <row r="144719" spans="25:25" x14ac:dyDescent="0.25">
      <c r="Y144719" s="109"/>
    </row>
    <row r="144720" spans="25:25" x14ac:dyDescent="0.25">
      <c r="Y144720" s="109"/>
    </row>
    <row r="144721" spans="25:25" x14ac:dyDescent="0.25">
      <c r="Y144721" s="109"/>
    </row>
    <row r="144722" spans="25:25" x14ac:dyDescent="0.25">
      <c r="Y144722" s="109"/>
    </row>
    <row r="144723" spans="25:25" x14ac:dyDescent="0.25">
      <c r="Y144723" s="109"/>
    </row>
    <row r="144724" spans="25:25" x14ac:dyDescent="0.25">
      <c r="Y144724" s="109"/>
    </row>
    <row r="144725" spans="25:25" x14ac:dyDescent="0.25">
      <c r="Y144725" s="109"/>
    </row>
    <row r="144726" spans="25:25" x14ac:dyDescent="0.25">
      <c r="Y144726" s="109"/>
    </row>
    <row r="144727" spans="25:25" x14ac:dyDescent="0.25">
      <c r="Y144727" s="109"/>
    </row>
    <row r="144728" spans="25:25" x14ac:dyDescent="0.25">
      <c r="Y144728" s="109"/>
    </row>
    <row r="144729" spans="25:25" x14ac:dyDescent="0.25">
      <c r="Y144729" s="109"/>
    </row>
    <row r="144730" spans="25:25" x14ac:dyDescent="0.25">
      <c r="Y144730" s="109"/>
    </row>
    <row r="144731" spans="25:25" x14ac:dyDescent="0.25">
      <c r="Y144731" s="109"/>
    </row>
    <row r="144732" spans="25:25" x14ac:dyDescent="0.25">
      <c r="Y144732" s="109"/>
    </row>
    <row r="144733" spans="25:25" x14ac:dyDescent="0.25">
      <c r="Y144733" s="109"/>
    </row>
    <row r="144734" spans="25:25" x14ac:dyDescent="0.25">
      <c r="Y144734" s="109"/>
    </row>
    <row r="144735" spans="25:25" x14ac:dyDescent="0.25">
      <c r="Y144735" s="109"/>
    </row>
    <row r="144736" spans="25:25" x14ac:dyDescent="0.25">
      <c r="Y144736" s="109"/>
    </row>
    <row r="144737" spans="25:25" x14ac:dyDescent="0.25">
      <c r="Y144737" s="109"/>
    </row>
    <row r="144738" spans="25:25" x14ac:dyDescent="0.25">
      <c r="Y144738" s="109"/>
    </row>
    <row r="144739" spans="25:25" x14ac:dyDescent="0.25">
      <c r="Y144739" s="109"/>
    </row>
    <row r="144740" spans="25:25" x14ac:dyDescent="0.25">
      <c r="Y144740" s="109"/>
    </row>
    <row r="144741" spans="25:25" x14ac:dyDescent="0.25">
      <c r="Y144741" s="109"/>
    </row>
    <row r="144742" spans="25:25" x14ac:dyDescent="0.25">
      <c r="Y144742" s="109"/>
    </row>
    <row r="144743" spans="25:25" x14ac:dyDescent="0.25">
      <c r="Y144743" s="109"/>
    </row>
    <row r="144744" spans="25:25" x14ac:dyDescent="0.25">
      <c r="Y144744" s="109"/>
    </row>
    <row r="144745" spans="25:25" x14ac:dyDescent="0.25">
      <c r="Y144745" s="109"/>
    </row>
    <row r="144746" spans="25:25" x14ac:dyDescent="0.25">
      <c r="Y144746" s="109"/>
    </row>
    <row r="144747" spans="25:25" x14ac:dyDescent="0.25">
      <c r="Y144747" s="109"/>
    </row>
    <row r="144748" spans="25:25" x14ac:dyDescent="0.25">
      <c r="Y144748" s="109"/>
    </row>
    <row r="144749" spans="25:25" x14ac:dyDescent="0.25">
      <c r="Y144749" s="109"/>
    </row>
    <row r="144750" spans="25:25" x14ac:dyDescent="0.25">
      <c r="Y144750" s="109"/>
    </row>
    <row r="144751" spans="25:25" x14ac:dyDescent="0.25">
      <c r="Y144751" s="109"/>
    </row>
    <row r="144752" spans="25:25" x14ac:dyDescent="0.25">
      <c r="Y144752" s="109"/>
    </row>
    <row r="144753" spans="25:25" x14ac:dyDescent="0.25">
      <c r="Y144753" s="109"/>
    </row>
    <row r="144754" spans="25:25" x14ac:dyDescent="0.25">
      <c r="Y144754" s="109"/>
    </row>
    <row r="144755" spans="25:25" x14ac:dyDescent="0.25">
      <c r="Y144755" s="109"/>
    </row>
    <row r="144756" spans="25:25" x14ac:dyDescent="0.25">
      <c r="Y144756" s="109"/>
    </row>
    <row r="144757" spans="25:25" x14ac:dyDescent="0.25">
      <c r="Y144757" s="109"/>
    </row>
    <row r="144758" spans="25:25" x14ac:dyDescent="0.25">
      <c r="Y144758" s="109"/>
    </row>
    <row r="144759" spans="25:25" x14ac:dyDescent="0.25">
      <c r="Y144759" s="109"/>
    </row>
    <row r="144760" spans="25:25" x14ac:dyDescent="0.25">
      <c r="Y144760" s="109"/>
    </row>
    <row r="144761" spans="25:25" x14ac:dyDescent="0.25">
      <c r="Y144761" s="109"/>
    </row>
    <row r="144762" spans="25:25" x14ac:dyDescent="0.25">
      <c r="Y144762" s="109"/>
    </row>
    <row r="144763" spans="25:25" x14ac:dyDescent="0.25">
      <c r="Y144763" s="109"/>
    </row>
    <row r="144764" spans="25:25" x14ac:dyDescent="0.25">
      <c r="Y144764" s="109"/>
    </row>
    <row r="144765" spans="25:25" x14ac:dyDescent="0.25">
      <c r="Y144765" s="109"/>
    </row>
    <row r="144766" spans="25:25" x14ac:dyDescent="0.25">
      <c r="Y144766" s="109"/>
    </row>
    <row r="144767" spans="25:25" x14ac:dyDescent="0.25">
      <c r="Y144767" s="109"/>
    </row>
    <row r="144768" spans="25:25" x14ac:dyDescent="0.25">
      <c r="Y144768" s="109"/>
    </row>
    <row r="144769" spans="25:25" x14ac:dyDescent="0.25">
      <c r="Y144769" s="109"/>
    </row>
    <row r="144770" spans="25:25" x14ac:dyDescent="0.25">
      <c r="Y144770" s="109"/>
    </row>
    <row r="144771" spans="25:25" x14ac:dyDescent="0.25">
      <c r="Y144771" s="109"/>
    </row>
    <row r="144772" spans="25:25" x14ac:dyDescent="0.25">
      <c r="Y144772" s="109"/>
    </row>
    <row r="144773" spans="25:25" x14ac:dyDescent="0.25">
      <c r="Y144773" s="109"/>
    </row>
    <row r="144774" spans="25:25" x14ac:dyDescent="0.25">
      <c r="Y144774" s="109"/>
    </row>
    <row r="144775" spans="25:25" x14ac:dyDescent="0.25">
      <c r="Y144775" s="109"/>
    </row>
    <row r="144776" spans="25:25" x14ac:dyDescent="0.25">
      <c r="Y144776" s="109"/>
    </row>
    <row r="144777" spans="25:25" x14ac:dyDescent="0.25">
      <c r="Y144777" s="109"/>
    </row>
    <row r="144778" spans="25:25" x14ac:dyDescent="0.25">
      <c r="Y144778" s="109"/>
    </row>
    <row r="144779" spans="25:25" x14ac:dyDescent="0.25">
      <c r="Y144779" s="109"/>
    </row>
    <row r="144780" spans="25:25" x14ac:dyDescent="0.25">
      <c r="Y144780" s="109"/>
    </row>
    <row r="144781" spans="25:25" x14ac:dyDescent="0.25">
      <c r="Y144781" s="109"/>
    </row>
    <row r="144782" spans="25:25" x14ac:dyDescent="0.25">
      <c r="Y144782" s="109"/>
    </row>
    <row r="144783" spans="25:25" x14ac:dyDescent="0.25">
      <c r="Y144783" s="109"/>
    </row>
    <row r="144784" spans="25:25" x14ac:dyDescent="0.25">
      <c r="Y144784" s="109"/>
    </row>
    <row r="144785" spans="25:25" x14ac:dyDescent="0.25">
      <c r="Y144785" s="109"/>
    </row>
    <row r="144786" spans="25:25" x14ac:dyDescent="0.25">
      <c r="Y144786" s="109"/>
    </row>
    <row r="144787" spans="25:25" x14ac:dyDescent="0.25">
      <c r="Y144787" s="109"/>
    </row>
    <row r="144788" spans="25:25" x14ac:dyDescent="0.25">
      <c r="Y144788" s="109"/>
    </row>
    <row r="144789" spans="25:25" x14ac:dyDescent="0.25">
      <c r="Y144789" s="109"/>
    </row>
    <row r="144790" spans="25:25" x14ac:dyDescent="0.25">
      <c r="Y144790" s="109"/>
    </row>
    <row r="144791" spans="25:25" x14ac:dyDescent="0.25">
      <c r="Y144791" s="109"/>
    </row>
    <row r="144792" spans="25:25" x14ac:dyDescent="0.25">
      <c r="Y144792" s="109"/>
    </row>
    <row r="144793" spans="25:25" x14ac:dyDescent="0.25">
      <c r="Y144793" s="109"/>
    </row>
    <row r="144794" spans="25:25" x14ac:dyDescent="0.25">
      <c r="Y144794" s="109"/>
    </row>
    <row r="144795" spans="25:25" x14ac:dyDescent="0.25">
      <c r="Y144795" s="109"/>
    </row>
    <row r="144796" spans="25:25" x14ac:dyDescent="0.25">
      <c r="Y144796" s="109"/>
    </row>
    <row r="144797" spans="25:25" x14ac:dyDescent="0.25">
      <c r="Y144797" s="109"/>
    </row>
    <row r="144798" spans="25:25" x14ac:dyDescent="0.25">
      <c r="Y144798" s="109"/>
    </row>
    <row r="144799" spans="25:25" x14ac:dyDescent="0.25">
      <c r="Y144799" s="109"/>
    </row>
    <row r="144800" spans="25:25" x14ac:dyDescent="0.25">
      <c r="Y144800" s="109"/>
    </row>
    <row r="144801" spans="25:25" x14ac:dyDescent="0.25">
      <c r="Y144801" s="109"/>
    </row>
    <row r="144802" spans="25:25" x14ac:dyDescent="0.25">
      <c r="Y144802" s="109"/>
    </row>
    <row r="144803" spans="25:25" x14ac:dyDescent="0.25">
      <c r="Y144803" s="109"/>
    </row>
    <row r="144804" spans="25:25" x14ac:dyDescent="0.25">
      <c r="Y144804" s="109"/>
    </row>
    <row r="144805" spans="25:25" x14ac:dyDescent="0.25">
      <c r="Y144805" s="109"/>
    </row>
    <row r="144806" spans="25:25" x14ac:dyDescent="0.25">
      <c r="Y144806" s="109"/>
    </row>
    <row r="144807" spans="25:25" x14ac:dyDescent="0.25">
      <c r="Y144807" s="109"/>
    </row>
    <row r="144808" spans="25:25" x14ac:dyDescent="0.25">
      <c r="Y144808" s="109"/>
    </row>
    <row r="144809" spans="25:25" x14ac:dyDescent="0.25">
      <c r="Y144809" s="109"/>
    </row>
    <row r="144810" spans="25:25" x14ac:dyDescent="0.25">
      <c r="Y144810" s="109"/>
    </row>
    <row r="144811" spans="25:25" x14ac:dyDescent="0.25">
      <c r="Y144811" s="109"/>
    </row>
    <row r="144812" spans="25:25" x14ac:dyDescent="0.25">
      <c r="Y144812" s="109"/>
    </row>
    <row r="144813" spans="25:25" x14ac:dyDescent="0.25">
      <c r="Y144813" s="109"/>
    </row>
    <row r="144814" spans="25:25" x14ac:dyDescent="0.25">
      <c r="Y144814" s="109"/>
    </row>
    <row r="144815" spans="25:25" x14ac:dyDescent="0.25">
      <c r="Y144815" s="109"/>
    </row>
    <row r="144816" spans="25:25" x14ac:dyDescent="0.25">
      <c r="Y144816" s="109"/>
    </row>
    <row r="144817" spans="25:25" x14ac:dyDescent="0.25">
      <c r="Y144817" s="109"/>
    </row>
    <row r="144818" spans="25:25" x14ac:dyDescent="0.25">
      <c r="Y144818" s="109"/>
    </row>
    <row r="144819" spans="25:25" x14ac:dyDescent="0.25">
      <c r="Y144819" s="109"/>
    </row>
    <row r="144820" spans="25:25" x14ac:dyDescent="0.25">
      <c r="Y144820" s="109"/>
    </row>
    <row r="144821" spans="25:25" x14ac:dyDescent="0.25">
      <c r="Y144821" s="109"/>
    </row>
    <row r="144822" spans="25:25" x14ac:dyDescent="0.25">
      <c r="Y144822" s="109"/>
    </row>
    <row r="144823" spans="25:25" x14ac:dyDescent="0.25">
      <c r="Y144823" s="109"/>
    </row>
    <row r="144824" spans="25:25" x14ac:dyDescent="0.25">
      <c r="Y144824" s="109"/>
    </row>
    <row r="144825" spans="25:25" x14ac:dyDescent="0.25">
      <c r="Y144825" s="109"/>
    </row>
    <row r="144826" spans="25:25" x14ac:dyDescent="0.25">
      <c r="Y144826" s="109"/>
    </row>
    <row r="144827" spans="25:25" x14ac:dyDescent="0.25">
      <c r="Y144827" s="109"/>
    </row>
    <row r="144828" spans="25:25" x14ac:dyDescent="0.25">
      <c r="Y144828" s="109"/>
    </row>
    <row r="144829" spans="25:25" x14ac:dyDescent="0.25">
      <c r="Y144829" s="109"/>
    </row>
    <row r="144830" spans="25:25" x14ac:dyDescent="0.25">
      <c r="Y144830" s="109"/>
    </row>
    <row r="144831" spans="25:25" x14ac:dyDescent="0.25">
      <c r="Y144831" s="109"/>
    </row>
    <row r="144832" spans="25:25" x14ac:dyDescent="0.25">
      <c r="Y144832" s="109"/>
    </row>
    <row r="144833" spans="25:25" x14ac:dyDescent="0.25">
      <c r="Y144833" s="109"/>
    </row>
    <row r="144834" spans="25:25" x14ac:dyDescent="0.25">
      <c r="Y144834" s="109"/>
    </row>
    <row r="144835" spans="25:25" x14ac:dyDescent="0.25">
      <c r="Y144835" s="109"/>
    </row>
    <row r="144836" spans="25:25" x14ac:dyDescent="0.25">
      <c r="Y144836" s="109"/>
    </row>
    <row r="144837" spans="25:25" x14ac:dyDescent="0.25">
      <c r="Y144837" s="109"/>
    </row>
    <row r="144838" spans="25:25" x14ac:dyDescent="0.25">
      <c r="Y144838" s="109"/>
    </row>
    <row r="144839" spans="25:25" x14ac:dyDescent="0.25">
      <c r="Y144839" s="109"/>
    </row>
    <row r="144840" spans="25:25" x14ac:dyDescent="0.25">
      <c r="Y144840" s="109"/>
    </row>
    <row r="144841" spans="25:25" x14ac:dyDescent="0.25">
      <c r="Y144841" s="109"/>
    </row>
    <row r="144842" spans="25:25" x14ac:dyDescent="0.25">
      <c r="Y144842" s="109"/>
    </row>
    <row r="144843" spans="25:25" x14ac:dyDescent="0.25">
      <c r="Y144843" s="109"/>
    </row>
    <row r="144844" spans="25:25" x14ac:dyDescent="0.25">
      <c r="Y144844" s="109"/>
    </row>
    <row r="144845" spans="25:25" x14ac:dyDescent="0.25">
      <c r="Y144845" s="109"/>
    </row>
    <row r="144846" spans="25:25" x14ac:dyDescent="0.25">
      <c r="Y144846" s="109"/>
    </row>
    <row r="144847" spans="25:25" x14ac:dyDescent="0.25">
      <c r="Y144847" s="109"/>
    </row>
    <row r="144848" spans="25:25" x14ac:dyDescent="0.25">
      <c r="Y144848" s="109"/>
    </row>
    <row r="144849" spans="25:25" x14ac:dyDescent="0.25">
      <c r="Y144849" s="109"/>
    </row>
    <row r="144850" spans="25:25" x14ac:dyDescent="0.25">
      <c r="Y144850" s="109"/>
    </row>
    <row r="144851" spans="25:25" x14ac:dyDescent="0.25">
      <c r="Y144851" s="109"/>
    </row>
    <row r="144852" spans="25:25" x14ac:dyDescent="0.25">
      <c r="Y144852" s="109"/>
    </row>
    <row r="144853" spans="25:25" x14ac:dyDescent="0.25">
      <c r="Y144853" s="109"/>
    </row>
    <row r="144854" spans="25:25" x14ac:dyDescent="0.25">
      <c r="Y144854" s="109"/>
    </row>
    <row r="144855" spans="25:25" x14ac:dyDescent="0.25">
      <c r="Y144855" s="109"/>
    </row>
    <row r="144856" spans="25:25" x14ac:dyDescent="0.25">
      <c r="Y144856" s="109"/>
    </row>
    <row r="144857" spans="25:25" x14ac:dyDescent="0.25">
      <c r="Y144857" s="109"/>
    </row>
    <row r="144858" spans="25:25" x14ac:dyDescent="0.25">
      <c r="Y144858" s="109"/>
    </row>
    <row r="144859" spans="25:25" x14ac:dyDescent="0.25">
      <c r="Y144859" s="109"/>
    </row>
    <row r="144860" spans="25:25" x14ac:dyDescent="0.25">
      <c r="Y144860" s="109"/>
    </row>
    <row r="144861" spans="25:25" x14ac:dyDescent="0.25">
      <c r="Y144861" s="109"/>
    </row>
    <row r="144862" spans="25:25" x14ac:dyDescent="0.25">
      <c r="Y144862" s="109"/>
    </row>
    <row r="144863" spans="25:25" x14ac:dyDescent="0.25">
      <c r="Y144863" s="109"/>
    </row>
    <row r="144864" spans="25:25" x14ac:dyDescent="0.25">
      <c r="Y144864" s="109"/>
    </row>
    <row r="144865" spans="25:25" x14ac:dyDescent="0.25">
      <c r="Y144865" s="109"/>
    </row>
    <row r="144866" spans="25:25" x14ac:dyDescent="0.25">
      <c r="Y144866" s="109"/>
    </row>
    <row r="144867" spans="25:25" x14ac:dyDescent="0.25">
      <c r="Y144867" s="109"/>
    </row>
    <row r="144868" spans="25:25" x14ac:dyDescent="0.25">
      <c r="Y144868" s="109"/>
    </row>
    <row r="144869" spans="25:25" x14ac:dyDescent="0.25">
      <c r="Y144869" s="109"/>
    </row>
    <row r="144870" spans="25:25" x14ac:dyDescent="0.25">
      <c r="Y144870" s="109"/>
    </row>
    <row r="144871" spans="25:25" x14ac:dyDescent="0.25">
      <c r="Y144871" s="109"/>
    </row>
    <row r="144872" spans="25:25" x14ac:dyDescent="0.25">
      <c r="Y144872" s="109"/>
    </row>
    <row r="144873" spans="25:25" x14ac:dyDescent="0.25">
      <c r="Y144873" s="109"/>
    </row>
    <row r="144874" spans="25:25" x14ac:dyDescent="0.25">
      <c r="Y144874" s="109"/>
    </row>
    <row r="144875" spans="25:25" x14ac:dyDescent="0.25">
      <c r="Y144875" s="109"/>
    </row>
    <row r="144876" spans="25:25" x14ac:dyDescent="0.25">
      <c r="Y144876" s="109"/>
    </row>
    <row r="144877" spans="25:25" x14ac:dyDescent="0.25">
      <c r="Y144877" s="109"/>
    </row>
    <row r="144878" spans="25:25" x14ac:dyDescent="0.25">
      <c r="Y144878" s="109"/>
    </row>
    <row r="144879" spans="25:25" x14ac:dyDescent="0.25">
      <c r="Y144879" s="109"/>
    </row>
    <row r="144880" spans="25:25" x14ac:dyDescent="0.25">
      <c r="Y144880" s="109"/>
    </row>
    <row r="144881" spans="25:25" x14ac:dyDescent="0.25">
      <c r="Y144881" s="109"/>
    </row>
    <row r="144882" spans="25:25" x14ac:dyDescent="0.25">
      <c r="Y144882" s="109"/>
    </row>
    <row r="144883" spans="25:25" x14ac:dyDescent="0.25">
      <c r="Y144883" s="109"/>
    </row>
    <row r="144884" spans="25:25" x14ac:dyDescent="0.25">
      <c r="Y144884" s="109"/>
    </row>
    <row r="144885" spans="25:25" x14ac:dyDescent="0.25">
      <c r="Y144885" s="109"/>
    </row>
    <row r="144886" spans="25:25" x14ac:dyDescent="0.25">
      <c r="Y144886" s="109"/>
    </row>
    <row r="144887" spans="25:25" x14ac:dyDescent="0.25">
      <c r="Y144887" s="109"/>
    </row>
    <row r="144888" spans="25:25" x14ac:dyDescent="0.25">
      <c r="Y144888" s="109"/>
    </row>
    <row r="144889" spans="25:25" x14ac:dyDescent="0.25">
      <c r="Y144889" s="109"/>
    </row>
    <row r="144890" spans="25:25" x14ac:dyDescent="0.25">
      <c r="Y144890" s="109"/>
    </row>
    <row r="144891" spans="25:25" x14ac:dyDescent="0.25">
      <c r="Y144891" s="109"/>
    </row>
    <row r="144892" spans="25:25" x14ac:dyDescent="0.25">
      <c r="Y144892" s="109"/>
    </row>
    <row r="144893" spans="25:25" x14ac:dyDescent="0.25">
      <c r="Y144893" s="109"/>
    </row>
    <row r="144894" spans="25:25" x14ac:dyDescent="0.25">
      <c r="Y144894" s="109"/>
    </row>
    <row r="144895" spans="25:25" x14ac:dyDescent="0.25">
      <c r="Y144895" s="109"/>
    </row>
    <row r="144896" spans="25:25" x14ac:dyDescent="0.25">
      <c r="Y144896" s="109"/>
    </row>
    <row r="144897" spans="25:25" x14ac:dyDescent="0.25">
      <c r="Y144897" s="109"/>
    </row>
    <row r="144898" spans="25:25" x14ac:dyDescent="0.25">
      <c r="Y144898" s="109"/>
    </row>
    <row r="144899" spans="25:25" x14ac:dyDescent="0.25">
      <c r="Y144899" s="109"/>
    </row>
    <row r="144900" spans="25:25" x14ac:dyDescent="0.25">
      <c r="Y144900" s="109"/>
    </row>
    <row r="144901" spans="25:25" x14ac:dyDescent="0.25">
      <c r="Y144901" s="109"/>
    </row>
    <row r="144902" spans="25:25" x14ac:dyDescent="0.25">
      <c r="Y144902" s="109"/>
    </row>
    <row r="144903" spans="25:25" x14ac:dyDescent="0.25">
      <c r="Y144903" s="109"/>
    </row>
    <row r="144904" spans="25:25" x14ac:dyDescent="0.25">
      <c r="Y144904" s="109"/>
    </row>
    <row r="144905" spans="25:25" x14ac:dyDescent="0.25">
      <c r="Y144905" s="109"/>
    </row>
    <row r="144906" spans="25:25" x14ac:dyDescent="0.25">
      <c r="Y144906" s="109"/>
    </row>
    <row r="144907" spans="25:25" x14ac:dyDescent="0.25">
      <c r="Y144907" s="109"/>
    </row>
    <row r="144908" spans="25:25" x14ac:dyDescent="0.25">
      <c r="Y144908" s="109"/>
    </row>
    <row r="144909" spans="25:25" x14ac:dyDescent="0.25">
      <c r="Y144909" s="109"/>
    </row>
    <row r="144910" spans="25:25" x14ac:dyDescent="0.25">
      <c r="Y144910" s="109"/>
    </row>
    <row r="144911" spans="25:25" x14ac:dyDescent="0.25">
      <c r="Y144911" s="109"/>
    </row>
    <row r="144912" spans="25:25" x14ac:dyDescent="0.25">
      <c r="Y144912" s="109"/>
    </row>
    <row r="144913" spans="25:25" x14ac:dyDescent="0.25">
      <c r="Y144913" s="109"/>
    </row>
    <row r="144914" spans="25:25" x14ac:dyDescent="0.25">
      <c r="Y144914" s="109"/>
    </row>
    <row r="144915" spans="25:25" x14ac:dyDescent="0.25">
      <c r="Y144915" s="109"/>
    </row>
    <row r="144916" spans="25:25" x14ac:dyDescent="0.25">
      <c r="Y144916" s="109"/>
    </row>
    <row r="144917" spans="25:25" x14ac:dyDescent="0.25">
      <c r="Y144917" s="109"/>
    </row>
    <row r="144918" spans="25:25" x14ac:dyDescent="0.25">
      <c r="Y144918" s="109"/>
    </row>
    <row r="144919" spans="25:25" x14ac:dyDescent="0.25">
      <c r="Y144919" s="109"/>
    </row>
    <row r="144920" spans="25:25" x14ac:dyDescent="0.25">
      <c r="Y144920" s="109"/>
    </row>
    <row r="144921" spans="25:25" x14ac:dyDescent="0.25">
      <c r="Y144921" s="109"/>
    </row>
    <row r="144922" spans="25:25" x14ac:dyDescent="0.25">
      <c r="Y144922" s="109"/>
    </row>
    <row r="144923" spans="25:25" x14ac:dyDescent="0.25">
      <c r="Y144923" s="109"/>
    </row>
    <row r="144924" spans="25:25" x14ac:dyDescent="0.25">
      <c r="Y144924" s="109"/>
    </row>
    <row r="144925" spans="25:25" x14ac:dyDescent="0.25">
      <c r="Y144925" s="109"/>
    </row>
    <row r="144926" spans="25:25" x14ac:dyDescent="0.25">
      <c r="Y144926" s="109"/>
    </row>
    <row r="144927" spans="25:25" x14ac:dyDescent="0.25">
      <c r="Y144927" s="109"/>
    </row>
    <row r="144928" spans="25:25" x14ac:dyDescent="0.25">
      <c r="Y144928" s="109"/>
    </row>
    <row r="144929" spans="25:25" x14ac:dyDescent="0.25">
      <c r="Y144929" s="109"/>
    </row>
    <row r="144930" spans="25:25" x14ac:dyDescent="0.25">
      <c r="Y144930" s="109"/>
    </row>
    <row r="144931" spans="25:25" x14ac:dyDescent="0.25">
      <c r="Y144931" s="109"/>
    </row>
    <row r="144932" spans="25:25" x14ac:dyDescent="0.25">
      <c r="Y144932" s="109"/>
    </row>
    <row r="144933" spans="25:25" x14ac:dyDescent="0.25">
      <c r="Y144933" s="109"/>
    </row>
    <row r="144934" spans="25:25" x14ac:dyDescent="0.25">
      <c r="Y144934" s="109"/>
    </row>
    <row r="144935" spans="25:25" x14ac:dyDescent="0.25">
      <c r="Y144935" s="109"/>
    </row>
    <row r="144936" spans="25:25" x14ac:dyDescent="0.25">
      <c r="Y144936" s="109"/>
    </row>
    <row r="144937" spans="25:25" x14ac:dyDescent="0.25">
      <c r="Y144937" s="109"/>
    </row>
    <row r="144938" spans="25:25" x14ac:dyDescent="0.25">
      <c r="Y144938" s="109"/>
    </row>
    <row r="144939" spans="25:25" x14ac:dyDescent="0.25">
      <c r="Y144939" s="109"/>
    </row>
    <row r="144940" spans="25:25" x14ac:dyDescent="0.25">
      <c r="Y144940" s="109"/>
    </row>
    <row r="144941" spans="25:25" x14ac:dyDescent="0.25">
      <c r="Y144941" s="109"/>
    </row>
    <row r="144942" spans="25:25" x14ac:dyDescent="0.25">
      <c r="Y144942" s="109"/>
    </row>
    <row r="144943" spans="25:25" x14ac:dyDescent="0.25">
      <c r="Y144943" s="109"/>
    </row>
    <row r="144944" spans="25:25" x14ac:dyDescent="0.25">
      <c r="Y144944" s="109"/>
    </row>
    <row r="144945" spans="25:25" x14ac:dyDescent="0.25">
      <c r="Y144945" s="109"/>
    </row>
    <row r="144946" spans="25:25" x14ac:dyDescent="0.25">
      <c r="Y144946" s="109"/>
    </row>
    <row r="144947" spans="25:25" x14ac:dyDescent="0.25">
      <c r="Y144947" s="109"/>
    </row>
    <row r="144948" spans="25:25" x14ac:dyDescent="0.25">
      <c r="Y144948" s="109"/>
    </row>
    <row r="144949" spans="25:25" x14ac:dyDescent="0.25">
      <c r="Y144949" s="109"/>
    </row>
    <row r="144950" spans="25:25" x14ac:dyDescent="0.25">
      <c r="Y144950" s="109"/>
    </row>
    <row r="144951" spans="25:25" x14ac:dyDescent="0.25">
      <c r="Y144951" s="109"/>
    </row>
    <row r="144952" spans="25:25" x14ac:dyDescent="0.25">
      <c r="Y144952" s="109"/>
    </row>
    <row r="144953" spans="25:25" x14ac:dyDescent="0.25">
      <c r="Y144953" s="109"/>
    </row>
    <row r="144954" spans="25:25" x14ac:dyDescent="0.25">
      <c r="Y144954" s="109"/>
    </row>
    <row r="144955" spans="25:25" x14ac:dyDescent="0.25">
      <c r="Y144955" s="109"/>
    </row>
    <row r="144956" spans="25:25" x14ac:dyDescent="0.25">
      <c r="Y144956" s="109"/>
    </row>
    <row r="144957" spans="25:25" x14ac:dyDescent="0.25">
      <c r="Y144957" s="109"/>
    </row>
    <row r="144958" spans="25:25" x14ac:dyDescent="0.25">
      <c r="Y144958" s="109"/>
    </row>
    <row r="144959" spans="25:25" x14ac:dyDescent="0.25">
      <c r="Y144959" s="109"/>
    </row>
    <row r="144960" spans="25:25" x14ac:dyDescent="0.25">
      <c r="Y144960" s="109"/>
    </row>
    <row r="144961" spans="25:25" x14ac:dyDescent="0.25">
      <c r="Y144961" s="109"/>
    </row>
    <row r="144962" spans="25:25" x14ac:dyDescent="0.25">
      <c r="Y144962" s="109"/>
    </row>
    <row r="144963" spans="25:25" x14ac:dyDescent="0.25">
      <c r="Y144963" s="109"/>
    </row>
    <row r="144964" spans="25:25" x14ac:dyDescent="0.25">
      <c r="Y144964" s="109"/>
    </row>
    <row r="144965" spans="25:25" x14ac:dyDescent="0.25">
      <c r="Y144965" s="109"/>
    </row>
    <row r="144966" spans="25:25" x14ac:dyDescent="0.25">
      <c r="Y144966" s="109"/>
    </row>
    <row r="144967" spans="25:25" x14ac:dyDescent="0.25">
      <c r="Y144967" s="109"/>
    </row>
    <row r="144968" spans="25:25" x14ac:dyDescent="0.25">
      <c r="Y144968" s="109"/>
    </row>
    <row r="144969" spans="25:25" x14ac:dyDescent="0.25">
      <c r="Y144969" s="109"/>
    </row>
    <row r="144970" spans="25:25" x14ac:dyDescent="0.25">
      <c r="Y144970" s="109"/>
    </row>
    <row r="144971" spans="25:25" x14ac:dyDescent="0.25">
      <c r="Y144971" s="109"/>
    </row>
    <row r="144972" spans="25:25" x14ac:dyDescent="0.25">
      <c r="Y144972" s="109"/>
    </row>
    <row r="144973" spans="25:25" x14ac:dyDescent="0.25">
      <c r="Y144973" s="109"/>
    </row>
    <row r="144974" spans="25:25" x14ac:dyDescent="0.25">
      <c r="Y144974" s="109"/>
    </row>
    <row r="144975" spans="25:25" x14ac:dyDescent="0.25">
      <c r="Y144975" s="109"/>
    </row>
    <row r="144976" spans="25:25" x14ac:dyDescent="0.25">
      <c r="Y144976" s="109"/>
    </row>
    <row r="144977" spans="25:25" x14ac:dyDescent="0.25">
      <c r="Y144977" s="109"/>
    </row>
    <row r="144978" spans="25:25" x14ac:dyDescent="0.25">
      <c r="Y144978" s="109"/>
    </row>
    <row r="144979" spans="25:25" x14ac:dyDescent="0.25">
      <c r="Y144979" s="109"/>
    </row>
    <row r="144980" spans="25:25" x14ac:dyDescent="0.25">
      <c r="Y144980" s="109"/>
    </row>
    <row r="144981" spans="25:25" x14ac:dyDescent="0.25">
      <c r="Y144981" s="109"/>
    </row>
    <row r="144982" spans="25:25" x14ac:dyDescent="0.25">
      <c r="Y144982" s="109"/>
    </row>
    <row r="144983" spans="25:25" x14ac:dyDescent="0.25">
      <c r="Y144983" s="109"/>
    </row>
    <row r="144984" spans="25:25" x14ac:dyDescent="0.25">
      <c r="Y144984" s="109"/>
    </row>
    <row r="144985" spans="25:25" x14ac:dyDescent="0.25">
      <c r="Y144985" s="109"/>
    </row>
    <row r="144986" spans="25:25" x14ac:dyDescent="0.25">
      <c r="Y144986" s="109"/>
    </row>
    <row r="144987" spans="25:25" x14ac:dyDescent="0.25">
      <c r="Y144987" s="109"/>
    </row>
    <row r="144988" spans="25:25" x14ac:dyDescent="0.25">
      <c r="Y144988" s="109"/>
    </row>
    <row r="144989" spans="25:25" x14ac:dyDescent="0.25">
      <c r="Y144989" s="109"/>
    </row>
    <row r="144990" spans="25:25" x14ac:dyDescent="0.25">
      <c r="Y144990" s="109"/>
    </row>
    <row r="144991" spans="25:25" x14ac:dyDescent="0.25">
      <c r="Y144991" s="109"/>
    </row>
    <row r="144992" spans="25:25" x14ac:dyDescent="0.25">
      <c r="Y144992" s="109"/>
    </row>
    <row r="144993" spans="25:25" x14ac:dyDescent="0.25">
      <c r="Y144993" s="109"/>
    </row>
    <row r="144994" spans="25:25" x14ac:dyDescent="0.25">
      <c r="Y144994" s="109"/>
    </row>
    <row r="144995" spans="25:25" x14ac:dyDescent="0.25">
      <c r="Y144995" s="109"/>
    </row>
    <row r="144996" spans="25:25" x14ac:dyDescent="0.25">
      <c r="Y144996" s="109"/>
    </row>
    <row r="144997" spans="25:25" x14ac:dyDescent="0.25">
      <c r="Y144997" s="109"/>
    </row>
    <row r="144998" spans="25:25" x14ac:dyDescent="0.25">
      <c r="Y144998" s="109"/>
    </row>
    <row r="144999" spans="25:25" x14ac:dyDescent="0.25">
      <c r="Y144999" s="109"/>
    </row>
    <row r="145000" spans="25:25" x14ac:dyDescent="0.25">
      <c r="Y145000" s="109"/>
    </row>
    <row r="145001" spans="25:25" x14ac:dyDescent="0.25">
      <c r="Y145001" s="109"/>
    </row>
    <row r="145002" spans="25:25" x14ac:dyDescent="0.25">
      <c r="Y145002" s="109"/>
    </row>
    <row r="145003" spans="25:25" x14ac:dyDescent="0.25">
      <c r="Y145003" s="109"/>
    </row>
    <row r="145004" spans="25:25" x14ac:dyDescent="0.25">
      <c r="Y145004" s="109"/>
    </row>
    <row r="145005" spans="25:25" x14ac:dyDescent="0.25">
      <c r="Y145005" s="109"/>
    </row>
    <row r="145006" spans="25:25" x14ac:dyDescent="0.25">
      <c r="Y145006" s="109"/>
    </row>
    <row r="145007" spans="25:25" x14ac:dyDescent="0.25">
      <c r="Y145007" s="109"/>
    </row>
    <row r="145008" spans="25:25" x14ac:dyDescent="0.25">
      <c r="Y145008" s="109"/>
    </row>
    <row r="145009" spans="25:25" x14ac:dyDescent="0.25">
      <c r="Y145009" s="109"/>
    </row>
    <row r="145010" spans="25:25" x14ac:dyDescent="0.25">
      <c r="Y145010" s="109"/>
    </row>
    <row r="145011" spans="25:25" x14ac:dyDescent="0.25">
      <c r="Y145011" s="109"/>
    </row>
    <row r="145012" spans="25:25" x14ac:dyDescent="0.25">
      <c r="Y145012" s="109"/>
    </row>
    <row r="145013" spans="25:25" x14ac:dyDescent="0.25">
      <c r="Y145013" s="109"/>
    </row>
    <row r="145014" spans="25:25" x14ac:dyDescent="0.25">
      <c r="Y145014" s="109"/>
    </row>
    <row r="145015" spans="25:25" x14ac:dyDescent="0.25">
      <c r="Y145015" s="109"/>
    </row>
    <row r="145016" spans="25:25" x14ac:dyDescent="0.25">
      <c r="Y145016" s="109"/>
    </row>
    <row r="145017" spans="25:25" x14ac:dyDescent="0.25">
      <c r="Y145017" s="109"/>
    </row>
    <row r="145018" spans="25:25" x14ac:dyDescent="0.25">
      <c r="Y145018" s="109"/>
    </row>
    <row r="145019" spans="25:25" x14ac:dyDescent="0.25">
      <c r="Y145019" s="109"/>
    </row>
    <row r="145020" spans="25:25" x14ac:dyDescent="0.25">
      <c r="Y145020" s="109"/>
    </row>
    <row r="145021" spans="25:25" x14ac:dyDescent="0.25">
      <c r="Y145021" s="109"/>
    </row>
    <row r="145022" spans="25:25" x14ac:dyDescent="0.25">
      <c r="Y145022" s="109"/>
    </row>
    <row r="145023" spans="25:25" x14ac:dyDescent="0.25">
      <c r="Y145023" s="109"/>
    </row>
    <row r="145024" spans="25:25" x14ac:dyDescent="0.25">
      <c r="Y145024" s="109"/>
    </row>
    <row r="145025" spans="25:25" x14ac:dyDescent="0.25">
      <c r="Y145025" s="109"/>
    </row>
    <row r="145026" spans="25:25" x14ac:dyDescent="0.25">
      <c r="Y145026" s="109"/>
    </row>
    <row r="145027" spans="25:25" x14ac:dyDescent="0.25">
      <c r="Y145027" s="109"/>
    </row>
    <row r="145028" spans="25:25" x14ac:dyDescent="0.25">
      <c r="Y145028" s="109"/>
    </row>
    <row r="145029" spans="25:25" x14ac:dyDescent="0.25">
      <c r="Y145029" s="109"/>
    </row>
    <row r="145030" spans="25:25" x14ac:dyDescent="0.25">
      <c r="Y145030" s="109"/>
    </row>
    <row r="145031" spans="25:25" x14ac:dyDescent="0.25">
      <c r="Y145031" s="109"/>
    </row>
    <row r="145032" spans="25:25" x14ac:dyDescent="0.25">
      <c r="Y145032" s="109"/>
    </row>
    <row r="145033" spans="25:25" x14ac:dyDescent="0.25">
      <c r="Y145033" s="109"/>
    </row>
    <row r="145034" spans="25:25" x14ac:dyDescent="0.25">
      <c r="Y145034" s="109"/>
    </row>
    <row r="145035" spans="25:25" x14ac:dyDescent="0.25">
      <c r="Y145035" s="109"/>
    </row>
    <row r="145036" spans="25:25" x14ac:dyDescent="0.25">
      <c r="Y145036" s="109"/>
    </row>
    <row r="145037" spans="25:25" x14ac:dyDescent="0.25">
      <c r="Y145037" s="109"/>
    </row>
    <row r="145038" spans="25:25" x14ac:dyDescent="0.25">
      <c r="Y145038" s="109"/>
    </row>
    <row r="145039" spans="25:25" x14ac:dyDescent="0.25">
      <c r="Y145039" s="109"/>
    </row>
    <row r="145040" spans="25:25" x14ac:dyDescent="0.25">
      <c r="Y145040" s="109"/>
    </row>
    <row r="145041" spans="25:25" x14ac:dyDescent="0.25">
      <c r="Y145041" s="109"/>
    </row>
    <row r="145042" spans="25:25" x14ac:dyDescent="0.25">
      <c r="Y145042" s="109"/>
    </row>
    <row r="145043" spans="25:25" x14ac:dyDescent="0.25">
      <c r="Y145043" s="109"/>
    </row>
    <row r="145044" spans="25:25" x14ac:dyDescent="0.25">
      <c r="Y145044" s="109"/>
    </row>
    <row r="145045" spans="25:25" x14ac:dyDescent="0.25">
      <c r="Y145045" s="109"/>
    </row>
    <row r="145046" spans="25:25" x14ac:dyDescent="0.25">
      <c r="Y145046" s="109"/>
    </row>
    <row r="145047" spans="25:25" x14ac:dyDescent="0.25">
      <c r="Y145047" s="109"/>
    </row>
    <row r="145048" spans="25:25" x14ac:dyDescent="0.25">
      <c r="Y145048" s="109"/>
    </row>
    <row r="145049" spans="25:25" x14ac:dyDescent="0.25">
      <c r="Y145049" s="109"/>
    </row>
    <row r="145050" spans="25:25" x14ac:dyDescent="0.25">
      <c r="Y145050" s="109"/>
    </row>
    <row r="145051" spans="25:25" x14ac:dyDescent="0.25">
      <c r="Y145051" s="109"/>
    </row>
    <row r="145052" spans="25:25" x14ac:dyDescent="0.25">
      <c r="Y145052" s="109"/>
    </row>
    <row r="145053" spans="25:25" x14ac:dyDescent="0.25">
      <c r="Y145053" s="109"/>
    </row>
    <row r="145054" spans="25:25" x14ac:dyDescent="0.25">
      <c r="Y145054" s="109"/>
    </row>
    <row r="145055" spans="25:25" x14ac:dyDescent="0.25">
      <c r="Y145055" s="109"/>
    </row>
    <row r="145056" spans="25:25" x14ac:dyDescent="0.25">
      <c r="Y145056" s="109"/>
    </row>
    <row r="145057" spans="25:25" x14ac:dyDescent="0.25">
      <c r="Y145057" s="109"/>
    </row>
    <row r="145058" spans="25:25" x14ac:dyDescent="0.25">
      <c r="Y145058" s="109"/>
    </row>
    <row r="145059" spans="25:25" x14ac:dyDescent="0.25">
      <c r="Y145059" s="109"/>
    </row>
    <row r="145060" spans="25:25" x14ac:dyDescent="0.25">
      <c r="Y145060" s="109"/>
    </row>
    <row r="145061" spans="25:25" x14ac:dyDescent="0.25">
      <c r="Y145061" s="109"/>
    </row>
    <row r="145062" spans="25:25" x14ac:dyDescent="0.25">
      <c r="Y145062" s="109"/>
    </row>
    <row r="145063" spans="25:25" x14ac:dyDescent="0.25">
      <c r="Y145063" s="109"/>
    </row>
    <row r="145064" spans="25:25" x14ac:dyDescent="0.25">
      <c r="Y145064" s="109"/>
    </row>
    <row r="145065" spans="25:25" x14ac:dyDescent="0.25">
      <c r="Y145065" s="109"/>
    </row>
    <row r="145066" spans="25:25" x14ac:dyDescent="0.25">
      <c r="Y145066" s="109"/>
    </row>
    <row r="145067" spans="25:25" x14ac:dyDescent="0.25">
      <c r="Y145067" s="109"/>
    </row>
    <row r="145068" spans="25:25" x14ac:dyDescent="0.25">
      <c r="Y145068" s="109"/>
    </row>
    <row r="145069" spans="25:25" x14ac:dyDescent="0.25">
      <c r="Y145069" s="109"/>
    </row>
    <row r="145070" spans="25:25" x14ac:dyDescent="0.25">
      <c r="Y145070" s="109"/>
    </row>
    <row r="145071" spans="25:25" x14ac:dyDescent="0.25">
      <c r="Y145071" s="109"/>
    </row>
    <row r="145072" spans="25:25" x14ac:dyDescent="0.25">
      <c r="Y145072" s="109"/>
    </row>
    <row r="145073" spans="25:25" x14ac:dyDescent="0.25">
      <c r="Y145073" s="109"/>
    </row>
    <row r="145074" spans="25:25" x14ac:dyDescent="0.25">
      <c r="Y145074" s="109"/>
    </row>
    <row r="145075" spans="25:25" x14ac:dyDescent="0.25">
      <c r="Y145075" s="109"/>
    </row>
    <row r="145076" spans="25:25" x14ac:dyDescent="0.25">
      <c r="Y145076" s="109"/>
    </row>
    <row r="145077" spans="25:25" x14ac:dyDescent="0.25">
      <c r="Y145077" s="109"/>
    </row>
    <row r="145078" spans="25:25" x14ac:dyDescent="0.25">
      <c r="Y145078" s="109"/>
    </row>
    <row r="145079" spans="25:25" x14ac:dyDescent="0.25">
      <c r="Y145079" s="109"/>
    </row>
    <row r="145080" spans="25:25" x14ac:dyDescent="0.25">
      <c r="Y145080" s="109"/>
    </row>
    <row r="145081" spans="25:25" x14ac:dyDescent="0.25">
      <c r="Y145081" s="109"/>
    </row>
    <row r="145082" spans="25:25" x14ac:dyDescent="0.25">
      <c r="Y145082" s="109"/>
    </row>
    <row r="145083" spans="25:25" x14ac:dyDescent="0.25">
      <c r="Y145083" s="109"/>
    </row>
    <row r="145084" spans="25:25" x14ac:dyDescent="0.25">
      <c r="Y145084" s="109"/>
    </row>
    <row r="145085" spans="25:25" x14ac:dyDescent="0.25">
      <c r="Y145085" s="109"/>
    </row>
    <row r="145086" spans="25:25" x14ac:dyDescent="0.25">
      <c r="Y145086" s="109"/>
    </row>
    <row r="145087" spans="25:25" x14ac:dyDescent="0.25">
      <c r="Y145087" s="109"/>
    </row>
    <row r="145088" spans="25:25" x14ac:dyDescent="0.25">
      <c r="Y145088" s="109"/>
    </row>
    <row r="145089" spans="25:25" x14ac:dyDescent="0.25">
      <c r="Y145089" s="109"/>
    </row>
    <row r="145090" spans="25:25" x14ac:dyDescent="0.25">
      <c r="Y145090" s="109"/>
    </row>
    <row r="145091" spans="25:25" x14ac:dyDescent="0.25">
      <c r="Y145091" s="109"/>
    </row>
    <row r="145092" spans="25:25" x14ac:dyDescent="0.25">
      <c r="Y145092" s="109"/>
    </row>
    <row r="145093" spans="25:25" x14ac:dyDescent="0.25">
      <c r="Y145093" s="109"/>
    </row>
    <row r="145094" spans="25:25" x14ac:dyDescent="0.25">
      <c r="Y145094" s="109"/>
    </row>
    <row r="145095" spans="25:25" x14ac:dyDescent="0.25">
      <c r="Y145095" s="109"/>
    </row>
    <row r="145096" spans="25:25" x14ac:dyDescent="0.25">
      <c r="Y145096" s="109"/>
    </row>
    <row r="145097" spans="25:25" x14ac:dyDescent="0.25">
      <c r="Y145097" s="109"/>
    </row>
    <row r="145098" spans="25:25" x14ac:dyDescent="0.25">
      <c r="Y145098" s="109"/>
    </row>
    <row r="145099" spans="25:25" x14ac:dyDescent="0.25">
      <c r="Y145099" s="109"/>
    </row>
    <row r="145100" spans="25:25" x14ac:dyDescent="0.25">
      <c r="Y145100" s="109"/>
    </row>
    <row r="145101" spans="25:25" x14ac:dyDescent="0.25">
      <c r="Y145101" s="109"/>
    </row>
    <row r="145102" spans="25:25" x14ac:dyDescent="0.25">
      <c r="Y145102" s="109"/>
    </row>
    <row r="145103" spans="25:25" x14ac:dyDescent="0.25">
      <c r="Y145103" s="109"/>
    </row>
    <row r="145104" spans="25:25" x14ac:dyDescent="0.25">
      <c r="Y145104" s="109"/>
    </row>
    <row r="145105" spans="25:25" x14ac:dyDescent="0.25">
      <c r="Y145105" s="109"/>
    </row>
    <row r="145106" spans="25:25" x14ac:dyDescent="0.25">
      <c r="Y145106" s="109"/>
    </row>
    <row r="145107" spans="25:25" x14ac:dyDescent="0.25">
      <c r="Y145107" s="109"/>
    </row>
    <row r="145108" spans="25:25" x14ac:dyDescent="0.25">
      <c r="Y145108" s="109"/>
    </row>
    <row r="145109" spans="25:25" x14ac:dyDescent="0.25">
      <c r="Y145109" s="109"/>
    </row>
    <row r="145110" spans="25:25" x14ac:dyDescent="0.25">
      <c r="Y145110" s="109"/>
    </row>
    <row r="145111" spans="25:25" x14ac:dyDescent="0.25">
      <c r="Y145111" s="109"/>
    </row>
    <row r="145112" spans="25:25" x14ac:dyDescent="0.25">
      <c r="Y145112" s="109"/>
    </row>
    <row r="145113" spans="25:25" x14ac:dyDescent="0.25">
      <c r="Y145113" s="109"/>
    </row>
    <row r="145114" spans="25:25" x14ac:dyDescent="0.25">
      <c r="Y145114" s="109"/>
    </row>
    <row r="145115" spans="25:25" x14ac:dyDescent="0.25">
      <c r="Y145115" s="109"/>
    </row>
    <row r="145116" spans="25:25" x14ac:dyDescent="0.25">
      <c r="Y145116" s="109"/>
    </row>
    <row r="145117" spans="25:25" x14ac:dyDescent="0.25">
      <c r="Y145117" s="109"/>
    </row>
    <row r="145118" spans="25:25" x14ac:dyDescent="0.25">
      <c r="Y145118" s="109"/>
    </row>
    <row r="145119" spans="25:25" x14ac:dyDescent="0.25">
      <c r="Y145119" s="109"/>
    </row>
    <row r="145120" spans="25:25" x14ac:dyDescent="0.25">
      <c r="Y145120" s="109"/>
    </row>
    <row r="145121" spans="25:25" x14ac:dyDescent="0.25">
      <c r="Y145121" s="109"/>
    </row>
    <row r="145122" spans="25:25" x14ac:dyDescent="0.25">
      <c r="Y145122" s="109"/>
    </row>
    <row r="145123" spans="25:25" x14ac:dyDescent="0.25">
      <c r="Y145123" s="109"/>
    </row>
    <row r="145124" spans="25:25" x14ac:dyDescent="0.25">
      <c r="Y145124" s="109"/>
    </row>
    <row r="145125" spans="25:25" x14ac:dyDescent="0.25">
      <c r="Y145125" s="109"/>
    </row>
    <row r="145126" spans="25:25" x14ac:dyDescent="0.25">
      <c r="Y145126" s="109"/>
    </row>
    <row r="145127" spans="25:25" x14ac:dyDescent="0.25">
      <c r="Y145127" s="109"/>
    </row>
    <row r="145128" spans="25:25" x14ac:dyDescent="0.25">
      <c r="Y145128" s="109"/>
    </row>
    <row r="145129" spans="25:25" x14ac:dyDescent="0.25">
      <c r="Y145129" s="109"/>
    </row>
    <row r="145130" spans="25:25" x14ac:dyDescent="0.25">
      <c r="Y145130" s="109"/>
    </row>
    <row r="145131" spans="25:25" x14ac:dyDescent="0.25">
      <c r="Y145131" s="109"/>
    </row>
    <row r="145132" spans="25:25" x14ac:dyDescent="0.25">
      <c r="Y145132" s="109"/>
    </row>
    <row r="145133" spans="25:25" x14ac:dyDescent="0.25">
      <c r="Y145133" s="109"/>
    </row>
    <row r="145134" spans="25:25" x14ac:dyDescent="0.25">
      <c r="Y145134" s="109"/>
    </row>
    <row r="145135" spans="25:25" x14ac:dyDescent="0.25">
      <c r="Y145135" s="109"/>
    </row>
    <row r="145136" spans="25:25" x14ac:dyDescent="0.25">
      <c r="Y145136" s="109"/>
    </row>
    <row r="145137" spans="25:25" x14ac:dyDescent="0.25">
      <c r="Y145137" s="109"/>
    </row>
    <row r="145138" spans="25:25" x14ac:dyDescent="0.25">
      <c r="Y145138" s="109"/>
    </row>
    <row r="145139" spans="25:25" x14ac:dyDescent="0.25">
      <c r="Y145139" s="109"/>
    </row>
    <row r="145140" spans="25:25" x14ac:dyDescent="0.25">
      <c r="Y145140" s="109"/>
    </row>
    <row r="145141" spans="25:25" x14ac:dyDescent="0.25">
      <c r="Y145141" s="109"/>
    </row>
    <row r="145142" spans="25:25" x14ac:dyDescent="0.25">
      <c r="Y145142" s="109"/>
    </row>
    <row r="145143" spans="25:25" x14ac:dyDescent="0.25">
      <c r="Y145143" s="109"/>
    </row>
    <row r="145144" spans="25:25" x14ac:dyDescent="0.25">
      <c r="Y145144" s="109"/>
    </row>
    <row r="145145" spans="25:25" x14ac:dyDescent="0.25">
      <c r="Y145145" s="109"/>
    </row>
    <row r="145146" spans="25:25" x14ac:dyDescent="0.25">
      <c r="Y145146" s="109"/>
    </row>
    <row r="145147" spans="25:25" x14ac:dyDescent="0.25">
      <c r="Y145147" s="109"/>
    </row>
    <row r="145148" spans="25:25" x14ac:dyDescent="0.25">
      <c r="Y145148" s="109"/>
    </row>
    <row r="145149" spans="25:25" x14ac:dyDescent="0.25">
      <c r="Y145149" s="109"/>
    </row>
    <row r="145150" spans="25:25" x14ac:dyDescent="0.25">
      <c r="Y145150" s="109"/>
    </row>
    <row r="145151" spans="25:25" x14ac:dyDescent="0.25">
      <c r="Y145151" s="109"/>
    </row>
    <row r="145152" spans="25:25" x14ac:dyDescent="0.25">
      <c r="Y145152" s="109"/>
    </row>
    <row r="145153" spans="25:25" x14ac:dyDescent="0.25">
      <c r="Y145153" s="109"/>
    </row>
    <row r="145154" spans="25:25" x14ac:dyDescent="0.25">
      <c r="Y145154" s="109"/>
    </row>
    <row r="145155" spans="25:25" x14ac:dyDescent="0.25">
      <c r="Y145155" s="109"/>
    </row>
    <row r="145156" spans="25:25" x14ac:dyDescent="0.25">
      <c r="Y145156" s="109"/>
    </row>
    <row r="145157" spans="25:25" x14ac:dyDescent="0.25">
      <c r="Y145157" s="109"/>
    </row>
    <row r="145158" spans="25:25" x14ac:dyDescent="0.25">
      <c r="Y145158" s="109"/>
    </row>
    <row r="145159" spans="25:25" x14ac:dyDescent="0.25">
      <c r="Y145159" s="109"/>
    </row>
    <row r="145160" spans="25:25" x14ac:dyDescent="0.25">
      <c r="Y145160" s="109"/>
    </row>
    <row r="145161" spans="25:25" x14ac:dyDescent="0.25">
      <c r="Y145161" s="109"/>
    </row>
    <row r="145162" spans="25:25" x14ac:dyDescent="0.25">
      <c r="Y145162" s="109"/>
    </row>
    <row r="145163" spans="25:25" x14ac:dyDescent="0.25">
      <c r="Y145163" s="109"/>
    </row>
    <row r="145164" spans="25:25" x14ac:dyDescent="0.25">
      <c r="Y145164" s="109"/>
    </row>
    <row r="145165" spans="25:25" x14ac:dyDescent="0.25">
      <c r="Y145165" s="109"/>
    </row>
    <row r="145166" spans="25:25" x14ac:dyDescent="0.25">
      <c r="Y145166" s="109"/>
    </row>
    <row r="145167" spans="25:25" x14ac:dyDescent="0.25">
      <c r="Y145167" s="109"/>
    </row>
    <row r="145168" spans="25:25" x14ac:dyDescent="0.25">
      <c r="Y145168" s="109"/>
    </row>
    <row r="145169" spans="25:25" x14ac:dyDescent="0.25">
      <c r="Y145169" s="109"/>
    </row>
    <row r="145170" spans="25:25" x14ac:dyDescent="0.25">
      <c r="Y145170" s="109"/>
    </row>
    <row r="145171" spans="25:25" x14ac:dyDescent="0.25">
      <c r="Y145171" s="109"/>
    </row>
    <row r="145172" spans="25:25" x14ac:dyDescent="0.25">
      <c r="Y145172" s="109"/>
    </row>
    <row r="145173" spans="25:25" x14ac:dyDescent="0.25">
      <c r="Y145173" s="109"/>
    </row>
    <row r="145174" spans="25:25" x14ac:dyDescent="0.25">
      <c r="Y145174" s="109"/>
    </row>
    <row r="145175" spans="25:25" x14ac:dyDescent="0.25">
      <c r="Y145175" s="109"/>
    </row>
    <row r="145176" spans="25:25" x14ac:dyDescent="0.25">
      <c r="Y145176" s="109"/>
    </row>
    <row r="145177" spans="25:25" x14ac:dyDescent="0.25">
      <c r="Y145177" s="109"/>
    </row>
    <row r="145178" spans="25:25" x14ac:dyDescent="0.25">
      <c r="Y145178" s="109"/>
    </row>
    <row r="145179" spans="25:25" x14ac:dyDescent="0.25">
      <c r="Y145179" s="109"/>
    </row>
    <row r="145180" spans="25:25" x14ac:dyDescent="0.25">
      <c r="Y145180" s="109"/>
    </row>
    <row r="145181" spans="25:25" x14ac:dyDescent="0.25">
      <c r="Y145181" s="109"/>
    </row>
    <row r="145182" spans="25:25" x14ac:dyDescent="0.25">
      <c r="Y145182" s="109"/>
    </row>
    <row r="145183" spans="25:25" x14ac:dyDescent="0.25">
      <c r="Y145183" s="109"/>
    </row>
    <row r="145184" spans="25:25" x14ac:dyDescent="0.25">
      <c r="Y145184" s="109"/>
    </row>
    <row r="145185" spans="25:25" x14ac:dyDescent="0.25">
      <c r="Y145185" s="109"/>
    </row>
    <row r="145186" spans="25:25" x14ac:dyDescent="0.25">
      <c r="Y145186" s="109"/>
    </row>
    <row r="145187" spans="25:25" x14ac:dyDescent="0.25">
      <c r="Y145187" s="109"/>
    </row>
    <row r="145188" spans="25:25" x14ac:dyDescent="0.25">
      <c r="Y145188" s="109"/>
    </row>
    <row r="145189" spans="25:25" x14ac:dyDescent="0.25">
      <c r="Y145189" s="109"/>
    </row>
    <row r="145190" spans="25:25" x14ac:dyDescent="0.25">
      <c r="Y145190" s="109"/>
    </row>
    <row r="145191" spans="25:25" x14ac:dyDescent="0.25">
      <c r="Y145191" s="109"/>
    </row>
    <row r="145192" spans="25:25" x14ac:dyDescent="0.25">
      <c r="Y145192" s="109"/>
    </row>
    <row r="145193" spans="25:25" x14ac:dyDescent="0.25">
      <c r="Y145193" s="109"/>
    </row>
    <row r="145194" spans="25:25" x14ac:dyDescent="0.25">
      <c r="Y145194" s="109"/>
    </row>
    <row r="145195" spans="25:25" x14ac:dyDescent="0.25">
      <c r="Y145195" s="109"/>
    </row>
    <row r="145196" spans="25:25" x14ac:dyDescent="0.25">
      <c r="Y145196" s="109"/>
    </row>
    <row r="145197" spans="25:25" x14ac:dyDescent="0.25">
      <c r="Y145197" s="109"/>
    </row>
    <row r="145198" spans="25:25" x14ac:dyDescent="0.25">
      <c r="Y145198" s="109"/>
    </row>
    <row r="145199" spans="25:25" x14ac:dyDescent="0.25">
      <c r="Y145199" s="109"/>
    </row>
    <row r="145200" spans="25:25" x14ac:dyDescent="0.25">
      <c r="Y145200" s="109"/>
    </row>
    <row r="145201" spans="25:25" x14ac:dyDescent="0.25">
      <c r="Y145201" s="109"/>
    </row>
    <row r="145202" spans="25:25" x14ac:dyDescent="0.25">
      <c r="Y145202" s="109"/>
    </row>
    <row r="145203" spans="25:25" x14ac:dyDescent="0.25">
      <c r="Y145203" s="109"/>
    </row>
    <row r="145204" spans="25:25" x14ac:dyDescent="0.25">
      <c r="Y145204" s="109"/>
    </row>
    <row r="145205" spans="25:25" x14ac:dyDescent="0.25">
      <c r="Y145205" s="109"/>
    </row>
    <row r="145206" spans="25:25" x14ac:dyDescent="0.25">
      <c r="Y145206" s="109"/>
    </row>
    <row r="145207" spans="25:25" x14ac:dyDescent="0.25">
      <c r="Y145207" s="109"/>
    </row>
    <row r="145208" spans="25:25" x14ac:dyDescent="0.25">
      <c r="Y145208" s="109"/>
    </row>
    <row r="145209" spans="25:25" x14ac:dyDescent="0.25">
      <c r="Y145209" s="109"/>
    </row>
    <row r="145210" spans="25:25" x14ac:dyDescent="0.25">
      <c r="Y145210" s="109"/>
    </row>
    <row r="145211" spans="25:25" x14ac:dyDescent="0.25">
      <c r="Y145211" s="109"/>
    </row>
    <row r="145212" spans="25:25" x14ac:dyDescent="0.25">
      <c r="Y145212" s="109"/>
    </row>
    <row r="145213" spans="25:25" x14ac:dyDescent="0.25">
      <c r="Y145213" s="109"/>
    </row>
    <row r="145214" spans="25:25" x14ac:dyDescent="0.25">
      <c r="Y145214" s="109"/>
    </row>
    <row r="145215" spans="25:25" x14ac:dyDescent="0.25">
      <c r="Y145215" s="109"/>
    </row>
    <row r="145216" spans="25:25" x14ac:dyDescent="0.25">
      <c r="Y145216" s="109"/>
    </row>
    <row r="145217" spans="25:25" x14ac:dyDescent="0.25">
      <c r="Y145217" s="109"/>
    </row>
    <row r="145218" spans="25:25" x14ac:dyDescent="0.25">
      <c r="Y145218" s="109"/>
    </row>
    <row r="145219" spans="25:25" x14ac:dyDescent="0.25">
      <c r="Y145219" s="109"/>
    </row>
    <row r="145220" spans="25:25" x14ac:dyDescent="0.25">
      <c r="Y145220" s="109"/>
    </row>
    <row r="145221" spans="25:25" x14ac:dyDescent="0.25">
      <c r="Y145221" s="109"/>
    </row>
    <row r="145222" spans="25:25" x14ac:dyDescent="0.25">
      <c r="Y145222" s="109"/>
    </row>
    <row r="145223" spans="25:25" x14ac:dyDescent="0.25">
      <c r="Y145223" s="109"/>
    </row>
    <row r="145224" spans="25:25" x14ac:dyDescent="0.25">
      <c r="Y145224" s="109"/>
    </row>
    <row r="145225" spans="25:25" x14ac:dyDescent="0.25">
      <c r="Y145225" s="109"/>
    </row>
    <row r="145226" spans="25:25" x14ac:dyDescent="0.25">
      <c r="Y145226" s="109"/>
    </row>
    <row r="145227" spans="25:25" x14ac:dyDescent="0.25">
      <c r="Y145227" s="109"/>
    </row>
    <row r="145228" spans="25:25" x14ac:dyDescent="0.25">
      <c r="Y145228" s="109"/>
    </row>
    <row r="145229" spans="25:25" x14ac:dyDescent="0.25">
      <c r="Y145229" s="109"/>
    </row>
    <row r="145230" spans="25:25" x14ac:dyDescent="0.25">
      <c r="Y145230" s="109"/>
    </row>
    <row r="145231" spans="25:25" x14ac:dyDescent="0.25">
      <c r="Y145231" s="109"/>
    </row>
    <row r="145232" spans="25:25" x14ac:dyDescent="0.25">
      <c r="Y145232" s="109"/>
    </row>
    <row r="145233" spans="25:25" x14ac:dyDescent="0.25">
      <c r="Y145233" s="109"/>
    </row>
    <row r="145234" spans="25:25" x14ac:dyDescent="0.25">
      <c r="Y145234" s="109"/>
    </row>
    <row r="145235" spans="25:25" x14ac:dyDescent="0.25">
      <c r="Y145235" s="109"/>
    </row>
    <row r="145236" spans="25:25" x14ac:dyDescent="0.25">
      <c r="Y145236" s="109"/>
    </row>
    <row r="145237" spans="25:25" x14ac:dyDescent="0.25">
      <c r="Y145237" s="109"/>
    </row>
    <row r="145238" spans="25:25" x14ac:dyDescent="0.25">
      <c r="Y145238" s="109"/>
    </row>
    <row r="145239" spans="25:25" x14ac:dyDescent="0.25">
      <c r="Y145239" s="109"/>
    </row>
    <row r="145240" spans="25:25" x14ac:dyDescent="0.25">
      <c r="Y145240" s="109"/>
    </row>
    <row r="145241" spans="25:25" x14ac:dyDescent="0.25">
      <c r="Y145241" s="109"/>
    </row>
    <row r="145242" spans="25:25" x14ac:dyDescent="0.25">
      <c r="Y145242" s="109"/>
    </row>
    <row r="145243" spans="25:25" x14ac:dyDescent="0.25">
      <c r="Y145243" s="109"/>
    </row>
    <row r="145244" spans="25:25" x14ac:dyDescent="0.25">
      <c r="Y145244" s="109"/>
    </row>
    <row r="145245" spans="25:25" x14ac:dyDescent="0.25">
      <c r="Y145245" s="109"/>
    </row>
    <row r="145246" spans="25:25" x14ac:dyDescent="0.25">
      <c r="Y145246" s="109"/>
    </row>
    <row r="145247" spans="25:25" x14ac:dyDescent="0.25">
      <c r="Y145247" s="109"/>
    </row>
    <row r="145248" spans="25:25" x14ac:dyDescent="0.25">
      <c r="Y145248" s="109"/>
    </row>
    <row r="145249" spans="25:25" x14ac:dyDescent="0.25">
      <c r="Y145249" s="109"/>
    </row>
    <row r="145250" spans="25:25" x14ac:dyDescent="0.25">
      <c r="Y145250" s="109"/>
    </row>
    <row r="145251" spans="25:25" x14ac:dyDescent="0.25">
      <c r="Y145251" s="109"/>
    </row>
    <row r="145252" spans="25:25" x14ac:dyDescent="0.25">
      <c r="Y145252" s="109"/>
    </row>
    <row r="145253" spans="25:25" x14ac:dyDescent="0.25">
      <c r="Y145253" s="109"/>
    </row>
    <row r="145254" spans="25:25" x14ac:dyDescent="0.25">
      <c r="Y145254" s="109"/>
    </row>
    <row r="145255" spans="25:25" x14ac:dyDescent="0.25">
      <c r="Y145255" s="109"/>
    </row>
    <row r="145256" spans="25:25" x14ac:dyDescent="0.25">
      <c r="Y145256" s="109"/>
    </row>
    <row r="145257" spans="25:25" x14ac:dyDescent="0.25">
      <c r="Y145257" s="109"/>
    </row>
    <row r="145258" spans="25:25" x14ac:dyDescent="0.25">
      <c r="Y145258" s="109"/>
    </row>
    <row r="145259" spans="25:25" x14ac:dyDescent="0.25">
      <c r="Y145259" s="109"/>
    </row>
    <row r="145260" spans="25:25" x14ac:dyDescent="0.25">
      <c r="Y145260" s="109"/>
    </row>
    <row r="145261" spans="25:25" x14ac:dyDescent="0.25">
      <c r="Y145261" s="109"/>
    </row>
    <row r="145262" spans="25:25" x14ac:dyDescent="0.25">
      <c r="Y145262" s="109"/>
    </row>
    <row r="145263" spans="25:25" x14ac:dyDescent="0.25">
      <c r="Y145263" s="109"/>
    </row>
    <row r="145264" spans="25:25" x14ac:dyDescent="0.25">
      <c r="Y145264" s="109"/>
    </row>
    <row r="145265" spans="25:25" x14ac:dyDescent="0.25">
      <c r="Y145265" s="109"/>
    </row>
    <row r="145266" spans="25:25" x14ac:dyDescent="0.25">
      <c r="Y145266" s="109"/>
    </row>
    <row r="145267" spans="25:25" x14ac:dyDescent="0.25">
      <c r="Y145267" s="109"/>
    </row>
    <row r="145268" spans="25:25" x14ac:dyDescent="0.25">
      <c r="Y145268" s="109"/>
    </row>
    <row r="145269" spans="25:25" x14ac:dyDescent="0.25">
      <c r="Y145269" s="109"/>
    </row>
    <row r="145270" spans="25:25" x14ac:dyDescent="0.25">
      <c r="Y145270" s="109"/>
    </row>
    <row r="145271" spans="25:25" x14ac:dyDescent="0.25">
      <c r="Y145271" s="109"/>
    </row>
    <row r="145272" spans="25:25" x14ac:dyDescent="0.25">
      <c r="Y145272" s="109"/>
    </row>
    <row r="145273" spans="25:25" x14ac:dyDescent="0.25">
      <c r="Y145273" s="109"/>
    </row>
    <row r="145274" spans="25:25" x14ac:dyDescent="0.25">
      <c r="Y145274" s="109"/>
    </row>
    <row r="145275" spans="25:25" x14ac:dyDescent="0.25">
      <c r="Y145275" s="109"/>
    </row>
    <row r="145276" spans="25:25" x14ac:dyDescent="0.25">
      <c r="Y145276" s="109"/>
    </row>
    <row r="145277" spans="25:25" x14ac:dyDescent="0.25">
      <c r="Y145277" s="109"/>
    </row>
    <row r="145278" spans="25:25" x14ac:dyDescent="0.25">
      <c r="Y145278" s="109"/>
    </row>
    <row r="145279" spans="25:25" x14ac:dyDescent="0.25">
      <c r="Y145279" s="109"/>
    </row>
    <row r="145280" spans="25:25" x14ac:dyDescent="0.25">
      <c r="Y145280" s="109"/>
    </row>
    <row r="145281" spans="25:25" x14ac:dyDescent="0.25">
      <c r="Y145281" s="109"/>
    </row>
    <row r="145282" spans="25:25" x14ac:dyDescent="0.25">
      <c r="Y145282" s="109"/>
    </row>
    <row r="145283" spans="25:25" x14ac:dyDescent="0.25">
      <c r="Y145283" s="109"/>
    </row>
    <row r="145284" spans="25:25" x14ac:dyDescent="0.25">
      <c r="Y145284" s="109"/>
    </row>
    <row r="145285" spans="25:25" x14ac:dyDescent="0.25">
      <c r="Y145285" s="109"/>
    </row>
    <row r="145286" spans="25:25" x14ac:dyDescent="0.25">
      <c r="Y145286" s="109"/>
    </row>
    <row r="145287" spans="25:25" x14ac:dyDescent="0.25">
      <c r="Y145287" s="109"/>
    </row>
    <row r="145288" spans="25:25" x14ac:dyDescent="0.25">
      <c r="Y145288" s="109"/>
    </row>
    <row r="145289" spans="25:25" x14ac:dyDescent="0.25">
      <c r="Y145289" s="109"/>
    </row>
    <row r="145290" spans="25:25" x14ac:dyDescent="0.25">
      <c r="Y145290" s="109"/>
    </row>
    <row r="145291" spans="25:25" x14ac:dyDescent="0.25">
      <c r="Y145291" s="109"/>
    </row>
    <row r="145292" spans="25:25" x14ac:dyDescent="0.25">
      <c r="Y145292" s="109"/>
    </row>
    <row r="145293" spans="25:25" x14ac:dyDescent="0.25">
      <c r="Y145293" s="109"/>
    </row>
    <row r="145294" spans="25:25" x14ac:dyDescent="0.25">
      <c r="Y145294" s="109"/>
    </row>
    <row r="145295" spans="25:25" x14ac:dyDescent="0.25">
      <c r="Y145295" s="109"/>
    </row>
    <row r="145296" spans="25:25" x14ac:dyDescent="0.25">
      <c r="Y145296" s="109"/>
    </row>
    <row r="145297" spans="25:25" x14ac:dyDescent="0.25">
      <c r="Y145297" s="109"/>
    </row>
    <row r="145298" spans="25:25" x14ac:dyDescent="0.25">
      <c r="Y145298" s="109"/>
    </row>
    <row r="145299" spans="25:25" x14ac:dyDescent="0.25">
      <c r="Y145299" s="109"/>
    </row>
    <row r="145300" spans="25:25" x14ac:dyDescent="0.25">
      <c r="Y145300" s="109"/>
    </row>
    <row r="145301" spans="25:25" x14ac:dyDescent="0.25">
      <c r="Y145301" s="109"/>
    </row>
    <row r="145302" spans="25:25" x14ac:dyDescent="0.25">
      <c r="Y145302" s="109"/>
    </row>
    <row r="145303" spans="25:25" x14ac:dyDescent="0.25">
      <c r="Y145303" s="109"/>
    </row>
    <row r="145304" spans="25:25" x14ac:dyDescent="0.25">
      <c r="Y145304" s="109"/>
    </row>
    <row r="145305" spans="25:25" x14ac:dyDescent="0.25">
      <c r="Y145305" s="109"/>
    </row>
    <row r="145306" spans="25:25" x14ac:dyDescent="0.25">
      <c r="Y145306" s="109"/>
    </row>
    <row r="145307" spans="25:25" x14ac:dyDescent="0.25">
      <c r="Y145307" s="109"/>
    </row>
    <row r="145308" spans="25:25" x14ac:dyDescent="0.25">
      <c r="Y145308" s="109"/>
    </row>
    <row r="145309" spans="25:25" x14ac:dyDescent="0.25">
      <c r="Y145309" s="109"/>
    </row>
    <row r="145310" spans="25:25" x14ac:dyDescent="0.25">
      <c r="Y145310" s="109"/>
    </row>
    <row r="145311" spans="25:25" x14ac:dyDescent="0.25">
      <c r="Y145311" s="109"/>
    </row>
    <row r="145312" spans="25:25" x14ac:dyDescent="0.25">
      <c r="Y145312" s="109"/>
    </row>
    <row r="145313" spans="25:25" x14ac:dyDescent="0.25">
      <c r="Y145313" s="109"/>
    </row>
    <row r="145314" spans="25:25" x14ac:dyDescent="0.25">
      <c r="Y145314" s="109"/>
    </row>
    <row r="145315" spans="25:25" x14ac:dyDescent="0.25">
      <c r="Y145315" s="109"/>
    </row>
    <row r="145316" spans="25:25" x14ac:dyDescent="0.25">
      <c r="Y145316" s="109"/>
    </row>
    <row r="145317" spans="25:25" x14ac:dyDescent="0.25">
      <c r="Y145317" s="109"/>
    </row>
    <row r="145318" spans="25:25" x14ac:dyDescent="0.25">
      <c r="Y145318" s="109"/>
    </row>
    <row r="145319" spans="25:25" x14ac:dyDescent="0.25">
      <c r="Y145319" s="109"/>
    </row>
    <row r="145320" spans="25:25" x14ac:dyDescent="0.25">
      <c r="Y145320" s="109"/>
    </row>
    <row r="145321" spans="25:25" x14ac:dyDescent="0.25">
      <c r="Y145321" s="109"/>
    </row>
    <row r="145322" spans="25:25" x14ac:dyDescent="0.25">
      <c r="Y145322" s="109"/>
    </row>
    <row r="145323" spans="25:25" x14ac:dyDescent="0.25">
      <c r="Y145323" s="109"/>
    </row>
    <row r="145324" spans="25:25" x14ac:dyDescent="0.25">
      <c r="Y145324" s="109"/>
    </row>
    <row r="145325" spans="25:25" x14ac:dyDescent="0.25">
      <c r="Y145325" s="109"/>
    </row>
    <row r="145326" spans="25:25" x14ac:dyDescent="0.25">
      <c r="Y145326" s="109"/>
    </row>
    <row r="145327" spans="25:25" x14ac:dyDescent="0.25">
      <c r="Y145327" s="109"/>
    </row>
    <row r="145328" spans="25:25" x14ac:dyDescent="0.25">
      <c r="Y145328" s="109"/>
    </row>
    <row r="145329" spans="25:25" x14ac:dyDescent="0.25">
      <c r="Y145329" s="109"/>
    </row>
    <row r="145330" spans="25:25" x14ac:dyDescent="0.25">
      <c r="Y145330" s="109"/>
    </row>
    <row r="145331" spans="25:25" x14ac:dyDescent="0.25">
      <c r="Y145331" s="109"/>
    </row>
    <row r="145332" spans="25:25" x14ac:dyDescent="0.25">
      <c r="Y145332" s="109"/>
    </row>
    <row r="145333" spans="25:25" x14ac:dyDescent="0.25">
      <c r="Y145333" s="109"/>
    </row>
    <row r="145334" spans="25:25" x14ac:dyDescent="0.25">
      <c r="Y145334" s="109"/>
    </row>
    <row r="145335" spans="25:25" x14ac:dyDescent="0.25">
      <c r="Y145335" s="109"/>
    </row>
    <row r="145336" spans="25:25" x14ac:dyDescent="0.25">
      <c r="Y145336" s="109"/>
    </row>
    <row r="145337" spans="25:25" x14ac:dyDescent="0.25">
      <c r="Y145337" s="109"/>
    </row>
    <row r="145338" spans="25:25" x14ac:dyDescent="0.25">
      <c r="Y145338" s="109"/>
    </row>
    <row r="145339" spans="25:25" x14ac:dyDescent="0.25">
      <c r="Y145339" s="109"/>
    </row>
    <row r="145340" spans="25:25" x14ac:dyDescent="0.25">
      <c r="Y145340" s="109"/>
    </row>
    <row r="145341" spans="25:25" x14ac:dyDescent="0.25">
      <c r="Y145341" s="109"/>
    </row>
    <row r="145342" spans="25:25" x14ac:dyDescent="0.25">
      <c r="Y145342" s="109"/>
    </row>
    <row r="145343" spans="25:25" x14ac:dyDescent="0.25">
      <c r="Y145343" s="109"/>
    </row>
    <row r="145344" spans="25:25" x14ac:dyDescent="0.25">
      <c r="Y145344" s="109"/>
    </row>
    <row r="145345" spans="25:25" x14ac:dyDescent="0.25">
      <c r="Y145345" s="109"/>
    </row>
    <row r="145346" spans="25:25" x14ac:dyDescent="0.25">
      <c r="Y145346" s="109"/>
    </row>
    <row r="145347" spans="25:25" x14ac:dyDescent="0.25">
      <c r="Y145347" s="109"/>
    </row>
    <row r="145348" spans="25:25" x14ac:dyDescent="0.25">
      <c r="Y145348" s="109"/>
    </row>
    <row r="145349" spans="25:25" x14ac:dyDescent="0.25">
      <c r="Y145349" s="109"/>
    </row>
    <row r="145350" spans="25:25" x14ac:dyDescent="0.25">
      <c r="Y145350" s="109"/>
    </row>
    <row r="145351" spans="25:25" x14ac:dyDescent="0.25">
      <c r="Y145351" s="109"/>
    </row>
    <row r="145352" spans="25:25" x14ac:dyDescent="0.25">
      <c r="Y145352" s="109"/>
    </row>
    <row r="145353" spans="25:25" x14ac:dyDescent="0.25">
      <c r="Y145353" s="109"/>
    </row>
    <row r="145354" spans="25:25" x14ac:dyDescent="0.25">
      <c r="Y145354" s="109"/>
    </row>
    <row r="145355" spans="25:25" x14ac:dyDescent="0.25">
      <c r="Y145355" s="109"/>
    </row>
    <row r="145356" spans="25:25" x14ac:dyDescent="0.25">
      <c r="Y145356" s="109"/>
    </row>
    <row r="145357" spans="25:25" x14ac:dyDescent="0.25">
      <c r="Y145357" s="109"/>
    </row>
    <row r="145358" spans="25:25" x14ac:dyDescent="0.25">
      <c r="Y145358" s="109"/>
    </row>
    <row r="145359" spans="25:25" x14ac:dyDescent="0.25">
      <c r="Y145359" s="109"/>
    </row>
    <row r="145360" spans="25:25" x14ac:dyDescent="0.25">
      <c r="Y145360" s="109"/>
    </row>
    <row r="145361" spans="25:25" x14ac:dyDescent="0.25">
      <c r="Y145361" s="109"/>
    </row>
    <row r="145362" spans="25:25" x14ac:dyDescent="0.25">
      <c r="Y145362" s="109"/>
    </row>
    <row r="145363" spans="25:25" x14ac:dyDescent="0.25">
      <c r="Y145363" s="109"/>
    </row>
    <row r="145364" spans="25:25" x14ac:dyDescent="0.25">
      <c r="Y145364" s="109"/>
    </row>
    <row r="145365" spans="25:25" x14ac:dyDescent="0.25">
      <c r="Y145365" s="109"/>
    </row>
    <row r="145366" spans="25:25" x14ac:dyDescent="0.25">
      <c r="Y145366" s="109"/>
    </row>
    <row r="145367" spans="25:25" x14ac:dyDescent="0.25">
      <c r="Y145367" s="109"/>
    </row>
    <row r="145368" spans="25:25" x14ac:dyDescent="0.25">
      <c r="Y145368" s="109"/>
    </row>
    <row r="145369" spans="25:25" x14ac:dyDescent="0.25">
      <c r="Y145369" s="109"/>
    </row>
    <row r="145370" spans="25:25" x14ac:dyDescent="0.25">
      <c r="Y145370" s="109"/>
    </row>
    <row r="145371" spans="25:25" x14ac:dyDescent="0.25">
      <c r="Y145371" s="109"/>
    </row>
    <row r="145372" spans="25:25" x14ac:dyDescent="0.25">
      <c r="Y145372" s="109"/>
    </row>
    <row r="145373" spans="25:25" x14ac:dyDescent="0.25">
      <c r="Y145373" s="109"/>
    </row>
    <row r="145374" spans="25:25" x14ac:dyDescent="0.25">
      <c r="Y145374" s="109"/>
    </row>
    <row r="145375" spans="25:25" x14ac:dyDescent="0.25">
      <c r="Y145375" s="109"/>
    </row>
    <row r="145376" spans="25:25" x14ac:dyDescent="0.25">
      <c r="Y145376" s="109"/>
    </row>
    <row r="145377" spans="25:25" x14ac:dyDescent="0.25">
      <c r="Y145377" s="109"/>
    </row>
    <row r="145378" spans="25:25" x14ac:dyDescent="0.25">
      <c r="Y145378" s="109"/>
    </row>
    <row r="145379" spans="25:25" x14ac:dyDescent="0.25">
      <c r="Y145379" s="109"/>
    </row>
    <row r="145380" spans="25:25" x14ac:dyDescent="0.25">
      <c r="Y145380" s="109"/>
    </row>
    <row r="145381" spans="25:25" x14ac:dyDescent="0.25">
      <c r="Y145381" s="109"/>
    </row>
    <row r="145382" spans="25:25" x14ac:dyDescent="0.25">
      <c r="Y145382" s="109"/>
    </row>
    <row r="145383" spans="25:25" x14ac:dyDescent="0.25">
      <c r="Y145383" s="109"/>
    </row>
    <row r="145384" spans="25:25" x14ac:dyDescent="0.25">
      <c r="Y145384" s="109"/>
    </row>
    <row r="145385" spans="25:25" x14ac:dyDescent="0.25">
      <c r="Y145385" s="109"/>
    </row>
    <row r="145386" spans="25:25" x14ac:dyDescent="0.25">
      <c r="Y145386" s="109"/>
    </row>
    <row r="145387" spans="25:25" x14ac:dyDescent="0.25">
      <c r="Y145387" s="109"/>
    </row>
    <row r="145388" spans="25:25" x14ac:dyDescent="0.25">
      <c r="Y145388" s="109"/>
    </row>
    <row r="145389" spans="25:25" x14ac:dyDescent="0.25">
      <c r="Y145389" s="109"/>
    </row>
    <row r="145390" spans="25:25" x14ac:dyDescent="0.25">
      <c r="Y145390" s="109"/>
    </row>
    <row r="145391" spans="25:25" x14ac:dyDescent="0.25">
      <c r="Y145391" s="109"/>
    </row>
    <row r="145392" spans="25:25" x14ac:dyDescent="0.25">
      <c r="Y145392" s="109"/>
    </row>
    <row r="145393" spans="25:25" x14ac:dyDescent="0.25">
      <c r="Y145393" s="109"/>
    </row>
    <row r="145394" spans="25:25" x14ac:dyDescent="0.25">
      <c r="Y145394" s="109"/>
    </row>
    <row r="145395" spans="25:25" x14ac:dyDescent="0.25">
      <c r="Y145395" s="109"/>
    </row>
    <row r="145396" spans="25:25" x14ac:dyDescent="0.25">
      <c r="Y145396" s="109"/>
    </row>
    <row r="145397" spans="25:25" x14ac:dyDescent="0.25">
      <c r="Y145397" s="109"/>
    </row>
    <row r="145398" spans="25:25" x14ac:dyDescent="0.25">
      <c r="Y145398" s="109"/>
    </row>
    <row r="145399" spans="25:25" x14ac:dyDescent="0.25">
      <c r="Y145399" s="109"/>
    </row>
    <row r="145400" spans="25:25" x14ac:dyDescent="0.25">
      <c r="Y145400" s="109"/>
    </row>
    <row r="145401" spans="25:25" x14ac:dyDescent="0.25">
      <c r="Y145401" s="109"/>
    </row>
    <row r="145402" spans="25:25" x14ac:dyDescent="0.25">
      <c r="Y145402" s="109"/>
    </row>
    <row r="145403" spans="25:25" x14ac:dyDescent="0.25">
      <c r="Y145403" s="109"/>
    </row>
    <row r="145404" spans="25:25" x14ac:dyDescent="0.25">
      <c r="Y145404" s="109"/>
    </row>
    <row r="145405" spans="25:25" x14ac:dyDescent="0.25">
      <c r="Y145405" s="109"/>
    </row>
    <row r="145406" spans="25:25" x14ac:dyDescent="0.25">
      <c r="Y145406" s="109"/>
    </row>
    <row r="145407" spans="25:25" x14ac:dyDescent="0.25">
      <c r="Y145407" s="109"/>
    </row>
    <row r="145408" spans="25:25" x14ac:dyDescent="0.25">
      <c r="Y145408" s="109"/>
    </row>
    <row r="145409" spans="25:25" x14ac:dyDescent="0.25">
      <c r="Y145409" s="109"/>
    </row>
    <row r="145410" spans="25:25" x14ac:dyDescent="0.25">
      <c r="Y145410" s="109"/>
    </row>
    <row r="145411" spans="25:25" x14ac:dyDescent="0.25">
      <c r="Y145411" s="109"/>
    </row>
    <row r="145412" spans="25:25" x14ac:dyDescent="0.25">
      <c r="Y145412" s="109"/>
    </row>
    <row r="145413" spans="25:25" x14ac:dyDescent="0.25">
      <c r="Y145413" s="109"/>
    </row>
    <row r="145414" spans="25:25" x14ac:dyDescent="0.25">
      <c r="Y145414" s="109"/>
    </row>
    <row r="145415" spans="25:25" x14ac:dyDescent="0.25">
      <c r="Y145415" s="109"/>
    </row>
    <row r="145416" spans="25:25" x14ac:dyDescent="0.25">
      <c r="Y145416" s="109"/>
    </row>
    <row r="145417" spans="25:25" x14ac:dyDescent="0.25">
      <c r="Y145417" s="109"/>
    </row>
    <row r="145418" spans="25:25" x14ac:dyDescent="0.25">
      <c r="Y145418" s="109"/>
    </row>
    <row r="145419" spans="25:25" x14ac:dyDescent="0.25">
      <c r="Y145419" s="109"/>
    </row>
    <row r="145420" spans="25:25" x14ac:dyDescent="0.25">
      <c r="Y145420" s="109"/>
    </row>
    <row r="145421" spans="25:25" x14ac:dyDescent="0.25">
      <c r="Y145421" s="109"/>
    </row>
    <row r="145422" spans="25:25" x14ac:dyDescent="0.25">
      <c r="Y145422" s="109"/>
    </row>
    <row r="145423" spans="25:25" x14ac:dyDescent="0.25">
      <c r="Y145423" s="109"/>
    </row>
    <row r="145424" spans="25:25" x14ac:dyDescent="0.25">
      <c r="Y145424" s="109"/>
    </row>
    <row r="145425" spans="25:25" x14ac:dyDescent="0.25">
      <c r="Y145425" s="109"/>
    </row>
    <row r="145426" spans="25:25" x14ac:dyDescent="0.25">
      <c r="Y145426" s="109"/>
    </row>
    <row r="145427" spans="25:25" x14ac:dyDescent="0.25">
      <c r="Y145427" s="109"/>
    </row>
    <row r="145428" spans="25:25" x14ac:dyDescent="0.25">
      <c r="Y145428" s="109"/>
    </row>
    <row r="145429" spans="25:25" x14ac:dyDescent="0.25">
      <c r="Y145429" s="109"/>
    </row>
    <row r="145430" spans="25:25" x14ac:dyDescent="0.25">
      <c r="Y145430" s="109"/>
    </row>
    <row r="145431" spans="25:25" x14ac:dyDescent="0.25">
      <c r="Y145431" s="109"/>
    </row>
    <row r="145432" spans="25:25" x14ac:dyDescent="0.25">
      <c r="Y145432" s="109"/>
    </row>
    <row r="145433" spans="25:25" x14ac:dyDescent="0.25">
      <c r="Y145433" s="109"/>
    </row>
    <row r="145434" spans="25:25" x14ac:dyDescent="0.25">
      <c r="Y145434" s="109"/>
    </row>
    <row r="145435" spans="25:25" x14ac:dyDescent="0.25">
      <c r="Y145435" s="109"/>
    </row>
    <row r="145436" spans="25:25" x14ac:dyDescent="0.25">
      <c r="Y145436" s="109"/>
    </row>
    <row r="145437" spans="25:25" x14ac:dyDescent="0.25">
      <c r="Y145437" s="109"/>
    </row>
    <row r="145438" spans="25:25" x14ac:dyDescent="0.25">
      <c r="Y145438" s="109"/>
    </row>
    <row r="145439" spans="25:25" x14ac:dyDescent="0.25">
      <c r="Y145439" s="109"/>
    </row>
    <row r="145440" spans="25:25" x14ac:dyDescent="0.25">
      <c r="Y145440" s="109"/>
    </row>
    <row r="145441" spans="25:25" x14ac:dyDescent="0.25">
      <c r="Y145441" s="109"/>
    </row>
    <row r="145442" spans="25:25" x14ac:dyDescent="0.25">
      <c r="Y145442" s="109"/>
    </row>
    <row r="145443" spans="25:25" x14ac:dyDescent="0.25">
      <c r="Y145443" s="109"/>
    </row>
    <row r="145444" spans="25:25" x14ac:dyDescent="0.25">
      <c r="Y145444" s="109"/>
    </row>
    <row r="145445" spans="25:25" x14ac:dyDescent="0.25">
      <c r="Y145445" s="109"/>
    </row>
    <row r="145446" spans="25:25" x14ac:dyDescent="0.25">
      <c r="Y145446" s="109"/>
    </row>
    <row r="145447" spans="25:25" x14ac:dyDescent="0.25">
      <c r="Y145447" s="109"/>
    </row>
    <row r="145448" spans="25:25" x14ac:dyDescent="0.25">
      <c r="Y145448" s="109"/>
    </row>
    <row r="145449" spans="25:25" x14ac:dyDescent="0.25">
      <c r="Y145449" s="109"/>
    </row>
    <row r="145450" spans="25:25" x14ac:dyDescent="0.25">
      <c r="Y145450" s="109"/>
    </row>
    <row r="145451" spans="25:25" x14ac:dyDescent="0.25">
      <c r="Y145451" s="109"/>
    </row>
    <row r="145452" spans="25:25" x14ac:dyDescent="0.25">
      <c r="Y145452" s="109"/>
    </row>
    <row r="145453" spans="25:25" x14ac:dyDescent="0.25">
      <c r="Y145453" s="109"/>
    </row>
    <row r="145454" spans="25:25" x14ac:dyDescent="0.25">
      <c r="Y145454" s="109"/>
    </row>
    <row r="145455" spans="25:25" x14ac:dyDescent="0.25">
      <c r="Y145455" s="109"/>
    </row>
    <row r="145456" spans="25:25" x14ac:dyDescent="0.25">
      <c r="Y145456" s="109"/>
    </row>
    <row r="145457" spans="25:25" x14ac:dyDescent="0.25">
      <c r="Y145457" s="109"/>
    </row>
    <row r="145458" spans="25:25" x14ac:dyDescent="0.25">
      <c r="Y145458" s="109"/>
    </row>
    <row r="145459" spans="25:25" x14ac:dyDescent="0.25">
      <c r="Y145459" s="109"/>
    </row>
    <row r="145460" spans="25:25" x14ac:dyDescent="0.25">
      <c r="Y145460" s="109"/>
    </row>
    <row r="145461" spans="25:25" x14ac:dyDescent="0.25">
      <c r="Y145461" s="109"/>
    </row>
    <row r="145462" spans="25:25" x14ac:dyDescent="0.25">
      <c r="Y145462" s="109"/>
    </row>
    <row r="145463" spans="25:25" x14ac:dyDescent="0.25">
      <c r="Y145463" s="109"/>
    </row>
    <row r="145464" spans="25:25" x14ac:dyDescent="0.25">
      <c r="Y145464" s="109"/>
    </row>
    <row r="145465" spans="25:25" x14ac:dyDescent="0.25">
      <c r="Y145465" s="109"/>
    </row>
    <row r="145466" spans="25:25" x14ac:dyDescent="0.25">
      <c r="Y145466" s="109"/>
    </row>
    <row r="145467" spans="25:25" x14ac:dyDescent="0.25">
      <c r="Y145467" s="109"/>
    </row>
    <row r="145468" spans="25:25" x14ac:dyDescent="0.25">
      <c r="Y145468" s="109"/>
    </row>
    <row r="145469" spans="25:25" x14ac:dyDescent="0.25">
      <c r="Y145469" s="109"/>
    </row>
    <row r="145470" spans="25:25" x14ac:dyDescent="0.25">
      <c r="Y145470" s="109"/>
    </row>
    <row r="145471" spans="25:25" x14ac:dyDescent="0.25">
      <c r="Y145471" s="109"/>
    </row>
    <row r="145472" spans="25:25" x14ac:dyDescent="0.25">
      <c r="Y145472" s="109"/>
    </row>
    <row r="145473" spans="25:25" x14ac:dyDescent="0.25">
      <c r="Y145473" s="109"/>
    </row>
    <row r="145474" spans="25:25" x14ac:dyDescent="0.25">
      <c r="Y145474" s="109"/>
    </row>
    <row r="145475" spans="25:25" x14ac:dyDescent="0.25">
      <c r="Y145475" s="109"/>
    </row>
    <row r="145476" spans="25:25" x14ac:dyDescent="0.25">
      <c r="Y145476" s="109"/>
    </row>
    <row r="145477" spans="25:25" x14ac:dyDescent="0.25">
      <c r="Y145477" s="109"/>
    </row>
    <row r="145478" spans="25:25" x14ac:dyDescent="0.25">
      <c r="Y145478" s="109"/>
    </row>
    <row r="145479" spans="25:25" x14ac:dyDescent="0.25">
      <c r="Y145479" s="109"/>
    </row>
    <row r="145480" spans="25:25" x14ac:dyDescent="0.25">
      <c r="Y145480" s="109"/>
    </row>
    <row r="145481" spans="25:25" x14ac:dyDescent="0.25">
      <c r="Y145481" s="109"/>
    </row>
    <row r="145482" spans="25:25" x14ac:dyDescent="0.25">
      <c r="Y145482" s="109"/>
    </row>
    <row r="145483" spans="25:25" x14ac:dyDescent="0.25">
      <c r="Y145483" s="109"/>
    </row>
    <row r="145484" spans="25:25" x14ac:dyDescent="0.25">
      <c r="Y145484" s="109"/>
    </row>
    <row r="145485" spans="25:25" x14ac:dyDescent="0.25">
      <c r="Y145485" s="109"/>
    </row>
    <row r="145486" spans="25:25" x14ac:dyDescent="0.25">
      <c r="Y145486" s="109"/>
    </row>
    <row r="145487" spans="25:25" x14ac:dyDescent="0.25">
      <c r="Y145487" s="109"/>
    </row>
    <row r="145488" spans="25:25" x14ac:dyDescent="0.25">
      <c r="Y145488" s="109"/>
    </row>
    <row r="145489" spans="25:25" x14ac:dyDescent="0.25">
      <c r="Y145489" s="109"/>
    </row>
    <row r="145490" spans="25:25" x14ac:dyDescent="0.25">
      <c r="Y145490" s="109"/>
    </row>
    <row r="145491" spans="25:25" x14ac:dyDescent="0.25">
      <c r="Y145491" s="109"/>
    </row>
    <row r="145492" spans="25:25" x14ac:dyDescent="0.25">
      <c r="Y145492" s="109"/>
    </row>
    <row r="145493" spans="25:25" x14ac:dyDescent="0.25">
      <c r="Y145493" s="109"/>
    </row>
    <row r="145494" spans="25:25" x14ac:dyDescent="0.25">
      <c r="Y145494" s="109"/>
    </row>
    <row r="145495" spans="25:25" x14ac:dyDescent="0.25">
      <c r="Y145495" s="109"/>
    </row>
    <row r="145496" spans="25:25" x14ac:dyDescent="0.25">
      <c r="Y145496" s="109"/>
    </row>
    <row r="145497" spans="25:25" x14ac:dyDescent="0.25">
      <c r="Y145497" s="109"/>
    </row>
    <row r="145498" spans="25:25" x14ac:dyDescent="0.25">
      <c r="Y145498" s="109"/>
    </row>
    <row r="145499" spans="25:25" x14ac:dyDescent="0.25">
      <c r="Y145499" s="109"/>
    </row>
    <row r="145500" spans="25:25" x14ac:dyDescent="0.25">
      <c r="Y145500" s="109"/>
    </row>
    <row r="145501" spans="25:25" x14ac:dyDescent="0.25">
      <c r="Y145501" s="109"/>
    </row>
    <row r="145502" spans="25:25" x14ac:dyDescent="0.25">
      <c r="Y145502" s="109"/>
    </row>
    <row r="145503" spans="25:25" x14ac:dyDescent="0.25">
      <c r="Y145503" s="109"/>
    </row>
    <row r="145504" spans="25:25" x14ac:dyDescent="0.25">
      <c r="Y145504" s="109"/>
    </row>
    <row r="145505" spans="25:25" x14ac:dyDescent="0.25">
      <c r="Y145505" s="109"/>
    </row>
    <row r="145506" spans="25:25" x14ac:dyDescent="0.25">
      <c r="Y145506" s="109"/>
    </row>
    <row r="145507" spans="25:25" x14ac:dyDescent="0.25">
      <c r="Y145507" s="109"/>
    </row>
    <row r="145508" spans="25:25" x14ac:dyDescent="0.25">
      <c r="Y145508" s="109"/>
    </row>
    <row r="145509" spans="25:25" x14ac:dyDescent="0.25">
      <c r="Y145509" s="109"/>
    </row>
    <row r="145510" spans="25:25" x14ac:dyDescent="0.25">
      <c r="Y145510" s="109"/>
    </row>
    <row r="145511" spans="25:25" x14ac:dyDescent="0.25">
      <c r="Y145511" s="109"/>
    </row>
    <row r="145512" spans="25:25" x14ac:dyDescent="0.25">
      <c r="Y145512" s="109"/>
    </row>
    <row r="145513" spans="25:25" x14ac:dyDescent="0.25">
      <c r="Y145513" s="109"/>
    </row>
    <row r="145514" spans="25:25" x14ac:dyDescent="0.25">
      <c r="Y145514" s="109"/>
    </row>
    <row r="145515" spans="25:25" x14ac:dyDescent="0.25">
      <c r="Y145515" s="109"/>
    </row>
    <row r="145516" spans="25:25" x14ac:dyDescent="0.25">
      <c r="Y145516" s="109"/>
    </row>
    <row r="145517" spans="25:25" x14ac:dyDescent="0.25">
      <c r="Y145517" s="109"/>
    </row>
    <row r="145518" spans="25:25" x14ac:dyDescent="0.25">
      <c r="Y145518" s="109"/>
    </row>
    <row r="145519" spans="25:25" x14ac:dyDescent="0.25">
      <c r="Y145519" s="109"/>
    </row>
    <row r="145520" spans="25:25" x14ac:dyDescent="0.25">
      <c r="Y145520" s="109"/>
    </row>
    <row r="145521" spans="25:25" x14ac:dyDescent="0.25">
      <c r="Y145521" s="109"/>
    </row>
    <row r="145522" spans="25:25" x14ac:dyDescent="0.25">
      <c r="Y145522" s="109"/>
    </row>
    <row r="145523" spans="25:25" x14ac:dyDescent="0.25">
      <c r="Y145523" s="109"/>
    </row>
    <row r="145524" spans="25:25" x14ac:dyDescent="0.25">
      <c r="Y145524" s="109"/>
    </row>
    <row r="145525" spans="25:25" x14ac:dyDescent="0.25">
      <c r="Y145525" s="109"/>
    </row>
    <row r="145526" spans="25:25" x14ac:dyDescent="0.25">
      <c r="Y145526" s="109"/>
    </row>
    <row r="145527" spans="25:25" x14ac:dyDescent="0.25">
      <c r="Y145527" s="109"/>
    </row>
    <row r="145528" spans="25:25" x14ac:dyDescent="0.25">
      <c r="Y145528" s="109"/>
    </row>
    <row r="145529" spans="25:25" x14ac:dyDescent="0.25">
      <c r="Y145529" s="109"/>
    </row>
    <row r="145530" spans="25:25" x14ac:dyDescent="0.25">
      <c r="Y145530" s="109"/>
    </row>
    <row r="145531" spans="25:25" x14ac:dyDescent="0.25">
      <c r="Y145531" s="109"/>
    </row>
    <row r="145532" spans="25:25" x14ac:dyDescent="0.25">
      <c r="Y145532" s="109"/>
    </row>
    <row r="145533" spans="25:25" x14ac:dyDescent="0.25">
      <c r="Y145533" s="109"/>
    </row>
    <row r="145534" spans="25:25" x14ac:dyDescent="0.25">
      <c r="Y145534" s="109"/>
    </row>
    <row r="145535" spans="25:25" x14ac:dyDescent="0.25">
      <c r="Y145535" s="109"/>
    </row>
    <row r="145536" spans="25:25" x14ac:dyDescent="0.25">
      <c r="Y145536" s="109"/>
    </row>
    <row r="145537" spans="25:25" x14ac:dyDescent="0.25">
      <c r="Y145537" s="109"/>
    </row>
    <row r="145538" spans="25:25" x14ac:dyDescent="0.25">
      <c r="Y145538" s="109"/>
    </row>
    <row r="145539" spans="25:25" x14ac:dyDescent="0.25">
      <c r="Y145539" s="109"/>
    </row>
    <row r="145540" spans="25:25" x14ac:dyDescent="0.25">
      <c r="Y145540" s="109"/>
    </row>
    <row r="145541" spans="25:25" x14ac:dyDescent="0.25">
      <c r="Y145541" s="109"/>
    </row>
    <row r="145542" spans="25:25" x14ac:dyDescent="0.25">
      <c r="Y145542" s="109"/>
    </row>
    <row r="145543" spans="25:25" x14ac:dyDescent="0.25">
      <c r="Y145543" s="109"/>
    </row>
    <row r="145544" spans="25:25" x14ac:dyDescent="0.25">
      <c r="Y145544" s="109"/>
    </row>
    <row r="145545" spans="25:25" x14ac:dyDescent="0.25">
      <c r="Y145545" s="109"/>
    </row>
    <row r="145546" spans="25:25" x14ac:dyDescent="0.25">
      <c r="Y145546" s="109"/>
    </row>
    <row r="145547" spans="25:25" x14ac:dyDescent="0.25">
      <c r="Y145547" s="109"/>
    </row>
    <row r="145548" spans="25:25" x14ac:dyDescent="0.25">
      <c r="Y145548" s="109"/>
    </row>
    <row r="145549" spans="25:25" x14ac:dyDescent="0.25">
      <c r="Y145549" s="109"/>
    </row>
    <row r="145550" spans="25:25" x14ac:dyDescent="0.25">
      <c r="Y145550" s="109"/>
    </row>
    <row r="145551" spans="25:25" x14ac:dyDescent="0.25">
      <c r="Y145551" s="109"/>
    </row>
    <row r="145552" spans="25:25" x14ac:dyDescent="0.25">
      <c r="Y145552" s="109"/>
    </row>
    <row r="145553" spans="25:25" x14ac:dyDescent="0.25">
      <c r="Y145553" s="109"/>
    </row>
    <row r="145554" spans="25:25" x14ac:dyDescent="0.25">
      <c r="Y145554" s="109"/>
    </row>
    <row r="145555" spans="25:25" x14ac:dyDescent="0.25">
      <c r="Y145555" s="109"/>
    </row>
    <row r="145556" spans="25:25" x14ac:dyDescent="0.25">
      <c r="Y145556" s="109"/>
    </row>
    <row r="145557" spans="25:25" x14ac:dyDescent="0.25">
      <c r="Y145557" s="109"/>
    </row>
    <row r="145558" spans="25:25" x14ac:dyDescent="0.25">
      <c r="Y145558" s="109"/>
    </row>
    <row r="145559" spans="25:25" x14ac:dyDescent="0.25">
      <c r="Y145559" s="109"/>
    </row>
    <row r="145560" spans="25:25" x14ac:dyDescent="0.25">
      <c r="Y145560" s="109"/>
    </row>
    <row r="145561" spans="25:25" x14ac:dyDescent="0.25">
      <c r="Y145561" s="109"/>
    </row>
    <row r="145562" spans="25:25" x14ac:dyDescent="0.25">
      <c r="Y145562" s="109"/>
    </row>
    <row r="145563" spans="25:25" x14ac:dyDescent="0.25">
      <c r="Y145563" s="109"/>
    </row>
    <row r="145564" spans="25:25" x14ac:dyDescent="0.25">
      <c r="Y145564" s="109"/>
    </row>
    <row r="145565" spans="25:25" x14ac:dyDescent="0.25">
      <c r="Y145565" s="109"/>
    </row>
    <row r="145566" spans="25:25" x14ac:dyDescent="0.25">
      <c r="Y145566" s="109"/>
    </row>
    <row r="145567" spans="25:25" x14ac:dyDescent="0.25">
      <c r="Y145567" s="109"/>
    </row>
    <row r="145568" spans="25:25" x14ac:dyDescent="0.25">
      <c r="Y145568" s="109"/>
    </row>
    <row r="145569" spans="25:25" x14ac:dyDescent="0.25">
      <c r="Y145569" s="109"/>
    </row>
    <row r="145570" spans="25:25" x14ac:dyDescent="0.25">
      <c r="Y145570" s="109"/>
    </row>
    <row r="145571" spans="25:25" x14ac:dyDescent="0.25">
      <c r="Y145571" s="109"/>
    </row>
    <row r="145572" spans="25:25" x14ac:dyDescent="0.25">
      <c r="Y145572" s="109"/>
    </row>
    <row r="145573" spans="25:25" x14ac:dyDescent="0.25">
      <c r="Y145573" s="109"/>
    </row>
    <row r="145574" spans="25:25" x14ac:dyDescent="0.25">
      <c r="Y145574" s="109"/>
    </row>
    <row r="145575" spans="25:25" x14ac:dyDescent="0.25">
      <c r="Y145575" s="109"/>
    </row>
    <row r="145576" spans="25:25" x14ac:dyDescent="0.25">
      <c r="Y145576" s="109"/>
    </row>
    <row r="145577" spans="25:25" x14ac:dyDescent="0.25">
      <c r="Y145577" s="109"/>
    </row>
    <row r="145578" spans="25:25" x14ac:dyDescent="0.25">
      <c r="Y145578" s="109"/>
    </row>
    <row r="145579" spans="25:25" x14ac:dyDescent="0.25">
      <c r="Y145579" s="109"/>
    </row>
    <row r="145580" spans="25:25" x14ac:dyDescent="0.25">
      <c r="Y145580" s="109"/>
    </row>
    <row r="145581" spans="25:25" x14ac:dyDescent="0.25">
      <c r="Y145581" s="109"/>
    </row>
    <row r="145582" spans="25:25" x14ac:dyDescent="0.25">
      <c r="Y145582" s="109"/>
    </row>
    <row r="145583" spans="25:25" x14ac:dyDescent="0.25">
      <c r="Y145583" s="109"/>
    </row>
    <row r="145584" spans="25:25" x14ac:dyDescent="0.25">
      <c r="Y145584" s="109"/>
    </row>
    <row r="145585" spans="25:25" x14ac:dyDescent="0.25">
      <c r="Y145585" s="109"/>
    </row>
    <row r="145586" spans="25:25" x14ac:dyDescent="0.25">
      <c r="Y145586" s="109"/>
    </row>
    <row r="145587" spans="25:25" x14ac:dyDescent="0.25">
      <c r="Y145587" s="109"/>
    </row>
    <row r="145588" spans="25:25" x14ac:dyDescent="0.25">
      <c r="Y145588" s="109"/>
    </row>
    <row r="145589" spans="25:25" x14ac:dyDescent="0.25">
      <c r="Y145589" s="109"/>
    </row>
    <row r="145590" spans="25:25" x14ac:dyDescent="0.25">
      <c r="Y145590" s="109"/>
    </row>
    <row r="145591" spans="25:25" x14ac:dyDescent="0.25">
      <c r="Y145591" s="109"/>
    </row>
    <row r="145592" spans="25:25" x14ac:dyDescent="0.25">
      <c r="Y145592" s="109"/>
    </row>
    <row r="145593" spans="25:25" x14ac:dyDescent="0.25">
      <c r="Y145593" s="109"/>
    </row>
    <row r="145594" spans="25:25" x14ac:dyDescent="0.25">
      <c r="Y145594" s="109"/>
    </row>
    <row r="145595" spans="25:25" x14ac:dyDescent="0.25">
      <c r="Y145595" s="109"/>
    </row>
    <row r="145596" spans="25:25" x14ac:dyDescent="0.25">
      <c r="Y145596" s="109"/>
    </row>
    <row r="145597" spans="25:25" x14ac:dyDescent="0.25">
      <c r="Y145597" s="109"/>
    </row>
    <row r="145598" spans="25:25" x14ac:dyDescent="0.25">
      <c r="Y145598" s="109"/>
    </row>
    <row r="145599" spans="25:25" x14ac:dyDescent="0.25">
      <c r="Y145599" s="109"/>
    </row>
    <row r="145600" spans="25:25" x14ac:dyDescent="0.25">
      <c r="Y145600" s="109"/>
    </row>
    <row r="145601" spans="25:25" x14ac:dyDescent="0.25">
      <c r="Y145601" s="109"/>
    </row>
    <row r="145602" spans="25:25" x14ac:dyDescent="0.25">
      <c r="Y145602" s="109"/>
    </row>
    <row r="145603" spans="25:25" x14ac:dyDescent="0.25">
      <c r="Y145603" s="109"/>
    </row>
    <row r="145604" spans="25:25" x14ac:dyDescent="0.25">
      <c r="Y145604" s="109"/>
    </row>
    <row r="145605" spans="25:25" x14ac:dyDescent="0.25">
      <c r="Y145605" s="109"/>
    </row>
    <row r="145606" spans="25:25" x14ac:dyDescent="0.25">
      <c r="Y145606" s="109"/>
    </row>
    <row r="145607" spans="25:25" x14ac:dyDescent="0.25">
      <c r="Y145607" s="109"/>
    </row>
    <row r="145608" spans="25:25" x14ac:dyDescent="0.25">
      <c r="Y145608" s="109"/>
    </row>
    <row r="145609" spans="25:25" x14ac:dyDescent="0.25">
      <c r="Y145609" s="109"/>
    </row>
    <row r="145610" spans="25:25" x14ac:dyDescent="0.25">
      <c r="Y145610" s="109"/>
    </row>
    <row r="145611" spans="25:25" x14ac:dyDescent="0.25">
      <c r="Y145611" s="109"/>
    </row>
    <row r="145612" spans="25:25" x14ac:dyDescent="0.25">
      <c r="Y145612" s="109"/>
    </row>
    <row r="145613" spans="25:25" x14ac:dyDescent="0.25">
      <c r="Y145613" s="109"/>
    </row>
    <row r="145614" spans="25:25" x14ac:dyDescent="0.25">
      <c r="Y145614" s="109"/>
    </row>
    <row r="145615" spans="25:25" x14ac:dyDescent="0.25">
      <c r="Y145615" s="109"/>
    </row>
    <row r="145616" spans="25:25" x14ac:dyDescent="0.25">
      <c r="Y145616" s="109"/>
    </row>
    <row r="145617" spans="25:25" x14ac:dyDescent="0.25">
      <c r="Y145617" s="109"/>
    </row>
    <row r="145618" spans="25:25" x14ac:dyDescent="0.25">
      <c r="Y145618" s="109"/>
    </row>
    <row r="145619" spans="25:25" x14ac:dyDescent="0.25">
      <c r="Y145619" s="109"/>
    </row>
    <row r="145620" spans="25:25" x14ac:dyDescent="0.25">
      <c r="Y145620" s="109"/>
    </row>
    <row r="145621" spans="25:25" x14ac:dyDescent="0.25">
      <c r="Y145621" s="109"/>
    </row>
    <row r="145622" spans="25:25" x14ac:dyDescent="0.25">
      <c r="Y145622" s="109"/>
    </row>
    <row r="145623" spans="25:25" x14ac:dyDescent="0.25">
      <c r="Y145623" s="109"/>
    </row>
    <row r="145624" spans="25:25" x14ac:dyDescent="0.25">
      <c r="Y145624" s="109"/>
    </row>
    <row r="145625" spans="25:25" x14ac:dyDescent="0.25">
      <c r="Y145625" s="109"/>
    </row>
    <row r="145626" spans="25:25" x14ac:dyDescent="0.25">
      <c r="Y145626" s="109"/>
    </row>
    <row r="145627" spans="25:25" x14ac:dyDescent="0.25">
      <c r="Y145627" s="109"/>
    </row>
    <row r="145628" spans="25:25" x14ac:dyDescent="0.25">
      <c r="Y145628" s="109"/>
    </row>
    <row r="145629" spans="25:25" x14ac:dyDescent="0.25">
      <c r="Y145629" s="109"/>
    </row>
    <row r="145630" spans="25:25" x14ac:dyDescent="0.25">
      <c r="Y145630" s="109"/>
    </row>
    <row r="145631" spans="25:25" x14ac:dyDescent="0.25">
      <c r="Y145631" s="109"/>
    </row>
    <row r="145632" spans="25:25" x14ac:dyDescent="0.25">
      <c r="Y145632" s="109"/>
    </row>
    <row r="145633" spans="25:25" x14ac:dyDescent="0.25">
      <c r="Y145633" s="109"/>
    </row>
    <row r="145634" spans="25:25" x14ac:dyDescent="0.25">
      <c r="Y145634" s="109"/>
    </row>
    <row r="145635" spans="25:25" x14ac:dyDescent="0.25">
      <c r="Y145635" s="109"/>
    </row>
    <row r="145636" spans="25:25" x14ac:dyDescent="0.25">
      <c r="Y145636" s="109"/>
    </row>
    <row r="145637" spans="25:25" x14ac:dyDescent="0.25">
      <c r="Y145637" s="109"/>
    </row>
    <row r="145638" spans="25:25" x14ac:dyDescent="0.25">
      <c r="Y145638" s="109"/>
    </row>
    <row r="145639" spans="25:25" x14ac:dyDescent="0.25">
      <c r="Y145639" s="109"/>
    </row>
    <row r="145640" spans="25:25" x14ac:dyDescent="0.25">
      <c r="Y145640" s="109"/>
    </row>
    <row r="145641" spans="25:25" x14ac:dyDescent="0.25">
      <c r="Y145641" s="109"/>
    </row>
    <row r="145642" spans="25:25" x14ac:dyDescent="0.25">
      <c r="Y145642" s="109"/>
    </row>
    <row r="145643" spans="25:25" x14ac:dyDescent="0.25">
      <c r="Y145643" s="109"/>
    </row>
    <row r="145644" spans="25:25" x14ac:dyDescent="0.25">
      <c r="Y145644" s="109"/>
    </row>
    <row r="145645" spans="25:25" x14ac:dyDescent="0.25">
      <c r="Y145645" s="109"/>
    </row>
    <row r="145646" spans="25:25" x14ac:dyDescent="0.25">
      <c r="Y145646" s="109"/>
    </row>
    <row r="145647" spans="25:25" x14ac:dyDescent="0.25">
      <c r="Y145647" s="109"/>
    </row>
    <row r="145648" spans="25:25" x14ac:dyDescent="0.25">
      <c r="Y145648" s="109"/>
    </row>
    <row r="145649" spans="25:25" x14ac:dyDescent="0.25">
      <c r="Y145649" s="109"/>
    </row>
    <row r="145650" spans="25:25" x14ac:dyDescent="0.25">
      <c r="Y145650" s="109"/>
    </row>
    <row r="145651" spans="25:25" x14ac:dyDescent="0.25">
      <c r="Y145651" s="109"/>
    </row>
    <row r="145652" spans="25:25" x14ac:dyDescent="0.25">
      <c r="Y145652" s="109"/>
    </row>
    <row r="145653" spans="25:25" x14ac:dyDescent="0.25">
      <c r="Y145653" s="109"/>
    </row>
    <row r="145654" spans="25:25" x14ac:dyDescent="0.25">
      <c r="Y145654" s="109"/>
    </row>
    <row r="145655" spans="25:25" x14ac:dyDescent="0.25">
      <c r="Y145655" s="109"/>
    </row>
    <row r="145656" spans="25:25" x14ac:dyDescent="0.25">
      <c r="Y145656" s="109"/>
    </row>
    <row r="145657" spans="25:25" x14ac:dyDescent="0.25">
      <c r="Y145657" s="109"/>
    </row>
    <row r="145658" spans="25:25" x14ac:dyDescent="0.25">
      <c r="Y145658" s="109"/>
    </row>
    <row r="145659" spans="25:25" x14ac:dyDescent="0.25">
      <c r="Y145659" s="109"/>
    </row>
    <row r="145660" spans="25:25" x14ac:dyDescent="0.25">
      <c r="Y145660" s="109"/>
    </row>
    <row r="145661" spans="25:25" x14ac:dyDescent="0.25">
      <c r="Y145661" s="109"/>
    </row>
    <row r="145662" spans="25:25" x14ac:dyDescent="0.25">
      <c r="Y145662" s="109"/>
    </row>
    <row r="145663" spans="25:25" x14ac:dyDescent="0.25">
      <c r="Y145663" s="109"/>
    </row>
    <row r="145664" spans="25:25" x14ac:dyDescent="0.25">
      <c r="Y145664" s="109"/>
    </row>
    <row r="145665" spans="25:25" x14ac:dyDescent="0.25">
      <c r="Y145665" s="109"/>
    </row>
    <row r="145666" spans="25:25" x14ac:dyDescent="0.25">
      <c r="Y145666" s="109"/>
    </row>
    <row r="145667" spans="25:25" x14ac:dyDescent="0.25">
      <c r="Y145667" s="109"/>
    </row>
    <row r="145668" spans="25:25" x14ac:dyDescent="0.25">
      <c r="Y145668" s="109"/>
    </row>
    <row r="145669" spans="25:25" x14ac:dyDescent="0.25">
      <c r="Y145669" s="109"/>
    </row>
    <row r="145670" spans="25:25" x14ac:dyDescent="0.25">
      <c r="Y145670" s="109"/>
    </row>
    <row r="145671" spans="25:25" x14ac:dyDescent="0.25">
      <c r="Y145671" s="109"/>
    </row>
    <row r="145672" spans="25:25" x14ac:dyDescent="0.25">
      <c r="Y145672" s="109"/>
    </row>
    <row r="145673" spans="25:25" x14ac:dyDescent="0.25">
      <c r="Y145673" s="109"/>
    </row>
    <row r="145674" spans="25:25" x14ac:dyDescent="0.25">
      <c r="Y145674" s="109"/>
    </row>
    <row r="145675" spans="25:25" x14ac:dyDescent="0.25">
      <c r="Y145675" s="109"/>
    </row>
    <row r="145676" spans="25:25" x14ac:dyDescent="0.25">
      <c r="Y145676" s="109"/>
    </row>
    <row r="145677" spans="25:25" x14ac:dyDescent="0.25">
      <c r="Y145677" s="109"/>
    </row>
    <row r="145678" spans="25:25" x14ac:dyDescent="0.25">
      <c r="Y145678" s="109"/>
    </row>
    <row r="145679" spans="25:25" x14ac:dyDescent="0.25">
      <c r="Y145679" s="109"/>
    </row>
    <row r="145680" spans="25:25" x14ac:dyDescent="0.25">
      <c r="Y145680" s="109"/>
    </row>
    <row r="145681" spans="25:25" x14ac:dyDescent="0.25">
      <c r="Y145681" s="109"/>
    </row>
    <row r="145682" spans="25:25" x14ac:dyDescent="0.25">
      <c r="Y145682" s="109"/>
    </row>
    <row r="145683" spans="25:25" x14ac:dyDescent="0.25">
      <c r="Y145683" s="109"/>
    </row>
    <row r="145684" spans="25:25" x14ac:dyDescent="0.25">
      <c r="Y145684" s="109"/>
    </row>
    <row r="145685" spans="25:25" x14ac:dyDescent="0.25">
      <c r="Y145685" s="109"/>
    </row>
    <row r="145686" spans="25:25" x14ac:dyDescent="0.25">
      <c r="Y145686" s="109"/>
    </row>
    <row r="145687" spans="25:25" x14ac:dyDescent="0.25">
      <c r="Y145687" s="109"/>
    </row>
    <row r="145688" spans="25:25" x14ac:dyDescent="0.25">
      <c r="Y145688" s="109"/>
    </row>
    <row r="145689" spans="25:25" x14ac:dyDescent="0.25">
      <c r="Y145689" s="109"/>
    </row>
    <row r="145690" spans="25:25" x14ac:dyDescent="0.25">
      <c r="Y145690" s="109"/>
    </row>
    <row r="145691" spans="25:25" x14ac:dyDescent="0.25">
      <c r="Y145691" s="109"/>
    </row>
    <row r="145692" spans="25:25" x14ac:dyDescent="0.25">
      <c r="Y145692" s="109"/>
    </row>
    <row r="145693" spans="25:25" x14ac:dyDescent="0.25">
      <c r="Y145693" s="109"/>
    </row>
    <row r="145694" spans="25:25" x14ac:dyDescent="0.25">
      <c r="Y145694" s="109"/>
    </row>
    <row r="145695" spans="25:25" x14ac:dyDescent="0.25">
      <c r="Y145695" s="109"/>
    </row>
    <row r="145696" spans="25:25" x14ac:dyDescent="0.25">
      <c r="Y145696" s="109"/>
    </row>
    <row r="145697" spans="25:25" x14ac:dyDescent="0.25">
      <c r="Y145697" s="109"/>
    </row>
    <row r="145698" spans="25:25" x14ac:dyDescent="0.25">
      <c r="Y145698" s="109"/>
    </row>
    <row r="145699" spans="25:25" x14ac:dyDescent="0.25">
      <c r="Y145699" s="109"/>
    </row>
    <row r="145700" spans="25:25" x14ac:dyDescent="0.25">
      <c r="Y145700" s="109"/>
    </row>
    <row r="145701" spans="25:25" x14ac:dyDescent="0.25">
      <c r="Y145701" s="109"/>
    </row>
    <row r="145702" spans="25:25" x14ac:dyDescent="0.25">
      <c r="Y145702" s="109"/>
    </row>
    <row r="145703" spans="25:25" x14ac:dyDescent="0.25">
      <c r="Y145703" s="109"/>
    </row>
    <row r="145704" spans="25:25" x14ac:dyDescent="0.25">
      <c r="Y145704" s="109"/>
    </row>
    <row r="145705" spans="25:25" x14ac:dyDescent="0.25">
      <c r="Y145705" s="109"/>
    </row>
    <row r="145706" spans="25:25" x14ac:dyDescent="0.25">
      <c r="Y145706" s="109"/>
    </row>
    <row r="145707" spans="25:25" x14ac:dyDescent="0.25">
      <c r="Y145707" s="109"/>
    </row>
    <row r="145708" spans="25:25" x14ac:dyDescent="0.25">
      <c r="Y145708" s="109"/>
    </row>
    <row r="145709" spans="25:25" x14ac:dyDescent="0.25">
      <c r="Y145709" s="109"/>
    </row>
    <row r="145710" spans="25:25" x14ac:dyDescent="0.25">
      <c r="Y145710" s="109"/>
    </row>
    <row r="145711" spans="25:25" x14ac:dyDescent="0.25">
      <c r="Y145711" s="109"/>
    </row>
    <row r="145712" spans="25:25" x14ac:dyDescent="0.25">
      <c r="Y145712" s="109"/>
    </row>
    <row r="145713" spans="25:25" x14ac:dyDescent="0.25">
      <c r="Y145713" s="109"/>
    </row>
    <row r="145714" spans="25:25" x14ac:dyDescent="0.25">
      <c r="Y145714" s="109"/>
    </row>
    <row r="145715" spans="25:25" x14ac:dyDescent="0.25">
      <c r="Y145715" s="109"/>
    </row>
    <row r="145716" spans="25:25" x14ac:dyDescent="0.25">
      <c r="Y145716" s="109"/>
    </row>
    <row r="145717" spans="25:25" x14ac:dyDescent="0.25">
      <c r="Y145717" s="109"/>
    </row>
    <row r="145718" spans="25:25" x14ac:dyDescent="0.25">
      <c r="Y145718" s="109"/>
    </row>
    <row r="145719" spans="25:25" x14ac:dyDescent="0.25">
      <c r="Y145719" s="109"/>
    </row>
    <row r="145720" spans="25:25" x14ac:dyDescent="0.25">
      <c r="Y145720" s="109"/>
    </row>
    <row r="145721" spans="25:25" x14ac:dyDescent="0.25">
      <c r="Y145721" s="109"/>
    </row>
    <row r="145722" spans="25:25" x14ac:dyDescent="0.25">
      <c r="Y145722" s="109"/>
    </row>
    <row r="145723" spans="25:25" x14ac:dyDescent="0.25">
      <c r="Y145723" s="109"/>
    </row>
    <row r="145724" spans="25:25" x14ac:dyDescent="0.25">
      <c r="Y145724" s="109"/>
    </row>
    <row r="145725" spans="25:25" x14ac:dyDescent="0.25">
      <c r="Y145725" s="109"/>
    </row>
    <row r="145726" spans="25:25" x14ac:dyDescent="0.25">
      <c r="Y145726" s="109"/>
    </row>
    <row r="145727" spans="25:25" x14ac:dyDescent="0.25">
      <c r="Y145727" s="109"/>
    </row>
    <row r="145728" spans="25:25" x14ac:dyDescent="0.25">
      <c r="Y145728" s="109"/>
    </row>
    <row r="145729" spans="25:25" x14ac:dyDescent="0.25">
      <c r="Y145729" s="109"/>
    </row>
    <row r="145730" spans="25:25" x14ac:dyDescent="0.25">
      <c r="Y145730" s="109"/>
    </row>
    <row r="145731" spans="25:25" x14ac:dyDescent="0.25">
      <c r="Y145731" s="109"/>
    </row>
    <row r="145732" spans="25:25" x14ac:dyDescent="0.25">
      <c r="Y145732" s="109"/>
    </row>
    <row r="145733" spans="25:25" x14ac:dyDescent="0.25">
      <c r="Y145733" s="109"/>
    </row>
    <row r="145734" spans="25:25" x14ac:dyDescent="0.25">
      <c r="Y145734" s="109"/>
    </row>
    <row r="145735" spans="25:25" x14ac:dyDescent="0.25">
      <c r="Y145735" s="109"/>
    </row>
    <row r="145736" spans="25:25" x14ac:dyDescent="0.25">
      <c r="Y145736" s="109"/>
    </row>
    <row r="145737" spans="25:25" x14ac:dyDescent="0.25">
      <c r="Y145737" s="109"/>
    </row>
    <row r="145738" spans="25:25" x14ac:dyDescent="0.25">
      <c r="Y145738" s="109"/>
    </row>
    <row r="145739" spans="25:25" x14ac:dyDescent="0.25">
      <c r="Y145739" s="109"/>
    </row>
    <row r="145740" spans="25:25" x14ac:dyDescent="0.25">
      <c r="Y145740" s="109"/>
    </row>
    <row r="145741" spans="25:25" x14ac:dyDescent="0.25">
      <c r="Y145741" s="109"/>
    </row>
    <row r="145742" spans="25:25" x14ac:dyDescent="0.25">
      <c r="Y145742" s="109"/>
    </row>
    <row r="145743" spans="25:25" x14ac:dyDescent="0.25">
      <c r="Y145743" s="109"/>
    </row>
    <row r="145744" spans="25:25" x14ac:dyDescent="0.25">
      <c r="Y145744" s="109"/>
    </row>
    <row r="145745" spans="25:25" x14ac:dyDescent="0.25">
      <c r="Y145745" s="109"/>
    </row>
    <row r="145746" spans="25:25" x14ac:dyDescent="0.25">
      <c r="Y145746" s="109"/>
    </row>
    <row r="145747" spans="25:25" x14ac:dyDescent="0.25">
      <c r="Y145747" s="109"/>
    </row>
    <row r="145748" spans="25:25" x14ac:dyDescent="0.25">
      <c r="Y145748" s="109"/>
    </row>
    <row r="145749" spans="25:25" x14ac:dyDescent="0.25">
      <c r="Y145749" s="109"/>
    </row>
    <row r="145750" spans="25:25" x14ac:dyDescent="0.25">
      <c r="Y145750" s="109"/>
    </row>
    <row r="145751" spans="25:25" x14ac:dyDescent="0.25">
      <c r="Y145751" s="109"/>
    </row>
    <row r="145752" spans="25:25" x14ac:dyDescent="0.25">
      <c r="Y145752" s="109"/>
    </row>
    <row r="145753" spans="25:25" x14ac:dyDescent="0.25">
      <c r="Y145753" s="109"/>
    </row>
    <row r="145754" spans="25:25" x14ac:dyDescent="0.25">
      <c r="Y145754" s="109"/>
    </row>
    <row r="145755" spans="25:25" x14ac:dyDescent="0.25">
      <c r="Y145755" s="109"/>
    </row>
    <row r="145756" spans="25:25" x14ac:dyDescent="0.25">
      <c r="Y145756" s="109"/>
    </row>
    <row r="145757" spans="25:25" x14ac:dyDescent="0.25">
      <c r="Y145757" s="109"/>
    </row>
    <row r="145758" spans="25:25" x14ac:dyDescent="0.25">
      <c r="Y145758" s="109"/>
    </row>
    <row r="145759" spans="25:25" x14ac:dyDescent="0.25">
      <c r="Y145759" s="109"/>
    </row>
    <row r="145760" spans="25:25" x14ac:dyDescent="0.25">
      <c r="Y145760" s="109"/>
    </row>
    <row r="145761" spans="25:25" x14ac:dyDescent="0.25">
      <c r="Y145761" s="109"/>
    </row>
    <row r="145762" spans="25:25" x14ac:dyDescent="0.25">
      <c r="Y145762" s="109"/>
    </row>
    <row r="145763" spans="25:25" x14ac:dyDescent="0.25">
      <c r="Y145763" s="109"/>
    </row>
    <row r="145764" spans="25:25" x14ac:dyDescent="0.25">
      <c r="Y145764" s="109"/>
    </row>
    <row r="145765" spans="25:25" x14ac:dyDescent="0.25">
      <c r="Y145765" s="109"/>
    </row>
    <row r="145766" spans="25:25" x14ac:dyDescent="0.25">
      <c r="Y145766" s="109"/>
    </row>
    <row r="145767" spans="25:25" x14ac:dyDescent="0.25">
      <c r="Y145767" s="109"/>
    </row>
    <row r="145768" spans="25:25" x14ac:dyDescent="0.25">
      <c r="Y145768" s="109"/>
    </row>
    <row r="145769" spans="25:25" x14ac:dyDescent="0.25">
      <c r="Y145769" s="109"/>
    </row>
    <row r="145770" spans="25:25" x14ac:dyDescent="0.25">
      <c r="Y145770" s="109"/>
    </row>
    <row r="145771" spans="25:25" x14ac:dyDescent="0.25">
      <c r="Y145771" s="109"/>
    </row>
    <row r="145772" spans="25:25" x14ac:dyDescent="0.25">
      <c r="Y145772" s="109"/>
    </row>
    <row r="145773" spans="25:25" x14ac:dyDescent="0.25">
      <c r="Y145773" s="109"/>
    </row>
    <row r="145774" spans="25:25" x14ac:dyDescent="0.25">
      <c r="Y145774" s="109"/>
    </row>
    <row r="145775" spans="25:25" x14ac:dyDescent="0.25">
      <c r="Y145775" s="109"/>
    </row>
    <row r="145776" spans="25:25" x14ac:dyDescent="0.25">
      <c r="Y145776" s="109"/>
    </row>
    <row r="145777" spans="25:25" x14ac:dyDescent="0.25">
      <c r="Y145777" s="109"/>
    </row>
    <row r="145778" spans="25:25" x14ac:dyDescent="0.25">
      <c r="Y145778" s="109"/>
    </row>
    <row r="145779" spans="25:25" x14ac:dyDescent="0.25">
      <c r="Y145779" s="109"/>
    </row>
    <row r="145780" spans="25:25" x14ac:dyDescent="0.25">
      <c r="Y145780" s="109"/>
    </row>
    <row r="145781" spans="25:25" x14ac:dyDescent="0.25">
      <c r="Y145781" s="109"/>
    </row>
    <row r="145782" spans="25:25" x14ac:dyDescent="0.25">
      <c r="Y145782" s="109"/>
    </row>
    <row r="145783" spans="25:25" x14ac:dyDescent="0.25">
      <c r="Y145783" s="109"/>
    </row>
    <row r="145784" spans="25:25" x14ac:dyDescent="0.25">
      <c r="Y145784" s="109"/>
    </row>
    <row r="145785" spans="25:25" x14ac:dyDescent="0.25">
      <c r="Y145785" s="109"/>
    </row>
    <row r="145786" spans="25:25" x14ac:dyDescent="0.25">
      <c r="Y145786" s="109"/>
    </row>
    <row r="145787" spans="25:25" x14ac:dyDescent="0.25">
      <c r="Y145787" s="109"/>
    </row>
    <row r="145788" spans="25:25" x14ac:dyDescent="0.25">
      <c r="Y145788" s="109"/>
    </row>
    <row r="145789" spans="25:25" x14ac:dyDescent="0.25">
      <c r="Y145789" s="109"/>
    </row>
    <row r="145790" spans="25:25" x14ac:dyDescent="0.25">
      <c r="Y145790" s="109"/>
    </row>
    <row r="145791" spans="25:25" x14ac:dyDescent="0.25">
      <c r="Y145791" s="109"/>
    </row>
    <row r="145792" spans="25:25" x14ac:dyDescent="0.25">
      <c r="Y145792" s="109"/>
    </row>
    <row r="145793" spans="25:25" x14ac:dyDescent="0.25">
      <c r="Y145793" s="109"/>
    </row>
    <row r="145794" spans="25:25" x14ac:dyDescent="0.25">
      <c r="Y145794" s="109"/>
    </row>
    <row r="145795" spans="25:25" x14ac:dyDescent="0.25">
      <c r="Y145795" s="109"/>
    </row>
    <row r="145796" spans="25:25" x14ac:dyDescent="0.25">
      <c r="Y145796" s="109"/>
    </row>
    <row r="145797" spans="25:25" x14ac:dyDescent="0.25">
      <c r="Y145797" s="109"/>
    </row>
    <row r="145798" spans="25:25" x14ac:dyDescent="0.25">
      <c r="Y145798" s="109"/>
    </row>
    <row r="145799" spans="25:25" x14ac:dyDescent="0.25">
      <c r="Y145799" s="109"/>
    </row>
    <row r="145800" spans="25:25" x14ac:dyDescent="0.25">
      <c r="Y145800" s="109"/>
    </row>
    <row r="145801" spans="25:25" x14ac:dyDescent="0.25">
      <c r="Y145801" s="109"/>
    </row>
    <row r="145802" spans="25:25" x14ac:dyDescent="0.25">
      <c r="Y145802" s="109"/>
    </row>
    <row r="145803" spans="25:25" x14ac:dyDescent="0.25">
      <c r="Y145803" s="109"/>
    </row>
    <row r="145804" spans="25:25" x14ac:dyDescent="0.25">
      <c r="Y145804" s="109"/>
    </row>
    <row r="145805" spans="25:25" x14ac:dyDescent="0.25">
      <c r="Y145805" s="109"/>
    </row>
    <row r="145806" spans="25:25" x14ac:dyDescent="0.25">
      <c r="Y145806" s="109"/>
    </row>
    <row r="145807" spans="25:25" x14ac:dyDescent="0.25">
      <c r="Y145807" s="109"/>
    </row>
    <row r="145808" spans="25:25" x14ac:dyDescent="0.25">
      <c r="Y145808" s="109"/>
    </row>
    <row r="145809" spans="25:25" x14ac:dyDescent="0.25">
      <c r="Y145809" s="109"/>
    </row>
    <row r="145810" spans="25:25" x14ac:dyDescent="0.25">
      <c r="Y145810" s="109"/>
    </row>
    <row r="145811" spans="25:25" x14ac:dyDescent="0.25">
      <c r="Y145811" s="109"/>
    </row>
    <row r="145812" spans="25:25" x14ac:dyDescent="0.25">
      <c r="Y145812" s="109"/>
    </row>
    <row r="145813" spans="25:25" x14ac:dyDescent="0.25">
      <c r="Y145813" s="109"/>
    </row>
    <row r="145814" spans="25:25" x14ac:dyDescent="0.25">
      <c r="Y145814" s="109"/>
    </row>
    <row r="145815" spans="25:25" x14ac:dyDescent="0.25">
      <c r="Y145815" s="109"/>
    </row>
    <row r="145816" spans="25:25" x14ac:dyDescent="0.25">
      <c r="Y145816" s="109"/>
    </row>
    <row r="145817" spans="25:25" x14ac:dyDescent="0.25">
      <c r="Y145817" s="109"/>
    </row>
    <row r="145818" spans="25:25" x14ac:dyDescent="0.25">
      <c r="Y145818" s="109"/>
    </row>
    <row r="145819" spans="25:25" x14ac:dyDescent="0.25">
      <c r="Y145819" s="109"/>
    </row>
    <row r="145820" spans="25:25" x14ac:dyDescent="0.25">
      <c r="Y145820" s="109"/>
    </row>
    <row r="145821" spans="25:25" x14ac:dyDescent="0.25">
      <c r="Y145821" s="109"/>
    </row>
    <row r="145822" spans="25:25" x14ac:dyDescent="0.25">
      <c r="Y145822" s="109"/>
    </row>
    <row r="145823" spans="25:25" x14ac:dyDescent="0.25">
      <c r="Y145823" s="109"/>
    </row>
    <row r="145824" spans="25:25" x14ac:dyDescent="0.25">
      <c r="Y145824" s="109"/>
    </row>
    <row r="145825" spans="25:25" x14ac:dyDescent="0.25">
      <c r="Y145825" s="109"/>
    </row>
    <row r="145826" spans="25:25" x14ac:dyDescent="0.25">
      <c r="Y145826" s="109"/>
    </row>
    <row r="145827" spans="25:25" x14ac:dyDescent="0.25">
      <c r="Y145827" s="109"/>
    </row>
    <row r="145828" spans="25:25" x14ac:dyDescent="0.25">
      <c r="Y145828" s="109"/>
    </row>
    <row r="145829" spans="25:25" x14ac:dyDescent="0.25">
      <c r="Y145829" s="109"/>
    </row>
    <row r="145830" spans="25:25" x14ac:dyDescent="0.25">
      <c r="Y145830" s="109"/>
    </row>
    <row r="145831" spans="25:25" x14ac:dyDescent="0.25">
      <c r="Y145831" s="109"/>
    </row>
    <row r="145832" spans="25:25" x14ac:dyDescent="0.25">
      <c r="Y145832" s="109"/>
    </row>
    <row r="145833" spans="25:25" x14ac:dyDescent="0.25">
      <c r="Y145833" s="109"/>
    </row>
    <row r="145834" spans="25:25" x14ac:dyDescent="0.25">
      <c r="Y145834" s="109"/>
    </row>
    <row r="145835" spans="25:25" x14ac:dyDescent="0.25">
      <c r="Y145835" s="109"/>
    </row>
    <row r="145836" spans="25:25" x14ac:dyDescent="0.25">
      <c r="Y145836" s="109"/>
    </row>
    <row r="145837" spans="25:25" x14ac:dyDescent="0.25">
      <c r="Y145837" s="109"/>
    </row>
    <row r="145838" spans="25:25" x14ac:dyDescent="0.25">
      <c r="Y145838" s="109"/>
    </row>
    <row r="145839" spans="25:25" x14ac:dyDescent="0.25">
      <c r="Y145839" s="109"/>
    </row>
    <row r="145840" spans="25:25" x14ac:dyDescent="0.25">
      <c r="Y145840" s="109"/>
    </row>
    <row r="145841" spans="25:25" x14ac:dyDescent="0.25">
      <c r="Y145841" s="109"/>
    </row>
    <row r="145842" spans="25:25" x14ac:dyDescent="0.25">
      <c r="Y145842" s="109"/>
    </row>
    <row r="145843" spans="25:25" x14ac:dyDescent="0.25">
      <c r="Y145843" s="109"/>
    </row>
    <row r="145844" spans="25:25" x14ac:dyDescent="0.25">
      <c r="Y145844" s="109"/>
    </row>
    <row r="145845" spans="25:25" x14ac:dyDescent="0.25">
      <c r="Y145845" s="109"/>
    </row>
    <row r="145846" spans="25:25" x14ac:dyDescent="0.25">
      <c r="Y145846" s="109"/>
    </row>
    <row r="145847" spans="25:25" x14ac:dyDescent="0.25">
      <c r="Y145847" s="109"/>
    </row>
    <row r="145848" spans="25:25" x14ac:dyDescent="0.25">
      <c r="Y145848" s="109"/>
    </row>
    <row r="145849" spans="25:25" x14ac:dyDescent="0.25">
      <c r="Y145849" s="109"/>
    </row>
    <row r="145850" spans="25:25" x14ac:dyDescent="0.25">
      <c r="Y145850" s="109"/>
    </row>
    <row r="145851" spans="25:25" x14ac:dyDescent="0.25">
      <c r="Y145851" s="109"/>
    </row>
    <row r="145852" spans="25:25" x14ac:dyDescent="0.25">
      <c r="Y145852" s="109"/>
    </row>
    <row r="145853" spans="25:25" x14ac:dyDescent="0.25">
      <c r="Y145853" s="109"/>
    </row>
    <row r="145854" spans="25:25" x14ac:dyDescent="0.25">
      <c r="Y145854" s="109"/>
    </row>
    <row r="145855" spans="25:25" x14ac:dyDescent="0.25">
      <c r="Y145855" s="109"/>
    </row>
    <row r="145856" spans="25:25" x14ac:dyDescent="0.25">
      <c r="Y145856" s="109"/>
    </row>
    <row r="145857" spans="25:25" x14ac:dyDescent="0.25">
      <c r="Y145857" s="109"/>
    </row>
    <row r="145858" spans="25:25" x14ac:dyDescent="0.25">
      <c r="Y145858" s="109"/>
    </row>
    <row r="145859" spans="25:25" x14ac:dyDescent="0.25">
      <c r="Y145859" s="109"/>
    </row>
    <row r="145860" spans="25:25" x14ac:dyDescent="0.25">
      <c r="Y145860" s="109"/>
    </row>
    <row r="145861" spans="25:25" x14ac:dyDescent="0.25">
      <c r="Y145861" s="109"/>
    </row>
    <row r="145862" spans="25:25" x14ac:dyDescent="0.25">
      <c r="Y145862" s="109"/>
    </row>
    <row r="145863" spans="25:25" x14ac:dyDescent="0.25">
      <c r="Y145863" s="109"/>
    </row>
    <row r="145864" spans="25:25" x14ac:dyDescent="0.25">
      <c r="Y145864" s="109"/>
    </row>
    <row r="145865" spans="25:25" x14ac:dyDescent="0.25">
      <c r="Y145865" s="109"/>
    </row>
    <row r="145866" spans="25:25" x14ac:dyDescent="0.25">
      <c r="Y145866" s="109"/>
    </row>
    <row r="145867" spans="25:25" x14ac:dyDescent="0.25">
      <c r="Y145867" s="109"/>
    </row>
    <row r="145868" spans="25:25" x14ac:dyDescent="0.25">
      <c r="Y145868" s="109"/>
    </row>
    <row r="145869" spans="25:25" x14ac:dyDescent="0.25">
      <c r="Y145869" s="109"/>
    </row>
    <row r="145870" spans="25:25" x14ac:dyDescent="0.25">
      <c r="Y145870" s="109"/>
    </row>
    <row r="145871" spans="25:25" x14ac:dyDescent="0.25">
      <c r="Y145871" s="109"/>
    </row>
    <row r="145872" spans="25:25" x14ac:dyDescent="0.25">
      <c r="Y145872" s="109"/>
    </row>
    <row r="145873" spans="25:25" x14ac:dyDescent="0.25">
      <c r="Y145873" s="109"/>
    </row>
    <row r="145874" spans="25:25" x14ac:dyDescent="0.25">
      <c r="Y145874" s="109"/>
    </row>
    <row r="145875" spans="25:25" x14ac:dyDescent="0.25">
      <c r="Y145875" s="109"/>
    </row>
    <row r="145876" spans="25:25" x14ac:dyDescent="0.25">
      <c r="Y145876" s="109"/>
    </row>
    <row r="145877" spans="25:25" x14ac:dyDescent="0.25">
      <c r="Y145877" s="109"/>
    </row>
    <row r="145878" spans="25:25" x14ac:dyDescent="0.25">
      <c r="Y145878" s="109"/>
    </row>
    <row r="145879" spans="25:25" x14ac:dyDescent="0.25">
      <c r="Y145879" s="109"/>
    </row>
    <row r="145880" spans="25:25" x14ac:dyDescent="0.25">
      <c r="Y145880" s="109"/>
    </row>
    <row r="145881" spans="25:25" x14ac:dyDescent="0.25">
      <c r="Y145881" s="109"/>
    </row>
    <row r="145882" spans="25:25" x14ac:dyDescent="0.25">
      <c r="Y145882" s="109"/>
    </row>
    <row r="145883" spans="25:25" x14ac:dyDescent="0.25">
      <c r="Y145883" s="109"/>
    </row>
    <row r="145884" spans="25:25" x14ac:dyDescent="0.25">
      <c r="Y145884" s="109"/>
    </row>
    <row r="145885" spans="25:25" x14ac:dyDescent="0.25">
      <c r="Y145885" s="109"/>
    </row>
    <row r="145886" spans="25:25" x14ac:dyDescent="0.25">
      <c r="Y145886" s="109"/>
    </row>
    <row r="145887" spans="25:25" x14ac:dyDescent="0.25">
      <c r="Y145887" s="109"/>
    </row>
    <row r="145888" spans="25:25" x14ac:dyDescent="0.25">
      <c r="Y145888" s="109"/>
    </row>
    <row r="145889" spans="25:25" x14ac:dyDescent="0.25">
      <c r="Y145889" s="109"/>
    </row>
    <row r="145890" spans="25:25" x14ac:dyDescent="0.25">
      <c r="Y145890" s="109"/>
    </row>
    <row r="145891" spans="25:25" x14ac:dyDescent="0.25">
      <c r="Y145891" s="109"/>
    </row>
    <row r="145892" spans="25:25" x14ac:dyDescent="0.25">
      <c r="Y145892" s="109"/>
    </row>
    <row r="145893" spans="25:25" x14ac:dyDescent="0.25">
      <c r="Y145893" s="109"/>
    </row>
    <row r="145894" spans="25:25" x14ac:dyDescent="0.25">
      <c r="Y145894" s="109"/>
    </row>
    <row r="145895" spans="25:25" x14ac:dyDescent="0.25">
      <c r="Y145895" s="109"/>
    </row>
    <row r="145896" spans="25:25" x14ac:dyDescent="0.25">
      <c r="Y145896" s="109"/>
    </row>
    <row r="145897" spans="25:25" x14ac:dyDescent="0.25">
      <c r="Y145897" s="109"/>
    </row>
    <row r="145898" spans="25:25" x14ac:dyDescent="0.25">
      <c r="Y145898" s="109"/>
    </row>
    <row r="145899" spans="25:25" x14ac:dyDescent="0.25">
      <c r="Y145899" s="109"/>
    </row>
    <row r="145900" spans="25:25" x14ac:dyDescent="0.25">
      <c r="Y145900" s="109"/>
    </row>
    <row r="145901" spans="25:25" x14ac:dyDescent="0.25">
      <c r="Y145901" s="109"/>
    </row>
    <row r="145902" spans="25:25" x14ac:dyDescent="0.25">
      <c r="Y145902" s="109"/>
    </row>
    <row r="145903" spans="25:25" x14ac:dyDescent="0.25">
      <c r="Y145903" s="109"/>
    </row>
    <row r="145904" spans="25:25" x14ac:dyDescent="0.25">
      <c r="Y145904" s="109"/>
    </row>
    <row r="145905" spans="25:25" x14ac:dyDescent="0.25">
      <c r="Y145905" s="109"/>
    </row>
    <row r="145906" spans="25:25" x14ac:dyDescent="0.25">
      <c r="Y145906" s="109"/>
    </row>
    <row r="145907" spans="25:25" x14ac:dyDescent="0.25">
      <c r="Y145907" s="109"/>
    </row>
    <row r="145908" spans="25:25" x14ac:dyDescent="0.25">
      <c r="Y145908" s="109"/>
    </row>
    <row r="145909" spans="25:25" x14ac:dyDescent="0.25">
      <c r="Y145909" s="109"/>
    </row>
    <row r="145910" spans="25:25" x14ac:dyDescent="0.25">
      <c r="Y145910" s="109"/>
    </row>
    <row r="145911" spans="25:25" x14ac:dyDescent="0.25">
      <c r="Y145911" s="109"/>
    </row>
    <row r="145912" spans="25:25" x14ac:dyDescent="0.25">
      <c r="Y145912" s="109"/>
    </row>
    <row r="145913" spans="25:25" x14ac:dyDescent="0.25">
      <c r="Y145913" s="109"/>
    </row>
    <row r="145914" spans="25:25" x14ac:dyDescent="0.25">
      <c r="Y145914" s="109"/>
    </row>
    <row r="145915" spans="25:25" x14ac:dyDescent="0.25">
      <c r="Y145915" s="109"/>
    </row>
    <row r="145916" spans="25:25" x14ac:dyDescent="0.25">
      <c r="Y145916" s="109"/>
    </row>
    <row r="145917" spans="25:25" x14ac:dyDescent="0.25">
      <c r="Y145917" s="109"/>
    </row>
    <row r="145918" spans="25:25" x14ac:dyDescent="0.25">
      <c r="Y145918" s="109"/>
    </row>
    <row r="145919" spans="25:25" x14ac:dyDescent="0.25">
      <c r="Y145919" s="109"/>
    </row>
    <row r="145920" spans="25:25" x14ac:dyDescent="0.25">
      <c r="Y145920" s="109"/>
    </row>
    <row r="145921" spans="25:25" x14ac:dyDescent="0.25">
      <c r="Y145921" s="109"/>
    </row>
    <row r="145922" spans="25:25" x14ac:dyDescent="0.25">
      <c r="Y145922" s="109"/>
    </row>
    <row r="145923" spans="25:25" x14ac:dyDescent="0.25">
      <c r="Y145923" s="109"/>
    </row>
    <row r="145924" spans="25:25" x14ac:dyDescent="0.25">
      <c r="Y145924" s="109"/>
    </row>
    <row r="145925" spans="25:25" x14ac:dyDescent="0.25">
      <c r="Y145925" s="109"/>
    </row>
    <row r="145926" spans="25:25" x14ac:dyDescent="0.25">
      <c r="Y145926" s="109"/>
    </row>
    <row r="145927" spans="25:25" x14ac:dyDescent="0.25">
      <c r="Y145927" s="109"/>
    </row>
    <row r="145928" spans="25:25" x14ac:dyDescent="0.25">
      <c r="Y145928" s="109"/>
    </row>
    <row r="145929" spans="25:25" x14ac:dyDescent="0.25">
      <c r="Y145929" s="109"/>
    </row>
    <row r="145930" spans="25:25" x14ac:dyDescent="0.25">
      <c r="Y145930" s="109"/>
    </row>
    <row r="145931" spans="25:25" x14ac:dyDescent="0.25">
      <c r="Y145931" s="109"/>
    </row>
    <row r="145932" spans="25:25" x14ac:dyDescent="0.25">
      <c r="Y145932" s="109"/>
    </row>
    <row r="145933" spans="25:25" x14ac:dyDescent="0.25">
      <c r="Y145933" s="109"/>
    </row>
    <row r="145934" spans="25:25" x14ac:dyDescent="0.25">
      <c r="Y145934" s="109"/>
    </row>
    <row r="145935" spans="25:25" x14ac:dyDescent="0.25">
      <c r="Y145935" s="109"/>
    </row>
    <row r="145936" spans="25:25" x14ac:dyDescent="0.25">
      <c r="Y145936" s="109"/>
    </row>
    <row r="145937" spans="25:25" x14ac:dyDescent="0.25">
      <c r="Y145937" s="109"/>
    </row>
    <row r="145938" spans="25:25" x14ac:dyDescent="0.25">
      <c r="Y145938" s="109"/>
    </row>
    <row r="145939" spans="25:25" x14ac:dyDescent="0.25">
      <c r="Y145939" s="109"/>
    </row>
    <row r="145940" spans="25:25" x14ac:dyDescent="0.25">
      <c r="Y145940" s="109"/>
    </row>
    <row r="145941" spans="25:25" x14ac:dyDescent="0.25">
      <c r="Y145941" s="109"/>
    </row>
    <row r="145942" spans="25:25" x14ac:dyDescent="0.25">
      <c r="Y145942" s="109"/>
    </row>
    <row r="145943" spans="25:25" x14ac:dyDescent="0.25">
      <c r="Y145943" s="109"/>
    </row>
    <row r="145944" spans="25:25" x14ac:dyDescent="0.25">
      <c r="Y145944" s="109"/>
    </row>
    <row r="145945" spans="25:25" x14ac:dyDescent="0.25">
      <c r="Y145945" s="109"/>
    </row>
    <row r="145946" spans="25:25" x14ac:dyDescent="0.25">
      <c r="Y145946" s="109"/>
    </row>
    <row r="145947" spans="25:25" x14ac:dyDescent="0.25">
      <c r="Y145947" s="109"/>
    </row>
    <row r="145948" spans="25:25" x14ac:dyDescent="0.25">
      <c r="Y145948" s="109"/>
    </row>
    <row r="145949" spans="25:25" x14ac:dyDescent="0.25">
      <c r="Y145949" s="109"/>
    </row>
    <row r="145950" spans="25:25" x14ac:dyDescent="0.25">
      <c r="Y145950" s="109"/>
    </row>
    <row r="145951" spans="25:25" x14ac:dyDescent="0.25">
      <c r="Y145951" s="109"/>
    </row>
    <row r="145952" spans="25:25" x14ac:dyDescent="0.25">
      <c r="Y145952" s="109"/>
    </row>
    <row r="145953" spans="25:25" x14ac:dyDescent="0.25">
      <c r="Y145953" s="109"/>
    </row>
    <row r="145954" spans="25:25" x14ac:dyDescent="0.25">
      <c r="Y145954" s="109"/>
    </row>
    <row r="145955" spans="25:25" x14ac:dyDescent="0.25">
      <c r="Y145955" s="109"/>
    </row>
    <row r="145956" spans="25:25" x14ac:dyDescent="0.25">
      <c r="Y145956" s="109"/>
    </row>
    <row r="145957" spans="25:25" x14ac:dyDescent="0.25">
      <c r="Y145957" s="109"/>
    </row>
    <row r="145958" spans="25:25" x14ac:dyDescent="0.25">
      <c r="Y145958" s="109"/>
    </row>
    <row r="145959" spans="25:25" x14ac:dyDescent="0.25">
      <c r="Y145959" s="109"/>
    </row>
    <row r="145960" spans="25:25" x14ac:dyDescent="0.25">
      <c r="Y145960" s="109"/>
    </row>
    <row r="145961" spans="25:25" x14ac:dyDescent="0.25">
      <c r="Y145961" s="109"/>
    </row>
    <row r="145962" spans="25:25" x14ac:dyDescent="0.25">
      <c r="Y145962" s="109"/>
    </row>
    <row r="145963" spans="25:25" x14ac:dyDescent="0.25">
      <c r="Y145963" s="109"/>
    </row>
    <row r="145964" spans="25:25" x14ac:dyDescent="0.25">
      <c r="Y145964" s="109"/>
    </row>
    <row r="145965" spans="25:25" x14ac:dyDescent="0.25">
      <c r="Y145965" s="109"/>
    </row>
    <row r="145966" spans="25:25" x14ac:dyDescent="0.25">
      <c r="Y145966" s="109"/>
    </row>
    <row r="145967" spans="25:25" x14ac:dyDescent="0.25">
      <c r="Y145967" s="109"/>
    </row>
    <row r="145968" spans="25:25" x14ac:dyDescent="0.25">
      <c r="Y145968" s="109"/>
    </row>
    <row r="145969" spans="25:25" x14ac:dyDescent="0.25">
      <c r="Y145969" s="109"/>
    </row>
    <row r="145970" spans="25:25" x14ac:dyDescent="0.25">
      <c r="Y145970" s="109"/>
    </row>
    <row r="145971" spans="25:25" x14ac:dyDescent="0.25">
      <c r="Y145971" s="109"/>
    </row>
    <row r="145972" spans="25:25" x14ac:dyDescent="0.25">
      <c r="Y145972" s="109"/>
    </row>
    <row r="145973" spans="25:25" x14ac:dyDescent="0.25">
      <c r="Y145973" s="109"/>
    </row>
    <row r="145974" spans="25:25" x14ac:dyDescent="0.25">
      <c r="Y145974" s="109"/>
    </row>
    <row r="145975" spans="25:25" x14ac:dyDescent="0.25">
      <c r="Y145975" s="109"/>
    </row>
    <row r="145976" spans="25:25" x14ac:dyDescent="0.25">
      <c r="Y145976" s="109"/>
    </row>
    <row r="145977" spans="25:25" x14ac:dyDescent="0.25">
      <c r="Y145977" s="109"/>
    </row>
    <row r="145978" spans="25:25" x14ac:dyDescent="0.25">
      <c r="Y145978" s="109"/>
    </row>
    <row r="145979" spans="25:25" x14ac:dyDescent="0.25">
      <c r="Y145979" s="109"/>
    </row>
    <row r="145980" spans="25:25" x14ac:dyDescent="0.25">
      <c r="Y145980" s="109"/>
    </row>
    <row r="145981" spans="25:25" x14ac:dyDescent="0.25">
      <c r="Y145981" s="109"/>
    </row>
    <row r="145982" spans="25:25" x14ac:dyDescent="0.25">
      <c r="Y145982" s="109"/>
    </row>
    <row r="145983" spans="25:25" x14ac:dyDescent="0.25">
      <c r="Y145983" s="109"/>
    </row>
    <row r="145984" spans="25:25" x14ac:dyDescent="0.25">
      <c r="Y145984" s="109"/>
    </row>
    <row r="145985" spans="25:25" x14ac:dyDescent="0.25">
      <c r="Y145985" s="109"/>
    </row>
    <row r="145986" spans="25:25" x14ac:dyDescent="0.25">
      <c r="Y145986" s="109"/>
    </row>
    <row r="145987" spans="25:25" x14ac:dyDescent="0.25">
      <c r="Y145987" s="109"/>
    </row>
    <row r="145988" spans="25:25" x14ac:dyDescent="0.25">
      <c r="Y145988" s="109"/>
    </row>
    <row r="145989" spans="25:25" x14ac:dyDescent="0.25">
      <c r="Y145989" s="109"/>
    </row>
    <row r="145990" spans="25:25" x14ac:dyDescent="0.25">
      <c r="Y145990" s="109"/>
    </row>
    <row r="145991" spans="25:25" x14ac:dyDescent="0.25">
      <c r="Y145991" s="109"/>
    </row>
    <row r="145992" spans="25:25" x14ac:dyDescent="0.25">
      <c r="Y145992" s="109"/>
    </row>
    <row r="145993" spans="25:25" x14ac:dyDescent="0.25">
      <c r="Y145993" s="109"/>
    </row>
    <row r="145994" spans="25:25" x14ac:dyDescent="0.25">
      <c r="Y145994" s="109"/>
    </row>
    <row r="145995" spans="25:25" x14ac:dyDescent="0.25">
      <c r="Y145995" s="109"/>
    </row>
    <row r="145996" spans="25:25" x14ac:dyDescent="0.25">
      <c r="Y145996" s="109"/>
    </row>
    <row r="145997" spans="25:25" x14ac:dyDescent="0.25">
      <c r="Y145997" s="109"/>
    </row>
    <row r="145998" spans="25:25" x14ac:dyDescent="0.25">
      <c r="Y145998" s="109"/>
    </row>
    <row r="145999" spans="25:25" x14ac:dyDescent="0.25">
      <c r="Y145999" s="109"/>
    </row>
    <row r="146000" spans="25:25" x14ac:dyDescent="0.25">
      <c r="Y146000" s="109"/>
    </row>
    <row r="146001" spans="25:25" x14ac:dyDescent="0.25">
      <c r="Y146001" s="109"/>
    </row>
    <row r="146002" spans="25:25" x14ac:dyDescent="0.25">
      <c r="Y146002" s="109"/>
    </row>
    <row r="146003" spans="25:25" x14ac:dyDescent="0.25">
      <c r="Y146003" s="109"/>
    </row>
    <row r="146004" spans="25:25" x14ac:dyDescent="0.25">
      <c r="Y146004" s="109"/>
    </row>
    <row r="146005" spans="25:25" x14ac:dyDescent="0.25">
      <c r="Y146005" s="109"/>
    </row>
    <row r="146006" spans="25:25" x14ac:dyDescent="0.25">
      <c r="Y146006" s="109"/>
    </row>
    <row r="146007" spans="25:25" x14ac:dyDescent="0.25">
      <c r="Y146007" s="109"/>
    </row>
    <row r="146008" spans="25:25" x14ac:dyDescent="0.25">
      <c r="Y146008" s="109"/>
    </row>
    <row r="146009" spans="25:25" x14ac:dyDescent="0.25">
      <c r="Y146009" s="109"/>
    </row>
    <row r="146010" spans="25:25" x14ac:dyDescent="0.25">
      <c r="Y146010" s="109"/>
    </row>
    <row r="146011" spans="25:25" x14ac:dyDescent="0.25">
      <c r="Y146011" s="109"/>
    </row>
    <row r="146012" spans="25:25" x14ac:dyDescent="0.25">
      <c r="Y146012" s="109"/>
    </row>
    <row r="146013" spans="25:25" x14ac:dyDescent="0.25">
      <c r="Y146013" s="109"/>
    </row>
    <row r="146014" spans="25:25" x14ac:dyDescent="0.25">
      <c r="Y146014" s="109"/>
    </row>
    <row r="146015" spans="25:25" x14ac:dyDescent="0.25">
      <c r="Y146015" s="109"/>
    </row>
    <row r="146016" spans="25:25" x14ac:dyDescent="0.25">
      <c r="Y146016" s="109"/>
    </row>
    <row r="146017" spans="25:25" x14ac:dyDescent="0.25">
      <c r="Y146017" s="109"/>
    </row>
    <row r="146018" spans="25:25" x14ac:dyDescent="0.25">
      <c r="Y146018" s="109"/>
    </row>
    <row r="146019" spans="25:25" x14ac:dyDescent="0.25">
      <c r="Y146019" s="109"/>
    </row>
    <row r="146020" spans="25:25" x14ac:dyDescent="0.25">
      <c r="Y146020" s="109"/>
    </row>
    <row r="146021" spans="25:25" x14ac:dyDescent="0.25">
      <c r="Y146021" s="109"/>
    </row>
    <row r="146022" spans="25:25" x14ac:dyDescent="0.25">
      <c r="Y146022" s="109"/>
    </row>
    <row r="146023" spans="25:25" x14ac:dyDescent="0.25">
      <c r="Y146023" s="109"/>
    </row>
    <row r="146024" spans="25:25" x14ac:dyDescent="0.25">
      <c r="Y146024" s="109"/>
    </row>
    <row r="146025" spans="25:25" x14ac:dyDescent="0.25">
      <c r="Y146025" s="109"/>
    </row>
    <row r="146026" spans="25:25" x14ac:dyDescent="0.25">
      <c r="Y146026" s="109"/>
    </row>
    <row r="146027" spans="25:25" x14ac:dyDescent="0.25">
      <c r="Y146027" s="109"/>
    </row>
    <row r="146028" spans="25:25" x14ac:dyDescent="0.25">
      <c r="Y146028" s="109"/>
    </row>
    <row r="146029" spans="25:25" x14ac:dyDescent="0.25">
      <c r="Y146029" s="109"/>
    </row>
    <row r="146030" spans="25:25" x14ac:dyDescent="0.25">
      <c r="Y146030" s="109"/>
    </row>
    <row r="146031" spans="25:25" x14ac:dyDescent="0.25">
      <c r="Y146031" s="109"/>
    </row>
    <row r="146032" spans="25:25" x14ac:dyDescent="0.25">
      <c r="Y146032" s="109"/>
    </row>
    <row r="146033" spans="25:25" x14ac:dyDescent="0.25">
      <c r="Y146033" s="109"/>
    </row>
    <row r="146034" spans="25:25" x14ac:dyDescent="0.25">
      <c r="Y146034" s="109"/>
    </row>
    <row r="146035" spans="25:25" x14ac:dyDescent="0.25">
      <c r="Y146035" s="109"/>
    </row>
    <row r="146036" spans="25:25" x14ac:dyDescent="0.25">
      <c r="Y146036" s="109"/>
    </row>
    <row r="146037" spans="25:25" x14ac:dyDescent="0.25">
      <c r="Y146037" s="109"/>
    </row>
    <row r="146038" spans="25:25" x14ac:dyDescent="0.25">
      <c r="Y146038" s="109"/>
    </row>
    <row r="146039" spans="25:25" x14ac:dyDescent="0.25">
      <c r="Y146039" s="109"/>
    </row>
    <row r="146040" spans="25:25" x14ac:dyDescent="0.25">
      <c r="Y146040" s="109"/>
    </row>
    <row r="146041" spans="25:25" x14ac:dyDescent="0.25">
      <c r="Y146041" s="109"/>
    </row>
    <row r="146042" spans="25:25" x14ac:dyDescent="0.25">
      <c r="Y146042" s="109"/>
    </row>
    <row r="146043" spans="25:25" x14ac:dyDescent="0.25">
      <c r="Y146043" s="109"/>
    </row>
    <row r="146044" spans="25:25" x14ac:dyDescent="0.25">
      <c r="Y146044" s="109"/>
    </row>
    <row r="146045" spans="25:25" x14ac:dyDescent="0.25">
      <c r="Y146045" s="109"/>
    </row>
    <row r="146046" spans="25:25" x14ac:dyDescent="0.25">
      <c r="Y146046" s="109"/>
    </row>
    <row r="146047" spans="25:25" x14ac:dyDescent="0.25">
      <c r="Y146047" s="109"/>
    </row>
    <row r="146048" spans="25:25" x14ac:dyDescent="0.25">
      <c r="Y146048" s="109"/>
    </row>
    <row r="146049" spans="25:25" x14ac:dyDescent="0.25">
      <c r="Y146049" s="109"/>
    </row>
    <row r="146050" spans="25:25" x14ac:dyDescent="0.25">
      <c r="Y146050" s="109"/>
    </row>
    <row r="146051" spans="25:25" x14ac:dyDescent="0.25">
      <c r="Y146051" s="109"/>
    </row>
    <row r="146052" spans="25:25" x14ac:dyDescent="0.25">
      <c r="Y146052" s="109"/>
    </row>
    <row r="146053" spans="25:25" x14ac:dyDescent="0.25">
      <c r="Y146053" s="109"/>
    </row>
    <row r="146054" spans="25:25" x14ac:dyDescent="0.25">
      <c r="Y146054" s="109"/>
    </row>
    <row r="146055" spans="25:25" x14ac:dyDescent="0.25">
      <c r="Y146055" s="109"/>
    </row>
    <row r="146056" spans="25:25" x14ac:dyDescent="0.25">
      <c r="Y146056" s="109"/>
    </row>
    <row r="146057" spans="25:25" x14ac:dyDescent="0.25">
      <c r="Y146057" s="109"/>
    </row>
    <row r="146058" spans="25:25" x14ac:dyDescent="0.25">
      <c r="Y146058" s="109"/>
    </row>
    <row r="146059" spans="25:25" x14ac:dyDescent="0.25">
      <c r="Y146059" s="109"/>
    </row>
    <row r="146060" spans="25:25" x14ac:dyDescent="0.25">
      <c r="Y146060" s="109"/>
    </row>
    <row r="146061" spans="25:25" x14ac:dyDescent="0.25">
      <c r="Y146061" s="109"/>
    </row>
    <row r="146062" spans="25:25" x14ac:dyDescent="0.25">
      <c r="Y146062" s="109"/>
    </row>
    <row r="146063" spans="25:25" x14ac:dyDescent="0.25">
      <c r="Y146063" s="109"/>
    </row>
    <row r="146064" spans="25:25" x14ac:dyDescent="0.25">
      <c r="Y146064" s="109"/>
    </row>
    <row r="146065" spans="25:25" x14ac:dyDescent="0.25">
      <c r="Y146065" s="109"/>
    </row>
    <row r="146066" spans="25:25" x14ac:dyDescent="0.25">
      <c r="Y146066" s="109"/>
    </row>
    <row r="146067" spans="25:25" x14ac:dyDescent="0.25">
      <c r="Y146067" s="109"/>
    </row>
    <row r="146068" spans="25:25" x14ac:dyDescent="0.25">
      <c r="Y146068" s="109"/>
    </row>
    <row r="146069" spans="25:25" x14ac:dyDescent="0.25">
      <c r="Y146069" s="109"/>
    </row>
    <row r="146070" spans="25:25" x14ac:dyDescent="0.25">
      <c r="Y146070" s="109"/>
    </row>
    <row r="146071" spans="25:25" x14ac:dyDescent="0.25">
      <c r="Y146071" s="109"/>
    </row>
    <row r="146072" spans="25:25" x14ac:dyDescent="0.25">
      <c r="Y146072" s="109"/>
    </row>
    <row r="146073" spans="25:25" x14ac:dyDescent="0.25">
      <c r="Y146073" s="109"/>
    </row>
    <row r="146074" spans="25:25" x14ac:dyDescent="0.25">
      <c r="Y146074" s="109"/>
    </row>
    <row r="146075" spans="25:25" x14ac:dyDescent="0.25">
      <c r="Y146075" s="109"/>
    </row>
    <row r="146076" spans="25:25" x14ac:dyDescent="0.25">
      <c r="Y146076" s="109"/>
    </row>
    <row r="146077" spans="25:25" x14ac:dyDescent="0.25">
      <c r="Y146077" s="109"/>
    </row>
    <row r="146078" spans="25:25" x14ac:dyDescent="0.25">
      <c r="Y146078" s="109"/>
    </row>
    <row r="146079" spans="25:25" x14ac:dyDescent="0.25">
      <c r="Y146079" s="109"/>
    </row>
    <row r="146080" spans="25:25" x14ac:dyDescent="0.25">
      <c r="Y146080" s="109"/>
    </row>
    <row r="146081" spans="25:25" x14ac:dyDescent="0.25">
      <c r="Y146081" s="109"/>
    </row>
    <row r="146082" spans="25:25" x14ac:dyDescent="0.25">
      <c r="Y146082" s="109"/>
    </row>
    <row r="146083" spans="25:25" x14ac:dyDescent="0.25">
      <c r="Y146083" s="109"/>
    </row>
    <row r="146084" spans="25:25" x14ac:dyDescent="0.25">
      <c r="Y146084" s="109"/>
    </row>
    <row r="146085" spans="25:25" x14ac:dyDescent="0.25">
      <c r="Y146085" s="109"/>
    </row>
    <row r="146086" spans="25:25" x14ac:dyDescent="0.25">
      <c r="Y146086" s="109"/>
    </row>
    <row r="146087" spans="25:25" x14ac:dyDescent="0.25">
      <c r="Y146087" s="109"/>
    </row>
    <row r="146088" spans="25:25" x14ac:dyDescent="0.25">
      <c r="Y146088" s="109"/>
    </row>
    <row r="146089" spans="25:25" x14ac:dyDescent="0.25">
      <c r="Y146089" s="109"/>
    </row>
    <row r="146090" spans="25:25" x14ac:dyDescent="0.25">
      <c r="Y146090" s="109"/>
    </row>
    <row r="146091" spans="25:25" x14ac:dyDescent="0.25">
      <c r="Y146091" s="109"/>
    </row>
    <row r="146092" spans="25:25" x14ac:dyDescent="0.25">
      <c r="Y146092" s="109"/>
    </row>
    <row r="146093" spans="25:25" x14ac:dyDescent="0.25">
      <c r="Y146093" s="109"/>
    </row>
    <row r="146094" spans="25:25" x14ac:dyDescent="0.25">
      <c r="Y146094" s="109"/>
    </row>
    <row r="146095" spans="25:25" x14ac:dyDescent="0.25">
      <c r="Y146095" s="109"/>
    </row>
    <row r="146096" spans="25:25" x14ac:dyDescent="0.25">
      <c r="Y146096" s="109"/>
    </row>
    <row r="146097" spans="25:25" x14ac:dyDescent="0.25">
      <c r="Y146097" s="109"/>
    </row>
    <row r="146098" spans="25:25" x14ac:dyDescent="0.25">
      <c r="Y146098" s="109"/>
    </row>
    <row r="146099" spans="25:25" x14ac:dyDescent="0.25">
      <c r="Y146099" s="109"/>
    </row>
    <row r="146100" spans="25:25" x14ac:dyDescent="0.25">
      <c r="Y146100" s="109"/>
    </row>
    <row r="146101" spans="25:25" x14ac:dyDescent="0.25">
      <c r="Y146101" s="109"/>
    </row>
    <row r="146102" spans="25:25" x14ac:dyDescent="0.25">
      <c r="Y146102" s="109"/>
    </row>
    <row r="146103" spans="25:25" x14ac:dyDescent="0.25">
      <c r="Y146103" s="109"/>
    </row>
    <row r="146104" spans="25:25" x14ac:dyDescent="0.25">
      <c r="Y146104" s="109"/>
    </row>
    <row r="146105" spans="25:25" x14ac:dyDescent="0.25">
      <c r="Y146105" s="109"/>
    </row>
    <row r="146106" spans="25:25" x14ac:dyDescent="0.25">
      <c r="Y146106" s="109"/>
    </row>
    <row r="146107" spans="25:25" x14ac:dyDescent="0.25">
      <c r="Y146107" s="109"/>
    </row>
    <row r="146108" spans="25:25" x14ac:dyDescent="0.25">
      <c r="Y146108" s="109"/>
    </row>
    <row r="146109" spans="25:25" x14ac:dyDescent="0.25">
      <c r="Y146109" s="109"/>
    </row>
    <row r="146110" spans="25:25" x14ac:dyDescent="0.25">
      <c r="Y146110" s="109"/>
    </row>
    <row r="146111" spans="25:25" x14ac:dyDescent="0.25">
      <c r="Y146111" s="109"/>
    </row>
    <row r="146112" spans="25:25" x14ac:dyDescent="0.25">
      <c r="Y146112" s="109"/>
    </row>
    <row r="146113" spans="25:25" x14ac:dyDescent="0.25">
      <c r="Y146113" s="109"/>
    </row>
    <row r="146114" spans="25:25" x14ac:dyDescent="0.25">
      <c r="Y146114" s="109"/>
    </row>
    <row r="146115" spans="25:25" x14ac:dyDescent="0.25">
      <c r="Y146115" s="109"/>
    </row>
    <row r="146116" spans="25:25" x14ac:dyDescent="0.25">
      <c r="Y146116" s="109"/>
    </row>
    <row r="146117" spans="25:25" x14ac:dyDescent="0.25">
      <c r="Y146117" s="109"/>
    </row>
    <row r="146118" spans="25:25" x14ac:dyDescent="0.25">
      <c r="Y146118" s="109"/>
    </row>
    <row r="146119" spans="25:25" x14ac:dyDescent="0.25">
      <c r="Y146119" s="109"/>
    </row>
    <row r="146120" spans="25:25" x14ac:dyDescent="0.25">
      <c r="Y146120" s="109"/>
    </row>
    <row r="146121" spans="25:25" x14ac:dyDescent="0.25">
      <c r="Y146121" s="109"/>
    </row>
    <row r="146122" spans="25:25" x14ac:dyDescent="0.25">
      <c r="Y146122" s="109"/>
    </row>
    <row r="146123" spans="25:25" x14ac:dyDescent="0.25">
      <c r="Y146123" s="109"/>
    </row>
    <row r="146124" spans="25:25" x14ac:dyDescent="0.25">
      <c r="Y146124" s="109"/>
    </row>
    <row r="146125" spans="25:25" x14ac:dyDescent="0.25">
      <c r="Y146125" s="109"/>
    </row>
    <row r="146126" spans="25:25" x14ac:dyDescent="0.25">
      <c r="Y146126" s="109"/>
    </row>
    <row r="146127" spans="25:25" x14ac:dyDescent="0.25">
      <c r="Y146127" s="109"/>
    </row>
    <row r="146128" spans="25:25" x14ac:dyDescent="0.25">
      <c r="Y146128" s="109"/>
    </row>
    <row r="146129" spans="25:25" x14ac:dyDescent="0.25">
      <c r="Y146129" s="109"/>
    </row>
    <row r="146130" spans="25:25" x14ac:dyDescent="0.25">
      <c r="Y146130" s="109"/>
    </row>
    <row r="146131" spans="25:25" x14ac:dyDescent="0.25">
      <c r="Y146131" s="109"/>
    </row>
    <row r="146132" spans="25:25" x14ac:dyDescent="0.25">
      <c r="Y146132" s="109"/>
    </row>
    <row r="146133" spans="25:25" x14ac:dyDescent="0.25">
      <c r="Y146133" s="109"/>
    </row>
    <row r="146134" spans="25:25" x14ac:dyDescent="0.25">
      <c r="Y146134" s="109"/>
    </row>
    <row r="146135" spans="25:25" x14ac:dyDescent="0.25">
      <c r="Y146135" s="109"/>
    </row>
    <row r="146136" spans="25:25" x14ac:dyDescent="0.25">
      <c r="Y146136" s="109"/>
    </row>
    <row r="146137" spans="25:25" x14ac:dyDescent="0.25">
      <c r="Y146137" s="109"/>
    </row>
    <row r="146138" spans="25:25" x14ac:dyDescent="0.25">
      <c r="Y146138" s="109"/>
    </row>
    <row r="146139" spans="25:25" x14ac:dyDescent="0.25">
      <c r="Y146139" s="109"/>
    </row>
    <row r="146140" spans="25:25" x14ac:dyDescent="0.25">
      <c r="Y146140" s="109"/>
    </row>
    <row r="146141" spans="25:25" x14ac:dyDescent="0.25">
      <c r="Y146141" s="109"/>
    </row>
    <row r="146142" spans="25:25" x14ac:dyDescent="0.25">
      <c r="Y146142" s="109"/>
    </row>
    <row r="146143" spans="25:25" x14ac:dyDescent="0.25">
      <c r="Y146143" s="109"/>
    </row>
    <row r="146144" spans="25:25" x14ac:dyDescent="0.25">
      <c r="Y146144" s="109"/>
    </row>
    <row r="146145" spans="25:25" x14ac:dyDescent="0.25">
      <c r="Y146145" s="109"/>
    </row>
    <row r="146146" spans="25:25" x14ac:dyDescent="0.25">
      <c r="Y146146" s="109"/>
    </row>
    <row r="146147" spans="25:25" x14ac:dyDescent="0.25">
      <c r="Y146147" s="109"/>
    </row>
    <row r="146148" spans="25:25" x14ac:dyDescent="0.25">
      <c r="Y146148" s="109"/>
    </row>
    <row r="146149" spans="25:25" x14ac:dyDescent="0.25">
      <c r="Y146149" s="109"/>
    </row>
    <row r="146150" spans="25:25" x14ac:dyDescent="0.25">
      <c r="Y146150" s="109"/>
    </row>
    <row r="146151" spans="25:25" x14ac:dyDescent="0.25">
      <c r="Y146151" s="109"/>
    </row>
    <row r="146152" spans="25:25" x14ac:dyDescent="0.25">
      <c r="Y146152" s="109"/>
    </row>
    <row r="146153" spans="25:25" x14ac:dyDescent="0.25">
      <c r="Y146153" s="109"/>
    </row>
    <row r="146154" spans="25:25" x14ac:dyDescent="0.25">
      <c r="Y146154" s="109"/>
    </row>
    <row r="146155" spans="25:25" x14ac:dyDescent="0.25">
      <c r="Y146155" s="109"/>
    </row>
    <row r="146156" spans="25:25" x14ac:dyDescent="0.25">
      <c r="Y146156" s="109"/>
    </row>
    <row r="146157" spans="25:25" x14ac:dyDescent="0.25">
      <c r="Y146157" s="109"/>
    </row>
    <row r="146158" spans="25:25" x14ac:dyDescent="0.25">
      <c r="Y146158" s="109"/>
    </row>
    <row r="146159" spans="25:25" x14ac:dyDescent="0.25">
      <c r="Y146159" s="109"/>
    </row>
    <row r="146160" spans="25:25" x14ac:dyDescent="0.25">
      <c r="Y146160" s="109"/>
    </row>
    <row r="146161" spans="25:25" x14ac:dyDescent="0.25">
      <c r="Y146161" s="109"/>
    </row>
    <row r="146162" spans="25:25" x14ac:dyDescent="0.25">
      <c r="Y146162" s="109"/>
    </row>
    <row r="146163" spans="25:25" x14ac:dyDescent="0.25">
      <c r="Y146163" s="109"/>
    </row>
    <row r="146164" spans="25:25" x14ac:dyDescent="0.25">
      <c r="Y146164" s="109"/>
    </row>
    <row r="146165" spans="25:25" x14ac:dyDescent="0.25">
      <c r="Y146165" s="109"/>
    </row>
    <row r="146166" spans="25:25" x14ac:dyDescent="0.25">
      <c r="Y146166" s="109"/>
    </row>
    <row r="146167" spans="25:25" x14ac:dyDescent="0.25">
      <c r="Y146167" s="109"/>
    </row>
    <row r="146168" spans="25:25" x14ac:dyDescent="0.25">
      <c r="Y146168" s="109"/>
    </row>
    <row r="146169" spans="25:25" x14ac:dyDescent="0.25">
      <c r="Y146169" s="109"/>
    </row>
    <row r="146170" spans="25:25" x14ac:dyDescent="0.25">
      <c r="Y146170" s="109"/>
    </row>
    <row r="146171" spans="25:25" x14ac:dyDescent="0.25">
      <c r="Y146171" s="109"/>
    </row>
    <row r="146172" spans="25:25" x14ac:dyDescent="0.25">
      <c r="Y146172" s="109"/>
    </row>
    <row r="146173" spans="25:25" x14ac:dyDescent="0.25">
      <c r="Y146173" s="109"/>
    </row>
    <row r="146174" spans="25:25" x14ac:dyDescent="0.25">
      <c r="Y146174" s="109"/>
    </row>
    <row r="146175" spans="25:25" x14ac:dyDescent="0.25">
      <c r="Y146175" s="109"/>
    </row>
    <row r="146176" spans="25:25" x14ac:dyDescent="0.25">
      <c r="Y146176" s="109"/>
    </row>
    <row r="146177" spans="25:25" x14ac:dyDescent="0.25">
      <c r="Y146177" s="109"/>
    </row>
    <row r="146178" spans="25:25" x14ac:dyDescent="0.25">
      <c r="Y146178" s="109"/>
    </row>
    <row r="146179" spans="25:25" x14ac:dyDescent="0.25">
      <c r="Y146179" s="109"/>
    </row>
    <row r="146180" spans="25:25" x14ac:dyDescent="0.25">
      <c r="Y146180" s="109"/>
    </row>
    <row r="146181" spans="25:25" x14ac:dyDescent="0.25">
      <c r="Y146181" s="109"/>
    </row>
    <row r="146182" spans="25:25" x14ac:dyDescent="0.25">
      <c r="Y146182" s="109"/>
    </row>
    <row r="146183" spans="25:25" x14ac:dyDescent="0.25">
      <c r="Y146183" s="109"/>
    </row>
    <row r="146184" spans="25:25" x14ac:dyDescent="0.25">
      <c r="Y146184" s="109"/>
    </row>
    <row r="146185" spans="25:25" x14ac:dyDescent="0.25">
      <c r="Y146185" s="109"/>
    </row>
    <row r="146186" spans="25:25" x14ac:dyDescent="0.25">
      <c r="Y146186" s="109"/>
    </row>
    <row r="146187" spans="25:25" x14ac:dyDescent="0.25">
      <c r="Y146187" s="109"/>
    </row>
    <row r="146188" spans="25:25" x14ac:dyDescent="0.25">
      <c r="Y146188" s="109"/>
    </row>
    <row r="146189" spans="25:25" x14ac:dyDescent="0.25">
      <c r="Y146189" s="109"/>
    </row>
    <row r="146190" spans="25:25" x14ac:dyDescent="0.25">
      <c r="Y146190" s="109"/>
    </row>
    <row r="146191" spans="25:25" x14ac:dyDescent="0.25">
      <c r="Y146191" s="109"/>
    </row>
    <row r="146192" spans="25:25" x14ac:dyDescent="0.25">
      <c r="Y146192" s="109"/>
    </row>
    <row r="146193" spans="25:25" x14ac:dyDescent="0.25">
      <c r="Y146193" s="109"/>
    </row>
    <row r="146194" spans="25:25" x14ac:dyDescent="0.25">
      <c r="Y146194" s="109"/>
    </row>
    <row r="146195" spans="25:25" x14ac:dyDescent="0.25">
      <c r="Y146195" s="109"/>
    </row>
    <row r="146196" spans="25:25" x14ac:dyDescent="0.25">
      <c r="Y146196" s="109"/>
    </row>
    <row r="146197" spans="25:25" x14ac:dyDescent="0.25">
      <c r="Y146197" s="109"/>
    </row>
    <row r="146198" spans="25:25" x14ac:dyDescent="0.25">
      <c r="Y146198" s="109"/>
    </row>
    <row r="146199" spans="25:25" x14ac:dyDescent="0.25">
      <c r="Y146199" s="109"/>
    </row>
    <row r="146200" spans="25:25" x14ac:dyDescent="0.25">
      <c r="Y146200" s="109"/>
    </row>
    <row r="146201" spans="25:25" x14ac:dyDescent="0.25">
      <c r="Y146201" s="109"/>
    </row>
    <row r="146202" spans="25:25" x14ac:dyDescent="0.25">
      <c r="Y146202" s="109"/>
    </row>
    <row r="146203" spans="25:25" x14ac:dyDescent="0.25">
      <c r="Y146203" s="109"/>
    </row>
    <row r="146204" spans="25:25" x14ac:dyDescent="0.25">
      <c r="Y146204" s="109"/>
    </row>
    <row r="146205" spans="25:25" x14ac:dyDescent="0.25">
      <c r="Y146205" s="109"/>
    </row>
    <row r="146206" spans="25:25" x14ac:dyDescent="0.25">
      <c r="Y146206" s="109"/>
    </row>
    <row r="146207" spans="25:25" x14ac:dyDescent="0.25">
      <c r="Y146207" s="109"/>
    </row>
    <row r="146208" spans="25:25" x14ac:dyDescent="0.25">
      <c r="Y146208" s="109"/>
    </row>
    <row r="146209" spans="25:25" x14ac:dyDescent="0.25">
      <c r="Y146209" s="109"/>
    </row>
    <row r="146210" spans="25:25" x14ac:dyDescent="0.25">
      <c r="Y146210" s="109"/>
    </row>
    <row r="146211" spans="25:25" x14ac:dyDescent="0.25">
      <c r="Y146211" s="109"/>
    </row>
    <row r="146212" spans="25:25" x14ac:dyDescent="0.25">
      <c r="Y146212" s="109"/>
    </row>
    <row r="146213" spans="25:25" x14ac:dyDescent="0.25">
      <c r="Y146213" s="109"/>
    </row>
    <row r="146214" spans="25:25" x14ac:dyDescent="0.25">
      <c r="Y146214" s="109"/>
    </row>
    <row r="146215" spans="25:25" x14ac:dyDescent="0.25">
      <c r="Y146215" s="109"/>
    </row>
    <row r="146216" spans="25:25" x14ac:dyDescent="0.25">
      <c r="Y146216" s="109"/>
    </row>
    <row r="146217" spans="25:25" x14ac:dyDescent="0.25">
      <c r="Y146217" s="109"/>
    </row>
    <row r="146218" spans="25:25" x14ac:dyDescent="0.25">
      <c r="Y146218" s="109"/>
    </row>
    <row r="146219" spans="25:25" x14ac:dyDescent="0.25">
      <c r="Y146219" s="109"/>
    </row>
    <row r="146220" spans="25:25" x14ac:dyDescent="0.25">
      <c r="Y146220" s="109"/>
    </row>
    <row r="146221" spans="25:25" x14ac:dyDescent="0.25">
      <c r="Y146221" s="109"/>
    </row>
    <row r="146222" spans="25:25" x14ac:dyDescent="0.25">
      <c r="Y146222" s="109"/>
    </row>
    <row r="146223" spans="25:25" x14ac:dyDescent="0.25">
      <c r="Y146223" s="109"/>
    </row>
    <row r="146224" spans="25:25" x14ac:dyDescent="0.25">
      <c r="Y146224" s="109"/>
    </row>
    <row r="146225" spans="25:25" x14ac:dyDescent="0.25">
      <c r="Y146225" s="109"/>
    </row>
    <row r="146226" spans="25:25" x14ac:dyDescent="0.25">
      <c r="Y146226" s="109"/>
    </row>
    <row r="146227" spans="25:25" x14ac:dyDescent="0.25">
      <c r="Y146227" s="109"/>
    </row>
    <row r="146228" spans="25:25" x14ac:dyDescent="0.25">
      <c r="Y146228" s="109"/>
    </row>
    <row r="146229" spans="25:25" x14ac:dyDescent="0.25">
      <c r="Y146229" s="109"/>
    </row>
    <row r="146230" spans="25:25" x14ac:dyDescent="0.25">
      <c r="Y146230" s="109"/>
    </row>
    <row r="146231" spans="25:25" x14ac:dyDescent="0.25">
      <c r="Y146231" s="109"/>
    </row>
    <row r="146232" spans="25:25" x14ac:dyDescent="0.25">
      <c r="Y146232" s="109"/>
    </row>
    <row r="146233" spans="25:25" x14ac:dyDescent="0.25">
      <c r="Y146233" s="109"/>
    </row>
    <row r="146234" spans="25:25" x14ac:dyDescent="0.25">
      <c r="Y146234" s="109"/>
    </row>
    <row r="146235" spans="25:25" x14ac:dyDescent="0.25">
      <c r="Y146235" s="109"/>
    </row>
    <row r="146236" spans="25:25" x14ac:dyDescent="0.25">
      <c r="Y146236" s="109"/>
    </row>
    <row r="146237" spans="25:25" x14ac:dyDescent="0.25">
      <c r="Y146237" s="109"/>
    </row>
    <row r="146238" spans="25:25" x14ac:dyDescent="0.25">
      <c r="Y146238" s="109"/>
    </row>
    <row r="146239" spans="25:25" x14ac:dyDescent="0.25">
      <c r="Y146239" s="109"/>
    </row>
    <row r="146240" spans="25:25" x14ac:dyDescent="0.25">
      <c r="Y146240" s="109"/>
    </row>
    <row r="146241" spans="25:25" x14ac:dyDescent="0.25">
      <c r="Y146241" s="109"/>
    </row>
    <row r="146242" spans="25:25" x14ac:dyDescent="0.25">
      <c r="Y146242" s="109"/>
    </row>
    <row r="146243" spans="25:25" x14ac:dyDescent="0.25">
      <c r="Y146243" s="109"/>
    </row>
    <row r="146244" spans="25:25" x14ac:dyDescent="0.25">
      <c r="Y146244" s="109"/>
    </row>
    <row r="146245" spans="25:25" x14ac:dyDescent="0.25">
      <c r="Y146245" s="109"/>
    </row>
    <row r="146246" spans="25:25" x14ac:dyDescent="0.25">
      <c r="Y146246" s="109"/>
    </row>
    <row r="146247" spans="25:25" x14ac:dyDescent="0.25">
      <c r="Y146247" s="109"/>
    </row>
    <row r="146248" spans="25:25" x14ac:dyDescent="0.25">
      <c r="Y146248" s="109"/>
    </row>
    <row r="146249" spans="25:25" x14ac:dyDescent="0.25">
      <c r="Y146249" s="109"/>
    </row>
    <row r="146250" spans="25:25" x14ac:dyDescent="0.25">
      <c r="Y146250" s="109"/>
    </row>
    <row r="146251" spans="25:25" x14ac:dyDescent="0.25">
      <c r="Y146251" s="109"/>
    </row>
    <row r="146252" spans="25:25" x14ac:dyDescent="0.25">
      <c r="Y146252" s="109"/>
    </row>
    <row r="146253" spans="25:25" x14ac:dyDescent="0.25">
      <c r="Y146253" s="109"/>
    </row>
    <row r="146254" spans="25:25" x14ac:dyDescent="0.25">
      <c r="Y146254" s="109"/>
    </row>
    <row r="146255" spans="25:25" x14ac:dyDescent="0.25">
      <c r="Y146255" s="109"/>
    </row>
    <row r="146256" spans="25:25" x14ac:dyDescent="0.25">
      <c r="Y146256" s="109"/>
    </row>
    <row r="146257" spans="25:25" x14ac:dyDescent="0.25">
      <c r="Y146257" s="109"/>
    </row>
    <row r="146258" spans="25:25" x14ac:dyDescent="0.25">
      <c r="Y146258" s="109"/>
    </row>
    <row r="146259" spans="25:25" x14ac:dyDescent="0.25">
      <c r="Y146259" s="109"/>
    </row>
    <row r="146260" spans="25:25" x14ac:dyDescent="0.25">
      <c r="Y146260" s="109"/>
    </row>
    <row r="146261" spans="25:25" x14ac:dyDescent="0.25">
      <c r="Y146261" s="109"/>
    </row>
    <row r="146262" spans="25:25" x14ac:dyDescent="0.25">
      <c r="Y146262" s="109"/>
    </row>
    <row r="146263" spans="25:25" x14ac:dyDescent="0.25">
      <c r="Y146263" s="109"/>
    </row>
    <row r="146264" spans="25:25" x14ac:dyDescent="0.25">
      <c r="Y146264" s="109"/>
    </row>
    <row r="146265" spans="25:25" x14ac:dyDescent="0.25">
      <c r="Y146265" s="109"/>
    </row>
    <row r="146266" spans="25:25" x14ac:dyDescent="0.25">
      <c r="Y146266" s="109"/>
    </row>
    <row r="146267" spans="25:25" x14ac:dyDescent="0.25">
      <c r="Y146267" s="109"/>
    </row>
    <row r="146268" spans="25:25" x14ac:dyDescent="0.25">
      <c r="Y146268" s="109"/>
    </row>
    <row r="146269" spans="25:25" x14ac:dyDescent="0.25">
      <c r="Y146269" s="109"/>
    </row>
    <row r="146270" spans="25:25" x14ac:dyDescent="0.25">
      <c r="Y146270" s="109"/>
    </row>
    <row r="146271" spans="25:25" x14ac:dyDescent="0.25">
      <c r="Y146271" s="109"/>
    </row>
    <row r="146272" spans="25:25" x14ac:dyDescent="0.25">
      <c r="Y146272" s="109"/>
    </row>
    <row r="146273" spans="25:25" x14ac:dyDescent="0.25">
      <c r="Y146273" s="109"/>
    </row>
    <row r="146274" spans="25:25" x14ac:dyDescent="0.25">
      <c r="Y146274" s="109"/>
    </row>
    <row r="146275" spans="25:25" x14ac:dyDescent="0.25">
      <c r="Y146275" s="109"/>
    </row>
    <row r="146276" spans="25:25" x14ac:dyDescent="0.25">
      <c r="Y146276" s="109"/>
    </row>
    <row r="146277" spans="25:25" x14ac:dyDescent="0.25">
      <c r="Y146277" s="109"/>
    </row>
    <row r="146278" spans="25:25" x14ac:dyDescent="0.25">
      <c r="Y146278" s="109"/>
    </row>
    <row r="146279" spans="25:25" x14ac:dyDescent="0.25">
      <c r="Y146279" s="109"/>
    </row>
    <row r="146280" spans="25:25" x14ac:dyDescent="0.25">
      <c r="Y146280" s="109"/>
    </row>
    <row r="146281" spans="25:25" x14ac:dyDescent="0.25">
      <c r="Y146281" s="109"/>
    </row>
    <row r="146282" spans="25:25" x14ac:dyDescent="0.25">
      <c r="Y146282" s="109"/>
    </row>
    <row r="146283" spans="25:25" x14ac:dyDescent="0.25">
      <c r="Y146283" s="109"/>
    </row>
    <row r="146284" spans="25:25" x14ac:dyDescent="0.25">
      <c r="Y146284" s="109"/>
    </row>
    <row r="146285" spans="25:25" x14ac:dyDescent="0.25">
      <c r="Y146285" s="109"/>
    </row>
    <row r="146286" spans="25:25" x14ac:dyDescent="0.25">
      <c r="Y146286" s="109"/>
    </row>
    <row r="146287" spans="25:25" x14ac:dyDescent="0.25">
      <c r="Y146287" s="109"/>
    </row>
    <row r="146288" spans="25:25" x14ac:dyDescent="0.25">
      <c r="Y146288" s="109"/>
    </row>
    <row r="146289" spans="25:25" x14ac:dyDescent="0.25">
      <c r="Y146289" s="109"/>
    </row>
    <row r="146290" spans="25:25" x14ac:dyDescent="0.25">
      <c r="Y146290" s="109"/>
    </row>
    <row r="146291" spans="25:25" x14ac:dyDescent="0.25">
      <c r="Y146291" s="109"/>
    </row>
    <row r="146292" spans="25:25" x14ac:dyDescent="0.25">
      <c r="Y146292" s="109"/>
    </row>
    <row r="146293" spans="25:25" x14ac:dyDescent="0.25">
      <c r="Y146293" s="109"/>
    </row>
    <row r="146294" spans="25:25" x14ac:dyDescent="0.25">
      <c r="Y146294" s="109"/>
    </row>
    <row r="146295" spans="25:25" x14ac:dyDescent="0.25">
      <c r="Y146295" s="109"/>
    </row>
    <row r="146296" spans="25:25" x14ac:dyDescent="0.25">
      <c r="Y146296" s="109"/>
    </row>
    <row r="146297" spans="25:25" x14ac:dyDescent="0.25">
      <c r="Y146297" s="109"/>
    </row>
    <row r="146298" spans="25:25" x14ac:dyDescent="0.25">
      <c r="Y146298" s="109"/>
    </row>
    <row r="146299" spans="25:25" x14ac:dyDescent="0.25">
      <c r="Y146299" s="109"/>
    </row>
    <row r="146300" spans="25:25" x14ac:dyDescent="0.25">
      <c r="Y146300" s="109"/>
    </row>
    <row r="146301" spans="25:25" x14ac:dyDescent="0.25">
      <c r="Y146301" s="109"/>
    </row>
    <row r="146302" spans="25:25" x14ac:dyDescent="0.25">
      <c r="Y146302" s="109"/>
    </row>
    <row r="146303" spans="25:25" x14ac:dyDescent="0.25">
      <c r="Y146303" s="109"/>
    </row>
    <row r="146304" spans="25:25" x14ac:dyDescent="0.25">
      <c r="Y146304" s="109"/>
    </row>
    <row r="146305" spans="25:25" x14ac:dyDescent="0.25">
      <c r="Y146305" s="109"/>
    </row>
    <row r="146306" spans="25:25" x14ac:dyDescent="0.25">
      <c r="Y146306" s="109"/>
    </row>
    <row r="146307" spans="25:25" x14ac:dyDescent="0.25">
      <c r="Y146307" s="109"/>
    </row>
    <row r="146308" spans="25:25" x14ac:dyDescent="0.25">
      <c r="Y146308" s="109"/>
    </row>
    <row r="146309" spans="25:25" x14ac:dyDescent="0.25">
      <c r="Y146309" s="109"/>
    </row>
    <row r="146310" spans="25:25" x14ac:dyDescent="0.25">
      <c r="Y146310" s="109"/>
    </row>
    <row r="146311" spans="25:25" x14ac:dyDescent="0.25">
      <c r="Y146311" s="109"/>
    </row>
    <row r="146312" spans="25:25" x14ac:dyDescent="0.25">
      <c r="Y146312" s="109"/>
    </row>
    <row r="146313" spans="25:25" x14ac:dyDescent="0.25">
      <c r="Y146313" s="109"/>
    </row>
    <row r="146314" spans="25:25" x14ac:dyDescent="0.25">
      <c r="Y146314" s="109"/>
    </row>
    <row r="146315" spans="25:25" x14ac:dyDescent="0.25">
      <c r="Y146315" s="109"/>
    </row>
    <row r="146316" spans="25:25" x14ac:dyDescent="0.25">
      <c r="Y146316" s="109"/>
    </row>
    <row r="146317" spans="25:25" x14ac:dyDescent="0.25">
      <c r="Y146317" s="109"/>
    </row>
    <row r="146318" spans="25:25" x14ac:dyDescent="0.25">
      <c r="Y146318" s="109"/>
    </row>
    <row r="146319" spans="25:25" x14ac:dyDescent="0.25">
      <c r="Y146319" s="109"/>
    </row>
    <row r="146320" spans="25:25" x14ac:dyDescent="0.25">
      <c r="Y146320" s="109"/>
    </row>
    <row r="146321" spans="25:25" x14ac:dyDescent="0.25">
      <c r="Y146321" s="109"/>
    </row>
    <row r="146322" spans="25:25" x14ac:dyDescent="0.25">
      <c r="Y146322" s="109"/>
    </row>
    <row r="146323" spans="25:25" x14ac:dyDescent="0.25">
      <c r="Y146323" s="109"/>
    </row>
    <row r="146324" spans="25:25" x14ac:dyDescent="0.25">
      <c r="Y146324" s="109"/>
    </row>
    <row r="146325" spans="25:25" x14ac:dyDescent="0.25">
      <c r="Y146325" s="109"/>
    </row>
    <row r="146326" spans="25:25" x14ac:dyDescent="0.25">
      <c r="Y146326" s="109"/>
    </row>
    <row r="146327" spans="25:25" x14ac:dyDescent="0.25">
      <c r="Y146327" s="109"/>
    </row>
    <row r="146328" spans="25:25" x14ac:dyDescent="0.25">
      <c r="Y146328" s="109"/>
    </row>
    <row r="146329" spans="25:25" x14ac:dyDescent="0.25">
      <c r="Y146329" s="109"/>
    </row>
    <row r="146330" spans="25:25" x14ac:dyDescent="0.25">
      <c r="Y146330" s="109"/>
    </row>
    <row r="146331" spans="25:25" x14ac:dyDescent="0.25">
      <c r="Y146331" s="109"/>
    </row>
    <row r="146332" spans="25:25" x14ac:dyDescent="0.25">
      <c r="Y146332" s="109"/>
    </row>
    <row r="146333" spans="25:25" x14ac:dyDescent="0.25">
      <c r="Y146333" s="109"/>
    </row>
    <row r="146334" spans="25:25" x14ac:dyDescent="0.25">
      <c r="Y146334" s="109"/>
    </row>
    <row r="146335" spans="25:25" x14ac:dyDescent="0.25">
      <c r="Y146335" s="109"/>
    </row>
    <row r="146336" spans="25:25" x14ac:dyDescent="0.25">
      <c r="Y146336" s="109"/>
    </row>
    <row r="146337" spans="25:25" x14ac:dyDescent="0.25">
      <c r="Y146337" s="109"/>
    </row>
    <row r="146338" spans="25:25" x14ac:dyDescent="0.25">
      <c r="Y146338" s="109"/>
    </row>
    <row r="146339" spans="25:25" x14ac:dyDescent="0.25">
      <c r="Y146339" s="109"/>
    </row>
    <row r="146340" spans="25:25" x14ac:dyDescent="0.25">
      <c r="Y146340" s="109"/>
    </row>
    <row r="146341" spans="25:25" x14ac:dyDescent="0.25">
      <c r="Y146341" s="109"/>
    </row>
    <row r="146342" spans="25:25" x14ac:dyDescent="0.25">
      <c r="Y146342" s="109"/>
    </row>
    <row r="146343" spans="25:25" x14ac:dyDescent="0.25">
      <c r="Y146343" s="109"/>
    </row>
    <row r="146344" spans="25:25" x14ac:dyDescent="0.25">
      <c r="Y146344" s="109"/>
    </row>
    <row r="146345" spans="25:25" x14ac:dyDescent="0.25">
      <c r="Y146345" s="109"/>
    </row>
    <row r="146346" spans="25:25" x14ac:dyDescent="0.25">
      <c r="Y146346" s="109"/>
    </row>
    <row r="146347" spans="25:25" x14ac:dyDescent="0.25">
      <c r="Y146347" s="109"/>
    </row>
    <row r="146348" spans="25:25" x14ac:dyDescent="0.25">
      <c r="Y146348" s="109"/>
    </row>
    <row r="146349" spans="25:25" x14ac:dyDescent="0.25">
      <c r="Y146349" s="109"/>
    </row>
    <row r="146350" spans="25:25" x14ac:dyDescent="0.25">
      <c r="Y146350" s="109"/>
    </row>
    <row r="146351" spans="25:25" x14ac:dyDescent="0.25">
      <c r="Y146351" s="109"/>
    </row>
    <row r="146352" spans="25:25" x14ac:dyDescent="0.25">
      <c r="Y146352" s="109"/>
    </row>
    <row r="146353" spans="25:25" x14ac:dyDescent="0.25">
      <c r="Y146353" s="109"/>
    </row>
    <row r="146354" spans="25:25" x14ac:dyDescent="0.25">
      <c r="Y146354" s="109"/>
    </row>
    <row r="146355" spans="25:25" x14ac:dyDescent="0.25">
      <c r="Y146355" s="109"/>
    </row>
    <row r="146356" spans="25:25" x14ac:dyDescent="0.25">
      <c r="Y146356" s="109"/>
    </row>
    <row r="146357" spans="25:25" x14ac:dyDescent="0.25">
      <c r="Y146357" s="109"/>
    </row>
    <row r="146358" spans="25:25" x14ac:dyDescent="0.25">
      <c r="Y146358" s="109"/>
    </row>
    <row r="146359" spans="25:25" x14ac:dyDescent="0.25">
      <c r="Y146359" s="109"/>
    </row>
    <row r="146360" spans="25:25" x14ac:dyDescent="0.25">
      <c r="Y146360" s="109"/>
    </row>
    <row r="146361" spans="25:25" x14ac:dyDescent="0.25">
      <c r="Y146361" s="109"/>
    </row>
    <row r="146362" spans="25:25" x14ac:dyDescent="0.25">
      <c r="Y146362" s="109"/>
    </row>
    <row r="146363" spans="25:25" x14ac:dyDescent="0.25">
      <c r="Y146363" s="109"/>
    </row>
    <row r="146364" spans="25:25" x14ac:dyDescent="0.25">
      <c r="Y146364" s="109"/>
    </row>
    <row r="146365" spans="25:25" x14ac:dyDescent="0.25">
      <c r="Y146365" s="109"/>
    </row>
    <row r="146366" spans="25:25" x14ac:dyDescent="0.25">
      <c r="Y146366" s="109"/>
    </row>
    <row r="146367" spans="25:25" x14ac:dyDescent="0.25">
      <c r="Y146367" s="109"/>
    </row>
    <row r="146368" spans="25:25" x14ac:dyDescent="0.25">
      <c r="Y146368" s="109"/>
    </row>
    <row r="146369" spans="25:25" x14ac:dyDescent="0.25">
      <c r="Y146369" s="109"/>
    </row>
    <row r="146370" spans="25:25" x14ac:dyDescent="0.25">
      <c r="Y146370" s="109"/>
    </row>
    <row r="146371" spans="25:25" x14ac:dyDescent="0.25">
      <c r="Y146371" s="109"/>
    </row>
    <row r="146372" spans="25:25" x14ac:dyDescent="0.25">
      <c r="Y146372" s="109"/>
    </row>
    <row r="146373" spans="25:25" x14ac:dyDescent="0.25">
      <c r="Y146373" s="109"/>
    </row>
    <row r="146374" spans="25:25" x14ac:dyDescent="0.25">
      <c r="Y146374" s="109"/>
    </row>
    <row r="146375" spans="25:25" x14ac:dyDescent="0.25">
      <c r="Y146375" s="109"/>
    </row>
    <row r="146376" spans="25:25" x14ac:dyDescent="0.25">
      <c r="Y146376" s="109"/>
    </row>
    <row r="146377" spans="25:25" x14ac:dyDescent="0.25">
      <c r="Y146377" s="109"/>
    </row>
    <row r="146378" spans="25:25" x14ac:dyDescent="0.25">
      <c r="Y146378" s="109"/>
    </row>
    <row r="146379" spans="25:25" x14ac:dyDescent="0.25">
      <c r="Y146379" s="109"/>
    </row>
    <row r="146380" spans="25:25" x14ac:dyDescent="0.25">
      <c r="Y146380" s="109"/>
    </row>
    <row r="146381" spans="25:25" x14ac:dyDescent="0.25">
      <c r="Y146381" s="109"/>
    </row>
    <row r="146382" spans="25:25" x14ac:dyDescent="0.25">
      <c r="Y146382" s="109"/>
    </row>
    <row r="146383" spans="25:25" x14ac:dyDescent="0.25">
      <c r="Y146383" s="109"/>
    </row>
    <row r="146384" spans="25:25" x14ac:dyDescent="0.25">
      <c r="Y146384" s="109"/>
    </row>
    <row r="146385" spans="25:25" x14ac:dyDescent="0.25">
      <c r="Y146385" s="109"/>
    </row>
    <row r="146386" spans="25:25" x14ac:dyDescent="0.25">
      <c r="Y146386" s="109"/>
    </row>
    <row r="146387" spans="25:25" x14ac:dyDescent="0.25">
      <c r="Y146387" s="109"/>
    </row>
    <row r="146388" spans="25:25" x14ac:dyDescent="0.25">
      <c r="Y146388" s="109"/>
    </row>
    <row r="146389" spans="25:25" x14ac:dyDescent="0.25">
      <c r="Y146389" s="109"/>
    </row>
    <row r="146390" spans="25:25" x14ac:dyDescent="0.25">
      <c r="Y146390" s="109"/>
    </row>
    <row r="146391" spans="25:25" x14ac:dyDescent="0.25">
      <c r="Y146391" s="109"/>
    </row>
    <row r="146392" spans="25:25" x14ac:dyDescent="0.25">
      <c r="Y146392" s="109"/>
    </row>
    <row r="146393" spans="25:25" x14ac:dyDescent="0.25">
      <c r="Y146393" s="109"/>
    </row>
    <row r="146394" spans="25:25" x14ac:dyDescent="0.25">
      <c r="Y146394" s="109"/>
    </row>
    <row r="146395" spans="25:25" x14ac:dyDescent="0.25">
      <c r="Y146395" s="109"/>
    </row>
    <row r="146396" spans="25:25" x14ac:dyDescent="0.25">
      <c r="Y146396" s="109"/>
    </row>
    <row r="146397" spans="25:25" x14ac:dyDescent="0.25">
      <c r="Y146397" s="109"/>
    </row>
    <row r="146398" spans="25:25" x14ac:dyDescent="0.25">
      <c r="Y146398" s="109"/>
    </row>
    <row r="146399" spans="25:25" x14ac:dyDescent="0.25">
      <c r="Y146399" s="109"/>
    </row>
    <row r="146400" spans="25:25" x14ac:dyDescent="0.25">
      <c r="Y146400" s="109"/>
    </row>
    <row r="146401" spans="25:25" x14ac:dyDescent="0.25">
      <c r="Y146401" s="109"/>
    </row>
    <row r="146402" spans="25:25" x14ac:dyDescent="0.25">
      <c r="Y146402" s="109"/>
    </row>
    <row r="146403" spans="25:25" x14ac:dyDescent="0.25">
      <c r="Y146403" s="109"/>
    </row>
    <row r="146404" spans="25:25" x14ac:dyDescent="0.25">
      <c r="Y146404" s="109"/>
    </row>
    <row r="146405" spans="25:25" x14ac:dyDescent="0.25">
      <c r="Y146405" s="109"/>
    </row>
    <row r="146406" spans="25:25" x14ac:dyDescent="0.25">
      <c r="Y146406" s="109"/>
    </row>
    <row r="146407" spans="25:25" x14ac:dyDescent="0.25">
      <c r="Y146407" s="109"/>
    </row>
    <row r="146408" spans="25:25" x14ac:dyDescent="0.25">
      <c r="Y146408" s="109"/>
    </row>
    <row r="146409" spans="25:25" x14ac:dyDescent="0.25">
      <c r="Y146409" s="109"/>
    </row>
    <row r="146410" spans="25:25" x14ac:dyDescent="0.25">
      <c r="Y146410" s="109"/>
    </row>
    <row r="146411" spans="25:25" x14ac:dyDescent="0.25">
      <c r="Y146411" s="109"/>
    </row>
    <row r="146412" spans="25:25" x14ac:dyDescent="0.25">
      <c r="Y146412" s="109"/>
    </row>
    <row r="146413" spans="25:25" x14ac:dyDescent="0.25">
      <c r="Y146413" s="109"/>
    </row>
    <row r="146414" spans="25:25" x14ac:dyDescent="0.25">
      <c r="Y146414" s="109"/>
    </row>
    <row r="146415" spans="25:25" x14ac:dyDescent="0.25">
      <c r="Y146415" s="109"/>
    </row>
    <row r="146416" spans="25:25" x14ac:dyDescent="0.25">
      <c r="Y146416" s="109"/>
    </row>
    <row r="146417" spans="25:25" x14ac:dyDescent="0.25">
      <c r="Y146417" s="109"/>
    </row>
    <row r="146418" spans="25:25" x14ac:dyDescent="0.25">
      <c r="Y146418" s="109"/>
    </row>
    <row r="146419" spans="25:25" x14ac:dyDescent="0.25">
      <c r="Y146419" s="109"/>
    </row>
    <row r="146420" spans="25:25" x14ac:dyDescent="0.25">
      <c r="Y146420" s="109"/>
    </row>
    <row r="146421" spans="25:25" x14ac:dyDescent="0.25">
      <c r="Y146421" s="109"/>
    </row>
    <row r="146422" spans="25:25" x14ac:dyDescent="0.25">
      <c r="Y146422" s="109"/>
    </row>
    <row r="146423" spans="25:25" x14ac:dyDescent="0.25">
      <c r="Y146423" s="109"/>
    </row>
    <row r="146424" spans="25:25" x14ac:dyDescent="0.25">
      <c r="Y146424" s="109"/>
    </row>
    <row r="146425" spans="25:25" x14ac:dyDescent="0.25">
      <c r="Y146425" s="109"/>
    </row>
    <row r="146426" spans="25:25" x14ac:dyDescent="0.25">
      <c r="Y146426" s="109"/>
    </row>
    <row r="146427" spans="25:25" x14ac:dyDescent="0.25">
      <c r="Y146427" s="109"/>
    </row>
    <row r="146428" spans="25:25" x14ac:dyDescent="0.25">
      <c r="Y146428" s="109"/>
    </row>
    <row r="146429" spans="25:25" x14ac:dyDescent="0.25">
      <c r="Y146429" s="109"/>
    </row>
    <row r="146430" spans="25:25" x14ac:dyDescent="0.25">
      <c r="Y146430" s="109"/>
    </row>
    <row r="146431" spans="25:25" x14ac:dyDescent="0.25">
      <c r="Y146431" s="109"/>
    </row>
    <row r="146432" spans="25:25" x14ac:dyDescent="0.25">
      <c r="Y146432" s="109"/>
    </row>
    <row r="146433" spans="25:25" x14ac:dyDescent="0.25">
      <c r="Y146433" s="109"/>
    </row>
    <row r="146434" spans="25:25" x14ac:dyDescent="0.25">
      <c r="Y146434" s="109"/>
    </row>
    <row r="146435" spans="25:25" x14ac:dyDescent="0.25">
      <c r="Y146435" s="109"/>
    </row>
    <row r="146436" spans="25:25" x14ac:dyDescent="0.25">
      <c r="Y146436" s="109"/>
    </row>
    <row r="146437" spans="25:25" x14ac:dyDescent="0.25">
      <c r="Y146437" s="109"/>
    </row>
    <row r="146438" spans="25:25" x14ac:dyDescent="0.25">
      <c r="Y146438" s="109"/>
    </row>
    <row r="146439" spans="25:25" x14ac:dyDescent="0.25">
      <c r="Y146439" s="109"/>
    </row>
    <row r="146440" spans="25:25" x14ac:dyDescent="0.25">
      <c r="Y146440" s="109"/>
    </row>
    <row r="146441" spans="25:25" x14ac:dyDescent="0.25">
      <c r="Y146441" s="109"/>
    </row>
    <row r="146442" spans="25:25" x14ac:dyDescent="0.25">
      <c r="Y146442" s="109"/>
    </row>
    <row r="146443" spans="25:25" x14ac:dyDescent="0.25">
      <c r="Y146443" s="109"/>
    </row>
    <row r="146444" spans="25:25" x14ac:dyDescent="0.25">
      <c r="Y146444" s="109"/>
    </row>
    <row r="146445" spans="25:25" x14ac:dyDescent="0.25">
      <c r="Y146445" s="109"/>
    </row>
    <row r="146446" spans="25:25" x14ac:dyDescent="0.25">
      <c r="Y146446" s="109"/>
    </row>
    <row r="146447" spans="25:25" x14ac:dyDescent="0.25">
      <c r="Y146447" s="109"/>
    </row>
    <row r="146448" spans="25:25" x14ac:dyDescent="0.25">
      <c r="Y146448" s="109"/>
    </row>
    <row r="146449" spans="25:25" x14ac:dyDescent="0.25">
      <c r="Y146449" s="109"/>
    </row>
    <row r="146450" spans="25:25" x14ac:dyDescent="0.25">
      <c r="Y146450" s="109"/>
    </row>
    <row r="146451" spans="25:25" x14ac:dyDescent="0.25">
      <c r="Y146451" s="109"/>
    </row>
    <row r="146452" spans="25:25" x14ac:dyDescent="0.25">
      <c r="Y146452" s="109"/>
    </row>
    <row r="146453" spans="25:25" x14ac:dyDescent="0.25">
      <c r="Y146453" s="109"/>
    </row>
    <row r="146454" spans="25:25" x14ac:dyDescent="0.25">
      <c r="Y146454" s="109"/>
    </row>
    <row r="146455" spans="25:25" x14ac:dyDescent="0.25">
      <c r="Y146455" s="109"/>
    </row>
    <row r="146456" spans="25:25" x14ac:dyDescent="0.25">
      <c r="Y146456" s="109"/>
    </row>
    <row r="146457" spans="25:25" x14ac:dyDescent="0.25">
      <c r="Y146457" s="109"/>
    </row>
    <row r="146458" spans="25:25" x14ac:dyDescent="0.25">
      <c r="Y146458" s="109"/>
    </row>
    <row r="146459" spans="25:25" x14ac:dyDescent="0.25">
      <c r="Y146459" s="109"/>
    </row>
    <row r="146460" spans="25:25" x14ac:dyDescent="0.25">
      <c r="Y146460" s="109"/>
    </row>
    <row r="146461" spans="25:25" x14ac:dyDescent="0.25">
      <c r="Y146461" s="109"/>
    </row>
    <row r="146462" spans="25:25" x14ac:dyDescent="0.25">
      <c r="Y146462" s="109"/>
    </row>
    <row r="146463" spans="25:25" x14ac:dyDescent="0.25">
      <c r="Y146463" s="109"/>
    </row>
    <row r="146464" spans="25:25" x14ac:dyDescent="0.25">
      <c r="Y146464" s="109"/>
    </row>
    <row r="146465" spans="25:25" x14ac:dyDescent="0.25">
      <c r="Y146465" s="109"/>
    </row>
    <row r="146466" spans="25:25" x14ac:dyDescent="0.25">
      <c r="Y146466" s="109"/>
    </row>
    <row r="146467" spans="25:25" x14ac:dyDescent="0.25">
      <c r="Y146467" s="109"/>
    </row>
    <row r="146468" spans="25:25" x14ac:dyDescent="0.25">
      <c r="Y146468" s="109"/>
    </row>
    <row r="146469" spans="25:25" x14ac:dyDescent="0.25">
      <c r="Y146469" s="109"/>
    </row>
    <row r="146470" spans="25:25" x14ac:dyDescent="0.25">
      <c r="Y146470" s="109"/>
    </row>
    <row r="146471" spans="25:25" x14ac:dyDescent="0.25">
      <c r="Y146471" s="109"/>
    </row>
    <row r="146472" spans="25:25" x14ac:dyDescent="0.25">
      <c r="Y146472" s="109"/>
    </row>
    <row r="146473" spans="25:25" x14ac:dyDescent="0.25">
      <c r="Y146473" s="109"/>
    </row>
    <row r="146474" spans="25:25" x14ac:dyDescent="0.25">
      <c r="Y146474" s="109"/>
    </row>
    <row r="146475" spans="25:25" x14ac:dyDescent="0.25">
      <c r="Y146475" s="109"/>
    </row>
    <row r="146476" spans="25:25" x14ac:dyDescent="0.25">
      <c r="Y146476" s="109"/>
    </row>
    <row r="146477" spans="25:25" x14ac:dyDescent="0.25">
      <c r="Y146477" s="109"/>
    </row>
    <row r="146478" spans="25:25" x14ac:dyDescent="0.25">
      <c r="Y146478" s="109"/>
    </row>
    <row r="146479" spans="25:25" x14ac:dyDescent="0.25">
      <c r="Y146479" s="109"/>
    </row>
    <row r="146480" spans="25:25" x14ac:dyDescent="0.25">
      <c r="Y146480" s="109"/>
    </row>
    <row r="146481" spans="25:25" x14ac:dyDescent="0.25">
      <c r="Y146481" s="109"/>
    </row>
    <row r="146482" spans="25:25" x14ac:dyDescent="0.25">
      <c r="Y146482" s="109"/>
    </row>
    <row r="146483" spans="25:25" x14ac:dyDescent="0.25">
      <c r="Y146483" s="109"/>
    </row>
    <row r="146484" spans="25:25" x14ac:dyDescent="0.25">
      <c r="Y146484" s="109"/>
    </row>
    <row r="146485" spans="25:25" x14ac:dyDescent="0.25">
      <c r="Y146485" s="109"/>
    </row>
    <row r="146486" spans="25:25" x14ac:dyDescent="0.25">
      <c r="Y146486" s="109"/>
    </row>
    <row r="146487" spans="25:25" x14ac:dyDescent="0.25">
      <c r="Y146487" s="109"/>
    </row>
    <row r="146488" spans="25:25" x14ac:dyDescent="0.25">
      <c r="Y146488" s="109"/>
    </row>
    <row r="146489" spans="25:25" x14ac:dyDescent="0.25">
      <c r="Y146489" s="109"/>
    </row>
    <row r="146490" spans="25:25" x14ac:dyDescent="0.25">
      <c r="Y146490" s="109"/>
    </row>
    <row r="146491" spans="25:25" x14ac:dyDescent="0.25">
      <c r="Y146491" s="109"/>
    </row>
    <row r="146492" spans="25:25" x14ac:dyDescent="0.25">
      <c r="Y146492" s="109"/>
    </row>
    <row r="146493" spans="25:25" x14ac:dyDescent="0.25">
      <c r="Y146493" s="109"/>
    </row>
    <row r="146494" spans="25:25" x14ac:dyDescent="0.25">
      <c r="Y146494" s="109"/>
    </row>
    <row r="146495" spans="25:25" x14ac:dyDescent="0.25">
      <c r="Y146495" s="109"/>
    </row>
    <row r="146496" spans="25:25" x14ac:dyDescent="0.25">
      <c r="Y146496" s="109"/>
    </row>
    <row r="146497" spans="25:25" x14ac:dyDescent="0.25">
      <c r="Y146497" s="109"/>
    </row>
    <row r="146498" spans="25:25" x14ac:dyDescent="0.25">
      <c r="Y146498" s="109"/>
    </row>
    <row r="146499" spans="25:25" x14ac:dyDescent="0.25">
      <c r="Y146499" s="109"/>
    </row>
    <row r="146500" spans="25:25" x14ac:dyDescent="0.25">
      <c r="Y146500" s="109"/>
    </row>
    <row r="146501" spans="25:25" x14ac:dyDescent="0.25">
      <c r="Y146501" s="109"/>
    </row>
    <row r="146502" spans="25:25" x14ac:dyDescent="0.25">
      <c r="Y146502" s="109"/>
    </row>
    <row r="146503" spans="25:25" x14ac:dyDescent="0.25">
      <c r="Y146503" s="109"/>
    </row>
    <row r="146504" spans="25:25" x14ac:dyDescent="0.25">
      <c r="Y146504" s="109"/>
    </row>
    <row r="146505" spans="25:25" x14ac:dyDescent="0.25">
      <c r="Y146505" s="109"/>
    </row>
    <row r="146506" spans="25:25" x14ac:dyDescent="0.25">
      <c r="Y146506" s="109"/>
    </row>
    <row r="146507" spans="25:25" x14ac:dyDescent="0.25">
      <c r="Y146507" s="109"/>
    </row>
    <row r="146508" spans="25:25" x14ac:dyDescent="0.25">
      <c r="Y146508" s="109"/>
    </row>
    <row r="146509" spans="25:25" x14ac:dyDescent="0.25">
      <c r="Y146509" s="109"/>
    </row>
    <row r="146510" spans="25:25" x14ac:dyDescent="0.25">
      <c r="Y146510" s="109"/>
    </row>
    <row r="146511" spans="25:25" x14ac:dyDescent="0.25">
      <c r="Y146511" s="109"/>
    </row>
    <row r="146512" spans="25:25" x14ac:dyDescent="0.25">
      <c r="Y146512" s="109"/>
    </row>
    <row r="146513" spans="25:25" x14ac:dyDescent="0.25">
      <c r="Y146513" s="109"/>
    </row>
    <row r="146514" spans="25:25" x14ac:dyDescent="0.25">
      <c r="Y146514" s="109"/>
    </row>
    <row r="146515" spans="25:25" x14ac:dyDescent="0.25">
      <c r="Y146515" s="109"/>
    </row>
    <row r="146516" spans="25:25" x14ac:dyDescent="0.25">
      <c r="Y146516" s="109"/>
    </row>
    <row r="146517" spans="25:25" x14ac:dyDescent="0.25">
      <c r="Y146517" s="109"/>
    </row>
    <row r="146518" spans="25:25" x14ac:dyDescent="0.25">
      <c r="Y146518" s="109"/>
    </row>
    <row r="146519" spans="25:25" x14ac:dyDescent="0.25">
      <c r="Y146519" s="109"/>
    </row>
    <row r="146520" spans="25:25" x14ac:dyDescent="0.25">
      <c r="Y146520" s="109"/>
    </row>
    <row r="146521" spans="25:25" x14ac:dyDescent="0.25">
      <c r="Y146521" s="109"/>
    </row>
    <row r="146522" spans="25:25" x14ac:dyDescent="0.25">
      <c r="Y146522" s="109"/>
    </row>
    <row r="146523" spans="25:25" x14ac:dyDescent="0.25">
      <c r="Y146523" s="109"/>
    </row>
    <row r="146524" spans="25:25" x14ac:dyDescent="0.25">
      <c r="Y146524" s="109"/>
    </row>
    <row r="146525" spans="25:25" x14ac:dyDescent="0.25">
      <c r="Y146525" s="109"/>
    </row>
    <row r="146526" spans="25:25" x14ac:dyDescent="0.25">
      <c r="Y146526" s="109"/>
    </row>
    <row r="146527" spans="25:25" x14ac:dyDescent="0.25">
      <c r="Y146527" s="109"/>
    </row>
    <row r="146528" spans="25:25" x14ac:dyDescent="0.25">
      <c r="Y146528" s="109"/>
    </row>
    <row r="146529" spans="25:25" x14ac:dyDescent="0.25">
      <c r="Y146529" s="109"/>
    </row>
    <row r="146530" spans="25:25" x14ac:dyDescent="0.25">
      <c r="Y146530" s="109"/>
    </row>
    <row r="146531" spans="25:25" x14ac:dyDescent="0.25">
      <c r="Y146531" s="109"/>
    </row>
    <row r="146532" spans="25:25" x14ac:dyDescent="0.25">
      <c r="Y146532" s="109"/>
    </row>
    <row r="146533" spans="25:25" x14ac:dyDescent="0.25">
      <c r="Y146533" s="109"/>
    </row>
    <row r="146534" spans="25:25" x14ac:dyDescent="0.25">
      <c r="Y146534" s="109"/>
    </row>
    <row r="146535" spans="25:25" x14ac:dyDescent="0.25">
      <c r="Y146535" s="109"/>
    </row>
    <row r="146536" spans="25:25" x14ac:dyDescent="0.25">
      <c r="Y146536" s="109"/>
    </row>
    <row r="146537" spans="25:25" x14ac:dyDescent="0.25">
      <c r="Y146537" s="109"/>
    </row>
    <row r="146538" spans="25:25" x14ac:dyDescent="0.25">
      <c r="Y146538" s="109"/>
    </row>
    <row r="146539" spans="25:25" x14ac:dyDescent="0.25">
      <c r="Y146539" s="109"/>
    </row>
    <row r="146540" spans="25:25" x14ac:dyDescent="0.25">
      <c r="Y146540" s="109"/>
    </row>
    <row r="146541" spans="25:25" x14ac:dyDescent="0.25">
      <c r="Y146541" s="109"/>
    </row>
    <row r="146542" spans="25:25" x14ac:dyDescent="0.25">
      <c r="Y146542" s="109"/>
    </row>
    <row r="146543" spans="25:25" x14ac:dyDescent="0.25">
      <c r="Y146543" s="109"/>
    </row>
    <row r="146544" spans="25:25" x14ac:dyDescent="0.25">
      <c r="Y146544" s="109"/>
    </row>
    <row r="146545" spans="25:25" x14ac:dyDescent="0.25">
      <c r="Y146545" s="109"/>
    </row>
    <row r="146546" spans="25:25" x14ac:dyDescent="0.25">
      <c r="Y146546" s="109"/>
    </row>
    <row r="146547" spans="25:25" x14ac:dyDescent="0.25">
      <c r="Y146547" s="109"/>
    </row>
    <row r="146548" spans="25:25" x14ac:dyDescent="0.25">
      <c r="Y146548" s="109"/>
    </row>
    <row r="146549" spans="25:25" x14ac:dyDescent="0.25">
      <c r="Y146549" s="109"/>
    </row>
    <row r="146550" spans="25:25" x14ac:dyDescent="0.25">
      <c r="Y146550" s="109"/>
    </row>
    <row r="146551" spans="25:25" x14ac:dyDescent="0.25">
      <c r="Y146551" s="109"/>
    </row>
    <row r="146552" spans="25:25" x14ac:dyDescent="0.25">
      <c r="Y146552" s="109"/>
    </row>
    <row r="146553" spans="25:25" x14ac:dyDescent="0.25">
      <c r="Y146553" s="109"/>
    </row>
    <row r="146554" spans="25:25" x14ac:dyDescent="0.25">
      <c r="Y146554" s="109"/>
    </row>
    <row r="146555" spans="25:25" x14ac:dyDescent="0.25">
      <c r="Y146555" s="109"/>
    </row>
    <row r="146556" spans="25:25" x14ac:dyDescent="0.25">
      <c r="Y146556" s="109"/>
    </row>
    <row r="146557" spans="25:25" x14ac:dyDescent="0.25">
      <c r="Y146557" s="109"/>
    </row>
    <row r="146558" spans="25:25" x14ac:dyDescent="0.25">
      <c r="Y146558" s="109"/>
    </row>
    <row r="146559" spans="25:25" x14ac:dyDescent="0.25">
      <c r="Y146559" s="109"/>
    </row>
    <row r="146560" spans="25:25" x14ac:dyDescent="0.25">
      <c r="Y146560" s="109"/>
    </row>
    <row r="146561" spans="25:25" x14ac:dyDescent="0.25">
      <c r="Y146561" s="109"/>
    </row>
    <row r="146562" spans="25:25" x14ac:dyDescent="0.25">
      <c r="Y146562" s="109"/>
    </row>
    <row r="146563" spans="25:25" x14ac:dyDescent="0.25">
      <c r="Y146563" s="109"/>
    </row>
    <row r="146564" spans="25:25" x14ac:dyDescent="0.25">
      <c r="Y146564" s="109"/>
    </row>
    <row r="146565" spans="25:25" x14ac:dyDescent="0.25">
      <c r="Y146565" s="109"/>
    </row>
    <row r="146566" spans="25:25" x14ac:dyDescent="0.25">
      <c r="Y146566" s="109"/>
    </row>
    <row r="146567" spans="25:25" x14ac:dyDescent="0.25">
      <c r="Y146567" s="109"/>
    </row>
    <row r="146568" spans="25:25" x14ac:dyDescent="0.25">
      <c r="Y146568" s="109"/>
    </row>
    <row r="146569" spans="25:25" x14ac:dyDescent="0.25">
      <c r="Y146569" s="109"/>
    </row>
    <row r="146570" spans="25:25" x14ac:dyDescent="0.25">
      <c r="Y146570" s="109"/>
    </row>
    <row r="146571" spans="25:25" x14ac:dyDescent="0.25">
      <c r="Y146571" s="109"/>
    </row>
    <row r="146572" spans="25:25" x14ac:dyDescent="0.25">
      <c r="Y146572" s="109"/>
    </row>
    <row r="146573" spans="25:25" x14ac:dyDescent="0.25">
      <c r="Y146573" s="109"/>
    </row>
    <row r="146574" spans="25:25" x14ac:dyDescent="0.25">
      <c r="Y146574" s="109"/>
    </row>
    <row r="146575" spans="25:25" x14ac:dyDescent="0.25">
      <c r="Y146575" s="109"/>
    </row>
    <row r="146576" spans="25:25" x14ac:dyDescent="0.25">
      <c r="Y146576" s="109"/>
    </row>
    <row r="146577" spans="25:25" x14ac:dyDescent="0.25">
      <c r="Y146577" s="109"/>
    </row>
    <row r="146578" spans="25:25" x14ac:dyDescent="0.25">
      <c r="Y146578" s="109"/>
    </row>
    <row r="146579" spans="25:25" x14ac:dyDescent="0.25">
      <c r="Y146579" s="109"/>
    </row>
    <row r="146580" spans="25:25" x14ac:dyDescent="0.25">
      <c r="Y146580" s="109"/>
    </row>
    <row r="146581" spans="25:25" x14ac:dyDescent="0.25">
      <c r="Y146581" s="109"/>
    </row>
    <row r="146582" spans="25:25" x14ac:dyDescent="0.25">
      <c r="Y146582" s="109"/>
    </row>
    <row r="146583" spans="25:25" x14ac:dyDescent="0.25">
      <c r="Y146583" s="109"/>
    </row>
    <row r="146584" spans="25:25" x14ac:dyDescent="0.25">
      <c r="Y146584" s="109"/>
    </row>
    <row r="146585" spans="25:25" x14ac:dyDescent="0.25">
      <c r="Y146585" s="109"/>
    </row>
    <row r="146586" spans="25:25" x14ac:dyDescent="0.25">
      <c r="Y146586" s="109"/>
    </row>
    <row r="146587" spans="25:25" x14ac:dyDescent="0.25">
      <c r="Y146587" s="109"/>
    </row>
    <row r="146588" spans="25:25" x14ac:dyDescent="0.25">
      <c r="Y146588" s="109"/>
    </row>
    <row r="146589" spans="25:25" x14ac:dyDescent="0.25">
      <c r="Y146589" s="109"/>
    </row>
    <row r="146590" spans="25:25" x14ac:dyDescent="0.25">
      <c r="Y146590" s="109"/>
    </row>
    <row r="146591" spans="25:25" x14ac:dyDescent="0.25">
      <c r="Y146591" s="109"/>
    </row>
    <row r="146592" spans="25:25" x14ac:dyDescent="0.25">
      <c r="Y146592" s="109"/>
    </row>
    <row r="146593" spans="25:25" x14ac:dyDescent="0.25">
      <c r="Y146593" s="109"/>
    </row>
    <row r="146594" spans="25:25" x14ac:dyDescent="0.25">
      <c r="Y146594" s="109"/>
    </row>
    <row r="146595" spans="25:25" x14ac:dyDescent="0.25">
      <c r="Y146595" s="109"/>
    </row>
    <row r="146596" spans="25:25" x14ac:dyDescent="0.25">
      <c r="Y146596" s="109"/>
    </row>
    <row r="146597" spans="25:25" x14ac:dyDescent="0.25">
      <c r="Y146597" s="109"/>
    </row>
    <row r="146598" spans="25:25" x14ac:dyDescent="0.25">
      <c r="Y146598" s="109"/>
    </row>
    <row r="146599" spans="25:25" x14ac:dyDescent="0.25">
      <c r="Y146599" s="109"/>
    </row>
    <row r="146600" spans="25:25" x14ac:dyDescent="0.25">
      <c r="Y146600" s="109"/>
    </row>
    <row r="146601" spans="25:25" x14ac:dyDescent="0.25">
      <c r="Y146601" s="109"/>
    </row>
    <row r="146602" spans="25:25" x14ac:dyDescent="0.25">
      <c r="Y146602" s="109"/>
    </row>
    <row r="146603" spans="25:25" x14ac:dyDescent="0.25">
      <c r="Y146603" s="109"/>
    </row>
    <row r="146604" spans="25:25" x14ac:dyDescent="0.25">
      <c r="Y146604" s="109"/>
    </row>
    <row r="146605" spans="25:25" x14ac:dyDescent="0.25">
      <c r="Y146605" s="109"/>
    </row>
    <row r="146606" spans="25:25" x14ac:dyDescent="0.25">
      <c r="Y146606" s="109"/>
    </row>
    <row r="146607" spans="25:25" x14ac:dyDescent="0.25">
      <c r="Y146607" s="109"/>
    </row>
    <row r="146608" spans="25:25" x14ac:dyDescent="0.25">
      <c r="Y146608" s="109"/>
    </row>
    <row r="146609" spans="25:25" x14ac:dyDescent="0.25">
      <c r="Y146609" s="109"/>
    </row>
    <row r="146610" spans="25:25" x14ac:dyDescent="0.25">
      <c r="Y146610" s="109"/>
    </row>
    <row r="146611" spans="25:25" x14ac:dyDescent="0.25">
      <c r="Y146611" s="109"/>
    </row>
    <row r="146612" spans="25:25" x14ac:dyDescent="0.25">
      <c r="Y146612" s="109"/>
    </row>
    <row r="146613" spans="25:25" x14ac:dyDescent="0.25">
      <c r="Y146613" s="109"/>
    </row>
    <row r="146614" spans="25:25" x14ac:dyDescent="0.25">
      <c r="Y146614" s="109"/>
    </row>
    <row r="146615" spans="25:25" x14ac:dyDescent="0.25">
      <c r="Y146615" s="109"/>
    </row>
    <row r="146616" spans="25:25" x14ac:dyDescent="0.25">
      <c r="Y146616" s="109"/>
    </row>
    <row r="146617" spans="25:25" x14ac:dyDescent="0.25">
      <c r="Y146617" s="109"/>
    </row>
    <row r="146618" spans="25:25" x14ac:dyDescent="0.25">
      <c r="Y146618" s="109"/>
    </row>
    <row r="146619" spans="25:25" x14ac:dyDescent="0.25">
      <c r="Y146619" s="109"/>
    </row>
    <row r="146620" spans="25:25" x14ac:dyDescent="0.25">
      <c r="Y146620" s="109"/>
    </row>
    <row r="146621" spans="25:25" x14ac:dyDescent="0.25">
      <c r="Y146621" s="109"/>
    </row>
    <row r="146622" spans="25:25" x14ac:dyDescent="0.25">
      <c r="Y146622" s="109"/>
    </row>
    <row r="146623" spans="25:25" x14ac:dyDescent="0.25">
      <c r="Y146623" s="109"/>
    </row>
    <row r="146624" spans="25:25" x14ac:dyDescent="0.25">
      <c r="Y146624" s="109"/>
    </row>
    <row r="146625" spans="25:25" x14ac:dyDescent="0.25">
      <c r="Y146625" s="109"/>
    </row>
    <row r="146626" spans="25:25" x14ac:dyDescent="0.25">
      <c r="Y146626" s="109"/>
    </row>
    <row r="146627" spans="25:25" x14ac:dyDescent="0.25">
      <c r="Y146627" s="109"/>
    </row>
    <row r="146628" spans="25:25" x14ac:dyDescent="0.25">
      <c r="Y146628" s="109"/>
    </row>
    <row r="146629" spans="25:25" x14ac:dyDescent="0.25">
      <c r="Y146629" s="109"/>
    </row>
    <row r="146630" spans="25:25" x14ac:dyDescent="0.25">
      <c r="Y146630" s="109"/>
    </row>
    <row r="146631" spans="25:25" x14ac:dyDescent="0.25">
      <c r="Y146631" s="109"/>
    </row>
    <row r="146632" spans="25:25" x14ac:dyDescent="0.25">
      <c r="Y146632" s="109"/>
    </row>
    <row r="146633" spans="25:25" x14ac:dyDescent="0.25">
      <c r="Y146633" s="109"/>
    </row>
    <row r="146634" spans="25:25" x14ac:dyDescent="0.25">
      <c r="Y146634" s="109"/>
    </row>
    <row r="146635" spans="25:25" x14ac:dyDescent="0.25">
      <c r="Y146635" s="109"/>
    </row>
    <row r="146636" spans="25:25" x14ac:dyDescent="0.25">
      <c r="Y146636" s="109"/>
    </row>
    <row r="146637" spans="25:25" x14ac:dyDescent="0.25">
      <c r="Y146637" s="109"/>
    </row>
    <row r="146638" spans="25:25" x14ac:dyDescent="0.25">
      <c r="Y146638" s="109"/>
    </row>
    <row r="146639" spans="25:25" x14ac:dyDescent="0.25">
      <c r="Y146639" s="109"/>
    </row>
    <row r="146640" spans="25:25" x14ac:dyDescent="0.25">
      <c r="Y146640" s="109"/>
    </row>
    <row r="146641" spans="25:25" x14ac:dyDescent="0.25">
      <c r="Y146641" s="109"/>
    </row>
    <row r="146642" spans="25:25" x14ac:dyDescent="0.25">
      <c r="Y146642" s="109"/>
    </row>
    <row r="146643" spans="25:25" x14ac:dyDescent="0.25">
      <c r="Y146643" s="109"/>
    </row>
    <row r="146644" spans="25:25" x14ac:dyDescent="0.25">
      <c r="Y146644" s="109"/>
    </row>
    <row r="146645" spans="25:25" x14ac:dyDescent="0.25">
      <c r="Y146645" s="109"/>
    </row>
    <row r="146646" spans="25:25" x14ac:dyDescent="0.25">
      <c r="Y146646" s="109"/>
    </row>
    <row r="146647" spans="25:25" x14ac:dyDescent="0.25">
      <c r="Y146647" s="109"/>
    </row>
    <row r="146648" spans="25:25" x14ac:dyDescent="0.25">
      <c r="Y146648" s="109"/>
    </row>
    <row r="146649" spans="25:25" x14ac:dyDescent="0.25">
      <c r="Y146649" s="109"/>
    </row>
    <row r="146650" spans="25:25" x14ac:dyDescent="0.25">
      <c r="Y146650" s="109"/>
    </row>
    <row r="146651" spans="25:25" x14ac:dyDescent="0.25">
      <c r="Y146651" s="109"/>
    </row>
    <row r="146652" spans="25:25" x14ac:dyDescent="0.25">
      <c r="Y146652" s="109"/>
    </row>
    <row r="146653" spans="25:25" x14ac:dyDescent="0.25">
      <c r="Y146653" s="109"/>
    </row>
    <row r="146654" spans="25:25" x14ac:dyDescent="0.25">
      <c r="Y146654" s="109"/>
    </row>
    <row r="146655" spans="25:25" x14ac:dyDescent="0.25">
      <c r="Y146655" s="109"/>
    </row>
    <row r="146656" spans="25:25" x14ac:dyDescent="0.25">
      <c r="Y146656" s="109"/>
    </row>
    <row r="146657" spans="25:25" x14ac:dyDescent="0.25">
      <c r="Y146657" s="109"/>
    </row>
    <row r="146658" spans="25:25" x14ac:dyDescent="0.25">
      <c r="Y146658" s="109"/>
    </row>
    <row r="146659" spans="25:25" x14ac:dyDescent="0.25">
      <c r="Y146659" s="109"/>
    </row>
    <row r="146660" spans="25:25" x14ac:dyDescent="0.25">
      <c r="Y146660" s="109"/>
    </row>
    <row r="146661" spans="25:25" x14ac:dyDescent="0.25">
      <c r="Y146661" s="109"/>
    </row>
    <row r="146662" spans="25:25" x14ac:dyDescent="0.25">
      <c r="Y146662" s="109"/>
    </row>
    <row r="146663" spans="25:25" x14ac:dyDescent="0.25">
      <c r="Y146663" s="109"/>
    </row>
    <row r="146664" spans="25:25" x14ac:dyDescent="0.25">
      <c r="Y146664" s="109"/>
    </row>
    <row r="146665" spans="25:25" x14ac:dyDescent="0.25">
      <c r="Y146665" s="109"/>
    </row>
    <row r="146666" spans="25:25" x14ac:dyDescent="0.25">
      <c r="Y146666" s="109"/>
    </row>
    <row r="146667" spans="25:25" x14ac:dyDescent="0.25">
      <c r="Y146667" s="109"/>
    </row>
    <row r="146668" spans="25:25" x14ac:dyDescent="0.25">
      <c r="Y146668" s="109"/>
    </row>
    <row r="146669" spans="25:25" x14ac:dyDescent="0.25">
      <c r="Y146669" s="109"/>
    </row>
    <row r="146670" spans="25:25" x14ac:dyDescent="0.25">
      <c r="Y146670" s="109"/>
    </row>
    <row r="146671" spans="25:25" x14ac:dyDescent="0.25">
      <c r="Y146671" s="109"/>
    </row>
    <row r="146672" spans="25:25" x14ac:dyDescent="0.25">
      <c r="Y146672" s="109"/>
    </row>
    <row r="146673" spans="25:25" x14ac:dyDescent="0.25">
      <c r="Y146673" s="109"/>
    </row>
    <row r="146674" spans="25:25" x14ac:dyDescent="0.25">
      <c r="Y146674" s="109"/>
    </row>
    <row r="146675" spans="25:25" x14ac:dyDescent="0.25">
      <c r="Y146675" s="109"/>
    </row>
    <row r="146676" spans="25:25" x14ac:dyDescent="0.25">
      <c r="Y146676" s="109"/>
    </row>
    <row r="146677" spans="25:25" x14ac:dyDescent="0.25">
      <c r="Y146677" s="109"/>
    </row>
    <row r="146678" spans="25:25" x14ac:dyDescent="0.25">
      <c r="Y146678" s="109"/>
    </row>
    <row r="146679" spans="25:25" x14ac:dyDescent="0.25">
      <c r="Y146679" s="109"/>
    </row>
    <row r="146680" spans="25:25" x14ac:dyDescent="0.25">
      <c r="Y146680" s="109"/>
    </row>
    <row r="146681" spans="25:25" x14ac:dyDescent="0.25">
      <c r="Y146681" s="109"/>
    </row>
    <row r="146682" spans="25:25" x14ac:dyDescent="0.25">
      <c r="Y146682" s="109"/>
    </row>
    <row r="146683" spans="25:25" x14ac:dyDescent="0.25">
      <c r="Y146683" s="109"/>
    </row>
    <row r="146684" spans="25:25" x14ac:dyDescent="0.25">
      <c r="Y146684" s="109"/>
    </row>
    <row r="146685" spans="25:25" x14ac:dyDescent="0.25">
      <c r="Y146685" s="109"/>
    </row>
    <row r="146686" spans="25:25" x14ac:dyDescent="0.25">
      <c r="Y146686" s="109"/>
    </row>
    <row r="146687" spans="25:25" x14ac:dyDescent="0.25">
      <c r="Y146687" s="109"/>
    </row>
    <row r="146688" spans="25:25" x14ac:dyDescent="0.25">
      <c r="Y146688" s="109"/>
    </row>
    <row r="146689" spans="25:25" x14ac:dyDescent="0.25">
      <c r="Y146689" s="109"/>
    </row>
    <row r="146690" spans="25:25" x14ac:dyDescent="0.25">
      <c r="Y146690" s="109"/>
    </row>
    <row r="146691" spans="25:25" x14ac:dyDescent="0.25">
      <c r="Y146691" s="109"/>
    </row>
    <row r="146692" spans="25:25" x14ac:dyDescent="0.25">
      <c r="Y146692" s="109"/>
    </row>
    <row r="146693" spans="25:25" x14ac:dyDescent="0.25">
      <c r="Y146693" s="109"/>
    </row>
    <row r="146694" spans="25:25" x14ac:dyDescent="0.25">
      <c r="Y146694" s="109"/>
    </row>
    <row r="146695" spans="25:25" x14ac:dyDescent="0.25">
      <c r="Y146695" s="109"/>
    </row>
    <row r="146696" spans="25:25" x14ac:dyDescent="0.25">
      <c r="Y146696" s="109"/>
    </row>
    <row r="146697" spans="25:25" x14ac:dyDescent="0.25">
      <c r="Y146697" s="109"/>
    </row>
    <row r="146698" spans="25:25" x14ac:dyDescent="0.25">
      <c r="Y146698" s="109"/>
    </row>
    <row r="146699" spans="25:25" x14ac:dyDescent="0.25">
      <c r="Y146699" s="109"/>
    </row>
    <row r="146700" spans="25:25" x14ac:dyDescent="0.25">
      <c r="Y146700" s="109"/>
    </row>
    <row r="146701" spans="25:25" x14ac:dyDescent="0.25">
      <c r="Y146701" s="109"/>
    </row>
    <row r="146702" spans="25:25" x14ac:dyDescent="0.25">
      <c r="Y146702" s="109"/>
    </row>
    <row r="146703" spans="25:25" x14ac:dyDescent="0.25">
      <c r="Y146703" s="109"/>
    </row>
    <row r="146704" spans="25:25" x14ac:dyDescent="0.25">
      <c r="Y146704" s="109"/>
    </row>
    <row r="146705" spans="25:25" x14ac:dyDescent="0.25">
      <c r="Y146705" s="109"/>
    </row>
    <row r="146706" spans="25:25" x14ac:dyDescent="0.25">
      <c r="Y146706" s="109"/>
    </row>
    <row r="146707" spans="25:25" x14ac:dyDescent="0.25">
      <c r="Y146707" s="109"/>
    </row>
    <row r="146708" spans="25:25" x14ac:dyDescent="0.25">
      <c r="Y146708" s="109"/>
    </row>
    <row r="146709" spans="25:25" x14ac:dyDescent="0.25">
      <c r="Y146709" s="109"/>
    </row>
    <row r="146710" spans="25:25" x14ac:dyDescent="0.25">
      <c r="Y146710" s="109"/>
    </row>
    <row r="146711" spans="25:25" x14ac:dyDescent="0.25">
      <c r="Y146711" s="109"/>
    </row>
    <row r="146712" spans="25:25" x14ac:dyDescent="0.25">
      <c r="Y146712" s="109"/>
    </row>
    <row r="146713" spans="25:25" x14ac:dyDescent="0.25">
      <c r="Y146713" s="109"/>
    </row>
    <row r="146714" spans="25:25" x14ac:dyDescent="0.25">
      <c r="Y146714" s="109"/>
    </row>
    <row r="146715" spans="25:25" x14ac:dyDescent="0.25">
      <c r="Y146715" s="109"/>
    </row>
    <row r="146716" spans="25:25" x14ac:dyDescent="0.25">
      <c r="Y146716" s="109"/>
    </row>
    <row r="146717" spans="25:25" x14ac:dyDescent="0.25">
      <c r="Y146717" s="109"/>
    </row>
    <row r="146718" spans="25:25" x14ac:dyDescent="0.25">
      <c r="Y146718" s="109"/>
    </row>
    <row r="146719" spans="25:25" x14ac:dyDescent="0.25">
      <c r="Y146719" s="109"/>
    </row>
    <row r="146720" spans="25:25" x14ac:dyDescent="0.25">
      <c r="Y146720" s="109"/>
    </row>
    <row r="146721" spans="25:25" x14ac:dyDescent="0.25">
      <c r="Y146721" s="109"/>
    </row>
    <row r="146722" spans="25:25" x14ac:dyDescent="0.25">
      <c r="Y146722" s="109"/>
    </row>
    <row r="146723" spans="25:25" x14ac:dyDescent="0.25">
      <c r="Y146723" s="109"/>
    </row>
    <row r="146724" spans="25:25" x14ac:dyDescent="0.25">
      <c r="Y146724" s="109"/>
    </row>
    <row r="146725" spans="25:25" x14ac:dyDescent="0.25">
      <c r="Y146725" s="109"/>
    </row>
    <row r="146726" spans="25:25" x14ac:dyDescent="0.25">
      <c r="Y146726" s="109"/>
    </row>
    <row r="146727" spans="25:25" x14ac:dyDescent="0.25">
      <c r="Y146727" s="109"/>
    </row>
    <row r="146728" spans="25:25" x14ac:dyDescent="0.25">
      <c r="Y146728" s="109"/>
    </row>
    <row r="146729" spans="25:25" x14ac:dyDescent="0.25">
      <c r="Y146729" s="109"/>
    </row>
    <row r="146730" spans="25:25" x14ac:dyDescent="0.25">
      <c r="Y146730" s="109"/>
    </row>
    <row r="146731" spans="25:25" x14ac:dyDescent="0.25">
      <c r="Y146731" s="109"/>
    </row>
    <row r="146732" spans="25:25" x14ac:dyDescent="0.25">
      <c r="Y146732" s="109"/>
    </row>
    <row r="146733" spans="25:25" x14ac:dyDescent="0.25">
      <c r="Y146733" s="109"/>
    </row>
    <row r="146734" spans="25:25" x14ac:dyDescent="0.25">
      <c r="Y146734" s="109"/>
    </row>
    <row r="146735" spans="25:25" x14ac:dyDescent="0.25">
      <c r="Y146735" s="109"/>
    </row>
    <row r="146736" spans="25:25" x14ac:dyDescent="0.25">
      <c r="Y146736" s="109"/>
    </row>
    <row r="146737" spans="25:25" x14ac:dyDescent="0.25">
      <c r="Y146737" s="109"/>
    </row>
    <row r="146738" spans="25:25" x14ac:dyDescent="0.25">
      <c r="Y146738" s="109"/>
    </row>
    <row r="146739" spans="25:25" x14ac:dyDescent="0.25">
      <c r="Y146739" s="109"/>
    </row>
    <row r="146740" spans="25:25" x14ac:dyDescent="0.25">
      <c r="Y146740" s="109"/>
    </row>
    <row r="146741" spans="25:25" x14ac:dyDescent="0.25">
      <c r="Y146741" s="109"/>
    </row>
    <row r="146742" spans="25:25" x14ac:dyDescent="0.25">
      <c r="Y146742" s="109"/>
    </row>
    <row r="146743" spans="25:25" x14ac:dyDescent="0.25">
      <c r="Y146743" s="109"/>
    </row>
    <row r="146744" spans="25:25" x14ac:dyDescent="0.25">
      <c r="Y146744" s="109"/>
    </row>
    <row r="146745" spans="25:25" x14ac:dyDescent="0.25">
      <c r="Y146745" s="109"/>
    </row>
    <row r="146746" spans="25:25" x14ac:dyDescent="0.25">
      <c r="Y146746" s="109"/>
    </row>
    <row r="146747" spans="25:25" x14ac:dyDescent="0.25">
      <c r="Y146747" s="109"/>
    </row>
    <row r="146748" spans="25:25" x14ac:dyDescent="0.25">
      <c r="Y146748" s="109"/>
    </row>
    <row r="146749" spans="25:25" x14ac:dyDescent="0.25">
      <c r="Y146749" s="109"/>
    </row>
    <row r="146750" spans="25:25" x14ac:dyDescent="0.25">
      <c r="Y146750" s="109"/>
    </row>
    <row r="146751" spans="25:25" x14ac:dyDescent="0.25">
      <c r="Y146751" s="109"/>
    </row>
    <row r="146752" spans="25:25" x14ac:dyDescent="0.25">
      <c r="Y146752" s="109"/>
    </row>
    <row r="146753" spans="25:25" x14ac:dyDescent="0.25">
      <c r="Y146753" s="109"/>
    </row>
    <row r="146754" spans="25:25" x14ac:dyDescent="0.25">
      <c r="Y146754" s="109"/>
    </row>
    <row r="146755" spans="25:25" x14ac:dyDescent="0.25">
      <c r="Y146755" s="109"/>
    </row>
    <row r="146756" spans="25:25" x14ac:dyDescent="0.25">
      <c r="Y146756" s="109"/>
    </row>
    <row r="146757" spans="25:25" x14ac:dyDescent="0.25">
      <c r="Y146757" s="109"/>
    </row>
    <row r="146758" spans="25:25" x14ac:dyDescent="0.25">
      <c r="Y146758" s="109"/>
    </row>
    <row r="146759" spans="25:25" x14ac:dyDescent="0.25">
      <c r="Y146759" s="109"/>
    </row>
    <row r="146760" spans="25:25" x14ac:dyDescent="0.25">
      <c r="Y146760" s="109"/>
    </row>
    <row r="146761" spans="25:25" x14ac:dyDescent="0.25">
      <c r="Y146761" s="109"/>
    </row>
    <row r="146762" spans="25:25" x14ac:dyDescent="0.25">
      <c r="Y146762" s="109"/>
    </row>
    <row r="146763" spans="25:25" x14ac:dyDescent="0.25">
      <c r="Y146763" s="109"/>
    </row>
    <row r="146764" spans="25:25" x14ac:dyDescent="0.25">
      <c r="Y146764" s="109"/>
    </row>
    <row r="146765" spans="25:25" x14ac:dyDescent="0.25">
      <c r="Y146765" s="109"/>
    </row>
    <row r="146766" spans="25:25" x14ac:dyDescent="0.25">
      <c r="Y146766" s="109"/>
    </row>
    <row r="146767" spans="25:25" x14ac:dyDescent="0.25">
      <c r="Y146767" s="109"/>
    </row>
    <row r="146768" spans="25:25" x14ac:dyDescent="0.25">
      <c r="Y146768" s="109"/>
    </row>
    <row r="146769" spans="25:25" x14ac:dyDescent="0.25">
      <c r="Y146769" s="109"/>
    </row>
    <row r="146770" spans="25:25" x14ac:dyDescent="0.25">
      <c r="Y146770" s="109"/>
    </row>
    <row r="146771" spans="25:25" x14ac:dyDescent="0.25">
      <c r="Y146771" s="109"/>
    </row>
    <row r="146772" spans="25:25" x14ac:dyDescent="0.25">
      <c r="Y146772" s="109"/>
    </row>
    <row r="146773" spans="25:25" x14ac:dyDescent="0.25">
      <c r="Y146773" s="109"/>
    </row>
    <row r="146774" spans="25:25" x14ac:dyDescent="0.25">
      <c r="Y146774" s="109"/>
    </row>
    <row r="146775" spans="25:25" x14ac:dyDescent="0.25">
      <c r="Y146775" s="109"/>
    </row>
    <row r="146776" spans="25:25" x14ac:dyDescent="0.25">
      <c r="Y146776" s="109"/>
    </row>
    <row r="146777" spans="25:25" x14ac:dyDescent="0.25">
      <c r="Y146777" s="109"/>
    </row>
    <row r="146778" spans="25:25" x14ac:dyDescent="0.25">
      <c r="Y146778" s="109"/>
    </row>
    <row r="146779" spans="25:25" x14ac:dyDescent="0.25">
      <c r="Y146779" s="109"/>
    </row>
    <row r="146780" spans="25:25" x14ac:dyDescent="0.25">
      <c r="Y146780" s="109"/>
    </row>
    <row r="146781" spans="25:25" x14ac:dyDescent="0.25">
      <c r="Y146781" s="109"/>
    </row>
    <row r="146782" spans="25:25" x14ac:dyDescent="0.25">
      <c r="Y146782" s="109"/>
    </row>
    <row r="146783" spans="25:25" x14ac:dyDescent="0.25">
      <c r="Y146783" s="109"/>
    </row>
    <row r="146784" spans="25:25" x14ac:dyDescent="0.25">
      <c r="Y146784" s="109"/>
    </row>
    <row r="146785" spans="25:25" x14ac:dyDescent="0.25">
      <c r="Y146785" s="109"/>
    </row>
    <row r="146786" spans="25:25" x14ac:dyDescent="0.25">
      <c r="Y146786" s="109"/>
    </row>
    <row r="146787" spans="25:25" x14ac:dyDescent="0.25">
      <c r="Y146787" s="109"/>
    </row>
    <row r="146788" spans="25:25" x14ac:dyDescent="0.25">
      <c r="Y146788" s="109"/>
    </row>
    <row r="146789" spans="25:25" x14ac:dyDescent="0.25">
      <c r="Y146789" s="109"/>
    </row>
    <row r="146790" spans="25:25" x14ac:dyDescent="0.25">
      <c r="Y146790" s="109"/>
    </row>
    <row r="146791" spans="25:25" x14ac:dyDescent="0.25">
      <c r="Y146791" s="109"/>
    </row>
    <row r="146792" spans="25:25" x14ac:dyDescent="0.25">
      <c r="Y146792" s="109"/>
    </row>
    <row r="146793" spans="25:25" x14ac:dyDescent="0.25">
      <c r="Y146793" s="109"/>
    </row>
    <row r="146794" spans="25:25" x14ac:dyDescent="0.25">
      <c r="Y146794" s="109"/>
    </row>
    <row r="146795" spans="25:25" x14ac:dyDescent="0.25">
      <c r="Y146795" s="109"/>
    </row>
    <row r="146796" spans="25:25" x14ac:dyDescent="0.25">
      <c r="Y146796" s="109"/>
    </row>
    <row r="146797" spans="25:25" x14ac:dyDescent="0.25">
      <c r="Y146797" s="109"/>
    </row>
    <row r="146798" spans="25:25" x14ac:dyDescent="0.25">
      <c r="Y146798" s="109"/>
    </row>
    <row r="146799" spans="25:25" x14ac:dyDescent="0.25">
      <c r="Y146799" s="109"/>
    </row>
    <row r="146800" spans="25:25" x14ac:dyDescent="0.25">
      <c r="Y146800" s="109"/>
    </row>
    <row r="146801" spans="25:25" x14ac:dyDescent="0.25">
      <c r="Y146801" s="109"/>
    </row>
    <row r="146802" spans="25:25" x14ac:dyDescent="0.25">
      <c r="Y146802" s="109"/>
    </row>
    <row r="146803" spans="25:25" x14ac:dyDescent="0.25">
      <c r="Y146803" s="109"/>
    </row>
    <row r="146804" spans="25:25" x14ac:dyDescent="0.25">
      <c r="Y146804" s="109"/>
    </row>
    <row r="146805" spans="25:25" x14ac:dyDescent="0.25">
      <c r="Y146805" s="109"/>
    </row>
    <row r="146806" spans="25:25" x14ac:dyDescent="0.25">
      <c r="Y146806" s="109"/>
    </row>
    <row r="146807" spans="25:25" x14ac:dyDescent="0.25">
      <c r="Y146807" s="109"/>
    </row>
    <row r="146808" spans="25:25" x14ac:dyDescent="0.25">
      <c r="Y146808" s="109"/>
    </row>
    <row r="146809" spans="25:25" x14ac:dyDescent="0.25">
      <c r="Y146809" s="109"/>
    </row>
    <row r="146810" spans="25:25" x14ac:dyDescent="0.25">
      <c r="Y146810" s="109"/>
    </row>
    <row r="146811" spans="25:25" x14ac:dyDescent="0.25">
      <c r="Y146811" s="109"/>
    </row>
    <row r="146812" spans="25:25" x14ac:dyDescent="0.25">
      <c r="Y146812" s="109"/>
    </row>
    <row r="146813" spans="25:25" x14ac:dyDescent="0.25">
      <c r="Y146813" s="109"/>
    </row>
    <row r="146814" spans="25:25" x14ac:dyDescent="0.25">
      <c r="Y146814" s="109"/>
    </row>
    <row r="146815" spans="25:25" x14ac:dyDescent="0.25">
      <c r="Y146815" s="109"/>
    </row>
    <row r="146816" spans="25:25" x14ac:dyDescent="0.25">
      <c r="Y146816" s="109"/>
    </row>
    <row r="146817" spans="25:25" x14ac:dyDescent="0.25">
      <c r="Y146817" s="109"/>
    </row>
    <row r="146818" spans="25:25" x14ac:dyDescent="0.25">
      <c r="Y146818" s="109"/>
    </row>
    <row r="146819" spans="25:25" x14ac:dyDescent="0.25">
      <c r="Y146819" s="109"/>
    </row>
    <row r="146820" spans="25:25" x14ac:dyDescent="0.25">
      <c r="Y146820" s="109"/>
    </row>
    <row r="146821" spans="25:25" x14ac:dyDescent="0.25">
      <c r="Y146821" s="109"/>
    </row>
    <row r="146822" spans="25:25" x14ac:dyDescent="0.25">
      <c r="Y146822" s="109"/>
    </row>
    <row r="146823" spans="25:25" x14ac:dyDescent="0.25">
      <c r="Y146823" s="109"/>
    </row>
    <row r="146824" spans="25:25" x14ac:dyDescent="0.25">
      <c r="Y146824" s="109"/>
    </row>
    <row r="146825" spans="25:25" x14ac:dyDescent="0.25">
      <c r="Y146825" s="109"/>
    </row>
    <row r="146826" spans="25:25" x14ac:dyDescent="0.25">
      <c r="Y146826" s="109"/>
    </row>
    <row r="146827" spans="25:25" x14ac:dyDescent="0.25">
      <c r="Y146827" s="109"/>
    </row>
    <row r="146828" spans="25:25" x14ac:dyDescent="0.25">
      <c r="Y146828" s="109"/>
    </row>
    <row r="146829" spans="25:25" x14ac:dyDescent="0.25">
      <c r="Y146829" s="109"/>
    </row>
    <row r="146830" spans="25:25" x14ac:dyDescent="0.25">
      <c r="Y146830" s="109"/>
    </row>
    <row r="146831" spans="25:25" x14ac:dyDescent="0.25">
      <c r="Y146831" s="109"/>
    </row>
    <row r="146832" spans="25:25" x14ac:dyDescent="0.25">
      <c r="Y146832" s="109"/>
    </row>
    <row r="146833" spans="25:25" x14ac:dyDescent="0.25">
      <c r="Y146833" s="109"/>
    </row>
    <row r="146834" spans="25:25" x14ac:dyDescent="0.25">
      <c r="Y146834" s="109"/>
    </row>
    <row r="146835" spans="25:25" x14ac:dyDescent="0.25">
      <c r="Y146835" s="109"/>
    </row>
    <row r="146836" spans="25:25" x14ac:dyDescent="0.25">
      <c r="Y146836" s="109"/>
    </row>
    <row r="146837" spans="25:25" x14ac:dyDescent="0.25">
      <c r="Y146837" s="109"/>
    </row>
    <row r="146838" spans="25:25" x14ac:dyDescent="0.25">
      <c r="Y146838" s="109"/>
    </row>
    <row r="146839" spans="25:25" x14ac:dyDescent="0.25">
      <c r="Y146839" s="109"/>
    </row>
    <row r="146840" spans="25:25" x14ac:dyDescent="0.25">
      <c r="Y146840" s="109"/>
    </row>
    <row r="146841" spans="25:25" x14ac:dyDescent="0.25">
      <c r="Y146841" s="109"/>
    </row>
    <row r="146842" spans="25:25" x14ac:dyDescent="0.25">
      <c r="Y146842" s="109"/>
    </row>
    <row r="146843" spans="25:25" x14ac:dyDescent="0.25">
      <c r="Y146843" s="109"/>
    </row>
    <row r="146844" spans="25:25" x14ac:dyDescent="0.25">
      <c r="Y146844" s="109"/>
    </row>
    <row r="146845" spans="25:25" x14ac:dyDescent="0.25">
      <c r="Y146845" s="109"/>
    </row>
    <row r="146846" spans="25:25" x14ac:dyDescent="0.25">
      <c r="Y146846" s="109"/>
    </row>
    <row r="146847" spans="25:25" x14ac:dyDescent="0.25">
      <c r="Y146847" s="109"/>
    </row>
    <row r="146848" spans="25:25" x14ac:dyDescent="0.25">
      <c r="Y146848" s="109"/>
    </row>
    <row r="146849" spans="25:25" x14ac:dyDescent="0.25">
      <c r="Y146849" s="109"/>
    </row>
    <row r="146850" spans="25:25" x14ac:dyDescent="0.25">
      <c r="Y146850" s="109"/>
    </row>
    <row r="146851" spans="25:25" x14ac:dyDescent="0.25">
      <c r="Y146851" s="109"/>
    </row>
    <row r="146852" spans="25:25" x14ac:dyDescent="0.25">
      <c r="Y146852" s="109"/>
    </row>
    <row r="146853" spans="25:25" x14ac:dyDescent="0.25">
      <c r="Y146853" s="109"/>
    </row>
    <row r="146854" spans="25:25" x14ac:dyDescent="0.25">
      <c r="Y146854" s="109"/>
    </row>
    <row r="146855" spans="25:25" x14ac:dyDescent="0.25">
      <c r="Y146855" s="109"/>
    </row>
    <row r="146856" spans="25:25" x14ac:dyDescent="0.25">
      <c r="Y146856" s="109"/>
    </row>
    <row r="146857" spans="25:25" x14ac:dyDescent="0.25">
      <c r="Y146857" s="109"/>
    </row>
    <row r="146858" spans="25:25" x14ac:dyDescent="0.25">
      <c r="Y146858" s="109"/>
    </row>
    <row r="146859" spans="25:25" x14ac:dyDescent="0.25">
      <c r="Y146859" s="109"/>
    </row>
    <row r="146860" spans="25:25" x14ac:dyDescent="0.25">
      <c r="Y146860" s="109"/>
    </row>
    <row r="146861" spans="25:25" x14ac:dyDescent="0.25">
      <c r="Y146861" s="109"/>
    </row>
    <row r="146862" spans="25:25" x14ac:dyDescent="0.25">
      <c r="Y146862" s="109"/>
    </row>
    <row r="146863" spans="25:25" x14ac:dyDescent="0.25">
      <c r="Y146863" s="109"/>
    </row>
    <row r="146864" spans="25:25" x14ac:dyDescent="0.25">
      <c r="Y146864" s="109"/>
    </row>
    <row r="146865" spans="25:25" x14ac:dyDescent="0.25">
      <c r="Y146865" s="109"/>
    </row>
    <row r="146866" spans="25:25" x14ac:dyDescent="0.25">
      <c r="Y146866" s="109"/>
    </row>
    <row r="146867" spans="25:25" x14ac:dyDescent="0.25">
      <c r="Y146867" s="109"/>
    </row>
    <row r="146868" spans="25:25" x14ac:dyDescent="0.25">
      <c r="Y146868" s="109"/>
    </row>
    <row r="146869" spans="25:25" x14ac:dyDescent="0.25">
      <c r="Y146869" s="109"/>
    </row>
    <row r="146870" spans="25:25" x14ac:dyDescent="0.25">
      <c r="Y146870" s="109"/>
    </row>
    <row r="146871" spans="25:25" x14ac:dyDescent="0.25">
      <c r="Y146871" s="109"/>
    </row>
    <row r="146872" spans="25:25" x14ac:dyDescent="0.25">
      <c r="Y146872" s="109"/>
    </row>
    <row r="146873" spans="25:25" x14ac:dyDescent="0.25">
      <c r="Y146873" s="109"/>
    </row>
    <row r="146874" spans="25:25" x14ac:dyDescent="0.25">
      <c r="Y146874" s="109"/>
    </row>
    <row r="146875" spans="25:25" x14ac:dyDescent="0.25">
      <c r="Y146875" s="109"/>
    </row>
    <row r="146876" spans="25:25" x14ac:dyDescent="0.25">
      <c r="Y146876" s="109"/>
    </row>
    <row r="146877" spans="25:25" x14ac:dyDescent="0.25">
      <c r="Y146877" s="109"/>
    </row>
    <row r="146878" spans="25:25" x14ac:dyDescent="0.25">
      <c r="Y146878" s="109"/>
    </row>
    <row r="146879" spans="25:25" x14ac:dyDescent="0.25">
      <c r="Y146879" s="109"/>
    </row>
    <row r="146880" spans="25:25" x14ac:dyDescent="0.25">
      <c r="Y146880" s="109"/>
    </row>
    <row r="146881" spans="25:25" x14ac:dyDescent="0.25">
      <c r="Y146881" s="109"/>
    </row>
    <row r="146882" spans="25:25" x14ac:dyDescent="0.25">
      <c r="Y146882" s="109"/>
    </row>
    <row r="146883" spans="25:25" x14ac:dyDescent="0.25">
      <c r="Y146883" s="109"/>
    </row>
    <row r="146884" spans="25:25" x14ac:dyDescent="0.25">
      <c r="Y146884" s="109"/>
    </row>
    <row r="146885" spans="25:25" x14ac:dyDescent="0.25">
      <c r="Y146885" s="109"/>
    </row>
    <row r="146886" spans="25:25" x14ac:dyDescent="0.25">
      <c r="Y146886" s="109"/>
    </row>
    <row r="146887" spans="25:25" x14ac:dyDescent="0.25">
      <c r="Y146887" s="109"/>
    </row>
    <row r="146888" spans="25:25" x14ac:dyDescent="0.25">
      <c r="Y146888" s="109"/>
    </row>
    <row r="146889" spans="25:25" x14ac:dyDescent="0.25">
      <c r="Y146889" s="109"/>
    </row>
    <row r="146890" spans="25:25" x14ac:dyDescent="0.25">
      <c r="Y146890" s="109"/>
    </row>
    <row r="146891" spans="25:25" x14ac:dyDescent="0.25">
      <c r="Y146891" s="109"/>
    </row>
    <row r="146892" spans="25:25" x14ac:dyDescent="0.25">
      <c r="Y146892" s="109"/>
    </row>
    <row r="146893" spans="25:25" x14ac:dyDescent="0.25">
      <c r="Y146893" s="109"/>
    </row>
    <row r="146894" spans="25:25" x14ac:dyDescent="0.25">
      <c r="Y146894" s="109"/>
    </row>
    <row r="146895" spans="25:25" x14ac:dyDescent="0.25">
      <c r="Y146895" s="109"/>
    </row>
    <row r="146896" spans="25:25" x14ac:dyDescent="0.25">
      <c r="Y146896" s="109"/>
    </row>
    <row r="146897" spans="25:25" x14ac:dyDescent="0.25">
      <c r="Y146897" s="109"/>
    </row>
    <row r="146898" spans="25:25" x14ac:dyDescent="0.25">
      <c r="Y146898" s="109"/>
    </row>
    <row r="146899" spans="25:25" x14ac:dyDescent="0.25">
      <c r="Y146899" s="109"/>
    </row>
    <row r="146900" spans="25:25" x14ac:dyDescent="0.25">
      <c r="Y146900" s="109"/>
    </row>
    <row r="146901" spans="25:25" x14ac:dyDescent="0.25">
      <c r="Y146901" s="109"/>
    </row>
    <row r="146902" spans="25:25" x14ac:dyDescent="0.25">
      <c r="Y146902" s="109"/>
    </row>
    <row r="146903" spans="25:25" x14ac:dyDescent="0.25">
      <c r="Y146903" s="109"/>
    </row>
    <row r="146904" spans="25:25" x14ac:dyDescent="0.25">
      <c r="Y146904" s="109"/>
    </row>
    <row r="146905" spans="25:25" x14ac:dyDescent="0.25">
      <c r="Y146905" s="109"/>
    </row>
    <row r="146906" spans="25:25" x14ac:dyDescent="0.25">
      <c r="Y146906" s="109"/>
    </row>
    <row r="146907" spans="25:25" x14ac:dyDescent="0.25">
      <c r="Y146907" s="109"/>
    </row>
    <row r="146908" spans="25:25" x14ac:dyDescent="0.25">
      <c r="Y146908" s="109"/>
    </row>
    <row r="146909" spans="25:25" x14ac:dyDescent="0.25">
      <c r="Y146909" s="109"/>
    </row>
    <row r="146910" spans="25:25" x14ac:dyDescent="0.25">
      <c r="Y146910" s="109"/>
    </row>
    <row r="146911" spans="25:25" x14ac:dyDescent="0.25">
      <c r="Y146911" s="109"/>
    </row>
    <row r="146912" spans="25:25" x14ac:dyDescent="0.25">
      <c r="Y146912" s="109"/>
    </row>
    <row r="146913" spans="25:25" x14ac:dyDescent="0.25">
      <c r="Y146913" s="109"/>
    </row>
    <row r="146914" spans="25:25" x14ac:dyDescent="0.25">
      <c r="Y146914" s="109"/>
    </row>
    <row r="146915" spans="25:25" x14ac:dyDescent="0.25">
      <c r="Y146915" s="109"/>
    </row>
    <row r="146916" spans="25:25" x14ac:dyDescent="0.25">
      <c r="Y146916" s="109"/>
    </row>
    <row r="146917" spans="25:25" x14ac:dyDescent="0.25">
      <c r="Y146917" s="109"/>
    </row>
    <row r="146918" spans="25:25" x14ac:dyDescent="0.25">
      <c r="Y146918" s="109"/>
    </row>
    <row r="146919" spans="25:25" x14ac:dyDescent="0.25">
      <c r="Y146919" s="109"/>
    </row>
    <row r="146920" spans="25:25" x14ac:dyDescent="0.25">
      <c r="Y146920" s="109"/>
    </row>
    <row r="146921" spans="25:25" x14ac:dyDescent="0.25">
      <c r="Y146921" s="109"/>
    </row>
    <row r="146922" spans="25:25" x14ac:dyDescent="0.25">
      <c r="Y146922" s="109"/>
    </row>
    <row r="146923" spans="25:25" x14ac:dyDescent="0.25">
      <c r="Y146923" s="109"/>
    </row>
    <row r="146924" spans="25:25" x14ac:dyDescent="0.25">
      <c r="Y146924" s="109"/>
    </row>
    <row r="146925" spans="25:25" x14ac:dyDescent="0.25">
      <c r="Y146925" s="109"/>
    </row>
    <row r="146926" spans="25:25" x14ac:dyDescent="0.25">
      <c r="Y146926" s="109"/>
    </row>
    <row r="146927" spans="25:25" x14ac:dyDescent="0.25">
      <c r="Y146927" s="109"/>
    </row>
    <row r="146928" spans="25:25" x14ac:dyDescent="0.25">
      <c r="Y146928" s="109"/>
    </row>
    <row r="146929" spans="25:25" x14ac:dyDescent="0.25">
      <c r="Y146929" s="109"/>
    </row>
    <row r="146930" spans="25:25" x14ac:dyDescent="0.25">
      <c r="Y146930" s="109"/>
    </row>
    <row r="146931" spans="25:25" x14ac:dyDescent="0.25">
      <c r="Y146931" s="109"/>
    </row>
    <row r="146932" spans="25:25" x14ac:dyDescent="0.25">
      <c r="Y146932" s="109"/>
    </row>
    <row r="146933" spans="25:25" x14ac:dyDescent="0.25">
      <c r="Y146933" s="109"/>
    </row>
    <row r="146934" spans="25:25" x14ac:dyDescent="0.25">
      <c r="Y146934" s="109"/>
    </row>
    <row r="146935" spans="25:25" x14ac:dyDescent="0.25">
      <c r="Y146935" s="109"/>
    </row>
    <row r="146936" spans="25:25" x14ac:dyDescent="0.25">
      <c r="Y146936" s="109"/>
    </row>
    <row r="146937" spans="25:25" x14ac:dyDescent="0.25">
      <c r="Y146937" s="109"/>
    </row>
    <row r="146938" spans="25:25" x14ac:dyDescent="0.25">
      <c r="Y146938" s="109"/>
    </row>
    <row r="146939" spans="25:25" x14ac:dyDescent="0.25">
      <c r="Y146939" s="109"/>
    </row>
    <row r="146940" spans="25:25" x14ac:dyDescent="0.25">
      <c r="Y146940" s="109"/>
    </row>
    <row r="146941" spans="25:25" x14ac:dyDescent="0.25">
      <c r="Y146941" s="109"/>
    </row>
    <row r="146942" spans="25:25" x14ac:dyDescent="0.25">
      <c r="Y146942" s="109"/>
    </row>
    <row r="146943" spans="25:25" x14ac:dyDescent="0.25">
      <c r="Y146943" s="109"/>
    </row>
    <row r="146944" spans="25:25" x14ac:dyDescent="0.25">
      <c r="Y146944" s="109"/>
    </row>
    <row r="146945" spans="25:25" x14ac:dyDescent="0.25">
      <c r="Y146945" s="109"/>
    </row>
    <row r="146946" spans="25:25" x14ac:dyDescent="0.25">
      <c r="Y146946" s="109"/>
    </row>
    <row r="146947" spans="25:25" x14ac:dyDescent="0.25">
      <c r="Y146947" s="109"/>
    </row>
    <row r="146948" spans="25:25" x14ac:dyDescent="0.25">
      <c r="Y146948" s="109"/>
    </row>
    <row r="146949" spans="25:25" x14ac:dyDescent="0.25">
      <c r="Y146949" s="109"/>
    </row>
    <row r="146950" spans="25:25" x14ac:dyDescent="0.25">
      <c r="Y146950" s="109"/>
    </row>
    <row r="146951" spans="25:25" x14ac:dyDescent="0.25">
      <c r="Y146951" s="109"/>
    </row>
    <row r="146952" spans="25:25" x14ac:dyDescent="0.25">
      <c r="Y146952" s="109"/>
    </row>
    <row r="146953" spans="25:25" x14ac:dyDescent="0.25">
      <c r="Y146953" s="109"/>
    </row>
    <row r="146954" spans="25:25" x14ac:dyDescent="0.25">
      <c r="Y146954" s="109"/>
    </row>
    <row r="146955" spans="25:25" x14ac:dyDescent="0.25">
      <c r="Y146955" s="109"/>
    </row>
    <row r="146956" spans="25:25" x14ac:dyDescent="0.25">
      <c r="Y146956" s="109"/>
    </row>
    <row r="146957" spans="25:25" x14ac:dyDescent="0.25">
      <c r="Y146957" s="109"/>
    </row>
    <row r="146958" spans="25:25" x14ac:dyDescent="0.25">
      <c r="Y146958" s="109"/>
    </row>
    <row r="146959" spans="25:25" x14ac:dyDescent="0.25">
      <c r="Y146959" s="109"/>
    </row>
    <row r="146960" spans="25:25" x14ac:dyDescent="0.25">
      <c r="Y146960" s="109"/>
    </row>
    <row r="146961" spans="25:25" x14ac:dyDescent="0.25">
      <c r="Y146961" s="109"/>
    </row>
    <row r="146962" spans="25:25" x14ac:dyDescent="0.25">
      <c r="Y146962" s="109"/>
    </row>
    <row r="146963" spans="25:25" x14ac:dyDescent="0.25">
      <c r="Y146963" s="109"/>
    </row>
    <row r="146964" spans="25:25" x14ac:dyDescent="0.25">
      <c r="Y146964" s="109"/>
    </row>
    <row r="146965" spans="25:25" x14ac:dyDescent="0.25">
      <c r="Y146965" s="109"/>
    </row>
    <row r="146966" spans="25:25" x14ac:dyDescent="0.25">
      <c r="Y146966" s="109"/>
    </row>
    <row r="146967" spans="25:25" x14ac:dyDescent="0.25">
      <c r="Y146967" s="109"/>
    </row>
    <row r="146968" spans="25:25" x14ac:dyDescent="0.25">
      <c r="Y146968" s="109"/>
    </row>
    <row r="146969" spans="25:25" x14ac:dyDescent="0.25">
      <c r="Y146969" s="109"/>
    </row>
    <row r="146970" spans="25:25" x14ac:dyDescent="0.25">
      <c r="Y146970" s="109"/>
    </row>
    <row r="146971" spans="25:25" x14ac:dyDescent="0.25">
      <c r="Y146971" s="109"/>
    </row>
    <row r="146972" spans="25:25" x14ac:dyDescent="0.25">
      <c r="Y146972" s="109"/>
    </row>
    <row r="146973" spans="25:25" x14ac:dyDescent="0.25">
      <c r="Y146973" s="109"/>
    </row>
    <row r="146974" spans="25:25" x14ac:dyDescent="0.25">
      <c r="Y146974" s="109"/>
    </row>
    <row r="146975" spans="25:25" x14ac:dyDescent="0.25">
      <c r="Y146975" s="109"/>
    </row>
    <row r="146976" spans="25:25" x14ac:dyDescent="0.25">
      <c r="Y146976" s="109"/>
    </row>
    <row r="146977" spans="25:25" x14ac:dyDescent="0.25">
      <c r="Y146977" s="109"/>
    </row>
    <row r="146978" spans="25:25" x14ac:dyDescent="0.25">
      <c r="Y146978" s="109"/>
    </row>
    <row r="146979" spans="25:25" x14ac:dyDescent="0.25">
      <c r="Y146979" s="109"/>
    </row>
    <row r="146980" spans="25:25" x14ac:dyDescent="0.25">
      <c r="Y146980" s="109"/>
    </row>
    <row r="146981" spans="25:25" x14ac:dyDescent="0.25">
      <c r="Y146981" s="109"/>
    </row>
    <row r="146982" spans="25:25" x14ac:dyDescent="0.25">
      <c r="Y146982" s="109"/>
    </row>
    <row r="146983" spans="25:25" x14ac:dyDescent="0.25">
      <c r="Y146983" s="109"/>
    </row>
    <row r="146984" spans="25:25" x14ac:dyDescent="0.25">
      <c r="Y146984" s="109"/>
    </row>
    <row r="146985" spans="25:25" x14ac:dyDescent="0.25">
      <c r="Y146985" s="109"/>
    </row>
    <row r="146986" spans="25:25" x14ac:dyDescent="0.25">
      <c r="Y146986" s="109"/>
    </row>
    <row r="146987" spans="25:25" x14ac:dyDescent="0.25">
      <c r="Y146987" s="109"/>
    </row>
    <row r="146988" spans="25:25" x14ac:dyDescent="0.25">
      <c r="Y146988" s="109"/>
    </row>
    <row r="146989" spans="25:25" x14ac:dyDescent="0.25">
      <c r="Y146989" s="109"/>
    </row>
    <row r="146990" spans="25:25" x14ac:dyDescent="0.25">
      <c r="Y146990" s="109"/>
    </row>
    <row r="146991" spans="25:25" x14ac:dyDescent="0.25">
      <c r="Y146991" s="109"/>
    </row>
    <row r="146992" spans="25:25" x14ac:dyDescent="0.25">
      <c r="Y146992" s="109"/>
    </row>
    <row r="146993" spans="25:25" x14ac:dyDescent="0.25">
      <c r="Y146993" s="109"/>
    </row>
    <row r="146994" spans="25:25" x14ac:dyDescent="0.25">
      <c r="Y146994" s="109"/>
    </row>
    <row r="146995" spans="25:25" x14ac:dyDescent="0.25">
      <c r="Y146995" s="109"/>
    </row>
    <row r="146996" spans="25:25" x14ac:dyDescent="0.25">
      <c r="Y146996" s="109"/>
    </row>
    <row r="146997" spans="25:25" x14ac:dyDescent="0.25">
      <c r="Y146997" s="109"/>
    </row>
    <row r="146998" spans="25:25" x14ac:dyDescent="0.25">
      <c r="Y146998" s="109"/>
    </row>
    <row r="146999" spans="25:25" x14ac:dyDescent="0.25">
      <c r="Y146999" s="109"/>
    </row>
    <row r="147000" spans="25:25" x14ac:dyDescent="0.25">
      <c r="Y147000" s="109"/>
    </row>
    <row r="147001" spans="25:25" x14ac:dyDescent="0.25">
      <c r="Y147001" s="109"/>
    </row>
    <row r="147002" spans="25:25" x14ac:dyDescent="0.25">
      <c r="Y147002" s="109"/>
    </row>
    <row r="147003" spans="25:25" x14ac:dyDescent="0.25">
      <c r="Y147003" s="109"/>
    </row>
    <row r="147004" spans="25:25" x14ac:dyDescent="0.25">
      <c r="Y147004" s="109"/>
    </row>
    <row r="147005" spans="25:25" x14ac:dyDescent="0.25">
      <c r="Y147005" s="109"/>
    </row>
    <row r="147006" spans="25:25" x14ac:dyDescent="0.25">
      <c r="Y147006" s="109"/>
    </row>
    <row r="147007" spans="25:25" x14ac:dyDescent="0.25">
      <c r="Y147007" s="109"/>
    </row>
    <row r="147008" spans="25:25" x14ac:dyDescent="0.25">
      <c r="Y147008" s="109"/>
    </row>
    <row r="147009" spans="25:25" x14ac:dyDescent="0.25">
      <c r="Y147009" s="109"/>
    </row>
    <row r="147010" spans="25:25" x14ac:dyDescent="0.25">
      <c r="Y147010" s="109"/>
    </row>
    <row r="147011" spans="25:25" x14ac:dyDescent="0.25">
      <c r="Y147011" s="109"/>
    </row>
    <row r="147012" spans="25:25" x14ac:dyDescent="0.25">
      <c r="Y147012" s="109"/>
    </row>
    <row r="147013" spans="25:25" x14ac:dyDescent="0.25">
      <c r="Y147013" s="109"/>
    </row>
    <row r="147014" spans="25:25" x14ac:dyDescent="0.25">
      <c r="Y147014" s="109"/>
    </row>
    <row r="147015" spans="25:25" x14ac:dyDescent="0.25">
      <c r="Y147015" s="109"/>
    </row>
    <row r="147016" spans="25:25" x14ac:dyDescent="0.25">
      <c r="Y147016" s="109"/>
    </row>
    <row r="147017" spans="25:25" x14ac:dyDescent="0.25">
      <c r="Y147017" s="109"/>
    </row>
    <row r="147018" spans="25:25" x14ac:dyDescent="0.25">
      <c r="Y147018" s="109"/>
    </row>
    <row r="147019" spans="25:25" x14ac:dyDescent="0.25">
      <c r="Y147019" s="109"/>
    </row>
    <row r="147020" spans="25:25" x14ac:dyDescent="0.25">
      <c r="Y147020" s="109"/>
    </row>
    <row r="147021" spans="25:25" x14ac:dyDescent="0.25">
      <c r="Y147021" s="109"/>
    </row>
    <row r="147022" spans="25:25" x14ac:dyDescent="0.25">
      <c r="Y147022" s="109"/>
    </row>
    <row r="147023" spans="25:25" x14ac:dyDescent="0.25">
      <c r="Y147023" s="109"/>
    </row>
    <row r="147024" spans="25:25" x14ac:dyDescent="0.25">
      <c r="Y147024" s="109"/>
    </row>
    <row r="147025" spans="25:25" x14ac:dyDescent="0.25">
      <c r="Y147025" s="109"/>
    </row>
    <row r="147026" spans="25:25" x14ac:dyDescent="0.25">
      <c r="Y147026" s="109"/>
    </row>
    <row r="147027" spans="25:25" x14ac:dyDescent="0.25">
      <c r="Y147027" s="109"/>
    </row>
    <row r="147028" spans="25:25" x14ac:dyDescent="0.25">
      <c r="Y147028" s="109"/>
    </row>
    <row r="147029" spans="25:25" x14ac:dyDescent="0.25">
      <c r="Y147029" s="109"/>
    </row>
    <row r="147030" spans="25:25" x14ac:dyDescent="0.25">
      <c r="Y147030" s="109"/>
    </row>
    <row r="147031" spans="25:25" x14ac:dyDescent="0.25">
      <c r="Y147031" s="109"/>
    </row>
    <row r="147032" spans="25:25" x14ac:dyDescent="0.25">
      <c r="Y147032" s="109"/>
    </row>
    <row r="147033" spans="25:25" x14ac:dyDescent="0.25">
      <c r="Y147033" s="109"/>
    </row>
    <row r="147034" spans="25:25" x14ac:dyDescent="0.25">
      <c r="Y147034" s="109"/>
    </row>
    <row r="147035" spans="25:25" x14ac:dyDescent="0.25">
      <c r="Y147035" s="109"/>
    </row>
    <row r="147036" spans="25:25" x14ac:dyDescent="0.25">
      <c r="Y147036" s="109"/>
    </row>
    <row r="147037" spans="25:25" x14ac:dyDescent="0.25">
      <c r="Y147037" s="109"/>
    </row>
    <row r="147038" spans="25:25" x14ac:dyDescent="0.25">
      <c r="Y147038" s="109"/>
    </row>
    <row r="147039" spans="25:25" x14ac:dyDescent="0.25">
      <c r="Y147039" s="109"/>
    </row>
    <row r="147040" spans="25:25" x14ac:dyDescent="0.25">
      <c r="Y147040" s="109"/>
    </row>
    <row r="147041" spans="25:25" x14ac:dyDescent="0.25">
      <c r="Y147041" s="109"/>
    </row>
    <row r="147042" spans="25:25" x14ac:dyDescent="0.25">
      <c r="Y147042" s="109"/>
    </row>
    <row r="147043" spans="25:25" x14ac:dyDescent="0.25">
      <c r="Y147043" s="109"/>
    </row>
    <row r="147044" spans="25:25" x14ac:dyDescent="0.25">
      <c r="Y147044" s="109"/>
    </row>
    <row r="147045" spans="25:25" x14ac:dyDescent="0.25">
      <c r="Y147045" s="109"/>
    </row>
    <row r="147046" spans="25:25" x14ac:dyDescent="0.25">
      <c r="Y147046" s="109"/>
    </row>
    <row r="147047" spans="25:25" x14ac:dyDescent="0.25">
      <c r="Y147047" s="109"/>
    </row>
    <row r="147048" spans="25:25" x14ac:dyDescent="0.25">
      <c r="Y147048" s="109"/>
    </row>
    <row r="147049" spans="25:25" x14ac:dyDescent="0.25">
      <c r="Y147049" s="109"/>
    </row>
    <row r="147050" spans="25:25" x14ac:dyDescent="0.25">
      <c r="Y147050" s="109"/>
    </row>
    <row r="147051" spans="25:25" x14ac:dyDescent="0.25">
      <c r="Y147051" s="109"/>
    </row>
    <row r="147052" spans="25:25" x14ac:dyDescent="0.25">
      <c r="Y147052" s="109"/>
    </row>
    <row r="147053" spans="25:25" x14ac:dyDescent="0.25">
      <c r="Y147053" s="109"/>
    </row>
    <row r="147054" spans="25:25" x14ac:dyDescent="0.25">
      <c r="Y147054" s="109"/>
    </row>
    <row r="147055" spans="25:25" x14ac:dyDescent="0.25">
      <c r="Y147055" s="109"/>
    </row>
    <row r="147056" spans="25:25" x14ac:dyDescent="0.25">
      <c r="Y147056" s="109"/>
    </row>
    <row r="147057" spans="25:25" x14ac:dyDescent="0.25">
      <c r="Y147057" s="109"/>
    </row>
    <row r="147058" spans="25:25" x14ac:dyDescent="0.25">
      <c r="Y147058" s="109"/>
    </row>
    <row r="147059" spans="25:25" x14ac:dyDescent="0.25">
      <c r="Y147059" s="109"/>
    </row>
    <row r="147060" spans="25:25" x14ac:dyDescent="0.25">
      <c r="Y147060" s="109"/>
    </row>
    <row r="147061" spans="25:25" x14ac:dyDescent="0.25">
      <c r="Y147061" s="109"/>
    </row>
    <row r="147062" spans="25:25" x14ac:dyDescent="0.25">
      <c r="Y147062" s="109"/>
    </row>
    <row r="147063" spans="25:25" x14ac:dyDescent="0.25">
      <c r="Y147063" s="109"/>
    </row>
    <row r="147064" spans="25:25" x14ac:dyDescent="0.25">
      <c r="Y147064" s="109"/>
    </row>
    <row r="147065" spans="25:25" x14ac:dyDescent="0.25">
      <c r="Y147065" s="109"/>
    </row>
    <row r="147066" spans="25:25" x14ac:dyDescent="0.25">
      <c r="Y147066" s="109"/>
    </row>
    <row r="147067" spans="25:25" x14ac:dyDescent="0.25">
      <c r="Y147067" s="109"/>
    </row>
    <row r="147068" spans="25:25" x14ac:dyDescent="0.25">
      <c r="Y147068" s="109"/>
    </row>
    <row r="147069" spans="25:25" x14ac:dyDescent="0.25">
      <c r="Y147069" s="109"/>
    </row>
    <row r="147070" spans="25:25" x14ac:dyDescent="0.25">
      <c r="Y147070" s="109"/>
    </row>
    <row r="147071" spans="25:25" x14ac:dyDescent="0.25">
      <c r="Y147071" s="109"/>
    </row>
    <row r="147072" spans="25:25" x14ac:dyDescent="0.25">
      <c r="Y147072" s="109"/>
    </row>
    <row r="147073" spans="25:25" x14ac:dyDescent="0.25">
      <c r="Y147073" s="109"/>
    </row>
    <row r="147074" spans="25:25" x14ac:dyDescent="0.25">
      <c r="Y147074" s="109"/>
    </row>
    <row r="147075" spans="25:25" x14ac:dyDescent="0.25">
      <c r="Y147075" s="109"/>
    </row>
    <row r="147076" spans="25:25" x14ac:dyDescent="0.25">
      <c r="Y147076" s="109"/>
    </row>
    <row r="147077" spans="25:25" x14ac:dyDescent="0.25">
      <c r="Y147077" s="109"/>
    </row>
    <row r="147078" spans="25:25" x14ac:dyDescent="0.25">
      <c r="Y147078" s="109"/>
    </row>
    <row r="147079" spans="25:25" x14ac:dyDescent="0.25">
      <c r="Y147079" s="109"/>
    </row>
    <row r="147080" spans="25:25" x14ac:dyDescent="0.25">
      <c r="Y147080" s="109"/>
    </row>
    <row r="147081" spans="25:25" x14ac:dyDescent="0.25">
      <c r="Y147081" s="109"/>
    </row>
    <row r="147082" spans="25:25" x14ac:dyDescent="0.25">
      <c r="Y147082" s="109"/>
    </row>
    <row r="147083" spans="25:25" x14ac:dyDescent="0.25">
      <c r="Y147083" s="109"/>
    </row>
    <row r="147084" spans="25:25" x14ac:dyDescent="0.25">
      <c r="Y147084" s="109"/>
    </row>
    <row r="147085" spans="25:25" x14ac:dyDescent="0.25">
      <c r="Y147085" s="109"/>
    </row>
    <row r="147086" spans="25:25" x14ac:dyDescent="0.25">
      <c r="Y147086" s="109"/>
    </row>
    <row r="147087" spans="25:25" x14ac:dyDescent="0.25">
      <c r="Y147087" s="109"/>
    </row>
    <row r="147088" spans="25:25" x14ac:dyDescent="0.25">
      <c r="Y147088" s="109"/>
    </row>
    <row r="147089" spans="25:25" x14ac:dyDescent="0.25">
      <c r="Y147089" s="109"/>
    </row>
    <row r="147090" spans="25:25" x14ac:dyDescent="0.25">
      <c r="Y147090" s="109"/>
    </row>
    <row r="147091" spans="25:25" x14ac:dyDescent="0.25">
      <c r="Y147091" s="109"/>
    </row>
    <row r="147092" spans="25:25" x14ac:dyDescent="0.25">
      <c r="Y147092" s="109"/>
    </row>
    <row r="147093" spans="25:25" x14ac:dyDescent="0.25">
      <c r="Y147093" s="109"/>
    </row>
    <row r="147094" spans="25:25" x14ac:dyDescent="0.25">
      <c r="Y147094" s="109"/>
    </row>
    <row r="147095" spans="25:25" x14ac:dyDescent="0.25">
      <c r="Y147095" s="109"/>
    </row>
    <row r="147096" spans="25:25" x14ac:dyDescent="0.25">
      <c r="Y147096" s="109"/>
    </row>
    <row r="147097" spans="25:25" x14ac:dyDescent="0.25">
      <c r="Y147097" s="109"/>
    </row>
    <row r="147098" spans="25:25" x14ac:dyDescent="0.25">
      <c r="Y147098" s="109"/>
    </row>
    <row r="147099" spans="25:25" x14ac:dyDescent="0.25">
      <c r="Y147099" s="109"/>
    </row>
    <row r="147100" spans="25:25" x14ac:dyDescent="0.25">
      <c r="Y147100" s="109"/>
    </row>
    <row r="147101" spans="25:25" x14ac:dyDescent="0.25">
      <c r="Y147101" s="109"/>
    </row>
    <row r="147102" spans="25:25" x14ac:dyDescent="0.25">
      <c r="Y147102" s="109"/>
    </row>
    <row r="147103" spans="25:25" x14ac:dyDescent="0.25">
      <c r="Y147103" s="109"/>
    </row>
    <row r="147104" spans="25:25" x14ac:dyDescent="0.25">
      <c r="Y147104" s="109"/>
    </row>
    <row r="147105" spans="25:25" x14ac:dyDescent="0.25">
      <c r="Y147105" s="109"/>
    </row>
    <row r="147106" spans="25:25" x14ac:dyDescent="0.25">
      <c r="Y147106" s="109"/>
    </row>
    <row r="147107" spans="25:25" x14ac:dyDescent="0.25">
      <c r="Y147107" s="109"/>
    </row>
    <row r="147108" spans="25:25" x14ac:dyDescent="0.25">
      <c r="Y147108" s="109"/>
    </row>
    <row r="147109" spans="25:25" x14ac:dyDescent="0.25">
      <c r="Y147109" s="109"/>
    </row>
    <row r="147110" spans="25:25" x14ac:dyDescent="0.25">
      <c r="Y147110" s="109"/>
    </row>
    <row r="147111" spans="25:25" x14ac:dyDescent="0.25">
      <c r="Y147111" s="109"/>
    </row>
    <row r="147112" spans="25:25" x14ac:dyDescent="0.25">
      <c r="Y147112" s="109"/>
    </row>
    <row r="147113" spans="25:25" x14ac:dyDescent="0.25">
      <c r="Y147113" s="109"/>
    </row>
    <row r="147114" spans="25:25" x14ac:dyDescent="0.25">
      <c r="Y147114" s="109"/>
    </row>
    <row r="147115" spans="25:25" x14ac:dyDescent="0.25">
      <c r="Y147115" s="109"/>
    </row>
    <row r="147116" spans="25:25" x14ac:dyDescent="0.25">
      <c r="Y147116" s="109"/>
    </row>
    <row r="147117" spans="25:25" x14ac:dyDescent="0.25">
      <c r="Y147117" s="109"/>
    </row>
    <row r="147118" spans="25:25" x14ac:dyDescent="0.25">
      <c r="Y147118" s="109"/>
    </row>
    <row r="147119" spans="25:25" x14ac:dyDescent="0.25">
      <c r="Y147119" s="109"/>
    </row>
    <row r="147120" spans="25:25" x14ac:dyDescent="0.25">
      <c r="Y147120" s="109"/>
    </row>
    <row r="147121" spans="25:25" x14ac:dyDescent="0.25">
      <c r="Y147121" s="109"/>
    </row>
    <row r="147122" spans="25:25" x14ac:dyDescent="0.25">
      <c r="Y147122" s="109"/>
    </row>
    <row r="147123" spans="25:25" x14ac:dyDescent="0.25">
      <c r="Y147123" s="109"/>
    </row>
    <row r="147124" spans="25:25" x14ac:dyDescent="0.25">
      <c r="Y147124" s="109"/>
    </row>
    <row r="147125" spans="25:25" x14ac:dyDescent="0.25">
      <c r="Y147125" s="109"/>
    </row>
    <row r="147126" spans="25:25" x14ac:dyDescent="0.25">
      <c r="Y147126" s="109"/>
    </row>
    <row r="147127" spans="25:25" x14ac:dyDescent="0.25">
      <c r="Y147127" s="109"/>
    </row>
    <row r="147128" spans="25:25" x14ac:dyDescent="0.25">
      <c r="Y147128" s="109"/>
    </row>
    <row r="147129" spans="25:25" x14ac:dyDescent="0.25">
      <c r="Y147129" s="109"/>
    </row>
    <row r="147130" spans="25:25" x14ac:dyDescent="0.25">
      <c r="Y147130" s="109"/>
    </row>
    <row r="147131" spans="25:25" x14ac:dyDescent="0.25">
      <c r="Y147131" s="109"/>
    </row>
    <row r="147132" spans="25:25" x14ac:dyDescent="0.25">
      <c r="Y147132" s="109"/>
    </row>
    <row r="147133" spans="25:25" x14ac:dyDescent="0.25">
      <c r="Y147133" s="109"/>
    </row>
    <row r="147134" spans="25:25" x14ac:dyDescent="0.25">
      <c r="Y147134" s="109"/>
    </row>
    <row r="147135" spans="25:25" x14ac:dyDescent="0.25">
      <c r="Y147135" s="109"/>
    </row>
    <row r="147136" spans="25:25" x14ac:dyDescent="0.25">
      <c r="Y147136" s="109"/>
    </row>
    <row r="147137" spans="25:25" x14ac:dyDescent="0.25">
      <c r="Y147137" s="109"/>
    </row>
    <row r="147138" spans="25:25" x14ac:dyDescent="0.25">
      <c r="Y147138" s="109"/>
    </row>
    <row r="147139" spans="25:25" x14ac:dyDescent="0.25">
      <c r="Y147139" s="109"/>
    </row>
    <row r="147140" spans="25:25" x14ac:dyDescent="0.25">
      <c r="Y147140" s="109"/>
    </row>
    <row r="147141" spans="25:25" x14ac:dyDescent="0.25">
      <c r="Y147141" s="109"/>
    </row>
    <row r="147142" spans="25:25" x14ac:dyDescent="0.25">
      <c r="Y147142" s="109"/>
    </row>
    <row r="147143" spans="25:25" x14ac:dyDescent="0.25">
      <c r="Y147143" s="109"/>
    </row>
    <row r="147144" spans="25:25" x14ac:dyDescent="0.25">
      <c r="Y147144" s="109"/>
    </row>
    <row r="147145" spans="25:25" x14ac:dyDescent="0.25">
      <c r="Y147145" s="109"/>
    </row>
    <row r="147146" spans="25:25" x14ac:dyDescent="0.25">
      <c r="Y147146" s="109"/>
    </row>
    <row r="147147" spans="25:25" x14ac:dyDescent="0.25">
      <c r="Y147147" s="109"/>
    </row>
    <row r="147148" spans="25:25" x14ac:dyDescent="0.25">
      <c r="Y147148" s="109"/>
    </row>
    <row r="147149" spans="25:25" x14ac:dyDescent="0.25">
      <c r="Y147149" s="109"/>
    </row>
    <row r="147150" spans="25:25" x14ac:dyDescent="0.25">
      <c r="Y147150" s="109"/>
    </row>
    <row r="147151" spans="25:25" x14ac:dyDescent="0.25">
      <c r="Y147151" s="109"/>
    </row>
    <row r="147152" spans="25:25" x14ac:dyDescent="0.25">
      <c r="Y147152" s="109"/>
    </row>
    <row r="147153" spans="25:25" x14ac:dyDescent="0.25">
      <c r="Y147153" s="109"/>
    </row>
    <row r="147154" spans="25:25" x14ac:dyDescent="0.25">
      <c r="Y147154" s="109"/>
    </row>
    <row r="147155" spans="25:25" x14ac:dyDescent="0.25">
      <c r="Y147155" s="109"/>
    </row>
    <row r="147156" spans="25:25" x14ac:dyDescent="0.25">
      <c r="Y147156" s="109"/>
    </row>
    <row r="147157" spans="25:25" x14ac:dyDescent="0.25">
      <c r="Y147157" s="109"/>
    </row>
    <row r="147158" spans="25:25" x14ac:dyDescent="0.25">
      <c r="Y147158" s="109"/>
    </row>
    <row r="147159" spans="25:25" x14ac:dyDescent="0.25">
      <c r="Y147159" s="109"/>
    </row>
    <row r="147160" spans="25:25" x14ac:dyDescent="0.25">
      <c r="Y147160" s="109"/>
    </row>
    <row r="147161" spans="25:25" x14ac:dyDescent="0.25">
      <c r="Y147161" s="109"/>
    </row>
    <row r="147162" spans="25:25" x14ac:dyDescent="0.25">
      <c r="Y147162" s="109"/>
    </row>
    <row r="147163" spans="25:25" x14ac:dyDescent="0.25">
      <c r="Y147163" s="109"/>
    </row>
    <row r="147164" spans="25:25" x14ac:dyDescent="0.25">
      <c r="Y147164" s="109"/>
    </row>
    <row r="147165" spans="25:25" x14ac:dyDescent="0.25">
      <c r="Y147165" s="109"/>
    </row>
    <row r="147166" spans="25:25" x14ac:dyDescent="0.25">
      <c r="Y147166" s="109"/>
    </row>
    <row r="147167" spans="25:25" x14ac:dyDescent="0.25">
      <c r="Y147167" s="109"/>
    </row>
    <row r="147168" spans="25:25" x14ac:dyDescent="0.25">
      <c r="Y147168" s="109"/>
    </row>
    <row r="147169" spans="25:25" x14ac:dyDescent="0.25">
      <c r="Y147169" s="109"/>
    </row>
    <row r="147170" spans="25:25" x14ac:dyDescent="0.25">
      <c r="Y147170" s="109"/>
    </row>
    <row r="147171" spans="25:25" x14ac:dyDescent="0.25">
      <c r="Y147171" s="109"/>
    </row>
    <row r="147172" spans="25:25" x14ac:dyDescent="0.25">
      <c r="Y147172" s="109"/>
    </row>
    <row r="147173" spans="25:25" x14ac:dyDescent="0.25">
      <c r="Y147173" s="109"/>
    </row>
    <row r="147174" spans="25:25" x14ac:dyDescent="0.25">
      <c r="Y147174" s="109"/>
    </row>
    <row r="147175" spans="25:25" x14ac:dyDescent="0.25">
      <c r="Y147175" s="109"/>
    </row>
    <row r="147176" spans="25:25" x14ac:dyDescent="0.25">
      <c r="Y147176" s="109"/>
    </row>
    <row r="147177" spans="25:25" x14ac:dyDescent="0.25">
      <c r="Y147177" s="109"/>
    </row>
    <row r="147178" spans="25:25" x14ac:dyDescent="0.25">
      <c r="Y147178" s="109"/>
    </row>
    <row r="147179" spans="25:25" x14ac:dyDescent="0.25">
      <c r="Y147179" s="109"/>
    </row>
    <row r="147180" spans="25:25" x14ac:dyDescent="0.25">
      <c r="Y147180" s="109"/>
    </row>
    <row r="147181" spans="25:25" x14ac:dyDescent="0.25">
      <c r="Y147181" s="109"/>
    </row>
    <row r="147182" spans="25:25" x14ac:dyDescent="0.25">
      <c r="Y147182" s="109"/>
    </row>
    <row r="147183" spans="25:25" x14ac:dyDescent="0.25">
      <c r="Y147183" s="109"/>
    </row>
    <row r="147184" spans="25:25" x14ac:dyDescent="0.25">
      <c r="Y147184" s="109"/>
    </row>
    <row r="147185" spans="25:25" x14ac:dyDescent="0.25">
      <c r="Y147185" s="109"/>
    </row>
    <row r="147186" spans="25:25" x14ac:dyDescent="0.25">
      <c r="Y147186" s="109"/>
    </row>
    <row r="147187" spans="25:25" x14ac:dyDescent="0.25">
      <c r="Y147187" s="109"/>
    </row>
    <row r="147188" spans="25:25" x14ac:dyDescent="0.25">
      <c r="Y147188" s="109"/>
    </row>
    <row r="147189" spans="25:25" x14ac:dyDescent="0.25">
      <c r="Y147189" s="109"/>
    </row>
    <row r="147190" spans="25:25" x14ac:dyDescent="0.25">
      <c r="Y147190" s="109"/>
    </row>
    <row r="147191" spans="25:25" x14ac:dyDescent="0.25">
      <c r="Y147191" s="109"/>
    </row>
    <row r="147192" spans="25:25" x14ac:dyDescent="0.25">
      <c r="Y147192" s="109"/>
    </row>
    <row r="147193" spans="25:25" x14ac:dyDescent="0.25">
      <c r="Y147193" s="109"/>
    </row>
    <row r="147194" spans="25:25" x14ac:dyDescent="0.25">
      <c r="Y147194" s="109"/>
    </row>
    <row r="147195" spans="25:25" x14ac:dyDescent="0.25">
      <c r="Y147195" s="109"/>
    </row>
    <row r="147196" spans="25:25" x14ac:dyDescent="0.25">
      <c r="Y147196" s="109"/>
    </row>
    <row r="147197" spans="25:25" x14ac:dyDescent="0.25">
      <c r="Y147197" s="109"/>
    </row>
    <row r="147198" spans="25:25" x14ac:dyDescent="0.25">
      <c r="Y147198" s="109"/>
    </row>
    <row r="147199" spans="25:25" x14ac:dyDescent="0.25">
      <c r="Y147199" s="109"/>
    </row>
    <row r="147200" spans="25:25" x14ac:dyDescent="0.25">
      <c r="Y147200" s="109"/>
    </row>
    <row r="147201" spans="25:25" x14ac:dyDescent="0.25">
      <c r="Y147201" s="109"/>
    </row>
    <row r="147202" spans="25:25" x14ac:dyDescent="0.25">
      <c r="Y147202" s="109"/>
    </row>
    <row r="147203" spans="25:25" x14ac:dyDescent="0.25">
      <c r="Y147203" s="109"/>
    </row>
    <row r="147204" spans="25:25" x14ac:dyDescent="0.25">
      <c r="Y147204" s="109"/>
    </row>
    <row r="147205" spans="25:25" x14ac:dyDescent="0.25">
      <c r="Y147205" s="109"/>
    </row>
    <row r="147206" spans="25:25" x14ac:dyDescent="0.25">
      <c r="Y147206" s="109"/>
    </row>
    <row r="147207" spans="25:25" x14ac:dyDescent="0.25">
      <c r="Y147207" s="109"/>
    </row>
    <row r="147208" spans="25:25" x14ac:dyDescent="0.25">
      <c r="Y147208" s="109"/>
    </row>
    <row r="147209" spans="25:25" x14ac:dyDescent="0.25">
      <c r="Y147209" s="109"/>
    </row>
    <row r="147210" spans="25:25" x14ac:dyDescent="0.25">
      <c r="Y147210" s="109"/>
    </row>
    <row r="147211" spans="25:25" x14ac:dyDescent="0.25">
      <c r="Y147211" s="109"/>
    </row>
    <row r="147212" spans="25:25" x14ac:dyDescent="0.25">
      <c r="Y147212" s="109"/>
    </row>
    <row r="147213" spans="25:25" x14ac:dyDescent="0.25">
      <c r="Y147213" s="109"/>
    </row>
    <row r="147214" spans="25:25" x14ac:dyDescent="0.25">
      <c r="Y147214" s="109"/>
    </row>
    <row r="147215" spans="25:25" x14ac:dyDescent="0.25">
      <c r="Y147215" s="109"/>
    </row>
    <row r="147216" spans="25:25" x14ac:dyDescent="0.25">
      <c r="Y147216" s="109"/>
    </row>
    <row r="147217" spans="25:25" x14ac:dyDescent="0.25">
      <c r="Y147217" s="109"/>
    </row>
    <row r="147218" spans="25:25" x14ac:dyDescent="0.25">
      <c r="Y147218" s="109"/>
    </row>
    <row r="147219" spans="25:25" x14ac:dyDescent="0.25">
      <c r="Y147219" s="109"/>
    </row>
    <row r="147220" spans="25:25" x14ac:dyDescent="0.25">
      <c r="Y147220" s="109"/>
    </row>
    <row r="147221" spans="25:25" x14ac:dyDescent="0.25">
      <c r="Y147221" s="109"/>
    </row>
    <row r="147222" spans="25:25" x14ac:dyDescent="0.25">
      <c r="Y147222" s="109"/>
    </row>
    <row r="147223" spans="25:25" x14ac:dyDescent="0.25">
      <c r="Y147223" s="109"/>
    </row>
    <row r="147224" spans="25:25" x14ac:dyDescent="0.25">
      <c r="Y147224" s="109"/>
    </row>
    <row r="147225" spans="25:25" x14ac:dyDescent="0.25">
      <c r="Y147225" s="109"/>
    </row>
    <row r="147226" spans="25:25" x14ac:dyDescent="0.25">
      <c r="Y147226" s="109"/>
    </row>
    <row r="147227" spans="25:25" x14ac:dyDescent="0.25">
      <c r="Y147227" s="109"/>
    </row>
    <row r="147228" spans="25:25" x14ac:dyDescent="0.25">
      <c r="Y147228" s="109"/>
    </row>
    <row r="147229" spans="25:25" x14ac:dyDescent="0.25">
      <c r="Y147229" s="109"/>
    </row>
    <row r="147230" spans="25:25" x14ac:dyDescent="0.25">
      <c r="Y147230" s="109"/>
    </row>
    <row r="147231" spans="25:25" x14ac:dyDescent="0.25">
      <c r="Y147231" s="109"/>
    </row>
    <row r="147232" spans="25:25" x14ac:dyDescent="0.25">
      <c r="Y147232" s="109"/>
    </row>
    <row r="147233" spans="25:25" x14ac:dyDescent="0.25">
      <c r="Y147233" s="109"/>
    </row>
    <row r="147234" spans="25:25" x14ac:dyDescent="0.25">
      <c r="Y147234" s="109"/>
    </row>
    <row r="147235" spans="25:25" x14ac:dyDescent="0.25">
      <c r="Y147235" s="109"/>
    </row>
    <row r="147236" spans="25:25" x14ac:dyDescent="0.25">
      <c r="Y147236" s="109"/>
    </row>
    <row r="147237" spans="25:25" x14ac:dyDescent="0.25">
      <c r="Y147237" s="109"/>
    </row>
    <row r="147238" spans="25:25" x14ac:dyDescent="0.25">
      <c r="Y147238" s="109"/>
    </row>
    <row r="147239" spans="25:25" x14ac:dyDescent="0.25">
      <c r="Y147239" s="109"/>
    </row>
    <row r="147240" spans="25:25" x14ac:dyDescent="0.25">
      <c r="Y147240" s="109"/>
    </row>
    <row r="147241" spans="25:25" x14ac:dyDescent="0.25">
      <c r="Y147241" s="109"/>
    </row>
    <row r="147242" spans="25:25" x14ac:dyDescent="0.25">
      <c r="Y147242" s="109"/>
    </row>
    <row r="147243" spans="25:25" x14ac:dyDescent="0.25">
      <c r="Y147243" s="109"/>
    </row>
    <row r="147244" spans="25:25" x14ac:dyDescent="0.25">
      <c r="Y147244" s="109"/>
    </row>
    <row r="147245" spans="25:25" x14ac:dyDescent="0.25">
      <c r="Y147245" s="109"/>
    </row>
    <row r="147246" spans="25:25" x14ac:dyDescent="0.25">
      <c r="Y147246" s="109"/>
    </row>
    <row r="147247" spans="25:25" x14ac:dyDescent="0.25">
      <c r="Y147247" s="109"/>
    </row>
    <row r="147248" spans="25:25" x14ac:dyDescent="0.25">
      <c r="Y147248" s="109"/>
    </row>
    <row r="147249" spans="25:25" x14ac:dyDescent="0.25">
      <c r="Y147249" s="109"/>
    </row>
    <row r="147250" spans="25:25" x14ac:dyDescent="0.25">
      <c r="Y147250" s="109"/>
    </row>
    <row r="147251" spans="25:25" x14ac:dyDescent="0.25">
      <c r="Y147251" s="109"/>
    </row>
    <row r="147252" spans="25:25" x14ac:dyDescent="0.25">
      <c r="Y147252" s="109"/>
    </row>
    <row r="147253" spans="25:25" x14ac:dyDescent="0.25">
      <c r="Y147253" s="109"/>
    </row>
    <row r="147254" spans="25:25" x14ac:dyDescent="0.25">
      <c r="Y147254" s="109"/>
    </row>
    <row r="147255" spans="25:25" x14ac:dyDescent="0.25">
      <c r="Y147255" s="109"/>
    </row>
    <row r="147256" spans="25:25" x14ac:dyDescent="0.25">
      <c r="Y147256" s="109"/>
    </row>
    <row r="147257" spans="25:25" x14ac:dyDescent="0.25">
      <c r="Y147257" s="109"/>
    </row>
    <row r="147258" spans="25:25" x14ac:dyDescent="0.25">
      <c r="Y147258" s="109"/>
    </row>
    <row r="147259" spans="25:25" x14ac:dyDescent="0.25">
      <c r="Y147259" s="109"/>
    </row>
    <row r="147260" spans="25:25" x14ac:dyDescent="0.25">
      <c r="Y147260" s="109"/>
    </row>
    <row r="147261" spans="25:25" x14ac:dyDescent="0.25">
      <c r="Y147261" s="109"/>
    </row>
    <row r="147262" spans="25:25" x14ac:dyDescent="0.25">
      <c r="Y147262" s="109"/>
    </row>
    <row r="147263" spans="25:25" x14ac:dyDescent="0.25">
      <c r="Y147263" s="109"/>
    </row>
    <row r="147264" spans="25:25" x14ac:dyDescent="0.25">
      <c r="Y147264" s="109"/>
    </row>
    <row r="147265" spans="25:25" x14ac:dyDescent="0.25">
      <c r="Y147265" s="109"/>
    </row>
    <row r="147266" spans="25:25" x14ac:dyDescent="0.25">
      <c r="Y147266" s="109"/>
    </row>
    <row r="147267" spans="25:25" x14ac:dyDescent="0.25">
      <c r="Y147267" s="109"/>
    </row>
    <row r="147268" spans="25:25" x14ac:dyDescent="0.25">
      <c r="Y147268" s="109"/>
    </row>
    <row r="147269" spans="25:25" x14ac:dyDescent="0.25">
      <c r="Y147269" s="109"/>
    </row>
    <row r="147270" spans="25:25" x14ac:dyDescent="0.25">
      <c r="Y147270" s="109"/>
    </row>
    <row r="147271" spans="25:25" x14ac:dyDescent="0.25">
      <c r="Y147271" s="109"/>
    </row>
    <row r="147272" spans="25:25" x14ac:dyDescent="0.25">
      <c r="Y147272" s="109"/>
    </row>
    <row r="147273" spans="25:25" x14ac:dyDescent="0.25">
      <c r="Y147273" s="109"/>
    </row>
    <row r="147274" spans="25:25" x14ac:dyDescent="0.25">
      <c r="Y147274" s="109"/>
    </row>
    <row r="147275" spans="25:25" x14ac:dyDescent="0.25">
      <c r="Y147275" s="109"/>
    </row>
    <row r="147276" spans="25:25" x14ac:dyDescent="0.25">
      <c r="Y147276" s="109"/>
    </row>
    <row r="147277" spans="25:25" x14ac:dyDescent="0.25">
      <c r="Y147277" s="109"/>
    </row>
    <row r="147278" spans="25:25" x14ac:dyDescent="0.25">
      <c r="Y147278" s="109"/>
    </row>
    <row r="147279" spans="25:25" x14ac:dyDescent="0.25">
      <c r="Y147279" s="109"/>
    </row>
    <row r="147280" spans="25:25" x14ac:dyDescent="0.25">
      <c r="Y147280" s="109"/>
    </row>
    <row r="147281" spans="25:25" x14ac:dyDescent="0.25">
      <c r="Y147281" s="109"/>
    </row>
    <row r="147282" spans="25:25" x14ac:dyDescent="0.25">
      <c r="Y147282" s="109"/>
    </row>
    <row r="147283" spans="25:25" x14ac:dyDescent="0.25">
      <c r="Y147283" s="109"/>
    </row>
    <row r="147284" spans="25:25" x14ac:dyDescent="0.25">
      <c r="Y147284" s="109"/>
    </row>
    <row r="147285" spans="25:25" x14ac:dyDescent="0.25">
      <c r="Y147285" s="109"/>
    </row>
    <row r="147286" spans="25:25" x14ac:dyDescent="0.25">
      <c r="Y147286" s="109"/>
    </row>
    <row r="147287" spans="25:25" x14ac:dyDescent="0.25">
      <c r="Y147287" s="109"/>
    </row>
    <row r="147288" spans="25:25" x14ac:dyDescent="0.25">
      <c r="Y147288" s="109"/>
    </row>
    <row r="147289" spans="25:25" x14ac:dyDescent="0.25">
      <c r="Y147289" s="109"/>
    </row>
    <row r="147290" spans="25:25" x14ac:dyDescent="0.25">
      <c r="Y147290" s="109"/>
    </row>
    <row r="147291" spans="25:25" x14ac:dyDescent="0.25">
      <c r="Y147291" s="109"/>
    </row>
    <row r="147292" spans="25:25" x14ac:dyDescent="0.25">
      <c r="Y147292" s="109"/>
    </row>
    <row r="147293" spans="25:25" x14ac:dyDescent="0.25">
      <c r="Y147293" s="109"/>
    </row>
    <row r="147294" spans="25:25" x14ac:dyDescent="0.25">
      <c r="Y147294" s="109"/>
    </row>
    <row r="147295" spans="25:25" x14ac:dyDescent="0.25">
      <c r="Y147295" s="109"/>
    </row>
    <row r="147296" spans="25:25" x14ac:dyDescent="0.25">
      <c r="Y147296" s="109"/>
    </row>
    <row r="147297" spans="25:25" x14ac:dyDescent="0.25">
      <c r="Y147297" s="109"/>
    </row>
    <row r="147298" spans="25:25" x14ac:dyDescent="0.25">
      <c r="Y147298" s="109"/>
    </row>
    <row r="147299" spans="25:25" x14ac:dyDescent="0.25">
      <c r="Y147299" s="109"/>
    </row>
    <row r="147300" spans="25:25" x14ac:dyDescent="0.25">
      <c r="Y147300" s="109"/>
    </row>
    <row r="147301" spans="25:25" x14ac:dyDescent="0.25">
      <c r="Y147301" s="109"/>
    </row>
    <row r="147302" spans="25:25" x14ac:dyDescent="0.25">
      <c r="Y147302" s="109"/>
    </row>
    <row r="147303" spans="25:25" x14ac:dyDescent="0.25">
      <c r="Y147303" s="109"/>
    </row>
    <row r="147304" spans="25:25" x14ac:dyDescent="0.25">
      <c r="Y147304" s="109"/>
    </row>
    <row r="147305" spans="25:25" x14ac:dyDescent="0.25">
      <c r="Y147305" s="109"/>
    </row>
    <row r="147306" spans="25:25" x14ac:dyDescent="0.25">
      <c r="Y147306" s="109"/>
    </row>
    <row r="147307" spans="25:25" x14ac:dyDescent="0.25">
      <c r="Y147307" s="109"/>
    </row>
    <row r="147308" spans="25:25" x14ac:dyDescent="0.25">
      <c r="Y147308" s="109"/>
    </row>
    <row r="147309" spans="25:25" x14ac:dyDescent="0.25">
      <c r="Y147309" s="109"/>
    </row>
    <row r="147310" spans="25:25" x14ac:dyDescent="0.25">
      <c r="Y147310" s="109"/>
    </row>
    <row r="147311" spans="25:25" x14ac:dyDescent="0.25">
      <c r="Y147311" s="109"/>
    </row>
    <row r="147312" spans="25:25" x14ac:dyDescent="0.25">
      <c r="Y147312" s="109"/>
    </row>
    <row r="147313" spans="25:25" x14ac:dyDescent="0.25">
      <c r="Y147313" s="109"/>
    </row>
    <row r="147314" spans="25:25" x14ac:dyDescent="0.25">
      <c r="Y147314" s="109"/>
    </row>
    <row r="147315" spans="25:25" x14ac:dyDescent="0.25">
      <c r="Y147315" s="109"/>
    </row>
    <row r="147316" spans="25:25" x14ac:dyDescent="0.25">
      <c r="Y147316" s="109"/>
    </row>
    <row r="147317" spans="25:25" x14ac:dyDescent="0.25">
      <c r="Y147317" s="109"/>
    </row>
    <row r="147318" spans="25:25" x14ac:dyDescent="0.25">
      <c r="Y147318" s="109"/>
    </row>
    <row r="147319" spans="25:25" x14ac:dyDescent="0.25">
      <c r="Y147319" s="109"/>
    </row>
    <row r="147320" spans="25:25" x14ac:dyDescent="0.25">
      <c r="Y147320" s="109"/>
    </row>
    <row r="147321" spans="25:25" x14ac:dyDescent="0.25">
      <c r="Y147321" s="109"/>
    </row>
    <row r="147322" spans="25:25" x14ac:dyDescent="0.25">
      <c r="Y147322" s="109"/>
    </row>
    <row r="147323" spans="25:25" x14ac:dyDescent="0.25">
      <c r="Y147323" s="109"/>
    </row>
    <row r="147324" spans="25:25" x14ac:dyDescent="0.25">
      <c r="Y147324" s="109"/>
    </row>
    <row r="147325" spans="25:25" x14ac:dyDescent="0.25">
      <c r="Y147325" s="109"/>
    </row>
    <row r="147326" spans="25:25" x14ac:dyDescent="0.25">
      <c r="Y147326" s="109"/>
    </row>
    <row r="147327" spans="25:25" x14ac:dyDescent="0.25">
      <c r="Y147327" s="109"/>
    </row>
    <row r="147328" spans="25:25" x14ac:dyDescent="0.25">
      <c r="Y147328" s="109"/>
    </row>
    <row r="147329" spans="25:25" x14ac:dyDescent="0.25">
      <c r="Y147329" s="109"/>
    </row>
    <row r="147330" spans="25:25" x14ac:dyDescent="0.25">
      <c r="Y147330" s="109"/>
    </row>
    <row r="147331" spans="25:25" x14ac:dyDescent="0.25">
      <c r="Y147331" s="109"/>
    </row>
    <row r="147332" spans="25:25" x14ac:dyDescent="0.25">
      <c r="Y147332" s="109"/>
    </row>
    <row r="147333" spans="25:25" x14ac:dyDescent="0.25">
      <c r="Y147333" s="109"/>
    </row>
    <row r="147334" spans="25:25" x14ac:dyDescent="0.25">
      <c r="Y147334" s="109"/>
    </row>
    <row r="147335" spans="25:25" x14ac:dyDescent="0.25">
      <c r="Y147335" s="109"/>
    </row>
    <row r="147336" spans="25:25" x14ac:dyDescent="0.25">
      <c r="Y147336" s="109"/>
    </row>
    <row r="147337" spans="25:25" x14ac:dyDescent="0.25">
      <c r="Y147337" s="109"/>
    </row>
    <row r="147338" spans="25:25" x14ac:dyDescent="0.25">
      <c r="Y147338" s="109"/>
    </row>
    <row r="147339" spans="25:25" x14ac:dyDescent="0.25">
      <c r="Y147339" s="109"/>
    </row>
    <row r="147340" spans="25:25" x14ac:dyDescent="0.25">
      <c r="Y147340" s="109"/>
    </row>
    <row r="147341" spans="25:25" x14ac:dyDescent="0.25">
      <c r="Y147341" s="109"/>
    </row>
    <row r="147342" spans="25:25" x14ac:dyDescent="0.25">
      <c r="Y147342" s="109"/>
    </row>
    <row r="147343" spans="25:25" x14ac:dyDescent="0.25">
      <c r="Y147343" s="109"/>
    </row>
    <row r="147344" spans="25:25" x14ac:dyDescent="0.25">
      <c r="Y147344" s="109"/>
    </row>
    <row r="147345" spans="25:25" x14ac:dyDescent="0.25">
      <c r="Y147345" s="109"/>
    </row>
    <row r="147346" spans="25:25" x14ac:dyDescent="0.25">
      <c r="Y147346" s="109"/>
    </row>
    <row r="147347" spans="25:25" x14ac:dyDescent="0.25">
      <c r="Y147347" s="109"/>
    </row>
    <row r="147348" spans="25:25" x14ac:dyDescent="0.25">
      <c r="Y147348" s="109"/>
    </row>
    <row r="147349" spans="25:25" x14ac:dyDescent="0.25">
      <c r="Y147349" s="109"/>
    </row>
    <row r="147350" spans="25:25" x14ac:dyDescent="0.25">
      <c r="Y147350" s="109"/>
    </row>
    <row r="147351" spans="25:25" x14ac:dyDescent="0.25">
      <c r="Y147351" s="109"/>
    </row>
    <row r="147352" spans="25:25" x14ac:dyDescent="0.25">
      <c r="Y147352" s="109"/>
    </row>
    <row r="147353" spans="25:25" x14ac:dyDescent="0.25">
      <c r="Y147353" s="109"/>
    </row>
    <row r="147354" spans="25:25" x14ac:dyDescent="0.25">
      <c r="Y147354" s="109"/>
    </row>
    <row r="147355" spans="25:25" x14ac:dyDescent="0.25">
      <c r="Y147355" s="109"/>
    </row>
    <row r="147356" spans="25:25" x14ac:dyDescent="0.25">
      <c r="Y147356" s="109"/>
    </row>
    <row r="147357" spans="25:25" x14ac:dyDescent="0.25">
      <c r="Y147357" s="109"/>
    </row>
    <row r="147358" spans="25:25" x14ac:dyDescent="0.25">
      <c r="Y147358" s="109"/>
    </row>
    <row r="147359" spans="25:25" x14ac:dyDescent="0.25">
      <c r="Y147359" s="109"/>
    </row>
    <row r="147360" spans="25:25" x14ac:dyDescent="0.25">
      <c r="Y147360" s="109"/>
    </row>
    <row r="147361" spans="25:25" x14ac:dyDescent="0.25">
      <c r="Y147361" s="109"/>
    </row>
    <row r="147362" spans="25:25" x14ac:dyDescent="0.25">
      <c r="Y147362" s="109"/>
    </row>
    <row r="147363" spans="25:25" x14ac:dyDescent="0.25">
      <c r="Y147363" s="109"/>
    </row>
    <row r="147364" spans="25:25" x14ac:dyDescent="0.25">
      <c r="Y147364" s="109"/>
    </row>
    <row r="147365" spans="25:25" x14ac:dyDescent="0.25">
      <c r="Y147365" s="109"/>
    </row>
    <row r="147366" spans="25:25" x14ac:dyDescent="0.25">
      <c r="Y147366" s="109"/>
    </row>
    <row r="147367" spans="25:25" x14ac:dyDescent="0.25">
      <c r="Y147367" s="109"/>
    </row>
    <row r="147368" spans="25:25" x14ac:dyDescent="0.25">
      <c r="Y147368" s="109"/>
    </row>
    <row r="147369" spans="25:25" x14ac:dyDescent="0.25">
      <c r="Y147369" s="109"/>
    </row>
    <row r="147370" spans="25:25" x14ac:dyDescent="0.25">
      <c r="Y147370" s="109"/>
    </row>
    <row r="147371" spans="25:25" x14ac:dyDescent="0.25">
      <c r="Y147371" s="109"/>
    </row>
    <row r="147372" spans="25:25" x14ac:dyDescent="0.25">
      <c r="Y147372" s="109"/>
    </row>
    <row r="147373" spans="25:25" x14ac:dyDescent="0.25">
      <c r="Y147373" s="109"/>
    </row>
    <row r="147374" spans="25:25" x14ac:dyDescent="0.25">
      <c r="Y147374" s="109"/>
    </row>
    <row r="147375" spans="25:25" x14ac:dyDescent="0.25">
      <c r="Y147375" s="109"/>
    </row>
    <row r="147376" spans="25:25" x14ac:dyDescent="0.25">
      <c r="Y147376" s="109"/>
    </row>
    <row r="147377" spans="25:25" x14ac:dyDescent="0.25">
      <c r="Y147377" s="109"/>
    </row>
    <row r="147378" spans="25:25" x14ac:dyDescent="0.25">
      <c r="Y147378" s="109"/>
    </row>
    <row r="147379" spans="25:25" x14ac:dyDescent="0.25">
      <c r="Y147379" s="109"/>
    </row>
    <row r="147380" spans="25:25" x14ac:dyDescent="0.25">
      <c r="Y147380" s="109"/>
    </row>
    <row r="147381" spans="25:25" x14ac:dyDescent="0.25">
      <c r="Y147381" s="109"/>
    </row>
    <row r="147382" spans="25:25" x14ac:dyDescent="0.25">
      <c r="Y147382" s="109"/>
    </row>
    <row r="147383" spans="25:25" x14ac:dyDescent="0.25">
      <c r="Y147383" s="109"/>
    </row>
    <row r="147384" spans="25:25" x14ac:dyDescent="0.25">
      <c r="Y147384" s="109"/>
    </row>
    <row r="147385" spans="25:25" x14ac:dyDescent="0.25">
      <c r="Y147385" s="109"/>
    </row>
    <row r="147386" spans="25:25" x14ac:dyDescent="0.25">
      <c r="Y147386" s="109"/>
    </row>
    <row r="147387" spans="25:25" x14ac:dyDescent="0.25">
      <c r="Y147387" s="109"/>
    </row>
    <row r="147388" spans="25:25" x14ac:dyDescent="0.25">
      <c r="Y147388" s="109"/>
    </row>
    <row r="147389" spans="25:25" x14ac:dyDescent="0.25">
      <c r="Y147389" s="109"/>
    </row>
    <row r="147390" spans="25:25" x14ac:dyDescent="0.25">
      <c r="Y147390" s="109"/>
    </row>
    <row r="147391" spans="25:25" x14ac:dyDescent="0.25">
      <c r="Y147391" s="109"/>
    </row>
    <row r="147392" spans="25:25" x14ac:dyDescent="0.25">
      <c r="Y147392" s="109"/>
    </row>
    <row r="147393" spans="25:25" x14ac:dyDescent="0.25">
      <c r="Y147393" s="109"/>
    </row>
    <row r="147394" spans="25:25" x14ac:dyDescent="0.25">
      <c r="Y147394" s="109"/>
    </row>
    <row r="147395" spans="25:25" x14ac:dyDescent="0.25">
      <c r="Y147395" s="109"/>
    </row>
    <row r="147396" spans="25:25" x14ac:dyDescent="0.25">
      <c r="Y147396" s="109"/>
    </row>
    <row r="147397" spans="25:25" x14ac:dyDescent="0.25">
      <c r="Y147397" s="109"/>
    </row>
    <row r="147398" spans="25:25" x14ac:dyDescent="0.25">
      <c r="Y147398" s="109"/>
    </row>
    <row r="147399" spans="25:25" x14ac:dyDescent="0.25">
      <c r="Y147399" s="109"/>
    </row>
    <row r="147400" spans="25:25" x14ac:dyDescent="0.25">
      <c r="Y147400" s="109"/>
    </row>
    <row r="147401" spans="25:25" x14ac:dyDescent="0.25">
      <c r="Y147401" s="109"/>
    </row>
    <row r="147402" spans="25:25" x14ac:dyDescent="0.25">
      <c r="Y147402" s="109"/>
    </row>
    <row r="147403" spans="25:25" x14ac:dyDescent="0.25">
      <c r="Y147403" s="109"/>
    </row>
    <row r="147404" spans="25:25" x14ac:dyDescent="0.25">
      <c r="Y147404" s="109"/>
    </row>
    <row r="147405" spans="25:25" x14ac:dyDescent="0.25">
      <c r="Y147405" s="109"/>
    </row>
    <row r="147406" spans="25:25" x14ac:dyDescent="0.25">
      <c r="Y147406" s="109"/>
    </row>
    <row r="147407" spans="25:25" x14ac:dyDescent="0.25">
      <c r="Y147407" s="109"/>
    </row>
    <row r="147408" spans="25:25" x14ac:dyDescent="0.25">
      <c r="Y147408" s="109"/>
    </row>
    <row r="147409" spans="25:25" x14ac:dyDescent="0.25">
      <c r="Y147409" s="109"/>
    </row>
    <row r="147410" spans="25:25" x14ac:dyDescent="0.25">
      <c r="Y147410" s="109"/>
    </row>
    <row r="147411" spans="25:25" x14ac:dyDescent="0.25">
      <c r="Y147411" s="109"/>
    </row>
    <row r="147412" spans="25:25" x14ac:dyDescent="0.25">
      <c r="Y147412" s="109"/>
    </row>
    <row r="147413" spans="25:25" x14ac:dyDescent="0.25">
      <c r="Y147413" s="109"/>
    </row>
    <row r="147414" spans="25:25" x14ac:dyDescent="0.25">
      <c r="Y147414" s="109"/>
    </row>
    <row r="147415" spans="25:25" x14ac:dyDescent="0.25">
      <c r="Y147415" s="109"/>
    </row>
    <row r="147416" spans="25:25" x14ac:dyDescent="0.25">
      <c r="Y147416" s="109"/>
    </row>
    <row r="147417" spans="25:25" x14ac:dyDescent="0.25">
      <c r="Y147417" s="109"/>
    </row>
    <row r="147418" spans="25:25" x14ac:dyDescent="0.25">
      <c r="Y147418" s="109"/>
    </row>
    <row r="147419" spans="25:25" x14ac:dyDescent="0.25">
      <c r="Y147419" s="109"/>
    </row>
    <row r="147420" spans="25:25" x14ac:dyDescent="0.25">
      <c r="Y147420" s="109"/>
    </row>
    <row r="147421" spans="25:25" x14ac:dyDescent="0.25">
      <c r="Y147421" s="109"/>
    </row>
    <row r="147422" spans="25:25" x14ac:dyDescent="0.25">
      <c r="Y147422" s="109"/>
    </row>
    <row r="147423" spans="25:25" x14ac:dyDescent="0.25">
      <c r="Y147423" s="109"/>
    </row>
    <row r="147424" spans="25:25" x14ac:dyDescent="0.25">
      <c r="Y147424" s="109"/>
    </row>
    <row r="147425" spans="25:25" x14ac:dyDescent="0.25">
      <c r="Y147425" s="109"/>
    </row>
    <row r="147426" spans="25:25" x14ac:dyDescent="0.25">
      <c r="Y147426" s="109"/>
    </row>
    <row r="147427" spans="25:25" x14ac:dyDescent="0.25">
      <c r="Y147427" s="109"/>
    </row>
    <row r="147428" spans="25:25" x14ac:dyDescent="0.25">
      <c r="Y147428" s="109"/>
    </row>
    <row r="147429" spans="25:25" x14ac:dyDescent="0.25">
      <c r="Y147429" s="109"/>
    </row>
    <row r="147430" spans="25:25" x14ac:dyDescent="0.25">
      <c r="Y147430" s="109"/>
    </row>
    <row r="147431" spans="25:25" x14ac:dyDescent="0.25">
      <c r="Y147431" s="109"/>
    </row>
    <row r="147432" spans="25:25" x14ac:dyDescent="0.25">
      <c r="Y147432" s="109"/>
    </row>
    <row r="147433" spans="25:25" x14ac:dyDescent="0.25">
      <c r="Y147433" s="109"/>
    </row>
    <row r="147434" spans="25:25" x14ac:dyDescent="0.25">
      <c r="Y147434" s="109"/>
    </row>
    <row r="147435" spans="25:25" x14ac:dyDescent="0.25">
      <c r="Y147435" s="109"/>
    </row>
    <row r="147436" spans="25:25" x14ac:dyDescent="0.25">
      <c r="Y147436" s="109"/>
    </row>
    <row r="147437" spans="25:25" x14ac:dyDescent="0.25">
      <c r="Y147437" s="109"/>
    </row>
    <row r="147438" spans="25:25" x14ac:dyDescent="0.25">
      <c r="Y147438" s="109"/>
    </row>
    <row r="147439" spans="25:25" x14ac:dyDescent="0.25">
      <c r="Y147439" s="109"/>
    </row>
    <row r="147440" spans="25:25" x14ac:dyDescent="0.25">
      <c r="Y147440" s="109"/>
    </row>
    <row r="147441" spans="25:25" x14ac:dyDescent="0.25">
      <c r="Y147441" s="109"/>
    </row>
    <row r="147442" spans="25:25" x14ac:dyDescent="0.25">
      <c r="Y147442" s="109"/>
    </row>
    <row r="147443" spans="25:25" x14ac:dyDescent="0.25">
      <c r="Y147443" s="109"/>
    </row>
    <row r="147444" spans="25:25" x14ac:dyDescent="0.25">
      <c r="Y147444" s="109"/>
    </row>
    <row r="147445" spans="25:25" x14ac:dyDescent="0.25">
      <c r="Y147445" s="109"/>
    </row>
    <row r="147446" spans="25:25" x14ac:dyDescent="0.25">
      <c r="Y147446" s="109"/>
    </row>
    <row r="147447" spans="25:25" x14ac:dyDescent="0.25">
      <c r="Y147447" s="109"/>
    </row>
    <row r="147448" spans="25:25" x14ac:dyDescent="0.25">
      <c r="Y147448" s="109"/>
    </row>
    <row r="147449" spans="25:25" x14ac:dyDescent="0.25">
      <c r="Y147449" s="109"/>
    </row>
    <row r="147450" spans="25:25" x14ac:dyDescent="0.25">
      <c r="Y147450" s="109"/>
    </row>
    <row r="147451" spans="25:25" x14ac:dyDescent="0.25">
      <c r="Y147451" s="109"/>
    </row>
    <row r="147452" spans="25:25" x14ac:dyDescent="0.25">
      <c r="Y147452" s="109"/>
    </row>
    <row r="147453" spans="25:25" x14ac:dyDescent="0.25">
      <c r="Y147453" s="109"/>
    </row>
    <row r="147454" spans="25:25" x14ac:dyDescent="0.25">
      <c r="Y147454" s="109"/>
    </row>
    <row r="147455" spans="25:25" x14ac:dyDescent="0.25">
      <c r="Y147455" s="109"/>
    </row>
    <row r="147456" spans="25:25" x14ac:dyDescent="0.25">
      <c r="Y147456" s="109"/>
    </row>
    <row r="147457" spans="25:25" x14ac:dyDescent="0.25">
      <c r="Y147457" s="109"/>
    </row>
    <row r="147458" spans="25:25" x14ac:dyDescent="0.25">
      <c r="Y147458" s="109"/>
    </row>
    <row r="147459" spans="25:25" x14ac:dyDescent="0.25">
      <c r="Y147459" s="109"/>
    </row>
    <row r="147460" spans="25:25" x14ac:dyDescent="0.25">
      <c r="Y147460" s="109"/>
    </row>
    <row r="147461" spans="25:25" x14ac:dyDescent="0.25">
      <c r="Y147461" s="109"/>
    </row>
    <row r="147462" spans="25:25" x14ac:dyDescent="0.25">
      <c r="Y147462" s="109"/>
    </row>
    <row r="147463" spans="25:25" x14ac:dyDescent="0.25">
      <c r="Y147463" s="109"/>
    </row>
    <row r="147464" spans="25:25" x14ac:dyDescent="0.25">
      <c r="Y147464" s="109"/>
    </row>
    <row r="147465" spans="25:25" x14ac:dyDescent="0.25">
      <c r="Y147465" s="109"/>
    </row>
    <row r="147466" spans="25:25" x14ac:dyDescent="0.25">
      <c r="Y147466" s="109"/>
    </row>
    <row r="147467" spans="25:25" x14ac:dyDescent="0.25">
      <c r="Y147467" s="109"/>
    </row>
    <row r="147468" spans="25:25" x14ac:dyDescent="0.25">
      <c r="Y147468" s="109"/>
    </row>
    <row r="147469" spans="25:25" x14ac:dyDescent="0.25">
      <c r="Y147469" s="109"/>
    </row>
    <row r="147470" spans="25:25" x14ac:dyDescent="0.25">
      <c r="Y147470" s="109"/>
    </row>
    <row r="147471" spans="25:25" x14ac:dyDescent="0.25">
      <c r="Y147471" s="109"/>
    </row>
    <row r="147472" spans="25:25" x14ac:dyDescent="0.25">
      <c r="Y147472" s="109"/>
    </row>
    <row r="147473" spans="25:25" x14ac:dyDescent="0.25">
      <c r="Y147473" s="109"/>
    </row>
    <row r="147474" spans="25:25" x14ac:dyDescent="0.25">
      <c r="Y147474" s="109"/>
    </row>
    <row r="147475" spans="25:25" x14ac:dyDescent="0.25">
      <c r="Y147475" s="109"/>
    </row>
    <row r="147476" spans="25:25" x14ac:dyDescent="0.25">
      <c r="Y147476" s="109"/>
    </row>
    <row r="147477" spans="25:25" x14ac:dyDescent="0.25">
      <c r="Y147477" s="109"/>
    </row>
    <row r="147478" spans="25:25" x14ac:dyDescent="0.25">
      <c r="Y147478" s="109"/>
    </row>
    <row r="147479" spans="25:25" x14ac:dyDescent="0.25">
      <c r="Y147479" s="109"/>
    </row>
    <row r="147480" spans="25:25" x14ac:dyDescent="0.25">
      <c r="Y147480" s="109"/>
    </row>
    <row r="147481" spans="25:25" x14ac:dyDescent="0.25">
      <c r="Y147481" s="109"/>
    </row>
    <row r="147482" spans="25:25" x14ac:dyDescent="0.25">
      <c r="Y147482" s="109"/>
    </row>
    <row r="147483" spans="25:25" x14ac:dyDescent="0.25">
      <c r="Y147483" s="109"/>
    </row>
    <row r="147484" spans="25:25" x14ac:dyDescent="0.25">
      <c r="Y147484" s="109"/>
    </row>
    <row r="147485" spans="25:25" x14ac:dyDescent="0.25">
      <c r="Y147485" s="109"/>
    </row>
    <row r="147486" spans="25:25" x14ac:dyDescent="0.25">
      <c r="Y147486" s="109"/>
    </row>
    <row r="147487" spans="25:25" x14ac:dyDescent="0.25">
      <c r="Y147487" s="109"/>
    </row>
    <row r="147488" spans="25:25" x14ac:dyDescent="0.25">
      <c r="Y147488" s="109"/>
    </row>
    <row r="147489" spans="25:25" x14ac:dyDescent="0.25">
      <c r="Y147489" s="109"/>
    </row>
    <row r="147490" spans="25:25" x14ac:dyDescent="0.25">
      <c r="Y147490" s="109"/>
    </row>
    <row r="147491" spans="25:25" x14ac:dyDescent="0.25">
      <c r="Y147491" s="109"/>
    </row>
    <row r="147492" spans="25:25" x14ac:dyDescent="0.25">
      <c r="Y147492" s="109"/>
    </row>
    <row r="147493" spans="25:25" x14ac:dyDescent="0.25">
      <c r="Y147493" s="109"/>
    </row>
    <row r="147494" spans="25:25" x14ac:dyDescent="0.25">
      <c r="Y147494" s="109"/>
    </row>
    <row r="147495" spans="25:25" x14ac:dyDescent="0.25">
      <c r="Y147495" s="109"/>
    </row>
    <row r="147496" spans="25:25" x14ac:dyDescent="0.25">
      <c r="Y147496" s="109"/>
    </row>
    <row r="147497" spans="25:25" x14ac:dyDescent="0.25">
      <c r="Y147497" s="109"/>
    </row>
    <row r="147498" spans="25:25" x14ac:dyDescent="0.25">
      <c r="Y147498" s="109"/>
    </row>
    <row r="147499" spans="25:25" x14ac:dyDescent="0.25">
      <c r="Y147499" s="109"/>
    </row>
    <row r="147500" spans="25:25" x14ac:dyDescent="0.25">
      <c r="Y147500" s="109"/>
    </row>
    <row r="147501" spans="25:25" x14ac:dyDescent="0.25">
      <c r="Y147501" s="109"/>
    </row>
    <row r="147502" spans="25:25" x14ac:dyDescent="0.25">
      <c r="Y147502" s="109"/>
    </row>
    <row r="147503" spans="25:25" x14ac:dyDescent="0.25">
      <c r="Y147503" s="109"/>
    </row>
    <row r="147504" spans="25:25" x14ac:dyDescent="0.25">
      <c r="Y147504" s="109"/>
    </row>
    <row r="147505" spans="25:25" x14ac:dyDescent="0.25">
      <c r="Y147505" s="109"/>
    </row>
    <row r="147506" spans="25:25" x14ac:dyDescent="0.25">
      <c r="Y147506" s="109"/>
    </row>
    <row r="147507" spans="25:25" x14ac:dyDescent="0.25">
      <c r="Y147507" s="109"/>
    </row>
    <row r="147508" spans="25:25" x14ac:dyDescent="0.25">
      <c r="Y147508" s="109"/>
    </row>
    <row r="147509" spans="25:25" x14ac:dyDescent="0.25">
      <c r="Y147509" s="109"/>
    </row>
    <row r="147510" spans="25:25" x14ac:dyDescent="0.25">
      <c r="Y147510" s="109"/>
    </row>
    <row r="147511" spans="25:25" x14ac:dyDescent="0.25">
      <c r="Y147511" s="109"/>
    </row>
    <row r="147512" spans="25:25" x14ac:dyDescent="0.25">
      <c r="Y147512" s="109"/>
    </row>
    <row r="147513" spans="25:25" x14ac:dyDescent="0.25">
      <c r="Y147513" s="109"/>
    </row>
    <row r="147514" spans="25:25" x14ac:dyDescent="0.25">
      <c r="Y147514" s="109"/>
    </row>
    <row r="147515" spans="25:25" x14ac:dyDescent="0.25">
      <c r="Y147515" s="109"/>
    </row>
    <row r="147516" spans="25:25" x14ac:dyDescent="0.25">
      <c r="Y147516" s="109"/>
    </row>
    <row r="147517" spans="25:25" x14ac:dyDescent="0.25">
      <c r="Y147517" s="109"/>
    </row>
    <row r="147518" spans="25:25" x14ac:dyDescent="0.25">
      <c r="Y147518" s="109"/>
    </row>
    <row r="147519" spans="25:25" x14ac:dyDescent="0.25">
      <c r="Y147519" s="109"/>
    </row>
    <row r="147520" spans="25:25" x14ac:dyDescent="0.25">
      <c r="Y147520" s="109"/>
    </row>
    <row r="147521" spans="25:25" x14ac:dyDescent="0.25">
      <c r="Y147521" s="109"/>
    </row>
    <row r="147522" spans="25:25" x14ac:dyDescent="0.25">
      <c r="Y147522" s="109"/>
    </row>
    <row r="147523" spans="25:25" x14ac:dyDescent="0.25">
      <c r="Y147523" s="109"/>
    </row>
    <row r="147524" spans="25:25" x14ac:dyDescent="0.25">
      <c r="Y147524" s="109"/>
    </row>
    <row r="147525" spans="25:25" x14ac:dyDescent="0.25">
      <c r="Y147525" s="109"/>
    </row>
    <row r="147526" spans="25:25" x14ac:dyDescent="0.25">
      <c r="Y147526" s="109"/>
    </row>
    <row r="147527" spans="25:25" x14ac:dyDescent="0.25">
      <c r="Y147527" s="109"/>
    </row>
    <row r="147528" spans="25:25" x14ac:dyDescent="0.25">
      <c r="Y147528" s="109"/>
    </row>
    <row r="147529" spans="25:25" x14ac:dyDescent="0.25">
      <c r="Y147529" s="109"/>
    </row>
    <row r="147530" spans="25:25" x14ac:dyDescent="0.25">
      <c r="Y147530" s="109"/>
    </row>
    <row r="147531" spans="25:25" x14ac:dyDescent="0.25">
      <c r="Y147531" s="109"/>
    </row>
    <row r="147532" spans="25:25" x14ac:dyDescent="0.25">
      <c r="Y147532" s="109"/>
    </row>
    <row r="147533" spans="25:25" x14ac:dyDescent="0.25">
      <c r="Y147533" s="109"/>
    </row>
    <row r="147534" spans="25:25" x14ac:dyDescent="0.25">
      <c r="Y147534" s="109"/>
    </row>
    <row r="147535" spans="25:25" x14ac:dyDescent="0.25">
      <c r="Y147535" s="109"/>
    </row>
    <row r="147536" spans="25:25" x14ac:dyDescent="0.25">
      <c r="Y147536" s="109"/>
    </row>
    <row r="147537" spans="25:25" x14ac:dyDescent="0.25">
      <c r="Y147537" s="109"/>
    </row>
    <row r="147538" spans="25:25" x14ac:dyDescent="0.25">
      <c r="Y147538" s="109"/>
    </row>
    <row r="147539" spans="25:25" x14ac:dyDescent="0.25">
      <c r="Y147539" s="109"/>
    </row>
    <row r="147540" spans="25:25" x14ac:dyDescent="0.25">
      <c r="Y147540" s="109"/>
    </row>
    <row r="147541" spans="25:25" x14ac:dyDescent="0.25">
      <c r="Y147541" s="109"/>
    </row>
    <row r="147542" spans="25:25" x14ac:dyDescent="0.25">
      <c r="Y147542" s="109"/>
    </row>
    <row r="147543" spans="25:25" x14ac:dyDescent="0.25">
      <c r="Y147543" s="109"/>
    </row>
    <row r="147544" spans="25:25" x14ac:dyDescent="0.25">
      <c r="Y147544" s="109"/>
    </row>
    <row r="147545" spans="25:25" x14ac:dyDescent="0.25">
      <c r="Y147545" s="109"/>
    </row>
    <row r="147546" spans="25:25" x14ac:dyDescent="0.25">
      <c r="Y147546" s="109"/>
    </row>
    <row r="147547" spans="25:25" x14ac:dyDescent="0.25">
      <c r="Y147547" s="109"/>
    </row>
    <row r="147548" spans="25:25" x14ac:dyDescent="0.25">
      <c r="Y147548" s="109"/>
    </row>
    <row r="147549" spans="25:25" x14ac:dyDescent="0.25">
      <c r="Y147549" s="109"/>
    </row>
    <row r="147550" spans="25:25" x14ac:dyDescent="0.25">
      <c r="Y147550" s="109"/>
    </row>
    <row r="147551" spans="25:25" x14ac:dyDescent="0.25">
      <c r="Y147551" s="109"/>
    </row>
    <row r="147552" spans="25:25" x14ac:dyDescent="0.25">
      <c r="Y147552" s="109"/>
    </row>
    <row r="147553" spans="25:25" x14ac:dyDescent="0.25">
      <c r="Y147553" s="109"/>
    </row>
    <row r="147554" spans="25:25" x14ac:dyDescent="0.25">
      <c r="Y147554" s="109"/>
    </row>
    <row r="147555" spans="25:25" x14ac:dyDescent="0.25">
      <c r="Y147555" s="109"/>
    </row>
    <row r="147556" spans="25:25" x14ac:dyDescent="0.25">
      <c r="Y147556" s="109"/>
    </row>
    <row r="147557" spans="25:25" x14ac:dyDescent="0.25">
      <c r="Y147557" s="109"/>
    </row>
    <row r="147558" spans="25:25" x14ac:dyDescent="0.25">
      <c r="Y147558" s="109"/>
    </row>
    <row r="147559" spans="25:25" x14ac:dyDescent="0.25">
      <c r="Y147559" s="109"/>
    </row>
    <row r="147560" spans="25:25" x14ac:dyDescent="0.25">
      <c r="Y147560" s="109"/>
    </row>
    <row r="147561" spans="25:25" x14ac:dyDescent="0.25">
      <c r="Y147561" s="109"/>
    </row>
    <row r="147562" spans="25:25" x14ac:dyDescent="0.25">
      <c r="Y147562" s="109"/>
    </row>
    <row r="147563" spans="25:25" x14ac:dyDescent="0.25">
      <c r="Y147563" s="109"/>
    </row>
    <row r="147564" spans="25:25" x14ac:dyDescent="0.25">
      <c r="Y147564" s="109"/>
    </row>
    <row r="147565" spans="25:25" x14ac:dyDescent="0.25">
      <c r="Y147565" s="109"/>
    </row>
    <row r="147566" spans="25:25" x14ac:dyDescent="0.25">
      <c r="Y147566" s="109"/>
    </row>
    <row r="147567" spans="25:25" x14ac:dyDescent="0.25">
      <c r="Y147567" s="109"/>
    </row>
    <row r="147568" spans="25:25" x14ac:dyDescent="0.25">
      <c r="Y147568" s="109"/>
    </row>
    <row r="147569" spans="25:25" x14ac:dyDescent="0.25">
      <c r="Y147569" s="109"/>
    </row>
    <row r="147570" spans="25:25" x14ac:dyDescent="0.25">
      <c r="Y147570" s="109"/>
    </row>
    <row r="147571" spans="25:25" x14ac:dyDescent="0.25">
      <c r="Y147571" s="109"/>
    </row>
    <row r="147572" spans="25:25" x14ac:dyDescent="0.25">
      <c r="Y147572" s="109"/>
    </row>
    <row r="147573" spans="25:25" x14ac:dyDescent="0.25">
      <c r="Y147573" s="109"/>
    </row>
    <row r="147574" spans="25:25" x14ac:dyDescent="0.25">
      <c r="Y147574" s="109"/>
    </row>
    <row r="147575" spans="25:25" x14ac:dyDescent="0.25">
      <c r="Y147575" s="109"/>
    </row>
    <row r="147576" spans="25:25" x14ac:dyDescent="0.25">
      <c r="Y147576" s="109"/>
    </row>
    <row r="147577" spans="25:25" x14ac:dyDescent="0.25">
      <c r="Y147577" s="109"/>
    </row>
    <row r="147578" spans="25:25" x14ac:dyDescent="0.25">
      <c r="Y147578" s="109"/>
    </row>
    <row r="147579" spans="25:25" x14ac:dyDescent="0.25">
      <c r="Y147579" s="109"/>
    </row>
    <row r="147580" spans="25:25" x14ac:dyDescent="0.25">
      <c r="Y147580" s="109"/>
    </row>
    <row r="147581" spans="25:25" x14ac:dyDescent="0.25">
      <c r="Y147581" s="109"/>
    </row>
    <row r="147582" spans="25:25" x14ac:dyDescent="0.25">
      <c r="Y147582" s="109"/>
    </row>
    <row r="147583" spans="25:25" x14ac:dyDescent="0.25">
      <c r="Y147583" s="109"/>
    </row>
    <row r="147584" spans="25:25" x14ac:dyDescent="0.25">
      <c r="Y147584" s="109"/>
    </row>
    <row r="147585" spans="25:25" x14ac:dyDescent="0.25">
      <c r="Y147585" s="109"/>
    </row>
    <row r="147586" spans="25:25" x14ac:dyDescent="0.25">
      <c r="Y147586" s="109"/>
    </row>
    <row r="147587" spans="25:25" x14ac:dyDescent="0.25">
      <c r="Y147587" s="109"/>
    </row>
    <row r="147588" spans="25:25" x14ac:dyDescent="0.25">
      <c r="Y147588" s="109"/>
    </row>
    <row r="147589" spans="25:25" x14ac:dyDescent="0.25">
      <c r="Y147589" s="109"/>
    </row>
    <row r="147590" spans="25:25" x14ac:dyDescent="0.25">
      <c r="Y147590" s="109"/>
    </row>
    <row r="147591" spans="25:25" x14ac:dyDescent="0.25">
      <c r="Y147591" s="109"/>
    </row>
    <row r="147592" spans="25:25" x14ac:dyDescent="0.25">
      <c r="Y147592" s="109"/>
    </row>
    <row r="147593" spans="25:25" x14ac:dyDescent="0.25">
      <c r="Y147593" s="109"/>
    </row>
    <row r="147594" spans="25:25" x14ac:dyDescent="0.25">
      <c r="Y147594" s="109"/>
    </row>
    <row r="147595" spans="25:25" x14ac:dyDescent="0.25">
      <c r="Y147595" s="109"/>
    </row>
    <row r="147596" spans="25:25" x14ac:dyDescent="0.25">
      <c r="Y147596" s="109"/>
    </row>
    <row r="147597" spans="25:25" x14ac:dyDescent="0.25">
      <c r="Y147597" s="109"/>
    </row>
    <row r="147598" spans="25:25" x14ac:dyDescent="0.25">
      <c r="Y147598" s="109"/>
    </row>
    <row r="147599" spans="25:25" x14ac:dyDescent="0.25">
      <c r="Y147599" s="109"/>
    </row>
    <row r="147600" spans="25:25" x14ac:dyDescent="0.25">
      <c r="Y147600" s="109"/>
    </row>
    <row r="147601" spans="25:25" x14ac:dyDescent="0.25">
      <c r="Y147601" s="109"/>
    </row>
    <row r="147602" spans="25:25" x14ac:dyDescent="0.25">
      <c r="Y147602" s="109"/>
    </row>
    <row r="147603" spans="25:25" x14ac:dyDescent="0.25">
      <c r="Y147603" s="109"/>
    </row>
    <row r="147604" spans="25:25" x14ac:dyDescent="0.25">
      <c r="Y147604" s="109"/>
    </row>
    <row r="147605" spans="25:25" x14ac:dyDescent="0.25">
      <c r="Y147605" s="109"/>
    </row>
    <row r="147606" spans="25:25" x14ac:dyDescent="0.25">
      <c r="Y147606" s="109"/>
    </row>
    <row r="147607" spans="25:25" x14ac:dyDescent="0.25">
      <c r="Y147607" s="109"/>
    </row>
    <row r="147608" spans="25:25" x14ac:dyDescent="0.25">
      <c r="Y147608" s="109"/>
    </row>
    <row r="147609" spans="25:25" x14ac:dyDescent="0.25">
      <c r="Y147609" s="109"/>
    </row>
    <row r="147610" spans="25:25" x14ac:dyDescent="0.25">
      <c r="Y147610" s="109"/>
    </row>
    <row r="147611" spans="25:25" x14ac:dyDescent="0.25">
      <c r="Y147611" s="109"/>
    </row>
    <row r="147612" spans="25:25" x14ac:dyDescent="0.25">
      <c r="Y147612" s="109"/>
    </row>
    <row r="147613" spans="25:25" x14ac:dyDescent="0.25">
      <c r="Y147613" s="109"/>
    </row>
    <row r="147614" spans="25:25" x14ac:dyDescent="0.25">
      <c r="Y147614" s="109"/>
    </row>
    <row r="147615" spans="25:25" x14ac:dyDescent="0.25">
      <c r="Y147615" s="109"/>
    </row>
    <row r="147616" spans="25:25" x14ac:dyDescent="0.25">
      <c r="Y147616" s="109"/>
    </row>
    <row r="147617" spans="25:25" x14ac:dyDescent="0.25">
      <c r="Y147617" s="109"/>
    </row>
    <row r="147618" spans="25:25" x14ac:dyDescent="0.25">
      <c r="Y147618" s="109"/>
    </row>
    <row r="147619" spans="25:25" x14ac:dyDescent="0.25">
      <c r="Y147619" s="109"/>
    </row>
    <row r="147620" spans="25:25" x14ac:dyDescent="0.25">
      <c r="Y147620" s="109"/>
    </row>
    <row r="147621" spans="25:25" x14ac:dyDescent="0.25">
      <c r="Y147621" s="109"/>
    </row>
    <row r="147622" spans="25:25" x14ac:dyDescent="0.25">
      <c r="Y147622" s="109"/>
    </row>
    <row r="147623" spans="25:25" x14ac:dyDescent="0.25">
      <c r="Y147623" s="109"/>
    </row>
    <row r="147624" spans="25:25" x14ac:dyDescent="0.25">
      <c r="Y147624" s="109"/>
    </row>
    <row r="147625" spans="25:25" x14ac:dyDescent="0.25">
      <c r="Y147625" s="109"/>
    </row>
    <row r="147626" spans="25:25" x14ac:dyDescent="0.25">
      <c r="Y147626" s="109"/>
    </row>
    <row r="147627" spans="25:25" x14ac:dyDescent="0.25">
      <c r="Y147627" s="109"/>
    </row>
    <row r="147628" spans="25:25" x14ac:dyDescent="0.25">
      <c r="Y147628" s="109"/>
    </row>
    <row r="147629" spans="25:25" x14ac:dyDescent="0.25">
      <c r="Y147629" s="109"/>
    </row>
    <row r="147630" spans="25:25" x14ac:dyDescent="0.25">
      <c r="Y147630" s="109"/>
    </row>
    <row r="147631" spans="25:25" x14ac:dyDescent="0.25">
      <c r="Y147631" s="109"/>
    </row>
    <row r="147632" spans="25:25" x14ac:dyDescent="0.25">
      <c r="Y147632" s="109"/>
    </row>
    <row r="147633" spans="25:25" x14ac:dyDescent="0.25">
      <c r="Y147633" s="109"/>
    </row>
    <row r="147634" spans="25:25" x14ac:dyDescent="0.25">
      <c r="Y147634" s="109"/>
    </row>
    <row r="147635" spans="25:25" x14ac:dyDescent="0.25">
      <c r="Y147635" s="109"/>
    </row>
    <row r="147636" spans="25:25" x14ac:dyDescent="0.25">
      <c r="Y147636" s="109"/>
    </row>
    <row r="147637" spans="25:25" x14ac:dyDescent="0.25">
      <c r="Y147637" s="109"/>
    </row>
    <row r="147638" spans="25:25" x14ac:dyDescent="0.25">
      <c r="Y147638" s="109"/>
    </row>
    <row r="147639" spans="25:25" x14ac:dyDescent="0.25">
      <c r="Y147639" s="109"/>
    </row>
    <row r="147640" spans="25:25" x14ac:dyDescent="0.25">
      <c r="Y147640" s="109"/>
    </row>
    <row r="147641" spans="25:25" x14ac:dyDescent="0.25">
      <c r="Y147641" s="109"/>
    </row>
    <row r="147642" spans="25:25" x14ac:dyDescent="0.25">
      <c r="Y147642" s="109"/>
    </row>
    <row r="147643" spans="25:25" x14ac:dyDescent="0.25">
      <c r="Y147643" s="109"/>
    </row>
    <row r="147644" spans="25:25" x14ac:dyDescent="0.25">
      <c r="Y147644" s="109"/>
    </row>
    <row r="147645" spans="25:25" x14ac:dyDescent="0.25">
      <c r="Y147645" s="109"/>
    </row>
    <row r="147646" spans="25:25" x14ac:dyDescent="0.25">
      <c r="Y147646" s="109"/>
    </row>
    <row r="147647" spans="25:25" x14ac:dyDescent="0.25">
      <c r="Y147647" s="109"/>
    </row>
    <row r="147648" spans="25:25" x14ac:dyDescent="0.25">
      <c r="Y147648" s="109"/>
    </row>
    <row r="147649" spans="25:25" x14ac:dyDescent="0.25">
      <c r="Y147649" s="109"/>
    </row>
    <row r="147650" spans="25:25" x14ac:dyDescent="0.25">
      <c r="Y147650" s="109"/>
    </row>
    <row r="147651" spans="25:25" x14ac:dyDescent="0.25">
      <c r="Y147651" s="109"/>
    </row>
    <row r="147652" spans="25:25" x14ac:dyDescent="0.25">
      <c r="Y147652" s="109"/>
    </row>
    <row r="147653" spans="25:25" x14ac:dyDescent="0.25">
      <c r="Y147653" s="109"/>
    </row>
    <row r="147654" spans="25:25" x14ac:dyDescent="0.25">
      <c r="Y147654" s="109"/>
    </row>
    <row r="147655" spans="25:25" x14ac:dyDescent="0.25">
      <c r="Y147655" s="109"/>
    </row>
    <row r="147656" spans="25:25" x14ac:dyDescent="0.25">
      <c r="Y147656" s="109"/>
    </row>
    <row r="147657" spans="25:25" x14ac:dyDescent="0.25">
      <c r="Y147657" s="109"/>
    </row>
    <row r="147658" spans="25:25" x14ac:dyDescent="0.25">
      <c r="Y147658" s="109"/>
    </row>
    <row r="147659" spans="25:25" x14ac:dyDescent="0.25">
      <c r="Y147659" s="109"/>
    </row>
    <row r="147660" spans="25:25" x14ac:dyDescent="0.25">
      <c r="Y147660" s="109"/>
    </row>
    <row r="147661" spans="25:25" x14ac:dyDescent="0.25">
      <c r="Y147661" s="109"/>
    </row>
    <row r="147662" spans="25:25" x14ac:dyDescent="0.25">
      <c r="Y147662" s="109"/>
    </row>
    <row r="147663" spans="25:25" x14ac:dyDescent="0.25">
      <c r="Y147663" s="109"/>
    </row>
    <row r="147664" spans="25:25" x14ac:dyDescent="0.25">
      <c r="Y147664" s="109"/>
    </row>
    <row r="147665" spans="25:25" x14ac:dyDescent="0.25">
      <c r="Y147665" s="109"/>
    </row>
    <row r="147666" spans="25:25" x14ac:dyDescent="0.25">
      <c r="Y147666" s="109"/>
    </row>
    <row r="147667" spans="25:25" x14ac:dyDescent="0.25">
      <c r="Y147667" s="109"/>
    </row>
    <row r="147668" spans="25:25" x14ac:dyDescent="0.25">
      <c r="Y147668" s="109"/>
    </row>
    <row r="147669" spans="25:25" x14ac:dyDescent="0.25">
      <c r="Y147669" s="109"/>
    </row>
    <row r="147670" spans="25:25" x14ac:dyDescent="0.25">
      <c r="Y147670" s="109"/>
    </row>
    <row r="147671" spans="25:25" x14ac:dyDescent="0.25">
      <c r="Y147671" s="109"/>
    </row>
    <row r="147672" spans="25:25" x14ac:dyDescent="0.25">
      <c r="Y147672" s="109"/>
    </row>
    <row r="147673" spans="25:25" x14ac:dyDescent="0.25">
      <c r="Y147673" s="109"/>
    </row>
    <row r="147674" spans="25:25" x14ac:dyDescent="0.25">
      <c r="Y147674" s="109"/>
    </row>
    <row r="147675" spans="25:25" x14ac:dyDescent="0.25">
      <c r="Y147675" s="109"/>
    </row>
    <row r="147676" spans="25:25" x14ac:dyDescent="0.25">
      <c r="Y147676" s="109"/>
    </row>
    <row r="147677" spans="25:25" x14ac:dyDescent="0.25">
      <c r="Y147677" s="109"/>
    </row>
    <row r="147678" spans="25:25" x14ac:dyDescent="0.25">
      <c r="Y147678" s="109"/>
    </row>
    <row r="147679" spans="25:25" x14ac:dyDescent="0.25">
      <c r="Y147679" s="109"/>
    </row>
    <row r="147680" spans="25:25" x14ac:dyDescent="0.25">
      <c r="Y147680" s="109"/>
    </row>
    <row r="147681" spans="25:25" x14ac:dyDescent="0.25">
      <c r="Y147681" s="109"/>
    </row>
    <row r="147682" spans="25:25" x14ac:dyDescent="0.25">
      <c r="Y147682" s="109"/>
    </row>
    <row r="147683" spans="25:25" x14ac:dyDescent="0.25">
      <c r="Y147683" s="109"/>
    </row>
    <row r="147684" spans="25:25" x14ac:dyDescent="0.25">
      <c r="Y147684" s="109"/>
    </row>
    <row r="147685" spans="25:25" x14ac:dyDescent="0.25">
      <c r="Y147685" s="109"/>
    </row>
    <row r="147686" spans="25:25" x14ac:dyDescent="0.25">
      <c r="Y147686" s="109"/>
    </row>
    <row r="147687" spans="25:25" x14ac:dyDescent="0.25">
      <c r="Y147687" s="109"/>
    </row>
    <row r="147688" spans="25:25" x14ac:dyDescent="0.25">
      <c r="Y147688" s="109"/>
    </row>
    <row r="147689" spans="25:25" x14ac:dyDescent="0.25">
      <c r="Y147689" s="109"/>
    </row>
    <row r="147690" spans="25:25" x14ac:dyDescent="0.25">
      <c r="Y147690" s="109"/>
    </row>
    <row r="147691" spans="25:25" x14ac:dyDescent="0.25">
      <c r="Y147691" s="109"/>
    </row>
    <row r="147692" spans="25:25" x14ac:dyDescent="0.25">
      <c r="Y147692" s="109"/>
    </row>
    <row r="147693" spans="25:25" x14ac:dyDescent="0.25">
      <c r="Y147693" s="109"/>
    </row>
    <row r="147694" spans="25:25" x14ac:dyDescent="0.25">
      <c r="Y147694" s="109"/>
    </row>
    <row r="147695" spans="25:25" x14ac:dyDescent="0.25">
      <c r="Y147695" s="109"/>
    </row>
    <row r="147696" spans="25:25" x14ac:dyDescent="0.25">
      <c r="Y147696" s="109"/>
    </row>
    <row r="147697" spans="25:25" x14ac:dyDescent="0.25">
      <c r="Y147697" s="109"/>
    </row>
    <row r="147698" spans="25:25" x14ac:dyDescent="0.25">
      <c r="Y147698" s="109"/>
    </row>
    <row r="147699" spans="25:25" x14ac:dyDescent="0.25">
      <c r="Y147699" s="109"/>
    </row>
    <row r="147700" spans="25:25" x14ac:dyDescent="0.25">
      <c r="Y147700" s="109"/>
    </row>
    <row r="147701" spans="25:25" x14ac:dyDescent="0.25">
      <c r="Y147701" s="109"/>
    </row>
    <row r="147702" spans="25:25" x14ac:dyDescent="0.25">
      <c r="Y147702" s="109"/>
    </row>
    <row r="147703" spans="25:25" x14ac:dyDescent="0.25">
      <c r="Y147703" s="109"/>
    </row>
    <row r="147704" spans="25:25" x14ac:dyDescent="0.25">
      <c r="Y147704" s="109"/>
    </row>
    <row r="147705" spans="25:25" x14ac:dyDescent="0.25">
      <c r="Y147705" s="109"/>
    </row>
    <row r="147706" spans="25:25" x14ac:dyDescent="0.25">
      <c r="Y147706" s="109"/>
    </row>
    <row r="147707" spans="25:25" x14ac:dyDescent="0.25">
      <c r="Y147707" s="109"/>
    </row>
    <row r="147708" spans="25:25" x14ac:dyDescent="0.25">
      <c r="Y147708" s="109"/>
    </row>
    <row r="147709" spans="25:25" x14ac:dyDescent="0.25">
      <c r="Y147709" s="109"/>
    </row>
    <row r="147710" spans="25:25" x14ac:dyDescent="0.25">
      <c r="Y147710" s="109"/>
    </row>
    <row r="147711" spans="25:25" x14ac:dyDescent="0.25">
      <c r="Y147711" s="109"/>
    </row>
    <row r="147712" spans="25:25" x14ac:dyDescent="0.25">
      <c r="Y147712" s="109"/>
    </row>
    <row r="147713" spans="25:25" x14ac:dyDescent="0.25">
      <c r="Y147713" s="109"/>
    </row>
    <row r="147714" spans="25:25" x14ac:dyDescent="0.25">
      <c r="Y147714" s="109"/>
    </row>
    <row r="147715" spans="25:25" x14ac:dyDescent="0.25">
      <c r="Y147715" s="109"/>
    </row>
    <row r="147716" spans="25:25" x14ac:dyDescent="0.25">
      <c r="Y147716" s="109"/>
    </row>
    <row r="147717" spans="25:25" x14ac:dyDescent="0.25">
      <c r="Y147717" s="109"/>
    </row>
    <row r="147718" spans="25:25" x14ac:dyDescent="0.25">
      <c r="Y147718" s="109"/>
    </row>
    <row r="147719" spans="25:25" x14ac:dyDescent="0.25">
      <c r="Y147719" s="109"/>
    </row>
    <row r="147720" spans="25:25" x14ac:dyDescent="0.25">
      <c r="Y147720" s="109"/>
    </row>
    <row r="147721" spans="25:25" x14ac:dyDescent="0.25">
      <c r="Y147721" s="109"/>
    </row>
    <row r="147722" spans="25:25" x14ac:dyDescent="0.25">
      <c r="Y147722" s="109"/>
    </row>
    <row r="147723" spans="25:25" x14ac:dyDescent="0.25">
      <c r="Y147723" s="109"/>
    </row>
    <row r="147724" spans="25:25" x14ac:dyDescent="0.25">
      <c r="Y147724" s="109"/>
    </row>
    <row r="147725" spans="25:25" x14ac:dyDescent="0.25">
      <c r="Y147725" s="109"/>
    </row>
    <row r="147726" spans="25:25" x14ac:dyDescent="0.25">
      <c r="Y147726" s="109"/>
    </row>
    <row r="147727" spans="25:25" x14ac:dyDescent="0.25">
      <c r="Y147727" s="109"/>
    </row>
    <row r="147728" spans="25:25" x14ac:dyDescent="0.25">
      <c r="Y147728" s="109"/>
    </row>
    <row r="147729" spans="25:25" x14ac:dyDescent="0.25">
      <c r="Y147729" s="109"/>
    </row>
    <row r="147730" spans="25:25" x14ac:dyDescent="0.25">
      <c r="Y147730" s="109"/>
    </row>
    <row r="147731" spans="25:25" x14ac:dyDescent="0.25">
      <c r="Y147731" s="109"/>
    </row>
    <row r="147732" spans="25:25" x14ac:dyDescent="0.25">
      <c r="Y147732" s="109"/>
    </row>
    <row r="147733" spans="25:25" x14ac:dyDescent="0.25">
      <c r="Y147733" s="109"/>
    </row>
    <row r="147734" spans="25:25" x14ac:dyDescent="0.25">
      <c r="Y147734" s="109"/>
    </row>
    <row r="147735" spans="25:25" x14ac:dyDescent="0.25">
      <c r="Y147735" s="109"/>
    </row>
    <row r="147736" spans="25:25" x14ac:dyDescent="0.25">
      <c r="Y147736" s="109"/>
    </row>
    <row r="147737" spans="25:25" x14ac:dyDescent="0.25">
      <c r="Y147737" s="109"/>
    </row>
    <row r="147738" spans="25:25" x14ac:dyDescent="0.25">
      <c r="Y147738" s="109"/>
    </row>
    <row r="147739" spans="25:25" x14ac:dyDescent="0.25">
      <c r="Y147739" s="109"/>
    </row>
    <row r="147740" spans="25:25" x14ac:dyDescent="0.25">
      <c r="Y147740" s="109"/>
    </row>
    <row r="147741" spans="25:25" x14ac:dyDescent="0.25">
      <c r="Y147741" s="109"/>
    </row>
    <row r="147742" spans="25:25" x14ac:dyDescent="0.25">
      <c r="Y147742" s="109"/>
    </row>
    <row r="147743" spans="25:25" x14ac:dyDescent="0.25">
      <c r="Y147743" s="109"/>
    </row>
    <row r="147744" spans="25:25" x14ac:dyDescent="0.25">
      <c r="Y147744" s="109"/>
    </row>
    <row r="147745" spans="25:25" x14ac:dyDescent="0.25">
      <c r="Y147745" s="109"/>
    </row>
    <row r="147746" spans="25:25" x14ac:dyDescent="0.25">
      <c r="Y147746" s="109"/>
    </row>
    <row r="147747" spans="25:25" x14ac:dyDescent="0.25">
      <c r="Y147747" s="109"/>
    </row>
    <row r="147748" spans="25:25" x14ac:dyDescent="0.25">
      <c r="Y147748" s="109"/>
    </row>
    <row r="147749" spans="25:25" x14ac:dyDescent="0.25">
      <c r="Y147749" s="109"/>
    </row>
    <row r="147750" spans="25:25" x14ac:dyDescent="0.25">
      <c r="Y147750" s="109"/>
    </row>
    <row r="147751" spans="25:25" x14ac:dyDescent="0.25">
      <c r="Y147751" s="109"/>
    </row>
    <row r="147752" spans="25:25" x14ac:dyDescent="0.25">
      <c r="Y147752" s="109"/>
    </row>
    <row r="147753" spans="25:25" x14ac:dyDescent="0.25">
      <c r="Y147753" s="109"/>
    </row>
    <row r="147754" spans="25:25" x14ac:dyDescent="0.25">
      <c r="Y147754" s="109"/>
    </row>
    <row r="147755" spans="25:25" x14ac:dyDescent="0.25">
      <c r="Y147755" s="109"/>
    </row>
    <row r="147756" spans="25:25" x14ac:dyDescent="0.25">
      <c r="Y147756" s="109"/>
    </row>
    <row r="147757" spans="25:25" x14ac:dyDescent="0.25">
      <c r="Y147757" s="109"/>
    </row>
    <row r="147758" spans="25:25" x14ac:dyDescent="0.25">
      <c r="Y147758" s="109"/>
    </row>
    <row r="147759" spans="25:25" x14ac:dyDescent="0.25">
      <c r="Y147759" s="109"/>
    </row>
    <row r="147760" spans="25:25" x14ac:dyDescent="0.25">
      <c r="Y147760" s="109"/>
    </row>
    <row r="147761" spans="25:25" x14ac:dyDescent="0.25">
      <c r="Y147761" s="109"/>
    </row>
    <row r="147762" spans="25:25" x14ac:dyDescent="0.25">
      <c r="Y147762" s="109"/>
    </row>
    <row r="147763" spans="25:25" x14ac:dyDescent="0.25">
      <c r="Y147763" s="109"/>
    </row>
    <row r="147764" spans="25:25" x14ac:dyDescent="0.25">
      <c r="Y147764" s="109"/>
    </row>
    <row r="147765" spans="25:25" x14ac:dyDescent="0.25">
      <c r="Y147765" s="109"/>
    </row>
    <row r="147766" spans="25:25" x14ac:dyDescent="0.25">
      <c r="Y147766" s="109"/>
    </row>
    <row r="147767" spans="25:25" x14ac:dyDescent="0.25">
      <c r="Y147767" s="109"/>
    </row>
    <row r="147768" spans="25:25" x14ac:dyDescent="0.25">
      <c r="Y147768" s="109"/>
    </row>
    <row r="147769" spans="25:25" x14ac:dyDescent="0.25">
      <c r="Y147769" s="109"/>
    </row>
    <row r="147770" spans="25:25" x14ac:dyDescent="0.25">
      <c r="Y147770" s="109"/>
    </row>
    <row r="147771" spans="25:25" x14ac:dyDescent="0.25">
      <c r="Y147771" s="109"/>
    </row>
    <row r="147772" spans="25:25" x14ac:dyDescent="0.25">
      <c r="Y147772" s="109"/>
    </row>
    <row r="147773" spans="25:25" x14ac:dyDescent="0.25">
      <c r="Y147773" s="109"/>
    </row>
    <row r="147774" spans="25:25" x14ac:dyDescent="0.25">
      <c r="Y147774" s="109"/>
    </row>
    <row r="147775" spans="25:25" x14ac:dyDescent="0.25">
      <c r="Y147775" s="109"/>
    </row>
    <row r="147776" spans="25:25" x14ac:dyDescent="0.25">
      <c r="Y147776" s="109"/>
    </row>
    <row r="147777" spans="25:25" x14ac:dyDescent="0.25">
      <c r="Y147777" s="109"/>
    </row>
    <row r="147778" spans="25:25" x14ac:dyDescent="0.25">
      <c r="Y147778" s="109"/>
    </row>
    <row r="147779" spans="25:25" x14ac:dyDescent="0.25">
      <c r="Y147779" s="109"/>
    </row>
    <row r="147780" spans="25:25" x14ac:dyDescent="0.25">
      <c r="Y147780" s="109"/>
    </row>
    <row r="147781" spans="25:25" x14ac:dyDescent="0.25">
      <c r="Y147781" s="109"/>
    </row>
    <row r="147782" spans="25:25" x14ac:dyDescent="0.25">
      <c r="Y147782" s="109"/>
    </row>
    <row r="147783" spans="25:25" x14ac:dyDescent="0.25">
      <c r="Y147783" s="109"/>
    </row>
    <row r="147784" spans="25:25" x14ac:dyDescent="0.25">
      <c r="Y147784" s="109"/>
    </row>
    <row r="147785" spans="25:25" x14ac:dyDescent="0.25">
      <c r="Y147785" s="109"/>
    </row>
    <row r="147786" spans="25:25" x14ac:dyDescent="0.25">
      <c r="Y147786" s="109"/>
    </row>
    <row r="147787" spans="25:25" x14ac:dyDescent="0.25">
      <c r="Y147787" s="109"/>
    </row>
    <row r="147788" spans="25:25" x14ac:dyDescent="0.25">
      <c r="Y147788" s="109"/>
    </row>
    <row r="147789" spans="25:25" x14ac:dyDescent="0.25">
      <c r="Y147789" s="109"/>
    </row>
    <row r="147790" spans="25:25" x14ac:dyDescent="0.25">
      <c r="Y147790" s="109"/>
    </row>
    <row r="147791" spans="25:25" x14ac:dyDescent="0.25">
      <c r="Y147791" s="109"/>
    </row>
    <row r="147792" spans="25:25" x14ac:dyDescent="0.25">
      <c r="Y147792" s="109"/>
    </row>
    <row r="147793" spans="25:25" x14ac:dyDescent="0.25">
      <c r="Y147793" s="109"/>
    </row>
    <row r="147794" spans="25:25" x14ac:dyDescent="0.25">
      <c r="Y147794" s="109"/>
    </row>
    <row r="147795" spans="25:25" x14ac:dyDescent="0.25">
      <c r="Y147795" s="109"/>
    </row>
    <row r="147796" spans="25:25" x14ac:dyDescent="0.25">
      <c r="Y147796" s="109"/>
    </row>
    <row r="147797" spans="25:25" x14ac:dyDescent="0.25">
      <c r="Y147797" s="109"/>
    </row>
    <row r="147798" spans="25:25" x14ac:dyDescent="0.25">
      <c r="Y147798" s="109"/>
    </row>
    <row r="147799" spans="25:25" x14ac:dyDescent="0.25">
      <c r="Y147799" s="109"/>
    </row>
    <row r="147800" spans="25:25" x14ac:dyDescent="0.25">
      <c r="Y147800" s="109"/>
    </row>
    <row r="147801" spans="25:25" x14ac:dyDescent="0.25">
      <c r="Y147801" s="109"/>
    </row>
    <row r="147802" spans="25:25" x14ac:dyDescent="0.25">
      <c r="Y147802" s="109"/>
    </row>
    <row r="147803" spans="25:25" x14ac:dyDescent="0.25">
      <c r="Y147803" s="109"/>
    </row>
    <row r="147804" spans="25:25" x14ac:dyDescent="0.25">
      <c r="Y147804" s="109"/>
    </row>
    <row r="147805" spans="25:25" x14ac:dyDescent="0.25">
      <c r="Y147805" s="109"/>
    </row>
    <row r="147806" spans="25:25" x14ac:dyDescent="0.25">
      <c r="Y147806" s="109"/>
    </row>
    <row r="147807" spans="25:25" x14ac:dyDescent="0.25">
      <c r="Y147807" s="109"/>
    </row>
    <row r="147808" spans="25:25" x14ac:dyDescent="0.25">
      <c r="Y147808" s="109"/>
    </row>
    <row r="147809" spans="25:25" x14ac:dyDescent="0.25">
      <c r="Y147809" s="109"/>
    </row>
    <row r="147810" spans="25:25" x14ac:dyDescent="0.25">
      <c r="Y147810" s="109"/>
    </row>
    <row r="147811" spans="25:25" x14ac:dyDescent="0.25">
      <c r="Y147811" s="109"/>
    </row>
    <row r="147812" spans="25:25" x14ac:dyDescent="0.25">
      <c r="Y147812" s="109"/>
    </row>
    <row r="147813" spans="25:25" x14ac:dyDescent="0.25">
      <c r="Y147813" s="109"/>
    </row>
    <row r="147814" spans="25:25" x14ac:dyDescent="0.25">
      <c r="Y147814" s="109"/>
    </row>
    <row r="147815" spans="25:25" x14ac:dyDescent="0.25">
      <c r="Y147815" s="109"/>
    </row>
    <row r="147816" spans="25:25" x14ac:dyDescent="0.25">
      <c r="Y147816" s="109"/>
    </row>
    <row r="147817" spans="25:25" x14ac:dyDescent="0.25">
      <c r="Y147817" s="109"/>
    </row>
    <row r="147818" spans="25:25" x14ac:dyDescent="0.25">
      <c r="Y147818" s="109"/>
    </row>
    <row r="147819" spans="25:25" x14ac:dyDescent="0.25">
      <c r="Y147819" s="109"/>
    </row>
    <row r="147820" spans="25:25" x14ac:dyDescent="0.25">
      <c r="Y147820" s="109"/>
    </row>
    <row r="147821" spans="25:25" x14ac:dyDescent="0.25">
      <c r="Y147821" s="109"/>
    </row>
    <row r="147822" spans="25:25" x14ac:dyDescent="0.25">
      <c r="Y147822" s="109"/>
    </row>
    <row r="147823" spans="25:25" x14ac:dyDescent="0.25">
      <c r="Y147823" s="109"/>
    </row>
    <row r="147824" spans="25:25" x14ac:dyDescent="0.25">
      <c r="Y147824" s="109"/>
    </row>
    <row r="147825" spans="25:25" x14ac:dyDescent="0.25">
      <c r="Y147825" s="109"/>
    </row>
    <row r="147826" spans="25:25" x14ac:dyDescent="0.25">
      <c r="Y147826" s="109"/>
    </row>
    <row r="147827" spans="25:25" x14ac:dyDescent="0.25">
      <c r="Y147827" s="109"/>
    </row>
    <row r="147828" spans="25:25" x14ac:dyDescent="0.25">
      <c r="Y147828" s="109"/>
    </row>
    <row r="147829" spans="25:25" x14ac:dyDescent="0.25">
      <c r="Y147829" s="109"/>
    </row>
    <row r="147830" spans="25:25" x14ac:dyDescent="0.25">
      <c r="Y147830" s="109"/>
    </row>
    <row r="147831" spans="25:25" x14ac:dyDescent="0.25">
      <c r="Y147831" s="109"/>
    </row>
    <row r="147832" spans="25:25" x14ac:dyDescent="0.25">
      <c r="Y147832" s="109"/>
    </row>
    <row r="147833" spans="25:25" x14ac:dyDescent="0.25">
      <c r="Y147833" s="109"/>
    </row>
    <row r="147834" spans="25:25" x14ac:dyDescent="0.25">
      <c r="Y147834" s="109"/>
    </row>
    <row r="147835" spans="25:25" x14ac:dyDescent="0.25">
      <c r="Y147835" s="109"/>
    </row>
    <row r="147836" spans="25:25" x14ac:dyDescent="0.25">
      <c r="Y147836" s="109"/>
    </row>
    <row r="147837" spans="25:25" x14ac:dyDescent="0.25">
      <c r="Y147837" s="109"/>
    </row>
    <row r="147838" spans="25:25" x14ac:dyDescent="0.25">
      <c r="Y147838" s="109"/>
    </row>
    <row r="147839" spans="25:25" x14ac:dyDescent="0.25">
      <c r="Y147839" s="109"/>
    </row>
    <row r="147840" spans="25:25" x14ac:dyDescent="0.25">
      <c r="Y147840" s="109"/>
    </row>
    <row r="147841" spans="25:25" x14ac:dyDescent="0.25">
      <c r="Y147841" s="109"/>
    </row>
    <row r="147842" spans="25:25" x14ac:dyDescent="0.25">
      <c r="Y147842" s="109"/>
    </row>
    <row r="147843" spans="25:25" x14ac:dyDescent="0.25">
      <c r="Y147843" s="109"/>
    </row>
    <row r="147844" spans="25:25" x14ac:dyDescent="0.25">
      <c r="Y147844" s="109"/>
    </row>
    <row r="147845" spans="25:25" x14ac:dyDescent="0.25">
      <c r="Y147845" s="109"/>
    </row>
    <row r="147846" spans="25:25" x14ac:dyDescent="0.25">
      <c r="Y147846" s="109"/>
    </row>
    <row r="147847" spans="25:25" x14ac:dyDescent="0.25">
      <c r="Y147847" s="109"/>
    </row>
    <row r="147848" spans="25:25" x14ac:dyDescent="0.25">
      <c r="Y147848" s="109"/>
    </row>
    <row r="147849" spans="25:25" x14ac:dyDescent="0.25">
      <c r="Y147849" s="109"/>
    </row>
    <row r="147850" spans="25:25" x14ac:dyDescent="0.25">
      <c r="Y147850" s="109"/>
    </row>
    <row r="147851" spans="25:25" x14ac:dyDescent="0.25">
      <c r="Y147851" s="109"/>
    </row>
    <row r="147852" spans="25:25" x14ac:dyDescent="0.25">
      <c r="Y147852" s="109"/>
    </row>
    <row r="147853" spans="25:25" x14ac:dyDescent="0.25">
      <c r="Y147853" s="109"/>
    </row>
    <row r="147854" spans="25:25" x14ac:dyDescent="0.25">
      <c r="Y147854" s="109"/>
    </row>
    <row r="147855" spans="25:25" x14ac:dyDescent="0.25">
      <c r="Y147855" s="109"/>
    </row>
    <row r="147856" spans="25:25" x14ac:dyDescent="0.25">
      <c r="Y147856" s="109"/>
    </row>
    <row r="147857" spans="25:25" x14ac:dyDescent="0.25">
      <c r="Y147857" s="109"/>
    </row>
    <row r="147858" spans="25:25" x14ac:dyDescent="0.25">
      <c r="Y147858" s="109"/>
    </row>
    <row r="147859" spans="25:25" x14ac:dyDescent="0.25">
      <c r="Y147859" s="109"/>
    </row>
    <row r="147860" spans="25:25" x14ac:dyDescent="0.25">
      <c r="Y147860" s="109"/>
    </row>
    <row r="147861" spans="25:25" x14ac:dyDescent="0.25">
      <c r="Y147861" s="109"/>
    </row>
    <row r="147862" spans="25:25" x14ac:dyDescent="0.25">
      <c r="Y147862" s="109"/>
    </row>
    <row r="147863" spans="25:25" x14ac:dyDescent="0.25">
      <c r="Y147863" s="109"/>
    </row>
    <row r="147864" spans="25:25" x14ac:dyDescent="0.25">
      <c r="Y147864" s="109"/>
    </row>
    <row r="147865" spans="25:25" x14ac:dyDescent="0.25">
      <c r="Y147865" s="109"/>
    </row>
    <row r="147866" spans="25:25" x14ac:dyDescent="0.25">
      <c r="Y147866" s="109"/>
    </row>
    <row r="147867" spans="25:25" x14ac:dyDescent="0.25">
      <c r="Y147867" s="109"/>
    </row>
    <row r="147868" spans="25:25" x14ac:dyDescent="0.25">
      <c r="Y147868" s="109"/>
    </row>
    <row r="147869" spans="25:25" x14ac:dyDescent="0.25">
      <c r="Y147869" s="109"/>
    </row>
    <row r="147870" spans="25:25" x14ac:dyDescent="0.25">
      <c r="Y147870" s="109"/>
    </row>
    <row r="147871" spans="25:25" x14ac:dyDescent="0.25">
      <c r="Y147871" s="109"/>
    </row>
    <row r="147872" spans="25:25" x14ac:dyDescent="0.25">
      <c r="Y147872" s="109"/>
    </row>
    <row r="147873" spans="25:25" x14ac:dyDescent="0.25">
      <c r="Y147873" s="109"/>
    </row>
    <row r="147874" spans="25:25" x14ac:dyDescent="0.25">
      <c r="Y147874" s="109"/>
    </row>
    <row r="147875" spans="25:25" x14ac:dyDescent="0.25">
      <c r="Y147875" s="109"/>
    </row>
    <row r="147876" spans="25:25" x14ac:dyDescent="0.25">
      <c r="Y147876" s="109"/>
    </row>
    <row r="147877" spans="25:25" x14ac:dyDescent="0.25">
      <c r="Y147877" s="109"/>
    </row>
    <row r="147878" spans="25:25" x14ac:dyDescent="0.25">
      <c r="Y147878" s="109"/>
    </row>
    <row r="147879" spans="25:25" x14ac:dyDescent="0.25">
      <c r="Y147879" s="109"/>
    </row>
    <row r="147880" spans="25:25" x14ac:dyDescent="0.25">
      <c r="Y147880" s="109"/>
    </row>
    <row r="147881" spans="25:25" x14ac:dyDescent="0.25">
      <c r="Y147881" s="109"/>
    </row>
    <row r="147882" spans="25:25" x14ac:dyDescent="0.25">
      <c r="Y147882" s="109"/>
    </row>
    <row r="147883" spans="25:25" x14ac:dyDescent="0.25">
      <c r="Y147883" s="109"/>
    </row>
    <row r="147884" spans="25:25" x14ac:dyDescent="0.25">
      <c r="Y147884" s="109"/>
    </row>
    <row r="147885" spans="25:25" x14ac:dyDescent="0.25">
      <c r="Y147885" s="109"/>
    </row>
    <row r="147886" spans="25:25" x14ac:dyDescent="0.25">
      <c r="Y147886" s="109"/>
    </row>
    <row r="147887" spans="25:25" x14ac:dyDescent="0.25">
      <c r="Y147887" s="109"/>
    </row>
    <row r="147888" spans="25:25" x14ac:dyDescent="0.25">
      <c r="Y147888" s="109"/>
    </row>
    <row r="147889" spans="25:25" x14ac:dyDescent="0.25">
      <c r="Y147889" s="109"/>
    </row>
    <row r="147890" spans="25:25" x14ac:dyDescent="0.25">
      <c r="Y147890" s="109"/>
    </row>
    <row r="147891" spans="25:25" x14ac:dyDescent="0.25">
      <c r="Y147891" s="109"/>
    </row>
    <row r="147892" spans="25:25" x14ac:dyDescent="0.25">
      <c r="Y147892" s="109"/>
    </row>
    <row r="147893" spans="25:25" x14ac:dyDescent="0.25">
      <c r="Y147893" s="109"/>
    </row>
    <row r="147894" spans="25:25" x14ac:dyDescent="0.25">
      <c r="Y147894" s="109"/>
    </row>
    <row r="147895" spans="25:25" x14ac:dyDescent="0.25">
      <c r="Y147895" s="109"/>
    </row>
    <row r="147896" spans="25:25" x14ac:dyDescent="0.25">
      <c r="Y147896" s="109"/>
    </row>
    <row r="147897" spans="25:25" x14ac:dyDescent="0.25">
      <c r="Y147897" s="109"/>
    </row>
    <row r="147898" spans="25:25" x14ac:dyDescent="0.25">
      <c r="Y147898" s="109"/>
    </row>
    <row r="147899" spans="25:25" x14ac:dyDescent="0.25">
      <c r="Y147899" s="109"/>
    </row>
    <row r="147900" spans="25:25" x14ac:dyDescent="0.25">
      <c r="Y147900" s="109"/>
    </row>
    <row r="147901" spans="25:25" x14ac:dyDescent="0.25">
      <c r="Y147901" s="109"/>
    </row>
    <row r="147902" spans="25:25" x14ac:dyDescent="0.25">
      <c r="Y147902" s="109"/>
    </row>
    <row r="147903" spans="25:25" x14ac:dyDescent="0.25">
      <c r="Y147903" s="109"/>
    </row>
    <row r="147904" spans="25:25" x14ac:dyDescent="0.25">
      <c r="Y147904" s="109"/>
    </row>
    <row r="147905" spans="25:25" x14ac:dyDescent="0.25">
      <c r="Y147905" s="109"/>
    </row>
    <row r="147906" spans="25:25" x14ac:dyDescent="0.25">
      <c r="Y147906" s="109"/>
    </row>
    <row r="147907" spans="25:25" x14ac:dyDescent="0.25">
      <c r="Y147907" s="109"/>
    </row>
    <row r="147908" spans="25:25" x14ac:dyDescent="0.25">
      <c r="Y147908" s="109"/>
    </row>
    <row r="147909" spans="25:25" x14ac:dyDescent="0.25">
      <c r="Y147909" s="109"/>
    </row>
    <row r="147910" spans="25:25" x14ac:dyDescent="0.25">
      <c r="Y147910" s="109"/>
    </row>
    <row r="147911" spans="25:25" x14ac:dyDescent="0.25">
      <c r="Y147911" s="109"/>
    </row>
    <row r="147912" spans="25:25" x14ac:dyDescent="0.25">
      <c r="Y147912" s="109"/>
    </row>
    <row r="147913" spans="25:25" x14ac:dyDescent="0.25">
      <c r="Y147913" s="109"/>
    </row>
    <row r="147914" spans="25:25" x14ac:dyDescent="0.25">
      <c r="Y147914" s="109"/>
    </row>
    <row r="147915" spans="25:25" x14ac:dyDescent="0.25">
      <c r="Y147915" s="109"/>
    </row>
    <row r="147916" spans="25:25" x14ac:dyDescent="0.25">
      <c r="Y147916" s="109"/>
    </row>
    <row r="147917" spans="25:25" x14ac:dyDescent="0.25">
      <c r="Y147917" s="109"/>
    </row>
    <row r="147918" spans="25:25" x14ac:dyDescent="0.25">
      <c r="Y147918" s="109"/>
    </row>
    <row r="147919" spans="25:25" x14ac:dyDescent="0.25">
      <c r="Y147919" s="109"/>
    </row>
    <row r="147920" spans="25:25" x14ac:dyDescent="0.25">
      <c r="Y147920" s="109"/>
    </row>
    <row r="147921" spans="25:25" x14ac:dyDescent="0.25">
      <c r="Y147921" s="109"/>
    </row>
    <row r="147922" spans="25:25" x14ac:dyDescent="0.25">
      <c r="Y147922" s="109"/>
    </row>
    <row r="147923" spans="25:25" x14ac:dyDescent="0.25">
      <c r="Y147923" s="109"/>
    </row>
    <row r="147924" spans="25:25" x14ac:dyDescent="0.25">
      <c r="Y147924" s="109"/>
    </row>
    <row r="147925" spans="25:25" x14ac:dyDescent="0.25">
      <c r="Y147925" s="109"/>
    </row>
    <row r="147926" spans="25:25" x14ac:dyDescent="0.25">
      <c r="Y147926" s="109"/>
    </row>
    <row r="147927" spans="25:25" x14ac:dyDescent="0.25">
      <c r="Y147927" s="109"/>
    </row>
    <row r="147928" spans="25:25" x14ac:dyDescent="0.25">
      <c r="Y147928" s="109"/>
    </row>
    <row r="147929" spans="25:25" x14ac:dyDescent="0.25">
      <c r="Y147929" s="109"/>
    </row>
    <row r="147930" spans="25:25" x14ac:dyDescent="0.25">
      <c r="Y147930" s="109"/>
    </row>
    <row r="147931" spans="25:25" x14ac:dyDescent="0.25">
      <c r="Y147931" s="109"/>
    </row>
    <row r="147932" spans="25:25" x14ac:dyDescent="0.25">
      <c r="Y147932" s="109"/>
    </row>
    <row r="147933" spans="25:25" x14ac:dyDescent="0.25">
      <c r="Y147933" s="109"/>
    </row>
    <row r="147934" spans="25:25" x14ac:dyDescent="0.25">
      <c r="Y147934" s="109"/>
    </row>
    <row r="147935" spans="25:25" x14ac:dyDescent="0.25">
      <c r="Y147935" s="109"/>
    </row>
    <row r="147936" spans="25:25" x14ac:dyDescent="0.25">
      <c r="Y147936" s="109"/>
    </row>
    <row r="147937" spans="25:25" x14ac:dyDescent="0.25">
      <c r="Y147937" s="109"/>
    </row>
    <row r="147938" spans="25:25" x14ac:dyDescent="0.25">
      <c r="Y147938" s="109"/>
    </row>
    <row r="147939" spans="25:25" x14ac:dyDescent="0.25">
      <c r="Y147939" s="109"/>
    </row>
    <row r="147940" spans="25:25" x14ac:dyDescent="0.25">
      <c r="Y147940" s="109"/>
    </row>
    <row r="147941" spans="25:25" x14ac:dyDescent="0.25">
      <c r="Y147941" s="109"/>
    </row>
    <row r="147942" spans="25:25" x14ac:dyDescent="0.25">
      <c r="Y147942" s="109"/>
    </row>
    <row r="147943" spans="25:25" x14ac:dyDescent="0.25">
      <c r="Y147943" s="109"/>
    </row>
    <row r="147944" spans="25:25" x14ac:dyDescent="0.25">
      <c r="Y147944" s="109"/>
    </row>
    <row r="147945" spans="25:25" x14ac:dyDescent="0.25">
      <c r="Y147945" s="109"/>
    </row>
    <row r="147946" spans="25:25" x14ac:dyDescent="0.25">
      <c r="Y147946" s="109"/>
    </row>
    <row r="147947" spans="25:25" x14ac:dyDescent="0.25">
      <c r="Y147947" s="109"/>
    </row>
    <row r="147948" spans="25:25" x14ac:dyDescent="0.25">
      <c r="Y147948" s="109"/>
    </row>
    <row r="147949" spans="25:25" x14ac:dyDescent="0.25">
      <c r="Y147949" s="109"/>
    </row>
    <row r="147950" spans="25:25" x14ac:dyDescent="0.25">
      <c r="Y147950" s="109"/>
    </row>
    <row r="147951" spans="25:25" x14ac:dyDescent="0.25">
      <c r="Y147951" s="109"/>
    </row>
    <row r="147952" spans="25:25" x14ac:dyDescent="0.25">
      <c r="Y147952" s="109"/>
    </row>
    <row r="147953" spans="25:25" x14ac:dyDescent="0.25">
      <c r="Y147953" s="109"/>
    </row>
    <row r="147954" spans="25:25" x14ac:dyDescent="0.25">
      <c r="Y147954" s="109"/>
    </row>
    <row r="147955" spans="25:25" x14ac:dyDescent="0.25">
      <c r="Y147955" s="109"/>
    </row>
    <row r="147956" spans="25:25" x14ac:dyDescent="0.25">
      <c r="Y147956" s="109"/>
    </row>
    <row r="147957" spans="25:25" x14ac:dyDescent="0.25">
      <c r="Y147957" s="109"/>
    </row>
    <row r="147958" spans="25:25" x14ac:dyDescent="0.25">
      <c r="Y147958" s="109"/>
    </row>
    <row r="147959" spans="25:25" x14ac:dyDescent="0.25">
      <c r="Y147959" s="109"/>
    </row>
    <row r="147960" spans="25:25" x14ac:dyDescent="0.25">
      <c r="Y147960" s="109"/>
    </row>
    <row r="147961" spans="25:25" x14ac:dyDescent="0.25">
      <c r="Y147961" s="109"/>
    </row>
    <row r="147962" spans="25:25" x14ac:dyDescent="0.25">
      <c r="Y147962" s="109"/>
    </row>
    <row r="147963" spans="25:25" x14ac:dyDescent="0.25">
      <c r="Y147963" s="109"/>
    </row>
    <row r="147964" spans="25:25" x14ac:dyDescent="0.25">
      <c r="Y147964" s="109"/>
    </row>
    <row r="147965" spans="25:25" x14ac:dyDescent="0.25">
      <c r="Y147965" s="109"/>
    </row>
    <row r="147966" spans="25:25" x14ac:dyDescent="0.25">
      <c r="Y147966" s="109"/>
    </row>
    <row r="147967" spans="25:25" x14ac:dyDescent="0.25">
      <c r="Y147967" s="109"/>
    </row>
    <row r="147968" spans="25:25" x14ac:dyDescent="0.25">
      <c r="Y147968" s="109"/>
    </row>
    <row r="147969" spans="25:25" x14ac:dyDescent="0.25">
      <c r="Y147969" s="109"/>
    </row>
    <row r="147970" spans="25:25" x14ac:dyDescent="0.25">
      <c r="Y147970" s="109"/>
    </row>
    <row r="147971" spans="25:25" x14ac:dyDescent="0.25">
      <c r="Y147971" s="109"/>
    </row>
    <row r="147972" spans="25:25" x14ac:dyDescent="0.25">
      <c r="Y147972" s="109"/>
    </row>
    <row r="147973" spans="25:25" x14ac:dyDescent="0.25">
      <c r="Y147973" s="109"/>
    </row>
    <row r="147974" spans="25:25" x14ac:dyDescent="0.25">
      <c r="Y147974" s="109"/>
    </row>
    <row r="147975" spans="25:25" x14ac:dyDescent="0.25">
      <c r="Y147975" s="109"/>
    </row>
    <row r="147976" spans="25:25" x14ac:dyDescent="0.25">
      <c r="Y147976" s="109"/>
    </row>
    <row r="147977" spans="25:25" x14ac:dyDescent="0.25">
      <c r="Y147977" s="109"/>
    </row>
    <row r="147978" spans="25:25" x14ac:dyDescent="0.25">
      <c r="Y147978" s="109"/>
    </row>
    <row r="147979" spans="25:25" x14ac:dyDescent="0.25">
      <c r="Y147979" s="109"/>
    </row>
    <row r="147980" spans="25:25" x14ac:dyDescent="0.25">
      <c r="Y147980" s="109"/>
    </row>
    <row r="147981" spans="25:25" x14ac:dyDescent="0.25">
      <c r="Y147981" s="109"/>
    </row>
    <row r="147982" spans="25:25" x14ac:dyDescent="0.25">
      <c r="Y147982" s="109"/>
    </row>
    <row r="147983" spans="25:25" x14ac:dyDescent="0.25">
      <c r="Y147983" s="109"/>
    </row>
    <row r="147984" spans="25:25" x14ac:dyDescent="0.25">
      <c r="Y147984" s="109"/>
    </row>
    <row r="147985" spans="25:25" x14ac:dyDescent="0.25">
      <c r="Y147985" s="109"/>
    </row>
    <row r="147986" spans="25:25" x14ac:dyDescent="0.25">
      <c r="Y147986" s="109"/>
    </row>
    <row r="147987" spans="25:25" x14ac:dyDescent="0.25">
      <c r="Y147987" s="109"/>
    </row>
    <row r="147988" spans="25:25" x14ac:dyDescent="0.25">
      <c r="Y147988" s="109"/>
    </row>
    <row r="147989" spans="25:25" x14ac:dyDescent="0.25">
      <c r="Y147989" s="109"/>
    </row>
    <row r="147990" spans="25:25" x14ac:dyDescent="0.25">
      <c r="Y147990" s="109"/>
    </row>
    <row r="147991" spans="25:25" x14ac:dyDescent="0.25">
      <c r="Y147991" s="109"/>
    </row>
    <row r="147992" spans="25:25" x14ac:dyDescent="0.25">
      <c r="Y147992" s="109"/>
    </row>
    <row r="147993" spans="25:25" x14ac:dyDescent="0.25">
      <c r="Y147993" s="109"/>
    </row>
    <row r="147994" spans="25:25" x14ac:dyDescent="0.25">
      <c r="Y147994" s="109"/>
    </row>
    <row r="147995" spans="25:25" x14ac:dyDescent="0.25">
      <c r="Y147995" s="109"/>
    </row>
    <row r="147996" spans="25:25" x14ac:dyDescent="0.25">
      <c r="Y147996" s="109"/>
    </row>
    <row r="147997" spans="25:25" x14ac:dyDescent="0.25">
      <c r="Y147997" s="109"/>
    </row>
    <row r="147998" spans="25:25" x14ac:dyDescent="0.25">
      <c r="Y147998" s="109"/>
    </row>
    <row r="147999" spans="25:25" x14ac:dyDescent="0.25">
      <c r="Y147999" s="109"/>
    </row>
    <row r="148000" spans="25:25" x14ac:dyDescent="0.25">
      <c r="Y148000" s="109"/>
    </row>
    <row r="148001" spans="25:25" x14ac:dyDescent="0.25">
      <c r="Y148001" s="109"/>
    </row>
    <row r="148002" spans="25:25" x14ac:dyDescent="0.25">
      <c r="Y148002" s="109"/>
    </row>
    <row r="148003" spans="25:25" x14ac:dyDescent="0.25">
      <c r="Y148003" s="109"/>
    </row>
    <row r="148004" spans="25:25" x14ac:dyDescent="0.25">
      <c r="Y148004" s="109"/>
    </row>
    <row r="148005" spans="25:25" x14ac:dyDescent="0.25">
      <c r="Y148005" s="109"/>
    </row>
    <row r="148006" spans="25:25" x14ac:dyDescent="0.25">
      <c r="Y148006" s="109"/>
    </row>
    <row r="148007" spans="25:25" x14ac:dyDescent="0.25">
      <c r="Y148007" s="109"/>
    </row>
    <row r="148008" spans="25:25" x14ac:dyDescent="0.25">
      <c r="Y148008" s="109"/>
    </row>
    <row r="148009" spans="25:25" x14ac:dyDescent="0.25">
      <c r="Y148009" s="109"/>
    </row>
    <row r="148010" spans="25:25" x14ac:dyDescent="0.25">
      <c r="Y148010" s="109"/>
    </row>
    <row r="148011" spans="25:25" x14ac:dyDescent="0.25">
      <c r="Y148011" s="109"/>
    </row>
    <row r="148012" spans="25:25" x14ac:dyDescent="0.25">
      <c r="Y148012" s="109"/>
    </row>
    <row r="148013" spans="25:25" x14ac:dyDescent="0.25">
      <c r="Y148013" s="109"/>
    </row>
    <row r="148014" spans="25:25" x14ac:dyDescent="0.25">
      <c r="Y148014" s="109"/>
    </row>
    <row r="148015" spans="25:25" x14ac:dyDescent="0.25">
      <c r="Y148015" s="109"/>
    </row>
    <row r="148016" spans="25:25" x14ac:dyDescent="0.25">
      <c r="Y148016" s="109"/>
    </row>
    <row r="148017" spans="25:25" x14ac:dyDescent="0.25">
      <c r="Y148017" s="109"/>
    </row>
    <row r="148018" spans="25:25" x14ac:dyDescent="0.25">
      <c r="Y148018" s="109"/>
    </row>
    <row r="148019" spans="25:25" x14ac:dyDescent="0.25">
      <c r="Y148019" s="109"/>
    </row>
    <row r="148020" spans="25:25" x14ac:dyDescent="0.25">
      <c r="Y148020" s="109"/>
    </row>
    <row r="148021" spans="25:25" x14ac:dyDescent="0.25">
      <c r="Y148021" s="109"/>
    </row>
    <row r="148022" spans="25:25" x14ac:dyDescent="0.25">
      <c r="Y148022" s="109"/>
    </row>
    <row r="148023" spans="25:25" x14ac:dyDescent="0.25">
      <c r="Y148023" s="109"/>
    </row>
    <row r="148024" spans="25:25" x14ac:dyDescent="0.25">
      <c r="Y148024" s="109"/>
    </row>
    <row r="148025" spans="25:25" x14ac:dyDescent="0.25">
      <c r="Y148025" s="109"/>
    </row>
    <row r="148026" spans="25:25" x14ac:dyDescent="0.25">
      <c r="Y148026" s="109"/>
    </row>
    <row r="148027" spans="25:25" x14ac:dyDescent="0.25">
      <c r="Y148027" s="109"/>
    </row>
    <row r="148028" spans="25:25" x14ac:dyDescent="0.25">
      <c r="Y148028" s="109"/>
    </row>
    <row r="148029" spans="25:25" x14ac:dyDescent="0.25">
      <c r="Y148029" s="109"/>
    </row>
    <row r="148030" spans="25:25" x14ac:dyDescent="0.25">
      <c r="Y148030" s="109"/>
    </row>
    <row r="148031" spans="25:25" x14ac:dyDescent="0.25">
      <c r="Y148031" s="109"/>
    </row>
    <row r="148032" spans="25:25" x14ac:dyDescent="0.25">
      <c r="Y148032" s="109"/>
    </row>
    <row r="148033" spans="25:25" x14ac:dyDescent="0.25">
      <c r="Y148033" s="109"/>
    </row>
    <row r="148034" spans="25:25" x14ac:dyDescent="0.25">
      <c r="Y148034" s="109"/>
    </row>
    <row r="148035" spans="25:25" x14ac:dyDescent="0.25">
      <c r="Y148035" s="109"/>
    </row>
    <row r="148036" spans="25:25" x14ac:dyDescent="0.25">
      <c r="Y148036" s="109"/>
    </row>
    <row r="148037" spans="25:25" x14ac:dyDescent="0.25">
      <c r="Y148037" s="109"/>
    </row>
    <row r="148038" spans="25:25" x14ac:dyDescent="0.25">
      <c r="Y148038" s="109"/>
    </row>
    <row r="148039" spans="25:25" x14ac:dyDescent="0.25">
      <c r="Y148039" s="109"/>
    </row>
    <row r="148040" spans="25:25" x14ac:dyDescent="0.25">
      <c r="Y148040" s="109"/>
    </row>
    <row r="148041" spans="25:25" x14ac:dyDescent="0.25">
      <c r="Y148041" s="109"/>
    </row>
    <row r="148042" spans="25:25" x14ac:dyDescent="0.25">
      <c r="Y148042" s="109"/>
    </row>
    <row r="148043" spans="25:25" x14ac:dyDescent="0.25">
      <c r="Y148043" s="109"/>
    </row>
    <row r="148044" spans="25:25" x14ac:dyDescent="0.25">
      <c r="Y148044" s="109"/>
    </row>
    <row r="148045" spans="25:25" x14ac:dyDescent="0.25">
      <c r="Y148045" s="109"/>
    </row>
    <row r="148046" spans="25:25" x14ac:dyDescent="0.25">
      <c r="Y148046" s="109"/>
    </row>
    <row r="148047" spans="25:25" x14ac:dyDescent="0.25">
      <c r="Y148047" s="109"/>
    </row>
    <row r="148048" spans="25:25" x14ac:dyDescent="0.25">
      <c r="Y148048" s="109"/>
    </row>
    <row r="148049" spans="25:25" x14ac:dyDescent="0.25">
      <c r="Y148049" s="109"/>
    </row>
    <row r="148050" spans="25:25" x14ac:dyDescent="0.25">
      <c r="Y148050" s="109"/>
    </row>
    <row r="148051" spans="25:25" x14ac:dyDescent="0.25">
      <c r="Y148051" s="109"/>
    </row>
    <row r="148052" spans="25:25" x14ac:dyDescent="0.25">
      <c r="Y148052" s="109"/>
    </row>
    <row r="148053" spans="25:25" x14ac:dyDescent="0.25">
      <c r="Y148053" s="109"/>
    </row>
    <row r="148054" spans="25:25" x14ac:dyDescent="0.25">
      <c r="Y148054" s="109"/>
    </row>
    <row r="148055" spans="25:25" x14ac:dyDescent="0.25">
      <c r="Y148055" s="109"/>
    </row>
    <row r="148056" spans="25:25" x14ac:dyDescent="0.25">
      <c r="Y148056" s="109"/>
    </row>
    <row r="148057" spans="25:25" x14ac:dyDescent="0.25">
      <c r="Y148057" s="109"/>
    </row>
    <row r="148058" spans="25:25" x14ac:dyDescent="0.25">
      <c r="Y148058" s="109"/>
    </row>
    <row r="148059" spans="25:25" x14ac:dyDescent="0.25">
      <c r="Y148059" s="109"/>
    </row>
    <row r="148060" spans="25:25" x14ac:dyDescent="0.25">
      <c r="Y148060" s="109"/>
    </row>
    <row r="148061" spans="25:25" x14ac:dyDescent="0.25">
      <c r="Y148061" s="109"/>
    </row>
    <row r="148062" spans="25:25" x14ac:dyDescent="0.25">
      <c r="Y148062" s="109"/>
    </row>
    <row r="148063" spans="25:25" x14ac:dyDescent="0.25">
      <c r="Y148063" s="109"/>
    </row>
    <row r="148064" spans="25:25" x14ac:dyDescent="0.25">
      <c r="Y148064" s="109"/>
    </row>
    <row r="148065" spans="25:25" x14ac:dyDescent="0.25">
      <c r="Y148065" s="109"/>
    </row>
    <row r="148066" spans="25:25" x14ac:dyDescent="0.25">
      <c r="Y148066" s="109"/>
    </row>
    <row r="148067" spans="25:25" x14ac:dyDescent="0.25">
      <c r="Y148067" s="109"/>
    </row>
    <row r="148068" spans="25:25" x14ac:dyDescent="0.25">
      <c r="Y148068" s="109"/>
    </row>
    <row r="148069" spans="25:25" x14ac:dyDescent="0.25">
      <c r="Y148069" s="109"/>
    </row>
    <row r="148070" spans="25:25" x14ac:dyDescent="0.25">
      <c r="Y148070" s="109"/>
    </row>
    <row r="148071" spans="25:25" x14ac:dyDescent="0.25">
      <c r="Y148071" s="109"/>
    </row>
    <row r="148072" spans="25:25" x14ac:dyDescent="0.25">
      <c r="Y148072" s="109"/>
    </row>
    <row r="148073" spans="25:25" x14ac:dyDescent="0.25">
      <c r="Y148073" s="109"/>
    </row>
    <row r="148074" spans="25:25" x14ac:dyDescent="0.25">
      <c r="Y148074" s="109"/>
    </row>
    <row r="148075" spans="25:25" x14ac:dyDescent="0.25">
      <c r="Y148075" s="109"/>
    </row>
    <row r="148076" spans="25:25" x14ac:dyDescent="0.25">
      <c r="Y148076" s="109"/>
    </row>
    <row r="148077" spans="25:25" x14ac:dyDescent="0.25">
      <c r="Y148077" s="109"/>
    </row>
    <row r="148078" spans="25:25" x14ac:dyDescent="0.25">
      <c r="Y148078" s="109"/>
    </row>
    <row r="148079" spans="25:25" x14ac:dyDescent="0.25">
      <c r="Y148079" s="109"/>
    </row>
    <row r="148080" spans="25:25" x14ac:dyDescent="0.25">
      <c r="Y148080" s="109"/>
    </row>
    <row r="148081" spans="25:25" x14ac:dyDescent="0.25">
      <c r="Y148081" s="109"/>
    </row>
    <row r="148082" spans="25:25" x14ac:dyDescent="0.25">
      <c r="Y148082" s="109"/>
    </row>
    <row r="148083" spans="25:25" x14ac:dyDescent="0.25">
      <c r="Y148083" s="109"/>
    </row>
    <row r="148084" spans="25:25" x14ac:dyDescent="0.25">
      <c r="Y148084" s="109"/>
    </row>
    <row r="148085" spans="25:25" x14ac:dyDescent="0.25">
      <c r="Y148085" s="109"/>
    </row>
    <row r="148086" spans="25:25" x14ac:dyDescent="0.25">
      <c r="Y148086" s="109"/>
    </row>
    <row r="148087" spans="25:25" x14ac:dyDescent="0.25">
      <c r="Y148087" s="109"/>
    </row>
    <row r="148088" spans="25:25" x14ac:dyDescent="0.25">
      <c r="Y148088" s="109"/>
    </row>
    <row r="148089" spans="25:25" x14ac:dyDescent="0.25">
      <c r="Y148089" s="109"/>
    </row>
    <row r="148090" spans="25:25" x14ac:dyDescent="0.25">
      <c r="Y148090" s="109"/>
    </row>
    <row r="148091" spans="25:25" x14ac:dyDescent="0.25">
      <c r="Y148091" s="109"/>
    </row>
    <row r="148092" spans="25:25" x14ac:dyDescent="0.25">
      <c r="Y148092" s="109"/>
    </row>
    <row r="148093" spans="25:25" x14ac:dyDescent="0.25">
      <c r="Y148093" s="109"/>
    </row>
    <row r="148094" spans="25:25" x14ac:dyDescent="0.25">
      <c r="Y148094" s="109"/>
    </row>
    <row r="148095" spans="25:25" x14ac:dyDescent="0.25">
      <c r="Y148095" s="109"/>
    </row>
    <row r="148096" spans="25:25" x14ac:dyDescent="0.25">
      <c r="Y148096" s="109"/>
    </row>
    <row r="148097" spans="25:25" x14ac:dyDescent="0.25">
      <c r="Y148097" s="109"/>
    </row>
    <row r="148098" spans="25:25" x14ac:dyDescent="0.25">
      <c r="Y148098" s="109"/>
    </row>
    <row r="148099" spans="25:25" x14ac:dyDescent="0.25">
      <c r="Y148099" s="109"/>
    </row>
    <row r="148100" spans="25:25" x14ac:dyDescent="0.25">
      <c r="Y148100" s="109"/>
    </row>
    <row r="148101" spans="25:25" x14ac:dyDescent="0.25">
      <c r="Y148101" s="109"/>
    </row>
    <row r="148102" spans="25:25" x14ac:dyDescent="0.25">
      <c r="Y148102" s="109"/>
    </row>
    <row r="148103" spans="25:25" x14ac:dyDescent="0.25">
      <c r="Y148103" s="109"/>
    </row>
    <row r="148104" spans="25:25" x14ac:dyDescent="0.25">
      <c r="Y148104" s="109"/>
    </row>
    <row r="148105" spans="25:25" x14ac:dyDescent="0.25">
      <c r="Y148105" s="109"/>
    </row>
    <row r="148106" spans="25:25" x14ac:dyDescent="0.25">
      <c r="Y148106" s="109"/>
    </row>
    <row r="148107" spans="25:25" x14ac:dyDescent="0.25">
      <c r="Y148107" s="109"/>
    </row>
    <row r="148108" spans="25:25" x14ac:dyDescent="0.25">
      <c r="Y148108" s="109"/>
    </row>
    <row r="148109" spans="25:25" x14ac:dyDescent="0.25">
      <c r="Y148109" s="109"/>
    </row>
    <row r="148110" spans="25:25" x14ac:dyDescent="0.25">
      <c r="Y148110" s="109"/>
    </row>
    <row r="148111" spans="25:25" x14ac:dyDescent="0.25">
      <c r="Y148111" s="109"/>
    </row>
    <row r="148112" spans="25:25" x14ac:dyDescent="0.25">
      <c r="Y148112" s="109"/>
    </row>
    <row r="148113" spans="25:25" x14ac:dyDescent="0.25">
      <c r="Y148113" s="109"/>
    </row>
    <row r="148114" spans="25:25" x14ac:dyDescent="0.25">
      <c r="Y148114" s="109"/>
    </row>
    <row r="148115" spans="25:25" x14ac:dyDescent="0.25">
      <c r="Y148115" s="109"/>
    </row>
    <row r="148116" spans="25:25" x14ac:dyDescent="0.25">
      <c r="Y148116" s="109"/>
    </row>
    <row r="148117" spans="25:25" x14ac:dyDescent="0.25">
      <c r="Y148117" s="109"/>
    </row>
    <row r="148118" spans="25:25" x14ac:dyDescent="0.25">
      <c r="Y148118" s="109"/>
    </row>
    <row r="148119" spans="25:25" x14ac:dyDescent="0.25">
      <c r="Y148119" s="109"/>
    </row>
    <row r="148120" spans="25:25" x14ac:dyDescent="0.25">
      <c r="Y148120" s="109"/>
    </row>
    <row r="148121" spans="25:25" x14ac:dyDescent="0.25">
      <c r="Y148121" s="109"/>
    </row>
    <row r="148122" spans="25:25" x14ac:dyDescent="0.25">
      <c r="Y148122" s="109"/>
    </row>
    <row r="148123" spans="25:25" x14ac:dyDescent="0.25">
      <c r="Y148123" s="109"/>
    </row>
    <row r="148124" spans="25:25" x14ac:dyDescent="0.25">
      <c r="Y148124" s="109"/>
    </row>
    <row r="148125" spans="25:25" x14ac:dyDescent="0.25">
      <c r="Y148125" s="109"/>
    </row>
    <row r="148126" spans="25:25" x14ac:dyDescent="0.25">
      <c r="Y148126" s="109"/>
    </row>
    <row r="148127" spans="25:25" x14ac:dyDescent="0.25">
      <c r="Y148127" s="109"/>
    </row>
    <row r="148128" spans="25:25" x14ac:dyDescent="0.25">
      <c r="Y148128" s="109"/>
    </row>
    <row r="148129" spans="25:25" x14ac:dyDescent="0.25">
      <c r="Y148129" s="109"/>
    </row>
    <row r="148130" spans="25:25" x14ac:dyDescent="0.25">
      <c r="Y148130" s="109"/>
    </row>
    <row r="148131" spans="25:25" x14ac:dyDescent="0.25">
      <c r="Y148131" s="109"/>
    </row>
    <row r="148132" spans="25:25" x14ac:dyDescent="0.25">
      <c r="Y148132" s="109"/>
    </row>
    <row r="148133" spans="25:25" x14ac:dyDescent="0.25">
      <c r="Y148133" s="109"/>
    </row>
    <row r="148134" spans="25:25" x14ac:dyDescent="0.25">
      <c r="Y148134" s="109"/>
    </row>
    <row r="148135" spans="25:25" x14ac:dyDescent="0.25">
      <c r="Y148135" s="109"/>
    </row>
    <row r="148136" spans="25:25" x14ac:dyDescent="0.25">
      <c r="Y148136" s="109"/>
    </row>
    <row r="148137" spans="25:25" x14ac:dyDescent="0.25">
      <c r="Y148137" s="109"/>
    </row>
    <row r="148138" spans="25:25" x14ac:dyDescent="0.25">
      <c r="Y148138" s="109"/>
    </row>
    <row r="148139" spans="25:25" x14ac:dyDescent="0.25">
      <c r="Y148139" s="109"/>
    </row>
    <row r="148140" spans="25:25" x14ac:dyDescent="0.25">
      <c r="Y148140" s="109"/>
    </row>
    <row r="148141" spans="25:25" x14ac:dyDescent="0.25">
      <c r="Y148141" s="109"/>
    </row>
    <row r="148142" spans="25:25" x14ac:dyDescent="0.25">
      <c r="Y148142" s="109"/>
    </row>
    <row r="148143" spans="25:25" x14ac:dyDescent="0.25">
      <c r="Y148143" s="109"/>
    </row>
    <row r="148144" spans="25:25" x14ac:dyDescent="0.25">
      <c r="Y148144" s="109"/>
    </row>
    <row r="148145" spans="25:25" x14ac:dyDescent="0.25">
      <c r="Y148145" s="109"/>
    </row>
    <row r="148146" spans="25:25" x14ac:dyDescent="0.25">
      <c r="Y148146" s="109"/>
    </row>
    <row r="148147" spans="25:25" x14ac:dyDescent="0.25">
      <c r="Y148147" s="109"/>
    </row>
    <row r="148148" spans="25:25" x14ac:dyDescent="0.25">
      <c r="Y148148" s="109"/>
    </row>
    <row r="148149" spans="25:25" x14ac:dyDescent="0.25">
      <c r="Y148149" s="109"/>
    </row>
    <row r="148150" spans="25:25" x14ac:dyDescent="0.25">
      <c r="Y148150" s="109"/>
    </row>
    <row r="148151" spans="25:25" x14ac:dyDescent="0.25">
      <c r="Y148151" s="109"/>
    </row>
    <row r="148152" spans="25:25" x14ac:dyDescent="0.25">
      <c r="Y148152" s="109"/>
    </row>
    <row r="148153" spans="25:25" x14ac:dyDescent="0.25">
      <c r="Y148153" s="109"/>
    </row>
    <row r="148154" spans="25:25" x14ac:dyDescent="0.25">
      <c r="Y148154" s="109"/>
    </row>
    <row r="148155" spans="25:25" x14ac:dyDescent="0.25">
      <c r="Y148155" s="109"/>
    </row>
    <row r="148156" spans="25:25" x14ac:dyDescent="0.25">
      <c r="Y148156" s="109"/>
    </row>
    <row r="148157" spans="25:25" x14ac:dyDescent="0.25">
      <c r="Y148157" s="109"/>
    </row>
    <row r="148158" spans="25:25" x14ac:dyDescent="0.25">
      <c r="Y148158" s="109"/>
    </row>
    <row r="148159" spans="25:25" x14ac:dyDescent="0.25">
      <c r="Y148159" s="109"/>
    </row>
    <row r="148160" spans="25:25" x14ac:dyDescent="0.25">
      <c r="Y148160" s="109"/>
    </row>
    <row r="148161" spans="25:25" x14ac:dyDescent="0.25">
      <c r="Y148161" s="109"/>
    </row>
    <row r="148162" spans="25:25" x14ac:dyDescent="0.25">
      <c r="Y148162" s="109"/>
    </row>
    <row r="148163" spans="25:25" x14ac:dyDescent="0.25">
      <c r="Y148163" s="109"/>
    </row>
    <row r="148164" spans="25:25" x14ac:dyDescent="0.25">
      <c r="Y148164" s="109"/>
    </row>
    <row r="148165" spans="25:25" x14ac:dyDescent="0.25">
      <c r="Y148165" s="109"/>
    </row>
    <row r="148166" spans="25:25" x14ac:dyDescent="0.25">
      <c r="Y148166" s="109"/>
    </row>
    <row r="148167" spans="25:25" x14ac:dyDescent="0.25">
      <c r="Y148167" s="109"/>
    </row>
    <row r="148168" spans="25:25" x14ac:dyDescent="0.25">
      <c r="Y148168" s="109"/>
    </row>
    <row r="148169" spans="25:25" x14ac:dyDescent="0.25">
      <c r="Y148169" s="109"/>
    </row>
    <row r="148170" spans="25:25" x14ac:dyDescent="0.25">
      <c r="Y148170" s="109"/>
    </row>
    <row r="148171" spans="25:25" x14ac:dyDescent="0.25">
      <c r="Y148171" s="109"/>
    </row>
    <row r="148172" spans="25:25" x14ac:dyDescent="0.25">
      <c r="Y148172" s="109"/>
    </row>
    <row r="148173" spans="25:25" x14ac:dyDescent="0.25">
      <c r="Y148173" s="109"/>
    </row>
    <row r="148174" spans="25:25" x14ac:dyDescent="0.25">
      <c r="Y148174" s="109"/>
    </row>
    <row r="148175" spans="25:25" x14ac:dyDescent="0.25">
      <c r="Y148175" s="109"/>
    </row>
    <row r="148176" spans="25:25" x14ac:dyDescent="0.25">
      <c r="Y148176" s="109"/>
    </row>
    <row r="148177" spans="25:25" x14ac:dyDescent="0.25">
      <c r="Y148177" s="109"/>
    </row>
    <row r="148178" spans="25:25" x14ac:dyDescent="0.25">
      <c r="Y148178" s="109"/>
    </row>
    <row r="148179" spans="25:25" x14ac:dyDescent="0.25">
      <c r="Y148179" s="109"/>
    </row>
    <row r="148180" spans="25:25" x14ac:dyDescent="0.25">
      <c r="Y148180" s="109"/>
    </row>
    <row r="148181" spans="25:25" x14ac:dyDescent="0.25">
      <c r="Y148181" s="109"/>
    </row>
    <row r="148182" spans="25:25" x14ac:dyDescent="0.25">
      <c r="Y148182" s="109"/>
    </row>
    <row r="148183" spans="25:25" x14ac:dyDescent="0.25">
      <c r="Y148183" s="109"/>
    </row>
    <row r="148184" spans="25:25" x14ac:dyDescent="0.25">
      <c r="Y148184" s="109"/>
    </row>
    <row r="148185" spans="25:25" x14ac:dyDescent="0.25">
      <c r="Y148185" s="109"/>
    </row>
    <row r="148186" spans="25:25" x14ac:dyDescent="0.25">
      <c r="Y148186" s="109"/>
    </row>
    <row r="148187" spans="25:25" x14ac:dyDescent="0.25">
      <c r="Y148187" s="109"/>
    </row>
    <row r="148188" spans="25:25" x14ac:dyDescent="0.25">
      <c r="Y148188" s="109"/>
    </row>
    <row r="148189" spans="25:25" x14ac:dyDescent="0.25">
      <c r="Y148189" s="109"/>
    </row>
    <row r="148190" spans="25:25" x14ac:dyDescent="0.25">
      <c r="Y148190" s="109"/>
    </row>
    <row r="148191" spans="25:25" x14ac:dyDescent="0.25">
      <c r="Y148191" s="109"/>
    </row>
    <row r="148192" spans="25:25" x14ac:dyDescent="0.25">
      <c r="Y148192" s="109"/>
    </row>
    <row r="148193" spans="25:25" x14ac:dyDescent="0.25">
      <c r="Y148193" s="109"/>
    </row>
    <row r="148194" spans="25:25" x14ac:dyDescent="0.25">
      <c r="Y148194" s="109"/>
    </row>
    <row r="148195" spans="25:25" x14ac:dyDescent="0.25">
      <c r="Y148195" s="109"/>
    </row>
    <row r="148196" spans="25:25" x14ac:dyDescent="0.25">
      <c r="Y148196" s="109"/>
    </row>
    <row r="148197" spans="25:25" x14ac:dyDescent="0.25">
      <c r="Y148197" s="109"/>
    </row>
    <row r="148198" spans="25:25" x14ac:dyDescent="0.25">
      <c r="Y148198" s="109"/>
    </row>
    <row r="148199" spans="25:25" x14ac:dyDescent="0.25">
      <c r="Y148199" s="109"/>
    </row>
    <row r="148200" spans="25:25" x14ac:dyDescent="0.25">
      <c r="Y148200" s="109"/>
    </row>
    <row r="148201" spans="25:25" x14ac:dyDescent="0.25">
      <c r="Y148201" s="109"/>
    </row>
    <row r="148202" spans="25:25" x14ac:dyDescent="0.25">
      <c r="Y148202" s="109"/>
    </row>
    <row r="148203" spans="25:25" x14ac:dyDescent="0.25">
      <c r="Y148203" s="109"/>
    </row>
    <row r="148204" spans="25:25" x14ac:dyDescent="0.25">
      <c r="Y148204" s="109"/>
    </row>
    <row r="148205" spans="25:25" x14ac:dyDescent="0.25">
      <c r="Y148205" s="109"/>
    </row>
    <row r="148206" spans="25:25" x14ac:dyDescent="0.25">
      <c r="Y148206" s="109"/>
    </row>
    <row r="148207" spans="25:25" x14ac:dyDescent="0.25">
      <c r="Y148207" s="109"/>
    </row>
    <row r="148208" spans="25:25" x14ac:dyDescent="0.25">
      <c r="Y148208" s="109"/>
    </row>
    <row r="148209" spans="25:25" x14ac:dyDescent="0.25">
      <c r="Y148209" s="109"/>
    </row>
    <row r="148210" spans="25:25" x14ac:dyDescent="0.25">
      <c r="Y148210" s="109"/>
    </row>
    <row r="148211" spans="25:25" x14ac:dyDescent="0.25">
      <c r="Y148211" s="109"/>
    </row>
    <row r="148212" spans="25:25" x14ac:dyDescent="0.25">
      <c r="Y148212" s="109"/>
    </row>
    <row r="148213" spans="25:25" x14ac:dyDescent="0.25">
      <c r="Y148213" s="109"/>
    </row>
    <row r="148214" spans="25:25" x14ac:dyDescent="0.25">
      <c r="Y148214" s="109"/>
    </row>
    <row r="148215" spans="25:25" x14ac:dyDescent="0.25">
      <c r="Y148215" s="109"/>
    </row>
    <row r="148216" spans="25:25" x14ac:dyDescent="0.25">
      <c r="Y148216" s="109"/>
    </row>
    <row r="148217" spans="25:25" x14ac:dyDescent="0.25">
      <c r="Y148217" s="109"/>
    </row>
    <row r="148218" spans="25:25" x14ac:dyDescent="0.25">
      <c r="Y148218" s="109"/>
    </row>
    <row r="148219" spans="25:25" x14ac:dyDescent="0.25">
      <c r="Y148219" s="109"/>
    </row>
    <row r="148220" spans="25:25" x14ac:dyDescent="0.25">
      <c r="Y148220" s="109"/>
    </row>
    <row r="148221" spans="25:25" x14ac:dyDescent="0.25">
      <c r="Y148221" s="109"/>
    </row>
    <row r="148222" spans="25:25" x14ac:dyDescent="0.25">
      <c r="Y148222" s="109"/>
    </row>
    <row r="148223" spans="25:25" x14ac:dyDescent="0.25">
      <c r="Y148223" s="109"/>
    </row>
    <row r="148224" spans="25:25" x14ac:dyDescent="0.25">
      <c r="Y148224" s="109"/>
    </row>
    <row r="148225" spans="25:25" x14ac:dyDescent="0.25">
      <c r="Y148225" s="109"/>
    </row>
    <row r="148226" spans="25:25" x14ac:dyDescent="0.25">
      <c r="Y148226" s="109"/>
    </row>
    <row r="148227" spans="25:25" x14ac:dyDescent="0.25">
      <c r="Y148227" s="109"/>
    </row>
    <row r="148228" spans="25:25" x14ac:dyDescent="0.25">
      <c r="Y148228" s="109"/>
    </row>
    <row r="148229" spans="25:25" x14ac:dyDescent="0.25">
      <c r="Y148229" s="109"/>
    </row>
    <row r="148230" spans="25:25" x14ac:dyDescent="0.25">
      <c r="Y148230" s="109"/>
    </row>
    <row r="148231" spans="25:25" x14ac:dyDescent="0.25">
      <c r="Y148231" s="109"/>
    </row>
    <row r="148232" spans="25:25" x14ac:dyDescent="0.25">
      <c r="Y148232" s="109"/>
    </row>
    <row r="148233" spans="25:25" x14ac:dyDescent="0.25">
      <c r="Y148233" s="109"/>
    </row>
    <row r="148234" spans="25:25" x14ac:dyDescent="0.25">
      <c r="Y148234" s="109"/>
    </row>
    <row r="148235" spans="25:25" x14ac:dyDescent="0.25">
      <c r="Y148235" s="109"/>
    </row>
    <row r="148236" spans="25:25" x14ac:dyDescent="0.25">
      <c r="Y148236" s="109"/>
    </row>
    <row r="148237" spans="25:25" x14ac:dyDescent="0.25">
      <c r="Y148237" s="109"/>
    </row>
    <row r="148238" spans="25:25" x14ac:dyDescent="0.25">
      <c r="Y148238" s="109"/>
    </row>
    <row r="148239" spans="25:25" x14ac:dyDescent="0.25">
      <c r="Y148239" s="109"/>
    </row>
    <row r="148240" spans="25:25" x14ac:dyDescent="0.25">
      <c r="Y148240" s="109"/>
    </row>
    <row r="148241" spans="25:25" x14ac:dyDescent="0.25">
      <c r="Y148241" s="109"/>
    </row>
    <row r="148242" spans="25:25" x14ac:dyDescent="0.25">
      <c r="Y148242" s="109"/>
    </row>
    <row r="148243" spans="25:25" x14ac:dyDescent="0.25">
      <c r="Y148243" s="109"/>
    </row>
    <row r="148244" spans="25:25" x14ac:dyDescent="0.25">
      <c r="Y148244" s="109"/>
    </row>
    <row r="148245" spans="25:25" x14ac:dyDescent="0.25">
      <c r="Y148245" s="109"/>
    </row>
    <row r="148246" spans="25:25" x14ac:dyDescent="0.25">
      <c r="Y148246" s="109"/>
    </row>
    <row r="148247" spans="25:25" x14ac:dyDescent="0.25">
      <c r="Y148247" s="109"/>
    </row>
    <row r="148248" spans="25:25" x14ac:dyDescent="0.25">
      <c r="Y148248" s="109"/>
    </row>
    <row r="148249" spans="25:25" x14ac:dyDescent="0.25">
      <c r="Y148249" s="109"/>
    </row>
    <row r="148250" spans="25:25" x14ac:dyDescent="0.25">
      <c r="Y148250" s="109"/>
    </row>
    <row r="148251" spans="25:25" x14ac:dyDescent="0.25">
      <c r="Y148251" s="109"/>
    </row>
    <row r="148252" spans="25:25" x14ac:dyDescent="0.25">
      <c r="Y148252" s="109"/>
    </row>
    <row r="148253" spans="25:25" x14ac:dyDescent="0.25">
      <c r="Y148253" s="109"/>
    </row>
    <row r="148254" spans="25:25" x14ac:dyDescent="0.25">
      <c r="Y148254" s="109"/>
    </row>
    <row r="148255" spans="25:25" x14ac:dyDescent="0.25">
      <c r="Y148255" s="109"/>
    </row>
    <row r="148256" spans="25:25" x14ac:dyDescent="0.25">
      <c r="Y148256" s="109"/>
    </row>
    <row r="148257" spans="25:25" x14ac:dyDescent="0.25">
      <c r="Y148257" s="109"/>
    </row>
    <row r="148258" spans="25:25" x14ac:dyDescent="0.25">
      <c r="Y148258" s="109"/>
    </row>
    <row r="148259" spans="25:25" x14ac:dyDescent="0.25">
      <c r="Y148259" s="109"/>
    </row>
    <row r="148260" spans="25:25" x14ac:dyDescent="0.25">
      <c r="Y148260" s="109"/>
    </row>
    <row r="148261" spans="25:25" x14ac:dyDescent="0.25">
      <c r="Y148261" s="109"/>
    </row>
    <row r="148262" spans="25:25" x14ac:dyDescent="0.25">
      <c r="Y148262" s="109"/>
    </row>
    <row r="148263" spans="25:25" x14ac:dyDescent="0.25">
      <c r="Y148263" s="109"/>
    </row>
    <row r="148264" spans="25:25" x14ac:dyDescent="0.25">
      <c r="Y148264" s="109"/>
    </row>
    <row r="148265" spans="25:25" x14ac:dyDescent="0.25">
      <c r="Y148265" s="109"/>
    </row>
    <row r="148266" spans="25:25" x14ac:dyDescent="0.25">
      <c r="Y148266" s="109"/>
    </row>
    <row r="148267" spans="25:25" x14ac:dyDescent="0.25">
      <c r="Y148267" s="109"/>
    </row>
    <row r="148268" spans="25:25" x14ac:dyDescent="0.25">
      <c r="Y148268" s="109"/>
    </row>
    <row r="148269" spans="25:25" x14ac:dyDescent="0.25">
      <c r="Y148269" s="109"/>
    </row>
    <row r="148270" spans="25:25" x14ac:dyDescent="0.25">
      <c r="Y148270" s="109"/>
    </row>
    <row r="148271" spans="25:25" x14ac:dyDescent="0.25">
      <c r="Y148271" s="109"/>
    </row>
    <row r="148272" spans="25:25" x14ac:dyDescent="0.25">
      <c r="Y148272" s="109"/>
    </row>
    <row r="148273" spans="25:25" x14ac:dyDescent="0.25">
      <c r="Y148273" s="109"/>
    </row>
    <row r="148274" spans="25:25" x14ac:dyDescent="0.25">
      <c r="Y148274" s="109"/>
    </row>
    <row r="148275" spans="25:25" x14ac:dyDescent="0.25">
      <c r="Y148275" s="109"/>
    </row>
    <row r="148276" spans="25:25" x14ac:dyDescent="0.25">
      <c r="Y148276" s="109"/>
    </row>
    <row r="148277" spans="25:25" x14ac:dyDescent="0.25">
      <c r="Y148277" s="109"/>
    </row>
    <row r="148278" spans="25:25" x14ac:dyDescent="0.25">
      <c r="Y148278" s="109"/>
    </row>
    <row r="148279" spans="25:25" x14ac:dyDescent="0.25">
      <c r="Y148279" s="109"/>
    </row>
    <row r="148280" spans="25:25" x14ac:dyDescent="0.25">
      <c r="Y148280" s="109"/>
    </row>
    <row r="148281" spans="25:25" x14ac:dyDescent="0.25">
      <c r="Y148281" s="109"/>
    </row>
    <row r="148282" spans="25:25" x14ac:dyDescent="0.25">
      <c r="Y148282" s="109"/>
    </row>
    <row r="148283" spans="25:25" x14ac:dyDescent="0.25">
      <c r="Y148283" s="109"/>
    </row>
    <row r="148284" spans="25:25" x14ac:dyDescent="0.25">
      <c r="Y148284" s="109"/>
    </row>
    <row r="148285" spans="25:25" x14ac:dyDescent="0.25">
      <c r="Y148285" s="109"/>
    </row>
    <row r="148286" spans="25:25" x14ac:dyDescent="0.25">
      <c r="Y148286" s="109"/>
    </row>
    <row r="148287" spans="25:25" x14ac:dyDescent="0.25">
      <c r="Y148287" s="109"/>
    </row>
    <row r="148288" spans="25:25" x14ac:dyDescent="0.25">
      <c r="Y148288" s="109"/>
    </row>
    <row r="148289" spans="25:25" x14ac:dyDescent="0.25">
      <c r="Y148289" s="109"/>
    </row>
    <row r="148290" spans="25:25" x14ac:dyDescent="0.25">
      <c r="Y148290" s="109"/>
    </row>
    <row r="148291" spans="25:25" x14ac:dyDescent="0.25">
      <c r="Y148291" s="109"/>
    </row>
    <row r="148292" spans="25:25" x14ac:dyDescent="0.25">
      <c r="Y148292" s="109"/>
    </row>
    <row r="148293" spans="25:25" x14ac:dyDescent="0.25">
      <c r="Y148293" s="109"/>
    </row>
    <row r="148294" spans="25:25" x14ac:dyDescent="0.25">
      <c r="Y148294" s="109"/>
    </row>
    <row r="148295" spans="25:25" x14ac:dyDescent="0.25">
      <c r="Y148295" s="109"/>
    </row>
    <row r="148296" spans="25:25" x14ac:dyDescent="0.25">
      <c r="Y148296" s="109"/>
    </row>
    <row r="148297" spans="25:25" x14ac:dyDescent="0.25">
      <c r="Y148297" s="109"/>
    </row>
    <row r="148298" spans="25:25" x14ac:dyDescent="0.25">
      <c r="Y148298" s="109"/>
    </row>
    <row r="148299" spans="25:25" x14ac:dyDescent="0.25">
      <c r="Y148299" s="109"/>
    </row>
    <row r="148300" spans="25:25" x14ac:dyDescent="0.25">
      <c r="Y148300" s="109"/>
    </row>
    <row r="148301" spans="25:25" x14ac:dyDescent="0.25">
      <c r="Y148301" s="109"/>
    </row>
    <row r="148302" spans="25:25" x14ac:dyDescent="0.25">
      <c r="Y148302" s="109"/>
    </row>
    <row r="148303" spans="25:25" x14ac:dyDescent="0.25">
      <c r="Y148303" s="109"/>
    </row>
    <row r="148304" spans="25:25" x14ac:dyDescent="0.25">
      <c r="Y148304" s="109"/>
    </row>
    <row r="148305" spans="25:25" x14ac:dyDescent="0.25">
      <c r="Y148305" s="109"/>
    </row>
    <row r="148306" spans="25:25" x14ac:dyDescent="0.25">
      <c r="Y148306" s="109"/>
    </row>
    <row r="148307" spans="25:25" x14ac:dyDescent="0.25">
      <c r="Y148307" s="109"/>
    </row>
    <row r="148308" spans="25:25" x14ac:dyDescent="0.25">
      <c r="Y148308" s="109"/>
    </row>
    <row r="148309" spans="25:25" x14ac:dyDescent="0.25">
      <c r="Y148309" s="109"/>
    </row>
    <row r="148310" spans="25:25" x14ac:dyDescent="0.25">
      <c r="Y148310" s="109"/>
    </row>
    <row r="148311" spans="25:25" x14ac:dyDescent="0.25">
      <c r="Y148311" s="109"/>
    </row>
    <row r="148312" spans="25:25" x14ac:dyDescent="0.25">
      <c r="Y148312" s="109"/>
    </row>
    <row r="148313" spans="25:25" x14ac:dyDescent="0.25">
      <c r="Y148313" s="109"/>
    </row>
    <row r="148314" spans="25:25" x14ac:dyDescent="0.25">
      <c r="Y148314" s="109"/>
    </row>
    <row r="148315" spans="25:25" x14ac:dyDescent="0.25">
      <c r="Y148315" s="109"/>
    </row>
    <row r="148316" spans="25:25" x14ac:dyDescent="0.25">
      <c r="Y148316" s="109"/>
    </row>
    <row r="148317" spans="25:25" x14ac:dyDescent="0.25">
      <c r="Y148317" s="109"/>
    </row>
    <row r="148318" spans="25:25" x14ac:dyDescent="0.25">
      <c r="Y148318" s="109"/>
    </row>
    <row r="148319" spans="25:25" x14ac:dyDescent="0.25">
      <c r="Y148319" s="109"/>
    </row>
    <row r="148320" spans="25:25" x14ac:dyDescent="0.25">
      <c r="Y148320" s="109"/>
    </row>
    <row r="148321" spans="25:25" x14ac:dyDescent="0.25">
      <c r="Y148321" s="109"/>
    </row>
    <row r="148322" spans="25:25" x14ac:dyDescent="0.25">
      <c r="Y148322" s="109"/>
    </row>
    <row r="148323" spans="25:25" x14ac:dyDescent="0.25">
      <c r="Y148323" s="109"/>
    </row>
    <row r="148324" spans="25:25" x14ac:dyDescent="0.25">
      <c r="Y148324" s="109"/>
    </row>
    <row r="148325" spans="25:25" x14ac:dyDescent="0.25">
      <c r="Y148325" s="109"/>
    </row>
    <row r="148326" spans="25:25" x14ac:dyDescent="0.25">
      <c r="Y148326" s="109"/>
    </row>
    <row r="148327" spans="25:25" x14ac:dyDescent="0.25">
      <c r="Y148327" s="109"/>
    </row>
    <row r="148328" spans="25:25" x14ac:dyDescent="0.25">
      <c r="Y148328" s="109"/>
    </row>
    <row r="148329" spans="25:25" x14ac:dyDescent="0.25">
      <c r="Y148329" s="109"/>
    </row>
    <row r="148330" spans="25:25" x14ac:dyDescent="0.25">
      <c r="Y148330" s="109"/>
    </row>
    <row r="148331" spans="25:25" x14ac:dyDescent="0.25">
      <c r="Y148331" s="109"/>
    </row>
    <row r="148332" spans="25:25" x14ac:dyDescent="0.25">
      <c r="Y148332" s="109"/>
    </row>
    <row r="148333" spans="25:25" x14ac:dyDescent="0.25">
      <c r="Y148333" s="109"/>
    </row>
    <row r="148334" spans="25:25" x14ac:dyDescent="0.25">
      <c r="Y148334" s="109"/>
    </row>
    <row r="148335" spans="25:25" x14ac:dyDescent="0.25">
      <c r="Y148335" s="109"/>
    </row>
    <row r="148336" spans="25:25" x14ac:dyDescent="0.25">
      <c r="Y148336" s="109"/>
    </row>
    <row r="148337" spans="25:25" x14ac:dyDescent="0.25">
      <c r="Y148337" s="109"/>
    </row>
    <row r="148338" spans="25:25" x14ac:dyDescent="0.25">
      <c r="Y148338" s="109"/>
    </row>
    <row r="148339" spans="25:25" x14ac:dyDescent="0.25">
      <c r="Y148339" s="109"/>
    </row>
    <row r="148340" spans="25:25" x14ac:dyDescent="0.25">
      <c r="Y148340" s="109"/>
    </row>
    <row r="148341" spans="25:25" x14ac:dyDescent="0.25">
      <c r="Y148341" s="109"/>
    </row>
    <row r="148342" spans="25:25" x14ac:dyDescent="0.25">
      <c r="Y148342" s="109"/>
    </row>
    <row r="148343" spans="25:25" x14ac:dyDescent="0.25">
      <c r="Y148343" s="109"/>
    </row>
    <row r="148344" spans="25:25" x14ac:dyDescent="0.25">
      <c r="Y148344" s="109"/>
    </row>
    <row r="148345" spans="25:25" x14ac:dyDescent="0.25">
      <c r="Y148345" s="109"/>
    </row>
    <row r="148346" spans="25:25" x14ac:dyDescent="0.25">
      <c r="Y148346" s="109"/>
    </row>
    <row r="148347" spans="25:25" x14ac:dyDescent="0.25">
      <c r="Y148347" s="109"/>
    </row>
    <row r="148348" spans="25:25" x14ac:dyDescent="0.25">
      <c r="Y148348" s="109"/>
    </row>
    <row r="148349" spans="25:25" x14ac:dyDescent="0.25">
      <c r="Y148349" s="109"/>
    </row>
    <row r="148350" spans="25:25" x14ac:dyDescent="0.25">
      <c r="Y148350" s="109"/>
    </row>
    <row r="148351" spans="25:25" x14ac:dyDescent="0.25">
      <c r="Y148351" s="109"/>
    </row>
    <row r="148352" spans="25:25" x14ac:dyDescent="0.25">
      <c r="Y148352" s="109"/>
    </row>
    <row r="148353" spans="25:25" x14ac:dyDescent="0.25">
      <c r="Y148353" s="109"/>
    </row>
    <row r="148354" spans="25:25" x14ac:dyDescent="0.25">
      <c r="Y148354" s="109"/>
    </row>
    <row r="148355" spans="25:25" x14ac:dyDescent="0.25">
      <c r="Y148355" s="109"/>
    </row>
    <row r="148356" spans="25:25" x14ac:dyDescent="0.25">
      <c r="Y148356" s="109"/>
    </row>
    <row r="148357" spans="25:25" x14ac:dyDescent="0.25">
      <c r="Y148357" s="109"/>
    </row>
    <row r="148358" spans="25:25" x14ac:dyDescent="0.25">
      <c r="Y148358" s="109"/>
    </row>
    <row r="148359" spans="25:25" x14ac:dyDescent="0.25">
      <c r="Y148359" s="109"/>
    </row>
    <row r="148360" spans="25:25" x14ac:dyDescent="0.25">
      <c r="Y148360" s="109"/>
    </row>
    <row r="148361" spans="25:25" x14ac:dyDescent="0.25">
      <c r="Y148361" s="109"/>
    </row>
    <row r="148362" spans="25:25" x14ac:dyDescent="0.25">
      <c r="Y148362" s="109"/>
    </row>
    <row r="148363" spans="25:25" x14ac:dyDescent="0.25">
      <c r="Y148363" s="109"/>
    </row>
    <row r="148364" spans="25:25" x14ac:dyDescent="0.25">
      <c r="Y148364" s="109"/>
    </row>
    <row r="148365" spans="25:25" x14ac:dyDescent="0.25">
      <c r="Y148365" s="109"/>
    </row>
    <row r="148366" spans="25:25" x14ac:dyDescent="0.25">
      <c r="Y148366" s="109"/>
    </row>
    <row r="148367" spans="25:25" x14ac:dyDescent="0.25">
      <c r="Y148367" s="109"/>
    </row>
    <row r="148368" spans="25:25" x14ac:dyDescent="0.25">
      <c r="Y148368" s="109"/>
    </row>
    <row r="148369" spans="25:25" x14ac:dyDescent="0.25">
      <c r="Y148369" s="109"/>
    </row>
    <row r="148370" spans="25:25" x14ac:dyDescent="0.25">
      <c r="Y148370" s="109"/>
    </row>
    <row r="148371" spans="25:25" x14ac:dyDescent="0.25">
      <c r="Y148371" s="109"/>
    </row>
    <row r="148372" spans="25:25" x14ac:dyDescent="0.25">
      <c r="Y148372" s="109"/>
    </row>
    <row r="148373" spans="25:25" x14ac:dyDescent="0.25">
      <c r="Y148373" s="109"/>
    </row>
    <row r="148374" spans="25:25" x14ac:dyDescent="0.25">
      <c r="Y148374" s="109"/>
    </row>
    <row r="148375" spans="25:25" x14ac:dyDescent="0.25">
      <c r="Y148375" s="109"/>
    </row>
    <row r="148376" spans="25:25" x14ac:dyDescent="0.25">
      <c r="Y148376" s="109"/>
    </row>
    <row r="148377" spans="25:25" x14ac:dyDescent="0.25">
      <c r="Y148377" s="109"/>
    </row>
    <row r="148378" spans="25:25" x14ac:dyDescent="0.25">
      <c r="Y148378" s="109"/>
    </row>
    <row r="148379" spans="25:25" x14ac:dyDescent="0.25">
      <c r="Y148379" s="109"/>
    </row>
    <row r="148380" spans="25:25" x14ac:dyDescent="0.25">
      <c r="Y148380" s="109"/>
    </row>
    <row r="148381" spans="25:25" x14ac:dyDescent="0.25">
      <c r="Y148381" s="109"/>
    </row>
    <row r="148382" spans="25:25" x14ac:dyDescent="0.25">
      <c r="Y148382" s="109"/>
    </row>
    <row r="148383" spans="25:25" x14ac:dyDescent="0.25">
      <c r="Y148383" s="109"/>
    </row>
    <row r="148384" spans="25:25" x14ac:dyDescent="0.25">
      <c r="Y148384" s="109"/>
    </row>
    <row r="148385" spans="25:25" x14ac:dyDescent="0.25">
      <c r="Y148385" s="109"/>
    </row>
    <row r="148386" spans="25:25" x14ac:dyDescent="0.25">
      <c r="Y148386" s="109"/>
    </row>
    <row r="148387" spans="25:25" x14ac:dyDescent="0.25">
      <c r="Y148387" s="109"/>
    </row>
    <row r="148388" spans="25:25" x14ac:dyDescent="0.25">
      <c r="Y148388" s="109"/>
    </row>
    <row r="148389" spans="25:25" x14ac:dyDescent="0.25">
      <c r="Y148389" s="109"/>
    </row>
    <row r="148390" spans="25:25" x14ac:dyDescent="0.25">
      <c r="Y148390" s="109"/>
    </row>
    <row r="148391" spans="25:25" x14ac:dyDescent="0.25">
      <c r="Y148391" s="109"/>
    </row>
    <row r="148392" spans="25:25" x14ac:dyDescent="0.25">
      <c r="Y148392" s="109"/>
    </row>
    <row r="148393" spans="25:25" x14ac:dyDescent="0.25">
      <c r="Y148393" s="109"/>
    </row>
    <row r="148394" spans="25:25" x14ac:dyDescent="0.25">
      <c r="Y148394" s="109"/>
    </row>
    <row r="148395" spans="25:25" x14ac:dyDescent="0.25">
      <c r="Y148395" s="109"/>
    </row>
    <row r="148396" spans="25:25" x14ac:dyDescent="0.25">
      <c r="Y148396" s="109"/>
    </row>
    <row r="148397" spans="25:25" x14ac:dyDescent="0.25">
      <c r="Y148397" s="109"/>
    </row>
    <row r="148398" spans="25:25" x14ac:dyDescent="0.25">
      <c r="Y148398" s="109"/>
    </row>
    <row r="148399" spans="25:25" x14ac:dyDescent="0.25">
      <c r="Y148399" s="109"/>
    </row>
    <row r="148400" spans="25:25" x14ac:dyDescent="0.25">
      <c r="Y148400" s="109"/>
    </row>
    <row r="148401" spans="25:25" x14ac:dyDescent="0.25">
      <c r="Y148401" s="109"/>
    </row>
    <row r="148402" spans="25:25" x14ac:dyDescent="0.25">
      <c r="Y148402" s="109"/>
    </row>
    <row r="148403" spans="25:25" x14ac:dyDescent="0.25">
      <c r="Y148403" s="109"/>
    </row>
    <row r="148404" spans="25:25" x14ac:dyDescent="0.25">
      <c r="Y148404" s="109"/>
    </row>
    <row r="148405" spans="25:25" x14ac:dyDescent="0.25">
      <c r="Y148405" s="109"/>
    </row>
    <row r="148406" spans="25:25" x14ac:dyDescent="0.25">
      <c r="Y148406" s="109"/>
    </row>
    <row r="148407" spans="25:25" x14ac:dyDescent="0.25">
      <c r="Y148407" s="109"/>
    </row>
    <row r="148408" spans="25:25" x14ac:dyDescent="0.25">
      <c r="Y148408" s="109"/>
    </row>
    <row r="148409" spans="25:25" x14ac:dyDescent="0.25">
      <c r="Y148409" s="109"/>
    </row>
    <row r="148410" spans="25:25" x14ac:dyDescent="0.25">
      <c r="Y148410" s="109"/>
    </row>
    <row r="148411" spans="25:25" x14ac:dyDescent="0.25">
      <c r="Y148411" s="109"/>
    </row>
    <row r="148412" spans="25:25" x14ac:dyDescent="0.25">
      <c r="Y148412" s="109"/>
    </row>
    <row r="148413" spans="25:25" x14ac:dyDescent="0.25">
      <c r="Y148413" s="109"/>
    </row>
    <row r="148414" spans="25:25" x14ac:dyDescent="0.25">
      <c r="Y148414" s="109"/>
    </row>
    <row r="148415" spans="25:25" x14ac:dyDescent="0.25">
      <c r="Y148415" s="109"/>
    </row>
    <row r="148416" spans="25:25" x14ac:dyDescent="0.25">
      <c r="Y148416" s="109"/>
    </row>
    <row r="148417" spans="25:25" x14ac:dyDescent="0.25">
      <c r="Y148417" s="109"/>
    </row>
    <row r="148418" spans="25:25" x14ac:dyDescent="0.25">
      <c r="Y148418" s="109"/>
    </row>
    <row r="148419" spans="25:25" x14ac:dyDescent="0.25">
      <c r="Y148419" s="109"/>
    </row>
    <row r="148420" spans="25:25" x14ac:dyDescent="0.25">
      <c r="Y148420" s="109"/>
    </row>
    <row r="148421" spans="25:25" x14ac:dyDescent="0.25">
      <c r="Y148421" s="109"/>
    </row>
    <row r="148422" spans="25:25" x14ac:dyDescent="0.25">
      <c r="Y148422" s="109"/>
    </row>
    <row r="148423" spans="25:25" x14ac:dyDescent="0.25">
      <c r="Y148423" s="109"/>
    </row>
    <row r="148424" spans="25:25" x14ac:dyDescent="0.25">
      <c r="Y148424" s="109"/>
    </row>
    <row r="148425" spans="25:25" x14ac:dyDescent="0.25">
      <c r="Y148425" s="109"/>
    </row>
    <row r="148426" spans="25:25" x14ac:dyDescent="0.25">
      <c r="Y148426" s="109"/>
    </row>
    <row r="148427" spans="25:25" x14ac:dyDescent="0.25">
      <c r="Y148427" s="109"/>
    </row>
    <row r="148428" spans="25:25" x14ac:dyDescent="0.25">
      <c r="Y148428" s="109"/>
    </row>
    <row r="148429" spans="25:25" x14ac:dyDescent="0.25">
      <c r="Y148429" s="109"/>
    </row>
    <row r="148430" spans="25:25" x14ac:dyDescent="0.25">
      <c r="Y148430" s="109"/>
    </row>
    <row r="148431" spans="25:25" x14ac:dyDescent="0.25">
      <c r="Y148431" s="109"/>
    </row>
    <row r="148432" spans="25:25" x14ac:dyDescent="0.25">
      <c r="Y148432" s="109"/>
    </row>
    <row r="148433" spans="25:25" x14ac:dyDescent="0.25">
      <c r="Y148433" s="109"/>
    </row>
    <row r="148434" spans="25:25" x14ac:dyDescent="0.25">
      <c r="Y148434" s="109"/>
    </row>
    <row r="148435" spans="25:25" x14ac:dyDescent="0.25">
      <c r="Y148435" s="109"/>
    </row>
    <row r="148436" spans="25:25" x14ac:dyDescent="0.25">
      <c r="Y148436" s="109"/>
    </row>
    <row r="148437" spans="25:25" x14ac:dyDescent="0.25">
      <c r="Y148437" s="109"/>
    </row>
    <row r="148438" spans="25:25" x14ac:dyDescent="0.25">
      <c r="Y148438" s="109"/>
    </row>
    <row r="148439" spans="25:25" x14ac:dyDescent="0.25">
      <c r="Y148439" s="109"/>
    </row>
    <row r="148440" spans="25:25" x14ac:dyDescent="0.25">
      <c r="Y148440" s="109"/>
    </row>
    <row r="148441" spans="25:25" x14ac:dyDescent="0.25">
      <c r="Y148441" s="109"/>
    </row>
    <row r="148442" spans="25:25" x14ac:dyDescent="0.25">
      <c r="Y148442" s="109"/>
    </row>
    <row r="148443" spans="25:25" x14ac:dyDescent="0.25">
      <c r="Y148443" s="109"/>
    </row>
    <row r="148444" spans="25:25" x14ac:dyDescent="0.25">
      <c r="Y148444" s="109"/>
    </row>
    <row r="148445" spans="25:25" x14ac:dyDescent="0.25">
      <c r="Y148445" s="109"/>
    </row>
    <row r="148446" spans="25:25" x14ac:dyDescent="0.25">
      <c r="Y148446" s="109"/>
    </row>
    <row r="148447" spans="25:25" x14ac:dyDescent="0.25">
      <c r="Y148447" s="109"/>
    </row>
    <row r="148448" spans="25:25" x14ac:dyDescent="0.25">
      <c r="Y148448" s="109"/>
    </row>
    <row r="148449" spans="25:25" x14ac:dyDescent="0.25">
      <c r="Y148449" s="109"/>
    </row>
    <row r="148450" spans="25:25" x14ac:dyDescent="0.25">
      <c r="Y148450" s="109"/>
    </row>
    <row r="148451" spans="25:25" x14ac:dyDescent="0.25">
      <c r="Y148451" s="109"/>
    </row>
    <row r="148452" spans="25:25" x14ac:dyDescent="0.25">
      <c r="Y148452" s="109"/>
    </row>
    <row r="148453" spans="25:25" x14ac:dyDescent="0.25">
      <c r="Y148453" s="109"/>
    </row>
    <row r="148454" spans="25:25" x14ac:dyDescent="0.25">
      <c r="Y148454" s="109"/>
    </row>
    <row r="148455" spans="25:25" x14ac:dyDescent="0.25">
      <c r="Y148455" s="109"/>
    </row>
    <row r="148456" spans="25:25" x14ac:dyDescent="0.25">
      <c r="Y148456" s="109"/>
    </row>
    <row r="148457" spans="25:25" x14ac:dyDescent="0.25">
      <c r="Y148457" s="109"/>
    </row>
    <row r="148458" spans="25:25" x14ac:dyDescent="0.25">
      <c r="Y148458" s="109"/>
    </row>
    <row r="148459" spans="25:25" x14ac:dyDescent="0.25">
      <c r="Y148459" s="109"/>
    </row>
    <row r="148460" spans="25:25" x14ac:dyDescent="0.25">
      <c r="Y148460" s="109"/>
    </row>
    <row r="148461" spans="25:25" x14ac:dyDescent="0.25">
      <c r="Y148461" s="109"/>
    </row>
    <row r="148462" spans="25:25" x14ac:dyDescent="0.25">
      <c r="Y148462" s="109"/>
    </row>
    <row r="148463" spans="25:25" x14ac:dyDescent="0.25">
      <c r="Y148463" s="109"/>
    </row>
    <row r="148464" spans="25:25" x14ac:dyDescent="0.25">
      <c r="Y148464" s="109"/>
    </row>
    <row r="148465" spans="25:25" x14ac:dyDescent="0.25">
      <c r="Y148465" s="109"/>
    </row>
    <row r="148466" spans="25:25" x14ac:dyDescent="0.25">
      <c r="Y148466" s="109"/>
    </row>
    <row r="148467" spans="25:25" x14ac:dyDescent="0.25">
      <c r="Y148467" s="109"/>
    </row>
    <row r="148468" spans="25:25" x14ac:dyDescent="0.25">
      <c r="Y148468" s="109"/>
    </row>
    <row r="148469" spans="25:25" x14ac:dyDescent="0.25">
      <c r="Y148469" s="109"/>
    </row>
    <row r="148470" spans="25:25" x14ac:dyDescent="0.25">
      <c r="Y148470" s="109"/>
    </row>
    <row r="148471" spans="25:25" x14ac:dyDescent="0.25">
      <c r="Y148471" s="109"/>
    </row>
    <row r="148472" spans="25:25" x14ac:dyDescent="0.25">
      <c r="Y148472" s="109"/>
    </row>
    <row r="148473" spans="25:25" x14ac:dyDescent="0.25">
      <c r="Y148473" s="109"/>
    </row>
    <row r="148474" spans="25:25" x14ac:dyDescent="0.25">
      <c r="Y148474" s="109"/>
    </row>
    <row r="148475" spans="25:25" x14ac:dyDescent="0.25">
      <c r="Y148475" s="109"/>
    </row>
    <row r="148476" spans="25:25" x14ac:dyDescent="0.25">
      <c r="Y148476" s="109"/>
    </row>
    <row r="148477" spans="25:25" x14ac:dyDescent="0.25">
      <c r="Y148477" s="109"/>
    </row>
    <row r="148478" spans="25:25" x14ac:dyDescent="0.25">
      <c r="Y148478" s="109"/>
    </row>
    <row r="148479" spans="25:25" x14ac:dyDescent="0.25">
      <c r="Y148479" s="109"/>
    </row>
    <row r="148480" spans="25:25" x14ac:dyDescent="0.25">
      <c r="Y148480" s="109"/>
    </row>
    <row r="148481" spans="25:25" x14ac:dyDescent="0.25">
      <c r="Y148481" s="109"/>
    </row>
    <row r="148482" spans="25:25" x14ac:dyDescent="0.25">
      <c r="Y148482" s="109"/>
    </row>
    <row r="148483" spans="25:25" x14ac:dyDescent="0.25">
      <c r="Y148483" s="109"/>
    </row>
    <row r="148484" spans="25:25" x14ac:dyDescent="0.25">
      <c r="Y148484" s="109"/>
    </row>
    <row r="148485" spans="25:25" x14ac:dyDescent="0.25">
      <c r="Y148485" s="109"/>
    </row>
    <row r="148486" spans="25:25" x14ac:dyDescent="0.25">
      <c r="Y148486" s="109"/>
    </row>
    <row r="148487" spans="25:25" x14ac:dyDescent="0.25">
      <c r="Y148487" s="109"/>
    </row>
    <row r="148488" spans="25:25" x14ac:dyDescent="0.25">
      <c r="Y148488" s="109"/>
    </row>
    <row r="148489" spans="25:25" x14ac:dyDescent="0.25">
      <c r="Y148489" s="109"/>
    </row>
    <row r="148490" spans="25:25" x14ac:dyDescent="0.25">
      <c r="Y148490" s="109"/>
    </row>
    <row r="148491" spans="25:25" x14ac:dyDescent="0.25">
      <c r="Y148491" s="109"/>
    </row>
    <row r="148492" spans="25:25" x14ac:dyDescent="0.25">
      <c r="Y148492" s="109"/>
    </row>
    <row r="148493" spans="25:25" x14ac:dyDescent="0.25">
      <c r="Y148493" s="109"/>
    </row>
    <row r="148494" spans="25:25" x14ac:dyDescent="0.25">
      <c r="Y148494" s="109"/>
    </row>
    <row r="148495" spans="25:25" x14ac:dyDescent="0.25">
      <c r="Y148495" s="109"/>
    </row>
    <row r="148496" spans="25:25" x14ac:dyDescent="0.25">
      <c r="Y148496" s="109"/>
    </row>
    <row r="148497" spans="25:25" x14ac:dyDescent="0.25">
      <c r="Y148497" s="109"/>
    </row>
    <row r="148498" spans="25:25" x14ac:dyDescent="0.25">
      <c r="Y148498" s="109"/>
    </row>
    <row r="148499" spans="25:25" x14ac:dyDescent="0.25">
      <c r="Y148499" s="109"/>
    </row>
    <row r="148500" spans="25:25" x14ac:dyDescent="0.25">
      <c r="Y148500" s="109"/>
    </row>
    <row r="148501" spans="25:25" x14ac:dyDescent="0.25">
      <c r="Y148501" s="109"/>
    </row>
    <row r="148502" spans="25:25" x14ac:dyDescent="0.25">
      <c r="Y148502" s="109"/>
    </row>
    <row r="148503" spans="25:25" x14ac:dyDescent="0.25">
      <c r="Y148503" s="109"/>
    </row>
    <row r="148504" spans="25:25" x14ac:dyDescent="0.25">
      <c r="Y148504" s="109"/>
    </row>
    <row r="148505" spans="25:25" x14ac:dyDescent="0.25">
      <c r="Y148505" s="109"/>
    </row>
    <row r="148506" spans="25:25" x14ac:dyDescent="0.25">
      <c r="Y148506" s="109"/>
    </row>
    <row r="148507" spans="25:25" x14ac:dyDescent="0.25">
      <c r="Y148507" s="109"/>
    </row>
    <row r="148508" spans="25:25" x14ac:dyDescent="0.25">
      <c r="Y148508" s="109"/>
    </row>
    <row r="148509" spans="25:25" x14ac:dyDescent="0.25">
      <c r="Y148509" s="109"/>
    </row>
    <row r="148510" spans="25:25" x14ac:dyDescent="0.25">
      <c r="Y148510" s="109"/>
    </row>
    <row r="148511" spans="25:25" x14ac:dyDescent="0.25">
      <c r="Y148511" s="109"/>
    </row>
    <row r="148512" spans="25:25" x14ac:dyDescent="0.25">
      <c r="Y148512" s="109"/>
    </row>
    <row r="148513" spans="25:25" x14ac:dyDescent="0.25">
      <c r="Y148513" s="109"/>
    </row>
    <row r="148514" spans="25:25" x14ac:dyDescent="0.25">
      <c r="Y148514" s="109"/>
    </row>
    <row r="148515" spans="25:25" x14ac:dyDescent="0.25">
      <c r="Y148515" s="109"/>
    </row>
    <row r="148516" spans="25:25" x14ac:dyDescent="0.25">
      <c r="Y148516" s="109"/>
    </row>
    <row r="148517" spans="25:25" x14ac:dyDescent="0.25">
      <c r="Y148517" s="109"/>
    </row>
    <row r="148518" spans="25:25" x14ac:dyDescent="0.25">
      <c r="Y148518" s="109"/>
    </row>
    <row r="148519" spans="25:25" x14ac:dyDescent="0.25">
      <c r="Y148519" s="109"/>
    </row>
    <row r="148520" spans="25:25" x14ac:dyDescent="0.25">
      <c r="Y148520" s="109"/>
    </row>
    <row r="148521" spans="25:25" x14ac:dyDescent="0.25">
      <c r="Y148521" s="109"/>
    </row>
    <row r="148522" spans="25:25" x14ac:dyDescent="0.25">
      <c r="Y148522" s="109"/>
    </row>
    <row r="148523" spans="25:25" x14ac:dyDescent="0.25">
      <c r="Y148523" s="109"/>
    </row>
    <row r="148524" spans="25:25" x14ac:dyDescent="0.25">
      <c r="Y148524" s="109"/>
    </row>
    <row r="148525" spans="25:25" x14ac:dyDescent="0.25">
      <c r="Y148525" s="109"/>
    </row>
    <row r="148526" spans="25:25" x14ac:dyDescent="0.25">
      <c r="Y148526" s="109"/>
    </row>
    <row r="148527" spans="25:25" x14ac:dyDescent="0.25">
      <c r="Y148527" s="109"/>
    </row>
    <row r="148528" spans="25:25" x14ac:dyDescent="0.25">
      <c r="Y148528" s="109"/>
    </row>
    <row r="148529" spans="25:25" x14ac:dyDescent="0.25">
      <c r="Y148529" s="109"/>
    </row>
    <row r="148530" spans="25:25" x14ac:dyDescent="0.25">
      <c r="Y148530" s="109"/>
    </row>
    <row r="148531" spans="25:25" x14ac:dyDescent="0.25">
      <c r="Y148531" s="109"/>
    </row>
    <row r="148532" spans="25:25" x14ac:dyDescent="0.25">
      <c r="Y148532" s="109"/>
    </row>
    <row r="148533" spans="25:25" x14ac:dyDescent="0.25">
      <c r="Y148533" s="109"/>
    </row>
    <row r="148534" spans="25:25" x14ac:dyDescent="0.25">
      <c r="Y148534" s="109"/>
    </row>
    <row r="148535" spans="25:25" x14ac:dyDescent="0.25">
      <c r="Y148535" s="109"/>
    </row>
    <row r="148536" spans="25:25" x14ac:dyDescent="0.25">
      <c r="Y148536" s="109"/>
    </row>
    <row r="148537" spans="25:25" x14ac:dyDescent="0.25">
      <c r="Y148537" s="109"/>
    </row>
    <row r="148538" spans="25:25" x14ac:dyDescent="0.25">
      <c r="Y148538" s="109"/>
    </row>
    <row r="148539" spans="25:25" x14ac:dyDescent="0.25">
      <c r="Y148539" s="109"/>
    </row>
    <row r="148540" spans="25:25" x14ac:dyDescent="0.25">
      <c r="Y148540" s="109"/>
    </row>
    <row r="148541" spans="25:25" x14ac:dyDescent="0.25">
      <c r="Y148541" s="109"/>
    </row>
    <row r="148542" spans="25:25" x14ac:dyDescent="0.25">
      <c r="Y148542" s="109"/>
    </row>
    <row r="148543" spans="25:25" x14ac:dyDescent="0.25">
      <c r="Y148543" s="109"/>
    </row>
    <row r="148544" spans="25:25" x14ac:dyDescent="0.25">
      <c r="Y148544" s="109"/>
    </row>
    <row r="148545" spans="25:25" x14ac:dyDescent="0.25">
      <c r="Y148545" s="109"/>
    </row>
    <row r="148546" spans="25:25" x14ac:dyDescent="0.25">
      <c r="Y148546" s="109"/>
    </row>
    <row r="148547" spans="25:25" x14ac:dyDescent="0.25">
      <c r="Y148547" s="109"/>
    </row>
    <row r="148548" spans="25:25" x14ac:dyDescent="0.25">
      <c r="Y148548" s="109"/>
    </row>
    <row r="148549" spans="25:25" x14ac:dyDescent="0.25">
      <c r="Y148549" s="109"/>
    </row>
    <row r="148550" spans="25:25" x14ac:dyDescent="0.25">
      <c r="Y148550" s="109"/>
    </row>
    <row r="148551" spans="25:25" x14ac:dyDescent="0.25">
      <c r="Y148551" s="109"/>
    </row>
    <row r="148552" spans="25:25" x14ac:dyDescent="0.25">
      <c r="Y148552" s="109"/>
    </row>
    <row r="148553" spans="25:25" x14ac:dyDescent="0.25">
      <c r="Y148553" s="109"/>
    </row>
    <row r="148554" spans="25:25" x14ac:dyDescent="0.25">
      <c r="Y148554" s="109"/>
    </row>
    <row r="148555" spans="25:25" x14ac:dyDescent="0.25">
      <c r="Y148555" s="109"/>
    </row>
    <row r="148556" spans="25:25" x14ac:dyDescent="0.25">
      <c r="Y148556" s="109"/>
    </row>
    <row r="148557" spans="25:25" x14ac:dyDescent="0.25">
      <c r="Y148557" s="109"/>
    </row>
    <row r="148558" spans="25:25" x14ac:dyDescent="0.25">
      <c r="Y148558" s="109"/>
    </row>
    <row r="148559" spans="25:25" x14ac:dyDescent="0.25">
      <c r="Y148559" s="109"/>
    </row>
    <row r="148560" spans="25:25" x14ac:dyDescent="0.25">
      <c r="Y148560" s="109"/>
    </row>
    <row r="148561" spans="25:25" x14ac:dyDescent="0.25">
      <c r="Y148561" s="109"/>
    </row>
    <row r="148562" spans="25:25" x14ac:dyDescent="0.25">
      <c r="Y148562" s="109"/>
    </row>
    <row r="148563" spans="25:25" x14ac:dyDescent="0.25">
      <c r="Y148563" s="109"/>
    </row>
    <row r="148564" spans="25:25" x14ac:dyDescent="0.25">
      <c r="Y148564" s="109"/>
    </row>
    <row r="148565" spans="25:25" x14ac:dyDescent="0.25">
      <c r="Y148565" s="109"/>
    </row>
    <row r="148566" spans="25:25" x14ac:dyDescent="0.25">
      <c r="Y148566" s="109"/>
    </row>
    <row r="148567" spans="25:25" x14ac:dyDescent="0.25">
      <c r="Y148567" s="109"/>
    </row>
    <row r="148568" spans="25:25" x14ac:dyDescent="0.25">
      <c r="Y148568" s="109"/>
    </row>
    <row r="148569" spans="25:25" x14ac:dyDescent="0.25">
      <c r="Y148569" s="109"/>
    </row>
    <row r="148570" spans="25:25" x14ac:dyDescent="0.25">
      <c r="Y148570" s="109"/>
    </row>
    <row r="148571" spans="25:25" x14ac:dyDescent="0.25">
      <c r="Y148571" s="109"/>
    </row>
    <row r="148572" spans="25:25" x14ac:dyDescent="0.25">
      <c r="Y148572" s="109"/>
    </row>
    <row r="148573" spans="25:25" x14ac:dyDescent="0.25">
      <c r="Y148573" s="109"/>
    </row>
    <row r="148574" spans="25:25" x14ac:dyDescent="0.25">
      <c r="Y148574" s="109"/>
    </row>
    <row r="148575" spans="25:25" x14ac:dyDescent="0.25">
      <c r="Y148575" s="109"/>
    </row>
    <row r="148576" spans="25:25" x14ac:dyDescent="0.25">
      <c r="Y148576" s="109"/>
    </row>
    <row r="148577" spans="25:25" x14ac:dyDescent="0.25">
      <c r="Y148577" s="109"/>
    </row>
    <row r="148578" spans="25:25" x14ac:dyDescent="0.25">
      <c r="Y148578" s="109"/>
    </row>
    <row r="148579" spans="25:25" x14ac:dyDescent="0.25">
      <c r="Y148579" s="109"/>
    </row>
    <row r="148580" spans="25:25" x14ac:dyDescent="0.25">
      <c r="Y148580" s="109"/>
    </row>
    <row r="148581" spans="25:25" x14ac:dyDescent="0.25">
      <c r="Y148581" s="109"/>
    </row>
    <row r="148582" spans="25:25" x14ac:dyDescent="0.25">
      <c r="Y148582" s="109"/>
    </row>
    <row r="148583" spans="25:25" x14ac:dyDescent="0.25">
      <c r="Y148583" s="109"/>
    </row>
    <row r="148584" spans="25:25" x14ac:dyDescent="0.25">
      <c r="Y148584" s="109"/>
    </row>
    <row r="148585" spans="25:25" x14ac:dyDescent="0.25">
      <c r="Y148585" s="109"/>
    </row>
    <row r="148586" spans="25:25" x14ac:dyDescent="0.25">
      <c r="Y148586" s="109"/>
    </row>
    <row r="148587" spans="25:25" x14ac:dyDescent="0.25">
      <c r="Y148587" s="109"/>
    </row>
    <row r="148588" spans="25:25" x14ac:dyDescent="0.25">
      <c r="Y148588" s="109"/>
    </row>
    <row r="148589" spans="25:25" x14ac:dyDescent="0.25">
      <c r="Y148589" s="109"/>
    </row>
    <row r="148590" spans="25:25" x14ac:dyDescent="0.25">
      <c r="Y148590" s="109"/>
    </row>
    <row r="148591" spans="25:25" x14ac:dyDescent="0.25">
      <c r="Y148591" s="109"/>
    </row>
    <row r="148592" spans="25:25" x14ac:dyDescent="0.25">
      <c r="Y148592" s="109"/>
    </row>
    <row r="148593" spans="25:25" x14ac:dyDescent="0.25">
      <c r="Y148593" s="109"/>
    </row>
    <row r="148594" spans="25:25" x14ac:dyDescent="0.25">
      <c r="Y148594" s="109"/>
    </row>
    <row r="148595" spans="25:25" x14ac:dyDescent="0.25">
      <c r="Y148595" s="109"/>
    </row>
    <row r="148596" spans="25:25" x14ac:dyDescent="0.25">
      <c r="Y148596" s="109"/>
    </row>
    <row r="148597" spans="25:25" x14ac:dyDescent="0.25">
      <c r="Y148597" s="109"/>
    </row>
    <row r="148598" spans="25:25" x14ac:dyDescent="0.25">
      <c r="Y148598" s="109"/>
    </row>
    <row r="148599" spans="25:25" x14ac:dyDescent="0.25">
      <c r="Y148599" s="109"/>
    </row>
    <row r="148600" spans="25:25" x14ac:dyDescent="0.25">
      <c r="Y148600" s="109"/>
    </row>
    <row r="148601" spans="25:25" x14ac:dyDescent="0.25">
      <c r="Y148601" s="109"/>
    </row>
    <row r="148602" spans="25:25" x14ac:dyDescent="0.25">
      <c r="Y148602" s="109"/>
    </row>
    <row r="148603" spans="25:25" x14ac:dyDescent="0.25">
      <c r="Y148603" s="109"/>
    </row>
    <row r="148604" spans="25:25" x14ac:dyDescent="0.25">
      <c r="Y148604" s="109"/>
    </row>
    <row r="148605" spans="25:25" x14ac:dyDescent="0.25">
      <c r="Y148605" s="109"/>
    </row>
    <row r="148606" spans="25:25" x14ac:dyDescent="0.25">
      <c r="Y148606" s="109"/>
    </row>
    <row r="148607" spans="25:25" x14ac:dyDescent="0.25">
      <c r="Y148607" s="109"/>
    </row>
    <row r="148608" spans="25:25" x14ac:dyDescent="0.25">
      <c r="Y148608" s="109"/>
    </row>
    <row r="148609" spans="25:25" x14ac:dyDescent="0.25">
      <c r="Y148609" s="109"/>
    </row>
    <row r="148610" spans="25:25" x14ac:dyDescent="0.25">
      <c r="Y148610" s="109"/>
    </row>
    <row r="148611" spans="25:25" x14ac:dyDescent="0.25">
      <c r="Y148611" s="109"/>
    </row>
    <row r="148612" spans="25:25" x14ac:dyDescent="0.25">
      <c r="Y148612" s="109"/>
    </row>
    <row r="148613" spans="25:25" x14ac:dyDescent="0.25">
      <c r="Y148613" s="109"/>
    </row>
    <row r="148614" spans="25:25" x14ac:dyDescent="0.25">
      <c r="Y148614" s="109"/>
    </row>
    <row r="148615" spans="25:25" x14ac:dyDescent="0.25">
      <c r="Y148615" s="109"/>
    </row>
    <row r="148616" spans="25:25" x14ac:dyDescent="0.25">
      <c r="Y148616" s="109"/>
    </row>
    <row r="148617" spans="25:25" x14ac:dyDescent="0.25">
      <c r="Y148617" s="109"/>
    </row>
    <row r="148618" spans="25:25" x14ac:dyDescent="0.25">
      <c r="Y148618" s="109"/>
    </row>
    <row r="148619" spans="25:25" x14ac:dyDescent="0.25">
      <c r="Y148619" s="109"/>
    </row>
    <row r="148620" spans="25:25" x14ac:dyDescent="0.25">
      <c r="Y148620" s="109"/>
    </row>
    <row r="148621" spans="25:25" x14ac:dyDescent="0.25">
      <c r="Y148621" s="109"/>
    </row>
    <row r="148622" spans="25:25" x14ac:dyDescent="0.25">
      <c r="Y148622" s="109"/>
    </row>
    <row r="148623" spans="25:25" x14ac:dyDescent="0.25">
      <c r="Y148623" s="109"/>
    </row>
    <row r="148624" spans="25:25" x14ac:dyDescent="0.25">
      <c r="Y148624" s="109"/>
    </row>
    <row r="148625" spans="25:25" x14ac:dyDescent="0.25">
      <c r="Y148625" s="109"/>
    </row>
    <row r="148626" spans="25:25" x14ac:dyDescent="0.25">
      <c r="Y148626" s="109"/>
    </row>
    <row r="148627" spans="25:25" x14ac:dyDescent="0.25">
      <c r="Y148627" s="109"/>
    </row>
    <row r="148628" spans="25:25" x14ac:dyDescent="0.25">
      <c r="Y148628" s="109"/>
    </row>
    <row r="148629" spans="25:25" x14ac:dyDescent="0.25">
      <c r="Y148629" s="109"/>
    </row>
    <row r="148630" spans="25:25" x14ac:dyDescent="0.25">
      <c r="Y148630" s="109"/>
    </row>
    <row r="148631" spans="25:25" x14ac:dyDescent="0.25">
      <c r="Y148631" s="109"/>
    </row>
    <row r="148632" spans="25:25" x14ac:dyDescent="0.25">
      <c r="Y148632" s="109"/>
    </row>
    <row r="148633" spans="25:25" x14ac:dyDescent="0.25">
      <c r="Y148633" s="109"/>
    </row>
    <row r="148634" spans="25:25" x14ac:dyDescent="0.25">
      <c r="Y148634" s="109"/>
    </row>
    <row r="148635" spans="25:25" x14ac:dyDescent="0.25">
      <c r="Y148635" s="109"/>
    </row>
    <row r="148636" spans="25:25" x14ac:dyDescent="0.25">
      <c r="Y148636" s="109"/>
    </row>
    <row r="148637" spans="25:25" x14ac:dyDescent="0.25">
      <c r="Y148637" s="109"/>
    </row>
    <row r="148638" spans="25:25" x14ac:dyDescent="0.25">
      <c r="Y148638" s="109"/>
    </row>
    <row r="148639" spans="25:25" x14ac:dyDescent="0.25">
      <c r="Y148639" s="109"/>
    </row>
    <row r="148640" spans="25:25" x14ac:dyDescent="0.25">
      <c r="Y148640" s="109"/>
    </row>
    <row r="148641" spans="25:25" x14ac:dyDescent="0.25">
      <c r="Y148641" s="109"/>
    </row>
    <row r="148642" spans="25:25" x14ac:dyDescent="0.25">
      <c r="Y148642" s="109"/>
    </row>
    <row r="148643" spans="25:25" x14ac:dyDescent="0.25">
      <c r="Y148643" s="109"/>
    </row>
    <row r="148644" spans="25:25" x14ac:dyDescent="0.25">
      <c r="Y148644" s="109"/>
    </row>
    <row r="148645" spans="25:25" x14ac:dyDescent="0.25">
      <c r="Y148645" s="109"/>
    </row>
    <row r="148646" spans="25:25" x14ac:dyDescent="0.25">
      <c r="Y148646" s="109"/>
    </row>
    <row r="148647" spans="25:25" x14ac:dyDescent="0.25">
      <c r="Y148647" s="109"/>
    </row>
    <row r="148648" spans="25:25" x14ac:dyDescent="0.25">
      <c r="Y148648" s="109"/>
    </row>
    <row r="148649" spans="25:25" x14ac:dyDescent="0.25">
      <c r="Y148649" s="109"/>
    </row>
    <row r="148650" spans="25:25" x14ac:dyDescent="0.25">
      <c r="Y148650" s="109"/>
    </row>
    <row r="148651" spans="25:25" x14ac:dyDescent="0.25">
      <c r="Y148651" s="109"/>
    </row>
    <row r="148652" spans="25:25" x14ac:dyDescent="0.25">
      <c r="Y148652" s="109"/>
    </row>
    <row r="148653" spans="25:25" x14ac:dyDescent="0.25">
      <c r="Y148653" s="109"/>
    </row>
    <row r="148654" spans="25:25" x14ac:dyDescent="0.25">
      <c r="Y148654" s="109"/>
    </row>
    <row r="148655" spans="25:25" x14ac:dyDescent="0.25">
      <c r="Y148655" s="109"/>
    </row>
    <row r="148656" spans="25:25" x14ac:dyDescent="0.25">
      <c r="Y148656" s="109"/>
    </row>
    <row r="148657" spans="25:25" x14ac:dyDescent="0.25">
      <c r="Y148657" s="109"/>
    </row>
    <row r="148658" spans="25:25" x14ac:dyDescent="0.25">
      <c r="Y148658" s="109"/>
    </row>
    <row r="148659" spans="25:25" x14ac:dyDescent="0.25">
      <c r="Y148659" s="109"/>
    </row>
    <row r="148660" spans="25:25" x14ac:dyDescent="0.25">
      <c r="Y148660" s="109"/>
    </row>
    <row r="148661" spans="25:25" x14ac:dyDescent="0.25">
      <c r="Y148661" s="109"/>
    </row>
    <row r="148662" spans="25:25" x14ac:dyDescent="0.25">
      <c r="Y148662" s="109"/>
    </row>
    <row r="148663" spans="25:25" x14ac:dyDescent="0.25">
      <c r="Y148663" s="109"/>
    </row>
    <row r="148664" spans="25:25" x14ac:dyDescent="0.25">
      <c r="Y148664" s="109"/>
    </row>
    <row r="148665" spans="25:25" x14ac:dyDescent="0.25">
      <c r="Y148665" s="109"/>
    </row>
    <row r="148666" spans="25:25" x14ac:dyDescent="0.25">
      <c r="Y148666" s="109"/>
    </row>
    <row r="148667" spans="25:25" x14ac:dyDescent="0.25">
      <c r="Y148667" s="109"/>
    </row>
    <row r="148668" spans="25:25" x14ac:dyDescent="0.25">
      <c r="Y148668" s="109"/>
    </row>
    <row r="148669" spans="25:25" x14ac:dyDescent="0.25">
      <c r="Y148669" s="109"/>
    </row>
    <row r="148670" spans="25:25" x14ac:dyDescent="0.25">
      <c r="Y148670" s="109"/>
    </row>
    <row r="148671" spans="25:25" x14ac:dyDescent="0.25">
      <c r="Y148671" s="109"/>
    </row>
    <row r="148672" spans="25:25" x14ac:dyDescent="0.25">
      <c r="Y148672" s="109"/>
    </row>
    <row r="148673" spans="25:25" x14ac:dyDescent="0.25">
      <c r="Y148673" s="109"/>
    </row>
    <row r="148674" spans="25:25" x14ac:dyDescent="0.25">
      <c r="Y148674" s="109"/>
    </row>
    <row r="148675" spans="25:25" x14ac:dyDescent="0.25">
      <c r="Y148675" s="109"/>
    </row>
    <row r="148676" spans="25:25" x14ac:dyDescent="0.25">
      <c r="Y148676" s="109"/>
    </row>
    <row r="148677" spans="25:25" x14ac:dyDescent="0.25">
      <c r="Y148677" s="109"/>
    </row>
    <row r="148678" spans="25:25" x14ac:dyDescent="0.25">
      <c r="Y148678" s="109"/>
    </row>
    <row r="148679" spans="25:25" x14ac:dyDescent="0.25">
      <c r="Y148679" s="109"/>
    </row>
    <row r="148680" spans="25:25" x14ac:dyDescent="0.25">
      <c r="Y148680" s="109"/>
    </row>
    <row r="148681" spans="25:25" x14ac:dyDescent="0.25">
      <c r="Y148681" s="109"/>
    </row>
    <row r="148682" spans="25:25" x14ac:dyDescent="0.25">
      <c r="Y148682" s="109"/>
    </row>
    <row r="148683" spans="25:25" x14ac:dyDescent="0.25">
      <c r="Y148683" s="109"/>
    </row>
    <row r="148684" spans="25:25" x14ac:dyDescent="0.25">
      <c r="Y148684" s="109"/>
    </row>
    <row r="148685" spans="25:25" x14ac:dyDescent="0.25">
      <c r="Y148685" s="109"/>
    </row>
    <row r="148686" spans="25:25" x14ac:dyDescent="0.25">
      <c r="Y148686" s="109"/>
    </row>
    <row r="148687" spans="25:25" x14ac:dyDescent="0.25">
      <c r="Y148687" s="109"/>
    </row>
    <row r="148688" spans="25:25" x14ac:dyDescent="0.25">
      <c r="Y148688" s="109"/>
    </row>
    <row r="148689" spans="25:25" x14ac:dyDescent="0.25">
      <c r="Y148689" s="109"/>
    </row>
    <row r="148690" spans="25:25" x14ac:dyDescent="0.25">
      <c r="Y148690" s="109"/>
    </row>
    <row r="148691" spans="25:25" x14ac:dyDescent="0.25">
      <c r="Y148691" s="109"/>
    </row>
    <row r="148692" spans="25:25" x14ac:dyDescent="0.25">
      <c r="Y148692" s="109"/>
    </row>
    <row r="148693" spans="25:25" x14ac:dyDescent="0.25">
      <c r="Y148693" s="109"/>
    </row>
    <row r="148694" spans="25:25" x14ac:dyDescent="0.25">
      <c r="Y148694" s="109"/>
    </row>
    <row r="148695" spans="25:25" x14ac:dyDescent="0.25">
      <c r="Y148695" s="109"/>
    </row>
    <row r="148696" spans="25:25" x14ac:dyDescent="0.25">
      <c r="Y148696" s="109"/>
    </row>
    <row r="148697" spans="25:25" x14ac:dyDescent="0.25">
      <c r="Y148697" s="109"/>
    </row>
    <row r="148698" spans="25:25" x14ac:dyDescent="0.25">
      <c r="Y148698" s="109"/>
    </row>
    <row r="148699" spans="25:25" x14ac:dyDescent="0.25">
      <c r="Y148699" s="109"/>
    </row>
    <row r="148700" spans="25:25" x14ac:dyDescent="0.25">
      <c r="Y148700" s="109"/>
    </row>
    <row r="148701" spans="25:25" x14ac:dyDescent="0.25">
      <c r="Y148701" s="109"/>
    </row>
    <row r="148702" spans="25:25" x14ac:dyDescent="0.25">
      <c r="Y148702" s="109"/>
    </row>
    <row r="148703" spans="25:25" x14ac:dyDescent="0.25">
      <c r="Y148703" s="109"/>
    </row>
    <row r="148704" spans="25:25" x14ac:dyDescent="0.25">
      <c r="Y148704" s="109"/>
    </row>
    <row r="148705" spans="25:25" x14ac:dyDescent="0.25">
      <c r="Y148705" s="109"/>
    </row>
    <row r="148706" spans="25:25" x14ac:dyDescent="0.25">
      <c r="Y148706" s="109"/>
    </row>
    <row r="148707" spans="25:25" x14ac:dyDescent="0.25">
      <c r="Y148707" s="109"/>
    </row>
    <row r="148708" spans="25:25" x14ac:dyDescent="0.25">
      <c r="Y148708" s="109"/>
    </row>
    <row r="148709" spans="25:25" x14ac:dyDescent="0.25">
      <c r="Y148709" s="109"/>
    </row>
    <row r="148710" spans="25:25" x14ac:dyDescent="0.25">
      <c r="Y148710" s="109"/>
    </row>
    <row r="148711" spans="25:25" x14ac:dyDescent="0.25">
      <c r="Y148711" s="109"/>
    </row>
    <row r="148712" spans="25:25" x14ac:dyDescent="0.25">
      <c r="Y148712" s="109"/>
    </row>
    <row r="148713" spans="25:25" x14ac:dyDescent="0.25">
      <c r="Y148713" s="109"/>
    </row>
    <row r="148714" spans="25:25" x14ac:dyDescent="0.25">
      <c r="Y148714" s="109"/>
    </row>
    <row r="148715" spans="25:25" x14ac:dyDescent="0.25">
      <c r="Y148715" s="109"/>
    </row>
    <row r="148716" spans="25:25" x14ac:dyDescent="0.25">
      <c r="Y148716" s="109"/>
    </row>
    <row r="148717" spans="25:25" x14ac:dyDescent="0.25">
      <c r="Y148717" s="109"/>
    </row>
    <row r="148718" spans="25:25" x14ac:dyDescent="0.25">
      <c r="Y148718" s="109"/>
    </row>
    <row r="148719" spans="25:25" x14ac:dyDescent="0.25">
      <c r="Y148719" s="109"/>
    </row>
    <row r="148720" spans="25:25" x14ac:dyDescent="0.25">
      <c r="Y148720" s="109"/>
    </row>
    <row r="148721" spans="25:25" x14ac:dyDescent="0.25">
      <c r="Y148721" s="109"/>
    </row>
    <row r="148722" spans="25:25" x14ac:dyDescent="0.25">
      <c r="Y148722" s="109"/>
    </row>
    <row r="148723" spans="25:25" x14ac:dyDescent="0.25">
      <c r="Y148723" s="109"/>
    </row>
    <row r="148724" spans="25:25" x14ac:dyDescent="0.25">
      <c r="Y148724" s="109"/>
    </row>
    <row r="148725" spans="25:25" x14ac:dyDescent="0.25">
      <c r="Y148725" s="109"/>
    </row>
    <row r="148726" spans="25:25" x14ac:dyDescent="0.25">
      <c r="Y148726" s="109"/>
    </row>
    <row r="148727" spans="25:25" x14ac:dyDescent="0.25">
      <c r="Y148727" s="109"/>
    </row>
    <row r="148728" spans="25:25" x14ac:dyDescent="0.25">
      <c r="Y148728" s="109"/>
    </row>
    <row r="148729" spans="25:25" x14ac:dyDescent="0.25">
      <c r="Y148729" s="109"/>
    </row>
    <row r="148730" spans="25:25" x14ac:dyDescent="0.25">
      <c r="Y148730" s="109"/>
    </row>
    <row r="148731" spans="25:25" x14ac:dyDescent="0.25">
      <c r="Y148731" s="109"/>
    </row>
    <row r="148732" spans="25:25" x14ac:dyDescent="0.25">
      <c r="Y148732" s="109"/>
    </row>
    <row r="148733" spans="25:25" x14ac:dyDescent="0.25">
      <c r="Y148733" s="109"/>
    </row>
    <row r="148734" spans="25:25" x14ac:dyDescent="0.25">
      <c r="Y148734" s="109"/>
    </row>
    <row r="148735" spans="25:25" x14ac:dyDescent="0.25">
      <c r="Y148735" s="109"/>
    </row>
    <row r="148736" spans="25:25" x14ac:dyDescent="0.25">
      <c r="Y148736" s="109"/>
    </row>
    <row r="148737" spans="25:25" x14ac:dyDescent="0.25">
      <c r="Y148737" s="109"/>
    </row>
    <row r="148738" spans="25:25" x14ac:dyDescent="0.25">
      <c r="Y148738" s="109"/>
    </row>
    <row r="148739" spans="25:25" x14ac:dyDescent="0.25">
      <c r="Y148739" s="109"/>
    </row>
    <row r="148740" spans="25:25" x14ac:dyDescent="0.25">
      <c r="Y148740" s="109"/>
    </row>
    <row r="148741" spans="25:25" x14ac:dyDescent="0.25">
      <c r="Y148741" s="109"/>
    </row>
    <row r="148742" spans="25:25" x14ac:dyDescent="0.25">
      <c r="Y148742" s="109"/>
    </row>
    <row r="148743" spans="25:25" x14ac:dyDescent="0.25">
      <c r="Y148743" s="109"/>
    </row>
    <row r="148744" spans="25:25" x14ac:dyDescent="0.25">
      <c r="Y148744" s="109"/>
    </row>
    <row r="148745" spans="25:25" x14ac:dyDescent="0.25">
      <c r="Y148745" s="109"/>
    </row>
    <row r="148746" spans="25:25" x14ac:dyDescent="0.25">
      <c r="Y148746" s="109"/>
    </row>
    <row r="148747" spans="25:25" x14ac:dyDescent="0.25">
      <c r="Y148747" s="109"/>
    </row>
    <row r="148748" spans="25:25" x14ac:dyDescent="0.25">
      <c r="Y148748" s="109"/>
    </row>
    <row r="148749" spans="25:25" x14ac:dyDescent="0.25">
      <c r="Y148749" s="109"/>
    </row>
    <row r="148750" spans="25:25" x14ac:dyDescent="0.25">
      <c r="Y148750" s="109"/>
    </row>
    <row r="148751" spans="25:25" x14ac:dyDescent="0.25">
      <c r="Y148751" s="109"/>
    </row>
    <row r="148752" spans="25:25" x14ac:dyDescent="0.25">
      <c r="Y148752" s="109"/>
    </row>
    <row r="148753" spans="25:25" x14ac:dyDescent="0.25">
      <c r="Y148753" s="109"/>
    </row>
    <row r="148754" spans="25:25" x14ac:dyDescent="0.25">
      <c r="Y148754" s="109"/>
    </row>
    <row r="148755" spans="25:25" x14ac:dyDescent="0.25">
      <c r="Y148755" s="109"/>
    </row>
    <row r="148756" spans="25:25" x14ac:dyDescent="0.25">
      <c r="Y148756" s="109"/>
    </row>
    <row r="148757" spans="25:25" x14ac:dyDescent="0.25">
      <c r="Y148757" s="109"/>
    </row>
    <row r="148758" spans="25:25" x14ac:dyDescent="0.25">
      <c r="Y148758" s="109"/>
    </row>
    <row r="148759" spans="25:25" x14ac:dyDescent="0.25">
      <c r="Y148759" s="109"/>
    </row>
    <row r="148760" spans="25:25" x14ac:dyDescent="0.25">
      <c r="Y148760" s="109"/>
    </row>
    <row r="148761" spans="25:25" x14ac:dyDescent="0.25">
      <c r="Y148761" s="109"/>
    </row>
    <row r="148762" spans="25:25" x14ac:dyDescent="0.25">
      <c r="Y148762" s="109"/>
    </row>
    <row r="148763" spans="25:25" x14ac:dyDescent="0.25">
      <c r="Y148763" s="109"/>
    </row>
    <row r="148764" spans="25:25" x14ac:dyDescent="0.25">
      <c r="Y148764" s="109"/>
    </row>
    <row r="148765" spans="25:25" x14ac:dyDescent="0.25">
      <c r="Y148765" s="109"/>
    </row>
    <row r="148766" spans="25:25" x14ac:dyDescent="0.25">
      <c r="Y148766" s="109"/>
    </row>
    <row r="148767" spans="25:25" x14ac:dyDescent="0.25">
      <c r="Y148767" s="109"/>
    </row>
    <row r="148768" spans="25:25" x14ac:dyDescent="0.25">
      <c r="Y148768" s="109"/>
    </row>
    <row r="148769" spans="25:25" x14ac:dyDescent="0.25">
      <c r="Y148769" s="109"/>
    </row>
    <row r="148770" spans="25:25" x14ac:dyDescent="0.25">
      <c r="Y148770" s="109"/>
    </row>
    <row r="148771" spans="25:25" x14ac:dyDescent="0.25">
      <c r="Y148771" s="109"/>
    </row>
    <row r="148772" spans="25:25" x14ac:dyDescent="0.25">
      <c r="Y148772" s="109"/>
    </row>
    <row r="148773" spans="25:25" x14ac:dyDescent="0.25">
      <c r="Y148773" s="109"/>
    </row>
    <row r="148774" spans="25:25" x14ac:dyDescent="0.25">
      <c r="Y148774" s="109"/>
    </row>
    <row r="148775" spans="25:25" x14ac:dyDescent="0.25">
      <c r="Y148775" s="109"/>
    </row>
    <row r="148776" spans="25:25" x14ac:dyDescent="0.25">
      <c r="Y148776" s="109"/>
    </row>
    <row r="148777" spans="25:25" x14ac:dyDescent="0.25">
      <c r="Y148777" s="109"/>
    </row>
    <row r="148778" spans="25:25" x14ac:dyDescent="0.25">
      <c r="Y148778" s="109"/>
    </row>
    <row r="148779" spans="25:25" x14ac:dyDescent="0.25">
      <c r="Y148779" s="109"/>
    </row>
    <row r="148780" spans="25:25" x14ac:dyDescent="0.25">
      <c r="Y148780" s="109"/>
    </row>
    <row r="148781" spans="25:25" x14ac:dyDescent="0.25">
      <c r="Y148781" s="109"/>
    </row>
    <row r="148782" spans="25:25" x14ac:dyDescent="0.25">
      <c r="Y148782" s="109"/>
    </row>
    <row r="148783" spans="25:25" x14ac:dyDescent="0.25">
      <c r="Y148783" s="109"/>
    </row>
    <row r="148784" spans="25:25" x14ac:dyDescent="0.25">
      <c r="Y148784" s="109"/>
    </row>
    <row r="148785" spans="25:25" x14ac:dyDescent="0.25">
      <c r="Y148785" s="109"/>
    </row>
    <row r="148786" spans="25:25" x14ac:dyDescent="0.25">
      <c r="Y148786" s="109"/>
    </row>
    <row r="148787" spans="25:25" x14ac:dyDescent="0.25">
      <c r="Y148787" s="109"/>
    </row>
    <row r="148788" spans="25:25" x14ac:dyDescent="0.25">
      <c r="Y148788" s="109"/>
    </row>
    <row r="148789" spans="25:25" x14ac:dyDescent="0.25">
      <c r="Y148789" s="109"/>
    </row>
    <row r="148790" spans="25:25" x14ac:dyDescent="0.25">
      <c r="Y148790" s="109"/>
    </row>
    <row r="148791" spans="25:25" x14ac:dyDescent="0.25">
      <c r="Y148791" s="109"/>
    </row>
    <row r="148792" spans="25:25" x14ac:dyDescent="0.25">
      <c r="Y148792" s="109"/>
    </row>
    <row r="148793" spans="25:25" x14ac:dyDescent="0.25">
      <c r="Y148793" s="109"/>
    </row>
    <row r="148794" spans="25:25" x14ac:dyDescent="0.25">
      <c r="Y148794" s="109"/>
    </row>
    <row r="148795" spans="25:25" x14ac:dyDescent="0.25">
      <c r="Y148795" s="109"/>
    </row>
    <row r="148796" spans="25:25" x14ac:dyDescent="0.25">
      <c r="Y148796" s="109"/>
    </row>
    <row r="148797" spans="25:25" x14ac:dyDescent="0.25">
      <c r="Y148797" s="109"/>
    </row>
    <row r="148798" spans="25:25" x14ac:dyDescent="0.25">
      <c r="Y148798" s="109"/>
    </row>
    <row r="148799" spans="25:25" x14ac:dyDescent="0.25">
      <c r="Y148799" s="109"/>
    </row>
    <row r="148800" spans="25:25" x14ac:dyDescent="0.25">
      <c r="Y148800" s="109"/>
    </row>
    <row r="148801" spans="25:25" x14ac:dyDescent="0.25">
      <c r="Y148801" s="109"/>
    </row>
    <row r="148802" spans="25:25" x14ac:dyDescent="0.25">
      <c r="Y148802" s="109"/>
    </row>
    <row r="148803" spans="25:25" x14ac:dyDescent="0.25">
      <c r="Y148803" s="109"/>
    </row>
    <row r="148804" spans="25:25" x14ac:dyDescent="0.25">
      <c r="Y148804" s="109"/>
    </row>
    <row r="148805" spans="25:25" x14ac:dyDescent="0.25">
      <c r="Y148805" s="109"/>
    </row>
    <row r="148806" spans="25:25" x14ac:dyDescent="0.25">
      <c r="Y148806" s="109"/>
    </row>
    <row r="148807" spans="25:25" x14ac:dyDescent="0.25">
      <c r="Y148807" s="109"/>
    </row>
    <row r="148808" spans="25:25" x14ac:dyDescent="0.25">
      <c r="Y148808" s="109"/>
    </row>
    <row r="148809" spans="25:25" x14ac:dyDescent="0.25">
      <c r="Y148809" s="109"/>
    </row>
    <row r="148810" spans="25:25" x14ac:dyDescent="0.25">
      <c r="Y148810" s="109"/>
    </row>
    <row r="148811" spans="25:25" x14ac:dyDescent="0.25">
      <c r="Y148811" s="109"/>
    </row>
    <row r="148812" spans="25:25" x14ac:dyDescent="0.25">
      <c r="Y148812" s="109"/>
    </row>
    <row r="148813" spans="25:25" x14ac:dyDescent="0.25">
      <c r="Y148813" s="109"/>
    </row>
    <row r="148814" spans="25:25" x14ac:dyDescent="0.25">
      <c r="Y148814" s="109"/>
    </row>
    <row r="148815" spans="25:25" x14ac:dyDescent="0.25">
      <c r="Y148815" s="109"/>
    </row>
    <row r="148816" spans="25:25" x14ac:dyDescent="0.25">
      <c r="Y148816" s="109"/>
    </row>
    <row r="148817" spans="25:25" x14ac:dyDescent="0.25">
      <c r="Y148817" s="109"/>
    </row>
    <row r="148818" spans="25:25" x14ac:dyDescent="0.25">
      <c r="Y148818" s="109"/>
    </row>
    <row r="148819" spans="25:25" x14ac:dyDescent="0.25">
      <c r="Y148819" s="109"/>
    </row>
    <row r="148820" spans="25:25" x14ac:dyDescent="0.25">
      <c r="Y148820" s="109"/>
    </row>
    <row r="148821" spans="25:25" x14ac:dyDescent="0.25">
      <c r="Y148821" s="109"/>
    </row>
    <row r="148822" spans="25:25" x14ac:dyDescent="0.25">
      <c r="Y148822" s="109"/>
    </row>
    <row r="148823" spans="25:25" x14ac:dyDescent="0.25">
      <c r="Y148823" s="109"/>
    </row>
    <row r="148824" spans="25:25" x14ac:dyDescent="0.25">
      <c r="Y148824" s="109"/>
    </row>
    <row r="148825" spans="25:25" x14ac:dyDescent="0.25">
      <c r="Y148825" s="109"/>
    </row>
    <row r="148826" spans="25:25" x14ac:dyDescent="0.25">
      <c r="Y148826" s="109"/>
    </row>
    <row r="148827" spans="25:25" x14ac:dyDescent="0.25">
      <c r="Y148827" s="109"/>
    </row>
    <row r="148828" spans="25:25" x14ac:dyDescent="0.25">
      <c r="Y148828" s="109"/>
    </row>
    <row r="148829" spans="25:25" x14ac:dyDescent="0.25">
      <c r="Y148829" s="109"/>
    </row>
    <row r="148830" spans="25:25" x14ac:dyDescent="0.25">
      <c r="Y148830" s="109"/>
    </row>
    <row r="148831" spans="25:25" x14ac:dyDescent="0.25">
      <c r="Y148831" s="109"/>
    </row>
    <row r="148832" spans="25:25" x14ac:dyDescent="0.25">
      <c r="Y148832" s="109"/>
    </row>
    <row r="148833" spans="25:25" x14ac:dyDescent="0.25">
      <c r="Y148833" s="109"/>
    </row>
    <row r="148834" spans="25:25" x14ac:dyDescent="0.25">
      <c r="Y148834" s="109"/>
    </row>
    <row r="148835" spans="25:25" x14ac:dyDescent="0.25">
      <c r="Y148835" s="109"/>
    </row>
    <row r="148836" spans="25:25" x14ac:dyDescent="0.25">
      <c r="Y148836" s="109"/>
    </row>
    <row r="148837" spans="25:25" x14ac:dyDescent="0.25">
      <c r="Y148837" s="109"/>
    </row>
    <row r="148838" spans="25:25" x14ac:dyDescent="0.25">
      <c r="Y148838" s="109"/>
    </row>
    <row r="148839" spans="25:25" x14ac:dyDescent="0.25">
      <c r="Y148839" s="109"/>
    </row>
    <row r="148840" spans="25:25" x14ac:dyDescent="0.25">
      <c r="Y148840" s="109"/>
    </row>
    <row r="148841" spans="25:25" x14ac:dyDescent="0.25">
      <c r="Y148841" s="109"/>
    </row>
    <row r="148842" spans="25:25" x14ac:dyDescent="0.25">
      <c r="Y148842" s="109"/>
    </row>
    <row r="148843" spans="25:25" x14ac:dyDescent="0.25">
      <c r="Y148843" s="109"/>
    </row>
    <row r="148844" spans="25:25" x14ac:dyDescent="0.25">
      <c r="Y148844" s="109"/>
    </row>
    <row r="148845" spans="25:25" x14ac:dyDescent="0.25">
      <c r="Y148845" s="109"/>
    </row>
    <row r="148846" spans="25:25" x14ac:dyDescent="0.25">
      <c r="Y148846" s="109"/>
    </row>
    <row r="148847" spans="25:25" x14ac:dyDescent="0.25">
      <c r="Y148847" s="109"/>
    </row>
    <row r="148848" spans="25:25" x14ac:dyDescent="0.25">
      <c r="Y148848" s="109"/>
    </row>
    <row r="148849" spans="25:25" x14ac:dyDescent="0.25">
      <c r="Y148849" s="109"/>
    </row>
    <row r="148850" spans="25:25" x14ac:dyDescent="0.25">
      <c r="Y148850" s="109"/>
    </row>
    <row r="148851" spans="25:25" x14ac:dyDescent="0.25">
      <c r="Y148851" s="109"/>
    </row>
    <row r="148852" spans="25:25" x14ac:dyDescent="0.25">
      <c r="Y148852" s="109"/>
    </row>
    <row r="148853" spans="25:25" x14ac:dyDescent="0.25">
      <c r="Y148853" s="109"/>
    </row>
    <row r="148854" spans="25:25" x14ac:dyDescent="0.25">
      <c r="Y148854" s="109"/>
    </row>
    <row r="148855" spans="25:25" x14ac:dyDescent="0.25">
      <c r="Y148855" s="109"/>
    </row>
    <row r="148856" spans="25:25" x14ac:dyDescent="0.25">
      <c r="Y148856" s="109"/>
    </row>
    <row r="148857" spans="25:25" x14ac:dyDescent="0.25">
      <c r="Y148857" s="109"/>
    </row>
    <row r="148858" spans="25:25" x14ac:dyDescent="0.25">
      <c r="Y148858" s="109"/>
    </row>
    <row r="148859" spans="25:25" x14ac:dyDescent="0.25">
      <c r="Y148859" s="109"/>
    </row>
    <row r="148860" spans="25:25" x14ac:dyDescent="0.25">
      <c r="Y148860" s="109"/>
    </row>
    <row r="148861" spans="25:25" x14ac:dyDescent="0.25">
      <c r="Y148861" s="109"/>
    </row>
    <row r="148862" spans="25:25" x14ac:dyDescent="0.25">
      <c r="Y148862" s="109"/>
    </row>
    <row r="148863" spans="25:25" x14ac:dyDescent="0.25">
      <c r="Y148863" s="109"/>
    </row>
    <row r="148864" spans="25:25" x14ac:dyDescent="0.25">
      <c r="Y148864" s="109"/>
    </row>
    <row r="148865" spans="25:25" x14ac:dyDescent="0.25">
      <c r="Y148865" s="109"/>
    </row>
    <row r="148866" spans="25:25" x14ac:dyDescent="0.25">
      <c r="Y148866" s="109"/>
    </row>
    <row r="148867" spans="25:25" x14ac:dyDescent="0.25">
      <c r="Y148867" s="109"/>
    </row>
    <row r="148868" spans="25:25" x14ac:dyDescent="0.25">
      <c r="Y148868" s="109"/>
    </row>
    <row r="148869" spans="25:25" x14ac:dyDescent="0.25">
      <c r="Y148869" s="109"/>
    </row>
    <row r="148870" spans="25:25" x14ac:dyDescent="0.25">
      <c r="Y148870" s="109"/>
    </row>
    <row r="148871" spans="25:25" x14ac:dyDescent="0.25">
      <c r="Y148871" s="109"/>
    </row>
    <row r="148872" spans="25:25" x14ac:dyDescent="0.25">
      <c r="Y148872" s="109"/>
    </row>
    <row r="148873" spans="25:25" x14ac:dyDescent="0.25">
      <c r="Y148873" s="109"/>
    </row>
    <row r="148874" spans="25:25" x14ac:dyDescent="0.25">
      <c r="Y148874" s="109"/>
    </row>
    <row r="148875" spans="25:25" x14ac:dyDescent="0.25">
      <c r="Y148875" s="109"/>
    </row>
    <row r="148876" spans="25:25" x14ac:dyDescent="0.25">
      <c r="Y148876" s="109"/>
    </row>
    <row r="148877" spans="25:25" x14ac:dyDescent="0.25">
      <c r="Y148877" s="109"/>
    </row>
    <row r="148878" spans="25:25" x14ac:dyDescent="0.25">
      <c r="Y148878" s="109"/>
    </row>
    <row r="148879" spans="25:25" x14ac:dyDescent="0.25">
      <c r="Y148879" s="109"/>
    </row>
    <row r="148880" spans="25:25" x14ac:dyDescent="0.25">
      <c r="Y148880" s="109"/>
    </row>
    <row r="148881" spans="25:25" x14ac:dyDescent="0.25">
      <c r="Y148881" s="109"/>
    </row>
    <row r="148882" spans="25:25" x14ac:dyDescent="0.25">
      <c r="Y148882" s="109"/>
    </row>
    <row r="148883" spans="25:25" x14ac:dyDescent="0.25">
      <c r="Y148883" s="109"/>
    </row>
    <row r="148884" spans="25:25" x14ac:dyDescent="0.25">
      <c r="Y148884" s="109"/>
    </row>
    <row r="148885" spans="25:25" x14ac:dyDescent="0.25">
      <c r="Y148885" s="109"/>
    </row>
    <row r="148886" spans="25:25" x14ac:dyDescent="0.25">
      <c r="Y148886" s="109"/>
    </row>
    <row r="148887" spans="25:25" x14ac:dyDescent="0.25">
      <c r="Y148887" s="109"/>
    </row>
    <row r="148888" spans="25:25" x14ac:dyDescent="0.25">
      <c r="Y148888" s="109"/>
    </row>
    <row r="148889" spans="25:25" x14ac:dyDescent="0.25">
      <c r="Y148889" s="109"/>
    </row>
    <row r="148890" spans="25:25" x14ac:dyDescent="0.25">
      <c r="Y148890" s="109"/>
    </row>
    <row r="148891" spans="25:25" x14ac:dyDescent="0.25">
      <c r="Y148891" s="109"/>
    </row>
    <row r="148892" spans="25:25" x14ac:dyDescent="0.25">
      <c r="Y148892" s="109"/>
    </row>
    <row r="148893" spans="25:25" x14ac:dyDescent="0.25">
      <c r="Y148893" s="109"/>
    </row>
    <row r="148894" spans="25:25" x14ac:dyDescent="0.25">
      <c r="Y148894" s="109"/>
    </row>
    <row r="148895" spans="25:25" x14ac:dyDescent="0.25">
      <c r="Y148895" s="109"/>
    </row>
    <row r="148896" spans="25:25" x14ac:dyDescent="0.25">
      <c r="Y148896" s="109"/>
    </row>
    <row r="148897" spans="25:25" x14ac:dyDescent="0.25">
      <c r="Y148897" s="109"/>
    </row>
    <row r="148898" spans="25:25" x14ac:dyDescent="0.25">
      <c r="Y148898" s="109"/>
    </row>
    <row r="148899" spans="25:25" x14ac:dyDescent="0.25">
      <c r="Y148899" s="109"/>
    </row>
    <row r="148900" spans="25:25" x14ac:dyDescent="0.25">
      <c r="Y148900" s="109"/>
    </row>
    <row r="148901" spans="25:25" x14ac:dyDescent="0.25">
      <c r="Y148901" s="109"/>
    </row>
    <row r="148902" spans="25:25" x14ac:dyDescent="0.25">
      <c r="Y148902" s="109"/>
    </row>
    <row r="148903" spans="25:25" x14ac:dyDescent="0.25">
      <c r="Y148903" s="109"/>
    </row>
    <row r="148904" spans="25:25" x14ac:dyDescent="0.25">
      <c r="Y148904" s="109"/>
    </row>
    <row r="148905" spans="25:25" x14ac:dyDescent="0.25">
      <c r="Y148905" s="109"/>
    </row>
    <row r="148906" spans="25:25" x14ac:dyDescent="0.25">
      <c r="Y148906" s="109"/>
    </row>
    <row r="148907" spans="25:25" x14ac:dyDescent="0.25">
      <c r="Y148907" s="109"/>
    </row>
    <row r="148908" spans="25:25" x14ac:dyDescent="0.25">
      <c r="Y148908" s="109"/>
    </row>
    <row r="148909" spans="25:25" x14ac:dyDescent="0.25">
      <c r="Y148909" s="109"/>
    </row>
    <row r="148910" spans="25:25" x14ac:dyDescent="0.25">
      <c r="Y148910" s="109"/>
    </row>
    <row r="148911" spans="25:25" x14ac:dyDescent="0.25">
      <c r="Y148911" s="109"/>
    </row>
    <row r="148912" spans="25:25" x14ac:dyDescent="0.25">
      <c r="Y148912" s="109"/>
    </row>
    <row r="148913" spans="25:25" x14ac:dyDescent="0.25">
      <c r="Y148913" s="109"/>
    </row>
    <row r="148914" spans="25:25" x14ac:dyDescent="0.25">
      <c r="Y148914" s="109"/>
    </row>
    <row r="148915" spans="25:25" x14ac:dyDescent="0.25">
      <c r="Y148915" s="109"/>
    </row>
    <row r="148916" spans="25:25" x14ac:dyDescent="0.25">
      <c r="Y148916" s="109"/>
    </row>
    <row r="148917" spans="25:25" x14ac:dyDescent="0.25">
      <c r="Y148917" s="109"/>
    </row>
    <row r="148918" spans="25:25" x14ac:dyDescent="0.25">
      <c r="Y148918" s="109"/>
    </row>
    <row r="148919" spans="25:25" x14ac:dyDescent="0.25">
      <c r="Y148919" s="109"/>
    </row>
    <row r="148920" spans="25:25" x14ac:dyDescent="0.25">
      <c r="Y148920" s="109"/>
    </row>
    <row r="148921" spans="25:25" x14ac:dyDescent="0.25">
      <c r="Y148921" s="109"/>
    </row>
    <row r="148922" spans="25:25" x14ac:dyDescent="0.25">
      <c r="Y148922" s="109"/>
    </row>
    <row r="148923" spans="25:25" x14ac:dyDescent="0.25">
      <c r="Y148923" s="109"/>
    </row>
    <row r="148924" spans="25:25" x14ac:dyDescent="0.25">
      <c r="Y148924" s="109"/>
    </row>
    <row r="148925" spans="25:25" x14ac:dyDescent="0.25">
      <c r="Y148925" s="109"/>
    </row>
    <row r="148926" spans="25:25" x14ac:dyDescent="0.25">
      <c r="Y148926" s="109"/>
    </row>
    <row r="148927" spans="25:25" x14ac:dyDescent="0.25">
      <c r="Y148927" s="109"/>
    </row>
    <row r="148928" spans="25:25" x14ac:dyDescent="0.25">
      <c r="Y148928" s="109"/>
    </row>
    <row r="148929" spans="25:25" x14ac:dyDescent="0.25">
      <c r="Y148929" s="109"/>
    </row>
    <row r="148930" spans="25:25" x14ac:dyDescent="0.25">
      <c r="Y148930" s="109"/>
    </row>
    <row r="148931" spans="25:25" x14ac:dyDescent="0.25">
      <c r="Y148931" s="109"/>
    </row>
    <row r="148932" spans="25:25" x14ac:dyDescent="0.25">
      <c r="Y148932" s="109"/>
    </row>
    <row r="148933" spans="25:25" x14ac:dyDescent="0.25">
      <c r="Y148933" s="109"/>
    </row>
    <row r="148934" spans="25:25" x14ac:dyDescent="0.25">
      <c r="Y148934" s="109"/>
    </row>
    <row r="148935" spans="25:25" x14ac:dyDescent="0.25">
      <c r="Y148935" s="109"/>
    </row>
    <row r="148936" spans="25:25" x14ac:dyDescent="0.25">
      <c r="Y148936" s="109"/>
    </row>
    <row r="148937" spans="25:25" x14ac:dyDescent="0.25">
      <c r="Y148937" s="109"/>
    </row>
    <row r="148938" spans="25:25" x14ac:dyDescent="0.25">
      <c r="Y148938" s="109"/>
    </row>
    <row r="148939" spans="25:25" x14ac:dyDescent="0.25">
      <c r="Y148939" s="109"/>
    </row>
    <row r="148940" spans="25:25" x14ac:dyDescent="0.25">
      <c r="Y148940" s="109"/>
    </row>
    <row r="148941" spans="25:25" x14ac:dyDescent="0.25">
      <c r="Y148941" s="109"/>
    </row>
    <row r="148942" spans="25:25" x14ac:dyDescent="0.25">
      <c r="Y148942" s="109"/>
    </row>
    <row r="148943" spans="25:25" x14ac:dyDescent="0.25">
      <c r="Y148943" s="109"/>
    </row>
    <row r="148944" spans="25:25" x14ac:dyDescent="0.25">
      <c r="Y148944" s="109"/>
    </row>
    <row r="148945" spans="25:25" x14ac:dyDescent="0.25">
      <c r="Y148945" s="109"/>
    </row>
    <row r="148946" spans="25:25" x14ac:dyDescent="0.25">
      <c r="Y148946" s="109"/>
    </row>
    <row r="148947" spans="25:25" x14ac:dyDescent="0.25">
      <c r="Y148947" s="109"/>
    </row>
    <row r="148948" spans="25:25" x14ac:dyDescent="0.25">
      <c r="Y148948" s="109"/>
    </row>
    <row r="148949" spans="25:25" x14ac:dyDescent="0.25">
      <c r="Y148949" s="109"/>
    </row>
    <row r="148950" spans="25:25" x14ac:dyDescent="0.25">
      <c r="Y148950" s="109"/>
    </row>
    <row r="148951" spans="25:25" x14ac:dyDescent="0.25">
      <c r="Y148951" s="109"/>
    </row>
    <row r="148952" spans="25:25" x14ac:dyDescent="0.25">
      <c r="Y148952" s="109"/>
    </row>
    <row r="148953" spans="25:25" x14ac:dyDescent="0.25">
      <c r="Y148953" s="109"/>
    </row>
    <row r="148954" spans="25:25" x14ac:dyDescent="0.25">
      <c r="Y148954" s="109"/>
    </row>
    <row r="148955" spans="25:25" x14ac:dyDescent="0.25">
      <c r="Y148955" s="109"/>
    </row>
    <row r="148956" spans="25:25" x14ac:dyDescent="0.25">
      <c r="Y148956" s="109"/>
    </row>
    <row r="148957" spans="25:25" x14ac:dyDescent="0.25">
      <c r="Y148957" s="109"/>
    </row>
    <row r="148958" spans="25:25" x14ac:dyDescent="0.25">
      <c r="Y148958" s="109"/>
    </row>
    <row r="148959" spans="25:25" x14ac:dyDescent="0.25">
      <c r="Y148959" s="109"/>
    </row>
    <row r="148960" spans="25:25" x14ac:dyDescent="0.25">
      <c r="Y148960" s="109"/>
    </row>
    <row r="148961" spans="25:25" x14ac:dyDescent="0.25">
      <c r="Y148961" s="109"/>
    </row>
    <row r="148962" spans="25:25" x14ac:dyDescent="0.25">
      <c r="Y148962" s="109"/>
    </row>
    <row r="148963" spans="25:25" x14ac:dyDescent="0.25">
      <c r="Y148963" s="109"/>
    </row>
    <row r="148964" spans="25:25" x14ac:dyDescent="0.25">
      <c r="Y148964" s="109"/>
    </row>
    <row r="148965" spans="25:25" x14ac:dyDescent="0.25">
      <c r="Y148965" s="109"/>
    </row>
    <row r="148966" spans="25:25" x14ac:dyDescent="0.25">
      <c r="Y148966" s="109"/>
    </row>
    <row r="148967" spans="25:25" x14ac:dyDescent="0.25">
      <c r="Y148967" s="109"/>
    </row>
    <row r="148968" spans="25:25" x14ac:dyDescent="0.25">
      <c r="Y148968" s="109"/>
    </row>
    <row r="148969" spans="25:25" x14ac:dyDescent="0.25">
      <c r="Y148969" s="109"/>
    </row>
    <row r="148970" spans="25:25" x14ac:dyDescent="0.25">
      <c r="Y148970" s="109"/>
    </row>
    <row r="148971" spans="25:25" x14ac:dyDescent="0.25">
      <c r="Y148971" s="109"/>
    </row>
    <row r="148972" spans="25:25" x14ac:dyDescent="0.25">
      <c r="Y148972" s="109"/>
    </row>
    <row r="148973" spans="25:25" x14ac:dyDescent="0.25">
      <c r="Y148973" s="109"/>
    </row>
    <row r="148974" spans="25:25" x14ac:dyDescent="0.25">
      <c r="Y148974" s="109"/>
    </row>
    <row r="148975" spans="25:25" x14ac:dyDescent="0.25">
      <c r="Y148975" s="109"/>
    </row>
    <row r="148976" spans="25:25" x14ac:dyDescent="0.25">
      <c r="Y148976" s="109"/>
    </row>
    <row r="148977" spans="25:25" x14ac:dyDescent="0.25">
      <c r="Y148977" s="109"/>
    </row>
    <row r="148978" spans="25:25" x14ac:dyDescent="0.25">
      <c r="Y148978" s="109"/>
    </row>
    <row r="148979" spans="25:25" x14ac:dyDescent="0.25">
      <c r="Y148979" s="109"/>
    </row>
    <row r="148980" spans="25:25" x14ac:dyDescent="0.25">
      <c r="Y148980" s="109"/>
    </row>
    <row r="148981" spans="25:25" x14ac:dyDescent="0.25">
      <c r="Y148981" s="109"/>
    </row>
    <row r="148982" spans="25:25" x14ac:dyDescent="0.25">
      <c r="Y148982" s="109"/>
    </row>
    <row r="148983" spans="25:25" x14ac:dyDescent="0.25">
      <c r="Y148983" s="109"/>
    </row>
    <row r="148984" spans="25:25" x14ac:dyDescent="0.25">
      <c r="Y148984" s="109"/>
    </row>
    <row r="148985" spans="25:25" x14ac:dyDescent="0.25">
      <c r="Y148985" s="109"/>
    </row>
    <row r="148986" spans="25:25" x14ac:dyDescent="0.25">
      <c r="Y148986" s="109"/>
    </row>
    <row r="148987" spans="25:25" x14ac:dyDescent="0.25">
      <c r="Y148987" s="109"/>
    </row>
    <row r="148988" spans="25:25" x14ac:dyDescent="0.25">
      <c r="Y148988" s="109"/>
    </row>
    <row r="148989" spans="25:25" x14ac:dyDescent="0.25">
      <c r="Y148989" s="109"/>
    </row>
    <row r="148990" spans="25:25" x14ac:dyDescent="0.25">
      <c r="Y148990" s="109"/>
    </row>
    <row r="148991" spans="25:25" x14ac:dyDescent="0.25">
      <c r="Y148991" s="109"/>
    </row>
    <row r="148992" spans="25:25" x14ac:dyDescent="0.25">
      <c r="Y148992" s="109"/>
    </row>
    <row r="148993" spans="25:25" x14ac:dyDescent="0.25">
      <c r="Y148993" s="109"/>
    </row>
    <row r="148994" spans="25:25" x14ac:dyDescent="0.25">
      <c r="Y148994" s="109"/>
    </row>
    <row r="148995" spans="25:25" x14ac:dyDescent="0.25">
      <c r="Y148995" s="109"/>
    </row>
    <row r="148996" spans="25:25" x14ac:dyDescent="0.25">
      <c r="Y148996" s="109"/>
    </row>
    <row r="148997" spans="25:25" x14ac:dyDescent="0.25">
      <c r="Y148997" s="109"/>
    </row>
    <row r="148998" spans="25:25" x14ac:dyDescent="0.25">
      <c r="Y148998" s="109"/>
    </row>
    <row r="148999" spans="25:25" x14ac:dyDescent="0.25">
      <c r="Y148999" s="109"/>
    </row>
    <row r="149000" spans="25:25" x14ac:dyDescent="0.25">
      <c r="Y149000" s="109"/>
    </row>
    <row r="149001" spans="25:25" x14ac:dyDescent="0.25">
      <c r="Y149001" s="109"/>
    </row>
    <row r="149002" spans="25:25" x14ac:dyDescent="0.25">
      <c r="Y149002" s="109"/>
    </row>
    <row r="149003" spans="25:25" x14ac:dyDescent="0.25">
      <c r="Y149003" s="109"/>
    </row>
    <row r="149004" spans="25:25" x14ac:dyDescent="0.25">
      <c r="Y149004" s="109"/>
    </row>
    <row r="149005" spans="25:25" x14ac:dyDescent="0.25">
      <c r="Y149005" s="109"/>
    </row>
    <row r="149006" spans="25:25" x14ac:dyDescent="0.25">
      <c r="Y149006" s="109"/>
    </row>
    <row r="149007" spans="25:25" x14ac:dyDescent="0.25">
      <c r="Y149007" s="109"/>
    </row>
    <row r="149008" spans="25:25" x14ac:dyDescent="0.25">
      <c r="Y149008" s="109"/>
    </row>
    <row r="149009" spans="25:25" x14ac:dyDescent="0.25">
      <c r="Y149009" s="109"/>
    </row>
    <row r="149010" spans="25:25" x14ac:dyDescent="0.25">
      <c r="Y149010" s="109"/>
    </row>
    <row r="149011" spans="25:25" x14ac:dyDescent="0.25">
      <c r="Y149011" s="109"/>
    </row>
    <row r="149012" spans="25:25" x14ac:dyDescent="0.25">
      <c r="Y149012" s="109"/>
    </row>
    <row r="149013" spans="25:25" x14ac:dyDescent="0.25">
      <c r="Y149013" s="109"/>
    </row>
    <row r="149014" spans="25:25" x14ac:dyDescent="0.25">
      <c r="Y149014" s="109"/>
    </row>
    <row r="149015" spans="25:25" x14ac:dyDescent="0.25">
      <c r="Y149015" s="109"/>
    </row>
    <row r="149016" spans="25:25" x14ac:dyDescent="0.25">
      <c r="Y149016" s="109"/>
    </row>
    <row r="149017" spans="25:25" x14ac:dyDescent="0.25">
      <c r="Y149017" s="109"/>
    </row>
    <row r="149018" spans="25:25" x14ac:dyDescent="0.25">
      <c r="Y149018" s="109"/>
    </row>
    <row r="149019" spans="25:25" x14ac:dyDescent="0.25">
      <c r="Y149019" s="109"/>
    </row>
    <row r="149020" spans="25:25" x14ac:dyDescent="0.25">
      <c r="Y149020" s="109"/>
    </row>
    <row r="149021" spans="25:25" x14ac:dyDescent="0.25">
      <c r="Y149021" s="109"/>
    </row>
    <row r="149022" spans="25:25" x14ac:dyDescent="0.25">
      <c r="Y149022" s="109"/>
    </row>
    <row r="149023" spans="25:25" x14ac:dyDescent="0.25">
      <c r="Y149023" s="109"/>
    </row>
    <row r="149024" spans="25:25" x14ac:dyDescent="0.25">
      <c r="Y149024" s="109"/>
    </row>
    <row r="149025" spans="25:25" x14ac:dyDescent="0.25">
      <c r="Y149025" s="109"/>
    </row>
    <row r="149026" spans="25:25" x14ac:dyDescent="0.25">
      <c r="Y149026" s="109"/>
    </row>
    <row r="149027" spans="25:25" x14ac:dyDescent="0.25">
      <c r="Y149027" s="109"/>
    </row>
    <row r="149028" spans="25:25" x14ac:dyDescent="0.25">
      <c r="Y149028" s="109"/>
    </row>
    <row r="149029" spans="25:25" x14ac:dyDescent="0.25">
      <c r="Y149029" s="109"/>
    </row>
    <row r="149030" spans="25:25" x14ac:dyDescent="0.25">
      <c r="Y149030" s="109"/>
    </row>
    <row r="149031" spans="25:25" x14ac:dyDescent="0.25">
      <c r="Y149031" s="109"/>
    </row>
    <row r="149032" spans="25:25" x14ac:dyDescent="0.25">
      <c r="Y149032" s="109"/>
    </row>
    <row r="149033" spans="25:25" x14ac:dyDescent="0.25">
      <c r="Y149033" s="109"/>
    </row>
    <row r="149034" spans="25:25" x14ac:dyDescent="0.25">
      <c r="Y149034" s="109"/>
    </row>
    <row r="149035" spans="25:25" x14ac:dyDescent="0.25">
      <c r="Y149035" s="109"/>
    </row>
    <row r="149036" spans="25:25" x14ac:dyDescent="0.25">
      <c r="Y149036" s="109"/>
    </row>
    <row r="149037" spans="25:25" x14ac:dyDescent="0.25">
      <c r="Y149037" s="109"/>
    </row>
    <row r="149038" spans="25:25" x14ac:dyDescent="0.25">
      <c r="Y149038" s="109"/>
    </row>
    <row r="149039" spans="25:25" x14ac:dyDescent="0.25">
      <c r="Y149039" s="109"/>
    </row>
    <row r="149040" spans="25:25" x14ac:dyDescent="0.25">
      <c r="Y149040" s="109"/>
    </row>
    <row r="149041" spans="25:25" x14ac:dyDescent="0.25">
      <c r="Y149041" s="109"/>
    </row>
    <row r="149042" spans="25:25" x14ac:dyDescent="0.25">
      <c r="Y149042" s="109"/>
    </row>
    <row r="149043" spans="25:25" x14ac:dyDescent="0.25">
      <c r="Y149043" s="109"/>
    </row>
    <row r="149044" spans="25:25" x14ac:dyDescent="0.25">
      <c r="Y149044" s="109"/>
    </row>
    <row r="149045" spans="25:25" x14ac:dyDescent="0.25">
      <c r="Y149045" s="109"/>
    </row>
    <row r="149046" spans="25:25" x14ac:dyDescent="0.25">
      <c r="Y149046" s="109"/>
    </row>
    <row r="149047" spans="25:25" x14ac:dyDescent="0.25">
      <c r="Y149047" s="109"/>
    </row>
    <row r="149048" spans="25:25" x14ac:dyDescent="0.25">
      <c r="Y149048" s="109"/>
    </row>
    <row r="149049" spans="25:25" x14ac:dyDescent="0.25">
      <c r="Y149049" s="109"/>
    </row>
    <row r="149050" spans="25:25" x14ac:dyDescent="0.25">
      <c r="Y149050" s="109"/>
    </row>
    <row r="149051" spans="25:25" x14ac:dyDescent="0.25">
      <c r="Y149051" s="109"/>
    </row>
    <row r="149052" spans="25:25" x14ac:dyDescent="0.25">
      <c r="Y149052" s="109"/>
    </row>
    <row r="149053" spans="25:25" x14ac:dyDescent="0.25">
      <c r="Y149053" s="109"/>
    </row>
    <row r="149054" spans="25:25" x14ac:dyDescent="0.25">
      <c r="Y149054" s="109"/>
    </row>
    <row r="149055" spans="25:25" x14ac:dyDescent="0.25">
      <c r="Y149055" s="109"/>
    </row>
    <row r="149056" spans="25:25" x14ac:dyDescent="0.25">
      <c r="Y149056" s="109"/>
    </row>
    <row r="149057" spans="25:25" x14ac:dyDescent="0.25">
      <c r="Y149057" s="109"/>
    </row>
    <row r="149058" spans="25:25" x14ac:dyDescent="0.25">
      <c r="Y149058" s="109"/>
    </row>
    <row r="149059" spans="25:25" x14ac:dyDescent="0.25">
      <c r="Y149059" s="109"/>
    </row>
    <row r="149060" spans="25:25" x14ac:dyDescent="0.25">
      <c r="Y149060" s="109"/>
    </row>
    <row r="149061" spans="25:25" x14ac:dyDescent="0.25">
      <c r="Y149061" s="109"/>
    </row>
    <row r="149062" spans="25:25" x14ac:dyDescent="0.25">
      <c r="Y149062" s="109"/>
    </row>
    <row r="149063" spans="25:25" x14ac:dyDescent="0.25">
      <c r="Y149063" s="109"/>
    </row>
    <row r="149064" spans="25:25" x14ac:dyDescent="0.25">
      <c r="Y149064" s="109"/>
    </row>
    <row r="149065" spans="25:25" x14ac:dyDescent="0.25">
      <c r="Y149065" s="109"/>
    </row>
    <row r="149066" spans="25:25" x14ac:dyDescent="0.25">
      <c r="Y149066" s="109"/>
    </row>
    <row r="149067" spans="25:25" x14ac:dyDescent="0.25">
      <c r="Y149067" s="109"/>
    </row>
    <row r="149068" spans="25:25" x14ac:dyDescent="0.25">
      <c r="Y149068" s="109"/>
    </row>
    <row r="149069" spans="25:25" x14ac:dyDescent="0.25">
      <c r="Y149069" s="109"/>
    </row>
    <row r="149070" spans="25:25" x14ac:dyDescent="0.25">
      <c r="Y149070" s="109"/>
    </row>
    <row r="149071" spans="25:25" x14ac:dyDescent="0.25">
      <c r="Y149071" s="109"/>
    </row>
    <row r="149072" spans="25:25" x14ac:dyDescent="0.25">
      <c r="Y149072" s="109"/>
    </row>
    <row r="149073" spans="25:25" x14ac:dyDescent="0.25">
      <c r="Y149073" s="109"/>
    </row>
    <row r="149074" spans="25:25" x14ac:dyDescent="0.25">
      <c r="Y149074" s="109"/>
    </row>
    <row r="149075" spans="25:25" x14ac:dyDescent="0.25">
      <c r="Y149075" s="109"/>
    </row>
    <row r="149076" spans="25:25" x14ac:dyDescent="0.25">
      <c r="Y149076" s="109"/>
    </row>
    <row r="149077" spans="25:25" x14ac:dyDescent="0.25">
      <c r="Y149077" s="109"/>
    </row>
    <row r="149078" spans="25:25" x14ac:dyDescent="0.25">
      <c r="Y149078" s="109"/>
    </row>
    <row r="149079" spans="25:25" x14ac:dyDescent="0.25">
      <c r="Y149079" s="109"/>
    </row>
    <row r="149080" spans="25:25" x14ac:dyDescent="0.25">
      <c r="Y149080" s="109"/>
    </row>
    <row r="149081" spans="25:25" x14ac:dyDescent="0.25">
      <c r="Y149081" s="109"/>
    </row>
    <row r="149082" spans="25:25" x14ac:dyDescent="0.25">
      <c r="Y149082" s="109"/>
    </row>
    <row r="149083" spans="25:25" x14ac:dyDescent="0.25">
      <c r="Y149083" s="109"/>
    </row>
    <row r="149084" spans="25:25" x14ac:dyDescent="0.25">
      <c r="Y149084" s="109"/>
    </row>
    <row r="149085" spans="25:25" x14ac:dyDescent="0.25">
      <c r="Y149085" s="109"/>
    </row>
    <row r="149086" spans="25:25" x14ac:dyDescent="0.25">
      <c r="Y149086" s="109"/>
    </row>
    <row r="149087" spans="25:25" x14ac:dyDescent="0.25">
      <c r="Y149087" s="109"/>
    </row>
    <row r="149088" spans="25:25" x14ac:dyDescent="0.25">
      <c r="Y149088" s="109"/>
    </row>
    <row r="149089" spans="25:25" x14ac:dyDescent="0.25">
      <c r="Y149089" s="109"/>
    </row>
    <row r="149090" spans="25:25" x14ac:dyDescent="0.25">
      <c r="Y149090" s="109"/>
    </row>
    <row r="149091" spans="25:25" x14ac:dyDescent="0.25">
      <c r="Y149091" s="109"/>
    </row>
    <row r="149092" spans="25:25" x14ac:dyDescent="0.25">
      <c r="Y149092" s="109"/>
    </row>
    <row r="149093" spans="25:25" x14ac:dyDescent="0.25">
      <c r="Y149093" s="109"/>
    </row>
    <row r="149094" spans="25:25" x14ac:dyDescent="0.25">
      <c r="Y149094" s="109"/>
    </row>
    <row r="149095" spans="25:25" x14ac:dyDescent="0.25">
      <c r="Y149095" s="109"/>
    </row>
    <row r="149096" spans="25:25" x14ac:dyDescent="0.25">
      <c r="Y149096" s="109"/>
    </row>
    <row r="149097" spans="25:25" x14ac:dyDescent="0.25">
      <c r="Y149097" s="109"/>
    </row>
    <row r="149098" spans="25:25" x14ac:dyDescent="0.25">
      <c r="Y149098" s="109"/>
    </row>
    <row r="149099" spans="25:25" x14ac:dyDescent="0.25">
      <c r="Y149099" s="109"/>
    </row>
    <row r="149100" spans="25:25" x14ac:dyDescent="0.25">
      <c r="Y149100" s="109"/>
    </row>
    <row r="149101" spans="25:25" x14ac:dyDescent="0.25">
      <c r="Y149101" s="109"/>
    </row>
    <row r="149102" spans="25:25" x14ac:dyDescent="0.25">
      <c r="Y149102" s="109"/>
    </row>
    <row r="149103" spans="25:25" x14ac:dyDescent="0.25">
      <c r="Y149103" s="109"/>
    </row>
    <row r="149104" spans="25:25" x14ac:dyDescent="0.25">
      <c r="Y149104" s="109"/>
    </row>
    <row r="149105" spans="25:25" x14ac:dyDescent="0.25">
      <c r="Y149105" s="109"/>
    </row>
    <row r="149106" spans="25:25" x14ac:dyDescent="0.25">
      <c r="Y149106" s="109"/>
    </row>
    <row r="149107" spans="25:25" x14ac:dyDescent="0.25">
      <c r="Y149107" s="109"/>
    </row>
    <row r="149108" spans="25:25" x14ac:dyDescent="0.25">
      <c r="Y149108" s="109"/>
    </row>
    <row r="149109" spans="25:25" x14ac:dyDescent="0.25">
      <c r="Y149109" s="109"/>
    </row>
    <row r="149110" spans="25:25" x14ac:dyDescent="0.25">
      <c r="Y149110" s="109"/>
    </row>
    <row r="149111" spans="25:25" x14ac:dyDescent="0.25">
      <c r="Y149111" s="109"/>
    </row>
    <row r="149112" spans="25:25" x14ac:dyDescent="0.25">
      <c r="Y149112" s="109"/>
    </row>
    <row r="149113" spans="25:25" x14ac:dyDescent="0.25">
      <c r="Y149113" s="109"/>
    </row>
    <row r="149114" spans="25:25" x14ac:dyDescent="0.25">
      <c r="Y149114" s="109"/>
    </row>
    <row r="149115" spans="25:25" x14ac:dyDescent="0.25">
      <c r="Y149115" s="109"/>
    </row>
    <row r="149116" spans="25:25" x14ac:dyDescent="0.25">
      <c r="Y149116" s="109"/>
    </row>
    <row r="149117" spans="25:25" x14ac:dyDescent="0.25">
      <c r="Y149117" s="109"/>
    </row>
    <row r="149118" spans="25:25" x14ac:dyDescent="0.25">
      <c r="Y149118" s="109"/>
    </row>
    <row r="149119" spans="25:25" x14ac:dyDescent="0.25">
      <c r="Y149119" s="109"/>
    </row>
    <row r="149120" spans="25:25" x14ac:dyDescent="0.25">
      <c r="Y149120" s="109"/>
    </row>
    <row r="149121" spans="25:25" x14ac:dyDescent="0.25">
      <c r="Y149121" s="109"/>
    </row>
    <row r="149122" spans="25:25" x14ac:dyDescent="0.25">
      <c r="Y149122" s="109"/>
    </row>
    <row r="149123" spans="25:25" x14ac:dyDescent="0.25">
      <c r="Y149123" s="109"/>
    </row>
    <row r="149124" spans="25:25" x14ac:dyDescent="0.25">
      <c r="Y149124" s="109"/>
    </row>
    <row r="149125" spans="25:25" x14ac:dyDescent="0.25">
      <c r="Y149125" s="109"/>
    </row>
    <row r="149126" spans="25:25" x14ac:dyDescent="0.25">
      <c r="Y149126" s="109"/>
    </row>
    <row r="149127" spans="25:25" x14ac:dyDescent="0.25">
      <c r="Y149127" s="109"/>
    </row>
    <row r="149128" spans="25:25" x14ac:dyDescent="0.25">
      <c r="Y149128" s="109"/>
    </row>
    <row r="149129" spans="25:25" x14ac:dyDescent="0.25">
      <c r="Y149129" s="109"/>
    </row>
    <row r="149130" spans="25:25" x14ac:dyDescent="0.25">
      <c r="Y149130" s="109"/>
    </row>
    <row r="149131" spans="25:25" x14ac:dyDescent="0.25">
      <c r="Y149131" s="109"/>
    </row>
    <row r="149132" spans="25:25" x14ac:dyDescent="0.25">
      <c r="Y149132" s="109"/>
    </row>
    <row r="149133" spans="25:25" x14ac:dyDescent="0.25">
      <c r="Y149133" s="109"/>
    </row>
    <row r="149134" spans="25:25" x14ac:dyDescent="0.25">
      <c r="Y149134" s="109"/>
    </row>
    <row r="149135" spans="25:25" x14ac:dyDescent="0.25">
      <c r="Y149135" s="109"/>
    </row>
    <row r="149136" spans="25:25" x14ac:dyDescent="0.25">
      <c r="Y149136" s="109"/>
    </row>
    <row r="149137" spans="25:25" x14ac:dyDescent="0.25">
      <c r="Y149137" s="109"/>
    </row>
    <row r="149138" spans="25:25" x14ac:dyDescent="0.25">
      <c r="Y149138" s="109"/>
    </row>
    <row r="149139" spans="25:25" x14ac:dyDescent="0.25">
      <c r="Y149139" s="109"/>
    </row>
    <row r="149140" spans="25:25" x14ac:dyDescent="0.25">
      <c r="Y149140" s="109"/>
    </row>
    <row r="149141" spans="25:25" x14ac:dyDescent="0.25">
      <c r="Y149141" s="109"/>
    </row>
    <row r="149142" spans="25:25" x14ac:dyDescent="0.25">
      <c r="Y149142" s="109"/>
    </row>
    <row r="149143" spans="25:25" x14ac:dyDescent="0.25">
      <c r="Y149143" s="109"/>
    </row>
    <row r="149144" spans="25:25" x14ac:dyDescent="0.25">
      <c r="Y149144" s="109"/>
    </row>
    <row r="149145" spans="25:25" x14ac:dyDescent="0.25">
      <c r="Y149145" s="109"/>
    </row>
    <row r="149146" spans="25:25" x14ac:dyDescent="0.25">
      <c r="Y149146" s="109"/>
    </row>
    <row r="149147" spans="25:25" x14ac:dyDescent="0.25">
      <c r="Y149147" s="109"/>
    </row>
    <row r="149148" spans="25:25" x14ac:dyDescent="0.25">
      <c r="Y149148" s="109"/>
    </row>
    <row r="149149" spans="25:25" x14ac:dyDescent="0.25">
      <c r="Y149149" s="109"/>
    </row>
    <row r="149150" spans="25:25" x14ac:dyDescent="0.25">
      <c r="Y149150" s="109"/>
    </row>
    <row r="149151" spans="25:25" x14ac:dyDescent="0.25">
      <c r="Y149151" s="109"/>
    </row>
    <row r="149152" spans="25:25" x14ac:dyDescent="0.25">
      <c r="Y149152" s="109"/>
    </row>
    <row r="149153" spans="25:25" x14ac:dyDescent="0.25">
      <c r="Y149153" s="109"/>
    </row>
    <row r="149154" spans="25:25" x14ac:dyDescent="0.25">
      <c r="Y149154" s="109"/>
    </row>
    <row r="149155" spans="25:25" x14ac:dyDescent="0.25">
      <c r="Y149155" s="109"/>
    </row>
    <row r="149156" spans="25:25" x14ac:dyDescent="0.25">
      <c r="Y149156" s="109"/>
    </row>
    <row r="149157" spans="25:25" x14ac:dyDescent="0.25">
      <c r="Y149157" s="109"/>
    </row>
    <row r="149158" spans="25:25" x14ac:dyDescent="0.25">
      <c r="Y149158" s="109"/>
    </row>
    <row r="149159" spans="25:25" x14ac:dyDescent="0.25">
      <c r="Y149159" s="109"/>
    </row>
    <row r="149160" spans="25:25" x14ac:dyDescent="0.25">
      <c r="Y149160" s="109"/>
    </row>
    <row r="149161" spans="25:25" x14ac:dyDescent="0.25">
      <c r="Y149161" s="109"/>
    </row>
    <row r="149162" spans="25:25" x14ac:dyDescent="0.25">
      <c r="Y149162" s="109"/>
    </row>
    <row r="149163" spans="25:25" x14ac:dyDescent="0.25">
      <c r="Y149163" s="109"/>
    </row>
    <row r="149164" spans="25:25" x14ac:dyDescent="0.25">
      <c r="Y149164" s="109"/>
    </row>
    <row r="149165" spans="25:25" x14ac:dyDescent="0.25">
      <c r="Y149165" s="109"/>
    </row>
    <row r="149166" spans="25:25" x14ac:dyDescent="0.25">
      <c r="Y149166" s="109"/>
    </row>
    <row r="149167" spans="25:25" x14ac:dyDescent="0.25">
      <c r="Y149167" s="109"/>
    </row>
    <row r="149168" spans="25:25" x14ac:dyDescent="0.25">
      <c r="Y149168" s="109"/>
    </row>
    <row r="149169" spans="25:25" x14ac:dyDescent="0.25">
      <c r="Y149169" s="109"/>
    </row>
    <row r="149170" spans="25:25" x14ac:dyDescent="0.25">
      <c r="Y149170" s="109"/>
    </row>
    <row r="149171" spans="25:25" x14ac:dyDescent="0.25">
      <c r="Y149171" s="109"/>
    </row>
    <row r="149172" spans="25:25" x14ac:dyDescent="0.25">
      <c r="Y149172" s="109"/>
    </row>
    <row r="149173" spans="25:25" x14ac:dyDescent="0.25">
      <c r="Y149173" s="109"/>
    </row>
    <row r="149174" spans="25:25" x14ac:dyDescent="0.25">
      <c r="Y149174" s="109"/>
    </row>
    <row r="149175" spans="25:25" x14ac:dyDescent="0.25">
      <c r="Y149175" s="109"/>
    </row>
    <row r="149176" spans="25:25" x14ac:dyDescent="0.25">
      <c r="Y149176" s="109"/>
    </row>
    <row r="149177" spans="25:25" x14ac:dyDescent="0.25">
      <c r="Y149177" s="109"/>
    </row>
    <row r="149178" spans="25:25" x14ac:dyDescent="0.25">
      <c r="Y149178" s="109"/>
    </row>
    <row r="149179" spans="25:25" x14ac:dyDescent="0.25">
      <c r="Y149179" s="109"/>
    </row>
    <row r="149180" spans="25:25" x14ac:dyDescent="0.25">
      <c r="Y149180" s="109"/>
    </row>
    <row r="149181" spans="25:25" x14ac:dyDescent="0.25">
      <c r="Y149181" s="109"/>
    </row>
    <row r="149182" spans="25:25" x14ac:dyDescent="0.25">
      <c r="Y149182" s="109"/>
    </row>
    <row r="149183" spans="25:25" x14ac:dyDescent="0.25">
      <c r="Y149183" s="109"/>
    </row>
    <row r="149184" spans="25:25" x14ac:dyDescent="0.25">
      <c r="Y149184" s="109"/>
    </row>
    <row r="149185" spans="25:25" x14ac:dyDescent="0.25">
      <c r="Y149185" s="109"/>
    </row>
    <row r="149186" spans="25:25" x14ac:dyDescent="0.25">
      <c r="Y149186" s="109"/>
    </row>
    <row r="149187" spans="25:25" x14ac:dyDescent="0.25">
      <c r="Y149187" s="109"/>
    </row>
    <row r="149188" spans="25:25" x14ac:dyDescent="0.25">
      <c r="Y149188" s="109"/>
    </row>
    <row r="149189" spans="25:25" x14ac:dyDescent="0.25">
      <c r="Y149189" s="109"/>
    </row>
    <row r="149190" spans="25:25" x14ac:dyDescent="0.25">
      <c r="Y149190" s="109"/>
    </row>
    <row r="149191" spans="25:25" x14ac:dyDescent="0.25">
      <c r="Y149191" s="109"/>
    </row>
    <row r="149192" spans="25:25" x14ac:dyDescent="0.25">
      <c r="Y149192" s="109"/>
    </row>
    <row r="149193" spans="25:25" x14ac:dyDescent="0.25">
      <c r="Y149193" s="109"/>
    </row>
    <row r="149194" spans="25:25" x14ac:dyDescent="0.25">
      <c r="Y149194" s="109"/>
    </row>
    <row r="149195" spans="25:25" x14ac:dyDescent="0.25">
      <c r="Y149195" s="109"/>
    </row>
    <row r="149196" spans="25:25" x14ac:dyDescent="0.25">
      <c r="Y149196" s="109"/>
    </row>
    <row r="149197" spans="25:25" x14ac:dyDescent="0.25">
      <c r="Y149197" s="109"/>
    </row>
    <row r="149198" spans="25:25" x14ac:dyDescent="0.25">
      <c r="Y149198" s="109"/>
    </row>
    <row r="149199" spans="25:25" x14ac:dyDescent="0.25">
      <c r="Y149199" s="109"/>
    </row>
    <row r="149200" spans="25:25" x14ac:dyDescent="0.25">
      <c r="Y149200" s="109"/>
    </row>
    <row r="149201" spans="25:25" x14ac:dyDescent="0.25">
      <c r="Y149201" s="109"/>
    </row>
    <row r="149202" spans="25:25" x14ac:dyDescent="0.25">
      <c r="Y149202" s="109"/>
    </row>
    <row r="149203" spans="25:25" x14ac:dyDescent="0.25">
      <c r="Y149203" s="109"/>
    </row>
    <row r="149204" spans="25:25" x14ac:dyDescent="0.25">
      <c r="Y149204" s="109"/>
    </row>
    <row r="149205" spans="25:25" x14ac:dyDescent="0.25">
      <c r="Y149205" s="109"/>
    </row>
    <row r="149206" spans="25:25" x14ac:dyDescent="0.25">
      <c r="Y149206" s="109"/>
    </row>
    <row r="149207" spans="25:25" x14ac:dyDescent="0.25">
      <c r="Y149207" s="109"/>
    </row>
    <row r="149208" spans="25:25" x14ac:dyDescent="0.25">
      <c r="Y149208" s="109"/>
    </row>
    <row r="149209" spans="25:25" x14ac:dyDescent="0.25">
      <c r="Y149209" s="109"/>
    </row>
    <row r="149210" spans="25:25" x14ac:dyDescent="0.25">
      <c r="Y149210" s="109"/>
    </row>
    <row r="149211" spans="25:25" x14ac:dyDescent="0.25">
      <c r="Y149211" s="109"/>
    </row>
    <row r="149212" spans="25:25" x14ac:dyDescent="0.25">
      <c r="Y149212" s="109"/>
    </row>
    <row r="149213" spans="25:25" x14ac:dyDescent="0.25">
      <c r="Y149213" s="109"/>
    </row>
    <row r="149214" spans="25:25" x14ac:dyDescent="0.25">
      <c r="Y149214" s="109"/>
    </row>
    <row r="149215" spans="25:25" x14ac:dyDescent="0.25">
      <c r="Y149215" s="109"/>
    </row>
    <row r="149216" spans="25:25" x14ac:dyDescent="0.25">
      <c r="Y149216" s="109"/>
    </row>
    <row r="149217" spans="25:25" x14ac:dyDescent="0.25">
      <c r="Y149217" s="109"/>
    </row>
    <row r="149218" spans="25:25" x14ac:dyDescent="0.25">
      <c r="Y149218" s="109"/>
    </row>
    <row r="149219" spans="25:25" x14ac:dyDescent="0.25">
      <c r="Y149219" s="109"/>
    </row>
    <row r="149220" spans="25:25" x14ac:dyDescent="0.25">
      <c r="Y149220" s="109"/>
    </row>
    <row r="149221" spans="25:25" x14ac:dyDescent="0.25">
      <c r="Y149221" s="109"/>
    </row>
    <row r="149222" spans="25:25" x14ac:dyDescent="0.25">
      <c r="Y149222" s="109"/>
    </row>
    <row r="149223" spans="25:25" x14ac:dyDescent="0.25">
      <c r="Y149223" s="109"/>
    </row>
    <row r="149224" spans="25:25" x14ac:dyDescent="0.25">
      <c r="Y149224" s="109"/>
    </row>
    <row r="149225" spans="25:25" x14ac:dyDescent="0.25">
      <c r="Y149225" s="109"/>
    </row>
    <row r="149226" spans="25:25" x14ac:dyDescent="0.25">
      <c r="Y149226" s="109"/>
    </row>
    <row r="149227" spans="25:25" x14ac:dyDescent="0.25">
      <c r="Y149227" s="109"/>
    </row>
    <row r="149228" spans="25:25" x14ac:dyDescent="0.25">
      <c r="Y149228" s="109"/>
    </row>
    <row r="149229" spans="25:25" x14ac:dyDescent="0.25">
      <c r="Y149229" s="109"/>
    </row>
    <row r="149230" spans="25:25" x14ac:dyDescent="0.25">
      <c r="Y149230" s="109"/>
    </row>
    <row r="149231" spans="25:25" x14ac:dyDescent="0.25">
      <c r="Y149231" s="109"/>
    </row>
    <row r="149232" spans="25:25" x14ac:dyDescent="0.25">
      <c r="Y149232" s="109"/>
    </row>
    <row r="149233" spans="25:25" x14ac:dyDescent="0.25">
      <c r="Y149233" s="109"/>
    </row>
    <row r="149234" spans="25:25" x14ac:dyDescent="0.25">
      <c r="Y149234" s="109"/>
    </row>
    <row r="149235" spans="25:25" x14ac:dyDescent="0.25">
      <c r="Y149235" s="109"/>
    </row>
    <row r="149236" spans="25:25" x14ac:dyDescent="0.25">
      <c r="Y149236" s="109"/>
    </row>
    <row r="149237" spans="25:25" x14ac:dyDescent="0.25">
      <c r="Y149237" s="109"/>
    </row>
    <row r="149238" spans="25:25" x14ac:dyDescent="0.25">
      <c r="Y149238" s="109"/>
    </row>
    <row r="149239" spans="25:25" x14ac:dyDescent="0.25">
      <c r="Y149239" s="109"/>
    </row>
    <row r="149240" spans="25:25" x14ac:dyDescent="0.25">
      <c r="Y149240" s="109"/>
    </row>
    <row r="149241" spans="25:25" x14ac:dyDescent="0.25">
      <c r="Y149241" s="109"/>
    </row>
    <row r="149242" spans="25:25" x14ac:dyDescent="0.25">
      <c r="Y149242" s="109"/>
    </row>
    <row r="149243" spans="25:25" x14ac:dyDescent="0.25">
      <c r="Y149243" s="109"/>
    </row>
    <row r="149244" spans="25:25" x14ac:dyDescent="0.25">
      <c r="Y149244" s="109"/>
    </row>
    <row r="149245" spans="25:25" x14ac:dyDescent="0.25">
      <c r="Y149245" s="109"/>
    </row>
    <row r="149246" spans="25:25" x14ac:dyDescent="0.25">
      <c r="Y149246" s="109"/>
    </row>
    <row r="149247" spans="25:25" x14ac:dyDescent="0.25">
      <c r="Y149247" s="109"/>
    </row>
    <row r="149248" spans="25:25" x14ac:dyDescent="0.25">
      <c r="Y149248" s="109"/>
    </row>
    <row r="149249" spans="25:25" x14ac:dyDescent="0.25">
      <c r="Y149249" s="109"/>
    </row>
    <row r="149250" spans="25:25" x14ac:dyDescent="0.25">
      <c r="Y149250" s="109"/>
    </row>
    <row r="149251" spans="25:25" x14ac:dyDescent="0.25">
      <c r="Y149251" s="109"/>
    </row>
    <row r="149252" spans="25:25" x14ac:dyDescent="0.25">
      <c r="Y149252" s="109"/>
    </row>
    <row r="149253" spans="25:25" x14ac:dyDescent="0.25">
      <c r="Y149253" s="109"/>
    </row>
    <row r="149254" spans="25:25" x14ac:dyDescent="0.25">
      <c r="Y149254" s="109"/>
    </row>
    <row r="149255" spans="25:25" x14ac:dyDescent="0.25">
      <c r="Y149255" s="109"/>
    </row>
    <row r="149256" spans="25:25" x14ac:dyDescent="0.25">
      <c r="Y149256" s="109"/>
    </row>
    <row r="149257" spans="25:25" x14ac:dyDescent="0.25">
      <c r="Y149257" s="109"/>
    </row>
    <row r="149258" spans="25:25" x14ac:dyDescent="0.25">
      <c r="Y149258" s="109"/>
    </row>
    <row r="149259" spans="25:25" x14ac:dyDescent="0.25">
      <c r="Y149259" s="109"/>
    </row>
    <row r="149260" spans="25:25" x14ac:dyDescent="0.25">
      <c r="Y149260" s="109"/>
    </row>
    <row r="149261" spans="25:25" x14ac:dyDescent="0.25">
      <c r="Y149261" s="109"/>
    </row>
    <row r="149262" spans="25:25" x14ac:dyDescent="0.25">
      <c r="Y149262" s="109"/>
    </row>
    <row r="149263" spans="25:25" x14ac:dyDescent="0.25">
      <c r="Y149263" s="109"/>
    </row>
    <row r="149264" spans="25:25" x14ac:dyDescent="0.25">
      <c r="Y149264" s="109"/>
    </row>
    <row r="149265" spans="25:25" x14ac:dyDescent="0.25">
      <c r="Y149265" s="109"/>
    </row>
    <row r="149266" spans="25:25" x14ac:dyDescent="0.25">
      <c r="Y149266" s="109"/>
    </row>
    <row r="149267" spans="25:25" x14ac:dyDescent="0.25">
      <c r="Y149267" s="109"/>
    </row>
    <row r="149268" spans="25:25" x14ac:dyDescent="0.25">
      <c r="Y149268" s="109"/>
    </row>
    <row r="149269" spans="25:25" x14ac:dyDescent="0.25">
      <c r="Y149269" s="109"/>
    </row>
    <row r="149270" spans="25:25" x14ac:dyDescent="0.25">
      <c r="Y149270" s="109"/>
    </row>
    <row r="149271" spans="25:25" x14ac:dyDescent="0.25">
      <c r="Y149271" s="109"/>
    </row>
    <row r="149272" spans="25:25" x14ac:dyDescent="0.25">
      <c r="Y149272" s="109"/>
    </row>
    <row r="149273" spans="25:25" x14ac:dyDescent="0.25">
      <c r="Y149273" s="109"/>
    </row>
    <row r="149274" spans="25:25" x14ac:dyDescent="0.25">
      <c r="Y149274" s="109"/>
    </row>
    <row r="149275" spans="25:25" x14ac:dyDescent="0.25">
      <c r="Y149275" s="109"/>
    </row>
    <row r="149276" spans="25:25" x14ac:dyDescent="0.25">
      <c r="Y149276" s="109"/>
    </row>
    <row r="149277" spans="25:25" x14ac:dyDescent="0.25">
      <c r="Y149277" s="109"/>
    </row>
    <row r="149278" spans="25:25" x14ac:dyDescent="0.25">
      <c r="Y149278" s="109"/>
    </row>
    <row r="149279" spans="25:25" x14ac:dyDescent="0.25">
      <c r="Y149279" s="109"/>
    </row>
    <row r="149280" spans="25:25" x14ac:dyDescent="0.25">
      <c r="Y149280" s="109"/>
    </row>
    <row r="149281" spans="25:25" x14ac:dyDescent="0.25">
      <c r="Y149281" s="109"/>
    </row>
    <row r="149282" spans="25:25" x14ac:dyDescent="0.25">
      <c r="Y149282" s="109"/>
    </row>
    <row r="149283" spans="25:25" x14ac:dyDescent="0.25">
      <c r="Y149283" s="109"/>
    </row>
    <row r="149284" spans="25:25" x14ac:dyDescent="0.25">
      <c r="Y149284" s="109"/>
    </row>
    <row r="149285" spans="25:25" x14ac:dyDescent="0.25">
      <c r="Y149285" s="109"/>
    </row>
    <row r="149286" spans="25:25" x14ac:dyDescent="0.25">
      <c r="Y149286" s="109"/>
    </row>
    <row r="149287" spans="25:25" x14ac:dyDescent="0.25">
      <c r="Y149287" s="109"/>
    </row>
    <row r="149288" spans="25:25" x14ac:dyDescent="0.25">
      <c r="Y149288" s="109"/>
    </row>
    <row r="149289" spans="25:25" x14ac:dyDescent="0.25">
      <c r="Y149289" s="109"/>
    </row>
    <row r="149290" spans="25:25" x14ac:dyDescent="0.25">
      <c r="Y149290" s="109"/>
    </row>
    <row r="149291" spans="25:25" x14ac:dyDescent="0.25">
      <c r="Y149291" s="109"/>
    </row>
    <row r="149292" spans="25:25" x14ac:dyDescent="0.25">
      <c r="Y149292" s="109"/>
    </row>
    <row r="149293" spans="25:25" x14ac:dyDescent="0.25">
      <c r="Y149293" s="109"/>
    </row>
    <row r="149294" spans="25:25" x14ac:dyDescent="0.25">
      <c r="Y149294" s="109"/>
    </row>
    <row r="149295" spans="25:25" x14ac:dyDescent="0.25">
      <c r="Y149295" s="109"/>
    </row>
    <row r="149296" spans="25:25" x14ac:dyDescent="0.25">
      <c r="Y149296" s="109"/>
    </row>
    <row r="149297" spans="25:25" x14ac:dyDescent="0.25">
      <c r="Y149297" s="109"/>
    </row>
    <row r="149298" spans="25:25" x14ac:dyDescent="0.25">
      <c r="Y149298" s="109"/>
    </row>
    <row r="149299" spans="25:25" x14ac:dyDescent="0.25">
      <c r="Y149299" s="109"/>
    </row>
    <row r="149300" spans="25:25" x14ac:dyDescent="0.25">
      <c r="Y149300" s="109"/>
    </row>
    <row r="149301" spans="25:25" x14ac:dyDescent="0.25">
      <c r="Y149301" s="109"/>
    </row>
    <row r="149302" spans="25:25" x14ac:dyDescent="0.25">
      <c r="Y149302" s="109"/>
    </row>
    <row r="149303" spans="25:25" x14ac:dyDescent="0.25">
      <c r="Y149303" s="109"/>
    </row>
    <row r="149304" spans="25:25" x14ac:dyDescent="0.25">
      <c r="Y149304" s="109"/>
    </row>
    <row r="149305" spans="25:25" x14ac:dyDescent="0.25">
      <c r="Y149305" s="109"/>
    </row>
    <row r="149306" spans="25:25" x14ac:dyDescent="0.25">
      <c r="Y149306" s="109"/>
    </row>
    <row r="149307" spans="25:25" x14ac:dyDescent="0.25">
      <c r="Y149307" s="109"/>
    </row>
    <row r="149308" spans="25:25" x14ac:dyDescent="0.25">
      <c r="Y149308" s="109"/>
    </row>
    <row r="149309" spans="25:25" x14ac:dyDescent="0.25">
      <c r="Y149309" s="109"/>
    </row>
    <row r="149310" spans="25:25" x14ac:dyDescent="0.25">
      <c r="Y149310" s="109"/>
    </row>
    <row r="149311" spans="25:25" x14ac:dyDescent="0.25">
      <c r="Y149311" s="109"/>
    </row>
    <row r="149312" spans="25:25" x14ac:dyDescent="0.25">
      <c r="Y149312" s="109"/>
    </row>
    <row r="149313" spans="25:25" x14ac:dyDescent="0.25">
      <c r="Y149313" s="109"/>
    </row>
    <row r="149314" spans="25:25" x14ac:dyDescent="0.25">
      <c r="Y149314" s="109"/>
    </row>
    <row r="149315" spans="25:25" x14ac:dyDescent="0.25">
      <c r="Y149315" s="109"/>
    </row>
    <row r="149316" spans="25:25" x14ac:dyDescent="0.25">
      <c r="Y149316" s="109"/>
    </row>
    <row r="149317" spans="25:25" x14ac:dyDescent="0.25">
      <c r="Y149317" s="109"/>
    </row>
    <row r="149318" spans="25:25" x14ac:dyDescent="0.25">
      <c r="Y149318" s="109"/>
    </row>
    <row r="149319" spans="25:25" x14ac:dyDescent="0.25">
      <c r="Y149319" s="109"/>
    </row>
    <row r="149320" spans="25:25" x14ac:dyDescent="0.25">
      <c r="Y149320" s="109"/>
    </row>
    <row r="149321" spans="25:25" x14ac:dyDescent="0.25">
      <c r="Y149321" s="109"/>
    </row>
    <row r="149322" spans="25:25" x14ac:dyDescent="0.25">
      <c r="Y149322" s="109"/>
    </row>
    <row r="149323" spans="25:25" x14ac:dyDescent="0.25">
      <c r="Y149323" s="109"/>
    </row>
    <row r="149324" spans="25:25" x14ac:dyDescent="0.25">
      <c r="Y149324" s="109"/>
    </row>
    <row r="149325" spans="25:25" x14ac:dyDescent="0.25">
      <c r="Y149325" s="109"/>
    </row>
    <row r="149326" spans="25:25" x14ac:dyDescent="0.25">
      <c r="Y149326" s="109"/>
    </row>
    <row r="149327" spans="25:25" x14ac:dyDescent="0.25">
      <c r="Y149327" s="109"/>
    </row>
    <row r="149328" spans="25:25" x14ac:dyDescent="0.25">
      <c r="Y149328" s="109"/>
    </row>
    <row r="149329" spans="25:25" x14ac:dyDescent="0.25">
      <c r="Y149329" s="109"/>
    </row>
    <row r="149330" spans="25:25" x14ac:dyDescent="0.25">
      <c r="Y149330" s="109"/>
    </row>
    <row r="149331" spans="25:25" x14ac:dyDescent="0.25">
      <c r="Y149331" s="109"/>
    </row>
    <row r="149332" spans="25:25" x14ac:dyDescent="0.25">
      <c r="Y149332" s="109"/>
    </row>
    <row r="149333" spans="25:25" x14ac:dyDescent="0.25">
      <c r="Y149333" s="109"/>
    </row>
    <row r="149334" spans="25:25" x14ac:dyDescent="0.25">
      <c r="Y149334" s="109"/>
    </row>
    <row r="149335" spans="25:25" x14ac:dyDescent="0.25">
      <c r="Y149335" s="109"/>
    </row>
    <row r="149336" spans="25:25" x14ac:dyDescent="0.25">
      <c r="Y149336" s="109"/>
    </row>
    <row r="149337" spans="25:25" x14ac:dyDescent="0.25">
      <c r="Y149337" s="109"/>
    </row>
    <row r="149338" spans="25:25" x14ac:dyDescent="0.25">
      <c r="Y149338" s="109"/>
    </row>
    <row r="149339" spans="25:25" x14ac:dyDescent="0.25">
      <c r="Y149339" s="109"/>
    </row>
    <row r="149340" spans="25:25" x14ac:dyDescent="0.25">
      <c r="Y149340" s="109"/>
    </row>
    <row r="149341" spans="25:25" x14ac:dyDescent="0.25">
      <c r="Y149341" s="109"/>
    </row>
    <row r="149342" spans="25:25" x14ac:dyDescent="0.25">
      <c r="Y149342" s="109"/>
    </row>
    <row r="149343" spans="25:25" x14ac:dyDescent="0.25">
      <c r="Y149343" s="109"/>
    </row>
    <row r="149344" spans="25:25" x14ac:dyDescent="0.25">
      <c r="Y149344" s="109"/>
    </row>
    <row r="149345" spans="25:25" x14ac:dyDescent="0.25">
      <c r="Y149345" s="109"/>
    </row>
    <row r="149346" spans="25:25" x14ac:dyDescent="0.25">
      <c r="Y149346" s="109"/>
    </row>
    <row r="149347" spans="25:25" x14ac:dyDescent="0.25">
      <c r="Y149347" s="109"/>
    </row>
    <row r="149348" spans="25:25" x14ac:dyDescent="0.25">
      <c r="Y149348" s="109"/>
    </row>
    <row r="149349" spans="25:25" x14ac:dyDescent="0.25">
      <c r="Y149349" s="109"/>
    </row>
    <row r="149350" spans="25:25" x14ac:dyDescent="0.25">
      <c r="Y149350" s="109"/>
    </row>
    <row r="149351" spans="25:25" x14ac:dyDescent="0.25">
      <c r="Y149351" s="109"/>
    </row>
    <row r="149352" spans="25:25" x14ac:dyDescent="0.25">
      <c r="Y149352" s="109"/>
    </row>
    <row r="149353" spans="25:25" x14ac:dyDescent="0.25">
      <c r="Y149353" s="109"/>
    </row>
    <row r="149354" spans="25:25" x14ac:dyDescent="0.25">
      <c r="Y149354" s="109"/>
    </row>
    <row r="149355" spans="25:25" x14ac:dyDescent="0.25">
      <c r="Y149355" s="109"/>
    </row>
    <row r="149356" spans="25:25" x14ac:dyDescent="0.25">
      <c r="Y149356" s="109"/>
    </row>
    <row r="149357" spans="25:25" x14ac:dyDescent="0.25">
      <c r="Y149357" s="109"/>
    </row>
    <row r="149358" spans="25:25" x14ac:dyDescent="0.25">
      <c r="Y149358" s="109"/>
    </row>
    <row r="149359" spans="25:25" x14ac:dyDescent="0.25">
      <c r="Y149359" s="109"/>
    </row>
    <row r="149360" spans="25:25" x14ac:dyDescent="0.25">
      <c r="Y149360" s="109"/>
    </row>
    <row r="149361" spans="25:25" x14ac:dyDescent="0.25">
      <c r="Y149361" s="109"/>
    </row>
    <row r="149362" spans="25:25" x14ac:dyDescent="0.25">
      <c r="Y149362" s="109"/>
    </row>
    <row r="149363" spans="25:25" x14ac:dyDescent="0.25">
      <c r="Y149363" s="109"/>
    </row>
    <row r="149364" spans="25:25" x14ac:dyDescent="0.25">
      <c r="Y149364" s="109"/>
    </row>
    <row r="149365" spans="25:25" x14ac:dyDescent="0.25">
      <c r="Y149365" s="109"/>
    </row>
    <row r="149366" spans="25:25" x14ac:dyDescent="0.25">
      <c r="Y149366" s="109"/>
    </row>
    <row r="149367" spans="25:25" x14ac:dyDescent="0.25">
      <c r="Y149367" s="109"/>
    </row>
    <row r="149368" spans="25:25" x14ac:dyDescent="0.25">
      <c r="Y149368" s="109"/>
    </row>
    <row r="149369" spans="25:25" x14ac:dyDescent="0.25">
      <c r="Y149369" s="109"/>
    </row>
    <row r="149370" spans="25:25" x14ac:dyDescent="0.25">
      <c r="Y149370" s="109"/>
    </row>
    <row r="149371" spans="25:25" x14ac:dyDescent="0.25">
      <c r="Y149371" s="109"/>
    </row>
    <row r="149372" spans="25:25" x14ac:dyDescent="0.25">
      <c r="Y149372" s="109"/>
    </row>
    <row r="149373" spans="25:25" x14ac:dyDescent="0.25">
      <c r="Y149373" s="109"/>
    </row>
    <row r="149374" spans="25:25" x14ac:dyDescent="0.25">
      <c r="Y149374" s="109"/>
    </row>
    <row r="149375" spans="25:25" x14ac:dyDescent="0.25">
      <c r="Y149375" s="109"/>
    </row>
    <row r="149376" spans="25:25" x14ac:dyDescent="0.25">
      <c r="Y149376" s="109"/>
    </row>
    <row r="149377" spans="25:25" x14ac:dyDescent="0.25">
      <c r="Y149377" s="109"/>
    </row>
    <row r="149378" spans="25:25" x14ac:dyDescent="0.25">
      <c r="Y149378" s="109"/>
    </row>
    <row r="149379" spans="25:25" x14ac:dyDescent="0.25">
      <c r="Y149379" s="109"/>
    </row>
    <row r="149380" spans="25:25" x14ac:dyDescent="0.25">
      <c r="Y149380" s="109"/>
    </row>
    <row r="149381" spans="25:25" x14ac:dyDescent="0.25">
      <c r="Y149381" s="109"/>
    </row>
    <row r="149382" spans="25:25" x14ac:dyDescent="0.25">
      <c r="Y149382" s="109"/>
    </row>
    <row r="149383" spans="25:25" x14ac:dyDescent="0.25">
      <c r="Y149383" s="109"/>
    </row>
    <row r="149384" spans="25:25" x14ac:dyDescent="0.25">
      <c r="Y149384" s="109"/>
    </row>
    <row r="149385" spans="25:25" x14ac:dyDescent="0.25">
      <c r="Y149385" s="109"/>
    </row>
    <row r="149386" spans="25:25" x14ac:dyDescent="0.25">
      <c r="Y149386" s="109"/>
    </row>
    <row r="149387" spans="25:25" x14ac:dyDescent="0.25">
      <c r="Y149387" s="109"/>
    </row>
    <row r="149388" spans="25:25" x14ac:dyDescent="0.25">
      <c r="Y149388" s="109"/>
    </row>
    <row r="149389" spans="25:25" x14ac:dyDescent="0.25">
      <c r="Y149389" s="109"/>
    </row>
    <row r="149390" spans="25:25" x14ac:dyDescent="0.25">
      <c r="Y149390" s="109"/>
    </row>
    <row r="149391" spans="25:25" x14ac:dyDescent="0.25">
      <c r="Y149391" s="109"/>
    </row>
    <row r="149392" spans="25:25" x14ac:dyDescent="0.25">
      <c r="Y149392" s="109"/>
    </row>
    <row r="149393" spans="25:25" x14ac:dyDescent="0.25">
      <c r="Y149393" s="109"/>
    </row>
    <row r="149394" spans="25:25" x14ac:dyDescent="0.25">
      <c r="Y149394" s="109"/>
    </row>
    <row r="149395" spans="25:25" x14ac:dyDescent="0.25">
      <c r="Y149395" s="109"/>
    </row>
    <row r="149396" spans="25:25" x14ac:dyDescent="0.25">
      <c r="Y149396" s="109"/>
    </row>
    <row r="149397" spans="25:25" x14ac:dyDescent="0.25">
      <c r="Y149397" s="109"/>
    </row>
    <row r="149398" spans="25:25" x14ac:dyDescent="0.25">
      <c r="Y149398" s="109"/>
    </row>
    <row r="149399" spans="25:25" x14ac:dyDescent="0.25">
      <c r="Y149399" s="109"/>
    </row>
    <row r="149400" spans="25:25" x14ac:dyDescent="0.25">
      <c r="Y149400" s="109"/>
    </row>
    <row r="149401" spans="25:25" x14ac:dyDescent="0.25">
      <c r="Y149401" s="109"/>
    </row>
    <row r="149402" spans="25:25" x14ac:dyDescent="0.25">
      <c r="Y149402" s="109"/>
    </row>
    <row r="149403" spans="25:25" x14ac:dyDescent="0.25">
      <c r="Y149403" s="109"/>
    </row>
    <row r="149404" spans="25:25" x14ac:dyDescent="0.25">
      <c r="Y149404" s="109"/>
    </row>
    <row r="149405" spans="25:25" x14ac:dyDescent="0.25">
      <c r="Y149405" s="109"/>
    </row>
    <row r="149406" spans="25:25" x14ac:dyDescent="0.25">
      <c r="Y149406" s="109"/>
    </row>
    <row r="149407" spans="25:25" x14ac:dyDescent="0.25">
      <c r="Y149407" s="109"/>
    </row>
    <row r="149408" spans="25:25" x14ac:dyDescent="0.25">
      <c r="Y149408" s="109"/>
    </row>
    <row r="149409" spans="25:25" x14ac:dyDescent="0.25">
      <c r="Y149409" s="109"/>
    </row>
    <row r="149410" spans="25:25" x14ac:dyDescent="0.25">
      <c r="Y149410" s="109"/>
    </row>
    <row r="149411" spans="25:25" x14ac:dyDescent="0.25">
      <c r="Y149411" s="109"/>
    </row>
    <row r="149412" spans="25:25" x14ac:dyDescent="0.25">
      <c r="Y149412" s="109"/>
    </row>
    <row r="149413" spans="25:25" x14ac:dyDescent="0.25">
      <c r="Y149413" s="109"/>
    </row>
    <row r="149414" spans="25:25" x14ac:dyDescent="0.25">
      <c r="Y149414" s="109"/>
    </row>
    <row r="149415" spans="25:25" x14ac:dyDescent="0.25">
      <c r="Y149415" s="109"/>
    </row>
    <row r="149416" spans="25:25" x14ac:dyDescent="0.25">
      <c r="Y149416" s="109"/>
    </row>
    <row r="149417" spans="25:25" x14ac:dyDescent="0.25">
      <c r="Y149417" s="109"/>
    </row>
    <row r="149418" spans="25:25" x14ac:dyDescent="0.25">
      <c r="Y149418" s="109"/>
    </row>
    <row r="149419" spans="25:25" x14ac:dyDescent="0.25">
      <c r="Y149419" s="109"/>
    </row>
    <row r="149420" spans="25:25" x14ac:dyDescent="0.25">
      <c r="Y149420" s="109"/>
    </row>
    <row r="149421" spans="25:25" x14ac:dyDescent="0.25">
      <c r="Y149421" s="109"/>
    </row>
    <row r="149422" spans="25:25" x14ac:dyDescent="0.25">
      <c r="Y149422" s="109"/>
    </row>
    <row r="149423" spans="25:25" x14ac:dyDescent="0.25">
      <c r="Y149423" s="109"/>
    </row>
    <row r="149424" spans="25:25" x14ac:dyDescent="0.25">
      <c r="Y149424" s="109"/>
    </row>
    <row r="149425" spans="25:25" x14ac:dyDescent="0.25">
      <c r="Y149425" s="109"/>
    </row>
    <row r="149426" spans="25:25" x14ac:dyDescent="0.25">
      <c r="Y149426" s="109"/>
    </row>
    <row r="149427" spans="25:25" x14ac:dyDescent="0.25">
      <c r="Y149427" s="109"/>
    </row>
    <row r="149428" spans="25:25" x14ac:dyDescent="0.25">
      <c r="Y149428" s="109"/>
    </row>
    <row r="149429" spans="25:25" x14ac:dyDescent="0.25">
      <c r="Y149429" s="109"/>
    </row>
    <row r="149430" spans="25:25" x14ac:dyDescent="0.25">
      <c r="Y149430" s="109"/>
    </row>
    <row r="149431" spans="25:25" x14ac:dyDescent="0.25">
      <c r="Y149431" s="109"/>
    </row>
    <row r="149432" spans="25:25" x14ac:dyDescent="0.25">
      <c r="Y149432" s="109"/>
    </row>
    <row r="149433" spans="25:25" x14ac:dyDescent="0.25">
      <c r="Y149433" s="109"/>
    </row>
    <row r="149434" spans="25:25" x14ac:dyDescent="0.25">
      <c r="Y149434" s="109"/>
    </row>
    <row r="149435" spans="25:25" x14ac:dyDescent="0.25">
      <c r="Y149435" s="109"/>
    </row>
    <row r="149436" spans="25:25" x14ac:dyDescent="0.25">
      <c r="Y149436" s="109"/>
    </row>
    <row r="149437" spans="25:25" x14ac:dyDescent="0.25">
      <c r="Y149437" s="109"/>
    </row>
    <row r="149438" spans="25:25" x14ac:dyDescent="0.25">
      <c r="Y149438" s="109"/>
    </row>
    <row r="149439" spans="25:25" x14ac:dyDescent="0.25">
      <c r="Y149439" s="109"/>
    </row>
    <row r="149440" spans="25:25" x14ac:dyDescent="0.25">
      <c r="Y149440" s="109"/>
    </row>
    <row r="149441" spans="25:25" x14ac:dyDescent="0.25">
      <c r="Y149441" s="109"/>
    </row>
    <row r="149442" spans="25:25" x14ac:dyDescent="0.25">
      <c r="Y149442" s="109"/>
    </row>
    <row r="149443" spans="25:25" x14ac:dyDescent="0.25">
      <c r="Y149443" s="109"/>
    </row>
    <row r="149444" spans="25:25" x14ac:dyDescent="0.25">
      <c r="Y149444" s="109"/>
    </row>
    <row r="149445" spans="25:25" x14ac:dyDescent="0.25">
      <c r="Y149445" s="109"/>
    </row>
    <row r="149446" spans="25:25" x14ac:dyDescent="0.25">
      <c r="Y149446" s="109"/>
    </row>
    <row r="149447" spans="25:25" x14ac:dyDescent="0.25">
      <c r="Y149447" s="109"/>
    </row>
    <row r="149448" spans="25:25" x14ac:dyDescent="0.25">
      <c r="Y149448" s="109"/>
    </row>
    <row r="149449" spans="25:25" x14ac:dyDescent="0.25">
      <c r="Y149449" s="109"/>
    </row>
    <row r="149450" spans="25:25" x14ac:dyDescent="0.25">
      <c r="Y149450" s="109"/>
    </row>
    <row r="149451" spans="25:25" x14ac:dyDescent="0.25">
      <c r="Y149451" s="109"/>
    </row>
    <row r="149452" spans="25:25" x14ac:dyDescent="0.25">
      <c r="Y149452" s="109"/>
    </row>
    <row r="149453" spans="25:25" x14ac:dyDescent="0.25">
      <c r="Y149453" s="109"/>
    </row>
    <row r="149454" spans="25:25" x14ac:dyDescent="0.25">
      <c r="Y149454" s="109"/>
    </row>
    <row r="149455" spans="25:25" x14ac:dyDescent="0.25">
      <c r="Y149455" s="109"/>
    </row>
    <row r="149456" spans="25:25" x14ac:dyDescent="0.25">
      <c r="Y149456" s="109"/>
    </row>
    <row r="149457" spans="25:25" x14ac:dyDescent="0.25">
      <c r="Y149457" s="109"/>
    </row>
    <row r="149458" spans="25:25" x14ac:dyDescent="0.25">
      <c r="Y149458" s="109"/>
    </row>
    <row r="149459" spans="25:25" x14ac:dyDescent="0.25">
      <c r="Y149459" s="109"/>
    </row>
    <row r="149460" spans="25:25" x14ac:dyDescent="0.25">
      <c r="Y149460" s="109"/>
    </row>
    <row r="149461" spans="25:25" x14ac:dyDescent="0.25">
      <c r="Y149461" s="109"/>
    </row>
    <row r="149462" spans="25:25" x14ac:dyDescent="0.25">
      <c r="Y149462" s="109"/>
    </row>
    <row r="149463" spans="25:25" x14ac:dyDescent="0.25">
      <c r="Y149463" s="109"/>
    </row>
    <row r="149464" spans="25:25" x14ac:dyDescent="0.25">
      <c r="Y149464" s="109"/>
    </row>
    <row r="149465" spans="25:25" x14ac:dyDescent="0.25">
      <c r="Y149465" s="109"/>
    </row>
    <row r="149466" spans="25:25" x14ac:dyDescent="0.25">
      <c r="Y149466" s="109"/>
    </row>
    <row r="149467" spans="25:25" x14ac:dyDescent="0.25">
      <c r="Y149467" s="109"/>
    </row>
    <row r="149468" spans="25:25" x14ac:dyDescent="0.25">
      <c r="Y149468" s="109"/>
    </row>
    <row r="149469" spans="25:25" x14ac:dyDescent="0.25">
      <c r="Y149469" s="109"/>
    </row>
    <row r="149470" spans="25:25" x14ac:dyDescent="0.25">
      <c r="Y149470" s="109"/>
    </row>
    <row r="149471" spans="25:25" x14ac:dyDescent="0.25">
      <c r="Y149471" s="109"/>
    </row>
    <row r="149472" spans="25:25" x14ac:dyDescent="0.25">
      <c r="Y149472" s="109"/>
    </row>
    <row r="149473" spans="25:25" x14ac:dyDescent="0.25">
      <c r="Y149473" s="109"/>
    </row>
    <row r="149474" spans="25:25" x14ac:dyDescent="0.25">
      <c r="Y149474" s="109"/>
    </row>
    <row r="149475" spans="25:25" x14ac:dyDescent="0.25">
      <c r="Y149475" s="109"/>
    </row>
    <row r="149476" spans="25:25" x14ac:dyDescent="0.25">
      <c r="Y149476" s="109"/>
    </row>
    <row r="149477" spans="25:25" x14ac:dyDescent="0.25">
      <c r="Y149477" s="109"/>
    </row>
    <row r="149478" spans="25:25" x14ac:dyDescent="0.25">
      <c r="Y149478" s="109"/>
    </row>
    <row r="149479" spans="25:25" x14ac:dyDescent="0.25">
      <c r="Y149479" s="109"/>
    </row>
    <row r="149480" spans="25:25" x14ac:dyDescent="0.25">
      <c r="Y149480" s="109"/>
    </row>
    <row r="149481" spans="25:25" x14ac:dyDescent="0.25">
      <c r="Y149481" s="109"/>
    </row>
    <row r="149482" spans="25:25" x14ac:dyDescent="0.25">
      <c r="Y149482" s="109"/>
    </row>
    <row r="149483" spans="25:25" x14ac:dyDescent="0.25">
      <c r="Y149483" s="109"/>
    </row>
    <row r="149484" spans="25:25" x14ac:dyDescent="0.25">
      <c r="Y149484" s="109"/>
    </row>
    <row r="149485" spans="25:25" x14ac:dyDescent="0.25">
      <c r="Y149485" s="109"/>
    </row>
    <row r="149486" spans="25:25" x14ac:dyDescent="0.25">
      <c r="Y149486" s="109"/>
    </row>
    <row r="149487" spans="25:25" x14ac:dyDescent="0.25">
      <c r="Y149487" s="109"/>
    </row>
    <row r="149488" spans="25:25" x14ac:dyDescent="0.25">
      <c r="Y149488" s="109"/>
    </row>
    <row r="149489" spans="25:25" x14ac:dyDescent="0.25">
      <c r="Y149489" s="109"/>
    </row>
    <row r="149490" spans="25:25" x14ac:dyDescent="0.25">
      <c r="Y149490" s="109"/>
    </row>
    <row r="149491" spans="25:25" x14ac:dyDescent="0.25">
      <c r="Y149491" s="109"/>
    </row>
    <row r="149492" spans="25:25" x14ac:dyDescent="0.25">
      <c r="Y149492" s="109"/>
    </row>
    <row r="149493" spans="25:25" x14ac:dyDescent="0.25">
      <c r="Y149493" s="109"/>
    </row>
    <row r="149494" spans="25:25" x14ac:dyDescent="0.25">
      <c r="Y149494" s="109"/>
    </row>
    <row r="149495" spans="25:25" x14ac:dyDescent="0.25">
      <c r="Y149495" s="109"/>
    </row>
    <row r="149496" spans="25:25" x14ac:dyDescent="0.25">
      <c r="Y149496" s="109"/>
    </row>
    <row r="149497" spans="25:25" x14ac:dyDescent="0.25">
      <c r="Y149497" s="109"/>
    </row>
    <row r="149498" spans="25:25" x14ac:dyDescent="0.25">
      <c r="Y149498" s="109"/>
    </row>
    <row r="149499" spans="25:25" x14ac:dyDescent="0.25">
      <c r="Y149499" s="109"/>
    </row>
    <row r="149500" spans="25:25" x14ac:dyDescent="0.25">
      <c r="Y149500" s="109"/>
    </row>
    <row r="149501" spans="25:25" x14ac:dyDescent="0.25">
      <c r="Y149501" s="109"/>
    </row>
    <row r="149502" spans="25:25" x14ac:dyDescent="0.25">
      <c r="Y149502" s="109"/>
    </row>
    <row r="149503" spans="25:25" x14ac:dyDescent="0.25">
      <c r="Y149503" s="109"/>
    </row>
    <row r="149504" spans="25:25" x14ac:dyDescent="0.25">
      <c r="Y149504" s="109"/>
    </row>
    <row r="149505" spans="25:25" x14ac:dyDescent="0.25">
      <c r="Y149505" s="109"/>
    </row>
    <row r="149506" spans="25:25" x14ac:dyDescent="0.25">
      <c r="Y149506" s="109"/>
    </row>
    <row r="149507" spans="25:25" x14ac:dyDescent="0.25">
      <c r="Y149507" s="109"/>
    </row>
    <row r="149508" spans="25:25" x14ac:dyDescent="0.25">
      <c r="Y149508" s="109"/>
    </row>
    <row r="149509" spans="25:25" x14ac:dyDescent="0.25">
      <c r="Y149509" s="109"/>
    </row>
    <row r="149510" spans="25:25" x14ac:dyDescent="0.25">
      <c r="Y149510" s="109"/>
    </row>
    <row r="149511" spans="25:25" x14ac:dyDescent="0.25">
      <c r="Y149511" s="109"/>
    </row>
    <row r="149512" spans="25:25" x14ac:dyDescent="0.25">
      <c r="Y149512" s="109"/>
    </row>
    <row r="149513" spans="25:25" x14ac:dyDescent="0.25">
      <c r="Y149513" s="109"/>
    </row>
    <row r="149514" spans="25:25" x14ac:dyDescent="0.25">
      <c r="Y149514" s="109"/>
    </row>
    <row r="149515" spans="25:25" x14ac:dyDescent="0.25">
      <c r="Y149515" s="109"/>
    </row>
    <row r="149516" spans="25:25" x14ac:dyDescent="0.25">
      <c r="Y149516" s="109"/>
    </row>
    <row r="149517" spans="25:25" x14ac:dyDescent="0.25">
      <c r="Y149517" s="109"/>
    </row>
    <row r="149518" spans="25:25" x14ac:dyDescent="0.25">
      <c r="Y149518" s="109"/>
    </row>
    <row r="149519" spans="25:25" x14ac:dyDescent="0.25">
      <c r="Y149519" s="109"/>
    </row>
    <row r="149520" spans="25:25" x14ac:dyDescent="0.25">
      <c r="Y149520" s="109"/>
    </row>
    <row r="149521" spans="25:25" x14ac:dyDescent="0.25">
      <c r="Y149521" s="109"/>
    </row>
    <row r="149522" spans="25:25" x14ac:dyDescent="0.25">
      <c r="Y149522" s="109"/>
    </row>
    <row r="149523" spans="25:25" x14ac:dyDescent="0.25">
      <c r="Y149523" s="109"/>
    </row>
    <row r="149524" spans="25:25" x14ac:dyDescent="0.25">
      <c r="Y149524" s="109"/>
    </row>
    <row r="149525" spans="25:25" x14ac:dyDescent="0.25">
      <c r="Y149525" s="109"/>
    </row>
    <row r="149526" spans="25:25" x14ac:dyDescent="0.25">
      <c r="Y149526" s="109"/>
    </row>
    <row r="149527" spans="25:25" x14ac:dyDescent="0.25">
      <c r="Y149527" s="109"/>
    </row>
    <row r="149528" spans="25:25" x14ac:dyDescent="0.25">
      <c r="Y149528" s="109"/>
    </row>
    <row r="149529" spans="25:25" x14ac:dyDescent="0.25">
      <c r="Y149529" s="109"/>
    </row>
    <row r="149530" spans="25:25" x14ac:dyDescent="0.25">
      <c r="Y149530" s="109"/>
    </row>
    <row r="149531" spans="25:25" x14ac:dyDescent="0.25">
      <c r="Y149531" s="109"/>
    </row>
    <row r="149532" spans="25:25" x14ac:dyDescent="0.25">
      <c r="Y149532" s="109"/>
    </row>
    <row r="149533" spans="25:25" x14ac:dyDescent="0.25">
      <c r="Y149533" s="109"/>
    </row>
    <row r="149534" spans="25:25" x14ac:dyDescent="0.25">
      <c r="Y149534" s="109"/>
    </row>
    <row r="149535" spans="25:25" x14ac:dyDescent="0.25">
      <c r="Y149535" s="109"/>
    </row>
    <row r="149536" spans="25:25" x14ac:dyDescent="0.25">
      <c r="Y149536" s="109"/>
    </row>
    <row r="149537" spans="25:25" x14ac:dyDescent="0.25">
      <c r="Y149537" s="109"/>
    </row>
    <row r="149538" spans="25:25" x14ac:dyDescent="0.25">
      <c r="Y149538" s="109"/>
    </row>
    <row r="149539" spans="25:25" x14ac:dyDescent="0.25">
      <c r="Y149539" s="109"/>
    </row>
    <row r="149540" spans="25:25" x14ac:dyDescent="0.25">
      <c r="Y149540" s="109"/>
    </row>
    <row r="149541" spans="25:25" x14ac:dyDescent="0.25">
      <c r="Y149541" s="109"/>
    </row>
    <row r="149542" spans="25:25" x14ac:dyDescent="0.25">
      <c r="Y149542" s="109"/>
    </row>
    <row r="149543" spans="25:25" x14ac:dyDescent="0.25">
      <c r="Y149543" s="109"/>
    </row>
    <row r="149544" spans="25:25" x14ac:dyDescent="0.25">
      <c r="Y149544" s="109"/>
    </row>
    <row r="149545" spans="25:25" x14ac:dyDescent="0.25">
      <c r="Y149545" s="109"/>
    </row>
    <row r="149546" spans="25:25" x14ac:dyDescent="0.25">
      <c r="Y149546" s="109"/>
    </row>
    <row r="149547" spans="25:25" x14ac:dyDescent="0.25">
      <c r="Y149547" s="109"/>
    </row>
    <row r="149548" spans="25:25" x14ac:dyDescent="0.25">
      <c r="Y149548" s="109"/>
    </row>
    <row r="149549" spans="25:25" x14ac:dyDescent="0.25">
      <c r="Y149549" s="109"/>
    </row>
    <row r="149550" spans="25:25" x14ac:dyDescent="0.25">
      <c r="Y149550" s="109"/>
    </row>
    <row r="149551" spans="25:25" x14ac:dyDescent="0.25">
      <c r="Y149551" s="109"/>
    </row>
    <row r="149552" spans="25:25" x14ac:dyDescent="0.25">
      <c r="Y149552" s="109"/>
    </row>
    <row r="149553" spans="25:25" x14ac:dyDescent="0.25">
      <c r="Y149553" s="109"/>
    </row>
    <row r="149554" spans="25:25" x14ac:dyDescent="0.25">
      <c r="Y149554" s="109"/>
    </row>
    <row r="149555" spans="25:25" x14ac:dyDescent="0.25">
      <c r="Y149555" s="109"/>
    </row>
    <row r="149556" spans="25:25" x14ac:dyDescent="0.25">
      <c r="Y149556" s="109"/>
    </row>
    <row r="149557" spans="25:25" x14ac:dyDescent="0.25">
      <c r="Y149557" s="109"/>
    </row>
    <row r="149558" spans="25:25" x14ac:dyDescent="0.25">
      <c r="Y149558" s="109"/>
    </row>
    <row r="149559" spans="25:25" x14ac:dyDescent="0.25">
      <c r="Y149559" s="109"/>
    </row>
    <row r="149560" spans="25:25" x14ac:dyDescent="0.25">
      <c r="Y149560" s="109"/>
    </row>
    <row r="149561" spans="25:25" x14ac:dyDescent="0.25">
      <c r="Y149561" s="109"/>
    </row>
    <row r="149562" spans="25:25" x14ac:dyDescent="0.25">
      <c r="Y149562" s="109"/>
    </row>
    <row r="149563" spans="25:25" x14ac:dyDescent="0.25">
      <c r="Y149563" s="109"/>
    </row>
    <row r="149564" spans="25:25" x14ac:dyDescent="0.25">
      <c r="Y149564" s="109"/>
    </row>
    <row r="149565" spans="25:25" x14ac:dyDescent="0.25">
      <c r="Y149565" s="109"/>
    </row>
    <row r="149566" spans="25:25" x14ac:dyDescent="0.25">
      <c r="Y149566" s="109"/>
    </row>
    <row r="149567" spans="25:25" x14ac:dyDescent="0.25">
      <c r="Y149567" s="109"/>
    </row>
    <row r="149568" spans="25:25" x14ac:dyDescent="0.25">
      <c r="Y149568" s="109"/>
    </row>
    <row r="149569" spans="25:25" x14ac:dyDescent="0.25">
      <c r="Y149569" s="109"/>
    </row>
    <row r="149570" spans="25:25" x14ac:dyDescent="0.25">
      <c r="Y149570" s="109"/>
    </row>
    <row r="149571" spans="25:25" x14ac:dyDescent="0.25">
      <c r="Y149571" s="109"/>
    </row>
    <row r="149572" spans="25:25" x14ac:dyDescent="0.25">
      <c r="Y149572" s="109"/>
    </row>
    <row r="149573" spans="25:25" x14ac:dyDescent="0.25">
      <c r="Y149573" s="109"/>
    </row>
    <row r="149574" spans="25:25" x14ac:dyDescent="0.25">
      <c r="Y149574" s="109"/>
    </row>
    <row r="149575" spans="25:25" x14ac:dyDescent="0.25">
      <c r="Y149575" s="109"/>
    </row>
    <row r="149576" spans="25:25" x14ac:dyDescent="0.25">
      <c r="Y149576" s="109"/>
    </row>
    <row r="149577" spans="25:25" x14ac:dyDescent="0.25">
      <c r="Y149577" s="109"/>
    </row>
    <row r="149578" spans="25:25" x14ac:dyDescent="0.25">
      <c r="Y149578" s="109"/>
    </row>
    <row r="149579" spans="25:25" x14ac:dyDescent="0.25">
      <c r="Y149579" s="109"/>
    </row>
    <row r="149580" spans="25:25" x14ac:dyDescent="0.25">
      <c r="Y149580" s="109"/>
    </row>
    <row r="149581" spans="25:25" x14ac:dyDescent="0.25">
      <c r="Y149581" s="109"/>
    </row>
    <row r="149582" spans="25:25" x14ac:dyDescent="0.25">
      <c r="Y149582" s="109"/>
    </row>
    <row r="149583" spans="25:25" x14ac:dyDescent="0.25">
      <c r="Y149583" s="109"/>
    </row>
    <row r="149584" spans="25:25" x14ac:dyDescent="0.25">
      <c r="Y149584" s="109"/>
    </row>
    <row r="149585" spans="25:25" x14ac:dyDescent="0.25">
      <c r="Y149585" s="109"/>
    </row>
    <row r="149586" spans="25:25" x14ac:dyDescent="0.25">
      <c r="Y149586" s="109"/>
    </row>
    <row r="149587" spans="25:25" x14ac:dyDescent="0.25">
      <c r="Y149587" s="109"/>
    </row>
    <row r="149588" spans="25:25" x14ac:dyDescent="0.25">
      <c r="Y149588" s="109"/>
    </row>
    <row r="149589" spans="25:25" x14ac:dyDescent="0.25">
      <c r="Y149589" s="109"/>
    </row>
    <row r="149590" spans="25:25" x14ac:dyDescent="0.25">
      <c r="Y149590" s="109"/>
    </row>
    <row r="149591" spans="25:25" x14ac:dyDescent="0.25">
      <c r="Y149591" s="109"/>
    </row>
    <row r="149592" spans="25:25" x14ac:dyDescent="0.25">
      <c r="Y149592" s="109"/>
    </row>
    <row r="149593" spans="25:25" x14ac:dyDescent="0.25">
      <c r="Y149593" s="109"/>
    </row>
    <row r="149594" spans="25:25" x14ac:dyDescent="0.25">
      <c r="Y149594" s="109"/>
    </row>
    <row r="149595" spans="25:25" x14ac:dyDescent="0.25">
      <c r="Y149595" s="109"/>
    </row>
    <row r="149596" spans="25:25" x14ac:dyDescent="0.25">
      <c r="Y149596" s="109"/>
    </row>
    <row r="149597" spans="25:25" x14ac:dyDescent="0.25">
      <c r="Y149597" s="109"/>
    </row>
    <row r="149598" spans="25:25" x14ac:dyDescent="0.25">
      <c r="Y149598" s="109"/>
    </row>
    <row r="149599" spans="25:25" x14ac:dyDescent="0.25">
      <c r="Y149599" s="109"/>
    </row>
    <row r="149600" spans="25:25" x14ac:dyDescent="0.25">
      <c r="Y149600" s="109"/>
    </row>
    <row r="149601" spans="25:25" x14ac:dyDescent="0.25">
      <c r="Y149601" s="109"/>
    </row>
    <row r="149602" spans="25:25" x14ac:dyDescent="0.25">
      <c r="Y149602" s="109"/>
    </row>
    <row r="149603" spans="25:25" x14ac:dyDescent="0.25">
      <c r="Y149603" s="109"/>
    </row>
    <row r="149604" spans="25:25" x14ac:dyDescent="0.25">
      <c r="Y149604" s="109"/>
    </row>
    <row r="149605" spans="25:25" x14ac:dyDescent="0.25">
      <c r="Y149605" s="109"/>
    </row>
    <row r="149606" spans="25:25" x14ac:dyDescent="0.25">
      <c r="Y149606" s="109"/>
    </row>
    <row r="149607" spans="25:25" x14ac:dyDescent="0.25">
      <c r="Y149607" s="109"/>
    </row>
    <row r="149608" spans="25:25" x14ac:dyDescent="0.25">
      <c r="Y149608" s="109"/>
    </row>
    <row r="149609" spans="25:25" x14ac:dyDescent="0.25">
      <c r="Y149609" s="109"/>
    </row>
    <row r="149610" spans="25:25" x14ac:dyDescent="0.25">
      <c r="Y149610" s="109"/>
    </row>
    <row r="149611" spans="25:25" x14ac:dyDescent="0.25">
      <c r="Y149611" s="109"/>
    </row>
    <row r="149612" spans="25:25" x14ac:dyDescent="0.25">
      <c r="Y149612" s="109"/>
    </row>
    <row r="149613" spans="25:25" x14ac:dyDescent="0.25">
      <c r="Y149613" s="109"/>
    </row>
    <row r="149614" spans="25:25" x14ac:dyDescent="0.25">
      <c r="Y149614" s="109"/>
    </row>
    <row r="149615" spans="25:25" x14ac:dyDescent="0.25">
      <c r="Y149615" s="109"/>
    </row>
    <row r="149616" spans="25:25" x14ac:dyDescent="0.25">
      <c r="Y149616" s="109"/>
    </row>
    <row r="149617" spans="25:25" x14ac:dyDescent="0.25">
      <c r="Y149617" s="109"/>
    </row>
    <row r="149618" spans="25:25" x14ac:dyDescent="0.25">
      <c r="Y149618" s="109"/>
    </row>
    <row r="149619" spans="25:25" x14ac:dyDescent="0.25">
      <c r="Y149619" s="109"/>
    </row>
    <row r="149620" spans="25:25" x14ac:dyDescent="0.25">
      <c r="Y149620" s="109"/>
    </row>
    <row r="149621" spans="25:25" x14ac:dyDescent="0.25">
      <c r="Y149621" s="109"/>
    </row>
    <row r="149622" spans="25:25" x14ac:dyDescent="0.25">
      <c r="Y149622" s="109"/>
    </row>
    <row r="149623" spans="25:25" x14ac:dyDescent="0.25">
      <c r="Y149623" s="109"/>
    </row>
    <row r="149624" spans="25:25" x14ac:dyDescent="0.25">
      <c r="Y149624" s="109"/>
    </row>
    <row r="149625" spans="25:25" x14ac:dyDescent="0.25">
      <c r="Y149625" s="109"/>
    </row>
    <row r="149626" spans="25:25" x14ac:dyDescent="0.25">
      <c r="Y149626" s="109"/>
    </row>
    <row r="149627" spans="25:25" x14ac:dyDescent="0.25">
      <c r="Y149627" s="109"/>
    </row>
    <row r="149628" spans="25:25" x14ac:dyDescent="0.25">
      <c r="Y149628" s="109"/>
    </row>
    <row r="149629" spans="25:25" x14ac:dyDescent="0.25">
      <c r="Y149629" s="109"/>
    </row>
    <row r="149630" spans="25:25" x14ac:dyDescent="0.25">
      <c r="Y149630" s="109"/>
    </row>
    <row r="149631" spans="25:25" x14ac:dyDescent="0.25">
      <c r="Y149631" s="109"/>
    </row>
    <row r="149632" spans="25:25" x14ac:dyDescent="0.25">
      <c r="Y149632" s="109"/>
    </row>
    <row r="149633" spans="25:25" x14ac:dyDescent="0.25">
      <c r="Y149633" s="109"/>
    </row>
    <row r="149634" spans="25:25" x14ac:dyDescent="0.25">
      <c r="Y149634" s="109"/>
    </row>
    <row r="149635" spans="25:25" x14ac:dyDescent="0.25">
      <c r="Y149635" s="109"/>
    </row>
    <row r="149636" spans="25:25" x14ac:dyDescent="0.25">
      <c r="Y149636" s="109"/>
    </row>
    <row r="149637" spans="25:25" x14ac:dyDescent="0.25">
      <c r="Y149637" s="109"/>
    </row>
    <row r="149638" spans="25:25" x14ac:dyDescent="0.25">
      <c r="Y149638" s="109"/>
    </row>
    <row r="149639" spans="25:25" x14ac:dyDescent="0.25">
      <c r="Y149639" s="109"/>
    </row>
    <row r="149640" spans="25:25" x14ac:dyDescent="0.25">
      <c r="Y149640" s="109"/>
    </row>
    <row r="149641" spans="25:25" x14ac:dyDescent="0.25">
      <c r="Y149641" s="109"/>
    </row>
    <row r="149642" spans="25:25" x14ac:dyDescent="0.25">
      <c r="Y149642" s="109"/>
    </row>
    <row r="149643" spans="25:25" x14ac:dyDescent="0.25">
      <c r="Y149643" s="109"/>
    </row>
    <row r="149644" spans="25:25" x14ac:dyDescent="0.25">
      <c r="Y149644" s="109"/>
    </row>
    <row r="149645" spans="25:25" x14ac:dyDescent="0.25">
      <c r="Y149645" s="109"/>
    </row>
    <row r="149646" spans="25:25" x14ac:dyDescent="0.25">
      <c r="Y149646" s="109"/>
    </row>
    <row r="149647" spans="25:25" x14ac:dyDescent="0.25">
      <c r="Y149647" s="109"/>
    </row>
    <row r="149648" spans="25:25" x14ac:dyDescent="0.25">
      <c r="Y149648" s="109"/>
    </row>
    <row r="149649" spans="25:25" x14ac:dyDescent="0.25">
      <c r="Y149649" s="109"/>
    </row>
    <row r="149650" spans="25:25" x14ac:dyDescent="0.25">
      <c r="Y149650" s="109"/>
    </row>
    <row r="149651" spans="25:25" x14ac:dyDescent="0.25">
      <c r="Y149651" s="109"/>
    </row>
    <row r="149652" spans="25:25" x14ac:dyDescent="0.25">
      <c r="Y149652" s="109"/>
    </row>
    <row r="149653" spans="25:25" x14ac:dyDescent="0.25">
      <c r="Y149653" s="109"/>
    </row>
    <row r="149654" spans="25:25" x14ac:dyDescent="0.25">
      <c r="Y149654" s="109"/>
    </row>
    <row r="149655" spans="25:25" x14ac:dyDescent="0.25">
      <c r="Y149655" s="109"/>
    </row>
    <row r="149656" spans="25:25" x14ac:dyDescent="0.25">
      <c r="Y149656" s="109"/>
    </row>
    <row r="149657" spans="25:25" x14ac:dyDescent="0.25">
      <c r="Y149657" s="109"/>
    </row>
    <row r="149658" spans="25:25" x14ac:dyDescent="0.25">
      <c r="Y149658" s="109"/>
    </row>
    <row r="149659" spans="25:25" x14ac:dyDescent="0.25">
      <c r="Y149659" s="109"/>
    </row>
    <row r="149660" spans="25:25" x14ac:dyDescent="0.25">
      <c r="Y149660" s="109"/>
    </row>
    <row r="149661" spans="25:25" x14ac:dyDescent="0.25">
      <c r="Y149661" s="109"/>
    </row>
    <row r="149662" spans="25:25" x14ac:dyDescent="0.25">
      <c r="Y149662" s="109"/>
    </row>
    <row r="149663" spans="25:25" x14ac:dyDescent="0.25">
      <c r="Y149663" s="109"/>
    </row>
    <row r="149664" spans="25:25" x14ac:dyDescent="0.25">
      <c r="Y149664" s="109"/>
    </row>
    <row r="149665" spans="25:25" x14ac:dyDescent="0.25">
      <c r="Y149665" s="109"/>
    </row>
    <row r="149666" spans="25:25" x14ac:dyDescent="0.25">
      <c r="Y149666" s="109"/>
    </row>
    <row r="149667" spans="25:25" x14ac:dyDescent="0.25">
      <c r="Y149667" s="109"/>
    </row>
    <row r="149668" spans="25:25" x14ac:dyDescent="0.25">
      <c r="Y149668" s="109"/>
    </row>
    <row r="149669" spans="25:25" x14ac:dyDescent="0.25">
      <c r="Y149669" s="109"/>
    </row>
    <row r="149670" spans="25:25" x14ac:dyDescent="0.25">
      <c r="Y149670" s="109"/>
    </row>
    <row r="149671" spans="25:25" x14ac:dyDescent="0.25">
      <c r="Y149671" s="109"/>
    </row>
    <row r="149672" spans="25:25" x14ac:dyDescent="0.25">
      <c r="Y149672" s="109"/>
    </row>
    <row r="149673" spans="25:25" x14ac:dyDescent="0.25">
      <c r="Y149673" s="109"/>
    </row>
    <row r="149674" spans="25:25" x14ac:dyDescent="0.25">
      <c r="Y149674" s="109"/>
    </row>
    <row r="149675" spans="25:25" x14ac:dyDescent="0.25">
      <c r="Y149675" s="109"/>
    </row>
    <row r="149676" spans="25:25" x14ac:dyDescent="0.25">
      <c r="Y149676" s="109"/>
    </row>
    <row r="149677" spans="25:25" x14ac:dyDescent="0.25">
      <c r="Y149677" s="109"/>
    </row>
    <row r="149678" spans="25:25" x14ac:dyDescent="0.25">
      <c r="Y149678" s="109"/>
    </row>
    <row r="149679" spans="25:25" x14ac:dyDescent="0.25">
      <c r="Y149679" s="109"/>
    </row>
    <row r="149680" spans="25:25" x14ac:dyDescent="0.25">
      <c r="Y149680" s="109"/>
    </row>
    <row r="149681" spans="25:25" x14ac:dyDescent="0.25">
      <c r="Y149681" s="109"/>
    </row>
    <row r="149682" spans="25:25" x14ac:dyDescent="0.25">
      <c r="Y149682" s="109"/>
    </row>
    <row r="149683" spans="25:25" x14ac:dyDescent="0.25">
      <c r="Y149683" s="109"/>
    </row>
    <row r="149684" spans="25:25" x14ac:dyDescent="0.25">
      <c r="Y149684" s="109"/>
    </row>
    <row r="149685" spans="25:25" x14ac:dyDescent="0.25">
      <c r="Y149685" s="109"/>
    </row>
    <row r="149686" spans="25:25" x14ac:dyDescent="0.25">
      <c r="Y149686" s="109"/>
    </row>
    <row r="149687" spans="25:25" x14ac:dyDescent="0.25">
      <c r="Y149687" s="109"/>
    </row>
    <row r="149688" spans="25:25" x14ac:dyDescent="0.25">
      <c r="Y149688" s="109"/>
    </row>
    <row r="149689" spans="25:25" x14ac:dyDescent="0.25">
      <c r="Y149689" s="109"/>
    </row>
    <row r="149690" spans="25:25" x14ac:dyDescent="0.25">
      <c r="Y149690" s="109"/>
    </row>
    <row r="149691" spans="25:25" x14ac:dyDescent="0.25">
      <c r="Y149691" s="109"/>
    </row>
    <row r="149692" spans="25:25" x14ac:dyDescent="0.25">
      <c r="Y149692" s="109"/>
    </row>
    <row r="149693" spans="25:25" x14ac:dyDescent="0.25">
      <c r="Y149693" s="109"/>
    </row>
    <row r="149694" spans="25:25" x14ac:dyDescent="0.25">
      <c r="Y149694" s="109"/>
    </row>
    <row r="149695" spans="25:25" x14ac:dyDescent="0.25">
      <c r="Y149695" s="109"/>
    </row>
    <row r="149696" spans="25:25" x14ac:dyDescent="0.25">
      <c r="Y149696" s="109"/>
    </row>
    <row r="149697" spans="25:25" x14ac:dyDescent="0.25">
      <c r="Y149697" s="109"/>
    </row>
    <row r="149698" spans="25:25" x14ac:dyDescent="0.25">
      <c r="Y149698" s="109"/>
    </row>
    <row r="149699" spans="25:25" x14ac:dyDescent="0.25">
      <c r="Y149699" s="109"/>
    </row>
    <row r="149700" spans="25:25" x14ac:dyDescent="0.25">
      <c r="Y149700" s="109"/>
    </row>
    <row r="149701" spans="25:25" x14ac:dyDescent="0.25">
      <c r="Y149701" s="109"/>
    </row>
    <row r="149702" spans="25:25" x14ac:dyDescent="0.25">
      <c r="Y149702" s="109"/>
    </row>
    <row r="149703" spans="25:25" x14ac:dyDescent="0.25">
      <c r="Y149703" s="109"/>
    </row>
    <row r="149704" spans="25:25" x14ac:dyDescent="0.25">
      <c r="Y149704" s="109"/>
    </row>
    <row r="149705" spans="25:25" x14ac:dyDescent="0.25">
      <c r="Y149705" s="109"/>
    </row>
    <row r="149706" spans="25:25" x14ac:dyDescent="0.25">
      <c r="Y149706" s="109"/>
    </row>
    <row r="149707" spans="25:25" x14ac:dyDescent="0.25">
      <c r="Y149707" s="109"/>
    </row>
    <row r="149708" spans="25:25" x14ac:dyDescent="0.25">
      <c r="Y149708" s="109"/>
    </row>
    <row r="149709" spans="25:25" x14ac:dyDescent="0.25">
      <c r="Y149709" s="109"/>
    </row>
    <row r="149710" spans="25:25" x14ac:dyDescent="0.25">
      <c r="Y149710" s="109"/>
    </row>
    <row r="149711" spans="25:25" x14ac:dyDescent="0.25">
      <c r="Y149711" s="109"/>
    </row>
    <row r="149712" spans="25:25" x14ac:dyDescent="0.25">
      <c r="Y149712" s="109"/>
    </row>
    <row r="149713" spans="25:25" x14ac:dyDescent="0.25">
      <c r="Y149713" s="109"/>
    </row>
    <row r="149714" spans="25:25" x14ac:dyDescent="0.25">
      <c r="Y149714" s="109"/>
    </row>
    <row r="149715" spans="25:25" x14ac:dyDescent="0.25">
      <c r="Y149715" s="109"/>
    </row>
    <row r="149716" spans="25:25" x14ac:dyDescent="0.25">
      <c r="Y149716" s="109"/>
    </row>
    <row r="149717" spans="25:25" x14ac:dyDescent="0.25">
      <c r="Y149717" s="109"/>
    </row>
    <row r="149718" spans="25:25" x14ac:dyDescent="0.25">
      <c r="Y149718" s="109"/>
    </row>
    <row r="149719" spans="25:25" x14ac:dyDescent="0.25">
      <c r="Y149719" s="109"/>
    </row>
    <row r="149720" spans="25:25" x14ac:dyDescent="0.25">
      <c r="Y149720" s="109"/>
    </row>
    <row r="149721" spans="25:25" x14ac:dyDescent="0.25">
      <c r="Y149721" s="109"/>
    </row>
    <row r="149722" spans="25:25" x14ac:dyDescent="0.25">
      <c r="Y149722" s="109"/>
    </row>
    <row r="149723" spans="25:25" x14ac:dyDescent="0.25">
      <c r="Y149723" s="109"/>
    </row>
    <row r="149724" spans="25:25" x14ac:dyDescent="0.25">
      <c r="Y149724" s="109"/>
    </row>
    <row r="149725" spans="25:25" x14ac:dyDescent="0.25">
      <c r="Y149725" s="109"/>
    </row>
    <row r="149726" spans="25:25" x14ac:dyDescent="0.25">
      <c r="Y149726" s="109"/>
    </row>
    <row r="149727" spans="25:25" x14ac:dyDescent="0.25">
      <c r="Y149727" s="109"/>
    </row>
    <row r="149728" spans="25:25" x14ac:dyDescent="0.25">
      <c r="Y149728" s="109"/>
    </row>
    <row r="149729" spans="25:25" x14ac:dyDescent="0.25">
      <c r="Y149729" s="109"/>
    </row>
    <row r="149730" spans="25:25" x14ac:dyDescent="0.25">
      <c r="Y149730" s="109"/>
    </row>
    <row r="149731" spans="25:25" x14ac:dyDescent="0.25">
      <c r="Y149731" s="109"/>
    </row>
    <row r="149732" spans="25:25" x14ac:dyDescent="0.25">
      <c r="Y149732" s="109"/>
    </row>
    <row r="149733" spans="25:25" x14ac:dyDescent="0.25">
      <c r="Y149733" s="109"/>
    </row>
    <row r="149734" spans="25:25" x14ac:dyDescent="0.25">
      <c r="Y149734" s="109"/>
    </row>
    <row r="149735" spans="25:25" x14ac:dyDescent="0.25">
      <c r="Y149735" s="109"/>
    </row>
    <row r="149736" spans="25:25" x14ac:dyDescent="0.25">
      <c r="Y149736" s="109"/>
    </row>
    <row r="149737" spans="25:25" x14ac:dyDescent="0.25">
      <c r="Y149737" s="109"/>
    </row>
    <row r="149738" spans="25:25" x14ac:dyDescent="0.25">
      <c r="Y149738" s="109"/>
    </row>
    <row r="149739" spans="25:25" x14ac:dyDescent="0.25">
      <c r="Y149739" s="109"/>
    </row>
    <row r="149740" spans="25:25" x14ac:dyDescent="0.25">
      <c r="Y149740" s="109"/>
    </row>
    <row r="149741" spans="25:25" x14ac:dyDescent="0.25">
      <c r="Y149741" s="109"/>
    </row>
    <row r="149742" spans="25:25" x14ac:dyDescent="0.25">
      <c r="Y149742" s="109"/>
    </row>
    <row r="149743" spans="25:25" x14ac:dyDescent="0.25">
      <c r="Y149743" s="109"/>
    </row>
    <row r="149744" spans="25:25" x14ac:dyDescent="0.25">
      <c r="Y149744" s="109"/>
    </row>
    <row r="149745" spans="25:25" x14ac:dyDescent="0.25">
      <c r="Y149745" s="109"/>
    </row>
    <row r="149746" spans="25:25" x14ac:dyDescent="0.25">
      <c r="Y149746" s="109"/>
    </row>
    <row r="149747" spans="25:25" x14ac:dyDescent="0.25">
      <c r="Y149747" s="109"/>
    </row>
    <row r="149748" spans="25:25" x14ac:dyDescent="0.25">
      <c r="Y149748" s="109"/>
    </row>
    <row r="149749" spans="25:25" x14ac:dyDescent="0.25">
      <c r="Y149749" s="109"/>
    </row>
    <row r="149750" spans="25:25" x14ac:dyDescent="0.25">
      <c r="Y149750" s="109"/>
    </row>
    <row r="149751" spans="25:25" x14ac:dyDescent="0.25">
      <c r="Y149751" s="109"/>
    </row>
    <row r="149752" spans="25:25" x14ac:dyDescent="0.25">
      <c r="Y149752" s="109"/>
    </row>
    <row r="149753" spans="25:25" x14ac:dyDescent="0.25">
      <c r="Y149753" s="109"/>
    </row>
    <row r="149754" spans="25:25" x14ac:dyDescent="0.25">
      <c r="Y149754" s="109"/>
    </row>
    <row r="149755" spans="25:25" x14ac:dyDescent="0.25">
      <c r="Y149755" s="109"/>
    </row>
    <row r="149756" spans="25:25" x14ac:dyDescent="0.25">
      <c r="Y149756" s="109"/>
    </row>
    <row r="149757" spans="25:25" x14ac:dyDescent="0.25">
      <c r="Y149757" s="109"/>
    </row>
    <row r="149758" spans="25:25" x14ac:dyDescent="0.25">
      <c r="Y149758" s="109"/>
    </row>
    <row r="149759" spans="25:25" x14ac:dyDescent="0.25">
      <c r="Y149759" s="109"/>
    </row>
    <row r="149760" spans="25:25" x14ac:dyDescent="0.25">
      <c r="Y149760" s="109"/>
    </row>
    <row r="149761" spans="25:25" x14ac:dyDescent="0.25">
      <c r="Y149761" s="109"/>
    </row>
    <row r="149762" spans="25:25" x14ac:dyDescent="0.25">
      <c r="Y149762" s="109"/>
    </row>
    <row r="149763" spans="25:25" x14ac:dyDescent="0.25">
      <c r="Y149763" s="109"/>
    </row>
    <row r="149764" spans="25:25" x14ac:dyDescent="0.25">
      <c r="Y149764" s="109"/>
    </row>
    <row r="149765" spans="25:25" x14ac:dyDescent="0.25">
      <c r="Y149765" s="109"/>
    </row>
    <row r="149766" spans="25:25" x14ac:dyDescent="0.25">
      <c r="Y149766" s="109"/>
    </row>
    <row r="149767" spans="25:25" x14ac:dyDescent="0.25">
      <c r="Y149767" s="109"/>
    </row>
    <row r="149768" spans="25:25" x14ac:dyDescent="0.25">
      <c r="Y149768" s="109"/>
    </row>
    <row r="149769" spans="25:25" x14ac:dyDescent="0.25">
      <c r="Y149769" s="109"/>
    </row>
    <row r="149770" spans="25:25" x14ac:dyDescent="0.25">
      <c r="Y149770" s="109"/>
    </row>
    <row r="149771" spans="25:25" x14ac:dyDescent="0.25">
      <c r="Y149771" s="109"/>
    </row>
    <row r="149772" spans="25:25" x14ac:dyDescent="0.25">
      <c r="Y149772" s="109"/>
    </row>
    <row r="149773" spans="25:25" x14ac:dyDescent="0.25">
      <c r="Y149773" s="109"/>
    </row>
    <row r="149774" spans="25:25" x14ac:dyDescent="0.25">
      <c r="Y149774" s="109"/>
    </row>
    <row r="149775" spans="25:25" x14ac:dyDescent="0.25">
      <c r="Y149775" s="109"/>
    </row>
    <row r="149776" spans="25:25" x14ac:dyDescent="0.25">
      <c r="Y149776" s="109"/>
    </row>
    <row r="149777" spans="25:25" x14ac:dyDescent="0.25">
      <c r="Y149777" s="109"/>
    </row>
    <row r="149778" spans="25:25" x14ac:dyDescent="0.25">
      <c r="Y149778" s="109"/>
    </row>
    <row r="149779" spans="25:25" x14ac:dyDescent="0.25">
      <c r="Y149779" s="109"/>
    </row>
    <row r="149780" spans="25:25" x14ac:dyDescent="0.25">
      <c r="Y149780" s="109"/>
    </row>
    <row r="149781" spans="25:25" x14ac:dyDescent="0.25">
      <c r="Y149781" s="109"/>
    </row>
    <row r="149782" spans="25:25" x14ac:dyDescent="0.25">
      <c r="Y149782" s="109"/>
    </row>
    <row r="149783" spans="25:25" x14ac:dyDescent="0.25">
      <c r="Y149783" s="109"/>
    </row>
    <row r="149784" spans="25:25" x14ac:dyDescent="0.25">
      <c r="Y149784" s="109"/>
    </row>
    <row r="149785" spans="25:25" x14ac:dyDescent="0.25">
      <c r="Y149785" s="109"/>
    </row>
    <row r="149786" spans="25:25" x14ac:dyDescent="0.25">
      <c r="Y149786" s="109"/>
    </row>
    <row r="149787" spans="25:25" x14ac:dyDescent="0.25">
      <c r="Y149787" s="109"/>
    </row>
    <row r="149788" spans="25:25" x14ac:dyDescent="0.25">
      <c r="Y149788" s="109"/>
    </row>
    <row r="149789" spans="25:25" x14ac:dyDescent="0.25">
      <c r="Y149789" s="109"/>
    </row>
    <row r="149790" spans="25:25" x14ac:dyDescent="0.25">
      <c r="Y149790" s="109"/>
    </row>
    <row r="149791" spans="25:25" x14ac:dyDescent="0.25">
      <c r="Y149791" s="109"/>
    </row>
    <row r="149792" spans="25:25" x14ac:dyDescent="0.25">
      <c r="Y149792" s="109"/>
    </row>
    <row r="149793" spans="25:25" x14ac:dyDescent="0.25">
      <c r="Y149793" s="109"/>
    </row>
    <row r="149794" spans="25:25" x14ac:dyDescent="0.25">
      <c r="Y149794" s="109"/>
    </row>
    <row r="149795" spans="25:25" x14ac:dyDescent="0.25">
      <c r="Y149795" s="109"/>
    </row>
    <row r="149796" spans="25:25" x14ac:dyDescent="0.25">
      <c r="Y149796" s="109"/>
    </row>
    <row r="149797" spans="25:25" x14ac:dyDescent="0.25">
      <c r="Y149797" s="109"/>
    </row>
    <row r="149798" spans="25:25" x14ac:dyDescent="0.25">
      <c r="Y149798" s="109"/>
    </row>
    <row r="149799" spans="25:25" x14ac:dyDescent="0.25">
      <c r="Y149799" s="109"/>
    </row>
    <row r="149800" spans="25:25" x14ac:dyDescent="0.25">
      <c r="Y149800" s="109"/>
    </row>
    <row r="149801" spans="25:25" x14ac:dyDescent="0.25">
      <c r="Y149801" s="109"/>
    </row>
    <row r="149802" spans="25:25" x14ac:dyDescent="0.25">
      <c r="Y149802" s="109"/>
    </row>
    <row r="149803" spans="25:25" x14ac:dyDescent="0.25">
      <c r="Y149803" s="109"/>
    </row>
    <row r="149804" spans="25:25" x14ac:dyDescent="0.25">
      <c r="Y149804" s="109"/>
    </row>
    <row r="149805" spans="25:25" x14ac:dyDescent="0.25">
      <c r="Y149805" s="109"/>
    </row>
    <row r="149806" spans="25:25" x14ac:dyDescent="0.25">
      <c r="Y149806" s="109"/>
    </row>
    <row r="149807" spans="25:25" x14ac:dyDescent="0.25">
      <c r="Y149807" s="109"/>
    </row>
    <row r="149808" spans="25:25" x14ac:dyDescent="0.25">
      <c r="Y149808" s="109"/>
    </row>
    <row r="149809" spans="25:25" x14ac:dyDescent="0.25">
      <c r="Y149809" s="109"/>
    </row>
    <row r="149810" spans="25:25" x14ac:dyDescent="0.25">
      <c r="Y149810" s="109"/>
    </row>
    <row r="149811" spans="25:25" x14ac:dyDescent="0.25">
      <c r="Y149811" s="109"/>
    </row>
    <row r="149812" spans="25:25" x14ac:dyDescent="0.25">
      <c r="Y149812" s="109"/>
    </row>
    <row r="149813" spans="25:25" x14ac:dyDescent="0.25">
      <c r="Y149813" s="109"/>
    </row>
    <row r="149814" spans="25:25" x14ac:dyDescent="0.25">
      <c r="Y149814" s="109"/>
    </row>
    <row r="149815" spans="25:25" x14ac:dyDescent="0.25">
      <c r="Y149815" s="109"/>
    </row>
    <row r="149816" spans="25:25" x14ac:dyDescent="0.25">
      <c r="Y149816" s="109"/>
    </row>
    <row r="149817" spans="25:25" x14ac:dyDescent="0.25">
      <c r="Y149817" s="109"/>
    </row>
    <row r="149818" spans="25:25" x14ac:dyDescent="0.25">
      <c r="Y149818" s="109"/>
    </row>
    <row r="149819" spans="25:25" x14ac:dyDescent="0.25">
      <c r="Y149819" s="109"/>
    </row>
    <row r="149820" spans="25:25" x14ac:dyDescent="0.25">
      <c r="Y149820" s="109"/>
    </row>
    <row r="149821" spans="25:25" x14ac:dyDescent="0.25">
      <c r="Y149821" s="109"/>
    </row>
    <row r="149822" spans="25:25" x14ac:dyDescent="0.25">
      <c r="Y149822" s="109"/>
    </row>
    <row r="149823" spans="25:25" x14ac:dyDescent="0.25">
      <c r="Y149823" s="109"/>
    </row>
    <row r="149824" spans="25:25" x14ac:dyDescent="0.25">
      <c r="Y149824" s="109"/>
    </row>
    <row r="149825" spans="25:25" x14ac:dyDescent="0.25">
      <c r="Y149825" s="109"/>
    </row>
    <row r="149826" spans="25:25" x14ac:dyDescent="0.25">
      <c r="Y149826" s="109"/>
    </row>
    <row r="149827" spans="25:25" x14ac:dyDescent="0.25">
      <c r="Y149827" s="109"/>
    </row>
    <row r="149828" spans="25:25" x14ac:dyDescent="0.25">
      <c r="Y149828" s="109"/>
    </row>
    <row r="149829" spans="25:25" x14ac:dyDescent="0.25">
      <c r="Y149829" s="109"/>
    </row>
    <row r="149830" spans="25:25" x14ac:dyDescent="0.25">
      <c r="Y149830" s="109"/>
    </row>
    <row r="149831" spans="25:25" x14ac:dyDescent="0.25">
      <c r="Y149831" s="109"/>
    </row>
    <row r="149832" spans="25:25" x14ac:dyDescent="0.25">
      <c r="Y149832" s="109"/>
    </row>
    <row r="149833" spans="25:25" x14ac:dyDescent="0.25">
      <c r="Y149833" s="109"/>
    </row>
    <row r="149834" spans="25:25" x14ac:dyDescent="0.25">
      <c r="Y149834" s="109"/>
    </row>
    <row r="149835" spans="25:25" x14ac:dyDescent="0.25">
      <c r="Y149835" s="109"/>
    </row>
    <row r="149836" spans="25:25" x14ac:dyDescent="0.25">
      <c r="Y149836" s="109"/>
    </row>
    <row r="149837" spans="25:25" x14ac:dyDescent="0.25">
      <c r="Y149837" s="109"/>
    </row>
    <row r="149838" spans="25:25" x14ac:dyDescent="0.25">
      <c r="Y149838" s="109"/>
    </row>
    <row r="149839" spans="25:25" x14ac:dyDescent="0.25">
      <c r="Y149839" s="109"/>
    </row>
    <row r="149840" spans="25:25" x14ac:dyDescent="0.25">
      <c r="Y149840" s="109"/>
    </row>
    <row r="149841" spans="25:25" x14ac:dyDescent="0.25">
      <c r="Y149841" s="109"/>
    </row>
    <row r="149842" spans="25:25" x14ac:dyDescent="0.25">
      <c r="Y149842" s="109"/>
    </row>
    <row r="149843" spans="25:25" x14ac:dyDescent="0.25">
      <c r="Y149843" s="109"/>
    </row>
    <row r="149844" spans="25:25" x14ac:dyDescent="0.25">
      <c r="Y149844" s="109"/>
    </row>
    <row r="149845" spans="25:25" x14ac:dyDescent="0.25">
      <c r="Y149845" s="109"/>
    </row>
    <row r="149846" spans="25:25" x14ac:dyDescent="0.25">
      <c r="Y149846" s="109"/>
    </row>
    <row r="149847" spans="25:25" x14ac:dyDescent="0.25">
      <c r="Y149847" s="109"/>
    </row>
    <row r="149848" spans="25:25" x14ac:dyDescent="0.25">
      <c r="Y149848" s="109"/>
    </row>
    <row r="149849" spans="25:25" x14ac:dyDescent="0.25">
      <c r="Y149849" s="109"/>
    </row>
    <row r="149850" spans="25:25" x14ac:dyDescent="0.25">
      <c r="Y149850" s="109"/>
    </row>
    <row r="149851" spans="25:25" x14ac:dyDescent="0.25">
      <c r="Y149851" s="109"/>
    </row>
    <row r="149852" spans="25:25" x14ac:dyDescent="0.25">
      <c r="Y149852" s="109"/>
    </row>
    <row r="149853" spans="25:25" x14ac:dyDescent="0.25">
      <c r="Y149853" s="109"/>
    </row>
    <row r="149854" spans="25:25" x14ac:dyDescent="0.25">
      <c r="Y149854" s="109"/>
    </row>
    <row r="149855" spans="25:25" x14ac:dyDescent="0.25">
      <c r="Y149855" s="109"/>
    </row>
    <row r="149856" spans="25:25" x14ac:dyDescent="0.25">
      <c r="Y149856" s="109"/>
    </row>
    <row r="149857" spans="25:25" x14ac:dyDescent="0.25">
      <c r="Y149857" s="109"/>
    </row>
    <row r="149858" spans="25:25" x14ac:dyDescent="0.25">
      <c r="Y149858" s="109"/>
    </row>
    <row r="149859" spans="25:25" x14ac:dyDescent="0.25">
      <c r="Y149859" s="109"/>
    </row>
    <row r="149860" spans="25:25" x14ac:dyDescent="0.25">
      <c r="Y149860" s="109"/>
    </row>
    <row r="149861" spans="25:25" x14ac:dyDescent="0.25">
      <c r="Y149861" s="109"/>
    </row>
    <row r="149862" spans="25:25" x14ac:dyDescent="0.25">
      <c r="Y149862" s="109"/>
    </row>
    <row r="149863" spans="25:25" x14ac:dyDescent="0.25">
      <c r="Y149863" s="109"/>
    </row>
    <row r="149864" spans="25:25" x14ac:dyDescent="0.25">
      <c r="Y149864" s="109"/>
    </row>
    <row r="149865" spans="25:25" x14ac:dyDescent="0.25">
      <c r="Y149865" s="109"/>
    </row>
    <row r="149866" spans="25:25" x14ac:dyDescent="0.25">
      <c r="Y149866" s="109"/>
    </row>
    <row r="149867" spans="25:25" x14ac:dyDescent="0.25">
      <c r="Y149867" s="109"/>
    </row>
    <row r="149868" spans="25:25" x14ac:dyDescent="0.25">
      <c r="Y149868" s="109"/>
    </row>
    <row r="149869" spans="25:25" x14ac:dyDescent="0.25">
      <c r="Y149869" s="109"/>
    </row>
    <row r="149870" spans="25:25" x14ac:dyDescent="0.25">
      <c r="Y149870" s="109"/>
    </row>
    <row r="149871" spans="25:25" x14ac:dyDescent="0.25">
      <c r="Y149871" s="109"/>
    </row>
    <row r="149872" spans="25:25" x14ac:dyDescent="0.25">
      <c r="Y149872" s="109"/>
    </row>
    <row r="149873" spans="25:25" x14ac:dyDescent="0.25">
      <c r="Y149873" s="109"/>
    </row>
    <row r="149874" spans="25:25" x14ac:dyDescent="0.25">
      <c r="Y149874" s="109"/>
    </row>
    <row r="149875" spans="25:25" x14ac:dyDescent="0.25">
      <c r="Y149875" s="109"/>
    </row>
    <row r="149876" spans="25:25" x14ac:dyDescent="0.25">
      <c r="Y149876" s="109"/>
    </row>
    <row r="149877" spans="25:25" x14ac:dyDescent="0.25">
      <c r="Y149877" s="109"/>
    </row>
    <row r="149878" spans="25:25" x14ac:dyDescent="0.25">
      <c r="Y149878" s="109"/>
    </row>
    <row r="149879" spans="25:25" x14ac:dyDescent="0.25">
      <c r="Y149879" s="109"/>
    </row>
    <row r="149880" spans="25:25" x14ac:dyDescent="0.25">
      <c r="Y149880" s="109"/>
    </row>
    <row r="149881" spans="25:25" x14ac:dyDescent="0.25">
      <c r="Y149881" s="109"/>
    </row>
    <row r="149882" spans="25:25" x14ac:dyDescent="0.25">
      <c r="Y149882" s="109"/>
    </row>
    <row r="149883" spans="25:25" x14ac:dyDescent="0.25">
      <c r="Y149883" s="109"/>
    </row>
    <row r="149884" spans="25:25" x14ac:dyDescent="0.25">
      <c r="Y149884" s="109"/>
    </row>
    <row r="149885" spans="25:25" x14ac:dyDescent="0.25">
      <c r="Y149885" s="109"/>
    </row>
    <row r="149886" spans="25:25" x14ac:dyDescent="0.25">
      <c r="Y149886" s="109"/>
    </row>
    <row r="149887" spans="25:25" x14ac:dyDescent="0.25">
      <c r="Y149887" s="109"/>
    </row>
    <row r="149888" spans="25:25" x14ac:dyDescent="0.25">
      <c r="Y149888" s="109"/>
    </row>
    <row r="149889" spans="25:25" x14ac:dyDescent="0.25">
      <c r="Y149889" s="109"/>
    </row>
    <row r="149890" spans="25:25" x14ac:dyDescent="0.25">
      <c r="Y149890" s="109"/>
    </row>
    <row r="149891" spans="25:25" x14ac:dyDescent="0.25">
      <c r="Y149891" s="109"/>
    </row>
    <row r="149892" spans="25:25" x14ac:dyDescent="0.25">
      <c r="Y149892" s="109"/>
    </row>
    <row r="149893" spans="25:25" x14ac:dyDescent="0.25">
      <c r="Y149893" s="109"/>
    </row>
    <row r="149894" spans="25:25" x14ac:dyDescent="0.25">
      <c r="Y149894" s="109"/>
    </row>
    <row r="149895" spans="25:25" x14ac:dyDescent="0.25">
      <c r="Y149895" s="109"/>
    </row>
    <row r="149896" spans="25:25" x14ac:dyDescent="0.25">
      <c r="Y149896" s="109"/>
    </row>
    <row r="149897" spans="25:25" x14ac:dyDescent="0.25">
      <c r="Y149897" s="109"/>
    </row>
    <row r="149898" spans="25:25" x14ac:dyDescent="0.25">
      <c r="Y149898" s="109"/>
    </row>
    <row r="149899" spans="25:25" x14ac:dyDescent="0.25">
      <c r="Y149899" s="109"/>
    </row>
    <row r="149900" spans="25:25" x14ac:dyDescent="0.25">
      <c r="Y149900" s="109"/>
    </row>
    <row r="149901" spans="25:25" x14ac:dyDescent="0.25">
      <c r="Y149901" s="109"/>
    </row>
    <row r="149902" spans="25:25" x14ac:dyDescent="0.25">
      <c r="Y149902" s="109"/>
    </row>
    <row r="149903" spans="25:25" x14ac:dyDescent="0.25">
      <c r="Y149903" s="109"/>
    </row>
    <row r="149904" spans="25:25" x14ac:dyDescent="0.25">
      <c r="Y149904" s="109"/>
    </row>
    <row r="149905" spans="25:25" x14ac:dyDescent="0.25">
      <c r="Y149905" s="109"/>
    </row>
    <row r="149906" spans="25:25" x14ac:dyDescent="0.25">
      <c r="Y149906" s="109"/>
    </row>
    <row r="149907" spans="25:25" x14ac:dyDescent="0.25">
      <c r="Y149907" s="109"/>
    </row>
    <row r="149908" spans="25:25" x14ac:dyDescent="0.25">
      <c r="Y149908" s="109"/>
    </row>
    <row r="149909" spans="25:25" x14ac:dyDescent="0.25">
      <c r="Y149909" s="109"/>
    </row>
    <row r="149910" spans="25:25" x14ac:dyDescent="0.25">
      <c r="Y149910" s="109"/>
    </row>
    <row r="149911" spans="25:25" x14ac:dyDescent="0.25">
      <c r="Y149911" s="109"/>
    </row>
    <row r="149912" spans="25:25" x14ac:dyDescent="0.25">
      <c r="Y149912" s="109"/>
    </row>
    <row r="149913" spans="25:25" x14ac:dyDescent="0.25">
      <c r="Y149913" s="109"/>
    </row>
    <row r="149914" spans="25:25" x14ac:dyDescent="0.25">
      <c r="Y149914" s="109"/>
    </row>
    <row r="149915" spans="25:25" x14ac:dyDescent="0.25">
      <c r="Y149915" s="109"/>
    </row>
    <row r="149916" spans="25:25" x14ac:dyDescent="0.25">
      <c r="Y149916" s="109"/>
    </row>
    <row r="149917" spans="25:25" x14ac:dyDescent="0.25">
      <c r="Y149917" s="109"/>
    </row>
    <row r="149918" spans="25:25" x14ac:dyDescent="0.25">
      <c r="Y149918" s="109"/>
    </row>
    <row r="149919" spans="25:25" x14ac:dyDescent="0.25">
      <c r="Y149919" s="109"/>
    </row>
    <row r="149920" spans="25:25" x14ac:dyDescent="0.25">
      <c r="Y149920" s="109"/>
    </row>
    <row r="149921" spans="25:25" x14ac:dyDescent="0.25">
      <c r="Y149921" s="109"/>
    </row>
    <row r="149922" spans="25:25" x14ac:dyDescent="0.25">
      <c r="Y149922" s="109"/>
    </row>
    <row r="149923" spans="25:25" x14ac:dyDescent="0.25">
      <c r="Y149923" s="109"/>
    </row>
    <row r="149924" spans="25:25" x14ac:dyDescent="0.25">
      <c r="Y149924" s="109"/>
    </row>
    <row r="149925" spans="25:25" x14ac:dyDescent="0.25">
      <c r="Y149925" s="109"/>
    </row>
    <row r="149926" spans="25:25" x14ac:dyDescent="0.25">
      <c r="Y149926" s="109"/>
    </row>
    <row r="149927" spans="25:25" x14ac:dyDescent="0.25">
      <c r="Y149927" s="109"/>
    </row>
    <row r="149928" spans="25:25" x14ac:dyDescent="0.25">
      <c r="Y149928" s="109"/>
    </row>
    <row r="149929" spans="25:25" x14ac:dyDescent="0.25">
      <c r="Y149929" s="109"/>
    </row>
    <row r="149930" spans="25:25" x14ac:dyDescent="0.25">
      <c r="Y149930" s="109"/>
    </row>
    <row r="149931" spans="25:25" x14ac:dyDescent="0.25">
      <c r="Y149931" s="109"/>
    </row>
    <row r="149932" spans="25:25" x14ac:dyDescent="0.25">
      <c r="Y149932" s="109"/>
    </row>
    <row r="149933" spans="25:25" x14ac:dyDescent="0.25">
      <c r="Y149933" s="109"/>
    </row>
    <row r="149934" spans="25:25" x14ac:dyDescent="0.25">
      <c r="Y149934" s="109"/>
    </row>
    <row r="149935" spans="25:25" x14ac:dyDescent="0.25">
      <c r="Y149935" s="109"/>
    </row>
    <row r="149936" spans="25:25" x14ac:dyDescent="0.25">
      <c r="Y149936" s="109"/>
    </row>
    <row r="149937" spans="25:25" x14ac:dyDescent="0.25">
      <c r="Y149937" s="109"/>
    </row>
    <row r="149938" spans="25:25" x14ac:dyDescent="0.25">
      <c r="Y149938" s="109"/>
    </row>
    <row r="149939" spans="25:25" x14ac:dyDescent="0.25">
      <c r="Y149939" s="109"/>
    </row>
    <row r="149940" spans="25:25" x14ac:dyDescent="0.25">
      <c r="Y149940" s="109"/>
    </row>
    <row r="149941" spans="25:25" x14ac:dyDescent="0.25">
      <c r="Y149941" s="109"/>
    </row>
    <row r="149942" spans="25:25" x14ac:dyDescent="0.25">
      <c r="Y149942" s="109"/>
    </row>
    <row r="149943" spans="25:25" x14ac:dyDescent="0.25">
      <c r="Y149943" s="109"/>
    </row>
    <row r="149944" spans="25:25" x14ac:dyDescent="0.25">
      <c r="Y149944" s="109"/>
    </row>
    <row r="149945" spans="25:25" x14ac:dyDescent="0.25">
      <c r="Y149945" s="109"/>
    </row>
    <row r="149946" spans="25:25" x14ac:dyDescent="0.25">
      <c r="Y149946" s="109"/>
    </row>
    <row r="149947" spans="25:25" x14ac:dyDescent="0.25">
      <c r="Y149947" s="109"/>
    </row>
    <row r="149948" spans="25:25" x14ac:dyDescent="0.25">
      <c r="Y149948" s="109"/>
    </row>
    <row r="149949" spans="25:25" x14ac:dyDescent="0.25">
      <c r="Y149949" s="109"/>
    </row>
    <row r="149950" spans="25:25" x14ac:dyDescent="0.25">
      <c r="Y149950" s="109"/>
    </row>
    <row r="149951" spans="25:25" x14ac:dyDescent="0.25">
      <c r="Y149951" s="109"/>
    </row>
    <row r="149952" spans="25:25" x14ac:dyDescent="0.25">
      <c r="Y149952" s="109"/>
    </row>
    <row r="149953" spans="25:25" x14ac:dyDescent="0.25">
      <c r="Y149953" s="109"/>
    </row>
    <row r="149954" spans="25:25" x14ac:dyDescent="0.25">
      <c r="Y149954" s="109"/>
    </row>
    <row r="149955" spans="25:25" x14ac:dyDescent="0.25">
      <c r="Y149955" s="109"/>
    </row>
    <row r="149956" spans="25:25" x14ac:dyDescent="0.25">
      <c r="Y149956" s="109"/>
    </row>
    <row r="149957" spans="25:25" x14ac:dyDescent="0.25">
      <c r="Y149957" s="109"/>
    </row>
    <row r="149958" spans="25:25" x14ac:dyDescent="0.25">
      <c r="Y149958" s="109"/>
    </row>
    <row r="149959" spans="25:25" x14ac:dyDescent="0.25">
      <c r="Y149959" s="109"/>
    </row>
    <row r="149960" spans="25:25" x14ac:dyDescent="0.25">
      <c r="Y149960" s="109"/>
    </row>
    <row r="149961" spans="25:25" x14ac:dyDescent="0.25">
      <c r="Y149961" s="109"/>
    </row>
    <row r="149962" spans="25:25" x14ac:dyDescent="0.25">
      <c r="Y149962" s="109"/>
    </row>
    <row r="149963" spans="25:25" x14ac:dyDescent="0.25">
      <c r="Y149963" s="109"/>
    </row>
    <row r="149964" spans="25:25" x14ac:dyDescent="0.25">
      <c r="Y149964" s="109"/>
    </row>
    <row r="149965" spans="25:25" x14ac:dyDescent="0.25">
      <c r="Y149965" s="109"/>
    </row>
    <row r="149966" spans="25:25" x14ac:dyDescent="0.25">
      <c r="Y149966" s="109"/>
    </row>
    <row r="149967" spans="25:25" x14ac:dyDescent="0.25">
      <c r="Y149967" s="109"/>
    </row>
    <row r="149968" spans="25:25" x14ac:dyDescent="0.25">
      <c r="Y149968" s="109"/>
    </row>
    <row r="149969" spans="25:25" x14ac:dyDescent="0.25">
      <c r="Y149969" s="109"/>
    </row>
    <row r="149970" spans="25:25" x14ac:dyDescent="0.25">
      <c r="Y149970" s="109"/>
    </row>
    <row r="149971" spans="25:25" x14ac:dyDescent="0.25">
      <c r="Y149971" s="109"/>
    </row>
    <row r="149972" spans="25:25" x14ac:dyDescent="0.25">
      <c r="Y149972" s="109"/>
    </row>
    <row r="149973" spans="25:25" x14ac:dyDescent="0.25">
      <c r="Y149973" s="109"/>
    </row>
    <row r="149974" spans="25:25" x14ac:dyDescent="0.25">
      <c r="Y149974" s="109"/>
    </row>
    <row r="149975" spans="25:25" x14ac:dyDescent="0.25">
      <c r="Y149975" s="109"/>
    </row>
    <row r="149976" spans="25:25" x14ac:dyDescent="0.25">
      <c r="Y149976" s="109"/>
    </row>
    <row r="149977" spans="25:25" x14ac:dyDescent="0.25">
      <c r="Y149977" s="109"/>
    </row>
    <row r="149978" spans="25:25" x14ac:dyDescent="0.25">
      <c r="Y149978" s="109"/>
    </row>
    <row r="149979" spans="25:25" x14ac:dyDescent="0.25">
      <c r="Y149979" s="109"/>
    </row>
    <row r="149980" spans="25:25" x14ac:dyDescent="0.25">
      <c r="Y149980" s="109"/>
    </row>
    <row r="149981" spans="25:25" x14ac:dyDescent="0.25">
      <c r="Y149981" s="109"/>
    </row>
    <row r="149982" spans="25:25" x14ac:dyDescent="0.25">
      <c r="Y149982" s="109"/>
    </row>
    <row r="149983" spans="25:25" x14ac:dyDescent="0.25">
      <c r="Y149983" s="109"/>
    </row>
    <row r="149984" spans="25:25" x14ac:dyDescent="0.25">
      <c r="Y149984" s="109"/>
    </row>
    <row r="149985" spans="25:25" x14ac:dyDescent="0.25">
      <c r="Y149985" s="109"/>
    </row>
    <row r="149986" spans="25:25" x14ac:dyDescent="0.25">
      <c r="Y149986" s="109"/>
    </row>
    <row r="149987" spans="25:25" x14ac:dyDescent="0.25">
      <c r="Y149987" s="109"/>
    </row>
    <row r="149988" spans="25:25" x14ac:dyDescent="0.25">
      <c r="Y149988" s="109"/>
    </row>
    <row r="149989" spans="25:25" x14ac:dyDescent="0.25">
      <c r="Y149989" s="109"/>
    </row>
    <row r="149990" spans="25:25" x14ac:dyDescent="0.25">
      <c r="Y149990" s="109"/>
    </row>
    <row r="149991" spans="25:25" x14ac:dyDescent="0.25">
      <c r="Y149991" s="109"/>
    </row>
    <row r="149992" spans="25:25" x14ac:dyDescent="0.25">
      <c r="Y149992" s="109"/>
    </row>
    <row r="149993" spans="25:25" x14ac:dyDescent="0.25">
      <c r="Y149993" s="109"/>
    </row>
    <row r="149994" spans="25:25" x14ac:dyDescent="0.25">
      <c r="Y149994" s="109"/>
    </row>
    <row r="149995" spans="25:25" x14ac:dyDescent="0.25">
      <c r="Y149995" s="109"/>
    </row>
    <row r="149996" spans="25:25" x14ac:dyDescent="0.25">
      <c r="Y149996" s="109"/>
    </row>
    <row r="149997" spans="25:25" x14ac:dyDescent="0.25">
      <c r="Y149997" s="109"/>
    </row>
    <row r="149998" spans="25:25" x14ac:dyDescent="0.25">
      <c r="Y149998" s="109"/>
    </row>
    <row r="149999" spans="25:25" x14ac:dyDescent="0.25">
      <c r="Y149999" s="109"/>
    </row>
    <row r="150000" spans="25:25" x14ac:dyDescent="0.25">
      <c r="Y150000" s="109"/>
    </row>
    <row r="150001" spans="25:25" x14ac:dyDescent="0.25">
      <c r="Y150001" s="109"/>
    </row>
    <row r="150002" spans="25:25" x14ac:dyDescent="0.25">
      <c r="Y150002" s="109"/>
    </row>
    <row r="150003" spans="25:25" x14ac:dyDescent="0.25">
      <c r="Y150003" s="109"/>
    </row>
    <row r="150004" spans="25:25" x14ac:dyDescent="0.25">
      <c r="Y150004" s="109"/>
    </row>
    <row r="150005" spans="25:25" x14ac:dyDescent="0.25">
      <c r="Y150005" s="109"/>
    </row>
    <row r="150006" spans="25:25" x14ac:dyDescent="0.25">
      <c r="Y150006" s="109"/>
    </row>
    <row r="150007" spans="25:25" x14ac:dyDescent="0.25">
      <c r="Y150007" s="109"/>
    </row>
    <row r="150008" spans="25:25" x14ac:dyDescent="0.25">
      <c r="Y150008" s="109"/>
    </row>
    <row r="150009" spans="25:25" x14ac:dyDescent="0.25">
      <c r="Y150009" s="109"/>
    </row>
    <row r="150010" spans="25:25" x14ac:dyDescent="0.25">
      <c r="Y150010" s="109"/>
    </row>
    <row r="150011" spans="25:25" x14ac:dyDescent="0.25">
      <c r="Y150011" s="109"/>
    </row>
    <row r="150012" spans="25:25" x14ac:dyDescent="0.25">
      <c r="Y150012" s="109"/>
    </row>
    <row r="150013" spans="25:25" x14ac:dyDescent="0.25">
      <c r="Y150013" s="109"/>
    </row>
    <row r="150014" spans="25:25" x14ac:dyDescent="0.25">
      <c r="Y150014" s="109"/>
    </row>
    <row r="150015" spans="25:25" x14ac:dyDescent="0.25">
      <c r="Y150015" s="109"/>
    </row>
    <row r="150016" spans="25:25" x14ac:dyDescent="0.25">
      <c r="Y150016" s="109"/>
    </row>
    <row r="150017" spans="25:25" x14ac:dyDescent="0.25">
      <c r="Y150017" s="109"/>
    </row>
    <row r="150018" spans="25:25" x14ac:dyDescent="0.25">
      <c r="Y150018" s="109"/>
    </row>
    <row r="150019" spans="25:25" x14ac:dyDescent="0.25">
      <c r="Y150019" s="109"/>
    </row>
    <row r="150020" spans="25:25" x14ac:dyDescent="0.25">
      <c r="Y150020" s="109"/>
    </row>
    <row r="150021" spans="25:25" x14ac:dyDescent="0.25">
      <c r="Y150021" s="109"/>
    </row>
    <row r="150022" spans="25:25" x14ac:dyDescent="0.25">
      <c r="Y150022" s="109"/>
    </row>
    <row r="150023" spans="25:25" x14ac:dyDescent="0.25">
      <c r="Y150023" s="109"/>
    </row>
    <row r="150024" spans="25:25" x14ac:dyDescent="0.25">
      <c r="Y150024" s="109"/>
    </row>
    <row r="150025" spans="25:25" x14ac:dyDescent="0.25">
      <c r="Y150025" s="109"/>
    </row>
    <row r="150026" spans="25:25" x14ac:dyDescent="0.25">
      <c r="Y150026" s="109"/>
    </row>
    <row r="150027" spans="25:25" x14ac:dyDescent="0.25">
      <c r="Y150027" s="109"/>
    </row>
    <row r="150028" spans="25:25" x14ac:dyDescent="0.25">
      <c r="Y150028" s="109"/>
    </row>
    <row r="150029" spans="25:25" x14ac:dyDescent="0.25">
      <c r="Y150029" s="109"/>
    </row>
    <row r="150030" spans="25:25" x14ac:dyDescent="0.25">
      <c r="Y150030" s="109"/>
    </row>
    <row r="150031" spans="25:25" x14ac:dyDescent="0.25">
      <c r="Y150031" s="109"/>
    </row>
    <row r="150032" spans="25:25" x14ac:dyDescent="0.25">
      <c r="Y150032" s="109"/>
    </row>
    <row r="150033" spans="25:25" x14ac:dyDescent="0.25">
      <c r="Y150033" s="109"/>
    </row>
    <row r="150034" spans="25:25" x14ac:dyDescent="0.25">
      <c r="Y150034" s="109"/>
    </row>
    <row r="150035" spans="25:25" x14ac:dyDescent="0.25">
      <c r="Y150035" s="109"/>
    </row>
    <row r="150036" spans="25:25" x14ac:dyDescent="0.25">
      <c r="Y150036" s="109"/>
    </row>
    <row r="150037" spans="25:25" x14ac:dyDescent="0.25">
      <c r="Y150037" s="109"/>
    </row>
    <row r="150038" spans="25:25" x14ac:dyDescent="0.25">
      <c r="Y150038" s="109"/>
    </row>
    <row r="150039" spans="25:25" x14ac:dyDescent="0.25">
      <c r="Y150039" s="109"/>
    </row>
    <row r="150040" spans="25:25" x14ac:dyDescent="0.25">
      <c r="Y150040" s="109"/>
    </row>
    <row r="150041" spans="25:25" x14ac:dyDescent="0.25">
      <c r="Y150041" s="109"/>
    </row>
    <row r="150042" spans="25:25" x14ac:dyDescent="0.25">
      <c r="Y150042" s="109"/>
    </row>
    <row r="150043" spans="25:25" x14ac:dyDescent="0.25">
      <c r="Y150043" s="109"/>
    </row>
    <row r="150044" spans="25:25" x14ac:dyDescent="0.25">
      <c r="Y150044" s="109"/>
    </row>
    <row r="150045" spans="25:25" x14ac:dyDescent="0.25">
      <c r="Y150045" s="109"/>
    </row>
    <row r="150046" spans="25:25" x14ac:dyDescent="0.25">
      <c r="Y150046" s="109"/>
    </row>
    <row r="150047" spans="25:25" x14ac:dyDescent="0.25">
      <c r="Y150047" s="109"/>
    </row>
    <row r="150048" spans="25:25" x14ac:dyDescent="0.25">
      <c r="Y150048" s="109"/>
    </row>
    <row r="150049" spans="25:25" x14ac:dyDescent="0.25">
      <c r="Y150049" s="109"/>
    </row>
    <row r="150050" spans="25:25" x14ac:dyDescent="0.25">
      <c r="Y150050" s="109"/>
    </row>
    <row r="150051" spans="25:25" x14ac:dyDescent="0.25">
      <c r="Y150051" s="109"/>
    </row>
    <row r="150052" spans="25:25" x14ac:dyDescent="0.25">
      <c r="Y150052" s="109"/>
    </row>
    <row r="150053" spans="25:25" x14ac:dyDescent="0.25">
      <c r="Y150053" s="109"/>
    </row>
    <row r="150054" spans="25:25" x14ac:dyDescent="0.25">
      <c r="Y150054" s="109"/>
    </row>
    <row r="150055" spans="25:25" x14ac:dyDescent="0.25">
      <c r="Y150055" s="109"/>
    </row>
    <row r="150056" spans="25:25" x14ac:dyDescent="0.25">
      <c r="Y150056" s="109"/>
    </row>
    <row r="150057" spans="25:25" x14ac:dyDescent="0.25">
      <c r="Y150057" s="109"/>
    </row>
    <row r="150058" spans="25:25" x14ac:dyDescent="0.25">
      <c r="Y150058" s="109"/>
    </row>
    <row r="150059" spans="25:25" x14ac:dyDescent="0.25">
      <c r="Y150059" s="109"/>
    </row>
    <row r="150060" spans="25:25" x14ac:dyDescent="0.25">
      <c r="Y150060" s="109"/>
    </row>
    <row r="150061" spans="25:25" x14ac:dyDescent="0.25">
      <c r="Y150061" s="109"/>
    </row>
    <row r="150062" spans="25:25" x14ac:dyDescent="0.25">
      <c r="Y150062" s="109"/>
    </row>
    <row r="150063" spans="25:25" x14ac:dyDescent="0.25">
      <c r="Y150063" s="109"/>
    </row>
    <row r="150064" spans="25:25" x14ac:dyDescent="0.25">
      <c r="Y150064" s="109"/>
    </row>
    <row r="150065" spans="25:25" x14ac:dyDescent="0.25">
      <c r="Y150065" s="109"/>
    </row>
    <row r="150066" spans="25:25" x14ac:dyDescent="0.25">
      <c r="Y150066" s="109"/>
    </row>
    <row r="150067" spans="25:25" x14ac:dyDescent="0.25">
      <c r="Y150067" s="109"/>
    </row>
    <row r="150068" spans="25:25" x14ac:dyDescent="0.25">
      <c r="Y150068" s="109"/>
    </row>
    <row r="150069" spans="25:25" x14ac:dyDescent="0.25">
      <c r="Y150069" s="109"/>
    </row>
    <row r="150070" spans="25:25" x14ac:dyDescent="0.25">
      <c r="Y150070" s="109"/>
    </row>
    <row r="150071" spans="25:25" x14ac:dyDescent="0.25">
      <c r="Y150071" s="109"/>
    </row>
    <row r="150072" spans="25:25" x14ac:dyDescent="0.25">
      <c r="Y150072" s="109"/>
    </row>
    <row r="150073" spans="25:25" x14ac:dyDescent="0.25">
      <c r="Y150073" s="109"/>
    </row>
    <row r="150074" spans="25:25" x14ac:dyDescent="0.25">
      <c r="Y150074" s="109"/>
    </row>
    <row r="150075" spans="25:25" x14ac:dyDescent="0.25">
      <c r="Y150075" s="109"/>
    </row>
    <row r="150076" spans="25:25" x14ac:dyDescent="0.25">
      <c r="Y150076" s="109"/>
    </row>
    <row r="150077" spans="25:25" x14ac:dyDescent="0.25">
      <c r="Y150077" s="109"/>
    </row>
    <row r="150078" spans="25:25" x14ac:dyDescent="0.25">
      <c r="Y150078" s="109"/>
    </row>
    <row r="150079" spans="25:25" x14ac:dyDescent="0.25">
      <c r="Y150079" s="109"/>
    </row>
    <row r="150080" spans="25:25" x14ac:dyDescent="0.25">
      <c r="Y150080" s="109"/>
    </row>
    <row r="150081" spans="25:25" x14ac:dyDescent="0.25">
      <c r="Y150081" s="109"/>
    </row>
    <row r="150082" spans="25:25" x14ac:dyDescent="0.25">
      <c r="Y150082" s="109"/>
    </row>
    <row r="150083" spans="25:25" x14ac:dyDescent="0.25">
      <c r="Y150083" s="109"/>
    </row>
    <row r="150084" spans="25:25" x14ac:dyDescent="0.25">
      <c r="Y150084" s="109"/>
    </row>
    <row r="150085" spans="25:25" x14ac:dyDescent="0.25">
      <c r="Y150085" s="109"/>
    </row>
    <row r="150086" spans="25:25" x14ac:dyDescent="0.25">
      <c r="Y150086" s="109"/>
    </row>
    <row r="150087" spans="25:25" x14ac:dyDescent="0.25">
      <c r="Y150087" s="109"/>
    </row>
    <row r="150088" spans="25:25" x14ac:dyDescent="0.25">
      <c r="Y150088" s="109"/>
    </row>
    <row r="150089" spans="25:25" x14ac:dyDescent="0.25">
      <c r="Y150089" s="109"/>
    </row>
    <row r="150090" spans="25:25" x14ac:dyDescent="0.25">
      <c r="Y150090" s="109"/>
    </row>
    <row r="150091" spans="25:25" x14ac:dyDescent="0.25">
      <c r="Y150091" s="109"/>
    </row>
    <row r="150092" spans="25:25" x14ac:dyDescent="0.25">
      <c r="Y150092" s="109"/>
    </row>
    <row r="150093" spans="25:25" x14ac:dyDescent="0.25">
      <c r="Y150093" s="109"/>
    </row>
    <row r="150094" spans="25:25" x14ac:dyDescent="0.25">
      <c r="Y150094" s="109"/>
    </row>
    <row r="150095" spans="25:25" x14ac:dyDescent="0.25">
      <c r="Y150095" s="109"/>
    </row>
    <row r="150096" spans="25:25" x14ac:dyDescent="0.25">
      <c r="Y150096" s="109"/>
    </row>
    <row r="150097" spans="25:25" x14ac:dyDescent="0.25">
      <c r="Y150097" s="109"/>
    </row>
    <row r="150098" spans="25:25" x14ac:dyDescent="0.25">
      <c r="Y150098" s="109"/>
    </row>
    <row r="150099" spans="25:25" x14ac:dyDescent="0.25">
      <c r="Y150099" s="109"/>
    </row>
    <row r="150100" spans="25:25" x14ac:dyDescent="0.25">
      <c r="Y150100" s="109"/>
    </row>
    <row r="150101" spans="25:25" x14ac:dyDescent="0.25">
      <c r="Y150101" s="109"/>
    </row>
    <row r="150102" spans="25:25" x14ac:dyDescent="0.25">
      <c r="Y150102" s="109"/>
    </row>
    <row r="150103" spans="25:25" x14ac:dyDescent="0.25">
      <c r="Y150103" s="109"/>
    </row>
    <row r="150104" spans="25:25" x14ac:dyDescent="0.25">
      <c r="Y150104" s="109"/>
    </row>
    <row r="150105" spans="25:25" x14ac:dyDescent="0.25">
      <c r="Y150105" s="109"/>
    </row>
    <row r="150106" spans="25:25" x14ac:dyDescent="0.25">
      <c r="Y150106" s="109"/>
    </row>
    <row r="150107" spans="25:25" x14ac:dyDescent="0.25">
      <c r="Y150107" s="109"/>
    </row>
    <row r="150108" spans="25:25" x14ac:dyDescent="0.25">
      <c r="Y150108" s="109"/>
    </row>
    <row r="150109" spans="25:25" x14ac:dyDescent="0.25">
      <c r="Y150109" s="109"/>
    </row>
    <row r="150110" spans="25:25" x14ac:dyDescent="0.25">
      <c r="Y150110" s="109"/>
    </row>
    <row r="150111" spans="25:25" x14ac:dyDescent="0.25">
      <c r="Y150111" s="109"/>
    </row>
    <row r="150112" spans="25:25" x14ac:dyDescent="0.25">
      <c r="Y150112" s="109"/>
    </row>
    <row r="150113" spans="25:25" x14ac:dyDescent="0.25">
      <c r="Y150113" s="109"/>
    </row>
    <row r="150114" spans="25:25" x14ac:dyDescent="0.25">
      <c r="Y150114" s="109"/>
    </row>
    <row r="150115" spans="25:25" x14ac:dyDescent="0.25">
      <c r="Y150115" s="109"/>
    </row>
    <row r="150116" spans="25:25" x14ac:dyDescent="0.25">
      <c r="Y150116" s="109"/>
    </row>
    <row r="150117" spans="25:25" x14ac:dyDescent="0.25">
      <c r="Y150117" s="109"/>
    </row>
    <row r="150118" spans="25:25" x14ac:dyDescent="0.25">
      <c r="Y150118" s="109"/>
    </row>
    <row r="150119" spans="25:25" x14ac:dyDescent="0.25">
      <c r="Y150119" s="109"/>
    </row>
    <row r="150120" spans="25:25" x14ac:dyDescent="0.25">
      <c r="Y150120" s="109"/>
    </row>
    <row r="150121" spans="25:25" x14ac:dyDescent="0.25">
      <c r="Y150121" s="109"/>
    </row>
    <row r="150122" spans="25:25" x14ac:dyDescent="0.25">
      <c r="Y150122" s="109"/>
    </row>
    <row r="150123" spans="25:25" x14ac:dyDescent="0.25">
      <c r="Y150123" s="109"/>
    </row>
    <row r="150124" spans="25:25" x14ac:dyDescent="0.25">
      <c r="Y150124" s="109"/>
    </row>
    <row r="150125" spans="25:25" x14ac:dyDescent="0.25">
      <c r="Y150125" s="109"/>
    </row>
    <row r="150126" spans="25:25" x14ac:dyDescent="0.25">
      <c r="Y150126" s="109"/>
    </row>
    <row r="150127" spans="25:25" x14ac:dyDescent="0.25">
      <c r="Y150127" s="109"/>
    </row>
    <row r="150128" spans="25:25" x14ac:dyDescent="0.25">
      <c r="Y150128" s="109"/>
    </row>
    <row r="150129" spans="25:25" x14ac:dyDescent="0.25">
      <c r="Y150129" s="109"/>
    </row>
    <row r="150130" spans="25:25" x14ac:dyDescent="0.25">
      <c r="Y150130" s="109"/>
    </row>
    <row r="150131" spans="25:25" x14ac:dyDescent="0.25">
      <c r="Y150131" s="109"/>
    </row>
    <row r="150132" spans="25:25" x14ac:dyDescent="0.25">
      <c r="Y150132" s="109"/>
    </row>
    <row r="150133" spans="25:25" x14ac:dyDescent="0.25">
      <c r="Y150133" s="109"/>
    </row>
    <row r="150134" spans="25:25" x14ac:dyDescent="0.25">
      <c r="Y150134" s="109"/>
    </row>
    <row r="150135" spans="25:25" x14ac:dyDescent="0.25">
      <c r="Y150135" s="109"/>
    </row>
    <row r="150136" spans="25:25" x14ac:dyDescent="0.25">
      <c r="Y150136" s="109"/>
    </row>
    <row r="150137" spans="25:25" x14ac:dyDescent="0.25">
      <c r="Y150137" s="109"/>
    </row>
    <row r="150138" spans="25:25" x14ac:dyDescent="0.25">
      <c r="Y150138" s="109"/>
    </row>
    <row r="150139" spans="25:25" x14ac:dyDescent="0.25">
      <c r="Y150139" s="109"/>
    </row>
    <row r="150140" spans="25:25" x14ac:dyDescent="0.25">
      <c r="Y150140" s="109"/>
    </row>
    <row r="150141" spans="25:25" x14ac:dyDescent="0.25">
      <c r="Y150141" s="109"/>
    </row>
    <row r="150142" spans="25:25" x14ac:dyDescent="0.25">
      <c r="Y150142" s="109"/>
    </row>
    <row r="150143" spans="25:25" x14ac:dyDescent="0.25">
      <c r="Y150143" s="109"/>
    </row>
    <row r="150144" spans="25:25" x14ac:dyDescent="0.25">
      <c r="Y150144" s="109"/>
    </row>
    <row r="150145" spans="25:25" x14ac:dyDescent="0.25">
      <c r="Y150145" s="109"/>
    </row>
    <row r="150146" spans="25:25" x14ac:dyDescent="0.25">
      <c r="Y150146" s="109"/>
    </row>
    <row r="150147" spans="25:25" x14ac:dyDescent="0.25">
      <c r="Y150147" s="109"/>
    </row>
    <row r="150148" spans="25:25" x14ac:dyDescent="0.25">
      <c r="Y150148" s="109"/>
    </row>
    <row r="150149" spans="25:25" x14ac:dyDescent="0.25">
      <c r="Y150149" s="109"/>
    </row>
    <row r="150150" spans="25:25" x14ac:dyDescent="0.25">
      <c r="Y150150" s="109"/>
    </row>
    <row r="150151" spans="25:25" x14ac:dyDescent="0.25">
      <c r="Y150151" s="109"/>
    </row>
    <row r="150152" spans="25:25" x14ac:dyDescent="0.25">
      <c r="Y150152" s="109"/>
    </row>
    <row r="150153" spans="25:25" x14ac:dyDescent="0.25">
      <c r="Y150153" s="109"/>
    </row>
    <row r="150154" spans="25:25" x14ac:dyDescent="0.25">
      <c r="Y150154" s="109"/>
    </row>
    <row r="150155" spans="25:25" x14ac:dyDescent="0.25">
      <c r="Y150155" s="109"/>
    </row>
    <row r="150156" spans="25:25" x14ac:dyDescent="0.25">
      <c r="Y150156" s="109"/>
    </row>
    <row r="150157" spans="25:25" x14ac:dyDescent="0.25">
      <c r="Y150157" s="109"/>
    </row>
    <row r="150158" spans="25:25" x14ac:dyDescent="0.25">
      <c r="Y150158" s="109"/>
    </row>
    <row r="150159" spans="25:25" x14ac:dyDescent="0.25">
      <c r="Y150159" s="109"/>
    </row>
    <row r="150160" spans="25:25" x14ac:dyDescent="0.25">
      <c r="Y150160" s="109"/>
    </row>
    <row r="150161" spans="25:25" x14ac:dyDescent="0.25">
      <c r="Y150161" s="109"/>
    </row>
    <row r="150162" spans="25:25" x14ac:dyDescent="0.25">
      <c r="Y150162" s="109"/>
    </row>
    <row r="150163" spans="25:25" x14ac:dyDescent="0.25">
      <c r="Y150163" s="109"/>
    </row>
    <row r="150164" spans="25:25" x14ac:dyDescent="0.25">
      <c r="Y150164" s="109"/>
    </row>
    <row r="150165" spans="25:25" x14ac:dyDescent="0.25">
      <c r="Y150165" s="109"/>
    </row>
    <row r="150166" spans="25:25" x14ac:dyDescent="0.25">
      <c r="Y150166" s="109"/>
    </row>
    <row r="150167" spans="25:25" x14ac:dyDescent="0.25">
      <c r="Y150167" s="109"/>
    </row>
    <row r="150168" spans="25:25" x14ac:dyDescent="0.25">
      <c r="Y150168" s="109"/>
    </row>
    <row r="150169" spans="25:25" x14ac:dyDescent="0.25">
      <c r="Y150169" s="109"/>
    </row>
    <row r="150170" spans="25:25" x14ac:dyDescent="0.25">
      <c r="Y150170" s="109"/>
    </row>
    <row r="150171" spans="25:25" x14ac:dyDescent="0.25">
      <c r="Y150171" s="109"/>
    </row>
    <row r="150172" spans="25:25" x14ac:dyDescent="0.25">
      <c r="Y150172" s="109"/>
    </row>
    <row r="150173" spans="25:25" x14ac:dyDescent="0.25">
      <c r="Y150173" s="109"/>
    </row>
    <row r="150174" spans="25:25" x14ac:dyDescent="0.25">
      <c r="Y150174" s="109"/>
    </row>
    <row r="150175" spans="25:25" x14ac:dyDescent="0.25">
      <c r="Y150175" s="109"/>
    </row>
    <row r="150176" spans="25:25" x14ac:dyDescent="0.25">
      <c r="Y150176" s="109"/>
    </row>
    <row r="150177" spans="25:25" x14ac:dyDescent="0.25">
      <c r="Y150177" s="109"/>
    </row>
    <row r="150178" spans="25:25" x14ac:dyDescent="0.25">
      <c r="Y150178" s="109"/>
    </row>
    <row r="150179" spans="25:25" x14ac:dyDescent="0.25">
      <c r="Y150179" s="109"/>
    </row>
    <row r="150180" spans="25:25" x14ac:dyDescent="0.25">
      <c r="Y150180" s="109"/>
    </row>
    <row r="150181" spans="25:25" x14ac:dyDescent="0.25">
      <c r="Y150181" s="109"/>
    </row>
    <row r="150182" spans="25:25" x14ac:dyDescent="0.25">
      <c r="Y150182" s="109"/>
    </row>
    <row r="150183" spans="25:25" x14ac:dyDescent="0.25">
      <c r="Y150183" s="109"/>
    </row>
    <row r="150184" spans="25:25" x14ac:dyDescent="0.25">
      <c r="Y150184" s="109"/>
    </row>
    <row r="150185" spans="25:25" x14ac:dyDescent="0.25">
      <c r="Y150185" s="109"/>
    </row>
    <row r="150186" spans="25:25" x14ac:dyDescent="0.25">
      <c r="Y150186" s="109"/>
    </row>
    <row r="150187" spans="25:25" x14ac:dyDescent="0.25">
      <c r="Y150187" s="109"/>
    </row>
    <row r="150188" spans="25:25" x14ac:dyDescent="0.25">
      <c r="Y150188" s="109"/>
    </row>
    <row r="150189" spans="25:25" x14ac:dyDescent="0.25">
      <c r="Y150189" s="109"/>
    </row>
    <row r="150190" spans="25:25" x14ac:dyDescent="0.25">
      <c r="Y150190" s="109"/>
    </row>
    <row r="150191" spans="25:25" x14ac:dyDescent="0.25">
      <c r="Y150191" s="109"/>
    </row>
    <row r="150192" spans="25:25" x14ac:dyDescent="0.25">
      <c r="Y150192" s="109"/>
    </row>
    <row r="150193" spans="25:25" x14ac:dyDescent="0.25">
      <c r="Y150193" s="109"/>
    </row>
    <row r="150194" spans="25:25" x14ac:dyDescent="0.25">
      <c r="Y150194" s="109"/>
    </row>
    <row r="150195" spans="25:25" x14ac:dyDescent="0.25">
      <c r="Y150195" s="109"/>
    </row>
    <row r="150196" spans="25:25" x14ac:dyDescent="0.25">
      <c r="Y150196" s="109"/>
    </row>
    <row r="150197" spans="25:25" x14ac:dyDescent="0.25">
      <c r="Y150197" s="109"/>
    </row>
    <row r="150198" spans="25:25" x14ac:dyDescent="0.25">
      <c r="Y150198" s="109"/>
    </row>
    <row r="150199" spans="25:25" x14ac:dyDescent="0.25">
      <c r="Y150199" s="109"/>
    </row>
    <row r="150200" spans="25:25" x14ac:dyDescent="0.25">
      <c r="Y150200" s="109"/>
    </row>
    <row r="150201" spans="25:25" x14ac:dyDescent="0.25">
      <c r="Y150201" s="109"/>
    </row>
    <row r="150202" spans="25:25" x14ac:dyDescent="0.25">
      <c r="Y150202" s="109"/>
    </row>
    <row r="150203" spans="25:25" x14ac:dyDescent="0.25">
      <c r="Y150203" s="109"/>
    </row>
    <row r="150204" spans="25:25" x14ac:dyDescent="0.25">
      <c r="Y150204" s="109"/>
    </row>
    <row r="150205" spans="25:25" x14ac:dyDescent="0.25">
      <c r="Y150205" s="109"/>
    </row>
    <row r="150206" spans="25:25" x14ac:dyDescent="0.25">
      <c r="Y150206" s="109"/>
    </row>
    <row r="150207" spans="25:25" x14ac:dyDescent="0.25">
      <c r="Y150207" s="109"/>
    </row>
    <row r="150208" spans="25:25" x14ac:dyDescent="0.25">
      <c r="Y150208" s="109"/>
    </row>
    <row r="150209" spans="25:25" x14ac:dyDescent="0.25">
      <c r="Y150209" s="109"/>
    </row>
    <row r="150210" spans="25:25" x14ac:dyDescent="0.25">
      <c r="Y150210" s="109"/>
    </row>
    <row r="150211" spans="25:25" x14ac:dyDescent="0.25">
      <c r="Y150211" s="109"/>
    </row>
    <row r="150212" spans="25:25" x14ac:dyDescent="0.25">
      <c r="Y150212" s="109"/>
    </row>
    <row r="150213" spans="25:25" x14ac:dyDescent="0.25">
      <c r="Y150213" s="109"/>
    </row>
    <row r="150214" spans="25:25" x14ac:dyDescent="0.25">
      <c r="Y150214" s="109"/>
    </row>
    <row r="150215" spans="25:25" x14ac:dyDescent="0.25">
      <c r="Y150215" s="109"/>
    </row>
    <row r="150216" spans="25:25" x14ac:dyDescent="0.25">
      <c r="Y150216" s="109"/>
    </row>
    <row r="150217" spans="25:25" x14ac:dyDescent="0.25">
      <c r="Y150217" s="109"/>
    </row>
    <row r="150218" spans="25:25" x14ac:dyDescent="0.25">
      <c r="Y150218" s="109"/>
    </row>
    <row r="150219" spans="25:25" x14ac:dyDescent="0.25">
      <c r="Y150219" s="109"/>
    </row>
    <row r="150220" spans="25:25" x14ac:dyDescent="0.25">
      <c r="Y150220" s="109"/>
    </row>
    <row r="150221" spans="25:25" x14ac:dyDescent="0.25">
      <c r="Y150221" s="109"/>
    </row>
    <row r="150222" spans="25:25" x14ac:dyDescent="0.25">
      <c r="Y150222" s="109"/>
    </row>
    <row r="150223" spans="25:25" x14ac:dyDescent="0.25">
      <c r="Y150223" s="109"/>
    </row>
    <row r="150224" spans="25:25" x14ac:dyDescent="0.25">
      <c r="Y150224" s="109"/>
    </row>
    <row r="150225" spans="25:25" x14ac:dyDescent="0.25">
      <c r="Y150225" s="109"/>
    </row>
    <row r="150226" spans="25:25" x14ac:dyDescent="0.25">
      <c r="Y150226" s="109"/>
    </row>
    <row r="150227" spans="25:25" x14ac:dyDescent="0.25">
      <c r="Y150227" s="109"/>
    </row>
    <row r="150228" spans="25:25" x14ac:dyDescent="0.25">
      <c r="Y150228" s="109"/>
    </row>
    <row r="150229" spans="25:25" x14ac:dyDescent="0.25">
      <c r="Y150229" s="109"/>
    </row>
    <row r="150230" spans="25:25" x14ac:dyDescent="0.25">
      <c r="Y150230" s="109"/>
    </row>
    <row r="150231" spans="25:25" x14ac:dyDescent="0.25">
      <c r="Y150231" s="109"/>
    </row>
    <row r="150232" spans="25:25" x14ac:dyDescent="0.25">
      <c r="Y150232" s="109"/>
    </row>
    <row r="150233" spans="25:25" x14ac:dyDescent="0.25">
      <c r="Y150233" s="109"/>
    </row>
    <row r="150234" spans="25:25" x14ac:dyDescent="0.25">
      <c r="Y150234" s="109"/>
    </row>
    <row r="150235" spans="25:25" x14ac:dyDescent="0.25">
      <c r="Y150235" s="109"/>
    </row>
    <row r="150236" spans="25:25" x14ac:dyDescent="0.25">
      <c r="Y150236" s="109"/>
    </row>
    <row r="150237" spans="25:25" x14ac:dyDescent="0.25">
      <c r="Y150237" s="109"/>
    </row>
    <row r="150238" spans="25:25" x14ac:dyDescent="0.25">
      <c r="Y150238" s="109"/>
    </row>
    <row r="150239" spans="25:25" x14ac:dyDescent="0.25">
      <c r="Y150239" s="109"/>
    </row>
    <row r="150240" spans="25:25" x14ac:dyDescent="0.25">
      <c r="Y150240" s="109"/>
    </row>
    <row r="150241" spans="25:25" x14ac:dyDescent="0.25">
      <c r="Y150241" s="109"/>
    </row>
    <row r="150242" spans="25:25" x14ac:dyDescent="0.25">
      <c r="Y150242" s="109"/>
    </row>
    <row r="150243" spans="25:25" x14ac:dyDescent="0.25">
      <c r="Y150243" s="109"/>
    </row>
    <row r="150244" spans="25:25" x14ac:dyDescent="0.25">
      <c r="Y150244" s="109"/>
    </row>
    <row r="150245" spans="25:25" x14ac:dyDescent="0.25">
      <c r="Y150245" s="109"/>
    </row>
    <row r="150246" spans="25:25" x14ac:dyDescent="0.25">
      <c r="Y150246" s="109"/>
    </row>
    <row r="150247" spans="25:25" x14ac:dyDescent="0.25">
      <c r="Y150247" s="109"/>
    </row>
    <row r="150248" spans="25:25" x14ac:dyDescent="0.25">
      <c r="Y150248" s="109"/>
    </row>
    <row r="150249" spans="25:25" x14ac:dyDescent="0.25">
      <c r="Y150249" s="109"/>
    </row>
    <row r="150250" spans="25:25" x14ac:dyDescent="0.25">
      <c r="Y150250" s="109"/>
    </row>
    <row r="150251" spans="25:25" x14ac:dyDescent="0.25">
      <c r="Y150251" s="109"/>
    </row>
    <row r="150252" spans="25:25" x14ac:dyDescent="0.25">
      <c r="Y150252" s="109"/>
    </row>
    <row r="150253" spans="25:25" x14ac:dyDescent="0.25">
      <c r="Y150253" s="109"/>
    </row>
    <row r="150254" spans="25:25" x14ac:dyDescent="0.25">
      <c r="Y150254" s="109"/>
    </row>
    <row r="150255" spans="25:25" x14ac:dyDescent="0.25">
      <c r="Y150255" s="109"/>
    </row>
    <row r="150256" spans="25:25" x14ac:dyDescent="0.25">
      <c r="Y150256" s="109"/>
    </row>
    <row r="150257" spans="25:25" x14ac:dyDescent="0.25">
      <c r="Y150257" s="109"/>
    </row>
    <row r="150258" spans="25:25" x14ac:dyDescent="0.25">
      <c r="Y150258" s="109"/>
    </row>
    <row r="150259" spans="25:25" x14ac:dyDescent="0.25">
      <c r="Y150259" s="109"/>
    </row>
    <row r="150260" spans="25:25" x14ac:dyDescent="0.25">
      <c r="Y150260" s="109"/>
    </row>
    <row r="150261" spans="25:25" x14ac:dyDescent="0.25">
      <c r="Y150261" s="109"/>
    </row>
    <row r="150262" spans="25:25" x14ac:dyDescent="0.25">
      <c r="Y150262" s="109"/>
    </row>
    <row r="150263" spans="25:25" x14ac:dyDescent="0.25">
      <c r="Y150263" s="109"/>
    </row>
    <row r="150264" spans="25:25" x14ac:dyDescent="0.25">
      <c r="Y150264" s="109"/>
    </row>
    <row r="150265" spans="25:25" x14ac:dyDescent="0.25">
      <c r="Y150265" s="109"/>
    </row>
    <row r="150266" spans="25:25" x14ac:dyDescent="0.25">
      <c r="Y150266" s="109"/>
    </row>
    <row r="150267" spans="25:25" x14ac:dyDescent="0.25">
      <c r="Y150267" s="109"/>
    </row>
    <row r="150268" spans="25:25" x14ac:dyDescent="0.25">
      <c r="Y150268" s="109"/>
    </row>
    <row r="150269" spans="25:25" x14ac:dyDescent="0.25">
      <c r="Y150269" s="109"/>
    </row>
    <row r="150270" spans="25:25" x14ac:dyDescent="0.25">
      <c r="Y150270" s="109"/>
    </row>
    <row r="150271" spans="25:25" x14ac:dyDescent="0.25">
      <c r="Y150271" s="109"/>
    </row>
    <row r="150272" spans="25:25" x14ac:dyDescent="0.25">
      <c r="Y150272" s="109"/>
    </row>
    <row r="150273" spans="25:25" x14ac:dyDescent="0.25">
      <c r="Y150273" s="109"/>
    </row>
    <row r="150274" spans="25:25" x14ac:dyDescent="0.25">
      <c r="Y150274" s="109"/>
    </row>
    <row r="150275" spans="25:25" x14ac:dyDescent="0.25">
      <c r="Y150275" s="109"/>
    </row>
    <row r="150276" spans="25:25" x14ac:dyDescent="0.25">
      <c r="Y150276" s="109"/>
    </row>
    <row r="150277" spans="25:25" x14ac:dyDescent="0.25">
      <c r="Y150277" s="109"/>
    </row>
    <row r="150278" spans="25:25" x14ac:dyDescent="0.25">
      <c r="Y150278" s="109"/>
    </row>
    <row r="150279" spans="25:25" x14ac:dyDescent="0.25">
      <c r="Y150279" s="109"/>
    </row>
    <row r="150280" spans="25:25" x14ac:dyDescent="0.25">
      <c r="Y150280" s="109"/>
    </row>
    <row r="150281" spans="25:25" x14ac:dyDescent="0.25">
      <c r="Y150281" s="109"/>
    </row>
    <row r="150282" spans="25:25" x14ac:dyDescent="0.25">
      <c r="Y150282" s="109"/>
    </row>
    <row r="150283" spans="25:25" x14ac:dyDescent="0.25">
      <c r="Y150283" s="109"/>
    </row>
    <row r="150284" spans="25:25" x14ac:dyDescent="0.25">
      <c r="Y150284" s="109"/>
    </row>
    <row r="150285" spans="25:25" x14ac:dyDescent="0.25">
      <c r="Y150285" s="109"/>
    </row>
    <row r="150286" spans="25:25" x14ac:dyDescent="0.25">
      <c r="Y150286" s="109"/>
    </row>
    <row r="150287" spans="25:25" x14ac:dyDescent="0.25">
      <c r="Y150287" s="109"/>
    </row>
    <row r="150288" spans="25:25" x14ac:dyDescent="0.25">
      <c r="Y150288" s="109"/>
    </row>
    <row r="150289" spans="25:25" x14ac:dyDescent="0.25">
      <c r="Y150289" s="109"/>
    </row>
    <row r="150290" spans="25:25" x14ac:dyDescent="0.25">
      <c r="Y150290" s="109"/>
    </row>
    <row r="150291" spans="25:25" x14ac:dyDescent="0.25">
      <c r="Y150291" s="109"/>
    </row>
    <row r="150292" spans="25:25" x14ac:dyDescent="0.25">
      <c r="Y150292" s="109"/>
    </row>
    <row r="150293" spans="25:25" x14ac:dyDescent="0.25">
      <c r="Y150293" s="109"/>
    </row>
    <row r="150294" spans="25:25" x14ac:dyDescent="0.25">
      <c r="Y150294" s="109"/>
    </row>
    <row r="150295" spans="25:25" x14ac:dyDescent="0.25">
      <c r="Y150295" s="109"/>
    </row>
    <row r="150296" spans="25:25" x14ac:dyDescent="0.25">
      <c r="Y150296" s="109"/>
    </row>
    <row r="150297" spans="25:25" x14ac:dyDescent="0.25">
      <c r="Y150297" s="109"/>
    </row>
    <row r="150298" spans="25:25" x14ac:dyDescent="0.25">
      <c r="Y150298" s="109"/>
    </row>
    <row r="150299" spans="25:25" x14ac:dyDescent="0.25">
      <c r="Y150299" s="109"/>
    </row>
    <row r="150300" spans="25:25" x14ac:dyDescent="0.25">
      <c r="Y150300" s="109"/>
    </row>
    <row r="150301" spans="25:25" x14ac:dyDescent="0.25">
      <c r="Y150301" s="109"/>
    </row>
    <row r="150302" spans="25:25" x14ac:dyDescent="0.25">
      <c r="Y150302" s="109"/>
    </row>
    <row r="150303" spans="25:25" x14ac:dyDescent="0.25">
      <c r="Y150303" s="109"/>
    </row>
    <row r="150304" spans="25:25" x14ac:dyDescent="0.25">
      <c r="Y150304" s="109"/>
    </row>
    <row r="150305" spans="25:25" x14ac:dyDescent="0.25">
      <c r="Y150305" s="109"/>
    </row>
    <row r="150306" spans="25:25" x14ac:dyDescent="0.25">
      <c r="Y150306" s="109"/>
    </row>
    <row r="150307" spans="25:25" x14ac:dyDescent="0.25">
      <c r="Y150307" s="109"/>
    </row>
    <row r="150308" spans="25:25" x14ac:dyDescent="0.25">
      <c r="Y150308" s="109"/>
    </row>
    <row r="150309" spans="25:25" x14ac:dyDescent="0.25">
      <c r="Y150309" s="109"/>
    </row>
    <row r="150310" spans="25:25" x14ac:dyDescent="0.25">
      <c r="Y150310" s="109"/>
    </row>
    <row r="150311" spans="25:25" x14ac:dyDescent="0.25">
      <c r="Y150311" s="109"/>
    </row>
    <row r="150312" spans="25:25" x14ac:dyDescent="0.25">
      <c r="Y150312" s="109"/>
    </row>
    <row r="150313" spans="25:25" x14ac:dyDescent="0.25">
      <c r="Y150313" s="109"/>
    </row>
    <row r="150314" spans="25:25" x14ac:dyDescent="0.25">
      <c r="Y150314" s="109"/>
    </row>
    <row r="150315" spans="25:25" x14ac:dyDescent="0.25">
      <c r="Y150315" s="109"/>
    </row>
    <row r="150316" spans="25:25" x14ac:dyDescent="0.25">
      <c r="Y150316" s="109"/>
    </row>
    <row r="150317" spans="25:25" x14ac:dyDescent="0.25">
      <c r="Y150317" s="109"/>
    </row>
    <row r="150318" spans="25:25" x14ac:dyDescent="0.25">
      <c r="Y150318" s="109"/>
    </row>
    <row r="150319" spans="25:25" x14ac:dyDescent="0.25">
      <c r="Y150319" s="109"/>
    </row>
    <row r="150320" spans="25:25" x14ac:dyDescent="0.25">
      <c r="Y150320" s="109"/>
    </row>
    <row r="150321" spans="25:25" x14ac:dyDescent="0.25">
      <c r="Y150321" s="109"/>
    </row>
    <row r="150322" spans="25:25" x14ac:dyDescent="0.25">
      <c r="Y150322" s="109"/>
    </row>
    <row r="150323" spans="25:25" x14ac:dyDescent="0.25">
      <c r="Y150323" s="109"/>
    </row>
    <row r="150324" spans="25:25" x14ac:dyDescent="0.25">
      <c r="Y150324" s="109"/>
    </row>
    <row r="150325" spans="25:25" x14ac:dyDescent="0.25">
      <c r="Y150325" s="109"/>
    </row>
    <row r="150326" spans="25:25" x14ac:dyDescent="0.25">
      <c r="Y150326" s="109"/>
    </row>
    <row r="150327" spans="25:25" x14ac:dyDescent="0.25">
      <c r="Y150327" s="109"/>
    </row>
    <row r="150328" spans="25:25" x14ac:dyDescent="0.25">
      <c r="Y150328" s="109"/>
    </row>
    <row r="150329" spans="25:25" x14ac:dyDescent="0.25">
      <c r="Y150329" s="109"/>
    </row>
    <row r="150330" spans="25:25" x14ac:dyDescent="0.25">
      <c r="Y150330" s="109"/>
    </row>
    <row r="150331" spans="25:25" x14ac:dyDescent="0.25">
      <c r="Y150331" s="109"/>
    </row>
    <row r="150332" spans="25:25" x14ac:dyDescent="0.25">
      <c r="Y150332" s="109"/>
    </row>
    <row r="150333" spans="25:25" x14ac:dyDescent="0.25">
      <c r="Y150333" s="109"/>
    </row>
    <row r="150334" spans="25:25" x14ac:dyDescent="0.25">
      <c r="Y150334" s="109"/>
    </row>
    <row r="150335" spans="25:25" x14ac:dyDescent="0.25">
      <c r="Y150335" s="109"/>
    </row>
    <row r="150336" spans="25:25" x14ac:dyDescent="0.25">
      <c r="Y150336" s="109"/>
    </row>
    <row r="150337" spans="25:25" x14ac:dyDescent="0.25">
      <c r="Y150337" s="109"/>
    </row>
    <row r="150338" spans="25:25" x14ac:dyDescent="0.25">
      <c r="Y150338" s="109"/>
    </row>
    <row r="150339" spans="25:25" x14ac:dyDescent="0.25">
      <c r="Y150339" s="109"/>
    </row>
    <row r="150340" spans="25:25" x14ac:dyDescent="0.25">
      <c r="Y150340" s="109"/>
    </row>
    <row r="150341" spans="25:25" x14ac:dyDescent="0.25">
      <c r="Y150341" s="109"/>
    </row>
    <row r="150342" spans="25:25" x14ac:dyDescent="0.25">
      <c r="Y150342" s="109"/>
    </row>
    <row r="150343" spans="25:25" x14ac:dyDescent="0.25">
      <c r="Y150343" s="109"/>
    </row>
    <row r="150344" spans="25:25" x14ac:dyDescent="0.25">
      <c r="Y150344" s="109"/>
    </row>
    <row r="150345" spans="25:25" x14ac:dyDescent="0.25">
      <c r="Y150345" s="109"/>
    </row>
    <row r="150346" spans="25:25" x14ac:dyDescent="0.25">
      <c r="Y150346" s="109"/>
    </row>
    <row r="150347" spans="25:25" x14ac:dyDescent="0.25">
      <c r="Y150347" s="109"/>
    </row>
    <row r="150348" spans="25:25" x14ac:dyDescent="0.25">
      <c r="Y150348" s="109"/>
    </row>
    <row r="150349" spans="25:25" x14ac:dyDescent="0.25">
      <c r="Y150349" s="109"/>
    </row>
    <row r="150350" spans="25:25" x14ac:dyDescent="0.25">
      <c r="Y150350" s="109"/>
    </row>
    <row r="150351" spans="25:25" x14ac:dyDescent="0.25">
      <c r="Y150351" s="109"/>
    </row>
    <row r="150352" spans="25:25" x14ac:dyDescent="0.25">
      <c r="Y150352" s="109"/>
    </row>
    <row r="150353" spans="25:25" x14ac:dyDescent="0.25">
      <c r="Y150353" s="109"/>
    </row>
    <row r="150354" spans="25:25" x14ac:dyDescent="0.25">
      <c r="Y150354" s="109"/>
    </row>
    <row r="150355" spans="25:25" x14ac:dyDescent="0.25">
      <c r="Y150355" s="109"/>
    </row>
    <row r="150356" spans="25:25" x14ac:dyDescent="0.25">
      <c r="Y150356" s="109"/>
    </row>
    <row r="150357" spans="25:25" x14ac:dyDescent="0.25">
      <c r="Y150357" s="109"/>
    </row>
    <row r="150358" spans="25:25" x14ac:dyDescent="0.25">
      <c r="Y150358" s="109"/>
    </row>
    <row r="150359" spans="25:25" x14ac:dyDescent="0.25">
      <c r="Y150359" s="109"/>
    </row>
    <row r="150360" spans="25:25" x14ac:dyDescent="0.25">
      <c r="Y150360" s="109"/>
    </row>
    <row r="150361" spans="25:25" x14ac:dyDescent="0.25">
      <c r="Y150361" s="109"/>
    </row>
    <row r="150362" spans="25:25" x14ac:dyDescent="0.25">
      <c r="Y150362" s="109"/>
    </row>
    <row r="150363" spans="25:25" x14ac:dyDescent="0.25">
      <c r="Y150363" s="109"/>
    </row>
    <row r="150364" spans="25:25" x14ac:dyDescent="0.25">
      <c r="Y150364" s="109"/>
    </row>
    <row r="150365" spans="25:25" x14ac:dyDescent="0.25">
      <c r="Y150365" s="109"/>
    </row>
    <row r="150366" spans="25:25" x14ac:dyDescent="0.25">
      <c r="Y150366" s="109"/>
    </row>
    <row r="150367" spans="25:25" x14ac:dyDescent="0.25">
      <c r="Y150367" s="109"/>
    </row>
    <row r="150368" spans="25:25" x14ac:dyDescent="0.25">
      <c r="Y150368" s="109"/>
    </row>
    <row r="150369" spans="25:25" x14ac:dyDescent="0.25">
      <c r="Y150369" s="109"/>
    </row>
    <row r="150370" spans="25:25" x14ac:dyDescent="0.25">
      <c r="Y150370" s="109"/>
    </row>
    <row r="150371" spans="25:25" x14ac:dyDescent="0.25">
      <c r="Y150371" s="109"/>
    </row>
    <row r="150372" spans="25:25" x14ac:dyDescent="0.25">
      <c r="Y150372" s="109"/>
    </row>
    <row r="150373" spans="25:25" x14ac:dyDescent="0.25">
      <c r="Y150373" s="109"/>
    </row>
    <row r="150374" spans="25:25" x14ac:dyDescent="0.25">
      <c r="Y150374" s="109"/>
    </row>
    <row r="150375" spans="25:25" x14ac:dyDescent="0.25">
      <c r="Y150375" s="109"/>
    </row>
    <row r="150376" spans="25:25" x14ac:dyDescent="0.25">
      <c r="Y150376" s="109"/>
    </row>
    <row r="150377" spans="25:25" x14ac:dyDescent="0.25">
      <c r="Y150377" s="109"/>
    </row>
    <row r="150378" spans="25:25" x14ac:dyDescent="0.25">
      <c r="Y150378" s="109"/>
    </row>
    <row r="150379" spans="25:25" x14ac:dyDescent="0.25">
      <c r="Y150379" s="109"/>
    </row>
    <row r="150380" spans="25:25" x14ac:dyDescent="0.25">
      <c r="Y150380" s="109"/>
    </row>
    <row r="150381" spans="25:25" x14ac:dyDescent="0.25">
      <c r="Y150381" s="109"/>
    </row>
    <row r="150382" spans="25:25" x14ac:dyDescent="0.25">
      <c r="Y150382" s="109"/>
    </row>
    <row r="150383" spans="25:25" x14ac:dyDescent="0.25">
      <c r="Y150383" s="109"/>
    </row>
    <row r="150384" spans="25:25" x14ac:dyDescent="0.25">
      <c r="Y150384" s="109"/>
    </row>
    <row r="150385" spans="25:25" x14ac:dyDescent="0.25">
      <c r="Y150385" s="109"/>
    </row>
    <row r="150386" spans="25:25" x14ac:dyDescent="0.25">
      <c r="Y150386" s="109"/>
    </row>
    <row r="150387" spans="25:25" x14ac:dyDescent="0.25">
      <c r="Y150387" s="109"/>
    </row>
    <row r="150388" spans="25:25" x14ac:dyDescent="0.25">
      <c r="Y150388" s="109"/>
    </row>
    <row r="150389" spans="25:25" x14ac:dyDescent="0.25">
      <c r="Y150389" s="109"/>
    </row>
    <row r="150390" spans="25:25" x14ac:dyDescent="0.25">
      <c r="Y150390" s="109"/>
    </row>
    <row r="150391" spans="25:25" x14ac:dyDescent="0.25">
      <c r="Y150391" s="109"/>
    </row>
    <row r="150392" spans="25:25" x14ac:dyDescent="0.25">
      <c r="Y150392" s="109"/>
    </row>
    <row r="150393" spans="25:25" x14ac:dyDescent="0.25">
      <c r="Y150393" s="109"/>
    </row>
    <row r="150394" spans="25:25" x14ac:dyDescent="0.25">
      <c r="Y150394" s="109"/>
    </row>
    <row r="150395" spans="25:25" x14ac:dyDescent="0.25">
      <c r="Y150395" s="109"/>
    </row>
    <row r="150396" spans="25:25" x14ac:dyDescent="0.25">
      <c r="Y150396" s="109"/>
    </row>
    <row r="150397" spans="25:25" x14ac:dyDescent="0.25">
      <c r="Y150397" s="109"/>
    </row>
    <row r="150398" spans="25:25" x14ac:dyDescent="0.25">
      <c r="Y150398" s="109"/>
    </row>
    <row r="150399" spans="25:25" x14ac:dyDescent="0.25">
      <c r="Y150399" s="109"/>
    </row>
    <row r="150400" spans="25:25" x14ac:dyDescent="0.25">
      <c r="Y150400" s="109"/>
    </row>
    <row r="150401" spans="25:25" x14ac:dyDescent="0.25">
      <c r="Y150401" s="109"/>
    </row>
    <row r="150402" spans="25:25" x14ac:dyDescent="0.25">
      <c r="Y150402" s="109"/>
    </row>
    <row r="150403" spans="25:25" x14ac:dyDescent="0.25">
      <c r="Y150403" s="109"/>
    </row>
    <row r="150404" spans="25:25" x14ac:dyDescent="0.25">
      <c r="Y150404" s="109"/>
    </row>
    <row r="150405" spans="25:25" x14ac:dyDescent="0.25">
      <c r="Y150405" s="109"/>
    </row>
    <row r="150406" spans="25:25" x14ac:dyDescent="0.25">
      <c r="Y150406" s="109"/>
    </row>
    <row r="150407" spans="25:25" x14ac:dyDescent="0.25">
      <c r="Y150407" s="109"/>
    </row>
    <row r="150408" spans="25:25" x14ac:dyDescent="0.25">
      <c r="Y150408" s="109"/>
    </row>
    <row r="150409" spans="25:25" x14ac:dyDescent="0.25">
      <c r="Y150409" s="109"/>
    </row>
    <row r="150410" spans="25:25" x14ac:dyDescent="0.25">
      <c r="Y150410" s="109"/>
    </row>
    <row r="150411" spans="25:25" x14ac:dyDescent="0.25">
      <c r="Y150411" s="109"/>
    </row>
    <row r="150412" spans="25:25" x14ac:dyDescent="0.25">
      <c r="Y150412" s="109"/>
    </row>
    <row r="150413" spans="25:25" x14ac:dyDescent="0.25">
      <c r="Y150413" s="109"/>
    </row>
    <row r="150414" spans="25:25" x14ac:dyDescent="0.25">
      <c r="Y150414" s="109"/>
    </row>
    <row r="150415" spans="25:25" x14ac:dyDescent="0.25">
      <c r="Y150415" s="109"/>
    </row>
    <row r="150416" spans="25:25" x14ac:dyDescent="0.25">
      <c r="Y150416" s="109"/>
    </row>
    <row r="150417" spans="25:25" x14ac:dyDescent="0.25">
      <c r="Y150417" s="109"/>
    </row>
    <row r="150418" spans="25:25" x14ac:dyDescent="0.25">
      <c r="Y150418" s="109"/>
    </row>
    <row r="150419" spans="25:25" x14ac:dyDescent="0.25">
      <c r="Y150419" s="109"/>
    </row>
    <row r="150420" spans="25:25" x14ac:dyDescent="0.25">
      <c r="Y150420" s="109"/>
    </row>
    <row r="150421" spans="25:25" x14ac:dyDescent="0.25">
      <c r="Y150421" s="109"/>
    </row>
    <row r="150422" spans="25:25" x14ac:dyDescent="0.25">
      <c r="Y150422" s="109"/>
    </row>
    <row r="150423" spans="25:25" x14ac:dyDescent="0.25">
      <c r="Y150423" s="109"/>
    </row>
    <row r="150424" spans="25:25" x14ac:dyDescent="0.25">
      <c r="Y150424" s="109"/>
    </row>
    <row r="150425" spans="25:25" x14ac:dyDescent="0.25">
      <c r="Y150425" s="109"/>
    </row>
    <row r="150426" spans="25:25" x14ac:dyDescent="0.25">
      <c r="Y150426" s="109"/>
    </row>
    <row r="150427" spans="25:25" x14ac:dyDescent="0.25">
      <c r="Y150427" s="109"/>
    </row>
    <row r="150428" spans="25:25" x14ac:dyDescent="0.25">
      <c r="Y150428" s="109"/>
    </row>
    <row r="150429" spans="25:25" x14ac:dyDescent="0.25">
      <c r="Y150429" s="109"/>
    </row>
    <row r="150430" spans="25:25" x14ac:dyDescent="0.25">
      <c r="Y150430" s="109"/>
    </row>
    <row r="150431" spans="25:25" x14ac:dyDescent="0.25">
      <c r="Y150431" s="109"/>
    </row>
    <row r="150432" spans="25:25" x14ac:dyDescent="0.25">
      <c r="Y150432" s="109"/>
    </row>
    <row r="150433" spans="25:25" x14ac:dyDescent="0.25">
      <c r="Y150433" s="109"/>
    </row>
    <row r="150434" spans="25:25" x14ac:dyDescent="0.25">
      <c r="Y150434" s="109"/>
    </row>
    <row r="150435" spans="25:25" x14ac:dyDescent="0.25">
      <c r="Y150435" s="109"/>
    </row>
    <row r="150436" spans="25:25" x14ac:dyDescent="0.25">
      <c r="Y150436" s="109"/>
    </row>
    <row r="150437" spans="25:25" x14ac:dyDescent="0.25">
      <c r="Y150437" s="109"/>
    </row>
    <row r="150438" spans="25:25" x14ac:dyDescent="0.25">
      <c r="Y150438" s="109"/>
    </row>
    <row r="150439" spans="25:25" x14ac:dyDescent="0.25">
      <c r="Y150439" s="109"/>
    </row>
    <row r="150440" spans="25:25" x14ac:dyDescent="0.25">
      <c r="Y150440" s="109"/>
    </row>
    <row r="150441" spans="25:25" x14ac:dyDescent="0.25">
      <c r="Y150441" s="109"/>
    </row>
    <row r="150442" spans="25:25" x14ac:dyDescent="0.25">
      <c r="Y150442" s="109"/>
    </row>
    <row r="150443" spans="25:25" x14ac:dyDescent="0.25">
      <c r="Y150443" s="109"/>
    </row>
    <row r="150444" spans="25:25" x14ac:dyDescent="0.25">
      <c r="Y150444" s="109"/>
    </row>
    <row r="150445" spans="25:25" x14ac:dyDescent="0.25">
      <c r="Y150445" s="109"/>
    </row>
    <row r="150446" spans="25:25" x14ac:dyDescent="0.25">
      <c r="Y150446" s="109"/>
    </row>
    <row r="150447" spans="25:25" x14ac:dyDescent="0.25">
      <c r="Y150447" s="109"/>
    </row>
    <row r="150448" spans="25:25" x14ac:dyDescent="0.25">
      <c r="Y150448" s="109"/>
    </row>
    <row r="150449" spans="25:25" x14ac:dyDescent="0.25">
      <c r="Y150449" s="109"/>
    </row>
    <row r="150450" spans="25:25" x14ac:dyDescent="0.25">
      <c r="Y150450" s="109"/>
    </row>
    <row r="150451" spans="25:25" x14ac:dyDescent="0.25">
      <c r="Y150451" s="109"/>
    </row>
    <row r="150452" spans="25:25" x14ac:dyDescent="0.25">
      <c r="Y150452" s="109"/>
    </row>
    <row r="150453" spans="25:25" x14ac:dyDescent="0.25">
      <c r="Y150453" s="109"/>
    </row>
    <row r="150454" spans="25:25" x14ac:dyDescent="0.25">
      <c r="Y150454" s="109"/>
    </row>
    <row r="150455" spans="25:25" x14ac:dyDescent="0.25">
      <c r="Y150455" s="109"/>
    </row>
    <row r="150456" spans="25:25" x14ac:dyDescent="0.25">
      <c r="Y150456" s="109"/>
    </row>
    <row r="150457" spans="25:25" x14ac:dyDescent="0.25">
      <c r="Y150457" s="109"/>
    </row>
    <row r="150458" spans="25:25" x14ac:dyDescent="0.25">
      <c r="Y150458" s="109"/>
    </row>
    <row r="150459" spans="25:25" x14ac:dyDescent="0.25">
      <c r="Y150459" s="109"/>
    </row>
    <row r="150460" spans="25:25" x14ac:dyDescent="0.25">
      <c r="Y150460" s="109"/>
    </row>
    <row r="150461" spans="25:25" x14ac:dyDescent="0.25">
      <c r="Y150461" s="109"/>
    </row>
    <row r="150462" spans="25:25" x14ac:dyDescent="0.25">
      <c r="Y150462" s="109"/>
    </row>
    <row r="150463" spans="25:25" x14ac:dyDescent="0.25">
      <c r="Y150463" s="109"/>
    </row>
    <row r="150464" spans="25:25" x14ac:dyDescent="0.25">
      <c r="Y150464" s="109"/>
    </row>
    <row r="150465" spans="25:25" x14ac:dyDescent="0.25">
      <c r="Y150465" s="109"/>
    </row>
    <row r="150466" spans="25:25" x14ac:dyDescent="0.25">
      <c r="Y150466" s="109"/>
    </row>
    <row r="150467" spans="25:25" x14ac:dyDescent="0.25">
      <c r="Y150467" s="109"/>
    </row>
    <row r="150468" spans="25:25" x14ac:dyDescent="0.25">
      <c r="Y150468" s="109"/>
    </row>
    <row r="150469" spans="25:25" x14ac:dyDescent="0.25">
      <c r="Y150469" s="109"/>
    </row>
    <row r="150470" spans="25:25" x14ac:dyDescent="0.25">
      <c r="Y150470" s="109"/>
    </row>
    <row r="150471" spans="25:25" x14ac:dyDescent="0.25">
      <c r="Y150471" s="109"/>
    </row>
    <row r="150472" spans="25:25" x14ac:dyDescent="0.25">
      <c r="Y150472" s="109"/>
    </row>
    <row r="150473" spans="25:25" x14ac:dyDescent="0.25">
      <c r="Y150473" s="109"/>
    </row>
    <row r="150474" spans="25:25" x14ac:dyDescent="0.25">
      <c r="Y150474" s="109"/>
    </row>
    <row r="150475" spans="25:25" x14ac:dyDescent="0.25">
      <c r="Y150475" s="109"/>
    </row>
    <row r="150476" spans="25:25" x14ac:dyDescent="0.25">
      <c r="Y150476" s="109"/>
    </row>
    <row r="150477" spans="25:25" x14ac:dyDescent="0.25">
      <c r="Y150477" s="109"/>
    </row>
    <row r="150478" spans="25:25" x14ac:dyDescent="0.25">
      <c r="Y150478" s="109"/>
    </row>
    <row r="150479" spans="25:25" x14ac:dyDescent="0.25">
      <c r="Y150479" s="109"/>
    </row>
    <row r="150480" spans="25:25" x14ac:dyDescent="0.25">
      <c r="Y150480" s="109"/>
    </row>
    <row r="150481" spans="25:25" x14ac:dyDescent="0.25">
      <c r="Y150481" s="109"/>
    </row>
    <row r="150482" spans="25:25" x14ac:dyDescent="0.25">
      <c r="Y150482" s="109"/>
    </row>
    <row r="150483" spans="25:25" x14ac:dyDescent="0.25">
      <c r="Y150483" s="109"/>
    </row>
    <row r="150484" spans="25:25" x14ac:dyDescent="0.25">
      <c r="Y150484" s="109"/>
    </row>
    <row r="150485" spans="25:25" x14ac:dyDescent="0.25">
      <c r="Y150485" s="109"/>
    </row>
    <row r="150486" spans="25:25" x14ac:dyDescent="0.25">
      <c r="Y150486" s="109"/>
    </row>
    <row r="150487" spans="25:25" x14ac:dyDescent="0.25">
      <c r="Y150487" s="109"/>
    </row>
    <row r="150488" spans="25:25" x14ac:dyDescent="0.25">
      <c r="Y150488" s="109"/>
    </row>
    <row r="150489" spans="25:25" x14ac:dyDescent="0.25">
      <c r="Y150489" s="109"/>
    </row>
    <row r="150490" spans="25:25" x14ac:dyDescent="0.25">
      <c r="Y150490" s="109"/>
    </row>
    <row r="150491" spans="25:25" x14ac:dyDescent="0.25">
      <c r="Y150491" s="109"/>
    </row>
    <row r="150492" spans="25:25" x14ac:dyDescent="0.25">
      <c r="Y150492" s="109"/>
    </row>
    <row r="150493" spans="25:25" x14ac:dyDescent="0.25">
      <c r="Y150493" s="109"/>
    </row>
    <row r="150494" spans="25:25" x14ac:dyDescent="0.25">
      <c r="Y150494" s="109"/>
    </row>
    <row r="150495" spans="25:25" x14ac:dyDescent="0.25">
      <c r="Y150495" s="109"/>
    </row>
    <row r="150496" spans="25:25" x14ac:dyDescent="0.25">
      <c r="Y150496" s="109"/>
    </row>
    <row r="150497" spans="25:25" x14ac:dyDescent="0.25">
      <c r="Y150497" s="109"/>
    </row>
    <row r="150498" spans="25:25" x14ac:dyDescent="0.25">
      <c r="Y150498" s="109"/>
    </row>
    <row r="150499" spans="25:25" x14ac:dyDescent="0.25">
      <c r="Y150499" s="109"/>
    </row>
    <row r="150500" spans="25:25" x14ac:dyDescent="0.25">
      <c r="Y150500" s="109"/>
    </row>
    <row r="150501" spans="25:25" x14ac:dyDescent="0.25">
      <c r="Y150501" s="109"/>
    </row>
    <row r="150502" spans="25:25" x14ac:dyDescent="0.25">
      <c r="Y150502" s="109"/>
    </row>
    <row r="150503" spans="25:25" x14ac:dyDescent="0.25">
      <c r="Y150503" s="109"/>
    </row>
    <row r="150504" spans="25:25" x14ac:dyDescent="0.25">
      <c r="Y150504" s="109"/>
    </row>
    <row r="150505" spans="25:25" x14ac:dyDescent="0.25">
      <c r="Y150505" s="109"/>
    </row>
    <row r="150506" spans="25:25" x14ac:dyDescent="0.25">
      <c r="Y150506" s="109"/>
    </row>
    <row r="150507" spans="25:25" x14ac:dyDescent="0.25">
      <c r="Y150507" s="109"/>
    </row>
    <row r="150508" spans="25:25" x14ac:dyDescent="0.25">
      <c r="Y150508" s="109"/>
    </row>
    <row r="150509" spans="25:25" x14ac:dyDescent="0.25">
      <c r="Y150509" s="109"/>
    </row>
    <row r="150510" spans="25:25" x14ac:dyDescent="0.25">
      <c r="Y150510" s="109"/>
    </row>
    <row r="150511" spans="25:25" x14ac:dyDescent="0.25">
      <c r="Y150511" s="109"/>
    </row>
    <row r="150512" spans="25:25" x14ac:dyDescent="0.25">
      <c r="Y150512" s="109"/>
    </row>
    <row r="150513" spans="25:25" x14ac:dyDescent="0.25">
      <c r="Y150513" s="109"/>
    </row>
    <row r="150514" spans="25:25" x14ac:dyDescent="0.25">
      <c r="Y150514" s="109"/>
    </row>
    <row r="150515" spans="25:25" x14ac:dyDescent="0.25">
      <c r="Y150515" s="109"/>
    </row>
    <row r="150516" spans="25:25" x14ac:dyDescent="0.25">
      <c r="Y150516" s="109"/>
    </row>
    <row r="150517" spans="25:25" x14ac:dyDescent="0.25">
      <c r="Y150517" s="109"/>
    </row>
    <row r="150518" spans="25:25" x14ac:dyDescent="0.25">
      <c r="Y150518" s="109"/>
    </row>
    <row r="150519" spans="25:25" x14ac:dyDescent="0.25">
      <c r="Y150519" s="109"/>
    </row>
    <row r="150520" spans="25:25" x14ac:dyDescent="0.25">
      <c r="Y150520" s="109"/>
    </row>
    <row r="150521" spans="25:25" x14ac:dyDescent="0.25">
      <c r="Y150521" s="109"/>
    </row>
    <row r="150522" spans="25:25" x14ac:dyDescent="0.25">
      <c r="Y150522" s="109"/>
    </row>
    <row r="150523" spans="25:25" x14ac:dyDescent="0.25">
      <c r="Y150523" s="109"/>
    </row>
    <row r="150524" spans="25:25" x14ac:dyDescent="0.25">
      <c r="Y150524" s="109"/>
    </row>
    <row r="150525" spans="25:25" x14ac:dyDescent="0.25">
      <c r="Y150525" s="109"/>
    </row>
    <row r="150526" spans="25:25" x14ac:dyDescent="0.25">
      <c r="Y150526" s="109"/>
    </row>
    <row r="150527" spans="25:25" x14ac:dyDescent="0.25">
      <c r="Y150527" s="109"/>
    </row>
    <row r="150528" spans="25:25" x14ac:dyDescent="0.25">
      <c r="Y150528" s="109"/>
    </row>
    <row r="150529" spans="25:25" x14ac:dyDescent="0.25">
      <c r="Y150529" s="109"/>
    </row>
    <row r="150530" spans="25:25" x14ac:dyDescent="0.25">
      <c r="Y150530" s="109"/>
    </row>
    <row r="150531" spans="25:25" x14ac:dyDescent="0.25">
      <c r="Y150531" s="109"/>
    </row>
    <row r="150532" spans="25:25" x14ac:dyDescent="0.25">
      <c r="Y150532" s="109"/>
    </row>
    <row r="150533" spans="25:25" x14ac:dyDescent="0.25">
      <c r="Y150533" s="109"/>
    </row>
    <row r="150534" spans="25:25" x14ac:dyDescent="0.25">
      <c r="Y150534" s="109"/>
    </row>
    <row r="150535" spans="25:25" x14ac:dyDescent="0.25">
      <c r="Y150535" s="109"/>
    </row>
    <row r="150536" spans="25:25" x14ac:dyDescent="0.25">
      <c r="Y150536" s="109"/>
    </row>
    <row r="150537" spans="25:25" x14ac:dyDescent="0.25">
      <c r="Y150537" s="109"/>
    </row>
    <row r="150538" spans="25:25" x14ac:dyDescent="0.25">
      <c r="Y150538" s="109"/>
    </row>
    <row r="150539" spans="25:25" x14ac:dyDescent="0.25">
      <c r="Y150539" s="109"/>
    </row>
    <row r="150540" spans="25:25" x14ac:dyDescent="0.25">
      <c r="Y150540" s="109"/>
    </row>
    <row r="150541" spans="25:25" x14ac:dyDescent="0.25">
      <c r="Y150541" s="109"/>
    </row>
    <row r="150542" spans="25:25" x14ac:dyDescent="0.25">
      <c r="Y150542" s="109"/>
    </row>
    <row r="150543" spans="25:25" x14ac:dyDescent="0.25">
      <c r="Y150543" s="109"/>
    </row>
    <row r="150544" spans="25:25" x14ac:dyDescent="0.25">
      <c r="Y150544" s="109"/>
    </row>
    <row r="150545" spans="25:25" x14ac:dyDescent="0.25">
      <c r="Y150545" s="109"/>
    </row>
    <row r="150546" spans="25:25" x14ac:dyDescent="0.25">
      <c r="Y150546" s="109"/>
    </row>
    <row r="150547" spans="25:25" x14ac:dyDescent="0.25">
      <c r="Y150547" s="109"/>
    </row>
    <row r="150548" spans="25:25" x14ac:dyDescent="0.25">
      <c r="Y150548" s="109"/>
    </row>
    <row r="150549" spans="25:25" x14ac:dyDescent="0.25">
      <c r="Y150549" s="109"/>
    </row>
    <row r="150550" spans="25:25" x14ac:dyDescent="0.25">
      <c r="Y150550" s="109"/>
    </row>
    <row r="150551" spans="25:25" x14ac:dyDescent="0.25">
      <c r="Y150551" s="109"/>
    </row>
    <row r="150552" spans="25:25" x14ac:dyDescent="0.25">
      <c r="Y150552" s="109"/>
    </row>
    <row r="150553" spans="25:25" x14ac:dyDescent="0.25">
      <c r="Y150553" s="109"/>
    </row>
    <row r="150554" spans="25:25" x14ac:dyDescent="0.25">
      <c r="Y150554" s="109"/>
    </row>
    <row r="150555" spans="25:25" x14ac:dyDescent="0.25">
      <c r="Y150555" s="109"/>
    </row>
    <row r="150556" spans="25:25" x14ac:dyDescent="0.25">
      <c r="Y150556" s="109"/>
    </row>
    <row r="150557" spans="25:25" x14ac:dyDescent="0.25">
      <c r="Y150557" s="109"/>
    </row>
    <row r="150558" spans="25:25" x14ac:dyDescent="0.25">
      <c r="Y150558" s="109"/>
    </row>
    <row r="150559" spans="25:25" x14ac:dyDescent="0.25">
      <c r="Y150559" s="109"/>
    </row>
    <row r="150560" spans="25:25" x14ac:dyDescent="0.25">
      <c r="Y150560" s="109"/>
    </row>
    <row r="150561" spans="25:25" x14ac:dyDescent="0.25">
      <c r="Y150561" s="109"/>
    </row>
    <row r="150562" spans="25:25" x14ac:dyDescent="0.25">
      <c r="Y150562" s="109"/>
    </row>
    <row r="150563" spans="25:25" x14ac:dyDescent="0.25">
      <c r="Y150563" s="109"/>
    </row>
    <row r="150564" spans="25:25" x14ac:dyDescent="0.25">
      <c r="Y150564" s="109"/>
    </row>
    <row r="150565" spans="25:25" x14ac:dyDescent="0.25">
      <c r="Y150565" s="109"/>
    </row>
    <row r="150566" spans="25:25" x14ac:dyDescent="0.25">
      <c r="Y150566" s="109"/>
    </row>
    <row r="150567" spans="25:25" x14ac:dyDescent="0.25">
      <c r="Y150567" s="109"/>
    </row>
    <row r="150568" spans="25:25" x14ac:dyDescent="0.25">
      <c r="Y150568" s="109"/>
    </row>
    <row r="150569" spans="25:25" x14ac:dyDescent="0.25">
      <c r="Y150569" s="109"/>
    </row>
    <row r="150570" spans="25:25" x14ac:dyDescent="0.25">
      <c r="Y150570" s="109"/>
    </row>
    <row r="150571" spans="25:25" x14ac:dyDescent="0.25">
      <c r="Y150571" s="109"/>
    </row>
    <row r="150572" spans="25:25" x14ac:dyDescent="0.25">
      <c r="Y150572" s="109"/>
    </row>
    <row r="150573" spans="25:25" x14ac:dyDescent="0.25">
      <c r="Y150573" s="109"/>
    </row>
    <row r="150574" spans="25:25" x14ac:dyDescent="0.25">
      <c r="Y150574" s="109"/>
    </row>
    <row r="150575" spans="25:25" x14ac:dyDescent="0.25">
      <c r="Y150575" s="109"/>
    </row>
    <row r="150576" spans="25:25" x14ac:dyDescent="0.25">
      <c r="Y150576" s="109"/>
    </row>
    <row r="150577" spans="25:25" x14ac:dyDescent="0.25">
      <c r="Y150577" s="109"/>
    </row>
    <row r="150578" spans="25:25" x14ac:dyDescent="0.25">
      <c r="Y150578" s="109"/>
    </row>
    <row r="150579" spans="25:25" x14ac:dyDescent="0.25">
      <c r="Y150579" s="109"/>
    </row>
    <row r="150580" spans="25:25" x14ac:dyDescent="0.25">
      <c r="Y150580" s="109"/>
    </row>
    <row r="150581" spans="25:25" x14ac:dyDescent="0.25">
      <c r="Y150581" s="109"/>
    </row>
    <row r="150582" spans="25:25" x14ac:dyDescent="0.25">
      <c r="Y150582" s="109"/>
    </row>
    <row r="150583" spans="25:25" x14ac:dyDescent="0.25">
      <c r="Y150583" s="109"/>
    </row>
    <row r="150584" spans="25:25" x14ac:dyDescent="0.25">
      <c r="Y150584" s="109"/>
    </row>
    <row r="150585" spans="25:25" x14ac:dyDescent="0.25">
      <c r="Y150585" s="109"/>
    </row>
    <row r="150586" spans="25:25" x14ac:dyDescent="0.25">
      <c r="Y150586" s="109"/>
    </row>
    <row r="150587" spans="25:25" x14ac:dyDescent="0.25">
      <c r="Y150587" s="109"/>
    </row>
    <row r="150588" spans="25:25" x14ac:dyDescent="0.25">
      <c r="Y150588" s="109"/>
    </row>
    <row r="150589" spans="25:25" x14ac:dyDescent="0.25">
      <c r="Y150589" s="109"/>
    </row>
    <row r="150590" spans="25:25" x14ac:dyDescent="0.25">
      <c r="Y150590" s="109"/>
    </row>
    <row r="150591" spans="25:25" x14ac:dyDescent="0.25">
      <c r="Y150591" s="109"/>
    </row>
    <row r="150592" spans="25:25" x14ac:dyDescent="0.25">
      <c r="Y150592" s="109"/>
    </row>
    <row r="150593" spans="25:25" x14ac:dyDescent="0.25">
      <c r="Y150593" s="109"/>
    </row>
    <row r="150594" spans="25:25" x14ac:dyDescent="0.25">
      <c r="Y150594" s="109"/>
    </row>
    <row r="150595" spans="25:25" x14ac:dyDescent="0.25">
      <c r="Y150595" s="109"/>
    </row>
    <row r="150596" spans="25:25" x14ac:dyDescent="0.25">
      <c r="Y150596" s="109"/>
    </row>
    <row r="150597" spans="25:25" x14ac:dyDescent="0.25">
      <c r="Y150597" s="109"/>
    </row>
    <row r="150598" spans="25:25" x14ac:dyDescent="0.25">
      <c r="Y150598" s="109"/>
    </row>
    <row r="150599" spans="25:25" x14ac:dyDescent="0.25">
      <c r="Y150599" s="109"/>
    </row>
    <row r="150600" spans="25:25" x14ac:dyDescent="0.25">
      <c r="Y150600" s="109"/>
    </row>
    <row r="150601" spans="25:25" x14ac:dyDescent="0.25">
      <c r="Y150601" s="109"/>
    </row>
    <row r="150602" spans="25:25" x14ac:dyDescent="0.25">
      <c r="Y150602" s="109"/>
    </row>
    <row r="150603" spans="25:25" x14ac:dyDescent="0.25">
      <c r="Y150603" s="109"/>
    </row>
    <row r="150604" spans="25:25" x14ac:dyDescent="0.25">
      <c r="Y150604" s="109"/>
    </row>
    <row r="150605" spans="25:25" x14ac:dyDescent="0.25">
      <c r="Y150605" s="109"/>
    </row>
    <row r="150606" spans="25:25" x14ac:dyDescent="0.25">
      <c r="Y150606" s="109"/>
    </row>
    <row r="150607" spans="25:25" x14ac:dyDescent="0.25">
      <c r="Y150607" s="109"/>
    </row>
    <row r="150608" spans="25:25" x14ac:dyDescent="0.25">
      <c r="Y150608" s="109"/>
    </row>
    <row r="150609" spans="25:25" x14ac:dyDescent="0.25">
      <c r="Y150609" s="109"/>
    </row>
    <row r="150610" spans="25:25" x14ac:dyDescent="0.25">
      <c r="Y150610" s="109"/>
    </row>
    <row r="150611" spans="25:25" x14ac:dyDescent="0.25">
      <c r="Y150611" s="109"/>
    </row>
    <row r="150612" spans="25:25" x14ac:dyDescent="0.25">
      <c r="Y150612" s="109"/>
    </row>
    <row r="150613" spans="25:25" x14ac:dyDescent="0.25">
      <c r="Y150613" s="109"/>
    </row>
    <row r="150614" spans="25:25" x14ac:dyDescent="0.25">
      <c r="Y150614" s="109"/>
    </row>
    <row r="150615" spans="25:25" x14ac:dyDescent="0.25">
      <c r="Y150615" s="109"/>
    </row>
    <row r="150616" spans="25:25" x14ac:dyDescent="0.25">
      <c r="Y150616" s="109"/>
    </row>
    <row r="150617" spans="25:25" x14ac:dyDescent="0.25">
      <c r="Y150617" s="109"/>
    </row>
    <row r="150618" spans="25:25" x14ac:dyDescent="0.25">
      <c r="Y150618" s="109"/>
    </row>
    <row r="150619" spans="25:25" x14ac:dyDescent="0.25">
      <c r="Y150619" s="109"/>
    </row>
    <row r="150620" spans="25:25" x14ac:dyDescent="0.25">
      <c r="Y150620" s="109"/>
    </row>
    <row r="150621" spans="25:25" x14ac:dyDescent="0.25">
      <c r="Y150621" s="109"/>
    </row>
    <row r="150622" spans="25:25" x14ac:dyDescent="0.25">
      <c r="Y150622" s="109"/>
    </row>
    <row r="150623" spans="25:25" x14ac:dyDescent="0.25">
      <c r="Y150623" s="109"/>
    </row>
    <row r="150624" spans="25:25" x14ac:dyDescent="0.25">
      <c r="Y150624" s="109"/>
    </row>
    <row r="150625" spans="25:25" x14ac:dyDescent="0.25">
      <c r="Y150625" s="109"/>
    </row>
    <row r="150626" spans="25:25" x14ac:dyDescent="0.25">
      <c r="Y150626" s="109"/>
    </row>
    <row r="150627" spans="25:25" x14ac:dyDescent="0.25">
      <c r="Y150627" s="109"/>
    </row>
    <row r="150628" spans="25:25" x14ac:dyDescent="0.25">
      <c r="Y150628" s="109"/>
    </row>
    <row r="150629" spans="25:25" x14ac:dyDescent="0.25">
      <c r="Y150629" s="109"/>
    </row>
    <row r="150630" spans="25:25" x14ac:dyDescent="0.25">
      <c r="Y150630" s="109"/>
    </row>
    <row r="150631" spans="25:25" x14ac:dyDescent="0.25">
      <c r="Y150631" s="109"/>
    </row>
    <row r="150632" spans="25:25" x14ac:dyDescent="0.25">
      <c r="Y150632" s="109"/>
    </row>
    <row r="150633" spans="25:25" x14ac:dyDescent="0.25">
      <c r="Y150633" s="109"/>
    </row>
    <row r="150634" spans="25:25" x14ac:dyDescent="0.25">
      <c r="Y150634" s="109"/>
    </row>
    <row r="150635" spans="25:25" x14ac:dyDescent="0.25">
      <c r="Y150635" s="109"/>
    </row>
    <row r="150636" spans="25:25" x14ac:dyDescent="0.25">
      <c r="Y150636" s="109"/>
    </row>
    <row r="150637" spans="25:25" x14ac:dyDescent="0.25">
      <c r="Y150637" s="109"/>
    </row>
    <row r="150638" spans="25:25" x14ac:dyDescent="0.25">
      <c r="Y150638" s="109"/>
    </row>
    <row r="150639" spans="25:25" x14ac:dyDescent="0.25">
      <c r="Y150639" s="109"/>
    </row>
    <row r="150640" spans="25:25" x14ac:dyDescent="0.25">
      <c r="Y150640" s="109"/>
    </row>
    <row r="150641" spans="25:25" x14ac:dyDescent="0.25">
      <c r="Y150641" s="109"/>
    </row>
    <row r="150642" spans="25:25" x14ac:dyDescent="0.25">
      <c r="Y150642" s="109"/>
    </row>
    <row r="150643" spans="25:25" x14ac:dyDescent="0.25">
      <c r="Y150643" s="109"/>
    </row>
    <row r="150644" spans="25:25" x14ac:dyDescent="0.25">
      <c r="Y150644" s="109"/>
    </row>
    <row r="150645" spans="25:25" x14ac:dyDescent="0.25">
      <c r="Y150645" s="109"/>
    </row>
    <row r="150646" spans="25:25" x14ac:dyDescent="0.25">
      <c r="Y150646" s="109"/>
    </row>
    <row r="150647" spans="25:25" x14ac:dyDescent="0.25">
      <c r="Y150647" s="109"/>
    </row>
    <row r="150648" spans="25:25" x14ac:dyDescent="0.25">
      <c r="Y150648" s="109"/>
    </row>
    <row r="150649" spans="25:25" x14ac:dyDescent="0.25">
      <c r="Y150649" s="109"/>
    </row>
    <row r="150650" spans="25:25" x14ac:dyDescent="0.25">
      <c r="Y150650" s="109"/>
    </row>
    <row r="150651" spans="25:25" x14ac:dyDescent="0.25">
      <c r="Y150651" s="109"/>
    </row>
    <row r="150652" spans="25:25" x14ac:dyDescent="0.25">
      <c r="Y150652" s="109"/>
    </row>
    <row r="150653" spans="25:25" x14ac:dyDescent="0.25">
      <c r="Y150653" s="109"/>
    </row>
    <row r="150654" spans="25:25" x14ac:dyDescent="0.25">
      <c r="Y150654" s="109"/>
    </row>
    <row r="150655" spans="25:25" x14ac:dyDescent="0.25">
      <c r="Y150655" s="109"/>
    </row>
    <row r="150656" spans="25:25" x14ac:dyDescent="0.25">
      <c r="Y150656" s="109"/>
    </row>
    <row r="150657" spans="25:25" x14ac:dyDescent="0.25">
      <c r="Y150657" s="109"/>
    </row>
    <row r="150658" spans="25:25" x14ac:dyDescent="0.25">
      <c r="Y150658" s="109"/>
    </row>
    <row r="150659" spans="25:25" x14ac:dyDescent="0.25">
      <c r="Y150659" s="109"/>
    </row>
    <row r="150660" spans="25:25" x14ac:dyDescent="0.25">
      <c r="Y150660" s="109"/>
    </row>
    <row r="150661" spans="25:25" x14ac:dyDescent="0.25">
      <c r="Y150661" s="109"/>
    </row>
    <row r="150662" spans="25:25" x14ac:dyDescent="0.25">
      <c r="Y150662" s="109"/>
    </row>
    <row r="150663" spans="25:25" x14ac:dyDescent="0.25">
      <c r="Y150663" s="109"/>
    </row>
    <row r="150664" spans="25:25" x14ac:dyDescent="0.25">
      <c r="Y150664" s="109"/>
    </row>
    <row r="150665" spans="25:25" x14ac:dyDescent="0.25">
      <c r="Y150665" s="109"/>
    </row>
    <row r="150666" spans="25:25" x14ac:dyDescent="0.25">
      <c r="Y150666" s="109"/>
    </row>
    <row r="150667" spans="25:25" x14ac:dyDescent="0.25">
      <c r="Y150667" s="109"/>
    </row>
    <row r="150668" spans="25:25" x14ac:dyDescent="0.25">
      <c r="Y150668" s="109"/>
    </row>
    <row r="150669" spans="25:25" x14ac:dyDescent="0.25">
      <c r="Y150669" s="109"/>
    </row>
    <row r="150670" spans="25:25" x14ac:dyDescent="0.25">
      <c r="Y150670" s="109"/>
    </row>
    <row r="150671" spans="25:25" x14ac:dyDescent="0.25">
      <c r="Y150671" s="109"/>
    </row>
    <row r="150672" spans="25:25" x14ac:dyDescent="0.25">
      <c r="Y150672" s="109"/>
    </row>
    <row r="150673" spans="25:25" x14ac:dyDescent="0.25">
      <c r="Y150673" s="109"/>
    </row>
    <row r="150674" spans="25:25" x14ac:dyDescent="0.25">
      <c r="Y150674" s="109"/>
    </row>
    <row r="150675" spans="25:25" x14ac:dyDescent="0.25">
      <c r="Y150675" s="109"/>
    </row>
    <row r="150676" spans="25:25" x14ac:dyDescent="0.25">
      <c r="Y150676" s="109"/>
    </row>
    <row r="150677" spans="25:25" x14ac:dyDescent="0.25">
      <c r="Y150677" s="109"/>
    </row>
    <row r="150678" spans="25:25" x14ac:dyDescent="0.25">
      <c r="Y150678" s="109"/>
    </row>
    <row r="150679" spans="25:25" x14ac:dyDescent="0.25">
      <c r="Y150679" s="109"/>
    </row>
    <row r="150680" spans="25:25" x14ac:dyDescent="0.25">
      <c r="Y150680" s="109"/>
    </row>
    <row r="150681" spans="25:25" x14ac:dyDescent="0.25">
      <c r="Y150681" s="109"/>
    </row>
    <row r="150682" spans="25:25" x14ac:dyDescent="0.25">
      <c r="Y150682" s="109"/>
    </row>
    <row r="150683" spans="25:25" x14ac:dyDescent="0.25">
      <c r="Y150683" s="109"/>
    </row>
    <row r="150684" spans="25:25" x14ac:dyDescent="0.25">
      <c r="Y150684" s="109"/>
    </row>
    <row r="150685" spans="25:25" x14ac:dyDescent="0.25">
      <c r="Y150685" s="109"/>
    </row>
    <row r="150686" spans="25:25" x14ac:dyDescent="0.25">
      <c r="Y150686" s="109"/>
    </row>
    <row r="150687" spans="25:25" x14ac:dyDescent="0.25">
      <c r="Y150687" s="109"/>
    </row>
    <row r="150688" spans="25:25" x14ac:dyDescent="0.25">
      <c r="Y150688" s="109"/>
    </row>
    <row r="150689" spans="25:25" x14ac:dyDescent="0.25">
      <c r="Y150689" s="109"/>
    </row>
    <row r="150690" spans="25:25" x14ac:dyDescent="0.25">
      <c r="Y150690" s="109"/>
    </row>
    <row r="150691" spans="25:25" x14ac:dyDescent="0.25">
      <c r="Y150691" s="109"/>
    </row>
    <row r="150692" spans="25:25" x14ac:dyDescent="0.25">
      <c r="Y150692" s="109"/>
    </row>
    <row r="150693" spans="25:25" x14ac:dyDescent="0.25">
      <c r="Y150693" s="109"/>
    </row>
    <row r="150694" spans="25:25" x14ac:dyDescent="0.25">
      <c r="Y150694" s="109"/>
    </row>
    <row r="150695" spans="25:25" x14ac:dyDescent="0.25">
      <c r="Y150695" s="109"/>
    </row>
    <row r="150696" spans="25:25" x14ac:dyDescent="0.25">
      <c r="Y150696" s="109"/>
    </row>
    <row r="150697" spans="25:25" x14ac:dyDescent="0.25">
      <c r="Y150697" s="109"/>
    </row>
    <row r="150698" spans="25:25" x14ac:dyDescent="0.25">
      <c r="Y150698" s="109"/>
    </row>
    <row r="150699" spans="25:25" x14ac:dyDescent="0.25">
      <c r="Y150699" s="109"/>
    </row>
    <row r="150700" spans="25:25" x14ac:dyDescent="0.25">
      <c r="Y150700" s="109"/>
    </row>
    <row r="150701" spans="25:25" x14ac:dyDescent="0.25">
      <c r="Y150701" s="109"/>
    </row>
    <row r="150702" spans="25:25" x14ac:dyDescent="0.25">
      <c r="Y150702" s="109"/>
    </row>
    <row r="150703" spans="25:25" x14ac:dyDescent="0.25">
      <c r="Y150703" s="109"/>
    </row>
    <row r="150704" spans="25:25" x14ac:dyDescent="0.25">
      <c r="Y150704" s="109"/>
    </row>
    <row r="150705" spans="25:25" x14ac:dyDescent="0.25">
      <c r="Y150705" s="109"/>
    </row>
    <row r="150706" spans="25:25" x14ac:dyDescent="0.25">
      <c r="Y150706" s="109"/>
    </row>
    <row r="150707" spans="25:25" x14ac:dyDescent="0.25">
      <c r="Y150707" s="109"/>
    </row>
    <row r="150708" spans="25:25" x14ac:dyDescent="0.25">
      <c r="Y150708" s="109"/>
    </row>
    <row r="150709" spans="25:25" x14ac:dyDescent="0.25">
      <c r="Y150709" s="109"/>
    </row>
    <row r="150710" spans="25:25" x14ac:dyDescent="0.25">
      <c r="Y150710" s="109"/>
    </row>
    <row r="150711" spans="25:25" x14ac:dyDescent="0.25">
      <c r="Y150711" s="109"/>
    </row>
    <row r="150712" spans="25:25" x14ac:dyDescent="0.25">
      <c r="Y150712" s="109"/>
    </row>
    <row r="150713" spans="25:25" x14ac:dyDescent="0.25">
      <c r="Y150713" s="109"/>
    </row>
    <row r="150714" spans="25:25" x14ac:dyDescent="0.25">
      <c r="Y150714" s="109"/>
    </row>
    <row r="150715" spans="25:25" x14ac:dyDescent="0.25">
      <c r="Y150715" s="109"/>
    </row>
    <row r="150716" spans="25:25" x14ac:dyDescent="0.25">
      <c r="Y150716" s="109"/>
    </row>
    <row r="150717" spans="25:25" x14ac:dyDescent="0.25">
      <c r="Y150717" s="109"/>
    </row>
    <row r="150718" spans="25:25" x14ac:dyDescent="0.25">
      <c r="Y150718" s="109"/>
    </row>
    <row r="150719" spans="25:25" x14ac:dyDescent="0.25">
      <c r="Y150719" s="109"/>
    </row>
    <row r="150720" spans="25:25" x14ac:dyDescent="0.25">
      <c r="Y150720" s="109"/>
    </row>
    <row r="150721" spans="25:25" x14ac:dyDescent="0.25">
      <c r="Y150721" s="109"/>
    </row>
    <row r="150722" spans="25:25" x14ac:dyDescent="0.25">
      <c r="Y150722" s="109"/>
    </row>
    <row r="150723" spans="25:25" x14ac:dyDescent="0.25">
      <c r="Y150723" s="109"/>
    </row>
    <row r="150724" spans="25:25" x14ac:dyDescent="0.25">
      <c r="Y150724" s="109"/>
    </row>
    <row r="150725" spans="25:25" x14ac:dyDescent="0.25">
      <c r="Y150725" s="109"/>
    </row>
    <row r="150726" spans="25:25" x14ac:dyDescent="0.25">
      <c r="Y150726" s="109"/>
    </row>
    <row r="150727" spans="25:25" x14ac:dyDescent="0.25">
      <c r="Y150727" s="109"/>
    </row>
    <row r="150728" spans="25:25" x14ac:dyDescent="0.25">
      <c r="Y150728" s="109"/>
    </row>
    <row r="150729" spans="25:25" x14ac:dyDescent="0.25">
      <c r="Y150729" s="109"/>
    </row>
    <row r="150730" spans="25:25" x14ac:dyDescent="0.25">
      <c r="Y150730" s="109"/>
    </row>
    <row r="150731" spans="25:25" x14ac:dyDescent="0.25">
      <c r="Y150731" s="109"/>
    </row>
    <row r="150732" spans="25:25" x14ac:dyDescent="0.25">
      <c r="Y150732" s="109"/>
    </row>
    <row r="150733" spans="25:25" x14ac:dyDescent="0.25">
      <c r="Y150733" s="109"/>
    </row>
    <row r="150734" spans="25:25" x14ac:dyDescent="0.25">
      <c r="Y150734" s="109"/>
    </row>
    <row r="150735" spans="25:25" x14ac:dyDescent="0.25">
      <c r="Y150735" s="109"/>
    </row>
    <row r="150736" spans="25:25" x14ac:dyDescent="0.25">
      <c r="Y150736" s="109"/>
    </row>
    <row r="150737" spans="25:25" x14ac:dyDescent="0.25">
      <c r="Y150737" s="109"/>
    </row>
    <row r="150738" spans="25:25" x14ac:dyDescent="0.25">
      <c r="Y150738" s="109"/>
    </row>
    <row r="150739" spans="25:25" x14ac:dyDescent="0.25">
      <c r="Y150739" s="109"/>
    </row>
    <row r="150740" spans="25:25" x14ac:dyDescent="0.25">
      <c r="Y150740" s="109"/>
    </row>
    <row r="150741" spans="25:25" x14ac:dyDescent="0.25">
      <c r="Y150741" s="109"/>
    </row>
    <row r="150742" spans="25:25" x14ac:dyDescent="0.25">
      <c r="Y150742" s="109"/>
    </row>
    <row r="150743" spans="25:25" x14ac:dyDescent="0.25">
      <c r="Y150743" s="109"/>
    </row>
    <row r="150744" spans="25:25" x14ac:dyDescent="0.25">
      <c r="Y150744" s="109"/>
    </row>
    <row r="150745" spans="25:25" x14ac:dyDescent="0.25">
      <c r="Y150745" s="109"/>
    </row>
    <row r="150746" spans="25:25" x14ac:dyDescent="0.25">
      <c r="Y150746" s="109"/>
    </row>
    <row r="150747" spans="25:25" x14ac:dyDescent="0.25">
      <c r="Y150747" s="109"/>
    </row>
    <row r="150748" spans="25:25" x14ac:dyDescent="0.25">
      <c r="Y150748" s="109"/>
    </row>
    <row r="150749" spans="25:25" x14ac:dyDescent="0.25">
      <c r="Y150749" s="109"/>
    </row>
    <row r="150750" spans="25:25" x14ac:dyDescent="0.25">
      <c r="Y150750" s="109"/>
    </row>
    <row r="150751" spans="25:25" x14ac:dyDescent="0.25">
      <c r="Y150751" s="109"/>
    </row>
    <row r="150752" spans="25:25" x14ac:dyDescent="0.25">
      <c r="Y150752" s="109"/>
    </row>
    <row r="150753" spans="25:25" x14ac:dyDescent="0.25">
      <c r="Y150753" s="109"/>
    </row>
    <row r="150754" spans="25:25" x14ac:dyDescent="0.25">
      <c r="Y150754" s="109"/>
    </row>
    <row r="150755" spans="25:25" x14ac:dyDescent="0.25">
      <c r="Y150755" s="109"/>
    </row>
    <row r="150756" spans="25:25" x14ac:dyDescent="0.25">
      <c r="Y150756" s="109"/>
    </row>
    <row r="150757" spans="25:25" x14ac:dyDescent="0.25">
      <c r="Y150757" s="109"/>
    </row>
    <row r="150758" spans="25:25" x14ac:dyDescent="0.25">
      <c r="Y150758" s="109"/>
    </row>
    <row r="150759" spans="25:25" x14ac:dyDescent="0.25">
      <c r="Y150759" s="109"/>
    </row>
    <row r="150760" spans="25:25" x14ac:dyDescent="0.25">
      <c r="Y150760" s="109"/>
    </row>
    <row r="150761" spans="25:25" x14ac:dyDescent="0.25">
      <c r="Y150761" s="109"/>
    </row>
    <row r="150762" spans="25:25" x14ac:dyDescent="0.25">
      <c r="Y150762" s="109"/>
    </row>
    <row r="150763" spans="25:25" x14ac:dyDescent="0.25">
      <c r="Y150763" s="109"/>
    </row>
    <row r="150764" spans="25:25" x14ac:dyDescent="0.25">
      <c r="Y150764" s="109"/>
    </row>
    <row r="150765" spans="25:25" x14ac:dyDescent="0.25">
      <c r="Y150765" s="109"/>
    </row>
    <row r="150766" spans="25:25" x14ac:dyDescent="0.25">
      <c r="Y150766" s="109"/>
    </row>
    <row r="150767" spans="25:25" x14ac:dyDescent="0.25">
      <c r="Y150767" s="109"/>
    </row>
    <row r="150768" spans="25:25" x14ac:dyDescent="0.25">
      <c r="Y150768" s="109"/>
    </row>
    <row r="150769" spans="25:25" x14ac:dyDescent="0.25">
      <c r="Y150769" s="109"/>
    </row>
    <row r="150770" spans="25:25" x14ac:dyDescent="0.25">
      <c r="Y150770" s="109"/>
    </row>
    <row r="150771" spans="25:25" x14ac:dyDescent="0.25">
      <c r="Y150771" s="109"/>
    </row>
    <row r="150772" spans="25:25" x14ac:dyDescent="0.25">
      <c r="Y150772" s="109"/>
    </row>
    <row r="150773" spans="25:25" x14ac:dyDescent="0.25">
      <c r="Y150773" s="109"/>
    </row>
    <row r="150774" spans="25:25" x14ac:dyDescent="0.25">
      <c r="Y150774" s="109"/>
    </row>
    <row r="150775" spans="25:25" x14ac:dyDescent="0.25">
      <c r="Y150775" s="109"/>
    </row>
    <row r="150776" spans="25:25" x14ac:dyDescent="0.25">
      <c r="Y150776" s="109"/>
    </row>
    <row r="150777" spans="25:25" x14ac:dyDescent="0.25">
      <c r="Y150777" s="109"/>
    </row>
    <row r="150778" spans="25:25" x14ac:dyDescent="0.25">
      <c r="Y150778" s="109"/>
    </row>
    <row r="150779" spans="25:25" x14ac:dyDescent="0.25">
      <c r="Y150779" s="109"/>
    </row>
    <row r="150780" spans="25:25" x14ac:dyDescent="0.25">
      <c r="Y150780" s="109"/>
    </row>
    <row r="150781" spans="25:25" x14ac:dyDescent="0.25">
      <c r="Y150781" s="109"/>
    </row>
    <row r="150782" spans="25:25" x14ac:dyDescent="0.25">
      <c r="Y150782" s="109"/>
    </row>
    <row r="150783" spans="25:25" x14ac:dyDescent="0.25">
      <c r="Y150783" s="109"/>
    </row>
    <row r="150784" spans="25:25" x14ac:dyDescent="0.25">
      <c r="Y150784" s="109"/>
    </row>
    <row r="150785" spans="25:25" x14ac:dyDescent="0.25">
      <c r="Y150785" s="109"/>
    </row>
    <row r="150786" spans="25:25" x14ac:dyDescent="0.25">
      <c r="Y150786" s="109"/>
    </row>
    <row r="150787" spans="25:25" x14ac:dyDescent="0.25">
      <c r="Y150787" s="109"/>
    </row>
    <row r="150788" spans="25:25" x14ac:dyDescent="0.25">
      <c r="Y150788" s="109"/>
    </row>
    <row r="150789" spans="25:25" x14ac:dyDescent="0.25">
      <c r="Y150789" s="109"/>
    </row>
    <row r="150790" spans="25:25" x14ac:dyDescent="0.25">
      <c r="Y150790" s="109"/>
    </row>
    <row r="150791" spans="25:25" x14ac:dyDescent="0.25">
      <c r="Y150791" s="109"/>
    </row>
    <row r="150792" spans="25:25" x14ac:dyDescent="0.25">
      <c r="Y150792" s="109"/>
    </row>
    <row r="150793" spans="25:25" x14ac:dyDescent="0.25">
      <c r="Y150793" s="109"/>
    </row>
    <row r="150794" spans="25:25" x14ac:dyDescent="0.25">
      <c r="Y150794" s="109"/>
    </row>
    <row r="150795" spans="25:25" x14ac:dyDescent="0.25">
      <c r="Y150795" s="109"/>
    </row>
    <row r="150796" spans="25:25" x14ac:dyDescent="0.25">
      <c r="Y150796" s="109"/>
    </row>
    <row r="150797" spans="25:25" x14ac:dyDescent="0.25">
      <c r="Y150797" s="109"/>
    </row>
    <row r="150798" spans="25:25" x14ac:dyDescent="0.25">
      <c r="Y150798" s="109"/>
    </row>
    <row r="150799" spans="25:25" x14ac:dyDescent="0.25">
      <c r="Y150799" s="109"/>
    </row>
    <row r="150800" spans="25:25" x14ac:dyDescent="0.25">
      <c r="Y150800" s="109"/>
    </row>
    <row r="150801" spans="25:25" x14ac:dyDescent="0.25">
      <c r="Y150801" s="109"/>
    </row>
    <row r="150802" spans="25:25" x14ac:dyDescent="0.25">
      <c r="Y150802" s="109"/>
    </row>
    <row r="150803" spans="25:25" x14ac:dyDescent="0.25">
      <c r="Y150803" s="109"/>
    </row>
    <row r="150804" spans="25:25" x14ac:dyDescent="0.25">
      <c r="Y150804" s="109"/>
    </row>
    <row r="150805" spans="25:25" x14ac:dyDescent="0.25">
      <c r="Y150805" s="109"/>
    </row>
    <row r="150806" spans="25:25" x14ac:dyDescent="0.25">
      <c r="Y150806" s="109"/>
    </row>
    <row r="150807" spans="25:25" x14ac:dyDescent="0.25">
      <c r="Y150807" s="109"/>
    </row>
    <row r="150808" spans="25:25" x14ac:dyDescent="0.25">
      <c r="Y150808" s="109"/>
    </row>
    <row r="150809" spans="25:25" x14ac:dyDescent="0.25">
      <c r="Y150809" s="109"/>
    </row>
    <row r="150810" spans="25:25" x14ac:dyDescent="0.25">
      <c r="Y150810" s="109"/>
    </row>
    <row r="150811" spans="25:25" x14ac:dyDescent="0.25">
      <c r="Y150811" s="109"/>
    </row>
    <row r="150812" spans="25:25" x14ac:dyDescent="0.25">
      <c r="Y150812" s="109"/>
    </row>
    <row r="150813" spans="25:25" x14ac:dyDescent="0.25">
      <c r="Y150813" s="109"/>
    </row>
    <row r="150814" spans="25:25" x14ac:dyDescent="0.25">
      <c r="Y150814" s="109"/>
    </row>
    <row r="150815" spans="25:25" x14ac:dyDescent="0.25">
      <c r="Y150815" s="109"/>
    </row>
    <row r="150816" spans="25:25" x14ac:dyDescent="0.25">
      <c r="Y150816" s="109"/>
    </row>
    <row r="150817" spans="25:25" x14ac:dyDescent="0.25">
      <c r="Y150817" s="109"/>
    </row>
    <row r="150818" spans="25:25" x14ac:dyDescent="0.25">
      <c r="Y150818" s="109"/>
    </row>
    <row r="150819" spans="25:25" x14ac:dyDescent="0.25">
      <c r="Y150819" s="109"/>
    </row>
    <row r="150820" spans="25:25" x14ac:dyDescent="0.25">
      <c r="Y150820" s="109"/>
    </row>
    <row r="150821" spans="25:25" x14ac:dyDescent="0.25">
      <c r="Y150821" s="109"/>
    </row>
    <row r="150822" spans="25:25" x14ac:dyDescent="0.25">
      <c r="Y150822" s="109"/>
    </row>
    <row r="150823" spans="25:25" x14ac:dyDescent="0.25">
      <c r="Y150823" s="109"/>
    </row>
    <row r="150824" spans="25:25" x14ac:dyDescent="0.25">
      <c r="Y150824" s="109"/>
    </row>
    <row r="150825" spans="25:25" x14ac:dyDescent="0.25">
      <c r="Y150825" s="109"/>
    </row>
    <row r="150826" spans="25:25" x14ac:dyDescent="0.25">
      <c r="Y150826" s="109"/>
    </row>
    <row r="150827" spans="25:25" x14ac:dyDescent="0.25">
      <c r="Y150827" s="109"/>
    </row>
    <row r="150828" spans="25:25" x14ac:dyDescent="0.25">
      <c r="Y150828" s="109"/>
    </row>
    <row r="150829" spans="25:25" x14ac:dyDescent="0.25">
      <c r="Y150829" s="109"/>
    </row>
    <row r="150830" spans="25:25" x14ac:dyDescent="0.25">
      <c r="Y150830" s="109"/>
    </row>
    <row r="150831" spans="25:25" x14ac:dyDescent="0.25">
      <c r="Y150831" s="109"/>
    </row>
    <row r="150832" spans="25:25" x14ac:dyDescent="0.25">
      <c r="Y150832" s="109"/>
    </row>
    <row r="150833" spans="25:25" x14ac:dyDescent="0.25">
      <c r="Y150833" s="109"/>
    </row>
    <row r="150834" spans="25:25" x14ac:dyDescent="0.25">
      <c r="Y150834" s="109"/>
    </row>
    <row r="150835" spans="25:25" x14ac:dyDescent="0.25">
      <c r="Y150835" s="109"/>
    </row>
    <row r="150836" spans="25:25" x14ac:dyDescent="0.25">
      <c r="Y150836" s="109"/>
    </row>
    <row r="150837" spans="25:25" x14ac:dyDescent="0.25">
      <c r="Y150837" s="109"/>
    </row>
    <row r="150838" spans="25:25" x14ac:dyDescent="0.25">
      <c r="Y150838" s="109"/>
    </row>
    <row r="150839" spans="25:25" x14ac:dyDescent="0.25">
      <c r="Y150839" s="109"/>
    </row>
    <row r="150840" spans="25:25" x14ac:dyDescent="0.25">
      <c r="Y150840" s="109"/>
    </row>
    <row r="150841" spans="25:25" x14ac:dyDescent="0.25">
      <c r="Y150841" s="109"/>
    </row>
    <row r="150842" spans="25:25" x14ac:dyDescent="0.25">
      <c r="Y150842" s="109"/>
    </row>
    <row r="150843" spans="25:25" x14ac:dyDescent="0.25">
      <c r="Y150843" s="109"/>
    </row>
    <row r="150844" spans="25:25" x14ac:dyDescent="0.25">
      <c r="Y150844" s="109"/>
    </row>
    <row r="150845" spans="25:25" x14ac:dyDescent="0.25">
      <c r="Y150845" s="109"/>
    </row>
    <row r="150846" spans="25:25" x14ac:dyDescent="0.25">
      <c r="Y150846" s="109"/>
    </row>
    <row r="150847" spans="25:25" x14ac:dyDescent="0.25">
      <c r="Y150847" s="109"/>
    </row>
    <row r="150848" spans="25:25" x14ac:dyDescent="0.25">
      <c r="Y150848" s="109"/>
    </row>
    <row r="150849" spans="25:25" x14ac:dyDescent="0.25">
      <c r="Y150849" s="109"/>
    </row>
    <row r="150850" spans="25:25" x14ac:dyDescent="0.25">
      <c r="Y150850" s="109"/>
    </row>
    <row r="150851" spans="25:25" x14ac:dyDescent="0.25">
      <c r="Y150851" s="109"/>
    </row>
    <row r="150852" spans="25:25" x14ac:dyDescent="0.25">
      <c r="Y150852" s="109"/>
    </row>
    <row r="150853" spans="25:25" x14ac:dyDescent="0.25">
      <c r="Y150853" s="109"/>
    </row>
    <row r="150854" spans="25:25" x14ac:dyDescent="0.25">
      <c r="Y150854" s="109"/>
    </row>
    <row r="150855" spans="25:25" x14ac:dyDescent="0.25">
      <c r="Y150855" s="109"/>
    </row>
    <row r="150856" spans="25:25" x14ac:dyDescent="0.25">
      <c r="Y150856" s="109"/>
    </row>
    <row r="150857" spans="25:25" x14ac:dyDescent="0.25">
      <c r="Y150857" s="109"/>
    </row>
    <row r="150858" spans="25:25" x14ac:dyDescent="0.25">
      <c r="Y150858" s="109"/>
    </row>
    <row r="150859" spans="25:25" x14ac:dyDescent="0.25">
      <c r="Y150859" s="109"/>
    </row>
    <row r="150860" spans="25:25" x14ac:dyDescent="0.25">
      <c r="Y150860" s="109"/>
    </row>
    <row r="150861" spans="25:25" x14ac:dyDescent="0.25">
      <c r="Y150861" s="109"/>
    </row>
    <row r="150862" spans="25:25" x14ac:dyDescent="0.25">
      <c r="Y150862" s="109"/>
    </row>
    <row r="150863" spans="25:25" x14ac:dyDescent="0.25">
      <c r="Y150863" s="109"/>
    </row>
    <row r="150864" spans="25:25" x14ac:dyDescent="0.25">
      <c r="Y150864" s="109"/>
    </row>
    <row r="150865" spans="25:25" x14ac:dyDescent="0.25">
      <c r="Y150865" s="109"/>
    </row>
    <row r="150866" spans="25:25" x14ac:dyDescent="0.25">
      <c r="Y150866" s="109"/>
    </row>
    <row r="150867" spans="25:25" x14ac:dyDescent="0.25">
      <c r="Y150867" s="109"/>
    </row>
    <row r="150868" spans="25:25" x14ac:dyDescent="0.25">
      <c r="Y150868" s="109"/>
    </row>
    <row r="150869" spans="25:25" x14ac:dyDescent="0.25">
      <c r="Y150869" s="109"/>
    </row>
    <row r="150870" spans="25:25" x14ac:dyDescent="0.25">
      <c r="Y150870" s="109"/>
    </row>
    <row r="150871" spans="25:25" x14ac:dyDescent="0.25">
      <c r="Y150871" s="109"/>
    </row>
    <row r="150872" spans="25:25" x14ac:dyDescent="0.25">
      <c r="Y150872" s="109"/>
    </row>
    <row r="150873" spans="25:25" x14ac:dyDescent="0.25">
      <c r="Y150873" s="109"/>
    </row>
    <row r="150874" spans="25:25" x14ac:dyDescent="0.25">
      <c r="Y150874" s="109"/>
    </row>
    <row r="150875" spans="25:25" x14ac:dyDescent="0.25">
      <c r="Y150875" s="109"/>
    </row>
    <row r="150876" spans="25:25" x14ac:dyDescent="0.25">
      <c r="Y150876" s="109"/>
    </row>
    <row r="150877" spans="25:25" x14ac:dyDescent="0.25">
      <c r="Y150877" s="109"/>
    </row>
    <row r="150878" spans="25:25" x14ac:dyDescent="0.25">
      <c r="Y150878" s="109"/>
    </row>
    <row r="150879" spans="25:25" x14ac:dyDescent="0.25">
      <c r="Y150879" s="109"/>
    </row>
    <row r="150880" spans="25:25" x14ac:dyDescent="0.25">
      <c r="Y150880" s="109"/>
    </row>
    <row r="150881" spans="25:25" x14ac:dyDescent="0.25">
      <c r="Y150881" s="109"/>
    </row>
    <row r="150882" spans="25:25" x14ac:dyDescent="0.25">
      <c r="Y150882" s="109"/>
    </row>
    <row r="150883" spans="25:25" x14ac:dyDescent="0.25">
      <c r="Y150883" s="109"/>
    </row>
    <row r="150884" spans="25:25" x14ac:dyDescent="0.25">
      <c r="Y150884" s="109"/>
    </row>
    <row r="150885" spans="25:25" x14ac:dyDescent="0.25">
      <c r="Y150885" s="109"/>
    </row>
    <row r="150886" spans="25:25" x14ac:dyDescent="0.25">
      <c r="Y150886" s="109"/>
    </row>
    <row r="150887" spans="25:25" x14ac:dyDescent="0.25">
      <c r="Y150887" s="109"/>
    </row>
    <row r="150888" spans="25:25" x14ac:dyDescent="0.25">
      <c r="Y150888" s="109"/>
    </row>
    <row r="150889" spans="25:25" x14ac:dyDescent="0.25">
      <c r="Y150889" s="109"/>
    </row>
    <row r="150890" spans="25:25" x14ac:dyDescent="0.25">
      <c r="Y150890" s="109"/>
    </row>
    <row r="150891" spans="25:25" x14ac:dyDescent="0.25">
      <c r="Y150891" s="109"/>
    </row>
    <row r="150892" spans="25:25" x14ac:dyDescent="0.25">
      <c r="Y150892" s="109"/>
    </row>
    <row r="150893" spans="25:25" x14ac:dyDescent="0.25">
      <c r="Y150893" s="109"/>
    </row>
    <row r="150894" spans="25:25" x14ac:dyDescent="0.25">
      <c r="Y150894" s="109"/>
    </row>
    <row r="150895" spans="25:25" x14ac:dyDescent="0.25">
      <c r="Y150895" s="109"/>
    </row>
    <row r="150896" spans="25:25" x14ac:dyDescent="0.25">
      <c r="Y150896" s="109"/>
    </row>
    <row r="150897" spans="25:25" x14ac:dyDescent="0.25">
      <c r="Y150897" s="109"/>
    </row>
    <row r="150898" spans="25:25" x14ac:dyDescent="0.25">
      <c r="Y150898" s="109"/>
    </row>
    <row r="150899" spans="25:25" x14ac:dyDescent="0.25">
      <c r="Y150899" s="109"/>
    </row>
    <row r="150900" spans="25:25" x14ac:dyDescent="0.25">
      <c r="Y150900" s="109"/>
    </row>
    <row r="150901" spans="25:25" x14ac:dyDescent="0.25">
      <c r="Y150901" s="109"/>
    </row>
    <row r="150902" spans="25:25" x14ac:dyDescent="0.25">
      <c r="Y150902" s="109"/>
    </row>
    <row r="150903" spans="25:25" x14ac:dyDescent="0.25">
      <c r="Y150903" s="109"/>
    </row>
    <row r="150904" spans="25:25" x14ac:dyDescent="0.25">
      <c r="Y150904" s="109"/>
    </row>
    <row r="150905" spans="25:25" x14ac:dyDescent="0.25">
      <c r="Y150905" s="109"/>
    </row>
    <row r="150906" spans="25:25" x14ac:dyDescent="0.25">
      <c r="Y150906" s="109"/>
    </row>
    <row r="150907" spans="25:25" x14ac:dyDescent="0.25">
      <c r="Y150907" s="109"/>
    </row>
    <row r="150908" spans="25:25" x14ac:dyDescent="0.25">
      <c r="Y150908" s="109"/>
    </row>
    <row r="150909" spans="25:25" x14ac:dyDescent="0.25">
      <c r="Y150909" s="109"/>
    </row>
    <row r="150910" spans="25:25" x14ac:dyDescent="0.25">
      <c r="Y150910" s="109"/>
    </row>
    <row r="150911" spans="25:25" x14ac:dyDescent="0.25">
      <c r="Y150911" s="109"/>
    </row>
    <row r="150912" spans="25:25" x14ac:dyDescent="0.25">
      <c r="Y150912" s="109"/>
    </row>
    <row r="150913" spans="25:25" x14ac:dyDescent="0.25">
      <c r="Y150913" s="109"/>
    </row>
    <row r="150914" spans="25:25" x14ac:dyDescent="0.25">
      <c r="Y150914" s="109"/>
    </row>
    <row r="150915" spans="25:25" x14ac:dyDescent="0.25">
      <c r="Y150915" s="109"/>
    </row>
    <row r="150916" spans="25:25" x14ac:dyDescent="0.25">
      <c r="Y150916" s="109"/>
    </row>
    <row r="150917" spans="25:25" x14ac:dyDescent="0.25">
      <c r="Y150917" s="109"/>
    </row>
    <row r="150918" spans="25:25" x14ac:dyDescent="0.25">
      <c r="Y150918" s="109"/>
    </row>
    <row r="150919" spans="25:25" x14ac:dyDescent="0.25">
      <c r="Y150919" s="109"/>
    </row>
    <row r="150920" spans="25:25" x14ac:dyDescent="0.25">
      <c r="Y150920" s="109"/>
    </row>
    <row r="150921" spans="25:25" x14ac:dyDescent="0.25">
      <c r="Y150921" s="109"/>
    </row>
    <row r="150922" spans="25:25" x14ac:dyDescent="0.25">
      <c r="Y150922" s="109"/>
    </row>
    <row r="150923" spans="25:25" x14ac:dyDescent="0.25">
      <c r="Y150923" s="109"/>
    </row>
    <row r="150924" spans="25:25" x14ac:dyDescent="0.25">
      <c r="Y150924" s="109"/>
    </row>
    <row r="150925" spans="25:25" x14ac:dyDescent="0.25">
      <c r="Y150925" s="109"/>
    </row>
    <row r="150926" spans="25:25" x14ac:dyDescent="0.25">
      <c r="Y150926" s="109"/>
    </row>
    <row r="150927" spans="25:25" x14ac:dyDescent="0.25">
      <c r="Y150927" s="109"/>
    </row>
    <row r="150928" spans="25:25" x14ac:dyDescent="0.25">
      <c r="Y150928" s="109"/>
    </row>
    <row r="150929" spans="25:25" x14ac:dyDescent="0.25">
      <c r="Y150929" s="109"/>
    </row>
    <row r="150930" spans="25:25" x14ac:dyDescent="0.25">
      <c r="Y150930" s="109"/>
    </row>
    <row r="150931" spans="25:25" x14ac:dyDescent="0.25">
      <c r="Y150931" s="109"/>
    </row>
    <row r="150932" spans="25:25" x14ac:dyDescent="0.25">
      <c r="Y150932" s="109"/>
    </row>
    <row r="150933" spans="25:25" x14ac:dyDescent="0.25">
      <c r="Y150933" s="109"/>
    </row>
    <row r="150934" spans="25:25" x14ac:dyDescent="0.25">
      <c r="Y150934" s="109"/>
    </row>
    <row r="150935" spans="25:25" x14ac:dyDescent="0.25">
      <c r="Y150935" s="109"/>
    </row>
    <row r="150936" spans="25:25" x14ac:dyDescent="0.25">
      <c r="Y150936" s="109"/>
    </row>
    <row r="150937" spans="25:25" x14ac:dyDescent="0.25">
      <c r="Y150937" s="109"/>
    </row>
    <row r="150938" spans="25:25" x14ac:dyDescent="0.25">
      <c r="Y150938" s="109"/>
    </row>
    <row r="150939" spans="25:25" x14ac:dyDescent="0.25">
      <c r="Y150939" s="109"/>
    </row>
    <row r="150940" spans="25:25" x14ac:dyDescent="0.25">
      <c r="Y150940" s="109"/>
    </row>
    <row r="150941" spans="25:25" x14ac:dyDescent="0.25">
      <c r="Y150941" s="109"/>
    </row>
    <row r="150942" spans="25:25" x14ac:dyDescent="0.25">
      <c r="Y150942" s="109"/>
    </row>
    <row r="150943" spans="25:25" x14ac:dyDescent="0.25">
      <c r="Y150943" s="109"/>
    </row>
    <row r="150944" spans="25:25" x14ac:dyDescent="0.25">
      <c r="Y150944" s="109"/>
    </row>
    <row r="150945" spans="25:25" x14ac:dyDescent="0.25">
      <c r="Y150945" s="109"/>
    </row>
    <row r="150946" spans="25:25" x14ac:dyDescent="0.25">
      <c r="Y150946" s="109"/>
    </row>
    <row r="150947" spans="25:25" x14ac:dyDescent="0.25">
      <c r="Y150947" s="109"/>
    </row>
    <row r="150948" spans="25:25" x14ac:dyDescent="0.25">
      <c r="Y150948" s="109"/>
    </row>
    <row r="150949" spans="25:25" x14ac:dyDescent="0.25">
      <c r="Y150949" s="109"/>
    </row>
    <row r="150950" spans="25:25" x14ac:dyDescent="0.25">
      <c r="Y150950" s="109"/>
    </row>
    <row r="150951" spans="25:25" x14ac:dyDescent="0.25">
      <c r="Y150951" s="109"/>
    </row>
    <row r="150952" spans="25:25" x14ac:dyDescent="0.25">
      <c r="Y150952" s="109"/>
    </row>
    <row r="150953" spans="25:25" x14ac:dyDescent="0.25">
      <c r="Y150953" s="109"/>
    </row>
    <row r="150954" spans="25:25" x14ac:dyDescent="0.25">
      <c r="Y150954" s="109"/>
    </row>
    <row r="150955" spans="25:25" x14ac:dyDescent="0.25">
      <c r="Y150955" s="109"/>
    </row>
    <row r="150956" spans="25:25" x14ac:dyDescent="0.25">
      <c r="Y150956" s="109"/>
    </row>
    <row r="150957" spans="25:25" x14ac:dyDescent="0.25">
      <c r="Y150957" s="109"/>
    </row>
    <row r="150958" spans="25:25" x14ac:dyDescent="0.25">
      <c r="Y150958" s="109"/>
    </row>
    <row r="150959" spans="25:25" x14ac:dyDescent="0.25">
      <c r="Y150959" s="109"/>
    </row>
    <row r="150960" spans="25:25" x14ac:dyDescent="0.25">
      <c r="Y150960" s="109"/>
    </row>
    <row r="150961" spans="25:25" x14ac:dyDescent="0.25">
      <c r="Y150961" s="109"/>
    </row>
    <row r="150962" spans="25:25" x14ac:dyDescent="0.25">
      <c r="Y150962" s="109"/>
    </row>
    <row r="150963" spans="25:25" x14ac:dyDescent="0.25">
      <c r="Y150963" s="109"/>
    </row>
    <row r="150964" spans="25:25" x14ac:dyDescent="0.25">
      <c r="Y150964" s="109"/>
    </row>
    <row r="150965" spans="25:25" x14ac:dyDescent="0.25">
      <c r="Y150965" s="109"/>
    </row>
    <row r="150966" spans="25:25" x14ac:dyDescent="0.25">
      <c r="Y150966" s="109"/>
    </row>
    <row r="150967" spans="25:25" x14ac:dyDescent="0.25">
      <c r="Y150967" s="109"/>
    </row>
    <row r="150968" spans="25:25" x14ac:dyDescent="0.25">
      <c r="Y150968" s="109"/>
    </row>
    <row r="150969" spans="25:25" x14ac:dyDescent="0.25">
      <c r="Y150969" s="109"/>
    </row>
    <row r="150970" spans="25:25" x14ac:dyDescent="0.25">
      <c r="Y150970" s="109"/>
    </row>
    <row r="150971" spans="25:25" x14ac:dyDescent="0.25">
      <c r="Y150971" s="109"/>
    </row>
    <row r="150972" spans="25:25" x14ac:dyDescent="0.25">
      <c r="Y150972" s="109"/>
    </row>
    <row r="150973" spans="25:25" x14ac:dyDescent="0.25">
      <c r="Y150973" s="109"/>
    </row>
    <row r="150974" spans="25:25" x14ac:dyDescent="0.25">
      <c r="Y150974" s="109"/>
    </row>
    <row r="150975" spans="25:25" x14ac:dyDescent="0.25">
      <c r="Y150975" s="109"/>
    </row>
    <row r="150976" spans="25:25" x14ac:dyDescent="0.25">
      <c r="Y150976" s="109"/>
    </row>
    <row r="150977" spans="25:25" x14ac:dyDescent="0.25">
      <c r="Y150977" s="109"/>
    </row>
    <row r="150978" spans="25:25" x14ac:dyDescent="0.25">
      <c r="Y150978" s="109"/>
    </row>
    <row r="150979" spans="25:25" x14ac:dyDescent="0.25">
      <c r="Y150979" s="109"/>
    </row>
    <row r="150980" spans="25:25" x14ac:dyDescent="0.25">
      <c r="Y150980" s="109"/>
    </row>
    <row r="150981" spans="25:25" x14ac:dyDescent="0.25">
      <c r="Y150981" s="109"/>
    </row>
    <row r="150982" spans="25:25" x14ac:dyDescent="0.25">
      <c r="Y150982" s="109"/>
    </row>
    <row r="150983" spans="25:25" x14ac:dyDescent="0.25">
      <c r="Y150983" s="109"/>
    </row>
    <row r="150984" spans="25:25" x14ac:dyDescent="0.25">
      <c r="Y150984" s="109"/>
    </row>
    <row r="150985" spans="25:25" x14ac:dyDescent="0.25">
      <c r="Y150985" s="109"/>
    </row>
    <row r="150986" spans="25:25" x14ac:dyDescent="0.25">
      <c r="Y150986" s="109"/>
    </row>
    <row r="150987" spans="25:25" x14ac:dyDescent="0.25">
      <c r="Y150987" s="109"/>
    </row>
    <row r="150988" spans="25:25" x14ac:dyDescent="0.25">
      <c r="Y150988" s="109"/>
    </row>
    <row r="150989" spans="25:25" x14ac:dyDescent="0.25">
      <c r="Y150989" s="109"/>
    </row>
    <row r="150990" spans="25:25" x14ac:dyDescent="0.25">
      <c r="Y150990" s="109"/>
    </row>
    <row r="150991" spans="25:25" x14ac:dyDescent="0.25">
      <c r="Y150991" s="109"/>
    </row>
    <row r="150992" spans="25:25" x14ac:dyDescent="0.25">
      <c r="Y150992" s="109"/>
    </row>
    <row r="150993" spans="25:25" x14ac:dyDescent="0.25">
      <c r="Y150993" s="109"/>
    </row>
    <row r="150994" spans="25:25" x14ac:dyDescent="0.25">
      <c r="Y150994" s="109"/>
    </row>
    <row r="150995" spans="25:25" x14ac:dyDescent="0.25">
      <c r="Y150995" s="109"/>
    </row>
    <row r="150996" spans="25:25" x14ac:dyDescent="0.25">
      <c r="Y150996" s="109"/>
    </row>
    <row r="150997" spans="25:25" x14ac:dyDescent="0.25">
      <c r="Y150997" s="109"/>
    </row>
    <row r="150998" spans="25:25" x14ac:dyDescent="0.25">
      <c r="Y150998" s="109"/>
    </row>
    <row r="150999" spans="25:25" x14ac:dyDescent="0.25">
      <c r="Y150999" s="109"/>
    </row>
    <row r="151000" spans="25:25" x14ac:dyDescent="0.25">
      <c r="Y151000" s="109"/>
    </row>
    <row r="151001" spans="25:25" x14ac:dyDescent="0.25">
      <c r="Y151001" s="109"/>
    </row>
    <row r="151002" spans="25:25" x14ac:dyDescent="0.25">
      <c r="Y151002" s="109"/>
    </row>
    <row r="151003" spans="25:25" x14ac:dyDescent="0.25">
      <c r="Y151003" s="109"/>
    </row>
    <row r="151004" spans="25:25" x14ac:dyDescent="0.25">
      <c r="Y151004" s="109"/>
    </row>
    <row r="151005" spans="25:25" x14ac:dyDescent="0.25">
      <c r="Y151005" s="109"/>
    </row>
    <row r="151006" spans="25:25" x14ac:dyDescent="0.25">
      <c r="Y151006" s="109"/>
    </row>
    <row r="151007" spans="25:25" x14ac:dyDescent="0.25">
      <c r="Y151007" s="109"/>
    </row>
    <row r="151008" spans="25:25" x14ac:dyDescent="0.25">
      <c r="Y151008" s="109"/>
    </row>
    <row r="151009" spans="25:25" x14ac:dyDescent="0.25">
      <c r="Y151009" s="109"/>
    </row>
    <row r="151010" spans="25:25" x14ac:dyDescent="0.25">
      <c r="Y151010" s="109"/>
    </row>
    <row r="151011" spans="25:25" x14ac:dyDescent="0.25">
      <c r="Y151011" s="109"/>
    </row>
    <row r="151012" spans="25:25" x14ac:dyDescent="0.25">
      <c r="Y151012" s="109"/>
    </row>
    <row r="151013" spans="25:25" x14ac:dyDescent="0.25">
      <c r="Y151013" s="109"/>
    </row>
    <row r="151014" spans="25:25" x14ac:dyDescent="0.25">
      <c r="Y151014" s="109"/>
    </row>
    <row r="151015" spans="25:25" x14ac:dyDescent="0.25">
      <c r="Y151015" s="109"/>
    </row>
    <row r="151016" spans="25:25" x14ac:dyDescent="0.25">
      <c r="Y151016" s="109"/>
    </row>
    <row r="151017" spans="25:25" x14ac:dyDescent="0.25">
      <c r="Y151017" s="109"/>
    </row>
    <row r="151018" spans="25:25" x14ac:dyDescent="0.25">
      <c r="Y151018" s="109"/>
    </row>
    <row r="151019" spans="25:25" x14ac:dyDescent="0.25">
      <c r="Y151019" s="109"/>
    </row>
    <row r="151020" spans="25:25" x14ac:dyDescent="0.25">
      <c r="Y151020" s="109"/>
    </row>
    <row r="151021" spans="25:25" x14ac:dyDescent="0.25">
      <c r="Y151021" s="109"/>
    </row>
    <row r="151022" spans="25:25" x14ac:dyDescent="0.25">
      <c r="Y151022" s="109"/>
    </row>
    <row r="151023" spans="25:25" x14ac:dyDescent="0.25">
      <c r="Y151023" s="109"/>
    </row>
    <row r="151024" spans="25:25" x14ac:dyDescent="0.25">
      <c r="Y151024" s="109"/>
    </row>
    <row r="151025" spans="25:25" x14ac:dyDescent="0.25">
      <c r="Y151025" s="109"/>
    </row>
    <row r="151026" spans="25:25" x14ac:dyDescent="0.25">
      <c r="Y151026" s="109"/>
    </row>
    <row r="151027" spans="25:25" x14ac:dyDescent="0.25">
      <c r="Y151027" s="109"/>
    </row>
    <row r="151028" spans="25:25" x14ac:dyDescent="0.25">
      <c r="Y151028" s="109"/>
    </row>
    <row r="151029" spans="25:25" x14ac:dyDescent="0.25">
      <c r="Y151029" s="109"/>
    </row>
    <row r="151030" spans="25:25" x14ac:dyDescent="0.25">
      <c r="Y151030" s="109"/>
    </row>
    <row r="151031" spans="25:25" x14ac:dyDescent="0.25">
      <c r="Y151031" s="109"/>
    </row>
    <row r="151032" spans="25:25" x14ac:dyDescent="0.25">
      <c r="Y151032" s="109"/>
    </row>
    <row r="151033" spans="25:25" x14ac:dyDescent="0.25">
      <c r="Y151033" s="109"/>
    </row>
    <row r="151034" spans="25:25" x14ac:dyDescent="0.25">
      <c r="Y151034" s="109"/>
    </row>
    <row r="151035" spans="25:25" x14ac:dyDescent="0.25">
      <c r="Y151035" s="109"/>
    </row>
    <row r="151036" spans="25:25" x14ac:dyDescent="0.25">
      <c r="Y151036" s="109"/>
    </row>
    <row r="151037" spans="25:25" x14ac:dyDescent="0.25">
      <c r="Y151037" s="109"/>
    </row>
    <row r="151038" spans="25:25" x14ac:dyDescent="0.25">
      <c r="Y151038" s="109"/>
    </row>
    <row r="151039" spans="25:25" x14ac:dyDescent="0.25">
      <c r="Y151039" s="109"/>
    </row>
    <row r="151040" spans="25:25" x14ac:dyDescent="0.25">
      <c r="Y151040" s="109"/>
    </row>
    <row r="151041" spans="25:25" x14ac:dyDescent="0.25">
      <c r="Y151041" s="109"/>
    </row>
    <row r="151042" spans="25:25" x14ac:dyDescent="0.25">
      <c r="Y151042" s="109"/>
    </row>
    <row r="151043" spans="25:25" x14ac:dyDescent="0.25">
      <c r="Y151043" s="109"/>
    </row>
    <row r="151044" spans="25:25" x14ac:dyDescent="0.25">
      <c r="Y151044" s="109"/>
    </row>
    <row r="151045" spans="25:25" x14ac:dyDescent="0.25">
      <c r="Y151045" s="109"/>
    </row>
    <row r="151046" spans="25:25" x14ac:dyDescent="0.25">
      <c r="Y151046" s="109"/>
    </row>
    <row r="151047" spans="25:25" x14ac:dyDescent="0.25">
      <c r="Y151047" s="109"/>
    </row>
    <row r="151048" spans="25:25" x14ac:dyDescent="0.25">
      <c r="Y151048" s="109"/>
    </row>
    <row r="151049" spans="25:25" x14ac:dyDescent="0.25">
      <c r="Y151049" s="109"/>
    </row>
    <row r="151050" spans="25:25" x14ac:dyDescent="0.25">
      <c r="Y151050" s="109"/>
    </row>
    <row r="151051" spans="25:25" x14ac:dyDescent="0.25">
      <c r="Y151051" s="109"/>
    </row>
    <row r="151052" spans="25:25" x14ac:dyDescent="0.25">
      <c r="Y151052" s="109"/>
    </row>
    <row r="151053" spans="25:25" x14ac:dyDescent="0.25">
      <c r="Y151053" s="109"/>
    </row>
    <row r="151054" spans="25:25" x14ac:dyDescent="0.25">
      <c r="Y151054" s="109"/>
    </row>
    <row r="151055" spans="25:25" x14ac:dyDescent="0.25">
      <c r="Y151055" s="109"/>
    </row>
    <row r="151056" spans="25:25" x14ac:dyDescent="0.25">
      <c r="Y151056" s="109"/>
    </row>
    <row r="151057" spans="25:25" x14ac:dyDescent="0.25">
      <c r="Y151057" s="109"/>
    </row>
    <row r="151058" spans="25:25" x14ac:dyDescent="0.25">
      <c r="Y151058" s="109"/>
    </row>
    <row r="151059" spans="25:25" x14ac:dyDescent="0.25">
      <c r="Y151059" s="109"/>
    </row>
    <row r="151060" spans="25:25" x14ac:dyDescent="0.25">
      <c r="Y151060" s="109"/>
    </row>
    <row r="151061" spans="25:25" x14ac:dyDescent="0.25">
      <c r="Y151061" s="109"/>
    </row>
    <row r="151062" spans="25:25" x14ac:dyDescent="0.25">
      <c r="Y151062" s="109"/>
    </row>
    <row r="151063" spans="25:25" x14ac:dyDescent="0.25">
      <c r="Y151063" s="109"/>
    </row>
    <row r="151064" spans="25:25" x14ac:dyDescent="0.25">
      <c r="Y151064" s="109"/>
    </row>
    <row r="151065" spans="25:25" x14ac:dyDescent="0.25">
      <c r="Y151065" s="109"/>
    </row>
    <row r="151066" spans="25:25" x14ac:dyDescent="0.25">
      <c r="Y151066" s="109"/>
    </row>
    <row r="151067" spans="25:25" x14ac:dyDescent="0.25">
      <c r="Y151067" s="109"/>
    </row>
    <row r="151068" spans="25:25" x14ac:dyDescent="0.25">
      <c r="Y151068" s="109"/>
    </row>
    <row r="151069" spans="25:25" x14ac:dyDescent="0.25">
      <c r="Y151069" s="109"/>
    </row>
    <row r="151070" spans="25:25" x14ac:dyDescent="0.25">
      <c r="Y151070" s="109"/>
    </row>
    <row r="151071" spans="25:25" x14ac:dyDescent="0.25">
      <c r="Y151071" s="109"/>
    </row>
    <row r="151072" spans="25:25" x14ac:dyDescent="0.25">
      <c r="Y151072" s="109"/>
    </row>
    <row r="151073" spans="25:25" x14ac:dyDescent="0.25">
      <c r="Y151073" s="109"/>
    </row>
    <row r="151074" spans="25:25" x14ac:dyDescent="0.25">
      <c r="Y151074" s="109"/>
    </row>
    <row r="151075" spans="25:25" x14ac:dyDescent="0.25">
      <c r="Y151075" s="109"/>
    </row>
    <row r="151076" spans="25:25" x14ac:dyDescent="0.25">
      <c r="Y151076" s="109"/>
    </row>
    <row r="151077" spans="25:25" x14ac:dyDescent="0.25">
      <c r="Y151077" s="109"/>
    </row>
    <row r="151078" spans="25:25" x14ac:dyDescent="0.25">
      <c r="Y151078" s="109"/>
    </row>
    <row r="151079" spans="25:25" x14ac:dyDescent="0.25">
      <c r="Y151079" s="109"/>
    </row>
    <row r="151080" spans="25:25" x14ac:dyDescent="0.25">
      <c r="Y151080" s="109"/>
    </row>
    <row r="151081" spans="25:25" x14ac:dyDescent="0.25">
      <c r="Y151081" s="109"/>
    </row>
    <row r="151082" spans="25:25" x14ac:dyDescent="0.25">
      <c r="Y151082" s="109"/>
    </row>
    <row r="151083" spans="25:25" x14ac:dyDescent="0.25">
      <c r="Y151083" s="109"/>
    </row>
    <row r="151084" spans="25:25" x14ac:dyDescent="0.25">
      <c r="Y151084" s="109"/>
    </row>
    <row r="151085" spans="25:25" x14ac:dyDescent="0.25">
      <c r="Y151085" s="109"/>
    </row>
    <row r="151086" spans="25:25" x14ac:dyDescent="0.25">
      <c r="Y151086" s="109"/>
    </row>
    <row r="151087" spans="25:25" x14ac:dyDescent="0.25">
      <c r="Y151087" s="109"/>
    </row>
    <row r="151088" spans="25:25" x14ac:dyDescent="0.25">
      <c r="Y151088" s="109"/>
    </row>
    <row r="151089" spans="25:25" x14ac:dyDescent="0.25">
      <c r="Y151089" s="109"/>
    </row>
    <row r="151090" spans="25:25" x14ac:dyDescent="0.25">
      <c r="Y151090" s="109"/>
    </row>
    <row r="151091" spans="25:25" x14ac:dyDescent="0.25">
      <c r="Y151091" s="109"/>
    </row>
    <row r="151092" spans="25:25" x14ac:dyDescent="0.25">
      <c r="Y151092" s="109"/>
    </row>
    <row r="151093" spans="25:25" x14ac:dyDescent="0.25">
      <c r="Y151093" s="109"/>
    </row>
    <row r="151094" spans="25:25" x14ac:dyDescent="0.25">
      <c r="Y151094" s="109"/>
    </row>
    <row r="151095" spans="25:25" x14ac:dyDescent="0.25">
      <c r="Y151095" s="109"/>
    </row>
    <row r="151096" spans="25:25" x14ac:dyDescent="0.25">
      <c r="Y151096" s="109"/>
    </row>
    <row r="151097" spans="25:25" x14ac:dyDescent="0.25">
      <c r="Y151097" s="109"/>
    </row>
    <row r="151098" spans="25:25" x14ac:dyDescent="0.25">
      <c r="Y151098" s="109"/>
    </row>
    <row r="151099" spans="25:25" x14ac:dyDescent="0.25">
      <c r="Y151099" s="109"/>
    </row>
    <row r="151100" spans="25:25" x14ac:dyDescent="0.25">
      <c r="Y151100" s="109"/>
    </row>
    <row r="151101" spans="25:25" x14ac:dyDescent="0.25">
      <c r="Y151101" s="109"/>
    </row>
    <row r="151102" spans="25:25" x14ac:dyDescent="0.25">
      <c r="Y151102" s="109"/>
    </row>
    <row r="151103" spans="25:25" x14ac:dyDescent="0.25">
      <c r="Y151103" s="109"/>
    </row>
    <row r="151104" spans="25:25" x14ac:dyDescent="0.25">
      <c r="Y151104" s="109"/>
    </row>
    <row r="151105" spans="25:25" x14ac:dyDescent="0.25">
      <c r="Y151105" s="109"/>
    </row>
    <row r="151106" spans="25:25" x14ac:dyDescent="0.25">
      <c r="Y151106" s="109"/>
    </row>
    <row r="151107" spans="25:25" x14ac:dyDescent="0.25">
      <c r="Y151107" s="109"/>
    </row>
    <row r="151108" spans="25:25" x14ac:dyDescent="0.25">
      <c r="Y151108" s="109"/>
    </row>
    <row r="151109" spans="25:25" x14ac:dyDescent="0.25">
      <c r="Y151109" s="109"/>
    </row>
    <row r="151110" spans="25:25" x14ac:dyDescent="0.25">
      <c r="Y151110" s="109"/>
    </row>
    <row r="151111" spans="25:25" x14ac:dyDescent="0.25">
      <c r="Y151111" s="109"/>
    </row>
    <row r="151112" spans="25:25" x14ac:dyDescent="0.25">
      <c r="Y151112" s="109"/>
    </row>
    <row r="151113" spans="25:25" x14ac:dyDescent="0.25">
      <c r="Y151113" s="109"/>
    </row>
    <row r="151114" spans="25:25" x14ac:dyDescent="0.25">
      <c r="Y151114" s="109"/>
    </row>
    <row r="151115" spans="25:25" x14ac:dyDescent="0.25">
      <c r="Y151115" s="109"/>
    </row>
    <row r="151116" spans="25:25" x14ac:dyDescent="0.25">
      <c r="Y151116" s="109"/>
    </row>
    <row r="151117" spans="25:25" x14ac:dyDescent="0.25">
      <c r="Y151117" s="109"/>
    </row>
    <row r="151118" spans="25:25" x14ac:dyDescent="0.25">
      <c r="Y151118" s="109"/>
    </row>
    <row r="151119" spans="25:25" x14ac:dyDescent="0.25">
      <c r="Y151119" s="109"/>
    </row>
    <row r="151120" spans="25:25" x14ac:dyDescent="0.25">
      <c r="Y151120" s="109"/>
    </row>
    <row r="151121" spans="25:25" x14ac:dyDescent="0.25">
      <c r="Y151121" s="109"/>
    </row>
    <row r="151122" spans="25:25" x14ac:dyDescent="0.25">
      <c r="Y151122" s="109"/>
    </row>
    <row r="151123" spans="25:25" x14ac:dyDescent="0.25">
      <c r="Y151123" s="109"/>
    </row>
    <row r="151124" spans="25:25" x14ac:dyDescent="0.25">
      <c r="Y151124" s="109"/>
    </row>
    <row r="151125" spans="25:25" x14ac:dyDescent="0.25">
      <c r="Y151125" s="109"/>
    </row>
    <row r="151126" spans="25:25" x14ac:dyDescent="0.25">
      <c r="Y151126" s="109"/>
    </row>
    <row r="151127" spans="25:25" x14ac:dyDescent="0.25">
      <c r="Y151127" s="109"/>
    </row>
    <row r="151128" spans="25:25" x14ac:dyDescent="0.25">
      <c r="Y151128" s="109"/>
    </row>
    <row r="151129" spans="25:25" x14ac:dyDescent="0.25">
      <c r="Y151129" s="109"/>
    </row>
    <row r="151130" spans="25:25" x14ac:dyDescent="0.25">
      <c r="Y151130" s="109"/>
    </row>
    <row r="151131" spans="25:25" x14ac:dyDescent="0.25">
      <c r="Y151131" s="109"/>
    </row>
    <row r="151132" spans="25:25" x14ac:dyDescent="0.25">
      <c r="Y151132" s="109"/>
    </row>
    <row r="151133" spans="25:25" x14ac:dyDescent="0.25">
      <c r="Y151133" s="109"/>
    </row>
    <row r="151134" spans="25:25" x14ac:dyDescent="0.25">
      <c r="Y151134" s="109"/>
    </row>
    <row r="151135" spans="25:25" x14ac:dyDescent="0.25">
      <c r="Y151135" s="109"/>
    </row>
    <row r="151136" spans="25:25" x14ac:dyDescent="0.25">
      <c r="Y151136" s="109"/>
    </row>
    <row r="151137" spans="25:25" x14ac:dyDescent="0.25">
      <c r="Y151137" s="109"/>
    </row>
    <row r="151138" spans="25:25" x14ac:dyDescent="0.25">
      <c r="Y151138" s="109"/>
    </row>
    <row r="151139" spans="25:25" x14ac:dyDescent="0.25">
      <c r="Y151139" s="109"/>
    </row>
    <row r="151140" spans="25:25" x14ac:dyDescent="0.25">
      <c r="Y151140" s="109"/>
    </row>
    <row r="151141" spans="25:25" x14ac:dyDescent="0.25">
      <c r="Y151141" s="109"/>
    </row>
    <row r="151142" spans="25:25" x14ac:dyDescent="0.25">
      <c r="Y151142" s="109"/>
    </row>
    <row r="151143" spans="25:25" x14ac:dyDescent="0.25">
      <c r="Y151143" s="109"/>
    </row>
    <row r="151144" spans="25:25" x14ac:dyDescent="0.25">
      <c r="Y151144" s="109"/>
    </row>
    <row r="151145" spans="25:25" x14ac:dyDescent="0.25">
      <c r="Y151145" s="109"/>
    </row>
    <row r="151146" spans="25:25" x14ac:dyDescent="0.25">
      <c r="Y151146" s="109"/>
    </row>
    <row r="151147" spans="25:25" x14ac:dyDescent="0.25">
      <c r="Y151147" s="109"/>
    </row>
    <row r="151148" spans="25:25" x14ac:dyDescent="0.25">
      <c r="Y151148" s="109"/>
    </row>
    <row r="151149" spans="25:25" x14ac:dyDescent="0.25">
      <c r="Y151149" s="109"/>
    </row>
    <row r="151150" spans="25:25" x14ac:dyDescent="0.25">
      <c r="Y151150" s="109"/>
    </row>
    <row r="151151" spans="25:25" x14ac:dyDescent="0.25">
      <c r="Y151151" s="109"/>
    </row>
    <row r="151152" spans="25:25" x14ac:dyDescent="0.25">
      <c r="Y151152" s="109"/>
    </row>
    <row r="151153" spans="25:25" x14ac:dyDescent="0.25">
      <c r="Y151153" s="109"/>
    </row>
    <row r="151154" spans="25:25" x14ac:dyDescent="0.25">
      <c r="Y151154" s="109"/>
    </row>
    <row r="151155" spans="25:25" x14ac:dyDescent="0.25">
      <c r="Y151155" s="109"/>
    </row>
    <row r="151156" spans="25:25" x14ac:dyDescent="0.25">
      <c r="Y151156" s="109"/>
    </row>
    <row r="151157" spans="25:25" x14ac:dyDescent="0.25">
      <c r="Y151157" s="109"/>
    </row>
    <row r="151158" spans="25:25" x14ac:dyDescent="0.25">
      <c r="Y151158" s="109"/>
    </row>
    <row r="151159" spans="25:25" x14ac:dyDescent="0.25">
      <c r="Y151159" s="109"/>
    </row>
    <row r="151160" spans="25:25" x14ac:dyDescent="0.25">
      <c r="Y151160" s="109"/>
    </row>
    <row r="151161" spans="25:25" x14ac:dyDescent="0.25">
      <c r="Y151161" s="109"/>
    </row>
    <row r="151162" spans="25:25" x14ac:dyDescent="0.25">
      <c r="Y151162" s="109"/>
    </row>
    <row r="151163" spans="25:25" x14ac:dyDescent="0.25">
      <c r="Y151163" s="109"/>
    </row>
    <row r="151164" spans="25:25" x14ac:dyDescent="0.25">
      <c r="Y151164" s="109"/>
    </row>
    <row r="151165" spans="25:25" x14ac:dyDescent="0.25">
      <c r="Y151165" s="109"/>
    </row>
    <row r="151166" spans="25:25" x14ac:dyDescent="0.25">
      <c r="Y151166" s="109"/>
    </row>
    <row r="151167" spans="25:25" x14ac:dyDescent="0.25">
      <c r="Y151167" s="109"/>
    </row>
    <row r="151168" spans="25:25" x14ac:dyDescent="0.25">
      <c r="Y151168" s="109"/>
    </row>
    <row r="151169" spans="25:25" x14ac:dyDescent="0.25">
      <c r="Y151169" s="109"/>
    </row>
    <row r="151170" spans="25:25" x14ac:dyDescent="0.25">
      <c r="Y151170" s="109"/>
    </row>
    <row r="151171" spans="25:25" x14ac:dyDescent="0.25">
      <c r="Y151171" s="109"/>
    </row>
    <row r="151172" spans="25:25" x14ac:dyDescent="0.25">
      <c r="Y151172" s="109"/>
    </row>
    <row r="151173" spans="25:25" x14ac:dyDescent="0.25">
      <c r="Y151173" s="109"/>
    </row>
    <row r="151174" spans="25:25" x14ac:dyDescent="0.25">
      <c r="Y151174" s="109"/>
    </row>
    <row r="151175" spans="25:25" x14ac:dyDescent="0.25">
      <c r="Y151175" s="109"/>
    </row>
    <row r="151176" spans="25:25" x14ac:dyDescent="0.25">
      <c r="Y151176" s="109"/>
    </row>
    <row r="151177" spans="25:25" x14ac:dyDescent="0.25">
      <c r="Y151177" s="109"/>
    </row>
    <row r="151178" spans="25:25" x14ac:dyDescent="0.25">
      <c r="Y151178" s="109"/>
    </row>
    <row r="151179" spans="25:25" x14ac:dyDescent="0.25">
      <c r="Y151179" s="109"/>
    </row>
    <row r="151180" spans="25:25" x14ac:dyDescent="0.25">
      <c r="Y151180" s="109"/>
    </row>
    <row r="151181" spans="25:25" x14ac:dyDescent="0.25">
      <c r="Y151181" s="109"/>
    </row>
    <row r="151182" spans="25:25" x14ac:dyDescent="0.25">
      <c r="Y151182" s="109"/>
    </row>
    <row r="151183" spans="25:25" x14ac:dyDescent="0.25">
      <c r="Y151183" s="109"/>
    </row>
    <row r="151184" spans="25:25" x14ac:dyDescent="0.25">
      <c r="Y151184" s="109"/>
    </row>
    <row r="151185" spans="25:25" x14ac:dyDescent="0.25">
      <c r="Y151185" s="109"/>
    </row>
    <row r="151186" spans="25:25" x14ac:dyDescent="0.25">
      <c r="Y151186" s="109"/>
    </row>
    <row r="151187" spans="25:25" x14ac:dyDescent="0.25">
      <c r="Y151187" s="109"/>
    </row>
    <row r="151188" spans="25:25" x14ac:dyDescent="0.25">
      <c r="Y151188" s="109"/>
    </row>
    <row r="151189" spans="25:25" x14ac:dyDescent="0.25">
      <c r="Y151189" s="109"/>
    </row>
    <row r="151190" spans="25:25" x14ac:dyDescent="0.25">
      <c r="Y151190" s="109"/>
    </row>
    <row r="151191" spans="25:25" x14ac:dyDescent="0.25">
      <c r="Y151191" s="109"/>
    </row>
    <row r="151192" spans="25:25" x14ac:dyDescent="0.25">
      <c r="Y151192" s="109"/>
    </row>
    <row r="151193" spans="25:25" x14ac:dyDescent="0.25">
      <c r="Y151193" s="109"/>
    </row>
    <row r="151194" spans="25:25" x14ac:dyDescent="0.25">
      <c r="Y151194" s="109"/>
    </row>
    <row r="151195" spans="25:25" x14ac:dyDescent="0.25">
      <c r="Y151195" s="109"/>
    </row>
    <row r="151196" spans="25:25" x14ac:dyDescent="0.25">
      <c r="Y151196" s="109"/>
    </row>
    <row r="151197" spans="25:25" x14ac:dyDescent="0.25">
      <c r="Y151197" s="109"/>
    </row>
    <row r="151198" spans="25:25" x14ac:dyDescent="0.25">
      <c r="Y151198" s="109"/>
    </row>
    <row r="151199" spans="25:25" x14ac:dyDescent="0.25">
      <c r="Y151199" s="109"/>
    </row>
    <row r="151200" spans="25:25" x14ac:dyDescent="0.25">
      <c r="Y151200" s="109"/>
    </row>
    <row r="151201" spans="25:25" x14ac:dyDescent="0.25">
      <c r="Y151201" s="109"/>
    </row>
    <row r="151202" spans="25:25" x14ac:dyDescent="0.25">
      <c r="Y151202" s="109"/>
    </row>
    <row r="151203" spans="25:25" x14ac:dyDescent="0.25">
      <c r="Y151203" s="109"/>
    </row>
    <row r="151204" spans="25:25" x14ac:dyDescent="0.25">
      <c r="Y151204" s="109"/>
    </row>
    <row r="151205" spans="25:25" x14ac:dyDescent="0.25">
      <c r="Y151205" s="109"/>
    </row>
    <row r="151206" spans="25:25" x14ac:dyDescent="0.25">
      <c r="Y151206" s="109"/>
    </row>
    <row r="151207" spans="25:25" x14ac:dyDescent="0.25">
      <c r="Y151207" s="109"/>
    </row>
    <row r="151208" spans="25:25" x14ac:dyDescent="0.25">
      <c r="Y151208" s="109"/>
    </row>
    <row r="151209" spans="25:25" x14ac:dyDescent="0.25">
      <c r="Y151209" s="109"/>
    </row>
    <row r="151210" spans="25:25" x14ac:dyDescent="0.25">
      <c r="Y151210" s="109"/>
    </row>
    <row r="151211" spans="25:25" x14ac:dyDescent="0.25">
      <c r="Y151211" s="109"/>
    </row>
    <row r="151212" spans="25:25" x14ac:dyDescent="0.25">
      <c r="Y151212" s="109"/>
    </row>
    <row r="151213" spans="25:25" x14ac:dyDescent="0.25">
      <c r="Y151213" s="109"/>
    </row>
    <row r="151214" spans="25:25" x14ac:dyDescent="0.25">
      <c r="Y151214" s="109"/>
    </row>
    <row r="151215" spans="25:25" x14ac:dyDescent="0.25">
      <c r="Y151215" s="109"/>
    </row>
    <row r="151216" spans="25:25" x14ac:dyDescent="0.25">
      <c r="Y151216" s="109"/>
    </row>
    <row r="151217" spans="25:25" x14ac:dyDescent="0.25">
      <c r="Y151217" s="109"/>
    </row>
    <row r="151218" spans="25:25" x14ac:dyDescent="0.25">
      <c r="Y151218" s="109"/>
    </row>
    <row r="151219" spans="25:25" x14ac:dyDescent="0.25">
      <c r="Y151219" s="109"/>
    </row>
    <row r="151220" spans="25:25" x14ac:dyDescent="0.25">
      <c r="Y151220" s="109"/>
    </row>
    <row r="151221" spans="25:25" x14ac:dyDescent="0.25">
      <c r="Y151221" s="109"/>
    </row>
    <row r="151222" spans="25:25" x14ac:dyDescent="0.25">
      <c r="Y151222" s="109"/>
    </row>
    <row r="151223" spans="25:25" x14ac:dyDescent="0.25">
      <c r="Y151223" s="109"/>
    </row>
    <row r="151224" spans="25:25" x14ac:dyDescent="0.25">
      <c r="Y151224" s="109"/>
    </row>
    <row r="151225" spans="25:25" x14ac:dyDescent="0.25">
      <c r="Y151225" s="109"/>
    </row>
    <row r="151226" spans="25:25" x14ac:dyDescent="0.25">
      <c r="Y151226" s="109"/>
    </row>
    <row r="151227" spans="25:25" x14ac:dyDescent="0.25">
      <c r="Y151227" s="109"/>
    </row>
    <row r="151228" spans="25:25" x14ac:dyDescent="0.25">
      <c r="Y151228" s="109"/>
    </row>
    <row r="151229" spans="25:25" x14ac:dyDescent="0.25">
      <c r="Y151229" s="109"/>
    </row>
    <row r="151230" spans="25:25" x14ac:dyDescent="0.25">
      <c r="Y151230" s="109"/>
    </row>
    <row r="151231" spans="25:25" x14ac:dyDescent="0.25">
      <c r="Y151231" s="109"/>
    </row>
    <row r="151232" spans="25:25" x14ac:dyDescent="0.25">
      <c r="Y151232" s="109"/>
    </row>
    <row r="151233" spans="25:25" x14ac:dyDescent="0.25">
      <c r="Y151233" s="109"/>
    </row>
    <row r="151234" spans="25:25" x14ac:dyDescent="0.25">
      <c r="Y151234" s="109"/>
    </row>
    <row r="151235" spans="25:25" x14ac:dyDescent="0.25">
      <c r="Y151235" s="109"/>
    </row>
    <row r="151236" spans="25:25" x14ac:dyDescent="0.25">
      <c r="Y151236" s="109"/>
    </row>
    <row r="151237" spans="25:25" x14ac:dyDescent="0.25">
      <c r="Y151237" s="109"/>
    </row>
    <row r="151238" spans="25:25" x14ac:dyDescent="0.25">
      <c r="Y151238" s="109"/>
    </row>
    <row r="151239" spans="25:25" x14ac:dyDescent="0.25">
      <c r="Y151239" s="109"/>
    </row>
    <row r="151240" spans="25:25" x14ac:dyDescent="0.25">
      <c r="Y151240" s="109"/>
    </row>
    <row r="151241" spans="25:25" x14ac:dyDescent="0.25">
      <c r="Y151241" s="109"/>
    </row>
    <row r="151242" spans="25:25" x14ac:dyDescent="0.25">
      <c r="Y151242" s="109"/>
    </row>
    <row r="151243" spans="25:25" x14ac:dyDescent="0.25">
      <c r="Y151243" s="109"/>
    </row>
    <row r="151244" spans="25:25" x14ac:dyDescent="0.25">
      <c r="Y151244" s="109"/>
    </row>
    <row r="151245" spans="25:25" x14ac:dyDescent="0.25">
      <c r="Y151245" s="109"/>
    </row>
    <row r="151246" spans="25:25" x14ac:dyDescent="0.25">
      <c r="Y151246" s="109"/>
    </row>
    <row r="151247" spans="25:25" x14ac:dyDescent="0.25">
      <c r="Y151247" s="109"/>
    </row>
    <row r="151248" spans="25:25" x14ac:dyDescent="0.25">
      <c r="Y151248" s="109"/>
    </row>
    <row r="151249" spans="25:25" x14ac:dyDescent="0.25">
      <c r="Y151249" s="109"/>
    </row>
    <row r="151250" spans="25:25" x14ac:dyDescent="0.25">
      <c r="Y151250" s="109"/>
    </row>
    <row r="151251" spans="25:25" x14ac:dyDescent="0.25">
      <c r="Y151251" s="109"/>
    </row>
    <row r="151252" spans="25:25" x14ac:dyDescent="0.25">
      <c r="Y151252" s="109"/>
    </row>
    <row r="151253" spans="25:25" x14ac:dyDescent="0.25">
      <c r="Y151253" s="109"/>
    </row>
    <row r="151254" spans="25:25" x14ac:dyDescent="0.25">
      <c r="Y151254" s="109"/>
    </row>
    <row r="151255" spans="25:25" x14ac:dyDescent="0.25">
      <c r="Y151255" s="109"/>
    </row>
    <row r="151256" spans="25:25" x14ac:dyDescent="0.25">
      <c r="Y151256" s="109"/>
    </row>
    <row r="151257" spans="25:25" x14ac:dyDescent="0.25">
      <c r="Y151257" s="109"/>
    </row>
    <row r="151258" spans="25:25" x14ac:dyDescent="0.25">
      <c r="Y151258" s="109"/>
    </row>
    <row r="151259" spans="25:25" x14ac:dyDescent="0.25">
      <c r="Y151259" s="109"/>
    </row>
    <row r="151260" spans="25:25" x14ac:dyDescent="0.25">
      <c r="Y151260" s="109"/>
    </row>
    <row r="151261" spans="25:25" x14ac:dyDescent="0.25">
      <c r="Y151261" s="109"/>
    </row>
    <row r="151262" spans="25:25" x14ac:dyDescent="0.25">
      <c r="Y151262" s="109"/>
    </row>
    <row r="151263" spans="25:25" x14ac:dyDescent="0.25">
      <c r="Y151263" s="109"/>
    </row>
    <row r="151264" spans="25:25" x14ac:dyDescent="0.25">
      <c r="Y151264" s="109"/>
    </row>
    <row r="151265" spans="25:25" x14ac:dyDescent="0.25">
      <c r="Y151265" s="109"/>
    </row>
    <row r="151266" spans="25:25" x14ac:dyDescent="0.25">
      <c r="Y151266" s="109"/>
    </row>
    <row r="151267" spans="25:25" x14ac:dyDescent="0.25">
      <c r="Y151267" s="109"/>
    </row>
    <row r="151268" spans="25:25" x14ac:dyDescent="0.25">
      <c r="Y151268" s="109"/>
    </row>
    <row r="151269" spans="25:25" x14ac:dyDescent="0.25">
      <c r="Y151269" s="109"/>
    </row>
    <row r="151270" spans="25:25" x14ac:dyDescent="0.25">
      <c r="Y151270" s="109"/>
    </row>
    <row r="151271" spans="25:25" x14ac:dyDescent="0.25">
      <c r="Y151271" s="109"/>
    </row>
    <row r="151272" spans="25:25" x14ac:dyDescent="0.25">
      <c r="Y151272" s="109"/>
    </row>
    <row r="151273" spans="25:25" x14ac:dyDescent="0.25">
      <c r="Y151273" s="109"/>
    </row>
    <row r="151274" spans="25:25" x14ac:dyDescent="0.25">
      <c r="Y151274" s="109"/>
    </row>
    <row r="151275" spans="25:25" x14ac:dyDescent="0.25">
      <c r="Y151275" s="109"/>
    </row>
    <row r="151276" spans="25:25" x14ac:dyDescent="0.25">
      <c r="Y151276" s="109"/>
    </row>
    <row r="151277" spans="25:25" x14ac:dyDescent="0.25">
      <c r="Y151277" s="109"/>
    </row>
    <row r="151278" spans="25:25" x14ac:dyDescent="0.25">
      <c r="Y151278" s="109"/>
    </row>
    <row r="151279" spans="25:25" x14ac:dyDescent="0.25">
      <c r="Y151279" s="109"/>
    </row>
    <row r="151280" spans="25:25" x14ac:dyDescent="0.25">
      <c r="Y151280" s="109"/>
    </row>
    <row r="151281" spans="25:25" x14ac:dyDescent="0.25">
      <c r="Y151281" s="109"/>
    </row>
    <row r="151282" spans="25:25" x14ac:dyDescent="0.25">
      <c r="Y151282" s="109"/>
    </row>
    <row r="151283" spans="25:25" x14ac:dyDescent="0.25">
      <c r="Y151283" s="109"/>
    </row>
    <row r="151284" spans="25:25" x14ac:dyDescent="0.25">
      <c r="Y151284" s="109"/>
    </row>
    <row r="151285" spans="25:25" x14ac:dyDescent="0.25">
      <c r="Y151285" s="109"/>
    </row>
    <row r="151286" spans="25:25" x14ac:dyDescent="0.25">
      <c r="Y151286" s="109"/>
    </row>
    <row r="151287" spans="25:25" x14ac:dyDescent="0.25">
      <c r="Y151287" s="109"/>
    </row>
    <row r="151288" spans="25:25" x14ac:dyDescent="0.25">
      <c r="Y151288" s="109"/>
    </row>
    <row r="151289" spans="25:25" x14ac:dyDescent="0.25">
      <c r="Y151289" s="109"/>
    </row>
    <row r="151290" spans="25:25" x14ac:dyDescent="0.25">
      <c r="Y151290" s="109"/>
    </row>
    <row r="151291" spans="25:25" x14ac:dyDescent="0.25">
      <c r="Y151291" s="109"/>
    </row>
    <row r="151292" spans="25:25" x14ac:dyDescent="0.25">
      <c r="Y151292" s="109"/>
    </row>
    <row r="151293" spans="25:25" x14ac:dyDescent="0.25">
      <c r="Y151293" s="109"/>
    </row>
    <row r="151294" spans="25:25" x14ac:dyDescent="0.25">
      <c r="Y151294" s="109"/>
    </row>
    <row r="151295" spans="25:25" x14ac:dyDescent="0.25">
      <c r="Y151295" s="109"/>
    </row>
    <row r="151296" spans="25:25" x14ac:dyDescent="0.25">
      <c r="Y151296" s="109"/>
    </row>
    <row r="151297" spans="25:25" x14ac:dyDescent="0.25">
      <c r="Y151297" s="109"/>
    </row>
    <row r="151298" spans="25:25" x14ac:dyDescent="0.25">
      <c r="Y151298" s="109"/>
    </row>
    <row r="151299" spans="25:25" x14ac:dyDescent="0.25">
      <c r="Y151299" s="109"/>
    </row>
    <row r="151300" spans="25:25" x14ac:dyDescent="0.25">
      <c r="Y151300" s="109"/>
    </row>
    <row r="151301" spans="25:25" x14ac:dyDescent="0.25">
      <c r="Y151301" s="109"/>
    </row>
    <row r="151302" spans="25:25" x14ac:dyDescent="0.25">
      <c r="Y151302" s="109"/>
    </row>
    <row r="151303" spans="25:25" x14ac:dyDescent="0.25">
      <c r="Y151303" s="109"/>
    </row>
    <row r="151304" spans="25:25" x14ac:dyDescent="0.25">
      <c r="Y151304" s="109"/>
    </row>
    <row r="151305" spans="25:25" x14ac:dyDescent="0.25">
      <c r="Y151305" s="109"/>
    </row>
    <row r="151306" spans="25:25" x14ac:dyDescent="0.25">
      <c r="Y151306" s="109"/>
    </row>
    <row r="151307" spans="25:25" x14ac:dyDescent="0.25">
      <c r="Y151307" s="109"/>
    </row>
    <row r="151308" spans="25:25" x14ac:dyDescent="0.25">
      <c r="Y151308" s="109"/>
    </row>
    <row r="151309" spans="25:25" x14ac:dyDescent="0.25">
      <c r="Y151309" s="109"/>
    </row>
    <row r="151310" spans="25:25" x14ac:dyDescent="0.25">
      <c r="Y151310" s="109"/>
    </row>
    <row r="151311" spans="25:25" x14ac:dyDescent="0.25">
      <c r="Y151311" s="109"/>
    </row>
    <row r="151312" spans="25:25" x14ac:dyDescent="0.25">
      <c r="Y151312" s="109"/>
    </row>
    <row r="151313" spans="25:25" x14ac:dyDescent="0.25">
      <c r="Y151313" s="109"/>
    </row>
    <row r="151314" spans="25:25" x14ac:dyDescent="0.25">
      <c r="Y151314" s="109"/>
    </row>
    <row r="151315" spans="25:25" x14ac:dyDescent="0.25">
      <c r="Y151315" s="109"/>
    </row>
    <row r="151316" spans="25:25" x14ac:dyDescent="0.25">
      <c r="Y151316" s="109"/>
    </row>
    <row r="151317" spans="25:25" x14ac:dyDescent="0.25">
      <c r="Y151317" s="109"/>
    </row>
    <row r="151318" spans="25:25" x14ac:dyDescent="0.25">
      <c r="Y151318" s="109"/>
    </row>
    <row r="151319" spans="25:25" x14ac:dyDescent="0.25">
      <c r="Y151319" s="109"/>
    </row>
    <row r="151320" spans="25:25" x14ac:dyDescent="0.25">
      <c r="Y151320" s="109"/>
    </row>
    <row r="151321" spans="25:25" x14ac:dyDescent="0.25">
      <c r="Y151321" s="109"/>
    </row>
    <row r="151322" spans="25:25" x14ac:dyDescent="0.25">
      <c r="Y151322" s="109"/>
    </row>
    <row r="151323" spans="25:25" x14ac:dyDescent="0.25">
      <c r="Y151323" s="109"/>
    </row>
    <row r="151324" spans="25:25" x14ac:dyDescent="0.25">
      <c r="Y151324" s="109"/>
    </row>
    <row r="151325" spans="25:25" x14ac:dyDescent="0.25">
      <c r="Y151325" s="109"/>
    </row>
    <row r="151326" spans="25:25" x14ac:dyDescent="0.25">
      <c r="Y151326" s="109"/>
    </row>
    <row r="151327" spans="25:25" x14ac:dyDescent="0.25">
      <c r="Y151327" s="109"/>
    </row>
    <row r="151328" spans="25:25" x14ac:dyDescent="0.25">
      <c r="Y151328" s="109"/>
    </row>
    <row r="151329" spans="25:25" x14ac:dyDescent="0.25">
      <c r="Y151329" s="109"/>
    </row>
    <row r="151330" spans="25:25" x14ac:dyDescent="0.25">
      <c r="Y151330" s="109"/>
    </row>
    <row r="151331" spans="25:25" x14ac:dyDescent="0.25">
      <c r="Y151331" s="109"/>
    </row>
    <row r="151332" spans="25:25" x14ac:dyDescent="0.25">
      <c r="Y151332" s="109"/>
    </row>
    <row r="151333" spans="25:25" x14ac:dyDescent="0.25">
      <c r="Y151333" s="109"/>
    </row>
    <row r="151334" spans="25:25" x14ac:dyDescent="0.25">
      <c r="Y151334" s="109"/>
    </row>
    <row r="151335" spans="25:25" x14ac:dyDescent="0.25">
      <c r="Y151335" s="109"/>
    </row>
    <row r="151336" spans="25:25" x14ac:dyDescent="0.25">
      <c r="Y151336" s="109"/>
    </row>
    <row r="151337" spans="25:25" x14ac:dyDescent="0.25">
      <c r="Y151337" s="109"/>
    </row>
    <row r="151338" spans="25:25" x14ac:dyDescent="0.25">
      <c r="Y151338" s="109"/>
    </row>
    <row r="151339" spans="25:25" x14ac:dyDescent="0.25">
      <c r="Y151339" s="109"/>
    </row>
    <row r="151340" spans="25:25" x14ac:dyDescent="0.25">
      <c r="Y151340" s="109"/>
    </row>
    <row r="151341" spans="25:25" x14ac:dyDescent="0.25">
      <c r="Y151341" s="109"/>
    </row>
    <row r="151342" spans="25:25" x14ac:dyDescent="0.25">
      <c r="Y151342" s="109"/>
    </row>
    <row r="151343" spans="25:25" x14ac:dyDescent="0.25">
      <c r="Y151343" s="109"/>
    </row>
    <row r="151344" spans="25:25" x14ac:dyDescent="0.25">
      <c r="Y151344" s="109"/>
    </row>
    <row r="151345" spans="25:25" x14ac:dyDescent="0.25">
      <c r="Y151345" s="109"/>
    </row>
    <row r="151346" spans="25:25" x14ac:dyDescent="0.25">
      <c r="Y151346" s="109"/>
    </row>
    <row r="151347" spans="25:25" x14ac:dyDescent="0.25">
      <c r="Y151347" s="109"/>
    </row>
    <row r="151348" spans="25:25" x14ac:dyDescent="0.25">
      <c r="Y151348" s="109"/>
    </row>
    <row r="151349" spans="25:25" x14ac:dyDescent="0.25">
      <c r="Y151349" s="109"/>
    </row>
    <row r="151350" spans="25:25" x14ac:dyDescent="0.25">
      <c r="Y151350" s="109"/>
    </row>
    <row r="151351" spans="25:25" x14ac:dyDescent="0.25">
      <c r="Y151351" s="109"/>
    </row>
    <row r="151352" spans="25:25" x14ac:dyDescent="0.25">
      <c r="Y151352" s="109"/>
    </row>
    <row r="151353" spans="25:25" x14ac:dyDescent="0.25">
      <c r="Y151353" s="109"/>
    </row>
    <row r="151354" spans="25:25" x14ac:dyDescent="0.25">
      <c r="Y151354" s="109"/>
    </row>
    <row r="151355" spans="25:25" x14ac:dyDescent="0.25">
      <c r="Y151355" s="109"/>
    </row>
    <row r="151356" spans="25:25" x14ac:dyDescent="0.25">
      <c r="Y151356" s="109"/>
    </row>
    <row r="151357" spans="25:25" x14ac:dyDescent="0.25">
      <c r="Y151357" s="109"/>
    </row>
    <row r="151358" spans="25:25" x14ac:dyDescent="0.25">
      <c r="Y151358" s="109"/>
    </row>
    <row r="151359" spans="25:25" x14ac:dyDescent="0.25">
      <c r="Y151359" s="109"/>
    </row>
    <row r="151360" spans="25:25" x14ac:dyDescent="0.25">
      <c r="Y151360" s="109"/>
    </row>
    <row r="151361" spans="25:25" x14ac:dyDescent="0.25">
      <c r="Y151361" s="109"/>
    </row>
    <row r="151362" spans="25:25" x14ac:dyDescent="0.25">
      <c r="Y151362" s="109"/>
    </row>
    <row r="151363" spans="25:25" x14ac:dyDescent="0.25">
      <c r="Y151363" s="109"/>
    </row>
    <row r="151364" spans="25:25" x14ac:dyDescent="0.25">
      <c r="Y151364" s="109"/>
    </row>
    <row r="151365" spans="25:25" x14ac:dyDescent="0.25">
      <c r="Y151365" s="109"/>
    </row>
    <row r="151366" spans="25:25" x14ac:dyDescent="0.25">
      <c r="Y151366" s="109"/>
    </row>
    <row r="151367" spans="25:25" x14ac:dyDescent="0.25">
      <c r="Y151367" s="109"/>
    </row>
    <row r="151368" spans="25:25" x14ac:dyDescent="0.25">
      <c r="Y151368" s="109"/>
    </row>
    <row r="151369" spans="25:25" x14ac:dyDescent="0.25">
      <c r="Y151369" s="109"/>
    </row>
    <row r="151370" spans="25:25" x14ac:dyDescent="0.25">
      <c r="Y151370" s="109"/>
    </row>
    <row r="151371" spans="25:25" x14ac:dyDescent="0.25">
      <c r="Y151371" s="109"/>
    </row>
    <row r="151372" spans="25:25" x14ac:dyDescent="0.25">
      <c r="Y151372" s="109"/>
    </row>
    <row r="151373" spans="25:25" x14ac:dyDescent="0.25">
      <c r="Y151373" s="109"/>
    </row>
    <row r="151374" spans="25:25" x14ac:dyDescent="0.25">
      <c r="Y151374" s="109"/>
    </row>
    <row r="151375" spans="25:25" x14ac:dyDescent="0.25">
      <c r="Y151375" s="109"/>
    </row>
    <row r="151376" spans="25:25" x14ac:dyDescent="0.25">
      <c r="Y151376" s="109"/>
    </row>
    <row r="151377" spans="25:25" x14ac:dyDescent="0.25">
      <c r="Y151377" s="109"/>
    </row>
    <row r="151378" spans="25:25" x14ac:dyDescent="0.25">
      <c r="Y151378" s="109"/>
    </row>
    <row r="151379" spans="25:25" x14ac:dyDescent="0.25">
      <c r="Y151379" s="109"/>
    </row>
    <row r="151380" spans="25:25" x14ac:dyDescent="0.25">
      <c r="Y151380" s="109"/>
    </row>
    <row r="151381" spans="25:25" x14ac:dyDescent="0.25">
      <c r="Y151381" s="109"/>
    </row>
    <row r="151382" spans="25:25" x14ac:dyDescent="0.25">
      <c r="Y151382" s="109"/>
    </row>
    <row r="151383" spans="25:25" x14ac:dyDescent="0.25">
      <c r="Y151383" s="109"/>
    </row>
    <row r="151384" spans="25:25" x14ac:dyDescent="0.25">
      <c r="Y151384" s="109"/>
    </row>
    <row r="151385" spans="25:25" x14ac:dyDescent="0.25">
      <c r="Y151385" s="109"/>
    </row>
    <row r="151386" spans="25:25" x14ac:dyDescent="0.25">
      <c r="Y151386" s="109"/>
    </row>
    <row r="151387" spans="25:25" x14ac:dyDescent="0.25">
      <c r="Y151387" s="109"/>
    </row>
    <row r="151388" spans="25:25" x14ac:dyDescent="0.25">
      <c r="Y151388" s="109"/>
    </row>
    <row r="151389" spans="25:25" x14ac:dyDescent="0.25">
      <c r="Y151389" s="109"/>
    </row>
    <row r="151390" spans="25:25" x14ac:dyDescent="0.25">
      <c r="Y151390" s="109"/>
    </row>
    <row r="151391" spans="25:25" x14ac:dyDescent="0.25">
      <c r="Y151391" s="109"/>
    </row>
    <row r="151392" spans="25:25" x14ac:dyDescent="0.25">
      <c r="Y151392" s="109"/>
    </row>
    <row r="151393" spans="25:25" x14ac:dyDescent="0.25">
      <c r="Y151393" s="109"/>
    </row>
    <row r="151394" spans="25:25" x14ac:dyDescent="0.25">
      <c r="Y151394" s="109"/>
    </row>
    <row r="151395" spans="25:25" x14ac:dyDescent="0.25">
      <c r="Y151395" s="109"/>
    </row>
    <row r="151396" spans="25:25" x14ac:dyDescent="0.25">
      <c r="Y151396" s="109"/>
    </row>
    <row r="151397" spans="25:25" x14ac:dyDescent="0.25">
      <c r="Y151397" s="109"/>
    </row>
    <row r="151398" spans="25:25" x14ac:dyDescent="0.25">
      <c r="Y151398" s="109"/>
    </row>
    <row r="151399" spans="25:25" x14ac:dyDescent="0.25">
      <c r="Y151399" s="109"/>
    </row>
    <row r="151400" spans="25:25" x14ac:dyDescent="0.25">
      <c r="Y151400" s="109"/>
    </row>
    <row r="151401" spans="25:25" x14ac:dyDescent="0.25">
      <c r="Y151401" s="109"/>
    </row>
    <row r="151402" spans="25:25" x14ac:dyDescent="0.25">
      <c r="Y151402" s="109"/>
    </row>
    <row r="151403" spans="25:25" x14ac:dyDescent="0.25">
      <c r="Y151403" s="109"/>
    </row>
    <row r="151404" spans="25:25" x14ac:dyDescent="0.25">
      <c r="Y151404" s="109"/>
    </row>
    <row r="151405" spans="25:25" x14ac:dyDescent="0.25">
      <c r="Y151405" s="109"/>
    </row>
    <row r="151406" spans="25:25" x14ac:dyDescent="0.25">
      <c r="Y151406" s="109"/>
    </row>
    <row r="151407" spans="25:25" x14ac:dyDescent="0.25">
      <c r="Y151407" s="109"/>
    </row>
    <row r="151408" spans="25:25" x14ac:dyDescent="0.25">
      <c r="Y151408" s="109"/>
    </row>
    <row r="151409" spans="25:25" x14ac:dyDescent="0.25">
      <c r="Y151409" s="109"/>
    </row>
    <row r="151410" spans="25:25" x14ac:dyDescent="0.25">
      <c r="Y151410" s="109"/>
    </row>
    <row r="151411" spans="25:25" x14ac:dyDescent="0.25">
      <c r="Y151411" s="109"/>
    </row>
    <row r="151412" spans="25:25" x14ac:dyDescent="0.25">
      <c r="Y151412" s="109"/>
    </row>
    <row r="151413" spans="25:25" x14ac:dyDescent="0.25">
      <c r="Y151413" s="109"/>
    </row>
    <row r="151414" spans="25:25" x14ac:dyDescent="0.25">
      <c r="Y151414" s="109"/>
    </row>
    <row r="151415" spans="25:25" x14ac:dyDescent="0.25">
      <c r="Y151415" s="109"/>
    </row>
    <row r="151416" spans="25:25" x14ac:dyDescent="0.25">
      <c r="Y151416" s="109"/>
    </row>
    <row r="151417" spans="25:25" x14ac:dyDescent="0.25">
      <c r="Y151417" s="109"/>
    </row>
    <row r="151418" spans="25:25" x14ac:dyDescent="0.25">
      <c r="Y151418" s="109"/>
    </row>
    <row r="151419" spans="25:25" x14ac:dyDescent="0.25">
      <c r="Y151419" s="109"/>
    </row>
    <row r="151420" spans="25:25" x14ac:dyDescent="0.25">
      <c r="Y151420" s="109"/>
    </row>
    <row r="151421" spans="25:25" x14ac:dyDescent="0.25">
      <c r="Y151421" s="109"/>
    </row>
    <row r="151422" spans="25:25" x14ac:dyDescent="0.25">
      <c r="Y151422" s="109"/>
    </row>
    <row r="151423" spans="25:25" x14ac:dyDescent="0.25">
      <c r="Y151423" s="109"/>
    </row>
    <row r="151424" spans="25:25" x14ac:dyDescent="0.25">
      <c r="Y151424" s="109"/>
    </row>
    <row r="151425" spans="25:25" x14ac:dyDescent="0.25">
      <c r="Y151425" s="109"/>
    </row>
    <row r="151426" spans="25:25" x14ac:dyDescent="0.25">
      <c r="Y151426" s="109"/>
    </row>
    <row r="151427" spans="25:25" x14ac:dyDescent="0.25">
      <c r="Y151427" s="109"/>
    </row>
    <row r="151428" spans="25:25" x14ac:dyDescent="0.25">
      <c r="Y151428" s="109"/>
    </row>
    <row r="151429" spans="25:25" x14ac:dyDescent="0.25">
      <c r="Y151429" s="109"/>
    </row>
    <row r="151430" spans="25:25" x14ac:dyDescent="0.25">
      <c r="Y151430" s="109"/>
    </row>
    <row r="151431" spans="25:25" x14ac:dyDescent="0.25">
      <c r="Y151431" s="109"/>
    </row>
    <row r="151432" spans="25:25" x14ac:dyDescent="0.25">
      <c r="Y151432" s="109"/>
    </row>
    <row r="151433" spans="25:25" x14ac:dyDescent="0.25">
      <c r="Y151433" s="109"/>
    </row>
    <row r="151434" spans="25:25" x14ac:dyDescent="0.25">
      <c r="Y151434" s="109"/>
    </row>
    <row r="151435" spans="25:25" x14ac:dyDescent="0.25">
      <c r="Y151435" s="109"/>
    </row>
    <row r="151436" spans="25:25" x14ac:dyDescent="0.25">
      <c r="Y151436" s="109"/>
    </row>
    <row r="151437" spans="25:25" x14ac:dyDescent="0.25">
      <c r="Y151437" s="109"/>
    </row>
    <row r="151438" spans="25:25" x14ac:dyDescent="0.25">
      <c r="Y151438" s="109"/>
    </row>
    <row r="151439" spans="25:25" x14ac:dyDescent="0.25">
      <c r="Y151439" s="109"/>
    </row>
    <row r="151440" spans="25:25" x14ac:dyDescent="0.25">
      <c r="Y151440" s="109"/>
    </row>
    <row r="151441" spans="25:25" x14ac:dyDescent="0.25">
      <c r="Y151441" s="109"/>
    </row>
    <row r="151442" spans="25:25" x14ac:dyDescent="0.25">
      <c r="Y151442" s="109"/>
    </row>
    <row r="151443" spans="25:25" x14ac:dyDescent="0.25">
      <c r="Y151443" s="109"/>
    </row>
    <row r="151444" spans="25:25" x14ac:dyDescent="0.25">
      <c r="Y151444" s="109"/>
    </row>
    <row r="151445" spans="25:25" x14ac:dyDescent="0.25">
      <c r="Y151445" s="109"/>
    </row>
    <row r="151446" spans="25:25" x14ac:dyDescent="0.25">
      <c r="Y151446" s="109"/>
    </row>
    <row r="151447" spans="25:25" x14ac:dyDescent="0.25">
      <c r="Y151447" s="109"/>
    </row>
    <row r="151448" spans="25:25" x14ac:dyDescent="0.25">
      <c r="Y151448" s="109"/>
    </row>
    <row r="151449" spans="25:25" x14ac:dyDescent="0.25">
      <c r="Y151449" s="109"/>
    </row>
    <row r="151450" spans="25:25" x14ac:dyDescent="0.25">
      <c r="Y151450" s="109"/>
    </row>
    <row r="151451" spans="25:25" x14ac:dyDescent="0.25">
      <c r="Y151451" s="109"/>
    </row>
    <row r="151452" spans="25:25" x14ac:dyDescent="0.25">
      <c r="Y151452" s="109"/>
    </row>
    <row r="151453" spans="25:25" x14ac:dyDescent="0.25">
      <c r="Y151453" s="109"/>
    </row>
    <row r="151454" spans="25:25" x14ac:dyDescent="0.25">
      <c r="Y151454" s="109"/>
    </row>
    <row r="151455" spans="25:25" x14ac:dyDescent="0.25">
      <c r="Y151455" s="109"/>
    </row>
    <row r="151456" spans="25:25" x14ac:dyDescent="0.25">
      <c r="Y151456" s="109"/>
    </row>
    <row r="151457" spans="25:25" x14ac:dyDescent="0.25">
      <c r="Y151457" s="109"/>
    </row>
    <row r="151458" spans="25:25" x14ac:dyDescent="0.25">
      <c r="Y151458" s="109"/>
    </row>
    <row r="151459" spans="25:25" x14ac:dyDescent="0.25">
      <c r="Y151459" s="109"/>
    </row>
    <row r="151460" spans="25:25" x14ac:dyDescent="0.25">
      <c r="Y151460" s="109"/>
    </row>
    <row r="151461" spans="25:25" x14ac:dyDescent="0.25">
      <c r="Y151461" s="109"/>
    </row>
    <row r="151462" spans="25:25" x14ac:dyDescent="0.25">
      <c r="Y151462" s="109"/>
    </row>
    <row r="151463" spans="25:25" x14ac:dyDescent="0.25">
      <c r="Y151463" s="109"/>
    </row>
    <row r="151464" spans="25:25" x14ac:dyDescent="0.25">
      <c r="Y151464" s="109"/>
    </row>
    <row r="151465" spans="25:25" x14ac:dyDescent="0.25">
      <c r="Y151465" s="109"/>
    </row>
    <row r="151466" spans="25:25" x14ac:dyDescent="0.25">
      <c r="Y151466" s="109"/>
    </row>
    <row r="151467" spans="25:25" x14ac:dyDescent="0.25">
      <c r="Y151467" s="109"/>
    </row>
    <row r="151468" spans="25:25" x14ac:dyDescent="0.25">
      <c r="Y151468" s="109"/>
    </row>
    <row r="151469" spans="25:25" x14ac:dyDescent="0.25">
      <c r="Y151469" s="109"/>
    </row>
    <row r="151470" spans="25:25" x14ac:dyDescent="0.25">
      <c r="Y151470" s="109"/>
    </row>
    <row r="151471" spans="25:25" x14ac:dyDescent="0.25">
      <c r="Y151471" s="109"/>
    </row>
    <row r="151472" spans="25:25" x14ac:dyDescent="0.25">
      <c r="Y151472" s="109"/>
    </row>
    <row r="151473" spans="25:25" x14ac:dyDescent="0.25">
      <c r="Y151473" s="109"/>
    </row>
    <row r="151474" spans="25:25" x14ac:dyDescent="0.25">
      <c r="Y151474" s="109"/>
    </row>
    <row r="151475" spans="25:25" x14ac:dyDescent="0.25">
      <c r="Y151475" s="109"/>
    </row>
    <row r="151476" spans="25:25" x14ac:dyDescent="0.25">
      <c r="Y151476" s="109"/>
    </row>
    <row r="151477" spans="25:25" x14ac:dyDescent="0.25">
      <c r="Y151477" s="109"/>
    </row>
    <row r="151478" spans="25:25" x14ac:dyDescent="0.25">
      <c r="Y151478" s="109"/>
    </row>
    <row r="151479" spans="25:25" x14ac:dyDescent="0.25">
      <c r="Y151479" s="109"/>
    </row>
    <row r="151480" spans="25:25" x14ac:dyDescent="0.25">
      <c r="Y151480" s="109"/>
    </row>
    <row r="151481" spans="25:25" x14ac:dyDescent="0.25">
      <c r="Y151481" s="109"/>
    </row>
    <row r="151482" spans="25:25" x14ac:dyDescent="0.25">
      <c r="Y151482" s="109"/>
    </row>
    <row r="151483" spans="25:25" x14ac:dyDescent="0.25">
      <c r="Y151483" s="109"/>
    </row>
    <row r="151484" spans="25:25" x14ac:dyDescent="0.25">
      <c r="Y151484" s="109"/>
    </row>
    <row r="151485" spans="25:25" x14ac:dyDescent="0.25">
      <c r="Y151485" s="109"/>
    </row>
    <row r="151486" spans="25:25" x14ac:dyDescent="0.25">
      <c r="Y151486" s="109"/>
    </row>
    <row r="151487" spans="25:25" x14ac:dyDescent="0.25">
      <c r="Y151487" s="109"/>
    </row>
    <row r="151488" spans="25:25" x14ac:dyDescent="0.25">
      <c r="Y151488" s="109"/>
    </row>
    <row r="151489" spans="25:25" x14ac:dyDescent="0.25">
      <c r="Y151489" s="109"/>
    </row>
    <row r="151490" spans="25:25" x14ac:dyDescent="0.25">
      <c r="Y151490" s="109"/>
    </row>
    <row r="151491" spans="25:25" x14ac:dyDescent="0.25">
      <c r="Y151491" s="109"/>
    </row>
    <row r="151492" spans="25:25" x14ac:dyDescent="0.25">
      <c r="Y151492" s="109"/>
    </row>
    <row r="151493" spans="25:25" x14ac:dyDescent="0.25">
      <c r="Y151493" s="109"/>
    </row>
    <row r="151494" spans="25:25" x14ac:dyDescent="0.25">
      <c r="Y151494" s="109"/>
    </row>
    <row r="151495" spans="25:25" x14ac:dyDescent="0.25">
      <c r="Y151495" s="109"/>
    </row>
    <row r="151496" spans="25:25" x14ac:dyDescent="0.25">
      <c r="Y151496" s="109"/>
    </row>
    <row r="151497" spans="25:25" x14ac:dyDescent="0.25">
      <c r="Y151497" s="109"/>
    </row>
    <row r="151498" spans="25:25" x14ac:dyDescent="0.25">
      <c r="Y151498" s="109"/>
    </row>
    <row r="151499" spans="25:25" x14ac:dyDescent="0.25">
      <c r="Y151499" s="109"/>
    </row>
    <row r="151500" spans="25:25" x14ac:dyDescent="0.25">
      <c r="Y151500" s="109"/>
    </row>
    <row r="151501" spans="25:25" x14ac:dyDescent="0.25">
      <c r="Y151501" s="109"/>
    </row>
    <row r="151502" spans="25:25" x14ac:dyDescent="0.25">
      <c r="Y151502" s="109"/>
    </row>
    <row r="151503" spans="25:25" x14ac:dyDescent="0.25">
      <c r="Y151503" s="109"/>
    </row>
    <row r="151504" spans="25:25" x14ac:dyDescent="0.25">
      <c r="Y151504" s="109"/>
    </row>
    <row r="151505" spans="25:25" x14ac:dyDescent="0.25">
      <c r="Y151505" s="109"/>
    </row>
    <row r="151506" spans="25:25" x14ac:dyDescent="0.25">
      <c r="Y151506" s="109"/>
    </row>
    <row r="151507" spans="25:25" x14ac:dyDescent="0.25">
      <c r="Y151507" s="109"/>
    </row>
    <row r="151508" spans="25:25" x14ac:dyDescent="0.25">
      <c r="Y151508" s="109"/>
    </row>
    <row r="151509" spans="25:25" x14ac:dyDescent="0.25">
      <c r="Y151509" s="109"/>
    </row>
    <row r="151510" spans="25:25" x14ac:dyDescent="0.25">
      <c r="Y151510" s="109"/>
    </row>
    <row r="151511" spans="25:25" x14ac:dyDescent="0.25">
      <c r="Y151511" s="109"/>
    </row>
    <row r="151512" spans="25:25" x14ac:dyDescent="0.25">
      <c r="Y151512" s="109"/>
    </row>
    <row r="151513" spans="25:25" x14ac:dyDescent="0.25">
      <c r="Y151513" s="109"/>
    </row>
    <row r="151514" spans="25:25" x14ac:dyDescent="0.25">
      <c r="Y151514" s="109"/>
    </row>
    <row r="151515" spans="25:25" x14ac:dyDescent="0.25">
      <c r="Y151515" s="109"/>
    </row>
    <row r="151516" spans="25:25" x14ac:dyDescent="0.25">
      <c r="Y151516" s="109"/>
    </row>
    <row r="151517" spans="25:25" x14ac:dyDescent="0.25">
      <c r="Y151517" s="109"/>
    </row>
    <row r="151518" spans="25:25" x14ac:dyDescent="0.25">
      <c r="Y151518" s="109"/>
    </row>
    <row r="151519" spans="25:25" x14ac:dyDescent="0.25">
      <c r="Y151519" s="109"/>
    </row>
    <row r="151520" spans="25:25" x14ac:dyDescent="0.25">
      <c r="Y151520" s="109"/>
    </row>
    <row r="151521" spans="25:25" x14ac:dyDescent="0.25">
      <c r="Y151521" s="109"/>
    </row>
    <row r="151522" spans="25:25" x14ac:dyDescent="0.25">
      <c r="Y151522" s="109"/>
    </row>
    <row r="151523" spans="25:25" x14ac:dyDescent="0.25">
      <c r="Y151523" s="109"/>
    </row>
    <row r="151524" spans="25:25" x14ac:dyDescent="0.25">
      <c r="Y151524" s="109"/>
    </row>
    <row r="151525" spans="25:25" x14ac:dyDescent="0.25">
      <c r="Y151525" s="109"/>
    </row>
    <row r="151526" spans="25:25" x14ac:dyDescent="0.25">
      <c r="Y151526" s="109"/>
    </row>
    <row r="151527" spans="25:25" x14ac:dyDescent="0.25">
      <c r="Y151527" s="109"/>
    </row>
    <row r="151528" spans="25:25" x14ac:dyDescent="0.25">
      <c r="Y151528" s="109"/>
    </row>
    <row r="151529" spans="25:25" x14ac:dyDescent="0.25">
      <c r="Y151529" s="109"/>
    </row>
    <row r="151530" spans="25:25" x14ac:dyDescent="0.25">
      <c r="Y151530" s="109"/>
    </row>
    <row r="151531" spans="25:25" x14ac:dyDescent="0.25">
      <c r="Y151531" s="109"/>
    </row>
    <row r="151532" spans="25:25" x14ac:dyDescent="0.25">
      <c r="Y151532" s="109"/>
    </row>
    <row r="151533" spans="25:25" x14ac:dyDescent="0.25">
      <c r="Y151533" s="109"/>
    </row>
    <row r="151534" spans="25:25" x14ac:dyDescent="0.25">
      <c r="Y151534" s="109"/>
    </row>
    <row r="151535" spans="25:25" x14ac:dyDescent="0.25">
      <c r="Y151535" s="109"/>
    </row>
    <row r="151536" spans="25:25" x14ac:dyDescent="0.25">
      <c r="Y151536" s="109"/>
    </row>
    <row r="151537" spans="25:25" x14ac:dyDescent="0.25">
      <c r="Y151537" s="109"/>
    </row>
    <row r="151538" spans="25:25" x14ac:dyDescent="0.25">
      <c r="Y151538" s="109"/>
    </row>
    <row r="151539" spans="25:25" x14ac:dyDescent="0.25">
      <c r="Y151539" s="109"/>
    </row>
    <row r="151540" spans="25:25" x14ac:dyDescent="0.25">
      <c r="Y151540" s="109"/>
    </row>
    <row r="151541" spans="25:25" x14ac:dyDescent="0.25">
      <c r="Y151541" s="109"/>
    </row>
    <row r="151542" spans="25:25" x14ac:dyDescent="0.25">
      <c r="Y151542" s="109"/>
    </row>
    <row r="151543" spans="25:25" x14ac:dyDescent="0.25">
      <c r="Y151543" s="109"/>
    </row>
    <row r="151544" spans="25:25" x14ac:dyDescent="0.25">
      <c r="Y151544" s="109"/>
    </row>
    <row r="151545" spans="25:25" x14ac:dyDescent="0.25">
      <c r="Y151545" s="109"/>
    </row>
    <row r="151546" spans="25:25" x14ac:dyDescent="0.25">
      <c r="Y151546" s="109"/>
    </row>
    <row r="151547" spans="25:25" x14ac:dyDescent="0.25">
      <c r="Y151547" s="109"/>
    </row>
    <row r="151548" spans="25:25" x14ac:dyDescent="0.25">
      <c r="Y151548" s="109"/>
    </row>
    <row r="151549" spans="25:25" x14ac:dyDescent="0.25">
      <c r="Y151549" s="109"/>
    </row>
    <row r="151550" spans="25:25" x14ac:dyDescent="0.25">
      <c r="Y151550" s="109"/>
    </row>
    <row r="151551" spans="25:25" x14ac:dyDescent="0.25">
      <c r="Y151551" s="109"/>
    </row>
    <row r="151552" spans="25:25" x14ac:dyDescent="0.25">
      <c r="Y151552" s="109"/>
    </row>
    <row r="151553" spans="25:25" x14ac:dyDescent="0.25">
      <c r="Y151553" s="109"/>
    </row>
    <row r="151554" spans="25:25" x14ac:dyDescent="0.25">
      <c r="Y151554" s="109"/>
    </row>
    <row r="151555" spans="25:25" x14ac:dyDescent="0.25">
      <c r="Y151555" s="109"/>
    </row>
    <row r="151556" spans="25:25" x14ac:dyDescent="0.25">
      <c r="Y151556" s="109"/>
    </row>
    <row r="151557" spans="25:25" x14ac:dyDescent="0.25">
      <c r="Y151557" s="109"/>
    </row>
    <row r="151558" spans="25:25" x14ac:dyDescent="0.25">
      <c r="Y151558" s="109"/>
    </row>
    <row r="151559" spans="25:25" x14ac:dyDescent="0.25">
      <c r="Y151559" s="109"/>
    </row>
    <row r="151560" spans="25:25" x14ac:dyDescent="0.25">
      <c r="Y151560" s="109"/>
    </row>
    <row r="151561" spans="25:25" x14ac:dyDescent="0.25">
      <c r="Y151561" s="109"/>
    </row>
    <row r="151562" spans="25:25" x14ac:dyDescent="0.25">
      <c r="Y151562" s="109"/>
    </row>
    <row r="151563" spans="25:25" x14ac:dyDescent="0.25">
      <c r="Y151563" s="109"/>
    </row>
    <row r="151564" spans="25:25" x14ac:dyDescent="0.25">
      <c r="Y151564" s="109"/>
    </row>
    <row r="151565" spans="25:25" x14ac:dyDescent="0.25">
      <c r="Y151565" s="109"/>
    </row>
    <row r="151566" spans="25:25" x14ac:dyDescent="0.25">
      <c r="Y151566" s="109"/>
    </row>
    <row r="151567" spans="25:25" x14ac:dyDescent="0.25">
      <c r="Y151567" s="109"/>
    </row>
    <row r="151568" spans="25:25" x14ac:dyDescent="0.25">
      <c r="Y151568" s="109"/>
    </row>
    <row r="151569" spans="25:25" x14ac:dyDescent="0.25">
      <c r="Y151569" s="109"/>
    </row>
    <row r="151570" spans="25:25" x14ac:dyDescent="0.25">
      <c r="Y151570" s="109"/>
    </row>
    <row r="151571" spans="25:25" x14ac:dyDescent="0.25">
      <c r="Y151571" s="109"/>
    </row>
    <row r="151572" spans="25:25" x14ac:dyDescent="0.25">
      <c r="Y151572" s="109"/>
    </row>
    <row r="151573" spans="25:25" x14ac:dyDescent="0.25">
      <c r="Y151573" s="109"/>
    </row>
    <row r="151574" spans="25:25" x14ac:dyDescent="0.25">
      <c r="Y151574" s="109"/>
    </row>
    <row r="151575" spans="25:25" x14ac:dyDescent="0.25">
      <c r="Y151575" s="109"/>
    </row>
    <row r="151576" spans="25:25" x14ac:dyDescent="0.25">
      <c r="Y151576" s="109"/>
    </row>
    <row r="151577" spans="25:25" x14ac:dyDescent="0.25">
      <c r="Y151577" s="109"/>
    </row>
    <row r="151578" spans="25:25" x14ac:dyDescent="0.25">
      <c r="Y151578" s="109"/>
    </row>
    <row r="151579" spans="25:25" x14ac:dyDescent="0.25">
      <c r="Y151579" s="109"/>
    </row>
    <row r="151580" spans="25:25" x14ac:dyDescent="0.25">
      <c r="Y151580" s="109"/>
    </row>
    <row r="151581" spans="25:25" x14ac:dyDescent="0.25">
      <c r="Y151581" s="109"/>
    </row>
    <row r="151582" spans="25:25" x14ac:dyDescent="0.25">
      <c r="Y151582" s="109"/>
    </row>
    <row r="151583" spans="25:25" x14ac:dyDescent="0.25">
      <c r="Y151583" s="109"/>
    </row>
    <row r="151584" spans="25:25" x14ac:dyDescent="0.25">
      <c r="Y151584" s="109"/>
    </row>
    <row r="151585" spans="25:25" x14ac:dyDescent="0.25">
      <c r="Y151585" s="109"/>
    </row>
    <row r="151586" spans="25:25" x14ac:dyDescent="0.25">
      <c r="Y151586" s="109"/>
    </row>
    <row r="151587" spans="25:25" x14ac:dyDescent="0.25">
      <c r="Y151587" s="109"/>
    </row>
    <row r="151588" spans="25:25" x14ac:dyDescent="0.25">
      <c r="Y151588" s="109"/>
    </row>
    <row r="151589" spans="25:25" x14ac:dyDescent="0.25">
      <c r="Y151589" s="109"/>
    </row>
    <row r="151590" spans="25:25" x14ac:dyDescent="0.25">
      <c r="Y151590" s="109"/>
    </row>
    <row r="151591" spans="25:25" x14ac:dyDescent="0.25">
      <c r="Y151591" s="109"/>
    </row>
    <row r="151592" spans="25:25" x14ac:dyDescent="0.25">
      <c r="Y151592" s="109"/>
    </row>
    <row r="151593" spans="25:25" x14ac:dyDescent="0.25">
      <c r="Y151593" s="109"/>
    </row>
    <row r="151594" spans="25:25" x14ac:dyDescent="0.25">
      <c r="Y151594" s="109"/>
    </row>
    <row r="151595" spans="25:25" x14ac:dyDescent="0.25">
      <c r="Y151595" s="109"/>
    </row>
    <row r="151596" spans="25:25" x14ac:dyDescent="0.25">
      <c r="Y151596" s="109"/>
    </row>
    <row r="151597" spans="25:25" x14ac:dyDescent="0.25">
      <c r="Y151597" s="109"/>
    </row>
    <row r="151598" spans="25:25" x14ac:dyDescent="0.25">
      <c r="Y151598" s="109"/>
    </row>
    <row r="151599" spans="25:25" x14ac:dyDescent="0.25">
      <c r="Y151599" s="109"/>
    </row>
    <row r="151600" spans="25:25" x14ac:dyDescent="0.25">
      <c r="Y151600" s="109"/>
    </row>
    <row r="151601" spans="25:25" x14ac:dyDescent="0.25">
      <c r="Y151601" s="109"/>
    </row>
    <row r="151602" spans="25:25" x14ac:dyDescent="0.25">
      <c r="Y151602" s="109"/>
    </row>
    <row r="151603" spans="25:25" x14ac:dyDescent="0.25">
      <c r="Y151603" s="109"/>
    </row>
    <row r="151604" spans="25:25" x14ac:dyDescent="0.25">
      <c r="Y151604" s="109"/>
    </row>
    <row r="151605" spans="25:25" x14ac:dyDescent="0.25">
      <c r="Y151605" s="109"/>
    </row>
    <row r="151606" spans="25:25" x14ac:dyDescent="0.25">
      <c r="Y151606" s="109"/>
    </row>
    <row r="151607" spans="25:25" x14ac:dyDescent="0.25">
      <c r="Y151607" s="109"/>
    </row>
    <row r="151608" spans="25:25" x14ac:dyDescent="0.25">
      <c r="Y151608" s="109"/>
    </row>
    <row r="151609" spans="25:25" x14ac:dyDescent="0.25">
      <c r="Y151609" s="109"/>
    </row>
    <row r="151610" spans="25:25" x14ac:dyDescent="0.25">
      <c r="Y151610" s="109"/>
    </row>
    <row r="151611" spans="25:25" x14ac:dyDescent="0.25">
      <c r="Y151611" s="109"/>
    </row>
    <row r="151612" spans="25:25" x14ac:dyDescent="0.25">
      <c r="Y151612" s="109"/>
    </row>
    <row r="151613" spans="25:25" x14ac:dyDescent="0.25">
      <c r="Y151613" s="109"/>
    </row>
    <row r="151614" spans="25:25" x14ac:dyDescent="0.25">
      <c r="Y151614" s="109"/>
    </row>
    <row r="151615" spans="25:25" x14ac:dyDescent="0.25">
      <c r="Y151615" s="109"/>
    </row>
    <row r="151616" spans="25:25" x14ac:dyDescent="0.25">
      <c r="Y151616" s="109"/>
    </row>
    <row r="151617" spans="25:25" x14ac:dyDescent="0.25">
      <c r="Y151617" s="109"/>
    </row>
    <row r="151618" spans="25:25" x14ac:dyDescent="0.25">
      <c r="Y151618" s="109"/>
    </row>
    <row r="151619" spans="25:25" x14ac:dyDescent="0.25">
      <c r="Y151619" s="109"/>
    </row>
    <row r="151620" spans="25:25" x14ac:dyDescent="0.25">
      <c r="Y151620" s="109"/>
    </row>
    <row r="151621" spans="25:25" x14ac:dyDescent="0.25">
      <c r="Y151621" s="109"/>
    </row>
    <row r="151622" spans="25:25" x14ac:dyDescent="0.25">
      <c r="Y151622" s="109"/>
    </row>
    <row r="151623" spans="25:25" x14ac:dyDescent="0.25">
      <c r="Y151623" s="109"/>
    </row>
    <row r="151624" spans="25:25" x14ac:dyDescent="0.25">
      <c r="Y151624" s="109"/>
    </row>
    <row r="151625" spans="25:25" x14ac:dyDescent="0.25">
      <c r="Y151625" s="109"/>
    </row>
    <row r="151626" spans="25:25" x14ac:dyDescent="0.25">
      <c r="Y151626" s="109"/>
    </row>
    <row r="151627" spans="25:25" x14ac:dyDescent="0.25">
      <c r="Y151627" s="109"/>
    </row>
    <row r="151628" spans="25:25" x14ac:dyDescent="0.25">
      <c r="Y151628" s="109"/>
    </row>
    <row r="151629" spans="25:25" x14ac:dyDescent="0.25">
      <c r="Y151629" s="109"/>
    </row>
    <row r="151630" spans="25:25" x14ac:dyDescent="0.25">
      <c r="Y151630" s="109"/>
    </row>
    <row r="151631" spans="25:25" x14ac:dyDescent="0.25">
      <c r="Y151631" s="109"/>
    </row>
    <row r="151632" spans="25:25" x14ac:dyDescent="0.25">
      <c r="Y151632" s="109"/>
    </row>
    <row r="151633" spans="25:25" x14ac:dyDescent="0.25">
      <c r="Y151633" s="109"/>
    </row>
    <row r="151634" spans="25:25" x14ac:dyDescent="0.25">
      <c r="Y151634" s="109"/>
    </row>
    <row r="151635" spans="25:25" x14ac:dyDescent="0.25">
      <c r="Y151635" s="109"/>
    </row>
    <row r="151636" spans="25:25" x14ac:dyDescent="0.25">
      <c r="Y151636" s="109"/>
    </row>
    <row r="151637" spans="25:25" x14ac:dyDescent="0.25">
      <c r="Y151637" s="109"/>
    </row>
    <row r="151638" spans="25:25" x14ac:dyDescent="0.25">
      <c r="Y151638" s="109"/>
    </row>
    <row r="151639" spans="25:25" x14ac:dyDescent="0.25">
      <c r="Y151639" s="109"/>
    </row>
    <row r="151640" spans="25:25" x14ac:dyDescent="0.25">
      <c r="Y151640" s="109"/>
    </row>
    <row r="151641" spans="25:25" x14ac:dyDescent="0.25">
      <c r="Y151641" s="109"/>
    </row>
    <row r="151642" spans="25:25" x14ac:dyDescent="0.25">
      <c r="Y151642" s="109"/>
    </row>
    <row r="151643" spans="25:25" x14ac:dyDescent="0.25">
      <c r="Y151643" s="109"/>
    </row>
    <row r="151644" spans="25:25" x14ac:dyDescent="0.25">
      <c r="Y151644" s="109"/>
    </row>
    <row r="151645" spans="25:25" x14ac:dyDescent="0.25">
      <c r="Y151645" s="109"/>
    </row>
    <row r="151646" spans="25:25" x14ac:dyDescent="0.25">
      <c r="Y151646" s="109"/>
    </row>
    <row r="151647" spans="25:25" x14ac:dyDescent="0.25">
      <c r="Y151647" s="109"/>
    </row>
    <row r="151648" spans="25:25" x14ac:dyDescent="0.25">
      <c r="Y151648" s="109"/>
    </row>
    <row r="151649" spans="25:25" x14ac:dyDescent="0.25">
      <c r="Y151649" s="109"/>
    </row>
    <row r="151650" spans="25:25" x14ac:dyDescent="0.25">
      <c r="Y151650" s="109"/>
    </row>
    <row r="151651" spans="25:25" x14ac:dyDescent="0.25">
      <c r="Y151651" s="109"/>
    </row>
    <row r="151652" spans="25:25" x14ac:dyDescent="0.25">
      <c r="Y151652" s="109"/>
    </row>
    <row r="151653" spans="25:25" x14ac:dyDescent="0.25">
      <c r="Y151653" s="109"/>
    </row>
    <row r="151654" spans="25:25" x14ac:dyDescent="0.25">
      <c r="Y151654" s="109"/>
    </row>
    <row r="151655" spans="25:25" x14ac:dyDescent="0.25">
      <c r="Y151655" s="109"/>
    </row>
    <row r="151656" spans="25:25" x14ac:dyDescent="0.25">
      <c r="Y151656" s="109"/>
    </row>
    <row r="151657" spans="25:25" x14ac:dyDescent="0.25">
      <c r="Y151657" s="109"/>
    </row>
    <row r="151658" spans="25:25" x14ac:dyDescent="0.25">
      <c r="Y151658" s="109"/>
    </row>
    <row r="151659" spans="25:25" x14ac:dyDescent="0.25">
      <c r="Y151659" s="109"/>
    </row>
    <row r="151660" spans="25:25" x14ac:dyDescent="0.25">
      <c r="Y151660" s="109"/>
    </row>
    <row r="151661" spans="25:25" x14ac:dyDescent="0.25">
      <c r="Y151661" s="109"/>
    </row>
    <row r="151662" spans="25:25" x14ac:dyDescent="0.25">
      <c r="Y151662" s="109"/>
    </row>
    <row r="151663" spans="25:25" x14ac:dyDescent="0.25">
      <c r="Y151663" s="109"/>
    </row>
    <row r="151664" spans="25:25" x14ac:dyDescent="0.25">
      <c r="Y151664" s="109"/>
    </row>
    <row r="151665" spans="25:25" x14ac:dyDescent="0.25">
      <c r="Y151665" s="109"/>
    </row>
    <row r="151666" spans="25:25" x14ac:dyDescent="0.25">
      <c r="Y151666" s="109"/>
    </row>
    <row r="151667" spans="25:25" x14ac:dyDescent="0.25">
      <c r="Y151667" s="109"/>
    </row>
    <row r="151668" spans="25:25" x14ac:dyDescent="0.25">
      <c r="Y151668" s="109"/>
    </row>
    <row r="151669" spans="25:25" x14ac:dyDescent="0.25">
      <c r="Y151669" s="109"/>
    </row>
    <row r="151670" spans="25:25" x14ac:dyDescent="0.25">
      <c r="Y151670" s="109"/>
    </row>
    <row r="151671" spans="25:25" x14ac:dyDescent="0.25">
      <c r="Y151671" s="109"/>
    </row>
    <row r="151672" spans="25:25" x14ac:dyDescent="0.25">
      <c r="Y151672" s="109"/>
    </row>
    <row r="151673" spans="25:25" x14ac:dyDescent="0.25">
      <c r="Y151673" s="109"/>
    </row>
    <row r="151674" spans="25:25" x14ac:dyDescent="0.25">
      <c r="Y151674" s="109"/>
    </row>
    <row r="151675" spans="25:25" x14ac:dyDescent="0.25">
      <c r="Y151675" s="109"/>
    </row>
    <row r="151676" spans="25:25" x14ac:dyDescent="0.25">
      <c r="Y151676" s="109"/>
    </row>
    <row r="151677" spans="25:25" x14ac:dyDescent="0.25">
      <c r="Y151677" s="109"/>
    </row>
    <row r="151678" spans="25:25" x14ac:dyDescent="0.25">
      <c r="Y151678" s="109"/>
    </row>
    <row r="151679" spans="25:25" x14ac:dyDescent="0.25">
      <c r="Y151679" s="109"/>
    </row>
    <row r="151680" spans="25:25" x14ac:dyDescent="0.25">
      <c r="Y151680" s="109"/>
    </row>
    <row r="151681" spans="25:25" x14ac:dyDescent="0.25">
      <c r="Y151681" s="109"/>
    </row>
    <row r="151682" spans="25:25" x14ac:dyDescent="0.25">
      <c r="Y151682" s="109"/>
    </row>
    <row r="151683" spans="25:25" x14ac:dyDescent="0.25">
      <c r="Y151683" s="109"/>
    </row>
    <row r="151684" spans="25:25" x14ac:dyDescent="0.25">
      <c r="Y151684" s="109"/>
    </row>
    <row r="151685" spans="25:25" x14ac:dyDescent="0.25">
      <c r="Y151685" s="109"/>
    </row>
    <row r="151686" spans="25:25" x14ac:dyDescent="0.25">
      <c r="Y151686" s="109"/>
    </row>
    <row r="151687" spans="25:25" x14ac:dyDescent="0.25">
      <c r="Y151687" s="109"/>
    </row>
    <row r="151688" spans="25:25" x14ac:dyDescent="0.25">
      <c r="Y151688" s="109"/>
    </row>
    <row r="151689" spans="25:25" x14ac:dyDescent="0.25">
      <c r="Y151689" s="109"/>
    </row>
    <row r="151690" spans="25:25" x14ac:dyDescent="0.25">
      <c r="Y151690" s="109"/>
    </row>
    <row r="151691" spans="25:25" x14ac:dyDescent="0.25">
      <c r="Y151691" s="109"/>
    </row>
    <row r="151692" spans="25:25" x14ac:dyDescent="0.25">
      <c r="Y151692" s="109"/>
    </row>
    <row r="151693" spans="25:25" x14ac:dyDescent="0.25">
      <c r="Y151693" s="109"/>
    </row>
    <row r="151694" spans="25:25" x14ac:dyDescent="0.25">
      <c r="Y151694" s="109"/>
    </row>
    <row r="151695" spans="25:25" x14ac:dyDescent="0.25">
      <c r="Y151695" s="109"/>
    </row>
    <row r="151696" spans="25:25" x14ac:dyDescent="0.25">
      <c r="Y151696" s="109"/>
    </row>
    <row r="151697" spans="25:25" x14ac:dyDescent="0.25">
      <c r="Y151697" s="109"/>
    </row>
    <row r="151698" spans="25:25" x14ac:dyDescent="0.25">
      <c r="Y151698" s="109"/>
    </row>
    <row r="151699" spans="25:25" x14ac:dyDescent="0.25">
      <c r="Y151699" s="109"/>
    </row>
    <row r="151700" spans="25:25" x14ac:dyDescent="0.25">
      <c r="Y151700" s="109"/>
    </row>
    <row r="151701" spans="25:25" x14ac:dyDescent="0.25">
      <c r="Y151701" s="109"/>
    </row>
    <row r="151702" spans="25:25" x14ac:dyDescent="0.25">
      <c r="Y151702" s="109"/>
    </row>
    <row r="151703" spans="25:25" x14ac:dyDescent="0.25">
      <c r="Y151703" s="109"/>
    </row>
    <row r="151704" spans="25:25" x14ac:dyDescent="0.25">
      <c r="Y151704" s="109"/>
    </row>
    <row r="151705" spans="25:25" x14ac:dyDescent="0.25">
      <c r="Y151705" s="109"/>
    </row>
    <row r="151706" spans="25:25" x14ac:dyDescent="0.25">
      <c r="Y151706" s="109"/>
    </row>
    <row r="151707" spans="25:25" x14ac:dyDescent="0.25">
      <c r="Y151707" s="109"/>
    </row>
    <row r="151708" spans="25:25" x14ac:dyDescent="0.25">
      <c r="Y151708" s="109"/>
    </row>
    <row r="151709" spans="25:25" x14ac:dyDescent="0.25">
      <c r="Y151709" s="109"/>
    </row>
    <row r="151710" spans="25:25" x14ac:dyDescent="0.25">
      <c r="Y151710" s="109"/>
    </row>
    <row r="151711" spans="25:25" x14ac:dyDescent="0.25">
      <c r="Y151711" s="109"/>
    </row>
    <row r="151712" spans="25:25" x14ac:dyDescent="0.25">
      <c r="Y151712" s="109"/>
    </row>
    <row r="151713" spans="25:25" x14ac:dyDescent="0.25">
      <c r="Y151713" s="109"/>
    </row>
    <row r="151714" spans="25:25" x14ac:dyDescent="0.25">
      <c r="Y151714" s="109"/>
    </row>
    <row r="151715" spans="25:25" x14ac:dyDescent="0.25">
      <c r="Y151715" s="109"/>
    </row>
    <row r="151716" spans="25:25" x14ac:dyDescent="0.25">
      <c r="Y151716" s="109"/>
    </row>
    <row r="151717" spans="25:25" x14ac:dyDescent="0.25">
      <c r="Y151717" s="109"/>
    </row>
    <row r="151718" spans="25:25" x14ac:dyDescent="0.25">
      <c r="Y151718" s="109"/>
    </row>
    <row r="151719" spans="25:25" x14ac:dyDescent="0.25">
      <c r="Y151719" s="109"/>
    </row>
    <row r="151720" spans="25:25" x14ac:dyDescent="0.25">
      <c r="Y151720" s="109"/>
    </row>
    <row r="151721" spans="25:25" x14ac:dyDescent="0.25">
      <c r="Y151721" s="109"/>
    </row>
    <row r="151722" spans="25:25" x14ac:dyDescent="0.25">
      <c r="Y151722" s="109"/>
    </row>
    <row r="151723" spans="25:25" x14ac:dyDescent="0.25">
      <c r="Y151723" s="109"/>
    </row>
    <row r="151724" spans="25:25" x14ac:dyDescent="0.25">
      <c r="Y151724" s="109"/>
    </row>
    <row r="151725" spans="25:25" x14ac:dyDescent="0.25">
      <c r="Y151725" s="109"/>
    </row>
    <row r="151726" spans="25:25" x14ac:dyDescent="0.25">
      <c r="Y151726" s="109"/>
    </row>
    <row r="151727" spans="25:25" x14ac:dyDescent="0.25">
      <c r="Y151727" s="109"/>
    </row>
    <row r="151728" spans="25:25" x14ac:dyDescent="0.25">
      <c r="Y151728" s="109"/>
    </row>
    <row r="151729" spans="25:25" x14ac:dyDescent="0.25">
      <c r="Y151729" s="109"/>
    </row>
    <row r="151730" spans="25:25" x14ac:dyDescent="0.25">
      <c r="Y151730" s="109"/>
    </row>
    <row r="151731" spans="25:25" x14ac:dyDescent="0.25">
      <c r="Y151731" s="109"/>
    </row>
    <row r="151732" spans="25:25" x14ac:dyDescent="0.25">
      <c r="Y151732" s="109"/>
    </row>
    <row r="151733" spans="25:25" x14ac:dyDescent="0.25">
      <c r="Y151733" s="109"/>
    </row>
    <row r="151734" spans="25:25" x14ac:dyDescent="0.25">
      <c r="Y151734" s="109"/>
    </row>
    <row r="151735" spans="25:25" x14ac:dyDescent="0.25">
      <c r="Y151735" s="109"/>
    </row>
    <row r="151736" spans="25:25" x14ac:dyDescent="0.25">
      <c r="Y151736" s="109"/>
    </row>
    <row r="151737" spans="25:25" x14ac:dyDescent="0.25">
      <c r="Y151737" s="109"/>
    </row>
    <row r="151738" spans="25:25" x14ac:dyDescent="0.25">
      <c r="Y151738" s="109"/>
    </row>
    <row r="151739" spans="25:25" x14ac:dyDescent="0.25">
      <c r="Y151739" s="109"/>
    </row>
    <row r="151740" spans="25:25" x14ac:dyDescent="0.25">
      <c r="Y151740" s="109"/>
    </row>
    <row r="151741" spans="25:25" x14ac:dyDescent="0.25">
      <c r="Y151741" s="109"/>
    </row>
    <row r="151742" spans="25:25" x14ac:dyDescent="0.25">
      <c r="Y151742" s="109"/>
    </row>
    <row r="151743" spans="25:25" x14ac:dyDescent="0.25">
      <c r="Y151743" s="109"/>
    </row>
    <row r="151744" spans="25:25" x14ac:dyDescent="0.25">
      <c r="Y151744" s="109"/>
    </row>
    <row r="151745" spans="25:25" x14ac:dyDescent="0.25">
      <c r="Y151745" s="109"/>
    </row>
    <row r="151746" spans="25:25" x14ac:dyDescent="0.25">
      <c r="Y151746" s="109"/>
    </row>
    <row r="151747" spans="25:25" x14ac:dyDescent="0.25">
      <c r="Y151747" s="109"/>
    </row>
    <row r="151748" spans="25:25" x14ac:dyDescent="0.25">
      <c r="Y151748" s="109"/>
    </row>
    <row r="151749" spans="25:25" x14ac:dyDescent="0.25">
      <c r="Y151749" s="109"/>
    </row>
    <row r="151750" spans="25:25" x14ac:dyDescent="0.25">
      <c r="Y151750" s="109"/>
    </row>
    <row r="151751" spans="25:25" x14ac:dyDescent="0.25">
      <c r="Y151751" s="109"/>
    </row>
    <row r="151752" spans="25:25" x14ac:dyDescent="0.25">
      <c r="Y151752" s="109"/>
    </row>
    <row r="151753" spans="25:25" x14ac:dyDescent="0.25">
      <c r="Y151753" s="109"/>
    </row>
    <row r="151754" spans="25:25" x14ac:dyDescent="0.25">
      <c r="Y151754" s="109"/>
    </row>
    <row r="151755" spans="25:25" x14ac:dyDescent="0.25">
      <c r="Y151755" s="109"/>
    </row>
    <row r="151756" spans="25:25" x14ac:dyDescent="0.25">
      <c r="Y151756" s="109"/>
    </row>
    <row r="151757" spans="25:25" x14ac:dyDescent="0.25">
      <c r="Y151757" s="109"/>
    </row>
    <row r="151758" spans="25:25" x14ac:dyDescent="0.25">
      <c r="Y151758" s="109"/>
    </row>
    <row r="151759" spans="25:25" x14ac:dyDescent="0.25">
      <c r="Y151759" s="109"/>
    </row>
    <row r="151760" spans="25:25" x14ac:dyDescent="0.25">
      <c r="Y151760" s="109"/>
    </row>
    <row r="151761" spans="25:25" x14ac:dyDescent="0.25">
      <c r="Y151761" s="109"/>
    </row>
    <row r="151762" spans="25:25" x14ac:dyDescent="0.25">
      <c r="Y151762" s="109"/>
    </row>
    <row r="151763" spans="25:25" x14ac:dyDescent="0.25">
      <c r="Y151763" s="109"/>
    </row>
    <row r="151764" spans="25:25" x14ac:dyDescent="0.25">
      <c r="Y151764" s="109"/>
    </row>
    <row r="151765" spans="25:25" x14ac:dyDescent="0.25">
      <c r="Y151765" s="109"/>
    </row>
    <row r="151766" spans="25:25" x14ac:dyDescent="0.25">
      <c r="Y151766" s="109"/>
    </row>
    <row r="151767" spans="25:25" x14ac:dyDescent="0.25">
      <c r="Y151767" s="109"/>
    </row>
    <row r="151768" spans="25:25" x14ac:dyDescent="0.25">
      <c r="Y151768" s="109"/>
    </row>
    <row r="151769" spans="25:25" x14ac:dyDescent="0.25">
      <c r="Y151769" s="109"/>
    </row>
    <row r="151770" spans="25:25" x14ac:dyDescent="0.25">
      <c r="Y151770" s="109"/>
    </row>
    <row r="151771" spans="25:25" x14ac:dyDescent="0.25">
      <c r="Y151771" s="109"/>
    </row>
    <row r="151772" spans="25:25" x14ac:dyDescent="0.25">
      <c r="Y151772" s="109"/>
    </row>
    <row r="151773" spans="25:25" x14ac:dyDescent="0.25">
      <c r="Y151773" s="109"/>
    </row>
    <row r="151774" spans="25:25" x14ac:dyDescent="0.25">
      <c r="Y151774" s="109"/>
    </row>
    <row r="151775" spans="25:25" x14ac:dyDescent="0.25">
      <c r="Y151775" s="109"/>
    </row>
    <row r="151776" spans="25:25" x14ac:dyDescent="0.25">
      <c r="Y151776" s="109"/>
    </row>
    <row r="151777" spans="25:25" x14ac:dyDescent="0.25">
      <c r="Y151777" s="109"/>
    </row>
    <row r="151778" spans="25:25" x14ac:dyDescent="0.25">
      <c r="Y151778" s="109"/>
    </row>
    <row r="151779" spans="25:25" x14ac:dyDescent="0.25">
      <c r="Y151779" s="109"/>
    </row>
    <row r="151780" spans="25:25" x14ac:dyDescent="0.25">
      <c r="Y151780" s="109"/>
    </row>
    <row r="151781" spans="25:25" x14ac:dyDescent="0.25">
      <c r="Y151781" s="109"/>
    </row>
    <row r="151782" spans="25:25" x14ac:dyDescent="0.25">
      <c r="Y151782" s="109"/>
    </row>
    <row r="151783" spans="25:25" x14ac:dyDescent="0.25">
      <c r="Y151783" s="109"/>
    </row>
    <row r="151784" spans="25:25" x14ac:dyDescent="0.25">
      <c r="Y151784" s="109"/>
    </row>
    <row r="151785" spans="25:25" x14ac:dyDescent="0.25">
      <c r="Y151785" s="109"/>
    </row>
    <row r="151786" spans="25:25" x14ac:dyDescent="0.25">
      <c r="Y151786" s="109"/>
    </row>
    <row r="151787" spans="25:25" x14ac:dyDescent="0.25">
      <c r="Y151787" s="109"/>
    </row>
    <row r="151788" spans="25:25" x14ac:dyDescent="0.25">
      <c r="Y151788" s="109"/>
    </row>
    <row r="151789" spans="25:25" x14ac:dyDescent="0.25">
      <c r="Y151789" s="109"/>
    </row>
    <row r="151790" spans="25:25" x14ac:dyDescent="0.25">
      <c r="Y151790" s="109"/>
    </row>
    <row r="151791" spans="25:25" x14ac:dyDescent="0.25">
      <c r="Y151791" s="109"/>
    </row>
    <row r="151792" spans="25:25" x14ac:dyDescent="0.25">
      <c r="Y151792" s="109"/>
    </row>
    <row r="151793" spans="25:25" x14ac:dyDescent="0.25">
      <c r="Y151793" s="109"/>
    </row>
    <row r="151794" spans="25:25" x14ac:dyDescent="0.25">
      <c r="Y151794" s="109"/>
    </row>
    <row r="151795" spans="25:25" x14ac:dyDescent="0.25">
      <c r="Y151795" s="109"/>
    </row>
    <row r="151796" spans="25:25" x14ac:dyDescent="0.25">
      <c r="Y151796" s="109"/>
    </row>
    <row r="151797" spans="25:25" x14ac:dyDescent="0.25">
      <c r="Y151797" s="109"/>
    </row>
    <row r="151798" spans="25:25" x14ac:dyDescent="0.25">
      <c r="Y151798" s="109"/>
    </row>
    <row r="151799" spans="25:25" x14ac:dyDescent="0.25">
      <c r="Y151799" s="109"/>
    </row>
    <row r="151800" spans="25:25" x14ac:dyDescent="0.25">
      <c r="Y151800" s="109"/>
    </row>
    <row r="151801" spans="25:25" x14ac:dyDescent="0.25">
      <c r="Y151801" s="109"/>
    </row>
    <row r="151802" spans="25:25" x14ac:dyDescent="0.25">
      <c r="Y151802" s="109"/>
    </row>
    <row r="151803" spans="25:25" x14ac:dyDescent="0.25">
      <c r="Y151803" s="109"/>
    </row>
    <row r="151804" spans="25:25" x14ac:dyDescent="0.25">
      <c r="Y151804" s="109"/>
    </row>
    <row r="151805" spans="25:25" x14ac:dyDescent="0.25">
      <c r="Y151805" s="109"/>
    </row>
    <row r="151806" spans="25:25" x14ac:dyDescent="0.25">
      <c r="Y151806" s="109"/>
    </row>
    <row r="151807" spans="25:25" x14ac:dyDescent="0.25">
      <c r="Y151807" s="109"/>
    </row>
    <row r="151808" spans="25:25" x14ac:dyDescent="0.25">
      <c r="Y151808" s="109"/>
    </row>
    <row r="151809" spans="25:25" x14ac:dyDescent="0.25">
      <c r="Y151809" s="109"/>
    </row>
    <row r="151810" spans="25:25" x14ac:dyDescent="0.25">
      <c r="Y151810" s="109"/>
    </row>
    <row r="151811" spans="25:25" x14ac:dyDescent="0.25">
      <c r="Y151811" s="109"/>
    </row>
    <row r="151812" spans="25:25" x14ac:dyDescent="0.25">
      <c r="Y151812" s="109"/>
    </row>
    <row r="151813" spans="25:25" x14ac:dyDescent="0.25">
      <c r="Y151813" s="109"/>
    </row>
    <row r="151814" spans="25:25" x14ac:dyDescent="0.25">
      <c r="Y151814" s="109"/>
    </row>
    <row r="151815" spans="25:25" x14ac:dyDescent="0.25">
      <c r="Y151815" s="109"/>
    </row>
    <row r="151816" spans="25:25" x14ac:dyDescent="0.25">
      <c r="Y151816" s="109"/>
    </row>
    <row r="151817" spans="25:25" x14ac:dyDescent="0.25">
      <c r="Y151817" s="109"/>
    </row>
    <row r="151818" spans="25:25" x14ac:dyDescent="0.25">
      <c r="Y151818" s="109"/>
    </row>
    <row r="151819" spans="25:25" x14ac:dyDescent="0.25">
      <c r="Y151819" s="109"/>
    </row>
    <row r="151820" spans="25:25" x14ac:dyDescent="0.25">
      <c r="Y151820" s="109"/>
    </row>
    <row r="151821" spans="25:25" x14ac:dyDescent="0.25">
      <c r="Y151821" s="109"/>
    </row>
    <row r="151822" spans="25:25" x14ac:dyDescent="0.25">
      <c r="Y151822" s="109"/>
    </row>
    <row r="151823" spans="25:25" x14ac:dyDescent="0.25">
      <c r="Y151823" s="109"/>
    </row>
    <row r="151824" spans="25:25" x14ac:dyDescent="0.25">
      <c r="Y151824" s="109"/>
    </row>
    <row r="151825" spans="25:25" x14ac:dyDescent="0.25">
      <c r="Y151825" s="109"/>
    </row>
    <row r="151826" spans="25:25" x14ac:dyDescent="0.25">
      <c r="Y151826" s="109"/>
    </row>
    <row r="151827" spans="25:25" x14ac:dyDescent="0.25">
      <c r="Y151827" s="109"/>
    </row>
    <row r="151828" spans="25:25" x14ac:dyDescent="0.25">
      <c r="Y151828" s="109"/>
    </row>
    <row r="151829" spans="25:25" x14ac:dyDescent="0.25">
      <c r="Y151829" s="109"/>
    </row>
    <row r="151830" spans="25:25" x14ac:dyDescent="0.25">
      <c r="Y151830" s="109"/>
    </row>
    <row r="151831" spans="25:25" x14ac:dyDescent="0.25">
      <c r="Y151831" s="109"/>
    </row>
    <row r="151832" spans="25:25" x14ac:dyDescent="0.25">
      <c r="Y151832" s="109"/>
    </row>
    <row r="151833" spans="25:25" x14ac:dyDescent="0.25">
      <c r="Y151833" s="109"/>
    </row>
    <row r="151834" spans="25:25" x14ac:dyDescent="0.25">
      <c r="Y151834" s="109"/>
    </row>
    <row r="151835" spans="25:25" x14ac:dyDescent="0.25">
      <c r="Y151835" s="109"/>
    </row>
    <row r="151836" spans="25:25" x14ac:dyDescent="0.25">
      <c r="Y151836" s="109"/>
    </row>
    <row r="151837" spans="25:25" x14ac:dyDescent="0.25">
      <c r="Y151837" s="109"/>
    </row>
    <row r="151838" spans="25:25" x14ac:dyDescent="0.25">
      <c r="Y151838" s="109"/>
    </row>
    <row r="151839" spans="25:25" x14ac:dyDescent="0.25">
      <c r="Y151839" s="109"/>
    </row>
    <row r="151840" spans="25:25" x14ac:dyDescent="0.25">
      <c r="Y151840" s="109"/>
    </row>
    <row r="151841" spans="25:25" x14ac:dyDescent="0.25">
      <c r="Y151841" s="109"/>
    </row>
    <row r="151842" spans="25:25" x14ac:dyDescent="0.25">
      <c r="Y151842" s="109"/>
    </row>
    <row r="151843" spans="25:25" x14ac:dyDescent="0.25">
      <c r="Y151843" s="109"/>
    </row>
    <row r="151844" spans="25:25" x14ac:dyDescent="0.25">
      <c r="Y151844" s="109"/>
    </row>
    <row r="151845" spans="25:25" x14ac:dyDescent="0.25">
      <c r="Y151845" s="109"/>
    </row>
    <row r="151846" spans="25:25" x14ac:dyDescent="0.25">
      <c r="Y151846" s="109"/>
    </row>
    <row r="151847" spans="25:25" x14ac:dyDescent="0.25">
      <c r="Y151847" s="109"/>
    </row>
    <row r="151848" spans="25:25" x14ac:dyDescent="0.25">
      <c r="Y151848" s="109"/>
    </row>
    <row r="151849" spans="25:25" x14ac:dyDescent="0.25">
      <c r="Y151849" s="109"/>
    </row>
    <row r="151850" spans="25:25" x14ac:dyDescent="0.25">
      <c r="Y151850" s="109"/>
    </row>
    <row r="151851" spans="25:25" x14ac:dyDescent="0.25">
      <c r="Y151851" s="109"/>
    </row>
    <row r="151852" spans="25:25" x14ac:dyDescent="0.25">
      <c r="Y151852" s="109"/>
    </row>
    <row r="151853" spans="25:25" x14ac:dyDescent="0.25">
      <c r="Y151853" s="109"/>
    </row>
    <row r="151854" spans="25:25" x14ac:dyDescent="0.25">
      <c r="Y151854" s="109"/>
    </row>
    <row r="151855" spans="25:25" x14ac:dyDescent="0.25">
      <c r="Y151855" s="109"/>
    </row>
    <row r="151856" spans="25:25" x14ac:dyDescent="0.25">
      <c r="Y151856" s="109"/>
    </row>
    <row r="151857" spans="25:25" x14ac:dyDescent="0.25">
      <c r="Y151857" s="109"/>
    </row>
    <row r="151858" spans="25:25" x14ac:dyDescent="0.25">
      <c r="Y151858" s="109"/>
    </row>
    <row r="151859" spans="25:25" x14ac:dyDescent="0.25">
      <c r="Y151859" s="109"/>
    </row>
    <row r="151860" spans="25:25" x14ac:dyDescent="0.25">
      <c r="Y151860" s="109"/>
    </row>
    <row r="151861" spans="25:25" x14ac:dyDescent="0.25">
      <c r="Y151861" s="109"/>
    </row>
    <row r="151862" spans="25:25" x14ac:dyDescent="0.25">
      <c r="Y151862" s="109"/>
    </row>
    <row r="151863" spans="25:25" x14ac:dyDescent="0.25">
      <c r="Y151863" s="109"/>
    </row>
    <row r="151864" spans="25:25" x14ac:dyDescent="0.25">
      <c r="Y151864" s="109"/>
    </row>
    <row r="151865" spans="25:25" x14ac:dyDescent="0.25">
      <c r="Y151865" s="109"/>
    </row>
    <row r="151866" spans="25:25" x14ac:dyDescent="0.25">
      <c r="Y151866" s="109"/>
    </row>
    <row r="151867" spans="25:25" x14ac:dyDescent="0.25">
      <c r="Y151867" s="109"/>
    </row>
    <row r="151868" spans="25:25" x14ac:dyDescent="0.25">
      <c r="Y151868" s="109"/>
    </row>
    <row r="151869" spans="25:25" x14ac:dyDescent="0.25">
      <c r="Y151869" s="109"/>
    </row>
    <row r="151870" spans="25:25" x14ac:dyDescent="0.25">
      <c r="Y151870" s="109"/>
    </row>
    <row r="151871" spans="25:25" x14ac:dyDescent="0.25">
      <c r="Y151871" s="109"/>
    </row>
    <row r="151872" spans="25:25" x14ac:dyDescent="0.25">
      <c r="Y151872" s="109"/>
    </row>
    <row r="151873" spans="25:25" x14ac:dyDescent="0.25">
      <c r="Y151873" s="109"/>
    </row>
    <row r="151874" spans="25:25" x14ac:dyDescent="0.25">
      <c r="Y151874" s="109"/>
    </row>
    <row r="151875" spans="25:25" x14ac:dyDescent="0.25">
      <c r="Y151875" s="109"/>
    </row>
    <row r="151876" spans="25:25" x14ac:dyDescent="0.25">
      <c r="Y151876" s="109"/>
    </row>
    <row r="151877" spans="25:25" x14ac:dyDescent="0.25">
      <c r="Y151877" s="109"/>
    </row>
    <row r="151878" spans="25:25" x14ac:dyDescent="0.25">
      <c r="Y151878" s="109"/>
    </row>
    <row r="151879" spans="25:25" x14ac:dyDescent="0.25">
      <c r="Y151879" s="109"/>
    </row>
    <row r="151880" spans="25:25" x14ac:dyDescent="0.25">
      <c r="Y151880" s="109"/>
    </row>
    <row r="151881" spans="25:25" x14ac:dyDescent="0.25">
      <c r="Y151881" s="109"/>
    </row>
    <row r="151882" spans="25:25" x14ac:dyDescent="0.25">
      <c r="Y151882" s="109"/>
    </row>
    <row r="151883" spans="25:25" x14ac:dyDescent="0.25">
      <c r="Y151883" s="109"/>
    </row>
    <row r="151884" spans="25:25" x14ac:dyDescent="0.25">
      <c r="Y151884" s="109"/>
    </row>
    <row r="151885" spans="25:25" x14ac:dyDescent="0.25">
      <c r="Y151885" s="109"/>
    </row>
    <row r="151886" spans="25:25" x14ac:dyDescent="0.25">
      <c r="Y151886" s="109"/>
    </row>
    <row r="151887" spans="25:25" x14ac:dyDescent="0.25">
      <c r="Y151887" s="109"/>
    </row>
    <row r="151888" spans="25:25" x14ac:dyDescent="0.25">
      <c r="Y151888" s="109"/>
    </row>
    <row r="151889" spans="25:25" x14ac:dyDescent="0.25">
      <c r="Y151889" s="109"/>
    </row>
    <row r="151890" spans="25:25" x14ac:dyDescent="0.25">
      <c r="Y151890" s="109"/>
    </row>
    <row r="151891" spans="25:25" x14ac:dyDescent="0.25">
      <c r="Y151891" s="109"/>
    </row>
    <row r="151892" spans="25:25" x14ac:dyDescent="0.25">
      <c r="Y151892" s="109"/>
    </row>
    <row r="151893" spans="25:25" x14ac:dyDescent="0.25">
      <c r="Y151893" s="109"/>
    </row>
    <row r="151894" spans="25:25" x14ac:dyDescent="0.25">
      <c r="Y151894" s="109"/>
    </row>
    <row r="151895" spans="25:25" x14ac:dyDescent="0.25">
      <c r="Y151895" s="109"/>
    </row>
    <row r="151896" spans="25:25" x14ac:dyDescent="0.25">
      <c r="Y151896" s="109"/>
    </row>
    <row r="151897" spans="25:25" x14ac:dyDescent="0.25">
      <c r="Y151897" s="109"/>
    </row>
    <row r="151898" spans="25:25" x14ac:dyDescent="0.25">
      <c r="Y151898" s="109"/>
    </row>
    <row r="151899" spans="25:25" x14ac:dyDescent="0.25">
      <c r="Y151899" s="109"/>
    </row>
    <row r="151900" spans="25:25" x14ac:dyDescent="0.25">
      <c r="Y151900" s="109"/>
    </row>
    <row r="151901" spans="25:25" x14ac:dyDescent="0.25">
      <c r="Y151901" s="109"/>
    </row>
    <row r="151902" spans="25:25" x14ac:dyDescent="0.25">
      <c r="Y151902" s="109"/>
    </row>
    <row r="151903" spans="25:25" x14ac:dyDescent="0.25">
      <c r="Y151903" s="109"/>
    </row>
    <row r="151904" spans="25:25" x14ac:dyDescent="0.25">
      <c r="Y151904" s="109"/>
    </row>
    <row r="151905" spans="25:25" x14ac:dyDescent="0.25">
      <c r="Y151905" s="109"/>
    </row>
    <row r="151906" spans="25:25" x14ac:dyDescent="0.25">
      <c r="Y151906" s="109"/>
    </row>
    <row r="151907" spans="25:25" x14ac:dyDescent="0.25">
      <c r="Y151907" s="109"/>
    </row>
    <row r="151908" spans="25:25" x14ac:dyDescent="0.25">
      <c r="Y151908" s="109"/>
    </row>
    <row r="151909" spans="25:25" x14ac:dyDescent="0.25">
      <c r="Y151909" s="109"/>
    </row>
    <row r="151910" spans="25:25" x14ac:dyDescent="0.25">
      <c r="Y151910" s="109"/>
    </row>
    <row r="151911" spans="25:25" x14ac:dyDescent="0.25">
      <c r="Y151911" s="109"/>
    </row>
    <row r="151912" spans="25:25" x14ac:dyDescent="0.25">
      <c r="Y151912" s="109"/>
    </row>
    <row r="151913" spans="25:25" x14ac:dyDescent="0.25">
      <c r="Y151913" s="109"/>
    </row>
    <row r="151914" spans="25:25" x14ac:dyDescent="0.25">
      <c r="Y151914" s="109"/>
    </row>
    <row r="151915" spans="25:25" x14ac:dyDescent="0.25">
      <c r="Y151915" s="109"/>
    </row>
    <row r="151916" spans="25:25" x14ac:dyDescent="0.25">
      <c r="Y151916" s="109"/>
    </row>
    <row r="151917" spans="25:25" x14ac:dyDescent="0.25">
      <c r="Y151917" s="109"/>
    </row>
    <row r="151918" spans="25:25" x14ac:dyDescent="0.25">
      <c r="Y151918" s="109"/>
    </row>
    <row r="151919" spans="25:25" x14ac:dyDescent="0.25">
      <c r="Y151919" s="109"/>
    </row>
    <row r="151920" spans="25:25" x14ac:dyDescent="0.25">
      <c r="Y151920" s="109"/>
    </row>
    <row r="151921" spans="25:25" x14ac:dyDescent="0.25">
      <c r="Y151921" s="109"/>
    </row>
    <row r="151922" spans="25:25" x14ac:dyDescent="0.25">
      <c r="Y151922" s="109"/>
    </row>
    <row r="151923" spans="25:25" x14ac:dyDescent="0.25">
      <c r="Y151923" s="109"/>
    </row>
    <row r="151924" spans="25:25" x14ac:dyDescent="0.25">
      <c r="Y151924" s="109"/>
    </row>
    <row r="151925" spans="25:25" x14ac:dyDescent="0.25">
      <c r="Y151925" s="109"/>
    </row>
    <row r="151926" spans="25:25" x14ac:dyDescent="0.25">
      <c r="Y151926" s="109"/>
    </row>
    <row r="151927" spans="25:25" x14ac:dyDescent="0.25">
      <c r="Y151927" s="109"/>
    </row>
    <row r="151928" spans="25:25" x14ac:dyDescent="0.25">
      <c r="Y151928" s="109"/>
    </row>
    <row r="151929" spans="25:25" x14ac:dyDescent="0.25">
      <c r="Y151929" s="109"/>
    </row>
    <row r="151930" spans="25:25" x14ac:dyDescent="0.25">
      <c r="Y151930" s="109"/>
    </row>
    <row r="151931" spans="25:25" x14ac:dyDescent="0.25">
      <c r="Y151931" s="109"/>
    </row>
    <row r="151932" spans="25:25" x14ac:dyDescent="0.25">
      <c r="Y151932" s="109"/>
    </row>
    <row r="151933" spans="25:25" x14ac:dyDescent="0.25">
      <c r="Y151933" s="109"/>
    </row>
    <row r="151934" spans="25:25" x14ac:dyDescent="0.25">
      <c r="Y151934" s="109"/>
    </row>
    <row r="151935" spans="25:25" x14ac:dyDescent="0.25">
      <c r="Y151935" s="109"/>
    </row>
    <row r="151936" spans="25:25" x14ac:dyDescent="0.25">
      <c r="Y151936" s="109"/>
    </row>
    <row r="151937" spans="25:25" x14ac:dyDescent="0.25">
      <c r="Y151937" s="109"/>
    </row>
    <row r="151938" spans="25:25" x14ac:dyDescent="0.25">
      <c r="Y151938" s="109"/>
    </row>
    <row r="151939" spans="25:25" x14ac:dyDescent="0.25">
      <c r="Y151939" s="109"/>
    </row>
    <row r="151940" spans="25:25" x14ac:dyDescent="0.25">
      <c r="Y151940" s="109"/>
    </row>
    <row r="151941" spans="25:25" x14ac:dyDescent="0.25">
      <c r="Y151941" s="109"/>
    </row>
    <row r="151942" spans="25:25" x14ac:dyDescent="0.25">
      <c r="Y151942" s="109"/>
    </row>
    <row r="151943" spans="25:25" x14ac:dyDescent="0.25">
      <c r="Y151943" s="109"/>
    </row>
    <row r="151944" spans="25:25" x14ac:dyDescent="0.25">
      <c r="Y151944" s="109"/>
    </row>
    <row r="151945" spans="25:25" x14ac:dyDescent="0.25">
      <c r="Y151945" s="109"/>
    </row>
    <row r="151946" spans="25:25" x14ac:dyDescent="0.25">
      <c r="Y151946" s="109"/>
    </row>
    <row r="151947" spans="25:25" x14ac:dyDescent="0.25">
      <c r="Y151947" s="109"/>
    </row>
    <row r="151948" spans="25:25" x14ac:dyDescent="0.25">
      <c r="Y151948" s="109"/>
    </row>
    <row r="151949" spans="25:25" x14ac:dyDescent="0.25">
      <c r="Y151949" s="109"/>
    </row>
    <row r="151950" spans="25:25" x14ac:dyDescent="0.25">
      <c r="Y151950" s="109"/>
    </row>
    <row r="151951" spans="25:25" x14ac:dyDescent="0.25">
      <c r="Y151951" s="109"/>
    </row>
    <row r="151952" spans="25:25" x14ac:dyDescent="0.25">
      <c r="Y151952" s="109"/>
    </row>
    <row r="151953" spans="25:25" x14ac:dyDescent="0.25">
      <c r="Y151953" s="109"/>
    </row>
    <row r="151954" spans="25:25" x14ac:dyDescent="0.25">
      <c r="Y151954" s="109"/>
    </row>
    <row r="151955" spans="25:25" x14ac:dyDescent="0.25">
      <c r="Y151955" s="109"/>
    </row>
    <row r="151956" spans="25:25" x14ac:dyDescent="0.25">
      <c r="Y151956" s="109"/>
    </row>
    <row r="151957" spans="25:25" x14ac:dyDescent="0.25">
      <c r="Y151957" s="109"/>
    </row>
    <row r="151958" spans="25:25" x14ac:dyDescent="0.25">
      <c r="Y151958" s="109"/>
    </row>
    <row r="151959" spans="25:25" x14ac:dyDescent="0.25">
      <c r="Y151959" s="109"/>
    </row>
    <row r="151960" spans="25:25" x14ac:dyDescent="0.25">
      <c r="Y151960" s="109"/>
    </row>
    <row r="151961" spans="25:25" x14ac:dyDescent="0.25">
      <c r="Y151961" s="109"/>
    </row>
    <row r="151962" spans="25:25" x14ac:dyDescent="0.25">
      <c r="Y151962" s="109"/>
    </row>
    <row r="151963" spans="25:25" x14ac:dyDescent="0.25">
      <c r="Y151963" s="109"/>
    </row>
    <row r="151964" spans="25:25" x14ac:dyDescent="0.25">
      <c r="Y151964" s="109"/>
    </row>
    <row r="151965" spans="25:25" x14ac:dyDescent="0.25">
      <c r="Y151965" s="109"/>
    </row>
    <row r="151966" spans="25:25" x14ac:dyDescent="0.25">
      <c r="Y151966" s="109"/>
    </row>
    <row r="151967" spans="25:25" x14ac:dyDescent="0.25">
      <c r="Y151967" s="109"/>
    </row>
    <row r="151968" spans="25:25" x14ac:dyDescent="0.25">
      <c r="Y151968" s="109"/>
    </row>
    <row r="151969" spans="25:25" x14ac:dyDescent="0.25">
      <c r="Y151969" s="109"/>
    </row>
    <row r="151970" spans="25:25" x14ac:dyDescent="0.25">
      <c r="Y151970" s="109"/>
    </row>
    <row r="151971" spans="25:25" x14ac:dyDescent="0.25">
      <c r="Y151971" s="109"/>
    </row>
    <row r="151972" spans="25:25" x14ac:dyDescent="0.25">
      <c r="Y151972" s="109"/>
    </row>
    <row r="151973" spans="25:25" x14ac:dyDescent="0.25">
      <c r="Y151973" s="109"/>
    </row>
    <row r="151974" spans="25:25" x14ac:dyDescent="0.25">
      <c r="Y151974" s="109"/>
    </row>
    <row r="151975" spans="25:25" x14ac:dyDescent="0.25">
      <c r="Y151975" s="109"/>
    </row>
    <row r="151976" spans="25:25" x14ac:dyDescent="0.25">
      <c r="Y151976" s="109"/>
    </row>
    <row r="151977" spans="25:25" x14ac:dyDescent="0.25">
      <c r="Y151977" s="109"/>
    </row>
    <row r="151978" spans="25:25" x14ac:dyDescent="0.25">
      <c r="Y151978" s="109"/>
    </row>
    <row r="151979" spans="25:25" x14ac:dyDescent="0.25">
      <c r="Y151979" s="109"/>
    </row>
    <row r="151980" spans="25:25" x14ac:dyDescent="0.25">
      <c r="Y151980" s="109"/>
    </row>
    <row r="151981" spans="25:25" x14ac:dyDescent="0.25">
      <c r="Y151981" s="109"/>
    </row>
    <row r="151982" spans="25:25" x14ac:dyDescent="0.25">
      <c r="Y151982" s="109"/>
    </row>
    <row r="151983" spans="25:25" x14ac:dyDescent="0.25">
      <c r="Y151983" s="109"/>
    </row>
    <row r="151984" spans="25:25" x14ac:dyDescent="0.25">
      <c r="Y151984" s="109"/>
    </row>
    <row r="151985" spans="25:25" x14ac:dyDescent="0.25">
      <c r="Y151985" s="109"/>
    </row>
    <row r="151986" spans="25:25" x14ac:dyDescent="0.25">
      <c r="Y151986" s="109"/>
    </row>
    <row r="151987" spans="25:25" x14ac:dyDescent="0.25">
      <c r="Y151987" s="109"/>
    </row>
    <row r="151988" spans="25:25" x14ac:dyDescent="0.25">
      <c r="Y151988" s="109"/>
    </row>
    <row r="151989" spans="25:25" x14ac:dyDescent="0.25">
      <c r="Y151989" s="109"/>
    </row>
    <row r="151990" spans="25:25" x14ac:dyDescent="0.25">
      <c r="Y151990" s="109"/>
    </row>
    <row r="151991" spans="25:25" x14ac:dyDescent="0.25">
      <c r="Y151991" s="109"/>
    </row>
    <row r="151992" spans="25:25" x14ac:dyDescent="0.25">
      <c r="Y151992" s="109"/>
    </row>
    <row r="151993" spans="25:25" x14ac:dyDescent="0.25">
      <c r="Y151993" s="109"/>
    </row>
    <row r="151994" spans="25:25" x14ac:dyDescent="0.25">
      <c r="Y151994" s="109"/>
    </row>
    <row r="151995" spans="25:25" x14ac:dyDescent="0.25">
      <c r="Y151995" s="109"/>
    </row>
    <row r="151996" spans="25:25" x14ac:dyDescent="0.25">
      <c r="Y151996" s="109"/>
    </row>
    <row r="151997" spans="25:25" x14ac:dyDescent="0.25">
      <c r="Y151997" s="109"/>
    </row>
    <row r="151998" spans="25:25" x14ac:dyDescent="0.25">
      <c r="Y151998" s="109"/>
    </row>
    <row r="151999" spans="25:25" x14ac:dyDescent="0.25">
      <c r="Y151999" s="109"/>
    </row>
    <row r="152000" spans="25:25" x14ac:dyDescent="0.25">
      <c r="Y152000" s="109"/>
    </row>
    <row r="152001" spans="25:25" x14ac:dyDescent="0.25">
      <c r="Y152001" s="109"/>
    </row>
    <row r="152002" spans="25:25" x14ac:dyDescent="0.25">
      <c r="Y152002" s="109"/>
    </row>
    <row r="152003" spans="25:25" x14ac:dyDescent="0.25">
      <c r="Y152003" s="109"/>
    </row>
    <row r="152004" spans="25:25" x14ac:dyDescent="0.25">
      <c r="Y152004" s="109"/>
    </row>
    <row r="152005" spans="25:25" x14ac:dyDescent="0.25">
      <c r="Y152005" s="109"/>
    </row>
    <row r="152006" spans="25:25" x14ac:dyDescent="0.25">
      <c r="Y152006" s="109"/>
    </row>
    <row r="152007" spans="25:25" x14ac:dyDescent="0.25">
      <c r="Y152007" s="109"/>
    </row>
    <row r="152008" spans="25:25" x14ac:dyDescent="0.25">
      <c r="Y152008" s="109"/>
    </row>
    <row r="152009" spans="25:25" x14ac:dyDescent="0.25">
      <c r="Y152009" s="109"/>
    </row>
    <row r="152010" spans="25:25" x14ac:dyDescent="0.25">
      <c r="Y152010" s="109"/>
    </row>
    <row r="152011" spans="25:25" x14ac:dyDescent="0.25">
      <c r="Y152011" s="109"/>
    </row>
    <row r="152012" spans="25:25" x14ac:dyDescent="0.25">
      <c r="Y152012" s="109"/>
    </row>
    <row r="152013" spans="25:25" x14ac:dyDescent="0.25">
      <c r="Y152013" s="109"/>
    </row>
    <row r="152014" spans="25:25" x14ac:dyDescent="0.25">
      <c r="Y152014" s="109"/>
    </row>
    <row r="152015" spans="25:25" x14ac:dyDescent="0.25">
      <c r="Y152015" s="109"/>
    </row>
    <row r="152016" spans="25:25" x14ac:dyDescent="0.25">
      <c r="Y152016" s="109"/>
    </row>
    <row r="152017" spans="25:25" x14ac:dyDescent="0.25">
      <c r="Y152017" s="109"/>
    </row>
    <row r="152018" spans="25:25" x14ac:dyDescent="0.25">
      <c r="Y152018" s="109"/>
    </row>
    <row r="152019" spans="25:25" x14ac:dyDescent="0.25">
      <c r="Y152019" s="109"/>
    </row>
    <row r="152020" spans="25:25" x14ac:dyDescent="0.25">
      <c r="Y152020" s="109"/>
    </row>
    <row r="152021" spans="25:25" x14ac:dyDescent="0.25">
      <c r="Y152021" s="109"/>
    </row>
    <row r="152022" spans="25:25" x14ac:dyDescent="0.25">
      <c r="Y152022" s="109"/>
    </row>
    <row r="152023" spans="25:25" x14ac:dyDescent="0.25">
      <c r="Y152023" s="109"/>
    </row>
    <row r="152024" spans="25:25" x14ac:dyDescent="0.25">
      <c r="Y152024" s="109"/>
    </row>
    <row r="152025" spans="25:25" x14ac:dyDescent="0.25">
      <c r="Y152025" s="109"/>
    </row>
    <row r="152026" spans="25:25" x14ac:dyDescent="0.25">
      <c r="Y152026" s="109"/>
    </row>
    <row r="152027" spans="25:25" x14ac:dyDescent="0.25">
      <c r="Y152027" s="109"/>
    </row>
    <row r="152028" spans="25:25" x14ac:dyDescent="0.25">
      <c r="Y152028" s="109"/>
    </row>
    <row r="152029" spans="25:25" x14ac:dyDescent="0.25">
      <c r="Y152029" s="109"/>
    </row>
    <row r="152030" spans="25:25" x14ac:dyDescent="0.25">
      <c r="Y152030" s="109"/>
    </row>
    <row r="152031" spans="25:25" x14ac:dyDescent="0.25">
      <c r="Y152031" s="109"/>
    </row>
    <row r="152032" spans="25:25" x14ac:dyDescent="0.25">
      <c r="Y152032" s="109"/>
    </row>
    <row r="152033" spans="25:25" x14ac:dyDescent="0.25">
      <c r="Y152033" s="109"/>
    </row>
    <row r="152034" spans="25:25" x14ac:dyDescent="0.25">
      <c r="Y152034" s="109"/>
    </row>
    <row r="152035" spans="25:25" x14ac:dyDescent="0.25">
      <c r="Y152035" s="109"/>
    </row>
    <row r="152036" spans="25:25" x14ac:dyDescent="0.25">
      <c r="Y152036" s="109"/>
    </row>
    <row r="152037" spans="25:25" x14ac:dyDescent="0.25">
      <c r="Y152037" s="109"/>
    </row>
    <row r="152038" spans="25:25" x14ac:dyDescent="0.25">
      <c r="Y152038" s="109"/>
    </row>
    <row r="152039" spans="25:25" x14ac:dyDescent="0.25">
      <c r="Y152039" s="109"/>
    </row>
    <row r="152040" spans="25:25" x14ac:dyDescent="0.25">
      <c r="Y152040" s="109"/>
    </row>
    <row r="152041" spans="25:25" x14ac:dyDescent="0.25">
      <c r="Y152041" s="109"/>
    </row>
    <row r="152042" spans="25:25" x14ac:dyDescent="0.25">
      <c r="Y152042" s="109"/>
    </row>
    <row r="152043" spans="25:25" x14ac:dyDescent="0.25">
      <c r="Y152043" s="109"/>
    </row>
    <row r="152044" spans="25:25" x14ac:dyDescent="0.25">
      <c r="Y152044" s="109"/>
    </row>
    <row r="152045" spans="25:25" x14ac:dyDescent="0.25">
      <c r="Y152045" s="109"/>
    </row>
    <row r="152046" spans="25:25" x14ac:dyDescent="0.25">
      <c r="Y152046" s="109"/>
    </row>
    <row r="152047" spans="25:25" x14ac:dyDescent="0.25">
      <c r="Y152047" s="109"/>
    </row>
    <row r="152048" spans="25:25" x14ac:dyDescent="0.25">
      <c r="Y152048" s="109"/>
    </row>
    <row r="152049" spans="25:25" x14ac:dyDescent="0.25">
      <c r="Y152049" s="109"/>
    </row>
    <row r="152050" spans="25:25" x14ac:dyDescent="0.25">
      <c r="Y152050" s="109"/>
    </row>
    <row r="152051" spans="25:25" x14ac:dyDescent="0.25">
      <c r="Y152051" s="109"/>
    </row>
    <row r="152052" spans="25:25" x14ac:dyDescent="0.25">
      <c r="Y152052" s="109"/>
    </row>
    <row r="152053" spans="25:25" x14ac:dyDescent="0.25">
      <c r="Y152053" s="109"/>
    </row>
    <row r="152054" spans="25:25" x14ac:dyDescent="0.25">
      <c r="Y152054" s="109"/>
    </row>
    <row r="152055" spans="25:25" x14ac:dyDescent="0.25">
      <c r="Y152055" s="109"/>
    </row>
    <row r="152056" spans="25:25" x14ac:dyDescent="0.25">
      <c r="Y152056" s="109"/>
    </row>
    <row r="152057" spans="25:25" x14ac:dyDescent="0.25">
      <c r="Y152057" s="109"/>
    </row>
    <row r="152058" spans="25:25" x14ac:dyDescent="0.25">
      <c r="Y152058" s="109"/>
    </row>
    <row r="152059" spans="25:25" x14ac:dyDescent="0.25">
      <c r="Y152059" s="109"/>
    </row>
    <row r="152060" spans="25:25" x14ac:dyDescent="0.25">
      <c r="Y152060" s="109"/>
    </row>
    <row r="152061" spans="25:25" x14ac:dyDescent="0.25">
      <c r="Y152061" s="109"/>
    </row>
    <row r="152062" spans="25:25" x14ac:dyDescent="0.25">
      <c r="Y152062" s="109"/>
    </row>
    <row r="152063" spans="25:25" x14ac:dyDescent="0.25">
      <c r="Y152063" s="109"/>
    </row>
    <row r="152064" spans="25:25" x14ac:dyDescent="0.25">
      <c r="Y152064" s="109"/>
    </row>
    <row r="152065" spans="25:25" x14ac:dyDescent="0.25">
      <c r="Y152065" s="109"/>
    </row>
    <row r="152066" spans="25:25" x14ac:dyDescent="0.25">
      <c r="Y152066" s="109"/>
    </row>
    <row r="152067" spans="25:25" x14ac:dyDescent="0.25">
      <c r="Y152067" s="109"/>
    </row>
    <row r="152068" spans="25:25" x14ac:dyDescent="0.25">
      <c r="Y152068" s="109"/>
    </row>
    <row r="152069" spans="25:25" x14ac:dyDescent="0.25">
      <c r="Y152069" s="109"/>
    </row>
    <row r="152070" spans="25:25" x14ac:dyDescent="0.25">
      <c r="Y152070" s="109"/>
    </row>
    <row r="152071" spans="25:25" x14ac:dyDescent="0.25">
      <c r="Y152071" s="109"/>
    </row>
    <row r="152072" spans="25:25" x14ac:dyDescent="0.25">
      <c r="Y152072" s="109"/>
    </row>
    <row r="152073" spans="25:25" x14ac:dyDescent="0.25">
      <c r="Y152073" s="109"/>
    </row>
    <row r="152074" spans="25:25" x14ac:dyDescent="0.25">
      <c r="Y152074" s="109"/>
    </row>
    <row r="152075" spans="25:25" x14ac:dyDescent="0.25">
      <c r="Y152075" s="109"/>
    </row>
    <row r="152076" spans="25:25" x14ac:dyDescent="0.25">
      <c r="Y152076" s="109"/>
    </row>
    <row r="152077" spans="25:25" x14ac:dyDescent="0.25">
      <c r="Y152077" s="109"/>
    </row>
    <row r="152078" spans="25:25" x14ac:dyDescent="0.25">
      <c r="Y152078" s="109"/>
    </row>
    <row r="152079" spans="25:25" x14ac:dyDescent="0.25">
      <c r="Y152079" s="109"/>
    </row>
    <row r="152080" spans="25:25" x14ac:dyDescent="0.25">
      <c r="Y152080" s="109"/>
    </row>
    <row r="152081" spans="25:25" x14ac:dyDescent="0.25">
      <c r="Y152081" s="109"/>
    </row>
    <row r="152082" spans="25:25" x14ac:dyDescent="0.25">
      <c r="Y152082" s="109"/>
    </row>
    <row r="152083" spans="25:25" x14ac:dyDescent="0.25">
      <c r="Y152083" s="109"/>
    </row>
    <row r="152084" spans="25:25" x14ac:dyDescent="0.25">
      <c r="Y152084" s="109"/>
    </row>
    <row r="152085" spans="25:25" x14ac:dyDescent="0.25">
      <c r="Y152085" s="109"/>
    </row>
    <row r="152086" spans="25:25" x14ac:dyDescent="0.25">
      <c r="Y152086" s="109"/>
    </row>
    <row r="152087" spans="25:25" x14ac:dyDescent="0.25">
      <c r="Y152087" s="109"/>
    </row>
    <row r="152088" spans="25:25" x14ac:dyDescent="0.25">
      <c r="Y152088" s="109"/>
    </row>
    <row r="152089" spans="25:25" x14ac:dyDescent="0.25">
      <c r="Y152089" s="109"/>
    </row>
    <row r="152090" spans="25:25" x14ac:dyDescent="0.25">
      <c r="Y152090" s="109"/>
    </row>
    <row r="152091" spans="25:25" x14ac:dyDescent="0.25">
      <c r="Y152091" s="109"/>
    </row>
    <row r="152092" spans="25:25" x14ac:dyDescent="0.25">
      <c r="Y152092" s="109"/>
    </row>
    <row r="152093" spans="25:25" x14ac:dyDescent="0.25">
      <c r="Y152093" s="109"/>
    </row>
    <row r="152094" spans="25:25" x14ac:dyDescent="0.25">
      <c r="Y152094" s="109"/>
    </row>
    <row r="152095" spans="25:25" x14ac:dyDescent="0.25">
      <c r="Y152095" s="109"/>
    </row>
    <row r="152096" spans="25:25" x14ac:dyDescent="0.25">
      <c r="Y152096" s="109"/>
    </row>
    <row r="152097" spans="25:25" x14ac:dyDescent="0.25">
      <c r="Y152097" s="109"/>
    </row>
    <row r="152098" spans="25:25" x14ac:dyDescent="0.25">
      <c r="Y152098" s="109"/>
    </row>
    <row r="152099" spans="25:25" x14ac:dyDescent="0.25">
      <c r="Y152099" s="109"/>
    </row>
    <row r="152100" spans="25:25" x14ac:dyDescent="0.25">
      <c r="Y152100" s="109"/>
    </row>
    <row r="152101" spans="25:25" x14ac:dyDescent="0.25">
      <c r="Y152101" s="109"/>
    </row>
    <row r="152102" spans="25:25" x14ac:dyDescent="0.25">
      <c r="Y152102" s="109"/>
    </row>
    <row r="152103" spans="25:25" x14ac:dyDescent="0.25">
      <c r="Y152103" s="109"/>
    </row>
    <row r="152104" spans="25:25" x14ac:dyDescent="0.25">
      <c r="Y152104" s="109"/>
    </row>
    <row r="152105" spans="25:25" x14ac:dyDescent="0.25">
      <c r="Y152105" s="109"/>
    </row>
    <row r="152106" spans="25:25" x14ac:dyDescent="0.25">
      <c r="Y152106" s="109"/>
    </row>
    <row r="152107" spans="25:25" x14ac:dyDescent="0.25">
      <c r="Y152107" s="109"/>
    </row>
    <row r="152108" spans="25:25" x14ac:dyDescent="0.25">
      <c r="Y152108" s="109"/>
    </row>
    <row r="152109" spans="25:25" x14ac:dyDescent="0.25">
      <c r="Y152109" s="109"/>
    </row>
    <row r="152110" spans="25:25" x14ac:dyDescent="0.25">
      <c r="Y152110" s="109"/>
    </row>
    <row r="152111" spans="25:25" x14ac:dyDescent="0.25">
      <c r="Y152111" s="109"/>
    </row>
    <row r="152112" spans="25:25" x14ac:dyDescent="0.25">
      <c r="Y152112" s="109"/>
    </row>
    <row r="152113" spans="25:25" x14ac:dyDescent="0.25">
      <c r="Y152113" s="109"/>
    </row>
    <row r="152114" spans="25:25" x14ac:dyDescent="0.25">
      <c r="Y152114" s="109"/>
    </row>
    <row r="152115" spans="25:25" x14ac:dyDescent="0.25">
      <c r="Y152115" s="109"/>
    </row>
    <row r="152116" spans="25:25" x14ac:dyDescent="0.25">
      <c r="Y152116" s="109"/>
    </row>
    <row r="152117" spans="25:25" x14ac:dyDescent="0.25">
      <c r="Y152117" s="109"/>
    </row>
    <row r="152118" spans="25:25" x14ac:dyDescent="0.25">
      <c r="Y152118" s="109"/>
    </row>
    <row r="152119" spans="25:25" x14ac:dyDescent="0.25">
      <c r="Y152119" s="109"/>
    </row>
    <row r="152120" spans="25:25" x14ac:dyDescent="0.25">
      <c r="Y152120" s="109"/>
    </row>
    <row r="152121" spans="25:25" x14ac:dyDescent="0.25">
      <c r="Y152121" s="109"/>
    </row>
    <row r="152122" spans="25:25" x14ac:dyDescent="0.25">
      <c r="Y152122" s="109"/>
    </row>
    <row r="152123" spans="25:25" x14ac:dyDescent="0.25">
      <c r="Y152123" s="109"/>
    </row>
    <row r="152124" spans="25:25" x14ac:dyDescent="0.25">
      <c r="Y152124" s="109"/>
    </row>
    <row r="152125" spans="25:25" x14ac:dyDescent="0.25">
      <c r="Y152125" s="109"/>
    </row>
    <row r="152126" spans="25:25" x14ac:dyDescent="0.25">
      <c r="Y152126" s="109"/>
    </row>
    <row r="152127" spans="25:25" x14ac:dyDescent="0.25">
      <c r="Y152127" s="109"/>
    </row>
    <row r="152128" spans="25:25" x14ac:dyDescent="0.25">
      <c r="Y152128" s="109"/>
    </row>
    <row r="152129" spans="25:25" x14ac:dyDescent="0.25">
      <c r="Y152129" s="109"/>
    </row>
    <row r="152130" spans="25:25" x14ac:dyDescent="0.25">
      <c r="Y152130" s="109"/>
    </row>
    <row r="152131" spans="25:25" x14ac:dyDescent="0.25">
      <c r="Y152131" s="109"/>
    </row>
    <row r="152132" spans="25:25" x14ac:dyDescent="0.25">
      <c r="Y152132" s="109"/>
    </row>
    <row r="152133" spans="25:25" x14ac:dyDescent="0.25">
      <c r="Y152133" s="109"/>
    </row>
    <row r="152134" spans="25:25" x14ac:dyDescent="0.25">
      <c r="Y152134" s="109"/>
    </row>
    <row r="152135" spans="25:25" x14ac:dyDescent="0.25">
      <c r="Y152135" s="109"/>
    </row>
    <row r="152136" spans="25:25" x14ac:dyDescent="0.25">
      <c r="Y152136" s="109"/>
    </row>
    <row r="152137" spans="25:25" x14ac:dyDescent="0.25">
      <c r="Y152137" s="109"/>
    </row>
    <row r="152138" spans="25:25" x14ac:dyDescent="0.25">
      <c r="Y152138" s="109"/>
    </row>
    <row r="152139" spans="25:25" x14ac:dyDescent="0.25">
      <c r="Y152139" s="109"/>
    </row>
    <row r="152140" spans="25:25" x14ac:dyDescent="0.25">
      <c r="Y152140" s="109"/>
    </row>
    <row r="152141" spans="25:25" x14ac:dyDescent="0.25">
      <c r="Y152141" s="109"/>
    </row>
    <row r="152142" spans="25:25" x14ac:dyDescent="0.25">
      <c r="Y152142" s="109"/>
    </row>
    <row r="152143" spans="25:25" x14ac:dyDescent="0.25">
      <c r="Y152143" s="109"/>
    </row>
    <row r="152144" spans="25:25" x14ac:dyDescent="0.25">
      <c r="Y152144" s="109"/>
    </row>
    <row r="152145" spans="25:25" x14ac:dyDescent="0.25">
      <c r="Y152145" s="109"/>
    </row>
    <row r="152146" spans="25:25" x14ac:dyDescent="0.25">
      <c r="Y152146" s="109"/>
    </row>
    <row r="152147" spans="25:25" x14ac:dyDescent="0.25">
      <c r="Y152147" s="109"/>
    </row>
    <row r="152148" spans="25:25" x14ac:dyDescent="0.25">
      <c r="Y152148" s="109"/>
    </row>
    <row r="152149" spans="25:25" x14ac:dyDescent="0.25">
      <c r="Y152149" s="109"/>
    </row>
    <row r="152150" spans="25:25" x14ac:dyDescent="0.25">
      <c r="Y152150" s="109"/>
    </row>
    <row r="152151" spans="25:25" x14ac:dyDescent="0.25">
      <c r="Y152151" s="109"/>
    </row>
    <row r="152152" spans="25:25" x14ac:dyDescent="0.25">
      <c r="Y152152" s="109"/>
    </row>
    <row r="152153" spans="25:25" x14ac:dyDescent="0.25">
      <c r="Y152153" s="109"/>
    </row>
    <row r="152154" spans="25:25" x14ac:dyDescent="0.25">
      <c r="Y152154" s="109"/>
    </row>
    <row r="152155" spans="25:25" x14ac:dyDescent="0.25">
      <c r="Y152155" s="109"/>
    </row>
    <row r="152156" spans="25:25" x14ac:dyDescent="0.25">
      <c r="Y152156" s="109"/>
    </row>
    <row r="152157" spans="25:25" x14ac:dyDescent="0.25">
      <c r="Y152157" s="109"/>
    </row>
    <row r="152158" spans="25:25" x14ac:dyDescent="0.25">
      <c r="Y152158" s="109"/>
    </row>
    <row r="152159" spans="25:25" x14ac:dyDescent="0.25">
      <c r="Y152159" s="109"/>
    </row>
    <row r="152160" spans="25:25" x14ac:dyDescent="0.25">
      <c r="Y152160" s="109"/>
    </row>
    <row r="152161" spans="25:25" x14ac:dyDescent="0.25">
      <c r="Y152161" s="109"/>
    </row>
    <row r="152162" spans="25:25" x14ac:dyDescent="0.25">
      <c r="Y152162" s="109"/>
    </row>
    <row r="152163" spans="25:25" x14ac:dyDescent="0.25">
      <c r="Y152163" s="109"/>
    </row>
    <row r="152164" spans="25:25" x14ac:dyDescent="0.25">
      <c r="Y152164" s="109"/>
    </row>
    <row r="152165" spans="25:25" x14ac:dyDescent="0.25">
      <c r="Y152165" s="109"/>
    </row>
    <row r="152166" spans="25:25" x14ac:dyDescent="0.25">
      <c r="Y152166" s="109"/>
    </row>
    <row r="152167" spans="25:25" x14ac:dyDescent="0.25">
      <c r="Y152167" s="109"/>
    </row>
    <row r="152168" spans="25:25" x14ac:dyDescent="0.25">
      <c r="Y152168" s="109"/>
    </row>
    <row r="152169" spans="25:25" x14ac:dyDescent="0.25">
      <c r="Y152169" s="109"/>
    </row>
    <row r="152170" spans="25:25" x14ac:dyDescent="0.25">
      <c r="Y152170" s="109"/>
    </row>
    <row r="152171" spans="25:25" x14ac:dyDescent="0.25">
      <c r="Y152171" s="109"/>
    </row>
    <row r="152172" spans="25:25" x14ac:dyDescent="0.25">
      <c r="Y152172" s="109"/>
    </row>
    <row r="152173" spans="25:25" x14ac:dyDescent="0.25">
      <c r="Y152173" s="109"/>
    </row>
    <row r="152174" spans="25:25" x14ac:dyDescent="0.25">
      <c r="Y152174" s="109"/>
    </row>
    <row r="152175" spans="25:25" x14ac:dyDescent="0.25">
      <c r="Y152175" s="109"/>
    </row>
    <row r="152176" spans="25:25" x14ac:dyDescent="0.25">
      <c r="Y152176" s="109"/>
    </row>
    <row r="152177" spans="25:25" x14ac:dyDescent="0.25">
      <c r="Y152177" s="109"/>
    </row>
    <row r="152178" spans="25:25" x14ac:dyDescent="0.25">
      <c r="Y152178" s="109"/>
    </row>
    <row r="152179" spans="25:25" x14ac:dyDescent="0.25">
      <c r="Y152179" s="109"/>
    </row>
    <row r="152180" spans="25:25" x14ac:dyDescent="0.25">
      <c r="Y152180" s="109"/>
    </row>
    <row r="152181" spans="25:25" x14ac:dyDescent="0.25">
      <c r="Y152181" s="109"/>
    </row>
    <row r="152182" spans="25:25" x14ac:dyDescent="0.25">
      <c r="Y152182" s="109"/>
    </row>
    <row r="152183" spans="25:25" x14ac:dyDescent="0.25">
      <c r="Y152183" s="109"/>
    </row>
    <row r="152184" spans="25:25" x14ac:dyDescent="0.25">
      <c r="Y152184" s="109"/>
    </row>
    <row r="152185" spans="25:25" x14ac:dyDescent="0.25">
      <c r="Y152185" s="109"/>
    </row>
    <row r="152186" spans="25:25" x14ac:dyDescent="0.25">
      <c r="Y152186" s="109"/>
    </row>
    <row r="152187" spans="25:25" x14ac:dyDescent="0.25">
      <c r="Y152187" s="109"/>
    </row>
    <row r="152188" spans="25:25" x14ac:dyDescent="0.25">
      <c r="Y152188" s="109"/>
    </row>
    <row r="152189" spans="25:25" x14ac:dyDescent="0.25">
      <c r="Y152189" s="109"/>
    </row>
    <row r="152190" spans="25:25" x14ac:dyDescent="0.25">
      <c r="Y152190" s="109"/>
    </row>
    <row r="152191" spans="25:25" x14ac:dyDescent="0.25">
      <c r="Y152191" s="109"/>
    </row>
    <row r="152192" spans="25:25" x14ac:dyDescent="0.25">
      <c r="Y152192" s="109"/>
    </row>
    <row r="152193" spans="25:25" x14ac:dyDescent="0.25">
      <c r="Y152193" s="109"/>
    </row>
    <row r="152194" spans="25:25" x14ac:dyDescent="0.25">
      <c r="Y152194" s="109"/>
    </row>
    <row r="152195" spans="25:25" x14ac:dyDescent="0.25">
      <c r="Y152195" s="109"/>
    </row>
    <row r="152196" spans="25:25" x14ac:dyDescent="0.25">
      <c r="Y152196" s="109"/>
    </row>
    <row r="152197" spans="25:25" x14ac:dyDescent="0.25">
      <c r="Y152197" s="109"/>
    </row>
    <row r="152198" spans="25:25" x14ac:dyDescent="0.25">
      <c r="Y152198" s="109"/>
    </row>
    <row r="152199" spans="25:25" x14ac:dyDescent="0.25">
      <c r="Y152199" s="109"/>
    </row>
    <row r="152200" spans="25:25" x14ac:dyDescent="0.25">
      <c r="Y152200" s="109"/>
    </row>
    <row r="152201" spans="25:25" x14ac:dyDescent="0.25">
      <c r="Y152201" s="109"/>
    </row>
    <row r="152202" spans="25:25" x14ac:dyDescent="0.25">
      <c r="Y152202" s="109"/>
    </row>
    <row r="152203" spans="25:25" x14ac:dyDescent="0.25">
      <c r="Y152203" s="109"/>
    </row>
    <row r="152204" spans="25:25" x14ac:dyDescent="0.25">
      <c r="Y152204" s="109"/>
    </row>
    <row r="152205" spans="25:25" x14ac:dyDescent="0.25">
      <c r="Y152205" s="109"/>
    </row>
    <row r="152206" spans="25:25" x14ac:dyDescent="0.25">
      <c r="Y152206" s="109"/>
    </row>
    <row r="152207" spans="25:25" x14ac:dyDescent="0.25">
      <c r="Y152207" s="109"/>
    </row>
    <row r="152208" spans="25:25" x14ac:dyDescent="0.25">
      <c r="Y152208" s="109"/>
    </row>
    <row r="152209" spans="25:25" x14ac:dyDescent="0.25">
      <c r="Y152209" s="109"/>
    </row>
    <row r="152210" spans="25:25" x14ac:dyDescent="0.25">
      <c r="Y152210" s="109"/>
    </row>
    <row r="152211" spans="25:25" x14ac:dyDescent="0.25">
      <c r="Y152211" s="109"/>
    </row>
    <row r="152212" spans="25:25" x14ac:dyDescent="0.25">
      <c r="Y152212" s="109"/>
    </row>
    <row r="152213" spans="25:25" x14ac:dyDescent="0.25">
      <c r="Y152213" s="109"/>
    </row>
    <row r="152214" spans="25:25" x14ac:dyDescent="0.25">
      <c r="Y152214" s="109"/>
    </row>
    <row r="152215" spans="25:25" x14ac:dyDescent="0.25">
      <c r="Y152215" s="109"/>
    </row>
    <row r="152216" spans="25:25" x14ac:dyDescent="0.25">
      <c r="Y152216" s="109"/>
    </row>
    <row r="152217" spans="25:25" x14ac:dyDescent="0.25">
      <c r="Y152217" s="109"/>
    </row>
    <row r="152218" spans="25:25" x14ac:dyDescent="0.25">
      <c r="Y152218" s="109"/>
    </row>
    <row r="152219" spans="25:25" x14ac:dyDescent="0.25">
      <c r="Y152219" s="109"/>
    </row>
    <row r="152220" spans="25:25" x14ac:dyDescent="0.25">
      <c r="Y152220" s="109"/>
    </row>
    <row r="152221" spans="25:25" x14ac:dyDescent="0.25">
      <c r="Y152221" s="109"/>
    </row>
    <row r="152222" spans="25:25" x14ac:dyDescent="0.25">
      <c r="Y152222" s="109"/>
    </row>
    <row r="152223" spans="25:25" x14ac:dyDescent="0.25">
      <c r="Y152223" s="109"/>
    </row>
    <row r="152224" spans="25:25" x14ac:dyDescent="0.25">
      <c r="Y152224" s="109"/>
    </row>
    <row r="152225" spans="25:25" x14ac:dyDescent="0.25">
      <c r="Y152225" s="109"/>
    </row>
    <row r="152226" spans="25:25" x14ac:dyDescent="0.25">
      <c r="Y152226" s="109"/>
    </row>
    <row r="152227" spans="25:25" x14ac:dyDescent="0.25">
      <c r="Y152227" s="109"/>
    </row>
    <row r="152228" spans="25:25" x14ac:dyDescent="0.25">
      <c r="Y152228" s="109"/>
    </row>
    <row r="152229" spans="25:25" x14ac:dyDescent="0.25">
      <c r="Y152229" s="109"/>
    </row>
    <row r="152230" spans="25:25" x14ac:dyDescent="0.25">
      <c r="Y152230" s="109"/>
    </row>
    <row r="152231" spans="25:25" x14ac:dyDescent="0.25">
      <c r="Y152231" s="109"/>
    </row>
    <row r="152232" spans="25:25" x14ac:dyDescent="0.25">
      <c r="Y152232" s="109"/>
    </row>
    <row r="152233" spans="25:25" x14ac:dyDescent="0.25">
      <c r="Y152233" s="109"/>
    </row>
    <row r="152234" spans="25:25" x14ac:dyDescent="0.25">
      <c r="Y152234" s="109"/>
    </row>
    <row r="152235" spans="25:25" x14ac:dyDescent="0.25">
      <c r="Y152235" s="109"/>
    </row>
    <row r="152236" spans="25:25" x14ac:dyDescent="0.25">
      <c r="Y152236" s="109"/>
    </row>
    <row r="152237" spans="25:25" x14ac:dyDescent="0.25">
      <c r="Y152237" s="109"/>
    </row>
    <row r="152238" spans="25:25" x14ac:dyDescent="0.25">
      <c r="Y152238" s="109"/>
    </row>
    <row r="152239" spans="25:25" x14ac:dyDescent="0.25">
      <c r="Y152239" s="109"/>
    </row>
    <row r="152240" spans="25:25" x14ac:dyDescent="0.25">
      <c r="Y152240" s="109"/>
    </row>
    <row r="152241" spans="25:25" x14ac:dyDescent="0.25">
      <c r="Y152241" s="109"/>
    </row>
    <row r="152242" spans="25:25" x14ac:dyDescent="0.25">
      <c r="Y152242" s="109"/>
    </row>
    <row r="152243" spans="25:25" x14ac:dyDescent="0.25">
      <c r="Y152243" s="109"/>
    </row>
    <row r="152244" spans="25:25" x14ac:dyDescent="0.25">
      <c r="Y152244" s="109"/>
    </row>
    <row r="152245" spans="25:25" x14ac:dyDescent="0.25">
      <c r="Y152245" s="109"/>
    </row>
    <row r="152246" spans="25:25" x14ac:dyDescent="0.25">
      <c r="Y152246" s="109"/>
    </row>
    <row r="152247" spans="25:25" x14ac:dyDescent="0.25">
      <c r="Y152247" s="109"/>
    </row>
    <row r="152248" spans="25:25" x14ac:dyDescent="0.25">
      <c r="Y152248" s="109"/>
    </row>
    <row r="152249" spans="25:25" x14ac:dyDescent="0.25">
      <c r="Y152249" s="109"/>
    </row>
    <row r="152250" spans="25:25" x14ac:dyDescent="0.25">
      <c r="Y152250" s="109"/>
    </row>
    <row r="152251" spans="25:25" x14ac:dyDescent="0.25">
      <c r="Y152251" s="109"/>
    </row>
    <row r="152252" spans="25:25" x14ac:dyDescent="0.25">
      <c r="Y152252" s="109"/>
    </row>
    <row r="152253" spans="25:25" x14ac:dyDescent="0.25">
      <c r="Y152253" s="109"/>
    </row>
    <row r="152254" spans="25:25" x14ac:dyDescent="0.25">
      <c r="Y152254" s="109"/>
    </row>
    <row r="152255" spans="25:25" x14ac:dyDescent="0.25">
      <c r="Y152255" s="109"/>
    </row>
    <row r="152256" spans="25:25" x14ac:dyDescent="0.25">
      <c r="Y152256" s="109"/>
    </row>
    <row r="152257" spans="25:25" x14ac:dyDescent="0.25">
      <c r="Y152257" s="109"/>
    </row>
    <row r="152258" spans="25:25" x14ac:dyDescent="0.25">
      <c r="Y152258" s="109"/>
    </row>
    <row r="152259" spans="25:25" x14ac:dyDescent="0.25">
      <c r="Y152259" s="109"/>
    </row>
    <row r="152260" spans="25:25" x14ac:dyDescent="0.25">
      <c r="Y152260" s="109"/>
    </row>
    <row r="152261" spans="25:25" x14ac:dyDescent="0.25">
      <c r="Y152261" s="109"/>
    </row>
    <row r="152262" spans="25:25" x14ac:dyDescent="0.25">
      <c r="Y152262" s="109"/>
    </row>
    <row r="152263" spans="25:25" x14ac:dyDescent="0.25">
      <c r="Y152263" s="109"/>
    </row>
    <row r="152264" spans="25:25" x14ac:dyDescent="0.25">
      <c r="Y152264" s="109"/>
    </row>
    <row r="152265" spans="25:25" x14ac:dyDescent="0.25">
      <c r="Y152265" s="109"/>
    </row>
    <row r="152266" spans="25:25" x14ac:dyDescent="0.25">
      <c r="Y152266" s="109"/>
    </row>
    <row r="152267" spans="25:25" x14ac:dyDescent="0.25">
      <c r="Y152267" s="109"/>
    </row>
    <row r="152268" spans="25:25" x14ac:dyDescent="0.25">
      <c r="Y152268" s="109"/>
    </row>
    <row r="152269" spans="25:25" x14ac:dyDescent="0.25">
      <c r="Y152269" s="109"/>
    </row>
    <row r="152270" spans="25:25" x14ac:dyDescent="0.25">
      <c r="Y152270" s="109"/>
    </row>
    <row r="152271" spans="25:25" x14ac:dyDescent="0.25">
      <c r="Y152271" s="109"/>
    </row>
    <row r="152272" spans="25:25" x14ac:dyDescent="0.25">
      <c r="Y152272" s="109"/>
    </row>
    <row r="152273" spans="25:25" x14ac:dyDescent="0.25">
      <c r="Y152273" s="109"/>
    </row>
    <row r="152274" spans="25:25" x14ac:dyDescent="0.25">
      <c r="Y152274" s="109"/>
    </row>
    <row r="152275" spans="25:25" x14ac:dyDescent="0.25">
      <c r="Y152275" s="109"/>
    </row>
    <row r="152276" spans="25:25" x14ac:dyDescent="0.25">
      <c r="Y152276" s="109"/>
    </row>
    <row r="152277" spans="25:25" x14ac:dyDescent="0.25">
      <c r="Y152277" s="109"/>
    </row>
    <row r="152278" spans="25:25" x14ac:dyDescent="0.25">
      <c r="Y152278" s="109"/>
    </row>
    <row r="152279" spans="25:25" x14ac:dyDescent="0.25">
      <c r="Y152279" s="109"/>
    </row>
    <row r="152280" spans="25:25" x14ac:dyDescent="0.25">
      <c r="Y152280" s="109"/>
    </row>
    <row r="152281" spans="25:25" x14ac:dyDescent="0.25">
      <c r="Y152281" s="109"/>
    </row>
    <row r="152282" spans="25:25" x14ac:dyDescent="0.25">
      <c r="Y152282" s="109"/>
    </row>
    <row r="152283" spans="25:25" x14ac:dyDescent="0.25">
      <c r="Y152283" s="109"/>
    </row>
    <row r="152284" spans="25:25" x14ac:dyDescent="0.25">
      <c r="Y152284" s="109"/>
    </row>
    <row r="152285" spans="25:25" x14ac:dyDescent="0.25">
      <c r="Y152285" s="109"/>
    </row>
    <row r="152286" spans="25:25" x14ac:dyDescent="0.25">
      <c r="Y152286" s="109"/>
    </row>
    <row r="152287" spans="25:25" x14ac:dyDescent="0.25">
      <c r="Y152287" s="109"/>
    </row>
    <row r="152288" spans="25:25" x14ac:dyDescent="0.25">
      <c r="Y152288" s="109"/>
    </row>
    <row r="152289" spans="25:25" x14ac:dyDescent="0.25">
      <c r="Y152289" s="109"/>
    </row>
    <row r="152290" spans="25:25" x14ac:dyDescent="0.25">
      <c r="Y152290" s="109"/>
    </row>
    <row r="152291" spans="25:25" x14ac:dyDescent="0.25">
      <c r="Y152291" s="109"/>
    </row>
    <row r="152292" spans="25:25" x14ac:dyDescent="0.25">
      <c r="Y152292" s="109"/>
    </row>
    <row r="152293" spans="25:25" x14ac:dyDescent="0.25">
      <c r="Y152293" s="109"/>
    </row>
    <row r="152294" spans="25:25" x14ac:dyDescent="0.25">
      <c r="Y152294" s="109"/>
    </row>
    <row r="152295" spans="25:25" x14ac:dyDescent="0.25">
      <c r="Y152295" s="109"/>
    </row>
    <row r="152296" spans="25:25" x14ac:dyDescent="0.25">
      <c r="Y152296" s="109"/>
    </row>
    <row r="152297" spans="25:25" x14ac:dyDescent="0.25">
      <c r="Y152297" s="109"/>
    </row>
    <row r="152298" spans="25:25" x14ac:dyDescent="0.25">
      <c r="Y152298" s="109"/>
    </row>
    <row r="152299" spans="25:25" x14ac:dyDescent="0.25">
      <c r="Y152299" s="109"/>
    </row>
    <row r="152300" spans="25:25" x14ac:dyDescent="0.25">
      <c r="Y152300" s="109"/>
    </row>
    <row r="152301" spans="25:25" x14ac:dyDescent="0.25">
      <c r="Y152301" s="109"/>
    </row>
    <row r="152302" spans="25:25" x14ac:dyDescent="0.25">
      <c r="Y152302" s="109"/>
    </row>
    <row r="152303" spans="25:25" x14ac:dyDescent="0.25">
      <c r="Y152303" s="109"/>
    </row>
    <row r="152304" spans="25:25" x14ac:dyDescent="0.25">
      <c r="Y152304" s="109"/>
    </row>
    <row r="152305" spans="25:25" x14ac:dyDescent="0.25">
      <c r="Y152305" s="109"/>
    </row>
    <row r="152306" spans="25:25" x14ac:dyDescent="0.25">
      <c r="Y152306" s="109"/>
    </row>
    <row r="152307" spans="25:25" x14ac:dyDescent="0.25">
      <c r="Y152307" s="109"/>
    </row>
    <row r="152308" spans="25:25" x14ac:dyDescent="0.25">
      <c r="Y152308" s="109"/>
    </row>
    <row r="152309" spans="25:25" x14ac:dyDescent="0.25">
      <c r="Y152309" s="109"/>
    </row>
    <row r="152310" spans="25:25" x14ac:dyDescent="0.25">
      <c r="Y152310" s="109"/>
    </row>
    <row r="152311" spans="25:25" x14ac:dyDescent="0.25">
      <c r="Y152311" s="109"/>
    </row>
    <row r="152312" spans="25:25" x14ac:dyDescent="0.25">
      <c r="Y152312" s="109"/>
    </row>
    <row r="152313" spans="25:25" x14ac:dyDescent="0.25">
      <c r="Y152313" s="109"/>
    </row>
    <row r="152314" spans="25:25" x14ac:dyDescent="0.25">
      <c r="Y152314" s="109"/>
    </row>
    <row r="152315" spans="25:25" x14ac:dyDescent="0.25">
      <c r="Y152315" s="109"/>
    </row>
    <row r="152316" spans="25:25" x14ac:dyDescent="0.25">
      <c r="Y152316" s="109"/>
    </row>
    <row r="152317" spans="25:25" x14ac:dyDescent="0.25">
      <c r="Y152317" s="109"/>
    </row>
    <row r="152318" spans="25:25" x14ac:dyDescent="0.25">
      <c r="Y152318" s="109"/>
    </row>
    <row r="152319" spans="25:25" x14ac:dyDescent="0.25">
      <c r="Y152319" s="109"/>
    </row>
    <row r="152320" spans="25:25" x14ac:dyDescent="0.25">
      <c r="Y152320" s="109"/>
    </row>
    <row r="152321" spans="25:25" x14ac:dyDescent="0.25">
      <c r="Y152321" s="109"/>
    </row>
    <row r="152322" spans="25:25" x14ac:dyDescent="0.25">
      <c r="Y152322" s="109"/>
    </row>
    <row r="152323" spans="25:25" x14ac:dyDescent="0.25">
      <c r="Y152323" s="109"/>
    </row>
    <row r="152324" spans="25:25" x14ac:dyDescent="0.25">
      <c r="Y152324" s="109"/>
    </row>
    <row r="152325" spans="25:25" x14ac:dyDescent="0.25">
      <c r="Y152325" s="109"/>
    </row>
    <row r="152326" spans="25:25" x14ac:dyDescent="0.25">
      <c r="Y152326" s="109"/>
    </row>
    <row r="152327" spans="25:25" x14ac:dyDescent="0.25">
      <c r="Y152327" s="109"/>
    </row>
    <row r="152328" spans="25:25" x14ac:dyDescent="0.25">
      <c r="Y152328" s="109"/>
    </row>
    <row r="152329" spans="25:25" x14ac:dyDescent="0.25">
      <c r="Y152329" s="109"/>
    </row>
    <row r="152330" spans="25:25" x14ac:dyDescent="0.25">
      <c r="Y152330" s="109"/>
    </row>
    <row r="152331" spans="25:25" x14ac:dyDescent="0.25">
      <c r="Y152331" s="109"/>
    </row>
    <row r="152332" spans="25:25" x14ac:dyDescent="0.25">
      <c r="Y152332" s="109"/>
    </row>
    <row r="152333" spans="25:25" x14ac:dyDescent="0.25">
      <c r="Y152333" s="109"/>
    </row>
    <row r="152334" spans="25:25" x14ac:dyDescent="0.25">
      <c r="Y152334" s="109"/>
    </row>
    <row r="152335" spans="25:25" x14ac:dyDescent="0.25">
      <c r="Y152335" s="109"/>
    </row>
    <row r="152336" spans="25:25" x14ac:dyDescent="0.25">
      <c r="Y152336" s="109"/>
    </row>
    <row r="152337" spans="25:25" x14ac:dyDescent="0.25">
      <c r="Y152337" s="109"/>
    </row>
    <row r="152338" spans="25:25" x14ac:dyDescent="0.25">
      <c r="Y152338" s="109"/>
    </row>
    <row r="152339" spans="25:25" x14ac:dyDescent="0.25">
      <c r="Y152339" s="109"/>
    </row>
    <row r="152340" spans="25:25" x14ac:dyDescent="0.25">
      <c r="Y152340" s="109"/>
    </row>
    <row r="152341" spans="25:25" x14ac:dyDescent="0.25">
      <c r="Y152341" s="109"/>
    </row>
    <row r="152342" spans="25:25" x14ac:dyDescent="0.25">
      <c r="Y152342" s="109"/>
    </row>
    <row r="152343" spans="25:25" x14ac:dyDescent="0.25">
      <c r="Y152343" s="109"/>
    </row>
    <row r="152344" spans="25:25" x14ac:dyDescent="0.25">
      <c r="Y152344" s="109"/>
    </row>
    <row r="152345" spans="25:25" x14ac:dyDescent="0.25">
      <c r="Y152345" s="109"/>
    </row>
    <row r="152346" spans="25:25" x14ac:dyDescent="0.25">
      <c r="Y152346" s="109"/>
    </row>
    <row r="152347" spans="25:25" x14ac:dyDescent="0.25">
      <c r="Y152347" s="109"/>
    </row>
    <row r="152348" spans="25:25" x14ac:dyDescent="0.25">
      <c r="Y152348" s="109"/>
    </row>
    <row r="152349" spans="25:25" x14ac:dyDescent="0.25">
      <c r="Y152349" s="109"/>
    </row>
    <row r="152350" spans="25:25" x14ac:dyDescent="0.25">
      <c r="Y152350" s="109"/>
    </row>
    <row r="152351" spans="25:25" x14ac:dyDescent="0.25">
      <c r="Y152351" s="109"/>
    </row>
    <row r="152352" spans="25:25" x14ac:dyDescent="0.25">
      <c r="Y152352" s="109"/>
    </row>
    <row r="152353" spans="25:25" x14ac:dyDescent="0.25">
      <c r="Y152353" s="109"/>
    </row>
    <row r="152354" spans="25:25" x14ac:dyDescent="0.25">
      <c r="Y152354" s="109"/>
    </row>
    <row r="152355" spans="25:25" x14ac:dyDescent="0.25">
      <c r="Y152355" s="109"/>
    </row>
    <row r="152356" spans="25:25" x14ac:dyDescent="0.25">
      <c r="Y152356" s="109"/>
    </row>
    <row r="152357" spans="25:25" x14ac:dyDescent="0.25">
      <c r="Y152357" s="109"/>
    </row>
    <row r="152358" spans="25:25" x14ac:dyDescent="0.25">
      <c r="Y152358" s="109"/>
    </row>
    <row r="152359" spans="25:25" x14ac:dyDescent="0.25">
      <c r="Y152359" s="109"/>
    </row>
    <row r="152360" spans="25:25" x14ac:dyDescent="0.25">
      <c r="Y152360" s="109"/>
    </row>
    <row r="152361" spans="25:25" x14ac:dyDescent="0.25">
      <c r="Y152361" s="109"/>
    </row>
    <row r="152362" spans="25:25" x14ac:dyDescent="0.25">
      <c r="Y152362" s="109"/>
    </row>
    <row r="152363" spans="25:25" x14ac:dyDescent="0.25">
      <c r="Y152363" s="109"/>
    </row>
    <row r="152364" spans="25:25" x14ac:dyDescent="0.25">
      <c r="Y152364" s="109"/>
    </row>
    <row r="152365" spans="25:25" x14ac:dyDescent="0.25">
      <c r="Y152365" s="109"/>
    </row>
    <row r="152366" spans="25:25" x14ac:dyDescent="0.25">
      <c r="Y152366" s="109"/>
    </row>
    <row r="152367" spans="25:25" x14ac:dyDescent="0.25">
      <c r="Y152367" s="109"/>
    </row>
    <row r="152368" spans="25:25" x14ac:dyDescent="0.25">
      <c r="Y152368" s="109"/>
    </row>
    <row r="152369" spans="25:25" x14ac:dyDescent="0.25">
      <c r="Y152369" s="109"/>
    </row>
    <row r="152370" spans="25:25" x14ac:dyDescent="0.25">
      <c r="Y152370" s="109"/>
    </row>
    <row r="152371" spans="25:25" x14ac:dyDescent="0.25">
      <c r="Y152371" s="109"/>
    </row>
    <row r="152372" spans="25:25" x14ac:dyDescent="0.25">
      <c r="Y152372" s="109"/>
    </row>
    <row r="152373" spans="25:25" x14ac:dyDescent="0.25">
      <c r="Y152373" s="109"/>
    </row>
    <row r="152374" spans="25:25" x14ac:dyDescent="0.25">
      <c r="Y152374" s="109"/>
    </row>
    <row r="152375" spans="25:25" x14ac:dyDescent="0.25">
      <c r="Y152375" s="109"/>
    </row>
    <row r="152376" spans="25:25" x14ac:dyDescent="0.25">
      <c r="Y152376" s="109"/>
    </row>
    <row r="152377" spans="25:25" x14ac:dyDescent="0.25">
      <c r="Y152377" s="109"/>
    </row>
    <row r="152378" spans="25:25" x14ac:dyDescent="0.25">
      <c r="Y152378" s="109"/>
    </row>
    <row r="152379" spans="25:25" x14ac:dyDescent="0.25">
      <c r="Y152379" s="109"/>
    </row>
    <row r="152380" spans="25:25" x14ac:dyDescent="0.25">
      <c r="Y152380" s="109"/>
    </row>
    <row r="152381" spans="25:25" x14ac:dyDescent="0.25">
      <c r="Y152381" s="109"/>
    </row>
    <row r="152382" spans="25:25" x14ac:dyDescent="0.25">
      <c r="Y152382" s="109"/>
    </row>
    <row r="152383" spans="25:25" x14ac:dyDescent="0.25">
      <c r="Y152383" s="109"/>
    </row>
    <row r="152384" spans="25:25" x14ac:dyDescent="0.25">
      <c r="Y152384" s="109"/>
    </row>
    <row r="152385" spans="25:25" x14ac:dyDescent="0.25">
      <c r="Y152385" s="109"/>
    </row>
    <row r="152386" spans="25:25" x14ac:dyDescent="0.25">
      <c r="Y152386" s="109"/>
    </row>
    <row r="152387" spans="25:25" x14ac:dyDescent="0.25">
      <c r="Y152387" s="109"/>
    </row>
    <row r="152388" spans="25:25" x14ac:dyDescent="0.25">
      <c r="Y152388" s="109"/>
    </row>
    <row r="152389" spans="25:25" x14ac:dyDescent="0.25">
      <c r="Y152389" s="109"/>
    </row>
    <row r="152390" spans="25:25" x14ac:dyDescent="0.25">
      <c r="Y152390" s="109"/>
    </row>
    <row r="152391" spans="25:25" x14ac:dyDescent="0.25">
      <c r="Y152391" s="109"/>
    </row>
    <row r="152392" spans="25:25" x14ac:dyDescent="0.25">
      <c r="Y152392" s="109"/>
    </row>
    <row r="152393" spans="25:25" x14ac:dyDescent="0.25">
      <c r="Y152393" s="109"/>
    </row>
    <row r="152394" spans="25:25" x14ac:dyDescent="0.25">
      <c r="Y152394" s="109"/>
    </row>
    <row r="152395" spans="25:25" x14ac:dyDescent="0.25">
      <c r="Y152395" s="109"/>
    </row>
    <row r="152396" spans="25:25" x14ac:dyDescent="0.25">
      <c r="Y152396" s="109"/>
    </row>
    <row r="152397" spans="25:25" x14ac:dyDescent="0.25">
      <c r="Y152397" s="109"/>
    </row>
    <row r="152398" spans="25:25" x14ac:dyDescent="0.25">
      <c r="Y152398" s="109"/>
    </row>
    <row r="152399" spans="25:25" x14ac:dyDescent="0.25">
      <c r="Y152399" s="109"/>
    </row>
    <row r="152400" spans="25:25" x14ac:dyDescent="0.25">
      <c r="Y152400" s="109"/>
    </row>
    <row r="152401" spans="25:25" x14ac:dyDescent="0.25">
      <c r="Y152401" s="109"/>
    </row>
    <row r="152402" spans="25:25" x14ac:dyDescent="0.25">
      <c r="Y152402" s="109"/>
    </row>
    <row r="152403" spans="25:25" x14ac:dyDescent="0.25">
      <c r="Y152403" s="109"/>
    </row>
    <row r="152404" spans="25:25" x14ac:dyDescent="0.25">
      <c r="Y152404" s="109"/>
    </row>
    <row r="152405" spans="25:25" x14ac:dyDescent="0.25">
      <c r="Y152405" s="109"/>
    </row>
    <row r="152406" spans="25:25" x14ac:dyDescent="0.25">
      <c r="Y152406" s="109"/>
    </row>
    <row r="152407" spans="25:25" x14ac:dyDescent="0.25">
      <c r="Y152407" s="109"/>
    </row>
    <row r="152408" spans="25:25" x14ac:dyDescent="0.25">
      <c r="Y152408" s="109"/>
    </row>
    <row r="152409" spans="25:25" x14ac:dyDescent="0.25">
      <c r="Y152409" s="109"/>
    </row>
    <row r="152410" spans="25:25" x14ac:dyDescent="0.25">
      <c r="Y152410" s="109"/>
    </row>
    <row r="152411" spans="25:25" x14ac:dyDescent="0.25">
      <c r="Y152411" s="109"/>
    </row>
    <row r="152412" spans="25:25" x14ac:dyDescent="0.25">
      <c r="Y152412" s="109"/>
    </row>
    <row r="152413" spans="25:25" x14ac:dyDescent="0.25">
      <c r="Y152413" s="109"/>
    </row>
    <row r="152414" spans="25:25" x14ac:dyDescent="0.25">
      <c r="Y152414" s="109"/>
    </row>
    <row r="152415" spans="25:25" x14ac:dyDescent="0.25">
      <c r="Y152415" s="109"/>
    </row>
    <row r="152416" spans="25:25" x14ac:dyDescent="0.25">
      <c r="Y152416" s="109"/>
    </row>
    <row r="152417" spans="25:25" x14ac:dyDescent="0.25">
      <c r="Y152417" s="109"/>
    </row>
    <row r="152418" spans="25:25" x14ac:dyDescent="0.25">
      <c r="Y152418" s="109"/>
    </row>
    <row r="152419" spans="25:25" x14ac:dyDescent="0.25">
      <c r="Y152419" s="109"/>
    </row>
    <row r="152420" spans="25:25" x14ac:dyDescent="0.25">
      <c r="Y152420" s="109"/>
    </row>
    <row r="152421" spans="25:25" x14ac:dyDescent="0.25">
      <c r="Y152421" s="109"/>
    </row>
    <row r="152422" spans="25:25" x14ac:dyDescent="0.25">
      <c r="Y152422" s="109"/>
    </row>
    <row r="152423" spans="25:25" x14ac:dyDescent="0.25">
      <c r="Y152423" s="109"/>
    </row>
    <row r="152424" spans="25:25" x14ac:dyDescent="0.25">
      <c r="Y152424" s="109"/>
    </row>
    <row r="152425" spans="25:25" x14ac:dyDescent="0.25">
      <c r="Y152425" s="109"/>
    </row>
    <row r="152426" spans="25:25" x14ac:dyDescent="0.25">
      <c r="Y152426" s="109"/>
    </row>
    <row r="152427" spans="25:25" x14ac:dyDescent="0.25">
      <c r="Y152427" s="109"/>
    </row>
    <row r="152428" spans="25:25" x14ac:dyDescent="0.25">
      <c r="Y152428" s="109"/>
    </row>
    <row r="152429" spans="25:25" x14ac:dyDescent="0.25">
      <c r="Y152429" s="109"/>
    </row>
    <row r="152430" spans="25:25" x14ac:dyDescent="0.25">
      <c r="Y152430" s="109"/>
    </row>
    <row r="152431" spans="25:25" x14ac:dyDescent="0.25">
      <c r="Y152431" s="109"/>
    </row>
    <row r="152432" spans="25:25" x14ac:dyDescent="0.25">
      <c r="Y152432" s="109"/>
    </row>
    <row r="152433" spans="25:25" x14ac:dyDescent="0.25">
      <c r="Y152433" s="109"/>
    </row>
    <row r="152434" spans="25:25" x14ac:dyDescent="0.25">
      <c r="Y152434" s="109"/>
    </row>
    <row r="152435" spans="25:25" x14ac:dyDescent="0.25">
      <c r="Y152435" s="109"/>
    </row>
    <row r="152436" spans="25:25" x14ac:dyDescent="0.25">
      <c r="Y152436" s="109"/>
    </row>
    <row r="152437" spans="25:25" x14ac:dyDescent="0.25">
      <c r="Y152437" s="109"/>
    </row>
    <row r="152438" spans="25:25" x14ac:dyDescent="0.25">
      <c r="Y152438" s="109"/>
    </row>
    <row r="152439" spans="25:25" x14ac:dyDescent="0.25">
      <c r="Y152439" s="109"/>
    </row>
    <row r="152440" spans="25:25" x14ac:dyDescent="0.25">
      <c r="Y152440" s="109"/>
    </row>
    <row r="152441" spans="25:25" x14ac:dyDescent="0.25">
      <c r="Y152441" s="109"/>
    </row>
    <row r="152442" spans="25:25" x14ac:dyDescent="0.25">
      <c r="Y152442" s="109"/>
    </row>
    <row r="152443" spans="25:25" x14ac:dyDescent="0.25">
      <c r="Y152443" s="109"/>
    </row>
    <row r="152444" spans="25:25" x14ac:dyDescent="0.25">
      <c r="Y152444" s="109"/>
    </row>
    <row r="152445" spans="25:25" x14ac:dyDescent="0.25">
      <c r="Y152445" s="109"/>
    </row>
    <row r="152446" spans="25:25" x14ac:dyDescent="0.25">
      <c r="Y152446" s="109"/>
    </row>
    <row r="152447" spans="25:25" x14ac:dyDescent="0.25">
      <c r="Y152447" s="109"/>
    </row>
    <row r="152448" spans="25:25" x14ac:dyDescent="0.25">
      <c r="Y152448" s="109"/>
    </row>
    <row r="152449" spans="25:25" x14ac:dyDescent="0.25">
      <c r="Y152449" s="109"/>
    </row>
    <row r="152450" spans="25:25" x14ac:dyDescent="0.25">
      <c r="Y152450" s="109"/>
    </row>
    <row r="152451" spans="25:25" x14ac:dyDescent="0.25">
      <c r="Y152451" s="109"/>
    </row>
    <row r="152452" spans="25:25" x14ac:dyDescent="0.25">
      <c r="Y152452" s="109"/>
    </row>
    <row r="152453" spans="25:25" x14ac:dyDescent="0.25">
      <c r="Y152453" s="109"/>
    </row>
    <row r="152454" spans="25:25" x14ac:dyDescent="0.25">
      <c r="Y152454" s="109"/>
    </row>
    <row r="152455" spans="25:25" x14ac:dyDescent="0.25">
      <c r="Y152455" s="109"/>
    </row>
    <row r="152456" spans="25:25" x14ac:dyDescent="0.25">
      <c r="Y152456" s="109"/>
    </row>
    <row r="152457" spans="25:25" x14ac:dyDescent="0.25">
      <c r="Y152457" s="109"/>
    </row>
    <row r="152458" spans="25:25" x14ac:dyDescent="0.25">
      <c r="Y152458" s="109"/>
    </row>
    <row r="152459" spans="25:25" x14ac:dyDescent="0.25">
      <c r="Y152459" s="109"/>
    </row>
    <row r="152460" spans="25:25" x14ac:dyDescent="0.25">
      <c r="Y152460" s="109"/>
    </row>
    <row r="152461" spans="25:25" x14ac:dyDescent="0.25">
      <c r="Y152461" s="109"/>
    </row>
    <row r="152462" spans="25:25" x14ac:dyDescent="0.25">
      <c r="Y152462" s="109"/>
    </row>
    <row r="152463" spans="25:25" x14ac:dyDescent="0.25">
      <c r="Y152463" s="109"/>
    </row>
    <row r="152464" spans="25:25" x14ac:dyDescent="0.25">
      <c r="Y152464" s="109"/>
    </row>
    <row r="152465" spans="25:25" x14ac:dyDescent="0.25">
      <c r="Y152465" s="109"/>
    </row>
    <row r="152466" spans="25:25" x14ac:dyDescent="0.25">
      <c r="Y152466" s="109"/>
    </row>
    <row r="152467" spans="25:25" x14ac:dyDescent="0.25">
      <c r="Y152467" s="109"/>
    </row>
    <row r="152468" spans="25:25" x14ac:dyDescent="0.25">
      <c r="Y152468" s="109"/>
    </row>
    <row r="152469" spans="25:25" x14ac:dyDescent="0.25">
      <c r="Y152469" s="109"/>
    </row>
    <row r="152470" spans="25:25" x14ac:dyDescent="0.25">
      <c r="Y152470" s="109"/>
    </row>
    <row r="152471" spans="25:25" x14ac:dyDescent="0.25">
      <c r="Y152471" s="109"/>
    </row>
    <row r="152472" spans="25:25" x14ac:dyDescent="0.25">
      <c r="Y152472" s="109"/>
    </row>
    <row r="152473" spans="25:25" x14ac:dyDescent="0.25">
      <c r="Y152473" s="109"/>
    </row>
    <row r="152474" spans="25:25" x14ac:dyDescent="0.25">
      <c r="Y152474" s="109"/>
    </row>
    <row r="152475" spans="25:25" x14ac:dyDescent="0.25">
      <c r="Y152475" s="109"/>
    </row>
    <row r="152476" spans="25:25" x14ac:dyDescent="0.25">
      <c r="Y152476" s="109"/>
    </row>
    <row r="152477" spans="25:25" x14ac:dyDescent="0.25">
      <c r="Y152477" s="109"/>
    </row>
    <row r="152478" spans="25:25" x14ac:dyDescent="0.25">
      <c r="Y152478" s="109"/>
    </row>
    <row r="152479" spans="25:25" x14ac:dyDescent="0.25">
      <c r="Y152479" s="109"/>
    </row>
    <row r="152480" spans="25:25" x14ac:dyDescent="0.25">
      <c r="Y152480" s="109"/>
    </row>
    <row r="152481" spans="25:25" x14ac:dyDescent="0.25">
      <c r="Y152481" s="109"/>
    </row>
    <row r="152482" spans="25:25" x14ac:dyDescent="0.25">
      <c r="Y152482" s="109"/>
    </row>
    <row r="152483" spans="25:25" x14ac:dyDescent="0.25">
      <c r="Y152483" s="109"/>
    </row>
    <row r="152484" spans="25:25" x14ac:dyDescent="0.25">
      <c r="Y152484" s="109"/>
    </row>
    <row r="152485" spans="25:25" x14ac:dyDescent="0.25">
      <c r="Y152485" s="109"/>
    </row>
    <row r="152486" spans="25:25" x14ac:dyDescent="0.25">
      <c r="Y152486" s="109"/>
    </row>
    <row r="152487" spans="25:25" x14ac:dyDescent="0.25">
      <c r="Y152487" s="109"/>
    </row>
    <row r="152488" spans="25:25" x14ac:dyDescent="0.25">
      <c r="Y152488" s="109"/>
    </row>
    <row r="152489" spans="25:25" x14ac:dyDescent="0.25">
      <c r="Y152489" s="109"/>
    </row>
    <row r="152490" spans="25:25" x14ac:dyDescent="0.25">
      <c r="Y152490" s="109"/>
    </row>
    <row r="152491" spans="25:25" x14ac:dyDescent="0.25">
      <c r="Y152491" s="109"/>
    </row>
    <row r="152492" spans="25:25" x14ac:dyDescent="0.25">
      <c r="Y152492" s="109"/>
    </row>
    <row r="152493" spans="25:25" x14ac:dyDescent="0.25">
      <c r="Y152493" s="109"/>
    </row>
    <row r="152494" spans="25:25" x14ac:dyDescent="0.25">
      <c r="Y152494" s="109"/>
    </row>
    <row r="152495" spans="25:25" x14ac:dyDescent="0.25">
      <c r="Y152495" s="109"/>
    </row>
    <row r="152496" spans="25:25" x14ac:dyDescent="0.25">
      <c r="Y152496" s="109"/>
    </row>
    <row r="152497" spans="25:25" x14ac:dyDescent="0.25">
      <c r="Y152497" s="109"/>
    </row>
    <row r="152498" spans="25:25" x14ac:dyDescent="0.25">
      <c r="Y152498" s="109"/>
    </row>
    <row r="152499" spans="25:25" x14ac:dyDescent="0.25">
      <c r="Y152499" s="109"/>
    </row>
    <row r="152500" spans="25:25" x14ac:dyDescent="0.25">
      <c r="Y152500" s="109"/>
    </row>
    <row r="152501" spans="25:25" x14ac:dyDescent="0.25">
      <c r="Y152501" s="109"/>
    </row>
    <row r="152502" spans="25:25" x14ac:dyDescent="0.25">
      <c r="Y152502" s="109"/>
    </row>
    <row r="152503" spans="25:25" x14ac:dyDescent="0.25">
      <c r="Y152503" s="109"/>
    </row>
    <row r="152504" spans="25:25" x14ac:dyDescent="0.25">
      <c r="Y152504" s="109"/>
    </row>
    <row r="152505" spans="25:25" x14ac:dyDescent="0.25">
      <c r="Y152505" s="109"/>
    </row>
    <row r="152506" spans="25:25" x14ac:dyDescent="0.25">
      <c r="Y152506" s="109"/>
    </row>
    <row r="152507" spans="25:25" x14ac:dyDescent="0.25">
      <c r="Y152507" s="109"/>
    </row>
    <row r="152508" spans="25:25" x14ac:dyDescent="0.25">
      <c r="Y152508" s="109"/>
    </row>
    <row r="152509" spans="25:25" x14ac:dyDescent="0.25">
      <c r="Y152509" s="109"/>
    </row>
    <row r="152510" spans="25:25" x14ac:dyDescent="0.25">
      <c r="Y152510" s="109"/>
    </row>
    <row r="152511" spans="25:25" x14ac:dyDescent="0.25">
      <c r="Y152511" s="109"/>
    </row>
    <row r="152512" spans="25:25" x14ac:dyDescent="0.25">
      <c r="Y152512" s="109"/>
    </row>
    <row r="152513" spans="25:25" x14ac:dyDescent="0.25">
      <c r="Y152513" s="109"/>
    </row>
    <row r="152514" spans="25:25" x14ac:dyDescent="0.25">
      <c r="Y152514" s="109"/>
    </row>
    <row r="152515" spans="25:25" x14ac:dyDescent="0.25">
      <c r="Y152515" s="109"/>
    </row>
    <row r="152516" spans="25:25" x14ac:dyDescent="0.25">
      <c r="Y152516" s="109"/>
    </row>
    <row r="152517" spans="25:25" x14ac:dyDescent="0.25">
      <c r="Y152517" s="109"/>
    </row>
    <row r="152518" spans="25:25" x14ac:dyDescent="0.25">
      <c r="Y152518" s="109"/>
    </row>
    <row r="152519" spans="25:25" x14ac:dyDescent="0.25">
      <c r="Y152519" s="109"/>
    </row>
    <row r="152520" spans="25:25" x14ac:dyDescent="0.25">
      <c r="Y152520" s="109"/>
    </row>
    <row r="152521" spans="25:25" x14ac:dyDescent="0.25">
      <c r="Y152521" s="109"/>
    </row>
    <row r="152522" spans="25:25" x14ac:dyDescent="0.25">
      <c r="Y152522" s="109"/>
    </row>
    <row r="152523" spans="25:25" x14ac:dyDescent="0.25">
      <c r="Y152523" s="109"/>
    </row>
    <row r="152524" spans="25:25" x14ac:dyDescent="0.25">
      <c r="Y152524" s="109"/>
    </row>
    <row r="152525" spans="25:25" x14ac:dyDescent="0.25">
      <c r="Y152525" s="109"/>
    </row>
    <row r="152526" spans="25:25" x14ac:dyDescent="0.25">
      <c r="Y152526" s="109"/>
    </row>
    <row r="152527" spans="25:25" x14ac:dyDescent="0.25">
      <c r="Y152527" s="109"/>
    </row>
    <row r="152528" spans="25:25" x14ac:dyDescent="0.25">
      <c r="Y152528" s="109"/>
    </row>
    <row r="152529" spans="25:25" x14ac:dyDescent="0.25">
      <c r="Y152529" s="109"/>
    </row>
    <row r="152530" spans="25:25" x14ac:dyDescent="0.25">
      <c r="Y152530" s="109"/>
    </row>
    <row r="152531" spans="25:25" x14ac:dyDescent="0.25">
      <c r="Y152531" s="109"/>
    </row>
    <row r="152532" spans="25:25" x14ac:dyDescent="0.25">
      <c r="Y152532" s="109"/>
    </row>
    <row r="152533" spans="25:25" x14ac:dyDescent="0.25">
      <c r="Y152533" s="109"/>
    </row>
    <row r="152534" spans="25:25" x14ac:dyDescent="0.25">
      <c r="Y152534" s="109"/>
    </row>
    <row r="152535" spans="25:25" x14ac:dyDescent="0.25">
      <c r="Y152535" s="109"/>
    </row>
    <row r="152536" spans="25:25" x14ac:dyDescent="0.25">
      <c r="Y152536" s="109"/>
    </row>
    <row r="152537" spans="25:25" x14ac:dyDescent="0.25">
      <c r="Y152537" s="109"/>
    </row>
    <row r="152538" spans="25:25" x14ac:dyDescent="0.25">
      <c r="Y152538" s="109"/>
    </row>
    <row r="152539" spans="25:25" x14ac:dyDescent="0.25">
      <c r="Y152539" s="109"/>
    </row>
    <row r="152540" spans="25:25" x14ac:dyDescent="0.25">
      <c r="Y152540" s="109"/>
    </row>
    <row r="152541" spans="25:25" x14ac:dyDescent="0.25">
      <c r="Y152541" s="109"/>
    </row>
    <row r="152542" spans="25:25" x14ac:dyDescent="0.25">
      <c r="Y152542" s="109"/>
    </row>
    <row r="152543" spans="25:25" x14ac:dyDescent="0.25">
      <c r="Y152543" s="109"/>
    </row>
    <row r="152544" spans="25:25" x14ac:dyDescent="0.25">
      <c r="Y152544" s="109"/>
    </row>
    <row r="152545" spans="25:25" x14ac:dyDescent="0.25">
      <c r="Y152545" s="109"/>
    </row>
    <row r="152546" spans="25:25" x14ac:dyDescent="0.25">
      <c r="Y152546" s="109"/>
    </row>
    <row r="152547" spans="25:25" x14ac:dyDescent="0.25">
      <c r="Y152547" s="109"/>
    </row>
    <row r="152548" spans="25:25" x14ac:dyDescent="0.25">
      <c r="Y152548" s="109"/>
    </row>
    <row r="152549" spans="25:25" x14ac:dyDescent="0.25">
      <c r="Y152549" s="109"/>
    </row>
    <row r="152550" spans="25:25" x14ac:dyDescent="0.25">
      <c r="Y152550" s="109"/>
    </row>
    <row r="152551" spans="25:25" x14ac:dyDescent="0.25">
      <c r="Y152551" s="109"/>
    </row>
    <row r="152552" spans="25:25" x14ac:dyDescent="0.25">
      <c r="Y152552" s="109"/>
    </row>
    <row r="152553" spans="25:25" x14ac:dyDescent="0.25">
      <c r="Y152553" s="109"/>
    </row>
    <row r="152554" spans="25:25" x14ac:dyDescent="0.25">
      <c r="Y152554" s="109"/>
    </row>
    <row r="152555" spans="25:25" x14ac:dyDescent="0.25">
      <c r="Y152555" s="109"/>
    </row>
    <row r="152556" spans="25:25" x14ac:dyDescent="0.25">
      <c r="Y152556" s="109"/>
    </row>
    <row r="152557" spans="25:25" x14ac:dyDescent="0.25">
      <c r="Y152557" s="109"/>
    </row>
    <row r="152558" spans="25:25" x14ac:dyDescent="0.25">
      <c r="Y152558" s="109"/>
    </row>
    <row r="152559" spans="25:25" x14ac:dyDescent="0.25">
      <c r="Y152559" s="109"/>
    </row>
    <row r="152560" spans="25:25" x14ac:dyDescent="0.25">
      <c r="Y152560" s="109"/>
    </row>
    <row r="152561" spans="25:25" x14ac:dyDescent="0.25">
      <c r="Y152561" s="109"/>
    </row>
    <row r="152562" spans="25:25" x14ac:dyDescent="0.25">
      <c r="Y152562" s="109"/>
    </row>
    <row r="152563" spans="25:25" x14ac:dyDescent="0.25">
      <c r="Y152563" s="109"/>
    </row>
    <row r="152564" spans="25:25" x14ac:dyDescent="0.25">
      <c r="Y152564" s="109"/>
    </row>
    <row r="152565" spans="25:25" x14ac:dyDescent="0.25">
      <c r="Y152565" s="109"/>
    </row>
    <row r="152566" spans="25:25" x14ac:dyDescent="0.25">
      <c r="Y152566" s="109"/>
    </row>
    <row r="152567" spans="25:25" x14ac:dyDescent="0.25">
      <c r="Y152567" s="109"/>
    </row>
    <row r="152568" spans="25:25" x14ac:dyDescent="0.25">
      <c r="Y152568" s="109"/>
    </row>
    <row r="152569" spans="25:25" x14ac:dyDescent="0.25">
      <c r="Y152569" s="109"/>
    </row>
    <row r="152570" spans="25:25" x14ac:dyDescent="0.25">
      <c r="Y152570" s="109"/>
    </row>
    <row r="152571" spans="25:25" x14ac:dyDescent="0.25">
      <c r="Y152571" s="109"/>
    </row>
    <row r="152572" spans="25:25" x14ac:dyDescent="0.25">
      <c r="Y152572" s="109"/>
    </row>
    <row r="152573" spans="25:25" x14ac:dyDescent="0.25">
      <c r="Y152573" s="109"/>
    </row>
    <row r="152574" spans="25:25" x14ac:dyDescent="0.25">
      <c r="Y152574" s="109"/>
    </row>
    <row r="152575" spans="25:25" x14ac:dyDescent="0.25">
      <c r="Y152575" s="109"/>
    </row>
    <row r="152576" spans="25:25" x14ac:dyDescent="0.25">
      <c r="Y152576" s="109"/>
    </row>
    <row r="152577" spans="25:25" x14ac:dyDescent="0.25">
      <c r="Y152577" s="109"/>
    </row>
    <row r="152578" spans="25:25" x14ac:dyDescent="0.25">
      <c r="Y152578" s="109"/>
    </row>
    <row r="152579" spans="25:25" x14ac:dyDescent="0.25">
      <c r="Y152579" s="109"/>
    </row>
    <row r="152580" spans="25:25" x14ac:dyDescent="0.25">
      <c r="Y152580" s="109"/>
    </row>
    <row r="152581" spans="25:25" x14ac:dyDescent="0.25">
      <c r="Y152581" s="109"/>
    </row>
    <row r="152582" spans="25:25" x14ac:dyDescent="0.25">
      <c r="Y152582" s="109"/>
    </row>
    <row r="152583" spans="25:25" x14ac:dyDescent="0.25">
      <c r="Y152583" s="109"/>
    </row>
    <row r="152584" spans="25:25" x14ac:dyDescent="0.25">
      <c r="Y152584" s="109"/>
    </row>
    <row r="152585" spans="25:25" x14ac:dyDescent="0.25">
      <c r="Y152585" s="109"/>
    </row>
    <row r="152586" spans="25:25" x14ac:dyDescent="0.25">
      <c r="Y152586" s="109"/>
    </row>
    <row r="152587" spans="25:25" x14ac:dyDescent="0.25">
      <c r="Y152587" s="109"/>
    </row>
    <row r="152588" spans="25:25" x14ac:dyDescent="0.25">
      <c r="Y152588" s="109"/>
    </row>
    <row r="152589" spans="25:25" x14ac:dyDescent="0.25">
      <c r="Y152589" s="109"/>
    </row>
    <row r="152590" spans="25:25" x14ac:dyDescent="0.25">
      <c r="Y152590" s="109"/>
    </row>
    <row r="152591" spans="25:25" x14ac:dyDescent="0.25">
      <c r="Y152591" s="109"/>
    </row>
    <row r="152592" spans="25:25" x14ac:dyDescent="0.25">
      <c r="Y152592" s="109"/>
    </row>
    <row r="152593" spans="25:25" x14ac:dyDescent="0.25">
      <c r="Y152593" s="109"/>
    </row>
    <row r="152594" spans="25:25" x14ac:dyDescent="0.25">
      <c r="Y152594" s="109"/>
    </row>
    <row r="152595" spans="25:25" x14ac:dyDescent="0.25">
      <c r="Y152595" s="109"/>
    </row>
    <row r="152596" spans="25:25" x14ac:dyDescent="0.25">
      <c r="Y152596" s="109"/>
    </row>
    <row r="152597" spans="25:25" x14ac:dyDescent="0.25">
      <c r="Y152597" s="109"/>
    </row>
    <row r="152598" spans="25:25" x14ac:dyDescent="0.25">
      <c r="Y152598" s="109"/>
    </row>
    <row r="152599" spans="25:25" x14ac:dyDescent="0.25">
      <c r="Y152599" s="109"/>
    </row>
    <row r="152600" spans="25:25" x14ac:dyDescent="0.25">
      <c r="Y152600" s="109"/>
    </row>
    <row r="152601" spans="25:25" x14ac:dyDescent="0.25">
      <c r="Y152601" s="109"/>
    </row>
    <row r="152602" spans="25:25" x14ac:dyDescent="0.25">
      <c r="Y152602" s="109"/>
    </row>
    <row r="152603" spans="25:25" x14ac:dyDescent="0.25">
      <c r="Y152603" s="109"/>
    </row>
    <row r="152604" spans="25:25" x14ac:dyDescent="0.25">
      <c r="Y152604" s="109"/>
    </row>
    <row r="152605" spans="25:25" x14ac:dyDescent="0.25">
      <c r="Y152605" s="109"/>
    </row>
    <row r="152606" spans="25:25" x14ac:dyDescent="0.25">
      <c r="Y152606" s="109"/>
    </row>
    <row r="152607" spans="25:25" x14ac:dyDescent="0.25">
      <c r="Y152607" s="109"/>
    </row>
    <row r="152608" spans="25:25" x14ac:dyDescent="0.25">
      <c r="Y152608" s="109"/>
    </row>
    <row r="152609" spans="25:25" x14ac:dyDescent="0.25">
      <c r="Y152609" s="109"/>
    </row>
    <row r="152610" spans="25:25" x14ac:dyDescent="0.25">
      <c r="Y152610" s="109"/>
    </row>
    <row r="152611" spans="25:25" x14ac:dyDescent="0.25">
      <c r="Y152611" s="109"/>
    </row>
    <row r="152612" spans="25:25" x14ac:dyDescent="0.25">
      <c r="Y152612" s="109"/>
    </row>
    <row r="152613" spans="25:25" x14ac:dyDescent="0.25">
      <c r="Y152613" s="109"/>
    </row>
    <row r="152614" spans="25:25" x14ac:dyDescent="0.25">
      <c r="Y152614" s="109"/>
    </row>
    <row r="152615" spans="25:25" x14ac:dyDescent="0.25">
      <c r="Y152615" s="109"/>
    </row>
    <row r="152616" spans="25:25" x14ac:dyDescent="0.25">
      <c r="Y152616" s="109"/>
    </row>
    <row r="152617" spans="25:25" x14ac:dyDescent="0.25">
      <c r="Y152617" s="109"/>
    </row>
    <row r="152618" spans="25:25" x14ac:dyDescent="0.25">
      <c r="Y152618" s="109"/>
    </row>
    <row r="152619" spans="25:25" x14ac:dyDescent="0.25">
      <c r="Y152619" s="109"/>
    </row>
    <row r="152620" spans="25:25" x14ac:dyDescent="0.25">
      <c r="Y152620" s="109"/>
    </row>
    <row r="152621" spans="25:25" x14ac:dyDescent="0.25">
      <c r="Y152621" s="109"/>
    </row>
    <row r="152622" spans="25:25" x14ac:dyDescent="0.25">
      <c r="Y152622" s="109"/>
    </row>
    <row r="152623" spans="25:25" x14ac:dyDescent="0.25">
      <c r="Y152623" s="109"/>
    </row>
    <row r="152624" spans="25:25" x14ac:dyDescent="0.25">
      <c r="Y152624" s="109"/>
    </row>
    <row r="152625" spans="25:25" x14ac:dyDescent="0.25">
      <c r="Y152625" s="109"/>
    </row>
    <row r="152626" spans="25:25" x14ac:dyDescent="0.25">
      <c r="Y152626" s="109"/>
    </row>
    <row r="152627" spans="25:25" x14ac:dyDescent="0.25">
      <c r="Y152627" s="109"/>
    </row>
    <row r="152628" spans="25:25" x14ac:dyDescent="0.25">
      <c r="Y152628" s="109"/>
    </row>
    <row r="152629" spans="25:25" x14ac:dyDescent="0.25">
      <c r="Y152629" s="109"/>
    </row>
    <row r="152630" spans="25:25" x14ac:dyDescent="0.25">
      <c r="Y152630" s="109"/>
    </row>
    <row r="152631" spans="25:25" x14ac:dyDescent="0.25">
      <c r="Y152631" s="109"/>
    </row>
    <row r="152632" spans="25:25" x14ac:dyDescent="0.25">
      <c r="Y152632" s="109"/>
    </row>
    <row r="152633" spans="25:25" x14ac:dyDescent="0.25">
      <c r="Y152633" s="109"/>
    </row>
    <row r="152634" spans="25:25" x14ac:dyDescent="0.25">
      <c r="Y152634" s="109"/>
    </row>
    <row r="152635" spans="25:25" x14ac:dyDescent="0.25">
      <c r="Y152635" s="109"/>
    </row>
    <row r="152636" spans="25:25" x14ac:dyDescent="0.25">
      <c r="Y152636" s="109"/>
    </row>
    <row r="152637" spans="25:25" x14ac:dyDescent="0.25">
      <c r="Y152637" s="109"/>
    </row>
    <row r="152638" spans="25:25" x14ac:dyDescent="0.25">
      <c r="Y152638" s="109"/>
    </row>
    <row r="152639" spans="25:25" x14ac:dyDescent="0.25">
      <c r="Y152639" s="109"/>
    </row>
    <row r="152640" spans="25:25" x14ac:dyDescent="0.25">
      <c r="Y152640" s="109"/>
    </row>
    <row r="152641" spans="25:25" x14ac:dyDescent="0.25">
      <c r="Y152641" s="109"/>
    </row>
    <row r="152642" spans="25:25" x14ac:dyDescent="0.25">
      <c r="Y152642" s="109"/>
    </row>
    <row r="152643" spans="25:25" x14ac:dyDescent="0.25">
      <c r="Y152643" s="109"/>
    </row>
    <row r="152644" spans="25:25" x14ac:dyDescent="0.25">
      <c r="Y152644" s="109"/>
    </row>
    <row r="152645" spans="25:25" x14ac:dyDescent="0.25">
      <c r="Y152645" s="109"/>
    </row>
    <row r="152646" spans="25:25" x14ac:dyDescent="0.25">
      <c r="Y152646" s="109"/>
    </row>
    <row r="152647" spans="25:25" x14ac:dyDescent="0.25">
      <c r="Y152647" s="109"/>
    </row>
    <row r="152648" spans="25:25" x14ac:dyDescent="0.25">
      <c r="Y152648" s="109"/>
    </row>
    <row r="152649" spans="25:25" x14ac:dyDescent="0.25">
      <c r="Y152649" s="109"/>
    </row>
    <row r="152650" spans="25:25" x14ac:dyDescent="0.25">
      <c r="Y152650" s="109"/>
    </row>
    <row r="152651" spans="25:25" x14ac:dyDescent="0.25">
      <c r="Y152651" s="109"/>
    </row>
    <row r="152652" spans="25:25" x14ac:dyDescent="0.25">
      <c r="Y152652" s="109"/>
    </row>
    <row r="152653" spans="25:25" x14ac:dyDescent="0.25">
      <c r="Y152653" s="109"/>
    </row>
    <row r="152654" spans="25:25" x14ac:dyDescent="0.25">
      <c r="Y152654" s="109"/>
    </row>
    <row r="152655" spans="25:25" x14ac:dyDescent="0.25">
      <c r="Y152655" s="109"/>
    </row>
    <row r="152656" spans="25:25" x14ac:dyDescent="0.25">
      <c r="Y152656" s="109"/>
    </row>
    <row r="152657" spans="25:25" x14ac:dyDescent="0.25">
      <c r="Y152657" s="109"/>
    </row>
    <row r="152658" spans="25:25" x14ac:dyDescent="0.25">
      <c r="Y152658" s="109"/>
    </row>
    <row r="152659" spans="25:25" x14ac:dyDescent="0.25">
      <c r="Y152659" s="109"/>
    </row>
    <row r="152660" spans="25:25" x14ac:dyDescent="0.25">
      <c r="Y152660" s="109"/>
    </row>
    <row r="152661" spans="25:25" x14ac:dyDescent="0.25">
      <c r="Y152661" s="109"/>
    </row>
    <row r="152662" spans="25:25" x14ac:dyDescent="0.25">
      <c r="Y152662" s="109"/>
    </row>
    <row r="152663" spans="25:25" x14ac:dyDescent="0.25">
      <c r="Y152663" s="109"/>
    </row>
    <row r="152664" spans="25:25" x14ac:dyDescent="0.25">
      <c r="Y152664" s="109"/>
    </row>
    <row r="152665" spans="25:25" x14ac:dyDescent="0.25">
      <c r="Y152665" s="109"/>
    </row>
    <row r="152666" spans="25:25" x14ac:dyDescent="0.25">
      <c r="Y152666" s="109"/>
    </row>
    <row r="152667" spans="25:25" x14ac:dyDescent="0.25">
      <c r="Y152667" s="109"/>
    </row>
    <row r="152668" spans="25:25" x14ac:dyDescent="0.25">
      <c r="Y152668" s="109"/>
    </row>
    <row r="152669" spans="25:25" x14ac:dyDescent="0.25">
      <c r="Y152669" s="109"/>
    </row>
    <row r="152670" spans="25:25" x14ac:dyDescent="0.25">
      <c r="Y152670" s="109"/>
    </row>
    <row r="152671" spans="25:25" x14ac:dyDescent="0.25">
      <c r="Y152671" s="109"/>
    </row>
    <row r="152672" spans="25:25" x14ac:dyDescent="0.25">
      <c r="Y152672" s="109"/>
    </row>
    <row r="152673" spans="25:25" x14ac:dyDescent="0.25">
      <c r="Y152673" s="109"/>
    </row>
    <row r="152674" spans="25:25" x14ac:dyDescent="0.25">
      <c r="Y152674" s="109"/>
    </row>
    <row r="152675" spans="25:25" x14ac:dyDescent="0.25">
      <c r="Y152675" s="109"/>
    </row>
    <row r="152676" spans="25:25" x14ac:dyDescent="0.25">
      <c r="Y152676" s="109"/>
    </row>
    <row r="152677" spans="25:25" x14ac:dyDescent="0.25">
      <c r="Y152677" s="109"/>
    </row>
    <row r="152678" spans="25:25" x14ac:dyDescent="0.25">
      <c r="Y152678" s="109"/>
    </row>
    <row r="152679" spans="25:25" x14ac:dyDescent="0.25">
      <c r="Y152679" s="109"/>
    </row>
    <row r="152680" spans="25:25" x14ac:dyDescent="0.25">
      <c r="Y152680" s="109"/>
    </row>
    <row r="152681" spans="25:25" x14ac:dyDescent="0.25">
      <c r="Y152681" s="109"/>
    </row>
    <row r="152682" spans="25:25" x14ac:dyDescent="0.25">
      <c r="Y152682" s="109"/>
    </row>
    <row r="152683" spans="25:25" x14ac:dyDescent="0.25">
      <c r="Y152683" s="109"/>
    </row>
    <row r="152684" spans="25:25" x14ac:dyDescent="0.25">
      <c r="Y152684" s="109"/>
    </row>
    <row r="152685" spans="25:25" x14ac:dyDescent="0.25">
      <c r="Y152685" s="109"/>
    </row>
    <row r="152686" spans="25:25" x14ac:dyDescent="0.25">
      <c r="Y152686" s="109"/>
    </row>
    <row r="152687" spans="25:25" x14ac:dyDescent="0.25">
      <c r="Y152687" s="109"/>
    </row>
    <row r="152688" spans="25:25" x14ac:dyDescent="0.25">
      <c r="Y152688" s="109"/>
    </row>
    <row r="152689" spans="25:25" x14ac:dyDescent="0.25">
      <c r="Y152689" s="109"/>
    </row>
    <row r="152690" spans="25:25" x14ac:dyDescent="0.25">
      <c r="Y152690" s="109"/>
    </row>
    <row r="152691" spans="25:25" x14ac:dyDescent="0.25">
      <c r="Y152691" s="109"/>
    </row>
    <row r="152692" spans="25:25" x14ac:dyDescent="0.25">
      <c r="Y152692" s="109"/>
    </row>
    <row r="152693" spans="25:25" x14ac:dyDescent="0.25">
      <c r="Y152693" s="109"/>
    </row>
    <row r="152694" spans="25:25" x14ac:dyDescent="0.25">
      <c r="Y152694" s="109"/>
    </row>
    <row r="152695" spans="25:25" x14ac:dyDescent="0.25">
      <c r="Y152695" s="109"/>
    </row>
    <row r="152696" spans="25:25" x14ac:dyDescent="0.25">
      <c r="Y152696" s="109"/>
    </row>
    <row r="152697" spans="25:25" x14ac:dyDescent="0.25">
      <c r="Y152697" s="109"/>
    </row>
    <row r="152698" spans="25:25" x14ac:dyDescent="0.25">
      <c r="Y152698" s="109"/>
    </row>
    <row r="152699" spans="25:25" x14ac:dyDescent="0.25">
      <c r="Y152699" s="109"/>
    </row>
    <row r="152700" spans="25:25" x14ac:dyDescent="0.25">
      <c r="Y152700" s="109"/>
    </row>
    <row r="152701" spans="25:25" x14ac:dyDescent="0.25">
      <c r="Y152701" s="109"/>
    </row>
    <row r="152702" spans="25:25" x14ac:dyDescent="0.25">
      <c r="Y152702" s="109"/>
    </row>
    <row r="152703" spans="25:25" x14ac:dyDescent="0.25">
      <c r="Y152703" s="109"/>
    </row>
    <row r="152704" spans="25:25" x14ac:dyDescent="0.25">
      <c r="Y152704" s="109"/>
    </row>
    <row r="152705" spans="25:25" x14ac:dyDescent="0.25">
      <c r="Y152705" s="109"/>
    </row>
    <row r="152706" spans="25:25" x14ac:dyDescent="0.25">
      <c r="Y152706" s="109"/>
    </row>
    <row r="152707" spans="25:25" x14ac:dyDescent="0.25">
      <c r="Y152707" s="109"/>
    </row>
    <row r="152708" spans="25:25" x14ac:dyDescent="0.25">
      <c r="Y152708" s="109"/>
    </row>
    <row r="152709" spans="25:25" x14ac:dyDescent="0.25">
      <c r="Y152709" s="109"/>
    </row>
    <row r="152710" spans="25:25" x14ac:dyDescent="0.25">
      <c r="Y152710" s="109"/>
    </row>
    <row r="152711" spans="25:25" x14ac:dyDescent="0.25">
      <c r="Y152711" s="109"/>
    </row>
    <row r="152712" spans="25:25" x14ac:dyDescent="0.25">
      <c r="Y152712" s="109"/>
    </row>
    <row r="152713" spans="25:25" x14ac:dyDescent="0.25">
      <c r="Y152713" s="109"/>
    </row>
    <row r="152714" spans="25:25" x14ac:dyDescent="0.25">
      <c r="Y152714" s="109"/>
    </row>
    <row r="152715" spans="25:25" x14ac:dyDescent="0.25">
      <c r="Y152715" s="109"/>
    </row>
    <row r="152716" spans="25:25" x14ac:dyDescent="0.25">
      <c r="Y152716" s="109"/>
    </row>
    <row r="152717" spans="25:25" x14ac:dyDescent="0.25">
      <c r="Y152717" s="109"/>
    </row>
    <row r="152718" spans="25:25" x14ac:dyDescent="0.25">
      <c r="Y152718" s="109"/>
    </row>
    <row r="152719" spans="25:25" x14ac:dyDescent="0.25">
      <c r="Y152719" s="109"/>
    </row>
    <row r="152720" spans="25:25" x14ac:dyDescent="0.25">
      <c r="Y152720" s="109"/>
    </row>
    <row r="152721" spans="25:25" x14ac:dyDescent="0.25">
      <c r="Y152721" s="109"/>
    </row>
    <row r="152722" spans="25:25" x14ac:dyDescent="0.25">
      <c r="Y152722" s="109"/>
    </row>
    <row r="152723" spans="25:25" x14ac:dyDescent="0.25">
      <c r="Y152723" s="109"/>
    </row>
    <row r="152724" spans="25:25" x14ac:dyDescent="0.25">
      <c r="Y152724" s="109"/>
    </row>
    <row r="152725" spans="25:25" x14ac:dyDescent="0.25">
      <c r="Y152725" s="109"/>
    </row>
    <row r="152726" spans="25:25" x14ac:dyDescent="0.25">
      <c r="Y152726" s="109"/>
    </row>
    <row r="152727" spans="25:25" x14ac:dyDescent="0.25">
      <c r="Y152727" s="109"/>
    </row>
    <row r="152728" spans="25:25" x14ac:dyDescent="0.25">
      <c r="Y152728" s="109"/>
    </row>
    <row r="152729" spans="25:25" x14ac:dyDescent="0.25">
      <c r="Y152729" s="109"/>
    </row>
    <row r="152730" spans="25:25" x14ac:dyDescent="0.25">
      <c r="Y152730" s="109"/>
    </row>
    <row r="152731" spans="25:25" x14ac:dyDescent="0.25">
      <c r="Y152731" s="109"/>
    </row>
    <row r="152732" spans="25:25" x14ac:dyDescent="0.25">
      <c r="Y152732" s="109"/>
    </row>
    <row r="152733" spans="25:25" x14ac:dyDescent="0.25">
      <c r="Y152733" s="109"/>
    </row>
    <row r="152734" spans="25:25" x14ac:dyDescent="0.25">
      <c r="Y152734" s="109"/>
    </row>
    <row r="152735" spans="25:25" x14ac:dyDescent="0.25">
      <c r="Y152735" s="109"/>
    </row>
    <row r="152736" spans="25:25" x14ac:dyDescent="0.25">
      <c r="Y152736" s="109"/>
    </row>
    <row r="152737" spans="25:25" x14ac:dyDescent="0.25">
      <c r="Y152737" s="109"/>
    </row>
    <row r="152738" spans="25:25" x14ac:dyDescent="0.25">
      <c r="Y152738" s="109"/>
    </row>
    <row r="152739" spans="25:25" x14ac:dyDescent="0.25">
      <c r="Y152739" s="109"/>
    </row>
    <row r="152740" spans="25:25" x14ac:dyDescent="0.25">
      <c r="Y152740" s="109"/>
    </row>
    <row r="152741" spans="25:25" x14ac:dyDescent="0.25">
      <c r="Y152741" s="109"/>
    </row>
    <row r="152742" spans="25:25" x14ac:dyDescent="0.25">
      <c r="Y152742" s="109"/>
    </row>
    <row r="152743" spans="25:25" x14ac:dyDescent="0.25">
      <c r="Y152743" s="109"/>
    </row>
    <row r="152744" spans="25:25" x14ac:dyDescent="0.25">
      <c r="Y152744" s="109"/>
    </row>
    <row r="152745" spans="25:25" x14ac:dyDescent="0.25">
      <c r="Y152745" s="109"/>
    </row>
    <row r="152746" spans="25:25" x14ac:dyDescent="0.25">
      <c r="Y152746" s="109"/>
    </row>
    <row r="152747" spans="25:25" x14ac:dyDescent="0.25">
      <c r="Y152747" s="109"/>
    </row>
    <row r="152748" spans="25:25" x14ac:dyDescent="0.25">
      <c r="Y152748" s="109"/>
    </row>
    <row r="152749" spans="25:25" x14ac:dyDescent="0.25">
      <c r="Y152749" s="109"/>
    </row>
    <row r="152750" spans="25:25" x14ac:dyDescent="0.25">
      <c r="Y152750" s="109"/>
    </row>
    <row r="152751" spans="25:25" x14ac:dyDescent="0.25">
      <c r="Y152751" s="109"/>
    </row>
    <row r="152752" spans="25:25" x14ac:dyDescent="0.25">
      <c r="Y152752" s="109"/>
    </row>
    <row r="152753" spans="25:25" x14ac:dyDescent="0.25">
      <c r="Y152753" s="109"/>
    </row>
    <row r="152754" spans="25:25" x14ac:dyDescent="0.25">
      <c r="Y152754" s="109"/>
    </row>
    <row r="152755" spans="25:25" x14ac:dyDescent="0.25">
      <c r="Y152755" s="109"/>
    </row>
    <row r="152756" spans="25:25" x14ac:dyDescent="0.25">
      <c r="Y152756" s="109"/>
    </row>
    <row r="152757" spans="25:25" x14ac:dyDescent="0.25">
      <c r="Y152757" s="109"/>
    </row>
    <row r="152758" spans="25:25" x14ac:dyDescent="0.25">
      <c r="Y152758" s="109"/>
    </row>
    <row r="152759" spans="25:25" x14ac:dyDescent="0.25">
      <c r="Y152759" s="109"/>
    </row>
    <row r="152760" spans="25:25" x14ac:dyDescent="0.25">
      <c r="Y152760" s="109"/>
    </row>
    <row r="152761" spans="25:25" x14ac:dyDescent="0.25">
      <c r="Y152761" s="109"/>
    </row>
    <row r="152762" spans="25:25" x14ac:dyDescent="0.25">
      <c r="Y152762" s="109"/>
    </row>
    <row r="152763" spans="25:25" x14ac:dyDescent="0.25">
      <c r="Y152763" s="109"/>
    </row>
    <row r="152764" spans="25:25" x14ac:dyDescent="0.25">
      <c r="Y152764" s="109"/>
    </row>
    <row r="152765" spans="25:25" x14ac:dyDescent="0.25">
      <c r="Y152765" s="109"/>
    </row>
    <row r="152766" spans="25:25" x14ac:dyDescent="0.25">
      <c r="Y152766" s="109"/>
    </row>
    <row r="152767" spans="25:25" x14ac:dyDescent="0.25">
      <c r="Y152767" s="109"/>
    </row>
    <row r="152768" spans="25:25" x14ac:dyDescent="0.25">
      <c r="Y152768" s="109"/>
    </row>
    <row r="152769" spans="25:25" x14ac:dyDescent="0.25">
      <c r="Y152769" s="109"/>
    </row>
    <row r="152770" spans="25:25" x14ac:dyDescent="0.25">
      <c r="Y152770" s="109"/>
    </row>
    <row r="152771" spans="25:25" x14ac:dyDescent="0.25">
      <c r="Y152771" s="109"/>
    </row>
    <row r="152772" spans="25:25" x14ac:dyDescent="0.25">
      <c r="Y152772" s="109"/>
    </row>
    <row r="152773" spans="25:25" x14ac:dyDescent="0.25">
      <c r="Y152773" s="109"/>
    </row>
    <row r="152774" spans="25:25" x14ac:dyDescent="0.25">
      <c r="Y152774" s="109"/>
    </row>
    <row r="152775" spans="25:25" x14ac:dyDescent="0.25">
      <c r="Y152775" s="109"/>
    </row>
    <row r="152776" spans="25:25" x14ac:dyDescent="0.25">
      <c r="Y152776" s="109"/>
    </row>
    <row r="152777" spans="25:25" x14ac:dyDescent="0.25">
      <c r="Y152777" s="109"/>
    </row>
    <row r="152778" spans="25:25" x14ac:dyDescent="0.25">
      <c r="Y152778" s="109"/>
    </row>
    <row r="152779" spans="25:25" x14ac:dyDescent="0.25">
      <c r="Y152779" s="109"/>
    </row>
    <row r="152780" spans="25:25" x14ac:dyDescent="0.25">
      <c r="Y152780" s="109"/>
    </row>
    <row r="152781" spans="25:25" x14ac:dyDescent="0.25">
      <c r="Y152781" s="109"/>
    </row>
    <row r="152782" spans="25:25" x14ac:dyDescent="0.25">
      <c r="Y152782" s="109"/>
    </row>
    <row r="152783" spans="25:25" x14ac:dyDescent="0.25">
      <c r="Y152783" s="109"/>
    </row>
    <row r="152784" spans="25:25" x14ac:dyDescent="0.25">
      <c r="Y152784" s="109"/>
    </row>
    <row r="152785" spans="25:25" x14ac:dyDescent="0.25">
      <c r="Y152785" s="109"/>
    </row>
    <row r="152786" spans="25:25" x14ac:dyDescent="0.25">
      <c r="Y152786" s="109"/>
    </row>
    <row r="152787" spans="25:25" x14ac:dyDescent="0.25">
      <c r="Y152787" s="109"/>
    </row>
    <row r="152788" spans="25:25" x14ac:dyDescent="0.25">
      <c r="Y152788" s="109"/>
    </row>
    <row r="152789" spans="25:25" x14ac:dyDescent="0.25">
      <c r="Y152789" s="109"/>
    </row>
    <row r="152790" spans="25:25" x14ac:dyDescent="0.25">
      <c r="Y152790" s="109"/>
    </row>
    <row r="152791" spans="25:25" x14ac:dyDescent="0.25">
      <c r="Y152791" s="109"/>
    </row>
    <row r="152792" spans="25:25" x14ac:dyDescent="0.25">
      <c r="Y152792" s="109"/>
    </row>
    <row r="152793" spans="25:25" x14ac:dyDescent="0.25">
      <c r="Y152793" s="109"/>
    </row>
    <row r="152794" spans="25:25" x14ac:dyDescent="0.25">
      <c r="Y152794" s="109"/>
    </row>
    <row r="152795" spans="25:25" x14ac:dyDescent="0.25">
      <c r="Y152795" s="109"/>
    </row>
    <row r="152796" spans="25:25" x14ac:dyDescent="0.25">
      <c r="Y152796" s="109"/>
    </row>
    <row r="152797" spans="25:25" x14ac:dyDescent="0.25">
      <c r="Y152797" s="109"/>
    </row>
    <row r="152798" spans="25:25" x14ac:dyDescent="0.25">
      <c r="Y152798" s="109"/>
    </row>
    <row r="152799" spans="25:25" x14ac:dyDescent="0.25">
      <c r="Y152799" s="109"/>
    </row>
    <row r="152800" spans="25:25" x14ac:dyDescent="0.25">
      <c r="Y152800" s="109"/>
    </row>
    <row r="152801" spans="25:25" x14ac:dyDescent="0.25">
      <c r="Y152801" s="109"/>
    </row>
    <row r="152802" spans="25:25" x14ac:dyDescent="0.25">
      <c r="Y152802" s="109"/>
    </row>
    <row r="152803" spans="25:25" x14ac:dyDescent="0.25">
      <c r="Y152803" s="109"/>
    </row>
    <row r="152804" spans="25:25" x14ac:dyDescent="0.25">
      <c r="Y152804" s="109"/>
    </row>
    <row r="152805" spans="25:25" x14ac:dyDescent="0.25">
      <c r="Y152805" s="109"/>
    </row>
    <row r="152806" spans="25:25" x14ac:dyDescent="0.25">
      <c r="Y152806" s="109"/>
    </row>
    <row r="152807" spans="25:25" x14ac:dyDescent="0.25">
      <c r="Y152807" s="109"/>
    </row>
    <row r="152808" spans="25:25" x14ac:dyDescent="0.25">
      <c r="Y152808" s="109"/>
    </row>
    <row r="152809" spans="25:25" x14ac:dyDescent="0.25">
      <c r="Y152809" s="109"/>
    </row>
    <row r="152810" spans="25:25" x14ac:dyDescent="0.25">
      <c r="Y152810" s="109"/>
    </row>
    <row r="152811" spans="25:25" x14ac:dyDescent="0.25">
      <c r="Y152811" s="109"/>
    </row>
    <row r="152812" spans="25:25" x14ac:dyDescent="0.25">
      <c r="Y152812" s="109"/>
    </row>
    <row r="152813" spans="25:25" x14ac:dyDescent="0.25">
      <c r="Y152813" s="109"/>
    </row>
    <row r="152814" spans="25:25" x14ac:dyDescent="0.25">
      <c r="Y152814" s="109"/>
    </row>
    <row r="152815" spans="25:25" x14ac:dyDescent="0.25">
      <c r="Y152815" s="109"/>
    </row>
    <row r="152816" spans="25:25" x14ac:dyDescent="0.25">
      <c r="Y152816" s="109"/>
    </row>
    <row r="152817" spans="25:25" x14ac:dyDescent="0.25">
      <c r="Y152817" s="109"/>
    </row>
    <row r="152818" spans="25:25" x14ac:dyDescent="0.25">
      <c r="Y152818" s="109"/>
    </row>
    <row r="152819" spans="25:25" x14ac:dyDescent="0.25">
      <c r="Y152819" s="109"/>
    </row>
    <row r="152820" spans="25:25" x14ac:dyDescent="0.25">
      <c r="Y152820" s="109"/>
    </row>
    <row r="152821" spans="25:25" x14ac:dyDescent="0.25">
      <c r="Y152821" s="109"/>
    </row>
    <row r="152822" spans="25:25" x14ac:dyDescent="0.25">
      <c r="Y152822" s="109"/>
    </row>
    <row r="152823" spans="25:25" x14ac:dyDescent="0.25">
      <c r="Y152823" s="109"/>
    </row>
    <row r="152824" spans="25:25" x14ac:dyDescent="0.25">
      <c r="Y152824" s="109"/>
    </row>
    <row r="152825" spans="25:25" x14ac:dyDescent="0.25">
      <c r="Y152825" s="109"/>
    </row>
    <row r="152826" spans="25:25" x14ac:dyDescent="0.25">
      <c r="Y152826" s="109"/>
    </row>
    <row r="152827" spans="25:25" x14ac:dyDescent="0.25">
      <c r="Y152827" s="109"/>
    </row>
    <row r="152828" spans="25:25" x14ac:dyDescent="0.25">
      <c r="Y152828" s="109"/>
    </row>
    <row r="152829" spans="25:25" x14ac:dyDescent="0.25">
      <c r="Y152829" s="109"/>
    </row>
    <row r="152830" spans="25:25" x14ac:dyDescent="0.25">
      <c r="Y152830" s="109"/>
    </row>
    <row r="152831" spans="25:25" x14ac:dyDescent="0.25">
      <c r="Y152831" s="109"/>
    </row>
    <row r="152832" spans="25:25" x14ac:dyDescent="0.25">
      <c r="Y152832" s="109"/>
    </row>
    <row r="152833" spans="25:25" x14ac:dyDescent="0.25">
      <c r="Y152833" s="109"/>
    </row>
    <row r="152834" spans="25:25" x14ac:dyDescent="0.25">
      <c r="Y152834" s="109"/>
    </row>
    <row r="152835" spans="25:25" x14ac:dyDescent="0.25">
      <c r="Y152835" s="109"/>
    </row>
    <row r="152836" spans="25:25" x14ac:dyDescent="0.25">
      <c r="Y152836" s="109"/>
    </row>
    <row r="152837" spans="25:25" x14ac:dyDescent="0.25">
      <c r="Y152837" s="109"/>
    </row>
    <row r="152838" spans="25:25" x14ac:dyDescent="0.25">
      <c r="Y152838" s="109"/>
    </row>
    <row r="152839" spans="25:25" x14ac:dyDescent="0.25">
      <c r="Y152839" s="109"/>
    </row>
    <row r="152840" spans="25:25" x14ac:dyDescent="0.25">
      <c r="Y152840" s="109"/>
    </row>
    <row r="152841" spans="25:25" x14ac:dyDescent="0.25">
      <c r="Y152841" s="109"/>
    </row>
    <row r="152842" spans="25:25" x14ac:dyDescent="0.25">
      <c r="Y152842" s="109"/>
    </row>
    <row r="152843" spans="25:25" x14ac:dyDescent="0.25">
      <c r="Y152843" s="109"/>
    </row>
    <row r="152844" spans="25:25" x14ac:dyDescent="0.25">
      <c r="Y152844" s="109"/>
    </row>
    <row r="152845" spans="25:25" x14ac:dyDescent="0.25">
      <c r="Y152845" s="109"/>
    </row>
    <row r="152846" spans="25:25" x14ac:dyDescent="0.25">
      <c r="Y152846" s="109"/>
    </row>
    <row r="152847" spans="25:25" x14ac:dyDescent="0.25">
      <c r="Y152847" s="109"/>
    </row>
    <row r="152848" spans="25:25" x14ac:dyDescent="0.25">
      <c r="Y152848" s="109"/>
    </row>
    <row r="152849" spans="25:25" x14ac:dyDescent="0.25">
      <c r="Y152849" s="109"/>
    </row>
    <row r="152850" spans="25:25" x14ac:dyDescent="0.25">
      <c r="Y152850" s="109"/>
    </row>
    <row r="152851" spans="25:25" x14ac:dyDescent="0.25">
      <c r="Y152851" s="109"/>
    </row>
    <row r="152852" spans="25:25" x14ac:dyDescent="0.25">
      <c r="Y152852" s="109"/>
    </row>
    <row r="152853" spans="25:25" x14ac:dyDescent="0.25">
      <c r="Y152853" s="109"/>
    </row>
    <row r="152854" spans="25:25" x14ac:dyDescent="0.25">
      <c r="Y152854" s="109"/>
    </row>
    <row r="152855" spans="25:25" x14ac:dyDescent="0.25">
      <c r="Y152855" s="109"/>
    </row>
    <row r="152856" spans="25:25" x14ac:dyDescent="0.25">
      <c r="Y152856" s="109"/>
    </row>
    <row r="152857" spans="25:25" x14ac:dyDescent="0.25">
      <c r="Y152857" s="109"/>
    </row>
    <row r="152858" spans="25:25" x14ac:dyDescent="0.25">
      <c r="Y152858" s="109"/>
    </row>
    <row r="152859" spans="25:25" x14ac:dyDescent="0.25">
      <c r="Y152859" s="109"/>
    </row>
    <row r="152860" spans="25:25" x14ac:dyDescent="0.25">
      <c r="Y152860" s="109"/>
    </row>
    <row r="152861" spans="25:25" x14ac:dyDescent="0.25">
      <c r="Y152861" s="109"/>
    </row>
    <row r="152862" spans="25:25" x14ac:dyDescent="0.25">
      <c r="Y152862" s="109"/>
    </row>
    <row r="152863" spans="25:25" x14ac:dyDescent="0.25">
      <c r="Y152863" s="109"/>
    </row>
    <row r="152864" spans="25:25" x14ac:dyDescent="0.25">
      <c r="Y152864" s="109"/>
    </row>
    <row r="152865" spans="25:25" x14ac:dyDescent="0.25">
      <c r="Y152865" s="109"/>
    </row>
    <row r="152866" spans="25:25" x14ac:dyDescent="0.25">
      <c r="Y152866" s="109"/>
    </row>
    <row r="152867" spans="25:25" x14ac:dyDescent="0.25">
      <c r="Y152867" s="109"/>
    </row>
    <row r="152868" spans="25:25" x14ac:dyDescent="0.25">
      <c r="Y152868" s="109"/>
    </row>
    <row r="152869" spans="25:25" x14ac:dyDescent="0.25">
      <c r="Y152869" s="109"/>
    </row>
    <row r="152870" spans="25:25" x14ac:dyDescent="0.25">
      <c r="Y152870" s="109"/>
    </row>
    <row r="152871" spans="25:25" x14ac:dyDescent="0.25">
      <c r="Y152871" s="109"/>
    </row>
    <row r="152872" spans="25:25" x14ac:dyDescent="0.25">
      <c r="Y152872" s="109"/>
    </row>
    <row r="152873" spans="25:25" x14ac:dyDescent="0.25">
      <c r="Y152873" s="109"/>
    </row>
    <row r="152874" spans="25:25" x14ac:dyDescent="0.25">
      <c r="Y152874" s="109"/>
    </row>
    <row r="152875" spans="25:25" x14ac:dyDescent="0.25">
      <c r="Y152875" s="109"/>
    </row>
    <row r="152876" spans="25:25" x14ac:dyDescent="0.25">
      <c r="Y152876" s="109"/>
    </row>
    <row r="152877" spans="25:25" x14ac:dyDescent="0.25">
      <c r="Y152877" s="109"/>
    </row>
    <row r="152878" spans="25:25" x14ac:dyDescent="0.25">
      <c r="Y152878" s="109"/>
    </row>
    <row r="152879" spans="25:25" x14ac:dyDescent="0.25">
      <c r="Y152879" s="109"/>
    </row>
    <row r="152880" spans="25:25" x14ac:dyDescent="0.25">
      <c r="Y152880" s="109"/>
    </row>
    <row r="152881" spans="25:25" x14ac:dyDescent="0.25">
      <c r="Y152881" s="109"/>
    </row>
    <row r="152882" spans="25:25" x14ac:dyDescent="0.25">
      <c r="Y152882" s="109"/>
    </row>
    <row r="152883" spans="25:25" x14ac:dyDescent="0.25">
      <c r="Y152883" s="109"/>
    </row>
    <row r="152884" spans="25:25" x14ac:dyDescent="0.25">
      <c r="Y152884" s="109"/>
    </row>
    <row r="152885" spans="25:25" x14ac:dyDescent="0.25">
      <c r="Y152885" s="109"/>
    </row>
    <row r="152886" spans="25:25" x14ac:dyDescent="0.25">
      <c r="Y152886" s="109"/>
    </row>
    <row r="152887" spans="25:25" x14ac:dyDescent="0.25">
      <c r="Y152887" s="109"/>
    </row>
    <row r="152888" spans="25:25" x14ac:dyDescent="0.25">
      <c r="Y152888" s="109"/>
    </row>
    <row r="152889" spans="25:25" x14ac:dyDescent="0.25">
      <c r="Y152889" s="109"/>
    </row>
    <row r="152890" spans="25:25" x14ac:dyDescent="0.25">
      <c r="Y152890" s="109"/>
    </row>
    <row r="152891" spans="25:25" x14ac:dyDescent="0.25">
      <c r="Y152891" s="109"/>
    </row>
    <row r="152892" spans="25:25" x14ac:dyDescent="0.25">
      <c r="Y152892" s="109"/>
    </row>
    <row r="152893" spans="25:25" x14ac:dyDescent="0.25">
      <c r="Y152893" s="109"/>
    </row>
    <row r="152894" spans="25:25" x14ac:dyDescent="0.25">
      <c r="Y152894" s="109"/>
    </row>
    <row r="152895" spans="25:25" x14ac:dyDescent="0.25">
      <c r="Y152895" s="109"/>
    </row>
    <row r="152896" spans="25:25" x14ac:dyDescent="0.25">
      <c r="Y152896" s="109"/>
    </row>
    <row r="152897" spans="25:25" x14ac:dyDescent="0.25">
      <c r="Y152897" s="109"/>
    </row>
    <row r="152898" spans="25:25" x14ac:dyDescent="0.25">
      <c r="Y152898" s="109"/>
    </row>
    <row r="152899" spans="25:25" x14ac:dyDescent="0.25">
      <c r="Y152899" s="109"/>
    </row>
    <row r="152900" spans="25:25" x14ac:dyDescent="0.25">
      <c r="Y152900" s="109"/>
    </row>
    <row r="152901" spans="25:25" x14ac:dyDescent="0.25">
      <c r="Y152901" s="109"/>
    </row>
    <row r="152902" spans="25:25" x14ac:dyDescent="0.25">
      <c r="Y152902" s="109"/>
    </row>
    <row r="152903" spans="25:25" x14ac:dyDescent="0.25">
      <c r="Y152903" s="109"/>
    </row>
    <row r="152904" spans="25:25" x14ac:dyDescent="0.25">
      <c r="Y152904" s="109"/>
    </row>
    <row r="152905" spans="25:25" x14ac:dyDescent="0.25">
      <c r="Y152905" s="109"/>
    </row>
    <row r="152906" spans="25:25" x14ac:dyDescent="0.25">
      <c r="Y152906" s="109"/>
    </row>
    <row r="152907" spans="25:25" x14ac:dyDescent="0.25">
      <c r="Y152907" s="109"/>
    </row>
    <row r="152908" spans="25:25" x14ac:dyDescent="0.25">
      <c r="Y152908" s="109"/>
    </row>
    <row r="152909" spans="25:25" x14ac:dyDescent="0.25">
      <c r="Y152909" s="109"/>
    </row>
    <row r="152910" spans="25:25" x14ac:dyDescent="0.25">
      <c r="Y152910" s="109"/>
    </row>
    <row r="152911" spans="25:25" x14ac:dyDescent="0.25">
      <c r="Y152911" s="109"/>
    </row>
    <row r="152912" spans="25:25" x14ac:dyDescent="0.25">
      <c r="Y152912" s="109"/>
    </row>
    <row r="152913" spans="25:25" x14ac:dyDescent="0.25">
      <c r="Y152913" s="109"/>
    </row>
    <row r="152914" spans="25:25" x14ac:dyDescent="0.25">
      <c r="Y152914" s="109"/>
    </row>
    <row r="152915" spans="25:25" x14ac:dyDescent="0.25">
      <c r="Y152915" s="109"/>
    </row>
    <row r="152916" spans="25:25" x14ac:dyDescent="0.25">
      <c r="Y152916" s="109"/>
    </row>
    <row r="152917" spans="25:25" x14ac:dyDescent="0.25">
      <c r="Y152917" s="109"/>
    </row>
    <row r="152918" spans="25:25" x14ac:dyDescent="0.25">
      <c r="Y152918" s="109"/>
    </row>
    <row r="152919" spans="25:25" x14ac:dyDescent="0.25">
      <c r="Y152919" s="109"/>
    </row>
    <row r="152920" spans="25:25" x14ac:dyDescent="0.25">
      <c r="Y152920" s="109"/>
    </row>
    <row r="152921" spans="25:25" x14ac:dyDescent="0.25">
      <c r="Y152921" s="109"/>
    </row>
    <row r="152922" spans="25:25" x14ac:dyDescent="0.25">
      <c r="Y152922" s="109"/>
    </row>
    <row r="152923" spans="25:25" x14ac:dyDescent="0.25">
      <c r="Y152923" s="109"/>
    </row>
    <row r="152924" spans="25:25" x14ac:dyDescent="0.25">
      <c r="Y152924" s="109"/>
    </row>
    <row r="152925" spans="25:25" x14ac:dyDescent="0.25">
      <c r="Y152925" s="109"/>
    </row>
    <row r="152926" spans="25:25" x14ac:dyDescent="0.25">
      <c r="Y152926" s="109"/>
    </row>
    <row r="152927" spans="25:25" x14ac:dyDescent="0.25">
      <c r="Y152927" s="109"/>
    </row>
    <row r="152928" spans="25:25" x14ac:dyDescent="0.25">
      <c r="Y152928" s="109"/>
    </row>
    <row r="152929" spans="25:25" x14ac:dyDescent="0.25">
      <c r="Y152929" s="109"/>
    </row>
    <row r="152930" spans="25:25" x14ac:dyDescent="0.25">
      <c r="Y152930" s="109"/>
    </row>
    <row r="152931" spans="25:25" x14ac:dyDescent="0.25">
      <c r="Y152931" s="109"/>
    </row>
    <row r="152932" spans="25:25" x14ac:dyDescent="0.25">
      <c r="Y152932" s="109"/>
    </row>
    <row r="152933" spans="25:25" x14ac:dyDescent="0.25">
      <c r="Y152933" s="109"/>
    </row>
    <row r="152934" spans="25:25" x14ac:dyDescent="0.25">
      <c r="Y152934" s="109"/>
    </row>
    <row r="152935" spans="25:25" x14ac:dyDescent="0.25">
      <c r="Y152935" s="109"/>
    </row>
    <row r="152936" spans="25:25" x14ac:dyDescent="0.25">
      <c r="Y152936" s="109"/>
    </row>
    <row r="152937" spans="25:25" x14ac:dyDescent="0.25">
      <c r="Y152937" s="109"/>
    </row>
    <row r="152938" spans="25:25" x14ac:dyDescent="0.25">
      <c r="Y152938" s="109"/>
    </row>
    <row r="152939" spans="25:25" x14ac:dyDescent="0.25">
      <c r="Y152939" s="109"/>
    </row>
    <row r="152940" spans="25:25" x14ac:dyDescent="0.25">
      <c r="Y152940" s="109"/>
    </row>
    <row r="152941" spans="25:25" x14ac:dyDescent="0.25">
      <c r="Y152941" s="109"/>
    </row>
    <row r="152942" spans="25:25" x14ac:dyDescent="0.25">
      <c r="Y152942" s="109"/>
    </row>
    <row r="152943" spans="25:25" x14ac:dyDescent="0.25">
      <c r="Y152943" s="109"/>
    </row>
    <row r="152944" spans="25:25" x14ac:dyDescent="0.25">
      <c r="Y152944" s="109"/>
    </row>
    <row r="152945" spans="25:25" x14ac:dyDescent="0.25">
      <c r="Y152945" s="109"/>
    </row>
    <row r="152946" spans="25:25" x14ac:dyDescent="0.25">
      <c r="Y152946" s="109"/>
    </row>
    <row r="152947" spans="25:25" x14ac:dyDescent="0.25">
      <c r="Y152947" s="109"/>
    </row>
    <row r="152948" spans="25:25" x14ac:dyDescent="0.25">
      <c r="Y152948" s="109"/>
    </row>
    <row r="152949" spans="25:25" x14ac:dyDescent="0.25">
      <c r="Y152949" s="109"/>
    </row>
    <row r="152950" spans="25:25" x14ac:dyDescent="0.25">
      <c r="Y152950" s="109"/>
    </row>
    <row r="152951" spans="25:25" x14ac:dyDescent="0.25">
      <c r="Y152951" s="109"/>
    </row>
    <row r="152952" spans="25:25" x14ac:dyDescent="0.25">
      <c r="Y152952" s="109"/>
    </row>
    <row r="152953" spans="25:25" x14ac:dyDescent="0.25">
      <c r="Y152953" s="109"/>
    </row>
    <row r="152954" spans="25:25" x14ac:dyDescent="0.25">
      <c r="Y152954" s="109"/>
    </row>
    <row r="152955" spans="25:25" x14ac:dyDescent="0.25">
      <c r="Y152955" s="109"/>
    </row>
    <row r="152956" spans="25:25" x14ac:dyDescent="0.25">
      <c r="Y152956" s="109"/>
    </row>
    <row r="152957" spans="25:25" x14ac:dyDescent="0.25">
      <c r="Y152957" s="109"/>
    </row>
    <row r="152958" spans="25:25" x14ac:dyDescent="0.25">
      <c r="Y152958" s="109"/>
    </row>
    <row r="152959" spans="25:25" x14ac:dyDescent="0.25">
      <c r="Y152959" s="109"/>
    </row>
    <row r="152960" spans="25:25" x14ac:dyDescent="0.25">
      <c r="Y152960" s="109"/>
    </row>
    <row r="152961" spans="25:25" x14ac:dyDescent="0.25">
      <c r="Y152961" s="109"/>
    </row>
    <row r="152962" spans="25:25" x14ac:dyDescent="0.25">
      <c r="Y152962" s="109"/>
    </row>
    <row r="152963" spans="25:25" x14ac:dyDescent="0.25">
      <c r="Y152963" s="109"/>
    </row>
    <row r="152964" spans="25:25" x14ac:dyDescent="0.25">
      <c r="Y152964" s="109"/>
    </row>
    <row r="152965" spans="25:25" x14ac:dyDescent="0.25">
      <c r="Y152965" s="109"/>
    </row>
    <row r="152966" spans="25:25" x14ac:dyDescent="0.25">
      <c r="Y152966" s="109"/>
    </row>
    <row r="152967" spans="25:25" x14ac:dyDescent="0.25">
      <c r="Y152967" s="109"/>
    </row>
    <row r="152968" spans="25:25" x14ac:dyDescent="0.25">
      <c r="Y152968" s="109"/>
    </row>
    <row r="152969" spans="25:25" x14ac:dyDescent="0.25">
      <c r="Y152969" s="109"/>
    </row>
    <row r="152970" spans="25:25" x14ac:dyDescent="0.25">
      <c r="Y152970" s="109"/>
    </row>
    <row r="152971" spans="25:25" x14ac:dyDescent="0.25">
      <c r="Y152971" s="109"/>
    </row>
    <row r="152972" spans="25:25" x14ac:dyDescent="0.25">
      <c r="Y152972" s="109"/>
    </row>
    <row r="152973" spans="25:25" x14ac:dyDescent="0.25">
      <c r="Y152973" s="109"/>
    </row>
    <row r="152974" spans="25:25" x14ac:dyDescent="0.25">
      <c r="Y152974" s="109"/>
    </row>
    <row r="152975" spans="25:25" x14ac:dyDescent="0.25">
      <c r="Y152975" s="109"/>
    </row>
    <row r="152976" spans="25:25" x14ac:dyDescent="0.25">
      <c r="Y152976" s="109"/>
    </row>
    <row r="152977" spans="25:25" x14ac:dyDescent="0.25">
      <c r="Y152977" s="109"/>
    </row>
    <row r="152978" spans="25:25" x14ac:dyDescent="0.25">
      <c r="Y152978" s="109"/>
    </row>
    <row r="152979" spans="25:25" x14ac:dyDescent="0.25">
      <c r="Y152979" s="109"/>
    </row>
    <row r="152980" spans="25:25" x14ac:dyDescent="0.25">
      <c r="Y152980" s="109"/>
    </row>
    <row r="152981" spans="25:25" x14ac:dyDescent="0.25">
      <c r="Y152981" s="109"/>
    </row>
    <row r="152982" spans="25:25" x14ac:dyDescent="0.25">
      <c r="Y152982" s="109"/>
    </row>
    <row r="152983" spans="25:25" x14ac:dyDescent="0.25">
      <c r="Y152983" s="109"/>
    </row>
    <row r="152984" spans="25:25" x14ac:dyDescent="0.25">
      <c r="Y152984" s="109"/>
    </row>
    <row r="152985" spans="25:25" x14ac:dyDescent="0.25">
      <c r="Y152985" s="109"/>
    </row>
    <row r="152986" spans="25:25" x14ac:dyDescent="0.25">
      <c r="Y152986" s="109"/>
    </row>
    <row r="152987" spans="25:25" x14ac:dyDescent="0.25">
      <c r="Y152987" s="109"/>
    </row>
    <row r="152988" spans="25:25" x14ac:dyDescent="0.25">
      <c r="Y152988" s="109"/>
    </row>
    <row r="152989" spans="25:25" x14ac:dyDescent="0.25">
      <c r="Y152989" s="109"/>
    </row>
    <row r="152990" spans="25:25" x14ac:dyDescent="0.25">
      <c r="Y152990" s="109"/>
    </row>
    <row r="152991" spans="25:25" x14ac:dyDescent="0.25">
      <c r="Y152991" s="109"/>
    </row>
    <row r="152992" spans="25:25" x14ac:dyDescent="0.25">
      <c r="Y152992" s="109"/>
    </row>
    <row r="152993" spans="25:25" x14ac:dyDescent="0.25">
      <c r="Y152993" s="109"/>
    </row>
    <row r="152994" spans="25:25" x14ac:dyDescent="0.25">
      <c r="Y152994" s="109"/>
    </row>
    <row r="152995" spans="25:25" x14ac:dyDescent="0.25">
      <c r="Y152995" s="109"/>
    </row>
    <row r="152996" spans="25:25" x14ac:dyDescent="0.25">
      <c r="Y152996" s="109"/>
    </row>
    <row r="152997" spans="25:25" x14ac:dyDescent="0.25">
      <c r="Y152997" s="109"/>
    </row>
    <row r="152998" spans="25:25" x14ac:dyDescent="0.25">
      <c r="Y152998" s="109"/>
    </row>
    <row r="152999" spans="25:25" x14ac:dyDescent="0.25">
      <c r="Y152999" s="109"/>
    </row>
    <row r="153000" spans="25:25" x14ac:dyDescent="0.25">
      <c r="Y153000" s="109"/>
    </row>
    <row r="153001" spans="25:25" x14ac:dyDescent="0.25">
      <c r="Y153001" s="109"/>
    </row>
    <row r="153002" spans="25:25" x14ac:dyDescent="0.25">
      <c r="Y153002" s="109"/>
    </row>
    <row r="153003" spans="25:25" x14ac:dyDescent="0.25">
      <c r="Y153003" s="109"/>
    </row>
    <row r="153004" spans="25:25" x14ac:dyDescent="0.25">
      <c r="Y153004" s="109"/>
    </row>
    <row r="153005" spans="25:25" x14ac:dyDescent="0.25">
      <c r="Y153005" s="109"/>
    </row>
    <row r="153006" spans="25:25" x14ac:dyDescent="0.25">
      <c r="Y153006" s="109"/>
    </row>
    <row r="153007" spans="25:25" x14ac:dyDescent="0.25">
      <c r="Y153007" s="109"/>
    </row>
    <row r="153008" spans="25:25" x14ac:dyDescent="0.25">
      <c r="Y153008" s="109"/>
    </row>
    <row r="153009" spans="25:25" x14ac:dyDescent="0.25">
      <c r="Y153009" s="109"/>
    </row>
    <row r="153010" spans="25:25" x14ac:dyDescent="0.25">
      <c r="Y153010" s="109"/>
    </row>
    <row r="153011" spans="25:25" x14ac:dyDescent="0.25">
      <c r="Y153011" s="109"/>
    </row>
    <row r="153012" spans="25:25" x14ac:dyDescent="0.25">
      <c r="Y153012" s="109"/>
    </row>
    <row r="153013" spans="25:25" x14ac:dyDescent="0.25">
      <c r="Y153013" s="109"/>
    </row>
    <row r="153014" spans="25:25" x14ac:dyDescent="0.25">
      <c r="Y153014" s="109"/>
    </row>
    <row r="153015" spans="25:25" x14ac:dyDescent="0.25">
      <c r="Y153015" s="109"/>
    </row>
    <row r="153016" spans="25:25" x14ac:dyDescent="0.25">
      <c r="Y153016" s="109"/>
    </row>
    <row r="153017" spans="25:25" x14ac:dyDescent="0.25">
      <c r="Y153017" s="109"/>
    </row>
    <row r="153018" spans="25:25" x14ac:dyDescent="0.25">
      <c r="Y153018" s="109"/>
    </row>
    <row r="153019" spans="25:25" x14ac:dyDescent="0.25">
      <c r="Y153019" s="109"/>
    </row>
    <row r="153020" spans="25:25" x14ac:dyDescent="0.25">
      <c r="Y153020" s="109"/>
    </row>
    <row r="153021" spans="25:25" x14ac:dyDescent="0.25">
      <c r="Y153021" s="109"/>
    </row>
    <row r="153022" spans="25:25" x14ac:dyDescent="0.25">
      <c r="Y153022" s="109"/>
    </row>
    <row r="153023" spans="25:25" x14ac:dyDescent="0.25">
      <c r="Y153023" s="109"/>
    </row>
    <row r="153024" spans="25:25" x14ac:dyDescent="0.25">
      <c r="Y153024" s="109"/>
    </row>
    <row r="153025" spans="25:25" x14ac:dyDescent="0.25">
      <c r="Y153025" s="109"/>
    </row>
    <row r="153026" spans="25:25" x14ac:dyDescent="0.25">
      <c r="Y153026" s="109"/>
    </row>
    <row r="153027" spans="25:25" x14ac:dyDescent="0.25">
      <c r="Y153027" s="109"/>
    </row>
    <row r="153028" spans="25:25" x14ac:dyDescent="0.25">
      <c r="Y153028" s="109"/>
    </row>
    <row r="153029" spans="25:25" x14ac:dyDescent="0.25">
      <c r="Y153029" s="109"/>
    </row>
    <row r="153030" spans="25:25" x14ac:dyDescent="0.25">
      <c r="Y153030" s="109"/>
    </row>
    <row r="153031" spans="25:25" x14ac:dyDescent="0.25">
      <c r="Y153031" s="109"/>
    </row>
    <row r="153032" spans="25:25" x14ac:dyDescent="0.25">
      <c r="Y153032" s="109"/>
    </row>
    <row r="153033" spans="25:25" x14ac:dyDescent="0.25">
      <c r="Y153033" s="109"/>
    </row>
    <row r="153034" spans="25:25" x14ac:dyDescent="0.25">
      <c r="Y153034" s="109"/>
    </row>
    <row r="153035" spans="25:25" x14ac:dyDescent="0.25">
      <c r="Y153035" s="109"/>
    </row>
    <row r="153036" spans="25:25" x14ac:dyDescent="0.25">
      <c r="Y153036" s="109"/>
    </row>
    <row r="153037" spans="25:25" x14ac:dyDescent="0.25">
      <c r="Y153037" s="109"/>
    </row>
    <row r="153038" spans="25:25" x14ac:dyDescent="0.25">
      <c r="Y153038" s="109"/>
    </row>
    <row r="153039" spans="25:25" x14ac:dyDescent="0.25">
      <c r="Y153039" s="109"/>
    </row>
    <row r="153040" spans="25:25" x14ac:dyDescent="0.25">
      <c r="Y153040" s="109"/>
    </row>
    <row r="153041" spans="25:25" x14ac:dyDescent="0.25">
      <c r="Y153041" s="109"/>
    </row>
    <row r="153042" spans="25:25" x14ac:dyDescent="0.25">
      <c r="Y153042" s="109"/>
    </row>
    <row r="153043" spans="25:25" x14ac:dyDescent="0.25">
      <c r="Y153043" s="109"/>
    </row>
    <row r="153044" spans="25:25" x14ac:dyDescent="0.25">
      <c r="Y153044" s="109"/>
    </row>
    <row r="153045" spans="25:25" x14ac:dyDescent="0.25">
      <c r="Y153045" s="109"/>
    </row>
    <row r="153046" spans="25:25" x14ac:dyDescent="0.25">
      <c r="Y153046" s="109"/>
    </row>
    <row r="153047" spans="25:25" x14ac:dyDescent="0.25">
      <c r="Y153047" s="109"/>
    </row>
    <row r="153048" spans="25:25" x14ac:dyDescent="0.25">
      <c r="Y153048" s="109"/>
    </row>
    <row r="153049" spans="25:25" x14ac:dyDescent="0.25">
      <c r="Y153049" s="109"/>
    </row>
    <row r="153050" spans="25:25" x14ac:dyDescent="0.25">
      <c r="Y153050" s="109"/>
    </row>
    <row r="153051" spans="25:25" x14ac:dyDescent="0.25">
      <c r="Y153051" s="109"/>
    </row>
    <row r="153052" spans="25:25" x14ac:dyDescent="0.25">
      <c r="Y153052" s="109"/>
    </row>
    <row r="153053" spans="25:25" x14ac:dyDescent="0.25">
      <c r="Y153053" s="109"/>
    </row>
    <row r="153054" spans="25:25" x14ac:dyDescent="0.25">
      <c r="Y153054" s="109"/>
    </row>
    <row r="153055" spans="25:25" x14ac:dyDescent="0.25">
      <c r="Y153055" s="109"/>
    </row>
    <row r="153056" spans="25:25" x14ac:dyDescent="0.25">
      <c r="Y153056" s="109"/>
    </row>
    <row r="153057" spans="25:25" x14ac:dyDescent="0.25">
      <c r="Y153057" s="109"/>
    </row>
    <row r="153058" spans="25:25" x14ac:dyDescent="0.25">
      <c r="Y153058" s="109"/>
    </row>
    <row r="153059" spans="25:25" x14ac:dyDescent="0.25">
      <c r="Y153059" s="109"/>
    </row>
    <row r="153060" spans="25:25" x14ac:dyDescent="0.25">
      <c r="Y153060" s="109"/>
    </row>
    <row r="153061" spans="25:25" x14ac:dyDescent="0.25">
      <c r="Y153061" s="109"/>
    </row>
    <row r="153062" spans="25:25" x14ac:dyDescent="0.25">
      <c r="Y153062" s="109"/>
    </row>
    <row r="153063" spans="25:25" x14ac:dyDescent="0.25">
      <c r="Y153063" s="109"/>
    </row>
    <row r="153064" spans="25:25" x14ac:dyDescent="0.25">
      <c r="Y153064" s="109"/>
    </row>
    <row r="153065" spans="25:25" x14ac:dyDescent="0.25">
      <c r="Y153065" s="109"/>
    </row>
    <row r="153066" spans="25:25" x14ac:dyDescent="0.25">
      <c r="Y153066" s="109"/>
    </row>
    <row r="153067" spans="25:25" x14ac:dyDescent="0.25">
      <c r="Y153067" s="109"/>
    </row>
    <row r="153068" spans="25:25" x14ac:dyDescent="0.25">
      <c r="Y153068" s="109"/>
    </row>
    <row r="153069" spans="25:25" x14ac:dyDescent="0.25">
      <c r="Y153069" s="109"/>
    </row>
    <row r="153070" spans="25:25" x14ac:dyDescent="0.25">
      <c r="Y153070" s="109"/>
    </row>
    <row r="153071" spans="25:25" x14ac:dyDescent="0.25">
      <c r="Y153071" s="109"/>
    </row>
    <row r="153072" spans="25:25" x14ac:dyDescent="0.25">
      <c r="Y153072" s="109"/>
    </row>
    <row r="153073" spans="25:25" x14ac:dyDescent="0.25">
      <c r="Y153073" s="109"/>
    </row>
    <row r="153074" spans="25:25" x14ac:dyDescent="0.25">
      <c r="Y153074" s="109"/>
    </row>
    <row r="153075" spans="25:25" x14ac:dyDescent="0.25">
      <c r="Y153075" s="109"/>
    </row>
    <row r="153076" spans="25:25" x14ac:dyDescent="0.25">
      <c r="Y153076" s="109"/>
    </row>
    <row r="153077" spans="25:25" x14ac:dyDescent="0.25">
      <c r="Y153077" s="109"/>
    </row>
    <row r="153078" spans="25:25" x14ac:dyDescent="0.25">
      <c r="Y153078" s="109"/>
    </row>
    <row r="153079" spans="25:25" x14ac:dyDescent="0.25">
      <c r="Y153079" s="109"/>
    </row>
    <row r="153080" spans="25:25" x14ac:dyDescent="0.25">
      <c r="Y153080" s="109"/>
    </row>
    <row r="153081" spans="25:25" x14ac:dyDescent="0.25">
      <c r="Y153081" s="109"/>
    </row>
    <row r="153082" spans="25:25" x14ac:dyDescent="0.25">
      <c r="Y153082" s="109"/>
    </row>
    <row r="153083" spans="25:25" x14ac:dyDescent="0.25">
      <c r="Y153083" s="109"/>
    </row>
    <row r="153084" spans="25:25" x14ac:dyDescent="0.25">
      <c r="Y153084" s="109"/>
    </row>
    <row r="153085" spans="25:25" x14ac:dyDescent="0.25">
      <c r="Y153085" s="109"/>
    </row>
    <row r="153086" spans="25:25" x14ac:dyDescent="0.25">
      <c r="Y153086" s="109"/>
    </row>
    <row r="153087" spans="25:25" x14ac:dyDescent="0.25">
      <c r="Y153087" s="109"/>
    </row>
    <row r="153088" spans="25:25" x14ac:dyDescent="0.25">
      <c r="Y153088" s="109"/>
    </row>
    <row r="153089" spans="25:25" x14ac:dyDescent="0.25">
      <c r="Y153089" s="109"/>
    </row>
    <row r="153090" spans="25:25" x14ac:dyDescent="0.25">
      <c r="Y153090" s="109"/>
    </row>
    <row r="153091" spans="25:25" x14ac:dyDescent="0.25">
      <c r="Y153091" s="109"/>
    </row>
    <row r="153092" spans="25:25" x14ac:dyDescent="0.25">
      <c r="Y153092" s="109"/>
    </row>
    <row r="153093" spans="25:25" x14ac:dyDescent="0.25">
      <c r="Y153093" s="109"/>
    </row>
    <row r="153094" spans="25:25" x14ac:dyDescent="0.25">
      <c r="Y153094" s="109"/>
    </row>
    <row r="153095" spans="25:25" x14ac:dyDescent="0.25">
      <c r="Y153095" s="109"/>
    </row>
    <row r="153096" spans="25:25" x14ac:dyDescent="0.25">
      <c r="Y153096" s="109"/>
    </row>
    <row r="153097" spans="25:25" x14ac:dyDescent="0.25">
      <c r="Y153097" s="109"/>
    </row>
    <row r="153098" spans="25:25" x14ac:dyDescent="0.25">
      <c r="Y153098" s="109"/>
    </row>
    <row r="153099" spans="25:25" x14ac:dyDescent="0.25">
      <c r="Y153099" s="109"/>
    </row>
    <row r="153100" spans="25:25" x14ac:dyDescent="0.25">
      <c r="Y153100" s="109"/>
    </row>
    <row r="153101" spans="25:25" x14ac:dyDescent="0.25">
      <c r="Y153101" s="109"/>
    </row>
    <row r="153102" spans="25:25" x14ac:dyDescent="0.25">
      <c r="Y153102" s="109"/>
    </row>
    <row r="153103" spans="25:25" x14ac:dyDescent="0.25">
      <c r="Y153103" s="109"/>
    </row>
    <row r="153104" spans="25:25" x14ac:dyDescent="0.25">
      <c r="Y153104" s="109"/>
    </row>
    <row r="153105" spans="25:25" x14ac:dyDescent="0.25">
      <c r="Y153105" s="109"/>
    </row>
    <row r="153106" spans="25:25" x14ac:dyDescent="0.25">
      <c r="Y153106" s="109"/>
    </row>
    <row r="153107" spans="25:25" x14ac:dyDescent="0.25">
      <c r="Y153107" s="109"/>
    </row>
    <row r="153108" spans="25:25" x14ac:dyDescent="0.25">
      <c r="Y153108" s="109"/>
    </row>
    <row r="153109" spans="25:25" x14ac:dyDescent="0.25">
      <c r="Y153109" s="109"/>
    </row>
    <row r="153110" spans="25:25" x14ac:dyDescent="0.25">
      <c r="Y153110" s="109"/>
    </row>
    <row r="153111" spans="25:25" x14ac:dyDescent="0.25">
      <c r="Y153111" s="109"/>
    </row>
    <row r="153112" spans="25:25" x14ac:dyDescent="0.25">
      <c r="Y153112" s="109"/>
    </row>
    <row r="153113" spans="25:25" x14ac:dyDescent="0.25">
      <c r="Y153113" s="109"/>
    </row>
    <row r="153114" spans="25:25" x14ac:dyDescent="0.25">
      <c r="Y153114" s="109"/>
    </row>
    <row r="153115" spans="25:25" x14ac:dyDescent="0.25">
      <c r="Y153115" s="109"/>
    </row>
    <row r="153116" spans="25:25" x14ac:dyDescent="0.25">
      <c r="Y153116" s="109"/>
    </row>
    <row r="153117" spans="25:25" x14ac:dyDescent="0.25">
      <c r="Y153117" s="109"/>
    </row>
    <row r="153118" spans="25:25" x14ac:dyDescent="0.25">
      <c r="Y153118" s="109"/>
    </row>
    <row r="153119" spans="25:25" x14ac:dyDescent="0.25">
      <c r="Y153119" s="109"/>
    </row>
    <row r="153120" spans="25:25" x14ac:dyDescent="0.25">
      <c r="Y153120" s="109"/>
    </row>
    <row r="153121" spans="25:25" x14ac:dyDescent="0.25">
      <c r="Y153121" s="109"/>
    </row>
    <row r="153122" spans="25:25" x14ac:dyDescent="0.25">
      <c r="Y153122" s="109"/>
    </row>
    <row r="153123" spans="25:25" x14ac:dyDescent="0.25">
      <c r="Y153123" s="109"/>
    </row>
    <row r="153124" spans="25:25" x14ac:dyDescent="0.25">
      <c r="Y153124" s="109"/>
    </row>
    <row r="153125" spans="25:25" x14ac:dyDescent="0.25">
      <c r="Y153125" s="109"/>
    </row>
    <row r="153126" spans="25:25" x14ac:dyDescent="0.25">
      <c r="Y153126" s="109"/>
    </row>
    <row r="153127" spans="25:25" x14ac:dyDescent="0.25">
      <c r="Y153127" s="109"/>
    </row>
    <row r="153128" spans="25:25" x14ac:dyDescent="0.25">
      <c r="Y153128" s="109"/>
    </row>
    <row r="153129" spans="25:25" x14ac:dyDescent="0.25">
      <c r="Y153129" s="109"/>
    </row>
    <row r="153130" spans="25:25" x14ac:dyDescent="0.25">
      <c r="Y153130" s="109"/>
    </row>
    <row r="153131" spans="25:25" x14ac:dyDescent="0.25">
      <c r="Y153131" s="109"/>
    </row>
    <row r="153132" spans="25:25" x14ac:dyDescent="0.25">
      <c r="Y153132" s="109"/>
    </row>
    <row r="153133" spans="25:25" x14ac:dyDescent="0.25">
      <c r="Y153133" s="109"/>
    </row>
    <row r="153134" spans="25:25" x14ac:dyDescent="0.25">
      <c r="Y153134" s="109"/>
    </row>
    <row r="153135" spans="25:25" x14ac:dyDescent="0.25">
      <c r="Y153135" s="109"/>
    </row>
    <row r="153136" spans="25:25" x14ac:dyDescent="0.25">
      <c r="Y153136" s="109"/>
    </row>
    <row r="153137" spans="25:25" x14ac:dyDescent="0.25">
      <c r="Y153137" s="109"/>
    </row>
    <row r="153138" spans="25:25" x14ac:dyDescent="0.25">
      <c r="Y153138" s="109"/>
    </row>
    <row r="153139" spans="25:25" x14ac:dyDescent="0.25">
      <c r="Y153139" s="109"/>
    </row>
    <row r="153140" spans="25:25" x14ac:dyDescent="0.25">
      <c r="Y153140" s="109"/>
    </row>
    <row r="153141" spans="25:25" x14ac:dyDescent="0.25">
      <c r="Y153141" s="109"/>
    </row>
    <row r="153142" spans="25:25" x14ac:dyDescent="0.25">
      <c r="Y153142" s="109"/>
    </row>
    <row r="153143" spans="25:25" x14ac:dyDescent="0.25">
      <c r="Y153143" s="109"/>
    </row>
    <row r="153144" spans="25:25" x14ac:dyDescent="0.25">
      <c r="Y153144" s="109"/>
    </row>
    <row r="153145" spans="25:25" x14ac:dyDescent="0.25">
      <c r="Y153145" s="109"/>
    </row>
    <row r="153146" spans="25:25" x14ac:dyDescent="0.25">
      <c r="Y153146" s="109"/>
    </row>
    <row r="153147" spans="25:25" x14ac:dyDescent="0.25">
      <c r="Y153147" s="109"/>
    </row>
    <row r="153148" spans="25:25" x14ac:dyDescent="0.25">
      <c r="Y153148" s="109"/>
    </row>
    <row r="153149" spans="25:25" x14ac:dyDescent="0.25">
      <c r="Y153149" s="109"/>
    </row>
    <row r="153150" spans="25:25" x14ac:dyDescent="0.25">
      <c r="Y153150" s="109"/>
    </row>
    <row r="153151" spans="25:25" x14ac:dyDescent="0.25">
      <c r="Y153151" s="109"/>
    </row>
    <row r="153152" spans="25:25" x14ac:dyDescent="0.25">
      <c r="Y153152" s="109"/>
    </row>
    <row r="153153" spans="25:25" x14ac:dyDescent="0.25">
      <c r="Y153153" s="109"/>
    </row>
    <row r="153154" spans="25:25" x14ac:dyDescent="0.25">
      <c r="Y153154" s="109"/>
    </row>
    <row r="153155" spans="25:25" x14ac:dyDescent="0.25">
      <c r="Y153155" s="109"/>
    </row>
    <row r="153156" spans="25:25" x14ac:dyDescent="0.25">
      <c r="Y153156" s="109"/>
    </row>
    <row r="153157" spans="25:25" x14ac:dyDescent="0.25">
      <c r="Y153157" s="109"/>
    </row>
    <row r="153158" spans="25:25" x14ac:dyDescent="0.25">
      <c r="Y153158" s="109"/>
    </row>
    <row r="153159" spans="25:25" x14ac:dyDescent="0.25">
      <c r="Y153159" s="109"/>
    </row>
    <row r="153160" spans="25:25" x14ac:dyDescent="0.25">
      <c r="Y153160" s="109"/>
    </row>
    <row r="153161" spans="25:25" x14ac:dyDescent="0.25">
      <c r="Y153161" s="109"/>
    </row>
    <row r="153162" spans="25:25" x14ac:dyDescent="0.25">
      <c r="Y153162" s="109"/>
    </row>
    <row r="153163" spans="25:25" x14ac:dyDescent="0.25">
      <c r="Y153163" s="109"/>
    </row>
    <row r="153164" spans="25:25" x14ac:dyDescent="0.25">
      <c r="Y153164" s="109"/>
    </row>
    <row r="153165" spans="25:25" x14ac:dyDescent="0.25">
      <c r="Y153165" s="109"/>
    </row>
    <row r="153166" spans="25:25" x14ac:dyDescent="0.25">
      <c r="Y153166" s="109"/>
    </row>
    <row r="153167" spans="25:25" x14ac:dyDescent="0.25">
      <c r="Y153167" s="109"/>
    </row>
    <row r="153168" spans="25:25" x14ac:dyDescent="0.25">
      <c r="Y153168" s="109"/>
    </row>
    <row r="153169" spans="25:25" x14ac:dyDescent="0.25">
      <c r="Y153169" s="109"/>
    </row>
    <row r="153170" spans="25:25" x14ac:dyDescent="0.25">
      <c r="Y153170" s="109"/>
    </row>
    <row r="153171" spans="25:25" x14ac:dyDescent="0.25">
      <c r="Y153171" s="109"/>
    </row>
    <row r="153172" spans="25:25" x14ac:dyDescent="0.25">
      <c r="Y153172" s="109"/>
    </row>
    <row r="153173" spans="25:25" x14ac:dyDescent="0.25">
      <c r="Y153173" s="109"/>
    </row>
    <row r="153174" spans="25:25" x14ac:dyDescent="0.25">
      <c r="Y153174" s="109"/>
    </row>
    <row r="153175" spans="25:25" x14ac:dyDescent="0.25">
      <c r="Y153175" s="109"/>
    </row>
    <row r="153176" spans="25:25" x14ac:dyDescent="0.25">
      <c r="Y153176" s="109"/>
    </row>
    <row r="153177" spans="25:25" x14ac:dyDescent="0.25">
      <c r="Y153177" s="109"/>
    </row>
    <row r="153178" spans="25:25" x14ac:dyDescent="0.25">
      <c r="Y153178" s="109"/>
    </row>
    <row r="153179" spans="25:25" x14ac:dyDescent="0.25">
      <c r="Y153179" s="109"/>
    </row>
    <row r="153180" spans="25:25" x14ac:dyDescent="0.25">
      <c r="Y153180" s="109"/>
    </row>
    <row r="153181" spans="25:25" x14ac:dyDescent="0.25">
      <c r="Y153181" s="109"/>
    </row>
    <row r="153182" spans="25:25" x14ac:dyDescent="0.25">
      <c r="Y153182" s="109"/>
    </row>
    <row r="153183" spans="25:25" x14ac:dyDescent="0.25">
      <c r="Y153183" s="109"/>
    </row>
    <row r="153184" spans="25:25" x14ac:dyDescent="0.25">
      <c r="Y153184" s="109"/>
    </row>
    <row r="153185" spans="25:25" x14ac:dyDescent="0.25">
      <c r="Y153185" s="109"/>
    </row>
    <row r="153186" spans="25:25" x14ac:dyDescent="0.25">
      <c r="Y153186" s="109"/>
    </row>
    <row r="153187" spans="25:25" x14ac:dyDescent="0.25">
      <c r="Y153187" s="109"/>
    </row>
    <row r="153188" spans="25:25" x14ac:dyDescent="0.25">
      <c r="Y153188" s="109"/>
    </row>
    <row r="153189" spans="25:25" x14ac:dyDescent="0.25">
      <c r="Y153189" s="109"/>
    </row>
    <row r="153190" spans="25:25" x14ac:dyDescent="0.25">
      <c r="Y153190" s="109"/>
    </row>
    <row r="153191" spans="25:25" x14ac:dyDescent="0.25">
      <c r="Y153191" s="109"/>
    </row>
    <row r="153192" spans="25:25" x14ac:dyDescent="0.25">
      <c r="Y153192" s="109"/>
    </row>
    <row r="153193" spans="25:25" x14ac:dyDescent="0.25">
      <c r="Y153193" s="109"/>
    </row>
    <row r="153194" spans="25:25" x14ac:dyDescent="0.25">
      <c r="Y153194" s="109"/>
    </row>
    <row r="153195" spans="25:25" x14ac:dyDescent="0.25">
      <c r="Y153195" s="109"/>
    </row>
    <row r="153196" spans="25:25" x14ac:dyDescent="0.25">
      <c r="Y153196" s="109"/>
    </row>
    <row r="153197" spans="25:25" x14ac:dyDescent="0.25">
      <c r="Y153197" s="109"/>
    </row>
    <row r="153198" spans="25:25" x14ac:dyDescent="0.25">
      <c r="Y153198" s="109"/>
    </row>
    <row r="153199" spans="25:25" x14ac:dyDescent="0.25">
      <c r="Y153199" s="109"/>
    </row>
    <row r="153200" spans="25:25" x14ac:dyDescent="0.25">
      <c r="Y153200" s="109"/>
    </row>
    <row r="153201" spans="25:25" x14ac:dyDescent="0.25">
      <c r="Y153201" s="109"/>
    </row>
    <row r="153202" spans="25:25" x14ac:dyDescent="0.25">
      <c r="Y153202" s="109"/>
    </row>
    <row r="153203" spans="25:25" x14ac:dyDescent="0.25">
      <c r="Y153203" s="109"/>
    </row>
    <row r="153204" spans="25:25" x14ac:dyDescent="0.25">
      <c r="Y153204" s="109"/>
    </row>
    <row r="153205" spans="25:25" x14ac:dyDescent="0.25">
      <c r="Y153205" s="109"/>
    </row>
    <row r="153206" spans="25:25" x14ac:dyDescent="0.25">
      <c r="Y153206" s="109"/>
    </row>
    <row r="153207" spans="25:25" x14ac:dyDescent="0.25">
      <c r="Y153207" s="109"/>
    </row>
    <row r="153208" spans="25:25" x14ac:dyDescent="0.25">
      <c r="Y153208" s="109"/>
    </row>
    <row r="153209" spans="25:25" x14ac:dyDescent="0.25">
      <c r="Y153209" s="109"/>
    </row>
    <row r="153210" spans="25:25" x14ac:dyDescent="0.25">
      <c r="Y153210" s="109"/>
    </row>
    <row r="153211" spans="25:25" x14ac:dyDescent="0.25">
      <c r="Y153211" s="109"/>
    </row>
    <row r="153212" spans="25:25" x14ac:dyDescent="0.25">
      <c r="Y153212" s="109"/>
    </row>
    <row r="153213" spans="25:25" x14ac:dyDescent="0.25">
      <c r="Y153213" s="109"/>
    </row>
    <row r="153214" spans="25:25" x14ac:dyDescent="0.25">
      <c r="Y153214" s="109"/>
    </row>
    <row r="153215" spans="25:25" x14ac:dyDescent="0.25">
      <c r="Y153215" s="109"/>
    </row>
    <row r="153216" spans="25:25" x14ac:dyDescent="0.25">
      <c r="Y153216" s="109"/>
    </row>
    <row r="153217" spans="25:25" x14ac:dyDescent="0.25">
      <c r="Y153217" s="109"/>
    </row>
    <row r="153218" spans="25:25" x14ac:dyDescent="0.25">
      <c r="Y153218" s="109"/>
    </row>
    <row r="153219" spans="25:25" x14ac:dyDescent="0.25">
      <c r="Y153219" s="109"/>
    </row>
    <row r="153220" spans="25:25" x14ac:dyDescent="0.25">
      <c r="Y153220" s="109"/>
    </row>
    <row r="153221" spans="25:25" x14ac:dyDescent="0.25">
      <c r="Y153221" s="109"/>
    </row>
    <row r="153222" spans="25:25" x14ac:dyDescent="0.25">
      <c r="Y153222" s="109"/>
    </row>
    <row r="153223" spans="25:25" x14ac:dyDescent="0.25">
      <c r="Y153223" s="109"/>
    </row>
    <row r="153224" spans="25:25" x14ac:dyDescent="0.25">
      <c r="Y153224" s="109"/>
    </row>
    <row r="153225" spans="25:25" x14ac:dyDescent="0.25">
      <c r="Y153225" s="109"/>
    </row>
    <row r="153226" spans="25:25" x14ac:dyDescent="0.25">
      <c r="Y153226" s="109"/>
    </row>
    <row r="153227" spans="25:25" x14ac:dyDescent="0.25">
      <c r="Y153227" s="109"/>
    </row>
    <row r="153228" spans="25:25" x14ac:dyDescent="0.25">
      <c r="Y153228" s="109"/>
    </row>
    <row r="153229" spans="25:25" x14ac:dyDescent="0.25">
      <c r="Y153229" s="109"/>
    </row>
    <row r="153230" spans="25:25" x14ac:dyDescent="0.25">
      <c r="Y153230" s="109"/>
    </row>
    <row r="153231" spans="25:25" x14ac:dyDescent="0.25">
      <c r="Y153231" s="109"/>
    </row>
    <row r="153232" spans="25:25" x14ac:dyDescent="0.25">
      <c r="Y153232" s="109"/>
    </row>
    <row r="153233" spans="25:25" x14ac:dyDescent="0.25">
      <c r="Y153233" s="109"/>
    </row>
    <row r="153234" spans="25:25" x14ac:dyDescent="0.25">
      <c r="Y153234" s="109"/>
    </row>
    <row r="153235" spans="25:25" x14ac:dyDescent="0.25">
      <c r="Y153235" s="109"/>
    </row>
    <row r="153236" spans="25:25" x14ac:dyDescent="0.25">
      <c r="Y153236" s="109"/>
    </row>
    <row r="153237" spans="25:25" x14ac:dyDescent="0.25">
      <c r="Y153237" s="109"/>
    </row>
    <row r="153238" spans="25:25" x14ac:dyDescent="0.25">
      <c r="Y153238" s="109"/>
    </row>
    <row r="153239" spans="25:25" x14ac:dyDescent="0.25">
      <c r="Y153239" s="109"/>
    </row>
    <row r="153240" spans="25:25" x14ac:dyDescent="0.25">
      <c r="Y153240" s="109"/>
    </row>
    <row r="153241" spans="25:25" x14ac:dyDescent="0.25">
      <c r="Y153241" s="109"/>
    </row>
    <row r="153242" spans="25:25" x14ac:dyDescent="0.25">
      <c r="Y153242" s="109"/>
    </row>
    <row r="153243" spans="25:25" x14ac:dyDescent="0.25">
      <c r="Y153243" s="109"/>
    </row>
    <row r="153244" spans="25:25" x14ac:dyDescent="0.25">
      <c r="Y153244" s="109"/>
    </row>
    <row r="153245" spans="25:25" x14ac:dyDescent="0.25">
      <c r="Y153245" s="109"/>
    </row>
    <row r="153246" spans="25:25" x14ac:dyDescent="0.25">
      <c r="Y153246" s="109"/>
    </row>
    <row r="153247" spans="25:25" x14ac:dyDescent="0.25">
      <c r="Y153247" s="109"/>
    </row>
    <row r="153248" spans="25:25" x14ac:dyDescent="0.25">
      <c r="Y153248" s="109"/>
    </row>
    <row r="153249" spans="25:25" x14ac:dyDescent="0.25">
      <c r="Y153249" s="109"/>
    </row>
    <row r="153250" spans="25:25" x14ac:dyDescent="0.25">
      <c r="Y153250" s="109"/>
    </row>
    <row r="153251" spans="25:25" x14ac:dyDescent="0.25">
      <c r="Y153251" s="109"/>
    </row>
    <row r="153252" spans="25:25" x14ac:dyDescent="0.25">
      <c r="Y153252" s="109"/>
    </row>
    <row r="153253" spans="25:25" x14ac:dyDescent="0.25">
      <c r="Y153253" s="109"/>
    </row>
    <row r="153254" spans="25:25" x14ac:dyDescent="0.25">
      <c r="Y153254" s="109"/>
    </row>
    <row r="153255" spans="25:25" x14ac:dyDescent="0.25">
      <c r="Y153255" s="109"/>
    </row>
    <row r="153256" spans="25:25" x14ac:dyDescent="0.25">
      <c r="Y153256" s="109"/>
    </row>
    <row r="153257" spans="25:25" x14ac:dyDescent="0.25">
      <c r="Y153257" s="109"/>
    </row>
    <row r="153258" spans="25:25" x14ac:dyDescent="0.25">
      <c r="Y153258" s="109"/>
    </row>
    <row r="153259" spans="25:25" x14ac:dyDescent="0.25">
      <c r="Y153259" s="109"/>
    </row>
    <row r="153260" spans="25:25" x14ac:dyDescent="0.25">
      <c r="Y153260" s="109"/>
    </row>
    <row r="153261" spans="25:25" x14ac:dyDescent="0.25">
      <c r="Y153261" s="109"/>
    </row>
    <row r="153262" spans="25:25" x14ac:dyDescent="0.25">
      <c r="Y153262" s="109"/>
    </row>
    <row r="153263" spans="25:25" x14ac:dyDescent="0.25">
      <c r="Y153263" s="109"/>
    </row>
    <row r="153264" spans="25:25" x14ac:dyDescent="0.25">
      <c r="Y153264" s="109"/>
    </row>
    <row r="153265" spans="25:25" x14ac:dyDescent="0.25">
      <c r="Y153265" s="109"/>
    </row>
    <row r="153266" spans="25:25" x14ac:dyDescent="0.25">
      <c r="Y153266" s="109"/>
    </row>
    <row r="153267" spans="25:25" x14ac:dyDescent="0.25">
      <c r="Y153267" s="109"/>
    </row>
    <row r="153268" spans="25:25" x14ac:dyDescent="0.25">
      <c r="Y153268" s="109"/>
    </row>
    <row r="153269" spans="25:25" x14ac:dyDescent="0.25">
      <c r="Y153269" s="109"/>
    </row>
    <row r="153270" spans="25:25" x14ac:dyDescent="0.25">
      <c r="Y153270" s="109"/>
    </row>
    <row r="153271" spans="25:25" x14ac:dyDescent="0.25">
      <c r="Y153271" s="109"/>
    </row>
    <row r="153272" spans="25:25" x14ac:dyDescent="0.25">
      <c r="Y153272" s="109"/>
    </row>
    <row r="153273" spans="25:25" x14ac:dyDescent="0.25">
      <c r="Y153273" s="109"/>
    </row>
    <row r="153274" spans="25:25" x14ac:dyDescent="0.25">
      <c r="Y153274" s="109"/>
    </row>
    <row r="153275" spans="25:25" x14ac:dyDescent="0.25">
      <c r="Y153275" s="109"/>
    </row>
    <row r="153276" spans="25:25" x14ac:dyDescent="0.25">
      <c r="Y153276" s="109"/>
    </row>
    <row r="153277" spans="25:25" x14ac:dyDescent="0.25">
      <c r="Y153277" s="109"/>
    </row>
    <row r="153278" spans="25:25" x14ac:dyDescent="0.25">
      <c r="Y153278" s="109"/>
    </row>
    <row r="153279" spans="25:25" x14ac:dyDescent="0.25">
      <c r="Y153279" s="109"/>
    </row>
    <row r="153280" spans="25:25" x14ac:dyDescent="0.25">
      <c r="Y153280" s="109"/>
    </row>
    <row r="153281" spans="25:25" x14ac:dyDescent="0.25">
      <c r="Y153281" s="109"/>
    </row>
    <row r="153282" spans="25:25" x14ac:dyDescent="0.25">
      <c r="Y153282" s="109"/>
    </row>
    <row r="153283" spans="25:25" x14ac:dyDescent="0.25">
      <c r="Y153283" s="109"/>
    </row>
    <row r="153284" spans="25:25" x14ac:dyDescent="0.25">
      <c r="Y153284" s="109"/>
    </row>
    <row r="153285" spans="25:25" x14ac:dyDescent="0.25">
      <c r="Y153285" s="109"/>
    </row>
    <row r="153286" spans="25:25" x14ac:dyDescent="0.25">
      <c r="Y153286" s="109"/>
    </row>
    <row r="153287" spans="25:25" x14ac:dyDescent="0.25">
      <c r="Y153287" s="109"/>
    </row>
    <row r="153288" spans="25:25" x14ac:dyDescent="0.25">
      <c r="Y153288" s="109"/>
    </row>
    <row r="153289" spans="25:25" x14ac:dyDescent="0.25">
      <c r="Y153289" s="109"/>
    </row>
    <row r="153290" spans="25:25" x14ac:dyDescent="0.25">
      <c r="Y153290" s="109"/>
    </row>
    <row r="153291" spans="25:25" x14ac:dyDescent="0.25">
      <c r="Y153291" s="109"/>
    </row>
    <row r="153292" spans="25:25" x14ac:dyDescent="0.25">
      <c r="Y153292" s="109"/>
    </row>
    <row r="153293" spans="25:25" x14ac:dyDescent="0.25">
      <c r="Y153293" s="109"/>
    </row>
    <row r="153294" spans="25:25" x14ac:dyDescent="0.25">
      <c r="Y153294" s="109"/>
    </row>
    <row r="153295" spans="25:25" x14ac:dyDescent="0.25">
      <c r="Y153295" s="109"/>
    </row>
    <row r="153296" spans="25:25" x14ac:dyDescent="0.25">
      <c r="Y153296" s="109"/>
    </row>
    <row r="153297" spans="25:25" x14ac:dyDescent="0.25">
      <c r="Y153297" s="109"/>
    </row>
    <row r="153298" spans="25:25" x14ac:dyDescent="0.25">
      <c r="Y153298" s="109"/>
    </row>
    <row r="153299" spans="25:25" x14ac:dyDescent="0.25">
      <c r="Y153299" s="109"/>
    </row>
    <row r="153300" spans="25:25" x14ac:dyDescent="0.25">
      <c r="Y153300" s="109"/>
    </row>
    <row r="153301" spans="25:25" x14ac:dyDescent="0.25">
      <c r="Y153301" s="109"/>
    </row>
    <row r="153302" spans="25:25" x14ac:dyDescent="0.25">
      <c r="Y153302" s="109"/>
    </row>
    <row r="153303" spans="25:25" x14ac:dyDescent="0.25">
      <c r="Y153303" s="109"/>
    </row>
    <row r="153304" spans="25:25" x14ac:dyDescent="0.25">
      <c r="Y153304" s="109"/>
    </row>
    <row r="153305" spans="25:25" x14ac:dyDescent="0.25">
      <c r="Y153305" s="109"/>
    </row>
    <row r="153306" spans="25:25" x14ac:dyDescent="0.25">
      <c r="Y153306" s="109"/>
    </row>
    <row r="153307" spans="25:25" x14ac:dyDescent="0.25">
      <c r="Y153307" s="109"/>
    </row>
    <row r="153308" spans="25:25" x14ac:dyDescent="0.25">
      <c r="Y153308" s="109"/>
    </row>
    <row r="153309" spans="25:25" x14ac:dyDescent="0.25">
      <c r="Y153309" s="109"/>
    </row>
    <row r="153310" spans="25:25" x14ac:dyDescent="0.25">
      <c r="Y153310" s="109"/>
    </row>
    <row r="153311" spans="25:25" x14ac:dyDescent="0.25">
      <c r="Y153311" s="109"/>
    </row>
    <row r="153312" spans="25:25" x14ac:dyDescent="0.25">
      <c r="Y153312" s="109"/>
    </row>
    <row r="153313" spans="25:25" x14ac:dyDescent="0.25">
      <c r="Y153313" s="109"/>
    </row>
    <row r="153314" spans="25:25" x14ac:dyDescent="0.25">
      <c r="Y153314" s="109"/>
    </row>
    <row r="153315" spans="25:25" x14ac:dyDescent="0.25">
      <c r="Y153315" s="109"/>
    </row>
    <row r="153316" spans="25:25" x14ac:dyDescent="0.25">
      <c r="Y153316" s="109"/>
    </row>
    <row r="153317" spans="25:25" x14ac:dyDescent="0.25">
      <c r="Y153317" s="109"/>
    </row>
    <row r="153318" spans="25:25" x14ac:dyDescent="0.25">
      <c r="Y153318" s="109"/>
    </row>
    <row r="153319" spans="25:25" x14ac:dyDescent="0.25">
      <c r="Y153319" s="109"/>
    </row>
    <row r="153320" spans="25:25" x14ac:dyDescent="0.25">
      <c r="Y153320" s="109"/>
    </row>
    <row r="153321" spans="25:25" x14ac:dyDescent="0.25">
      <c r="Y153321" s="109"/>
    </row>
    <row r="153322" spans="25:25" x14ac:dyDescent="0.25">
      <c r="Y153322" s="109"/>
    </row>
    <row r="153323" spans="25:25" x14ac:dyDescent="0.25">
      <c r="Y153323" s="109"/>
    </row>
    <row r="153324" spans="25:25" x14ac:dyDescent="0.25">
      <c r="Y153324" s="109"/>
    </row>
    <row r="153325" spans="25:25" x14ac:dyDescent="0.25">
      <c r="Y153325" s="109"/>
    </row>
    <row r="153326" spans="25:25" x14ac:dyDescent="0.25">
      <c r="Y153326" s="109"/>
    </row>
    <row r="153327" spans="25:25" x14ac:dyDescent="0.25">
      <c r="Y153327" s="109"/>
    </row>
    <row r="153328" spans="25:25" x14ac:dyDescent="0.25">
      <c r="Y153328" s="109"/>
    </row>
    <row r="153329" spans="25:25" x14ac:dyDescent="0.25">
      <c r="Y153329" s="109"/>
    </row>
    <row r="153330" spans="25:25" x14ac:dyDescent="0.25">
      <c r="Y153330" s="109"/>
    </row>
    <row r="153331" spans="25:25" x14ac:dyDescent="0.25">
      <c r="Y153331" s="109"/>
    </row>
    <row r="153332" spans="25:25" x14ac:dyDescent="0.25">
      <c r="Y153332" s="109"/>
    </row>
    <row r="153333" spans="25:25" x14ac:dyDescent="0.25">
      <c r="Y153333" s="109"/>
    </row>
    <row r="153334" spans="25:25" x14ac:dyDescent="0.25">
      <c r="Y153334" s="109"/>
    </row>
    <row r="153335" spans="25:25" x14ac:dyDescent="0.25">
      <c r="Y153335" s="109"/>
    </row>
    <row r="153336" spans="25:25" x14ac:dyDescent="0.25">
      <c r="Y153336" s="109"/>
    </row>
    <row r="153337" spans="25:25" x14ac:dyDescent="0.25">
      <c r="Y153337" s="109"/>
    </row>
    <row r="153338" spans="25:25" x14ac:dyDescent="0.25">
      <c r="Y153338" s="109"/>
    </row>
    <row r="153339" spans="25:25" x14ac:dyDescent="0.25">
      <c r="Y153339" s="109"/>
    </row>
    <row r="153340" spans="25:25" x14ac:dyDescent="0.25">
      <c r="Y153340" s="109"/>
    </row>
    <row r="153341" spans="25:25" x14ac:dyDescent="0.25">
      <c r="Y153341" s="109"/>
    </row>
    <row r="153342" spans="25:25" x14ac:dyDescent="0.25">
      <c r="Y153342" s="109"/>
    </row>
    <row r="153343" spans="25:25" x14ac:dyDescent="0.25">
      <c r="Y153343" s="109"/>
    </row>
    <row r="153344" spans="25:25" x14ac:dyDescent="0.25">
      <c r="Y153344" s="109"/>
    </row>
    <row r="153345" spans="25:25" x14ac:dyDescent="0.25">
      <c r="Y153345" s="109"/>
    </row>
    <row r="153346" spans="25:25" x14ac:dyDescent="0.25">
      <c r="Y153346" s="109"/>
    </row>
    <row r="153347" spans="25:25" x14ac:dyDescent="0.25">
      <c r="Y153347" s="109"/>
    </row>
    <row r="153348" spans="25:25" x14ac:dyDescent="0.25">
      <c r="Y153348" s="109"/>
    </row>
    <row r="153349" spans="25:25" x14ac:dyDescent="0.25">
      <c r="Y153349" s="109"/>
    </row>
    <row r="153350" spans="25:25" x14ac:dyDescent="0.25">
      <c r="Y153350" s="109"/>
    </row>
    <row r="153351" spans="25:25" x14ac:dyDescent="0.25">
      <c r="Y153351" s="109"/>
    </row>
    <row r="153352" spans="25:25" x14ac:dyDescent="0.25">
      <c r="Y153352" s="109"/>
    </row>
    <row r="153353" spans="25:25" x14ac:dyDescent="0.25">
      <c r="Y153353" s="109"/>
    </row>
    <row r="153354" spans="25:25" x14ac:dyDescent="0.25">
      <c r="Y153354" s="109"/>
    </row>
    <row r="153355" spans="25:25" x14ac:dyDescent="0.25">
      <c r="Y153355" s="109"/>
    </row>
    <row r="153356" spans="25:25" x14ac:dyDescent="0.25">
      <c r="Y153356" s="109"/>
    </row>
    <row r="153357" spans="25:25" x14ac:dyDescent="0.25">
      <c r="Y153357" s="109"/>
    </row>
    <row r="153358" spans="25:25" x14ac:dyDescent="0.25">
      <c r="Y153358" s="109"/>
    </row>
    <row r="153359" spans="25:25" x14ac:dyDescent="0.25">
      <c r="Y153359" s="109"/>
    </row>
    <row r="153360" spans="25:25" x14ac:dyDescent="0.25">
      <c r="Y153360" s="109"/>
    </row>
    <row r="153361" spans="25:25" x14ac:dyDescent="0.25">
      <c r="Y153361" s="109"/>
    </row>
    <row r="153362" spans="25:25" x14ac:dyDescent="0.25">
      <c r="Y153362" s="109"/>
    </row>
    <row r="153363" spans="25:25" x14ac:dyDescent="0.25">
      <c r="Y153363" s="109"/>
    </row>
    <row r="153364" spans="25:25" x14ac:dyDescent="0.25">
      <c r="Y153364" s="109"/>
    </row>
    <row r="153365" spans="25:25" x14ac:dyDescent="0.25">
      <c r="Y153365" s="109"/>
    </row>
    <row r="153366" spans="25:25" x14ac:dyDescent="0.25">
      <c r="Y153366" s="109"/>
    </row>
    <row r="153367" spans="25:25" x14ac:dyDescent="0.25">
      <c r="Y153367" s="109"/>
    </row>
    <row r="153368" spans="25:25" x14ac:dyDescent="0.25">
      <c r="Y153368" s="109"/>
    </row>
    <row r="153369" spans="25:25" x14ac:dyDescent="0.25">
      <c r="Y153369" s="109"/>
    </row>
    <row r="153370" spans="25:25" x14ac:dyDescent="0.25">
      <c r="Y153370" s="109"/>
    </row>
    <row r="153371" spans="25:25" x14ac:dyDescent="0.25">
      <c r="Y153371" s="109"/>
    </row>
    <row r="153372" spans="25:25" x14ac:dyDescent="0.25">
      <c r="Y153372" s="109"/>
    </row>
    <row r="153373" spans="25:25" x14ac:dyDescent="0.25">
      <c r="Y153373" s="109"/>
    </row>
    <row r="153374" spans="25:25" x14ac:dyDescent="0.25">
      <c r="Y153374" s="109"/>
    </row>
    <row r="153375" spans="25:25" x14ac:dyDescent="0.25">
      <c r="Y153375" s="109"/>
    </row>
    <row r="153376" spans="25:25" x14ac:dyDescent="0.25">
      <c r="Y153376" s="109"/>
    </row>
    <row r="153377" spans="25:25" x14ac:dyDescent="0.25">
      <c r="Y153377" s="109"/>
    </row>
    <row r="153378" spans="25:25" x14ac:dyDescent="0.25">
      <c r="Y153378" s="109"/>
    </row>
    <row r="153379" spans="25:25" x14ac:dyDescent="0.25">
      <c r="Y153379" s="109"/>
    </row>
    <row r="153380" spans="25:25" x14ac:dyDescent="0.25">
      <c r="Y153380" s="109"/>
    </row>
    <row r="153381" spans="25:25" x14ac:dyDescent="0.25">
      <c r="Y153381" s="109"/>
    </row>
    <row r="153382" spans="25:25" x14ac:dyDescent="0.25">
      <c r="Y153382" s="109"/>
    </row>
    <row r="153383" spans="25:25" x14ac:dyDescent="0.25">
      <c r="Y153383" s="109"/>
    </row>
    <row r="153384" spans="25:25" x14ac:dyDescent="0.25">
      <c r="Y153384" s="109"/>
    </row>
    <row r="153385" spans="25:25" x14ac:dyDescent="0.25">
      <c r="Y153385" s="109"/>
    </row>
    <row r="153386" spans="25:25" x14ac:dyDescent="0.25">
      <c r="Y153386" s="109"/>
    </row>
    <row r="153387" spans="25:25" x14ac:dyDescent="0.25">
      <c r="Y153387" s="109"/>
    </row>
    <row r="153388" spans="25:25" x14ac:dyDescent="0.25">
      <c r="Y153388" s="109"/>
    </row>
    <row r="153389" spans="25:25" x14ac:dyDescent="0.25">
      <c r="Y153389" s="109"/>
    </row>
    <row r="153390" spans="25:25" x14ac:dyDescent="0.25">
      <c r="Y153390" s="109"/>
    </row>
    <row r="153391" spans="25:25" x14ac:dyDescent="0.25">
      <c r="Y153391" s="109"/>
    </row>
    <row r="153392" spans="25:25" x14ac:dyDescent="0.25">
      <c r="Y153392" s="109"/>
    </row>
    <row r="153393" spans="25:25" x14ac:dyDescent="0.25">
      <c r="Y153393" s="109"/>
    </row>
    <row r="153394" spans="25:25" x14ac:dyDescent="0.25">
      <c r="Y153394" s="109"/>
    </row>
    <row r="153395" spans="25:25" x14ac:dyDescent="0.25">
      <c r="Y153395" s="109"/>
    </row>
    <row r="153396" spans="25:25" x14ac:dyDescent="0.25">
      <c r="Y153396" s="109"/>
    </row>
    <row r="153397" spans="25:25" x14ac:dyDescent="0.25">
      <c r="Y153397" s="109"/>
    </row>
    <row r="153398" spans="25:25" x14ac:dyDescent="0.25">
      <c r="Y153398" s="109"/>
    </row>
    <row r="153399" spans="25:25" x14ac:dyDescent="0.25">
      <c r="Y153399" s="109"/>
    </row>
    <row r="153400" spans="25:25" x14ac:dyDescent="0.25">
      <c r="Y153400" s="109"/>
    </row>
    <row r="153401" spans="25:25" x14ac:dyDescent="0.25">
      <c r="Y153401" s="109"/>
    </row>
    <row r="153402" spans="25:25" x14ac:dyDescent="0.25">
      <c r="Y153402" s="109"/>
    </row>
    <row r="153403" spans="25:25" x14ac:dyDescent="0.25">
      <c r="Y153403" s="109"/>
    </row>
    <row r="153404" spans="25:25" x14ac:dyDescent="0.25">
      <c r="Y153404" s="109"/>
    </row>
    <row r="153405" spans="25:25" x14ac:dyDescent="0.25">
      <c r="Y153405" s="109"/>
    </row>
    <row r="153406" spans="25:25" x14ac:dyDescent="0.25">
      <c r="Y153406" s="109"/>
    </row>
    <row r="153407" spans="25:25" x14ac:dyDescent="0.25">
      <c r="Y153407" s="109"/>
    </row>
    <row r="153408" spans="25:25" x14ac:dyDescent="0.25">
      <c r="Y153408" s="109"/>
    </row>
    <row r="153409" spans="25:25" x14ac:dyDescent="0.25">
      <c r="Y153409" s="109"/>
    </row>
    <row r="153410" spans="25:25" x14ac:dyDescent="0.25">
      <c r="Y153410" s="109"/>
    </row>
    <row r="153411" spans="25:25" x14ac:dyDescent="0.25">
      <c r="Y153411" s="109"/>
    </row>
    <row r="153412" spans="25:25" x14ac:dyDescent="0.25">
      <c r="Y153412" s="109"/>
    </row>
    <row r="153413" spans="25:25" x14ac:dyDescent="0.25">
      <c r="Y153413" s="109"/>
    </row>
    <row r="153414" spans="25:25" x14ac:dyDescent="0.25">
      <c r="Y153414" s="109"/>
    </row>
    <row r="153415" spans="25:25" x14ac:dyDescent="0.25">
      <c r="Y153415" s="109"/>
    </row>
    <row r="153416" spans="25:25" x14ac:dyDescent="0.25">
      <c r="Y153416" s="109"/>
    </row>
    <row r="153417" spans="25:25" x14ac:dyDescent="0.25">
      <c r="Y153417" s="109"/>
    </row>
    <row r="153418" spans="25:25" x14ac:dyDescent="0.25">
      <c r="Y153418" s="109"/>
    </row>
    <row r="153419" spans="25:25" x14ac:dyDescent="0.25">
      <c r="Y153419" s="109"/>
    </row>
    <row r="153420" spans="25:25" x14ac:dyDescent="0.25">
      <c r="Y153420" s="109"/>
    </row>
    <row r="153421" spans="25:25" x14ac:dyDescent="0.25">
      <c r="Y153421" s="109"/>
    </row>
    <row r="153422" spans="25:25" x14ac:dyDescent="0.25">
      <c r="Y153422" s="109"/>
    </row>
    <row r="153423" spans="25:25" x14ac:dyDescent="0.25">
      <c r="Y153423" s="109"/>
    </row>
    <row r="153424" spans="25:25" x14ac:dyDescent="0.25">
      <c r="Y153424" s="109"/>
    </row>
    <row r="153425" spans="25:25" x14ac:dyDescent="0.25">
      <c r="Y153425" s="109"/>
    </row>
    <row r="153426" spans="25:25" x14ac:dyDescent="0.25">
      <c r="Y153426" s="109"/>
    </row>
    <row r="153427" spans="25:25" x14ac:dyDescent="0.25">
      <c r="Y153427" s="109"/>
    </row>
    <row r="153428" spans="25:25" x14ac:dyDescent="0.25">
      <c r="Y153428" s="109"/>
    </row>
    <row r="153429" spans="25:25" x14ac:dyDescent="0.25">
      <c r="Y153429" s="109"/>
    </row>
    <row r="153430" spans="25:25" x14ac:dyDescent="0.25">
      <c r="Y153430" s="109"/>
    </row>
    <row r="153431" spans="25:25" x14ac:dyDescent="0.25">
      <c r="Y153431" s="109"/>
    </row>
    <row r="153432" spans="25:25" x14ac:dyDescent="0.25">
      <c r="Y153432" s="109"/>
    </row>
    <row r="153433" spans="25:25" x14ac:dyDescent="0.25">
      <c r="Y153433" s="109"/>
    </row>
    <row r="153434" spans="25:25" x14ac:dyDescent="0.25">
      <c r="Y153434" s="109"/>
    </row>
    <row r="153435" spans="25:25" x14ac:dyDescent="0.25">
      <c r="Y153435" s="109"/>
    </row>
    <row r="153436" spans="25:25" x14ac:dyDescent="0.25">
      <c r="Y153436" s="109"/>
    </row>
    <row r="153437" spans="25:25" x14ac:dyDescent="0.25">
      <c r="Y153437" s="109"/>
    </row>
    <row r="153438" spans="25:25" x14ac:dyDescent="0.25">
      <c r="Y153438" s="109"/>
    </row>
    <row r="153439" spans="25:25" x14ac:dyDescent="0.25">
      <c r="Y153439" s="109"/>
    </row>
    <row r="153440" spans="25:25" x14ac:dyDescent="0.25">
      <c r="Y153440" s="109"/>
    </row>
    <row r="153441" spans="25:25" x14ac:dyDescent="0.25">
      <c r="Y153441" s="109"/>
    </row>
    <row r="153442" spans="25:25" x14ac:dyDescent="0.25">
      <c r="Y153442" s="109"/>
    </row>
    <row r="153443" spans="25:25" x14ac:dyDescent="0.25">
      <c r="Y153443" s="109"/>
    </row>
    <row r="153444" spans="25:25" x14ac:dyDescent="0.25">
      <c r="Y153444" s="109"/>
    </row>
    <row r="153445" spans="25:25" x14ac:dyDescent="0.25">
      <c r="Y153445" s="109"/>
    </row>
    <row r="153446" spans="25:25" x14ac:dyDescent="0.25">
      <c r="Y153446" s="109"/>
    </row>
    <row r="153447" spans="25:25" x14ac:dyDescent="0.25">
      <c r="Y153447" s="109"/>
    </row>
    <row r="153448" spans="25:25" x14ac:dyDescent="0.25">
      <c r="Y153448" s="109"/>
    </row>
    <row r="153449" spans="25:25" x14ac:dyDescent="0.25">
      <c r="Y153449" s="109"/>
    </row>
    <row r="153450" spans="25:25" x14ac:dyDescent="0.25">
      <c r="Y153450" s="109"/>
    </row>
    <row r="153451" spans="25:25" x14ac:dyDescent="0.25">
      <c r="Y153451" s="109"/>
    </row>
    <row r="153452" spans="25:25" x14ac:dyDescent="0.25">
      <c r="Y153452" s="109"/>
    </row>
    <row r="153453" spans="25:25" x14ac:dyDescent="0.25">
      <c r="Y153453" s="109"/>
    </row>
    <row r="153454" spans="25:25" x14ac:dyDescent="0.25">
      <c r="Y153454" s="109"/>
    </row>
    <row r="153455" spans="25:25" x14ac:dyDescent="0.25">
      <c r="Y153455" s="109"/>
    </row>
    <row r="153456" spans="25:25" x14ac:dyDescent="0.25">
      <c r="Y153456" s="109"/>
    </row>
    <row r="153457" spans="25:25" x14ac:dyDescent="0.25">
      <c r="Y153457" s="109"/>
    </row>
    <row r="153458" spans="25:25" x14ac:dyDescent="0.25">
      <c r="Y153458" s="109"/>
    </row>
    <row r="153459" spans="25:25" x14ac:dyDescent="0.25">
      <c r="Y153459" s="109"/>
    </row>
    <row r="153460" spans="25:25" x14ac:dyDescent="0.25">
      <c r="Y153460" s="109"/>
    </row>
    <row r="153461" spans="25:25" x14ac:dyDescent="0.25">
      <c r="Y153461" s="109"/>
    </row>
    <row r="153462" spans="25:25" x14ac:dyDescent="0.25">
      <c r="Y153462" s="109"/>
    </row>
    <row r="153463" spans="25:25" x14ac:dyDescent="0.25">
      <c r="Y153463" s="109"/>
    </row>
    <row r="153464" spans="25:25" x14ac:dyDescent="0.25">
      <c r="Y153464" s="109"/>
    </row>
    <row r="153465" spans="25:25" x14ac:dyDescent="0.25">
      <c r="Y153465" s="109"/>
    </row>
    <row r="153466" spans="25:25" x14ac:dyDescent="0.25">
      <c r="Y153466" s="109"/>
    </row>
    <row r="153467" spans="25:25" x14ac:dyDescent="0.25">
      <c r="Y153467" s="109"/>
    </row>
    <row r="153468" spans="25:25" x14ac:dyDescent="0.25">
      <c r="Y153468" s="109"/>
    </row>
    <row r="153469" spans="25:25" x14ac:dyDescent="0.25">
      <c r="Y153469" s="109"/>
    </row>
    <row r="153470" spans="25:25" x14ac:dyDescent="0.25">
      <c r="Y153470" s="109"/>
    </row>
    <row r="153471" spans="25:25" x14ac:dyDescent="0.25">
      <c r="Y153471" s="109"/>
    </row>
    <row r="153472" spans="25:25" x14ac:dyDescent="0.25">
      <c r="Y153472" s="109"/>
    </row>
    <row r="153473" spans="25:25" x14ac:dyDescent="0.25">
      <c r="Y153473" s="109"/>
    </row>
    <row r="153474" spans="25:25" x14ac:dyDescent="0.25">
      <c r="Y153474" s="109"/>
    </row>
    <row r="153475" spans="25:25" x14ac:dyDescent="0.25">
      <c r="Y153475" s="109"/>
    </row>
    <row r="153476" spans="25:25" x14ac:dyDescent="0.25">
      <c r="Y153476" s="109"/>
    </row>
    <row r="153477" spans="25:25" x14ac:dyDescent="0.25">
      <c r="Y153477" s="109"/>
    </row>
    <row r="153478" spans="25:25" x14ac:dyDescent="0.25">
      <c r="Y153478" s="109"/>
    </row>
    <row r="153479" spans="25:25" x14ac:dyDescent="0.25">
      <c r="Y153479" s="109"/>
    </row>
    <row r="153480" spans="25:25" x14ac:dyDescent="0.25">
      <c r="Y153480" s="109"/>
    </row>
    <row r="153481" spans="25:25" x14ac:dyDescent="0.25">
      <c r="Y153481" s="109"/>
    </row>
    <row r="153482" spans="25:25" x14ac:dyDescent="0.25">
      <c r="Y153482" s="109"/>
    </row>
    <row r="153483" spans="25:25" x14ac:dyDescent="0.25">
      <c r="Y153483" s="109"/>
    </row>
    <row r="153484" spans="25:25" x14ac:dyDescent="0.25">
      <c r="Y153484" s="109"/>
    </row>
    <row r="153485" spans="25:25" x14ac:dyDescent="0.25">
      <c r="Y153485" s="109"/>
    </row>
    <row r="153486" spans="25:25" x14ac:dyDescent="0.25">
      <c r="Y153486" s="109"/>
    </row>
    <row r="153487" spans="25:25" x14ac:dyDescent="0.25">
      <c r="Y153487" s="109"/>
    </row>
    <row r="153488" spans="25:25" x14ac:dyDescent="0.25">
      <c r="Y153488" s="109"/>
    </row>
    <row r="153489" spans="25:25" x14ac:dyDescent="0.25">
      <c r="Y153489" s="109"/>
    </row>
    <row r="153490" spans="25:25" x14ac:dyDescent="0.25">
      <c r="Y153490" s="109"/>
    </row>
    <row r="153491" spans="25:25" x14ac:dyDescent="0.25">
      <c r="Y153491" s="109"/>
    </row>
    <row r="153492" spans="25:25" x14ac:dyDescent="0.25">
      <c r="Y153492" s="109"/>
    </row>
    <row r="153493" spans="25:25" x14ac:dyDescent="0.25">
      <c r="Y153493" s="109"/>
    </row>
    <row r="153494" spans="25:25" x14ac:dyDescent="0.25">
      <c r="Y153494" s="109"/>
    </row>
    <row r="153495" spans="25:25" x14ac:dyDescent="0.25">
      <c r="Y153495" s="109"/>
    </row>
    <row r="153496" spans="25:25" x14ac:dyDescent="0.25">
      <c r="Y153496" s="109"/>
    </row>
    <row r="153497" spans="25:25" x14ac:dyDescent="0.25">
      <c r="Y153497" s="109"/>
    </row>
    <row r="153498" spans="25:25" x14ac:dyDescent="0.25">
      <c r="Y153498" s="109"/>
    </row>
    <row r="153499" spans="25:25" x14ac:dyDescent="0.25">
      <c r="Y153499" s="109"/>
    </row>
    <row r="153500" spans="25:25" x14ac:dyDescent="0.25">
      <c r="Y153500" s="109"/>
    </row>
    <row r="153501" spans="25:25" x14ac:dyDescent="0.25">
      <c r="Y153501" s="109"/>
    </row>
    <row r="153502" spans="25:25" x14ac:dyDescent="0.25">
      <c r="Y153502" s="109"/>
    </row>
    <row r="153503" spans="25:25" x14ac:dyDescent="0.25">
      <c r="Y153503" s="109"/>
    </row>
    <row r="153504" spans="25:25" x14ac:dyDescent="0.25">
      <c r="Y153504" s="109"/>
    </row>
    <row r="153505" spans="25:25" x14ac:dyDescent="0.25">
      <c r="Y153505" s="109"/>
    </row>
    <row r="153506" spans="25:25" x14ac:dyDescent="0.25">
      <c r="Y153506" s="109"/>
    </row>
    <row r="153507" spans="25:25" x14ac:dyDescent="0.25">
      <c r="Y153507" s="109"/>
    </row>
    <row r="153508" spans="25:25" x14ac:dyDescent="0.25">
      <c r="Y153508" s="109"/>
    </row>
    <row r="153509" spans="25:25" x14ac:dyDescent="0.25">
      <c r="Y153509" s="109"/>
    </row>
    <row r="153510" spans="25:25" x14ac:dyDescent="0.25">
      <c r="Y153510" s="109"/>
    </row>
    <row r="153511" spans="25:25" x14ac:dyDescent="0.25">
      <c r="Y153511" s="109"/>
    </row>
    <row r="153512" spans="25:25" x14ac:dyDescent="0.25">
      <c r="Y153512" s="109"/>
    </row>
    <row r="153513" spans="25:25" x14ac:dyDescent="0.25">
      <c r="Y153513" s="109"/>
    </row>
    <row r="153514" spans="25:25" x14ac:dyDescent="0.25">
      <c r="Y153514" s="109"/>
    </row>
    <row r="153515" spans="25:25" x14ac:dyDescent="0.25">
      <c r="Y153515" s="109"/>
    </row>
    <row r="153516" spans="25:25" x14ac:dyDescent="0.25">
      <c r="Y153516" s="109"/>
    </row>
    <row r="153517" spans="25:25" x14ac:dyDescent="0.25">
      <c r="Y153517" s="109"/>
    </row>
    <row r="153518" spans="25:25" x14ac:dyDescent="0.25">
      <c r="Y153518" s="109"/>
    </row>
    <row r="153519" spans="25:25" x14ac:dyDescent="0.25">
      <c r="Y153519" s="109"/>
    </row>
    <row r="153520" spans="25:25" x14ac:dyDescent="0.25">
      <c r="Y153520" s="109"/>
    </row>
    <row r="153521" spans="25:25" x14ac:dyDescent="0.25">
      <c r="Y153521" s="109"/>
    </row>
    <row r="153522" spans="25:25" x14ac:dyDescent="0.25">
      <c r="Y153522" s="109"/>
    </row>
    <row r="153523" spans="25:25" x14ac:dyDescent="0.25">
      <c r="Y153523" s="109"/>
    </row>
    <row r="153524" spans="25:25" x14ac:dyDescent="0.25">
      <c r="Y153524" s="109"/>
    </row>
    <row r="153525" spans="25:25" x14ac:dyDescent="0.25">
      <c r="Y153525" s="109"/>
    </row>
    <row r="153526" spans="25:25" x14ac:dyDescent="0.25">
      <c r="Y153526" s="109"/>
    </row>
    <row r="153527" spans="25:25" x14ac:dyDescent="0.25">
      <c r="Y153527" s="109"/>
    </row>
    <row r="153528" spans="25:25" x14ac:dyDescent="0.25">
      <c r="Y153528" s="109"/>
    </row>
    <row r="153529" spans="25:25" x14ac:dyDescent="0.25">
      <c r="Y153529" s="109"/>
    </row>
    <row r="153530" spans="25:25" x14ac:dyDescent="0.25">
      <c r="Y153530" s="109"/>
    </row>
    <row r="153531" spans="25:25" x14ac:dyDescent="0.25">
      <c r="Y153531" s="109"/>
    </row>
    <row r="153532" spans="25:25" x14ac:dyDescent="0.25">
      <c r="Y153532" s="109"/>
    </row>
    <row r="153533" spans="25:25" x14ac:dyDescent="0.25">
      <c r="Y153533" s="109"/>
    </row>
    <row r="153534" spans="25:25" x14ac:dyDescent="0.25">
      <c r="Y153534" s="109"/>
    </row>
    <row r="153535" spans="25:25" x14ac:dyDescent="0.25">
      <c r="Y153535" s="109"/>
    </row>
    <row r="153536" spans="25:25" x14ac:dyDescent="0.25">
      <c r="Y153536" s="109"/>
    </row>
    <row r="153537" spans="25:25" x14ac:dyDescent="0.25">
      <c r="Y153537" s="109"/>
    </row>
    <row r="153538" spans="25:25" x14ac:dyDescent="0.25">
      <c r="Y153538" s="109"/>
    </row>
    <row r="153539" spans="25:25" x14ac:dyDescent="0.25">
      <c r="Y153539" s="109"/>
    </row>
    <row r="153540" spans="25:25" x14ac:dyDescent="0.25">
      <c r="Y153540" s="109"/>
    </row>
    <row r="153541" spans="25:25" x14ac:dyDescent="0.25">
      <c r="Y153541" s="109"/>
    </row>
    <row r="153542" spans="25:25" x14ac:dyDescent="0.25">
      <c r="Y153542" s="109"/>
    </row>
    <row r="153543" spans="25:25" x14ac:dyDescent="0.25">
      <c r="Y153543" s="109"/>
    </row>
    <row r="153544" spans="25:25" x14ac:dyDescent="0.25">
      <c r="Y153544" s="109"/>
    </row>
    <row r="153545" spans="25:25" x14ac:dyDescent="0.25">
      <c r="Y153545" s="109"/>
    </row>
    <row r="153546" spans="25:25" x14ac:dyDescent="0.25">
      <c r="Y153546" s="109"/>
    </row>
    <row r="153547" spans="25:25" x14ac:dyDescent="0.25">
      <c r="Y153547" s="109"/>
    </row>
    <row r="153548" spans="25:25" x14ac:dyDescent="0.25">
      <c r="Y153548" s="109"/>
    </row>
    <row r="153549" spans="25:25" x14ac:dyDescent="0.25">
      <c r="Y153549" s="109"/>
    </row>
    <row r="153550" spans="25:25" x14ac:dyDescent="0.25">
      <c r="Y153550" s="109"/>
    </row>
    <row r="153551" spans="25:25" x14ac:dyDescent="0.25">
      <c r="Y153551" s="109"/>
    </row>
    <row r="153552" spans="25:25" x14ac:dyDescent="0.25">
      <c r="Y153552" s="109"/>
    </row>
    <row r="153553" spans="25:25" x14ac:dyDescent="0.25">
      <c r="Y153553" s="109"/>
    </row>
    <row r="153554" spans="25:25" x14ac:dyDescent="0.25">
      <c r="Y153554" s="109"/>
    </row>
    <row r="153555" spans="25:25" x14ac:dyDescent="0.25">
      <c r="Y153555" s="109"/>
    </row>
    <row r="153556" spans="25:25" x14ac:dyDescent="0.25">
      <c r="Y153556" s="109"/>
    </row>
    <row r="153557" spans="25:25" x14ac:dyDescent="0.25">
      <c r="Y153557" s="109"/>
    </row>
    <row r="153558" spans="25:25" x14ac:dyDescent="0.25">
      <c r="Y153558" s="109"/>
    </row>
    <row r="153559" spans="25:25" x14ac:dyDescent="0.25">
      <c r="Y153559" s="109"/>
    </row>
    <row r="153560" spans="25:25" x14ac:dyDescent="0.25">
      <c r="Y153560" s="109"/>
    </row>
    <row r="153561" spans="25:25" x14ac:dyDescent="0.25">
      <c r="Y153561" s="109"/>
    </row>
    <row r="153562" spans="25:25" x14ac:dyDescent="0.25">
      <c r="Y153562" s="109"/>
    </row>
    <row r="153563" spans="25:25" x14ac:dyDescent="0.25">
      <c r="Y153563" s="109"/>
    </row>
    <row r="153564" spans="25:25" x14ac:dyDescent="0.25">
      <c r="Y153564" s="109"/>
    </row>
    <row r="153565" spans="25:25" x14ac:dyDescent="0.25">
      <c r="Y153565" s="109"/>
    </row>
    <row r="153566" spans="25:25" x14ac:dyDescent="0.25">
      <c r="Y153566" s="109"/>
    </row>
    <row r="153567" spans="25:25" x14ac:dyDescent="0.25">
      <c r="Y153567" s="109"/>
    </row>
    <row r="153568" spans="25:25" x14ac:dyDescent="0.25">
      <c r="Y153568" s="109"/>
    </row>
    <row r="153569" spans="25:25" x14ac:dyDescent="0.25">
      <c r="Y153569" s="109"/>
    </row>
    <row r="153570" spans="25:25" x14ac:dyDescent="0.25">
      <c r="Y153570" s="109"/>
    </row>
    <row r="153571" spans="25:25" x14ac:dyDescent="0.25">
      <c r="Y153571" s="109"/>
    </row>
    <row r="153572" spans="25:25" x14ac:dyDescent="0.25">
      <c r="Y153572" s="109"/>
    </row>
    <row r="153573" spans="25:25" x14ac:dyDescent="0.25">
      <c r="Y153573" s="109"/>
    </row>
    <row r="153574" spans="25:25" x14ac:dyDescent="0.25">
      <c r="Y153574" s="109"/>
    </row>
    <row r="153575" spans="25:25" x14ac:dyDescent="0.25">
      <c r="Y153575" s="109"/>
    </row>
    <row r="153576" spans="25:25" x14ac:dyDescent="0.25">
      <c r="Y153576" s="109"/>
    </row>
    <row r="153577" spans="25:25" x14ac:dyDescent="0.25">
      <c r="Y153577" s="109"/>
    </row>
    <row r="153578" spans="25:25" x14ac:dyDescent="0.25">
      <c r="Y153578" s="109"/>
    </row>
    <row r="153579" spans="25:25" x14ac:dyDescent="0.25">
      <c r="Y153579" s="109"/>
    </row>
    <row r="153580" spans="25:25" x14ac:dyDescent="0.25">
      <c r="Y153580" s="109"/>
    </row>
    <row r="153581" spans="25:25" x14ac:dyDescent="0.25">
      <c r="Y153581" s="109"/>
    </row>
    <row r="153582" spans="25:25" x14ac:dyDescent="0.25">
      <c r="Y153582" s="109"/>
    </row>
    <row r="153583" spans="25:25" x14ac:dyDescent="0.25">
      <c r="Y153583" s="109"/>
    </row>
    <row r="153584" spans="25:25" x14ac:dyDescent="0.25">
      <c r="Y153584" s="109"/>
    </row>
    <row r="153585" spans="25:25" x14ac:dyDescent="0.25">
      <c r="Y153585" s="109"/>
    </row>
    <row r="153586" spans="25:25" x14ac:dyDescent="0.25">
      <c r="Y153586" s="109"/>
    </row>
    <row r="153587" spans="25:25" x14ac:dyDescent="0.25">
      <c r="Y153587" s="109"/>
    </row>
    <row r="153588" spans="25:25" x14ac:dyDescent="0.25">
      <c r="Y153588" s="109"/>
    </row>
    <row r="153589" spans="25:25" x14ac:dyDescent="0.25">
      <c r="Y153589" s="109"/>
    </row>
    <row r="153590" spans="25:25" x14ac:dyDescent="0.25">
      <c r="Y153590" s="109"/>
    </row>
    <row r="153591" spans="25:25" x14ac:dyDescent="0.25">
      <c r="Y153591" s="109"/>
    </row>
    <row r="153592" spans="25:25" x14ac:dyDescent="0.25">
      <c r="Y153592" s="109"/>
    </row>
    <row r="153593" spans="25:25" x14ac:dyDescent="0.25">
      <c r="Y153593" s="109"/>
    </row>
    <row r="153594" spans="25:25" x14ac:dyDescent="0.25">
      <c r="Y153594" s="109"/>
    </row>
    <row r="153595" spans="25:25" x14ac:dyDescent="0.25">
      <c r="Y153595" s="109"/>
    </row>
    <row r="153596" spans="25:25" x14ac:dyDescent="0.25">
      <c r="Y153596" s="109"/>
    </row>
    <row r="153597" spans="25:25" x14ac:dyDescent="0.25">
      <c r="Y153597" s="109"/>
    </row>
    <row r="153598" spans="25:25" x14ac:dyDescent="0.25">
      <c r="Y153598" s="109"/>
    </row>
    <row r="153599" spans="25:25" x14ac:dyDescent="0.25">
      <c r="Y153599" s="109"/>
    </row>
    <row r="153600" spans="25:25" x14ac:dyDescent="0.25">
      <c r="Y153600" s="109"/>
    </row>
    <row r="153601" spans="25:25" x14ac:dyDescent="0.25">
      <c r="Y153601" s="109"/>
    </row>
    <row r="153602" spans="25:25" x14ac:dyDescent="0.25">
      <c r="Y153602" s="109"/>
    </row>
    <row r="153603" spans="25:25" x14ac:dyDescent="0.25">
      <c r="Y153603" s="109"/>
    </row>
    <row r="153604" spans="25:25" x14ac:dyDescent="0.25">
      <c r="Y153604" s="109"/>
    </row>
    <row r="153605" spans="25:25" x14ac:dyDescent="0.25">
      <c r="Y153605" s="109"/>
    </row>
    <row r="153606" spans="25:25" x14ac:dyDescent="0.25">
      <c r="Y153606" s="109"/>
    </row>
    <row r="153607" spans="25:25" x14ac:dyDescent="0.25">
      <c r="Y153607" s="109"/>
    </row>
    <row r="153608" spans="25:25" x14ac:dyDescent="0.25">
      <c r="Y153608" s="109"/>
    </row>
    <row r="153609" spans="25:25" x14ac:dyDescent="0.25">
      <c r="Y153609" s="109"/>
    </row>
    <row r="153610" spans="25:25" x14ac:dyDescent="0.25">
      <c r="Y153610" s="109"/>
    </row>
    <row r="153611" spans="25:25" x14ac:dyDescent="0.25">
      <c r="Y153611" s="109"/>
    </row>
    <row r="153612" spans="25:25" x14ac:dyDescent="0.25">
      <c r="Y153612" s="109"/>
    </row>
    <row r="153613" spans="25:25" x14ac:dyDescent="0.25">
      <c r="Y153613" s="109"/>
    </row>
    <row r="153614" spans="25:25" x14ac:dyDescent="0.25">
      <c r="Y153614" s="109"/>
    </row>
    <row r="153615" spans="25:25" x14ac:dyDescent="0.25">
      <c r="Y153615" s="109"/>
    </row>
    <row r="153616" spans="25:25" x14ac:dyDescent="0.25">
      <c r="Y153616" s="109"/>
    </row>
    <row r="153617" spans="25:25" x14ac:dyDescent="0.25">
      <c r="Y153617" s="109"/>
    </row>
    <row r="153618" spans="25:25" x14ac:dyDescent="0.25">
      <c r="Y153618" s="109"/>
    </row>
    <row r="153619" spans="25:25" x14ac:dyDescent="0.25">
      <c r="Y153619" s="109"/>
    </row>
    <row r="153620" spans="25:25" x14ac:dyDescent="0.25">
      <c r="Y153620" s="109"/>
    </row>
    <row r="153621" spans="25:25" x14ac:dyDescent="0.25">
      <c r="Y153621" s="109"/>
    </row>
    <row r="153622" spans="25:25" x14ac:dyDescent="0.25">
      <c r="Y153622" s="109"/>
    </row>
    <row r="153623" spans="25:25" x14ac:dyDescent="0.25">
      <c r="Y153623" s="109"/>
    </row>
    <row r="153624" spans="25:25" x14ac:dyDescent="0.25">
      <c r="Y153624" s="109"/>
    </row>
    <row r="153625" spans="25:25" x14ac:dyDescent="0.25">
      <c r="Y153625" s="109"/>
    </row>
    <row r="153626" spans="25:25" x14ac:dyDescent="0.25">
      <c r="Y153626" s="109"/>
    </row>
    <row r="153627" spans="25:25" x14ac:dyDescent="0.25">
      <c r="Y153627" s="109"/>
    </row>
    <row r="153628" spans="25:25" x14ac:dyDescent="0.25">
      <c r="Y153628" s="109"/>
    </row>
    <row r="153629" spans="25:25" x14ac:dyDescent="0.25">
      <c r="Y153629" s="109"/>
    </row>
    <row r="153630" spans="25:25" x14ac:dyDescent="0.25">
      <c r="Y153630" s="109"/>
    </row>
    <row r="153631" spans="25:25" x14ac:dyDescent="0.25">
      <c r="Y153631" s="109"/>
    </row>
    <row r="153632" spans="25:25" x14ac:dyDescent="0.25">
      <c r="Y153632" s="109"/>
    </row>
    <row r="153633" spans="25:25" x14ac:dyDescent="0.25">
      <c r="Y153633" s="109"/>
    </row>
    <row r="153634" spans="25:25" x14ac:dyDescent="0.25">
      <c r="Y153634" s="109"/>
    </row>
    <row r="153635" spans="25:25" x14ac:dyDescent="0.25">
      <c r="Y153635" s="109"/>
    </row>
    <row r="153636" spans="25:25" x14ac:dyDescent="0.25">
      <c r="Y153636" s="109"/>
    </row>
    <row r="153637" spans="25:25" x14ac:dyDescent="0.25">
      <c r="Y153637" s="109"/>
    </row>
    <row r="153638" spans="25:25" x14ac:dyDescent="0.25">
      <c r="Y153638" s="109"/>
    </row>
    <row r="153639" spans="25:25" x14ac:dyDescent="0.25">
      <c r="Y153639" s="109"/>
    </row>
    <row r="153640" spans="25:25" x14ac:dyDescent="0.25">
      <c r="Y153640" s="109"/>
    </row>
    <row r="153641" spans="25:25" x14ac:dyDescent="0.25">
      <c r="Y153641" s="109"/>
    </row>
    <row r="153642" spans="25:25" x14ac:dyDescent="0.25">
      <c r="Y153642" s="109"/>
    </row>
    <row r="153643" spans="25:25" x14ac:dyDescent="0.25">
      <c r="Y153643" s="109"/>
    </row>
    <row r="153644" spans="25:25" x14ac:dyDescent="0.25">
      <c r="Y153644" s="109"/>
    </row>
    <row r="153645" spans="25:25" x14ac:dyDescent="0.25">
      <c r="Y153645" s="109"/>
    </row>
    <row r="153646" spans="25:25" x14ac:dyDescent="0.25">
      <c r="Y153646" s="109"/>
    </row>
    <row r="153647" spans="25:25" x14ac:dyDescent="0.25">
      <c r="Y153647" s="109"/>
    </row>
    <row r="153648" spans="25:25" x14ac:dyDescent="0.25">
      <c r="Y153648" s="109"/>
    </row>
    <row r="153649" spans="25:25" x14ac:dyDescent="0.25">
      <c r="Y153649" s="109"/>
    </row>
    <row r="153650" spans="25:25" x14ac:dyDescent="0.25">
      <c r="Y153650" s="109"/>
    </row>
    <row r="153651" spans="25:25" x14ac:dyDescent="0.25">
      <c r="Y153651" s="109"/>
    </row>
    <row r="153652" spans="25:25" x14ac:dyDescent="0.25">
      <c r="Y153652" s="109"/>
    </row>
    <row r="153653" spans="25:25" x14ac:dyDescent="0.25">
      <c r="Y153653" s="109"/>
    </row>
    <row r="153654" spans="25:25" x14ac:dyDescent="0.25">
      <c r="Y153654" s="109"/>
    </row>
    <row r="153655" spans="25:25" x14ac:dyDescent="0.25">
      <c r="Y153655" s="109"/>
    </row>
    <row r="153656" spans="25:25" x14ac:dyDescent="0.25">
      <c r="Y153656" s="109"/>
    </row>
    <row r="153657" spans="25:25" x14ac:dyDescent="0.25">
      <c r="Y153657" s="109"/>
    </row>
    <row r="153658" spans="25:25" x14ac:dyDescent="0.25">
      <c r="Y153658" s="109"/>
    </row>
    <row r="153659" spans="25:25" x14ac:dyDescent="0.25">
      <c r="Y153659" s="109"/>
    </row>
    <row r="153660" spans="25:25" x14ac:dyDescent="0.25">
      <c r="Y153660" s="109"/>
    </row>
    <row r="153661" spans="25:25" x14ac:dyDescent="0.25">
      <c r="Y153661" s="109"/>
    </row>
    <row r="153662" spans="25:25" x14ac:dyDescent="0.25">
      <c r="Y153662" s="109"/>
    </row>
    <row r="153663" spans="25:25" x14ac:dyDescent="0.25">
      <c r="Y153663" s="109"/>
    </row>
    <row r="153664" spans="25:25" x14ac:dyDescent="0.25">
      <c r="Y153664" s="109"/>
    </row>
    <row r="153665" spans="25:25" x14ac:dyDescent="0.25">
      <c r="Y153665" s="109"/>
    </row>
    <row r="153666" spans="25:25" x14ac:dyDescent="0.25">
      <c r="Y153666" s="109"/>
    </row>
    <row r="153667" spans="25:25" x14ac:dyDescent="0.25">
      <c r="Y153667" s="109"/>
    </row>
    <row r="153668" spans="25:25" x14ac:dyDescent="0.25">
      <c r="Y153668" s="109"/>
    </row>
    <row r="153669" spans="25:25" x14ac:dyDescent="0.25">
      <c r="Y153669" s="109"/>
    </row>
    <row r="153670" spans="25:25" x14ac:dyDescent="0.25">
      <c r="Y153670" s="109"/>
    </row>
    <row r="153671" spans="25:25" x14ac:dyDescent="0.25">
      <c r="Y153671" s="109"/>
    </row>
    <row r="153672" spans="25:25" x14ac:dyDescent="0.25">
      <c r="Y153672" s="109"/>
    </row>
    <row r="153673" spans="25:25" x14ac:dyDescent="0.25">
      <c r="Y153673" s="109"/>
    </row>
    <row r="153674" spans="25:25" x14ac:dyDescent="0.25">
      <c r="Y153674" s="109"/>
    </row>
    <row r="153675" spans="25:25" x14ac:dyDescent="0.25">
      <c r="Y153675" s="109"/>
    </row>
    <row r="153676" spans="25:25" x14ac:dyDescent="0.25">
      <c r="Y153676" s="109"/>
    </row>
    <row r="153677" spans="25:25" x14ac:dyDescent="0.25">
      <c r="Y153677" s="109"/>
    </row>
    <row r="153678" spans="25:25" x14ac:dyDescent="0.25">
      <c r="Y153678" s="109"/>
    </row>
    <row r="153679" spans="25:25" x14ac:dyDescent="0.25">
      <c r="Y153679" s="109"/>
    </row>
    <row r="153680" spans="25:25" x14ac:dyDescent="0.25">
      <c r="Y153680" s="109"/>
    </row>
    <row r="153681" spans="25:25" x14ac:dyDescent="0.25">
      <c r="Y153681" s="109"/>
    </row>
    <row r="153682" spans="25:25" x14ac:dyDescent="0.25">
      <c r="Y153682" s="109"/>
    </row>
    <row r="153683" spans="25:25" x14ac:dyDescent="0.25">
      <c r="Y153683" s="109"/>
    </row>
    <row r="153684" spans="25:25" x14ac:dyDescent="0.25">
      <c r="Y153684" s="109"/>
    </row>
    <row r="153685" spans="25:25" x14ac:dyDescent="0.25">
      <c r="Y153685" s="109"/>
    </row>
    <row r="153686" spans="25:25" x14ac:dyDescent="0.25">
      <c r="Y153686" s="109"/>
    </row>
    <row r="153687" spans="25:25" x14ac:dyDescent="0.25">
      <c r="Y153687" s="109"/>
    </row>
    <row r="153688" spans="25:25" x14ac:dyDescent="0.25">
      <c r="Y153688" s="109"/>
    </row>
    <row r="153689" spans="25:25" x14ac:dyDescent="0.25">
      <c r="Y153689" s="109"/>
    </row>
    <row r="153690" spans="25:25" x14ac:dyDescent="0.25">
      <c r="Y153690" s="109"/>
    </row>
    <row r="153691" spans="25:25" x14ac:dyDescent="0.25">
      <c r="Y153691" s="109"/>
    </row>
    <row r="153692" spans="25:25" x14ac:dyDescent="0.25">
      <c r="Y153692" s="109"/>
    </row>
    <row r="153693" spans="25:25" x14ac:dyDescent="0.25">
      <c r="Y153693" s="109"/>
    </row>
    <row r="153694" spans="25:25" x14ac:dyDescent="0.25">
      <c r="Y153694" s="109"/>
    </row>
    <row r="153695" spans="25:25" x14ac:dyDescent="0.25">
      <c r="Y153695" s="109"/>
    </row>
    <row r="153696" spans="25:25" x14ac:dyDescent="0.25">
      <c r="Y153696" s="109"/>
    </row>
    <row r="153697" spans="25:25" x14ac:dyDescent="0.25">
      <c r="Y153697" s="109"/>
    </row>
    <row r="153698" spans="25:25" x14ac:dyDescent="0.25">
      <c r="Y153698" s="109"/>
    </row>
    <row r="153699" spans="25:25" x14ac:dyDescent="0.25">
      <c r="Y153699" s="109"/>
    </row>
    <row r="153700" spans="25:25" x14ac:dyDescent="0.25">
      <c r="Y153700" s="109"/>
    </row>
    <row r="153701" spans="25:25" x14ac:dyDescent="0.25">
      <c r="Y153701" s="109"/>
    </row>
    <row r="153702" spans="25:25" x14ac:dyDescent="0.25">
      <c r="Y153702" s="109"/>
    </row>
    <row r="153703" spans="25:25" x14ac:dyDescent="0.25">
      <c r="Y153703" s="109"/>
    </row>
    <row r="153704" spans="25:25" x14ac:dyDescent="0.25">
      <c r="Y153704" s="109"/>
    </row>
    <row r="153705" spans="25:25" x14ac:dyDescent="0.25">
      <c r="Y153705" s="109"/>
    </row>
    <row r="153706" spans="25:25" x14ac:dyDescent="0.25">
      <c r="Y153706" s="109"/>
    </row>
    <row r="153707" spans="25:25" x14ac:dyDescent="0.25">
      <c r="Y153707" s="109"/>
    </row>
    <row r="153708" spans="25:25" x14ac:dyDescent="0.25">
      <c r="Y153708" s="109"/>
    </row>
    <row r="153709" spans="25:25" x14ac:dyDescent="0.25">
      <c r="Y153709" s="109"/>
    </row>
    <row r="153710" spans="25:25" x14ac:dyDescent="0.25">
      <c r="Y153710" s="109"/>
    </row>
    <row r="153711" spans="25:25" x14ac:dyDescent="0.25">
      <c r="Y153711" s="109"/>
    </row>
    <row r="153712" spans="25:25" x14ac:dyDescent="0.25">
      <c r="Y153712" s="109"/>
    </row>
    <row r="153713" spans="25:25" x14ac:dyDescent="0.25">
      <c r="Y153713" s="109"/>
    </row>
    <row r="153714" spans="25:25" x14ac:dyDescent="0.25">
      <c r="Y153714" s="109"/>
    </row>
    <row r="153715" spans="25:25" x14ac:dyDescent="0.25">
      <c r="Y153715" s="109"/>
    </row>
    <row r="153716" spans="25:25" x14ac:dyDescent="0.25">
      <c r="Y153716" s="109"/>
    </row>
    <row r="153717" spans="25:25" x14ac:dyDescent="0.25">
      <c r="Y153717" s="109"/>
    </row>
    <row r="153718" spans="25:25" x14ac:dyDescent="0.25">
      <c r="Y153718" s="109"/>
    </row>
    <row r="153719" spans="25:25" x14ac:dyDescent="0.25">
      <c r="Y153719" s="109"/>
    </row>
    <row r="153720" spans="25:25" x14ac:dyDescent="0.25">
      <c r="Y153720" s="109"/>
    </row>
    <row r="153721" spans="25:25" x14ac:dyDescent="0.25">
      <c r="Y153721" s="109"/>
    </row>
    <row r="153722" spans="25:25" x14ac:dyDescent="0.25">
      <c r="Y153722" s="109"/>
    </row>
    <row r="153723" spans="25:25" x14ac:dyDescent="0.25">
      <c r="Y153723" s="109"/>
    </row>
    <row r="153724" spans="25:25" x14ac:dyDescent="0.25">
      <c r="Y153724" s="109"/>
    </row>
    <row r="153725" spans="25:25" x14ac:dyDescent="0.25">
      <c r="Y153725" s="109"/>
    </row>
    <row r="153726" spans="25:25" x14ac:dyDescent="0.25">
      <c r="Y153726" s="109"/>
    </row>
    <row r="153727" spans="25:25" x14ac:dyDescent="0.25">
      <c r="Y153727" s="109"/>
    </row>
    <row r="153728" spans="25:25" x14ac:dyDescent="0.25">
      <c r="Y153728" s="109"/>
    </row>
    <row r="153729" spans="25:25" x14ac:dyDescent="0.25">
      <c r="Y153729" s="109"/>
    </row>
    <row r="153730" spans="25:25" x14ac:dyDescent="0.25">
      <c r="Y153730" s="109"/>
    </row>
    <row r="153731" spans="25:25" x14ac:dyDescent="0.25">
      <c r="Y153731" s="109"/>
    </row>
    <row r="153732" spans="25:25" x14ac:dyDescent="0.25">
      <c r="Y153732" s="109"/>
    </row>
    <row r="153733" spans="25:25" x14ac:dyDescent="0.25">
      <c r="Y153733" s="109"/>
    </row>
    <row r="153734" spans="25:25" x14ac:dyDescent="0.25">
      <c r="Y153734" s="109"/>
    </row>
    <row r="153735" spans="25:25" x14ac:dyDescent="0.25">
      <c r="Y153735" s="109"/>
    </row>
    <row r="153736" spans="25:25" x14ac:dyDescent="0.25">
      <c r="Y153736" s="109"/>
    </row>
    <row r="153737" spans="25:25" x14ac:dyDescent="0.25">
      <c r="Y153737" s="109"/>
    </row>
    <row r="153738" spans="25:25" x14ac:dyDescent="0.25">
      <c r="Y153738" s="109"/>
    </row>
    <row r="153739" spans="25:25" x14ac:dyDescent="0.25">
      <c r="Y153739" s="109"/>
    </row>
    <row r="153740" spans="25:25" x14ac:dyDescent="0.25">
      <c r="Y153740" s="109"/>
    </row>
    <row r="153741" spans="25:25" x14ac:dyDescent="0.25">
      <c r="Y153741" s="109"/>
    </row>
    <row r="153742" spans="25:25" x14ac:dyDescent="0.25">
      <c r="Y153742" s="109"/>
    </row>
    <row r="153743" spans="25:25" x14ac:dyDescent="0.25">
      <c r="Y153743" s="109"/>
    </row>
    <row r="153744" spans="25:25" x14ac:dyDescent="0.25">
      <c r="Y153744" s="109"/>
    </row>
    <row r="153745" spans="25:25" x14ac:dyDescent="0.25">
      <c r="Y153745" s="109"/>
    </row>
    <row r="153746" spans="25:25" x14ac:dyDescent="0.25">
      <c r="Y153746" s="109"/>
    </row>
    <row r="153747" spans="25:25" x14ac:dyDescent="0.25">
      <c r="Y153747" s="109"/>
    </row>
    <row r="153748" spans="25:25" x14ac:dyDescent="0.25">
      <c r="Y153748" s="109"/>
    </row>
    <row r="153749" spans="25:25" x14ac:dyDescent="0.25">
      <c r="Y153749" s="109"/>
    </row>
    <row r="153750" spans="25:25" x14ac:dyDescent="0.25">
      <c r="Y153750" s="109"/>
    </row>
    <row r="153751" spans="25:25" x14ac:dyDescent="0.25">
      <c r="Y153751" s="109"/>
    </row>
    <row r="153752" spans="25:25" x14ac:dyDescent="0.25">
      <c r="Y153752" s="109"/>
    </row>
    <row r="153753" spans="25:25" x14ac:dyDescent="0.25">
      <c r="Y153753" s="109"/>
    </row>
    <row r="153754" spans="25:25" x14ac:dyDescent="0.25">
      <c r="Y153754" s="109"/>
    </row>
    <row r="153755" spans="25:25" x14ac:dyDescent="0.25">
      <c r="Y153755" s="109"/>
    </row>
    <row r="153756" spans="25:25" x14ac:dyDescent="0.25">
      <c r="Y153756" s="109"/>
    </row>
    <row r="153757" spans="25:25" x14ac:dyDescent="0.25">
      <c r="Y153757" s="109"/>
    </row>
    <row r="153758" spans="25:25" x14ac:dyDescent="0.25">
      <c r="Y153758" s="109"/>
    </row>
    <row r="153759" spans="25:25" x14ac:dyDescent="0.25">
      <c r="Y153759" s="109"/>
    </row>
    <row r="153760" spans="25:25" x14ac:dyDescent="0.25">
      <c r="Y153760" s="109"/>
    </row>
    <row r="153761" spans="25:25" x14ac:dyDescent="0.25">
      <c r="Y153761" s="109"/>
    </row>
    <row r="153762" spans="25:25" x14ac:dyDescent="0.25">
      <c r="Y153762" s="109"/>
    </row>
    <row r="153763" spans="25:25" x14ac:dyDescent="0.25">
      <c r="Y153763" s="109"/>
    </row>
    <row r="153764" spans="25:25" x14ac:dyDescent="0.25">
      <c r="Y153764" s="109"/>
    </row>
    <row r="153765" spans="25:25" x14ac:dyDescent="0.25">
      <c r="Y153765" s="109"/>
    </row>
    <row r="153766" spans="25:25" x14ac:dyDescent="0.25">
      <c r="Y153766" s="109"/>
    </row>
    <row r="153767" spans="25:25" x14ac:dyDescent="0.25">
      <c r="Y153767" s="109"/>
    </row>
    <row r="153768" spans="25:25" x14ac:dyDescent="0.25">
      <c r="Y153768" s="109"/>
    </row>
    <row r="153769" spans="25:25" x14ac:dyDescent="0.25">
      <c r="Y153769" s="109"/>
    </row>
    <row r="153770" spans="25:25" x14ac:dyDescent="0.25">
      <c r="Y153770" s="109"/>
    </row>
    <row r="153771" spans="25:25" x14ac:dyDescent="0.25">
      <c r="Y153771" s="109"/>
    </row>
    <row r="153772" spans="25:25" x14ac:dyDescent="0.25">
      <c r="Y153772" s="109"/>
    </row>
    <row r="153773" spans="25:25" x14ac:dyDescent="0.25">
      <c r="Y153773" s="109"/>
    </row>
    <row r="153774" spans="25:25" x14ac:dyDescent="0.25">
      <c r="Y153774" s="109"/>
    </row>
    <row r="153775" spans="25:25" x14ac:dyDescent="0.25">
      <c r="Y153775" s="109"/>
    </row>
    <row r="153776" spans="25:25" x14ac:dyDescent="0.25">
      <c r="Y153776" s="109"/>
    </row>
    <row r="153777" spans="25:25" x14ac:dyDescent="0.25">
      <c r="Y153777" s="109"/>
    </row>
    <row r="153778" spans="25:25" x14ac:dyDescent="0.25">
      <c r="Y153778" s="109"/>
    </row>
    <row r="153779" spans="25:25" x14ac:dyDescent="0.25">
      <c r="Y153779" s="109"/>
    </row>
    <row r="153780" spans="25:25" x14ac:dyDescent="0.25">
      <c r="Y153780" s="109"/>
    </row>
    <row r="153781" spans="25:25" x14ac:dyDescent="0.25">
      <c r="Y153781" s="109"/>
    </row>
    <row r="153782" spans="25:25" x14ac:dyDescent="0.25">
      <c r="Y153782" s="109"/>
    </row>
    <row r="153783" spans="25:25" x14ac:dyDescent="0.25">
      <c r="Y153783" s="109"/>
    </row>
    <row r="153784" spans="25:25" x14ac:dyDescent="0.25">
      <c r="Y153784" s="109"/>
    </row>
    <row r="153785" spans="25:25" x14ac:dyDescent="0.25">
      <c r="Y153785" s="109"/>
    </row>
    <row r="153786" spans="25:25" x14ac:dyDescent="0.25">
      <c r="Y153786" s="109"/>
    </row>
    <row r="153787" spans="25:25" x14ac:dyDescent="0.25">
      <c r="Y153787" s="109"/>
    </row>
    <row r="153788" spans="25:25" x14ac:dyDescent="0.25">
      <c r="Y153788" s="109"/>
    </row>
    <row r="153789" spans="25:25" x14ac:dyDescent="0.25">
      <c r="Y153789" s="109"/>
    </row>
    <row r="153790" spans="25:25" x14ac:dyDescent="0.25">
      <c r="Y153790" s="109"/>
    </row>
    <row r="153791" spans="25:25" x14ac:dyDescent="0.25">
      <c r="Y153791" s="109"/>
    </row>
    <row r="153792" spans="25:25" x14ac:dyDescent="0.25">
      <c r="Y153792" s="109"/>
    </row>
    <row r="153793" spans="25:25" x14ac:dyDescent="0.25">
      <c r="Y153793" s="109"/>
    </row>
    <row r="153794" spans="25:25" x14ac:dyDescent="0.25">
      <c r="Y153794" s="109"/>
    </row>
    <row r="153795" spans="25:25" x14ac:dyDescent="0.25">
      <c r="Y153795" s="109"/>
    </row>
    <row r="153796" spans="25:25" x14ac:dyDescent="0.25">
      <c r="Y153796" s="109"/>
    </row>
    <row r="153797" spans="25:25" x14ac:dyDescent="0.25">
      <c r="Y153797" s="109"/>
    </row>
    <row r="153798" spans="25:25" x14ac:dyDescent="0.25">
      <c r="Y153798" s="109"/>
    </row>
    <row r="153799" spans="25:25" x14ac:dyDescent="0.25">
      <c r="Y153799" s="109"/>
    </row>
    <row r="153800" spans="25:25" x14ac:dyDescent="0.25">
      <c r="Y153800" s="109"/>
    </row>
    <row r="153801" spans="25:25" x14ac:dyDescent="0.25">
      <c r="Y153801" s="109"/>
    </row>
    <row r="153802" spans="25:25" x14ac:dyDescent="0.25">
      <c r="Y153802" s="109"/>
    </row>
    <row r="153803" spans="25:25" x14ac:dyDescent="0.25">
      <c r="Y153803" s="109"/>
    </row>
    <row r="153804" spans="25:25" x14ac:dyDescent="0.25">
      <c r="Y153804" s="109"/>
    </row>
    <row r="153805" spans="25:25" x14ac:dyDescent="0.25">
      <c r="Y153805" s="109"/>
    </row>
    <row r="153806" spans="25:25" x14ac:dyDescent="0.25">
      <c r="Y153806" s="109"/>
    </row>
    <row r="153807" spans="25:25" x14ac:dyDescent="0.25">
      <c r="Y153807" s="109"/>
    </row>
    <row r="153808" spans="25:25" x14ac:dyDescent="0.25">
      <c r="Y153808" s="109"/>
    </row>
    <row r="153809" spans="25:25" x14ac:dyDescent="0.25">
      <c r="Y153809" s="109"/>
    </row>
    <row r="153810" spans="25:25" x14ac:dyDescent="0.25">
      <c r="Y153810" s="109"/>
    </row>
    <row r="153811" spans="25:25" x14ac:dyDescent="0.25">
      <c r="Y153811" s="109"/>
    </row>
    <row r="153812" spans="25:25" x14ac:dyDescent="0.25">
      <c r="Y153812" s="109"/>
    </row>
    <row r="153813" spans="25:25" x14ac:dyDescent="0.25">
      <c r="Y153813" s="109"/>
    </row>
    <row r="153814" spans="25:25" x14ac:dyDescent="0.25">
      <c r="Y153814" s="109"/>
    </row>
    <row r="153815" spans="25:25" x14ac:dyDescent="0.25">
      <c r="Y153815" s="109"/>
    </row>
    <row r="153816" spans="25:25" x14ac:dyDescent="0.25">
      <c r="Y153816" s="109"/>
    </row>
    <row r="153817" spans="25:25" x14ac:dyDescent="0.25">
      <c r="Y153817" s="109"/>
    </row>
    <row r="153818" spans="25:25" x14ac:dyDescent="0.25">
      <c r="Y153818" s="109"/>
    </row>
    <row r="153819" spans="25:25" x14ac:dyDescent="0.25">
      <c r="Y153819" s="109"/>
    </row>
    <row r="153820" spans="25:25" x14ac:dyDescent="0.25">
      <c r="Y153820" s="109"/>
    </row>
    <row r="153821" spans="25:25" x14ac:dyDescent="0.25">
      <c r="Y153821" s="109"/>
    </row>
    <row r="153822" spans="25:25" x14ac:dyDescent="0.25">
      <c r="Y153822" s="109"/>
    </row>
    <row r="153823" spans="25:25" x14ac:dyDescent="0.25">
      <c r="Y153823" s="109"/>
    </row>
    <row r="153824" spans="25:25" x14ac:dyDescent="0.25">
      <c r="Y153824" s="109"/>
    </row>
    <row r="153825" spans="25:25" x14ac:dyDescent="0.25">
      <c r="Y153825" s="109"/>
    </row>
    <row r="153826" spans="25:25" x14ac:dyDescent="0.25">
      <c r="Y153826" s="109"/>
    </row>
    <row r="153827" spans="25:25" x14ac:dyDescent="0.25">
      <c r="Y153827" s="109"/>
    </row>
    <row r="153828" spans="25:25" x14ac:dyDescent="0.25">
      <c r="Y153828" s="109"/>
    </row>
    <row r="153829" spans="25:25" x14ac:dyDescent="0.25">
      <c r="Y153829" s="109"/>
    </row>
    <row r="153830" spans="25:25" x14ac:dyDescent="0.25">
      <c r="Y153830" s="109"/>
    </row>
    <row r="153831" spans="25:25" x14ac:dyDescent="0.25">
      <c r="Y153831" s="109"/>
    </row>
    <row r="153832" spans="25:25" x14ac:dyDescent="0.25">
      <c r="Y153832" s="109"/>
    </row>
    <row r="153833" spans="25:25" x14ac:dyDescent="0.25">
      <c r="Y153833" s="109"/>
    </row>
    <row r="153834" spans="25:25" x14ac:dyDescent="0.25">
      <c r="Y153834" s="109"/>
    </row>
    <row r="153835" spans="25:25" x14ac:dyDescent="0.25">
      <c r="Y153835" s="109"/>
    </row>
    <row r="153836" spans="25:25" x14ac:dyDescent="0.25">
      <c r="Y153836" s="109"/>
    </row>
    <row r="153837" spans="25:25" x14ac:dyDescent="0.25">
      <c r="Y153837" s="109"/>
    </row>
    <row r="153838" spans="25:25" x14ac:dyDescent="0.25">
      <c r="Y153838" s="109"/>
    </row>
    <row r="153839" spans="25:25" x14ac:dyDescent="0.25">
      <c r="Y153839" s="109"/>
    </row>
    <row r="153840" spans="25:25" x14ac:dyDescent="0.25">
      <c r="Y153840" s="109"/>
    </row>
    <row r="153841" spans="25:25" x14ac:dyDescent="0.25">
      <c r="Y153841" s="109"/>
    </row>
    <row r="153842" spans="25:25" x14ac:dyDescent="0.25">
      <c r="Y153842" s="109"/>
    </row>
    <row r="153843" spans="25:25" x14ac:dyDescent="0.25">
      <c r="Y153843" s="109"/>
    </row>
    <row r="153844" spans="25:25" x14ac:dyDescent="0.25">
      <c r="Y153844" s="109"/>
    </row>
    <row r="153845" spans="25:25" x14ac:dyDescent="0.25">
      <c r="Y153845" s="109"/>
    </row>
    <row r="153846" spans="25:25" x14ac:dyDescent="0.25">
      <c r="Y153846" s="109"/>
    </row>
    <row r="153847" spans="25:25" x14ac:dyDescent="0.25">
      <c r="Y153847" s="109"/>
    </row>
    <row r="153848" spans="25:25" x14ac:dyDescent="0.25">
      <c r="Y153848" s="109"/>
    </row>
    <row r="153849" spans="25:25" x14ac:dyDescent="0.25">
      <c r="Y153849" s="109"/>
    </row>
    <row r="153850" spans="25:25" x14ac:dyDescent="0.25">
      <c r="Y153850" s="109"/>
    </row>
    <row r="153851" spans="25:25" x14ac:dyDescent="0.25">
      <c r="Y153851" s="109"/>
    </row>
    <row r="153852" spans="25:25" x14ac:dyDescent="0.25">
      <c r="Y153852" s="109"/>
    </row>
    <row r="153853" spans="25:25" x14ac:dyDescent="0.25">
      <c r="Y153853" s="109"/>
    </row>
    <row r="153854" spans="25:25" x14ac:dyDescent="0.25">
      <c r="Y153854" s="109"/>
    </row>
    <row r="153855" spans="25:25" x14ac:dyDescent="0.25">
      <c r="Y153855" s="109"/>
    </row>
    <row r="153856" spans="25:25" x14ac:dyDescent="0.25">
      <c r="Y153856" s="109"/>
    </row>
    <row r="153857" spans="25:25" x14ac:dyDescent="0.25">
      <c r="Y153857" s="109"/>
    </row>
    <row r="153858" spans="25:25" x14ac:dyDescent="0.25">
      <c r="Y153858" s="109"/>
    </row>
    <row r="153859" spans="25:25" x14ac:dyDescent="0.25">
      <c r="Y153859" s="109"/>
    </row>
    <row r="153860" spans="25:25" x14ac:dyDescent="0.25">
      <c r="Y153860" s="109"/>
    </row>
    <row r="153861" spans="25:25" x14ac:dyDescent="0.25">
      <c r="Y153861" s="109"/>
    </row>
    <row r="153862" spans="25:25" x14ac:dyDescent="0.25">
      <c r="Y153862" s="109"/>
    </row>
    <row r="153863" spans="25:25" x14ac:dyDescent="0.25">
      <c r="Y153863" s="109"/>
    </row>
    <row r="153864" spans="25:25" x14ac:dyDescent="0.25">
      <c r="Y153864" s="109"/>
    </row>
    <row r="153865" spans="25:25" x14ac:dyDescent="0.25">
      <c r="Y153865" s="109"/>
    </row>
    <row r="153866" spans="25:25" x14ac:dyDescent="0.25">
      <c r="Y153866" s="109"/>
    </row>
    <row r="153867" spans="25:25" x14ac:dyDescent="0.25">
      <c r="Y153867" s="109"/>
    </row>
    <row r="153868" spans="25:25" x14ac:dyDescent="0.25">
      <c r="Y153868" s="109"/>
    </row>
    <row r="153869" spans="25:25" x14ac:dyDescent="0.25">
      <c r="Y153869" s="109"/>
    </row>
    <row r="153870" spans="25:25" x14ac:dyDescent="0.25">
      <c r="Y153870" s="109"/>
    </row>
    <row r="153871" spans="25:25" x14ac:dyDescent="0.25">
      <c r="Y153871" s="109"/>
    </row>
    <row r="153872" spans="25:25" x14ac:dyDescent="0.25">
      <c r="Y153872" s="109"/>
    </row>
    <row r="153873" spans="25:25" x14ac:dyDescent="0.25">
      <c r="Y153873" s="109"/>
    </row>
    <row r="153874" spans="25:25" x14ac:dyDescent="0.25">
      <c r="Y153874" s="109"/>
    </row>
    <row r="153875" spans="25:25" x14ac:dyDescent="0.25">
      <c r="Y153875" s="109"/>
    </row>
    <row r="153876" spans="25:25" x14ac:dyDescent="0.25">
      <c r="Y153876" s="109"/>
    </row>
    <row r="153877" spans="25:25" x14ac:dyDescent="0.25">
      <c r="Y153877" s="109"/>
    </row>
    <row r="153878" spans="25:25" x14ac:dyDescent="0.25">
      <c r="Y153878" s="109"/>
    </row>
    <row r="153879" spans="25:25" x14ac:dyDescent="0.25">
      <c r="Y153879" s="109"/>
    </row>
    <row r="153880" spans="25:25" x14ac:dyDescent="0.25">
      <c r="Y153880" s="109"/>
    </row>
    <row r="153881" spans="25:25" x14ac:dyDescent="0.25">
      <c r="Y153881" s="109"/>
    </row>
    <row r="153882" spans="25:25" x14ac:dyDescent="0.25">
      <c r="Y153882" s="109"/>
    </row>
    <row r="153883" spans="25:25" x14ac:dyDescent="0.25">
      <c r="Y153883" s="109"/>
    </row>
    <row r="153884" spans="25:25" x14ac:dyDescent="0.25">
      <c r="Y153884" s="109"/>
    </row>
    <row r="153885" spans="25:25" x14ac:dyDescent="0.25">
      <c r="Y153885" s="109"/>
    </row>
    <row r="153886" spans="25:25" x14ac:dyDescent="0.25">
      <c r="Y153886" s="109"/>
    </row>
    <row r="153887" spans="25:25" x14ac:dyDescent="0.25">
      <c r="Y153887" s="109"/>
    </row>
    <row r="153888" spans="25:25" x14ac:dyDescent="0.25">
      <c r="Y153888" s="109"/>
    </row>
    <row r="153889" spans="25:25" x14ac:dyDescent="0.25">
      <c r="Y153889" s="109"/>
    </row>
    <row r="153890" spans="25:25" x14ac:dyDescent="0.25">
      <c r="Y153890" s="109"/>
    </row>
    <row r="153891" spans="25:25" x14ac:dyDescent="0.25">
      <c r="Y153891" s="109"/>
    </row>
    <row r="153892" spans="25:25" x14ac:dyDescent="0.25">
      <c r="Y153892" s="109"/>
    </row>
    <row r="153893" spans="25:25" x14ac:dyDescent="0.25">
      <c r="Y153893" s="109"/>
    </row>
    <row r="153894" spans="25:25" x14ac:dyDescent="0.25">
      <c r="Y153894" s="109"/>
    </row>
    <row r="153895" spans="25:25" x14ac:dyDescent="0.25">
      <c r="Y153895" s="109"/>
    </row>
    <row r="153896" spans="25:25" x14ac:dyDescent="0.25">
      <c r="Y153896" s="109"/>
    </row>
    <row r="153897" spans="25:25" x14ac:dyDescent="0.25">
      <c r="Y153897" s="109"/>
    </row>
    <row r="153898" spans="25:25" x14ac:dyDescent="0.25">
      <c r="Y153898" s="109"/>
    </row>
    <row r="153899" spans="25:25" x14ac:dyDescent="0.25">
      <c r="Y153899" s="109"/>
    </row>
    <row r="153900" spans="25:25" x14ac:dyDescent="0.25">
      <c r="Y153900" s="109"/>
    </row>
    <row r="153901" spans="25:25" x14ac:dyDescent="0.25">
      <c r="Y153901" s="109"/>
    </row>
    <row r="153902" spans="25:25" x14ac:dyDescent="0.25">
      <c r="Y153902" s="109"/>
    </row>
    <row r="153903" spans="25:25" x14ac:dyDescent="0.25">
      <c r="Y153903" s="109"/>
    </row>
    <row r="153904" spans="25:25" x14ac:dyDescent="0.25">
      <c r="Y153904" s="109"/>
    </row>
    <row r="153905" spans="25:25" x14ac:dyDescent="0.25">
      <c r="Y153905" s="109"/>
    </row>
    <row r="153906" spans="25:25" x14ac:dyDescent="0.25">
      <c r="Y153906" s="109"/>
    </row>
    <row r="153907" spans="25:25" x14ac:dyDescent="0.25">
      <c r="Y153907" s="109"/>
    </row>
    <row r="153908" spans="25:25" x14ac:dyDescent="0.25">
      <c r="Y153908" s="109"/>
    </row>
    <row r="153909" spans="25:25" x14ac:dyDescent="0.25">
      <c r="Y153909" s="109"/>
    </row>
    <row r="153910" spans="25:25" x14ac:dyDescent="0.25">
      <c r="Y153910" s="109"/>
    </row>
    <row r="153911" spans="25:25" x14ac:dyDescent="0.25">
      <c r="Y153911" s="109"/>
    </row>
    <row r="153912" spans="25:25" x14ac:dyDescent="0.25">
      <c r="Y153912" s="109"/>
    </row>
    <row r="153913" spans="25:25" x14ac:dyDescent="0.25">
      <c r="Y153913" s="109"/>
    </row>
    <row r="153914" spans="25:25" x14ac:dyDescent="0.25">
      <c r="Y153914" s="109"/>
    </row>
    <row r="153915" spans="25:25" x14ac:dyDescent="0.25">
      <c r="Y153915" s="109"/>
    </row>
    <row r="153916" spans="25:25" x14ac:dyDescent="0.25">
      <c r="Y153916" s="109"/>
    </row>
    <row r="153917" spans="25:25" x14ac:dyDescent="0.25">
      <c r="Y153917" s="109"/>
    </row>
    <row r="153918" spans="25:25" x14ac:dyDescent="0.25">
      <c r="Y153918" s="109"/>
    </row>
    <row r="153919" spans="25:25" x14ac:dyDescent="0.25">
      <c r="Y153919" s="109"/>
    </row>
    <row r="153920" spans="25:25" x14ac:dyDescent="0.25">
      <c r="Y153920" s="109"/>
    </row>
    <row r="153921" spans="25:25" x14ac:dyDescent="0.25">
      <c r="Y153921" s="109"/>
    </row>
    <row r="153922" spans="25:25" x14ac:dyDescent="0.25">
      <c r="Y153922" s="109"/>
    </row>
    <row r="153923" spans="25:25" x14ac:dyDescent="0.25">
      <c r="Y153923" s="109"/>
    </row>
    <row r="153924" spans="25:25" x14ac:dyDescent="0.25">
      <c r="Y153924" s="109"/>
    </row>
    <row r="153925" spans="25:25" x14ac:dyDescent="0.25">
      <c r="Y153925" s="109"/>
    </row>
    <row r="153926" spans="25:25" x14ac:dyDescent="0.25">
      <c r="Y153926" s="109"/>
    </row>
    <row r="153927" spans="25:25" x14ac:dyDescent="0.25">
      <c r="Y153927" s="109"/>
    </row>
    <row r="153928" spans="25:25" x14ac:dyDescent="0.25">
      <c r="Y153928" s="109"/>
    </row>
    <row r="153929" spans="25:25" x14ac:dyDescent="0.25">
      <c r="Y153929" s="109"/>
    </row>
    <row r="153930" spans="25:25" x14ac:dyDescent="0.25">
      <c r="Y153930" s="109"/>
    </row>
    <row r="153931" spans="25:25" x14ac:dyDescent="0.25">
      <c r="Y153931" s="109"/>
    </row>
    <row r="153932" spans="25:25" x14ac:dyDescent="0.25">
      <c r="Y153932" s="109"/>
    </row>
    <row r="153933" spans="25:25" x14ac:dyDescent="0.25">
      <c r="Y153933" s="109"/>
    </row>
    <row r="153934" spans="25:25" x14ac:dyDescent="0.25">
      <c r="Y153934" s="109"/>
    </row>
    <row r="153935" spans="25:25" x14ac:dyDescent="0.25">
      <c r="Y153935" s="109"/>
    </row>
    <row r="153936" spans="25:25" x14ac:dyDescent="0.25">
      <c r="Y153936" s="109"/>
    </row>
    <row r="153937" spans="25:25" x14ac:dyDescent="0.25">
      <c r="Y153937" s="109"/>
    </row>
    <row r="153938" spans="25:25" x14ac:dyDescent="0.25">
      <c r="Y153938" s="109"/>
    </row>
    <row r="153939" spans="25:25" x14ac:dyDescent="0.25">
      <c r="Y153939" s="109"/>
    </row>
    <row r="153940" spans="25:25" x14ac:dyDescent="0.25">
      <c r="Y153940" s="109"/>
    </row>
    <row r="153941" spans="25:25" x14ac:dyDescent="0.25">
      <c r="Y153941" s="109"/>
    </row>
    <row r="153942" spans="25:25" x14ac:dyDescent="0.25">
      <c r="Y153942" s="109"/>
    </row>
    <row r="153943" spans="25:25" x14ac:dyDescent="0.25">
      <c r="Y153943" s="109"/>
    </row>
    <row r="153944" spans="25:25" x14ac:dyDescent="0.25">
      <c r="Y153944" s="109"/>
    </row>
    <row r="153945" spans="25:25" x14ac:dyDescent="0.25">
      <c r="Y153945" s="109"/>
    </row>
    <row r="153946" spans="25:25" x14ac:dyDescent="0.25">
      <c r="Y153946" s="109"/>
    </row>
    <row r="153947" spans="25:25" x14ac:dyDescent="0.25">
      <c r="Y153947" s="109"/>
    </row>
    <row r="153948" spans="25:25" x14ac:dyDescent="0.25">
      <c r="Y153948" s="109"/>
    </row>
    <row r="153949" spans="25:25" x14ac:dyDescent="0.25">
      <c r="Y153949" s="109"/>
    </row>
    <row r="153950" spans="25:25" x14ac:dyDescent="0.25">
      <c r="Y153950" s="109"/>
    </row>
    <row r="153951" spans="25:25" x14ac:dyDescent="0.25">
      <c r="Y153951" s="109"/>
    </row>
    <row r="153952" spans="25:25" x14ac:dyDescent="0.25">
      <c r="Y153952" s="109"/>
    </row>
    <row r="153953" spans="25:25" x14ac:dyDescent="0.25">
      <c r="Y153953" s="109"/>
    </row>
    <row r="153954" spans="25:25" x14ac:dyDescent="0.25">
      <c r="Y153954" s="109"/>
    </row>
    <row r="153955" spans="25:25" x14ac:dyDescent="0.25">
      <c r="Y153955" s="109"/>
    </row>
    <row r="153956" spans="25:25" x14ac:dyDescent="0.25">
      <c r="Y153956" s="109"/>
    </row>
    <row r="153957" spans="25:25" x14ac:dyDescent="0.25">
      <c r="Y153957" s="109"/>
    </row>
    <row r="153958" spans="25:25" x14ac:dyDescent="0.25">
      <c r="Y153958" s="109"/>
    </row>
    <row r="153959" spans="25:25" x14ac:dyDescent="0.25">
      <c r="Y153959" s="109"/>
    </row>
    <row r="153960" spans="25:25" x14ac:dyDescent="0.25">
      <c r="Y153960" s="109"/>
    </row>
    <row r="153961" spans="25:25" x14ac:dyDescent="0.25">
      <c r="Y153961" s="109"/>
    </row>
    <row r="153962" spans="25:25" x14ac:dyDescent="0.25">
      <c r="Y153962" s="109"/>
    </row>
    <row r="153963" spans="25:25" x14ac:dyDescent="0.25">
      <c r="Y153963" s="109"/>
    </row>
    <row r="153964" spans="25:25" x14ac:dyDescent="0.25">
      <c r="Y153964" s="109"/>
    </row>
    <row r="153965" spans="25:25" x14ac:dyDescent="0.25">
      <c r="Y153965" s="109"/>
    </row>
    <row r="153966" spans="25:25" x14ac:dyDescent="0.25">
      <c r="Y153966" s="109"/>
    </row>
    <row r="153967" spans="25:25" x14ac:dyDescent="0.25">
      <c r="Y153967" s="109"/>
    </row>
    <row r="153968" spans="25:25" x14ac:dyDescent="0.25">
      <c r="Y153968" s="109"/>
    </row>
    <row r="153969" spans="25:25" x14ac:dyDescent="0.25">
      <c r="Y153969" s="109"/>
    </row>
    <row r="153970" spans="25:25" x14ac:dyDescent="0.25">
      <c r="Y153970" s="109"/>
    </row>
    <row r="153971" spans="25:25" x14ac:dyDescent="0.25">
      <c r="Y153971" s="109"/>
    </row>
    <row r="153972" spans="25:25" x14ac:dyDescent="0.25">
      <c r="Y153972" s="109"/>
    </row>
    <row r="153973" spans="25:25" x14ac:dyDescent="0.25">
      <c r="Y153973" s="109"/>
    </row>
    <row r="153974" spans="25:25" x14ac:dyDescent="0.25">
      <c r="Y153974" s="109"/>
    </row>
    <row r="153975" spans="25:25" x14ac:dyDescent="0.25">
      <c r="Y153975" s="109"/>
    </row>
    <row r="153976" spans="25:25" x14ac:dyDescent="0.25">
      <c r="Y153976" s="109"/>
    </row>
    <row r="153977" spans="25:25" x14ac:dyDescent="0.25">
      <c r="Y153977" s="109"/>
    </row>
    <row r="153978" spans="25:25" x14ac:dyDescent="0.25">
      <c r="Y153978" s="109"/>
    </row>
    <row r="153979" spans="25:25" x14ac:dyDescent="0.25">
      <c r="Y153979" s="109"/>
    </row>
    <row r="153980" spans="25:25" x14ac:dyDescent="0.25">
      <c r="Y153980" s="109"/>
    </row>
    <row r="153981" spans="25:25" x14ac:dyDescent="0.25">
      <c r="Y153981" s="109"/>
    </row>
    <row r="153982" spans="25:25" x14ac:dyDescent="0.25">
      <c r="Y153982" s="109"/>
    </row>
    <row r="153983" spans="25:25" x14ac:dyDescent="0.25">
      <c r="Y153983" s="109"/>
    </row>
    <row r="153984" spans="25:25" x14ac:dyDescent="0.25">
      <c r="Y153984" s="109"/>
    </row>
    <row r="153985" spans="25:25" x14ac:dyDescent="0.25">
      <c r="Y153985" s="109"/>
    </row>
    <row r="153986" spans="25:25" x14ac:dyDescent="0.25">
      <c r="Y153986" s="109"/>
    </row>
    <row r="153987" spans="25:25" x14ac:dyDescent="0.25">
      <c r="Y153987" s="109"/>
    </row>
    <row r="153988" spans="25:25" x14ac:dyDescent="0.25">
      <c r="Y153988" s="109"/>
    </row>
    <row r="153989" spans="25:25" x14ac:dyDescent="0.25">
      <c r="Y153989" s="109"/>
    </row>
    <row r="153990" spans="25:25" x14ac:dyDescent="0.25">
      <c r="Y153990" s="109"/>
    </row>
    <row r="153991" spans="25:25" x14ac:dyDescent="0.25">
      <c r="Y153991" s="109"/>
    </row>
    <row r="153992" spans="25:25" x14ac:dyDescent="0.25">
      <c r="Y153992" s="109"/>
    </row>
    <row r="153993" spans="25:25" x14ac:dyDescent="0.25">
      <c r="Y153993" s="109"/>
    </row>
    <row r="153994" spans="25:25" x14ac:dyDescent="0.25">
      <c r="Y153994" s="109"/>
    </row>
    <row r="153995" spans="25:25" x14ac:dyDescent="0.25">
      <c r="Y153995" s="109"/>
    </row>
    <row r="153996" spans="25:25" x14ac:dyDescent="0.25">
      <c r="Y153996" s="109"/>
    </row>
    <row r="153997" spans="25:25" x14ac:dyDescent="0.25">
      <c r="Y153997" s="109"/>
    </row>
    <row r="153998" spans="25:25" x14ac:dyDescent="0.25">
      <c r="Y153998" s="109"/>
    </row>
    <row r="153999" spans="25:25" x14ac:dyDescent="0.25">
      <c r="Y153999" s="109"/>
    </row>
    <row r="154000" spans="25:25" x14ac:dyDescent="0.25">
      <c r="Y154000" s="109"/>
    </row>
    <row r="154001" spans="25:25" x14ac:dyDescent="0.25">
      <c r="Y154001" s="109"/>
    </row>
    <row r="154002" spans="25:25" x14ac:dyDescent="0.25">
      <c r="Y154002" s="109"/>
    </row>
    <row r="154003" spans="25:25" x14ac:dyDescent="0.25">
      <c r="Y154003" s="109"/>
    </row>
    <row r="154004" spans="25:25" x14ac:dyDescent="0.25">
      <c r="Y154004" s="109"/>
    </row>
    <row r="154005" spans="25:25" x14ac:dyDescent="0.25">
      <c r="Y154005" s="109"/>
    </row>
    <row r="154006" spans="25:25" x14ac:dyDescent="0.25">
      <c r="Y154006" s="109"/>
    </row>
    <row r="154007" spans="25:25" x14ac:dyDescent="0.25">
      <c r="Y154007" s="109"/>
    </row>
    <row r="154008" spans="25:25" x14ac:dyDescent="0.25">
      <c r="Y154008" s="109"/>
    </row>
    <row r="154009" spans="25:25" x14ac:dyDescent="0.25">
      <c r="Y154009" s="109"/>
    </row>
    <row r="154010" spans="25:25" x14ac:dyDescent="0.25">
      <c r="Y154010" s="109"/>
    </row>
    <row r="154011" spans="25:25" x14ac:dyDescent="0.25">
      <c r="Y154011" s="109"/>
    </row>
    <row r="154012" spans="25:25" x14ac:dyDescent="0.25">
      <c r="Y154012" s="109"/>
    </row>
    <row r="154013" spans="25:25" x14ac:dyDescent="0.25">
      <c r="Y154013" s="109"/>
    </row>
    <row r="154014" spans="25:25" x14ac:dyDescent="0.25">
      <c r="Y154014" s="109"/>
    </row>
    <row r="154015" spans="25:25" x14ac:dyDescent="0.25">
      <c r="Y154015" s="109"/>
    </row>
    <row r="154016" spans="25:25" x14ac:dyDescent="0.25">
      <c r="Y154016" s="109"/>
    </row>
    <row r="154017" spans="25:25" x14ac:dyDescent="0.25">
      <c r="Y154017" s="109"/>
    </row>
    <row r="154018" spans="25:25" x14ac:dyDescent="0.25">
      <c r="Y154018" s="109"/>
    </row>
    <row r="154019" spans="25:25" x14ac:dyDescent="0.25">
      <c r="Y154019" s="109"/>
    </row>
    <row r="154020" spans="25:25" x14ac:dyDescent="0.25">
      <c r="Y154020" s="109"/>
    </row>
    <row r="154021" spans="25:25" x14ac:dyDescent="0.25">
      <c r="Y154021" s="109"/>
    </row>
    <row r="154022" spans="25:25" x14ac:dyDescent="0.25">
      <c r="Y154022" s="109"/>
    </row>
    <row r="154023" spans="25:25" x14ac:dyDescent="0.25">
      <c r="Y154023" s="109"/>
    </row>
    <row r="154024" spans="25:25" x14ac:dyDescent="0.25">
      <c r="Y154024" s="109"/>
    </row>
    <row r="154025" spans="25:25" x14ac:dyDescent="0.25">
      <c r="Y154025" s="109"/>
    </row>
    <row r="154026" spans="25:25" x14ac:dyDescent="0.25">
      <c r="Y154026" s="109"/>
    </row>
    <row r="154027" spans="25:25" x14ac:dyDescent="0.25">
      <c r="Y154027" s="109"/>
    </row>
    <row r="154028" spans="25:25" x14ac:dyDescent="0.25">
      <c r="Y154028" s="109"/>
    </row>
    <row r="154029" spans="25:25" x14ac:dyDescent="0.25">
      <c r="Y154029" s="109"/>
    </row>
    <row r="154030" spans="25:25" x14ac:dyDescent="0.25">
      <c r="Y154030" s="109"/>
    </row>
    <row r="154031" spans="25:25" x14ac:dyDescent="0.25">
      <c r="Y154031" s="109"/>
    </row>
    <row r="154032" spans="25:25" x14ac:dyDescent="0.25">
      <c r="Y154032" s="109"/>
    </row>
    <row r="154033" spans="25:25" x14ac:dyDescent="0.25">
      <c r="Y154033" s="109"/>
    </row>
    <row r="154034" spans="25:25" x14ac:dyDescent="0.25">
      <c r="Y154034" s="109"/>
    </row>
    <row r="154035" spans="25:25" x14ac:dyDescent="0.25">
      <c r="Y154035" s="109"/>
    </row>
    <row r="154036" spans="25:25" x14ac:dyDescent="0.25">
      <c r="Y154036" s="109"/>
    </row>
    <row r="154037" spans="25:25" x14ac:dyDescent="0.25">
      <c r="Y154037" s="109"/>
    </row>
    <row r="154038" spans="25:25" x14ac:dyDescent="0.25">
      <c r="Y154038" s="109"/>
    </row>
    <row r="154039" spans="25:25" x14ac:dyDescent="0.25">
      <c r="Y154039" s="109"/>
    </row>
    <row r="154040" spans="25:25" x14ac:dyDescent="0.25">
      <c r="Y154040" s="109"/>
    </row>
    <row r="154041" spans="25:25" x14ac:dyDescent="0.25">
      <c r="Y154041" s="109"/>
    </row>
    <row r="154042" spans="25:25" x14ac:dyDescent="0.25">
      <c r="Y154042" s="109"/>
    </row>
    <row r="154043" spans="25:25" x14ac:dyDescent="0.25">
      <c r="Y154043" s="109"/>
    </row>
    <row r="154044" spans="25:25" x14ac:dyDescent="0.25">
      <c r="Y154044" s="109"/>
    </row>
    <row r="154045" spans="25:25" x14ac:dyDescent="0.25">
      <c r="Y154045" s="109"/>
    </row>
    <row r="154046" spans="25:25" x14ac:dyDescent="0.25">
      <c r="Y154046" s="109"/>
    </row>
    <row r="154047" spans="25:25" x14ac:dyDescent="0.25">
      <c r="Y154047" s="109"/>
    </row>
    <row r="154048" spans="25:25" x14ac:dyDescent="0.25">
      <c r="Y154048" s="109"/>
    </row>
    <row r="154049" spans="25:25" x14ac:dyDescent="0.25">
      <c r="Y154049" s="109"/>
    </row>
    <row r="154050" spans="25:25" x14ac:dyDescent="0.25">
      <c r="Y154050" s="109"/>
    </row>
    <row r="154051" spans="25:25" x14ac:dyDescent="0.25">
      <c r="Y154051" s="109"/>
    </row>
    <row r="154052" spans="25:25" x14ac:dyDescent="0.25">
      <c r="Y154052" s="109"/>
    </row>
    <row r="154053" spans="25:25" x14ac:dyDescent="0.25">
      <c r="Y154053" s="109"/>
    </row>
    <row r="154054" spans="25:25" x14ac:dyDescent="0.25">
      <c r="Y154054" s="109"/>
    </row>
    <row r="154055" spans="25:25" x14ac:dyDescent="0.25">
      <c r="Y154055" s="109"/>
    </row>
    <row r="154056" spans="25:25" x14ac:dyDescent="0.25">
      <c r="Y154056" s="109"/>
    </row>
    <row r="154057" spans="25:25" x14ac:dyDescent="0.25">
      <c r="Y154057" s="109"/>
    </row>
    <row r="154058" spans="25:25" x14ac:dyDescent="0.25">
      <c r="Y154058" s="109"/>
    </row>
    <row r="154059" spans="25:25" x14ac:dyDescent="0.25">
      <c r="Y154059" s="109"/>
    </row>
    <row r="154060" spans="25:25" x14ac:dyDescent="0.25">
      <c r="Y154060" s="109"/>
    </row>
    <row r="154061" spans="25:25" x14ac:dyDescent="0.25">
      <c r="Y154061" s="109"/>
    </row>
    <row r="154062" spans="25:25" x14ac:dyDescent="0.25">
      <c r="Y154062" s="109"/>
    </row>
    <row r="154063" spans="25:25" x14ac:dyDescent="0.25">
      <c r="Y154063" s="109"/>
    </row>
    <row r="154064" spans="25:25" x14ac:dyDescent="0.25">
      <c r="Y154064" s="109"/>
    </row>
    <row r="154065" spans="25:25" x14ac:dyDescent="0.25">
      <c r="Y154065" s="109"/>
    </row>
    <row r="154066" spans="25:25" x14ac:dyDescent="0.25">
      <c r="Y154066" s="109"/>
    </row>
    <row r="154067" spans="25:25" x14ac:dyDescent="0.25">
      <c r="Y154067" s="109"/>
    </row>
    <row r="154068" spans="25:25" x14ac:dyDescent="0.25">
      <c r="Y154068" s="109"/>
    </row>
    <row r="154069" spans="25:25" x14ac:dyDescent="0.25">
      <c r="Y154069" s="109"/>
    </row>
    <row r="154070" spans="25:25" x14ac:dyDescent="0.25">
      <c r="Y154070" s="109"/>
    </row>
    <row r="154071" spans="25:25" x14ac:dyDescent="0.25">
      <c r="Y154071" s="109"/>
    </row>
    <row r="154072" spans="25:25" x14ac:dyDescent="0.25">
      <c r="Y154072" s="109"/>
    </row>
    <row r="154073" spans="25:25" x14ac:dyDescent="0.25">
      <c r="Y154073" s="109"/>
    </row>
    <row r="154074" spans="25:25" x14ac:dyDescent="0.25">
      <c r="Y154074" s="109"/>
    </row>
    <row r="154075" spans="25:25" x14ac:dyDescent="0.25">
      <c r="Y154075" s="109"/>
    </row>
    <row r="154076" spans="25:25" x14ac:dyDescent="0.25">
      <c r="Y154076" s="109"/>
    </row>
    <row r="154077" spans="25:25" x14ac:dyDescent="0.25">
      <c r="Y154077" s="109"/>
    </row>
    <row r="154078" spans="25:25" x14ac:dyDescent="0.25">
      <c r="Y154078" s="109"/>
    </row>
    <row r="154079" spans="25:25" x14ac:dyDescent="0.25">
      <c r="Y154079" s="109"/>
    </row>
    <row r="154080" spans="25:25" x14ac:dyDescent="0.25">
      <c r="Y154080" s="109"/>
    </row>
    <row r="154081" spans="25:25" x14ac:dyDescent="0.25">
      <c r="Y154081" s="109"/>
    </row>
    <row r="154082" spans="25:25" x14ac:dyDescent="0.25">
      <c r="Y154082" s="109"/>
    </row>
    <row r="154083" spans="25:25" x14ac:dyDescent="0.25">
      <c r="Y154083" s="109"/>
    </row>
    <row r="154084" spans="25:25" x14ac:dyDescent="0.25">
      <c r="Y154084" s="109"/>
    </row>
    <row r="154085" spans="25:25" x14ac:dyDescent="0.25">
      <c r="Y154085" s="109"/>
    </row>
    <row r="154086" spans="25:25" x14ac:dyDescent="0.25">
      <c r="Y154086" s="109"/>
    </row>
    <row r="154087" spans="25:25" x14ac:dyDescent="0.25">
      <c r="Y154087" s="109"/>
    </row>
    <row r="154088" spans="25:25" x14ac:dyDescent="0.25">
      <c r="Y154088" s="109"/>
    </row>
    <row r="154089" spans="25:25" x14ac:dyDescent="0.25">
      <c r="Y154089" s="109"/>
    </row>
    <row r="154090" spans="25:25" x14ac:dyDescent="0.25">
      <c r="Y154090" s="109"/>
    </row>
    <row r="154091" spans="25:25" x14ac:dyDescent="0.25">
      <c r="Y154091" s="109"/>
    </row>
    <row r="154092" spans="25:25" x14ac:dyDescent="0.25">
      <c r="Y154092" s="109"/>
    </row>
    <row r="154093" spans="25:25" x14ac:dyDescent="0.25">
      <c r="Y154093" s="109"/>
    </row>
    <row r="154094" spans="25:25" x14ac:dyDescent="0.25">
      <c r="Y154094" s="109"/>
    </row>
    <row r="154095" spans="25:25" x14ac:dyDescent="0.25">
      <c r="Y154095" s="109"/>
    </row>
    <row r="154096" spans="25:25" x14ac:dyDescent="0.25">
      <c r="Y154096" s="109"/>
    </row>
    <row r="154097" spans="25:25" x14ac:dyDescent="0.25">
      <c r="Y154097" s="109"/>
    </row>
    <row r="154098" spans="25:25" x14ac:dyDescent="0.25">
      <c r="Y154098" s="109"/>
    </row>
    <row r="154099" spans="25:25" x14ac:dyDescent="0.25">
      <c r="Y154099" s="109"/>
    </row>
    <row r="154100" spans="25:25" x14ac:dyDescent="0.25">
      <c r="Y154100" s="109"/>
    </row>
    <row r="154101" spans="25:25" x14ac:dyDescent="0.25">
      <c r="Y154101" s="109"/>
    </row>
    <row r="154102" spans="25:25" x14ac:dyDescent="0.25">
      <c r="Y154102" s="109"/>
    </row>
    <row r="154103" spans="25:25" x14ac:dyDescent="0.25">
      <c r="Y154103" s="109"/>
    </row>
    <row r="154104" spans="25:25" x14ac:dyDescent="0.25">
      <c r="Y154104" s="109"/>
    </row>
    <row r="154105" spans="25:25" x14ac:dyDescent="0.25">
      <c r="Y154105" s="109"/>
    </row>
    <row r="154106" spans="25:25" x14ac:dyDescent="0.25">
      <c r="Y154106" s="109"/>
    </row>
    <row r="154107" spans="25:25" x14ac:dyDescent="0.25">
      <c r="Y154107" s="109"/>
    </row>
    <row r="154108" spans="25:25" x14ac:dyDescent="0.25">
      <c r="Y154108" s="109"/>
    </row>
    <row r="154109" spans="25:25" x14ac:dyDescent="0.25">
      <c r="Y154109" s="109"/>
    </row>
    <row r="154110" spans="25:25" x14ac:dyDescent="0.25">
      <c r="Y154110" s="109"/>
    </row>
    <row r="154111" spans="25:25" x14ac:dyDescent="0.25">
      <c r="Y154111" s="109"/>
    </row>
    <row r="154112" spans="25:25" x14ac:dyDescent="0.25">
      <c r="Y154112" s="109"/>
    </row>
    <row r="154113" spans="25:25" x14ac:dyDescent="0.25">
      <c r="Y154113" s="109"/>
    </row>
    <row r="154114" spans="25:25" x14ac:dyDescent="0.25">
      <c r="Y154114" s="109"/>
    </row>
    <row r="154115" spans="25:25" x14ac:dyDescent="0.25">
      <c r="Y154115" s="109"/>
    </row>
    <row r="154116" spans="25:25" x14ac:dyDescent="0.25">
      <c r="Y154116" s="109"/>
    </row>
    <row r="154117" spans="25:25" x14ac:dyDescent="0.25">
      <c r="Y154117" s="109"/>
    </row>
    <row r="154118" spans="25:25" x14ac:dyDescent="0.25">
      <c r="Y154118" s="109"/>
    </row>
    <row r="154119" spans="25:25" x14ac:dyDescent="0.25">
      <c r="Y154119" s="109"/>
    </row>
    <row r="154120" spans="25:25" x14ac:dyDescent="0.25">
      <c r="Y154120" s="109"/>
    </row>
    <row r="154121" spans="25:25" x14ac:dyDescent="0.25">
      <c r="Y154121" s="109"/>
    </row>
    <row r="154122" spans="25:25" x14ac:dyDescent="0.25">
      <c r="Y154122" s="109"/>
    </row>
    <row r="154123" spans="25:25" x14ac:dyDescent="0.25">
      <c r="Y154123" s="109"/>
    </row>
    <row r="154124" spans="25:25" x14ac:dyDescent="0.25">
      <c r="Y154124" s="109"/>
    </row>
    <row r="154125" spans="25:25" x14ac:dyDescent="0.25">
      <c r="Y154125" s="109"/>
    </row>
    <row r="154126" spans="25:25" x14ac:dyDescent="0.25">
      <c r="Y154126" s="109"/>
    </row>
    <row r="154127" spans="25:25" x14ac:dyDescent="0.25">
      <c r="Y154127" s="109"/>
    </row>
    <row r="154128" spans="25:25" x14ac:dyDescent="0.25">
      <c r="Y154128" s="109"/>
    </row>
    <row r="154129" spans="25:25" x14ac:dyDescent="0.25">
      <c r="Y154129" s="109"/>
    </row>
    <row r="154130" spans="25:25" x14ac:dyDescent="0.25">
      <c r="Y154130" s="109"/>
    </row>
    <row r="154131" spans="25:25" x14ac:dyDescent="0.25">
      <c r="Y154131" s="109"/>
    </row>
    <row r="154132" spans="25:25" x14ac:dyDescent="0.25">
      <c r="Y154132" s="109"/>
    </row>
    <row r="154133" spans="25:25" x14ac:dyDescent="0.25">
      <c r="Y154133" s="109"/>
    </row>
    <row r="154134" spans="25:25" x14ac:dyDescent="0.25">
      <c r="Y154134" s="109"/>
    </row>
    <row r="154135" spans="25:25" x14ac:dyDescent="0.25">
      <c r="Y154135" s="109"/>
    </row>
    <row r="154136" spans="25:25" x14ac:dyDescent="0.25">
      <c r="Y154136" s="109"/>
    </row>
    <row r="154137" spans="25:25" x14ac:dyDescent="0.25">
      <c r="Y154137" s="109"/>
    </row>
    <row r="154138" spans="25:25" x14ac:dyDescent="0.25">
      <c r="Y154138" s="109"/>
    </row>
    <row r="154139" spans="25:25" x14ac:dyDescent="0.25">
      <c r="Y154139" s="109"/>
    </row>
    <row r="154140" spans="25:25" x14ac:dyDescent="0.25">
      <c r="Y154140" s="109"/>
    </row>
    <row r="154141" spans="25:25" x14ac:dyDescent="0.25">
      <c r="Y154141" s="109"/>
    </row>
    <row r="154142" spans="25:25" x14ac:dyDescent="0.25">
      <c r="Y154142" s="109"/>
    </row>
    <row r="154143" spans="25:25" x14ac:dyDescent="0.25">
      <c r="Y154143" s="109"/>
    </row>
    <row r="154144" spans="25:25" x14ac:dyDescent="0.25">
      <c r="Y154144" s="109"/>
    </row>
    <row r="154145" spans="25:25" x14ac:dyDescent="0.25">
      <c r="Y154145" s="109"/>
    </row>
    <row r="154146" spans="25:25" x14ac:dyDescent="0.25">
      <c r="Y154146" s="109"/>
    </row>
    <row r="154147" spans="25:25" x14ac:dyDescent="0.25">
      <c r="Y154147" s="109"/>
    </row>
    <row r="154148" spans="25:25" x14ac:dyDescent="0.25">
      <c r="Y154148" s="109"/>
    </row>
    <row r="154149" spans="25:25" x14ac:dyDescent="0.25">
      <c r="Y154149" s="109"/>
    </row>
    <row r="154150" spans="25:25" x14ac:dyDescent="0.25">
      <c r="Y154150" s="109"/>
    </row>
    <row r="154151" spans="25:25" x14ac:dyDescent="0.25">
      <c r="Y154151" s="109"/>
    </row>
    <row r="154152" spans="25:25" x14ac:dyDescent="0.25">
      <c r="Y154152" s="109"/>
    </row>
    <row r="154153" spans="25:25" x14ac:dyDescent="0.25">
      <c r="Y154153" s="109"/>
    </row>
    <row r="154154" spans="25:25" x14ac:dyDescent="0.25">
      <c r="Y154154" s="109"/>
    </row>
    <row r="154155" spans="25:25" x14ac:dyDescent="0.25">
      <c r="Y154155" s="109"/>
    </row>
    <row r="154156" spans="25:25" x14ac:dyDescent="0.25">
      <c r="Y154156" s="109"/>
    </row>
    <row r="154157" spans="25:25" x14ac:dyDescent="0.25">
      <c r="Y154157" s="109"/>
    </row>
    <row r="154158" spans="25:25" x14ac:dyDescent="0.25">
      <c r="Y154158" s="109"/>
    </row>
    <row r="154159" spans="25:25" x14ac:dyDescent="0.25">
      <c r="Y154159" s="109"/>
    </row>
    <row r="154160" spans="25:25" x14ac:dyDescent="0.25">
      <c r="Y154160" s="109"/>
    </row>
    <row r="154161" spans="25:25" x14ac:dyDescent="0.25">
      <c r="Y154161" s="109"/>
    </row>
    <row r="154162" spans="25:25" x14ac:dyDescent="0.25">
      <c r="Y154162" s="109"/>
    </row>
    <row r="154163" spans="25:25" x14ac:dyDescent="0.25">
      <c r="Y154163" s="109"/>
    </row>
    <row r="154164" spans="25:25" x14ac:dyDescent="0.25">
      <c r="Y154164" s="109"/>
    </row>
    <row r="154165" spans="25:25" x14ac:dyDescent="0.25">
      <c r="Y154165" s="109"/>
    </row>
    <row r="154166" spans="25:25" x14ac:dyDescent="0.25">
      <c r="Y154166" s="109"/>
    </row>
    <row r="154167" spans="25:25" x14ac:dyDescent="0.25">
      <c r="Y154167" s="109"/>
    </row>
    <row r="154168" spans="25:25" x14ac:dyDescent="0.25">
      <c r="Y154168" s="109"/>
    </row>
    <row r="154169" spans="25:25" x14ac:dyDescent="0.25">
      <c r="Y154169" s="109"/>
    </row>
    <row r="154170" spans="25:25" x14ac:dyDescent="0.25">
      <c r="Y154170" s="109"/>
    </row>
    <row r="154171" spans="25:25" x14ac:dyDescent="0.25">
      <c r="Y154171" s="109"/>
    </row>
    <row r="154172" spans="25:25" x14ac:dyDescent="0.25">
      <c r="Y154172" s="109"/>
    </row>
    <row r="154173" spans="25:25" x14ac:dyDescent="0.25">
      <c r="Y154173" s="109"/>
    </row>
    <row r="154174" spans="25:25" x14ac:dyDescent="0.25">
      <c r="Y154174" s="109"/>
    </row>
    <row r="154175" spans="25:25" x14ac:dyDescent="0.25">
      <c r="Y154175" s="109"/>
    </row>
    <row r="154176" spans="25:25" x14ac:dyDescent="0.25">
      <c r="Y154176" s="109"/>
    </row>
    <row r="154177" spans="25:25" x14ac:dyDescent="0.25">
      <c r="Y154177" s="109"/>
    </row>
    <row r="154178" spans="25:25" x14ac:dyDescent="0.25">
      <c r="Y154178" s="109"/>
    </row>
    <row r="154179" spans="25:25" x14ac:dyDescent="0.25">
      <c r="Y154179" s="109"/>
    </row>
    <row r="154180" spans="25:25" x14ac:dyDescent="0.25">
      <c r="Y154180" s="109"/>
    </row>
    <row r="154181" spans="25:25" x14ac:dyDescent="0.25">
      <c r="Y154181" s="109"/>
    </row>
    <row r="154182" spans="25:25" x14ac:dyDescent="0.25">
      <c r="Y154182" s="109"/>
    </row>
    <row r="154183" spans="25:25" x14ac:dyDescent="0.25">
      <c r="Y154183" s="109"/>
    </row>
    <row r="154184" spans="25:25" x14ac:dyDescent="0.25">
      <c r="Y154184" s="109"/>
    </row>
    <row r="154185" spans="25:25" x14ac:dyDescent="0.25">
      <c r="Y154185" s="109"/>
    </row>
    <row r="154186" spans="25:25" x14ac:dyDescent="0.25">
      <c r="Y154186" s="109"/>
    </row>
    <row r="154187" spans="25:25" x14ac:dyDescent="0.25">
      <c r="Y154187" s="109"/>
    </row>
    <row r="154188" spans="25:25" x14ac:dyDescent="0.25">
      <c r="Y154188" s="109"/>
    </row>
    <row r="154189" spans="25:25" x14ac:dyDescent="0.25">
      <c r="Y154189" s="109"/>
    </row>
    <row r="154190" spans="25:25" x14ac:dyDescent="0.25">
      <c r="Y154190" s="109"/>
    </row>
    <row r="154191" spans="25:25" x14ac:dyDescent="0.25">
      <c r="Y154191" s="109"/>
    </row>
    <row r="154192" spans="25:25" x14ac:dyDescent="0.25">
      <c r="Y154192" s="109"/>
    </row>
    <row r="154193" spans="25:25" x14ac:dyDescent="0.25">
      <c r="Y154193" s="109"/>
    </row>
    <row r="154194" spans="25:25" x14ac:dyDescent="0.25">
      <c r="Y154194" s="109"/>
    </row>
    <row r="154195" spans="25:25" x14ac:dyDescent="0.25">
      <c r="Y154195" s="109"/>
    </row>
    <row r="154196" spans="25:25" x14ac:dyDescent="0.25">
      <c r="Y154196" s="109"/>
    </row>
    <row r="154197" spans="25:25" x14ac:dyDescent="0.25">
      <c r="Y154197" s="109"/>
    </row>
    <row r="154198" spans="25:25" x14ac:dyDescent="0.25">
      <c r="Y154198" s="109"/>
    </row>
    <row r="154199" spans="25:25" x14ac:dyDescent="0.25">
      <c r="Y154199" s="109"/>
    </row>
    <row r="154200" spans="25:25" x14ac:dyDescent="0.25">
      <c r="Y154200" s="109"/>
    </row>
    <row r="154201" spans="25:25" x14ac:dyDescent="0.25">
      <c r="Y154201" s="109"/>
    </row>
    <row r="154202" spans="25:25" x14ac:dyDescent="0.25">
      <c r="Y154202" s="109"/>
    </row>
    <row r="154203" spans="25:25" x14ac:dyDescent="0.25">
      <c r="Y154203" s="109"/>
    </row>
    <row r="154204" spans="25:25" x14ac:dyDescent="0.25">
      <c r="Y154204" s="109"/>
    </row>
    <row r="154205" spans="25:25" x14ac:dyDescent="0.25">
      <c r="Y154205" s="109"/>
    </row>
    <row r="154206" spans="25:25" x14ac:dyDescent="0.25">
      <c r="Y154206" s="109"/>
    </row>
    <row r="154207" spans="25:25" x14ac:dyDescent="0.25">
      <c r="Y154207" s="109"/>
    </row>
    <row r="154208" spans="25:25" x14ac:dyDescent="0.25">
      <c r="Y154208" s="109"/>
    </row>
    <row r="154209" spans="25:25" x14ac:dyDescent="0.25">
      <c r="Y154209" s="109"/>
    </row>
    <row r="154210" spans="25:25" x14ac:dyDescent="0.25">
      <c r="Y154210" s="109"/>
    </row>
    <row r="154211" spans="25:25" x14ac:dyDescent="0.25">
      <c r="Y154211" s="109"/>
    </row>
    <row r="154212" spans="25:25" x14ac:dyDescent="0.25">
      <c r="Y154212" s="109"/>
    </row>
    <row r="154213" spans="25:25" x14ac:dyDescent="0.25">
      <c r="Y154213" s="109"/>
    </row>
    <row r="154214" spans="25:25" x14ac:dyDescent="0.25">
      <c r="Y154214" s="109"/>
    </row>
    <row r="154215" spans="25:25" x14ac:dyDescent="0.25">
      <c r="Y154215" s="109"/>
    </row>
    <row r="154216" spans="25:25" x14ac:dyDescent="0.25">
      <c r="Y154216" s="109"/>
    </row>
    <row r="154217" spans="25:25" x14ac:dyDescent="0.25">
      <c r="Y154217" s="109"/>
    </row>
    <row r="154218" spans="25:25" x14ac:dyDescent="0.25">
      <c r="Y154218" s="109"/>
    </row>
    <row r="154219" spans="25:25" x14ac:dyDescent="0.25">
      <c r="Y154219" s="109"/>
    </row>
    <row r="154220" spans="25:25" x14ac:dyDescent="0.25">
      <c r="Y154220" s="109"/>
    </row>
    <row r="154221" spans="25:25" x14ac:dyDescent="0.25">
      <c r="Y154221" s="109"/>
    </row>
    <row r="154222" spans="25:25" x14ac:dyDescent="0.25">
      <c r="Y154222" s="109"/>
    </row>
    <row r="154223" spans="25:25" x14ac:dyDescent="0.25">
      <c r="Y154223" s="109"/>
    </row>
    <row r="154224" spans="25:25" x14ac:dyDescent="0.25">
      <c r="Y154224" s="109"/>
    </row>
    <row r="154225" spans="25:25" x14ac:dyDescent="0.25">
      <c r="Y154225" s="109"/>
    </row>
    <row r="154226" spans="25:25" x14ac:dyDescent="0.25">
      <c r="Y154226" s="109"/>
    </row>
    <row r="154227" spans="25:25" x14ac:dyDescent="0.25">
      <c r="Y154227" s="109"/>
    </row>
    <row r="154228" spans="25:25" x14ac:dyDescent="0.25">
      <c r="Y154228" s="109"/>
    </row>
    <row r="154229" spans="25:25" x14ac:dyDescent="0.25">
      <c r="Y154229" s="109"/>
    </row>
    <row r="154230" spans="25:25" x14ac:dyDescent="0.25">
      <c r="Y154230" s="109"/>
    </row>
    <row r="154231" spans="25:25" x14ac:dyDescent="0.25">
      <c r="Y154231" s="109"/>
    </row>
    <row r="154232" spans="25:25" x14ac:dyDescent="0.25">
      <c r="Y154232" s="109"/>
    </row>
    <row r="154233" spans="25:25" x14ac:dyDescent="0.25">
      <c r="Y154233" s="109"/>
    </row>
    <row r="154234" spans="25:25" x14ac:dyDescent="0.25">
      <c r="Y154234" s="109"/>
    </row>
    <row r="154235" spans="25:25" x14ac:dyDescent="0.25">
      <c r="Y154235" s="109"/>
    </row>
    <row r="154236" spans="25:25" x14ac:dyDescent="0.25">
      <c r="Y154236" s="109"/>
    </row>
    <row r="154237" spans="25:25" x14ac:dyDescent="0.25">
      <c r="Y154237" s="109"/>
    </row>
    <row r="154238" spans="25:25" x14ac:dyDescent="0.25">
      <c r="Y154238" s="109"/>
    </row>
    <row r="154239" spans="25:25" x14ac:dyDescent="0.25">
      <c r="Y154239" s="109"/>
    </row>
    <row r="154240" spans="25:25" x14ac:dyDescent="0.25">
      <c r="Y154240" s="109"/>
    </row>
    <row r="154241" spans="25:25" x14ac:dyDescent="0.25">
      <c r="Y154241" s="109"/>
    </row>
    <row r="154242" spans="25:25" x14ac:dyDescent="0.25">
      <c r="Y154242" s="109"/>
    </row>
    <row r="154243" spans="25:25" x14ac:dyDescent="0.25">
      <c r="Y154243" s="109"/>
    </row>
    <row r="154244" spans="25:25" x14ac:dyDescent="0.25">
      <c r="Y154244" s="109"/>
    </row>
    <row r="154245" spans="25:25" x14ac:dyDescent="0.25">
      <c r="Y154245" s="109"/>
    </row>
    <row r="154246" spans="25:25" x14ac:dyDescent="0.25">
      <c r="Y154246" s="109"/>
    </row>
    <row r="154247" spans="25:25" x14ac:dyDescent="0.25">
      <c r="Y154247" s="109"/>
    </row>
    <row r="154248" spans="25:25" x14ac:dyDescent="0.25">
      <c r="Y154248" s="109"/>
    </row>
    <row r="154249" spans="25:25" x14ac:dyDescent="0.25">
      <c r="Y154249" s="109"/>
    </row>
    <row r="154250" spans="25:25" x14ac:dyDescent="0.25">
      <c r="Y154250" s="109"/>
    </row>
    <row r="154251" spans="25:25" x14ac:dyDescent="0.25">
      <c r="Y154251" s="109"/>
    </row>
    <row r="154252" spans="25:25" x14ac:dyDescent="0.25">
      <c r="Y154252" s="109"/>
    </row>
    <row r="154253" spans="25:25" x14ac:dyDescent="0.25">
      <c r="Y154253" s="109"/>
    </row>
    <row r="154254" spans="25:25" x14ac:dyDescent="0.25">
      <c r="Y154254" s="109"/>
    </row>
    <row r="154255" spans="25:25" x14ac:dyDescent="0.25">
      <c r="Y154255" s="109"/>
    </row>
    <row r="154256" spans="25:25" x14ac:dyDescent="0.25">
      <c r="Y154256" s="109"/>
    </row>
    <row r="154257" spans="25:25" x14ac:dyDescent="0.25">
      <c r="Y154257" s="109"/>
    </row>
    <row r="154258" spans="25:25" x14ac:dyDescent="0.25">
      <c r="Y154258" s="109"/>
    </row>
    <row r="154259" spans="25:25" x14ac:dyDescent="0.25">
      <c r="Y154259" s="109"/>
    </row>
    <row r="154260" spans="25:25" x14ac:dyDescent="0.25">
      <c r="Y154260" s="109"/>
    </row>
    <row r="154261" spans="25:25" x14ac:dyDescent="0.25">
      <c r="Y154261" s="109"/>
    </row>
    <row r="154262" spans="25:25" x14ac:dyDescent="0.25">
      <c r="Y154262" s="109"/>
    </row>
    <row r="154263" spans="25:25" x14ac:dyDescent="0.25">
      <c r="Y154263" s="109"/>
    </row>
    <row r="154264" spans="25:25" x14ac:dyDescent="0.25">
      <c r="Y154264" s="109"/>
    </row>
    <row r="154265" spans="25:25" x14ac:dyDescent="0.25">
      <c r="Y154265" s="109"/>
    </row>
    <row r="154266" spans="25:25" x14ac:dyDescent="0.25">
      <c r="Y154266" s="109"/>
    </row>
    <row r="154267" spans="25:25" x14ac:dyDescent="0.25">
      <c r="Y154267" s="109"/>
    </row>
    <row r="154268" spans="25:25" x14ac:dyDescent="0.25">
      <c r="Y154268" s="109"/>
    </row>
    <row r="154269" spans="25:25" x14ac:dyDescent="0.25">
      <c r="Y154269" s="109"/>
    </row>
    <row r="154270" spans="25:25" x14ac:dyDescent="0.25">
      <c r="Y154270" s="109"/>
    </row>
    <row r="154271" spans="25:25" x14ac:dyDescent="0.25">
      <c r="Y154271" s="109"/>
    </row>
    <row r="154272" spans="25:25" x14ac:dyDescent="0.25">
      <c r="Y154272" s="109"/>
    </row>
    <row r="154273" spans="25:25" x14ac:dyDescent="0.25">
      <c r="Y154273" s="109"/>
    </row>
    <row r="154274" spans="25:25" x14ac:dyDescent="0.25">
      <c r="Y154274" s="109"/>
    </row>
    <row r="154275" spans="25:25" x14ac:dyDescent="0.25">
      <c r="Y154275" s="109"/>
    </row>
    <row r="154276" spans="25:25" x14ac:dyDescent="0.25">
      <c r="Y154276" s="109"/>
    </row>
    <row r="154277" spans="25:25" x14ac:dyDescent="0.25">
      <c r="Y154277" s="109"/>
    </row>
    <row r="154278" spans="25:25" x14ac:dyDescent="0.25">
      <c r="Y154278" s="109"/>
    </row>
    <row r="154279" spans="25:25" x14ac:dyDescent="0.25">
      <c r="Y154279" s="109"/>
    </row>
    <row r="154280" spans="25:25" x14ac:dyDescent="0.25">
      <c r="Y154280" s="109"/>
    </row>
    <row r="154281" spans="25:25" x14ac:dyDescent="0.25">
      <c r="Y154281" s="109"/>
    </row>
    <row r="154282" spans="25:25" x14ac:dyDescent="0.25">
      <c r="Y154282" s="109"/>
    </row>
    <row r="154283" spans="25:25" x14ac:dyDescent="0.25">
      <c r="Y154283" s="109"/>
    </row>
    <row r="154284" spans="25:25" x14ac:dyDescent="0.25">
      <c r="Y154284" s="109"/>
    </row>
    <row r="154285" spans="25:25" x14ac:dyDescent="0.25">
      <c r="Y154285" s="109"/>
    </row>
    <row r="154286" spans="25:25" x14ac:dyDescent="0.25">
      <c r="Y154286" s="109"/>
    </row>
    <row r="154287" spans="25:25" x14ac:dyDescent="0.25">
      <c r="Y154287" s="109"/>
    </row>
    <row r="154288" spans="25:25" x14ac:dyDescent="0.25">
      <c r="Y154288" s="109"/>
    </row>
    <row r="154289" spans="25:25" x14ac:dyDescent="0.25">
      <c r="Y154289" s="109"/>
    </row>
    <row r="154290" spans="25:25" x14ac:dyDescent="0.25">
      <c r="Y154290" s="109"/>
    </row>
    <row r="154291" spans="25:25" x14ac:dyDescent="0.25">
      <c r="Y154291" s="109"/>
    </row>
    <row r="154292" spans="25:25" x14ac:dyDescent="0.25">
      <c r="Y154292" s="109"/>
    </row>
    <row r="154293" spans="25:25" x14ac:dyDescent="0.25">
      <c r="Y154293" s="109"/>
    </row>
    <row r="154294" spans="25:25" x14ac:dyDescent="0.25">
      <c r="Y154294" s="109"/>
    </row>
    <row r="154295" spans="25:25" x14ac:dyDescent="0.25">
      <c r="Y154295" s="109"/>
    </row>
    <row r="154296" spans="25:25" x14ac:dyDescent="0.25">
      <c r="Y154296" s="109"/>
    </row>
    <row r="154297" spans="25:25" x14ac:dyDescent="0.25">
      <c r="Y154297" s="109"/>
    </row>
    <row r="154298" spans="25:25" x14ac:dyDescent="0.25">
      <c r="Y154298" s="109"/>
    </row>
    <row r="154299" spans="25:25" x14ac:dyDescent="0.25">
      <c r="Y154299" s="109"/>
    </row>
    <row r="154300" spans="25:25" x14ac:dyDescent="0.25">
      <c r="Y154300" s="109"/>
    </row>
    <row r="154301" spans="25:25" x14ac:dyDescent="0.25">
      <c r="Y154301" s="109"/>
    </row>
    <row r="154302" spans="25:25" x14ac:dyDescent="0.25">
      <c r="Y154302" s="109"/>
    </row>
    <row r="154303" spans="25:25" x14ac:dyDescent="0.25">
      <c r="Y154303" s="109"/>
    </row>
    <row r="154304" spans="25:25" x14ac:dyDescent="0.25">
      <c r="Y154304" s="109"/>
    </row>
    <row r="154305" spans="25:25" x14ac:dyDescent="0.25">
      <c r="Y154305" s="109"/>
    </row>
    <row r="154306" spans="25:25" x14ac:dyDescent="0.25">
      <c r="Y154306" s="109"/>
    </row>
    <row r="154307" spans="25:25" x14ac:dyDescent="0.25">
      <c r="Y154307" s="109"/>
    </row>
    <row r="154308" spans="25:25" x14ac:dyDescent="0.25">
      <c r="Y154308" s="109"/>
    </row>
    <row r="154309" spans="25:25" x14ac:dyDescent="0.25">
      <c r="Y154309" s="109"/>
    </row>
    <row r="154310" spans="25:25" x14ac:dyDescent="0.25">
      <c r="Y154310" s="109"/>
    </row>
    <row r="154311" spans="25:25" x14ac:dyDescent="0.25">
      <c r="Y154311" s="109"/>
    </row>
    <row r="154312" spans="25:25" x14ac:dyDescent="0.25">
      <c r="Y154312" s="109"/>
    </row>
    <row r="154313" spans="25:25" x14ac:dyDescent="0.25">
      <c r="Y154313" s="109"/>
    </row>
    <row r="154314" spans="25:25" x14ac:dyDescent="0.25">
      <c r="Y154314" s="109"/>
    </row>
    <row r="154315" spans="25:25" x14ac:dyDescent="0.25">
      <c r="Y154315" s="109"/>
    </row>
    <row r="154316" spans="25:25" x14ac:dyDescent="0.25">
      <c r="Y154316" s="109"/>
    </row>
    <row r="154317" spans="25:25" x14ac:dyDescent="0.25">
      <c r="Y154317" s="109"/>
    </row>
    <row r="154318" spans="25:25" x14ac:dyDescent="0.25">
      <c r="Y154318" s="109"/>
    </row>
    <row r="154319" spans="25:25" x14ac:dyDescent="0.25">
      <c r="Y154319" s="109"/>
    </row>
    <row r="154320" spans="25:25" x14ac:dyDescent="0.25">
      <c r="Y154320" s="109"/>
    </row>
    <row r="154321" spans="25:25" x14ac:dyDescent="0.25">
      <c r="Y154321" s="109"/>
    </row>
    <row r="154322" spans="25:25" x14ac:dyDescent="0.25">
      <c r="Y154322" s="109"/>
    </row>
    <row r="154323" spans="25:25" x14ac:dyDescent="0.25">
      <c r="Y154323" s="109"/>
    </row>
    <row r="154324" spans="25:25" x14ac:dyDescent="0.25">
      <c r="Y154324" s="109"/>
    </row>
    <row r="154325" spans="25:25" x14ac:dyDescent="0.25">
      <c r="Y154325" s="109"/>
    </row>
    <row r="154326" spans="25:25" x14ac:dyDescent="0.25">
      <c r="Y154326" s="109"/>
    </row>
    <row r="154327" spans="25:25" x14ac:dyDescent="0.25">
      <c r="Y154327" s="109"/>
    </row>
    <row r="154328" spans="25:25" x14ac:dyDescent="0.25">
      <c r="Y154328" s="109"/>
    </row>
    <row r="154329" spans="25:25" x14ac:dyDescent="0.25">
      <c r="Y154329" s="109"/>
    </row>
    <row r="154330" spans="25:25" x14ac:dyDescent="0.25">
      <c r="Y154330" s="109"/>
    </row>
    <row r="154331" spans="25:25" x14ac:dyDescent="0.25">
      <c r="Y154331" s="109"/>
    </row>
    <row r="154332" spans="25:25" x14ac:dyDescent="0.25">
      <c r="Y154332" s="109"/>
    </row>
    <row r="154333" spans="25:25" x14ac:dyDescent="0.25">
      <c r="Y154333" s="109"/>
    </row>
    <row r="154334" spans="25:25" x14ac:dyDescent="0.25">
      <c r="Y154334" s="109"/>
    </row>
    <row r="154335" spans="25:25" x14ac:dyDescent="0.25">
      <c r="Y154335" s="109"/>
    </row>
    <row r="154336" spans="25:25" x14ac:dyDescent="0.25">
      <c r="Y154336" s="109"/>
    </row>
    <row r="154337" spans="25:25" x14ac:dyDescent="0.25">
      <c r="Y154337" s="109"/>
    </row>
    <row r="154338" spans="25:25" x14ac:dyDescent="0.25">
      <c r="Y154338" s="109"/>
    </row>
    <row r="154339" spans="25:25" x14ac:dyDescent="0.25">
      <c r="Y154339" s="109"/>
    </row>
    <row r="154340" spans="25:25" x14ac:dyDescent="0.25">
      <c r="Y154340" s="109"/>
    </row>
    <row r="154341" spans="25:25" x14ac:dyDescent="0.25">
      <c r="Y154341" s="109"/>
    </row>
    <row r="154342" spans="25:25" x14ac:dyDescent="0.25">
      <c r="Y154342" s="109"/>
    </row>
    <row r="154343" spans="25:25" x14ac:dyDescent="0.25">
      <c r="Y154343" s="109"/>
    </row>
    <row r="154344" spans="25:25" x14ac:dyDescent="0.25">
      <c r="Y154344" s="109"/>
    </row>
    <row r="154345" spans="25:25" x14ac:dyDescent="0.25">
      <c r="Y154345" s="109"/>
    </row>
    <row r="154346" spans="25:25" x14ac:dyDescent="0.25">
      <c r="Y154346" s="109"/>
    </row>
    <row r="154347" spans="25:25" x14ac:dyDescent="0.25">
      <c r="Y154347" s="109"/>
    </row>
    <row r="154348" spans="25:25" x14ac:dyDescent="0.25">
      <c r="Y154348" s="109"/>
    </row>
    <row r="154349" spans="25:25" x14ac:dyDescent="0.25">
      <c r="Y154349" s="109"/>
    </row>
    <row r="154350" spans="25:25" x14ac:dyDescent="0.25">
      <c r="Y154350" s="109"/>
    </row>
    <row r="154351" spans="25:25" x14ac:dyDescent="0.25">
      <c r="Y154351" s="109"/>
    </row>
    <row r="154352" spans="25:25" x14ac:dyDescent="0.25">
      <c r="Y154352" s="109"/>
    </row>
    <row r="154353" spans="25:25" x14ac:dyDescent="0.25">
      <c r="Y154353" s="109"/>
    </row>
    <row r="154354" spans="25:25" x14ac:dyDescent="0.25">
      <c r="Y154354" s="109"/>
    </row>
    <row r="154355" spans="25:25" x14ac:dyDescent="0.25">
      <c r="Y154355" s="109"/>
    </row>
    <row r="154356" spans="25:25" x14ac:dyDescent="0.25">
      <c r="Y154356" s="109"/>
    </row>
    <row r="154357" spans="25:25" x14ac:dyDescent="0.25">
      <c r="Y154357" s="109"/>
    </row>
    <row r="154358" spans="25:25" x14ac:dyDescent="0.25">
      <c r="Y154358" s="109"/>
    </row>
    <row r="154359" spans="25:25" x14ac:dyDescent="0.25">
      <c r="Y154359" s="109"/>
    </row>
    <row r="154360" spans="25:25" x14ac:dyDescent="0.25">
      <c r="Y154360" s="109"/>
    </row>
    <row r="154361" spans="25:25" x14ac:dyDescent="0.25">
      <c r="Y154361" s="109"/>
    </row>
    <row r="154362" spans="25:25" x14ac:dyDescent="0.25">
      <c r="Y154362" s="109"/>
    </row>
    <row r="154363" spans="25:25" x14ac:dyDescent="0.25">
      <c r="Y154363" s="109"/>
    </row>
    <row r="154364" spans="25:25" x14ac:dyDescent="0.25">
      <c r="Y154364" s="109"/>
    </row>
    <row r="154365" spans="25:25" x14ac:dyDescent="0.25">
      <c r="Y154365" s="109"/>
    </row>
    <row r="154366" spans="25:25" x14ac:dyDescent="0.25">
      <c r="Y154366" s="109"/>
    </row>
    <row r="154367" spans="25:25" x14ac:dyDescent="0.25">
      <c r="Y154367" s="109"/>
    </row>
    <row r="154368" spans="25:25" x14ac:dyDescent="0.25">
      <c r="Y154368" s="109"/>
    </row>
    <row r="154369" spans="25:25" x14ac:dyDescent="0.25">
      <c r="Y154369" s="109"/>
    </row>
    <row r="154370" spans="25:25" x14ac:dyDescent="0.25">
      <c r="Y154370" s="109"/>
    </row>
    <row r="154371" spans="25:25" x14ac:dyDescent="0.25">
      <c r="Y154371" s="109"/>
    </row>
    <row r="154372" spans="25:25" x14ac:dyDescent="0.25">
      <c r="Y154372" s="109"/>
    </row>
    <row r="154373" spans="25:25" x14ac:dyDescent="0.25">
      <c r="Y154373" s="109"/>
    </row>
    <row r="154374" spans="25:25" x14ac:dyDescent="0.25">
      <c r="Y154374" s="109"/>
    </row>
    <row r="154375" spans="25:25" x14ac:dyDescent="0.25">
      <c r="Y154375" s="109"/>
    </row>
    <row r="154376" spans="25:25" x14ac:dyDescent="0.25">
      <c r="Y154376" s="109"/>
    </row>
    <row r="154377" spans="25:25" x14ac:dyDescent="0.25">
      <c r="Y154377" s="109"/>
    </row>
    <row r="154378" spans="25:25" x14ac:dyDescent="0.25">
      <c r="Y154378" s="109"/>
    </row>
    <row r="154379" spans="25:25" x14ac:dyDescent="0.25">
      <c r="Y154379" s="109"/>
    </row>
    <row r="154380" spans="25:25" x14ac:dyDescent="0.25">
      <c r="Y154380" s="109"/>
    </row>
    <row r="154381" spans="25:25" x14ac:dyDescent="0.25">
      <c r="Y154381" s="109"/>
    </row>
    <row r="154382" spans="25:25" x14ac:dyDescent="0.25">
      <c r="Y154382" s="109"/>
    </row>
    <row r="154383" spans="25:25" x14ac:dyDescent="0.25">
      <c r="Y154383" s="109"/>
    </row>
    <row r="154384" spans="25:25" x14ac:dyDescent="0.25">
      <c r="Y154384" s="109"/>
    </row>
    <row r="154385" spans="25:25" x14ac:dyDescent="0.25">
      <c r="Y154385" s="109"/>
    </row>
    <row r="154386" spans="25:25" x14ac:dyDescent="0.25">
      <c r="Y154386" s="109"/>
    </row>
    <row r="154387" spans="25:25" x14ac:dyDescent="0.25">
      <c r="Y154387" s="109"/>
    </row>
    <row r="154388" spans="25:25" x14ac:dyDescent="0.25">
      <c r="Y154388" s="109"/>
    </row>
    <row r="154389" spans="25:25" x14ac:dyDescent="0.25">
      <c r="Y154389" s="109"/>
    </row>
    <row r="154390" spans="25:25" x14ac:dyDescent="0.25">
      <c r="Y154390" s="109"/>
    </row>
    <row r="154391" spans="25:25" x14ac:dyDescent="0.25">
      <c r="Y154391" s="109"/>
    </row>
    <row r="154392" spans="25:25" x14ac:dyDescent="0.25">
      <c r="Y154392" s="109"/>
    </row>
    <row r="154393" spans="25:25" x14ac:dyDescent="0.25">
      <c r="Y154393" s="109"/>
    </row>
    <row r="154394" spans="25:25" x14ac:dyDescent="0.25">
      <c r="Y154394" s="109"/>
    </row>
    <row r="154395" spans="25:25" x14ac:dyDescent="0.25">
      <c r="Y154395" s="109"/>
    </row>
    <row r="154396" spans="25:25" x14ac:dyDescent="0.25">
      <c r="Y154396" s="109"/>
    </row>
    <row r="154397" spans="25:25" x14ac:dyDescent="0.25">
      <c r="Y154397" s="109"/>
    </row>
    <row r="154398" spans="25:25" x14ac:dyDescent="0.25">
      <c r="Y154398" s="109"/>
    </row>
    <row r="154399" spans="25:25" x14ac:dyDescent="0.25">
      <c r="Y154399" s="109"/>
    </row>
    <row r="154400" spans="25:25" x14ac:dyDescent="0.25">
      <c r="Y154400" s="109"/>
    </row>
    <row r="154401" spans="25:25" x14ac:dyDescent="0.25">
      <c r="Y154401" s="109"/>
    </row>
    <row r="154402" spans="25:25" x14ac:dyDescent="0.25">
      <c r="Y154402" s="109"/>
    </row>
    <row r="154403" spans="25:25" x14ac:dyDescent="0.25">
      <c r="Y154403" s="109"/>
    </row>
    <row r="154404" spans="25:25" x14ac:dyDescent="0.25">
      <c r="Y154404" s="109"/>
    </row>
    <row r="154405" spans="25:25" x14ac:dyDescent="0.25">
      <c r="Y154405" s="109"/>
    </row>
    <row r="154406" spans="25:25" x14ac:dyDescent="0.25">
      <c r="Y154406" s="109"/>
    </row>
    <row r="154407" spans="25:25" x14ac:dyDescent="0.25">
      <c r="Y154407" s="109"/>
    </row>
    <row r="154408" spans="25:25" x14ac:dyDescent="0.25">
      <c r="Y154408" s="109"/>
    </row>
    <row r="154409" spans="25:25" x14ac:dyDescent="0.25">
      <c r="Y154409" s="109"/>
    </row>
    <row r="154410" spans="25:25" x14ac:dyDescent="0.25">
      <c r="Y154410" s="109"/>
    </row>
    <row r="154411" spans="25:25" x14ac:dyDescent="0.25">
      <c r="Y154411" s="109"/>
    </row>
    <row r="154412" spans="25:25" x14ac:dyDescent="0.25">
      <c r="Y154412" s="109"/>
    </row>
    <row r="154413" spans="25:25" x14ac:dyDescent="0.25">
      <c r="Y154413" s="109"/>
    </row>
    <row r="154414" spans="25:25" x14ac:dyDescent="0.25">
      <c r="Y154414" s="109"/>
    </row>
    <row r="154415" spans="25:25" x14ac:dyDescent="0.25">
      <c r="Y154415" s="109"/>
    </row>
    <row r="154416" spans="25:25" x14ac:dyDescent="0.25">
      <c r="Y154416" s="109"/>
    </row>
    <row r="154417" spans="25:25" x14ac:dyDescent="0.25">
      <c r="Y154417" s="109"/>
    </row>
    <row r="154418" spans="25:25" x14ac:dyDescent="0.25">
      <c r="Y154418" s="109"/>
    </row>
    <row r="154419" spans="25:25" x14ac:dyDescent="0.25">
      <c r="Y154419" s="109"/>
    </row>
    <row r="154420" spans="25:25" x14ac:dyDescent="0.25">
      <c r="Y154420" s="109"/>
    </row>
    <row r="154421" spans="25:25" x14ac:dyDescent="0.25">
      <c r="Y154421" s="109"/>
    </row>
    <row r="154422" spans="25:25" x14ac:dyDescent="0.25">
      <c r="Y154422" s="109"/>
    </row>
    <row r="154423" spans="25:25" x14ac:dyDescent="0.25">
      <c r="Y154423" s="109"/>
    </row>
    <row r="154424" spans="25:25" x14ac:dyDescent="0.25">
      <c r="Y154424" s="109"/>
    </row>
    <row r="154425" spans="25:25" x14ac:dyDescent="0.25">
      <c r="Y154425" s="109"/>
    </row>
    <row r="154426" spans="25:25" x14ac:dyDescent="0.25">
      <c r="Y154426" s="109"/>
    </row>
    <row r="154427" spans="25:25" x14ac:dyDescent="0.25">
      <c r="Y154427" s="109"/>
    </row>
    <row r="154428" spans="25:25" x14ac:dyDescent="0.25">
      <c r="Y154428" s="109"/>
    </row>
    <row r="154429" spans="25:25" x14ac:dyDescent="0.25">
      <c r="Y154429" s="109"/>
    </row>
    <row r="154430" spans="25:25" x14ac:dyDescent="0.25">
      <c r="Y154430" s="109"/>
    </row>
    <row r="154431" spans="25:25" x14ac:dyDescent="0.25">
      <c r="Y154431" s="109"/>
    </row>
    <row r="154432" spans="25:25" x14ac:dyDescent="0.25">
      <c r="Y154432" s="109"/>
    </row>
    <row r="154433" spans="25:25" x14ac:dyDescent="0.25">
      <c r="Y154433" s="109"/>
    </row>
    <row r="154434" spans="25:25" x14ac:dyDescent="0.25">
      <c r="Y154434" s="109"/>
    </row>
    <row r="154435" spans="25:25" x14ac:dyDescent="0.25">
      <c r="Y154435" s="109"/>
    </row>
    <row r="154436" spans="25:25" x14ac:dyDescent="0.25">
      <c r="Y154436" s="109"/>
    </row>
    <row r="154437" spans="25:25" x14ac:dyDescent="0.25">
      <c r="Y154437" s="109"/>
    </row>
    <row r="154438" spans="25:25" x14ac:dyDescent="0.25">
      <c r="Y154438" s="109"/>
    </row>
    <row r="154439" spans="25:25" x14ac:dyDescent="0.25">
      <c r="Y154439" s="109"/>
    </row>
    <row r="154440" spans="25:25" x14ac:dyDescent="0.25">
      <c r="Y154440" s="109"/>
    </row>
    <row r="154441" spans="25:25" x14ac:dyDescent="0.25">
      <c r="Y154441" s="109"/>
    </row>
    <row r="154442" spans="25:25" x14ac:dyDescent="0.25">
      <c r="Y154442" s="109"/>
    </row>
    <row r="154443" spans="25:25" x14ac:dyDescent="0.25">
      <c r="Y154443" s="109"/>
    </row>
    <row r="154444" spans="25:25" x14ac:dyDescent="0.25">
      <c r="Y154444" s="109"/>
    </row>
    <row r="154445" spans="25:25" x14ac:dyDescent="0.25">
      <c r="Y154445" s="109"/>
    </row>
    <row r="154446" spans="25:25" x14ac:dyDescent="0.25">
      <c r="Y154446" s="109"/>
    </row>
    <row r="154447" spans="25:25" x14ac:dyDescent="0.25">
      <c r="Y154447" s="109"/>
    </row>
    <row r="154448" spans="25:25" x14ac:dyDescent="0.25">
      <c r="Y154448" s="109"/>
    </row>
    <row r="154449" spans="25:25" x14ac:dyDescent="0.25">
      <c r="Y154449" s="109"/>
    </row>
    <row r="154450" spans="25:25" x14ac:dyDescent="0.25">
      <c r="Y154450" s="109"/>
    </row>
    <row r="154451" spans="25:25" x14ac:dyDescent="0.25">
      <c r="Y154451" s="109"/>
    </row>
    <row r="154452" spans="25:25" x14ac:dyDescent="0.25">
      <c r="Y154452" s="109"/>
    </row>
    <row r="154453" spans="25:25" x14ac:dyDescent="0.25">
      <c r="Y154453" s="109"/>
    </row>
    <row r="154454" spans="25:25" x14ac:dyDescent="0.25">
      <c r="Y154454" s="109"/>
    </row>
    <row r="154455" spans="25:25" x14ac:dyDescent="0.25">
      <c r="Y154455" s="109"/>
    </row>
    <row r="154456" spans="25:25" x14ac:dyDescent="0.25">
      <c r="Y154456" s="109"/>
    </row>
    <row r="154457" spans="25:25" x14ac:dyDescent="0.25">
      <c r="Y154457" s="109"/>
    </row>
    <row r="154458" spans="25:25" x14ac:dyDescent="0.25">
      <c r="Y154458" s="109"/>
    </row>
    <row r="154459" spans="25:25" x14ac:dyDescent="0.25">
      <c r="Y154459" s="109"/>
    </row>
    <row r="154460" spans="25:25" x14ac:dyDescent="0.25">
      <c r="Y154460" s="109"/>
    </row>
    <row r="154461" spans="25:25" x14ac:dyDescent="0.25">
      <c r="Y154461" s="109"/>
    </row>
    <row r="154462" spans="25:25" x14ac:dyDescent="0.25">
      <c r="Y154462" s="109"/>
    </row>
    <row r="154463" spans="25:25" x14ac:dyDescent="0.25">
      <c r="Y154463" s="109"/>
    </row>
    <row r="154464" spans="25:25" x14ac:dyDescent="0.25">
      <c r="Y154464" s="109"/>
    </row>
    <row r="154465" spans="25:25" x14ac:dyDescent="0.25">
      <c r="Y154465" s="109"/>
    </row>
    <row r="154466" spans="25:25" x14ac:dyDescent="0.25">
      <c r="Y154466" s="109"/>
    </row>
    <row r="154467" spans="25:25" x14ac:dyDescent="0.25">
      <c r="Y154467" s="109"/>
    </row>
    <row r="154468" spans="25:25" x14ac:dyDescent="0.25">
      <c r="Y154468" s="109"/>
    </row>
    <row r="154469" spans="25:25" x14ac:dyDescent="0.25">
      <c r="Y154469" s="109"/>
    </row>
    <row r="154470" spans="25:25" x14ac:dyDescent="0.25">
      <c r="Y154470" s="109"/>
    </row>
    <row r="154471" spans="25:25" x14ac:dyDescent="0.25">
      <c r="Y154471" s="109"/>
    </row>
    <row r="154472" spans="25:25" x14ac:dyDescent="0.25">
      <c r="Y154472" s="109"/>
    </row>
    <row r="154473" spans="25:25" x14ac:dyDescent="0.25">
      <c r="Y154473" s="109"/>
    </row>
    <row r="154474" spans="25:25" x14ac:dyDescent="0.25">
      <c r="Y154474" s="109"/>
    </row>
    <row r="154475" spans="25:25" x14ac:dyDescent="0.25">
      <c r="Y154475" s="109"/>
    </row>
    <row r="154476" spans="25:25" x14ac:dyDescent="0.25">
      <c r="Y154476" s="109"/>
    </row>
    <row r="154477" spans="25:25" x14ac:dyDescent="0.25">
      <c r="Y154477" s="109"/>
    </row>
    <row r="154478" spans="25:25" x14ac:dyDescent="0.25">
      <c r="Y154478" s="109"/>
    </row>
    <row r="154479" spans="25:25" x14ac:dyDescent="0.25">
      <c r="Y154479" s="109"/>
    </row>
    <row r="154480" spans="25:25" x14ac:dyDescent="0.25">
      <c r="Y154480" s="109"/>
    </row>
    <row r="154481" spans="25:25" x14ac:dyDescent="0.25">
      <c r="Y154481" s="109"/>
    </row>
    <row r="154482" spans="25:25" x14ac:dyDescent="0.25">
      <c r="Y154482" s="109"/>
    </row>
    <row r="154483" spans="25:25" x14ac:dyDescent="0.25">
      <c r="Y154483" s="109"/>
    </row>
    <row r="154484" spans="25:25" x14ac:dyDescent="0.25">
      <c r="Y154484" s="109"/>
    </row>
    <row r="154485" spans="25:25" x14ac:dyDescent="0.25">
      <c r="Y154485" s="109"/>
    </row>
    <row r="154486" spans="25:25" x14ac:dyDescent="0.25">
      <c r="Y154486" s="109"/>
    </row>
    <row r="154487" spans="25:25" x14ac:dyDescent="0.25">
      <c r="Y154487" s="109"/>
    </row>
    <row r="154488" spans="25:25" x14ac:dyDescent="0.25">
      <c r="Y154488" s="109"/>
    </row>
    <row r="154489" spans="25:25" x14ac:dyDescent="0.25">
      <c r="Y154489" s="109"/>
    </row>
    <row r="154490" spans="25:25" x14ac:dyDescent="0.25">
      <c r="Y154490" s="109"/>
    </row>
    <row r="154491" spans="25:25" x14ac:dyDescent="0.25">
      <c r="Y154491" s="109"/>
    </row>
    <row r="154492" spans="25:25" x14ac:dyDescent="0.25">
      <c r="Y154492" s="109"/>
    </row>
    <row r="154493" spans="25:25" x14ac:dyDescent="0.25">
      <c r="Y154493" s="109"/>
    </row>
    <row r="154494" spans="25:25" x14ac:dyDescent="0.25">
      <c r="Y154494" s="109"/>
    </row>
    <row r="154495" spans="25:25" x14ac:dyDescent="0.25">
      <c r="Y154495" s="109"/>
    </row>
    <row r="154496" spans="25:25" x14ac:dyDescent="0.25">
      <c r="Y154496" s="109"/>
    </row>
    <row r="154497" spans="25:25" x14ac:dyDescent="0.25">
      <c r="Y154497" s="109"/>
    </row>
    <row r="154498" spans="25:25" x14ac:dyDescent="0.25">
      <c r="Y154498" s="109"/>
    </row>
    <row r="154499" spans="25:25" x14ac:dyDescent="0.25">
      <c r="Y154499" s="109"/>
    </row>
    <row r="154500" spans="25:25" x14ac:dyDescent="0.25">
      <c r="Y154500" s="109"/>
    </row>
    <row r="154501" spans="25:25" x14ac:dyDescent="0.25">
      <c r="Y154501" s="109"/>
    </row>
    <row r="154502" spans="25:25" x14ac:dyDescent="0.25">
      <c r="Y154502" s="109"/>
    </row>
    <row r="154503" spans="25:25" x14ac:dyDescent="0.25">
      <c r="Y154503" s="109"/>
    </row>
    <row r="154504" spans="25:25" x14ac:dyDescent="0.25">
      <c r="Y154504" s="109"/>
    </row>
    <row r="154505" spans="25:25" x14ac:dyDescent="0.25">
      <c r="Y154505" s="109"/>
    </row>
    <row r="154506" spans="25:25" x14ac:dyDescent="0.25">
      <c r="Y154506" s="109"/>
    </row>
    <row r="154507" spans="25:25" x14ac:dyDescent="0.25">
      <c r="Y154507" s="109"/>
    </row>
    <row r="154508" spans="25:25" x14ac:dyDescent="0.25">
      <c r="Y154508" s="109"/>
    </row>
    <row r="154509" spans="25:25" x14ac:dyDescent="0.25">
      <c r="Y154509" s="109"/>
    </row>
    <row r="154510" spans="25:25" x14ac:dyDescent="0.25">
      <c r="Y154510" s="109"/>
    </row>
    <row r="154511" spans="25:25" x14ac:dyDescent="0.25">
      <c r="Y154511" s="109"/>
    </row>
    <row r="154512" spans="25:25" x14ac:dyDescent="0.25">
      <c r="Y154512" s="109"/>
    </row>
    <row r="154513" spans="25:25" x14ac:dyDescent="0.25">
      <c r="Y154513" s="109"/>
    </row>
    <row r="154514" spans="25:25" x14ac:dyDescent="0.25">
      <c r="Y154514" s="109"/>
    </row>
    <row r="154515" spans="25:25" x14ac:dyDescent="0.25">
      <c r="Y154515" s="109"/>
    </row>
    <row r="154516" spans="25:25" x14ac:dyDescent="0.25">
      <c r="Y154516" s="109"/>
    </row>
    <row r="154517" spans="25:25" x14ac:dyDescent="0.25">
      <c r="Y154517" s="109"/>
    </row>
    <row r="154518" spans="25:25" x14ac:dyDescent="0.25">
      <c r="Y154518" s="109"/>
    </row>
    <row r="154519" spans="25:25" x14ac:dyDescent="0.25">
      <c r="Y154519" s="109"/>
    </row>
    <row r="154520" spans="25:25" x14ac:dyDescent="0.25">
      <c r="Y154520" s="109"/>
    </row>
    <row r="154521" spans="25:25" x14ac:dyDescent="0.25">
      <c r="Y154521" s="109"/>
    </row>
    <row r="154522" spans="25:25" x14ac:dyDescent="0.25">
      <c r="Y154522" s="109"/>
    </row>
    <row r="154523" spans="25:25" x14ac:dyDescent="0.25">
      <c r="Y154523" s="109"/>
    </row>
    <row r="154524" spans="25:25" x14ac:dyDescent="0.25">
      <c r="Y154524" s="109"/>
    </row>
    <row r="154525" spans="25:25" x14ac:dyDescent="0.25">
      <c r="Y154525" s="109"/>
    </row>
    <row r="154526" spans="25:25" x14ac:dyDescent="0.25">
      <c r="Y154526" s="109"/>
    </row>
    <row r="154527" spans="25:25" x14ac:dyDescent="0.25">
      <c r="Y154527" s="109"/>
    </row>
    <row r="154528" spans="25:25" x14ac:dyDescent="0.25">
      <c r="Y154528" s="109"/>
    </row>
    <row r="154529" spans="25:25" x14ac:dyDescent="0.25">
      <c r="Y154529" s="109"/>
    </row>
    <row r="154530" spans="25:25" x14ac:dyDescent="0.25">
      <c r="Y154530" s="109"/>
    </row>
    <row r="154531" spans="25:25" x14ac:dyDescent="0.25">
      <c r="Y154531" s="109"/>
    </row>
    <row r="154532" spans="25:25" x14ac:dyDescent="0.25">
      <c r="Y154532" s="109"/>
    </row>
    <row r="154533" spans="25:25" x14ac:dyDescent="0.25">
      <c r="Y154533" s="109"/>
    </row>
    <row r="154534" spans="25:25" x14ac:dyDescent="0.25">
      <c r="Y154534" s="109"/>
    </row>
    <row r="154535" spans="25:25" x14ac:dyDescent="0.25">
      <c r="Y154535" s="109"/>
    </row>
    <row r="154536" spans="25:25" x14ac:dyDescent="0.25">
      <c r="Y154536" s="109"/>
    </row>
    <row r="154537" spans="25:25" x14ac:dyDescent="0.25">
      <c r="Y154537" s="109"/>
    </row>
    <row r="154538" spans="25:25" x14ac:dyDescent="0.25">
      <c r="Y154538" s="109"/>
    </row>
    <row r="154539" spans="25:25" x14ac:dyDescent="0.25">
      <c r="Y154539" s="109"/>
    </row>
    <row r="154540" spans="25:25" x14ac:dyDescent="0.25">
      <c r="Y154540" s="109"/>
    </row>
    <row r="154541" spans="25:25" x14ac:dyDescent="0.25">
      <c r="Y154541" s="109"/>
    </row>
    <row r="154542" spans="25:25" x14ac:dyDescent="0.25">
      <c r="Y154542" s="109"/>
    </row>
    <row r="154543" spans="25:25" x14ac:dyDescent="0.25">
      <c r="Y154543" s="109"/>
    </row>
    <row r="154544" spans="25:25" x14ac:dyDescent="0.25">
      <c r="Y154544" s="109"/>
    </row>
    <row r="154545" spans="25:25" x14ac:dyDescent="0.25">
      <c r="Y154545" s="109"/>
    </row>
    <row r="154546" spans="25:25" x14ac:dyDescent="0.25">
      <c r="Y154546" s="109"/>
    </row>
    <row r="154547" spans="25:25" x14ac:dyDescent="0.25">
      <c r="Y154547" s="109"/>
    </row>
    <row r="154548" spans="25:25" x14ac:dyDescent="0.25">
      <c r="Y154548" s="109"/>
    </row>
    <row r="154549" spans="25:25" x14ac:dyDescent="0.25">
      <c r="Y154549" s="109"/>
    </row>
    <row r="154550" spans="25:25" x14ac:dyDescent="0.25">
      <c r="Y154550" s="109"/>
    </row>
    <row r="154551" spans="25:25" x14ac:dyDescent="0.25">
      <c r="Y154551" s="109"/>
    </row>
    <row r="154552" spans="25:25" x14ac:dyDescent="0.25">
      <c r="Y154552" s="109"/>
    </row>
    <row r="154553" spans="25:25" x14ac:dyDescent="0.25">
      <c r="Y154553" s="109"/>
    </row>
    <row r="154554" spans="25:25" x14ac:dyDescent="0.25">
      <c r="Y154554" s="109"/>
    </row>
    <row r="154555" spans="25:25" x14ac:dyDescent="0.25">
      <c r="Y154555" s="109"/>
    </row>
    <row r="154556" spans="25:25" x14ac:dyDescent="0.25">
      <c r="Y154556" s="109"/>
    </row>
    <row r="154557" spans="25:25" x14ac:dyDescent="0.25">
      <c r="Y154557" s="109"/>
    </row>
    <row r="154558" spans="25:25" x14ac:dyDescent="0.25">
      <c r="Y154558" s="109"/>
    </row>
    <row r="154559" spans="25:25" x14ac:dyDescent="0.25">
      <c r="Y154559" s="109"/>
    </row>
    <row r="154560" spans="25:25" x14ac:dyDescent="0.25">
      <c r="Y154560" s="109"/>
    </row>
    <row r="154561" spans="25:25" x14ac:dyDescent="0.25">
      <c r="Y154561" s="109"/>
    </row>
    <row r="154562" spans="25:25" x14ac:dyDescent="0.25">
      <c r="Y154562" s="109"/>
    </row>
    <row r="154563" spans="25:25" x14ac:dyDescent="0.25">
      <c r="Y154563" s="109"/>
    </row>
    <row r="154564" spans="25:25" x14ac:dyDescent="0.25">
      <c r="Y154564" s="109"/>
    </row>
    <row r="154565" spans="25:25" x14ac:dyDescent="0.25">
      <c r="Y154565" s="109"/>
    </row>
    <row r="154566" spans="25:25" x14ac:dyDescent="0.25">
      <c r="Y154566" s="109"/>
    </row>
    <row r="154567" spans="25:25" x14ac:dyDescent="0.25">
      <c r="Y154567" s="109"/>
    </row>
    <row r="154568" spans="25:25" x14ac:dyDescent="0.25">
      <c r="Y154568" s="109"/>
    </row>
    <row r="154569" spans="25:25" x14ac:dyDescent="0.25">
      <c r="Y154569" s="109"/>
    </row>
    <row r="154570" spans="25:25" x14ac:dyDescent="0.25">
      <c r="Y154570" s="109"/>
    </row>
    <row r="154571" spans="25:25" x14ac:dyDescent="0.25">
      <c r="Y154571" s="109"/>
    </row>
    <row r="154572" spans="25:25" x14ac:dyDescent="0.25">
      <c r="Y154572" s="109"/>
    </row>
    <row r="154573" spans="25:25" x14ac:dyDescent="0.25">
      <c r="Y154573" s="109"/>
    </row>
    <row r="154574" spans="25:25" x14ac:dyDescent="0.25">
      <c r="Y154574" s="109"/>
    </row>
    <row r="154575" spans="25:25" x14ac:dyDescent="0.25">
      <c r="Y154575" s="109"/>
    </row>
    <row r="154576" spans="25:25" x14ac:dyDescent="0.25">
      <c r="Y154576" s="109"/>
    </row>
    <row r="154577" spans="25:25" x14ac:dyDescent="0.25">
      <c r="Y154577" s="109"/>
    </row>
    <row r="154578" spans="25:25" x14ac:dyDescent="0.25">
      <c r="Y154578" s="109"/>
    </row>
    <row r="154579" spans="25:25" x14ac:dyDescent="0.25">
      <c r="Y154579" s="109"/>
    </row>
    <row r="154580" spans="25:25" x14ac:dyDescent="0.25">
      <c r="Y154580" s="109"/>
    </row>
    <row r="154581" spans="25:25" x14ac:dyDescent="0.25">
      <c r="Y154581" s="109"/>
    </row>
    <row r="154582" spans="25:25" x14ac:dyDescent="0.25">
      <c r="Y154582" s="109"/>
    </row>
    <row r="154583" spans="25:25" x14ac:dyDescent="0.25">
      <c r="Y154583" s="109"/>
    </row>
    <row r="154584" spans="25:25" x14ac:dyDescent="0.25">
      <c r="Y154584" s="109"/>
    </row>
    <row r="154585" spans="25:25" x14ac:dyDescent="0.25">
      <c r="Y154585" s="109"/>
    </row>
    <row r="154586" spans="25:25" x14ac:dyDescent="0.25">
      <c r="Y154586" s="109"/>
    </row>
    <row r="154587" spans="25:25" x14ac:dyDescent="0.25">
      <c r="Y154587" s="109"/>
    </row>
    <row r="154588" spans="25:25" x14ac:dyDescent="0.25">
      <c r="Y154588" s="109"/>
    </row>
    <row r="154589" spans="25:25" x14ac:dyDescent="0.25">
      <c r="Y154589" s="109"/>
    </row>
    <row r="154590" spans="25:25" x14ac:dyDescent="0.25">
      <c r="Y154590" s="109"/>
    </row>
    <row r="154591" spans="25:25" x14ac:dyDescent="0.25">
      <c r="Y154591" s="109"/>
    </row>
    <row r="154592" spans="25:25" x14ac:dyDescent="0.25">
      <c r="Y154592" s="109"/>
    </row>
    <row r="154593" spans="25:25" x14ac:dyDescent="0.25">
      <c r="Y154593" s="109"/>
    </row>
    <row r="154594" spans="25:25" x14ac:dyDescent="0.25">
      <c r="Y154594" s="109"/>
    </row>
    <row r="154595" spans="25:25" x14ac:dyDescent="0.25">
      <c r="Y154595" s="109"/>
    </row>
    <row r="154596" spans="25:25" x14ac:dyDescent="0.25">
      <c r="Y154596" s="109"/>
    </row>
    <row r="154597" spans="25:25" x14ac:dyDescent="0.25">
      <c r="Y154597" s="109"/>
    </row>
    <row r="154598" spans="25:25" x14ac:dyDescent="0.25">
      <c r="Y154598" s="109"/>
    </row>
    <row r="154599" spans="25:25" x14ac:dyDescent="0.25">
      <c r="Y154599" s="109"/>
    </row>
    <row r="154600" spans="25:25" x14ac:dyDescent="0.25">
      <c r="Y154600" s="109"/>
    </row>
    <row r="154601" spans="25:25" x14ac:dyDescent="0.25">
      <c r="Y154601" s="109"/>
    </row>
    <row r="154602" spans="25:25" x14ac:dyDescent="0.25">
      <c r="Y154602" s="109"/>
    </row>
    <row r="154603" spans="25:25" x14ac:dyDescent="0.25">
      <c r="Y154603" s="109"/>
    </row>
    <row r="154604" spans="25:25" x14ac:dyDescent="0.25">
      <c r="Y154604" s="109"/>
    </row>
    <row r="154605" spans="25:25" x14ac:dyDescent="0.25">
      <c r="Y154605" s="109"/>
    </row>
    <row r="154606" spans="25:25" x14ac:dyDescent="0.25">
      <c r="Y154606" s="109"/>
    </row>
    <row r="154607" spans="25:25" x14ac:dyDescent="0.25">
      <c r="Y154607" s="109"/>
    </row>
    <row r="154608" spans="25:25" x14ac:dyDescent="0.25">
      <c r="Y154608" s="109"/>
    </row>
    <row r="154609" spans="25:25" x14ac:dyDescent="0.25">
      <c r="Y154609" s="109"/>
    </row>
    <row r="154610" spans="25:25" x14ac:dyDescent="0.25">
      <c r="Y154610" s="109"/>
    </row>
    <row r="154611" spans="25:25" x14ac:dyDescent="0.25">
      <c r="Y154611" s="109"/>
    </row>
    <row r="154612" spans="25:25" x14ac:dyDescent="0.25">
      <c r="Y154612" s="109"/>
    </row>
    <row r="154613" spans="25:25" x14ac:dyDescent="0.25">
      <c r="Y154613" s="109"/>
    </row>
    <row r="154614" spans="25:25" x14ac:dyDescent="0.25">
      <c r="Y154614" s="109"/>
    </row>
    <row r="154615" spans="25:25" x14ac:dyDescent="0.25">
      <c r="Y154615" s="109"/>
    </row>
    <row r="154616" spans="25:25" x14ac:dyDescent="0.25">
      <c r="Y154616" s="109"/>
    </row>
    <row r="154617" spans="25:25" x14ac:dyDescent="0.25">
      <c r="Y154617" s="109"/>
    </row>
    <row r="154618" spans="25:25" x14ac:dyDescent="0.25">
      <c r="Y154618" s="109"/>
    </row>
    <row r="154619" spans="25:25" x14ac:dyDescent="0.25">
      <c r="Y154619" s="109"/>
    </row>
    <row r="154620" spans="25:25" x14ac:dyDescent="0.25">
      <c r="Y154620" s="109"/>
    </row>
    <row r="154621" spans="25:25" x14ac:dyDescent="0.25">
      <c r="Y154621" s="109"/>
    </row>
    <row r="154622" spans="25:25" x14ac:dyDescent="0.25">
      <c r="Y154622" s="109"/>
    </row>
    <row r="154623" spans="25:25" x14ac:dyDescent="0.25">
      <c r="Y154623" s="109"/>
    </row>
    <row r="154624" spans="25:25" x14ac:dyDescent="0.25">
      <c r="Y154624" s="109"/>
    </row>
    <row r="154625" spans="25:25" x14ac:dyDescent="0.25">
      <c r="Y154625" s="109"/>
    </row>
    <row r="154626" spans="25:25" x14ac:dyDescent="0.25">
      <c r="Y154626" s="109"/>
    </row>
    <row r="154627" spans="25:25" x14ac:dyDescent="0.25">
      <c r="Y154627" s="109"/>
    </row>
    <row r="154628" spans="25:25" x14ac:dyDescent="0.25">
      <c r="Y154628" s="109"/>
    </row>
    <row r="154629" spans="25:25" x14ac:dyDescent="0.25">
      <c r="Y154629" s="109"/>
    </row>
    <row r="154630" spans="25:25" x14ac:dyDescent="0.25">
      <c r="Y154630" s="109"/>
    </row>
    <row r="154631" spans="25:25" x14ac:dyDescent="0.25">
      <c r="Y154631" s="109"/>
    </row>
    <row r="154632" spans="25:25" x14ac:dyDescent="0.25">
      <c r="Y154632" s="109"/>
    </row>
    <row r="154633" spans="25:25" x14ac:dyDescent="0.25">
      <c r="Y154633" s="109"/>
    </row>
    <row r="154634" spans="25:25" x14ac:dyDescent="0.25">
      <c r="Y154634" s="109"/>
    </row>
    <row r="154635" spans="25:25" x14ac:dyDescent="0.25">
      <c r="Y154635" s="109"/>
    </row>
    <row r="154636" spans="25:25" x14ac:dyDescent="0.25">
      <c r="Y154636" s="109"/>
    </row>
    <row r="154637" spans="25:25" x14ac:dyDescent="0.25">
      <c r="Y154637" s="109"/>
    </row>
    <row r="154638" spans="25:25" x14ac:dyDescent="0.25">
      <c r="Y154638" s="109"/>
    </row>
    <row r="154639" spans="25:25" x14ac:dyDescent="0.25">
      <c r="Y154639" s="109"/>
    </row>
    <row r="154640" spans="25:25" x14ac:dyDescent="0.25">
      <c r="Y154640" s="109"/>
    </row>
    <row r="154641" spans="25:25" x14ac:dyDescent="0.25">
      <c r="Y154641" s="109"/>
    </row>
    <row r="154642" spans="25:25" x14ac:dyDescent="0.25">
      <c r="Y154642" s="109"/>
    </row>
    <row r="154643" spans="25:25" x14ac:dyDescent="0.25">
      <c r="Y154643" s="109"/>
    </row>
    <row r="154644" spans="25:25" x14ac:dyDescent="0.25">
      <c r="Y154644" s="109"/>
    </row>
    <row r="154645" spans="25:25" x14ac:dyDescent="0.25">
      <c r="Y154645" s="109"/>
    </row>
    <row r="154646" spans="25:25" x14ac:dyDescent="0.25">
      <c r="Y154646" s="109"/>
    </row>
    <row r="154647" spans="25:25" x14ac:dyDescent="0.25">
      <c r="Y154647" s="109"/>
    </row>
    <row r="154648" spans="25:25" x14ac:dyDescent="0.25">
      <c r="Y154648" s="109"/>
    </row>
    <row r="154649" spans="25:25" x14ac:dyDescent="0.25">
      <c r="Y154649" s="109"/>
    </row>
    <row r="154650" spans="25:25" x14ac:dyDescent="0.25">
      <c r="Y154650" s="109"/>
    </row>
    <row r="154651" spans="25:25" x14ac:dyDescent="0.25">
      <c r="Y154651" s="109"/>
    </row>
    <row r="154652" spans="25:25" x14ac:dyDescent="0.25">
      <c r="Y154652" s="109"/>
    </row>
    <row r="154653" spans="25:25" x14ac:dyDescent="0.25">
      <c r="Y154653" s="109"/>
    </row>
    <row r="154654" spans="25:25" x14ac:dyDescent="0.25">
      <c r="Y154654" s="109"/>
    </row>
    <row r="154655" spans="25:25" x14ac:dyDescent="0.25">
      <c r="Y154655" s="109"/>
    </row>
    <row r="154656" spans="25:25" x14ac:dyDescent="0.25">
      <c r="Y154656" s="109"/>
    </row>
    <row r="154657" spans="25:25" x14ac:dyDescent="0.25">
      <c r="Y154657" s="109"/>
    </row>
    <row r="154658" spans="25:25" x14ac:dyDescent="0.25">
      <c r="Y154658" s="109"/>
    </row>
    <row r="154659" spans="25:25" x14ac:dyDescent="0.25">
      <c r="Y154659" s="109"/>
    </row>
    <row r="154660" spans="25:25" x14ac:dyDescent="0.25">
      <c r="Y154660" s="109"/>
    </row>
    <row r="154661" spans="25:25" x14ac:dyDescent="0.25">
      <c r="Y154661" s="109"/>
    </row>
    <row r="154662" spans="25:25" x14ac:dyDescent="0.25">
      <c r="Y154662" s="109"/>
    </row>
    <row r="154663" spans="25:25" x14ac:dyDescent="0.25">
      <c r="Y154663" s="109"/>
    </row>
    <row r="154664" spans="25:25" x14ac:dyDescent="0.25">
      <c r="Y154664" s="109"/>
    </row>
    <row r="154665" spans="25:25" x14ac:dyDescent="0.25">
      <c r="Y154665" s="109"/>
    </row>
    <row r="154666" spans="25:25" x14ac:dyDescent="0.25">
      <c r="Y154666" s="109"/>
    </row>
    <row r="154667" spans="25:25" x14ac:dyDescent="0.25">
      <c r="Y154667" s="109"/>
    </row>
    <row r="154668" spans="25:25" x14ac:dyDescent="0.25">
      <c r="Y154668" s="109"/>
    </row>
    <row r="154669" spans="25:25" x14ac:dyDescent="0.25">
      <c r="Y154669" s="109"/>
    </row>
    <row r="154670" spans="25:25" x14ac:dyDescent="0.25">
      <c r="Y154670" s="109"/>
    </row>
    <row r="154671" spans="25:25" x14ac:dyDescent="0.25">
      <c r="Y154671" s="109"/>
    </row>
    <row r="154672" spans="25:25" x14ac:dyDescent="0.25">
      <c r="Y154672" s="109"/>
    </row>
    <row r="154673" spans="25:25" x14ac:dyDescent="0.25">
      <c r="Y154673" s="109"/>
    </row>
    <row r="154674" spans="25:25" x14ac:dyDescent="0.25">
      <c r="Y154674" s="109"/>
    </row>
    <row r="154675" spans="25:25" x14ac:dyDescent="0.25">
      <c r="Y154675" s="109"/>
    </row>
    <row r="154676" spans="25:25" x14ac:dyDescent="0.25">
      <c r="Y154676" s="109"/>
    </row>
    <row r="154677" spans="25:25" x14ac:dyDescent="0.25">
      <c r="Y154677" s="109"/>
    </row>
    <row r="154678" spans="25:25" x14ac:dyDescent="0.25">
      <c r="Y154678" s="109"/>
    </row>
    <row r="154679" spans="25:25" x14ac:dyDescent="0.25">
      <c r="Y154679" s="109"/>
    </row>
    <row r="154680" spans="25:25" x14ac:dyDescent="0.25">
      <c r="Y154680" s="109"/>
    </row>
    <row r="154681" spans="25:25" x14ac:dyDescent="0.25">
      <c r="Y154681" s="109"/>
    </row>
    <row r="154682" spans="25:25" x14ac:dyDescent="0.25">
      <c r="Y154682" s="109"/>
    </row>
    <row r="154683" spans="25:25" x14ac:dyDescent="0.25">
      <c r="Y154683" s="109"/>
    </row>
    <row r="154684" spans="25:25" x14ac:dyDescent="0.25">
      <c r="Y154684" s="109"/>
    </row>
    <row r="154685" spans="25:25" x14ac:dyDescent="0.25">
      <c r="Y154685" s="109"/>
    </row>
    <row r="154686" spans="25:25" x14ac:dyDescent="0.25">
      <c r="Y154686" s="109"/>
    </row>
    <row r="154687" spans="25:25" x14ac:dyDescent="0.25">
      <c r="Y154687" s="109"/>
    </row>
    <row r="154688" spans="25:25" x14ac:dyDescent="0.25">
      <c r="Y154688" s="109"/>
    </row>
    <row r="154689" spans="25:25" x14ac:dyDescent="0.25">
      <c r="Y154689" s="109"/>
    </row>
    <row r="154690" spans="25:25" x14ac:dyDescent="0.25">
      <c r="Y154690" s="109"/>
    </row>
    <row r="154691" spans="25:25" x14ac:dyDescent="0.25">
      <c r="Y154691" s="109"/>
    </row>
    <row r="154692" spans="25:25" x14ac:dyDescent="0.25">
      <c r="Y154692" s="109"/>
    </row>
    <row r="154693" spans="25:25" x14ac:dyDescent="0.25">
      <c r="Y154693" s="109"/>
    </row>
    <row r="154694" spans="25:25" x14ac:dyDescent="0.25">
      <c r="Y154694" s="109"/>
    </row>
    <row r="154695" spans="25:25" x14ac:dyDescent="0.25">
      <c r="Y154695" s="109"/>
    </row>
    <row r="154696" spans="25:25" x14ac:dyDescent="0.25">
      <c r="Y154696" s="109"/>
    </row>
    <row r="154697" spans="25:25" x14ac:dyDescent="0.25">
      <c r="Y154697" s="109"/>
    </row>
    <row r="154698" spans="25:25" x14ac:dyDescent="0.25">
      <c r="Y154698" s="109"/>
    </row>
    <row r="154699" spans="25:25" x14ac:dyDescent="0.25">
      <c r="Y154699" s="109"/>
    </row>
    <row r="154700" spans="25:25" x14ac:dyDescent="0.25">
      <c r="Y154700" s="109"/>
    </row>
    <row r="154701" spans="25:25" x14ac:dyDescent="0.25">
      <c r="Y154701" s="109"/>
    </row>
    <row r="154702" spans="25:25" x14ac:dyDescent="0.25">
      <c r="Y154702" s="109"/>
    </row>
    <row r="154703" spans="25:25" x14ac:dyDescent="0.25">
      <c r="Y154703" s="109"/>
    </row>
    <row r="154704" spans="25:25" x14ac:dyDescent="0.25">
      <c r="Y154704" s="109"/>
    </row>
    <row r="154705" spans="25:25" x14ac:dyDescent="0.25">
      <c r="Y154705" s="109"/>
    </row>
    <row r="154706" spans="25:25" x14ac:dyDescent="0.25">
      <c r="Y154706" s="109"/>
    </row>
    <row r="154707" spans="25:25" x14ac:dyDescent="0.25">
      <c r="Y154707" s="109"/>
    </row>
    <row r="154708" spans="25:25" x14ac:dyDescent="0.25">
      <c r="Y154708" s="109"/>
    </row>
    <row r="154709" spans="25:25" x14ac:dyDescent="0.25">
      <c r="Y154709" s="109"/>
    </row>
    <row r="154710" spans="25:25" x14ac:dyDescent="0.25">
      <c r="Y154710" s="109"/>
    </row>
    <row r="154711" spans="25:25" x14ac:dyDescent="0.25">
      <c r="Y154711" s="109"/>
    </row>
    <row r="154712" spans="25:25" x14ac:dyDescent="0.25">
      <c r="Y154712" s="109"/>
    </row>
    <row r="154713" spans="25:25" x14ac:dyDescent="0.25">
      <c r="Y154713" s="109"/>
    </row>
    <row r="154714" spans="25:25" x14ac:dyDescent="0.25">
      <c r="Y154714" s="109"/>
    </row>
    <row r="154715" spans="25:25" x14ac:dyDescent="0.25">
      <c r="Y154715" s="109"/>
    </row>
    <row r="154716" spans="25:25" x14ac:dyDescent="0.25">
      <c r="Y154716" s="109"/>
    </row>
    <row r="154717" spans="25:25" x14ac:dyDescent="0.25">
      <c r="Y154717" s="109"/>
    </row>
    <row r="154718" spans="25:25" x14ac:dyDescent="0.25">
      <c r="Y154718" s="109"/>
    </row>
    <row r="154719" spans="25:25" x14ac:dyDescent="0.25">
      <c r="Y154719" s="109"/>
    </row>
    <row r="154720" spans="25:25" x14ac:dyDescent="0.25">
      <c r="Y154720" s="109"/>
    </row>
    <row r="154721" spans="25:25" x14ac:dyDescent="0.25">
      <c r="Y154721" s="109"/>
    </row>
    <row r="154722" spans="25:25" x14ac:dyDescent="0.25">
      <c r="Y154722" s="109"/>
    </row>
    <row r="154723" spans="25:25" x14ac:dyDescent="0.25">
      <c r="Y154723" s="109"/>
    </row>
    <row r="154724" spans="25:25" x14ac:dyDescent="0.25">
      <c r="Y154724" s="109"/>
    </row>
    <row r="154725" spans="25:25" x14ac:dyDescent="0.25">
      <c r="Y154725" s="109"/>
    </row>
    <row r="154726" spans="25:25" x14ac:dyDescent="0.25">
      <c r="Y154726" s="109"/>
    </row>
    <row r="154727" spans="25:25" x14ac:dyDescent="0.25">
      <c r="Y154727" s="109"/>
    </row>
    <row r="154728" spans="25:25" x14ac:dyDescent="0.25">
      <c r="Y154728" s="109"/>
    </row>
    <row r="154729" spans="25:25" x14ac:dyDescent="0.25">
      <c r="Y154729" s="109"/>
    </row>
    <row r="154730" spans="25:25" x14ac:dyDescent="0.25">
      <c r="Y154730" s="109"/>
    </row>
    <row r="154731" spans="25:25" x14ac:dyDescent="0.25">
      <c r="Y154731" s="109"/>
    </row>
    <row r="154732" spans="25:25" x14ac:dyDescent="0.25">
      <c r="Y154732" s="109"/>
    </row>
    <row r="154733" spans="25:25" x14ac:dyDescent="0.25">
      <c r="Y154733" s="109"/>
    </row>
    <row r="154734" spans="25:25" x14ac:dyDescent="0.25">
      <c r="Y154734" s="109"/>
    </row>
    <row r="154735" spans="25:25" x14ac:dyDescent="0.25">
      <c r="Y154735" s="109"/>
    </row>
    <row r="154736" spans="25:25" x14ac:dyDescent="0.25">
      <c r="Y154736" s="109"/>
    </row>
    <row r="154737" spans="25:25" x14ac:dyDescent="0.25">
      <c r="Y154737" s="109"/>
    </row>
    <row r="154738" spans="25:25" x14ac:dyDescent="0.25">
      <c r="Y154738" s="109"/>
    </row>
    <row r="154739" spans="25:25" x14ac:dyDescent="0.25">
      <c r="Y154739" s="109"/>
    </row>
    <row r="154740" spans="25:25" x14ac:dyDescent="0.25">
      <c r="Y154740" s="109"/>
    </row>
    <row r="154741" spans="25:25" x14ac:dyDescent="0.25">
      <c r="Y154741" s="109"/>
    </row>
    <row r="154742" spans="25:25" x14ac:dyDescent="0.25">
      <c r="Y154742" s="109"/>
    </row>
    <row r="154743" spans="25:25" x14ac:dyDescent="0.25">
      <c r="Y154743" s="109"/>
    </row>
    <row r="154744" spans="25:25" x14ac:dyDescent="0.25">
      <c r="Y154744" s="109"/>
    </row>
    <row r="154745" spans="25:25" x14ac:dyDescent="0.25">
      <c r="Y154745" s="109"/>
    </row>
    <row r="154746" spans="25:25" x14ac:dyDescent="0.25">
      <c r="Y154746" s="109"/>
    </row>
    <row r="154747" spans="25:25" x14ac:dyDescent="0.25">
      <c r="Y154747" s="109"/>
    </row>
    <row r="154748" spans="25:25" x14ac:dyDescent="0.25">
      <c r="Y154748" s="109"/>
    </row>
    <row r="154749" spans="25:25" x14ac:dyDescent="0.25">
      <c r="Y154749" s="109"/>
    </row>
    <row r="154750" spans="25:25" x14ac:dyDescent="0.25">
      <c r="Y154750" s="109"/>
    </row>
    <row r="154751" spans="25:25" x14ac:dyDescent="0.25">
      <c r="Y154751" s="109"/>
    </row>
    <row r="154752" spans="25:25" x14ac:dyDescent="0.25">
      <c r="Y154752" s="109"/>
    </row>
    <row r="154753" spans="25:25" x14ac:dyDescent="0.25">
      <c r="Y154753" s="109"/>
    </row>
    <row r="154754" spans="25:25" x14ac:dyDescent="0.25">
      <c r="Y154754" s="109"/>
    </row>
    <row r="154755" spans="25:25" x14ac:dyDescent="0.25">
      <c r="Y154755" s="109"/>
    </row>
    <row r="154756" spans="25:25" x14ac:dyDescent="0.25">
      <c r="Y154756" s="109"/>
    </row>
    <row r="154757" spans="25:25" x14ac:dyDescent="0.25">
      <c r="Y154757" s="109"/>
    </row>
    <row r="154758" spans="25:25" x14ac:dyDescent="0.25">
      <c r="Y154758" s="109"/>
    </row>
    <row r="154759" spans="25:25" x14ac:dyDescent="0.25">
      <c r="Y154759" s="109"/>
    </row>
    <row r="154760" spans="25:25" x14ac:dyDescent="0.25">
      <c r="Y154760" s="109"/>
    </row>
    <row r="154761" spans="25:25" x14ac:dyDescent="0.25">
      <c r="Y154761" s="109"/>
    </row>
    <row r="154762" spans="25:25" x14ac:dyDescent="0.25">
      <c r="Y154762" s="109"/>
    </row>
    <row r="154763" spans="25:25" x14ac:dyDescent="0.25">
      <c r="Y154763" s="109"/>
    </row>
    <row r="154764" spans="25:25" x14ac:dyDescent="0.25">
      <c r="Y154764" s="109"/>
    </row>
    <row r="154765" spans="25:25" x14ac:dyDescent="0.25">
      <c r="Y154765" s="109"/>
    </row>
    <row r="154766" spans="25:25" x14ac:dyDescent="0.25">
      <c r="Y154766" s="109"/>
    </row>
    <row r="154767" spans="25:25" x14ac:dyDescent="0.25">
      <c r="Y154767" s="109"/>
    </row>
    <row r="154768" spans="25:25" x14ac:dyDescent="0.25">
      <c r="Y154768" s="109"/>
    </row>
    <row r="154769" spans="25:25" x14ac:dyDescent="0.25">
      <c r="Y154769" s="109"/>
    </row>
    <row r="154770" spans="25:25" x14ac:dyDescent="0.25">
      <c r="Y154770" s="109"/>
    </row>
    <row r="154771" spans="25:25" x14ac:dyDescent="0.25">
      <c r="Y154771" s="109"/>
    </row>
    <row r="154772" spans="25:25" x14ac:dyDescent="0.25">
      <c r="Y154772" s="109"/>
    </row>
    <row r="154773" spans="25:25" x14ac:dyDescent="0.25">
      <c r="Y154773" s="109"/>
    </row>
    <row r="154774" spans="25:25" x14ac:dyDescent="0.25">
      <c r="Y154774" s="109"/>
    </row>
    <row r="154775" spans="25:25" x14ac:dyDescent="0.25">
      <c r="Y154775" s="109"/>
    </row>
    <row r="154776" spans="25:25" x14ac:dyDescent="0.25">
      <c r="Y154776" s="109"/>
    </row>
    <row r="154777" spans="25:25" x14ac:dyDescent="0.25">
      <c r="Y154777" s="109"/>
    </row>
    <row r="154778" spans="25:25" x14ac:dyDescent="0.25">
      <c r="Y154778" s="109"/>
    </row>
    <row r="154779" spans="25:25" x14ac:dyDescent="0.25">
      <c r="Y154779" s="109"/>
    </row>
    <row r="154780" spans="25:25" x14ac:dyDescent="0.25">
      <c r="Y154780" s="109"/>
    </row>
    <row r="154781" spans="25:25" x14ac:dyDescent="0.25">
      <c r="Y154781" s="109"/>
    </row>
    <row r="154782" spans="25:25" x14ac:dyDescent="0.25">
      <c r="Y154782" s="109"/>
    </row>
    <row r="154783" spans="25:25" x14ac:dyDescent="0.25">
      <c r="Y154783" s="109"/>
    </row>
    <row r="154784" spans="25:25" x14ac:dyDescent="0.25">
      <c r="Y154784" s="109"/>
    </row>
    <row r="154785" spans="25:25" x14ac:dyDescent="0.25">
      <c r="Y154785" s="109"/>
    </row>
    <row r="154786" spans="25:25" x14ac:dyDescent="0.25">
      <c r="Y154786" s="109"/>
    </row>
    <row r="154787" spans="25:25" x14ac:dyDescent="0.25">
      <c r="Y154787" s="109"/>
    </row>
    <row r="154788" spans="25:25" x14ac:dyDescent="0.25">
      <c r="Y154788" s="109"/>
    </row>
    <row r="154789" spans="25:25" x14ac:dyDescent="0.25">
      <c r="Y154789" s="109"/>
    </row>
    <row r="154790" spans="25:25" x14ac:dyDescent="0.25">
      <c r="Y154790" s="109"/>
    </row>
    <row r="154791" spans="25:25" x14ac:dyDescent="0.25">
      <c r="Y154791" s="109"/>
    </row>
    <row r="154792" spans="25:25" x14ac:dyDescent="0.25">
      <c r="Y154792" s="109"/>
    </row>
    <row r="154793" spans="25:25" x14ac:dyDescent="0.25">
      <c r="Y154793" s="109"/>
    </row>
    <row r="154794" spans="25:25" x14ac:dyDescent="0.25">
      <c r="Y154794" s="109"/>
    </row>
    <row r="154795" spans="25:25" x14ac:dyDescent="0.25">
      <c r="Y154795" s="109"/>
    </row>
    <row r="154796" spans="25:25" x14ac:dyDescent="0.25">
      <c r="Y154796" s="109"/>
    </row>
    <row r="154797" spans="25:25" x14ac:dyDescent="0.25">
      <c r="Y154797" s="109"/>
    </row>
    <row r="154798" spans="25:25" x14ac:dyDescent="0.25">
      <c r="Y154798" s="109"/>
    </row>
    <row r="154799" spans="25:25" x14ac:dyDescent="0.25">
      <c r="Y154799" s="109"/>
    </row>
    <row r="154800" spans="25:25" x14ac:dyDescent="0.25">
      <c r="Y154800" s="109"/>
    </row>
    <row r="154801" spans="25:25" x14ac:dyDescent="0.25">
      <c r="Y154801" s="109"/>
    </row>
    <row r="154802" spans="25:25" x14ac:dyDescent="0.25">
      <c r="Y154802" s="109"/>
    </row>
    <row r="154803" spans="25:25" x14ac:dyDescent="0.25">
      <c r="Y154803" s="109"/>
    </row>
    <row r="154804" spans="25:25" x14ac:dyDescent="0.25">
      <c r="Y154804" s="109"/>
    </row>
    <row r="154805" spans="25:25" x14ac:dyDescent="0.25">
      <c r="Y154805" s="109"/>
    </row>
    <row r="154806" spans="25:25" x14ac:dyDescent="0.25">
      <c r="Y154806" s="109"/>
    </row>
    <row r="154807" spans="25:25" x14ac:dyDescent="0.25">
      <c r="Y154807" s="109"/>
    </row>
    <row r="154808" spans="25:25" x14ac:dyDescent="0.25">
      <c r="Y154808" s="109"/>
    </row>
    <row r="154809" spans="25:25" x14ac:dyDescent="0.25">
      <c r="Y154809" s="109"/>
    </row>
    <row r="154810" spans="25:25" x14ac:dyDescent="0.25">
      <c r="Y154810" s="109"/>
    </row>
    <row r="154811" spans="25:25" x14ac:dyDescent="0.25">
      <c r="Y154811" s="109"/>
    </row>
    <row r="154812" spans="25:25" x14ac:dyDescent="0.25">
      <c r="Y154812" s="109"/>
    </row>
    <row r="154813" spans="25:25" x14ac:dyDescent="0.25">
      <c r="Y154813" s="109"/>
    </row>
    <row r="154814" spans="25:25" x14ac:dyDescent="0.25">
      <c r="Y154814" s="109"/>
    </row>
    <row r="154815" spans="25:25" x14ac:dyDescent="0.25">
      <c r="Y154815" s="109"/>
    </row>
    <row r="154816" spans="25:25" x14ac:dyDescent="0.25">
      <c r="Y154816" s="109"/>
    </row>
    <row r="154817" spans="25:25" x14ac:dyDescent="0.25">
      <c r="Y154817" s="109"/>
    </row>
    <row r="154818" spans="25:25" x14ac:dyDescent="0.25">
      <c r="Y154818" s="109"/>
    </row>
    <row r="154819" spans="25:25" x14ac:dyDescent="0.25">
      <c r="Y154819" s="109"/>
    </row>
    <row r="154820" spans="25:25" x14ac:dyDescent="0.25">
      <c r="Y154820" s="109"/>
    </row>
    <row r="154821" spans="25:25" x14ac:dyDescent="0.25">
      <c r="Y154821" s="109"/>
    </row>
    <row r="154822" spans="25:25" x14ac:dyDescent="0.25">
      <c r="Y154822" s="109"/>
    </row>
    <row r="154823" spans="25:25" x14ac:dyDescent="0.25">
      <c r="Y154823" s="109"/>
    </row>
    <row r="154824" spans="25:25" x14ac:dyDescent="0.25">
      <c r="Y154824" s="109"/>
    </row>
    <row r="154825" spans="25:25" x14ac:dyDescent="0.25">
      <c r="Y154825" s="109"/>
    </row>
    <row r="154826" spans="25:25" x14ac:dyDescent="0.25">
      <c r="Y154826" s="109"/>
    </row>
    <row r="154827" spans="25:25" x14ac:dyDescent="0.25">
      <c r="Y154827" s="109"/>
    </row>
    <row r="154828" spans="25:25" x14ac:dyDescent="0.25">
      <c r="Y154828" s="109"/>
    </row>
    <row r="154829" spans="25:25" x14ac:dyDescent="0.25">
      <c r="Y154829" s="109"/>
    </row>
    <row r="154830" spans="25:25" x14ac:dyDescent="0.25">
      <c r="Y154830" s="109"/>
    </row>
    <row r="154831" spans="25:25" x14ac:dyDescent="0.25">
      <c r="Y154831" s="109"/>
    </row>
    <row r="154832" spans="25:25" x14ac:dyDescent="0.25">
      <c r="Y154832" s="109"/>
    </row>
    <row r="154833" spans="25:25" x14ac:dyDescent="0.25">
      <c r="Y154833" s="109"/>
    </row>
    <row r="154834" spans="25:25" x14ac:dyDescent="0.25">
      <c r="Y154834" s="109"/>
    </row>
    <row r="154835" spans="25:25" x14ac:dyDescent="0.25">
      <c r="Y154835" s="109"/>
    </row>
    <row r="154836" spans="25:25" x14ac:dyDescent="0.25">
      <c r="Y154836" s="109"/>
    </row>
    <row r="154837" spans="25:25" x14ac:dyDescent="0.25">
      <c r="Y154837" s="109"/>
    </row>
    <row r="154838" spans="25:25" x14ac:dyDescent="0.25">
      <c r="Y154838" s="109"/>
    </row>
    <row r="154839" spans="25:25" x14ac:dyDescent="0.25">
      <c r="Y154839" s="109"/>
    </row>
    <row r="154840" spans="25:25" x14ac:dyDescent="0.25">
      <c r="Y154840" s="109"/>
    </row>
    <row r="154841" spans="25:25" x14ac:dyDescent="0.25">
      <c r="Y154841" s="109"/>
    </row>
    <row r="154842" spans="25:25" x14ac:dyDescent="0.25">
      <c r="Y154842" s="109"/>
    </row>
    <row r="154843" spans="25:25" x14ac:dyDescent="0.25">
      <c r="Y154843" s="109"/>
    </row>
    <row r="154844" spans="25:25" x14ac:dyDescent="0.25">
      <c r="Y154844" s="109"/>
    </row>
    <row r="154845" spans="25:25" x14ac:dyDescent="0.25">
      <c r="Y154845" s="109"/>
    </row>
    <row r="154846" spans="25:25" x14ac:dyDescent="0.25">
      <c r="Y154846" s="109"/>
    </row>
    <row r="154847" spans="25:25" x14ac:dyDescent="0.25">
      <c r="Y154847" s="109"/>
    </row>
    <row r="154848" spans="25:25" x14ac:dyDescent="0.25">
      <c r="Y154848" s="109"/>
    </row>
    <row r="154849" spans="25:25" x14ac:dyDescent="0.25">
      <c r="Y154849" s="109"/>
    </row>
    <row r="154850" spans="25:25" x14ac:dyDescent="0.25">
      <c r="Y154850" s="109"/>
    </row>
    <row r="154851" spans="25:25" x14ac:dyDescent="0.25">
      <c r="Y154851" s="109"/>
    </row>
    <row r="154852" spans="25:25" x14ac:dyDescent="0.25">
      <c r="Y154852" s="109"/>
    </row>
    <row r="154853" spans="25:25" x14ac:dyDescent="0.25">
      <c r="Y154853" s="109"/>
    </row>
    <row r="154854" spans="25:25" x14ac:dyDescent="0.25">
      <c r="Y154854" s="109"/>
    </row>
    <row r="154855" spans="25:25" x14ac:dyDescent="0.25">
      <c r="Y154855" s="109"/>
    </row>
    <row r="154856" spans="25:25" x14ac:dyDescent="0.25">
      <c r="Y154856" s="109"/>
    </row>
    <row r="154857" spans="25:25" x14ac:dyDescent="0.25">
      <c r="Y154857" s="109"/>
    </row>
    <row r="154858" spans="25:25" x14ac:dyDescent="0.25">
      <c r="Y154858" s="109"/>
    </row>
    <row r="154859" spans="25:25" x14ac:dyDescent="0.25">
      <c r="Y154859" s="109"/>
    </row>
    <row r="154860" spans="25:25" x14ac:dyDescent="0.25">
      <c r="Y154860" s="109"/>
    </row>
    <row r="154861" spans="25:25" x14ac:dyDescent="0.25">
      <c r="Y154861" s="109"/>
    </row>
    <row r="154862" spans="25:25" x14ac:dyDescent="0.25">
      <c r="Y154862" s="109"/>
    </row>
    <row r="154863" spans="25:25" x14ac:dyDescent="0.25">
      <c r="Y154863" s="109"/>
    </row>
    <row r="154864" spans="25:25" x14ac:dyDescent="0.25">
      <c r="Y154864" s="109"/>
    </row>
    <row r="154865" spans="25:25" x14ac:dyDescent="0.25">
      <c r="Y154865" s="109"/>
    </row>
    <row r="154866" spans="25:25" x14ac:dyDescent="0.25">
      <c r="Y154866" s="109"/>
    </row>
    <row r="154867" spans="25:25" x14ac:dyDescent="0.25">
      <c r="Y154867" s="109"/>
    </row>
    <row r="154868" spans="25:25" x14ac:dyDescent="0.25">
      <c r="Y154868" s="109"/>
    </row>
    <row r="154869" spans="25:25" x14ac:dyDescent="0.25">
      <c r="Y154869" s="109"/>
    </row>
    <row r="154870" spans="25:25" x14ac:dyDescent="0.25">
      <c r="Y154870" s="109"/>
    </row>
    <row r="154871" spans="25:25" x14ac:dyDescent="0.25">
      <c r="Y154871" s="109"/>
    </row>
    <row r="154872" spans="25:25" x14ac:dyDescent="0.25">
      <c r="Y154872" s="109"/>
    </row>
    <row r="154873" spans="25:25" x14ac:dyDescent="0.25">
      <c r="Y154873" s="109"/>
    </row>
    <row r="154874" spans="25:25" x14ac:dyDescent="0.25">
      <c r="Y154874" s="109"/>
    </row>
    <row r="154875" spans="25:25" x14ac:dyDescent="0.25">
      <c r="Y154875" s="109"/>
    </row>
    <row r="154876" spans="25:25" x14ac:dyDescent="0.25">
      <c r="Y154876" s="109"/>
    </row>
    <row r="154877" spans="25:25" x14ac:dyDescent="0.25">
      <c r="Y154877" s="109"/>
    </row>
    <row r="154878" spans="25:25" x14ac:dyDescent="0.25">
      <c r="Y154878" s="109"/>
    </row>
    <row r="154879" spans="25:25" x14ac:dyDescent="0.25">
      <c r="Y154879" s="109"/>
    </row>
    <row r="154880" spans="25:25" x14ac:dyDescent="0.25">
      <c r="Y154880" s="109"/>
    </row>
    <row r="154881" spans="25:25" x14ac:dyDescent="0.25">
      <c r="Y154881" s="109"/>
    </row>
    <row r="154882" spans="25:25" x14ac:dyDescent="0.25">
      <c r="Y154882" s="109"/>
    </row>
    <row r="154883" spans="25:25" x14ac:dyDescent="0.25">
      <c r="Y154883" s="109"/>
    </row>
    <row r="154884" spans="25:25" x14ac:dyDescent="0.25">
      <c r="Y154884" s="109"/>
    </row>
    <row r="154885" spans="25:25" x14ac:dyDescent="0.25">
      <c r="Y154885" s="109"/>
    </row>
    <row r="154886" spans="25:25" x14ac:dyDescent="0.25">
      <c r="Y154886" s="109"/>
    </row>
    <row r="154887" spans="25:25" x14ac:dyDescent="0.25">
      <c r="Y154887" s="109"/>
    </row>
    <row r="154888" spans="25:25" x14ac:dyDescent="0.25">
      <c r="Y154888" s="109"/>
    </row>
    <row r="154889" spans="25:25" x14ac:dyDescent="0.25">
      <c r="Y154889" s="109"/>
    </row>
    <row r="154890" spans="25:25" x14ac:dyDescent="0.25">
      <c r="Y154890" s="109"/>
    </row>
    <row r="154891" spans="25:25" x14ac:dyDescent="0.25">
      <c r="Y154891" s="109"/>
    </row>
    <row r="154892" spans="25:25" x14ac:dyDescent="0.25">
      <c r="Y154892" s="109"/>
    </row>
    <row r="154893" spans="25:25" x14ac:dyDescent="0.25">
      <c r="Y154893" s="109"/>
    </row>
    <row r="154894" spans="25:25" x14ac:dyDescent="0.25">
      <c r="Y154894" s="109"/>
    </row>
    <row r="154895" spans="25:25" x14ac:dyDescent="0.25">
      <c r="Y154895" s="109"/>
    </row>
    <row r="154896" spans="25:25" x14ac:dyDescent="0.25">
      <c r="Y154896" s="109"/>
    </row>
    <row r="154897" spans="25:25" x14ac:dyDescent="0.25">
      <c r="Y154897" s="109"/>
    </row>
    <row r="154898" spans="25:25" x14ac:dyDescent="0.25">
      <c r="Y154898" s="109"/>
    </row>
    <row r="154899" spans="25:25" x14ac:dyDescent="0.25">
      <c r="Y154899" s="109"/>
    </row>
    <row r="154900" spans="25:25" x14ac:dyDescent="0.25">
      <c r="Y154900" s="109"/>
    </row>
    <row r="154901" spans="25:25" x14ac:dyDescent="0.25">
      <c r="Y154901" s="109"/>
    </row>
    <row r="154902" spans="25:25" x14ac:dyDescent="0.25">
      <c r="Y154902" s="109"/>
    </row>
    <row r="154903" spans="25:25" x14ac:dyDescent="0.25">
      <c r="Y154903" s="109"/>
    </row>
    <row r="154904" spans="25:25" x14ac:dyDescent="0.25">
      <c r="Y154904" s="109"/>
    </row>
    <row r="154905" spans="25:25" x14ac:dyDescent="0.25">
      <c r="Y154905" s="109"/>
    </row>
    <row r="154906" spans="25:25" x14ac:dyDescent="0.25">
      <c r="Y154906" s="109"/>
    </row>
    <row r="154907" spans="25:25" x14ac:dyDescent="0.25">
      <c r="Y154907" s="109"/>
    </row>
    <row r="154908" spans="25:25" x14ac:dyDescent="0.25">
      <c r="Y154908" s="109"/>
    </row>
    <row r="154909" spans="25:25" x14ac:dyDescent="0.25">
      <c r="Y154909" s="109"/>
    </row>
    <row r="154910" spans="25:25" x14ac:dyDescent="0.25">
      <c r="Y154910" s="109"/>
    </row>
    <row r="154911" spans="25:25" x14ac:dyDescent="0.25">
      <c r="Y154911" s="109"/>
    </row>
    <row r="154912" spans="25:25" x14ac:dyDescent="0.25">
      <c r="Y154912" s="109"/>
    </row>
    <row r="154913" spans="25:25" x14ac:dyDescent="0.25">
      <c r="Y154913" s="109"/>
    </row>
    <row r="154914" spans="25:25" x14ac:dyDescent="0.25">
      <c r="Y154914" s="109"/>
    </row>
    <row r="154915" spans="25:25" x14ac:dyDescent="0.25">
      <c r="Y154915" s="109"/>
    </row>
    <row r="154916" spans="25:25" x14ac:dyDescent="0.25">
      <c r="Y154916" s="109"/>
    </row>
    <row r="154917" spans="25:25" x14ac:dyDescent="0.25">
      <c r="Y154917" s="109"/>
    </row>
    <row r="154918" spans="25:25" x14ac:dyDescent="0.25">
      <c r="Y154918" s="109"/>
    </row>
    <row r="154919" spans="25:25" x14ac:dyDescent="0.25">
      <c r="Y154919" s="109"/>
    </row>
    <row r="154920" spans="25:25" x14ac:dyDescent="0.25">
      <c r="Y154920" s="109"/>
    </row>
    <row r="154921" spans="25:25" x14ac:dyDescent="0.25">
      <c r="Y154921" s="109"/>
    </row>
    <row r="154922" spans="25:25" x14ac:dyDescent="0.25">
      <c r="Y154922" s="109"/>
    </row>
    <row r="154923" spans="25:25" x14ac:dyDescent="0.25">
      <c r="Y154923" s="109"/>
    </row>
    <row r="154924" spans="25:25" x14ac:dyDescent="0.25">
      <c r="Y154924" s="109"/>
    </row>
    <row r="154925" spans="25:25" x14ac:dyDescent="0.25">
      <c r="Y154925" s="109"/>
    </row>
    <row r="154926" spans="25:25" x14ac:dyDescent="0.25">
      <c r="Y154926" s="109"/>
    </row>
    <row r="154927" spans="25:25" x14ac:dyDescent="0.25">
      <c r="Y154927" s="109"/>
    </row>
    <row r="154928" spans="25:25" x14ac:dyDescent="0.25">
      <c r="Y154928" s="109"/>
    </row>
    <row r="154929" spans="25:25" x14ac:dyDescent="0.25">
      <c r="Y154929" s="109"/>
    </row>
    <row r="154930" spans="25:25" x14ac:dyDescent="0.25">
      <c r="Y154930" s="109"/>
    </row>
    <row r="154931" spans="25:25" x14ac:dyDescent="0.25">
      <c r="Y154931" s="109"/>
    </row>
    <row r="154932" spans="25:25" x14ac:dyDescent="0.25">
      <c r="Y154932" s="109"/>
    </row>
    <row r="154933" spans="25:25" x14ac:dyDescent="0.25">
      <c r="Y154933" s="109"/>
    </row>
    <row r="154934" spans="25:25" x14ac:dyDescent="0.25">
      <c r="Y154934" s="109"/>
    </row>
    <row r="154935" spans="25:25" x14ac:dyDescent="0.25">
      <c r="Y154935" s="109"/>
    </row>
    <row r="154936" spans="25:25" x14ac:dyDescent="0.25">
      <c r="Y154936" s="109"/>
    </row>
    <row r="154937" spans="25:25" x14ac:dyDescent="0.25">
      <c r="Y154937" s="109"/>
    </row>
    <row r="154938" spans="25:25" x14ac:dyDescent="0.25">
      <c r="Y154938" s="109"/>
    </row>
    <row r="154939" spans="25:25" x14ac:dyDescent="0.25">
      <c r="Y154939" s="109"/>
    </row>
    <row r="154940" spans="25:25" x14ac:dyDescent="0.25">
      <c r="Y154940" s="109"/>
    </row>
    <row r="154941" spans="25:25" x14ac:dyDescent="0.25">
      <c r="Y154941" s="109"/>
    </row>
    <row r="154942" spans="25:25" x14ac:dyDescent="0.25">
      <c r="Y154942" s="109"/>
    </row>
    <row r="154943" spans="25:25" x14ac:dyDescent="0.25">
      <c r="Y154943" s="109"/>
    </row>
    <row r="154944" spans="25:25" x14ac:dyDescent="0.25">
      <c r="Y154944" s="109"/>
    </row>
    <row r="154945" spans="25:25" x14ac:dyDescent="0.25">
      <c r="Y154945" s="109"/>
    </row>
    <row r="154946" spans="25:25" x14ac:dyDescent="0.25">
      <c r="Y154946" s="109"/>
    </row>
    <row r="154947" spans="25:25" x14ac:dyDescent="0.25">
      <c r="Y154947" s="109"/>
    </row>
    <row r="154948" spans="25:25" x14ac:dyDescent="0.25">
      <c r="Y154948" s="109"/>
    </row>
    <row r="154949" spans="25:25" x14ac:dyDescent="0.25">
      <c r="Y154949" s="109"/>
    </row>
    <row r="154950" spans="25:25" x14ac:dyDescent="0.25">
      <c r="Y154950" s="109"/>
    </row>
    <row r="154951" spans="25:25" x14ac:dyDescent="0.25">
      <c r="Y154951" s="109"/>
    </row>
    <row r="154952" spans="25:25" x14ac:dyDescent="0.25">
      <c r="Y154952" s="109"/>
    </row>
    <row r="154953" spans="25:25" x14ac:dyDescent="0.25">
      <c r="Y154953" s="109"/>
    </row>
    <row r="154954" spans="25:25" x14ac:dyDescent="0.25">
      <c r="Y154954" s="109"/>
    </row>
    <row r="154955" spans="25:25" x14ac:dyDescent="0.25">
      <c r="Y154955" s="109"/>
    </row>
    <row r="154956" spans="25:25" x14ac:dyDescent="0.25">
      <c r="Y154956" s="109"/>
    </row>
    <row r="154957" spans="25:25" x14ac:dyDescent="0.25">
      <c r="Y154957" s="109"/>
    </row>
    <row r="154958" spans="25:25" x14ac:dyDescent="0.25">
      <c r="Y154958" s="109"/>
    </row>
    <row r="154959" spans="25:25" x14ac:dyDescent="0.25">
      <c r="Y154959" s="109"/>
    </row>
    <row r="154960" spans="25:25" x14ac:dyDescent="0.25">
      <c r="Y154960" s="109"/>
    </row>
    <row r="154961" spans="25:25" x14ac:dyDescent="0.25">
      <c r="Y154961" s="109"/>
    </row>
    <row r="154962" spans="25:25" x14ac:dyDescent="0.25">
      <c r="Y154962" s="109"/>
    </row>
    <row r="154963" spans="25:25" x14ac:dyDescent="0.25">
      <c r="Y154963" s="109"/>
    </row>
    <row r="154964" spans="25:25" x14ac:dyDescent="0.25">
      <c r="Y154964" s="109"/>
    </row>
    <row r="154965" spans="25:25" x14ac:dyDescent="0.25">
      <c r="Y154965" s="109"/>
    </row>
    <row r="154966" spans="25:25" x14ac:dyDescent="0.25">
      <c r="Y154966" s="109"/>
    </row>
    <row r="154967" spans="25:25" x14ac:dyDescent="0.25">
      <c r="Y154967" s="109"/>
    </row>
    <row r="154968" spans="25:25" x14ac:dyDescent="0.25">
      <c r="Y154968" s="109"/>
    </row>
    <row r="154969" spans="25:25" x14ac:dyDescent="0.25">
      <c r="Y154969" s="109"/>
    </row>
    <row r="154970" spans="25:25" x14ac:dyDescent="0.25">
      <c r="Y154970" s="109"/>
    </row>
    <row r="154971" spans="25:25" x14ac:dyDescent="0.25">
      <c r="Y154971" s="109"/>
    </row>
    <row r="154972" spans="25:25" x14ac:dyDescent="0.25">
      <c r="Y154972" s="109"/>
    </row>
    <row r="154973" spans="25:25" x14ac:dyDescent="0.25">
      <c r="Y154973" s="109"/>
    </row>
    <row r="154974" spans="25:25" x14ac:dyDescent="0.25">
      <c r="Y154974" s="109"/>
    </row>
    <row r="154975" spans="25:25" x14ac:dyDescent="0.25">
      <c r="Y154975" s="109"/>
    </row>
    <row r="154976" spans="25:25" x14ac:dyDescent="0.25">
      <c r="Y154976" s="109"/>
    </row>
    <row r="154977" spans="25:25" x14ac:dyDescent="0.25">
      <c r="Y154977" s="109"/>
    </row>
    <row r="154978" spans="25:25" x14ac:dyDescent="0.25">
      <c r="Y154978" s="109"/>
    </row>
    <row r="154979" spans="25:25" x14ac:dyDescent="0.25">
      <c r="Y154979" s="109"/>
    </row>
    <row r="154980" spans="25:25" x14ac:dyDescent="0.25">
      <c r="Y154980" s="109"/>
    </row>
    <row r="154981" spans="25:25" x14ac:dyDescent="0.25">
      <c r="Y154981" s="109"/>
    </row>
    <row r="154982" spans="25:25" x14ac:dyDescent="0.25">
      <c r="Y154982" s="109"/>
    </row>
    <row r="154983" spans="25:25" x14ac:dyDescent="0.25">
      <c r="Y154983" s="109"/>
    </row>
    <row r="154984" spans="25:25" x14ac:dyDescent="0.25">
      <c r="Y154984" s="109"/>
    </row>
    <row r="154985" spans="25:25" x14ac:dyDescent="0.25">
      <c r="Y154985" s="109"/>
    </row>
    <row r="154986" spans="25:25" x14ac:dyDescent="0.25">
      <c r="Y154986" s="109"/>
    </row>
    <row r="154987" spans="25:25" x14ac:dyDescent="0.25">
      <c r="Y154987" s="109"/>
    </row>
    <row r="154988" spans="25:25" x14ac:dyDescent="0.25">
      <c r="Y154988" s="109"/>
    </row>
    <row r="154989" spans="25:25" x14ac:dyDescent="0.25">
      <c r="Y154989" s="109"/>
    </row>
    <row r="154990" spans="25:25" x14ac:dyDescent="0.25">
      <c r="Y154990" s="109"/>
    </row>
    <row r="154991" spans="25:25" x14ac:dyDescent="0.25">
      <c r="Y154991" s="109"/>
    </row>
    <row r="154992" spans="25:25" x14ac:dyDescent="0.25">
      <c r="Y154992" s="109"/>
    </row>
    <row r="154993" spans="25:25" x14ac:dyDescent="0.25">
      <c r="Y154993" s="109"/>
    </row>
    <row r="154994" spans="25:25" x14ac:dyDescent="0.25">
      <c r="Y154994" s="109"/>
    </row>
    <row r="154995" spans="25:25" x14ac:dyDescent="0.25">
      <c r="Y154995" s="109"/>
    </row>
    <row r="154996" spans="25:25" x14ac:dyDescent="0.25">
      <c r="Y154996" s="109"/>
    </row>
    <row r="154997" spans="25:25" x14ac:dyDescent="0.25">
      <c r="Y154997" s="109"/>
    </row>
    <row r="154998" spans="25:25" x14ac:dyDescent="0.25">
      <c r="Y154998" s="109"/>
    </row>
    <row r="154999" spans="25:25" x14ac:dyDescent="0.25">
      <c r="Y154999" s="109"/>
    </row>
    <row r="155000" spans="25:25" x14ac:dyDescent="0.25">
      <c r="Y155000" s="109"/>
    </row>
    <row r="155001" spans="25:25" x14ac:dyDescent="0.25">
      <c r="Y155001" s="109"/>
    </row>
    <row r="155002" spans="25:25" x14ac:dyDescent="0.25">
      <c r="Y155002" s="109"/>
    </row>
    <row r="155003" spans="25:25" x14ac:dyDescent="0.25">
      <c r="Y155003" s="109"/>
    </row>
    <row r="155004" spans="25:25" x14ac:dyDescent="0.25">
      <c r="Y155004" s="109"/>
    </row>
    <row r="155005" spans="25:25" x14ac:dyDescent="0.25">
      <c r="Y155005" s="109"/>
    </row>
    <row r="155006" spans="25:25" x14ac:dyDescent="0.25">
      <c r="Y155006" s="109"/>
    </row>
    <row r="155007" spans="25:25" x14ac:dyDescent="0.25">
      <c r="Y155007" s="109"/>
    </row>
    <row r="155008" spans="25:25" x14ac:dyDescent="0.25">
      <c r="Y155008" s="109"/>
    </row>
    <row r="155009" spans="25:25" x14ac:dyDescent="0.25">
      <c r="Y155009" s="109"/>
    </row>
    <row r="155010" spans="25:25" x14ac:dyDescent="0.25">
      <c r="Y155010" s="109"/>
    </row>
    <row r="155011" spans="25:25" x14ac:dyDescent="0.25">
      <c r="Y155011" s="109"/>
    </row>
    <row r="155012" spans="25:25" x14ac:dyDescent="0.25">
      <c r="Y155012" s="109"/>
    </row>
    <row r="155013" spans="25:25" x14ac:dyDescent="0.25">
      <c r="Y155013" s="109"/>
    </row>
    <row r="155014" spans="25:25" x14ac:dyDescent="0.25">
      <c r="Y155014" s="109"/>
    </row>
    <row r="155015" spans="25:25" x14ac:dyDescent="0.25">
      <c r="Y155015" s="109"/>
    </row>
    <row r="155016" spans="25:25" x14ac:dyDescent="0.25">
      <c r="Y155016" s="109"/>
    </row>
    <row r="155017" spans="25:25" x14ac:dyDescent="0.25">
      <c r="Y155017" s="109"/>
    </row>
    <row r="155018" spans="25:25" x14ac:dyDescent="0.25">
      <c r="Y155018" s="109"/>
    </row>
    <row r="155019" spans="25:25" x14ac:dyDescent="0.25">
      <c r="Y155019" s="109"/>
    </row>
    <row r="155020" spans="25:25" x14ac:dyDescent="0.25">
      <c r="Y155020" s="109"/>
    </row>
    <row r="155021" spans="25:25" x14ac:dyDescent="0.25">
      <c r="Y155021" s="109"/>
    </row>
    <row r="155022" spans="25:25" x14ac:dyDescent="0.25">
      <c r="Y155022" s="109"/>
    </row>
    <row r="155023" spans="25:25" x14ac:dyDescent="0.25">
      <c r="Y155023" s="109"/>
    </row>
    <row r="155024" spans="25:25" x14ac:dyDescent="0.25">
      <c r="Y155024" s="109"/>
    </row>
    <row r="155025" spans="25:25" x14ac:dyDescent="0.25">
      <c r="Y155025" s="109"/>
    </row>
    <row r="155026" spans="25:25" x14ac:dyDescent="0.25">
      <c r="Y155026" s="109"/>
    </row>
    <row r="155027" spans="25:25" x14ac:dyDescent="0.25">
      <c r="Y155027" s="109"/>
    </row>
    <row r="155028" spans="25:25" x14ac:dyDescent="0.25">
      <c r="Y155028" s="109"/>
    </row>
    <row r="155029" spans="25:25" x14ac:dyDescent="0.25">
      <c r="Y155029" s="109"/>
    </row>
    <row r="155030" spans="25:25" x14ac:dyDescent="0.25">
      <c r="Y155030" s="109"/>
    </row>
    <row r="155031" spans="25:25" x14ac:dyDescent="0.25">
      <c r="Y155031" s="109"/>
    </row>
    <row r="155032" spans="25:25" x14ac:dyDescent="0.25">
      <c r="Y155032" s="109"/>
    </row>
    <row r="155033" spans="25:25" x14ac:dyDescent="0.25">
      <c r="Y155033" s="109"/>
    </row>
    <row r="155034" spans="25:25" x14ac:dyDescent="0.25">
      <c r="Y155034" s="109"/>
    </row>
    <row r="155035" spans="25:25" x14ac:dyDescent="0.25">
      <c r="Y155035" s="109"/>
    </row>
    <row r="155036" spans="25:25" x14ac:dyDescent="0.25">
      <c r="Y155036" s="109"/>
    </row>
    <row r="155037" spans="25:25" x14ac:dyDescent="0.25">
      <c r="Y155037" s="109"/>
    </row>
    <row r="155038" spans="25:25" x14ac:dyDescent="0.25">
      <c r="Y155038" s="109"/>
    </row>
    <row r="155039" spans="25:25" x14ac:dyDescent="0.25">
      <c r="Y155039" s="109"/>
    </row>
    <row r="155040" spans="25:25" x14ac:dyDescent="0.25">
      <c r="Y155040" s="109"/>
    </row>
    <row r="155041" spans="25:25" x14ac:dyDescent="0.25">
      <c r="Y155041" s="109"/>
    </row>
    <row r="155042" spans="25:25" x14ac:dyDescent="0.25">
      <c r="Y155042" s="109"/>
    </row>
    <row r="155043" spans="25:25" x14ac:dyDescent="0.25">
      <c r="Y155043" s="109"/>
    </row>
    <row r="155044" spans="25:25" x14ac:dyDescent="0.25">
      <c r="Y155044" s="109"/>
    </row>
    <row r="155045" spans="25:25" x14ac:dyDescent="0.25">
      <c r="Y155045" s="109"/>
    </row>
    <row r="155046" spans="25:25" x14ac:dyDescent="0.25">
      <c r="Y155046" s="109"/>
    </row>
    <row r="155047" spans="25:25" x14ac:dyDescent="0.25">
      <c r="Y155047" s="109"/>
    </row>
    <row r="155048" spans="25:25" x14ac:dyDescent="0.25">
      <c r="Y155048" s="109"/>
    </row>
    <row r="155049" spans="25:25" x14ac:dyDescent="0.25">
      <c r="Y155049" s="109"/>
    </row>
    <row r="155050" spans="25:25" x14ac:dyDescent="0.25">
      <c r="Y155050" s="109"/>
    </row>
    <row r="155051" spans="25:25" x14ac:dyDescent="0.25">
      <c r="Y155051" s="109"/>
    </row>
    <row r="155052" spans="25:25" x14ac:dyDescent="0.25">
      <c r="Y155052" s="109"/>
    </row>
    <row r="155053" spans="25:25" x14ac:dyDescent="0.25">
      <c r="Y155053" s="109"/>
    </row>
    <row r="155054" spans="25:25" x14ac:dyDescent="0.25">
      <c r="Y155054" s="109"/>
    </row>
    <row r="155055" spans="25:25" x14ac:dyDescent="0.25">
      <c r="Y155055" s="109"/>
    </row>
    <row r="155056" spans="25:25" x14ac:dyDescent="0.25">
      <c r="Y155056" s="109"/>
    </row>
    <row r="155057" spans="25:25" x14ac:dyDescent="0.25">
      <c r="Y155057" s="109"/>
    </row>
    <row r="155058" spans="25:25" x14ac:dyDescent="0.25">
      <c r="Y155058" s="109"/>
    </row>
    <row r="155059" spans="25:25" x14ac:dyDescent="0.25">
      <c r="Y155059" s="109"/>
    </row>
    <row r="155060" spans="25:25" x14ac:dyDescent="0.25">
      <c r="Y155060" s="109"/>
    </row>
    <row r="155061" spans="25:25" x14ac:dyDescent="0.25">
      <c r="Y155061" s="109"/>
    </row>
    <row r="155062" spans="25:25" x14ac:dyDescent="0.25">
      <c r="Y155062" s="109"/>
    </row>
    <row r="155063" spans="25:25" x14ac:dyDescent="0.25">
      <c r="Y155063" s="109"/>
    </row>
    <row r="155064" spans="25:25" x14ac:dyDescent="0.25">
      <c r="Y155064" s="109"/>
    </row>
    <row r="155065" spans="25:25" x14ac:dyDescent="0.25">
      <c r="Y155065" s="109"/>
    </row>
    <row r="155066" spans="25:25" x14ac:dyDescent="0.25">
      <c r="Y155066" s="109"/>
    </row>
    <row r="155067" spans="25:25" x14ac:dyDescent="0.25">
      <c r="Y155067" s="109"/>
    </row>
    <row r="155068" spans="25:25" x14ac:dyDescent="0.25">
      <c r="Y155068" s="109"/>
    </row>
    <row r="155069" spans="25:25" x14ac:dyDescent="0.25">
      <c r="Y155069" s="109"/>
    </row>
    <row r="155070" spans="25:25" x14ac:dyDescent="0.25">
      <c r="Y155070" s="109"/>
    </row>
    <row r="155071" spans="25:25" x14ac:dyDescent="0.25">
      <c r="Y155071" s="109"/>
    </row>
    <row r="155072" spans="25:25" x14ac:dyDescent="0.25">
      <c r="Y155072" s="109"/>
    </row>
    <row r="155073" spans="25:25" x14ac:dyDescent="0.25">
      <c r="Y155073" s="109"/>
    </row>
    <row r="155074" spans="25:25" x14ac:dyDescent="0.25">
      <c r="Y155074" s="109"/>
    </row>
    <row r="155075" spans="25:25" x14ac:dyDescent="0.25">
      <c r="Y155075" s="109"/>
    </row>
    <row r="155076" spans="25:25" x14ac:dyDescent="0.25">
      <c r="Y155076" s="109"/>
    </row>
    <row r="155077" spans="25:25" x14ac:dyDescent="0.25">
      <c r="Y155077" s="109"/>
    </row>
    <row r="155078" spans="25:25" x14ac:dyDescent="0.25">
      <c r="Y155078" s="109"/>
    </row>
    <row r="155079" spans="25:25" x14ac:dyDescent="0.25">
      <c r="Y155079" s="109"/>
    </row>
    <row r="155080" spans="25:25" x14ac:dyDescent="0.25">
      <c r="Y155080" s="109"/>
    </row>
    <row r="155081" spans="25:25" x14ac:dyDescent="0.25">
      <c r="Y155081" s="109"/>
    </row>
    <row r="155082" spans="25:25" x14ac:dyDescent="0.25">
      <c r="Y155082" s="109"/>
    </row>
    <row r="155083" spans="25:25" x14ac:dyDescent="0.25">
      <c r="Y155083" s="109"/>
    </row>
    <row r="155084" spans="25:25" x14ac:dyDescent="0.25">
      <c r="Y155084" s="109"/>
    </row>
    <row r="155085" spans="25:25" x14ac:dyDescent="0.25">
      <c r="Y155085" s="109"/>
    </row>
    <row r="155086" spans="25:25" x14ac:dyDescent="0.25">
      <c r="Y155086" s="109"/>
    </row>
    <row r="155087" spans="25:25" x14ac:dyDescent="0.25">
      <c r="Y155087" s="109"/>
    </row>
    <row r="155088" spans="25:25" x14ac:dyDescent="0.25">
      <c r="Y155088" s="109"/>
    </row>
    <row r="155089" spans="25:25" x14ac:dyDescent="0.25">
      <c r="Y155089" s="109"/>
    </row>
    <row r="155090" spans="25:25" x14ac:dyDescent="0.25">
      <c r="Y155090" s="109"/>
    </row>
    <row r="155091" spans="25:25" x14ac:dyDescent="0.25">
      <c r="Y155091" s="109"/>
    </row>
    <row r="155092" spans="25:25" x14ac:dyDescent="0.25">
      <c r="Y155092" s="109"/>
    </row>
    <row r="155093" spans="25:25" x14ac:dyDescent="0.25">
      <c r="Y155093" s="109"/>
    </row>
    <row r="155094" spans="25:25" x14ac:dyDescent="0.25">
      <c r="Y155094" s="109"/>
    </row>
    <row r="155095" spans="25:25" x14ac:dyDescent="0.25">
      <c r="Y155095" s="109"/>
    </row>
    <row r="155096" spans="25:25" x14ac:dyDescent="0.25">
      <c r="Y155096" s="109"/>
    </row>
    <row r="155097" spans="25:25" x14ac:dyDescent="0.25">
      <c r="Y155097" s="109"/>
    </row>
    <row r="155098" spans="25:25" x14ac:dyDescent="0.25">
      <c r="Y155098" s="109"/>
    </row>
    <row r="155099" spans="25:25" x14ac:dyDescent="0.25">
      <c r="Y155099" s="109"/>
    </row>
    <row r="155100" spans="25:25" x14ac:dyDescent="0.25">
      <c r="Y155100" s="109"/>
    </row>
    <row r="155101" spans="25:25" x14ac:dyDescent="0.25">
      <c r="Y155101" s="109"/>
    </row>
    <row r="155102" spans="25:25" x14ac:dyDescent="0.25">
      <c r="Y155102" s="109"/>
    </row>
    <row r="155103" spans="25:25" x14ac:dyDescent="0.25">
      <c r="Y155103" s="109"/>
    </row>
    <row r="155104" spans="25:25" x14ac:dyDescent="0.25">
      <c r="Y155104" s="109"/>
    </row>
    <row r="155105" spans="25:25" x14ac:dyDescent="0.25">
      <c r="Y155105" s="109"/>
    </row>
    <row r="155106" spans="25:25" x14ac:dyDescent="0.25">
      <c r="Y155106" s="109"/>
    </row>
    <row r="155107" spans="25:25" x14ac:dyDescent="0.25">
      <c r="Y155107" s="109"/>
    </row>
    <row r="155108" spans="25:25" x14ac:dyDescent="0.25">
      <c r="Y155108" s="109"/>
    </row>
    <row r="155109" spans="25:25" x14ac:dyDescent="0.25">
      <c r="Y155109" s="109"/>
    </row>
    <row r="155110" spans="25:25" x14ac:dyDescent="0.25">
      <c r="Y155110" s="109"/>
    </row>
    <row r="155111" spans="25:25" x14ac:dyDescent="0.25">
      <c r="Y155111" s="109"/>
    </row>
    <row r="155112" spans="25:25" x14ac:dyDescent="0.25">
      <c r="Y155112" s="109"/>
    </row>
    <row r="155113" spans="25:25" x14ac:dyDescent="0.25">
      <c r="Y155113" s="109"/>
    </row>
    <row r="155114" spans="25:25" x14ac:dyDescent="0.25">
      <c r="Y155114" s="109"/>
    </row>
    <row r="155115" spans="25:25" x14ac:dyDescent="0.25">
      <c r="Y155115" s="109"/>
    </row>
    <row r="155116" spans="25:25" x14ac:dyDescent="0.25">
      <c r="Y155116" s="109"/>
    </row>
    <row r="155117" spans="25:25" x14ac:dyDescent="0.25">
      <c r="Y155117" s="109"/>
    </row>
    <row r="155118" spans="25:25" x14ac:dyDescent="0.25">
      <c r="Y155118" s="109"/>
    </row>
    <row r="155119" spans="25:25" x14ac:dyDescent="0.25">
      <c r="Y155119" s="109"/>
    </row>
    <row r="155120" spans="25:25" x14ac:dyDescent="0.25">
      <c r="Y155120" s="109"/>
    </row>
    <row r="155121" spans="25:25" x14ac:dyDescent="0.25">
      <c r="Y155121" s="109"/>
    </row>
    <row r="155122" spans="25:25" x14ac:dyDescent="0.25">
      <c r="Y155122" s="109"/>
    </row>
    <row r="155123" spans="25:25" x14ac:dyDescent="0.25">
      <c r="Y155123" s="109"/>
    </row>
    <row r="155124" spans="25:25" x14ac:dyDescent="0.25">
      <c r="Y155124" s="109"/>
    </row>
    <row r="155125" spans="25:25" x14ac:dyDescent="0.25">
      <c r="Y155125" s="109"/>
    </row>
    <row r="155126" spans="25:25" x14ac:dyDescent="0.25">
      <c r="Y155126" s="109"/>
    </row>
    <row r="155127" spans="25:25" x14ac:dyDescent="0.25">
      <c r="Y155127" s="109"/>
    </row>
    <row r="155128" spans="25:25" x14ac:dyDescent="0.25">
      <c r="Y155128" s="109"/>
    </row>
    <row r="155129" spans="25:25" x14ac:dyDescent="0.25">
      <c r="Y155129" s="109"/>
    </row>
    <row r="155130" spans="25:25" x14ac:dyDescent="0.25">
      <c r="Y155130" s="109"/>
    </row>
    <row r="155131" spans="25:25" x14ac:dyDescent="0.25">
      <c r="Y155131" s="109"/>
    </row>
    <row r="155132" spans="25:25" x14ac:dyDescent="0.25">
      <c r="Y155132" s="109"/>
    </row>
    <row r="155133" spans="25:25" x14ac:dyDescent="0.25">
      <c r="Y155133" s="109"/>
    </row>
    <row r="155134" spans="25:25" x14ac:dyDescent="0.25">
      <c r="Y155134" s="109"/>
    </row>
    <row r="155135" spans="25:25" x14ac:dyDescent="0.25">
      <c r="Y155135" s="109"/>
    </row>
    <row r="155136" spans="25:25" x14ac:dyDescent="0.25">
      <c r="Y155136" s="109"/>
    </row>
    <row r="155137" spans="25:25" x14ac:dyDescent="0.25">
      <c r="Y155137" s="109"/>
    </row>
    <row r="155138" spans="25:25" x14ac:dyDescent="0.25">
      <c r="Y155138" s="109"/>
    </row>
    <row r="155139" spans="25:25" x14ac:dyDescent="0.25">
      <c r="Y155139" s="109"/>
    </row>
    <row r="155140" spans="25:25" x14ac:dyDescent="0.25">
      <c r="Y155140" s="109"/>
    </row>
    <row r="155141" spans="25:25" x14ac:dyDescent="0.25">
      <c r="Y155141" s="109"/>
    </row>
    <row r="155142" spans="25:25" x14ac:dyDescent="0.25">
      <c r="Y155142" s="109"/>
    </row>
    <row r="155143" spans="25:25" x14ac:dyDescent="0.25">
      <c r="Y155143" s="109"/>
    </row>
    <row r="155144" spans="25:25" x14ac:dyDescent="0.25">
      <c r="Y155144" s="109"/>
    </row>
    <row r="155145" spans="25:25" x14ac:dyDescent="0.25">
      <c r="Y155145" s="109"/>
    </row>
    <row r="155146" spans="25:25" x14ac:dyDescent="0.25">
      <c r="Y155146" s="109"/>
    </row>
    <row r="155147" spans="25:25" x14ac:dyDescent="0.25">
      <c r="Y155147" s="109"/>
    </row>
    <row r="155148" spans="25:25" x14ac:dyDescent="0.25">
      <c r="Y155148" s="109"/>
    </row>
    <row r="155149" spans="25:25" x14ac:dyDescent="0.25">
      <c r="Y155149" s="109"/>
    </row>
    <row r="155150" spans="25:25" x14ac:dyDescent="0.25">
      <c r="Y155150" s="109"/>
    </row>
    <row r="155151" spans="25:25" x14ac:dyDescent="0.25">
      <c r="Y155151" s="109"/>
    </row>
    <row r="155152" spans="25:25" x14ac:dyDescent="0.25">
      <c r="Y155152" s="109"/>
    </row>
    <row r="155153" spans="25:25" x14ac:dyDescent="0.25">
      <c r="Y155153" s="109"/>
    </row>
    <row r="155154" spans="25:25" x14ac:dyDescent="0.25">
      <c r="Y155154" s="109"/>
    </row>
    <row r="155155" spans="25:25" x14ac:dyDescent="0.25">
      <c r="Y155155" s="109"/>
    </row>
    <row r="155156" spans="25:25" x14ac:dyDescent="0.25">
      <c r="Y155156" s="109"/>
    </row>
    <row r="155157" spans="25:25" x14ac:dyDescent="0.25">
      <c r="Y155157" s="109"/>
    </row>
    <row r="155158" spans="25:25" x14ac:dyDescent="0.25">
      <c r="Y155158" s="109"/>
    </row>
    <row r="155159" spans="25:25" x14ac:dyDescent="0.25">
      <c r="Y155159" s="109"/>
    </row>
    <row r="155160" spans="25:25" x14ac:dyDescent="0.25">
      <c r="Y155160" s="109"/>
    </row>
    <row r="155161" spans="25:25" x14ac:dyDescent="0.25">
      <c r="Y155161" s="109"/>
    </row>
    <row r="155162" spans="25:25" x14ac:dyDescent="0.25">
      <c r="Y155162" s="109"/>
    </row>
    <row r="155163" spans="25:25" x14ac:dyDescent="0.25">
      <c r="Y155163" s="109"/>
    </row>
    <row r="155164" spans="25:25" x14ac:dyDescent="0.25">
      <c r="Y155164" s="109"/>
    </row>
    <row r="155165" spans="25:25" x14ac:dyDescent="0.25">
      <c r="Y155165" s="109"/>
    </row>
    <row r="155166" spans="25:25" x14ac:dyDescent="0.25">
      <c r="Y155166" s="109"/>
    </row>
    <row r="155167" spans="25:25" x14ac:dyDescent="0.25">
      <c r="Y155167" s="109"/>
    </row>
    <row r="155168" spans="25:25" x14ac:dyDescent="0.25">
      <c r="Y155168" s="109"/>
    </row>
    <row r="155169" spans="25:25" x14ac:dyDescent="0.25">
      <c r="Y155169" s="109"/>
    </row>
    <row r="155170" spans="25:25" x14ac:dyDescent="0.25">
      <c r="Y155170" s="109"/>
    </row>
    <row r="155171" spans="25:25" x14ac:dyDescent="0.25">
      <c r="Y155171" s="109"/>
    </row>
    <row r="155172" spans="25:25" x14ac:dyDescent="0.25">
      <c r="Y155172" s="109"/>
    </row>
    <row r="155173" spans="25:25" x14ac:dyDescent="0.25">
      <c r="Y155173" s="109"/>
    </row>
    <row r="155174" spans="25:25" x14ac:dyDescent="0.25">
      <c r="Y155174" s="109"/>
    </row>
    <row r="155175" spans="25:25" x14ac:dyDescent="0.25">
      <c r="Y155175" s="109"/>
    </row>
    <row r="155176" spans="25:25" x14ac:dyDescent="0.25">
      <c r="Y155176" s="109"/>
    </row>
    <row r="155177" spans="25:25" x14ac:dyDescent="0.25">
      <c r="Y155177" s="109"/>
    </row>
    <row r="155178" spans="25:25" x14ac:dyDescent="0.25">
      <c r="Y155178" s="109"/>
    </row>
    <row r="155179" spans="25:25" x14ac:dyDescent="0.25">
      <c r="Y155179" s="109"/>
    </row>
    <row r="155180" spans="25:25" x14ac:dyDescent="0.25">
      <c r="Y155180" s="109"/>
    </row>
    <row r="155181" spans="25:25" x14ac:dyDescent="0.25">
      <c r="Y155181" s="109"/>
    </row>
    <row r="155182" spans="25:25" x14ac:dyDescent="0.25">
      <c r="Y155182" s="109"/>
    </row>
    <row r="155183" spans="25:25" x14ac:dyDescent="0.25">
      <c r="Y155183" s="109"/>
    </row>
    <row r="155184" spans="25:25" x14ac:dyDescent="0.25">
      <c r="Y155184" s="109"/>
    </row>
    <row r="155185" spans="25:25" x14ac:dyDescent="0.25">
      <c r="Y155185" s="109"/>
    </row>
    <row r="155186" spans="25:25" x14ac:dyDescent="0.25">
      <c r="Y155186" s="109"/>
    </row>
    <row r="155187" spans="25:25" x14ac:dyDescent="0.25">
      <c r="Y155187" s="109"/>
    </row>
    <row r="155188" spans="25:25" x14ac:dyDescent="0.25">
      <c r="Y155188" s="109"/>
    </row>
    <row r="155189" spans="25:25" x14ac:dyDescent="0.25">
      <c r="Y155189" s="109"/>
    </row>
    <row r="155190" spans="25:25" x14ac:dyDescent="0.25">
      <c r="Y155190" s="109"/>
    </row>
    <row r="155191" spans="25:25" x14ac:dyDescent="0.25">
      <c r="Y155191" s="109"/>
    </row>
    <row r="155192" spans="25:25" x14ac:dyDescent="0.25">
      <c r="Y155192" s="109"/>
    </row>
    <row r="155193" spans="25:25" x14ac:dyDescent="0.25">
      <c r="Y155193" s="109"/>
    </row>
    <row r="155194" spans="25:25" x14ac:dyDescent="0.25">
      <c r="Y155194" s="109"/>
    </row>
    <row r="155195" spans="25:25" x14ac:dyDescent="0.25">
      <c r="Y155195" s="109"/>
    </row>
    <row r="155196" spans="25:25" x14ac:dyDescent="0.25">
      <c r="Y155196" s="109"/>
    </row>
    <row r="155197" spans="25:25" x14ac:dyDescent="0.25">
      <c r="Y155197" s="109"/>
    </row>
    <row r="155198" spans="25:25" x14ac:dyDescent="0.25">
      <c r="Y155198" s="109"/>
    </row>
    <row r="155199" spans="25:25" x14ac:dyDescent="0.25">
      <c r="Y155199" s="109"/>
    </row>
    <row r="155200" spans="25:25" x14ac:dyDescent="0.25">
      <c r="Y155200" s="109"/>
    </row>
    <row r="155201" spans="25:25" x14ac:dyDescent="0.25">
      <c r="Y155201" s="109"/>
    </row>
    <row r="155202" spans="25:25" x14ac:dyDescent="0.25">
      <c r="Y155202" s="109"/>
    </row>
    <row r="155203" spans="25:25" x14ac:dyDescent="0.25">
      <c r="Y155203" s="109"/>
    </row>
    <row r="155204" spans="25:25" x14ac:dyDescent="0.25">
      <c r="Y155204" s="109"/>
    </row>
    <row r="155205" spans="25:25" x14ac:dyDescent="0.25">
      <c r="Y155205" s="109"/>
    </row>
    <row r="155206" spans="25:25" x14ac:dyDescent="0.25">
      <c r="Y155206" s="109"/>
    </row>
    <row r="155207" spans="25:25" x14ac:dyDescent="0.25">
      <c r="Y155207" s="109"/>
    </row>
    <row r="155208" spans="25:25" x14ac:dyDescent="0.25">
      <c r="Y155208" s="109"/>
    </row>
    <row r="155209" spans="25:25" x14ac:dyDescent="0.25">
      <c r="Y155209" s="109"/>
    </row>
    <row r="155210" spans="25:25" x14ac:dyDescent="0.25">
      <c r="Y155210" s="109"/>
    </row>
    <row r="155211" spans="25:25" x14ac:dyDescent="0.25">
      <c r="Y155211" s="109"/>
    </row>
    <row r="155212" spans="25:25" x14ac:dyDescent="0.25">
      <c r="Y155212" s="109"/>
    </row>
    <row r="155213" spans="25:25" x14ac:dyDescent="0.25">
      <c r="Y155213" s="109"/>
    </row>
    <row r="155214" spans="25:25" x14ac:dyDescent="0.25">
      <c r="Y155214" s="109"/>
    </row>
    <row r="155215" spans="25:25" x14ac:dyDescent="0.25">
      <c r="Y155215" s="109"/>
    </row>
    <row r="155216" spans="25:25" x14ac:dyDescent="0.25">
      <c r="Y155216" s="109"/>
    </row>
    <row r="155217" spans="25:25" x14ac:dyDescent="0.25">
      <c r="Y155217" s="109"/>
    </row>
    <row r="155218" spans="25:25" x14ac:dyDescent="0.25">
      <c r="Y155218" s="109"/>
    </row>
    <row r="155219" spans="25:25" x14ac:dyDescent="0.25">
      <c r="Y155219" s="109"/>
    </row>
    <row r="155220" spans="25:25" x14ac:dyDescent="0.25">
      <c r="Y155220" s="109"/>
    </row>
    <row r="155221" spans="25:25" x14ac:dyDescent="0.25">
      <c r="Y155221" s="109"/>
    </row>
    <row r="155222" spans="25:25" x14ac:dyDescent="0.25">
      <c r="Y155222" s="109"/>
    </row>
    <row r="155223" spans="25:25" x14ac:dyDescent="0.25">
      <c r="Y155223" s="109"/>
    </row>
    <row r="155224" spans="25:25" x14ac:dyDescent="0.25">
      <c r="Y155224" s="109"/>
    </row>
    <row r="155225" spans="25:25" x14ac:dyDescent="0.25">
      <c r="Y155225" s="109"/>
    </row>
    <row r="155226" spans="25:25" x14ac:dyDescent="0.25">
      <c r="Y155226" s="109"/>
    </row>
    <row r="155227" spans="25:25" x14ac:dyDescent="0.25">
      <c r="Y155227" s="109"/>
    </row>
    <row r="155228" spans="25:25" x14ac:dyDescent="0.25">
      <c r="Y155228" s="109"/>
    </row>
    <row r="155229" spans="25:25" x14ac:dyDescent="0.25">
      <c r="Y155229" s="109"/>
    </row>
    <row r="155230" spans="25:25" x14ac:dyDescent="0.25">
      <c r="Y155230" s="109"/>
    </row>
    <row r="155231" spans="25:25" x14ac:dyDescent="0.25">
      <c r="Y155231" s="109"/>
    </row>
    <row r="155232" spans="25:25" x14ac:dyDescent="0.25">
      <c r="Y155232" s="109"/>
    </row>
    <row r="155233" spans="25:25" x14ac:dyDescent="0.25">
      <c r="Y155233" s="109"/>
    </row>
    <row r="155234" spans="25:25" x14ac:dyDescent="0.25">
      <c r="Y155234" s="109"/>
    </row>
    <row r="155235" spans="25:25" x14ac:dyDescent="0.25">
      <c r="Y155235" s="109"/>
    </row>
    <row r="155236" spans="25:25" x14ac:dyDescent="0.25">
      <c r="Y155236" s="109"/>
    </row>
    <row r="155237" spans="25:25" x14ac:dyDescent="0.25">
      <c r="Y155237" s="109"/>
    </row>
    <row r="155238" spans="25:25" x14ac:dyDescent="0.25">
      <c r="Y155238" s="109"/>
    </row>
    <row r="155239" spans="25:25" x14ac:dyDescent="0.25">
      <c r="Y155239" s="109"/>
    </row>
    <row r="155240" spans="25:25" x14ac:dyDescent="0.25">
      <c r="Y155240" s="109"/>
    </row>
    <row r="155241" spans="25:25" x14ac:dyDescent="0.25">
      <c r="Y155241" s="109"/>
    </row>
    <row r="155242" spans="25:25" x14ac:dyDescent="0.25">
      <c r="Y155242" s="109"/>
    </row>
    <row r="155243" spans="25:25" x14ac:dyDescent="0.25">
      <c r="Y155243" s="109"/>
    </row>
    <row r="155244" spans="25:25" x14ac:dyDescent="0.25">
      <c r="Y155244" s="109"/>
    </row>
    <row r="155245" spans="25:25" x14ac:dyDescent="0.25">
      <c r="Y155245" s="109"/>
    </row>
    <row r="155246" spans="25:25" x14ac:dyDescent="0.25">
      <c r="Y155246" s="109"/>
    </row>
    <row r="155247" spans="25:25" x14ac:dyDescent="0.25">
      <c r="Y155247" s="109"/>
    </row>
    <row r="155248" spans="25:25" x14ac:dyDescent="0.25">
      <c r="Y155248" s="109"/>
    </row>
    <row r="155249" spans="25:25" x14ac:dyDescent="0.25">
      <c r="Y155249" s="109"/>
    </row>
    <row r="155250" spans="25:25" x14ac:dyDescent="0.25">
      <c r="Y155250" s="109"/>
    </row>
    <row r="155251" spans="25:25" x14ac:dyDescent="0.25">
      <c r="Y155251" s="109"/>
    </row>
    <row r="155252" spans="25:25" x14ac:dyDescent="0.25">
      <c r="Y155252" s="109"/>
    </row>
    <row r="155253" spans="25:25" x14ac:dyDescent="0.25">
      <c r="Y155253" s="109"/>
    </row>
    <row r="155254" spans="25:25" x14ac:dyDescent="0.25">
      <c r="Y155254" s="109"/>
    </row>
    <row r="155255" spans="25:25" x14ac:dyDescent="0.25">
      <c r="Y155255" s="109"/>
    </row>
    <row r="155256" spans="25:25" x14ac:dyDescent="0.25">
      <c r="Y155256" s="109"/>
    </row>
    <row r="155257" spans="25:25" x14ac:dyDescent="0.25">
      <c r="Y155257" s="109"/>
    </row>
    <row r="155258" spans="25:25" x14ac:dyDescent="0.25">
      <c r="Y155258" s="109"/>
    </row>
    <row r="155259" spans="25:25" x14ac:dyDescent="0.25">
      <c r="Y155259" s="109"/>
    </row>
    <row r="155260" spans="25:25" x14ac:dyDescent="0.25">
      <c r="Y155260" s="109"/>
    </row>
    <row r="155261" spans="25:25" x14ac:dyDescent="0.25">
      <c r="Y155261" s="109"/>
    </row>
    <row r="155262" spans="25:25" x14ac:dyDescent="0.25">
      <c r="Y155262" s="109"/>
    </row>
    <row r="155263" spans="25:25" x14ac:dyDescent="0.25">
      <c r="Y155263" s="109"/>
    </row>
    <row r="155264" spans="25:25" x14ac:dyDescent="0.25">
      <c r="Y155264" s="109"/>
    </row>
    <row r="155265" spans="25:25" x14ac:dyDescent="0.25">
      <c r="Y155265" s="109"/>
    </row>
    <row r="155266" spans="25:25" x14ac:dyDescent="0.25">
      <c r="Y155266" s="109"/>
    </row>
    <row r="155267" spans="25:25" x14ac:dyDescent="0.25">
      <c r="Y155267" s="109"/>
    </row>
    <row r="155268" spans="25:25" x14ac:dyDescent="0.25">
      <c r="Y155268" s="109"/>
    </row>
    <row r="155269" spans="25:25" x14ac:dyDescent="0.25">
      <c r="Y155269" s="109"/>
    </row>
    <row r="155270" spans="25:25" x14ac:dyDescent="0.25">
      <c r="Y155270" s="109"/>
    </row>
    <row r="155271" spans="25:25" x14ac:dyDescent="0.25">
      <c r="Y155271" s="109"/>
    </row>
    <row r="155272" spans="25:25" x14ac:dyDescent="0.25">
      <c r="Y155272" s="109"/>
    </row>
    <row r="155273" spans="25:25" x14ac:dyDescent="0.25">
      <c r="Y155273" s="109"/>
    </row>
    <row r="155274" spans="25:25" x14ac:dyDescent="0.25">
      <c r="Y155274" s="109"/>
    </row>
    <row r="155275" spans="25:25" x14ac:dyDescent="0.25">
      <c r="Y155275" s="109"/>
    </row>
    <row r="155276" spans="25:25" x14ac:dyDescent="0.25">
      <c r="Y155276" s="109"/>
    </row>
    <row r="155277" spans="25:25" x14ac:dyDescent="0.25">
      <c r="Y155277" s="109"/>
    </row>
    <row r="155278" spans="25:25" x14ac:dyDescent="0.25">
      <c r="Y155278" s="109"/>
    </row>
    <row r="155279" spans="25:25" x14ac:dyDescent="0.25">
      <c r="Y155279" s="109"/>
    </row>
    <row r="155280" spans="25:25" x14ac:dyDescent="0.25">
      <c r="Y155280" s="109"/>
    </row>
    <row r="155281" spans="25:25" x14ac:dyDescent="0.25">
      <c r="Y155281" s="109"/>
    </row>
    <row r="155282" spans="25:25" x14ac:dyDescent="0.25">
      <c r="Y155282" s="109"/>
    </row>
    <row r="155283" spans="25:25" x14ac:dyDescent="0.25">
      <c r="Y155283" s="109"/>
    </row>
    <row r="155284" spans="25:25" x14ac:dyDescent="0.25">
      <c r="Y155284" s="109"/>
    </row>
    <row r="155285" spans="25:25" x14ac:dyDescent="0.25">
      <c r="Y155285" s="109"/>
    </row>
    <row r="155286" spans="25:25" x14ac:dyDescent="0.25">
      <c r="Y155286" s="109"/>
    </row>
    <row r="155287" spans="25:25" x14ac:dyDescent="0.25">
      <c r="Y155287" s="109"/>
    </row>
    <row r="155288" spans="25:25" x14ac:dyDescent="0.25">
      <c r="Y155288" s="109"/>
    </row>
    <row r="155289" spans="25:25" x14ac:dyDescent="0.25">
      <c r="Y155289" s="109"/>
    </row>
    <row r="155290" spans="25:25" x14ac:dyDescent="0.25">
      <c r="Y155290" s="109"/>
    </row>
    <row r="155291" spans="25:25" x14ac:dyDescent="0.25">
      <c r="Y155291" s="109"/>
    </row>
    <row r="155292" spans="25:25" x14ac:dyDescent="0.25">
      <c r="Y155292" s="109"/>
    </row>
    <row r="155293" spans="25:25" x14ac:dyDescent="0.25">
      <c r="Y155293" s="109"/>
    </row>
    <row r="155294" spans="25:25" x14ac:dyDescent="0.25">
      <c r="Y155294" s="109"/>
    </row>
    <row r="155295" spans="25:25" x14ac:dyDescent="0.25">
      <c r="Y155295" s="109"/>
    </row>
    <row r="155296" spans="25:25" x14ac:dyDescent="0.25">
      <c r="Y155296" s="109"/>
    </row>
    <row r="155297" spans="25:25" x14ac:dyDescent="0.25">
      <c r="Y155297" s="109"/>
    </row>
    <row r="155298" spans="25:25" x14ac:dyDescent="0.25">
      <c r="Y155298" s="109"/>
    </row>
    <row r="155299" spans="25:25" x14ac:dyDescent="0.25">
      <c r="Y155299" s="109"/>
    </row>
    <row r="155300" spans="25:25" x14ac:dyDescent="0.25">
      <c r="Y155300" s="109"/>
    </row>
    <row r="155301" spans="25:25" x14ac:dyDescent="0.25">
      <c r="Y155301" s="109"/>
    </row>
    <row r="155302" spans="25:25" x14ac:dyDescent="0.25">
      <c r="Y155302" s="109"/>
    </row>
    <row r="155303" spans="25:25" x14ac:dyDescent="0.25">
      <c r="Y155303" s="109"/>
    </row>
    <row r="155304" spans="25:25" x14ac:dyDescent="0.25">
      <c r="Y155304" s="109"/>
    </row>
    <row r="155305" spans="25:25" x14ac:dyDescent="0.25">
      <c r="Y155305" s="109"/>
    </row>
    <row r="155306" spans="25:25" x14ac:dyDescent="0.25">
      <c r="Y155306" s="109"/>
    </row>
    <row r="155307" spans="25:25" x14ac:dyDescent="0.25">
      <c r="Y155307" s="109"/>
    </row>
    <row r="155308" spans="25:25" x14ac:dyDescent="0.25">
      <c r="Y155308" s="109"/>
    </row>
    <row r="155309" spans="25:25" x14ac:dyDescent="0.25">
      <c r="Y155309" s="109"/>
    </row>
    <row r="155310" spans="25:25" x14ac:dyDescent="0.25">
      <c r="Y155310" s="109"/>
    </row>
    <row r="155311" spans="25:25" x14ac:dyDescent="0.25">
      <c r="Y155311" s="109"/>
    </row>
    <row r="155312" spans="25:25" x14ac:dyDescent="0.25">
      <c r="Y155312" s="109"/>
    </row>
    <row r="155313" spans="25:25" x14ac:dyDescent="0.25">
      <c r="Y155313" s="109"/>
    </row>
    <row r="155314" spans="25:25" x14ac:dyDescent="0.25">
      <c r="Y155314" s="109"/>
    </row>
    <row r="155315" spans="25:25" x14ac:dyDescent="0.25">
      <c r="Y155315" s="109"/>
    </row>
    <row r="155316" spans="25:25" x14ac:dyDescent="0.25">
      <c r="Y155316" s="109"/>
    </row>
    <row r="155317" spans="25:25" x14ac:dyDescent="0.25">
      <c r="Y155317" s="109"/>
    </row>
    <row r="155318" spans="25:25" x14ac:dyDescent="0.25">
      <c r="Y155318" s="109"/>
    </row>
    <row r="155319" spans="25:25" x14ac:dyDescent="0.25">
      <c r="Y155319" s="109"/>
    </row>
    <row r="155320" spans="25:25" x14ac:dyDescent="0.25">
      <c r="Y155320" s="109"/>
    </row>
    <row r="155321" spans="25:25" x14ac:dyDescent="0.25">
      <c r="Y155321" s="109"/>
    </row>
    <row r="155322" spans="25:25" x14ac:dyDescent="0.25">
      <c r="Y155322" s="109"/>
    </row>
    <row r="155323" spans="25:25" x14ac:dyDescent="0.25">
      <c r="Y155323" s="109"/>
    </row>
    <row r="155324" spans="25:25" x14ac:dyDescent="0.25">
      <c r="Y155324" s="109"/>
    </row>
    <row r="155325" spans="25:25" x14ac:dyDescent="0.25">
      <c r="Y155325" s="109"/>
    </row>
    <row r="155326" spans="25:25" x14ac:dyDescent="0.25">
      <c r="Y155326" s="109"/>
    </row>
    <row r="155327" spans="25:25" x14ac:dyDescent="0.25">
      <c r="Y155327" s="109"/>
    </row>
    <row r="155328" spans="25:25" x14ac:dyDescent="0.25">
      <c r="Y155328" s="109"/>
    </row>
    <row r="155329" spans="25:25" x14ac:dyDescent="0.25">
      <c r="Y155329" s="109"/>
    </row>
    <row r="155330" spans="25:25" x14ac:dyDescent="0.25">
      <c r="Y155330" s="109"/>
    </row>
    <row r="155331" spans="25:25" x14ac:dyDescent="0.25">
      <c r="Y155331" s="109"/>
    </row>
    <row r="155332" spans="25:25" x14ac:dyDescent="0.25">
      <c r="Y155332" s="109"/>
    </row>
    <row r="155333" spans="25:25" x14ac:dyDescent="0.25">
      <c r="Y155333" s="109"/>
    </row>
    <row r="155334" spans="25:25" x14ac:dyDescent="0.25">
      <c r="Y155334" s="109"/>
    </row>
    <row r="155335" spans="25:25" x14ac:dyDescent="0.25">
      <c r="Y155335" s="109"/>
    </row>
    <row r="155336" spans="25:25" x14ac:dyDescent="0.25">
      <c r="Y155336" s="109"/>
    </row>
    <row r="155337" spans="25:25" x14ac:dyDescent="0.25">
      <c r="Y155337" s="109"/>
    </row>
    <row r="155338" spans="25:25" x14ac:dyDescent="0.25">
      <c r="Y155338" s="109"/>
    </row>
    <row r="155339" spans="25:25" x14ac:dyDescent="0.25">
      <c r="Y155339" s="109"/>
    </row>
    <row r="155340" spans="25:25" x14ac:dyDescent="0.25">
      <c r="Y155340" s="109"/>
    </row>
    <row r="155341" spans="25:25" x14ac:dyDescent="0.25">
      <c r="Y155341" s="109"/>
    </row>
    <row r="155342" spans="25:25" x14ac:dyDescent="0.25">
      <c r="Y155342" s="109"/>
    </row>
    <row r="155343" spans="25:25" x14ac:dyDescent="0.25">
      <c r="Y155343" s="109"/>
    </row>
    <row r="155344" spans="25:25" x14ac:dyDescent="0.25">
      <c r="Y155344" s="109"/>
    </row>
    <row r="155345" spans="25:25" x14ac:dyDescent="0.25">
      <c r="Y155345" s="109"/>
    </row>
    <row r="155346" spans="25:25" x14ac:dyDescent="0.25">
      <c r="Y155346" s="109"/>
    </row>
    <row r="155347" spans="25:25" x14ac:dyDescent="0.25">
      <c r="Y155347" s="109"/>
    </row>
    <row r="155348" spans="25:25" x14ac:dyDescent="0.25">
      <c r="Y155348" s="109"/>
    </row>
    <row r="155349" spans="25:25" x14ac:dyDescent="0.25">
      <c r="Y155349" s="109"/>
    </row>
    <row r="155350" spans="25:25" x14ac:dyDescent="0.25">
      <c r="Y155350" s="109"/>
    </row>
    <row r="155351" spans="25:25" x14ac:dyDescent="0.25">
      <c r="Y155351" s="109"/>
    </row>
    <row r="155352" spans="25:25" x14ac:dyDescent="0.25">
      <c r="Y155352" s="109"/>
    </row>
    <row r="155353" spans="25:25" x14ac:dyDescent="0.25">
      <c r="Y155353" s="109"/>
    </row>
    <row r="155354" spans="25:25" x14ac:dyDescent="0.25">
      <c r="Y155354" s="109"/>
    </row>
    <row r="155355" spans="25:25" x14ac:dyDescent="0.25">
      <c r="Y155355" s="109"/>
    </row>
    <row r="155356" spans="25:25" x14ac:dyDescent="0.25">
      <c r="Y155356" s="109"/>
    </row>
    <row r="155357" spans="25:25" x14ac:dyDescent="0.25">
      <c r="Y155357" s="109"/>
    </row>
    <row r="155358" spans="25:25" x14ac:dyDescent="0.25">
      <c r="Y155358" s="109"/>
    </row>
    <row r="155359" spans="25:25" x14ac:dyDescent="0.25">
      <c r="Y155359" s="109"/>
    </row>
    <row r="155360" spans="25:25" x14ac:dyDescent="0.25">
      <c r="Y155360" s="109"/>
    </row>
    <row r="155361" spans="25:25" x14ac:dyDescent="0.25">
      <c r="Y155361" s="109"/>
    </row>
    <row r="155362" spans="25:25" x14ac:dyDescent="0.25">
      <c r="Y155362" s="109"/>
    </row>
    <row r="155363" spans="25:25" x14ac:dyDescent="0.25">
      <c r="Y155363" s="109"/>
    </row>
    <row r="155364" spans="25:25" x14ac:dyDescent="0.25">
      <c r="Y155364" s="109"/>
    </row>
    <row r="155365" spans="25:25" x14ac:dyDescent="0.25">
      <c r="Y155365" s="109"/>
    </row>
    <row r="155366" spans="25:25" x14ac:dyDescent="0.25">
      <c r="Y155366" s="109"/>
    </row>
    <row r="155367" spans="25:25" x14ac:dyDescent="0.25">
      <c r="Y155367" s="109"/>
    </row>
    <row r="155368" spans="25:25" x14ac:dyDescent="0.25">
      <c r="Y155368" s="109"/>
    </row>
    <row r="155369" spans="25:25" x14ac:dyDescent="0.25">
      <c r="Y155369" s="109"/>
    </row>
    <row r="155370" spans="25:25" x14ac:dyDescent="0.25">
      <c r="Y155370" s="109"/>
    </row>
    <row r="155371" spans="25:25" x14ac:dyDescent="0.25">
      <c r="Y155371" s="109"/>
    </row>
    <row r="155372" spans="25:25" x14ac:dyDescent="0.25">
      <c r="Y155372" s="109"/>
    </row>
    <row r="155373" spans="25:25" x14ac:dyDescent="0.25">
      <c r="Y155373" s="109"/>
    </row>
    <row r="155374" spans="25:25" x14ac:dyDescent="0.25">
      <c r="Y155374" s="109"/>
    </row>
    <row r="155375" spans="25:25" x14ac:dyDescent="0.25">
      <c r="Y155375" s="109"/>
    </row>
    <row r="155376" spans="25:25" x14ac:dyDescent="0.25">
      <c r="Y155376" s="109"/>
    </row>
    <row r="155377" spans="25:25" x14ac:dyDescent="0.25">
      <c r="Y155377" s="109"/>
    </row>
    <row r="155378" spans="25:25" x14ac:dyDescent="0.25">
      <c r="Y155378" s="109"/>
    </row>
    <row r="155379" spans="25:25" x14ac:dyDescent="0.25">
      <c r="Y155379" s="109"/>
    </row>
    <row r="155380" spans="25:25" x14ac:dyDescent="0.25">
      <c r="Y155380" s="109"/>
    </row>
    <row r="155381" spans="25:25" x14ac:dyDescent="0.25">
      <c r="Y155381" s="109"/>
    </row>
    <row r="155382" spans="25:25" x14ac:dyDescent="0.25">
      <c r="Y155382" s="109"/>
    </row>
    <row r="155383" spans="25:25" x14ac:dyDescent="0.25">
      <c r="Y155383" s="109"/>
    </row>
    <row r="155384" spans="25:25" x14ac:dyDescent="0.25">
      <c r="Y155384" s="109"/>
    </row>
    <row r="155385" spans="25:25" x14ac:dyDescent="0.25">
      <c r="Y155385" s="109"/>
    </row>
    <row r="155386" spans="25:25" x14ac:dyDescent="0.25">
      <c r="Y155386" s="109"/>
    </row>
    <row r="155387" spans="25:25" x14ac:dyDescent="0.25">
      <c r="Y155387" s="109"/>
    </row>
    <row r="155388" spans="25:25" x14ac:dyDescent="0.25">
      <c r="Y155388" s="109"/>
    </row>
    <row r="155389" spans="25:25" x14ac:dyDescent="0.25">
      <c r="Y155389" s="109"/>
    </row>
    <row r="155390" spans="25:25" x14ac:dyDescent="0.25">
      <c r="Y155390" s="109"/>
    </row>
    <row r="155391" spans="25:25" x14ac:dyDescent="0.25">
      <c r="Y155391" s="109"/>
    </row>
    <row r="155392" spans="25:25" x14ac:dyDescent="0.25">
      <c r="Y155392" s="109"/>
    </row>
    <row r="155393" spans="25:25" x14ac:dyDescent="0.25">
      <c r="Y155393" s="109"/>
    </row>
    <row r="155394" spans="25:25" x14ac:dyDescent="0.25">
      <c r="Y155394" s="109"/>
    </row>
    <row r="155395" spans="25:25" x14ac:dyDescent="0.25">
      <c r="Y155395" s="109"/>
    </row>
    <row r="155396" spans="25:25" x14ac:dyDescent="0.25">
      <c r="Y155396" s="109"/>
    </row>
    <row r="155397" spans="25:25" x14ac:dyDescent="0.25">
      <c r="Y155397" s="109"/>
    </row>
    <row r="155398" spans="25:25" x14ac:dyDescent="0.25">
      <c r="Y155398" s="109"/>
    </row>
    <row r="155399" spans="25:25" x14ac:dyDescent="0.25">
      <c r="Y155399" s="109"/>
    </row>
    <row r="155400" spans="25:25" x14ac:dyDescent="0.25">
      <c r="Y155400" s="109"/>
    </row>
    <row r="155401" spans="25:25" x14ac:dyDescent="0.25">
      <c r="Y155401" s="109"/>
    </row>
    <row r="155402" spans="25:25" x14ac:dyDescent="0.25">
      <c r="Y155402" s="109"/>
    </row>
    <row r="155403" spans="25:25" x14ac:dyDescent="0.25">
      <c r="Y155403" s="109"/>
    </row>
    <row r="155404" spans="25:25" x14ac:dyDescent="0.25">
      <c r="Y155404" s="109"/>
    </row>
    <row r="155405" spans="25:25" x14ac:dyDescent="0.25">
      <c r="Y155405" s="109"/>
    </row>
    <row r="155406" spans="25:25" x14ac:dyDescent="0.25">
      <c r="Y155406" s="109"/>
    </row>
    <row r="155407" spans="25:25" x14ac:dyDescent="0.25">
      <c r="Y155407" s="109"/>
    </row>
    <row r="155408" spans="25:25" x14ac:dyDescent="0.25">
      <c r="Y155408" s="109"/>
    </row>
    <row r="155409" spans="25:25" x14ac:dyDescent="0.25">
      <c r="Y155409" s="109"/>
    </row>
    <row r="155410" spans="25:25" x14ac:dyDescent="0.25">
      <c r="Y155410" s="109"/>
    </row>
    <row r="155411" spans="25:25" x14ac:dyDescent="0.25">
      <c r="Y155411" s="109"/>
    </row>
    <row r="155412" spans="25:25" x14ac:dyDescent="0.25">
      <c r="Y155412" s="109"/>
    </row>
    <row r="155413" spans="25:25" x14ac:dyDescent="0.25">
      <c r="Y155413" s="109"/>
    </row>
    <row r="155414" spans="25:25" x14ac:dyDescent="0.25">
      <c r="Y155414" s="109"/>
    </row>
    <row r="155415" spans="25:25" x14ac:dyDescent="0.25">
      <c r="Y155415" s="109"/>
    </row>
    <row r="155416" spans="25:25" x14ac:dyDescent="0.25">
      <c r="Y155416" s="109"/>
    </row>
    <row r="155417" spans="25:25" x14ac:dyDescent="0.25">
      <c r="Y155417" s="109"/>
    </row>
    <row r="155418" spans="25:25" x14ac:dyDescent="0.25">
      <c r="Y155418" s="109"/>
    </row>
    <row r="155419" spans="25:25" x14ac:dyDescent="0.25">
      <c r="Y155419" s="109"/>
    </row>
    <row r="155420" spans="25:25" x14ac:dyDescent="0.25">
      <c r="Y155420" s="109"/>
    </row>
    <row r="155421" spans="25:25" x14ac:dyDescent="0.25">
      <c r="Y155421" s="109"/>
    </row>
    <row r="155422" spans="25:25" x14ac:dyDescent="0.25">
      <c r="Y155422" s="109"/>
    </row>
    <row r="155423" spans="25:25" x14ac:dyDescent="0.25">
      <c r="Y155423" s="109"/>
    </row>
    <row r="155424" spans="25:25" x14ac:dyDescent="0.25">
      <c r="Y155424" s="109"/>
    </row>
    <row r="155425" spans="25:25" x14ac:dyDescent="0.25">
      <c r="Y155425" s="109"/>
    </row>
    <row r="155426" spans="25:25" x14ac:dyDescent="0.25">
      <c r="Y155426" s="109"/>
    </row>
    <row r="155427" spans="25:25" x14ac:dyDescent="0.25">
      <c r="Y155427" s="109"/>
    </row>
    <row r="155428" spans="25:25" x14ac:dyDescent="0.25">
      <c r="Y155428" s="109"/>
    </row>
    <row r="155429" spans="25:25" x14ac:dyDescent="0.25">
      <c r="Y155429" s="109"/>
    </row>
    <row r="155430" spans="25:25" x14ac:dyDescent="0.25">
      <c r="Y155430" s="109"/>
    </row>
    <row r="155431" spans="25:25" x14ac:dyDescent="0.25">
      <c r="Y155431" s="109"/>
    </row>
    <row r="155432" spans="25:25" x14ac:dyDescent="0.25">
      <c r="Y155432" s="109"/>
    </row>
    <row r="155433" spans="25:25" x14ac:dyDescent="0.25">
      <c r="Y155433" s="109"/>
    </row>
    <row r="155434" spans="25:25" x14ac:dyDescent="0.25">
      <c r="Y155434" s="109"/>
    </row>
    <row r="155435" spans="25:25" x14ac:dyDescent="0.25">
      <c r="Y155435" s="109"/>
    </row>
    <row r="155436" spans="25:25" x14ac:dyDescent="0.25">
      <c r="Y155436" s="109"/>
    </row>
    <row r="155437" spans="25:25" x14ac:dyDescent="0.25">
      <c r="Y155437" s="109"/>
    </row>
    <row r="155438" spans="25:25" x14ac:dyDescent="0.25">
      <c r="Y155438" s="109"/>
    </row>
    <row r="155439" spans="25:25" x14ac:dyDescent="0.25">
      <c r="Y155439" s="109"/>
    </row>
    <row r="155440" spans="25:25" x14ac:dyDescent="0.25">
      <c r="Y155440" s="109"/>
    </row>
    <row r="155441" spans="25:25" x14ac:dyDescent="0.25">
      <c r="Y155441" s="109"/>
    </row>
    <row r="155442" spans="25:25" x14ac:dyDescent="0.25">
      <c r="Y155442" s="109"/>
    </row>
    <row r="155443" spans="25:25" x14ac:dyDescent="0.25">
      <c r="Y155443" s="109"/>
    </row>
    <row r="155444" spans="25:25" x14ac:dyDescent="0.25">
      <c r="Y155444" s="109"/>
    </row>
    <row r="155445" spans="25:25" x14ac:dyDescent="0.25">
      <c r="Y155445" s="109"/>
    </row>
    <row r="155446" spans="25:25" x14ac:dyDescent="0.25">
      <c r="Y155446" s="109"/>
    </row>
    <row r="155447" spans="25:25" x14ac:dyDescent="0.25">
      <c r="Y155447" s="109"/>
    </row>
    <row r="155448" spans="25:25" x14ac:dyDescent="0.25">
      <c r="Y155448" s="109"/>
    </row>
    <row r="155449" spans="25:25" x14ac:dyDescent="0.25">
      <c r="Y155449" s="109"/>
    </row>
    <row r="155450" spans="25:25" x14ac:dyDescent="0.25">
      <c r="Y155450" s="109"/>
    </row>
    <row r="155451" spans="25:25" x14ac:dyDescent="0.25">
      <c r="Y155451" s="109"/>
    </row>
    <row r="155452" spans="25:25" x14ac:dyDescent="0.25">
      <c r="Y155452" s="109"/>
    </row>
    <row r="155453" spans="25:25" x14ac:dyDescent="0.25">
      <c r="Y155453" s="109"/>
    </row>
    <row r="155454" spans="25:25" x14ac:dyDescent="0.25">
      <c r="Y155454" s="109"/>
    </row>
    <row r="155455" spans="25:25" x14ac:dyDescent="0.25">
      <c r="Y155455" s="109"/>
    </row>
    <row r="155456" spans="25:25" x14ac:dyDescent="0.25">
      <c r="Y155456" s="109"/>
    </row>
    <row r="155457" spans="25:25" x14ac:dyDescent="0.25">
      <c r="Y155457" s="109"/>
    </row>
    <row r="155458" spans="25:25" x14ac:dyDescent="0.25">
      <c r="Y155458" s="109"/>
    </row>
    <row r="155459" spans="25:25" x14ac:dyDescent="0.25">
      <c r="Y155459" s="109"/>
    </row>
    <row r="155460" spans="25:25" x14ac:dyDescent="0.25">
      <c r="Y155460" s="109"/>
    </row>
    <row r="155461" spans="25:25" x14ac:dyDescent="0.25">
      <c r="Y155461" s="109"/>
    </row>
    <row r="155462" spans="25:25" x14ac:dyDescent="0.25">
      <c r="Y155462" s="109"/>
    </row>
    <row r="155463" spans="25:25" x14ac:dyDescent="0.25">
      <c r="Y155463" s="109"/>
    </row>
    <row r="155464" spans="25:25" x14ac:dyDescent="0.25">
      <c r="Y155464" s="109"/>
    </row>
    <row r="155465" spans="25:25" x14ac:dyDescent="0.25">
      <c r="Y155465" s="109"/>
    </row>
    <row r="155466" spans="25:25" x14ac:dyDescent="0.25">
      <c r="Y155466" s="109"/>
    </row>
    <row r="155467" spans="25:25" x14ac:dyDescent="0.25">
      <c r="Y155467" s="109"/>
    </row>
    <row r="155468" spans="25:25" x14ac:dyDescent="0.25">
      <c r="Y155468" s="109"/>
    </row>
    <row r="155469" spans="25:25" x14ac:dyDescent="0.25">
      <c r="Y155469" s="109"/>
    </row>
    <row r="155470" spans="25:25" x14ac:dyDescent="0.25">
      <c r="Y155470" s="109"/>
    </row>
    <row r="155471" spans="25:25" x14ac:dyDescent="0.25">
      <c r="Y155471" s="109"/>
    </row>
    <row r="155472" spans="25:25" x14ac:dyDescent="0.25">
      <c r="Y155472" s="109"/>
    </row>
    <row r="155473" spans="25:25" x14ac:dyDescent="0.25">
      <c r="Y155473" s="109"/>
    </row>
    <row r="155474" spans="25:25" x14ac:dyDescent="0.25">
      <c r="Y155474" s="109"/>
    </row>
    <row r="155475" spans="25:25" x14ac:dyDescent="0.25">
      <c r="Y155475" s="109"/>
    </row>
    <row r="155476" spans="25:25" x14ac:dyDescent="0.25">
      <c r="Y155476" s="109"/>
    </row>
    <row r="155477" spans="25:25" x14ac:dyDescent="0.25">
      <c r="Y155477" s="109"/>
    </row>
    <row r="155478" spans="25:25" x14ac:dyDescent="0.25">
      <c r="Y155478" s="109"/>
    </row>
    <row r="155479" spans="25:25" x14ac:dyDescent="0.25">
      <c r="Y155479" s="109"/>
    </row>
    <row r="155480" spans="25:25" x14ac:dyDescent="0.25">
      <c r="Y155480" s="109"/>
    </row>
    <row r="155481" spans="25:25" x14ac:dyDescent="0.25">
      <c r="Y155481" s="109"/>
    </row>
    <row r="155482" spans="25:25" x14ac:dyDescent="0.25">
      <c r="Y155482" s="109"/>
    </row>
    <row r="155483" spans="25:25" x14ac:dyDescent="0.25">
      <c r="Y155483" s="109"/>
    </row>
    <row r="155484" spans="25:25" x14ac:dyDescent="0.25">
      <c r="Y155484" s="109"/>
    </row>
    <row r="155485" spans="25:25" x14ac:dyDescent="0.25">
      <c r="Y155485" s="109"/>
    </row>
    <row r="155486" spans="25:25" x14ac:dyDescent="0.25">
      <c r="Y155486" s="109"/>
    </row>
    <row r="155487" spans="25:25" x14ac:dyDescent="0.25">
      <c r="Y155487" s="109"/>
    </row>
    <row r="155488" spans="25:25" x14ac:dyDescent="0.25">
      <c r="Y155488" s="109"/>
    </row>
    <row r="155489" spans="25:25" x14ac:dyDescent="0.25">
      <c r="Y155489" s="109"/>
    </row>
    <row r="155490" spans="25:25" x14ac:dyDescent="0.25">
      <c r="Y155490" s="109"/>
    </row>
    <row r="155491" spans="25:25" x14ac:dyDescent="0.25">
      <c r="Y155491" s="109"/>
    </row>
    <row r="155492" spans="25:25" x14ac:dyDescent="0.25">
      <c r="Y155492" s="109"/>
    </row>
    <row r="155493" spans="25:25" x14ac:dyDescent="0.25">
      <c r="Y155493" s="109"/>
    </row>
    <row r="155494" spans="25:25" x14ac:dyDescent="0.25">
      <c r="Y155494" s="109"/>
    </row>
    <row r="155495" spans="25:25" x14ac:dyDescent="0.25">
      <c r="Y155495" s="109"/>
    </row>
    <row r="155496" spans="25:25" x14ac:dyDescent="0.25">
      <c r="Y155496" s="109"/>
    </row>
    <row r="155497" spans="25:25" x14ac:dyDescent="0.25">
      <c r="Y155497" s="109"/>
    </row>
    <row r="155498" spans="25:25" x14ac:dyDescent="0.25">
      <c r="Y155498" s="109"/>
    </row>
    <row r="155499" spans="25:25" x14ac:dyDescent="0.25">
      <c r="Y155499" s="109"/>
    </row>
    <row r="155500" spans="25:25" x14ac:dyDescent="0.25">
      <c r="Y155500" s="109"/>
    </row>
    <row r="155501" spans="25:25" x14ac:dyDescent="0.25">
      <c r="Y155501" s="109"/>
    </row>
    <row r="155502" spans="25:25" x14ac:dyDescent="0.25">
      <c r="Y155502" s="109"/>
    </row>
    <row r="155503" spans="25:25" x14ac:dyDescent="0.25">
      <c r="Y155503" s="109"/>
    </row>
    <row r="155504" spans="25:25" x14ac:dyDescent="0.25">
      <c r="Y155504" s="109"/>
    </row>
    <row r="155505" spans="25:25" x14ac:dyDescent="0.25">
      <c r="Y155505" s="109"/>
    </row>
    <row r="155506" spans="25:25" x14ac:dyDescent="0.25">
      <c r="Y155506" s="109"/>
    </row>
    <row r="155507" spans="25:25" x14ac:dyDescent="0.25">
      <c r="Y155507" s="109"/>
    </row>
    <row r="155508" spans="25:25" x14ac:dyDescent="0.25">
      <c r="Y155508" s="109"/>
    </row>
    <row r="155509" spans="25:25" x14ac:dyDescent="0.25">
      <c r="Y155509" s="109"/>
    </row>
    <row r="155510" spans="25:25" x14ac:dyDescent="0.25">
      <c r="Y155510" s="109"/>
    </row>
    <row r="155511" spans="25:25" x14ac:dyDescent="0.25">
      <c r="Y155511" s="109"/>
    </row>
    <row r="155512" spans="25:25" x14ac:dyDescent="0.25">
      <c r="Y155512" s="109"/>
    </row>
    <row r="155513" spans="25:25" x14ac:dyDescent="0.25">
      <c r="Y155513" s="109"/>
    </row>
    <row r="155514" spans="25:25" x14ac:dyDescent="0.25">
      <c r="Y155514" s="109"/>
    </row>
    <row r="155515" spans="25:25" x14ac:dyDescent="0.25">
      <c r="Y155515" s="109"/>
    </row>
    <row r="155516" spans="25:25" x14ac:dyDescent="0.25">
      <c r="Y155516" s="109"/>
    </row>
    <row r="155517" spans="25:25" x14ac:dyDescent="0.25">
      <c r="Y155517" s="109"/>
    </row>
    <row r="155518" spans="25:25" x14ac:dyDescent="0.25">
      <c r="Y155518" s="109"/>
    </row>
    <row r="155519" spans="25:25" x14ac:dyDescent="0.25">
      <c r="Y155519" s="109"/>
    </row>
    <row r="155520" spans="25:25" x14ac:dyDescent="0.25">
      <c r="Y155520" s="109"/>
    </row>
    <row r="155521" spans="25:25" x14ac:dyDescent="0.25">
      <c r="Y155521" s="109"/>
    </row>
    <row r="155522" spans="25:25" x14ac:dyDescent="0.25">
      <c r="Y155522" s="109"/>
    </row>
    <row r="155523" spans="25:25" x14ac:dyDescent="0.25">
      <c r="Y155523" s="109"/>
    </row>
    <row r="155524" spans="25:25" x14ac:dyDescent="0.25">
      <c r="Y155524" s="109"/>
    </row>
    <row r="155525" spans="25:25" x14ac:dyDescent="0.25">
      <c r="Y155525" s="109"/>
    </row>
    <row r="155526" spans="25:25" x14ac:dyDescent="0.25">
      <c r="Y155526" s="109"/>
    </row>
    <row r="155527" spans="25:25" x14ac:dyDescent="0.25">
      <c r="Y155527" s="109"/>
    </row>
    <row r="155528" spans="25:25" x14ac:dyDescent="0.25">
      <c r="Y155528" s="109"/>
    </row>
    <row r="155529" spans="25:25" x14ac:dyDescent="0.25">
      <c r="Y155529" s="109"/>
    </row>
    <row r="155530" spans="25:25" x14ac:dyDescent="0.25">
      <c r="Y155530" s="109"/>
    </row>
    <row r="155531" spans="25:25" x14ac:dyDescent="0.25">
      <c r="Y155531" s="109"/>
    </row>
    <row r="155532" spans="25:25" x14ac:dyDescent="0.25">
      <c r="Y155532" s="109"/>
    </row>
    <row r="155533" spans="25:25" x14ac:dyDescent="0.25">
      <c r="Y155533" s="109"/>
    </row>
    <row r="155534" spans="25:25" x14ac:dyDescent="0.25">
      <c r="Y155534" s="109"/>
    </row>
    <row r="155535" spans="25:25" x14ac:dyDescent="0.25">
      <c r="Y155535" s="109"/>
    </row>
    <row r="155536" spans="25:25" x14ac:dyDescent="0.25">
      <c r="Y155536" s="109"/>
    </row>
    <row r="155537" spans="25:25" x14ac:dyDescent="0.25">
      <c r="Y155537" s="109"/>
    </row>
    <row r="155538" spans="25:25" x14ac:dyDescent="0.25">
      <c r="Y155538" s="109"/>
    </row>
    <row r="155539" spans="25:25" x14ac:dyDescent="0.25">
      <c r="Y155539" s="109"/>
    </row>
    <row r="155540" spans="25:25" x14ac:dyDescent="0.25">
      <c r="Y155540" s="109"/>
    </row>
    <row r="155541" spans="25:25" x14ac:dyDescent="0.25">
      <c r="Y155541" s="109"/>
    </row>
    <row r="155542" spans="25:25" x14ac:dyDescent="0.25">
      <c r="Y155542" s="109"/>
    </row>
    <row r="155543" spans="25:25" x14ac:dyDescent="0.25">
      <c r="Y155543" s="109"/>
    </row>
    <row r="155544" spans="25:25" x14ac:dyDescent="0.25">
      <c r="Y155544" s="109"/>
    </row>
    <row r="155545" spans="25:25" x14ac:dyDescent="0.25">
      <c r="Y155545" s="109"/>
    </row>
    <row r="155546" spans="25:25" x14ac:dyDescent="0.25">
      <c r="Y155546" s="109"/>
    </row>
    <row r="155547" spans="25:25" x14ac:dyDescent="0.25">
      <c r="Y155547" s="109"/>
    </row>
    <row r="155548" spans="25:25" x14ac:dyDescent="0.25">
      <c r="Y155548" s="109"/>
    </row>
    <row r="155549" spans="25:25" x14ac:dyDescent="0.25">
      <c r="Y155549" s="109"/>
    </row>
    <row r="155550" spans="25:25" x14ac:dyDescent="0.25">
      <c r="Y155550" s="109"/>
    </row>
    <row r="155551" spans="25:25" x14ac:dyDescent="0.25">
      <c r="Y155551" s="109"/>
    </row>
    <row r="155552" spans="25:25" x14ac:dyDescent="0.25">
      <c r="Y155552" s="109"/>
    </row>
    <row r="155553" spans="25:25" x14ac:dyDescent="0.25">
      <c r="Y155553" s="109"/>
    </row>
    <row r="155554" spans="25:25" x14ac:dyDescent="0.25">
      <c r="Y155554" s="109"/>
    </row>
    <row r="155555" spans="25:25" x14ac:dyDescent="0.25">
      <c r="Y155555" s="109"/>
    </row>
    <row r="155556" spans="25:25" x14ac:dyDescent="0.25">
      <c r="Y155556" s="109"/>
    </row>
    <row r="155557" spans="25:25" x14ac:dyDescent="0.25">
      <c r="Y155557" s="109"/>
    </row>
    <row r="155558" spans="25:25" x14ac:dyDescent="0.25">
      <c r="Y155558" s="109"/>
    </row>
    <row r="155559" spans="25:25" x14ac:dyDescent="0.25">
      <c r="Y155559" s="109"/>
    </row>
    <row r="155560" spans="25:25" x14ac:dyDescent="0.25">
      <c r="Y155560" s="109"/>
    </row>
    <row r="155561" spans="25:25" x14ac:dyDescent="0.25">
      <c r="Y155561" s="109"/>
    </row>
    <row r="155562" spans="25:25" x14ac:dyDescent="0.25">
      <c r="Y155562" s="109"/>
    </row>
    <row r="155563" spans="25:25" x14ac:dyDescent="0.25">
      <c r="Y155563" s="109"/>
    </row>
    <row r="155564" spans="25:25" x14ac:dyDescent="0.25">
      <c r="Y155564" s="109"/>
    </row>
    <row r="155565" spans="25:25" x14ac:dyDescent="0.25">
      <c r="Y155565" s="109"/>
    </row>
    <row r="155566" spans="25:25" x14ac:dyDescent="0.25">
      <c r="Y155566" s="109"/>
    </row>
    <row r="155567" spans="25:25" x14ac:dyDescent="0.25">
      <c r="Y155567" s="109"/>
    </row>
    <row r="155568" spans="25:25" x14ac:dyDescent="0.25">
      <c r="Y155568" s="109"/>
    </row>
    <row r="155569" spans="25:25" x14ac:dyDescent="0.25">
      <c r="Y155569" s="109"/>
    </row>
    <row r="155570" spans="25:25" x14ac:dyDescent="0.25">
      <c r="Y155570" s="109"/>
    </row>
    <row r="155571" spans="25:25" x14ac:dyDescent="0.25">
      <c r="Y155571" s="109"/>
    </row>
    <row r="155572" spans="25:25" x14ac:dyDescent="0.25">
      <c r="Y155572" s="109"/>
    </row>
    <row r="155573" spans="25:25" x14ac:dyDescent="0.25">
      <c r="Y155573" s="109"/>
    </row>
    <row r="155574" spans="25:25" x14ac:dyDescent="0.25">
      <c r="Y155574" s="109"/>
    </row>
    <row r="155575" spans="25:25" x14ac:dyDescent="0.25">
      <c r="Y155575" s="109"/>
    </row>
    <row r="155576" spans="25:25" x14ac:dyDescent="0.25">
      <c r="Y155576" s="109"/>
    </row>
    <row r="155577" spans="25:25" x14ac:dyDescent="0.25">
      <c r="Y155577" s="109"/>
    </row>
    <row r="155578" spans="25:25" x14ac:dyDescent="0.25">
      <c r="Y155578" s="109"/>
    </row>
    <row r="155579" spans="25:25" x14ac:dyDescent="0.25">
      <c r="Y155579" s="109"/>
    </row>
    <row r="155580" spans="25:25" x14ac:dyDescent="0.25">
      <c r="Y155580" s="109"/>
    </row>
    <row r="155581" spans="25:25" x14ac:dyDescent="0.25">
      <c r="Y155581" s="109"/>
    </row>
    <row r="155582" spans="25:25" x14ac:dyDescent="0.25">
      <c r="Y155582" s="109"/>
    </row>
    <row r="155583" spans="25:25" x14ac:dyDescent="0.25">
      <c r="Y155583" s="109"/>
    </row>
    <row r="155584" spans="25:25" x14ac:dyDescent="0.25">
      <c r="Y155584" s="109"/>
    </row>
    <row r="155585" spans="25:25" x14ac:dyDescent="0.25">
      <c r="Y155585" s="109"/>
    </row>
    <row r="155586" spans="25:25" x14ac:dyDescent="0.25">
      <c r="Y155586" s="109"/>
    </row>
    <row r="155587" spans="25:25" x14ac:dyDescent="0.25">
      <c r="Y155587" s="109"/>
    </row>
    <row r="155588" spans="25:25" x14ac:dyDescent="0.25">
      <c r="Y155588" s="109"/>
    </row>
    <row r="155589" spans="25:25" x14ac:dyDescent="0.25">
      <c r="Y155589" s="109"/>
    </row>
    <row r="155590" spans="25:25" x14ac:dyDescent="0.25">
      <c r="Y155590" s="109"/>
    </row>
    <row r="155591" spans="25:25" x14ac:dyDescent="0.25">
      <c r="Y155591" s="109"/>
    </row>
    <row r="155592" spans="25:25" x14ac:dyDescent="0.25">
      <c r="Y155592" s="109"/>
    </row>
    <row r="155593" spans="25:25" x14ac:dyDescent="0.25">
      <c r="Y155593" s="109"/>
    </row>
    <row r="155594" spans="25:25" x14ac:dyDescent="0.25">
      <c r="Y155594" s="109"/>
    </row>
    <row r="155595" spans="25:25" x14ac:dyDescent="0.25">
      <c r="Y155595" s="109"/>
    </row>
    <row r="155596" spans="25:25" x14ac:dyDescent="0.25">
      <c r="Y155596" s="109"/>
    </row>
    <row r="155597" spans="25:25" x14ac:dyDescent="0.25">
      <c r="Y155597" s="109"/>
    </row>
    <row r="155598" spans="25:25" x14ac:dyDescent="0.25">
      <c r="Y155598" s="109"/>
    </row>
    <row r="155599" spans="25:25" x14ac:dyDescent="0.25">
      <c r="Y155599" s="109"/>
    </row>
    <row r="155600" spans="25:25" x14ac:dyDescent="0.25">
      <c r="Y155600" s="109"/>
    </row>
    <row r="155601" spans="25:25" x14ac:dyDescent="0.25">
      <c r="Y155601" s="109"/>
    </row>
    <row r="155602" spans="25:25" x14ac:dyDescent="0.25">
      <c r="Y155602" s="109"/>
    </row>
    <row r="155603" spans="25:25" x14ac:dyDescent="0.25">
      <c r="Y155603" s="109"/>
    </row>
    <row r="155604" spans="25:25" x14ac:dyDescent="0.25">
      <c r="Y155604" s="109"/>
    </row>
    <row r="155605" spans="25:25" x14ac:dyDescent="0.25">
      <c r="Y155605" s="109"/>
    </row>
    <row r="155606" spans="25:25" x14ac:dyDescent="0.25">
      <c r="Y155606" s="109"/>
    </row>
    <row r="155607" spans="25:25" x14ac:dyDescent="0.25">
      <c r="Y155607" s="109"/>
    </row>
    <row r="155608" spans="25:25" x14ac:dyDescent="0.25">
      <c r="Y155608" s="109"/>
    </row>
    <row r="155609" spans="25:25" x14ac:dyDescent="0.25">
      <c r="Y155609" s="109"/>
    </row>
    <row r="155610" spans="25:25" x14ac:dyDescent="0.25">
      <c r="Y155610" s="109"/>
    </row>
    <row r="155611" spans="25:25" x14ac:dyDescent="0.25">
      <c r="Y155611" s="109"/>
    </row>
    <row r="155612" spans="25:25" x14ac:dyDescent="0.25">
      <c r="Y155612" s="109"/>
    </row>
    <row r="155613" spans="25:25" x14ac:dyDescent="0.25">
      <c r="Y155613" s="109"/>
    </row>
    <row r="155614" spans="25:25" x14ac:dyDescent="0.25">
      <c r="Y155614" s="109"/>
    </row>
    <row r="155615" spans="25:25" x14ac:dyDescent="0.25">
      <c r="Y155615" s="109"/>
    </row>
    <row r="155616" spans="25:25" x14ac:dyDescent="0.25">
      <c r="Y155616" s="109"/>
    </row>
    <row r="155617" spans="25:25" x14ac:dyDescent="0.25">
      <c r="Y155617" s="109"/>
    </row>
    <row r="155618" spans="25:25" x14ac:dyDescent="0.25">
      <c r="Y155618" s="109"/>
    </row>
    <row r="155619" spans="25:25" x14ac:dyDescent="0.25">
      <c r="Y155619" s="109"/>
    </row>
    <row r="155620" spans="25:25" x14ac:dyDescent="0.25">
      <c r="Y155620" s="109"/>
    </row>
    <row r="155621" spans="25:25" x14ac:dyDescent="0.25">
      <c r="Y155621" s="109"/>
    </row>
    <row r="155622" spans="25:25" x14ac:dyDescent="0.25">
      <c r="Y155622" s="109"/>
    </row>
    <row r="155623" spans="25:25" x14ac:dyDescent="0.25">
      <c r="Y155623" s="109"/>
    </row>
    <row r="155624" spans="25:25" x14ac:dyDescent="0.25">
      <c r="Y155624" s="109"/>
    </row>
    <row r="155625" spans="25:25" x14ac:dyDescent="0.25">
      <c r="Y155625" s="109"/>
    </row>
    <row r="155626" spans="25:25" x14ac:dyDescent="0.25">
      <c r="Y155626" s="109"/>
    </row>
    <row r="155627" spans="25:25" x14ac:dyDescent="0.25">
      <c r="Y155627" s="109"/>
    </row>
    <row r="155628" spans="25:25" x14ac:dyDescent="0.25">
      <c r="Y155628" s="109"/>
    </row>
    <row r="155629" spans="25:25" x14ac:dyDescent="0.25">
      <c r="Y155629" s="109"/>
    </row>
    <row r="155630" spans="25:25" x14ac:dyDescent="0.25">
      <c r="Y155630" s="109"/>
    </row>
    <row r="155631" spans="25:25" x14ac:dyDescent="0.25">
      <c r="Y155631" s="109"/>
    </row>
    <row r="155632" spans="25:25" x14ac:dyDescent="0.25">
      <c r="Y155632" s="109"/>
    </row>
    <row r="155633" spans="25:25" x14ac:dyDescent="0.25">
      <c r="Y155633" s="109"/>
    </row>
    <row r="155634" spans="25:25" x14ac:dyDescent="0.25">
      <c r="Y155634" s="109"/>
    </row>
    <row r="155635" spans="25:25" x14ac:dyDescent="0.25">
      <c r="Y155635" s="109"/>
    </row>
    <row r="155636" spans="25:25" x14ac:dyDescent="0.25">
      <c r="Y155636" s="109"/>
    </row>
    <row r="155637" spans="25:25" x14ac:dyDescent="0.25">
      <c r="Y155637" s="109"/>
    </row>
    <row r="155638" spans="25:25" x14ac:dyDescent="0.25">
      <c r="Y155638" s="109"/>
    </row>
    <row r="155639" spans="25:25" x14ac:dyDescent="0.25">
      <c r="Y155639" s="109"/>
    </row>
    <row r="155640" spans="25:25" x14ac:dyDescent="0.25">
      <c r="Y155640" s="109"/>
    </row>
    <row r="155641" spans="25:25" x14ac:dyDescent="0.25">
      <c r="Y155641" s="109"/>
    </row>
    <row r="155642" spans="25:25" x14ac:dyDescent="0.25">
      <c r="Y155642" s="109"/>
    </row>
    <row r="155643" spans="25:25" x14ac:dyDescent="0.25">
      <c r="Y155643" s="109"/>
    </row>
    <row r="155644" spans="25:25" x14ac:dyDescent="0.25">
      <c r="Y155644" s="109"/>
    </row>
    <row r="155645" spans="25:25" x14ac:dyDescent="0.25">
      <c r="Y155645" s="109"/>
    </row>
    <row r="155646" spans="25:25" x14ac:dyDescent="0.25">
      <c r="Y155646" s="109"/>
    </row>
    <row r="155647" spans="25:25" x14ac:dyDescent="0.25">
      <c r="Y155647" s="109"/>
    </row>
    <row r="155648" spans="25:25" x14ac:dyDescent="0.25">
      <c r="Y155648" s="109"/>
    </row>
    <row r="155649" spans="25:25" x14ac:dyDescent="0.25">
      <c r="Y155649" s="109"/>
    </row>
    <row r="155650" spans="25:25" x14ac:dyDescent="0.25">
      <c r="Y155650" s="109"/>
    </row>
    <row r="155651" spans="25:25" x14ac:dyDescent="0.25">
      <c r="Y155651" s="109"/>
    </row>
    <row r="155652" spans="25:25" x14ac:dyDescent="0.25">
      <c r="Y155652" s="109"/>
    </row>
    <row r="155653" spans="25:25" x14ac:dyDescent="0.25">
      <c r="Y155653" s="109"/>
    </row>
    <row r="155654" spans="25:25" x14ac:dyDescent="0.25">
      <c r="Y155654" s="109"/>
    </row>
    <row r="155655" spans="25:25" x14ac:dyDescent="0.25">
      <c r="Y155655" s="109"/>
    </row>
    <row r="155656" spans="25:25" x14ac:dyDescent="0.25">
      <c r="Y155656" s="109"/>
    </row>
    <row r="155657" spans="25:25" x14ac:dyDescent="0.25">
      <c r="Y155657" s="109"/>
    </row>
    <row r="155658" spans="25:25" x14ac:dyDescent="0.25">
      <c r="Y155658" s="109"/>
    </row>
    <row r="155659" spans="25:25" x14ac:dyDescent="0.25">
      <c r="Y155659" s="109"/>
    </row>
    <row r="155660" spans="25:25" x14ac:dyDescent="0.25">
      <c r="Y155660" s="109"/>
    </row>
    <row r="155661" spans="25:25" x14ac:dyDescent="0.25">
      <c r="Y155661" s="109"/>
    </row>
    <row r="155662" spans="25:25" x14ac:dyDescent="0.25">
      <c r="Y155662" s="109"/>
    </row>
    <row r="155663" spans="25:25" x14ac:dyDescent="0.25">
      <c r="Y155663" s="109"/>
    </row>
    <row r="155664" spans="25:25" x14ac:dyDescent="0.25">
      <c r="Y155664" s="109"/>
    </row>
    <row r="155665" spans="25:25" x14ac:dyDescent="0.25">
      <c r="Y155665" s="109"/>
    </row>
    <row r="155666" spans="25:25" x14ac:dyDescent="0.25">
      <c r="Y155666" s="109"/>
    </row>
    <row r="155667" spans="25:25" x14ac:dyDescent="0.25">
      <c r="Y155667" s="109"/>
    </row>
    <row r="155668" spans="25:25" x14ac:dyDescent="0.25">
      <c r="Y155668" s="109"/>
    </row>
    <row r="155669" spans="25:25" x14ac:dyDescent="0.25">
      <c r="Y155669" s="109"/>
    </row>
    <row r="155670" spans="25:25" x14ac:dyDescent="0.25">
      <c r="Y155670" s="109"/>
    </row>
    <row r="155671" spans="25:25" x14ac:dyDescent="0.25">
      <c r="Y155671" s="109"/>
    </row>
    <row r="155672" spans="25:25" x14ac:dyDescent="0.25">
      <c r="Y155672" s="109"/>
    </row>
    <row r="155673" spans="25:25" x14ac:dyDescent="0.25">
      <c r="Y155673" s="109"/>
    </row>
    <row r="155674" spans="25:25" x14ac:dyDescent="0.25">
      <c r="Y155674" s="109"/>
    </row>
    <row r="155675" spans="25:25" x14ac:dyDescent="0.25">
      <c r="Y155675" s="109"/>
    </row>
    <row r="155676" spans="25:25" x14ac:dyDescent="0.25">
      <c r="Y155676" s="109"/>
    </row>
    <row r="155677" spans="25:25" x14ac:dyDescent="0.25">
      <c r="Y155677" s="109"/>
    </row>
    <row r="155678" spans="25:25" x14ac:dyDescent="0.25">
      <c r="Y155678" s="109"/>
    </row>
    <row r="155679" spans="25:25" x14ac:dyDescent="0.25">
      <c r="Y155679" s="109"/>
    </row>
    <row r="155680" spans="25:25" x14ac:dyDescent="0.25">
      <c r="Y155680" s="109"/>
    </row>
    <row r="155681" spans="25:25" x14ac:dyDescent="0.25">
      <c r="Y155681" s="109"/>
    </row>
    <row r="155682" spans="25:25" x14ac:dyDescent="0.25">
      <c r="Y155682" s="109"/>
    </row>
    <row r="155683" spans="25:25" x14ac:dyDescent="0.25">
      <c r="Y155683" s="109"/>
    </row>
    <row r="155684" spans="25:25" x14ac:dyDescent="0.25">
      <c r="Y155684" s="109"/>
    </row>
    <row r="155685" spans="25:25" x14ac:dyDescent="0.25">
      <c r="Y155685" s="109"/>
    </row>
    <row r="155686" spans="25:25" x14ac:dyDescent="0.25">
      <c r="Y155686" s="109"/>
    </row>
    <row r="155687" spans="25:25" x14ac:dyDescent="0.25">
      <c r="Y155687" s="109"/>
    </row>
    <row r="155688" spans="25:25" x14ac:dyDescent="0.25">
      <c r="Y155688" s="109"/>
    </row>
    <row r="155689" spans="25:25" x14ac:dyDescent="0.25">
      <c r="Y155689" s="109"/>
    </row>
    <row r="155690" spans="25:25" x14ac:dyDescent="0.25">
      <c r="Y155690" s="109"/>
    </row>
    <row r="155691" spans="25:25" x14ac:dyDescent="0.25">
      <c r="Y155691" s="109"/>
    </row>
    <row r="155692" spans="25:25" x14ac:dyDescent="0.25">
      <c r="Y155692" s="109"/>
    </row>
    <row r="155693" spans="25:25" x14ac:dyDescent="0.25">
      <c r="Y155693" s="109"/>
    </row>
    <row r="155694" spans="25:25" x14ac:dyDescent="0.25">
      <c r="Y155694" s="109"/>
    </row>
    <row r="155695" spans="25:25" x14ac:dyDescent="0.25">
      <c r="Y155695" s="109"/>
    </row>
    <row r="155696" spans="25:25" x14ac:dyDescent="0.25">
      <c r="Y155696" s="109"/>
    </row>
    <row r="155697" spans="25:25" x14ac:dyDescent="0.25">
      <c r="Y155697" s="109"/>
    </row>
    <row r="155698" spans="25:25" x14ac:dyDescent="0.25">
      <c r="Y155698" s="109"/>
    </row>
    <row r="155699" spans="25:25" x14ac:dyDescent="0.25">
      <c r="Y155699" s="109"/>
    </row>
    <row r="155700" spans="25:25" x14ac:dyDescent="0.25">
      <c r="Y155700" s="109"/>
    </row>
    <row r="155701" spans="25:25" x14ac:dyDescent="0.25">
      <c r="Y155701" s="109"/>
    </row>
    <row r="155702" spans="25:25" x14ac:dyDescent="0.25">
      <c r="Y155702" s="109"/>
    </row>
    <row r="155703" spans="25:25" x14ac:dyDescent="0.25">
      <c r="Y155703" s="109"/>
    </row>
    <row r="155704" spans="25:25" x14ac:dyDescent="0.25">
      <c r="Y155704" s="109"/>
    </row>
    <row r="155705" spans="25:25" x14ac:dyDescent="0.25">
      <c r="Y155705" s="109"/>
    </row>
    <row r="155706" spans="25:25" x14ac:dyDescent="0.25">
      <c r="Y155706" s="109"/>
    </row>
    <row r="155707" spans="25:25" x14ac:dyDescent="0.25">
      <c r="Y155707" s="109"/>
    </row>
    <row r="155708" spans="25:25" x14ac:dyDescent="0.25">
      <c r="Y155708" s="109"/>
    </row>
    <row r="155709" spans="25:25" x14ac:dyDescent="0.25">
      <c r="Y155709" s="109"/>
    </row>
    <row r="155710" spans="25:25" x14ac:dyDescent="0.25">
      <c r="Y155710" s="109"/>
    </row>
    <row r="155711" spans="25:25" x14ac:dyDescent="0.25">
      <c r="Y155711" s="109"/>
    </row>
    <row r="155712" spans="25:25" x14ac:dyDescent="0.25">
      <c r="Y155712" s="109"/>
    </row>
    <row r="155713" spans="25:25" x14ac:dyDescent="0.25">
      <c r="Y155713" s="109"/>
    </row>
    <row r="155714" spans="25:25" x14ac:dyDescent="0.25">
      <c r="Y155714" s="109"/>
    </row>
    <row r="155715" spans="25:25" x14ac:dyDescent="0.25">
      <c r="Y155715" s="109"/>
    </row>
    <row r="155716" spans="25:25" x14ac:dyDescent="0.25">
      <c r="Y155716" s="109"/>
    </row>
    <row r="155717" spans="25:25" x14ac:dyDescent="0.25">
      <c r="Y155717" s="109"/>
    </row>
    <row r="155718" spans="25:25" x14ac:dyDescent="0.25">
      <c r="Y155718" s="109"/>
    </row>
    <row r="155719" spans="25:25" x14ac:dyDescent="0.25">
      <c r="Y155719" s="109"/>
    </row>
    <row r="155720" spans="25:25" x14ac:dyDescent="0.25">
      <c r="Y155720" s="109"/>
    </row>
    <row r="155721" spans="25:25" x14ac:dyDescent="0.25">
      <c r="Y155721" s="109"/>
    </row>
    <row r="155722" spans="25:25" x14ac:dyDescent="0.25">
      <c r="Y155722" s="109"/>
    </row>
    <row r="155723" spans="25:25" x14ac:dyDescent="0.25">
      <c r="Y155723" s="109"/>
    </row>
    <row r="155724" spans="25:25" x14ac:dyDescent="0.25">
      <c r="Y155724" s="109"/>
    </row>
    <row r="155725" spans="25:25" x14ac:dyDescent="0.25">
      <c r="Y155725" s="109"/>
    </row>
    <row r="155726" spans="25:25" x14ac:dyDescent="0.25">
      <c r="Y155726" s="109"/>
    </row>
    <row r="155727" spans="25:25" x14ac:dyDescent="0.25">
      <c r="Y155727" s="109"/>
    </row>
    <row r="155728" spans="25:25" x14ac:dyDescent="0.25">
      <c r="Y155728" s="109"/>
    </row>
    <row r="155729" spans="25:25" x14ac:dyDescent="0.25">
      <c r="Y155729" s="109"/>
    </row>
    <row r="155730" spans="25:25" x14ac:dyDescent="0.25">
      <c r="Y155730" s="109"/>
    </row>
    <row r="155731" spans="25:25" x14ac:dyDescent="0.25">
      <c r="Y155731" s="109"/>
    </row>
    <row r="155732" spans="25:25" x14ac:dyDescent="0.25">
      <c r="Y155732" s="109"/>
    </row>
    <row r="155733" spans="25:25" x14ac:dyDescent="0.25">
      <c r="Y155733" s="109"/>
    </row>
    <row r="155734" spans="25:25" x14ac:dyDescent="0.25">
      <c r="Y155734" s="109"/>
    </row>
    <row r="155735" spans="25:25" x14ac:dyDescent="0.25">
      <c r="Y155735" s="109"/>
    </row>
    <row r="155736" spans="25:25" x14ac:dyDescent="0.25">
      <c r="Y155736" s="109"/>
    </row>
    <row r="155737" spans="25:25" x14ac:dyDescent="0.25">
      <c r="Y155737" s="109"/>
    </row>
    <row r="155738" spans="25:25" x14ac:dyDescent="0.25">
      <c r="Y155738" s="109"/>
    </row>
    <row r="155739" spans="25:25" x14ac:dyDescent="0.25">
      <c r="Y155739" s="109"/>
    </row>
    <row r="155740" spans="25:25" x14ac:dyDescent="0.25">
      <c r="Y155740" s="109"/>
    </row>
    <row r="155741" spans="25:25" x14ac:dyDescent="0.25">
      <c r="Y155741" s="109"/>
    </row>
    <row r="155742" spans="25:25" x14ac:dyDescent="0.25">
      <c r="Y155742" s="109"/>
    </row>
    <row r="155743" spans="25:25" x14ac:dyDescent="0.25">
      <c r="Y155743" s="109"/>
    </row>
    <row r="155744" spans="25:25" x14ac:dyDescent="0.25">
      <c r="Y155744" s="109"/>
    </row>
    <row r="155745" spans="25:25" x14ac:dyDescent="0.25">
      <c r="Y155745" s="109"/>
    </row>
    <row r="155746" spans="25:25" x14ac:dyDescent="0.25">
      <c r="Y155746" s="109"/>
    </row>
    <row r="155747" spans="25:25" x14ac:dyDescent="0.25">
      <c r="Y155747" s="109"/>
    </row>
    <row r="155748" spans="25:25" x14ac:dyDescent="0.25">
      <c r="Y155748" s="109"/>
    </row>
    <row r="155749" spans="25:25" x14ac:dyDescent="0.25">
      <c r="Y155749" s="109"/>
    </row>
    <row r="155750" spans="25:25" x14ac:dyDescent="0.25">
      <c r="Y155750" s="109"/>
    </row>
    <row r="155751" spans="25:25" x14ac:dyDescent="0.25">
      <c r="Y155751" s="109"/>
    </row>
    <row r="155752" spans="25:25" x14ac:dyDescent="0.25">
      <c r="Y155752" s="109"/>
    </row>
    <row r="155753" spans="25:25" x14ac:dyDescent="0.25">
      <c r="Y155753" s="109"/>
    </row>
    <row r="155754" spans="25:25" x14ac:dyDescent="0.25">
      <c r="Y155754" s="109"/>
    </row>
    <row r="155755" spans="25:25" x14ac:dyDescent="0.25">
      <c r="Y155755" s="109"/>
    </row>
    <row r="155756" spans="25:25" x14ac:dyDescent="0.25">
      <c r="Y155756" s="109"/>
    </row>
    <row r="155757" spans="25:25" x14ac:dyDescent="0.25">
      <c r="Y155757" s="109"/>
    </row>
    <row r="155758" spans="25:25" x14ac:dyDescent="0.25">
      <c r="Y155758" s="109"/>
    </row>
    <row r="155759" spans="25:25" x14ac:dyDescent="0.25">
      <c r="Y155759" s="109"/>
    </row>
    <row r="155760" spans="25:25" x14ac:dyDescent="0.25">
      <c r="Y155760" s="109"/>
    </row>
    <row r="155761" spans="25:25" x14ac:dyDescent="0.25">
      <c r="Y155761" s="109"/>
    </row>
    <row r="155762" spans="25:25" x14ac:dyDescent="0.25">
      <c r="Y155762" s="109"/>
    </row>
    <row r="155763" spans="25:25" x14ac:dyDescent="0.25">
      <c r="Y155763" s="109"/>
    </row>
    <row r="155764" spans="25:25" x14ac:dyDescent="0.25">
      <c r="Y155764" s="109"/>
    </row>
    <row r="155765" spans="25:25" x14ac:dyDescent="0.25">
      <c r="Y155765" s="109"/>
    </row>
    <row r="155766" spans="25:25" x14ac:dyDescent="0.25">
      <c r="Y155766" s="109"/>
    </row>
    <row r="155767" spans="25:25" x14ac:dyDescent="0.25">
      <c r="Y155767" s="109"/>
    </row>
    <row r="155768" spans="25:25" x14ac:dyDescent="0.25">
      <c r="Y155768" s="109"/>
    </row>
    <row r="155769" spans="25:25" x14ac:dyDescent="0.25">
      <c r="Y155769" s="109"/>
    </row>
    <row r="155770" spans="25:25" x14ac:dyDescent="0.25">
      <c r="Y155770" s="109"/>
    </row>
    <row r="155771" spans="25:25" x14ac:dyDescent="0.25">
      <c r="Y155771" s="109"/>
    </row>
    <row r="155772" spans="25:25" x14ac:dyDescent="0.25">
      <c r="Y155772" s="109"/>
    </row>
    <row r="155773" spans="25:25" x14ac:dyDescent="0.25">
      <c r="Y155773" s="109"/>
    </row>
    <row r="155774" spans="25:25" x14ac:dyDescent="0.25">
      <c r="Y155774" s="109"/>
    </row>
    <row r="155775" spans="25:25" x14ac:dyDescent="0.25">
      <c r="Y155775" s="109"/>
    </row>
    <row r="155776" spans="25:25" x14ac:dyDescent="0.25">
      <c r="Y155776" s="109"/>
    </row>
    <row r="155777" spans="25:25" x14ac:dyDescent="0.25">
      <c r="Y155777" s="109"/>
    </row>
    <row r="155778" spans="25:25" x14ac:dyDescent="0.25">
      <c r="Y155778" s="109"/>
    </row>
    <row r="155779" spans="25:25" x14ac:dyDescent="0.25">
      <c r="Y155779" s="109"/>
    </row>
    <row r="155780" spans="25:25" x14ac:dyDescent="0.25">
      <c r="Y155780" s="109"/>
    </row>
    <row r="155781" spans="25:25" x14ac:dyDescent="0.25">
      <c r="Y155781" s="109"/>
    </row>
    <row r="155782" spans="25:25" x14ac:dyDescent="0.25">
      <c r="Y155782" s="109"/>
    </row>
    <row r="155783" spans="25:25" x14ac:dyDescent="0.25">
      <c r="Y155783" s="109"/>
    </row>
    <row r="155784" spans="25:25" x14ac:dyDescent="0.25">
      <c r="Y155784" s="109"/>
    </row>
    <row r="155785" spans="25:25" x14ac:dyDescent="0.25">
      <c r="Y155785" s="109"/>
    </row>
    <row r="155786" spans="25:25" x14ac:dyDescent="0.25">
      <c r="Y155786" s="109"/>
    </row>
    <row r="155787" spans="25:25" x14ac:dyDescent="0.25">
      <c r="Y155787" s="109"/>
    </row>
    <row r="155788" spans="25:25" x14ac:dyDescent="0.25">
      <c r="Y155788" s="109"/>
    </row>
    <row r="155789" spans="25:25" x14ac:dyDescent="0.25">
      <c r="Y155789" s="109"/>
    </row>
    <row r="155790" spans="25:25" x14ac:dyDescent="0.25">
      <c r="Y155790" s="109"/>
    </row>
    <row r="155791" spans="25:25" x14ac:dyDescent="0.25">
      <c r="Y155791" s="109"/>
    </row>
    <row r="155792" spans="25:25" x14ac:dyDescent="0.25">
      <c r="Y155792" s="109"/>
    </row>
    <row r="155793" spans="25:25" x14ac:dyDescent="0.25">
      <c r="Y155793" s="109"/>
    </row>
    <row r="155794" spans="25:25" x14ac:dyDescent="0.25">
      <c r="Y155794" s="109"/>
    </row>
    <row r="155795" spans="25:25" x14ac:dyDescent="0.25">
      <c r="Y155795" s="109"/>
    </row>
    <row r="155796" spans="25:25" x14ac:dyDescent="0.25">
      <c r="Y155796" s="109"/>
    </row>
    <row r="155797" spans="25:25" x14ac:dyDescent="0.25">
      <c r="Y155797" s="109"/>
    </row>
    <row r="155798" spans="25:25" x14ac:dyDescent="0.25">
      <c r="Y155798" s="109"/>
    </row>
    <row r="155799" spans="25:25" x14ac:dyDescent="0.25">
      <c r="Y155799" s="109"/>
    </row>
    <row r="155800" spans="25:25" x14ac:dyDescent="0.25">
      <c r="Y155800" s="109"/>
    </row>
    <row r="155801" spans="25:25" x14ac:dyDescent="0.25">
      <c r="Y155801" s="109"/>
    </row>
    <row r="155802" spans="25:25" x14ac:dyDescent="0.25">
      <c r="Y155802" s="109"/>
    </row>
    <row r="155803" spans="25:25" x14ac:dyDescent="0.25">
      <c r="Y155803" s="109"/>
    </row>
    <row r="155804" spans="25:25" x14ac:dyDescent="0.25">
      <c r="Y155804" s="109"/>
    </row>
    <row r="155805" spans="25:25" x14ac:dyDescent="0.25">
      <c r="Y155805" s="109"/>
    </row>
    <row r="155806" spans="25:25" x14ac:dyDescent="0.25">
      <c r="Y155806" s="109"/>
    </row>
    <row r="155807" spans="25:25" x14ac:dyDescent="0.25">
      <c r="Y155807" s="109"/>
    </row>
    <row r="155808" spans="25:25" x14ac:dyDescent="0.25">
      <c r="Y155808" s="109"/>
    </row>
    <row r="155809" spans="25:25" x14ac:dyDescent="0.25">
      <c r="Y155809" s="109"/>
    </row>
    <row r="155810" spans="25:25" x14ac:dyDescent="0.25">
      <c r="Y155810" s="109"/>
    </row>
    <row r="155811" spans="25:25" x14ac:dyDescent="0.25">
      <c r="Y155811" s="109"/>
    </row>
    <row r="155812" spans="25:25" x14ac:dyDescent="0.25">
      <c r="Y155812" s="109"/>
    </row>
    <row r="155813" spans="25:25" x14ac:dyDescent="0.25">
      <c r="Y155813" s="109"/>
    </row>
    <row r="155814" spans="25:25" x14ac:dyDescent="0.25">
      <c r="Y155814" s="109"/>
    </row>
    <row r="155815" spans="25:25" x14ac:dyDescent="0.25">
      <c r="Y155815" s="109"/>
    </row>
    <row r="155816" spans="25:25" x14ac:dyDescent="0.25">
      <c r="Y155816" s="109"/>
    </row>
    <row r="155817" spans="25:25" x14ac:dyDescent="0.25">
      <c r="Y155817" s="109"/>
    </row>
    <row r="155818" spans="25:25" x14ac:dyDescent="0.25">
      <c r="Y155818" s="109"/>
    </row>
    <row r="155819" spans="25:25" x14ac:dyDescent="0.25">
      <c r="Y155819" s="109"/>
    </row>
    <row r="155820" spans="25:25" x14ac:dyDescent="0.25">
      <c r="Y155820" s="109"/>
    </row>
    <row r="155821" spans="25:25" x14ac:dyDescent="0.25">
      <c r="Y155821" s="109"/>
    </row>
    <row r="155822" spans="25:25" x14ac:dyDescent="0.25">
      <c r="Y155822" s="109"/>
    </row>
    <row r="155823" spans="25:25" x14ac:dyDescent="0.25">
      <c r="Y155823" s="109"/>
    </row>
    <row r="155824" spans="25:25" x14ac:dyDescent="0.25">
      <c r="Y155824" s="109"/>
    </row>
    <row r="155825" spans="25:25" x14ac:dyDescent="0.25">
      <c r="Y155825" s="109"/>
    </row>
    <row r="155826" spans="25:25" x14ac:dyDescent="0.25">
      <c r="Y155826" s="109"/>
    </row>
    <row r="155827" spans="25:25" x14ac:dyDescent="0.25">
      <c r="Y155827" s="109"/>
    </row>
    <row r="155828" spans="25:25" x14ac:dyDescent="0.25">
      <c r="Y155828" s="109"/>
    </row>
    <row r="155829" spans="25:25" x14ac:dyDescent="0.25">
      <c r="Y155829" s="109"/>
    </row>
    <row r="155830" spans="25:25" x14ac:dyDescent="0.25">
      <c r="Y155830" s="109"/>
    </row>
    <row r="155831" spans="25:25" x14ac:dyDescent="0.25">
      <c r="Y155831" s="109"/>
    </row>
    <row r="155832" spans="25:25" x14ac:dyDescent="0.25">
      <c r="Y155832" s="109"/>
    </row>
    <row r="155833" spans="25:25" x14ac:dyDescent="0.25">
      <c r="Y155833" s="109"/>
    </row>
    <row r="155834" spans="25:25" x14ac:dyDescent="0.25">
      <c r="Y155834" s="109"/>
    </row>
    <row r="155835" spans="25:25" x14ac:dyDescent="0.25">
      <c r="Y155835" s="109"/>
    </row>
    <row r="155836" spans="25:25" x14ac:dyDescent="0.25">
      <c r="Y155836" s="109"/>
    </row>
    <row r="155837" spans="25:25" x14ac:dyDescent="0.25">
      <c r="Y155837" s="109"/>
    </row>
    <row r="155838" spans="25:25" x14ac:dyDescent="0.25">
      <c r="Y155838" s="109"/>
    </row>
    <row r="155839" spans="25:25" x14ac:dyDescent="0.25">
      <c r="Y155839" s="109"/>
    </row>
    <row r="155840" spans="25:25" x14ac:dyDescent="0.25">
      <c r="Y155840" s="109"/>
    </row>
    <row r="155841" spans="25:25" x14ac:dyDescent="0.25">
      <c r="Y155841" s="109"/>
    </row>
    <row r="155842" spans="25:25" x14ac:dyDescent="0.25">
      <c r="Y155842" s="109"/>
    </row>
    <row r="155843" spans="25:25" x14ac:dyDescent="0.25">
      <c r="Y155843" s="109"/>
    </row>
    <row r="155844" spans="25:25" x14ac:dyDescent="0.25">
      <c r="Y155844" s="109"/>
    </row>
    <row r="155845" spans="25:25" x14ac:dyDescent="0.25">
      <c r="Y155845" s="109"/>
    </row>
    <row r="155846" spans="25:25" x14ac:dyDescent="0.25">
      <c r="Y155846" s="109"/>
    </row>
    <row r="155847" spans="25:25" x14ac:dyDescent="0.25">
      <c r="Y155847" s="109"/>
    </row>
    <row r="155848" spans="25:25" x14ac:dyDescent="0.25">
      <c r="Y155848" s="109"/>
    </row>
    <row r="155849" spans="25:25" x14ac:dyDescent="0.25">
      <c r="Y155849" s="109"/>
    </row>
    <row r="155850" spans="25:25" x14ac:dyDescent="0.25">
      <c r="Y155850" s="109"/>
    </row>
    <row r="155851" spans="25:25" x14ac:dyDescent="0.25">
      <c r="Y155851" s="109"/>
    </row>
    <row r="155852" spans="25:25" x14ac:dyDescent="0.25">
      <c r="Y155852" s="109"/>
    </row>
    <row r="155853" spans="25:25" x14ac:dyDescent="0.25">
      <c r="Y155853" s="109"/>
    </row>
    <row r="155854" spans="25:25" x14ac:dyDescent="0.25">
      <c r="Y155854" s="109"/>
    </row>
    <row r="155855" spans="25:25" x14ac:dyDescent="0.25">
      <c r="Y155855" s="109"/>
    </row>
    <row r="155856" spans="25:25" x14ac:dyDescent="0.25">
      <c r="Y155856" s="109"/>
    </row>
    <row r="155857" spans="25:25" x14ac:dyDescent="0.25">
      <c r="Y155857" s="109"/>
    </row>
    <row r="155858" spans="25:25" x14ac:dyDescent="0.25">
      <c r="Y155858" s="109"/>
    </row>
    <row r="155859" spans="25:25" x14ac:dyDescent="0.25">
      <c r="Y155859" s="109"/>
    </row>
    <row r="155860" spans="25:25" x14ac:dyDescent="0.25">
      <c r="Y155860" s="109"/>
    </row>
    <row r="155861" spans="25:25" x14ac:dyDescent="0.25">
      <c r="Y155861" s="109"/>
    </row>
    <row r="155862" spans="25:25" x14ac:dyDescent="0.25">
      <c r="Y155862" s="109"/>
    </row>
    <row r="155863" spans="25:25" x14ac:dyDescent="0.25">
      <c r="Y155863" s="109"/>
    </row>
    <row r="155864" spans="25:25" x14ac:dyDescent="0.25">
      <c r="Y155864" s="109"/>
    </row>
    <row r="155865" spans="25:25" x14ac:dyDescent="0.25">
      <c r="Y155865" s="109"/>
    </row>
    <row r="155866" spans="25:25" x14ac:dyDescent="0.25">
      <c r="Y155866" s="109"/>
    </row>
    <row r="155867" spans="25:25" x14ac:dyDescent="0.25">
      <c r="Y155867" s="109"/>
    </row>
    <row r="155868" spans="25:25" x14ac:dyDescent="0.25">
      <c r="Y155868" s="109"/>
    </row>
    <row r="155869" spans="25:25" x14ac:dyDescent="0.25">
      <c r="Y155869" s="109"/>
    </row>
    <row r="155870" spans="25:25" x14ac:dyDescent="0.25">
      <c r="Y155870" s="109"/>
    </row>
    <row r="155871" spans="25:25" x14ac:dyDescent="0.25">
      <c r="Y155871" s="109"/>
    </row>
    <row r="155872" spans="25:25" x14ac:dyDescent="0.25">
      <c r="Y155872" s="109"/>
    </row>
    <row r="155873" spans="25:25" x14ac:dyDescent="0.25">
      <c r="Y155873" s="109"/>
    </row>
    <row r="155874" spans="25:25" x14ac:dyDescent="0.25">
      <c r="Y155874" s="109"/>
    </row>
    <row r="155875" spans="25:25" x14ac:dyDescent="0.25">
      <c r="Y155875" s="109"/>
    </row>
    <row r="155876" spans="25:25" x14ac:dyDescent="0.25">
      <c r="Y155876" s="109"/>
    </row>
    <row r="155877" spans="25:25" x14ac:dyDescent="0.25">
      <c r="Y155877" s="109"/>
    </row>
    <row r="155878" spans="25:25" x14ac:dyDescent="0.25">
      <c r="Y155878" s="109"/>
    </row>
    <row r="155879" spans="25:25" x14ac:dyDescent="0.25">
      <c r="Y155879" s="109"/>
    </row>
    <row r="155880" spans="25:25" x14ac:dyDescent="0.25">
      <c r="Y155880" s="109"/>
    </row>
    <row r="155881" spans="25:25" x14ac:dyDescent="0.25">
      <c r="Y155881" s="109"/>
    </row>
    <row r="155882" spans="25:25" x14ac:dyDescent="0.25">
      <c r="Y155882" s="109"/>
    </row>
    <row r="155883" spans="25:25" x14ac:dyDescent="0.25">
      <c r="Y155883" s="109"/>
    </row>
    <row r="155884" spans="25:25" x14ac:dyDescent="0.25">
      <c r="Y155884" s="109"/>
    </row>
    <row r="155885" spans="25:25" x14ac:dyDescent="0.25">
      <c r="Y155885" s="109"/>
    </row>
    <row r="155886" spans="25:25" x14ac:dyDescent="0.25">
      <c r="Y155886" s="109"/>
    </row>
    <row r="155887" spans="25:25" x14ac:dyDescent="0.25">
      <c r="Y155887" s="109"/>
    </row>
    <row r="155888" spans="25:25" x14ac:dyDescent="0.25">
      <c r="Y155888" s="109"/>
    </row>
    <row r="155889" spans="25:25" x14ac:dyDescent="0.25">
      <c r="Y155889" s="109"/>
    </row>
    <row r="155890" spans="25:25" x14ac:dyDescent="0.25">
      <c r="Y155890" s="109"/>
    </row>
    <row r="155891" spans="25:25" x14ac:dyDescent="0.25">
      <c r="Y155891" s="109"/>
    </row>
    <row r="155892" spans="25:25" x14ac:dyDescent="0.25">
      <c r="Y155892" s="109"/>
    </row>
    <row r="155893" spans="25:25" x14ac:dyDescent="0.25">
      <c r="Y155893" s="109"/>
    </row>
    <row r="155894" spans="25:25" x14ac:dyDescent="0.25">
      <c r="Y155894" s="109"/>
    </row>
    <row r="155895" spans="25:25" x14ac:dyDescent="0.25">
      <c r="Y155895" s="109"/>
    </row>
    <row r="155896" spans="25:25" x14ac:dyDescent="0.25">
      <c r="Y155896" s="109"/>
    </row>
    <row r="155897" spans="25:25" x14ac:dyDescent="0.25">
      <c r="Y155897" s="109"/>
    </row>
    <row r="155898" spans="25:25" x14ac:dyDescent="0.25">
      <c r="Y155898" s="109"/>
    </row>
    <row r="155899" spans="25:25" x14ac:dyDescent="0.25">
      <c r="Y155899" s="109"/>
    </row>
    <row r="155900" spans="25:25" x14ac:dyDescent="0.25">
      <c r="Y155900" s="109"/>
    </row>
    <row r="155901" spans="25:25" x14ac:dyDescent="0.25">
      <c r="Y155901" s="109"/>
    </row>
    <row r="155902" spans="25:25" x14ac:dyDescent="0.25">
      <c r="Y155902" s="109"/>
    </row>
    <row r="155903" spans="25:25" x14ac:dyDescent="0.25">
      <c r="Y155903" s="109"/>
    </row>
    <row r="155904" spans="25:25" x14ac:dyDescent="0.25">
      <c r="Y155904" s="109"/>
    </row>
    <row r="155905" spans="25:25" x14ac:dyDescent="0.25">
      <c r="Y155905" s="109"/>
    </row>
    <row r="155906" spans="25:25" x14ac:dyDescent="0.25">
      <c r="Y155906" s="109"/>
    </row>
    <row r="155907" spans="25:25" x14ac:dyDescent="0.25">
      <c r="Y155907" s="109"/>
    </row>
    <row r="155908" spans="25:25" x14ac:dyDescent="0.25">
      <c r="Y155908" s="109"/>
    </row>
    <row r="155909" spans="25:25" x14ac:dyDescent="0.25">
      <c r="Y155909" s="109"/>
    </row>
    <row r="155910" spans="25:25" x14ac:dyDescent="0.25">
      <c r="Y155910" s="109"/>
    </row>
    <row r="155911" spans="25:25" x14ac:dyDescent="0.25">
      <c r="Y155911" s="109"/>
    </row>
    <row r="155912" spans="25:25" x14ac:dyDescent="0.25">
      <c r="Y155912" s="109"/>
    </row>
    <row r="155913" spans="25:25" x14ac:dyDescent="0.25">
      <c r="Y155913" s="109"/>
    </row>
    <row r="155914" spans="25:25" x14ac:dyDescent="0.25">
      <c r="Y155914" s="109"/>
    </row>
    <row r="155915" spans="25:25" x14ac:dyDescent="0.25">
      <c r="Y155915" s="109"/>
    </row>
    <row r="155916" spans="25:25" x14ac:dyDescent="0.25">
      <c r="Y155916" s="109"/>
    </row>
    <row r="155917" spans="25:25" x14ac:dyDescent="0.25">
      <c r="Y155917" s="109"/>
    </row>
    <row r="155918" spans="25:25" x14ac:dyDescent="0.25">
      <c r="Y155918" s="109"/>
    </row>
    <row r="155919" spans="25:25" x14ac:dyDescent="0.25">
      <c r="Y155919" s="109"/>
    </row>
    <row r="155920" spans="25:25" x14ac:dyDescent="0.25">
      <c r="Y155920" s="109"/>
    </row>
    <row r="155921" spans="25:25" x14ac:dyDescent="0.25">
      <c r="Y155921" s="109"/>
    </row>
    <row r="155922" spans="25:25" x14ac:dyDescent="0.25">
      <c r="Y155922" s="109"/>
    </row>
    <row r="155923" spans="25:25" x14ac:dyDescent="0.25">
      <c r="Y155923" s="109"/>
    </row>
    <row r="155924" spans="25:25" x14ac:dyDescent="0.25">
      <c r="Y155924" s="109"/>
    </row>
    <row r="155925" spans="25:25" x14ac:dyDescent="0.25">
      <c r="Y155925" s="109"/>
    </row>
    <row r="155926" spans="25:25" x14ac:dyDescent="0.25">
      <c r="Y155926" s="109"/>
    </row>
    <row r="155927" spans="25:25" x14ac:dyDescent="0.25">
      <c r="Y155927" s="109"/>
    </row>
    <row r="155928" spans="25:25" x14ac:dyDescent="0.25">
      <c r="Y155928" s="109"/>
    </row>
    <row r="155929" spans="25:25" x14ac:dyDescent="0.25">
      <c r="Y155929" s="109"/>
    </row>
    <row r="155930" spans="25:25" x14ac:dyDescent="0.25">
      <c r="Y155930" s="109"/>
    </row>
    <row r="155931" spans="25:25" x14ac:dyDescent="0.25">
      <c r="Y155931" s="109"/>
    </row>
    <row r="155932" spans="25:25" x14ac:dyDescent="0.25">
      <c r="Y155932" s="109"/>
    </row>
    <row r="155933" spans="25:25" x14ac:dyDescent="0.25">
      <c r="Y155933" s="109"/>
    </row>
    <row r="155934" spans="25:25" x14ac:dyDescent="0.25">
      <c r="Y155934" s="109"/>
    </row>
    <row r="155935" spans="25:25" x14ac:dyDescent="0.25">
      <c r="Y155935" s="109"/>
    </row>
    <row r="155936" spans="25:25" x14ac:dyDescent="0.25">
      <c r="Y155936" s="109"/>
    </row>
    <row r="155937" spans="25:25" x14ac:dyDescent="0.25">
      <c r="Y155937" s="109"/>
    </row>
    <row r="155938" spans="25:25" x14ac:dyDescent="0.25">
      <c r="Y155938" s="109"/>
    </row>
    <row r="155939" spans="25:25" x14ac:dyDescent="0.25">
      <c r="Y155939" s="109"/>
    </row>
    <row r="155940" spans="25:25" x14ac:dyDescent="0.25">
      <c r="Y155940" s="109"/>
    </row>
    <row r="155941" spans="25:25" x14ac:dyDescent="0.25">
      <c r="Y155941" s="109"/>
    </row>
    <row r="155942" spans="25:25" x14ac:dyDescent="0.25">
      <c r="Y155942" s="109"/>
    </row>
    <row r="155943" spans="25:25" x14ac:dyDescent="0.25">
      <c r="Y155943" s="109"/>
    </row>
    <row r="155944" spans="25:25" x14ac:dyDescent="0.25">
      <c r="Y155944" s="109"/>
    </row>
    <row r="155945" spans="25:25" x14ac:dyDescent="0.25">
      <c r="Y155945" s="109"/>
    </row>
    <row r="155946" spans="25:25" x14ac:dyDescent="0.25">
      <c r="Y155946" s="109"/>
    </row>
    <row r="155947" spans="25:25" x14ac:dyDescent="0.25">
      <c r="Y155947" s="109"/>
    </row>
    <row r="155948" spans="25:25" x14ac:dyDescent="0.25">
      <c r="Y155948" s="109"/>
    </row>
    <row r="155949" spans="25:25" x14ac:dyDescent="0.25">
      <c r="Y155949" s="109"/>
    </row>
    <row r="155950" spans="25:25" x14ac:dyDescent="0.25">
      <c r="Y155950" s="109"/>
    </row>
    <row r="155951" spans="25:25" x14ac:dyDescent="0.25">
      <c r="Y155951" s="109"/>
    </row>
    <row r="155952" spans="25:25" x14ac:dyDescent="0.25">
      <c r="Y155952" s="109"/>
    </row>
    <row r="155953" spans="25:25" x14ac:dyDescent="0.25">
      <c r="Y155953" s="109"/>
    </row>
    <row r="155954" spans="25:25" x14ac:dyDescent="0.25">
      <c r="Y155954" s="109"/>
    </row>
    <row r="155955" spans="25:25" x14ac:dyDescent="0.25">
      <c r="Y155955" s="109"/>
    </row>
    <row r="155956" spans="25:25" x14ac:dyDescent="0.25">
      <c r="Y155956" s="109"/>
    </row>
    <row r="155957" spans="25:25" x14ac:dyDescent="0.25">
      <c r="Y155957" s="109"/>
    </row>
    <row r="155958" spans="25:25" x14ac:dyDescent="0.25">
      <c r="Y155958" s="109"/>
    </row>
    <row r="155959" spans="25:25" x14ac:dyDescent="0.25">
      <c r="Y155959" s="109"/>
    </row>
    <row r="155960" spans="25:25" x14ac:dyDescent="0.25">
      <c r="Y155960" s="109"/>
    </row>
    <row r="155961" spans="25:25" x14ac:dyDescent="0.25">
      <c r="Y155961" s="109"/>
    </row>
    <row r="155962" spans="25:25" x14ac:dyDescent="0.25">
      <c r="Y155962" s="109"/>
    </row>
    <row r="155963" spans="25:25" x14ac:dyDescent="0.25">
      <c r="Y155963" s="109"/>
    </row>
    <row r="155964" spans="25:25" x14ac:dyDescent="0.25">
      <c r="Y155964" s="109"/>
    </row>
    <row r="155965" spans="25:25" x14ac:dyDescent="0.25">
      <c r="Y155965" s="109"/>
    </row>
    <row r="155966" spans="25:25" x14ac:dyDescent="0.25">
      <c r="Y155966" s="109"/>
    </row>
    <row r="155967" spans="25:25" x14ac:dyDescent="0.25">
      <c r="Y155967" s="109"/>
    </row>
    <row r="155968" spans="25:25" x14ac:dyDescent="0.25">
      <c r="Y155968" s="109"/>
    </row>
    <row r="155969" spans="25:25" x14ac:dyDescent="0.25">
      <c r="Y155969" s="109"/>
    </row>
    <row r="155970" spans="25:25" x14ac:dyDescent="0.25">
      <c r="Y155970" s="109"/>
    </row>
    <row r="155971" spans="25:25" x14ac:dyDescent="0.25">
      <c r="Y155971" s="109"/>
    </row>
    <row r="155972" spans="25:25" x14ac:dyDescent="0.25">
      <c r="Y155972" s="109"/>
    </row>
    <row r="155973" spans="25:25" x14ac:dyDescent="0.25">
      <c r="Y155973" s="109"/>
    </row>
    <row r="155974" spans="25:25" x14ac:dyDescent="0.25">
      <c r="Y155974" s="109"/>
    </row>
    <row r="155975" spans="25:25" x14ac:dyDescent="0.25">
      <c r="Y155975" s="109"/>
    </row>
    <row r="155976" spans="25:25" x14ac:dyDescent="0.25">
      <c r="Y155976" s="109"/>
    </row>
    <row r="155977" spans="25:25" x14ac:dyDescent="0.25">
      <c r="Y155977" s="109"/>
    </row>
    <row r="155978" spans="25:25" x14ac:dyDescent="0.25">
      <c r="Y155978" s="109"/>
    </row>
    <row r="155979" spans="25:25" x14ac:dyDescent="0.25">
      <c r="Y155979" s="109"/>
    </row>
    <row r="155980" spans="25:25" x14ac:dyDescent="0.25">
      <c r="Y155980" s="109"/>
    </row>
    <row r="155981" spans="25:25" x14ac:dyDescent="0.25">
      <c r="Y155981" s="109"/>
    </row>
    <row r="155982" spans="25:25" x14ac:dyDescent="0.25">
      <c r="Y155982" s="109"/>
    </row>
    <row r="155983" spans="25:25" x14ac:dyDescent="0.25">
      <c r="Y155983" s="109"/>
    </row>
    <row r="155984" spans="25:25" x14ac:dyDescent="0.25">
      <c r="Y155984" s="109"/>
    </row>
    <row r="155985" spans="25:25" x14ac:dyDescent="0.25">
      <c r="Y155985" s="109"/>
    </row>
    <row r="155986" spans="25:25" x14ac:dyDescent="0.25">
      <c r="Y155986" s="109"/>
    </row>
    <row r="155987" spans="25:25" x14ac:dyDescent="0.25">
      <c r="Y155987" s="109"/>
    </row>
    <row r="155988" spans="25:25" x14ac:dyDescent="0.25">
      <c r="Y155988" s="109"/>
    </row>
    <row r="155989" spans="25:25" x14ac:dyDescent="0.25">
      <c r="Y155989" s="109"/>
    </row>
    <row r="155990" spans="25:25" x14ac:dyDescent="0.25">
      <c r="Y155990" s="109"/>
    </row>
    <row r="155991" spans="25:25" x14ac:dyDescent="0.25">
      <c r="Y155991" s="109"/>
    </row>
    <row r="155992" spans="25:25" x14ac:dyDescent="0.25">
      <c r="Y155992" s="109"/>
    </row>
    <row r="155993" spans="25:25" x14ac:dyDescent="0.25">
      <c r="Y155993" s="109"/>
    </row>
    <row r="155994" spans="25:25" x14ac:dyDescent="0.25">
      <c r="Y155994" s="109"/>
    </row>
    <row r="155995" spans="25:25" x14ac:dyDescent="0.25">
      <c r="Y155995" s="109"/>
    </row>
    <row r="155996" spans="25:25" x14ac:dyDescent="0.25">
      <c r="Y155996" s="109"/>
    </row>
    <row r="155997" spans="25:25" x14ac:dyDescent="0.25">
      <c r="Y155997" s="109"/>
    </row>
    <row r="155998" spans="25:25" x14ac:dyDescent="0.25">
      <c r="Y155998" s="109"/>
    </row>
    <row r="155999" spans="25:25" x14ac:dyDescent="0.25">
      <c r="Y155999" s="109"/>
    </row>
    <row r="156000" spans="25:25" x14ac:dyDescent="0.25">
      <c r="Y156000" s="109"/>
    </row>
    <row r="156001" spans="25:25" x14ac:dyDescent="0.25">
      <c r="Y156001" s="109"/>
    </row>
    <row r="156002" spans="25:25" x14ac:dyDescent="0.25">
      <c r="Y156002" s="109"/>
    </row>
    <row r="156003" spans="25:25" x14ac:dyDescent="0.25">
      <c r="Y156003" s="109"/>
    </row>
    <row r="156004" spans="25:25" x14ac:dyDescent="0.25">
      <c r="Y156004" s="109"/>
    </row>
    <row r="156005" spans="25:25" x14ac:dyDescent="0.25">
      <c r="Y156005" s="109"/>
    </row>
    <row r="156006" spans="25:25" x14ac:dyDescent="0.25">
      <c r="Y156006" s="109"/>
    </row>
    <row r="156007" spans="25:25" x14ac:dyDescent="0.25">
      <c r="Y156007" s="109"/>
    </row>
    <row r="156008" spans="25:25" x14ac:dyDescent="0.25">
      <c r="Y156008" s="109"/>
    </row>
    <row r="156009" spans="25:25" x14ac:dyDescent="0.25">
      <c r="Y156009" s="109"/>
    </row>
    <row r="156010" spans="25:25" x14ac:dyDescent="0.25">
      <c r="Y156010" s="109"/>
    </row>
    <row r="156011" spans="25:25" x14ac:dyDescent="0.25">
      <c r="Y156011" s="109"/>
    </row>
    <row r="156012" spans="25:25" x14ac:dyDescent="0.25">
      <c r="Y156012" s="109"/>
    </row>
    <row r="156013" spans="25:25" x14ac:dyDescent="0.25">
      <c r="Y156013" s="109"/>
    </row>
    <row r="156014" spans="25:25" x14ac:dyDescent="0.25">
      <c r="Y156014" s="109"/>
    </row>
    <row r="156015" spans="25:25" x14ac:dyDescent="0.25">
      <c r="Y156015" s="109"/>
    </row>
    <row r="156016" spans="25:25" x14ac:dyDescent="0.25">
      <c r="Y156016" s="109"/>
    </row>
    <row r="156017" spans="25:25" x14ac:dyDescent="0.25">
      <c r="Y156017" s="109"/>
    </row>
    <row r="156018" spans="25:25" x14ac:dyDescent="0.25">
      <c r="Y156018" s="109"/>
    </row>
    <row r="156019" spans="25:25" x14ac:dyDescent="0.25">
      <c r="Y156019" s="109"/>
    </row>
    <row r="156020" spans="25:25" x14ac:dyDescent="0.25">
      <c r="Y156020" s="109"/>
    </row>
    <row r="156021" spans="25:25" x14ac:dyDescent="0.25">
      <c r="Y156021" s="109"/>
    </row>
    <row r="156022" spans="25:25" x14ac:dyDescent="0.25">
      <c r="Y156022" s="109"/>
    </row>
    <row r="156023" spans="25:25" x14ac:dyDescent="0.25">
      <c r="Y156023" s="109"/>
    </row>
    <row r="156024" spans="25:25" x14ac:dyDescent="0.25">
      <c r="Y156024" s="109"/>
    </row>
    <row r="156025" spans="25:25" x14ac:dyDescent="0.25">
      <c r="Y156025" s="109"/>
    </row>
    <row r="156026" spans="25:25" x14ac:dyDescent="0.25">
      <c r="Y156026" s="109"/>
    </row>
    <row r="156027" spans="25:25" x14ac:dyDescent="0.25">
      <c r="Y156027" s="109"/>
    </row>
    <row r="156028" spans="25:25" x14ac:dyDescent="0.25">
      <c r="Y156028" s="109"/>
    </row>
    <row r="156029" spans="25:25" x14ac:dyDescent="0.25">
      <c r="Y156029" s="109"/>
    </row>
    <row r="156030" spans="25:25" x14ac:dyDescent="0.25">
      <c r="Y156030" s="109"/>
    </row>
    <row r="156031" spans="25:25" x14ac:dyDescent="0.25">
      <c r="Y156031" s="109"/>
    </row>
    <row r="156032" spans="25:25" x14ac:dyDescent="0.25">
      <c r="Y156032" s="109"/>
    </row>
    <row r="156033" spans="25:25" x14ac:dyDescent="0.25">
      <c r="Y156033" s="109"/>
    </row>
    <row r="156034" spans="25:25" x14ac:dyDescent="0.25">
      <c r="Y156034" s="109"/>
    </row>
    <row r="156035" spans="25:25" x14ac:dyDescent="0.25">
      <c r="Y156035" s="109"/>
    </row>
    <row r="156036" spans="25:25" x14ac:dyDescent="0.25">
      <c r="Y156036" s="109"/>
    </row>
    <row r="156037" spans="25:25" x14ac:dyDescent="0.25">
      <c r="Y156037" s="109"/>
    </row>
    <row r="156038" spans="25:25" x14ac:dyDescent="0.25">
      <c r="Y156038" s="109"/>
    </row>
    <row r="156039" spans="25:25" x14ac:dyDescent="0.25">
      <c r="Y156039" s="109"/>
    </row>
    <row r="156040" spans="25:25" x14ac:dyDescent="0.25">
      <c r="Y156040" s="109"/>
    </row>
    <row r="156041" spans="25:25" x14ac:dyDescent="0.25">
      <c r="Y156041" s="109"/>
    </row>
    <row r="156042" spans="25:25" x14ac:dyDescent="0.25">
      <c r="Y156042" s="109"/>
    </row>
    <row r="156043" spans="25:25" x14ac:dyDescent="0.25">
      <c r="Y156043" s="109"/>
    </row>
    <row r="156044" spans="25:25" x14ac:dyDescent="0.25">
      <c r="Y156044" s="109"/>
    </row>
    <row r="156045" spans="25:25" x14ac:dyDescent="0.25">
      <c r="Y156045" s="109"/>
    </row>
    <row r="156046" spans="25:25" x14ac:dyDescent="0.25">
      <c r="Y156046" s="109"/>
    </row>
    <row r="156047" spans="25:25" x14ac:dyDescent="0.25">
      <c r="Y156047" s="109"/>
    </row>
    <row r="156048" spans="25:25" x14ac:dyDescent="0.25">
      <c r="Y156048" s="109"/>
    </row>
    <row r="156049" spans="25:25" x14ac:dyDescent="0.25">
      <c r="Y156049" s="109"/>
    </row>
    <row r="156050" spans="25:25" x14ac:dyDescent="0.25">
      <c r="Y156050" s="109"/>
    </row>
    <row r="156051" spans="25:25" x14ac:dyDescent="0.25">
      <c r="Y156051" s="109"/>
    </row>
    <row r="156052" spans="25:25" x14ac:dyDescent="0.25">
      <c r="Y156052" s="109"/>
    </row>
    <row r="156053" spans="25:25" x14ac:dyDescent="0.25">
      <c r="Y156053" s="109"/>
    </row>
    <row r="156054" spans="25:25" x14ac:dyDescent="0.25">
      <c r="Y156054" s="109"/>
    </row>
    <row r="156055" spans="25:25" x14ac:dyDescent="0.25">
      <c r="Y156055" s="109"/>
    </row>
    <row r="156056" spans="25:25" x14ac:dyDescent="0.25">
      <c r="Y156056" s="109"/>
    </row>
    <row r="156057" spans="25:25" x14ac:dyDescent="0.25">
      <c r="Y156057" s="109"/>
    </row>
    <row r="156058" spans="25:25" x14ac:dyDescent="0.25">
      <c r="Y156058" s="109"/>
    </row>
    <row r="156059" spans="25:25" x14ac:dyDescent="0.25">
      <c r="Y156059" s="109"/>
    </row>
    <row r="156060" spans="25:25" x14ac:dyDescent="0.25">
      <c r="Y156060" s="109"/>
    </row>
    <row r="156061" spans="25:25" x14ac:dyDescent="0.25">
      <c r="Y156061" s="109"/>
    </row>
    <row r="156062" spans="25:25" x14ac:dyDescent="0.25">
      <c r="Y156062" s="109"/>
    </row>
    <row r="156063" spans="25:25" x14ac:dyDescent="0.25">
      <c r="Y156063" s="109"/>
    </row>
    <row r="156064" spans="25:25" x14ac:dyDescent="0.25">
      <c r="Y156064" s="109"/>
    </row>
    <row r="156065" spans="25:25" x14ac:dyDescent="0.25">
      <c r="Y156065" s="109"/>
    </row>
    <row r="156066" spans="25:25" x14ac:dyDescent="0.25">
      <c r="Y156066" s="109"/>
    </row>
    <row r="156067" spans="25:25" x14ac:dyDescent="0.25">
      <c r="Y156067" s="109"/>
    </row>
    <row r="156068" spans="25:25" x14ac:dyDescent="0.25">
      <c r="Y156068" s="109"/>
    </row>
    <row r="156069" spans="25:25" x14ac:dyDescent="0.25">
      <c r="Y156069" s="109"/>
    </row>
    <row r="156070" spans="25:25" x14ac:dyDescent="0.25">
      <c r="Y156070" s="109"/>
    </row>
    <row r="156071" spans="25:25" x14ac:dyDescent="0.25">
      <c r="Y156071" s="109"/>
    </row>
    <row r="156072" spans="25:25" x14ac:dyDescent="0.25">
      <c r="Y156072" s="109"/>
    </row>
    <row r="156073" spans="25:25" x14ac:dyDescent="0.25">
      <c r="Y156073" s="109"/>
    </row>
    <row r="156074" spans="25:25" x14ac:dyDescent="0.25">
      <c r="Y156074" s="109"/>
    </row>
    <row r="156075" spans="25:25" x14ac:dyDescent="0.25">
      <c r="Y156075" s="109"/>
    </row>
    <row r="156076" spans="25:25" x14ac:dyDescent="0.25">
      <c r="Y156076" s="109"/>
    </row>
    <row r="156077" spans="25:25" x14ac:dyDescent="0.25">
      <c r="Y156077" s="109"/>
    </row>
    <row r="156078" spans="25:25" x14ac:dyDescent="0.25">
      <c r="Y156078" s="109"/>
    </row>
    <row r="156079" spans="25:25" x14ac:dyDescent="0.25">
      <c r="Y156079" s="109"/>
    </row>
    <row r="156080" spans="25:25" x14ac:dyDescent="0.25">
      <c r="Y156080" s="109"/>
    </row>
    <row r="156081" spans="25:25" x14ac:dyDescent="0.25">
      <c r="Y156081" s="109"/>
    </row>
    <row r="156082" spans="25:25" x14ac:dyDescent="0.25">
      <c r="Y156082" s="109"/>
    </row>
    <row r="156083" spans="25:25" x14ac:dyDescent="0.25">
      <c r="Y156083" s="109"/>
    </row>
    <row r="156084" spans="25:25" x14ac:dyDescent="0.25">
      <c r="Y156084" s="109"/>
    </row>
    <row r="156085" spans="25:25" x14ac:dyDescent="0.25">
      <c r="Y156085" s="109"/>
    </row>
    <row r="156086" spans="25:25" x14ac:dyDescent="0.25">
      <c r="Y156086" s="109"/>
    </row>
    <row r="156087" spans="25:25" x14ac:dyDescent="0.25">
      <c r="Y156087" s="109"/>
    </row>
    <row r="156088" spans="25:25" x14ac:dyDescent="0.25">
      <c r="Y156088" s="109"/>
    </row>
    <row r="156089" spans="25:25" x14ac:dyDescent="0.25">
      <c r="Y156089" s="109"/>
    </row>
    <row r="156090" spans="25:25" x14ac:dyDescent="0.25">
      <c r="Y156090" s="109"/>
    </row>
    <row r="156091" spans="25:25" x14ac:dyDescent="0.25">
      <c r="Y156091" s="109"/>
    </row>
    <row r="156092" spans="25:25" x14ac:dyDescent="0.25">
      <c r="Y156092" s="109"/>
    </row>
    <row r="156093" spans="25:25" x14ac:dyDescent="0.25">
      <c r="Y156093" s="109"/>
    </row>
    <row r="156094" spans="25:25" x14ac:dyDescent="0.25">
      <c r="Y156094" s="109"/>
    </row>
    <row r="156095" spans="25:25" x14ac:dyDescent="0.25">
      <c r="Y156095" s="109"/>
    </row>
    <row r="156096" spans="25:25" x14ac:dyDescent="0.25">
      <c r="Y156096" s="109"/>
    </row>
    <row r="156097" spans="25:25" x14ac:dyDescent="0.25">
      <c r="Y156097" s="109"/>
    </row>
    <row r="156098" spans="25:25" x14ac:dyDescent="0.25">
      <c r="Y156098" s="109"/>
    </row>
    <row r="156099" spans="25:25" x14ac:dyDescent="0.25">
      <c r="Y156099" s="109"/>
    </row>
    <row r="156100" spans="25:25" x14ac:dyDescent="0.25">
      <c r="Y156100" s="109"/>
    </row>
    <row r="156101" spans="25:25" x14ac:dyDescent="0.25">
      <c r="Y156101" s="109"/>
    </row>
    <row r="156102" spans="25:25" x14ac:dyDescent="0.25">
      <c r="Y156102" s="109"/>
    </row>
    <row r="156103" spans="25:25" x14ac:dyDescent="0.25">
      <c r="Y156103" s="109"/>
    </row>
    <row r="156104" spans="25:25" x14ac:dyDescent="0.25">
      <c r="Y156104" s="109"/>
    </row>
    <row r="156105" spans="25:25" x14ac:dyDescent="0.25">
      <c r="Y156105" s="109"/>
    </row>
    <row r="156106" spans="25:25" x14ac:dyDescent="0.25">
      <c r="Y156106" s="109"/>
    </row>
    <row r="156107" spans="25:25" x14ac:dyDescent="0.25">
      <c r="Y156107" s="109"/>
    </row>
    <row r="156108" spans="25:25" x14ac:dyDescent="0.25">
      <c r="Y156108" s="109"/>
    </row>
    <row r="156109" spans="25:25" x14ac:dyDescent="0.25">
      <c r="Y156109" s="109"/>
    </row>
    <row r="156110" spans="25:25" x14ac:dyDescent="0.25">
      <c r="Y156110" s="109"/>
    </row>
    <row r="156111" spans="25:25" x14ac:dyDescent="0.25">
      <c r="Y156111" s="109"/>
    </row>
    <row r="156112" spans="25:25" x14ac:dyDescent="0.25">
      <c r="Y156112" s="109"/>
    </row>
    <row r="156113" spans="25:25" x14ac:dyDescent="0.25">
      <c r="Y156113" s="109"/>
    </row>
    <row r="156114" spans="25:25" x14ac:dyDescent="0.25">
      <c r="Y156114" s="109"/>
    </row>
    <row r="156115" spans="25:25" x14ac:dyDescent="0.25">
      <c r="Y156115" s="109"/>
    </row>
    <row r="156116" spans="25:25" x14ac:dyDescent="0.25">
      <c r="Y156116" s="109"/>
    </row>
    <row r="156117" spans="25:25" x14ac:dyDescent="0.25">
      <c r="Y156117" s="109"/>
    </row>
    <row r="156118" spans="25:25" x14ac:dyDescent="0.25">
      <c r="Y156118" s="109"/>
    </row>
    <row r="156119" spans="25:25" x14ac:dyDescent="0.25">
      <c r="Y156119" s="109"/>
    </row>
    <row r="156120" spans="25:25" x14ac:dyDescent="0.25">
      <c r="Y156120" s="109"/>
    </row>
    <row r="156121" spans="25:25" x14ac:dyDescent="0.25">
      <c r="Y156121" s="109"/>
    </row>
    <row r="156122" spans="25:25" x14ac:dyDescent="0.25">
      <c r="Y156122" s="109"/>
    </row>
    <row r="156123" spans="25:25" x14ac:dyDescent="0.25">
      <c r="Y156123" s="109"/>
    </row>
    <row r="156124" spans="25:25" x14ac:dyDescent="0.25">
      <c r="Y156124" s="109"/>
    </row>
    <row r="156125" spans="25:25" x14ac:dyDescent="0.25">
      <c r="Y156125" s="109"/>
    </row>
    <row r="156126" spans="25:25" x14ac:dyDescent="0.25">
      <c r="Y156126" s="109"/>
    </row>
    <row r="156127" spans="25:25" x14ac:dyDescent="0.25">
      <c r="Y156127" s="109"/>
    </row>
    <row r="156128" spans="25:25" x14ac:dyDescent="0.25">
      <c r="Y156128" s="109"/>
    </row>
    <row r="156129" spans="25:25" x14ac:dyDescent="0.25">
      <c r="Y156129" s="109"/>
    </row>
    <row r="156130" spans="25:25" x14ac:dyDescent="0.25">
      <c r="Y156130" s="109"/>
    </row>
    <row r="156131" spans="25:25" x14ac:dyDescent="0.25">
      <c r="Y156131" s="109"/>
    </row>
    <row r="156132" spans="25:25" x14ac:dyDescent="0.25">
      <c r="Y156132" s="109"/>
    </row>
    <row r="156133" spans="25:25" x14ac:dyDescent="0.25">
      <c r="Y156133" s="109"/>
    </row>
    <row r="156134" spans="25:25" x14ac:dyDescent="0.25">
      <c r="Y156134" s="109"/>
    </row>
    <row r="156135" spans="25:25" x14ac:dyDescent="0.25">
      <c r="Y156135" s="109"/>
    </row>
    <row r="156136" spans="25:25" x14ac:dyDescent="0.25">
      <c r="Y156136" s="109"/>
    </row>
    <row r="156137" spans="25:25" x14ac:dyDescent="0.25">
      <c r="Y156137" s="109"/>
    </row>
    <row r="156138" spans="25:25" x14ac:dyDescent="0.25">
      <c r="Y156138" s="109"/>
    </row>
    <row r="156139" spans="25:25" x14ac:dyDescent="0.25">
      <c r="Y156139" s="109"/>
    </row>
    <row r="156140" spans="25:25" x14ac:dyDescent="0.25">
      <c r="Y156140" s="109"/>
    </row>
    <row r="156141" spans="25:25" x14ac:dyDescent="0.25">
      <c r="Y156141" s="109"/>
    </row>
    <row r="156142" spans="25:25" x14ac:dyDescent="0.25">
      <c r="Y156142" s="109"/>
    </row>
    <row r="156143" spans="25:25" x14ac:dyDescent="0.25">
      <c r="Y156143" s="109"/>
    </row>
    <row r="156144" spans="25:25" x14ac:dyDescent="0.25">
      <c r="Y156144" s="109"/>
    </row>
    <row r="156145" spans="25:25" x14ac:dyDescent="0.25">
      <c r="Y156145" s="109"/>
    </row>
    <row r="156146" spans="25:25" x14ac:dyDescent="0.25">
      <c r="Y156146" s="109"/>
    </row>
    <row r="156147" spans="25:25" x14ac:dyDescent="0.25">
      <c r="Y156147" s="109"/>
    </row>
    <row r="156148" spans="25:25" x14ac:dyDescent="0.25">
      <c r="Y156148" s="109"/>
    </row>
    <row r="156149" spans="25:25" x14ac:dyDescent="0.25">
      <c r="Y156149" s="109"/>
    </row>
    <row r="156150" spans="25:25" x14ac:dyDescent="0.25">
      <c r="Y156150" s="109"/>
    </row>
    <row r="156151" spans="25:25" x14ac:dyDescent="0.25">
      <c r="Y156151" s="109"/>
    </row>
    <row r="156152" spans="25:25" x14ac:dyDescent="0.25">
      <c r="Y156152" s="109"/>
    </row>
    <row r="156153" spans="25:25" x14ac:dyDescent="0.25">
      <c r="Y156153" s="109"/>
    </row>
    <row r="156154" spans="25:25" x14ac:dyDescent="0.25">
      <c r="Y156154" s="109"/>
    </row>
    <row r="156155" spans="25:25" x14ac:dyDescent="0.25">
      <c r="Y156155" s="109"/>
    </row>
    <row r="156156" spans="25:25" x14ac:dyDescent="0.25">
      <c r="Y156156" s="109"/>
    </row>
    <row r="156157" spans="25:25" x14ac:dyDescent="0.25">
      <c r="Y156157" s="109"/>
    </row>
    <row r="156158" spans="25:25" x14ac:dyDescent="0.25">
      <c r="Y156158" s="109"/>
    </row>
    <row r="156159" spans="25:25" x14ac:dyDescent="0.25">
      <c r="Y156159" s="109"/>
    </row>
    <row r="156160" spans="25:25" x14ac:dyDescent="0.25">
      <c r="Y156160" s="109"/>
    </row>
    <row r="156161" spans="25:25" x14ac:dyDescent="0.25">
      <c r="Y156161" s="109"/>
    </row>
    <row r="156162" spans="25:25" x14ac:dyDescent="0.25">
      <c r="Y156162" s="109"/>
    </row>
    <row r="156163" spans="25:25" x14ac:dyDescent="0.25">
      <c r="Y156163" s="109"/>
    </row>
    <row r="156164" spans="25:25" x14ac:dyDescent="0.25">
      <c r="Y156164" s="109"/>
    </row>
    <row r="156165" spans="25:25" x14ac:dyDescent="0.25">
      <c r="Y156165" s="109"/>
    </row>
    <row r="156166" spans="25:25" x14ac:dyDescent="0.25">
      <c r="Y156166" s="109"/>
    </row>
    <row r="156167" spans="25:25" x14ac:dyDescent="0.25">
      <c r="Y156167" s="109"/>
    </row>
    <row r="156168" spans="25:25" x14ac:dyDescent="0.25">
      <c r="Y156168" s="109"/>
    </row>
    <row r="156169" spans="25:25" x14ac:dyDescent="0.25">
      <c r="Y156169" s="109"/>
    </row>
    <row r="156170" spans="25:25" x14ac:dyDescent="0.25">
      <c r="Y156170" s="109"/>
    </row>
    <row r="156171" spans="25:25" x14ac:dyDescent="0.25">
      <c r="Y156171" s="109"/>
    </row>
    <row r="156172" spans="25:25" x14ac:dyDescent="0.25">
      <c r="Y156172" s="109"/>
    </row>
    <row r="156173" spans="25:25" x14ac:dyDescent="0.25">
      <c r="Y156173" s="109"/>
    </row>
    <row r="156174" spans="25:25" x14ac:dyDescent="0.25">
      <c r="Y156174" s="109"/>
    </row>
    <row r="156175" spans="25:25" x14ac:dyDescent="0.25">
      <c r="Y156175" s="109"/>
    </row>
    <row r="156176" spans="25:25" x14ac:dyDescent="0.25">
      <c r="Y156176" s="109"/>
    </row>
    <row r="156177" spans="25:25" x14ac:dyDescent="0.25">
      <c r="Y156177" s="109"/>
    </row>
    <row r="156178" spans="25:25" x14ac:dyDescent="0.25">
      <c r="Y156178" s="109"/>
    </row>
    <row r="156179" spans="25:25" x14ac:dyDescent="0.25">
      <c r="Y156179" s="109"/>
    </row>
    <row r="156180" spans="25:25" x14ac:dyDescent="0.25">
      <c r="Y156180" s="109"/>
    </row>
    <row r="156181" spans="25:25" x14ac:dyDescent="0.25">
      <c r="Y156181" s="109"/>
    </row>
    <row r="156182" spans="25:25" x14ac:dyDescent="0.25">
      <c r="Y156182" s="109"/>
    </row>
    <row r="156183" spans="25:25" x14ac:dyDescent="0.25">
      <c r="Y156183" s="109"/>
    </row>
    <row r="156184" spans="25:25" x14ac:dyDescent="0.25">
      <c r="Y156184" s="109"/>
    </row>
    <row r="156185" spans="25:25" x14ac:dyDescent="0.25">
      <c r="Y156185" s="109"/>
    </row>
    <row r="156186" spans="25:25" x14ac:dyDescent="0.25">
      <c r="Y156186" s="109"/>
    </row>
    <row r="156187" spans="25:25" x14ac:dyDescent="0.25">
      <c r="Y156187" s="109"/>
    </row>
    <row r="156188" spans="25:25" x14ac:dyDescent="0.25">
      <c r="Y156188" s="109"/>
    </row>
    <row r="156189" spans="25:25" x14ac:dyDescent="0.25">
      <c r="Y156189" s="109"/>
    </row>
    <row r="156190" spans="25:25" x14ac:dyDescent="0.25">
      <c r="Y156190" s="109"/>
    </row>
    <row r="156191" spans="25:25" x14ac:dyDescent="0.25">
      <c r="Y156191" s="109"/>
    </row>
    <row r="156192" spans="25:25" x14ac:dyDescent="0.25">
      <c r="Y156192" s="109"/>
    </row>
    <row r="156193" spans="25:25" x14ac:dyDescent="0.25">
      <c r="Y156193" s="109"/>
    </row>
    <row r="156194" spans="25:25" x14ac:dyDescent="0.25">
      <c r="Y156194" s="109"/>
    </row>
    <row r="156195" spans="25:25" x14ac:dyDescent="0.25">
      <c r="Y156195" s="109"/>
    </row>
    <row r="156196" spans="25:25" x14ac:dyDescent="0.25">
      <c r="Y156196" s="109"/>
    </row>
    <row r="156197" spans="25:25" x14ac:dyDescent="0.25">
      <c r="Y156197" s="109"/>
    </row>
    <row r="156198" spans="25:25" x14ac:dyDescent="0.25">
      <c r="Y156198" s="109"/>
    </row>
    <row r="156199" spans="25:25" x14ac:dyDescent="0.25">
      <c r="Y156199" s="109"/>
    </row>
    <row r="156200" spans="25:25" x14ac:dyDescent="0.25">
      <c r="Y156200" s="109"/>
    </row>
    <row r="156201" spans="25:25" x14ac:dyDescent="0.25">
      <c r="Y156201" s="109"/>
    </row>
    <row r="156202" spans="25:25" x14ac:dyDescent="0.25">
      <c r="Y156202" s="109"/>
    </row>
    <row r="156203" spans="25:25" x14ac:dyDescent="0.25">
      <c r="Y156203" s="109"/>
    </row>
    <row r="156204" spans="25:25" x14ac:dyDescent="0.25">
      <c r="Y156204" s="109"/>
    </row>
    <row r="156205" spans="25:25" x14ac:dyDescent="0.25">
      <c r="Y156205" s="109"/>
    </row>
    <row r="156206" spans="25:25" x14ac:dyDescent="0.25">
      <c r="Y156206" s="109"/>
    </row>
    <row r="156207" spans="25:25" x14ac:dyDescent="0.25">
      <c r="Y156207" s="109"/>
    </row>
    <row r="156208" spans="25:25" x14ac:dyDescent="0.25">
      <c r="Y156208" s="109"/>
    </row>
    <row r="156209" spans="25:25" x14ac:dyDescent="0.25">
      <c r="Y156209" s="109"/>
    </row>
    <row r="156210" spans="25:25" x14ac:dyDescent="0.25">
      <c r="Y156210" s="109"/>
    </row>
    <row r="156211" spans="25:25" x14ac:dyDescent="0.25">
      <c r="Y156211" s="109"/>
    </row>
    <row r="156212" spans="25:25" x14ac:dyDescent="0.25">
      <c r="Y156212" s="109"/>
    </row>
    <row r="156213" spans="25:25" x14ac:dyDescent="0.25">
      <c r="Y156213" s="109"/>
    </row>
    <row r="156214" spans="25:25" x14ac:dyDescent="0.25">
      <c r="Y156214" s="109"/>
    </row>
    <row r="156215" spans="25:25" x14ac:dyDescent="0.25">
      <c r="Y156215" s="109"/>
    </row>
    <row r="156216" spans="25:25" x14ac:dyDescent="0.25">
      <c r="Y156216" s="109"/>
    </row>
    <row r="156217" spans="25:25" x14ac:dyDescent="0.25">
      <c r="Y156217" s="109"/>
    </row>
    <row r="156218" spans="25:25" x14ac:dyDescent="0.25">
      <c r="Y156218" s="109"/>
    </row>
    <row r="156219" spans="25:25" x14ac:dyDescent="0.25">
      <c r="Y156219" s="109"/>
    </row>
    <row r="156220" spans="25:25" x14ac:dyDescent="0.25">
      <c r="Y156220" s="109"/>
    </row>
    <row r="156221" spans="25:25" x14ac:dyDescent="0.25">
      <c r="Y156221" s="109"/>
    </row>
    <row r="156222" spans="25:25" x14ac:dyDescent="0.25">
      <c r="Y156222" s="109"/>
    </row>
    <row r="156223" spans="25:25" x14ac:dyDescent="0.25">
      <c r="Y156223" s="109"/>
    </row>
    <row r="156224" spans="25:25" x14ac:dyDescent="0.25">
      <c r="Y156224" s="109"/>
    </row>
    <row r="156225" spans="25:25" x14ac:dyDescent="0.25">
      <c r="Y156225" s="109"/>
    </row>
    <row r="156226" spans="25:25" x14ac:dyDescent="0.25">
      <c r="Y156226" s="109"/>
    </row>
    <row r="156227" spans="25:25" x14ac:dyDescent="0.25">
      <c r="Y156227" s="109"/>
    </row>
    <row r="156228" spans="25:25" x14ac:dyDescent="0.25">
      <c r="Y156228" s="109"/>
    </row>
    <row r="156229" spans="25:25" x14ac:dyDescent="0.25">
      <c r="Y156229" s="109"/>
    </row>
    <row r="156230" spans="25:25" x14ac:dyDescent="0.25">
      <c r="Y156230" s="109"/>
    </row>
    <row r="156231" spans="25:25" x14ac:dyDescent="0.25">
      <c r="Y156231" s="109"/>
    </row>
    <row r="156232" spans="25:25" x14ac:dyDescent="0.25">
      <c r="Y156232" s="109"/>
    </row>
    <row r="156233" spans="25:25" x14ac:dyDescent="0.25">
      <c r="Y156233" s="109"/>
    </row>
    <row r="156234" spans="25:25" x14ac:dyDescent="0.25">
      <c r="Y156234" s="109"/>
    </row>
    <row r="156235" spans="25:25" x14ac:dyDescent="0.25">
      <c r="Y156235" s="109"/>
    </row>
    <row r="156236" spans="25:25" x14ac:dyDescent="0.25">
      <c r="Y156236" s="109"/>
    </row>
    <row r="156237" spans="25:25" x14ac:dyDescent="0.25">
      <c r="Y156237" s="109"/>
    </row>
    <row r="156238" spans="25:25" x14ac:dyDescent="0.25">
      <c r="Y156238" s="109"/>
    </row>
    <row r="156239" spans="25:25" x14ac:dyDescent="0.25">
      <c r="Y156239" s="109"/>
    </row>
    <row r="156240" spans="25:25" x14ac:dyDescent="0.25">
      <c r="Y156240" s="109"/>
    </row>
    <row r="156241" spans="25:25" x14ac:dyDescent="0.25">
      <c r="Y156241" s="109"/>
    </row>
    <row r="156242" spans="25:25" x14ac:dyDescent="0.25">
      <c r="Y156242" s="109"/>
    </row>
    <row r="156243" spans="25:25" x14ac:dyDescent="0.25">
      <c r="Y156243" s="109"/>
    </row>
    <row r="156244" spans="25:25" x14ac:dyDescent="0.25">
      <c r="Y156244" s="109"/>
    </row>
    <row r="156245" spans="25:25" x14ac:dyDescent="0.25">
      <c r="Y156245" s="109"/>
    </row>
    <row r="156246" spans="25:25" x14ac:dyDescent="0.25">
      <c r="Y156246" s="109"/>
    </row>
    <row r="156247" spans="25:25" x14ac:dyDescent="0.25">
      <c r="Y156247" s="109"/>
    </row>
    <row r="156248" spans="25:25" x14ac:dyDescent="0.25">
      <c r="Y156248" s="109"/>
    </row>
    <row r="156249" spans="25:25" x14ac:dyDescent="0.25">
      <c r="Y156249" s="109"/>
    </row>
    <row r="156250" spans="25:25" x14ac:dyDescent="0.25">
      <c r="Y156250" s="109"/>
    </row>
    <row r="156251" spans="25:25" x14ac:dyDescent="0.25">
      <c r="Y156251" s="109"/>
    </row>
    <row r="156252" spans="25:25" x14ac:dyDescent="0.25">
      <c r="Y156252" s="109"/>
    </row>
    <row r="156253" spans="25:25" x14ac:dyDescent="0.25">
      <c r="Y156253" s="109"/>
    </row>
    <row r="156254" spans="25:25" x14ac:dyDescent="0.25">
      <c r="Y156254" s="109"/>
    </row>
    <row r="156255" spans="25:25" x14ac:dyDescent="0.25">
      <c r="Y156255" s="109"/>
    </row>
    <row r="156256" spans="25:25" x14ac:dyDescent="0.25">
      <c r="Y156256" s="109"/>
    </row>
    <row r="156257" spans="25:25" x14ac:dyDescent="0.25">
      <c r="Y156257" s="109"/>
    </row>
    <row r="156258" spans="25:25" x14ac:dyDescent="0.25">
      <c r="Y156258" s="109"/>
    </row>
    <row r="156259" spans="25:25" x14ac:dyDescent="0.25">
      <c r="Y156259" s="109"/>
    </row>
    <row r="156260" spans="25:25" x14ac:dyDescent="0.25">
      <c r="Y156260" s="109"/>
    </row>
    <row r="156261" spans="25:25" x14ac:dyDescent="0.25">
      <c r="Y156261" s="109"/>
    </row>
    <row r="156262" spans="25:25" x14ac:dyDescent="0.25">
      <c r="Y156262" s="109"/>
    </row>
    <row r="156263" spans="25:25" x14ac:dyDescent="0.25">
      <c r="Y156263" s="109"/>
    </row>
    <row r="156264" spans="25:25" x14ac:dyDescent="0.25">
      <c r="Y156264" s="109"/>
    </row>
    <row r="156265" spans="25:25" x14ac:dyDescent="0.25">
      <c r="Y156265" s="109"/>
    </row>
    <row r="156266" spans="25:25" x14ac:dyDescent="0.25">
      <c r="Y156266" s="109"/>
    </row>
    <row r="156267" spans="25:25" x14ac:dyDescent="0.25">
      <c r="Y156267" s="109"/>
    </row>
    <row r="156268" spans="25:25" x14ac:dyDescent="0.25">
      <c r="Y156268" s="109"/>
    </row>
    <row r="156269" spans="25:25" x14ac:dyDescent="0.25">
      <c r="Y156269" s="109"/>
    </row>
    <row r="156270" spans="25:25" x14ac:dyDescent="0.25">
      <c r="Y156270" s="109"/>
    </row>
    <row r="156271" spans="25:25" x14ac:dyDescent="0.25">
      <c r="Y156271" s="109"/>
    </row>
    <row r="156272" spans="25:25" x14ac:dyDescent="0.25">
      <c r="Y156272" s="109"/>
    </row>
    <row r="156273" spans="25:25" x14ac:dyDescent="0.25">
      <c r="Y156273" s="109"/>
    </row>
    <row r="156274" spans="25:25" x14ac:dyDescent="0.25">
      <c r="Y156274" s="109"/>
    </row>
    <row r="156275" spans="25:25" x14ac:dyDescent="0.25">
      <c r="Y156275" s="109"/>
    </row>
    <row r="156276" spans="25:25" x14ac:dyDescent="0.25">
      <c r="Y156276" s="109"/>
    </row>
    <row r="156277" spans="25:25" x14ac:dyDescent="0.25">
      <c r="Y156277" s="109"/>
    </row>
    <row r="156278" spans="25:25" x14ac:dyDescent="0.25">
      <c r="Y156278" s="109"/>
    </row>
    <row r="156279" spans="25:25" x14ac:dyDescent="0.25">
      <c r="Y156279" s="109"/>
    </row>
    <row r="156280" spans="25:25" x14ac:dyDescent="0.25">
      <c r="Y156280" s="109"/>
    </row>
    <row r="156281" spans="25:25" x14ac:dyDescent="0.25">
      <c r="Y156281" s="109"/>
    </row>
    <row r="156282" spans="25:25" x14ac:dyDescent="0.25">
      <c r="Y156282" s="109"/>
    </row>
    <row r="156283" spans="25:25" x14ac:dyDescent="0.25">
      <c r="Y156283" s="109"/>
    </row>
    <row r="156284" spans="25:25" x14ac:dyDescent="0.25">
      <c r="Y156284" s="109"/>
    </row>
    <row r="156285" spans="25:25" x14ac:dyDescent="0.25">
      <c r="Y156285" s="109"/>
    </row>
    <row r="156286" spans="25:25" x14ac:dyDescent="0.25">
      <c r="Y156286" s="109"/>
    </row>
    <row r="156287" spans="25:25" x14ac:dyDescent="0.25">
      <c r="Y156287" s="109"/>
    </row>
    <row r="156288" spans="25:25" x14ac:dyDescent="0.25">
      <c r="Y156288" s="109"/>
    </row>
    <row r="156289" spans="25:25" x14ac:dyDescent="0.25">
      <c r="Y156289" s="109"/>
    </row>
    <row r="156290" spans="25:25" x14ac:dyDescent="0.25">
      <c r="Y156290" s="109"/>
    </row>
    <row r="156291" spans="25:25" x14ac:dyDescent="0.25">
      <c r="Y156291" s="109"/>
    </row>
    <row r="156292" spans="25:25" x14ac:dyDescent="0.25">
      <c r="Y156292" s="109"/>
    </row>
    <row r="156293" spans="25:25" x14ac:dyDescent="0.25">
      <c r="Y156293" s="109"/>
    </row>
    <row r="156294" spans="25:25" x14ac:dyDescent="0.25">
      <c r="Y156294" s="109"/>
    </row>
    <row r="156295" spans="25:25" x14ac:dyDescent="0.25">
      <c r="Y156295" s="109"/>
    </row>
    <row r="156296" spans="25:25" x14ac:dyDescent="0.25">
      <c r="Y156296" s="109"/>
    </row>
    <row r="156297" spans="25:25" x14ac:dyDescent="0.25">
      <c r="Y156297" s="109"/>
    </row>
    <row r="156298" spans="25:25" x14ac:dyDescent="0.25">
      <c r="Y156298" s="109"/>
    </row>
    <row r="156299" spans="25:25" x14ac:dyDescent="0.25">
      <c r="Y156299" s="109"/>
    </row>
    <row r="156300" spans="25:25" x14ac:dyDescent="0.25">
      <c r="Y156300" s="109"/>
    </row>
    <row r="156301" spans="25:25" x14ac:dyDescent="0.25">
      <c r="Y156301" s="109"/>
    </row>
    <row r="156302" spans="25:25" x14ac:dyDescent="0.25">
      <c r="Y156302" s="109"/>
    </row>
    <row r="156303" spans="25:25" x14ac:dyDescent="0.25">
      <c r="Y156303" s="109"/>
    </row>
    <row r="156304" spans="25:25" x14ac:dyDescent="0.25">
      <c r="Y156304" s="109"/>
    </row>
    <row r="156305" spans="25:25" x14ac:dyDescent="0.25">
      <c r="Y156305" s="109"/>
    </row>
    <row r="156306" spans="25:25" x14ac:dyDescent="0.25">
      <c r="Y156306" s="109"/>
    </row>
    <row r="156307" spans="25:25" x14ac:dyDescent="0.25">
      <c r="Y156307" s="109"/>
    </row>
    <row r="156308" spans="25:25" x14ac:dyDescent="0.25">
      <c r="Y156308" s="109"/>
    </row>
    <row r="156309" spans="25:25" x14ac:dyDescent="0.25">
      <c r="Y156309" s="109"/>
    </row>
    <row r="156310" spans="25:25" x14ac:dyDescent="0.25">
      <c r="Y156310" s="109"/>
    </row>
    <row r="156311" spans="25:25" x14ac:dyDescent="0.25">
      <c r="Y156311" s="109"/>
    </row>
    <row r="156312" spans="25:25" x14ac:dyDescent="0.25">
      <c r="Y156312" s="109"/>
    </row>
    <row r="156313" spans="25:25" x14ac:dyDescent="0.25">
      <c r="Y156313" s="109"/>
    </row>
    <row r="156314" spans="25:25" x14ac:dyDescent="0.25">
      <c r="Y156314" s="109"/>
    </row>
    <row r="156315" spans="25:25" x14ac:dyDescent="0.25">
      <c r="Y156315" s="109"/>
    </row>
    <row r="156316" spans="25:25" x14ac:dyDescent="0.25">
      <c r="Y156316" s="109"/>
    </row>
    <row r="156317" spans="25:25" x14ac:dyDescent="0.25">
      <c r="Y156317" s="109"/>
    </row>
    <row r="156318" spans="25:25" x14ac:dyDescent="0.25">
      <c r="Y156318" s="109"/>
    </row>
    <row r="156319" spans="25:25" x14ac:dyDescent="0.25">
      <c r="Y156319" s="109"/>
    </row>
    <row r="156320" spans="25:25" x14ac:dyDescent="0.25">
      <c r="Y156320" s="109"/>
    </row>
    <row r="156321" spans="25:25" x14ac:dyDescent="0.25">
      <c r="Y156321" s="109"/>
    </row>
    <row r="156322" spans="25:25" x14ac:dyDescent="0.25">
      <c r="Y156322" s="109"/>
    </row>
    <row r="156323" spans="25:25" x14ac:dyDescent="0.25">
      <c r="Y156323" s="109"/>
    </row>
    <row r="156324" spans="25:25" x14ac:dyDescent="0.25">
      <c r="Y156324" s="109"/>
    </row>
    <row r="156325" spans="25:25" x14ac:dyDescent="0.25">
      <c r="Y156325" s="109"/>
    </row>
    <row r="156326" spans="25:25" x14ac:dyDescent="0.25">
      <c r="Y156326" s="109"/>
    </row>
    <row r="156327" spans="25:25" x14ac:dyDescent="0.25">
      <c r="Y156327" s="109"/>
    </row>
    <row r="156328" spans="25:25" x14ac:dyDescent="0.25">
      <c r="Y156328" s="109"/>
    </row>
    <row r="156329" spans="25:25" x14ac:dyDescent="0.25">
      <c r="Y156329" s="109"/>
    </row>
    <row r="156330" spans="25:25" x14ac:dyDescent="0.25">
      <c r="Y156330" s="109"/>
    </row>
    <row r="156331" spans="25:25" x14ac:dyDescent="0.25">
      <c r="Y156331" s="109"/>
    </row>
    <row r="156332" spans="25:25" x14ac:dyDescent="0.25">
      <c r="Y156332" s="109"/>
    </row>
    <row r="156333" spans="25:25" x14ac:dyDescent="0.25">
      <c r="Y156333" s="109"/>
    </row>
    <row r="156334" spans="25:25" x14ac:dyDescent="0.25">
      <c r="Y156334" s="109"/>
    </row>
    <row r="156335" spans="25:25" x14ac:dyDescent="0.25">
      <c r="Y156335" s="109"/>
    </row>
    <row r="156336" spans="25:25" x14ac:dyDescent="0.25">
      <c r="Y156336" s="109"/>
    </row>
    <row r="156337" spans="25:25" x14ac:dyDescent="0.25">
      <c r="Y156337" s="109"/>
    </row>
    <row r="156338" spans="25:25" x14ac:dyDescent="0.25">
      <c r="Y156338" s="109"/>
    </row>
    <row r="156339" spans="25:25" x14ac:dyDescent="0.25">
      <c r="Y156339" s="109"/>
    </row>
    <row r="156340" spans="25:25" x14ac:dyDescent="0.25">
      <c r="Y156340" s="109"/>
    </row>
    <row r="156341" spans="25:25" x14ac:dyDescent="0.25">
      <c r="Y156341" s="109"/>
    </row>
    <row r="156342" spans="25:25" x14ac:dyDescent="0.25">
      <c r="Y156342" s="109"/>
    </row>
    <row r="156343" spans="25:25" x14ac:dyDescent="0.25">
      <c r="Y156343" s="109"/>
    </row>
    <row r="156344" spans="25:25" x14ac:dyDescent="0.25">
      <c r="Y156344" s="109"/>
    </row>
    <row r="156345" spans="25:25" x14ac:dyDescent="0.25">
      <c r="Y156345" s="109"/>
    </row>
    <row r="156346" spans="25:25" x14ac:dyDescent="0.25">
      <c r="Y156346" s="109"/>
    </row>
    <row r="156347" spans="25:25" x14ac:dyDescent="0.25">
      <c r="Y156347" s="109"/>
    </row>
    <row r="156348" spans="25:25" x14ac:dyDescent="0.25">
      <c r="Y156348" s="109"/>
    </row>
    <row r="156349" spans="25:25" x14ac:dyDescent="0.25">
      <c r="Y156349" s="109"/>
    </row>
    <row r="156350" spans="25:25" x14ac:dyDescent="0.25">
      <c r="Y156350" s="109"/>
    </row>
    <row r="156351" spans="25:25" x14ac:dyDescent="0.25">
      <c r="Y156351" s="109"/>
    </row>
    <row r="156352" spans="25:25" x14ac:dyDescent="0.25">
      <c r="Y156352" s="109"/>
    </row>
    <row r="156353" spans="25:25" x14ac:dyDescent="0.25">
      <c r="Y156353" s="109"/>
    </row>
    <row r="156354" spans="25:25" x14ac:dyDescent="0.25">
      <c r="Y156354" s="109"/>
    </row>
    <row r="156355" spans="25:25" x14ac:dyDescent="0.25">
      <c r="Y156355" s="109"/>
    </row>
    <row r="156356" spans="25:25" x14ac:dyDescent="0.25">
      <c r="Y156356" s="109"/>
    </row>
    <row r="156357" spans="25:25" x14ac:dyDescent="0.25">
      <c r="Y156357" s="109"/>
    </row>
    <row r="156358" spans="25:25" x14ac:dyDescent="0.25">
      <c r="Y156358" s="109"/>
    </row>
    <row r="156359" spans="25:25" x14ac:dyDescent="0.25">
      <c r="Y156359" s="109"/>
    </row>
    <row r="156360" spans="25:25" x14ac:dyDescent="0.25">
      <c r="Y156360" s="109"/>
    </row>
    <row r="156361" spans="25:25" x14ac:dyDescent="0.25">
      <c r="Y156361" s="109"/>
    </row>
    <row r="156362" spans="25:25" x14ac:dyDescent="0.25">
      <c r="Y156362" s="109"/>
    </row>
    <row r="156363" spans="25:25" x14ac:dyDescent="0.25">
      <c r="Y156363" s="109"/>
    </row>
    <row r="156364" spans="25:25" x14ac:dyDescent="0.25">
      <c r="Y156364" s="109"/>
    </row>
    <row r="156365" spans="25:25" x14ac:dyDescent="0.25">
      <c r="Y156365" s="109"/>
    </row>
    <row r="156366" spans="25:25" x14ac:dyDescent="0.25">
      <c r="Y156366" s="109"/>
    </row>
    <row r="156367" spans="25:25" x14ac:dyDescent="0.25">
      <c r="Y156367" s="109"/>
    </row>
    <row r="156368" spans="25:25" x14ac:dyDescent="0.25">
      <c r="Y156368" s="109"/>
    </row>
    <row r="156369" spans="25:25" x14ac:dyDescent="0.25">
      <c r="Y156369" s="109"/>
    </row>
    <row r="156370" spans="25:25" x14ac:dyDescent="0.25">
      <c r="Y156370" s="109"/>
    </row>
    <row r="156371" spans="25:25" x14ac:dyDescent="0.25">
      <c r="Y156371" s="109"/>
    </row>
    <row r="156372" spans="25:25" x14ac:dyDescent="0.25">
      <c r="Y156372" s="109"/>
    </row>
    <row r="156373" spans="25:25" x14ac:dyDescent="0.25">
      <c r="Y156373" s="109"/>
    </row>
    <row r="156374" spans="25:25" x14ac:dyDescent="0.25">
      <c r="Y156374" s="109"/>
    </row>
    <row r="156375" spans="25:25" x14ac:dyDescent="0.25">
      <c r="Y156375" s="109"/>
    </row>
    <row r="156376" spans="25:25" x14ac:dyDescent="0.25">
      <c r="Y156376" s="109"/>
    </row>
    <row r="156377" spans="25:25" x14ac:dyDescent="0.25">
      <c r="Y156377" s="109"/>
    </row>
    <row r="156378" spans="25:25" x14ac:dyDescent="0.25">
      <c r="Y156378" s="109"/>
    </row>
    <row r="156379" spans="25:25" x14ac:dyDescent="0.25">
      <c r="Y156379" s="109"/>
    </row>
    <row r="156380" spans="25:25" x14ac:dyDescent="0.25">
      <c r="Y156380" s="109"/>
    </row>
    <row r="156381" spans="25:25" x14ac:dyDescent="0.25">
      <c r="Y156381" s="109"/>
    </row>
    <row r="156382" spans="25:25" x14ac:dyDescent="0.25">
      <c r="Y156382" s="109"/>
    </row>
    <row r="156383" spans="25:25" x14ac:dyDescent="0.25">
      <c r="Y156383" s="109"/>
    </row>
    <row r="156384" spans="25:25" x14ac:dyDescent="0.25">
      <c r="Y156384" s="109"/>
    </row>
    <row r="156385" spans="25:25" x14ac:dyDescent="0.25">
      <c r="Y156385" s="109"/>
    </row>
    <row r="156386" spans="25:25" x14ac:dyDescent="0.25">
      <c r="Y156386" s="109"/>
    </row>
    <row r="156387" spans="25:25" x14ac:dyDescent="0.25">
      <c r="Y156387" s="109"/>
    </row>
    <row r="156388" spans="25:25" x14ac:dyDescent="0.25">
      <c r="Y156388" s="109"/>
    </row>
    <row r="156389" spans="25:25" x14ac:dyDescent="0.25">
      <c r="Y156389" s="109"/>
    </row>
    <row r="156390" spans="25:25" x14ac:dyDescent="0.25">
      <c r="Y156390" s="109"/>
    </row>
    <row r="156391" spans="25:25" x14ac:dyDescent="0.25">
      <c r="Y156391" s="109"/>
    </row>
    <row r="156392" spans="25:25" x14ac:dyDescent="0.25">
      <c r="Y156392" s="109"/>
    </row>
    <row r="156393" spans="25:25" x14ac:dyDescent="0.25">
      <c r="Y156393" s="109"/>
    </row>
    <row r="156394" spans="25:25" x14ac:dyDescent="0.25">
      <c r="Y156394" s="109"/>
    </row>
    <row r="156395" spans="25:25" x14ac:dyDescent="0.25">
      <c r="Y156395" s="109"/>
    </row>
    <row r="156396" spans="25:25" x14ac:dyDescent="0.25">
      <c r="Y156396" s="109"/>
    </row>
    <row r="156397" spans="25:25" x14ac:dyDescent="0.25">
      <c r="Y156397" s="109"/>
    </row>
    <row r="156398" spans="25:25" x14ac:dyDescent="0.25">
      <c r="Y156398" s="109"/>
    </row>
    <row r="156399" spans="25:25" x14ac:dyDescent="0.25">
      <c r="Y156399" s="109"/>
    </row>
    <row r="156400" spans="25:25" x14ac:dyDescent="0.25">
      <c r="Y156400" s="109"/>
    </row>
    <row r="156401" spans="25:25" x14ac:dyDescent="0.25">
      <c r="Y156401" s="109"/>
    </row>
    <row r="156402" spans="25:25" x14ac:dyDescent="0.25">
      <c r="Y156402" s="109"/>
    </row>
    <row r="156403" spans="25:25" x14ac:dyDescent="0.25">
      <c r="Y156403" s="109"/>
    </row>
    <row r="156404" spans="25:25" x14ac:dyDescent="0.25">
      <c r="Y156404" s="109"/>
    </row>
    <row r="156405" spans="25:25" x14ac:dyDescent="0.25">
      <c r="Y156405" s="109"/>
    </row>
    <row r="156406" spans="25:25" x14ac:dyDescent="0.25">
      <c r="Y156406" s="109"/>
    </row>
    <row r="156407" spans="25:25" x14ac:dyDescent="0.25">
      <c r="Y156407" s="109"/>
    </row>
    <row r="156408" spans="25:25" x14ac:dyDescent="0.25">
      <c r="Y156408" s="109"/>
    </row>
    <row r="156409" spans="25:25" x14ac:dyDescent="0.25">
      <c r="Y156409" s="109"/>
    </row>
    <row r="156410" spans="25:25" x14ac:dyDescent="0.25">
      <c r="Y156410" s="109"/>
    </row>
    <row r="156411" spans="25:25" x14ac:dyDescent="0.25">
      <c r="Y156411" s="109"/>
    </row>
    <row r="156412" spans="25:25" x14ac:dyDescent="0.25">
      <c r="Y156412" s="109"/>
    </row>
    <row r="156413" spans="25:25" x14ac:dyDescent="0.25">
      <c r="Y156413" s="109"/>
    </row>
    <row r="156414" spans="25:25" x14ac:dyDescent="0.25">
      <c r="Y156414" s="109"/>
    </row>
    <row r="156415" spans="25:25" x14ac:dyDescent="0.25">
      <c r="Y156415" s="109"/>
    </row>
    <row r="156416" spans="25:25" x14ac:dyDescent="0.25">
      <c r="Y156416" s="109"/>
    </row>
    <row r="156417" spans="25:25" x14ac:dyDescent="0.25">
      <c r="Y156417" s="109"/>
    </row>
    <row r="156418" spans="25:25" x14ac:dyDescent="0.25">
      <c r="Y156418" s="109"/>
    </row>
    <row r="156419" spans="25:25" x14ac:dyDescent="0.25">
      <c r="Y156419" s="109"/>
    </row>
    <row r="156420" spans="25:25" x14ac:dyDescent="0.25">
      <c r="Y156420" s="109"/>
    </row>
    <row r="156421" spans="25:25" x14ac:dyDescent="0.25">
      <c r="Y156421" s="109"/>
    </row>
    <row r="156422" spans="25:25" x14ac:dyDescent="0.25">
      <c r="Y156422" s="109"/>
    </row>
    <row r="156423" spans="25:25" x14ac:dyDescent="0.25">
      <c r="Y156423" s="109"/>
    </row>
    <row r="156424" spans="25:25" x14ac:dyDescent="0.25">
      <c r="Y156424" s="109"/>
    </row>
    <row r="156425" spans="25:25" x14ac:dyDescent="0.25">
      <c r="Y156425" s="109"/>
    </row>
    <row r="156426" spans="25:25" x14ac:dyDescent="0.25">
      <c r="Y156426" s="109"/>
    </row>
    <row r="156427" spans="25:25" x14ac:dyDescent="0.25">
      <c r="Y156427" s="109"/>
    </row>
    <row r="156428" spans="25:25" x14ac:dyDescent="0.25">
      <c r="Y156428" s="109"/>
    </row>
    <row r="156429" spans="25:25" x14ac:dyDescent="0.25">
      <c r="Y156429" s="109"/>
    </row>
    <row r="156430" spans="25:25" x14ac:dyDescent="0.25">
      <c r="Y156430" s="109"/>
    </row>
    <row r="156431" spans="25:25" x14ac:dyDescent="0.25">
      <c r="Y156431" s="109"/>
    </row>
    <row r="156432" spans="25:25" x14ac:dyDescent="0.25">
      <c r="Y156432" s="109"/>
    </row>
    <row r="156433" spans="25:25" x14ac:dyDescent="0.25">
      <c r="Y156433" s="109"/>
    </row>
    <row r="156434" spans="25:25" x14ac:dyDescent="0.25">
      <c r="Y156434" s="109"/>
    </row>
    <row r="156435" spans="25:25" x14ac:dyDescent="0.25">
      <c r="Y156435" s="109"/>
    </row>
    <row r="156436" spans="25:25" x14ac:dyDescent="0.25">
      <c r="Y156436" s="109"/>
    </row>
    <row r="156437" spans="25:25" x14ac:dyDescent="0.25">
      <c r="Y156437" s="109"/>
    </row>
    <row r="156438" spans="25:25" x14ac:dyDescent="0.25">
      <c r="Y156438" s="109"/>
    </row>
    <row r="156439" spans="25:25" x14ac:dyDescent="0.25">
      <c r="Y156439" s="109"/>
    </row>
    <row r="156440" spans="25:25" x14ac:dyDescent="0.25">
      <c r="Y156440" s="109"/>
    </row>
    <row r="156441" spans="25:25" x14ac:dyDescent="0.25">
      <c r="Y156441" s="109"/>
    </row>
    <row r="156442" spans="25:25" x14ac:dyDescent="0.25">
      <c r="Y156442" s="109"/>
    </row>
    <row r="156443" spans="25:25" x14ac:dyDescent="0.25">
      <c r="Y156443" s="109"/>
    </row>
    <row r="156444" spans="25:25" x14ac:dyDescent="0.25">
      <c r="Y156444" s="109"/>
    </row>
    <row r="156445" spans="25:25" x14ac:dyDescent="0.25">
      <c r="Y156445" s="109"/>
    </row>
    <row r="156446" spans="25:25" x14ac:dyDescent="0.25">
      <c r="Y156446" s="109"/>
    </row>
    <row r="156447" spans="25:25" x14ac:dyDescent="0.25">
      <c r="Y156447" s="109"/>
    </row>
    <row r="156448" spans="25:25" x14ac:dyDescent="0.25">
      <c r="Y156448" s="109"/>
    </row>
    <row r="156449" spans="25:25" x14ac:dyDescent="0.25">
      <c r="Y156449" s="109"/>
    </row>
    <row r="156450" spans="25:25" x14ac:dyDescent="0.25">
      <c r="Y156450" s="109"/>
    </row>
    <row r="156451" spans="25:25" x14ac:dyDescent="0.25">
      <c r="Y156451" s="109"/>
    </row>
    <row r="156452" spans="25:25" x14ac:dyDescent="0.25">
      <c r="Y156452" s="109"/>
    </row>
    <row r="156453" spans="25:25" x14ac:dyDescent="0.25">
      <c r="Y156453" s="109"/>
    </row>
    <row r="156454" spans="25:25" x14ac:dyDescent="0.25">
      <c r="Y156454" s="109"/>
    </row>
    <row r="156455" spans="25:25" x14ac:dyDescent="0.25">
      <c r="Y156455" s="109"/>
    </row>
    <row r="156456" spans="25:25" x14ac:dyDescent="0.25">
      <c r="Y156456" s="109"/>
    </row>
    <row r="156457" spans="25:25" x14ac:dyDescent="0.25">
      <c r="Y156457" s="109"/>
    </row>
    <row r="156458" spans="25:25" x14ac:dyDescent="0.25">
      <c r="Y156458" s="109"/>
    </row>
    <row r="156459" spans="25:25" x14ac:dyDescent="0.25">
      <c r="Y156459" s="109"/>
    </row>
    <row r="156460" spans="25:25" x14ac:dyDescent="0.25">
      <c r="Y156460" s="109"/>
    </row>
    <row r="156461" spans="25:25" x14ac:dyDescent="0.25">
      <c r="Y156461" s="109"/>
    </row>
    <row r="156462" spans="25:25" x14ac:dyDescent="0.25">
      <c r="Y156462" s="109"/>
    </row>
    <row r="156463" spans="25:25" x14ac:dyDescent="0.25">
      <c r="Y156463" s="109"/>
    </row>
    <row r="156464" spans="25:25" x14ac:dyDescent="0.25">
      <c r="Y156464" s="109"/>
    </row>
    <row r="156465" spans="25:25" x14ac:dyDescent="0.25">
      <c r="Y156465" s="109"/>
    </row>
    <row r="156466" spans="25:25" x14ac:dyDescent="0.25">
      <c r="Y156466" s="109"/>
    </row>
    <row r="156467" spans="25:25" x14ac:dyDescent="0.25">
      <c r="Y156467" s="109"/>
    </row>
    <row r="156468" spans="25:25" x14ac:dyDescent="0.25">
      <c r="Y156468" s="109"/>
    </row>
    <row r="156469" spans="25:25" x14ac:dyDescent="0.25">
      <c r="Y156469" s="109"/>
    </row>
    <row r="156470" spans="25:25" x14ac:dyDescent="0.25">
      <c r="Y156470" s="109"/>
    </row>
    <row r="156471" spans="25:25" x14ac:dyDescent="0.25">
      <c r="Y156471" s="109"/>
    </row>
    <row r="156472" spans="25:25" x14ac:dyDescent="0.25">
      <c r="Y156472" s="109"/>
    </row>
    <row r="156473" spans="25:25" x14ac:dyDescent="0.25">
      <c r="Y156473" s="109"/>
    </row>
    <row r="156474" spans="25:25" x14ac:dyDescent="0.25">
      <c r="Y156474" s="109"/>
    </row>
    <row r="156475" spans="25:25" x14ac:dyDescent="0.25">
      <c r="Y156475" s="109"/>
    </row>
    <row r="156476" spans="25:25" x14ac:dyDescent="0.25">
      <c r="Y156476" s="109"/>
    </row>
    <row r="156477" spans="25:25" x14ac:dyDescent="0.25">
      <c r="Y156477" s="109"/>
    </row>
    <row r="156478" spans="25:25" x14ac:dyDescent="0.25">
      <c r="Y156478" s="109"/>
    </row>
    <row r="156479" spans="25:25" x14ac:dyDescent="0.25">
      <c r="Y156479" s="109"/>
    </row>
    <row r="156480" spans="25:25" x14ac:dyDescent="0.25">
      <c r="Y156480" s="109"/>
    </row>
    <row r="156481" spans="25:25" x14ac:dyDescent="0.25">
      <c r="Y156481" s="109"/>
    </row>
    <row r="156482" spans="25:25" x14ac:dyDescent="0.25">
      <c r="Y156482" s="109"/>
    </row>
    <row r="156483" spans="25:25" x14ac:dyDescent="0.25">
      <c r="Y156483" s="109"/>
    </row>
    <row r="156484" spans="25:25" x14ac:dyDescent="0.25">
      <c r="Y156484" s="109"/>
    </row>
    <row r="156485" spans="25:25" x14ac:dyDescent="0.25">
      <c r="Y156485" s="109"/>
    </row>
    <row r="156486" spans="25:25" x14ac:dyDescent="0.25">
      <c r="Y156486" s="109"/>
    </row>
    <row r="156487" spans="25:25" x14ac:dyDescent="0.25">
      <c r="Y156487" s="109"/>
    </row>
    <row r="156488" spans="25:25" x14ac:dyDescent="0.25">
      <c r="Y156488" s="109"/>
    </row>
    <row r="156489" spans="25:25" x14ac:dyDescent="0.25">
      <c r="Y156489" s="109"/>
    </row>
    <row r="156490" spans="25:25" x14ac:dyDescent="0.25">
      <c r="Y156490" s="109"/>
    </row>
    <row r="156491" spans="25:25" x14ac:dyDescent="0.25">
      <c r="Y156491" s="109"/>
    </row>
    <row r="156492" spans="25:25" x14ac:dyDescent="0.25">
      <c r="Y156492" s="109"/>
    </row>
    <row r="156493" spans="25:25" x14ac:dyDescent="0.25">
      <c r="Y156493" s="109"/>
    </row>
    <row r="156494" spans="25:25" x14ac:dyDescent="0.25">
      <c r="Y156494" s="109"/>
    </row>
    <row r="156495" spans="25:25" x14ac:dyDescent="0.25">
      <c r="Y156495" s="109"/>
    </row>
    <row r="156496" spans="25:25" x14ac:dyDescent="0.25">
      <c r="Y156496" s="109"/>
    </row>
    <row r="156497" spans="25:25" x14ac:dyDescent="0.25">
      <c r="Y156497" s="109"/>
    </row>
    <row r="156498" spans="25:25" x14ac:dyDescent="0.25">
      <c r="Y156498" s="109"/>
    </row>
    <row r="156499" spans="25:25" x14ac:dyDescent="0.25">
      <c r="Y156499" s="109"/>
    </row>
    <row r="156500" spans="25:25" x14ac:dyDescent="0.25">
      <c r="Y156500" s="109"/>
    </row>
    <row r="156501" spans="25:25" x14ac:dyDescent="0.25">
      <c r="Y156501" s="109"/>
    </row>
    <row r="156502" spans="25:25" x14ac:dyDescent="0.25">
      <c r="Y156502" s="109"/>
    </row>
    <row r="156503" spans="25:25" x14ac:dyDescent="0.25">
      <c r="Y156503" s="109"/>
    </row>
    <row r="156504" spans="25:25" x14ac:dyDescent="0.25">
      <c r="Y156504" s="109"/>
    </row>
    <row r="156505" spans="25:25" x14ac:dyDescent="0.25">
      <c r="Y156505" s="109"/>
    </row>
    <row r="156506" spans="25:25" x14ac:dyDescent="0.25">
      <c r="Y156506" s="109"/>
    </row>
    <row r="156507" spans="25:25" x14ac:dyDescent="0.25">
      <c r="Y156507" s="109"/>
    </row>
    <row r="156508" spans="25:25" x14ac:dyDescent="0.25">
      <c r="Y156508" s="109"/>
    </row>
    <row r="156509" spans="25:25" x14ac:dyDescent="0.25">
      <c r="Y156509" s="109"/>
    </row>
    <row r="156510" spans="25:25" x14ac:dyDescent="0.25">
      <c r="Y156510" s="109"/>
    </row>
    <row r="156511" spans="25:25" x14ac:dyDescent="0.25">
      <c r="Y156511" s="109"/>
    </row>
    <row r="156512" spans="25:25" x14ac:dyDescent="0.25">
      <c r="Y156512" s="109"/>
    </row>
    <row r="156513" spans="25:25" x14ac:dyDescent="0.25">
      <c r="Y156513" s="109"/>
    </row>
    <row r="156514" spans="25:25" x14ac:dyDescent="0.25">
      <c r="Y156514" s="109"/>
    </row>
    <row r="156515" spans="25:25" x14ac:dyDescent="0.25">
      <c r="Y156515" s="109"/>
    </row>
    <row r="156516" spans="25:25" x14ac:dyDescent="0.25">
      <c r="Y156516" s="109"/>
    </row>
    <row r="156517" spans="25:25" x14ac:dyDescent="0.25">
      <c r="Y156517" s="109"/>
    </row>
    <row r="156518" spans="25:25" x14ac:dyDescent="0.25">
      <c r="Y156518" s="109"/>
    </row>
    <row r="156519" spans="25:25" x14ac:dyDescent="0.25">
      <c r="Y156519" s="109"/>
    </row>
    <row r="156520" spans="25:25" x14ac:dyDescent="0.25">
      <c r="Y156520" s="109"/>
    </row>
    <row r="156521" spans="25:25" x14ac:dyDescent="0.25">
      <c r="Y156521" s="109"/>
    </row>
    <row r="156522" spans="25:25" x14ac:dyDescent="0.25">
      <c r="Y156522" s="109"/>
    </row>
    <row r="156523" spans="25:25" x14ac:dyDescent="0.25">
      <c r="Y156523" s="109"/>
    </row>
    <row r="156524" spans="25:25" x14ac:dyDescent="0.25">
      <c r="Y156524" s="109"/>
    </row>
    <row r="156525" spans="25:25" x14ac:dyDescent="0.25">
      <c r="Y156525" s="109"/>
    </row>
    <row r="156526" spans="25:25" x14ac:dyDescent="0.25">
      <c r="Y156526" s="109"/>
    </row>
    <row r="156527" spans="25:25" x14ac:dyDescent="0.25">
      <c r="Y156527" s="109"/>
    </row>
    <row r="156528" spans="25:25" x14ac:dyDescent="0.25">
      <c r="Y156528" s="109"/>
    </row>
    <row r="156529" spans="25:25" x14ac:dyDescent="0.25">
      <c r="Y156529" s="109"/>
    </row>
    <row r="156530" spans="25:25" x14ac:dyDescent="0.25">
      <c r="Y156530" s="109"/>
    </row>
    <row r="156531" spans="25:25" x14ac:dyDescent="0.25">
      <c r="Y156531" s="109"/>
    </row>
    <row r="156532" spans="25:25" x14ac:dyDescent="0.25">
      <c r="Y156532" s="109"/>
    </row>
    <row r="156533" spans="25:25" x14ac:dyDescent="0.25">
      <c r="Y156533" s="109"/>
    </row>
    <row r="156534" spans="25:25" x14ac:dyDescent="0.25">
      <c r="Y156534" s="109"/>
    </row>
    <row r="156535" spans="25:25" x14ac:dyDescent="0.25">
      <c r="Y156535" s="109"/>
    </row>
    <row r="156536" spans="25:25" x14ac:dyDescent="0.25">
      <c r="Y156536" s="109"/>
    </row>
    <row r="156537" spans="25:25" x14ac:dyDescent="0.25">
      <c r="Y156537" s="109"/>
    </row>
    <row r="156538" spans="25:25" x14ac:dyDescent="0.25">
      <c r="Y156538" s="109"/>
    </row>
    <row r="156539" spans="25:25" x14ac:dyDescent="0.25">
      <c r="Y156539" s="109"/>
    </row>
    <row r="156540" spans="25:25" x14ac:dyDescent="0.25">
      <c r="Y156540" s="109"/>
    </row>
    <row r="156541" spans="25:25" x14ac:dyDescent="0.25">
      <c r="Y156541" s="109"/>
    </row>
    <row r="156542" spans="25:25" x14ac:dyDescent="0.25">
      <c r="Y156542" s="109"/>
    </row>
    <row r="156543" spans="25:25" x14ac:dyDescent="0.25">
      <c r="Y156543" s="109"/>
    </row>
    <row r="156544" spans="25:25" x14ac:dyDescent="0.25">
      <c r="Y156544" s="109"/>
    </row>
    <row r="156545" spans="25:25" x14ac:dyDescent="0.25">
      <c r="Y156545" s="109"/>
    </row>
    <row r="156546" spans="25:25" x14ac:dyDescent="0.25">
      <c r="Y156546" s="109"/>
    </row>
    <row r="156547" spans="25:25" x14ac:dyDescent="0.25">
      <c r="Y156547" s="109"/>
    </row>
    <row r="156548" spans="25:25" x14ac:dyDescent="0.25">
      <c r="Y156548" s="109"/>
    </row>
    <row r="156549" spans="25:25" x14ac:dyDescent="0.25">
      <c r="Y156549" s="109"/>
    </row>
    <row r="156550" spans="25:25" x14ac:dyDescent="0.25">
      <c r="Y156550" s="109"/>
    </row>
    <row r="156551" spans="25:25" x14ac:dyDescent="0.25">
      <c r="Y156551" s="109"/>
    </row>
    <row r="156552" spans="25:25" x14ac:dyDescent="0.25">
      <c r="Y156552" s="109"/>
    </row>
    <row r="156553" spans="25:25" x14ac:dyDescent="0.25">
      <c r="Y156553" s="109"/>
    </row>
    <row r="156554" spans="25:25" x14ac:dyDescent="0.25">
      <c r="Y156554" s="109"/>
    </row>
    <row r="156555" spans="25:25" x14ac:dyDescent="0.25">
      <c r="Y156555" s="109"/>
    </row>
    <row r="156556" spans="25:25" x14ac:dyDescent="0.25">
      <c r="Y156556" s="109"/>
    </row>
    <row r="156557" spans="25:25" x14ac:dyDescent="0.25">
      <c r="Y156557" s="109"/>
    </row>
    <row r="156558" spans="25:25" x14ac:dyDescent="0.25">
      <c r="Y156558" s="109"/>
    </row>
    <row r="156559" spans="25:25" x14ac:dyDescent="0.25">
      <c r="Y156559" s="109"/>
    </row>
    <row r="156560" spans="25:25" x14ac:dyDescent="0.25">
      <c r="Y156560" s="109"/>
    </row>
    <row r="156561" spans="25:25" x14ac:dyDescent="0.25">
      <c r="Y156561" s="109"/>
    </row>
    <row r="156562" spans="25:25" x14ac:dyDescent="0.25">
      <c r="Y156562" s="109"/>
    </row>
    <row r="156563" spans="25:25" x14ac:dyDescent="0.25">
      <c r="Y156563" s="109"/>
    </row>
    <row r="156564" spans="25:25" x14ac:dyDescent="0.25">
      <c r="Y156564" s="109"/>
    </row>
    <row r="156565" spans="25:25" x14ac:dyDescent="0.25">
      <c r="Y156565" s="109"/>
    </row>
    <row r="156566" spans="25:25" x14ac:dyDescent="0.25">
      <c r="Y156566" s="109"/>
    </row>
    <row r="156567" spans="25:25" x14ac:dyDescent="0.25">
      <c r="Y156567" s="109"/>
    </row>
    <row r="156568" spans="25:25" x14ac:dyDescent="0.25">
      <c r="Y156568" s="109"/>
    </row>
    <row r="156569" spans="25:25" x14ac:dyDescent="0.25">
      <c r="Y156569" s="109"/>
    </row>
    <row r="156570" spans="25:25" x14ac:dyDescent="0.25">
      <c r="Y156570" s="109"/>
    </row>
    <row r="156571" spans="25:25" x14ac:dyDescent="0.25">
      <c r="Y156571" s="109"/>
    </row>
    <row r="156572" spans="25:25" x14ac:dyDescent="0.25">
      <c r="Y156572" s="109"/>
    </row>
    <row r="156573" spans="25:25" x14ac:dyDescent="0.25">
      <c r="Y156573" s="109"/>
    </row>
    <row r="156574" spans="25:25" x14ac:dyDescent="0.25">
      <c r="Y156574" s="109"/>
    </row>
    <row r="156575" spans="25:25" x14ac:dyDescent="0.25">
      <c r="Y156575" s="109"/>
    </row>
    <row r="156576" spans="25:25" x14ac:dyDescent="0.25">
      <c r="Y156576" s="109"/>
    </row>
    <row r="156577" spans="25:25" x14ac:dyDescent="0.25">
      <c r="Y156577" s="109"/>
    </row>
    <row r="156578" spans="25:25" x14ac:dyDescent="0.25">
      <c r="Y156578" s="109"/>
    </row>
    <row r="156579" spans="25:25" x14ac:dyDescent="0.25">
      <c r="Y156579" s="109"/>
    </row>
    <row r="156580" spans="25:25" x14ac:dyDescent="0.25">
      <c r="Y156580" s="109"/>
    </row>
    <row r="156581" spans="25:25" x14ac:dyDescent="0.25">
      <c r="Y156581" s="109"/>
    </row>
    <row r="156582" spans="25:25" x14ac:dyDescent="0.25">
      <c r="Y156582" s="109"/>
    </row>
    <row r="156583" spans="25:25" x14ac:dyDescent="0.25">
      <c r="Y156583" s="109"/>
    </row>
    <row r="156584" spans="25:25" x14ac:dyDescent="0.25">
      <c r="Y156584" s="109"/>
    </row>
    <row r="156585" spans="25:25" x14ac:dyDescent="0.25">
      <c r="Y156585" s="109"/>
    </row>
    <row r="156586" spans="25:25" x14ac:dyDescent="0.25">
      <c r="Y156586" s="109"/>
    </row>
    <row r="156587" spans="25:25" x14ac:dyDescent="0.25">
      <c r="Y156587" s="109"/>
    </row>
    <row r="156588" spans="25:25" x14ac:dyDescent="0.25">
      <c r="Y156588" s="109"/>
    </row>
    <row r="156589" spans="25:25" x14ac:dyDescent="0.25">
      <c r="Y156589" s="109"/>
    </row>
    <row r="156590" spans="25:25" x14ac:dyDescent="0.25">
      <c r="Y156590" s="109"/>
    </row>
    <row r="156591" spans="25:25" x14ac:dyDescent="0.25">
      <c r="Y156591" s="109"/>
    </row>
    <row r="156592" spans="25:25" x14ac:dyDescent="0.25">
      <c r="Y156592" s="109"/>
    </row>
    <row r="156593" spans="25:25" x14ac:dyDescent="0.25">
      <c r="Y156593" s="109"/>
    </row>
    <row r="156594" spans="25:25" x14ac:dyDescent="0.25">
      <c r="Y156594" s="109"/>
    </row>
    <row r="156595" spans="25:25" x14ac:dyDescent="0.25">
      <c r="Y156595" s="109"/>
    </row>
    <row r="156596" spans="25:25" x14ac:dyDescent="0.25">
      <c r="Y156596" s="109"/>
    </row>
    <row r="156597" spans="25:25" x14ac:dyDescent="0.25">
      <c r="Y156597" s="109"/>
    </row>
    <row r="156598" spans="25:25" x14ac:dyDescent="0.25">
      <c r="Y156598" s="109"/>
    </row>
    <row r="156599" spans="25:25" x14ac:dyDescent="0.25">
      <c r="Y156599" s="109"/>
    </row>
    <row r="156600" spans="25:25" x14ac:dyDescent="0.25">
      <c r="Y156600" s="109"/>
    </row>
    <row r="156601" spans="25:25" x14ac:dyDescent="0.25">
      <c r="Y156601" s="109"/>
    </row>
    <row r="156602" spans="25:25" x14ac:dyDescent="0.25">
      <c r="Y156602" s="109"/>
    </row>
    <row r="156603" spans="25:25" x14ac:dyDescent="0.25">
      <c r="Y156603" s="109"/>
    </row>
    <row r="156604" spans="25:25" x14ac:dyDescent="0.25">
      <c r="Y156604" s="109"/>
    </row>
    <row r="156605" spans="25:25" x14ac:dyDescent="0.25">
      <c r="Y156605" s="109"/>
    </row>
    <row r="156606" spans="25:25" x14ac:dyDescent="0.25">
      <c r="Y156606" s="109"/>
    </row>
    <row r="156607" spans="25:25" x14ac:dyDescent="0.25">
      <c r="Y156607" s="109"/>
    </row>
    <row r="156608" spans="25:25" x14ac:dyDescent="0.25">
      <c r="Y156608" s="109"/>
    </row>
    <row r="156609" spans="25:25" x14ac:dyDescent="0.25">
      <c r="Y156609" s="109"/>
    </row>
    <row r="156610" spans="25:25" x14ac:dyDescent="0.25">
      <c r="Y156610" s="109"/>
    </row>
    <row r="156611" spans="25:25" x14ac:dyDescent="0.25">
      <c r="Y156611" s="109"/>
    </row>
    <row r="156612" spans="25:25" x14ac:dyDescent="0.25">
      <c r="Y156612" s="109"/>
    </row>
    <row r="156613" spans="25:25" x14ac:dyDescent="0.25">
      <c r="Y156613" s="109"/>
    </row>
    <row r="156614" spans="25:25" x14ac:dyDescent="0.25">
      <c r="Y156614" s="109"/>
    </row>
    <row r="156615" spans="25:25" x14ac:dyDescent="0.25">
      <c r="Y156615" s="109"/>
    </row>
    <row r="156616" spans="25:25" x14ac:dyDescent="0.25">
      <c r="Y156616" s="109"/>
    </row>
    <row r="156617" spans="25:25" x14ac:dyDescent="0.25">
      <c r="Y156617" s="109"/>
    </row>
    <row r="156618" spans="25:25" x14ac:dyDescent="0.25">
      <c r="Y156618" s="109"/>
    </row>
    <row r="156619" spans="25:25" x14ac:dyDescent="0.25">
      <c r="Y156619" s="109"/>
    </row>
    <row r="156620" spans="25:25" x14ac:dyDescent="0.25">
      <c r="Y156620" s="109"/>
    </row>
    <row r="156621" spans="25:25" x14ac:dyDescent="0.25">
      <c r="Y156621" s="109"/>
    </row>
    <row r="156622" spans="25:25" x14ac:dyDescent="0.25">
      <c r="Y156622" s="109"/>
    </row>
    <row r="156623" spans="25:25" x14ac:dyDescent="0.25">
      <c r="Y156623" s="109"/>
    </row>
    <row r="156624" spans="25:25" x14ac:dyDescent="0.25">
      <c r="Y156624" s="109"/>
    </row>
    <row r="156625" spans="25:25" x14ac:dyDescent="0.25">
      <c r="Y156625" s="109"/>
    </row>
    <row r="156626" spans="25:25" x14ac:dyDescent="0.25">
      <c r="Y156626" s="109"/>
    </row>
    <row r="156627" spans="25:25" x14ac:dyDescent="0.25">
      <c r="Y156627" s="109"/>
    </row>
    <row r="156628" spans="25:25" x14ac:dyDescent="0.25">
      <c r="Y156628" s="109"/>
    </row>
    <row r="156629" spans="25:25" x14ac:dyDescent="0.25">
      <c r="Y156629" s="109"/>
    </row>
    <row r="156630" spans="25:25" x14ac:dyDescent="0.25">
      <c r="Y156630" s="109"/>
    </row>
    <row r="156631" spans="25:25" x14ac:dyDescent="0.25">
      <c r="Y156631" s="109"/>
    </row>
    <row r="156632" spans="25:25" x14ac:dyDescent="0.25">
      <c r="Y156632" s="109"/>
    </row>
    <row r="156633" spans="25:25" x14ac:dyDescent="0.25">
      <c r="Y156633" s="109"/>
    </row>
    <row r="156634" spans="25:25" x14ac:dyDescent="0.25">
      <c r="Y156634" s="109"/>
    </row>
    <row r="156635" spans="25:25" x14ac:dyDescent="0.25">
      <c r="Y156635" s="109"/>
    </row>
    <row r="156636" spans="25:25" x14ac:dyDescent="0.25">
      <c r="Y156636" s="109"/>
    </row>
    <row r="156637" spans="25:25" x14ac:dyDescent="0.25">
      <c r="Y156637" s="109"/>
    </row>
    <row r="156638" spans="25:25" x14ac:dyDescent="0.25">
      <c r="Y156638" s="109"/>
    </row>
    <row r="156639" spans="25:25" x14ac:dyDescent="0.25">
      <c r="Y156639" s="109"/>
    </row>
    <row r="156640" spans="25:25" x14ac:dyDescent="0.25">
      <c r="Y156640" s="109"/>
    </row>
    <row r="156641" spans="25:25" x14ac:dyDescent="0.25">
      <c r="Y156641" s="109"/>
    </row>
    <row r="156642" spans="25:25" x14ac:dyDescent="0.25">
      <c r="Y156642" s="109"/>
    </row>
    <row r="156643" spans="25:25" x14ac:dyDescent="0.25">
      <c r="Y156643" s="109"/>
    </row>
    <row r="156644" spans="25:25" x14ac:dyDescent="0.25">
      <c r="Y156644" s="109"/>
    </row>
    <row r="156645" spans="25:25" x14ac:dyDescent="0.25">
      <c r="Y156645" s="109"/>
    </row>
    <row r="156646" spans="25:25" x14ac:dyDescent="0.25">
      <c r="Y156646" s="109"/>
    </row>
    <row r="156647" spans="25:25" x14ac:dyDescent="0.25">
      <c r="Y156647" s="109"/>
    </row>
    <row r="156648" spans="25:25" x14ac:dyDescent="0.25">
      <c r="Y156648" s="109"/>
    </row>
    <row r="156649" spans="25:25" x14ac:dyDescent="0.25">
      <c r="Y156649" s="109"/>
    </row>
    <row r="156650" spans="25:25" x14ac:dyDescent="0.25">
      <c r="Y156650" s="109"/>
    </row>
    <row r="156651" spans="25:25" x14ac:dyDescent="0.25">
      <c r="Y156651" s="109"/>
    </row>
    <row r="156652" spans="25:25" x14ac:dyDescent="0.25">
      <c r="Y156652" s="109"/>
    </row>
    <row r="156653" spans="25:25" x14ac:dyDescent="0.25">
      <c r="Y156653" s="109"/>
    </row>
    <row r="156654" spans="25:25" x14ac:dyDescent="0.25">
      <c r="Y156654" s="109"/>
    </row>
    <row r="156655" spans="25:25" x14ac:dyDescent="0.25">
      <c r="Y156655" s="109"/>
    </row>
    <row r="156656" spans="25:25" x14ac:dyDescent="0.25">
      <c r="Y156656" s="109"/>
    </row>
    <row r="156657" spans="25:25" x14ac:dyDescent="0.25">
      <c r="Y156657" s="109"/>
    </row>
    <row r="156658" spans="25:25" x14ac:dyDescent="0.25">
      <c r="Y156658" s="109"/>
    </row>
    <row r="156659" spans="25:25" x14ac:dyDescent="0.25">
      <c r="Y156659" s="109"/>
    </row>
    <row r="156660" spans="25:25" x14ac:dyDescent="0.25">
      <c r="Y156660" s="109"/>
    </row>
    <row r="156661" spans="25:25" x14ac:dyDescent="0.25">
      <c r="Y156661" s="109"/>
    </row>
    <row r="156662" spans="25:25" x14ac:dyDescent="0.25">
      <c r="Y156662" s="109"/>
    </row>
    <row r="156663" spans="25:25" x14ac:dyDescent="0.25">
      <c r="Y156663" s="109"/>
    </row>
    <row r="156664" spans="25:25" x14ac:dyDescent="0.25">
      <c r="Y156664" s="109"/>
    </row>
    <row r="156665" spans="25:25" x14ac:dyDescent="0.25">
      <c r="Y156665" s="109"/>
    </row>
    <row r="156666" spans="25:25" x14ac:dyDescent="0.25">
      <c r="Y156666" s="109"/>
    </row>
    <row r="156667" spans="25:25" x14ac:dyDescent="0.25">
      <c r="Y156667" s="109"/>
    </row>
    <row r="156668" spans="25:25" x14ac:dyDescent="0.25">
      <c r="Y156668" s="109"/>
    </row>
    <row r="156669" spans="25:25" x14ac:dyDescent="0.25">
      <c r="Y156669" s="109"/>
    </row>
    <row r="156670" spans="25:25" x14ac:dyDescent="0.25">
      <c r="Y156670" s="109"/>
    </row>
    <row r="156671" spans="25:25" x14ac:dyDescent="0.25">
      <c r="Y156671" s="109"/>
    </row>
    <row r="156672" spans="25:25" x14ac:dyDescent="0.25">
      <c r="Y156672" s="109"/>
    </row>
    <row r="156673" spans="25:25" x14ac:dyDescent="0.25">
      <c r="Y156673" s="109"/>
    </row>
    <row r="156674" spans="25:25" x14ac:dyDescent="0.25">
      <c r="Y156674" s="109"/>
    </row>
    <row r="156675" spans="25:25" x14ac:dyDescent="0.25">
      <c r="Y156675" s="109"/>
    </row>
    <row r="156676" spans="25:25" x14ac:dyDescent="0.25">
      <c r="Y156676" s="109"/>
    </row>
    <row r="156677" spans="25:25" x14ac:dyDescent="0.25">
      <c r="Y156677" s="109"/>
    </row>
    <row r="156678" spans="25:25" x14ac:dyDescent="0.25">
      <c r="Y156678" s="109"/>
    </row>
    <row r="156679" spans="25:25" x14ac:dyDescent="0.25">
      <c r="Y156679" s="109"/>
    </row>
    <row r="156680" spans="25:25" x14ac:dyDescent="0.25">
      <c r="Y156680" s="109"/>
    </row>
    <row r="156681" spans="25:25" x14ac:dyDescent="0.25">
      <c r="Y156681" s="109"/>
    </row>
    <row r="156682" spans="25:25" x14ac:dyDescent="0.25">
      <c r="Y156682" s="109"/>
    </row>
    <row r="156683" spans="25:25" x14ac:dyDescent="0.25">
      <c r="Y156683" s="109"/>
    </row>
    <row r="156684" spans="25:25" x14ac:dyDescent="0.25">
      <c r="Y156684" s="109"/>
    </row>
    <row r="156685" spans="25:25" x14ac:dyDescent="0.25">
      <c r="Y156685" s="109"/>
    </row>
    <row r="156686" spans="25:25" x14ac:dyDescent="0.25">
      <c r="Y156686" s="109"/>
    </row>
    <row r="156687" spans="25:25" x14ac:dyDescent="0.25">
      <c r="Y156687" s="109"/>
    </row>
    <row r="156688" spans="25:25" x14ac:dyDescent="0.25">
      <c r="Y156688" s="109"/>
    </row>
    <row r="156689" spans="25:25" x14ac:dyDescent="0.25">
      <c r="Y156689" s="109"/>
    </row>
    <row r="156690" spans="25:25" x14ac:dyDescent="0.25">
      <c r="Y156690" s="109"/>
    </row>
    <row r="156691" spans="25:25" x14ac:dyDescent="0.25">
      <c r="Y156691" s="109"/>
    </row>
    <row r="156692" spans="25:25" x14ac:dyDescent="0.25">
      <c r="Y156692" s="109"/>
    </row>
    <row r="156693" spans="25:25" x14ac:dyDescent="0.25">
      <c r="Y156693" s="109"/>
    </row>
    <row r="156694" spans="25:25" x14ac:dyDescent="0.25">
      <c r="Y156694" s="109"/>
    </row>
    <row r="156695" spans="25:25" x14ac:dyDescent="0.25">
      <c r="Y156695" s="109"/>
    </row>
    <row r="156696" spans="25:25" x14ac:dyDescent="0.25">
      <c r="Y156696" s="109"/>
    </row>
    <row r="156697" spans="25:25" x14ac:dyDescent="0.25">
      <c r="Y156697" s="109"/>
    </row>
    <row r="156698" spans="25:25" x14ac:dyDescent="0.25">
      <c r="Y156698" s="109"/>
    </row>
    <row r="156699" spans="25:25" x14ac:dyDescent="0.25">
      <c r="Y156699" s="109"/>
    </row>
    <row r="156700" spans="25:25" x14ac:dyDescent="0.25">
      <c r="Y156700" s="109"/>
    </row>
    <row r="156701" spans="25:25" x14ac:dyDescent="0.25">
      <c r="Y156701" s="109"/>
    </row>
    <row r="156702" spans="25:25" x14ac:dyDescent="0.25">
      <c r="Y156702" s="109"/>
    </row>
    <row r="156703" spans="25:25" x14ac:dyDescent="0.25">
      <c r="Y156703" s="109"/>
    </row>
    <row r="156704" spans="25:25" x14ac:dyDescent="0.25">
      <c r="Y156704" s="109"/>
    </row>
    <row r="156705" spans="25:25" x14ac:dyDescent="0.25">
      <c r="Y156705" s="109"/>
    </row>
    <row r="156706" spans="25:25" x14ac:dyDescent="0.25">
      <c r="Y156706" s="109"/>
    </row>
    <row r="156707" spans="25:25" x14ac:dyDescent="0.25">
      <c r="Y156707" s="109"/>
    </row>
    <row r="156708" spans="25:25" x14ac:dyDescent="0.25">
      <c r="Y156708" s="109"/>
    </row>
    <row r="156709" spans="25:25" x14ac:dyDescent="0.25">
      <c r="Y156709" s="109"/>
    </row>
    <row r="156710" spans="25:25" x14ac:dyDescent="0.25">
      <c r="Y156710" s="109"/>
    </row>
    <row r="156711" spans="25:25" x14ac:dyDescent="0.25">
      <c r="Y156711" s="109"/>
    </row>
    <row r="156712" spans="25:25" x14ac:dyDescent="0.25">
      <c r="Y156712" s="109"/>
    </row>
    <row r="156713" spans="25:25" x14ac:dyDescent="0.25">
      <c r="Y156713" s="109"/>
    </row>
    <row r="156714" spans="25:25" x14ac:dyDescent="0.25">
      <c r="Y156714" s="109"/>
    </row>
    <row r="156715" spans="25:25" x14ac:dyDescent="0.25">
      <c r="Y156715" s="109"/>
    </row>
    <row r="156716" spans="25:25" x14ac:dyDescent="0.25">
      <c r="Y156716" s="109"/>
    </row>
    <row r="156717" spans="25:25" x14ac:dyDescent="0.25">
      <c r="Y156717" s="109"/>
    </row>
    <row r="156718" spans="25:25" x14ac:dyDescent="0.25">
      <c r="Y156718" s="109"/>
    </row>
    <row r="156719" spans="25:25" x14ac:dyDescent="0.25">
      <c r="Y156719" s="109"/>
    </row>
    <row r="156720" spans="25:25" x14ac:dyDescent="0.25">
      <c r="Y156720" s="109"/>
    </row>
    <row r="156721" spans="25:25" x14ac:dyDescent="0.25">
      <c r="Y156721" s="109"/>
    </row>
    <row r="156722" spans="25:25" x14ac:dyDescent="0.25">
      <c r="Y156722" s="109"/>
    </row>
    <row r="156723" spans="25:25" x14ac:dyDescent="0.25">
      <c r="Y156723" s="109"/>
    </row>
    <row r="156724" spans="25:25" x14ac:dyDescent="0.25">
      <c r="Y156724" s="109"/>
    </row>
    <row r="156725" spans="25:25" x14ac:dyDescent="0.25">
      <c r="Y156725" s="109"/>
    </row>
    <row r="156726" spans="25:25" x14ac:dyDescent="0.25">
      <c r="Y156726" s="109"/>
    </row>
    <row r="156727" spans="25:25" x14ac:dyDescent="0.25">
      <c r="Y156727" s="109"/>
    </row>
    <row r="156728" spans="25:25" x14ac:dyDescent="0.25">
      <c r="Y156728" s="109"/>
    </row>
    <row r="156729" spans="25:25" x14ac:dyDescent="0.25">
      <c r="Y156729" s="109"/>
    </row>
    <row r="156730" spans="25:25" x14ac:dyDescent="0.25">
      <c r="Y156730" s="109"/>
    </row>
    <row r="156731" spans="25:25" x14ac:dyDescent="0.25">
      <c r="Y156731" s="109"/>
    </row>
    <row r="156732" spans="25:25" x14ac:dyDescent="0.25">
      <c r="Y156732" s="109"/>
    </row>
    <row r="156733" spans="25:25" x14ac:dyDescent="0.25">
      <c r="Y156733" s="109"/>
    </row>
    <row r="156734" spans="25:25" x14ac:dyDescent="0.25">
      <c r="Y156734" s="109"/>
    </row>
    <row r="156735" spans="25:25" x14ac:dyDescent="0.25">
      <c r="Y156735" s="109"/>
    </row>
    <row r="156736" spans="25:25" x14ac:dyDescent="0.25">
      <c r="Y156736" s="109"/>
    </row>
    <row r="156737" spans="25:25" x14ac:dyDescent="0.25">
      <c r="Y156737" s="109"/>
    </row>
    <row r="156738" spans="25:25" x14ac:dyDescent="0.25">
      <c r="Y156738" s="109"/>
    </row>
    <row r="156739" spans="25:25" x14ac:dyDescent="0.25">
      <c r="Y156739" s="109"/>
    </row>
    <row r="156740" spans="25:25" x14ac:dyDescent="0.25">
      <c r="Y156740" s="109"/>
    </row>
    <row r="156741" spans="25:25" x14ac:dyDescent="0.25">
      <c r="Y156741" s="109"/>
    </row>
    <row r="156742" spans="25:25" x14ac:dyDescent="0.25">
      <c r="Y156742" s="109"/>
    </row>
    <row r="156743" spans="25:25" x14ac:dyDescent="0.25">
      <c r="Y156743" s="109"/>
    </row>
    <row r="156744" spans="25:25" x14ac:dyDescent="0.25">
      <c r="Y156744" s="109"/>
    </row>
    <row r="156745" spans="25:25" x14ac:dyDescent="0.25">
      <c r="Y156745" s="109"/>
    </row>
    <row r="156746" spans="25:25" x14ac:dyDescent="0.25">
      <c r="Y156746" s="109"/>
    </row>
    <row r="156747" spans="25:25" x14ac:dyDescent="0.25">
      <c r="Y156747" s="109"/>
    </row>
    <row r="156748" spans="25:25" x14ac:dyDescent="0.25">
      <c r="Y156748" s="109"/>
    </row>
    <row r="156749" spans="25:25" x14ac:dyDescent="0.25">
      <c r="Y156749" s="109"/>
    </row>
    <row r="156750" spans="25:25" x14ac:dyDescent="0.25">
      <c r="Y156750" s="109"/>
    </row>
    <row r="156751" spans="25:25" x14ac:dyDescent="0.25">
      <c r="Y156751" s="109"/>
    </row>
    <row r="156752" spans="25:25" x14ac:dyDescent="0.25">
      <c r="Y156752" s="109"/>
    </row>
    <row r="156753" spans="25:25" x14ac:dyDescent="0.25">
      <c r="Y156753" s="109"/>
    </row>
    <row r="156754" spans="25:25" x14ac:dyDescent="0.25">
      <c r="Y156754" s="109"/>
    </row>
    <row r="156755" spans="25:25" x14ac:dyDescent="0.25">
      <c r="Y156755" s="109"/>
    </row>
    <row r="156756" spans="25:25" x14ac:dyDescent="0.25">
      <c r="Y156756" s="109"/>
    </row>
    <row r="156757" spans="25:25" x14ac:dyDescent="0.25">
      <c r="Y156757" s="109"/>
    </row>
    <row r="156758" spans="25:25" x14ac:dyDescent="0.25">
      <c r="Y156758" s="109"/>
    </row>
    <row r="156759" spans="25:25" x14ac:dyDescent="0.25">
      <c r="Y156759" s="109"/>
    </row>
    <row r="156760" spans="25:25" x14ac:dyDescent="0.25">
      <c r="Y156760" s="109"/>
    </row>
    <row r="156761" spans="25:25" x14ac:dyDescent="0.25">
      <c r="Y156761" s="109"/>
    </row>
    <row r="156762" spans="25:25" x14ac:dyDescent="0.25">
      <c r="Y156762" s="109"/>
    </row>
    <row r="156763" spans="25:25" x14ac:dyDescent="0.25">
      <c r="Y156763" s="109"/>
    </row>
    <row r="156764" spans="25:25" x14ac:dyDescent="0.25">
      <c r="Y156764" s="109"/>
    </row>
    <row r="156765" spans="25:25" x14ac:dyDescent="0.25">
      <c r="Y156765" s="109"/>
    </row>
    <row r="156766" spans="25:25" x14ac:dyDescent="0.25">
      <c r="Y156766" s="109"/>
    </row>
    <row r="156767" spans="25:25" x14ac:dyDescent="0.25">
      <c r="Y156767" s="109"/>
    </row>
    <row r="156768" spans="25:25" x14ac:dyDescent="0.25">
      <c r="Y156768" s="109"/>
    </row>
    <row r="156769" spans="25:25" x14ac:dyDescent="0.25">
      <c r="Y156769" s="109"/>
    </row>
    <row r="156770" spans="25:25" x14ac:dyDescent="0.25">
      <c r="Y156770" s="109"/>
    </row>
    <row r="156771" spans="25:25" x14ac:dyDescent="0.25">
      <c r="Y156771" s="109"/>
    </row>
    <row r="156772" spans="25:25" x14ac:dyDescent="0.25">
      <c r="Y156772" s="109"/>
    </row>
    <row r="156773" spans="25:25" x14ac:dyDescent="0.25">
      <c r="Y156773" s="109"/>
    </row>
    <row r="156774" spans="25:25" x14ac:dyDescent="0.25">
      <c r="Y156774" s="109"/>
    </row>
    <row r="156775" spans="25:25" x14ac:dyDescent="0.25">
      <c r="Y156775" s="109"/>
    </row>
    <row r="156776" spans="25:25" x14ac:dyDescent="0.25">
      <c r="Y156776" s="109"/>
    </row>
    <row r="156777" spans="25:25" x14ac:dyDescent="0.25">
      <c r="Y156777" s="109"/>
    </row>
    <row r="156778" spans="25:25" x14ac:dyDescent="0.25">
      <c r="Y156778" s="109"/>
    </row>
    <row r="156779" spans="25:25" x14ac:dyDescent="0.25">
      <c r="Y156779" s="109"/>
    </row>
    <row r="156780" spans="25:25" x14ac:dyDescent="0.25">
      <c r="Y156780" s="109"/>
    </row>
    <row r="156781" spans="25:25" x14ac:dyDescent="0.25">
      <c r="Y156781" s="109"/>
    </row>
    <row r="156782" spans="25:25" x14ac:dyDescent="0.25">
      <c r="Y156782" s="109"/>
    </row>
    <row r="156783" spans="25:25" x14ac:dyDescent="0.25">
      <c r="Y156783" s="109"/>
    </row>
    <row r="156784" spans="25:25" x14ac:dyDescent="0.25">
      <c r="Y156784" s="109"/>
    </row>
    <row r="156785" spans="25:25" x14ac:dyDescent="0.25">
      <c r="Y156785" s="109"/>
    </row>
    <row r="156786" spans="25:25" x14ac:dyDescent="0.25">
      <c r="Y156786" s="109"/>
    </row>
    <row r="156787" spans="25:25" x14ac:dyDescent="0.25">
      <c r="Y156787" s="109"/>
    </row>
    <row r="156788" spans="25:25" x14ac:dyDescent="0.25">
      <c r="Y156788" s="109"/>
    </row>
    <row r="156789" spans="25:25" x14ac:dyDescent="0.25">
      <c r="Y156789" s="109"/>
    </row>
    <row r="156790" spans="25:25" x14ac:dyDescent="0.25">
      <c r="Y156790" s="109"/>
    </row>
    <row r="156791" spans="25:25" x14ac:dyDescent="0.25">
      <c r="Y156791" s="109"/>
    </row>
    <row r="156792" spans="25:25" x14ac:dyDescent="0.25">
      <c r="Y156792" s="109"/>
    </row>
    <row r="156793" spans="25:25" x14ac:dyDescent="0.25">
      <c r="Y156793" s="109"/>
    </row>
    <row r="156794" spans="25:25" x14ac:dyDescent="0.25">
      <c r="Y156794" s="109"/>
    </row>
    <row r="156795" spans="25:25" x14ac:dyDescent="0.25">
      <c r="Y156795" s="109"/>
    </row>
    <row r="156796" spans="25:25" x14ac:dyDescent="0.25">
      <c r="Y156796" s="109"/>
    </row>
    <row r="156797" spans="25:25" x14ac:dyDescent="0.25">
      <c r="Y156797" s="109"/>
    </row>
    <row r="156798" spans="25:25" x14ac:dyDescent="0.25">
      <c r="Y156798" s="109"/>
    </row>
    <row r="156799" spans="25:25" x14ac:dyDescent="0.25">
      <c r="Y156799" s="109"/>
    </row>
    <row r="156800" spans="25:25" x14ac:dyDescent="0.25">
      <c r="Y156800" s="109"/>
    </row>
    <row r="156801" spans="25:25" x14ac:dyDescent="0.25">
      <c r="Y156801" s="109"/>
    </row>
    <row r="156802" spans="25:25" x14ac:dyDescent="0.25">
      <c r="Y156802" s="109"/>
    </row>
    <row r="156803" spans="25:25" x14ac:dyDescent="0.25">
      <c r="Y156803" s="109"/>
    </row>
    <row r="156804" spans="25:25" x14ac:dyDescent="0.25">
      <c r="Y156804" s="109"/>
    </row>
    <row r="156805" spans="25:25" x14ac:dyDescent="0.25">
      <c r="Y156805" s="109"/>
    </row>
    <row r="156806" spans="25:25" x14ac:dyDescent="0.25">
      <c r="Y156806" s="109"/>
    </row>
    <row r="156807" spans="25:25" x14ac:dyDescent="0.25">
      <c r="Y156807" s="109"/>
    </row>
    <row r="156808" spans="25:25" x14ac:dyDescent="0.25">
      <c r="Y156808" s="109"/>
    </row>
    <row r="156809" spans="25:25" x14ac:dyDescent="0.25">
      <c r="Y156809" s="109"/>
    </row>
    <row r="156810" spans="25:25" x14ac:dyDescent="0.25">
      <c r="Y156810" s="109"/>
    </row>
    <row r="156811" spans="25:25" x14ac:dyDescent="0.25">
      <c r="Y156811" s="109"/>
    </row>
    <row r="156812" spans="25:25" x14ac:dyDescent="0.25">
      <c r="Y156812" s="109"/>
    </row>
    <row r="156813" spans="25:25" x14ac:dyDescent="0.25">
      <c r="Y156813" s="109"/>
    </row>
    <row r="156814" spans="25:25" x14ac:dyDescent="0.25">
      <c r="Y156814" s="109"/>
    </row>
    <row r="156815" spans="25:25" x14ac:dyDescent="0.25">
      <c r="Y156815" s="109"/>
    </row>
    <row r="156816" spans="25:25" x14ac:dyDescent="0.25">
      <c r="Y156816" s="109"/>
    </row>
    <row r="156817" spans="25:25" x14ac:dyDescent="0.25">
      <c r="Y156817" s="109"/>
    </row>
    <row r="156818" spans="25:25" x14ac:dyDescent="0.25">
      <c r="Y156818" s="109"/>
    </row>
    <row r="156819" spans="25:25" x14ac:dyDescent="0.25">
      <c r="Y156819" s="109"/>
    </row>
    <row r="156820" spans="25:25" x14ac:dyDescent="0.25">
      <c r="Y156820" s="109"/>
    </row>
    <row r="156821" spans="25:25" x14ac:dyDescent="0.25">
      <c r="Y156821" s="109"/>
    </row>
    <row r="156822" spans="25:25" x14ac:dyDescent="0.25">
      <c r="Y156822" s="109"/>
    </row>
    <row r="156823" spans="25:25" x14ac:dyDescent="0.25">
      <c r="Y156823" s="109"/>
    </row>
    <row r="156824" spans="25:25" x14ac:dyDescent="0.25">
      <c r="Y156824" s="109"/>
    </row>
    <row r="156825" spans="25:25" x14ac:dyDescent="0.25">
      <c r="Y156825" s="109"/>
    </row>
    <row r="156826" spans="25:25" x14ac:dyDescent="0.25">
      <c r="Y156826" s="109"/>
    </row>
    <row r="156827" spans="25:25" x14ac:dyDescent="0.25">
      <c r="Y156827" s="109"/>
    </row>
    <row r="156828" spans="25:25" x14ac:dyDescent="0.25">
      <c r="Y156828" s="109"/>
    </row>
    <row r="156829" spans="25:25" x14ac:dyDescent="0.25">
      <c r="Y156829" s="109"/>
    </row>
    <row r="156830" spans="25:25" x14ac:dyDescent="0.25">
      <c r="Y156830" s="109"/>
    </row>
    <row r="156831" spans="25:25" x14ac:dyDescent="0.25">
      <c r="Y156831" s="109"/>
    </row>
    <row r="156832" spans="25:25" x14ac:dyDescent="0.25">
      <c r="Y156832" s="109"/>
    </row>
    <row r="156833" spans="25:25" x14ac:dyDescent="0.25">
      <c r="Y156833" s="109"/>
    </row>
    <row r="156834" spans="25:25" x14ac:dyDescent="0.25">
      <c r="Y156834" s="109"/>
    </row>
    <row r="156835" spans="25:25" x14ac:dyDescent="0.25">
      <c r="Y156835" s="109"/>
    </row>
    <row r="156836" spans="25:25" x14ac:dyDescent="0.25">
      <c r="Y156836" s="109"/>
    </row>
    <row r="156837" spans="25:25" x14ac:dyDescent="0.25">
      <c r="Y156837" s="109"/>
    </row>
    <row r="156838" spans="25:25" x14ac:dyDescent="0.25">
      <c r="Y156838" s="109"/>
    </row>
    <row r="156839" spans="25:25" x14ac:dyDescent="0.25">
      <c r="Y156839" s="109"/>
    </row>
    <row r="156840" spans="25:25" x14ac:dyDescent="0.25">
      <c r="Y156840" s="109"/>
    </row>
    <row r="156841" spans="25:25" x14ac:dyDescent="0.25">
      <c r="Y156841" s="109"/>
    </row>
    <row r="156842" spans="25:25" x14ac:dyDescent="0.25">
      <c r="Y156842" s="109"/>
    </row>
    <row r="156843" spans="25:25" x14ac:dyDescent="0.25">
      <c r="Y156843" s="109"/>
    </row>
    <row r="156844" spans="25:25" x14ac:dyDescent="0.25">
      <c r="Y156844" s="109"/>
    </row>
    <row r="156845" spans="25:25" x14ac:dyDescent="0.25">
      <c r="Y156845" s="109"/>
    </row>
    <row r="156846" spans="25:25" x14ac:dyDescent="0.25">
      <c r="Y156846" s="109"/>
    </row>
    <row r="156847" spans="25:25" x14ac:dyDescent="0.25">
      <c r="Y156847" s="109"/>
    </row>
    <row r="156848" spans="25:25" x14ac:dyDescent="0.25">
      <c r="Y156848" s="109"/>
    </row>
    <row r="156849" spans="25:25" x14ac:dyDescent="0.25">
      <c r="Y156849" s="109"/>
    </row>
    <row r="156850" spans="25:25" x14ac:dyDescent="0.25">
      <c r="Y156850" s="109"/>
    </row>
    <row r="156851" spans="25:25" x14ac:dyDescent="0.25">
      <c r="Y156851" s="109"/>
    </row>
    <row r="156852" spans="25:25" x14ac:dyDescent="0.25">
      <c r="Y156852" s="109"/>
    </row>
    <row r="156853" spans="25:25" x14ac:dyDescent="0.25">
      <c r="Y156853" s="109"/>
    </row>
    <row r="156854" spans="25:25" x14ac:dyDescent="0.25">
      <c r="Y156854" s="109"/>
    </row>
    <row r="156855" spans="25:25" x14ac:dyDescent="0.25">
      <c r="Y156855" s="109"/>
    </row>
    <row r="156856" spans="25:25" x14ac:dyDescent="0.25">
      <c r="Y156856" s="109"/>
    </row>
    <row r="156857" spans="25:25" x14ac:dyDescent="0.25">
      <c r="Y156857" s="109"/>
    </row>
    <row r="156858" spans="25:25" x14ac:dyDescent="0.25">
      <c r="Y156858" s="109"/>
    </row>
    <row r="156859" spans="25:25" x14ac:dyDescent="0.25">
      <c r="Y156859" s="109"/>
    </row>
    <row r="156860" spans="25:25" x14ac:dyDescent="0.25">
      <c r="Y156860" s="109"/>
    </row>
    <row r="156861" spans="25:25" x14ac:dyDescent="0.25">
      <c r="Y156861" s="109"/>
    </row>
    <row r="156862" spans="25:25" x14ac:dyDescent="0.25">
      <c r="Y156862" s="109"/>
    </row>
    <row r="156863" spans="25:25" x14ac:dyDescent="0.25">
      <c r="Y156863" s="109"/>
    </row>
    <row r="156864" spans="25:25" x14ac:dyDescent="0.25">
      <c r="Y156864" s="109"/>
    </row>
    <row r="156865" spans="25:25" x14ac:dyDescent="0.25">
      <c r="Y156865" s="109"/>
    </row>
    <row r="156866" spans="25:25" x14ac:dyDescent="0.25">
      <c r="Y156866" s="109"/>
    </row>
    <row r="156867" spans="25:25" x14ac:dyDescent="0.25">
      <c r="Y156867" s="109"/>
    </row>
    <row r="156868" spans="25:25" x14ac:dyDescent="0.25">
      <c r="Y156868" s="109"/>
    </row>
    <row r="156869" spans="25:25" x14ac:dyDescent="0.25">
      <c r="Y156869" s="109"/>
    </row>
    <row r="156870" spans="25:25" x14ac:dyDescent="0.25">
      <c r="Y156870" s="109"/>
    </row>
    <row r="156871" spans="25:25" x14ac:dyDescent="0.25">
      <c r="Y156871" s="109"/>
    </row>
    <row r="156872" spans="25:25" x14ac:dyDescent="0.25">
      <c r="Y156872" s="109"/>
    </row>
    <row r="156873" spans="25:25" x14ac:dyDescent="0.25">
      <c r="Y156873" s="109"/>
    </row>
    <row r="156874" spans="25:25" x14ac:dyDescent="0.25">
      <c r="Y156874" s="109"/>
    </row>
    <row r="156875" spans="25:25" x14ac:dyDescent="0.25">
      <c r="Y156875" s="109"/>
    </row>
    <row r="156876" spans="25:25" x14ac:dyDescent="0.25">
      <c r="Y156876" s="109"/>
    </row>
    <row r="156877" spans="25:25" x14ac:dyDescent="0.25">
      <c r="Y156877" s="109"/>
    </row>
    <row r="156878" spans="25:25" x14ac:dyDescent="0.25">
      <c r="Y156878" s="109"/>
    </row>
    <row r="156879" spans="25:25" x14ac:dyDescent="0.25">
      <c r="Y156879" s="109"/>
    </row>
    <row r="156880" spans="25:25" x14ac:dyDescent="0.25">
      <c r="Y156880" s="109"/>
    </row>
    <row r="156881" spans="25:25" x14ac:dyDescent="0.25">
      <c r="Y156881" s="109"/>
    </row>
    <row r="156882" spans="25:25" x14ac:dyDescent="0.25">
      <c r="Y156882" s="109"/>
    </row>
    <row r="156883" spans="25:25" x14ac:dyDescent="0.25">
      <c r="Y156883" s="109"/>
    </row>
    <row r="156884" spans="25:25" x14ac:dyDescent="0.25">
      <c r="Y156884" s="109"/>
    </row>
    <row r="156885" spans="25:25" x14ac:dyDescent="0.25">
      <c r="Y156885" s="109"/>
    </row>
    <row r="156886" spans="25:25" x14ac:dyDescent="0.25">
      <c r="Y156886" s="109"/>
    </row>
    <row r="156887" spans="25:25" x14ac:dyDescent="0.25">
      <c r="Y156887" s="109"/>
    </row>
    <row r="156888" spans="25:25" x14ac:dyDescent="0.25">
      <c r="Y156888" s="109"/>
    </row>
    <row r="156889" spans="25:25" x14ac:dyDescent="0.25">
      <c r="Y156889" s="109"/>
    </row>
    <row r="156890" spans="25:25" x14ac:dyDescent="0.25">
      <c r="Y156890" s="109"/>
    </row>
    <row r="156891" spans="25:25" x14ac:dyDescent="0.25">
      <c r="Y156891" s="109"/>
    </row>
    <row r="156892" spans="25:25" x14ac:dyDescent="0.25">
      <c r="Y156892" s="109"/>
    </row>
    <row r="156893" spans="25:25" x14ac:dyDescent="0.25">
      <c r="Y156893" s="109"/>
    </row>
    <row r="156894" spans="25:25" x14ac:dyDescent="0.25">
      <c r="Y156894" s="109"/>
    </row>
    <row r="156895" spans="25:25" x14ac:dyDescent="0.25">
      <c r="Y156895" s="109"/>
    </row>
    <row r="156896" spans="25:25" x14ac:dyDescent="0.25">
      <c r="Y156896" s="109"/>
    </row>
    <row r="156897" spans="25:25" x14ac:dyDescent="0.25">
      <c r="Y156897" s="109"/>
    </row>
    <row r="156898" spans="25:25" x14ac:dyDescent="0.25">
      <c r="Y156898" s="109"/>
    </row>
    <row r="156899" spans="25:25" x14ac:dyDescent="0.25">
      <c r="Y156899" s="109"/>
    </row>
    <row r="156900" spans="25:25" x14ac:dyDescent="0.25">
      <c r="Y156900" s="109"/>
    </row>
    <row r="156901" spans="25:25" x14ac:dyDescent="0.25">
      <c r="Y156901" s="109"/>
    </row>
    <row r="156902" spans="25:25" x14ac:dyDescent="0.25">
      <c r="Y156902" s="109"/>
    </row>
    <row r="156903" spans="25:25" x14ac:dyDescent="0.25">
      <c r="Y156903" s="109"/>
    </row>
    <row r="156904" spans="25:25" x14ac:dyDescent="0.25">
      <c r="Y156904" s="109"/>
    </row>
    <row r="156905" spans="25:25" x14ac:dyDescent="0.25">
      <c r="Y156905" s="109"/>
    </row>
    <row r="156906" spans="25:25" x14ac:dyDescent="0.25">
      <c r="Y156906" s="109"/>
    </row>
    <row r="156907" spans="25:25" x14ac:dyDescent="0.25">
      <c r="Y156907" s="109"/>
    </row>
    <row r="156908" spans="25:25" x14ac:dyDescent="0.25">
      <c r="Y156908" s="109"/>
    </row>
    <row r="156909" spans="25:25" x14ac:dyDescent="0.25">
      <c r="Y156909" s="109"/>
    </row>
    <row r="156910" spans="25:25" x14ac:dyDescent="0.25">
      <c r="Y156910" s="109"/>
    </row>
    <row r="156911" spans="25:25" x14ac:dyDescent="0.25">
      <c r="Y156911" s="109"/>
    </row>
    <row r="156912" spans="25:25" x14ac:dyDescent="0.25">
      <c r="Y156912" s="109"/>
    </row>
    <row r="156913" spans="25:25" x14ac:dyDescent="0.25">
      <c r="Y156913" s="109"/>
    </row>
    <row r="156914" spans="25:25" x14ac:dyDescent="0.25">
      <c r="Y156914" s="109"/>
    </row>
    <row r="156915" spans="25:25" x14ac:dyDescent="0.25">
      <c r="Y156915" s="109"/>
    </row>
    <row r="156916" spans="25:25" x14ac:dyDescent="0.25">
      <c r="Y156916" s="109"/>
    </row>
    <row r="156917" spans="25:25" x14ac:dyDescent="0.25">
      <c r="Y156917" s="109"/>
    </row>
    <row r="156918" spans="25:25" x14ac:dyDescent="0.25">
      <c r="Y156918" s="109"/>
    </row>
    <row r="156919" spans="25:25" x14ac:dyDescent="0.25">
      <c r="Y156919" s="109"/>
    </row>
    <row r="156920" spans="25:25" x14ac:dyDescent="0.25">
      <c r="Y156920" s="109"/>
    </row>
    <row r="156921" spans="25:25" x14ac:dyDescent="0.25">
      <c r="Y156921" s="109"/>
    </row>
    <row r="156922" spans="25:25" x14ac:dyDescent="0.25">
      <c r="Y156922" s="109"/>
    </row>
    <row r="156923" spans="25:25" x14ac:dyDescent="0.25">
      <c r="Y156923" s="109"/>
    </row>
    <row r="156924" spans="25:25" x14ac:dyDescent="0.25">
      <c r="Y156924" s="109"/>
    </row>
    <row r="156925" spans="25:25" x14ac:dyDescent="0.25">
      <c r="Y156925" s="109"/>
    </row>
    <row r="156926" spans="25:25" x14ac:dyDescent="0.25">
      <c r="Y156926" s="109"/>
    </row>
    <row r="156927" spans="25:25" x14ac:dyDescent="0.25">
      <c r="Y156927" s="109"/>
    </row>
    <row r="156928" spans="25:25" x14ac:dyDescent="0.25">
      <c r="Y156928" s="109"/>
    </row>
    <row r="156929" spans="25:25" x14ac:dyDescent="0.25">
      <c r="Y156929" s="109"/>
    </row>
    <row r="156930" spans="25:25" x14ac:dyDescent="0.25">
      <c r="Y156930" s="109"/>
    </row>
    <row r="156931" spans="25:25" x14ac:dyDescent="0.25">
      <c r="Y156931" s="109"/>
    </row>
    <row r="156932" spans="25:25" x14ac:dyDescent="0.25">
      <c r="Y156932" s="109"/>
    </row>
    <row r="156933" spans="25:25" x14ac:dyDescent="0.25">
      <c r="Y156933" s="109"/>
    </row>
    <row r="156934" spans="25:25" x14ac:dyDescent="0.25">
      <c r="Y156934" s="109"/>
    </row>
    <row r="156935" spans="25:25" x14ac:dyDescent="0.25">
      <c r="Y156935" s="109"/>
    </row>
    <row r="156936" spans="25:25" x14ac:dyDescent="0.25">
      <c r="Y156936" s="109"/>
    </row>
    <row r="156937" spans="25:25" x14ac:dyDescent="0.25">
      <c r="Y156937" s="109"/>
    </row>
    <row r="156938" spans="25:25" x14ac:dyDescent="0.25">
      <c r="Y156938" s="109"/>
    </row>
    <row r="156939" spans="25:25" x14ac:dyDescent="0.25">
      <c r="Y156939" s="109"/>
    </row>
    <row r="156940" spans="25:25" x14ac:dyDescent="0.25">
      <c r="Y156940" s="109"/>
    </row>
    <row r="156941" spans="25:25" x14ac:dyDescent="0.25">
      <c r="Y156941" s="109"/>
    </row>
    <row r="156942" spans="25:25" x14ac:dyDescent="0.25">
      <c r="Y156942" s="109"/>
    </row>
    <row r="156943" spans="25:25" x14ac:dyDescent="0.25">
      <c r="Y156943" s="109"/>
    </row>
    <row r="156944" spans="25:25" x14ac:dyDescent="0.25">
      <c r="Y156944" s="109"/>
    </row>
    <row r="156945" spans="25:25" x14ac:dyDescent="0.25">
      <c r="Y156945" s="109"/>
    </row>
    <row r="156946" spans="25:25" x14ac:dyDescent="0.25">
      <c r="Y156946" s="109"/>
    </row>
    <row r="156947" spans="25:25" x14ac:dyDescent="0.25">
      <c r="Y156947" s="109"/>
    </row>
    <row r="156948" spans="25:25" x14ac:dyDescent="0.25">
      <c r="Y156948" s="109"/>
    </row>
    <row r="156949" spans="25:25" x14ac:dyDescent="0.25">
      <c r="Y156949" s="109"/>
    </row>
    <row r="156950" spans="25:25" x14ac:dyDescent="0.25">
      <c r="Y156950" s="109"/>
    </row>
    <row r="156951" spans="25:25" x14ac:dyDescent="0.25">
      <c r="Y156951" s="109"/>
    </row>
    <row r="156952" spans="25:25" x14ac:dyDescent="0.25">
      <c r="Y156952" s="109"/>
    </row>
    <row r="156953" spans="25:25" x14ac:dyDescent="0.25">
      <c r="Y156953" s="109"/>
    </row>
    <row r="156954" spans="25:25" x14ac:dyDescent="0.25">
      <c r="Y156954" s="109"/>
    </row>
    <row r="156955" spans="25:25" x14ac:dyDescent="0.25">
      <c r="Y156955" s="109"/>
    </row>
    <row r="156956" spans="25:25" x14ac:dyDescent="0.25">
      <c r="Y156956" s="109"/>
    </row>
    <row r="156957" spans="25:25" x14ac:dyDescent="0.25">
      <c r="Y156957" s="109"/>
    </row>
    <row r="156958" spans="25:25" x14ac:dyDescent="0.25">
      <c r="Y156958" s="109"/>
    </row>
    <row r="156959" spans="25:25" x14ac:dyDescent="0.25">
      <c r="Y156959" s="109"/>
    </row>
    <row r="156960" spans="25:25" x14ac:dyDescent="0.25">
      <c r="Y156960" s="109"/>
    </row>
    <row r="156961" spans="25:25" x14ac:dyDescent="0.25">
      <c r="Y156961" s="109"/>
    </row>
    <row r="156962" spans="25:25" x14ac:dyDescent="0.25">
      <c r="Y156962" s="109"/>
    </row>
    <row r="156963" spans="25:25" x14ac:dyDescent="0.25">
      <c r="Y156963" s="109"/>
    </row>
    <row r="156964" spans="25:25" x14ac:dyDescent="0.25">
      <c r="Y156964" s="109"/>
    </row>
    <row r="156965" spans="25:25" x14ac:dyDescent="0.25">
      <c r="Y156965" s="109"/>
    </row>
    <row r="156966" spans="25:25" x14ac:dyDescent="0.25">
      <c r="Y156966" s="109"/>
    </row>
    <row r="156967" spans="25:25" x14ac:dyDescent="0.25">
      <c r="Y156967" s="109"/>
    </row>
    <row r="156968" spans="25:25" x14ac:dyDescent="0.25">
      <c r="Y156968" s="109"/>
    </row>
    <row r="156969" spans="25:25" x14ac:dyDescent="0.25">
      <c r="Y156969" s="109"/>
    </row>
    <row r="156970" spans="25:25" x14ac:dyDescent="0.25">
      <c r="Y156970" s="109"/>
    </row>
    <row r="156971" spans="25:25" x14ac:dyDescent="0.25">
      <c r="Y156971" s="109"/>
    </row>
    <row r="156972" spans="25:25" x14ac:dyDescent="0.25">
      <c r="Y156972" s="109"/>
    </row>
    <row r="156973" spans="25:25" x14ac:dyDescent="0.25">
      <c r="Y156973" s="109"/>
    </row>
    <row r="156974" spans="25:25" x14ac:dyDescent="0.25">
      <c r="Y156974" s="109"/>
    </row>
    <row r="156975" spans="25:25" x14ac:dyDescent="0.25">
      <c r="Y156975" s="109"/>
    </row>
    <row r="156976" spans="25:25" x14ac:dyDescent="0.25">
      <c r="Y156976" s="109"/>
    </row>
    <row r="156977" spans="25:25" x14ac:dyDescent="0.25">
      <c r="Y156977" s="109"/>
    </row>
    <row r="156978" spans="25:25" x14ac:dyDescent="0.25">
      <c r="Y156978" s="109"/>
    </row>
    <row r="156979" spans="25:25" x14ac:dyDescent="0.25">
      <c r="Y156979" s="109"/>
    </row>
    <row r="156980" spans="25:25" x14ac:dyDescent="0.25">
      <c r="Y156980" s="109"/>
    </row>
    <row r="156981" spans="25:25" x14ac:dyDescent="0.25">
      <c r="Y156981" s="109"/>
    </row>
    <row r="156982" spans="25:25" x14ac:dyDescent="0.25">
      <c r="Y156982" s="109"/>
    </row>
    <row r="156983" spans="25:25" x14ac:dyDescent="0.25">
      <c r="Y156983" s="109"/>
    </row>
    <row r="156984" spans="25:25" x14ac:dyDescent="0.25">
      <c r="Y156984" s="109"/>
    </row>
    <row r="156985" spans="25:25" x14ac:dyDescent="0.25">
      <c r="Y156985" s="109"/>
    </row>
    <row r="156986" spans="25:25" x14ac:dyDescent="0.25">
      <c r="Y156986" s="109"/>
    </row>
    <row r="156987" spans="25:25" x14ac:dyDescent="0.25">
      <c r="Y156987" s="109"/>
    </row>
    <row r="156988" spans="25:25" x14ac:dyDescent="0.25">
      <c r="Y156988" s="109"/>
    </row>
    <row r="156989" spans="25:25" x14ac:dyDescent="0.25">
      <c r="Y156989" s="109"/>
    </row>
    <row r="156990" spans="25:25" x14ac:dyDescent="0.25">
      <c r="Y156990" s="109"/>
    </row>
    <row r="156991" spans="25:25" x14ac:dyDescent="0.25">
      <c r="Y156991" s="109"/>
    </row>
    <row r="156992" spans="25:25" x14ac:dyDescent="0.25">
      <c r="Y156992" s="109"/>
    </row>
    <row r="156993" spans="25:25" x14ac:dyDescent="0.25">
      <c r="Y156993" s="109"/>
    </row>
    <row r="156994" spans="25:25" x14ac:dyDescent="0.25">
      <c r="Y156994" s="109"/>
    </row>
    <row r="156995" spans="25:25" x14ac:dyDescent="0.25">
      <c r="Y156995" s="109"/>
    </row>
    <row r="156996" spans="25:25" x14ac:dyDescent="0.25">
      <c r="Y156996" s="109"/>
    </row>
    <row r="156997" spans="25:25" x14ac:dyDescent="0.25">
      <c r="Y156997" s="109"/>
    </row>
    <row r="156998" spans="25:25" x14ac:dyDescent="0.25">
      <c r="Y156998" s="109"/>
    </row>
    <row r="156999" spans="25:25" x14ac:dyDescent="0.25">
      <c r="Y156999" s="109"/>
    </row>
    <row r="157000" spans="25:25" x14ac:dyDescent="0.25">
      <c r="Y157000" s="109"/>
    </row>
    <row r="157001" spans="25:25" x14ac:dyDescent="0.25">
      <c r="Y157001" s="109"/>
    </row>
    <row r="157002" spans="25:25" x14ac:dyDescent="0.25">
      <c r="Y157002" s="109"/>
    </row>
    <row r="157003" spans="25:25" x14ac:dyDescent="0.25">
      <c r="Y157003" s="109"/>
    </row>
    <row r="157004" spans="25:25" x14ac:dyDescent="0.25">
      <c r="Y157004" s="109"/>
    </row>
    <row r="157005" spans="25:25" x14ac:dyDescent="0.25">
      <c r="Y157005" s="109"/>
    </row>
    <row r="157006" spans="25:25" x14ac:dyDescent="0.25">
      <c r="Y157006" s="109"/>
    </row>
    <row r="157007" spans="25:25" x14ac:dyDescent="0.25">
      <c r="Y157007" s="109"/>
    </row>
    <row r="157008" spans="25:25" x14ac:dyDescent="0.25">
      <c r="Y157008" s="109"/>
    </row>
    <row r="157009" spans="25:25" x14ac:dyDescent="0.25">
      <c r="Y157009" s="109"/>
    </row>
    <row r="157010" spans="25:25" x14ac:dyDescent="0.25">
      <c r="Y157010" s="109"/>
    </row>
    <row r="157011" spans="25:25" x14ac:dyDescent="0.25">
      <c r="Y157011" s="109"/>
    </row>
    <row r="157012" spans="25:25" x14ac:dyDescent="0.25">
      <c r="Y157012" s="109"/>
    </row>
    <row r="157013" spans="25:25" x14ac:dyDescent="0.25">
      <c r="Y157013" s="109"/>
    </row>
    <row r="157014" spans="25:25" x14ac:dyDescent="0.25">
      <c r="Y157014" s="109"/>
    </row>
    <row r="157015" spans="25:25" x14ac:dyDescent="0.25">
      <c r="Y157015" s="109"/>
    </row>
    <row r="157016" spans="25:25" x14ac:dyDescent="0.25">
      <c r="Y157016" s="109"/>
    </row>
    <row r="157017" spans="25:25" x14ac:dyDescent="0.25">
      <c r="Y157017" s="109"/>
    </row>
    <row r="157018" spans="25:25" x14ac:dyDescent="0.25">
      <c r="Y157018" s="109"/>
    </row>
    <row r="157019" spans="25:25" x14ac:dyDescent="0.25">
      <c r="Y157019" s="109"/>
    </row>
    <row r="157020" spans="25:25" x14ac:dyDescent="0.25">
      <c r="Y157020" s="109"/>
    </row>
    <row r="157021" spans="25:25" x14ac:dyDescent="0.25">
      <c r="Y157021" s="109"/>
    </row>
    <row r="157022" spans="25:25" x14ac:dyDescent="0.25">
      <c r="Y157022" s="109"/>
    </row>
    <row r="157023" spans="25:25" x14ac:dyDescent="0.25">
      <c r="Y157023" s="109"/>
    </row>
    <row r="157024" spans="25:25" x14ac:dyDescent="0.25">
      <c r="Y157024" s="109"/>
    </row>
    <row r="157025" spans="25:25" x14ac:dyDescent="0.25">
      <c r="Y157025" s="109"/>
    </row>
    <row r="157026" spans="25:25" x14ac:dyDescent="0.25">
      <c r="Y157026" s="109"/>
    </row>
    <row r="157027" spans="25:25" x14ac:dyDescent="0.25">
      <c r="Y157027" s="109"/>
    </row>
    <row r="157028" spans="25:25" x14ac:dyDescent="0.25">
      <c r="Y157028" s="109"/>
    </row>
    <row r="157029" spans="25:25" x14ac:dyDescent="0.25">
      <c r="Y157029" s="109"/>
    </row>
    <row r="157030" spans="25:25" x14ac:dyDescent="0.25">
      <c r="Y157030" s="109"/>
    </row>
    <row r="157031" spans="25:25" x14ac:dyDescent="0.25">
      <c r="Y157031" s="109"/>
    </row>
    <row r="157032" spans="25:25" x14ac:dyDescent="0.25">
      <c r="Y157032" s="109"/>
    </row>
    <row r="157033" spans="25:25" x14ac:dyDescent="0.25">
      <c r="Y157033" s="109"/>
    </row>
    <row r="157034" spans="25:25" x14ac:dyDescent="0.25">
      <c r="Y157034" s="109"/>
    </row>
    <row r="157035" spans="25:25" x14ac:dyDescent="0.25">
      <c r="Y157035" s="109"/>
    </row>
    <row r="157036" spans="25:25" x14ac:dyDescent="0.25">
      <c r="Y157036" s="109"/>
    </row>
    <row r="157037" spans="25:25" x14ac:dyDescent="0.25">
      <c r="Y157037" s="109"/>
    </row>
    <row r="157038" spans="25:25" x14ac:dyDescent="0.25">
      <c r="Y157038" s="109"/>
    </row>
    <row r="157039" spans="25:25" x14ac:dyDescent="0.25">
      <c r="Y157039" s="109"/>
    </row>
    <row r="157040" spans="25:25" x14ac:dyDescent="0.25">
      <c r="Y157040" s="109"/>
    </row>
    <row r="157041" spans="25:25" x14ac:dyDescent="0.25">
      <c r="Y157041" s="109"/>
    </row>
    <row r="157042" spans="25:25" x14ac:dyDescent="0.25">
      <c r="Y157042" s="109"/>
    </row>
    <row r="157043" spans="25:25" x14ac:dyDescent="0.25">
      <c r="Y157043" s="109"/>
    </row>
    <row r="157044" spans="25:25" x14ac:dyDescent="0.25">
      <c r="Y157044" s="109"/>
    </row>
    <row r="157045" spans="25:25" x14ac:dyDescent="0.25">
      <c r="Y157045" s="109"/>
    </row>
    <row r="157046" spans="25:25" x14ac:dyDescent="0.25">
      <c r="Y157046" s="109"/>
    </row>
    <row r="157047" spans="25:25" x14ac:dyDescent="0.25">
      <c r="Y157047" s="109"/>
    </row>
    <row r="157048" spans="25:25" x14ac:dyDescent="0.25">
      <c r="Y157048" s="109"/>
    </row>
    <row r="157049" spans="25:25" x14ac:dyDescent="0.25">
      <c r="Y157049" s="109"/>
    </row>
    <row r="157050" spans="25:25" x14ac:dyDescent="0.25">
      <c r="Y157050" s="109"/>
    </row>
    <row r="157051" spans="25:25" x14ac:dyDescent="0.25">
      <c r="Y157051" s="109"/>
    </row>
    <row r="157052" spans="25:25" x14ac:dyDescent="0.25">
      <c r="Y157052" s="109"/>
    </row>
    <row r="157053" spans="25:25" x14ac:dyDescent="0.25">
      <c r="Y157053" s="109"/>
    </row>
    <row r="157054" spans="25:25" x14ac:dyDescent="0.25">
      <c r="Y157054" s="109"/>
    </row>
    <row r="157055" spans="25:25" x14ac:dyDescent="0.25">
      <c r="Y157055" s="109"/>
    </row>
    <row r="157056" spans="25:25" x14ac:dyDescent="0.25">
      <c r="Y157056" s="109"/>
    </row>
    <row r="157057" spans="25:25" x14ac:dyDescent="0.25">
      <c r="Y157057" s="109"/>
    </row>
    <row r="157058" spans="25:25" x14ac:dyDescent="0.25">
      <c r="Y157058" s="109"/>
    </row>
    <row r="157059" spans="25:25" x14ac:dyDescent="0.25">
      <c r="Y157059" s="109"/>
    </row>
    <row r="157060" spans="25:25" x14ac:dyDescent="0.25">
      <c r="Y157060" s="109"/>
    </row>
    <row r="157061" spans="25:25" x14ac:dyDescent="0.25">
      <c r="Y157061" s="109"/>
    </row>
    <row r="157062" spans="25:25" x14ac:dyDescent="0.25">
      <c r="Y157062" s="109"/>
    </row>
    <row r="157063" spans="25:25" x14ac:dyDescent="0.25">
      <c r="Y157063" s="109"/>
    </row>
    <row r="157064" spans="25:25" x14ac:dyDescent="0.25">
      <c r="Y157064" s="109"/>
    </row>
    <row r="157065" spans="25:25" x14ac:dyDescent="0.25">
      <c r="Y157065" s="109"/>
    </row>
    <row r="157066" spans="25:25" x14ac:dyDescent="0.25">
      <c r="Y157066" s="109"/>
    </row>
    <row r="157067" spans="25:25" x14ac:dyDescent="0.25">
      <c r="Y157067" s="109"/>
    </row>
    <row r="157068" spans="25:25" x14ac:dyDescent="0.25">
      <c r="Y157068" s="109"/>
    </row>
    <row r="157069" spans="25:25" x14ac:dyDescent="0.25">
      <c r="Y157069" s="109"/>
    </row>
    <row r="157070" spans="25:25" x14ac:dyDescent="0.25">
      <c r="Y157070" s="109"/>
    </row>
    <row r="157071" spans="25:25" x14ac:dyDescent="0.25">
      <c r="Y157071" s="109"/>
    </row>
    <row r="157072" spans="25:25" x14ac:dyDescent="0.25">
      <c r="Y157072" s="109"/>
    </row>
    <row r="157073" spans="25:25" x14ac:dyDescent="0.25">
      <c r="Y157073" s="109"/>
    </row>
    <row r="157074" spans="25:25" x14ac:dyDescent="0.25">
      <c r="Y157074" s="109"/>
    </row>
    <row r="157075" spans="25:25" x14ac:dyDescent="0.25">
      <c r="Y157075" s="109"/>
    </row>
    <row r="157076" spans="25:25" x14ac:dyDescent="0.25">
      <c r="Y157076" s="109"/>
    </row>
    <row r="157077" spans="25:25" x14ac:dyDescent="0.25">
      <c r="Y157077" s="109"/>
    </row>
    <row r="157078" spans="25:25" x14ac:dyDescent="0.25">
      <c r="Y157078" s="109"/>
    </row>
    <row r="157079" spans="25:25" x14ac:dyDescent="0.25">
      <c r="Y157079" s="109"/>
    </row>
    <row r="157080" spans="25:25" x14ac:dyDescent="0.25">
      <c r="Y157080" s="109"/>
    </row>
    <row r="157081" spans="25:25" x14ac:dyDescent="0.25">
      <c r="Y157081" s="109"/>
    </row>
    <row r="157082" spans="25:25" x14ac:dyDescent="0.25">
      <c r="Y157082" s="109"/>
    </row>
    <row r="157083" spans="25:25" x14ac:dyDescent="0.25">
      <c r="Y157083" s="109"/>
    </row>
    <row r="157084" spans="25:25" x14ac:dyDescent="0.25">
      <c r="Y157084" s="109"/>
    </row>
    <row r="157085" spans="25:25" x14ac:dyDescent="0.25">
      <c r="Y157085" s="109"/>
    </row>
    <row r="157086" spans="25:25" x14ac:dyDescent="0.25">
      <c r="Y157086" s="109"/>
    </row>
    <row r="157087" spans="25:25" x14ac:dyDescent="0.25">
      <c r="Y157087" s="109"/>
    </row>
    <row r="157088" spans="25:25" x14ac:dyDescent="0.25">
      <c r="Y157088" s="109"/>
    </row>
    <row r="157089" spans="25:25" x14ac:dyDescent="0.25">
      <c r="Y157089" s="109"/>
    </row>
    <row r="157090" spans="25:25" x14ac:dyDescent="0.25">
      <c r="Y157090" s="109"/>
    </row>
    <row r="157091" spans="25:25" x14ac:dyDescent="0.25">
      <c r="Y157091" s="109"/>
    </row>
    <row r="157092" spans="25:25" x14ac:dyDescent="0.25">
      <c r="Y157092" s="109"/>
    </row>
    <row r="157093" spans="25:25" x14ac:dyDescent="0.25">
      <c r="Y157093" s="109"/>
    </row>
    <row r="157094" spans="25:25" x14ac:dyDescent="0.25">
      <c r="Y157094" s="109"/>
    </row>
    <row r="157095" spans="25:25" x14ac:dyDescent="0.25">
      <c r="Y157095" s="109"/>
    </row>
    <row r="157096" spans="25:25" x14ac:dyDescent="0.25">
      <c r="Y157096" s="109"/>
    </row>
    <row r="157097" spans="25:25" x14ac:dyDescent="0.25">
      <c r="Y157097" s="109"/>
    </row>
    <row r="157098" spans="25:25" x14ac:dyDescent="0.25">
      <c r="Y157098" s="109"/>
    </row>
    <row r="157099" spans="25:25" x14ac:dyDescent="0.25">
      <c r="Y157099" s="109"/>
    </row>
    <row r="157100" spans="25:25" x14ac:dyDescent="0.25">
      <c r="Y157100" s="109"/>
    </row>
    <row r="157101" spans="25:25" x14ac:dyDescent="0.25">
      <c r="Y157101" s="109"/>
    </row>
    <row r="157102" spans="25:25" x14ac:dyDescent="0.25">
      <c r="Y157102" s="109"/>
    </row>
    <row r="157103" spans="25:25" x14ac:dyDescent="0.25">
      <c r="Y157103" s="109"/>
    </row>
    <row r="157104" spans="25:25" x14ac:dyDescent="0.25">
      <c r="Y157104" s="109"/>
    </row>
    <row r="157105" spans="25:25" x14ac:dyDescent="0.25">
      <c r="Y157105" s="109"/>
    </row>
    <row r="157106" spans="25:25" x14ac:dyDescent="0.25">
      <c r="Y157106" s="109"/>
    </row>
    <row r="157107" spans="25:25" x14ac:dyDescent="0.25">
      <c r="Y157107" s="109"/>
    </row>
    <row r="157108" spans="25:25" x14ac:dyDescent="0.25">
      <c r="Y157108" s="109"/>
    </row>
    <row r="157109" spans="25:25" x14ac:dyDescent="0.25">
      <c r="Y157109" s="109"/>
    </row>
    <row r="157110" spans="25:25" x14ac:dyDescent="0.25">
      <c r="Y157110" s="109"/>
    </row>
    <row r="157111" spans="25:25" x14ac:dyDescent="0.25">
      <c r="Y157111" s="109"/>
    </row>
    <row r="157112" spans="25:25" x14ac:dyDescent="0.25">
      <c r="Y157112" s="109"/>
    </row>
    <row r="157113" spans="25:25" x14ac:dyDescent="0.25">
      <c r="Y157113" s="109"/>
    </row>
    <row r="157114" spans="25:25" x14ac:dyDescent="0.25">
      <c r="Y157114" s="109"/>
    </row>
    <row r="157115" spans="25:25" x14ac:dyDescent="0.25">
      <c r="Y157115" s="109"/>
    </row>
    <row r="157116" spans="25:25" x14ac:dyDescent="0.25">
      <c r="Y157116" s="109"/>
    </row>
    <row r="157117" spans="25:25" x14ac:dyDescent="0.25">
      <c r="Y157117" s="109"/>
    </row>
    <row r="157118" spans="25:25" x14ac:dyDescent="0.25">
      <c r="Y157118" s="109"/>
    </row>
    <row r="157119" spans="25:25" x14ac:dyDescent="0.25">
      <c r="Y157119" s="109"/>
    </row>
    <row r="157120" spans="25:25" x14ac:dyDescent="0.25">
      <c r="Y157120" s="109"/>
    </row>
    <row r="157121" spans="25:25" x14ac:dyDescent="0.25">
      <c r="Y157121" s="109"/>
    </row>
    <row r="157122" spans="25:25" x14ac:dyDescent="0.25">
      <c r="Y157122" s="109"/>
    </row>
    <row r="157123" spans="25:25" x14ac:dyDescent="0.25">
      <c r="Y157123" s="109"/>
    </row>
    <row r="157124" spans="25:25" x14ac:dyDescent="0.25">
      <c r="Y157124" s="109"/>
    </row>
    <row r="157125" spans="25:25" x14ac:dyDescent="0.25">
      <c r="Y157125" s="109"/>
    </row>
    <row r="157126" spans="25:25" x14ac:dyDescent="0.25">
      <c r="Y157126" s="109"/>
    </row>
    <row r="157127" spans="25:25" x14ac:dyDescent="0.25">
      <c r="Y157127" s="109"/>
    </row>
    <row r="157128" spans="25:25" x14ac:dyDescent="0.25">
      <c r="Y157128" s="109"/>
    </row>
    <row r="157129" spans="25:25" x14ac:dyDescent="0.25">
      <c r="Y157129" s="109"/>
    </row>
    <row r="157130" spans="25:25" x14ac:dyDescent="0.25">
      <c r="Y157130" s="109"/>
    </row>
    <row r="157131" spans="25:25" x14ac:dyDescent="0.25">
      <c r="Y157131" s="109"/>
    </row>
    <row r="157132" spans="25:25" x14ac:dyDescent="0.25">
      <c r="Y157132" s="109"/>
    </row>
    <row r="157133" spans="25:25" x14ac:dyDescent="0.25">
      <c r="Y157133" s="109"/>
    </row>
    <row r="157134" spans="25:25" x14ac:dyDescent="0.25">
      <c r="Y157134" s="109"/>
    </row>
    <row r="157135" spans="25:25" x14ac:dyDescent="0.25">
      <c r="Y157135" s="109"/>
    </row>
    <row r="157136" spans="25:25" x14ac:dyDescent="0.25">
      <c r="Y157136" s="109"/>
    </row>
    <row r="157137" spans="25:25" x14ac:dyDescent="0.25">
      <c r="Y157137" s="109"/>
    </row>
    <row r="157138" spans="25:25" x14ac:dyDescent="0.25">
      <c r="Y157138" s="109"/>
    </row>
    <row r="157139" spans="25:25" x14ac:dyDescent="0.25">
      <c r="Y157139" s="109"/>
    </row>
    <row r="157140" spans="25:25" x14ac:dyDescent="0.25">
      <c r="Y157140" s="109"/>
    </row>
    <row r="157141" spans="25:25" x14ac:dyDescent="0.25">
      <c r="Y157141" s="109"/>
    </row>
    <row r="157142" spans="25:25" x14ac:dyDescent="0.25">
      <c r="Y157142" s="109"/>
    </row>
    <row r="157143" spans="25:25" x14ac:dyDescent="0.25">
      <c r="Y157143" s="109"/>
    </row>
    <row r="157144" spans="25:25" x14ac:dyDescent="0.25">
      <c r="Y157144" s="109"/>
    </row>
    <row r="157145" spans="25:25" x14ac:dyDescent="0.25">
      <c r="Y157145" s="109"/>
    </row>
    <row r="157146" spans="25:25" x14ac:dyDescent="0.25">
      <c r="Y157146" s="109"/>
    </row>
    <row r="157147" spans="25:25" x14ac:dyDescent="0.25">
      <c r="Y157147" s="109"/>
    </row>
    <row r="157148" spans="25:25" x14ac:dyDescent="0.25">
      <c r="Y157148" s="109"/>
    </row>
    <row r="157149" spans="25:25" x14ac:dyDescent="0.25">
      <c r="Y157149" s="109"/>
    </row>
    <row r="157150" spans="25:25" x14ac:dyDescent="0.25">
      <c r="Y157150" s="109"/>
    </row>
    <row r="157151" spans="25:25" x14ac:dyDescent="0.25">
      <c r="Y157151" s="109"/>
    </row>
    <row r="157152" spans="25:25" x14ac:dyDescent="0.25">
      <c r="Y157152" s="109"/>
    </row>
    <row r="157153" spans="25:25" x14ac:dyDescent="0.25">
      <c r="Y157153" s="109"/>
    </row>
    <row r="157154" spans="25:25" x14ac:dyDescent="0.25">
      <c r="Y157154" s="109"/>
    </row>
    <row r="157155" spans="25:25" x14ac:dyDescent="0.25">
      <c r="Y157155" s="109"/>
    </row>
    <row r="157156" spans="25:25" x14ac:dyDescent="0.25">
      <c r="Y157156" s="109"/>
    </row>
    <row r="157157" spans="25:25" x14ac:dyDescent="0.25">
      <c r="Y157157" s="109"/>
    </row>
    <row r="157158" spans="25:25" x14ac:dyDescent="0.25">
      <c r="Y157158" s="109"/>
    </row>
    <row r="157159" spans="25:25" x14ac:dyDescent="0.25">
      <c r="Y157159" s="109"/>
    </row>
    <row r="157160" spans="25:25" x14ac:dyDescent="0.25">
      <c r="Y157160" s="109"/>
    </row>
    <row r="157161" spans="25:25" x14ac:dyDescent="0.25">
      <c r="Y157161" s="109"/>
    </row>
    <row r="157162" spans="25:25" x14ac:dyDescent="0.25">
      <c r="Y157162" s="109"/>
    </row>
    <row r="157163" spans="25:25" x14ac:dyDescent="0.25">
      <c r="Y157163" s="109"/>
    </row>
    <row r="157164" spans="25:25" x14ac:dyDescent="0.25">
      <c r="Y157164" s="109"/>
    </row>
    <row r="157165" spans="25:25" x14ac:dyDescent="0.25">
      <c r="Y157165" s="109"/>
    </row>
    <row r="157166" spans="25:25" x14ac:dyDescent="0.25">
      <c r="Y157166" s="109"/>
    </row>
    <row r="157167" spans="25:25" x14ac:dyDescent="0.25">
      <c r="Y157167" s="109"/>
    </row>
    <row r="157168" spans="25:25" x14ac:dyDescent="0.25">
      <c r="Y157168" s="109"/>
    </row>
    <row r="157169" spans="25:25" x14ac:dyDescent="0.25">
      <c r="Y157169" s="109"/>
    </row>
    <row r="157170" spans="25:25" x14ac:dyDescent="0.25">
      <c r="Y157170" s="109"/>
    </row>
    <row r="157171" spans="25:25" x14ac:dyDescent="0.25">
      <c r="Y157171" s="109"/>
    </row>
    <row r="157172" spans="25:25" x14ac:dyDescent="0.25">
      <c r="Y157172" s="109"/>
    </row>
    <row r="157173" spans="25:25" x14ac:dyDescent="0.25">
      <c r="Y157173" s="109"/>
    </row>
    <row r="157174" spans="25:25" x14ac:dyDescent="0.25">
      <c r="Y157174" s="109"/>
    </row>
    <row r="157175" spans="25:25" x14ac:dyDescent="0.25">
      <c r="Y157175" s="109"/>
    </row>
    <row r="157176" spans="25:25" x14ac:dyDescent="0.25">
      <c r="Y157176" s="109"/>
    </row>
    <row r="157177" spans="25:25" x14ac:dyDescent="0.25">
      <c r="Y157177" s="109"/>
    </row>
    <row r="157178" spans="25:25" x14ac:dyDescent="0.25">
      <c r="Y157178" s="109"/>
    </row>
    <row r="157179" spans="25:25" x14ac:dyDescent="0.25">
      <c r="Y157179" s="109"/>
    </row>
    <row r="157180" spans="25:25" x14ac:dyDescent="0.25">
      <c r="Y157180" s="109"/>
    </row>
    <row r="157181" spans="25:25" x14ac:dyDescent="0.25">
      <c r="Y157181" s="109"/>
    </row>
    <row r="157182" spans="25:25" x14ac:dyDescent="0.25">
      <c r="Y157182" s="109"/>
    </row>
    <row r="157183" spans="25:25" x14ac:dyDescent="0.25">
      <c r="Y157183" s="109"/>
    </row>
    <row r="157184" spans="25:25" x14ac:dyDescent="0.25">
      <c r="Y157184" s="109"/>
    </row>
    <row r="157185" spans="25:25" x14ac:dyDescent="0.25">
      <c r="Y157185" s="109"/>
    </row>
    <row r="157186" spans="25:25" x14ac:dyDescent="0.25">
      <c r="Y157186" s="109"/>
    </row>
    <row r="157187" spans="25:25" x14ac:dyDescent="0.25">
      <c r="Y157187" s="109"/>
    </row>
    <row r="157188" spans="25:25" x14ac:dyDescent="0.25">
      <c r="Y157188" s="109"/>
    </row>
    <row r="157189" spans="25:25" x14ac:dyDescent="0.25">
      <c r="Y157189" s="109"/>
    </row>
    <row r="157190" spans="25:25" x14ac:dyDescent="0.25">
      <c r="Y157190" s="109"/>
    </row>
    <row r="157191" spans="25:25" x14ac:dyDescent="0.25">
      <c r="Y157191" s="109"/>
    </row>
    <row r="157192" spans="25:25" x14ac:dyDescent="0.25">
      <c r="Y157192" s="109"/>
    </row>
    <row r="157193" spans="25:25" x14ac:dyDescent="0.25">
      <c r="Y157193" s="109"/>
    </row>
    <row r="157194" spans="25:25" x14ac:dyDescent="0.25">
      <c r="Y157194" s="109"/>
    </row>
    <row r="157195" spans="25:25" x14ac:dyDescent="0.25">
      <c r="Y157195" s="109"/>
    </row>
    <row r="157196" spans="25:25" x14ac:dyDescent="0.25">
      <c r="Y157196" s="109"/>
    </row>
    <row r="157197" spans="25:25" x14ac:dyDescent="0.25">
      <c r="Y157197" s="109"/>
    </row>
    <row r="157198" spans="25:25" x14ac:dyDescent="0.25">
      <c r="Y157198" s="109"/>
    </row>
    <row r="157199" spans="25:25" x14ac:dyDescent="0.25">
      <c r="Y157199" s="109"/>
    </row>
    <row r="157200" spans="25:25" x14ac:dyDescent="0.25">
      <c r="Y157200" s="109"/>
    </row>
    <row r="157201" spans="25:25" x14ac:dyDescent="0.25">
      <c r="Y157201" s="109"/>
    </row>
    <row r="157202" spans="25:25" x14ac:dyDescent="0.25">
      <c r="Y157202" s="109"/>
    </row>
    <row r="157203" spans="25:25" x14ac:dyDescent="0.25">
      <c r="Y157203" s="109"/>
    </row>
    <row r="157204" spans="25:25" x14ac:dyDescent="0.25">
      <c r="Y157204" s="109"/>
    </row>
    <row r="157205" spans="25:25" x14ac:dyDescent="0.25">
      <c r="Y157205" s="109"/>
    </row>
    <row r="157206" spans="25:25" x14ac:dyDescent="0.25">
      <c r="Y157206" s="109"/>
    </row>
    <row r="157207" spans="25:25" x14ac:dyDescent="0.25">
      <c r="Y157207" s="109"/>
    </row>
    <row r="157208" spans="25:25" x14ac:dyDescent="0.25">
      <c r="Y157208" s="109"/>
    </row>
    <row r="157209" spans="25:25" x14ac:dyDescent="0.25">
      <c r="Y157209" s="109"/>
    </row>
    <row r="157210" spans="25:25" x14ac:dyDescent="0.25">
      <c r="Y157210" s="109"/>
    </row>
    <row r="157211" spans="25:25" x14ac:dyDescent="0.25">
      <c r="Y157211" s="109"/>
    </row>
    <row r="157212" spans="25:25" x14ac:dyDescent="0.25">
      <c r="Y157212" s="109"/>
    </row>
    <row r="157213" spans="25:25" x14ac:dyDescent="0.25">
      <c r="Y157213" s="109"/>
    </row>
    <row r="157214" spans="25:25" x14ac:dyDescent="0.25">
      <c r="Y157214" s="109"/>
    </row>
    <row r="157215" spans="25:25" x14ac:dyDescent="0.25">
      <c r="Y157215" s="109"/>
    </row>
    <row r="157216" spans="25:25" x14ac:dyDescent="0.25">
      <c r="Y157216" s="109"/>
    </row>
    <row r="157217" spans="25:25" x14ac:dyDescent="0.25">
      <c r="Y157217" s="109"/>
    </row>
    <row r="157218" spans="25:25" x14ac:dyDescent="0.25">
      <c r="Y157218" s="109"/>
    </row>
    <row r="157219" spans="25:25" x14ac:dyDescent="0.25">
      <c r="Y157219" s="109"/>
    </row>
    <row r="157220" spans="25:25" x14ac:dyDescent="0.25">
      <c r="Y157220" s="109"/>
    </row>
    <row r="157221" spans="25:25" x14ac:dyDescent="0.25">
      <c r="Y157221" s="109"/>
    </row>
    <row r="157222" spans="25:25" x14ac:dyDescent="0.25">
      <c r="Y157222" s="109"/>
    </row>
    <row r="157223" spans="25:25" x14ac:dyDescent="0.25">
      <c r="Y157223" s="109"/>
    </row>
    <row r="157224" spans="25:25" x14ac:dyDescent="0.25">
      <c r="Y157224" s="109"/>
    </row>
    <row r="157225" spans="25:25" x14ac:dyDescent="0.25">
      <c r="Y157225" s="109"/>
    </row>
    <row r="157226" spans="25:25" x14ac:dyDescent="0.25">
      <c r="Y157226" s="109"/>
    </row>
    <row r="157227" spans="25:25" x14ac:dyDescent="0.25">
      <c r="Y157227" s="109"/>
    </row>
    <row r="157228" spans="25:25" x14ac:dyDescent="0.25">
      <c r="Y157228" s="109"/>
    </row>
    <row r="157229" spans="25:25" x14ac:dyDescent="0.25">
      <c r="Y157229" s="109"/>
    </row>
    <row r="157230" spans="25:25" x14ac:dyDescent="0.25">
      <c r="Y157230" s="109"/>
    </row>
    <row r="157231" spans="25:25" x14ac:dyDescent="0.25">
      <c r="Y157231" s="109"/>
    </row>
    <row r="157232" spans="25:25" x14ac:dyDescent="0.25">
      <c r="Y157232" s="109"/>
    </row>
    <row r="157233" spans="25:25" x14ac:dyDescent="0.25">
      <c r="Y157233" s="109"/>
    </row>
    <row r="157234" spans="25:25" x14ac:dyDescent="0.25">
      <c r="Y157234" s="109"/>
    </row>
    <row r="157235" spans="25:25" x14ac:dyDescent="0.25">
      <c r="Y157235" s="109"/>
    </row>
    <row r="157236" spans="25:25" x14ac:dyDescent="0.25">
      <c r="Y157236" s="109"/>
    </row>
    <row r="157237" spans="25:25" x14ac:dyDescent="0.25">
      <c r="Y157237" s="109"/>
    </row>
    <row r="157238" spans="25:25" x14ac:dyDescent="0.25">
      <c r="Y157238" s="109"/>
    </row>
    <row r="157239" spans="25:25" x14ac:dyDescent="0.25">
      <c r="Y157239" s="109"/>
    </row>
    <row r="157240" spans="25:25" x14ac:dyDescent="0.25">
      <c r="Y157240" s="109"/>
    </row>
    <row r="157241" spans="25:25" x14ac:dyDescent="0.25">
      <c r="Y157241" s="109"/>
    </row>
    <row r="157242" spans="25:25" x14ac:dyDescent="0.25">
      <c r="Y157242" s="109"/>
    </row>
    <row r="157243" spans="25:25" x14ac:dyDescent="0.25">
      <c r="Y157243" s="109"/>
    </row>
    <row r="157244" spans="25:25" x14ac:dyDescent="0.25">
      <c r="Y157244" s="109"/>
    </row>
    <row r="157245" spans="25:25" x14ac:dyDescent="0.25">
      <c r="Y157245" s="109"/>
    </row>
    <row r="157246" spans="25:25" x14ac:dyDescent="0.25">
      <c r="Y157246" s="109"/>
    </row>
    <row r="157247" spans="25:25" x14ac:dyDescent="0.25">
      <c r="Y157247" s="109"/>
    </row>
    <row r="157248" spans="25:25" x14ac:dyDescent="0.25">
      <c r="Y157248" s="109"/>
    </row>
    <row r="157249" spans="25:25" x14ac:dyDescent="0.25">
      <c r="Y157249" s="109"/>
    </row>
    <row r="157250" spans="25:25" x14ac:dyDescent="0.25">
      <c r="Y157250" s="109"/>
    </row>
    <row r="157251" spans="25:25" x14ac:dyDescent="0.25">
      <c r="Y157251" s="109"/>
    </row>
    <row r="157252" spans="25:25" x14ac:dyDescent="0.25">
      <c r="Y157252" s="109"/>
    </row>
    <row r="157253" spans="25:25" x14ac:dyDescent="0.25">
      <c r="Y157253" s="109"/>
    </row>
    <row r="157254" spans="25:25" x14ac:dyDescent="0.25">
      <c r="Y157254" s="109"/>
    </row>
    <row r="157255" spans="25:25" x14ac:dyDescent="0.25">
      <c r="Y157255" s="109"/>
    </row>
    <row r="157256" spans="25:25" x14ac:dyDescent="0.25">
      <c r="Y157256" s="109"/>
    </row>
    <row r="157257" spans="25:25" x14ac:dyDescent="0.25">
      <c r="Y157257" s="109"/>
    </row>
    <row r="157258" spans="25:25" x14ac:dyDescent="0.25">
      <c r="Y157258" s="109"/>
    </row>
    <row r="157259" spans="25:25" x14ac:dyDescent="0.25">
      <c r="Y157259" s="109"/>
    </row>
    <row r="157260" spans="25:25" x14ac:dyDescent="0.25">
      <c r="Y157260" s="109"/>
    </row>
    <row r="157261" spans="25:25" x14ac:dyDescent="0.25">
      <c r="Y157261" s="109"/>
    </row>
    <row r="157262" spans="25:25" x14ac:dyDescent="0.25">
      <c r="Y157262" s="109"/>
    </row>
    <row r="157263" spans="25:25" x14ac:dyDescent="0.25">
      <c r="Y157263" s="109"/>
    </row>
    <row r="157264" spans="25:25" x14ac:dyDescent="0.25">
      <c r="Y157264" s="109"/>
    </row>
    <row r="157265" spans="25:25" x14ac:dyDescent="0.25">
      <c r="Y157265" s="109"/>
    </row>
    <row r="157266" spans="25:25" x14ac:dyDescent="0.25">
      <c r="Y157266" s="109"/>
    </row>
    <row r="157267" spans="25:25" x14ac:dyDescent="0.25">
      <c r="Y157267" s="109"/>
    </row>
    <row r="157268" spans="25:25" x14ac:dyDescent="0.25">
      <c r="Y157268" s="109"/>
    </row>
    <row r="157269" spans="25:25" x14ac:dyDescent="0.25">
      <c r="Y157269" s="109"/>
    </row>
    <row r="157270" spans="25:25" x14ac:dyDescent="0.25">
      <c r="Y157270" s="109"/>
    </row>
    <row r="157271" spans="25:25" x14ac:dyDescent="0.25">
      <c r="Y157271" s="109"/>
    </row>
    <row r="157272" spans="25:25" x14ac:dyDescent="0.25">
      <c r="Y157272" s="109"/>
    </row>
    <row r="157273" spans="25:25" x14ac:dyDescent="0.25">
      <c r="Y157273" s="109"/>
    </row>
    <row r="157274" spans="25:25" x14ac:dyDescent="0.25">
      <c r="Y157274" s="109"/>
    </row>
    <row r="157275" spans="25:25" x14ac:dyDescent="0.25">
      <c r="Y157275" s="109"/>
    </row>
    <row r="157276" spans="25:25" x14ac:dyDescent="0.25">
      <c r="Y157276" s="109"/>
    </row>
    <row r="157277" spans="25:25" x14ac:dyDescent="0.25">
      <c r="Y157277" s="109"/>
    </row>
    <row r="157278" spans="25:25" x14ac:dyDescent="0.25">
      <c r="Y157278" s="109"/>
    </row>
    <row r="157279" spans="25:25" x14ac:dyDescent="0.25">
      <c r="Y157279" s="109"/>
    </row>
    <row r="157280" spans="25:25" x14ac:dyDescent="0.25">
      <c r="Y157280" s="109"/>
    </row>
    <row r="157281" spans="25:25" x14ac:dyDescent="0.25">
      <c r="Y157281" s="109"/>
    </row>
    <row r="157282" spans="25:25" x14ac:dyDescent="0.25">
      <c r="Y157282" s="109"/>
    </row>
    <row r="157283" spans="25:25" x14ac:dyDescent="0.25">
      <c r="Y157283" s="109"/>
    </row>
    <row r="157284" spans="25:25" x14ac:dyDescent="0.25">
      <c r="Y157284" s="109"/>
    </row>
    <row r="157285" spans="25:25" x14ac:dyDescent="0.25">
      <c r="Y157285" s="109"/>
    </row>
    <row r="157286" spans="25:25" x14ac:dyDescent="0.25">
      <c r="Y157286" s="109"/>
    </row>
    <row r="157287" spans="25:25" x14ac:dyDescent="0.25">
      <c r="Y157287" s="109"/>
    </row>
    <row r="157288" spans="25:25" x14ac:dyDescent="0.25">
      <c r="Y157288" s="109"/>
    </row>
    <row r="157289" spans="25:25" x14ac:dyDescent="0.25">
      <c r="Y157289" s="109"/>
    </row>
    <row r="157290" spans="25:25" x14ac:dyDescent="0.25">
      <c r="Y157290" s="109"/>
    </row>
    <row r="157291" spans="25:25" x14ac:dyDescent="0.25">
      <c r="Y157291" s="109"/>
    </row>
    <row r="157292" spans="25:25" x14ac:dyDescent="0.25">
      <c r="Y157292" s="109"/>
    </row>
    <row r="157293" spans="25:25" x14ac:dyDescent="0.25">
      <c r="Y157293" s="109"/>
    </row>
    <row r="157294" spans="25:25" x14ac:dyDescent="0.25">
      <c r="Y157294" s="109"/>
    </row>
    <row r="157295" spans="25:25" x14ac:dyDescent="0.25">
      <c r="Y157295" s="109"/>
    </row>
    <row r="157296" spans="25:25" x14ac:dyDescent="0.25">
      <c r="Y157296" s="109"/>
    </row>
    <row r="157297" spans="25:25" x14ac:dyDescent="0.25">
      <c r="Y157297" s="109"/>
    </row>
    <row r="157298" spans="25:25" x14ac:dyDescent="0.25">
      <c r="Y157298" s="109"/>
    </row>
    <row r="157299" spans="25:25" x14ac:dyDescent="0.25">
      <c r="Y157299" s="109"/>
    </row>
    <row r="157300" spans="25:25" x14ac:dyDescent="0.25">
      <c r="Y157300" s="109"/>
    </row>
    <row r="157301" spans="25:25" x14ac:dyDescent="0.25">
      <c r="Y157301" s="109"/>
    </row>
    <row r="157302" spans="25:25" x14ac:dyDescent="0.25">
      <c r="Y157302" s="109"/>
    </row>
    <row r="157303" spans="25:25" x14ac:dyDescent="0.25">
      <c r="Y157303" s="109"/>
    </row>
    <row r="157304" spans="25:25" x14ac:dyDescent="0.25">
      <c r="Y157304" s="109"/>
    </row>
    <row r="157305" spans="25:25" x14ac:dyDescent="0.25">
      <c r="Y157305" s="109"/>
    </row>
    <row r="157306" spans="25:25" x14ac:dyDescent="0.25">
      <c r="Y157306" s="109"/>
    </row>
    <row r="157307" spans="25:25" x14ac:dyDescent="0.25">
      <c r="Y157307" s="109"/>
    </row>
    <row r="157308" spans="25:25" x14ac:dyDescent="0.25">
      <c r="Y157308" s="109"/>
    </row>
    <row r="157309" spans="25:25" x14ac:dyDescent="0.25">
      <c r="Y157309" s="109"/>
    </row>
    <row r="157310" spans="25:25" x14ac:dyDescent="0.25">
      <c r="Y157310" s="109"/>
    </row>
    <row r="157311" spans="25:25" x14ac:dyDescent="0.25">
      <c r="Y157311" s="109"/>
    </row>
    <row r="157312" spans="25:25" x14ac:dyDescent="0.25">
      <c r="Y157312" s="109"/>
    </row>
    <row r="157313" spans="25:25" x14ac:dyDescent="0.25">
      <c r="Y157313" s="109"/>
    </row>
    <row r="157314" spans="25:25" x14ac:dyDescent="0.25">
      <c r="Y157314" s="109"/>
    </row>
    <row r="157315" spans="25:25" x14ac:dyDescent="0.25">
      <c r="Y157315" s="109"/>
    </row>
    <row r="157316" spans="25:25" x14ac:dyDescent="0.25">
      <c r="Y157316" s="109"/>
    </row>
    <row r="157317" spans="25:25" x14ac:dyDescent="0.25">
      <c r="Y157317" s="109"/>
    </row>
    <row r="157318" spans="25:25" x14ac:dyDescent="0.25">
      <c r="Y157318" s="109"/>
    </row>
    <row r="157319" spans="25:25" x14ac:dyDescent="0.25">
      <c r="Y157319" s="109"/>
    </row>
    <row r="157320" spans="25:25" x14ac:dyDescent="0.25">
      <c r="Y157320" s="109"/>
    </row>
    <row r="157321" spans="25:25" x14ac:dyDescent="0.25">
      <c r="Y157321" s="109"/>
    </row>
    <row r="157322" spans="25:25" x14ac:dyDescent="0.25">
      <c r="Y157322" s="109"/>
    </row>
    <row r="157323" spans="25:25" x14ac:dyDescent="0.25">
      <c r="Y157323" s="109"/>
    </row>
    <row r="157324" spans="25:25" x14ac:dyDescent="0.25">
      <c r="Y157324" s="109"/>
    </row>
    <row r="157325" spans="25:25" x14ac:dyDescent="0.25">
      <c r="Y157325" s="109"/>
    </row>
    <row r="157326" spans="25:25" x14ac:dyDescent="0.25">
      <c r="Y157326" s="109"/>
    </row>
    <row r="157327" spans="25:25" x14ac:dyDescent="0.25">
      <c r="Y157327" s="109"/>
    </row>
    <row r="157328" spans="25:25" x14ac:dyDescent="0.25">
      <c r="Y157328" s="109"/>
    </row>
    <row r="157329" spans="25:25" x14ac:dyDescent="0.25">
      <c r="Y157329" s="109"/>
    </row>
    <row r="157330" spans="25:25" x14ac:dyDescent="0.25">
      <c r="Y157330" s="109"/>
    </row>
    <row r="157331" spans="25:25" x14ac:dyDescent="0.25">
      <c r="Y157331" s="109"/>
    </row>
    <row r="157332" spans="25:25" x14ac:dyDescent="0.25">
      <c r="Y157332" s="109"/>
    </row>
    <row r="157333" spans="25:25" x14ac:dyDescent="0.25">
      <c r="Y157333" s="109"/>
    </row>
    <row r="157334" spans="25:25" x14ac:dyDescent="0.25">
      <c r="Y157334" s="109"/>
    </row>
    <row r="157335" spans="25:25" x14ac:dyDescent="0.25">
      <c r="Y157335" s="109"/>
    </row>
    <row r="157336" spans="25:25" x14ac:dyDescent="0.25">
      <c r="Y157336" s="109"/>
    </row>
    <row r="157337" spans="25:25" x14ac:dyDescent="0.25">
      <c r="Y157337" s="109"/>
    </row>
    <row r="157338" spans="25:25" x14ac:dyDescent="0.25">
      <c r="Y157338" s="109"/>
    </row>
    <row r="157339" spans="25:25" x14ac:dyDescent="0.25">
      <c r="Y157339" s="109"/>
    </row>
    <row r="157340" spans="25:25" x14ac:dyDescent="0.25">
      <c r="Y157340" s="109"/>
    </row>
    <row r="157341" spans="25:25" x14ac:dyDescent="0.25">
      <c r="Y157341" s="109"/>
    </row>
    <row r="157342" spans="25:25" x14ac:dyDescent="0.25">
      <c r="Y157342" s="109"/>
    </row>
    <row r="157343" spans="25:25" x14ac:dyDescent="0.25">
      <c r="Y157343" s="109"/>
    </row>
    <row r="157344" spans="25:25" x14ac:dyDescent="0.25">
      <c r="Y157344" s="109"/>
    </row>
    <row r="157345" spans="25:25" x14ac:dyDescent="0.25">
      <c r="Y157345" s="109"/>
    </row>
    <row r="157346" spans="25:25" x14ac:dyDescent="0.25">
      <c r="Y157346" s="109"/>
    </row>
    <row r="157347" spans="25:25" x14ac:dyDescent="0.25">
      <c r="Y157347" s="109"/>
    </row>
    <row r="157348" spans="25:25" x14ac:dyDescent="0.25">
      <c r="Y157348" s="109"/>
    </row>
    <row r="157349" spans="25:25" x14ac:dyDescent="0.25">
      <c r="Y157349" s="109"/>
    </row>
    <row r="157350" spans="25:25" x14ac:dyDescent="0.25">
      <c r="Y157350" s="109"/>
    </row>
    <row r="157351" spans="25:25" x14ac:dyDescent="0.25">
      <c r="Y157351" s="109"/>
    </row>
    <row r="157352" spans="25:25" x14ac:dyDescent="0.25">
      <c r="Y157352" s="109"/>
    </row>
    <row r="157353" spans="25:25" x14ac:dyDescent="0.25">
      <c r="Y157353" s="109"/>
    </row>
    <row r="157354" spans="25:25" x14ac:dyDescent="0.25">
      <c r="Y157354" s="109"/>
    </row>
    <row r="157355" spans="25:25" x14ac:dyDescent="0.25">
      <c r="Y157355" s="109"/>
    </row>
    <row r="157356" spans="25:25" x14ac:dyDescent="0.25">
      <c r="Y157356" s="109"/>
    </row>
    <row r="157357" spans="25:25" x14ac:dyDescent="0.25">
      <c r="Y157357" s="109"/>
    </row>
    <row r="157358" spans="25:25" x14ac:dyDescent="0.25">
      <c r="Y157358" s="109"/>
    </row>
    <row r="157359" spans="25:25" x14ac:dyDescent="0.25">
      <c r="Y157359" s="109"/>
    </row>
    <row r="157360" spans="25:25" x14ac:dyDescent="0.25">
      <c r="Y157360" s="109"/>
    </row>
    <row r="157361" spans="25:25" x14ac:dyDescent="0.25">
      <c r="Y157361" s="109"/>
    </row>
    <row r="157362" spans="25:25" x14ac:dyDescent="0.25">
      <c r="Y157362" s="109"/>
    </row>
    <row r="157363" spans="25:25" x14ac:dyDescent="0.25">
      <c r="Y157363" s="109"/>
    </row>
    <row r="157364" spans="25:25" x14ac:dyDescent="0.25">
      <c r="Y157364" s="109"/>
    </row>
    <row r="157365" spans="25:25" x14ac:dyDescent="0.25">
      <c r="Y157365" s="109"/>
    </row>
    <row r="157366" spans="25:25" x14ac:dyDescent="0.25">
      <c r="Y157366" s="109"/>
    </row>
    <row r="157367" spans="25:25" x14ac:dyDescent="0.25">
      <c r="Y157367" s="109"/>
    </row>
    <row r="157368" spans="25:25" x14ac:dyDescent="0.25">
      <c r="Y157368" s="109"/>
    </row>
    <row r="157369" spans="25:25" x14ac:dyDescent="0.25">
      <c r="Y157369" s="109"/>
    </row>
    <row r="157370" spans="25:25" x14ac:dyDescent="0.25">
      <c r="Y157370" s="109"/>
    </row>
    <row r="157371" spans="25:25" x14ac:dyDescent="0.25">
      <c r="Y157371" s="109"/>
    </row>
    <row r="157372" spans="25:25" x14ac:dyDescent="0.25">
      <c r="Y157372" s="109"/>
    </row>
    <row r="157373" spans="25:25" x14ac:dyDescent="0.25">
      <c r="Y157373" s="109"/>
    </row>
    <row r="157374" spans="25:25" x14ac:dyDescent="0.25">
      <c r="Y157374" s="109"/>
    </row>
    <row r="157375" spans="25:25" x14ac:dyDescent="0.25">
      <c r="Y157375" s="109"/>
    </row>
    <row r="157376" spans="25:25" x14ac:dyDescent="0.25">
      <c r="Y157376" s="109"/>
    </row>
    <row r="157377" spans="25:25" x14ac:dyDescent="0.25">
      <c r="Y157377" s="109"/>
    </row>
    <row r="157378" spans="25:25" x14ac:dyDescent="0.25">
      <c r="Y157378" s="109"/>
    </row>
    <row r="157379" spans="25:25" x14ac:dyDescent="0.25">
      <c r="Y157379" s="109"/>
    </row>
    <row r="157380" spans="25:25" x14ac:dyDescent="0.25">
      <c r="Y157380" s="109"/>
    </row>
    <row r="157381" spans="25:25" x14ac:dyDescent="0.25">
      <c r="Y157381" s="109"/>
    </row>
    <row r="157382" spans="25:25" x14ac:dyDescent="0.25">
      <c r="Y157382" s="109"/>
    </row>
    <row r="157383" spans="25:25" x14ac:dyDescent="0.25">
      <c r="Y157383" s="109"/>
    </row>
    <row r="157384" spans="25:25" x14ac:dyDescent="0.25">
      <c r="Y157384" s="109"/>
    </row>
    <row r="157385" spans="25:25" x14ac:dyDescent="0.25">
      <c r="Y157385" s="109"/>
    </row>
    <row r="157386" spans="25:25" x14ac:dyDescent="0.25">
      <c r="Y157386" s="109"/>
    </row>
    <row r="157387" spans="25:25" x14ac:dyDescent="0.25">
      <c r="Y157387" s="109"/>
    </row>
    <row r="157388" spans="25:25" x14ac:dyDescent="0.25">
      <c r="Y157388" s="109"/>
    </row>
    <row r="157389" spans="25:25" x14ac:dyDescent="0.25">
      <c r="Y157389" s="109"/>
    </row>
    <row r="157390" spans="25:25" x14ac:dyDescent="0.25">
      <c r="Y157390" s="109"/>
    </row>
    <row r="157391" spans="25:25" x14ac:dyDescent="0.25">
      <c r="Y157391" s="109"/>
    </row>
    <row r="157392" spans="25:25" x14ac:dyDescent="0.25">
      <c r="Y157392" s="109"/>
    </row>
    <row r="157393" spans="25:25" x14ac:dyDescent="0.25">
      <c r="Y157393" s="109"/>
    </row>
    <row r="157394" spans="25:25" x14ac:dyDescent="0.25">
      <c r="Y157394" s="109"/>
    </row>
    <row r="157395" spans="25:25" x14ac:dyDescent="0.25">
      <c r="Y157395" s="109"/>
    </row>
    <row r="157396" spans="25:25" x14ac:dyDescent="0.25">
      <c r="Y157396" s="109"/>
    </row>
    <row r="157397" spans="25:25" x14ac:dyDescent="0.25">
      <c r="Y157397" s="109"/>
    </row>
    <row r="157398" spans="25:25" x14ac:dyDescent="0.25">
      <c r="Y157398" s="109"/>
    </row>
    <row r="157399" spans="25:25" x14ac:dyDescent="0.25">
      <c r="Y157399" s="109"/>
    </row>
    <row r="157400" spans="25:25" x14ac:dyDescent="0.25">
      <c r="Y157400" s="109"/>
    </row>
    <row r="157401" spans="25:25" x14ac:dyDescent="0.25">
      <c r="Y157401" s="109"/>
    </row>
    <row r="157402" spans="25:25" x14ac:dyDescent="0.25">
      <c r="Y157402" s="109"/>
    </row>
    <row r="157403" spans="25:25" x14ac:dyDescent="0.25">
      <c r="Y157403" s="109"/>
    </row>
    <row r="157404" spans="25:25" x14ac:dyDescent="0.25">
      <c r="Y157404" s="109"/>
    </row>
    <row r="157405" spans="25:25" x14ac:dyDescent="0.25">
      <c r="Y157405" s="109"/>
    </row>
    <row r="157406" spans="25:25" x14ac:dyDescent="0.25">
      <c r="Y157406" s="109"/>
    </row>
    <row r="157407" spans="25:25" x14ac:dyDescent="0.25">
      <c r="Y157407" s="109"/>
    </row>
    <row r="157408" spans="25:25" x14ac:dyDescent="0.25">
      <c r="Y157408" s="109"/>
    </row>
    <row r="157409" spans="25:25" x14ac:dyDescent="0.25">
      <c r="Y157409" s="109"/>
    </row>
    <row r="157410" spans="25:25" x14ac:dyDescent="0.25">
      <c r="Y157410" s="109"/>
    </row>
    <row r="157411" spans="25:25" x14ac:dyDescent="0.25">
      <c r="Y157411" s="109"/>
    </row>
    <row r="157412" spans="25:25" x14ac:dyDescent="0.25">
      <c r="Y157412" s="109"/>
    </row>
    <row r="157413" spans="25:25" x14ac:dyDescent="0.25">
      <c r="Y157413" s="109"/>
    </row>
    <row r="157414" spans="25:25" x14ac:dyDescent="0.25">
      <c r="Y157414" s="109"/>
    </row>
    <row r="157415" spans="25:25" x14ac:dyDescent="0.25">
      <c r="Y157415" s="109"/>
    </row>
    <row r="157416" spans="25:25" x14ac:dyDescent="0.25">
      <c r="Y157416" s="109"/>
    </row>
    <row r="157417" spans="25:25" x14ac:dyDescent="0.25">
      <c r="Y157417" s="109"/>
    </row>
    <row r="157418" spans="25:25" x14ac:dyDescent="0.25">
      <c r="Y157418" s="109"/>
    </row>
    <row r="157419" spans="25:25" x14ac:dyDescent="0.25">
      <c r="Y157419" s="109"/>
    </row>
    <row r="157420" spans="25:25" x14ac:dyDescent="0.25">
      <c r="Y157420" s="109"/>
    </row>
    <row r="157421" spans="25:25" x14ac:dyDescent="0.25">
      <c r="Y157421" s="109"/>
    </row>
    <row r="157422" spans="25:25" x14ac:dyDescent="0.25">
      <c r="Y157422" s="109"/>
    </row>
    <row r="157423" spans="25:25" x14ac:dyDescent="0.25">
      <c r="Y157423" s="109"/>
    </row>
    <row r="157424" spans="25:25" x14ac:dyDescent="0.25">
      <c r="Y157424" s="109"/>
    </row>
    <row r="157425" spans="25:25" x14ac:dyDescent="0.25">
      <c r="Y157425" s="109"/>
    </row>
    <row r="157426" spans="25:25" x14ac:dyDescent="0.25">
      <c r="Y157426" s="109"/>
    </row>
    <row r="157427" spans="25:25" x14ac:dyDescent="0.25">
      <c r="Y157427" s="109"/>
    </row>
    <row r="157428" spans="25:25" x14ac:dyDescent="0.25">
      <c r="Y157428" s="109"/>
    </row>
    <row r="157429" spans="25:25" x14ac:dyDescent="0.25">
      <c r="Y157429" s="109"/>
    </row>
    <row r="157430" spans="25:25" x14ac:dyDescent="0.25">
      <c r="Y157430" s="109"/>
    </row>
    <row r="157431" spans="25:25" x14ac:dyDescent="0.25">
      <c r="Y157431" s="109"/>
    </row>
    <row r="157432" spans="25:25" x14ac:dyDescent="0.25">
      <c r="Y157432" s="109"/>
    </row>
    <row r="157433" spans="25:25" x14ac:dyDescent="0.25">
      <c r="Y157433" s="109"/>
    </row>
    <row r="157434" spans="25:25" x14ac:dyDescent="0.25">
      <c r="Y157434" s="109"/>
    </row>
    <row r="157435" spans="25:25" x14ac:dyDescent="0.25">
      <c r="Y157435" s="109"/>
    </row>
    <row r="157436" spans="25:25" x14ac:dyDescent="0.25">
      <c r="Y157436" s="109"/>
    </row>
    <row r="157437" spans="25:25" x14ac:dyDescent="0.25">
      <c r="Y157437" s="109"/>
    </row>
    <row r="157438" spans="25:25" x14ac:dyDescent="0.25">
      <c r="Y157438" s="109"/>
    </row>
    <row r="157439" spans="25:25" x14ac:dyDescent="0.25">
      <c r="Y157439" s="109"/>
    </row>
    <row r="157440" spans="25:25" x14ac:dyDescent="0.25">
      <c r="Y157440" s="109"/>
    </row>
    <row r="157441" spans="25:25" x14ac:dyDescent="0.25">
      <c r="Y157441" s="109"/>
    </row>
    <row r="157442" spans="25:25" x14ac:dyDescent="0.25">
      <c r="Y157442" s="109"/>
    </row>
    <row r="157443" spans="25:25" x14ac:dyDescent="0.25">
      <c r="Y157443" s="109"/>
    </row>
    <row r="157444" spans="25:25" x14ac:dyDescent="0.25">
      <c r="Y157444" s="109"/>
    </row>
    <row r="157445" spans="25:25" x14ac:dyDescent="0.25">
      <c r="Y157445" s="109"/>
    </row>
    <row r="157446" spans="25:25" x14ac:dyDescent="0.25">
      <c r="Y157446" s="109"/>
    </row>
    <row r="157447" spans="25:25" x14ac:dyDescent="0.25">
      <c r="Y157447" s="109"/>
    </row>
    <row r="157448" spans="25:25" x14ac:dyDescent="0.25">
      <c r="Y157448" s="109"/>
    </row>
    <row r="157449" spans="25:25" x14ac:dyDescent="0.25">
      <c r="Y157449" s="109"/>
    </row>
    <row r="157450" spans="25:25" x14ac:dyDescent="0.25">
      <c r="Y157450" s="109"/>
    </row>
    <row r="157451" spans="25:25" x14ac:dyDescent="0.25">
      <c r="Y157451" s="109"/>
    </row>
    <row r="157452" spans="25:25" x14ac:dyDescent="0.25">
      <c r="Y157452" s="109"/>
    </row>
    <row r="157453" spans="25:25" x14ac:dyDescent="0.25">
      <c r="Y157453" s="109"/>
    </row>
    <row r="157454" spans="25:25" x14ac:dyDescent="0.25">
      <c r="Y157454" s="109"/>
    </row>
    <row r="157455" spans="25:25" x14ac:dyDescent="0.25">
      <c r="Y157455" s="109"/>
    </row>
    <row r="157456" spans="25:25" x14ac:dyDescent="0.25">
      <c r="Y157456" s="109"/>
    </row>
    <row r="157457" spans="25:25" x14ac:dyDescent="0.25">
      <c r="Y157457" s="109"/>
    </row>
    <row r="157458" spans="25:25" x14ac:dyDescent="0.25">
      <c r="Y157458" s="109"/>
    </row>
    <row r="157459" spans="25:25" x14ac:dyDescent="0.25">
      <c r="Y157459" s="109"/>
    </row>
    <row r="157460" spans="25:25" x14ac:dyDescent="0.25">
      <c r="Y157460" s="109"/>
    </row>
    <row r="157461" spans="25:25" x14ac:dyDescent="0.25">
      <c r="Y157461" s="109"/>
    </row>
    <row r="157462" spans="25:25" x14ac:dyDescent="0.25">
      <c r="Y157462" s="109"/>
    </row>
    <row r="157463" spans="25:25" x14ac:dyDescent="0.25">
      <c r="Y157463" s="109"/>
    </row>
    <row r="157464" spans="25:25" x14ac:dyDescent="0.25">
      <c r="Y157464" s="109"/>
    </row>
    <row r="157465" spans="25:25" x14ac:dyDescent="0.25">
      <c r="Y157465" s="109"/>
    </row>
    <row r="157466" spans="25:25" x14ac:dyDescent="0.25">
      <c r="Y157466" s="109"/>
    </row>
    <row r="157467" spans="25:25" x14ac:dyDescent="0.25">
      <c r="Y157467" s="109"/>
    </row>
    <row r="157468" spans="25:25" x14ac:dyDescent="0.25">
      <c r="Y157468" s="109"/>
    </row>
    <row r="157469" spans="25:25" x14ac:dyDescent="0.25">
      <c r="Y157469" s="109"/>
    </row>
    <row r="157470" spans="25:25" x14ac:dyDescent="0.25">
      <c r="Y157470" s="109"/>
    </row>
    <row r="157471" spans="25:25" x14ac:dyDescent="0.25">
      <c r="Y157471" s="109"/>
    </row>
    <row r="157472" spans="25:25" x14ac:dyDescent="0.25">
      <c r="Y157472" s="109"/>
    </row>
    <row r="157473" spans="25:25" x14ac:dyDescent="0.25">
      <c r="Y157473" s="109"/>
    </row>
    <row r="157474" spans="25:25" x14ac:dyDescent="0.25">
      <c r="Y157474" s="109"/>
    </row>
    <row r="157475" spans="25:25" x14ac:dyDescent="0.25">
      <c r="Y157475" s="109"/>
    </row>
    <row r="157476" spans="25:25" x14ac:dyDescent="0.25">
      <c r="Y157476" s="109"/>
    </row>
    <row r="157477" spans="25:25" x14ac:dyDescent="0.25">
      <c r="Y157477" s="109"/>
    </row>
    <row r="157478" spans="25:25" x14ac:dyDescent="0.25">
      <c r="Y157478" s="109"/>
    </row>
    <row r="157479" spans="25:25" x14ac:dyDescent="0.25">
      <c r="Y157479" s="109"/>
    </row>
    <row r="157480" spans="25:25" x14ac:dyDescent="0.25">
      <c r="Y157480" s="109"/>
    </row>
    <row r="157481" spans="25:25" x14ac:dyDescent="0.25">
      <c r="Y157481" s="109"/>
    </row>
    <row r="157482" spans="25:25" x14ac:dyDescent="0.25">
      <c r="Y157482" s="109"/>
    </row>
    <row r="157483" spans="25:25" x14ac:dyDescent="0.25">
      <c r="Y157483" s="109"/>
    </row>
    <row r="157484" spans="25:25" x14ac:dyDescent="0.25">
      <c r="Y157484" s="109"/>
    </row>
    <row r="157485" spans="25:25" x14ac:dyDescent="0.25">
      <c r="Y157485" s="109"/>
    </row>
    <row r="157486" spans="25:25" x14ac:dyDescent="0.25">
      <c r="Y157486" s="109"/>
    </row>
    <row r="157487" spans="25:25" x14ac:dyDescent="0.25">
      <c r="Y157487" s="109"/>
    </row>
    <row r="157488" spans="25:25" x14ac:dyDescent="0.25">
      <c r="Y157488" s="109"/>
    </row>
    <row r="157489" spans="25:25" x14ac:dyDescent="0.25">
      <c r="Y157489" s="109"/>
    </row>
    <row r="157490" spans="25:25" x14ac:dyDescent="0.25">
      <c r="Y157490" s="109"/>
    </row>
    <row r="157491" spans="25:25" x14ac:dyDescent="0.25">
      <c r="Y157491" s="109"/>
    </row>
    <row r="157492" spans="25:25" x14ac:dyDescent="0.25">
      <c r="Y157492" s="109"/>
    </row>
    <row r="157493" spans="25:25" x14ac:dyDescent="0.25">
      <c r="Y157493" s="109"/>
    </row>
    <row r="157494" spans="25:25" x14ac:dyDescent="0.25">
      <c r="Y157494" s="109"/>
    </row>
    <row r="157495" spans="25:25" x14ac:dyDescent="0.25">
      <c r="Y157495" s="109"/>
    </row>
    <row r="157496" spans="25:25" x14ac:dyDescent="0.25">
      <c r="Y157496" s="109"/>
    </row>
    <row r="157497" spans="25:25" x14ac:dyDescent="0.25">
      <c r="Y157497" s="109"/>
    </row>
    <row r="157498" spans="25:25" x14ac:dyDescent="0.25">
      <c r="Y157498" s="109"/>
    </row>
    <row r="157499" spans="25:25" x14ac:dyDescent="0.25">
      <c r="Y157499" s="109"/>
    </row>
    <row r="157500" spans="25:25" x14ac:dyDescent="0.25">
      <c r="Y157500" s="109"/>
    </row>
    <row r="157501" spans="25:25" x14ac:dyDescent="0.25">
      <c r="Y157501" s="109"/>
    </row>
    <row r="157502" spans="25:25" x14ac:dyDescent="0.25">
      <c r="Y157502" s="109"/>
    </row>
    <row r="157503" spans="25:25" x14ac:dyDescent="0.25">
      <c r="Y157503" s="109"/>
    </row>
    <row r="157504" spans="25:25" x14ac:dyDescent="0.25">
      <c r="Y157504" s="109"/>
    </row>
    <row r="157505" spans="25:25" x14ac:dyDescent="0.25">
      <c r="Y157505" s="109"/>
    </row>
    <row r="157506" spans="25:25" x14ac:dyDescent="0.25">
      <c r="Y157506" s="109"/>
    </row>
    <row r="157507" spans="25:25" x14ac:dyDescent="0.25">
      <c r="Y157507" s="109"/>
    </row>
    <row r="157508" spans="25:25" x14ac:dyDescent="0.25">
      <c r="Y157508" s="109"/>
    </row>
    <row r="157509" spans="25:25" x14ac:dyDescent="0.25">
      <c r="Y157509" s="109"/>
    </row>
    <row r="157510" spans="25:25" x14ac:dyDescent="0.25">
      <c r="Y157510" s="109"/>
    </row>
    <row r="157511" spans="25:25" x14ac:dyDescent="0.25">
      <c r="Y157511" s="109"/>
    </row>
    <row r="157512" spans="25:25" x14ac:dyDescent="0.25">
      <c r="Y157512" s="109"/>
    </row>
    <row r="157513" spans="25:25" x14ac:dyDescent="0.25">
      <c r="Y157513" s="109"/>
    </row>
    <row r="157514" spans="25:25" x14ac:dyDescent="0.25">
      <c r="Y157514" s="109"/>
    </row>
    <row r="157515" spans="25:25" x14ac:dyDescent="0.25">
      <c r="Y157515" s="109"/>
    </row>
    <row r="157516" spans="25:25" x14ac:dyDescent="0.25">
      <c r="Y157516" s="109"/>
    </row>
    <row r="157517" spans="25:25" x14ac:dyDescent="0.25">
      <c r="Y157517" s="109"/>
    </row>
    <row r="157518" spans="25:25" x14ac:dyDescent="0.25">
      <c r="Y157518" s="109"/>
    </row>
    <row r="157519" spans="25:25" x14ac:dyDescent="0.25">
      <c r="Y157519" s="109"/>
    </row>
    <row r="157520" spans="25:25" x14ac:dyDescent="0.25">
      <c r="Y157520" s="109"/>
    </row>
    <row r="157521" spans="25:25" x14ac:dyDescent="0.25">
      <c r="Y157521" s="109"/>
    </row>
    <row r="157522" spans="25:25" x14ac:dyDescent="0.25">
      <c r="Y157522" s="109"/>
    </row>
    <row r="157523" spans="25:25" x14ac:dyDescent="0.25">
      <c r="Y157523" s="109"/>
    </row>
    <row r="157524" spans="25:25" x14ac:dyDescent="0.25">
      <c r="Y157524" s="109"/>
    </row>
    <row r="157525" spans="25:25" x14ac:dyDescent="0.25">
      <c r="Y157525" s="109"/>
    </row>
    <row r="157526" spans="25:25" x14ac:dyDescent="0.25">
      <c r="Y157526" s="109"/>
    </row>
    <row r="157527" spans="25:25" x14ac:dyDescent="0.25">
      <c r="Y157527" s="109"/>
    </row>
    <row r="157528" spans="25:25" x14ac:dyDescent="0.25">
      <c r="Y157528" s="109"/>
    </row>
    <row r="157529" spans="25:25" x14ac:dyDescent="0.25">
      <c r="Y157529" s="109"/>
    </row>
    <row r="157530" spans="25:25" x14ac:dyDescent="0.25">
      <c r="Y157530" s="109"/>
    </row>
    <row r="157531" spans="25:25" x14ac:dyDescent="0.25">
      <c r="Y157531" s="109"/>
    </row>
    <row r="157532" spans="25:25" x14ac:dyDescent="0.25">
      <c r="Y157532" s="109"/>
    </row>
    <row r="157533" spans="25:25" x14ac:dyDescent="0.25">
      <c r="Y157533" s="109"/>
    </row>
    <row r="157534" spans="25:25" x14ac:dyDescent="0.25">
      <c r="Y157534" s="109"/>
    </row>
    <row r="157535" spans="25:25" x14ac:dyDescent="0.25">
      <c r="Y157535" s="109"/>
    </row>
    <row r="157536" spans="25:25" x14ac:dyDescent="0.25">
      <c r="Y157536" s="109"/>
    </row>
    <row r="157537" spans="25:25" x14ac:dyDescent="0.25">
      <c r="Y157537" s="109"/>
    </row>
    <row r="157538" spans="25:25" x14ac:dyDescent="0.25">
      <c r="Y157538" s="109"/>
    </row>
    <row r="157539" spans="25:25" x14ac:dyDescent="0.25">
      <c r="Y157539" s="109"/>
    </row>
    <row r="157540" spans="25:25" x14ac:dyDescent="0.25">
      <c r="Y157540" s="109"/>
    </row>
    <row r="157541" spans="25:25" x14ac:dyDescent="0.25">
      <c r="Y157541" s="109"/>
    </row>
    <row r="157542" spans="25:25" x14ac:dyDescent="0.25">
      <c r="Y157542" s="109"/>
    </row>
    <row r="157543" spans="25:25" x14ac:dyDescent="0.25">
      <c r="Y157543" s="109"/>
    </row>
    <row r="157544" spans="25:25" x14ac:dyDescent="0.25">
      <c r="Y157544" s="109"/>
    </row>
    <row r="157545" spans="25:25" x14ac:dyDescent="0.25">
      <c r="Y157545" s="109"/>
    </row>
    <row r="157546" spans="25:25" x14ac:dyDescent="0.25">
      <c r="Y157546" s="109"/>
    </row>
    <row r="157547" spans="25:25" x14ac:dyDescent="0.25">
      <c r="Y157547" s="109"/>
    </row>
    <row r="157548" spans="25:25" x14ac:dyDescent="0.25">
      <c r="Y157548" s="109"/>
    </row>
    <row r="157549" spans="25:25" x14ac:dyDescent="0.25">
      <c r="Y157549" s="109"/>
    </row>
    <row r="157550" spans="25:25" x14ac:dyDescent="0.25">
      <c r="Y157550" s="109"/>
    </row>
    <row r="157551" spans="25:25" x14ac:dyDescent="0.25">
      <c r="Y157551" s="109"/>
    </row>
    <row r="157552" spans="25:25" x14ac:dyDescent="0.25">
      <c r="Y157552" s="109"/>
    </row>
    <row r="157553" spans="25:25" x14ac:dyDescent="0.25">
      <c r="Y157553" s="109"/>
    </row>
    <row r="157554" spans="25:25" x14ac:dyDescent="0.25">
      <c r="Y157554" s="109"/>
    </row>
    <row r="157555" spans="25:25" x14ac:dyDescent="0.25">
      <c r="Y157555" s="109"/>
    </row>
    <row r="157556" spans="25:25" x14ac:dyDescent="0.25">
      <c r="Y157556" s="109"/>
    </row>
    <row r="157557" spans="25:25" x14ac:dyDescent="0.25">
      <c r="Y157557" s="109"/>
    </row>
    <row r="157558" spans="25:25" x14ac:dyDescent="0.25">
      <c r="Y157558" s="109"/>
    </row>
    <row r="157559" spans="25:25" x14ac:dyDescent="0.25">
      <c r="Y157559" s="109"/>
    </row>
    <row r="157560" spans="25:25" x14ac:dyDescent="0.25">
      <c r="Y157560" s="109"/>
    </row>
    <row r="157561" spans="25:25" x14ac:dyDescent="0.25">
      <c r="Y157561" s="109"/>
    </row>
    <row r="157562" spans="25:25" x14ac:dyDescent="0.25">
      <c r="Y157562" s="109"/>
    </row>
    <row r="157563" spans="25:25" x14ac:dyDescent="0.25">
      <c r="Y157563" s="109"/>
    </row>
    <row r="157564" spans="25:25" x14ac:dyDescent="0.25">
      <c r="Y157564" s="109"/>
    </row>
    <row r="157565" spans="25:25" x14ac:dyDescent="0.25">
      <c r="Y157565" s="109"/>
    </row>
    <row r="157566" spans="25:25" x14ac:dyDescent="0.25">
      <c r="Y157566" s="109"/>
    </row>
    <row r="157567" spans="25:25" x14ac:dyDescent="0.25">
      <c r="Y157567" s="109"/>
    </row>
    <row r="157568" spans="25:25" x14ac:dyDescent="0.25">
      <c r="Y157568" s="109"/>
    </row>
    <row r="157569" spans="25:25" x14ac:dyDescent="0.25">
      <c r="Y157569" s="109"/>
    </row>
    <row r="157570" spans="25:25" x14ac:dyDescent="0.25">
      <c r="Y157570" s="109"/>
    </row>
    <row r="157571" spans="25:25" x14ac:dyDescent="0.25">
      <c r="Y157571" s="109"/>
    </row>
    <row r="157572" spans="25:25" x14ac:dyDescent="0.25">
      <c r="Y157572" s="109"/>
    </row>
    <row r="157573" spans="25:25" x14ac:dyDescent="0.25">
      <c r="Y157573" s="109"/>
    </row>
    <row r="157574" spans="25:25" x14ac:dyDescent="0.25">
      <c r="Y157574" s="109"/>
    </row>
    <row r="157575" spans="25:25" x14ac:dyDescent="0.25">
      <c r="Y157575" s="109"/>
    </row>
    <row r="157576" spans="25:25" x14ac:dyDescent="0.25">
      <c r="Y157576" s="109"/>
    </row>
    <row r="157577" spans="25:25" x14ac:dyDescent="0.25">
      <c r="Y157577" s="109"/>
    </row>
    <row r="157578" spans="25:25" x14ac:dyDescent="0.25">
      <c r="Y157578" s="109"/>
    </row>
    <row r="157579" spans="25:25" x14ac:dyDescent="0.25">
      <c r="Y157579" s="109"/>
    </row>
    <row r="157580" spans="25:25" x14ac:dyDescent="0.25">
      <c r="Y157580" s="109"/>
    </row>
    <row r="157581" spans="25:25" x14ac:dyDescent="0.25">
      <c r="Y157581" s="109"/>
    </row>
    <row r="157582" spans="25:25" x14ac:dyDescent="0.25">
      <c r="Y157582" s="109"/>
    </row>
    <row r="157583" spans="25:25" x14ac:dyDescent="0.25">
      <c r="Y157583" s="109"/>
    </row>
    <row r="157584" spans="25:25" x14ac:dyDescent="0.25">
      <c r="Y157584" s="109"/>
    </row>
    <row r="157585" spans="25:25" x14ac:dyDescent="0.25">
      <c r="Y157585" s="109"/>
    </row>
    <row r="157586" spans="25:25" x14ac:dyDescent="0.25">
      <c r="Y157586" s="109"/>
    </row>
    <row r="157587" spans="25:25" x14ac:dyDescent="0.25">
      <c r="Y157587" s="109"/>
    </row>
    <row r="157588" spans="25:25" x14ac:dyDescent="0.25">
      <c r="Y157588" s="109"/>
    </row>
    <row r="157589" spans="25:25" x14ac:dyDescent="0.25">
      <c r="Y157589" s="109"/>
    </row>
    <row r="157590" spans="25:25" x14ac:dyDescent="0.25">
      <c r="Y157590" s="109"/>
    </row>
    <row r="157591" spans="25:25" x14ac:dyDescent="0.25">
      <c r="Y157591" s="109"/>
    </row>
    <row r="157592" spans="25:25" x14ac:dyDescent="0.25">
      <c r="Y157592" s="109"/>
    </row>
    <row r="157593" spans="25:25" x14ac:dyDescent="0.25">
      <c r="Y157593" s="109"/>
    </row>
    <row r="157594" spans="25:25" x14ac:dyDescent="0.25">
      <c r="Y157594" s="109"/>
    </row>
    <row r="157595" spans="25:25" x14ac:dyDescent="0.25">
      <c r="Y157595" s="109"/>
    </row>
    <row r="157596" spans="25:25" x14ac:dyDescent="0.25">
      <c r="Y157596" s="109"/>
    </row>
    <row r="157597" spans="25:25" x14ac:dyDescent="0.25">
      <c r="Y157597" s="109"/>
    </row>
    <row r="157598" spans="25:25" x14ac:dyDescent="0.25">
      <c r="Y157598" s="109"/>
    </row>
    <row r="157599" spans="25:25" x14ac:dyDescent="0.25">
      <c r="Y157599" s="109"/>
    </row>
    <row r="157600" spans="25:25" x14ac:dyDescent="0.25">
      <c r="Y157600" s="109"/>
    </row>
    <row r="157601" spans="25:25" x14ac:dyDescent="0.25">
      <c r="Y157601" s="109"/>
    </row>
    <row r="157602" spans="25:25" x14ac:dyDescent="0.25">
      <c r="Y157602" s="109"/>
    </row>
    <row r="157603" spans="25:25" x14ac:dyDescent="0.25">
      <c r="Y157603" s="109"/>
    </row>
    <row r="157604" spans="25:25" x14ac:dyDescent="0.25">
      <c r="Y157604" s="109"/>
    </row>
    <row r="157605" spans="25:25" x14ac:dyDescent="0.25">
      <c r="Y157605" s="109"/>
    </row>
    <row r="157606" spans="25:25" x14ac:dyDescent="0.25">
      <c r="Y157606" s="109"/>
    </row>
    <row r="157607" spans="25:25" x14ac:dyDescent="0.25">
      <c r="Y157607" s="109"/>
    </row>
    <row r="157608" spans="25:25" x14ac:dyDescent="0.25">
      <c r="Y157608" s="109"/>
    </row>
    <row r="157609" spans="25:25" x14ac:dyDescent="0.25">
      <c r="Y157609" s="109"/>
    </row>
    <row r="157610" spans="25:25" x14ac:dyDescent="0.25">
      <c r="Y157610" s="109"/>
    </row>
    <row r="157611" spans="25:25" x14ac:dyDescent="0.25">
      <c r="Y157611" s="109"/>
    </row>
    <row r="157612" spans="25:25" x14ac:dyDescent="0.25">
      <c r="Y157612" s="109"/>
    </row>
    <row r="157613" spans="25:25" x14ac:dyDescent="0.25">
      <c r="Y157613" s="109"/>
    </row>
    <row r="157614" spans="25:25" x14ac:dyDescent="0.25">
      <c r="Y157614" s="109"/>
    </row>
    <row r="157615" spans="25:25" x14ac:dyDescent="0.25">
      <c r="Y157615" s="109"/>
    </row>
    <row r="157616" spans="25:25" x14ac:dyDescent="0.25">
      <c r="Y157616" s="109"/>
    </row>
    <row r="157617" spans="25:25" x14ac:dyDescent="0.25">
      <c r="Y157617" s="109"/>
    </row>
    <row r="157618" spans="25:25" x14ac:dyDescent="0.25">
      <c r="Y157618" s="109"/>
    </row>
    <row r="157619" spans="25:25" x14ac:dyDescent="0.25">
      <c r="Y157619" s="109"/>
    </row>
    <row r="157620" spans="25:25" x14ac:dyDescent="0.25">
      <c r="Y157620" s="109"/>
    </row>
    <row r="157621" spans="25:25" x14ac:dyDescent="0.25">
      <c r="Y157621" s="109"/>
    </row>
    <row r="157622" spans="25:25" x14ac:dyDescent="0.25">
      <c r="Y157622" s="109"/>
    </row>
    <row r="157623" spans="25:25" x14ac:dyDescent="0.25">
      <c r="Y157623" s="109"/>
    </row>
    <row r="157624" spans="25:25" x14ac:dyDescent="0.25">
      <c r="Y157624" s="109"/>
    </row>
    <row r="157625" spans="25:25" x14ac:dyDescent="0.25">
      <c r="Y157625" s="109"/>
    </row>
    <row r="157626" spans="25:25" x14ac:dyDescent="0.25">
      <c r="Y157626" s="109"/>
    </row>
    <row r="157627" spans="25:25" x14ac:dyDescent="0.25">
      <c r="Y157627" s="109"/>
    </row>
    <row r="157628" spans="25:25" x14ac:dyDescent="0.25">
      <c r="Y157628" s="109"/>
    </row>
    <row r="157629" spans="25:25" x14ac:dyDescent="0.25">
      <c r="Y157629" s="109"/>
    </row>
    <row r="157630" spans="25:25" x14ac:dyDescent="0.25">
      <c r="Y157630" s="109"/>
    </row>
    <row r="157631" spans="25:25" x14ac:dyDescent="0.25">
      <c r="Y157631" s="109"/>
    </row>
    <row r="157632" spans="25:25" x14ac:dyDescent="0.25">
      <c r="Y157632" s="109"/>
    </row>
    <row r="157633" spans="25:25" x14ac:dyDescent="0.25">
      <c r="Y157633" s="109"/>
    </row>
    <row r="157634" spans="25:25" x14ac:dyDescent="0.25">
      <c r="Y157634" s="109"/>
    </row>
    <row r="157635" spans="25:25" x14ac:dyDescent="0.25">
      <c r="Y157635" s="109"/>
    </row>
    <row r="157636" spans="25:25" x14ac:dyDescent="0.25">
      <c r="Y157636" s="109"/>
    </row>
    <row r="157637" spans="25:25" x14ac:dyDescent="0.25">
      <c r="Y157637" s="109"/>
    </row>
    <row r="157638" spans="25:25" x14ac:dyDescent="0.25">
      <c r="Y157638" s="109"/>
    </row>
    <row r="157639" spans="25:25" x14ac:dyDescent="0.25">
      <c r="Y157639" s="109"/>
    </row>
    <row r="157640" spans="25:25" x14ac:dyDescent="0.25">
      <c r="Y157640" s="109"/>
    </row>
    <row r="157641" spans="25:25" x14ac:dyDescent="0.25">
      <c r="Y157641" s="109"/>
    </row>
    <row r="157642" spans="25:25" x14ac:dyDescent="0.25">
      <c r="Y157642" s="109"/>
    </row>
    <row r="157643" spans="25:25" x14ac:dyDescent="0.25">
      <c r="Y157643" s="109"/>
    </row>
    <row r="157644" spans="25:25" x14ac:dyDescent="0.25">
      <c r="Y157644" s="109"/>
    </row>
    <row r="157645" spans="25:25" x14ac:dyDescent="0.25">
      <c r="Y157645" s="109"/>
    </row>
    <row r="157646" spans="25:25" x14ac:dyDescent="0.25">
      <c r="Y157646" s="109"/>
    </row>
    <row r="157647" spans="25:25" x14ac:dyDescent="0.25">
      <c r="Y157647" s="109"/>
    </row>
    <row r="157648" spans="25:25" x14ac:dyDescent="0.25">
      <c r="Y157648" s="109"/>
    </row>
    <row r="157649" spans="25:25" x14ac:dyDescent="0.25">
      <c r="Y157649" s="109"/>
    </row>
    <row r="157650" spans="25:25" x14ac:dyDescent="0.25">
      <c r="Y157650" s="109"/>
    </row>
    <row r="157651" spans="25:25" x14ac:dyDescent="0.25">
      <c r="Y157651" s="109"/>
    </row>
    <row r="157652" spans="25:25" x14ac:dyDescent="0.25">
      <c r="Y157652" s="109"/>
    </row>
    <row r="157653" spans="25:25" x14ac:dyDescent="0.25">
      <c r="Y157653" s="109"/>
    </row>
    <row r="157654" spans="25:25" x14ac:dyDescent="0.25">
      <c r="Y157654" s="109"/>
    </row>
    <row r="157655" spans="25:25" x14ac:dyDescent="0.25">
      <c r="Y157655" s="109"/>
    </row>
    <row r="157656" spans="25:25" x14ac:dyDescent="0.25">
      <c r="Y157656" s="109"/>
    </row>
    <row r="157657" spans="25:25" x14ac:dyDescent="0.25">
      <c r="Y157657" s="109"/>
    </row>
    <row r="157658" spans="25:25" x14ac:dyDescent="0.25">
      <c r="Y157658" s="109"/>
    </row>
    <row r="157659" spans="25:25" x14ac:dyDescent="0.25">
      <c r="Y157659" s="109"/>
    </row>
    <row r="157660" spans="25:25" x14ac:dyDescent="0.25">
      <c r="Y157660" s="109"/>
    </row>
    <row r="157661" spans="25:25" x14ac:dyDescent="0.25">
      <c r="Y157661" s="109"/>
    </row>
    <row r="157662" spans="25:25" x14ac:dyDescent="0.25">
      <c r="Y157662" s="109"/>
    </row>
    <row r="157663" spans="25:25" x14ac:dyDescent="0.25">
      <c r="Y157663" s="109"/>
    </row>
    <row r="157664" spans="25:25" x14ac:dyDescent="0.25">
      <c r="Y157664" s="109"/>
    </row>
    <row r="157665" spans="25:25" x14ac:dyDescent="0.25">
      <c r="Y157665" s="109"/>
    </row>
    <row r="157666" spans="25:25" x14ac:dyDescent="0.25">
      <c r="Y157666" s="109"/>
    </row>
    <row r="157667" spans="25:25" x14ac:dyDescent="0.25">
      <c r="Y157667" s="109"/>
    </row>
    <row r="157668" spans="25:25" x14ac:dyDescent="0.25">
      <c r="Y157668" s="109"/>
    </row>
    <row r="157669" spans="25:25" x14ac:dyDescent="0.25">
      <c r="Y157669" s="109"/>
    </row>
    <row r="157670" spans="25:25" x14ac:dyDescent="0.25">
      <c r="Y157670" s="109"/>
    </row>
    <row r="157671" spans="25:25" x14ac:dyDescent="0.25">
      <c r="Y157671" s="109"/>
    </row>
    <row r="157672" spans="25:25" x14ac:dyDescent="0.25">
      <c r="Y157672" s="109"/>
    </row>
    <row r="157673" spans="25:25" x14ac:dyDescent="0.25">
      <c r="Y157673" s="109"/>
    </row>
    <row r="157674" spans="25:25" x14ac:dyDescent="0.25">
      <c r="Y157674" s="109"/>
    </row>
    <row r="157675" spans="25:25" x14ac:dyDescent="0.25">
      <c r="Y157675" s="109"/>
    </row>
    <row r="157676" spans="25:25" x14ac:dyDescent="0.25">
      <c r="Y157676" s="109"/>
    </row>
    <row r="157677" spans="25:25" x14ac:dyDescent="0.25">
      <c r="Y157677" s="109"/>
    </row>
    <row r="157678" spans="25:25" x14ac:dyDescent="0.25">
      <c r="Y157678" s="109"/>
    </row>
    <row r="157679" spans="25:25" x14ac:dyDescent="0.25">
      <c r="Y157679" s="109"/>
    </row>
    <row r="157680" spans="25:25" x14ac:dyDescent="0.25">
      <c r="Y157680" s="109"/>
    </row>
    <row r="157681" spans="25:25" x14ac:dyDescent="0.25">
      <c r="Y157681" s="109"/>
    </row>
    <row r="157682" spans="25:25" x14ac:dyDescent="0.25">
      <c r="Y157682" s="109"/>
    </row>
    <row r="157683" spans="25:25" x14ac:dyDescent="0.25">
      <c r="Y157683" s="109"/>
    </row>
    <row r="157684" spans="25:25" x14ac:dyDescent="0.25">
      <c r="Y157684" s="109"/>
    </row>
    <row r="157685" spans="25:25" x14ac:dyDescent="0.25">
      <c r="Y157685" s="109"/>
    </row>
    <row r="157686" spans="25:25" x14ac:dyDescent="0.25">
      <c r="Y157686" s="109"/>
    </row>
    <row r="157687" spans="25:25" x14ac:dyDescent="0.25">
      <c r="Y157687" s="109"/>
    </row>
    <row r="157688" spans="25:25" x14ac:dyDescent="0.25">
      <c r="Y157688" s="109"/>
    </row>
    <row r="157689" spans="25:25" x14ac:dyDescent="0.25">
      <c r="Y157689" s="109"/>
    </row>
    <row r="157690" spans="25:25" x14ac:dyDescent="0.25">
      <c r="Y157690" s="109"/>
    </row>
    <row r="157691" spans="25:25" x14ac:dyDescent="0.25">
      <c r="Y157691" s="109"/>
    </row>
    <row r="157692" spans="25:25" x14ac:dyDescent="0.25">
      <c r="Y157692" s="109"/>
    </row>
    <row r="157693" spans="25:25" x14ac:dyDescent="0.25">
      <c r="Y157693" s="109"/>
    </row>
    <row r="157694" spans="25:25" x14ac:dyDescent="0.25">
      <c r="Y157694" s="109"/>
    </row>
    <row r="157695" spans="25:25" x14ac:dyDescent="0.25">
      <c r="Y157695" s="109"/>
    </row>
    <row r="157696" spans="25:25" x14ac:dyDescent="0.25">
      <c r="Y157696" s="109"/>
    </row>
    <row r="157697" spans="25:25" x14ac:dyDescent="0.25">
      <c r="Y157697" s="109"/>
    </row>
    <row r="157698" spans="25:25" x14ac:dyDescent="0.25">
      <c r="Y157698" s="109"/>
    </row>
    <row r="157699" spans="25:25" x14ac:dyDescent="0.25">
      <c r="Y157699" s="109"/>
    </row>
    <row r="157700" spans="25:25" x14ac:dyDescent="0.25">
      <c r="Y157700" s="109"/>
    </row>
    <row r="157701" spans="25:25" x14ac:dyDescent="0.25">
      <c r="Y157701" s="109"/>
    </row>
    <row r="157702" spans="25:25" x14ac:dyDescent="0.25">
      <c r="Y157702" s="109"/>
    </row>
    <row r="157703" spans="25:25" x14ac:dyDescent="0.25">
      <c r="Y157703" s="109"/>
    </row>
    <row r="157704" spans="25:25" x14ac:dyDescent="0.25">
      <c r="Y157704" s="109"/>
    </row>
    <row r="157705" spans="25:25" x14ac:dyDescent="0.25">
      <c r="Y157705" s="109"/>
    </row>
    <row r="157706" spans="25:25" x14ac:dyDescent="0.25">
      <c r="Y157706" s="109"/>
    </row>
    <row r="157707" spans="25:25" x14ac:dyDescent="0.25">
      <c r="Y157707" s="109"/>
    </row>
    <row r="157708" spans="25:25" x14ac:dyDescent="0.25">
      <c r="Y157708" s="109"/>
    </row>
    <row r="157709" spans="25:25" x14ac:dyDescent="0.25">
      <c r="Y157709" s="109"/>
    </row>
    <row r="157710" spans="25:25" x14ac:dyDescent="0.25">
      <c r="Y157710" s="109"/>
    </row>
    <row r="157711" spans="25:25" x14ac:dyDescent="0.25">
      <c r="Y157711" s="109"/>
    </row>
    <row r="157712" spans="25:25" x14ac:dyDescent="0.25">
      <c r="Y157712" s="109"/>
    </row>
    <row r="157713" spans="25:25" x14ac:dyDescent="0.25">
      <c r="Y157713" s="109"/>
    </row>
    <row r="157714" spans="25:25" x14ac:dyDescent="0.25">
      <c r="Y157714" s="109"/>
    </row>
    <row r="157715" spans="25:25" x14ac:dyDescent="0.25">
      <c r="Y157715" s="109"/>
    </row>
    <row r="157716" spans="25:25" x14ac:dyDescent="0.25">
      <c r="Y157716" s="109"/>
    </row>
    <row r="157717" spans="25:25" x14ac:dyDescent="0.25">
      <c r="Y157717" s="109"/>
    </row>
    <row r="157718" spans="25:25" x14ac:dyDescent="0.25">
      <c r="Y157718" s="109"/>
    </row>
    <row r="157719" spans="25:25" x14ac:dyDescent="0.25">
      <c r="Y157719" s="109"/>
    </row>
    <row r="157720" spans="25:25" x14ac:dyDescent="0.25">
      <c r="Y157720" s="109"/>
    </row>
    <row r="157721" spans="25:25" x14ac:dyDescent="0.25">
      <c r="Y157721" s="109"/>
    </row>
    <row r="157722" spans="25:25" x14ac:dyDescent="0.25">
      <c r="Y157722" s="109"/>
    </row>
    <row r="157723" spans="25:25" x14ac:dyDescent="0.25">
      <c r="Y157723" s="109"/>
    </row>
    <row r="157724" spans="25:25" x14ac:dyDescent="0.25">
      <c r="Y157724" s="109"/>
    </row>
    <row r="157725" spans="25:25" x14ac:dyDescent="0.25">
      <c r="Y157725" s="109"/>
    </row>
    <row r="157726" spans="25:25" x14ac:dyDescent="0.25">
      <c r="Y157726" s="109"/>
    </row>
    <row r="157727" spans="25:25" x14ac:dyDescent="0.25">
      <c r="Y157727" s="109"/>
    </row>
    <row r="157728" spans="25:25" x14ac:dyDescent="0.25">
      <c r="Y157728" s="109"/>
    </row>
    <row r="157729" spans="25:25" x14ac:dyDescent="0.25">
      <c r="Y157729" s="109"/>
    </row>
    <row r="157730" spans="25:25" x14ac:dyDescent="0.25">
      <c r="Y157730" s="109"/>
    </row>
    <row r="157731" spans="25:25" x14ac:dyDescent="0.25">
      <c r="Y157731" s="109"/>
    </row>
    <row r="157732" spans="25:25" x14ac:dyDescent="0.25">
      <c r="Y157732" s="109"/>
    </row>
    <row r="157733" spans="25:25" x14ac:dyDescent="0.25">
      <c r="Y157733" s="109"/>
    </row>
    <row r="157734" spans="25:25" x14ac:dyDescent="0.25">
      <c r="Y157734" s="109"/>
    </row>
    <row r="157735" spans="25:25" x14ac:dyDescent="0.25">
      <c r="Y157735" s="109"/>
    </row>
    <row r="157736" spans="25:25" x14ac:dyDescent="0.25">
      <c r="Y157736" s="109"/>
    </row>
    <row r="157737" spans="25:25" x14ac:dyDescent="0.25">
      <c r="Y157737" s="109"/>
    </row>
    <row r="157738" spans="25:25" x14ac:dyDescent="0.25">
      <c r="Y157738" s="109"/>
    </row>
    <row r="157739" spans="25:25" x14ac:dyDescent="0.25">
      <c r="Y157739" s="109"/>
    </row>
    <row r="157740" spans="25:25" x14ac:dyDescent="0.25">
      <c r="Y157740" s="109"/>
    </row>
    <row r="157741" spans="25:25" x14ac:dyDescent="0.25">
      <c r="Y157741" s="109"/>
    </row>
    <row r="157742" spans="25:25" x14ac:dyDescent="0.25">
      <c r="Y157742" s="109"/>
    </row>
    <row r="157743" spans="25:25" x14ac:dyDescent="0.25">
      <c r="Y157743" s="109"/>
    </row>
    <row r="157744" spans="25:25" x14ac:dyDescent="0.25">
      <c r="Y157744" s="109"/>
    </row>
    <row r="157745" spans="25:25" x14ac:dyDescent="0.25">
      <c r="Y157745" s="109"/>
    </row>
    <row r="157746" spans="25:25" x14ac:dyDescent="0.25">
      <c r="Y157746" s="109"/>
    </row>
    <row r="157747" spans="25:25" x14ac:dyDescent="0.25">
      <c r="Y157747" s="109"/>
    </row>
    <row r="157748" spans="25:25" x14ac:dyDescent="0.25">
      <c r="Y157748" s="109"/>
    </row>
    <row r="157749" spans="25:25" x14ac:dyDescent="0.25">
      <c r="Y157749" s="109"/>
    </row>
    <row r="157750" spans="25:25" x14ac:dyDescent="0.25">
      <c r="Y157750" s="109"/>
    </row>
    <row r="157751" spans="25:25" x14ac:dyDescent="0.25">
      <c r="Y157751" s="109"/>
    </row>
    <row r="157752" spans="25:25" x14ac:dyDescent="0.25">
      <c r="Y157752" s="109"/>
    </row>
    <row r="157753" spans="25:25" x14ac:dyDescent="0.25">
      <c r="Y157753" s="109"/>
    </row>
    <row r="157754" spans="25:25" x14ac:dyDescent="0.25">
      <c r="Y157754" s="109"/>
    </row>
    <row r="157755" spans="25:25" x14ac:dyDescent="0.25">
      <c r="Y157755" s="109"/>
    </row>
    <row r="157756" spans="25:25" x14ac:dyDescent="0.25">
      <c r="Y157756" s="109"/>
    </row>
    <row r="157757" spans="25:25" x14ac:dyDescent="0.25">
      <c r="Y157757" s="109"/>
    </row>
    <row r="157758" spans="25:25" x14ac:dyDescent="0.25">
      <c r="Y157758" s="109"/>
    </row>
    <row r="157759" spans="25:25" x14ac:dyDescent="0.25">
      <c r="Y157759" s="109"/>
    </row>
    <row r="157760" spans="25:25" x14ac:dyDescent="0.25">
      <c r="Y157760" s="109"/>
    </row>
    <row r="157761" spans="25:25" x14ac:dyDescent="0.25">
      <c r="Y157761" s="109"/>
    </row>
    <row r="157762" spans="25:25" x14ac:dyDescent="0.25">
      <c r="Y157762" s="109"/>
    </row>
    <row r="157763" spans="25:25" x14ac:dyDescent="0.25">
      <c r="Y157763" s="109"/>
    </row>
    <row r="157764" spans="25:25" x14ac:dyDescent="0.25">
      <c r="Y157764" s="109"/>
    </row>
    <row r="157765" spans="25:25" x14ac:dyDescent="0.25">
      <c r="Y157765" s="109"/>
    </row>
    <row r="157766" spans="25:25" x14ac:dyDescent="0.25">
      <c r="Y157766" s="109"/>
    </row>
    <row r="157767" spans="25:25" x14ac:dyDescent="0.25">
      <c r="Y157767" s="109"/>
    </row>
    <row r="157768" spans="25:25" x14ac:dyDescent="0.25">
      <c r="Y157768" s="109"/>
    </row>
    <row r="157769" spans="25:25" x14ac:dyDescent="0.25">
      <c r="Y157769" s="109"/>
    </row>
    <row r="157770" spans="25:25" x14ac:dyDescent="0.25">
      <c r="Y157770" s="109"/>
    </row>
    <row r="157771" spans="25:25" x14ac:dyDescent="0.25">
      <c r="Y157771" s="109"/>
    </row>
    <row r="157772" spans="25:25" x14ac:dyDescent="0.25">
      <c r="Y157772" s="109"/>
    </row>
    <row r="157773" spans="25:25" x14ac:dyDescent="0.25">
      <c r="Y157773" s="109"/>
    </row>
    <row r="157774" spans="25:25" x14ac:dyDescent="0.25">
      <c r="Y157774" s="109"/>
    </row>
    <row r="157775" spans="25:25" x14ac:dyDescent="0.25">
      <c r="Y157775" s="109"/>
    </row>
    <row r="157776" spans="25:25" x14ac:dyDescent="0.25">
      <c r="Y157776" s="109"/>
    </row>
    <row r="157777" spans="25:25" x14ac:dyDescent="0.25">
      <c r="Y157777" s="109"/>
    </row>
    <row r="157778" spans="25:25" x14ac:dyDescent="0.25">
      <c r="Y157778" s="109"/>
    </row>
    <row r="157779" spans="25:25" x14ac:dyDescent="0.25">
      <c r="Y157779" s="109"/>
    </row>
    <row r="157780" spans="25:25" x14ac:dyDescent="0.25">
      <c r="Y157780" s="109"/>
    </row>
    <row r="157781" spans="25:25" x14ac:dyDescent="0.25">
      <c r="Y157781" s="109"/>
    </row>
    <row r="157782" spans="25:25" x14ac:dyDescent="0.25">
      <c r="Y157782" s="109"/>
    </row>
    <row r="157783" spans="25:25" x14ac:dyDescent="0.25">
      <c r="Y157783" s="109"/>
    </row>
    <row r="157784" spans="25:25" x14ac:dyDescent="0.25">
      <c r="Y157784" s="109"/>
    </row>
    <row r="157785" spans="25:25" x14ac:dyDescent="0.25">
      <c r="Y157785" s="109"/>
    </row>
    <row r="157786" spans="25:25" x14ac:dyDescent="0.25">
      <c r="Y157786" s="109"/>
    </row>
    <row r="157787" spans="25:25" x14ac:dyDescent="0.25">
      <c r="Y157787" s="109"/>
    </row>
    <row r="157788" spans="25:25" x14ac:dyDescent="0.25">
      <c r="Y157788" s="109"/>
    </row>
    <row r="157789" spans="25:25" x14ac:dyDescent="0.25">
      <c r="Y157789" s="109"/>
    </row>
    <row r="157790" spans="25:25" x14ac:dyDescent="0.25">
      <c r="Y157790" s="109"/>
    </row>
    <row r="157791" spans="25:25" x14ac:dyDescent="0.25">
      <c r="Y157791" s="109"/>
    </row>
    <row r="157792" spans="25:25" x14ac:dyDescent="0.25">
      <c r="Y157792" s="109"/>
    </row>
    <row r="157793" spans="25:25" x14ac:dyDescent="0.25">
      <c r="Y157793" s="109"/>
    </row>
    <row r="157794" spans="25:25" x14ac:dyDescent="0.25">
      <c r="Y157794" s="109"/>
    </row>
    <row r="157795" spans="25:25" x14ac:dyDescent="0.25">
      <c r="Y157795" s="109"/>
    </row>
    <row r="157796" spans="25:25" x14ac:dyDescent="0.25">
      <c r="Y157796" s="109"/>
    </row>
    <row r="157797" spans="25:25" x14ac:dyDescent="0.25">
      <c r="Y157797" s="109"/>
    </row>
    <row r="157798" spans="25:25" x14ac:dyDescent="0.25">
      <c r="Y157798" s="109"/>
    </row>
    <row r="157799" spans="25:25" x14ac:dyDescent="0.25">
      <c r="Y157799" s="109"/>
    </row>
    <row r="157800" spans="25:25" x14ac:dyDescent="0.25">
      <c r="Y157800" s="109"/>
    </row>
    <row r="157801" spans="25:25" x14ac:dyDescent="0.25">
      <c r="Y157801" s="109"/>
    </row>
    <row r="157802" spans="25:25" x14ac:dyDescent="0.25">
      <c r="Y157802" s="109"/>
    </row>
    <row r="157803" spans="25:25" x14ac:dyDescent="0.25">
      <c r="Y157803" s="109"/>
    </row>
    <row r="157804" spans="25:25" x14ac:dyDescent="0.25">
      <c r="Y157804" s="109"/>
    </row>
    <row r="157805" spans="25:25" x14ac:dyDescent="0.25">
      <c r="Y157805" s="109"/>
    </row>
    <row r="157806" spans="25:25" x14ac:dyDescent="0.25">
      <c r="Y157806" s="109"/>
    </row>
    <row r="157807" spans="25:25" x14ac:dyDescent="0.25">
      <c r="Y157807" s="109"/>
    </row>
    <row r="157808" spans="25:25" x14ac:dyDescent="0.25">
      <c r="Y157808" s="109"/>
    </row>
    <row r="157809" spans="25:25" x14ac:dyDescent="0.25">
      <c r="Y157809" s="109"/>
    </row>
    <row r="157810" spans="25:25" x14ac:dyDescent="0.25">
      <c r="Y157810" s="109"/>
    </row>
    <row r="157811" spans="25:25" x14ac:dyDescent="0.25">
      <c r="Y157811" s="109"/>
    </row>
    <row r="157812" spans="25:25" x14ac:dyDescent="0.25">
      <c r="Y157812" s="109"/>
    </row>
    <row r="157813" spans="25:25" x14ac:dyDescent="0.25">
      <c r="Y157813" s="109"/>
    </row>
    <row r="157814" spans="25:25" x14ac:dyDescent="0.25">
      <c r="Y157814" s="109"/>
    </row>
    <row r="157815" spans="25:25" x14ac:dyDescent="0.25">
      <c r="Y157815" s="109"/>
    </row>
    <row r="157816" spans="25:25" x14ac:dyDescent="0.25">
      <c r="Y157816" s="109"/>
    </row>
    <row r="157817" spans="25:25" x14ac:dyDescent="0.25">
      <c r="Y157817" s="109"/>
    </row>
    <row r="157818" spans="25:25" x14ac:dyDescent="0.25">
      <c r="Y157818" s="109"/>
    </row>
    <row r="157819" spans="25:25" x14ac:dyDescent="0.25">
      <c r="Y157819" s="109"/>
    </row>
    <row r="157820" spans="25:25" x14ac:dyDescent="0.25">
      <c r="Y157820" s="109"/>
    </row>
    <row r="157821" spans="25:25" x14ac:dyDescent="0.25">
      <c r="Y157821" s="109"/>
    </row>
    <row r="157822" spans="25:25" x14ac:dyDescent="0.25">
      <c r="Y157822" s="109"/>
    </row>
    <row r="157823" spans="25:25" x14ac:dyDescent="0.25">
      <c r="Y157823" s="109"/>
    </row>
    <row r="157824" spans="25:25" x14ac:dyDescent="0.25">
      <c r="Y157824" s="109"/>
    </row>
    <row r="157825" spans="25:25" x14ac:dyDescent="0.25">
      <c r="Y157825" s="109"/>
    </row>
    <row r="157826" spans="25:25" x14ac:dyDescent="0.25">
      <c r="Y157826" s="109"/>
    </row>
    <row r="157827" spans="25:25" x14ac:dyDescent="0.25">
      <c r="Y157827" s="109"/>
    </row>
    <row r="157828" spans="25:25" x14ac:dyDescent="0.25">
      <c r="Y157828" s="109"/>
    </row>
    <row r="157829" spans="25:25" x14ac:dyDescent="0.25">
      <c r="Y157829" s="109"/>
    </row>
    <row r="157830" spans="25:25" x14ac:dyDescent="0.25">
      <c r="Y157830" s="109"/>
    </row>
    <row r="157831" spans="25:25" x14ac:dyDescent="0.25">
      <c r="Y157831" s="109"/>
    </row>
    <row r="157832" spans="25:25" x14ac:dyDescent="0.25">
      <c r="Y157832" s="109"/>
    </row>
    <row r="157833" spans="25:25" x14ac:dyDescent="0.25">
      <c r="Y157833" s="109"/>
    </row>
    <row r="157834" spans="25:25" x14ac:dyDescent="0.25">
      <c r="Y157834" s="109"/>
    </row>
    <row r="157835" spans="25:25" x14ac:dyDescent="0.25">
      <c r="Y157835" s="109"/>
    </row>
    <row r="157836" spans="25:25" x14ac:dyDescent="0.25">
      <c r="Y157836" s="109"/>
    </row>
    <row r="157837" spans="25:25" x14ac:dyDescent="0.25">
      <c r="Y157837" s="109"/>
    </row>
    <row r="157838" spans="25:25" x14ac:dyDescent="0.25">
      <c r="Y157838" s="109"/>
    </row>
    <row r="157839" spans="25:25" x14ac:dyDescent="0.25">
      <c r="Y157839" s="109"/>
    </row>
    <row r="157840" spans="25:25" x14ac:dyDescent="0.25">
      <c r="Y157840" s="109"/>
    </row>
    <row r="157841" spans="25:25" x14ac:dyDescent="0.25">
      <c r="Y157841" s="109"/>
    </row>
    <row r="157842" spans="25:25" x14ac:dyDescent="0.25">
      <c r="Y157842" s="109"/>
    </row>
    <row r="157843" spans="25:25" x14ac:dyDescent="0.25">
      <c r="Y157843" s="109"/>
    </row>
    <row r="157844" spans="25:25" x14ac:dyDescent="0.25">
      <c r="Y157844" s="109"/>
    </row>
    <row r="157845" spans="25:25" x14ac:dyDescent="0.25">
      <c r="Y157845" s="109"/>
    </row>
    <row r="157846" spans="25:25" x14ac:dyDescent="0.25">
      <c r="Y157846" s="109"/>
    </row>
    <row r="157847" spans="25:25" x14ac:dyDescent="0.25">
      <c r="Y157847" s="109"/>
    </row>
    <row r="157848" spans="25:25" x14ac:dyDescent="0.25">
      <c r="Y157848" s="109"/>
    </row>
    <row r="157849" spans="25:25" x14ac:dyDescent="0.25">
      <c r="Y157849" s="109"/>
    </row>
    <row r="157850" spans="25:25" x14ac:dyDescent="0.25">
      <c r="Y157850" s="109"/>
    </row>
    <row r="157851" spans="25:25" x14ac:dyDescent="0.25">
      <c r="Y157851" s="109"/>
    </row>
    <row r="157852" spans="25:25" x14ac:dyDescent="0.25">
      <c r="Y157852" s="109"/>
    </row>
    <row r="157853" spans="25:25" x14ac:dyDescent="0.25">
      <c r="Y157853" s="109"/>
    </row>
    <row r="157854" spans="25:25" x14ac:dyDescent="0.25">
      <c r="Y157854" s="109"/>
    </row>
    <row r="157855" spans="25:25" x14ac:dyDescent="0.25">
      <c r="Y157855" s="109"/>
    </row>
    <row r="157856" spans="25:25" x14ac:dyDescent="0.25">
      <c r="Y157856" s="109"/>
    </row>
    <row r="157857" spans="25:25" x14ac:dyDescent="0.25">
      <c r="Y157857" s="109"/>
    </row>
    <row r="157858" spans="25:25" x14ac:dyDescent="0.25">
      <c r="Y157858" s="109"/>
    </row>
    <row r="157859" spans="25:25" x14ac:dyDescent="0.25">
      <c r="Y157859" s="109"/>
    </row>
    <row r="157860" spans="25:25" x14ac:dyDescent="0.25">
      <c r="Y157860" s="109"/>
    </row>
    <row r="157861" spans="25:25" x14ac:dyDescent="0.25">
      <c r="Y157861" s="109"/>
    </row>
    <row r="157862" spans="25:25" x14ac:dyDescent="0.25">
      <c r="Y157862" s="109"/>
    </row>
    <row r="157863" spans="25:25" x14ac:dyDescent="0.25">
      <c r="Y157863" s="109"/>
    </row>
    <row r="157864" spans="25:25" x14ac:dyDescent="0.25">
      <c r="Y157864" s="109"/>
    </row>
    <row r="157865" spans="25:25" x14ac:dyDescent="0.25">
      <c r="Y157865" s="109"/>
    </row>
    <row r="157866" spans="25:25" x14ac:dyDescent="0.25">
      <c r="Y157866" s="109"/>
    </row>
    <row r="157867" spans="25:25" x14ac:dyDescent="0.25">
      <c r="Y157867" s="109"/>
    </row>
    <row r="157868" spans="25:25" x14ac:dyDescent="0.25">
      <c r="Y157868" s="109"/>
    </row>
    <row r="157869" spans="25:25" x14ac:dyDescent="0.25">
      <c r="Y157869" s="109"/>
    </row>
    <row r="157870" spans="25:25" x14ac:dyDescent="0.25">
      <c r="Y157870" s="109"/>
    </row>
    <row r="157871" spans="25:25" x14ac:dyDescent="0.25">
      <c r="Y157871" s="109"/>
    </row>
    <row r="157872" spans="25:25" x14ac:dyDescent="0.25">
      <c r="Y157872" s="109"/>
    </row>
    <row r="157873" spans="25:25" x14ac:dyDescent="0.25">
      <c r="Y157873" s="109"/>
    </row>
    <row r="157874" spans="25:25" x14ac:dyDescent="0.25">
      <c r="Y157874" s="109"/>
    </row>
    <row r="157875" spans="25:25" x14ac:dyDescent="0.25">
      <c r="Y157875" s="109"/>
    </row>
    <row r="157876" spans="25:25" x14ac:dyDescent="0.25">
      <c r="Y157876" s="109"/>
    </row>
    <row r="157877" spans="25:25" x14ac:dyDescent="0.25">
      <c r="Y157877" s="109"/>
    </row>
    <row r="157878" spans="25:25" x14ac:dyDescent="0.25">
      <c r="Y157878" s="109"/>
    </row>
    <row r="157879" spans="25:25" x14ac:dyDescent="0.25">
      <c r="Y157879" s="109"/>
    </row>
    <row r="157880" spans="25:25" x14ac:dyDescent="0.25">
      <c r="Y157880" s="109"/>
    </row>
    <row r="157881" spans="25:25" x14ac:dyDescent="0.25">
      <c r="Y157881" s="109"/>
    </row>
    <row r="157882" spans="25:25" x14ac:dyDescent="0.25">
      <c r="Y157882" s="109"/>
    </row>
    <row r="157883" spans="25:25" x14ac:dyDescent="0.25">
      <c r="Y157883" s="109"/>
    </row>
    <row r="157884" spans="25:25" x14ac:dyDescent="0.25">
      <c r="Y157884" s="109"/>
    </row>
    <row r="157885" spans="25:25" x14ac:dyDescent="0.25">
      <c r="Y157885" s="109"/>
    </row>
    <row r="157886" spans="25:25" x14ac:dyDescent="0.25">
      <c r="Y157886" s="109"/>
    </row>
    <row r="157887" spans="25:25" x14ac:dyDescent="0.25">
      <c r="Y157887" s="109"/>
    </row>
    <row r="157888" spans="25:25" x14ac:dyDescent="0.25">
      <c r="Y157888" s="109"/>
    </row>
    <row r="157889" spans="25:25" x14ac:dyDescent="0.25">
      <c r="Y157889" s="109"/>
    </row>
    <row r="157890" spans="25:25" x14ac:dyDescent="0.25">
      <c r="Y157890" s="109"/>
    </row>
    <row r="157891" spans="25:25" x14ac:dyDescent="0.25">
      <c r="Y157891" s="109"/>
    </row>
    <row r="157892" spans="25:25" x14ac:dyDescent="0.25">
      <c r="Y157892" s="109"/>
    </row>
    <row r="157893" spans="25:25" x14ac:dyDescent="0.25">
      <c r="Y157893" s="109"/>
    </row>
    <row r="157894" spans="25:25" x14ac:dyDescent="0.25">
      <c r="Y157894" s="109"/>
    </row>
    <row r="157895" spans="25:25" x14ac:dyDescent="0.25">
      <c r="Y157895" s="109"/>
    </row>
    <row r="157896" spans="25:25" x14ac:dyDescent="0.25">
      <c r="Y157896" s="109"/>
    </row>
    <row r="157897" spans="25:25" x14ac:dyDescent="0.25">
      <c r="Y157897" s="109"/>
    </row>
    <row r="157898" spans="25:25" x14ac:dyDescent="0.25">
      <c r="Y157898" s="109"/>
    </row>
    <row r="157899" spans="25:25" x14ac:dyDescent="0.25">
      <c r="Y157899" s="109"/>
    </row>
    <row r="157900" spans="25:25" x14ac:dyDescent="0.25">
      <c r="Y157900" s="109"/>
    </row>
    <row r="157901" spans="25:25" x14ac:dyDescent="0.25">
      <c r="Y157901" s="109"/>
    </row>
    <row r="157902" spans="25:25" x14ac:dyDescent="0.25">
      <c r="Y157902" s="109"/>
    </row>
    <row r="157903" spans="25:25" x14ac:dyDescent="0.25">
      <c r="Y157903" s="109"/>
    </row>
    <row r="157904" spans="25:25" x14ac:dyDescent="0.25">
      <c r="Y157904" s="109"/>
    </row>
    <row r="157905" spans="25:25" x14ac:dyDescent="0.25">
      <c r="Y157905" s="109"/>
    </row>
    <row r="157906" spans="25:25" x14ac:dyDescent="0.25">
      <c r="Y157906" s="109"/>
    </row>
    <row r="157907" spans="25:25" x14ac:dyDescent="0.25">
      <c r="Y157907" s="109"/>
    </row>
    <row r="157908" spans="25:25" x14ac:dyDescent="0.25">
      <c r="Y157908" s="109"/>
    </row>
    <row r="157909" spans="25:25" x14ac:dyDescent="0.25">
      <c r="Y157909" s="109"/>
    </row>
    <row r="157910" spans="25:25" x14ac:dyDescent="0.25">
      <c r="Y157910" s="109"/>
    </row>
    <row r="157911" spans="25:25" x14ac:dyDescent="0.25">
      <c r="Y157911" s="109"/>
    </row>
    <row r="157912" spans="25:25" x14ac:dyDescent="0.25">
      <c r="Y157912" s="109"/>
    </row>
    <row r="157913" spans="25:25" x14ac:dyDescent="0.25">
      <c r="Y157913" s="109"/>
    </row>
    <row r="157914" spans="25:25" x14ac:dyDescent="0.25">
      <c r="Y157914" s="109"/>
    </row>
    <row r="157915" spans="25:25" x14ac:dyDescent="0.25">
      <c r="Y157915" s="109"/>
    </row>
    <row r="157916" spans="25:25" x14ac:dyDescent="0.25">
      <c r="Y157916" s="109"/>
    </row>
    <row r="157917" spans="25:25" x14ac:dyDescent="0.25">
      <c r="Y157917" s="109"/>
    </row>
    <row r="157918" spans="25:25" x14ac:dyDescent="0.25">
      <c r="Y157918" s="109"/>
    </row>
    <row r="157919" spans="25:25" x14ac:dyDescent="0.25">
      <c r="Y157919" s="109"/>
    </row>
    <row r="157920" spans="25:25" x14ac:dyDescent="0.25">
      <c r="Y157920" s="109"/>
    </row>
    <row r="157921" spans="25:25" x14ac:dyDescent="0.25">
      <c r="Y157921" s="109"/>
    </row>
    <row r="157922" spans="25:25" x14ac:dyDescent="0.25">
      <c r="Y157922" s="109"/>
    </row>
    <row r="157923" spans="25:25" x14ac:dyDescent="0.25">
      <c r="Y157923" s="109"/>
    </row>
    <row r="157924" spans="25:25" x14ac:dyDescent="0.25">
      <c r="Y157924" s="109"/>
    </row>
    <row r="157925" spans="25:25" x14ac:dyDescent="0.25">
      <c r="Y157925" s="109"/>
    </row>
    <row r="157926" spans="25:25" x14ac:dyDescent="0.25">
      <c r="Y157926" s="109"/>
    </row>
    <row r="157927" spans="25:25" x14ac:dyDescent="0.25">
      <c r="Y157927" s="109"/>
    </row>
    <row r="157928" spans="25:25" x14ac:dyDescent="0.25">
      <c r="Y157928" s="109"/>
    </row>
    <row r="157929" spans="25:25" x14ac:dyDescent="0.25">
      <c r="Y157929" s="109"/>
    </row>
    <row r="157930" spans="25:25" x14ac:dyDescent="0.25">
      <c r="Y157930" s="109"/>
    </row>
    <row r="157931" spans="25:25" x14ac:dyDescent="0.25">
      <c r="Y157931" s="109"/>
    </row>
    <row r="157932" spans="25:25" x14ac:dyDescent="0.25">
      <c r="Y157932" s="109"/>
    </row>
    <row r="157933" spans="25:25" x14ac:dyDescent="0.25">
      <c r="Y157933" s="109"/>
    </row>
    <row r="157934" spans="25:25" x14ac:dyDescent="0.25">
      <c r="Y157934" s="109"/>
    </row>
    <row r="157935" spans="25:25" x14ac:dyDescent="0.25">
      <c r="Y157935" s="109"/>
    </row>
    <row r="157936" spans="25:25" x14ac:dyDescent="0.25">
      <c r="Y157936" s="109"/>
    </row>
    <row r="157937" spans="25:25" x14ac:dyDescent="0.25">
      <c r="Y157937" s="109"/>
    </row>
    <row r="157938" spans="25:25" x14ac:dyDescent="0.25">
      <c r="Y157938" s="109"/>
    </row>
    <row r="157939" spans="25:25" x14ac:dyDescent="0.25">
      <c r="Y157939" s="109"/>
    </row>
    <row r="157940" spans="25:25" x14ac:dyDescent="0.25">
      <c r="Y157940" s="109"/>
    </row>
    <row r="157941" spans="25:25" x14ac:dyDescent="0.25">
      <c r="Y157941" s="109"/>
    </row>
    <row r="157942" spans="25:25" x14ac:dyDescent="0.25">
      <c r="Y157942" s="109"/>
    </row>
    <row r="157943" spans="25:25" x14ac:dyDescent="0.25">
      <c r="Y157943" s="109"/>
    </row>
    <row r="157944" spans="25:25" x14ac:dyDescent="0.25">
      <c r="Y157944" s="109"/>
    </row>
    <row r="157945" spans="25:25" x14ac:dyDescent="0.25">
      <c r="Y157945" s="109"/>
    </row>
    <row r="157946" spans="25:25" x14ac:dyDescent="0.25">
      <c r="Y157946" s="109"/>
    </row>
    <row r="157947" spans="25:25" x14ac:dyDescent="0.25">
      <c r="Y157947" s="109"/>
    </row>
    <row r="157948" spans="25:25" x14ac:dyDescent="0.25">
      <c r="Y157948" s="109"/>
    </row>
    <row r="157949" spans="25:25" x14ac:dyDescent="0.25">
      <c r="Y157949" s="109"/>
    </row>
    <row r="157950" spans="25:25" x14ac:dyDescent="0.25">
      <c r="Y157950" s="109"/>
    </row>
    <row r="157951" spans="25:25" x14ac:dyDescent="0.25">
      <c r="Y157951" s="109"/>
    </row>
    <row r="157952" spans="25:25" x14ac:dyDescent="0.25">
      <c r="Y157952" s="109"/>
    </row>
    <row r="157953" spans="25:25" x14ac:dyDescent="0.25">
      <c r="Y157953" s="109"/>
    </row>
    <row r="157954" spans="25:25" x14ac:dyDescent="0.25">
      <c r="Y157954" s="109"/>
    </row>
    <row r="157955" spans="25:25" x14ac:dyDescent="0.25">
      <c r="Y157955" s="109"/>
    </row>
    <row r="157956" spans="25:25" x14ac:dyDescent="0.25">
      <c r="Y157956" s="109"/>
    </row>
    <row r="157957" spans="25:25" x14ac:dyDescent="0.25">
      <c r="Y157957" s="109"/>
    </row>
    <row r="157958" spans="25:25" x14ac:dyDescent="0.25">
      <c r="Y157958" s="109"/>
    </row>
    <row r="157959" spans="25:25" x14ac:dyDescent="0.25">
      <c r="Y157959" s="109"/>
    </row>
    <row r="157960" spans="25:25" x14ac:dyDescent="0.25">
      <c r="Y157960" s="109"/>
    </row>
    <row r="157961" spans="25:25" x14ac:dyDescent="0.25">
      <c r="Y157961" s="109"/>
    </row>
    <row r="157962" spans="25:25" x14ac:dyDescent="0.25">
      <c r="Y157962" s="109"/>
    </row>
    <row r="157963" spans="25:25" x14ac:dyDescent="0.25">
      <c r="Y157963" s="109"/>
    </row>
    <row r="157964" spans="25:25" x14ac:dyDescent="0.25">
      <c r="Y157964" s="109"/>
    </row>
    <row r="157965" spans="25:25" x14ac:dyDescent="0.25">
      <c r="Y157965" s="109"/>
    </row>
    <row r="157966" spans="25:25" x14ac:dyDescent="0.25">
      <c r="Y157966" s="109"/>
    </row>
    <row r="157967" spans="25:25" x14ac:dyDescent="0.25">
      <c r="Y157967" s="109"/>
    </row>
    <row r="157968" spans="25:25" x14ac:dyDescent="0.25">
      <c r="Y157968" s="109"/>
    </row>
    <row r="157969" spans="25:25" x14ac:dyDescent="0.25">
      <c r="Y157969" s="109"/>
    </row>
    <row r="157970" spans="25:25" x14ac:dyDescent="0.25">
      <c r="Y157970" s="109"/>
    </row>
    <row r="157971" spans="25:25" x14ac:dyDescent="0.25">
      <c r="Y157971" s="109"/>
    </row>
    <row r="157972" spans="25:25" x14ac:dyDescent="0.25">
      <c r="Y157972" s="109"/>
    </row>
    <row r="157973" spans="25:25" x14ac:dyDescent="0.25">
      <c r="Y157973" s="109"/>
    </row>
    <row r="157974" spans="25:25" x14ac:dyDescent="0.25">
      <c r="Y157974" s="109"/>
    </row>
    <row r="157975" spans="25:25" x14ac:dyDescent="0.25">
      <c r="Y157975" s="109"/>
    </row>
    <row r="157976" spans="25:25" x14ac:dyDescent="0.25">
      <c r="Y157976" s="109"/>
    </row>
    <row r="157977" spans="25:25" x14ac:dyDescent="0.25">
      <c r="Y157977" s="109"/>
    </row>
    <row r="157978" spans="25:25" x14ac:dyDescent="0.25">
      <c r="Y157978" s="109"/>
    </row>
    <row r="157979" spans="25:25" x14ac:dyDescent="0.25">
      <c r="Y157979" s="109"/>
    </row>
    <row r="157980" spans="25:25" x14ac:dyDescent="0.25">
      <c r="Y157980" s="109"/>
    </row>
    <row r="157981" spans="25:25" x14ac:dyDescent="0.25">
      <c r="Y157981" s="109"/>
    </row>
    <row r="157982" spans="25:25" x14ac:dyDescent="0.25">
      <c r="Y157982" s="109"/>
    </row>
    <row r="157983" spans="25:25" x14ac:dyDescent="0.25">
      <c r="Y157983" s="109"/>
    </row>
    <row r="157984" spans="25:25" x14ac:dyDescent="0.25">
      <c r="Y157984" s="109"/>
    </row>
    <row r="157985" spans="25:25" x14ac:dyDescent="0.25">
      <c r="Y157985" s="109"/>
    </row>
    <row r="157986" spans="25:25" x14ac:dyDescent="0.25">
      <c r="Y157986" s="109"/>
    </row>
    <row r="157987" spans="25:25" x14ac:dyDescent="0.25">
      <c r="Y157987" s="109"/>
    </row>
    <row r="157988" spans="25:25" x14ac:dyDescent="0.25">
      <c r="Y157988" s="109"/>
    </row>
    <row r="157989" spans="25:25" x14ac:dyDescent="0.25">
      <c r="Y157989" s="109"/>
    </row>
    <row r="157990" spans="25:25" x14ac:dyDescent="0.25">
      <c r="Y157990" s="109"/>
    </row>
    <row r="157991" spans="25:25" x14ac:dyDescent="0.25">
      <c r="Y157991" s="109"/>
    </row>
    <row r="157992" spans="25:25" x14ac:dyDescent="0.25">
      <c r="Y157992" s="109"/>
    </row>
    <row r="157993" spans="25:25" x14ac:dyDescent="0.25">
      <c r="Y157993" s="109"/>
    </row>
    <row r="157994" spans="25:25" x14ac:dyDescent="0.25">
      <c r="Y157994" s="109"/>
    </row>
    <row r="157995" spans="25:25" x14ac:dyDescent="0.25">
      <c r="Y157995" s="109"/>
    </row>
    <row r="157996" spans="25:25" x14ac:dyDescent="0.25">
      <c r="Y157996" s="109"/>
    </row>
    <row r="157997" spans="25:25" x14ac:dyDescent="0.25">
      <c r="Y157997" s="109"/>
    </row>
    <row r="157998" spans="25:25" x14ac:dyDescent="0.25">
      <c r="Y157998" s="109"/>
    </row>
    <row r="157999" spans="25:25" x14ac:dyDescent="0.25">
      <c r="Y157999" s="109"/>
    </row>
    <row r="158000" spans="25:25" x14ac:dyDescent="0.25">
      <c r="Y158000" s="109"/>
    </row>
    <row r="158001" spans="25:25" x14ac:dyDescent="0.25">
      <c r="Y158001" s="109"/>
    </row>
    <row r="158002" spans="25:25" x14ac:dyDescent="0.25">
      <c r="Y158002" s="109"/>
    </row>
    <row r="158003" spans="25:25" x14ac:dyDescent="0.25">
      <c r="Y158003" s="109"/>
    </row>
    <row r="158004" spans="25:25" x14ac:dyDescent="0.25">
      <c r="Y158004" s="109"/>
    </row>
    <row r="158005" spans="25:25" x14ac:dyDescent="0.25">
      <c r="Y158005" s="109"/>
    </row>
    <row r="158006" spans="25:25" x14ac:dyDescent="0.25">
      <c r="Y158006" s="109"/>
    </row>
    <row r="158007" spans="25:25" x14ac:dyDescent="0.25">
      <c r="Y158007" s="109"/>
    </row>
    <row r="158008" spans="25:25" x14ac:dyDescent="0.25">
      <c r="Y158008" s="109"/>
    </row>
    <row r="158009" spans="25:25" x14ac:dyDescent="0.25">
      <c r="Y158009" s="109"/>
    </row>
    <row r="158010" spans="25:25" x14ac:dyDescent="0.25">
      <c r="Y158010" s="109"/>
    </row>
    <row r="158011" spans="25:25" x14ac:dyDescent="0.25">
      <c r="Y158011" s="109"/>
    </row>
    <row r="158012" spans="25:25" x14ac:dyDescent="0.25">
      <c r="Y158012" s="109"/>
    </row>
    <row r="158013" spans="25:25" x14ac:dyDescent="0.25">
      <c r="Y158013" s="109"/>
    </row>
    <row r="158014" spans="25:25" x14ac:dyDescent="0.25">
      <c r="Y158014" s="109"/>
    </row>
    <row r="158015" spans="25:25" x14ac:dyDescent="0.25">
      <c r="Y158015" s="109"/>
    </row>
    <row r="158016" spans="25:25" x14ac:dyDescent="0.25">
      <c r="Y158016" s="109"/>
    </row>
    <row r="158017" spans="25:25" x14ac:dyDescent="0.25">
      <c r="Y158017" s="109"/>
    </row>
    <row r="158018" spans="25:25" x14ac:dyDescent="0.25">
      <c r="Y158018" s="109"/>
    </row>
    <row r="158019" spans="25:25" x14ac:dyDescent="0.25">
      <c r="Y158019" s="109"/>
    </row>
    <row r="158020" spans="25:25" x14ac:dyDescent="0.25">
      <c r="Y158020" s="109"/>
    </row>
    <row r="158021" spans="25:25" x14ac:dyDescent="0.25">
      <c r="Y158021" s="109"/>
    </row>
    <row r="158022" spans="25:25" x14ac:dyDescent="0.25">
      <c r="Y158022" s="109"/>
    </row>
    <row r="158023" spans="25:25" x14ac:dyDescent="0.25">
      <c r="Y158023" s="109"/>
    </row>
    <row r="158024" spans="25:25" x14ac:dyDescent="0.25">
      <c r="Y158024" s="109"/>
    </row>
    <row r="158025" spans="25:25" x14ac:dyDescent="0.25">
      <c r="Y158025" s="109"/>
    </row>
    <row r="158026" spans="25:25" x14ac:dyDescent="0.25">
      <c r="Y158026" s="109"/>
    </row>
    <row r="158027" spans="25:25" x14ac:dyDescent="0.25">
      <c r="Y158027" s="109"/>
    </row>
    <row r="158028" spans="25:25" x14ac:dyDescent="0.25">
      <c r="Y158028" s="109"/>
    </row>
    <row r="158029" spans="25:25" x14ac:dyDescent="0.25">
      <c r="Y158029" s="109"/>
    </row>
    <row r="158030" spans="25:25" x14ac:dyDescent="0.25">
      <c r="Y158030" s="109"/>
    </row>
    <row r="158031" spans="25:25" x14ac:dyDescent="0.25">
      <c r="Y158031" s="109"/>
    </row>
    <row r="158032" spans="25:25" x14ac:dyDescent="0.25">
      <c r="Y158032" s="109"/>
    </row>
    <row r="158033" spans="25:25" x14ac:dyDescent="0.25">
      <c r="Y158033" s="109"/>
    </row>
    <row r="158034" spans="25:25" x14ac:dyDescent="0.25">
      <c r="Y158034" s="109"/>
    </row>
    <row r="158035" spans="25:25" x14ac:dyDescent="0.25">
      <c r="Y158035" s="109"/>
    </row>
    <row r="158036" spans="25:25" x14ac:dyDescent="0.25">
      <c r="Y158036" s="109"/>
    </row>
    <row r="158037" spans="25:25" x14ac:dyDescent="0.25">
      <c r="Y158037" s="109"/>
    </row>
    <row r="158038" spans="25:25" x14ac:dyDescent="0.25">
      <c r="Y158038" s="109"/>
    </row>
    <row r="158039" spans="25:25" x14ac:dyDescent="0.25">
      <c r="Y158039" s="109"/>
    </row>
    <row r="158040" spans="25:25" x14ac:dyDescent="0.25">
      <c r="Y158040" s="109"/>
    </row>
    <row r="158041" spans="25:25" x14ac:dyDescent="0.25">
      <c r="Y158041" s="109"/>
    </row>
    <row r="158042" spans="25:25" x14ac:dyDescent="0.25">
      <c r="Y158042" s="109"/>
    </row>
    <row r="158043" spans="25:25" x14ac:dyDescent="0.25">
      <c r="Y158043" s="109"/>
    </row>
    <row r="158044" spans="25:25" x14ac:dyDescent="0.25">
      <c r="Y158044" s="109"/>
    </row>
    <row r="158045" spans="25:25" x14ac:dyDescent="0.25">
      <c r="Y158045" s="109"/>
    </row>
    <row r="158046" spans="25:25" x14ac:dyDescent="0.25">
      <c r="Y158046" s="109"/>
    </row>
    <row r="158047" spans="25:25" x14ac:dyDescent="0.25">
      <c r="Y158047" s="109"/>
    </row>
    <row r="158048" spans="25:25" x14ac:dyDescent="0.25">
      <c r="Y158048" s="109"/>
    </row>
    <row r="158049" spans="25:25" x14ac:dyDescent="0.25">
      <c r="Y158049" s="109"/>
    </row>
    <row r="158050" spans="25:25" x14ac:dyDescent="0.25">
      <c r="Y158050" s="109"/>
    </row>
    <row r="158051" spans="25:25" x14ac:dyDescent="0.25">
      <c r="Y158051" s="109"/>
    </row>
    <row r="158052" spans="25:25" x14ac:dyDescent="0.25">
      <c r="Y158052" s="109"/>
    </row>
    <row r="158053" spans="25:25" x14ac:dyDescent="0.25">
      <c r="Y158053" s="109"/>
    </row>
    <row r="158054" spans="25:25" x14ac:dyDescent="0.25">
      <c r="Y158054" s="109"/>
    </row>
    <row r="158055" spans="25:25" x14ac:dyDescent="0.25">
      <c r="Y158055" s="109"/>
    </row>
    <row r="158056" spans="25:25" x14ac:dyDescent="0.25">
      <c r="Y158056" s="109"/>
    </row>
    <row r="158057" spans="25:25" x14ac:dyDescent="0.25">
      <c r="Y158057" s="109"/>
    </row>
    <row r="158058" spans="25:25" x14ac:dyDescent="0.25">
      <c r="Y158058" s="109"/>
    </row>
    <row r="158059" spans="25:25" x14ac:dyDescent="0.25">
      <c r="Y158059" s="109"/>
    </row>
    <row r="158060" spans="25:25" x14ac:dyDescent="0.25">
      <c r="Y158060" s="109"/>
    </row>
    <row r="158061" spans="25:25" x14ac:dyDescent="0.25">
      <c r="Y158061" s="109"/>
    </row>
    <row r="158062" spans="25:25" x14ac:dyDescent="0.25">
      <c r="Y158062" s="109"/>
    </row>
    <row r="158063" spans="25:25" x14ac:dyDescent="0.25">
      <c r="Y158063" s="109"/>
    </row>
    <row r="158064" spans="25:25" x14ac:dyDescent="0.25">
      <c r="Y158064" s="109"/>
    </row>
    <row r="158065" spans="25:25" x14ac:dyDescent="0.25">
      <c r="Y158065" s="109"/>
    </row>
    <row r="158066" spans="25:25" x14ac:dyDescent="0.25">
      <c r="Y158066" s="109"/>
    </row>
    <row r="158067" spans="25:25" x14ac:dyDescent="0.25">
      <c r="Y158067" s="109"/>
    </row>
    <row r="158068" spans="25:25" x14ac:dyDescent="0.25">
      <c r="Y158068" s="109"/>
    </row>
    <row r="158069" spans="25:25" x14ac:dyDescent="0.25">
      <c r="Y158069" s="109"/>
    </row>
    <row r="158070" spans="25:25" x14ac:dyDescent="0.25">
      <c r="Y158070" s="109"/>
    </row>
    <row r="158071" spans="25:25" x14ac:dyDescent="0.25">
      <c r="Y158071" s="109"/>
    </row>
    <row r="158072" spans="25:25" x14ac:dyDescent="0.25">
      <c r="Y158072" s="109"/>
    </row>
    <row r="158073" spans="25:25" x14ac:dyDescent="0.25">
      <c r="Y158073" s="109"/>
    </row>
    <row r="158074" spans="25:25" x14ac:dyDescent="0.25">
      <c r="Y158074" s="109"/>
    </row>
    <row r="158075" spans="25:25" x14ac:dyDescent="0.25">
      <c r="Y158075" s="109"/>
    </row>
    <row r="158076" spans="25:25" x14ac:dyDescent="0.25">
      <c r="Y158076" s="109"/>
    </row>
    <row r="158077" spans="25:25" x14ac:dyDescent="0.25">
      <c r="Y158077" s="109"/>
    </row>
    <row r="158078" spans="25:25" x14ac:dyDescent="0.25">
      <c r="Y158078" s="109"/>
    </row>
    <row r="158079" spans="25:25" x14ac:dyDescent="0.25">
      <c r="Y158079" s="109"/>
    </row>
    <row r="158080" spans="25:25" x14ac:dyDescent="0.25">
      <c r="Y158080" s="109"/>
    </row>
    <row r="158081" spans="25:25" x14ac:dyDescent="0.25">
      <c r="Y158081" s="109"/>
    </row>
    <row r="158082" spans="25:25" x14ac:dyDescent="0.25">
      <c r="Y158082" s="109"/>
    </row>
    <row r="158083" spans="25:25" x14ac:dyDescent="0.25">
      <c r="Y158083" s="109"/>
    </row>
    <row r="158084" spans="25:25" x14ac:dyDescent="0.25">
      <c r="Y158084" s="109"/>
    </row>
    <row r="158085" spans="25:25" x14ac:dyDescent="0.25">
      <c r="Y158085" s="109"/>
    </row>
    <row r="158086" spans="25:25" x14ac:dyDescent="0.25">
      <c r="Y158086" s="109"/>
    </row>
    <row r="158087" spans="25:25" x14ac:dyDescent="0.25">
      <c r="Y158087" s="109"/>
    </row>
    <row r="158088" spans="25:25" x14ac:dyDescent="0.25">
      <c r="Y158088" s="109"/>
    </row>
    <row r="158089" spans="25:25" x14ac:dyDescent="0.25">
      <c r="Y158089" s="109"/>
    </row>
    <row r="158090" spans="25:25" x14ac:dyDescent="0.25">
      <c r="Y158090" s="109"/>
    </row>
    <row r="158091" spans="25:25" x14ac:dyDescent="0.25">
      <c r="Y158091" s="109"/>
    </row>
    <row r="158092" spans="25:25" x14ac:dyDescent="0.25">
      <c r="Y158092" s="109"/>
    </row>
    <row r="158093" spans="25:25" x14ac:dyDescent="0.25">
      <c r="Y158093" s="109"/>
    </row>
    <row r="158094" spans="25:25" x14ac:dyDescent="0.25">
      <c r="Y158094" s="109"/>
    </row>
    <row r="158095" spans="25:25" x14ac:dyDescent="0.25">
      <c r="Y158095" s="109"/>
    </row>
    <row r="158096" spans="25:25" x14ac:dyDescent="0.25">
      <c r="Y158096" s="109"/>
    </row>
    <row r="158097" spans="25:25" x14ac:dyDescent="0.25">
      <c r="Y158097" s="109"/>
    </row>
    <row r="158098" spans="25:25" x14ac:dyDescent="0.25">
      <c r="Y158098" s="109"/>
    </row>
    <row r="158099" spans="25:25" x14ac:dyDescent="0.25">
      <c r="Y158099" s="109"/>
    </row>
    <row r="158100" spans="25:25" x14ac:dyDescent="0.25">
      <c r="Y158100" s="109"/>
    </row>
    <row r="158101" spans="25:25" x14ac:dyDescent="0.25">
      <c r="Y158101" s="109"/>
    </row>
    <row r="158102" spans="25:25" x14ac:dyDescent="0.25">
      <c r="Y158102" s="109"/>
    </row>
    <row r="158103" spans="25:25" x14ac:dyDescent="0.25">
      <c r="Y158103" s="109"/>
    </row>
    <row r="158104" spans="25:25" x14ac:dyDescent="0.25">
      <c r="Y158104" s="109"/>
    </row>
    <row r="158105" spans="25:25" x14ac:dyDescent="0.25">
      <c r="Y158105" s="109"/>
    </row>
    <row r="158106" spans="25:25" x14ac:dyDescent="0.25">
      <c r="Y158106" s="109"/>
    </row>
    <row r="158107" spans="25:25" x14ac:dyDescent="0.25">
      <c r="Y158107" s="109"/>
    </row>
    <row r="158108" spans="25:25" x14ac:dyDescent="0.25">
      <c r="Y158108" s="109"/>
    </row>
    <row r="158109" spans="25:25" x14ac:dyDescent="0.25">
      <c r="Y158109" s="109"/>
    </row>
    <row r="158110" spans="25:25" x14ac:dyDescent="0.25">
      <c r="Y158110" s="109"/>
    </row>
    <row r="158111" spans="25:25" x14ac:dyDescent="0.25">
      <c r="Y158111" s="109"/>
    </row>
    <row r="158112" spans="25:25" x14ac:dyDescent="0.25">
      <c r="Y158112" s="109"/>
    </row>
    <row r="158113" spans="25:25" x14ac:dyDescent="0.25">
      <c r="Y158113" s="109"/>
    </row>
    <row r="158114" spans="25:25" x14ac:dyDescent="0.25">
      <c r="Y158114" s="109"/>
    </row>
    <row r="158115" spans="25:25" x14ac:dyDescent="0.25">
      <c r="Y158115" s="109"/>
    </row>
    <row r="158116" spans="25:25" x14ac:dyDescent="0.25">
      <c r="Y158116" s="109"/>
    </row>
    <row r="158117" spans="25:25" x14ac:dyDescent="0.25">
      <c r="Y158117" s="109"/>
    </row>
    <row r="158118" spans="25:25" x14ac:dyDescent="0.25">
      <c r="Y158118" s="109"/>
    </row>
    <row r="158119" spans="25:25" x14ac:dyDescent="0.25">
      <c r="Y158119" s="109"/>
    </row>
    <row r="158120" spans="25:25" x14ac:dyDescent="0.25">
      <c r="Y158120" s="109"/>
    </row>
    <row r="158121" spans="25:25" x14ac:dyDescent="0.25">
      <c r="Y158121" s="109"/>
    </row>
    <row r="158122" spans="25:25" x14ac:dyDescent="0.25">
      <c r="Y158122" s="109"/>
    </row>
    <row r="158123" spans="25:25" x14ac:dyDescent="0.25">
      <c r="Y158123" s="109"/>
    </row>
    <row r="158124" spans="25:25" x14ac:dyDescent="0.25">
      <c r="Y158124" s="109"/>
    </row>
    <row r="158125" spans="25:25" x14ac:dyDescent="0.25">
      <c r="Y158125" s="109"/>
    </row>
    <row r="158126" spans="25:25" x14ac:dyDescent="0.25">
      <c r="Y158126" s="109"/>
    </row>
    <row r="158127" spans="25:25" x14ac:dyDescent="0.25">
      <c r="Y158127" s="109"/>
    </row>
    <row r="158128" spans="25:25" x14ac:dyDescent="0.25">
      <c r="Y158128" s="109"/>
    </row>
    <row r="158129" spans="25:25" x14ac:dyDescent="0.25">
      <c r="Y158129" s="109"/>
    </row>
    <row r="158130" spans="25:25" x14ac:dyDescent="0.25">
      <c r="Y158130" s="109"/>
    </row>
    <row r="158131" spans="25:25" x14ac:dyDescent="0.25">
      <c r="Y158131" s="109"/>
    </row>
    <row r="158132" spans="25:25" x14ac:dyDescent="0.25">
      <c r="Y158132" s="109"/>
    </row>
    <row r="158133" spans="25:25" x14ac:dyDescent="0.25">
      <c r="Y158133" s="109"/>
    </row>
    <row r="158134" spans="25:25" x14ac:dyDescent="0.25">
      <c r="Y158134" s="109"/>
    </row>
    <row r="158135" spans="25:25" x14ac:dyDescent="0.25">
      <c r="Y158135" s="109"/>
    </row>
    <row r="158136" spans="25:25" x14ac:dyDescent="0.25">
      <c r="Y158136" s="109"/>
    </row>
    <row r="158137" spans="25:25" x14ac:dyDescent="0.25">
      <c r="Y158137" s="109"/>
    </row>
    <row r="158138" spans="25:25" x14ac:dyDescent="0.25">
      <c r="Y158138" s="109"/>
    </row>
    <row r="158139" spans="25:25" x14ac:dyDescent="0.25">
      <c r="Y158139" s="109"/>
    </row>
    <row r="158140" spans="25:25" x14ac:dyDescent="0.25">
      <c r="Y158140" s="109"/>
    </row>
    <row r="158141" spans="25:25" x14ac:dyDescent="0.25">
      <c r="Y158141" s="109"/>
    </row>
    <row r="158142" spans="25:25" x14ac:dyDescent="0.25">
      <c r="Y158142" s="109"/>
    </row>
    <row r="158143" spans="25:25" x14ac:dyDescent="0.25">
      <c r="Y158143" s="109"/>
    </row>
    <row r="158144" spans="25:25" x14ac:dyDescent="0.25">
      <c r="Y158144" s="109"/>
    </row>
    <row r="158145" spans="25:25" x14ac:dyDescent="0.25">
      <c r="Y158145" s="109"/>
    </row>
    <row r="158146" spans="25:25" x14ac:dyDescent="0.25">
      <c r="Y158146" s="109"/>
    </row>
    <row r="158147" spans="25:25" x14ac:dyDescent="0.25">
      <c r="Y158147" s="109"/>
    </row>
    <row r="158148" spans="25:25" x14ac:dyDescent="0.25">
      <c r="Y158148" s="109"/>
    </row>
    <row r="158149" spans="25:25" x14ac:dyDescent="0.25">
      <c r="Y158149" s="109"/>
    </row>
    <row r="158150" spans="25:25" x14ac:dyDescent="0.25">
      <c r="Y158150" s="109"/>
    </row>
    <row r="158151" spans="25:25" x14ac:dyDescent="0.25">
      <c r="Y158151" s="109"/>
    </row>
    <row r="158152" spans="25:25" x14ac:dyDescent="0.25">
      <c r="Y158152" s="109"/>
    </row>
    <row r="158153" spans="25:25" x14ac:dyDescent="0.25">
      <c r="Y158153" s="109"/>
    </row>
    <row r="158154" spans="25:25" x14ac:dyDescent="0.25">
      <c r="Y158154" s="109"/>
    </row>
    <row r="158155" spans="25:25" x14ac:dyDescent="0.25">
      <c r="Y158155" s="109"/>
    </row>
    <row r="158156" spans="25:25" x14ac:dyDescent="0.25">
      <c r="Y158156" s="109"/>
    </row>
    <row r="158157" spans="25:25" x14ac:dyDescent="0.25">
      <c r="Y158157" s="109"/>
    </row>
    <row r="158158" spans="25:25" x14ac:dyDescent="0.25">
      <c r="Y158158" s="109"/>
    </row>
    <row r="158159" spans="25:25" x14ac:dyDescent="0.25">
      <c r="Y158159" s="109"/>
    </row>
    <row r="158160" spans="25:25" x14ac:dyDescent="0.25">
      <c r="Y158160" s="109"/>
    </row>
    <row r="158161" spans="25:25" x14ac:dyDescent="0.25">
      <c r="Y158161" s="109"/>
    </row>
    <row r="158162" spans="25:25" x14ac:dyDescent="0.25">
      <c r="Y158162" s="109"/>
    </row>
    <row r="158163" spans="25:25" x14ac:dyDescent="0.25">
      <c r="Y158163" s="109"/>
    </row>
    <row r="158164" spans="25:25" x14ac:dyDescent="0.25">
      <c r="Y158164" s="109"/>
    </row>
    <row r="158165" spans="25:25" x14ac:dyDescent="0.25">
      <c r="Y158165" s="109"/>
    </row>
    <row r="158166" spans="25:25" x14ac:dyDescent="0.25">
      <c r="Y158166" s="109"/>
    </row>
    <row r="158167" spans="25:25" x14ac:dyDescent="0.25">
      <c r="Y158167" s="109"/>
    </row>
    <row r="158168" spans="25:25" x14ac:dyDescent="0.25">
      <c r="Y158168" s="109"/>
    </row>
    <row r="158169" spans="25:25" x14ac:dyDescent="0.25">
      <c r="Y158169" s="109"/>
    </row>
    <row r="158170" spans="25:25" x14ac:dyDescent="0.25">
      <c r="Y158170" s="109"/>
    </row>
    <row r="158171" spans="25:25" x14ac:dyDescent="0.25">
      <c r="Y158171" s="109"/>
    </row>
    <row r="158172" spans="25:25" x14ac:dyDescent="0.25">
      <c r="Y158172" s="109"/>
    </row>
    <row r="158173" spans="25:25" x14ac:dyDescent="0.25">
      <c r="Y158173" s="109"/>
    </row>
    <row r="158174" spans="25:25" x14ac:dyDescent="0.25">
      <c r="Y158174" s="109"/>
    </row>
    <row r="158175" spans="25:25" x14ac:dyDescent="0.25">
      <c r="Y158175" s="109"/>
    </row>
    <row r="158176" spans="25:25" x14ac:dyDescent="0.25">
      <c r="Y158176" s="109"/>
    </row>
    <row r="158177" spans="25:25" x14ac:dyDescent="0.25">
      <c r="Y158177" s="109"/>
    </row>
    <row r="158178" spans="25:25" x14ac:dyDescent="0.25">
      <c r="Y158178" s="109"/>
    </row>
    <row r="158179" spans="25:25" x14ac:dyDescent="0.25">
      <c r="Y158179" s="109"/>
    </row>
    <row r="158180" spans="25:25" x14ac:dyDescent="0.25">
      <c r="Y158180" s="109"/>
    </row>
    <row r="158181" spans="25:25" x14ac:dyDescent="0.25">
      <c r="Y158181" s="109"/>
    </row>
    <row r="158182" spans="25:25" x14ac:dyDescent="0.25">
      <c r="Y158182" s="109"/>
    </row>
    <row r="158183" spans="25:25" x14ac:dyDescent="0.25">
      <c r="Y158183" s="109"/>
    </row>
    <row r="158184" spans="25:25" x14ac:dyDescent="0.25">
      <c r="Y158184" s="109"/>
    </row>
    <row r="158185" spans="25:25" x14ac:dyDescent="0.25">
      <c r="Y158185" s="109"/>
    </row>
    <row r="158186" spans="25:25" x14ac:dyDescent="0.25">
      <c r="Y158186" s="109"/>
    </row>
    <row r="158187" spans="25:25" x14ac:dyDescent="0.25">
      <c r="Y158187" s="109"/>
    </row>
    <row r="158188" spans="25:25" x14ac:dyDescent="0.25">
      <c r="Y158188" s="109"/>
    </row>
    <row r="158189" spans="25:25" x14ac:dyDescent="0.25">
      <c r="Y158189" s="109"/>
    </row>
    <row r="158190" spans="25:25" x14ac:dyDescent="0.25">
      <c r="Y158190" s="109"/>
    </row>
    <row r="158191" spans="25:25" x14ac:dyDescent="0.25">
      <c r="Y158191" s="109"/>
    </row>
    <row r="158192" spans="25:25" x14ac:dyDescent="0.25">
      <c r="Y158192" s="109"/>
    </row>
    <row r="158193" spans="25:25" x14ac:dyDescent="0.25">
      <c r="Y158193" s="109"/>
    </row>
    <row r="158194" spans="25:25" x14ac:dyDescent="0.25">
      <c r="Y158194" s="109"/>
    </row>
    <row r="158195" spans="25:25" x14ac:dyDescent="0.25">
      <c r="Y158195" s="109"/>
    </row>
    <row r="158196" spans="25:25" x14ac:dyDescent="0.25">
      <c r="Y158196" s="109"/>
    </row>
    <row r="158197" spans="25:25" x14ac:dyDescent="0.25">
      <c r="Y158197" s="109"/>
    </row>
    <row r="158198" spans="25:25" x14ac:dyDescent="0.25">
      <c r="Y158198" s="109"/>
    </row>
    <row r="158199" spans="25:25" x14ac:dyDescent="0.25">
      <c r="Y158199" s="109"/>
    </row>
    <row r="158200" spans="25:25" x14ac:dyDescent="0.25">
      <c r="Y158200" s="109"/>
    </row>
    <row r="158201" spans="25:25" x14ac:dyDescent="0.25">
      <c r="Y158201" s="109"/>
    </row>
    <row r="158202" spans="25:25" x14ac:dyDescent="0.25">
      <c r="Y158202" s="109"/>
    </row>
    <row r="158203" spans="25:25" x14ac:dyDescent="0.25">
      <c r="Y158203" s="109"/>
    </row>
    <row r="158204" spans="25:25" x14ac:dyDescent="0.25">
      <c r="Y158204" s="109"/>
    </row>
    <row r="158205" spans="25:25" x14ac:dyDescent="0.25">
      <c r="Y158205" s="109"/>
    </row>
    <row r="158206" spans="25:25" x14ac:dyDescent="0.25">
      <c r="Y158206" s="109"/>
    </row>
    <row r="158207" spans="25:25" x14ac:dyDescent="0.25">
      <c r="Y158207" s="109"/>
    </row>
    <row r="158208" spans="25:25" x14ac:dyDescent="0.25">
      <c r="Y158208" s="109"/>
    </row>
    <row r="158209" spans="25:25" x14ac:dyDescent="0.25">
      <c r="Y158209" s="109"/>
    </row>
    <row r="158210" spans="25:25" x14ac:dyDescent="0.25">
      <c r="Y158210" s="109"/>
    </row>
    <row r="158211" spans="25:25" x14ac:dyDescent="0.25">
      <c r="Y158211" s="109"/>
    </row>
    <row r="158212" spans="25:25" x14ac:dyDescent="0.25">
      <c r="Y158212" s="109"/>
    </row>
    <row r="158213" spans="25:25" x14ac:dyDescent="0.25">
      <c r="Y158213" s="109"/>
    </row>
    <row r="158214" spans="25:25" x14ac:dyDescent="0.25">
      <c r="Y158214" s="109"/>
    </row>
    <row r="158215" spans="25:25" x14ac:dyDescent="0.25">
      <c r="Y158215" s="109"/>
    </row>
    <row r="158216" spans="25:25" x14ac:dyDescent="0.25">
      <c r="Y158216" s="109"/>
    </row>
    <row r="158217" spans="25:25" x14ac:dyDescent="0.25">
      <c r="Y158217" s="109"/>
    </row>
    <row r="158218" spans="25:25" x14ac:dyDescent="0.25">
      <c r="Y158218" s="109"/>
    </row>
    <row r="158219" spans="25:25" x14ac:dyDescent="0.25">
      <c r="Y158219" s="109"/>
    </row>
    <row r="158220" spans="25:25" x14ac:dyDescent="0.25">
      <c r="Y158220" s="109"/>
    </row>
    <row r="158221" spans="25:25" x14ac:dyDescent="0.25">
      <c r="Y158221" s="109"/>
    </row>
    <row r="158222" spans="25:25" x14ac:dyDescent="0.25">
      <c r="Y158222" s="109"/>
    </row>
    <row r="158223" spans="25:25" x14ac:dyDescent="0.25">
      <c r="Y158223" s="109"/>
    </row>
    <row r="158224" spans="25:25" x14ac:dyDescent="0.25">
      <c r="Y158224" s="109"/>
    </row>
    <row r="158225" spans="25:25" x14ac:dyDescent="0.25">
      <c r="Y158225" s="109"/>
    </row>
    <row r="158226" spans="25:25" x14ac:dyDescent="0.25">
      <c r="Y158226" s="109"/>
    </row>
    <row r="158227" spans="25:25" x14ac:dyDescent="0.25">
      <c r="Y158227" s="109"/>
    </row>
    <row r="158228" spans="25:25" x14ac:dyDescent="0.25">
      <c r="Y158228" s="109"/>
    </row>
    <row r="158229" spans="25:25" x14ac:dyDescent="0.25">
      <c r="Y158229" s="109"/>
    </row>
    <row r="158230" spans="25:25" x14ac:dyDescent="0.25">
      <c r="Y158230" s="109"/>
    </row>
    <row r="158231" spans="25:25" x14ac:dyDescent="0.25">
      <c r="Y158231" s="109"/>
    </row>
    <row r="158232" spans="25:25" x14ac:dyDescent="0.25">
      <c r="Y158232" s="109"/>
    </row>
    <row r="158233" spans="25:25" x14ac:dyDescent="0.25">
      <c r="Y158233" s="109"/>
    </row>
    <row r="158234" spans="25:25" x14ac:dyDescent="0.25">
      <c r="Y158234" s="109"/>
    </row>
    <row r="158235" spans="25:25" x14ac:dyDescent="0.25">
      <c r="Y158235" s="109"/>
    </row>
    <row r="158236" spans="25:25" x14ac:dyDescent="0.25">
      <c r="Y158236" s="109"/>
    </row>
    <row r="158237" spans="25:25" x14ac:dyDescent="0.25">
      <c r="Y158237" s="109"/>
    </row>
    <row r="158238" spans="25:25" x14ac:dyDescent="0.25">
      <c r="Y158238" s="109"/>
    </row>
    <row r="158239" spans="25:25" x14ac:dyDescent="0.25">
      <c r="Y158239" s="109"/>
    </row>
    <row r="158240" spans="25:25" x14ac:dyDescent="0.25">
      <c r="Y158240" s="109"/>
    </row>
    <row r="158241" spans="25:25" x14ac:dyDescent="0.25">
      <c r="Y158241" s="109"/>
    </row>
    <row r="158242" spans="25:25" x14ac:dyDescent="0.25">
      <c r="Y158242" s="109"/>
    </row>
    <row r="158243" spans="25:25" x14ac:dyDescent="0.25">
      <c r="Y158243" s="109"/>
    </row>
    <row r="158244" spans="25:25" x14ac:dyDescent="0.25">
      <c r="Y158244" s="109"/>
    </row>
    <row r="158245" spans="25:25" x14ac:dyDescent="0.25">
      <c r="Y158245" s="109"/>
    </row>
    <row r="158246" spans="25:25" x14ac:dyDescent="0.25">
      <c r="Y158246" s="109"/>
    </row>
    <row r="158247" spans="25:25" x14ac:dyDescent="0.25">
      <c r="Y158247" s="109"/>
    </row>
    <row r="158248" spans="25:25" x14ac:dyDescent="0.25">
      <c r="Y158248" s="109"/>
    </row>
    <row r="158249" spans="25:25" x14ac:dyDescent="0.25">
      <c r="Y158249" s="109"/>
    </row>
    <row r="158250" spans="25:25" x14ac:dyDescent="0.25">
      <c r="Y158250" s="109"/>
    </row>
    <row r="158251" spans="25:25" x14ac:dyDescent="0.25">
      <c r="Y158251" s="109"/>
    </row>
    <row r="158252" spans="25:25" x14ac:dyDescent="0.25">
      <c r="Y158252" s="109"/>
    </row>
    <row r="158253" spans="25:25" x14ac:dyDescent="0.25">
      <c r="Y158253" s="109"/>
    </row>
    <row r="158254" spans="25:25" x14ac:dyDescent="0.25">
      <c r="Y158254" s="109"/>
    </row>
    <row r="158255" spans="25:25" x14ac:dyDescent="0.25">
      <c r="Y158255" s="109"/>
    </row>
    <row r="158256" spans="25:25" x14ac:dyDescent="0.25">
      <c r="Y158256" s="109"/>
    </row>
    <row r="158257" spans="25:25" x14ac:dyDescent="0.25">
      <c r="Y158257" s="109"/>
    </row>
    <row r="158258" spans="25:25" x14ac:dyDescent="0.25">
      <c r="Y158258" s="109"/>
    </row>
    <row r="158259" spans="25:25" x14ac:dyDescent="0.25">
      <c r="Y158259" s="109"/>
    </row>
    <row r="158260" spans="25:25" x14ac:dyDescent="0.25">
      <c r="Y158260" s="109"/>
    </row>
    <row r="158261" spans="25:25" x14ac:dyDescent="0.25">
      <c r="Y158261" s="109"/>
    </row>
    <row r="158262" spans="25:25" x14ac:dyDescent="0.25">
      <c r="Y158262" s="109"/>
    </row>
    <row r="158263" spans="25:25" x14ac:dyDescent="0.25">
      <c r="Y158263" s="109"/>
    </row>
    <row r="158264" spans="25:25" x14ac:dyDescent="0.25">
      <c r="Y158264" s="109"/>
    </row>
    <row r="158265" spans="25:25" x14ac:dyDescent="0.25">
      <c r="Y158265" s="109"/>
    </row>
    <row r="158266" spans="25:25" x14ac:dyDescent="0.25">
      <c r="Y158266" s="109"/>
    </row>
    <row r="158267" spans="25:25" x14ac:dyDescent="0.25">
      <c r="Y158267" s="109"/>
    </row>
    <row r="158268" spans="25:25" x14ac:dyDescent="0.25">
      <c r="Y158268" s="109"/>
    </row>
    <row r="158269" spans="25:25" x14ac:dyDescent="0.25">
      <c r="Y158269" s="109"/>
    </row>
    <row r="158270" spans="25:25" x14ac:dyDescent="0.25">
      <c r="Y158270" s="109"/>
    </row>
    <row r="158271" spans="25:25" x14ac:dyDescent="0.25">
      <c r="Y158271" s="109"/>
    </row>
    <row r="158272" spans="25:25" x14ac:dyDescent="0.25">
      <c r="Y158272" s="109"/>
    </row>
    <row r="158273" spans="25:25" x14ac:dyDescent="0.25">
      <c r="Y158273" s="109"/>
    </row>
    <row r="158274" spans="25:25" x14ac:dyDescent="0.25">
      <c r="Y158274" s="109"/>
    </row>
    <row r="158275" spans="25:25" x14ac:dyDescent="0.25">
      <c r="Y158275" s="109"/>
    </row>
    <row r="158276" spans="25:25" x14ac:dyDescent="0.25">
      <c r="Y158276" s="109"/>
    </row>
    <row r="158277" spans="25:25" x14ac:dyDescent="0.25">
      <c r="Y158277" s="109"/>
    </row>
    <row r="158278" spans="25:25" x14ac:dyDescent="0.25">
      <c r="Y158278" s="109"/>
    </row>
    <row r="158279" spans="25:25" x14ac:dyDescent="0.25">
      <c r="Y158279" s="109"/>
    </row>
    <row r="158280" spans="25:25" x14ac:dyDescent="0.25">
      <c r="Y158280" s="109"/>
    </row>
    <row r="158281" spans="25:25" x14ac:dyDescent="0.25">
      <c r="Y158281" s="109"/>
    </row>
    <row r="158282" spans="25:25" x14ac:dyDescent="0.25">
      <c r="Y158282" s="109"/>
    </row>
    <row r="158283" spans="25:25" x14ac:dyDescent="0.25">
      <c r="Y158283" s="109"/>
    </row>
    <row r="158284" spans="25:25" x14ac:dyDescent="0.25">
      <c r="Y158284" s="109"/>
    </row>
    <row r="158285" spans="25:25" x14ac:dyDescent="0.25">
      <c r="Y158285" s="109"/>
    </row>
    <row r="158286" spans="25:25" x14ac:dyDescent="0.25">
      <c r="Y158286" s="109"/>
    </row>
    <row r="158287" spans="25:25" x14ac:dyDescent="0.25">
      <c r="Y158287" s="109"/>
    </row>
    <row r="158288" spans="25:25" x14ac:dyDescent="0.25">
      <c r="Y158288" s="109"/>
    </row>
    <row r="158289" spans="25:25" x14ac:dyDescent="0.25">
      <c r="Y158289" s="109"/>
    </row>
    <row r="158290" spans="25:25" x14ac:dyDescent="0.25">
      <c r="Y158290" s="109"/>
    </row>
    <row r="158291" spans="25:25" x14ac:dyDescent="0.25">
      <c r="Y158291" s="109"/>
    </row>
    <row r="158292" spans="25:25" x14ac:dyDescent="0.25">
      <c r="Y158292" s="109"/>
    </row>
    <row r="158293" spans="25:25" x14ac:dyDescent="0.25">
      <c r="Y158293" s="109"/>
    </row>
    <row r="158294" spans="25:25" x14ac:dyDescent="0.25">
      <c r="Y158294" s="109"/>
    </row>
    <row r="158295" spans="25:25" x14ac:dyDescent="0.25">
      <c r="Y158295" s="109"/>
    </row>
    <row r="158296" spans="25:25" x14ac:dyDescent="0.25">
      <c r="Y158296" s="109"/>
    </row>
    <row r="158297" spans="25:25" x14ac:dyDescent="0.25">
      <c r="Y158297" s="109"/>
    </row>
    <row r="158298" spans="25:25" x14ac:dyDescent="0.25">
      <c r="Y158298" s="109"/>
    </row>
    <row r="158299" spans="25:25" x14ac:dyDescent="0.25">
      <c r="Y158299" s="109"/>
    </row>
    <row r="158300" spans="25:25" x14ac:dyDescent="0.25">
      <c r="Y158300" s="109"/>
    </row>
    <row r="158301" spans="25:25" x14ac:dyDescent="0.25">
      <c r="Y158301" s="109"/>
    </row>
    <row r="158302" spans="25:25" x14ac:dyDescent="0.25">
      <c r="Y158302" s="109"/>
    </row>
    <row r="158303" spans="25:25" x14ac:dyDescent="0.25">
      <c r="Y158303" s="109"/>
    </row>
    <row r="158304" spans="25:25" x14ac:dyDescent="0.25">
      <c r="Y158304" s="109"/>
    </row>
    <row r="158305" spans="25:25" x14ac:dyDescent="0.25">
      <c r="Y158305" s="109"/>
    </row>
    <row r="158306" spans="25:25" x14ac:dyDescent="0.25">
      <c r="Y158306" s="109"/>
    </row>
    <row r="158307" spans="25:25" x14ac:dyDescent="0.25">
      <c r="Y158307" s="109"/>
    </row>
    <row r="158308" spans="25:25" x14ac:dyDescent="0.25">
      <c r="Y158308" s="109"/>
    </row>
    <row r="158309" spans="25:25" x14ac:dyDescent="0.25">
      <c r="Y158309" s="109"/>
    </row>
    <row r="158310" spans="25:25" x14ac:dyDescent="0.25">
      <c r="Y158310" s="109"/>
    </row>
    <row r="158311" spans="25:25" x14ac:dyDescent="0.25">
      <c r="Y158311" s="109"/>
    </row>
    <row r="158312" spans="25:25" x14ac:dyDescent="0.25">
      <c r="Y158312" s="109"/>
    </row>
    <row r="158313" spans="25:25" x14ac:dyDescent="0.25">
      <c r="Y158313" s="109"/>
    </row>
    <row r="158314" spans="25:25" x14ac:dyDescent="0.25">
      <c r="Y158314" s="109"/>
    </row>
    <row r="158315" spans="25:25" x14ac:dyDescent="0.25">
      <c r="Y158315" s="109"/>
    </row>
    <row r="158316" spans="25:25" x14ac:dyDescent="0.25">
      <c r="Y158316" s="109"/>
    </row>
    <row r="158317" spans="25:25" x14ac:dyDescent="0.25">
      <c r="Y158317" s="109"/>
    </row>
    <row r="158318" spans="25:25" x14ac:dyDescent="0.25">
      <c r="Y158318" s="109"/>
    </row>
    <row r="158319" spans="25:25" x14ac:dyDescent="0.25">
      <c r="Y158319" s="109"/>
    </row>
    <row r="158320" spans="25:25" x14ac:dyDescent="0.25">
      <c r="Y158320" s="109"/>
    </row>
    <row r="158321" spans="25:25" x14ac:dyDescent="0.25">
      <c r="Y158321" s="109"/>
    </row>
    <row r="158322" spans="25:25" x14ac:dyDescent="0.25">
      <c r="Y158322" s="109"/>
    </row>
    <row r="158323" spans="25:25" x14ac:dyDescent="0.25">
      <c r="Y158323" s="109"/>
    </row>
    <row r="158324" spans="25:25" x14ac:dyDescent="0.25">
      <c r="Y158324" s="109"/>
    </row>
    <row r="158325" spans="25:25" x14ac:dyDescent="0.25">
      <c r="Y158325" s="109"/>
    </row>
    <row r="158326" spans="25:25" x14ac:dyDescent="0.25">
      <c r="Y158326" s="109"/>
    </row>
    <row r="158327" spans="25:25" x14ac:dyDescent="0.25">
      <c r="Y158327" s="109"/>
    </row>
    <row r="158328" spans="25:25" x14ac:dyDescent="0.25">
      <c r="Y158328" s="109"/>
    </row>
    <row r="158329" spans="25:25" x14ac:dyDescent="0.25">
      <c r="Y158329" s="109"/>
    </row>
    <row r="158330" spans="25:25" x14ac:dyDescent="0.25">
      <c r="Y158330" s="109"/>
    </row>
    <row r="158331" spans="25:25" x14ac:dyDescent="0.25">
      <c r="Y158331" s="109"/>
    </row>
    <row r="158332" spans="25:25" x14ac:dyDescent="0.25">
      <c r="Y158332" s="109"/>
    </row>
    <row r="158333" spans="25:25" x14ac:dyDescent="0.25">
      <c r="Y158333" s="109"/>
    </row>
    <row r="158334" spans="25:25" x14ac:dyDescent="0.25">
      <c r="Y158334" s="109"/>
    </row>
    <row r="158335" spans="25:25" x14ac:dyDescent="0.25">
      <c r="Y158335" s="109"/>
    </row>
    <row r="158336" spans="25:25" x14ac:dyDescent="0.25">
      <c r="Y158336" s="109"/>
    </row>
    <row r="158337" spans="25:25" x14ac:dyDescent="0.25">
      <c r="Y158337" s="109"/>
    </row>
    <row r="158338" spans="25:25" x14ac:dyDescent="0.25">
      <c r="Y158338" s="109"/>
    </row>
    <row r="158339" spans="25:25" x14ac:dyDescent="0.25">
      <c r="Y158339" s="109"/>
    </row>
    <row r="158340" spans="25:25" x14ac:dyDescent="0.25">
      <c r="Y158340" s="109"/>
    </row>
    <row r="158341" spans="25:25" x14ac:dyDescent="0.25">
      <c r="Y158341" s="109"/>
    </row>
    <row r="158342" spans="25:25" x14ac:dyDescent="0.25">
      <c r="Y158342" s="109"/>
    </row>
    <row r="158343" spans="25:25" x14ac:dyDescent="0.25">
      <c r="Y158343" s="109"/>
    </row>
    <row r="158344" spans="25:25" x14ac:dyDescent="0.25">
      <c r="Y158344" s="109"/>
    </row>
    <row r="158345" spans="25:25" x14ac:dyDescent="0.25">
      <c r="Y158345" s="109"/>
    </row>
    <row r="158346" spans="25:25" x14ac:dyDescent="0.25">
      <c r="Y158346" s="109"/>
    </row>
    <row r="158347" spans="25:25" x14ac:dyDescent="0.25">
      <c r="Y158347" s="109"/>
    </row>
    <row r="158348" spans="25:25" x14ac:dyDescent="0.25">
      <c r="Y158348" s="109"/>
    </row>
    <row r="158349" spans="25:25" x14ac:dyDescent="0.25">
      <c r="Y158349" s="109"/>
    </row>
    <row r="158350" spans="25:25" x14ac:dyDescent="0.25">
      <c r="Y158350" s="109"/>
    </row>
    <row r="158351" spans="25:25" x14ac:dyDescent="0.25">
      <c r="Y158351" s="109"/>
    </row>
    <row r="158352" spans="25:25" x14ac:dyDescent="0.25">
      <c r="Y158352" s="109"/>
    </row>
    <row r="158353" spans="25:25" x14ac:dyDescent="0.25">
      <c r="Y158353" s="109"/>
    </row>
    <row r="158354" spans="25:25" x14ac:dyDescent="0.25">
      <c r="Y158354" s="109"/>
    </row>
    <row r="158355" spans="25:25" x14ac:dyDescent="0.25">
      <c r="Y158355" s="109"/>
    </row>
    <row r="158356" spans="25:25" x14ac:dyDescent="0.25">
      <c r="Y158356" s="109"/>
    </row>
    <row r="158357" spans="25:25" x14ac:dyDescent="0.25">
      <c r="Y158357" s="109"/>
    </row>
    <row r="158358" spans="25:25" x14ac:dyDescent="0.25">
      <c r="Y158358" s="109"/>
    </row>
    <row r="158359" spans="25:25" x14ac:dyDescent="0.25">
      <c r="Y158359" s="109"/>
    </row>
    <row r="158360" spans="25:25" x14ac:dyDescent="0.25">
      <c r="Y158360" s="109"/>
    </row>
    <row r="158361" spans="25:25" x14ac:dyDescent="0.25">
      <c r="Y158361" s="109"/>
    </row>
    <row r="158362" spans="25:25" x14ac:dyDescent="0.25">
      <c r="Y158362" s="109"/>
    </row>
    <row r="158363" spans="25:25" x14ac:dyDescent="0.25">
      <c r="Y158363" s="109"/>
    </row>
    <row r="158364" spans="25:25" x14ac:dyDescent="0.25">
      <c r="Y158364" s="109"/>
    </row>
    <row r="158365" spans="25:25" x14ac:dyDescent="0.25">
      <c r="Y158365" s="109"/>
    </row>
    <row r="158366" spans="25:25" x14ac:dyDescent="0.25">
      <c r="Y158366" s="109"/>
    </row>
    <row r="158367" spans="25:25" x14ac:dyDescent="0.25">
      <c r="Y158367" s="109"/>
    </row>
    <row r="158368" spans="25:25" x14ac:dyDescent="0.25">
      <c r="Y158368" s="109"/>
    </row>
    <row r="158369" spans="25:25" x14ac:dyDescent="0.25">
      <c r="Y158369" s="109"/>
    </row>
    <row r="158370" spans="25:25" x14ac:dyDescent="0.25">
      <c r="Y158370" s="109"/>
    </row>
    <row r="158371" spans="25:25" x14ac:dyDescent="0.25">
      <c r="Y158371" s="109"/>
    </row>
    <row r="158372" spans="25:25" x14ac:dyDescent="0.25">
      <c r="Y158372" s="109"/>
    </row>
    <row r="158373" spans="25:25" x14ac:dyDescent="0.25">
      <c r="Y158373" s="109"/>
    </row>
    <row r="158374" spans="25:25" x14ac:dyDescent="0.25">
      <c r="Y158374" s="109"/>
    </row>
    <row r="158375" spans="25:25" x14ac:dyDescent="0.25">
      <c r="Y158375" s="109"/>
    </row>
    <row r="158376" spans="25:25" x14ac:dyDescent="0.25">
      <c r="Y158376" s="109"/>
    </row>
    <row r="158377" spans="25:25" x14ac:dyDescent="0.25">
      <c r="Y158377" s="109"/>
    </row>
    <row r="158378" spans="25:25" x14ac:dyDescent="0.25">
      <c r="Y158378" s="109"/>
    </row>
    <row r="158379" spans="25:25" x14ac:dyDescent="0.25">
      <c r="Y158379" s="109"/>
    </row>
    <row r="158380" spans="25:25" x14ac:dyDescent="0.25">
      <c r="Y158380" s="109"/>
    </row>
    <row r="158381" spans="25:25" x14ac:dyDescent="0.25">
      <c r="Y158381" s="109"/>
    </row>
    <row r="158382" spans="25:25" x14ac:dyDescent="0.25">
      <c r="Y158382" s="109"/>
    </row>
    <row r="158383" spans="25:25" x14ac:dyDescent="0.25">
      <c r="Y158383" s="109"/>
    </row>
    <row r="158384" spans="25:25" x14ac:dyDescent="0.25">
      <c r="Y158384" s="109"/>
    </row>
    <row r="158385" spans="25:25" x14ac:dyDescent="0.25">
      <c r="Y158385" s="109"/>
    </row>
    <row r="158386" spans="25:25" x14ac:dyDescent="0.25">
      <c r="Y158386" s="109"/>
    </row>
    <row r="158387" spans="25:25" x14ac:dyDescent="0.25">
      <c r="Y158387" s="109"/>
    </row>
    <row r="158388" spans="25:25" x14ac:dyDescent="0.25">
      <c r="Y158388" s="109"/>
    </row>
    <row r="158389" spans="25:25" x14ac:dyDescent="0.25">
      <c r="Y158389" s="109"/>
    </row>
    <row r="158390" spans="25:25" x14ac:dyDescent="0.25">
      <c r="Y158390" s="109"/>
    </row>
    <row r="158391" spans="25:25" x14ac:dyDescent="0.25">
      <c r="Y158391" s="109"/>
    </row>
    <row r="158392" spans="25:25" x14ac:dyDescent="0.25">
      <c r="Y158392" s="109"/>
    </row>
    <row r="158393" spans="25:25" x14ac:dyDescent="0.25">
      <c r="Y158393" s="109"/>
    </row>
    <row r="158394" spans="25:25" x14ac:dyDescent="0.25">
      <c r="Y158394" s="109"/>
    </row>
    <row r="158395" spans="25:25" x14ac:dyDescent="0.25">
      <c r="Y158395" s="109"/>
    </row>
    <row r="158396" spans="25:25" x14ac:dyDescent="0.25">
      <c r="Y158396" s="109"/>
    </row>
    <row r="158397" spans="25:25" x14ac:dyDescent="0.25">
      <c r="Y158397" s="109"/>
    </row>
    <row r="158398" spans="25:25" x14ac:dyDescent="0.25">
      <c r="Y158398" s="109"/>
    </row>
    <row r="158399" spans="25:25" x14ac:dyDescent="0.25">
      <c r="Y158399" s="109"/>
    </row>
    <row r="158400" spans="25:25" x14ac:dyDescent="0.25">
      <c r="Y158400" s="109"/>
    </row>
    <row r="158401" spans="25:25" x14ac:dyDescent="0.25">
      <c r="Y158401" s="109"/>
    </row>
    <row r="158402" spans="25:25" x14ac:dyDescent="0.25">
      <c r="Y158402" s="109"/>
    </row>
    <row r="158403" spans="25:25" x14ac:dyDescent="0.25">
      <c r="Y158403" s="109"/>
    </row>
    <row r="158404" spans="25:25" x14ac:dyDescent="0.25">
      <c r="Y158404" s="109"/>
    </row>
    <row r="158405" spans="25:25" x14ac:dyDescent="0.25">
      <c r="Y158405" s="109"/>
    </row>
    <row r="158406" spans="25:25" x14ac:dyDescent="0.25">
      <c r="Y158406" s="109"/>
    </row>
    <row r="158407" spans="25:25" x14ac:dyDescent="0.25">
      <c r="Y158407" s="109"/>
    </row>
    <row r="158408" spans="25:25" x14ac:dyDescent="0.25">
      <c r="Y158408" s="109"/>
    </row>
    <row r="158409" spans="25:25" x14ac:dyDescent="0.25">
      <c r="Y158409" s="109"/>
    </row>
    <row r="158410" spans="25:25" x14ac:dyDescent="0.25">
      <c r="Y158410" s="109"/>
    </row>
    <row r="158411" spans="25:25" x14ac:dyDescent="0.25">
      <c r="Y158411" s="109"/>
    </row>
    <row r="158412" spans="25:25" x14ac:dyDescent="0.25">
      <c r="Y158412" s="109"/>
    </row>
    <row r="158413" spans="25:25" x14ac:dyDescent="0.25">
      <c r="Y158413" s="109"/>
    </row>
    <row r="158414" spans="25:25" x14ac:dyDescent="0.25">
      <c r="Y158414" s="109"/>
    </row>
    <row r="158415" spans="25:25" x14ac:dyDescent="0.25">
      <c r="Y158415" s="109"/>
    </row>
    <row r="158416" spans="25:25" x14ac:dyDescent="0.25">
      <c r="Y158416" s="109"/>
    </row>
    <row r="158417" spans="25:25" x14ac:dyDescent="0.25">
      <c r="Y158417" s="109"/>
    </row>
    <row r="158418" spans="25:25" x14ac:dyDescent="0.25">
      <c r="Y158418" s="109"/>
    </row>
    <row r="158419" spans="25:25" x14ac:dyDescent="0.25">
      <c r="Y158419" s="109"/>
    </row>
    <row r="158420" spans="25:25" x14ac:dyDescent="0.25">
      <c r="Y158420" s="109"/>
    </row>
    <row r="158421" spans="25:25" x14ac:dyDescent="0.25">
      <c r="Y158421" s="109"/>
    </row>
    <row r="158422" spans="25:25" x14ac:dyDescent="0.25">
      <c r="Y158422" s="109"/>
    </row>
    <row r="158423" spans="25:25" x14ac:dyDescent="0.25">
      <c r="Y158423" s="109"/>
    </row>
    <row r="158424" spans="25:25" x14ac:dyDescent="0.25">
      <c r="Y158424" s="109"/>
    </row>
    <row r="158425" spans="25:25" x14ac:dyDescent="0.25">
      <c r="Y158425" s="109"/>
    </row>
    <row r="158426" spans="25:25" x14ac:dyDescent="0.25">
      <c r="Y158426" s="109"/>
    </row>
    <row r="158427" spans="25:25" x14ac:dyDescent="0.25">
      <c r="Y158427" s="109"/>
    </row>
    <row r="158428" spans="25:25" x14ac:dyDescent="0.25">
      <c r="Y158428" s="109"/>
    </row>
    <row r="158429" spans="25:25" x14ac:dyDescent="0.25">
      <c r="Y158429" s="109"/>
    </row>
    <row r="158430" spans="25:25" x14ac:dyDescent="0.25">
      <c r="Y158430" s="109"/>
    </row>
    <row r="158431" spans="25:25" x14ac:dyDescent="0.25">
      <c r="Y158431" s="109"/>
    </row>
    <row r="158432" spans="25:25" x14ac:dyDescent="0.25">
      <c r="Y158432" s="109"/>
    </row>
    <row r="158433" spans="25:25" x14ac:dyDescent="0.25">
      <c r="Y158433" s="109"/>
    </row>
    <row r="158434" spans="25:25" x14ac:dyDescent="0.25">
      <c r="Y158434" s="109"/>
    </row>
    <row r="158435" spans="25:25" x14ac:dyDescent="0.25">
      <c r="Y158435" s="109"/>
    </row>
    <row r="158436" spans="25:25" x14ac:dyDescent="0.25">
      <c r="Y158436" s="109"/>
    </row>
    <row r="158437" spans="25:25" x14ac:dyDescent="0.25">
      <c r="Y158437" s="109"/>
    </row>
    <row r="158438" spans="25:25" x14ac:dyDescent="0.25">
      <c r="Y158438" s="109"/>
    </row>
    <row r="158439" spans="25:25" x14ac:dyDescent="0.25">
      <c r="Y158439" s="109"/>
    </row>
    <row r="158440" spans="25:25" x14ac:dyDescent="0.25">
      <c r="Y158440" s="109"/>
    </row>
    <row r="158441" spans="25:25" x14ac:dyDescent="0.25">
      <c r="Y158441" s="109"/>
    </row>
    <row r="158442" spans="25:25" x14ac:dyDescent="0.25">
      <c r="Y158442" s="109"/>
    </row>
    <row r="158443" spans="25:25" x14ac:dyDescent="0.25">
      <c r="Y158443" s="109"/>
    </row>
    <row r="158444" spans="25:25" x14ac:dyDescent="0.25">
      <c r="Y158444" s="109"/>
    </row>
    <row r="158445" spans="25:25" x14ac:dyDescent="0.25">
      <c r="Y158445" s="109"/>
    </row>
    <row r="158446" spans="25:25" x14ac:dyDescent="0.25">
      <c r="Y158446" s="109"/>
    </row>
    <row r="158447" spans="25:25" x14ac:dyDescent="0.25">
      <c r="Y158447" s="109"/>
    </row>
    <row r="158448" spans="25:25" x14ac:dyDescent="0.25">
      <c r="Y158448" s="109"/>
    </row>
    <row r="158449" spans="25:25" x14ac:dyDescent="0.25">
      <c r="Y158449" s="109"/>
    </row>
    <row r="158450" spans="25:25" x14ac:dyDescent="0.25">
      <c r="Y158450" s="109"/>
    </row>
    <row r="158451" spans="25:25" x14ac:dyDescent="0.25">
      <c r="Y158451" s="109"/>
    </row>
    <row r="158452" spans="25:25" x14ac:dyDescent="0.25">
      <c r="Y158452" s="109"/>
    </row>
    <row r="158453" spans="25:25" x14ac:dyDescent="0.25">
      <c r="Y158453" s="109"/>
    </row>
    <row r="158454" spans="25:25" x14ac:dyDescent="0.25">
      <c r="Y158454" s="109"/>
    </row>
    <row r="158455" spans="25:25" x14ac:dyDescent="0.25">
      <c r="Y158455" s="109"/>
    </row>
    <row r="158456" spans="25:25" x14ac:dyDescent="0.25">
      <c r="Y158456" s="109"/>
    </row>
    <row r="158457" spans="25:25" x14ac:dyDescent="0.25">
      <c r="Y158457" s="109"/>
    </row>
    <row r="158458" spans="25:25" x14ac:dyDescent="0.25">
      <c r="Y158458" s="109"/>
    </row>
    <row r="158459" spans="25:25" x14ac:dyDescent="0.25">
      <c r="Y158459" s="109"/>
    </row>
    <row r="158460" spans="25:25" x14ac:dyDescent="0.25">
      <c r="Y158460" s="109"/>
    </row>
    <row r="158461" spans="25:25" x14ac:dyDescent="0.25">
      <c r="Y158461" s="109"/>
    </row>
    <row r="158462" spans="25:25" x14ac:dyDescent="0.25">
      <c r="Y158462" s="109"/>
    </row>
    <row r="158463" spans="25:25" x14ac:dyDescent="0.25">
      <c r="Y158463" s="109"/>
    </row>
    <row r="158464" spans="25:25" x14ac:dyDescent="0.25">
      <c r="Y158464" s="109"/>
    </row>
    <row r="158465" spans="25:25" x14ac:dyDescent="0.25">
      <c r="Y158465" s="109"/>
    </row>
    <row r="158466" spans="25:25" x14ac:dyDescent="0.25">
      <c r="Y158466" s="109"/>
    </row>
    <row r="158467" spans="25:25" x14ac:dyDescent="0.25">
      <c r="Y158467" s="109"/>
    </row>
    <row r="158468" spans="25:25" x14ac:dyDescent="0.25">
      <c r="Y158468" s="109"/>
    </row>
    <row r="158469" spans="25:25" x14ac:dyDescent="0.25">
      <c r="Y158469" s="109"/>
    </row>
    <row r="158470" spans="25:25" x14ac:dyDescent="0.25">
      <c r="Y158470" s="109"/>
    </row>
    <row r="158471" spans="25:25" x14ac:dyDescent="0.25">
      <c r="Y158471" s="109"/>
    </row>
    <row r="158472" spans="25:25" x14ac:dyDescent="0.25">
      <c r="Y158472" s="109"/>
    </row>
    <row r="158473" spans="25:25" x14ac:dyDescent="0.25">
      <c r="Y158473" s="109"/>
    </row>
    <row r="158474" spans="25:25" x14ac:dyDescent="0.25">
      <c r="Y158474" s="109"/>
    </row>
    <row r="158475" spans="25:25" x14ac:dyDescent="0.25">
      <c r="Y158475" s="109"/>
    </row>
    <row r="158476" spans="25:25" x14ac:dyDescent="0.25">
      <c r="Y158476" s="109"/>
    </row>
    <row r="158477" spans="25:25" x14ac:dyDescent="0.25">
      <c r="Y158477" s="109"/>
    </row>
    <row r="158478" spans="25:25" x14ac:dyDescent="0.25">
      <c r="Y158478" s="109"/>
    </row>
    <row r="158479" spans="25:25" x14ac:dyDescent="0.25">
      <c r="Y158479" s="109"/>
    </row>
    <row r="158480" spans="25:25" x14ac:dyDescent="0.25">
      <c r="Y158480" s="109"/>
    </row>
    <row r="158481" spans="25:25" x14ac:dyDescent="0.25">
      <c r="Y158481" s="109"/>
    </row>
    <row r="158482" spans="25:25" x14ac:dyDescent="0.25">
      <c r="Y158482" s="109"/>
    </row>
    <row r="158483" spans="25:25" x14ac:dyDescent="0.25">
      <c r="Y158483" s="109"/>
    </row>
    <row r="158484" spans="25:25" x14ac:dyDescent="0.25">
      <c r="Y158484" s="109"/>
    </row>
    <row r="158485" spans="25:25" x14ac:dyDescent="0.25">
      <c r="Y158485" s="109"/>
    </row>
    <row r="158486" spans="25:25" x14ac:dyDescent="0.25">
      <c r="Y158486" s="109"/>
    </row>
    <row r="158487" spans="25:25" x14ac:dyDescent="0.25">
      <c r="Y158487" s="109"/>
    </row>
    <row r="158488" spans="25:25" x14ac:dyDescent="0.25">
      <c r="Y158488" s="109"/>
    </row>
    <row r="158489" spans="25:25" x14ac:dyDescent="0.25">
      <c r="Y158489" s="109"/>
    </row>
    <row r="158490" spans="25:25" x14ac:dyDescent="0.25">
      <c r="Y158490" s="109"/>
    </row>
    <row r="158491" spans="25:25" x14ac:dyDescent="0.25">
      <c r="Y158491" s="109"/>
    </row>
    <row r="158492" spans="25:25" x14ac:dyDescent="0.25">
      <c r="Y158492" s="109"/>
    </row>
    <row r="158493" spans="25:25" x14ac:dyDescent="0.25">
      <c r="Y158493" s="109"/>
    </row>
    <row r="158494" spans="25:25" x14ac:dyDescent="0.25">
      <c r="Y158494" s="109"/>
    </row>
    <row r="158495" spans="25:25" x14ac:dyDescent="0.25">
      <c r="Y158495" s="109"/>
    </row>
    <row r="158496" spans="25:25" x14ac:dyDescent="0.25">
      <c r="Y158496" s="109"/>
    </row>
    <row r="158497" spans="25:25" x14ac:dyDescent="0.25">
      <c r="Y158497" s="109"/>
    </row>
    <row r="158498" spans="25:25" x14ac:dyDescent="0.25">
      <c r="Y158498" s="109"/>
    </row>
    <row r="158499" spans="25:25" x14ac:dyDescent="0.25">
      <c r="Y158499" s="109"/>
    </row>
    <row r="158500" spans="25:25" x14ac:dyDescent="0.25">
      <c r="Y158500" s="109"/>
    </row>
    <row r="158501" spans="25:25" x14ac:dyDescent="0.25">
      <c r="Y158501" s="109"/>
    </row>
    <row r="158502" spans="25:25" x14ac:dyDescent="0.25">
      <c r="Y158502" s="109"/>
    </row>
    <row r="158503" spans="25:25" x14ac:dyDescent="0.25">
      <c r="Y158503" s="109"/>
    </row>
    <row r="158504" spans="25:25" x14ac:dyDescent="0.25">
      <c r="Y158504" s="109"/>
    </row>
    <row r="158505" spans="25:25" x14ac:dyDescent="0.25">
      <c r="Y158505" s="109"/>
    </row>
    <row r="158506" spans="25:25" x14ac:dyDescent="0.25">
      <c r="Y158506" s="109"/>
    </row>
    <row r="158507" spans="25:25" x14ac:dyDescent="0.25">
      <c r="Y158507" s="109"/>
    </row>
    <row r="158508" spans="25:25" x14ac:dyDescent="0.25">
      <c r="Y158508" s="109"/>
    </row>
    <row r="158509" spans="25:25" x14ac:dyDescent="0.25">
      <c r="Y158509" s="109"/>
    </row>
    <row r="158510" spans="25:25" x14ac:dyDescent="0.25">
      <c r="Y158510" s="109"/>
    </row>
    <row r="158511" spans="25:25" x14ac:dyDescent="0.25">
      <c r="Y158511" s="109"/>
    </row>
    <row r="158512" spans="25:25" x14ac:dyDescent="0.25">
      <c r="Y158512" s="109"/>
    </row>
    <row r="158513" spans="25:25" x14ac:dyDescent="0.25">
      <c r="Y158513" s="109"/>
    </row>
    <row r="158514" spans="25:25" x14ac:dyDescent="0.25">
      <c r="Y158514" s="109"/>
    </row>
    <row r="158515" spans="25:25" x14ac:dyDescent="0.25">
      <c r="Y158515" s="109"/>
    </row>
    <row r="158516" spans="25:25" x14ac:dyDescent="0.25">
      <c r="Y158516" s="109"/>
    </row>
    <row r="158517" spans="25:25" x14ac:dyDescent="0.25">
      <c r="Y158517" s="109"/>
    </row>
    <row r="158518" spans="25:25" x14ac:dyDescent="0.25">
      <c r="Y158518" s="109"/>
    </row>
    <row r="158519" spans="25:25" x14ac:dyDescent="0.25">
      <c r="Y158519" s="109"/>
    </row>
    <row r="158520" spans="25:25" x14ac:dyDescent="0.25">
      <c r="Y158520" s="109"/>
    </row>
    <row r="158521" spans="25:25" x14ac:dyDescent="0.25">
      <c r="Y158521" s="109"/>
    </row>
    <row r="158522" spans="25:25" x14ac:dyDescent="0.25">
      <c r="Y158522" s="109"/>
    </row>
    <row r="158523" spans="25:25" x14ac:dyDescent="0.25">
      <c r="Y158523" s="109"/>
    </row>
    <row r="158524" spans="25:25" x14ac:dyDescent="0.25">
      <c r="Y158524" s="109"/>
    </row>
    <row r="158525" spans="25:25" x14ac:dyDescent="0.25">
      <c r="Y158525" s="109"/>
    </row>
    <row r="158526" spans="25:25" x14ac:dyDescent="0.25">
      <c r="Y158526" s="109"/>
    </row>
    <row r="158527" spans="25:25" x14ac:dyDescent="0.25">
      <c r="Y158527" s="109"/>
    </row>
    <row r="158528" spans="25:25" x14ac:dyDescent="0.25">
      <c r="Y158528" s="109"/>
    </row>
    <row r="158529" spans="25:25" x14ac:dyDescent="0.25">
      <c r="Y158529" s="109"/>
    </row>
    <row r="158530" spans="25:25" x14ac:dyDescent="0.25">
      <c r="Y158530" s="109"/>
    </row>
    <row r="158531" spans="25:25" x14ac:dyDescent="0.25">
      <c r="Y158531" s="109"/>
    </row>
    <row r="158532" spans="25:25" x14ac:dyDescent="0.25">
      <c r="Y158532" s="109"/>
    </row>
    <row r="158533" spans="25:25" x14ac:dyDescent="0.25">
      <c r="Y158533" s="109"/>
    </row>
    <row r="158534" spans="25:25" x14ac:dyDescent="0.25">
      <c r="Y158534" s="109"/>
    </row>
    <row r="158535" spans="25:25" x14ac:dyDescent="0.25">
      <c r="Y158535" s="109"/>
    </row>
    <row r="158536" spans="25:25" x14ac:dyDescent="0.25">
      <c r="Y158536" s="109"/>
    </row>
    <row r="158537" spans="25:25" x14ac:dyDescent="0.25">
      <c r="Y158537" s="109"/>
    </row>
    <row r="158538" spans="25:25" x14ac:dyDescent="0.25">
      <c r="Y158538" s="109"/>
    </row>
    <row r="158539" spans="25:25" x14ac:dyDescent="0.25">
      <c r="Y158539" s="109"/>
    </row>
    <row r="158540" spans="25:25" x14ac:dyDescent="0.25">
      <c r="Y158540" s="109"/>
    </row>
    <row r="158541" spans="25:25" x14ac:dyDescent="0.25">
      <c r="Y158541" s="109"/>
    </row>
    <row r="158542" spans="25:25" x14ac:dyDescent="0.25">
      <c r="Y158542" s="109"/>
    </row>
    <row r="158543" spans="25:25" x14ac:dyDescent="0.25">
      <c r="Y158543" s="109"/>
    </row>
    <row r="158544" spans="25:25" x14ac:dyDescent="0.25">
      <c r="Y158544" s="109"/>
    </row>
    <row r="158545" spans="25:25" x14ac:dyDescent="0.25">
      <c r="Y158545" s="109"/>
    </row>
    <row r="158546" spans="25:25" x14ac:dyDescent="0.25">
      <c r="Y158546" s="109"/>
    </row>
    <row r="158547" spans="25:25" x14ac:dyDescent="0.25">
      <c r="Y158547" s="109"/>
    </row>
    <row r="158548" spans="25:25" x14ac:dyDescent="0.25">
      <c r="Y158548" s="109"/>
    </row>
    <row r="158549" spans="25:25" x14ac:dyDescent="0.25">
      <c r="Y158549" s="109"/>
    </row>
    <row r="158550" spans="25:25" x14ac:dyDescent="0.25">
      <c r="Y158550" s="109"/>
    </row>
    <row r="158551" spans="25:25" x14ac:dyDescent="0.25">
      <c r="Y158551" s="109"/>
    </row>
    <row r="158552" spans="25:25" x14ac:dyDescent="0.25">
      <c r="Y158552" s="109"/>
    </row>
    <row r="158553" spans="25:25" x14ac:dyDescent="0.25">
      <c r="Y158553" s="109"/>
    </row>
    <row r="158554" spans="25:25" x14ac:dyDescent="0.25">
      <c r="Y158554" s="109"/>
    </row>
    <row r="158555" spans="25:25" x14ac:dyDescent="0.25">
      <c r="Y158555" s="109"/>
    </row>
    <row r="158556" spans="25:25" x14ac:dyDescent="0.25">
      <c r="Y158556" s="109"/>
    </row>
    <row r="158557" spans="25:25" x14ac:dyDescent="0.25">
      <c r="Y158557" s="109"/>
    </row>
    <row r="158558" spans="25:25" x14ac:dyDescent="0.25">
      <c r="Y158558" s="109"/>
    </row>
    <row r="158559" spans="25:25" x14ac:dyDescent="0.25">
      <c r="Y158559" s="109"/>
    </row>
    <row r="158560" spans="25:25" x14ac:dyDescent="0.25">
      <c r="Y158560" s="109"/>
    </row>
    <row r="158561" spans="25:25" x14ac:dyDescent="0.25">
      <c r="Y158561" s="109"/>
    </row>
    <row r="158562" spans="25:25" x14ac:dyDescent="0.25">
      <c r="Y158562" s="109"/>
    </row>
    <row r="158563" spans="25:25" x14ac:dyDescent="0.25">
      <c r="Y158563" s="109"/>
    </row>
    <row r="158564" spans="25:25" x14ac:dyDescent="0.25">
      <c r="Y158564" s="109"/>
    </row>
    <row r="158565" spans="25:25" x14ac:dyDescent="0.25">
      <c r="Y158565" s="109"/>
    </row>
    <row r="158566" spans="25:25" x14ac:dyDescent="0.25">
      <c r="Y158566" s="109"/>
    </row>
    <row r="158567" spans="25:25" x14ac:dyDescent="0.25">
      <c r="Y158567" s="109"/>
    </row>
    <row r="158568" spans="25:25" x14ac:dyDescent="0.25">
      <c r="Y158568" s="109"/>
    </row>
    <row r="158569" spans="25:25" x14ac:dyDescent="0.25">
      <c r="Y158569" s="109"/>
    </row>
    <row r="158570" spans="25:25" x14ac:dyDescent="0.25">
      <c r="Y158570" s="109"/>
    </row>
    <row r="158571" spans="25:25" x14ac:dyDescent="0.25">
      <c r="Y158571" s="109"/>
    </row>
    <row r="158572" spans="25:25" x14ac:dyDescent="0.25">
      <c r="Y158572" s="109"/>
    </row>
    <row r="158573" spans="25:25" x14ac:dyDescent="0.25">
      <c r="Y158573" s="109"/>
    </row>
    <row r="158574" spans="25:25" x14ac:dyDescent="0.25">
      <c r="Y158574" s="109"/>
    </row>
    <row r="158575" spans="25:25" x14ac:dyDescent="0.25">
      <c r="Y158575" s="109"/>
    </row>
    <row r="158576" spans="25:25" x14ac:dyDescent="0.25">
      <c r="Y158576" s="109"/>
    </row>
    <row r="158577" spans="25:25" x14ac:dyDescent="0.25">
      <c r="Y158577" s="109"/>
    </row>
    <row r="158578" spans="25:25" x14ac:dyDescent="0.25">
      <c r="Y158578" s="109"/>
    </row>
    <row r="158579" spans="25:25" x14ac:dyDescent="0.25">
      <c r="Y158579" s="109"/>
    </row>
    <row r="158580" spans="25:25" x14ac:dyDescent="0.25">
      <c r="Y158580" s="109"/>
    </row>
    <row r="158581" spans="25:25" x14ac:dyDescent="0.25">
      <c r="Y158581" s="109"/>
    </row>
    <row r="158582" spans="25:25" x14ac:dyDescent="0.25">
      <c r="Y158582" s="109"/>
    </row>
    <row r="158583" spans="25:25" x14ac:dyDescent="0.25">
      <c r="Y158583" s="109"/>
    </row>
    <row r="158584" spans="25:25" x14ac:dyDescent="0.25">
      <c r="Y158584" s="109"/>
    </row>
    <row r="158585" spans="25:25" x14ac:dyDescent="0.25">
      <c r="Y158585" s="109"/>
    </row>
    <row r="158586" spans="25:25" x14ac:dyDescent="0.25">
      <c r="Y158586" s="109"/>
    </row>
    <row r="158587" spans="25:25" x14ac:dyDescent="0.25">
      <c r="Y158587" s="109"/>
    </row>
    <row r="158588" spans="25:25" x14ac:dyDescent="0.25">
      <c r="Y158588" s="109"/>
    </row>
    <row r="158589" spans="25:25" x14ac:dyDescent="0.25">
      <c r="Y158589" s="109"/>
    </row>
    <row r="158590" spans="25:25" x14ac:dyDescent="0.25">
      <c r="Y158590" s="109"/>
    </row>
    <row r="158591" spans="25:25" x14ac:dyDescent="0.25">
      <c r="Y158591" s="109"/>
    </row>
    <row r="158592" spans="25:25" x14ac:dyDescent="0.25">
      <c r="Y158592" s="109"/>
    </row>
    <row r="158593" spans="25:25" x14ac:dyDescent="0.25">
      <c r="Y158593" s="109"/>
    </row>
    <row r="158594" spans="25:25" x14ac:dyDescent="0.25">
      <c r="Y158594" s="109"/>
    </row>
    <row r="158595" spans="25:25" x14ac:dyDescent="0.25">
      <c r="Y158595" s="109"/>
    </row>
    <row r="158596" spans="25:25" x14ac:dyDescent="0.25">
      <c r="Y158596" s="109"/>
    </row>
    <row r="158597" spans="25:25" x14ac:dyDescent="0.25">
      <c r="Y158597" s="109"/>
    </row>
    <row r="158598" spans="25:25" x14ac:dyDescent="0.25">
      <c r="Y158598" s="109"/>
    </row>
    <row r="158599" spans="25:25" x14ac:dyDescent="0.25">
      <c r="Y158599" s="109"/>
    </row>
    <row r="158600" spans="25:25" x14ac:dyDescent="0.25">
      <c r="Y158600" s="109"/>
    </row>
    <row r="158601" spans="25:25" x14ac:dyDescent="0.25">
      <c r="Y158601" s="109"/>
    </row>
    <row r="158602" spans="25:25" x14ac:dyDescent="0.25">
      <c r="Y158602" s="109"/>
    </row>
    <row r="158603" spans="25:25" x14ac:dyDescent="0.25">
      <c r="Y158603" s="109"/>
    </row>
    <row r="158604" spans="25:25" x14ac:dyDescent="0.25">
      <c r="Y158604" s="109"/>
    </row>
    <row r="158605" spans="25:25" x14ac:dyDescent="0.25">
      <c r="Y158605" s="109"/>
    </row>
    <row r="158606" spans="25:25" x14ac:dyDescent="0.25">
      <c r="Y158606" s="109"/>
    </row>
    <row r="158607" spans="25:25" x14ac:dyDescent="0.25">
      <c r="Y158607" s="109"/>
    </row>
    <row r="158608" spans="25:25" x14ac:dyDescent="0.25">
      <c r="Y158608" s="109"/>
    </row>
    <row r="158609" spans="25:25" x14ac:dyDescent="0.25">
      <c r="Y158609" s="109"/>
    </row>
    <row r="158610" spans="25:25" x14ac:dyDescent="0.25">
      <c r="Y158610" s="109"/>
    </row>
    <row r="158611" spans="25:25" x14ac:dyDescent="0.25">
      <c r="Y158611" s="109"/>
    </row>
    <row r="158612" spans="25:25" x14ac:dyDescent="0.25">
      <c r="Y158612" s="109"/>
    </row>
    <row r="158613" spans="25:25" x14ac:dyDescent="0.25">
      <c r="Y158613" s="109"/>
    </row>
    <row r="158614" spans="25:25" x14ac:dyDescent="0.25">
      <c r="Y158614" s="109"/>
    </row>
    <row r="158615" spans="25:25" x14ac:dyDescent="0.25">
      <c r="Y158615" s="109"/>
    </row>
    <row r="158616" spans="25:25" x14ac:dyDescent="0.25">
      <c r="Y158616" s="109"/>
    </row>
    <row r="158617" spans="25:25" x14ac:dyDescent="0.25">
      <c r="Y158617" s="109"/>
    </row>
    <row r="158618" spans="25:25" x14ac:dyDescent="0.25">
      <c r="Y158618" s="109"/>
    </row>
    <row r="158619" spans="25:25" x14ac:dyDescent="0.25">
      <c r="Y158619" s="109"/>
    </row>
    <row r="158620" spans="25:25" x14ac:dyDescent="0.25">
      <c r="Y158620" s="109"/>
    </row>
    <row r="158621" spans="25:25" x14ac:dyDescent="0.25">
      <c r="Y158621" s="109"/>
    </row>
    <row r="158622" spans="25:25" x14ac:dyDescent="0.25">
      <c r="Y158622" s="109"/>
    </row>
    <row r="158623" spans="25:25" x14ac:dyDescent="0.25">
      <c r="Y158623" s="109"/>
    </row>
    <row r="158624" spans="25:25" x14ac:dyDescent="0.25">
      <c r="Y158624" s="109"/>
    </row>
    <row r="158625" spans="25:25" x14ac:dyDescent="0.25">
      <c r="Y158625" s="109"/>
    </row>
    <row r="158626" spans="25:25" x14ac:dyDescent="0.25">
      <c r="Y158626" s="109"/>
    </row>
    <row r="158627" spans="25:25" x14ac:dyDescent="0.25">
      <c r="Y158627" s="109"/>
    </row>
    <row r="158628" spans="25:25" x14ac:dyDescent="0.25">
      <c r="Y158628" s="109"/>
    </row>
    <row r="158629" spans="25:25" x14ac:dyDescent="0.25">
      <c r="Y158629" s="109"/>
    </row>
    <row r="158630" spans="25:25" x14ac:dyDescent="0.25">
      <c r="Y158630" s="109"/>
    </row>
    <row r="158631" spans="25:25" x14ac:dyDescent="0.25">
      <c r="Y158631" s="109"/>
    </row>
    <row r="158632" spans="25:25" x14ac:dyDescent="0.25">
      <c r="Y158632" s="109"/>
    </row>
    <row r="158633" spans="25:25" x14ac:dyDescent="0.25">
      <c r="Y158633" s="109"/>
    </row>
    <row r="158634" spans="25:25" x14ac:dyDescent="0.25">
      <c r="Y158634" s="109"/>
    </row>
    <row r="158635" spans="25:25" x14ac:dyDescent="0.25">
      <c r="Y158635" s="109"/>
    </row>
    <row r="158636" spans="25:25" x14ac:dyDescent="0.25">
      <c r="Y158636" s="109"/>
    </row>
    <row r="158637" spans="25:25" x14ac:dyDescent="0.25">
      <c r="Y158637" s="109"/>
    </row>
    <row r="158638" spans="25:25" x14ac:dyDescent="0.25">
      <c r="Y158638" s="109"/>
    </row>
    <row r="158639" spans="25:25" x14ac:dyDescent="0.25">
      <c r="Y158639" s="109"/>
    </row>
    <row r="158640" spans="25:25" x14ac:dyDescent="0.25">
      <c r="Y158640" s="109"/>
    </row>
    <row r="158641" spans="25:25" x14ac:dyDescent="0.25">
      <c r="Y158641" s="109"/>
    </row>
    <row r="158642" spans="25:25" x14ac:dyDescent="0.25">
      <c r="Y158642" s="109"/>
    </row>
    <row r="158643" spans="25:25" x14ac:dyDescent="0.25">
      <c r="Y158643" s="109"/>
    </row>
    <row r="158644" spans="25:25" x14ac:dyDescent="0.25">
      <c r="Y158644" s="109"/>
    </row>
    <row r="158645" spans="25:25" x14ac:dyDescent="0.25">
      <c r="Y158645" s="109"/>
    </row>
    <row r="158646" spans="25:25" x14ac:dyDescent="0.25">
      <c r="Y158646" s="109"/>
    </row>
    <row r="158647" spans="25:25" x14ac:dyDescent="0.25">
      <c r="Y158647" s="109"/>
    </row>
    <row r="158648" spans="25:25" x14ac:dyDescent="0.25">
      <c r="Y158648" s="109"/>
    </row>
    <row r="158649" spans="25:25" x14ac:dyDescent="0.25">
      <c r="Y158649" s="109"/>
    </row>
    <row r="158650" spans="25:25" x14ac:dyDescent="0.25">
      <c r="Y158650" s="109"/>
    </row>
    <row r="158651" spans="25:25" x14ac:dyDescent="0.25">
      <c r="Y158651" s="109"/>
    </row>
    <row r="158652" spans="25:25" x14ac:dyDescent="0.25">
      <c r="Y158652" s="109"/>
    </row>
    <row r="158653" spans="25:25" x14ac:dyDescent="0.25">
      <c r="Y158653" s="109"/>
    </row>
    <row r="158654" spans="25:25" x14ac:dyDescent="0.25">
      <c r="Y158654" s="109"/>
    </row>
    <row r="158655" spans="25:25" x14ac:dyDescent="0.25">
      <c r="Y158655" s="109"/>
    </row>
    <row r="158656" spans="25:25" x14ac:dyDescent="0.25">
      <c r="Y158656" s="109"/>
    </row>
    <row r="158657" spans="25:25" x14ac:dyDescent="0.25">
      <c r="Y158657" s="109"/>
    </row>
    <row r="158658" spans="25:25" x14ac:dyDescent="0.25">
      <c r="Y158658" s="109"/>
    </row>
    <row r="158659" spans="25:25" x14ac:dyDescent="0.25">
      <c r="Y158659" s="109"/>
    </row>
    <row r="158660" spans="25:25" x14ac:dyDescent="0.25">
      <c r="Y158660" s="109"/>
    </row>
    <row r="158661" spans="25:25" x14ac:dyDescent="0.25">
      <c r="Y158661" s="109"/>
    </row>
    <row r="158662" spans="25:25" x14ac:dyDescent="0.25">
      <c r="Y158662" s="109"/>
    </row>
    <row r="158663" spans="25:25" x14ac:dyDescent="0.25">
      <c r="Y158663" s="109"/>
    </row>
    <row r="158664" spans="25:25" x14ac:dyDescent="0.25">
      <c r="Y158664" s="109"/>
    </row>
    <row r="158665" spans="25:25" x14ac:dyDescent="0.25">
      <c r="Y158665" s="109"/>
    </row>
    <row r="158666" spans="25:25" x14ac:dyDescent="0.25">
      <c r="Y158666" s="109"/>
    </row>
    <row r="158667" spans="25:25" x14ac:dyDescent="0.25">
      <c r="Y158667" s="109"/>
    </row>
    <row r="158668" spans="25:25" x14ac:dyDescent="0.25">
      <c r="Y158668" s="109"/>
    </row>
    <row r="158669" spans="25:25" x14ac:dyDescent="0.25">
      <c r="Y158669" s="109"/>
    </row>
    <row r="158670" spans="25:25" x14ac:dyDescent="0.25">
      <c r="Y158670" s="109"/>
    </row>
    <row r="158671" spans="25:25" x14ac:dyDescent="0.25">
      <c r="Y158671" s="109"/>
    </row>
    <row r="158672" spans="25:25" x14ac:dyDescent="0.25">
      <c r="Y158672" s="109"/>
    </row>
    <row r="158673" spans="25:25" x14ac:dyDescent="0.25">
      <c r="Y158673" s="109"/>
    </row>
    <row r="158674" spans="25:25" x14ac:dyDescent="0.25">
      <c r="Y158674" s="109"/>
    </row>
    <row r="158675" spans="25:25" x14ac:dyDescent="0.25">
      <c r="Y158675" s="109"/>
    </row>
    <row r="158676" spans="25:25" x14ac:dyDescent="0.25">
      <c r="Y158676" s="109"/>
    </row>
    <row r="158677" spans="25:25" x14ac:dyDescent="0.25">
      <c r="Y158677" s="109"/>
    </row>
    <row r="158678" spans="25:25" x14ac:dyDescent="0.25">
      <c r="Y158678" s="109"/>
    </row>
    <row r="158679" spans="25:25" x14ac:dyDescent="0.25">
      <c r="Y158679" s="109"/>
    </row>
    <row r="158680" spans="25:25" x14ac:dyDescent="0.25">
      <c r="Y158680" s="109"/>
    </row>
    <row r="158681" spans="25:25" x14ac:dyDescent="0.25">
      <c r="Y158681" s="109"/>
    </row>
    <row r="158682" spans="25:25" x14ac:dyDescent="0.25">
      <c r="Y158682" s="109"/>
    </row>
    <row r="158683" spans="25:25" x14ac:dyDescent="0.25">
      <c r="Y158683" s="109"/>
    </row>
    <row r="158684" spans="25:25" x14ac:dyDescent="0.25">
      <c r="Y158684" s="109"/>
    </row>
    <row r="158685" spans="25:25" x14ac:dyDescent="0.25">
      <c r="Y158685" s="109"/>
    </row>
    <row r="158686" spans="25:25" x14ac:dyDescent="0.25">
      <c r="Y158686" s="109"/>
    </row>
    <row r="158687" spans="25:25" x14ac:dyDescent="0.25">
      <c r="Y158687" s="109"/>
    </row>
    <row r="158688" spans="25:25" x14ac:dyDescent="0.25">
      <c r="Y158688" s="109"/>
    </row>
    <row r="158689" spans="25:25" x14ac:dyDescent="0.25">
      <c r="Y158689" s="109"/>
    </row>
    <row r="158690" spans="25:25" x14ac:dyDescent="0.25">
      <c r="Y158690" s="109"/>
    </row>
    <row r="158691" spans="25:25" x14ac:dyDescent="0.25">
      <c r="Y158691" s="109"/>
    </row>
    <row r="158692" spans="25:25" x14ac:dyDescent="0.25">
      <c r="Y158692" s="109"/>
    </row>
    <row r="158693" spans="25:25" x14ac:dyDescent="0.25">
      <c r="Y158693" s="109"/>
    </row>
    <row r="158694" spans="25:25" x14ac:dyDescent="0.25">
      <c r="Y158694" s="109"/>
    </row>
    <row r="158695" spans="25:25" x14ac:dyDescent="0.25">
      <c r="Y158695" s="109"/>
    </row>
    <row r="158696" spans="25:25" x14ac:dyDescent="0.25">
      <c r="Y158696" s="109"/>
    </row>
    <row r="158697" spans="25:25" x14ac:dyDescent="0.25">
      <c r="Y158697" s="109"/>
    </row>
    <row r="158698" spans="25:25" x14ac:dyDescent="0.25">
      <c r="Y158698" s="109"/>
    </row>
    <row r="158699" spans="25:25" x14ac:dyDescent="0.25">
      <c r="Y158699" s="109"/>
    </row>
    <row r="158700" spans="25:25" x14ac:dyDescent="0.25">
      <c r="Y158700" s="109"/>
    </row>
    <row r="158701" spans="25:25" x14ac:dyDescent="0.25">
      <c r="Y158701" s="109"/>
    </row>
    <row r="158702" spans="25:25" x14ac:dyDescent="0.25">
      <c r="Y158702" s="109"/>
    </row>
    <row r="158703" spans="25:25" x14ac:dyDescent="0.25">
      <c r="Y158703" s="109"/>
    </row>
    <row r="158704" spans="25:25" x14ac:dyDescent="0.25">
      <c r="Y158704" s="109"/>
    </row>
    <row r="158705" spans="25:25" x14ac:dyDescent="0.25">
      <c r="Y158705" s="109"/>
    </row>
    <row r="158706" spans="25:25" x14ac:dyDescent="0.25">
      <c r="Y158706" s="109"/>
    </row>
    <row r="158707" spans="25:25" x14ac:dyDescent="0.25">
      <c r="Y158707" s="109"/>
    </row>
    <row r="158708" spans="25:25" x14ac:dyDescent="0.25">
      <c r="Y158708" s="109"/>
    </row>
    <row r="158709" spans="25:25" x14ac:dyDescent="0.25">
      <c r="Y158709" s="109"/>
    </row>
    <row r="158710" spans="25:25" x14ac:dyDescent="0.25">
      <c r="Y158710" s="109"/>
    </row>
    <row r="158711" spans="25:25" x14ac:dyDescent="0.25">
      <c r="Y158711" s="109"/>
    </row>
    <row r="158712" spans="25:25" x14ac:dyDescent="0.25">
      <c r="Y158712" s="109"/>
    </row>
    <row r="158713" spans="25:25" x14ac:dyDescent="0.25">
      <c r="Y158713" s="109"/>
    </row>
    <row r="158714" spans="25:25" x14ac:dyDescent="0.25">
      <c r="Y158714" s="109"/>
    </row>
    <row r="158715" spans="25:25" x14ac:dyDescent="0.25">
      <c r="Y158715" s="109"/>
    </row>
    <row r="158716" spans="25:25" x14ac:dyDescent="0.25">
      <c r="Y158716" s="109"/>
    </row>
    <row r="158717" spans="25:25" x14ac:dyDescent="0.25">
      <c r="Y158717" s="109"/>
    </row>
    <row r="158718" spans="25:25" x14ac:dyDescent="0.25">
      <c r="Y158718" s="109"/>
    </row>
    <row r="158719" spans="25:25" x14ac:dyDescent="0.25">
      <c r="Y158719" s="109"/>
    </row>
    <row r="158720" spans="25:25" x14ac:dyDescent="0.25">
      <c r="Y158720" s="109"/>
    </row>
    <row r="158721" spans="25:25" x14ac:dyDescent="0.25">
      <c r="Y158721" s="109"/>
    </row>
    <row r="158722" spans="25:25" x14ac:dyDescent="0.25">
      <c r="Y158722" s="109"/>
    </row>
    <row r="158723" spans="25:25" x14ac:dyDescent="0.25">
      <c r="Y158723" s="109"/>
    </row>
    <row r="158724" spans="25:25" x14ac:dyDescent="0.25">
      <c r="Y158724" s="109"/>
    </row>
    <row r="158725" spans="25:25" x14ac:dyDescent="0.25">
      <c r="Y158725" s="109"/>
    </row>
    <row r="158726" spans="25:25" x14ac:dyDescent="0.25">
      <c r="Y158726" s="109"/>
    </row>
    <row r="158727" spans="25:25" x14ac:dyDescent="0.25">
      <c r="Y158727" s="109"/>
    </row>
    <row r="158728" spans="25:25" x14ac:dyDescent="0.25">
      <c r="Y158728" s="109"/>
    </row>
    <row r="158729" spans="25:25" x14ac:dyDescent="0.25">
      <c r="Y158729" s="109"/>
    </row>
    <row r="158730" spans="25:25" x14ac:dyDescent="0.25">
      <c r="Y158730" s="109"/>
    </row>
    <row r="158731" spans="25:25" x14ac:dyDescent="0.25">
      <c r="Y158731" s="109"/>
    </row>
    <row r="158732" spans="25:25" x14ac:dyDescent="0.25">
      <c r="Y158732" s="109"/>
    </row>
    <row r="158733" spans="25:25" x14ac:dyDescent="0.25">
      <c r="Y158733" s="109"/>
    </row>
    <row r="158734" spans="25:25" x14ac:dyDescent="0.25">
      <c r="Y158734" s="109"/>
    </row>
    <row r="158735" spans="25:25" x14ac:dyDescent="0.25">
      <c r="Y158735" s="109"/>
    </row>
    <row r="158736" spans="25:25" x14ac:dyDescent="0.25">
      <c r="Y158736" s="109"/>
    </row>
    <row r="158737" spans="25:25" x14ac:dyDescent="0.25">
      <c r="Y158737" s="109"/>
    </row>
    <row r="158738" spans="25:25" x14ac:dyDescent="0.25">
      <c r="Y158738" s="109"/>
    </row>
    <row r="158739" spans="25:25" x14ac:dyDescent="0.25">
      <c r="Y158739" s="109"/>
    </row>
    <row r="158740" spans="25:25" x14ac:dyDescent="0.25">
      <c r="Y158740" s="109"/>
    </row>
    <row r="158741" spans="25:25" x14ac:dyDescent="0.25">
      <c r="Y158741" s="109"/>
    </row>
    <row r="158742" spans="25:25" x14ac:dyDescent="0.25">
      <c r="Y158742" s="109"/>
    </row>
    <row r="158743" spans="25:25" x14ac:dyDescent="0.25">
      <c r="Y158743" s="109"/>
    </row>
    <row r="158744" spans="25:25" x14ac:dyDescent="0.25">
      <c r="Y158744" s="109"/>
    </row>
    <row r="158745" spans="25:25" x14ac:dyDescent="0.25">
      <c r="Y158745" s="109"/>
    </row>
    <row r="158746" spans="25:25" x14ac:dyDescent="0.25">
      <c r="Y158746" s="109"/>
    </row>
    <row r="158747" spans="25:25" x14ac:dyDescent="0.25">
      <c r="Y158747" s="109"/>
    </row>
    <row r="158748" spans="25:25" x14ac:dyDescent="0.25">
      <c r="Y158748" s="109"/>
    </row>
    <row r="158749" spans="25:25" x14ac:dyDescent="0.25">
      <c r="Y158749" s="109"/>
    </row>
    <row r="158750" spans="25:25" x14ac:dyDescent="0.25">
      <c r="Y158750" s="109"/>
    </row>
    <row r="158751" spans="25:25" x14ac:dyDescent="0.25">
      <c r="Y158751" s="109"/>
    </row>
    <row r="158752" spans="25:25" x14ac:dyDescent="0.25">
      <c r="Y158752" s="109"/>
    </row>
    <row r="158753" spans="25:25" x14ac:dyDescent="0.25">
      <c r="Y158753" s="109"/>
    </row>
    <row r="158754" spans="25:25" x14ac:dyDescent="0.25">
      <c r="Y158754" s="109"/>
    </row>
    <row r="158755" spans="25:25" x14ac:dyDescent="0.25">
      <c r="Y158755" s="109"/>
    </row>
    <row r="158756" spans="25:25" x14ac:dyDescent="0.25">
      <c r="Y158756" s="109"/>
    </row>
    <row r="158757" spans="25:25" x14ac:dyDescent="0.25">
      <c r="Y158757" s="109"/>
    </row>
    <row r="158758" spans="25:25" x14ac:dyDescent="0.25">
      <c r="Y158758" s="109"/>
    </row>
    <row r="158759" spans="25:25" x14ac:dyDescent="0.25">
      <c r="Y158759" s="109"/>
    </row>
    <row r="158760" spans="25:25" x14ac:dyDescent="0.25">
      <c r="Y158760" s="109"/>
    </row>
    <row r="158761" spans="25:25" x14ac:dyDescent="0.25">
      <c r="Y158761" s="109"/>
    </row>
    <row r="158762" spans="25:25" x14ac:dyDescent="0.25">
      <c r="Y158762" s="109"/>
    </row>
    <row r="158763" spans="25:25" x14ac:dyDescent="0.25">
      <c r="Y158763" s="109"/>
    </row>
    <row r="158764" spans="25:25" x14ac:dyDescent="0.25">
      <c r="Y158764" s="109"/>
    </row>
    <row r="158765" spans="25:25" x14ac:dyDescent="0.25">
      <c r="Y158765" s="109"/>
    </row>
    <row r="158766" spans="25:25" x14ac:dyDescent="0.25">
      <c r="Y158766" s="109"/>
    </row>
    <row r="158767" spans="25:25" x14ac:dyDescent="0.25">
      <c r="Y158767" s="109"/>
    </row>
    <row r="158768" spans="25:25" x14ac:dyDescent="0.25">
      <c r="Y158768" s="109"/>
    </row>
    <row r="158769" spans="25:25" x14ac:dyDescent="0.25">
      <c r="Y158769" s="109"/>
    </row>
    <row r="158770" spans="25:25" x14ac:dyDescent="0.25">
      <c r="Y158770" s="109"/>
    </row>
    <row r="158771" spans="25:25" x14ac:dyDescent="0.25">
      <c r="Y158771" s="109"/>
    </row>
    <row r="158772" spans="25:25" x14ac:dyDescent="0.25">
      <c r="Y158772" s="109"/>
    </row>
    <row r="158773" spans="25:25" x14ac:dyDescent="0.25">
      <c r="Y158773" s="109"/>
    </row>
    <row r="158774" spans="25:25" x14ac:dyDescent="0.25">
      <c r="Y158774" s="109"/>
    </row>
    <row r="158775" spans="25:25" x14ac:dyDescent="0.25">
      <c r="Y158775" s="109"/>
    </row>
    <row r="158776" spans="25:25" x14ac:dyDescent="0.25">
      <c r="Y158776" s="109"/>
    </row>
    <row r="158777" spans="25:25" x14ac:dyDescent="0.25">
      <c r="Y158777" s="109"/>
    </row>
    <row r="158778" spans="25:25" x14ac:dyDescent="0.25">
      <c r="Y158778" s="109"/>
    </row>
    <row r="158779" spans="25:25" x14ac:dyDescent="0.25">
      <c r="Y158779" s="109"/>
    </row>
    <row r="158780" spans="25:25" x14ac:dyDescent="0.25">
      <c r="Y158780" s="109"/>
    </row>
    <row r="158781" spans="25:25" x14ac:dyDescent="0.25">
      <c r="Y158781" s="109"/>
    </row>
    <row r="158782" spans="25:25" x14ac:dyDescent="0.25">
      <c r="Y158782" s="109"/>
    </row>
    <row r="158783" spans="25:25" x14ac:dyDescent="0.25">
      <c r="Y158783" s="109"/>
    </row>
    <row r="158784" spans="25:25" x14ac:dyDescent="0.25">
      <c r="Y158784" s="109"/>
    </row>
    <row r="158785" spans="25:25" x14ac:dyDescent="0.25">
      <c r="Y158785" s="109"/>
    </row>
    <row r="158786" spans="25:25" x14ac:dyDescent="0.25">
      <c r="Y158786" s="109"/>
    </row>
    <row r="158787" spans="25:25" x14ac:dyDescent="0.25">
      <c r="Y158787" s="109"/>
    </row>
    <row r="158788" spans="25:25" x14ac:dyDescent="0.25">
      <c r="Y158788" s="109"/>
    </row>
    <row r="158789" spans="25:25" x14ac:dyDescent="0.25">
      <c r="Y158789" s="109"/>
    </row>
    <row r="158790" spans="25:25" x14ac:dyDescent="0.25">
      <c r="Y158790" s="109"/>
    </row>
    <row r="158791" spans="25:25" x14ac:dyDescent="0.25">
      <c r="Y158791" s="109"/>
    </row>
    <row r="158792" spans="25:25" x14ac:dyDescent="0.25">
      <c r="Y158792" s="109"/>
    </row>
    <row r="158793" spans="25:25" x14ac:dyDescent="0.25">
      <c r="Y158793" s="109"/>
    </row>
    <row r="158794" spans="25:25" x14ac:dyDescent="0.25">
      <c r="Y158794" s="109"/>
    </row>
    <row r="158795" spans="25:25" x14ac:dyDescent="0.25">
      <c r="Y158795" s="109"/>
    </row>
    <row r="158796" spans="25:25" x14ac:dyDescent="0.25">
      <c r="Y158796" s="109"/>
    </row>
    <row r="158797" spans="25:25" x14ac:dyDescent="0.25">
      <c r="Y158797" s="109"/>
    </row>
    <row r="158798" spans="25:25" x14ac:dyDescent="0.25">
      <c r="Y158798" s="109"/>
    </row>
    <row r="158799" spans="25:25" x14ac:dyDescent="0.25">
      <c r="Y158799" s="109"/>
    </row>
    <row r="158800" spans="25:25" x14ac:dyDescent="0.25">
      <c r="Y158800" s="109"/>
    </row>
    <row r="158801" spans="25:25" x14ac:dyDescent="0.25">
      <c r="Y158801" s="109"/>
    </row>
    <row r="158802" spans="25:25" x14ac:dyDescent="0.25">
      <c r="Y158802" s="109"/>
    </row>
    <row r="158803" spans="25:25" x14ac:dyDescent="0.25">
      <c r="Y158803" s="109"/>
    </row>
    <row r="158804" spans="25:25" x14ac:dyDescent="0.25">
      <c r="Y158804" s="109"/>
    </row>
    <row r="158805" spans="25:25" x14ac:dyDescent="0.25">
      <c r="Y158805" s="109"/>
    </row>
    <row r="158806" spans="25:25" x14ac:dyDescent="0.25">
      <c r="Y158806" s="109"/>
    </row>
    <row r="158807" spans="25:25" x14ac:dyDescent="0.25">
      <c r="Y158807" s="109"/>
    </row>
    <row r="158808" spans="25:25" x14ac:dyDescent="0.25">
      <c r="Y158808" s="109"/>
    </row>
    <row r="158809" spans="25:25" x14ac:dyDescent="0.25">
      <c r="Y158809" s="109"/>
    </row>
    <row r="158810" spans="25:25" x14ac:dyDescent="0.25">
      <c r="Y158810" s="109"/>
    </row>
    <row r="158811" spans="25:25" x14ac:dyDescent="0.25">
      <c r="Y158811" s="109"/>
    </row>
    <row r="158812" spans="25:25" x14ac:dyDescent="0.25">
      <c r="Y158812" s="109"/>
    </row>
    <row r="158813" spans="25:25" x14ac:dyDescent="0.25">
      <c r="Y158813" s="109"/>
    </row>
    <row r="158814" spans="25:25" x14ac:dyDescent="0.25">
      <c r="Y158814" s="109"/>
    </row>
    <row r="158815" spans="25:25" x14ac:dyDescent="0.25">
      <c r="Y158815" s="109"/>
    </row>
    <row r="158816" spans="25:25" x14ac:dyDescent="0.25">
      <c r="Y158816" s="109"/>
    </row>
    <row r="158817" spans="25:25" x14ac:dyDescent="0.25">
      <c r="Y158817" s="109"/>
    </row>
    <row r="158818" spans="25:25" x14ac:dyDescent="0.25">
      <c r="Y158818" s="109"/>
    </row>
    <row r="158819" spans="25:25" x14ac:dyDescent="0.25">
      <c r="Y158819" s="109"/>
    </row>
    <row r="158820" spans="25:25" x14ac:dyDescent="0.25">
      <c r="Y158820" s="109"/>
    </row>
    <row r="158821" spans="25:25" x14ac:dyDescent="0.25">
      <c r="Y158821" s="109"/>
    </row>
    <row r="158822" spans="25:25" x14ac:dyDescent="0.25">
      <c r="Y158822" s="109"/>
    </row>
    <row r="158823" spans="25:25" x14ac:dyDescent="0.25">
      <c r="Y158823" s="109"/>
    </row>
    <row r="158824" spans="25:25" x14ac:dyDescent="0.25">
      <c r="Y158824" s="109"/>
    </row>
    <row r="158825" spans="25:25" x14ac:dyDescent="0.25">
      <c r="Y158825" s="109"/>
    </row>
    <row r="158826" spans="25:25" x14ac:dyDescent="0.25">
      <c r="Y158826" s="109"/>
    </row>
    <row r="158827" spans="25:25" x14ac:dyDescent="0.25">
      <c r="Y158827" s="109"/>
    </row>
    <row r="158828" spans="25:25" x14ac:dyDescent="0.25">
      <c r="Y158828" s="109"/>
    </row>
    <row r="158829" spans="25:25" x14ac:dyDescent="0.25">
      <c r="Y158829" s="109"/>
    </row>
    <row r="158830" spans="25:25" x14ac:dyDescent="0.25">
      <c r="Y158830" s="109"/>
    </row>
    <row r="158831" spans="25:25" x14ac:dyDescent="0.25">
      <c r="Y158831" s="109"/>
    </row>
    <row r="158832" spans="25:25" x14ac:dyDescent="0.25">
      <c r="Y158832" s="109"/>
    </row>
    <row r="158833" spans="25:25" x14ac:dyDescent="0.25">
      <c r="Y158833" s="109"/>
    </row>
    <row r="158834" spans="25:25" x14ac:dyDescent="0.25">
      <c r="Y158834" s="109"/>
    </row>
    <row r="158835" spans="25:25" x14ac:dyDescent="0.25">
      <c r="Y158835" s="109"/>
    </row>
    <row r="158836" spans="25:25" x14ac:dyDescent="0.25">
      <c r="Y158836" s="109"/>
    </row>
    <row r="158837" spans="25:25" x14ac:dyDescent="0.25">
      <c r="Y158837" s="109"/>
    </row>
    <row r="158838" spans="25:25" x14ac:dyDescent="0.25">
      <c r="Y158838" s="109"/>
    </row>
    <row r="158839" spans="25:25" x14ac:dyDescent="0.25">
      <c r="Y158839" s="109"/>
    </row>
    <row r="158840" spans="25:25" x14ac:dyDescent="0.25">
      <c r="Y158840" s="109"/>
    </row>
    <row r="158841" spans="25:25" x14ac:dyDescent="0.25">
      <c r="Y158841" s="109"/>
    </row>
    <row r="158842" spans="25:25" x14ac:dyDescent="0.25">
      <c r="Y158842" s="109"/>
    </row>
    <row r="158843" spans="25:25" x14ac:dyDescent="0.25">
      <c r="Y158843" s="109"/>
    </row>
    <row r="158844" spans="25:25" x14ac:dyDescent="0.25">
      <c r="Y158844" s="109"/>
    </row>
    <row r="158845" spans="25:25" x14ac:dyDescent="0.25">
      <c r="Y158845" s="109"/>
    </row>
    <row r="158846" spans="25:25" x14ac:dyDescent="0.25">
      <c r="Y158846" s="109"/>
    </row>
    <row r="158847" spans="25:25" x14ac:dyDescent="0.25">
      <c r="Y158847" s="109"/>
    </row>
    <row r="158848" spans="25:25" x14ac:dyDescent="0.25">
      <c r="Y158848" s="109"/>
    </row>
    <row r="158849" spans="25:25" x14ac:dyDescent="0.25">
      <c r="Y158849" s="109"/>
    </row>
    <row r="158850" spans="25:25" x14ac:dyDescent="0.25">
      <c r="Y158850" s="109"/>
    </row>
    <row r="158851" spans="25:25" x14ac:dyDescent="0.25">
      <c r="Y158851" s="109"/>
    </row>
    <row r="158852" spans="25:25" x14ac:dyDescent="0.25">
      <c r="Y158852" s="109"/>
    </row>
    <row r="158853" spans="25:25" x14ac:dyDescent="0.25">
      <c r="Y158853" s="109"/>
    </row>
    <row r="158854" spans="25:25" x14ac:dyDescent="0.25">
      <c r="Y158854" s="109"/>
    </row>
    <row r="158855" spans="25:25" x14ac:dyDescent="0.25">
      <c r="Y158855" s="109"/>
    </row>
    <row r="158856" spans="25:25" x14ac:dyDescent="0.25">
      <c r="Y158856" s="109"/>
    </row>
    <row r="158857" spans="25:25" x14ac:dyDescent="0.25">
      <c r="Y158857" s="109"/>
    </row>
    <row r="158858" spans="25:25" x14ac:dyDescent="0.25">
      <c r="Y158858" s="109"/>
    </row>
    <row r="158859" spans="25:25" x14ac:dyDescent="0.25">
      <c r="Y158859" s="109"/>
    </row>
    <row r="158860" spans="25:25" x14ac:dyDescent="0.25">
      <c r="Y158860" s="109"/>
    </row>
    <row r="158861" spans="25:25" x14ac:dyDescent="0.25">
      <c r="Y158861" s="109"/>
    </row>
    <row r="158862" spans="25:25" x14ac:dyDescent="0.25">
      <c r="Y158862" s="109"/>
    </row>
    <row r="158863" spans="25:25" x14ac:dyDescent="0.25">
      <c r="Y158863" s="109"/>
    </row>
    <row r="158864" spans="25:25" x14ac:dyDescent="0.25">
      <c r="Y158864" s="109"/>
    </row>
    <row r="158865" spans="25:25" x14ac:dyDescent="0.25">
      <c r="Y158865" s="109"/>
    </row>
    <row r="158866" spans="25:25" x14ac:dyDescent="0.25">
      <c r="Y158866" s="109"/>
    </row>
    <row r="158867" spans="25:25" x14ac:dyDescent="0.25">
      <c r="Y158867" s="109"/>
    </row>
    <row r="158868" spans="25:25" x14ac:dyDescent="0.25">
      <c r="Y158868" s="109"/>
    </row>
    <row r="158869" spans="25:25" x14ac:dyDescent="0.25">
      <c r="Y158869" s="109"/>
    </row>
    <row r="158870" spans="25:25" x14ac:dyDescent="0.25">
      <c r="Y158870" s="109"/>
    </row>
    <row r="158871" spans="25:25" x14ac:dyDescent="0.25">
      <c r="Y158871" s="109"/>
    </row>
    <row r="158872" spans="25:25" x14ac:dyDescent="0.25">
      <c r="Y158872" s="109"/>
    </row>
    <row r="158873" spans="25:25" x14ac:dyDescent="0.25">
      <c r="Y158873" s="109"/>
    </row>
    <row r="158874" spans="25:25" x14ac:dyDescent="0.25">
      <c r="Y158874" s="109"/>
    </row>
    <row r="158875" spans="25:25" x14ac:dyDescent="0.25">
      <c r="Y158875" s="109"/>
    </row>
    <row r="158876" spans="25:25" x14ac:dyDescent="0.25">
      <c r="Y158876" s="109"/>
    </row>
    <row r="158877" spans="25:25" x14ac:dyDescent="0.25">
      <c r="Y158877" s="109"/>
    </row>
    <row r="158878" spans="25:25" x14ac:dyDescent="0.25">
      <c r="Y158878" s="109"/>
    </row>
    <row r="158879" spans="25:25" x14ac:dyDescent="0.25">
      <c r="Y158879" s="109"/>
    </row>
    <row r="158880" spans="25:25" x14ac:dyDescent="0.25">
      <c r="Y158880" s="109"/>
    </row>
    <row r="158881" spans="25:25" x14ac:dyDescent="0.25">
      <c r="Y158881" s="109"/>
    </row>
    <row r="158882" spans="25:25" x14ac:dyDescent="0.25">
      <c r="Y158882" s="109"/>
    </row>
    <row r="158883" spans="25:25" x14ac:dyDescent="0.25">
      <c r="Y158883" s="109"/>
    </row>
    <row r="158884" spans="25:25" x14ac:dyDescent="0.25">
      <c r="Y158884" s="109"/>
    </row>
    <row r="158885" spans="25:25" x14ac:dyDescent="0.25">
      <c r="Y158885" s="109"/>
    </row>
    <row r="158886" spans="25:25" x14ac:dyDescent="0.25">
      <c r="Y158886" s="109"/>
    </row>
    <row r="158887" spans="25:25" x14ac:dyDescent="0.25">
      <c r="Y158887" s="109"/>
    </row>
    <row r="158888" spans="25:25" x14ac:dyDescent="0.25">
      <c r="Y158888" s="109"/>
    </row>
    <row r="158889" spans="25:25" x14ac:dyDescent="0.25">
      <c r="Y158889" s="109"/>
    </row>
    <row r="158890" spans="25:25" x14ac:dyDescent="0.25">
      <c r="Y158890" s="109"/>
    </row>
    <row r="158891" spans="25:25" x14ac:dyDescent="0.25">
      <c r="Y158891" s="109"/>
    </row>
    <row r="158892" spans="25:25" x14ac:dyDescent="0.25">
      <c r="Y158892" s="109"/>
    </row>
    <row r="158893" spans="25:25" x14ac:dyDescent="0.25">
      <c r="Y158893" s="109"/>
    </row>
    <row r="158894" spans="25:25" x14ac:dyDescent="0.25">
      <c r="Y158894" s="109"/>
    </row>
    <row r="158895" spans="25:25" x14ac:dyDescent="0.25">
      <c r="Y158895" s="109"/>
    </row>
    <row r="158896" spans="25:25" x14ac:dyDescent="0.25">
      <c r="Y158896" s="109"/>
    </row>
    <row r="158897" spans="25:25" x14ac:dyDescent="0.25">
      <c r="Y158897" s="109"/>
    </row>
    <row r="158898" spans="25:25" x14ac:dyDescent="0.25">
      <c r="Y158898" s="109"/>
    </row>
    <row r="158899" spans="25:25" x14ac:dyDescent="0.25">
      <c r="Y158899" s="109"/>
    </row>
    <row r="158900" spans="25:25" x14ac:dyDescent="0.25">
      <c r="Y158900" s="109"/>
    </row>
    <row r="158901" spans="25:25" x14ac:dyDescent="0.25">
      <c r="Y158901" s="109"/>
    </row>
    <row r="158902" spans="25:25" x14ac:dyDescent="0.25">
      <c r="Y158902" s="109"/>
    </row>
    <row r="158903" spans="25:25" x14ac:dyDescent="0.25">
      <c r="Y158903" s="109"/>
    </row>
    <row r="158904" spans="25:25" x14ac:dyDescent="0.25">
      <c r="Y158904" s="109"/>
    </row>
    <row r="158905" spans="25:25" x14ac:dyDescent="0.25">
      <c r="Y158905" s="109"/>
    </row>
    <row r="158906" spans="25:25" x14ac:dyDescent="0.25">
      <c r="Y158906" s="109"/>
    </row>
    <row r="158907" spans="25:25" x14ac:dyDescent="0.25">
      <c r="Y158907" s="109"/>
    </row>
    <row r="158908" spans="25:25" x14ac:dyDescent="0.25">
      <c r="Y158908" s="109"/>
    </row>
    <row r="158909" spans="25:25" x14ac:dyDescent="0.25">
      <c r="Y158909" s="109"/>
    </row>
    <row r="158910" spans="25:25" x14ac:dyDescent="0.25">
      <c r="Y158910" s="109"/>
    </row>
    <row r="158911" spans="25:25" x14ac:dyDescent="0.25">
      <c r="Y158911" s="109"/>
    </row>
    <row r="158912" spans="25:25" x14ac:dyDescent="0.25">
      <c r="Y158912" s="109"/>
    </row>
    <row r="158913" spans="25:25" x14ac:dyDescent="0.25">
      <c r="Y158913" s="109"/>
    </row>
    <row r="158914" spans="25:25" x14ac:dyDescent="0.25">
      <c r="Y158914" s="109"/>
    </row>
    <row r="158915" spans="25:25" x14ac:dyDescent="0.25">
      <c r="Y158915" s="109"/>
    </row>
    <row r="158916" spans="25:25" x14ac:dyDescent="0.25">
      <c r="Y158916" s="109"/>
    </row>
    <row r="158917" spans="25:25" x14ac:dyDescent="0.25">
      <c r="Y158917" s="109"/>
    </row>
    <row r="158918" spans="25:25" x14ac:dyDescent="0.25">
      <c r="Y158918" s="109"/>
    </row>
    <row r="158919" spans="25:25" x14ac:dyDescent="0.25">
      <c r="Y158919" s="109"/>
    </row>
    <row r="158920" spans="25:25" x14ac:dyDescent="0.25">
      <c r="Y158920" s="109"/>
    </row>
    <row r="158921" spans="25:25" x14ac:dyDescent="0.25">
      <c r="Y158921" s="109"/>
    </row>
    <row r="158922" spans="25:25" x14ac:dyDescent="0.25">
      <c r="Y158922" s="109"/>
    </row>
    <row r="158923" spans="25:25" x14ac:dyDescent="0.25">
      <c r="Y158923" s="109"/>
    </row>
    <row r="158924" spans="25:25" x14ac:dyDescent="0.25">
      <c r="Y158924" s="109"/>
    </row>
    <row r="158925" spans="25:25" x14ac:dyDescent="0.25">
      <c r="Y158925" s="109"/>
    </row>
    <row r="158926" spans="25:25" x14ac:dyDescent="0.25">
      <c r="Y158926" s="109"/>
    </row>
    <row r="158927" spans="25:25" x14ac:dyDescent="0.25">
      <c r="Y158927" s="109"/>
    </row>
    <row r="158928" spans="25:25" x14ac:dyDescent="0.25">
      <c r="Y158928" s="109"/>
    </row>
    <row r="158929" spans="25:25" x14ac:dyDescent="0.25">
      <c r="Y158929" s="109"/>
    </row>
    <row r="158930" spans="25:25" x14ac:dyDescent="0.25">
      <c r="Y158930" s="109"/>
    </row>
    <row r="158931" spans="25:25" x14ac:dyDescent="0.25">
      <c r="Y158931" s="109"/>
    </row>
    <row r="158932" spans="25:25" x14ac:dyDescent="0.25">
      <c r="Y158932" s="109"/>
    </row>
    <row r="158933" spans="25:25" x14ac:dyDescent="0.25">
      <c r="Y158933" s="109"/>
    </row>
    <row r="158934" spans="25:25" x14ac:dyDescent="0.25">
      <c r="Y158934" s="109"/>
    </row>
    <row r="158935" spans="25:25" x14ac:dyDescent="0.25">
      <c r="Y158935" s="109"/>
    </row>
    <row r="158936" spans="25:25" x14ac:dyDescent="0.25">
      <c r="Y158936" s="109"/>
    </row>
    <row r="158937" spans="25:25" x14ac:dyDescent="0.25">
      <c r="Y158937" s="109"/>
    </row>
    <row r="158938" spans="25:25" x14ac:dyDescent="0.25">
      <c r="Y158938" s="109"/>
    </row>
    <row r="158939" spans="25:25" x14ac:dyDescent="0.25">
      <c r="Y158939" s="109"/>
    </row>
    <row r="158940" spans="25:25" x14ac:dyDescent="0.25">
      <c r="Y158940" s="109"/>
    </row>
    <row r="158941" spans="25:25" x14ac:dyDescent="0.25">
      <c r="Y158941" s="109"/>
    </row>
    <row r="158942" spans="25:25" x14ac:dyDescent="0.25">
      <c r="Y158942" s="109"/>
    </row>
    <row r="158943" spans="25:25" x14ac:dyDescent="0.25">
      <c r="Y158943" s="109"/>
    </row>
    <row r="158944" spans="25:25" x14ac:dyDescent="0.25">
      <c r="Y158944" s="109"/>
    </row>
    <row r="158945" spans="25:25" x14ac:dyDescent="0.25">
      <c r="Y158945" s="109"/>
    </row>
    <row r="158946" spans="25:25" x14ac:dyDescent="0.25">
      <c r="Y158946" s="109"/>
    </row>
    <row r="158947" spans="25:25" x14ac:dyDescent="0.25">
      <c r="Y158947" s="109"/>
    </row>
    <row r="158948" spans="25:25" x14ac:dyDescent="0.25">
      <c r="Y158948" s="109"/>
    </row>
    <row r="158949" spans="25:25" x14ac:dyDescent="0.25">
      <c r="Y158949" s="109"/>
    </row>
    <row r="158950" spans="25:25" x14ac:dyDescent="0.25">
      <c r="Y158950" s="109"/>
    </row>
    <row r="158951" spans="25:25" x14ac:dyDescent="0.25">
      <c r="Y158951" s="109"/>
    </row>
    <row r="158952" spans="25:25" x14ac:dyDescent="0.25">
      <c r="Y158952" s="109"/>
    </row>
    <row r="158953" spans="25:25" x14ac:dyDescent="0.25">
      <c r="Y158953" s="109"/>
    </row>
    <row r="158954" spans="25:25" x14ac:dyDescent="0.25">
      <c r="Y158954" s="109"/>
    </row>
    <row r="158955" spans="25:25" x14ac:dyDescent="0.25">
      <c r="Y158955" s="109"/>
    </row>
    <row r="158956" spans="25:25" x14ac:dyDescent="0.25">
      <c r="Y158956" s="109"/>
    </row>
    <row r="158957" spans="25:25" x14ac:dyDescent="0.25">
      <c r="Y158957" s="109"/>
    </row>
    <row r="158958" spans="25:25" x14ac:dyDescent="0.25">
      <c r="Y158958" s="109"/>
    </row>
    <row r="158959" spans="25:25" x14ac:dyDescent="0.25">
      <c r="Y158959" s="109"/>
    </row>
    <row r="158960" spans="25:25" x14ac:dyDescent="0.25">
      <c r="Y158960" s="109"/>
    </row>
    <row r="158961" spans="25:25" x14ac:dyDescent="0.25">
      <c r="Y158961" s="109"/>
    </row>
    <row r="158962" spans="25:25" x14ac:dyDescent="0.25">
      <c r="Y158962" s="109"/>
    </row>
    <row r="158963" spans="25:25" x14ac:dyDescent="0.25">
      <c r="Y158963" s="109"/>
    </row>
    <row r="158964" spans="25:25" x14ac:dyDescent="0.25">
      <c r="Y158964" s="109"/>
    </row>
    <row r="158965" spans="25:25" x14ac:dyDescent="0.25">
      <c r="Y158965" s="109"/>
    </row>
    <row r="158966" spans="25:25" x14ac:dyDescent="0.25">
      <c r="Y158966" s="109"/>
    </row>
    <row r="158967" spans="25:25" x14ac:dyDescent="0.25">
      <c r="Y158967" s="109"/>
    </row>
    <row r="158968" spans="25:25" x14ac:dyDescent="0.25">
      <c r="Y158968" s="109"/>
    </row>
    <row r="158969" spans="25:25" x14ac:dyDescent="0.25">
      <c r="Y158969" s="109"/>
    </row>
    <row r="158970" spans="25:25" x14ac:dyDescent="0.25">
      <c r="Y158970" s="109"/>
    </row>
    <row r="158971" spans="25:25" x14ac:dyDescent="0.25">
      <c r="Y158971" s="109"/>
    </row>
    <row r="158972" spans="25:25" x14ac:dyDescent="0.25">
      <c r="Y158972" s="109"/>
    </row>
    <row r="158973" spans="25:25" x14ac:dyDescent="0.25">
      <c r="Y158973" s="109"/>
    </row>
    <row r="158974" spans="25:25" x14ac:dyDescent="0.25">
      <c r="Y158974" s="109"/>
    </row>
    <row r="158975" spans="25:25" x14ac:dyDescent="0.25">
      <c r="Y158975" s="109"/>
    </row>
    <row r="158976" spans="25:25" x14ac:dyDescent="0.25">
      <c r="Y158976" s="109"/>
    </row>
    <row r="158977" spans="25:25" x14ac:dyDescent="0.25">
      <c r="Y158977" s="109"/>
    </row>
    <row r="158978" spans="25:25" x14ac:dyDescent="0.25">
      <c r="Y158978" s="109"/>
    </row>
    <row r="158979" spans="25:25" x14ac:dyDescent="0.25">
      <c r="Y158979" s="109"/>
    </row>
    <row r="158980" spans="25:25" x14ac:dyDescent="0.25">
      <c r="Y158980" s="109"/>
    </row>
    <row r="158981" spans="25:25" x14ac:dyDescent="0.25">
      <c r="Y158981" s="109"/>
    </row>
    <row r="158982" spans="25:25" x14ac:dyDescent="0.25">
      <c r="Y158982" s="109"/>
    </row>
    <row r="158983" spans="25:25" x14ac:dyDescent="0.25">
      <c r="Y158983" s="109"/>
    </row>
    <row r="158984" spans="25:25" x14ac:dyDescent="0.25">
      <c r="Y158984" s="109"/>
    </row>
    <row r="158985" spans="25:25" x14ac:dyDescent="0.25">
      <c r="Y158985" s="109"/>
    </row>
    <row r="158986" spans="25:25" x14ac:dyDescent="0.25">
      <c r="Y158986" s="109"/>
    </row>
    <row r="158987" spans="25:25" x14ac:dyDescent="0.25">
      <c r="Y158987" s="109"/>
    </row>
    <row r="158988" spans="25:25" x14ac:dyDescent="0.25">
      <c r="Y158988" s="109"/>
    </row>
    <row r="158989" spans="25:25" x14ac:dyDescent="0.25">
      <c r="Y158989" s="109"/>
    </row>
    <row r="158990" spans="25:25" x14ac:dyDescent="0.25">
      <c r="Y158990" s="109"/>
    </row>
    <row r="158991" spans="25:25" x14ac:dyDescent="0.25">
      <c r="Y158991" s="109"/>
    </row>
    <row r="158992" spans="25:25" x14ac:dyDescent="0.25">
      <c r="Y158992" s="109"/>
    </row>
    <row r="158993" spans="25:25" x14ac:dyDescent="0.25">
      <c r="Y158993" s="109"/>
    </row>
    <row r="158994" spans="25:25" x14ac:dyDescent="0.25">
      <c r="Y158994" s="109"/>
    </row>
    <row r="158995" spans="25:25" x14ac:dyDescent="0.25">
      <c r="Y158995" s="109"/>
    </row>
    <row r="158996" spans="25:25" x14ac:dyDescent="0.25">
      <c r="Y158996" s="109"/>
    </row>
    <row r="158997" spans="25:25" x14ac:dyDescent="0.25">
      <c r="Y158997" s="109"/>
    </row>
    <row r="158998" spans="25:25" x14ac:dyDescent="0.25">
      <c r="Y158998" s="109"/>
    </row>
    <row r="158999" spans="25:25" x14ac:dyDescent="0.25">
      <c r="Y158999" s="109"/>
    </row>
    <row r="159000" spans="25:25" x14ac:dyDescent="0.25">
      <c r="Y159000" s="109"/>
    </row>
    <row r="159001" spans="25:25" x14ac:dyDescent="0.25">
      <c r="Y159001" s="109"/>
    </row>
    <row r="159002" spans="25:25" x14ac:dyDescent="0.25">
      <c r="Y159002" s="109"/>
    </row>
    <row r="159003" spans="25:25" x14ac:dyDescent="0.25">
      <c r="Y159003" s="109"/>
    </row>
    <row r="159004" spans="25:25" x14ac:dyDescent="0.25">
      <c r="Y159004" s="109"/>
    </row>
    <row r="159005" spans="25:25" x14ac:dyDescent="0.25">
      <c r="Y159005" s="109"/>
    </row>
    <row r="159006" spans="25:25" x14ac:dyDescent="0.25">
      <c r="Y159006" s="109"/>
    </row>
    <row r="159007" spans="25:25" x14ac:dyDescent="0.25">
      <c r="Y159007" s="109"/>
    </row>
    <row r="159008" spans="25:25" x14ac:dyDescent="0.25">
      <c r="Y159008" s="109"/>
    </row>
    <row r="159009" spans="25:25" x14ac:dyDescent="0.25">
      <c r="Y159009" s="109"/>
    </row>
    <row r="159010" spans="25:25" x14ac:dyDescent="0.25">
      <c r="Y159010" s="109"/>
    </row>
    <row r="159011" spans="25:25" x14ac:dyDescent="0.25">
      <c r="Y159011" s="109"/>
    </row>
    <row r="159012" spans="25:25" x14ac:dyDescent="0.25">
      <c r="Y159012" s="109"/>
    </row>
    <row r="159013" spans="25:25" x14ac:dyDescent="0.25">
      <c r="Y159013" s="109"/>
    </row>
    <row r="159014" spans="25:25" x14ac:dyDescent="0.25">
      <c r="Y159014" s="109"/>
    </row>
    <row r="159015" spans="25:25" x14ac:dyDescent="0.25">
      <c r="Y159015" s="109"/>
    </row>
    <row r="159016" spans="25:25" x14ac:dyDescent="0.25">
      <c r="Y159016" s="109"/>
    </row>
    <row r="159017" spans="25:25" x14ac:dyDescent="0.25">
      <c r="Y159017" s="109"/>
    </row>
    <row r="159018" spans="25:25" x14ac:dyDescent="0.25">
      <c r="Y159018" s="109"/>
    </row>
    <row r="159019" spans="25:25" x14ac:dyDescent="0.25">
      <c r="Y159019" s="109"/>
    </row>
    <row r="159020" spans="25:25" x14ac:dyDescent="0.25">
      <c r="Y159020" s="109"/>
    </row>
    <row r="159021" spans="25:25" x14ac:dyDescent="0.25">
      <c r="Y159021" s="109"/>
    </row>
    <row r="159022" spans="25:25" x14ac:dyDescent="0.25">
      <c r="Y159022" s="109"/>
    </row>
    <row r="159023" spans="25:25" x14ac:dyDescent="0.25">
      <c r="Y159023" s="109"/>
    </row>
    <row r="159024" spans="25:25" x14ac:dyDescent="0.25">
      <c r="Y159024" s="109"/>
    </row>
    <row r="159025" spans="25:25" x14ac:dyDescent="0.25">
      <c r="Y159025" s="109"/>
    </row>
    <row r="159026" spans="25:25" x14ac:dyDescent="0.25">
      <c r="Y159026" s="109"/>
    </row>
    <row r="159027" spans="25:25" x14ac:dyDescent="0.25">
      <c r="Y159027" s="109"/>
    </row>
    <row r="159028" spans="25:25" x14ac:dyDescent="0.25">
      <c r="Y159028" s="109"/>
    </row>
    <row r="159029" spans="25:25" x14ac:dyDescent="0.25">
      <c r="Y159029" s="109"/>
    </row>
    <row r="159030" spans="25:25" x14ac:dyDescent="0.25">
      <c r="Y159030" s="109"/>
    </row>
    <row r="159031" spans="25:25" x14ac:dyDescent="0.25">
      <c r="Y159031" s="109"/>
    </row>
    <row r="159032" spans="25:25" x14ac:dyDescent="0.25">
      <c r="Y159032" s="109"/>
    </row>
    <row r="159033" spans="25:25" x14ac:dyDescent="0.25">
      <c r="Y159033" s="109"/>
    </row>
    <row r="159034" spans="25:25" x14ac:dyDescent="0.25">
      <c r="Y159034" s="109"/>
    </row>
    <row r="159035" spans="25:25" x14ac:dyDescent="0.25">
      <c r="Y159035" s="109"/>
    </row>
    <row r="159036" spans="25:25" x14ac:dyDescent="0.25">
      <c r="Y159036" s="109"/>
    </row>
    <row r="159037" spans="25:25" x14ac:dyDescent="0.25">
      <c r="Y159037" s="109"/>
    </row>
    <row r="159038" spans="25:25" x14ac:dyDescent="0.25">
      <c r="Y159038" s="109"/>
    </row>
    <row r="159039" spans="25:25" x14ac:dyDescent="0.25">
      <c r="Y159039" s="109"/>
    </row>
    <row r="159040" spans="25:25" x14ac:dyDescent="0.25">
      <c r="Y159040" s="109"/>
    </row>
    <row r="159041" spans="25:25" x14ac:dyDescent="0.25">
      <c r="Y159041" s="109"/>
    </row>
    <row r="159042" spans="25:25" x14ac:dyDescent="0.25">
      <c r="Y159042" s="109"/>
    </row>
    <row r="159043" spans="25:25" x14ac:dyDescent="0.25">
      <c r="Y159043" s="109"/>
    </row>
    <row r="159044" spans="25:25" x14ac:dyDescent="0.25">
      <c r="Y159044" s="109"/>
    </row>
    <row r="159045" spans="25:25" x14ac:dyDescent="0.25">
      <c r="Y159045" s="109"/>
    </row>
    <row r="159046" spans="25:25" x14ac:dyDescent="0.25">
      <c r="Y159046" s="109"/>
    </row>
    <row r="159047" spans="25:25" x14ac:dyDescent="0.25">
      <c r="Y159047" s="109"/>
    </row>
    <row r="159048" spans="25:25" x14ac:dyDescent="0.25">
      <c r="Y159048" s="109"/>
    </row>
    <row r="159049" spans="25:25" x14ac:dyDescent="0.25">
      <c r="Y159049" s="109"/>
    </row>
    <row r="159050" spans="25:25" x14ac:dyDescent="0.25">
      <c r="Y159050" s="109"/>
    </row>
    <row r="159051" spans="25:25" x14ac:dyDescent="0.25">
      <c r="Y159051" s="109"/>
    </row>
    <row r="159052" spans="25:25" x14ac:dyDescent="0.25">
      <c r="Y159052" s="109"/>
    </row>
    <row r="159053" spans="25:25" x14ac:dyDescent="0.25">
      <c r="Y159053" s="109"/>
    </row>
    <row r="159054" spans="25:25" x14ac:dyDescent="0.25">
      <c r="Y159054" s="109"/>
    </row>
    <row r="159055" spans="25:25" x14ac:dyDescent="0.25">
      <c r="Y159055" s="109"/>
    </row>
    <row r="159056" spans="25:25" x14ac:dyDescent="0.25">
      <c r="Y159056" s="109"/>
    </row>
    <row r="159057" spans="25:25" x14ac:dyDescent="0.25">
      <c r="Y159057" s="109"/>
    </row>
    <row r="159058" spans="25:25" x14ac:dyDescent="0.25">
      <c r="Y159058" s="109"/>
    </row>
    <row r="159059" spans="25:25" x14ac:dyDescent="0.25">
      <c r="Y159059" s="109"/>
    </row>
    <row r="159060" spans="25:25" x14ac:dyDescent="0.25">
      <c r="Y159060" s="109"/>
    </row>
    <row r="159061" spans="25:25" x14ac:dyDescent="0.25">
      <c r="Y159061" s="109"/>
    </row>
    <row r="159062" spans="25:25" x14ac:dyDescent="0.25">
      <c r="Y159062" s="109"/>
    </row>
    <row r="159063" spans="25:25" x14ac:dyDescent="0.25">
      <c r="Y159063" s="109"/>
    </row>
    <row r="159064" spans="25:25" x14ac:dyDescent="0.25">
      <c r="Y159064" s="109"/>
    </row>
    <row r="159065" spans="25:25" x14ac:dyDescent="0.25">
      <c r="Y159065" s="109"/>
    </row>
    <row r="159066" spans="25:25" x14ac:dyDescent="0.25">
      <c r="Y159066" s="109"/>
    </row>
    <row r="159067" spans="25:25" x14ac:dyDescent="0.25">
      <c r="Y159067" s="109"/>
    </row>
    <row r="159068" spans="25:25" x14ac:dyDescent="0.25">
      <c r="Y159068" s="109"/>
    </row>
    <row r="159069" spans="25:25" x14ac:dyDescent="0.25">
      <c r="Y159069" s="109"/>
    </row>
    <row r="159070" spans="25:25" x14ac:dyDescent="0.25">
      <c r="Y159070" s="109"/>
    </row>
    <row r="159071" spans="25:25" x14ac:dyDescent="0.25">
      <c r="Y159071" s="109"/>
    </row>
    <row r="159072" spans="25:25" x14ac:dyDescent="0.25">
      <c r="Y159072" s="109"/>
    </row>
    <row r="159073" spans="25:25" x14ac:dyDescent="0.25">
      <c r="Y159073" s="109"/>
    </row>
    <row r="159074" spans="25:25" x14ac:dyDescent="0.25">
      <c r="Y159074" s="109"/>
    </row>
    <row r="159075" spans="25:25" x14ac:dyDescent="0.25">
      <c r="Y159075" s="109"/>
    </row>
    <row r="159076" spans="25:25" x14ac:dyDescent="0.25">
      <c r="Y159076" s="109"/>
    </row>
    <row r="159077" spans="25:25" x14ac:dyDescent="0.25">
      <c r="Y159077" s="109"/>
    </row>
    <row r="159078" spans="25:25" x14ac:dyDescent="0.25">
      <c r="Y159078" s="109"/>
    </row>
    <row r="159079" spans="25:25" x14ac:dyDescent="0.25">
      <c r="Y159079" s="109"/>
    </row>
    <row r="159080" spans="25:25" x14ac:dyDescent="0.25">
      <c r="Y159080" s="109"/>
    </row>
    <row r="159081" spans="25:25" x14ac:dyDescent="0.25">
      <c r="Y159081" s="109"/>
    </row>
    <row r="159082" spans="25:25" x14ac:dyDescent="0.25">
      <c r="Y159082" s="109"/>
    </row>
    <row r="159083" spans="25:25" x14ac:dyDescent="0.25">
      <c r="Y159083" s="109"/>
    </row>
    <row r="159084" spans="25:25" x14ac:dyDescent="0.25">
      <c r="Y159084" s="109"/>
    </row>
    <row r="159085" spans="25:25" x14ac:dyDescent="0.25">
      <c r="Y159085" s="109"/>
    </row>
    <row r="159086" spans="25:25" x14ac:dyDescent="0.25">
      <c r="Y159086" s="109"/>
    </row>
    <row r="159087" spans="25:25" x14ac:dyDescent="0.25">
      <c r="Y159087" s="109"/>
    </row>
    <row r="159088" spans="25:25" x14ac:dyDescent="0.25">
      <c r="Y159088" s="109"/>
    </row>
    <row r="159089" spans="25:25" x14ac:dyDescent="0.25">
      <c r="Y159089" s="109"/>
    </row>
    <row r="159090" spans="25:25" x14ac:dyDescent="0.25">
      <c r="Y159090" s="109"/>
    </row>
    <row r="159091" spans="25:25" x14ac:dyDescent="0.25">
      <c r="Y159091" s="109"/>
    </row>
    <row r="159092" spans="25:25" x14ac:dyDescent="0.25">
      <c r="Y159092" s="109"/>
    </row>
    <row r="159093" spans="25:25" x14ac:dyDescent="0.25">
      <c r="Y159093" s="109"/>
    </row>
    <row r="159094" spans="25:25" x14ac:dyDescent="0.25">
      <c r="Y159094" s="109"/>
    </row>
    <row r="159095" spans="25:25" x14ac:dyDescent="0.25">
      <c r="Y159095" s="109"/>
    </row>
    <row r="159096" spans="25:25" x14ac:dyDescent="0.25">
      <c r="Y159096" s="109"/>
    </row>
    <row r="159097" spans="25:25" x14ac:dyDescent="0.25">
      <c r="Y159097" s="109"/>
    </row>
    <row r="159098" spans="25:25" x14ac:dyDescent="0.25">
      <c r="Y159098" s="109"/>
    </row>
    <row r="159099" spans="25:25" x14ac:dyDescent="0.25">
      <c r="Y159099" s="109"/>
    </row>
    <row r="159100" spans="25:25" x14ac:dyDescent="0.25">
      <c r="Y159100" s="109"/>
    </row>
    <row r="159101" spans="25:25" x14ac:dyDescent="0.25">
      <c r="Y159101" s="109"/>
    </row>
    <row r="159102" spans="25:25" x14ac:dyDescent="0.25">
      <c r="Y159102" s="109"/>
    </row>
    <row r="159103" spans="25:25" x14ac:dyDescent="0.25">
      <c r="Y159103" s="109"/>
    </row>
    <row r="159104" spans="25:25" x14ac:dyDescent="0.25">
      <c r="Y159104" s="109"/>
    </row>
    <row r="159105" spans="25:25" x14ac:dyDescent="0.25">
      <c r="Y159105" s="109"/>
    </row>
    <row r="159106" spans="25:25" x14ac:dyDescent="0.25">
      <c r="Y159106" s="109"/>
    </row>
    <row r="159107" spans="25:25" x14ac:dyDescent="0.25">
      <c r="Y159107" s="109"/>
    </row>
    <row r="159108" spans="25:25" x14ac:dyDescent="0.25">
      <c r="Y159108" s="109"/>
    </row>
    <row r="159109" spans="25:25" x14ac:dyDescent="0.25">
      <c r="Y159109" s="109"/>
    </row>
    <row r="159110" spans="25:25" x14ac:dyDescent="0.25">
      <c r="Y159110" s="109"/>
    </row>
    <row r="159111" spans="25:25" x14ac:dyDescent="0.25">
      <c r="Y159111" s="109"/>
    </row>
    <row r="159112" spans="25:25" x14ac:dyDescent="0.25">
      <c r="Y159112" s="109"/>
    </row>
    <row r="159113" spans="25:25" x14ac:dyDescent="0.25">
      <c r="Y159113" s="109"/>
    </row>
    <row r="159114" spans="25:25" x14ac:dyDescent="0.25">
      <c r="Y159114" s="109"/>
    </row>
    <row r="159115" spans="25:25" x14ac:dyDescent="0.25">
      <c r="Y159115" s="109"/>
    </row>
    <row r="159116" spans="25:25" x14ac:dyDescent="0.25">
      <c r="Y159116" s="109"/>
    </row>
    <row r="159117" spans="25:25" x14ac:dyDescent="0.25">
      <c r="Y159117" s="109"/>
    </row>
    <row r="159118" spans="25:25" x14ac:dyDescent="0.25">
      <c r="Y159118" s="109"/>
    </row>
    <row r="159119" spans="25:25" x14ac:dyDescent="0.25">
      <c r="Y159119" s="109"/>
    </row>
    <row r="159120" spans="25:25" x14ac:dyDescent="0.25">
      <c r="Y159120" s="109"/>
    </row>
    <row r="159121" spans="25:25" x14ac:dyDescent="0.25">
      <c r="Y159121" s="109"/>
    </row>
    <row r="159122" spans="25:25" x14ac:dyDescent="0.25">
      <c r="Y159122" s="109"/>
    </row>
    <row r="159123" spans="25:25" x14ac:dyDescent="0.25">
      <c r="Y159123" s="109"/>
    </row>
    <row r="159124" spans="25:25" x14ac:dyDescent="0.25">
      <c r="Y159124" s="109"/>
    </row>
    <row r="159125" spans="25:25" x14ac:dyDescent="0.25">
      <c r="Y159125" s="109"/>
    </row>
    <row r="159126" spans="25:25" x14ac:dyDescent="0.25">
      <c r="Y159126" s="109"/>
    </row>
    <row r="159127" spans="25:25" x14ac:dyDescent="0.25">
      <c r="Y159127" s="109"/>
    </row>
    <row r="159128" spans="25:25" x14ac:dyDescent="0.25">
      <c r="Y159128" s="109"/>
    </row>
    <row r="159129" spans="25:25" x14ac:dyDescent="0.25">
      <c r="Y159129" s="109"/>
    </row>
    <row r="159130" spans="25:25" x14ac:dyDescent="0.25">
      <c r="Y159130" s="109"/>
    </row>
    <row r="159131" spans="25:25" x14ac:dyDescent="0.25">
      <c r="Y159131" s="109"/>
    </row>
    <row r="159132" spans="25:25" x14ac:dyDescent="0.25">
      <c r="Y159132" s="109"/>
    </row>
    <row r="159133" spans="25:25" x14ac:dyDescent="0.25">
      <c r="Y159133" s="109"/>
    </row>
    <row r="159134" spans="25:25" x14ac:dyDescent="0.25">
      <c r="Y159134" s="109"/>
    </row>
    <row r="159135" spans="25:25" x14ac:dyDescent="0.25">
      <c r="Y159135" s="109"/>
    </row>
    <row r="159136" spans="25:25" x14ac:dyDescent="0.25">
      <c r="Y159136" s="109"/>
    </row>
    <row r="159137" spans="25:25" x14ac:dyDescent="0.25">
      <c r="Y159137" s="109"/>
    </row>
    <row r="159138" spans="25:25" x14ac:dyDescent="0.25">
      <c r="Y159138" s="109"/>
    </row>
    <row r="159139" spans="25:25" x14ac:dyDescent="0.25">
      <c r="Y159139" s="109"/>
    </row>
    <row r="159140" spans="25:25" x14ac:dyDescent="0.25">
      <c r="Y159140" s="109"/>
    </row>
    <row r="159141" spans="25:25" x14ac:dyDescent="0.25">
      <c r="Y159141" s="109"/>
    </row>
    <row r="159142" spans="25:25" x14ac:dyDescent="0.25">
      <c r="Y159142" s="109"/>
    </row>
    <row r="159143" spans="25:25" x14ac:dyDescent="0.25">
      <c r="Y159143" s="109"/>
    </row>
    <row r="159144" spans="25:25" x14ac:dyDescent="0.25">
      <c r="Y159144" s="109"/>
    </row>
    <row r="159145" spans="25:25" x14ac:dyDescent="0.25">
      <c r="Y159145" s="109"/>
    </row>
    <row r="159146" spans="25:25" x14ac:dyDescent="0.25">
      <c r="Y159146" s="109"/>
    </row>
    <row r="159147" spans="25:25" x14ac:dyDescent="0.25">
      <c r="Y159147" s="109"/>
    </row>
    <row r="159148" spans="25:25" x14ac:dyDescent="0.25">
      <c r="Y159148" s="109"/>
    </row>
    <row r="159149" spans="25:25" x14ac:dyDescent="0.25">
      <c r="Y159149" s="109"/>
    </row>
    <row r="159150" spans="25:25" x14ac:dyDescent="0.25">
      <c r="Y159150" s="109"/>
    </row>
    <row r="159151" spans="25:25" x14ac:dyDescent="0.25">
      <c r="Y159151" s="109"/>
    </row>
    <row r="159152" spans="25:25" x14ac:dyDescent="0.25">
      <c r="Y159152" s="109"/>
    </row>
    <row r="159153" spans="25:25" x14ac:dyDescent="0.25">
      <c r="Y159153" s="109"/>
    </row>
    <row r="159154" spans="25:25" x14ac:dyDescent="0.25">
      <c r="Y159154" s="109"/>
    </row>
    <row r="159155" spans="25:25" x14ac:dyDescent="0.25">
      <c r="Y159155" s="109"/>
    </row>
    <row r="159156" spans="25:25" x14ac:dyDescent="0.25">
      <c r="Y159156" s="109"/>
    </row>
    <row r="159157" spans="25:25" x14ac:dyDescent="0.25">
      <c r="Y159157" s="109"/>
    </row>
    <row r="159158" spans="25:25" x14ac:dyDescent="0.25">
      <c r="Y159158" s="109"/>
    </row>
    <row r="159159" spans="25:25" x14ac:dyDescent="0.25">
      <c r="Y159159" s="109"/>
    </row>
    <row r="159160" spans="25:25" x14ac:dyDescent="0.25">
      <c r="Y159160" s="109"/>
    </row>
    <row r="159161" spans="25:25" x14ac:dyDescent="0.25">
      <c r="Y159161" s="109"/>
    </row>
    <row r="159162" spans="25:25" x14ac:dyDescent="0.25">
      <c r="Y159162" s="109"/>
    </row>
    <row r="159163" spans="25:25" x14ac:dyDescent="0.25">
      <c r="Y159163" s="109"/>
    </row>
    <row r="159164" spans="25:25" x14ac:dyDescent="0.25">
      <c r="Y159164" s="109"/>
    </row>
    <row r="159165" spans="25:25" x14ac:dyDescent="0.25">
      <c r="Y159165" s="109"/>
    </row>
    <row r="159166" spans="25:25" x14ac:dyDescent="0.25">
      <c r="Y159166" s="109"/>
    </row>
    <row r="159167" spans="25:25" x14ac:dyDescent="0.25">
      <c r="Y159167" s="109"/>
    </row>
    <row r="159168" spans="25:25" x14ac:dyDescent="0.25">
      <c r="Y159168" s="109"/>
    </row>
    <row r="159169" spans="25:25" x14ac:dyDescent="0.25">
      <c r="Y159169" s="109"/>
    </row>
    <row r="159170" spans="25:25" x14ac:dyDescent="0.25">
      <c r="Y159170" s="109"/>
    </row>
    <row r="159171" spans="25:25" x14ac:dyDescent="0.25">
      <c r="Y159171" s="109"/>
    </row>
    <row r="159172" spans="25:25" x14ac:dyDescent="0.25">
      <c r="Y159172" s="109"/>
    </row>
    <row r="159173" spans="25:25" x14ac:dyDescent="0.25">
      <c r="Y159173" s="109"/>
    </row>
    <row r="159174" spans="25:25" x14ac:dyDescent="0.25">
      <c r="Y159174" s="109"/>
    </row>
    <row r="159175" spans="25:25" x14ac:dyDescent="0.25">
      <c r="Y159175" s="109"/>
    </row>
    <row r="159176" spans="25:25" x14ac:dyDescent="0.25">
      <c r="Y159176" s="109"/>
    </row>
    <row r="159177" spans="25:25" x14ac:dyDescent="0.25">
      <c r="Y159177" s="109"/>
    </row>
    <row r="159178" spans="25:25" x14ac:dyDescent="0.25">
      <c r="Y159178" s="109"/>
    </row>
    <row r="159179" spans="25:25" x14ac:dyDescent="0.25">
      <c r="Y159179" s="109"/>
    </row>
    <row r="159180" spans="25:25" x14ac:dyDescent="0.25">
      <c r="Y159180" s="109"/>
    </row>
    <row r="159181" spans="25:25" x14ac:dyDescent="0.25">
      <c r="Y159181" s="109"/>
    </row>
    <row r="159182" spans="25:25" x14ac:dyDescent="0.25">
      <c r="Y159182" s="109"/>
    </row>
    <row r="159183" spans="25:25" x14ac:dyDescent="0.25">
      <c r="Y159183" s="109"/>
    </row>
    <row r="159184" spans="25:25" x14ac:dyDescent="0.25">
      <c r="Y159184" s="109"/>
    </row>
    <row r="159185" spans="25:25" x14ac:dyDescent="0.25">
      <c r="Y159185" s="109"/>
    </row>
    <row r="159186" spans="25:25" x14ac:dyDescent="0.25">
      <c r="Y159186" s="109"/>
    </row>
    <row r="159187" spans="25:25" x14ac:dyDescent="0.25">
      <c r="Y159187" s="109"/>
    </row>
    <row r="159188" spans="25:25" x14ac:dyDescent="0.25">
      <c r="Y159188" s="109"/>
    </row>
    <row r="159189" spans="25:25" x14ac:dyDescent="0.25">
      <c r="Y159189" s="109"/>
    </row>
    <row r="159190" spans="25:25" x14ac:dyDescent="0.25">
      <c r="Y159190" s="109"/>
    </row>
    <row r="159191" spans="25:25" x14ac:dyDescent="0.25">
      <c r="Y159191" s="109"/>
    </row>
    <row r="159192" spans="25:25" x14ac:dyDescent="0.25">
      <c r="Y159192" s="109"/>
    </row>
    <row r="159193" spans="25:25" x14ac:dyDescent="0.25">
      <c r="Y159193" s="109"/>
    </row>
    <row r="159194" spans="25:25" x14ac:dyDescent="0.25">
      <c r="Y159194" s="109"/>
    </row>
    <row r="159195" spans="25:25" x14ac:dyDescent="0.25">
      <c r="Y159195" s="109"/>
    </row>
    <row r="159196" spans="25:25" x14ac:dyDescent="0.25">
      <c r="Y159196" s="109"/>
    </row>
    <row r="159197" spans="25:25" x14ac:dyDescent="0.25">
      <c r="Y159197" s="109"/>
    </row>
    <row r="159198" spans="25:25" x14ac:dyDescent="0.25">
      <c r="Y159198" s="109"/>
    </row>
    <row r="159199" spans="25:25" x14ac:dyDescent="0.25">
      <c r="Y159199" s="109"/>
    </row>
    <row r="159200" spans="25:25" x14ac:dyDescent="0.25">
      <c r="Y159200" s="109"/>
    </row>
    <row r="159201" spans="25:25" x14ac:dyDescent="0.25">
      <c r="Y159201" s="109"/>
    </row>
    <row r="159202" spans="25:25" x14ac:dyDescent="0.25">
      <c r="Y159202" s="109"/>
    </row>
    <row r="159203" spans="25:25" x14ac:dyDescent="0.25">
      <c r="Y159203" s="109"/>
    </row>
    <row r="159204" spans="25:25" x14ac:dyDescent="0.25">
      <c r="Y159204" s="109"/>
    </row>
    <row r="159205" spans="25:25" x14ac:dyDescent="0.25">
      <c r="Y159205" s="109"/>
    </row>
    <row r="159206" spans="25:25" x14ac:dyDescent="0.25">
      <c r="Y159206" s="109"/>
    </row>
    <row r="159207" spans="25:25" x14ac:dyDescent="0.25">
      <c r="Y159207" s="109"/>
    </row>
    <row r="159208" spans="25:25" x14ac:dyDescent="0.25">
      <c r="Y159208" s="109"/>
    </row>
    <row r="159209" spans="25:25" x14ac:dyDescent="0.25">
      <c r="Y159209" s="109"/>
    </row>
    <row r="159210" spans="25:25" x14ac:dyDescent="0.25">
      <c r="Y159210" s="109"/>
    </row>
    <row r="159211" spans="25:25" x14ac:dyDescent="0.25">
      <c r="Y159211" s="109"/>
    </row>
    <row r="159212" spans="25:25" x14ac:dyDescent="0.25">
      <c r="Y159212" s="109"/>
    </row>
    <row r="159213" spans="25:25" x14ac:dyDescent="0.25">
      <c r="Y159213" s="109"/>
    </row>
    <row r="159214" spans="25:25" x14ac:dyDescent="0.25">
      <c r="Y159214" s="109"/>
    </row>
    <row r="159215" spans="25:25" x14ac:dyDescent="0.25">
      <c r="Y159215" s="109"/>
    </row>
    <row r="159216" spans="25:25" x14ac:dyDescent="0.25">
      <c r="Y159216" s="109"/>
    </row>
    <row r="159217" spans="25:25" x14ac:dyDescent="0.25">
      <c r="Y159217" s="109"/>
    </row>
    <row r="159218" spans="25:25" x14ac:dyDescent="0.25">
      <c r="Y159218" s="109"/>
    </row>
    <row r="159219" spans="25:25" x14ac:dyDescent="0.25">
      <c r="Y159219" s="109"/>
    </row>
    <row r="159220" spans="25:25" x14ac:dyDescent="0.25">
      <c r="Y159220" s="109"/>
    </row>
    <row r="159221" spans="25:25" x14ac:dyDescent="0.25">
      <c r="Y159221" s="109"/>
    </row>
    <row r="159222" spans="25:25" x14ac:dyDescent="0.25">
      <c r="Y159222" s="109"/>
    </row>
    <row r="159223" spans="25:25" x14ac:dyDescent="0.25">
      <c r="Y159223" s="109"/>
    </row>
    <row r="159224" spans="25:25" x14ac:dyDescent="0.25">
      <c r="Y159224" s="109"/>
    </row>
    <row r="159225" spans="25:25" x14ac:dyDescent="0.25">
      <c r="Y159225" s="109"/>
    </row>
    <row r="159226" spans="25:25" x14ac:dyDescent="0.25">
      <c r="Y159226" s="109"/>
    </row>
    <row r="159227" spans="25:25" x14ac:dyDescent="0.25">
      <c r="Y159227" s="109"/>
    </row>
    <row r="159228" spans="25:25" x14ac:dyDescent="0.25">
      <c r="Y159228" s="109"/>
    </row>
    <row r="159229" spans="25:25" x14ac:dyDescent="0.25">
      <c r="Y159229" s="109"/>
    </row>
    <row r="159230" spans="25:25" x14ac:dyDescent="0.25">
      <c r="Y159230" s="109"/>
    </row>
    <row r="159231" spans="25:25" x14ac:dyDescent="0.25">
      <c r="Y159231" s="109"/>
    </row>
    <row r="159232" spans="25:25" x14ac:dyDescent="0.25">
      <c r="Y159232" s="109"/>
    </row>
    <row r="159233" spans="25:25" x14ac:dyDescent="0.25">
      <c r="Y159233" s="109"/>
    </row>
    <row r="159234" spans="25:25" x14ac:dyDescent="0.25">
      <c r="Y159234" s="109"/>
    </row>
    <row r="159235" spans="25:25" x14ac:dyDescent="0.25">
      <c r="Y159235" s="109"/>
    </row>
    <row r="159236" spans="25:25" x14ac:dyDescent="0.25">
      <c r="Y159236" s="109"/>
    </row>
    <row r="159237" spans="25:25" x14ac:dyDescent="0.25">
      <c r="Y159237" s="109"/>
    </row>
    <row r="159238" spans="25:25" x14ac:dyDescent="0.25">
      <c r="Y159238" s="109"/>
    </row>
    <row r="159239" spans="25:25" x14ac:dyDescent="0.25">
      <c r="Y159239" s="109"/>
    </row>
    <row r="159240" spans="25:25" x14ac:dyDescent="0.25">
      <c r="Y159240" s="109"/>
    </row>
    <row r="159241" spans="25:25" x14ac:dyDescent="0.25">
      <c r="Y159241" s="109"/>
    </row>
    <row r="159242" spans="25:25" x14ac:dyDescent="0.25">
      <c r="Y159242" s="109"/>
    </row>
    <row r="159243" spans="25:25" x14ac:dyDescent="0.25">
      <c r="Y159243" s="109"/>
    </row>
    <row r="159244" spans="25:25" x14ac:dyDescent="0.25">
      <c r="Y159244" s="109"/>
    </row>
    <row r="159245" spans="25:25" x14ac:dyDescent="0.25">
      <c r="Y159245" s="109"/>
    </row>
    <row r="159246" spans="25:25" x14ac:dyDescent="0.25">
      <c r="Y159246" s="109"/>
    </row>
    <row r="159247" spans="25:25" x14ac:dyDescent="0.25">
      <c r="Y159247" s="109"/>
    </row>
    <row r="159248" spans="25:25" x14ac:dyDescent="0.25">
      <c r="Y159248" s="109"/>
    </row>
    <row r="159249" spans="25:25" x14ac:dyDescent="0.25">
      <c r="Y159249" s="109"/>
    </row>
    <row r="159250" spans="25:25" x14ac:dyDescent="0.25">
      <c r="Y159250" s="109"/>
    </row>
    <row r="159251" spans="25:25" x14ac:dyDescent="0.25">
      <c r="Y159251" s="109"/>
    </row>
    <row r="159252" spans="25:25" x14ac:dyDescent="0.25">
      <c r="Y159252" s="109"/>
    </row>
    <row r="159253" spans="25:25" x14ac:dyDescent="0.25">
      <c r="Y159253" s="109"/>
    </row>
    <row r="159254" spans="25:25" x14ac:dyDescent="0.25">
      <c r="Y159254" s="109"/>
    </row>
    <row r="159255" spans="25:25" x14ac:dyDescent="0.25">
      <c r="Y159255" s="109"/>
    </row>
    <row r="159256" spans="25:25" x14ac:dyDescent="0.25">
      <c r="Y159256" s="109"/>
    </row>
    <row r="159257" spans="25:25" x14ac:dyDescent="0.25">
      <c r="Y159257" s="109"/>
    </row>
    <row r="159258" spans="25:25" x14ac:dyDescent="0.25">
      <c r="Y159258" s="109"/>
    </row>
    <row r="159259" spans="25:25" x14ac:dyDescent="0.25">
      <c r="Y159259" s="109"/>
    </row>
    <row r="159260" spans="25:25" x14ac:dyDescent="0.25">
      <c r="Y159260" s="109"/>
    </row>
    <row r="159261" spans="25:25" x14ac:dyDescent="0.25">
      <c r="Y159261" s="109"/>
    </row>
    <row r="159262" spans="25:25" x14ac:dyDescent="0.25">
      <c r="Y159262" s="109"/>
    </row>
    <row r="159263" spans="25:25" x14ac:dyDescent="0.25">
      <c r="Y159263" s="109"/>
    </row>
    <row r="159264" spans="25:25" x14ac:dyDescent="0.25">
      <c r="Y159264" s="109"/>
    </row>
    <row r="159265" spans="25:25" x14ac:dyDescent="0.25">
      <c r="Y159265" s="109"/>
    </row>
    <row r="159266" spans="25:25" x14ac:dyDescent="0.25">
      <c r="Y159266" s="109"/>
    </row>
    <row r="159267" spans="25:25" x14ac:dyDescent="0.25">
      <c r="Y159267" s="109"/>
    </row>
    <row r="159268" spans="25:25" x14ac:dyDescent="0.25">
      <c r="Y159268" s="109"/>
    </row>
    <row r="159269" spans="25:25" x14ac:dyDescent="0.25">
      <c r="Y159269" s="109"/>
    </row>
    <row r="159270" spans="25:25" x14ac:dyDescent="0.25">
      <c r="Y159270" s="109"/>
    </row>
    <row r="159271" spans="25:25" x14ac:dyDescent="0.25">
      <c r="Y159271" s="109"/>
    </row>
    <row r="159272" spans="25:25" x14ac:dyDescent="0.25">
      <c r="Y159272" s="109"/>
    </row>
    <row r="159273" spans="25:25" x14ac:dyDescent="0.25">
      <c r="Y159273" s="109"/>
    </row>
    <row r="159274" spans="25:25" x14ac:dyDescent="0.25">
      <c r="Y159274" s="109"/>
    </row>
    <row r="159275" spans="25:25" x14ac:dyDescent="0.25">
      <c r="Y159275" s="109"/>
    </row>
    <row r="159276" spans="25:25" x14ac:dyDescent="0.25">
      <c r="Y159276" s="109"/>
    </row>
    <row r="159277" spans="25:25" x14ac:dyDescent="0.25">
      <c r="Y159277" s="109"/>
    </row>
    <row r="159278" spans="25:25" x14ac:dyDescent="0.25">
      <c r="Y159278" s="109"/>
    </row>
    <row r="159279" spans="25:25" x14ac:dyDescent="0.25">
      <c r="Y159279" s="109"/>
    </row>
    <row r="159280" spans="25:25" x14ac:dyDescent="0.25">
      <c r="Y159280" s="109"/>
    </row>
    <row r="159281" spans="25:25" x14ac:dyDescent="0.25">
      <c r="Y159281" s="109"/>
    </row>
    <row r="159282" spans="25:25" x14ac:dyDescent="0.25">
      <c r="Y159282" s="109"/>
    </row>
    <row r="159283" spans="25:25" x14ac:dyDescent="0.25">
      <c r="Y159283" s="109"/>
    </row>
    <row r="159284" spans="25:25" x14ac:dyDescent="0.25">
      <c r="Y159284" s="109"/>
    </row>
    <row r="159285" spans="25:25" x14ac:dyDescent="0.25">
      <c r="Y159285" s="109"/>
    </row>
    <row r="159286" spans="25:25" x14ac:dyDescent="0.25">
      <c r="Y159286" s="109"/>
    </row>
    <row r="159287" spans="25:25" x14ac:dyDescent="0.25">
      <c r="Y159287" s="109"/>
    </row>
    <row r="159288" spans="25:25" x14ac:dyDescent="0.25">
      <c r="Y159288" s="109"/>
    </row>
    <row r="159289" spans="25:25" x14ac:dyDescent="0.25">
      <c r="Y159289" s="109"/>
    </row>
    <row r="159290" spans="25:25" x14ac:dyDescent="0.25">
      <c r="Y159290" s="109"/>
    </row>
    <row r="159291" spans="25:25" x14ac:dyDescent="0.25">
      <c r="Y159291" s="109"/>
    </row>
    <row r="159292" spans="25:25" x14ac:dyDescent="0.25">
      <c r="Y159292" s="109"/>
    </row>
    <row r="159293" spans="25:25" x14ac:dyDescent="0.25">
      <c r="Y159293" s="109"/>
    </row>
    <row r="159294" spans="25:25" x14ac:dyDescent="0.25">
      <c r="Y159294" s="109"/>
    </row>
    <row r="159295" spans="25:25" x14ac:dyDescent="0.25">
      <c r="Y159295" s="109"/>
    </row>
    <row r="159296" spans="25:25" x14ac:dyDescent="0.25">
      <c r="Y159296" s="109"/>
    </row>
    <row r="159297" spans="25:25" x14ac:dyDescent="0.25">
      <c r="Y159297" s="109"/>
    </row>
    <row r="159298" spans="25:25" x14ac:dyDescent="0.25">
      <c r="Y159298" s="109"/>
    </row>
    <row r="159299" spans="25:25" x14ac:dyDescent="0.25">
      <c r="Y159299" s="109"/>
    </row>
    <row r="159300" spans="25:25" x14ac:dyDescent="0.25">
      <c r="Y159300" s="109"/>
    </row>
    <row r="159301" spans="25:25" x14ac:dyDescent="0.25">
      <c r="Y159301" s="109"/>
    </row>
    <row r="159302" spans="25:25" x14ac:dyDescent="0.25">
      <c r="Y159302" s="109"/>
    </row>
    <row r="159303" spans="25:25" x14ac:dyDescent="0.25">
      <c r="Y159303" s="109"/>
    </row>
    <row r="159304" spans="25:25" x14ac:dyDescent="0.25">
      <c r="Y159304" s="109"/>
    </row>
    <row r="159305" spans="25:25" x14ac:dyDescent="0.25">
      <c r="Y159305" s="109"/>
    </row>
    <row r="159306" spans="25:25" x14ac:dyDescent="0.25">
      <c r="Y159306" s="109"/>
    </row>
    <row r="159307" spans="25:25" x14ac:dyDescent="0.25">
      <c r="Y159307" s="109"/>
    </row>
    <row r="159308" spans="25:25" x14ac:dyDescent="0.25">
      <c r="Y159308" s="109"/>
    </row>
    <row r="159309" spans="25:25" x14ac:dyDescent="0.25">
      <c r="Y159309" s="109"/>
    </row>
    <row r="159310" spans="25:25" x14ac:dyDescent="0.25">
      <c r="Y159310" s="109"/>
    </row>
    <row r="159311" spans="25:25" x14ac:dyDescent="0.25">
      <c r="Y159311" s="109"/>
    </row>
    <row r="159312" spans="25:25" x14ac:dyDescent="0.25">
      <c r="Y159312" s="109"/>
    </row>
    <row r="159313" spans="25:25" x14ac:dyDescent="0.25">
      <c r="Y159313" s="109"/>
    </row>
    <row r="159314" spans="25:25" x14ac:dyDescent="0.25">
      <c r="Y159314" s="109"/>
    </row>
    <row r="159315" spans="25:25" x14ac:dyDescent="0.25">
      <c r="Y159315" s="109"/>
    </row>
    <row r="159316" spans="25:25" x14ac:dyDescent="0.25">
      <c r="Y159316" s="109"/>
    </row>
    <row r="159317" spans="25:25" x14ac:dyDescent="0.25">
      <c r="Y159317" s="109"/>
    </row>
    <row r="159318" spans="25:25" x14ac:dyDescent="0.25">
      <c r="Y159318" s="109"/>
    </row>
    <row r="159319" spans="25:25" x14ac:dyDescent="0.25">
      <c r="Y159319" s="109"/>
    </row>
    <row r="159320" spans="25:25" x14ac:dyDescent="0.25">
      <c r="Y159320" s="109"/>
    </row>
    <row r="159321" spans="25:25" x14ac:dyDescent="0.25">
      <c r="Y159321" s="109"/>
    </row>
    <row r="159322" spans="25:25" x14ac:dyDescent="0.25">
      <c r="Y159322" s="109"/>
    </row>
    <row r="159323" spans="25:25" x14ac:dyDescent="0.25">
      <c r="Y159323" s="109"/>
    </row>
    <row r="159324" spans="25:25" x14ac:dyDescent="0.25">
      <c r="Y159324" s="109"/>
    </row>
    <row r="159325" spans="25:25" x14ac:dyDescent="0.25">
      <c r="Y159325" s="109"/>
    </row>
    <row r="159326" spans="25:25" x14ac:dyDescent="0.25">
      <c r="Y159326" s="109"/>
    </row>
    <row r="159327" spans="25:25" x14ac:dyDescent="0.25">
      <c r="Y159327" s="109"/>
    </row>
    <row r="159328" spans="25:25" x14ac:dyDescent="0.25">
      <c r="Y159328" s="109"/>
    </row>
    <row r="159329" spans="25:25" x14ac:dyDescent="0.25">
      <c r="Y159329" s="109"/>
    </row>
    <row r="159330" spans="25:25" x14ac:dyDescent="0.25">
      <c r="Y159330" s="109"/>
    </row>
    <row r="159331" spans="25:25" x14ac:dyDescent="0.25">
      <c r="Y159331" s="109"/>
    </row>
    <row r="159332" spans="25:25" x14ac:dyDescent="0.25">
      <c r="Y159332" s="109"/>
    </row>
    <row r="159333" spans="25:25" x14ac:dyDescent="0.25">
      <c r="Y159333" s="109"/>
    </row>
    <row r="159334" spans="25:25" x14ac:dyDescent="0.25">
      <c r="Y159334" s="109"/>
    </row>
    <row r="159335" spans="25:25" x14ac:dyDescent="0.25">
      <c r="Y159335" s="109"/>
    </row>
    <row r="159336" spans="25:25" x14ac:dyDescent="0.25">
      <c r="Y159336" s="109"/>
    </row>
    <row r="159337" spans="25:25" x14ac:dyDescent="0.25">
      <c r="Y159337" s="109"/>
    </row>
    <row r="159338" spans="25:25" x14ac:dyDescent="0.25">
      <c r="Y159338" s="109"/>
    </row>
    <row r="159339" spans="25:25" x14ac:dyDescent="0.25">
      <c r="Y159339" s="109"/>
    </row>
    <row r="159340" spans="25:25" x14ac:dyDescent="0.25">
      <c r="Y159340" s="109"/>
    </row>
    <row r="159341" spans="25:25" x14ac:dyDescent="0.25">
      <c r="Y159341" s="109"/>
    </row>
    <row r="159342" spans="25:25" x14ac:dyDescent="0.25">
      <c r="Y159342" s="109"/>
    </row>
    <row r="159343" spans="25:25" x14ac:dyDescent="0.25">
      <c r="Y159343" s="109"/>
    </row>
    <row r="159344" spans="25:25" x14ac:dyDescent="0.25">
      <c r="Y159344" s="109"/>
    </row>
    <row r="159345" spans="25:25" x14ac:dyDescent="0.25">
      <c r="Y159345" s="109"/>
    </row>
    <row r="159346" spans="25:25" x14ac:dyDescent="0.25">
      <c r="Y159346" s="109"/>
    </row>
    <row r="159347" spans="25:25" x14ac:dyDescent="0.25">
      <c r="Y159347" s="109"/>
    </row>
    <row r="159348" spans="25:25" x14ac:dyDescent="0.25">
      <c r="Y159348" s="109"/>
    </row>
    <row r="159349" spans="25:25" x14ac:dyDescent="0.25">
      <c r="Y159349" s="109"/>
    </row>
    <row r="159350" spans="25:25" x14ac:dyDescent="0.25">
      <c r="Y159350" s="109"/>
    </row>
    <row r="159351" spans="25:25" x14ac:dyDescent="0.25">
      <c r="Y159351" s="109"/>
    </row>
    <row r="159352" spans="25:25" x14ac:dyDescent="0.25">
      <c r="Y159352" s="109"/>
    </row>
    <row r="159353" spans="25:25" x14ac:dyDescent="0.25">
      <c r="Y159353" s="109"/>
    </row>
    <row r="159354" spans="25:25" x14ac:dyDescent="0.25">
      <c r="Y159354" s="109"/>
    </row>
    <row r="159355" spans="25:25" x14ac:dyDescent="0.25">
      <c r="Y159355" s="109"/>
    </row>
    <row r="159356" spans="25:25" x14ac:dyDescent="0.25">
      <c r="Y159356" s="109"/>
    </row>
    <row r="159357" spans="25:25" x14ac:dyDescent="0.25">
      <c r="Y159357" s="109"/>
    </row>
    <row r="159358" spans="25:25" x14ac:dyDescent="0.25">
      <c r="Y159358" s="109"/>
    </row>
    <row r="159359" spans="25:25" x14ac:dyDescent="0.25">
      <c r="Y159359" s="109"/>
    </row>
    <row r="159360" spans="25:25" x14ac:dyDescent="0.25">
      <c r="Y159360" s="109"/>
    </row>
    <row r="159361" spans="25:25" x14ac:dyDescent="0.25">
      <c r="Y159361" s="109"/>
    </row>
    <row r="159362" spans="25:25" x14ac:dyDescent="0.25">
      <c r="Y159362" s="109"/>
    </row>
    <row r="159363" spans="25:25" x14ac:dyDescent="0.25">
      <c r="Y159363" s="109"/>
    </row>
    <row r="159364" spans="25:25" x14ac:dyDescent="0.25">
      <c r="Y159364" s="109"/>
    </row>
    <row r="159365" spans="25:25" x14ac:dyDescent="0.25">
      <c r="Y159365" s="109"/>
    </row>
    <row r="159366" spans="25:25" x14ac:dyDescent="0.25">
      <c r="Y159366" s="109"/>
    </row>
    <row r="159367" spans="25:25" x14ac:dyDescent="0.25">
      <c r="Y159367" s="109"/>
    </row>
    <row r="159368" spans="25:25" x14ac:dyDescent="0.25">
      <c r="Y159368" s="109"/>
    </row>
    <row r="159369" spans="25:25" x14ac:dyDescent="0.25">
      <c r="Y159369" s="109"/>
    </row>
    <row r="159370" spans="25:25" x14ac:dyDescent="0.25">
      <c r="Y159370" s="109"/>
    </row>
    <row r="159371" spans="25:25" x14ac:dyDescent="0.25">
      <c r="Y159371" s="109"/>
    </row>
    <row r="159372" spans="25:25" x14ac:dyDescent="0.25">
      <c r="Y159372" s="109"/>
    </row>
    <row r="159373" spans="25:25" x14ac:dyDescent="0.25">
      <c r="Y159373" s="109"/>
    </row>
    <row r="159374" spans="25:25" x14ac:dyDescent="0.25">
      <c r="Y159374" s="109"/>
    </row>
    <row r="159375" spans="25:25" x14ac:dyDescent="0.25">
      <c r="Y159375" s="109"/>
    </row>
    <row r="159376" spans="25:25" x14ac:dyDescent="0.25">
      <c r="Y159376" s="109"/>
    </row>
    <row r="159377" spans="25:25" x14ac:dyDescent="0.25">
      <c r="Y159377" s="109"/>
    </row>
    <row r="159378" spans="25:25" x14ac:dyDescent="0.25">
      <c r="Y159378" s="109"/>
    </row>
    <row r="159379" spans="25:25" x14ac:dyDescent="0.25">
      <c r="Y159379" s="109"/>
    </row>
    <row r="159380" spans="25:25" x14ac:dyDescent="0.25">
      <c r="Y159380" s="109"/>
    </row>
    <row r="159381" spans="25:25" x14ac:dyDescent="0.25">
      <c r="Y159381" s="109"/>
    </row>
    <row r="159382" spans="25:25" x14ac:dyDescent="0.25">
      <c r="Y159382" s="109"/>
    </row>
    <row r="159383" spans="25:25" x14ac:dyDescent="0.25">
      <c r="Y159383" s="109"/>
    </row>
    <row r="159384" spans="25:25" x14ac:dyDescent="0.25">
      <c r="Y159384" s="109"/>
    </row>
    <row r="159385" spans="25:25" x14ac:dyDescent="0.25">
      <c r="Y159385" s="109"/>
    </row>
    <row r="159386" spans="25:25" x14ac:dyDescent="0.25">
      <c r="Y159386" s="109"/>
    </row>
    <row r="159387" spans="25:25" x14ac:dyDescent="0.25">
      <c r="Y159387" s="109"/>
    </row>
    <row r="159388" spans="25:25" x14ac:dyDescent="0.25">
      <c r="Y159388" s="109"/>
    </row>
    <row r="159389" spans="25:25" x14ac:dyDescent="0.25">
      <c r="Y159389" s="109"/>
    </row>
    <row r="159390" spans="25:25" x14ac:dyDescent="0.25">
      <c r="Y159390" s="109"/>
    </row>
    <row r="159391" spans="25:25" x14ac:dyDescent="0.25">
      <c r="Y159391" s="109"/>
    </row>
    <row r="159392" spans="25:25" x14ac:dyDescent="0.25">
      <c r="Y159392" s="109"/>
    </row>
    <row r="159393" spans="25:25" x14ac:dyDescent="0.25">
      <c r="Y159393" s="109"/>
    </row>
    <row r="159394" spans="25:25" x14ac:dyDescent="0.25">
      <c r="Y159394" s="109"/>
    </row>
    <row r="159395" spans="25:25" x14ac:dyDescent="0.25">
      <c r="Y159395" s="109"/>
    </row>
    <row r="159396" spans="25:25" x14ac:dyDescent="0.25">
      <c r="Y159396" s="109"/>
    </row>
    <row r="159397" spans="25:25" x14ac:dyDescent="0.25">
      <c r="Y159397" s="109"/>
    </row>
    <row r="159398" spans="25:25" x14ac:dyDescent="0.25">
      <c r="Y159398" s="109"/>
    </row>
    <row r="159399" spans="25:25" x14ac:dyDescent="0.25">
      <c r="Y159399" s="109"/>
    </row>
    <row r="159400" spans="25:25" x14ac:dyDescent="0.25">
      <c r="Y159400" s="109"/>
    </row>
    <row r="159401" spans="25:25" x14ac:dyDescent="0.25">
      <c r="Y159401" s="109"/>
    </row>
    <row r="159402" spans="25:25" x14ac:dyDescent="0.25">
      <c r="Y159402" s="109"/>
    </row>
    <row r="159403" spans="25:25" x14ac:dyDescent="0.25">
      <c r="Y159403" s="109"/>
    </row>
    <row r="159404" spans="25:25" x14ac:dyDescent="0.25">
      <c r="Y159404" s="109"/>
    </row>
    <row r="159405" spans="25:25" x14ac:dyDescent="0.25">
      <c r="Y159405" s="109"/>
    </row>
    <row r="159406" spans="25:25" x14ac:dyDescent="0.25">
      <c r="Y159406" s="109"/>
    </row>
    <row r="159407" spans="25:25" x14ac:dyDescent="0.25">
      <c r="Y159407" s="109"/>
    </row>
    <row r="159408" spans="25:25" x14ac:dyDescent="0.25">
      <c r="Y159408" s="109"/>
    </row>
    <row r="159409" spans="25:25" x14ac:dyDescent="0.25">
      <c r="Y159409" s="109"/>
    </row>
    <row r="159410" spans="25:25" x14ac:dyDescent="0.25">
      <c r="Y159410" s="109"/>
    </row>
    <row r="159411" spans="25:25" x14ac:dyDescent="0.25">
      <c r="Y159411" s="109"/>
    </row>
    <row r="159412" spans="25:25" x14ac:dyDescent="0.25">
      <c r="Y159412" s="109"/>
    </row>
    <row r="159413" spans="25:25" x14ac:dyDescent="0.25">
      <c r="Y159413" s="109"/>
    </row>
    <row r="159414" spans="25:25" x14ac:dyDescent="0.25">
      <c r="Y159414" s="109"/>
    </row>
    <row r="159415" spans="25:25" x14ac:dyDescent="0.25">
      <c r="Y159415" s="109"/>
    </row>
    <row r="159416" spans="25:25" x14ac:dyDescent="0.25">
      <c r="Y159416" s="109"/>
    </row>
    <row r="159417" spans="25:25" x14ac:dyDescent="0.25">
      <c r="Y159417" s="109"/>
    </row>
    <row r="159418" spans="25:25" x14ac:dyDescent="0.25">
      <c r="Y159418" s="109"/>
    </row>
    <row r="159419" spans="25:25" x14ac:dyDescent="0.25">
      <c r="Y159419" s="109"/>
    </row>
    <row r="159420" spans="25:25" x14ac:dyDescent="0.25">
      <c r="Y159420" s="109"/>
    </row>
    <row r="159421" spans="25:25" x14ac:dyDescent="0.25">
      <c r="Y159421" s="109"/>
    </row>
    <row r="159422" spans="25:25" x14ac:dyDescent="0.25">
      <c r="Y159422" s="109"/>
    </row>
    <row r="159423" spans="25:25" x14ac:dyDescent="0.25">
      <c r="Y159423" s="109"/>
    </row>
    <row r="159424" spans="25:25" x14ac:dyDescent="0.25">
      <c r="Y159424" s="109"/>
    </row>
    <row r="159425" spans="25:25" x14ac:dyDescent="0.25">
      <c r="Y159425" s="109"/>
    </row>
    <row r="159426" spans="25:25" x14ac:dyDescent="0.25">
      <c r="Y159426" s="109"/>
    </row>
    <row r="159427" spans="25:25" x14ac:dyDescent="0.25">
      <c r="Y159427" s="109"/>
    </row>
    <row r="159428" spans="25:25" x14ac:dyDescent="0.25">
      <c r="Y159428" s="109"/>
    </row>
    <row r="159429" spans="25:25" x14ac:dyDescent="0.25">
      <c r="Y159429" s="109"/>
    </row>
    <row r="159430" spans="25:25" x14ac:dyDescent="0.25">
      <c r="Y159430" s="109"/>
    </row>
    <row r="159431" spans="25:25" x14ac:dyDescent="0.25">
      <c r="Y159431" s="109"/>
    </row>
    <row r="159432" spans="25:25" x14ac:dyDescent="0.25">
      <c r="Y159432" s="109"/>
    </row>
    <row r="159433" spans="25:25" x14ac:dyDescent="0.25">
      <c r="Y159433" s="109"/>
    </row>
    <row r="159434" spans="25:25" x14ac:dyDescent="0.25">
      <c r="Y159434" s="109"/>
    </row>
    <row r="159435" spans="25:25" x14ac:dyDescent="0.25">
      <c r="Y159435" s="109"/>
    </row>
    <row r="159436" spans="25:25" x14ac:dyDescent="0.25">
      <c r="Y159436" s="109"/>
    </row>
    <row r="159437" spans="25:25" x14ac:dyDescent="0.25">
      <c r="Y159437" s="109"/>
    </row>
    <row r="159438" spans="25:25" x14ac:dyDescent="0.25">
      <c r="Y159438" s="109"/>
    </row>
    <row r="159439" spans="25:25" x14ac:dyDescent="0.25">
      <c r="Y159439" s="109"/>
    </row>
    <row r="159440" spans="25:25" x14ac:dyDescent="0.25">
      <c r="Y159440" s="109"/>
    </row>
    <row r="159441" spans="25:25" x14ac:dyDescent="0.25">
      <c r="Y159441" s="109"/>
    </row>
    <row r="159442" spans="25:25" x14ac:dyDescent="0.25">
      <c r="Y159442" s="109"/>
    </row>
    <row r="159443" spans="25:25" x14ac:dyDescent="0.25">
      <c r="Y159443" s="109"/>
    </row>
    <row r="159444" spans="25:25" x14ac:dyDescent="0.25">
      <c r="Y159444" s="109"/>
    </row>
    <row r="159445" spans="25:25" x14ac:dyDescent="0.25">
      <c r="Y159445" s="109"/>
    </row>
    <row r="159446" spans="25:25" x14ac:dyDescent="0.25">
      <c r="Y159446" s="109"/>
    </row>
    <row r="159447" spans="25:25" x14ac:dyDescent="0.25">
      <c r="Y159447" s="109"/>
    </row>
    <row r="159448" spans="25:25" x14ac:dyDescent="0.25">
      <c r="Y159448" s="109"/>
    </row>
    <row r="159449" spans="25:25" x14ac:dyDescent="0.25">
      <c r="Y159449" s="109"/>
    </row>
    <row r="159450" spans="25:25" x14ac:dyDescent="0.25">
      <c r="Y159450" s="109"/>
    </row>
    <row r="159451" spans="25:25" x14ac:dyDescent="0.25">
      <c r="Y159451" s="109"/>
    </row>
    <row r="159452" spans="25:25" x14ac:dyDescent="0.25">
      <c r="Y159452" s="109"/>
    </row>
    <row r="159453" spans="25:25" x14ac:dyDescent="0.25">
      <c r="Y159453" s="109"/>
    </row>
    <row r="159454" spans="25:25" x14ac:dyDescent="0.25">
      <c r="Y159454" s="109"/>
    </row>
    <row r="159455" spans="25:25" x14ac:dyDescent="0.25">
      <c r="Y159455" s="109"/>
    </row>
    <row r="159456" spans="25:25" x14ac:dyDescent="0.25">
      <c r="Y159456" s="109"/>
    </row>
    <row r="159457" spans="25:25" x14ac:dyDescent="0.25">
      <c r="Y159457" s="109"/>
    </row>
    <row r="159458" spans="25:25" x14ac:dyDescent="0.25">
      <c r="Y159458" s="109"/>
    </row>
    <row r="159459" spans="25:25" x14ac:dyDescent="0.25">
      <c r="Y159459" s="109"/>
    </row>
    <row r="159460" spans="25:25" x14ac:dyDescent="0.25">
      <c r="Y159460" s="109"/>
    </row>
    <row r="159461" spans="25:25" x14ac:dyDescent="0.25">
      <c r="Y159461" s="109"/>
    </row>
    <row r="159462" spans="25:25" x14ac:dyDescent="0.25">
      <c r="Y159462" s="109"/>
    </row>
    <row r="159463" spans="25:25" x14ac:dyDescent="0.25">
      <c r="Y159463" s="109"/>
    </row>
    <row r="159464" spans="25:25" x14ac:dyDescent="0.25">
      <c r="Y159464" s="109"/>
    </row>
    <row r="159465" spans="25:25" x14ac:dyDescent="0.25">
      <c r="Y159465" s="109"/>
    </row>
    <row r="159466" spans="25:25" x14ac:dyDescent="0.25">
      <c r="Y159466" s="109"/>
    </row>
    <row r="159467" spans="25:25" x14ac:dyDescent="0.25">
      <c r="Y159467" s="109"/>
    </row>
    <row r="159468" spans="25:25" x14ac:dyDescent="0.25">
      <c r="Y159468" s="109"/>
    </row>
    <row r="159469" spans="25:25" x14ac:dyDescent="0.25">
      <c r="Y159469" s="109"/>
    </row>
    <row r="159470" spans="25:25" x14ac:dyDescent="0.25">
      <c r="Y159470" s="109"/>
    </row>
    <row r="159471" spans="25:25" x14ac:dyDescent="0.25">
      <c r="Y159471" s="109"/>
    </row>
    <row r="159472" spans="25:25" x14ac:dyDescent="0.25">
      <c r="Y159472" s="109"/>
    </row>
    <row r="159473" spans="25:25" x14ac:dyDescent="0.25">
      <c r="Y159473" s="109"/>
    </row>
    <row r="159474" spans="25:25" x14ac:dyDescent="0.25">
      <c r="Y159474" s="109"/>
    </row>
    <row r="159475" spans="25:25" x14ac:dyDescent="0.25">
      <c r="Y159475" s="109"/>
    </row>
    <row r="159476" spans="25:25" x14ac:dyDescent="0.25">
      <c r="Y159476" s="109"/>
    </row>
    <row r="159477" spans="25:25" x14ac:dyDescent="0.25">
      <c r="Y159477" s="109"/>
    </row>
    <row r="159478" spans="25:25" x14ac:dyDescent="0.25">
      <c r="Y159478" s="109"/>
    </row>
    <row r="159479" spans="25:25" x14ac:dyDescent="0.25">
      <c r="Y159479" s="109"/>
    </row>
    <row r="159480" spans="25:25" x14ac:dyDescent="0.25">
      <c r="Y159480" s="109"/>
    </row>
    <row r="159481" spans="25:25" x14ac:dyDescent="0.25">
      <c r="Y159481" s="109"/>
    </row>
    <row r="159482" spans="25:25" x14ac:dyDescent="0.25">
      <c r="Y159482" s="109"/>
    </row>
    <row r="159483" spans="25:25" x14ac:dyDescent="0.25">
      <c r="Y159483" s="109"/>
    </row>
    <row r="159484" spans="25:25" x14ac:dyDescent="0.25">
      <c r="Y159484" s="109"/>
    </row>
    <row r="159485" spans="25:25" x14ac:dyDescent="0.25">
      <c r="Y159485" s="109"/>
    </row>
    <row r="159486" spans="25:25" x14ac:dyDescent="0.25">
      <c r="Y159486" s="109"/>
    </row>
    <row r="159487" spans="25:25" x14ac:dyDescent="0.25">
      <c r="Y159487" s="109"/>
    </row>
    <row r="159488" spans="25:25" x14ac:dyDescent="0.25">
      <c r="Y159488" s="109"/>
    </row>
    <row r="159489" spans="25:25" x14ac:dyDescent="0.25">
      <c r="Y159489" s="109"/>
    </row>
    <row r="159490" spans="25:25" x14ac:dyDescent="0.25">
      <c r="Y159490" s="109"/>
    </row>
    <row r="159491" spans="25:25" x14ac:dyDescent="0.25">
      <c r="Y159491" s="109"/>
    </row>
    <row r="159492" spans="25:25" x14ac:dyDescent="0.25">
      <c r="Y159492" s="109"/>
    </row>
    <row r="159493" spans="25:25" x14ac:dyDescent="0.25">
      <c r="Y159493" s="109"/>
    </row>
    <row r="159494" spans="25:25" x14ac:dyDescent="0.25">
      <c r="Y159494" s="109"/>
    </row>
    <row r="159495" spans="25:25" x14ac:dyDescent="0.25">
      <c r="Y159495" s="109"/>
    </row>
    <row r="159496" spans="25:25" x14ac:dyDescent="0.25">
      <c r="Y159496" s="109"/>
    </row>
    <row r="159497" spans="25:25" x14ac:dyDescent="0.25">
      <c r="Y159497" s="109"/>
    </row>
    <row r="159498" spans="25:25" x14ac:dyDescent="0.25">
      <c r="Y159498" s="109"/>
    </row>
    <row r="159499" spans="25:25" x14ac:dyDescent="0.25">
      <c r="Y159499" s="109"/>
    </row>
    <row r="159500" spans="25:25" x14ac:dyDescent="0.25">
      <c r="Y159500" s="109"/>
    </row>
    <row r="159501" spans="25:25" x14ac:dyDescent="0.25">
      <c r="Y159501" s="109"/>
    </row>
    <row r="159502" spans="25:25" x14ac:dyDescent="0.25">
      <c r="Y159502" s="109"/>
    </row>
    <row r="159503" spans="25:25" x14ac:dyDescent="0.25">
      <c r="Y159503" s="109"/>
    </row>
    <row r="159504" spans="25:25" x14ac:dyDescent="0.25">
      <c r="Y159504" s="109"/>
    </row>
    <row r="159505" spans="25:25" x14ac:dyDescent="0.25">
      <c r="Y159505" s="109"/>
    </row>
    <row r="159506" spans="25:25" x14ac:dyDescent="0.25">
      <c r="Y159506" s="109"/>
    </row>
    <row r="159507" spans="25:25" x14ac:dyDescent="0.25">
      <c r="Y159507" s="109"/>
    </row>
    <row r="159508" spans="25:25" x14ac:dyDescent="0.25">
      <c r="Y159508" s="109"/>
    </row>
    <row r="159509" spans="25:25" x14ac:dyDescent="0.25">
      <c r="Y159509" s="109"/>
    </row>
    <row r="159510" spans="25:25" x14ac:dyDescent="0.25">
      <c r="Y159510" s="109"/>
    </row>
    <row r="159511" spans="25:25" x14ac:dyDescent="0.25">
      <c r="Y159511" s="109"/>
    </row>
    <row r="159512" spans="25:25" x14ac:dyDescent="0.25">
      <c r="Y159512" s="109"/>
    </row>
    <row r="159513" spans="25:25" x14ac:dyDescent="0.25">
      <c r="Y159513" s="109"/>
    </row>
    <row r="159514" spans="25:25" x14ac:dyDescent="0.25">
      <c r="Y159514" s="109"/>
    </row>
    <row r="159515" spans="25:25" x14ac:dyDescent="0.25">
      <c r="Y159515" s="109"/>
    </row>
    <row r="159516" spans="25:25" x14ac:dyDescent="0.25">
      <c r="Y159516" s="109"/>
    </row>
    <row r="159517" spans="25:25" x14ac:dyDescent="0.25">
      <c r="Y159517" s="109"/>
    </row>
    <row r="159518" spans="25:25" x14ac:dyDescent="0.25">
      <c r="Y159518" s="109"/>
    </row>
    <row r="159519" spans="25:25" x14ac:dyDescent="0.25">
      <c r="Y159519" s="109"/>
    </row>
    <row r="159520" spans="25:25" x14ac:dyDescent="0.25">
      <c r="Y159520" s="109"/>
    </row>
    <row r="159521" spans="25:25" x14ac:dyDescent="0.25">
      <c r="Y159521" s="109"/>
    </row>
    <row r="159522" spans="25:25" x14ac:dyDescent="0.25">
      <c r="Y159522" s="109"/>
    </row>
    <row r="159523" spans="25:25" x14ac:dyDescent="0.25">
      <c r="Y159523" s="109"/>
    </row>
    <row r="159524" spans="25:25" x14ac:dyDescent="0.25">
      <c r="Y159524" s="109"/>
    </row>
    <row r="159525" spans="25:25" x14ac:dyDescent="0.25">
      <c r="Y159525" s="109"/>
    </row>
    <row r="159526" spans="25:25" x14ac:dyDescent="0.25">
      <c r="Y159526" s="109"/>
    </row>
    <row r="159527" spans="25:25" x14ac:dyDescent="0.25">
      <c r="Y159527" s="109"/>
    </row>
    <row r="159528" spans="25:25" x14ac:dyDescent="0.25">
      <c r="Y159528" s="109"/>
    </row>
    <row r="159529" spans="25:25" x14ac:dyDescent="0.25">
      <c r="Y159529" s="109"/>
    </row>
    <row r="159530" spans="25:25" x14ac:dyDescent="0.25">
      <c r="Y159530" s="109"/>
    </row>
    <row r="159531" spans="25:25" x14ac:dyDescent="0.25">
      <c r="Y159531" s="109"/>
    </row>
    <row r="159532" spans="25:25" x14ac:dyDescent="0.25">
      <c r="Y159532" s="109"/>
    </row>
    <row r="159533" spans="25:25" x14ac:dyDescent="0.25">
      <c r="Y159533" s="109"/>
    </row>
    <row r="159534" spans="25:25" x14ac:dyDescent="0.25">
      <c r="Y159534" s="109"/>
    </row>
    <row r="159535" spans="25:25" x14ac:dyDescent="0.25">
      <c r="Y159535" s="109"/>
    </row>
    <row r="159536" spans="25:25" x14ac:dyDescent="0.25">
      <c r="Y159536" s="109"/>
    </row>
    <row r="159537" spans="25:25" x14ac:dyDescent="0.25">
      <c r="Y159537" s="109"/>
    </row>
    <row r="159538" spans="25:25" x14ac:dyDescent="0.25">
      <c r="Y159538" s="109"/>
    </row>
    <row r="159539" spans="25:25" x14ac:dyDescent="0.25">
      <c r="Y159539" s="109"/>
    </row>
    <row r="159540" spans="25:25" x14ac:dyDescent="0.25">
      <c r="Y159540" s="109"/>
    </row>
    <row r="159541" spans="25:25" x14ac:dyDescent="0.25">
      <c r="Y159541" s="109"/>
    </row>
    <row r="159542" spans="25:25" x14ac:dyDescent="0.25">
      <c r="Y159542" s="109"/>
    </row>
    <row r="159543" spans="25:25" x14ac:dyDescent="0.25">
      <c r="Y159543" s="109"/>
    </row>
    <row r="159544" spans="25:25" x14ac:dyDescent="0.25">
      <c r="Y159544" s="109"/>
    </row>
    <row r="159545" spans="25:25" x14ac:dyDescent="0.25">
      <c r="Y159545" s="109"/>
    </row>
    <row r="159546" spans="25:25" x14ac:dyDescent="0.25">
      <c r="Y159546" s="109"/>
    </row>
    <row r="159547" spans="25:25" x14ac:dyDescent="0.25">
      <c r="Y159547" s="109"/>
    </row>
    <row r="159548" spans="25:25" x14ac:dyDescent="0.25">
      <c r="Y159548" s="109"/>
    </row>
    <row r="159549" spans="25:25" x14ac:dyDescent="0.25">
      <c r="Y159549" s="109"/>
    </row>
    <row r="159550" spans="25:25" x14ac:dyDescent="0.25">
      <c r="Y159550" s="109"/>
    </row>
    <row r="159551" spans="25:25" x14ac:dyDescent="0.25">
      <c r="Y159551" s="109"/>
    </row>
    <row r="159552" spans="25:25" x14ac:dyDescent="0.25">
      <c r="Y159552" s="109"/>
    </row>
    <row r="159553" spans="25:25" x14ac:dyDescent="0.25">
      <c r="Y159553" s="109"/>
    </row>
    <row r="159554" spans="25:25" x14ac:dyDescent="0.25">
      <c r="Y159554" s="109"/>
    </row>
    <row r="159555" spans="25:25" x14ac:dyDescent="0.25">
      <c r="Y159555" s="109"/>
    </row>
    <row r="159556" spans="25:25" x14ac:dyDescent="0.25">
      <c r="Y159556" s="109"/>
    </row>
    <row r="159557" spans="25:25" x14ac:dyDescent="0.25">
      <c r="Y159557" s="109"/>
    </row>
    <row r="159558" spans="25:25" x14ac:dyDescent="0.25">
      <c r="Y159558" s="109"/>
    </row>
    <row r="159559" spans="25:25" x14ac:dyDescent="0.25">
      <c r="Y159559" s="109"/>
    </row>
    <row r="159560" spans="25:25" x14ac:dyDescent="0.25">
      <c r="Y159560" s="109"/>
    </row>
    <row r="159561" spans="25:25" x14ac:dyDescent="0.25">
      <c r="Y159561" s="109"/>
    </row>
    <row r="159562" spans="25:25" x14ac:dyDescent="0.25">
      <c r="Y159562" s="109"/>
    </row>
    <row r="159563" spans="25:25" x14ac:dyDescent="0.25">
      <c r="Y159563" s="109"/>
    </row>
    <row r="159564" spans="25:25" x14ac:dyDescent="0.25">
      <c r="Y159564" s="109"/>
    </row>
    <row r="159565" spans="25:25" x14ac:dyDescent="0.25">
      <c r="Y159565" s="109"/>
    </row>
    <row r="159566" spans="25:25" x14ac:dyDescent="0.25">
      <c r="Y159566" s="109"/>
    </row>
    <row r="159567" spans="25:25" x14ac:dyDescent="0.25">
      <c r="Y159567" s="109"/>
    </row>
    <row r="159568" spans="25:25" x14ac:dyDescent="0.25">
      <c r="Y159568" s="109"/>
    </row>
    <row r="159569" spans="25:25" x14ac:dyDescent="0.25">
      <c r="Y159569" s="109"/>
    </row>
    <row r="159570" spans="25:25" x14ac:dyDescent="0.25">
      <c r="Y159570" s="109"/>
    </row>
    <row r="159571" spans="25:25" x14ac:dyDescent="0.25">
      <c r="Y159571" s="109"/>
    </row>
    <row r="159572" spans="25:25" x14ac:dyDescent="0.25">
      <c r="Y159572" s="109"/>
    </row>
    <row r="159573" spans="25:25" x14ac:dyDescent="0.25">
      <c r="Y159573" s="109"/>
    </row>
    <row r="159574" spans="25:25" x14ac:dyDescent="0.25">
      <c r="Y159574" s="109"/>
    </row>
    <row r="159575" spans="25:25" x14ac:dyDescent="0.25">
      <c r="Y159575" s="109"/>
    </row>
    <row r="159576" spans="25:25" x14ac:dyDescent="0.25">
      <c r="Y159576" s="109"/>
    </row>
    <row r="159577" spans="25:25" x14ac:dyDescent="0.25">
      <c r="Y159577" s="109"/>
    </row>
    <row r="159578" spans="25:25" x14ac:dyDescent="0.25">
      <c r="Y159578" s="109"/>
    </row>
    <row r="159579" spans="25:25" x14ac:dyDescent="0.25">
      <c r="Y159579" s="109"/>
    </row>
    <row r="159580" spans="25:25" x14ac:dyDescent="0.25">
      <c r="Y159580" s="109"/>
    </row>
    <row r="159581" spans="25:25" x14ac:dyDescent="0.25">
      <c r="Y159581" s="109"/>
    </row>
    <row r="159582" spans="25:25" x14ac:dyDescent="0.25">
      <c r="Y159582" s="109"/>
    </row>
    <row r="159583" spans="25:25" x14ac:dyDescent="0.25">
      <c r="Y159583" s="109"/>
    </row>
    <row r="159584" spans="25:25" x14ac:dyDescent="0.25">
      <c r="Y159584" s="109"/>
    </row>
    <row r="159585" spans="25:25" x14ac:dyDescent="0.25">
      <c r="Y159585" s="109"/>
    </row>
    <row r="159586" spans="25:25" x14ac:dyDescent="0.25">
      <c r="Y159586" s="109"/>
    </row>
    <row r="159587" spans="25:25" x14ac:dyDescent="0.25">
      <c r="Y159587" s="109"/>
    </row>
    <row r="159588" spans="25:25" x14ac:dyDescent="0.25">
      <c r="Y159588" s="109"/>
    </row>
    <row r="159589" spans="25:25" x14ac:dyDescent="0.25">
      <c r="Y159589" s="109"/>
    </row>
    <row r="159590" spans="25:25" x14ac:dyDescent="0.25">
      <c r="Y159590" s="109"/>
    </row>
    <row r="159591" spans="25:25" x14ac:dyDescent="0.25">
      <c r="Y159591" s="109"/>
    </row>
    <row r="159592" spans="25:25" x14ac:dyDescent="0.25">
      <c r="Y159592" s="109"/>
    </row>
    <row r="159593" spans="25:25" x14ac:dyDescent="0.25">
      <c r="Y159593" s="109"/>
    </row>
    <row r="159594" spans="25:25" x14ac:dyDescent="0.25">
      <c r="Y159594" s="109"/>
    </row>
    <row r="159595" spans="25:25" x14ac:dyDescent="0.25">
      <c r="Y159595" s="109"/>
    </row>
    <row r="159596" spans="25:25" x14ac:dyDescent="0.25">
      <c r="Y159596" s="109"/>
    </row>
    <row r="159597" spans="25:25" x14ac:dyDescent="0.25">
      <c r="Y159597" s="109"/>
    </row>
    <row r="159598" spans="25:25" x14ac:dyDescent="0.25">
      <c r="Y159598" s="109"/>
    </row>
    <row r="159599" spans="25:25" x14ac:dyDescent="0.25">
      <c r="Y159599" s="109"/>
    </row>
    <row r="159600" spans="25:25" x14ac:dyDescent="0.25">
      <c r="Y159600" s="109"/>
    </row>
    <row r="159601" spans="25:25" x14ac:dyDescent="0.25">
      <c r="Y159601" s="109"/>
    </row>
    <row r="159602" spans="25:25" x14ac:dyDescent="0.25">
      <c r="Y159602" s="109"/>
    </row>
    <row r="159603" spans="25:25" x14ac:dyDescent="0.25">
      <c r="Y159603" s="109"/>
    </row>
    <row r="159604" spans="25:25" x14ac:dyDescent="0.25">
      <c r="Y159604" s="109"/>
    </row>
    <row r="159605" spans="25:25" x14ac:dyDescent="0.25">
      <c r="Y159605" s="109"/>
    </row>
    <row r="159606" spans="25:25" x14ac:dyDescent="0.25">
      <c r="Y159606" s="109"/>
    </row>
    <row r="159607" spans="25:25" x14ac:dyDescent="0.25">
      <c r="Y159607" s="109"/>
    </row>
    <row r="159608" spans="25:25" x14ac:dyDescent="0.25">
      <c r="Y159608" s="109"/>
    </row>
    <row r="159609" spans="25:25" x14ac:dyDescent="0.25">
      <c r="Y159609" s="109"/>
    </row>
    <row r="159610" spans="25:25" x14ac:dyDescent="0.25">
      <c r="Y159610" s="109"/>
    </row>
    <row r="159611" spans="25:25" x14ac:dyDescent="0.25">
      <c r="Y159611" s="109"/>
    </row>
    <row r="159612" spans="25:25" x14ac:dyDescent="0.25">
      <c r="Y159612" s="109"/>
    </row>
    <row r="159613" spans="25:25" x14ac:dyDescent="0.25">
      <c r="Y159613" s="109"/>
    </row>
    <row r="159614" spans="25:25" x14ac:dyDescent="0.25">
      <c r="Y159614" s="109"/>
    </row>
    <row r="159615" spans="25:25" x14ac:dyDescent="0.25">
      <c r="Y159615" s="109"/>
    </row>
    <row r="159616" spans="25:25" x14ac:dyDescent="0.25">
      <c r="Y159616" s="109"/>
    </row>
    <row r="159617" spans="25:25" x14ac:dyDescent="0.25">
      <c r="Y159617" s="109"/>
    </row>
    <row r="159618" spans="25:25" x14ac:dyDescent="0.25">
      <c r="Y159618" s="109"/>
    </row>
    <row r="159619" spans="25:25" x14ac:dyDescent="0.25">
      <c r="Y159619" s="109"/>
    </row>
    <row r="159620" spans="25:25" x14ac:dyDescent="0.25">
      <c r="Y159620" s="109"/>
    </row>
    <row r="159621" spans="25:25" x14ac:dyDescent="0.25">
      <c r="Y159621" s="109"/>
    </row>
    <row r="159622" spans="25:25" x14ac:dyDescent="0.25">
      <c r="Y159622" s="109"/>
    </row>
    <row r="159623" spans="25:25" x14ac:dyDescent="0.25">
      <c r="Y159623" s="109"/>
    </row>
    <row r="159624" spans="25:25" x14ac:dyDescent="0.25">
      <c r="Y159624" s="109"/>
    </row>
    <row r="159625" spans="25:25" x14ac:dyDescent="0.25">
      <c r="Y159625" s="109"/>
    </row>
    <row r="159626" spans="25:25" x14ac:dyDescent="0.25">
      <c r="Y159626" s="109"/>
    </row>
    <row r="159627" spans="25:25" x14ac:dyDescent="0.25">
      <c r="Y159627" s="109"/>
    </row>
    <row r="159628" spans="25:25" x14ac:dyDescent="0.25">
      <c r="Y159628" s="109"/>
    </row>
    <row r="159629" spans="25:25" x14ac:dyDescent="0.25">
      <c r="Y159629" s="109"/>
    </row>
    <row r="159630" spans="25:25" x14ac:dyDescent="0.25">
      <c r="Y159630" s="109"/>
    </row>
    <row r="159631" spans="25:25" x14ac:dyDescent="0.25">
      <c r="Y159631" s="109"/>
    </row>
    <row r="159632" spans="25:25" x14ac:dyDescent="0.25">
      <c r="Y159632" s="109"/>
    </row>
    <row r="159633" spans="25:25" x14ac:dyDescent="0.25">
      <c r="Y159633" s="109"/>
    </row>
    <row r="159634" spans="25:25" x14ac:dyDescent="0.25">
      <c r="Y159634" s="109"/>
    </row>
    <row r="159635" spans="25:25" x14ac:dyDescent="0.25">
      <c r="Y159635" s="109"/>
    </row>
    <row r="159636" spans="25:25" x14ac:dyDescent="0.25">
      <c r="Y159636" s="109"/>
    </row>
    <row r="159637" spans="25:25" x14ac:dyDescent="0.25">
      <c r="Y159637" s="109"/>
    </row>
    <row r="159638" spans="25:25" x14ac:dyDescent="0.25">
      <c r="Y159638" s="109"/>
    </row>
    <row r="159639" spans="25:25" x14ac:dyDescent="0.25">
      <c r="Y159639" s="109"/>
    </row>
    <row r="159640" spans="25:25" x14ac:dyDescent="0.25">
      <c r="Y159640" s="109"/>
    </row>
    <row r="159641" spans="25:25" x14ac:dyDescent="0.25">
      <c r="Y159641" s="109"/>
    </row>
    <row r="159642" spans="25:25" x14ac:dyDescent="0.25">
      <c r="Y159642" s="109"/>
    </row>
    <row r="159643" spans="25:25" x14ac:dyDescent="0.25">
      <c r="Y159643" s="109"/>
    </row>
    <row r="159644" spans="25:25" x14ac:dyDescent="0.25">
      <c r="Y159644" s="109"/>
    </row>
    <row r="159645" spans="25:25" x14ac:dyDescent="0.25">
      <c r="Y159645" s="109"/>
    </row>
    <row r="159646" spans="25:25" x14ac:dyDescent="0.25">
      <c r="Y159646" s="109"/>
    </row>
    <row r="159647" spans="25:25" x14ac:dyDescent="0.25">
      <c r="Y159647" s="109"/>
    </row>
    <row r="159648" spans="25:25" x14ac:dyDescent="0.25">
      <c r="Y159648" s="109"/>
    </row>
    <row r="159649" spans="25:25" x14ac:dyDescent="0.25">
      <c r="Y159649" s="109"/>
    </row>
    <row r="159650" spans="25:25" x14ac:dyDescent="0.25">
      <c r="Y159650" s="109"/>
    </row>
    <row r="159651" spans="25:25" x14ac:dyDescent="0.25">
      <c r="Y159651" s="109"/>
    </row>
    <row r="159652" spans="25:25" x14ac:dyDescent="0.25">
      <c r="Y159652" s="109"/>
    </row>
    <row r="159653" spans="25:25" x14ac:dyDescent="0.25">
      <c r="Y159653" s="109"/>
    </row>
    <row r="159654" spans="25:25" x14ac:dyDescent="0.25">
      <c r="Y159654" s="109"/>
    </row>
    <row r="159655" spans="25:25" x14ac:dyDescent="0.25">
      <c r="Y159655" s="109"/>
    </row>
    <row r="159656" spans="25:25" x14ac:dyDescent="0.25">
      <c r="Y159656" s="109"/>
    </row>
    <row r="159657" spans="25:25" x14ac:dyDescent="0.25">
      <c r="Y159657" s="109"/>
    </row>
    <row r="159658" spans="25:25" x14ac:dyDescent="0.25">
      <c r="Y159658" s="109"/>
    </row>
    <row r="159659" spans="25:25" x14ac:dyDescent="0.25">
      <c r="Y159659" s="109"/>
    </row>
    <row r="159660" spans="25:25" x14ac:dyDescent="0.25">
      <c r="Y159660" s="109"/>
    </row>
    <row r="159661" spans="25:25" x14ac:dyDescent="0.25">
      <c r="Y159661" s="109"/>
    </row>
    <row r="159662" spans="25:25" x14ac:dyDescent="0.25">
      <c r="Y159662" s="109"/>
    </row>
    <row r="159663" spans="25:25" x14ac:dyDescent="0.25">
      <c r="Y159663" s="109"/>
    </row>
    <row r="159664" spans="25:25" x14ac:dyDescent="0.25">
      <c r="Y159664" s="109"/>
    </row>
    <row r="159665" spans="25:25" x14ac:dyDescent="0.25">
      <c r="Y159665" s="109"/>
    </row>
    <row r="159666" spans="25:25" x14ac:dyDescent="0.25">
      <c r="Y159666" s="109"/>
    </row>
    <row r="159667" spans="25:25" x14ac:dyDescent="0.25">
      <c r="Y159667" s="109"/>
    </row>
    <row r="159668" spans="25:25" x14ac:dyDescent="0.25">
      <c r="Y159668" s="109"/>
    </row>
    <row r="159669" spans="25:25" x14ac:dyDescent="0.25">
      <c r="Y159669" s="109"/>
    </row>
    <row r="159670" spans="25:25" x14ac:dyDescent="0.25">
      <c r="Y159670" s="109"/>
    </row>
    <row r="159671" spans="25:25" x14ac:dyDescent="0.25">
      <c r="Y159671" s="109"/>
    </row>
    <row r="159672" spans="25:25" x14ac:dyDescent="0.25">
      <c r="Y159672" s="109"/>
    </row>
    <row r="159673" spans="25:25" x14ac:dyDescent="0.25">
      <c r="Y159673" s="109"/>
    </row>
    <row r="159674" spans="25:25" x14ac:dyDescent="0.25">
      <c r="Y159674" s="109"/>
    </row>
    <row r="159675" spans="25:25" x14ac:dyDescent="0.25">
      <c r="Y159675" s="109"/>
    </row>
    <row r="159676" spans="25:25" x14ac:dyDescent="0.25">
      <c r="Y159676" s="109"/>
    </row>
    <row r="159677" spans="25:25" x14ac:dyDescent="0.25">
      <c r="Y159677" s="109"/>
    </row>
    <row r="159678" spans="25:25" x14ac:dyDescent="0.25">
      <c r="Y159678" s="109"/>
    </row>
    <row r="159679" spans="25:25" x14ac:dyDescent="0.25">
      <c r="Y159679" s="109"/>
    </row>
    <row r="159680" spans="25:25" x14ac:dyDescent="0.25">
      <c r="Y159680" s="109"/>
    </row>
    <row r="159681" spans="25:25" x14ac:dyDescent="0.25">
      <c r="Y159681" s="109"/>
    </row>
    <row r="159682" spans="25:25" x14ac:dyDescent="0.25">
      <c r="Y159682" s="109"/>
    </row>
    <row r="159683" spans="25:25" x14ac:dyDescent="0.25">
      <c r="Y159683" s="109"/>
    </row>
    <row r="159684" spans="25:25" x14ac:dyDescent="0.25">
      <c r="Y159684" s="109"/>
    </row>
    <row r="159685" spans="25:25" x14ac:dyDescent="0.25">
      <c r="Y159685" s="109"/>
    </row>
    <row r="159686" spans="25:25" x14ac:dyDescent="0.25">
      <c r="Y159686" s="109"/>
    </row>
    <row r="159687" spans="25:25" x14ac:dyDescent="0.25">
      <c r="Y159687" s="109"/>
    </row>
    <row r="159688" spans="25:25" x14ac:dyDescent="0.25">
      <c r="Y159688" s="109"/>
    </row>
    <row r="159689" spans="25:25" x14ac:dyDescent="0.25">
      <c r="Y159689" s="109"/>
    </row>
    <row r="159690" spans="25:25" x14ac:dyDescent="0.25">
      <c r="Y159690" s="109"/>
    </row>
    <row r="159691" spans="25:25" x14ac:dyDescent="0.25">
      <c r="Y159691" s="109"/>
    </row>
    <row r="159692" spans="25:25" x14ac:dyDescent="0.25">
      <c r="Y159692" s="109"/>
    </row>
    <row r="159693" spans="25:25" x14ac:dyDescent="0.25">
      <c r="Y159693" s="109"/>
    </row>
    <row r="159694" spans="25:25" x14ac:dyDescent="0.25">
      <c r="Y159694" s="109"/>
    </row>
    <row r="159695" spans="25:25" x14ac:dyDescent="0.25">
      <c r="Y159695" s="109"/>
    </row>
    <row r="159696" spans="25:25" x14ac:dyDescent="0.25">
      <c r="Y159696" s="109"/>
    </row>
    <row r="159697" spans="25:25" x14ac:dyDescent="0.25">
      <c r="Y159697" s="109"/>
    </row>
    <row r="159698" spans="25:25" x14ac:dyDescent="0.25">
      <c r="Y159698" s="109"/>
    </row>
    <row r="159699" spans="25:25" x14ac:dyDescent="0.25">
      <c r="Y159699" s="109"/>
    </row>
    <row r="159700" spans="25:25" x14ac:dyDescent="0.25">
      <c r="Y159700" s="109"/>
    </row>
    <row r="159701" spans="25:25" x14ac:dyDescent="0.25">
      <c r="Y159701" s="109"/>
    </row>
    <row r="159702" spans="25:25" x14ac:dyDescent="0.25">
      <c r="Y159702" s="109"/>
    </row>
    <row r="159703" spans="25:25" x14ac:dyDescent="0.25">
      <c r="Y159703" s="109"/>
    </row>
    <row r="159704" spans="25:25" x14ac:dyDescent="0.25">
      <c r="Y159704" s="109"/>
    </row>
    <row r="159705" spans="25:25" x14ac:dyDescent="0.25">
      <c r="Y159705" s="109"/>
    </row>
    <row r="159706" spans="25:25" x14ac:dyDescent="0.25">
      <c r="Y159706" s="109"/>
    </row>
    <row r="159707" spans="25:25" x14ac:dyDescent="0.25">
      <c r="Y159707" s="109"/>
    </row>
    <row r="159708" spans="25:25" x14ac:dyDescent="0.25">
      <c r="Y159708" s="109"/>
    </row>
    <row r="159709" spans="25:25" x14ac:dyDescent="0.25">
      <c r="Y159709" s="109"/>
    </row>
    <row r="159710" spans="25:25" x14ac:dyDescent="0.25">
      <c r="Y159710" s="109"/>
    </row>
    <row r="159711" spans="25:25" x14ac:dyDescent="0.25">
      <c r="Y159711" s="109"/>
    </row>
    <row r="159712" spans="25:25" x14ac:dyDescent="0.25">
      <c r="Y159712" s="109"/>
    </row>
    <row r="159713" spans="25:25" x14ac:dyDescent="0.25">
      <c r="Y159713" s="109"/>
    </row>
    <row r="159714" spans="25:25" x14ac:dyDescent="0.25">
      <c r="Y159714" s="109"/>
    </row>
    <row r="159715" spans="25:25" x14ac:dyDescent="0.25">
      <c r="Y159715" s="109"/>
    </row>
    <row r="159716" spans="25:25" x14ac:dyDescent="0.25">
      <c r="Y159716" s="109"/>
    </row>
    <row r="159717" spans="25:25" x14ac:dyDescent="0.25">
      <c r="Y159717" s="109"/>
    </row>
    <row r="159718" spans="25:25" x14ac:dyDescent="0.25">
      <c r="Y159718" s="109"/>
    </row>
    <row r="159719" spans="25:25" x14ac:dyDescent="0.25">
      <c r="Y159719" s="109"/>
    </row>
    <row r="159720" spans="25:25" x14ac:dyDescent="0.25">
      <c r="Y159720" s="109"/>
    </row>
    <row r="159721" spans="25:25" x14ac:dyDescent="0.25">
      <c r="Y159721" s="109"/>
    </row>
    <row r="159722" spans="25:25" x14ac:dyDescent="0.25">
      <c r="Y159722" s="109"/>
    </row>
    <row r="159723" spans="25:25" x14ac:dyDescent="0.25">
      <c r="Y159723" s="109"/>
    </row>
    <row r="159724" spans="25:25" x14ac:dyDescent="0.25">
      <c r="Y159724" s="109"/>
    </row>
    <row r="159725" spans="25:25" x14ac:dyDescent="0.25">
      <c r="Y159725" s="109"/>
    </row>
    <row r="159726" spans="25:25" x14ac:dyDescent="0.25">
      <c r="Y159726" s="109"/>
    </row>
    <row r="159727" spans="25:25" x14ac:dyDescent="0.25">
      <c r="Y159727" s="109"/>
    </row>
    <row r="159728" spans="25:25" x14ac:dyDescent="0.25">
      <c r="Y159728" s="109"/>
    </row>
    <row r="159729" spans="25:25" x14ac:dyDescent="0.25">
      <c r="Y159729" s="109"/>
    </row>
    <row r="159730" spans="25:25" x14ac:dyDescent="0.25">
      <c r="Y159730" s="109"/>
    </row>
    <row r="159731" spans="25:25" x14ac:dyDescent="0.25">
      <c r="Y159731" s="109"/>
    </row>
    <row r="159732" spans="25:25" x14ac:dyDescent="0.25">
      <c r="Y159732" s="109"/>
    </row>
    <row r="159733" spans="25:25" x14ac:dyDescent="0.25">
      <c r="Y159733" s="109"/>
    </row>
    <row r="159734" spans="25:25" x14ac:dyDescent="0.25">
      <c r="Y159734" s="109"/>
    </row>
    <row r="159735" spans="25:25" x14ac:dyDescent="0.25">
      <c r="Y159735" s="109"/>
    </row>
    <row r="159736" spans="25:25" x14ac:dyDescent="0.25">
      <c r="Y159736" s="109"/>
    </row>
    <row r="159737" spans="25:25" x14ac:dyDescent="0.25">
      <c r="Y159737" s="109"/>
    </row>
    <row r="159738" spans="25:25" x14ac:dyDescent="0.25">
      <c r="Y159738" s="109"/>
    </row>
    <row r="159739" spans="25:25" x14ac:dyDescent="0.25">
      <c r="Y159739" s="109"/>
    </row>
    <row r="159740" spans="25:25" x14ac:dyDescent="0.25">
      <c r="Y159740" s="109"/>
    </row>
    <row r="159741" spans="25:25" x14ac:dyDescent="0.25">
      <c r="Y159741" s="109"/>
    </row>
    <row r="159742" spans="25:25" x14ac:dyDescent="0.25">
      <c r="Y159742" s="109"/>
    </row>
    <row r="159743" spans="25:25" x14ac:dyDescent="0.25">
      <c r="Y159743" s="109"/>
    </row>
    <row r="159744" spans="25:25" x14ac:dyDescent="0.25">
      <c r="Y159744" s="109"/>
    </row>
    <row r="159745" spans="25:25" x14ac:dyDescent="0.25">
      <c r="Y159745" s="109"/>
    </row>
    <row r="159746" spans="25:25" x14ac:dyDescent="0.25">
      <c r="Y159746" s="109"/>
    </row>
    <row r="159747" spans="25:25" x14ac:dyDescent="0.25">
      <c r="Y159747" s="109"/>
    </row>
    <row r="159748" spans="25:25" x14ac:dyDescent="0.25">
      <c r="Y159748" s="109"/>
    </row>
    <row r="159749" spans="25:25" x14ac:dyDescent="0.25">
      <c r="Y159749" s="109"/>
    </row>
    <row r="159750" spans="25:25" x14ac:dyDescent="0.25">
      <c r="Y159750" s="109"/>
    </row>
    <row r="159751" spans="25:25" x14ac:dyDescent="0.25">
      <c r="Y159751" s="109"/>
    </row>
    <row r="159752" spans="25:25" x14ac:dyDescent="0.25">
      <c r="Y159752" s="109"/>
    </row>
    <row r="159753" spans="25:25" x14ac:dyDescent="0.25">
      <c r="Y159753" s="109"/>
    </row>
    <row r="159754" spans="25:25" x14ac:dyDescent="0.25">
      <c r="Y159754" s="109"/>
    </row>
    <row r="159755" spans="25:25" x14ac:dyDescent="0.25">
      <c r="Y159755" s="109"/>
    </row>
    <row r="159756" spans="25:25" x14ac:dyDescent="0.25">
      <c r="Y159756" s="109"/>
    </row>
    <row r="159757" spans="25:25" x14ac:dyDescent="0.25">
      <c r="Y159757" s="109"/>
    </row>
    <row r="159758" spans="25:25" x14ac:dyDescent="0.25">
      <c r="Y159758" s="109"/>
    </row>
    <row r="159759" spans="25:25" x14ac:dyDescent="0.25">
      <c r="Y159759" s="109"/>
    </row>
    <row r="159760" spans="25:25" x14ac:dyDescent="0.25">
      <c r="Y159760" s="109"/>
    </row>
    <row r="159761" spans="25:25" x14ac:dyDescent="0.25">
      <c r="Y159761" s="109"/>
    </row>
    <row r="159762" spans="25:25" x14ac:dyDescent="0.25">
      <c r="Y159762" s="109"/>
    </row>
    <row r="159763" spans="25:25" x14ac:dyDescent="0.25">
      <c r="Y159763" s="109"/>
    </row>
    <row r="159764" spans="25:25" x14ac:dyDescent="0.25">
      <c r="Y159764" s="109"/>
    </row>
    <row r="159765" spans="25:25" x14ac:dyDescent="0.25">
      <c r="Y159765" s="109"/>
    </row>
    <row r="159766" spans="25:25" x14ac:dyDescent="0.25">
      <c r="Y159766" s="109"/>
    </row>
    <row r="159767" spans="25:25" x14ac:dyDescent="0.25">
      <c r="Y159767" s="109"/>
    </row>
    <row r="159768" spans="25:25" x14ac:dyDescent="0.25">
      <c r="Y159768" s="109"/>
    </row>
    <row r="159769" spans="25:25" x14ac:dyDescent="0.25">
      <c r="Y159769" s="109"/>
    </row>
    <row r="159770" spans="25:25" x14ac:dyDescent="0.25">
      <c r="Y159770" s="109"/>
    </row>
    <row r="159771" spans="25:25" x14ac:dyDescent="0.25">
      <c r="Y159771" s="109"/>
    </row>
    <row r="159772" spans="25:25" x14ac:dyDescent="0.25">
      <c r="Y159772" s="109"/>
    </row>
    <row r="159773" spans="25:25" x14ac:dyDescent="0.25">
      <c r="Y159773" s="109"/>
    </row>
    <row r="159774" spans="25:25" x14ac:dyDescent="0.25">
      <c r="Y159774" s="109"/>
    </row>
    <row r="159775" spans="25:25" x14ac:dyDescent="0.25">
      <c r="Y159775" s="109"/>
    </row>
    <row r="159776" spans="25:25" x14ac:dyDescent="0.25">
      <c r="Y159776" s="109"/>
    </row>
    <row r="159777" spans="25:25" x14ac:dyDescent="0.25">
      <c r="Y159777" s="109"/>
    </row>
    <row r="159778" spans="25:25" x14ac:dyDescent="0.25">
      <c r="Y159778" s="109"/>
    </row>
    <row r="159779" spans="25:25" x14ac:dyDescent="0.25">
      <c r="Y159779" s="109"/>
    </row>
    <row r="159780" spans="25:25" x14ac:dyDescent="0.25">
      <c r="Y159780" s="109"/>
    </row>
    <row r="159781" spans="25:25" x14ac:dyDescent="0.25">
      <c r="Y159781" s="109"/>
    </row>
    <row r="159782" spans="25:25" x14ac:dyDescent="0.25">
      <c r="Y159782" s="109"/>
    </row>
    <row r="159783" spans="25:25" x14ac:dyDescent="0.25">
      <c r="Y159783" s="109"/>
    </row>
    <row r="159784" spans="25:25" x14ac:dyDescent="0.25">
      <c r="Y159784" s="109"/>
    </row>
    <row r="159785" spans="25:25" x14ac:dyDescent="0.25">
      <c r="Y159785" s="109"/>
    </row>
    <row r="159786" spans="25:25" x14ac:dyDescent="0.25">
      <c r="Y159786" s="109"/>
    </row>
    <row r="159787" spans="25:25" x14ac:dyDescent="0.25">
      <c r="Y159787" s="109"/>
    </row>
    <row r="159788" spans="25:25" x14ac:dyDescent="0.25">
      <c r="Y159788" s="109"/>
    </row>
    <row r="159789" spans="25:25" x14ac:dyDescent="0.25">
      <c r="Y159789" s="109"/>
    </row>
    <row r="159790" spans="25:25" x14ac:dyDescent="0.25">
      <c r="Y159790" s="109"/>
    </row>
    <row r="159791" spans="25:25" x14ac:dyDescent="0.25">
      <c r="Y159791" s="109"/>
    </row>
    <row r="159792" spans="25:25" x14ac:dyDescent="0.25">
      <c r="Y159792" s="109"/>
    </row>
    <row r="159793" spans="25:25" x14ac:dyDescent="0.25">
      <c r="Y159793" s="109"/>
    </row>
    <row r="159794" spans="25:25" x14ac:dyDescent="0.25">
      <c r="Y159794" s="109"/>
    </row>
    <row r="159795" spans="25:25" x14ac:dyDescent="0.25">
      <c r="Y159795" s="109"/>
    </row>
    <row r="159796" spans="25:25" x14ac:dyDescent="0.25">
      <c r="Y159796" s="109"/>
    </row>
    <row r="159797" spans="25:25" x14ac:dyDescent="0.25">
      <c r="Y159797" s="109"/>
    </row>
    <row r="159798" spans="25:25" x14ac:dyDescent="0.25">
      <c r="Y159798" s="109"/>
    </row>
    <row r="159799" spans="25:25" x14ac:dyDescent="0.25">
      <c r="Y159799" s="109"/>
    </row>
    <row r="159800" spans="25:25" x14ac:dyDescent="0.25">
      <c r="Y159800" s="109"/>
    </row>
    <row r="159801" spans="25:25" x14ac:dyDescent="0.25">
      <c r="Y159801" s="109"/>
    </row>
    <row r="159802" spans="25:25" x14ac:dyDescent="0.25">
      <c r="Y159802" s="109"/>
    </row>
    <row r="159803" spans="25:25" x14ac:dyDescent="0.25">
      <c r="Y159803" s="109"/>
    </row>
    <row r="159804" spans="25:25" x14ac:dyDescent="0.25">
      <c r="Y159804" s="109"/>
    </row>
    <row r="159805" spans="25:25" x14ac:dyDescent="0.25">
      <c r="Y159805" s="109"/>
    </row>
    <row r="159806" spans="25:25" x14ac:dyDescent="0.25">
      <c r="Y159806" s="109"/>
    </row>
    <row r="159807" spans="25:25" x14ac:dyDescent="0.25">
      <c r="Y159807" s="109"/>
    </row>
    <row r="159808" spans="25:25" x14ac:dyDescent="0.25">
      <c r="Y159808" s="109"/>
    </row>
    <row r="159809" spans="25:25" x14ac:dyDescent="0.25">
      <c r="Y159809" s="109"/>
    </row>
    <row r="159810" spans="25:25" x14ac:dyDescent="0.25">
      <c r="Y159810" s="109"/>
    </row>
    <row r="159811" spans="25:25" x14ac:dyDescent="0.25">
      <c r="Y159811" s="109"/>
    </row>
    <row r="159812" spans="25:25" x14ac:dyDescent="0.25">
      <c r="Y159812" s="109"/>
    </row>
    <row r="159813" spans="25:25" x14ac:dyDescent="0.25">
      <c r="Y159813" s="109"/>
    </row>
    <row r="159814" spans="25:25" x14ac:dyDescent="0.25">
      <c r="Y159814" s="109"/>
    </row>
    <row r="159815" spans="25:25" x14ac:dyDescent="0.25">
      <c r="Y159815" s="109"/>
    </row>
    <row r="159816" spans="25:25" x14ac:dyDescent="0.25">
      <c r="Y159816" s="109"/>
    </row>
    <row r="159817" spans="25:25" x14ac:dyDescent="0.25">
      <c r="Y159817" s="109"/>
    </row>
    <row r="159818" spans="25:25" x14ac:dyDescent="0.25">
      <c r="Y159818" s="109"/>
    </row>
    <row r="159819" spans="25:25" x14ac:dyDescent="0.25">
      <c r="Y159819" s="109"/>
    </row>
    <row r="159820" spans="25:25" x14ac:dyDescent="0.25">
      <c r="Y159820" s="109"/>
    </row>
    <row r="159821" spans="25:25" x14ac:dyDescent="0.25">
      <c r="Y159821" s="109"/>
    </row>
    <row r="159822" spans="25:25" x14ac:dyDescent="0.25">
      <c r="Y159822" s="109"/>
    </row>
    <row r="159823" spans="25:25" x14ac:dyDescent="0.25">
      <c r="Y159823" s="109"/>
    </row>
    <row r="159824" spans="25:25" x14ac:dyDescent="0.25">
      <c r="Y159824" s="109"/>
    </row>
    <row r="159825" spans="25:25" x14ac:dyDescent="0.25">
      <c r="Y159825" s="109"/>
    </row>
    <row r="159826" spans="25:25" x14ac:dyDescent="0.25">
      <c r="Y159826" s="109"/>
    </row>
    <row r="159827" spans="25:25" x14ac:dyDescent="0.25">
      <c r="Y159827" s="109"/>
    </row>
    <row r="159828" spans="25:25" x14ac:dyDescent="0.25">
      <c r="Y159828" s="109"/>
    </row>
    <row r="159829" spans="25:25" x14ac:dyDescent="0.25">
      <c r="Y159829" s="109"/>
    </row>
    <row r="159830" spans="25:25" x14ac:dyDescent="0.25">
      <c r="Y159830" s="109"/>
    </row>
    <row r="159831" spans="25:25" x14ac:dyDescent="0.25">
      <c r="Y159831" s="109"/>
    </row>
    <row r="159832" spans="25:25" x14ac:dyDescent="0.25">
      <c r="Y159832" s="109"/>
    </row>
    <row r="159833" spans="25:25" x14ac:dyDescent="0.25">
      <c r="Y159833" s="109"/>
    </row>
    <row r="159834" spans="25:25" x14ac:dyDescent="0.25">
      <c r="Y159834" s="109"/>
    </row>
    <row r="159835" spans="25:25" x14ac:dyDescent="0.25">
      <c r="Y159835" s="109"/>
    </row>
    <row r="159836" spans="25:25" x14ac:dyDescent="0.25">
      <c r="Y159836" s="109"/>
    </row>
    <row r="159837" spans="25:25" x14ac:dyDescent="0.25">
      <c r="Y159837" s="109"/>
    </row>
    <row r="159838" spans="25:25" x14ac:dyDescent="0.25">
      <c r="Y159838" s="109"/>
    </row>
    <row r="159839" spans="25:25" x14ac:dyDescent="0.25">
      <c r="Y159839" s="109"/>
    </row>
    <row r="159840" spans="25:25" x14ac:dyDescent="0.25">
      <c r="Y159840" s="109"/>
    </row>
    <row r="159841" spans="25:25" x14ac:dyDescent="0.25">
      <c r="Y159841" s="109"/>
    </row>
    <row r="159842" spans="25:25" x14ac:dyDescent="0.25">
      <c r="Y159842" s="109"/>
    </row>
    <row r="159843" spans="25:25" x14ac:dyDescent="0.25">
      <c r="Y159843" s="109"/>
    </row>
    <row r="159844" spans="25:25" x14ac:dyDescent="0.25">
      <c r="Y159844" s="109"/>
    </row>
    <row r="159845" spans="25:25" x14ac:dyDescent="0.25">
      <c r="Y159845" s="109"/>
    </row>
    <row r="159846" spans="25:25" x14ac:dyDescent="0.25">
      <c r="Y159846" s="109"/>
    </row>
    <row r="159847" spans="25:25" x14ac:dyDescent="0.25">
      <c r="Y159847" s="109"/>
    </row>
    <row r="159848" spans="25:25" x14ac:dyDescent="0.25">
      <c r="Y159848" s="109"/>
    </row>
    <row r="159849" spans="25:25" x14ac:dyDescent="0.25">
      <c r="Y159849" s="109"/>
    </row>
    <row r="159850" spans="25:25" x14ac:dyDescent="0.25">
      <c r="Y159850" s="109"/>
    </row>
    <row r="159851" spans="25:25" x14ac:dyDescent="0.25">
      <c r="Y159851" s="109"/>
    </row>
    <row r="159852" spans="25:25" x14ac:dyDescent="0.25">
      <c r="Y159852" s="109"/>
    </row>
    <row r="159853" spans="25:25" x14ac:dyDescent="0.25">
      <c r="Y159853" s="109"/>
    </row>
    <row r="159854" spans="25:25" x14ac:dyDescent="0.25">
      <c r="Y159854" s="109"/>
    </row>
    <row r="159855" spans="25:25" x14ac:dyDescent="0.25">
      <c r="Y159855" s="109"/>
    </row>
    <row r="159856" spans="25:25" x14ac:dyDescent="0.25">
      <c r="Y159856" s="109"/>
    </row>
    <row r="159857" spans="25:25" x14ac:dyDescent="0.25">
      <c r="Y159857" s="109"/>
    </row>
    <row r="159858" spans="25:25" x14ac:dyDescent="0.25">
      <c r="Y159858" s="109"/>
    </row>
    <row r="159859" spans="25:25" x14ac:dyDescent="0.25">
      <c r="Y159859" s="109"/>
    </row>
    <row r="159860" spans="25:25" x14ac:dyDescent="0.25">
      <c r="Y159860" s="109"/>
    </row>
    <row r="159861" spans="25:25" x14ac:dyDescent="0.25">
      <c r="Y159861" s="109"/>
    </row>
    <row r="159862" spans="25:25" x14ac:dyDescent="0.25">
      <c r="Y159862" s="109"/>
    </row>
    <row r="159863" spans="25:25" x14ac:dyDescent="0.25">
      <c r="Y159863" s="109"/>
    </row>
    <row r="159864" spans="25:25" x14ac:dyDescent="0.25">
      <c r="Y159864" s="109"/>
    </row>
    <row r="159865" spans="25:25" x14ac:dyDescent="0.25">
      <c r="Y159865" s="109"/>
    </row>
    <row r="159866" spans="25:25" x14ac:dyDescent="0.25">
      <c r="Y159866" s="109"/>
    </row>
    <row r="159867" spans="25:25" x14ac:dyDescent="0.25">
      <c r="Y159867" s="109"/>
    </row>
    <row r="159868" spans="25:25" x14ac:dyDescent="0.25">
      <c r="Y159868" s="109"/>
    </row>
    <row r="159869" spans="25:25" x14ac:dyDescent="0.25">
      <c r="Y159869" s="109"/>
    </row>
    <row r="159870" spans="25:25" x14ac:dyDescent="0.25">
      <c r="Y159870" s="109"/>
    </row>
    <row r="159871" spans="25:25" x14ac:dyDescent="0.25">
      <c r="Y159871" s="109"/>
    </row>
    <row r="159872" spans="25:25" x14ac:dyDescent="0.25">
      <c r="Y159872" s="109"/>
    </row>
    <row r="159873" spans="25:25" x14ac:dyDescent="0.25">
      <c r="Y159873" s="109"/>
    </row>
    <row r="159874" spans="25:25" x14ac:dyDescent="0.25">
      <c r="Y159874" s="109"/>
    </row>
    <row r="159875" spans="25:25" x14ac:dyDescent="0.25">
      <c r="Y159875" s="109"/>
    </row>
    <row r="159876" spans="25:25" x14ac:dyDescent="0.25">
      <c r="Y159876" s="109"/>
    </row>
    <row r="159877" spans="25:25" x14ac:dyDescent="0.25">
      <c r="Y159877" s="109"/>
    </row>
    <row r="159878" spans="25:25" x14ac:dyDescent="0.25">
      <c r="Y159878" s="109"/>
    </row>
    <row r="159879" spans="25:25" x14ac:dyDescent="0.25">
      <c r="Y159879" s="109"/>
    </row>
    <row r="159880" spans="25:25" x14ac:dyDescent="0.25">
      <c r="Y159880" s="109"/>
    </row>
    <row r="159881" spans="25:25" x14ac:dyDescent="0.25">
      <c r="Y159881" s="109"/>
    </row>
    <row r="159882" spans="25:25" x14ac:dyDescent="0.25">
      <c r="Y159882" s="109"/>
    </row>
    <row r="159883" spans="25:25" x14ac:dyDescent="0.25">
      <c r="Y159883" s="109"/>
    </row>
    <row r="159884" spans="25:25" x14ac:dyDescent="0.25">
      <c r="Y159884" s="109"/>
    </row>
    <row r="159885" spans="25:25" x14ac:dyDescent="0.25">
      <c r="Y159885" s="109"/>
    </row>
    <row r="159886" spans="25:25" x14ac:dyDescent="0.25">
      <c r="Y159886" s="109"/>
    </row>
    <row r="159887" spans="25:25" x14ac:dyDescent="0.25">
      <c r="Y159887" s="109"/>
    </row>
    <row r="159888" spans="25:25" x14ac:dyDescent="0.25">
      <c r="Y159888" s="109"/>
    </row>
    <row r="159889" spans="25:25" x14ac:dyDescent="0.25">
      <c r="Y159889" s="109"/>
    </row>
    <row r="159890" spans="25:25" x14ac:dyDescent="0.25">
      <c r="Y159890" s="109"/>
    </row>
    <row r="159891" spans="25:25" x14ac:dyDescent="0.25">
      <c r="Y159891" s="109"/>
    </row>
    <row r="159892" spans="25:25" x14ac:dyDescent="0.25">
      <c r="Y159892" s="109"/>
    </row>
    <row r="159893" spans="25:25" x14ac:dyDescent="0.25">
      <c r="Y159893" s="109"/>
    </row>
    <row r="159894" spans="25:25" x14ac:dyDescent="0.25">
      <c r="Y159894" s="109"/>
    </row>
    <row r="159895" spans="25:25" x14ac:dyDescent="0.25">
      <c r="Y159895" s="109"/>
    </row>
    <row r="159896" spans="25:25" x14ac:dyDescent="0.25">
      <c r="Y159896" s="109"/>
    </row>
    <row r="159897" spans="25:25" x14ac:dyDescent="0.25">
      <c r="Y159897" s="109"/>
    </row>
    <row r="159898" spans="25:25" x14ac:dyDescent="0.25">
      <c r="Y159898" s="109"/>
    </row>
    <row r="159899" spans="25:25" x14ac:dyDescent="0.25">
      <c r="Y159899" s="109"/>
    </row>
    <row r="159900" spans="25:25" x14ac:dyDescent="0.25">
      <c r="Y159900" s="109"/>
    </row>
    <row r="159901" spans="25:25" x14ac:dyDescent="0.25">
      <c r="Y159901" s="109"/>
    </row>
    <row r="159902" spans="25:25" x14ac:dyDescent="0.25">
      <c r="Y159902" s="109"/>
    </row>
    <row r="159903" spans="25:25" x14ac:dyDescent="0.25">
      <c r="Y159903" s="109"/>
    </row>
    <row r="159904" spans="25:25" x14ac:dyDescent="0.25">
      <c r="Y159904" s="109"/>
    </row>
    <row r="159905" spans="25:25" x14ac:dyDescent="0.25">
      <c r="Y159905" s="109"/>
    </row>
    <row r="159906" spans="25:25" x14ac:dyDescent="0.25">
      <c r="Y159906" s="109"/>
    </row>
    <row r="159907" spans="25:25" x14ac:dyDescent="0.25">
      <c r="Y159907" s="109"/>
    </row>
    <row r="159908" spans="25:25" x14ac:dyDescent="0.25">
      <c r="Y159908" s="109"/>
    </row>
    <row r="159909" spans="25:25" x14ac:dyDescent="0.25">
      <c r="Y159909" s="109"/>
    </row>
    <row r="159910" spans="25:25" x14ac:dyDescent="0.25">
      <c r="Y159910" s="109"/>
    </row>
    <row r="159911" spans="25:25" x14ac:dyDescent="0.25">
      <c r="Y159911" s="109"/>
    </row>
    <row r="159912" spans="25:25" x14ac:dyDescent="0.25">
      <c r="Y159912" s="109"/>
    </row>
    <row r="159913" spans="25:25" x14ac:dyDescent="0.25">
      <c r="Y159913" s="109"/>
    </row>
    <row r="159914" spans="25:25" x14ac:dyDescent="0.25">
      <c r="Y159914" s="109"/>
    </row>
    <row r="159915" spans="25:25" x14ac:dyDescent="0.25">
      <c r="Y159915" s="109"/>
    </row>
    <row r="159916" spans="25:25" x14ac:dyDescent="0.25">
      <c r="Y159916" s="109"/>
    </row>
    <row r="159917" spans="25:25" x14ac:dyDescent="0.25">
      <c r="Y159917" s="109"/>
    </row>
    <row r="159918" spans="25:25" x14ac:dyDescent="0.25">
      <c r="Y159918" s="109"/>
    </row>
    <row r="159919" spans="25:25" x14ac:dyDescent="0.25">
      <c r="Y159919" s="109"/>
    </row>
    <row r="159920" spans="25:25" x14ac:dyDescent="0.25">
      <c r="Y159920" s="109"/>
    </row>
    <row r="159921" spans="25:25" x14ac:dyDescent="0.25">
      <c r="Y159921" s="109"/>
    </row>
    <row r="159922" spans="25:25" x14ac:dyDescent="0.25">
      <c r="Y159922" s="109"/>
    </row>
    <row r="159923" spans="25:25" x14ac:dyDescent="0.25">
      <c r="Y159923" s="109"/>
    </row>
    <row r="159924" spans="25:25" x14ac:dyDescent="0.25">
      <c r="Y159924" s="109"/>
    </row>
    <row r="159925" spans="25:25" x14ac:dyDescent="0.25">
      <c r="Y159925" s="109"/>
    </row>
    <row r="159926" spans="25:25" x14ac:dyDescent="0.25">
      <c r="Y159926" s="109"/>
    </row>
    <row r="159927" spans="25:25" x14ac:dyDescent="0.25">
      <c r="Y159927" s="109"/>
    </row>
    <row r="159928" spans="25:25" x14ac:dyDescent="0.25">
      <c r="Y159928" s="109"/>
    </row>
    <row r="159929" spans="25:25" x14ac:dyDescent="0.25">
      <c r="Y159929" s="109"/>
    </row>
    <row r="159930" spans="25:25" x14ac:dyDescent="0.25">
      <c r="Y159930" s="109"/>
    </row>
    <row r="159931" spans="25:25" x14ac:dyDescent="0.25">
      <c r="Y159931" s="109"/>
    </row>
    <row r="159932" spans="25:25" x14ac:dyDescent="0.25">
      <c r="Y159932" s="109"/>
    </row>
    <row r="159933" spans="25:25" x14ac:dyDescent="0.25">
      <c r="Y159933" s="109"/>
    </row>
    <row r="159934" spans="25:25" x14ac:dyDescent="0.25">
      <c r="Y159934" s="109"/>
    </row>
    <row r="159935" spans="25:25" x14ac:dyDescent="0.25">
      <c r="Y159935" s="109"/>
    </row>
    <row r="159936" spans="25:25" x14ac:dyDescent="0.25">
      <c r="Y159936" s="109"/>
    </row>
    <row r="159937" spans="25:25" x14ac:dyDescent="0.25">
      <c r="Y159937" s="109"/>
    </row>
    <row r="159938" spans="25:25" x14ac:dyDescent="0.25">
      <c r="Y159938" s="109"/>
    </row>
    <row r="159939" spans="25:25" x14ac:dyDescent="0.25">
      <c r="Y159939" s="109"/>
    </row>
    <row r="159940" spans="25:25" x14ac:dyDescent="0.25">
      <c r="Y159940" s="109"/>
    </row>
    <row r="159941" spans="25:25" x14ac:dyDescent="0.25">
      <c r="Y159941" s="109"/>
    </row>
    <row r="159942" spans="25:25" x14ac:dyDescent="0.25">
      <c r="Y159942" s="109"/>
    </row>
    <row r="159943" spans="25:25" x14ac:dyDescent="0.25">
      <c r="Y159943" s="109"/>
    </row>
    <row r="159944" spans="25:25" x14ac:dyDescent="0.25">
      <c r="Y159944" s="109"/>
    </row>
    <row r="159945" spans="25:25" x14ac:dyDescent="0.25">
      <c r="Y159945" s="109"/>
    </row>
    <row r="159946" spans="25:25" x14ac:dyDescent="0.25">
      <c r="Y159946" s="109"/>
    </row>
    <row r="159947" spans="25:25" x14ac:dyDescent="0.25">
      <c r="Y159947" s="109"/>
    </row>
    <row r="159948" spans="25:25" x14ac:dyDescent="0.25">
      <c r="Y159948" s="109"/>
    </row>
    <row r="159949" spans="25:25" x14ac:dyDescent="0.25">
      <c r="Y159949" s="109"/>
    </row>
    <row r="159950" spans="25:25" x14ac:dyDescent="0.25">
      <c r="Y159950" s="109"/>
    </row>
    <row r="159951" spans="25:25" x14ac:dyDescent="0.25">
      <c r="Y159951" s="109"/>
    </row>
    <row r="159952" spans="25:25" x14ac:dyDescent="0.25">
      <c r="Y159952" s="109"/>
    </row>
    <row r="159953" spans="25:25" x14ac:dyDescent="0.25">
      <c r="Y159953" s="109"/>
    </row>
    <row r="159954" spans="25:25" x14ac:dyDescent="0.25">
      <c r="Y159954" s="109"/>
    </row>
    <row r="159955" spans="25:25" x14ac:dyDescent="0.25">
      <c r="Y159955" s="109"/>
    </row>
    <row r="159956" spans="25:25" x14ac:dyDescent="0.25">
      <c r="Y159956" s="109"/>
    </row>
    <row r="159957" spans="25:25" x14ac:dyDescent="0.25">
      <c r="Y159957" s="109"/>
    </row>
    <row r="159958" spans="25:25" x14ac:dyDescent="0.25">
      <c r="Y159958" s="109"/>
    </row>
    <row r="159959" spans="25:25" x14ac:dyDescent="0.25">
      <c r="Y159959" s="109"/>
    </row>
    <row r="159960" spans="25:25" x14ac:dyDescent="0.25">
      <c r="Y159960" s="109"/>
    </row>
    <row r="159961" spans="25:25" x14ac:dyDescent="0.25">
      <c r="Y159961" s="109"/>
    </row>
    <row r="159962" spans="25:25" x14ac:dyDescent="0.25">
      <c r="Y159962" s="109"/>
    </row>
    <row r="159963" spans="25:25" x14ac:dyDescent="0.25">
      <c r="Y159963" s="109"/>
    </row>
    <row r="159964" spans="25:25" x14ac:dyDescent="0.25">
      <c r="Y159964" s="109"/>
    </row>
    <row r="159965" spans="25:25" x14ac:dyDescent="0.25">
      <c r="Y159965" s="109"/>
    </row>
    <row r="159966" spans="25:25" x14ac:dyDescent="0.25">
      <c r="Y159966" s="109"/>
    </row>
    <row r="159967" spans="25:25" x14ac:dyDescent="0.25">
      <c r="Y159967" s="109"/>
    </row>
    <row r="159968" spans="25:25" x14ac:dyDescent="0.25">
      <c r="Y159968" s="109"/>
    </row>
    <row r="159969" spans="25:25" x14ac:dyDescent="0.25">
      <c r="Y159969" s="109"/>
    </row>
    <row r="159970" spans="25:25" x14ac:dyDescent="0.25">
      <c r="Y159970" s="109"/>
    </row>
    <row r="159971" spans="25:25" x14ac:dyDescent="0.25">
      <c r="Y159971" s="109"/>
    </row>
    <row r="159972" spans="25:25" x14ac:dyDescent="0.25">
      <c r="Y159972" s="109"/>
    </row>
    <row r="159973" spans="25:25" x14ac:dyDescent="0.25">
      <c r="Y159973" s="109"/>
    </row>
    <row r="159974" spans="25:25" x14ac:dyDescent="0.25">
      <c r="Y159974" s="109"/>
    </row>
    <row r="159975" spans="25:25" x14ac:dyDescent="0.25">
      <c r="Y159975" s="109"/>
    </row>
    <row r="159976" spans="25:25" x14ac:dyDescent="0.25">
      <c r="Y159976" s="109"/>
    </row>
    <row r="159977" spans="25:25" x14ac:dyDescent="0.25">
      <c r="Y159977" s="109"/>
    </row>
    <row r="159978" spans="25:25" x14ac:dyDescent="0.25">
      <c r="Y159978" s="109"/>
    </row>
    <row r="159979" spans="25:25" x14ac:dyDescent="0.25">
      <c r="Y159979" s="109"/>
    </row>
    <row r="159980" spans="25:25" x14ac:dyDescent="0.25">
      <c r="Y159980" s="109"/>
    </row>
    <row r="159981" spans="25:25" x14ac:dyDescent="0.25">
      <c r="Y159981" s="109"/>
    </row>
    <row r="159982" spans="25:25" x14ac:dyDescent="0.25">
      <c r="Y159982" s="109"/>
    </row>
    <row r="159983" spans="25:25" x14ac:dyDescent="0.25">
      <c r="Y159983" s="109"/>
    </row>
    <row r="159984" spans="25:25" x14ac:dyDescent="0.25">
      <c r="Y159984" s="109"/>
    </row>
    <row r="159985" spans="25:25" x14ac:dyDescent="0.25">
      <c r="Y159985" s="109"/>
    </row>
    <row r="159986" spans="25:25" x14ac:dyDescent="0.25">
      <c r="Y159986" s="109"/>
    </row>
    <row r="159987" spans="25:25" x14ac:dyDescent="0.25">
      <c r="Y159987" s="109"/>
    </row>
    <row r="159988" spans="25:25" x14ac:dyDescent="0.25">
      <c r="Y159988" s="109"/>
    </row>
    <row r="159989" spans="25:25" x14ac:dyDescent="0.25">
      <c r="Y159989" s="109"/>
    </row>
    <row r="159990" spans="25:25" x14ac:dyDescent="0.25">
      <c r="Y159990" s="109"/>
    </row>
    <row r="159991" spans="25:25" x14ac:dyDescent="0.25">
      <c r="Y159991" s="109"/>
    </row>
    <row r="159992" spans="25:25" x14ac:dyDescent="0.25">
      <c r="Y159992" s="109"/>
    </row>
    <row r="159993" spans="25:25" x14ac:dyDescent="0.25">
      <c r="Y159993" s="109"/>
    </row>
    <row r="159994" spans="25:25" x14ac:dyDescent="0.25">
      <c r="Y159994" s="109"/>
    </row>
    <row r="159995" spans="25:25" x14ac:dyDescent="0.25">
      <c r="Y159995" s="109"/>
    </row>
    <row r="159996" spans="25:25" x14ac:dyDescent="0.25">
      <c r="Y159996" s="109"/>
    </row>
    <row r="159997" spans="25:25" x14ac:dyDescent="0.25">
      <c r="Y159997" s="109"/>
    </row>
    <row r="159998" spans="25:25" x14ac:dyDescent="0.25">
      <c r="Y159998" s="109"/>
    </row>
    <row r="159999" spans="25:25" x14ac:dyDescent="0.25">
      <c r="Y159999" s="109"/>
    </row>
    <row r="160000" spans="25:25" x14ac:dyDescent="0.25">
      <c r="Y160000" s="109"/>
    </row>
    <row r="160001" spans="25:25" x14ac:dyDescent="0.25">
      <c r="Y160001" s="109"/>
    </row>
    <row r="160002" spans="25:25" x14ac:dyDescent="0.25">
      <c r="Y160002" s="109"/>
    </row>
    <row r="160003" spans="25:25" x14ac:dyDescent="0.25">
      <c r="Y160003" s="109"/>
    </row>
    <row r="160004" spans="25:25" x14ac:dyDescent="0.25">
      <c r="Y160004" s="109"/>
    </row>
    <row r="160005" spans="25:25" x14ac:dyDescent="0.25">
      <c r="Y160005" s="109"/>
    </row>
    <row r="160006" spans="25:25" x14ac:dyDescent="0.25">
      <c r="Y160006" s="109"/>
    </row>
    <row r="160007" spans="25:25" x14ac:dyDescent="0.25">
      <c r="Y160007" s="109"/>
    </row>
    <row r="160008" spans="25:25" x14ac:dyDescent="0.25">
      <c r="Y160008" s="109"/>
    </row>
    <row r="160009" spans="25:25" x14ac:dyDescent="0.25">
      <c r="Y160009" s="109"/>
    </row>
    <row r="160010" spans="25:25" x14ac:dyDescent="0.25">
      <c r="Y160010" s="109"/>
    </row>
    <row r="160011" spans="25:25" x14ac:dyDescent="0.25">
      <c r="Y160011" s="109"/>
    </row>
    <row r="160012" spans="25:25" x14ac:dyDescent="0.25">
      <c r="Y160012" s="109"/>
    </row>
    <row r="160013" spans="25:25" x14ac:dyDescent="0.25">
      <c r="Y160013" s="109"/>
    </row>
    <row r="160014" spans="25:25" x14ac:dyDescent="0.25">
      <c r="Y160014" s="109"/>
    </row>
    <row r="160015" spans="25:25" x14ac:dyDescent="0.25">
      <c r="Y160015" s="109"/>
    </row>
    <row r="160016" spans="25:25" x14ac:dyDescent="0.25">
      <c r="Y160016" s="109"/>
    </row>
    <row r="160017" spans="25:25" x14ac:dyDescent="0.25">
      <c r="Y160017" s="109"/>
    </row>
    <row r="160018" spans="25:25" x14ac:dyDescent="0.25">
      <c r="Y160018" s="109"/>
    </row>
    <row r="160019" spans="25:25" x14ac:dyDescent="0.25">
      <c r="Y160019" s="109"/>
    </row>
    <row r="160020" spans="25:25" x14ac:dyDescent="0.25">
      <c r="Y160020" s="109"/>
    </row>
    <row r="160021" spans="25:25" x14ac:dyDescent="0.25">
      <c r="Y160021" s="109"/>
    </row>
    <row r="160022" spans="25:25" x14ac:dyDescent="0.25">
      <c r="Y160022" s="109"/>
    </row>
    <row r="160023" spans="25:25" x14ac:dyDescent="0.25">
      <c r="Y160023" s="109"/>
    </row>
    <row r="160024" spans="25:25" x14ac:dyDescent="0.25">
      <c r="Y160024" s="109"/>
    </row>
    <row r="160025" spans="25:25" x14ac:dyDescent="0.25">
      <c r="Y160025" s="109"/>
    </row>
    <row r="160026" spans="25:25" x14ac:dyDescent="0.25">
      <c r="Y160026" s="109"/>
    </row>
    <row r="160027" spans="25:25" x14ac:dyDescent="0.25">
      <c r="Y160027" s="109"/>
    </row>
    <row r="160028" spans="25:25" x14ac:dyDescent="0.25">
      <c r="Y160028" s="109"/>
    </row>
    <row r="160029" spans="25:25" x14ac:dyDescent="0.25">
      <c r="Y160029" s="109"/>
    </row>
    <row r="160030" spans="25:25" x14ac:dyDescent="0.25">
      <c r="Y160030" s="109"/>
    </row>
    <row r="160031" spans="25:25" x14ac:dyDescent="0.25">
      <c r="Y160031" s="109"/>
    </row>
    <row r="160032" spans="25:25" x14ac:dyDescent="0.25">
      <c r="Y160032" s="109"/>
    </row>
    <row r="160033" spans="25:25" x14ac:dyDescent="0.25">
      <c r="Y160033" s="109"/>
    </row>
    <row r="160034" spans="25:25" x14ac:dyDescent="0.25">
      <c r="Y160034" s="109"/>
    </row>
    <row r="160035" spans="25:25" x14ac:dyDescent="0.25">
      <c r="Y160035" s="109"/>
    </row>
    <row r="160036" spans="25:25" x14ac:dyDescent="0.25">
      <c r="Y160036" s="109"/>
    </row>
    <row r="160037" spans="25:25" x14ac:dyDescent="0.25">
      <c r="Y160037" s="109"/>
    </row>
    <row r="160038" spans="25:25" x14ac:dyDescent="0.25">
      <c r="Y160038" s="109"/>
    </row>
    <row r="160039" spans="25:25" x14ac:dyDescent="0.25">
      <c r="Y160039" s="109"/>
    </row>
    <row r="160040" spans="25:25" x14ac:dyDescent="0.25">
      <c r="Y160040" s="109"/>
    </row>
    <row r="160041" spans="25:25" x14ac:dyDescent="0.25">
      <c r="Y160041" s="109"/>
    </row>
    <row r="160042" spans="25:25" x14ac:dyDescent="0.25">
      <c r="Y160042" s="109"/>
    </row>
    <row r="160043" spans="25:25" x14ac:dyDescent="0.25">
      <c r="Y160043" s="109"/>
    </row>
    <row r="160044" spans="25:25" x14ac:dyDescent="0.25">
      <c r="Y160044" s="109"/>
    </row>
    <row r="160045" spans="25:25" x14ac:dyDescent="0.25">
      <c r="Y160045" s="109"/>
    </row>
    <row r="160046" spans="25:25" x14ac:dyDescent="0.25">
      <c r="Y160046" s="109"/>
    </row>
    <row r="160047" spans="25:25" x14ac:dyDescent="0.25">
      <c r="Y160047" s="109"/>
    </row>
    <row r="160048" spans="25:25" x14ac:dyDescent="0.25">
      <c r="Y160048" s="109"/>
    </row>
    <row r="160049" spans="25:25" x14ac:dyDescent="0.25">
      <c r="Y160049" s="109"/>
    </row>
    <row r="160050" spans="25:25" x14ac:dyDescent="0.25">
      <c r="Y160050" s="109"/>
    </row>
    <row r="160051" spans="25:25" x14ac:dyDescent="0.25">
      <c r="Y160051" s="109"/>
    </row>
    <row r="160052" spans="25:25" x14ac:dyDescent="0.25">
      <c r="Y160052" s="109"/>
    </row>
    <row r="160053" spans="25:25" x14ac:dyDescent="0.25">
      <c r="Y160053" s="109"/>
    </row>
    <row r="160054" spans="25:25" x14ac:dyDescent="0.25">
      <c r="Y160054" s="109"/>
    </row>
    <row r="160055" spans="25:25" x14ac:dyDescent="0.25">
      <c r="Y160055" s="109"/>
    </row>
    <row r="160056" spans="25:25" x14ac:dyDescent="0.25">
      <c r="Y160056" s="109"/>
    </row>
    <row r="160057" spans="25:25" x14ac:dyDescent="0.25">
      <c r="Y160057" s="109"/>
    </row>
    <row r="160058" spans="25:25" x14ac:dyDescent="0.25">
      <c r="Y160058" s="109"/>
    </row>
    <row r="160059" spans="25:25" x14ac:dyDescent="0.25">
      <c r="Y160059" s="109"/>
    </row>
    <row r="160060" spans="25:25" x14ac:dyDescent="0.25">
      <c r="Y160060" s="109"/>
    </row>
    <row r="160061" spans="25:25" x14ac:dyDescent="0.25">
      <c r="Y160061" s="109"/>
    </row>
    <row r="160062" spans="25:25" x14ac:dyDescent="0.25">
      <c r="Y160062" s="109"/>
    </row>
    <row r="160063" spans="25:25" x14ac:dyDescent="0.25">
      <c r="Y160063" s="109"/>
    </row>
    <row r="160064" spans="25:25" x14ac:dyDescent="0.25">
      <c r="Y160064" s="109"/>
    </row>
    <row r="160065" spans="25:25" x14ac:dyDescent="0.25">
      <c r="Y160065" s="109"/>
    </row>
    <row r="160066" spans="25:25" x14ac:dyDescent="0.25">
      <c r="Y160066" s="109"/>
    </row>
    <row r="160067" spans="25:25" x14ac:dyDescent="0.25">
      <c r="Y160067" s="109"/>
    </row>
    <row r="160068" spans="25:25" x14ac:dyDescent="0.25">
      <c r="Y160068" s="109"/>
    </row>
    <row r="160069" spans="25:25" x14ac:dyDescent="0.25">
      <c r="Y160069" s="109"/>
    </row>
    <row r="160070" spans="25:25" x14ac:dyDescent="0.25">
      <c r="Y160070" s="109"/>
    </row>
    <row r="160071" spans="25:25" x14ac:dyDescent="0.25">
      <c r="Y160071" s="109"/>
    </row>
    <row r="160072" spans="25:25" x14ac:dyDescent="0.25">
      <c r="Y160072" s="109"/>
    </row>
    <row r="160073" spans="25:25" x14ac:dyDescent="0.25">
      <c r="Y160073" s="109"/>
    </row>
    <row r="160074" spans="25:25" x14ac:dyDescent="0.25">
      <c r="Y160074" s="109"/>
    </row>
    <row r="160075" spans="25:25" x14ac:dyDescent="0.25">
      <c r="Y160075" s="109"/>
    </row>
    <row r="160076" spans="25:25" x14ac:dyDescent="0.25">
      <c r="Y160076" s="109"/>
    </row>
    <row r="160077" spans="25:25" x14ac:dyDescent="0.25">
      <c r="Y160077" s="109"/>
    </row>
    <row r="160078" spans="25:25" x14ac:dyDescent="0.25">
      <c r="Y160078" s="109"/>
    </row>
    <row r="160079" spans="25:25" x14ac:dyDescent="0.25">
      <c r="Y160079" s="109"/>
    </row>
    <row r="160080" spans="25:25" x14ac:dyDescent="0.25">
      <c r="Y160080" s="109"/>
    </row>
    <row r="160081" spans="25:25" x14ac:dyDescent="0.25">
      <c r="Y160081" s="109"/>
    </row>
    <row r="160082" spans="25:25" x14ac:dyDescent="0.25">
      <c r="Y160082" s="109"/>
    </row>
    <row r="160083" spans="25:25" x14ac:dyDescent="0.25">
      <c r="Y160083" s="109"/>
    </row>
    <row r="160084" spans="25:25" x14ac:dyDescent="0.25">
      <c r="Y160084" s="109"/>
    </row>
    <row r="160085" spans="25:25" x14ac:dyDescent="0.25">
      <c r="Y160085" s="109"/>
    </row>
    <row r="160086" spans="25:25" x14ac:dyDescent="0.25">
      <c r="Y160086" s="109"/>
    </row>
    <row r="160087" spans="25:25" x14ac:dyDescent="0.25">
      <c r="Y160087" s="109"/>
    </row>
    <row r="160088" spans="25:25" x14ac:dyDescent="0.25">
      <c r="Y160088" s="109"/>
    </row>
    <row r="160089" spans="25:25" x14ac:dyDescent="0.25">
      <c r="Y160089" s="109"/>
    </row>
    <row r="160090" spans="25:25" x14ac:dyDescent="0.25">
      <c r="Y160090" s="109"/>
    </row>
    <row r="160091" spans="25:25" x14ac:dyDescent="0.25">
      <c r="Y160091" s="109"/>
    </row>
    <row r="160092" spans="25:25" x14ac:dyDescent="0.25">
      <c r="Y160092" s="109"/>
    </row>
    <row r="160093" spans="25:25" x14ac:dyDescent="0.25">
      <c r="Y160093" s="109"/>
    </row>
    <row r="160094" spans="25:25" x14ac:dyDescent="0.25">
      <c r="Y160094" s="109"/>
    </row>
    <row r="160095" spans="25:25" x14ac:dyDescent="0.25">
      <c r="Y160095" s="109"/>
    </row>
    <row r="160096" spans="25:25" x14ac:dyDescent="0.25">
      <c r="Y160096" s="109"/>
    </row>
    <row r="160097" spans="25:25" x14ac:dyDescent="0.25">
      <c r="Y160097" s="109"/>
    </row>
    <row r="160098" spans="25:25" x14ac:dyDescent="0.25">
      <c r="Y160098" s="109"/>
    </row>
    <row r="160099" spans="25:25" x14ac:dyDescent="0.25">
      <c r="Y160099" s="109"/>
    </row>
    <row r="160100" spans="25:25" x14ac:dyDescent="0.25">
      <c r="Y160100" s="109"/>
    </row>
    <row r="160101" spans="25:25" x14ac:dyDescent="0.25">
      <c r="Y160101" s="109"/>
    </row>
    <row r="160102" spans="25:25" x14ac:dyDescent="0.25">
      <c r="Y160102" s="109"/>
    </row>
    <row r="160103" spans="25:25" x14ac:dyDescent="0.25">
      <c r="Y160103" s="109"/>
    </row>
    <row r="160104" spans="25:25" x14ac:dyDescent="0.25">
      <c r="Y160104" s="109"/>
    </row>
    <row r="160105" spans="25:25" x14ac:dyDescent="0.25">
      <c r="Y160105" s="109"/>
    </row>
    <row r="160106" spans="25:25" x14ac:dyDescent="0.25">
      <c r="Y160106" s="109"/>
    </row>
    <row r="160107" spans="25:25" x14ac:dyDescent="0.25">
      <c r="Y160107" s="109"/>
    </row>
    <row r="160108" spans="25:25" x14ac:dyDescent="0.25">
      <c r="Y160108" s="109"/>
    </row>
    <row r="160109" spans="25:25" x14ac:dyDescent="0.25">
      <c r="Y160109" s="109"/>
    </row>
    <row r="160110" spans="25:25" x14ac:dyDescent="0.25">
      <c r="Y160110" s="109"/>
    </row>
    <row r="160111" spans="25:25" x14ac:dyDescent="0.25">
      <c r="Y160111" s="109"/>
    </row>
    <row r="160112" spans="25:25" x14ac:dyDescent="0.25">
      <c r="Y160112" s="109"/>
    </row>
    <row r="160113" spans="25:25" x14ac:dyDescent="0.25">
      <c r="Y160113" s="109"/>
    </row>
    <row r="160114" spans="25:25" x14ac:dyDescent="0.25">
      <c r="Y160114" s="109"/>
    </row>
    <row r="160115" spans="25:25" x14ac:dyDescent="0.25">
      <c r="Y160115" s="109"/>
    </row>
    <row r="160116" spans="25:25" x14ac:dyDescent="0.25">
      <c r="Y160116" s="109"/>
    </row>
    <row r="160117" spans="25:25" x14ac:dyDescent="0.25">
      <c r="Y160117" s="109"/>
    </row>
    <row r="160118" spans="25:25" x14ac:dyDescent="0.25">
      <c r="Y160118" s="109"/>
    </row>
    <row r="160119" spans="25:25" x14ac:dyDescent="0.25">
      <c r="Y160119" s="109"/>
    </row>
    <row r="160120" spans="25:25" x14ac:dyDescent="0.25">
      <c r="Y160120" s="109"/>
    </row>
    <row r="160121" spans="25:25" x14ac:dyDescent="0.25">
      <c r="Y160121" s="109"/>
    </row>
    <row r="160122" spans="25:25" x14ac:dyDescent="0.25">
      <c r="Y160122" s="109"/>
    </row>
    <row r="160123" spans="25:25" x14ac:dyDescent="0.25">
      <c r="Y160123" s="109"/>
    </row>
    <row r="160124" spans="25:25" x14ac:dyDescent="0.25">
      <c r="Y160124" s="109"/>
    </row>
    <row r="160125" spans="25:25" x14ac:dyDescent="0.25">
      <c r="Y160125" s="109"/>
    </row>
    <row r="160126" spans="25:25" x14ac:dyDescent="0.25">
      <c r="Y160126" s="109"/>
    </row>
    <row r="160127" spans="25:25" x14ac:dyDescent="0.25">
      <c r="Y160127" s="109"/>
    </row>
    <row r="160128" spans="25:25" x14ac:dyDescent="0.25">
      <c r="Y160128" s="109"/>
    </row>
    <row r="160129" spans="25:25" x14ac:dyDescent="0.25">
      <c r="Y160129" s="109"/>
    </row>
    <row r="160130" spans="25:25" x14ac:dyDescent="0.25">
      <c r="Y160130" s="109"/>
    </row>
    <row r="160131" spans="25:25" x14ac:dyDescent="0.25">
      <c r="Y160131" s="109"/>
    </row>
    <row r="160132" spans="25:25" x14ac:dyDescent="0.25">
      <c r="Y160132" s="109"/>
    </row>
    <row r="160133" spans="25:25" x14ac:dyDescent="0.25">
      <c r="Y160133" s="109"/>
    </row>
    <row r="160134" spans="25:25" x14ac:dyDescent="0.25">
      <c r="Y160134" s="109"/>
    </row>
    <row r="160135" spans="25:25" x14ac:dyDescent="0.25">
      <c r="Y160135" s="109"/>
    </row>
    <row r="160136" spans="25:25" x14ac:dyDescent="0.25">
      <c r="Y160136" s="109"/>
    </row>
    <row r="160137" spans="25:25" x14ac:dyDescent="0.25">
      <c r="Y160137" s="109"/>
    </row>
    <row r="160138" spans="25:25" x14ac:dyDescent="0.25">
      <c r="Y160138" s="109"/>
    </row>
    <row r="160139" spans="25:25" x14ac:dyDescent="0.25">
      <c r="Y160139" s="109"/>
    </row>
    <row r="160140" spans="25:25" x14ac:dyDescent="0.25">
      <c r="Y160140" s="109"/>
    </row>
    <row r="160141" spans="25:25" x14ac:dyDescent="0.25">
      <c r="Y160141" s="109"/>
    </row>
    <row r="160142" spans="25:25" x14ac:dyDescent="0.25">
      <c r="Y160142" s="109"/>
    </row>
    <row r="160143" spans="25:25" x14ac:dyDescent="0.25">
      <c r="Y160143" s="109"/>
    </row>
    <row r="160144" spans="25:25" x14ac:dyDescent="0.25">
      <c r="Y160144" s="109"/>
    </row>
    <row r="160145" spans="25:25" x14ac:dyDescent="0.25">
      <c r="Y160145" s="109"/>
    </row>
    <row r="160146" spans="25:25" x14ac:dyDescent="0.25">
      <c r="Y160146" s="109"/>
    </row>
    <row r="160147" spans="25:25" x14ac:dyDescent="0.25">
      <c r="Y160147" s="109"/>
    </row>
    <row r="160148" spans="25:25" x14ac:dyDescent="0.25">
      <c r="Y160148" s="109"/>
    </row>
    <row r="160149" spans="25:25" x14ac:dyDescent="0.25">
      <c r="Y160149" s="109"/>
    </row>
    <row r="160150" spans="25:25" x14ac:dyDescent="0.25">
      <c r="Y160150" s="109"/>
    </row>
    <row r="160151" spans="25:25" x14ac:dyDescent="0.25">
      <c r="Y160151" s="109"/>
    </row>
    <row r="160152" spans="25:25" x14ac:dyDescent="0.25">
      <c r="Y160152" s="109"/>
    </row>
    <row r="160153" spans="25:25" x14ac:dyDescent="0.25">
      <c r="Y160153" s="109"/>
    </row>
    <row r="160154" spans="25:25" x14ac:dyDescent="0.25">
      <c r="Y160154" s="109"/>
    </row>
    <row r="160155" spans="25:25" x14ac:dyDescent="0.25">
      <c r="Y160155" s="109"/>
    </row>
    <row r="160156" spans="25:25" x14ac:dyDescent="0.25">
      <c r="Y160156" s="109"/>
    </row>
    <row r="160157" spans="25:25" x14ac:dyDescent="0.25">
      <c r="Y160157" s="109"/>
    </row>
    <row r="160158" spans="25:25" x14ac:dyDescent="0.25">
      <c r="Y160158" s="109"/>
    </row>
    <row r="160159" spans="25:25" x14ac:dyDescent="0.25">
      <c r="Y160159" s="109"/>
    </row>
    <row r="160160" spans="25:25" x14ac:dyDescent="0.25">
      <c r="Y160160" s="109"/>
    </row>
    <row r="160161" spans="25:25" x14ac:dyDescent="0.25">
      <c r="Y160161" s="109"/>
    </row>
    <row r="160162" spans="25:25" x14ac:dyDescent="0.25">
      <c r="Y160162" s="109"/>
    </row>
    <row r="160163" spans="25:25" x14ac:dyDescent="0.25">
      <c r="Y160163" s="109"/>
    </row>
    <row r="160164" spans="25:25" x14ac:dyDescent="0.25">
      <c r="Y160164" s="109"/>
    </row>
    <row r="160165" spans="25:25" x14ac:dyDescent="0.25">
      <c r="Y160165" s="109"/>
    </row>
    <row r="160166" spans="25:25" x14ac:dyDescent="0.25">
      <c r="Y160166" s="109"/>
    </row>
    <row r="160167" spans="25:25" x14ac:dyDescent="0.25">
      <c r="Y160167" s="109"/>
    </row>
    <row r="160168" spans="25:25" x14ac:dyDescent="0.25">
      <c r="Y160168" s="109"/>
    </row>
    <row r="160169" spans="25:25" x14ac:dyDescent="0.25">
      <c r="Y160169" s="109"/>
    </row>
    <row r="160170" spans="25:25" x14ac:dyDescent="0.25">
      <c r="Y160170" s="109"/>
    </row>
    <row r="160171" spans="25:25" x14ac:dyDescent="0.25">
      <c r="Y160171" s="109"/>
    </row>
    <row r="160172" spans="25:25" x14ac:dyDescent="0.25">
      <c r="Y160172" s="109"/>
    </row>
    <row r="160173" spans="25:25" x14ac:dyDescent="0.25">
      <c r="Y160173" s="109"/>
    </row>
    <row r="160174" spans="25:25" x14ac:dyDescent="0.25">
      <c r="Y160174" s="109"/>
    </row>
    <row r="160175" spans="25:25" x14ac:dyDescent="0.25">
      <c r="Y160175" s="109"/>
    </row>
    <row r="160176" spans="25:25" x14ac:dyDescent="0.25">
      <c r="Y160176" s="109"/>
    </row>
    <row r="160177" spans="25:25" x14ac:dyDescent="0.25">
      <c r="Y160177" s="109"/>
    </row>
    <row r="160178" spans="25:25" x14ac:dyDescent="0.25">
      <c r="Y160178" s="109"/>
    </row>
    <row r="160179" spans="25:25" x14ac:dyDescent="0.25">
      <c r="Y160179" s="109"/>
    </row>
    <row r="160180" spans="25:25" x14ac:dyDescent="0.25">
      <c r="Y160180" s="109"/>
    </row>
    <row r="160181" spans="25:25" x14ac:dyDescent="0.25">
      <c r="Y160181" s="109"/>
    </row>
    <row r="160182" spans="25:25" x14ac:dyDescent="0.25">
      <c r="Y160182" s="109"/>
    </row>
    <row r="160183" spans="25:25" x14ac:dyDescent="0.25">
      <c r="Y160183" s="109"/>
    </row>
    <row r="160184" spans="25:25" x14ac:dyDescent="0.25">
      <c r="Y160184" s="109"/>
    </row>
    <row r="160185" spans="25:25" x14ac:dyDescent="0.25">
      <c r="Y160185" s="109"/>
    </row>
    <row r="160186" spans="25:25" x14ac:dyDescent="0.25">
      <c r="Y160186" s="109"/>
    </row>
    <row r="160187" spans="25:25" x14ac:dyDescent="0.25">
      <c r="Y160187" s="109"/>
    </row>
    <row r="160188" spans="25:25" x14ac:dyDescent="0.25">
      <c r="Y160188" s="109"/>
    </row>
    <row r="160189" spans="25:25" x14ac:dyDescent="0.25">
      <c r="Y160189" s="109"/>
    </row>
    <row r="160190" spans="25:25" x14ac:dyDescent="0.25">
      <c r="Y160190" s="109"/>
    </row>
    <row r="160191" spans="25:25" x14ac:dyDescent="0.25">
      <c r="Y160191" s="109"/>
    </row>
    <row r="160192" spans="25:25" x14ac:dyDescent="0.25">
      <c r="Y160192" s="109"/>
    </row>
    <row r="160193" spans="25:25" x14ac:dyDescent="0.25">
      <c r="Y160193" s="109"/>
    </row>
    <row r="160194" spans="25:25" x14ac:dyDescent="0.25">
      <c r="Y160194" s="109"/>
    </row>
    <row r="160195" spans="25:25" x14ac:dyDescent="0.25">
      <c r="Y160195" s="109"/>
    </row>
    <row r="160196" spans="25:25" x14ac:dyDescent="0.25">
      <c r="Y160196" s="109"/>
    </row>
    <row r="160197" spans="25:25" x14ac:dyDescent="0.25">
      <c r="Y160197" s="109"/>
    </row>
    <row r="160198" spans="25:25" x14ac:dyDescent="0.25">
      <c r="Y160198" s="109"/>
    </row>
    <row r="160199" spans="25:25" x14ac:dyDescent="0.25">
      <c r="Y160199" s="109"/>
    </row>
    <row r="160200" spans="25:25" x14ac:dyDescent="0.25">
      <c r="Y160200" s="109"/>
    </row>
    <row r="160201" spans="25:25" x14ac:dyDescent="0.25">
      <c r="Y160201" s="109"/>
    </row>
    <row r="160202" spans="25:25" x14ac:dyDescent="0.25">
      <c r="Y160202" s="109"/>
    </row>
    <row r="160203" spans="25:25" x14ac:dyDescent="0.25">
      <c r="Y160203" s="109"/>
    </row>
    <row r="160204" spans="25:25" x14ac:dyDescent="0.25">
      <c r="Y160204" s="109"/>
    </row>
    <row r="160205" spans="25:25" x14ac:dyDescent="0.25">
      <c r="Y160205" s="109"/>
    </row>
    <row r="160206" spans="25:25" x14ac:dyDescent="0.25">
      <c r="Y160206" s="109"/>
    </row>
    <row r="160207" spans="25:25" x14ac:dyDescent="0.25">
      <c r="Y160207" s="109"/>
    </row>
    <row r="160208" spans="25:25" x14ac:dyDescent="0.25">
      <c r="Y160208" s="109"/>
    </row>
    <row r="160209" spans="25:25" x14ac:dyDescent="0.25">
      <c r="Y160209" s="109"/>
    </row>
    <row r="160210" spans="25:25" x14ac:dyDescent="0.25">
      <c r="Y160210" s="109"/>
    </row>
    <row r="160211" spans="25:25" x14ac:dyDescent="0.25">
      <c r="Y160211" s="109"/>
    </row>
    <row r="160212" spans="25:25" x14ac:dyDescent="0.25">
      <c r="Y160212" s="109"/>
    </row>
    <row r="160213" spans="25:25" x14ac:dyDescent="0.25">
      <c r="Y160213" s="109"/>
    </row>
    <row r="160214" spans="25:25" x14ac:dyDescent="0.25">
      <c r="Y160214" s="109"/>
    </row>
    <row r="160215" spans="25:25" x14ac:dyDescent="0.25">
      <c r="Y160215" s="109"/>
    </row>
    <row r="160216" spans="25:25" x14ac:dyDescent="0.25">
      <c r="Y160216" s="109"/>
    </row>
    <row r="160217" spans="25:25" x14ac:dyDescent="0.25">
      <c r="Y160217" s="109"/>
    </row>
    <row r="160218" spans="25:25" x14ac:dyDescent="0.25">
      <c r="Y160218" s="109"/>
    </row>
    <row r="160219" spans="25:25" x14ac:dyDescent="0.25">
      <c r="Y160219" s="109"/>
    </row>
    <row r="160220" spans="25:25" x14ac:dyDescent="0.25">
      <c r="Y160220" s="109"/>
    </row>
    <row r="160221" spans="25:25" x14ac:dyDescent="0.25">
      <c r="Y160221" s="109"/>
    </row>
    <row r="160222" spans="25:25" x14ac:dyDescent="0.25">
      <c r="Y160222" s="109"/>
    </row>
    <row r="160223" spans="25:25" x14ac:dyDescent="0.25">
      <c r="Y160223" s="109"/>
    </row>
    <row r="160224" spans="25:25" x14ac:dyDescent="0.25">
      <c r="Y160224" s="109"/>
    </row>
    <row r="160225" spans="25:25" x14ac:dyDescent="0.25">
      <c r="Y160225" s="109"/>
    </row>
    <row r="160226" spans="25:25" x14ac:dyDescent="0.25">
      <c r="Y160226" s="109"/>
    </row>
    <row r="160227" spans="25:25" x14ac:dyDescent="0.25">
      <c r="Y160227" s="109"/>
    </row>
    <row r="160228" spans="25:25" x14ac:dyDescent="0.25">
      <c r="Y160228" s="109"/>
    </row>
    <row r="160229" spans="25:25" x14ac:dyDescent="0.25">
      <c r="Y160229" s="109"/>
    </row>
    <row r="160230" spans="25:25" x14ac:dyDescent="0.25">
      <c r="Y160230" s="109"/>
    </row>
    <row r="160231" spans="25:25" x14ac:dyDescent="0.25">
      <c r="Y160231" s="109"/>
    </row>
    <row r="160232" spans="25:25" x14ac:dyDescent="0.25">
      <c r="Y160232" s="109"/>
    </row>
    <row r="160233" spans="25:25" x14ac:dyDescent="0.25">
      <c r="Y160233" s="109"/>
    </row>
    <row r="160234" spans="25:25" x14ac:dyDescent="0.25">
      <c r="Y160234" s="109"/>
    </row>
    <row r="160235" spans="25:25" x14ac:dyDescent="0.25">
      <c r="Y160235" s="109"/>
    </row>
    <row r="160236" spans="25:25" x14ac:dyDescent="0.25">
      <c r="Y160236" s="109"/>
    </row>
    <row r="160237" spans="25:25" x14ac:dyDescent="0.25">
      <c r="Y160237" s="109"/>
    </row>
    <row r="160238" spans="25:25" x14ac:dyDescent="0.25">
      <c r="Y160238" s="109"/>
    </row>
    <row r="160239" spans="25:25" x14ac:dyDescent="0.25">
      <c r="Y160239" s="109"/>
    </row>
    <row r="160240" spans="25:25" x14ac:dyDescent="0.25">
      <c r="Y160240" s="109"/>
    </row>
    <row r="160241" spans="25:25" x14ac:dyDescent="0.25">
      <c r="Y160241" s="109"/>
    </row>
    <row r="160242" spans="25:25" x14ac:dyDescent="0.25">
      <c r="Y160242" s="109"/>
    </row>
    <row r="160243" spans="25:25" x14ac:dyDescent="0.25">
      <c r="Y160243" s="109"/>
    </row>
    <row r="160244" spans="25:25" x14ac:dyDescent="0.25">
      <c r="Y160244" s="109"/>
    </row>
    <row r="160245" spans="25:25" x14ac:dyDescent="0.25">
      <c r="Y160245" s="109"/>
    </row>
    <row r="160246" spans="25:25" x14ac:dyDescent="0.25">
      <c r="Y160246" s="109"/>
    </row>
    <row r="160247" spans="25:25" x14ac:dyDescent="0.25">
      <c r="Y160247" s="109"/>
    </row>
    <row r="160248" spans="25:25" x14ac:dyDescent="0.25">
      <c r="Y160248" s="109"/>
    </row>
    <row r="160249" spans="25:25" x14ac:dyDescent="0.25">
      <c r="Y160249" s="109"/>
    </row>
    <row r="160250" spans="25:25" x14ac:dyDescent="0.25">
      <c r="Y160250" s="109"/>
    </row>
    <row r="160251" spans="25:25" x14ac:dyDescent="0.25">
      <c r="Y160251" s="109"/>
    </row>
    <row r="160252" spans="25:25" x14ac:dyDescent="0.25">
      <c r="Y160252" s="109"/>
    </row>
    <row r="160253" spans="25:25" x14ac:dyDescent="0.25">
      <c r="Y160253" s="109"/>
    </row>
    <row r="160254" spans="25:25" x14ac:dyDescent="0.25">
      <c r="Y160254" s="109"/>
    </row>
    <row r="160255" spans="25:25" x14ac:dyDescent="0.25">
      <c r="Y160255" s="109"/>
    </row>
    <row r="160256" spans="25:25" x14ac:dyDescent="0.25">
      <c r="Y160256" s="109"/>
    </row>
    <row r="160257" spans="25:25" x14ac:dyDescent="0.25">
      <c r="Y160257" s="109"/>
    </row>
    <row r="160258" spans="25:25" x14ac:dyDescent="0.25">
      <c r="Y160258" s="109"/>
    </row>
    <row r="160259" spans="25:25" x14ac:dyDescent="0.25">
      <c r="Y160259" s="109"/>
    </row>
    <row r="160260" spans="25:25" x14ac:dyDescent="0.25">
      <c r="Y160260" s="109"/>
    </row>
    <row r="160261" spans="25:25" x14ac:dyDescent="0.25">
      <c r="Y160261" s="109"/>
    </row>
    <row r="160262" spans="25:25" x14ac:dyDescent="0.25">
      <c r="Y160262" s="109"/>
    </row>
    <row r="160263" spans="25:25" x14ac:dyDescent="0.25">
      <c r="Y160263" s="109"/>
    </row>
    <row r="160264" spans="25:25" x14ac:dyDescent="0.25">
      <c r="Y160264" s="109"/>
    </row>
    <row r="160265" spans="25:25" x14ac:dyDescent="0.25">
      <c r="Y160265" s="109"/>
    </row>
    <row r="160266" spans="25:25" x14ac:dyDescent="0.25">
      <c r="Y160266" s="109"/>
    </row>
    <row r="160267" spans="25:25" x14ac:dyDescent="0.25">
      <c r="Y160267" s="109"/>
    </row>
    <row r="160268" spans="25:25" x14ac:dyDescent="0.25">
      <c r="Y160268" s="109"/>
    </row>
    <row r="160269" spans="25:25" x14ac:dyDescent="0.25">
      <c r="Y160269" s="109"/>
    </row>
    <row r="160270" spans="25:25" x14ac:dyDescent="0.25">
      <c r="Y160270" s="109"/>
    </row>
    <row r="160271" spans="25:25" x14ac:dyDescent="0.25">
      <c r="Y160271" s="109"/>
    </row>
    <row r="160272" spans="25:25" x14ac:dyDescent="0.25">
      <c r="Y160272" s="109"/>
    </row>
    <row r="160273" spans="25:25" x14ac:dyDescent="0.25">
      <c r="Y160273" s="109"/>
    </row>
    <row r="160274" spans="25:25" x14ac:dyDescent="0.25">
      <c r="Y160274" s="109"/>
    </row>
    <row r="160275" spans="25:25" x14ac:dyDescent="0.25">
      <c r="Y160275" s="109"/>
    </row>
    <row r="160276" spans="25:25" x14ac:dyDescent="0.25">
      <c r="Y160276" s="109"/>
    </row>
    <row r="160277" spans="25:25" x14ac:dyDescent="0.25">
      <c r="Y160277" s="109"/>
    </row>
    <row r="160278" spans="25:25" x14ac:dyDescent="0.25">
      <c r="Y160278" s="109"/>
    </row>
    <row r="160279" spans="25:25" x14ac:dyDescent="0.25">
      <c r="Y160279" s="109"/>
    </row>
    <row r="160280" spans="25:25" x14ac:dyDescent="0.25">
      <c r="Y160280" s="109"/>
    </row>
    <row r="160281" spans="25:25" x14ac:dyDescent="0.25">
      <c r="Y160281" s="109"/>
    </row>
    <row r="160282" spans="25:25" x14ac:dyDescent="0.25">
      <c r="Y160282" s="109"/>
    </row>
    <row r="160283" spans="25:25" x14ac:dyDescent="0.25">
      <c r="Y160283" s="109"/>
    </row>
    <row r="160284" spans="25:25" x14ac:dyDescent="0.25">
      <c r="Y160284" s="109"/>
    </row>
    <row r="160285" spans="25:25" x14ac:dyDescent="0.25">
      <c r="Y160285" s="109"/>
    </row>
    <row r="160286" spans="25:25" x14ac:dyDescent="0.25">
      <c r="Y160286" s="109"/>
    </row>
    <row r="160287" spans="25:25" x14ac:dyDescent="0.25">
      <c r="Y160287" s="109"/>
    </row>
    <row r="160288" spans="25:25" x14ac:dyDescent="0.25">
      <c r="Y160288" s="109"/>
    </row>
    <row r="160289" spans="25:25" x14ac:dyDescent="0.25">
      <c r="Y160289" s="109"/>
    </row>
    <row r="160290" spans="25:25" x14ac:dyDescent="0.25">
      <c r="Y160290" s="109"/>
    </row>
    <row r="160291" spans="25:25" x14ac:dyDescent="0.25">
      <c r="Y160291" s="109"/>
    </row>
    <row r="160292" spans="25:25" x14ac:dyDescent="0.25">
      <c r="Y160292" s="109"/>
    </row>
    <row r="160293" spans="25:25" x14ac:dyDescent="0.25">
      <c r="Y160293" s="109"/>
    </row>
    <row r="160294" spans="25:25" x14ac:dyDescent="0.25">
      <c r="Y160294" s="109"/>
    </row>
    <row r="160295" spans="25:25" x14ac:dyDescent="0.25">
      <c r="Y160295" s="109"/>
    </row>
    <row r="160296" spans="25:25" x14ac:dyDescent="0.25">
      <c r="Y160296" s="109"/>
    </row>
    <row r="160297" spans="25:25" x14ac:dyDescent="0.25">
      <c r="Y160297" s="109"/>
    </row>
    <row r="160298" spans="25:25" x14ac:dyDescent="0.25">
      <c r="Y160298" s="109"/>
    </row>
    <row r="160299" spans="25:25" x14ac:dyDescent="0.25">
      <c r="Y160299" s="109"/>
    </row>
    <row r="160300" spans="25:25" x14ac:dyDescent="0.25">
      <c r="Y160300" s="109"/>
    </row>
    <row r="160301" spans="25:25" x14ac:dyDescent="0.25">
      <c r="Y160301" s="109"/>
    </row>
    <row r="160302" spans="25:25" x14ac:dyDescent="0.25">
      <c r="Y160302" s="109"/>
    </row>
    <row r="160303" spans="25:25" x14ac:dyDescent="0.25">
      <c r="Y160303" s="109"/>
    </row>
    <row r="160304" spans="25:25" x14ac:dyDescent="0.25">
      <c r="Y160304" s="109"/>
    </row>
    <row r="160305" spans="25:25" x14ac:dyDescent="0.25">
      <c r="Y160305" s="109"/>
    </row>
    <row r="160306" spans="25:25" x14ac:dyDescent="0.25">
      <c r="Y160306" s="109"/>
    </row>
    <row r="160307" spans="25:25" x14ac:dyDescent="0.25">
      <c r="Y160307" s="109"/>
    </row>
    <row r="160308" spans="25:25" x14ac:dyDescent="0.25">
      <c r="Y160308" s="109"/>
    </row>
    <row r="160309" spans="25:25" x14ac:dyDescent="0.25">
      <c r="Y160309" s="109"/>
    </row>
    <row r="160310" spans="25:25" x14ac:dyDescent="0.25">
      <c r="Y160310" s="109"/>
    </row>
    <row r="160311" spans="25:25" x14ac:dyDescent="0.25">
      <c r="Y160311" s="109"/>
    </row>
    <row r="160312" spans="25:25" x14ac:dyDescent="0.25">
      <c r="Y160312" s="109"/>
    </row>
    <row r="160313" spans="25:25" x14ac:dyDescent="0.25">
      <c r="Y160313" s="109"/>
    </row>
    <row r="160314" spans="25:25" x14ac:dyDescent="0.25">
      <c r="Y160314" s="109"/>
    </row>
    <row r="160315" spans="25:25" x14ac:dyDescent="0.25">
      <c r="Y160315" s="109"/>
    </row>
    <row r="160316" spans="25:25" x14ac:dyDescent="0.25">
      <c r="Y160316" s="109"/>
    </row>
    <row r="160317" spans="25:25" x14ac:dyDescent="0.25">
      <c r="Y160317" s="109"/>
    </row>
    <row r="160318" spans="25:25" x14ac:dyDescent="0.25">
      <c r="Y160318" s="109"/>
    </row>
    <row r="160319" spans="25:25" x14ac:dyDescent="0.25">
      <c r="Y160319" s="109"/>
    </row>
    <row r="160320" spans="25:25" x14ac:dyDescent="0.25">
      <c r="Y160320" s="109"/>
    </row>
    <row r="160321" spans="25:25" x14ac:dyDescent="0.25">
      <c r="Y160321" s="109"/>
    </row>
    <row r="160322" spans="25:25" x14ac:dyDescent="0.25">
      <c r="Y160322" s="109"/>
    </row>
    <row r="160323" spans="25:25" x14ac:dyDescent="0.25">
      <c r="Y160323" s="109"/>
    </row>
    <row r="160324" spans="25:25" x14ac:dyDescent="0.25">
      <c r="Y160324" s="109"/>
    </row>
    <row r="160325" spans="25:25" x14ac:dyDescent="0.25">
      <c r="Y160325" s="109"/>
    </row>
    <row r="160326" spans="25:25" x14ac:dyDescent="0.25">
      <c r="Y160326" s="109"/>
    </row>
    <row r="160327" spans="25:25" x14ac:dyDescent="0.25">
      <c r="Y160327" s="109"/>
    </row>
    <row r="160328" spans="25:25" x14ac:dyDescent="0.25">
      <c r="Y160328" s="109"/>
    </row>
    <row r="160329" spans="25:25" x14ac:dyDescent="0.25">
      <c r="Y160329" s="109"/>
    </row>
    <row r="160330" spans="25:25" x14ac:dyDescent="0.25">
      <c r="Y160330" s="109"/>
    </row>
    <row r="160331" spans="25:25" x14ac:dyDescent="0.25">
      <c r="Y160331" s="109"/>
    </row>
    <row r="160332" spans="25:25" x14ac:dyDescent="0.25">
      <c r="Y160332" s="109"/>
    </row>
    <row r="160333" spans="25:25" x14ac:dyDescent="0.25">
      <c r="Y160333" s="109"/>
    </row>
    <row r="160334" spans="25:25" x14ac:dyDescent="0.25">
      <c r="Y160334" s="109"/>
    </row>
    <row r="160335" spans="25:25" x14ac:dyDescent="0.25">
      <c r="Y160335" s="109"/>
    </row>
    <row r="160336" spans="25:25" x14ac:dyDescent="0.25">
      <c r="Y160336" s="109"/>
    </row>
    <row r="160337" spans="25:25" x14ac:dyDescent="0.25">
      <c r="Y160337" s="109"/>
    </row>
    <row r="160338" spans="25:25" x14ac:dyDescent="0.25">
      <c r="Y160338" s="109"/>
    </row>
    <row r="160339" spans="25:25" x14ac:dyDescent="0.25">
      <c r="Y160339" s="109"/>
    </row>
    <row r="160340" spans="25:25" x14ac:dyDescent="0.25">
      <c r="Y160340" s="109"/>
    </row>
    <row r="160341" spans="25:25" x14ac:dyDescent="0.25">
      <c r="Y160341" s="109"/>
    </row>
    <row r="160342" spans="25:25" x14ac:dyDescent="0.25">
      <c r="Y160342" s="109"/>
    </row>
    <row r="160343" spans="25:25" x14ac:dyDescent="0.25">
      <c r="Y160343" s="109"/>
    </row>
    <row r="160344" spans="25:25" x14ac:dyDescent="0.25">
      <c r="Y160344" s="109"/>
    </row>
    <row r="160345" spans="25:25" x14ac:dyDescent="0.25">
      <c r="Y160345" s="109"/>
    </row>
    <row r="160346" spans="25:25" x14ac:dyDescent="0.25">
      <c r="Y160346" s="109"/>
    </row>
    <row r="160347" spans="25:25" x14ac:dyDescent="0.25">
      <c r="Y160347" s="109"/>
    </row>
    <row r="160348" spans="25:25" x14ac:dyDescent="0.25">
      <c r="Y160348" s="109"/>
    </row>
    <row r="160349" spans="25:25" x14ac:dyDescent="0.25">
      <c r="Y160349" s="109"/>
    </row>
    <row r="160350" spans="25:25" x14ac:dyDescent="0.25">
      <c r="Y160350" s="109"/>
    </row>
    <row r="160351" spans="25:25" x14ac:dyDescent="0.25">
      <c r="Y160351" s="109"/>
    </row>
    <row r="160352" spans="25:25" x14ac:dyDescent="0.25">
      <c r="Y160352" s="109"/>
    </row>
    <row r="160353" spans="25:25" x14ac:dyDescent="0.25">
      <c r="Y160353" s="109"/>
    </row>
    <row r="160354" spans="25:25" x14ac:dyDescent="0.25">
      <c r="Y160354" s="109"/>
    </row>
    <row r="160355" spans="25:25" x14ac:dyDescent="0.25">
      <c r="Y160355" s="109"/>
    </row>
    <row r="160356" spans="25:25" x14ac:dyDescent="0.25">
      <c r="Y160356" s="109"/>
    </row>
    <row r="160357" spans="25:25" x14ac:dyDescent="0.25">
      <c r="Y160357" s="109"/>
    </row>
    <row r="160358" spans="25:25" x14ac:dyDescent="0.25">
      <c r="Y160358" s="109"/>
    </row>
    <row r="160359" spans="25:25" x14ac:dyDescent="0.25">
      <c r="Y160359" s="109"/>
    </row>
    <row r="160360" spans="25:25" x14ac:dyDescent="0.25">
      <c r="Y160360" s="109"/>
    </row>
    <row r="160361" spans="25:25" x14ac:dyDescent="0.25">
      <c r="Y160361" s="109"/>
    </row>
    <row r="160362" spans="25:25" x14ac:dyDescent="0.25">
      <c r="Y160362" s="109"/>
    </row>
    <row r="160363" spans="25:25" x14ac:dyDescent="0.25">
      <c r="Y160363" s="109"/>
    </row>
    <row r="160364" spans="25:25" x14ac:dyDescent="0.25">
      <c r="Y160364" s="109"/>
    </row>
    <row r="160365" spans="25:25" x14ac:dyDescent="0.25">
      <c r="Y160365" s="109"/>
    </row>
    <row r="160366" spans="25:25" x14ac:dyDescent="0.25">
      <c r="Y160366" s="109"/>
    </row>
    <row r="160367" spans="25:25" x14ac:dyDescent="0.25">
      <c r="Y160367" s="109"/>
    </row>
    <row r="160368" spans="25:25" x14ac:dyDescent="0.25">
      <c r="Y160368" s="109"/>
    </row>
    <row r="160369" spans="25:25" x14ac:dyDescent="0.25">
      <c r="Y160369" s="109"/>
    </row>
    <row r="160370" spans="25:25" x14ac:dyDescent="0.25">
      <c r="Y160370" s="109"/>
    </row>
    <row r="160371" spans="25:25" x14ac:dyDescent="0.25">
      <c r="Y160371" s="109"/>
    </row>
    <row r="160372" spans="25:25" x14ac:dyDescent="0.25">
      <c r="Y160372" s="109"/>
    </row>
    <row r="160373" spans="25:25" x14ac:dyDescent="0.25">
      <c r="Y160373" s="109"/>
    </row>
    <row r="160374" spans="25:25" x14ac:dyDescent="0.25">
      <c r="Y160374" s="109"/>
    </row>
    <row r="160375" spans="25:25" x14ac:dyDescent="0.25">
      <c r="Y160375" s="109"/>
    </row>
    <row r="160376" spans="25:25" x14ac:dyDescent="0.25">
      <c r="Y160376" s="109"/>
    </row>
    <row r="160377" spans="25:25" x14ac:dyDescent="0.25">
      <c r="Y160377" s="109"/>
    </row>
    <row r="160378" spans="25:25" x14ac:dyDescent="0.25">
      <c r="Y160378" s="109"/>
    </row>
    <row r="160379" spans="25:25" x14ac:dyDescent="0.25">
      <c r="Y160379" s="109"/>
    </row>
    <row r="160380" spans="25:25" x14ac:dyDescent="0.25">
      <c r="Y160380" s="109"/>
    </row>
    <row r="160381" spans="25:25" x14ac:dyDescent="0.25">
      <c r="Y160381" s="109"/>
    </row>
    <row r="160382" spans="25:25" x14ac:dyDescent="0.25">
      <c r="Y160382" s="109"/>
    </row>
    <row r="160383" spans="25:25" x14ac:dyDescent="0.25">
      <c r="Y160383" s="109"/>
    </row>
    <row r="160384" spans="25:25" x14ac:dyDescent="0.25">
      <c r="Y160384" s="109"/>
    </row>
    <row r="160385" spans="25:25" x14ac:dyDescent="0.25">
      <c r="Y160385" s="109"/>
    </row>
    <row r="160386" spans="25:25" x14ac:dyDescent="0.25">
      <c r="Y160386" s="109"/>
    </row>
    <row r="160387" spans="25:25" x14ac:dyDescent="0.25">
      <c r="Y160387" s="109"/>
    </row>
    <row r="160388" spans="25:25" x14ac:dyDescent="0.25">
      <c r="Y160388" s="109"/>
    </row>
    <row r="160389" spans="25:25" x14ac:dyDescent="0.25">
      <c r="Y160389" s="109"/>
    </row>
    <row r="160390" spans="25:25" x14ac:dyDescent="0.25">
      <c r="Y160390" s="109"/>
    </row>
    <row r="160391" spans="25:25" x14ac:dyDescent="0.25">
      <c r="Y160391" s="109"/>
    </row>
    <row r="160392" spans="25:25" x14ac:dyDescent="0.25">
      <c r="Y160392" s="109"/>
    </row>
    <row r="160393" spans="25:25" x14ac:dyDescent="0.25">
      <c r="Y160393" s="109"/>
    </row>
    <row r="160394" spans="25:25" x14ac:dyDescent="0.25">
      <c r="Y160394" s="109"/>
    </row>
    <row r="160395" spans="25:25" x14ac:dyDescent="0.25">
      <c r="Y160395" s="109"/>
    </row>
    <row r="160396" spans="25:25" x14ac:dyDescent="0.25">
      <c r="Y160396" s="109"/>
    </row>
    <row r="160397" spans="25:25" x14ac:dyDescent="0.25">
      <c r="Y160397" s="109"/>
    </row>
    <row r="160398" spans="25:25" x14ac:dyDescent="0.25">
      <c r="Y160398" s="109"/>
    </row>
    <row r="160399" spans="25:25" x14ac:dyDescent="0.25">
      <c r="Y160399" s="109"/>
    </row>
    <row r="160400" spans="25:25" x14ac:dyDescent="0.25">
      <c r="Y160400" s="109"/>
    </row>
    <row r="160401" spans="25:25" x14ac:dyDescent="0.25">
      <c r="Y160401" s="109"/>
    </row>
    <row r="160402" spans="25:25" x14ac:dyDescent="0.25">
      <c r="Y160402" s="109"/>
    </row>
    <row r="160403" spans="25:25" x14ac:dyDescent="0.25">
      <c r="Y160403" s="109"/>
    </row>
    <row r="160404" spans="25:25" x14ac:dyDescent="0.25">
      <c r="Y160404" s="109"/>
    </row>
    <row r="160405" spans="25:25" x14ac:dyDescent="0.25">
      <c r="Y160405" s="109"/>
    </row>
    <row r="160406" spans="25:25" x14ac:dyDescent="0.25">
      <c r="Y160406" s="109"/>
    </row>
    <row r="160407" spans="25:25" x14ac:dyDescent="0.25">
      <c r="Y160407" s="109"/>
    </row>
    <row r="160408" spans="25:25" x14ac:dyDescent="0.25">
      <c r="Y160408" s="109"/>
    </row>
    <row r="160409" spans="25:25" x14ac:dyDescent="0.25">
      <c r="Y160409" s="109"/>
    </row>
    <row r="160410" spans="25:25" x14ac:dyDescent="0.25">
      <c r="Y160410" s="109"/>
    </row>
    <row r="160411" spans="25:25" x14ac:dyDescent="0.25">
      <c r="Y160411" s="109"/>
    </row>
    <row r="160412" spans="25:25" x14ac:dyDescent="0.25">
      <c r="Y160412" s="109"/>
    </row>
    <row r="160413" spans="25:25" x14ac:dyDescent="0.25">
      <c r="Y160413" s="109"/>
    </row>
    <row r="160414" spans="25:25" x14ac:dyDescent="0.25">
      <c r="Y160414" s="109"/>
    </row>
    <row r="160415" spans="25:25" x14ac:dyDescent="0.25">
      <c r="Y160415" s="109"/>
    </row>
    <row r="160416" spans="25:25" x14ac:dyDescent="0.25">
      <c r="Y160416" s="109"/>
    </row>
    <row r="160417" spans="25:25" x14ac:dyDescent="0.25">
      <c r="Y160417" s="109"/>
    </row>
    <row r="160418" spans="25:25" x14ac:dyDescent="0.25">
      <c r="Y160418" s="109"/>
    </row>
    <row r="160419" spans="25:25" x14ac:dyDescent="0.25">
      <c r="Y160419" s="109"/>
    </row>
    <row r="160420" spans="25:25" x14ac:dyDescent="0.25">
      <c r="Y160420" s="109"/>
    </row>
    <row r="160421" spans="25:25" x14ac:dyDescent="0.25">
      <c r="Y160421" s="109"/>
    </row>
    <row r="160422" spans="25:25" x14ac:dyDescent="0.25">
      <c r="Y160422" s="109"/>
    </row>
    <row r="160423" spans="25:25" x14ac:dyDescent="0.25">
      <c r="Y160423" s="109"/>
    </row>
    <row r="160424" spans="25:25" x14ac:dyDescent="0.25">
      <c r="Y160424" s="109"/>
    </row>
    <row r="160425" spans="25:25" x14ac:dyDescent="0.25">
      <c r="Y160425" s="109"/>
    </row>
    <row r="160426" spans="25:25" x14ac:dyDescent="0.25">
      <c r="Y160426" s="109"/>
    </row>
    <row r="160427" spans="25:25" x14ac:dyDescent="0.25">
      <c r="Y160427" s="109"/>
    </row>
    <row r="160428" spans="25:25" x14ac:dyDescent="0.25">
      <c r="Y160428" s="109"/>
    </row>
    <row r="160429" spans="25:25" x14ac:dyDescent="0.25">
      <c r="Y160429" s="109"/>
    </row>
    <row r="160430" spans="25:25" x14ac:dyDescent="0.25">
      <c r="Y160430" s="109"/>
    </row>
    <row r="160431" spans="25:25" x14ac:dyDescent="0.25">
      <c r="Y160431" s="109"/>
    </row>
    <row r="160432" spans="25:25" x14ac:dyDescent="0.25">
      <c r="Y160432" s="109"/>
    </row>
    <row r="160433" spans="25:25" x14ac:dyDescent="0.25">
      <c r="Y160433" s="109"/>
    </row>
    <row r="160434" spans="25:25" x14ac:dyDescent="0.25">
      <c r="Y160434" s="109"/>
    </row>
    <row r="160435" spans="25:25" x14ac:dyDescent="0.25">
      <c r="Y160435" s="109"/>
    </row>
    <row r="160436" spans="25:25" x14ac:dyDescent="0.25">
      <c r="Y160436" s="109"/>
    </row>
    <row r="160437" spans="25:25" x14ac:dyDescent="0.25">
      <c r="Y160437" s="109"/>
    </row>
    <row r="160438" spans="25:25" x14ac:dyDescent="0.25">
      <c r="Y160438" s="109"/>
    </row>
    <row r="160439" spans="25:25" x14ac:dyDescent="0.25">
      <c r="Y160439" s="109"/>
    </row>
    <row r="160440" spans="25:25" x14ac:dyDescent="0.25">
      <c r="Y160440" s="109"/>
    </row>
    <row r="160441" spans="25:25" x14ac:dyDescent="0.25">
      <c r="Y160441" s="109"/>
    </row>
    <row r="160442" spans="25:25" x14ac:dyDescent="0.25">
      <c r="Y160442" s="109"/>
    </row>
    <row r="160443" spans="25:25" x14ac:dyDescent="0.25">
      <c r="Y160443" s="109"/>
    </row>
    <row r="160444" spans="25:25" x14ac:dyDescent="0.25">
      <c r="Y160444" s="109"/>
    </row>
    <row r="160445" spans="25:25" x14ac:dyDescent="0.25">
      <c r="Y160445" s="109"/>
    </row>
    <row r="160446" spans="25:25" x14ac:dyDescent="0.25">
      <c r="Y160446" s="109"/>
    </row>
    <row r="160447" spans="25:25" x14ac:dyDescent="0.25">
      <c r="Y160447" s="109"/>
    </row>
    <row r="160448" spans="25:25" x14ac:dyDescent="0.25">
      <c r="Y160448" s="109"/>
    </row>
    <row r="160449" spans="25:25" x14ac:dyDescent="0.25">
      <c r="Y160449" s="109"/>
    </row>
    <row r="160450" spans="25:25" x14ac:dyDescent="0.25">
      <c r="Y160450" s="109"/>
    </row>
    <row r="160451" spans="25:25" x14ac:dyDescent="0.25">
      <c r="Y160451" s="109"/>
    </row>
    <row r="160452" spans="25:25" x14ac:dyDescent="0.25">
      <c r="Y160452" s="109"/>
    </row>
    <row r="160453" spans="25:25" x14ac:dyDescent="0.25">
      <c r="Y160453" s="109"/>
    </row>
    <row r="160454" spans="25:25" x14ac:dyDescent="0.25">
      <c r="Y160454" s="109"/>
    </row>
    <row r="160455" spans="25:25" x14ac:dyDescent="0.25">
      <c r="Y160455" s="109"/>
    </row>
    <row r="160456" spans="25:25" x14ac:dyDescent="0.25">
      <c r="Y160456" s="109"/>
    </row>
    <row r="160457" spans="25:25" x14ac:dyDescent="0.25">
      <c r="Y160457" s="109"/>
    </row>
    <row r="160458" spans="25:25" x14ac:dyDescent="0.25">
      <c r="Y160458" s="109"/>
    </row>
    <row r="160459" spans="25:25" x14ac:dyDescent="0.25">
      <c r="Y160459" s="109"/>
    </row>
    <row r="160460" spans="25:25" x14ac:dyDescent="0.25">
      <c r="Y160460" s="109"/>
    </row>
    <row r="160461" spans="25:25" x14ac:dyDescent="0.25">
      <c r="Y160461" s="109"/>
    </row>
    <row r="160462" spans="25:25" x14ac:dyDescent="0.25">
      <c r="Y160462" s="109"/>
    </row>
    <row r="160463" spans="25:25" x14ac:dyDescent="0.25">
      <c r="Y160463" s="109"/>
    </row>
    <row r="160464" spans="25:25" x14ac:dyDescent="0.25">
      <c r="Y160464" s="109"/>
    </row>
    <row r="160465" spans="25:25" x14ac:dyDescent="0.25">
      <c r="Y160465" s="109"/>
    </row>
    <row r="160466" spans="25:25" x14ac:dyDescent="0.25">
      <c r="Y160466" s="109"/>
    </row>
    <row r="160467" spans="25:25" x14ac:dyDescent="0.25">
      <c r="Y160467" s="109"/>
    </row>
    <row r="160468" spans="25:25" x14ac:dyDescent="0.25">
      <c r="Y160468" s="109"/>
    </row>
    <row r="160469" spans="25:25" x14ac:dyDescent="0.25">
      <c r="Y160469" s="109"/>
    </row>
    <row r="160470" spans="25:25" x14ac:dyDescent="0.25">
      <c r="Y160470" s="109"/>
    </row>
    <row r="160471" spans="25:25" x14ac:dyDescent="0.25">
      <c r="Y160471" s="109"/>
    </row>
    <row r="160472" spans="25:25" x14ac:dyDescent="0.25">
      <c r="Y160472" s="109"/>
    </row>
    <row r="160473" spans="25:25" x14ac:dyDescent="0.25">
      <c r="Y160473" s="109"/>
    </row>
    <row r="160474" spans="25:25" x14ac:dyDescent="0.25">
      <c r="Y160474" s="109"/>
    </row>
    <row r="160475" spans="25:25" x14ac:dyDescent="0.25">
      <c r="Y160475" s="109"/>
    </row>
    <row r="160476" spans="25:25" x14ac:dyDescent="0.25">
      <c r="Y160476" s="109"/>
    </row>
    <row r="160477" spans="25:25" x14ac:dyDescent="0.25">
      <c r="Y160477" s="109"/>
    </row>
    <row r="160478" spans="25:25" x14ac:dyDescent="0.25">
      <c r="Y160478" s="109"/>
    </row>
    <row r="160479" spans="25:25" x14ac:dyDescent="0.25">
      <c r="Y160479" s="109"/>
    </row>
    <row r="160480" spans="25:25" x14ac:dyDescent="0.25">
      <c r="Y160480" s="109"/>
    </row>
    <row r="160481" spans="25:25" x14ac:dyDescent="0.25">
      <c r="Y160481" s="109"/>
    </row>
    <row r="160482" spans="25:25" x14ac:dyDescent="0.25">
      <c r="Y160482" s="109"/>
    </row>
    <row r="160483" spans="25:25" x14ac:dyDescent="0.25">
      <c r="Y160483" s="109"/>
    </row>
    <row r="160484" spans="25:25" x14ac:dyDescent="0.25">
      <c r="Y160484" s="109"/>
    </row>
    <row r="160485" spans="25:25" x14ac:dyDescent="0.25">
      <c r="Y160485" s="109"/>
    </row>
    <row r="160486" spans="25:25" x14ac:dyDescent="0.25">
      <c r="Y160486" s="109"/>
    </row>
    <row r="160487" spans="25:25" x14ac:dyDescent="0.25">
      <c r="Y160487" s="109"/>
    </row>
    <row r="160488" spans="25:25" x14ac:dyDescent="0.25">
      <c r="Y160488" s="109"/>
    </row>
    <row r="160489" spans="25:25" x14ac:dyDescent="0.25">
      <c r="Y160489" s="109"/>
    </row>
    <row r="160490" spans="25:25" x14ac:dyDescent="0.25">
      <c r="Y160490" s="109"/>
    </row>
    <row r="160491" spans="25:25" x14ac:dyDescent="0.25">
      <c r="Y160491" s="109"/>
    </row>
    <row r="160492" spans="25:25" x14ac:dyDescent="0.25">
      <c r="Y160492" s="109"/>
    </row>
    <row r="160493" spans="25:25" x14ac:dyDescent="0.25">
      <c r="Y160493" s="109"/>
    </row>
    <row r="160494" spans="25:25" x14ac:dyDescent="0.25">
      <c r="Y160494" s="109"/>
    </row>
    <row r="160495" spans="25:25" x14ac:dyDescent="0.25">
      <c r="Y160495" s="109"/>
    </row>
    <row r="160496" spans="25:25" x14ac:dyDescent="0.25">
      <c r="Y160496" s="109"/>
    </row>
    <row r="160497" spans="25:25" x14ac:dyDescent="0.25">
      <c r="Y160497" s="109"/>
    </row>
    <row r="160498" spans="25:25" x14ac:dyDescent="0.25">
      <c r="Y160498" s="109"/>
    </row>
    <row r="160499" spans="25:25" x14ac:dyDescent="0.25">
      <c r="Y160499" s="109"/>
    </row>
    <row r="160500" spans="25:25" x14ac:dyDescent="0.25">
      <c r="Y160500" s="109"/>
    </row>
    <row r="160501" spans="25:25" x14ac:dyDescent="0.25">
      <c r="Y160501" s="109"/>
    </row>
    <row r="160502" spans="25:25" x14ac:dyDescent="0.25">
      <c r="Y160502" s="109"/>
    </row>
    <row r="160503" spans="25:25" x14ac:dyDescent="0.25">
      <c r="Y160503" s="109"/>
    </row>
    <row r="160504" spans="25:25" x14ac:dyDescent="0.25">
      <c r="Y160504" s="109"/>
    </row>
    <row r="160505" spans="25:25" x14ac:dyDescent="0.25">
      <c r="Y160505" s="109"/>
    </row>
    <row r="160506" spans="25:25" x14ac:dyDescent="0.25">
      <c r="Y160506" s="109"/>
    </row>
    <row r="160507" spans="25:25" x14ac:dyDescent="0.25">
      <c r="Y160507" s="109"/>
    </row>
    <row r="160508" spans="25:25" x14ac:dyDescent="0.25">
      <c r="Y160508" s="109"/>
    </row>
    <row r="160509" spans="25:25" x14ac:dyDescent="0.25">
      <c r="Y160509" s="109"/>
    </row>
    <row r="160510" spans="25:25" x14ac:dyDescent="0.25">
      <c r="Y160510" s="109"/>
    </row>
    <row r="160511" spans="25:25" x14ac:dyDescent="0.25">
      <c r="Y160511" s="109"/>
    </row>
    <row r="160512" spans="25:25" x14ac:dyDescent="0.25">
      <c r="Y160512" s="109"/>
    </row>
    <row r="160513" spans="25:25" x14ac:dyDescent="0.25">
      <c r="Y160513" s="109"/>
    </row>
    <row r="160514" spans="25:25" x14ac:dyDescent="0.25">
      <c r="Y160514" s="109"/>
    </row>
    <row r="160515" spans="25:25" x14ac:dyDescent="0.25">
      <c r="Y160515" s="109"/>
    </row>
    <row r="160516" spans="25:25" x14ac:dyDescent="0.25">
      <c r="Y160516" s="109"/>
    </row>
    <row r="160517" spans="25:25" x14ac:dyDescent="0.25">
      <c r="Y160517" s="109"/>
    </row>
    <row r="160518" spans="25:25" x14ac:dyDescent="0.25">
      <c r="Y160518" s="109"/>
    </row>
    <row r="160519" spans="25:25" x14ac:dyDescent="0.25">
      <c r="Y160519" s="109"/>
    </row>
    <row r="160520" spans="25:25" x14ac:dyDescent="0.25">
      <c r="Y160520" s="109"/>
    </row>
    <row r="160521" spans="25:25" x14ac:dyDescent="0.25">
      <c r="Y160521" s="109"/>
    </row>
    <row r="160522" spans="25:25" x14ac:dyDescent="0.25">
      <c r="Y160522" s="109"/>
    </row>
    <row r="160523" spans="25:25" x14ac:dyDescent="0.25">
      <c r="Y160523" s="109"/>
    </row>
    <row r="160524" spans="25:25" x14ac:dyDescent="0.25">
      <c r="Y160524" s="109"/>
    </row>
    <row r="160525" spans="25:25" x14ac:dyDescent="0.25">
      <c r="Y160525" s="109"/>
    </row>
    <row r="160526" spans="25:25" x14ac:dyDescent="0.25">
      <c r="Y160526" s="109"/>
    </row>
    <row r="160527" spans="25:25" x14ac:dyDescent="0.25">
      <c r="Y160527" s="109"/>
    </row>
    <row r="160528" spans="25:25" x14ac:dyDescent="0.25">
      <c r="Y160528" s="109"/>
    </row>
    <row r="160529" spans="25:25" x14ac:dyDescent="0.25">
      <c r="Y160529" s="109"/>
    </row>
    <row r="160530" spans="25:25" x14ac:dyDescent="0.25">
      <c r="Y160530" s="109"/>
    </row>
    <row r="160531" spans="25:25" x14ac:dyDescent="0.25">
      <c r="Y160531" s="109"/>
    </row>
    <row r="160532" spans="25:25" x14ac:dyDescent="0.25">
      <c r="Y160532" s="109"/>
    </row>
    <row r="160533" spans="25:25" x14ac:dyDescent="0.25">
      <c r="Y160533" s="109"/>
    </row>
    <row r="160534" spans="25:25" x14ac:dyDescent="0.25">
      <c r="Y160534" s="109"/>
    </row>
    <row r="160535" spans="25:25" x14ac:dyDescent="0.25">
      <c r="Y160535" s="109"/>
    </row>
    <row r="160536" spans="25:25" x14ac:dyDescent="0.25">
      <c r="Y160536" s="109"/>
    </row>
    <row r="160537" spans="25:25" x14ac:dyDescent="0.25">
      <c r="Y160537" s="109"/>
    </row>
    <row r="160538" spans="25:25" x14ac:dyDescent="0.25">
      <c r="Y160538" s="109"/>
    </row>
    <row r="160539" spans="25:25" x14ac:dyDescent="0.25">
      <c r="Y160539" s="109"/>
    </row>
    <row r="160540" spans="25:25" x14ac:dyDescent="0.25">
      <c r="Y160540" s="109"/>
    </row>
    <row r="160541" spans="25:25" x14ac:dyDescent="0.25">
      <c r="Y160541" s="109"/>
    </row>
    <row r="160542" spans="25:25" x14ac:dyDescent="0.25">
      <c r="Y160542" s="109"/>
    </row>
    <row r="160543" spans="25:25" x14ac:dyDescent="0.25">
      <c r="Y160543" s="109"/>
    </row>
    <row r="160544" spans="25:25" x14ac:dyDescent="0.25">
      <c r="Y160544" s="109"/>
    </row>
    <row r="160545" spans="25:25" x14ac:dyDescent="0.25">
      <c r="Y160545" s="109"/>
    </row>
    <row r="160546" spans="25:25" x14ac:dyDescent="0.25">
      <c r="Y160546" s="109"/>
    </row>
    <row r="160547" spans="25:25" x14ac:dyDescent="0.25">
      <c r="Y160547" s="109"/>
    </row>
    <row r="160548" spans="25:25" x14ac:dyDescent="0.25">
      <c r="Y160548" s="109"/>
    </row>
    <row r="160549" spans="25:25" x14ac:dyDescent="0.25">
      <c r="Y160549" s="109"/>
    </row>
    <row r="160550" spans="25:25" x14ac:dyDescent="0.25">
      <c r="Y160550" s="109"/>
    </row>
    <row r="160551" spans="25:25" x14ac:dyDescent="0.25">
      <c r="Y160551" s="109"/>
    </row>
    <row r="160552" spans="25:25" x14ac:dyDescent="0.25">
      <c r="Y160552" s="109"/>
    </row>
    <row r="160553" spans="25:25" x14ac:dyDescent="0.25">
      <c r="Y160553" s="109"/>
    </row>
    <row r="160554" spans="25:25" x14ac:dyDescent="0.25">
      <c r="Y160554" s="109"/>
    </row>
    <row r="160555" spans="25:25" x14ac:dyDescent="0.25">
      <c r="Y160555" s="109"/>
    </row>
    <row r="160556" spans="25:25" x14ac:dyDescent="0.25">
      <c r="Y160556" s="109"/>
    </row>
    <row r="160557" spans="25:25" x14ac:dyDescent="0.25">
      <c r="Y160557" s="109"/>
    </row>
    <row r="160558" spans="25:25" x14ac:dyDescent="0.25">
      <c r="Y160558" s="109"/>
    </row>
    <row r="160559" spans="25:25" x14ac:dyDescent="0.25">
      <c r="Y160559" s="109"/>
    </row>
    <row r="160560" spans="25:25" x14ac:dyDescent="0.25">
      <c r="Y160560" s="109"/>
    </row>
    <row r="160561" spans="25:25" x14ac:dyDescent="0.25">
      <c r="Y160561" s="109"/>
    </row>
    <row r="160562" spans="25:25" x14ac:dyDescent="0.25">
      <c r="Y160562" s="109"/>
    </row>
    <row r="160563" spans="25:25" x14ac:dyDescent="0.25">
      <c r="Y160563" s="109"/>
    </row>
    <row r="160564" spans="25:25" x14ac:dyDescent="0.25">
      <c r="Y160564" s="109"/>
    </row>
    <row r="160565" spans="25:25" x14ac:dyDescent="0.25">
      <c r="Y160565" s="109"/>
    </row>
    <row r="160566" spans="25:25" x14ac:dyDescent="0.25">
      <c r="Y160566" s="109"/>
    </row>
    <row r="160567" spans="25:25" x14ac:dyDescent="0.25">
      <c r="Y160567" s="109"/>
    </row>
    <row r="160568" spans="25:25" x14ac:dyDescent="0.25">
      <c r="Y160568" s="109"/>
    </row>
    <row r="160569" spans="25:25" x14ac:dyDescent="0.25">
      <c r="Y160569" s="109"/>
    </row>
    <row r="160570" spans="25:25" x14ac:dyDescent="0.25">
      <c r="Y160570" s="109"/>
    </row>
    <row r="160571" spans="25:25" x14ac:dyDescent="0.25">
      <c r="Y160571" s="109"/>
    </row>
    <row r="160572" spans="25:25" x14ac:dyDescent="0.25">
      <c r="Y160572" s="109"/>
    </row>
    <row r="160573" spans="25:25" x14ac:dyDescent="0.25">
      <c r="Y160573" s="109"/>
    </row>
    <row r="160574" spans="25:25" x14ac:dyDescent="0.25">
      <c r="Y160574" s="109"/>
    </row>
    <row r="160575" spans="25:25" x14ac:dyDescent="0.25">
      <c r="Y160575" s="109"/>
    </row>
    <row r="160576" spans="25:25" x14ac:dyDescent="0.25">
      <c r="Y160576" s="109"/>
    </row>
    <row r="160577" spans="25:25" x14ac:dyDescent="0.25">
      <c r="Y160577" s="109"/>
    </row>
    <row r="160578" spans="25:25" x14ac:dyDescent="0.25">
      <c r="Y160578" s="109"/>
    </row>
    <row r="160579" spans="25:25" x14ac:dyDescent="0.25">
      <c r="Y160579" s="109"/>
    </row>
    <row r="160580" spans="25:25" x14ac:dyDescent="0.25">
      <c r="Y160580" s="109"/>
    </row>
    <row r="160581" spans="25:25" x14ac:dyDescent="0.25">
      <c r="Y160581" s="109"/>
    </row>
    <row r="160582" spans="25:25" x14ac:dyDescent="0.25">
      <c r="Y160582" s="109"/>
    </row>
    <row r="160583" spans="25:25" x14ac:dyDescent="0.25">
      <c r="Y160583" s="109"/>
    </row>
    <row r="160584" spans="25:25" x14ac:dyDescent="0.25">
      <c r="Y160584" s="109"/>
    </row>
    <row r="160585" spans="25:25" x14ac:dyDescent="0.25">
      <c r="Y160585" s="109"/>
    </row>
    <row r="160586" spans="25:25" x14ac:dyDescent="0.25">
      <c r="Y160586" s="109"/>
    </row>
    <row r="160587" spans="25:25" x14ac:dyDescent="0.25">
      <c r="Y160587" s="109"/>
    </row>
    <row r="160588" spans="25:25" x14ac:dyDescent="0.25">
      <c r="Y160588" s="109"/>
    </row>
    <row r="160589" spans="25:25" x14ac:dyDescent="0.25">
      <c r="Y160589" s="109"/>
    </row>
    <row r="160590" spans="25:25" x14ac:dyDescent="0.25">
      <c r="Y160590" s="109"/>
    </row>
    <row r="160591" spans="25:25" x14ac:dyDescent="0.25">
      <c r="Y160591" s="109"/>
    </row>
    <row r="160592" spans="25:25" x14ac:dyDescent="0.25">
      <c r="Y160592" s="109"/>
    </row>
    <row r="160593" spans="25:25" x14ac:dyDescent="0.25">
      <c r="Y160593" s="109"/>
    </row>
    <row r="160594" spans="25:25" x14ac:dyDescent="0.25">
      <c r="Y160594" s="109"/>
    </row>
    <row r="160595" spans="25:25" x14ac:dyDescent="0.25">
      <c r="Y160595" s="109"/>
    </row>
    <row r="160596" spans="25:25" x14ac:dyDescent="0.25">
      <c r="Y160596" s="109"/>
    </row>
    <row r="160597" spans="25:25" x14ac:dyDescent="0.25">
      <c r="Y160597" s="109"/>
    </row>
    <row r="160598" spans="25:25" x14ac:dyDescent="0.25">
      <c r="Y160598" s="109"/>
    </row>
    <row r="160599" spans="25:25" x14ac:dyDescent="0.25">
      <c r="Y160599" s="109"/>
    </row>
    <row r="160600" spans="25:25" x14ac:dyDescent="0.25">
      <c r="Y160600" s="109"/>
    </row>
    <row r="160601" spans="25:25" x14ac:dyDescent="0.25">
      <c r="Y160601" s="109"/>
    </row>
    <row r="160602" spans="25:25" x14ac:dyDescent="0.25">
      <c r="Y160602" s="109"/>
    </row>
    <row r="160603" spans="25:25" x14ac:dyDescent="0.25">
      <c r="Y160603" s="109"/>
    </row>
    <row r="160604" spans="25:25" x14ac:dyDescent="0.25">
      <c r="Y160604" s="109"/>
    </row>
    <row r="160605" spans="25:25" x14ac:dyDescent="0.25">
      <c r="Y160605" s="109"/>
    </row>
    <row r="160606" spans="25:25" x14ac:dyDescent="0.25">
      <c r="Y160606" s="109"/>
    </row>
    <row r="160607" spans="25:25" x14ac:dyDescent="0.25">
      <c r="Y160607" s="109"/>
    </row>
    <row r="160608" spans="25:25" x14ac:dyDescent="0.25">
      <c r="Y160608" s="109"/>
    </row>
    <row r="160609" spans="25:25" x14ac:dyDescent="0.25">
      <c r="Y160609" s="109"/>
    </row>
    <row r="160610" spans="25:25" x14ac:dyDescent="0.25">
      <c r="Y160610" s="109"/>
    </row>
    <row r="160611" spans="25:25" x14ac:dyDescent="0.25">
      <c r="Y160611" s="109"/>
    </row>
    <row r="160612" spans="25:25" x14ac:dyDescent="0.25">
      <c r="Y160612" s="109"/>
    </row>
    <row r="160613" spans="25:25" x14ac:dyDescent="0.25">
      <c r="Y160613" s="109"/>
    </row>
    <row r="160614" spans="25:25" x14ac:dyDescent="0.25">
      <c r="Y160614" s="109"/>
    </row>
    <row r="160615" spans="25:25" x14ac:dyDescent="0.25">
      <c r="Y160615" s="109"/>
    </row>
    <row r="160616" spans="25:25" x14ac:dyDescent="0.25">
      <c r="Y160616" s="109"/>
    </row>
    <row r="160617" spans="25:25" x14ac:dyDescent="0.25">
      <c r="Y160617" s="109"/>
    </row>
    <row r="160618" spans="25:25" x14ac:dyDescent="0.25">
      <c r="Y160618" s="109"/>
    </row>
    <row r="160619" spans="25:25" x14ac:dyDescent="0.25">
      <c r="Y160619" s="109"/>
    </row>
    <row r="160620" spans="25:25" x14ac:dyDescent="0.25">
      <c r="Y160620" s="109"/>
    </row>
    <row r="160621" spans="25:25" x14ac:dyDescent="0.25">
      <c r="Y160621" s="109"/>
    </row>
    <row r="160622" spans="25:25" x14ac:dyDescent="0.25">
      <c r="Y160622" s="109"/>
    </row>
    <row r="160623" spans="25:25" x14ac:dyDescent="0.25">
      <c r="Y160623" s="109"/>
    </row>
    <row r="160624" spans="25:25" x14ac:dyDescent="0.25">
      <c r="Y160624" s="109"/>
    </row>
    <row r="160625" spans="25:25" x14ac:dyDescent="0.25">
      <c r="Y160625" s="109"/>
    </row>
    <row r="160626" spans="25:25" x14ac:dyDescent="0.25">
      <c r="Y160626" s="109"/>
    </row>
    <row r="160627" spans="25:25" x14ac:dyDescent="0.25">
      <c r="Y160627" s="109"/>
    </row>
    <row r="160628" spans="25:25" x14ac:dyDescent="0.25">
      <c r="Y160628" s="109"/>
    </row>
    <row r="160629" spans="25:25" x14ac:dyDescent="0.25">
      <c r="Y160629" s="109"/>
    </row>
    <row r="160630" spans="25:25" x14ac:dyDescent="0.25">
      <c r="Y160630" s="109"/>
    </row>
    <row r="160631" spans="25:25" x14ac:dyDescent="0.25">
      <c r="Y160631" s="109"/>
    </row>
    <row r="160632" spans="25:25" x14ac:dyDescent="0.25">
      <c r="Y160632" s="109"/>
    </row>
    <row r="160633" spans="25:25" x14ac:dyDescent="0.25">
      <c r="Y160633" s="109"/>
    </row>
    <row r="160634" spans="25:25" x14ac:dyDescent="0.25">
      <c r="Y160634" s="109"/>
    </row>
    <row r="160635" spans="25:25" x14ac:dyDescent="0.25">
      <c r="Y160635" s="109"/>
    </row>
    <row r="160636" spans="25:25" x14ac:dyDescent="0.25">
      <c r="Y160636" s="109"/>
    </row>
    <row r="160637" spans="25:25" x14ac:dyDescent="0.25">
      <c r="Y160637" s="109"/>
    </row>
    <row r="160638" spans="25:25" x14ac:dyDescent="0.25">
      <c r="Y160638" s="109"/>
    </row>
    <row r="160639" spans="25:25" x14ac:dyDescent="0.25">
      <c r="Y160639" s="109"/>
    </row>
    <row r="160640" spans="25:25" x14ac:dyDescent="0.25">
      <c r="Y160640" s="109"/>
    </row>
    <row r="160641" spans="25:25" x14ac:dyDescent="0.25">
      <c r="Y160641" s="109"/>
    </row>
    <row r="160642" spans="25:25" x14ac:dyDescent="0.25">
      <c r="Y160642" s="109"/>
    </row>
    <row r="160643" spans="25:25" x14ac:dyDescent="0.25">
      <c r="Y160643" s="109"/>
    </row>
    <row r="160644" spans="25:25" x14ac:dyDescent="0.25">
      <c r="Y160644" s="109"/>
    </row>
    <row r="160645" spans="25:25" x14ac:dyDescent="0.25">
      <c r="Y160645" s="109"/>
    </row>
    <row r="160646" spans="25:25" x14ac:dyDescent="0.25">
      <c r="Y160646" s="109"/>
    </row>
    <row r="160647" spans="25:25" x14ac:dyDescent="0.25">
      <c r="Y160647" s="109"/>
    </row>
    <row r="160648" spans="25:25" x14ac:dyDescent="0.25">
      <c r="Y160648" s="109"/>
    </row>
    <row r="160649" spans="25:25" x14ac:dyDescent="0.25">
      <c r="Y160649" s="109"/>
    </row>
    <row r="160650" spans="25:25" x14ac:dyDescent="0.25">
      <c r="Y160650" s="109"/>
    </row>
    <row r="160651" spans="25:25" x14ac:dyDescent="0.25">
      <c r="Y160651" s="109"/>
    </row>
    <row r="160652" spans="25:25" x14ac:dyDescent="0.25">
      <c r="Y160652" s="109"/>
    </row>
    <row r="160653" spans="25:25" x14ac:dyDescent="0.25">
      <c r="Y160653" s="109"/>
    </row>
    <row r="160654" spans="25:25" x14ac:dyDescent="0.25">
      <c r="Y160654" s="109"/>
    </row>
    <row r="160655" spans="25:25" x14ac:dyDescent="0.25">
      <c r="Y160655" s="109"/>
    </row>
    <row r="160656" spans="25:25" x14ac:dyDescent="0.25">
      <c r="Y160656" s="109"/>
    </row>
    <row r="160657" spans="25:25" x14ac:dyDescent="0.25">
      <c r="Y160657" s="109"/>
    </row>
    <row r="160658" spans="25:25" x14ac:dyDescent="0.25">
      <c r="Y160658" s="109"/>
    </row>
    <row r="160659" spans="25:25" x14ac:dyDescent="0.25">
      <c r="Y160659" s="109"/>
    </row>
    <row r="160660" spans="25:25" x14ac:dyDescent="0.25">
      <c r="Y160660" s="109"/>
    </row>
    <row r="160661" spans="25:25" x14ac:dyDescent="0.25">
      <c r="Y160661" s="109"/>
    </row>
    <row r="160662" spans="25:25" x14ac:dyDescent="0.25">
      <c r="Y160662" s="109"/>
    </row>
    <row r="160663" spans="25:25" x14ac:dyDescent="0.25">
      <c r="Y160663" s="109"/>
    </row>
    <row r="160664" spans="25:25" x14ac:dyDescent="0.25">
      <c r="Y160664" s="109"/>
    </row>
    <row r="160665" spans="25:25" x14ac:dyDescent="0.25">
      <c r="Y160665" s="109"/>
    </row>
    <row r="160666" spans="25:25" x14ac:dyDescent="0.25">
      <c r="Y160666" s="109"/>
    </row>
    <row r="160667" spans="25:25" x14ac:dyDescent="0.25">
      <c r="Y160667" s="109"/>
    </row>
    <row r="160668" spans="25:25" x14ac:dyDescent="0.25">
      <c r="Y160668" s="109"/>
    </row>
    <row r="160669" spans="25:25" x14ac:dyDescent="0.25">
      <c r="Y160669" s="109"/>
    </row>
    <row r="160670" spans="25:25" x14ac:dyDescent="0.25">
      <c r="Y160670" s="109"/>
    </row>
    <row r="160671" spans="25:25" x14ac:dyDescent="0.25">
      <c r="Y160671" s="109"/>
    </row>
    <row r="160672" spans="25:25" x14ac:dyDescent="0.25">
      <c r="Y160672" s="109"/>
    </row>
    <row r="160673" spans="25:25" x14ac:dyDescent="0.25">
      <c r="Y160673" s="109"/>
    </row>
    <row r="160674" spans="25:25" x14ac:dyDescent="0.25">
      <c r="Y160674" s="109"/>
    </row>
    <row r="160675" spans="25:25" x14ac:dyDescent="0.25">
      <c r="Y160675" s="109"/>
    </row>
    <row r="160676" spans="25:25" x14ac:dyDescent="0.25">
      <c r="Y160676" s="109"/>
    </row>
    <row r="160677" spans="25:25" x14ac:dyDescent="0.25">
      <c r="Y160677" s="109"/>
    </row>
    <row r="160678" spans="25:25" x14ac:dyDescent="0.25">
      <c r="Y160678" s="109"/>
    </row>
    <row r="160679" spans="25:25" x14ac:dyDescent="0.25">
      <c r="Y160679" s="109"/>
    </row>
    <row r="160680" spans="25:25" x14ac:dyDescent="0.25">
      <c r="Y160680" s="109"/>
    </row>
    <row r="160681" spans="25:25" x14ac:dyDescent="0.25">
      <c r="Y160681" s="109"/>
    </row>
    <row r="160682" spans="25:25" x14ac:dyDescent="0.25">
      <c r="Y160682" s="109"/>
    </row>
    <row r="160683" spans="25:25" x14ac:dyDescent="0.25">
      <c r="Y160683" s="109"/>
    </row>
    <row r="160684" spans="25:25" x14ac:dyDescent="0.25">
      <c r="Y160684" s="109"/>
    </row>
    <row r="160685" spans="25:25" x14ac:dyDescent="0.25">
      <c r="Y160685" s="109"/>
    </row>
    <row r="160686" spans="25:25" x14ac:dyDescent="0.25">
      <c r="Y160686" s="109"/>
    </row>
    <row r="160687" spans="25:25" x14ac:dyDescent="0.25">
      <c r="Y160687" s="109"/>
    </row>
    <row r="160688" spans="25:25" x14ac:dyDescent="0.25">
      <c r="Y160688" s="109"/>
    </row>
    <row r="160689" spans="25:25" x14ac:dyDescent="0.25">
      <c r="Y160689" s="109"/>
    </row>
    <row r="160690" spans="25:25" x14ac:dyDescent="0.25">
      <c r="Y160690" s="109"/>
    </row>
    <row r="160691" spans="25:25" x14ac:dyDescent="0.25">
      <c r="Y160691" s="109"/>
    </row>
    <row r="160692" spans="25:25" x14ac:dyDescent="0.25">
      <c r="Y160692" s="109"/>
    </row>
    <row r="160693" spans="25:25" x14ac:dyDescent="0.25">
      <c r="Y160693" s="109"/>
    </row>
    <row r="160694" spans="25:25" x14ac:dyDescent="0.25">
      <c r="Y160694" s="109"/>
    </row>
    <row r="160695" spans="25:25" x14ac:dyDescent="0.25">
      <c r="Y160695" s="109"/>
    </row>
    <row r="160696" spans="25:25" x14ac:dyDescent="0.25">
      <c r="Y160696" s="109"/>
    </row>
    <row r="160697" spans="25:25" x14ac:dyDescent="0.25">
      <c r="Y160697" s="109"/>
    </row>
    <row r="160698" spans="25:25" x14ac:dyDescent="0.25">
      <c r="Y160698" s="109"/>
    </row>
    <row r="160699" spans="25:25" x14ac:dyDescent="0.25">
      <c r="Y160699" s="109"/>
    </row>
    <row r="160700" spans="25:25" x14ac:dyDescent="0.25">
      <c r="Y160700" s="109"/>
    </row>
    <row r="160701" spans="25:25" x14ac:dyDescent="0.25">
      <c r="Y160701" s="109"/>
    </row>
    <row r="160702" spans="25:25" x14ac:dyDescent="0.25">
      <c r="Y160702" s="109"/>
    </row>
    <row r="160703" spans="25:25" x14ac:dyDescent="0.25">
      <c r="Y160703" s="109"/>
    </row>
    <row r="160704" spans="25:25" x14ac:dyDescent="0.25">
      <c r="Y160704" s="109"/>
    </row>
    <row r="160705" spans="25:25" x14ac:dyDescent="0.25">
      <c r="Y160705" s="109"/>
    </row>
    <row r="160706" spans="25:25" x14ac:dyDescent="0.25">
      <c r="Y160706" s="109"/>
    </row>
    <row r="160707" spans="25:25" x14ac:dyDescent="0.25">
      <c r="Y160707" s="109"/>
    </row>
    <row r="160708" spans="25:25" x14ac:dyDescent="0.25">
      <c r="Y160708" s="109"/>
    </row>
    <row r="160709" spans="25:25" x14ac:dyDescent="0.25">
      <c r="Y160709" s="109"/>
    </row>
    <row r="160710" spans="25:25" x14ac:dyDescent="0.25">
      <c r="Y160710" s="109"/>
    </row>
    <row r="160711" spans="25:25" x14ac:dyDescent="0.25">
      <c r="Y160711" s="109"/>
    </row>
    <row r="160712" spans="25:25" x14ac:dyDescent="0.25">
      <c r="Y160712" s="109"/>
    </row>
    <row r="160713" spans="25:25" x14ac:dyDescent="0.25">
      <c r="Y160713" s="109"/>
    </row>
    <row r="160714" spans="25:25" x14ac:dyDescent="0.25">
      <c r="Y160714" s="109"/>
    </row>
    <row r="160715" spans="25:25" x14ac:dyDescent="0.25">
      <c r="Y160715" s="109"/>
    </row>
    <row r="160716" spans="25:25" x14ac:dyDescent="0.25">
      <c r="Y160716" s="109"/>
    </row>
    <row r="160717" spans="25:25" x14ac:dyDescent="0.25">
      <c r="Y160717" s="109"/>
    </row>
    <row r="160718" spans="25:25" x14ac:dyDescent="0.25">
      <c r="Y160718" s="109"/>
    </row>
    <row r="160719" spans="25:25" x14ac:dyDescent="0.25">
      <c r="Y160719" s="109"/>
    </row>
    <row r="160720" spans="25:25" x14ac:dyDescent="0.25">
      <c r="Y160720" s="109"/>
    </row>
    <row r="160721" spans="25:25" x14ac:dyDescent="0.25">
      <c r="Y160721" s="109"/>
    </row>
    <row r="160722" spans="25:25" x14ac:dyDescent="0.25">
      <c r="Y160722" s="109"/>
    </row>
    <row r="160723" spans="25:25" x14ac:dyDescent="0.25">
      <c r="Y160723" s="109"/>
    </row>
    <row r="160724" spans="25:25" x14ac:dyDescent="0.25">
      <c r="Y160724" s="109"/>
    </row>
    <row r="160725" spans="25:25" x14ac:dyDescent="0.25">
      <c r="Y160725" s="109"/>
    </row>
    <row r="160726" spans="25:25" x14ac:dyDescent="0.25">
      <c r="Y160726" s="109"/>
    </row>
    <row r="160727" spans="25:25" x14ac:dyDescent="0.25">
      <c r="Y160727" s="109"/>
    </row>
    <row r="160728" spans="25:25" x14ac:dyDescent="0.25">
      <c r="Y160728" s="109"/>
    </row>
    <row r="160729" spans="25:25" x14ac:dyDescent="0.25">
      <c r="Y160729" s="109"/>
    </row>
    <row r="160730" spans="25:25" x14ac:dyDescent="0.25">
      <c r="Y160730" s="109"/>
    </row>
    <row r="160731" spans="25:25" x14ac:dyDescent="0.25">
      <c r="Y160731" s="109"/>
    </row>
    <row r="160732" spans="25:25" x14ac:dyDescent="0.25">
      <c r="Y160732" s="109"/>
    </row>
    <row r="160733" spans="25:25" x14ac:dyDescent="0.25">
      <c r="Y160733" s="109"/>
    </row>
    <row r="160734" spans="25:25" x14ac:dyDescent="0.25">
      <c r="Y160734" s="109"/>
    </row>
    <row r="160735" spans="25:25" x14ac:dyDescent="0.25">
      <c r="Y160735" s="109"/>
    </row>
    <row r="160736" spans="25:25" x14ac:dyDescent="0.25">
      <c r="Y160736" s="109"/>
    </row>
    <row r="160737" spans="25:25" x14ac:dyDescent="0.25">
      <c r="Y160737" s="109"/>
    </row>
    <row r="160738" spans="25:25" x14ac:dyDescent="0.25">
      <c r="Y160738" s="109"/>
    </row>
    <row r="160739" spans="25:25" x14ac:dyDescent="0.25">
      <c r="Y160739" s="109"/>
    </row>
    <row r="160740" spans="25:25" x14ac:dyDescent="0.25">
      <c r="Y160740" s="109"/>
    </row>
    <row r="160741" spans="25:25" x14ac:dyDescent="0.25">
      <c r="Y160741" s="109"/>
    </row>
    <row r="160742" spans="25:25" x14ac:dyDescent="0.25">
      <c r="Y160742" s="109"/>
    </row>
    <row r="160743" spans="25:25" x14ac:dyDescent="0.25">
      <c r="Y160743" s="109"/>
    </row>
    <row r="160744" spans="25:25" x14ac:dyDescent="0.25">
      <c r="Y160744" s="109"/>
    </row>
    <row r="160745" spans="25:25" x14ac:dyDescent="0.25">
      <c r="Y160745" s="109"/>
    </row>
    <row r="160746" spans="25:25" x14ac:dyDescent="0.25">
      <c r="Y160746" s="109"/>
    </row>
    <row r="160747" spans="25:25" x14ac:dyDescent="0.25">
      <c r="Y160747" s="109"/>
    </row>
    <row r="160748" spans="25:25" x14ac:dyDescent="0.25">
      <c r="Y160748" s="109"/>
    </row>
    <row r="160749" spans="25:25" x14ac:dyDescent="0.25">
      <c r="Y160749" s="109"/>
    </row>
    <row r="160750" spans="25:25" x14ac:dyDescent="0.25">
      <c r="Y160750" s="109"/>
    </row>
    <row r="160751" spans="25:25" x14ac:dyDescent="0.25">
      <c r="Y160751" s="109"/>
    </row>
    <row r="160752" spans="25:25" x14ac:dyDescent="0.25">
      <c r="Y160752" s="109"/>
    </row>
    <row r="160753" spans="25:25" x14ac:dyDescent="0.25">
      <c r="Y160753" s="109"/>
    </row>
    <row r="160754" spans="25:25" x14ac:dyDescent="0.25">
      <c r="Y160754" s="109"/>
    </row>
    <row r="160755" spans="25:25" x14ac:dyDescent="0.25">
      <c r="Y160755" s="109"/>
    </row>
    <row r="160756" spans="25:25" x14ac:dyDescent="0.25">
      <c r="Y160756" s="109"/>
    </row>
    <row r="160757" spans="25:25" x14ac:dyDescent="0.25">
      <c r="Y160757" s="109"/>
    </row>
    <row r="160758" spans="25:25" x14ac:dyDescent="0.25">
      <c r="Y160758" s="109"/>
    </row>
    <row r="160759" spans="25:25" x14ac:dyDescent="0.25">
      <c r="Y160759" s="109"/>
    </row>
    <row r="160760" spans="25:25" x14ac:dyDescent="0.25">
      <c r="Y160760" s="109"/>
    </row>
    <row r="160761" spans="25:25" x14ac:dyDescent="0.25">
      <c r="Y160761" s="109"/>
    </row>
    <row r="160762" spans="25:25" x14ac:dyDescent="0.25">
      <c r="Y160762" s="109"/>
    </row>
    <row r="160763" spans="25:25" x14ac:dyDescent="0.25">
      <c r="Y160763" s="109"/>
    </row>
    <row r="160764" spans="25:25" x14ac:dyDescent="0.25">
      <c r="Y160764" s="109"/>
    </row>
    <row r="160765" spans="25:25" x14ac:dyDescent="0.25">
      <c r="Y160765" s="109"/>
    </row>
    <row r="160766" spans="25:25" x14ac:dyDescent="0.25">
      <c r="Y160766" s="109"/>
    </row>
    <row r="160767" spans="25:25" x14ac:dyDescent="0.25">
      <c r="Y160767" s="109"/>
    </row>
    <row r="160768" spans="25:25" x14ac:dyDescent="0.25">
      <c r="Y160768" s="109"/>
    </row>
    <row r="160769" spans="25:25" x14ac:dyDescent="0.25">
      <c r="Y160769" s="109"/>
    </row>
    <row r="160770" spans="25:25" x14ac:dyDescent="0.25">
      <c r="Y160770" s="109"/>
    </row>
    <row r="160771" spans="25:25" x14ac:dyDescent="0.25">
      <c r="Y160771" s="109"/>
    </row>
    <row r="160772" spans="25:25" x14ac:dyDescent="0.25">
      <c r="Y160772" s="109"/>
    </row>
    <row r="160773" spans="25:25" x14ac:dyDescent="0.25">
      <c r="Y160773" s="109"/>
    </row>
    <row r="160774" spans="25:25" x14ac:dyDescent="0.25">
      <c r="Y160774" s="109"/>
    </row>
    <row r="160775" spans="25:25" x14ac:dyDescent="0.25">
      <c r="Y160775" s="109"/>
    </row>
    <row r="160776" spans="25:25" x14ac:dyDescent="0.25">
      <c r="Y160776" s="109"/>
    </row>
    <row r="160777" spans="25:25" x14ac:dyDescent="0.25">
      <c r="Y160777" s="109"/>
    </row>
    <row r="160778" spans="25:25" x14ac:dyDescent="0.25">
      <c r="Y160778" s="109"/>
    </row>
    <row r="160779" spans="25:25" x14ac:dyDescent="0.25">
      <c r="Y160779" s="109"/>
    </row>
    <row r="160780" spans="25:25" x14ac:dyDescent="0.25">
      <c r="Y160780" s="109"/>
    </row>
    <row r="160781" spans="25:25" x14ac:dyDescent="0.25">
      <c r="Y160781" s="109"/>
    </row>
    <row r="160782" spans="25:25" x14ac:dyDescent="0.25">
      <c r="Y160782" s="109"/>
    </row>
    <row r="160783" spans="25:25" x14ac:dyDescent="0.25">
      <c r="Y160783" s="109"/>
    </row>
    <row r="160784" spans="25:25" x14ac:dyDescent="0.25">
      <c r="Y160784" s="109"/>
    </row>
    <row r="160785" spans="25:25" x14ac:dyDescent="0.25">
      <c r="Y160785" s="109"/>
    </row>
    <row r="160786" spans="25:25" x14ac:dyDescent="0.25">
      <c r="Y160786" s="109"/>
    </row>
    <row r="160787" spans="25:25" x14ac:dyDescent="0.25">
      <c r="Y160787" s="109"/>
    </row>
    <row r="160788" spans="25:25" x14ac:dyDescent="0.25">
      <c r="Y160788" s="109"/>
    </row>
    <row r="160789" spans="25:25" x14ac:dyDescent="0.25">
      <c r="Y160789" s="109"/>
    </row>
    <row r="160790" spans="25:25" x14ac:dyDescent="0.25">
      <c r="Y160790" s="109"/>
    </row>
    <row r="160791" spans="25:25" x14ac:dyDescent="0.25">
      <c r="Y160791" s="109"/>
    </row>
    <row r="160792" spans="25:25" x14ac:dyDescent="0.25">
      <c r="Y160792" s="109"/>
    </row>
    <row r="160793" spans="25:25" x14ac:dyDescent="0.25">
      <c r="Y160793" s="109"/>
    </row>
    <row r="160794" spans="25:25" x14ac:dyDescent="0.25">
      <c r="Y160794" s="109"/>
    </row>
    <row r="160795" spans="25:25" x14ac:dyDescent="0.25">
      <c r="Y160795" s="109"/>
    </row>
    <row r="160796" spans="25:25" x14ac:dyDescent="0.25">
      <c r="Y160796" s="109"/>
    </row>
    <row r="160797" spans="25:25" x14ac:dyDescent="0.25">
      <c r="Y160797" s="109"/>
    </row>
    <row r="160798" spans="25:25" x14ac:dyDescent="0.25">
      <c r="Y160798" s="109"/>
    </row>
    <row r="160799" spans="25:25" x14ac:dyDescent="0.25">
      <c r="Y160799" s="109"/>
    </row>
    <row r="160800" spans="25:25" x14ac:dyDescent="0.25">
      <c r="Y160800" s="109"/>
    </row>
    <row r="160801" spans="25:25" x14ac:dyDescent="0.25">
      <c r="Y160801" s="109"/>
    </row>
    <row r="160802" spans="25:25" x14ac:dyDescent="0.25">
      <c r="Y160802" s="109"/>
    </row>
    <row r="160803" spans="25:25" x14ac:dyDescent="0.25">
      <c r="Y160803" s="109"/>
    </row>
    <row r="160804" spans="25:25" x14ac:dyDescent="0.25">
      <c r="Y160804" s="109"/>
    </row>
    <row r="160805" spans="25:25" x14ac:dyDescent="0.25">
      <c r="Y160805" s="109"/>
    </row>
    <row r="160806" spans="25:25" x14ac:dyDescent="0.25">
      <c r="Y160806" s="109"/>
    </row>
    <row r="160807" spans="25:25" x14ac:dyDescent="0.25">
      <c r="Y160807" s="109"/>
    </row>
    <row r="160808" spans="25:25" x14ac:dyDescent="0.25">
      <c r="Y160808" s="109"/>
    </row>
    <row r="160809" spans="25:25" x14ac:dyDescent="0.25">
      <c r="Y160809" s="109"/>
    </row>
    <row r="160810" spans="25:25" x14ac:dyDescent="0.25">
      <c r="Y160810" s="109"/>
    </row>
    <row r="160811" spans="25:25" x14ac:dyDescent="0.25">
      <c r="Y160811" s="109"/>
    </row>
    <row r="160812" spans="25:25" x14ac:dyDescent="0.25">
      <c r="Y160812" s="109"/>
    </row>
    <row r="160813" spans="25:25" x14ac:dyDescent="0.25">
      <c r="Y160813" s="109"/>
    </row>
    <row r="160814" spans="25:25" x14ac:dyDescent="0.25">
      <c r="Y160814" s="109"/>
    </row>
    <row r="160815" spans="25:25" x14ac:dyDescent="0.25">
      <c r="Y160815" s="109"/>
    </row>
    <row r="160816" spans="25:25" x14ac:dyDescent="0.25">
      <c r="Y160816" s="109"/>
    </row>
    <row r="160817" spans="25:25" x14ac:dyDescent="0.25">
      <c r="Y160817" s="109"/>
    </row>
    <row r="160818" spans="25:25" x14ac:dyDescent="0.25">
      <c r="Y160818" s="109"/>
    </row>
    <row r="160819" spans="25:25" x14ac:dyDescent="0.25">
      <c r="Y160819" s="109"/>
    </row>
    <row r="160820" spans="25:25" x14ac:dyDescent="0.25">
      <c r="Y160820" s="109"/>
    </row>
    <row r="160821" spans="25:25" x14ac:dyDescent="0.25">
      <c r="Y160821" s="109"/>
    </row>
    <row r="160822" spans="25:25" x14ac:dyDescent="0.25">
      <c r="Y160822" s="109"/>
    </row>
    <row r="160823" spans="25:25" x14ac:dyDescent="0.25">
      <c r="Y160823" s="109"/>
    </row>
    <row r="160824" spans="25:25" x14ac:dyDescent="0.25">
      <c r="Y160824" s="109"/>
    </row>
    <row r="160825" spans="25:25" x14ac:dyDescent="0.25">
      <c r="Y160825" s="109"/>
    </row>
    <row r="160826" spans="25:25" x14ac:dyDescent="0.25">
      <c r="Y160826" s="109"/>
    </row>
    <row r="160827" spans="25:25" x14ac:dyDescent="0.25">
      <c r="Y160827" s="109"/>
    </row>
    <row r="160828" spans="25:25" x14ac:dyDescent="0.25">
      <c r="Y160828" s="109"/>
    </row>
    <row r="160829" spans="25:25" x14ac:dyDescent="0.25">
      <c r="Y160829" s="109"/>
    </row>
    <row r="160830" spans="25:25" x14ac:dyDescent="0.25">
      <c r="Y160830" s="109"/>
    </row>
    <row r="160831" spans="25:25" x14ac:dyDescent="0.25">
      <c r="Y160831" s="109"/>
    </row>
    <row r="160832" spans="25:25" x14ac:dyDescent="0.25">
      <c r="Y160832" s="109"/>
    </row>
    <row r="160833" spans="25:25" x14ac:dyDescent="0.25">
      <c r="Y160833" s="109"/>
    </row>
    <row r="160834" spans="25:25" x14ac:dyDescent="0.25">
      <c r="Y160834" s="109"/>
    </row>
    <row r="160835" spans="25:25" x14ac:dyDescent="0.25">
      <c r="Y160835" s="109"/>
    </row>
    <row r="160836" spans="25:25" x14ac:dyDescent="0.25">
      <c r="Y160836" s="109"/>
    </row>
    <row r="160837" spans="25:25" x14ac:dyDescent="0.25">
      <c r="Y160837" s="109"/>
    </row>
    <row r="160838" spans="25:25" x14ac:dyDescent="0.25">
      <c r="Y160838" s="109"/>
    </row>
    <row r="160839" spans="25:25" x14ac:dyDescent="0.25">
      <c r="Y160839" s="109"/>
    </row>
    <row r="160840" spans="25:25" x14ac:dyDescent="0.25">
      <c r="Y160840" s="109"/>
    </row>
    <row r="160841" spans="25:25" x14ac:dyDescent="0.25">
      <c r="Y160841" s="109"/>
    </row>
    <row r="160842" spans="25:25" x14ac:dyDescent="0.25">
      <c r="Y160842" s="109"/>
    </row>
    <row r="160843" spans="25:25" x14ac:dyDescent="0.25">
      <c r="Y160843" s="109"/>
    </row>
    <row r="160844" spans="25:25" x14ac:dyDescent="0.25">
      <c r="Y160844" s="109"/>
    </row>
    <row r="160845" spans="25:25" x14ac:dyDescent="0.25">
      <c r="Y160845" s="109"/>
    </row>
    <row r="160846" spans="25:25" x14ac:dyDescent="0.25">
      <c r="Y160846" s="109"/>
    </row>
    <row r="160847" spans="25:25" x14ac:dyDescent="0.25">
      <c r="Y160847" s="109"/>
    </row>
    <row r="160848" spans="25:25" x14ac:dyDescent="0.25">
      <c r="Y160848" s="109"/>
    </row>
    <row r="160849" spans="25:25" x14ac:dyDescent="0.25">
      <c r="Y160849" s="109"/>
    </row>
    <row r="160850" spans="25:25" x14ac:dyDescent="0.25">
      <c r="Y160850" s="109"/>
    </row>
    <row r="160851" spans="25:25" x14ac:dyDescent="0.25">
      <c r="Y160851" s="109"/>
    </row>
    <row r="160852" spans="25:25" x14ac:dyDescent="0.25">
      <c r="Y160852" s="109"/>
    </row>
    <row r="160853" spans="25:25" x14ac:dyDescent="0.25">
      <c r="Y160853" s="109"/>
    </row>
    <row r="160854" spans="25:25" x14ac:dyDescent="0.25">
      <c r="Y160854" s="109"/>
    </row>
    <row r="160855" spans="25:25" x14ac:dyDescent="0.25">
      <c r="Y160855" s="109"/>
    </row>
    <row r="160856" spans="25:25" x14ac:dyDescent="0.25">
      <c r="Y160856" s="109"/>
    </row>
    <row r="160857" spans="25:25" x14ac:dyDescent="0.25">
      <c r="Y160857" s="109"/>
    </row>
    <row r="160858" spans="25:25" x14ac:dyDescent="0.25">
      <c r="Y160858" s="109"/>
    </row>
    <row r="160859" spans="25:25" x14ac:dyDescent="0.25">
      <c r="Y160859" s="109"/>
    </row>
    <row r="160860" spans="25:25" x14ac:dyDescent="0.25">
      <c r="Y160860" s="109"/>
    </row>
    <row r="160861" spans="25:25" x14ac:dyDescent="0.25">
      <c r="Y160861" s="109"/>
    </row>
    <row r="160862" spans="25:25" x14ac:dyDescent="0.25">
      <c r="Y160862" s="109"/>
    </row>
    <row r="160863" spans="25:25" x14ac:dyDescent="0.25">
      <c r="Y160863" s="109"/>
    </row>
    <row r="160864" spans="25:25" x14ac:dyDescent="0.25">
      <c r="Y160864" s="109"/>
    </row>
    <row r="160865" spans="25:25" x14ac:dyDescent="0.25">
      <c r="Y160865" s="109"/>
    </row>
    <row r="160866" spans="25:25" x14ac:dyDescent="0.25">
      <c r="Y160866" s="109"/>
    </row>
    <row r="160867" spans="25:25" x14ac:dyDescent="0.25">
      <c r="Y160867" s="109"/>
    </row>
    <row r="160868" spans="25:25" x14ac:dyDescent="0.25">
      <c r="Y160868" s="109"/>
    </row>
    <row r="160869" spans="25:25" x14ac:dyDescent="0.25">
      <c r="Y160869" s="109"/>
    </row>
    <row r="160870" spans="25:25" x14ac:dyDescent="0.25">
      <c r="Y160870" s="109"/>
    </row>
    <row r="160871" spans="25:25" x14ac:dyDescent="0.25">
      <c r="Y160871" s="109"/>
    </row>
    <row r="160872" spans="25:25" x14ac:dyDescent="0.25">
      <c r="Y160872" s="109"/>
    </row>
    <row r="160873" spans="25:25" x14ac:dyDescent="0.25">
      <c r="Y160873" s="109"/>
    </row>
    <row r="160874" spans="25:25" x14ac:dyDescent="0.25">
      <c r="Y160874" s="109"/>
    </row>
    <row r="160875" spans="25:25" x14ac:dyDescent="0.25">
      <c r="Y160875" s="109"/>
    </row>
    <row r="160876" spans="25:25" x14ac:dyDescent="0.25">
      <c r="Y160876" s="109"/>
    </row>
    <row r="160877" spans="25:25" x14ac:dyDescent="0.25">
      <c r="Y160877" s="109"/>
    </row>
    <row r="160878" spans="25:25" x14ac:dyDescent="0.25">
      <c r="Y160878" s="109"/>
    </row>
    <row r="160879" spans="25:25" x14ac:dyDescent="0.25">
      <c r="Y160879" s="109"/>
    </row>
    <row r="160880" spans="25:25" x14ac:dyDescent="0.25">
      <c r="Y160880" s="109"/>
    </row>
    <row r="160881" spans="25:25" x14ac:dyDescent="0.25">
      <c r="Y160881" s="109"/>
    </row>
    <row r="160882" spans="25:25" x14ac:dyDescent="0.25">
      <c r="Y160882" s="109"/>
    </row>
    <row r="160883" spans="25:25" x14ac:dyDescent="0.25">
      <c r="Y160883" s="109"/>
    </row>
    <row r="160884" spans="25:25" x14ac:dyDescent="0.25">
      <c r="Y160884" s="109"/>
    </row>
    <row r="160885" spans="25:25" x14ac:dyDescent="0.25">
      <c r="Y160885" s="109"/>
    </row>
    <row r="160886" spans="25:25" x14ac:dyDescent="0.25">
      <c r="Y160886" s="109"/>
    </row>
    <row r="160887" spans="25:25" x14ac:dyDescent="0.25">
      <c r="Y160887" s="109"/>
    </row>
    <row r="160888" spans="25:25" x14ac:dyDescent="0.25">
      <c r="Y160888" s="109"/>
    </row>
    <row r="160889" spans="25:25" x14ac:dyDescent="0.25">
      <c r="Y160889" s="109"/>
    </row>
    <row r="160890" spans="25:25" x14ac:dyDescent="0.25">
      <c r="Y160890" s="109"/>
    </row>
    <row r="160891" spans="25:25" x14ac:dyDescent="0.25">
      <c r="Y160891" s="109"/>
    </row>
    <row r="160892" spans="25:25" x14ac:dyDescent="0.25">
      <c r="Y160892" s="109"/>
    </row>
    <row r="160893" spans="25:25" x14ac:dyDescent="0.25">
      <c r="Y160893" s="109"/>
    </row>
    <row r="160894" spans="25:25" x14ac:dyDescent="0.25">
      <c r="Y160894" s="109"/>
    </row>
    <row r="160895" spans="25:25" x14ac:dyDescent="0.25">
      <c r="Y160895" s="109"/>
    </row>
    <row r="160896" spans="25:25" x14ac:dyDescent="0.25">
      <c r="Y160896" s="109"/>
    </row>
    <row r="160897" spans="25:25" x14ac:dyDescent="0.25">
      <c r="Y160897" s="109"/>
    </row>
    <row r="160898" spans="25:25" x14ac:dyDescent="0.25">
      <c r="Y160898" s="109"/>
    </row>
    <row r="160899" spans="25:25" x14ac:dyDescent="0.25">
      <c r="Y160899" s="109"/>
    </row>
    <row r="160900" spans="25:25" x14ac:dyDescent="0.25">
      <c r="Y160900" s="109"/>
    </row>
    <row r="160901" spans="25:25" x14ac:dyDescent="0.25">
      <c r="Y160901" s="109"/>
    </row>
    <row r="160902" spans="25:25" x14ac:dyDescent="0.25">
      <c r="Y160902" s="109"/>
    </row>
    <row r="160903" spans="25:25" x14ac:dyDescent="0.25">
      <c r="Y160903" s="109"/>
    </row>
    <row r="160904" spans="25:25" x14ac:dyDescent="0.25">
      <c r="Y160904" s="109"/>
    </row>
    <row r="160905" spans="25:25" x14ac:dyDescent="0.25">
      <c r="Y160905" s="109"/>
    </row>
    <row r="160906" spans="25:25" x14ac:dyDescent="0.25">
      <c r="Y160906" s="109"/>
    </row>
    <row r="160907" spans="25:25" x14ac:dyDescent="0.25">
      <c r="Y160907" s="109"/>
    </row>
    <row r="160908" spans="25:25" x14ac:dyDescent="0.25">
      <c r="Y160908" s="109"/>
    </row>
    <row r="160909" spans="25:25" x14ac:dyDescent="0.25">
      <c r="Y160909" s="109"/>
    </row>
    <row r="160910" spans="25:25" x14ac:dyDescent="0.25">
      <c r="Y160910" s="109"/>
    </row>
    <row r="160911" spans="25:25" x14ac:dyDescent="0.25">
      <c r="Y160911" s="109"/>
    </row>
    <row r="160912" spans="25:25" x14ac:dyDescent="0.25">
      <c r="Y160912" s="109"/>
    </row>
    <row r="160913" spans="25:25" x14ac:dyDescent="0.25">
      <c r="Y160913" s="109"/>
    </row>
    <row r="160914" spans="25:25" x14ac:dyDescent="0.25">
      <c r="Y160914" s="109"/>
    </row>
    <row r="160915" spans="25:25" x14ac:dyDescent="0.25">
      <c r="Y160915" s="109"/>
    </row>
    <row r="160916" spans="25:25" x14ac:dyDescent="0.25">
      <c r="Y160916" s="109"/>
    </row>
    <row r="160917" spans="25:25" x14ac:dyDescent="0.25">
      <c r="Y160917" s="109"/>
    </row>
    <row r="160918" spans="25:25" x14ac:dyDescent="0.25">
      <c r="Y160918" s="109"/>
    </row>
    <row r="160919" spans="25:25" x14ac:dyDescent="0.25">
      <c r="Y160919" s="109"/>
    </row>
    <row r="160920" spans="25:25" x14ac:dyDescent="0.25">
      <c r="Y160920" s="109"/>
    </row>
    <row r="160921" spans="25:25" x14ac:dyDescent="0.25">
      <c r="Y160921" s="109"/>
    </row>
    <row r="160922" spans="25:25" x14ac:dyDescent="0.25">
      <c r="Y160922" s="109"/>
    </row>
    <row r="160923" spans="25:25" x14ac:dyDescent="0.25">
      <c r="Y160923" s="109"/>
    </row>
    <row r="160924" spans="25:25" x14ac:dyDescent="0.25">
      <c r="Y160924" s="109"/>
    </row>
    <row r="160925" spans="25:25" x14ac:dyDescent="0.25">
      <c r="Y160925" s="109"/>
    </row>
    <row r="160926" spans="25:25" x14ac:dyDescent="0.25">
      <c r="Y160926" s="109"/>
    </row>
    <row r="160927" spans="25:25" x14ac:dyDescent="0.25">
      <c r="Y160927" s="109"/>
    </row>
    <row r="160928" spans="25:25" x14ac:dyDescent="0.25">
      <c r="Y160928" s="109"/>
    </row>
    <row r="160929" spans="25:25" x14ac:dyDescent="0.25">
      <c r="Y160929" s="109"/>
    </row>
    <row r="160930" spans="25:25" x14ac:dyDescent="0.25">
      <c r="Y160930" s="109"/>
    </row>
    <row r="160931" spans="25:25" x14ac:dyDescent="0.25">
      <c r="Y160931" s="109"/>
    </row>
    <row r="160932" spans="25:25" x14ac:dyDescent="0.25">
      <c r="Y160932" s="109"/>
    </row>
    <row r="160933" spans="25:25" x14ac:dyDescent="0.25">
      <c r="Y160933" s="109"/>
    </row>
    <row r="160934" spans="25:25" x14ac:dyDescent="0.25">
      <c r="Y160934" s="109"/>
    </row>
    <row r="160935" spans="25:25" x14ac:dyDescent="0.25">
      <c r="Y160935" s="109"/>
    </row>
    <row r="160936" spans="25:25" x14ac:dyDescent="0.25">
      <c r="Y160936" s="109"/>
    </row>
    <row r="160937" spans="25:25" x14ac:dyDescent="0.25">
      <c r="Y160937" s="109"/>
    </row>
    <row r="160938" spans="25:25" x14ac:dyDescent="0.25">
      <c r="Y160938" s="109"/>
    </row>
    <row r="160939" spans="25:25" x14ac:dyDescent="0.25">
      <c r="Y160939" s="109"/>
    </row>
    <row r="160940" spans="25:25" x14ac:dyDescent="0.25">
      <c r="Y160940" s="109"/>
    </row>
    <row r="160941" spans="25:25" x14ac:dyDescent="0.25">
      <c r="Y160941" s="109"/>
    </row>
    <row r="160942" spans="25:25" x14ac:dyDescent="0.25">
      <c r="Y160942" s="109"/>
    </row>
    <row r="160943" spans="25:25" x14ac:dyDescent="0.25">
      <c r="Y160943" s="109"/>
    </row>
    <row r="160944" spans="25:25" x14ac:dyDescent="0.25">
      <c r="Y160944" s="109"/>
    </row>
    <row r="160945" spans="25:25" x14ac:dyDescent="0.25">
      <c r="Y160945" s="109"/>
    </row>
    <row r="160946" spans="25:25" x14ac:dyDescent="0.25">
      <c r="Y160946" s="109"/>
    </row>
    <row r="160947" spans="25:25" x14ac:dyDescent="0.25">
      <c r="Y160947" s="109"/>
    </row>
    <row r="160948" spans="25:25" x14ac:dyDescent="0.25">
      <c r="Y160948" s="109"/>
    </row>
    <row r="160949" spans="25:25" x14ac:dyDescent="0.25">
      <c r="Y160949" s="109"/>
    </row>
    <row r="160950" spans="25:25" x14ac:dyDescent="0.25">
      <c r="Y160950" s="109"/>
    </row>
    <row r="160951" spans="25:25" x14ac:dyDescent="0.25">
      <c r="Y160951" s="109"/>
    </row>
    <row r="160952" spans="25:25" x14ac:dyDescent="0.25">
      <c r="Y160952" s="109"/>
    </row>
    <row r="160953" spans="25:25" x14ac:dyDescent="0.25">
      <c r="Y160953" s="109"/>
    </row>
    <row r="160954" spans="25:25" x14ac:dyDescent="0.25">
      <c r="Y160954" s="109"/>
    </row>
    <row r="160955" spans="25:25" x14ac:dyDescent="0.25">
      <c r="Y160955" s="109"/>
    </row>
    <row r="160956" spans="25:25" x14ac:dyDescent="0.25">
      <c r="Y160956" s="109"/>
    </row>
    <row r="160957" spans="25:25" x14ac:dyDescent="0.25">
      <c r="Y160957" s="109"/>
    </row>
    <row r="160958" spans="25:25" x14ac:dyDescent="0.25">
      <c r="Y160958" s="109"/>
    </row>
    <row r="160959" spans="25:25" x14ac:dyDescent="0.25">
      <c r="Y160959" s="109"/>
    </row>
    <row r="160960" spans="25:25" x14ac:dyDescent="0.25">
      <c r="Y160960" s="109"/>
    </row>
    <row r="160961" spans="25:25" x14ac:dyDescent="0.25">
      <c r="Y160961" s="109"/>
    </row>
    <row r="160962" spans="25:25" x14ac:dyDescent="0.25">
      <c r="Y160962" s="109"/>
    </row>
    <row r="160963" spans="25:25" x14ac:dyDescent="0.25">
      <c r="Y160963" s="109"/>
    </row>
    <row r="160964" spans="25:25" x14ac:dyDescent="0.25">
      <c r="Y160964" s="109"/>
    </row>
    <row r="160965" spans="25:25" x14ac:dyDescent="0.25">
      <c r="Y160965" s="109"/>
    </row>
    <row r="160966" spans="25:25" x14ac:dyDescent="0.25">
      <c r="Y160966" s="109"/>
    </row>
    <row r="160967" spans="25:25" x14ac:dyDescent="0.25">
      <c r="Y160967" s="109"/>
    </row>
    <row r="160968" spans="25:25" x14ac:dyDescent="0.25">
      <c r="Y160968" s="109"/>
    </row>
    <row r="160969" spans="25:25" x14ac:dyDescent="0.25">
      <c r="Y160969" s="109"/>
    </row>
    <row r="160970" spans="25:25" x14ac:dyDescent="0.25">
      <c r="Y160970" s="109"/>
    </row>
    <row r="160971" spans="25:25" x14ac:dyDescent="0.25">
      <c r="Y160971" s="109"/>
    </row>
    <row r="160972" spans="25:25" x14ac:dyDescent="0.25">
      <c r="Y160972" s="109"/>
    </row>
    <row r="160973" spans="25:25" x14ac:dyDescent="0.25">
      <c r="Y160973" s="109"/>
    </row>
    <row r="160974" spans="25:25" x14ac:dyDescent="0.25">
      <c r="Y160974" s="109"/>
    </row>
    <row r="160975" spans="25:25" x14ac:dyDescent="0.25">
      <c r="Y160975" s="109"/>
    </row>
    <row r="160976" spans="25:25" x14ac:dyDescent="0.25">
      <c r="Y160976" s="109"/>
    </row>
    <row r="160977" spans="25:25" x14ac:dyDescent="0.25">
      <c r="Y160977" s="109"/>
    </row>
    <row r="160978" spans="25:25" x14ac:dyDescent="0.25">
      <c r="Y160978" s="109"/>
    </row>
    <row r="160979" spans="25:25" x14ac:dyDescent="0.25">
      <c r="Y160979" s="109"/>
    </row>
    <row r="160980" spans="25:25" x14ac:dyDescent="0.25">
      <c r="Y160980" s="109"/>
    </row>
    <row r="160981" spans="25:25" x14ac:dyDescent="0.25">
      <c r="Y160981" s="109"/>
    </row>
    <row r="160982" spans="25:25" x14ac:dyDescent="0.25">
      <c r="Y160982" s="109"/>
    </row>
    <row r="160983" spans="25:25" x14ac:dyDescent="0.25">
      <c r="Y160983" s="109"/>
    </row>
    <row r="160984" spans="25:25" x14ac:dyDescent="0.25">
      <c r="Y160984" s="109"/>
    </row>
    <row r="160985" spans="25:25" x14ac:dyDescent="0.25">
      <c r="Y160985" s="109"/>
    </row>
    <row r="160986" spans="25:25" x14ac:dyDescent="0.25">
      <c r="Y160986" s="109"/>
    </row>
    <row r="160987" spans="25:25" x14ac:dyDescent="0.25">
      <c r="Y160987" s="109"/>
    </row>
    <row r="160988" spans="25:25" x14ac:dyDescent="0.25">
      <c r="Y160988" s="109"/>
    </row>
    <row r="160989" spans="25:25" x14ac:dyDescent="0.25">
      <c r="Y160989" s="109"/>
    </row>
    <row r="160990" spans="25:25" x14ac:dyDescent="0.25">
      <c r="Y160990" s="109"/>
    </row>
    <row r="160991" spans="25:25" x14ac:dyDescent="0.25">
      <c r="Y160991" s="109"/>
    </row>
    <row r="160992" spans="25:25" x14ac:dyDescent="0.25">
      <c r="Y160992" s="109"/>
    </row>
    <row r="160993" spans="25:25" x14ac:dyDescent="0.25">
      <c r="Y160993" s="109"/>
    </row>
    <row r="160994" spans="25:25" x14ac:dyDescent="0.25">
      <c r="Y160994" s="109"/>
    </row>
    <row r="160995" spans="25:25" x14ac:dyDescent="0.25">
      <c r="Y160995" s="109"/>
    </row>
    <row r="160996" spans="25:25" x14ac:dyDescent="0.25">
      <c r="Y160996" s="109"/>
    </row>
    <row r="160997" spans="25:25" x14ac:dyDescent="0.25">
      <c r="Y160997" s="109"/>
    </row>
    <row r="160998" spans="25:25" x14ac:dyDescent="0.25">
      <c r="Y160998" s="109"/>
    </row>
    <row r="160999" spans="25:25" x14ac:dyDescent="0.25">
      <c r="Y160999" s="109"/>
    </row>
    <row r="161000" spans="25:25" x14ac:dyDescent="0.25">
      <c r="Y161000" s="109"/>
    </row>
    <row r="161001" spans="25:25" x14ac:dyDescent="0.25">
      <c r="Y161001" s="109"/>
    </row>
    <row r="161002" spans="25:25" x14ac:dyDescent="0.25">
      <c r="Y161002" s="109"/>
    </row>
    <row r="161003" spans="25:25" x14ac:dyDescent="0.25">
      <c r="Y161003" s="109"/>
    </row>
    <row r="161004" spans="25:25" x14ac:dyDescent="0.25">
      <c r="Y161004" s="109"/>
    </row>
    <row r="161005" spans="25:25" x14ac:dyDescent="0.25">
      <c r="Y161005" s="109"/>
    </row>
    <row r="161006" spans="25:25" x14ac:dyDescent="0.25">
      <c r="Y161006" s="109"/>
    </row>
    <row r="161007" spans="25:25" x14ac:dyDescent="0.25">
      <c r="Y161007" s="109"/>
    </row>
    <row r="161008" spans="25:25" x14ac:dyDescent="0.25">
      <c r="Y161008" s="109"/>
    </row>
    <row r="161009" spans="25:25" x14ac:dyDescent="0.25">
      <c r="Y161009" s="109"/>
    </row>
    <row r="161010" spans="25:25" x14ac:dyDescent="0.25">
      <c r="Y161010" s="109"/>
    </row>
    <row r="161011" spans="25:25" x14ac:dyDescent="0.25">
      <c r="Y161011" s="109"/>
    </row>
    <row r="161012" spans="25:25" x14ac:dyDescent="0.25">
      <c r="Y161012" s="109"/>
    </row>
    <row r="161013" spans="25:25" x14ac:dyDescent="0.25">
      <c r="Y161013" s="109"/>
    </row>
    <row r="161014" spans="25:25" x14ac:dyDescent="0.25">
      <c r="Y161014" s="109"/>
    </row>
    <row r="161015" spans="25:25" x14ac:dyDescent="0.25">
      <c r="Y161015" s="109"/>
    </row>
    <row r="161016" spans="25:25" x14ac:dyDescent="0.25">
      <c r="Y161016" s="109"/>
    </row>
    <row r="161017" spans="25:25" x14ac:dyDescent="0.25">
      <c r="Y161017" s="109"/>
    </row>
    <row r="161018" spans="25:25" x14ac:dyDescent="0.25">
      <c r="Y161018" s="109"/>
    </row>
    <row r="161019" spans="25:25" x14ac:dyDescent="0.25">
      <c r="Y161019" s="109"/>
    </row>
    <row r="161020" spans="25:25" x14ac:dyDescent="0.25">
      <c r="Y161020" s="109"/>
    </row>
    <row r="161021" spans="25:25" x14ac:dyDescent="0.25">
      <c r="Y161021" s="109"/>
    </row>
    <row r="161022" spans="25:25" x14ac:dyDescent="0.25">
      <c r="Y161022" s="109"/>
    </row>
    <row r="161023" spans="25:25" x14ac:dyDescent="0.25">
      <c r="Y161023" s="109"/>
    </row>
    <row r="161024" spans="25:25" x14ac:dyDescent="0.25">
      <c r="Y161024" s="109"/>
    </row>
    <row r="161025" spans="25:25" x14ac:dyDescent="0.25">
      <c r="Y161025" s="109"/>
    </row>
    <row r="161026" spans="25:25" x14ac:dyDescent="0.25">
      <c r="Y161026" s="109"/>
    </row>
    <row r="161027" spans="25:25" x14ac:dyDescent="0.25">
      <c r="Y161027" s="109"/>
    </row>
    <row r="161028" spans="25:25" x14ac:dyDescent="0.25">
      <c r="Y161028" s="109"/>
    </row>
    <row r="161029" spans="25:25" x14ac:dyDescent="0.25">
      <c r="Y161029" s="109"/>
    </row>
    <row r="161030" spans="25:25" x14ac:dyDescent="0.25">
      <c r="Y161030" s="109"/>
    </row>
    <row r="161031" spans="25:25" x14ac:dyDescent="0.25">
      <c r="Y161031" s="109"/>
    </row>
    <row r="161032" spans="25:25" x14ac:dyDescent="0.25">
      <c r="Y161032" s="109"/>
    </row>
    <row r="161033" spans="25:25" x14ac:dyDescent="0.25">
      <c r="Y161033" s="109"/>
    </row>
    <row r="161034" spans="25:25" x14ac:dyDescent="0.25">
      <c r="Y161034" s="109"/>
    </row>
    <row r="161035" spans="25:25" x14ac:dyDescent="0.25">
      <c r="Y161035" s="109"/>
    </row>
    <row r="161036" spans="25:25" x14ac:dyDescent="0.25">
      <c r="Y161036" s="109"/>
    </row>
    <row r="161037" spans="25:25" x14ac:dyDescent="0.25">
      <c r="Y161037" s="109"/>
    </row>
    <row r="161038" spans="25:25" x14ac:dyDescent="0.25">
      <c r="Y161038" s="109"/>
    </row>
    <row r="161039" spans="25:25" x14ac:dyDescent="0.25">
      <c r="Y161039" s="109"/>
    </row>
    <row r="161040" spans="25:25" x14ac:dyDescent="0.25">
      <c r="Y161040" s="109"/>
    </row>
    <row r="161041" spans="25:25" x14ac:dyDescent="0.25">
      <c r="Y161041" s="109"/>
    </row>
    <row r="161042" spans="25:25" x14ac:dyDescent="0.25">
      <c r="Y161042" s="109"/>
    </row>
    <row r="161043" spans="25:25" x14ac:dyDescent="0.25">
      <c r="Y161043" s="109"/>
    </row>
    <row r="161044" spans="25:25" x14ac:dyDescent="0.25">
      <c r="Y161044" s="109"/>
    </row>
    <row r="161045" spans="25:25" x14ac:dyDescent="0.25">
      <c r="Y161045" s="109"/>
    </row>
    <row r="161046" spans="25:25" x14ac:dyDescent="0.25">
      <c r="Y161046" s="109"/>
    </row>
    <row r="161047" spans="25:25" x14ac:dyDescent="0.25">
      <c r="Y161047" s="109"/>
    </row>
    <row r="161048" spans="25:25" x14ac:dyDescent="0.25">
      <c r="Y161048" s="109"/>
    </row>
    <row r="161049" spans="25:25" x14ac:dyDescent="0.25">
      <c r="Y161049" s="109"/>
    </row>
    <row r="161050" spans="25:25" x14ac:dyDescent="0.25">
      <c r="Y161050" s="109"/>
    </row>
    <row r="161051" spans="25:25" x14ac:dyDescent="0.25">
      <c r="Y161051" s="109"/>
    </row>
    <row r="161052" spans="25:25" x14ac:dyDescent="0.25">
      <c r="Y161052" s="109"/>
    </row>
    <row r="161053" spans="25:25" x14ac:dyDescent="0.25">
      <c r="Y161053" s="109"/>
    </row>
    <row r="161054" spans="25:25" x14ac:dyDescent="0.25">
      <c r="Y161054" s="109"/>
    </row>
    <row r="161055" spans="25:25" x14ac:dyDescent="0.25">
      <c r="Y161055" s="109"/>
    </row>
    <row r="161056" spans="25:25" x14ac:dyDescent="0.25">
      <c r="Y161056" s="109"/>
    </row>
    <row r="161057" spans="25:25" x14ac:dyDescent="0.25">
      <c r="Y161057" s="109"/>
    </row>
    <row r="161058" spans="25:25" x14ac:dyDescent="0.25">
      <c r="Y161058" s="109"/>
    </row>
    <row r="161059" spans="25:25" x14ac:dyDescent="0.25">
      <c r="Y161059" s="109"/>
    </row>
    <row r="161060" spans="25:25" x14ac:dyDescent="0.25">
      <c r="Y161060" s="109"/>
    </row>
    <row r="161061" spans="25:25" x14ac:dyDescent="0.25">
      <c r="Y161061" s="109"/>
    </row>
    <row r="161062" spans="25:25" x14ac:dyDescent="0.25">
      <c r="Y161062" s="109"/>
    </row>
    <row r="161063" spans="25:25" x14ac:dyDescent="0.25">
      <c r="Y161063" s="109"/>
    </row>
    <row r="161064" spans="25:25" x14ac:dyDescent="0.25">
      <c r="Y161064" s="109"/>
    </row>
    <row r="161065" spans="25:25" x14ac:dyDescent="0.25">
      <c r="Y161065" s="109"/>
    </row>
    <row r="161066" spans="25:25" x14ac:dyDescent="0.25">
      <c r="Y161066" s="109"/>
    </row>
    <row r="161067" spans="25:25" x14ac:dyDescent="0.25">
      <c r="Y161067" s="109"/>
    </row>
    <row r="161068" spans="25:25" x14ac:dyDescent="0.25">
      <c r="Y161068" s="109"/>
    </row>
    <row r="161069" spans="25:25" x14ac:dyDescent="0.25">
      <c r="Y161069" s="109"/>
    </row>
    <row r="161070" spans="25:25" x14ac:dyDescent="0.25">
      <c r="Y161070" s="109"/>
    </row>
    <row r="161071" spans="25:25" x14ac:dyDescent="0.25">
      <c r="Y161071" s="109"/>
    </row>
    <row r="161072" spans="25:25" x14ac:dyDescent="0.25">
      <c r="Y161072" s="109"/>
    </row>
    <row r="161073" spans="25:25" x14ac:dyDescent="0.25">
      <c r="Y161073" s="109"/>
    </row>
    <row r="161074" spans="25:25" x14ac:dyDescent="0.25">
      <c r="Y161074" s="109"/>
    </row>
    <row r="161075" spans="25:25" x14ac:dyDescent="0.25">
      <c r="Y161075" s="109"/>
    </row>
    <row r="161076" spans="25:25" x14ac:dyDescent="0.25">
      <c r="Y161076" s="109"/>
    </row>
    <row r="161077" spans="25:25" x14ac:dyDescent="0.25">
      <c r="Y161077" s="109"/>
    </row>
    <row r="161078" spans="25:25" x14ac:dyDescent="0.25">
      <c r="Y161078" s="109"/>
    </row>
    <row r="161079" spans="25:25" x14ac:dyDescent="0.25">
      <c r="Y161079" s="109"/>
    </row>
    <row r="161080" spans="25:25" x14ac:dyDescent="0.25">
      <c r="Y161080" s="109"/>
    </row>
    <row r="161081" spans="25:25" x14ac:dyDescent="0.25">
      <c r="Y161081" s="109"/>
    </row>
    <row r="161082" spans="25:25" x14ac:dyDescent="0.25">
      <c r="Y161082" s="109"/>
    </row>
    <row r="161083" spans="25:25" x14ac:dyDescent="0.25">
      <c r="Y161083" s="109"/>
    </row>
    <row r="161084" spans="25:25" x14ac:dyDescent="0.25">
      <c r="Y161084" s="109"/>
    </row>
    <row r="161085" spans="25:25" x14ac:dyDescent="0.25">
      <c r="Y161085" s="109"/>
    </row>
    <row r="161086" spans="25:25" x14ac:dyDescent="0.25">
      <c r="Y161086" s="109"/>
    </row>
    <row r="161087" spans="25:25" x14ac:dyDescent="0.25">
      <c r="Y161087" s="109"/>
    </row>
    <row r="161088" spans="25:25" x14ac:dyDescent="0.25">
      <c r="Y161088" s="109"/>
    </row>
    <row r="161089" spans="25:25" x14ac:dyDescent="0.25">
      <c r="Y161089" s="109"/>
    </row>
    <row r="161090" spans="25:25" x14ac:dyDescent="0.25">
      <c r="Y161090" s="109"/>
    </row>
    <row r="161091" spans="25:25" x14ac:dyDescent="0.25">
      <c r="Y161091" s="109"/>
    </row>
    <row r="161092" spans="25:25" x14ac:dyDescent="0.25">
      <c r="Y161092" s="109"/>
    </row>
    <row r="161093" spans="25:25" x14ac:dyDescent="0.25">
      <c r="Y161093" s="109"/>
    </row>
    <row r="161094" spans="25:25" x14ac:dyDescent="0.25">
      <c r="Y161094" s="109"/>
    </row>
    <row r="161095" spans="25:25" x14ac:dyDescent="0.25">
      <c r="Y161095" s="109"/>
    </row>
    <row r="161096" spans="25:25" x14ac:dyDescent="0.25">
      <c r="Y161096" s="109"/>
    </row>
    <row r="161097" spans="25:25" x14ac:dyDescent="0.25">
      <c r="Y161097" s="109"/>
    </row>
    <row r="161098" spans="25:25" x14ac:dyDescent="0.25">
      <c r="Y161098" s="109"/>
    </row>
    <row r="161099" spans="25:25" x14ac:dyDescent="0.25">
      <c r="Y161099" s="109"/>
    </row>
    <row r="161100" spans="25:25" x14ac:dyDescent="0.25">
      <c r="Y161100" s="109"/>
    </row>
    <row r="161101" spans="25:25" x14ac:dyDescent="0.25">
      <c r="Y161101" s="109"/>
    </row>
    <row r="161102" spans="25:25" x14ac:dyDescent="0.25">
      <c r="Y161102" s="109"/>
    </row>
    <row r="161103" spans="25:25" x14ac:dyDescent="0.25">
      <c r="Y161103" s="109"/>
    </row>
    <row r="161104" spans="25:25" x14ac:dyDescent="0.25">
      <c r="Y161104" s="109"/>
    </row>
    <row r="161105" spans="25:25" x14ac:dyDescent="0.25">
      <c r="Y161105" s="109"/>
    </row>
    <row r="161106" spans="25:25" x14ac:dyDescent="0.25">
      <c r="Y161106" s="109"/>
    </row>
    <row r="161107" spans="25:25" x14ac:dyDescent="0.25">
      <c r="Y161107" s="109"/>
    </row>
    <row r="161108" spans="25:25" x14ac:dyDescent="0.25">
      <c r="Y161108" s="109"/>
    </row>
    <row r="161109" spans="25:25" x14ac:dyDescent="0.25">
      <c r="Y161109" s="109"/>
    </row>
    <row r="161110" spans="25:25" x14ac:dyDescent="0.25">
      <c r="Y161110" s="109"/>
    </row>
    <row r="161111" spans="25:25" x14ac:dyDescent="0.25">
      <c r="Y161111" s="109"/>
    </row>
    <row r="161112" spans="25:25" x14ac:dyDescent="0.25">
      <c r="Y161112" s="109"/>
    </row>
    <row r="161113" spans="25:25" x14ac:dyDescent="0.25">
      <c r="Y161113" s="109"/>
    </row>
    <row r="161114" spans="25:25" x14ac:dyDescent="0.25">
      <c r="Y161114" s="109"/>
    </row>
    <row r="161115" spans="25:25" x14ac:dyDescent="0.25">
      <c r="Y161115" s="109"/>
    </row>
    <row r="161116" spans="25:25" x14ac:dyDescent="0.25">
      <c r="Y161116" s="109"/>
    </row>
    <row r="161117" spans="25:25" x14ac:dyDescent="0.25">
      <c r="Y161117" s="109"/>
    </row>
    <row r="161118" spans="25:25" x14ac:dyDescent="0.25">
      <c r="Y161118" s="109"/>
    </row>
    <row r="161119" spans="25:25" x14ac:dyDescent="0.25">
      <c r="Y161119" s="109"/>
    </row>
    <row r="161120" spans="25:25" x14ac:dyDescent="0.25">
      <c r="Y161120" s="109"/>
    </row>
    <row r="161121" spans="25:25" x14ac:dyDescent="0.25">
      <c r="Y161121" s="109"/>
    </row>
    <row r="161122" spans="25:25" x14ac:dyDescent="0.25">
      <c r="Y161122" s="109"/>
    </row>
    <row r="161123" spans="25:25" x14ac:dyDescent="0.25">
      <c r="Y161123" s="109"/>
    </row>
    <row r="161124" spans="25:25" x14ac:dyDescent="0.25">
      <c r="Y161124" s="109"/>
    </row>
    <row r="161125" spans="25:25" x14ac:dyDescent="0.25">
      <c r="Y161125" s="109"/>
    </row>
    <row r="161126" spans="25:25" x14ac:dyDescent="0.25">
      <c r="Y161126" s="109"/>
    </row>
    <row r="161127" spans="25:25" x14ac:dyDescent="0.25">
      <c r="Y161127" s="109"/>
    </row>
    <row r="161128" spans="25:25" x14ac:dyDescent="0.25">
      <c r="Y161128" s="109"/>
    </row>
    <row r="161129" spans="25:25" x14ac:dyDescent="0.25">
      <c r="Y161129" s="109"/>
    </row>
    <row r="161130" spans="25:25" x14ac:dyDescent="0.25">
      <c r="Y161130" s="109"/>
    </row>
    <row r="161131" spans="25:25" x14ac:dyDescent="0.25">
      <c r="Y161131" s="109"/>
    </row>
    <row r="161132" spans="25:25" x14ac:dyDescent="0.25">
      <c r="Y161132" s="109"/>
    </row>
    <row r="161133" spans="25:25" x14ac:dyDescent="0.25">
      <c r="Y161133" s="109"/>
    </row>
    <row r="161134" spans="25:25" x14ac:dyDescent="0.25">
      <c r="Y161134" s="109"/>
    </row>
    <row r="161135" spans="25:25" x14ac:dyDescent="0.25">
      <c r="Y161135" s="109"/>
    </row>
    <row r="161136" spans="25:25" x14ac:dyDescent="0.25">
      <c r="Y161136" s="109"/>
    </row>
    <row r="161137" spans="25:25" x14ac:dyDescent="0.25">
      <c r="Y161137" s="109"/>
    </row>
    <row r="161138" spans="25:25" x14ac:dyDescent="0.25">
      <c r="Y161138" s="109"/>
    </row>
    <row r="161139" spans="25:25" x14ac:dyDescent="0.25">
      <c r="Y161139" s="109"/>
    </row>
    <row r="161140" spans="25:25" x14ac:dyDescent="0.25">
      <c r="Y161140" s="109"/>
    </row>
    <row r="161141" spans="25:25" x14ac:dyDescent="0.25">
      <c r="Y161141" s="109"/>
    </row>
    <row r="161142" spans="25:25" x14ac:dyDescent="0.25">
      <c r="Y161142" s="109"/>
    </row>
    <row r="161143" spans="25:25" x14ac:dyDescent="0.25">
      <c r="Y161143" s="109"/>
    </row>
    <row r="161144" spans="25:25" x14ac:dyDescent="0.25">
      <c r="Y161144" s="109"/>
    </row>
    <row r="161145" spans="25:25" x14ac:dyDescent="0.25">
      <c r="Y161145" s="109"/>
    </row>
    <row r="161146" spans="25:25" x14ac:dyDescent="0.25">
      <c r="Y161146" s="109"/>
    </row>
    <row r="161147" spans="25:25" x14ac:dyDescent="0.25">
      <c r="Y161147" s="109"/>
    </row>
    <row r="161148" spans="25:25" x14ac:dyDescent="0.25">
      <c r="Y161148" s="109"/>
    </row>
    <row r="161149" spans="25:25" x14ac:dyDescent="0.25">
      <c r="Y161149" s="109"/>
    </row>
    <row r="161150" spans="25:25" x14ac:dyDescent="0.25">
      <c r="Y161150" s="109"/>
    </row>
    <row r="161151" spans="25:25" x14ac:dyDescent="0.25">
      <c r="Y161151" s="109"/>
    </row>
    <row r="161152" spans="25:25" x14ac:dyDescent="0.25">
      <c r="Y161152" s="109"/>
    </row>
    <row r="161153" spans="25:25" x14ac:dyDescent="0.25">
      <c r="Y161153" s="109"/>
    </row>
    <row r="161154" spans="25:25" x14ac:dyDescent="0.25">
      <c r="Y161154" s="109"/>
    </row>
    <row r="161155" spans="25:25" x14ac:dyDescent="0.25">
      <c r="Y161155" s="109"/>
    </row>
    <row r="161156" spans="25:25" x14ac:dyDescent="0.25">
      <c r="Y161156" s="109"/>
    </row>
    <row r="161157" spans="25:25" x14ac:dyDescent="0.25">
      <c r="Y161157" s="109"/>
    </row>
    <row r="161158" spans="25:25" x14ac:dyDescent="0.25">
      <c r="Y161158" s="109"/>
    </row>
    <row r="161159" spans="25:25" x14ac:dyDescent="0.25">
      <c r="Y161159" s="109"/>
    </row>
    <row r="161160" spans="25:25" x14ac:dyDescent="0.25">
      <c r="Y161160" s="109"/>
    </row>
    <row r="161161" spans="25:25" x14ac:dyDescent="0.25">
      <c r="Y161161" s="109"/>
    </row>
    <row r="161162" spans="25:25" x14ac:dyDescent="0.25">
      <c r="Y161162" s="109"/>
    </row>
    <row r="161163" spans="25:25" x14ac:dyDescent="0.25">
      <c r="Y161163" s="109"/>
    </row>
    <row r="161164" spans="25:25" x14ac:dyDescent="0.25">
      <c r="Y161164" s="109"/>
    </row>
    <row r="161165" spans="25:25" x14ac:dyDescent="0.25">
      <c r="Y161165" s="109"/>
    </row>
    <row r="161166" spans="25:25" x14ac:dyDescent="0.25">
      <c r="Y161166" s="109"/>
    </row>
    <row r="161167" spans="25:25" x14ac:dyDescent="0.25">
      <c r="Y161167" s="109"/>
    </row>
    <row r="161168" spans="25:25" x14ac:dyDescent="0.25">
      <c r="Y161168" s="109"/>
    </row>
    <row r="161169" spans="25:25" x14ac:dyDescent="0.25">
      <c r="Y161169" s="109"/>
    </row>
    <row r="161170" spans="25:25" x14ac:dyDescent="0.25">
      <c r="Y161170" s="109"/>
    </row>
    <row r="161171" spans="25:25" x14ac:dyDescent="0.25">
      <c r="Y161171" s="109"/>
    </row>
    <row r="161172" spans="25:25" x14ac:dyDescent="0.25">
      <c r="Y161172" s="109"/>
    </row>
    <row r="161173" spans="25:25" x14ac:dyDescent="0.25">
      <c r="Y161173" s="109"/>
    </row>
    <row r="161174" spans="25:25" x14ac:dyDescent="0.25">
      <c r="Y161174" s="109"/>
    </row>
    <row r="161175" spans="25:25" x14ac:dyDescent="0.25">
      <c r="Y161175" s="109"/>
    </row>
    <row r="161176" spans="25:25" x14ac:dyDescent="0.25">
      <c r="Y161176" s="109"/>
    </row>
    <row r="161177" spans="25:25" x14ac:dyDescent="0.25">
      <c r="Y161177" s="109"/>
    </row>
    <row r="161178" spans="25:25" x14ac:dyDescent="0.25">
      <c r="Y161178" s="109"/>
    </row>
    <row r="161179" spans="25:25" x14ac:dyDescent="0.25">
      <c r="Y161179" s="109"/>
    </row>
    <row r="161180" spans="25:25" x14ac:dyDescent="0.25">
      <c r="Y161180" s="109"/>
    </row>
    <row r="161181" spans="25:25" x14ac:dyDescent="0.25">
      <c r="Y161181" s="109"/>
    </row>
    <row r="161182" spans="25:25" x14ac:dyDescent="0.25">
      <c r="Y161182" s="109"/>
    </row>
    <row r="161183" spans="25:25" x14ac:dyDescent="0.25">
      <c r="Y161183" s="109"/>
    </row>
    <row r="161184" spans="25:25" x14ac:dyDescent="0.25">
      <c r="Y161184" s="109"/>
    </row>
    <row r="161185" spans="25:25" x14ac:dyDescent="0.25">
      <c r="Y161185" s="109"/>
    </row>
    <row r="161186" spans="25:25" x14ac:dyDescent="0.25">
      <c r="Y161186" s="109"/>
    </row>
    <row r="161187" spans="25:25" x14ac:dyDescent="0.25">
      <c r="Y161187" s="109"/>
    </row>
    <row r="161188" spans="25:25" x14ac:dyDescent="0.25">
      <c r="Y161188" s="109"/>
    </row>
    <row r="161189" spans="25:25" x14ac:dyDescent="0.25">
      <c r="Y161189" s="109"/>
    </row>
    <row r="161190" spans="25:25" x14ac:dyDescent="0.25">
      <c r="Y161190" s="109"/>
    </row>
    <row r="161191" spans="25:25" x14ac:dyDescent="0.25">
      <c r="Y161191" s="109"/>
    </row>
    <row r="161192" spans="25:25" x14ac:dyDescent="0.25">
      <c r="Y161192" s="109"/>
    </row>
    <row r="161193" spans="25:25" x14ac:dyDescent="0.25">
      <c r="Y161193" s="109"/>
    </row>
    <row r="161194" spans="25:25" x14ac:dyDescent="0.25">
      <c r="Y161194" s="109"/>
    </row>
    <row r="161195" spans="25:25" x14ac:dyDescent="0.25">
      <c r="Y161195" s="109"/>
    </row>
    <row r="161196" spans="25:25" x14ac:dyDescent="0.25">
      <c r="Y161196" s="109"/>
    </row>
    <row r="161197" spans="25:25" x14ac:dyDescent="0.25">
      <c r="Y161197" s="109"/>
    </row>
    <row r="161198" spans="25:25" x14ac:dyDescent="0.25">
      <c r="Y161198" s="109"/>
    </row>
    <row r="161199" spans="25:25" x14ac:dyDescent="0.25">
      <c r="Y161199" s="109"/>
    </row>
    <row r="161200" spans="25:25" x14ac:dyDescent="0.25">
      <c r="Y161200" s="109"/>
    </row>
    <row r="161201" spans="25:25" x14ac:dyDescent="0.25">
      <c r="Y161201" s="109"/>
    </row>
    <row r="161202" spans="25:25" x14ac:dyDescent="0.25">
      <c r="Y161202" s="109"/>
    </row>
    <row r="161203" spans="25:25" x14ac:dyDescent="0.25">
      <c r="Y161203" s="109"/>
    </row>
    <row r="161204" spans="25:25" x14ac:dyDescent="0.25">
      <c r="Y161204" s="109"/>
    </row>
    <row r="161205" spans="25:25" x14ac:dyDescent="0.25">
      <c r="Y161205" s="109"/>
    </row>
    <row r="161206" spans="25:25" x14ac:dyDescent="0.25">
      <c r="Y161206" s="109"/>
    </row>
    <row r="161207" spans="25:25" x14ac:dyDescent="0.25">
      <c r="Y161207" s="109"/>
    </row>
    <row r="161208" spans="25:25" x14ac:dyDescent="0.25">
      <c r="Y161208" s="109"/>
    </row>
    <row r="161209" spans="25:25" x14ac:dyDescent="0.25">
      <c r="Y161209" s="109"/>
    </row>
    <row r="161210" spans="25:25" x14ac:dyDescent="0.25">
      <c r="Y161210" s="109"/>
    </row>
    <row r="161211" spans="25:25" x14ac:dyDescent="0.25">
      <c r="Y161211" s="109"/>
    </row>
    <row r="161212" spans="25:25" x14ac:dyDescent="0.25">
      <c r="Y161212" s="109"/>
    </row>
    <row r="161213" spans="25:25" x14ac:dyDescent="0.25">
      <c r="Y161213" s="109"/>
    </row>
    <row r="161214" spans="25:25" x14ac:dyDescent="0.25">
      <c r="Y161214" s="109"/>
    </row>
    <row r="161215" spans="25:25" x14ac:dyDescent="0.25">
      <c r="Y161215" s="109"/>
    </row>
    <row r="161216" spans="25:25" x14ac:dyDescent="0.25">
      <c r="Y161216" s="109"/>
    </row>
    <row r="161217" spans="25:25" x14ac:dyDescent="0.25">
      <c r="Y161217" s="109"/>
    </row>
    <row r="161218" spans="25:25" x14ac:dyDescent="0.25">
      <c r="Y161218" s="109"/>
    </row>
    <row r="161219" spans="25:25" x14ac:dyDescent="0.25">
      <c r="Y161219" s="109"/>
    </row>
    <row r="161220" spans="25:25" x14ac:dyDescent="0.25">
      <c r="Y161220" s="109"/>
    </row>
    <row r="161221" spans="25:25" x14ac:dyDescent="0.25">
      <c r="Y161221" s="109"/>
    </row>
    <row r="161222" spans="25:25" x14ac:dyDescent="0.25">
      <c r="Y161222" s="109"/>
    </row>
    <row r="161223" spans="25:25" x14ac:dyDescent="0.25">
      <c r="Y161223" s="109"/>
    </row>
    <row r="161224" spans="25:25" x14ac:dyDescent="0.25">
      <c r="Y161224" s="109"/>
    </row>
    <row r="161225" spans="25:25" x14ac:dyDescent="0.25">
      <c r="Y161225" s="109"/>
    </row>
    <row r="161226" spans="25:25" x14ac:dyDescent="0.25">
      <c r="Y161226" s="109"/>
    </row>
    <row r="161227" spans="25:25" x14ac:dyDescent="0.25">
      <c r="Y161227" s="109"/>
    </row>
    <row r="161228" spans="25:25" x14ac:dyDescent="0.25">
      <c r="Y161228" s="109"/>
    </row>
    <row r="161229" spans="25:25" x14ac:dyDescent="0.25">
      <c r="Y161229" s="109"/>
    </row>
    <row r="161230" spans="25:25" x14ac:dyDescent="0.25">
      <c r="Y161230" s="109"/>
    </row>
    <row r="161231" spans="25:25" x14ac:dyDescent="0.25">
      <c r="Y161231" s="109"/>
    </row>
    <row r="161232" spans="25:25" x14ac:dyDescent="0.25">
      <c r="Y161232" s="109"/>
    </row>
    <row r="161233" spans="25:25" x14ac:dyDescent="0.25">
      <c r="Y161233" s="109"/>
    </row>
    <row r="161234" spans="25:25" x14ac:dyDescent="0.25">
      <c r="Y161234" s="109"/>
    </row>
    <row r="161235" spans="25:25" x14ac:dyDescent="0.25">
      <c r="Y161235" s="109"/>
    </row>
    <row r="161236" spans="25:25" x14ac:dyDescent="0.25">
      <c r="Y161236" s="109"/>
    </row>
    <row r="161237" spans="25:25" x14ac:dyDescent="0.25">
      <c r="Y161237" s="109"/>
    </row>
    <row r="161238" spans="25:25" x14ac:dyDescent="0.25">
      <c r="Y161238" s="109"/>
    </row>
    <row r="161239" spans="25:25" x14ac:dyDescent="0.25">
      <c r="Y161239" s="109"/>
    </row>
    <row r="161240" spans="25:25" x14ac:dyDescent="0.25">
      <c r="Y161240" s="109"/>
    </row>
    <row r="161241" spans="25:25" x14ac:dyDescent="0.25">
      <c r="Y161241" s="109"/>
    </row>
    <row r="161242" spans="25:25" x14ac:dyDescent="0.25">
      <c r="Y161242" s="109"/>
    </row>
    <row r="161243" spans="25:25" x14ac:dyDescent="0.25">
      <c r="Y161243" s="109"/>
    </row>
    <row r="161244" spans="25:25" x14ac:dyDescent="0.25">
      <c r="Y161244" s="109"/>
    </row>
    <row r="161245" spans="25:25" x14ac:dyDescent="0.25">
      <c r="Y161245" s="109"/>
    </row>
    <row r="161246" spans="25:25" x14ac:dyDescent="0.25">
      <c r="Y161246" s="109"/>
    </row>
    <row r="161247" spans="25:25" x14ac:dyDescent="0.25">
      <c r="Y161247" s="109"/>
    </row>
    <row r="161248" spans="25:25" x14ac:dyDescent="0.25">
      <c r="Y161248" s="109"/>
    </row>
    <row r="161249" spans="25:25" x14ac:dyDescent="0.25">
      <c r="Y161249" s="109"/>
    </row>
    <row r="161250" spans="25:25" x14ac:dyDescent="0.25">
      <c r="Y161250" s="109"/>
    </row>
    <row r="161251" spans="25:25" x14ac:dyDescent="0.25">
      <c r="Y161251" s="109"/>
    </row>
    <row r="161252" spans="25:25" x14ac:dyDescent="0.25">
      <c r="Y161252" s="109"/>
    </row>
    <row r="161253" spans="25:25" x14ac:dyDescent="0.25">
      <c r="Y161253" s="109"/>
    </row>
    <row r="161254" spans="25:25" x14ac:dyDescent="0.25">
      <c r="Y161254" s="109"/>
    </row>
    <row r="161255" spans="25:25" x14ac:dyDescent="0.25">
      <c r="Y161255" s="109"/>
    </row>
    <row r="161256" spans="25:25" x14ac:dyDescent="0.25">
      <c r="Y161256" s="109"/>
    </row>
    <row r="161257" spans="25:25" x14ac:dyDescent="0.25">
      <c r="Y161257" s="109"/>
    </row>
    <row r="161258" spans="25:25" x14ac:dyDescent="0.25">
      <c r="Y161258" s="109"/>
    </row>
    <row r="161259" spans="25:25" x14ac:dyDescent="0.25">
      <c r="Y161259" s="109"/>
    </row>
    <row r="161260" spans="25:25" x14ac:dyDescent="0.25">
      <c r="Y161260" s="109"/>
    </row>
    <row r="161261" spans="25:25" x14ac:dyDescent="0.25">
      <c r="Y161261" s="109"/>
    </row>
    <row r="161262" spans="25:25" x14ac:dyDescent="0.25">
      <c r="Y161262" s="109"/>
    </row>
    <row r="161263" spans="25:25" x14ac:dyDescent="0.25">
      <c r="Y161263" s="109"/>
    </row>
    <row r="161264" spans="25:25" x14ac:dyDescent="0.25">
      <c r="Y161264" s="109"/>
    </row>
    <row r="161265" spans="25:25" x14ac:dyDescent="0.25">
      <c r="Y161265" s="109"/>
    </row>
    <row r="161266" spans="25:25" x14ac:dyDescent="0.25">
      <c r="Y161266" s="109"/>
    </row>
    <row r="161267" spans="25:25" x14ac:dyDescent="0.25">
      <c r="Y161267" s="109"/>
    </row>
    <row r="161268" spans="25:25" x14ac:dyDescent="0.25">
      <c r="Y161268" s="109"/>
    </row>
    <row r="161269" spans="25:25" x14ac:dyDescent="0.25">
      <c r="Y161269" s="109"/>
    </row>
    <row r="161270" spans="25:25" x14ac:dyDescent="0.25">
      <c r="Y161270" s="109"/>
    </row>
    <row r="161271" spans="25:25" x14ac:dyDescent="0.25">
      <c r="Y161271" s="109"/>
    </row>
    <row r="161272" spans="25:25" x14ac:dyDescent="0.25">
      <c r="Y161272" s="109"/>
    </row>
    <row r="161273" spans="25:25" x14ac:dyDescent="0.25">
      <c r="Y161273" s="109"/>
    </row>
    <row r="161274" spans="25:25" x14ac:dyDescent="0.25">
      <c r="Y161274" s="109"/>
    </row>
    <row r="161275" spans="25:25" x14ac:dyDescent="0.25">
      <c r="Y161275" s="109"/>
    </row>
    <row r="161276" spans="25:25" x14ac:dyDescent="0.25">
      <c r="Y161276" s="109"/>
    </row>
    <row r="161277" spans="25:25" x14ac:dyDescent="0.25">
      <c r="Y161277" s="109"/>
    </row>
    <row r="161278" spans="25:25" x14ac:dyDescent="0.25">
      <c r="Y161278" s="109"/>
    </row>
    <row r="161279" spans="25:25" x14ac:dyDescent="0.25">
      <c r="Y161279" s="109"/>
    </row>
    <row r="161280" spans="25:25" x14ac:dyDescent="0.25">
      <c r="Y161280" s="109"/>
    </row>
    <row r="161281" spans="25:25" x14ac:dyDescent="0.25">
      <c r="Y161281" s="109"/>
    </row>
    <row r="161282" spans="25:25" x14ac:dyDescent="0.25">
      <c r="Y161282" s="109"/>
    </row>
    <row r="161283" spans="25:25" x14ac:dyDescent="0.25">
      <c r="Y161283" s="109"/>
    </row>
    <row r="161284" spans="25:25" x14ac:dyDescent="0.25">
      <c r="Y161284" s="109"/>
    </row>
    <row r="161285" spans="25:25" x14ac:dyDescent="0.25">
      <c r="Y161285" s="109"/>
    </row>
    <row r="161286" spans="25:25" x14ac:dyDescent="0.25">
      <c r="Y161286" s="109"/>
    </row>
    <row r="161287" spans="25:25" x14ac:dyDescent="0.25">
      <c r="Y161287" s="109"/>
    </row>
    <row r="161288" spans="25:25" x14ac:dyDescent="0.25">
      <c r="Y161288" s="109"/>
    </row>
    <row r="161289" spans="25:25" x14ac:dyDescent="0.25">
      <c r="Y161289" s="109"/>
    </row>
    <row r="161290" spans="25:25" x14ac:dyDescent="0.25">
      <c r="Y161290" s="109"/>
    </row>
    <row r="161291" spans="25:25" x14ac:dyDescent="0.25">
      <c r="Y161291" s="109"/>
    </row>
    <row r="161292" spans="25:25" x14ac:dyDescent="0.25">
      <c r="Y161292" s="109"/>
    </row>
    <row r="161293" spans="25:25" x14ac:dyDescent="0.25">
      <c r="Y161293" s="109"/>
    </row>
    <row r="161294" spans="25:25" x14ac:dyDescent="0.25">
      <c r="Y161294" s="109"/>
    </row>
    <row r="161295" spans="25:25" x14ac:dyDescent="0.25">
      <c r="Y161295" s="109"/>
    </row>
    <row r="161296" spans="25:25" x14ac:dyDescent="0.25">
      <c r="Y161296" s="109"/>
    </row>
    <row r="161297" spans="25:25" x14ac:dyDescent="0.25">
      <c r="Y161297" s="109"/>
    </row>
    <row r="161298" spans="25:25" x14ac:dyDescent="0.25">
      <c r="Y161298" s="109"/>
    </row>
    <row r="161299" spans="25:25" x14ac:dyDescent="0.25">
      <c r="Y161299" s="109"/>
    </row>
    <row r="161300" spans="25:25" x14ac:dyDescent="0.25">
      <c r="Y161300" s="109"/>
    </row>
    <row r="161301" spans="25:25" x14ac:dyDescent="0.25">
      <c r="Y161301" s="109"/>
    </row>
    <row r="161302" spans="25:25" x14ac:dyDescent="0.25">
      <c r="Y161302" s="109"/>
    </row>
    <row r="161303" spans="25:25" x14ac:dyDescent="0.25">
      <c r="Y161303" s="109"/>
    </row>
    <row r="161304" spans="25:25" x14ac:dyDescent="0.25">
      <c r="Y161304" s="109"/>
    </row>
    <row r="161305" spans="25:25" x14ac:dyDescent="0.25">
      <c r="Y161305" s="109"/>
    </row>
    <row r="161306" spans="25:25" x14ac:dyDescent="0.25">
      <c r="Y161306" s="109"/>
    </row>
    <row r="161307" spans="25:25" x14ac:dyDescent="0.25">
      <c r="Y161307" s="109"/>
    </row>
    <row r="161308" spans="25:25" x14ac:dyDescent="0.25">
      <c r="Y161308" s="109"/>
    </row>
    <row r="161309" spans="25:25" x14ac:dyDescent="0.25">
      <c r="Y161309" s="109"/>
    </row>
    <row r="161310" spans="25:25" x14ac:dyDescent="0.25">
      <c r="Y161310" s="109"/>
    </row>
    <row r="161311" spans="25:25" x14ac:dyDescent="0.25">
      <c r="Y161311" s="109"/>
    </row>
    <row r="161312" spans="25:25" x14ac:dyDescent="0.25">
      <c r="Y161312" s="109"/>
    </row>
    <row r="161313" spans="25:25" x14ac:dyDescent="0.25">
      <c r="Y161313" s="109"/>
    </row>
    <row r="161314" spans="25:25" x14ac:dyDescent="0.25">
      <c r="Y161314" s="109"/>
    </row>
    <row r="161315" spans="25:25" x14ac:dyDescent="0.25">
      <c r="Y161315" s="109"/>
    </row>
    <row r="161316" spans="25:25" x14ac:dyDescent="0.25">
      <c r="Y161316" s="109"/>
    </row>
    <row r="161317" spans="25:25" x14ac:dyDescent="0.25">
      <c r="Y161317" s="109"/>
    </row>
    <row r="161318" spans="25:25" x14ac:dyDescent="0.25">
      <c r="Y161318" s="109"/>
    </row>
    <row r="161319" spans="25:25" x14ac:dyDescent="0.25">
      <c r="Y161319" s="109"/>
    </row>
    <row r="161320" spans="25:25" x14ac:dyDescent="0.25">
      <c r="Y161320" s="109"/>
    </row>
    <row r="161321" spans="25:25" x14ac:dyDescent="0.25">
      <c r="Y161321" s="109"/>
    </row>
    <row r="161322" spans="25:25" x14ac:dyDescent="0.25">
      <c r="Y161322" s="109"/>
    </row>
    <row r="161323" spans="25:25" x14ac:dyDescent="0.25">
      <c r="Y161323" s="109"/>
    </row>
    <row r="161324" spans="25:25" x14ac:dyDescent="0.25">
      <c r="Y161324" s="109"/>
    </row>
    <row r="161325" spans="25:25" x14ac:dyDescent="0.25">
      <c r="Y161325" s="109"/>
    </row>
    <row r="161326" spans="25:25" x14ac:dyDescent="0.25">
      <c r="Y161326" s="109"/>
    </row>
    <row r="161327" spans="25:25" x14ac:dyDescent="0.25">
      <c r="Y161327" s="109"/>
    </row>
    <row r="161328" spans="25:25" x14ac:dyDescent="0.25">
      <c r="Y161328" s="109"/>
    </row>
    <row r="161329" spans="25:25" x14ac:dyDescent="0.25">
      <c r="Y161329" s="109"/>
    </row>
    <row r="161330" spans="25:25" x14ac:dyDescent="0.25">
      <c r="Y161330" s="109"/>
    </row>
    <row r="161331" spans="25:25" x14ac:dyDescent="0.25">
      <c r="Y161331" s="109"/>
    </row>
    <row r="161332" spans="25:25" x14ac:dyDescent="0.25">
      <c r="Y161332" s="109"/>
    </row>
    <row r="161333" spans="25:25" x14ac:dyDescent="0.25">
      <c r="Y161333" s="109"/>
    </row>
    <row r="161334" spans="25:25" x14ac:dyDescent="0.25">
      <c r="Y161334" s="109"/>
    </row>
    <row r="161335" spans="25:25" x14ac:dyDescent="0.25">
      <c r="Y161335" s="109"/>
    </row>
    <row r="161336" spans="25:25" x14ac:dyDescent="0.25">
      <c r="Y161336" s="109"/>
    </row>
    <row r="161337" spans="25:25" x14ac:dyDescent="0.25">
      <c r="Y161337" s="109"/>
    </row>
    <row r="161338" spans="25:25" x14ac:dyDescent="0.25">
      <c r="Y161338" s="109"/>
    </row>
    <row r="161339" spans="25:25" x14ac:dyDescent="0.25">
      <c r="Y161339" s="109"/>
    </row>
    <row r="161340" spans="25:25" x14ac:dyDescent="0.25">
      <c r="Y161340" s="109"/>
    </row>
    <row r="161341" spans="25:25" x14ac:dyDescent="0.25">
      <c r="Y161341" s="109"/>
    </row>
    <row r="161342" spans="25:25" x14ac:dyDescent="0.25">
      <c r="Y161342" s="109"/>
    </row>
    <row r="161343" spans="25:25" x14ac:dyDescent="0.25">
      <c r="Y161343" s="109"/>
    </row>
    <row r="161344" spans="25:25" x14ac:dyDescent="0.25">
      <c r="Y161344" s="109"/>
    </row>
    <row r="161345" spans="25:25" x14ac:dyDescent="0.25">
      <c r="Y161345" s="109"/>
    </row>
    <row r="161346" spans="25:25" x14ac:dyDescent="0.25">
      <c r="Y161346" s="109"/>
    </row>
    <row r="161347" spans="25:25" x14ac:dyDescent="0.25">
      <c r="Y161347" s="109"/>
    </row>
    <row r="161348" spans="25:25" x14ac:dyDescent="0.25">
      <c r="Y161348" s="109"/>
    </row>
    <row r="161349" spans="25:25" x14ac:dyDescent="0.25">
      <c r="Y161349" s="109"/>
    </row>
    <row r="161350" spans="25:25" x14ac:dyDescent="0.25">
      <c r="Y161350" s="109"/>
    </row>
    <row r="161351" spans="25:25" x14ac:dyDescent="0.25">
      <c r="Y161351" s="109"/>
    </row>
    <row r="161352" spans="25:25" x14ac:dyDescent="0.25">
      <c r="Y161352" s="109"/>
    </row>
    <row r="161353" spans="25:25" x14ac:dyDescent="0.25">
      <c r="Y161353" s="109"/>
    </row>
    <row r="161354" spans="25:25" x14ac:dyDescent="0.25">
      <c r="Y161354" s="109"/>
    </row>
    <row r="161355" spans="25:25" x14ac:dyDescent="0.25">
      <c r="Y161355" s="109"/>
    </row>
    <row r="161356" spans="25:25" x14ac:dyDescent="0.25">
      <c r="Y161356" s="109"/>
    </row>
    <row r="161357" spans="25:25" x14ac:dyDescent="0.25">
      <c r="Y161357" s="109"/>
    </row>
    <row r="161358" spans="25:25" x14ac:dyDescent="0.25">
      <c r="Y161358" s="109"/>
    </row>
    <row r="161359" spans="25:25" x14ac:dyDescent="0.25">
      <c r="Y161359" s="109"/>
    </row>
    <row r="161360" spans="25:25" x14ac:dyDescent="0.25">
      <c r="Y161360" s="109"/>
    </row>
    <row r="161361" spans="25:25" x14ac:dyDescent="0.25">
      <c r="Y161361" s="109"/>
    </row>
    <row r="161362" spans="25:25" x14ac:dyDescent="0.25">
      <c r="Y161362" s="109"/>
    </row>
    <row r="161363" spans="25:25" x14ac:dyDescent="0.25">
      <c r="Y161363" s="109"/>
    </row>
    <row r="161364" spans="25:25" x14ac:dyDescent="0.25">
      <c r="Y161364" s="109"/>
    </row>
    <row r="161365" spans="25:25" x14ac:dyDescent="0.25">
      <c r="Y161365" s="109"/>
    </row>
    <row r="161366" spans="25:25" x14ac:dyDescent="0.25">
      <c r="Y161366" s="109"/>
    </row>
    <row r="161367" spans="25:25" x14ac:dyDescent="0.25">
      <c r="Y161367" s="109"/>
    </row>
    <row r="161368" spans="25:25" x14ac:dyDescent="0.25">
      <c r="Y161368" s="109"/>
    </row>
    <row r="161369" spans="25:25" x14ac:dyDescent="0.25">
      <c r="Y161369" s="109"/>
    </row>
    <row r="161370" spans="25:25" x14ac:dyDescent="0.25">
      <c r="Y161370" s="109"/>
    </row>
    <row r="161371" spans="25:25" x14ac:dyDescent="0.25">
      <c r="Y161371" s="109"/>
    </row>
    <row r="161372" spans="25:25" x14ac:dyDescent="0.25">
      <c r="Y161372" s="109"/>
    </row>
    <row r="161373" spans="25:25" x14ac:dyDescent="0.25">
      <c r="Y161373" s="109"/>
    </row>
    <row r="161374" spans="25:25" x14ac:dyDescent="0.25">
      <c r="Y161374" s="109"/>
    </row>
    <row r="161375" spans="25:25" x14ac:dyDescent="0.25">
      <c r="Y161375" s="109"/>
    </row>
    <row r="161376" spans="25:25" x14ac:dyDescent="0.25">
      <c r="Y161376" s="109"/>
    </row>
    <row r="161377" spans="25:25" x14ac:dyDescent="0.25">
      <c r="Y161377" s="109"/>
    </row>
    <row r="161378" spans="25:25" x14ac:dyDescent="0.25">
      <c r="Y161378" s="109"/>
    </row>
    <row r="161379" spans="25:25" x14ac:dyDescent="0.25">
      <c r="Y161379" s="109"/>
    </row>
    <row r="161380" spans="25:25" x14ac:dyDescent="0.25">
      <c r="Y161380" s="109"/>
    </row>
    <row r="161381" spans="25:25" x14ac:dyDescent="0.25">
      <c r="Y161381" s="109"/>
    </row>
    <row r="161382" spans="25:25" x14ac:dyDescent="0.25">
      <c r="Y161382" s="109"/>
    </row>
    <row r="161383" spans="25:25" x14ac:dyDescent="0.25">
      <c r="Y161383" s="109"/>
    </row>
    <row r="161384" spans="25:25" x14ac:dyDescent="0.25">
      <c r="Y161384" s="109"/>
    </row>
    <row r="161385" spans="25:25" x14ac:dyDescent="0.25">
      <c r="Y161385" s="109"/>
    </row>
    <row r="161386" spans="25:25" x14ac:dyDescent="0.25">
      <c r="Y161386" s="109"/>
    </row>
    <row r="161387" spans="25:25" x14ac:dyDescent="0.25">
      <c r="Y161387" s="109"/>
    </row>
    <row r="161388" spans="25:25" x14ac:dyDescent="0.25">
      <c r="Y161388" s="109"/>
    </row>
    <row r="161389" spans="25:25" x14ac:dyDescent="0.25">
      <c r="Y161389" s="109"/>
    </row>
    <row r="161390" spans="25:25" x14ac:dyDescent="0.25">
      <c r="Y161390" s="109"/>
    </row>
    <row r="161391" spans="25:25" x14ac:dyDescent="0.25">
      <c r="Y161391" s="109"/>
    </row>
    <row r="161392" spans="25:25" x14ac:dyDescent="0.25">
      <c r="Y161392" s="109"/>
    </row>
    <row r="161393" spans="25:25" x14ac:dyDescent="0.25">
      <c r="Y161393" s="109"/>
    </row>
    <row r="161394" spans="25:25" x14ac:dyDescent="0.25">
      <c r="Y161394" s="109"/>
    </row>
    <row r="161395" spans="25:25" x14ac:dyDescent="0.25">
      <c r="Y161395" s="109"/>
    </row>
    <row r="161396" spans="25:25" x14ac:dyDescent="0.25">
      <c r="Y161396" s="109"/>
    </row>
    <row r="161397" spans="25:25" x14ac:dyDescent="0.25">
      <c r="Y161397" s="109"/>
    </row>
    <row r="161398" spans="25:25" x14ac:dyDescent="0.25">
      <c r="Y161398" s="109"/>
    </row>
    <row r="161399" spans="25:25" x14ac:dyDescent="0.25">
      <c r="Y161399" s="109"/>
    </row>
    <row r="161400" spans="25:25" x14ac:dyDescent="0.25">
      <c r="Y161400" s="109"/>
    </row>
    <row r="161401" spans="25:25" x14ac:dyDescent="0.25">
      <c r="Y161401" s="109"/>
    </row>
    <row r="161402" spans="25:25" x14ac:dyDescent="0.25">
      <c r="Y161402" s="109"/>
    </row>
    <row r="161403" spans="25:25" x14ac:dyDescent="0.25">
      <c r="Y161403" s="109"/>
    </row>
    <row r="161404" spans="25:25" x14ac:dyDescent="0.25">
      <c r="Y161404" s="109"/>
    </row>
    <row r="161405" spans="25:25" x14ac:dyDescent="0.25">
      <c r="Y161405" s="109"/>
    </row>
    <row r="161406" spans="25:25" x14ac:dyDescent="0.25">
      <c r="Y161406" s="109"/>
    </row>
    <row r="161407" spans="25:25" x14ac:dyDescent="0.25">
      <c r="Y161407" s="109"/>
    </row>
    <row r="161408" spans="25:25" x14ac:dyDescent="0.25">
      <c r="Y161408" s="109"/>
    </row>
    <row r="161409" spans="25:25" x14ac:dyDescent="0.25">
      <c r="Y161409" s="109"/>
    </row>
    <row r="161410" spans="25:25" x14ac:dyDescent="0.25">
      <c r="Y161410" s="109"/>
    </row>
    <row r="161411" spans="25:25" x14ac:dyDescent="0.25">
      <c r="Y161411" s="109"/>
    </row>
    <row r="161412" spans="25:25" x14ac:dyDescent="0.25">
      <c r="Y161412" s="109"/>
    </row>
    <row r="161413" spans="25:25" x14ac:dyDescent="0.25">
      <c r="Y161413" s="109"/>
    </row>
    <row r="161414" spans="25:25" x14ac:dyDescent="0.25">
      <c r="Y161414" s="109"/>
    </row>
    <row r="161415" spans="25:25" x14ac:dyDescent="0.25">
      <c r="Y161415" s="109"/>
    </row>
    <row r="161416" spans="25:25" x14ac:dyDescent="0.25">
      <c r="Y161416" s="109"/>
    </row>
    <row r="161417" spans="25:25" x14ac:dyDescent="0.25">
      <c r="Y161417" s="109"/>
    </row>
    <row r="161418" spans="25:25" x14ac:dyDescent="0.25">
      <c r="Y161418" s="109"/>
    </row>
    <row r="161419" spans="25:25" x14ac:dyDescent="0.25">
      <c r="Y161419" s="109"/>
    </row>
    <row r="161420" spans="25:25" x14ac:dyDescent="0.25">
      <c r="Y161420" s="109"/>
    </row>
    <row r="161421" spans="25:25" x14ac:dyDescent="0.25">
      <c r="Y161421" s="109"/>
    </row>
    <row r="161422" spans="25:25" x14ac:dyDescent="0.25">
      <c r="Y161422" s="109"/>
    </row>
    <row r="161423" spans="25:25" x14ac:dyDescent="0.25">
      <c r="Y161423" s="109"/>
    </row>
    <row r="161424" spans="25:25" x14ac:dyDescent="0.25">
      <c r="Y161424" s="109"/>
    </row>
    <row r="161425" spans="25:25" x14ac:dyDescent="0.25">
      <c r="Y161425" s="109"/>
    </row>
    <row r="161426" spans="25:25" x14ac:dyDescent="0.25">
      <c r="Y161426" s="109"/>
    </row>
    <row r="161427" spans="25:25" x14ac:dyDescent="0.25">
      <c r="Y161427" s="109"/>
    </row>
    <row r="161428" spans="25:25" x14ac:dyDescent="0.25">
      <c r="Y161428" s="109"/>
    </row>
    <row r="161429" spans="25:25" x14ac:dyDescent="0.25">
      <c r="Y161429" s="109"/>
    </row>
    <row r="161430" spans="25:25" x14ac:dyDescent="0.25">
      <c r="Y161430" s="109"/>
    </row>
    <row r="161431" spans="25:25" x14ac:dyDescent="0.25">
      <c r="Y161431" s="109"/>
    </row>
    <row r="161432" spans="25:25" x14ac:dyDescent="0.25">
      <c r="Y161432" s="109"/>
    </row>
    <row r="161433" spans="25:25" x14ac:dyDescent="0.25">
      <c r="Y161433" s="109"/>
    </row>
    <row r="161434" spans="25:25" x14ac:dyDescent="0.25">
      <c r="Y161434" s="109"/>
    </row>
    <row r="161435" spans="25:25" x14ac:dyDescent="0.25">
      <c r="Y161435" s="109"/>
    </row>
    <row r="161436" spans="25:25" x14ac:dyDescent="0.25">
      <c r="Y161436" s="109"/>
    </row>
    <row r="161437" spans="25:25" x14ac:dyDescent="0.25">
      <c r="Y161437" s="109"/>
    </row>
    <row r="161438" spans="25:25" x14ac:dyDescent="0.25">
      <c r="Y161438" s="109"/>
    </row>
    <row r="161439" spans="25:25" x14ac:dyDescent="0.25">
      <c r="Y161439" s="109"/>
    </row>
    <row r="161440" spans="25:25" x14ac:dyDescent="0.25">
      <c r="Y161440" s="109"/>
    </row>
    <row r="161441" spans="25:25" x14ac:dyDescent="0.25">
      <c r="Y161441" s="109"/>
    </row>
    <row r="161442" spans="25:25" x14ac:dyDescent="0.25">
      <c r="Y161442" s="109"/>
    </row>
    <row r="161443" spans="25:25" x14ac:dyDescent="0.25">
      <c r="Y161443" s="109"/>
    </row>
    <row r="161444" spans="25:25" x14ac:dyDescent="0.25">
      <c r="Y161444" s="109"/>
    </row>
    <row r="161445" spans="25:25" x14ac:dyDescent="0.25">
      <c r="Y161445" s="109"/>
    </row>
    <row r="161446" spans="25:25" x14ac:dyDescent="0.25">
      <c r="Y161446" s="109"/>
    </row>
    <row r="161447" spans="25:25" x14ac:dyDescent="0.25">
      <c r="Y161447" s="109"/>
    </row>
    <row r="161448" spans="25:25" x14ac:dyDescent="0.25">
      <c r="Y161448" s="109"/>
    </row>
    <row r="161449" spans="25:25" x14ac:dyDescent="0.25">
      <c r="Y161449" s="109"/>
    </row>
    <row r="161450" spans="25:25" x14ac:dyDescent="0.25">
      <c r="Y161450" s="109"/>
    </row>
    <row r="161451" spans="25:25" x14ac:dyDescent="0.25">
      <c r="Y161451" s="109"/>
    </row>
    <row r="161452" spans="25:25" x14ac:dyDescent="0.25">
      <c r="Y161452" s="109"/>
    </row>
    <row r="161453" spans="25:25" x14ac:dyDescent="0.25">
      <c r="Y161453" s="109"/>
    </row>
    <row r="161454" spans="25:25" x14ac:dyDescent="0.25">
      <c r="Y161454" s="109"/>
    </row>
    <row r="161455" spans="25:25" x14ac:dyDescent="0.25">
      <c r="Y161455" s="109"/>
    </row>
    <row r="161456" spans="25:25" x14ac:dyDescent="0.25">
      <c r="Y161456" s="109"/>
    </row>
    <row r="161457" spans="25:25" x14ac:dyDescent="0.25">
      <c r="Y161457" s="109"/>
    </row>
    <row r="161458" spans="25:25" x14ac:dyDescent="0.25">
      <c r="Y161458" s="109"/>
    </row>
    <row r="161459" spans="25:25" x14ac:dyDescent="0.25">
      <c r="Y161459" s="109"/>
    </row>
    <row r="161460" spans="25:25" x14ac:dyDescent="0.25">
      <c r="Y161460" s="109"/>
    </row>
    <row r="161461" spans="25:25" x14ac:dyDescent="0.25">
      <c r="Y161461" s="109"/>
    </row>
    <row r="161462" spans="25:25" x14ac:dyDescent="0.25">
      <c r="Y161462" s="109"/>
    </row>
    <row r="161463" spans="25:25" x14ac:dyDescent="0.25">
      <c r="Y161463" s="109"/>
    </row>
    <row r="161464" spans="25:25" x14ac:dyDescent="0.25">
      <c r="Y161464" s="109"/>
    </row>
    <row r="161465" spans="25:25" x14ac:dyDescent="0.25">
      <c r="Y161465" s="109"/>
    </row>
    <row r="161466" spans="25:25" x14ac:dyDescent="0.25">
      <c r="Y161466" s="109"/>
    </row>
    <row r="161467" spans="25:25" x14ac:dyDescent="0.25">
      <c r="Y161467" s="109"/>
    </row>
    <row r="161468" spans="25:25" x14ac:dyDescent="0.25">
      <c r="Y161468" s="109"/>
    </row>
    <row r="161469" spans="25:25" x14ac:dyDescent="0.25">
      <c r="Y161469" s="109"/>
    </row>
    <row r="161470" spans="25:25" x14ac:dyDescent="0.25">
      <c r="Y161470" s="109"/>
    </row>
    <row r="161471" spans="25:25" x14ac:dyDescent="0.25">
      <c r="Y161471" s="109"/>
    </row>
    <row r="161472" spans="25:25" x14ac:dyDescent="0.25">
      <c r="Y161472" s="109"/>
    </row>
    <row r="161473" spans="25:25" x14ac:dyDescent="0.25">
      <c r="Y161473" s="109"/>
    </row>
    <row r="161474" spans="25:25" x14ac:dyDescent="0.25">
      <c r="Y161474" s="109"/>
    </row>
    <row r="161475" spans="25:25" x14ac:dyDescent="0.25">
      <c r="Y161475" s="109"/>
    </row>
    <row r="161476" spans="25:25" x14ac:dyDescent="0.25">
      <c r="Y161476" s="109"/>
    </row>
    <row r="161477" spans="25:25" x14ac:dyDescent="0.25">
      <c r="Y161477" s="109"/>
    </row>
    <row r="161478" spans="25:25" x14ac:dyDescent="0.25">
      <c r="Y161478" s="109"/>
    </row>
    <row r="161479" spans="25:25" x14ac:dyDescent="0.25">
      <c r="Y161479" s="109"/>
    </row>
    <row r="161480" spans="25:25" x14ac:dyDescent="0.25">
      <c r="Y161480" s="109"/>
    </row>
    <row r="161481" spans="25:25" x14ac:dyDescent="0.25">
      <c r="Y161481" s="109"/>
    </row>
    <row r="161482" spans="25:25" x14ac:dyDescent="0.25">
      <c r="Y161482" s="109"/>
    </row>
    <row r="161483" spans="25:25" x14ac:dyDescent="0.25">
      <c r="Y161483" s="109"/>
    </row>
    <row r="161484" spans="25:25" x14ac:dyDescent="0.25">
      <c r="Y161484" s="109"/>
    </row>
    <row r="161485" spans="25:25" x14ac:dyDescent="0.25">
      <c r="Y161485" s="109"/>
    </row>
    <row r="161486" spans="25:25" x14ac:dyDescent="0.25">
      <c r="Y161486" s="109"/>
    </row>
    <row r="161487" spans="25:25" x14ac:dyDescent="0.25">
      <c r="Y161487" s="109"/>
    </row>
    <row r="161488" spans="25:25" x14ac:dyDescent="0.25">
      <c r="Y161488" s="109"/>
    </row>
    <row r="161489" spans="25:25" x14ac:dyDescent="0.25">
      <c r="Y161489" s="109"/>
    </row>
    <row r="161490" spans="25:25" x14ac:dyDescent="0.25">
      <c r="Y161490" s="109"/>
    </row>
    <row r="161491" spans="25:25" x14ac:dyDescent="0.25">
      <c r="Y161491" s="109"/>
    </row>
    <row r="161492" spans="25:25" x14ac:dyDescent="0.25">
      <c r="Y161492" s="109"/>
    </row>
    <row r="161493" spans="25:25" x14ac:dyDescent="0.25">
      <c r="Y161493" s="109"/>
    </row>
    <row r="161494" spans="25:25" x14ac:dyDescent="0.25">
      <c r="Y161494" s="109"/>
    </row>
    <row r="161495" spans="25:25" x14ac:dyDescent="0.25">
      <c r="Y161495" s="109"/>
    </row>
    <row r="161496" spans="25:25" x14ac:dyDescent="0.25">
      <c r="Y161496" s="109"/>
    </row>
    <row r="161497" spans="25:25" x14ac:dyDescent="0.25">
      <c r="Y161497" s="109"/>
    </row>
    <row r="161498" spans="25:25" x14ac:dyDescent="0.25">
      <c r="Y161498" s="109"/>
    </row>
    <row r="161499" spans="25:25" x14ac:dyDescent="0.25">
      <c r="Y161499" s="109"/>
    </row>
    <row r="161500" spans="25:25" x14ac:dyDescent="0.25">
      <c r="Y161500" s="109"/>
    </row>
    <row r="161501" spans="25:25" x14ac:dyDescent="0.25">
      <c r="Y161501" s="109"/>
    </row>
    <row r="161502" spans="25:25" x14ac:dyDescent="0.25">
      <c r="Y161502" s="109"/>
    </row>
    <row r="161503" spans="25:25" x14ac:dyDescent="0.25">
      <c r="Y161503" s="109"/>
    </row>
    <row r="161504" spans="25:25" x14ac:dyDescent="0.25">
      <c r="Y161504" s="109"/>
    </row>
    <row r="161505" spans="25:25" x14ac:dyDescent="0.25">
      <c r="Y161505" s="109"/>
    </row>
    <row r="161506" spans="25:25" x14ac:dyDescent="0.25">
      <c r="Y161506" s="109"/>
    </row>
    <row r="161507" spans="25:25" x14ac:dyDescent="0.25">
      <c r="Y161507" s="109"/>
    </row>
    <row r="161508" spans="25:25" x14ac:dyDescent="0.25">
      <c r="Y161508" s="109"/>
    </row>
    <row r="161509" spans="25:25" x14ac:dyDescent="0.25">
      <c r="Y161509" s="109"/>
    </row>
    <row r="161510" spans="25:25" x14ac:dyDescent="0.25">
      <c r="Y161510" s="109"/>
    </row>
    <row r="161511" spans="25:25" x14ac:dyDescent="0.25">
      <c r="Y161511" s="109"/>
    </row>
    <row r="161512" spans="25:25" x14ac:dyDescent="0.25">
      <c r="Y161512" s="109"/>
    </row>
    <row r="161513" spans="25:25" x14ac:dyDescent="0.25">
      <c r="Y161513" s="109"/>
    </row>
    <row r="161514" spans="25:25" x14ac:dyDescent="0.25">
      <c r="Y161514" s="109"/>
    </row>
    <row r="161515" spans="25:25" x14ac:dyDescent="0.25">
      <c r="Y161515" s="109"/>
    </row>
    <row r="161516" spans="25:25" x14ac:dyDescent="0.25">
      <c r="Y161516" s="109"/>
    </row>
    <row r="161517" spans="25:25" x14ac:dyDescent="0.25">
      <c r="Y161517" s="109"/>
    </row>
    <row r="161518" spans="25:25" x14ac:dyDescent="0.25">
      <c r="Y161518" s="109"/>
    </row>
    <row r="161519" spans="25:25" x14ac:dyDescent="0.25">
      <c r="Y161519" s="109"/>
    </row>
    <row r="161520" spans="25:25" x14ac:dyDescent="0.25">
      <c r="Y161520" s="109"/>
    </row>
    <row r="161521" spans="25:25" x14ac:dyDescent="0.25">
      <c r="Y161521" s="109"/>
    </row>
    <row r="161522" spans="25:25" x14ac:dyDescent="0.25">
      <c r="Y161522" s="109"/>
    </row>
    <row r="161523" spans="25:25" x14ac:dyDescent="0.25">
      <c r="Y161523" s="109"/>
    </row>
    <row r="161524" spans="25:25" x14ac:dyDescent="0.25">
      <c r="Y161524" s="109"/>
    </row>
    <row r="161525" spans="25:25" x14ac:dyDescent="0.25">
      <c r="Y161525" s="109"/>
    </row>
    <row r="161526" spans="25:25" x14ac:dyDescent="0.25">
      <c r="Y161526" s="109"/>
    </row>
    <row r="161527" spans="25:25" x14ac:dyDescent="0.25">
      <c r="Y161527" s="109"/>
    </row>
    <row r="161528" spans="25:25" x14ac:dyDescent="0.25">
      <c r="Y161528" s="109"/>
    </row>
    <row r="161529" spans="25:25" x14ac:dyDescent="0.25">
      <c r="Y161529" s="109"/>
    </row>
    <row r="161530" spans="25:25" x14ac:dyDescent="0.25">
      <c r="Y161530" s="109"/>
    </row>
    <row r="161531" spans="25:25" x14ac:dyDescent="0.25">
      <c r="Y161531" s="109"/>
    </row>
    <row r="161532" spans="25:25" x14ac:dyDescent="0.25">
      <c r="Y161532" s="109"/>
    </row>
    <row r="161533" spans="25:25" x14ac:dyDescent="0.25">
      <c r="Y161533" s="109"/>
    </row>
    <row r="161534" spans="25:25" x14ac:dyDescent="0.25">
      <c r="Y161534" s="109"/>
    </row>
    <row r="161535" spans="25:25" x14ac:dyDescent="0.25">
      <c r="Y161535" s="109"/>
    </row>
    <row r="161536" spans="25:25" x14ac:dyDescent="0.25">
      <c r="Y161536" s="109"/>
    </row>
    <row r="161537" spans="25:25" x14ac:dyDescent="0.25">
      <c r="Y161537" s="109"/>
    </row>
    <row r="161538" spans="25:25" x14ac:dyDescent="0.25">
      <c r="Y161538" s="109"/>
    </row>
    <row r="161539" spans="25:25" x14ac:dyDescent="0.25">
      <c r="Y161539" s="109"/>
    </row>
    <row r="161540" spans="25:25" x14ac:dyDescent="0.25">
      <c r="Y161540" s="109"/>
    </row>
    <row r="161541" spans="25:25" x14ac:dyDescent="0.25">
      <c r="Y161541" s="109"/>
    </row>
    <row r="161542" spans="25:25" x14ac:dyDescent="0.25">
      <c r="Y161542" s="109"/>
    </row>
    <row r="161543" spans="25:25" x14ac:dyDescent="0.25">
      <c r="Y161543" s="109"/>
    </row>
    <row r="161544" spans="25:25" x14ac:dyDescent="0.25">
      <c r="Y161544" s="109"/>
    </row>
    <row r="161545" spans="25:25" x14ac:dyDescent="0.25">
      <c r="Y161545" s="109"/>
    </row>
    <row r="161546" spans="25:25" x14ac:dyDescent="0.25">
      <c r="Y161546" s="109"/>
    </row>
    <row r="161547" spans="25:25" x14ac:dyDescent="0.25">
      <c r="Y161547" s="109"/>
    </row>
    <row r="161548" spans="25:25" x14ac:dyDescent="0.25">
      <c r="Y161548" s="109"/>
    </row>
    <row r="161549" spans="25:25" x14ac:dyDescent="0.25">
      <c r="Y161549" s="109"/>
    </row>
    <row r="161550" spans="25:25" x14ac:dyDescent="0.25">
      <c r="Y161550" s="109"/>
    </row>
    <row r="161551" spans="25:25" x14ac:dyDescent="0.25">
      <c r="Y161551" s="109"/>
    </row>
    <row r="161552" spans="25:25" x14ac:dyDescent="0.25">
      <c r="Y161552" s="109"/>
    </row>
    <row r="161553" spans="25:25" x14ac:dyDescent="0.25">
      <c r="Y161553" s="109"/>
    </row>
    <row r="161554" spans="25:25" x14ac:dyDescent="0.25">
      <c r="Y161554" s="109"/>
    </row>
    <row r="161555" spans="25:25" x14ac:dyDescent="0.25">
      <c r="Y161555" s="109"/>
    </row>
    <row r="161556" spans="25:25" x14ac:dyDescent="0.25">
      <c r="Y161556" s="109"/>
    </row>
    <row r="161557" spans="25:25" x14ac:dyDescent="0.25">
      <c r="Y161557" s="109"/>
    </row>
    <row r="161558" spans="25:25" x14ac:dyDescent="0.25">
      <c r="Y161558" s="109"/>
    </row>
    <row r="161559" spans="25:25" x14ac:dyDescent="0.25">
      <c r="Y161559" s="109"/>
    </row>
    <row r="161560" spans="25:25" x14ac:dyDescent="0.25">
      <c r="Y161560" s="109"/>
    </row>
    <row r="161561" spans="25:25" x14ac:dyDescent="0.25">
      <c r="Y161561" s="109"/>
    </row>
    <row r="161562" spans="25:25" x14ac:dyDescent="0.25">
      <c r="Y161562" s="109"/>
    </row>
    <row r="161563" spans="25:25" x14ac:dyDescent="0.25">
      <c r="Y161563" s="109"/>
    </row>
    <row r="161564" spans="25:25" x14ac:dyDescent="0.25">
      <c r="Y161564" s="109"/>
    </row>
    <row r="161565" spans="25:25" x14ac:dyDescent="0.25">
      <c r="Y161565" s="109"/>
    </row>
    <row r="161566" spans="25:25" x14ac:dyDescent="0.25">
      <c r="Y161566" s="109"/>
    </row>
    <row r="161567" spans="25:25" x14ac:dyDescent="0.25">
      <c r="Y161567" s="109"/>
    </row>
    <row r="161568" spans="25:25" x14ac:dyDescent="0.25">
      <c r="Y161568" s="109"/>
    </row>
    <row r="161569" spans="25:25" x14ac:dyDescent="0.25">
      <c r="Y161569" s="109"/>
    </row>
    <row r="161570" spans="25:25" x14ac:dyDescent="0.25">
      <c r="Y161570" s="109"/>
    </row>
    <row r="161571" spans="25:25" x14ac:dyDescent="0.25">
      <c r="Y161571" s="109"/>
    </row>
    <row r="161572" spans="25:25" x14ac:dyDescent="0.25">
      <c r="Y161572" s="109"/>
    </row>
    <row r="161573" spans="25:25" x14ac:dyDescent="0.25">
      <c r="Y161573" s="109"/>
    </row>
    <row r="161574" spans="25:25" x14ac:dyDescent="0.25">
      <c r="Y161574" s="109"/>
    </row>
    <row r="161575" spans="25:25" x14ac:dyDescent="0.25">
      <c r="Y161575" s="109"/>
    </row>
    <row r="161576" spans="25:25" x14ac:dyDescent="0.25">
      <c r="Y161576" s="109"/>
    </row>
    <row r="161577" spans="25:25" x14ac:dyDescent="0.25">
      <c r="Y161577" s="109"/>
    </row>
    <row r="161578" spans="25:25" x14ac:dyDescent="0.25">
      <c r="Y161578" s="109"/>
    </row>
    <row r="161579" spans="25:25" x14ac:dyDescent="0.25">
      <c r="Y161579" s="109"/>
    </row>
    <row r="161580" spans="25:25" x14ac:dyDescent="0.25">
      <c r="Y161580" s="109"/>
    </row>
    <row r="161581" spans="25:25" x14ac:dyDescent="0.25">
      <c r="Y161581" s="109"/>
    </row>
    <row r="161582" spans="25:25" x14ac:dyDescent="0.25">
      <c r="Y161582" s="109"/>
    </row>
    <row r="161583" spans="25:25" x14ac:dyDescent="0.25">
      <c r="Y161583" s="109"/>
    </row>
    <row r="161584" spans="25:25" x14ac:dyDescent="0.25">
      <c r="Y161584" s="109"/>
    </row>
    <row r="161585" spans="25:25" x14ac:dyDescent="0.25">
      <c r="Y161585" s="109"/>
    </row>
    <row r="161586" spans="25:25" x14ac:dyDescent="0.25">
      <c r="Y161586" s="109"/>
    </row>
    <row r="161587" spans="25:25" x14ac:dyDescent="0.25">
      <c r="Y161587" s="109"/>
    </row>
    <row r="161588" spans="25:25" x14ac:dyDescent="0.25">
      <c r="Y161588" s="109"/>
    </row>
    <row r="161589" spans="25:25" x14ac:dyDescent="0.25">
      <c r="Y161589" s="109"/>
    </row>
    <row r="161590" spans="25:25" x14ac:dyDescent="0.25">
      <c r="Y161590" s="109"/>
    </row>
    <row r="161591" spans="25:25" x14ac:dyDescent="0.25">
      <c r="Y161591" s="109"/>
    </row>
    <row r="161592" spans="25:25" x14ac:dyDescent="0.25">
      <c r="Y161592" s="109"/>
    </row>
    <row r="161593" spans="25:25" x14ac:dyDescent="0.25">
      <c r="Y161593" s="109"/>
    </row>
    <row r="161594" spans="25:25" x14ac:dyDescent="0.25">
      <c r="Y161594" s="109"/>
    </row>
    <row r="161595" spans="25:25" x14ac:dyDescent="0.25">
      <c r="Y161595" s="109"/>
    </row>
    <row r="161596" spans="25:25" x14ac:dyDescent="0.25">
      <c r="Y161596" s="109"/>
    </row>
    <row r="161597" spans="25:25" x14ac:dyDescent="0.25">
      <c r="Y161597" s="109"/>
    </row>
    <row r="161598" spans="25:25" x14ac:dyDescent="0.25">
      <c r="Y161598" s="109"/>
    </row>
    <row r="161599" spans="25:25" x14ac:dyDescent="0.25">
      <c r="Y161599" s="109"/>
    </row>
    <row r="161600" spans="25:25" x14ac:dyDescent="0.25">
      <c r="Y161600" s="109"/>
    </row>
    <row r="161601" spans="25:25" x14ac:dyDescent="0.25">
      <c r="Y161601" s="109"/>
    </row>
    <row r="161602" spans="25:25" x14ac:dyDescent="0.25">
      <c r="Y161602" s="109"/>
    </row>
    <row r="161603" spans="25:25" x14ac:dyDescent="0.25">
      <c r="Y161603" s="109"/>
    </row>
    <row r="161604" spans="25:25" x14ac:dyDescent="0.25">
      <c r="Y161604" s="109"/>
    </row>
    <row r="161605" spans="25:25" x14ac:dyDescent="0.25">
      <c r="Y161605" s="109"/>
    </row>
    <row r="161606" spans="25:25" x14ac:dyDescent="0.25">
      <c r="Y161606" s="109"/>
    </row>
    <row r="161607" spans="25:25" x14ac:dyDescent="0.25">
      <c r="Y161607" s="109"/>
    </row>
    <row r="161608" spans="25:25" x14ac:dyDescent="0.25">
      <c r="Y161608" s="109"/>
    </row>
    <row r="161609" spans="25:25" x14ac:dyDescent="0.25">
      <c r="Y161609" s="109"/>
    </row>
    <row r="161610" spans="25:25" x14ac:dyDescent="0.25">
      <c r="Y161610" s="109"/>
    </row>
    <row r="161611" spans="25:25" x14ac:dyDescent="0.25">
      <c r="Y161611" s="109"/>
    </row>
    <row r="161612" spans="25:25" x14ac:dyDescent="0.25">
      <c r="Y161612" s="109"/>
    </row>
    <row r="161613" spans="25:25" x14ac:dyDescent="0.25">
      <c r="Y161613" s="109"/>
    </row>
    <row r="161614" spans="25:25" x14ac:dyDescent="0.25">
      <c r="Y161614" s="109"/>
    </row>
    <row r="161615" spans="25:25" x14ac:dyDescent="0.25">
      <c r="Y161615" s="109"/>
    </row>
    <row r="161616" spans="25:25" x14ac:dyDescent="0.25">
      <c r="Y161616" s="109"/>
    </row>
    <row r="161617" spans="25:25" x14ac:dyDescent="0.25">
      <c r="Y161617" s="109"/>
    </row>
    <row r="161618" spans="25:25" x14ac:dyDescent="0.25">
      <c r="Y161618" s="109"/>
    </row>
    <row r="161619" spans="25:25" x14ac:dyDescent="0.25">
      <c r="Y161619" s="109"/>
    </row>
    <row r="161620" spans="25:25" x14ac:dyDescent="0.25">
      <c r="Y161620" s="109"/>
    </row>
    <row r="161621" spans="25:25" x14ac:dyDescent="0.25">
      <c r="Y161621" s="109"/>
    </row>
    <row r="161622" spans="25:25" x14ac:dyDescent="0.25">
      <c r="Y161622" s="109"/>
    </row>
    <row r="161623" spans="25:25" x14ac:dyDescent="0.25">
      <c r="Y161623" s="109"/>
    </row>
    <row r="161624" spans="25:25" x14ac:dyDescent="0.25">
      <c r="Y161624" s="109"/>
    </row>
    <row r="161625" spans="25:25" x14ac:dyDescent="0.25">
      <c r="Y161625" s="109"/>
    </row>
    <row r="161626" spans="25:25" x14ac:dyDescent="0.25">
      <c r="Y161626" s="109"/>
    </row>
    <row r="161627" spans="25:25" x14ac:dyDescent="0.25">
      <c r="Y161627" s="109"/>
    </row>
    <row r="161628" spans="25:25" x14ac:dyDescent="0.25">
      <c r="Y161628" s="109"/>
    </row>
    <row r="161629" spans="25:25" x14ac:dyDescent="0.25">
      <c r="Y161629" s="109"/>
    </row>
    <row r="161630" spans="25:25" x14ac:dyDescent="0.25">
      <c r="Y161630" s="109"/>
    </row>
    <row r="161631" spans="25:25" x14ac:dyDescent="0.25">
      <c r="Y161631" s="109"/>
    </row>
    <row r="161632" spans="25:25" x14ac:dyDescent="0.25">
      <c r="Y161632" s="109"/>
    </row>
    <row r="161633" spans="25:25" x14ac:dyDescent="0.25">
      <c r="Y161633" s="109"/>
    </row>
    <row r="161634" spans="25:25" x14ac:dyDescent="0.25">
      <c r="Y161634" s="109"/>
    </row>
    <row r="161635" spans="25:25" x14ac:dyDescent="0.25">
      <c r="Y161635" s="109"/>
    </row>
    <row r="161636" spans="25:25" x14ac:dyDescent="0.25">
      <c r="Y161636" s="109"/>
    </row>
    <row r="161637" spans="25:25" x14ac:dyDescent="0.25">
      <c r="Y161637" s="109"/>
    </row>
    <row r="161638" spans="25:25" x14ac:dyDescent="0.25">
      <c r="Y161638" s="109"/>
    </row>
    <row r="161639" spans="25:25" x14ac:dyDescent="0.25">
      <c r="Y161639" s="109"/>
    </row>
    <row r="161640" spans="25:25" x14ac:dyDescent="0.25">
      <c r="Y161640" s="109"/>
    </row>
    <row r="161641" spans="25:25" x14ac:dyDescent="0.25">
      <c r="Y161641" s="109"/>
    </row>
    <row r="161642" spans="25:25" x14ac:dyDescent="0.25">
      <c r="Y161642" s="109"/>
    </row>
    <row r="161643" spans="25:25" x14ac:dyDescent="0.25">
      <c r="Y161643" s="109"/>
    </row>
    <row r="161644" spans="25:25" x14ac:dyDescent="0.25">
      <c r="Y161644" s="109"/>
    </row>
    <row r="161645" spans="25:25" x14ac:dyDescent="0.25">
      <c r="Y161645" s="109"/>
    </row>
    <row r="161646" spans="25:25" x14ac:dyDescent="0.25">
      <c r="Y161646" s="109"/>
    </row>
    <row r="161647" spans="25:25" x14ac:dyDescent="0.25">
      <c r="Y161647" s="109"/>
    </row>
    <row r="161648" spans="25:25" x14ac:dyDescent="0.25">
      <c r="Y161648" s="109"/>
    </row>
    <row r="161649" spans="25:25" x14ac:dyDescent="0.25">
      <c r="Y161649" s="109"/>
    </row>
    <row r="161650" spans="25:25" x14ac:dyDescent="0.25">
      <c r="Y161650" s="109"/>
    </row>
    <row r="161651" spans="25:25" x14ac:dyDescent="0.25">
      <c r="Y161651" s="109"/>
    </row>
    <row r="161652" spans="25:25" x14ac:dyDescent="0.25">
      <c r="Y161652" s="109"/>
    </row>
    <row r="161653" spans="25:25" x14ac:dyDescent="0.25">
      <c r="Y161653" s="109"/>
    </row>
    <row r="161654" spans="25:25" x14ac:dyDescent="0.25">
      <c r="Y161654" s="109"/>
    </row>
    <row r="161655" spans="25:25" x14ac:dyDescent="0.25">
      <c r="Y161655" s="109"/>
    </row>
    <row r="161656" spans="25:25" x14ac:dyDescent="0.25">
      <c r="Y161656" s="109"/>
    </row>
    <row r="161657" spans="25:25" x14ac:dyDescent="0.25">
      <c r="Y161657" s="109"/>
    </row>
    <row r="161658" spans="25:25" x14ac:dyDescent="0.25">
      <c r="Y161658" s="109"/>
    </row>
    <row r="161659" spans="25:25" x14ac:dyDescent="0.25">
      <c r="Y161659" s="109"/>
    </row>
    <row r="161660" spans="25:25" x14ac:dyDescent="0.25">
      <c r="Y161660" s="109"/>
    </row>
    <row r="161661" spans="25:25" x14ac:dyDescent="0.25">
      <c r="Y161661" s="109"/>
    </row>
    <row r="161662" spans="25:25" x14ac:dyDescent="0.25">
      <c r="Y161662" s="109"/>
    </row>
    <row r="161663" spans="25:25" x14ac:dyDescent="0.25">
      <c r="Y161663" s="109"/>
    </row>
    <row r="161664" spans="25:25" x14ac:dyDescent="0.25">
      <c r="Y161664" s="109"/>
    </row>
    <row r="161665" spans="25:25" x14ac:dyDescent="0.25">
      <c r="Y161665" s="109"/>
    </row>
    <row r="161666" spans="25:25" x14ac:dyDescent="0.25">
      <c r="Y161666" s="109"/>
    </row>
    <row r="161667" spans="25:25" x14ac:dyDescent="0.25">
      <c r="Y161667" s="109"/>
    </row>
    <row r="161668" spans="25:25" x14ac:dyDescent="0.25">
      <c r="Y161668" s="109"/>
    </row>
    <row r="161669" spans="25:25" x14ac:dyDescent="0.25">
      <c r="Y161669" s="109"/>
    </row>
    <row r="161670" spans="25:25" x14ac:dyDescent="0.25">
      <c r="Y161670" s="109"/>
    </row>
    <row r="161671" spans="25:25" x14ac:dyDescent="0.25">
      <c r="Y161671" s="109"/>
    </row>
    <row r="161672" spans="25:25" x14ac:dyDescent="0.25">
      <c r="Y161672" s="109"/>
    </row>
    <row r="161673" spans="25:25" x14ac:dyDescent="0.25">
      <c r="Y161673" s="109"/>
    </row>
    <row r="161674" spans="25:25" x14ac:dyDescent="0.25">
      <c r="Y161674" s="109"/>
    </row>
    <row r="161675" spans="25:25" x14ac:dyDescent="0.25">
      <c r="Y161675" s="109"/>
    </row>
    <row r="161676" spans="25:25" x14ac:dyDescent="0.25">
      <c r="Y161676" s="109"/>
    </row>
    <row r="161677" spans="25:25" x14ac:dyDescent="0.25">
      <c r="Y161677" s="109"/>
    </row>
    <row r="161678" spans="25:25" x14ac:dyDescent="0.25">
      <c r="Y161678" s="109"/>
    </row>
    <row r="161679" spans="25:25" x14ac:dyDescent="0.25">
      <c r="Y161679" s="109"/>
    </row>
    <row r="161680" spans="25:25" x14ac:dyDescent="0.25">
      <c r="Y161680" s="109"/>
    </row>
    <row r="161681" spans="25:25" x14ac:dyDescent="0.25">
      <c r="Y161681" s="109"/>
    </row>
    <row r="161682" spans="25:25" x14ac:dyDescent="0.25">
      <c r="Y161682" s="109"/>
    </row>
    <row r="161683" spans="25:25" x14ac:dyDescent="0.25">
      <c r="Y161683" s="109"/>
    </row>
    <row r="161684" spans="25:25" x14ac:dyDescent="0.25">
      <c r="Y161684" s="109"/>
    </row>
    <row r="161685" spans="25:25" x14ac:dyDescent="0.25">
      <c r="Y161685" s="109"/>
    </row>
    <row r="161686" spans="25:25" x14ac:dyDescent="0.25">
      <c r="Y161686" s="109"/>
    </row>
    <row r="161687" spans="25:25" x14ac:dyDescent="0.25">
      <c r="Y161687" s="109"/>
    </row>
    <row r="161688" spans="25:25" x14ac:dyDescent="0.25">
      <c r="Y161688" s="109"/>
    </row>
    <row r="161689" spans="25:25" x14ac:dyDescent="0.25">
      <c r="Y161689" s="109"/>
    </row>
    <row r="161690" spans="25:25" x14ac:dyDescent="0.25">
      <c r="Y161690" s="109"/>
    </row>
    <row r="161691" spans="25:25" x14ac:dyDescent="0.25">
      <c r="Y161691" s="109"/>
    </row>
    <row r="161692" spans="25:25" x14ac:dyDescent="0.25">
      <c r="Y161692" s="109"/>
    </row>
    <row r="161693" spans="25:25" x14ac:dyDescent="0.25">
      <c r="Y161693" s="109"/>
    </row>
    <row r="161694" spans="25:25" x14ac:dyDescent="0.25">
      <c r="Y161694" s="109"/>
    </row>
    <row r="161695" spans="25:25" x14ac:dyDescent="0.25">
      <c r="Y161695" s="109"/>
    </row>
    <row r="161696" spans="25:25" x14ac:dyDescent="0.25">
      <c r="Y161696" s="109"/>
    </row>
    <row r="161697" spans="25:25" x14ac:dyDescent="0.25">
      <c r="Y161697" s="109"/>
    </row>
    <row r="161698" spans="25:25" x14ac:dyDescent="0.25">
      <c r="Y161698" s="109"/>
    </row>
    <row r="161699" spans="25:25" x14ac:dyDescent="0.25">
      <c r="Y161699" s="109"/>
    </row>
    <row r="161700" spans="25:25" x14ac:dyDescent="0.25">
      <c r="Y161700" s="109"/>
    </row>
    <row r="161701" spans="25:25" x14ac:dyDescent="0.25">
      <c r="Y161701" s="109"/>
    </row>
    <row r="161702" spans="25:25" x14ac:dyDescent="0.25">
      <c r="Y161702" s="109"/>
    </row>
    <row r="161703" spans="25:25" x14ac:dyDescent="0.25">
      <c r="Y161703" s="109"/>
    </row>
    <row r="161704" spans="25:25" x14ac:dyDescent="0.25">
      <c r="Y161704" s="109"/>
    </row>
    <row r="161705" spans="25:25" x14ac:dyDescent="0.25">
      <c r="Y161705" s="109"/>
    </row>
    <row r="161706" spans="25:25" x14ac:dyDescent="0.25">
      <c r="Y161706" s="109"/>
    </row>
    <row r="161707" spans="25:25" x14ac:dyDescent="0.25">
      <c r="Y161707" s="109"/>
    </row>
    <row r="161708" spans="25:25" x14ac:dyDescent="0.25">
      <c r="Y161708" s="109"/>
    </row>
    <row r="161709" spans="25:25" x14ac:dyDescent="0.25">
      <c r="Y161709" s="109"/>
    </row>
    <row r="161710" spans="25:25" x14ac:dyDescent="0.25">
      <c r="Y161710" s="109"/>
    </row>
    <row r="161711" spans="25:25" x14ac:dyDescent="0.25">
      <c r="Y161711" s="109"/>
    </row>
    <row r="161712" spans="25:25" x14ac:dyDescent="0.25">
      <c r="Y161712" s="109"/>
    </row>
    <row r="161713" spans="25:25" x14ac:dyDescent="0.25">
      <c r="Y161713" s="109"/>
    </row>
    <row r="161714" spans="25:25" x14ac:dyDescent="0.25">
      <c r="Y161714" s="109"/>
    </row>
    <row r="161715" spans="25:25" x14ac:dyDescent="0.25">
      <c r="Y161715" s="109"/>
    </row>
    <row r="161716" spans="25:25" x14ac:dyDescent="0.25">
      <c r="Y161716" s="109"/>
    </row>
    <row r="161717" spans="25:25" x14ac:dyDescent="0.25">
      <c r="Y161717" s="109"/>
    </row>
    <row r="161718" spans="25:25" x14ac:dyDescent="0.25">
      <c r="Y161718" s="109"/>
    </row>
    <row r="161719" spans="25:25" x14ac:dyDescent="0.25">
      <c r="Y161719" s="109"/>
    </row>
    <row r="161720" spans="25:25" x14ac:dyDescent="0.25">
      <c r="Y161720" s="109"/>
    </row>
    <row r="161721" spans="25:25" x14ac:dyDescent="0.25">
      <c r="Y161721" s="109"/>
    </row>
    <row r="161722" spans="25:25" x14ac:dyDescent="0.25">
      <c r="Y161722" s="109"/>
    </row>
    <row r="161723" spans="25:25" x14ac:dyDescent="0.25">
      <c r="Y161723" s="109"/>
    </row>
    <row r="161724" spans="25:25" x14ac:dyDescent="0.25">
      <c r="Y161724" s="109"/>
    </row>
    <row r="161725" spans="25:25" x14ac:dyDescent="0.25">
      <c r="Y161725" s="109"/>
    </row>
    <row r="161726" spans="25:25" x14ac:dyDescent="0.25">
      <c r="Y161726" s="109"/>
    </row>
    <row r="161727" spans="25:25" x14ac:dyDescent="0.25">
      <c r="Y161727" s="109"/>
    </row>
    <row r="161728" spans="25:25" x14ac:dyDescent="0.25">
      <c r="Y161728" s="109"/>
    </row>
    <row r="161729" spans="25:25" x14ac:dyDescent="0.25">
      <c r="Y161729" s="109"/>
    </row>
    <row r="161730" spans="25:25" x14ac:dyDescent="0.25">
      <c r="Y161730" s="109"/>
    </row>
    <row r="161731" spans="25:25" x14ac:dyDescent="0.25">
      <c r="Y161731" s="109"/>
    </row>
    <row r="161732" spans="25:25" x14ac:dyDescent="0.25">
      <c r="Y161732" s="109"/>
    </row>
    <row r="161733" spans="25:25" x14ac:dyDescent="0.25">
      <c r="Y161733" s="109"/>
    </row>
    <row r="161734" spans="25:25" x14ac:dyDescent="0.25">
      <c r="Y161734" s="109"/>
    </row>
    <row r="161735" spans="25:25" x14ac:dyDescent="0.25">
      <c r="Y161735" s="109"/>
    </row>
    <row r="161736" spans="25:25" x14ac:dyDescent="0.25">
      <c r="Y161736" s="109"/>
    </row>
    <row r="161737" spans="25:25" x14ac:dyDescent="0.25">
      <c r="Y161737" s="109"/>
    </row>
    <row r="161738" spans="25:25" x14ac:dyDescent="0.25">
      <c r="Y161738" s="109"/>
    </row>
    <row r="161739" spans="25:25" x14ac:dyDescent="0.25">
      <c r="Y161739" s="109"/>
    </row>
    <row r="161740" spans="25:25" x14ac:dyDescent="0.25">
      <c r="Y161740" s="109"/>
    </row>
    <row r="161741" spans="25:25" x14ac:dyDescent="0.25">
      <c r="Y161741" s="109"/>
    </row>
    <row r="161742" spans="25:25" x14ac:dyDescent="0.25">
      <c r="Y161742" s="109"/>
    </row>
    <row r="161743" spans="25:25" x14ac:dyDescent="0.25">
      <c r="Y161743" s="109"/>
    </row>
    <row r="161744" spans="25:25" x14ac:dyDescent="0.25">
      <c r="Y161744" s="109"/>
    </row>
    <row r="161745" spans="25:25" x14ac:dyDescent="0.25">
      <c r="Y161745" s="109"/>
    </row>
    <row r="161746" spans="25:25" x14ac:dyDescent="0.25">
      <c r="Y161746" s="109"/>
    </row>
    <row r="161747" spans="25:25" x14ac:dyDescent="0.25">
      <c r="Y161747" s="109"/>
    </row>
    <row r="161748" spans="25:25" x14ac:dyDescent="0.25">
      <c r="Y161748" s="109"/>
    </row>
    <row r="161749" spans="25:25" x14ac:dyDescent="0.25">
      <c r="Y161749" s="109"/>
    </row>
    <row r="161750" spans="25:25" x14ac:dyDescent="0.25">
      <c r="Y161750" s="109"/>
    </row>
    <row r="161751" spans="25:25" x14ac:dyDescent="0.25">
      <c r="Y161751" s="109"/>
    </row>
    <row r="161752" spans="25:25" x14ac:dyDescent="0.25">
      <c r="Y161752" s="109"/>
    </row>
    <row r="161753" spans="25:25" x14ac:dyDescent="0.25">
      <c r="Y161753" s="109"/>
    </row>
    <row r="161754" spans="25:25" x14ac:dyDescent="0.25">
      <c r="Y161754" s="109"/>
    </row>
    <row r="161755" spans="25:25" x14ac:dyDescent="0.25">
      <c r="Y161755" s="109"/>
    </row>
    <row r="161756" spans="25:25" x14ac:dyDescent="0.25">
      <c r="Y161756" s="109"/>
    </row>
    <row r="161757" spans="25:25" x14ac:dyDescent="0.25">
      <c r="Y161757" s="109"/>
    </row>
    <row r="161758" spans="25:25" x14ac:dyDescent="0.25">
      <c r="Y161758" s="109"/>
    </row>
    <row r="161759" spans="25:25" x14ac:dyDescent="0.25">
      <c r="Y161759" s="109"/>
    </row>
    <row r="161760" spans="25:25" x14ac:dyDescent="0.25">
      <c r="Y161760" s="109"/>
    </row>
    <row r="161761" spans="25:25" x14ac:dyDescent="0.25">
      <c r="Y161761" s="109"/>
    </row>
    <row r="161762" spans="25:25" x14ac:dyDescent="0.25">
      <c r="Y161762" s="109"/>
    </row>
    <row r="161763" spans="25:25" x14ac:dyDescent="0.25">
      <c r="Y161763" s="109"/>
    </row>
    <row r="161764" spans="25:25" x14ac:dyDescent="0.25">
      <c r="Y161764" s="109"/>
    </row>
    <row r="161765" spans="25:25" x14ac:dyDescent="0.25">
      <c r="Y161765" s="109"/>
    </row>
    <row r="161766" spans="25:25" x14ac:dyDescent="0.25">
      <c r="Y161766" s="109"/>
    </row>
    <row r="161767" spans="25:25" x14ac:dyDescent="0.25">
      <c r="Y161767" s="109"/>
    </row>
    <row r="161768" spans="25:25" x14ac:dyDescent="0.25">
      <c r="Y161768" s="109"/>
    </row>
    <row r="161769" spans="25:25" x14ac:dyDescent="0.25">
      <c r="Y161769" s="109"/>
    </row>
    <row r="161770" spans="25:25" x14ac:dyDescent="0.25">
      <c r="Y161770" s="109"/>
    </row>
    <row r="161771" spans="25:25" x14ac:dyDescent="0.25">
      <c r="Y161771" s="109"/>
    </row>
    <row r="161772" spans="25:25" x14ac:dyDescent="0.25">
      <c r="Y161772" s="109"/>
    </row>
    <row r="161773" spans="25:25" x14ac:dyDescent="0.25">
      <c r="Y161773" s="109"/>
    </row>
    <row r="161774" spans="25:25" x14ac:dyDescent="0.25">
      <c r="Y161774" s="109"/>
    </row>
    <row r="161775" spans="25:25" x14ac:dyDescent="0.25">
      <c r="Y161775" s="109"/>
    </row>
    <row r="161776" spans="25:25" x14ac:dyDescent="0.25">
      <c r="Y161776" s="109"/>
    </row>
    <row r="161777" spans="25:25" x14ac:dyDescent="0.25">
      <c r="Y161777" s="109"/>
    </row>
    <row r="161778" spans="25:25" x14ac:dyDescent="0.25">
      <c r="Y161778" s="109"/>
    </row>
    <row r="161779" spans="25:25" x14ac:dyDescent="0.25">
      <c r="Y161779" s="109"/>
    </row>
    <row r="161780" spans="25:25" x14ac:dyDescent="0.25">
      <c r="Y161780" s="109"/>
    </row>
    <row r="161781" spans="25:25" x14ac:dyDescent="0.25">
      <c r="Y161781" s="109"/>
    </row>
    <row r="161782" spans="25:25" x14ac:dyDescent="0.25">
      <c r="Y161782" s="109"/>
    </row>
    <row r="161783" spans="25:25" x14ac:dyDescent="0.25">
      <c r="Y161783" s="109"/>
    </row>
    <row r="161784" spans="25:25" x14ac:dyDescent="0.25">
      <c r="Y161784" s="109"/>
    </row>
    <row r="161785" spans="25:25" x14ac:dyDescent="0.25">
      <c r="Y161785" s="109"/>
    </row>
    <row r="161786" spans="25:25" x14ac:dyDescent="0.25">
      <c r="Y161786" s="109"/>
    </row>
    <row r="161787" spans="25:25" x14ac:dyDescent="0.25">
      <c r="Y161787" s="109"/>
    </row>
    <row r="161788" spans="25:25" x14ac:dyDescent="0.25">
      <c r="Y161788" s="109"/>
    </row>
    <row r="161789" spans="25:25" x14ac:dyDescent="0.25">
      <c r="Y161789" s="109"/>
    </row>
    <row r="161790" spans="25:25" x14ac:dyDescent="0.25">
      <c r="Y161790" s="109"/>
    </row>
    <row r="161791" spans="25:25" x14ac:dyDescent="0.25">
      <c r="Y161791" s="109"/>
    </row>
    <row r="161792" spans="25:25" x14ac:dyDescent="0.25">
      <c r="Y161792" s="109"/>
    </row>
    <row r="161793" spans="25:25" x14ac:dyDescent="0.25">
      <c r="Y161793" s="109"/>
    </row>
    <row r="161794" spans="25:25" x14ac:dyDescent="0.25">
      <c r="Y161794" s="109"/>
    </row>
    <row r="161795" spans="25:25" x14ac:dyDescent="0.25">
      <c r="Y161795" s="109"/>
    </row>
    <row r="161796" spans="25:25" x14ac:dyDescent="0.25">
      <c r="Y161796" s="109"/>
    </row>
    <row r="161797" spans="25:25" x14ac:dyDescent="0.25">
      <c r="Y161797" s="109"/>
    </row>
    <row r="161798" spans="25:25" x14ac:dyDescent="0.25">
      <c r="Y161798" s="109"/>
    </row>
    <row r="161799" spans="25:25" x14ac:dyDescent="0.25">
      <c r="Y161799" s="109"/>
    </row>
    <row r="161800" spans="25:25" x14ac:dyDescent="0.25">
      <c r="Y161800" s="109"/>
    </row>
    <row r="161801" spans="25:25" x14ac:dyDescent="0.25">
      <c r="Y161801" s="109"/>
    </row>
    <row r="161802" spans="25:25" x14ac:dyDescent="0.25">
      <c r="Y161802" s="109"/>
    </row>
    <row r="161803" spans="25:25" x14ac:dyDescent="0.25">
      <c r="Y161803" s="109"/>
    </row>
    <row r="161804" spans="25:25" x14ac:dyDescent="0.25">
      <c r="Y161804" s="109"/>
    </row>
    <row r="161805" spans="25:25" x14ac:dyDescent="0.25">
      <c r="Y161805" s="109"/>
    </row>
    <row r="161806" spans="25:25" x14ac:dyDescent="0.25">
      <c r="Y161806" s="109"/>
    </row>
    <row r="161807" spans="25:25" x14ac:dyDescent="0.25">
      <c r="Y161807" s="109"/>
    </row>
    <row r="161808" spans="25:25" x14ac:dyDescent="0.25">
      <c r="Y161808" s="109"/>
    </row>
    <row r="161809" spans="25:25" x14ac:dyDescent="0.25">
      <c r="Y161809" s="109"/>
    </row>
    <row r="161810" spans="25:25" x14ac:dyDescent="0.25">
      <c r="Y161810" s="109"/>
    </row>
    <row r="161811" spans="25:25" x14ac:dyDescent="0.25">
      <c r="Y161811" s="109"/>
    </row>
    <row r="161812" spans="25:25" x14ac:dyDescent="0.25">
      <c r="Y161812" s="109"/>
    </row>
    <row r="161813" spans="25:25" x14ac:dyDescent="0.25">
      <c r="Y161813" s="109"/>
    </row>
    <row r="161814" spans="25:25" x14ac:dyDescent="0.25">
      <c r="Y161814" s="109"/>
    </row>
    <row r="161815" spans="25:25" x14ac:dyDescent="0.25">
      <c r="Y161815" s="109"/>
    </row>
    <row r="161816" spans="25:25" x14ac:dyDescent="0.25">
      <c r="Y161816" s="109"/>
    </row>
    <row r="161817" spans="25:25" x14ac:dyDescent="0.25">
      <c r="Y161817" s="109"/>
    </row>
    <row r="161818" spans="25:25" x14ac:dyDescent="0.25">
      <c r="Y161818" s="109"/>
    </row>
    <row r="161819" spans="25:25" x14ac:dyDescent="0.25">
      <c r="Y161819" s="109"/>
    </row>
    <row r="161820" spans="25:25" x14ac:dyDescent="0.25">
      <c r="Y161820" s="109"/>
    </row>
    <row r="161821" spans="25:25" x14ac:dyDescent="0.25">
      <c r="Y161821" s="109"/>
    </row>
    <row r="161822" spans="25:25" x14ac:dyDescent="0.25">
      <c r="Y161822" s="109"/>
    </row>
    <row r="161823" spans="25:25" x14ac:dyDescent="0.25">
      <c r="Y161823" s="109"/>
    </row>
    <row r="161824" spans="25:25" x14ac:dyDescent="0.25">
      <c r="Y161824" s="109"/>
    </row>
    <row r="161825" spans="25:25" x14ac:dyDescent="0.25">
      <c r="Y161825" s="109"/>
    </row>
    <row r="161826" spans="25:25" x14ac:dyDescent="0.25">
      <c r="Y161826" s="109"/>
    </row>
    <row r="161827" spans="25:25" x14ac:dyDescent="0.25">
      <c r="Y161827" s="109"/>
    </row>
    <row r="161828" spans="25:25" x14ac:dyDescent="0.25">
      <c r="Y161828" s="109"/>
    </row>
    <row r="161829" spans="25:25" x14ac:dyDescent="0.25">
      <c r="Y161829" s="109"/>
    </row>
    <row r="161830" spans="25:25" x14ac:dyDescent="0.25">
      <c r="Y161830" s="109"/>
    </row>
    <row r="161831" spans="25:25" x14ac:dyDescent="0.25">
      <c r="Y161831" s="109"/>
    </row>
    <row r="161832" spans="25:25" x14ac:dyDescent="0.25">
      <c r="Y161832" s="109"/>
    </row>
    <row r="161833" spans="25:25" x14ac:dyDescent="0.25">
      <c r="Y161833" s="109"/>
    </row>
    <row r="161834" spans="25:25" x14ac:dyDescent="0.25">
      <c r="Y161834" s="109"/>
    </row>
    <row r="161835" spans="25:25" x14ac:dyDescent="0.25">
      <c r="Y161835" s="109"/>
    </row>
    <row r="161836" spans="25:25" x14ac:dyDescent="0.25">
      <c r="Y161836" s="109"/>
    </row>
    <row r="161837" spans="25:25" x14ac:dyDescent="0.25">
      <c r="Y161837" s="109"/>
    </row>
    <row r="161838" spans="25:25" x14ac:dyDescent="0.25">
      <c r="Y161838" s="109"/>
    </row>
    <row r="161839" spans="25:25" x14ac:dyDescent="0.25">
      <c r="Y161839" s="109"/>
    </row>
    <row r="161840" spans="25:25" x14ac:dyDescent="0.25">
      <c r="Y161840" s="109"/>
    </row>
    <row r="161841" spans="25:25" x14ac:dyDescent="0.25">
      <c r="Y161841" s="109"/>
    </row>
    <row r="161842" spans="25:25" x14ac:dyDescent="0.25">
      <c r="Y161842" s="109"/>
    </row>
    <row r="161843" spans="25:25" x14ac:dyDescent="0.25">
      <c r="Y161843" s="109"/>
    </row>
    <row r="161844" spans="25:25" x14ac:dyDescent="0.25">
      <c r="Y161844" s="109"/>
    </row>
    <row r="161845" spans="25:25" x14ac:dyDescent="0.25">
      <c r="Y161845" s="109"/>
    </row>
    <row r="161846" spans="25:25" x14ac:dyDescent="0.25">
      <c r="Y161846" s="109"/>
    </row>
    <row r="161847" spans="25:25" x14ac:dyDescent="0.25">
      <c r="Y161847" s="109"/>
    </row>
    <row r="161848" spans="25:25" x14ac:dyDescent="0.25">
      <c r="Y161848" s="109"/>
    </row>
    <row r="161849" spans="25:25" x14ac:dyDescent="0.25">
      <c r="Y161849" s="109"/>
    </row>
    <row r="161850" spans="25:25" x14ac:dyDescent="0.25">
      <c r="Y161850" s="109"/>
    </row>
    <row r="161851" spans="25:25" x14ac:dyDescent="0.25">
      <c r="Y161851" s="109"/>
    </row>
    <row r="161852" spans="25:25" x14ac:dyDescent="0.25">
      <c r="Y161852" s="109"/>
    </row>
    <row r="161853" spans="25:25" x14ac:dyDescent="0.25">
      <c r="Y161853" s="109"/>
    </row>
    <row r="161854" spans="25:25" x14ac:dyDescent="0.25">
      <c r="Y161854" s="109"/>
    </row>
    <row r="161855" spans="25:25" x14ac:dyDescent="0.25">
      <c r="Y161855" s="109"/>
    </row>
    <row r="161856" spans="25:25" x14ac:dyDescent="0.25">
      <c r="Y161856" s="109"/>
    </row>
    <row r="161857" spans="25:25" x14ac:dyDescent="0.25">
      <c r="Y161857" s="109"/>
    </row>
    <row r="161858" spans="25:25" x14ac:dyDescent="0.25">
      <c r="Y161858" s="109"/>
    </row>
    <row r="161859" spans="25:25" x14ac:dyDescent="0.25">
      <c r="Y161859" s="109"/>
    </row>
    <row r="161860" spans="25:25" x14ac:dyDescent="0.25">
      <c r="Y161860" s="109"/>
    </row>
    <row r="161861" spans="25:25" x14ac:dyDescent="0.25">
      <c r="Y161861" s="109"/>
    </row>
    <row r="161862" spans="25:25" x14ac:dyDescent="0.25">
      <c r="Y161862" s="109"/>
    </row>
    <row r="161863" spans="25:25" x14ac:dyDescent="0.25">
      <c r="Y161863" s="109"/>
    </row>
    <row r="161864" spans="25:25" x14ac:dyDescent="0.25">
      <c r="Y161864" s="109"/>
    </row>
    <row r="161865" spans="25:25" x14ac:dyDescent="0.25">
      <c r="Y161865" s="109"/>
    </row>
    <row r="161866" spans="25:25" x14ac:dyDescent="0.25">
      <c r="Y161866" s="109"/>
    </row>
    <row r="161867" spans="25:25" x14ac:dyDescent="0.25">
      <c r="Y161867" s="109"/>
    </row>
    <row r="161868" spans="25:25" x14ac:dyDescent="0.25">
      <c r="Y161868" s="109"/>
    </row>
    <row r="161869" spans="25:25" x14ac:dyDescent="0.25">
      <c r="Y161869" s="109"/>
    </row>
    <row r="161870" spans="25:25" x14ac:dyDescent="0.25">
      <c r="Y161870" s="109"/>
    </row>
    <row r="161871" spans="25:25" x14ac:dyDescent="0.25">
      <c r="Y161871" s="109"/>
    </row>
    <row r="161872" spans="25:25" x14ac:dyDescent="0.25">
      <c r="Y161872" s="109"/>
    </row>
    <row r="161873" spans="25:25" x14ac:dyDescent="0.25">
      <c r="Y161873" s="109"/>
    </row>
    <row r="161874" spans="25:25" x14ac:dyDescent="0.25">
      <c r="Y161874" s="109"/>
    </row>
    <row r="161875" spans="25:25" x14ac:dyDescent="0.25">
      <c r="Y161875" s="109"/>
    </row>
    <row r="161876" spans="25:25" x14ac:dyDescent="0.25">
      <c r="Y161876" s="109"/>
    </row>
    <row r="161877" spans="25:25" x14ac:dyDescent="0.25">
      <c r="Y161877" s="109"/>
    </row>
    <row r="161878" spans="25:25" x14ac:dyDescent="0.25">
      <c r="Y161878" s="109"/>
    </row>
    <row r="161879" spans="25:25" x14ac:dyDescent="0.25">
      <c r="Y161879" s="109"/>
    </row>
    <row r="161880" spans="25:25" x14ac:dyDescent="0.25">
      <c r="Y161880" s="109"/>
    </row>
    <row r="161881" spans="25:25" x14ac:dyDescent="0.25">
      <c r="Y161881" s="109"/>
    </row>
    <row r="161882" spans="25:25" x14ac:dyDescent="0.25">
      <c r="Y161882" s="109"/>
    </row>
    <row r="161883" spans="25:25" x14ac:dyDescent="0.25">
      <c r="Y161883" s="109"/>
    </row>
    <row r="161884" spans="25:25" x14ac:dyDescent="0.25">
      <c r="Y161884" s="109"/>
    </row>
    <row r="161885" spans="25:25" x14ac:dyDescent="0.25">
      <c r="Y161885" s="109"/>
    </row>
    <row r="161886" spans="25:25" x14ac:dyDescent="0.25">
      <c r="Y161886" s="109"/>
    </row>
    <row r="161887" spans="25:25" x14ac:dyDescent="0.25">
      <c r="Y161887" s="109"/>
    </row>
    <row r="161888" spans="25:25" x14ac:dyDescent="0.25">
      <c r="Y161888" s="109"/>
    </row>
    <row r="161889" spans="25:25" x14ac:dyDescent="0.25">
      <c r="Y161889" s="109"/>
    </row>
    <row r="161890" spans="25:25" x14ac:dyDescent="0.25">
      <c r="Y161890" s="109"/>
    </row>
    <row r="161891" spans="25:25" x14ac:dyDescent="0.25">
      <c r="Y161891" s="109"/>
    </row>
    <row r="161892" spans="25:25" x14ac:dyDescent="0.25">
      <c r="Y161892" s="109"/>
    </row>
    <row r="161893" spans="25:25" x14ac:dyDescent="0.25">
      <c r="Y161893" s="109"/>
    </row>
    <row r="161894" spans="25:25" x14ac:dyDescent="0.25">
      <c r="Y161894" s="109"/>
    </row>
    <row r="161895" spans="25:25" x14ac:dyDescent="0.25">
      <c r="Y161895" s="109"/>
    </row>
    <row r="161896" spans="25:25" x14ac:dyDescent="0.25">
      <c r="Y161896" s="109"/>
    </row>
    <row r="161897" spans="25:25" x14ac:dyDescent="0.25">
      <c r="Y161897" s="109"/>
    </row>
    <row r="161898" spans="25:25" x14ac:dyDescent="0.25">
      <c r="Y161898" s="109"/>
    </row>
    <row r="161899" spans="25:25" x14ac:dyDescent="0.25">
      <c r="Y161899" s="109"/>
    </row>
    <row r="161900" spans="25:25" x14ac:dyDescent="0.25">
      <c r="Y161900" s="109"/>
    </row>
    <row r="161901" spans="25:25" x14ac:dyDescent="0.25">
      <c r="Y161901" s="109"/>
    </row>
    <row r="161902" spans="25:25" x14ac:dyDescent="0.25">
      <c r="Y161902" s="109"/>
    </row>
    <row r="161903" spans="25:25" x14ac:dyDescent="0.25">
      <c r="Y161903" s="109"/>
    </row>
    <row r="161904" spans="25:25" x14ac:dyDescent="0.25">
      <c r="Y161904" s="109"/>
    </row>
    <row r="161905" spans="25:25" x14ac:dyDescent="0.25">
      <c r="Y161905" s="109"/>
    </row>
    <row r="161906" spans="25:25" x14ac:dyDescent="0.25">
      <c r="Y161906" s="109"/>
    </row>
    <row r="161907" spans="25:25" x14ac:dyDescent="0.25">
      <c r="Y161907" s="109"/>
    </row>
    <row r="161908" spans="25:25" x14ac:dyDescent="0.25">
      <c r="Y161908" s="109"/>
    </row>
    <row r="161909" spans="25:25" x14ac:dyDescent="0.25">
      <c r="Y161909" s="109"/>
    </row>
    <row r="161910" spans="25:25" x14ac:dyDescent="0.25">
      <c r="Y161910" s="109"/>
    </row>
    <row r="161911" spans="25:25" x14ac:dyDescent="0.25">
      <c r="Y161911" s="109"/>
    </row>
    <row r="161912" spans="25:25" x14ac:dyDescent="0.25">
      <c r="Y161912" s="109"/>
    </row>
    <row r="161913" spans="25:25" x14ac:dyDescent="0.25">
      <c r="Y161913" s="109"/>
    </row>
    <row r="161914" spans="25:25" x14ac:dyDescent="0.25">
      <c r="Y161914" s="109"/>
    </row>
    <row r="161915" spans="25:25" x14ac:dyDescent="0.25">
      <c r="Y161915" s="109"/>
    </row>
    <row r="161916" spans="25:25" x14ac:dyDescent="0.25">
      <c r="Y161916" s="109"/>
    </row>
    <row r="161917" spans="25:25" x14ac:dyDescent="0.25">
      <c r="Y161917" s="109"/>
    </row>
    <row r="161918" spans="25:25" x14ac:dyDescent="0.25">
      <c r="Y161918" s="109"/>
    </row>
    <row r="161919" spans="25:25" x14ac:dyDescent="0.25">
      <c r="Y161919" s="109"/>
    </row>
    <row r="161920" spans="25:25" x14ac:dyDescent="0.25">
      <c r="Y161920" s="109"/>
    </row>
    <row r="161921" spans="25:25" x14ac:dyDescent="0.25">
      <c r="Y161921" s="109"/>
    </row>
    <row r="161922" spans="25:25" x14ac:dyDescent="0.25">
      <c r="Y161922" s="109"/>
    </row>
    <row r="161923" spans="25:25" x14ac:dyDescent="0.25">
      <c r="Y161923" s="109"/>
    </row>
    <row r="161924" spans="25:25" x14ac:dyDescent="0.25">
      <c r="Y161924" s="109"/>
    </row>
    <row r="161925" spans="25:25" x14ac:dyDescent="0.25">
      <c r="Y161925" s="109"/>
    </row>
    <row r="161926" spans="25:25" x14ac:dyDescent="0.25">
      <c r="Y161926" s="109"/>
    </row>
    <row r="161927" spans="25:25" x14ac:dyDescent="0.25">
      <c r="Y161927" s="109"/>
    </row>
    <row r="161928" spans="25:25" x14ac:dyDescent="0.25">
      <c r="Y161928" s="109"/>
    </row>
    <row r="161929" spans="25:25" x14ac:dyDescent="0.25">
      <c r="Y161929" s="109"/>
    </row>
    <row r="161930" spans="25:25" x14ac:dyDescent="0.25">
      <c r="Y161930" s="109"/>
    </row>
    <row r="161931" spans="25:25" x14ac:dyDescent="0.25">
      <c r="Y161931" s="109"/>
    </row>
    <row r="161932" spans="25:25" x14ac:dyDescent="0.25">
      <c r="Y161932" s="109"/>
    </row>
    <row r="161933" spans="25:25" x14ac:dyDescent="0.25">
      <c r="Y161933" s="109"/>
    </row>
    <row r="161934" spans="25:25" x14ac:dyDescent="0.25">
      <c r="Y161934" s="109"/>
    </row>
    <row r="161935" spans="25:25" x14ac:dyDescent="0.25">
      <c r="Y161935" s="109"/>
    </row>
    <row r="161936" spans="25:25" x14ac:dyDescent="0.25">
      <c r="Y161936" s="109"/>
    </row>
    <row r="161937" spans="25:25" x14ac:dyDescent="0.25">
      <c r="Y161937" s="109"/>
    </row>
    <row r="161938" spans="25:25" x14ac:dyDescent="0.25">
      <c r="Y161938" s="109"/>
    </row>
    <row r="161939" spans="25:25" x14ac:dyDescent="0.25">
      <c r="Y161939" s="109"/>
    </row>
    <row r="161940" spans="25:25" x14ac:dyDescent="0.25">
      <c r="Y161940" s="109"/>
    </row>
    <row r="161941" spans="25:25" x14ac:dyDescent="0.25">
      <c r="Y161941" s="109"/>
    </row>
    <row r="161942" spans="25:25" x14ac:dyDescent="0.25">
      <c r="Y161942" s="109"/>
    </row>
    <row r="161943" spans="25:25" x14ac:dyDescent="0.25">
      <c r="Y161943" s="109"/>
    </row>
    <row r="161944" spans="25:25" x14ac:dyDescent="0.25">
      <c r="Y161944" s="109"/>
    </row>
    <row r="161945" spans="25:25" x14ac:dyDescent="0.25">
      <c r="Y161945" s="109"/>
    </row>
    <row r="161946" spans="25:25" x14ac:dyDescent="0.25">
      <c r="Y161946" s="109"/>
    </row>
    <row r="161947" spans="25:25" x14ac:dyDescent="0.25">
      <c r="Y161947" s="109"/>
    </row>
    <row r="161948" spans="25:25" x14ac:dyDescent="0.25">
      <c r="Y161948" s="109"/>
    </row>
    <row r="161949" spans="25:25" x14ac:dyDescent="0.25">
      <c r="Y161949" s="109"/>
    </row>
    <row r="161950" spans="25:25" x14ac:dyDescent="0.25">
      <c r="Y161950" s="109"/>
    </row>
    <row r="161951" spans="25:25" x14ac:dyDescent="0.25">
      <c r="Y161951" s="109"/>
    </row>
    <row r="161952" spans="25:25" x14ac:dyDescent="0.25">
      <c r="Y161952" s="109"/>
    </row>
    <row r="161953" spans="25:25" x14ac:dyDescent="0.25">
      <c r="Y161953" s="109"/>
    </row>
    <row r="161954" spans="25:25" x14ac:dyDescent="0.25">
      <c r="Y161954" s="109"/>
    </row>
    <row r="161955" spans="25:25" x14ac:dyDescent="0.25">
      <c r="Y161955" s="109"/>
    </row>
    <row r="161956" spans="25:25" x14ac:dyDescent="0.25">
      <c r="Y161956" s="109"/>
    </row>
    <row r="161957" spans="25:25" x14ac:dyDescent="0.25">
      <c r="Y161957" s="109"/>
    </row>
    <row r="161958" spans="25:25" x14ac:dyDescent="0.25">
      <c r="Y161958" s="109"/>
    </row>
    <row r="161959" spans="25:25" x14ac:dyDescent="0.25">
      <c r="Y161959" s="109"/>
    </row>
    <row r="161960" spans="25:25" x14ac:dyDescent="0.25">
      <c r="Y161960" s="109"/>
    </row>
    <row r="161961" spans="25:25" x14ac:dyDescent="0.25">
      <c r="Y161961" s="109"/>
    </row>
    <row r="161962" spans="25:25" x14ac:dyDescent="0.25">
      <c r="Y161962" s="109"/>
    </row>
    <row r="161963" spans="25:25" x14ac:dyDescent="0.25">
      <c r="Y161963" s="109"/>
    </row>
    <row r="161964" spans="25:25" x14ac:dyDescent="0.25">
      <c r="Y161964" s="109"/>
    </row>
    <row r="161965" spans="25:25" x14ac:dyDescent="0.25">
      <c r="Y161965" s="109"/>
    </row>
    <row r="161966" spans="25:25" x14ac:dyDescent="0.25">
      <c r="Y161966" s="109"/>
    </row>
    <row r="161967" spans="25:25" x14ac:dyDescent="0.25">
      <c r="Y161967" s="109"/>
    </row>
    <row r="161968" spans="25:25" x14ac:dyDescent="0.25">
      <c r="Y161968" s="109"/>
    </row>
    <row r="161969" spans="25:25" x14ac:dyDescent="0.25">
      <c r="Y161969" s="109"/>
    </row>
    <row r="161970" spans="25:25" x14ac:dyDescent="0.25">
      <c r="Y161970" s="109"/>
    </row>
    <row r="161971" spans="25:25" x14ac:dyDescent="0.25">
      <c r="Y161971" s="109"/>
    </row>
    <row r="161972" spans="25:25" x14ac:dyDescent="0.25">
      <c r="Y161972" s="109"/>
    </row>
    <row r="161973" spans="25:25" x14ac:dyDescent="0.25">
      <c r="Y161973" s="109"/>
    </row>
    <row r="161974" spans="25:25" x14ac:dyDescent="0.25">
      <c r="Y161974" s="109"/>
    </row>
    <row r="161975" spans="25:25" x14ac:dyDescent="0.25">
      <c r="Y161975" s="109"/>
    </row>
    <row r="161976" spans="25:25" x14ac:dyDescent="0.25">
      <c r="Y161976" s="109"/>
    </row>
    <row r="161977" spans="25:25" x14ac:dyDescent="0.25">
      <c r="Y161977" s="109"/>
    </row>
    <row r="161978" spans="25:25" x14ac:dyDescent="0.25">
      <c r="Y161978" s="109"/>
    </row>
    <row r="161979" spans="25:25" x14ac:dyDescent="0.25">
      <c r="Y161979" s="109"/>
    </row>
    <row r="161980" spans="25:25" x14ac:dyDescent="0.25">
      <c r="Y161980" s="109"/>
    </row>
    <row r="161981" spans="25:25" x14ac:dyDescent="0.25">
      <c r="Y161981" s="109"/>
    </row>
    <row r="161982" spans="25:25" x14ac:dyDescent="0.25">
      <c r="Y161982" s="109"/>
    </row>
    <row r="161983" spans="25:25" x14ac:dyDescent="0.25">
      <c r="Y161983" s="109"/>
    </row>
    <row r="161984" spans="25:25" x14ac:dyDescent="0.25">
      <c r="Y161984" s="109"/>
    </row>
    <row r="161985" spans="25:25" x14ac:dyDescent="0.25">
      <c r="Y161985" s="109"/>
    </row>
    <row r="161986" spans="25:25" x14ac:dyDescent="0.25">
      <c r="Y161986" s="109"/>
    </row>
    <row r="161987" spans="25:25" x14ac:dyDescent="0.25">
      <c r="Y161987" s="109"/>
    </row>
    <row r="161988" spans="25:25" x14ac:dyDescent="0.25">
      <c r="Y161988" s="109"/>
    </row>
    <row r="161989" spans="25:25" x14ac:dyDescent="0.25">
      <c r="Y161989" s="109"/>
    </row>
    <row r="161990" spans="25:25" x14ac:dyDescent="0.25">
      <c r="Y161990" s="109"/>
    </row>
    <row r="161991" spans="25:25" x14ac:dyDescent="0.25">
      <c r="Y161991" s="109"/>
    </row>
    <row r="161992" spans="25:25" x14ac:dyDescent="0.25">
      <c r="Y161992" s="109"/>
    </row>
    <row r="161993" spans="25:25" x14ac:dyDescent="0.25">
      <c r="Y161993" s="109"/>
    </row>
    <row r="161994" spans="25:25" x14ac:dyDescent="0.25">
      <c r="Y161994" s="109"/>
    </row>
    <row r="161995" spans="25:25" x14ac:dyDescent="0.25">
      <c r="Y161995" s="109"/>
    </row>
    <row r="161996" spans="25:25" x14ac:dyDescent="0.25">
      <c r="Y161996" s="109"/>
    </row>
    <row r="161997" spans="25:25" x14ac:dyDescent="0.25">
      <c r="Y161997" s="109"/>
    </row>
    <row r="161998" spans="25:25" x14ac:dyDescent="0.25">
      <c r="Y161998" s="109"/>
    </row>
    <row r="161999" spans="25:25" x14ac:dyDescent="0.25">
      <c r="Y161999" s="109"/>
    </row>
    <row r="162000" spans="25:25" x14ac:dyDescent="0.25">
      <c r="Y162000" s="109"/>
    </row>
    <row r="162001" spans="25:25" x14ac:dyDescent="0.25">
      <c r="Y162001" s="109"/>
    </row>
    <row r="162002" spans="25:25" x14ac:dyDescent="0.25">
      <c r="Y162002" s="109"/>
    </row>
    <row r="162003" spans="25:25" x14ac:dyDescent="0.25">
      <c r="Y162003" s="109"/>
    </row>
    <row r="162004" spans="25:25" x14ac:dyDescent="0.25">
      <c r="Y162004" s="109"/>
    </row>
    <row r="162005" spans="25:25" x14ac:dyDescent="0.25">
      <c r="Y162005" s="109"/>
    </row>
    <row r="162006" spans="25:25" x14ac:dyDescent="0.25">
      <c r="Y162006" s="109"/>
    </row>
    <row r="162007" spans="25:25" x14ac:dyDescent="0.25">
      <c r="Y162007" s="109"/>
    </row>
    <row r="162008" spans="25:25" x14ac:dyDescent="0.25">
      <c r="Y162008" s="109"/>
    </row>
    <row r="162009" spans="25:25" x14ac:dyDescent="0.25">
      <c r="Y162009" s="109"/>
    </row>
    <row r="162010" spans="25:25" x14ac:dyDescent="0.25">
      <c r="Y162010" s="109"/>
    </row>
    <row r="162011" spans="25:25" x14ac:dyDescent="0.25">
      <c r="Y162011" s="109"/>
    </row>
    <row r="162012" spans="25:25" x14ac:dyDescent="0.25">
      <c r="Y162012" s="109"/>
    </row>
    <row r="162013" spans="25:25" x14ac:dyDescent="0.25">
      <c r="Y162013" s="109"/>
    </row>
    <row r="162014" spans="25:25" x14ac:dyDescent="0.25">
      <c r="Y162014" s="109"/>
    </row>
    <row r="162015" spans="25:25" x14ac:dyDescent="0.25">
      <c r="Y162015" s="109"/>
    </row>
    <row r="162016" spans="25:25" x14ac:dyDescent="0.25">
      <c r="Y162016" s="109"/>
    </row>
    <row r="162017" spans="25:25" x14ac:dyDescent="0.25">
      <c r="Y162017" s="109"/>
    </row>
    <row r="162018" spans="25:25" x14ac:dyDescent="0.25">
      <c r="Y162018" s="109"/>
    </row>
    <row r="162019" spans="25:25" x14ac:dyDescent="0.25">
      <c r="Y162019" s="109"/>
    </row>
    <row r="162020" spans="25:25" x14ac:dyDescent="0.25">
      <c r="Y162020" s="109"/>
    </row>
    <row r="162021" spans="25:25" x14ac:dyDescent="0.25">
      <c r="Y162021" s="109"/>
    </row>
    <row r="162022" spans="25:25" x14ac:dyDescent="0.25">
      <c r="Y162022" s="109"/>
    </row>
    <row r="162023" spans="25:25" x14ac:dyDescent="0.25">
      <c r="Y162023" s="109"/>
    </row>
    <row r="162024" spans="25:25" x14ac:dyDescent="0.25">
      <c r="Y162024" s="109"/>
    </row>
    <row r="162025" spans="25:25" x14ac:dyDescent="0.25">
      <c r="Y162025" s="109"/>
    </row>
    <row r="162026" spans="25:25" x14ac:dyDescent="0.25">
      <c r="Y162026" s="109"/>
    </row>
    <row r="162027" spans="25:25" x14ac:dyDescent="0.25">
      <c r="Y162027" s="109"/>
    </row>
    <row r="162028" spans="25:25" x14ac:dyDescent="0.25">
      <c r="Y162028" s="109"/>
    </row>
    <row r="162029" spans="25:25" x14ac:dyDescent="0.25">
      <c r="Y162029" s="109"/>
    </row>
    <row r="162030" spans="25:25" x14ac:dyDescent="0.25">
      <c r="Y162030" s="109"/>
    </row>
    <row r="162031" spans="25:25" x14ac:dyDescent="0.25">
      <c r="Y162031" s="109"/>
    </row>
    <row r="162032" spans="25:25" x14ac:dyDescent="0.25">
      <c r="Y162032" s="109"/>
    </row>
    <row r="162033" spans="25:25" x14ac:dyDescent="0.25">
      <c r="Y162033" s="109"/>
    </row>
    <row r="162034" spans="25:25" x14ac:dyDescent="0.25">
      <c r="Y162034" s="109"/>
    </row>
    <row r="162035" spans="25:25" x14ac:dyDescent="0.25">
      <c r="Y162035" s="109"/>
    </row>
    <row r="162036" spans="25:25" x14ac:dyDescent="0.25">
      <c r="Y162036" s="109"/>
    </row>
    <row r="162037" spans="25:25" x14ac:dyDescent="0.25">
      <c r="Y162037" s="109"/>
    </row>
    <row r="162038" spans="25:25" x14ac:dyDescent="0.25">
      <c r="Y162038" s="109"/>
    </row>
    <row r="162039" spans="25:25" x14ac:dyDescent="0.25">
      <c r="Y162039" s="109"/>
    </row>
    <row r="162040" spans="25:25" x14ac:dyDescent="0.25">
      <c r="Y162040" s="109"/>
    </row>
    <row r="162041" spans="25:25" x14ac:dyDescent="0.25">
      <c r="Y162041" s="109"/>
    </row>
    <row r="162042" spans="25:25" x14ac:dyDescent="0.25">
      <c r="Y162042" s="109"/>
    </row>
    <row r="162043" spans="25:25" x14ac:dyDescent="0.25">
      <c r="Y162043" s="109"/>
    </row>
    <row r="162044" spans="25:25" x14ac:dyDescent="0.25">
      <c r="Y162044" s="109"/>
    </row>
    <row r="162045" spans="25:25" x14ac:dyDescent="0.25">
      <c r="Y162045" s="109"/>
    </row>
    <row r="162046" spans="25:25" x14ac:dyDescent="0.25">
      <c r="Y162046" s="109"/>
    </row>
    <row r="162047" spans="25:25" x14ac:dyDescent="0.25">
      <c r="Y162047" s="109"/>
    </row>
    <row r="162048" spans="25:25" x14ac:dyDescent="0.25">
      <c r="Y162048" s="109"/>
    </row>
    <row r="162049" spans="25:25" x14ac:dyDescent="0.25">
      <c r="Y162049" s="109"/>
    </row>
    <row r="162050" spans="25:25" x14ac:dyDescent="0.25">
      <c r="Y162050" s="109"/>
    </row>
    <row r="162051" spans="25:25" x14ac:dyDescent="0.25">
      <c r="Y162051" s="109"/>
    </row>
    <row r="162052" spans="25:25" x14ac:dyDescent="0.25">
      <c r="Y162052" s="109"/>
    </row>
    <row r="162053" spans="25:25" x14ac:dyDescent="0.25">
      <c r="Y162053" s="109"/>
    </row>
    <row r="162054" spans="25:25" x14ac:dyDescent="0.25">
      <c r="Y162054" s="109"/>
    </row>
    <row r="162055" spans="25:25" x14ac:dyDescent="0.25">
      <c r="Y162055" s="109"/>
    </row>
    <row r="162056" spans="25:25" x14ac:dyDescent="0.25">
      <c r="Y162056" s="109"/>
    </row>
    <row r="162057" spans="25:25" x14ac:dyDescent="0.25">
      <c r="Y162057" s="109"/>
    </row>
    <row r="162058" spans="25:25" x14ac:dyDescent="0.25">
      <c r="Y162058" s="109"/>
    </row>
    <row r="162059" spans="25:25" x14ac:dyDescent="0.25">
      <c r="Y162059" s="109"/>
    </row>
    <row r="162060" spans="25:25" x14ac:dyDescent="0.25">
      <c r="Y162060" s="109"/>
    </row>
    <row r="162061" spans="25:25" x14ac:dyDescent="0.25">
      <c r="Y162061" s="109"/>
    </row>
    <row r="162062" spans="25:25" x14ac:dyDescent="0.25">
      <c r="Y162062" s="109"/>
    </row>
    <row r="162063" spans="25:25" x14ac:dyDescent="0.25">
      <c r="Y162063" s="109"/>
    </row>
    <row r="162064" spans="25:25" x14ac:dyDescent="0.25">
      <c r="Y162064" s="109"/>
    </row>
    <row r="162065" spans="25:25" x14ac:dyDescent="0.25">
      <c r="Y162065" s="109"/>
    </row>
    <row r="162066" spans="25:25" x14ac:dyDescent="0.25">
      <c r="Y162066" s="109"/>
    </row>
    <row r="162067" spans="25:25" x14ac:dyDescent="0.25">
      <c r="Y162067" s="109"/>
    </row>
    <row r="162068" spans="25:25" x14ac:dyDescent="0.25">
      <c r="Y162068" s="109"/>
    </row>
    <row r="162069" spans="25:25" x14ac:dyDescent="0.25">
      <c r="Y162069" s="109"/>
    </row>
    <row r="162070" spans="25:25" x14ac:dyDescent="0.25">
      <c r="Y162070" s="109"/>
    </row>
    <row r="162071" spans="25:25" x14ac:dyDescent="0.25">
      <c r="Y162071" s="109"/>
    </row>
    <row r="162072" spans="25:25" x14ac:dyDescent="0.25">
      <c r="Y162072" s="109"/>
    </row>
    <row r="162073" spans="25:25" x14ac:dyDescent="0.25">
      <c r="Y162073" s="109"/>
    </row>
    <row r="162074" spans="25:25" x14ac:dyDescent="0.25">
      <c r="Y162074" s="109"/>
    </row>
    <row r="162075" spans="25:25" x14ac:dyDescent="0.25">
      <c r="Y162075" s="109"/>
    </row>
    <row r="162076" spans="25:25" x14ac:dyDescent="0.25">
      <c r="Y162076" s="109"/>
    </row>
    <row r="162077" spans="25:25" x14ac:dyDescent="0.25">
      <c r="Y162077" s="109"/>
    </row>
    <row r="162078" spans="25:25" x14ac:dyDescent="0.25">
      <c r="Y162078" s="109"/>
    </row>
    <row r="162079" spans="25:25" x14ac:dyDescent="0.25">
      <c r="Y162079" s="109"/>
    </row>
    <row r="162080" spans="25:25" x14ac:dyDescent="0.25">
      <c r="Y162080" s="109"/>
    </row>
    <row r="162081" spans="25:25" x14ac:dyDescent="0.25">
      <c r="Y162081" s="109"/>
    </row>
    <row r="162082" spans="25:25" x14ac:dyDescent="0.25">
      <c r="Y162082" s="109"/>
    </row>
    <row r="162083" spans="25:25" x14ac:dyDescent="0.25">
      <c r="Y162083" s="109"/>
    </row>
    <row r="162084" spans="25:25" x14ac:dyDescent="0.25">
      <c r="Y162084" s="109"/>
    </row>
    <row r="162085" spans="25:25" x14ac:dyDescent="0.25">
      <c r="Y162085" s="109"/>
    </row>
    <row r="162086" spans="25:25" x14ac:dyDescent="0.25">
      <c r="Y162086" s="109"/>
    </row>
    <row r="162087" spans="25:25" x14ac:dyDescent="0.25">
      <c r="Y162087" s="109"/>
    </row>
    <row r="162088" spans="25:25" x14ac:dyDescent="0.25">
      <c r="Y162088" s="109"/>
    </row>
    <row r="162089" spans="25:25" x14ac:dyDescent="0.25">
      <c r="Y162089" s="109"/>
    </row>
    <row r="162090" spans="25:25" x14ac:dyDescent="0.25">
      <c r="Y162090" s="109"/>
    </row>
    <row r="162091" spans="25:25" x14ac:dyDescent="0.25">
      <c r="Y162091" s="109"/>
    </row>
    <row r="162092" spans="25:25" x14ac:dyDescent="0.25">
      <c r="Y162092" s="109"/>
    </row>
    <row r="162093" spans="25:25" x14ac:dyDescent="0.25">
      <c r="Y162093" s="109"/>
    </row>
    <row r="162094" spans="25:25" x14ac:dyDescent="0.25">
      <c r="Y162094" s="109"/>
    </row>
    <row r="162095" spans="25:25" x14ac:dyDescent="0.25">
      <c r="Y162095" s="109"/>
    </row>
    <row r="162096" spans="25:25" x14ac:dyDescent="0.25">
      <c r="Y162096" s="109"/>
    </row>
    <row r="162097" spans="25:25" x14ac:dyDescent="0.25">
      <c r="Y162097" s="109"/>
    </row>
    <row r="162098" spans="25:25" x14ac:dyDescent="0.25">
      <c r="Y162098" s="109"/>
    </row>
    <row r="162099" spans="25:25" x14ac:dyDescent="0.25">
      <c r="Y162099" s="109"/>
    </row>
    <row r="162100" spans="25:25" x14ac:dyDescent="0.25">
      <c r="Y162100" s="109"/>
    </row>
    <row r="162101" spans="25:25" x14ac:dyDescent="0.25">
      <c r="Y162101" s="109"/>
    </row>
    <row r="162102" spans="25:25" x14ac:dyDescent="0.25">
      <c r="Y162102" s="109"/>
    </row>
    <row r="162103" spans="25:25" x14ac:dyDescent="0.25">
      <c r="Y162103" s="109"/>
    </row>
    <row r="162104" spans="25:25" x14ac:dyDescent="0.25">
      <c r="Y162104" s="109"/>
    </row>
    <row r="162105" spans="25:25" x14ac:dyDescent="0.25">
      <c r="Y162105" s="109"/>
    </row>
    <row r="162106" spans="25:25" x14ac:dyDescent="0.25">
      <c r="Y162106" s="109"/>
    </row>
    <row r="162107" spans="25:25" x14ac:dyDescent="0.25">
      <c r="Y162107" s="109"/>
    </row>
    <row r="162108" spans="25:25" x14ac:dyDescent="0.25">
      <c r="Y162108" s="109"/>
    </row>
    <row r="162109" spans="25:25" x14ac:dyDescent="0.25">
      <c r="Y162109" s="109"/>
    </row>
    <row r="162110" spans="25:25" x14ac:dyDescent="0.25">
      <c r="Y162110" s="109"/>
    </row>
    <row r="162111" spans="25:25" x14ac:dyDescent="0.25">
      <c r="Y162111" s="109"/>
    </row>
    <row r="162112" spans="25:25" x14ac:dyDescent="0.25">
      <c r="Y162112" s="109"/>
    </row>
    <row r="162113" spans="25:25" x14ac:dyDescent="0.25">
      <c r="Y162113" s="109"/>
    </row>
    <row r="162114" spans="25:25" x14ac:dyDescent="0.25">
      <c r="Y162114" s="109"/>
    </row>
    <row r="162115" spans="25:25" x14ac:dyDescent="0.25">
      <c r="Y162115" s="109"/>
    </row>
    <row r="162116" spans="25:25" x14ac:dyDescent="0.25">
      <c r="Y162116" s="109"/>
    </row>
    <row r="162117" spans="25:25" x14ac:dyDescent="0.25">
      <c r="Y162117" s="109"/>
    </row>
    <row r="162118" spans="25:25" x14ac:dyDescent="0.25">
      <c r="Y162118" s="109"/>
    </row>
    <row r="162119" spans="25:25" x14ac:dyDescent="0.25">
      <c r="Y162119" s="109"/>
    </row>
    <row r="162120" spans="25:25" x14ac:dyDescent="0.25">
      <c r="Y162120" s="109"/>
    </row>
    <row r="162121" spans="25:25" x14ac:dyDescent="0.25">
      <c r="Y162121" s="109"/>
    </row>
    <row r="162122" spans="25:25" x14ac:dyDescent="0.25">
      <c r="Y162122" s="109"/>
    </row>
    <row r="162123" spans="25:25" x14ac:dyDescent="0.25">
      <c r="Y162123" s="109"/>
    </row>
    <row r="162124" spans="25:25" x14ac:dyDescent="0.25">
      <c r="Y162124" s="109"/>
    </row>
    <row r="162125" spans="25:25" x14ac:dyDescent="0.25">
      <c r="Y162125" s="109"/>
    </row>
    <row r="162126" spans="25:25" x14ac:dyDescent="0.25">
      <c r="Y162126" s="109"/>
    </row>
    <row r="162127" spans="25:25" x14ac:dyDescent="0.25">
      <c r="Y162127" s="109"/>
    </row>
    <row r="162128" spans="25:25" x14ac:dyDescent="0.25">
      <c r="Y162128" s="109"/>
    </row>
    <row r="162129" spans="25:25" x14ac:dyDescent="0.25">
      <c r="Y162129" s="109"/>
    </row>
    <row r="162130" spans="25:25" x14ac:dyDescent="0.25">
      <c r="Y162130" s="109"/>
    </row>
    <row r="162131" spans="25:25" x14ac:dyDescent="0.25">
      <c r="Y162131" s="109"/>
    </row>
    <row r="162132" spans="25:25" x14ac:dyDescent="0.25">
      <c r="Y162132" s="109"/>
    </row>
    <row r="162133" spans="25:25" x14ac:dyDescent="0.25">
      <c r="Y162133" s="109"/>
    </row>
    <row r="162134" spans="25:25" x14ac:dyDescent="0.25">
      <c r="Y162134" s="109"/>
    </row>
    <row r="162135" spans="25:25" x14ac:dyDescent="0.25">
      <c r="Y162135" s="109"/>
    </row>
    <row r="162136" spans="25:25" x14ac:dyDescent="0.25">
      <c r="Y162136" s="109"/>
    </row>
    <row r="162137" spans="25:25" x14ac:dyDescent="0.25">
      <c r="Y162137" s="109"/>
    </row>
    <row r="162138" spans="25:25" x14ac:dyDescent="0.25">
      <c r="Y162138" s="109"/>
    </row>
    <row r="162139" spans="25:25" x14ac:dyDescent="0.25">
      <c r="Y162139" s="109"/>
    </row>
    <row r="162140" spans="25:25" x14ac:dyDescent="0.25">
      <c r="Y162140" s="109"/>
    </row>
    <row r="162141" spans="25:25" x14ac:dyDescent="0.25">
      <c r="Y162141" s="109"/>
    </row>
    <row r="162142" spans="25:25" x14ac:dyDescent="0.25">
      <c r="Y162142" s="109"/>
    </row>
    <row r="162143" spans="25:25" x14ac:dyDescent="0.25">
      <c r="Y162143" s="109"/>
    </row>
    <row r="162144" spans="25:25" x14ac:dyDescent="0.25">
      <c r="Y162144" s="109"/>
    </row>
    <row r="162145" spans="25:25" x14ac:dyDescent="0.25">
      <c r="Y162145" s="109"/>
    </row>
    <row r="162146" spans="25:25" x14ac:dyDescent="0.25">
      <c r="Y162146" s="109"/>
    </row>
    <row r="162147" spans="25:25" x14ac:dyDescent="0.25">
      <c r="Y162147" s="109"/>
    </row>
    <row r="162148" spans="25:25" x14ac:dyDescent="0.25">
      <c r="Y162148" s="109"/>
    </row>
    <row r="162149" spans="25:25" x14ac:dyDescent="0.25">
      <c r="Y162149" s="109"/>
    </row>
    <row r="162150" spans="25:25" x14ac:dyDescent="0.25">
      <c r="Y162150" s="109"/>
    </row>
    <row r="162151" spans="25:25" x14ac:dyDescent="0.25">
      <c r="Y162151" s="109"/>
    </row>
    <row r="162152" spans="25:25" x14ac:dyDescent="0.25">
      <c r="Y162152" s="109"/>
    </row>
    <row r="162153" spans="25:25" x14ac:dyDescent="0.25">
      <c r="Y162153" s="109"/>
    </row>
    <row r="162154" spans="25:25" x14ac:dyDescent="0.25">
      <c r="Y162154" s="109"/>
    </row>
    <row r="162155" spans="25:25" x14ac:dyDescent="0.25">
      <c r="Y162155" s="109"/>
    </row>
    <row r="162156" spans="25:25" x14ac:dyDescent="0.25">
      <c r="Y162156" s="109"/>
    </row>
    <row r="162157" spans="25:25" x14ac:dyDescent="0.25">
      <c r="Y162157" s="109"/>
    </row>
    <row r="162158" spans="25:25" x14ac:dyDescent="0.25">
      <c r="Y162158" s="109"/>
    </row>
    <row r="162159" spans="25:25" x14ac:dyDescent="0.25">
      <c r="Y162159" s="109"/>
    </row>
    <row r="162160" spans="25:25" x14ac:dyDescent="0.25">
      <c r="Y162160" s="109"/>
    </row>
    <row r="162161" spans="25:25" x14ac:dyDescent="0.25">
      <c r="Y162161" s="109"/>
    </row>
    <row r="162162" spans="25:25" x14ac:dyDescent="0.25">
      <c r="Y162162" s="109"/>
    </row>
    <row r="162163" spans="25:25" x14ac:dyDescent="0.25">
      <c r="Y162163" s="109"/>
    </row>
    <row r="162164" spans="25:25" x14ac:dyDescent="0.25">
      <c r="Y162164" s="109"/>
    </row>
    <row r="162165" spans="25:25" x14ac:dyDescent="0.25">
      <c r="Y162165" s="109"/>
    </row>
    <row r="162166" spans="25:25" x14ac:dyDescent="0.25">
      <c r="Y162166" s="109"/>
    </row>
    <row r="162167" spans="25:25" x14ac:dyDescent="0.25">
      <c r="Y162167" s="109"/>
    </row>
    <row r="162168" spans="25:25" x14ac:dyDescent="0.25">
      <c r="Y162168" s="109"/>
    </row>
    <row r="162169" spans="25:25" x14ac:dyDescent="0.25">
      <c r="Y162169" s="109"/>
    </row>
    <row r="162170" spans="25:25" x14ac:dyDescent="0.25">
      <c r="Y162170" s="109"/>
    </row>
    <row r="162171" spans="25:25" x14ac:dyDescent="0.25">
      <c r="Y162171" s="109"/>
    </row>
    <row r="162172" spans="25:25" x14ac:dyDescent="0.25">
      <c r="Y162172" s="109"/>
    </row>
    <row r="162173" spans="25:25" x14ac:dyDescent="0.25">
      <c r="Y162173" s="109"/>
    </row>
    <row r="162174" spans="25:25" x14ac:dyDescent="0.25">
      <c r="Y162174" s="109"/>
    </row>
    <row r="162175" spans="25:25" x14ac:dyDescent="0.25">
      <c r="Y162175" s="109"/>
    </row>
    <row r="162176" spans="25:25" x14ac:dyDescent="0.25">
      <c r="Y162176" s="109"/>
    </row>
    <row r="162177" spans="25:25" x14ac:dyDescent="0.25">
      <c r="Y162177" s="109"/>
    </row>
    <row r="162178" spans="25:25" x14ac:dyDescent="0.25">
      <c r="Y162178" s="109"/>
    </row>
    <row r="162179" spans="25:25" x14ac:dyDescent="0.25">
      <c r="Y162179" s="109"/>
    </row>
    <row r="162180" spans="25:25" x14ac:dyDescent="0.25">
      <c r="Y162180" s="109"/>
    </row>
    <row r="162181" spans="25:25" x14ac:dyDescent="0.25">
      <c r="Y162181" s="109"/>
    </row>
    <row r="162182" spans="25:25" x14ac:dyDescent="0.25">
      <c r="Y162182" s="109"/>
    </row>
    <row r="162183" spans="25:25" x14ac:dyDescent="0.25">
      <c r="Y162183" s="109"/>
    </row>
    <row r="162184" spans="25:25" x14ac:dyDescent="0.25">
      <c r="Y162184" s="109"/>
    </row>
    <row r="162185" spans="25:25" x14ac:dyDescent="0.25">
      <c r="Y162185" s="109"/>
    </row>
    <row r="162186" spans="25:25" x14ac:dyDescent="0.25">
      <c r="Y162186" s="109"/>
    </row>
    <row r="162187" spans="25:25" x14ac:dyDescent="0.25">
      <c r="Y162187" s="109"/>
    </row>
    <row r="162188" spans="25:25" x14ac:dyDescent="0.25">
      <c r="Y162188" s="109"/>
    </row>
    <row r="162189" spans="25:25" x14ac:dyDescent="0.25">
      <c r="Y162189" s="109"/>
    </row>
    <row r="162190" spans="25:25" x14ac:dyDescent="0.25">
      <c r="Y162190" s="109"/>
    </row>
    <row r="162191" spans="25:25" x14ac:dyDescent="0.25">
      <c r="Y162191" s="109"/>
    </row>
    <row r="162192" spans="25:25" x14ac:dyDescent="0.25">
      <c r="Y162192" s="109"/>
    </row>
    <row r="162193" spans="25:25" x14ac:dyDescent="0.25">
      <c r="Y162193" s="109"/>
    </row>
    <row r="162194" spans="25:25" x14ac:dyDescent="0.25">
      <c r="Y162194" s="109"/>
    </row>
    <row r="162195" spans="25:25" x14ac:dyDescent="0.25">
      <c r="Y162195" s="109"/>
    </row>
    <row r="162196" spans="25:25" x14ac:dyDescent="0.25">
      <c r="Y162196" s="109"/>
    </row>
    <row r="162197" spans="25:25" x14ac:dyDescent="0.25">
      <c r="Y162197" s="109"/>
    </row>
    <row r="162198" spans="25:25" x14ac:dyDescent="0.25">
      <c r="Y162198" s="109"/>
    </row>
    <row r="162199" spans="25:25" x14ac:dyDescent="0.25">
      <c r="Y162199" s="109"/>
    </row>
    <row r="162200" spans="25:25" x14ac:dyDescent="0.25">
      <c r="Y162200" s="109"/>
    </row>
    <row r="162201" spans="25:25" x14ac:dyDescent="0.25">
      <c r="Y162201" s="109"/>
    </row>
    <row r="162202" spans="25:25" x14ac:dyDescent="0.25">
      <c r="Y162202" s="109"/>
    </row>
    <row r="162203" spans="25:25" x14ac:dyDescent="0.25">
      <c r="Y162203" s="109"/>
    </row>
    <row r="162204" spans="25:25" x14ac:dyDescent="0.25">
      <c r="Y162204" s="109"/>
    </row>
    <row r="162205" spans="25:25" x14ac:dyDescent="0.25">
      <c r="Y162205" s="109"/>
    </row>
    <row r="162206" spans="25:25" x14ac:dyDescent="0.25">
      <c r="Y162206" s="109"/>
    </row>
    <row r="162207" spans="25:25" x14ac:dyDescent="0.25">
      <c r="Y162207" s="109"/>
    </row>
    <row r="162208" spans="25:25" x14ac:dyDescent="0.25">
      <c r="Y162208" s="109"/>
    </row>
    <row r="162209" spans="25:25" x14ac:dyDescent="0.25">
      <c r="Y162209" s="109"/>
    </row>
    <row r="162210" spans="25:25" x14ac:dyDescent="0.25">
      <c r="Y162210" s="109"/>
    </row>
    <row r="162211" spans="25:25" x14ac:dyDescent="0.25">
      <c r="Y162211" s="109"/>
    </row>
    <row r="162212" spans="25:25" x14ac:dyDescent="0.25">
      <c r="Y162212" s="109"/>
    </row>
    <row r="162213" spans="25:25" x14ac:dyDescent="0.25">
      <c r="Y162213" s="109"/>
    </row>
    <row r="162214" spans="25:25" x14ac:dyDescent="0.25">
      <c r="Y162214" s="109"/>
    </row>
    <row r="162215" spans="25:25" x14ac:dyDescent="0.25">
      <c r="Y162215" s="109"/>
    </row>
    <row r="162216" spans="25:25" x14ac:dyDescent="0.25">
      <c r="Y162216" s="109"/>
    </row>
    <row r="162217" spans="25:25" x14ac:dyDescent="0.25">
      <c r="Y162217" s="109"/>
    </row>
    <row r="162218" spans="25:25" x14ac:dyDescent="0.25">
      <c r="Y162218" s="109"/>
    </row>
    <row r="162219" spans="25:25" x14ac:dyDescent="0.25">
      <c r="Y162219" s="109"/>
    </row>
    <row r="162220" spans="25:25" x14ac:dyDescent="0.25">
      <c r="Y162220" s="109"/>
    </row>
    <row r="162221" spans="25:25" x14ac:dyDescent="0.25">
      <c r="Y162221" s="109"/>
    </row>
    <row r="162222" spans="25:25" x14ac:dyDescent="0.25">
      <c r="Y162222" s="109"/>
    </row>
    <row r="162223" spans="25:25" x14ac:dyDescent="0.25">
      <c r="Y162223" s="109"/>
    </row>
    <row r="162224" spans="25:25" x14ac:dyDescent="0.25">
      <c r="Y162224" s="109"/>
    </row>
    <row r="162225" spans="25:25" x14ac:dyDescent="0.25">
      <c r="Y162225" s="109"/>
    </row>
    <row r="162226" spans="25:25" x14ac:dyDescent="0.25">
      <c r="Y162226" s="109"/>
    </row>
    <row r="162227" spans="25:25" x14ac:dyDescent="0.25">
      <c r="Y162227" s="109"/>
    </row>
    <row r="162228" spans="25:25" x14ac:dyDescent="0.25">
      <c r="Y162228" s="109"/>
    </row>
    <row r="162229" spans="25:25" x14ac:dyDescent="0.25">
      <c r="Y162229" s="109"/>
    </row>
    <row r="162230" spans="25:25" x14ac:dyDescent="0.25">
      <c r="Y162230" s="109"/>
    </row>
    <row r="162231" spans="25:25" x14ac:dyDescent="0.25">
      <c r="Y162231" s="109"/>
    </row>
    <row r="162232" spans="25:25" x14ac:dyDescent="0.25">
      <c r="Y162232" s="109"/>
    </row>
    <row r="162233" spans="25:25" x14ac:dyDescent="0.25">
      <c r="Y162233" s="109"/>
    </row>
    <row r="162234" spans="25:25" x14ac:dyDescent="0.25">
      <c r="Y162234" s="109"/>
    </row>
    <row r="162235" spans="25:25" x14ac:dyDescent="0.25">
      <c r="Y162235" s="109"/>
    </row>
    <row r="162236" spans="25:25" x14ac:dyDescent="0.25">
      <c r="Y162236" s="109"/>
    </row>
    <row r="162237" spans="25:25" x14ac:dyDescent="0.25">
      <c r="Y162237" s="109"/>
    </row>
    <row r="162238" spans="25:25" x14ac:dyDescent="0.25">
      <c r="Y162238" s="109"/>
    </row>
    <row r="162239" spans="25:25" x14ac:dyDescent="0.25">
      <c r="Y162239" s="109"/>
    </row>
    <row r="162240" spans="25:25" x14ac:dyDescent="0.25">
      <c r="Y162240" s="109"/>
    </row>
    <row r="162241" spans="25:25" x14ac:dyDescent="0.25">
      <c r="Y162241" s="109"/>
    </row>
    <row r="162242" spans="25:25" x14ac:dyDescent="0.25">
      <c r="Y162242" s="109"/>
    </row>
    <row r="162243" spans="25:25" x14ac:dyDescent="0.25">
      <c r="Y162243" s="109"/>
    </row>
    <row r="162244" spans="25:25" x14ac:dyDescent="0.25">
      <c r="Y162244" s="109"/>
    </row>
    <row r="162245" spans="25:25" x14ac:dyDescent="0.25">
      <c r="Y162245" s="109"/>
    </row>
    <row r="162246" spans="25:25" x14ac:dyDescent="0.25">
      <c r="Y162246" s="109"/>
    </row>
    <row r="162247" spans="25:25" x14ac:dyDescent="0.25">
      <c r="Y162247" s="109"/>
    </row>
    <row r="162248" spans="25:25" x14ac:dyDescent="0.25">
      <c r="Y162248" s="109"/>
    </row>
    <row r="162249" spans="25:25" x14ac:dyDescent="0.25">
      <c r="Y162249" s="109"/>
    </row>
    <row r="162250" spans="25:25" x14ac:dyDescent="0.25">
      <c r="Y162250" s="109"/>
    </row>
    <row r="162251" spans="25:25" x14ac:dyDescent="0.25">
      <c r="Y162251" s="109"/>
    </row>
    <row r="162252" spans="25:25" x14ac:dyDescent="0.25">
      <c r="Y162252" s="109"/>
    </row>
    <row r="162253" spans="25:25" x14ac:dyDescent="0.25">
      <c r="Y162253" s="109"/>
    </row>
    <row r="162254" spans="25:25" x14ac:dyDescent="0.25">
      <c r="Y162254" s="109"/>
    </row>
    <row r="162255" spans="25:25" x14ac:dyDescent="0.25">
      <c r="Y162255" s="109"/>
    </row>
    <row r="162256" spans="25:25" x14ac:dyDescent="0.25">
      <c r="Y162256" s="109"/>
    </row>
    <row r="162257" spans="25:25" x14ac:dyDescent="0.25">
      <c r="Y162257" s="109"/>
    </row>
    <row r="162258" spans="25:25" x14ac:dyDescent="0.25">
      <c r="Y162258" s="109"/>
    </row>
    <row r="162259" spans="25:25" x14ac:dyDescent="0.25">
      <c r="Y162259" s="109"/>
    </row>
    <row r="162260" spans="25:25" x14ac:dyDescent="0.25">
      <c r="Y162260" s="109"/>
    </row>
    <row r="162261" spans="25:25" x14ac:dyDescent="0.25">
      <c r="Y162261" s="109"/>
    </row>
    <row r="162262" spans="25:25" x14ac:dyDescent="0.25">
      <c r="Y162262" s="109"/>
    </row>
    <row r="162263" spans="25:25" x14ac:dyDescent="0.25">
      <c r="Y162263" s="109"/>
    </row>
    <row r="162264" spans="25:25" x14ac:dyDescent="0.25">
      <c r="Y162264" s="109"/>
    </row>
    <row r="162265" spans="25:25" x14ac:dyDescent="0.25">
      <c r="Y162265" s="109"/>
    </row>
    <row r="162266" spans="25:25" x14ac:dyDescent="0.25">
      <c r="Y162266" s="109"/>
    </row>
    <row r="162267" spans="25:25" x14ac:dyDescent="0.25">
      <c r="Y162267" s="109"/>
    </row>
    <row r="162268" spans="25:25" x14ac:dyDescent="0.25">
      <c r="Y162268" s="109"/>
    </row>
    <row r="162269" spans="25:25" x14ac:dyDescent="0.25">
      <c r="Y162269" s="109"/>
    </row>
    <row r="162270" spans="25:25" x14ac:dyDescent="0.25">
      <c r="Y162270" s="109"/>
    </row>
    <row r="162271" spans="25:25" x14ac:dyDescent="0.25">
      <c r="Y162271" s="109"/>
    </row>
    <row r="162272" spans="25:25" x14ac:dyDescent="0.25">
      <c r="Y162272" s="109"/>
    </row>
    <row r="162273" spans="25:25" x14ac:dyDescent="0.25">
      <c r="Y162273" s="109"/>
    </row>
    <row r="162274" spans="25:25" x14ac:dyDescent="0.25">
      <c r="Y162274" s="109"/>
    </row>
    <row r="162275" spans="25:25" x14ac:dyDescent="0.25">
      <c r="Y162275" s="109"/>
    </row>
    <row r="162276" spans="25:25" x14ac:dyDescent="0.25">
      <c r="Y162276" s="109"/>
    </row>
    <row r="162277" spans="25:25" x14ac:dyDescent="0.25">
      <c r="Y162277" s="109"/>
    </row>
    <row r="162278" spans="25:25" x14ac:dyDescent="0.25">
      <c r="Y162278" s="109"/>
    </row>
    <row r="162279" spans="25:25" x14ac:dyDescent="0.25">
      <c r="Y162279" s="109"/>
    </row>
    <row r="162280" spans="25:25" x14ac:dyDescent="0.25">
      <c r="Y162280" s="109"/>
    </row>
    <row r="162281" spans="25:25" x14ac:dyDescent="0.25">
      <c r="Y162281" s="109"/>
    </row>
    <row r="162282" spans="25:25" x14ac:dyDescent="0.25">
      <c r="Y162282" s="109"/>
    </row>
    <row r="162283" spans="25:25" x14ac:dyDescent="0.25">
      <c r="Y162283" s="109"/>
    </row>
    <row r="162284" spans="25:25" x14ac:dyDescent="0.25">
      <c r="Y162284" s="109"/>
    </row>
    <row r="162285" spans="25:25" x14ac:dyDescent="0.25">
      <c r="Y162285" s="109"/>
    </row>
    <row r="162286" spans="25:25" x14ac:dyDescent="0.25">
      <c r="Y162286" s="109"/>
    </row>
    <row r="162287" spans="25:25" x14ac:dyDescent="0.25">
      <c r="Y162287" s="109"/>
    </row>
    <row r="162288" spans="25:25" x14ac:dyDescent="0.25">
      <c r="Y162288" s="109"/>
    </row>
    <row r="162289" spans="25:25" x14ac:dyDescent="0.25">
      <c r="Y162289" s="109"/>
    </row>
    <row r="162290" spans="25:25" x14ac:dyDescent="0.25">
      <c r="Y162290" s="109"/>
    </row>
    <row r="162291" spans="25:25" x14ac:dyDescent="0.25">
      <c r="Y162291" s="109"/>
    </row>
    <row r="162292" spans="25:25" x14ac:dyDescent="0.25">
      <c r="Y162292" s="109"/>
    </row>
    <row r="162293" spans="25:25" x14ac:dyDescent="0.25">
      <c r="Y162293" s="109"/>
    </row>
    <row r="162294" spans="25:25" x14ac:dyDescent="0.25">
      <c r="Y162294" s="109"/>
    </row>
    <row r="162295" spans="25:25" x14ac:dyDescent="0.25">
      <c r="Y162295" s="109"/>
    </row>
    <row r="162296" spans="25:25" x14ac:dyDescent="0.25">
      <c r="Y162296" s="109"/>
    </row>
    <row r="162297" spans="25:25" x14ac:dyDescent="0.25">
      <c r="Y162297" s="109"/>
    </row>
    <row r="162298" spans="25:25" x14ac:dyDescent="0.25">
      <c r="Y162298" s="109"/>
    </row>
    <row r="162299" spans="25:25" x14ac:dyDescent="0.25">
      <c r="Y162299" s="109"/>
    </row>
    <row r="162300" spans="25:25" x14ac:dyDescent="0.25">
      <c r="Y162300" s="109"/>
    </row>
    <row r="162301" spans="25:25" x14ac:dyDescent="0.25">
      <c r="Y162301" s="109"/>
    </row>
    <row r="162302" spans="25:25" x14ac:dyDescent="0.25">
      <c r="Y162302" s="109"/>
    </row>
    <row r="162303" spans="25:25" x14ac:dyDescent="0.25">
      <c r="Y162303" s="109"/>
    </row>
    <row r="162304" spans="25:25" x14ac:dyDescent="0.25">
      <c r="Y162304" s="109"/>
    </row>
    <row r="162305" spans="25:25" x14ac:dyDescent="0.25">
      <c r="Y162305" s="109"/>
    </row>
    <row r="162306" spans="25:25" x14ac:dyDescent="0.25">
      <c r="Y162306" s="109"/>
    </row>
    <row r="162307" spans="25:25" x14ac:dyDescent="0.25">
      <c r="Y162307" s="109"/>
    </row>
    <row r="162308" spans="25:25" x14ac:dyDescent="0.25">
      <c r="Y162308" s="109"/>
    </row>
    <row r="162309" spans="25:25" x14ac:dyDescent="0.25">
      <c r="Y162309" s="109"/>
    </row>
    <row r="162310" spans="25:25" x14ac:dyDescent="0.25">
      <c r="Y162310" s="109"/>
    </row>
    <row r="162311" spans="25:25" x14ac:dyDescent="0.25">
      <c r="Y162311" s="109"/>
    </row>
    <row r="162312" spans="25:25" x14ac:dyDescent="0.25">
      <c r="Y162312" s="109"/>
    </row>
    <row r="162313" spans="25:25" x14ac:dyDescent="0.25">
      <c r="Y162313" s="109"/>
    </row>
    <row r="162314" spans="25:25" x14ac:dyDescent="0.25">
      <c r="Y162314" s="109"/>
    </row>
    <row r="162315" spans="25:25" x14ac:dyDescent="0.25">
      <c r="Y162315" s="109"/>
    </row>
    <row r="162316" spans="25:25" x14ac:dyDescent="0.25">
      <c r="Y162316" s="109"/>
    </row>
    <row r="162317" spans="25:25" x14ac:dyDescent="0.25">
      <c r="Y162317" s="109"/>
    </row>
    <row r="162318" spans="25:25" x14ac:dyDescent="0.25">
      <c r="Y162318" s="109"/>
    </row>
    <row r="162319" spans="25:25" x14ac:dyDescent="0.25">
      <c r="Y162319" s="109"/>
    </row>
    <row r="162320" spans="25:25" x14ac:dyDescent="0.25">
      <c r="Y162320" s="109"/>
    </row>
    <row r="162321" spans="25:25" x14ac:dyDescent="0.25">
      <c r="Y162321" s="109"/>
    </row>
    <row r="162322" spans="25:25" x14ac:dyDescent="0.25">
      <c r="Y162322" s="109"/>
    </row>
    <row r="162323" spans="25:25" x14ac:dyDescent="0.25">
      <c r="Y162323" s="109"/>
    </row>
    <row r="162324" spans="25:25" x14ac:dyDescent="0.25">
      <c r="Y162324" s="109"/>
    </row>
    <row r="162325" spans="25:25" x14ac:dyDescent="0.25">
      <c r="Y162325" s="109"/>
    </row>
    <row r="162326" spans="25:25" x14ac:dyDescent="0.25">
      <c r="Y162326" s="109"/>
    </row>
    <row r="162327" spans="25:25" x14ac:dyDescent="0.25">
      <c r="Y162327" s="109"/>
    </row>
    <row r="162328" spans="25:25" x14ac:dyDescent="0.25">
      <c r="Y162328" s="109"/>
    </row>
    <row r="162329" spans="25:25" x14ac:dyDescent="0.25">
      <c r="Y162329" s="109"/>
    </row>
    <row r="162330" spans="25:25" x14ac:dyDescent="0.25">
      <c r="Y162330" s="109"/>
    </row>
    <row r="162331" spans="25:25" x14ac:dyDescent="0.25">
      <c r="Y162331" s="109"/>
    </row>
    <row r="162332" spans="25:25" x14ac:dyDescent="0.25">
      <c r="Y162332" s="109"/>
    </row>
    <row r="162333" spans="25:25" x14ac:dyDescent="0.25">
      <c r="Y162333" s="109"/>
    </row>
    <row r="162334" spans="25:25" x14ac:dyDescent="0.25">
      <c r="Y162334" s="109"/>
    </row>
    <row r="162335" spans="25:25" x14ac:dyDescent="0.25">
      <c r="Y162335" s="109"/>
    </row>
    <row r="162336" spans="25:25" x14ac:dyDescent="0.25">
      <c r="Y162336" s="109"/>
    </row>
    <row r="162337" spans="25:25" x14ac:dyDescent="0.25">
      <c r="Y162337" s="109"/>
    </row>
    <row r="162338" spans="25:25" x14ac:dyDescent="0.25">
      <c r="Y162338" s="109"/>
    </row>
    <row r="162339" spans="25:25" x14ac:dyDescent="0.25">
      <c r="Y162339" s="109"/>
    </row>
    <row r="162340" spans="25:25" x14ac:dyDescent="0.25">
      <c r="Y162340" s="109"/>
    </row>
    <row r="162341" spans="25:25" x14ac:dyDescent="0.25">
      <c r="Y162341" s="109"/>
    </row>
    <row r="162342" spans="25:25" x14ac:dyDescent="0.25">
      <c r="Y162342" s="109"/>
    </row>
    <row r="162343" spans="25:25" x14ac:dyDescent="0.25">
      <c r="Y162343" s="109"/>
    </row>
    <row r="162344" spans="25:25" x14ac:dyDescent="0.25">
      <c r="Y162344" s="109"/>
    </row>
    <row r="162345" spans="25:25" x14ac:dyDescent="0.25">
      <c r="Y162345" s="109"/>
    </row>
    <row r="162346" spans="25:25" x14ac:dyDescent="0.25">
      <c r="Y162346" s="109"/>
    </row>
    <row r="162347" spans="25:25" x14ac:dyDescent="0.25">
      <c r="Y162347" s="109"/>
    </row>
    <row r="162348" spans="25:25" x14ac:dyDescent="0.25">
      <c r="Y162348" s="109"/>
    </row>
    <row r="162349" spans="25:25" x14ac:dyDescent="0.25">
      <c r="Y162349" s="109"/>
    </row>
    <row r="162350" spans="25:25" x14ac:dyDescent="0.25">
      <c r="Y162350" s="109"/>
    </row>
    <row r="162351" spans="25:25" x14ac:dyDescent="0.25">
      <c r="Y162351" s="109"/>
    </row>
    <row r="162352" spans="25:25" x14ac:dyDescent="0.25">
      <c r="Y162352" s="109"/>
    </row>
    <row r="162353" spans="25:25" x14ac:dyDescent="0.25">
      <c r="Y162353" s="109"/>
    </row>
    <row r="162354" spans="25:25" x14ac:dyDescent="0.25">
      <c r="Y162354" s="109"/>
    </row>
    <row r="162355" spans="25:25" x14ac:dyDescent="0.25">
      <c r="Y162355" s="109"/>
    </row>
    <row r="162356" spans="25:25" x14ac:dyDescent="0.25">
      <c r="Y162356" s="109"/>
    </row>
    <row r="162357" spans="25:25" x14ac:dyDescent="0.25">
      <c r="Y162357" s="109"/>
    </row>
    <row r="162358" spans="25:25" x14ac:dyDescent="0.25">
      <c r="Y162358" s="109"/>
    </row>
    <row r="162359" spans="25:25" x14ac:dyDescent="0.25">
      <c r="Y162359" s="109"/>
    </row>
    <row r="162360" spans="25:25" x14ac:dyDescent="0.25">
      <c r="Y162360" s="109"/>
    </row>
    <row r="162361" spans="25:25" x14ac:dyDescent="0.25">
      <c r="Y162361" s="109"/>
    </row>
    <row r="162362" spans="25:25" x14ac:dyDescent="0.25">
      <c r="Y162362" s="109"/>
    </row>
    <row r="162363" spans="25:25" x14ac:dyDescent="0.25">
      <c r="Y162363" s="109"/>
    </row>
    <row r="162364" spans="25:25" x14ac:dyDescent="0.25">
      <c r="Y162364" s="109"/>
    </row>
    <row r="162365" spans="25:25" x14ac:dyDescent="0.25">
      <c r="Y162365" s="109"/>
    </row>
    <row r="162366" spans="25:25" x14ac:dyDescent="0.25">
      <c r="Y162366" s="109"/>
    </row>
    <row r="162367" spans="25:25" x14ac:dyDescent="0.25">
      <c r="Y162367" s="109"/>
    </row>
    <row r="162368" spans="25:25" x14ac:dyDescent="0.25">
      <c r="Y162368" s="109"/>
    </row>
    <row r="162369" spans="25:25" x14ac:dyDescent="0.25">
      <c r="Y162369" s="109"/>
    </row>
    <row r="162370" spans="25:25" x14ac:dyDescent="0.25">
      <c r="Y162370" s="109"/>
    </row>
    <row r="162371" spans="25:25" x14ac:dyDescent="0.25">
      <c r="Y162371" s="109"/>
    </row>
    <row r="162372" spans="25:25" x14ac:dyDescent="0.25">
      <c r="Y162372" s="109"/>
    </row>
    <row r="162373" spans="25:25" x14ac:dyDescent="0.25">
      <c r="Y162373" s="109"/>
    </row>
    <row r="162374" spans="25:25" x14ac:dyDescent="0.25">
      <c r="Y162374" s="109"/>
    </row>
    <row r="162375" spans="25:25" x14ac:dyDescent="0.25">
      <c r="Y162375" s="109"/>
    </row>
    <row r="162376" spans="25:25" x14ac:dyDescent="0.25">
      <c r="Y162376" s="109"/>
    </row>
    <row r="162377" spans="25:25" x14ac:dyDescent="0.25">
      <c r="Y162377" s="109"/>
    </row>
    <row r="162378" spans="25:25" x14ac:dyDescent="0.25">
      <c r="Y162378" s="109"/>
    </row>
    <row r="162379" spans="25:25" x14ac:dyDescent="0.25">
      <c r="Y162379" s="109"/>
    </row>
    <row r="162380" spans="25:25" x14ac:dyDescent="0.25">
      <c r="Y162380" s="109"/>
    </row>
    <row r="162381" spans="25:25" x14ac:dyDescent="0.25">
      <c r="Y162381" s="109"/>
    </row>
    <row r="162382" spans="25:25" x14ac:dyDescent="0.25">
      <c r="Y162382" s="109"/>
    </row>
    <row r="162383" spans="25:25" x14ac:dyDescent="0.25">
      <c r="Y162383" s="109"/>
    </row>
    <row r="162384" spans="25:25" x14ac:dyDescent="0.25">
      <c r="Y162384" s="109"/>
    </row>
    <row r="162385" spans="25:25" x14ac:dyDescent="0.25">
      <c r="Y162385" s="109"/>
    </row>
    <row r="162386" spans="25:25" x14ac:dyDescent="0.25">
      <c r="Y162386" s="109"/>
    </row>
    <row r="162387" spans="25:25" x14ac:dyDescent="0.25">
      <c r="Y162387" s="109"/>
    </row>
    <row r="162388" spans="25:25" x14ac:dyDescent="0.25">
      <c r="Y162388" s="109"/>
    </row>
    <row r="162389" spans="25:25" x14ac:dyDescent="0.25">
      <c r="Y162389" s="109"/>
    </row>
    <row r="162390" spans="25:25" x14ac:dyDescent="0.25">
      <c r="Y162390" s="109"/>
    </row>
    <row r="162391" spans="25:25" x14ac:dyDescent="0.25">
      <c r="Y162391" s="109"/>
    </row>
    <row r="162392" spans="25:25" x14ac:dyDescent="0.25">
      <c r="Y162392" s="109"/>
    </row>
    <row r="162393" spans="25:25" x14ac:dyDescent="0.25">
      <c r="Y162393" s="109"/>
    </row>
    <row r="162394" spans="25:25" x14ac:dyDescent="0.25">
      <c r="Y162394" s="109"/>
    </row>
    <row r="162395" spans="25:25" x14ac:dyDescent="0.25">
      <c r="Y162395" s="109"/>
    </row>
    <row r="162396" spans="25:25" x14ac:dyDescent="0.25">
      <c r="Y162396" s="109"/>
    </row>
    <row r="162397" spans="25:25" x14ac:dyDescent="0.25">
      <c r="Y162397" s="109"/>
    </row>
    <row r="162398" spans="25:25" x14ac:dyDescent="0.25">
      <c r="Y162398" s="109"/>
    </row>
    <row r="162399" spans="25:25" x14ac:dyDescent="0.25">
      <c r="Y162399" s="109"/>
    </row>
    <row r="162400" spans="25:25" x14ac:dyDescent="0.25">
      <c r="Y162400" s="109"/>
    </row>
    <row r="162401" spans="25:25" x14ac:dyDescent="0.25">
      <c r="Y162401" s="109"/>
    </row>
    <row r="162402" spans="25:25" x14ac:dyDescent="0.25">
      <c r="Y162402" s="109"/>
    </row>
    <row r="162403" spans="25:25" x14ac:dyDescent="0.25">
      <c r="Y162403" s="109"/>
    </row>
    <row r="162404" spans="25:25" x14ac:dyDescent="0.25">
      <c r="Y162404" s="109"/>
    </row>
    <row r="162405" spans="25:25" x14ac:dyDescent="0.25">
      <c r="Y162405" s="109"/>
    </row>
    <row r="162406" spans="25:25" x14ac:dyDescent="0.25">
      <c r="Y162406" s="109"/>
    </row>
    <row r="162407" spans="25:25" x14ac:dyDescent="0.25">
      <c r="Y162407" s="109"/>
    </row>
    <row r="162408" spans="25:25" x14ac:dyDescent="0.25">
      <c r="Y162408" s="109"/>
    </row>
    <row r="162409" spans="25:25" x14ac:dyDescent="0.25">
      <c r="Y162409" s="109"/>
    </row>
    <row r="162410" spans="25:25" x14ac:dyDescent="0.25">
      <c r="Y162410" s="109"/>
    </row>
    <row r="162411" spans="25:25" x14ac:dyDescent="0.25">
      <c r="Y162411" s="109"/>
    </row>
    <row r="162412" spans="25:25" x14ac:dyDescent="0.25">
      <c r="Y162412" s="109"/>
    </row>
    <row r="162413" spans="25:25" x14ac:dyDescent="0.25">
      <c r="Y162413" s="109"/>
    </row>
    <row r="162414" spans="25:25" x14ac:dyDescent="0.25">
      <c r="Y162414" s="109"/>
    </row>
    <row r="162415" spans="25:25" x14ac:dyDescent="0.25">
      <c r="Y162415" s="109"/>
    </row>
    <row r="162416" spans="25:25" x14ac:dyDescent="0.25">
      <c r="Y162416" s="109"/>
    </row>
    <row r="162417" spans="25:25" x14ac:dyDescent="0.25">
      <c r="Y162417" s="109"/>
    </row>
    <row r="162418" spans="25:25" x14ac:dyDescent="0.25">
      <c r="Y162418" s="109"/>
    </row>
    <row r="162419" spans="25:25" x14ac:dyDescent="0.25">
      <c r="Y162419" s="109"/>
    </row>
    <row r="162420" spans="25:25" x14ac:dyDescent="0.25">
      <c r="Y162420" s="109"/>
    </row>
    <row r="162421" spans="25:25" x14ac:dyDescent="0.25">
      <c r="Y162421" s="109"/>
    </row>
    <row r="162422" spans="25:25" x14ac:dyDescent="0.25">
      <c r="Y162422" s="109"/>
    </row>
    <row r="162423" spans="25:25" x14ac:dyDescent="0.25">
      <c r="Y162423" s="109"/>
    </row>
    <row r="162424" spans="25:25" x14ac:dyDescent="0.25">
      <c r="Y162424" s="109"/>
    </row>
    <row r="162425" spans="25:25" x14ac:dyDescent="0.25">
      <c r="Y162425" s="109"/>
    </row>
    <row r="162426" spans="25:25" x14ac:dyDescent="0.25">
      <c r="Y162426" s="109"/>
    </row>
    <row r="162427" spans="25:25" x14ac:dyDescent="0.25">
      <c r="Y162427" s="109"/>
    </row>
    <row r="162428" spans="25:25" x14ac:dyDescent="0.25">
      <c r="Y162428" s="109"/>
    </row>
    <row r="162429" spans="25:25" x14ac:dyDescent="0.25">
      <c r="Y162429" s="109"/>
    </row>
    <row r="162430" spans="25:25" x14ac:dyDescent="0.25">
      <c r="Y162430" s="109"/>
    </row>
    <row r="162431" spans="25:25" x14ac:dyDescent="0.25">
      <c r="Y162431" s="109"/>
    </row>
    <row r="162432" spans="25:25" x14ac:dyDescent="0.25">
      <c r="Y162432" s="109"/>
    </row>
    <row r="162433" spans="25:25" x14ac:dyDescent="0.25">
      <c r="Y162433" s="109"/>
    </row>
    <row r="162434" spans="25:25" x14ac:dyDescent="0.25">
      <c r="Y162434" s="109"/>
    </row>
    <row r="162435" spans="25:25" x14ac:dyDescent="0.25">
      <c r="Y162435" s="109"/>
    </row>
    <row r="162436" spans="25:25" x14ac:dyDescent="0.25">
      <c r="Y162436" s="109"/>
    </row>
    <row r="162437" spans="25:25" x14ac:dyDescent="0.25">
      <c r="Y162437" s="109"/>
    </row>
    <row r="162438" spans="25:25" x14ac:dyDescent="0.25">
      <c r="Y162438" s="109"/>
    </row>
    <row r="162439" spans="25:25" x14ac:dyDescent="0.25">
      <c r="Y162439" s="109"/>
    </row>
    <row r="162440" spans="25:25" x14ac:dyDescent="0.25">
      <c r="Y162440" s="109"/>
    </row>
    <row r="162441" spans="25:25" x14ac:dyDescent="0.25">
      <c r="Y162441" s="109"/>
    </row>
    <row r="162442" spans="25:25" x14ac:dyDescent="0.25">
      <c r="Y162442" s="109"/>
    </row>
    <row r="162443" spans="25:25" x14ac:dyDescent="0.25">
      <c r="Y162443" s="109"/>
    </row>
    <row r="162444" spans="25:25" x14ac:dyDescent="0.25">
      <c r="Y162444" s="109"/>
    </row>
    <row r="162445" spans="25:25" x14ac:dyDescent="0.25">
      <c r="Y162445" s="109"/>
    </row>
    <row r="162446" spans="25:25" x14ac:dyDescent="0.25">
      <c r="Y162446" s="109"/>
    </row>
    <row r="162447" spans="25:25" x14ac:dyDescent="0.25">
      <c r="Y162447" s="109"/>
    </row>
    <row r="162448" spans="25:25" x14ac:dyDescent="0.25">
      <c r="Y162448" s="109"/>
    </row>
    <row r="162449" spans="25:25" x14ac:dyDescent="0.25">
      <c r="Y162449" s="109"/>
    </row>
    <row r="162450" spans="25:25" x14ac:dyDescent="0.25">
      <c r="Y162450" s="109"/>
    </row>
    <row r="162451" spans="25:25" x14ac:dyDescent="0.25">
      <c r="Y162451" s="109"/>
    </row>
    <row r="162452" spans="25:25" x14ac:dyDescent="0.25">
      <c r="Y162452" s="109"/>
    </row>
    <row r="162453" spans="25:25" x14ac:dyDescent="0.25">
      <c r="Y162453" s="109"/>
    </row>
    <row r="162454" spans="25:25" x14ac:dyDescent="0.25">
      <c r="Y162454" s="109"/>
    </row>
    <row r="162455" spans="25:25" x14ac:dyDescent="0.25">
      <c r="Y162455" s="109"/>
    </row>
    <row r="162456" spans="25:25" x14ac:dyDescent="0.25">
      <c r="Y162456" s="109"/>
    </row>
    <row r="162457" spans="25:25" x14ac:dyDescent="0.25">
      <c r="Y162457" s="109"/>
    </row>
    <row r="162458" spans="25:25" x14ac:dyDescent="0.25">
      <c r="Y162458" s="109"/>
    </row>
    <row r="162459" spans="25:25" x14ac:dyDescent="0.25">
      <c r="Y162459" s="109"/>
    </row>
    <row r="162460" spans="25:25" x14ac:dyDescent="0.25">
      <c r="Y162460" s="109"/>
    </row>
    <row r="162461" spans="25:25" x14ac:dyDescent="0.25">
      <c r="Y162461" s="109"/>
    </row>
    <row r="162462" spans="25:25" x14ac:dyDescent="0.25">
      <c r="Y162462" s="109"/>
    </row>
    <row r="162463" spans="25:25" x14ac:dyDescent="0.25">
      <c r="Y162463" s="109"/>
    </row>
    <row r="162464" spans="25:25" x14ac:dyDescent="0.25">
      <c r="Y162464" s="109"/>
    </row>
    <row r="162465" spans="25:25" x14ac:dyDescent="0.25">
      <c r="Y162465" s="109"/>
    </row>
    <row r="162466" spans="25:25" x14ac:dyDescent="0.25">
      <c r="Y162466" s="109"/>
    </row>
    <row r="162467" spans="25:25" x14ac:dyDescent="0.25">
      <c r="Y162467" s="109"/>
    </row>
    <row r="162468" spans="25:25" x14ac:dyDescent="0.25">
      <c r="Y162468" s="109"/>
    </row>
    <row r="162469" spans="25:25" x14ac:dyDescent="0.25">
      <c r="Y162469" s="109"/>
    </row>
    <row r="162470" spans="25:25" x14ac:dyDescent="0.25">
      <c r="Y162470" s="109"/>
    </row>
    <row r="162471" spans="25:25" x14ac:dyDescent="0.25">
      <c r="Y162471" s="109"/>
    </row>
    <row r="162472" spans="25:25" x14ac:dyDescent="0.25">
      <c r="Y162472" s="109"/>
    </row>
    <row r="162473" spans="25:25" x14ac:dyDescent="0.25">
      <c r="Y162473" s="109"/>
    </row>
    <row r="162474" spans="25:25" x14ac:dyDescent="0.25">
      <c r="Y162474" s="109"/>
    </row>
    <row r="162475" spans="25:25" x14ac:dyDescent="0.25">
      <c r="Y162475" s="109"/>
    </row>
    <row r="162476" spans="25:25" x14ac:dyDescent="0.25">
      <c r="Y162476" s="109"/>
    </row>
    <row r="162477" spans="25:25" x14ac:dyDescent="0.25">
      <c r="Y162477" s="109"/>
    </row>
    <row r="162478" spans="25:25" x14ac:dyDescent="0.25">
      <c r="Y162478" s="109"/>
    </row>
    <row r="162479" spans="25:25" x14ac:dyDescent="0.25">
      <c r="Y162479" s="109"/>
    </row>
    <row r="162480" spans="25:25" x14ac:dyDescent="0.25">
      <c r="Y162480" s="109"/>
    </row>
    <row r="162481" spans="25:25" x14ac:dyDescent="0.25">
      <c r="Y162481" s="109"/>
    </row>
    <row r="162482" spans="25:25" x14ac:dyDescent="0.25">
      <c r="Y162482" s="109"/>
    </row>
    <row r="162483" spans="25:25" x14ac:dyDescent="0.25">
      <c r="Y162483" s="109"/>
    </row>
    <row r="162484" spans="25:25" x14ac:dyDescent="0.25">
      <c r="Y162484" s="109"/>
    </row>
    <row r="162485" spans="25:25" x14ac:dyDescent="0.25">
      <c r="Y162485" s="109"/>
    </row>
    <row r="162486" spans="25:25" x14ac:dyDescent="0.25">
      <c r="Y162486" s="109"/>
    </row>
    <row r="162487" spans="25:25" x14ac:dyDescent="0.25">
      <c r="Y162487" s="109"/>
    </row>
    <row r="162488" spans="25:25" x14ac:dyDescent="0.25">
      <c r="Y162488" s="109"/>
    </row>
    <row r="162489" spans="25:25" x14ac:dyDescent="0.25">
      <c r="Y162489" s="109"/>
    </row>
    <row r="162490" spans="25:25" x14ac:dyDescent="0.25">
      <c r="Y162490" s="109"/>
    </row>
    <row r="162491" spans="25:25" x14ac:dyDescent="0.25">
      <c r="Y162491" s="109"/>
    </row>
    <row r="162492" spans="25:25" x14ac:dyDescent="0.25">
      <c r="Y162492" s="109"/>
    </row>
    <row r="162493" spans="25:25" x14ac:dyDescent="0.25">
      <c r="Y162493" s="109"/>
    </row>
    <row r="162494" spans="25:25" x14ac:dyDescent="0.25">
      <c r="Y162494" s="109"/>
    </row>
    <row r="162495" spans="25:25" x14ac:dyDescent="0.25">
      <c r="Y162495" s="109"/>
    </row>
    <row r="162496" spans="25:25" x14ac:dyDescent="0.25">
      <c r="Y162496" s="109"/>
    </row>
    <row r="162497" spans="25:25" x14ac:dyDescent="0.25">
      <c r="Y162497" s="109"/>
    </row>
    <row r="162498" spans="25:25" x14ac:dyDescent="0.25">
      <c r="Y162498" s="109"/>
    </row>
    <row r="162499" spans="25:25" x14ac:dyDescent="0.25">
      <c r="Y162499" s="109"/>
    </row>
    <row r="162500" spans="25:25" x14ac:dyDescent="0.25">
      <c r="Y162500" s="109"/>
    </row>
    <row r="162501" spans="25:25" x14ac:dyDescent="0.25">
      <c r="Y162501" s="109"/>
    </row>
    <row r="162502" spans="25:25" x14ac:dyDescent="0.25">
      <c r="Y162502" s="109"/>
    </row>
    <row r="162503" spans="25:25" x14ac:dyDescent="0.25">
      <c r="Y162503" s="109"/>
    </row>
    <row r="162504" spans="25:25" x14ac:dyDescent="0.25">
      <c r="Y162504" s="109"/>
    </row>
    <row r="162505" spans="25:25" x14ac:dyDescent="0.25">
      <c r="Y162505" s="109"/>
    </row>
    <row r="162506" spans="25:25" x14ac:dyDescent="0.25">
      <c r="Y162506" s="109"/>
    </row>
    <row r="162507" spans="25:25" x14ac:dyDescent="0.25">
      <c r="Y162507" s="109"/>
    </row>
    <row r="162508" spans="25:25" x14ac:dyDescent="0.25">
      <c r="Y162508" s="109"/>
    </row>
    <row r="162509" spans="25:25" x14ac:dyDescent="0.25">
      <c r="Y162509" s="109"/>
    </row>
    <row r="162510" spans="25:25" x14ac:dyDescent="0.25">
      <c r="Y162510" s="109"/>
    </row>
    <row r="162511" spans="25:25" x14ac:dyDescent="0.25">
      <c r="Y162511" s="109"/>
    </row>
    <row r="162512" spans="25:25" x14ac:dyDescent="0.25">
      <c r="Y162512" s="109"/>
    </row>
    <row r="162513" spans="25:25" x14ac:dyDescent="0.25">
      <c r="Y162513" s="109"/>
    </row>
    <row r="162514" spans="25:25" x14ac:dyDescent="0.25">
      <c r="Y162514" s="109"/>
    </row>
    <row r="162515" spans="25:25" x14ac:dyDescent="0.25">
      <c r="Y162515" s="109"/>
    </row>
    <row r="162516" spans="25:25" x14ac:dyDescent="0.25">
      <c r="Y162516" s="109"/>
    </row>
    <row r="162517" spans="25:25" x14ac:dyDescent="0.25">
      <c r="Y162517" s="109"/>
    </row>
    <row r="162518" spans="25:25" x14ac:dyDescent="0.25">
      <c r="Y162518" s="109"/>
    </row>
    <row r="162519" spans="25:25" x14ac:dyDescent="0.25">
      <c r="Y162519" s="109"/>
    </row>
    <row r="162520" spans="25:25" x14ac:dyDescent="0.25">
      <c r="Y162520" s="109"/>
    </row>
    <row r="162521" spans="25:25" x14ac:dyDescent="0.25">
      <c r="Y162521" s="109"/>
    </row>
    <row r="162522" spans="25:25" x14ac:dyDescent="0.25">
      <c r="Y162522" s="109"/>
    </row>
    <row r="162523" spans="25:25" x14ac:dyDescent="0.25">
      <c r="Y162523" s="109"/>
    </row>
    <row r="162524" spans="25:25" x14ac:dyDescent="0.25">
      <c r="Y162524" s="109"/>
    </row>
    <row r="162525" spans="25:25" x14ac:dyDescent="0.25">
      <c r="Y162525" s="109"/>
    </row>
    <row r="162526" spans="25:25" x14ac:dyDescent="0.25">
      <c r="Y162526" s="109"/>
    </row>
    <row r="162527" spans="25:25" x14ac:dyDescent="0.25">
      <c r="Y162527" s="109"/>
    </row>
    <row r="162528" spans="25:25" x14ac:dyDescent="0.25">
      <c r="Y162528" s="109"/>
    </row>
    <row r="162529" spans="25:25" x14ac:dyDescent="0.25">
      <c r="Y162529" s="109"/>
    </row>
    <row r="162530" spans="25:25" x14ac:dyDescent="0.25">
      <c r="Y162530" s="109"/>
    </row>
    <row r="162531" spans="25:25" x14ac:dyDescent="0.25">
      <c r="Y162531" s="109"/>
    </row>
    <row r="162532" spans="25:25" x14ac:dyDescent="0.25">
      <c r="Y162532" s="109"/>
    </row>
    <row r="162533" spans="25:25" x14ac:dyDescent="0.25">
      <c r="Y162533" s="109"/>
    </row>
    <row r="162534" spans="25:25" x14ac:dyDescent="0.25">
      <c r="Y162534" s="109"/>
    </row>
    <row r="162535" spans="25:25" x14ac:dyDescent="0.25">
      <c r="Y162535" s="109"/>
    </row>
    <row r="162536" spans="25:25" x14ac:dyDescent="0.25">
      <c r="Y162536" s="109"/>
    </row>
    <row r="162537" spans="25:25" x14ac:dyDescent="0.25">
      <c r="Y162537" s="109"/>
    </row>
    <row r="162538" spans="25:25" x14ac:dyDescent="0.25">
      <c r="Y162538" s="109"/>
    </row>
    <row r="162539" spans="25:25" x14ac:dyDescent="0.25">
      <c r="Y162539" s="109"/>
    </row>
    <row r="162540" spans="25:25" x14ac:dyDescent="0.25">
      <c r="Y162540" s="109"/>
    </row>
    <row r="162541" spans="25:25" x14ac:dyDescent="0.25">
      <c r="Y162541" s="109"/>
    </row>
    <row r="162542" spans="25:25" x14ac:dyDescent="0.25">
      <c r="Y162542" s="109"/>
    </row>
    <row r="162543" spans="25:25" x14ac:dyDescent="0.25">
      <c r="Y162543" s="109"/>
    </row>
    <row r="162544" spans="25:25" x14ac:dyDescent="0.25">
      <c r="Y162544" s="109"/>
    </row>
    <row r="162545" spans="25:25" x14ac:dyDescent="0.25">
      <c r="Y162545" s="109"/>
    </row>
    <row r="162546" spans="25:25" x14ac:dyDescent="0.25">
      <c r="Y162546" s="109"/>
    </row>
    <row r="162547" spans="25:25" x14ac:dyDescent="0.25">
      <c r="Y162547" s="109"/>
    </row>
    <row r="162548" spans="25:25" x14ac:dyDescent="0.25">
      <c r="Y162548" s="109"/>
    </row>
    <row r="162549" spans="25:25" x14ac:dyDescent="0.25">
      <c r="Y162549" s="109"/>
    </row>
    <row r="162550" spans="25:25" x14ac:dyDescent="0.25">
      <c r="Y162550" s="109"/>
    </row>
    <row r="162551" spans="25:25" x14ac:dyDescent="0.25">
      <c r="Y162551" s="109"/>
    </row>
    <row r="162552" spans="25:25" x14ac:dyDescent="0.25">
      <c r="Y162552" s="109"/>
    </row>
    <row r="162553" spans="25:25" x14ac:dyDescent="0.25">
      <c r="Y162553" s="109"/>
    </row>
    <row r="162554" spans="25:25" x14ac:dyDescent="0.25">
      <c r="Y162554" s="109"/>
    </row>
    <row r="162555" spans="25:25" x14ac:dyDescent="0.25">
      <c r="Y162555" s="109"/>
    </row>
    <row r="162556" spans="25:25" x14ac:dyDescent="0.25">
      <c r="Y162556" s="109"/>
    </row>
    <row r="162557" spans="25:25" x14ac:dyDescent="0.25">
      <c r="Y162557" s="109"/>
    </row>
    <row r="162558" spans="25:25" x14ac:dyDescent="0.25">
      <c r="Y162558" s="109"/>
    </row>
    <row r="162559" spans="25:25" x14ac:dyDescent="0.25">
      <c r="Y162559" s="109"/>
    </row>
    <row r="162560" spans="25:25" x14ac:dyDescent="0.25">
      <c r="Y162560" s="109"/>
    </row>
    <row r="162561" spans="25:25" x14ac:dyDescent="0.25">
      <c r="Y162561" s="109"/>
    </row>
    <row r="162562" spans="25:25" x14ac:dyDescent="0.25">
      <c r="Y162562" s="109"/>
    </row>
    <row r="162563" spans="25:25" x14ac:dyDescent="0.25">
      <c r="Y162563" s="109"/>
    </row>
    <row r="162564" spans="25:25" x14ac:dyDescent="0.25">
      <c r="Y162564" s="109"/>
    </row>
    <row r="162565" spans="25:25" x14ac:dyDescent="0.25">
      <c r="Y162565" s="109"/>
    </row>
    <row r="162566" spans="25:25" x14ac:dyDescent="0.25">
      <c r="Y162566" s="109"/>
    </row>
    <row r="162567" spans="25:25" x14ac:dyDescent="0.25">
      <c r="Y162567" s="109"/>
    </row>
    <row r="162568" spans="25:25" x14ac:dyDescent="0.25">
      <c r="Y162568" s="109"/>
    </row>
    <row r="162569" spans="25:25" x14ac:dyDescent="0.25">
      <c r="Y162569" s="109"/>
    </row>
    <row r="162570" spans="25:25" x14ac:dyDescent="0.25">
      <c r="Y162570" s="109"/>
    </row>
    <row r="162571" spans="25:25" x14ac:dyDescent="0.25">
      <c r="Y162571" s="109"/>
    </row>
    <row r="162572" spans="25:25" x14ac:dyDescent="0.25">
      <c r="Y162572" s="109"/>
    </row>
    <row r="162573" spans="25:25" x14ac:dyDescent="0.25">
      <c r="Y162573" s="109"/>
    </row>
    <row r="162574" spans="25:25" x14ac:dyDescent="0.25">
      <c r="Y162574" s="109"/>
    </row>
    <row r="162575" spans="25:25" x14ac:dyDescent="0.25">
      <c r="Y162575" s="109"/>
    </row>
    <row r="162576" spans="25:25" x14ac:dyDescent="0.25">
      <c r="Y162576" s="109"/>
    </row>
    <row r="162577" spans="25:25" x14ac:dyDescent="0.25">
      <c r="Y162577" s="109"/>
    </row>
    <row r="162578" spans="25:25" x14ac:dyDescent="0.25">
      <c r="Y162578" s="109"/>
    </row>
    <row r="162579" spans="25:25" x14ac:dyDescent="0.25">
      <c r="Y162579" s="109"/>
    </row>
    <row r="162580" spans="25:25" x14ac:dyDescent="0.25">
      <c r="Y162580" s="109"/>
    </row>
    <row r="162581" spans="25:25" x14ac:dyDescent="0.25">
      <c r="Y162581" s="109"/>
    </row>
    <row r="162582" spans="25:25" x14ac:dyDescent="0.25">
      <c r="Y162582" s="109"/>
    </row>
    <row r="162583" spans="25:25" x14ac:dyDescent="0.25">
      <c r="Y162583" s="109"/>
    </row>
    <row r="162584" spans="25:25" x14ac:dyDescent="0.25">
      <c r="Y162584" s="109"/>
    </row>
    <row r="162585" spans="25:25" x14ac:dyDescent="0.25">
      <c r="Y162585" s="109"/>
    </row>
    <row r="162586" spans="25:25" x14ac:dyDescent="0.25">
      <c r="Y162586" s="109"/>
    </row>
    <row r="162587" spans="25:25" x14ac:dyDescent="0.25">
      <c r="Y162587" s="109"/>
    </row>
    <row r="162588" spans="25:25" x14ac:dyDescent="0.25">
      <c r="Y162588" s="109"/>
    </row>
    <row r="162589" spans="25:25" x14ac:dyDescent="0.25">
      <c r="Y162589" s="109"/>
    </row>
    <row r="162590" spans="25:25" x14ac:dyDescent="0.25">
      <c r="Y162590" s="109"/>
    </row>
    <row r="162591" spans="25:25" x14ac:dyDescent="0.25">
      <c r="Y162591" s="109"/>
    </row>
    <row r="162592" spans="25:25" x14ac:dyDescent="0.25">
      <c r="Y162592" s="109"/>
    </row>
    <row r="162593" spans="25:25" x14ac:dyDescent="0.25">
      <c r="Y162593" s="109"/>
    </row>
    <row r="162594" spans="25:25" x14ac:dyDescent="0.25">
      <c r="Y162594" s="109"/>
    </row>
    <row r="162595" spans="25:25" x14ac:dyDescent="0.25">
      <c r="Y162595" s="109"/>
    </row>
    <row r="162596" spans="25:25" x14ac:dyDescent="0.25">
      <c r="Y162596" s="109"/>
    </row>
    <row r="162597" spans="25:25" x14ac:dyDescent="0.25">
      <c r="Y162597" s="109"/>
    </row>
    <row r="162598" spans="25:25" x14ac:dyDescent="0.25">
      <c r="Y162598" s="109"/>
    </row>
    <row r="162599" spans="25:25" x14ac:dyDescent="0.25">
      <c r="Y162599" s="109"/>
    </row>
    <row r="162600" spans="25:25" x14ac:dyDescent="0.25">
      <c r="Y162600" s="109"/>
    </row>
    <row r="162601" spans="25:25" x14ac:dyDescent="0.25">
      <c r="Y162601" s="109"/>
    </row>
    <row r="162602" spans="25:25" x14ac:dyDescent="0.25">
      <c r="Y162602" s="109"/>
    </row>
    <row r="162603" spans="25:25" x14ac:dyDescent="0.25">
      <c r="Y162603" s="109"/>
    </row>
    <row r="162604" spans="25:25" x14ac:dyDescent="0.25">
      <c r="Y162604" s="109"/>
    </row>
    <row r="162605" spans="25:25" x14ac:dyDescent="0.25">
      <c r="Y162605" s="109"/>
    </row>
    <row r="162606" spans="25:25" x14ac:dyDescent="0.25">
      <c r="Y162606" s="109"/>
    </row>
    <row r="162607" spans="25:25" x14ac:dyDescent="0.25">
      <c r="Y162607" s="109"/>
    </row>
    <row r="162608" spans="25:25" x14ac:dyDescent="0.25">
      <c r="Y162608" s="109"/>
    </row>
    <row r="162609" spans="25:25" x14ac:dyDescent="0.25">
      <c r="Y162609" s="109"/>
    </row>
    <row r="162610" spans="25:25" x14ac:dyDescent="0.25">
      <c r="Y162610" s="109"/>
    </row>
    <row r="162611" spans="25:25" x14ac:dyDescent="0.25">
      <c r="Y162611" s="109"/>
    </row>
    <row r="162612" spans="25:25" x14ac:dyDescent="0.25">
      <c r="Y162612" s="109"/>
    </row>
    <row r="162613" spans="25:25" x14ac:dyDescent="0.25">
      <c r="Y162613" s="109"/>
    </row>
    <row r="162614" spans="25:25" x14ac:dyDescent="0.25">
      <c r="Y162614" s="109"/>
    </row>
    <row r="162615" spans="25:25" x14ac:dyDescent="0.25">
      <c r="Y162615" s="109"/>
    </row>
    <row r="162616" spans="25:25" x14ac:dyDescent="0.25">
      <c r="Y162616" s="109"/>
    </row>
    <row r="162617" spans="25:25" x14ac:dyDescent="0.25">
      <c r="Y162617" s="109"/>
    </row>
    <row r="162618" spans="25:25" x14ac:dyDescent="0.25">
      <c r="Y162618" s="109"/>
    </row>
    <row r="162619" spans="25:25" x14ac:dyDescent="0.25">
      <c r="Y162619" s="109"/>
    </row>
    <row r="162620" spans="25:25" x14ac:dyDescent="0.25">
      <c r="Y162620" s="109"/>
    </row>
    <row r="162621" spans="25:25" x14ac:dyDescent="0.25">
      <c r="Y162621" s="109"/>
    </row>
    <row r="162622" spans="25:25" x14ac:dyDescent="0.25">
      <c r="Y162622" s="109"/>
    </row>
    <row r="162623" spans="25:25" x14ac:dyDescent="0.25">
      <c r="Y162623" s="109"/>
    </row>
    <row r="162624" spans="25:25" x14ac:dyDescent="0.25">
      <c r="Y162624" s="109"/>
    </row>
    <row r="162625" spans="25:25" x14ac:dyDescent="0.25">
      <c r="Y162625" s="109"/>
    </row>
    <row r="162626" spans="25:25" x14ac:dyDescent="0.25">
      <c r="Y162626" s="109"/>
    </row>
    <row r="162627" spans="25:25" x14ac:dyDescent="0.25">
      <c r="Y162627" s="109"/>
    </row>
    <row r="162628" spans="25:25" x14ac:dyDescent="0.25">
      <c r="Y162628" s="109"/>
    </row>
    <row r="162629" spans="25:25" x14ac:dyDescent="0.25">
      <c r="Y162629" s="109"/>
    </row>
    <row r="162630" spans="25:25" x14ac:dyDescent="0.25">
      <c r="Y162630" s="109"/>
    </row>
    <row r="162631" spans="25:25" x14ac:dyDescent="0.25">
      <c r="Y162631" s="109"/>
    </row>
    <row r="162632" spans="25:25" x14ac:dyDescent="0.25">
      <c r="Y162632" s="109"/>
    </row>
    <row r="162633" spans="25:25" x14ac:dyDescent="0.25">
      <c r="Y162633" s="109"/>
    </row>
    <row r="162634" spans="25:25" x14ac:dyDescent="0.25">
      <c r="Y162634" s="109"/>
    </row>
    <row r="162635" spans="25:25" x14ac:dyDescent="0.25">
      <c r="Y162635" s="109"/>
    </row>
    <row r="162636" spans="25:25" x14ac:dyDescent="0.25">
      <c r="Y162636" s="109"/>
    </row>
    <row r="162637" spans="25:25" x14ac:dyDescent="0.25">
      <c r="Y162637" s="109"/>
    </row>
    <row r="162638" spans="25:25" x14ac:dyDescent="0.25">
      <c r="Y162638" s="109"/>
    </row>
    <row r="162639" spans="25:25" x14ac:dyDescent="0.25">
      <c r="Y162639" s="109"/>
    </row>
    <row r="162640" spans="25:25" x14ac:dyDescent="0.25">
      <c r="Y162640" s="109"/>
    </row>
    <row r="162641" spans="25:25" x14ac:dyDescent="0.25">
      <c r="Y162641" s="109"/>
    </row>
    <row r="162642" spans="25:25" x14ac:dyDescent="0.25">
      <c r="Y162642" s="109"/>
    </row>
    <row r="162643" spans="25:25" x14ac:dyDescent="0.25">
      <c r="Y162643" s="109"/>
    </row>
    <row r="162644" spans="25:25" x14ac:dyDescent="0.25">
      <c r="Y162644" s="109"/>
    </row>
    <row r="162645" spans="25:25" x14ac:dyDescent="0.25">
      <c r="Y162645" s="109"/>
    </row>
    <row r="162646" spans="25:25" x14ac:dyDescent="0.25">
      <c r="Y162646" s="109"/>
    </row>
    <row r="162647" spans="25:25" x14ac:dyDescent="0.25">
      <c r="Y162647" s="109"/>
    </row>
    <row r="162648" spans="25:25" x14ac:dyDescent="0.25">
      <c r="Y162648" s="109"/>
    </row>
    <row r="162649" spans="25:25" x14ac:dyDescent="0.25">
      <c r="Y162649" s="109"/>
    </row>
    <row r="162650" spans="25:25" x14ac:dyDescent="0.25">
      <c r="Y162650" s="109"/>
    </row>
    <row r="162651" spans="25:25" x14ac:dyDescent="0.25">
      <c r="Y162651" s="109"/>
    </row>
    <row r="162652" spans="25:25" x14ac:dyDescent="0.25">
      <c r="Y162652" s="109"/>
    </row>
    <row r="162653" spans="25:25" x14ac:dyDescent="0.25">
      <c r="Y162653" s="109"/>
    </row>
    <row r="162654" spans="25:25" x14ac:dyDescent="0.25">
      <c r="Y162654" s="109"/>
    </row>
    <row r="162655" spans="25:25" x14ac:dyDescent="0.25">
      <c r="Y162655" s="109"/>
    </row>
    <row r="162656" spans="25:25" x14ac:dyDescent="0.25">
      <c r="Y162656" s="109"/>
    </row>
    <row r="162657" spans="25:25" x14ac:dyDescent="0.25">
      <c r="Y162657" s="109"/>
    </row>
    <row r="162658" spans="25:25" x14ac:dyDescent="0.25">
      <c r="Y162658" s="109"/>
    </row>
    <row r="162659" spans="25:25" x14ac:dyDescent="0.25">
      <c r="Y162659" s="109"/>
    </row>
    <row r="162660" spans="25:25" x14ac:dyDescent="0.25">
      <c r="Y162660" s="109"/>
    </row>
    <row r="162661" spans="25:25" x14ac:dyDescent="0.25">
      <c r="Y162661" s="109"/>
    </row>
    <row r="162662" spans="25:25" x14ac:dyDescent="0.25">
      <c r="Y162662" s="109"/>
    </row>
    <row r="162663" spans="25:25" x14ac:dyDescent="0.25">
      <c r="Y162663" s="109"/>
    </row>
    <row r="162664" spans="25:25" x14ac:dyDescent="0.25">
      <c r="Y162664" s="109"/>
    </row>
    <row r="162665" spans="25:25" x14ac:dyDescent="0.25">
      <c r="Y162665" s="109"/>
    </row>
    <row r="162666" spans="25:25" x14ac:dyDescent="0.25">
      <c r="Y162666" s="109"/>
    </row>
    <row r="162667" spans="25:25" x14ac:dyDescent="0.25">
      <c r="Y162667" s="109"/>
    </row>
    <row r="162668" spans="25:25" x14ac:dyDescent="0.25">
      <c r="Y162668" s="109"/>
    </row>
    <row r="162669" spans="25:25" x14ac:dyDescent="0.25">
      <c r="Y162669" s="109"/>
    </row>
    <row r="162670" spans="25:25" x14ac:dyDescent="0.25">
      <c r="Y162670" s="109"/>
    </row>
    <row r="162671" spans="25:25" x14ac:dyDescent="0.25">
      <c r="Y162671" s="109"/>
    </row>
    <row r="162672" spans="25:25" x14ac:dyDescent="0.25">
      <c r="Y162672" s="109"/>
    </row>
    <row r="162673" spans="25:25" x14ac:dyDescent="0.25">
      <c r="Y162673" s="109"/>
    </row>
    <row r="162674" spans="25:25" x14ac:dyDescent="0.25">
      <c r="Y162674" s="109"/>
    </row>
    <row r="162675" spans="25:25" x14ac:dyDescent="0.25">
      <c r="Y162675" s="109"/>
    </row>
    <row r="162676" spans="25:25" x14ac:dyDescent="0.25">
      <c r="Y162676" s="109"/>
    </row>
    <row r="162677" spans="25:25" x14ac:dyDescent="0.25">
      <c r="Y162677" s="109"/>
    </row>
    <row r="162678" spans="25:25" x14ac:dyDescent="0.25">
      <c r="Y162678" s="109"/>
    </row>
    <row r="162679" spans="25:25" x14ac:dyDescent="0.25">
      <c r="Y162679" s="109"/>
    </row>
    <row r="162680" spans="25:25" x14ac:dyDescent="0.25">
      <c r="Y162680" s="109"/>
    </row>
    <row r="162681" spans="25:25" x14ac:dyDescent="0.25">
      <c r="Y162681" s="109"/>
    </row>
    <row r="162682" spans="25:25" x14ac:dyDescent="0.25">
      <c r="Y162682" s="109"/>
    </row>
    <row r="162683" spans="25:25" x14ac:dyDescent="0.25">
      <c r="Y162683" s="109"/>
    </row>
    <row r="162684" spans="25:25" x14ac:dyDescent="0.25">
      <c r="Y162684" s="109"/>
    </row>
    <row r="162685" spans="25:25" x14ac:dyDescent="0.25">
      <c r="Y162685" s="109"/>
    </row>
    <row r="162686" spans="25:25" x14ac:dyDescent="0.25">
      <c r="Y162686" s="109"/>
    </row>
    <row r="162687" spans="25:25" x14ac:dyDescent="0.25">
      <c r="Y162687" s="109"/>
    </row>
    <row r="162688" spans="25:25" x14ac:dyDescent="0.25">
      <c r="Y162688" s="109"/>
    </row>
    <row r="162689" spans="25:25" x14ac:dyDescent="0.25">
      <c r="Y162689" s="109"/>
    </row>
    <row r="162690" spans="25:25" x14ac:dyDescent="0.25">
      <c r="Y162690" s="109"/>
    </row>
    <row r="162691" spans="25:25" x14ac:dyDescent="0.25">
      <c r="Y162691" s="109"/>
    </row>
    <row r="162692" spans="25:25" x14ac:dyDescent="0.25">
      <c r="Y162692" s="109"/>
    </row>
    <row r="162693" spans="25:25" x14ac:dyDescent="0.25">
      <c r="Y162693" s="109"/>
    </row>
    <row r="162694" spans="25:25" x14ac:dyDescent="0.25">
      <c r="Y162694" s="109"/>
    </row>
    <row r="162695" spans="25:25" x14ac:dyDescent="0.25">
      <c r="Y162695" s="109"/>
    </row>
    <row r="162696" spans="25:25" x14ac:dyDescent="0.25">
      <c r="Y162696" s="109"/>
    </row>
    <row r="162697" spans="25:25" x14ac:dyDescent="0.25">
      <c r="Y162697" s="109"/>
    </row>
    <row r="162698" spans="25:25" x14ac:dyDescent="0.25">
      <c r="Y162698" s="109"/>
    </row>
    <row r="162699" spans="25:25" x14ac:dyDescent="0.25">
      <c r="Y162699" s="109"/>
    </row>
    <row r="162700" spans="25:25" x14ac:dyDescent="0.25">
      <c r="Y162700" s="109"/>
    </row>
    <row r="162701" spans="25:25" x14ac:dyDescent="0.25">
      <c r="Y162701" s="109"/>
    </row>
    <row r="162702" spans="25:25" x14ac:dyDescent="0.25">
      <c r="Y162702" s="109"/>
    </row>
    <row r="162703" spans="25:25" x14ac:dyDescent="0.25">
      <c r="Y162703" s="109"/>
    </row>
    <row r="162704" spans="25:25" x14ac:dyDescent="0.25">
      <c r="Y162704" s="109"/>
    </row>
    <row r="162705" spans="25:25" x14ac:dyDescent="0.25">
      <c r="Y162705" s="109"/>
    </row>
    <row r="162706" spans="25:25" x14ac:dyDescent="0.25">
      <c r="Y162706" s="109"/>
    </row>
    <row r="162707" spans="25:25" x14ac:dyDescent="0.25">
      <c r="Y162707" s="109"/>
    </row>
    <row r="162708" spans="25:25" x14ac:dyDescent="0.25">
      <c r="Y162708" s="109"/>
    </row>
    <row r="162709" spans="25:25" x14ac:dyDescent="0.25">
      <c r="Y162709" s="109"/>
    </row>
    <row r="162710" spans="25:25" x14ac:dyDescent="0.25">
      <c r="Y162710" s="109"/>
    </row>
    <row r="162711" spans="25:25" x14ac:dyDescent="0.25">
      <c r="Y162711" s="109"/>
    </row>
    <row r="162712" spans="25:25" x14ac:dyDescent="0.25">
      <c r="Y162712" s="109"/>
    </row>
    <row r="162713" spans="25:25" x14ac:dyDescent="0.25">
      <c r="Y162713" s="109"/>
    </row>
    <row r="162714" spans="25:25" x14ac:dyDescent="0.25">
      <c r="Y162714" s="109"/>
    </row>
    <row r="162715" spans="25:25" x14ac:dyDescent="0.25">
      <c r="Y162715" s="109"/>
    </row>
    <row r="162716" spans="25:25" x14ac:dyDescent="0.25">
      <c r="Y162716" s="109"/>
    </row>
    <row r="162717" spans="25:25" x14ac:dyDescent="0.25">
      <c r="Y162717" s="109"/>
    </row>
    <row r="162718" spans="25:25" x14ac:dyDescent="0.25">
      <c r="Y162718" s="109"/>
    </row>
    <row r="162719" spans="25:25" x14ac:dyDescent="0.25">
      <c r="Y162719" s="109"/>
    </row>
    <row r="162720" spans="25:25" x14ac:dyDescent="0.25">
      <c r="Y162720" s="109"/>
    </row>
    <row r="162721" spans="25:25" x14ac:dyDescent="0.25">
      <c r="Y162721" s="109"/>
    </row>
    <row r="162722" spans="25:25" x14ac:dyDescent="0.25">
      <c r="Y162722" s="109"/>
    </row>
    <row r="162723" spans="25:25" x14ac:dyDescent="0.25">
      <c r="Y162723" s="109"/>
    </row>
    <row r="162724" spans="25:25" x14ac:dyDescent="0.25">
      <c r="Y162724" s="109"/>
    </row>
    <row r="162725" spans="25:25" x14ac:dyDescent="0.25">
      <c r="Y162725" s="109"/>
    </row>
    <row r="162726" spans="25:25" x14ac:dyDescent="0.25">
      <c r="Y162726" s="109"/>
    </row>
    <row r="162727" spans="25:25" x14ac:dyDescent="0.25">
      <c r="Y162727" s="109"/>
    </row>
    <row r="162728" spans="25:25" x14ac:dyDescent="0.25">
      <c r="Y162728" s="109"/>
    </row>
    <row r="162729" spans="25:25" x14ac:dyDescent="0.25">
      <c r="Y162729" s="109"/>
    </row>
    <row r="162730" spans="25:25" x14ac:dyDescent="0.25">
      <c r="Y162730" s="109"/>
    </row>
    <row r="162731" spans="25:25" x14ac:dyDescent="0.25">
      <c r="Y162731" s="109"/>
    </row>
    <row r="162732" spans="25:25" x14ac:dyDescent="0.25">
      <c r="Y162732" s="109"/>
    </row>
    <row r="162733" spans="25:25" x14ac:dyDescent="0.25">
      <c r="Y162733" s="109"/>
    </row>
    <row r="162734" spans="25:25" x14ac:dyDescent="0.25">
      <c r="Y162734" s="109"/>
    </row>
    <row r="162735" spans="25:25" x14ac:dyDescent="0.25">
      <c r="Y162735" s="109"/>
    </row>
    <row r="162736" spans="25:25" x14ac:dyDescent="0.25">
      <c r="Y162736" s="109"/>
    </row>
    <row r="162737" spans="25:25" x14ac:dyDescent="0.25">
      <c r="Y162737" s="109"/>
    </row>
    <row r="162738" spans="25:25" x14ac:dyDescent="0.25">
      <c r="Y162738" s="109"/>
    </row>
    <row r="162739" spans="25:25" x14ac:dyDescent="0.25">
      <c r="Y162739" s="109"/>
    </row>
    <row r="162740" spans="25:25" x14ac:dyDescent="0.25">
      <c r="Y162740" s="109"/>
    </row>
    <row r="162741" spans="25:25" x14ac:dyDescent="0.25">
      <c r="Y162741" s="109"/>
    </row>
    <row r="162742" spans="25:25" x14ac:dyDescent="0.25">
      <c r="Y162742" s="109"/>
    </row>
    <row r="162743" spans="25:25" x14ac:dyDescent="0.25">
      <c r="Y162743" s="109"/>
    </row>
    <row r="162744" spans="25:25" x14ac:dyDescent="0.25">
      <c r="Y162744" s="109"/>
    </row>
    <row r="162745" spans="25:25" x14ac:dyDescent="0.25">
      <c r="Y162745" s="109"/>
    </row>
    <row r="162746" spans="25:25" x14ac:dyDescent="0.25">
      <c r="Y162746" s="109"/>
    </row>
    <row r="162747" spans="25:25" x14ac:dyDescent="0.25">
      <c r="Y162747" s="109"/>
    </row>
    <row r="162748" spans="25:25" x14ac:dyDescent="0.25">
      <c r="Y162748" s="109"/>
    </row>
    <row r="162749" spans="25:25" x14ac:dyDescent="0.25">
      <c r="Y162749" s="109"/>
    </row>
    <row r="162750" spans="25:25" x14ac:dyDescent="0.25">
      <c r="Y162750" s="109"/>
    </row>
    <row r="162751" spans="25:25" x14ac:dyDescent="0.25">
      <c r="Y162751" s="109"/>
    </row>
    <row r="162752" spans="25:25" x14ac:dyDescent="0.25">
      <c r="Y162752" s="109"/>
    </row>
    <row r="162753" spans="25:25" x14ac:dyDescent="0.25">
      <c r="Y162753" s="109"/>
    </row>
    <row r="162754" spans="25:25" x14ac:dyDescent="0.25">
      <c r="Y162754" s="109"/>
    </row>
    <row r="162755" spans="25:25" x14ac:dyDescent="0.25">
      <c r="Y162755" s="109"/>
    </row>
    <row r="162756" spans="25:25" x14ac:dyDescent="0.25">
      <c r="Y162756" s="109"/>
    </row>
    <row r="162757" spans="25:25" x14ac:dyDescent="0.25">
      <c r="Y162757" s="109"/>
    </row>
    <row r="162758" spans="25:25" x14ac:dyDescent="0.25">
      <c r="Y162758" s="109"/>
    </row>
    <row r="162759" spans="25:25" x14ac:dyDescent="0.25">
      <c r="Y162759" s="109"/>
    </row>
    <row r="162760" spans="25:25" x14ac:dyDescent="0.25">
      <c r="Y162760" s="109"/>
    </row>
    <row r="162761" spans="25:25" x14ac:dyDescent="0.25">
      <c r="Y162761" s="109"/>
    </row>
    <row r="162762" spans="25:25" x14ac:dyDescent="0.25">
      <c r="Y162762" s="109"/>
    </row>
    <row r="162763" spans="25:25" x14ac:dyDescent="0.25">
      <c r="Y162763" s="109"/>
    </row>
    <row r="162764" spans="25:25" x14ac:dyDescent="0.25">
      <c r="Y162764" s="109"/>
    </row>
    <row r="162765" spans="25:25" x14ac:dyDescent="0.25">
      <c r="Y162765" s="109"/>
    </row>
    <row r="162766" spans="25:25" x14ac:dyDescent="0.25">
      <c r="Y162766" s="109"/>
    </row>
    <row r="162767" spans="25:25" x14ac:dyDescent="0.25">
      <c r="Y162767" s="109"/>
    </row>
    <row r="162768" spans="25:25" x14ac:dyDescent="0.25">
      <c r="Y162768" s="109"/>
    </row>
    <row r="162769" spans="25:25" x14ac:dyDescent="0.25">
      <c r="Y162769" s="109"/>
    </row>
    <row r="162770" spans="25:25" x14ac:dyDescent="0.25">
      <c r="Y162770" s="109"/>
    </row>
    <row r="162771" spans="25:25" x14ac:dyDescent="0.25">
      <c r="Y162771" s="109"/>
    </row>
    <row r="162772" spans="25:25" x14ac:dyDescent="0.25">
      <c r="Y162772" s="109"/>
    </row>
    <row r="162773" spans="25:25" x14ac:dyDescent="0.25">
      <c r="Y162773" s="109"/>
    </row>
    <row r="162774" spans="25:25" x14ac:dyDescent="0.25">
      <c r="Y162774" s="109"/>
    </row>
    <row r="162775" spans="25:25" x14ac:dyDescent="0.25">
      <c r="Y162775" s="109"/>
    </row>
    <row r="162776" spans="25:25" x14ac:dyDescent="0.25">
      <c r="Y162776" s="109"/>
    </row>
    <row r="162777" spans="25:25" x14ac:dyDescent="0.25">
      <c r="Y162777" s="109"/>
    </row>
    <row r="162778" spans="25:25" x14ac:dyDescent="0.25">
      <c r="Y162778" s="109"/>
    </row>
    <row r="162779" spans="25:25" x14ac:dyDescent="0.25">
      <c r="Y162779" s="109"/>
    </row>
    <row r="162780" spans="25:25" x14ac:dyDescent="0.25">
      <c r="Y162780" s="109"/>
    </row>
    <row r="162781" spans="25:25" x14ac:dyDescent="0.25">
      <c r="Y162781" s="109"/>
    </row>
    <row r="162782" spans="25:25" x14ac:dyDescent="0.25">
      <c r="Y162782" s="109"/>
    </row>
    <row r="162783" spans="25:25" x14ac:dyDescent="0.25">
      <c r="Y162783" s="109"/>
    </row>
    <row r="162784" spans="25:25" x14ac:dyDescent="0.25">
      <c r="Y162784" s="109"/>
    </row>
    <row r="162785" spans="25:25" x14ac:dyDescent="0.25">
      <c r="Y162785" s="109"/>
    </row>
    <row r="162786" spans="25:25" x14ac:dyDescent="0.25">
      <c r="Y162786" s="109"/>
    </row>
    <row r="162787" spans="25:25" x14ac:dyDescent="0.25">
      <c r="Y162787" s="109"/>
    </row>
    <row r="162788" spans="25:25" x14ac:dyDescent="0.25">
      <c r="Y162788" s="109"/>
    </row>
    <row r="162789" spans="25:25" x14ac:dyDescent="0.25">
      <c r="Y162789" s="109"/>
    </row>
    <row r="162790" spans="25:25" x14ac:dyDescent="0.25">
      <c r="Y162790" s="109"/>
    </row>
    <row r="162791" spans="25:25" x14ac:dyDescent="0.25">
      <c r="Y162791" s="109"/>
    </row>
    <row r="162792" spans="25:25" x14ac:dyDescent="0.25">
      <c r="Y162792" s="109"/>
    </row>
    <row r="162793" spans="25:25" x14ac:dyDescent="0.25">
      <c r="Y162793" s="109"/>
    </row>
    <row r="162794" spans="25:25" x14ac:dyDescent="0.25">
      <c r="Y162794" s="109"/>
    </row>
    <row r="162795" spans="25:25" x14ac:dyDescent="0.25">
      <c r="Y162795" s="109"/>
    </row>
    <row r="162796" spans="25:25" x14ac:dyDescent="0.25">
      <c r="Y162796" s="109"/>
    </row>
    <row r="162797" spans="25:25" x14ac:dyDescent="0.25">
      <c r="Y162797" s="109"/>
    </row>
    <row r="162798" spans="25:25" x14ac:dyDescent="0.25">
      <c r="Y162798" s="109"/>
    </row>
    <row r="162799" spans="25:25" x14ac:dyDescent="0.25">
      <c r="Y162799" s="109"/>
    </row>
    <row r="162800" spans="25:25" x14ac:dyDescent="0.25">
      <c r="Y162800" s="109"/>
    </row>
    <row r="162801" spans="25:25" x14ac:dyDescent="0.25">
      <c r="Y162801" s="109"/>
    </row>
    <row r="162802" spans="25:25" x14ac:dyDescent="0.25">
      <c r="Y162802" s="109"/>
    </row>
    <row r="162803" spans="25:25" x14ac:dyDescent="0.25">
      <c r="Y162803" s="109"/>
    </row>
    <row r="162804" spans="25:25" x14ac:dyDescent="0.25">
      <c r="Y162804" s="109"/>
    </row>
    <row r="162805" spans="25:25" x14ac:dyDescent="0.25">
      <c r="Y162805" s="109"/>
    </row>
    <row r="162806" spans="25:25" x14ac:dyDescent="0.25">
      <c r="Y162806" s="109"/>
    </row>
    <row r="162807" spans="25:25" x14ac:dyDescent="0.25">
      <c r="Y162807" s="109"/>
    </row>
    <row r="162808" spans="25:25" x14ac:dyDescent="0.25">
      <c r="Y162808" s="109"/>
    </row>
    <row r="162809" spans="25:25" x14ac:dyDescent="0.25">
      <c r="Y162809" s="109"/>
    </row>
    <row r="162810" spans="25:25" x14ac:dyDescent="0.25">
      <c r="Y162810" s="109"/>
    </row>
    <row r="162811" spans="25:25" x14ac:dyDescent="0.25">
      <c r="Y162811" s="109"/>
    </row>
    <row r="162812" spans="25:25" x14ac:dyDescent="0.25">
      <c r="Y162812" s="109"/>
    </row>
    <row r="162813" spans="25:25" x14ac:dyDescent="0.25">
      <c r="Y162813" s="109"/>
    </row>
    <row r="162814" spans="25:25" x14ac:dyDescent="0.25">
      <c r="Y162814" s="109"/>
    </row>
    <row r="162815" spans="25:25" x14ac:dyDescent="0.25">
      <c r="Y162815" s="109"/>
    </row>
    <row r="162816" spans="25:25" x14ac:dyDescent="0.25">
      <c r="Y162816" s="109"/>
    </row>
    <row r="162817" spans="25:25" x14ac:dyDescent="0.25">
      <c r="Y162817" s="109"/>
    </row>
    <row r="162818" spans="25:25" x14ac:dyDescent="0.25">
      <c r="Y162818" s="109"/>
    </row>
    <row r="162819" spans="25:25" x14ac:dyDescent="0.25">
      <c r="Y162819" s="109"/>
    </row>
    <row r="162820" spans="25:25" x14ac:dyDescent="0.25">
      <c r="Y162820" s="109"/>
    </row>
    <row r="162821" spans="25:25" x14ac:dyDescent="0.25">
      <c r="Y162821" s="109"/>
    </row>
    <row r="162822" spans="25:25" x14ac:dyDescent="0.25">
      <c r="Y162822" s="109"/>
    </row>
    <row r="162823" spans="25:25" x14ac:dyDescent="0.25">
      <c r="Y162823" s="109"/>
    </row>
    <row r="162824" spans="25:25" x14ac:dyDescent="0.25">
      <c r="Y162824" s="109"/>
    </row>
    <row r="162825" spans="25:25" x14ac:dyDescent="0.25">
      <c r="Y162825" s="109"/>
    </row>
    <row r="162826" spans="25:25" x14ac:dyDescent="0.25">
      <c r="Y162826" s="109"/>
    </row>
    <row r="162827" spans="25:25" x14ac:dyDescent="0.25">
      <c r="Y162827" s="109"/>
    </row>
    <row r="162828" spans="25:25" x14ac:dyDescent="0.25">
      <c r="Y162828" s="109"/>
    </row>
    <row r="162829" spans="25:25" x14ac:dyDescent="0.25">
      <c r="Y162829" s="109"/>
    </row>
    <row r="162830" spans="25:25" x14ac:dyDescent="0.25">
      <c r="Y162830" s="109"/>
    </row>
    <row r="162831" spans="25:25" x14ac:dyDescent="0.25">
      <c r="Y162831" s="109"/>
    </row>
    <row r="162832" spans="25:25" x14ac:dyDescent="0.25">
      <c r="Y162832" s="109"/>
    </row>
    <row r="162833" spans="25:25" x14ac:dyDescent="0.25">
      <c r="Y162833" s="109"/>
    </row>
    <row r="162834" spans="25:25" x14ac:dyDescent="0.25">
      <c r="Y162834" s="109"/>
    </row>
    <row r="162835" spans="25:25" x14ac:dyDescent="0.25">
      <c r="Y162835" s="109"/>
    </row>
    <row r="162836" spans="25:25" x14ac:dyDescent="0.25">
      <c r="Y162836" s="109"/>
    </row>
    <row r="162837" spans="25:25" x14ac:dyDescent="0.25">
      <c r="Y162837" s="109"/>
    </row>
    <row r="162838" spans="25:25" x14ac:dyDescent="0.25">
      <c r="Y162838" s="109"/>
    </row>
    <row r="162839" spans="25:25" x14ac:dyDescent="0.25">
      <c r="Y162839" s="109"/>
    </row>
    <row r="162840" spans="25:25" x14ac:dyDescent="0.25">
      <c r="Y162840" s="109"/>
    </row>
    <row r="162841" spans="25:25" x14ac:dyDescent="0.25">
      <c r="Y162841" s="109"/>
    </row>
    <row r="162842" spans="25:25" x14ac:dyDescent="0.25">
      <c r="Y162842" s="109"/>
    </row>
    <row r="162843" spans="25:25" x14ac:dyDescent="0.25">
      <c r="Y162843" s="109"/>
    </row>
    <row r="162844" spans="25:25" x14ac:dyDescent="0.25">
      <c r="Y162844" s="109"/>
    </row>
    <row r="162845" spans="25:25" x14ac:dyDescent="0.25">
      <c r="Y162845" s="109"/>
    </row>
    <row r="162846" spans="25:25" x14ac:dyDescent="0.25">
      <c r="Y162846" s="109"/>
    </row>
    <row r="162847" spans="25:25" x14ac:dyDescent="0.25">
      <c r="Y162847" s="109"/>
    </row>
    <row r="162848" spans="25:25" x14ac:dyDescent="0.25">
      <c r="Y162848" s="109"/>
    </row>
    <row r="162849" spans="25:25" x14ac:dyDescent="0.25">
      <c r="Y162849" s="109"/>
    </row>
    <row r="162850" spans="25:25" x14ac:dyDescent="0.25">
      <c r="Y162850" s="109"/>
    </row>
    <row r="162851" spans="25:25" x14ac:dyDescent="0.25">
      <c r="Y162851" s="109"/>
    </row>
    <row r="162852" spans="25:25" x14ac:dyDescent="0.25">
      <c r="Y162852" s="109"/>
    </row>
    <row r="162853" spans="25:25" x14ac:dyDescent="0.25">
      <c r="Y162853" s="109"/>
    </row>
    <row r="162854" spans="25:25" x14ac:dyDescent="0.25">
      <c r="Y162854" s="109"/>
    </row>
    <row r="162855" spans="25:25" x14ac:dyDescent="0.25">
      <c r="Y162855" s="109"/>
    </row>
    <row r="162856" spans="25:25" x14ac:dyDescent="0.25">
      <c r="Y162856" s="109"/>
    </row>
    <row r="162857" spans="25:25" x14ac:dyDescent="0.25">
      <c r="Y162857" s="109"/>
    </row>
    <row r="162858" spans="25:25" x14ac:dyDescent="0.25">
      <c r="Y162858" s="109"/>
    </row>
    <row r="162859" spans="25:25" x14ac:dyDescent="0.25">
      <c r="Y162859" s="109"/>
    </row>
    <row r="162860" spans="25:25" x14ac:dyDescent="0.25">
      <c r="Y162860" s="109"/>
    </row>
    <row r="162861" spans="25:25" x14ac:dyDescent="0.25">
      <c r="Y162861" s="109"/>
    </row>
    <row r="162862" spans="25:25" x14ac:dyDescent="0.25">
      <c r="Y162862" s="109"/>
    </row>
    <row r="162863" spans="25:25" x14ac:dyDescent="0.25">
      <c r="Y162863" s="109"/>
    </row>
    <row r="162864" spans="25:25" x14ac:dyDescent="0.25">
      <c r="Y162864" s="109"/>
    </row>
    <row r="162865" spans="25:25" x14ac:dyDescent="0.25">
      <c r="Y162865" s="109"/>
    </row>
    <row r="162866" spans="25:25" x14ac:dyDescent="0.25">
      <c r="Y162866" s="109"/>
    </row>
    <row r="162867" spans="25:25" x14ac:dyDescent="0.25">
      <c r="Y162867" s="109"/>
    </row>
    <row r="162868" spans="25:25" x14ac:dyDescent="0.25">
      <c r="Y162868" s="109"/>
    </row>
    <row r="162869" spans="25:25" x14ac:dyDescent="0.25">
      <c r="Y162869" s="109"/>
    </row>
    <row r="162870" spans="25:25" x14ac:dyDescent="0.25">
      <c r="Y162870" s="109"/>
    </row>
    <row r="162871" spans="25:25" x14ac:dyDescent="0.25">
      <c r="Y162871" s="109"/>
    </row>
    <row r="162872" spans="25:25" x14ac:dyDescent="0.25">
      <c r="Y162872" s="109"/>
    </row>
    <row r="162873" spans="25:25" x14ac:dyDescent="0.25">
      <c r="Y162873" s="109"/>
    </row>
    <row r="162874" spans="25:25" x14ac:dyDescent="0.25">
      <c r="Y162874" s="109"/>
    </row>
    <row r="162875" spans="25:25" x14ac:dyDescent="0.25">
      <c r="Y162875" s="109"/>
    </row>
    <row r="162876" spans="25:25" x14ac:dyDescent="0.25">
      <c r="Y162876" s="109"/>
    </row>
    <row r="162877" spans="25:25" x14ac:dyDescent="0.25">
      <c r="Y162877" s="109"/>
    </row>
    <row r="162878" spans="25:25" x14ac:dyDescent="0.25">
      <c r="Y162878" s="109"/>
    </row>
    <row r="162879" spans="25:25" x14ac:dyDescent="0.25">
      <c r="Y162879" s="109"/>
    </row>
    <row r="162880" spans="25:25" x14ac:dyDescent="0.25">
      <c r="Y162880" s="109"/>
    </row>
    <row r="162881" spans="25:25" x14ac:dyDescent="0.25">
      <c r="Y162881" s="109"/>
    </row>
    <row r="162882" spans="25:25" x14ac:dyDescent="0.25">
      <c r="Y162882" s="109"/>
    </row>
    <row r="162883" spans="25:25" x14ac:dyDescent="0.25">
      <c r="Y162883" s="109"/>
    </row>
    <row r="162884" spans="25:25" x14ac:dyDescent="0.25">
      <c r="Y162884" s="109"/>
    </row>
    <row r="162885" spans="25:25" x14ac:dyDescent="0.25">
      <c r="Y162885" s="109"/>
    </row>
    <row r="162886" spans="25:25" x14ac:dyDescent="0.25">
      <c r="Y162886" s="109"/>
    </row>
    <row r="162887" spans="25:25" x14ac:dyDescent="0.25">
      <c r="Y162887" s="109"/>
    </row>
    <row r="162888" spans="25:25" x14ac:dyDescent="0.25">
      <c r="Y162888" s="109"/>
    </row>
    <row r="162889" spans="25:25" x14ac:dyDescent="0.25">
      <c r="Y162889" s="109"/>
    </row>
    <row r="162890" spans="25:25" x14ac:dyDescent="0.25">
      <c r="Y162890" s="109"/>
    </row>
    <row r="162891" spans="25:25" x14ac:dyDescent="0.25">
      <c r="Y162891" s="109"/>
    </row>
    <row r="162892" spans="25:25" x14ac:dyDescent="0.25">
      <c r="Y162892" s="109"/>
    </row>
    <row r="162893" spans="25:25" x14ac:dyDescent="0.25">
      <c r="Y162893" s="109"/>
    </row>
    <row r="162894" spans="25:25" x14ac:dyDescent="0.25">
      <c r="Y162894" s="109"/>
    </row>
    <row r="162895" spans="25:25" x14ac:dyDescent="0.25">
      <c r="Y162895" s="109"/>
    </row>
    <row r="162896" spans="25:25" x14ac:dyDescent="0.25">
      <c r="Y162896" s="109"/>
    </row>
    <row r="162897" spans="25:25" x14ac:dyDescent="0.25">
      <c r="Y162897" s="109"/>
    </row>
    <row r="162898" spans="25:25" x14ac:dyDescent="0.25">
      <c r="Y162898" s="109"/>
    </row>
    <row r="162899" spans="25:25" x14ac:dyDescent="0.25">
      <c r="Y162899" s="109"/>
    </row>
    <row r="162900" spans="25:25" x14ac:dyDescent="0.25">
      <c r="Y162900" s="109"/>
    </row>
    <row r="162901" spans="25:25" x14ac:dyDescent="0.25">
      <c r="Y162901" s="109"/>
    </row>
    <row r="162902" spans="25:25" x14ac:dyDescent="0.25">
      <c r="Y162902" s="109"/>
    </row>
    <row r="162903" spans="25:25" x14ac:dyDescent="0.25">
      <c r="Y162903" s="109"/>
    </row>
    <row r="162904" spans="25:25" x14ac:dyDescent="0.25">
      <c r="Y162904" s="109"/>
    </row>
    <row r="162905" spans="25:25" x14ac:dyDescent="0.25">
      <c r="Y162905" s="109"/>
    </row>
    <row r="162906" spans="25:25" x14ac:dyDescent="0.25">
      <c r="Y162906" s="109"/>
    </row>
    <row r="162907" spans="25:25" x14ac:dyDescent="0.25">
      <c r="Y162907" s="109"/>
    </row>
    <row r="162908" spans="25:25" x14ac:dyDescent="0.25">
      <c r="Y162908" s="109"/>
    </row>
    <row r="162909" spans="25:25" x14ac:dyDescent="0.25">
      <c r="Y162909" s="109"/>
    </row>
    <row r="162910" spans="25:25" x14ac:dyDescent="0.25">
      <c r="Y162910" s="109"/>
    </row>
    <row r="162911" spans="25:25" x14ac:dyDescent="0.25">
      <c r="Y162911" s="109"/>
    </row>
    <row r="162912" spans="25:25" x14ac:dyDescent="0.25">
      <c r="Y162912" s="109"/>
    </row>
    <row r="162913" spans="25:25" x14ac:dyDescent="0.25">
      <c r="Y162913" s="109"/>
    </row>
    <row r="162914" spans="25:25" x14ac:dyDescent="0.25">
      <c r="Y162914" s="109"/>
    </row>
    <row r="162915" spans="25:25" x14ac:dyDescent="0.25">
      <c r="Y162915" s="109"/>
    </row>
    <row r="162916" spans="25:25" x14ac:dyDescent="0.25">
      <c r="Y162916" s="109"/>
    </row>
    <row r="162917" spans="25:25" x14ac:dyDescent="0.25">
      <c r="Y162917" s="109"/>
    </row>
    <row r="162918" spans="25:25" x14ac:dyDescent="0.25">
      <c r="Y162918" s="109"/>
    </row>
    <row r="162919" spans="25:25" x14ac:dyDescent="0.25">
      <c r="Y162919" s="109"/>
    </row>
    <row r="162920" spans="25:25" x14ac:dyDescent="0.25">
      <c r="Y162920" s="109"/>
    </row>
    <row r="162921" spans="25:25" x14ac:dyDescent="0.25">
      <c r="Y162921" s="109"/>
    </row>
    <row r="162922" spans="25:25" x14ac:dyDescent="0.25">
      <c r="Y162922" s="109"/>
    </row>
    <row r="162923" spans="25:25" x14ac:dyDescent="0.25">
      <c r="Y162923" s="109"/>
    </row>
    <row r="162924" spans="25:25" x14ac:dyDescent="0.25">
      <c r="Y162924" s="109"/>
    </row>
    <row r="162925" spans="25:25" x14ac:dyDescent="0.25">
      <c r="Y162925" s="109"/>
    </row>
    <row r="162926" spans="25:25" x14ac:dyDescent="0.25">
      <c r="Y162926" s="109"/>
    </row>
    <row r="162927" spans="25:25" x14ac:dyDescent="0.25">
      <c r="Y162927" s="109"/>
    </row>
    <row r="162928" spans="25:25" x14ac:dyDescent="0.25">
      <c r="Y162928" s="109"/>
    </row>
    <row r="162929" spans="25:25" x14ac:dyDescent="0.25">
      <c r="Y162929" s="109"/>
    </row>
    <row r="162930" spans="25:25" x14ac:dyDescent="0.25">
      <c r="Y162930" s="109"/>
    </row>
    <row r="162931" spans="25:25" x14ac:dyDescent="0.25">
      <c r="Y162931" s="109"/>
    </row>
    <row r="162932" spans="25:25" x14ac:dyDescent="0.25">
      <c r="Y162932" s="109"/>
    </row>
    <row r="162933" spans="25:25" x14ac:dyDescent="0.25">
      <c r="Y162933" s="109"/>
    </row>
    <row r="162934" spans="25:25" x14ac:dyDescent="0.25">
      <c r="Y162934" s="109"/>
    </row>
    <row r="162935" spans="25:25" x14ac:dyDescent="0.25">
      <c r="Y162935" s="109"/>
    </row>
    <row r="162936" spans="25:25" x14ac:dyDescent="0.25">
      <c r="Y162936" s="109"/>
    </row>
    <row r="162937" spans="25:25" x14ac:dyDescent="0.25">
      <c r="Y162937" s="109"/>
    </row>
    <row r="162938" spans="25:25" x14ac:dyDescent="0.25">
      <c r="Y162938" s="109"/>
    </row>
    <row r="162939" spans="25:25" x14ac:dyDescent="0.25">
      <c r="Y162939" s="109"/>
    </row>
    <row r="162940" spans="25:25" x14ac:dyDescent="0.25">
      <c r="Y162940" s="109"/>
    </row>
    <row r="162941" spans="25:25" x14ac:dyDescent="0.25">
      <c r="Y162941" s="109"/>
    </row>
    <row r="162942" spans="25:25" x14ac:dyDescent="0.25">
      <c r="Y162942" s="109"/>
    </row>
    <row r="162943" spans="25:25" x14ac:dyDescent="0.25">
      <c r="Y162943" s="109"/>
    </row>
    <row r="162944" spans="25:25" x14ac:dyDescent="0.25">
      <c r="Y162944" s="109"/>
    </row>
    <row r="162945" spans="25:25" x14ac:dyDescent="0.25">
      <c r="Y162945" s="109"/>
    </row>
    <row r="162946" spans="25:25" x14ac:dyDescent="0.25">
      <c r="Y162946" s="109"/>
    </row>
    <row r="162947" spans="25:25" x14ac:dyDescent="0.25">
      <c r="Y162947" s="109"/>
    </row>
    <row r="162948" spans="25:25" x14ac:dyDescent="0.25">
      <c r="Y162948" s="109"/>
    </row>
    <row r="162949" spans="25:25" x14ac:dyDescent="0.25">
      <c r="Y162949" s="109"/>
    </row>
    <row r="162950" spans="25:25" x14ac:dyDescent="0.25">
      <c r="Y162950" s="109"/>
    </row>
    <row r="162951" spans="25:25" x14ac:dyDescent="0.25">
      <c r="Y162951" s="109"/>
    </row>
    <row r="162952" spans="25:25" x14ac:dyDescent="0.25">
      <c r="Y162952" s="109"/>
    </row>
    <row r="162953" spans="25:25" x14ac:dyDescent="0.25">
      <c r="Y162953" s="109"/>
    </row>
    <row r="162954" spans="25:25" x14ac:dyDescent="0.25">
      <c r="Y162954" s="109"/>
    </row>
    <row r="162955" spans="25:25" x14ac:dyDescent="0.25">
      <c r="Y162955" s="109"/>
    </row>
    <row r="162956" spans="25:25" x14ac:dyDescent="0.25">
      <c r="Y162956" s="109"/>
    </row>
    <row r="162957" spans="25:25" x14ac:dyDescent="0.25">
      <c r="Y162957" s="109"/>
    </row>
    <row r="162958" spans="25:25" x14ac:dyDescent="0.25">
      <c r="Y162958" s="109"/>
    </row>
    <row r="162959" spans="25:25" x14ac:dyDescent="0.25">
      <c r="Y162959" s="109"/>
    </row>
    <row r="162960" spans="25:25" x14ac:dyDescent="0.25">
      <c r="Y162960" s="109"/>
    </row>
    <row r="162961" spans="25:25" x14ac:dyDescent="0.25">
      <c r="Y162961" s="109"/>
    </row>
    <row r="162962" spans="25:25" x14ac:dyDescent="0.25">
      <c r="Y162962" s="109"/>
    </row>
    <row r="162963" spans="25:25" x14ac:dyDescent="0.25">
      <c r="Y162963" s="109"/>
    </row>
    <row r="162964" spans="25:25" x14ac:dyDescent="0.25">
      <c r="Y162964" s="109"/>
    </row>
    <row r="162965" spans="25:25" x14ac:dyDescent="0.25">
      <c r="Y162965" s="109"/>
    </row>
    <row r="162966" spans="25:25" x14ac:dyDescent="0.25">
      <c r="Y162966" s="109"/>
    </row>
    <row r="162967" spans="25:25" x14ac:dyDescent="0.25">
      <c r="Y162967" s="109"/>
    </row>
    <row r="162968" spans="25:25" x14ac:dyDescent="0.25">
      <c r="Y162968" s="109"/>
    </row>
    <row r="162969" spans="25:25" x14ac:dyDescent="0.25">
      <c r="Y162969" s="109"/>
    </row>
    <row r="162970" spans="25:25" x14ac:dyDescent="0.25">
      <c r="Y162970" s="109"/>
    </row>
    <row r="162971" spans="25:25" x14ac:dyDescent="0.25">
      <c r="Y162971" s="109"/>
    </row>
    <row r="162972" spans="25:25" x14ac:dyDescent="0.25">
      <c r="Y162972" s="109"/>
    </row>
    <row r="162973" spans="25:25" x14ac:dyDescent="0.25">
      <c r="Y162973" s="109"/>
    </row>
    <row r="162974" spans="25:25" x14ac:dyDescent="0.25">
      <c r="Y162974" s="109"/>
    </row>
    <row r="162975" spans="25:25" x14ac:dyDescent="0.25">
      <c r="Y162975" s="109"/>
    </row>
    <row r="162976" spans="25:25" x14ac:dyDescent="0.25">
      <c r="Y162976" s="109"/>
    </row>
    <row r="162977" spans="25:25" x14ac:dyDescent="0.25">
      <c r="Y162977" s="109"/>
    </row>
    <row r="162978" spans="25:25" x14ac:dyDescent="0.25">
      <c r="Y162978" s="109"/>
    </row>
    <row r="162979" spans="25:25" x14ac:dyDescent="0.25">
      <c r="Y162979" s="109"/>
    </row>
    <row r="162980" spans="25:25" x14ac:dyDescent="0.25">
      <c r="Y162980" s="109"/>
    </row>
    <row r="162981" spans="25:25" x14ac:dyDescent="0.25">
      <c r="Y162981" s="109"/>
    </row>
    <row r="162982" spans="25:25" x14ac:dyDescent="0.25">
      <c r="Y162982" s="109"/>
    </row>
    <row r="162983" spans="25:25" x14ac:dyDescent="0.25">
      <c r="Y162983" s="109"/>
    </row>
    <row r="162984" spans="25:25" x14ac:dyDescent="0.25">
      <c r="Y162984" s="109"/>
    </row>
    <row r="162985" spans="25:25" x14ac:dyDescent="0.25">
      <c r="Y162985" s="109"/>
    </row>
    <row r="162986" spans="25:25" x14ac:dyDescent="0.25">
      <c r="Y162986" s="109"/>
    </row>
    <row r="162987" spans="25:25" x14ac:dyDescent="0.25">
      <c r="Y162987" s="109"/>
    </row>
    <row r="162988" spans="25:25" x14ac:dyDescent="0.25">
      <c r="Y162988" s="109"/>
    </row>
    <row r="162989" spans="25:25" x14ac:dyDescent="0.25">
      <c r="Y162989" s="109"/>
    </row>
    <row r="162990" spans="25:25" x14ac:dyDescent="0.25">
      <c r="Y162990" s="109"/>
    </row>
    <row r="162991" spans="25:25" x14ac:dyDescent="0.25">
      <c r="Y162991" s="109"/>
    </row>
    <row r="162992" spans="25:25" x14ac:dyDescent="0.25">
      <c r="Y162992" s="109"/>
    </row>
    <row r="162993" spans="25:25" x14ac:dyDescent="0.25">
      <c r="Y162993" s="109"/>
    </row>
    <row r="162994" spans="25:25" x14ac:dyDescent="0.25">
      <c r="Y162994" s="109"/>
    </row>
    <row r="162995" spans="25:25" x14ac:dyDescent="0.25">
      <c r="Y162995" s="109"/>
    </row>
    <row r="162996" spans="25:25" x14ac:dyDescent="0.25">
      <c r="Y162996" s="109"/>
    </row>
    <row r="162997" spans="25:25" x14ac:dyDescent="0.25">
      <c r="Y162997" s="109"/>
    </row>
    <row r="162998" spans="25:25" x14ac:dyDescent="0.25">
      <c r="Y162998" s="109"/>
    </row>
    <row r="162999" spans="25:25" x14ac:dyDescent="0.25">
      <c r="Y162999" s="109"/>
    </row>
    <row r="163000" spans="25:25" x14ac:dyDescent="0.25">
      <c r="Y163000" s="109"/>
    </row>
    <row r="163001" spans="25:25" x14ac:dyDescent="0.25">
      <c r="Y163001" s="109"/>
    </row>
    <row r="163002" spans="25:25" x14ac:dyDescent="0.25">
      <c r="Y163002" s="109"/>
    </row>
    <row r="163003" spans="25:25" x14ac:dyDescent="0.25">
      <c r="Y163003" s="109"/>
    </row>
    <row r="163004" spans="25:25" x14ac:dyDescent="0.25">
      <c r="Y163004" s="109"/>
    </row>
    <row r="163005" spans="25:25" x14ac:dyDescent="0.25">
      <c r="Y163005" s="109"/>
    </row>
    <row r="163006" spans="25:25" x14ac:dyDescent="0.25">
      <c r="Y163006" s="109"/>
    </row>
    <row r="163007" spans="25:25" x14ac:dyDescent="0.25">
      <c r="Y163007" s="109"/>
    </row>
    <row r="163008" spans="25:25" x14ac:dyDescent="0.25">
      <c r="Y163008" s="109"/>
    </row>
    <row r="163009" spans="25:25" x14ac:dyDescent="0.25">
      <c r="Y163009" s="109"/>
    </row>
    <row r="163010" spans="25:25" x14ac:dyDescent="0.25">
      <c r="Y163010" s="109"/>
    </row>
    <row r="163011" spans="25:25" x14ac:dyDescent="0.25">
      <c r="Y163011" s="109"/>
    </row>
    <row r="163012" spans="25:25" x14ac:dyDescent="0.25">
      <c r="Y163012" s="109"/>
    </row>
    <row r="163013" spans="25:25" x14ac:dyDescent="0.25">
      <c r="Y163013" s="109"/>
    </row>
    <row r="163014" spans="25:25" x14ac:dyDescent="0.25">
      <c r="Y163014" s="109"/>
    </row>
    <row r="163015" spans="25:25" x14ac:dyDescent="0.25">
      <c r="Y163015" s="109"/>
    </row>
    <row r="163016" spans="25:25" x14ac:dyDescent="0.25">
      <c r="Y163016" s="109"/>
    </row>
    <row r="163017" spans="25:25" x14ac:dyDescent="0.25">
      <c r="Y163017" s="109"/>
    </row>
    <row r="163018" spans="25:25" x14ac:dyDescent="0.25">
      <c r="Y163018" s="109"/>
    </row>
    <row r="163019" spans="25:25" x14ac:dyDescent="0.25">
      <c r="Y163019" s="109"/>
    </row>
    <row r="163020" spans="25:25" x14ac:dyDescent="0.25">
      <c r="Y163020" s="109"/>
    </row>
    <row r="163021" spans="25:25" x14ac:dyDescent="0.25">
      <c r="Y163021" s="109"/>
    </row>
    <row r="163022" spans="25:25" x14ac:dyDescent="0.25">
      <c r="Y163022" s="109"/>
    </row>
    <row r="163023" spans="25:25" x14ac:dyDescent="0.25">
      <c r="Y163023" s="109"/>
    </row>
    <row r="163024" spans="25:25" x14ac:dyDescent="0.25">
      <c r="Y163024" s="109"/>
    </row>
    <row r="163025" spans="25:25" x14ac:dyDescent="0.25">
      <c r="Y163025" s="109"/>
    </row>
    <row r="163026" spans="25:25" x14ac:dyDescent="0.25">
      <c r="Y163026" s="109"/>
    </row>
    <row r="163027" spans="25:25" x14ac:dyDescent="0.25">
      <c r="Y163027" s="109"/>
    </row>
    <row r="163028" spans="25:25" x14ac:dyDescent="0.25">
      <c r="Y163028" s="109"/>
    </row>
    <row r="163029" spans="25:25" x14ac:dyDescent="0.25">
      <c r="Y163029" s="109"/>
    </row>
    <row r="163030" spans="25:25" x14ac:dyDescent="0.25">
      <c r="Y163030" s="109"/>
    </row>
    <row r="163031" spans="25:25" x14ac:dyDescent="0.25">
      <c r="Y163031" s="109"/>
    </row>
    <row r="163032" spans="25:25" x14ac:dyDescent="0.25">
      <c r="Y163032" s="109"/>
    </row>
    <row r="163033" spans="25:25" x14ac:dyDescent="0.25">
      <c r="Y163033" s="109"/>
    </row>
    <row r="163034" spans="25:25" x14ac:dyDescent="0.25">
      <c r="Y163034" s="109"/>
    </row>
    <row r="163035" spans="25:25" x14ac:dyDescent="0.25">
      <c r="Y163035" s="109"/>
    </row>
    <row r="163036" spans="25:25" x14ac:dyDescent="0.25">
      <c r="Y163036" s="109"/>
    </row>
    <row r="163037" spans="25:25" x14ac:dyDescent="0.25">
      <c r="Y163037" s="109"/>
    </row>
    <row r="163038" spans="25:25" x14ac:dyDescent="0.25">
      <c r="Y163038" s="109"/>
    </row>
    <row r="163039" spans="25:25" x14ac:dyDescent="0.25">
      <c r="Y163039" s="109"/>
    </row>
    <row r="163040" spans="25:25" x14ac:dyDescent="0.25">
      <c r="Y163040" s="109"/>
    </row>
    <row r="163041" spans="25:25" x14ac:dyDescent="0.25">
      <c r="Y163041" s="109"/>
    </row>
    <row r="163042" spans="25:25" x14ac:dyDescent="0.25">
      <c r="Y163042" s="109"/>
    </row>
    <row r="163043" spans="25:25" x14ac:dyDescent="0.25">
      <c r="Y163043" s="109"/>
    </row>
    <row r="163044" spans="25:25" x14ac:dyDescent="0.25">
      <c r="Y163044" s="109"/>
    </row>
    <row r="163045" spans="25:25" x14ac:dyDescent="0.25">
      <c r="Y163045" s="109"/>
    </row>
    <row r="163046" spans="25:25" x14ac:dyDescent="0.25">
      <c r="Y163046" s="109"/>
    </row>
    <row r="163047" spans="25:25" x14ac:dyDescent="0.25">
      <c r="Y163047" s="109"/>
    </row>
    <row r="163048" spans="25:25" x14ac:dyDescent="0.25">
      <c r="Y163048" s="109"/>
    </row>
    <row r="163049" spans="25:25" x14ac:dyDescent="0.25">
      <c r="Y163049" s="109"/>
    </row>
    <row r="163050" spans="25:25" x14ac:dyDescent="0.25">
      <c r="Y163050" s="109"/>
    </row>
    <row r="163051" spans="25:25" x14ac:dyDescent="0.25">
      <c r="Y163051" s="109"/>
    </row>
    <row r="163052" spans="25:25" x14ac:dyDescent="0.25">
      <c r="Y163052" s="109"/>
    </row>
    <row r="163053" spans="25:25" x14ac:dyDescent="0.25">
      <c r="Y163053" s="109"/>
    </row>
    <row r="163054" spans="25:25" x14ac:dyDescent="0.25">
      <c r="Y163054" s="109"/>
    </row>
    <row r="163055" spans="25:25" x14ac:dyDescent="0.25">
      <c r="Y163055" s="109"/>
    </row>
    <row r="163056" spans="25:25" x14ac:dyDescent="0.25">
      <c r="Y163056" s="109"/>
    </row>
    <row r="163057" spans="25:25" x14ac:dyDescent="0.25">
      <c r="Y163057" s="109"/>
    </row>
    <row r="163058" spans="25:25" x14ac:dyDescent="0.25">
      <c r="Y163058" s="109"/>
    </row>
    <row r="163059" spans="25:25" x14ac:dyDescent="0.25">
      <c r="Y163059" s="109"/>
    </row>
    <row r="163060" spans="25:25" x14ac:dyDescent="0.25">
      <c r="Y163060" s="109"/>
    </row>
    <row r="163061" spans="25:25" x14ac:dyDescent="0.25">
      <c r="Y163061" s="109"/>
    </row>
    <row r="163062" spans="25:25" x14ac:dyDescent="0.25">
      <c r="Y163062" s="109"/>
    </row>
    <row r="163063" spans="25:25" x14ac:dyDescent="0.25">
      <c r="Y163063" s="109"/>
    </row>
    <row r="163064" spans="25:25" x14ac:dyDescent="0.25">
      <c r="Y163064" s="109"/>
    </row>
    <row r="163065" spans="25:25" x14ac:dyDescent="0.25">
      <c r="Y163065" s="109"/>
    </row>
    <row r="163066" spans="25:25" x14ac:dyDescent="0.25">
      <c r="Y163066" s="109"/>
    </row>
    <row r="163067" spans="25:25" x14ac:dyDescent="0.25">
      <c r="Y163067" s="109"/>
    </row>
    <row r="163068" spans="25:25" x14ac:dyDescent="0.25">
      <c r="Y163068" s="109"/>
    </row>
    <row r="163069" spans="25:25" x14ac:dyDescent="0.25">
      <c r="Y163069" s="109"/>
    </row>
    <row r="163070" spans="25:25" x14ac:dyDescent="0.25">
      <c r="Y163070" s="109"/>
    </row>
    <row r="163071" spans="25:25" x14ac:dyDescent="0.25">
      <c r="Y163071" s="109"/>
    </row>
    <row r="163072" spans="25:25" x14ac:dyDescent="0.25">
      <c r="Y163072" s="109"/>
    </row>
    <row r="163073" spans="25:25" x14ac:dyDescent="0.25">
      <c r="Y163073" s="109"/>
    </row>
    <row r="163074" spans="25:25" x14ac:dyDescent="0.25">
      <c r="Y163074" s="109"/>
    </row>
    <row r="163075" spans="25:25" x14ac:dyDescent="0.25">
      <c r="Y163075" s="109"/>
    </row>
    <row r="163076" spans="25:25" x14ac:dyDescent="0.25">
      <c r="Y163076" s="109"/>
    </row>
    <row r="163077" spans="25:25" x14ac:dyDescent="0.25">
      <c r="Y163077" s="109"/>
    </row>
    <row r="163078" spans="25:25" x14ac:dyDescent="0.25">
      <c r="Y163078" s="109"/>
    </row>
    <row r="163079" spans="25:25" x14ac:dyDescent="0.25">
      <c r="Y163079" s="109"/>
    </row>
    <row r="163080" spans="25:25" x14ac:dyDescent="0.25">
      <c r="Y163080" s="109"/>
    </row>
    <row r="163081" spans="25:25" x14ac:dyDescent="0.25">
      <c r="Y163081" s="109"/>
    </row>
    <row r="163082" spans="25:25" x14ac:dyDescent="0.25">
      <c r="Y163082" s="109"/>
    </row>
    <row r="163083" spans="25:25" x14ac:dyDescent="0.25">
      <c r="Y163083" s="109"/>
    </row>
    <row r="163084" spans="25:25" x14ac:dyDescent="0.25">
      <c r="Y163084" s="109"/>
    </row>
    <row r="163085" spans="25:25" x14ac:dyDescent="0.25">
      <c r="Y163085" s="109"/>
    </row>
    <row r="163086" spans="25:25" x14ac:dyDescent="0.25">
      <c r="Y163086" s="109"/>
    </row>
    <row r="163087" spans="25:25" x14ac:dyDescent="0.25">
      <c r="Y163087" s="109"/>
    </row>
    <row r="163088" spans="25:25" x14ac:dyDescent="0.25">
      <c r="Y163088" s="109"/>
    </row>
    <row r="163089" spans="25:25" x14ac:dyDescent="0.25">
      <c r="Y163089" s="109"/>
    </row>
    <row r="163090" spans="25:25" x14ac:dyDescent="0.25">
      <c r="Y163090" s="109"/>
    </row>
    <row r="163091" spans="25:25" x14ac:dyDescent="0.25">
      <c r="Y163091" s="109"/>
    </row>
    <row r="163092" spans="25:25" x14ac:dyDescent="0.25">
      <c r="Y163092" s="109"/>
    </row>
    <row r="163093" spans="25:25" x14ac:dyDescent="0.25">
      <c r="Y163093" s="109"/>
    </row>
    <row r="163094" spans="25:25" x14ac:dyDescent="0.25">
      <c r="Y163094" s="109"/>
    </row>
    <row r="163095" spans="25:25" x14ac:dyDescent="0.25">
      <c r="Y163095" s="109"/>
    </row>
    <row r="163096" spans="25:25" x14ac:dyDescent="0.25">
      <c r="Y163096" s="109"/>
    </row>
    <row r="163097" spans="25:25" x14ac:dyDescent="0.25">
      <c r="Y163097" s="109"/>
    </row>
    <row r="163098" spans="25:25" x14ac:dyDescent="0.25">
      <c r="Y163098" s="109"/>
    </row>
    <row r="163099" spans="25:25" x14ac:dyDescent="0.25">
      <c r="Y163099" s="109"/>
    </row>
    <row r="163100" spans="25:25" x14ac:dyDescent="0.25">
      <c r="Y163100" s="109"/>
    </row>
    <row r="163101" spans="25:25" x14ac:dyDescent="0.25">
      <c r="Y163101" s="109"/>
    </row>
    <row r="163102" spans="25:25" x14ac:dyDescent="0.25">
      <c r="Y163102" s="109"/>
    </row>
    <row r="163103" spans="25:25" x14ac:dyDescent="0.25">
      <c r="Y163103" s="109"/>
    </row>
    <row r="163104" spans="25:25" x14ac:dyDescent="0.25">
      <c r="Y163104" s="109"/>
    </row>
    <row r="163105" spans="25:25" x14ac:dyDescent="0.25">
      <c r="Y163105" s="109"/>
    </row>
    <row r="163106" spans="25:25" x14ac:dyDescent="0.25">
      <c r="Y163106" s="109"/>
    </row>
    <row r="163107" spans="25:25" x14ac:dyDescent="0.25">
      <c r="Y163107" s="109"/>
    </row>
    <row r="163108" spans="25:25" x14ac:dyDescent="0.25">
      <c r="Y163108" s="109"/>
    </row>
    <row r="163109" spans="25:25" x14ac:dyDescent="0.25">
      <c r="Y163109" s="109"/>
    </row>
    <row r="163110" spans="25:25" x14ac:dyDescent="0.25">
      <c r="Y163110" s="109"/>
    </row>
    <row r="163111" spans="25:25" x14ac:dyDescent="0.25">
      <c r="Y163111" s="109"/>
    </row>
    <row r="163112" spans="25:25" x14ac:dyDescent="0.25">
      <c r="Y163112" s="109"/>
    </row>
    <row r="163113" spans="25:25" x14ac:dyDescent="0.25">
      <c r="Y163113" s="109"/>
    </row>
    <row r="163114" spans="25:25" x14ac:dyDescent="0.25">
      <c r="Y163114" s="109"/>
    </row>
    <row r="163115" spans="25:25" x14ac:dyDescent="0.25">
      <c r="Y163115" s="109"/>
    </row>
    <row r="163116" spans="25:25" x14ac:dyDescent="0.25">
      <c r="Y163116" s="109"/>
    </row>
    <row r="163117" spans="25:25" x14ac:dyDescent="0.25">
      <c r="Y163117" s="109"/>
    </row>
    <row r="163118" spans="25:25" x14ac:dyDescent="0.25">
      <c r="Y163118" s="109"/>
    </row>
    <row r="163119" spans="25:25" x14ac:dyDescent="0.25">
      <c r="Y163119" s="109"/>
    </row>
    <row r="163120" spans="25:25" x14ac:dyDescent="0.25">
      <c r="Y163120" s="109"/>
    </row>
    <row r="163121" spans="25:25" x14ac:dyDescent="0.25">
      <c r="Y163121" s="109"/>
    </row>
    <row r="163122" spans="25:25" x14ac:dyDescent="0.25">
      <c r="Y163122" s="109"/>
    </row>
    <row r="163123" spans="25:25" x14ac:dyDescent="0.25">
      <c r="Y163123" s="109"/>
    </row>
    <row r="163124" spans="25:25" x14ac:dyDescent="0.25">
      <c r="Y163124" s="109"/>
    </row>
    <row r="163125" spans="25:25" x14ac:dyDescent="0.25">
      <c r="Y163125" s="109"/>
    </row>
    <row r="163126" spans="25:25" x14ac:dyDescent="0.25">
      <c r="Y163126" s="109"/>
    </row>
    <row r="163127" spans="25:25" x14ac:dyDescent="0.25">
      <c r="Y163127" s="109"/>
    </row>
    <row r="163128" spans="25:25" x14ac:dyDescent="0.25">
      <c r="Y163128" s="109"/>
    </row>
    <row r="163129" spans="25:25" x14ac:dyDescent="0.25">
      <c r="Y163129" s="109"/>
    </row>
    <row r="163130" spans="25:25" x14ac:dyDescent="0.25">
      <c r="Y163130" s="109"/>
    </row>
    <row r="163131" spans="25:25" x14ac:dyDescent="0.25">
      <c r="Y163131" s="109"/>
    </row>
    <row r="163132" spans="25:25" x14ac:dyDescent="0.25">
      <c r="Y163132" s="109"/>
    </row>
    <row r="163133" spans="25:25" x14ac:dyDescent="0.25">
      <c r="Y163133" s="109"/>
    </row>
    <row r="163134" spans="25:25" x14ac:dyDescent="0.25">
      <c r="Y163134" s="109"/>
    </row>
    <row r="163135" spans="25:25" x14ac:dyDescent="0.25">
      <c r="Y163135" s="109"/>
    </row>
    <row r="163136" spans="25:25" x14ac:dyDescent="0.25">
      <c r="Y163136" s="109"/>
    </row>
    <row r="163137" spans="25:25" x14ac:dyDescent="0.25">
      <c r="Y163137" s="109"/>
    </row>
    <row r="163138" spans="25:25" x14ac:dyDescent="0.25">
      <c r="Y163138" s="109"/>
    </row>
    <row r="163139" spans="25:25" x14ac:dyDescent="0.25">
      <c r="Y163139" s="109"/>
    </row>
    <row r="163140" spans="25:25" x14ac:dyDescent="0.25">
      <c r="Y163140" s="109"/>
    </row>
    <row r="163141" spans="25:25" x14ac:dyDescent="0.25">
      <c r="Y163141" s="109"/>
    </row>
    <row r="163142" spans="25:25" x14ac:dyDescent="0.25">
      <c r="Y163142" s="109"/>
    </row>
    <row r="163143" spans="25:25" x14ac:dyDescent="0.25">
      <c r="Y163143" s="109"/>
    </row>
    <row r="163144" spans="25:25" x14ac:dyDescent="0.25">
      <c r="Y163144" s="109"/>
    </row>
    <row r="163145" spans="25:25" x14ac:dyDescent="0.25">
      <c r="Y163145" s="109"/>
    </row>
    <row r="163146" spans="25:25" x14ac:dyDescent="0.25">
      <c r="Y163146" s="109"/>
    </row>
    <row r="163147" spans="25:25" x14ac:dyDescent="0.25">
      <c r="Y163147" s="109"/>
    </row>
    <row r="163148" spans="25:25" x14ac:dyDescent="0.25">
      <c r="Y163148" s="109"/>
    </row>
    <row r="163149" spans="25:25" x14ac:dyDescent="0.25">
      <c r="Y163149" s="109"/>
    </row>
    <row r="163150" spans="25:25" x14ac:dyDescent="0.25">
      <c r="Y163150" s="109"/>
    </row>
    <row r="163151" spans="25:25" x14ac:dyDescent="0.25">
      <c r="Y163151" s="109"/>
    </row>
    <row r="163152" spans="25:25" x14ac:dyDescent="0.25">
      <c r="Y163152" s="109"/>
    </row>
    <row r="163153" spans="25:25" x14ac:dyDescent="0.25">
      <c r="Y163153" s="109"/>
    </row>
    <row r="163154" spans="25:25" x14ac:dyDescent="0.25">
      <c r="Y163154" s="109"/>
    </row>
    <row r="163155" spans="25:25" x14ac:dyDescent="0.25">
      <c r="Y163155" s="109"/>
    </row>
    <row r="163156" spans="25:25" x14ac:dyDescent="0.25">
      <c r="Y163156" s="109"/>
    </row>
    <row r="163157" spans="25:25" x14ac:dyDescent="0.25">
      <c r="Y163157" s="109"/>
    </row>
    <row r="163158" spans="25:25" x14ac:dyDescent="0.25">
      <c r="Y163158" s="109"/>
    </row>
    <row r="163159" spans="25:25" x14ac:dyDescent="0.25">
      <c r="Y163159" s="109"/>
    </row>
    <row r="163160" spans="25:25" x14ac:dyDescent="0.25">
      <c r="Y163160" s="109"/>
    </row>
    <row r="163161" spans="25:25" x14ac:dyDescent="0.25">
      <c r="Y163161" s="109"/>
    </row>
    <row r="163162" spans="25:25" x14ac:dyDescent="0.25">
      <c r="Y163162" s="109"/>
    </row>
    <row r="163163" spans="25:25" x14ac:dyDescent="0.25">
      <c r="Y163163" s="109"/>
    </row>
    <row r="163164" spans="25:25" x14ac:dyDescent="0.25">
      <c r="Y163164" s="109"/>
    </row>
    <row r="163165" spans="25:25" x14ac:dyDescent="0.25">
      <c r="Y163165" s="109"/>
    </row>
    <row r="163166" spans="25:25" x14ac:dyDescent="0.25">
      <c r="Y163166" s="109"/>
    </row>
    <row r="163167" spans="25:25" x14ac:dyDescent="0.25">
      <c r="Y163167" s="109"/>
    </row>
    <row r="163168" spans="25:25" x14ac:dyDescent="0.25">
      <c r="Y163168" s="109"/>
    </row>
    <row r="163169" spans="25:25" x14ac:dyDescent="0.25">
      <c r="Y163169" s="109"/>
    </row>
    <row r="163170" spans="25:25" x14ac:dyDescent="0.25">
      <c r="Y163170" s="109"/>
    </row>
    <row r="163171" spans="25:25" x14ac:dyDescent="0.25">
      <c r="Y163171" s="109"/>
    </row>
    <row r="163172" spans="25:25" x14ac:dyDescent="0.25">
      <c r="Y163172" s="109"/>
    </row>
    <row r="163173" spans="25:25" x14ac:dyDescent="0.25">
      <c r="Y163173" s="109"/>
    </row>
    <row r="163174" spans="25:25" x14ac:dyDescent="0.25">
      <c r="Y163174" s="109"/>
    </row>
    <row r="163175" spans="25:25" x14ac:dyDescent="0.25">
      <c r="Y163175" s="109"/>
    </row>
    <row r="163176" spans="25:25" x14ac:dyDescent="0.25">
      <c r="Y163176" s="109"/>
    </row>
    <row r="163177" spans="25:25" x14ac:dyDescent="0.25">
      <c r="Y163177" s="109"/>
    </row>
    <row r="163178" spans="25:25" x14ac:dyDescent="0.25">
      <c r="Y163178" s="109"/>
    </row>
    <row r="163179" spans="25:25" x14ac:dyDescent="0.25">
      <c r="Y163179" s="109"/>
    </row>
    <row r="163180" spans="25:25" x14ac:dyDescent="0.25">
      <c r="Y163180" s="109"/>
    </row>
    <row r="163181" spans="25:25" x14ac:dyDescent="0.25">
      <c r="Y163181" s="109"/>
    </row>
    <row r="163182" spans="25:25" x14ac:dyDescent="0.25">
      <c r="Y163182" s="109"/>
    </row>
    <row r="163183" spans="25:25" x14ac:dyDescent="0.25">
      <c r="Y163183" s="109"/>
    </row>
    <row r="163184" spans="25:25" x14ac:dyDescent="0.25">
      <c r="Y163184" s="109"/>
    </row>
    <row r="163185" spans="25:25" x14ac:dyDescent="0.25">
      <c r="Y163185" s="109"/>
    </row>
    <row r="163186" spans="25:25" x14ac:dyDescent="0.25">
      <c r="Y163186" s="109"/>
    </row>
    <row r="163187" spans="25:25" x14ac:dyDescent="0.25">
      <c r="Y163187" s="109"/>
    </row>
    <row r="163188" spans="25:25" x14ac:dyDescent="0.25">
      <c r="Y163188" s="109"/>
    </row>
    <row r="163189" spans="25:25" x14ac:dyDescent="0.25">
      <c r="Y163189" s="109"/>
    </row>
    <row r="163190" spans="25:25" x14ac:dyDescent="0.25">
      <c r="Y163190" s="109"/>
    </row>
    <row r="163191" spans="25:25" x14ac:dyDescent="0.25">
      <c r="Y163191" s="109"/>
    </row>
    <row r="163192" spans="25:25" x14ac:dyDescent="0.25">
      <c r="Y163192" s="109"/>
    </row>
    <row r="163193" spans="25:25" x14ac:dyDescent="0.25">
      <c r="Y163193" s="109"/>
    </row>
    <row r="163194" spans="25:25" x14ac:dyDescent="0.25">
      <c r="Y163194" s="109"/>
    </row>
    <row r="163195" spans="25:25" x14ac:dyDescent="0.25">
      <c r="Y163195" s="109"/>
    </row>
    <row r="163196" spans="25:25" x14ac:dyDescent="0.25">
      <c r="Y163196" s="109"/>
    </row>
    <row r="163197" spans="25:25" x14ac:dyDescent="0.25">
      <c r="Y163197" s="109"/>
    </row>
    <row r="163198" spans="25:25" x14ac:dyDescent="0.25">
      <c r="Y163198" s="109"/>
    </row>
    <row r="163199" spans="25:25" x14ac:dyDescent="0.25">
      <c r="Y163199" s="109"/>
    </row>
    <row r="163200" spans="25:25" x14ac:dyDescent="0.25">
      <c r="Y163200" s="109"/>
    </row>
    <row r="163201" spans="25:25" x14ac:dyDescent="0.25">
      <c r="Y163201" s="109"/>
    </row>
    <row r="163202" spans="25:25" x14ac:dyDescent="0.25">
      <c r="Y163202" s="109"/>
    </row>
    <row r="163203" spans="25:25" x14ac:dyDescent="0.25">
      <c r="Y163203" s="109"/>
    </row>
    <row r="163204" spans="25:25" x14ac:dyDescent="0.25">
      <c r="Y163204" s="109"/>
    </row>
    <row r="163205" spans="25:25" x14ac:dyDescent="0.25">
      <c r="Y163205" s="109"/>
    </row>
    <row r="163206" spans="25:25" x14ac:dyDescent="0.25">
      <c r="Y163206" s="109"/>
    </row>
    <row r="163207" spans="25:25" x14ac:dyDescent="0.25">
      <c r="Y163207" s="109"/>
    </row>
    <row r="163208" spans="25:25" x14ac:dyDescent="0.25">
      <c r="Y163208" s="109"/>
    </row>
    <row r="163209" spans="25:25" x14ac:dyDescent="0.25">
      <c r="Y163209" s="109"/>
    </row>
    <row r="163210" spans="25:25" x14ac:dyDescent="0.25">
      <c r="Y163210" s="109"/>
    </row>
    <row r="163211" spans="25:25" x14ac:dyDescent="0.25">
      <c r="Y163211" s="109"/>
    </row>
    <row r="163212" spans="25:25" x14ac:dyDescent="0.25">
      <c r="Y163212" s="109"/>
    </row>
    <row r="163213" spans="25:25" x14ac:dyDescent="0.25">
      <c r="Y163213" s="109"/>
    </row>
    <row r="163214" spans="25:25" x14ac:dyDescent="0.25">
      <c r="Y163214" s="109"/>
    </row>
    <row r="163215" spans="25:25" x14ac:dyDescent="0.25">
      <c r="Y163215" s="109"/>
    </row>
    <row r="163216" spans="25:25" x14ac:dyDescent="0.25">
      <c r="Y163216" s="109"/>
    </row>
    <row r="163217" spans="25:25" x14ac:dyDescent="0.25">
      <c r="Y163217" s="109"/>
    </row>
    <row r="163218" spans="25:25" x14ac:dyDescent="0.25">
      <c r="Y163218" s="109"/>
    </row>
    <row r="163219" spans="25:25" x14ac:dyDescent="0.25">
      <c r="Y163219" s="109"/>
    </row>
    <row r="163220" spans="25:25" x14ac:dyDescent="0.25">
      <c r="Y163220" s="109"/>
    </row>
    <row r="163221" spans="25:25" x14ac:dyDescent="0.25">
      <c r="Y163221" s="109"/>
    </row>
    <row r="163222" spans="25:25" x14ac:dyDescent="0.25">
      <c r="Y163222" s="109"/>
    </row>
    <row r="163223" spans="25:25" x14ac:dyDescent="0.25">
      <c r="Y163223" s="109"/>
    </row>
    <row r="163224" spans="25:25" x14ac:dyDescent="0.25">
      <c r="Y163224" s="109"/>
    </row>
    <row r="163225" spans="25:25" x14ac:dyDescent="0.25">
      <c r="Y163225" s="109"/>
    </row>
    <row r="163226" spans="25:25" x14ac:dyDescent="0.25">
      <c r="Y163226" s="109"/>
    </row>
    <row r="163227" spans="25:25" x14ac:dyDescent="0.25">
      <c r="Y163227" s="109"/>
    </row>
    <row r="163228" spans="25:25" x14ac:dyDescent="0.25">
      <c r="Y163228" s="109"/>
    </row>
    <row r="163229" spans="25:25" x14ac:dyDescent="0.25">
      <c r="Y163229" s="109"/>
    </row>
    <row r="163230" spans="25:25" x14ac:dyDescent="0.25">
      <c r="Y163230" s="109"/>
    </row>
    <row r="163231" spans="25:25" x14ac:dyDescent="0.25">
      <c r="Y163231" s="109"/>
    </row>
    <row r="163232" spans="25:25" x14ac:dyDescent="0.25">
      <c r="Y163232" s="109"/>
    </row>
    <row r="163233" spans="25:25" x14ac:dyDescent="0.25">
      <c r="Y163233" s="109"/>
    </row>
    <row r="163234" spans="25:25" x14ac:dyDescent="0.25">
      <c r="Y163234" s="109"/>
    </row>
    <row r="163235" spans="25:25" x14ac:dyDescent="0.25">
      <c r="Y163235" s="109"/>
    </row>
    <row r="163236" spans="25:25" x14ac:dyDescent="0.25">
      <c r="Y163236" s="109"/>
    </row>
    <row r="163237" spans="25:25" x14ac:dyDescent="0.25">
      <c r="Y163237" s="109"/>
    </row>
    <row r="163238" spans="25:25" x14ac:dyDescent="0.25">
      <c r="Y163238" s="109"/>
    </row>
    <row r="163239" spans="25:25" x14ac:dyDescent="0.25">
      <c r="Y163239" s="109"/>
    </row>
    <row r="163240" spans="25:25" x14ac:dyDescent="0.25">
      <c r="Y163240" s="109"/>
    </row>
    <row r="163241" spans="25:25" x14ac:dyDescent="0.25">
      <c r="Y163241" s="109"/>
    </row>
    <row r="163242" spans="25:25" x14ac:dyDescent="0.25">
      <c r="Y163242" s="109"/>
    </row>
    <row r="163243" spans="25:25" x14ac:dyDescent="0.25">
      <c r="Y163243" s="109"/>
    </row>
    <row r="163244" spans="25:25" x14ac:dyDescent="0.25">
      <c r="Y163244" s="109"/>
    </row>
    <row r="163245" spans="25:25" x14ac:dyDescent="0.25">
      <c r="Y163245" s="109"/>
    </row>
    <row r="163246" spans="25:25" x14ac:dyDescent="0.25">
      <c r="Y163246" s="109"/>
    </row>
    <row r="163247" spans="25:25" x14ac:dyDescent="0.25">
      <c r="Y163247" s="109"/>
    </row>
    <row r="163248" spans="25:25" x14ac:dyDescent="0.25">
      <c r="Y163248" s="109"/>
    </row>
    <row r="163249" spans="25:25" x14ac:dyDescent="0.25">
      <c r="Y163249" s="109"/>
    </row>
    <row r="163250" spans="25:25" x14ac:dyDescent="0.25">
      <c r="Y163250" s="109"/>
    </row>
    <row r="163251" spans="25:25" x14ac:dyDescent="0.25">
      <c r="Y163251" s="109"/>
    </row>
    <row r="163252" spans="25:25" x14ac:dyDescent="0.25">
      <c r="Y163252" s="109"/>
    </row>
    <row r="163253" spans="25:25" x14ac:dyDescent="0.25">
      <c r="Y163253" s="109"/>
    </row>
    <row r="163254" spans="25:25" x14ac:dyDescent="0.25">
      <c r="Y163254" s="109"/>
    </row>
    <row r="163255" spans="25:25" x14ac:dyDescent="0.25">
      <c r="Y163255" s="109"/>
    </row>
    <row r="163256" spans="25:25" x14ac:dyDescent="0.25">
      <c r="Y163256" s="109"/>
    </row>
    <row r="163257" spans="25:25" x14ac:dyDescent="0.25">
      <c r="Y163257" s="109"/>
    </row>
    <row r="163258" spans="25:25" x14ac:dyDescent="0.25">
      <c r="Y163258" s="109"/>
    </row>
    <row r="163259" spans="25:25" x14ac:dyDescent="0.25">
      <c r="Y163259" s="109"/>
    </row>
    <row r="163260" spans="25:25" x14ac:dyDescent="0.25">
      <c r="Y163260" s="109"/>
    </row>
    <row r="163261" spans="25:25" x14ac:dyDescent="0.25">
      <c r="Y163261" s="109"/>
    </row>
    <row r="163262" spans="25:25" x14ac:dyDescent="0.25">
      <c r="Y163262" s="109"/>
    </row>
    <row r="163263" spans="25:25" x14ac:dyDescent="0.25">
      <c r="Y163263" s="109"/>
    </row>
    <row r="163264" spans="25:25" x14ac:dyDescent="0.25">
      <c r="Y163264" s="109"/>
    </row>
    <row r="163265" spans="25:25" x14ac:dyDescent="0.25">
      <c r="Y163265" s="109"/>
    </row>
    <row r="163266" spans="25:25" x14ac:dyDescent="0.25">
      <c r="Y163266" s="109"/>
    </row>
    <row r="163267" spans="25:25" x14ac:dyDescent="0.25">
      <c r="Y163267" s="109"/>
    </row>
    <row r="163268" spans="25:25" x14ac:dyDescent="0.25">
      <c r="Y163268" s="109"/>
    </row>
    <row r="163269" spans="25:25" x14ac:dyDescent="0.25">
      <c r="Y163269" s="109"/>
    </row>
    <row r="163270" spans="25:25" x14ac:dyDescent="0.25">
      <c r="Y163270" s="109"/>
    </row>
    <row r="163271" spans="25:25" x14ac:dyDescent="0.25">
      <c r="Y163271" s="109"/>
    </row>
    <row r="163272" spans="25:25" x14ac:dyDescent="0.25">
      <c r="Y163272" s="109"/>
    </row>
    <row r="163273" spans="25:25" x14ac:dyDescent="0.25">
      <c r="Y163273" s="109"/>
    </row>
    <row r="163274" spans="25:25" x14ac:dyDescent="0.25">
      <c r="Y163274" s="109"/>
    </row>
    <row r="163275" spans="25:25" x14ac:dyDescent="0.25">
      <c r="Y163275" s="109"/>
    </row>
    <row r="163276" spans="25:25" x14ac:dyDescent="0.25">
      <c r="Y163276" s="109"/>
    </row>
    <row r="163277" spans="25:25" x14ac:dyDescent="0.25">
      <c r="Y163277" s="109"/>
    </row>
    <row r="163278" spans="25:25" x14ac:dyDescent="0.25">
      <c r="Y163278" s="109"/>
    </row>
    <row r="163279" spans="25:25" x14ac:dyDescent="0.25">
      <c r="Y163279" s="109"/>
    </row>
    <row r="163280" spans="25:25" x14ac:dyDescent="0.25">
      <c r="Y163280" s="109"/>
    </row>
    <row r="163281" spans="25:25" x14ac:dyDescent="0.25">
      <c r="Y163281" s="109"/>
    </row>
    <row r="163282" spans="25:25" x14ac:dyDescent="0.25">
      <c r="Y163282" s="109"/>
    </row>
    <row r="163283" spans="25:25" x14ac:dyDescent="0.25">
      <c r="Y163283" s="109"/>
    </row>
    <row r="163284" spans="25:25" x14ac:dyDescent="0.25">
      <c r="Y163284" s="109"/>
    </row>
    <row r="163285" spans="25:25" x14ac:dyDescent="0.25">
      <c r="Y163285" s="109"/>
    </row>
    <row r="163286" spans="25:25" x14ac:dyDescent="0.25">
      <c r="Y163286" s="109"/>
    </row>
    <row r="163287" spans="25:25" x14ac:dyDescent="0.25">
      <c r="Y163287" s="109"/>
    </row>
    <row r="163288" spans="25:25" x14ac:dyDescent="0.25">
      <c r="Y163288" s="109"/>
    </row>
    <row r="163289" spans="25:25" x14ac:dyDescent="0.25">
      <c r="Y163289" s="109"/>
    </row>
    <row r="163290" spans="25:25" x14ac:dyDescent="0.25">
      <c r="Y163290" s="109"/>
    </row>
    <row r="163291" spans="25:25" x14ac:dyDescent="0.25">
      <c r="Y163291" s="109"/>
    </row>
    <row r="163292" spans="25:25" x14ac:dyDescent="0.25">
      <c r="Y163292" s="109"/>
    </row>
    <row r="163293" spans="25:25" x14ac:dyDescent="0.25">
      <c r="Y163293" s="109"/>
    </row>
    <row r="163294" spans="25:25" x14ac:dyDescent="0.25">
      <c r="Y163294" s="109"/>
    </row>
    <row r="163295" spans="25:25" x14ac:dyDescent="0.25">
      <c r="Y163295" s="109"/>
    </row>
    <row r="163296" spans="25:25" x14ac:dyDescent="0.25">
      <c r="Y163296" s="109"/>
    </row>
    <row r="163297" spans="25:25" x14ac:dyDescent="0.25">
      <c r="Y163297" s="109"/>
    </row>
    <row r="163298" spans="25:25" x14ac:dyDescent="0.25">
      <c r="Y163298" s="109"/>
    </row>
    <row r="163299" spans="25:25" x14ac:dyDescent="0.25">
      <c r="Y163299" s="109"/>
    </row>
    <row r="163300" spans="25:25" x14ac:dyDescent="0.25">
      <c r="Y163300" s="109"/>
    </row>
    <row r="163301" spans="25:25" x14ac:dyDescent="0.25">
      <c r="Y163301" s="109"/>
    </row>
    <row r="163302" spans="25:25" x14ac:dyDescent="0.25">
      <c r="Y163302" s="109"/>
    </row>
    <row r="163303" spans="25:25" x14ac:dyDescent="0.25">
      <c r="Y163303" s="109"/>
    </row>
    <row r="163304" spans="25:25" x14ac:dyDescent="0.25">
      <c r="Y163304" s="109"/>
    </row>
    <row r="163305" spans="25:25" x14ac:dyDescent="0.25">
      <c r="Y163305" s="109"/>
    </row>
    <row r="163306" spans="25:25" x14ac:dyDescent="0.25">
      <c r="Y163306" s="109"/>
    </row>
    <row r="163307" spans="25:25" x14ac:dyDescent="0.25">
      <c r="Y163307" s="109"/>
    </row>
    <row r="163308" spans="25:25" x14ac:dyDescent="0.25">
      <c r="Y163308" s="109"/>
    </row>
    <row r="163309" spans="25:25" x14ac:dyDescent="0.25">
      <c r="Y163309" s="109"/>
    </row>
    <row r="163310" spans="25:25" x14ac:dyDescent="0.25">
      <c r="Y163310" s="109"/>
    </row>
    <row r="163311" spans="25:25" x14ac:dyDescent="0.25">
      <c r="Y163311" s="109"/>
    </row>
    <row r="163312" spans="25:25" x14ac:dyDescent="0.25">
      <c r="Y163312" s="109"/>
    </row>
    <row r="163313" spans="25:25" x14ac:dyDescent="0.25">
      <c r="Y163313" s="109"/>
    </row>
    <row r="163314" spans="25:25" x14ac:dyDescent="0.25">
      <c r="Y163314" s="109"/>
    </row>
    <row r="163315" spans="25:25" x14ac:dyDescent="0.25">
      <c r="Y163315" s="109"/>
    </row>
    <row r="163316" spans="25:25" x14ac:dyDescent="0.25">
      <c r="Y163316" s="109"/>
    </row>
    <row r="163317" spans="25:25" x14ac:dyDescent="0.25">
      <c r="Y163317" s="109"/>
    </row>
    <row r="163318" spans="25:25" x14ac:dyDescent="0.25">
      <c r="Y163318" s="109"/>
    </row>
    <row r="163319" spans="25:25" x14ac:dyDescent="0.25">
      <c r="Y163319" s="109"/>
    </row>
    <row r="163320" spans="25:25" x14ac:dyDescent="0.25">
      <c r="Y163320" s="109"/>
    </row>
    <row r="163321" spans="25:25" x14ac:dyDescent="0.25">
      <c r="Y163321" s="109"/>
    </row>
    <row r="163322" spans="25:25" x14ac:dyDescent="0.25">
      <c r="Y163322" s="109"/>
    </row>
    <row r="163323" spans="25:25" x14ac:dyDescent="0.25">
      <c r="Y163323" s="109"/>
    </row>
    <row r="163324" spans="25:25" x14ac:dyDescent="0.25">
      <c r="Y163324" s="109"/>
    </row>
    <row r="163325" spans="25:25" x14ac:dyDescent="0.25">
      <c r="Y163325" s="109"/>
    </row>
    <row r="163326" spans="25:25" x14ac:dyDescent="0.25">
      <c r="Y163326" s="109"/>
    </row>
    <row r="163327" spans="25:25" x14ac:dyDescent="0.25">
      <c r="Y163327" s="109"/>
    </row>
    <row r="163328" spans="25:25" x14ac:dyDescent="0.25">
      <c r="Y163328" s="109"/>
    </row>
    <row r="163329" spans="25:25" x14ac:dyDescent="0.25">
      <c r="Y163329" s="109"/>
    </row>
    <row r="163330" spans="25:25" x14ac:dyDescent="0.25">
      <c r="Y163330" s="109"/>
    </row>
    <row r="163331" spans="25:25" x14ac:dyDescent="0.25">
      <c r="Y163331" s="109"/>
    </row>
    <row r="163332" spans="25:25" x14ac:dyDescent="0.25">
      <c r="Y163332" s="109"/>
    </row>
    <row r="163333" spans="25:25" x14ac:dyDescent="0.25">
      <c r="Y163333" s="109"/>
    </row>
    <row r="163334" spans="25:25" x14ac:dyDescent="0.25">
      <c r="Y163334" s="109"/>
    </row>
    <row r="163335" spans="25:25" x14ac:dyDescent="0.25">
      <c r="Y163335" s="109"/>
    </row>
    <row r="163336" spans="25:25" x14ac:dyDescent="0.25">
      <c r="Y163336" s="109"/>
    </row>
    <row r="163337" spans="25:25" x14ac:dyDescent="0.25">
      <c r="Y163337" s="109"/>
    </row>
    <row r="163338" spans="25:25" x14ac:dyDescent="0.25">
      <c r="Y163338" s="109"/>
    </row>
    <row r="163339" spans="25:25" x14ac:dyDescent="0.25">
      <c r="Y163339" s="109"/>
    </row>
    <row r="163340" spans="25:25" x14ac:dyDescent="0.25">
      <c r="Y163340" s="109"/>
    </row>
    <row r="163341" spans="25:25" x14ac:dyDescent="0.25">
      <c r="Y163341" s="109"/>
    </row>
    <row r="163342" spans="25:25" x14ac:dyDescent="0.25">
      <c r="Y163342" s="109"/>
    </row>
    <row r="163343" spans="25:25" x14ac:dyDescent="0.25">
      <c r="Y163343" s="109"/>
    </row>
    <row r="163344" spans="25:25" x14ac:dyDescent="0.25">
      <c r="Y163344" s="109"/>
    </row>
    <row r="163345" spans="25:25" x14ac:dyDescent="0.25">
      <c r="Y163345" s="109"/>
    </row>
    <row r="163346" spans="25:25" x14ac:dyDescent="0.25">
      <c r="Y163346" s="109"/>
    </row>
    <row r="163347" spans="25:25" x14ac:dyDescent="0.25">
      <c r="Y163347" s="109"/>
    </row>
    <row r="163348" spans="25:25" x14ac:dyDescent="0.25">
      <c r="Y163348" s="109"/>
    </row>
    <row r="163349" spans="25:25" x14ac:dyDescent="0.25">
      <c r="Y163349" s="109"/>
    </row>
    <row r="163350" spans="25:25" x14ac:dyDescent="0.25">
      <c r="Y163350" s="109"/>
    </row>
    <row r="163351" spans="25:25" x14ac:dyDescent="0.25">
      <c r="Y163351" s="109"/>
    </row>
    <row r="163352" spans="25:25" x14ac:dyDescent="0.25">
      <c r="Y163352" s="109"/>
    </row>
    <row r="163353" spans="25:25" x14ac:dyDescent="0.25">
      <c r="Y163353" s="109"/>
    </row>
    <row r="163354" spans="25:25" x14ac:dyDescent="0.25">
      <c r="Y163354" s="109"/>
    </row>
    <row r="163355" spans="25:25" x14ac:dyDescent="0.25">
      <c r="Y163355" s="109"/>
    </row>
    <row r="163356" spans="25:25" x14ac:dyDescent="0.25">
      <c r="Y163356" s="109"/>
    </row>
    <row r="163357" spans="25:25" x14ac:dyDescent="0.25">
      <c r="Y163357" s="109"/>
    </row>
    <row r="163358" spans="25:25" x14ac:dyDescent="0.25">
      <c r="Y163358" s="109"/>
    </row>
    <row r="163359" spans="25:25" x14ac:dyDescent="0.25">
      <c r="Y163359" s="109"/>
    </row>
    <row r="163360" spans="25:25" x14ac:dyDescent="0.25">
      <c r="Y163360" s="109"/>
    </row>
    <row r="163361" spans="25:25" x14ac:dyDescent="0.25">
      <c r="Y163361" s="109"/>
    </row>
    <row r="163362" spans="25:25" x14ac:dyDescent="0.25">
      <c r="Y163362" s="109"/>
    </row>
    <row r="163363" spans="25:25" x14ac:dyDescent="0.25">
      <c r="Y163363" s="109"/>
    </row>
    <row r="163364" spans="25:25" x14ac:dyDescent="0.25">
      <c r="Y163364" s="109"/>
    </row>
    <row r="163365" spans="25:25" x14ac:dyDescent="0.25">
      <c r="Y163365" s="109"/>
    </row>
    <row r="163366" spans="25:25" x14ac:dyDescent="0.25">
      <c r="Y163366" s="109"/>
    </row>
    <row r="163367" spans="25:25" x14ac:dyDescent="0.25">
      <c r="Y163367" s="109"/>
    </row>
    <row r="163368" spans="25:25" x14ac:dyDescent="0.25">
      <c r="Y163368" s="109"/>
    </row>
    <row r="163369" spans="25:25" x14ac:dyDescent="0.25">
      <c r="Y163369" s="109"/>
    </row>
    <row r="163370" spans="25:25" x14ac:dyDescent="0.25">
      <c r="Y163370" s="109"/>
    </row>
    <row r="163371" spans="25:25" x14ac:dyDescent="0.25">
      <c r="Y163371" s="109"/>
    </row>
    <row r="163372" spans="25:25" x14ac:dyDescent="0.25">
      <c r="Y163372" s="109"/>
    </row>
    <row r="163373" spans="25:25" x14ac:dyDescent="0.25">
      <c r="Y163373" s="109"/>
    </row>
    <row r="163374" spans="25:25" x14ac:dyDescent="0.25">
      <c r="Y163374" s="109"/>
    </row>
    <row r="163375" spans="25:25" x14ac:dyDescent="0.25">
      <c r="Y163375" s="109"/>
    </row>
    <row r="163376" spans="25:25" x14ac:dyDescent="0.25">
      <c r="Y163376" s="109"/>
    </row>
    <row r="163377" spans="25:25" x14ac:dyDescent="0.25">
      <c r="Y163377" s="109"/>
    </row>
    <row r="163378" spans="25:25" x14ac:dyDescent="0.25">
      <c r="Y163378" s="109"/>
    </row>
    <row r="163379" spans="25:25" x14ac:dyDescent="0.25">
      <c r="Y163379" s="109"/>
    </row>
    <row r="163380" spans="25:25" x14ac:dyDescent="0.25">
      <c r="Y163380" s="109"/>
    </row>
    <row r="163381" spans="25:25" x14ac:dyDescent="0.25">
      <c r="Y163381" s="109"/>
    </row>
    <row r="163382" spans="25:25" x14ac:dyDescent="0.25">
      <c r="Y163382" s="109"/>
    </row>
    <row r="163383" spans="25:25" x14ac:dyDescent="0.25">
      <c r="Y163383" s="109"/>
    </row>
    <row r="163384" spans="25:25" x14ac:dyDescent="0.25">
      <c r="Y163384" s="109"/>
    </row>
    <row r="163385" spans="25:25" x14ac:dyDescent="0.25">
      <c r="Y163385" s="109"/>
    </row>
    <row r="163386" spans="25:25" x14ac:dyDescent="0.25">
      <c r="Y163386" s="109"/>
    </row>
    <row r="163387" spans="25:25" x14ac:dyDescent="0.25">
      <c r="Y163387" s="109"/>
    </row>
    <row r="163388" spans="25:25" x14ac:dyDescent="0.25">
      <c r="Y163388" s="109"/>
    </row>
    <row r="163389" spans="25:25" x14ac:dyDescent="0.25">
      <c r="Y163389" s="109"/>
    </row>
    <row r="163390" spans="25:25" x14ac:dyDescent="0.25">
      <c r="Y163390" s="109"/>
    </row>
    <row r="163391" spans="25:25" x14ac:dyDescent="0.25">
      <c r="Y163391" s="109"/>
    </row>
    <row r="163392" spans="25:25" x14ac:dyDescent="0.25">
      <c r="Y163392" s="109"/>
    </row>
    <row r="163393" spans="25:25" x14ac:dyDescent="0.25">
      <c r="Y163393" s="109"/>
    </row>
    <row r="163394" spans="25:25" x14ac:dyDescent="0.25">
      <c r="Y163394" s="109"/>
    </row>
    <row r="163395" spans="25:25" x14ac:dyDescent="0.25">
      <c r="Y163395" s="109"/>
    </row>
    <row r="163396" spans="25:25" x14ac:dyDescent="0.25">
      <c r="Y163396" s="109"/>
    </row>
    <row r="163397" spans="25:25" x14ac:dyDescent="0.25">
      <c r="Y163397" s="109"/>
    </row>
    <row r="163398" spans="25:25" x14ac:dyDescent="0.25">
      <c r="Y163398" s="109"/>
    </row>
    <row r="163399" spans="25:25" x14ac:dyDescent="0.25">
      <c r="Y163399" s="109"/>
    </row>
    <row r="163400" spans="25:25" x14ac:dyDescent="0.25">
      <c r="Y163400" s="109"/>
    </row>
    <row r="163401" spans="25:25" x14ac:dyDescent="0.25">
      <c r="Y163401" s="109"/>
    </row>
    <row r="163402" spans="25:25" x14ac:dyDescent="0.25">
      <c r="Y163402" s="109"/>
    </row>
    <row r="163403" spans="25:25" x14ac:dyDescent="0.25">
      <c r="Y163403" s="109"/>
    </row>
    <row r="163404" spans="25:25" x14ac:dyDescent="0.25">
      <c r="Y163404" s="109"/>
    </row>
    <row r="163405" spans="25:25" x14ac:dyDescent="0.25">
      <c r="Y163405" s="109"/>
    </row>
    <row r="163406" spans="25:25" x14ac:dyDescent="0.25">
      <c r="Y163406" s="109"/>
    </row>
    <row r="163407" spans="25:25" x14ac:dyDescent="0.25">
      <c r="Y163407" s="109"/>
    </row>
    <row r="163408" spans="25:25" x14ac:dyDescent="0.25">
      <c r="Y163408" s="109"/>
    </row>
    <row r="163409" spans="25:25" x14ac:dyDescent="0.25">
      <c r="Y163409" s="109"/>
    </row>
    <row r="163410" spans="25:25" x14ac:dyDescent="0.25">
      <c r="Y163410" s="109"/>
    </row>
    <row r="163411" spans="25:25" x14ac:dyDescent="0.25">
      <c r="Y163411" s="109"/>
    </row>
    <row r="163412" spans="25:25" x14ac:dyDescent="0.25">
      <c r="Y163412" s="109"/>
    </row>
    <row r="163413" spans="25:25" x14ac:dyDescent="0.25">
      <c r="Y163413" s="109"/>
    </row>
    <row r="163414" spans="25:25" x14ac:dyDescent="0.25">
      <c r="Y163414" s="109"/>
    </row>
    <row r="163415" spans="25:25" x14ac:dyDescent="0.25">
      <c r="Y163415" s="109"/>
    </row>
    <row r="163416" spans="25:25" x14ac:dyDescent="0.25">
      <c r="Y163416" s="109"/>
    </row>
    <row r="163417" spans="25:25" x14ac:dyDescent="0.25">
      <c r="Y163417" s="109"/>
    </row>
    <row r="163418" spans="25:25" x14ac:dyDescent="0.25">
      <c r="Y163418" s="109"/>
    </row>
    <row r="163419" spans="25:25" x14ac:dyDescent="0.25">
      <c r="Y163419" s="109"/>
    </row>
    <row r="163420" spans="25:25" x14ac:dyDescent="0.25">
      <c r="Y163420" s="109"/>
    </row>
    <row r="163421" spans="25:25" x14ac:dyDescent="0.25">
      <c r="Y163421" s="109"/>
    </row>
    <row r="163422" spans="25:25" x14ac:dyDescent="0.25">
      <c r="Y163422" s="109"/>
    </row>
    <row r="163423" spans="25:25" x14ac:dyDescent="0.25">
      <c r="Y163423" s="109"/>
    </row>
    <row r="163424" spans="25:25" x14ac:dyDescent="0.25">
      <c r="Y163424" s="109"/>
    </row>
    <row r="163425" spans="25:25" x14ac:dyDescent="0.25">
      <c r="Y163425" s="109"/>
    </row>
    <row r="163426" spans="25:25" x14ac:dyDescent="0.25">
      <c r="Y163426" s="109"/>
    </row>
    <row r="163427" spans="25:25" x14ac:dyDescent="0.25">
      <c r="Y163427" s="109"/>
    </row>
    <row r="163428" spans="25:25" x14ac:dyDescent="0.25">
      <c r="Y163428" s="109"/>
    </row>
    <row r="163429" spans="25:25" x14ac:dyDescent="0.25">
      <c r="Y163429" s="109"/>
    </row>
    <row r="163430" spans="25:25" x14ac:dyDescent="0.25">
      <c r="Y163430" s="109"/>
    </row>
    <row r="163431" spans="25:25" x14ac:dyDescent="0.25">
      <c r="Y163431" s="109"/>
    </row>
    <row r="163432" spans="25:25" x14ac:dyDescent="0.25">
      <c r="Y163432" s="109"/>
    </row>
    <row r="163433" spans="25:25" x14ac:dyDescent="0.25">
      <c r="Y163433" s="109"/>
    </row>
    <row r="163434" spans="25:25" x14ac:dyDescent="0.25">
      <c r="Y163434" s="109"/>
    </row>
    <row r="163435" spans="25:25" x14ac:dyDescent="0.25">
      <c r="Y163435" s="109"/>
    </row>
    <row r="163436" spans="25:25" x14ac:dyDescent="0.25">
      <c r="Y163436" s="109"/>
    </row>
    <row r="163437" spans="25:25" x14ac:dyDescent="0.25">
      <c r="Y163437" s="109"/>
    </row>
    <row r="163438" spans="25:25" x14ac:dyDescent="0.25">
      <c r="Y163438" s="109"/>
    </row>
    <row r="163439" spans="25:25" x14ac:dyDescent="0.25">
      <c r="Y163439" s="109"/>
    </row>
    <row r="163440" spans="25:25" x14ac:dyDescent="0.25">
      <c r="Y163440" s="109"/>
    </row>
    <row r="163441" spans="25:25" x14ac:dyDescent="0.25">
      <c r="Y163441" s="109"/>
    </row>
    <row r="163442" spans="25:25" x14ac:dyDescent="0.25">
      <c r="Y163442" s="109"/>
    </row>
    <row r="163443" spans="25:25" x14ac:dyDescent="0.25">
      <c r="Y163443" s="109"/>
    </row>
    <row r="163444" spans="25:25" x14ac:dyDescent="0.25">
      <c r="Y163444" s="109"/>
    </row>
    <row r="163445" spans="25:25" x14ac:dyDescent="0.25">
      <c r="Y163445" s="109"/>
    </row>
    <row r="163446" spans="25:25" x14ac:dyDescent="0.25">
      <c r="Y163446" s="109"/>
    </row>
    <row r="163447" spans="25:25" x14ac:dyDescent="0.25">
      <c r="Y163447" s="109"/>
    </row>
    <row r="163448" spans="25:25" x14ac:dyDescent="0.25">
      <c r="Y163448" s="109"/>
    </row>
    <row r="163449" spans="25:25" x14ac:dyDescent="0.25">
      <c r="Y163449" s="109"/>
    </row>
    <row r="163450" spans="25:25" x14ac:dyDescent="0.25">
      <c r="Y163450" s="109"/>
    </row>
    <row r="163451" spans="25:25" x14ac:dyDescent="0.25">
      <c r="Y163451" s="109"/>
    </row>
    <row r="163452" spans="25:25" x14ac:dyDescent="0.25">
      <c r="Y163452" s="109"/>
    </row>
    <row r="163453" spans="25:25" x14ac:dyDescent="0.25">
      <c r="Y163453" s="109"/>
    </row>
    <row r="163454" spans="25:25" x14ac:dyDescent="0.25">
      <c r="Y163454" s="109"/>
    </row>
    <row r="163455" spans="25:25" x14ac:dyDescent="0.25">
      <c r="Y163455" s="109"/>
    </row>
    <row r="163456" spans="25:25" x14ac:dyDescent="0.25">
      <c r="Y163456" s="109"/>
    </row>
    <row r="163457" spans="25:25" x14ac:dyDescent="0.25">
      <c r="Y163457" s="109"/>
    </row>
    <row r="163458" spans="25:25" x14ac:dyDescent="0.25">
      <c r="Y163458" s="109"/>
    </row>
    <row r="163459" spans="25:25" x14ac:dyDescent="0.25">
      <c r="Y163459" s="109"/>
    </row>
    <row r="163460" spans="25:25" x14ac:dyDescent="0.25">
      <c r="Y163460" s="109"/>
    </row>
    <row r="163461" spans="25:25" x14ac:dyDescent="0.25">
      <c r="Y163461" s="109"/>
    </row>
    <row r="163462" spans="25:25" x14ac:dyDescent="0.25">
      <c r="Y163462" s="109"/>
    </row>
    <row r="163463" spans="25:25" x14ac:dyDescent="0.25">
      <c r="Y163463" s="109"/>
    </row>
    <row r="163464" spans="25:25" x14ac:dyDescent="0.25">
      <c r="Y163464" s="109"/>
    </row>
    <row r="163465" spans="25:25" x14ac:dyDescent="0.25">
      <c r="Y163465" s="109"/>
    </row>
    <row r="163466" spans="25:25" x14ac:dyDescent="0.25">
      <c r="Y163466" s="109"/>
    </row>
    <row r="163467" spans="25:25" x14ac:dyDescent="0.25">
      <c r="Y163467" s="109"/>
    </row>
    <row r="163468" spans="25:25" x14ac:dyDescent="0.25">
      <c r="Y163468" s="109"/>
    </row>
    <row r="163469" spans="25:25" x14ac:dyDescent="0.25">
      <c r="Y163469" s="109"/>
    </row>
    <row r="163470" spans="25:25" x14ac:dyDescent="0.25">
      <c r="Y163470" s="109"/>
    </row>
    <row r="163471" spans="25:25" x14ac:dyDescent="0.25">
      <c r="Y163471" s="109"/>
    </row>
    <row r="163472" spans="25:25" x14ac:dyDescent="0.25">
      <c r="Y163472" s="109"/>
    </row>
    <row r="163473" spans="25:25" x14ac:dyDescent="0.25">
      <c r="Y163473" s="109"/>
    </row>
    <row r="163474" spans="25:25" x14ac:dyDescent="0.25">
      <c r="Y163474" s="109"/>
    </row>
    <row r="163475" spans="25:25" x14ac:dyDescent="0.25">
      <c r="Y163475" s="109"/>
    </row>
    <row r="163476" spans="25:25" x14ac:dyDescent="0.25">
      <c r="Y163476" s="109"/>
    </row>
    <row r="163477" spans="25:25" x14ac:dyDescent="0.25">
      <c r="Y163477" s="109"/>
    </row>
    <row r="163478" spans="25:25" x14ac:dyDescent="0.25">
      <c r="Y163478" s="109"/>
    </row>
    <row r="163479" spans="25:25" x14ac:dyDescent="0.25">
      <c r="Y163479" s="109"/>
    </row>
    <row r="163480" spans="25:25" x14ac:dyDescent="0.25">
      <c r="Y163480" s="109"/>
    </row>
    <row r="163481" spans="25:25" x14ac:dyDescent="0.25">
      <c r="Y163481" s="109"/>
    </row>
    <row r="163482" spans="25:25" x14ac:dyDescent="0.25">
      <c r="Y163482" s="109"/>
    </row>
    <row r="163483" spans="25:25" x14ac:dyDescent="0.25">
      <c r="Y163483" s="109"/>
    </row>
    <row r="163484" spans="25:25" x14ac:dyDescent="0.25">
      <c r="Y163484" s="109"/>
    </row>
    <row r="163485" spans="25:25" x14ac:dyDescent="0.25">
      <c r="Y163485" s="109"/>
    </row>
    <row r="163486" spans="25:25" x14ac:dyDescent="0.25">
      <c r="Y163486" s="109"/>
    </row>
    <row r="163487" spans="25:25" x14ac:dyDescent="0.25">
      <c r="Y163487" s="109"/>
    </row>
    <row r="163488" spans="25:25" x14ac:dyDescent="0.25">
      <c r="Y163488" s="109"/>
    </row>
    <row r="163489" spans="25:25" x14ac:dyDescent="0.25">
      <c r="Y163489" s="109"/>
    </row>
    <row r="163490" spans="25:25" x14ac:dyDescent="0.25">
      <c r="Y163490" s="109"/>
    </row>
    <row r="163491" spans="25:25" x14ac:dyDescent="0.25">
      <c r="Y163491" s="109"/>
    </row>
    <row r="163492" spans="25:25" x14ac:dyDescent="0.25">
      <c r="Y163492" s="109"/>
    </row>
    <row r="163493" spans="25:25" x14ac:dyDescent="0.25">
      <c r="Y163493" s="109"/>
    </row>
    <row r="163494" spans="25:25" x14ac:dyDescent="0.25">
      <c r="Y163494" s="109"/>
    </row>
    <row r="163495" spans="25:25" x14ac:dyDescent="0.25">
      <c r="Y163495" s="109"/>
    </row>
    <row r="163496" spans="25:25" x14ac:dyDescent="0.25">
      <c r="Y163496" s="109"/>
    </row>
    <row r="163497" spans="25:25" x14ac:dyDescent="0.25">
      <c r="Y163497" s="109"/>
    </row>
    <row r="163498" spans="25:25" x14ac:dyDescent="0.25">
      <c r="Y163498" s="109"/>
    </row>
    <row r="163499" spans="25:25" x14ac:dyDescent="0.25">
      <c r="Y163499" s="109"/>
    </row>
    <row r="163500" spans="25:25" x14ac:dyDescent="0.25">
      <c r="Y163500" s="109"/>
    </row>
    <row r="163501" spans="25:25" x14ac:dyDescent="0.25">
      <c r="Y163501" s="109"/>
    </row>
    <row r="163502" spans="25:25" x14ac:dyDescent="0.25">
      <c r="Y163502" s="109"/>
    </row>
    <row r="163503" spans="25:25" x14ac:dyDescent="0.25">
      <c r="Y163503" s="109"/>
    </row>
    <row r="163504" spans="25:25" x14ac:dyDescent="0.25">
      <c r="Y163504" s="109"/>
    </row>
    <row r="163505" spans="25:25" x14ac:dyDescent="0.25">
      <c r="Y163505" s="109"/>
    </row>
    <row r="163506" spans="25:25" x14ac:dyDescent="0.25">
      <c r="Y163506" s="109"/>
    </row>
    <row r="163507" spans="25:25" x14ac:dyDescent="0.25">
      <c r="Y163507" s="109"/>
    </row>
    <row r="163508" spans="25:25" x14ac:dyDescent="0.25">
      <c r="Y163508" s="109"/>
    </row>
    <row r="163509" spans="25:25" x14ac:dyDescent="0.25">
      <c r="Y163509" s="109"/>
    </row>
    <row r="163510" spans="25:25" x14ac:dyDescent="0.25">
      <c r="Y163510" s="109"/>
    </row>
    <row r="163511" spans="25:25" x14ac:dyDescent="0.25">
      <c r="Y163511" s="109"/>
    </row>
    <row r="163512" spans="25:25" x14ac:dyDescent="0.25">
      <c r="Y163512" s="109"/>
    </row>
    <row r="163513" spans="25:25" x14ac:dyDescent="0.25">
      <c r="Y163513" s="109"/>
    </row>
    <row r="163514" spans="25:25" x14ac:dyDescent="0.25">
      <c r="Y163514" s="109"/>
    </row>
    <row r="163515" spans="25:25" x14ac:dyDescent="0.25">
      <c r="Y163515" s="109"/>
    </row>
    <row r="163516" spans="25:25" x14ac:dyDescent="0.25">
      <c r="Y163516" s="109"/>
    </row>
    <row r="163517" spans="25:25" x14ac:dyDescent="0.25">
      <c r="Y163517" s="109"/>
    </row>
    <row r="163518" spans="25:25" x14ac:dyDescent="0.25">
      <c r="Y163518" s="109"/>
    </row>
    <row r="163519" spans="25:25" x14ac:dyDescent="0.25">
      <c r="Y163519" s="109"/>
    </row>
    <row r="163520" spans="25:25" x14ac:dyDescent="0.25">
      <c r="Y163520" s="109"/>
    </row>
    <row r="163521" spans="25:25" x14ac:dyDescent="0.25">
      <c r="Y163521" s="109"/>
    </row>
    <row r="163522" spans="25:25" x14ac:dyDescent="0.25">
      <c r="Y163522" s="109"/>
    </row>
    <row r="163523" spans="25:25" x14ac:dyDescent="0.25">
      <c r="Y163523" s="109"/>
    </row>
    <row r="163524" spans="25:25" x14ac:dyDescent="0.25">
      <c r="Y163524" s="109"/>
    </row>
    <row r="163525" spans="25:25" x14ac:dyDescent="0.25">
      <c r="Y163525" s="109"/>
    </row>
    <row r="163526" spans="25:25" x14ac:dyDescent="0.25">
      <c r="Y163526" s="109"/>
    </row>
    <row r="163527" spans="25:25" x14ac:dyDescent="0.25">
      <c r="Y163527" s="109"/>
    </row>
    <row r="163528" spans="25:25" x14ac:dyDescent="0.25">
      <c r="Y163528" s="109"/>
    </row>
    <row r="163529" spans="25:25" x14ac:dyDescent="0.25">
      <c r="Y163529" s="109"/>
    </row>
    <row r="163530" spans="25:25" x14ac:dyDescent="0.25">
      <c r="Y163530" s="109"/>
    </row>
    <row r="163531" spans="25:25" x14ac:dyDescent="0.25">
      <c r="Y163531" s="109"/>
    </row>
    <row r="163532" spans="25:25" x14ac:dyDescent="0.25">
      <c r="Y163532" s="109"/>
    </row>
    <row r="163533" spans="25:25" x14ac:dyDescent="0.25">
      <c r="Y163533" s="109"/>
    </row>
    <row r="163534" spans="25:25" x14ac:dyDescent="0.25">
      <c r="Y163534" s="109"/>
    </row>
    <row r="163535" spans="25:25" x14ac:dyDescent="0.25">
      <c r="Y163535" s="109"/>
    </row>
    <row r="163536" spans="25:25" x14ac:dyDescent="0.25">
      <c r="Y163536" s="109"/>
    </row>
    <row r="163537" spans="25:25" x14ac:dyDescent="0.25">
      <c r="Y163537" s="109"/>
    </row>
    <row r="163538" spans="25:25" x14ac:dyDescent="0.25">
      <c r="Y163538" s="109"/>
    </row>
    <row r="163539" spans="25:25" x14ac:dyDescent="0.25">
      <c r="Y163539" s="109"/>
    </row>
    <row r="163540" spans="25:25" x14ac:dyDescent="0.25">
      <c r="Y163540" s="109"/>
    </row>
    <row r="163541" spans="25:25" x14ac:dyDescent="0.25">
      <c r="Y163541" s="109"/>
    </row>
    <row r="163542" spans="25:25" x14ac:dyDescent="0.25">
      <c r="Y163542" s="109"/>
    </row>
    <row r="163543" spans="25:25" x14ac:dyDescent="0.25">
      <c r="Y163543" s="109"/>
    </row>
    <row r="163544" spans="25:25" x14ac:dyDescent="0.25">
      <c r="Y163544" s="109"/>
    </row>
    <row r="163545" spans="25:25" x14ac:dyDescent="0.25">
      <c r="Y163545" s="109"/>
    </row>
    <row r="163546" spans="25:25" x14ac:dyDescent="0.25">
      <c r="Y163546" s="109"/>
    </row>
    <row r="163547" spans="25:25" x14ac:dyDescent="0.25">
      <c r="Y163547" s="109"/>
    </row>
    <row r="163548" spans="25:25" x14ac:dyDescent="0.25">
      <c r="Y163548" s="109"/>
    </row>
    <row r="163549" spans="25:25" x14ac:dyDescent="0.25">
      <c r="Y163549" s="109"/>
    </row>
    <row r="163550" spans="25:25" x14ac:dyDescent="0.25">
      <c r="Y163550" s="109"/>
    </row>
    <row r="163551" spans="25:25" x14ac:dyDescent="0.25">
      <c r="Y163551" s="109"/>
    </row>
    <row r="163552" spans="25:25" x14ac:dyDescent="0.25">
      <c r="Y163552" s="109"/>
    </row>
    <row r="163553" spans="25:25" x14ac:dyDescent="0.25">
      <c r="Y163553" s="109"/>
    </row>
    <row r="163554" spans="25:25" x14ac:dyDescent="0.25">
      <c r="Y163554" s="109"/>
    </row>
    <row r="163555" spans="25:25" x14ac:dyDescent="0.25">
      <c r="Y163555" s="109"/>
    </row>
    <row r="163556" spans="25:25" x14ac:dyDescent="0.25">
      <c r="Y163556" s="109"/>
    </row>
    <row r="163557" spans="25:25" x14ac:dyDescent="0.25">
      <c r="Y163557" s="109"/>
    </row>
    <row r="163558" spans="25:25" x14ac:dyDescent="0.25">
      <c r="Y163558" s="109"/>
    </row>
    <row r="163559" spans="25:25" x14ac:dyDescent="0.25">
      <c r="Y163559" s="109"/>
    </row>
    <row r="163560" spans="25:25" x14ac:dyDescent="0.25">
      <c r="Y163560" s="109"/>
    </row>
    <row r="163561" spans="25:25" x14ac:dyDescent="0.25">
      <c r="Y163561" s="109"/>
    </row>
    <row r="163562" spans="25:25" x14ac:dyDescent="0.25">
      <c r="Y163562" s="109"/>
    </row>
    <row r="163563" spans="25:25" x14ac:dyDescent="0.25">
      <c r="Y163563" s="109"/>
    </row>
    <row r="163564" spans="25:25" x14ac:dyDescent="0.25">
      <c r="Y163564" s="109"/>
    </row>
    <row r="163565" spans="25:25" x14ac:dyDescent="0.25">
      <c r="Y163565" s="109"/>
    </row>
    <row r="163566" spans="25:25" x14ac:dyDescent="0.25">
      <c r="Y163566" s="109"/>
    </row>
    <row r="163567" spans="25:25" x14ac:dyDescent="0.25">
      <c r="Y163567" s="109"/>
    </row>
    <row r="163568" spans="25:25" x14ac:dyDescent="0.25">
      <c r="Y163568" s="109"/>
    </row>
    <row r="163569" spans="25:25" x14ac:dyDescent="0.25">
      <c r="Y163569" s="109"/>
    </row>
    <row r="163570" spans="25:25" x14ac:dyDescent="0.25">
      <c r="Y163570" s="109"/>
    </row>
    <row r="163571" spans="25:25" x14ac:dyDescent="0.25">
      <c r="Y163571" s="109"/>
    </row>
    <row r="163572" spans="25:25" x14ac:dyDescent="0.25">
      <c r="Y163572" s="109"/>
    </row>
    <row r="163573" spans="25:25" x14ac:dyDescent="0.25">
      <c r="Y163573" s="109"/>
    </row>
    <row r="163574" spans="25:25" x14ac:dyDescent="0.25">
      <c r="Y163574" s="109"/>
    </row>
    <row r="163575" spans="25:25" x14ac:dyDescent="0.25">
      <c r="Y163575" s="109"/>
    </row>
    <row r="163576" spans="25:25" x14ac:dyDescent="0.25">
      <c r="Y163576" s="109"/>
    </row>
    <row r="163577" spans="25:25" x14ac:dyDescent="0.25">
      <c r="Y163577" s="109"/>
    </row>
    <row r="163578" spans="25:25" x14ac:dyDescent="0.25">
      <c r="Y163578" s="109"/>
    </row>
    <row r="163579" spans="25:25" x14ac:dyDescent="0.25">
      <c r="Y163579" s="109"/>
    </row>
    <row r="163580" spans="25:25" x14ac:dyDescent="0.25">
      <c r="Y163580" s="109"/>
    </row>
    <row r="163581" spans="25:25" x14ac:dyDescent="0.25">
      <c r="Y163581" s="109"/>
    </row>
    <row r="163582" spans="25:25" x14ac:dyDescent="0.25">
      <c r="Y163582" s="109"/>
    </row>
    <row r="163583" spans="25:25" x14ac:dyDescent="0.25">
      <c r="Y163583" s="109"/>
    </row>
    <row r="163584" spans="25:25" x14ac:dyDescent="0.25">
      <c r="Y163584" s="109"/>
    </row>
    <row r="163585" spans="25:25" x14ac:dyDescent="0.25">
      <c r="Y163585" s="109"/>
    </row>
    <row r="163586" spans="25:25" x14ac:dyDescent="0.25">
      <c r="Y163586" s="109"/>
    </row>
    <row r="163587" spans="25:25" x14ac:dyDescent="0.25">
      <c r="Y163587" s="109"/>
    </row>
    <row r="163588" spans="25:25" x14ac:dyDescent="0.25">
      <c r="Y163588" s="109"/>
    </row>
    <row r="163589" spans="25:25" x14ac:dyDescent="0.25">
      <c r="Y163589" s="109"/>
    </row>
    <row r="163590" spans="25:25" x14ac:dyDescent="0.25">
      <c r="Y163590" s="109"/>
    </row>
    <row r="163591" spans="25:25" x14ac:dyDescent="0.25">
      <c r="Y163591" s="109"/>
    </row>
    <row r="163592" spans="25:25" x14ac:dyDescent="0.25">
      <c r="Y163592" s="109"/>
    </row>
    <row r="163593" spans="25:25" x14ac:dyDescent="0.25">
      <c r="Y163593" s="109"/>
    </row>
    <row r="163594" spans="25:25" x14ac:dyDescent="0.25">
      <c r="Y163594" s="109"/>
    </row>
    <row r="163595" spans="25:25" x14ac:dyDescent="0.25">
      <c r="Y163595" s="109"/>
    </row>
    <row r="163596" spans="25:25" x14ac:dyDescent="0.25">
      <c r="Y163596" s="109"/>
    </row>
    <row r="163597" spans="25:25" x14ac:dyDescent="0.25">
      <c r="Y163597" s="109"/>
    </row>
    <row r="163598" spans="25:25" x14ac:dyDescent="0.25">
      <c r="Y163598" s="109"/>
    </row>
    <row r="163599" spans="25:25" x14ac:dyDescent="0.25">
      <c r="Y163599" s="109"/>
    </row>
    <row r="163600" spans="25:25" x14ac:dyDescent="0.25">
      <c r="Y163600" s="109"/>
    </row>
    <row r="163601" spans="25:25" x14ac:dyDescent="0.25">
      <c r="Y163601" s="109"/>
    </row>
    <row r="163602" spans="25:25" x14ac:dyDescent="0.25">
      <c r="Y163602" s="109"/>
    </row>
    <row r="163603" spans="25:25" x14ac:dyDescent="0.25">
      <c r="Y163603" s="109"/>
    </row>
    <row r="163604" spans="25:25" x14ac:dyDescent="0.25">
      <c r="Y163604" s="109"/>
    </row>
    <row r="163605" spans="25:25" x14ac:dyDescent="0.25">
      <c r="Y163605" s="109"/>
    </row>
    <row r="163606" spans="25:25" x14ac:dyDescent="0.25">
      <c r="Y163606" s="109"/>
    </row>
    <row r="163607" spans="25:25" x14ac:dyDescent="0.25">
      <c r="Y163607" s="109"/>
    </row>
    <row r="163608" spans="25:25" x14ac:dyDescent="0.25">
      <c r="Y163608" s="109"/>
    </row>
    <row r="163609" spans="25:25" x14ac:dyDescent="0.25">
      <c r="Y163609" s="109"/>
    </row>
    <row r="163610" spans="25:25" x14ac:dyDescent="0.25">
      <c r="Y163610" s="109"/>
    </row>
    <row r="163611" spans="25:25" x14ac:dyDescent="0.25">
      <c r="Y163611" s="109"/>
    </row>
    <row r="163612" spans="25:25" x14ac:dyDescent="0.25">
      <c r="Y163612" s="109"/>
    </row>
    <row r="163613" spans="25:25" x14ac:dyDescent="0.25">
      <c r="Y163613" s="109"/>
    </row>
    <row r="163614" spans="25:25" x14ac:dyDescent="0.25">
      <c r="Y163614" s="109"/>
    </row>
    <row r="163615" spans="25:25" x14ac:dyDescent="0.25">
      <c r="Y163615" s="109"/>
    </row>
    <row r="163616" spans="25:25" x14ac:dyDescent="0.25">
      <c r="Y163616" s="109"/>
    </row>
    <row r="163617" spans="25:25" x14ac:dyDescent="0.25">
      <c r="Y163617" s="109"/>
    </row>
    <row r="163618" spans="25:25" x14ac:dyDescent="0.25">
      <c r="Y163618" s="109"/>
    </row>
    <row r="163619" spans="25:25" x14ac:dyDescent="0.25">
      <c r="Y163619" s="109"/>
    </row>
    <row r="163620" spans="25:25" x14ac:dyDescent="0.25">
      <c r="Y163620" s="109"/>
    </row>
    <row r="163621" spans="25:25" x14ac:dyDescent="0.25">
      <c r="Y163621" s="109"/>
    </row>
    <row r="163622" spans="25:25" x14ac:dyDescent="0.25">
      <c r="Y163622" s="109"/>
    </row>
    <row r="163623" spans="25:25" x14ac:dyDescent="0.25">
      <c r="Y163623" s="109"/>
    </row>
    <row r="163624" spans="25:25" x14ac:dyDescent="0.25">
      <c r="Y163624" s="109"/>
    </row>
    <row r="163625" spans="25:25" x14ac:dyDescent="0.25">
      <c r="Y163625" s="109"/>
    </row>
    <row r="163626" spans="25:25" x14ac:dyDescent="0.25">
      <c r="Y163626" s="109"/>
    </row>
    <row r="163627" spans="25:25" x14ac:dyDescent="0.25">
      <c r="Y163627" s="109"/>
    </row>
    <row r="163628" spans="25:25" x14ac:dyDescent="0.25">
      <c r="Y163628" s="109"/>
    </row>
    <row r="163629" spans="25:25" x14ac:dyDescent="0.25">
      <c r="Y163629" s="109"/>
    </row>
    <row r="163630" spans="25:25" x14ac:dyDescent="0.25">
      <c r="Y163630" s="109"/>
    </row>
    <row r="163631" spans="25:25" x14ac:dyDescent="0.25">
      <c r="Y163631" s="109"/>
    </row>
    <row r="163632" spans="25:25" x14ac:dyDescent="0.25">
      <c r="Y163632" s="109"/>
    </row>
    <row r="163633" spans="25:25" x14ac:dyDescent="0.25">
      <c r="Y163633" s="109"/>
    </row>
    <row r="163634" spans="25:25" x14ac:dyDescent="0.25">
      <c r="Y163634" s="109"/>
    </row>
    <row r="163635" spans="25:25" x14ac:dyDescent="0.25">
      <c r="Y163635" s="109"/>
    </row>
    <row r="163636" spans="25:25" x14ac:dyDescent="0.25">
      <c r="Y163636" s="109"/>
    </row>
    <row r="163637" spans="25:25" x14ac:dyDescent="0.25">
      <c r="Y163637" s="109"/>
    </row>
    <row r="163638" spans="25:25" x14ac:dyDescent="0.25">
      <c r="Y163638" s="109"/>
    </row>
    <row r="163639" spans="25:25" x14ac:dyDescent="0.25">
      <c r="Y163639" s="109"/>
    </row>
    <row r="163640" spans="25:25" x14ac:dyDescent="0.25">
      <c r="Y163640" s="109"/>
    </row>
    <row r="163641" spans="25:25" x14ac:dyDescent="0.25">
      <c r="Y163641" s="109"/>
    </row>
    <row r="163642" spans="25:25" x14ac:dyDescent="0.25">
      <c r="Y163642" s="109"/>
    </row>
    <row r="163643" spans="25:25" x14ac:dyDescent="0.25">
      <c r="Y163643" s="109"/>
    </row>
    <row r="163644" spans="25:25" x14ac:dyDescent="0.25">
      <c r="Y163644" s="109"/>
    </row>
    <row r="163645" spans="25:25" x14ac:dyDescent="0.25">
      <c r="Y163645" s="109"/>
    </row>
    <row r="163646" spans="25:25" x14ac:dyDescent="0.25">
      <c r="Y163646" s="109"/>
    </row>
    <row r="163647" spans="25:25" x14ac:dyDescent="0.25">
      <c r="Y163647" s="109"/>
    </row>
    <row r="163648" spans="25:25" x14ac:dyDescent="0.25">
      <c r="Y163648" s="109"/>
    </row>
    <row r="163649" spans="25:25" x14ac:dyDescent="0.25">
      <c r="Y163649" s="109"/>
    </row>
    <row r="163650" spans="25:25" x14ac:dyDescent="0.25">
      <c r="Y163650" s="109"/>
    </row>
    <row r="163651" spans="25:25" x14ac:dyDescent="0.25">
      <c r="Y163651" s="109"/>
    </row>
    <row r="163652" spans="25:25" x14ac:dyDescent="0.25">
      <c r="Y163652" s="109"/>
    </row>
    <row r="163653" spans="25:25" x14ac:dyDescent="0.25">
      <c r="Y163653" s="109"/>
    </row>
    <row r="163654" spans="25:25" x14ac:dyDescent="0.25">
      <c r="Y163654" s="109"/>
    </row>
    <row r="163655" spans="25:25" x14ac:dyDescent="0.25">
      <c r="Y163655" s="109"/>
    </row>
    <row r="163656" spans="25:25" x14ac:dyDescent="0.25">
      <c r="Y163656" s="109"/>
    </row>
    <row r="163657" spans="25:25" x14ac:dyDescent="0.25">
      <c r="Y163657" s="109"/>
    </row>
    <row r="163658" spans="25:25" x14ac:dyDescent="0.25">
      <c r="Y163658" s="109"/>
    </row>
    <row r="163659" spans="25:25" x14ac:dyDescent="0.25">
      <c r="Y163659" s="109"/>
    </row>
    <row r="163660" spans="25:25" x14ac:dyDescent="0.25">
      <c r="Y163660" s="109"/>
    </row>
    <row r="163661" spans="25:25" x14ac:dyDescent="0.25">
      <c r="Y163661" s="109"/>
    </row>
    <row r="163662" spans="25:25" x14ac:dyDescent="0.25">
      <c r="Y163662" s="109"/>
    </row>
    <row r="163663" spans="25:25" x14ac:dyDescent="0.25">
      <c r="Y163663" s="109"/>
    </row>
    <row r="163664" spans="25:25" x14ac:dyDescent="0.25">
      <c r="Y163664" s="109"/>
    </row>
    <row r="163665" spans="25:25" x14ac:dyDescent="0.25">
      <c r="Y163665" s="109"/>
    </row>
    <row r="163666" spans="25:25" x14ac:dyDescent="0.25">
      <c r="Y163666" s="109"/>
    </row>
    <row r="163667" spans="25:25" x14ac:dyDescent="0.25">
      <c r="Y163667" s="109"/>
    </row>
    <row r="163668" spans="25:25" x14ac:dyDescent="0.25">
      <c r="Y163668" s="109"/>
    </row>
    <row r="163669" spans="25:25" x14ac:dyDescent="0.25">
      <c r="Y163669" s="109"/>
    </row>
    <row r="163670" spans="25:25" x14ac:dyDescent="0.25">
      <c r="Y163670" s="109"/>
    </row>
    <row r="163671" spans="25:25" x14ac:dyDescent="0.25">
      <c r="Y163671" s="109"/>
    </row>
    <row r="163672" spans="25:25" x14ac:dyDescent="0.25">
      <c r="Y163672" s="109"/>
    </row>
    <row r="163673" spans="25:25" x14ac:dyDescent="0.25">
      <c r="Y163673" s="109"/>
    </row>
    <row r="163674" spans="25:25" x14ac:dyDescent="0.25">
      <c r="Y163674" s="109"/>
    </row>
    <row r="163675" spans="25:25" x14ac:dyDescent="0.25">
      <c r="Y163675" s="109"/>
    </row>
    <row r="163676" spans="25:25" x14ac:dyDescent="0.25">
      <c r="Y163676" s="109"/>
    </row>
    <row r="163677" spans="25:25" x14ac:dyDescent="0.25">
      <c r="Y163677" s="109"/>
    </row>
    <row r="163678" spans="25:25" x14ac:dyDescent="0.25">
      <c r="Y163678" s="109"/>
    </row>
    <row r="163679" spans="25:25" x14ac:dyDescent="0.25">
      <c r="Y163679" s="109"/>
    </row>
    <row r="163680" spans="25:25" x14ac:dyDescent="0.25">
      <c r="Y163680" s="109"/>
    </row>
    <row r="163681" spans="25:25" x14ac:dyDescent="0.25">
      <c r="Y163681" s="109"/>
    </row>
    <row r="163682" spans="25:25" x14ac:dyDescent="0.25">
      <c r="Y163682" s="109"/>
    </row>
    <row r="163683" spans="25:25" x14ac:dyDescent="0.25">
      <c r="Y163683" s="109"/>
    </row>
    <row r="163684" spans="25:25" x14ac:dyDescent="0.25">
      <c r="Y163684" s="109"/>
    </row>
    <row r="163685" spans="25:25" x14ac:dyDescent="0.25">
      <c r="Y163685" s="109"/>
    </row>
    <row r="163686" spans="25:25" x14ac:dyDescent="0.25">
      <c r="Y163686" s="109"/>
    </row>
    <row r="163687" spans="25:25" x14ac:dyDescent="0.25">
      <c r="Y163687" s="109"/>
    </row>
    <row r="163688" spans="25:25" x14ac:dyDescent="0.25">
      <c r="Y163688" s="109"/>
    </row>
    <row r="163689" spans="25:25" x14ac:dyDescent="0.25">
      <c r="Y163689" s="109"/>
    </row>
    <row r="163690" spans="25:25" x14ac:dyDescent="0.25">
      <c r="Y163690" s="109"/>
    </row>
    <row r="163691" spans="25:25" x14ac:dyDescent="0.25">
      <c r="Y163691" s="109"/>
    </row>
    <row r="163692" spans="25:25" x14ac:dyDescent="0.25">
      <c r="Y163692" s="109"/>
    </row>
    <row r="163693" spans="25:25" x14ac:dyDescent="0.25">
      <c r="Y163693" s="109"/>
    </row>
    <row r="163694" spans="25:25" x14ac:dyDescent="0.25">
      <c r="Y163694" s="109"/>
    </row>
    <row r="163695" spans="25:25" x14ac:dyDescent="0.25">
      <c r="Y163695" s="109"/>
    </row>
    <row r="163696" spans="25:25" x14ac:dyDescent="0.25">
      <c r="Y163696" s="109"/>
    </row>
    <row r="163697" spans="25:25" x14ac:dyDescent="0.25">
      <c r="Y163697" s="109"/>
    </row>
    <row r="163698" spans="25:25" x14ac:dyDescent="0.25">
      <c r="Y163698" s="109"/>
    </row>
    <row r="163699" spans="25:25" x14ac:dyDescent="0.25">
      <c r="Y163699" s="109"/>
    </row>
    <row r="163700" spans="25:25" x14ac:dyDescent="0.25">
      <c r="Y163700" s="109"/>
    </row>
    <row r="163701" spans="25:25" x14ac:dyDescent="0.25">
      <c r="Y163701" s="109"/>
    </row>
    <row r="163702" spans="25:25" x14ac:dyDescent="0.25">
      <c r="Y163702" s="109"/>
    </row>
    <row r="163703" spans="25:25" x14ac:dyDescent="0.25">
      <c r="Y163703" s="109"/>
    </row>
    <row r="163704" spans="25:25" x14ac:dyDescent="0.25">
      <c r="Y163704" s="109"/>
    </row>
    <row r="163705" spans="25:25" x14ac:dyDescent="0.25">
      <c r="Y163705" s="109"/>
    </row>
    <row r="163706" spans="25:25" x14ac:dyDescent="0.25">
      <c r="Y163706" s="109"/>
    </row>
    <row r="163707" spans="25:25" x14ac:dyDescent="0.25">
      <c r="Y163707" s="109"/>
    </row>
    <row r="163708" spans="25:25" x14ac:dyDescent="0.25">
      <c r="Y163708" s="109"/>
    </row>
    <row r="163709" spans="25:25" x14ac:dyDescent="0.25">
      <c r="Y163709" s="109"/>
    </row>
    <row r="163710" spans="25:25" x14ac:dyDescent="0.25">
      <c r="Y163710" s="109"/>
    </row>
    <row r="163711" spans="25:25" x14ac:dyDescent="0.25">
      <c r="Y163711" s="109"/>
    </row>
    <row r="163712" spans="25:25" x14ac:dyDescent="0.25">
      <c r="Y163712" s="109"/>
    </row>
    <row r="163713" spans="25:25" x14ac:dyDescent="0.25">
      <c r="Y163713" s="109"/>
    </row>
    <row r="163714" spans="25:25" x14ac:dyDescent="0.25">
      <c r="Y163714" s="109"/>
    </row>
    <row r="163715" spans="25:25" x14ac:dyDescent="0.25">
      <c r="Y163715" s="109"/>
    </row>
    <row r="163716" spans="25:25" x14ac:dyDescent="0.25">
      <c r="Y163716" s="109"/>
    </row>
    <row r="163717" spans="25:25" x14ac:dyDescent="0.25">
      <c r="Y163717" s="109"/>
    </row>
    <row r="163718" spans="25:25" x14ac:dyDescent="0.25">
      <c r="Y163718" s="109"/>
    </row>
    <row r="163719" spans="25:25" x14ac:dyDescent="0.25">
      <c r="Y163719" s="109"/>
    </row>
    <row r="163720" spans="25:25" x14ac:dyDescent="0.25">
      <c r="Y163720" s="109"/>
    </row>
    <row r="163721" spans="25:25" x14ac:dyDescent="0.25">
      <c r="Y163721" s="109"/>
    </row>
    <row r="163722" spans="25:25" x14ac:dyDescent="0.25">
      <c r="Y163722" s="109"/>
    </row>
    <row r="163723" spans="25:25" x14ac:dyDescent="0.25">
      <c r="Y163723" s="109"/>
    </row>
    <row r="163724" spans="25:25" x14ac:dyDescent="0.25">
      <c r="Y163724" s="109"/>
    </row>
    <row r="163725" spans="25:25" x14ac:dyDescent="0.25">
      <c r="Y163725" s="109"/>
    </row>
    <row r="163726" spans="25:25" x14ac:dyDescent="0.25">
      <c r="Y163726" s="109"/>
    </row>
    <row r="163727" spans="25:25" x14ac:dyDescent="0.25">
      <c r="Y163727" s="109"/>
    </row>
    <row r="163728" spans="25:25" x14ac:dyDescent="0.25">
      <c r="Y163728" s="109"/>
    </row>
    <row r="163729" spans="25:25" x14ac:dyDescent="0.25">
      <c r="Y163729" s="109"/>
    </row>
    <row r="163730" spans="25:25" x14ac:dyDescent="0.25">
      <c r="Y163730" s="109"/>
    </row>
    <row r="163731" spans="25:25" x14ac:dyDescent="0.25">
      <c r="Y163731" s="109"/>
    </row>
    <row r="163732" spans="25:25" x14ac:dyDescent="0.25">
      <c r="Y163732" s="109"/>
    </row>
    <row r="163733" spans="25:25" x14ac:dyDescent="0.25">
      <c r="Y163733" s="109"/>
    </row>
    <row r="163734" spans="25:25" x14ac:dyDescent="0.25">
      <c r="Y163734" s="109"/>
    </row>
    <row r="163735" spans="25:25" x14ac:dyDescent="0.25">
      <c r="Y163735" s="109"/>
    </row>
    <row r="163736" spans="25:25" x14ac:dyDescent="0.25">
      <c r="Y163736" s="109"/>
    </row>
    <row r="163737" spans="25:25" x14ac:dyDescent="0.25">
      <c r="Y163737" s="109"/>
    </row>
    <row r="163738" spans="25:25" x14ac:dyDescent="0.25">
      <c r="Y163738" s="109"/>
    </row>
    <row r="163739" spans="25:25" x14ac:dyDescent="0.25">
      <c r="Y163739" s="109"/>
    </row>
    <row r="163740" spans="25:25" x14ac:dyDescent="0.25">
      <c r="Y163740" s="109"/>
    </row>
    <row r="163741" spans="25:25" x14ac:dyDescent="0.25">
      <c r="Y163741" s="109"/>
    </row>
    <row r="163742" spans="25:25" x14ac:dyDescent="0.25">
      <c r="Y163742" s="109"/>
    </row>
    <row r="163743" spans="25:25" x14ac:dyDescent="0.25">
      <c r="Y163743" s="109"/>
    </row>
    <row r="163744" spans="25:25" x14ac:dyDescent="0.25">
      <c r="Y163744" s="109"/>
    </row>
    <row r="163745" spans="25:25" x14ac:dyDescent="0.25">
      <c r="Y163745" s="109"/>
    </row>
    <row r="163746" spans="25:25" x14ac:dyDescent="0.25">
      <c r="Y163746" s="109"/>
    </row>
    <row r="163747" spans="25:25" x14ac:dyDescent="0.25">
      <c r="Y163747" s="109"/>
    </row>
    <row r="163748" spans="25:25" x14ac:dyDescent="0.25">
      <c r="Y163748" s="109"/>
    </row>
    <row r="163749" spans="25:25" x14ac:dyDescent="0.25">
      <c r="Y163749" s="109"/>
    </row>
    <row r="163750" spans="25:25" x14ac:dyDescent="0.25">
      <c r="Y163750" s="109"/>
    </row>
    <row r="163751" spans="25:25" x14ac:dyDescent="0.25">
      <c r="Y163751" s="109"/>
    </row>
    <row r="163752" spans="25:25" x14ac:dyDescent="0.25">
      <c r="Y163752" s="109"/>
    </row>
    <row r="163753" spans="25:25" x14ac:dyDescent="0.25">
      <c r="Y163753" s="109"/>
    </row>
    <row r="163754" spans="25:25" x14ac:dyDescent="0.25">
      <c r="Y163754" s="109"/>
    </row>
    <row r="163755" spans="25:25" x14ac:dyDescent="0.25">
      <c r="Y163755" s="109"/>
    </row>
    <row r="163756" spans="25:25" x14ac:dyDescent="0.25">
      <c r="Y163756" s="109"/>
    </row>
    <row r="163757" spans="25:25" x14ac:dyDescent="0.25">
      <c r="Y163757" s="109"/>
    </row>
    <row r="163758" spans="25:25" x14ac:dyDescent="0.25">
      <c r="Y163758" s="109"/>
    </row>
    <row r="163759" spans="25:25" x14ac:dyDescent="0.25">
      <c r="Y163759" s="109"/>
    </row>
    <row r="163760" spans="25:25" x14ac:dyDescent="0.25">
      <c r="Y163760" s="109"/>
    </row>
    <row r="163761" spans="25:25" x14ac:dyDescent="0.25">
      <c r="Y163761" s="109"/>
    </row>
    <row r="163762" spans="25:25" x14ac:dyDescent="0.25">
      <c r="Y163762" s="109"/>
    </row>
    <row r="163763" spans="25:25" x14ac:dyDescent="0.25">
      <c r="Y163763" s="109"/>
    </row>
    <row r="163764" spans="25:25" x14ac:dyDescent="0.25">
      <c r="Y163764" s="109"/>
    </row>
    <row r="163765" spans="25:25" x14ac:dyDescent="0.25">
      <c r="Y163765" s="109"/>
    </row>
    <row r="163766" spans="25:25" x14ac:dyDescent="0.25">
      <c r="Y163766" s="109"/>
    </row>
    <row r="163767" spans="25:25" x14ac:dyDescent="0.25">
      <c r="Y163767" s="109"/>
    </row>
    <row r="163768" spans="25:25" x14ac:dyDescent="0.25">
      <c r="Y163768" s="109"/>
    </row>
    <row r="163769" spans="25:25" x14ac:dyDescent="0.25">
      <c r="Y163769" s="109"/>
    </row>
    <row r="163770" spans="25:25" x14ac:dyDescent="0.25">
      <c r="Y163770" s="109"/>
    </row>
    <row r="163771" spans="25:25" x14ac:dyDescent="0.25">
      <c r="Y163771" s="109"/>
    </row>
    <row r="163772" spans="25:25" x14ac:dyDescent="0.25">
      <c r="Y163772" s="109"/>
    </row>
    <row r="163773" spans="25:25" x14ac:dyDescent="0.25">
      <c r="Y163773" s="109"/>
    </row>
    <row r="163774" spans="25:25" x14ac:dyDescent="0.25">
      <c r="Y163774" s="109"/>
    </row>
    <row r="163775" spans="25:25" x14ac:dyDescent="0.25">
      <c r="Y163775" s="109"/>
    </row>
    <row r="163776" spans="25:25" x14ac:dyDescent="0.25">
      <c r="Y163776" s="109"/>
    </row>
    <row r="163777" spans="25:25" x14ac:dyDescent="0.25">
      <c r="Y163777" s="109"/>
    </row>
    <row r="163778" spans="25:25" x14ac:dyDescent="0.25">
      <c r="Y163778" s="109"/>
    </row>
    <row r="163779" spans="25:25" x14ac:dyDescent="0.25">
      <c r="Y163779" s="109"/>
    </row>
    <row r="163780" spans="25:25" x14ac:dyDescent="0.25">
      <c r="Y163780" s="109"/>
    </row>
    <row r="163781" spans="25:25" x14ac:dyDescent="0.25">
      <c r="Y163781" s="109"/>
    </row>
    <row r="163782" spans="25:25" x14ac:dyDescent="0.25">
      <c r="Y163782" s="109"/>
    </row>
    <row r="163783" spans="25:25" x14ac:dyDescent="0.25">
      <c r="Y163783" s="109"/>
    </row>
    <row r="163784" spans="25:25" x14ac:dyDescent="0.25">
      <c r="Y163784" s="109"/>
    </row>
    <row r="163785" spans="25:25" x14ac:dyDescent="0.25">
      <c r="Y163785" s="109"/>
    </row>
    <row r="163786" spans="25:25" x14ac:dyDescent="0.25">
      <c r="Y163786" s="109"/>
    </row>
    <row r="163787" spans="25:25" x14ac:dyDescent="0.25">
      <c r="Y163787" s="109"/>
    </row>
    <row r="163788" spans="25:25" x14ac:dyDescent="0.25">
      <c r="Y163788" s="109"/>
    </row>
    <row r="163789" spans="25:25" x14ac:dyDescent="0.25">
      <c r="Y163789" s="109"/>
    </row>
    <row r="163790" spans="25:25" x14ac:dyDescent="0.25">
      <c r="Y163790" s="109"/>
    </row>
    <row r="163791" spans="25:25" x14ac:dyDescent="0.25">
      <c r="Y163791" s="109"/>
    </row>
    <row r="163792" spans="25:25" x14ac:dyDescent="0.25">
      <c r="Y163792" s="109"/>
    </row>
    <row r="163793" spans="25:25" x14ac:dyDescent="0.25">
      <c r="Y163793" s="109"/>
    </row>
    <row r="163794" spans="25:25" x14ac:dyDescent="0.25">
      <c r="Y163794" s="109"/>
    </row>
    <row r="163795" spans="25:25" x14ac:dyDescent="0.25">
      <c r="Y163795" s="109"/>
    </row>
    <row r="163796" spans="25:25" x14ac:dyDescent="0.25">
      <c r="Y163796" s="109"/>
    </row>
    <row r="163797" spans="25:25" x14ac:dyDescent="0.25">
      <c r="Y163797" s="109"/>
    </row>
    <row r="163798" spans="25:25" x14ac:dyDescent="0.25">
      <c r="Y163798" s="109"/>
    </row>
    <row r="163799" spans="25:25" x14ac:dyDescent="0.25">
      <c r="Y163799" s="109"/>
    </row>
    <row r="163800" spans="25:25" x14ac:dyDescent="0.25">
      <c r="Y163800" s="109"/>
    </row>
    <row r="163801" spans="25:25" x14ac:dyDescent="0.25">
      <c r="Y163801" s="109"/>
    </row>
    <row r="163802" spans="25:25" x14ac:dyDescent="0.25">
      <c r="Y163802" s="109"/>
    </row>
    <row r="163803" spans="25:25" x14ac:dyDescent="0.25">
      <c r="Y163803" s="109"/>
    </row>
    <row r="163804" spans="25:25" x14ac:dyDescent="0.25">
      <c r="Y163804" s="109"/>
    </row>
    <row r="163805" spans="25:25" x14ac:dyDescent="0.25">
      <c r="Y163805" s="109"/>
    </row>
    <row r="163806" spans="25:25" x14ac:dyDescent="0.25">
      <c r="Y163806" s="109"/>
    </row>
    <row r="163807" spans="25:25" x14ac:dyDescent="0.25">
      <c r="Y163807" s="109"/>
    </row>
    <row r="163808" spans="25:25" x14ac:dyDescent="0.25">
      <c r="Y163808" s="109"/>
    </row>
    <row r="163809" spans="25:25" x14ac:dyDescent="0.25">
      <c r="Y163809" s="109"/>
    </row>
    <row r="163810" spans="25:25" x14ac:dyDescent="0.25">
      <c r="Y163810" s="109"/>
    </row>
    <row r="163811" spans="25:25" x14ac:dyDescent="0.25">
      <c r="Y163811" s="109"/>
    </row>
    <row r="163812" spans="25:25" x14ac:dyDescent="0.25">
      <c r="Y163812" s="109"/>
    </row>
    <row r="163813" spans="25:25" x14ac:dyDescent="0.25">
      <c r="Y163813" s="109"/>
    </row>
    <row r="163814" spans="25:25" x14ac:dyDescent="0.25">
      <c r="Y163814" s="109"/>
    </row>
    <row r="163815" spans="25:25" x14ac:dyDescent="0.25">
      <c r="Y163815" s="109"/>
    </row>
    <row r="163816" spans="25:25" x14ac:dyDescent="0.25">
      <c r="Y163816" s="109"/>
    </row>
    <row r="163817" spans="25:25" x14ac:dyDescent="0.25">
      <c r="Y163817" s="109"/>
    </row>
    <row r="163818" spans="25:25" x14ac:dyDescent="0.25">
      <c r="Y163818" s="109"/>
    </row>
    <row r="163819" spans="25:25" x14ac:dyDescent="0.25">
      <c r="Y163819" s="109"/>
    </row>
    <row r="163820" spans="25:25" x14ac:dyDescent="0.25">
      <c r="Y163820" s="109"/>
    </row>
    <row r="163821" spans="25:25" x14ac:dyDescent="0.25">
      <c r="Y163821" s="109"/>
    </row>
    <row r="163822" spans="25:25" x14ac:dyDescent="0.25">
      <c r="Y163822" s="109"/>
    </row>
    <row r="163823" spans="25:25" x14ac:dyDescent="0.25">
      <c r="Y163823" s="109"/>
    </row>
    <row r="163824" spans="25:25" x14ac:dyDescent="0.25">
      <c r="Y163824" s="109"/>
    </row>
    <row r="163825" spans="25:25" x14ac:dyDescent="0.25">
      <c r="Y163825" s="109"/>
    </row>
    <row r="163826" spans="25:25" x14ac:dyDescent="0.25">
      <c r="Y163826" s="109"/>
    </row>
    <row r="163827" spans="25:25" x14ac:dyDescent="0.25">
      <c r="Y163827" s="109"/>
    </row>
    <row r="163828" spans="25:25" x14ac:dyDescent="0.25">
      <c r="Y163828" s="109"/>
    </row>
    <row r="163829" spans="25:25" x14ac:dyDescent="0.25">
      <c r="Y163829" s="109"/>
    </row>
    <row r="163830" spans="25:25" x14ac:dyDescent="0.25">
      <c r="Y163830" s="109"/>
    </row>
    <row r="163831" spans="25:25" x14ac:dyDescent="0.25">
      <c r="Y163831" s="109"/>
    </row>
    <row r="163832" spans="25:25" x14ac:dyDescent="0.25">
      <c r="Y163832" s="109"/>
    </row>
    <row r="163833" spans="25:25" x14ac:dyDescent="0.25">
      <c r="Y163833" s="109"/>
    </row>
    <row r="163834" spans="25:25" x14ac:dyDescent="0.25">
      <c r="Y163834" s="109"/>
    </row>
    <row r="163835" spans="25:25" x14ac:dyDescent="0.25">
      <c r="Y163835" s="109"/>
    </row>
    <row r="163836" spans="25:25" x14ac:dyDescent="0.25">
      <c r="Y163836" s="109"/>
    </row>
    <row r="163837" spans="25:25" x14ac:dyDescent="0.25">
      <c r="Y163837" s="109"/>
    </row>
    <row r="163838" spans="25:25" x14ac:dyDescent="0.25">
      <c r="Y163838" s="109"/>
    </row>
    <row r="163839" spans="25:25" x14ac:dyDescent="0.25">
      <c r="Y163839" s="109"/>
    </row>
    <row r="163840" spans="25:25" x14ac:dyDescent="0.25">
      <c r="Y163840" s="109"/>
    </row>
    <row r="163841" spans="25:25" x14ac:dyDescent="0.25">
      <c r="Y163841" s="109"/>
    </row>
    <row r="163842" spans="25:25" x14ac:dyDescent="0.25">
      <c r="Y163842" s="109"/>
    </row>
    <row r="163843" spans="25:25" x14ac:dyDescent="0.25">
      <c r="Y163843" s="109"/>
    </row>
    <row r="163844" spans="25:25" x14ac:dyDescent="0.25">
      <c r="Y163844" s="109"/>
    </row>
    <row r="163845" spans="25:25" x14ac:dyDescent="0.25">
      <c r="Y163845" s="109"/>
    </row>
    <row r="163846" spans="25:25" x14ac:dyDescent="0.25">
      <c r="Y163846" s="109"/>
    </row>
    <row r="163847" spans="25:25" x14ac:dyDescent="0.25">
      <c r="Y163847" s="109"/>
    </row>
    <row r="163848" spans="25:25" x14ac:dyDescent="0.25">
      <c r="Y163848" s="109"/>
    </row>
    <row r="163849" spans="25:25" x14ac:dyDescent="0.25">
      <c r="Y163849" s="109"/>
    </row>
    <row r="163850" spans="25:25" x14ac:dyDescent="0.25">
      <c r="Y163850" s="109"/>
    </row>
    <row r="163851" spans="25:25" x14ac:dyDescent="0.25">
      <c r="Y163851" s="109"/>
    </row>
    <row r="163852" spans="25:25" x14ac:dyDescent="0.25">
      <c r="Y163852" s="109"/>
    </row>
    <row r="163853" spans="25:25" x14ac:dyDescent="0.25">
      <c r="Y163853" s="109"/>
    </row>
    <row r="163854" spans="25:25" x14ac:dyDescent="0.25">
      <c r="Y163854" s="109"/>
    </row>
    <row r="163855" spans="25:25" x14ac:dyDescent="0.25">
      <c r="Y163855" s="109"/>
    </row>
    <row r="163856" spans="25:25" x14ac:dyDescent="0.25">
      <c r="Y163856" s="109"/>
    </row>
    <row r="163857" spans="25:25" x14ac:dyDescent="0.25">
      <c r="Y163857" s="109"/>
    </row>
    <row r="163858" spans="25:25" x14ac:dyDescent="0.25">
      <c r="Y163858" s="109"/>
    </row>
    <row r="163859" spans="25:25" x14ac:dyDescent="0.25">
      <c r="Y163859" s="109"/>
    </row>
    <row r="163860" spans="25:25" x14ac:dyDescent="0.25">
      <c r="Y163860" s="109"/>
    </row>
    <row r="163861" spans="25:25" x14ac:dyDescent="0.25">
      <c r="Y163861" s="109"/>
    </row>
    <row r="163862" spans="25:25" x14ac:dyDescent="0.25">
      <c r="Y163862" s="109"/>
    </row>
    <row r="163863" spans="25:25" x14ac:dyDescent="0.25">
      <c r="Y163863" s="109"/>
    </row>
    <row r="163864" spans="25:25" x14ac:dyDescent="0.25">
      <c r="Y163864" s="109"/>
    </row>
    <row r="163865" spans="25:25" x14ac:dyDescent="0.25">
      <c r="Y163865" s="109"/>
    </row>
    <row r="163866" spans="25:25" x14ac:dyDescent="0.25">
      <c r="Y163866" s="109"/>
    </row>
    <row r="163867" spans="25:25" x14ac:dyDescent="0.25">
      <c r="Y163867" s="109"/>
    </row>
    <row r="163868" spans="25:25" x14ac:dyDescent="0.25">
      <c r="Y163868" s="109"/>
    </row>
    <row r="163869" spans="25:25" x14ac:dyDescent="0.25">
      <c r="Y163869" s="109"/>
    </row>
    <row r="163870" spans="25:25" x14ac:dyDescent="0.25">
      <c r="Y163870" s="109"/>
    </row>
    <row r="163871" spans="25:25" x14ac:dyDescent="0.25">
      <c r="Y163871" s="109"/>
    </row>
    <row r="163872" spans="25:25" x14ac:dyDescent="0.25">
      <c r="Y163872" s="109"/>
    </row>
    <row r="163873" spans="25:25" x14ac:dyDescent="0.25">
      <c r="Y163873" s="109"/>
    </row>
    <row r="163874" spans="25:25" x14ac:dyDescent="0.25">
      <c r="Y163874" s="109"/>
    </row>
    <row r="163875" spans="25:25" x14ac:dyDescent="0.25">
      <c r="Y163875" s="109"/>
    </row>
    <row r="163876" spans="25:25" x14ac:dyDescent="0.25">
      <c r="Y163876" s="109"/>
    </row>
    <row r="163877" spans="25:25" x14ac:dyDescent="0.25">
      <c r="Y163877" s="109"/>
    </row>
    <row r="163878" spans="25:25" x14ac:dyDescent="0.25">
      <c r="Y163878" s="109"/>
    </row>
    <row r="163879" spans="25:25" x14ac:dyDescent="0.25">
      <c r="Y163879" s="109"/>
    </row>
    <row r="163880" spans="25:25" x14ac:dyDescent="0.25">
      <c r="Y163880" s="109"/>
    </row>
    <row r="163881" spans="25:25" x14ac:dyDescent="0.25">
      <c r="Y163881" s="109"/>
    </row>
    <row r="163882" spans="25:25" x14ac:dyDescent="0.25">
      <c r="Y163882" s="109"/>
    </row>
    <row r="163883" spans="25:25" x14ac:dyDescent="0.25">
      <c r="Y163883" s="109"/>
    </row>
    <row r="163884" spans="25:25" x14ac:dyDescent="0.25">
      <c r="Y163884" s="109"/>
    </row>
    <row r="163885" spans="25:25" x14ac:dyDescent="0.25">
      <c r="Y163885" s="109"/>
    </row>
    <row r="163886" spans="25:25" x14ac:dyDescent="0.25">
      <c r="Y163886" s="109"/>
    </row>
    <row r="163887" spans="25:25" x14ac:dyDescent="0.25">
      <c r="Y163887" s="109"/>
    </row>
    <row r="163888" spans="25:25" x14ac:dyDescent="0.25">
      <c r="Y163888" s="109"/>
    </row>
    <row r="163889" spans="25:25" x14ac:dyDescent="0.25">
      <c r="Y163889" s="109"/>
    </row>
    <row r="163890" spans="25:25" x14ac:dyDescent="0.25">
      <c r="Y163890" s="109"/>
    </row>
    <row r="163891" spans="25:25" x14ac:dyDescent="0.25">
      <c r="Y163891" s="109"/>
    </row>
    <row r="163892" spans="25:25" x14ac:dyDescent="0.25">
      <c r="Y163892" s="109"/>
    </row>
    <row r="163893" spans="25:25" x14ac:dyDescent="0.25">
      <c r="Y163893" s="109"/>
    </row>
    <row r="163894" spans="25:25" x14ac:dyDescent="0.25">
      <c r="Y163894" s="109"/>
    </row>
    <row r="163895" spans="25:25" x14ac:dyDescent="0.25">
      <c r="Y163895" s="109"/>
    </row>
    <row r="163896" spans="25:25" x14ac:dyDescent="0.25">
      <c r="Y163896" s="109"/>
    </row>
    <row r="163897" spans="25:25" x14ac:dyDescent="0.25">
      <c r="Y163897" s="109"/>
    </row>
    <row r="163898" spans="25:25" x14ac:dyDescent="0.25">
      <c r="Y163898" s="109"/>
    </row>
    <row r="163899" spans="25:25" x14ac:dyDescent="0.25">
      <c r="Y163899" s="109"/>
    </row>
    <row r="163900" spans="25:25" x14ac:dyDescent="0.25">
      <c r="Y163900" s="109"/>
    </row>
    <row r="163901" spans="25:25" x14ac:dyDescent="0.25">
      <c r="Y163901" s="109"/>
    </row>
    <row r="163902" spans="25:25" x14ac:dyDescent="0.25">
      <c r="Y163902" s="109"/>
    </row>
    <row r="163903" spans="25:25" x14ac:dyDescent="0.25">
      <c r="Y163903" s="109"/>
    </row>
    <row r="163904" spans="25:25" x14ac:dyDescent="0.25">
      <c r="Y163904" s="109"/>
    </row>
    <row r="163905" spans="25:25" x14ac:dyDescent="0.25">
      <c r="Y163905" s="109"/>
    </row>
    <row r="163906" spans="25:25" x14ac:dyDescent="0.25">
      <c r="Y163906" s="109"/>
    </row>
    <row r="163907" spans="25:25" x14ac:dyDescent="0.25">
      <c r="Y163907" s="109"/>
    </row>
    <row r="163908" spans="25:25" x14ac:dyDescent="0.25">
      <c r="Y163908" s="109"/>
    </row>
    <row r="163909" spans="25:25" x14ac:dyDescent="0.25">
      <c r="Y163909" s="109"/>
    </row>
    <row r="163910" spans="25:25" x14ac:dyDescent="0.25">
      <c r="Y163910" s="109"/>
    </row>
    <row r="163911" spans="25:25" x14ac:dyDescent="0.25">
      <c r="Y163911" s="109"/>
    </row>
    <row r="163912" spans="25:25" x14ac:dyDescent="0.25">
      <c r="Y163912" s="109"/>
    </row>
    <row r="163913" spans="25:25" x14ac:dyDescent="0.25">
      <c r="Y163913" s="109"/>
    </row>
    <row r="163914" spans="25:25" x14ac:dyDescent="0.25">
      <c r="Y163914" s="109"/>
    </row>
    <row r="163915" spans="25:25" x14ac:dyDescent="0.25">
      <c r="Y163915" s="109"/>
    </row>
    <row r="163916" spans="25:25" x14ac:dyDescent="0.25">
      <c r="Y163916" s="109"/>
    </row>
    <row r="163917" spans="25:25" x14ac:dyDescent="0.25">
      <c r="Y163917" s="109"/>
    </row>
    <row r="163918" spans="25:25" x14ac:dyDescent="0.25">
      <c r="Y163918" s="109"/>
    </row>
    <row r="163919" spans="25:25" x14ac:dyDescent="0.25">
      <c r="Y163919" s="109"/>
    </row>
    <row r="163920" spans="25:25" x14ac:dyDescent="0.25">
      <c r="Y163920" s="109"/>
    </row>
    <row r="163921" spans="25:25" x14ac:dyDescent="0.25">
      <c r="Y163921" s="109"/>
    </row>
    <row r="163922" spans="25:25" x14ac:dyDescent="0.25">
      <c r="Y163922" s="109"/>
    </row>
    <row r="163923" spans="25:25" x14ac:dyDescent="0.25">
      <c r="Y163923" s="109"/>
    </row>
    <row r="163924" spans="25:25" x14ac:dyDescent="0.25">
      <c r="Y163924" s="109"/>
    </row>
    <row r="163925" spans="25:25" x14ac:dyDescent="0.25">
      <c r="Y163925" s="109"/>
    </row>
    <row r="163926" spans="25:25" x14ac:dyDescent="0.25">
      <c r="Y163926" s="109"/>
    </row>
    <row r="163927" spans="25:25" x14ac:dyDescent="0.25">
      <c r="Y163927" s="109"/>
    </row>
    <row r="163928" spans="25:25" x14ac:dyDescent="0.25">
      <c r="Y163928" s="109"/>
    </row>
    <row r="163929" spans="25:25" x14ac:dyDescent="0.25">
      <c r="Y163929" s="109"/>
    </row>
    <row r="163930" spans="25:25" x14ac:dyDescent="0.25">
      <c r="Y163930" s="109"/>
    </row>
    <row r="163931" spans="25:25" x14ac:dyDescent="0.25">
      <c r="Y163931" s="109"/>
    </row>
    <row r="163932" spans="25:25" x14ac:dyDescent="0.25">
      <c r="Y163932" s="109"/>
    </row>
    <row r="163933" spans="25:25" x14ac:dyDescent="0.25">
      <c r="Y163933" s="109"/>
    </row>
    <row r="163934" spans="25:25" x14ac:dyDescent="0.25">
      <c r="Y163934" s="109"/>
    </row>
    <row r="163935" spans="25:25" x14ac:dyDescent="0.25">
      <c r="Y163935" s="109"/>
    </row>
    <row r="163936" spans="25:25" x14ac:dyDescent="0.25">
      <c r="Y163936" s="109"/>
    </row>
    <row r="163937" spans="25:25" x14ac:dyDescent="0.25">
      <c r="Y163937" s="109"/>
    </row>
    <row r="163938" spans="25:25" x14ac:dyDescent="0.25">
      <c r="Y163938" s="109"/>
    </row>
    <row r="163939" spans="25:25" x14ac:dyDescent="0.25">
      <c r="Y163939" s="109"/>
    </row>
    <row r="163940" spans="25:25" x14ac:dyDescent="0.25">
      <c r="Y163940" s="109"/>
    </row>
    <row r="163941" spans="25:25" x14ac:dyDescent="0.25">
      <c r="Y163941" s="109"/>
    </row>
    <row r="163942" spans="25:25" x14ac:dyDescent="0.25">
      <c r="Y163942" s="109"/>
    </row>
    <row r="163943" spans="25:25" x14ac:dyDescent="0.25">
      <c r="Y163943" s="109"/>
    </row>
    <row r="163944" spans="25:25" x14ac:dyDescent="0.25">
      <c r="Y163944" s="109"/>
    </row>
    <row r="163945" spans="25:25" x14ac:dyDescent="0.25">
      <c r="Y163945" s="109"/>
    </row>
    <row r="163946" spans="25:25" x14ac:dyDescent="0.25">
      <c r="Y163946" s="109"/>
    </row>
    <row r="163947" spans="25:25" x14ac:dyDescent="0.25">
      <c r="Y163947" s="109"/>
    </row>
    <row r="163948" spans="25:25" x14ac:dyDescent="0.25">
      <c r="Y163948" s="109"/>
    </row>
    <row r="163949" spans="25:25" x14ac:dyDescent="0.25">
      <c r="Y163949" s="109"/>
    </row>
    <row r="163950" spans="25:25" x14ac:dyDescent="0.25">
      <c r="Y163950" s="109"/>
    </row>
    <row r="163951" spans="25:25" x14ac:dyDescent="0.25">
      <c r="Y163951" s="109"/>
    </row>
    <row r="163952" spans="25:25" x14ac:dyDescent="0.25">
      <c r="Y163952" s="109"/>
    </row>
    <row r="163953" spans="25:25" x14ac:dyDescent="0.25">
      <c r="Y163953" s="109"/>
    </row>
    <row r="163954" spans="25:25" x14ac:dyDescent="0.25">
      <c r="Y163954" s="109"/>
    </row>
    <row r="163955" spans="25:25" x14ac:dyDescent="0.25">
      <c r="Y163955" s="109"/>
    </row>
    <row r="163956" spans="25:25" x14ac:dyDescent="0.25">
      <c r="Y163956" s="109"/>
    </row>
    <row r="163957" spans="25:25" x14ac:dyDescent="0.25">
      <c r="Y163957" s="109"/>
    </row>
    <row r="163958" spans="25:25" x14ac:dyDescent="0.25">
      <c r="Y163958" s="109"/>
    </row>
    <row r="163959" spans="25:25" x14ac:dyDescent="0.25">
      <c r="Y163959" s="109"/>
    </row>
    <row r="163960" spans="25:25" x14ac:dyDescent="0.25">
      <c r="Y163960" s="109"/>
    </row>
    <row r="163961" spans="25:25" x14ac:dyDescent="0.25">
      <c r="Y163961" s="109"/>
    </row>
    <row r="163962" spans="25:25" x14ac:dyDescent="0.25">
      <c r="Y163962" s="109"/>
    </row>
    <row r="163963" spans="25:25" x14ac:dyDescent="0.25">
      <c r="Y163963" s="109"/>
    </row>
    <row r="163964" spans="25:25" x14ac:dyDescent="0.25">
      <c r="Y163964" s="109"/>
    </row>
    <row r="163965" spans="25:25" x14ac:dyDescent="0.25">
      <c r="Y163965" s="109"/>
    </row>
    <row r="163966" spans="25:25" x14ac:dyDescent="0.25">
      <c r="Y163966" s="109"/>
    </row>
    <row r="163967" spans="25:25" x14ac:dyDescent="0.25">
      <c r="Y163967" s="109"/>
    </row>
    <row r="163968" spans="25:25" x14ac:dyDescent="0.25">
      <c r="Y163968" s="109"/>
    </row>
    <row r="163969" spans="25:25" x14ac:dyDescent="0.25">
      <c r="Y163969" s="109"/>
    </row>
    <row r="163970" spans="25:25" x14ac:dyDescent="0.25">
      <c r="Y163970" s="109"/>
    </row>
    <row r="163971" spans="25:25" x14ac:dyDescent="0.25">
      <c r="Y163971" s="109"/>
    </row>
    <row r="163972" spans="25:25" x14ac:dyDescent="0.25">
      <c r="Y163972" s="109"/>
    </row>
    <row r="163973" spans="25:25" x14ac:dyDescent="0.25">
      <c r="Y163973" s="109"/>
    </row>
    <row r="163974" spans="25:25" x14ac:dyDescent="0.25">
      <c r="Y163974" s="109"/>
    </row>
    <row r="163975" spans="25:25" x14ac:dyDescent="0.25">
      <c r="Y163975" s="109"/>
    </row>
    <row r="163976" spans="25:25" x14ac:dyDescent="0.25">
      <c r="Y163976" s="109"/>
    </row>
    <row r="163977" spans="25:25" x14ac:dyDescent="0.25">
      <c r="Y163977" s="109"/>
    </row>
    <row r="163978" spans="25:25" x14ac:dyDescent="0.25">
      <c r="Y163978" s="109"/>
    </row>
    <row r="163979" spans="25:25" x14ac:dyDescent="0.25">
      <c r="Y163979" s="109"/>
    </row>
    <row r="163980" spans="25:25" x14ac:dyDescent="0.25">
      <c r="Y163980" s="109"/>
    </row>
    <row r="163981" spans="25:25" x14ac:dyDescent="0.25">
      <c r="Y163981" s="109"/>
    </row>
    <row r="163982" spans="25:25" x14ac:dyDescent="0.25">
      <c r="Y163982" s="109"/>
    </row>
    <row r="163983" spans="25:25" x14ac:dyDescent="0.25">
      <c r="Y163983" s="109"/>
    </row>
    <row r="163984" spans="25:25" x14ac:dyDescent="0.25">
      <c r="Y163984" s="109"/>
    </row>
    <row r="163985" spans="25:25" x14ac:dyDescent="0.25">
      <c r="Y163985" s="109"/>
    </row>
    <row r="163986" spans="25:25" x14ac:dyDescent="0.25">
      <c r="Y163986" s="109"/>
    </row>
    <row r="163987" spans="25:25" x14ac:dyDescent="0.25">
      <c r="Y163987" s="109"/>
    </row>
    <row r="163988" spans="25:25" x14ac:dyDescent="0.25">
      <c r="Y163988" s="109"/>
    </row>
    <row r="163989" spans="25:25" x14ac:dyDescent="0.25">
      <c r="Y163989" s="109"/>
    </row>
    <row r="163990" spans="25:25" x14ac:dyDescent="0.25">
      <c r="Y163990" s="109"/>
    </row>
    <row r="163991" spans="25:25" x14ac:dyDescent="0.25">
      <c r="Y163991" s="109"/>
    </row>
    <row r="163992" spans="25:25" x14ac:dyDescent="0.25">
      <c r="Y163992" s="109"/>
    </row>
    <row r="163993" spans="25:25" x14ac:dyDescent="0.25">
      <c r="Y163993" s="109"/>
    </row>
    <row r="163994" spans="25:25" x14ac:dyDescent="0.25">
      <c r="Y163994" s="109"/>
    </row>
    <row r="163995" spans="25:25" x14ac:dyDescent="0.25">
      <c r="Y163995" s="109"/>
    </row>
    <row r="163996" spans="25:25" x14ac:dyDescent="0.25">
      <c r="Y163996" s="109"/>
    </row>
    <row r="163997" spans="25:25" x14ac:dyDescent="0.25">
      <c r="Y163997" s="109"/>
    </row>
    <row r="163998" spans="25:25" x14ac:dyDescent="0.25">
      <c r="Y163998" s="109"/>
    </row>
    <row r="163999" spans="25:25" x14ac:dyDescent="0.25">
      <c r="Y163999" s="109"/>
    </row>
    <row r="164000" spans="25:25" x14ac:dyDescent="0.25">
      <c r="Y164000" s="109"/>
    </row>
    <row r="164001" spans="25:25" x14ac:dyDescent="0.25">
      <c r="Y164001" s="109"/>
    </row>
    <row r="164002" spans="25:25" x14ac:dyDescent="0.25">
      <c r="Y164002" s="109"/>
    </row>
    <row r="164003" spans="25:25" x14ac:dyDescent="0.25">
      <c r="Y164003" s="109"/>
    </row>
    <row r="164004" spans="25:25" x14ac:dyDescent="0.25">
      <c r="Y164004" s="109"/>
    </row>
    <row r="164005" spans="25:25" x14ac:dyDescent="0.25">
      <c r="Y164005" s="109"/>
    </row>
    <row r="164006" spans="25:25" x14ac:dyDescent="0.25">
      <c r="Y164006" s="109"/>
    </row>
    <row r="164007" spans="25:25" x14ac:dyDescent="0.25">
      <c r="Y164007" s="109"/>
    </row>
    <row r="164008" spans="25:25" x14ac:dyDescent="0.25">
      <c r="Y164008" s="109"/>
    </row>
    <row r="164009" spans="25:25" x14ac:dyDescent="0.25">
      <c r="Y164009" s="109"/>
    </row>
    <row r="164010" spans="25:25" x14ac:dyDescent="0.25">
      <c r="Y164010" s="109"/>
    </row>
    <row r="164011" spans="25:25" x14ac:dyDescent="0.25">
      <c r="Y164011" s="109"/>
    </row>
    <row r="164012" spans="25:25" x14ac:dyDescent="0.25">
      <c r="Y164012" s="109"/>
    </row>
    <row r="164013" spans="25:25" x14ac:dyDescent="0.25">
      <c r="Y164013" s="109"/>
    </row>
    <row r="164014" spans="25:25" x14ac:dyDescent="0.25">
      <c r="Y164014" s="109"/>
    </row>
    <row r="164015" spans="25:25" x14ac:dyDescent="0.25">
      <c r="Y164015" s="109"/>
    </row>
    <row r="164016" spans="25:25" x14ac:dyDescent="0.25">
      <c r="Y164016" s="109"/>
    </row>
    <row r="164017" spans="25:25" x14ac:dyDescent="0.25">
      <c r="Y164017" s="109"/>
    </row>
    <row r="164018" spans="25:25" x14ac:dyDescent="0.25">
      <c r="Y164018" s="109"/>
    </row>
    <row r="164019" spans="25:25" x14ac:dyDescent="0.25">
      <c r="Y164019" s="109"/>
    </row>
    <row r="164020" spans="25:25" x14ac:dyDescent="0.25">
      <c r="Y164020" s="109"/>
    </row>
    <row r="164021" spans="25:25" x14ac:dyDescent="0.25">
      <c r="Y164021" s="109"/>
    </row>
    <row r="164022" spans="25:25" x14ac:dyDescent="0.25">
      <c r="Y164022" s="109"/>
    </row>
    <row r="164023" spans="25:25" x14ac:dyDescent="0.25">
      <c r="Y164023" s="109"/>
    </row>
    <row r="164024" spans="25:25" x14ac:dyDescent="0.25">
      <c r="Y164024" s="109"/>
    </row>
    <row r="164025" spans="25:25" x14ac:dyDescent="0.25">
      <c r="Y164025" s="109"/>
    </row>
    <row r="164026" spans="25:25" x14ac:dyDescent="0.25">
      <c r="Y164026" s="109"/>
    </row>
    <row r="164027" spans="25:25" x14ac:dyDescent="0.25">
      <c r="Y164027" s="109"/>
    </row>
    <row r="164028" spans="25:25" x14ac:dyDescent="0.25">
      <c r="Y164028" s="109"/>
    </row>
    <row r="164029" spans="25:25" x14ac:dyDescent="0.25">
      <c r="Y164029" s="109"/>
    </row>
    <row r="164030" spans="25:25" x14ac:dyDescent="0.25">
      <c r="Y164030" s="109"/>
    </row>
    <row r="164031" spans="25:25" x14ac:dyDescent="0.25">
      <c r="Y164031" s="109"/>
    </row>
    <row r="164032" spans="25:25" x14ac:dyDescent="0.25">
      <c r="Y164032" s="109"/>
    </row>
    <row r="164033" spans="25:25" x14ac:dyDescent="0.25">
      <c r="Y164033" s="109"/>
    </row>
    <row r="164034" spans="25:25" x14ac:dyDescent="0.25">
      <c r="Y164034" s="109"/>
    </row>
    <row r="164035" spans="25:25" x14ac:dyDescent="0.25">
      <c r="Y164035" s="109"/>
    </row>
    <row r="164036" spans="25:25" x14ac:dyDescent="0.25">
      <c r="Y164036" s="109"/>
    </row>
    <row r="164037" spans="25:25" x14ac:dyDescent="0.25">
      <c r="Y164037" s="109"/>
    </row>
    <row r="164038" spans="25:25" x14ac:dyDescent="0.25">
      <c r="Y164038" s="109"/>
    </row>
    <row r="164039" spans="25:25" x14ac:dyDescent="0.25">
      <c r="Y164039" s="109"/>
    </row>
    <row r="164040" spans="25:25" x14ac:dyDescent="0.25">
      <c r="Y164040" s="109"/>
    </row>
    <row r="164041" spans="25:25" x14ac:dyDescent="0.25">
      <c r="Y164041" s="109"/>
    </row>
    <row r="164042" spans="25:25" x14ac:dyDescent="0.25">
      <c r="Y164042" s="109"/>
    </row>
    <row r="164043" spans="25:25" x14ac:dyDescent="0.25">
      <c r="Y164043" s="109"/>
    </row>
    <row r="164044" spans="25:25" x14ac:dyDescent="0.25">
      <c r="Y164044" s="109"/>
    </row>
    <row r="164045" spans="25:25" x14ac:dyDescent="0.25">
      <c r="Y164045" s="109"/>
    </row>
    <row r="164046" spans="25:25" x14ac:dyDescent="0.25">
      <c r="Y164046" s="109"/>
    </row>
    <row r="164047" spans="25:25" x14ac:dyDescent="0.25">
      <c r="Y164047" s="109"/>
    </row>
    <row r="164048" spans="25:25" x14ac:dyDescent="0.25">
      <c r="Y164048" s="109"/>
    </row>
    <row r="164049" spans="25:25" x14ac:dyDescent="0.25">
      <c r="Y164049" s="109"/>
    </row>
    <row r="164050" spans="25:25" x14ac:dyDescent="0.25">
      <c r="Y164050" s="109"/>
    </row>
    <row r="164051" spans="25:25" x14ac:dyDescent="0.25">
      <c r="Y164051" s="109"/>
    </row>
    <row r="164052" spans="25:25" x14ac:dyDescent="0.25">
      <c r="Y164052" s="109"/>
    </row>
    <row r="164053" spans="25:25" x14ac:dyDescent="0.25">
      <c r="Y164053" s="109"/>
    </row>
    <row r="164054" spans="25:25" x14ac:dyDescent="0.25">
      <c r="Y164054" s="109"/>
    </row>
    <row r="164055" spans="25:25" x14ac:dyDescent="0.25">
      <c r="Y164055" s="109"/>
    </row>
    <row r="164056" spans="25:25" x14ac:dyDescent="0.25">
      <c r="Y164056" s="109"/>
    </row>
    <row r="164057" spans="25:25" x14ac:dyDescent="0.25">
      <c r="Y164057" s="109"/>
    </row>
    <row r="164058" spans="25:25" x14ac:dyDescent="0.25">
      <c r="Y164058" s="109"/>
    </row>
    <row r="164059" spans="25:25" x14ac:dyDescent="0.25">
      <c r="Y164059" s="109"/>
    </row>
    <row r="164060" spans="25:25" x14ac:dyDescent="0.25">
      <c r="Y164060" s="109"/>
    </row>
    <row r="164061" spans="25:25" x14ac:dyDescent="0.25">
      <c r="Y164061" s="109"/>
    </row>
    <row r="164062" spans="25:25" x14ac:dyDescent="0.25">
      <c r="Y164062" s="109"/>
    </row>
    <row r="164063" spans="25:25" x14ac:dyDescent="0.25">
      <c r="Y164063" s="109"/>
    </row>
    <row r="164064" spans="25:25" x14ac:dyDescent="0.25">
      <c r="Y164064" s="109"/>
    </row>
    <row r="164065" spans="25:25" x14ac:dyDescent="0.25">
      <c r="Y164065" s="109"/>
    </row>
    <row r="164066" spans="25:25" x14ac:dyDescent="0.25">
      <c r="Y164066" s="109"/>
    </row>
    <row r="164067" spans="25:25" x14ac:dyDescent="0.25">
      <c r="Y164067" s="109"/>
    </row>
    <row r="164068" spans="25:25" x14ac:dyDescent="0.25">
      <c r="Y164068" s="109"/>
    </row>
    <row r="164069" spans="25:25" x14ac:dyDescent="0.25">
      <c r="Y164069" s="109"/>
    </row>
    <row r="164070" spans="25:25" x14ac:dyDescent="0.25">
      <c r="Y164070" s="109"/>
    </row>
    <row r="164071" spans="25:25" x14ac:dyDescent="0.25">
      <c r="Y164071" s="109"/>
    </row>
    <row r="164072" spans="25:25" x14ac:dyDescent="0.25">
      <c r="Y164072" s="109"/>
    </row>
    <row r="164073" spans="25:25" x14ac:dyDescent="0.25">
      <c r="Y164073" s="109"/>
    </row>
    <row r="164074" spans="25:25" x14ac:dyDescent="0.25">
      <c r="Y164074" s="109"/>
    </row>
    <row r="164075" spans="25:25" x14ac:dyDescent="0.25">
      <c r="Y164075" s="109"/>
    </row>
    <row r="164076" spans="25:25" x14ac:dyDescent="0.25">
      <c r="Y164076" s="109"/>
    </row>
    <row r="164077" spans="25:25" x14ac:dyDescent="0.25">
      <c r="Y164077" s="109"/>
    </row>
    <row r="164078" spans="25:25" x14ac:dyDescent="0.25">
      <c r="Y164078" s="109"/>
    </row>
    <row r="164079" spans="25:25" x14ac:dyDescent="0.25">
      <c r="Y164079" s="109"/>
    </row>
    <row r="164080" spans="25:25" x14ac:dyDescent="0.25">
      <c r="Y164080" s="109"/>
    </row>
    <row r="164081" spans="25:25" x14ac:dyDescent="0.25">
      <c r="Y164081" s="109"/>
    </row>
    <row r="164082" spans="25:25" x14ac:dyDescent="0.25">
      <c r="Y164082" s="109"/>
    </row>
    <row r="164083" spans="25:25" x14ac:dyDescent="0.25">
      <c r="Y164083" s="109"/>
    </row>
    <row r="164084" spans="25:25" x14ac:dyDescent="0.25">
      <c r="Y164084" s="109"/>
    </row>
    <row r="164085" spans="25:25" x14ac:dyDescent="0.25">
      <c r="Y164085" s="109"/>
    </row>
    <row r="164086" spans="25:25" x14ac:dyDescent="0.25">
      <c r="Y164086" s="109"/>
    </row>
    <row r="164087" spans="25:25" x14ac:dyDescent="0.25">
      <c r="Y164087" s="109"/>
    </row>
    <row r="164088" spans="25:25" x14ac:dyDescent="0.25">
      <c r="Y164088" s="109"/>
    </row>
    <row r="164089" spans="25:25" x14ac:dyDescent="0.25">
      <c r="Y164089" s="109"/>
    </row>
    <row r="164090" spans="25:25" x14ac:dyDescent="0.25">
      <c r="Y164090" s="109"/>
    </row>
    <row r="164091" spans="25:25" x14ac:dyDescent="0.25">
      <c r="Y164091" s="109"/>
    </row>
    <row r="164092" spans="25:25" x14ac:dyDescent="0.25">
      <c r="Y164092" s="109"/>
    </row>
    <row r="164093" spans="25:25" x14ac:dyDescent="0.25">
      <c r="Y164093" s="109"/>
    </row>
    <row r="164094" spans="25:25" x14ac:dyDescent="0.25">
      <c r="Y164094" s="109"/>
    </row>
    <row r="164095" spans="25:25" x14ac:dyDescent="0.25">
      <c r="Y164095" s="109"/>
    </row>
    <row r="164096" spans="25:25" x14ac:dyDescent="0.25">
      <c r="Y164096" s="109"/>
    </row>
    <row r="164097" spans="25:25" x14ac:dyDescent="0.25">
      <c r="Y164097" s="109"/>
    </row>
    <row r="164098" spans="25:25" x14ac:dyDescent="0.25">
      <c r="Y164098" s="109"/>
    </row>
    <row r="164099" spans="25:25" x14ac:dyDescent="0.25">
      <c r="Y164099" s="109"/>
    </row>
    <row r="164100" spans="25:25" x14ac:dyDescent="0.25">
      <c r="Y164100" s="109"/>
    </row>
    <row r="164101" spans="25:25" x14ac:dyDescent="0.25">
      <c r="Y164101" s="109"/>
    </row>
    <row r="164102" spans="25:25" x14ac:dyDescent="0.25">
      <c r="Y164102" s="109"/>
    </row>
    <row r="164103" spans="25:25" x14ac:dyDescent="0.25">
      <c r="Y164103" s="109"/>
    </row>
    <row r="164104" spans="25:25" x14ac:dyDescent="0.25">
      <c r="Y164104" s="109"/>
    </row>
    <row r="164105" spans="25:25" x14ac:dyDescent="0.25">
      <c r="Y164105" s="109"/>
    </row>
    <row r="164106" spans="25:25" x14ac:dyDescent="0.25">
      <c r="Y164106" s="109"/>
    </row>
    <row r="164107" spans="25:25" x14ac:dyDescent="0.25">
      <c r="Y164107" s="109"/>
    </row>
    <row r="164108" spans="25:25" x14ac:dyDescent="0.25">
      <c r="Y164108" s="109"/>
    </row>
    <row r="164109" spans="25:25" x14ac:dyDescent="0.25">
      <c r="Y164109" s="109"/>
    </row>
    <row r="164110" spans="25:25" x14ac:dyDescent="0.25">
      <c r="Y164110" s="109"/>
    </row>
    <row r="164111" spans="25:25" x14ac:dyDescent="0.25">
      <c r="Y164111" s="109"/>
    </row>
    <row r="164112" spans="25:25" x14ac:dyDescent="0.25">
      <c r="Y164112" s="109"/>
    </row>
    <row r="164113" spans="25:25" x14ac:dyDescent="0.25">
      <c r="Y164113" s="109"/>
    </row>
    <row r="164114" spans="25:25" x14ac:dyDescent="0.25">
      <c r="Y164114" s="109"/>
    </row>
    <row r="164115" spans="25:25" x14ac:dyDescent="0.25">
      <c r="Y164115" s="109"/>
    </row>
    <row r="164116" spans="25:25" x14ac:dyDescent="0.25">
      <c r="Y164116" s="109"/>
    </row>
    <row r="164117" spans="25:25" x14ac:dyDescent="0.25">
      <c r="Y164117" s="109"/>
    </row>
    <row r="164118" spans="25:25" x14ac:dyDescent="0.25">
      <c r="Y164118" s="109"/>
    </row>
    <row r="164119" spans="25:25" x14ac:dyDescent="0.25">
      <c r="Y164119" s="109"/>
    </row>
    <row r="164120" spans="25:25" x14ac:dyDescent="0.25">
      <c r="Y164120" s="109"/>
    </row>
    <row r="164121" spans="25:25" x14ac:dyDescent="0.25">
      <c r="Y164121" s="109"/>
    </row>
    <row r="164122" spans="25:25" x14ac:dyDescent="0.25">
      <c r="Y164122" s="109"/>
    </row>
    <row r="164123" spans="25:25" x14ac:dyDescent="0.25">
      <c r="Y164123" s="109"/>
    </row>
    <row r="164124" spans="25:25" x14ac:dyDescent="0.25">
      <c r="Y164124" s="109"/>
    </row>
    <row r="164125" spans="25:25" x14ac:dyDescent="0.25">
      <c r="Y164125" s="109"/>
    </row>
    <row r="164126" spans="25:25" x14ac:dyDescent="0.25">
      <c r="Y164126" s="109"/>
    </row>
    <row r="164127" spans="25:25" x14ac:dyDescent="0.25">
      <c r="Y164127" s="109"/>
    </row>
    <row r="164128" spans="25:25" x14ac:dyDescent="0.25">
      <c r="Y164128" s="109"/>
    </row>
    <row r="164129" spans="25:25" x14ac:dyDescent="0.25">
      <c r="Y164129" s="109"/>
    </row>
    <row r="164130" spans="25:25" x14ac:dyDescent="0.25">
      <c r="Y164130" s="109"/>
    </row>
    <row r="164131" spans="25:25" x14ac:dyDescent="0.25">
      <c r="Y164131" s="109"/>
    </row>
    <row r="164132" spans="25:25" x14ac:dyDescent="0.25">
      <c r="Y164132" s="109"/>
    </row>
    <row r="164133" spans="25:25" x14ac:dyDescent="0.25">
      <c r="Y164133" s="109"/>
    </row>
    <row r="164134" spans="25:25" x14ac:dyDescent="0.25">
      <c r="Y164134" s="109"/>
    </row>
    <row r="164135" spans="25:25" x14ac:dyDescent="0.25">
      <c r="Y164135" s="109"/>
    </row>
    <row r="164136" spans="25:25" x14ac:dyDescent="0.25">
      <c r="Y164136" s="109"/>
    </row>
    <row r="164137" spans="25:25" x14ac:dyDescent="0.25">
      <c r="Y164137" s="109"/>
    </row>
    <row r="164138" spans="25:25" x14ac:dyDescent="0.25">
      <c r="Y164138" s="109"/>
    </row>
    <row r="164139" spans="25:25" x14ac:dyDescent="0.25">
      <c r="Y164139" s="109"/>
    </row>
    <row r="164140" spans="25:25" x14ac:dyDescent="0.25">
      <c r="Y164140" s="109"/>
    </row>
    <row r="164141" spans="25:25" x14ac:dyDescent="0.25">
      <c r="Y164141" s="109"/>
    </row>
    <row r="164142" spans="25:25" x14ac:dyDescent="0.25">
      <c r="Y164142" s="109"/>
    </row>
    <row r="164143" spans="25:25" x14ac:dyDescent="0.25">
      <c r="Y164143" s="109"/>
    </row>
    <row r="164144" spans="25:25" x14ac:dyDescent="0.25">
      <c r="Y164144" s="109"/>
    </row>
    <row r="164145" spans="25:25" x14ac:dyDescent="0.25">
      <c r="Y164145" s="109"/>
    </row>
    <row r="164146" spans="25:25" x14ac:dyDescent="0.25">
      <c r="Y164146" s="109"/>
    </row>
    <row r="164147" spans="25:25" x14ac:dyDescent="0.25">
      <c r="Y164147" s="109"/>
    </row>
    <row r="164148" spans="25:25" x14ac:dyDescent="0.25">
      <c r="Y164148" s="109"/>
    </row>
    <row r="164149" spans="25:25" x14ac:dyDescent="0.25">
      <c r="Y164149" s="109"/>
    </row>
    <row r="164150" spans="25:25" x14ac:dyDescent="0.25">
      <c r="Y164150" s="109"/>
    </row>
    <row r="164151" spans="25:25" x14ac:dyDescent="0.25">
      <c r="Y164151" s="109"/>
    </row>
    <row r="164152" spans="25:25" x14ac:dyDescent="0.25">
      <c r="Y164152" s="109"/>
    </row>
    <row r="164153" spans="25:25" x14ac:dyDescent="0.25">
      <c r="Y164153" s="109"/>
    </row>
    <row r="164154" spans="25:25" x14ac:dyDescent="0.25">
      <c r="Y164154" s="109"/>
    </row>
    <row r="164155" spans="25:25" x14ac:dyDescent="0.25">
      <c r="Y164155" s="109"/>
    </row>
    <row r="164156" spans="25:25" x14ac:dyDescent="0.25">
      <c r="Y164156" s="109"/>
    </row>
    <row r="164157" spans="25:25" x14ac:dyDescent="0.25">
      <c r="Y164157" s="109"/>
    </row>
    <row r="164158" spans="25:25" x14ac:dyDescent="0.25">
      <c r="Y164158" s="109"/>
    </row>
    <row r="164159" spans="25:25" x14ac:dyDescent="0.25">
      <c r="Y164159" s="109"/>
    </row>
    <row r="164160" spans="25:25" x14ac:dyDescent="0.25">
      <c r="Y164160" s="109"/>
    </row>
    <row r="164161" spans="25:25" x14ac:dyDescent="0.25">
      <c r="Y164161" s="109"/>
    </row>
    <row r="164162" spans="25:25" x14ac:dyDescent="0.25">
      <c r="Y164162" s="109"/>
    </row>
    <row r="164163" spans="25:25" x14ac:dyDescent="0.25">
      <c r="Y164163" s="109"/>
    </row>
    <row r="164164" spans="25:25" x14ac:dyDescent="0.25">
      <c r="Y164164" s="109"/>
    </row>
    <row r="164165" spans="25:25" x14ac:dyDescent="0.25">
      <c r="Y164165" s="109"/>
    </row>
    <row r="164166" spans="25:25" x14ac:dyDescent="0.25">
      <c r="Y164166" s="109"/>
    </row>
    <row r="164167" spans="25:25" x14ac:dyDescent="0.25">
      <c r="Y164167" s="109"/>
    </row>
    <row r="164168" spans="25:25" x14ac:dyDescent="0.25">
      <c r="Y164168" s="109"/>
    </row>
    <row r="164169" spans="25:25" x14ac:dyDescent="0.25">
      <c r="Y164169" s="109"/>
    </row>
    <row r="164170" spans="25:25" x14ac:dyDescent="0.25">
      <c r="Y164170" s="109"/>
    </row>
    <row r="164171" spans="25:25" x14ac:dyDescent="0.25">
      <c r="Y164171" s="109"/>
    </row>
    <row r="164172" spans="25:25" x14ac:dyDescent="0.25">
      <c r="Y164172" s="109"/>
    </row>
    <row r="164173" spans="25:25" x14ac:dyDescent="0.25">
      <c r="Y164173" s="109"/>
    </row>
    <row r="164174" spans="25:25" x14ac:dyDescent="0.25">
      <c r="Y164174" s="109"/>
    </row>
    <row r="164175" spans="25:25" x14ac:dyDescent="0.25">
      <c r="Y164175" s="109"/>
    </row>
    <row r="164176" spans="25:25" x14ac:dyDescent="0.25">
      <c r="Y164176" s="109"/>
    </row>
    <row r="164177" spans="25:25" x14ac:dyDescent="0.25">
      <c r="Y164177" s="109"/>
    </row>
    <row r="164178" spans="25:25" x14ac:dyDescent="0.25">
      <c r="Y164178" s="109"/>
    </row>
    <row r="164179" spans="25:25" x14ac:dyDescent="0.25">
      <c r="Y164179" s="109"/>
    </row>
    <row r="164180" spans="25:25" x14ac:dyDescent="0.25">
      <c r="Y164180" s="109"/>
    </row>
    <row r="164181" spans="25:25" x14ac:dyDescent="0.25">
      <c r="Y164181" s="109"/>
    </row>
    <row r="164182" spans="25:25" x14ac:dyDescent="0.25">
      <c r="Y164182" s="109"/>
    </row>
    <row r="164183" spans="25:25" x14ac:dyDescent="0.25">
      <c r="Y164183" s="109"/>
    </row>
    <row r="164184" spans="25:25" x14ac:dyDescent="0.25">
      <c r="Y164184" s="109"/>
    </row>
    <row r="164185" spans="25:25" x14ac:dyDescent="0.25">
      <c r="Y164185" s="109"/>
    </row>
    <row r="164186" spans="25:25" x14ac:dyDescent="0.25">
      <c r="Y164186" s="109"/>
    </row>
    <row r="164187" spans="25:25" x14ac:dyDescent="0.25">
      <c r="Y164187" s="109"/>
    </row>
    <row r="164188" spans="25:25" x14ac:dyDescent="0.25">
      <c r="Y164188" s="109"/>
    </row>
    <row r="164189" spans="25:25" x14ac:dyDescent="0.25">
      <c r="Y164189" s="109"/>
    </row>
    <row r="164190" spans="25:25" x14ac:dyDescent="0.25">
      <c r="Y164190" s="109"/>
    </row>
    <row r="164191" spans="25:25" x14ac:dyDescent="0.25">
      <c r="Y164191" s="109"/>
    </row>
    <row r="164192" spans="25:25" x14ac:dyDescent="0.25">
      <c r="Y164192" s="109"/>
    </row>
    <row r="164193" spans="25:25" x14ac:dyDescent="0.25">
      <c r="Y164193" s="109"/>
    </row>
    <row r="164194" spans="25:25" x14ac:dyDescent="0.25">
      <c r="Y164194" s="109"/>
    </row>
    <row r="164195" spans="25:25" x14ac:dyDescent="0.25">
      <c r="Y164195" s="109"/>
    </row>
    <row r="164196" spans="25:25" x14ac:dyDescent="0.25">
      <c r="Y164196" s="109"/>
    </row>
    <row r="164197" spans="25:25" x14ac:dyDescent="0.25">
      <c r="Y164197" s="109"/>
    </row>
    <row r="164198" spans="25:25" x14ac:dyDescent="0.25">
      <c r="Y164198" s="109"/>
    </row>
    <row r="164199" spans="25:25" x14ac:dyDescent="0.25">
      <c r="Y164199" s="109"/>
    </row>
    <row r="164200" spans="25:25" x14ac:dyDescent="0.25">
      <c r="Y164200" s="109"/>
    </row>
    <row r="164201" spans="25:25" x14ac:dyDescent="0.25">
      <c r="Y164201" s="109"/>
    </row>
    <row r="164202" spans="25:25" x14ac:dyDescent="0.25">
      <c r="Y164202" s="109"/>
    </row>
    <row r="164203" spans="25:25" x14ac:dyDescent="0.25">
      <c r="Y164203" s="109"/>
    </row>
    <row r="164204" spans="25:25" x14ac:dyDescent="0.25">
      <c r="Y164204" s="109"/>
    </row>
    <row r="164205" spans="25:25" x14ac:dyDescent="0.25">
      <c r="Y164205" s="109"/>
    </row>
    <row r="164206" spans="25:25" x14ac:dyDescent="0.25">
      <c r="Y164206" s="109"/>
    </row>
    <row r="164207" spans="25:25" x14ac:dyDescent="0.25">
      <c r="Y164207" s="109"/>
    </row>
    <row r="164208" spans="25:25" x14ac:dyDescent="0.25">
      <c r="Y164208" s="109"/>
    </row>
    <row r="164209" spans="25:25" x14ac:dyDescent="0.25">
      <c r="Y164209" s="109"/>
    </row>
    <row r="164210" spans="25:25" x14ac:dyDescent="0.25">
      <c r="Y164210" s="109"/>
    </row>
    <row r="164211" spans="25:25" x14ac:dyDescent="0.25">
      <c r="Y164211" s="109"/>
    </row>
    <row r="164212" spans="25:25" x14ac:dyDescent="0.25">
      <c r="Y164212" s="109"/>
    </row>
    <row r="164213" spans="25:25" x14ac:dyDescent="0.25">
      <c r="Y164213" s="109"/>
    </row>
    <row r="164214" spans="25:25" x14ac:dyDescent="0.25">
      <c r="Y164214" s="109"/>
    </row>
    <row r="164215" spans="25:25" x14ac:dyDescent="0.25">
      <c r="Y164215" s="109"/>
    </row>
    <row r="164216" spans="25:25" x14ac:dyDescent="0.25">
      <c r="Y164216" s="109"/>
    </row>
    <row r="164217" spans="25:25" x14ac:dyDescent="0.25">
      <c r="Y164217" s="109"/>
    </row>
    <row r="164218" spans="25:25" x14ac:dyDescent="0.25">
      <c r="Y164218" s="109"/>
    </row>
    <row r="164219" spans="25:25" x14ac:dyDescent="0.25">
      <c r="Y164219" s="109"/>
    </row>
    <row r="164220" spans="25:25" x14ac:dyDescent="0.25">
      <c r="Y164220" s="109"/>
    </row>
    <row r="164221" spans="25:25" x14ac:dyDescent="0.25">
      <c r="Y164221" s="109"/>
    </row>
    <row r="164222" spans="25:25" x14ac:dyDescent="0.25">
      <c r="Y164222" s="109"/>
    </row>
    <row r="164223" spans="25:25" x14ac:dyDescent="0.25">
      <c r="Y164223" s="109"/>
    </row>
    <row r="164224" spans="25:25" x14ac:dyDescent="0.25">
      <c r="Y164224" s="109"/>
    </row>
    <row r="164225" spans="25:25" x14ac:dyDescent="0.25">
      <c r="Y164225" s="109"/>
    </row>
    <row r="164226" spans="25:25" x14ac:dyDescent="0.25">
      <c r="Y164226" s="109"/>
    </row>
    <row r="164227" spans="25:25" x14ac:dyDescent="0.25">
      <c r="Y164227" s="109"/>
    </row>
    <row r="164228" spans="25:25" x14ac:dyDescent="0.25">
      <c r="Y164228" s="109"/>
    </row>
    <row r="164229" spans="25:25" x14ac:dyDescent="0.25">
      <c r="Y164229" s="109"/>
    </row>
    <row r="164230" spans="25:25" x14ac:dyDescent="0.25">
      <c r="Y164230" s="109"/>
    </row>
    <row r="164231" spans="25:25" x14ac:dyDescent="0.25">
      <c r="Y164231" s="109"/>
    </row>
    <row r="164232" spans="25:25" x14ac:dyDescent="0.25">
      <c r="Y164232" s="109"/>
    </row>
    <row r="164233" spans="25:25" x14ac:dyDescent="0.25">
      <c r="Y164233" s="109"/>
    </row>
    <row r="164234" spans="25:25" x14ac:dyDescent="0.25">
      <c r="Y164234" s="109"/>
    </row>
    <row r="164235" spans="25:25" x14ac:dyDescent="0.25">
      <c r="Y164235" s="109"/>
    </row>
    <row r="164236" spans="25:25" x14ac:dyDescent="0.25">
      <c r="Y164236" s="109"/>
    </row>
    <row r="164237" spans="25:25" x14ac:dyDescent="0.25">
      <c r="Y164237" s="109"/>
    </row>
    <row r="164238" spans="25:25" x14ac:dyDescent="0.25">
      <c r="Y164238" s="109"/>
    </row>
    <row r="164239" spans="25:25" x14ac:dyDescent="0.25">
      <c r="Y164239" s="109"/>
    </row>
    <row r="164240" spans="25:25" x14ac:dyDescent="0.25">
      <c r="Y164240" s="109"/>
    </row>
    <row r="164241" spans="25:25" x14ac:dyDescent="0.25">
      <c r="Y164241" s="109"/>
    </row>
    <row r="164242" spans="25:25" x14ac:dyDescent="0.25">
      <c r="Y164242" s="109"/>
    </row>
    <row r="164243" spans="25:25" x14ac:dyDescent="0.25">
      <c r="Y164243" s="109"/>
    </row>
    <row r="164244" spans="25:25" x14ac:dyDescent="0.25">
      <c r="Y164244" s="109"/>
    </row>
    <row r="164245" spans="25:25" x14ac:dyDescent="0.25">
      <c r="Y164245" s="109"/>
    </row>
    <row r="164246" spans="25:25" x14ac:dyDescent="0.25">
      <c r="Y164246" s="109"/>
    </row>
    <row r="164247" spans="25:25" x14ac:dyDescent="0.25">
      <c r="Y164247" s="109"/>
    </row>
    <row r="164248" spans="25:25" x14ac:dyDescent="0.25">
      <c r="Y164248" s="109"/>
    </row>
    <row r="164249" spans="25:25" x14ac:dyDescent="0.25">
      <c r="Y164249" s="109"/>
    </row>
    <row r="164250" spans="25:25" x14ac:dyDescent="0.25">
      <c r="Y164250" s="109"/>
    </row>
    <row r="164251" spans="25:25" x14ac:dyDescent="0.25">
      <c r="Y164251" s="109"/>
    </row>
    <row r="164252" spans="25:25" x14ac:dyDescent="0.25">
      <c r="Y164252" s="109"/>
    </row>
    <row r="164253" spans="25:25" x14ac:dyDescent="0.25">
      <c r="Y164253" s="109"/>
    </row>
    <row r="164254" spans="25:25" x14ac:dyDescent="0.25">
      <c r="Y164254" s="109"/>
    </row>
    <row r="164255" spans="25:25" x14ac:dyDescent="0.25">
      <c r="Y164255" s="109"/>
    </row>
    <row r="164256" spans="25:25" x14ac:dyDescent="0.25">
      <c r="Y164256" s="109"/>
    </row>
    <row r="164257" spans="25:25" x14ac:dyDescent="0.25">
      <c r="Y164257" s="109"/>
    </row>
    <row r="164258" spans="25:25" x14ac:dyDescent="0.25">
      <c r="Y164258" s="109"/>
    </row>
    <row r="164259" spans="25:25" x14ac:dyDescent="0.25">
      <c r="Y164259" s="109"/>
    </row>
    <row r="164260" spans="25:25" x14ac:dyDescent="0.25">
      <c r="Y164260" s="109"/>
    </row>
    <row r="164261" spans="25:25" x14ac:dyDescent="0.25">
      <c r="Y164261" s="109"/>
    </row>
    <row r="164262" spans="25:25" x14ac:dyDescent="0.25">
      <c r="Y164262" s="109"/>
    </row>
    <row r="164263" spans="25:25" x14ac:dyDescent="0.25">
      <c r="Y164263" s="109"/>
    </row>
    <row r="164264" spans="25:25" x14ac:dyDescent="0.25">
      <c r="Y164264" s="109"/>
    </row>
    <row r="164265" spans="25:25" x14ac:dyDescent="0.25">
      <c r="Y164265" s="109"/>
    </row>
    <row r="164266" spans="25:25" x14ac:dyDescent="0.25">
      <c r="Y164266" s="109"/>
    </row>
    <row r="164267" spans="25:25" x14ac:dyDescent="0.25">
      <c r="Y164267" s="109"/>
    </row>
    <row r="164268" spans="25:25" x14ac:dyDescent="0.25">
      <c r="Y164268" s="109"/>
    </row>
    <row r="164269" spans="25:25" x14ac:dyDescent="0.25">
      <c r="Y164269" s="109"/>
    </row>
    <row r="164270" spans="25:25" x14ac:dyDescent="0.25">
      <c r="Y164270" s="109"/>
    </row>
    <row r="164271" spans="25:25" x14ac:dyDescent="0.25">
      <c r="Y164271" s="109"/>
    </row>
    <row r="164272" spans="25:25" x14ac:dyDescent="0.25">
      <c r="Y164272" s="109"/>
    </row>
    <row r="164273" spans="25:25" x14ac:dyDescent="0.25">
      <c r="Y164273" s="109"/>
    </row>
    <row r="164274" spans="25:25" x14ac:dyDescent="0.25">
      <c r="Y164274" s="109"/>
    </row>
    <row r="164275" spans="25:25" x14ac:dyDescent="0.25">
      <c r="Y164275" s="109"/>
    </row>
    <row r="164276" spans="25:25" x14ac:dyDescent="0.25">
      <c r="Y164276" s="109"/>
    </row>
    <row r="164277" spans="25:25" x14ac:dyDescent="0.25">
      <c r="Y164277" s="109"/>
    </row>
    <row r="164278" spans="25:25" x14ac:dyDescent="0.25">
      <c r="Y164278" s="109"/>
    </row>
    <row r="164279" spans="25:25" x14ac:dyDescent="0.25">
      <c r="Y164279" s="109"/>
    </row>
    <row r="164280" spans="25:25" x14ac:dyDescent="0.25">
      <c r="Y164280" s="109"/>
    </row>
    <row r="164281" spans="25:25" x14ac:dyDescent="0.25">
      <c r="Y164281" s="109"/>
    </row>
    <row r="164282" spans="25:25" x14ac:dyDescent="0.25">
      <c r="Y164282" s="109"/>
    </row>
    <row r="164283" spans="25:25" x14ac:dyDescent="0.25">
      <c r="Y164283" s="109"/>
    </row>
    <row r="164284" spans="25:25" x14ac:dyDescent="0.25">
      <c r="Y164284" s="109"/>
    </row>
    <row r="164285" spans="25:25" x14ac:dyDescent="0.25">
      <c r="Y164285" s="109"/>
    </row>
    <row r="164286" spans="25:25" x14ac:dyDescent="0.25">
      <c r="Y164286" s="109"/>
    </row>
    <row r="164287" spans="25:25" x14ac:dyDescent="0.25">
      <c r="Y164287" s="109"/>
    </row>
    <row r="164288" spans="25:25" x14ac:dyDescent="0.25">
      <c r="Y164288" s="109"/>
    </row>
    <row r="164289" spans="25:25" x14ac:dyDescent="0.25">
      <c r="Y164289" s="109"/>
    </row>
    <row r="164290" spans="25:25" x14ac:dyDescent="0.25">
      <c r="Y164290" s="109"/>
    </row>
    <row r="164291" spans="25:25" x14ac:dyDescent="0.25">
      <c r="Y164291" s="109"/>
    </row>
    <row r="164292" spans="25:25" x14ac:dyDescent="0.25">
      <c r="Y164292" s="109"/>
    </row>
    <row r="164293" spans="25:25" x14ac:dyDescent="0.25">
      <c r="Y164293" s="109"/>
    </row>
    <row r="164294" spans="25:25" x14ac:dyDescent="0.25">
      <c r="Y164294" s="109"/>
    </row>
    <row r="164295" spans="25:25" x14ac:dyDescent="0.25">
      <c r="Y164295" s="109"/>
    </row>
    <row r="164296" spans="25:25" x14ac:dyDescent="0.25">
      <c r="Y164296" s="109"/>
    </row>
    <row r="164297" spans="25:25" x14ac:dyDescent="0.25">
      <c r="Y164297" s="109"/>
    </row>
    <row r="164298" spans="25:25" x14ac:dyDescent="0.25">
      <c r="Y164298" s="109"/>
    </row>
    <row r="164299" spans="25:25" x14ac:dyDescent="0.25">
      <c r="Y164299" s="109"/>
    </row>
    <row r="164300" spans="25:25" x14ac:dyDescent="0.25">
      <c r="Y164300" s="109"/>
    </row>
    <row r="164301" spans="25:25" x14ac:dyDescent="0.25">
      <c r="Y164301" s="109"/>
    </row>
    <row r="164302" spans="25:25" x14ac:dyDescent="0.25">
      <c r="Y164302" s="109"/>
    </row>
    <row r="164303" spans="25:25" x14ac:dyDescent="0.25">
      <c r="Y164303" s="109"/>
    </row>
    <row r="164304" spans="25:25" x14ac:dyDescent="0.25">
      <c r="Y164304" s="109"/>
    </row>
    <row r="164305" spans="25:25" x14ac:dyDescent="0.25">
      <c r="Y164305" s="109"/>
    </row>
    <row r="164306" spans="25:25" x14ac:dyDescent="0.25">
      <c r="Y164306" s="109"/>
    </row>
    <row r="164307" spans="25:25" x14ac:dyDescent="0.25">
      <c r="Y164307" s="109"/>
    </row>
    <row r="164308" spans="25:25" x14ac:dyDescent="0.25">
      <c r="Y164308" s="109"/>
    </row>
    <row r="164309" spans="25:25" x14ac:dyDescent="0.25">
      <c r="Y164309" s="109"/>
    </row>
    <row r="164310" spans="25:25" x14ac:dyDescent="0.25">
      <c r="Y164310" s="109"/>
    </row>
    <row r="164311" spans="25:25" x14ac:dyDescent="0.25">
      <c r="Y164311" s="109"/>
    </row>
    <row r="164312" spans="25:25" x14ac:dyDescent="0.25">
      <c r="Y164312" s="109"/>
    </row>
    <row r="164313" spans="25:25" x14ac:dyDescent="0.25">
      <c r="Y164313" s="109"/>
    </row>
    <row r="164314" spans="25:25" x14ac:dyDescent="0.25">
      <c r="Y164314" s="109"/>
    </row>
    <row r="164315" spans="25:25" x14ac:dyDescent="0.25">
      <c r="Y164315" s="109"/>
    </row>
    <row r="164316" spans="25:25" x14ac:dyDescent="0.25">
      <c r="Y164316" s="109"/>
    </row>
    <row r="164317" spans="25:25" x14ac:dyDescent="0.25">
      <c r="Y164317" s="109"/>
    </row>
    <row r="164318" spans="25:25" x14ac:dyDescent="0.25">
      <c r="Y164318" s="109"/>
    </row>
    <row r="164319" spans="25:25" x14ac:dyDescent="0.25">
      <c r="Y164319" s="109"/>
    </row>
    <row r="164320" spans="25:25" x14ac:dyDescent="0.25">
      <c r="Y164320" s="109"/>
    </row>
    <row r="164321" spans="25:25" x14ac:dyDescent="0.25">
      <c r="Y164321" s="109"/>
    </row>
    <row r="164322" spans="25:25" x14ac:dyDescent="0.25">
      <c r="Y164322" s="109"/>
    </row>
    <row r="164323" spans="25:25" x14ac:dyDescent="0.25">
      <c r="Y164323" s="109"/>
    </row>
    <row r="164324" spans="25:25" x14ac:dyDescent="0.25">
      <c r="Y164324" s="109"/>
    </row>
    <row r="164325" spans="25:25" x14ac:dyDescent="0.25">
      <c r="Y164325" s="109"/>
    </row>
    <row r="164326" spans="25:25" x14ac:dyDescent="0.25">
      <c r="Y164326" s="109"/>
    </row>
    <row r="164327" spans="25:25" x14ac:dyDescent="0.25">
      <c r="Y164327" s="109"/>
    </row>
    <row r="164328" spans="25:25" x14ac:dyDescent="0.25">
      <c r="Y164328" s="109"/>
    </row>
    <row r="164329" spans="25:25" x14ac:dyDescent="0.25">
      <c r="Y164329" s="109"/>
    </row>
    <row r="164330" spans="25:25" x14ac:dyDescent="0.25">
      <c r="Y164330" s="109"/>
    </row>
    <row r="164331" spans="25:25" x14ac:dyDescent="0.25">
      <c r="Y164331" s="109"/>
    </row>
    <row r="164332" spans="25:25" x14ac:dyDescent="0.25">
      <c r="Y164332" s="109"/>
    </row>
    <row r="164333" spans="25:25" x14ac:dyDescent="0.25">
      <c r="Y164333" s="109"/>
    </row>
    <row r="164334" spans="25:25" x14ac:dyDescent="0.25">
      <c r="Y164334" s="109"/>
    </row>
    <row r="164335" spans="25:25" x14ac:dyDescent="0.25">
      <c r="Y164335" s="109"/>
    </row>
    <row r="164336" spans="25:25" x14ac:dyDescent="0.25">
      <c r="Y164336" s="109"/>
    </row>
    <row r="164337" spans="25:25" x14ac:dyDescent="0.25">
      <c r="Y164337" s="109"/>
    </row>
    <row r="164338" spans="25:25" x14ac:dyDescent="0.25">
      <c r="Y164338" s="109"/>
    </row>
    <row r="164339" spans="25:25" x14ac:dyDescent="0.25">
      <c r="Y164339" s="109"/>
    </row>
    <row r="164340" spans="25:25" x14ac:dyDescent="0.25">
      <c r="Y164340" s="109"/>
    </row>
    <row r="164341" spans="25:25" x14ac:dyDescent="0.25">
      <c r="Y164341" s="109"/>
    </row>
    <row r="164342" spans="25:25" x14ac:dyDescent="0.25">
      <c r="Y164342" s="109"/>
    </row>
    <row r="164343" spans="25:25" x14ac:dyDescent="0.25">
      <c r="Y164343" s="109"/>
    </row>
    <row r="164344" spans="25:25" x14ac:dyDescent="0.25">
      <c r="Y164344" s="109"/>
    </row>
    <row r="164345" spans="25:25" x14ac:dyDescent="0.25">
      <c r="Y164345" s="109"/>
    </row>
    <row r="164346" spans="25:25" x14ac:dyDescent="0.25">
      <c r="Y164346" s="109"/>
    </row>
    <row r="164347" spans="25:25" x14ac:dyDescent="0.25">
      <c r="Y164347" s="109"/>
    </row>
    <row r="164348" spans="25:25" x14ac:dyDescent="0.25">
      <c r="Y164348" s="109"/>
    </row>
    <row r="164349" spans="25:25" x14ac:dyDescent="0.25">
      <c r="Y164349" s="109"/>
    </row>
    <row r="164350" spans="25:25" x14ac:dyDescent="0.25">
      <c r="Y164350" s="109"/>
    </row>
    <row r="164351" spans="25:25" x14ac:dyDescent="0.25">
      <c r="Y164351" s="109"/>
    </row>
    <row r="164352" spans="25:25" x14ac:dyDescent="0.25">
      <c r="Y164352" s="109"/>
    </row>
    <row r="164353" spans="25:25" x14ac:dyDescent="0.25">
      <c r="Y164353" s="109"/>
    </row>
    <row r="164354" spans="25:25" x14ac:dyDescent="0.25">
      <c r="Y164354" s="109"/>
    </row>
    <row r="164355" spans="25:25" x14ac:dyDescent="0.25">
      <c r="Y164355" s="109"/>
    </row>
    <row r="164356" spans="25:25" x14ac:dyDescent="0.25">
      <c r="Y164356" s="109"/>
    </row>
    <row r="164357" spans="25:25" x14ac:dyDescent="0.25">
      <c r="Y164357" s="109"/>
    </row>
    <row r="164358" spans="25:25" x14ac:dyDescent="0.25">
      <c r="Y164358" s="109"/>
    </row>
    <row r="164359" spans="25:25" x14ac:dyDescent="0.25">
      <c r="Y164359" s="109"/>
    </row>
    <row r="164360" spans="25:25" x14ac:dyDescent="0.25">
      <c r="Y164360" s="109"/>
    </row>
    <row r="164361" spans="25:25" x14ac:dyDescent="0.25">
      <c r="Y164361" s="109"/>
    </row>
    <row r="164362" spans="25:25" x14ac:dyDescent="0.25">
      <c r="Y164362" s="109"/>
    </row>
    <row r="164363" spans="25:25" x14ac:dyDescent="0.25">
      <c r="Y164363" s="109"/>
    </row>
    <row r="164364" spans="25:25" x14ac:dyDescent="0.25">
      <c r="Y164364" s="109"/>
    </row>
    <row r="164365" spans="25:25" x14ac:dyDescent="0.25">
      <c r="Y164365" s="109"/>
    </row>
    <row r="164366" spans="25:25" x14ac:dyDescent="0.25">
      <c r="Y164366" s="109"/>
    </row>
    <row r="164367" spans="25:25" x14ac:dyDescent="0.25">
      <c r="Y164367" s="109"/>
    </row>
    <row r="164368" spans="25:25" x14ac:dyDescent="0.25">
      <c r="Y164368" s="109"/>
    </row>
    <row r="164369" spans="25:25" x14ac:dyDescent="0.25">
      <c r="Y164369" s="109"/>
    </row>
    <row r="164370" spans="25:25" x14ac:dyDescent="0.25">
      <c r="Y164370" s="109"/>
    </row>
    <row r="164371" spans="25:25" x14ac:dyDescent="0.25">
      <c r="Y164371" s="109"/>
    </row>
    <row r="164372" spans="25:25" x14ac:dyDescent="0.25">
      <c r="Y164372" s="109"/>
    </row>
    <row r="164373" spans="25:25" x14ac:dyDescent="0.25">
      <c r="Y164373" s="109"/>
    </row>
    <row r="164374" spans="25:25" x14ac:dyDescent="0.25">
      <c r="Y164374" s="109"/>
    </row>
    <row r="164375" spans="25:25" x14ac:dyDescent="0.25">
      <c r="Y164375" s="109"/>
    </row>
    <row r="164376" spans="25:25" x14ac:dyDescent="0.25">
      <c r="Y164376" s="109"/>
    </row>
    <row r="164377" spans="25:25" x14ac:dyDescent="0.25">
      <c r="Y164377" s="109"/>
    </row>
    <row r="164378" spans="25:25" x14ac:dyDescent="0.25">
      <c r="Y164378" s="109"/>
    </row>
    <row r="164379" spans="25:25" x14ac:dyDescent="0.25">
      <c r="Y164379" s="109"/>
    </row>
    <row r="164380" spans="25:25" x14ac:dyDescent="0.25">
      <c r="Y164380" s="109"/>
    </row>
    <row r="164381" spans="25:25" x14ac:dyDescent="0.25">
      <c r="Y164381" s="109"/>
    </row>
    <row r="164382" spans="25:25" x14ac:dyDescent="0.25">
      <c r="Y164382" s="109"/>
    </row>
    <row r="164383" spans="25:25" x14ac:dyDescent="0.25">
      <c r="Y164383" s="109"/>
    </row>
    <row r="164384" spans="25:25" x14ac:dyDescent="0.25">
      <c r="Y164384" s="109"/>
    </row>
    <row r="164385" spans="25:25" x14ac:dyDescent="0.25">
      <c r="Y164385" s="109"/>
    </row>
    <row r="164386" spans="25:25" x14ac:dyDescent="0.25">
      <c r="Y164386" s="109"/>
    </row>
    <row r="164387" spans="25:25" x14ac:dyDescent="0.25">
      <c r="Y164387" s="109"/>
    </row>
    <row r="164388" spans="25:25" x14ac:dyDescent="0.25">
      <c r="Y164388" s="109"/>
    </row>
    <row r="164389" spans="25:25" x14ac:dyDescent="0.25">
      <c r="Y164389" s="109"/>
    </row>
    <row r="164390" spans="25:25" x14ac:dyDescent="0.25">
      <c r="Y164390" s="109"/>
    </row>
    <row r="164391" spans="25:25" x14ac:dyDescent="0.25">
      <c r="Y164391" s="109"/>
    </row>
    <row r="164392" spans="25:25" x14ac:dyDescent="0.25">
      <c r="Y164392" s="109"/>
    </row>
    <row r="164393" spans="25:25" x14ac:dyDescent="0.25">
      <c r="Y164393" s="109"/>
    </row>
    <row r="164394" spans="25:25" x14ac:dyDescent="0.25">
      <c r="Y164394" s="109"/>
    </row>
    <row r="164395" spans="25:25" x14ac:dyDescent="0.25">
      <c r="Y164395" s="109"/>
    </row>
    <row r="164396" spans="25:25" x14ac:dyDescent="0.25">
      <c r="Y164396" s="109"/>
    </row>
    <row r="164397" spans="25:25" x14ac:dyDescent="0.25">
      <c r="Y164397" s="109"/>
    </row>
    <row r="164398" spans="25:25" x14ac:dyDescent="0.25">
      <c r="Y164398" s="109"/>
    </row>
    <row r="164399" spans="25:25" x14ac:dyDescent="0.25">
      <c r="Y164399" s="109"/>
    </row>
    <row r="164400" spans="25:25" x14ac:dyDescent="0.25">
      <c r="Y164400" s="109"/>
    </row>
    <row r="164401" spans="25:25" x14ac:dyDescent="0.25">
      <c r="Y164401" s="109"/>
    </row>
    <row r="164402" spans="25:25" x14ac:dyDescent="0.25">
      <c r="Y164402" s="109"/>
    </row>
    <row r="164403" spans="25:25" x14ac:dyDescent="0.25">
      <c r="Y164403" s="109"/>
    </row>
    <row r="164404" spans="25:25" x14ac:dyDescent="0.25">
      <c r="Y164404" s="109"/>
    </row>
    <row r="164405" spans="25:25" x14ac:dyDescent="0.25">
      <c r="Y164405" s="109"/>
    </row>
    <row r="164406" spans="25:25" x14ac:dyDescent="0.25">
      <c r="Y164406" s="109"/>
    </row>
    <row r="164407" spans="25:25" x14ac:dyDescent="0.25">
      <c r="Y164407" s="109"/>
    </row>
    <row r="164408" spans="25:25" x14ac:dyDescent="0.25">
      <c r="Y164408" s="109"/>
    </row>
    <row r="164409" spans="25:25" x14ac:dyDescent="0.25">
      <c r="Y164409" s="109"/>
    </row>
    <row r="164410" spans="25:25" x14ac:dyDescent="0.25">
      <c r="Y164410" s="109"/>
    </row>
    <row r="164411" spans="25:25" x14ac:dyDescent="0.25">
      <c r="Y164411" s="109"/>
    </row>
    <row r="164412" spans="25:25" x14ac:dyDescent="0.25">
      <c r="Y164412" s="109"/>
    </row>
    <row r="164413" spans="25:25" x14ac:dyDescent="0.25">
      <c r="Y164413" s="109"/>
    </row>
    <row r="164414" spans="25:25" x14ac:dyDescent="0.25">
      <c r="Y164414" s="109"/>
    </row>
    <row r="164415" spans="25:25" x14ac:dyDescent="0.25">
      <c r="Y164415" s="109"/>
    </row>
    <row r="164416" spans="25:25" x14ac:dyDescent="0.25">
      <c r="Y164416" s="109"/>
    </row>
    <row r="164417" spans="25:25" x14ac:dyDescent="0.25">
      <c r="Y164417" s="109"/>
    </row>
    <row r="164418" spans="25:25" x14ac:dyDescent="0.25">
      <c r="Y164418" s="109"/>
    </row>
    <row r="164419" spans="25:25" x14ac:dyDescent="0.25">
      <c r="Y164419" s="109"/>
    </row>
    <row r="164420" spans="25:25" x14ac:dyDescent="0.25">
      <c r="Y164420" s="109"/>
    </row>
    <row r="164421" spans="25:25" x14ac:dyDescent="0.25">
      <c r="Y164421" s="109"/>
    </row>
    <row r="164422" spans="25:25" x14ac:dyDescent="0.25">
      <c r="Y164422" s="109"/>
    </row>
    <row r="164423" spans="25:25" x14ac:dyDescent="0.25">
      <c r="Y164423" s="109"/>
    </row>
    <row r="164424" spans="25:25" x14ac:dyDescent="0.25">
      <c r="Y164424" s="109"/>
    </row>
    <row r="164425" spans="25:25" x14ac:dyDescent="0.25">
      <c r="Y164425" s="109"/>
    </row>
    <row r="164426" spans="25:25" x14ac:dyDescent="0.25">
      <c r="Y164426" s="109"/>
    </row>
    <row r="164427" spans="25:25" x14ac:dyDescent="0.25">
      <c r="Y164427" s="109"/>
    </row>
    <row r="164428" spans="25:25" x14ac:dyDescent="0.25">
      <c r="Y164428" s="109"/>
    </row>
    <row r="164429" spans="25:25" x14ac:dyDescent="0.25">
      <c r="Y164429" s="109"/>
    </row>
    <row r="164430" spans="25:25" x14ac:dyDescent="0.25">
      <c r="Y164430" s="109"/>
    </row>
    <row r="164431" spans="25:25" x14ac:dyDescent="0.25">
      <c r="Y164431" s="109"/>
    </row>
    <row r="164432" spans="25:25" x14ac:dyDescent="0.25">
      <c r="Y164432" s="109"/>
    </row>
    <row r="164433" spans="25:25" x14ac:dyDescent="0.25">
      <c r="Y164433" s="109"/>
    </row>
    <row r="164434" spans="25:25" x14ac:dyDescent="0.25">
      <c r="Y164434" s="109"/>
    </row>
    <row r="164435" spans="25:25" x14ac:dyDescent="0.25">
      <c r="Y164435" s="109"/>
    </row>
    <row r="164436" spans="25:25" x14ac:dyDescent="0.25">
      <c r="Y164436" s="109"/>
    </row>
    <row r="164437" spans="25:25" x14ac:dyDescent="0.25">
      <c r="Y164437" s="109"/>
    </row>
    <row r="164438" spans="25:25" x14ac:dyDescent="0.25">
      <c r="Y164438" s="109"/>
    </row>
    <row r="164439" spans="25:25" x14ac:dyDescent="0.25">
      <c r="Y164439" s="109"/>
    </row>
    <row r="164440" spans="25:25" x14ac:dyDescent="0.25">
      <c r="Y164440" s="109"/>
    </row>
    <row r="164441" spans="25:25" x14ac:dyDescent="0.25">
      <c r="Y164441" s="109"/>
    </row>
    <row r="164442" spans="25:25" x14ac:dyDescent="0.25">
      <c r="Y164442" s="109"/>
    </row>
    <row r="164443" spans="25:25" x14ac:dyDescent="0.25">
      <c r="Y164443" s="109"/>
    </row>
    <row r="164444" spans="25:25" x14ac:dyDescent="0.25">
      <c r="Y164444" s="109"/>
    </row>
    <row r="164445" spans="25:25" x14ac:dyDescent="0.25">
      <c r="Y164445" s="109"/>
    </row>
    <row r="164446" spans="25:25" x14ac:dyDescent="0.25">
      <c r="Y164446" s="109"/>
    </row>
    <row r="164447" spans="25:25" x14ac:dyDescent="0.25">
      <c r="Y164447" s="109"/>
    </row>
    <row r="164448" spans="25:25" x14ac:dyDescent="0.25">
      <c r="Y164448" s="109"/>
    </row>
    <row r="164449" spans="25:25" x14ac:dyDescent="0.25">
      <c r="Y164449" s="109"/>
    </row>
    <row r="164450" spans="25:25" x14ac:dyDescent="0.25">
      <c r="Y164450" s="109"/>
    </row>
    <row r="164451" spans="25:25" x14ac:dyDescent="0.25">
      <c r="Y164451" s="109"/>
    </row>
    <row r="164452" spans="25:25" x14ac:dyDescent="0.25">
      <c r="Y164452" s="109"/>
    </row>
    <row r="164453" spans="25:25" x14ac:dyDescent="0.25">
      <c r="Y164453" s="109"/>
    </row>
    <row r="164454" spans="25:25" x14ac:dyDescent="0.25">
      <c r="Y164454" s="109"/>
    </row>
    <row r="164455" spans="25:25" x14ac:dyDescent="0.25">
      <c r="Y164455" s="109"/>
    </row>
    <row r="164456" spans="25:25" x14ac:dyDescent="0.25">
      <c r="Y164456" s="109"/>
    </row>
    <row r="164457" spans="25:25" x14ac:dyDescent="0.25">
      <c r="Y164457" s="109"/>
    </row>
    <row r="164458" spans="25:25" x14ac:dyDescent="0.25">
      <c r="Y164458" s="109"/>
    </row>
    <row r="164459" spans="25:25" x14ac:dyDescent="0.25">
      <c r="Y164459" s="109"/>
    </row>
    <row r="164460" spans="25:25" x14ac:dyDescent="0.25">
      <c r="Y164460" s="109"/>
    </row>
    <row r="164461" spans="25:25" x14ac:dyDescent="0.25">
      <c r="Y164461" s="109"/>
    </row>
    <row r="164462" spans="25:25" x14ac:dyDescent="0.25">
      <c r="Y164462" s="109"/>
    </row>
    <row r="164463" spans="25:25" x14ac:dyDescent="0.25">
      <c r="Y164463" s="109"/>
    </row>
    <row r="164464" spans="25:25" x14ac:dyDescent="0.25">
      <c r="Y164464" s="109"/>
    </row>
    <row r="164465" spans="25:25" x14ac:dyDescent="0.25">
      <c r="Y164465" s="109"/>
    </row>
    <row r="164466" spans="25:25" x14ac:dyDescent="0.25">
      <c r="Y164466" s="109"/>
    </row>
    <row r="164467" spans="25:25" x14ac:dyDescent="0.25">
      <c r="Y164467" s="109"/>
    </row>
    <row r="164468" spans="25:25" x14ac:dyDescent="0.25">
      <c r="Y164468" s="109"/>
    </row>
    <row r="164469" spans="25:25" x14ac:dyDescent="0.25">
      <c r="Y164469" s="109"/>
    </row>
    <row r="164470" spans="25:25" x14ac:dyDescent="0.25">
      <c r="Y164470" s="109"/>
    </row>
    <row r="164471" spans="25:25" x14ac:dyDescent="0.25">
      <c r="Y164471" s="109"/>
    </row>
    <row r="164472" spans="25:25" x14ac:dyDescent="0.25">
      <c r="Y164472" s="109"/>
    </row>
    <row r="164473" spans="25:25" x14ac:dyDescent="0.25">
      <c r="Y164473" s="109"/>
    </row>
    <row r="164474" spans="25:25" x14ac:dyDescent="0.25">
      <c r="Y164474" s="109"/>
    </row>
    <row r="164475" spans="25:25" x14ac:dyDescent="0.25">
      <c r="Y164475" s="109"/>
    </row>
    <row r="164476" spans="25:25" x14ac:dyDescent="0.25">
      <c r="Y164476" s="109"/>
    </row>
    <row r="164477" spans="25:25" x14ac:dyDescent="0.25">
      <c r="Y164477" s="109"/>
    </row>
    <row r="164478" spans="25:25" x14ac:dyDescent="0.25">
      <c r="Y164478" s="109"/>
    </row>
    <row r="164479" spans="25:25" x14ac:dyDescent="0.25">
      <c r="Y164479" s="109"/>
    </row>
    <row r="164480" spans="25:25" x14ac:dyDescent="0.25">
      <c r="Y164480" s="109"/>
    </row>
    <row r="164481" spans="25:25" x14ac:dyDescent="0.25">
      <c r="Y164481" s="109"/>
    </row>
    <row r="164482" spans="25:25" x14ac:dyDescent="0.25">
      <c r="Y164482" s="109"/>
    </row>
    <row r="164483" spans="25:25" x14ac:dyDescent="0.25">
      <c r="Y164483" s="109"/>
    </row>
    <row r="164484" spans="25:25" x14ac:dyDescent="0.25">
      <c r="Y164484" s="109"/>
    </row>
    <row r="164485" spans="25:25" x14ac:dyDescent="0.25">
      <c r="Y164485" s="109"/>
    </row>
    <row r="164486" spans="25:25" x14ac:dyDescent="0.25">
      <c r="Y164486" s="109"/>
    </row>
    <row r="164487" spans="25:25" x14ac:dyDescent="0.25">
      <c r="Y164487" s="109"/>
    </row>
    <row r="164488" spans="25:25" x14ac:dyDescent="0.25">
      <c r="Y164488" s="109"/>
    </row>
    <row r="164489" spans="25:25" x14ac:dyDescent="0.25">
      <c r="Y164489" s="109"/>
    </row>
    <row r="164490" spans="25:25" x14ac:dyDescent="0.25">
      <c r="Y164490" s="109"/>
    </row>
    <row r="164491" spans="25:25" x14ac:dyDescent="0.25">
      <c r="Y164491" s="109"/>
    </row>
    <row r="164492" spans="25:25" x14ac:dyDescent="0.25">
      <c r="Y164492" s="109"/>
    </row>
    <row r="164493" spans="25:25" x14ac:dyDescent="0.25">
      <c r="Y164493" s="109"/>
    </row>
    <row r="164494" spans="25:25" x14ac:dyDescent="0.25">
      <c r="Y164494" s="109"/>
    </row>
    <row r="164495" spans="25:25" x14ac:dyDescent="0.25">
      <c r="Y164495" s="109"/>
    </row>
    <row r="164496" spans="25:25" x14ac:dyDescent="0.25">
      <c r="Y164496" s="109"/>
    </row>
    <row r="164497" spans="25:25" x14ac:dyDescent="0.25">
      <c r="Y164497" s="109"/>
    </row>
    <row r="164498" spans="25:25" x14ac:dyDescent="0.25">
      <c r="Y164498" s="109"/>
    </row>
    <row r="164499" spans="25:25" x14ac:dyDescent="0.25">
      <c r="Y164499" s="109"/>
    </row>
    <row r="164500" spans="25:25" x14ac:dyDescent="0.25">
      <c r="Y164500" s="109"/>
    </row>
    <row r="164501" spans="25:25" x14ac:dyDescent="0.25">
      <c r="Y164501" s="109"/>
    </row>
    <row r="164502" spans="25:25" x14ac:dyDescent="0.25">
      <c r="Y164502" s="109"/>
    </row>
    <row r="164503" spans="25:25" x14ac:dyDescent="0.25">
      <c r="Y164503" s="109"/>
    </row>
    <row r="164504" spans="25:25" x14ac:dyDescent="0.25">
      <c r="Y164504" s="109"/>
    </row>
    <row r="164505" spans="25:25" x14ac:dyDescent="0.25">
      <c r="Y164505" s="109"/>
    </row>
    <row r="164506" spans="25:25" x14ac:dyDescent="0.25">
      <c r="Y164506" s="109"/>
    </row>
    <row r="164507" spans="25:25" x14ac:dyDescent="0.25">
      <c r="Y164507" s="109"/>
    </row>
    <row r="164508" spans="25:25" x14ac:dyDescent="0.25">
      <c r="Y164508" s="109"/>
    </row>
    <row r="164509" spans="25:25" x14ac:dyDescent="0.25">
      <c r="Y164509" s="109"/>
    </row>
    <row r="164510" spans="25:25" x14ac:dyDescent="0.25">
      <c r="Y164510" s="109"/>
    </row>
    <row r="164511" spans="25:25" x14ac:dyDescent="0.25">
      <c r="Y164511" s="109"/>
    </row>
    <row r="164512" spans="25:25" x14ac:dyDescent="0.25">
      <c r="Y164512" s="109"/>
    </row>
    <row r="164513" spans="25:25" x14ac:dyDescent="0.25">
      <c r="Y164513" s="109"/>
    </row>
    <row r="164514" spans="25:25" x14ac:dyDescent="0.25">
      <c r="Y164514" s="109"/>
    </row>
    <row r="164515" spans="25:25" x14ac:dyDescent="0.25">
      <c r="Y164515" s="109"/>
    </row>
    <row r="164516" spans="25:25" x14ac:dyDescent="0.25">
      <c r="Y164516" s="109"/>
    </row>
    <row r="164517" spans="25:25" x14ac:dyDescent="0.25">
      <c r="Y164517" s="109"/>
    </row>
    <row r="164518" spans="25:25" x14ac:dyDescent="0.25">
      <c r="Y164518" s="109"/>
    </row>
    <row r="164519" spans="25:25" x14ac:dyDescent="0.25">
      <c r="Y164519" s="109"/>
    </row>
    <row r="164520" spans="25:25" x14ac:dyDescent="0.25">
      <c r="Y164520" s="109"/>
    </row>
    <row r="164521" spans="25:25" x14ac:dyDescent="0.25">
      <c r="Y164521" s="109"/>
    </row>
    <row r="164522" spans="25:25" x14ac:dyDescent="0.25">
      <c r="Y164522" s="109"/>
    </row>
    <row r="164523" spans="25:25" x14ac:dyDescent="0.25">
      <c r="Y164523" s="109"/>
    </row>
    <row r="164524" spans="25:25" x14ac:dyDescent="0.25">
      <c r="Y164524" s="109"/>
    </row>
    <row r="164525" spans="25:25" x14ac:dyDescent="0.25">
      <c r="Y164525" s="109"/>
    </row>
    <row r="164526" spans="25:25" x14ac:dyDescent="0.25">
      <c r="Y164526" s="109"/>
    </row>
    <row r="164527" spans="25:25" x14ac:dyDescent="0.25">
      <c r="Y164527" s="109"/>
    </row>
    <row r="164528" spans="25:25" x14ac:dyDescent="0.25">
      <c r="Y164528" s="109"/>
    </row>
    <row r="164529" spans="25:25" x14ac:dyDescent="0.25">
      <c r="Y164529" s="109"/>
    </row>
    <row r="164530" spans="25:25" x14ac:dyDescent="0.25">
      <c r="Y164530" s="109"/>
    </row>
    <row r="164531" spans="25:25" x14ac:dyDescent="0.25">
      <c r="Y164531" s="109"/>
    </row>
    <row r="164532" spans="25:25" x14ac:dyDescent="0.25">
      <c r="Y164532" s="109"/>
    </row>
    <row r="164533" spans="25:25" x14ac:dyDescent="0.25">
      <c r="Y164533" s="109"/>
    </row>
    <row r="164534" spans="25:25" x14ac:dyDescent="0.25">
      <c r="Y164534" s="109"/>
    </row>
    <row r="164535" spans="25:25" x14ac:dyDescent="0.25">
      <c r="Y164535" s="109"/>
    </row>
    <row r="164536" spans="25:25" x14ac:dyDescent="0.25">
      <c r="Y164536" s="109"/>
    </row>
    <row r="164537" spans="25:25" x14ac:dyDescent="0.25">
      <c r="Y164537" s="109"/>
    </row>
    <row r="164538" spans="25:25" x14ac:dyDescent="0.25">
      <c r="Y164538" s="109"/>
    </row>
    <row r="164539" spans="25:25" x14ac:dyDescent="0.25">
      <c r="Y164539" s="109"/>
    </row>
    <row r="164540" spans="25:25" x14ac:dyDescent="0.25">
      <c r="Y164540" s="109"/>
    </row>
    <row r="164541" spans="25:25" x14ac:dyDescent="0.25">
      <c r="Y164541" s="109"/>
    </row>
    <row r="164542" spans="25:25" x14ac:dyDescent="0.25">
      <c r="Y164542" s="109"/>
    </row>
    <row r="164543" spans="25:25" x14ac:dyDescent="0.25">
      <c r="Y164543" s="109"/>
    </row>
    <row r="164544" spans="25:25" x14ac:dyDescent="0.25">
      <c r="Y164544" s="109"/>
    </row>
    <row r="164545" spans="25:25" x14ac:dyDescent="0.25">
      <c r="Y164545" s="109"/>
    </row>
    <row r="164546" spans="25:25" x14ac:dyDescent="0.25">
      <c r="Y164546" s="109"/>
    </row>
    <row r="164547" spans="25:25" x14ac:dyDescent="0.25">
      <c r="Y164547" s="109"/>
    </row>
    <row r="164548" spans="25:25" x14ac:dyDescent="0.25">
      <c r="Y164548" s="109"/>
    </row>
    <row r="164549" spans="25:25" x14ac:dyDescent="0.25">
      <c r="Y164549" s="109"/>
    </row>
    <row r="164550" spans="25:25" x14ac:dyDescent="0.25">
      <c r="Y164550" s="109"/>
    </row>
    <row r="164551" spans="25:25" x14ac:dyDescent="0.25">
      <c r="Y164551" s="109"/>
    </row>
    <row r="164552" spans="25:25" x14ac:dyDescent="0.25">
      <c r="Y164552" s="109"/>
    </row>
    <row r="164553" spans="25:25" x14ac:dyDescent="0.25">
      <c r="Y164553" s="109"/>
    </row>
    <row r="164554" spans="25:25" x14ac:dyDescent="0.25">
      <c r="Y164554" s="109"/>
    </row>
    <row r="164555" spans="25:25" x14ac:dyDescent="0.25">
      <c r="Y164555" s="109"/>
    </row>
    <row r="164556" spans="25:25" x14ac:dyDescent="0.25">
      <c r="Y164556" s="109"/>
    </row>
    <row r="164557" spans="25:25" x14ac:dyDescent="0.25">
      <c r="Y164557" s="109"/>
    </row>
    <row r="164558" spans="25:25" x14ac:dyDescent="0.25">
      <c r="Y164558" s="109"/>
    </row>
    <row r="164559" spans="25:25" x14ac:dyDescent="0.25">
      <c r="Y164559" s="109"/>
    </row>
    <row r="164560" spans="25:25" x14ac:dyDescent="0.25">
      <c r="Y164560" s="109"/>
    </row>
    <row r="164561" spans="25:25" x14ac:dyDescent="0.25">
      <c r="Y164561" s="109"/>
    </row>
    <row r="164562" spans="25:25" x14ac:dyDescent="0.25">
      <c r="Y164562" s="109"/>
    </row>
    <row r="164563" spans="25:25" x14ac:dyDescent="0.25">
      <c r="Y164563" s="109"/>
    </row>
    <row r="164564" spans="25:25" x14ac:dyDescent="0.25">
      <c r="Y164564" s="109"/>
    </row>
    <row r="164565" spans="25:25" x14ac:dyDescent="0.25">
      <c r="Y164565" s="109"/>
    </row>
    <row r="164566" spans="25:25" x14ac:dyDescent="0.25">
      <c r="Y164566" s="109"/>
    </row>
    <row r="164567" spans="25:25" x14ac:dyDescent="0.25">
      <c r="Y164567" s="109"/>
    </row>
    <row r="164568" spans="25:25" x14ac:dyDescent="0.25">
      <c r="Y164568" s="109"/>
    </row>
    <row r="164569" spans="25:25" x14ac:dyDescent="0.25">
      <c r="Y164569" s="109"/>
    </row>
    <row r="164570" spans="25:25" x14ac:dyDescent="0.25">
      <c r="Y164570" s="109"/>
    </row>
    <row r="164571" spans="25:25" x14ac:dyDescent="0.25">
      <c r="Y164571" s="109"/>
    </row>
    <row r="164572" spans="25:25" x14ac:dyDescent="0.25">
      <c r="Y164572" s="109"/>
    </row>
    <row r="164573" spans="25:25" x14ac:dyDescent="0.25">
      <c r="Y164573" s="109"/>
    </row>
    <row r="164574" spans="25:25" x14ac:dyDescent="0.25">
      <c r="Y164574" s="109"/>
    </row>
    <row r="164575" spans="25:25" x14ac:dyDescent="0.25">
      <c r="Y164575" s="109"/>
    </row>
    <row r="164576" spans="25:25" x14ac:dyDescent="0.25">
      <c r="Y164576" s="109"/>
    </row>
    <row r="164577" spans="25:25" x14ac:dyDescent="0.25">
      <c r="Y164577" s="109"/>
    </row>
    <row r="164578" spans="25:25" x14ac:dyDescent="0.25">
      <c r="Y164578" s="109"/>
    </row>
    <row r="164579" spans="25:25" x14ac:dyDescent="0.25">
      <c r="Y164579" s="109"/>
    </row>
    <row r="164580" spans="25:25" x14ac:dyDescent="0.25">
      <c r="Y164580" s="109"/>
    </row>
    <row r="164581" spans="25:25" x14ac:dyDescent="0.25">
      <c r="Y164581" s="109"/>
    </row>
    <row r="164582" spans="25:25" x14ac:dyDescent="0.25">
      <c r="Y164582" s="109"/>
    </row>
    <row r="164583" spans="25:25" x14ac:dyDescent="0.25">
      <c r="Y164583" s="109"/>
    </row>
    <row r="164584" spans="25:25" x14ac:dyDescent="0.25">
      <c r="Y164584" s="109"/>
    </row>
    <row r="164585" spans="25:25" x14ac:dyDescent="0.25">
      <c r="Y164585" s="109"/>
    </row>
    <row r="164586" spans="25:25" x14ac:dyDescent="0.25">
      <c r="Y164586" s="109"/>
    </row>
    <row r="164587" spans="25:25" x14ac:dyDescent="0.25">
      <c r="Y164587" s="109"/>
    </row>
    <row r="164588" spans="25:25" x14ac:dyDescent="0.25">
      <c r="Y164588" s="109"/>
    </row>
    <row r="164589" spans="25:25" x14ac:dyDescent="0.25">
      <c r="Y164589" s="109"/>
    </row>
    <row r="164590" spans="25:25" x14ac:dyDescent="0.25">
      <c r="Y164590" s="109"/>
    </row>
    <row r="164591" spans="25:25" x14ac:dyDescent="0.25">
      <c r="Y164591" s="109"/>
    </row>
    <row r="164592" spans="25:25" x14ac:dyDescent="0.25">
      <c r="Y164592" s="109"/>
    </row>
    <row r="164593" spans="25:25" x14ac:dyDescent="0.25">
      <c r="Y164593" s="109"/>
    </row>
    <row r="164594" spans="25:25" x14ac:dyDescent="0.25">
      <c r="Y164594" s="109"/>
    </row>
    <row r="164595" spans="25:25" x14ac:dyDescent="0.25">
      <c r="Y164595" s="109"/>
    </row>
    <row r="164596" spans="25:25" x14ac:dyDescent="0.25">
      <c r="Y164596" s="109"/>
    </row>
    <row r="164597" spans="25:25" x14ac:dyDescent="0.25">
      <c r="Y164597" s="109"/>
    </row>
    <row r="164598" spans="25:25" x14ac:dyDescent="0.25">
      <c r="Y164598" s="109"/>
    </row>
    <row r="164599" spans="25:25" x14ac:dyDescent="0.25">
      <c r="Y164599" s="109"/>
    </row>
    <row r="164600" spans="25:25" x14ac:dyDescent="0.25">
      <c r="Y164600" s="109"/>
    </row>
    <row r="164601" spans="25:25" x14ac:dyDescent="0.25">
      <c r="Y164601" s="109"/>
    </row>
    <row r="164602" spans="25:25" x14ac:dyDescent="0.25">
      <c r="Y164602" s="109"/>
    </row>
    <row r="164603" spans="25:25" x14ac:dyDescent="0.25">
      <c r="Y164603" s="109"/>
    </row>
    <row r="164604" spans="25:25" x14ac:dyDescent="0.25">
      <c r="Y164604" s="109"/>
    </row>
    <row r="164605" spans="25:25" x14ac:dyDescent="0.25">
      <c r="Y164605" s="109"/>
    </row>
    <row r="164606" spans="25:25" x14ac:dyDescent="0.25">
      <c r="Y164606" s="109"/>
    </row>
    <row r="164607" spans="25:25" x14ac:dyDescent="0.25">
      <c r="Y164607" s="109"/>
    </row>
    <row r="164608" spans="25:25" x14ac:dyDescent="0.25">
      <c r="Y164608" s="109"/>
    </row>
    <row r="164609" spans="25:25" x14ac:dyDescent="0.25">
      <c r="Y164609" s="109"/>
    </row>
    <row r="164610" spans="25:25" x14ac:dyDescent="0.25">
      <c r="Y164610" s="109"/>
    </row>
    <row r="164611" spans="25:25" x14ac:dyDescent="0.25">
      <c r="Y164611" s="109"/>
    </row>
    <row r="164612" spans="25:25" x14ac:dyDescent="0.25">
      <c r="Y164612" s="109"/>
    </row>
    <row r="164613" spans="25:25" x14ac:dyDescent="0.25">
      <c r="Y164613" s="109"/>
    </row>
    <row r="164614" spans="25:25" x14ac:dyDescent="0.25">
      <c r="Y164614" s="109"/>
    </row>
    <row r="164615" spans="25:25" x14ac:dyDescent="0.25">
      <c r="Y164615" s="109"/>
    </row>
    <row r="164616" spans="25:25" x14ac:dyDescent="0.25">
      <c r="Y164616" s="109"/>
    </row>
    <row r="164617" spans="25:25" x14ac:dyDescent="0.25">
      <c r="Y164617" s="109"/>
    </row>
    <row r="164618" spans="25:25" x14ac:dyDescent="0.25">
      <c r="Y164618" s="109"/>
    </row>
    <row r="164619" spans="25:25" x14ac:dyDescent="0.25">
      <c r="Y164619" s="109"/>
    </row>
    <row r="164620" spans="25:25" x14ac:dyDescent="0.25">
      <c r="Y164620" s="109"/>
    </row>
    <row r="164621" spans="25:25" x14ac:dyDescent="0.25">
      <c r="Y164621" s="109"/>
    </row>
    <row r="164622" spans="25:25" x14ac:dyDescent="0.25">
      <c r="Y164622" s="109"/>
    </row>
    <row r="164623" spans="25:25" x14ac:dyDescent="0.25">
      <c r="Y164623" s="109"/>
    </row>
    <row r="164624" spans="25:25" x14ac:dyDescent="0.25">
      <c r="Y164624" s="109"/>
    </row>
    <row r="164625" spans="25:25" x14ac:dyDescent="0.25">
      <c r="Y164625" s="109"/>
    </row>
    <row r="164626" spans="25:25" x14ac:dyDescent="0.25">
      <c r="Y164626" s="109"/>
    </row>
    <row r="164627" spans="25:25" x14ac:dyDescent="0.25">
      <c r="Y164627" s="109"/>
    </row>
    <row r="164628" spans="25:25" x14ac:dyDescent="0.25">
      <c r="Y164628" s="109"/>
    </row>
    <row r="164629" spans="25:25" x14ac:dyDescent="0.25">
      <c r="Y164629" s="109"/>
    </row>
    <row r="164630" spans="25:25" x14ac:dyDescent="0.25">
      <c r="Y164630" s="109"/>
    </row>
    <row r="164631" spans="25:25" x14ac:dyDescent="0.25">
      <c r="Y164631" s="109"/>
    </row>
    <row r="164632" spans="25:25" x14ac:dyDescent="0.25">
      <c r="Y164632" s="109"/>
    </row>
    <row r="164633" spans="25:25" x14ac:dyDescent="0.25">
      <c r="Y164633" s="109"/>
    </row>
    <row r="164634" spans="25:25" x14ac:dyDescent="0.25">
      <c r="Y164634" s="109"/>
    </row>
    <row r="164635" spans="25:25" x14ac:dyDescent="0.25">
      <c r="Y164635" s="109"/>
    </row>
    <row r="164636" spans="25:25" x14ac:dyDescent="0.25">
      <c r="Y164636" s="109"/>
    </row>
    <row r="164637" spans="25:25" x14ac:dyDescent="0.25">
      <c r="Y164637" s="109"/>
    </row>
    <row r="164638" spans="25:25" x14ac:dyDescent="0.25">
      <c r="Y164638" s="109"/>
    </row>
    <row r="164639" spans="25:25" x14ac:dyDescent="0.25">
      <c r="Y164639" s="109"/>
    </row>
    <row r="164640" spans="25:25" x14ac:dyDescent="0.25">
      <c r="Y164640" s="109"/>
    </row>
    <row r="164641" spans="25:25" x14ac:dyDescent="0.25">
      <c r="Y164641" s="109"/>
    </row>
    <row r="164642" spans="25:25" x14ac:dyDescent="0.25">
      <c r="Y164642" s="109"/>
    </row>
    <row r="164643" spans="25:25" x14ac:dyDescent="0.25">
      <c r="Y164643" s="109"/>
    </row>
    <row r="164644" spans="25:25" x14ac:dyDescent="0.25">
      <c r="Y164644" s="109"/>
    </row>
    <row r="164645" spans="25:25" x14ac:dyDescent="0.25">
      <c r="Y164645" s="109"/>
    </row>
    <row r="164646" spans="25:25" x14ac:dyDescent="0.25">
      <c r="Y164646" s="109"/>
    </row>
    <row r="164647" spans="25:25" x14ac:dyDescent="0.25">
      <c r="Y164647" s="109"/>
    </row>
    <row r="164648" spans="25:25" x14ac:dyDescent="0.25">
      <c r="Y164648" s="109"/>
    </row>
    <row r="164649" spans="25:25" x14ac:dyDescent="0.25">
      <c r="Y164649" s="109"/>
    </row>
    <row r="164650" spans="25:25" x14ac:dyDescent="0.25">
      <c r="Y164650" s="109"/>
    </row>
    <row r="164651" spans="25:25" x14ac:dyDescent="0.25">
      <c r="Y164651" s="109"/>
    </row>
    <row r="164652" spans="25:25" x14ac:dyDescent="0.25">
      <c r="Y164652" s="109"/>
    </row>
    <row r="164653" spans="25:25" x14ac:dyDescent="0.25">
      <c r="Y164653" s="109"/>
    </row>
    <row r="164654" spans="25:25" x14ac:dyDescent="0.25">
      <c r="Y164654" s="109"/>
    </row>
    <row r="164655" spans="25:25" x14ac:dyDescent="0.25">
      <c r="Y164655" s="109"/>
    </row>
    <row r="164656" spans="25:25" x14ac:dyDescent="0.25">
      <c r="Y164656" s="109"/>
    </row>
    <row r="164657" spans="25:25" x14ac:dyDescent="0.25">
      <c r="Y164657" s="109"/>
    </row>
    <row r="164658" spans="25:25" x14ac:dyDescent="0.25">
      <c r="Y164658" s="109"/>
    </row>
    <row r="164659" spans="25:25" x14ac:dyDescent="0.25">
      <c r="Y164659" s="109"/>
    </row>
    <row r="164660" spans="25:25" x14ac:dyDescent="0.25">
      <c r="Y164660" s="109"/>
    </row>
    <row r="164661" spans="25:25" x14ac:dyDescent="0.25">
      <c r="Y164661" s="109"/>
    </row>
    <row r="164662" spans="25:25" x14ac:dyDescent="0.25">
      <c r="Y164662" s="109"/>
    </row>
    <row r="164663" spans="25:25" x14ac:dyDescent="0.25">
      <c r="Y164663" s="109"/>
    </row>
    <row r="164664" spans="25:25" x14ac:dyDescent="0.25">
      <c r="Y164664" s="109"/>
    </row>
    <row r="164665" spans="25:25" x14ac:dyDescent="0.25">
      <c r="Y164665" s="109"/>
    </row>
    <row r="164666" spans="25:25" x14ac:dyDescent="0.25">
      <c r="Y164666" s="109"/>
    </row>
    <row r="164667" spans="25:25" x14ac:dyDescent="0.25">
      <c r="Y164667" s="109"/>
    </row>
    <row r="164668" spans="25:25" x14ac:dyDescent="0.25">
      <c r="Y164668" s="109"/>
    </row>
    <row r="164669" spans="25:25" x14ac:dyDescent="0.25">
      <c r="Y164669" s="109"/>
    </row>
    <row r="164670" spans="25:25" x14ac:dyDescent="0.25">
      <c r="Y164670" s="109"/>
    </row>
    <row r="164671" spans="25:25" x14ac:dyDescent="0.25">
      <c r="Y164671" s="109"/>
    </row>
    <row r="164672" spans="25:25" x14ac:dyDescent="0.25">
      <c r="Y164672" s="109"/>
    </row>
    <row r="164673" spans="25:25" x14ac:dyDescent="0.25">
      <c r="Y164673" s="109"/>
    </row>
    <row r="164674" spans="25:25" x14ac:dyDescent="0.25">
      <c r="Y164674" s="109"/>
    </row>
    <row r="164675" spans="25:25" x14ac:dyDescent="0.25">
      <c r="Y164675" s="109"/>
    </row>
    <row r="164676" spans="25:25" x14ac:dyDescent="0.25">
      <c r="Y164676" s="109"/>
    </row>
    <row r="164677" spans="25:25" x14ac:dyDescent="0.25">
      <c r="Y164677" s="109"/>
    </row>
    <row r="164678" spans="25:25" x14ac:dyDescent="0.25">
      <c r="Y164678" s="109"/>
    </row>
    <row r="164679" spans="25:25" x14ac:dyDescent="0.25">
      <c r="Y164679" s="109"/>
    </row>
    <row r="164680" spans="25:25" x14ac:dyDescent="0.25">
      <c r="Y164680" s="109"/>
    </row>
    <row r="164681" spans="25:25" x14ac:dyDescent="0.25">
      <c r="Y164681" s="109"/>
    </row>
    <row r="164682" spans="25:25" x14ac:dyDescent="0.25">
      <c r="Y164682" s="109"/>
    </row>
    <row r="164683" spans="25:25" x14ac:dyDescent="0.25">
      <c r="Y164683" s="109"/>
    </row>
    <row r="164684" spans="25:25" x14ac:dyDescent="0.25">
      <c r="Y164684" s="109"/>
    </row>
    <row r="164685" spans="25:25" x14ac:dyDescent="0.25">
      <c r="Y164685" s="109"/>
    </row>
    <row r="164686" spans="25:25" x14ac:dyDescent="0.25">
      <c r="Y164686" s="109"/>
    </row>
    <row r="164687" spans="25:25" x14ac:dyDescent="0.25">
      <c r="Y164687" s="109"/>
    </row>
    <row r="164688" spans="25:25" x14ac:dyDescent="0.25">
      <c r="Y164688" s="109"/>
    </row>
    <row r="164689" spans="25:25" x14ac:dyDescent="0.25">
      <c r="Y164689" s="109"/>
    </row>
    <row r="164690" spans="25:25" x14ac:dyDescent="0.25">
      <c r="Y164690" s="109"/>
    </row>
    <row r="164691" spans="25:25" x14ac:dyDescent="0.25">
      <c r="Y164691" s="109"/>
    </row>
    <row r="164692" spans="25:25" x14ac:dyDescent="0.25">
      <c r="Y164692" s="109"/>
    </row>
    <row r="164693" spans="25:25" x14ac:dyDescent="0.25">
      <c r="Y164693" s="109"/>
    </row>
    <row r="164694" spans="25:25" x14ac:dyDescent="0.25">
      <c r="Y164694" s="109"/>
    </row>
    <row r="164695" spans="25:25" x14ac:dyDescent="0.25">
      <c r="Y164695" s="109"/>
    </row>
    <row r="164696" spans="25:25" x14ac:dyDescent="0.25">
      <c r="Y164696" s="109"/>
    </row>
    <row r="164697" spans="25:25" x14ac:dyDescent="0.25">
      <c r="Y164697" s="109"/>
    </row>
    <row r="164698" spans="25:25" x14ac:dyDescent="0.25">
      <c r="Y164698" s="109"/>
    </row>
    <row r="164699" spans="25:25" x14ac:dyDescent="0.25">
      <c r="Y164699" s="109"/>
    </row>
    <row r="164700" spans="25:25" x14ac:dyDescent="0.25">
      <c r="Y164700" s="109"/>
    </row>
    <row r="164701" spans="25:25" x14ac:dyDescent="0.25">
      <c r="Y164701" s="109"/>
    </row>
    <row r="164702" spans="25:25" x14ac:dyDescent="0.25">
      <c r="Y164702" s="109"/>
    </row>
    <row r="164703" spans="25:25" x14ac:dyDescent="0.25">
      <c r="Y164703" s="109"/>
    </row>
    <row r="164704" spans="25:25" x14ac:dyDescent="0.25">
      <c r="Y164704" s="109"/>
    </row>
    <row r="164705" spans="25:25" x14ac:dyDescent="0.25">
      <c r="Y164705" s="109"/>
    </row>
    <row r="164706" spans="25:25" x14ac:dyDescent="0.25">
      <c r="Y164706" s="109"/>
    </row>
    <row r="164707" spans="25:25" x14ac:dyDescent="0.25">
      <c r="Y164707" s="109"/>
    </row>
    <row r="164708" spans="25:25" x14ac:dyDescent="0.25">
      <c r="Y164708" s="109"/>
    </row>
    <row r="164709" spans="25:25" x14ac:dyDescent="0.25">
      <c r="Y164709" s="109"/>
    </row>
    <row r="164710" spans="25:25" x14ac:dyDescent="0.25">
      <c r="Y164710" s="109"/>
    </row>
    <row r="164711" spans="25:25" x14ac:dyDescent="0.25">
      <c r="Y164711" s="109"/>
    </row>
    <row r="164712" spans="25:25" x14ac:dyDescent="0.25">
      <c r="Y164712" s="109"/>
    </row>
    <row r="164713" spans="25:25" x14ac:dyDescent="0.25">
      <c r="Y164713" s="109"/>
    </row>
    <row r="164714" spans="25:25" x14ac:dyDescent="0.25">
      <c r="Y164714" s="109"/>
    </row>
    <row r="164715" spans="25:25" x14ac:dyDescent="0.25">
      <c r="Y164715" s="109"/>
    </row>
    <row r="164716" spans="25:25" x14ac:dyDescent="0.25">
      <c r="Y164716" s="109"/>
    </row>
    <row r="164717" spans="25:25" x14ac:dyDescent="0.25">
      <c r="Y164717" s="109"/>
    </row>
    <row r="164718" spans="25:25" x14ac:dyDescent="0.25">
      <c r="Y164718" s="109"/>
    </row>
    <row r="164719" spans="25:25" x14ac:dyDescent="0.25">
      <c r="Y164719" s="109"/>
    </row>
    <row r="164720" spans="25:25" x14ac:dyDescent="0.25">
      <c r="Y164720" s="109"/>
    </row>
    <row r="164721" spans="25:25" x14ac:dyDescent="0.25">
      <c r="Y164721" s="109"/>
    </row>
    <row r="164722" spans="25:25" x14ac:dyDescent="0.25">
      <c r="Y164722" s="109"/>
    </row>
    <row r="164723" spans="25:25" x14ac:dyDescent="0.25">
      <c r="Y164723" s="109"/>
    </row>
    <row r="164724" spans="25:25" x14ac:dyDescent="0.25">
      <c r="Y164724" s="109"/>
    </row>
    <row r="164725" spans="25:25" x14ac:dyDescent="0.25">
      <c r="Y164725" s="109"/>
    </row>
    <row r="164726" spans="25:25" x14ac:dyDescent="0.25">
      <c r="Y164726" s="109"/>
    </row>
    <row r="164727" spans="25:25" x14ac:dyDescent="0.25">
      <c r="Y164727" s="109"/>
    </row>
    <row r="164728" spans="25:25" x14ac:dyDescent="0.25">
      <c r="Y164728" s="109"/>
    </row>
    <row r="164729" spans="25:25" x14ac:dyDescent="0.25">
      <c r="Y164729" s="109"/>
    </row>
    <row r="164730" spans="25:25" x14ac:dyDescent="0.25">
      <c r="Y164730" s="109"/>
    </row>
    <row r="164731" spans="25:25" x14ac:dyDescent="0.25">
      <c r="Y164731" s="109"/>
    </row>
    <row r="164732" spans="25:25" x14ac:dyDescent="0.25">
      <c r="Y164732" s="109"/>
    </row>
    <row r="164733" spans="25:25" x14ac:dyDescent="0.25">
      <c r="Y164733" s="109"/>
    </row>
    <row r="164734" spans="25:25" x14ac:dyDescent="0.25">
      <c r="Y164734" s="109"/>
    </row>
    <row r="164735" spans="25:25" x14ac:dyDescent="0.25">
      <c r="Y164735" s="109"/>
    </row>
    <row r="164736" spans="25:25" x14ac:dyDescent="0.25">
      <c r="Y164736" s="109"/>
    </row>
    <row r="164737" spans="25:25" x14ac:dyDescent="0.25">
      <c r="Y164737" s="109"/>
    </row>
    <row r="164738" spans="25:25" x14ac:dyDescent="0.25">
      <c r="Y164738" s="109"/>
    </row>
    <row r="164739" spans="25:25" x14ac:dyDescent="0.25">
      <c r="Y164739" s="109"/>
    </row>
    <row r="164740" spans="25:25" x14ac:dyDescent="0.25">
      <c r="Y164740" s="109"/>
    </row>
    <row r="164741" spans="25:25" x14ac:dyDescent="0.25">
      <c r="Y164741" s="109"/>
    </row>
    <row r="164742" spans="25:25" x14ac:dyDescent="0.25">
      <c r="Y164742" s="109"/>
    </row>
    <row r="164743" spans="25:25" x14ac:dyDescent="0.25">
      <c r="Y164743" s="109"/>
    </row>
    <row r="164744" spans="25:25" x14ac:dyDescent="0.25">
      <c r="Y164744" s="109"/>
    </row>
    <row r="164745" spans="25:25" x14ac:dyDescent="0.25">
      <c r="Y164745" s="109"/>
    </row>
    <row r="164746" spans="25:25" x14ac:dyDescent="0.25">
      <c r="Y164746" s="109"/>
    </row>
    <row r="164747" spans="25:25" x14ac:dyDescent="0.25">
      <c r="Y164747" s="109"/>
    </row>
    <row r="164748" spans="25:25" x14ac:dyDescent="0.25">
      <c r="Y164748" s="109"/>
    </row>
    <row r="164749" spans="25:25" x14ac:dyDescent="0.25">
      <c r="Y164749" s="109"/>
    </row>
    <row r="164750" spans="25:25" x14ac:dyDescent="0.25">
      <c r="Y164750" s="109"/>
    </row>
    <row r="164751" spans="25:25" x14ac:dyDescent="0.25">
      <c r="Y164751" s="109"/>
    </row>
    <row r="164752" spans="25:25" x14ac:dyDescent="0.25">
      <c r="Y164752" s="109"/>
    </row>
    <row r="164753" spans="25:25" x14ac:dyDescent="0.25">
      <c r="Y164753" s="109"/>
    </row>
    <row r="164754" spans="25:25" x14ac:dyDescent="0.25">
      <c r="Y164754" s="109"/>
    </row>
    <row r="164755" spans="25:25" x14ac:dyDescent="0.25">
      <c r="Y164755" s="109"/>
    </row>
    <row r="164756" spans="25:25" x14ac:dyDescent="0.25">
      <c r="Y164756" s="109"/>
    </row>
    <row r="164757" spans="25:25" x14ac:dyDescent="0.25">
      <c r="Y164757" s="109"/>
    </row>
    <row r="164758" spans="25:25" x14ac:dyDescent="0.25">
      <c r="Y164758" s="109"/>
    </row>
    <row r="164759" spans="25:25" x14ac:dyDescent="0.25">
      <c r="Y164759" s="109"/>
    </row>
    <row r="164760" spans="25:25" x14ac:dyDescent="0.25">
      <c r="Y164760" s="109"/>
    </row>
    <row r="164761" spans="25:25" x14ac:dyDescent="0.25">
      <c r="Y164761" s="109"/>
    </row>
    <row r="164762" spans="25:25" x14ac:dyDescent="0.25">
      <c r="Y164762" s="109"/>
    </row>
    <row r="164763" spans="25:25" x14ac:dyDescent="0.25">
      <c r="Y164763" s="109"/>
    </row>
    <row r="164764" spans="25:25" x14ac:dyDescent="0.25">
      <c r="Y164764" s="109"/>
    </row>
    <row r="164765" spans="25:25" x14ac:dyDescent="0.25">
      <c r="Y164765" s="109"/>
    </row>
    <row r="164766" spans="25:25" x14ac:dyDescent="0.25">
      <c r="Y164766" s="109"/>
    </row>
    <row r="164767" spans="25:25" x14ac:dyDescent="0.25">
      <c r="Y164767" s="109"/>
    </row>
    <row r="164768" spans="25:25" x14ac:dyDescent="0.25">
      <c r="Y164768" s="109"/>
    </row>
    <row r="164769" spans="25:25" x14ac:dyDescent="0.25">
      <c r="Y164769" s="109"/>
    </row>
    <row r="164770" spans="25:25" x14ac:dyDescent="0.25">
      <c r="Y164770" s="109"/>
    </row>
    <row r="164771" spans="25:25" x14ac:dyDescent="0.25">
      <c r="Y164771" s="109"/>
    </row>
    <row r="164772" spans="25:25" x14ac:dyDescent="0.25">
      <c r="Y164772" s="109"/>
    </row>
    <row r="164773" spans="25:25" x14ac:dyDescent="0.25">
      <c r="Y164773" s="109"/>
    </row>
    <row r="164774" spans="25:25" x14ac:dyDescent="0.25">
      <c r="Y164774" s="109"/>
    </row>
    <row r="164775" spans="25:25" x14ac:dyDescent="0.25">
      <c r="Y164775" s="109"/>
    </row>
    <row r="164776" spans="25:25" x14ac:dyDescent="0.25">
      <c r="Y164776" s="109"/>
    </row>
    <row r="164777" spans="25:25" x14ac:dyDescent="0.25">
      <c r="Y164777" s="109"/>
    </row>
    <row r="164778" spans="25:25" x14ac:dyDescent="0.25">
      <c r="Y164778" s="109"/>
    </row>
    <row r="164779" spans="25:25" x14ac:dyDescent="0.25">
      <c r="Y164779" s="109"/>
    </row>
    <row r="164780" spans="25:25" x14ac:dyDescent="0.25">
      <c r="Y164780" s="109"/>
    </row>
    <row r="164781" spans="25:25" x14ac:dyDescent="0.25">
      <c r="Y164781" s="109"/>
    </row>
    <row r="164782" spans="25:25" x14ac:dyDescent="0.25">
      <c r="Y164782" s="109"/>
    </row>
    <row r="164783" spans="25:25" x14ac:dyDescent="0.25">
      <c r="Y164783" s="109"/>
    </row>
    <row r="164784" spans="25:25" x14ac:dyDescent="0.25">
      <c r="Y164784" s="109"/>
    </row>
    <row r="164785" spans="25:25" x14ac:dyDescent="0.25">
      <c r="Y164785" s="109"/>
    </row>
    <row r="164786" spans="25:25" x14ac:dyDescent="0.25">
      <c r="Y164786" s="109"/>
    </row>
    <row r="164787" spans="25:25" x14ac:dyDescent="0.25">
      <c r="Y164787" s="109"/>
    </row>
    <row r="164788" spans="25:25" x14ac:dyDescent="0.25">
      <c r="Y164788" s="109"/>
    </row>
    <row r="164789" spans="25:25" x14ac:dyDescent="0.25">
      <c r="Y164789" s="109"/>
    </row>
    <row r="164790" spans="25:25" x14ac:dyDescent="0.25">
      <c r="Y164790" s="109"/>
    </row>
    <row r="164791" spans="25:25" x14ac:dyDescent="0.25">
      <c r="Y164791" s="109"/>
    </row>
    <row r="164792" spans="25:25" x14ac:dyDescent="0.25">
      <c r="Y164792" s="109"/>
    </row>
    <row r="164793" spans="25:25" x14ac:dyDescent="0.25">
      <c r="Y164793" s="109"/>
    </row>
    <row r="164794" spans="25:25" x14ac:dyDescent="0.25">
      <c r="Y164794" s="109"/>
    </row>
    <row r="164795" spans="25:25" x14ac:dyDescent="0.25">
      <c r="Y164795" s="109"/>
    </row>
    <row r="164796" spans="25:25" x14ac:dyDescent="0.25">
      <c r="Y164796" s="109"/>
    </row>
    <row r="164797" spans="25:25" x14ac:dyDescent="0.25">
      <c r="Y164797" s="109"/>
    </row>
    <row r="164798" spans="25:25" x14ac:dyDescent="0.25">
      <c r="Y164798" s="109"/>
    </row>
    <row r="164799" spans="25:25" x14ac:dyDescent="0.25">
      <c r="Y164799" s="109"/>
    </row>
    <row r="164800" spans="25:25" x14ac:dyDescent="0.25">
      <c r="Y164800" s="109"/>
    </row>
    <row r="164801" spans="25:25" x14ac:dyDescent="0.25">
      <c r="Y164801" s="109"/>
    </row>
    <row r="164802" spans="25:25" x14ac:dyDescent="0.25">
      <c r="Y164802" s="109"/>
    </row>
    <row r="164803" spans="25:25" x14ac:dyDescent="0.25">
      <c r="Y164803" s="109"/>
    </row>
    <row r="164804" spans="25:25" x14ac:dyDescent="0.25">
      <c r="Y164804" s="109"/>
    </row>
    <row r="164805" spans="25:25" x14ac:dyDescent="0.25">
      <c r="Y164805" s="109"/>
    </row>
    <row r="164806" spans="25:25" x14ac:dyDescent="0.25">
      <c r="Y164806" s="109"/>
    </row>
    <row r="164807" spans="25:25" x14ac:dyDescent="0.25">
      <c r="Y164807" s="109"/>
    </row>
    <row r="164808" spans="25:25" x14ac:dyDescent="0.25">
      <c r="Y164808" s="109"/>
    </row>
    <row r="164809" spans="25:25" x14ac:dyDescent="0.25">
      <c r="Y164809" s="109"/>
    </row>
    <row r="164810" spans="25:25" x14ac:dyDescent="0.25">
      <c r="Y164810" s="109"/>
    </row>
    <row r="164811" spans="25:25" x14ac:dyDescent="0.25">
      <c r="Y164811" s="109"/>
    </row>
    <row r="164812" spans="25:25" x14ac:dyDescent="0.25">
      <c r="Y164812" s="109"/>
    </row>
    <row r="164813" spans="25:25" x14ac:dyDescent="0.25">
      <c r="Y164813" s="109"/>
    </row>
    <row r="164814" spans="25:25" x14ac:dyDescent="0.25">
      <c r="Y164814" s="109"/>
    </row>
    <row r="164815" spans="25:25" x14ac:dyDescent="0.25">
      <c r="Y164815" s="109"/>
    </row>
    <row r="164816" spans="25:25" x14ac:dyDescent="0.25">
      <c r="Y164816" s="109"/>
    </row>
    <row r="164817" spans="25:25" x14ac:dyDescent="0.25">
      <c r="Y164817" s="109"/>
    </row>
    <row r="164818" spans="25:25" x14ac:dyDescent="0.25">
      <c r="Y164818" s="109"/>
    </row>
    <row r="164819" spans="25:25" x14ac:dyDescent="0.25">
      <c r="Y164819" s="109"/>
    </row>
    <row r="164820" spans="25:25" x14ac:dyDescent="0.25">
      <c r="Y164820" s="109"/>
    </row>
    <row r="164821" spans="25:25" x14ac:dyDescent="0.25">
      <c r="Y164821" s="109"/>
    </row>
    <row r="164822" spans="25:25" x14ac:dyDescent="0.25">
      <c r="Y164822" s="109"/>
    </row>
    <row r="164823" spans="25:25" x14ac:dyDescent="0.25">
      <c r="Y164823" s="109"/>
    </row>
    <row r="164824" spans="25:25" x14ac:dyDescent="0.25">
      <c r="Y164824" s="109"/>
    </row>
    <row r="164825" spans="25:25" x14ac:dyDescent="0.25">
      <c r="Y164825" s="109"/>
    </row>
    <row r="164826" spans="25:25" x14ac:dyDescent="0.25">
      <c r="Y164826" s="109"/>
    </row>
    <row r="164827" spans="25:25" x14ac:dyDescent="0.25">
      <c r="Y164827" s="109"/>
    </row>
    <row r="164828" spans="25:25" x14ac:dyDescent="0.25">
      <c r="Y164828" s="109"/>
    </row>
    <row r="164829" spans="25:25" x14ac:dyDescent="0.25">
      <c r="Y164829" s="109"/>
    </row>
    <row r="164830" spans="25:25" x14ac:dyDescent="0.25">
      <c r="Y164830" s="109"/>
    </row>
    <row r="164831" spans="25:25" x14ac:dyDescent="0.25">
      <c r="Y164831" s="109"/>
    </row>
    <row r="164832" spans="25:25" x14ac:dyDescent="0.25">
      <c r="Y164832" s="109"/>
    </row>
    <row r="164833" spans="25:25" x14ac:dyDescent="0.25">
      <c r="Y164833" s="109"/>
    </row>
    <row r="164834" spans="25:25" x14ac:dyDescent="0.25">
      <c r="Y164834" s="109"/>
    </row>
    <row r="164835" spans="25:25" x14ac:dyDescent="0.25">
      <c r="Y164835" s="109"/>
    </row>
    <row r="164836" spans="25:25" x14ac:dyDescent="0.25">
      <c r="Y164836" s="109"/>
    </row>
    <row r="164837" spans="25:25" x14ac:dyDescent="0.25">
      <c r="Y164837" s="109"/>
    </row>
    <row r="164838" spans="25:25" x14ac:dyDescent="0.25">
      <c r="Y164838" s="109"/>
    </row>
    <row r="164839" spans="25:25" x14ac:dyDescent="0.25">
      <c r="Y164839" s="109"/>
    </row>
    <row r="164840" spans="25:25" x14ac:dyDescent="0.25">
      <c r="Y164840" s="109"/>
    </row>
    <row r="164841" spans="25:25" x14ac:dyDescent="0.25">
      <c r="Y164841" s="109"/>
    </row>
    <row r="164842" spans="25:25" x14ac:dyDescent="0.25">
      <c r="Y164842" s="109"/>
    </row>
    <row r="164843" spans="25:25" x14ac:dyDescent="0.25">
      <c r="Y164843" s="109"/>
    </row>
    <row r="164844" spans="25:25" x14ac:dyDescent="0.25">
      <c r="Y164844" s="109"/>
    </row>
    <row r="164845" spans="25:25" x14ac:dyDescent="0.25">
      <c r="Y164845" s="109"/>
    </row>
    <row r="164846" spans="25:25" x14ac:dyDescent="0.25">
      <c r="Y164846" s="109"/>
    </row>
    <row r="164847" spans="25:25" x14ac:dyDescent="0.25">
      <c r="Y164847" s="109"/>
    </row>
    <row r="164848" spans="25:25" x14ac:dyDescent="0.25">
      <c r="Y164848" s="109"/>
    </row>
    <row r="164849" spans="25:25" x14ac:dyDescent="0.25">
      <c r="Y164849" s="109"/>
    </row>
    <row r="164850" spans="25:25" x14ac:dyDescent="0.25">
      <c r="Y164850" s="109"/>
    </row>
    <row r="164851" spans="25:25" x14ac:dyDescent="0.25">
      <c r="Y164851" s="109"/>
    </row>
    <row r="164852" spans="25:25" x14ac:dyDescent="0.25">
      <c r="Y164852" s="109"/>
    </row>
    <row r="164853" spans="25:25" x14ac:dyDescent="0.25">
      <c r="Y164853" s="109"/>
    </row>
    <row r="164854" spans="25:25" x14ac:dyDescent="0.25">
      <c r="Y164854" s="109"/>
    </row>
    <row r="164855" spans="25:25" x14ac:dyDescent="0.25">
      <c r="Y164855" s="109"/>
    </row>
    <row r="164856" spans="25:25" x14ac:dyDescent="0.25">
      <c r="Y164856" s="109"/>
    </row>
    <row r="164857" spans="25:25" x14ac:dyDescent="0.25">
      <c r="Y164857" s="109"/>
    </row>
    <row r="164858" spans="25:25" x14ac:dyDescent="0.25">
      <c r="Y164858" s="109"/>
    </row>
    <row r="164859" spans="25:25" x14ac:dyDescent="0.25">
      <c r="Y164859" s="109"/>
    </row>
    <row r="164860" spans="25:25" x14ac:dyDescent="0.25">
      <c r="Y164860" s="109"/>
    </row>
    <row r="164861" spans="25:25" x14ac:dyDescent="0.25">
      <c r="Y164861" s="109"/>
    </row>
    <row r="164862" spans="25:25" x14ac:dyDescent="0.25">
      <c r="Y164862" s="109"/>
    </row>
    <row r="164863" spans="25:25" x14ac:dyDescent="0.25">
      <c r="Y164863" s="109"/>
    </row>
    <row r="164864" spans="25:25" x14ac:dyDescent="0.25">
      <c r="Y164864" s="109"/>
    </row>
    <row r="164865" spans="25:25" x14ac:dyDescent="0.25">
      <c r="Y164865" s="109"/>
    </row>
    <row r="164866" spans="25:25" x14ac:dyDescent="0.25">
      <c r="Y164866" s="109"/>
    </row>
    <row r="164867" spans="25:25" x14ac:dyDescent="0.25">
      <c r="Y164867" s="109"/>
    </row>
    <row r="164868" spans="25:25" x14ac:dyDescent="0.25">
      <c r="Y164868" s="109"/>
    </row>
    <row r="164869" spans="25:25" x14ac:dyDescent="0.25">
      <c r="Y164869" s="109"/>
    </row>
    <row r="164870" spans="25:25" x14ac:dyDescent="0.25">
      <c r="Y164870" s="109"/>
    </row>
    <row r="164871" spans="25:25" x14ac:dyDescent="0.25">
      <c r="Y164871" s="109"/>
    </row>
    <row r="164872" spans="25:25" x14ac:dyDescent="0.25">
      <c r="Y164872" s="109"/>
    </row>
    <row r="164873" spans="25:25" x14ac:dyDescent="0.25">
      <c r="Y164873" s="109"/>
    </row>
    <row r="164874" spans="25:25" x14ac:dyDescent="0.25">
      <c r="Y164874" s="109"/>
    </row>
    <row r="164875" spans="25:25" x14ac:dyDescent="0.25">
      <c r="Y164875" s="109"/>
    </row>
    <row r="164876" spans="25:25" x14ac:dyDescent="0.25">
      <c r="Y164876" s="109"/>
    </row>
    <row r="164877" spans="25:25" x14ac:dyDescent="0.25">
      <c r="Y164877" s="109"/>
    </row>
    <row r="164878" spans="25:25" x14ac:dyDescent="0.25">
      <c r="Y164878" s="109"/>
    </row>
    <row r="164879" spans="25:25" x14ac:dyDescent="0.25">
      <c r="Y164879" s="109"/>
    </row>
    <row r="164880" spans="25:25" x14ac:dyDescent="0.25">
      <c r="Y164880" s="109"/>
    </row>
    <row r="164881" spans="25:25" x14ac:dyDescent="0.25">
      <c r="Y164881" s="109"/>
    </row>
    <row r="164882" spans="25:25" x14ac:dyDescent="0.25">
      <c r="Y164882" s="109"/>
    </row>
    <row r="164883" spans="25:25" x14ac:dyDescent="0.25">
      <c r="Y164883" s="109"/>
    </row>
    <row r="164884" spans="25:25" x14ac:dyDescent="0.25">
      <c r="Y164884" s="109"/>
    </row>
    <row r="164885" spans="25:25" x14ac:dyDescent="0.25">
      <c r="Y164885" s="109"/>
    </row>
    <row r="164886" spans="25:25" x14ac:dyDescent="0.25">
      <c r="Y164886" s="109"/>
    </row>
    <row r="164887" spans="25:25" x14ac:dyDescent="0.25">
      <c r="Y164887" s="109"/>
    </row>
    <row r="164888" spans="25:25" x14ac:dyDescent="0.25">
      <c r="Y164888" s="109"/>
    </row>
    <row r="164889" spans="25:25" x14ac:dyDescent="0.25">
      <c r="Y164889" s="109"/>
    </row>
    <row r="164890" spans="25:25" x14ac:dyDescent="0.25">
      <c r="Y164890" s="109"/>
    </row>
    <row r="164891" spans="25:25" x14ac:dyDescent="0.25">
      <c r="Y164891" s="109"/>
    </row>
    <row r="164892" spans="25:25" x14ac:dyDescent="0.25">
      <c r="Y164892" s="109"/>
    </row>
    <row r="164893" spans="25:25" x14ac:dyDescent="0.25">
      <c r="Y164893" s="109"/>
    </row>
    <row r="164894" spans="25:25" x14ac:dyDescent="0.25">
      <c r="Y164894" s="109"/>
    </row>
    <row r="164895" spans="25:25" x14ac:dyDescent="0.25">
      <c r="Y164895" s="109"/>
    </row>
    <row r="164896" spans="25:25" x14ac:dyDescent="0.25">
      <c r="Y164896" s="109"/>
    </row>
    <row r="164897" spans="25:25" x14ac:dyDescent="0.25">
      <c r="Y164897" s="109"/>
    </row>
    <row r="164898" spans="25:25" x14ac:dyDescent="0.25">
      <c r="Y164898" s="109"/>
    </row>
    <row r="164899" spans="25:25" x14ac:dyDescent="0.25">
      <c r="Y164899" s="109"/>
    </row>
    <row r="164900" spans="25:25" x14ac:dyDescent="0.25">
      <c r="Y164900" s="109"/>
    </row>
    <row r="164901" spans="25:25" x14ac:dyDescent="0.25">
      <c r="Y164901" s="109"/>
    </row>
    <row r="164902" spans="25:25" x14ac:dyDescent="0.25">
      <c r="Y164902" s="109"/>
    </row>
    <row r="164903" spans="25:25" x14ac:dyDescent="0.25">
      <c r="Y164903" s="109"/>
    </row>
    <row r="164904" spans="25:25" x14ac:dyDescent="0.25">
      <c r="Y164904" s="109"/>
    </row>
    <row r="164905" spans="25:25" x14ac:dyDescent="0.25">
      <c r="Y164905" s="109"/>
    </row>
    <row r="164906" spans="25:25" x14ac:dyDescent="0.25">
      <c r="Y164906" s="109"/>
    </row>
    <row r="164907" spans="25:25" x14ac:dyDescent="0.25">
      <c r="Y164907" s="109"/>
    </row>
    <row r="164908" spans="25:25" x14ac:dyDescent="0.25">
      <c r="Y164908" s="109"/>
    </row>
    <row r="164909" spans="25:25" x14ac:dyDescent="0.25">
      <c r="Y164909" s="109"/>
    </row>
    <row r="164910" spans="25:25" x14ac:dyDescent="0.25">
      <c r="Y164910" s="109"/>
    </row>
    <row r="164911" spans="25:25" x14ac:dyDescent="0.25">
      <c r="Y164911" s="109"/>
    </row>
    <row r="164912" spans="25:25" x14ac:dyDescent="0.25">
      <c r="Y164912" s="109"/>
    </row>
    <row r="164913" spans="25:25" x14ac:dyDescent="0.25">
      <c r="Y164913" s="109"/>
    </row>
    <row r="164914" spans="25:25" x14ac:dyDescent="0.25">
      <c r="Y164914" s="109"/>
    </row>
    <row r="164915" spans="25:25" x14ac:dyDescent="0.25">
      <c r="Y164915" s="109"/>
    </row>
    <row r="164916" spans="25:25" x14ac:dyDescent="0.25">
      <c r="Y164916" s="109"/>
    </row>
    <row r="164917" spans="25:25" x14ac:dyDescent="0.25">
      <c r="Y164917" s="109"/>
    </row>
    <row r="164918" spans="25:25" x14ac:dyDescent="0.25">
      <c r="Y164918" s="109"/>
    </row>
    <row r="164919" spans="25:25" x14ac:dyDescent="0.25">
      <c r="Y164919" s="109"/>
    </row>
    <row r="164920" spans="25:25" x14ac:dyDescent="0.25">
      <c r="Y164920" s="109"/>
    </row>
    <row r="164921" spans="25:25" x14ac:dyDescent="0.25">
      <c r="Y164921" s="109"/>
    </row>
    <row r="164922" spans="25:25" x14ac:dyDescent="0.25">
      <c r="Y164922" s="109"/>
    </row>
    <row r="164923" spans="25:25" x14ac:dyDescent="0.25">
      <c r="Y164923" s="109"/>
    </row>
    <row r="164924" spans="25:25" x14ac:dyDescent="0.25">
      <c r="Y164924" s="109"/>
    </row>
    <row r="164925" spans="25:25" x14ac:dyDescent="0.25">
      <c r="Y164925" s="109"/>
    </row>
    <row r="164926" spans="25:25" x14ac:dyDescent="0.25">
      <c r="Y164926" s="109"/>
    </row>
    <row r="164927" spans="25:25" x14ac:dyDescent="0.25">
      <c r="Y164927" s="109"/>
    </row>
    <row r="164928" spans="25:25" x14ac:dyDescent="0.25">
      <c r="Y164928" s="109"/>
    </row>
    <row r="164929" spans="25:25" x14ac:dyDescent="0.25">
      <c r="Y164929" s="109"/>
    </row>
    <row r="164930" spans="25:25" x14ac:dyDescent="0.25">
      <c r="Y164930" s="109"/>
    </row>
    <row r="164931" spans="25:25" x14ac:dyDescent="0.25">
      <c r="Y164931" s="109"/>
    </row>
    <row r="164932" spans="25:25" x14ac:dyDescent="0.25">
      <c r="Y164932" s="109"/>
    </row>
    <row r="164933" spans="25:25" x14ac:dyDescent="0.25">
      <c r="Y164933" s="109"/>
    </row>
    <row r="164934" spans="25:25" x14ac:dyDescent="0.25">
      <c r="Y164934" s="109"/>
    </row>
    <row r="164935" spans="25:25" x14ac:dyDescent="0.25">
      <c r="Y164935" s="109"/>
    </row>
    <row r="164936" spans="25:25" x14ac:dyDescent="0.25">
      <c r="Y164936" s="109"/>
    </row>
    <row r="164937" spans="25:25" x14ac:dyDescent="0.25">
      <c r="Y164937" s="109"/>
    </row>
    <row r="164938" spans="25:25" x14ac:dyDescent="0.25">
      <c r="Y164938" s="109"/>
    </row>
    <row r="164939" spans="25:25" x14ac:dyDescent="0.25">
      <c r="Y164939" s="109"/>
    </row>
    <row r="164940" spans="25:25" x14ac:dyDescent="0.25">
      <c r="Y164940" s="109"/>
    </row>
    <row r="164941" spans="25:25" x14ac:dyDescent="0.25">
      <c r="Y164941" s="109"/>
    </row>
    <row r="164942" spans="25:25" x14ac:dyDescent="0.25">
      <c r="Y164942" s="109"/>
    </row>
    <row r="164943" spans="25:25" x14ac:dyDescent="0.25">
      <c r="Y164943" s="109"/>
    </row>
    <row r="164944" spans="25:25" x14ac:dyDescent="0.25">
      <c r="Y164944" s="109"/>
    </row>
    <row r="164945" spans="25:25" x14ac:dyDescent="0.25">
      <c r="Y164945" s="109"/>
    </row>
    <row r="164946" spans="25:25" x14ac:dyDescent="0.25">
      <c r="Y164946" s="109"/>
    </row>
    <row r="164947" spans="25:25" x14ac:dyDescent="0.25">
      <c r="Y164947" s="109"/>
    </row>
    <row r="164948" spans="25:25" x14ac:dyDescent="0.25">
      <c r="Y164948" s="109"/>
    </row>
    <row r="164949" spans="25:25" x14ac:dyDescent="0.25">
      <c r="Y164949" s="109"/>
    </row>
    <row r="164950" spans="25:25" x14ac:dyDescent="0.25">
      <c r="Y164950" s="109"/>
    </row>
    <row r="164951" spans="25:25" x14ac:dyDescent="0.25">
      <c r="Y164951" s="109"/>
    </row>
    <row r="164952" spans="25:25" x14ac:dyDescent="0.25">
      <c r="Y164952" s="109"/>
    </row>
    <row r="164953" spans="25:25" x14ac:dyDescent="0.25">
      <c r="Y164953" s="109"/>
    </row>
    <row r="164954" spans="25:25" x14ac:dyDescent="0.25">
      <c r="Y164954" s="109"/>
    </row>
    <row r="164955" spans="25:25" x14ac:dyDescent="0.25">
      <c r="Y164955" s="109"/>
    </row>
    <row r="164956" spans="25:25" x14ac:dyDescent="0.25">
      <c r="Y164956" s="109"/>
    </row>
    <row r="164957" spans="25:25" x14ac:dyDescent="0.25">
      <c r="Y164957" s="109"/>
    </row>
    <row r="164958" spans="25:25" x14ac:dyDescent="0.25">
      <c r="Y164958" s="109"/>
    </row>
    <row r="164959" spans="25:25" x14ac:dyDescent="0.25">
      <c r="Y164959" s="109"/>
    </row>
    <row r="164960" spans="25:25" x14ac:dyDescent="0.25">
      <c r="Y164960" s="109"/>
    </row>
    <row r="164961" spans="25:25" x14ac:dyDescent="0.25">
      <c r="Y164961" s="109"/>
    </row>
    <row r="164962" spans="25:25" x14ac:dyDescent="0.25">
      <c r="Y164962" s="109"/>
    </row>
    <row r="164963" spans="25:25" x14ac:dyDescent="0.25">
      <c r="Y164963" s="109"/>
    </row>
    <row r="164964" spans="25:25" x14ac:dyDescent="0.25">
      <c r="Y164964" s="109"/>
    </row>
    <row r="164965" spans="25:25" x14ac:dyDescent="0.25">
      <c r="Y164965" s="109"/>
    </row>
    <row r="164966" spans="25:25" x14ac:dyDescent="0.25">
      <c r="Y164966" s="109"/>
    </row>
    <row r="164967" spans="25:25" x14ac:dyDescent="0.25">
      <c r="Y164967" s="109"/>
    </row>
    <row r="164968" spans="25:25" x14ac:dyDescent="0.25">
      <c r="Y164968" s="109"/>
    </row>
    <row r="164969" spans="25:25" x14ac:dyDescent="0.25">
      <c r="Y164969" s="109"/>
    </row>
    <row r="164970" spans="25:25" x14ac:dyDescent="0.25">
      <c r="Y164970" s="109"/>
    </row>
    <row r="164971" spans="25:25" x14ac:dyDescent="0.25">
      <c r="Y164971" s="109"/>
    </row>
    <row r="164972" spans="25:25" x14ac:dyDescent="0.25">
      <c r="Y164972" s="109"/>
    </row>
    <row r="164973" spans="25:25" x14ac:dyDescent="0.25">
      <c r="Y164973" s="109"/>
    </row>
    <row r="164974" spans="25:25" x14ac:dyDescent="0.25">
      <c r="Y164974" s="109"/>
    </row>
    <row r="164975" spans="25:25" x14ac:dyDescent="0.25">
      <c r="Y164975" s="109"/>
    </row>
    <row r="164976" spans="25:25" x14ac:dyDescent="0.25">
      <c r="Y164976" s="109"/>
    </row>
    <row r="164977" spans="25:25" x14ac:dyDescent="0.25">
      <c r="Y164977" s="109"/>
    </row>
    <row r="164978" spans="25:25" x14ac:dyDescent="0.25">
      <c r="Y164978" s="109"/>
    </row>
    <row r="164979" spans="25:25" x14ac:dyDescent="0.25">
      <c r="Y164979" s="109"/>
    </row>
    <row r="164980" spans="25:25" x14ac:dyDescent="0.25">
      <c r="Y164980" s="109"/>
    </row>
    <row r="164981" spans="25:25" x14ac:dyDescent="0.25">
      <c r="Y164981" s="109"/>
    </row>
    <row r="164982" spans="25:25" x14ac:dyDescent="0.25">
      <c r="Y164982" s="109"/>
    </row>
    <row r="164983" spans="25:25" x14ac:dyDescent="0.25">
      <c r="Y164983" s="109"/>
    </row>
    <row r="164984" spans="25:25" x14ac:dyDescent="0.25">
      <c r="Y164984" s="109"/>
    </row>
    <row r="164985" spans="25:25" x14ac:dyDescent="0.25">
      <c r="Y164985" s="109"/>
    </row>
    <row r="164986" spans="25:25" x14ac:dyDescent="0.25">
      <c r="Y164986" s="109"/>
    </row>
    <row r="164987" spans="25:25" x14ac:dyDescent="0.25">
      <c r="Y164987" s="109"/>
    </row>
    <row r="164988" spans="25:25" x14ac:dyDescent="0.25">
      <c r="Y164988" s="109"/>
    </row>
    <row r="164989" spans="25:25" x14ac:dyDescent="0.25">
      <c r="Y164989" s="109"/>
    </row>
    <row r="164990" spans="25:25" x14ac:dyDescent="0.25">
      <c r="Y164990" s="109"/>
    </row>
    <row r="164991" spans="25:25" x14ac:dyDescent="0.25">
      <c r="Y164991" s="109"/>
    </row>
    <row r="164992" spans="25:25" x14ac:dyDescent="0.25">
      <c r="Y164992" s="109"/>
    </row>
    <row r="164993" spans="25:25" x14ac:dyDescent="0.25">
      <c r="Y164993" s="109"/>
    </row>
    <row r="164994" spans="25:25" x14ac:dyDescent="0.25">
      <c r="Y164994" s="109"/>
    </row>
    <row r="164995" spans="25:25" x14ac:dyDescent="0.25">
      <c r="Y164995" s="109"/>
    </row>
    <row r="164996" spans="25:25" x14ac:dyDescent="0.25">
      <c r="Y164996" s="109"/>
    </row>
    <row r="164997" spans="25:25" x14ac:dyDescent="0.25">
      <c r="Y164997" s="109"/>
    </row>
    <row r="164998" spans="25:25" x14ac:dyDescent="0.25">
      <c r="Y164998" s="109"/>
    </row>
    <row r="164999" spans="25:25" x14ac:dyDescent="0.25">
      <c r="Y164999" s="109"/>
    </row>
    <row r="165000" spans="25:25" x14ac:dyDescent="0.25">
      <c r="Y165000" s="109"/>
    </row>
    <row r="165001" spans="25:25" x14ac:dyDescent="0.25">
      <c r="Y165001" s="109"/>
    </row>
    <row r="165002" spans="25:25" x14ac:dyDescent="0.25">
      <c r="Y165002" s="109"/>
    </row>
    <row r="165003" spans="25:25" x14ac:dyDescent="0.25">
      <c r="Y165003" s="109"/>
    </row>
    <row r="165004" spans="25:25" x14ac:dyDescent="0.25">
      <c r="Y165004" s="109"/>
    </row>
    <row r="165005" spans="25:25" x14ac:dyDescent="0.25">
      <c r="Y165005" s="109"/>
    </row>
    <row r="165006" spans="25:25" x14ac:dyDescent="0.25">
      <c r="Y165006" s="109"/>
    </row>
    <row r="165007" spans="25:25" x14ac:dyDescent="0.25">
      <c r="Y165007" s="109"/>
    </row>
    <row r="165008" spans="25:25" x14ac:dyDescent="0.25">
      <c r="Y165008" s="109"/>
    </row>
    <row r="165009" spans="25:25" x14ac:dyDescent="0.25">
      <c r="Y165009" s="109"/>
    </row>
    <row r="165010" spans="25:25" x14ac:dyDescent="0.25">
      <c r="Y165010" s="109"/>
    </row>
    <row r="165011" spans="25:25" x14ac:dyDescent="0.25">
      <c r="Y165011" s="109"/>
    </row>
    <row r="165012" spans="25:25" x14ac:dyDescent="0.25">
      <c r="Y165012" s="109"/>
    </row>
    <row r="165013" spans="25:25" x14ac:dyDescent="0.25">
      <c r="Y165013" s="109"/>
    </row>
    <row r="165014" spans="25:25" x14ac:dyDescent="0.25">
      <c r="Y165014" s="109"/>
    </row>
    <row r="165015" spans="25:25" x14ac:dyDescent="0.25">
      <c r="Y165015" s="109"/>
    </row>
    <row r="165016" spans="25:25" x14ac:dyDescent="0.25">
      <c r="Y165016" s="109"/>
    </row>
    <row r="165017" spans="25:25" x14ac:dyDescent="0.25">
      <c r="Y165017" s="109"/>
    </row>
    <row r="165018" spans="25:25" x14ac:dyDescent="0.25">
      <c r="Y165018" s="109"/>
    </row>
    <row r="165019" spans="25:25" x14ac:dyDescent="0.25">
      <c r="Y165019" s="109"/>
    </row>
    <row r="165020" spans="25:25" x14ac:dyDescent="0.25">
      <c r="Y165020" s="109"/>
    </row>
    <row r="165021" spans="25:25" x14ac:dyDescent="0.25">
      <c r="Y165021" s="109"/>
    </row>
    <row r="165022" spans="25:25" x14ac:dyDescent="0.25">
      <c r="Y165022" s="109"/>
    </row>
    <row r="165023" spans="25:25" x14ac:dyDescent="0.25">
      <c r="Y165023" s="109"/>
    </row>
    <row r="165024" spans="25:25" x14ac:dyDescent="0.25">
      <c r="Y165024" s="109"/>
    </row>
    <row r="165025" spans="25:25" x14ac:dyDescent="0.25">
      <c r="Y165025" s="109"/>
    </row>
    <row r="165026" spans="25:25" x14ac:dyDescent="0.25">
      <c r="Y165026" s="109"/>
    </row>
    <row r="165027" spans="25:25" x14ac:dyDescent="0.25">
      <c r="Y165027" s="109"/>
    </row>
    <row r="165028" spans="25:25" x14ac:dyDescent="0.25">
      <c r="Y165028" s="109"/>
    </row>
    <row r="165029" spans="25:25" x14ac:dyDescent="0.25">
      <c r="Y165029" s="109"/>
    </row>
    <row r="165030" spans="25:25" x14ac:dyDescent="0.25">
      <c r="Y165030" s="109"/>
    </row>
    <row r="165031" spans="25:25" x14ac:dyDescent="0.25">
      <c r="Y165031" s="109"/>
    </row>
    <row r="165032" spans="25:25" x14ac:dyDescent="0.25">
      <c r="Y165032" s="109"/>
    </row>
    <row r="165033" spans="25:25" x14ac:dyDescent="0.25">
      <c r="Y165033" s="109"/>
    </row>
    <row r="165034" spans="25:25" x14ac:dyDescent="0.25">
      <c r="Y165034" s="109"/>
    </row>
    <row r="165035" spans="25:25" x14ac:dyDescent="0.25">
      <c r="Y165035" s="109"/>
    </row>
    <row r="165036" spans="25:25" x14ac:dyDescent="0.25">
      <c r="Y165036" s="109"/>
    </row>
    <row r="165037" spans="25:25" x14ac:dyDescent="0.25">
      <c r="Y165037" s="109"/>
    </row>
    <row r="165038" spans="25:25" x14ac:dyDescent="0.25">
      <c r="Y165038" s="109"/>
    </row>
    <row r="165039" spans="25:25" x14ac:dyDescent="0.25">
      <c r="Y165039" s="109"/>
    </row>
    <row r="165040" spans="25:25" x14ac:dyDescent="0.25">
      <c r="Y165040" s="109"/>
    </row>
    <row r="165041" spans="25:25" x14ac:dyDescent="0.25">
      <c r="Y165041" s="109"/>
    </row>
    <row r="165042" spans="25:25" x14ac:dyDescent="0.25">
      <c r="Y165042" s="109"/>
    </row>
    <row r="165043" spans="25:25" x14ac:dyDescent="0.25">
      <c r="Y165043" s="109"/>
    </row>
    <row r="165044" spans="25:25" x14ac:dyDescent="0.25">
      <c r="Y165044" s="109"/>
    </row>
    <row r="165045" spans="25:25" x14ac:dyDescent="0.25">
      <c r="Y165045" s="109"/>
    </row>
    <row r="165046" spans="25:25" x14ac:dyDescent="0.25">
      <c r="Y165046" s="109"/>
    </row>
    <row r="165047" spans="25:25" x14ac:dyDescent="0.25">
      <c r="Y165047" s="109"/>
    </row>
    <row r="165048" spans="25:25" x14ac:dyDescent="0.25">
      <c r="Y165048" s="109"/>
    </row>
    <row r="165049" spans="25:25" x14ac:dyDescent="0.25">
      <c r="Y165049" s="109"/>
    </row>
    <row r="165050" spans="25:25" x14ac:dyDescent="0.25">
      <c r="Y165050" s="109"/>
    </row>
    <row r="165051" spans="25:25" x14ac:dyDescent="0.25">
      <c r="Y165051" s="109"/>
    </row>
    <row r="165052" spans="25:25" x14ac:dyDescent="0.25">
      <c r="Y165052" s="109"/>
    </row>
    <row r="165053" spans="25:25" x14ac:dyDescent="0.25">
      <c r="Y165053" s="109"/>
    </row>
    <row r="165054" spans="25:25" x14ac:dyDescent="0.25">
      <c r="Y165054" s="109"/>
    </row>
    <row r="165055" spans="25:25" x14ac:dyDescent="0.25">
      <c r="Y165055" s="109"/>
    </row>
    <row r="165056" spans="25:25" x14ac:dyDescent="0.25">
      <c r="Y165056" s="109"/>
    </row>
    <row r="165057" spans="25:25" x14ac:dyDescent="0.25">
      <c r="Y165057" s="109"/>
    </row>
    <row r="165058" spans="25:25" x14ac:dyDescent="0.25">
      <c r="Y165058" s="109"/>
    </row>
    <row r="165059" spans="25:25" x14ac:dyDescent="0.25">
      <c r="Y165059" s="109"/>
    </row>
    <row r="165060" spans="25:25" x14ac:dyDescent="0.25">
      <c r="Y165060" s="109"/>
    </row>
    <row r="165061" spans="25:25" x14ac:dyDescent="0.25">
      <c r="Y165061" s="109"/>
    </row>
    <row r="165062" spans="25:25" x14ac:dyDescent="0.25">
      <c r="Y165062" s="109"/>
    </row>
    <row r="165063" spans="25:25" x14ac:dyDescent="0.25">
      <c r="Y165063" s="109"/>
    </row>
    <row r="165064" spans="25:25" x14ac:dyDescent="0.25">
      <c r="Y165064" s="109"/>
    </row>
    <row r="165065" spans="25:25" x14ac:dyDescent="0.25">
      <c r="Y165065" s="109"/>
    </row>
    <row r="165066" spans="25:25" x14ac:dyDescent="0.25">
      <c r="Y165066" s="109"/>
    </row>
    <row r="165067" spans="25:25" x14ac:dyDescent="0.25">
      <c r="Y165067" s="109"/>
    </row>
    <row r="165068" spans="25:25" x14ac:dyDescent="0.25">
      <c r="Y165068" s="109"/>
    </row>
    <row r="165069" spans="25:25" x14ac:dyDescent="0.25">
      <c r="Y165069" s="109"/>
    </row>
    <row r="165070" spans="25:25" x14ac:dyDescent="0.25">
      <c r="Y165070" s="109"/>
    </row>
    <row r="165071" spans="25:25" x14ac:dyDescent="0.25">
      <c r="Y165071" s="109"/>
    </row>
    <row r="165072" spans="25:25" x14ac:dyDescent="0.25">
      <c r="Y165072" s="109"/>
    </row>
    <row r="165073" spans="25:25" x14ac:dyDescent="0.25">
      <c r="Y165073" s="109"/>
    </row>
    <row r="165074" spans="25:25" x14ac:dyDescent="0.25">
      <c r="Y165074" s="109"/>
    </row>
    <row r="165075" spans="25:25" x14ac:dyDescent="0.25">
      <c r="Y165075" s="109"/>
    </row>
    <row r="165076" spans="25:25" x14ac:dyDescent="0.25">
      <c r="Y165076" s="109"/>
    </row>
    <row r="165077" spans="25:25" x14ac:dyDescent="0.25">
      <c r="Y165077" s="109"/>
    </row>
    <row r="165078" spans="25:25" x14ac:dyDescent="0.25">
      <c r="Y165078" s="109"/>
    </row>
    <row r="165079" spans="25:25" x14ac:dyDescent="0.25">
      <c r="Y165079" s="109"/>
    </row>
    <row r="165080" spans="25:25" x14ac:dyDescent="0.25">
      <c r="Y165080" s="109"/>
    </row>
    <row r="165081" spans="25:25" x14ac:dyDescent="0.25">
      <c r="Y165081" s="109"/>
    </row>
    <row r="165082" spans="25:25" x14ac:dyDescent="0.25">
      <c r="Y165082" s="109"/>
    </row>
    <row r="165083" spans="25:25" x14ac:dyDescent="0.25">
      <c r="Y165083" s="109"/>
    </row>
    <row r="165084" spans="25:25" x14ac:dyDescent="0.25">
      <c r="Y165084" s="109"/>
    </row>
    <row r="165085" spans="25:25" x14ac:dyDescent="0.25">
      <c r="Y165085" s="109"/>
    </row>
    <row r="165086" spans="25:25" x14ac:dyDescent="0.25">
      <c r="Y165086" s="109"/>
    </row>
    <row r="165087" spans="25:25" x14ac:dyDescent="0.25">
      <c r="Y165087" s="109"/>
    </row>
    <row r="165088" spans="25:25" x14ac:dyDescent="0.25">
      <c r="Y165088" s="109"/>
    </row>
    <row r="165089" spans="25:25" x14ac:dyDescent="0.25">
      <c r="Y165089" s="109"/>
    </row>
    <row r="165090" spans="25:25" x14ac:dyDescent="0.25">
      <c r="Y165090" s="109"/>
    </row>
    <row r="165091" spans="25:25" x14ac:dyDescent="0.25">
      <c r="Y165091" s="109"/>
    </row>
    <row r="165092" spans="25:25" x14ac:dyDescent="0.25">
      <c r="Y165092" s="109"/>
    </row>
    <row r="165093" spans="25:25" x14ac:dyDescent="0.25">
      <c r="Y165093" s="109"/>
    </row>
    <row r="165094" spans="25:25" x14ac:dyDescent="0.25">
      <c r="Y165094" s="109"/>
    </row>
    <row r="165095" spans="25:25" x14ac:dyDescent="0.25">
      <c r="Y165095" s="109"/>
    </row>
    <row r="165096" spans="25:25" x14ac:dyDescent="0.25">
      <c r="Y165096" s="109"/>
    </row>
    <row r="165097" spans="25:25" x14ac:dyDescent="0.25">
      <c r="Y165097" s="109"/>
    </row>
    <row r="165098" spans="25:25" x14ac:dyDescent="0.25">
      <c r="Y165098" s="109"/>
    </row>
    <row r="165099" spans="25:25" x14ac:dyDescent="0.25">
      <c r="Y165099" s="109"/>
    </row>
    <row r="165100" spans="25:25" x14ac:dyDescent="0.25">
      <c r="Y165100" s="109"/>
    </row>
    <row r="165101" spans="25:25" x14ac:dyDescent="0.25">
      <c r="Y165101" s="109"/>
    </row>
    <row r="165102" spans="25:25" x14ac:dyDescent="0.25">
      <c r="Y165102" s="109"/>
    </row>
    <row r="165103" spans="25:25" x14ac:dyDescent="0.25">
      <c r="Y165103" s="109"/>
    </row>
    <row r="165104" spans="25:25" x14ac:dyDescent="0.25">
      <c r="Y165104" s="109"/>
    </row>
    <row r="165105" spans="25:25" x14ac:dyDescent="0.25">
      <c r="Y165105" s="109"/>
    </row>
    <row r="165106" spans="25:25" x14ac:dyDescent="0.25">
      <c r="Y165106" s="109"/>
    </row>
    <row r="165107" spans="25:25" x14ac:dyDescent="0.25">
      <c r="Y165107" s="109"/>
    </row>
    <row r="165108" spans="25:25" x14ac:dyDescent="0.25">
      <c r="Y165108" s="109"/>
    </row>
    <row r="165109" spans="25:25" x14ac:dyDescent="0.25">
      <c r="Y165109" s="109"/>
    </row>
    <row r="165110" spans="25:25" x14ac:dyDescent="0.25">
      <c r="Y165110" s="109"/>
    </row>
    <row r="165111" spans="25:25" x14ac:dyDescent="0.25">
      <c r="Y165111" s="109"/>
    </row>
    <row r="165112" spans="25:25" x14ac:dyDescent="0.25">
      <c r="Y165112" s="109"/>
    </row>
    <row r="165113" spans="25:25" x14ac:dyDescent="0.25">
      <c r="Y165113" s="109"/>
    </row>
    <row r="165114" spans="25:25" x14ac:dyDescent="0.25">
      <c r="Y165114" s="109"/>
    </row>
    <row r="165115" spans="25:25" x14ac:dyDescent="0.25">
      <c r="Y165115" s="109"/>
    </row>
    <row r="165116" spans="25:25" x14ac:dyDescent="0.25">
      <c r="Y165116" s="109"/>
    </row>
    <row r="165117" spans="25:25" x14ac:dyDescent="0.25">
      <c r="Y165117" s="109"/>
    </row>
    <row r="165118" spans="25:25" x14ac:dyDescent="0.25">
      <c r="Y165118" s="109"/>
    </row>
    <row r="165119" spans="25:25" x14ac:dyDescent="0.25">
      <c r="Y165119" s="109"/>
    </row>
    <row r="165120" spans="25:25" x14ac:dyDescent="0.25">
      <c r="Y165120" s="109"/>
    </row>
    <row r="165121" spans="25:25" x14ac:dyDescent="0.25">
      <c r="Y165121" s="109"/>
    </row>
    <row r="165122" spans="25:25" x14ac:dyDescent="0.25">
      <c r="Y165122" s="109"/>
    </row>
    <row r="165123" spans="25:25" x14ac:dyDescent="0.25">
      <c r="Y165123" s="109"/>
    </row>
    <row r="165124" spans="25:25" x14ac:dyDescent="0.25">
      <c r="Y165124" s="109"/>
    </row>
    <row r="165125" spans="25:25" x14ac:dyDescent="0.25">
      <c r="Y165125" s="109"/>
    </row>
    <row r="165126" spans="25:25" x14ac:dyDescent="0.25">
      <c r="Y165126" s="109"/>
    </row>
    <row r="165127" spans="25:25" x14ac:dyDescent="0.25">
      <c r="Y165127" s="109"/>
    </row>
    <row r="165128" spans="25:25" x14ac:dyDescent="0.25">
      <c r="Y165128" s="109"/>
    </row>
    <row r="165129" spans="25:25" x14ac:dyDescent="0.25">
      <c r="Y165129" s="109"/>
    </row>
    <row r="165130" spans="25:25" x14ac:dyDescent="0.25">
      <c r="Y165130" s="109"/>
    </row>
    <row r="165131" spans="25:25" x14ac:dyDescent="0.25">
      <c r="Y165131" s="109"/>
    </row>
    <row r="165132" spans="25:25" x14ac:dyDescent="0.25">
      <c r="Y165132" s="109"/>
    </row>
    <row r="165133" spans="25:25" x14ac:dyDescent="0.25">
      <c r="Y165133" s="109"/>
    </row>
    <row r="165134" spans="25:25" x14ac:dyDescent="0.25">
      <c r="Y165134" s="109"/>
    </row>
    <row r="165135" spans="25:25" x14ac:dyDescent="0.25">
      <c r="Y165135" s="109"/>
    </row>
    <row r="165136" spans="25:25" x14ac:dyDescent="0.25">
      <c r="Y165136" s="109"/>
    </row>
    <row r="165137" spans="25:25" x14ac:dyDescent="0.25">
      <c r="Y165137" s="109"/>
    </row>
    <row r="165138" spans="25:25" x14ac:dyDescent="0.25">
      <c r="Y165138" s="109"/>
    </row>
    <row r="165139" spans="25:25" x14ac:dyDescent="0.25">
      <c r="Y165139" s="109"/>
    </row>
    <row r="165140" spans="25:25" x14ac:dyDescent="0.25">
      <c r="Y165140" s="109"/>
    </row>
    <row r="165141" spans="25:25" x14ac:dyDescent="0.25">
      <c r="Y165141" s="109"/>
    </row>
    <row r="165142" spans="25:25" x14ac:dyDescent="0.25">
      <c r="Y165142" s="109"/>
    </row>
    <row r="165143" spans="25:25" x14ac:dyDescent="0.25">
      <c r="Y165143" s="109"/>
    </row>
    <row r="165144" spans="25:25" x14ac:dyDescent="0.25">
      <c r="Y165144" s="109"/>
    </row>
    <row r="165145" spans="25:25" x14ac:dyDescent="0.25">
      <c r="Y165145" s="109"/>
    </row>
    <row r="165146" spans="25:25" x14ac:dyDescent="0.25">
      <c r="Y165146" s="109"/>
    </row>
    <row r="165147" spans="25:25" x14ac:dyDescent="0.25">
      <c r="Y165147" s="109"/>
    </row>
    <row r="165148" spans="25:25" x14ac:dyDescent="0.25">
      <c r="Y165148" s="109"/>
    </row>
    <row r="165149" spans="25:25" x14ac:dyDescent="0.25">
      <c r="Y165149" s="109"/>
    </row>
    <row r="165150" spans="25:25" x14ac:dyDescent="0.25">
      <c r="Y165150" s="109"/>
    </row>
    <row r="165151" spans="25:25" x14ac:dyDescent="0.25">
      <c r="Y165151" s="109"/>
    </row>
    <row r="165152" spans="25:25" x14ac:dyDescent="0.25">
      <c r="Y165152" s="109"/>
    </row>
    <row r="165153" spans="25:25" x14ac:dyDescent="0.25">
      <c r="Y165153" s="109"/>
    </row>
    <row r="165154" spans="25:25" x14ac:dyDescent="0.25">
      <c r="Y165154" s="109"/>
    </row>
    <row r="165155" spans="25:25" x14ac:dyDescent="0.25">
      <c r="Y165155" s="109"/>
    </row>
    <row r="165156" spans="25:25" x14ac:dyDescent="0.25">
      <c r="Y165156" s="109"/>
    </row>
    <row r="165157" spans="25:25" x14ac:dyDescent="0.25">
      <c r="Y165157" s="109"/>
    </row>
    <row r="165158" spans="25:25" x14ac:dyDescent="0.25">
      <c r="Y165158" s="109"/>
    </row>
    <row r="165159" spans="25:25" x14ac:dyDescent="0.25">
      <c r="Y165159" s="109"/>
    </row>
    <row r="165160" spans="25:25" x14ac:dyDescent="0.25">
      <c r="Y165160" s="109"/>
    </row>
    <row r="165161" spans="25:25" x14ac:dyDescent="0.25">
      <c r="Y165161" s="109"/>
    </row>
    <row r="165162" spans="25:25" x14ac:dyDescent="0.25">
      <c r="Y165162" s="109"/>
    </row>
    <row r="165163" spans="25:25" x14ac:dyDescent="0.25">
      <c r="Y165163" s="109"/>
    </row>
    <row r="165164" spans="25:25" x14ac:dyDescent="0.25">
      <c r="Y165164" s="109"/>
    </row>
    <row r="165165" spans="25:25" x14ac:dyDescent="0.25">
      <c r="Y165165" s="109"/>
    </row>
    <row r="165166" spans="25:25" x14ac:dyDescent="0.25">
      <c r="Y165166" s="109"/>
    </row>
    <row r="165167" spans="25:25" x14ac:dyDescent="0.25">
      <c r="Y165167" s="109"/>
    </row>
    <row r="165168" spans="25:25" x14ac:dyDescent="0.25">
      <c r="Y165168" s="109"/>
    </row>
    <row r="165169" spans="25:25" x14ac:dyDescent="0.25">
      <c r="Y165169" s="109"/>
    </row>
    <row r="165170" spans="25:25" x14ac:dyDescent="0.25">
      <c r="Y165170" s="109"/>
    </row>
    <row r="165171" spans="25:25" x14ac:dyDescent="0.25">
      <c r="Y165171" s="109"/>
    </row>
    <row r="165172" spans="25:25" x14ac:dyDescent="0.25">
      <c r="Y165172" s="109"/>
    </row>
    <row r="165173" spans="25:25" x14ac:dyDescent="0.25">
      <c r="Y165173" s="109"/>
    </row>
    <row r="165174" spans="25:25" x14ac:dyDescent="0.25">
      <c r="Y165174" s="109"/>
    </row>
    <row r="165175" spans="25:25" x14ac:dyDescent="0.25">
      <c r="Y165175" s="109"/>
    </row>
    <row r="165176" spans="25:25" x14ac:dyDescent="0.25">
      <c r="Y165176" s="109"/>
    </row>
    <row r="165177" spans="25:25" x14ac:dyDescent="0.25">
      <c r="Y165177" s="109"/>
    </row>
    <row r="165178" spans="25:25" x14ac:dyDescent="0.25">
      <c r="Y165178" s="109"/>
    </row>
    <row r="165179" spans="25:25" x14ac:dyDescent="0.25">
      <c r="Y165179" s="109"/>
    </row>
    <row r="165180" spans="25:25" x14ac:dyDescent="0.25">
      <c r="Y165180" s="109"/>
    </row>
    <row r="165181" spans="25:25" x14ac:dyDescent="0.25">
      <c r="Y165181" s="109"/>
    </row>
    <row r="165182" spans="25:25" x14ac:dyDescent="0.25">
      <c r="Y165182" s="109"/>
    </row>
    <row r="165183" spans="25:25" x14ac:dyDescent="0.25">
      <c r="Y165183" s="109"/>
    </row>
    <row r="165184" spans="25:25" x14ac:dyDescent="0.25">
      <c r="Y165184" s="109"/>
    </row>
    <row r="165185" spans="25:25" x14ac:dyDescent="0.25">
      <c r="Y165185" s="109"/>
    </row>
    <row r="165186" spans="25:25" x14ac:dyDescent="0.25">
      <c r="Y165186" s="109"/>
    </row>
    <row r="165187" spans="25:25" x14ac:dyDescent="0.25">
      <c r="Y165187" s="109"/>
    </row>
    <row r="165188" spans="25:25" x14ac:dyDescent="0.25">
      <c r="Y165188" s="109"/>
    </row>
    <row r="165189" spans="25:25" x14ac:dyDescent="0.25">
      <c r="Y165189" s="109"/>
    </row>
    <row r="165190" spans="25:25" x14ac:dyDescent="0.25">
      <c r="Y165190" s="109"/>
    </row>
    <row r="165191" spans="25:25" x14ac:dyDescent="0.25">
      <c r="Y165191" s="109"/>
    </row>
    <row r="165192" spans="25:25" x14ac:dyDescent="0.25">
      <c r="Y165192" s="109"/>
    </row>
    <row r="165193" spans="25:25" x14ac:dyDescent="0.25">
      <c r="Y165193" s="109"/>
    </row>
    <row r="165194" spans="25:25" x14ac:dyDescent="0.25">
      <c r="Y165194" s="109"/>
    </row>
    <row r="165195" spans="25:25" x14ac:dyDescent="0.25">
      <c r="Y165195" s="109"/>
    </row>
    <row r="165196" spans="25:25" x14ac:dyDescent="0.25">
      <c r="Y165196" s="109"/>
    </row>
    <row r="165197" spans="25:25" x14ac:dyDescent="0.25">
      <c r="Y165197" s="109"/>
    </row>
    <row r="165198" spans="25:25" x14ac:dyDescent="0.25">
      <c r="Y165198" s="109"/>
    </row>
    <row r="165199" spans="25:25" x14ac:dyDescent="0.25">
      <c r="Y165199" s="109"/>
    </row>
    <row r="165200" spans="25:25" x14ac:dyDescent="0.25">
      <c r="Y165200" s="109"/>
    </row>
    <row r="165201" spans="25:25" x14ac:dyDescent="0.25">
      <c r="Y165201" s="109"/>
    </row>
    <row r="165202" spans="25:25" x14ac:dyDescent="0.25">
      <c r="Y165202" s="109"/>
    </row>
    <row r="165203" spans="25:25" x14ac:dyDescent="0.25">
      <c r="Y165203" s="109"/>
    </row>
    <row r="165204" spans="25:25" x14ac:dyDescent="0.25">
      <c r="Y165204" s="109"/>
    </row>
    <row r="165205" spans="25:25" x14ac:dyDescent="0.25">
      <c r="Y165205" s="109"/>
    </row>
    <row r="165206" spans="25:25" x14ac:dyDescent="0.25">
      <c r="Y165206" s="109"/>
    </row>
    <row r="165207" spans="25:25" x14ac:dyDescent="0.25">
      <c r="Y165207" s="109"/>
    </row>
    <row r="165208" spans="25:25" x14ac:dyDescent="0.25">
      <c r="Y165208" s="109"/>
    </row>
    <row r="165209" spans="25:25" x14ac:dyDescent="0.25">
      <c r="Y165209" s="109"/>
    </row>
    <row r="165210" spans="25:25" x14ac:dyDescent="0.25">
      <c r="Y165210" s="109"/>
    </row>
    <row r="165211" spans="25:25" x14ac:dyDescent="0.25">
      <c r="Y165211" s="109"/>
    </row>
    <row r="165212" spans="25:25" x14ac:dyDescent="0.25">
      <c r="Y165212" s="109"/>
    </row>
    <row r="165213" spans="25:25" x14ac:dyDescent="0.25">
      <c r="Y165213" s="109"/>
    </row>
    <row r="165214" spans="25:25" x14ac:dyDescent="0.25">
      <c r="Y165214" s="109"/>
    </row>
    <row r="165215" spans="25:25" x14ac:dyDescent="0.25">
      <c r="Y165215" s="109"/>
    </row>
    <row r="165216" spans="25:25" x14ac:dyDescent="0.25">
      <c r="Y165216" s="109"/>
    </row>
    <row r="165217" spans="25:25" x14ac:dyDescent="0.25">
      <c r="Y165217" s="109"/>
    </row>
    <row r="165218" spans="25:25" x14ac:dyDescent="0.25">
      <c r="Y165218" s="109"/>
    </row>
    <row r="165219" spans="25:25" x14ac:dyDescent="0.25">
      <c r="Y165219" s="109"/>
    </row>
    <row r="165220" spans="25:25" x14ac:dyDescent="0.25">
      <c r="Y165220" s="109"/>
    </row>
    <row r="165221" spans="25:25" x14ac:dyDescent="0.25">
      <c r="Y165221" s="109"/>
    </row>
    <row r="165222" spans="25:25" x14ac:dyDescent="0.25">
      <c r="Y165222" s="109"/>
    </row>
    <row r="165223" spans="25:25" x14ac:dyDescent="0.25">
      <c r="Y165223" s="109"/>
    </row>
    <row r="165224" spans="25:25" x14ac:dyDescent="0.25">
      <c r="Y165224" s="109"/>
    </row>
    <row r="165225" spans="25:25" x14ac:dyDescent="0.25">
      <c r="Y165225" s="109"/>
    </row>
    <row r="165226" spans="25:25" x14ac:dyDescent="0.25">
      <c r="Y165226" s="109"/>
    </row>
    <row r="165227" spans="25:25" x14ac:dyDescent="0.25">
      <c r="Y165227" s="109"/>
    </row>
    <row r="165228" spans="25:25" x14ac:dyDescent="0.25">
      <c r="Y165228" s="109"/>
    </row>
    <row r="165229" spans="25:25" x14ac:dyDescent="0.25">
      <c r="Y165229" s="109"/>
    </row>
    <row r="165230" spans="25:25" x14ac:dyDescent="0.25">
      <c r="Y165230" s="109"/>
    </row>
    <row r="165231" spans="25:25" x14ac:dyDescent="0.25">
      <c r="Y165231" s="109"/>
    </row>
    <row r="165232" spans="25:25" x14ac:dyDescent="0.25">
      <c r="Y165232" s="109"/>
    </row>
    <row r="165233" spans="25:25" x14ac:dyDescent="0.25">
      <c r="Y165233" s="109"/>
    </row>
    <row r="165234" spans="25:25" x14ac:dyDescent="0.25">
      <c r="Y165234" s="109"/>
    </row>
    <row r="165235" spans="25:25" x14ac:dyDescent="0.25">
      <c r="Y165235" s="109"/>
    </row>
    <row r="165236" spans="25:25" x14ac:dyDescent="0.25">
      <c r="Y165236" s="109"/>
    </row>
    <row r="165237" spans="25:25" x14ac:dyDescent="0.25">
      <c r="Y165237" s="109"/>
    </row>
    <row r="165238" spans="25:25" x14ac:dyDescent="0.25">
      <c r="Y165238" s="109"/>
    </row>
    <row r="165239" spans="25:25" x14ac:dyDescent="0.25">
      <c r="Y165239" s="109"/>
    </row>
    <row r="165240" spans="25:25" x14ac:dyDescent="0.25">
      <c r="Y165240" s="109"/>
    </row>
    <row r="165241" spans="25:25" x14ac:dyDescent="0.25">
      <c r="Y165241" s="109"/>
    </row>
    <row r="165242" spans="25:25" x14ac:dyDescent="0.25">
      <c r="Y165242" s="109"/>
    </row>
    <row r="165243" spans="25:25" x14ac:dyDescent="0.25">
      <c r="Y165243" s="109"/>
    </row>
    <row r="165244" spans="25:25" x14ac:dyDescent="0.25">
      <c r="Y165244" s="109"/>
    </row>
    <row r="165245" spans="25:25" x14ac:dyDescent="0.25">
      <c r="Y165245" s="109"/>
    </row>
    <row r="165246" spans="25:25" x14ac:dyDescent="0.25">
      <c r="Y165246" s="109"/>
    </row>
    <row r="165247" spans="25:25" x14ac:dyDescent="0.25">
      <c r="Y165247" s="109"/>
    </row>
    <row r="165248" spans="25:25" x14ac:dyDescent="0.25">
      <c r="Y165248" s="109"/>
    </row>
    <row r="165249" spans="25:25" x14ac:dyDescent="0.25">
      <c r="Y165249" s="109"/>
    </row>
    <row r="165250" spans="25:25" x14ac:dyDescent="0.25">
      <c r="Y165250" s="109"/>
    </row>
    <row r="165251" spans="25:25" x14ac:dyDescent="0.25">
      <c r="Y165251" s="109"/>
    </row>
    <row r="165252" spans="25:25" x14ac:dyDescent="0.25">
      <c r="Y165252" s="109"/>
    </row>
    <row r="165253" spans="25:25" x14ac:dyDescent="0.25">
      <c r="Y165253" s="109"/>
    </row>
    <row r="165254" spans="25:25" x14ac:dyDescent="0.25">
      <c r="Y165254" s="109"/>
    </row>
    <row r="165255" spans="25:25" x14ac:dyDescent="0.25">
      <c r="Y165255" s="109"/>
    </row>
    <row r="165256" spans="25:25" x14ac:dyDescent="0.25">
      <c r="Y165256" s="109"/>
    </row>
    <row r="165257" spans="25:25" x14ac:dyDescent="0.25">
      <c r="Y165257" s="109"/>
    </row>
    <row r="165258" spans="25:25" x14ac:dyDescent="0.25">
      <c r="Y165258" s="109"/>
    </row>
    <row r="165259" spans="25:25" x14ac:dyDescent="0.25">
      <c r="Y165259" s="109"/>
    </row>
    <row r="165260" spans="25:25" x14ac:dyDescent="0.25">
      <c r="Y165260" s="109"/>
    </row>
    <row r="165261" spans="25:25" x14ac:dyDescent="0.25">
      <c r="Y165261" s="109"/>
    </row>
    <row r="165262" spans="25:25" x14ac:dyDescent="0.25">
      <c r="Y165262" s="109"/>
    </row>
    <row r="165263" spans="25:25" x14ac:dyDescent="0.25">
      <c r="Y165263" s="109"/>
    </row>
    <row r="165264" spans="25:25" x14ac:dyDescent="0.25">
      <c r="Y165264" s="109"/>
    </row>
    <row r="165265" spans="25:25" x14ac:dyDescent="0.25">
      <c r="Y165265" s="109"/>
    </row>
    <row r="165266" spans="25:25" x14ac:dyDescent="0.25">
      <c r="Y165266" s="109"/>
    </row>
    <row r="165267" spans="25:25" x14ac:dyDescent="0.25">
      <c r="Y165267" s="109"/>
    </row>
    <row r="165268" spans="25:25" x14ac:dyDescent="0.25">
      <c r="Y165268" s="109"/>
    </row>
    <row r="165269" spans="25:25" x14ac:dyDescent="0.25">
      <c r="Y165269" s="109"/>
    </row>
    <row r="165270" spans="25:25" x14ac:dyDescent="0.25">
      <c r="Y165270" s="109"/>
    </row>
    <row r="165271" spans="25:25" x14ac:dyDescent="0.25">
      <c r="Y165271" s="109"/>
    </row>
    <row r="165272" spans="25:25" x14ac:dyDescent="0.25">
      <c r="Y165272" s="109"/>
    </row>
    <row r="165273" spans="25:25" x14ac:dyDescent="0.25">
      <c r="Y165273" s="109"/>
    </row>
    <row r="165274" spans="25:25" x14ac:dyDescent="0.25">
      <c r="Y165274" s="109"/>
    </row>
    <row r="165275" spans="25:25" x14ac:dyDescent="0.25">
      <c r="Y165275" s="109"/>
    </row>
    <row r="165276" spans="25:25" x14ac:dyDescent="0.25">
      <c r="Y165276" s="109"/>
    </row>
    <row r="165277" spans="25:25" x14ac:dyDescent="0.25">
      <c r="Y165277" s="109"/>
    </row>
    <row r="165278" spans="25:25" x14ac:dyDescent="0.25">
      <c r="Y165278" s="109"/>
    </row>
    <row r="165279" spans="25:25" x14ac:dyDescent="0.25">
      <c r="Y165279" s="109"/>
    </row>
    <row r="165280" spans="25:25" x14ac:dyDescent="0.25">
      <c r="Y165280" s="109"/>
    </row>
    <row r="165281" spans="25:25" x14ac:dyDescent="0.25">
      <c r="Y165281" s="109"/>
    </row>
    <row r="165282" spans="25:25" x14ac:dyDescent="0.25">
      <c r="Y165282" s="109"/>
    </row>
    <row r="165283" spans="25:25" x14ac:dyDescent="0.25">
      <c r="Y165283" s="109"/>
    </row>
    <row r="165284" spans="25:25" x14ac:dyDescent="0.25">
      <c r="Y165284" s="109"/>
    </row>
    <row r="165285" spans="25:25" x14ac:dyDescent="0.25">
      <c r="Y165285" s="109"/>
    </row>
    <row r="165286" spans="25:25" x14ac:dyDescent="0.25">
      <c r="Y165286" s="109"/>
    </row>
    <row r="165287" spans="25:25" x14ac:dyDescent="0.25">
      <c r="Y165287" s="109"/>
    </row>
    <row r="165288" spans="25:25" x14ac:dyDescent="0.25">
      <c r="Y165288" s="109"/>
    </row>
    <row r="165289" spans="25:25" x14ac:dyDescent="0.25">
      <c r="Y165289" s="109"/>
    </row>
    <row r="165290" spans="25:25" x14ac:dyDescent="0.25">
      <c r="Y165290" s="109"/>
    </row>
    <row r="165291" spans="25:25" x14ac:dyDescent="0.25">
      <c r="Y165291" s="109"/>
    </row>
    <row r="165292" spans="25:25" x14ac:dyDescent="0.25">
      <c r="Y165292" s="109"/>
    </row>
    <row r="165293" spans="25:25" x14ac:dyDescent="0.25">
      <c r="Y165293" s="109"/>
    </row>
    <row r="165294" spans="25:25" x14ac:dyDescent="0.25">
      <c r="Y165294" s="109"/>
    </row>
    <row r="165295" spans="25:25" x14ac:dyDescent="0.25">
      <c r="Y165295" s="109"/>
    </row>
    <row r="165296" spans="25:25" x14ac:dyDescent="0.25">
      <c r="Y165296" s="109"/>
    </row>
    <row r="165297" spans="25:25" x14ac:dyDescent="0.25">
      <c r="Y165297" s="109"/>
    </row>
    <row r="165298" spans="25:25" x14ac:dyDescent="0.25">
      <c r="Y165298" s="109"/>
    </row>
    <row r="165299" spans="25:25" x14ac:dyDescent="0.25">
      <c r="Y165299" s="109"/>
    </row>
    <row r="165300" spans="25:25" x14ac:dyDescent="0.25">
      <c r="Y165300" s="109"/>
    </row>
    <row r="165301" spans="25:25" x14ac:dyDescent="0.25">
      <c r="Y165301" s="109"/>
    </row>
    <row r="165302" spans="25:25" x14ac:dyDescent="0.25">
      <c r="Y165302" s="109"/>
    </row>
    <row r="165303" spans="25:25" x14ac:dyDescent="0.25">
      <c r="Y165303" s="109"/>
    </row>
    <row r="165304" spans="25:25" x14ac:dyDescent="0.25">
      <c r="Y165304" s="109"/>
    </row>
    <row r="165305" spans="25:25" x14ac:dyDescent="0.25">
      <c r="Y165305" s="109"/>
    </row>
    <row r="165306" spans="25:25" x14ac:dyDescent="0.25">
      <c r="Y165306" s="109"/>
    </row>
    <row r="165307" spans="25:25" x14ac:dyDescent="0.25">
      <c r="Y165307" s="109"/>
    </row>
    <row r="165308" spans="25:25" x14ac:dyDescent="0.25">
      <c r="Y165308" s="109"/>
    </row>
    <row r="165309" spans="25:25" x14ac:dyDescent="0.25">
      <c r="Y165309" s="109"/>
    </row>
    <row r="165310" spans="25:25" x14ac:dyDescent="0.25">
      <c r="Y165310" s="109"/>
    </row>
    <row r="165311" spans="25:25" x14ac:dyDescent="0.25">
      <c r="Y165311" s="109"/>
    </row>
    <row r="165312" spans="25:25" x14ac:dyDescent="0.25">
      <c r="Y165312" s="109"/>
    </row>
    <row r="165313" spans="25:25" x14ac:dyDescent="0.25">
      <c r="Y165313" s="109"/>
    </row>
    <row r="165314" spans="25:25" x14ac:dyDescent="0.25">
      <c r="Y165314" s="109"/>
    </row>
    <row r="165315" spans="25:25" x14ac:dyDescent="0.25">
      <c r="Y165315" s="109"/>
    </row>
    <row r="165316" spans="25:25" x14ac:dyDescent="0.25">
      <c r="Y165316" s="109"/>
    </row>
    <row r="165317" spans="25:25" x14ac:dyDescent="0.25">
      <c r="Y165317" s="109"/>
    </row>
    <row r="165318" spans="25:25" x14ac:dyDescent="0.25">
      <c r="Y165318" s="109"/>
    </row>
    <row r="165319" spans="25:25" x14ac:dyDescent="0.25">
      <c r="Y165319" s="109"/>
    </row>
    <row r="165320" spans="25:25" x14ac:dyDescent="0.25">
      <c r="Y165320" s="109"/>
    </row>
    <row r="165321" spans="25:25" x14ac:dyDescent="0.25">
      <c r="Y165321" s="109"/>
    </row>
    <row r="165322" spans="25:25" x14ac:dyDescent="0.25">
      <c r="Y165322" s="109"/>
    </row>
    <row r="165323" spans="25:25" x14ac:dyDescent="0.25">
      <c r="Y165323" s="109"/>
    </row>
    <row r="165324" spans="25:25" x14ac:dyDescent="0.25">
      <c r="Y165324" s="109"/>
    </row>
    <row r="165325" spans="25:25" x14ac:dyDescent="0.25">
      <c r="Y165325" s="109"/>
    </row>
    <row r="165326" spans="25:25" x14ac:dyDescent="0.25">
      <c r="Y165326" s="109"/>
    </row>
    <row r="165327" spans="25:25" x14ac:dyDescent="0.25">
      <c r="Y165327" s="109"/>
    </row>
    <row r="165328" spans="25:25" x14ac:dyDescent="0.25">
      <c r="Y165328" s="109"/>
    </row>
    <row r="165329" spans="25:25" x14ac:dyDescent="0.25">
      <c r="Y165329" s="109"/>
    </row>
    <row r="165330" spans="25:25" x14ac:dyDescent="0.25">
      <c r="Y165330" s="109"/>
    </row>
    <row r="165331" spans="25:25" x14ac:dyDescent="0.25">
      <c r="Y165331" s="109"/>
    </row>
    <row r="165332" spans="25:25" x14ac:dyDescent="0.25">
      <c r="Y165332" s="109"/>
    </row>
    <row r="165333" spans="25:25" x14ac:dyDescent="0.25">
      <c r="Y165333" s="109"/>
    </row>
    <row r="165334" spans="25:25" x14ac:dyDescent="0.25">
      <c r="Y165334" s="109"/>
    </row>
    <row r="165335" spans="25:25" x14ac:dyDescent="0.25">
      <c r="Y165335" s="109"/>
    </row>
    <row r="165336" spans="25:25" x14ac:dyDescent="0.25">
      <c r="Y165336" s="109"/>
    </row>
    <row r="165337" spans="25:25" x14ac:dyDescent="0.25">
      <c r="Y165337" s="109"/>
    </row>
    <row r="165338" spans="25:25" x14ac:dyDescent="0.25">
      <c r="Y165338" s="109"/>
    </row>
    <row r="165339" spans="25:25" x14ac:dyDescent="0.25">
      <c r="Y165339" s="109"/>
    </row>
    <row r="165340" spans="25:25" x14ac:dyDescent="0.25">
      <c r="Y165340" s="109"/>
    </row>
    <row r="165341" spans="25:25" x14ac:dyDescent="0.25">
      <c r="Y165341" s="109"/>
    </row>
    <row r="165342" spans="25:25" x14ac:dyDescent="0.25">
      <c r="Y165342" s="109"/>
    </row>
    <row r="165343" spans="25:25" x14ac:dyDescent="0.25">
      <c r="Y165343" s="109"/>
    </row>
    <row r="165344" spans="25:25" x14ac:dyDescent="0.25">
      <c r="Y165344" s="109"/>
    </row>
    <row r="165345" spans="25:25" x14ac:dyDescent="0.25">
      <c r="Y165345" s="109"/>
    </row>
    <row r="165346" spans="25:25" x14ac:dyDescent="0.25">
      <c r="Y165346" s="109"/>
    </row>
    <row r="165347" spans="25:25" x14ac:dyDescent="0.25">
      <c r="Y165347" s="109"/>
    </row>
    <row r="165348" spans="25:25" x14ac:dyDescent="0.25">
      <c r="Y165348" s="109"/>
    </row>
    <row r="165349" spans="25:25" x14ac:dyDescent="0.25">
      <c r="Y165349" s="109"/>
    </row>
    <row r="165350" spans="25:25" x14ac:dyDescent="0.25">
      <c r="Y165350" s="109"/>
    </row>
    <row r="165351" spans="25:25" x14ac:dyDescent="0.25">
      <c r="Y165351" s="109"/>
    </row>
    <row r="165352" spans="25:25" x14ac:dyDescent="0.25">
      <c r="Y165352" s="109"/>
    </row>
    <row r="165353" spans="25:25" x14ac:dyDescent="0.25">
      <c r="Y165353" s="109"/>
    </row>
    <row r="165354" spans="25:25" x14ac:dyDescent="0.25">
      <c r="Y165354" s="109"/>
    </row>
    <row r="165355" spans="25:25" x14ac:dyDescent="0.25">
      <c r="Y165355" s="109"/>
    </row>
    <row r="165356" spans="25:25" x14ac:dyDescent="0.25">
      <c r="Y165356" s="109"/>
    </row>
    <row r="165357" spans="25:25" x14ac:dyDescent="0.25">
      <c r="Y165357" s="109"/>
    </row>
    <row r="165358" spans="25:25" x14ac:dyDescent="0.25">
      <c r="Y165358" s="109"/>
    </row>
    <row r="165359" spans="25:25" x14ac:dyDescent="0.25">
      <c r="Y165359" s="109"/>
    </row>
    <row r="165360" spans="25:25" x14ac:dyDescent="0.25">
      <c r="Y165360" s="109"/>
    </row>
    <row r="165361" spans="25:25" x14ac:dyDescent="0.25">
      <c r="Y165361" s="109"/>
    </row>
    <row r="165362" spans="25:25" x14ac:dyDescent="0.25">
      <c r="Y165362" s="109"/>
    </row>
    <row r="165363" spans="25:25" x14ac:dyDescent="0.25">
      <c r="Y165363" s="109"/>
    </row>
    <row r="165364" spans="25:25" x14ac:dyDescent="0.25">
      <c r="Y165364" s="109"/>
    </row>
    <row r="165365" spans="25:25" x14ac:dyDescent="0.25">
      <c r="Y165365" s="109"/>
    </row>
    <row r="165366" spans="25:25" x14ac:dyDescent="0.25">
      <c r="Y165366" s="109"/>
    </row>
    <row r="165367" spans="25:25" x14ac:dyDescent="0.25">
      <c r="Y165367" s="109"/>
    </row>
    <row r="165368" spans="25:25" x14ac:dyDescent="0.25">
      <c r="Y165368" s="109"/>
    </row>
    <row r="165369" spans="25:25" x14ac:dyDescent="0.25">
      <c r="Y165369" s="109"/>
    </row>
    <row r="165370" spans="25:25" x14ac:dyDescent="0.25">
      <c r="Y165370" s="109"/>
    </row>
    <row r="165371" spans="25:25" x14ac:dyDescent="0.25">
      <c r="Y165371" s="109"/>
    </row>
    <row r="165372" spans="25:25" x14ac:dyDescent="0.25">
      <c r="Y165372" s="109"/>
    </row>
    <row r="165373" spans="25:25" x14ac:dyDescent="0.25">
      <c r="Y165373" s="109"/>
    </row>
    <row r="165374" spans="25:25" x14ac:dyDescent="0.25">
      <c r="Y165374" s="109"/>
    </row>
    <row r="165375" spans="25:25" x14ac:dyDescent="0.25">
      <c r="Y165375" s="109"/>
    </row>
    <row r="165376" spans="25:25" x14ac:dyDescent="0.25">
      <c r="Y165376" s="109"/>
    </row>
    <row r="165377" spans="25:25" x14ac:dyDescent="0.25">
      <c r="Y165377" s="109"/>
    </row>
    <row r="165378" spans="25:25" x14ac:dyDescent="0.25">
      <c r="Y165378" s="109"/>
    </row>
    <row r="165379" spans="25:25" x14ac:dyDescent="0.25">
      <c r="Y165379" s="109"/>
    </row>
    <row r="165380" spans="25:25" x14ac:dyDescent="0.25">
      <c r="Y165380" s="109"/>
    </row>
    <row r="165381" spans="25:25" x14ac:dyDescent="0.25">
      <c r="Y165381" s="109"/>
    </row>
    <row r="165382" spans="25:25" x14ac:dyDescent="0.25">
      <c r="Y165382" s="109"/>
    </row>
    <row r="165383" spans="25:25" x14ac:dyDescent="0.25">
      <c r="Y165383" s="109"/>
    </row>
    <row r="165384" spans="25:25" x14ac:dyDescent="0.25">
      <c r="Y165384" s="109"/>
    </row>
    <row r="165385" spans="25:25" x14ac:dyDescent="0.25">
      <c r="Y165385" s="109"/>
    </row>
    <row r="165386" spans="25:25" x14ac:dyDescent="0.25">
      <c r="Y165386" s="109"/>
    </row>
    <row r="165387" spans="25:25" x14ac:dyDescent="0.25">
      <c r="Y165387" s="109"/>
    </row>
    <row r="165388" spans="25:25" x14ac:dyDescent="0.25">
      <c r="Y165388" s="109"/>
    </row>
    <row r="165389" spans="25:25" x14ac:dyDescent="0.25">
      <c r="Y165389" s="109"/>
    </row>
    <row r="165390" spans="25:25" x14ac:dyDescent="0.25">
      <c r="Y165390" s="109"/>
    </row>
    <row r="165391" spans="25:25" x14ac:dyDescent="0.25">
      <c r="Y165391" s="109"/>
    </row>
    <row r="165392" spans="25:25" x14ac:dyDescent="0.25">
      <c r="Y165392" s="109"/>
    </row>
    <row r="165393" spans="25:25" x14ac:dyDescent="0.25">
      <c r="Y165393" s="109"/>
    </row>
    <row r="165394" spans="25:25" x14ac:dyDescent="0.25">
      <c r="Y165394" s="109"/>
    </row>
    <row r="165395" spans="25:25" x14ac:dyDescent="0.25">
      <c r="Y165395" s="109"/>
    </row>
    <row r="165396" spans="25:25" x14ac:dyDescent="0.25">
      <c r="Y165396" s="109"/>
    </row>
    <row r="165397" spans="25:25" x14ac:dyDescent="0.25">
      <c r="Y165397" s="109"/>
    </row>
    <row r="165398" spans="25:25" x14ac:dyDescent="0.25">
      <c r="Y165398" s="109"/>
    </row>
    <row r="165399" spans="25:25" x14ac:dyDescent="0.25">
      <c r="Y165399" s="109"/>
    </row>
    <row r="165400" spans="25:25" x14ac:dyDescent="0.25">
      <c r="Y165400" s="109"/>
    </row>
    <row r="165401" spans="25:25" x14ac:dyDescent="0.25">
      <c r="Y165401" s="109"/>
    </row>
    <row r="165402" spans="25:25" x14ac:dyDescent="0.25">
      <c r="Y165402" s="109"/>
    </row>
    <row r="165403" spans="25:25" x14ac:dyDescent="0.25">
      <c r="Y165403" s="109"/>
    </row>
    <row r="165404" spans="25:25" x14ac:dyDescent="0.25">
      <c r="Y165404" s="109"/>
    </row>
    <row r="165405" spans="25:25" x14ac:dyDescent="0.25">
      <c r="Y165405" s="109"/>
    </row>
    <row r="165406" spans="25:25" x14ac:dyDescent="0.25">
      <c r="Y165406" s="109"/>
    </row>
    <row r="165407" spans="25:25" x14ac:dyDescent="0.25">
      <c r="Y165407" s="109"/>
    </row>
    <row r="165408" spans="25:25" x14ac:dyDescent="0.25">
      <c r="Y165408" s="109"/>
    </row>
    <row r="165409" spans="25:25" x14ac:dyDescent="0.25">
      <c r="Y165409" s="109"/>
    </row>
    <row r="165410" spans="25:25" x14ac:dyDescent="0.25">
      <c r="Y165410" s="109"/>
    </row>
    <row r="165411" spans="25:25" x14ac:dyDescent="0.25">
      <c r="Y165411" s="109"/>
    </row>
    <row r="165412" spans="25:25" x14ac:dyDescent="0.25">
      <c r="Y165412" s="109"/>
    </row>
    <row r="165413" spans="25:25" x14ac:dyDescent="0.25">
      <c r="Y165413" s="109"/>
    </row>
    <row r="165414" spans="25:25" x14ac:dyDescent="0.25">
      <c r="Y165414" s="109"/>
    </row>
    <row r="165415" spans="25:25" x14ac:dyDescent="0.25">
      <c r="Y165415" s="109"/>
    </row>
    <row r="165416" spans="25:25" x14ac:dyDescent="0.25">
      <c r="Y165416" s="109"/>
    </row>
    <row r="165417" spans="25:25" x14ac:dyDescent="0.25">
      <c r="Y165417" s="109"/>
    </row>
    <row r="165418" spans="25:25" x14ac:dyDescent="0.25">
      <c r="Y165418" s="109"/>
    </row>
    <row r="165419" spans="25:25" x14ac:dyDescent="0.25">
      <c r="Y165419" s="109"/>
    </row>
    <row r="165420" spans="25:25" x14ac:dyDescent="0.25">
      <c r="Y165420" s="109"/>
    </row>
    <row r="165421" spans="25:25" x14ac:dyDescent="0.25">
      <c r="Y165421" s="109"/>
    </row>
    <row r="165422" spans="25:25" x14ac:dyDescent="0.25">
      <c r="Y165422" s="109"/>
    </row>
    <row r="165423" spans="25:25" x14ac:dyDescent="0.25">
      <c r="Y165423" s="109"/>
    </row>
    <row r="165424" spans="25:25" x14ac:dyDescent="0.25">
      <c r="Y165424" s="109"/>
    </row>
    <row r="165425" spans="25:25" x14ac:dyDescent="0.25">
      <c r="Y165425" s="109"/>
    </row>
    <row r="165426" spans="25:25" x14ac:dyDescent="0.25">
      <c r="Y165426" s="109"/>
    </row>
    <row r="165427" spans="25:25" x14ac:dyDescent="0.25">
      <c r="Y165427" s="109"/>
    </row>
    <row r="165428" spans="25:25" x14ac:dyDescent="0.25">
      <c r="Y165428" s="109"/>
    </row>
    <row r="165429" spans="25:25" x14ac:dyDescent="0.25">
      <c r="Y165429" s="109"/>
    </row>
    <row r="165430" spans="25:25" x14ac:dyDescent="0.25">
      <c r="Y165430" s="109"/>
    </row>
    <row r="165431" spans="25:25" x14ac:dyDescent="0.25">
      <c r="Y165431" s="109"/>
    </row>
    <row r="165432" spans="25:25" x14ac:dyDescent="0.25">
      <c r="Y165432" s="109"/>
    </row>
    <row r="165433" spans="25:25" x14ac:dyDescent="0.25">
      <c r="Y165433" s="109"/>
    </row>
    <row r="165434" spans="25:25" x14ac:dyDescent="0.25">
      <c r="Y165434" s="109"/>
    </row>
    <row r="165435" spans="25:25" x14ac:dyDescent="0.25">
      <c r="Y165435" s="109"/>
    </row>
    <row r="165436" spans="25:25" x14ac:dyDescent="0.25">
      <c r="Y165436" s="109"/>
    </row>
    <row r="165437" spans="25:25" x14ac:dyDescent="0.25">
      <c r="Y165437" s="109"/>
    </row>
    <row r="165438" spans="25:25" x14ac:dyDescent="0.25">
      <c r="Y165438" s="109"/>
    </row>
    <row r="165439" spans="25:25" x14ac:dyDescent="0.25">
      <c r="Y165439" s="109"/>
    </row>
    <row r="165440" spans="25:25" x14ac:dyDescent="0.25">
      <c r="Y165440" s="109"/>
    </row>
    <row r="165441" spans="25:25" x14ac:dyDescent="0.25">
      <c r="Y165441" s="109"/>
    </row>
    <row r="165442" spans="25:25" x14ac:dyDescent="0.25">
      <c r="Y165442" s="109"/>
    </row>
    <row r="165443" spans="25:25" x14ac:dyDescent="0.25">
      <c r="Y165443" s="109"/>
    </row>
    <row r="165444" spans="25:25" x14ac:dyDescent="0.25">
      <c r="Y165444" s="109"/>
    </row>
    <row r="165445" spans="25:25" x14ac:dyDescent="0.25">
      <c r="Y165445" s="109"/>
    </row>
    <row r="165446" spans="25:25" x14ac:dyDescent="0.25">
      <c r="Y165446" s="109"/>
    </row>
    <row r="165447" spans="25:25" x14ac:dyDescent="0.25">
      <c r="Y165447" s="109"/>
    </row>
    <row r="165448" spans="25:25" x14ac:dyDescent="0.25">
      <c r="Y165448" s="109"/>
    </row>
    <row r="165449" spans="25:25" x14ac:dyDescent="0.25">
      <c r="Y165449" s="109"/>
    </row>
    <row r="165450" spans="25:25" x14ac:dyDescent="0.25">
      <c r="Y165450" s="109"/>
    </row>
    <row r="165451" spans="25:25" x14ac:dyDescent="0.25">
      <c r="Y165451" s="109"/>
    </row>
    <row r="165452" spans="25:25" x14ac:dyDescent="0.25">
      <c r="Y165452" s="109"/>
    </row>
    <row r="165453" spans="25:25" x14ac:dyDescent="0.25">
      <c r="Y165453" s="109"/>
    </row>
    <row r="165454" spans="25:25" x14ac:dyDescent="0.25">
      <c r="Y165454" s="109"/>
    </row>
    <row r="165455" spans="25:25" x14ac:dyDescent="0.25">
      <c r="Y165455" s="109"/>
    </row>
    <row r="165456" spans="25:25" x14ac:dyDescent="0.25">
      <c r="Y165456" s="109"/>
    </row>
    <row r="165457" spans="25:25" x14ac:dyDescent="0.25">
      <c r="Y165457" s="109"/>
    </row>
    <row r="165458" spans="25:25" x14ac:dyDescent="0.25">
      <c r="Y165458" s="109"/>
    </row>
    <row r="165459" spans="25:25" x14ac:dyDescent="0.25">
      <c r="Y165459" s="109"/>
    </row>
    <row r="165460" spans="25:25" x14ac:dyDescent="0.25">
      <c r="Y165460" s="109"/>
    </row>
    <row r="165461" spans="25:25" x14ac:dyDescent="0.25">
      <c r="Y165461" s="109"/>
    </row>
    <row r="165462" spans="25:25" x14ac:dyDescent="0.25">
      <c r="Y165462" s="109"/>
    </row>
    <row r="165463" spans="25:25" x14ac:dyDescent="0.25">
      <c r="Y165463" s="109"/>
    </row>
    <row r="165464" spans="25:25" x14ac:dyDescent="0.25">
      <c r="Y165464" s="109"/>
    </row>
    <row r="165465" spans="25:25" x14ac:dyDescent="0.25">
      <c r="Y165465" s="109"/>
    </row>
    <row r="165466" spans="25:25" x14ac:dyDescent="0.25">
      <c r="Y165466" s="109"/>
    </row>
    <row r="165467" spans="25:25" x14ac:dyDescent="0.25">
      <c r="Y165467" s="109"/>
    </row>
    <row r="165468" spans="25:25" x14ac:dyDescent="0.25">
      <c r="Y165468" s="109"/>
    </row>
    <row r="165469" spans="25:25" x14ac:dyDescent="0.25">
      <c r="Y165469" s="109"/>
    </row>
    <row r="165470" spans="25:25" x14ac:dyDescent="0.25">
      <c r="Y165470" s="109"/>
    </row>
    <row r="165471" spans="25:25" x14ac:dyDescent="0.25">
      <c r="Y165471" s="109"/>
    </row>
    <row r="165472" spans="25:25" x14ac:dyDescent="0.25">
      <c r="Y165472" s="109"/>
    </row>
    <row r="165473" spans="25:25" x14ac:dyDescent="0.25">
      <c r="Y165473" s="109"/>
    </row>
    <row r="165474" spans="25:25" x14ac:dyDescent="0.25">
      <c r="Y165474" s="109"/>
    </row>
    <row r="165475" spans="25:25" x14ac:dyDescent="0.25">
      <c r="Y165475" s="109"/>
    </row>
    <row r="165476" spans="25:25" x14ac:dyDescent="0.25">
      <c r="Y165476" s="109"/>
    </row>
    <row r="165477" spans="25:25" x14ac:dyDescent="0.25">
      <c r="Y165477" s="109"/>
    </row>
    <row r="165478" spans="25:25" x14ac:dyDescent="0.25">
      <c r="Y165478" s="109"/>
    </row>
    <row r="165479" spans="25:25" x14ac:dyDescent="0.25">
      <c r="Y165479" s="109"/>
    </row>
    <row r="165480" spans="25:25" x14ac:dyDescent="0.25">
      <c r="Y165480" s="109"/>
    </row>
    <row r="165481" spans="25:25" x14ac:dyDescent="0.25">
      <c r="Y165481" s="109"/>
    </row>
    <row r="165482" spans="25:25" x14ac:dyDescent="0.25">
      <c r="Y165482" s="109"/>
    </row>
    <row r="165483" spans="25:25" x14ac:dyDescent="0.25">
      <c r="Y165483" s="109"/>
    </row>
    <row r="165484" spans="25:25" x14ac:dyDescent="0.25">
      <c r="Y165484" s="109"/>
    </row>
    <row r="165485" spans="25:25" x14ac:dyDescent="0.25">
      <c r="Y165485" s="109"/>
    </row>
    <row r="165486" spans="25:25" x14ac:dyDescent="0.25">
      <c r="Y165486" s="109"/>
    </row>
    <row r="165487" spans="25:25" x14ac:dyDescent="0.25">
      <c r="Y165487" s="109"/>
    </row>
    <row r="165488" spans="25:25" x14ac:dyDescent="0.25">
      <c r="Y165488" s="109"/>
    </row>
    <row r="165489" spans="25:25" x14ac:dyDescent="0.25">
      <c r="Y165489" s="109"/>
    </row>
    <row r="165490" spans="25:25" x14ac:dyDescent="0.25">
      <c r="Y165490" s="109"/>
    </row>
    <row r="165491" spans="25:25" x14ac:dyDescent="0.25">
      <c r="Y165491" s="109"/>
    </row>
    <row r="165492" spans="25:25" x14ac:dyDescent="0.25">
      <c r="Y165492" s="109"/>
    </row>
    <row r="165493" spans="25:25" x14ac:dyDescent="0.25">
      <c r="Y165493" s="109"/>
    </row>
    <row r="165494" spans="25:25" x14ac:dyDescent="0.25">
      <c r="Y165494" s="109"/>
    </row>
    <row r="165495" spans="25:25" x14ac:dyDescent="0.25">
      <c r="Y165495" s="109"/>
    </row>
    <row r="165496" spans="25:25" x14ac:dyDescent="0.25">
      <c r="Y165496" s="109"/>
    </row>
    <row r="165497" spans="25:25" x14ac:dyDescent="0.25">
      <c r="Y165497" s="109"/>
    </row>
    <row r="165498" spans="25:25" x14ac:dyDescent="0.25">
      <c r="Y165498" s="109"/>
    </row>
    <row r="165499" spans="25:25" x14ac:dyDescent="0.25">
      <c r="Y165499" s="109"/>
    </row>
    <row r="165500" spans="25:25" x14ac:dyDescent="0.25">
      <c r="Y165500" s="109"/>
    </row>
    <row r="165501" spans="25:25" x14ac:dyDescent="0.25">
      <c r="Y165501" s="109"/>
    </row>
    <row r="165502" spans="25:25" x14ac:dyDescent="0.25">
      <c r="Y165502" s="109"/>
    </row>
    <row r="165503" spans="25:25" x14ac:dyDescent="0.25">
      <c r="Y165503" s="109"/>
    </row>
    <row r="165504" spans="25:25" x14ac:dyDescent="0.25">
      <c r="Y165504" s="109"/>
    </row>
    <row r="165505" spans="25:25" x14ac:dyDescent="0.25">
      <c r="Y165505" s="109"/>
    </row>
    <row r="165506" spans="25:25" x14ac:dyDescent="0.25">
      <c r="Y165506" s="109"/>
    </row>
    <row r="165507" spans="25:25" x14ac:dyDescent="0.25">
      <c r="Y165507" s="109"/>
    </row>
    <row r="165508" spans="25:25" x14ac:dyDescent="0.25">
      <c r="Y165508" s="109"/>
    </row>
    <row r="165509" spans="25:25" x14ac:dyDescent="0.25">
      <c r="Y165509" s="109"/>
    </row>
    <row r="165510" spans="25:25" x14ac:dyDescent="0.25">
      <c r="Y165510" s="109"/>
    </row>
    <row r="165511" spans="25:25" x14ac:dyDescent="0.25">
      <c r="Y165511" s="109"/>
    </row>
    <row r="165512" spans="25:25" x14ac:dyDescent="0.25">
      <c r="Y165512" s="109"/>
    </row>
    <row r="165513" spans="25:25" x14ac:dyDescent="0.25">
      <c r="Y165513" s="109"/>
    </row>
    <row r="165514" spans="25:25" x14ac:dyDescent="0.25">
      <c r="Y165514" s="109"/>
    </row>
    <row r="165515" spans="25:25" x14ac:dyDescent="0.25">
      <c r="Y165515" s="109"/>
    </row>
    <row r="165516" spans="25:25" x14ac:dyDescent="0.25">
      <c r="Y165516" s="109"/>
    </row>
    <row r="165517" spans="25:25" x14ac:dyDescent="0.25">
      <c r="Y165517" s="109"/>
    </row>
    <row r="165518" spans="25:25" x14ac:dyDescent="0.25">
      <c r="Y165518" s="109"/>
    </row>
    <row r="165519" spans="25:25" x14ac:dyDescent="0.25">
      <c r="Y165519" s="109"/>
    </row>
    <row r="165520" spans="25:25" x14ac:dyDescent="0.25">
      <c r="Y165520" s="109"/>
    </row>
    <row r="165521" spans="25:25" x14ac:dyDescent="0.25">
      <c r="Y165521" s="109"/>
    </row>
    <row r="165522" spans="25:25" x14ac:dyDescent="0.25">
      <c r="Y165522" s="109"/>
    </row>
    <row r="165523" spans="25:25" x14ac:dyDescent="0.25">
      <c r="Y165523" s="109"/>
    </row>
    <row r="165524" spans="25:25" x14ac:dyDescent="0.25">
      <c r="Y165524" s="109"/>
    </row>
    <row r="165525" spans="25:25" x14ac:dyDescent="0.25">
      <c r="Y165525" s="109"/>
    </row>
    <row r="165526" spans="25:25" x14ac:dyDescent="0.25">
      <c r="Y165526" s="109"/>
    </row>
    <row r="165527" spans="25:25" x14ac:dyDescent="0.25">
      <c r="Y165527" s="109"/>
    </row>
    <row r="165528" spans="25:25" x14ac:dyDescent="0.25">
      <c r="Y165528" s="109"/>
    </row>
    <row r="165529" spans="25:25" x14ac:dyDescent="0.25">
      <c r="Y165529" s="109"/>
    </row>
    <row r="165530" spans="25:25" x14ac:dyDescent="0.25">
      <c r="Y165530" s="109"/>
    </row>
    <row r="165531" spans="25:25" x14ac:dyDescent="0.25">
      <c r="Y165531" s="109"/>
    </row>
    <row r="165532" spans="25:25" x14ac:dyDescent="0.25">
      <c r="Y165532" s="109"/>
    </row>
    <row r="165533" spans="25:25" x14ac:dyDescent="0.25">
      <c r="Y165533" s="109"/>
    </row>
    <row r="165534" spans="25:25" x14ac:dyDescent="0.25">
      <c r="Y165534" s="109"/>
    </row>
    <row r="165535" spans="25:25" x14ac:dyDescent="0.25">
      <c r="Y165535" s="109"/>
    </row>
    <row r="165536" spans="25:25" x14ac:dyDescent="0.25">
      <c r="Y165536" s="109"/>
    </row>
    <row r="165537" spans="25:25" x14ac:dyDescent="0.25">
      <c r="Y165537" s="109"/>
    </row>
    <row r="165538" spans="25:25" x14ac:dyDescent="0.25">
      <c r="Y165538" s="109"/>
    </row>
    <row r="165539" spans="25:25" x14ac:dyDescent="0.25">
      <c r="Y165539" s="109"/>
    </row>
    <row r="165540" spans="25:25" x14ac:dyDescent="0.25">
      <c r="Y165540" s="109"/>
    </row>
    <row r="165541" spans="25:25" x14ac:dyDescent="0.25">
      <c r="Y165541" s="109"/>
    </row>
    <row r="165542" spans="25:25" x14ac:dyDescent="0.25">
      <c r="Y165542" s="109"/>
    </row>
    <row r="165543" spans="25:25" x14ac:dyDescent="0.25">
      <c r="Y165543" s="109"/>
    </row>
    <row r="165544" spans="25:25" x14ac:dyDescent="0.25">
      <c r="Y165544" s="109"/>
    </row>
    <row r="165545" spans="25:25" x14ac:dyDescent="0.25">
      <c r="Y165545" s="109"/>
    </row>
    <row r="165546" spans="25:25" x14ac:dyDescent="0.25">
      <c r="Y165546" s="109"/>
    </row>
    <row r="165547" spans="25:25" x14ac:dyDescent="0.25">
      <c r="Y165547" s="109"/>
    </row>
    <row r="165548" spans="25:25" x14ac:dyDescent="0.25">
      <c r="Y165548" s="109"/>
    </row>
    <row r="165549" spans="25:25" x14ac:dyDescent="0.25">
      <c r="Y165549" s="109"/>
    </row>
    <row r="165550" spans="25:25" x14ac:dyDescent="0.25">
      <c r="Y165550" s="109"/>
    </row>
    <row r="165551" spans="25:25" x14ac:dyDescent="0.25">
      <c r="Y165551" s="109"/>
    </row>
    <row r="165552" spans="25:25" x14ac:dyDescent="0.25">
      <c r="Y165552" s="109"/>
    </row>
    <row r="165553" spans="25:25" x14ac:dyDescent="0.25">
      <c r="Y165553" s="109"/>
    </row>
    <row r="165554" spans="25:25" x14ac:dyDescent="0.25">
      <c r="Y165554" s="109"/>
    </row>
    <row r="165555" spans="25:25" x14ac:dyDescent="0.25">
      <c r="Y165555" s="109"/>
    </row>
    <row r="165556" spans="25:25" x14ac:dyDescent="0.25">
      <c r="Y165556" s="109"/>
    </row>
    <row r="165557" spans="25:25" x14ac:dyDescent="0.25">
      <c r="Y165557" s="109"/>
    </row>
    <row r="165558" spans="25:25" x14ac:dyDescent="0.25">
      <c r="Y165558" s="109"/>
    </row>
    <row r="165559" spans="25:25" x14ac:dyDescent="0.25">
      <c r="Y165559" s="109"/>
    </row>
    <row r="165560" spans="25:25" x14ac:dyDescent="0.25">
      <c r="Y165560" s="109"/>
    </row>
    <row r="165561" spans="25:25" x14ac:dyDescent="0.25">
      <c r="Y165561" s="109"/>
    </row>
    <row r="165562" spans="25:25" x14ac:dyDescent="0.25">
      <c r="Y165562" s="109"/>
    </row>
    <row r="165563" spans="25:25" x14ac:dyDescent="0.25">
      <c r="Y165563" s="109"/>
    </row>
    <row r="165564" spans="25:25" x14ac:dyDescent="0.25">
      <c r="Y165564" s="109"/>
    </row>
    <row r="165565" spans="25:25" x14ac:dyDescent="0.25">
      <c r="Y165565" s="109"/>
    </row>
    <row r="165566" spans="25:25" x14ac:dyDescent="0.25">
      <c r="Y165566" s="109"/>
    </row>
    <row r="165567" spans="25:25" x14ac:dyDescent="0.25">
      <c r="Y165567" s="109"/>
    </row>
    <row r="165568" spans="25:25" x14ac:dyDescent="0.25">
      <c r="Y165568" s="109"/>
    </row>
    <row r="165569" spans="25:25" x14ac:dyDescent="0.25">
      <c r="Y165569" s="109"/>
    </row>
    <row r="165570" spans="25:25" x14ac:dyDescent="0.25">
      <c r="Y165570" s="109"/>
    </row>
    <row r="165571" spans="25:25" x14ac:dyDescent="0.25">
      <c r="Y165571" s="109"/>
    </row>
    <row r="165572" spans="25:25" x14ac:dyDescent="0.25">
      <c r="Y165572" s="109"/>
    </row>
    <row r="165573" spans="25:25" x14ac:dyDescent="0.25">
      <c r="Y165573" s="109"/>
    </row>
    <row r="165574" spans="25:25" x14ac:dyDescent="0.25">
      <c r="Y165574" s="109"/>
    </row>
    <row r="165575" spans="25:25" x14ac:dyDescent="0.25">
      <c r="Y165575" s="109"/>
    </row>
    <row r="165576" spans="25:25" x14ac:dyDescent="0.25">
      <c r="Y165576" s="109"/>
    </row>
    <row r="165577" spans="25:25" x14ac:dyDescent="0.25">
      <c r="Y165577" s="109"/>
    </row>
    <row r="165578" spans="25:25" x14ac:dyDescent="0.25">
      <c r="Y165578" s="109"/>
    </row>
    <row r="165579" spans="25:25" x14ac:dyDescent="0.25">
      <c r="Y165579" s="109"/>
    </row>
    <row r="165580" spans="25:25" x14ac:dyDescent="0.25">
      <c r="Y165580" s="109"/>
    </row>
    <row r="165581" spans="25:25" x14ac:dyDescent="0.25">
      <c r="Y165581" s="109"/>
    </row>
    <row r="165582" spans="25:25" x14ac:dyDescent="0.25">
      <c r="Y165582" s="109"/>
    </row>
    <row r="165583" spans="25:25" x14ac:dyDescent="0.25">
      <c r="Y165583" s="109"/>
    </row>
    <row r="165584" spans="25:25" x14ac:dyDescent="0.25">
      <c r="Y165584" s="109"/>
    </row>
    <row r="165585" spans="25:25" x14ac:dyDescent="0.25">
      <c r="Y165585" s="109"/>
    </row>
    <row r="165586" spans="25:25" x14ac:dyDescent="0.25">
      <c r="Y165586" s="109"/>
    </row>
    <row r="165587" spans="25:25" x14ac:dyDescent="0.25">
      <c r="Y165587" s="109"/>
    </row>
    <row r="165588" spans="25:25" x14ac:dyDescent="0.25">
      <c r="Y165588" s="109"/>
    </row>
    <row r="165589" spans="25:25" x14ac:dyDescent="0.25">
      <c r="Y165589" s="109"/>
    </row>
    <row r="165590" spans="25:25" x14ac:dyDescent="0.25">
      <c r="Y165590" s="109"/>
    </row>
    <row r="165591" spans="25:25" x14ac:dyDescent="0.25">
      <c r="Y165591" s="109"/>
    </row>
    <row r="165592" spans="25:25" x14ac:dyDescent="0.25">
      <c r="Y165592" s="109"/>
    </row>
    <row r="165593" spans="25:25" x14ac:dyDescent="0.25">
      <c r="Y165593" s="109"/>
    </row>
    <row r="165594" spans="25:25" x14ac:dyDescent="0.25">
      <c r="Y165594" s="109"/>
    </row>
    <row r="165595" spans="25:25" x14ac:dyDescent="0.25">
      <c r="Y165595" s="109"/>
    </row>
    <row r="165596" spans="25:25" x14ac:dyDescent="0.25">
      <c r="Y165596" s="109"/>
    </row>
    <row r="165597" spans="25:25" x14ac:dyDescent="0.25">
      <c r="Y165597" s="109"/>
    </row>
    <row r="165598" spans="25:25" x14ac:dyDescent="0.25">
      <c r="Y165598" s="109"/>
    </row>
    <row r="165599" spans="25:25" x14ac:dyDescent="0.25">
      <c r="Y165599" s="109"/>
    </row>
    <row r="165600" spans="25:25" x14ac:dyDescent="0.25">
      <c r="Y165600" s="109"/>
    </row>
    <row r="165601" spans="25:25" x14ac:dyDescent="0.25">
      <c r="Y165601" s="109"/>
    </row>
    <row r="165602" spans="25:25" x14ac:dyDescent="0.25">
      <c r="Y165602" s="109"/>
    </row>
    <row r="165603" spans="25:25" x14ac:dyDescent="0.25">
      <c r="Y165603" s="109"/>
    </row>
    <row r="165604" spans="25:25" x14ac:dyDescent="0.25">
      <c r="Y165604" s="109"/>
    </row>
    <row r="165605" spans="25:25" x14ac:dyDescent="0.25">
      <c r="Y165605" s="109"/>
    </row>
    <row r="165606" spans="25:25" x14ac:dyDescent="0.25">
      <c r="Y165606" s="109"/>
    </row>
    <row r="165607" spans="25:25" x14ac:dyDescent="0.25">
      <c r="Y165607" s="109"/>
    </row>
    <row r="165608" spans="25:25" x14ac:dyDescent="0.25">
      <c r="Y165608" s="109"/>
    </row>
    <row r="165609" spans="25:25" x14ac:dyDescent="0.25">
      <c r="Y165609" s="109"/>
    </row>
    <row r="165610" spans="25:25" x14ac:dyDescent="0.25">
      <c r="Y165610" s="109"/>
    </row>
    <row r="165611" spans="25:25" x14ac:dyDescent="0.25">
      <c r="Y165611" s="109"/>
    </row>
    <row r="165612" spans="25:25" x14ac:dyDescent="0.25">
      <c r="Y165612" s="109"/>
    </row>
    <row r="165613" spans="25:25" x14ac:dyDescent="0.25">
      <c r="Y165613" s="109"/>
    </row>
    <row r="165614" spans="25:25" x14ac:dyDescent="0.25">
      <c r="Y165614" s="109"/>
    </row>
    <row r="165615" spans="25:25" x14ac:dyDescent="0.25">
      <c r="Y165615" s="109"/>
    </row>
    <row r="165616" spans="25:25" x14ac:dyDescent="0.25">
      <c r="Y165616" s="109"/>
    </row>
    <row r="165617" spans="25:25" x14ac:dyDescent="0.25">
      <c r="Y165617" s="109"/>
    </row>
    <row r="165618" spans="25:25" x14ac:dyDescent="0.25">
      <c r="Y165618" s="109"/>
    </row>
    <row r="165619" spans="25:25" x14ac:dyDescent="0.25">
      <c r="Y165619" s="109"/>
    </row>
    <row r="165620" spans="25:25" x14ac:dyDescent="0.25">
      <c r="Y165620" s="109"/>
    </row>
    <row r="165621" spans="25:25" x14ac:dyDescent="0.25">
      <c r="Y165621" s="109"/>
    </row>
    <row r="165622" spans="25:25" x14ac:dyDescent="0.25">
      <c r="Y165622" s="109"/>
    </row>
    <row r="165623" spans="25:25" x14ac:dyDescent="0.25">
      <c r="Y165623" s="109"/>
    </row>
    <row r="165624" spans="25:25" x14ac:dyDescent="0.25">
      <c r="Y165624" s="109"/>
    </row>
    <row r="165625" spans="25:25" x14ac:dyDescent="0.25">
      <c r="Y165625" s="109"/>
    </row>
    <row r="165626" spans="25:25" x14ac:dyDescent="0.25">
      <c r="Y165626" s="109"/>
    </row>
    <row r="165627" spans="25:25" x14ac:dyDescent="0.25">
      <c r="Y165627" s="109"/>
    </row>
    <row r="165628" spans="25:25" x14ac:dyDescent="0.25">
      <c r="Y165628" s="109"/>
    </row>
    <row r="165629" spans="25:25" x14ac:dyDescent="0.25">
      <c r="Y165629" s="109"/>
    </row>
    <row r="165630" spans="25:25" x14ac:dyDescent="0.25">
      <c r="Y165630" s="109"/>
    </row>
    <row r="165631" spans="25:25" x14ac:dyDescent="0.25">
      <c r="Y165631" s="109"/>
    </row>
    <row r="165632" spans="25:25" x14ac:dyDescent="0.25">
      <c r="Y165632" s="109"/>
    </row>
    <row r="165633" spans="25:25" x14ac:dyDescent="0.25">
      <c r="Y165633" s="109"/>
    </row>
    <row r="165634" spans="25:25" x14ac:dyDescent="0.25">
      <c r="Y165634" s="109"/>
    </row>
    <row r="165635" spans="25:25" x14ac:dyDescent="0.25">
      <c r="Y165635" s="109"/>
    </row>
    <row r="165636" spans="25:25" x14ac:dyDescent="0.25">
      <c r="Y165636" s="109"/>
    </row>
    <row r="165637" spans="25:25" x14ac:dyDescent="0.25">
      <c r="Y165637" s="109"/>
    </row>
    <row r="165638" spans="25:25" x14ac:dyDescent="0.25">
      <c r="Y165638" s="109"/>
    </row>
    <row r="165639" spans="25:25" x14ac:dyDescent="0.25">
      <c r="Y165639" s="109"/>
    </row>
    <row r="165640" spans="25:25" x14ac:dyDescent="0.25">
      <c r="Y165640" s="109"/>
    </row>
    <row r="165641" spans="25:25" x14ac:dyDescent="0.25">
      <c r="Y165641" s="109"/>
    </row>
    <row r="165642" spans="25:25" x14ac:dyDescent="0.25">
      <c r="Y165642" s="109"/>
    </row>
    <row r="165643" spans="25:25" x14ac:dyDescent="0.25">
      <c r="Y165643" s="109"/>
    </row>
    <row r="165644" spans="25:25" x14ac:dyDescent="0.25">
      <c r="Y165644" s="109"/>
    </row>
    <row r="165645" spans="25:25" x14ac:dyDescent="0.25">
      <c r="Y165645" s="109"/>
    </row>
    <row r="165646" spans="25:25" x14ac:dyDescent="0.25">
      <c r="Y165646" s="109"/>
    </row>
    <row r="165647" spans="25:25" x14ac:dyDescent="0.25">
      <c r="Y165647" s="109"/>
    </row>
    <row r="165648" spans="25:25" x14ac:dyDescent="0.25">
      <c r="Y165648" s="109"/>
    </row>
    <row r="165649" spans="25:25" x14ac:dyDescent="0.25">
      <c r="Y165649" s="109"/>
    </row>
    <row r="165650" spans="25:25" x14ac:dyDescent="0.25">
      <c r="Y165650" s="109"/>
    </row>
    <row r="165651" spans="25:25" x14ac:dyDescent="0.25">
      <c r="Y165651" s="109"/>
    </row>
    <row r="165652" spans="25:25" x14ac:dyDescent="0.25">
      <c r="Y165652" s="109"/>
    </row>
    <row r="165653" spans="25:25" x14ac:dyDescent="0.25">
      <c r="Y165653" s="109"/>
    </row>
    <row r="165654" spans="25:25" x14ac:dyDescent="0.25">
      <c r="Y165654" s="109"/>
    </row>
    <row r="165655" spans="25:25" x14ac:dyDescent="0.25">
      <c r="Y165655" s="109"/>
    </row>
    <row r="165656" spans="25:25" x14ac:dyDescent="0.25">
      <c r="Y165656" s="109"/>
    </row>
    <row r="165657" spans="25:25" x14ac:dyDescent="0.25">
      <c r="Y165657" s="109"/>
    </row>
    <row r="165658" spans="25:25" x14ac:dyDescent="0.25">
      <c r="Y165658" s="109"/>
    </row>
    <row r="165659" spans="25:25" x14ac:dyDescent="0.25">
      <c r="Y165659" s="109"/>
    </row>
    <row r="165660" spans="25:25" x14ac:dyDescent="0.25">
      <c r="Y165660" s="109"/>
    </row>
    <row r="165661" spans="25:25" x14ac:dyDescent="0.25">
      <c r="Y165661" s="109"/>
    </row>
    <row r="165662" spans="25:25" x14ac:dyDescent="0.25">
      <c r="Y165662" s="109"/>
    </row>
    <row r="165663" spans="25:25" x14ac:dyDescent="0.25">
      <c r="Y165663" s="109"/>
    </row>
    <row r="165664" spans="25:25" x14ac:dyDescent="0.25">
      <c r="Y165664" s="109"/>
    </row>
    <row r="165665" spans="25:25" x14ac:dyDescent="0.25">
      <c r="Y165665" s="109"/>
    </row>
    <row r="165666" spans="25:25" x14ac:dyDescent="0.25">
      <c r="Y165666" s="109"/>
    </row>
    <row r="165667" spans="25:25" x14ac:dyDescent="0.25">
      <c r="Y165667" s="109"/>
    </row>
    <row r="165668" spans="25:25" x14ac:dyDescent="0.25">
      <c r="Y165668" s="109"/>
    </row>
    <row r="165669" spans="25:25" x14ac:dyDescent="0.25">
      <c r="Y165669" s="109"/>
    </row>
    <row r="165670" spans="25:25" x14ac:dyDescent="0.25">
      <c r="Y165670" s="109"/>
    </row>
    <row r="165671" spans="25:25" x14ac:dyDescent="0.25">
      <c r="Y165671" s="109"/>
    </row>
    <row r="165672" spans="25:25" x14ac:dyDescent="0.25">
      <c r="Y165672" s="109"/>
    </row>
    <row r="165673" spans="25:25" x14ac:dyDescent="0.25">
      <c r="Y165673" s="109"/>
    </row>
    <row r="165674" spans="25:25" x14ac:dyDescent="0.25">
      <c r="Y165674" s="109"/>
    </row>
    <row r="165675" spans="25:25" x14ac:dyDescent="0.25">
      <c r="Y165675" s="109"/>
    </row>
    <row r="165676" spans="25:25" x14ac:dyDescent="0.25">
      <c r="Y165676" s="109"/>
    </row>
    <row r="165677" spans="25:25" x14ac:dyDescent="0.25">
      <c r="Y165677" s="109"/>
    </row>
    <row r="165678" spans="25:25" x14ac:dyDescent="0.25">
      <c r="Y165678" s="109"/>
    </row>
    <row r="165679" spans="25:25" x14ac:dyDescent="0.25">
      <c r="Y165679" s="109"/>
    </row>
    <row r="165680" spans="25:25" x14ac:dyDescent="0.25">
      <c r="Y165680" s="109"/>
    </row>
    <row r="165681" spans="25:25" x14ac:dyDescent="0.25">
      <c r="Y165681" s="109"/>
    </row>
    <row r="165682" spans="25:25" x14ac:dyDescent="0.25">
      <c r="Y165682" s="109"/>
    </row>
    <row r="165683" spans="25:25" x14ac:dyDescent="0.25">
      <c r="Y165683" s="109"/>
    </row>
    <row r="165684" spans="25:25" x14ac:dyDescent="0.25">
      <c r="Y165684" s="109"/>
    </row>
    <row r="165685" spans="25:25" x14ac:dyDescent="0.25">
      <c r="Y165685" s="109"/>
    </row>
    <row r="165686" spans="25:25" x14ac:dyDescent="0.25">
      <c r="Y165686" s="109"/>
    </row>
    <row r="165687" spans="25:25" x14ac:dyDescent="0.25">
      <c r="Y165687" s="109"/>
    </row>
    <row r="165688" spans="25:25" x14ac:dyDescent="0.25">
      <c r="Y165688" s="109"/>
    </row>
    <row r="165689" spans="25:25" x14ac:dyDescent="0.25">
      <c r="Y165689" s="109"/>
    </row>
    <row r="165690" spans="25:25" x14ac:dyDescent="0.25">
      <c r="Y165690" s="109"/>
    </row>
    <row r="165691" spans="25:25" x14ac:dyDescent="0.25">
      <c r="Y165691" s="109"/>
    </row>
    <row r="165692" spans="25:25" x14ac:dyDescent="0.25">
      <c r="Y165692" s="109"/>
    </row>
    <row r="165693" spans="25:25" x14ac:dyDescent="0.25">
      <c r="Y165693" s="109"/>
    </row>
    <row r="165694" spans="25:25" x14ac:dyDescent="0.25">
      <c r="Y165694" s="109"/>
    </row>
    <row r="165695" spans="25:25" x14ac:dyDescent="0.25">
      <c r="Y165695" s="109"/>
    </row>
    <row r="165696" spans="25:25" x14ac:dyDescent="0.25">
      <c r="Y165696" s="109"/>
    </row>
    <row r="165697" spans="25:25" x14ac:dyDescent="0.25">
      <c r="Y165697" s="109"/>
    </row>
    <row r="165698" spans="25:25" x14ac:dyDescent="0.25">
      <c r="Y165698" s="109"/>
    </row>
    <row r="165699" spans="25:25" x14ac:dyDescent="0.25">
      <c r="Y165699" s="109"/>
    </row>
    <row r="165700" spans="25:25" x14ac:dyDescent="0.25">
      <c r="Y165700" s="109"/>
    </row>
    <row r="165701" spans="25:25" x14ac:dyDescent="0.25">
      <c r="Y165701" s="109"/>
    </row>
    <row r="165702" spans="25:25" x14ac:dyDescent="0.25">
      <c r="Y165702" s="109"/>
    </row>
    <row r="165703" spans="25:25" x14ac:dyDescent="0.25">
      <c r="Y165703" s="109"/>
    </row>
    <row r="165704" spans="25:25" x14ac:dyDescent="0.25">
      <c r="Y165704" s="109"/>
    </row>
    <row r="165705" spans="25:25" x14ac:dyDescent="0.25">
      <c r="Y165705" s="109"/>
    </row>
    <row r="165706" spans="25:25" x14ac:dyDescent="0.25">
      <c r="Y165706" s="109"/>
    </row>
    <row r="165707" spans="25:25" x14ac:dyDescent="0.25">
      <c r="Y165707" s="109"/>
    </row>
    <row r="165708" spans="25:25" x14ac:dyDescent="0.25">
      <c r="Y165708" s="109"/>
    </row>
    <row r="165709" spans="25:25" x14ac:dyDescent="0.25">
      <c r="Y165709" s="109"/>
    </row>
    <row r="165710" spans="25:25" x14ac:dyDescent="0.25">
      <c r="Y165710" s="109"/>
    </row>
    <row r="165711" spans="25:25" x14ac:dyDescent="0.25">
      <c r="Y165711" s="109"/>
    </row>
    <row r="165712" spans="25:25" x14ac:dyDescent="0.25">
      <c r="Y165712" s="109"/>
    </row>
    <row r="165713" spans="25:25" x14ac:dyDescent="0.25">
      <c r="Y165713" s="109"/>
    </row>
    <row r="165714" spans="25:25" x14ac:dyDescent="0.25">
      <c r="Y165714" s="109"/>
    </row>
    <row r="165715" spans="25:25" x14ac:dyDescent="0.25">
      <c r="Y165715" s="109"/>
    </row>
    <row r="165716" spans="25:25" x14ac:dyDescent="0.25">
      <c r="Y165716" s="109"/>
    </row>
    <row r="165717" spans="25:25" x14ac:dyDescent="0.25">
      <c r="Y165717" s="109"/>
    </row>
    <row r="165718" spans="25:25" x14ac:dyDescent="0.25">
      <c r="Y165718" s="109"/>
    </row>
    <row r="165719" spans="25:25" x14ac:dyDescent="0.25">
      <c r="Y165719" s="109"/>
    </row>
    <row r="165720" spans="25:25" x14ac:dyDescent="0.25">
      <c r="Y165720" s="109"/>
    </row>
    <row r="165721" spans="25:25" x14ac:dyDescent="0.25">
      <c r="Y165721" s="109"/>
    </row>
    <row r="165722" spans="25:25" x14ac:dyDescent="0.25">
      <c r="Y165722" s="109"/>
    </row>
    <row r="165723" spans="25:25" x14ac:dyDescent="0.25">
      <c r="Y165723" s="109"/>
    </row>
    <row r="165724" spans="25:25" x14ac:dyDescent="0.25">
      <c r="Y165724" s="109"/>
    </row>
    <row r="165725" spans="25:25" x14ac:dyDescent="0.25">
      <c r="Y165725" s="109"/>
    </row>
    <row r="165726" spans="25:25" x14ac:dyDescent="0.25">
      <c r="Y165726" s="109"/>
    </row>
    <row r="165727" spans="25:25" x14ac:dyDescent="0.25">
      <c r="Y165727" s="109"/>
    </row>
    <row r="165728" spans="25:25" x14ac:dyDescent="0.25">
      <c r="Y165728" s="109"/>
    </row>
    <row r="165729" spans="25:25" x14ac:dyDescent="0.25">
      <c r="Y165729" s="109"/>
    </row>
    <row r="165730" spans="25:25" x14ac:dyDescent="0.25">
      <c r="Y165730" s="109"/>
    </row>
    <row r="165731" spans="25:25" x14ac:dyDescent="0.25">
      <c r="Y165731" s="109"/>
    </row>
    <row r="165732" spans="25:25" x14ac:dyDescent="0.25">
      <c r="Y165732" s="109"/>
    </row>
    <row r="165733" spans="25:25" x14ac:dyDescent="0.25">
      <c r="Y165733" s="109"/>
    </row>
    <row r="165734" spans="25:25" x14ac:dyDescent="0.25">
      <c r="Y165734" s="109"/>
    </row>
    <row r="165735" spans="25:25" x14ac:dyDescent="0.25">
      <c r="Y165735" s="109"/>
    </row>
    <row r="165736" spans="25:25" x14ac:dyDescent="0.25">
      <c r="Y165736" s="109"/>
    </row>
    <row r="165737" spans="25:25" x14ac:dyDescent="0.25">
      <c r="Y165737" s="109"/>
    </row>
    <row r="165738" spans="25:25" x14ac:dyDescent="0.25">
      <c r="Y165738" s="109"/>
    </row>
    <row r="165739" spans="25:25" x14ac:dyDescent="0.25">
      <c r="Y165739" s="109"/>
    </row>
    <row r="165740" spans="25:25" x14ac:dyDescent="0.25">
      <c r="Y165740" s="109"/>
    </row>
    <row r="165741" spans="25:25" x14ac:dyDescent="0.25">
      <c r="Y165741" s="109"/>
    </row>
    <row r="165742" spans="25:25" x14ac:dyDescent="0.25">
      <c r="Y165742" s="109"/>
    </row>
    <row r="165743" spans="25:25" x14ac:dyDescent="0.25">
      <c r="Y165743" s="109"/>
    </row>
    <row r="165744" spans="25:25" x14ac:dyDescent="0.25">
      <c r="Y165744" s="109"/>
    </row>
    <row r="165745" spans="25:25" x14ac:dyDescent="0.25">
      <c r="Y165745" s="109"/>
    </row>
    <row r="165746" spans="25:25" x14ac:dyDescent="0.25">
      <c r="Y165746" s="109"/>
    </row>
    <row r="165747" spans="25:25" x14ac:dyDescent="0.25">
      <c r="Y165747" s="109"/>
    </row>
    <row r="165748" spans="25:25" x14ac:dyDescent="0.25">
      <c r="Y165748" s="109"/>
    </row>
    <row r="165749" spans="25:25" x14ac:dyDescent="0.25">
      <c r="Y165749" s="109"/>
    </row>
    <row r="165750" spans="25:25" x14ac:dyDescent="0.25">
      <c r="Y165750" s="109"/>
    </row>
    <row r="165751" spans="25:25" x14ac:dyDescent="0.25">
      <c r="Y165751" s="109"/>
    </row>
    <row r="165752" spans="25:25" x14ac:dyDescent="0.25">
      <c r="Y165752" s="109"/>
    </row>
    <row r="165753" spans="25:25" x14ac:dyDescent="0.25">
      <c r="Y165753" s="109"/>
    </row>
    <row r="165754" spans="25:25" x14ac:dyDescent="0.25">
      <c r="Y165754" s="109"/>
    </row>
    <row r="165755" spans="25:25" x14ac:dyDescent="0.25">
      <c r="Y165755" s="109"/>
    </row>
    <row r="165756" spans="25:25" x14ac:dyDescent="0.25">
      <c r="Y165756" s="109"/>
    </row>
    <row r="165757" spans="25:25" x14ac:dyDescent="0.25">
      <c r="Y165757" s="109"/>
    </row>
    <row r="165758" spans="25:25" x14ac:dyDescent="0.25">
      <c r="Y165758" s="109"/>
    </row>
    <row r="165759" spans="25:25" x14ac:dyDescent="0.25">
      <c r="Y165759" s="109"/>
    </row>
    <row r="165760" spans="25:25" x14ac:dyDescent="0.25">
      <c r="Y165760" s="109"/>
    </row>
    <row r="165761" spans="25:25" x14ac:dyDescent="0.25">
      <c r="Y165761" s="109"/>
    </row>
    <row r="165762" spans="25:25" x14ac:dyDescent="0.25">
      <c r="Y165762" s="109"/>
    </row>
    <row r="165763" spans="25:25" x14ac:dyDescent="0.25">
      <c r="Y165763" s="109"/>
    </row>
    <row r="165764" spans="25:25" x14ac:dyDescent="0.25">
      <c r="Y165764" s="109"/>
    </row>
    <row r="165765" spans="25:25" x14ac:dyDescent="0.25">
      <c r="Y165765" s="109"/>
    </row>
    <row r="165766" spans="25:25" x14ac:dyDescent="0.25">
      <c r="Y165766" s="109"/>
    </row>
    <row r="165767" spans="25:25" x14ac:dyDescent="0.25">
      <c r="Y165767" s="109"/>
    </row>
    <row r="165768" spans="25:25" x14ac:dyDescent="0.25">
      <c r="Y165768" s="109"/>
    </row>
    <row r="165769" spans="25:25" x14ac:dyDescent="0.25">
      <c r="Y165769" s="109"/>
    </row>
    <row r="165770" spans="25:25" x14ac:dyDescent="0.25">
      <c r="Y165770" s="109"/>
    </row>
    <row r="165771" spans="25:25" x14ac:dyDescent="0.25">
      <c r="Y165771" s="109"/>
    </row>
    <row r="165772" spans="25:25" x14ac:dyDescent="0.25">
      <c r="Y165772" s="109"/>
    </row>
    <row r="165773" spans="25:25" x14ac:dyDescent="0.25">
      <c r="Y165773" s="109"/>
    </row>
    <row r="165774" spans="25:25" x14ac:dyDescent="0.25">
      <c r="Y165774" s="109"/>
    </row>
    <row r="165775" spans="25:25" x14ac:dyDescent="0.25">
      <c r="Y165775" s="109"/>
    </row>
    <row r="165776" spans="25:25" x14ac:dyDescent="0.25">
      <c r="Y165776" s="109"/>
    </row>
    <row r="165777" spans="25:25" x14ac:dyDescent="0.25">
      <c r="Y165777" s="109"/>
    </row>
    <row r="165778" spans="25:25" x14ac:dyDescent="0.25">
      <c r="Y165778" s="109"/>
    </row>
    <row r="165779" spans="25:25" x14ac:dyDescent="0.25">
      <c r="Y165779" s="109"/>
    </row>
    <row r="165780" spans="25:25" x14ac:dyDescent="0.25">
      <c r="Y165780" s="109"/>
    </row>
    <row r="165781" spans="25:25" x14ac:dyDescent="0.25">
      <c r="Y165781" s="109"/>
    </row>
    <row r="165782" spans="25:25" x14ac:dyDescent="0.25">
      <c r="Y165782" s="109"/>
    </row>
    <row r="165783" spans="25:25" x14ac:dyDescent="0.25">
      <c r="Y165783" s="109"/>
    </row>
    <row r="165784" spans="25:25" x14ac:dyDescent="0.25">
      <c r="Y165784" s="109"/>
    </row>
    <row r="165785" spans="25:25" x14ac:dyDescent="0.25">
      <c r="Y165785" s="109"/>
    </row>
    <row r="165786" spans="25:25" x14ac:dyDescent="0.25">
      <c r="Y165786" s="109"/>
    </row>
    <row r="165787" spans="25:25" x14ac:dyDescent="0.25">
      <c r="Y165787" s="109"/>
    </row>
    <row r="165788" spans="25:25" x14ac:dyDescent="0.25">
      <c r="Y165788" s="109"/>
    </row>
    <row r="165789" spans="25:25" x14ac:dyDescent="0.25">
      <c r="Y165789" s="109"/>
    </row>
    <row r="165790" spans="25:25" x14ac:dyDescent="0.25">
      <c r="Y165790" s="109"/>
    </row>
    <row r="165791" spans="25:25" x14ac:dyDescent="0.25">
      <c r="Y165791" s="109"/>
    </row>
    <row r="165792" spans="25:25" x14ac:dyDescent="0.25">
      <c r="Y165792" s="109"/>
    </row>
    <row r="165793" spans="25:25" x14ac:dyDescent="0.25">
      <c r="Y165793" s="109"/>
    </row>
    <row r="165794" spans="25:25" x14ac:dyDescent="0.25">
      <c r="Y165794" s="109"/>
    </row>
    <row r="165795" spans="25:25" x14ac:dyDescent="0.25">
      <c r="Y165795" s="109"/>
    </row>
    <row r="165796" spans="25:25" x14ac:dyDescent="0.25">
      <c r="Y165796" s="109"/>
    </row>
    <row r="165797" spans="25:25" x14ac:dyDescent="0.25">
      <c r="Y165797" s="109"/>
    </row>
    <row r="165798" spans="25:25" x14ac:dyDescent="0.25">
      <c r="Y165798" s="109"/>
    </row>
    <row r="165799" spans="25:25" x14ac:dyDescent="0.25">
      <c r="Y165799" s="109"/>
    </row>
    <row r="165800" spans="25:25" x14ac:dyDescent="0.25">
      <c r="Y165800" s="109"/>
    </row>
    <row r="165801" spans="25:25" x14ac:dyDescent="0.25">
      <c r="Y165801" s="109"/>
    </row>
    <row r="165802" spans="25:25" x14ac:dyDescent="0.25">
      <c r="Y165802" s="109"/>
    </row>
    <row r="165803" spans="25:25" x14ac:dyDescent="0.25">
      <c r="Y165803" s="109"/>
    </row>
    <row r="165804" spans="25:25" x14ac:dyDescent="0.25">
      <c r="Y165804" s="109"/>
    </row>
    <row r="165805" spans="25:25" x14ac:dyDescent="0.25">
      <c r="Y165805" s="109"/>
    </row>
    <row r="165806" spans="25:25" x14ac:dyDescent="0.25">
      <c r="Y165806" s="109"/>
    </row>
    <row r="165807" spans="25:25" x14ac:dyDescent="0.25">
      <c r="Y165807" s="109"/>
    </row>
    <row r="165808" spans="25:25" x14ac:dyDescent="0.25">
      <c r="Y165808" s="109"/>
    </row>
    <row r="165809" spans="25:25" x14ac:dyDescent="0.25">
      <c r="Y165809" s="109"/>
    </row>
    <row r="165810" spans="25:25" x14ac:dyDescent="0.25">
      <c r="Y165810" s="109"/>
    </row>
    <row r="165811" spans="25:25" x14ac:dyDescent="0.25">
      <c r="Y165811" s="109"/>
    </row>
    <row r="165812" spans="25:25" x14ac:dyDescent="0.25">
      <c r="Y165812" s="109"/>
    </row>
    <row r="165813" spans="25:25" x14ac:dyDescent="0.25">
      <c r="Y165813" s="109"/>
    </row>
    <row r="165814" spans="25:25" x14ac:dyDescent="0.25">
      <c r="Y165814" s="109"/>
    </row>
    <row r="165815" spans="25:25" x14ac:dyDescent="0.25">
      <c r="Y165815" s="109"/>
    </row>
    <row r="165816" spans="25:25" x14ac:dyDescent="0.25">
      <c r="Y165816" s="109"/>
    </row>
    <row r="165817" spans="25:25" x14ac:dyDescent="0.25">
      <c r="Y165817" s="109"/>
    </row>
    <row r="165818" spans="25:25" x14ac:dyDescent="0.25">
      <c r="Y165818" s="109"/>
    </row>
    <row r="165819" spans="25:25" x14ac:dyDescent="0.25">
      <c r="Y165819" s="109"/>
    </row>
    <row r="165820" spans="25:25" x14ac:dyDescent="0.25">
      <c r="Y165820" s="109"/>
    </row>
    <row r="165821" spans="25:25" x14ac:dyDescent="0.25">
      <c r="Y165821" s="109"/>
    </row>
    <row r="165822" spans="25:25" x14ac:dyDescent="0.25">
      <c r="Y165822" s="109"/>
    </row>
    <row r="165823" spans="25:25" x14ac:dyDescent="0.25">
      <c r="Y165823" s="109"/>
    </row>
    <row r="165824" spans="25:25" x14ac:dyDescent="0.25">
      <c r="Y165824" s="109"/>
    </row>
    <row r="165825" spans="25:25" x14ac:dyDescent="0.25">
      <c r="Y165825" s="109"/>
    </row>
    <row r="165826" spans="25:25" x14ac:dyDescent="0.25">
      <c r="Y165826" s="109"/>
    </row>
    <row r="165827" spans="25:25" x14ac:dyDescent="0.25">
      <c r="Y165827" s="109"/>
    </row>
    <row r="165828" spans="25:25" x14ac:dyDescent="0.25">
      <c r="Y165828" s="109"/>
    </row>
    <row r="165829" spans="25:25" x14ac:dyDescent="0.25">
      <c r="Y165829" s="109"/>
    </row>
    <row r="165830" spans="25:25" x14ac:dyDescent="0.25">
      <c r="Y165830" s="109"/>
    </row>
    <row r="165831" spans="25:25" x14ac:dyDescent="0.25">
      <c r="Y165831" s="109"/>
    </row>
    <row r="165832" spans="25:25" x14ac:dyDescent="0.25">
      <c r="Y165832" s="109"/>
    </row>
    <row r="165833" spans="25:25" x14ac:dyDescent="0.25">
      <c r="Y165833" s="109"/>
    </row>
    <row r="165834" spans="25:25" x14ac:dyDescent="0.25">
      <c r="Y165834" s="109"/>
    </row>
    <row r="165835" spans="25:25" x14ac:dyDescent="0.25">
      <c r="Y165835" s="109"/>
    </row>
    <row r="165836" spans="25:25" x14ac:dyDescent="0.25">
      <c r="Y165836" s="109"/>
    </row>
    <row r="165837" spans="25:25" x14ac:dyDescent="0.25">
      <c r="Y165837" s="109"/>
    </row>
    <row r="165838" spans="25:25" x14ac:dyDescent="0.25">
      <c r="Y165838" s="109"/>
    </row>
    <row r="165839" spans="25:25" x14ac:dyDescent="0.25">
      <c r="Y165839" s="109"/>
    </row>
    <row r="165840" spans="25:25" x14ac:dyDescent="0.25">
      <c r="Y165840" s="109"/>
    </row>
    <row r="165841" spans="25:25" x14ac:dyDescent="0.25">
      <c r="Y165841" s="109"/>
    </row>
    <row r="165842" spans="25:25" x14ac:dyDescent="0.25">
      <c r="Y165842" s="109"/>
    </row>
    <row r="165843" spans="25:25" x14ac:dyDescent="0.25">
      <c r="Y165843" s="109"/>
    </row>
    <row r="165844" spans="25:25" x14ac:dyDescent="0.25">
      <c r="Y165844" s="109"/>
    </row>
    <row r="165845" spans="25:25" x14ac:dyDescent="0.25">
      <c r="Y165845" s="109"/>
    </row>
    <row r="165846" spans="25:25" x14ac:dyDescent="0.25">
      <c r="Y165846" s="109"/>
    </row>
    <row r="165847" spans="25:25" x14ac:dyDescent="0.25">
      <c r="Y165847" s="109"/>
    </row>
    <row r="165848" spans="25:25" x14ac:dyDescent="0.25">
      <c r="Y165848" s="109"/>
    </row>
    <row r="165849" spans="25:25" x14ac:dyDescent="0.25">
      <c r="Y165849" s="109"/>
    </row>
    <row r="165850" spans="25:25" x14ac:dyDescent="0.25">
      <c r="Y165850" s="109"/>
    </row>
    <row r="165851" spans="25:25" x14ac:dyDescent="0.25">
      <c r="Y165851" s="109"/>
    </row>
    <row r="165852" spans="25:25" x14ac:dyDescent="0.25">
      <c r="Y165852" s="109"/>
    </row>
    <row r="165853" spans="25:25" x14ac:dyDescent="0.25">
      <c r="Y165853" s="109"/>
    </row>
    <row r="165854" spans="25:25" x14ac:dyDescent="0.25">
      <c r="Y165854" s="109"/>
    </row>
    <row r="165855" spans="25:25" x14ac:dyDescent="0.25">
      <c r="Y165855" s="109"/>
    </row>
    <row r="165856" spans="25:25" x14ac:dyDescent="0.25">
      <c r="Y165856" s="109"/>
    </row>
    <row r="165857" spans="25:25" x14ac:dyDescent="0.25">
      <c r="Y165857" s="109"/>
    </row>
    <row r="165858" spans="25:25" x14ac:dyDescent="0.25">
      <c r="Y165858" s="109"/>
    </row>
    <row r="165859" spans="25:25" x14ac:dyDescent="0.25">
      <c r="Y165859" s="109"/>
    </row>
    <row r="165860" spans="25:25" x14ac:dyDescent="0.25">
      <c r="Y165860" s="109"/>
    </row>
    <row r="165861" spans="25:25" x14ac:dyDescent="0.25">
      <c r="Y165861" s="109"/>
    </row>
    <row r="165862" spans="25:25" x14ac:dyDescent="0.25">
      <c r="Y165862" s="109"/>
    </row>
    <row r="165863" spans="25:25" x14ac:dyDescent="0.25">
      <c r="Y165863" s="109"/>
    </row>
    <row r="165864" spans="25:25" x14ac:dyDescent="0.25">
      <c r="Y165864" s="109"/>
    </row>
    <row r="165865" spans="25:25" x14ac:dyDescent="0.25">
      <c r="Y165865" s="109"/>
    </row>
    <row r="165866" spans="25:25" x14ac:dyDescent="0.25">
      <c r="Y165866" s="109"/>
    </row>
    <row r="165867" spans="25:25" x14ac:dyDescent="0.25">
      <c r="Y165867" s="109"/>
    </row>
    <row r="165868" spans="25:25" x14ac:dyDescent="0.25">
      <c r="Y165868" s="109"/>
    </row>
    <row r="165869" spans="25:25" x14ac:dyDescent="0.25">
      <c r="Y165869" s="109"/>
    </row>
    <row r="165870" spans="25:25" x14ac:dyDescent="0.25">
      <c r="Y165870" s="109"/>
    </row>
    <row r="165871" spans="25:25" x14ac:dyDescent="0.25">
      <c r="Y165871" s="109"/>
    </row>
    <row r="165872" spans="25:25" x14ac:dyDescent="0.25">
      <c r="Y165872" s="109"/>
    </row>
    <row r="165873" spans="25:25" x14ac:dyDescent="0.25">
      <c r="Y165873" s="109"/>
    </row>
    <row r="165874" spans="25:25" x14ac:dyDescent="0.25">
      <c r="Y165874" s="109"/>
    </row>
    <row r="165875" spans="25:25" x14ac:dyDescent="0.25">
      <c r="Y165875" s="109"/>
    </row>
    <row r="165876" spans="25:25" x14ac:dyDescent="0.25">
      <c r="Y165876" s="109"/>
    </row>
    <row r="165877" spans="25:25" x14ac:dyDescent="0.25">
      <c r="Y165877" s="109"/>
    </row>
    <row r="165878" spans="25:25" x14ac:dyDescent="0.25">
      <c r="Y165878" s="109"/>
    </row>
    <row r="165879" spans="25:25" x14ac:dyDescent="0.25">
      <c r="Y165879" s="109"/>
    </row>
    <row r="165880" spans="25:25" x14ac:dyDescent="0.25">
      <c r="Y165880" s="109"/>
    </row>
    <row r="165881" spans="25:25" x14ac:dyDescent="0.25">
      <c r="Y165881" s="109"/>
    </row>
    <row r="165882" spans="25:25" x14ac:dyDescent="0.25">
      <c r="Y165882" s="109"/>
    </row>
    <row r="165883" spans="25:25" x14ac:dyDescent="0.25">
      <c r="Y165883" s="109"/>
    </row>
    <row r="165884" spans="25:25" x14ac:dyDescent="0.25">
      <c r="Y165884" s="109"/>
    </row>
    <row r="165885" spans="25:25" x14ac:dyDescent="0.25">
      <c r="Y165885" s="109"/>
    </row>
    <row r="165886" spans="25:25" x14ac:dyDescent="0.25">
      <c r="Y165886" s="109"/>
    </row>
    <row r="165887" spans="25:25" x14ac:dyDescent="0.25">
      <c r="Y165887" s="109"/>
    </row>
    <row r="165888" spans="25:25" x14ac:dyDescent="0.25">
      <c r="Y165888" s="109"/>
    </row>
    <row r="165889" spans="25:25" x14ac:dyDescent="0.25">
      <c r="Y165889" s="109"/>
    </row>
    <row r="165890" spans="25:25" x14ac:dyDescent="0.25">
      <c r="Y165890" s="109"/>
    </row>
    <row r="165891" spans="25:25" x14ac:dyDescent="0.25">
      <c r="Y165891" s="109"/>
    </row>
    <row r="165892" spans="25:25" x14ac:dyDescent="0.25">
      <c r="Y165892" s="109"/>
    </row>
    <row r="165893" spans="25:25" x14ac:dyDescent="0.25">
      <c r="Y165893" s="109"/>
    </row>
    <row r="165894" spans="25:25" x14ac:dyDescent="0.25">
      <c r="Y165894" s="109"/>
    </row>
    <row r="165895" spans="25:25" x14ac:dyDescent="0.25">
      <c r="Y165895" s="109"/>
    </row>
    <row r="165896" spans="25:25" x14ac:dyDescent="0.25">
      <c r="Y165896" s="109"/>
    </row>
    <row r="165897" spans="25:25" x14ac:dyDescent="0.25">
      <c r="Y165897" s="109"/>
    </row>
    <row r="165898" spans="25:25" x14ac:dyDescent="0.25">
      <c r="Y165898" s="109"/>
    </row>
    <row r="165899" spans="25:25" x14ac:dyDescent="0.25">
      <c r="Y165899" s="109"/>
    </row>
    <row r="165900" spans="25:25" x14ac:dyDescent="0.25">
      <c r="Y165900" s="109"/>
    </row>
    <row r="165901" spans="25:25" x14ac:dyDescent="0.25">
      <c r="Y165901" s="109"/>
    </row>
    <row r="165902" spans="25:25" x14ac:dyDescent="0.25">
      <c r="Y165902" s="109"/>
    </row>
    <row r="165903" spans="25:25" x14ac:dyDescent="0.25">
      <c r="Y165903" s="109"/>
    </row>
    <row r="165904" spans="25:25" x14ac:dyDescent="0.25">
      <c r="Y165904" s="109"/>
    </row>
    <row r="165905" spans="25:25" x14ac:dyDescent="0.25">
      <c r="Y165905" s="109"/>
    </row>
    <row r="165906" spans="25:25" x14ac:dyDescent="0.25">
      <c r="Y165906" s="109"/>
    </row>
    <row r="165907" spans="25:25" x14ac:dyDescent="0.25">
      <c r="Y165907" s="109"/>
    </row>
    <row r="165908" spans="25:25" x14ac:dyDescent="0.25">
      <c r="Y165908" s="109"/>
    </row>
    <row r="165909" spans="25:25" x14ac:dyDescent="0.25">
      <c r="Y165909" s="109"/>
    </row>
    <row r="165910" spans="25:25" x14ac:dyDescent="0.25">
      <c r="Y165910" s="109"/>
    </row>
    <row r="165911" spans="25:25" x14ac:dyDescent="0.25">
      <c r="Y165911" s="109"/>
    </row>
    <row r="165912" spans="25:25" x14ac:dyDescent="0.25">
      <c r="Y165912" s="109"/>
    </row>
    <row r="165913" spans="25:25" x14ac:dyDescent="0.25">
      <c r="Y165913" s="109"/>
    </row>
    <row r="165914" spans="25:25" x14ac:dyDescent="0.25">
      <c r="Y165914" s="109"/>
    </row>
    <row r="165915" spans="25:25" x14ac:dyDescent="0.25">
      <c r="Y165915" s="109"/>
    </row>
    <row r="165916" spans="25:25" x14ac:dyDescent="0.25">
      <c r="Y165916" s="109"/>
    </row>
    <row r="165917" spans="25:25" x14ac:dyDescent="0.25">
      <c r="Y165917" s="109"/>
    </row>
    <row r="165918" spans="25:25" x14ac:dyDescent="0.25">
      <c r="Y165918" s="109"/>
    </row>
    <row r="165919" spans="25:25" x14ac:dyDescent="0.25">
      <c r="Y165919" s="109"/>
    </row>
    <row r="165920" spans="25:25" x14ac:dyDescent="0.25">
      <c r="Y165920" s="109"/>
    </row>
    <row r="165921" spans="25:25" x14ac:dyDescent="0.25">
      <c r="Y165921" s="109"/>
    </row>
    <row r="165922" spans="25:25" x14ac:dyDescent="0.25">
      <c r="Y165922" s="109"/>
    </row>
    <row r="165923" spans="25:25" x14ac:dyDescent="0.25">
      <c r="Y165923" s="109"/>
    </row>
    <row r="165924" spans="25:25" x14ac:dyDescent="0.25">
      <c r="Y165924" s="109"/>
    </row>
    <row r="165925" spans="25:25" x14ac:dyDescent="0.25">
      <c r="Y165925" s="109"/>
    </row>
    <row r="165926" spans="25:25" x14ac:dyDescent="0.25">
      <c r="Y165926" s="109"/>
    </row>
    <row r="165927" spans="25:25" x14ac:dyDescent="0.25">
      <c r="Y165927" s="109"/>
    </row>
    <row r="165928" spans="25:25" x14ac:dyDescent="0.25">
      <c r="Y165928" s="109"/>
    </row>
    <row r="165929" spans="25:25" x14ac:dyDescent="0.25">
      <c r="Y165929" s="109"/>
    </row>
    <row r="165930" spans="25:25" x14ac:dyDescent="0.25">
      <c r="Y165930" s="109"/>
    </row>
    <row r="165931" spans="25:25" x14ac:dyDescent="0.25">
      <c r="Y165931" s="109"/>
    </row>
    <row r="165932" spans="25:25" x14ac:dyDescent="0.25">
      <c r="Y165932" s="109"/>
    </row>
    <row r="165933" spans="25:25" x14ac:dyDescent="0.25">
      <c r="Y165933" s="109"/>
    </row>
    <row r="165934" spans="25:25" x14ac:dyDescent="0.25">
      <c r="Y165934" s="109"/>
    </row>
    <row r="165935" spans="25:25" x14ac:dyDescent="0.25">
      <c r="Y165935" s="109"/>
    </row>
    <row r="165936" spans="25:25" x14ac:dyDescent="0.25">
      <c r="Y165936" s="109"/>
    </row>
    <row r="165937" spans="25:25" x14ac:dyDescent="0.25">
      <c r="Y165937" s="109"/>
    </row>
    <row r="165938" spans="25:25" x14ac:dyDescent="0.25">
      <c r="Y165938" s="109"/>
    </row>
    <row r="165939" spans="25:25" x14ac:dyDescent="0.25">
      <c r="Y165939" s="109"/>
    </row>
    <row r="165940" spans="25:25" x14ac:dyDescent="0.25">
      <c r="Y165940" s="109"/>
    </row>
    <row r="165941" spans="25:25" x14ac:dyDescent="0.25">
      <c r="Y165941" s="109"/>
    </row>
    <row r="165942" spans="25:25" x14ac:dyDescent="0.25">
      <c r="Y165942" s="109"/>
    </row>
    <row r="165943" spans="25:25" x14ac:dyDescent="0.25">
      <c r="Y165943" s="109"/>
    </row>
    <row r="165944" spans="25:25" x14ac:dyDescent="0.25">
      <c r="Y165944" s="109"/>
    </row>
    <row r="165945" spans="25:25" x14ac:dyDescent="0.25">
      <c r="Y165945" s="109"/>
    </row>
    <row r="165946" spans="25:25" x14ac:dyDescent="0.25">
      <c r="Y165946" s="109"/>
    </row>
    <row r="165947" spans="25:25" x14ac:dyDescent="0.25">
      <c r="Y165947" s="109"/>
    </row>
    <row r="165948" spans="25:25" x14ac:dyDescent="0.25">
      <c r="Y165948" s="109"/>
    </row>
    <row r="165949" spans="25:25" x14ac:dyDescent="0.25">
      <c r="Y165949" s="109"/>
    </row>
    <row r="165950" spans="25:25" x14ac:dyDescent="0.25">
      <c r="Y165950" s="109"/>
    </row>
    <row r="165951" spans="25:25" x14ac:dyDescent="0.25">
      <c r="Y165951" s="109"/>
    </row>
    <row r="165952" spans="25:25" x14ac:dyDescent="0.25">
      <c r="Y165952" s="109"/>
    </row>
    <row r="165953" spans="25:25" x14ac:dyDescent="0.25">
      <c r="Y165953" s="109"/>
    </row>
    <row r="165954" spans="25:25" x14ac:dyDescent="0.25">
      <c r="Y165954" s="109"/>
    </row>
    <row r="165955" spans="25:25" x14ac:dyDescent="0.25">
      <c r="Y165955" s="109"/>
    </row>
    <row r="165956" spans="25:25" x14ac:dyDescent="0.25">
      <c r="Y165956" s="109"/>
    </row>
    <row r="165957" spans="25:25" x14ac:dyDescent="0.25">
      <c r="Y165957" s="109"/>
    </row>
    <row r="165958" spans="25:25" x14ac:dyDescent="0.25">
      <c r="Y165958" s="109"/>
    </row>
    <row r="165959" spans="25:25" x14ac:dyDescent="0.25">
      <c r="Y165959" s="109"/>
    </row>
    <row r="165960" spans="25:25" x14ac:dyDescent="0.25">
      <c r="Y165960" s="109"/>
    </row>
    <row r="165961" spans="25:25" x14ac:dyDescent="0.25">
      <c r="Y165961" s="109"/>
    </row>
    <row r="165962" spans="25:25" x14ac:dyDescent="0.25">
      <c r="Y165962" s="109"/>
    </row>
    <row r="165963" spans="25:25" x14ac:dyDescent="0.25">
      <c r="Y165963" s="109"/>
    </row>
    <row r="165964" spans="25:25" x14ac:dyDescent="0.25">
      <c r="Y165964" s="109"/>
    </row>
    <row r="165965" spans="25:25" x14ac:dyDescent="0.25">
      <c r="Y165965" s="109"/>
    </row>
    <row r="165966" spans="25:25" x14ac:dyDescent="0.25">
      <c r="Y165966" s="109"/>
    </row>
    <row r="165967" spans="25:25" x14ac:dyDescent="0.25">
      <c r="Y165967" s="109"/>
    </row>
    <row r="165968" spans="25:25" x14ac:dyDescent="0.25">
      <c r="Y165968" s="109"/>
    </row>
    <row r="165969" spans="25:25" x14ac:dyDescent="0.25">
      <c r="Y165969" s="109"/>
    </row>
    <row r="165970" spans="25:25" x14ac:dyDescent="0.25">
      <c r="Y165970" s="109"/>
    </row>
    <row r="165971" spans="25:25" x14ac:dyDescent="0.25">
      <c r="Y165971" s="109"/>
    </row>
    <row r="165972" spans="25:25" x14ac:dyDescent="0.25">
      <c r="Y165972" s="109"/>
    </row>
    <row r="165973" spans="25:25" x14ac:dyDescent="0.25">
      <c r="Y165973" s="109"/>
    </row>
    <row r="165974" spans="25:25" x14ac:dyDescent="0.25">
      <c r="Y165974" s="109"/>
    </row>
    <row r="165975" spans="25:25" x14ac:dyDescent="0.25">
      <c r="Y165975" s="109"/>
    </row>
    <row r="165976" spans="25:25" x14ac:dyDescent="0.25">
      <c r="Y165976" s="109"/>
    </row>
    <row r="165977" spans="25:25" x14ac:dyDescent="0.25">
      <c r="Y165977" s="109"/>
    </row>
    <row r="165978" spans="25:25" x14ac:dyDescent="0.25">
      <c r="Y165978" s="109"/>
    </row>
    <row r="165979" spans="25:25" x14ac:dyDescent="0.25">
      <c r="Y165979" s="109"/>
    </row>
    <row r="165980" spans="25:25" x14ac:dyDescent="0.25">
      <c r="Y165980" s="109"/>
    </row>
    <row r="165981" spans="25:25" x14ac:dyDescent="0.25">
      <c r="Y165981" s="109"/>
    </row>
    <row r="165982" spans="25:25" x14ac:dyDescent="0.25">
      <c r="Y165982" s="109"/>
    </row>
    <row r="165983" spans="25:25" x14ac:dyDescent="0.25">
      <c r="Y165983" s="109"/>
    </row>
    <row r="165984" spans="25:25" x14ac:dyDescent="0.25">
      <c r="Y165984" s="109"/>
    </row>
    <row r="165985" spans="25:25" x14ac:dyDescent="0.25">
      <c r="Y165985" s="109"/>
    </row>
    <row r="165986" spans="25:25" x14ac:dyDescent="0.25">
      <c r="Y165986" s="109"/>
    </row>
    <row r="165987" spans="25:25" x14ac:dyDescent="0.25">
      <c r="Y165987" s="109"/>
    </row>
    <row r="165988" spans="25:25" x14ac:dyDescent="0.25">
      <c r="Y165988" s="109"/>
    </row>
    <row r="165989" spans="25:25" x14ac:dyDescent="0.25">
      <c r="Y165989" s="109"/>
    </row>
    <row r="165990" spans="25:25" x14ac:dyDescent="0.25">
      <c r="Y165990" s="109"/>
    </row>
    <row r="165991" spans="25:25" x14ac:dyDescent="0.25">
      <c r="Y165991" s="109"/>
    </row>
    <row r="165992" spans="25:25" x14ac:dyDescent="0.25">
      <c r="Y165992" s="109"/>
    </row>
    <row r="165993" spans="25:25" x14ac:dyDescent="0.25">
      <c r="Y165993" s="109"/>
    </row>
    <row r="165994" spans="25:25" x14ac:dyDescent="0.25">
      <c r="Y165994" s="109"/>
    </row>
    <row r="165995" spans="25:25" x14ac:dyDescent="0.25">
      <c r="Y165995" s="109"/>
    </row>
    <row r="165996" spans="25:25" x14ac:dyDescent="0.25">
      <c r="Y165996" s="109"/>
    </row>
    <row r="165997" spans="25:25" x14ac:dyDescent="0.25">
      <c r="Y165997" s="109"/>
    </row>
    <row r="165998" spans="25:25" x14ac:dyDescent="0.25">
      <c r="Y165998" s="109"/>
    </row>
    <row r="165999" spans="25:25" x14ac:dyDescent="0.25">
      <c r="Y165999" s="109"/>
    </row>
    <row r="166000" spans="25:25" x14ac:dyDescent="0.25">
      <c r="Y166000" s="109"/>
    </row>
    <row r="166001" spans="25:25" x14ac:dyDescent="0.25">
      <c r="Y166001" s="109"/>
    </row>
    <row r="166002" spans="25:25" x14ac:dyDescent="0.25">
      <c r="Y166002" s="109"/>
    </row>
    <row r="166003" spans="25:25" x14ac:dyDescent="0.25">
      <c r="Y166003" s="109"/>
    </row>
    <row r="166004" spans="25:25" x14ac:dyDescent="0.25">
      <c r="Y166004" s="109"/>
    </row>
    <row r="166005" spans="25:25" x14ac:dyDescent="0.25">
      <c r="Y166005" s="109"/>
    </row>
    <row r="166006" spans="25:25" x14ac:dyDescent="0.25">
      <c r="Y166006" s="109"/>
    </row>
    <row r="166007" spans="25:25" x14ac:dyDescent="0.25">
      <c r="Y166007" s="109"/>
    </row>
    <row r="166008" spans="25:25" x14ac:dyDescent="0.25">
      <c r="Y166008" s="109"/>
    </row>
    <row r="166009" spans="25:25" x14ac:dyDescent="0.25">
      <c r="Y166009" s="109"/>
    </row>
    <row r="166010" spans="25:25" x14ac:dyDescent="0.25">
      <c r="Y166010" s="109"/>
    </row>
    <row r="166011" spans="25:25" x14ac:dyDescent="0.25">
      <c r="Y166011" s="109"/>
    </row>
    <row r="166012" spans="25:25" x14ac:dyDescent="0.25">
      <c r="Y166012" s="109"/>
    </row>
    <row r="166013" spans="25:25" x14ac:dyDescent="0.25">
      <c r="Y166013" s="109"/>
    </row>
    <row r="166014" spans="25:25" x14ac:dyDescent="0.25">
      <c r="Y166014" s="109"/>
    </row>
    <row r="166015" spans="25:25" x14ac:dyDescent="0.25">
      <c r="Y166015" s="109"/>
    </row>
    <row r="166016" spans="25:25" x14ac:dyDescent="0.25">
      <c r="Y166016" s="109"/>
    </row>
    <row r="166017" spans="25:25" x14ac:dyDescent="0.25">
      <c r="Y166017" s="109"/>
    </row>
    <row r="166018" spans="25:25" x14ac:dyDescent="0.25">
      <c r="Y166018" s="109"/>
    </row>
    <row r="166019" spans="25:25" x14ac:dyDescent="0.25">
      <c r="Y166019" s="109"/>
    </row>
    <row r="166020" spans="25:25" x14ac:dyDescent="0.25">
      <c r="Y166020" s="109"/>
    </row>
    <row r="166021" spans="25:25" x14ac:dyDescent="0.25">
      <c r="Y166021" s="109"/>
    </row>
    <row r="166022" spans="25:25" x14ac:dyDescent="0.25">
      <c r="Y166022" s="109"/>
    </row>
    <row r="166023" spans="25:25" x14ac:dyDescent="0.25">
      <c r="Y166023" s="109"/>
    </row>
    <row r="166024" spans="25:25" x14ac:dyDescent="0.25">
      <c r="Y166024" s="109"/>
    </row>
    <row r="166025" spans="25:25" x14ac:dyDescent="0.25">
      <c r="Y166025" s="109"/>
    </row>
    <row r="166026" spans="25:25" x14ac:dyDescent="0.25">
      <c r="Y166026" s="109"/>
    </row>
    <row r="166027" spans="25:25" x14ac:dyDescent="0.25">
      <c r="Y166027" s="109"/>
    </row>
    <row r="166028" spans="25:25" x14ac:dyDescent="0.25">
      <c r="Y166028" s="109"/>
    </row>
    <row r="166029" spans="25:25" x14ac:dyDescent="0.25">
      <c r="Y166029" s="109"/>
    </row>
    <row r="166030" spans="25:25" x14ac:dyDescent="0.25">
      <c r="Y166030" s="109"/>
    </row>
    <row r="166031" spans="25:25" x14ac:dyDescent="0.25">
      <c r="Y166031" s="109"/>
    </row>
    <row r="166032" spans="25:25" x14ac:dyDescent="0.25">
      <c r="Y166032" s="109"/>
    </row>
    <row r="166033" spans="25:25" x14ac:dyDescent="0.25">
      <c r="Y166033" s="109"/>
    </row>
    <row r="166034" spans="25:25" x14ac:dyDescent="0.25">
      <c r="Y166034" s="109"/>
    </row>
    <row r="166035" spans="25:25" x14ac:dyDescent="0.25">
      <c r="Y166035" s="109"/>
    </row>
    <row r="166036" spans="25:25" x14ac:dyDescent="0.25">
      <c r="Y166036" s="109"/>
    </row>
    <row r="166037" spans="25:25" x14ac:dyDescent="0.25">
      <c r="Y166037" s="109"/>
    </row>
    <row r="166038" spans="25:25" x14ac:dyDescent="0.25">
      <c r="Y166038" s="109"/>
    </row>
    <row r="166039" spans="25:25" x14ac:dyDescent="0.25">
      <c r="Y166039" s="109"/>
    </row>
    <row r="166040" spans="25:25" x14ac:dyDescent="0.25">
      <c r="Y166040" s="109"/>
    </row>
    <row r="166041" spans="25:25" x14ac:dyDescent="0.25">
      <c r="Y166041" s="109"/>
    </row>
    <row r="166042" spans="25:25" x14ac:dyDescent="0.25">
      <c r="Y166042" s="109"/>
    </row>
    <row r="166043" spans="25:25" x14ac:dyDescent="0.25">
      <c r="Y166043" s="109"/>
    </row>
    <row r="166044" spans="25:25" x14ac:dyDescent="0.25">
      <c r="Y166044" s="109"/>
    </row>
    <row r="166045" spans="25:25" x14ac:dyDescent="0.25">
      <c r="Y166045" s="109"/>
    </row>
    <row r="166046" spans="25:25" x14ac:dyDescent="0.25">
      <c r="Y166046" s="109"/>
    </row>
    <row r="166047" spans="25:25" x14ac:dyDescent="0.25">
      <c r="Y166047" s="109"/>
    </row>
    <row r="166048" spans="25:25" x14ac:dyDescent="0.25">
      <c r="Y166048" s="109"/>
    </row>
    <row r="166049" spans="25:25" x14ac:dyDescent="0.25">
      <c r="Y166049" s="109"/>
    </row>
    <row r="166050" spans="25:25" x14ac:dyDescent="0.25">
      <c r="Y166050" s="109"/>
    </row>
    <row r="166051" spans="25:25" x14ac:dyDescent="0.25">
      <c r="Y166051" s="109"/>
    </row>
    <row r="166052" spans="25:25" x14ac:dyDescent="0.25">
      <c r="Y166052" s="109"/>
    </row>
    <row r="166053" spans="25:25" x14ac:dyDescent="0.25">
      <c r="Y166053" s="109"/>
    </row>
    <row r="166054" spans="25:25" x14ac:dyDescent="0.25">
      <c r="Y166054" s="109"/>
    </row>
    <row r="166055" spans="25:25" x14ac:dyDescent="0.25">
      <c r="Y166055" s="109"/>
    </row>
    <row r="166056" spans="25:25" x14ac:dyDescent="0.25">
      <c r="Y166056" s="109"/>
    </row>
    <row r="166057" spans="25:25" x14ac:dyDescent="0.25">
      <c r="Y166057" s="109"/>
    </row>
    <row r="166058" spans="25:25" x14ac:dyDescent="0.25">
      <c r="Y166058" s="109"/>
    </row>
    <row r="166059" spans="25:25" x14ac:dyDescent="0.25">
      <c r="Y166059" s="109"/>
    </row>
    <row r="166060" spans="25:25" x14ac:dyDescent="0.25">
      <c r="Y166060" s="109"/>
    </row>
    <row r="166061" spans="25:25" x14ac:dyDescent="0.25">
      <c r="Y166061" s="109"/>
    </row>
    <row r="166062" spans="25:25" x14ac:dyDescent="0.25">
      <c r="Y166062" s="109"/>
    </row>
    <row r="166063" spans="25:25" x14ac:dyDescent="0.25">
      <c r="Y166063" s="109"/>
    </row>
    <row r="166064" spans="25:25" x14ac:dyDescent="0.25">
      <c r="Y166064" s="109"/>
    </row>
    <row r="166065" spans="25:25" x14ac:dyDescent="0.25">
      <c r="Y166065" s="109"/>
    </row>
    <row r="166066" spans="25:25" x14ac:dyDescent="0.25">
      <c r="Y166066" s="109"/>
    </row>
    <row r="166067" spans="25:25" x14ac:dyDescent="0.25">
      <c r="Y166067" s="109"/>
    </row>
    <row r="166068" spans="25:25" x14ac:dyDescent="0.25">
      <c r="Y166068" s="109"/>
    </row>
    <row r="166069" spans="25:25" x14ac:dyDescent="0.25">
      <c r="Y166069" s="109"/>
    </row>
    <row r="166070" spans="25:25" x14ac:dyDescent="0.25">
      <c r="Y166070" s="109"/>
    </row>
    <row r="166071" spans="25:25" x14ac:dyDescent="0.25">
      <c r="Y166071" s="109"/>
    </row>
    <row r="166072" spans="25:25" x14ac:dyDescent="0.25">
      <c r="Y166072" s="109"/>
    </row>
    <row r="166073" spans="25:25" x14ac:dyDescent="0.25">
      <c r="Y166073" s="109"/>
    </row>
    <row r="166074" spans="25:25" x14ac:dyDescent="0.25">
      <c r="Y166074" s="109"/>
    </row>
    <row r="166075" spans="25:25" x14ac:dyDescent="0.25">
      <c r="Y166075" s="109"/>
    </row>
    <row r="166076" spans="25:25" x14ac:dyDescent="0.25">
      <c r="Y166076" s="109"/>
    </row>
    <row r="166077" spans="25:25" x14ac:dyDescent="0.25">
      <c r="Y166077" s="109"/>
    </row>
    <row r="166078" spans="25:25" x14ac:dyDescent="0.25">
      <c r="Y166078" s="109"/>
    </row>
    <row r="166079" spans="25:25" x14ac:dyDescent="0.25">
      <c r="Y166079" s="109"/>
    </row>
    <row r="166080" spans="25:25" x14ac:dyDescent="0.25">
      <c r="Y166080" s="109"/>
    </row>
    <row r="166081" spans="25:25" x14ac:dyDescent="0.25">
      <c r="Y166081" s="109"/>
    </row>
    <row r="166082" spans="25:25" x14ac:dyDescent="0.25">
      <c r="Y166082" s="109"/>
    </row>
    <row r="166083" spans="25:25" x14ac:dyDescent="0.25">
      <c r="Y166083" s="109"/>
    </row>
    <row r="166084" spans="25:25" x14ac:dyDescent="0.25">
      <c r="Y166084" s="109"/>
    </row>
    <row r="166085" spans="25:25" x14ac:dyDescent="0.25">
      <c r="Y166085" s="109"/>
    </row>
    <row r="166086" spans="25:25" x14ac:dyDescent="0.25">
      <c r="Y166086" s="109"/>
    </row>
    <row r="166087" spans="25:25" x14ac:dyDescent="0.25">
      <c r="Y166087" s="109"/>
    </row>
    <row r="166088" spans="25:25" x14ac:dyDescent="0.25">
      <c r="Y166088" s="109"/>
    </row>
    <row r="166089" spans="25:25" x14ac:dyDescent="0.25">
      <c r="Y166089" s="109"/>
    </row>
    <row r="166090" spans="25:25" x14ac:dyDescent="0.25">
      <c r="Y166090" s="109"/>
    </row>
    <row r="166091" spans="25:25" x14ac:dyDescent="0.25">
      <c r="Y166091" s="109"/>
    </row>
    <row r="166092" spans="25:25" x14ac:dyDescent="0.25">
      <c r="Y166092" s="109"/>
    </row>
    <row r="166093" spans="25:25" x14ac:dyDescent="0.25">
      <c r="Y166093" s="109"/>
    </row>
    <row r="166094" spans="25:25" x14ac:dyDescent="0.25">
      <c r="Y166094" s="109"/>
    </row>
    <row r="166095" spans="25:25" x14ac:dyDescent="0.25">
      <c r="Y166095" s="109"/>
    </row>
    <row r="166096" spans="25:25" x14ac:dyDescent="0.25">
      <c r="Y166096" s="109"/>
    </row>
    <row r="166097" spans="25:25" x14ac:dyDescent="0.25">
      <c r="Y166097" s="109"/>
    </row>
    <row r="166098" spans="25:25" x14ac:dyDescent="0.25">
      <c r="Y166098" s="109"/>
    </row>
    <row r="166099" spans="25:25" x14ac:dyDescent="0.25">
      <c r="Y166099" s="109"/>
    </row>
    <row r="166100" spans="25:25" x14ac:dyDescent="0.25">
      <c r="Y166100" s="109"/>
    </row>
    <row r="166101" spans="25:25" x14ac:dyDescent="0.25">
      <c r="Y166101" s="109"/>
    </row>
    <row r="166102" spans="25:25" x14ac:dyDescent="0.25">
      <c r="Y166102" s="109"/>
    </row>
    <row r="166103" spans="25:25" x14ac:dyDescent="0.25">
      <c r="Y166103" s="109"/>
    </row>
    <row r="166104" spans="25:25" x14ac:dyDescent="0.25">
      <c r="Y166104" s="109"/>
    </row>
    <row r="166105" spans="25:25" x14ac:dyDescent="0.25">
      <c r="Y166105" s="109"/>
    </row>
    <row r="166106" spans="25:25" x14ac:dyDescent="0.25">
      <c r="Y166106" s="109"/>
    </row>
    <row r="166107" spans="25:25" x14ac:dyDescent="0.25">
      <c r="Y166107" s="109"/>
    </row>
    <row r="166108" spans="25:25" x14ac:dyDescent="0.25">
      <c r="Y166108" s="109"/>
    </row>
    <row r="166109" spans="25:25" x14ac:dyDescent="0.25">
      <c r="Y166109" s="109"/>
    </row>
    <row r="166110" spans="25:25" x14ac:dyDescent="0.25">
      <c r="Y166110" s="109"/>
    </row>
    <row r="166111" spans="25:25" x14ac:dyDescent="0.25">
      <c r="Y166111" s="109"/>
    </row>
    <row r="166112" spans="25:25" x14ac:dyDescent="0.25">
      <c r="Y166112" s="109"/>
    </row>
    <row r="166113" spans="25:25" x14ac:dyDescent="0.25">
      <c r="Y166113" s="109"/>
    </row>
    <row r="166114" spans="25:25" x14ac:dyDescent="0.25">
      <c r="Y166114" s="109"/>
    </row>
    <row r="166115" spans="25:25" x14ac:dyDescent="0.25">
      <c r="Y166115" s="109"/>
    </row>
    <row r="166116" spans="25:25" x14ac:dyDescent="0.25">
      <c r="Y166116" s="109"/>
    </row>
    <row r="166117" spans="25:25" x14ac:dyDescent="0.25">
      <c r="Y166117" s="109"/>
    </row>
    <row r="166118" spans="25:25" x14ac:dyDescent="0.25">
      <c r="Y166118" s="109"/>
    </row>
    <row r="166119" spans="25:25" x14ac:dyDescent="0.25">
      <c r="Y166119" s="109"/>
    </row>
    <row r="166120" spans="25:25" x14ac:dyDescent="0.25">
      <c r="Y166120" s="109"/>
    </row>
    <row r="166121" spans="25:25" x14ac:dyDescent="0.25">
      <c r="Y166121" s="109"/>
    </row>
    <row r="166122" spans="25:25" x14ac:dyDescent="0.25">
      <c r="Y166122" s="109"/>
    </row>
    <row r="166123" spans="25:25" x14ac:dyDescent="0.25">
      <c r="Y166123" s="109"/>
    </row>
    <row r="166124" spans="25:25" x14ac:dyDescent="0.25">
      <c r="Y166124" s="109"/>
    </row>
    <row r="166125" spans="25:25" x14ac:dyDescent="0.25">
      <c r="Y166125" s="109"/>
    </row>
    <row r="166126" spans="25:25" x14ac:dyDescent="0.25">
      <c r="Y166126" s="109"/>
    </row>
    <row r="166127" spans="25:25" x14ac:dyDescent="0.25">
      <c r="Y166127" s="109"/>
    </row>
    <row r="166128" spans="25:25" x14ac:dyDescent="0.25">
      <c r="Y166128" s="109"/>
    </row>
    <row r="166129" spans="25:25" x14ac:dyDescent="0.25">
      <c r="Y166129" s="109"/>
    </row>
    <row r="166130" spans="25:25" x14ac:dyDescent="0.25">
      <c r="Y166130" s="109"/>
    </row>
    <row r="166131" spans="25:25" x14ac:dyDescent="0.25">
      <c r="Y166131" s="109"/>
    </row>
    <row r="166132" spans="25:25" x14ac:dyDescent="0.25">
      <c r="Y166132" s="109"/>
    </row>
    <row r="166133" spans="25:25" x14ac:dyDescent="0.25">
      <c r="Y166133" s="109"/>
    </row>
    <row r="166134" spans="25:25" x14ac:dyDescent="0.25">
      <c r="Y166134" s="109"/>
    </row>
    <row r="166135" spans="25:25" x14ac:dyDescent="0.25">
      <c r="Y166135" s="109"/>
    </row>
    <row r="166136" spans="25:25" x14ac:dyDescent="0.25">
      <c r="Y166136" s="109"/>
    </row>
    <row r="166137" spans="25:25" x14ac:dyDescent="0.25">
      <c r="Y166137" s="109"/>
    </row>
    <row r="166138" spans="25:25" x14ac:dyDescent="0.25">
      <c r="Y166138" s="109"/>
    </row>
    <row r="166139" spans="25:25" x14ac:dyDescent="0.25">
      <c r="Y166139" s="109"/>
    </row>
    <row r="166140" spans="25:25" x14ac:dyDescent="0.25">
      <c r="Y166140" s="109"/>
    </row>
    <row r="166141" spans="25:25" x14ac:dyDescent="0.25">
      <c r="Y166141" s="109"/>
    </row>
    <row r="166142" spans="25:25" x14ac:dyDescent="0.25">
      <c r="Y166142" s="109"/>
    </row>
    <row r="166143" spans="25:25" x14ac:dyDescent="0.25">
      <c r="Y166143" s="109"/>
    </row>
    <row r="166144" spans="25:25" x14ac:dyDescent="0.25">
      <c r="Y166144" s="109"/>
    </row>
    <row r="166145" spans="25:25" x14ac:dyDescent="0.25">
      <c r="Y166145" s="109"/>
    </row>
    <row r="166146" spans="25:25" x14ac:dyDescent="0.25">
      <c r="Y166146" s="109"/>
    </row>
    <row r="166147" spans="25:25" x14ac:dyDescent="0.25">
      <c r="Y166147" s="109"/>
    </row>
    <row r="166148" spans="25:25" x14ac:dyDescent="0.25">
      <c r="Y166148" s="109"/>
    </row>
    <row r="166149" spans="25:25" x14ac:dyDescent="0.25">
      <c r="Y166149" s="109"/>
    </row>
    <row r="166150" spans="25:25" x14ac:dyDescent="0.25">
      <c r="Y166150" s="109"/>
    </row>
    <row r="166151" spans="25:25" x14ac:dyDescent="0.25">
      <c r="Y166151" s="109"/>
    </row>
    <row r="166152" spans="25:25" x14ac:dyDescent="0.25">
      <c r="Y166152" s="109"/>
    </row>
    <row r="166153" spans="25:25" x14ac:dyDescent="0.25">
      <c r="Y166153" s="109"/>
    </row>
    <row r="166154" spans="25:25" x14ac:dyDescent="0.25">
      <c r="Y166154" s="109"/>
    </row>
    <row r="166155" spans="25:25" x14ac:dyDescent="0.25">
      <c r="Y166155" s="109"/>
    </row>
    <row r="166156" spans="25:25" x14ac:dyDescent="0.25">
      <c r="Y166156" s="109"/>
    </row>
    <row r="166157" spans="25:25" x14ac:dyDescent="0.25">
      <c r="Y166157" s="109"/>
    </row>
    <row r="166158" spans="25:25" x14ac:dyDescent="0.25">
      <c r="Y166158" s="109"/>
    </row>
    <row r="166159" spans="25:25" x14ac:dyDescent="0.25">
      <c r="Y166159" s="109"/>
    </row>
    <row r="166160" spans="25:25" x14ac:dyDescent="0.25">
      <c r="Y166160" s="109"/>
    </row>
    <row r="166161" spans="25:25" x14ac:dyDescent="0.25">
      <c r="Y166161" s="109"/>
    </row>
    <row r="166162" spans="25:25" x14ac:dyDescent="0.25">
      <c r="Y166162" s="109"/>
    </row>
    <row r="166163" spans="25:25" x14ac:dyDescent="0.25">
      <c r="Y166163" s="109"/>
    </row>
    <row r="166164" spans="25:25" x14ac:dyDescent="0.25">
      <c r="Y166164" s="109"/>
    </row>
    <row r="166165" spans="25:25" x14ac:dyDescent="0.25">
      <c r="Y166165" s="109"/>
    </row>
    <row r="166166" spans="25:25" x14ac:dyDescent="0.25">
      <c r="Y166166" s="109"/>
    </row>
    <row r="166167" spans="25:25" x14ac:dyDescent="0.25">
      <c r="Y166167" s="109"/>
    </row>
    <row r="166168" spans="25:25" x14ac:dyDescent="0.25">
      <c r="Y166168" s="109"/>
    </row>
    <row r="166169" spans="25:25" x14ac:dyDescent="0.25">
      <c r="Y166169" s="109"/>
    </row>
    <row r="166170" spans="25:25" x14ac:dyDescent="0.25">
      <c r="Y166170" s="109"/>
    </row>
    <row r="166171" spans="25:25" x14ac:dyDescent="0.25">
      <c r="Y166171" s="109"/>
    </row>
    <row r="166172" spans="25:25" x14ac:dyDescent="0.25">
      <c r="Y166172" s="109"/>
    </row>
    <row r="166173" spans="25:25" x14ac:dyDescent="0.25">
      <c r="Y166173" s="109"/>
    </row>
    <row r="166174" spans="25:25" x14ac:dyDescent="0.25">
      <c r="Y166174" s="109"/>
    </row>
    <row r="166175" spans="25:25" x14ac:dyDescent="0.25">
      <c r="Y166175" s="109"/>
    </row>
    <row r="166176" spans="25:25" x14ac:dyDescent="0.25">
      <c r="Y166176" s="109"/>
    </row>
    <row r="166177" spans="25:25" x14ac:dyDescent="0.25">
      <c r="Y166177" s="109"/>
    </row>
    <row r="166178" spans="25:25" x14ac:dyDescent="0.25">
      <c r="Y166178" s="109"/>
    </row>
    <row r="166179" spans="25:25" x14ac:dyDescent="0.25">
      <c r="Y166179" s="109"/>
    </row>
    <row r="166180" spans="25:25" x14ac:dyDescent="0.25">
      <c r="Y166180" s="109"/>
    </row>
    <row r="166181" spans="25:25" x14ac:dyDescent="0.25">
      <c r="Y166181" s="109"/>
    </row>
    <row r="166182" spans="25:25" x14ac:dyDescent="0.25">
      <c r="Y166182" s="109"/>
    </row>
    <row r="166183" spans="25:25" x14ac:dyDescent="0.25">
      <c r="Y166183" s="109"/>
    </row>
    <row r="166184" spans="25:25" x14ac:dyDescent="0.25">
      <c r="Y166184" s="109"/>
    </row>
    <row r="166185" spans="25:25" x14ac:dyDescent="0.25">
      <c r="Y166185" s="109"/>
    </row>
    <row r="166186" spans="25:25" x14ac:dyDescent="0.25">
      <c r="Y166186" s="109"/>
    </row>
    <row r="166187" spans="25:25" x14ac:dyDescent="0.25">
      <c r="Y166187" s="109"/>
    </row>
    <row r="166188" spans="25:25" x14ac:dyDescent="0.25">
      <c r="Y166188" s="109"/>
    </row>
    <row r="166189" spans="25:25" x14ac:dyDescent="0.25">
      <c r="Y166189" s="109"/>
    </row>
    <row r="166190" spans="25:25" x14ac:dyDescent="0.25">
      <c r="Y166190" s="109"/>
    </row>
    <row r="166191" spans="25:25" x14ac:dyDescent="0.25">
      <c r="Y166191" s="109"/>
    </row>
    <row r="166192" spans="25:25" x14ac:dyDescent="0.25">
      <c r="Y166192" s="109"/>
    </row>
    <row r="166193" spans="25:25" x14ac:dyDescent="0.25">
      <c r="Y166193" s="109"/>
    </row>
    <row r="166194" spans="25:25" x14ac:dyDescent="0.25">
      <c r="Y166194" s="109"/>
    </row>
    <row r="166195" spans="25:25" x14ac:dyDescent="0.25">
      <c r="Y166195" s="109"/>
    </row>
    <row r="166196" spans="25:25" x14ac:dyDescent="0.25">
      <c r="Y166196" s="109"/>
    </row>
    <row r="166197" spans="25:25" x14ac:dyDescent="0.25">
      <c r="Y166197" s="109"/>
    </row>
    <row r="166198" spans="25:25" x14ac:dyDescent="0.25">
      <c r="Y166198" s="109"/>
    </row>
    <row r="166199" spans="25:25" x14ac:dyDescent="0.25">
      <c r="Y166199" s="109"/>
    </row>
    <row r="166200" spans="25:25" x14ac:dyDescent="0.25">
      <c r="Y166200" s="109"/>
    </row>
    <row r="166201" spans="25:25" x14ac:dyDescent="0.25">
      <c r="Y166201" s="109"/>
    </row>
    <row r="166202" spans="25:25" x14ac:dyDescent="0.25">
      <c r="Y166202" s="109"/>
    </row>
    <row r="166203" spans="25:25" x14ac:dyDescent="0.25">
      <c r="Y166203" s="109"/>
    </row>
    <row r="166204" spans="25:25" x14ac:dyDescent="0.25">
      <c r="Y166204" s="109"/>
    </row>
    <row r="166205" spans="25:25" x14ac:dyDescent="0.25">
      <c r="Y166205" s="109"/>
    </row>
    <row r="166206" spans="25:25" x14ac:dyDescent="0.25">
      <c r="Y166206" s="109"/>
    </row>
    <row r="166207" spans="25:25" x14ac:dyDescent="0.25">
      <c r="Y166207" s="109"/>
    </row>
    <row r="166208" spans="25:25" x14ac:dyDescent="0.25">
      <c r="Y166208" s="109"/>
    </row>
    <row r="166209" spans="25:25" x14ac:dyDescent="0.25">
      <c r="Y166209" s="109"/>
    </row>
    <row r="166210" spans="25:25" x14ac:dyDescent="0.25">
      <c r="Y166210" s="109"/>
    </row>
    <row r="166211" spans="25:25" x14ac:dyDescent="0.25">
      <c r="Y166211" s="109"/>
    </row>
    <row r="166212" spans="25:25" x14ac:dyDescent="0.25">
      <c r="Y166212" s="109"/>
    </row>
    <row r="166213" spans="25:25" x14ac:dyDescent="0.25">
      <c r="Y166213" s="109"/>
    </row>
    <row r="166214" spans="25:25" x14ac:dyDescent="0.25">
      <c r="Y166214" s="109"/>
    </row>
    <row r="166215" spans="25:25" x14ac:dyDescent="0.25">
      <c r="Y166215" s="109"/>
    </row>
    <row r="166216" spans="25:25" x14ac:dyDescent="0.25">
      <c r="Y166216" s="109"/>
    </row>
    <row r="166217" spans="25:25" x14ac:dyDescent="0.25">
      <c r="Y166217" s="109"/>
    </row>
    <row r="166218" spans="25:25" x14ac:dyDescent="0.25">
      <c r="Y166218" s="109"/>
    </row>
    <row r="166219" spans="25:25" x14ac:dyDescent="0.25">
      <c r="Y166219" s="109"/>
    </row>
    <row r="166220" spans="25:25" x14ac:dyDescent="0.25">
      <c r="Y166220" s="109"/>
    </row>
    <row r="166221" spans="25:25" x14ac:dyDescent="0.25">
      <c r="Y166221" s="109"/>
    </row>
    <row r="166222" spans="25:25" x14ac:dyDescent="0.25">
      <c r="Y166222" s="109"/>
    </row>
    <row r="166223" spans="25:25" x14ac:dyDescent="0.25">
      <c r="Y166223" s="109"/>
    </row>
    <row r="166224" spans="25:25" x14ac:dyDescent="0.25">
      <c r="Y166224" s="109"/>
    </row>
    <row r="166225" spans="25:25" x14ac:dyDescent="0.25">
      <c r="Y166225" s="109"/>
    </row>
    <row r="166226" spans="25:25" x14ac:dyDescent="0.25">
      <c r="Y166226" s="109"/>
    </row>
    <row r="166227" spans="25:25" x14ac:dyDescent="0.25">
      <c r="Y166227" s="109"/>
    </row>
    <row r="166228" spans="25:25" x14ac:dyDescent="0.25">
      <c r="Y166228" s="109"/>
    </row>
    <row r="166229" spans="25:25" x14ac:dyDescent="0.25">
      <c r="Y166229" s="109"/>
    </row>
    <row r="166230" spans="25:25" x14ac:dyDescent="0.25">
      <c r="Y166230" s="109"/>
    </row>
    <row r="166231" spans="25:25" x14ac:dyDescent="0.25">
      <c r="Y166231" s="109"/>
    </row>
    <row r="166232" spans="25:25" x14ac:dyDescent="0.25">
      <c r="Y166232" s="109"/>
    </row>
    <row r="166233" spans="25:25" x14ac:dyDescent="0.25">
      <c r="Y166233" s="109"/>
    </row>
    <row r="166234" spans="25:25" x14ac:dyDescent="0.25">
      <c r="Y166234" s="109"/>
    </row>
    <row r="166235" spans="25:25" x14ac:dyDescent="0.25">
      <c r="Y166235" s="109"/>
    </row>
    <row r="166236" spans="25:25" x14ac:dyDescent="0.25">
      <c r="Y166236" s="109"/>
    </row>
    <row r="166237" spans="25:25" x14ac:dyDescent="0.25">
      <c r="Y166237" s="109"/>
    </row>
    <row r="166238" spans="25:25" x14ac:dyDescent="0.25">
      <c r="Y166238" s="109"/>
    </row>
    <row r="166239" spans="25:25" x14ac:dyDescent="0.25">
      <c r="Y166239" s="109"/>
    </row>
    <row r="166240" spans="25:25" x14ac:dyDescent="0.25">
      <c r="Y166240" s="109"/>
    </row>
    <row r="166241" spans="25:25" x14ac:dyDescent="0.25">
      <c r="Y166241" s="109"/>
    </row>
    <row r="166242" spans="25:25" x14ac:dyDescent="0.25">
      <c r="Y166242" s="109"/>
    </row>
    <row r="166243" spans="25:25" x14ac:dyDescent="0.25">
      <c r="Y166243" s="109"/>
    </row>
    <row r="166244" spans="25:25" x14ac:dyDescent="0.25">
      <c r="Y166244" s="109"/>
    </row>
    <row r="166245" spans="25:25" x14ac:dyDescent="0.25">
      <c r="Y166245" s="109"/>
    </row>
    <row r="166246" spans="25:25" x14ac:dyDescent="0.25">
      <c r="Y166246" s="109"/>
    </row>
    <row r="166247" spans="25:25" x14ac:dyDescent="0.25">
      <c r="Y166247" s="109"/>
    </row>
    <row r="166248" spans="25:25" x14ac:dyDescent="0.25">
      <c r="Y166248" s="109"/>
    </row>
    <row r="166249" spans="25:25" x14ac:dyDescent="0.25">
      <c r="Y166249" s="109"/>
    </row>
    <row r="166250" spans="25:25" x14ac:dyDescent="0.25">
      <c r="Y166250" s="109"/>
    </row>
    <row r="166251" spans="25:25" x14ac:dyDescent="0.25">
      <c r="Y166251" s="109"/>
    </row>
    <row r="166252" spans="25:25" x14ac:dyDescent="0.25">
      <c r="Y166252" s="109"/>
    </row>
    <row r="166253" spans="25:25" x14ac:dyDescent="0.25">
      <c r="Y166253" s="109"/>
    </row>
    <row r="166254" spans="25:25" x14ac:dyDescent="0.25">
      <c r="Y166254" s="109"/>
    </row>
    <row r="166255" spans="25:25" x14ac:dyDescent="0.25">
      <c r="Y166255" s="109"/>
    </row>
    <row r="166256" spans="25:25" x14ac:dyDescent="0.25">
      <c r="Y166256" s="109"/>
    </row>
    <row r="166257" spans="25:25" x14ac:dyDescent="0.25">
      <c r="Y166257" s="109"/>
    </row>
    <row r="166258" spans="25:25" x14ac:dyDescent="0.25">
      <c r="Y166258" s="109"/>
    </row>
    <row r="166259" spans="25:25" x14ac:dyDescent="0.25">
      <c r="Y166259" s="109"/>
    </row>
    <row r="166260" spans="25:25" x14ac:dyDescent="0.25">
      <c r="Y166260" s="109"/>
    </row>
    <row r="166261" spans="25:25" x14ac:dyDescent="0.25">
      <c r="Y166261" s="109"/>
    </row>
    <row r="166262" spans="25:25" x14ac:dyDescent="0.25">
      <c r="Y166262" s="109"/>
    </row>
    <row r="166263" spans="25:25" x14ac:dyDescent="0.25">
      <c r="Y166263" s="109"/>
    </row>
    <row r="166264" spans="25:25" x14ac:dyDescent="0.25">
      <c r="Y166264" s="109"/>
    </row>
    <row r="166265" spans="25:25" x14ac:dyDescent="0.25">
      <c r="Y166265" s="109"/>
    </row>
    <row r="166266" spans="25:25" x14ac:dyDescent="0.25">
      <c r="Y166266" s="109"/>
    </row>
    <row r="166267" spans="25:25" x14ac:dyDescent="0.25">
      <c r="Y166267" s="109"/>
    </row>
    <row r="166268" spans="25:25" x14ac:dyDescent="0.25">
      <c r="Y166268" s="109"/>
    </row>
    <row r="166269" spans="25:25" x14ac:dyDescent="0.25">
      <c r="Y166269" s="109"/>
    </row>
    <row r="166270" spans="25:25" x14ac:dyDescent="0.25">
      <c r="Y166270" s="109"/>
    </row>
    <row r="166271" spans="25:25" x14ac:dyDescent="0.25">
      <c r="Y166271" s="109"/>
    </row>
    <row r="166272" spans="25:25" x14ac:dyDescent="0.25">
      <c r="Y166272" s="109"/>
    </row>
    <row r="166273" spans="25:25" x14ac:dyDescent="0.25">
      <c r="Y166273" s="109"/>
    </row>
    <row r="166274" spans="25:25" x14ac:dyDescent="0.25">
      <c r="Y166274" s="109"/>
    </row>
    <row r="166275" spans="25:25" x14ac:dyDescent="0.25">
      <c r="Y166275" s="109"/>
    </row>
    <row r="166276" spans="25:25" x14ac:dyDescent="0.25">
      <c r="Y166276" s="109"/>
    </row>
    <row r="166277" spans="25:25" x14ac:dyDescent="0.25">
      <c r="Y166277" s="109"/>
    </row>
    <row r="166278" spans="25:25" x14ac:dyDescent="0.25">
      <c r="Y166278" s="109"/>
    </row>
    <row r="166279" spans="25:25" x14ac:dyDescent="0.25">
      <c r="Y166279" s="109"/>
    </row>
    <row r="166280" spans="25:25" x14ac:dyDescent="0.25">
      <c r="Y166280" s="109"/>
    </row>
    <row r="166281" spans="25:25" x14ac:dyDescent="0.25">
      <c r="Y166281" s="109"/>
    </row>
    <row r="166282" spans="25:25" x14ac:dyDescent="0.25">
      <c r="Y166282" s="109"/>
    </row>
    <row r="166283" spans="25:25" x14ac:dyDescent="0.25">
      <c r="Y166283" s="109"/>
    </row>
    <row r="166284" spans="25:25" x14ac:dyDescent="0.25">
      <c r="Y166284" s="109"/>
    </row>
    <row r="166285" spans="25:25" x14ac:dyDescent="0.25">
      <c r="Y166285" s="109"/>
    </row>
    <row r="166286" spans="25:25" x14ac:dyDescent="0.25">
      <c r="Y166286" s="109"/>
    </row>
    <row r="166287" spans="25:25" x14ac:dyDescent="0.25">
      <c r="Y166287" s="109"/>
    </row>
    <row r="166288" spans="25:25" x14ac:dyDescent="0.25">
      <c r="Y166288" s="109"/>
    </row>
    <row r="166289" spans="25:25" x14ac:dyDescent="0.25">
      <c r="Y166289" s="109"/>
    </row>
    <row r="166290" spans="25:25" x14ac:dyDescent="0.25">
      <c r="Y166290" s="109"/>
    </row>
    <row r="166291" spans="25:25" x14ac:dyDescent="0.25">
      <c r="Y166291" s="109"/>
    </row>
    <row r="166292" spans="25:25" x14ac:dyDescent="0.25">
      <c r="Y166292" s="109"/>
    </row>
    <row r="166293" spans="25:25" x14ac:dyDescent="0.25">
      <c r="Y166293" s="109"/>
    </row>
    <row r="166294" spans="25:25" x14ac:dyDescent="0.25">
      <c r="Y166294" s="109"/>
    </row>
    <row r="166295" spans="25:25" x14ac:dyDescent="0.25">
      <c r="Y166295" s="109"/>
    </row>
    <row r="166296" spans="25:25" x14ac:dyDescent="0.25">
      <c r="Y166296" s="109"/>
    </row>
    <row r="166297" spans="25:25" x14ac:dyDescent="0.25">
      <c r="Y166297" s="109"/>
    </row>
    <row r="166298" spans="25:25" x14ac:dyDescent="0.25">
      <c r="Y166298" s="109"/>
    </row>
    <row r="166299" spans="25:25" x14ac:dyDescent="0.25">
      <c r="Y166299" s="109"/>
    </row>
    <row r="166300" spans="25:25" x14ac:dyDescent="0.25">
      <c r="Y166300" s="109"/>
    </row>
    <row r="166301" spans="25:25" x14ac:dyDescent="0.25">
      <c r="Y166301" s="109"/>
    </row>
    <row r="166302" spans="25:25" x14ac:dyDescent="0.25">
      <c r="Y166302" s="109"/>
    </row>
    <row r="166303" spans="25:25" x14ac:dyDescent="0.25">
      <c r="Y166303" s="109"/>
    </row>
    <row r="166304" spans="25:25" x14ac:dyDescent="0.25">
      <c r="Y166304" s="109"/>
    </row>
    <row r="166305" spans="25:25" x14ac:dyDescent="0.25">
      <c r="Y166305" s="109"/>
    </row>
    <row r="166306" spans="25:25" x14ac:dyDescent="0.25">
      <c r="Y166306" s="109"/>
    </row>
    <row r="166307" spans="25:25" x14ac:dyDescent="0.25">
      <c r="Y166307" s="109"/>
    </row>
    <row r="166308" spans="25:25" x14ac:dyDescent="0.25">
      <c r="Y166308" s="109"/>
    </row>
    <row r="166309" spans="25:25" x14ac:dyDescent="0.25">
      <c r="Y166309" s="109"/>
    </row>
    <row r="166310" spans="25:25" x14ac:dyDescent="0.25">
      <c r="Y166310" s="109"/>
    </row>
    <row r="166311" spans="25:25" x14ac:dyDescent="0.25">
      <c r="Y166311" s="109"/>
    </row>
    <row r="166312" spans="25:25" x14ac:dyDescent="0.25">
      <c r="Y166312" s="109"/>
    </row>
    <row r="166313" spans="25:25" x14ac:dyDescent="0.25">
      <c r="Y166313" s="109"/>
    </row>
    <row r="166314" spans="25:25" x14ac:dyDescent="0.25">
      <c r="Y166314" s="109"/>
    </row>
    <row r="166315" spans="25:25" x14ac:dyDescent="0.25">
      <c r="Y166315" s="109"/>
    </row>
    <row r="166316" spans="25:25" x14ac:dyDescent="0.25">
      <c r="Y166316" s="109"/>
    </row>
    <row r="166317" spans="25:25" x14ac:dyDescent="0.25">
      <c r="Y166317" s="109"/>
    </row>
    <row r="166318" spans="25:25" x14ac:dyDescent="0.25">
      <c r="Y166318" s="109"/>
    </row>
    <row r="166319" spans="25:25" x14ac:dyDescent="0.25">
      <c r="Y166319" s="109"/>
    </row>
    <row r="166320" spans="25:25" x14ac:dyDescent="0.25">
      <c r="Y166320" s="109"/>
    </row>
    <row r="166321" spans="25:25" x14ac:dyDescent="0.25">
      <c r="Y166321" s="109"/>
    </row>
    <row r="166322" spans="25:25" x14ac:dyDescent="0.25">
      <c r="Y166322" s="109"/>
    </row>
    <row r="166323" spans="25:25" x14ac:dyDescent="0.25">
      <c r="Y166323" s="109"/>
    </row>
    <row r="166324" spans="25:25" x14ac:dyDescent="0.25">
      <c r="Y166324" s="109"/>
    </row>
    <row r="166325" spans="25:25" x14ac:dyDescent="0.25">
      <c r="Y166325" s="109"/>
    </row>
    <row r="166326" spans="25:25" x14ac:dyDescent="0.25">
      <c r="Y166326" s="109"/>
    </row>
    <row r="166327" spans="25:25" x14ac:dyDescent="0.25">
      <c r="Y166327" s="109"/>
    </row>
    <row r="166328" spans="25:25" x14ac:dyDescent="0.25">
      <c r="Y166328" s="109"/>
    </row>
    <row r="166329" spans="25:25" x14ac:dyDescent="0.25">
      <c r="Y166329" s="109"/>
    </row>
    <row r="166330" spans="25:25" x14ac:dyDescent="0.25">
      <c r="Y166330" s="109"/>
    </row>
    <row r="166331" spans="25:25" x14ac:dyDescent="0.25">
      <c r="Y166331" s="109"/>
    </row>
    <row r="166332" spans="25:25" x14ac:dyDescent="0.25">
      <c r="Y166332" s="109"/>
    </row>
    <row r="166333" spans="25:25" x14ac:dyDescent="0.25">
      <c r="Y166333" s="109"/>
    </row>
    <row r="166334" spans="25:25" x14ac:dyDescent="0.25">
      <c r="Y166334" s="109"/>
    </row>
    <row r="166335" spans="25:25" x14ac:dyDescent="0.25">
      <c r="Y166335" s="109"/>
    </row>
    <row r="166336" spans="25:25" x14ac:dyDescent="0.25">
      <c r="Y166336" s="109"/>
    </row>
    <row r="166337" spans="25:25" x14ac:dyDescent="0.25">
      <c r="Y166337" s="109"/>
    </row>
    <row r="166338" spans="25:25" x14ac:dyDescent="0.25">
      <c r="Y166338" s="109"/>
    </row>
    <row r="166339" spans="25:25" x14ac:dyDescent="0.25">
      <c r="Y166339" s="109"/>
    </row>
    <row r="166340" spans="25:25" x14ac:dyDescent="0.25">
      <c r="Y166340" s="109"/>
    </row>
    <row r="166341" spans="25:25" x14ac:dyDescent="0.25">
      <c r="Y166341" s="109"/>
    </row>
    <row r="166342" spans="25:25" x14ac:dyDescent="0.25">
      <c r="Y166342" s="109"/>
    </row>
    <row r="166343" spans="25:25" x14ac:dyDescent="0.25">
      <c r="Y166343" s="109"/>
    </row>
    <row r="166344" spans="25:25" x14ac:dyDescent="0.25">
      <c r="Y166344" s="109"/>
    </row>
    <row r="166345" spans="25:25" x14ac:dyDescent="0.25">
      <c r="Y166345" s="109"/>
    </row>
    <row r="166346" spans="25:25" x14ac:dyDescent="0.25">
      <c r="Y166346" s="109"/>
    </row>
    <row r="166347" spans="25:25" x14ac:dyDescent="0.25">
      <c r="Y166347" s="109"/>
    </row>
    <row r="166348" spans="25:25" x14ac:dyDescent="0.25">
      <c r="Y166348" s="109"/>
    </row>
    <row r="166349" spans="25:25" x14ac:dyDescent="0.25">
      <c r="Y166349" s="109"/>
    </row>
    <row r="166350" spans="25:25" x14ac:dyDescent="0.25">
      <c r="Y166350" s="109"/>
    </row>
    <row r="166351" spans="25:25" x14ac:dyDescent="0.25">
      <c r="Y166351" s="109"/>
    </row>
    <row r="166352" spans="25:25" x14ac:dyDescent="0.25">
      <c r="Y166352" s="109"/>
    </row>
    <row r="166353" spans="25:25" x14ac:dyDescent="0.25">
      <c r="Y166353" s="109"/>
    </row>
    <row r="166354" spans="25:25" x14ac:dyDescent="0.25">
      <c r="Y166354" s="109"/>
    </row>
    <row r="166355" spans="25:25" x14ac:dyDescent="0.25">
      <c r="Y166355" s="109"/>
    </row>
    <row r="166356" spans="25:25" x14ac:dyDescent="0.25">
      <c r="Y166356" s="109"/>
    </row>
    <row r="166357" spans="25:25" x14ac:dyDescent="0.25">
      <c r="Y166357" s="109"/>
    </row>
    <row r="166358" spans="25:25" x14ac:dyDescent="0.25">
      <c r="Y166358" s="109"/>
    </row>
    <row r="166359" spans="25:25" x14ac:dyDescent="0.25">
      <c r="Y166359" s="109"/>
    </row>
    <row r="166360" spans="25:25" x14ac:dyDescent="0.25">
      <c r="Y166360" s="109"/>
    </row>
    <row r="166361" spans="25:25" x14ac:dyDescent="0.25">
      <c r="Y166361" s="109"/>
    </row>
    <row r="166362" spans="25:25" x14ac:dyDescent="0.25">
      <c r="Y166362" s="109"/>
    </row>
    <row r="166363" spans="25:25" x14ac:dyDescent="0.25">
      <c r="Y166363" s="109"/>
    </row>
    <row r="166364" spans="25:25" x14ac:dyDescent="0.25">
      <c r="Y166364" s="109"/>
    </row>
    <row r="166365" spans="25:25" x14ac:dyDescent="0.25">
      <c r="Y166365" s="109"/>
    </row>
    <row r="166366" spans="25:25" x14ac:dyDescent="0.25">
      <c r="Y166366" s="109"/>
    </row>
    <row r="166367" spans="25:25" x14ac:dyDescent="0.25">
      <c r="Y166367" s="109"/>
    </row>
    <row r="166368" spans="25:25" x14ac:dyDescent="0.25">
      <c r="Y166368" s="109"/>
    </row>
    <row r="166369" spans="25:25" x14ac:dyDescent="0.25">
      <c r="Y166369" s="109"/>
    </row>
    <row r="166370" spans="25:25" x14ac:dyDescent="0.25">
      <c r="Y166370" s="109"/>
    </row>
    <row r="166371" spans="25:25" x14ac:dyDescent="0.25">
      <c r="Y166371" s="109"/>
    </row>
    <row r="166372" spans="25:25" x14ac:dyDescent="0.25">
      <c r="Y166372" s="109"/>
    </row>
    <row r="166373" spans="25:25" x14ac:dyDescent="0.25">
      <c r="Y166373" s="109"/>
    </row>
    <row r="166374" spans="25:25" x14ac:dyDescent="0.25">
      <c r="Y166374" s="109"/>
    </row>
    <row r="166375" spans="25:25" x14ac:dyDescent="0.25">
      <c r="Y166375" s="109"/>
    </row>
    <row r="166376" spans="25:25" x14ac:dyDescent="0.25">
      <c r="Y166376" s="109"/>
    </row>
    <row r="166377" spans="25:25" x14ac:dyDescent="0.25">
      <c r="Y166377" s="109"/>
    </row>
    <row r="166378" spans="25:25" x14ac:dyDescent="0.25">
      <c r="Y166378" s="109"/>
    </row>
    <row r="166379" spans="25:25" x14ac:dyDescent="0.25">
      <c r="Y166379" s="109"/>
    </row>
    <row r="166380" spans="25:25" x14ac:dyDescent="0.25">
      <c r="Y166380" s="109"/>
    </row>
    <row r="166381" spans="25:25" x14ac:dyDescent="0.25">
      <c r="Y166381" s="109"/>
    </row>
    <row r="166382" spans="25:25" x14ac:dyDescent="0.25">
      <c r="Y166382" s="109"/>
    </row>
    <row r="166383" spans="25:25" x14ac:dyDescent="0.25">
      <c r="Y166383" s="109"/>
    </row>
    <row r="166384" spans="25:25" x14ac:dyDescent="0.25">
      <c r="Y166384" s="109"/>
    </row>
    <row r="166385" spans="25:25" x14ac:dyDescent="0.25">
      <c r="Y166385" s="109"/>
    </row>
    <row r="166386" spans="25:25" x14ac:dyDescent="0.25">
      <c r="Y166386" s="109"/>
    </row>
    <row r="166387" spans="25:25" x14ac:dyDescent="0.25">
      <c r="Y166387" s="109"/>
    </row>
    <row r="166388" spans="25:25" x14ac:dyDescent="0.25">
      <c r="Y166388" s="109"/>
    </row>
    <row r="166389" spans="25:25" x14ac:dyDescent="0.25">
      <c r="Y166389" s="109"/>
    </row>
    <row r="166390" spans="25:25" x14ac:dyDescent="0.25">
      <c r="Y166390" s="109"/>
    </row>
    <row r="166391" spans="25:25" x14ac:dyDescent="0.25">
      <c r="Y166391" s="109"/>
    </row>
    <row r="166392" spans="25:25" x14ac:dyDescent="0.25">
      <c r="Y166392" s="109"/>
    </row>
    <row r="166393" spans="25:25" x14ac:dyDescent="0.25">
      <c r="Y166393" s="109"/>
    </row>
    <row r="166394" spans="25:25" x14ac:dyDescent="0.25">
      <c r="Y166394" s="109"/>
    </row>
    <row r="166395" spans="25:25" x14ac:dyDescent="0.25">
      <c r="Y166395" s="109"/>
    </row>
    <row r="166396" spans="25:25" x14ac:dyDescent="0.25">
      <c r="Y166396" s="109"/>
    </row>
    <row r="166397" spans="25:25" x14ac:dyDescent="0.25">
      <c r="Y166397" s="109"/>
    </row>
    <row r="166398" spans="25:25" x14ac:dyDescent="0.25">
      <c r="Y166398" s="109"/>
    </row>
    <row r="166399" spans="25:25" x14ac:dyDescent="0.25">
      <c r="Y166399" s="109"/>
    </row>
    <row r="166400" spans="25:25" x14ac:dyDescent="0.25">
      <c r="Y166400" s="109"/>
    </row>
    <row r="166401" spans="25:25" x14ac:dyDescent="0.25">
      <c r="Y166401" s="109"/>
    </row>
    <row r="166402" spans="25:25" x14ac:dyDescent="0.25">
      <c r="Y166402" s="109"/>
    </row>
    <row r="166403" spans="25:25" x14ac:dyDescent="0.25">
      <c r="Y166403" s="109"/>
    </row>
    <row r="166404" spans="25:25" x14ac:dyDescent="0.25">
      <c r="Y166404" s="109"/>
    </row>
    <row r="166405" spans="25:25" x14ac:dyDescent="0.25">
      <c r="Y166405" s="109"/>
    </row>
    <row r="166406" spans="25:25" x14ac:dyDescent="0.25">
      <c r="Y166406" s="109"/>
    </row>
    <row r="166407" spans="25:25" x14ac:dyDescent="0.25">
      <c r="Y166407" s="109"/>
    </row>
    <row r="166408" spans="25:25" x14ac:dyDescent="0.25">
      <c r="Y166408" s="109"/>
    </row>
    <row r="166409" spans="25:25" x14ac:dyDescent="0.25">
      <c r="Y166409" s="109"/>
    </row>
    <row r="166410" spans="25:25" x14ac:dyDescent="0.25">
      <c r="Y166410" s="109"/>
    </row>
    <row r="166411" spans="25:25" x14ac:dyDescent="0.25">
      <c r="Y166411" s="109"/>
    </row>
    <row r="166412" spans="25:25" x14ac:dyDescent="0.25">
      <c r="Y166412" s="109"/>
    </row>
    <row r="166413" spans="25:25" x14ac:dyDescent="0.25">
      <c r="Y166413" s="109"/>
    </row>
    <row r="166414" spans="25:25" x14ac:dyDescent="0.25">
      <c r="Y166414" s="109"/>
    </row>
    <row r="166415" spans="25:25" x14ac:dyDescent="0.25">
      <c r="Y166415" s="109"/>
    </row>
    <row r="166416" spans="25:25" x14ac:dyDescent="0.25">
      <c r="Y166416" s="109"/>
    </row>
    <row r="166417" spans="25:25" x14ac:dyDescent="0.25">
      <c r="Y166417" s="109"/>
    </row>
    <row r="166418" spans="25:25" x14ac:dyDescent="0.25">
      <c r="Y166418" s="109"/>
    </row>
    <row r="166419" spans="25:25" x14ac:dyDescent="0.25">
      <c r="Y166419" s="109"/>
    </row>
    <row r="166420" spans="25:25" x14ac:dyDescent="0.25">
      <c r="Y166420" s="109"/>
    </row>
    <row r="166421" spans="25:25" x14ac:dyDescent="0.25">
      <c r="Y166421" s="109"/>
    </row>
    <row r="166422" spans="25:25" x14ac:dyDescent="0.25">
      <c r="Y166422" s="109"/>
    </row>
    <row r="166423" spans="25:25" x14ac:dyDescent="0.25">
      <c r="Y166423" s="109"/>
    </row>
    <row r="166424" spans="25:25" x14ac:dyDescent="0.25">
      <c r="Y166424" s="109"/>
    </row>
    <row r="166425" spans="25:25" x14ac:dyDescent="0.25">
      <c r="Y166425" s="109"/>
    </row>
    <row r="166426" spans="25:25" x14ac:dyDescent="0.25">
      <c r="Y166426" s="109"/>
    </row>
    <row r="166427" spans="25:25" x14ac:dyDescent="0.25">
      <c r="Y166427" s="109"/>
    </row>
    <row r="166428" spans="25:25" x14ac:dyDescent="0.25">
      <c r="Y166428" s="109"/>
    </row>
    <row r="166429" spans="25:25" x14ac:dyDescent="0.25">
      <c r="Y166429" s="109"/>
    </row>
    <row r="166430" spans="25:25" x14ac:dyDescent="0.25">
      <c r="Y166430" s="109"/>
    </row>
    <row r="166431" spans="25:25" x14ac:dyDescent="0.25">
      <c r="Y166431" s="109"/>
    </row>
    <row r="166432" spans="25:25" x14ac:dyDescent="0.25">
      <c r="Y166432" s="109"/>
    </row>
    <row r="166433" spans="25:25" x14ac:dyDescent="0.25">
      <c r="Y166433" s="109"/>
    </row>
    <row r="166434" spans="25:25" x14ac:dyDescent="0.25">
      <c r="Y166434" s="109"/>
    </row>
    <row r="166435" spans="25:25" x14ac:dyDescent="0.25">
      <c r="Y166435" s="109"/>
    </row>
    <row r="166436" spans="25:25" x14ac:dyDescent="0.25">
      <c r="Y166436" s="109"/>
    </row>
    <row r="166437" spans="25:25" x14ac:dyDescent="0.25">
      <c r="Y166437" s="109"/>
    </row>
    <row r="166438" spans="25:25" x14ac:dyDescent="0.25">
      <c r="Y166438" s="109"/>
    </row>
    <row r="166439" spans="25:25" x14ac:dyDescent="0.25">
      <c r="Y166439" s="109"/>
    </row>
    <row r="166440" spans="25:25" x14ac:dyDescent="0.25">
      <c r="Y166440" s="109"/>
    </row>
    <row r="166441" spans="25:25" x14ac:dyDescent="0.25">
      <c r="Y166441" s="109"/>
    </row>
    <row r="166442" spans="25:25" x14ac:dyDescent="0.25">
      <c r="Y166442" s="109"/>
    </row>
    <row r="166443" spans="25:25" x14ac:dyDescent="0.25">
      <c r="Y166443" s="109"/>
    </row>
    <row r="166444" spans="25:25" x14ac:dyDescent="0.25">
      <c r="Y166444" s="109"/>
    </row>
    <row r="166445" spans="25:25" x14ac:dyDescent="0.25">
      <c r="Y166445" s="109"/>
    </row>
    <row r="166446" spans="25:25" x14ac:dyDescent="0.25">
      <c r="Y166446" s="109"/>
    </row>
    <row r="166447" spans="25:25" x14ac:dyDescent="0.25">
      <c r="Y166447" s="109"/>
    </row>
    <row r="166448" spans="25:25" x14ac:dyDescent="0.25">
      <c r="Y166448" s="109"/>
    </row>
    <row r="166449" spans="25:25" x14ac:dyDescent="0.25">
      <c r="Y166449" s="109"/>
    </row>
    <row r="166450" spans="25:25" x14ac:dyDescent="0.25">
      <c r="Y166450" s="109"/>
    </row>
    <row r="166451" spans="25:25" x14ac:dyDescent="0.25">
      <c r="Y166451" s="109"/>
    </row>
    <row r="166452" spans="25:25" x14ac:dyDescent="0.25">
      <c r="Y166452" s="109"/>
    </row>
    <row r="166453" spans="25:25" x14ac:dyDescent="0.25">
      <c r="Y166453" s="109"/>
    </row>
    <row r="166454" spans="25:25" x14ac:dyDescent="0.25">
      <c r="Y166454" s="109"/>
    </row>
    <row r="166455" spans="25:25" x14ac:dyDescent="0.25">
      <c r="Y166455" s="109"/>
    </row>
    <row r="166456" spans="25:25" x14ac:dyDescent="0.25">
      <c r="Y166456" s="109"/>
    </row>
    <row r="166457" spans="25:25" x14ac:dyDescent="0.25">
      <c r="Y166457" s="109"/>
    </row>
    <row r="166458" spans="25:25" x14ac:dyDescent="0.25">
      <c r="Y166458" s="109"/>
    </row>
    <row r="166459" spans="25:25" x14ac:dyDescent="0.25">
      <c r="Y166459" s="109"/>
    </row>
    <row r="166460" spans="25:25" x14ac:dyDescent="0.25">
      <c r="Y166460" s="109"/>
    </row>
    <row r="166461" spans="25:25" x14ac:dyDescent="0.25">
      <c r="Y166461" s="109"/>
    </row>
    <row r="166462" spans="25:25" x14ac:dyDescent="0.25">
      <c r="Y166462" s="109"/>
    </row>
    <row r="166463" spans="25:25" x14ac:dyDescent="0.25">
      <c r="Y166463" s="109"/>
    </row>
    <row r="166464" spans="25:25" x14ac:dyDescent="0.25">
      <c r="Y166464" s="109"/>
    </row>
    <row r="166465" spans="25:25" x14ac:dyDescent="0.25">
      <c r="Y166465" s="109"/>
    </row>
    <row r="166466" spans="25:25" x14ac:dyDescent="0.25">
      <c r="Y166466" s="109"/>
    </row>
    <row r="166467" spans="25:25" x14ac:dyDescent="0.25">
      <c r="Y166467" s="109"/>
    </row>
    <row r="166468" spans="25:25" x14ac:dyDescent="0.25">
      <c r="Y166468" s="109"/>
    </row>
    <row r="166469" spans="25:25" x14ac:dyDescent="0.25">
      <c r="Y166469" s="109"/>
    </row>
    <row r="166470" spans="25:25" x14ac:dyDescent="0.25">
      <c r="Y166470" s="109"/>
    </row>
    <row r="166471" spans="25:25" x14ac:dyDescent="0.25">
      <c r="Y166471" s="109"/>
    </row>
    <row r="166472" spans="25:25" x14ac:dyDescent="0.25">
      <c r="Y166472" s="109"/>
    </row>
    <row r="166473" spans="25:25" x14ac:dyDescent="0.25">
      <c r="Y166473" s="109"/>
    </row>
    <row r="166474" spans="25:25" x14ac:dyDescent="0.25">
      <c r="Y166474" s="109"/>
    </row>
    <row r="166475" spans="25:25" x14ac:dyDescent="0.25">
      <c r="Y166475" s="109"/>
    </row>
    <row r="166476" spans="25:25" x14ac:dyDescent="0.25">
      <c r="Y166476" s="109"/>
    </row>
    <row r="166477" spans="25:25" x14ac:dyDescent="0.25">
      <c r="Y166477" s="109"/>
    </row>
    <row r="166478" spans="25:25" x14ac:dyDescent="0.25">
      <c r="Y166478" s="109"/>
    </row>
    <row r="166479" spans="25:25" x14ac:dyDescent="0.25">
      <c r="Y166479" s="109"/>
    </row>
    <row r="166480" spans="25:25" x14ac:dyDescent="0.25">
      <c r="Y166480" s="109"/>
    </row>
    <row r="166481" spans="25:25" x14ac:dyDescent="0.25">
      <c r="Y166481" s="109"/>
    </row>
    <row r="166482" spans="25:25" x14ac:dyDescent="0.25">
      <c r="Y166482" s="109"/>
    </row>
    <row r="166483" spans="25:25" x14ac:dyDescent="0.25">
      <c r="Y166483" s="109"/>
    </row>
    <row r="166484" spans="25:25" x14ac:dyDescent="0.25">
      <c r="Y166484" s="109"/>
    </row>
    <row r="166485" spans="25:25" x14ac:dyDescent="0.25">
      <c r="Y166485" s="109"/>
    </row>
    <row r="166486" spans="25:25" x14ac:dyDescent="0.25">
      <c r="Y166486" s="109"/>
    </row>
    <row r="166487" spans="25:25" x14ac:dyDescent="0.25">
      <c r="Y166487" s="109"/>
    </row>
    <row r="166488" spans="25:25" x14ac:dyDescent="0.25">
      <c r="Y166488" s="109"/>
    </row>
    <row r="166489" spans="25:25" x14ac:dyDescent="0.25">
      <c r="Y166489" s="109"/>
    </row>
    <row r="166490" spans="25:25" x14ac:dyDescent="0.25">
      <c r="Y166490" s="109"/>
    </row>
    <row r="166491" spans="25:25" x14ac:dyDescent="0.25">
      <c r="Y166491" s="109"/>
    </row>
    <row r="166492" spans="25:25" x14ac:dyDescent="0.25">
      <c r="Y166492" s="109"/>
    </row>
    <row r="166493" spans="25:25" x14ac:dyDescent="0.25">
      <c r="Y166493" s="109"/>
    </row>
    <row r="166494" spans="25:25" x14ac:dyDescent="0.25">
      <c r="Y166494" s="109"/>
    </row>
    <row r="166495" spans="25:25" x14ac:dyDescent="0.25">
      <c r="Y166495" s="109"/>
    </row>
    <row r="166496" spans="25:25" x14ac:dyDescent="0.25">
      <c r="Y166496" s="109"/>
    </row>
    <row r="166497" spans="25:25" x14ac:dyDescent="0.25">
      <c r="Y166497" s="109"/>
    </row>
    <row r="166498" spans="25:25" x14ac:dyDescent="0.25">
      <c r="Y166498" s="109"/>
    </row>
    <row r="166499" spans="25:25" x14ac:dyDescent="0.25">
      <c r="Y166499" s="109"/>
    </row>
    <row r="166500" spans="25:25" x14ac:dyDescent="0.25">
      <c r="Y166500" s="109"/>
    </row>
    <row r="166501" spans="25:25" x14ac:dyDescent="0.25">
      <c r="Y166501" s="109"/>
    </row>
    <row r="166502" spans="25:25" x14ac:dyDescent="0.25">
      <c r="Y166502" s="109"/>
    </row>
    <row r="166503" spans="25:25" x14ac:dyDescent="0.25">
      <c r="Y166503" s="109"/>
    </row>
    <row r="166504" spans="25:25" x14ac:dyDescent="0.25">
      <c r="Y166504" s="109"/>
    </row>
    <row r="166505" spans="25:25" x14ac:dyDescent="0.25">
      <c r="Y166505" s="109"/>
    </row>
    <row r="166506" spans="25:25" x14ac:dyDescent="0.25">
      <c r="Y166506" s="109"/>
    </row>
    <row r="166507" spans="25:25" x14ac:dyDescent="0.25">
      <c r="Y166507" s="109"/>
    </row>
    <row r="166508" spans="25:25" x14ac:dyDescent="0.25">
      <c r="Y166508" s="109"/>
    </row>
    <row r="166509" spans="25:25" x14ac:dyDescent="0.25">
      <c r="Y166509" s="109"/>
    </row>
    <row r="166510" spans="25:25" x14ac:dyDescent="0.25">
      <c r="Y166510" s="109"/>
    </row>
    <row r="166511" spans="25:25" x14ac:dyDescent="0.25">
      <c r="Y166511" s="109"/>
    </row>
    <row r="166512" spans="25:25" x14ac:dyDescent="0.25">
      <c r="Y166512" s="109"/>
    </row>
    <row r="166513" spans="25:25" x14ac:dyDescent="0.25">
      <c r="Y166513" s="109"/>
    </row>
    <row r="166514" spans="25:25" x14ac:dyDescent="0.25">
      <c r="Y166514" s="109"/>
    </row>
    <row r="166515" spans="25:25" x14ac:dyDescent="0.25">
      <c r="Y166515" s="109"/>
    </row>
    <row r="166516" spans="25:25" x14ac:dyDescent="0.25">
      <c r="Y166516" s="109"/>
    </row>
    <row r="166517" spans="25:25" x14ac:dyDescent="0.25">
      <c r="Y166517" s="109"/>
    </row>
    <row r="166518" spans="25:25" x14ac:dyDescent="0.25">
      <c r="Y166518" s="109"/>
    </row>
    <row r="166519" spans="25:25" x14ac:dyDescent="0.25">
      <c r="Y166519" s="109"/>
    </row>
    <row r="166520" spans="25:25" x14ac:dyDescent="0.25">
      <c r="Y166520" s="109"/>
    </row>
    <row r="166521" spans="25:25" x14ac:dyDescent="0.25">
      <c r="Y166521" s="109"/>
    </row>
    <row r="166522" spans="25:25" x14ac:dyDescent="0.25">
      <c r="Y166522" s="109"/>
    </row>
    <row r="166523" spans="25:25" x14ac:dyDescent="0.25">
      <c r="Y166523" s="109"/>
    </row>
    <row r="166524" spans="25:25" x14ac:dyDescent="0.25">
      <c r="Y166524" s="109"/>
    </row>
    <row r="166525" spans="25:25" x14ac:dyDescent="0.25">
      <c r="Y166525" s="109"/>
    </row>
    <row r="166526" spans="25:25" x14ac:dyDescent="0.25">
      <c r="Y166526" s="109"/>
    </row>
    <row r="166527" spans="25:25" x14ac:dyDescent="0.25">
      <c r="Y166527" s="109"/>
    </row>
    <row r="166528" spans="25:25" x14ac:dyDescent="0.25">
      <c r="Y166528" s="109"/>
    </row>
    <row r="166529" spans="25:25" x14ac:dyDescent="0.25">
      <c r="Y166529" s="109"/>
    </row>
    <row r="166530" spans="25:25" x14ac:dyDescent="0.25">
      <c r="Y166530" s="109"/>
    </row>
    <row r="166531" spans="25:25" x14ac:dyDescent="0.25">
      <c r="Y166531" s="109"/>
    </row>
    <row r="166532" spans="25:25" x14ac:dyDescent="0.25">
      <c r="Y166532" s="109"/>
    </row>
    <row r="166533" spans="25:25" x14ac:dyDescent="0.25">
      <c r="Y166533" s="109"/>
    </row>
    <row r="166534" spans="25:25" x14ac:dyDescent="0.25">
      <c r="Y166534" s="109"/>
    </row>
    <row r="166535" spans="25:25" x14ac:dyDescent="0.25">
      <c r="Y166535" s="109"/>
    </row>
    <row r="166536" spans="25:25" x14ac:dyDescent="0.25">
      <c r="Y166536" s="109"/>
    </row>
    <row r="166537" spans="25:25" x14ac:dyDescent="0.25">
      <c r="Y166537" s="109"/>
    </row>
    <row r="166538" spans="25:25" x14ac:dyDescent="0.25">
      <c r="Y166538" s="109"/>
    </row>
    <row r="166539" spans="25:25" x14ac:dyDescent="0.25">
      <c r="Y166539" s="109"/>
    </row>
    <row r="166540" spans="25:25" x14ac:dyDescent="0.25">
      <c r="Y166540" s="109"/>
    </row>
    <row r="166541" spans="25:25" x14ac:dyDescent="0.25">
      <c r="Y166541" s="109"/>
    </row>
    <row r="166542" spans="25:25" x14ac:dyDescent="0.25">
      <c r="Y166542" s="109"/>
    </row>
    <row r="166543" spans="25:25" x14ac:dyDescent="0.25">
      <c r="Y166543" s="109"/>
    </row>
    <row r="166544" spans="25:25" x14ac:dyDescent="0.25">
      <c r="Y166544" s="109"/>
    </row>
    <row r="166545" spans="25:25" x14ac:dyDescent="0.25">
      <c r="Y166545" s="109"/>
    </row>
    <row r="166546" spans="25:25" x14ac:dyDescent="0.25">
      <c r="Y166546" s="109"/>
    </row>
    <row r="166547" spans="25:25" x14ac:dyDescent="0.25">
      <c r="Y166547" s="109"/>
    </row>
    <row r="166548" spans="25:25" x14ac:dyDescent="0.25">
      <c r="Y166548" s="109"/>
    </row>
    <row r="166549" spans="25:25" x14ac:dyDescent="0.25">
      <c r="Y166549" s="109"/>
    </row>
    <row r="166550" spans="25:25" x14ac:dyDescent="0.25">
      <c r="Y166550" s="109"/>
    </row>
    <row r="166551" spans="25:25" x14ac:dyDescent="0.25">
      <c r="Y166551" s="109"/>
    </row>
    <row r="166552" spans="25:25" x14ac:dyDescent="0.25">
      <c r="Y166552" s="109"/>
    </row>
    <row r="166553" spans="25:25" x14ac:dyDescent="0.25">
      <c r="Y166553" s="109"/>
    </row>
    <row r="166554" spans="25:25" x14ac:dyDescent="0.25">
      <c r="Y166554" s="109"/>
    </row>
    <row r="166555" spans="25:25" x14ac:dyDescent="0.25">
      <c r="Y166555" s="109"/>
    </row>
    <row r="166556" spans="25:25" x14ac:dyDescent="0.25">
      <c r="Y166556" s="109"/>
    </row>
    <row r="166557" spans="25:25" x14ac:dyDescent="0.25">
      <c r="Y166557" s="109"/>
    </row>
    <row r="166558" spans="25:25" x14ac:dyDescent="0.25">
      <c r="Y166558" s="109"/>
    </row>
    <row r="166559" spans="25:25" x14ac:dyDescent="0.25">
      <c r="Y166559" s="109"/>
    </row>
    <row r="166560" spans="25:25" x14ac:dyDescent="0.25">
      <c r="Y166560" s="109"/>
    </row>
    <row r="166561" spans="25:25" x14ac:dyDescent="0.25">
      <c r="Y166561" s="109"/>
    </row>
    <row r="166562" spans="25:25" x14ac:dyDescent="0.25">
      <c r="Y166562" s="109"/>
    </row>
    <row r="166563" spans="25:25" x14ac:dyDescent="0.25">
      <c r="Y166563" s="109"/>
    </row>
    <row r="166564" spans="25:25" x14ac:dyDescent="0.25">
      <c r="Y166564" s="109"/>
    </row>
    <row r="166565" spans="25:25" x14ac:dyDescent="0.25">
      <c r="Y166565" s="109"/>
    </row>
    <row r="166566" spans="25:25" x14ac:dyDescent="0.25">
      <c r="Y166566" s="109"/>
    </row>
    <row r="166567" spans="25:25" x14ac:dyDescent="0.25">
      <c r="Y166567" s="109"/>
    </row>
    <row r="166568" spans="25:25" x14ac:dyDescent="0.25">
      <c r="Y166568" s="109"/>
    </row>
    <row r="166569" spans="25:25" x14ac:dyDescent="0.25">
      <c r="Y166569" s="109"/>
    </row>
    <row r="166570" spans="25:25" x14ac:dyDescent="0.25">
      <c r="Y166570" s="109"/>
    </row>
    <row r="166571" spans="25:25" x14ac:dyDescent="0.25">
      <c r="Y166571" s="109"/>
    </row>
    <row r="166572" spans="25:25" x14ac:dyDescent="0.25">
      <c r="Y166572" s="109"/>
    </row>
    <row r="166573" spans="25:25" x14ac:dyDescent="0.25">
      <c r="Y166573" s="109"/>
    </row>
    <row r="166574" spans="25:25" x14ac:dyDescent="0.25">
      <c r="Y166574" s="109"/>
    </row>
    <row r="166575" spans="25:25" x14ac:dyDescent="0.25">
      <c r="Y166575" s="109"/>
    </row>
    <row r="166576" spans="25:25" x14ac:dyDescent="0.25">
      <c r="Y166576" s="109"/>
    </row>
    <row r="166577" spans="25:25" x14ac:dyDescent="0.25">
      <c r="Y166577" s="109"/>
    </row>
    <row r="166578" spans="25:25" x14ac:dyDescent="0.25">
      <c r="Y166578" s="109"/>
    </row>
    <row r="166579" spans="25:25" x14ac:dyDescent="0.25">
      <c r="Y166579" s="109"/>
    </row>
    <row r="166580" spans="25:25" x14ac:dyDescent="0.25">
      <c r="Y166580" s="109"/>
    </row>
    <row r="166581" spans="25:25" x14ac:dyDescent="0.25">
      <c r="Y166581" s="109"/>
    </row>
    <row r="166582" spans="25:25" x14ac:dyDescent="0.25">
      <c r="Y166582" s="109"/>
    </row>
    <row r="166583" spans="25:25" x14ac:dyDescent="0.25">
      <c r="Y166583" s="109"/>
    </row>
    <row r="166584" spans="25:25" x14ac:dyDescent="0.25">
      <c r="Y166584" s="109"/>
    </row>
    <row r="166585" spans="25:25" x14ac:dyDescent="0.25">
      <c r="Y166585" s="109"/>
    </row>
    <row r="166586" spans="25:25" x14ac:dyDescent="0.25">
      <c r="Y166586" s="109"/>
    </row>
    <row r="166587" spans="25:25" x14ac:dyDescent="0.25">
      <c r="Y166587" s="109"/>
    </row>
    <row r="166588" spans="25:25" x14ac:dyDescent="0.25">
      <c r="Y166588" s="109"/>
    </row>
    <row r="166589" spans="25:25" x14ac:dyDescent="0.25">
      <c r="Y166589" s="109"/>
    </row>
    <row r="166590" spans="25:25" x14ac:dyDescent="0.25">
      <c r="Y166590" s="109"/>
    </row>
    <row r="166591" spans="25:25" x14ac:dyDescent="0.25">
      <c r="Y166591" s="109"/>
    </row>
    <row r="166592" spans="25:25" x14ac:dyDescent="0.25">
      <c r="Y166592" s="109"/>
    </row>
    <row r="166593" spans="25:25" x14ac:dyDescent="0.25">
      <c r="Y166593" s="109"/>
    </row>
    <row r="166594" spans="25:25" x14ac:dyDescent="0.25">
      <c r="Y166594" s="109"/>
    </row>
    <row r="166595" spans="25:25" x14ac:dyDescent="0.25">
      <c r="Y166595" s="109"/>
    </row>
    <row r="166596" spans="25:25" x14ac:dyDescent="0.25">
      <c r="Y166596" s="109"/>
    </row>
    <row r="166597" spans="25:25" x14ac:dyDescent="0.25">
      <c r="Y166597" s="109"/>
    </row>
    <row r="166598" spans="25:25" x14ac:dyDescent="0.25">
      <c r="Y166598" s="109"/>
    </row>
    <row r="166599" spans="25:25" x14ac:dyDescent="0.25">
      <c r="Y166599" s="109"/>
    </row>
    <row r="166600" spans="25:25" x14ac:dyDescent="0.25">
      <c r="Y166600" s="109"/>
    </row>
    <row r="166601" spans="25:25" x14ac:dyDescent="0.25">
      <c r="Y166601" s="109"/>
    </row>
    <row r="166602" spans="25:25" x14ac:dyDescent="0.25">
      <c r="Y166602" s="109"/>
    </row>
    <row r="166603" spans="25:25" x14ac:dyDescent="0.25">
      <c r="Y166603" s="109"/>
    </row>
    <row r="166604" spans="25:25" x14ac:dyDescent="0.25">
      <c r="Y166604" s="109"/>
    </row>
    <row r="166605" spans="25:25" x14ac:dyDescent="0.25">
      <c r="Y166605" s="109"/>
    </row>
    <row r="166606" spans="25:25" x14ac:dyDescent="0.25">
      <c r="Y166606" s="109"/>
    </row>
    <row r="166607" spans="25:25" x14ac:dyDescent="0.25">
      <c r="Y166607" s="109"/>
    </row>
    <row r="166608" spans="25:25" x14ac:dyDescent="0.25">
      <c r="Y166608" s="109"/>
    </row>
    <row r="166609" spans="25:25" x14ac:dyDescent="0.25">
      <c r="Y166609" s="109"/>
    </row>
    <row r="166610" spans="25:25" x14ac:dyDescent="0.25">
      <c r="Y166610" s="109"/>
    </row>
    <row r="166611" spans="25:25" x14ac:dyDescent="0.25">
      <c r="Y166611" s="109"/>
    </row>
    <row r="166612" spans="25:25" x14ac:dyDescent="0.25">
      <c r="Y166612" s="109"/>
    </row>
    <row r="166613" spans="25:25" x14ac:dyDescent="0.25">
      <c r="Y166613" s="109"/>
    </row>
    <row r="166614" spans="25:25" x14ac:dyDescent="0.25">
      <c r="Y166614" s="109"/>
    </row>
    <row r="166615" spans="25:25" x14ac:dyDescent="0.25">
      <c r="Y166615" s="109"/>
    </row>
    <row r="166616" spans="25:25" x14ac:dyDescent="0.25">
      <c r="Y166616" s="109"/>
    </row>
    <row r="166617" spans="25:25" x14ac:dyDescent="0.25">
      <c r="Y166617" s="109"/>
    </row>
    <row r="166618" spans="25:25" x14ac:dyDescent="0.25">
      <c r="Y166618" s="109"/>
    </row>
    <row r="166619" spans="25:25" x14ac:dyDescent="0.25">
      <c r="Y166619" s="109"/>
    </row>
    <row r="166620" spans="25:25" x14ac:dyDescent="0.25">
      <c r="Y166620" s="109"/>
    </row>
    <row r="166621" spans="25:25" x14ac:dyDescent="0.25">
      <c r="Y166621" s="109"/>
    </row>
    <row r="166622" spans="25:25" x14ac:dyDescent="0.25">
      <c r="Y166622" s="109"/>
    </row>
    <row r="166623" spans="25:25" x14ac:dyDescent="0.25">
      <c r="Y166623" s="109"/>
    </row>
    <row r="166624" spans="25:25" x14ac:dyDescent="0.25">
      <c r="Y166624" s="109"/>
    </row>
    <row r="166625" spans="25:25" x14ac:dyDescent="0.25">
      <c r="Y166625" s="109"/>
    </row>
    <row r="166626" spans="25:25" x14ac:dyDescent="0.25">
      <c r="Y166626" s="109"/>
    </row>
    <row r="166627" spans="25:25" x14ac:dyDescent="0.25">
      <c r="Y166627" s="109"/>
    </row>
    <row r="166628" spans="25:25" x14ac:dyDescent="0.25">
      <c r="Y166628" s="109"/>
    </row>
    <row r="166629" spans="25:25" x14ac:dyDescent="0.25">
      <c r="Y166629" s="109"/>
    </row>
    <row r="166630" spans="25:25" x14ac:dyDescent="0.25">
      <c r="Y166630" s="109"/>
    </row>
    <row r="166631" spans="25:25" x14ac:dyDescent="0.25">
      <c r="Y166631" s="109"/>
    </row>
    <row r="166632" spans="25:25" x14ac:dyDescent="0.25">
      <c r="Y166632" s="109"/>
    </row>
    <row r="166633" spans="25:25" x14ac:dyDescent="0.25">
      <c r="Y166633" s="109"/>
    </row>
    <row r="166634" spans="25:25" x14ac:dyDescent="0.25">
      <c r="Y166634" s="109"/>
    </row>
    <row r="166635" spans="25:25" x14ac:dyDescent="0.25">
      <c r="Y166635" s="109"/>
    </row>
    <row r="166636" spans="25:25" x14ac:dyDescent="0.25">
      <c r="Y166636" s="109"/>
    </row>
    <row r="166637" spans="25:25" x14ac:dyDescent="0.25">
      <c r="Y166637" s="109"/>
    </row>
    <row r="166638" spans="25:25" x14ac:dyDescent="0.25">
      <c r="Y166638" s="109"/>
    </row>
    <row r="166639" spans="25:25" x14ac:dyDescent="0.25">
      <c r="Y166639" s="109"/>
    </row>
    <row r="166640" spans="25:25" x14ac:dyDescent="0.25">
      <c r="Y166640" s="109"/>
    </row>
    <row r="166641" spans="25:25" x14ac:dyDescent="0.25">
      <c r="Y166641" s="109"/>
    </row>
    <row r="166642" spans="25:25" x14ac:dyDescent="0.25">
      <c r="Y166642" s="109"/>
    </row>
    <row r="166643" spans="25:25" x14ac:dyDescent="0.25">
      <c r="Y166643" s="109"/>
    </row>
    <row r="166644" spans="25:25" x14ac:dyDescent="0.25">
      <c r="Y166644" s="109"/>
    </row>
    <row r="166645" spans="25:25" x14ac:dyDescent="0.25">
      <c r="Y166645" s="109"/>
    </row>
    <row r="166646" spans="25:25" x14ac:dyDescent="0.25">
      <c r="Y166646" s="109"/>
    </row>
    <row r="166647" spans="25:25" x14ac:dyDescent="0.25">
      <c r="Y166647" s="109"/>
    </row>
    <row r="166648" spans="25:25" x14ac:dyDescent="0.25">
      <c r="Y166648" s="109"/>
    </row>
    <row r="166649" spans="25:25" x14ac:dyDescent="0.25">
      <c r="Y166649" s="109"/>
    </row>
    <row r="166650" spans="25:25" x14ac:dyDescent="0.25">
      <c r="Y166650" s="109"/>
    </row>
    <row r="166651" spans="25:25" x14ac:dyDescent="0.25">
      <c r="Y166651" s="109"/>
    </row>
    <row r="166652" spans="25:25" x14ac:dyDescent="0.25">
      <c r="Y166652" s="109"/>
    </row>
    <row r="166653" spans="25:25" x14ac:dyDescent="0.25">
      <c r="Y166653" s="109"/>
    </row>
    <row r="166654" spans="25:25" x14ac:dyDescent="0.25">
      <c r="Y166654" s="109"/>
    </row>
    <row r="166655" spans="25:25" x14ac:dyDescent="0.25">
      <c r="Y166655" s="109"/>
    </row>
    <row r="166656" spans="25:25" x14ac:dyDescent="0.25">
      <c r="Y166656" s="109"/>
    </row>
    <row r="166657" spans="25:25" x14ac:dyDescent="0.25">
      <c r="Y166657" s="109"/>
    </row>
    <row r="166658" spans="25:25" x14ac:dyDescent="0.25">
      <c r="Y166658" s="109"/>
    </row>
    <row r="166659" spans="25:25" x14ac:dyDescent="0.25">
      <c r="Y166659" s="109"/>
    </row>
    <row r="166660" spans="25:25" x14ac:dyDescent="0.25">
      <c r="Y166660" s="109"/>
    </row>
    <row r="166661" spans="25:25" x14ac:dyDescent="0.25">
      <c r="Y166661" s="109"/>
    </row>
    <row r="166662" spans="25:25" x14ac:dyDescent="0.25">
      <c r="Y166662" s="109"/>
    </row>
    <row r="166663" spans="25:25" x14ac:dyDescent="0.25">
      <c r="Y166663" s="109"/>
    </row>
    <row r="166664" spans="25:25" x14ac:dyDescent="0.25">
      <c r="Y166664" s="109"/>
    </row>
    <row r="166665" spans="25:25" x14ac:dyDescent="0.25">
      <c r="Y166665" s="109"/>
    </row>
    <row r="166666" spans="25:25" x14ac:dyDescent="0.25">
      <c r="Y166666" s="109"/>
    </row>
    <row r="166667" spans="25:25" x14ac:dyDescent="0.25">
      <c r="Y166667" s="109"/>
    </row>
    <row r="166668" spans="25:25" x14ac:dyDescent="0.25">
      <c r="Y166668" s="109"/>
    </row>
    <row r="166669" spans="25:25" x14ac:dyDescent="0.25">
      <c r="Y166669" s="109"/>
    </row>
    <row r="166670" spans="25:25" x14ac:dyDescent="0.25">
      <c r="Y166670" s="109"/>
    </row>
    <row r="166671" spans="25:25" x14ac:dyDescent="0.25">
      <c r="Y166671" s="109"/>
    </row>
    <row r="166672" spans="25:25" x14ac:dyDescent="0.25">
      <c r="Y166672" s="109"/>
    </row>
    <row r="166673" spans="25:25" x14ac:dyDescent="0.25">
      <c r="Y166673" s="109"/>
    </row>
    <row r="166674" spans="25:25" x14ac:dyDescent="0.25">
      <c r="Y166674" s="109"/>
    </row>
    <row r="166675" spans="25:25" x14ac:dyDescent="0.25">
      <c r="Y166675" s="109"/>
    </row>
    <row r="166676" spans="25:25" x14ac:dyDescent="0.25">
      <c r="Y166676" s="109"/>
    </row>
    <row r="166677" spans="25:25" x14ac:dyDescent="0.25">
      <c r="Y166677" s="109"/>
    </row>
    <row r="166678" spans="25:25" x14ac:dyDescent="0.25">
      <c r="Y166678" s="109"/>
    </row>
    <row r="166679" spans="25:25" x14ac:dyDescent="0.25">
      <c r="Y166679" s="109"/>
    </row>
    <row r="166680" spans="25:25" x14ac:dyDescent="0.25">
      <c r="Y166680" s="109"/>
    </row>
    <row r="166681" spans="25:25" x14ac:dyDescent="0.25">
      <c r="Y166681" s="109"/>
    </row>
    <row r="166682" spans="25:25" x14ac:dyDescent="0.25">
      <c r="Y166682" s="109"/>
    </row>
    <row r="166683" spans="25:25" x14ac:dyDescent="0.25">
      <c r="Y166683" s="109"/>
    </row>
    <row r="166684" spans="25:25" x14ac:dyDescent="0.25">
      <c r="Y166684" s="109"/>
    </row>
    <row r="166685" spans="25:25" x14ac:dyDescent="0.25">
      <c r="Y166685" s="109"/>
    </row>
    <row r="166686" spans="25:25" x14ac:dyDescent="0.25">
      <c r="Y166686" s="109"/>
    </row>
    <row r="166687" spans="25:25" x14ac:dyDescent="0.25">
      <c r="Y166687" s="109"/>
    </row>
    <row r="166688" spans="25:25" x14ac:dyDescent="0.25">
      <c r="Y166688" s="109"/>
    </row>
    <row r="166689" spans="25:25" x14ac:dyDescent="0.25">
      <c r="Y166689" s="109"/>
    </row>
    <row r="166690" spans="25:25" x14ac:dyDescent="0.25">
      <c r="Y166690" s="109"/>
    </row>
    <row r="166691" spans="25:25" x14ac:dyDescent="0.25">
      <c r="Y166691" s="109"/>
    </row>
    <row r="166692" spans="25:25" x14ac:dyDescent="0.25">
      <c r="Y166692" s="109"/>
    </row>
    <row r="166693" spans="25:25" x14ac:dyDescent="0.25">
      <c r="Y166693" s="109"/>
    </row>
    <row r="166694" spans="25:25" x14ac:dyDescent="0.25">
      <c r="Y166694" s="109"/>
    </row>
    <row r="166695" spans="25:25" x14ac:dyDescent="0.25">
      <c r="Y166695" s="109"/>
    </row>
    <row r="166696" spans="25:25" x14ac:dyDescent="0.25">
      <c r="Y166696" s="109"/>
    </row>
    <row r="166697" spans="25:25" x14ac:dyDescent="0.25">
      <c r="Y166697" s="109"/>
    </row>
    <row r="166698" spans="25:25" x14ac:dyDescent="0.25">
      <c r="Y166698" s="109"/>
    </row>
    <row r="166699" spans="25:25" x14ac:dyDescent="0.25">
      <c r="Y166699" s="109"/>
    </row>
    <row r="166700" spans="25:25" x14ac:dyDescent="0.25">
      <c r="Y166700" s="109"/>
    </row>
    <row r="166701" spans="25:25" x14ac:dyDescent="0.25">
      <c r="Y166701" s="109"/>
    </row>
    <row r="166702" spans="25:25" x14ac:dyDescent="0.25">
      <c r="Y166702" s="109"/>
    </row>
    <row r="166703" spans="25:25" x14ac:dyDescent="0.25">
      <c r="Y166703" s="109"/>
    </row>
    <row r="166704" spans="25:25" x14ac:dyDescent="0.25">
      <c r="Y166704" s="109"/>
    </row>
    <row r="166705" spans="25:25" x14ac:dyDescent="0.25">
      <c r="Y166705" s="109"/>
    </row>
    <row r="166706" spans="25:25" x14ac:dyDescent="0.25">
      <c r="Y166706" s="109"/>
    </row>
    <row r="166707" spans="25:25" x14ac:dyDescent="0.25">
      <c r="Y166707" s="109"/>
    </row>
    <row r="166708" spans="25:25" x14ac:dyDescent="0.25">
      <c r="Y166708" s="109"/>
    </row>
    <row r="166709" spans="25:25" x14ac:dyDescent="0.25">
      <c r="Y166709" s="109"/>
    </row>
    <row r="166710" spans="25:25" x14ac:dyDescent="0.25">
      <c r="Y166710" s="109"/>
    </row>
    <row r="166711" spans="25:25" x14ac:dyDescent="0.25">
      <c r="Y166711" s="109"/>
    </row>
    <row r="166712" spans="25:25" x14ac:dyDescent="0.25">
      <c r="Y166712" s="109"/>
    </row>
    <row r="166713" spans="25:25" x14ac:dyDescent="0.25">
      <c r="Y166713" s="109"/>
    </row>
    <row r="166714" spans="25:25" x14ac:dyDescent="0.25">
      <c r="Y166714" s="109"/>
    </row>
    <row r="166715" spans="25:25" x14ac:dyDescent="0.25">
      <c r="Y166715" s="109"/>
    </row>
    <row r="166716" spans="25:25" x14ac:dyDescent="0.25">
      <c r="Y166716" s="109"/>
    </row>
    <row r="166717" spans="25:25" x14ac:dyDescent="0.25">
      <c r="Y166717" s="109"/>
    </row>
    <row r="166718" spans="25:25" x14ac:dyDescent="0.25">
      <c r="Y166718" s="109"/>
    </row>
    <row r="166719" spans="25:25" x14ac:dyDescent="0.25">
      <c r="Y166719" s="109"/>
    </row>
    <row r="166720" spans="25:25" x14ac:dyDescent="0.25">
      <c r="Y166720" s="109"/>
    </row>
    <row r="166721" spans="25:25" x14ac:dyDescent="0.25">
      <c r="Y166721" s="109"/>
    </row>
    <row r="166722" spans="25:25" x14ac:dyDescent="0.25">
      <c r="Y166722" s="109"/>
    </row>
    <row r="166723" spans="25:25" x14ac:dyDescent="0.25">
      <c r="Y166723" s="109"/>
    </row>
    <row r="166724" spans="25:25" x14ac:dyDescent="0.25">
      <c r="Y166724" s="109"/>
    </row>
    <row r="166725" spans="25:25" x14ac:dyDescent="0.25">
      <c r="Y166725" s="109"/>
    </row>
    <row r="166726" spans="25:25" x14ac:dyDescent="0.25">
      <c r="Y166726" s="109"/>
    </row>
    <row r="166727" spans="25:25" x14ac:dyDescent="0.25">
      <c r="Y166727" s="109"/>
    </row>
    <row r="166728" spans="25:25" x14ac:dyDescent="0.25">
      <c r="Y166728" s="109"/>
    </row>
    <row r="166729" spans="25:25" x14ac:dyDescent="0.25">
      <c r="Y166729" s="109"/>
    </row>
    <row r="166730" spans="25:25" x14ac:dyDescent="0.25">
      <c r="Y166730" s="109"/>
    </row>
    <row r="166731" spans="25:25" x14ac:dyDescent="0.25">
      <c r="Y166731" s="109"/>
    </row>
    <row r="166732" spans="25:25" x14ac:dyDescent="0.25">
      <c r="Y166732" s="109"/>
    </row>
    <row r="166733" spans="25:25" x14ac:dyDescent="0.25">
      <c r="Y166733" s="109"/>
    </row>
    <row r="166734" spans="25:25" x14ac:dyDescent="0.25">
      <c r="Y166734" s="109"/>
    </row>
    <row r="166735" spans="25:25" x14ac:dyDescent="0.25">
      <c r="Y166735" s="109"/>
    </row>
    <row r="166736" spans="25:25" x14ac:dyDescent="0.25">
      <c r="Y166736" s="109"/>
    </row>
    <row r="166737" spans="25:25" x14ac:dyDescent="0.25">
      <c r="Y166737" s="109"/>
    </row>
    <row r="166738" spans="25:25" x14ac:dyDescent="0.25">
      <c r="Y166738" s="109"/>
    </row>
    <row r="166739" spans="25:25" x14ac:dyDescent="0.25">
      <c r="Y166739" s="109"/>
    </row>
    <row r="166740" spans="25:25" x14ac:dyDescent="0.25">
      <c r="Y166740" s="109"/>
    </row>
    <row r="166741" spans="25:25" x14ac:dyDescent="0.25">
      <c r="Y166741" s="109"/>
    </row>
    <row r="166742" spans="25:25" x14ac:dyDescent="0.25">
      <c r="Y166742" s="109"/>
    </row>
    <row r="166743" spans="25:25" x14ac:dyDescent="0.25">
      <c r="Y166743" s="109"/>
    </row>
    <row r="166744" spans="25:25" x14ac:dyDescent="0.25">
      <c r="Y166744" s="109"/>
    </row>
    <row r="166745" spans="25:25" x14ac:dyDescent="0.25">
      <c r="Y166745" s="109"/>
    </row>
    <row r="166746" spans="25:25" x14ac:dyDescent="0.25">
      <c r="Y166746" s="109"/>
    </row>
    <row r="166747" spans="25:25" x14ac:dyDescent="0.25">
      <c r="Y166747" s="109"/>
    </row>
    <row r="166748" spans="25:25" x14ac:dyDescent="0.25">
      <c r="Y166748" s="109"/>
    </row>
    <row r="166749" spans="25:25" x14ac:dyDescent="0.25">
      <c r="Y166749" s="109"/>
    </row>
    <row r="166750" spans="25:25" x14ac:dyDescent="0.25">
      <c r="Y166750" s="109"/>
    </row>
    <row r="166751" spans="25:25" x14ac:dyDescent="0.25">
      <c r="Y166751" s="109"/>
    </row>
    <row r="166752" spans="25:25" x14ac:dyDescent="0.25">
      <c r="Y166752" s="109"/>
    </row>
    <row r="166753" spans="25:25" x14ac:dyDescent="0.25">
      <c r="Y166753" s="109"/>
    </row>
    <row r="166754" spans="25:25" x14ac:dyDescent="0.25">
      <c r="Y166754" s="109"/>
    </row>
    <row r="166755" spans="25:25" x14ac:dyDescent="0.25">
      <c r="Y166755" s="109"/>
    </row>
    <row r="166756" spans="25:25" x14ac:dyDescent="0.25">
      <c r="Y166756" s="109"/>
    </row>
    <row r="166757" spans="25:25" x14ac:dyDescent="0.25">
      <c r="Y166757" s="109"/>
    </row>
    <row r="166758" spans="25:25" x14ac:dyDescent="0.25">
      <c r="Y166758" s="109"/>
    </row>
    <row r="166759" spans="25:25" x14ac:dyDescent="0.25">
      <c r="Y166759" s="109"/>
    </row>
    <row r="166760" spans="25:25" x14ac:dyDescent="0.25">
      <c r="Y166760" s="109"/>
    </row>
    <row r="166761" spans="25:25" x14ac:dyDescent="0.25">
      <c r="Y166761" s="109"/>
    </row>
    <row r="166762" spans="25:25" x14ac:dyDescent="0.25">
      <c r="Y166762" s="109"/>
    </row>
    <row r="166763" spans="25:25" x14ac:dyDescent="0.25">
      <c r="Y166763" s="109"/>
    </row>
    <row r="166764" spans="25:25" x14ac:dyDescent="0.25">
      <c r="Y166764" s="109"/>
    </row>
    <row r="166765" spans="25:25" x14ac:dyDescent="0.25">
      <c r="Y166765" s="109"/>
    </row>
    <row r="166766" spans="25:25" x14ac:dyDescent="0.25">
      <c r="Y166766" s="109"/>
    </row>
    <row r="166767" spans="25:25" x14ac:dyDescent="0.25">
      <c r="Y166767" s="109"/>
    </row>
    <row r="166768" spans="25:25" x14ac:dyDescent="0.25">
      <c r="Y166768" s="109"/>
    </row>
    <row r="166769" spans="25:25" x14ac:dyDescent="0.25">
      <c r="Y166769" s="109"/>
    </row>
    <row r="166770" spans="25:25" x14ac:dyDescent="0.25">
      <c r="Y166770" s="109"/>
    </row>
    <row r="166771" spans="25:25" x14ac:dyDescent="0.25">
      <c r="Y166771" s="109"/>
    </row>
    <row r="166772" spans="25:25" x14ac:dyDescent="0.25">
      <c r="Y166772" s="109"/>
    </row>
    <row r="166773" spans="25:25" x14ac:dyDescent="0.25">
      <c r="Y166773" s="109"/>
    </row>
    <row r="166774" spans="25:25" x14ac:dyDescent="0.25">
      <c r="Y166774" s="109"/>
    </row>
    <row r="166775" spans="25:25" x14ac:dyDescent="0.25">
      <c r="Y166775" s="109"/>
    </row>
    <row r="166776" spans="25:25" x14ac:dyDescent="0.25">
      <c r="Y166776" s="109"/>
    </row>
    <row r="166777" spans="25:25" x14ac:dyDescent="0.25">
      <c r="Y166777" s="109"/>
    </row>
    <row r="166778" spans="25:25" x14ac:dyDescent="0.25">
      <c r="Y166778" s="109"/>
    </row>
    <row r="166779" spans="25:25" x14ac:dyDescent="0.25">
      <c r="Y166779" s="109"/>
    </row>
    <row r="166780" spans="25:25" x14ac:dyDescent="0.25">
      <c r="Y166780" s="109"/>
    </row>
    <row r="166781" spans="25:25" x14ac:dyDescent="0.25">
      <c r="Y166781" s="109"/>
    </row>
    <row r="166782" spans="25:25" x14ac:dyDescent="0.25">
      <c r="Y166782" s="109"/>
    </row>
    <row r="166783" spans="25:25" x14ac:dyDescent="0.25">
      <c r="Y166783" s="109"/>
    </row>
    <row r="166784" spans="25:25" x14ac:dyDescent="0.25">
      <c r="Y166784" s="109"/>
    </row>
    <row r="166785" spans="25:25" x14ac:dyDescent="0.25">
      <c r="Y166785" s="109"/>
    </row>
    <row r="166786" spans="25:25" x14ac:dyDescent="0.25">
      <c r="Y166786" s="109"/>
    </row>
    <row r="166787" spans="25:25" x14ac:dyDescent="0.25">
      <c r="Y166787" s="109"/>
    </row>
    <row r="166788" spans="25:25" x14ac:dyDescent="0.25">
      <c r="Y166788" s="109"/>
    </row>
    <row r="166789" spans="25:25" x14ac:dyDescent="0.25">
      <c r="Y166789" s="109"/>
    </row>
    <row r="166790" spans="25:25" x14ac:dyDescent="0.25">
      <c r="Y166790" s="109"/>
    </row>
    <row r="166791" spans="25:25" x14ac:dyDescent="0.25">
      <c r="Y166791" s="109"/>
    </row>
    <row r="166792" spans="25:25" x14ac:dyDescent="0.25">
      <c r="Y166792" s="109"/>
    </row>
    <row r="166793" spans="25:25" x14ac:dyDescent="0.25">
      <c r="Y166793" s="109"/>
    </row>
    <row r="166794" spans="25:25" x14ac:dyDescent="0.25">
      <c r="Y166794" s="109"/>
    </row>
    <row r="166795" spans="25:25" x14ac:dyDescent="0.25">
      <c r="Y166795" s="109"/>
    </row>
    <row r="166796" spans="25:25" x14ac:dyDescent="0.25">
      <c r="Y166796" s="109"/>
    </row>
    <row r="166797" spans="25:25" x14ac:dyDescent="0.25">
      <c r="Y166797" s="109"/>
    </row>
    <row r="166798" spans="25:25" x14ac:dyDescent="0.25">
      <c r="Y166798" s="109"/>
    </row>
    <row r="166799" spans="25:25" x14ac:dyDescent="0.25">
      <c r="Y166799" s="109"/>
    </row>
    <row r="166800" spans="25:25" x14ac:dyDescent="0.25">
      <c r="Y166800" s="109"/>
    </row>
    <row r="166801" spans="25:25" x14ac:dyDescent="0.25">
      <c r="Y166801" s="109"/>
    </row>
    <row r="166802" spans="25:25" x14ac:dyDescent="0.25">
      <c r="Y166802" s="109"/>
    </row>
    <row r="166803" spans="25:25" x14ac:dyDescent="0.25">
      <c r="Y166803" s="109"/>
    </row>
    <row r="166804" spans="25:25" x14ac:dyDescent="0.25">
      <c r="Y166804" s="109"/>
    </row>
    <row r="166805" spans="25:25" x14ac:dyDescent="0.25">
      <c r="Y166805" s="109"/>
    </row>
    <row r="166806" spans="25:25" x14ac:dyDescent="0.25">
      <c r="Y166806" s="109"/>
    </row>
    <row r="166807" spans="25:25" x14ac:dyDescent="0.25">
      <c r="Y166807" s="109"/>
    </row>
    <row r="166808" spans="25:25" x14ac:dyDescent="0.25">
      <c r="Y166808" s="109"/>
    </row>
    <row r="166809" spans="25:25" x14ac:dyDescent="0.25">
      <c r="Y166809" s="109"/>
    </row>
    <row r="166810" spans="25:25" x14ac:dyDescent="0.25">
      <c r="Y166810" s="109"/>
    </row>
    <row r="166811" spans="25:25" x14ac:dyDescent="0.25">
      <c r="Y166811" s="109"/>
    </row>
    <row r="166812" spans="25:25" x14ac:dyDescent="0.25">
      <c r="Y166812" s="109"/>
    </row>
    <row r="166813" spans="25:25" x14ac:dyDescent="0.25">
      <c r="Y166813" s="109"/>
    </row>
    <row r="166814" spans="25:25" x14ac:dyDescent="0.25">
      <c r="Y166814" s="109"/>
    </row>
    <row r="166815" spans="25:25" x14ac:dyDescent="0.25">
      <c r="Y166815" s="109"/>
    </row>
    <row r="166816" spans="25:25" x14ac:dyDescent="0.25">
      <c r="Y166816" s="109"/>
    </row>
    <row r="166817" spans="25:25" x14ac:dyDescent="0.25">
      <c r="Y166817" s="109"/>
    </row>
    <row r="166818" spans="25:25" x14ac:dyDescent="0.25">
      <c r="Y166818" s="109"/>
    </row>
    <row r="166819" spans="25:25" x14ac:dyDescent="0.25">
      <c r="Y166819" s="109"/>
    </row>
    <row r="166820" spans="25:25" x14ac:dyDescent="0.25">
      <c r="Y166820" s="109"/>
    </row>
    <row r="166821" spans="25:25" x14ac:dyDescent="0.25">
      <c r="Y166821" s="109"/>
    </row>
    <row r="166822" spans="25:25" x14ac:dyDescent="0.25">
      <c r="Y166822" s="109"/>
    </row>
    <row r="166823" spans="25:25" x14ac:dyDescent="0.25">
      <c r="Y166823" s="109"/>
    </row>
    <row r="166824" spans="25:25" x14ac:dyDescent="0.25">
      <c r="Y166824" s="109"/>
    </row>
    <row r="166825" spans="25:25" x14ac:dyDescent="0.25">
      <c r="Y166825" s="109"/>
    </row>
    <row r="166826" spans="25:25" x14ac:dyDescent="0.25">
      <c r="Y166826" s="109"/>
    </row>
    <row r="166827" spans="25:25" x14ac:dyDescent="0.25">
      <c r="Y166827" s="109"/>
    </row>
    <row r="166828" spans="25:25" x14ac:dyDescent="0.25">
      <c r="Y166828" s="109"/>
    </row>
    <row r="166829" spans="25:25" x14ac:dyDescent="0.25">
      <c r="Y166829" s="109"/>
    </row>
    <row r="166830" spans="25:25" x14ac:dyDescent="0.25">
      <c r="Y166830" s="109"/>
    </row>
    <row r="166831" spans="25:25" x14ac:dyDescent="0.25">
      <c r="Y166831" s="109"/>
    </row>
    <row r="166832" spans="25:25" x14ac:dyDescent="0.25">
      <c r="Y166832" s="109"/>
    </row>
    <row r="166833" spans="25:25" x14ac:dyDescent="0.25">
      <c r="Y166833" s="109"/>
    </row>
    <row r="166834" spans="25:25" x14ac:dyDescent="0.25">
      <c r="Y166834" s="109"/>
    </row>
    <row r="166835" spans="25:25" x14ac:dyDescent="0.25">
      <c r="Y166835" s="109"/>
    </row>
    <row r="166836" spans="25:25" x14ac:dyDescent="0.25">
      <c r="Y166836" s="109"/>
    </row>
    <row r="166837" spans="25:25" x14ac:dyDescent="0.25">
      <c r="Y166837" s="109"/>
    </row>
    <row r="166838" spans="25:25" x14ac:dyDescent="0.25">
      <c r="Y166838" s="109"/>
    </row>
    <row r="166839" spans="25:25" x14ac:dyDescent="0.25">
      <c r="Y166839" s="109"/>
    </row>
    <row r="166840" spans="25:25" x14ac:dyDescent="0.25">
      <c r="Y166840" s="109"/>
    </row>
    <row r="166841" spans="25:25" x14ac:dyDescent="0.25">
      <c r="Y166841" s="109"/>
    </row>
    <row r="166842" spans="25:25" x14ac:dyDescent="0.25">
      <c r="Y166842" s="109"/>
    </row>
    <row r="166843" spans="25:25" x14ac:dyDescent="0.25">
      <c r="Y166843" s="109"/>
    </row>
    <row r="166844" spans="25:25" x14ac:dyDescent="0.25">
      <c r="Y166844" s="109"/>
    </row>
    <row r="166845" spans="25:25" x14ac:dyDescent="0.25">
      <c r="Y166845" s="109"/>
    </row>
    <row r="166846" spans="25:25" x14ac:dyDescent="0.25">
      <c r="Y166846" s="109"/>
    </row>
    <row r="166847" spans="25:25" x14ac:dyDescent="0.25">
      <c r="Y166847" s="109"/>
    </row>
    <row r="166848" spans="25:25" x14ac:dyDescent="0.25">
      <c r="Y166848" s="109"/>
    </row>
    <row r="166849" spans="25:25" x14ac:dyDescent="0.25">
      <c r="Y166849" s="109"/>
    </row>
    <row r="166850" spans="25:25" x14ac:dyDescent="0.25">
      <c r="Y166850" s="109"/>
    </row>
    <row r="166851" spans="25:25" x14ac:dyDescent="0.25">
      <c r="Y166851" s="109"/>
    </row>
    <row r="166852" spans="25:25" x14ac:dyDescent="0.25">
      <c r="Y166852" s="109"/>
    </row>
    <row r="166853" spans="25:25" x14ac:dyDescent="0.25">
      <c r="Y166853" s="109"/>
    </row>
    <row r="166854" spans="25:25" x14ac:dyDescent="0.25">
      <c r="Y166854" s="109"/>
    </row>
    <row r="166855" spans="25:25" x14ac:dyDescent="0.25">
      <c r="Y166855" s="109"/>
    </row>
    <row r="166856" spans="25:25" x14ac:dyDescent="0.25">
      <c r="Y166856" s="109"/>
    </row>
    <row r="166857" spans="25:25" x14ac:dyDescent="0.25">
      <c r="Y166857" s="109"/>
    </row>
    <row r="166858" spans="25:25" x14ac:dyDescent="0.25">
      <c r="Y166858" s="109"/>
    </row>
    <row r="166859" spans="25:25" x14ac:dyDescent="0.25">
      <c r="Y166859" s="109"/>
    </row>
    <row r="166860" spans="25:25" x14ac:dyDescent="0.25">
      <c r="Y166860" s="109"/>
    </row>
    <row r="166861" spans="25:25" x14ac:dyDescent="0.25">
      <c r="Y166861" s="109"/>
    </row>
    <row r="166862" spans="25:25" x14ac:dyDescent="0.25">
      <c r="Y166862" s="109"/>
    </row>
    <row r="166863" spans="25:25" x14ac:dyDescent="0.25">
      <c r="Y166863" s="109"/>
    </row>
    <row r="166864" spans="25:25" x14ac:dyDescent="0.25">
      <c r="Y166864" s="109"/>
    </row>
    <row r="166865" spans="25:25" x14ac:dyDescent="0.25">
      <c r="Y166865" s="109"/>
    </row>
    <row r="166866" spans="25:25" x14ac:dyDescent="0.25">
      <c r="Y166866" s="109"/>
    </row>
    <row r="166867" spans="25:25" x14ac:dyDescent="0.25">
      <c r="Y166867" s="109"/>
    </row>
    <row r="166868" spans="25:25" x14ac:dyDescent="0.25">
      <c r="Y166868" s="109"/>
    </row>
    <row r="166869" spans="25:25" x14ac:dyDescent="0.25">
      <c r="Y166869" s="109"/>
    </row>
    <row r="166870" spans="25:25" x14ac:dyDescent="0.25">
      <c r="Y166870" s="109"/>
    </row>
    <row r="166871" spans="25:25" x14ac:dyDescent="0.25">
      <c r="Y166871" s="109"/>
    </row>
    <row r="166872" spans="25:25" x14ac:dyDescent="0.25">
      <c r="Y166872" s="109"/>
    </row>
    <row r="166873" spans="25:25" x14ac:dyDescent="0.25">
      <c r="Y166873" s="109"/>
    </row>
    <row r="166874" spans="25:25" x14ac:dyDescent="0.25">
      <c r="Y166874" s="109"/>
    </row>
    <row r="166875" spans="25:25" x14ac:dyDescent="0.25">
      <c r="Y166875" s="109"/>
    </row>
    <row r="166876" spans="25:25" x14ac:dyDescent="0.25">
      <c r="Y166876" s="109"/>
    </row>
    <row r="166877" spans="25:25" x14ac:dyDescent="0.25">
      <c r="Y166877" s="109"/>
    </row>
    <row r="166878" spans="25:25" x14ac:dyDescent="0.25">
      <c r="Y166878" s="109"/>
    </row>
    <row r="166879" spans="25:25" x14ac:dyDescent="0.25">
      <c r="Y166879" s="109"/>
    </row>
    <row r="166880" spans="25:25" x14ac:dyDescent="0.25">
      <c r="Y166880" s="109"/>
    </row>
    <row r="166881" spans="25:25" x14ac:dyDescent="0.25">
      <c r="Y166881" s="109"/>
    </row>
    <row r="166882" spans="25:25" x14ac:dyDescent="0.25">
      <c r="Y166882" s="109"/>
    </row>
    <row r="166883" spans="25:25" x14ac:dyDescent="0.25">
      <c r="Y166883" s="109"/>
    </row>
    <row r="166884" spans="25:25" x14ac:dyDescent="0.25">
      <c r="Y166884" s="109"/>
    </row>
    <row r="166885" spans="25:25" x14ac:dyDescent="0.25">
      <c r="Y166885" s="109"/>
    </row>
    <row r="166886" spans="25:25" x14ac:dyDescent="0.25">
      <c r="Y166886" s="109"/>
    </row>
    <row r="166887" spans="25:25" x14ac:dyDescent="0.25">
      <c r="Y166887" s="109"/>
    </row>
    <row r="166888" spans="25:25" x14ac:dyDescent="0.25">
      <c r="Y166888" s="109"/>
    </row>
    <row r="166889" spans="25:25" x14ac:dyDescent="0.25">
      <c r="Y166889" s="109"/>
    </row>
    <row r="166890" spans="25:25" x14ac:dyDescent="0.25">
      <c r="Y166890" s="109"/>
    </row>
    <row r="166891" spans="25:25" x14ac:dyDescent="0.25">
      <c r="Y166891" s="109"/>
    </row>
    <row r="166892" spans="25:25" x14ac:dyDescent="0.25">
      <c r="Y166892" s="109"/>
    </row>
    <row r="166893" spans="25:25" x14ac:dyDescent="0.25">
      <c r="Y166893" s="109"/>
    </row>
    <row r="166894" spans="25:25" x14ac:dyDescent="0.25">
      <c r="Y166894" s="109"/>
    </row>
    <row r="166895" spans="25:25" x14ac:dyDescent="0.25">
      <c r="Y166895" s="109"/>
    </row>
    <row r="166896" spans="25:25" x14ac:dyDescent="0.25">
      <c r="Y166896" s="109"/>
    </row>
    <row r="166897" spans="25:25" x14ac:dyDescent="0.25">
      <c r="Y166897" s="109"/>
    </row>
    <row r="166898" spans="25:25" x14ac:dyDescent="0.25">
      <c r="Y166898" s="109"/>
    </row>
    <row r="166899" spans="25:25" x14ac:dyDescent="0.25">
      <c r="Y166899" s="109"/>
    </row>
    <row r="166900" spans="25:25" x14ac:dyDescent="0.25">
      <c r="Y166900" s="109"/>
    </row>
    <row r="166901" spans="25:25" x14ac:dyDescent="0.25">
      <c r="Y166901" s="109"/>
    </row>
    <row r="166902" spans="25:25" x14ac:dyDescent="0.25">
      <c r="Y166902" s="109"/>
    </row>
    <row r="166903" spans="25:25" x14ac:dyDescent="0.25">
      <c r="Y166903" s="109"/>
    </row>
    <row r="166904" spans="25:25" x14ac:dyDescent="0.25">
      <c r="Y166904" s="109"/>
    </row>
    <row r="166905" spans="25:25" x14ac:dyDescent="0.25">
      <c r="Y166905" s="109"/>
    </row>
    <row r="166906" spans="25:25" x14ac:dyDescent="0.25">
      <c r="Y166906" s="109"/>
    </row>
    <row r="166907" spans="25:25" x14ac:dyDescent="0.25">
      <c r="Y166907" s="109"/>
    </row>
    <row r="166908" spans="25:25" x14ac:dyDescent="0.25">
      <c r="Y166908" s="109"/>
    </row>
    <row r="166909" spans="25:25" x14ac:dyDescent="0.25">
      <c r="Y166909" s="109"/>
    </row>
    <row r="166910" spans="25:25" x14ac:dyDescent="0.25">
      <c r="Y166910" s="109"/>
    </row>
    <row r="166911" spans="25:25" x14ac:dyDescent="0.25">
      <c r="Y166911" s="109"/>
    </row>
    <row r="166912" spans="25:25" x14ac:dyDescent="0.25">
      <c r="Y166912" s="109"/>
    </row>
    <row r="166913" spans="25:25" x14ac:dyDescent="0.25">
      <c r="Y166913" s="109"/>
    </row>
    <row r="166914" spans="25:25" x14ac:dyDescent="0.25">
      <c r="Y166914" s="109"/>
    </row>
    <row r="166915" spans="25:25" x14ac:dyDescent="0.25">
      <c r="Y166915" s="109"/>
    </row>
    <row r="166916" spans="25:25" x14ac:dyDescent="0.25">
      <c r="Y166916" s="109"/>
    </row>
    <row r="166917" spans="25:25" x14ac:dyDescent="0.25">
      <c r="Y166917" s="109"/>
    </row>
    <row r="166918" spans="25:25" x14ac:dyDescent="0.25">
      <c r="Y166918" s="109"/>
    </row>
    <row r="166919" spans="25:25" x14ac:dyDescent="0.25">
      <c r="Y166919" s="109"/>
    </row>
    <row r="166920" spans="25:25" x14ac:dyDescent="0.25">
      <c r="Y166920" s="109"/>
    </row>
    <row r="166921" spans="25:25" x14ac:dyDescent="0.25">
      <c r="Y166921" s="109"/>
    </row>
    <row r="166922" spans="25:25" x14ac:dyDescent="0.25">
      <c r="Y166922" s="109"/>
    </row>
    <row r="166923" spans="25:25" x14ac:dyDescent="0.25">
      <c r="Y166923" s="109"/>
    </row>
    <row r="166924" spans="25:25" x14ac:dyDescent="0.25">
      <c r="Y166924" s="109"/>
    </row>
    <row r="166925" spans="25:25" x14ac:dyDescent="0.25">
      <c r="Y166925" s="109"/>
    </row>
    <row r="166926" spans="25:25" x14ac:dyDescent="0.25">
      <c r="Y166926" s="109"/>
    </row>
    <row r="166927" spans="25:25" x14ac:dyDescent="0.25">
      <c r="Y166927" s="109"/>
    </row>
    <row r="166928" spans="25:25" x14ac:dyDescent="0.25">
      <c r="Y166928" s="109"/>
    </row>
    <row r="166929" spans="25:25" x14ac:dyDescent="0.25">
      <c r="Y166929" s="109"/>
    </row>
    <row r="166930" spans="25:25" x14ac:dyDescent="0.25">
      <c r="Y166930" s="109"/>
    </row>
    <row r="166931" spans="25:25" x14ac:dyDescent="0.25">
      <c r="Y166931" s="109"/>
    </row>
    <row r="166932" spans="25:25" x14ac:dyDescent="0.25">
      <c r="Y166932" s="109"/>
    </row>
    <row r="166933" spans="25:25" x14ac:dyDescent="0.25">
      <c r="Y166933" s="109"/>
    </row>
    <row r="166934" spans="25:25" x14ac:dyDescent="0.25">
      <c r="Y166934" s="109"/>
    </row>
    <row r="166935" spans="25:25" x14ac:dyDescent="0.25">
      <c r="Y166935" s="109"/>
    </row>
    <row r="166936" spans="25:25" x14ac:dyDescent="0.25">
      <c r="Y166936" s="109"/>
    </row>
    <row r="166937" spans="25:25" x14ac:dyDescent="0.25">
      <c r="Y166937" s="109"/>
    </row>
    <row r="166938" spans="25:25" x14ac:dyDescent="0.25">
      <c r="Y166938" s="109"/>
    </row>
    <row r="166939" spans="25:25" x14ac:dyDescent="0.25">
      <c r="Y166939" s="109"/>
    </row>
    <row r="166940" spans="25:25" x14ac:dyDescent="0.25">
      <c r="Y166940" s="109"/>
    </row>
    <row r="166941" spans="25:25" x14ac:dyDescent="0.25">
      <c r="Y166941" s="109"/>
    </row>
    <row r="166942" spans="25:25" x14ac:dyDescent="0.25">
      <c r="Y166942" s="109"/>
    </row>
    <row r="166943" spans="25:25" x14ac:dyDescent="0.25">
      <c r="Y166943" s="109"/>
    </row>
    <row r="166944" spans="25:25" x14ac:dyDescent="0.25">
      <c r="Y166944" s="109"/>
    </row>
    <row r="166945" spans="25:25" x14ac:dyDescent="0.25">
      <c r="Y166945" s="109"/>
    </row>
    <row r="166946" spans="25:25" x14ac:dyDescent="0.25">
      <c r="Y166946" s="109"/>
    </row>
    <row r="166947" spans="25:25" x14ac:dyDescent="0.25">
      <c r="Y166947" s="109"/>
    </row>
    <row r="166948" spans="25:25" x14ac:dyDescent="0.25">
      <c r="Y166948" s="109"/>
    </row>
    <row r="166949" spans="25:25" x14ac:dyDescent="0.25">
      <c r="Y166949" s="109"/>
    </row>
    <row r="166950" spans="25:25" x14ac:dyDescent="0.25">
      <c r="Y166950" s="109"/>
    </row>
    <row r="166951" spans="25:25" x14ac:dyDescent="0.25">
      <c r="Y166951" s="109"/>
    </row>
    <row r="166952" spans="25:25" x14ac:dyDescent="0.25">
      <c r="Y166952" s="109"/>
    </row>
    <row r="166953" spans="25:25" x14ac:dyDescent="0.25">
      <c r="Y166953" s="109"/>
    </row>
    <row r="166954" spans="25:25" x14ac:dyDescent="0.25">
      <c r="Y166954" s="109"/>
    </row>
    <row r="166955" spans="25:25" x14ac:dyDescent="0.25">
      <c r="Y166955" s="109"/>
    </row>
    <row r="166956" spans="25:25" x14ac:dyDescent="0.25">
      <c r="Y166956" s="109"/>
    </row>
    <row r="166957" spans="25:25" x14ac:dyDescent="0.25">
      <c r="Y166957" s="109"/>
    </row>
    <row r="166958" spans="25:25" x14ac:dyDescent="0.25">
      <c r="Y166958" s="109"/>
    </row>
    <row r="166959" spans="25:25" x14ac:dyDescent="0.25">
      <c r="Y166959" s="109"/>
    </row>
    <row r="166960" spans="25:25" x14ac:dyDescent="0.25">
      <c r="Y166960" s="109"/>
    </row>
    <row r="166961" spans="25:25" x14ac:dyDescent="0.25">
      <c r="Y166961" s="109"/>
    </row>
    <row r="166962" spans="25:25" x14ac:dyDescent="0.25">
      <c r="Y166962" s="109"/>
    </row>
    <row r="166963" spans="25:25" x14ac:dyDescent="0.25">
      <c r="Y166963" s="109"/>
    </row>
    <row r="166964" spans="25:25" x14ac:dyDescent="0.25">
      <c r="Y166964" s="109"/>
    </row>
    <row r="166965" spans="25:25" x14ac:dyDescent="0.25">
      <c r="Y166965" s="109"/>
    </row>
    <row r="166966" spans="25:25" x14ac:dyDescent="0.25">
      <c r="Y166966" s="109"/>
    </row>
    <row r="166967" spans="25:25" x14ac:dyDescent="0.25">
      <c r="Y166967" s="109"/>
    </row>
    <row r="166968" spans="25:25" x14ac:dyDescent="0.25">
      <c r="Y166968" s="109"/>
    </row>
    <row r="166969" spans="25:25" x14ac:dyDescent="0.25">
      <c r="Y166969" s="109"/>
    </row>
    <row r="166970" spans="25:25" x14ac:dyDescent="0.25">
      <c r="Y166970" s="109"/>
    </row>
    <row r="166971" spans="25:25" x14ac:dyDescent="0.25">
      <c r="Y166971" s="109"/>
    </row>
    <row r="166972" spans="25:25" x14ac:dyDescent="0.25">
      <c r="Y166972" s="109"/>
    </row>
    <row r="166973" spans="25:25" x14ac:dyDescent="0.25">
      <c r="Y166973" s="109"/>
    </row>
    <row r="166974" spans="25:25" x14ac:dyDescent="0.25">
      <c r="Y166974" s="109"/>
    </row>
    <row r="166975" spans="25:25" x14ac:dyDescent="0.25">
      <c r="Y166975" s="109"/>
    </row>
    <row r="166976" spans="25:25" x14ac:dyDescent="0.25">
      <c r="Y166976" s="109"/>
    </row>
    <row r="166977" spans="25:25" x14ac:dyDescent="0.25">
      <c r="Y166977" s="109"/>
    </row>
    <row r="166978" spans="25:25" x14ac:dyDescent="0.25">
      <c r="Y166978" s="109"/>
    </row>
    <row r="166979" spans="25:25" x14ac:dyDescent="0.25">
      <c r="Y166979" s="109"/>
    </row>
    <row r="166980" spans="25:25" x14ac:dyDescent="0.25">
      <c r="Y166980" s="109"/>
    </row>
    <row r="166981" spans="25:25" x14ac:dyDescent="0.25">
      <c r="Y166981" s="109"/>
    </row>
    <row r="166982" spans="25:25" x14ac:dyDescent="0.25">
      <c r="Y166982" s="109"/>
    </row>
    <row r="166983" spans="25:25" x14ac:dyDescent="0.25">
      <c r="Y166983" s="109"/>
    </row>
    <row r="166984" spans="25:25" x14ac:dyDescent="0.25">
      <c r="Y166984" s="109"/>
    </row>
    <row r="166985" spans="25:25" x14ac:dyDescent="0.25">
      <c r="Y166985" s="109"/>
    </row>
    <row r="166986" spans="25:25" x14ac:dyDescent="0.25">
      <c r="Y166986" s="109"/>
    </row>
    <row r="166987" spans="25:25" x14ac:dyDescent="0.25">
      <c r="Y166987" s="109"/>
    </row>
    <row r="166988" spans="25:25" x14ac:dyDescent="0.25">
      <c r="Y166988" s="109"/>
    </row>
    <row r="166989" spans="25:25" x14ac:dyDescent="0.25">
      <c r="Y166989" s="109"/>
    </row>
    <row r="166990" spans="25:25" x14ac:dyDescent="0.25">
      <c r="Y166990" s="109"/>
    </row>
    <row r="166991" spans="25:25" x14ac:dyDescent="0.25">
      <c r="Y166991" s="109"/>
    </row>
    <row r="166992" spans="25:25" x14ac:dyDescent="0.25">
      <c r="Y166992" s="109"/>
    </row>
    <row r="166993" spans="25:25" x14ac:dyDescent="0.25">
      <c r="Y166993" s="109"/>
    </row>
    <row r="166994" spans="25:25" x14ac:dyDescent="0.25">
      <c r="Y166994" s="109"/>
    </row>
    <row r="166995" spans="25:25" x14ac:dyDescent="0.25">
      <c r="Y166995" s="109"/>
    </row>
    <row r="166996" spans="25:25" x14ac:dyDescent="0.25">
      <c r="Y166996" s="109"/>
    </row>
    <row r="166997" spans="25:25" x14ac:dyDescent="0.25">
      <c r="Y166997" s="109"/>
    </row>
    <row r="166998" spans="25:25" x14ac:dyDescent="0.25">
      <c r="Y166998" s="109"/>
    </row>
    <row r="166999" spans="25:25" x14ac:dyDescent="0.25">
      <c r="Y166999" s="109"/>
    </row>
    <row r="167000" spans="25:25" x14ac:dyDescent="0.25">
      <c r="Y167000" s="109"/>
    </row>
    <row r="167001" spans="25:25" x14ac:dyDescent="0.25">
      <c r="Y167001" s="109"/>
    </row>
    <row r="167002" spans="25:25" x14ac:dyDescent="0.25">
      <c r="Y167002" s="109"/>
    </row>
    <row r="167003" spans="25:25" x14ac:dyDescent="0.25">
      <c r="Y167003" s="109"/>
    </row>
    <row r="167004" spans="25:25" x14ac:dyDescent="0.25">
      <c r="Y167004" s="109"/>
    </row>
    <row r="167005" spans="25:25" x14ac:dyDescent="0.25">
      <c r="Y167005" s="109"/>
    </row>
    <row r="167006" spans="25:25" x14ac:dyDescent="0.25">
      <c r="Y167006" s="109"/>
    </row>
    <row r="167007" spans="25:25" x14ac:dyDescent="0.25">
      <c r="Y167007" s="109"/>
    </row>
    <row r="167008" spans="25:25" x14ac:dyDescent="0.25">
      <c r="Y167008" s="109"/>
    </row>
    <row r="167009" spans="25:25" x14ac:dyDescent="0.25">
      <c r="Y167009" s="109"/>
    </row>
    <row r="167010" spans="25:25" x14ac:dyDescent="0.25">
      <c r="Y167010" s="109"/>
    </row>
    <row r="167011" spans="25:25" x14ac:dyDescent="0.25">
      <c r="Y167011" s="109"/>
    </row>
    <row r="167012" spans="25:25" x14ac:dyDescent="0.25">
      <c r="Y167012" s="109"/>
    </row>
    <row r="167013" spans="25:25" x14ac:dyDescent="0.25">
      <c r="Y167013" s="109"/>
    </row>
    <row r="167014" spans="25:25" x14ac:dyDescent="0.25">
      <c r="Y167014" s="109"/>
    </row>
    <row r="167015" spans="25:25" x14ac:dyDescent="0.25">
      <c r="Y167015" s="109"/>
    </row>
    <row r="167016" spans="25:25" x14ac:dyDescent="0.25">
      <c r="Y167016" s="109"/>
    </row>
    <row r="167017" spans="25:25" x14ac:dyDescent="0.25">
      <c r="Y167017" s="109"/>
    </row>
    <row r="167018" spans="25:25" x14ac:dyDescent="0.25">
      <c r="Y167018" s="109"/>
    </row>
    <row r="167019" spans="25:25" x14ac:dyDescent="0.25">
      <c r="Y167019" s="109"/>
    </row>
    <row r="167020" spans="25:25" x14ac:dyDescent="0.25">
      <c r="Y167020" s="109"/>
    </row>
    <row r="167021" spans="25:25" x14ac:dyDescent="0.25">
      <c r="Y167021" s="109"/>
    </row>
    <row r="167022" spans="25:25" x14ac:dyDescent="0.25">
      <c r="Y167022" s="109"/>
    </row>
    <row r="167023" spans="25:25" x14ac:dyDescent="0.25">
      <c r="Y167023" s="109"/>
    </row>
    <row r="167024" spans="25:25" x14ac:dyDescent="0.25">
      <c r="Y167024" s="109"/>
    </row>
    <row r="167025" spans="25:25" x14ac:dyDescent="0.25">
      <c r="Y167025" s="109"/>
    </row>
    <row r="167026" spans="25:25" x14ac:dyDescent="0.25">
      <c r="Y167026" s="109"/>
    </row>
    <row r="167027" spans="25:25" x14ac:dyDescent="0.25">
      <c r="Y167027" s="109"/>
    </row>
    <row r="167028" spans="25:25" x14ac:dyDescent="0.25">
      <c r="Y167028" s="109"/>
    </row>
    <row r="167029" spans="25:25" x14ac:dyDescent="0.25">
      <c r="Y167029" s="109"/>
    </row>
    <row r="167030" spans="25:25" x14ac:dyDescent="0.25">
      <c r="Y167030" s="109"/>
    </row>
    <row r="167031" spans="25:25" x14ac:dyDescent="0.25">
      <c r="Y167031" s="109"/>
    </row>
    <row r="167032" spans="25:25" x14ac:dyDescent="0.25">
      <c r="Y167032" s="109"/>
    </row>
    <row r="167033" spans="25:25" x14ac:dyDescent="0.25">
      <c r="Y167033" s="109"/>
    </row>
    <row r="167034" spans="25:25" x14ac:dyDescent="0.25">
      <c r="Y167034" s="109"/>
    </row>
    <row r="167035" spans="25:25" x14ac:dyDescent="0.25">
      <c r="Y167035" s="109"/>
    </row>
    <row r="167036" spans="25:25" x14ac:dyDescent="0.25">
      <c r="Y167036" s="109"/>
    </row>
    <row r="167037" spans="25:25" x14ac:dyDescent="0.25">
      <c r="Y167037" s="109"/>
    </row>
    <row r="167038" spans="25:25" x14ac:dyDescent="0.25">
      <c r="Y167038" s="109"/>
    </row>
    <row r="167039" spans="25:25" x14ac:dyDescent="0.25">
      <c r="Y167039" s="109"/>
    </row>
    <row r="167040" spans="25:25" x14ac:dyDescent="0.25">
      <c r="Y167040" s="109"/>
    </row>
    <row r="167041" spans="25:25" x14ac:dyDescent="0.25">
      <c r="Y167041" s="109"/>
    </row>
    <row r="167042" spans="25:25" x14ac:dyDescent="0.25">
      <c r="Y167042" s="109"/>
    </row>
    <row r="167043" spans="25:25" x14ac:dyDescent="0.25">
      <c r="Y167043" s="109"/>
    </row>
    <row r="167044" spans="25:25" x14ac:dyDescent="0.25">
      <c r="Y167044" s="109"/>
    </row>
    <row r="167045" spans="25:25" x14ac:dyDescent="0.25">
      <c r="Y167045" s="109"/>
    </row>
    <row r="167046" spans="25:25" x14ac:dyDescent="0.25">
      <c r="Y167046" s="109"/>
    </row>
    <row r="167047" spans="25:25" x14ac:dyDescent="0.25">
      <c r="Y167047" s="109"/>
    </row>
    <row r="167048" spans="25:25" x14ac:dyDescent="0.25">
      <c r="Y167048" s="109"/>
    </row>
    <row r="167049" spans="25:25" x14ac:dyDescent="0.25">
      <c r="Y167049" s="109"/>
    </row>
    <row r="167050" spans="25:25" x14ac:dyDescent="0.25">
      <c r="Y167050" s="109"/>
    </row>
    <row r="167051" spans="25:25" x14ac:dyDescent="0.25">
      <c r="Y167051" s="109"/>
    </row>
    <row r="167052" spans="25:25" x14ac:dyDescent="0.25">
      <c r="Y167052" s="109"/>
    </row>
    <row r="167053" spans="25:25" x14ac:dyDescent="0.25">
      <c r="Y167053" s="109"/>
    </row>
    <row r="167054" spans="25:25" x14ac:dyDescent="0.25">
      <c r="Y167054" s="109"/>
    </row>
    <row r="167055" spans="25:25" x14ac:dyDescent="0.25">
      <c r="Y167055" s="109"/>
    </row>
    <row r="167056" spans="25:25" x14ac:dyDescent="0.25">
      <c r="Y167056" s="109"/>
    </row>
    <row r="167057" spans="25:25" x14ac:dyDescent="0.25">
      <c r="Y167057" s="109"/>
    </row>
    <row r="167058" spans="25:25" x14ac:dyDescent="0.25">
      <c r="Y167058" s="109"/>
    </row>
    <row r="167059" spans="25:25" x14ac:dyDescent="0.25">
      <c r="Y167059" s="109"/>
    </row>
    <row r="167060" spans="25:25" x14ac:dyDescent="0.25">
      <c r="Y167060" s="109"/>
    </row>
    <row r="167061" spans="25:25" x14ac:dyDescent="0.25">
      <c r="Y167061" s="109"/>
    </row>
    <row r="167062" spans="25:25" x14ac:dyDescent="0.25">
      <c r="Y167062" s="109"/>
    </row>
    <row r="167063" spans="25:25" x14ac:dyDescent="0.25">
      <c r="Y167063" s="109"/>
    </row>
    <row r="167064" spans="25:25" x14ac:dyDescent="0.25">
      <c r="Y167064" s="109"/>
    </row>
    <row r="167065" spans="25:25" x14ac:dyDescent="0.25">
      <c r="Y167065" s="109"/>
    </row>
    <row r="167066" spans="25:25" x14ac:dyDescent="0.25">
      <c r="Y167066" s="109"/>
    </row>
    <row r="167067" spans="25:25" x14ac:dyDescent="0.25">
      <c r="Y167067" s="109"/>
    </row>
    <row r="167068" spans="25:25" x14ac:dyDescent="0.25">
      <c r="Y167068" s="109"/>
    </row>
    <row r="167069" spans="25:25" x14ac:dyDescent="0.25">
      <c r="Y167069" s="109"/>
    </row>
    <row r="167070" spans="25:25" x14ac:dyDescent="0.25">
      <c r="Y167070" s="109"/>
    </row>
    <row r="167071" spans="25:25" x14ac:dyDescent="0.25">
      <c r="Y167071" s="109"/>
    </row>
    <row r="167072" spans="25:25" x14ac:dyDescent="0.25">
      <c r="Y167072" s="109"/>
    </row>
    <row r="167073" spans="25:25" x14ac:dyDescent="0.25">
      <c r="Y167073" s="109"/>
    </row>
    <row r="167074" spans="25:25" x14ac:dyDescent="0.25">
      <c r="Y167074" s="109"/>
    </row>
    <row r="167075" spans="25:25" x14ac:dyDescent="0.25">
      <c r="Y167075" s="109"/>
    </row>
    <row r="167076" spans="25:25" x14ac:dyDescent="0.25">
      <c r="Y167076" s="109"/>
    </row>
    <row r="167077" spans="25:25" x14ac:dyDescent="0.25">
      <c r="Y167077" s="109"/>
    </row>
    <row r="167078" spans="25:25" x14ac:dyDescent="0.25">
      <c r="Y167078" s="109"/>
    </row>
    <row r="167079" spans="25:25" x14ac:dyDescent="0.25">
      <c r="Y167079" s="109"/>
    </row>
    <row r="167080" spans="25:25" x14ac:dyDescent="0.25">
      <c r="Y167080" s="109"/>
    </row>
    <row r="167081" spans="25:25" x14ac:dyDescent="0.25">
      <c r="Y167081" s="109"/>
    </row>
    <row r="167082" spans="25:25" x14ac:dyDescent="0.25">
      <c r="Y167082" s="109"/>
    </row>
    <row r="167083" spans="25:25" x14ac:dyDescent="0.25">
      <c r="Y167083" s="109"/>
    </row>
    <row r="167084" spans="25:25" x14ac:dyDescent="0.25">
      <c r="Y167084" s="109"/>
    </row>
    <row r="167085" spans="25:25" x14ac:dyDescent="0.25">
      <c r="Y167085" s="109"/>
    </row>
    <row r="167086" spans="25:25" x14ac:dyDescent="0.25">
      <c r="Y167086" s="109"/>
    </row>
    <row r="167087" spans="25:25" x14ac:dyDescent="0.25">
      <c r="Y167087" s="109"/>
    </row>
    <row r="167088" spans="25:25" x14ac:dyDescent="0.25">
      <c r="Y167088" s="109"/>
    </row>
    <row r="167089" spans="25:25" x14ac:dyDescent="0.25">
      <c r="Y167089" s="109"/>
    </row>
    <row r="167090" spans="25:25" x14ac:dyDescent="0.25">
      <c r="Y167090" s="109"/>
    </row>
    <row r="167091" spans="25:25" x14ac:dyDescent="0.25">
      <c r="Y167091" s="109"/>
    </row>
    <row r="167092" spans="25:25" x14ac:dyDescent="0.25">
      <c r="Y167092" s="109"/>
    </row>
    <row r="167093" spans="25:25" x14ac:dyDescent="0.25">
      <c r="Y167093" s="109"/>
    </row>
    <row r="167094" spans="25:25" x14ac:dyDescent="0.25">
      <c r="Y167094" s="109"/>
    </row>
    <row r="167095" spans="25:25" x14ac:dyDescent="0.25">
      <c r="Y167095" s="109"/>
    </row>
    <row r="167096" spans="25:25" x14ac:dyDescent="0.25">
      <c r="Y167096" s="109"/>
    </row>
    <row r="167097" spans="25:25" x14ac:dyDescent="0.25">
      <c r="Y167097" s="109"/>
    </row>
    <row r="167098" spans="25:25" x14ac:dyDescent="0.25">
      <c r="Y167098" s="109"/>
    </row>
    <row r="167099" spans="25:25" x14ac:dyDescent="0.25">
      <c r="Y167099" s="109"/>
    </row>
    <row r="167100" spans="25:25" x14ac:dyDescent="0.25">
      <c r="Y167100" s="109"/>
    </row>
    <row r="167101" spans="25:25" x14ac:dyDescent="0.25">
      <c r="Y167101" s="109"/>
    </row>
    <row r="167102" spans="25:25" x14ac:dyDescent="0.25">
      <c r="Y167102" s="109"/>
    </row>
    <row r="167103" spans="25:25" x14ac:dyDescent="0.25">
      <c r="Y167103" s="109"/>
    </row>
    <row r="167104" spans="25:25" x14ac:dyDescent="0.25">
      <c r="Y167104" s="109"/>
    </row>
    <row r="167105" spans="25:25" x14ac:dyDescent="0.25">
      <c r="Y167105" s="109"/>
    </row>
    <row r="167106" spans="25:25" x14ac:dyDescent="0.25">
      <c r="Y167106" s="109"/>
    </row>
    <row r="167107" spans="25:25" x14ac:dyDescent="0.25">
      <c r="Y167107" s="109"/>
    </row>
    <row r="167108" spans="25:25" x14ac:dyDescent="0.25">
      <c r="Y167108" s="109"/>
    </row>
    <row r="167109" spans="25:25" x14ac:dyDescent="0.25">
      <c r="Y167109" s="109"/>
    </row>
    <row r="167110" spans="25:25" x14ac:dyDescent="0.25">
      <c r="Y167110" s="109"/>
    </row>
    <row r="167111" spans="25:25" x14ac:dyDescent="0.25">
      <c r="Y167111" s="109"/>
    </row>
    <row r="167112" spans="25:25" x14ac:dyDescent="0.25">
      <c r="Y167112" s="109"/>
    </row>
    <row r="167113" spans="25:25" x14ac:dyDescent="0.25">
      <c r="Y167113" s="109"/>
    </row>
    <row r="167114" spans="25:25" x14ac:dyDescent="0.25">
      <c r="Y167114" s="109"/>
    </row>
    <row r="167115" spans="25:25" x14ac:dyDescent="0.25">
      <c r="Y167115" s="109"/>
    </row>
    <row r="167116" spans="25:25" x14ac:dyDescent="0.25">
      <c r="Y167116" s="109"/>
    </row>
    <row r="167117" spans="25:25" x14ac:dyDescent="0.25">
      <c r="Y167117" s="109"/>
    </row>
    <row r="167118" spans="25:25" x14ac:dyDescent="0.25">
      <c r="Y167118" s="109"/>
    </row>
    <row r="167119" spans="25:25" x14ac:dyDescent="0.25">
      <c r="Y167119" s="109"/>
    </row>
    <row r="167120" spans="25:25" x14ac:dyDescent="0.25">
      <c r="Y167120" s="109"/>
    </row>
    <row r="167121" spans="25:25" x14ac:dyDescent="0.25">
      <c r="Y167121" s="109"/>
    </row>
    <row r="167122" spans="25:25" x14ac:dyDescent="0.25">
      <c r="Y167122" s="109"/>
    </row>
    <row r="167123" spans="25:25" x14ac:dyDescent="0.25">
      <c r="Y167123" s="109"/>
    </row>
    <row r="167124" spans="25:25" x14ac:dyDescent="0.25">
      <c r="Y167124" s="109"/>
    </row>
    <row r="167125" spans="25:25" x14ac:dyDescent="0.25">
      <c r="Y167125" s="109"/>
    </row>
    <row r="167126" spans="25:25" x14ac:dyDescent="0.25">
      <c r="Y167126" s="109"/>
    </row>
    <row r="167127" spans="25:25" x14ac:dyDescent="0.25">
      <c r="Y167127" s="109"/>
    </row>
    <row r="167128" spans="25:25" x14ac:dyDescent="0.25">
      <c r="Y167128" s="109"/>
    </row>
    <row r="167129" spans="25:25" x14ac:dyDescent="0.25">
      <c r="Y167129" s="109"/>
    </row>
    <row r="167130" spans="25:25" x14ac:dyDescent="0.25">
      <c r="Y167130" s="109"/>
    </row>
    <row r="167131" spans="25:25" x14ac:dyDescent="0.25">
      <c r="Y167131" s="109"/>
    </row>
    <row r="167132" spans="25:25" x14ac:dyDescent="0.25">
      <c r="Y167132" s="109"/>
    </row>
    <row r="167133" spans="25:25" x14ac:dyDescent="0.25">
      <c r="Y167133" s="109"/>
    </row>
    <row r="167134" spans="25:25" x14ac:dyDescent="0.25">
      <c r="Y167134" s="109"/>
    </row>
    <row r="167135" spans="25:25" x14ac:dyDescent="0.25">
      <c r="Y167135" s="109"/>
    </row>
    <row r="167136" spans="25:25" x14ac:dyDescent="0.25">
      <c r="Y167136" s="109"/>
    </row>
    <row r="167137" spans="25:25" x14ac:dyDescent="0.25">
      <c r="Y167137" s="109"/>
    </row>
    <row r="167138" spans="25:25" x14ac:dyDescent="0.25">
      <c r="Y167138" s="109"/>
    </row>
    <row r="167139" spans="25:25" x14ac:dyDescent="0.25">
      <c r="Y167139" s="109"/>
    </row>
    <row r="167140" spans="25:25" x14ac:dyDescent="0.25">
      <c r="Y167140" s="109"/>
    </row>
    <row r="167141" spans="25:25" x14ac:dyDescent="0.25">
      <c r="Y167141" s="109"/>
    </row>
    <row r="167142" spans="25:25" x14ac:dyDescent="0.25">
      <c r="Y167142" s="109"/>
    </row>
    <row r="167143" spans="25:25" x14ac:dyDescent="0.25">
      <c r="Y167143" s="109"/>
    </row>
    <row r="167144" spans="25:25" x14ac:dyDescent="0.25">
      <c r="Y167144" s="109"/>
    </row>
    <row r="167145" spans="25:25" x14ac:dyDescent="0.25">
      <c r="Y167145" s="109"/>
    </row>
    <row r="167146" spans="25:25" x14ac:dyDescent="0.25">
      <c r="Y167146" s="109"/>
    </row>
    <row r="167147" spans="25:25" x14ac:dyDescent="0.25">
      <c r="Y167147" s="109"/>
    </row>
    <row r="167148" spans="25:25" x14ac:dyDescent="0.25">
      <c r="Y167148" s="109"/>
    </row>
    <row r="167149" spans="25:25" x14ac:dyDescent="0.25">
      <c r="Y167149" s="109"/>
    </row>
    <row r="167150" spans="25:25" x14ac:dyDescent="0.25">
      <c r="Y167150" s="109"/>
    </row>
    <row r="167151" spans="25:25" x14ac:dyDescent="0.25">
      <c r="Y167151" s="109"/>
    </row>
    <row r="167152" spans="25:25" x14ac:dyDescent="0.25">
      <c r="Y167152" s="109"/>
    </row>
    <row r="167153" spans="25:25" x14ac:dyDescent="0.25">
      <c r="Y167153" s="109"/>
    </row>
    <row r="167154" spans="25:25" x14ac:dyDescent="0.25">
      <c r="Y167154" s="109"/>
    </row>
    <row r="167155" spans="25:25" x14ac:dyDescent="0.25">
      <c r="Y167155" s="109"/>
    </row>
    <row r="167156" spans="25:25" x14ac:dyDescent="0.25">
      <c r="Y167156" s="109"/>
    </row>
    <row r="167157" spans="25:25" x14ac:dyDescent="0.25">
      <c r="Y167157" s="109"/>
    </row>
    <row r="167158" spans="25:25" x14ac:dyDescent="0.25">
      <c r="Y167158" s="109"/>
    </row>
    <row r="167159" spans="25:25" x14ac:dyDescent="0.25">
      <c r="Y167159" s="109"/>
    </row>
    <row r="167160" spans="25:25" x14ac:dyDescent="0.25">
      <c r="Y167160" s="109"/>
    </row>
    <row r="167161" spans="25:25" x14ac:dyDescent="0.25">
      <c r="Y167161" s="109"/>
    </row>
    <row r="167162" spans="25:25" x14ac:dyDescent="0.25">
      <c r="Y167162" s="109"/>
    </row>
    <row r="167163" spans="25:25" x14ac:dyDescent="0.25">
      <c r="Y167163" s="109"/>
    </row>
    <row r="167164" spans="25:25" x14ac:dyDescent="0.25">
      <c r="Y167164" s="109"/>
    </row>
    <row r="167165" spans="25:25" x14ac:dyDescent="0.25">
      <c r="Y167165" s="109"/>
    </row>
    <row r="167166" spans="25:25" x14ac:dyDescent="0.25">
      <c r="Y167166" s="109"/>
    </row>
    <row r="167167" spans="25:25" x14ac:dyDescent="0.25">
      <c r="Y167167" s="109"/>
    </row>
    <row r="167168" spans="25:25" x14ac:dyDescent="0.25">
      <c r="Y167168" s="109"/>
    </row>
    <row r="167169" spans="25:25" x14ac:dyDescent="0.25">
      <c r="Y167169" s="109"/>
    </row>
    <row r="167170" spans="25:25" x14ac:dyDescent="0.25">
      <c r="Y167170" s="109"/>
    </row>
    <row r="167171" spans="25:25" x14ac:dyDescent="0.25">
      <c r="Y167171" s="109"/>
    </row>
    <row r="167172" spans="25:25" x14ac:dyDescent="0.25">
      <c r="Y167172" s="109"/>
    </row>
    <row r="167173" spans="25:25" x14ac:dyDescent="0.25">
      <c r="Y167173" s="109"/>
    </row>
    <row r="167174" spans="25:25" x14ac:dyDescent="0.25">
      <c r="Y167174" s="109"/>
    </row>
    <row r="167175" spans="25:25" x14ac:dyDescent="0.25">
      <c r="Y167175" s="109"/>
    </row>
    <row r="167176" spans="25:25" x14ac:dyDescent="0.25">
      <c r="Y167176" s="109"/>
    </row>
    <row r="167177" spans="25:25" x14ac:dyDescent="0.25">
      <c r="Y167177" s="109"/>
    </row>
    <row r="167178" spans="25:25" x14ac:dyDescent="0.25">
      <c r="Y167178" s="109"/>
    </row>
    <row r="167179" spans="25:25" x14ac:dyDescent="0.25">
      <c r="Y167179" s="109"/>
    </row>
    <row r="167180" spans="25:25" x14ac:dyDescent="0.25">
      <c r="Y167180" s="109"/>
    </row>
    <row r="167181" spans="25:25" x14ac:dyDescent="0.25">
      <c r="Y167181" s="109"/>
    </row>
    <row r="167182" spans="25:25" x14ac:dyDescent="0.25">
      <c r="Y167182" s="109"/>
    </row>
    <row r="167183" spans="25:25" x14ac:dyDescent="0.25">
      <c r="Y167183" s="109"/>
    </row>
    <row r="167184" spans="25:25" x14ac:dyDescent="0.25">
      <c r="Y167184" s="109"/>
    </row>
    <row r="167185" spans="25:25" x14ac:dyDescent="0.25">
      <c r="Y167185" s="109"/>
    </row>
    <row r="167186" spans="25:25" x14ac:dyDescent="0.25">
      <c r="Y167186" s="109"/>
    </row>
    <row r="167187" spans="25:25" x14ac:dyDescent="0.25">
      <c r="Y167187" s="109"/>
    </row>
    <row r="167188" spans="25:25" x14ac:dyDescent="0.25">
      <c r="Y167188" s="109"/>
    </row>
    <row r="167189" spans="25:25" x14ac:dyDescent="0.25">
      <c r="Y167189" s="109"/>
    </row>
    <row r="167190" spans="25:25" x14ac:dyDescent="0.25">
      <c r="Y167190" s="109"/>
    </row>
    <row r="167191" spans="25:25" x14ac:dyDescent="0.25">
      <c r="Y167191" s="109"/>
    </row>
    <row r="167192" spans="25:25" x14ac:dyDescent="0.25">
      <c r="Y167192" s="109"/>
    </row>
    <row r="167193" spans="25:25" x14ac:dyDescent="0.25">
      <c r="Y167193" s="109"/>
    </row>
    <row r="167194" spans="25:25" x14ac:dyDescent="0.25">
      <c r="Y167194" s="109"/>
    </row>
    <row r="167195" spans="25:25" x14ac:dyDescent="0.25">
      <c r="Y167195" s="109"/>
    </row>
    <row r="167196" spans="25:25" x14ac:dyDescent="0.25">
      <c r="Y167196" s="109"/>
    </row>
    <row r="167197" spans="25:25" x14ac:dyDescent="0.25">
      <c r="Y167197" s="109"/>
    </row>
    <row r="167198" spans="25:25" x14ac:dyDescent="0.25">
      <c r="Y167198" s="109"/>
    </row>
    <row r="167199" spans="25:25" x14ac:dyDescent="0.25">
      <c r="Y167199" s="109"/>
    </row>
    <row r="167200" spans="25:25" x14ac:dyDescent="0.25">
      <c r="Y167200" s="109"/>
    </row>
    <row r="167201" spans="25:25" x14ac:dyDescent="0.25">
      <c r="Y167201" s="109"/>
    </row>
    <row r="167202" spans="25:25" x14ac:dyDescent="0.25">
      <c r="Y167202" s="109"/>
    </row>
    <row r="167203" spans="25:25" x14ac:dyDescent="0.25">
      <c r="Y167203" s="109"/>
    </row>
    <row r="167204" spans="25:25" x14ac:dyDescent="0.25">
      <c r="Y167204" s="109"/>
    </row>
    <row r="167205" spans="25:25" x14ac:dyDescent="0.25">
      <c r="Y167205" s="109"/>
    </row>
    <row r="167206" spans="25:25" x14ac:dyDescent="0.25">
      <c r="Y167206" s="109"/>
    </row>
    <row r="167207" spans="25:25" x14ac:dyDescent="0.25">
      <c r="Y167207" s="109"/>
    </row>
    <row r="167208" spans="25:25" x14ac:dyDescent="0.25">
      <c r="Y167208" s="109"/>
    </row>
    <row r="167209" spans="25:25" x14ac:dyDescent="0.25">
      <c r="Y167209" s="109"/>
    </row>
    <row r="167210" spans="25:25" x14ac:dyDescent="0.25">
      <c r="Y167210" s="109"/>
    </row>
    <row r="167211" spans="25:25" x14ac:dyDescent="0.25">
      <c r="Y167211" s="109"/>
    </row>
    <row r="167212" spans="25:25" x14ac:dyDescent="0.25">
      <c r="Y167212" s="109"/>
    </row>
    <row r="167213" spans="25:25" x14ac:dyDescent="0.25">
      <c r="Y167213" s="109"/>
    </row>
    <row r="167214" spans="25:25" x14ac:dyDescent="0.25">
      <c r="Y167214" s="109"/>
    </row>
    <row r="167215" spans="25:25" x14ac:dyDescent="0.25">
      <c r="Y167215" s="109"/>
    </row>
    <row r="167216" spans="25:25" x14ac:dyDescent="0.25">
      <c r="Y167216" s="109"/>
    </row>
    <row r="167217" spans="25:25" x14ac:dyDescent="0.25">
      <c r="Y167217" s="109"/>
    </row>
    <row r="167218" spans="25:25" x14ac:dyDescent="0.25">
      <c r="Y167218" s="109"/>
    </row>
    <row r="167219" spans="25:25" x14ac:dyDescent="0.25">
      <c r="Y167219" s="109"/>
    </row>
    <row r="167220" spans="25:25" x14ac:dyDescent="0.25">
      <c r="Y167220" s="109"/>
    </row>
    <row r="167221" spans="25:25" x14ac:dyDescent="0.25">
      <c r="Y167221" s="109"/>
    </row>
    <row r="167222" spans="25:25" x14ac:dyDescent="0.25">
      <c r="Y167222" s="109"/>
    </row>
    <row r="167223" spans="25:25" x14ac:dyDescent="0.25">
      <c r="Y167223" s="109"/>
    </row>
    <row r="167224" spans="25:25" x14ac:dyDescent="0.25">
      <c r="Y167224" s="109"/>
    </row>
    <row r="167225" spans="25:25" x14ac:dyDescent="0.25">
      <c r="Y167225" s="109"/>
    </row>
    <row r="167226" spans="25:25" x14ac:dyDescent="0.25">
      <c r="Y167226" s="109"/>
    </row>
    <row r="167227" spans="25:25" x14ac:dyDescent="0.25">
      <c r="Y167227" s="109"/>
    </row>
    <row r="167228" spans="25:25" x14ac:dyDescent="0.25">
      <c r="Y167228" s="109"/>
    </row>
    <row r="167229" spans="25:25" x14ac:dyDescent="0.25">
      <c r="Y167229" s="109"/>
    </row>
    <row r="167230" spans="25:25" x14ac:dyDescent="0.25">
      <c r="Y167230" s="109"/>
    </row>
    <row r="167231" spans="25:25" x14ac:dyDescent="0.25">
      <c r="Y167231" s="109"/>
    </row>
    <row r="167232" spans="25:25" x14ac:dyDescent="0.25">
      <c r="Y167232" s="109"/>
    </row>
    <row r="167233" spans="25:25" x14ac:dyDescent="0.25">
      <c r="Y167233" s="109"/>
    </row>
    <row r="167234" spans="25:25" x14ac:dyDescent="0.25">
      <c r="Y167234" s="109"/>
    </row>
    <row r="167235" spans="25:25" x14ac:dyDescent="0.25">
      <c r="Y167235" s="109"/>
    </row>
    <row r="167236" spans="25:25" x14ac:dyDescent="0.25">
      <c r="Y167236" s="109"/>
    </row>
    <row r="167237" spans="25:25" x14ac:dyDescent="0.25">
      <c r="Y167237" s="109"/>
    </row>
    <row r="167238" spans="25:25" x14ac:dyDescent="0.25">
      <c r="Y167238" s="109"/>
    </row>
    <row r="167239" spans="25:25" x14ac:dyDescent="0.25">
      <c r="Y167239" s="109"/>
    </row>
    <row r="167240" spans="25:25" x14ac:dyDescent="0.25">
      <c r="Y167240" s="109"/>
    </row>
    <row r="167241" spans="25:25" x14ac:dyDescent="0.25">
      <c r="Y167241" s="109"/>
    </row>
    <row r="167242" spans="25:25" x14ac:dyDescent="0.25">
      <c r="Y167242" s="109"/>
    </row>
    <row r="167243" spans="25:25" x14ac:dyDescent="0.25">
      <c r="Y167243" s="109"/>
    </row>
    <row r="167244" spans="25:25" x14ac:dyDescent="0.25">
      <c r="Y167244" s="109"/>
    </row>
    <row r="167245" spans="25:25" x14ac:dyDescent="0.25">
      <c r="Y167245" s="109"/>
    </row>
    <row r="167246" spans="25:25" x14ac:dyDescent="0.25">
      <c r="Y167246" s="109"/>
    </row>
    <row r="167247" spans="25:25" x14ac:dyDescent="0.25">
      <c r="Y167247" s="109"/>
    </row>
    <row r="167248" spans="25:25" x14ac:dyDescent="0.25">
      <c r="Y167248" s="109"/>
    </row>
    <row r="167249" spans="25:25" x14ac:dyDescent="0.25">
      <c r="Y167249" s="109"/>
    </row>
    <row r="167250" spans="25:25" x14ac:dyDescent="0.25">
      <c r="Y167250" s="109"/>
    </row>
    <row r="167251" spans="25:25" x14ac:dyDescent="0.25">
      <c r="Y167251" s="109"/>
    </row>
    <row r="167252" spans="25:25" x14ac:dyDescent="0.25">
      <c r="Y167252" s="109"/>
    </row>
    <row r="167253" spans="25:25" x14ac:dyDescent="0.25">
      <c r="Y167253" s="109"/>
    </row>
    <row r="167254" spans="25:25" x14ac:dyDescent="0.25">
      <c r="Y167254" s="109"/>
    </row>
    <row r="167255" spans="25:25" x14ac:dyDescent="0.25">
      <c r="Y167255" s="109"/>
    </row>
    <row r="167256" spans="25:25" x14ac:dyDescent="0.25">
      <c r="Y167256" s="109"/>
    </row>
    <row r="167257" spans="25:25" x14ac:dyDescent="0.25">
      <c r="Y167257" s="109"/>
    </row>
    <row r="167258" spans="25:25" x14ac:dyDescent="0.25">
      <c r="Y167258" s="109"/>
    </row>
    <row r="167259" spans="25:25" x14ac:dyDescent="0.25">
      <c r="Y167259" s="109"/>
    </row>
    <row r="167260" spans="25:25" x14ac:dyDescent="0.25">
      <c r="Y167260" s="109"/>
    </row>
    <row r="167261" spans="25:25" x14ac:dyDescent="0.25">
      <c r="Y167261" s="109"/>
    </row>
    <row r="167262" spans="25:25" x14ac:dyDescent="0.25">
      <c r="Y167262" s="109"/>
    </row>
    <row r="167263" spans="25:25" x14ac:dyDescent="0.25">
      <c r="Y167263" s="109"/>
    </row>
    <row r="167264" spans="25:25" x14ac:dyDescent="0.25">
      <c r="Y167264" s="109"/>
    </row>
    <row r="167265" spans="25:25" x14ac:dyDescent="0.25">
      <c r="Y167265" s="109"/>
    </row>
    <row r="167266" spans="25:25" x14ac:dyDescent="0.25">
      <c r="Y167266" s="109"/>
    </row>
    <row r="167267" spans="25:25" x14ac:dyDescent="0.25">
      <c r="Y167267" s="109"/>
    </row>
    <row r="167268" spans="25:25" x14ac:dyDescent="0.25">
      <c r="Y167268" s="109"/>
    </row>
    <row r="167269" spans="25:25" x14ac:dyDescent="0.25">
      <c r="Y167269" s="109"/>
    </row>
    <row r="167270" spans="25:25" x14ac:dyDescent="0.25">
      <c r="Y167270" s="109"/>
    </row>
    <row r="167271" spans="25:25" x14ac:dyDescent="0.25">
      <c r="Y167271" s="109"/>
    </row>
    <row r="167272" spans="25:25" x14ac:dyDescent="0.25">
      <c r="Y167272" s="109"/>
    </row>
    <row r="167273" spans="25:25" x14ac:dyDescent="0.25">
      <c r="Y167273" s="109"/>
    </row>
    <row r="167274" spans="25:25" x14ac:dyDescent="0.25">
      <c r="Y167274" s="109"/>
    </row>
    <row r="167275" spans="25:25" x14ac:dyDescent="0.25">
      <c r="Y167275" s="109"/>
    </row>
    <row r="167276" spans="25:25" x14ac:dyDescent="0.25">
      <c r="Y167276" s="109"/>
    </row>
    <row r="167277" spans="25:25" x14ac:dyDescent="0.25">
      <c r="Y167277" s="109"/>
    </row>
    <row r="167278" spans="25:25" x14ac:dyDescent="0.25">
      <c r="Y167278" s="109"/>
    </row>
    <row r="167279" spans="25:25" x14ac:dyDescent="0.25">
      <c r="Y167279" s="109"/>
    </row>
    <row r="167280" spans="25:25" x14ac:dyDescent="0.25">
      <c r="Y167280" s="109"/>
    </row>
    <row r="167281" spans="25:25" x14ac:dyDescent="0.25">
      <c r="Y167281" s="109"/>
    </row>
    <row r="167282" spans="25:25" x14ac:dyDescent="0.25">
      <c r="Y167282" s="109"/>
    </row>
    <row r="167283" spans="25:25" x14ac:dyDescent="0.25">
      <c r="Y167283" s="109"/>
    </row>
    <row r="167284" spans="25:25" x14ac:dyDescent="0.25">
      <c r="Y167284" s="109"/>
    </row>
    <row r="167285" spans="25:25" x14ac:dyDescent="0.25">
      <c r="Y167285" s="109"/>
    </row>
    <row r="167286" spans="25:25" x14ac:dyDescent="0.25">
      <c r="Y167286" s="109"/>
    </row>
    <row r="167287" spans="25:25" x14ac:dyDescent="0.25">
      <c r="Y167287" s="109"/>
    </row>
    <row r="167288" spans="25:25" x14ac:dyDescent="0.25">
      <c r="Y167288" s="109"/>
    </row>
    <row r="167289" spans="25:25" x14ac:dyDescent="0.25">
      <c r="Y167289" s="109"/>
    </row>
    <row r="167290" spans="25:25" x14ac:dyDescent="0.25">
      <c r="Y167290" s="109"/>
    </row>
    <row r="167291" spans="25:25" x14ac:dyDescent="0.25">
      <c r="Y167291" s="109"/>
    </row>
    <row r="167292" spans="25:25" x14ac:dyDescent="0.25">
      <c r="Y167292" s="109"/>
    </row>
    <row r="167293" spans="25:25" x14ac:dyDescent="0.25">
      <c r="Y167293" s="109"/>
    </row>
    <row r="167294" spans="25:25" x14ac:dyDescent="0.25">
      <c r="Y167294" s="109"/>
    </row>
    <row r="167295" spans="25:25" x14ac:dyDescent="0.25">
      <c r="Y167295" s="109"/>
    </row>
    <row r="167296" spans="25:25" x14ac:dyDescent="0.25">
      <c r="Y167296" s="109"/>
    </row>
    <row r="167297" spans="25:25" x14ac:dyDescent="0.25">
      <c r="Y167297" s="109"/>
    </row>
    <row r="167298" spans="25:25" x14ac:dyDescent="0.25">
      <c r="Y167298" s="109"/>
    </row>
    <row r="167299" spans="25:25" x14ac:dyDescent="0.25">
      <c r="Y167299" s="109"/>
    </row>
    <row r="167300" spans="25:25" x14ac:dyDescent="0.25">
      <c r="Y167300" s="109"/>
    </row>
    <row r="167301" spans="25:25" x14ac:dyDescent="0.25">
      <c r="Y167301" s="109"/>
    </row>
    <row r="167302" spans="25:25" x14ac:dyDescent="0.25">
      <c r="Y167302" s="109"/>
    </row>
    <row r="167303" spans="25:25" x14ac:dyDescent="0.25">
      <c r="Y167303" s="109"/>
    </row>
    <row r="167304" spans="25:25" x14ac:dyDescent="0.25">
      <c r="Y167304" s="109"/>
    </row>
    <row r="167305" spans="25:25" x14ac:dyDescent="0.25">
      <c r="Y167305" s="109"/>
    </row>
    <row r="167306" spans="25:25" x14ac:dyDescent="0.25">
      <c r="Y167306" s="109"/>
    </row>
    <row r="167307" spans="25:25" x14ac:dyDescent="0.25">
      <c r="Y167307" s="109"/>
    </row>
    <row r="167308" spans="25:25" x14ac:dyDescent="0.25">
      <c r="Y167308" s="109"/>
    </row>
    <row r="167309" spans="25:25" x14ac:dyDescent="0.25">
      <c r="Y167309" s="109"/>
    </row>
    <row r="167310" spans="25:25" x14ac:dyDescent="0.25">
      <c r="Y167310" s="109"/>
    </row>
    <row r="167311" spans="25:25" x14ac:dyDescent="0.25">
      <c r="Y167311" s="109"/>
    </row>
    <row r="167312" spans="25:25" x14ac:dyDescent="0.25">
      <c r="Y167312" s="109"/>
    </row>
    <row r="167313" spans="25:25" x14ac:dyDescent="0.25">
      <c r="Y167313" s="109"/>
    </row>
    <row r="167314" spans="25:25" x14ac:dyDescent="0.25">
      <c r="Y167314" s="109"/>
    </row>
    <row r="167315" spans="25:25" x14ac:dyDescent="0.25">
      <c r="Y167315" s="109"/>
    </row>
    <row r="167316" spans="25:25" x14ac:dyDescent="0.25">
      <c r="Y167316" s="109"/>
    </row>
    <row r="167317" spans="25:25" x14ac:dyDescent="0.25">
      <c r="Y167317" s="109"/>
    </row>
    <row r="167318" spans="25:25" x14ac:dyDescent="0.25">
      <c r="Y167318" s="109"/>
    </row>
    <row r="167319" spans="25:25" x14ac:dyDescent="0.25">
      <c r="Y167319" s="109"/>
    </row>
    <row r="167320" spans="25:25" x14ac:dyDescent="0.25">
      <c r="Y167320" s="109"/>
    </row>
    <row r="167321" spans="25:25" x14ac:dyDescent="0.25">
      <c r="Y167321" s="109"/>
    </row>
    <row r="167322" spans="25:25" x14ac:dyDescent="0.25">
      <c r="Y167322" s="109"/>
    </row>
    <row r="167323" spans="25:25" x14ac:dyDescent="0.25">
      <c r="Y167323" s="109"/>
    </row>
    <row r="167324" spans="25:25" x14ac:dyDescent="0.25">
      <c r="Y167324" s="109"/>
    </row>
    <row r="167325" spans="25:25" x14ac:dyDescent="0.25">
      <c r="Y167325" s="109"/>
    </row>
    <row r="167326" spans="25:25" x14ac:dyDescent="0.25">
      <c r="Y167326" s="109"/>
    </row>
    <row r="167327" spans="25:25" x14ac:dyDescent="0.25">
      <c r="Y167327" s="109"/>
    </row>
    <row r="167328" spans="25:25" x14ac:dyDescent="0.25">
      <c r="Y167328" s="109"/>
    </row>
    <row r="167329" spans="25:25" x14ac:dyDescent="0.25">
      <c r="Y167329" s="109"/>
    </row>
    <row r="167330" spans="25:25" x14ac:dyDescent="0.25">
      <c r="Y167330" s="109"/>
    </row>
    <row r="167331" spans="25:25" x14ac:dyDescent="0.25">
      <c r="Y167331" s="109"/>
    </row>
    <row r="167332" spans="25:25" x14ac:dyDescent="0.25">
      <c r="Y167332" s="109"/>
    </row>
    <row r="167333" spans="25:25" x14ac:dyDescent="0.25">
      <c r="Y167333" s="109"/>
    </row>
    <row r="167334" spans="25:25" x14ac:dyDescent="0.25">
      <c r="Y167334" s="109"/>
    </row>
    <row r="167335" spans="25:25" x14ac:dyDescent="0.25">
      <c r="Y167335" s="109"/>
    </row>
    <row r="167336" spans="25:25" x14ac:dyDescent="0.25">
      <c r="Y167336" s="109"/>
    </row>
    <row r="167337" spans="25:25" x14ac:dyDescent="0.25">
      <c r="Y167337" s="109"/>
    </row>
    <row r="167338" spans="25:25" x14ac:dyDescent="0.25">
      <c r="Y167338" s="109"/>
    </row>
    <row r="167339" spans="25:25" x14ac:dyDescent="0.25">
      <c r="Y167339" s="109"/>
    </row>
    <row r="167340" spans="25:25" x14ac:dyDescent="0.25">
      <c r="Y167340" s="109"/>
    </row>
    <row r="167341" spans="25:25" x14ac:dyDescent="0.25">
      <c r="Y167341" s="109"/>
    </row>
    <row r="167342" spans="25:25" x14ac:dyDescent="0.25">
      <c r="Y167342" s="109"/>
    </row>
    <row r="167343" spans="25:25" x14ac:dyDescent="0.25">
      <c r="Y167343" s="109"/>
    </row>
    <row r="167344" spans="25:25" x14ac:dyDescent="0.25">
      <c r="Y167344" s="109"/>
    </row>
    <row r="167345" spans="25:25" x14ac:dyDescent="0.25">
      <c r="Y167345" s="109"/>
    </row>
    <row r="167346" spans="25:25" x14ac:dyDescent="0.25">
      <c r="Y167346" s="109"/>
    </row>
    <row r="167347" spans="25:25" x14ac:dyDescent="0.25">
      <c r="Y167347" s="109"/>
    </row>
    <row r="167348" spans="25:25" x14ac:dyDescent="0.25">
      <c r="Y167348" s="109"/>
    </row>
    <row r="167349" spans="25:25" x14ac:dyDescent="0.25">
      <c r="Y167349" s="109"/>
    </row>
    <row r="167350" spans="25:25" x14ac:dyDescent="0.25">
      <c r="Y167350" s="109"/>
    </row>
    <row r="167351" spans="25:25" x14ac:dyDescent="0.25">
      <c r="Y167351" s="109"/>
    </row>
    <row r="167352" spans="25:25" x14ac:dyDescent="0.25">
      <c r="Y167352" s="109"/>
    </row>
    <row r="167353" spans="25:25" x14ac:dyDescent="0.25">
      <c r="Y167353" s="109"/>
    </row>
    <row r="167354" spans="25:25" x14ac:dyDescent="0.25">
      <c r="Y167354" s="109"/>
    </row>
    <row r="167355" spans="25:25" x14ac:dyDescent="0.25">
      <c r="Y167355" s="109"/>
    </row>
    <row r="167356" spans="25:25" x14ac:dyDescent="0.25">
      <c r="Y167356" s="109"/>
    </row>
    <row r="167357" spans="25:25" x14ac:dyDescent="0.25">
      <c r="Y167357" s="109"/>
    </row>
    <row r="167358" spans="25:25" x14ac:dyDescent="0.25">
      <c r="Y167358" s="109"/>
    </row>
    <row r="167359" spans="25:25" x14ac:dyDescent="0.25">
      <c r="Y167359" s="109"/>
    </row>
    <row r="167360" spans="25:25" x14ac:dyDescent="0.25">
      <c r="Y167360" s="109"/>
    </row>
    <row r="167361" spans="25:25" x14ac:dyDescent="0.25">
      <c r="Y167361" s="109"/>
    </row>
    <row r="167362" spans="25:25" x14ac:dyDescent="0.25">
      <c r="Y167362" s="109"/>
    </row>
    <row r="167363" spans="25:25" x14ac:dyDescent="0.25">
      <c r="Y167363" s="109"/>
    </row>
    <row r="167364" spans="25:25" x14ac:dyDescent="0.25">
      <c r="Y167364" s="109"/>
    </row>
    <row r="167365" spans="25:25" x14ac:dyDescent="0.25">
      <c r="Y167365" s="109"/>
    </row>
    <row r="167366" spans="25:25" x14ac:dyDescent="0.25">
      <c r="Y167366" s="109"/>
    </row>
    <row r="167367" spans="25:25" x14ac:dyDescent="0.25">
      <c r="Y167367" s="109"/>
    </row>
    <row r="167368" spans="25:25" x14ac:dyDescent="0.25">
      <c r="Y167368" s="109"/>
    </row>
    <row r="167369" spans="25:25" x14ac:dyDescent="0.25">
      <c r="Y167369" s="109"/>
    </row>
    <row r="167370" spans="25:25" x14ac:dyDescent="0.25">
      <c r="Y167370" s="109"/>
    </row>
    <row r="167371" spans="25:25" x14ac:dyDescent="0.25">
      <c r="Y167371" s="109"/>
    </row>
    <row r="167372" spans="25:25" x14ac:dyDescent="0.25">
      <c r="Y167372" s="109"/>
    </row>
    <row r="167373" spans="25:25" x14ac:dyDescent="0.25">
      <c r="Y167373" s="109"/>
    </row>
    <row r="167374" spans="25:25" x14ac:dyDescent="0.25">
      <c r="Y167374" s="109"/>
    </row>
    <row r="167375" spans="25:25" x14ac:dyDescent="0.25">
      <c r="Y167375" s="109"/>
    </row>
    <row r="167376" spans="25:25" x14ac:dyDescent="0.25">
      <c r="Y167376" s="109"/>
    </row>
    <row r="167377" spans="25:25" x14ac:dyDescent="0.25">
      <c r="Y167377" s="109"/>
    </row>
    <row r="167378" spans="25:25" x14ac:dyDescent="0.25">
      <c r="Y167378" s="109"/>
    </row>
    <row r="167379" spans="25:25" x14ac:dyDescent="0.25">
      <c r="Y167379" s="109"/>
    </row>
    <row r="167380" spans="25:25" x14ac:dyDescent="0.25">
      <c r="Y167380" s="109"/>
    </row>
    <row r="167381" spans="25:25" x14ac:dyDescent="0.25">
      <c r="Y167381" s="109"/>
    </row>
    <row r="167382" spans="25:25" x14ac:dyDescent="0.25">
      <c r="Y167382" s="109"/>
    </row>
    <row r="167383" spans="25:25" x14ac:dyDescent="0.25">
      <c r="Y167383" s="109"/>
    </row>
    <row r="167384" spans="25:25" x14ac:dyDescent="0.25">
      <c r="Y167384" s="109"/>
    </row>
    <row r="167385" spans="25:25" x14ac:dyDescent="0.25">
      <c r="Y167385" s="109"/>
    </row>
    <row r="167386" spans="25:25" x14ac:dyDescent="0.25">
      <c r="Y167386" s="109"/>
    </row>
    <row r="167387" spans="25:25" x14ac:dyDescent="0.25">
      <c r="Y167387" s="109"/>
    </row>
    <row r="167388" spans="25:25" x14ac:dyDescent="0.25">
      <c r="Y167388" s="109"/>
    </row>
    <row r="167389" spans="25:25" x14ac:dyDescent="0.25">
      <c r="Y167389" s="109"/>
    </row>
    <row r="167390" spans="25:25" x14ac:dyDescent="0.25">
      <c r="Y167390" s="109"/>
    </row>
    <row r="167391" spans="25:25" x14ac:dyDescent="0.25">
      <c r="Y167391" s="109"/>
    </row>
    <row r="167392" spans="25:25" x14ac:dyDescent="0.25">
      <c r="Y167392" s="109"/>
    </row>
    <row r="167393" spans="25:25" x14ac:dyDescent="0.25">
      <c r="Y167393" s="109"/>
    </row>
    <row r="167394" spans="25:25" x14ac:dyDescent="0.25">
      <c r="Y167394" s="109"/>
    </row>
    <row r="167395" spans="25:25" x14ac:dyDescent="0.25">
      <c r="Y167395" s="109"/>
    </row>
    <row r="167396" spans="25:25" x14ac:dyDescent="0.25">
      <c r="Y167396" s="109"/>
    </row>
    <row r="167397" spans="25:25" x14ac:dyDescent="0.25">
      <c r="Y167397" s="109"/>
    </row>
    <row r="167398" spans="25:25" x14ac:dyDescent="0.25">
      <c r="Y167398" s="109"/>
    </row>
    <row r="167399" spans="25:25" x14ac:dyDescent="0.25">
      <c r="Y167399" s="109"/>
    </row>
    <row r="167400" spans="25:25" x14ac:dyDescent="0.25">
      <c r="Y167400" s="109"/>
    </row>
    <row r="167401" spans="25:25" x14ac:dyDescent="0.25">
      <c r="Y167401" s="109"/>
    </row>
    <row r="167402" spans="25:25" x14ac:dyDescent="0.25">
      <c r="Y167402" s="109"/>
    </row>
    <row r="167403" spans="25:25" x14ac:dyDescent="0.25">
      <c r="Y167403" s="109"/>
    </row>
    <row r="167404" spans="25:25" x14ac:dyDescent="0.25">
      <c r="Y167404" s="109"/>
    </row>
    <row r="167405" spans="25:25" x14ac:dyDescent="0.25">
      <c r="Y167405" s="109"/>
    </row>
    <row r="167406" spans="25:25" x14ac:dyDescent="0.25">
      <c r="Y167406" s="109"/>
    </row>
    <row r="167407" spans="25:25" x14ac:dyDescent="0.25">
      <c r="Y167407" s="109"/>
    </row>
    <row r="167408" spans="25:25" x14ac:dyDescent="0.25">
      <c r="Y167408" s="109"/>
    </row>
    <row r="167409" spans="25:25" x14ac:dyDescent="0.25">
      <c r="Y167409" s="109"/>
    </row>
    <row r="167410" spans="25:25" x14ac:dyDescent="0.25">
      <c r="Y167410" s="109"/>
    </row>
    <row r="167411" spans="25:25" x14ac:dyDescent="0.25">
      <c r="Y167411" s="109"/>
    </row>
    <row r="167412" spans="25:25" x14ac:dyDescent="0.25">
      <c r="Y167412" s="109"/>
    </row>
    <row r="167413" spans="25:25" x14ac:dyDescent="0.25">
      <c r="Y167413" s="109"/>
    </row>
    <row r="167414" spans="25:25" x14ac:dyDescent="0.25">
      <c r="Y167414" s="109"/>
    </row>
    <row r="167415" spans="25:25" x14ac:dyDescent="0.25">
      <c r="Y167415" s="109"/>
    </row>
    <row r="167416" spans="25:25" x14ac:dyDescent="0.25">
      <c r="Y167416" s="109"/>
    </row>
    <row r="167417" spans="25:25" x14ac:dyDescent="0.25">
      <c r="Y167417" s="109"/>
    </row>
    <row r="167418" spans="25:25" x14ac:dyDescent="0.25">
      <c r="Y167418" s="109"/>
    </row>
    <row r="167419" spans="25:25" x14ac:dyDescent="0.25">
      <c r="Y167419" s="109"/>
    </row>
    <row r="167420" spans="25:25" x14ac:dyDescent="0.25">
      <c r="Y167420" s="109"/>
    </row>
    <row r="167421" spans="25:25" x14ac:dyDescent="0.25">
      <c r="Y167421" s="109"/>
    </row>
    <row r="167422" spans="25:25" x14ac:dyDescent="0.25">
      <c r="Y167422" s="109"/>
    </row>
    <row r="167423" spans="25:25" x14ac:dyDescent="0.25">
      <c r="Y167423" s="109"/>
    </row>
    <row r="167424" spans="25:25" x14ac:dyDescent="0.25">
      <c r="Y167424" s="109"/>
    </row>
    <row r="167425" spans="25:25" x14ac:dyDescent="0.25">
      <c r="Y167425" s="109"/>
    </row>
    <row r="167426" spans="25:25" x14ac:dyDescent="0.25">
      <c r="Y167426" s="109"/>
    </row>
    <row r="167427" spans="25:25" x14ac:dyDescent="0.25">
      <c r="Y167427" s="109"/>
    </row>
    <row r="167428" spans="25:25" x14ac:dyDescent="0.25">
      <c r="Y167428" s="109"/>
    </row>
    <row r="167429" spans="25:25" x14ac:dyDescent="0.25">
      <c r="Y167429" s="109"/>
    </row>
    <row r="167430" spans="25:25" x14ac:dyDescent="0.25">
      <c r="Y167430" s="109"/>
    </row>
    <row r="167431" spans="25:25" x14ac:dyDescent="0.25">
      <c r="Y167431" s="109"/>
    </row>
    <row r="167432" spans="25:25" x14ac:dyDescent="0.25">
      <c r="Y167432" s="109"/>
    </row>
    <row r="167433" spans="25:25" x14ac:dyDescent="0.25">
      <c r="Y167433" s="109"/>
    </row>
    <row r="167434" spans="25:25" x14ac:dyDescent="0.25">
      <c r="Y167434" s="109"/>
    </row>
    <row r="167435" spans="25:25" x14ac:dyDescent="0.25">
      <c r="Y167435" s="109"/>
    </row>
    <row r="167436" spans="25:25" x14ac:dyDescent="0.25">
      <c r="Y167436" s="109"/>
    </row>
    <row r="167437" spans="25:25" x14ac:dyDescent="0.25">
      <c r="Y167437" s="109"/>
    </row>
    <row r="167438" spans="25:25" x14ac:dyDescent="0.25">
      <c r="Y167438" s="109"/>
    </row>
    <row r="167439" spans="25:25" x14ac:dyDescent="0.25">
      <c r="Y167439" s="109"/>
    </row>
    <row r="167440" spans="25:25" x14ac:dyDescent="0.25">
      <c r="Y167440" s="109"/>
    </row>
    <row r="167441" spans="25:25" x14ac:dyDescent="0.25">
      <c r="Y167441" s="109"/>
    </row>
    <row r="167442" spans="25:25" x14ac:dyDescent="0.25">
      <c r="Y167442" s="109"/>
    </row>
    <row r="167443" spans="25:25" x14ac:dyDescent="0.25">
      <c r="Y167443" s="109"/>
    </row>
    <row r="167444" spans="25:25" x14ac:dyDescent="0.25">
      <c r="Y167444" s="109"/>
    </row>
    <row r="167445" spans="25:25" x14ac:dyDescent="0.25">
      <c r="Y167445" s="109"/>
    </row>
    <row r="167446" spans="25:25" x14ac:dyDescent="0.25">
      <c r="Y167446" s="109"/>
    </row>
    <row r="167447" spans="25:25" x14ac:dyDescent="0.25">
      <c r="Y167447" s="109"/>
    </row>
    <row r="167448" spans="25:25" x14ac:dyDescent="0.25">
      <c r="Y167448" s="109"/>
    </row>
    <row r="167449" spans="25:25" x14ac:dyDescent="0.25">
      <c r="Y167449" s="109"/>
    </row>
    <row r="167450" spans="25:25" x14ac:dyDescent="0.25">
      <c r="Y167450" s="109"/>
    </row>
    <row r="167451" spans="25:25" x14ac:dyDescent="0.25">
      <c r="Y167451" s="109"/>
    </row>
    <row r="167452" spans="25:25" x14ac:dyDescent="0.25">
      <c r="Y167452" s="109"/>
    </row>
    <row r="167453" spans="25:25" x14ac:dyDescent="0.25">
      <c r="Y167453" s="109"/>
    </row>
    <row r="167454" spans="25:25" x14ac:dyDescent="0.25">
      <c r="Y167454" s="109"/>
    </row>
    <row r="167455" spans="25:25" x14ac:dyDescent="0.25">
      <c r="Y167455" s="109"/>
    </row>
    <row r="167456" spans="25:25" x14ac:dyDescent="0.25">
      <c r="Y167456" s="109"/>
    </row>
    <row r="167457" spans="25:25" x14ac:dyDescent="0.25">
      <c r="Y167457" s="109"/>
    </row>
    <row r="167458" spans="25:25" x14ac:dyDescent="0.25">
      <c r="Y167458" s="109"/>
    </row>
    <row r="167459" spans="25:25" x14ac:dyDescent="0.25">
      <c r="Y167459" s="109"/>
    </row>
    <row r="167460" spans="25:25" x14ac:dyDescent="0.25">
      <c r="Y167460" s="109"/>
    </row>
    <row r="167461" spans="25:25" x14ac:dyDescent="0.25">
      <c r="Y167461" s="109"/>
    </row>
    <row r="167462" spans="25:25" x14ac:dyDescent="0.25">
      <c r="Y167462" s="109"/>
    </row>
    <row r="167463" spans="25:25" x14ac:dyDescent="0.25">
      <c r="Y167463" s="109"/>
    </row>
    <row r="167464" spans="25:25" x14ac:dyDescent="0.25">
      <c r="Y167464" s="109"/>
    </row>
    <row r="167465" spans="25:25" x14ac:dyDescent="0.25">
      <c r="Y167465" s="109"/>
    </row>
    <row r="167466" spans="25:25" x14ac:dyDescent="0.25">
      <c r="Y167466" s="109"/>
    </row>
    <row r="167467" spans="25:25" x14ac:dyDescent="0.25">
      <c r="Y167467" s="109"/>
    </row>
    <row r="167468" spans="25:25" x14ac:dyDescent="0.25">
      <c r="Y167468" s="109"/>
    </row>
    <row r="167469" spans="25:25" x14ac:dyDescent="0.25">
      <c r="Y167469" s="109"/>
    </row>
    <row r="167470" spans="25:25" x14ac:dyDescent="0.25">
      <c r="Y167470" s="109"/>
    </row>
    <row r="167471" spans="25:25" x14ac:dyDescent="0.25">
      <c r="Y167471" s="109"/>
    </row>
    <row r="167472" spans="25:25" x14ac:dyDescent="0.25">
      <c r="Y167472" s="109"/>
    </row>
    <row r="167473" spans="25:25" x14ac:dyDescent="0.25">
      <c r="Y167473" s="109"/>
    </row>
    <row r="167474" spans="25:25" x14ac:dyDescent="0.25">
      <c r="Y167474" s="109"/>
    </row>
    <row r="167475" spans="25:25" x14ac:dyDescent="0.25">
      <c r="Y167475" s="109"/>
    </row>
    <row r="167476" spans="25:25" x14ac:dyDescent="0.25">
      <c r="Y167476" s="109"/>
    </row>
    <row r="167477" spans="25:25" x14ac:dyDescent="0.25">
      <c r="Y167477" s="109"/>
    </row>
    <row r="167478" spans="25:25" x14ac:dyDescent="0.25">
      <c r="Y167478" s="109"/>
    </row>
    <row r="167479" spans="25:25" x14ac:dyDescent="0.25">
      <c r="Y167479" s="109"/>
    </row>
    <row r="167480" spans="25:25" x14ac:dyDescent="0.25">
      <c r="Y167480" s="109"/>
    </row>
    <row r="167481" spans="25:25" x14ac:dyDescent="0.25">
      <c r="Y167481" s="109"/>
    </row>
    <row r="167482" spans="25:25" x14ac:dyDescent="0.25">
      <c r="Y167482" s="109"/>
    </row>
    <row r="167483" spans="25:25" x14ac:dyDescent="0.25">
      <c r="Y167483" s="109"/>
    </row>
    <row r="167484" spans="25:25" x14ac:dyDescent="0.25">
      <c r="Y167484" s="109"/>
    </row>
    <row r="167485" spans="25:25" x14ac:dyDescent="0.25">
      <c r="Y167485" s="109"/>
    </row>
    <row r="167486" spans="25:25" x14ac:dyDescent="0.25">
      <c r="Y167486" s="109"/>
    </row>
    <row r="167487" spans="25:25" x14ac:dyDescent="0.25">
      <c r="Y167487" s="109"/>
    </row>
    <row r="167488" spans="25:25" x14ac:dyDescent="0.25">
      <c r="Y167488" s="109"/>
    </row>
    <row r="167489" spans="25:25" x14ac:dyDescent="0.25">
      <c r="Y167489" s="109"/>
    </row>
    <row r="167490" spans="25:25" x14ac:dyDescent="0.25">
      <c r="Y167490" s="109"/>
    </row>
    <row r="167491" spans="25:25" x14ac:dyDescent="0.25">
      <c r="Y167491" s="109"/>
    </row>
    <row r="167492" spans="25:25" x14ac:dyDescent="0.25">
      <c r="Y167492" s="109"/>
    </row>
    <row r="167493" spans="25:25" x14ac:dyDescent="0.25">
      <c r="Y167493" s="109"/>
    </row>
    <row r="167494" spans="25:25" x14ac:dyDescent="0.25">
      <c r="Y167494" s="109"/>
    </row>
    <row r="167495" spans="25:25" x14ac:dyDescent="0.25">
      <c r="Y167495" s="109"/>
    </row>
    <row r="167496" spans="25:25" x14ac:dyDescent="0.25">
      <c r="Y167496" s="109"/>
    </row>
    <row r="167497" spans="25:25" x14ac:dyDescent="0.25">
      <c r="Y167497" s="109"/>
    </row>
    <row r="167498" spans="25:25" x14ac:dyDescent="0.25">
      <c r="Y167498" s="109"/>
    </row>
    <row r="167499" spans="25:25" x14ac:dyDescent="0.25">
      <c r="Y167499" s="109"/>
    </row>
    <row r="167500" spans="25:25" x14ac:dyDescent="0.25">
      <c r="Y167500" s="109"/>
    </row>
    <row r="167501" spans="25:25" x14ac:dyDescent="0.25">
      <c r="Y167501" s="109"/>
    </row>
    <row r="167502" spans="25:25" x14ac:dyDescent="0.25">
      <c r="Y167502" s="109"/>
    </row>
    <row r="167503" spans="25:25" x14ac:dyDescent="0.25">
      <c r="Y167503" s="109"/>
    </row>
    <row r="167504" spans="25:25" x14ac:dyDescent="0.25">
      <c r="Y167504" s="109"/>
    </row>
    <row r="167505" spans="25:25" x14ac:dyDescent="0.25">
      <c r="Y167505" s="109"/>
    </row>
    <row r="167506" spans="25:25" x14ac:dyDescent="0.25">
      <c r="Y167506" s="109"/>
    </row>
    <row r="167507" spans="25:25" x14ac:dyDescent="0.25">
      <c r="Y167507" s="109"/>
    </row>
    <row r="167508" spans="25:25" x14ac:dyDescent="0.25">
      <c r="Y167508" s="109"/>
    </row>
    <row r="167509" spans="25:25" x14ac:dyDescent="0.25">
      <c r="Y167509" s="109"/>
    </row>
    <row r="167510" spans="25:25" x14ac:dyDescent="0.25">
      <c r="Y167510" s="109"/>
    </row>
    <row r="167511" spans="25:25" x14ac:dyDescent="0.25">
      <c r="Y167511" s="109"/>
    </row>
    <row r="167512" spans="25:25" x14ac:dyDescent="0.25">
      <c r="Y167512" s="109"/>
    </row>
    <row r="167513" spans="25:25" x14ac:dyDescent="0.25">
      <c r="Y167513" s="109"/>
    </row>
    <row r="167514" spans="25:25" x14ac:dyDescent="0.25">
      <c r="Y167514" s="109"/>
    </row>
    <row r="167515" spans="25:25" x14ac:dyDescent="0.25">
      <c r="Y167515" s="109"/>
    </row>
    <row r="167516" spans="25:25" x14ac:dyDescent="0.25">
      <c r="Y167516" s="109"/>
    </row>
    <row r="167517" spans="25:25" x14ac:dyDescent="0.25">
      <c r="Y167517" s="109"/>
    </row>
    <row r="167518" spans="25:25" x14ac:dyDescent="0.25">
      <c r="Y167518" s="109"/>
    </row>
    <row r="167519" spans="25:25" x14ac:dyDescent="0.25">
      <c r="Y167519" s="109"/>
    </row>
    <row r="167520" spans="25:25" x14ac:dyDescent="0.25">
      <c r="Y167520" s="109"/>
    </row>
    <row r="167521" spans="25:25" x14ac:dyDescent="0.25">
      <c r="Y167521" s="109"/>
    </row>
    <row r="167522" spans="25:25" x14ac:dyDescent="0.25">
      <c r="Y167522" s="109"/>
    </row>
    <row r="167523" spans="25:25" x14ac:dyDescent="0.25">
      <c r="Y167523" s="109"/>
    </row>
    <row r="167524" spans="25:25" x14ac:dyDescent="0.25">
      <c r="Y167524" s="109"/>
    </row>
    <row r="167525" spans="25:25" x14ac:dyDescent="0.25">
      <c r="Y167525" s="109"/>
    </row>
    <row r="167526" spans="25:25" x14ac:dyDescent="0.25">
      <c r="Y167526" s="109"/>
    </row>
    <row r="167527" spans="25:25" x14ac:dyDescent="0.25">
      <c r="Y167527" s="109"/>
    </row>
    <row r="167528" spans="25:25" x14ac:dyDescent="0.25">
      <c r="Y167528" s="109"/>
    </row>
    <row r="167529" spans="25:25" x14ac:dyDescent="0.25">
      <c r="Y167529" s="109"/>
    </row>
    <row r="167530" spans="25:25" x14ac:dyDescent="0.25">
      <c r="Y167530" s="109"/>
    </row>
    <row r="167531" spans="25:25" x14ac:dyDescent="0.25">
      <c r="Y167531" s="109"/>
    </row>
    <row r="167532" spans="25:25" x14ac:dyDescent="0.25">
      <c r="Y167532" s="109"/>
    </row>
    <row r="167533" spans="25:25" x14ac:dyDescent="0.25">
      <c r="Y167533" s="109"/>
    </row>
    <row r="167534" spans="25:25" x14ac:dyDescent="0.25">
      <c r="Y167534" s="109"/>
    </row>
    <row r="167535" spans="25:25" x14ac:dyDescent="0.25">
      <c r="Y167535" s="109"/>
    </row>
    <row r="167536" spans="25:25" x14ac:dyDescent="0.25">
      <c r="Y167536" s="109"/>
    </row>
    <row r="167537" spans="25:25" x14ac:dyDescent="0.25">
      <c r="Y167537" s="109"/>
    </row>
    <row r="167538" spans="25:25" x14ac:dyDescent="0.25">
      <c r="Y167538" s="109"/>
    </row>
    <row r="167539" spans="25:25" x14ac:dyDescent="0.25">
      <c r="Y167539" s="109"/>
    </row>
    <row r="167540" spans="25:25" x14ac:dyDescent="0.25">
      <c r="Y167540" s="109"/>
    </row>
    <row r="167541" spans="25:25" x14ac:dyDescent="0.25">
      <c r="Y167541" s="109"/>
    </row>
    <row r="167542" spans="25:25" x14ac:dyDescent="0.25">
      <c r="Y167542" s="109"/>
    </row>
    <row r="167543" spans="25:25" x14ac:dyDescent="0.25">
      <c r="Y167543" s="109"/>
    </row>
    <row r="167544" spans="25:25" x14ac:dyDescent="0.25">
      <c r="Y167544" s="109"/>
    </row>
    <row r="167545" spans="25:25" x14ac:dyDescent="0.25">
      <c r="Y167545" s="109"/>
    </row>
    <row r="167546" spans="25:25" x14ac:dyDescent="0.25">
      <c r="Y167546" s="109"/>
    </row>
    <row r="167547" spans="25:25" x14ac:dyDescent="0.25">
      <c r="Y167547" s="109"/>
    </row>
    <row r="167548" spans="25:25" x14ac:dyDescent="0.25">
      <c r="Y167548" s="109"/>
    </row>
    <row r="167549" spans="25:25" x14ac:dyDescent="0.25">
      <c r="Y167549" s="109"/>
    </row>
    <row r="167550" spans="25:25" x14ac:dyDescent="0.25">
      <c r="Y167550" s="109"/>
    </row>
    <row r="167551" spans="25:25" x14ac:dyDescent="0.25">
      <c r="Y167551" s="109"/>
    </row>
    <row r="167552" spans="25:25" x14ac:dyDescent="0.25">
      <c r="Y167552" s="109"/>
    </row>
    <row r="167553" spans="25:25" x14ac:dyDescent="0.25">
      <c r="Y167553" s="109"/>
    </row>
    <row r="167554" spans="25:25" x14ac:dyDescent="0.25">
      <c r="Y167554" s="109"/>
    </row>
    <row r="167555" spans="25:25" x14ac:dyDescent="0.25">
      <c r="Y167555" s="109"/>
    </row>
    <row r="167556" spans="25:25" x14ac:dyDescent="0.25">
      <c r="Y167556" s="109"/>
    </row>
    <row r="167557" spans="25:25" x14ac:dyDescent="0.25">
      <c r="Y167557" s="109"/>
    </row>
    <row r="167558" spans="25:25" x14ac:dyDescent="0.25">
      <c r="Y167558" s="109"/>
    </row>
    <row r="167559" spans="25:25" x14ac:dyDescent="0.25">
      <c r="Y167559" s="109"/>
    </row>
    <row r="167560" spans="25:25" x14ac:dyDescent="0.25">
      <c r="Y167560" s="109"/>
    </row>
    <row r="167561" spans="25:25" x14ac:dyDescent="0.25">
      <c r="Y167561" s="109"/>
    </row>
    <row r="167562" spans="25:25" x14ac:dyDescent="0.25">
      <c r="Y167562" s="109"/>
    </row>
    <row r="167563" spans="25:25" x14ac:dyDescent="0.25">
      <c r="Y167563" s="109"/>
    </row>
    <row r="167564" spans="25:25" x14ac:dyDescent="0.25">
      <c r="Y167564" s="109"/>
    </row>
    <row r="167565" spans="25:25" x14ac:dyDescent="0.25">
      <c r="Y167565" s="109"/>
    </row>
    <row r="167566" spans="25:25" x14ac:dyDescent="0.25">
      <c r="Y167566" s="109"/>
    </row>
    <row r="167567" spans="25:25" x14ac:dyDescent="0.25">
      <c r="Y167567" s="109"/>
    </row>
    <row r="167568" spans="25:25" x14ac:dyDescent="0.25">
      <c r="Y167568" s="109"/>
    </row>
    <row r="167569" spans="25:25" x14ac:dyDescent="0.25">
      <c r="Y167569" s="109"/>
    </row>
    <row r="167570" spans="25:25" x14ac:dyDescent="0.25">
      <c r="Y167570" s="109"/>
    </row>
    <row r="167571" spans="25:25" x14ac:dyDescent="0.25">
      <c r="Y167571" s="109"/>
    </row>
    <row r="167572" spans="25:25" x14ac:dyDescent="0.25">
      <c r="Y167572" s="109"/>
    </row>
    <row r="167573" spans="25:25" x14ac:dyDescent="0.25">
      <c r="Y167573" s="109"/>
    </row>
    <row r="167574" spans="25:25" x14ac:dyDescent="0.25">
      <c r="Y167574" s="109"/>
    </row>
    <row r="167575" spans="25:25" x14ac:dyDescent="0.25">
      <c r="Y167575" s="109"/>
    </row>
    <row r="167576" spans="25:25" x14ac:dyDescent="0.25">
      <c r="Y167576" s="109"/>
    </row>
    <row r="167577" spans="25:25" x14ac:dyDescent="0.25">
      <c r="Y167577" s="109"/>
    </row>
    <row r="167578" spans="25:25" x14ac:dyDescent="0.25">
      <c r="Y167578" s="109"/>
    </row>
    <row r="167579" spans="25:25" x14ac:dyDescent="0.25">
      <c r="Y167579" s="109"/>
    </row>
    <row r="167580" spans="25:25" x14ac:dyDescent="0.25">
      <c r="Y167580" s="109"/>
    </row>
    <row r="167581" spans="25:25" x14ac:dyDescent="0.25">
      <c r="Y167581" s="109"/>
    </row>
    <row r="167582" spans="25:25" x14ac:dyDescent="0.25">
      <c r="Y167582" s="109"/>
    </row>
    <row r="167583" spans="25:25" x14ac:dyDescent="0.25">
      <c r="Y167583" s="109"/>
    </row>
    <row r="167584" spans="25:25" x14ac:dyDescent="0.25">
      <c r="Y167584" s="109"/>
    </row>
    <row r="167585" spans="25:25" x14ac:dyDescent="0.25">
      <c r="Y167585" s="109"/>
    </row>
    <row r="167586" spans="25:25" x14ac:dyDescent="0.25">
      <c r="Y167586" s="109"/>
    </row>
    <row r="167587" spans="25:25" x14ac:dyDescent="0.25">
      <c r="Y167587" s="109"/>
    </row>
    <row r="167588" spans="25:25" x14ac:dyDescent="0.25">
      <c r="Y167588" s="109"/>
    </row>
    <row r="167589" spans="25:25" x14ac:dyDescent="0.25">
      <c r="Y167589" s="109"/>
    </row>
    <row r="167590" spans="25:25" x14ac:dyDescent="0.25">
      <c r="Y167590" s="109"/>
    </row>
    <row r="167591" spans="25:25" x14ac:dyDescent="0.25">
      <c r="Y167591" s="109"/>
    </row>
    <row r="167592" spans="25:25" x14ac:dyDescent="0.25">
      <c r="Y167592" s="109"/>
    </row>
    <row r="167593" spans="25:25" x14ac:dyDescent="0.25">
      <c r="Y167593" s="109"/>
    </row>
    <row r="167594" spans="25:25" x14ac:dyDescent="0.25">
      <c r="Y167594" s="109"/>
    </row>
    <row r="167595" spans="25:25" x14ac:dyDescent="0.25">
      <c r="Y167595" s="109"/>
    </row>
    <row r="167596" spans="25:25" x14ac:dyDescent="0.25">
      <c r="Y167596" s="109"/>
    </row>
    <row r="167597" spans="25:25" x14ac:dyDescent="0.25">
      <c r="Y167597" s="109"/>
    </row>
    <row r="167598" spans="25:25" x14ac:dyDescent="0.25">
      <c r="Y167598" s="109"/>
    </row>
    <row r="167599" spans="25:25" x14ac:dyDescent="0.25">
      <c r="Y167599" s="109"/>
    </row>
    <row r="167600" spans="25:25" x14ac:dyDescent="0.25">
      <c r="Y167600" s="109"/>
    </row>
    <row r="167601" spans="25:25" x14ac:dyDescent="0.25">
      <c r="Y167601" s="109"/>
    </row>
    <row r="167602" spans="25:25" x14ac:dyDescent="0.25">
      <c r="Y167602" s="109"/>
    </row>
    <row r="167603" spans="25:25" x14ac:dyDescent="0.25">
      <c r="Y167603" s="109"/>
    </row>
    <row r="167604" spans="25:25" x14ac:dyDescent="0.25">
      <c r="Y167604" s="109"/>
    </row>
    <row r="167605" spans="25:25" x14ac:dyDescent="0.25">
      <c r="Y167605" s="109"/>
    </row>
    <row r="167606" spans="25:25" x14ac:dyDescent="0.25">
      <c r="Y167606" s="109"/>
    </row>
    <row r="167607" spans="25:25" x14ac:dyDescent="0.25">
      <c r="Y167607" s="109"/>
    </row>
    <row r="167608" spans="25:25" x14ac:dyDescent="0.25">
      <c r="Y167608" s="109"/>
    </row>
    <row r="167609" spans="25:25" x14ac:dyDescent="0.25">
      <c r="Y167609" s="109"/>
    </row>
    <row r="167610" spans="25:25" x14ac:dyDescent="0.25">
      <c r="Y167610" s="109"/>
    </row>
    <row r="167611" spans="25:25" x14ac:dyDescent="0.25">
      <c r="Y167611" s="109"/>
    </row>
    <row r="167612" spans="25:25" x14ac:dyDescent="0.25">
      <c r="Y167612" s="109"/>
    </row>
    <row r="167613" spans="25:25" x14ac:dyDescent="0.25">
      <c r="Y167613" s="109"/>
    </row>
    <row r="167614" spans="25:25" x14ac:dyDescent="0.25">
      <c r="Y167614" s="109"/>
    </row>
    <row r="167615" spans="25:25" x14ac:dyDescent="0.25">
      <c r="Y167615" s="109"/>
    </row>
    <row r="167616" spans="25:25" x14ac:dyDescent="0.25">
      <c r="Y167616" s="109"/>
    </row>
    <row r="167617" spans="25:25" x14ac:dyDescent="0.25">
      <c r="Y167617" s="109"/>
    </row>
    <row r="167618" spans="25:25" x14ac:dyDescent="0.25">
      <c r="Y167618" s="109"/>
    </row>
    <row r="167619" spans="25:25" x14ac:dyDescent="0.25">
      <c r="Y167619" s="109"/>
    </row>
    <row r="167620" spans="25:25" x14ac:dyDescent="0.25">
      <c r="Y167620" s="109"/>
    </row>
    <row r="167621" spans="25:25" x14ac:dyDescent="0.25">
      <c r="Y167621" s="109"/>
    </row>
    <row r="167622" spans="25:25" x14ac:dyDescent="0.25">
      <c r="Y167622" s="109"/>
    </row>
    <row r="167623" spans="25:25" x14ac:dyDescent="0.25">
      <c r="Y167623" s="109"/>
    </row>
    <row r="167624" spans="25:25" x14ac:dyDescent="0.25">
      <c r="Y167624" s="109"/>
    </row>
    <row r="167625" spans="25:25" x14ac:dyDescent="0.25">
      <c r="Y167625" s="109"/>
    </row>
    <row r="167626" spans="25:25" x14ac:dyDescent="0.25">
      <c r="Y167626" s="109"/>
    </row>
    <row r="167627" spans="25:25" x14ac:dyDescent="0.25">
      <c r="Y167627" s="109"/>
    </row>
    <row r="167628" spans="25:25" x14ac:dyDescent="0.25">
      <c r="Y167628" s="109"/>
    </row>
    <row r="167629" spans="25:25" x14ac:dyDescent="0.25">
      <c r="Y167629" s="109"/>
    </row>
    <row r="167630" spans="25:25" x14ac:dyDescent="0.25">
      <c r="Y167630" s="109"/>
    </row>
    <row r="167631" spans="25:25" x14ac:dyDescent="0.25">
      <c r="Y167631" s="109"/>
    </row>
    <row r="167632" spans="25:25" x14ac:dyDescent="0.25">
      <c r="Y167632" s="109"/>
    </row>
    <row r="167633" spans="25:25" x14ac:dyDescent="0.25">
      <c r="Y167633" s="109"/>
    </row>
    <row r="167634" spans="25:25" x14ac:dyDescent="0.25">
      <c r="Y167634" s="109"/>
    </row>
    <row r="167635" spans="25:25" x14ac:dyDescent="0.25">
      <c r="Y167635" s="109"/>
    </row>
    <row r="167636" spans="25:25" x14ac:dyDescent="0.25">
      <c r="Y167636" s="109"/>
    </row>
    <row r="167637" spans="25:25" x14ac:dyDescent="0.25">
      <c r="Y167637" s="109"/>
    </row>
    <row r="167638" spans="25:25" x14ac:dyDescent="0.25">
      <c r="Y167638" s="109"/>
    </row>
    <row r="167639" spans="25:25" x14ac:dyDescent="0.25">
      <c r="Y167639" s="109"/>
    </row>
    <row r="167640" spans="25:25" x14ac:dyDescent="0.25">
      <c r="Y167640" s="109"/>
    </row>
    <row r="167641" spans="25:25" x14ac:dyDescent="0.25">
      <c r="Y167641" s="109"/>
    </row>
    <row r="167642" spans="25:25" x14ac:dyDescent="0.25">
      <c r="Y167642" s="109"/>
    </row>
    <row r="167643" spans="25:25" x14ac:dyDescent="0.25">
      <c r="Y167643" s="109"/>
    </row>
    <row r="167644" spans="25:25" x14ac:dyDescent="0.25">
      <c r="Y167644" s="109"/>
    </row>
    <row r="167645" spans="25:25" x14ac:dyDescent="0.25">
      <c r="Y167645" s="109"/>
    </row>
    <row r="167646" spans="25:25" x14ac:dyDescent="0.25">
      <c r="Y167646" s="109"/>
    </row>
    <row r="167647" spans="25:25" x14ac:dyDescent="0.25">
      <c r="Y167647" s="109"/>
    </row>
    <row r="167648" spans="25:25" x14ac:dyDescent="0.25">
      <c r="Y167648" s="109"/>
    </row>
    <row r="167649" spans="25:25" x14ac:dyDescent="0.25">
      <c r="Y167649" s="109"/>
    </row>
    <row r="167650" spans="25:25" x14ac:dyDescent="0.25">
      <c r="Y167650" s="109"/>
    </row>
    <row r="167651" spans="25:25" x14ac:dyDescent="0.25">
      <c r="Y167651" s="109"/>
    </row>
    <row r="167652" spans="25:25" x14ac:dyDescent="0.25">
      <c r="Y167652" s="109"/>
    </row>
    <row r="167653" spans="25:25" x14ac:dyDescent="0.25">
      <c r="Y167653" s="109"/>
    </row>
    <row r="167654" spans="25:25" x14ac:dyDescent="0.25">
      <c r="Y167654" s="109"/>
    </row>
    <row r="167655" spans="25:25" x14ac:dyDescent="0.25">
      <c r="Y167655" s="109"/>
    </row>
    <row r="167656" spans="25:25" x14ac:dyDescent="0.25">
      <c r="Y167656" s="109"/>
    </row>
    <row r="167657" spans="25:25" x14ac:dyDescent="0.25">
      <c r="Y167657" s="109"/>
    </row>
    <row r="167658" spans="25:25" x14ac:dyDescent="0.25">
      <c r="Y167658" s="109"/>
    </row>
    <row r="167659" spans="25:25" x14ac:dyDescent="0.25">
      <c r="Y167659" s="109"/>
    </row>
    <row r="167660" spans="25:25" x14ac:dyDescent="0.25">
      <c r="Y167660" s="109"/>
    </row>
    <row r="167661" spans="25:25" x14ac:dyDescent="0.25">
      <c r="Y167661" s="109"/>
    </row>
    <row r="167662" spans="25:25" x14ac:dyDescent="0.25">
      <c r="Y167662" s="109"/>
    </row>
    <row r="167663" spans="25:25" x14ac:dyDescent="0.25">
      <c r="Y167663" s="109"/>
    </row>
    <row r="167664" spans="25:25" x14ac:dyDescent="0.25">
      <c r="Y167664" s="109"/>
    </row>
    <row r="167665" spans="25:25" x14ac:dyDescent="0.25">
      <c r="Y167665" s="109"/>
    </row>
    <row r="167666" spans="25:25" x14ac:dyDescent="0.25">
      <c r="Y167666" s="109"/>
    </row>
    <row r="167667" spans="25:25" x14ac:dyDescent="0.25">
      <c r="Y167667" s="109"/>
    </row>
    <row r="167668" spans="25:25" x14ac:dyDescent="0.25">
      <c r="Y167668" s="109"/>
    </row>
    <row r="167669" spans="25:25" x14ac:dyDescent="0.25">
      <c r="Y167669" s="109"/>
    </row>
    <row r="167670" spans="25:25" x14ac:dyDescent="0.25">
      <c r="Y167670" s="109"/>
    </row>
    <row r="167671" spans="25:25" x14ac:dyDescent="0.25">
      <c r="Y167671" s="109"/>
    </row>
    <row r="167672" spans="25:25" x14ac:dyDescent="0.25">
      <c r="Y167672" s="109"/>
    </row>
    <row r="167673" spans="25:25" x14ac:dyDescent="0.25">
      <c r="Y167673" s="109"/>
    </row>
    <row r="167674" spans="25:25" x14ac:dyDescent="0.25">
      <c r="Y167674" s="109"/>
    </row>
    <row r="167675" spans="25:25" x14ac:dyDescent="0.25">
      <c r="Y167675" s="109"/>
    </row>
    <row r="167676" spans="25:25" x14ac:dyDescent="0.25">
      <c r="Y167676" s="109"/>
    </row>
    <row r="167677" spans="25:25" x14ac:dyDescent="0.25">
      <c r="Y167677" s="109"/>
    </row>
    <row r="167678" spans="25:25" x14ac:dyDescent="0.25">
      <c r="Y167678" s="109"/>
    </row>
    <row r="167679" spans="25:25" x14ac:dyDescent="0.25">
      <c r="Y167679" s="109"/>
    </row>
    <row r="167680" spans="25:25" x14ac:dyDescent="0.25">
      <c r="Y167680" s="109"/>
    </row>
    <row r="167681" spans="25:25" x14ac:dyDescent="0.25">
      <c r="Y167681" s="109"/>
    </row>
    <row r="167682" spans="25:25" x14ac:dyDescent="0.25">
      <c r="Y167682" s="109"/>
    </row>
    <row r="167683" spans="25:25" x14ac:dyDescent="0.25">
      <c r="Y167683" s="109"/>
    </row>
    <row r="167684" spans="25:25" x14ac:dyDescent="0.25">
      <c r="Y167684" s="109"/>
    </row>
    <row r="167685" spans="25:25" x14ac:dyDescent="0.25">
      <c r="Y167685" s="109"/>
    </row>
    <row r="167686" spans="25:25" x14ac:dyDescent="0.25">
      <c r="Y167686" s="109"/>
    </row>
    <row r="167687" spans="25:25" x14ac:dyDescent="0.25">
      <c r="Y167687" s="109"/>
    </row>
    <row r="167688" spans="25:25" x14ac:dyDescent="0.25">
      <c r="Y167688" s="109"/>
    </row>
    <row r="167689" spans="25:25" x14ac:dyDescent="0.25">
      <c r="Y167689" s="109"/>
    </row>
    <row r="167690" spans="25:25" x14ac:dyDescent="0.25">
      <c r="Y167690" s="109"/>
    </row>
    <row r="167691" spans="25:25" x14ac:dyDescent="0.25">
      <c r="Y167691" s="109"/>
    </row>
    <row r="167692" spans="25:25" x14ac:dyDescent="0.25">
      <c r="Y167692" s="109"/>
    </row>
    <row r="167693" spans="25:25" x14ac:dyDescent="0.25">
      <c r="Y167693" s="109"/>
    </row>
    <row r="167694" spans="25:25" x14ac:dyDescent="0.25">
      <c r="Y167694" s="109"/>
    </row>
    <row r="167695" spans="25:25" x14ac:dyDescent="0.25">
      <c r="Y167695" s="109"/>
    </row>
    <row r="167696" spans="25:25" x14ac:dyDescent="0.25">
      <c r="Y167696" s="109"/>
    </row>
    <row r="167697" spans="25:25" x14ac:dyDescent="0.25">
      <c r="Y167697" s="109"/>
    </row>
    <row r="167698" spans="25:25" x14ac:dyDescent="0.25">
      <c r="Y167698" s="109"/>
    </row>
    <row r="167699" spans="25:25" x14ac:dyDescent="0.25">
      <c r="Y167699" s="109"/>
    </row>
    <row r="167700" spans="25:25" x14ac:dyDescent="0.25">
      <c r="Y167700" s="109"/>
    </row>
    <row r="167701" spans="25:25" x14ac:dyDescent="0.25">
      <c r="Y167701" s="109"/>
    </row>
    <row r="167702" spans="25:25" x14ac:dyDescent="0.25">
      <c r="Y167702" s="109"/>
    </row>
    <row r="167703" spans="25:25" x14ac:dyDescent="0.25">
      <c r="Y167703" s="109"/>
    </row>
    <row r="167704" spans="25:25" x14ac:dyDescent="0.25">
      <c r="Y167704" s="109"/>
    </row>
    <row r="167705" spans="25:25" x14ac:dyDescent="0.25">
      <c r="Y167705" s="109"/>
    </row>
    <row r="167706" spans="25:25" x14ac:dyDescent="0.25">
      <c r="Y167706" s="109"/>
    </row>
    <row r="167707" spans="25:25" x14ac:dyDescent="0.25">
      <c r="Y167707" s="109"/>
    </row>
    <row r="167708" spans="25:25" x14ac:dyDescent="0.25">
      <c r="Y167708" s="109"/>
    </row>
    <row r="167709" spans="25:25" x14ac:dyDescent="0.25">
      <c r="Y167709" s="109"/>
    </row>
    <row r="167710" spans="25:25" x14ac:dyDescent="0.25">
      <c r="Y167710" s="109"/>
    </row>
    <row r="167711" spans="25:25" x14ac:dyDescent="0.25">
      <c r="Y167711" s="109"/>
    </row>
    <row r="167712" spans="25:25" x14ac:dyDescent="0.25">
      <c r="Y167712" s="109"/>
    </row>
    <row r="167713" spans="25:25" x14ac:dyDescent="0.25">
      <c r="Y167713" s="109"/>
    </row>
    <row r="167714" spans="25:25" x14ac:dyDescent="0.25">
      <c r="Y167714" s="109"/>
    </row>
    <row r="167715" spans="25:25" x14ac:dyDescent="0.25">
      <c r="Y167715" s="109"/>
    </row>
    <row r="167716" spans="25:25" x14ac:dyDescent="0.25">
      <c r="Y167716" s="109"/>
    </row>
    <row r="167717" spans="25:25" x14ac:dyDescent="0.25">
      <c r="Y167717" s="109"/>
    </row>
    <row r="167718" spans="25:25" x14ac:dyDescent="0.25">
      <c r="Y167718" s="109"/>
    </row>
    <row r="167719" spans="25:25" x14ac:dyDescent="0.25">
      <c r="Y167719" s="109"/>
    </row>
    <row r="167720" spans="25:25" x14ac:dyDescent="0.25">
      <c r="Y167720" s="109"/>
    </row>
    <row r="167721" spans="25:25" x14ac:dyDescent="0.25">
      <c r="Y167721" s="109"/>
    </row>
    <row r="167722" spans="25:25" x14ac:dyDescent="0.25">
      <c r="Y167722" s="109"/>
    </row>
    <row r="167723" spans="25:25" x14ac:dyDescent="0.25">
      <c r="Y167723" s="109"/>
    </row>
    <row r="167724" spans="25:25" x14ac:dyDescent="0.25">
      <c r="Y167724" s="109"/>
    </row>
    <row r="167725" spans="25:25" x14ac:dyDescent="0.25">
      <c r="Y167725" s="109"/>
    </row>
    <row r="167726" spans="25:25" x14ac:dyDescent="0.25">
      <c r="Y167726" s="109"/>
    </row>
    <row r="167727" spans="25:25" x14ac:dyDescent="0.25">
      <c r="Y167727" s="109"/>
    </row>
    <row r="167728" spans="25:25" x14ac:dyDescent="0.25">
      <c r="Y167728" s="109"/>
    </row>
    <row r="167729" spans="25:25" x14ac:dyDescent="0.25">
      <c r="Y167729" s="109"/>
    </row>
    <row r="167730" spans="25:25" x14ac:dyDescent="0.25">
      <c r="Y167730" s="109"/>
    </row>
    <row r="167731" spans="25:25" x14ac:dyDescent="0.25">
      <c r="Y167731" s="109"/>
    </row>
    <row r="167732" spans="25:25" x14ac:dyDescent="0.25">
      <c r="Y167732" s="109"/>
    </row>
    <row r="167733" spans="25:25" x14ac:dyDescent="0.25">
      <c r="Y167733" s="109"/>
    </row>
    <row r="167734" spans="25:25" x14ac:dyDescent="0.25">
      <c r="Y167734" s="109"/>
    </row>
    <row r="167735" spans="25:25" x14ac:dyDescent="0.25">
      <c r="Y167735" s="109"/>
    </row>
    <row r="167736" spans="25:25" x14ac:dyDescent="0.25">
      <c r="Y167736" s="109"/>
    </row>
    <row r="167737" spans="25:25" x14ac:dyDescent="0.25">
      <c r="Y167737" s="109"/>
    </row>
    <row r="167738" spans="25:25" x14ac:dyDescent="0.25">
      <c r="Y167738" s="109"/>
    </row>
    <row r="167739" spans="25:25" x14ac:dyDescent="0.25">
      <c r="Y167739" s="109"/>
    </row>
    <row r="167740" spans="25:25" x14ac:dyDescent="0.25">
      <c r="Y167740" s="109"/>
    </row>
    <row r="167741" spans="25:25" x14ac:dyDescent="0.25">
      <c r="Y167741" s="109"/>
    </row>
    <row r="167742" spans="25:25" x14ac:dyDescent="0.25">
      <c r="Y167742" s="109"/>
    </row>
    <row r="167743" spans="25:25" x14ac:dyDescent="0.25">
      <c r="Y167743" s="109"/>
    </row>
    <row r="167744" spans="25:25" x14ac:dyDescent="0.25">
      <c r="Y167744" s="109"/>
    </row>
    <row r="167745" spans="25:25" x14ac:dyDescent="0.25">
      <c r="Y167745" s="109"/>
    </row>
    <row r="167746" spans="25:25" x14ac:dyDescent="0.25">
      <c r="Y167746" s="109"/>
    </row>
    <row r="167747" spans="25:25" x14ac:dyDescent="0.25">
      <c r="Y167747" s="109"/>
    </row>
    <row r="167748" spans="25:25" x14ac:dyDescent="0.25">
      <c r="Y167748" s="109"/>
    </row>
    <row r="167749" spans="25:25" x14ac:dyDescent="0.25">
      <c r="Y167749" s="109"/>
    </row>
    <row r="167750" spans="25:25" x14ac:dyDescent="0.25">
      <c r="Y167750" s="109"/>
    </row>
    <row r="167751" spans="25:25" x14ac:dyDescent="0.25">
      <c r="Y167751" s="109"/>
    </row>
    <row r="167752" spans="25:25" x14ac:dyDescent="0.25">
      <c r="Y167752" s="109"/>
    </row>
    <row r="167753" spans="25:25" x14ac:dyDescent="0.25">
      <c r="Y167753" s="109"/>
    </row>
    <row r="167754" spans="25:25" x14ac:dyDescent="0.25">
      <c r="Y167754" s="109"/>
    </row>
    <row r="167755" spans="25:25" x14ac:dyDescent="0.25">
      <c r="Y167755" s="109"/>
    </row>
    <row r="167756" spans="25:25" x14ac:dyDescent="0.25">
      <c r="Y167756" s="109"/>
    </row>
    <row r="167757" spans="25:25" x14ac:dyDescent="0.25">
      <c r="Y167757" s="109"/>
    </row>
    <row r="167758" spans="25:25" x14ac:dyDescent="0.25">
      <c r="Y167758" s="109"/>
    </row>
    <row r="167759" spans="25:25" x14ac:dyDescent="0.25">
      <c r="Y167759" s="109"/>
    </row>
    <row r="167760" spans="25:25" x14ac:dyDescent="0.25">
      <c r="Y167760" s="109"/>
    </row>
    <row r="167761" spans="25:25" x14ac:dyDescent="0.25">
      <c r="Y167761" s="109"/>
    </row>
    <row r="167762" spans="25:25" x14ac:dyDescent="0.25">
      <c r="Y167762" s="109"/>
    </row>
    <row r="167763" spans="25:25" x14ac:dyDescent="0.25">
      <c r="Y167763" s="109"/>
    </row>
    <row r="167764" spans="25:25" x14ac:dyDescent="0.25">
      <c r="Y167764" s="109"/>
    </row>
    <row r="167765" spans="25:25" x14ac:dyDescent="0.25">
      <c r="Y167765" s="109"/>
    </row>
    <row r="167766" spans="25:25" x14ac:dyDescent="0.25">
      <c r="Y167766" s="109"/>
    </row>
    <row r="167767" spans="25:25" x14ac:dyDescent="0.25">
      <c r="Y167767" s="109"/>
    </row>
    <row r="167768" spans="25:25" x14ac:dyDescent="0.25">
      <c r="Y167768" s="109"/>
    </row>
    <row r="167769" spans="25:25" x14ac:dyDescent="0.25">
      <c r="Y167769" s="109"/>
    </row>
    <row r="167770" spans="25:25" x14ac:dyDescent="0.25">
      <c r="Y167770" s="109"/>
    </row>
    <row r="167771" spans="25:25" x14ac:dyDescent="0.25">
      <c r="Y167771" s="109"/>
    </row>
    <row r="167772" spans="25:25" x14ac:dyDescent="0.25">
      <c r="Y167772" s="109"/>
    </row>
    <row r="167773" spans="25:25" x14ac:dyDescent="0.25">
      <c r="Y167773" s="109"/>
    </row>
    <row r="167774" spans="25:25" x14ac:dyDescent="0.25">
      <c r="Y167774" s="109"/>
    </row>
    <row r="167775" spans="25:25" x14ac:dyDescent="0.25">
      <c r="Y167775" s="109"/>
    </row>
    <row r="167776" spans="25:25" x14ac:dyDescent="0.25">
      <c r="Y167776" s="109"/>
    </row>
    <row r="167777" spans="25:25" x14ac:dyDescent="0.25">
      <c r="Y167777" s="109"/>
    </row>
    <row r="167778" spans="25:25" x14ac:dyDescent="0.25">
      <c r="Y167778" s="109"/>
    </row>
    <row r="167779" spans="25:25" x14ac:dyDescent="0.25">
      <c r="Y167779" s="109"/>
    </row>
    <row r="167780" spans="25:25" x14ac:dyDescent="0.25">
      <c r="Y167780" s="109"/>
    </row>
    <row r="167781" spans="25:25" x14ac:dyDescent="0.25">
      <c r="Y167781" s="109"/>
    </row>
    <row r="167782" spans="25:25" x14ac:dyDescent="0.25">
      <c r="Y167782" s="109"/>
    </row>
    <row r="167783" spans="25:25" x14ac:dyDescent="0.25">
      <c r="Y167783" s="109"/>
    </row>
    <row r="167784" spans="25:25" x14ac:dyDescent="0.25">
      <c r="Y167784" s="109"/>
    </row>
    <row r="167785" spans="25:25" x14ac:dyDescent="0.25">
      <c r="Y167785" s="109"/>
    </row>
    <row r="167786" spans="25:25" x14ac:dyDescent="0.25">
      <c r="Y167786" s="109"/>
    </row>
    <row r="167787" spans="25:25" x14ac:dyDescent="0.25">
      <c r="Y167787" s="109"/>
    </row>
    <row r="167788" spans="25:25" x14ac:dyDescent="0.25">
      <c r="Y167788" s="109"/>
    </row>
    <row r="167789" spans="25:25" x14ac:dyDescent="0.25">
      <c r="Y167789" s="109"/>
    </row>
    <row r="167790" spans="25:25" x14ac:dyDescent="0.25">
      <c r="Y167790" s="109"/>
    </row>
    <row r="167791" spans="25:25" x14ac:dyDescent="0.25">
      <c r="Y167791" s="109"/>
    </row>
    <row r="167792" spans="25:25" x14ac:dyDescent="0.25">
      <c r="Y167792" s="109"/>
    </row>
    <row r="167793" spans="25:25" x14ac:dyDescent="0.25">
      <c r="Y167793" s="109"/>
    </row>
    <row r="167794" spans="25:25" x14ac:dyDescent="0.25">
      <c r="Y167794" s="109"/>
    </row>
    <row r="167795" spans="25:25" x14ac:dyDescent="0.25">
      <c r="Y167795" s="109"/>
    </row>
    <row r="167796" spans="25:25" x14ac:dyDescent="0.25">
      <c r="Y167796" s="109"/>
    </row>
    <row r="167797" spans="25:25" x14ac:dyDescent="0.25">
      <c r="Y167797" s="109"/>
    </row>
    <row r="167798" spans="25:25" x14ac:dyDescent="0.25">
      <c r="Y167798" s="109"/>
    </row>
    <row r="167799" spans="25:25" x14ac:dyDescent="0.25">
      <c r="Y167799" s="109"/>
    </row>
    <row r="167800" spans="25:25" x14ac:dyDescent="0.25">
      <c r="Y167800" s="109"/>
    </row>
    <row r="167801" spans="25:25" x14ac:dyDescent="0.25">
      <c r="Y167801" s="109"/>
    </row>
    <row r="167802" spans="25:25" x14ac:dyDescent="0.25">
      <c r="Y167802" s="109"/>
    </row>
    <row r="167803" spans="25:25" x14ac:dyDescent="0.25">
      <c r="Y167803" s="109"/>
    </row>
    <row r="167804" spans="25:25" x14ac:dyDescent="0.25">
      <c r="Y167804" s="109"/>
    </row>
    <row r="167805" spans="25:25" x14ac:dyDescent="0.25">
      <c r="Y167805" s="109"/>
    </row>
    <row r="167806" spans="25:25" x14ac:dyDescent="0.25">
      <c r="Y167806" s="109"/>
    </row>
    <row r="167807" spans="25:25" x14ac:dyDescent="0.25">
      <c r="Y167807" s="109"/>
    </row>
    <row r="167808" spans="25:25" x14ac:dyDescent="0.25">
      <c r="Y167808" s="109"/>
    </row>
    <row r="167809" spans="25:25" x14ac:dyDescent="0.25">
      <c r="Y167809" s="109"/>
    </row>
    <row r="167810" spans="25:25" x14ac:dyDescent="0.25">
      <c r="Y167810" s="109"/>
    </row>
    <row r="167811" spans="25:25" x14ac:dyDescent="0.25">
      <c r="Y167811" s="109"/>
    </row>
    <row r="167812" spans="25:25" x14ac:dyDescent="0.25">
      <c r="Y167812" s="109"/>
    </row>
    <row r="167813" spans="25:25" x14ac:dyDescent="0.25">
      <c r="Y167813" s="109"/>
    </row>
    <row r="167814" spans="25:25" x14ac:dyDescent="0.25">
      <c r="Y167814" s="109"/>
    </row>
    <row r="167815" spans="25:25" x14ac:dyDescent="0.25">
      <c r="Y167815" s="109"/>
    </row>
    <row r="167816" spans="25:25" x14ac:dyDescent="0.25">
      <c r="Y167816" s="109"/>
    </row>
    <row r="167817" spans="25:25" x14ac:dyDescent="0.25">
      <c r="Y167817" s="109"/>
    </row>
    <row r="167818" spans="25:25" x14ac:dyDescent="0.25">
      <c r="Y167818" s="109"/>
    </row>
    <row r="167819" spans="25:25" x14ac:dyDescent="0.25">
      <c r="Y167819" s="109"/>
    </row>
    <row r="167820" spans="25:25" x14ac:dyDescent="0.25">
      <c r="Y167820" s="109"/>
    </row>
    <row r="167821" spans="25:25" x14ac:dyDescent="0.25">
      <c r="Y167821" s="109"/>
    </row>
    <row r="167822" spans="25:25" x14ac:dyDescent="0.25">
      <c r="Y167822" s="109"/>
    </row>
    <row r="167823" spans="25:25" x14ac:dyDescent="0.25">
      <c r="Y167823" s="109"/>
    </row>
    <row r="167824" spans="25:25" x14ac:dyDescent="0.25">
      <c r="Y167824" s="109"/>
    </row>
    <row r="167825" spans="25:25" x14ac:dyDescent="0.25">
      <c r="Y167825" s="109"/>
    </row>
    <row r="167826" spans="25:25" x14ac:dyDescent="0.25">
      <c r="Y167826" s="109"/>
    </row>
    <row r="167827" spans="25:25" x14ac:dyDescent="0.25">
      <c r="Y167827" s="109"/>
    </row>
    <row r="167828" spans="25:25" x14ac:dyDescent="0.25">
      <c r="Y167828" s="109"/>
    </row>
    <row r="167829" spans="25:25" x14ac:dyDescent="0.25">
      <c r="Y167829" s="109"/>
    </row>
    <row r="167830" spans="25:25" x14ac:dyDescent="0.25">
      <c r="Y167830" s="109"/>
    </row>
    <row r="167831" spans="25:25" x14ac:dyDescent="0.25">
      <c r="Y167831" s="109"/>
    </row>
    <row r="167832" spans="25:25" x14ac:dyDescent="0.25">
      <c r="Y167832" s="109"/>
    </row>
    <row r="167833" spans="25:25" x14ac:dyDescent="0.25">
      <c r="Y167833" s="109"/>
    </row>
    <row r="167834" spans="25:25" x14ac:dyDescent="0.25">
      <c r="Y167834" s="109"/>
    </row>
    <row r="167835" spans="25:25" x14ac:dyDescent="0.25">
      <c r="Y167835" s="109"/>
    </row>
    <row r="167836" spans="25:25" x14ac:dyDescent="0.25">
      <c r="Y167836" s="109"/>
    </row>
    <row r="167837" spans="25:25" x14ac:dyDescent="0.25">
      <c r="Y167837" s="109"/>
    </row>
    <row r="167838" spans="25:25" x14ac:dyDescent="0.25">
      <c r="Y167838" s="109"/>
    </row>
    <row r="167839" spans="25:25" x14ac:dyDescent="0.25">
      <c r="Y167839" s="109"/>
    </row>
    <row r="167840" spans="25:25" x14ac:dyDescent="0.25">
      <c r="Y167840" s="109"/>
    </row>
    <row r="167841" spans="25:25" x14ac:dyDescent="0.25">
      <c r="Y167841" s="109"/>
    </row>
    <row r="167842" spans="25:25" x14ac:dyDescent="0.25">
      <c r="Y167842" s="109"/>
    </row>
    <row r="167843" spans="25:25" x14ac:dyDescent="0.25">
      <c r="Y167843" s="109"/>
    </row>
    <row r="167844" spans="25:25" x14ac:dyDescent="0.25">
      <c r="Y167844" s="109"/>
    </row>
    <row r="167845" spans="25:25" x14ac:dyDescent="0.25">
      <c r="Y167845" s="109"/>
    </row>
    <row r="167846" spans="25:25" x14ac:dyDescent="0.25">
      <c r="Y167846" s="109"/>
    </row>
    <row r="167847" spans="25:25" x14ac:dyDescent="0.25">
      <c r="Y167847" s="109"/>
    </row>
    <row r="167848" spans="25:25" x14ac:dyDescent="0.25">
      <c r="Y167848" s="109"/>
    </row>
    <row r="167849" spans="25:25" x14ac:dyDescent="0.25">
      <c r="Y167849" s="109"/>
    </row>
    <row r="167850" spans="25:25" x14ac:dyDescent="0.25">
      <c r="Y167850" s="109"/>
    </row>
    <row r="167851" spans="25:25" x14ac:dyDescent="0.25">
      <c r="Y167851" s="109"/>
    </row>
    <row r="167852" spans="25:25" x14ac:dyDescent="0.25">
      <c r="Y167852" s="109"/>
    </row>
    <row r="167853" spans="25:25" x14ac:dyDescent="0.25">
      <c r="Y167853" s="109"/>
    </row>
    <row r="167854" spans="25:25" x14ac:dyDescent="0.25">
      <c r="Y167854" s="109"/>
    </row>
    <row r="167855" spans="25:25" x14ac:dyDescent="0.25">
      <c r="Y167855" s="109"/>
    </row>
    <row r="167856" spans="25:25" x14ac:dyDescent="0.25">
      <c r="Y167856" s="109"/>
    </row>
    <row r="167857" spans="25:25" x14ac:dyDescent="0.25">
      <c r="Y167857" s="109"/>
    </row>
    <row r="167858" spans="25:25" x14ac:dyDescent="0.25">
      <c r="Y167858" s="109"/>
    </row>
    <row r="167859" spans="25:25" x14ac:dyDescent="0.25">
      <c r="Y167859" s="109"/>
    </row>
    <row r="167860" spans="25:25" x14ac:dyDescent="0.25">
      <c r="Y167860" s="109"/>
    </row>
    <row r="167861" spans="25:25" x14ac:dyDescent="0.25">
      <c r="Y167861" s="109"/>
    </row>
    <row r="167862" spans="25:25" x14ac:dyDescent="0.25">
      <c r="Y167862" s="109"/>
    </row>
    <row r="167863" spans="25:25" x14ac:dyDescent="0.25">
      <c r="Y167863" s="109"/>
    </row>
    <row r="167864" spans="25:25" x14ac:dyDescent="0.25">
      <c r="Y167864" s="109"/>
    </row>
    <row r="167865" spans="25:25" x14ac:dyDescent="0.25">
      <c r="Y167865" s="109"/>
    </row>
    <row r="167866" spans="25:25" x14ac:dyDescent="0.25">
      <c r="Y167866" s="109"/>
    </row>
    <row r="167867" spans="25:25" x14ac:dyDescent="0.25">
      <c r="Y167867" s="109"/>
    </row>
    <row r="167868" spans="25:25" x14ac:dyDescent="0.25">
      <c r="Y167868" s="109"/>
    </row>
    <row r="167869" spans="25:25" x14ac:dyDescent="0.25">
      <c r="Y167869" s="109"/>
    </row>
    <row r="167870" spans="25:25" x14ac:dyDescent="0.25">
      <c r="Y167870" s="109"/>
    </row>
    <row r="167871" spans="25:25" x14ac:dyDescent="0.25">
      <c r="Y167871" s="109"/>
    </row>
    <row r="167872" spans="25:25" x14ac:dyDescent="0.25">
      <c r="Y167872" s="109"/>
    </row>
    <row r="167873" spans="25:25" x14ac:dyDescent="0.25">
      <c r="Y167873" s="109"/>
    </row>
    <row r="167874" spans="25:25" x14ac:dyDescent="0.25">
      <c r="Y167874" s="109"/>
    </row>
    <row r="167875" spans="25:25" x14ac:dyDescent="0.25">
      <c r="Y167875" s="109"/>
    </row>
    <row r="167876" spans="25:25" x14ac:dyDescent="0.25">
      <c r="Y167876" s="109"/>
    </row>
    <row r="167877" spans="25:25" x14ac:dyDescent="0.25">
      <c r="Y167877" s="109"/>
    </row>
    <row r="167878" spans="25:25" x14ac:dyDescent="0.25">
      <c r="Y167878" s="109"/>
    </row>
    <row r="167879" spans="25:25" x14ac:dyDescent="0.25">
      <c r="Y167879" s="109"/>
    </row>
    <row r="167880" spans="25:25" x14ac:dyDescent="0.25">
      <c r="Y167880" s="109"/>
    </row>
    <row r="167881" spans="25:25" x14ac:dyDescent="0.25">
      <c r="Y167881" s="109"/>
    </row>
    <row r="167882" spans="25:25" x14ac:dyDescent="0.25">
      <c r="Y167882" s="109"/>
    </row>
    <row r="167883" spans="25:25" x14ac:dyDescent="0.25">
      <c r="Y167883" s="109"/>
    </row>
    <row r="167884" spans="25:25" x14ac:dyDescent="0.25">
      <c r="Y167884" s="109"/>
    </row>
    <row r="167885" spans="25:25" x14ac:dyDescent="0.25">
      <c r="Y167885" s="109"/>
    </row>
    <row r="167886" spans="25:25" x14ac:dyDescent="0.25">
      <c r="Y167886" s="109"/>
    </row>
    <row r="167887" spans="25:25" x14ac:dyDescent="0.25">
      <c r="Y167887" s="109"/>
    </row>
    <row r="167888" spans="25:25" x14ac:dyDescent="0.25">
      <c r="Y167888" s="109"/>
    </row>
    <row r="167889" spans="25:25" x14ac:dyDescent="0.25">
      <c r="Y167889" s="109"/>
    </row>
    <row r="167890" spans="25:25" x14ac:dyDescent="0.25">
      <c r="Y167890" s="109"/>
    </row>
    <row r="167891" spans="25:25" x14ac:dyDescent="0.25">
      <c r="Y167891" s="109"/>
    </row>
    <row r="167892" spans="25:25" x14ac:dyDescent="0.25">
      <c r="Y167892" s="109"/>
    </row>
    <row r="167893" spans="25:25" x14ac:dyDescent="0.25">
      <c r="Y167893" s="109"/>
    </row>
    <row r="167894" spans="25:25" x14ac:dyDescent="0.25">
      <c r="Y167894" s="109"/>
    </row>
    <row r="167895" spans="25:25" x14ac:dyDescent="0.25">
      <c r="Y167895" s="109"/>
    </row>
    <row r="167896" spans="25:25" x14ac:dyDescent="0.25">
      <c r="Y167896" s="109"/>
    </row>
    <row r="167897" spans="25:25" x14ac:dyDescent="0.25">
      <c r="Y167897" s="109"/>
    </row>
    <row r="167898" spans="25:25" x14ac:dyDescent="0.25">
      <c r="Y167898" s="109"/>
    </row>
    <row r="167899" spans="25:25" x14ac:dyDescent="0.25">
      <c r="Y167899" s="109"/>
    </row>
    <row r="167900" spans="25:25" x14ac:dyDescent="0.25">
      <c r="Y167900" s="109"/>
    </row>
    <row r="167901" spans="25:25" x14ac:dyDescent="0.25">
      <c r="Y167901" s="109"/>
    </row>
    <row r="167902" spans="25:25" x14ac:dyDescent="0.25">
      <c r="Y167902" s="109"/>
    </row>
    <row r="167903" spans="25:25" x14ac:dyDescent="0.25">
      <c r="Y167903" s="109"/>
    </row>
    <row r="167904" spans="25:25" x14ac:dyDescent="0.25">
      <c r="Y167904" s="109"/>
    </row>
    <row r="167905" spans="25:25" x14ac:dyDescent="0.25">
      <c r="Y167905" s="109"/>
    </row>
    <row r="167906" spans="25:25" x14ac:dyDescent="0.25">
      <c r="Y167906" s="109"/>
    </row>
    <row r="167907" spans="25:25" x14ac:dyDescent="0.25">
      <c r="Y167907" s="109"/>
    </row>
    <row r="167908" spans="25:25" x14ac:dyDescent="0.25">
      <c r="Y167908" s="109"/>
    </row>
    <row r="167909" spans="25:25" x14ac:dyDescent="0.25">
      <c r="Y167909" s="109"/>
    </row>
    <row r="167910" spans="25:25" x14ac:dyDescent="0.25">
      <c r="Y167910" s="109"/>
    </row>
    <row r="167911" spans="25:25" x14ac:dyDescent="0.25">
      <c r="Y167911" s="109"/>
    </row>
    <row r="167912" spans="25:25" x14ac:dyDescent="0.25">
      <c r="Y167912" s="109"/>
    </row>
    <row r="167913" spans="25:25" x14ac:dyDescent="0.25">
      <c r="Y167913" s="109"/>
    </row>
    <row r="167914" spans="25:25" x14ac:dyDescent="0.25">
      <c r="Y167914" s="109"/>
    </row>
    <row r="167915" spans="25:25" x14ac:dyDescent="0.25">
      <c r="Y167915" s="109"/>
    </row>
    <row r="167916" spans="25:25" x14ac:dyDescent="0.25">
      <c r="Y167916" s="109"/>
    </row>
    <row r="167917" spans="25:25" x14ac:dyDescent="0.25">
      <c r="Y167917" s="109"/>
    </row>
    <row r="167918" spans="25:25" x14ac:dyDescent="0.25">
      <c r="Y167918" s="109"/>
    </row>
    <row r="167919" spans="25:25" x14ac:dyDescent="0.25">
      <c r="Y167919" s="109"/>
    </row>
    <row r="167920" spans="25:25" x14ac:dyDescent="0.25">
      <c r="Y167920" s="109"/>
    </row>
    <row r="167921" spans="25:25" x14ac:dyDescent="0.25">
      <c r="Y167921" s="109"/>
    </row>
    <row r="167922" spans="25:25" x14ac:dyDescent="0.25">
      <c r="Y167922" s="109"/>
    </row>
    <row r="167923" spans="25:25" x14ac:dyDescent="0.25">
      <c r="Y167923" s="109"/>
    </row>
    <row r="167924" spans="25:25" x14ac:dyDescent="0.25">
      <c r="Y167924" s="109"/>
    </row>
    <row r="167925" spans="25:25" x14ac:dyDescent="0.25">
      <c r="Y167925" s="109"/>
    </row>
    <row r="167926" spans="25:25" x14ac:dyDescent="0.25">
      <c r="Y167926" s="109"/>
    </row>
    <row r="167927" spans="25:25" x14ac:dyDescent="0.25">
      <c r="Y167927" s="109"/>
    </row>
    <row r="167928" spans="25:25" x14ac:dyDescent="0.25">
      <c r="Y167928" s="109"/>
    </row>
    <row r="167929" spans="25:25" x14ac:dyDescent="0.25">
      <c r="Y167929" s="109"/>
    </row>
    <row r="167930" spans="25:25" x14ac:dyDescent="0.25">
      <c r="Y167930" s="109"/>
    </row>
    <row r="167931" spans="25:25" x14ac:dyDescent="0.25">
      <c r="Y167931" s="109"/>
    </row>
    <row r="167932" spans="25:25" x14ac:dyDescent="0.25">
      <c r="Y167932" s="109"/>
    </row>
    <row r="167933" spans="25:25" x14ac:dyDescent="0.25">
      <c r="Y167933" s="109"/>
    </row>
    <row r="167934" spans="25:25" x14ac:dyDescent="0.25">
      <c r="Y167934" s="109"/>
    </row>
    <row r="167935" spans="25:25" x14ac:dyDescent="0.25">
      <c r="Y167935" s="109"/>
    </row>
    <row r="167936" spans="25:25" x14ac:dyDescent="0.25">
      <c r="Y167936" s="109"/>
    </row>
    <row r="167937" spans="25:25" x14ac:dyDescent="0.25">
      <c r="Y167937" s="109"/>
    </row>
    <row r="167938" spans="25:25" x14ac:dyDescent="0.25">
      <c r="Y167938" s="109"/>
    </row>
    <row r="167939" spans="25:25" x14ac:dyDescent="0.25">
      <c r="Y167939" s="109"/>
    </row>
    <row r="167940" spans="25:25" x14ac:dyDescent="0.25">
      <c r="Y167940" s="109"/>
    </row>
    <row r="167941" spans="25:25" x14ac:dyDescent="0.25">
      <c r="Y167941" s="109"/>
    </row>
    <row r="167942" spans="25:25" x14ac:dyDescent="0.25">
      <c r="Y167942" s="109"/>
    </row>
    <row r="167943" spans="25:25" x14ac:dyDescent="0.25">
      <c r="Y167943" s="109"/>
    </row>
    <row r="167944" spans="25:25" x14ac:dyDescent="0.25">
      <c r="Y167944" s="109"/>
    </row>
    <row r="167945" spans="25:25" x14ac:dyDescent="0.25">
      <c r="Y167945" s="109"/>
    </row>
    <row r="167946" spans="25:25" x14ac:dyDescent="0.25">
      <c r="Y167946" s="109"/>
    </row>
    <row r="167947" spans="25:25" x14ac:dyDescent="0.25">
      <c r="Y167947" s="109"/>
    </row>
    <row r="167948" spans="25:25" x14ac:dyDescent="0.25">
      <c r="Y167948" s="109"/>
    </row>
    <row r="167949" spans="25:25" x14ac:dyDescent="0.25">
      <c r="Y167949" s="109"/>
    </row>
    <row r="167950" spans="25:25" x14ac:dyDescent="0.25">
      <c r="Y167950" s="109"/>
    </row>
    <row r="167951" spans="25:25" x14ac:dyDescent="0.25">
      <c r="Y167951" s="109"/>
    </row>
    <row r="167952" spans="25:25" x14ac:dyDescent="0.25">
      <c r="Y167952" s="109"/>
    </row>
    <row r="167953" spans="25:25" x14ac:dyDescent="0.25">
      <c r="Y167953" s="109"/>
    </row>
    <row r="167954" spans="25:25" x14ac:dyDescent="0.25">
      <c r="Y167954" s="109"/>
    </row>
    <row r="167955" spans="25:25" x14ac:dyDescent="0.25">
      <c r="Y167955" s="109"/>
    </row>
    <row r="167956" spans="25:25" x14ac:dyDescent="0.25">
      <c r="Y167956" s="109"/>
    </row>
    <row r="167957" spans="25:25" x14ac:dyDescent="0.25">
      <c r="Y167957" s="109"/>
    </row>
    <row r="167958" spans="25:25" x14ac:dyDescent="0.25">
      <c r="Y167958" s="109"/>
    </row>
    <row r="167959" spans="25:25" x14ac:dyDescent="0.25">
      <c r="Y167959" s="109"/>
    </row>
    <row r="167960" spans="25:25" x14ac:dyDescent="0.25">
      <c r="Y167960" s="109"/>
    </row>
    <row r="167961" spans="25:25" x14ac:dyDescent="0.25">
      <c r="Y167961" s="109"/>
    </row>
    <row r="167962" spans="25:25" x14ac:dyDescent="0.25">
      <c r="Y167962" s="109"/>
    </row>
    <row r="167963" spans="25:25" x14ac:dyDescent="0.25">
      <c r="Y167963" s="109"/>
    </row>
    <row r="167964" spans="25:25" x14ac:dyDescent="0.25">
      <c r="Y167964" s="109"/>
    </row>
    <row r="167965" spans="25:25" x14ac:dyDescent="0.25">
      <c r="Y167965" s="109"/>
    </row>
    <row r="167966" spans="25:25" x14ac:dyDescent="0.25">
      <c r="Y167966" s="109"/>
    </row>
    <row r="167967" spans="25:25" x14ac:dyDescent="0.25">
      <c r="Y167967" s="109"/>
    </row>
    <row r="167968" spans="25:25" x14ac:dyDescent="0.25">
      <c r="Y167968" s="109"/>
    </row>
    <row r="167969" spans="25:25" x14ac:dyDescent="0.25">
      <c r="Y167969" s="109"/>
    </row>
    <row r="167970" spans="25:25" x14ac:dyDescent="0.25">
      <c r="Y167970" s="109"/>
    </row>
    <row r="167971" spans="25:25" x14ac:dyDescent="0.25">
      <c r="Y167971" s="109"/>
    </row>
    <row r="167972" spans="25:25" x14ac:dyDescent="0.25">
      <c r="Y167972" s="109"/>
    </row>
    <row r="167973" spans="25:25" x14ac:dyDescent="0.25">
      <c r="Y167973" s="109"/>
    </row>
    <row r="167974" spans="25:25" x14ac:dyDescent="0.25">
      <c r="Y167974" s="109"/>
    </row>
    <row r="167975" spans="25:25" x14ac:dyDescent="0.25">
      <c r="Y167975" s="109"/>
    </row>
    <row r="167976" spans="25:25" x14ac:dyDescent="0.25">
      <c r="Y167976" s="109"/>
    </row>
    <row r="167977" spans="25:25" x14ac:dyDescent="0.25">
      <c r="Y167977" s="109"/>
    </row>
    <row r="167978" spans="25:25" x14ac:dyDescent="0.25">
      <c r="Y167978" s="109"/>
    </row>
    <row r="167979" spans="25:25" x14ac:dyDescent="0.25">
      <c r="Y167979" s="109"/>
    </row>
    <row r="167980" spans="25:25" x14ac:dyDescent="0.25">
      <c r="Y167980" s="109"/>
    </row>
    <row r="167981" spans="25:25" x14ac:dyDescent="0.25">
      <c r="Y167981" s="109"/>
    </row>
    <row r="167982" spans="25:25" x14ac:dyDescent="0.25">
      <c r="Y167982" s="109"/>
    </row>
    <row r="167983" spans="25:25" x14ac:dyDescent="0.25">
      <c r="Y167983" s="109"/>
    </row>
    <row r="167984" spans="25:25" x14ac:dyDescent="0.25">
      <c r="Y167984" s="109"/>
    </row>
    <row r="167985" spans="25:25" x14ac:dyDescent="0.25">
      <c r="Y167985" s="109"/>
    </row>
    <row r="167986" spans="25:25" x14ac:dyDescent="0.25">
      <c r="Y167986" s="109"/>
    </row>
    <row r="167987" spans="25:25" x14ac:dyDescent="0.25">
      <c r="Y167987" s="109"/>
    </row>
    <row r="167988" spans="25:25" x14ac:dyDescent="0.25">
      <c r="Y167988" s="109"/>
    </row>
    <row r="167989" spans="25:25" x14ac:dyDescent="0.25">
      <c r="Y167989" s="109"/>
    </row>
    <row r="167990" spans="25:25" x14ac:dyDescent="0.25">
      <c r="Y167990" s="109"/>
    </row>
    <row r="167991" spans="25:25" x14ac:dyDescent="0.25">
      <c r="Y167991" s="109"/>
    </row>
    <row r="167992" spans="25:25" x14ac:dyDescent="0.25">
      <c r="Y167992" s="109"/>
    </row>
    <row r="167993" spans="25:25" x14ac:dyDescent="0.25">
      <c r="Y167993" s="109"/>
    </row>
    <row r="167994" spans="25:25" x14ac:dyDescent="0.25">
      <c r="Y167994" s="109"/>
    </row>
    <row r="167995" spans="25:25" x14ac:dyDescent="0.25">
      <c r="Y167995" s="109"/>
    </row>
    <row r="167996" spans="25:25" x14ac:dyDescent="0.25">
      <c r="Y167996" s="109"/>
    </row>
    <row r="167997" spans="25:25" x14ac:dyDescent="0.25">
      <c r="Y167997" s="109"/>
    </row>
    <row r="167998" spans="25:25" x14ac:dyDescent="0.25">
      <c r="Y167998" s="109"/>
    </row>
    <row r="167999" spans="25:25" x14ac:dyDescent="0.25">
      <c r="Y167999" s="109"/>
    </row>
    <row r="168000" spans="25:25" x14ac:dyDescent="0.25">
      <c r="Y168000" s="109"/>
    </row>
    <row r="168001" spans="25:25" x14ac:dyDescent="0.25">
      <c r="Y168001" s="109"/>
    </row>
    <row r="168002" spans="25:25" x14ac:dyDescent="0.25">
      <c r="Y168002" s="109"/>
    </row>
    <row r="168003" spans="25:25" x14ac:dyDescent="0.25">
      <c r="Y168003" s="109"/>
    </row>
    <row r="168004" spans="25:25" x14ac:dyDescent="0.25">
      <c r="Y168004" s="109"/>
    </row>
    <row r="168005" spans="25:25" x14ac:dyDescent="0.25">
      <c r="Y168005" s="109"/>
    </row>
    <row r="168006" spans="25:25" x14ac:dyDescent="0.25">
      <c r="Y168006" s="109"/>
    </row>
    <row r="168007" spans="25:25" x14ac:dyDescent="0.25">
      <c r="Y168007" s="109"/>
    </row>
    <row r="168008" spans="25:25" x14ac:dyDescent="0.25">
      <c r="Y168008" s="109"/>
    </row>
    <row r="168009" spans="25:25" x14ac:dyDescent="0.25">
      <c r="Y168009" s="109"/>
    </row>
    <row r="168010" spans="25:25" x14ac:dyDescent="0.25">
      <c r="Y168010" s="109"/>
    </row>
    <row r="168011" spans="25:25" x14ac:dyDescent="0.25">
      <c r="Y168011" s="109"/>
    </row>
    <row r="168012" spans="25:25" x14ac:dyDescent="0.25">
      <c r="Y168012" s="109"/>
    </row>
    <row r="168013" spans="25:25" x14ac:dyDescent="0.25">
      <c r="Y168013" s="109"/>
    </row>
    <row r="168014" spans="25:25" x14ac:dyDescent="0.25">
      <c r="Y168014" s="109"/>
    </row>
    <row r="168015" spans="25:25" x14ac:dyDescent="0.25">
      <c r="Y168015" s="109"/>
    </row>
    <row r="168016" spans="25:25" x14ac:dyDescent="0.25">
      <c r="Y168016" s="109"/>
    </row>
    <row r="168017" spans="25:25" x14ac:dyDescent="0.25">
      <c r="Y168017" s="109"/>
    </row>
    <row r="168018" spans="25:25" x14ac:dyDescent="0.25">
      <c r="Y168018" s="109"/>
    </row>
    <row r="168019" spans="25:25" x14ac:dyDescent="0.25">
      <c r="Y168019" s="109"/>
    </row>
    <row r="168020" spans="25:25" x14ac:dyDescent="0.25">
      <c r="Y168020" s="109"/>
    </row>
    <row r="168021" spans="25:25" x14ac:dyDescent="0.25">
      <c r="Y168021" s="109"/>
    </row>
    <row r="168022" spans="25:25" x14ac:dyDescent="0.25">
      <c r="Y168022" s="109"/>
    </row>
    <row r="168023" spans="25:25" x14ac:dyDescent="0.25">
      <c r="Y168023" s="109"/>
    </row>
    <row r="168024" spans="25:25" x14ac:dyDescent="0.25">
      <c r="Y168024" s="109"/>
    </row>
    <row r="168025" spans="25:25" x14ac:dyDescent="0.25">
      <c r="Y168025" s="109"/>
    </row>
    <row r="168026" spans="25:25" x14ac:dyDescent="0.25">
      <c r="Y168026" s="109"/>
    </row>
    <row r="168027" spans="25:25" x14ac:dyDescent="0.25">
      <c r="Y168027" s="109"/>
    </row>
    <row r="168028" spans="25:25" x14ac:dyDescent="0.25">
      <c r="Y168028" s="109"/>
    </row>
    <row r="168029" spans="25:25" x14ac:dyDescent="0.25">
      <c r="Y168029" s="109"/>
    </row>
    <row r="168030" spans="25:25" x14ac:dyDescent="0.25">
      <c r="Y168030" s="109"/>
    </row>
    <row r="168031" spans="25:25" x14ac:dyDescent="0.25">
      <c r="Y168031" s="109"/>
    </row>
    <row r="168032" spans="25:25" x14ac:dyDescent="0.25">
      <c r="Y168032" s="109"/>
    </row>
    <row r="168033" spans="25:25" x14ac:dyDescent="0.25">
      <c r="Y168033" s="109"/>
    </row>
    <row r="168034" spans="25:25" x14ac:dyDescent="0.25">
      <c r="Y168034" s="109"/>
    </row>
    <row r="168035" spans="25:25" x14ac:dyDescent="0.25">
      <c r="Y168035" s="109"/>
    </row>
    <row r="168036" spans="25:25" x14ac:dyDescent="0.25">
      <c r="Y168036" s="109"/>
    </row>
    <row r="168037" spans="25:25" x14ac:dyDescent="0.25">
      <c r="Y168037" s="109"/>
    </row>
    <row r="168038" spans="25:25" x14ac:dyDescent="0.25">
      <c r="Y168038" s="109"/>
    </row>
    <row r="168039" spans="25:25" x14ac:dyDescent="0.25">
      <c r="Y168039" s="109"/>
    </row>
    <row r="168040" spans="25:25" x14ac:dyDescent="0.25">
      <c r="Y168040" s="109"/>
    </row>
    <row r="168041" spans="25:25" x14ac:dyDescent="0.25">
      <c r="Y168041" s="109"/>
    </row>
    <row r="168042" spans="25:25" x14ac:dyDescent="0.25">
      <c r="Y168042" s="109"/>
    </row>
    <row r="168043" spans="25:25" x14ac:dyDescent="0.25">
      <c r="Y168043" s="109"/>
    </row>
    <row r="168044" spans="25:25" x14ac:dyDescent="0.25">
      <c r="Y168044" s="109"/>
    </row>
    <row r="168045" spans="25:25" x14ac:dyDescent="0.25">
      <c r="Y168045" s="109"/>
    </row>
    <row r="168046" spans="25:25" x14ac:dyDescent="0.25">
      <c r="Y168046" s="109"/>
    </row>
    <row r="168047" spans="25:25" x14ac:dyDescent="0.25">
      <c r="Y168047" s="109"/>
    </row>
    <row r="168048" spans="25:25" x14ac:dyDescent="0.25">
      <c r="Y168048" s="109"/>
    </row>
    <row r="168049" spans="25:25" x14ac:dyDescent="0.25">
      <c r="Y168049" s="109"/>
    </row>
    <row r="168050" spans="25:25" x14ac:dyDescent="0.25">
      <c r="Y168050" s="109"/>
    </row>
    <row r="168051" spans="25:25" x14ac:dyDescent="0.25">
      <c r="Y168051" s="109"/>
    </row>
    <row r="168052" spans="25:25" x14ac:dyDescent="0.25">
      <c r="Y168052" s="109"/>
    </row>
    <row r="168053" spans="25:25" x14ac:dyDescent="0.25">
      <c r="Y168053" s="109"/>
    </row>
    <row r="168054" spans="25:25" x14ac:dyDescent="0.25">
      <c r="Y168054" s="109"/>
    </row>
    <row r="168055" spans="25:25" x14ac:dyDescent="0.25">
      <c r="Y168055" s="109"/>
    </row>
    <row r="168056" spans="25:25" x14ac:dyDescent="0.25">
      <c r="Y168056" s="109"/>
    </row>
    <row r="168057" spans="25:25" x14ac:dyDescent="0.25">
      <c r="Y168057" s="109"/>
    </row>
    <row r="168058" spans="25:25" x14ac:dyDescent="0.25">
      <c r="Y168058" s="109"/>
    </row>
    <row r="168059" spans="25:25" x14ac:dyDescent="0.25">
      <c r="Y168059" s="109"/>
    </row>
    <row r="168060" spans="25:25" x14ac:dyDescent="0.25">
      <c r="Y168060" s="109"/>
    </row>
    <row r="168061" spans="25:25" x14ac:dyDescent="0.25">
      <c r="Y168061" s="109"/>
    </row>
    <row r="168062" spans="25:25" x14ac:dyDescent="0.25">
      <c r="Y168062" s="109"/>
    </row>
    <row r="168063" spans="25:25" x14ac:dyDescent="0.25">
      <c r="Y168063" s="109"/>
    </row>
    <row r="168064" spans="25:25" x14ac:dyDescent="0.25">
      <c r="Y168064" s="109"/>
    </row>
    <row r="168065" spans="25:25" x14ac:dyDescent="0.25">
      <c r="Y168065" s="109"/>
    </row>
    <row r="168066" spans="25:25" x14ac:dyDescent="0.25">
      <c r="Y168066" s="109"/>
    </row>
    <row r="168067" spans="25:25" x14ac:dyDescent="0.25">
      <c r="Y168067" s="109"/>
    </row>
    <row r="168068" spans="25:25" x14ac:dyDescent="0.25">
      <c r="Y168068" s="109"/>
    </row>
    <row r="168069" spans="25:25" x14ac:dyDescent="0.25">
      <c r="Y168069" s="109"/>
    </row>
    <row r="168070" spans="25:25" x14ac:dyDescent="0.25">
      <c r="Y168070" s="109"/>
    </row>
    <row r="168071" spans="25:25" x14ac:dyDescent="0.25">
      <c r="Y168071" s="109"/>
    </row>
    <row r="168072" spans="25:25" x14ac:dyDescent="0.25">
      <c r="Y168072" s="109"/>
    </row>
    <row r="168073" spans="25:25" x14ac:dyDescent="0.25">
      <c r="Y168073" s="109"/>
    </row>
    <row r="168074" spans="25:25" x14ac:dyDescent="0.25">
      <c r="Y168074" s="109"/>
    </row>
    <row r="168075" spans="25:25" x14ac:dyDescent="0.25">
      <c r="Y168075" s="109"/>
    </row>
    <row r="168076" spans="25:25" x14ac:dyDescent="0.25">
      <c r="Y168076" s="109"/>
    </row>
    <row r="168077" spans="25:25" x14ac:dyDescent="0.25">
      <c r="Y168077" s="109"/>
    </row>
    <row r="168078" spans="25:25" x14ac:dyDescent="0.25">
      <c r="Y168078" s="109"/>
    </row>
    <row r="168079" spans="25:25" x14ac:dyDescent="0.25">
      <c r="Y168079" s="109"/>
    </row>
    <row r="168080" spans="25:25" x14ac:dyDescent="0.25">
      <c r="Y168080" s="109"/>
    </row>
    <row r="168081" spans="25:25" x14ac:dyDescent="0.25">
      <c r="Y168081" s="109"/>
    </row>
    <row r="168082" spans="25:25" x14ac:dyDescent="0.25">
      <c r="Y168082" s="109"/>
    </row>
    <row r="168083" spans="25:25" x14ac:dyDescent="0.25">
      <c r="Y168083" s="109"/>
    </row>
    <row r="168084" spans="25:25" x14ac:dyDescent="0.25">
      <c r="Y168084" s="109"/>
    </row>
    <row r="168085" spans="25:25" x14ac:dyDescent="0.25">
      <c r="Y168085" s="109"/>
    </row>
    <row r="168086" spans="25:25" x14ac:dyDescent="0.25">
      <c r="Y168086" s="109"/>
    </row>
    <row r="168087" spans="25:25" x14ac:dyDescent="0.25">
      <c r="Y168087" s="109"/>
    </row>
    <row r="168088" spans="25:25" x14ac:dyDescent="0.25">
      <c r="Y168088" s="109"/>
    </row>
    <row r="168089" spans="25:25" x14ac:dyDescent="0.25">
      <c r="Y168089" s="109"/>
    </row>
    <row r="168090" spans="25:25" x14ac:dyDescent="0.25">
      <c r="Y168090" s="109"/>
    </row>
    <row r="168091" spans="25:25" x14ac:dyDescent="0.25">
      <c r="Y168091" s="109"/>
    </row>
    <row r="168092" spans="25:25" x14ac:dyDescent="0.25">
      <c r="Y168092" s="109"/>
    </row>
    <row r="168093" spans="25:25" x14ac:dyDescent="0.25">
      <c r="Y168093" s="109"/>
    </row>
    <row r="168094" spans="25:25" x14ac:dyDescent="0.25">
      <c r="Y168094" s="109"/>
    </row>
    <row r="168095" spans="25:25" x14ac:dyDescent="0.25">
      <c r="Y168095" s="109"/>
    </row>
    <row r="168096" spans="25:25" x14ac:dyDescent="0.25">
      <c r="Y168096" s="109"/>
    </row>
    <row r="168097" spans="25:25" x14ac:dyDescent="0.25">
      <c r="Y168097" s="109"/>
    </row>
    <row r="168098" spans="25:25" x14ac:dyDescent="0.25">
      <c r="Y168098" s="109"/>
    </row>
    <row r="168099" spans="25:25" x14ac:dyDescent="0.25">
      <c r="Y168099" s="109"/>
    </row>
    <row r="168100" spans="25:25" x14ac:dyDescent="0.25">
      <c r="Y168100" s="109"/>
    </row>
    <row r="168101" spans="25:25" x14ac:dyDescent="0.25">
      <c r="Y168101" s="109"/>
    </row>
    <row r="168102" spans="25:25" x14ac:dyDescent="0.25">
      <c r="Y168102" s="109"/>
    </row>
    <row r="168103" spans="25:25" x14ac:dyDescent="0.25">
      <c r="Y168103" s="109"/>
    </row>
    <row r="168104" spans="25:25" x14ac:dyDescent="0.25">
      <c r="Y168104" s="109"/>
    </row>
    <row r="168105" spans="25:25" x14ac:dyDescent="0.25">
      <c r="Y168105" s="109"/>
    </row>
    <row r="168106" spans="25:25" x14ac:dyDescent="0.25">
      <c r="Y168106" s="109"/>
    </row>
    <row r="168107" spans="25:25" x14ac:dyDescent="0.25">
      <c r="Y168107" s="109"/>
    </row>
    <row r="168108" spans="25:25" x14ac:dyDescent="0.25">
      <c r="Y168108" s="109"/>
    </row>
    <row r="168109" spans="25:25" x14ac:dyDescent="0.25">
      <c r="Y168109" s="109"/>
    </row>
    <row r="168110" spans="25:25" x14ac:dyDescent="0.25">
      <c r="Y168110" s="109"/>
    </row>
    <row r="168111" spans="25:25" x14ac:dyDescent="0.25">
      <c r="Y168111" s="109"/>
    </row>
    <row r="168112" spans="25:25" x14ac:dyDescent="0.25">
      <c r="Y168112" s="109"/>
    </row>
    <row r="168113" spans="25:25" x14ac:dyDescent="0.25">
      <c r="Y168113" s="109"/>
    </row>
    <row r="168114" spans="25:25" x14ac:dyDescent="0.25">
      <c r="Y168114" s="109"/>
    </row>
    <row r="168115" spans="25:25" x14ac:dyDescent="0.25">
      <c r="Y168115" s="109"/>
    </row>
    <row r="168116" spans="25:25" x14ac:dyDescent="0.25">
      <c r="Y168116" s="109"/>
    </row>
    <row r="168117" spans="25:25" x14ac:dyDescent="0.25">
      <c r="Y168117" s="109"/>
    </row>
    <row r="168118" spans="25:25" x14ac:dyDescent="0.25">
      <c r="Y168118" s="109"/>
    </row>
    <row r="168119" spans="25:25" x14ac:dyDescent="0.25">
      <c r="Y168119" s="109"/>
    </row>
    <row r="168120" spans="25:25" x14ac:dyDescent="0.25">
      <c r="Y168120" s="109"/>
    </row>
    <row r="168121" spans="25:25" x14ac:dyDescent="0.25">
      <c r="Y168121" s="109"/>
    </row>
    <row r="168122" spans="25:25" x14ac:dyDescent="0.25">
      <c r="Y168122" s="109"/>
    </row>
    <row r="168123" spans="25:25" x14ac:dyDescent="0.25">
      <c r="Y168123" s="109"/>
    </row>
    <row r="168124" spans="25:25" x14ac:dyDescent="0.25">
      <c r="Y168124" s="109"/>
    </row>
    <row r="168125" spans="25:25" x14ac:dyDescent="0.25">
      <c r="Y168125" s="109"/>
    </row>
    <row r="168126" spans="25:25" x14ac:dyDescent="0.25">
      <c r="Y168126" s="109"/>
    </row>
    <row r="168127" spans="25:25" x14ac:dyDescent="0.25">
      <c r="Y168127" s="109"/>
    </row>
    <row r="168128" spans="25:25" x14ac:dyDescent="0.25">
      <c r="Y168128" s="109"/>
    </row>
    <row r="168129" spans="25:25" x14ac:dyDescent="0.25">
      <c r="Y168129" s="109"/>
    </row>
    <row r="168130" spans="25:25" x14ac:dyDescent="0.25">
      <c r="Y168130" s="109"/>
    </row>
    <row r="168131" spans="25:25" x14ac:dyDescent="0.25">
      <c r="Y168131" s="109"/>
    </row>
    <row r="168132" spans="25:25" x14ac:dyDescent="0.25">
      <c r="Y168132" s="109"/>
    </row>
    <row r="168133" spans="25:25" x14ac:dyDescent="0.25">
      <c r="Y168133" s="109"/>
    </row>
    <row r="168134" spans="25:25" x14ac:dyDescent="0.25">
      <c r="Y168134" s="109"/>
    </row>
    <row r="168135" spans="25:25" x14ac:dyDescent="0.25">
      <c r="Y168135" s="109"/>
    </row>
    <row r="168136" spans="25:25" x14ac:dyDescent="0.25">
      <c r="Y168136" s="109"/>
    </row>
    <row r="168137" spans="25:25" x14ac:dyDescent="0.25">
      <c r="Y168137" s="109"/>
    </row>
    <row r="168138" spans="25:25" x14ac:dyDescent="0.25">
      <c r="Y168138" s="109"/>
    </row>
    <row r="168139" spans="25:25" x14ac:dyDescent="0.25">
      <c r="Y168139" s="109"/>
    </row>
    <row r="168140" spans="25:25" x14ac:dyDescent="0.25">
      <c r="Y168140" s="109"/>
    </row>
    <row r="168141" spans="25:25" x14ac:dyDescent="0.25">
      <c r="Y168141" s="109"/>
    </row>
    <row r="168142" spans="25:25" x14ac:dyDescent="0.25">
      <c r="Y168142" s="109"/>
    </row>
    <row r="168143" spans="25:25" x14ac:dyDescent="0.25">
      <c r="Y168143" s="109"/>
    </row>
    <row r="168144" spans="25:25" x14ac:dyDescent="0.25">
      <c r="Y168144" s="109"/>
    </row>
    <row r="168145" spans="25:25" x14ac:dyDescent="0.25">
      <c r="Y168145" s="109"/>
    </row>
    <row r="168146" spans="25:25" x14ac:dyDescent="0.25">
      <c r="Y168146" s="109"/>
    </row>
    <row r="168147" spans="25:25" x14ac:dyDescent="0.25">
      <c r="Y168147" s="109"/>
    </row>
    <row r="168148" spans="25:25" x14ac:dyDescent="0.25">
      <c r="Y168148" s="109"/>
    </row>
    <row r="168149" spans="25:25" x14ac:dyDescent="0.25">
      <c r="Y168149" s="109"/>
    </row>
    <row r="168150" spans="25:25" x14ac:dyDescent="0.25">
      <c r="Y168150" s="109"/>
    </row>
    <row r="168151" spans="25:25" x14ac:dyDescent="0.25">
      <c r="Y168151" s="109"/>
    </row>
    <row r="168152" spans="25:25" x14ac:dyDescent="0.25">
      <c r="Y168152" s="109"/>
    </row>
    <row r="168153" spans="25:25" x14ac:dyDescent="0.25">
      <c r="Y168153" s="109"/>
    </row>
    <row r="168154" spans="25:25" x14ac:dyDescent="0.25">
      <c r="Y168154" s="109"/>
    </row>
    <row r="168155" spans="25:25" x14ac:dyDescent="0.25">
      <c r="Y168155" s="109"/>
    </row>
    <row r="168156" spans="25:25" x14ac:dyDescent="0.25">
      <c r="Y168156" s="109"/>
    </row>
    <row r="168157" spans="25:25" x14ac:dyDescent="0.25">
      <c r="Y168157" s="109"/>
    </row>
    <row r="168158" spans="25:25" x14ac:dyDescent="0.25">
      <c r="Y168158" s="109"/>
    </row>
    <row r="168159" spans="25:25" x14ac:dyDescent="0.25">
      <c r="Y168159" s="109"/>
    </row>
    <row r="168160" spans="25:25" x14ac:dyDescent="0.25">
      <c r="Y168160" s="109"/>
    </row>
    <row r="168161" spans="25:25" x14ac:dyDescent="0.25">
      <c r="Y168161" s="109"/>
    </row>
    <row r="168162" spans="25:25" x14ac:dyDescent="0.25">
      <c r="Y168162" s="109"/>
    </row>
    <row r="168163" spans="25:25" x14ac:dyDescent="0.25">
      <c r="Y168163" s="109"/>
    </row>
    <row r="168164" spans="25:25" x14ac:dyDescent="0.25">
      <c r="Y168164" s="109"/>
    </row>
    <row r="168165" spans="25:25" x14ac:dyDescent="0.25">
      <c r="Y168165" s="109"/>
    </row>
    <row r="168166" spans="25:25" x14ac:dyDescent="0.25">
      <c r="Y168166" s="109"/>
    </row>
    <row r="168167" spans="25:25" x14ac:dyDescent="0.25">
      <c r="Y168167" s="109"/>
    </row>
    <row r="168168" spans="25:25" x14ac:dyDescent="0.25">
      <c r="Y168168" s="109"/>
    </row>
    <row r="168169" spans="25:25" x14ac:dyDescent="0.25">
      <c r="Y168169" s="109"/>
    </row>
    <row r="168170" spans="25:25" x14ac:dyDescent="0.25">
      <c r="Y168170" s="109"/>
    </row>
    <row r="168171" spans="25:25" x14ac:dyDescent="0.25">
      <c r="Y168171" s="109"/>
    </row>
    <row r="168172" spans="25:25" x14ac:dyDescent="0.25">
      <c r="Y168172" s="109"/>
    </row>
    <row r="168173" spans="25:25" x14ac:dyDescent="0.25">
      <c r="Y168173" s="109"/>
    </row>
    <row r="168174" spans="25:25" x14ac:dyDescent="0.25">
      <c r="Y168174" s="109"/>
    </row>
    <row r="168175" spans="25:25" x14ac:dyDescent="0.25">
      <c r="Y168175" s="109"/>
    </row>
    <row r="168176" spans="25:25" x14ac:dyDescent="0.25">
      <c r="Y168176" s="109"/>
    </row>
    <row r="168177" spans="25:25" x14ac:dyDescent="0.25">
      <c r="Y168177" s="109"/>
    </row>
    <row r="168178" spans="25:25" x14ac:dyDescent="0.25">
      <c r="Y168178" s="109"/>
    </row>
    <row r="168179" spans="25:25" x14ac:dyDescent="0.25">
      <c r="Y168179" s="109"/>
    </row>
    <row r="168180" spans="25:25" x14ac:dyDescent="0.25">
      <c r="Y168180" s="109"/>
    </row>
    <row r="168181" spans="25:25" x14ac:dyDescent="0.25">
      <c r="Y168181" s="109"/>
    </row>
    <row r="168182" spans="25:25" x14ac:dyDescent="0.25">
      <c r="Y168182" s="109"/>
    </row>
    <row r="168183" spans="25:25" x14ac:dyDescent="0.25">
      <c r="Y168183" s="109"/>
    </row>
    <row r="168184" spans="25:25" x14ac:dyDescent="0.25">
      <c r="Y168184" s="109"/>
    </row>
    <row r="168185" spans="25:25" x14ac:dyDescent="0.25">
      <c r="Y168185" s="109"/>
    </row>
    <row r="168186" spans="25:25" x14ac:dyDescent="0.25">
      <c r="Y168186" s="109"/>
    </row>
    <row r="168187" spans="25:25" x14ac:dyDescent="0.25">
      <c r="Y168187" s="109"/>
    </row>
    <row r="168188" spans="25:25" x14ac:dyDescent="0.25">
      <c r="Y168188" s="109"/>
    </row>
    <row r="168189" spans="25:25" x14ac:dyDescent="0.25">
      <c r="Y168189" s="109"/>
    </row>
    <row r="168190" spans="25:25" x14ac:dyDescent="0.25">
      <c r="Y168190" s="109"/>
    </row>
    <row r="168191" spans="25:25" x14ac:dyDescent="0.25">
      <c r="Y168191" s="109"/>
    </row>
    <row r="168192" spans="25:25" x14ac:dyDescent="0.25">
      <c r="Y168192" s="109"/>
    </row>
    <row r="168193" spans="25:25" x14ac:dyDescent="0.25">
      <c r="Y168193" s="109"/>
    </row>
    <row r="168194" spans="25:25" x14ac:dyDescent="0.25">
      <c r="Y168194" s="109"/>
    </row>
    <row r="168195" spans="25:25" x14ac:dyDescent="0.25">
      <c r="Y168195" s="109"/>
    </row>
    <row r="168196" spans="25:25" x14ac:dyDescent="0.25">
      <c r="Y168196" s="109"/>
    </row>
    <row r="168197" spans="25:25" x14ac:dyDescent="0.25">
      <c r="Y168197" s="109"/>
    </row>
    <row r="168198" spans="25:25" x14ac:dyDescent="0.25">
      <c r="Y168198" s="109"/>
    </row>
    <row r="168199" spans="25:25" x14ac:dyDescent="0.25">
      <c r="Y168199" s="109"/>
    </row>
    <row r="168200" spans="25:25" x14ac:dyDescent="0.25">
      <c r="Y168200" s="109"/>
    </row>
    <row r="168201" spans="25:25" x14ac:dyDescent="0.25">
      <c r="Y168201" s="109"/>
    </row>
    <row r="168202" spans="25:25" x14ac:dyDescent="0.25">
      <c r="Y168202" s="109"/>
    </row>
    <row r="168203" spans="25:25" x14ac:dyDescent="0.25">
      <c r="Y168203" s="109"/>
    </row>
    <row r="168204" spans="25:25" x14ac:dyDescent="0.25">
      <c r="Y168204" s="109"/>
    </row>
    <row r="168205" spans="25:25" x14ac:dyDescent="0.25">
      <c r="Y168205" s="109"/>
    </row>
    <row r="168206" spans="25:25" x14ac:dyDescent="0.25">
      <c r="Y168206" s="109"/>
    </row>
    <row r="168207" spans="25:25" x14ac:dyDescent="0.25">
      <c r="Y168207" s="109"/>
    </row>
    <row r="168208" spans="25:25" x14ac:dyDescent="0.25">
      <c r="Y168208" s="109"/>
    </row>
    <row r="168209" spans="25:25" x14ac:dyDescent="0.25">
      <c r="Y168209" s="109"/>
    </row>
    <row r="168210" spans="25:25" x14ac:dyDescent="0.25">
      <c r="Y168210" s="109"/>
    </row>
    <row r="168211" spans="25:25" x14ac:dyDescent="0.25">
      <c r="Y168211" s="109"/>
    </row>
    <row r="168212" spans="25:25" x14ac:dyDescent="0.25">
      <c r="Y168212" s="109"/>
    </row>
    <row r="168213" spans="25:25" x14ac:dyDescent="0.25">
      <c r="Y168213" s="109"/>
    </row>
    <row r="168214" spans="25:25" x14ac:dyDescent="0.25">
      <c r="Y168214" s="109"/>
    </row>
    <row r="168215" spans="25:25" x14ac:dyDescent="0.25">
      <c r="Y168215" s="109"/>
    </row>
    <row r="168216" spans="25:25" x14ac:dyDescent="0.25">
      <c r="Y168216" s="109"/>
    </row>
    <row r="168217" spans="25:25" x14ac:dyDescent="0.25">
      <c r="Y168217" s="109"/>
    </row>
    <row r="168218" spans="25:25" x14ac:dyDescent="0.25">
      <c r="Y168218" s="109"/>
    </row>
    <row r="168219" spans="25:25" x14ac:dyDescent="0.25">
      <c r="Y168219" s="109"/>
    </row>
    <row r="168220" spans="25:25" x14ac:dyDescent="0.25">
      <c r="Y168220" s="109"/>
    </row>
    <row r="168221" spans="25:25" x14ac:dyDescent="0.25">
      <c r="Y168221" s="109"/>
    </row>
    <row r="168222" spans="25:25" x14ac:dyDescent="0.25">
      <c r="Y168222" s="109"/>
    </row>
    <row r="168223" spans="25:25" x14ac:dyDescent="0.25">
      <c r="Y168223" s="109"/>
    </row>
    <row r="168224" spans="25:25" x14ac:dyDescent="0.25">
      <c r="Y168224" s="109"/>
    </row>
    <row r="168225" spans="25:25" x14ac:dyDescent="0.25">
      <c r="Y168225" s="109"/>
    </row>
    <row r="168226" spans="25:25" x14ac:dyDescent="0.25">
      <c r="Y168226" s="109"/>
    </row>
    <row r="168227" spans="25:25" x14ac:dyDescent="0.25">
      <c r="Y168227" s="109"/>
    </row>
    <row r="168228" spans="25:25" x14ac:dyDescent="0.25">
      <c r="Y168228" s="109"/>
    </row>
    <row r="168229" spans="25:25" x14ac:dyDescent="0.25">
      <c r="Y168229" s="109"/>
    </row>
    <row r="168230" spans="25:25" x14ac:dyDescent="0.25">
      <c r="Y168230" s="109"/>
    </row>
    <row r="168231" spans="25:25" x14ac:dyDescent="0.25">
      <c r="Y168231" s="109"/>
    </row>
    <row r="168232" spans="25:25" x14ac:dyDescent="0.25">
      <c r="Y168232" s="109"/>
    </row>
    <row r="168233" spans="25:25" x14ac:dyDescent="0.25">
      <c r="Y168233" s="109"/>
    </row>
    <row r="168234" spans="25:25" x14ac:dyDescent="0.25">
      <c r="Y168234" s="109"/>
    </row>
    <row r="168235" spans="25:25" x14ac:dyDescent="0.25">
      <c r="Y168235" s="109"/>
    </row>
    <row r="168236" spans="25:25" x14ac:dyDescent="0.25">
      <c r="Y168236" s="109"/>
    </row>
    <row r="168237" spans="25:25" x14ac:dyDescent="0.25">
      <c r="Y168237" s="109"/>
    </row>
    <row r="168238" spans="25:25" x14ac:dyDescent="0.25">
      <c r="Y168238" s="109"/>
    </row>
    <row r="168239" spans="25:25" x14ac:dyDescent="0.25">
      <c r="Y168239" s="109"/>
    </row>
    <row r="168240" spans="25:25" x14ac:dyDescent="0.25">
      <c r="Y168240" s="109"/>
    </row>
    <row r="168241" spans="25:25" x14ac:dyDescent="0.25">
      <c r="Y168241" s="109"/>
    </row>
    <row r="168242" spans="25:25" x14ac:dyDescent="0.25">
      <c r="Y168242" s="109"/>
    </row>
    <row r="168243" spans="25:25" x14ac:dyDescent="0.25">
      <c r="Y168243" s="109"/>
    </row>
    <row r="168244" spans="25:25" x14ac:dyDescent="0.25">
      <c r="Y168244" s="109"/>
    </row>
    <row r="168245" spans="25:25" x14ac:dyDescent="0.25">
      <c r="Y168245" s="109"/>
    </row>
    <row r="168246" spans="25:25" x14ac:dyDescent="0.25">
      <c r="Y168246" s="109"/>
    </row>
    <row r="168247" spans="25:25" x14ac:dyDescent="0.25">
      <c r="Y168247" s="109"/>
    </row>
    <row r="168248" spans="25:25" x14ac:dyDescent="0.25">
      <c r="Y168248" s="109"/>
    </row>
    <row r="168249" spans="25:25" x14ac:dyDescent="0.25">
      <c r="Y168249" s="109"/>
    </row>
    <row r="168250" spans="25:25" x14ac:dyDescent="0.25">
      <c r="Y168250" s="109"/>
    </row>
    <row r="168251" spans="25:25" x14ac:dyDescent="0.25">
      <c r="Y168251" s="109"/>
    </row>
    <row r="168252" spans="25:25" x14ac:dyDescent="0.25">
      <c r="Y168252" s="109"/>
    </row>
    <row r="168253" spans="25:25" x14ac:dyDescent="0.25">
      <c r="Y168253" s="109"/>
    </row>
    <row r="168254" spans="25:25" x14ac:dyDescent="0.25">
      <c r="Y168254" s="109"/>
    </row>
    <row r="168255" spans="25:25" x14ac:dyDescent="0.25">
      <c r="Y168255" s="109"/>
    </row>
    <row r="168256" spans="25:25" x14ac:dyDescent="0.25">
      <c r="Y168256" s="109"/>
    </row>
    <row r="168257" spans="25:25" x14ac:dyDescent="0.25">
      <c r="Y168257" s="109"/>
    </row>
    <row r="168258" spans="25:25" x14ac:dyDescent="0.25">
      <c r="Y168258" s="109"/>
    </row>
    <row r="168259" spans="25:25" x14ac:dyDescent="0.25">
      <c r="Y168259" s="109"/>
    </row>
    <row r="168260" spans="25:25" x14ac:dyDescent="0.25">
      <c r="Y168260" s="109"/>
    </row>
    <row r="168261" spans="25:25" x14ac:dyDescent="0.25">
      <c r="Y168261" s="109"/>
    </row>
    <row r="168262" spans="25:25" x14ac:dyDescent="0.25">
      <c r="Y168262" s="109"/>
    </row>
    <row r="168263" spans="25:25" x14ac:dyDescent="0.25">
      <c r="Y168263" s="109"/>
    </row>
    <row r="168264" spans="25:25" x14ac:dyDescent="0.25">
      <c r="Y168264" s="109"/>
    </row>
    <row r="168265" spans="25:25" x14ac:dyDescent="0.25">
      <c r="Y168265" s="109"/>
    </row>
    <row r="168266" spans="25:25" x14ac:dyDescent="0.25">
      <c r="Y168266" s="109"/>
    </row>
    <row r="168267" spans="25:25" x14ac:dyDescent="0.25">
      <c r="Y168267" s="109"/>
    </row>
    <row r="168268" spans="25:25" x14ac:dyDescent="0.25">
      <c r="Y168268" s="109"/>
    </row>
    <row r="168269" spans="25:25" x14ac:dyDescent="0.25">
      <c r="Y168269" s="109"/>
    </row>
    <row r="168270" spans="25:25" x14ac:dyDescent="0.25">
      <c r="Y168270" s="109"/>
    </row>
    <row r="168271" spans="25:25" x14ac:dyDescent="0.25">
      <c r="Y168271" s="109"/>
    </row>
    <row r="168272" spans="25:25" x14ac:dyDescent="0.25">
      <c r="Y168272" s="109"/>
    </row>
    <row r="168273" spans="25:25" x14ac:dyDescent="0.25">
      <c r="Y168273" s="109"/>
    </row>
    <row r="168274" spans="25:25" x14ac:dyDescent="0.25">
      <c r="Y168274" s="109"/>
    </row>
    <row r="168275" spans="25:25" x14ac:dyDescent="0.25">
      <c r="Y168275" s="109"/>
    </row>
    <row r="168276" spans="25:25" x14ac:dyDescent="0.25">
      <c r="Y168276" s="109"/>
    </row>
    <row r="168277" spans="25:25" x14ac:dyDescent="0.25">
      <c r="Y168277" s="109"/>
    </row>
    <row r="168278" spans="25:25" x14ac:dyDescent="0.25">
      <c r="Y168278" s="109"/>
    </row>
    <row r="168279" spans="25:25" x14ac:dyDescent="0.25">
      <c r="Y168279" s="109"/>
    </row>
    <row r="168280" spans="25:25" x14ac:dyDescent="0.25">
      <c r="Y168280" s="109"/>
    </row>
    <row r="168281" spans="25:25" x14ac:dyDescent="0.25">
      <c r="Y168281" s="109"/>
    </row>
    <row r="168282" spans="25:25" x14ac:dyDescent="0.25">
      <c r="Y168282" s="109"/>
    </row>
    <row r="168283" spans="25:25" x14ac:dyDescent="0.25">
      <c r="Y168283" s="109"/>
    </row>
    <row r="168284" spans="25:25" x14ac:dyDescent="0.25">
      <c r="Y168284" s="109"/>
    </row>
    <row r="168285" spans="25:25" x14ac:dyDescent="0.25">
      <c r="Y168285" s="109"/>
    </row>
    <row r="168286" spans="25:25" x14ac:dyDescent="0.25">
      <c r="Y168286" s="109"/>
    </row>
    <row r="168287" spans="25:25" x14ac:dyDescent="0.25">
      <c r="Y168287" s="109"/>
    </row>
    <row r="168288" spans="25:25" x14ac:dyDescent="0.25">
      <c r="Y168288" s="109"/>
    </row>
    <row r="168289" spans="25:25" x14ac:dyDescent="0.25">
      <c r="Y168289" s="109"/>
    </row>
    <row r="168290" spans="25:25" x14ac:dyDescent="0.25">
      <c r="Y168290" s="109"/>
    </row>
    <row r="168291" spans="25:25" x14ac:dyDescent="0.25">
      <c r="Y168291" s="109"/>
    </row>
    <row r="168292" spans="25:25" x14ac:dyDescent="0.25">
      <c r="Y168292" s="109"/>
    </row>
    <row r="168293" spans="25:25" x14ac:dyDescent="0.25">
      <c r="Y168293" s="109"/>
    </row>
    <row r="168294" spans="25:25" x14ac:dyDescent="0.25">
      <c r="Y168294" s="109"/>
    </row>
    <row r="168295" spans="25:25" x14ac:dyDescent="0.25">
      <c r="Y168295" s="109"/>
    </row>
    <row r="168296" spans="25:25" x14ac:dyDescent="0.25">
      <c r="Y168296" s="109"/>
    </row>
    <row r="168297" spans="25:25" x14ac:dyDescent="0.25">
      <c r="Y168297" s="109"/>
    </row>
    <row r="168298" spans="25:25" x14ac:dyDescent="0.25">
      <c r="Y168298" s="109"/>
    </row>
    <row r="168299" spans="25:25" x14ac:dyDescent="0.25">
      <c r="Y168299" s="109"/>
    </row>
    <row r="168300" spans="25:25" x14ac:dyDescent="0.25">
      <c r="Y168300" s="109"/>
    </row>
    <row r="168301" spans="25:25" x14ac:dyDescent="0.25">
      <c r="Y168301" s="109"/>
    </row>
    <row r="168302" spans="25:25" x14ac:dyDescent="0.25">
      <c r="Y168302" s="109"/>
    </row>
    <row r="168303" spans="25:25" x14ac:dyDescent="0.25">
      <c r="Y168303" s="109"/>
    </row>
    <row r="168304" spans="25:25" x14ac:dyDescent="0.25">
      <c r="Y168304" s="109"/>
    </row>
    <row r="168305" spans="25:25" x14ac:dyDescent="0.25">
      <c r="Y168305" s="109"/>
    </row>
    <row r="168306" spans="25:25" x14ac:dyDescent="0.25">
      <c r="Y168306" s="109"/>
    </row>
    <row r="168307" spans="25:25" x14ac:dyDescent="0.25">
      <c r="Y168307" s="109"/>
    </row>
    <row r="168308" spans="25:25" x14ac:dyDescent="0.25">
      <c r="Y168308" s="109"/>
    </row>
    <row r="168309" spans="25:25" x14ac:dyDescent="0.25">
      <c r="Y168309" s="109"/>
    </row>
    <row r="168310" spans="25:25" x14ac:dyDescent="0.25">
      <c r="Y168310" s="109"/>
    </row>
    <row r="168311" spans="25:25" x14ac:dyDescent="0.25">
      <c r="Y168311" s="109"/>
    </row>
    <row r="168312" spans="25:25" x14ac:dyDescent="0.25">
      <c r="Y168312" s="109"/>
    </row>
    <row r="168313" spans="25:25" x14ac:dyDescent="0.25">
      <c r="Y168313" s="109"/>
    </row>
    <row r="168314" spans="25:25" x14ac:dyDescent="0.25">
      <c r="Y168314" s="109"/>
    </row>
    <row r="168315" spans="25:25" x14ac:dyDescent="0.25">
      <c r="Y168315" s="109"/>
    </row>
    <row r="168316" spans="25:25" x14ac:dyDescent="0.25">
      <c r="Y168316" s="109"/>
    </row>
    <row r="168317" spans="25:25" x14ac:dyDescent="0.25">
      <c r="Y168317" s="109"/>
    </row>
    <row r="168318" spans="25:25" x14ac:dyDescent="0.25">
      <c r="Y168318" s="109"/>
    </row>
    <row r="168319" spans="25:25" x14ac:dyDescent="0.25">
      <c r="Y168319" s="109"/>
    </row>
    <row r="168320" spans="25:25" x14ac:dyDescent="0.25">
      <c r="Y168320" s="109"/>
    </row>
    <row r="168321" spans="25:25" x14ac:dyDescent="0.25">
      <c r="Y168321" s="109"/>
    </row>
    <row r="168322" spans="25:25" x14ac:dyDescent="0.25">
      <c r="Y168322" s="109"/>
    </row>
    <row r="168323" spans="25:25" x14ac:dyDescent="0.25">
      <c r="Y168323" s="109"/>
    </row>
    <row r="168324" spans="25:25" x14ac:dyDescent="0.25">
      <c r="Y168324" s="109"/>
    </row>
    <row r="168325" spans="25:25" x14ac:dyDescent="0.25">
      <c r="Y168325" s="109"/>
    </row>
    <row r="168326" spans="25:25" x14ac:dyDescent="0.25">
      <c r="Y168326" s="109"/>
    </row>
    <row r="168327" spans="25:25" x14ac:dyDescent="0.25">
      <c r="Y168327" s="109"/>
    </row>
    <row r="168328" spans="25:25" x14ac:dyDescent="0.25">
      <c r="Y168328" s="109"/>
    </row>
    <row r="168329" spans="25:25" x14ac:dyDescent="0.25">
      <c r="Y168329" s="109"/>
    </row>
    <row r="168330" spans="25:25" x14ac:dyDescent="0.25">
      <c r="Y168330" s="109"/>
    </row>
    <row r="168331" spans="25:25" x14ac:dyDescent="0.25">
      <c r="Y168331" s="109"/>
    </row>
    <row r="168332" spans="25:25" x14ac:dyDescent="0.25">
      <c r="Y168332" s="109"/>
    </row>
    <row r="168333" spans="25:25" x14ac:dyDescent="0.25">
      <c r="Y168333" s="109"/>
    </row>
    <row r="168334" spans="25:25" x14ac:dyDescent="0.25">
      <c r="Y168334" s="109"/>
    </row>
    <row r="168335" spans="25:25" x14ac:dyDescent="0.25">
      <c r="Y168335" s="109"/>
    </row>
    <row r="168336" spans="25:25" x14ac:dyDescent="0.25">
      <c r="Y168336" s="109"/>
    </row>
    <row r="168337" spans="25:25" x14ac:dyDescent="0.25">
      <c r="Y168337" s="109"/>
    </row>
    <row r="168338" spans="25:25" x14ac:dyDescent="0.25">
      <c r="Y168338" s="109"/>
    </row>
    <row r="168339" spans="25:25" x14ac:dyDescent="0.25">
      <c r="Y168339" s="109"/>
    </row>
    <row r="168340" spans="25:25" x14ac:dyDescent="0.25">
      <c r="Y168340" s="109"/>
    </row>
    <row r="168341" spans="25:25" x14ac:dyDescent="0.25">
      <c r="Y168341" s="109"/>
    </row>
    <row r="168342" spans="25:25" x14ac:dyDescent="0.25">
      <c r="Y168342" s="109"/>
    </row>
    <row r="168343" spans="25:25" x14ac:dyDescent="0.25">
      <c r="Y168343" s="109"/>
    </row>
    <row r="168344" spans="25:25" x14ac:dyDescent="0.25">
      <c r="Y168344" s="109"/>
    </row>
    <row r="168345" spans="25:25" x14ac:dyDescent="0.25">
      <c r="Y168345" s="109"/>
    </row>
    <row r="168346" spans="25:25" x14ac:dyDescent="0.25">
      <c r="Y168346" s="109"/>
    </row>
    <row r="168347" spans="25:25" x14ac:dyDescent="0.25">
      <c r="Y168347" s="109"/>
    </row>
    <row r="168348" spans="25:25" x14ac:dyDescent="0.25">
      <c r="Y168348" s="109"/>
    </row>
    <row r="168349" spans="25:25" x14ac:dyDescent="0.25">
      <c r="Y168349" s="109"/>
    </row>
    <row r="168350" spans="25:25" x14ac:dyDescent="0.25">
      <c r="Y168350" s="109"/>
    </row>
    <row r="168351" spans="25:25" x14ac:dyDescent="0.25">
      <c r="Y168351" s="109"/>
    </row>
    <row r="168352" spans="25:25" x14ac:dyDescent="0.25">
      <c r="Y168352" s="109"/>
    </row>
    <row r="168353" spans="25:25" x14ac:dyDescent="0.25">
      <c r="Y168353" s="109"/>
    </row>
    <row r="168354" spans="25:25" x14ac:dyDescent="0.25">
      <c r="Y168354" s="109"/>
    </row>
    <row r="168355" spans="25:25" x14ac:dyDescent="0.25">
      <c r="Y168355" s="109"/>
    </row>
    <row r="168356" spans="25:25" x14ac:dyDescent="0.25">
      <c r="Y168356" s="109"/>
    </row>
    <row r="168357" spans="25:25" x14ac:dyDescent="0.25">
      <c r="Y168357" s="109"/>
    </row>
    <row r="168358" spans="25:25" x14ac:dyDescent="0.25">
      <c r="Y168358" s="109"/>
    </row>
    <row r="168359" spans="25:25" x14ac:dyDescent="0.25">
      <c r="Y168359" s="109"/>
    </row>
    <row r="168360" spans="25:25" x14ac:dyDescent="0.25">
      <c r="Y168360" s="109"/>
    </row>
    <row r="168361" spans="25:25" x14ac:dyDescent="0.25">
      <c r="Y168361" s="109"/>
    </row>
    <row r="168362" spans="25:25" x14ac:dyDescent="0.25">
      <c r="Y168362" s="109"/>
    </row>
    <row r="168363" spans="25:25" x14ac:dyDescent="0.25">
      <c r="Y168363" s="109"/>
    </row>
    <row r="168364" spans="25:25" x14ac:dyDescent="0.25">
      <c r="Y168364" s="109"/>
    </row>
    <row r="168365" spans="25:25" x14ac:dyDescent="0.25">
      <c r="Y168365" s="109"/>
    </row>
    <row r="168366" spans="25:25" x14ac:dyDescent="0.25">
      <c r="Y168366" s="109"/>
    </row>
    <row r="168367" spans="25:25" x14ac:dyDescent="0.25">
      <c r="Y168367" s="109"/>
    </row>
    <row r="168368" spans="25:25" x14ac:dyDescent="0.25">
      <c r="Y168368" s="109"/>
    </row>
    <row r="168369" spans="25:25" x14ac:dyDescent="0.25">
      <c r="Y168369" s="109"/>
    </row>
    <row r="168370" spans="25:25" x14ac:dyDescent="0.25">
      <c r="Y168370" s="109"/>
    </row>
    <row r="168371" spans="25:25" x14ac:dyDescent="0.25">
      <c r="Y168371" s="109"/>
    </row>
    <row r="168372" spans="25:25" x14ac:dyDescent="0.25">
      <c r="Y168372" s="109"/>
    </row>
    <row r="168373" spans="25:25" x14ac:dyDescent="0.25">
      <c r="Y168373" s="109"/>
    </row>
    <row r="168374" spans="25:25" x14ac:dyDescent="0.25">
      <c r="Y168374" s="109"/>
    </row>
    <row r="168375" spans="25:25" x14ac:dyDescent="0.25">
      <c r="Y168375" s="109"/>
    </row>
    <row r="168376" spans="25:25" x14ac:dyDescent="0.25">
      <c r="Y168376" s="109"/>
    </row>
    <row r="168377" spans="25:25" x14ac:dyDescent="0.25">
      <c r="Y168377" s="109"/>
    </row>
    <row r="168378" spans="25:25" x14ac:dyDescent="0.25">
      <c r="Y168378" s="109"/>
    </row>
    <row r="168379" spans="25:25" x14ac:dyDescent="0.25">
      <c r="Y168379" s="109"/>
    </row>
    <row r="168380" spans="25:25" x14ac:dyDescent="0.25">
      <c r="Y168380" s="109"/>
    </row>
    <row r="168381" spans="25:25" x14ac:dyDescent="0.25">
      <c r="Y168381" s="109"/>
    </row>
    <row r="168382" spans="25:25" x14ac:dyDescent="0.25">
      <c r="Y168382" s="109"/>
    </row>
    <row r="168383" spans="25:25" x14ac:dyDescent="0.25">
      <c r="Y168383" s="109"/>
    </row>
    <row r="168384" spans="25:25" x14ac:dyDescent="0.25">
      <c r="Y168384" s="109"/>
    </row>
    <row r="168385" spans="25:25" x14ac:dyDescent="0.25">
      <c r="Y168385" s="109"/>
    </row>
    <row r="168386" spans="25:25" x14ac:dyDescent="0.25">
      <c r="Y168386" s="109"/>
    </row>
    <row r="168387" spans="25:25" x14ac:dyDescent="0.25">
      <c r="Y168387" s="109"/>
    </row>
    <row r="168388" spans="25:25" x14ac:dyDescent="0.25">
      <c r="Y168388" s="109"/>
    </row>
    <row r="168389" spans="25:25" x14ac:dyDescent="0.25">
      <c r="Y168389" s="109"/>
    </row>
    <row r="168390" spans="25:25" x14ac:dyDescent="0.25">
      <c r="Y168390" s="109"/>
    </row>
    <row r="168391" spans="25:25" x14ac:dyDescent="0.25">
      <c r="Y168391" s="109"/>
    </row>
    <row r="168392" spans="25:25" x14ac:dyDescent="0.25">
      <c r="Y168392" s="109"/>
    </row>
    <row r="168393" spans="25:25" x14ac:dyDescent="0.25">
      <c r="Y168393" s="109"/>
    </row>
    <row r="168394" spans="25:25" x14ac:dyDescent="0.25">
      <c r="Y168394" s="109"/>
    </row>
    <row r="168395" spans="25:25" x14ac:dyDescent="0.25">
      <c r="Y168395" s="109"/>
    </row>
    <row r="168396" spans="25:25" x14ac:dyDescent="0.25">
      <c r="Y168396" s="109"/>
    </row>
    <row r="168397" spans="25:25" x14ac:dyDescent="0.25">
      <c r="Y168397" s="109"/>
    </row>
    <row r="168398" spans="25:25" x14ac:dyDescent="0.25">
      <c r="Y168398" s="109"/>
    </row>
    <row r="168399" spans="25:25" x14ac:dyDescent="0.25">
      <c r="Y168399" s="109"/>
    </row>
    <row r="168400" spans="25:25" x14ac:dyDescent="0.25">
      <c r="Y168400" s="109"/>
    </row>
    <row r="168401" spans="25:25" x14ac:dyDescent="0.25">
      <c r="Y168401" s="109"/>
    </row>
    <row r="168402" spans="25:25" x14ac:dyDescent="0.25">
      <c r="Y168402" s="109"/>
    </row>
    <row r="168403" spans="25:25" x14ac:dyDescent="0.25">
      <c r="Y168403" s="109"/>
    </row>
    <row r="168404" spans="25:25" x14ac:dyDescent="0.25">
      <c r="Y168404" s="109"/>
    </row>
    <row r="168405" spans="25:25" x14ac:dyDescent="0.25">
      <c r="Y168405" s="109"/>
    </row>
    <row r="168406" spans="25:25" x14ac:dyDescent="0.25">
      <c r="Y168406" s="109"/>
    </row>
    <row r="168407" spans="25:25" x14ac:dyDescent="0.25">
      <c r="Y168407" s="109"/>
    </row>
    <row r="168408" spans="25:25" x14ac:dyDescent="0.25">
      <c r="Y168408" s="109"/>
    </row>
    <row r="168409" spans="25:25" x14ac:dyDescent="0.25">
      <c r="Y168409" s="109"/>
    </row>
    <row r="168410" spans="25:25" x14ac:dyDescent="0.25">
      <c r="Y168410" s="109"/>
    </row>
    <row r="168411" spans="25:25" x14ac:dyDescent="0.25">
      <c r="Y168411" s="109"/>
    </row>
    <row r="168412" spans="25:25" x14ac:dyDescent="0.25">
      <c r="Y168412" s="109"/>
    </row>
    <row r="168413" spans="25:25" x14ac:dyDescent="0.25">
      <c r="Y168413" s="109"/>
    </row>
    <row r="168414" spans="25:25" x14ac:dyDescent="0.25">
      <c r="Y168414" s="109"/>
    </row>
    <row r="168415" spans="25:25" x14ac:dyDescent="0.25">
      <c r="Y168415" s="109"/>
    </row>
    <row r="168416" spans="25:25" x14ac:dyDescent="0.25">
      <c r="Y168416" s="109"/>
    </row>
    <row r="168417" spans="25:25" x14ac:dyDescent="0.25">
      <c r="Y168417" s="109"/>
    </row>
    <row r="168418" spans="25:25" x14ac:dyDescent="0.25">
      <c r="Y168418" s="109"/>
    </row>
    <row r="168419" spans="25:25" x14ac:dyDescent="0.25">
      <c r="Y168419" s="109"/>
    </row>
    <row r="168420" spans="25:25" x14ac:dyDescent="0.25">
      <c r="Y168420" s="109"/>
    </row>
    <row r="168421" spans="25:25" x14ac:dyDescent="0.25">
      <c r="Y168421" s="109"/>
    </row>
    <row r="168422" spans="25:25" x14ac:dyDescent="0.25">
      <c r="Y168422" s="109"/>
    </row>
    <row r="168423" spans="25:25" x14ac:dyDescent="0.25">
      <c r="Y168423" s="109"/>
    </row>
    <row r="168424" spans="25:25" x14ac:dyDescent="0.25">
      <c r="Y168424" s="109"/>
    </row>
    <row r="168425" spans="25:25" x14ac:dyDescent="0.25">
      <c r="Y168425" s="109"/>
    </row>
    <row r="168426" spans="25:25" x14ac:dyDescent="0.25">
      <c r="Y168426" s="109"/>
    </row>
    <row r="168427" spans="25:25" x14ac:dyDescent="0.25">
      <c r="Y168427" s="109"/>
    </row>
    <row r="168428" spans="25:25" x14ac:dyDescent="0.25">
      <c r="Y168428" s="109"/>
    </row>
    <row r="168429" spans="25:25" x14ac:dyDescent="0.25">
      <c r="Y168429" s="109"/>
    </row>
    <row r="168430" spans="25:25" x14ac:dyDescent="0.25">
      <c r="Y168430" s="109"/>
    </row>
    <row r="168431" spans="25:25" x14ac:dyDescent="0.25">
      <c r="Y168431" s="109"/>
    </row>
    <row r="168432" spans="25:25" x14ac:dyDescent="0.25">
      <c r="Y168432" s="109"/>
    </row>
    <row r="168433" spans="25:25" x14ac:dyDescent="0.25">
      <c r="Y168433" s="109"/>
    </row>
    <row r="168434" spans="25:25" x14ac:dyDescent="0.25">
      <c r="Y168434" s="109"/>
    </row>
    <row r="168435" spans="25:25" x14ac:dyDescent="0.25">
      <c r="Y168435" s="109"/>
    </row>
    <row r="168436" spans="25:25" x14ac:dyDescent="0.25">
      <c r="Y168436" s="109"/>
    </row>
    <row r="168437" spans="25:25" x14ac:dyDescent="0.25">
      <c r="Y168437" s="109"/>
    </row>
    <row r="168438" spans="25:25" x14ac:dyDescent="0.25">
      <c r="Y168438" s="109"/>
    </row>
    <row r="168439" spans="25:25" x14ac:dyDescent="0.25">
      <c r="Y168439" s="109"/>
    </row>
    <row r="168440" spans="25:25" x14ac:dyDescent="0.25">
      <c r="Y168440" s="109"/>
    </row>
    <row r="168441" spans="25:25" x14ac:dyDescent="0.25">
      <c r="Y168441" s="109"/>
    </row>
    <row r="168442" spans="25:25" x14ac:dyDescent="0.25">
      <c r="Y168442" s="109"/>
    </row>
    <row r="168443" spans="25:25" x14ac:dyDescent="0.25">
      <c r="Y168443" s="109"/>
    </row>
    <row r="168444" spans="25:25" x14ac:dyDescent="0.25">
      <c r="Y168444" s="109"/>
    </row>
    <row r="168445" spans="25:25" x14ac:dyDescent="0.25">
      <c r="Y168445" s="109"/>
    </row>
    <row r="168446" spans="25:25" x14ac:dyDescent="0.25">
      <c r="Y168446" s="109"/>
    </row>
    <row r="168447" spans="25:25" x14ac:dyDescent="0.25">
      <c r="Y168447" s="109"/>
    </row>
    <row r="168448" spans="25:25" x14ac:dyDescent="0.25">
      <c r="Y168448" s="109"/>
    </row>
    <row r="168449" spans="25:25" x14ac:dyDescent="0.25">
      <c r="Y168449" s="109"/>
    </row>
    <row r="168450" spans="25:25" x14ac:dyDescent="0.25">
      <c r="Y168450" s="109"/>
    </row>
    <row r="168451" spans="25:25" x14ac:dyDescent="0.25">
      <c r="Y168451" s="109"/>
    </row>
    <row r="168452" spans="25:25" x14ac:dyDescent="0.25">
      <c r="Y168452" s="109"/>
    </row>
    <row r="168453" spans="25:25" x14ac:dyDescent="0.25">
      <c r="Y168453" s="109"/>
    </row>
    <row r="168454" spans="25:25" x14ac:dyDescent="0.25">
      <c r="Y168454" s="109"/>
    </row>
    <row r="168455" spans="25:25" x14ac:dyDescent="0.25">
      <c r="Y168455" s="109"/>
    </row>
    <row r="168456" spans="25:25" x14ac:dyDescent="0.25">
      <c r="Y168456" s="109"/>
    </row>
    <row r="168457" spans="25:25" x14ac:dyDescent="0.25">
      <c r="Y168457" s="109"/>
    </row>
    <row r="168458" spans="25:25" x14ac:dyDescent="0.25">
      <c r="Y168458" s="109"/>
    </row>
    <row r="168459" spans="25:25" x14ac:dyDescent="0.25">
      <c r="Y168459" s="109"/>
    </row>
    <row r="168460" spans="25:25" x14ac:dyDescent="0.25">
      <c r="Y168460" s="109"/>
    </row>
    <row r="168461" spans="25:25" x14ac:dyDescent="0.25">
      <c r="Y168461" s="109"/>
    </row>
    <row r="168462" spans="25:25" x14ac:dyDescent="0.25">
      <c r="Y168462" s="109"/>
    </row>
    <row r="168463" spans="25:25" x14ac:dyDescent="0.25">
      <c r="Y168463" s="109"/>
    </row>
    <row r="168464" spans="25:25" x14ac:dyDescent="0.25">
      <c r="Y168464" s="109"/>
    </row>
    <row r="168465" spans="25:25" x14ac:dyDescent="0.25">
      <c r="Y168465" s="109"/>
    </row>
    <row r="168466" spans="25:25" x14ac:dyDescent="0.25">
      <c r="Y168466" s="109"/>
    </row>
    <row r="168467" spans="25:25" x14ac:dyDescent="0.25">
      <c r="Y168467" s="109"/>
    </row>
    <row r="168468" spans="25:25" x14ac:dyDescent="0.25">
      <c r="Y168468" s="109"/>
    </row>
    <row r="168469" spans="25:25" x14ac:dyDescent="0.25">
      <c r="Y168469" s="109"/>
    </row>
    <row r="168470" spans="25:25" x14ac:dyDescent="0.25">
      <c r="Y168470" s="109"/>
    </row>
    <row r="168471" spans="25:25" x14ac:dyDescent="0.25">
      <c r="Y168471" s="109"/>
    </row>
    <row r="168472" spans="25:25" x14ac:dyDescent="0.25">
      <c r="Y168472" s="109"/>
    </row>
    <row r="168473" spans="25:25" x14ac:dyDescent="0.25">
      <c r="Y168473" s="109"/>
    </row>
    <row r="168474" spans="25:25" x14ac:dyDescent="0.25">
      <c r="Y168474" s="109"/>
    </row>
    <row r="168475" spans="25:25" x14ac:dyDescent="0.25">
      <c r="Y168475" s="109"/>
    </row>
    <row r="168476" spans="25:25" x14ac:dyDescent="0.25">
      <c r="Y168476" s="109"/>
    </row>
    <row r="168477" spans="25:25" x14ac:dyDescent="0.25">
      <c r="Y168477" s="109"/>
    </row>
    <row r="168478" spans="25:25" x14ac:dyDescent="0.25">
      <c r="Y168478" s="109"/>
    </row>
    <row r="168479" spans="25:25" x14ac:dyDescent="0.25">
      <c r="Y168479" s="109"/>
    </row>
    <row r="168480" spans="25:25" x14ac:dyDescent="0.25">
      <c r="Y168480" s="109"/>
    </row>
    <row r="168481" spans="25:25" x14ac:dyDescent="0.25">
      <c r="Y168481" s="109"/>
    </row>
    <row r="168482" spans="25:25" x14ac:dyDescent="0.25">
      <c r="Y168482" s="109"/>
    </row>
    <row r="168483" spans="25:25" x14ac:dyDescent="0.25">
      <c r="Y168483" s="109"/>
    </row>
    <row r="168484" spans="25:25" x14ac:dyDescent="0.25">
      <c r="Y168484" s="109"/>
    </row>
    <row r="168485" spans="25:25" x14ac:dyDescent="0.25">
      <c r="Y168485" s="109"/>
    </row>
    <row r="168486" spans="25:25" x14ac:dyDescent="0.25">
      <c r="Y168486" s="109"/>
    </row>
    <row r="168487" spans="25:25" x14ac:dyDescent="0.25">
      <c r="Y168487" s="109"/>
    </row>
    <row r="168488" spans="25:25" x14ac:dyDescent="0.25">
      <c r="Y168488" s="109"/>
    </row>
    <row r="168489" spans="25:25" x14ac:dyDescent="0.25">
      <c r="Y168489" s="109"/>
    </row>
    <row r="168490" spans="25:25" x14ac:dyDescent="0.25">
      <c r="Y168490" s="109"/>
    </row>
    <row r="168491" spans="25:25" x14ac:dyDescent="0.25">
      <c r="Y168491" s="109"/>
    </row>
    <row r="168492" spans="25:25" x14ac:dyDescent="0.25">
      <c r="Y168492" s="109"/>
    </row>
    <row r="168493" spans="25:25" x14ac:dyDescent="0.25">
      <c r="Y168493" s="109"/>
    </row>
    <row r="168494" spans="25:25" x14ac:dyDescent="0.25">
      <c r="Y168494" s="109"/>
    </row>
    <row r="168495" spans="25:25" x14ac:dyDescent="0.25">
      <c r="Y168495" s="109"/>
    </row>
    <row r="168496" spans="25:25" x14ac:dyDescent="0.25">
      <c r="Y168496" s="109"/>
    </row>
    <row r="168497" spans="25:25" x14ac:dyDescent="0.25">
      <c r="Y168497" s="109"/>
    </row>
    <row r="168498" spans="25:25" x14ac:dyDescent="0.25">
      <c r="Y168498" s="109"/>
    </row>
    <row r="168499" spans="25:25" x14ac:dyDescent="0.25">
      <c r="Y168499" s="109"/>
    </row>
    <row r="168500" spans="25:25" x14ac:dyDescent="0.25">
      <c r="Y168500" s="109"/>
    </row>
    <row r="168501" spans="25:25" x14ac:dyDescent="0.25">
      <c r="Y168501" s="109"/>
    </row>
    <row r="168502" spans="25:25" x14ac:dyDescent="0.25">
      <c r="Y168502" s="109"/>
    </row>
    <row r="168503" spans="25:25" x14ac:dyDescent="0.25">
      <c r="Y168503" s="109"/>
    </row>
    <row r="168504" spans="25:25" x14ac:dyDescent="0.25">
      <c r="Y168504" s="109"/>
    </row>
    <row r="168505" spans="25:25" x14ac:dyDescent="0.25">
      <c r="Y168505" s="109"/>
    </row>
    <row r="168506" spans="25:25" x14ac:dyDescent="0.25">
      <c r="Y168506" s="109"/>
    </row>
    <row r="168507" spans="25:25" x14ac:dyDescent="0.25">
      <c r="Y168507" s="109"/>
    </row>
    <row r="168508" spans="25:25" x14ac:dyDescent="0.25">
      <c r="Y168508" s="109"/>
    </row>
    <row r="168509" spans="25:25" x14ac:dyDescent="0.25">
      <c r="Y168509" s="109"/>
    </row>
    <row r="168510" spans="25:25" x14ac:dyDescent="0.25">
      <c r="Y168510" s="109"/>
    </row>
    <row r="168511" spans="25:25" x14ac:dyDescent="0.25">
      <c r="Y168511" s="109"/>
    </row>
    <row r="168512" spans="25:25" x14ac:dyDescent="0.25">
      <c r="Y168512" s="109"/>
    </row>
    <row r="168513" spans="25:25" x14ac:dyDescent="0.25">
      <c r="Y168513" s="109"/>
    </row>
    <row r="168514" spans="25:25" x14ac:dyDescent="0.25">
      <c r="Y168514" s="109"/>
    </row>
    <row r="168515" spans="25:25" x14ac:dyDescent="0.25">
      <c r="Y168515" s="109"/>
    </row>
    <row r="168516" spans="25:25" x14ac:dyDescent="0.25">
      <c r="Y168516" s="109"/>
    </row>
    <row r="168517" spans="25:25" x14ac:dyDescent="0.25">
      <c r="Y168517" s="109"/>
    </row>
    <row r="168518" spans="25:25" x14ac:dyDescent="0.25">
      <c r="Y168518" s="109"/>
    </row>
    <row r="168519" spans="25:25" x14ac:dyDescent="0.25">
      <c r="Y168519" s="109"/>
    </row>
    <row r="168520" spans="25:25" x14ac:dyDescent="0.25">
      <c r="Y168520" s="109"/>
    </row>
    <row r="168521" spans="25:25" x14ac:dyDescent="0.25">
      <c r="Y168521" s="109"/>
    </row>
    <row r="168522" spans="25:25" x14ac:dyDescent="0.25">
      <c r="Y168522" s="109"/>
    </row>
    <row r="168523" spans="25:25" x14ac:dyDescent="0.25">
      <c r="Y168523" s="109"/>
    </row>
    <row r="168524" spans="25:25" x14ac:dyDescent="0.25">
      <c r="Y168524" s="109"/>
    </row>
    <row r="168525" spans="25:25" x14ac:dyDescent="0.25">
      <c r="Y168525" s="109"/>
    </row>
    <row r="168526" spans="25:25" x14ac:dyDescent="0.25">
      <c r="Y168526" s="109"/>
    </row>
    <row r="168527" spans="25:25" x14ac:dyDescent="0.25">
      <c r="Y168527" s="109"/>
    </row>
    <row r="168528" spans="25:25" x14ac:dyDescent="0.25">
      <c r="Y168528" s="109"/>
    </row>
    <row r="168529" spans="25:25" x14ac:dyDescent="0.25">
      <c r="Y168529" s="109"/>
    </row>
    <row r="168530" spans="25:25" x14ac:dyDescent="0.25">
      <c r="Y168530" s="109"/>
    </row>
    <row r="168531" spans="25:25" x14ac:dyDescent="0.25">
      <c r="Y168531" s="109"/>
    </row>
    <row r="168532" spans="25:25" x14ac:dyDescent="0.25">
      <c r="Y168532" s="109"/>
    </row>
    <row r="168533" spans="25:25" x14ac:dyDescent="0.25">
      <c r="Y168533" s="109"/>
    </row>
    <row r="168534" spans="25:25" x14ac:dyDescent="0.25">
      <c r="Y168534" s="109"/>
    </row>
    <row r="168535" spans="25:25" x14ac:dyDescent="0.25">
      <c r="Y168535" s="109"/>
    </row>
    <row r="168536" spans="25:25" x14ac:dyDescent="0.25">
      <c r="Y168536" s="109"/>
    </row>
    <row r="168537" spans="25:25" x14ac:dyDescent="0.25">
      <c r="Y168537" s="109"/>
    </row>
    <row r="168538" spans="25:25" x14ac:dyDescent="0.25">
      <c r="Y168538" s="109"/>
    </row>
    <row r="168539" spans="25:25" x14ac:dyDescent="0.25">
      <c r="Y168539" s="109"/>
    </row>
    <row r="168540" spans="25:25" x14ac:dyDescent="0.25">
      <c r="Y168540" s="109"/>
    </row>
    <row r="168541" spans="25:25" x14ac:dyDescent="0.25">
      <c r="Y168541" s="109"/>
    </row>
    <row r="168542" spans="25:25" x14ac:dyDescent="0.25">
      <c r="Y168542" s="109"/>
    </row>
    <row r="168543" spans="25:25" x14ac:dyDescent="0.25">
      <c r="Y168543" s="109"/>
    </row>
    <row r="168544" spans="25:25" x14ac:dyDescent="0.25">
      <c r="Y168544" s="109"/>
    </row>
    <row r="168545" spans="25:25" x14ac:dyDescent="0.25">
      <c r="Y168545" s="109"/>
    </row>
    <row r="168546" spans="25:25" x14ac:dyDescent="0.25">
      <c r="Y168546" s="109"/>
    </row>
    <row r="168547" spans="25:25" x14ac:dyDescent="0.25">
      <c r="Y168547" s="109"/>
    </row>
    <row r="168548" spans="25:25" x14ac:dyDescent="0.25">
      <c r="Y168548" s="109"/>
    </row>
    <row r="168549" spans="25:25" x14ac:dyDescent="0.25">
      <c r="Y168549" s="109"/>
    </row>
    <row r="168550" spans="25:25" x14ac:dyDescent="0.25">
      <c r="Y168550" s="109"/>
    </row>
    <row r="168551" spans="25:25" x14ac:dyDescent="0.25">
      <c r="Y168551" s="109"/>
    </row>
    <row r="168552" spans="25:25" x14ac:dyDescent="0.25">
      <c r="Y168552" s="109"/>
    </row>
    <row r="168553" spans="25:25" x14ac:dyDescent="0.25">
      <c r="Y168553" s="109"/>
    </row>
    <row r="168554" spans="25:25" x14ac:dyDescent="0.25">
      <c r="Y168554" s="109"/>
    </row>
    <row r="168555" spans="25:25" x14ac:dyDescent="0.25">
      <c r="Y168555" s="109"/>
    </row>
    <row r="168556" spans="25:25" x14ac:dyDescent="0.25">
      <c r="Y168556" s="109"/>
    </row>
    <row r="168557" spans="25:25" x14ac:dyDescent="0.25">
      <c r="Y168557" s="109"/>
    </row>
    <row r="168558" spans="25:25" x14ac:dyDescent="0.25">
      <c r="Y168558" s="109"/>
    </row>
    <row r="168559" spans="25:25" x14ac:dyDescent="0.25">
      <c r="Y168559" s="109"/>
    </row>
    <row r="168560" spans="25:25" x14ac:dyDescent="0.25">
      <c r="Y168560" s="109"/>
    </row>
    <row r="168561" spans="25:25" x14ac:dyDescent="0.25">
      <c r="Y168561" s="109"/>
    </row>
    <row r="168562" spans="25:25" x14ac:dyDescent="0.25">
      <c r="Y168562" s="109"/>
    </row>
    <row r="168563" spans="25:25" x14ac:dyDescent="0.25">
      <c r="Y168563" s="109"/>
    </row>
    <row r="168564" spans="25:25" x14ac:dyDescent="0.25">
      <c r="Y168564" s="109"/>
    </row>
    <row r="168565" spans="25:25" x14ac:dyDescent="0.25">
      <c r="Y168565" s="109"/>
    </row>
    <row r="168566" spans="25:25" x14ac:dyDescent="0.25">
      <c r="Y168566" s="109"/>
    </row>
    <row r="168567" spans="25:25" x14ac:dyDescent="0.25">
      <c r="Y168567" s="109"/>
    </row>
    <row r="168568" spans="25:25" x14ac:dyDescent="0.25">
      <c r="Y168568" s="109"/>
    </row>
    <row r="168569" spans="25:25" x14ac:dyDescent="0.25">
      <c r="Y168569" s="109"/>
    </row>
    <row r="168570" spans="25:25" x14ac:dyDescent="0.25">
      <c r="Y168570" s="109"/>
    </row>
    <row r="168571" spans="25:25" x14ac:dyDescent="0.25">
      <c r="Y168571" s="109"/>
    </row>
    <row r="168572" spans="25:25" x14ac:dyDescent="0.25">
      <c r="Y168572" s="109"/>
    </row>
    <row r="168573" spans="25:25" x14ac:dyDescent="0.25">
      <c r="Y168573" s="109"/>
    </row>
    <row r="168574" spans="25:25" x14ac:dyDescent="0.25">
      <c r="Y168574" s="109"/>
    </row>
    <row r="168575" spans="25:25" x14ac:dyDescent="0.25">
      <c r="Y168575" s="109"/>
    </row>
    <row r="168576" spans="25:25" x14ac:dyDescent="0.25">
      <c r="Y168576" s="109"/>
    </row>
    <row r="168577" spans="25:25" x14ac:dyDescent="0.25">
      <c r="Y168577" s="109"/>
    </row>
    <row r="168578" spans="25:25" x14ac:dyDescent="0.25">
      <c r="Y168578" s="109"/>
    </row>
    <row r="168579" spans="25:25" x14ac:dyDescent="0.25">
      <c r="Y168579" s="109"/>
    </row>
    <row r="168580" spans="25:25" x14ac:dyDescent="0.25">
      <c r="Y168580" s="109"/>
    </row>
    <row r="168581" spans="25:25" x14ac:dyDescent="0.25">
      <c r="Y168581" s="109"/>
    </row>
    <row r="168582" spans="25:25" x14ac:dyDescent="0.25">
      <c r="Y168582" s="109"/>
    </row>
    <row r="168583" spans="25:25" x14ac:dyDescent="0.25">
      <c r="Y168583" s="109"/>
    </row>
    <row r="168584" spans="25:25" x14ac:dyDescent="0.25">
      <c r="Y168584" s="109"/>
    </row>
    <row r="168585" spans="25:25" x14ac:dyDescent="0.25">
      <c r="Y168585" s="109"/>
    </row>
    <row r="168586" spans="25:25" x14ac:dyDescent="0.25">
      <c r="Y168586" s="109"/>
    </row>
    <row r="168587" spans="25:25" x14ac:dyDescent="0.25">
      <c r="Y168587" s="109"/>
    </row>
    <row r="168588" spans="25:25" x14ac:dyDescent="0.25">
      <c r="Y168588" s="109"/>
    </row>
    <row r="168589" spans="25:25" x14ac:dyDescent="0.25">
      <c r="Y168589" s="109"/>
    </row>
    <row r="168590" spans="25:25" x14ac:dyDescent="0.25">
      <c r="Y168590" s="109"/>
    </row>
    <row r="168591" spans="25:25" x14ac:dyDescent="0.25">
      <c r="Y168591" s="109"/>
    </row>
    <row r="168592" spans="25:25" x14ac:dyDescent="0.25">
      <c r="Y168592" s="109"/>
    </row>
    <row r="168593" spans="25:25" x14ac:dyDescent="0.25">
      <c r="Y168593" s="109"/>
    </row>
    <row r="168594" spans="25:25" x14ac:dyDescent="0.25">
      <c r="Y168594" s="109"/>
    </row>
    <row r="168595" spans="25:25" x14ac:dyDescent="0.25">
      <c r="Y168595" s="109"/>
    </row>
    <row r="168596" spans="25:25" x14ac:dyDescent="0.25">
      <c r="Y168596" s="109"/>
    </row>
    <row r="168597" spans="25:25" x14ac:dyDescent="0.25">
      <c r="Y168597" s="109"/>
    </row>
    <row r="168598" spans="25:25" x14ac:dyDescent="0.25">
      <c r="Y168598" s="109"/>
    </row>
    <row r="168599" spans="25:25" x14ac:dyDescent="0.25">
      <c r="Y168599" s="109"/>
    </row>
    <row r="168600" spans="25:25" x14ac:dyDescent="0.25">
      <c r="Y168600" s="109"/>
    </row>
    <row r="168601" spans="25:25" x14ac:dyDescent="0.25">
      <c r="Y168601" s="109"/>
    </row>
    <row r="168602" spans="25:25" x14ac:dyDescent="0.25">
      <c r="Y168602" s="109"/>
    </row>
    <row r="168603" spans="25:25" x14ac:dyDescent="0.25">
      <c r="Y168603" s="109"/>
    </row>
    <row r="168604" spans="25:25" x14ac:dyDescent="0.25">
      <c r="Y168604" s="109"/>
    </row>
    <row r="168605" spans="25:25" x14ac:dyDescent="0.25">
      <c r="Y168605" s="109"/>
    </row>
    <row r="168606" spans="25:25" x14ac:dyDescent="0.25">
      <c r="Y168606" s="109"/>
    </row>
    <row r="168607" spans="25:25" x14ac:dyDescent="0.25">
      <c r="Y168607" s="109"/>
    </row>
    <row r="168608" spans="25:25" x14ac:dyDescent="0.25">
      <c r="Y168608" s="109"/>
    </row>
    <row r="168609" spans="25:25" x14ac:dyDescent="0.25">
      <c r="Y168609" s="109"/>
    </row>
    <row r="168610" spans="25:25" x14ac:dyDescent="0.25">
      <c r="Y168610" s="109"/>
    </row>
    <row r="168611" spans="25:25" x14ac:dyDescent="0.25">
      <c r="Y168611" s="109"/>
    </row>
    <row r="168612" spans="25:25" x14ac:dyDescent="0.25">
      <c r="Y168612" s="109"/>
    </row>
    <row r="168613" spans="25:25" x14ac:dyDescent="0.25">
      <c r="Y168613" s="109"/>
    </row>
    <row r="168614" spans="25:25" x14ac:dyDescent="0.25">
      <c r="Y168614" s="109"/>
    </row>
    <row r="168615" spans="25:25" x14ac:dyDescent="0.25">
      <c r="Y168615" s="109"/>
    </row>
    <row r="168616" spans="25:25" x14ac:dyDescent="0.25">
      <c r="Y168616" s="109"/>
    </row>
    <row r="168617" spans="25:25" x14ac:dyDescent="0.25">
      <c r="Y168617" s="109"/>
    </row>
    <row r="168618" spans="25:25" x14ac:dyDescent="0.25">
      <c r="Y168618" s="109"/>
    </row>
    <row r="168619" spans="25:25" x14ac:dyDescent="0.25">
      <c r="Y168619" s="109"/>
    </row>
    <row r="168620" spans="25:25" x14ac:dyDescent="0.25">
      <c r="Y168620" s="109"/>
    </row>
    <row r="168621" spans="25:25" x14ac:dyDescent="0.25">
      <c r="Y168621" s="109"/>
    </row>
    <row r="168622" spans="25:25" x14ac:dyDescent="0.25">
      <c r="Y168622" s="109"/>
    </row>
    <row r="168623" spans="25:25" x14ac:dyDescent="0.25">
      <c r="Y168623" s="109"/>
    </row>
    <row r="168624" spans="25:25" x14ac:dyDescent="0.25">
      <c r="Y168624" s="109"/>
    </row>
    <row r="168625" spans="25:25" x14ac:dyDescent="0.25">
      <c r="Y168625" s="109"/>
    </row>
    <row r="168626" spans="25:25" x14ac:dyDescent="0.25">
      <c r="Y168626" s="109"/>
    </row>
    <row r="168627" spans="25:25" x14ac:dyDescent="0.25">
      <c r="Y168627" s="109"/>
    </row>
    <row r="168628" spans="25:25" x14ac:dyDescent="0.25">
      <c r="Y168628" s="109"/>
    </row>
    <row r="168629" spans="25:25" x14ac:dyDescent="0.25">
      <c r="Y168629" s="109"/>
    </row>
    <row r="168630" spans="25:25" x14ac:dyDescent="0.25">
      <c r="Y168630" s="109"/>
    </row>
    <row r="168631" spans="25:25" x14ac:dyDescent="0.25">
      <c r="Y168631" s="109"/>
    </row>
    <row r="168632" spans="25:25" x14ac:dyDescent="0.25">
      <c r="Y168632" s="109"/>
    </row>
    <row r="168633" spans="25:25" x14ac:dyDescent="0.25">
      <c r="Y168633" s="109"/>
    </row>
    <row r="168634" spans="25:25" x14ac:dyDescent="0.25">
      <c r="Y168634" s="109"/>
    </row>
    <row r="168635" spans="25:25" x14ac:dyDescent="0.25">
      <c r="Y168635" s="109"/>
    </row>
    <row r="168636" spans="25:25" x14ac:dyDescent="0.25">
      <c r="Y168636" s="109"/>
    </row>
    <row r="168637" spans="25:25" x14ac:dyDescent="0.25">
      <c r="Y168637" s="109"/>
    </row>
    <row r="168638" spans="25:25" x14ac:dyDescent="0.25">
      <c r="Y168638" s="109"/>
    </row>
    <row r="168639" spans="25:25" x14ac:dyDescent="0.25">
      <c r="Y168639" s="109"/>
    </row>
    <row r="168640" spans="25:25" x14ac:dyDescent="0.25">
      <c r="Y168640" s="109"/>
    </row>
    <row r="168641" spans="25:25" x14ac:dyDescent="0.25">
      <c r="Y168641" s="109"/>
    </row>
    <row r="168642" spans="25:25" x14ac:dyDescent="0.25">
      <c r="Y168642" s="109"/>
    </row>
    <row r="168643" spans="25:25" x14ac:dyDescent="0.25">
      <c r="Y168643" s="109"/>
    </row>
    <row r="168644" spans="25:25" x14ac:dyDescent="0.25">
      <c r="Y168644" s="109"/>
    </row>
    <row r="168645" spans="25:25" x14ac:dyDescent="0.25">
      <c r="Y168645" s="109"/>
    </row>
    <row r="168646" spans="25:25" x14ac:dyDescent="0.25">
      <c r="Y168646" s="109"/>
    </row>
    <row r="168647" spans="25:25" x14ac:dyDescent="0.25">
      <c r="Y168647" s="109"/>
    </row>
    <row r="168648" spans="25:25" x14ac:dyDescent="0.25">
      <c r="Y168648" s="109"/>
    </row>
    <row r="168649" spans="25:25" x14ac:dyDescent="0.25">
      <c r="Y168649" s="109"/>
    </row>
    <row r="168650" spans="25:25" x14ac:dyDescent="0.25">
      <c r="Y168650" s="109"/>
    </row>
    <row r="168651" spans="25:25" x14ac:dyDescent="0.25">
      <c r="Y168651" s="109"/>
    </row>
    <row r="168652" spans="25:25" x14ac:dyDescent="0.25">
      <c r="Y168652" s="109"/>
    </row>
    <row r="168653" spans="25:25" x14ac:dyDescent="0.25">
      <c r="Y168653" s="109"/>
    </row>
    <row r="168654" spans="25:25" x14ac:dyDescent="0.25">
      <c r="Y168654" s="109"/>
    </row>
    <row r="168655" spans="25:25" x14ac:dyDescent="0.25">
      <c r="Y168655" s="109"/>
    </row>
    <row r="168656" spans="25:25" x14ac:dyDescent="0.25">
      <c r="Y168656" s="109"/>
    </row>
    <row r="168657" spans="25:25" x14ac:dyDescent="0.25">
      <c r="Y168657" s="109"/>
    </row>
    <row r="168658" spans="25:25" x14ac:dyDescent="0.25">
      <c r="Y168658" s="109"/>
    </row>
    <row r="168659" spans="25:25" x14ac:dyDescent="0.25">
      <c r="Y168659" s="109"/>
    </row>
    <row r="168660" spans="25:25" x14ac:dyDescent="0.25">
      <c r="Y168660" s="109"/>
    </row>
    <row r="168661" spans="25:25" x14ac:dyDescent="0.25">
      <c r="Y168661" s="109"/>
    </row>
    <row r="168662" spans="25:25" x14ac:dyDescent="0.25">
      <c r="Y168662" s="109"/>
    </row>
    <row r="168663" spans="25:25" x14ac:dyDescent="0.25">
      <c r="Y168663" s="109"/>
    </row>
    <row r="168664" spans="25:25" x14ac:dyDescent="0.25">
      <c r="Y168664" s="109"/>
    </row>
    <row r="168665" spans="25:25" x14ac:dyDescent="0.25">
      <c r="Y168665" s="109"/>
    </row>
    <row r="168666" spans="25:25" x14ac:dyDescent="0.25">
      <c r="Y168666" s="109"/>
    </row>
    <row r="168667" spans="25:25" x14ac:dyDescent="0.25">
      <c r="Y168667" s="109"/>
    </row>
    <row r="168668" spans="25:25" x14ac:dyDescent="0.25">
      <c r="Y168668" s="109"/>
    </row>
    <row r="168669" spans="25:25" x14ac:dyDescent="0.25">
      <c r="Y168669" s="109"/>
    </row>
    <row r="168670" spans="25:25" x14ac:dyDescent="0.25">
      <c r="Y168670" s="109"/>
    </row>
    <row r="168671" spans="25:25" x14ac:dyDescent="0.25">
      <c r="Y168671" s="109"/>
    </row>
    <row r="168672" spans="25:25" x14ac:dyDescent="0.25">
      <c r="Y168672" s="109"/>
    </row>
    <row r="168673" spans="25:25" x14ac:dyDescent="0.25">
      <c r="Y168673" s="109"/>
    </row>
    <row r="168674" spans="25:25" x14ac:dyDescent="0.25">
      <c r="Y168674" s="109"/>
    </row>
    <row r="168675" spans="25:25" x14ac:dyDescent="0.25">
      <c r="Y168675" s="109"/>
    </row>
    <row r="168676" spans="25:25" x14ac:dyDescent="0.25">
      <c r="Y168676" s="109"/>
    </row>
    <row r="168677" spans="25:25" x14ac:dyDescent="0.25">
      <c r="Y168677" s="109"/>
    </row>
    <row r="168678" spans="25:25" x14ac:dyDescent="0.25">
      <c r="Y168678" s="109"/>
    </row>
    <row r="168679" spans="25:25" x14ac:dyDescent="0.25">
      <c r="Y168679" s="109"/>
    </row>
    <row r="168680" spans="25:25" x14ac:dyDescent="0.25">
      <c r="Y168680" s="109"/>
    </row>
    <row r="168681" spans="25:25" x14ac:dyDescent="0.25">
      <c r="Y168681" s="109"/>
    </row>
    <row r="168682" spans="25:25" x14ac:dyDescent="0.25">
      <c r="Y168682" s="109"/>
    </row>
    <row r="168683" spans="25:25" x14ac:dyDescent="0.25">
      <c r="Y168683" s="109"/>
    </row>
    <row r="168684" spans="25:25" x14ac:dyDescent="0.25">
      <c r="Y168684" s="109"/>
    </row>
    <row r="168685" spans="25:25" x14ac:dyDescent="0.25">
      <c r="Y168685" s="109"/>
    </row>
    <row r="168686" spans="25:25" x14ac:dyDescent="0.25">
      <c r="Y168686" s="109"/>
    </row>
    <row r="168687" spans="25:25" x14ac:dyDescent="0.25">
      <c r="Y168687" s="109"/>
    </row>
    <row r="168688" spans="25:25" x14ac:dyDescent="0.25">
      <c r="Y168688" s="109"/>
    </row>
    <row r="168689" spans="25:25" x14ac:dyDescent="0.25">
      <c r="Y168689" s="109"/>
    </row>
    <row r="168690" spans="25:25" x14ac:dyDescent="0.25">
      <c r="Y168690" s="109"/>
    </row>
    <row r="168691" spans="25:25" x14ac:dyDescent="0.25">
      <c r="Y168691" s="109"/>
    </row>
    <row r="168692" spans="25:25" x14ac:dyDescent="0.25">
      <c r="Y168692" s="109"/>
    </row>
    <row r="168693" spans="25:25" x14ac:dyDescent="0.25">
      <c r="Y168693" s="109"/>
    </row>
    <row r="168694" spans="25:25" x14ac:dyDescent="0.25">
      <c r="Y168694" s="109"/>
    </row>
    <row r="168695" spans="25:25" x14ac:dyDescent="0.25">
      <c r="Y168695" s="109"/>
    </row>
    <row r="168696" spans="25:25" x14ac:dyDescent="0.25">
      <c r="Y168696" s="109"/>
    </row>
    <row r="168697" spans="25:25" x14ac:dyDescent="0.25">
      <c r="Y168697" s="109"/>
    </row>
    <row r="168698" spans="25:25" x14ac:dyDescent="0.25">
      <c r="Y168698" s="109"/>
    </row>
    <row r="168699" spans="25:25" x14ac:dyDescent="0.25">
      <c r="Y168699" s="109"/>
    </row>
    <row r="168700" spans="25:25" x14ac:dyDescent="0.25">
      <c r="Y168700" s="109"/>
    </row>
    <row r="168701" spans="25:25" x14ac:dyDescent="0.25">
      <c r="Y168701" s="109"/>
    </row>
    <row r="168702" spans="25:25" x14ac:dyDescent="0.25">
      <c r="Y168702" s="109"/>
    </row>
    <row r="168703" spans="25:25" x14ac:dyDescent="0.25">
      <c r="Y168703" s="109"/>
    </row>
    <row r="168704" spans="25:25" x14ac:dyDescent="0.25">
      <c r="Y168704" s="109"/>
    </row>
    <row r="168705" spans="25:25" x14ac:dyDescent="0.25">
      <c r="Y168705" s="109"/>
    </row>
    <row r="168706" spans="25:25" x14ac:dyDescent="0.25">
      <c r="Y168706" s="109"/>
    </row>
    <row r="168707" spans="25:25" x14ac:dyDescent="0.25">
      <c r="Y168707" s="109"/>
    </row>
    <row r="168708" spans="25:25" x14ac:dyDescent="0.25">
      <c r="Y168708" s="109"/>
    </row>
    <row r="168709" spans="25:25" x14ac:dyDescent="0.25">
      <c r="Y168709" s="109"/>
    </row>
    <row r="168710" spans="25:25" x14ac:dyDescent="0.25">
      <c r="Y168710" s="109"/>
    </row>
    <row r="168711" spans="25:25" x14ac:dyDescent="0.25">
      <c r="Y168711" s="109"/>
    </row>
    <row r="168712" spans="25:25" x14ac:dyDescent="0.25">
      <c r="Y168712" s="109"/>
    </row>
    <row r="168713" spans="25:25" x14ac:dyDescent="0.25">
      <c r="Y168713" s="109"/>
    </row>
    <row r="168714" spans="25:25" x14ac:dyDescent="0.25">
      <c r="Y168714" s="109"/>
    </row>
    <row r="168715" spans="25:25" x14ac:dyDescent="0.25">
      <c r="Y168715" s="109"/>
    </row>
    <row r="168716" spans="25:25" x14ac:dyDescent="0.25">
      <c r="Y168716" s="109"/>
    </row>
    <row r="168717" spans="25:25" x14ac:dyDescent="0.25">
      <c r="Y168717" s="109"/>
    </row>
    <row r="168718" spans="25:25" x14ac:dyDescent="0.25">
      <c r="Y168718" s="109"/>
    </row>
    <row r="168719" spans="25:25" x14ac:dyDescent="0.25">
      <c r="Y168719" s="109"/>
    </row>
    <row r="168720" spans="25:25" x14ac:dyDescent="0.25">
      <c r="Y168720" s="109"/>
    </row>
    <row r="168721" spans="25:25" x14ac:dyDescent="0.25">
      <c r="Y168721" s="109"/>
    </row>
    <row r="168722" spans="25:25" x14ac:dyDescent="0.25">
      <c r="Y168722" s="109"/>
    </row>
    <row r="168723" spans="25:25" x14ac:dyDescent="0.25">
      <c r="Y168723" s="109"/>
    </row>
    <row r="168724" spans="25:25" x14ac:dyDescent="0.25">
      <c r="Y168724" s="109"/>
    </row>
    <row r="168725" spans="25:25" x14ac:dyDescent="0.25">
      <c r="Y168725" s="109"/>
    </row>
    <row r="168726" spans="25:25" x14ac:dyDescent="0.25">
      <c r="Y168726" s="109"/>
    </row>
    <row r="168727" spans="25:25" x14ac:dyDescent="0.25">
      <c r="Y168727" s="109"/>
    </row>
    <row r="168728" spans="25:25" x14ac:dyDescent="0.25">
      <c r="Y168728" s="109"/>
    </row>
    <row r="168729" spans="25:25" x14ac:dyDescent="0.25">
      <c r="Y168729" s="109"/>
    </row>
    <row r="168730" spans="25:25" x14ac:dyDescent="0.25">
      <c r="Y168730" s="109"/>
    </row>
    <row r="168731" spans="25:25" x14ac:dyDescent="0.25">
      <c r="Y168731" s="109"/>
    </row>
    <row r="168732" spans="25:25" x14ac:dyDescent="0.25">
      <c r="Y168732" s="109"/>
    </row>
    <row r="168733" spans="25:25" x14ac:dyDescent="0.25">
      <c r="Y168733" s="109"/>
    </row>
    <row r="168734" spans="25:25" x14ac:dyDescent="0.25">
      <c r="Y168734" s="109"/>
    </row>
    <row r="168735" spans="25:25" x14ac:dyDescent="0.25">
      <c r="Y168735" s="109"/>
    </row>
    <row r="168736" spans="25:25" x14ac:dyDescent="0.25">
      <c r="Y168736" s="109"/>
    </row>
    <row r="168737" spans="25:25" x14ac:dyDescent="0.25">
      <c r="Y168737" s="109"/>
    </row>
    <row r="168738" spans="25:25" x14ac:dyDescent="0.25">
      <c r="Y168738" s="109"/>
    </row>
    <row r="168739" spans="25:25" x14ac:dyDescent="0.25">
      <c r="Y168739" s="109"/>
    </row>
    <row r="168740" spans="25:25" x14ac:dyDescent="0.25">
      <c r="Y168740" s="109"/>
    </row>
    <row r="168741" spans="25:25" x14ac:dyDescent="0.25">
      <c r="Y168741" s="109"/>
    </row>
    <row r="168742" spans="25:25" x14ac:dyDescent="0.25">
      <c r="Y168742" s="109"/>
    </row>
    <row r="168743" spans="25:25" x14ac:dyDescent="0.25">
      <c r="Y168743" s="109"/>
    </row>
    <row r="168744" spans="25:25" x14ac:dyDescent="0.25">
      <c r="Y168744" s="109"/>
    </row>
    <row r="168745" spans="25:25" x14ac:dyDescent="0.25">
      <c r="Y168745" s="109"/>
    </row>
    <row r="168746" spans="25:25" x14ac:dyDescent="0.25">
      <c r="Y168746" s="109"/>
    </row>
    <row r="168747" spans="25:25" x14ac:dyDescent="0.25">
      <c r="Y168747" s="109"/>
    </row>
    <row r="168748" spans="25:25" x14ac:dyDescent="0.25">
      <c r="Y168748" s="109"/>
    </row>
    <row r="168749" spans="25:25" x14ac:dyDescent="0.25">
      <c r="Y168749" s="109"/>
    </row>
    <row r="168750" spans="25:25" x14ac:dyDescent="0.25">
      <c r="Y168750" s="109"/>
    </row>
    <row r="168751" spans="25:25" x14ac:dyDescent="0.25">
      <c r="Y168751" s="109"/>
    </row>
    <row r="168752" spans="25:25" x14ac:dyDescent="0.25">
      <c r="Y168752" s="109"/>
    </row>
    <row r="168753" spans="25:25" x14ac:dyDescent="0.25">
      <c r="Y168753" s="109"/>
    </row>
    <row r="168754" spans="25:25" x14ac:dyDescent="0.25">
      <c r="Y168754" s="109"/>
    </row>
    <row r="168755" spans="25:25" x14ac:dyDescent="0.25">
      <c r="Y168755" s="109"/>
    </row>
    <row r="168756" spans="25:25" x14ac:dyDescent="0.25">
      <c r="Y168756" s="109"/>
    </row>
    <row r="168757" spans="25:25" x14ac:dyDescent="0.25">
      <c r="Y168757" s="109"/>
    </row>
    <row r="168758" spans="25:25" x14ac:dyDescent="0.25">
      <c r="Y168758" s="109"/>
    </row>
    <row r="168759" spans="25:25" x14ac:dyDescent="0.25">
      <c r="Y168759" s="109"/>
    </row>
    <row r="168760" spans="25:25" x14ac:dyDescent="0.25">
      <c r="Y168760" s="109"/>
    </row>
    <row r="168761" spans="25:25" x14ac:dyDescent="0.25">
      <c r="Y168761" s="109"/>
    </row>
    <row r="168762" spans="25:25" x14ac:dyDescent="0.25">
      <c r="Y168762" s="109"/>
    </row>
    <row r="168763" spans="25:25" x14ac:dyDescent="0.25">
      <c r="Y168763" s="109"/>
    </row>
    <row r="168764" spans="25:25" x14ac:dyDescent="0.25">
      <c r="Y168764" s="109"/>
    </row>
    <row r="168765" spans="25:25" x14ac:dyDescent="0.25">
      <c r="Y168765" s="109"/>
    </row>
    <row r="168766" spans="25:25" x14ac:dyDescent="0.25">
      <c r="Y168766" s="109"/>
    </row>
    <row r="168767" spans="25:25" x14ac:dyDescent="0.25">
      <c r="Y168767" s="109"/>
    </row>
    <row r="168768" spans="25:25" x14ac:dyDescent="0.25">
      <c r="Y168768" s="109"/>
    </row>
    <row r="168769" spans="25:25" x14ac:dyDescent="0.25">
      <c r="Y168769" s="109"/>
    </row>
    <row r="168770" spans="25:25" x14ac:dyDescent="0.25">
      <c r="Y168770" s="109"/>
    </row>
    <row r="168771" spans="25:25" x14ac:dyDescent="0.25">
      <c r="Y168771" s="109"/>
    </row>
    <row r="168772" spans="25:25" x14ac:dyDescent="0.25">
      <c r="Y168772" s="109"/>
    </row>
    <row r="168773" spans="25:25" x14ac:dyDescent="0.25">
      <c r="Y168773" s="109"/>
    </row>
    <row r="168774" spans="25:25" x14ac:dyDescent="0.25">
      <c r="Y168774" s="109"/>
    </row>
    <row r="168775" spans="25:25" x14ac:dyDescent="0.25">
      <c r="Y168775" s="109"/>
    </row>
    <row r="168776" spans="25:25" x14ac:dyDescent="0.25">
      <c r="Y168776" s="109"/>
    </row>
    <row r="168777" spans="25:25" x14ac:dyDescent="0.25">
      <c r="Y168777" s="109"/>
    </row>
    <row r="168778" spans="25:25" x14ac:dyDescent="0.25">
      <c r="Y168778" s="109"/>
    </row>
    <row r="168779" spans="25:25" x14ac:dyDescent="0.25">
      <c r="Y168779" s="109"/>
    </row>
    <row r="168780" spans="25:25" x14ac:dyDescent="0.25">
      <c r="Y168780" s="109"/>
    </row>
    <row r="168781" spans="25:25" x14ac:dyDescent="0.25">
      <c r="Y168781" s="109"/>
    </row>
    <row r="168782" spans="25:25" x14ac:dyDescent="0.25">
      <c r="Y168782" s="109"/>
    </row>
    <row r="168783" spans="25:25" x14ac:dyDescent="0.25">
      <c r="Y168783" s="109"/>
    </row>
    <row r="168784" spans="25:25" x14ac:dyDescent="0.25">
      <c r="Y168784" s="109"/>
    </row>
    <row r="168785" spans="25:25" x14ac:dyDescent="0.25">
      <c r="Y168785" s="109"/>
    </row>
    <row r="168786" spans="25:25" x14ac:dyDescent="0.25">
      <c r="Y168786" s="109"/>
    </row>
    <row r="168787" spans="25:25" x14ac:dyDescent="0.25">
      <c r="Y168787" s="109"/>
    </row>
    <row r="168788" spans="25:25" x14ac:dyDescent="0.25">
      <c r="Y168788" s="109"/>
    </row>
    <row r="168789" spans="25:25" x14ac:dyDescent="0.25">
      <c r="Y168789" s="109"/>
    </row>
    <row r="168790" spans="25:25" x14ac:dyDescent="0.25">
      <c r="Y168790" s="109"/>
    </row>
    <row r="168791" spans="25:25" x14ac:dyDescent="0.25">
      <c r="Y168791" s="109"/>
    </row>
    <row r="168792" spans="25:25" x14ac:dyDescent="0.25">
      <c r="Y168792" s="109"/>
    </row>
    <row r="168793" spans="25:25" x14ac:dyDescent="0.25">
      <c r="Y168793" s="109"/>
    </row>
    <row r="168794" spans="25:25" x14ac:dyDescent="0.25">
      <c r="Y168794" s="109"/>
    </row>
    <row r="168795" spans="25:25" x14ac:dyDescent="0.25">
      <c r="Y168795" s="109"/>
    </row>
    <row r="168796" spans="25:25" x14ac:dyDescent="0.25">
      <c r="Y168796" s="109"/>
    </row>
    <row r="168797" spans="25:25" x14ac:dyDescent="0.25">
      <c r="Y168797" s="109"/>
    </row>
    <row r="168798" spans="25:25" x14ac:dyDescent="0.25">
      <c r="Y168798" s="109"/>
    </row>
    <row r="168799" spans="25:25" x14ac:dyDescent="0.25">
      <c r="Y168799" s="109"/>
    </row>
    <row r="168800" spans="25:25" x14ac:dyDescent="0.25">
      <c r="Y168800" s="109"/>
    </row>
    <row r="168801" spans="25:25" x14ac:dyDescent="0.25">
      <c r="Y168801" s="109"/>
    </row>
    <row r="168802" spans="25:25" x14ac:dyDescent="0.25">
      <c r="Y168802" s="109"/>
    </row>
    <row r="168803" spans="25:25" x14ac:dyDescent="0.25">
      <c r="Y168803" s="109"/>
    </row>
    <row r="168804" spans="25:25" x14ac:dyDescent="0.25">
      <c r="Y168804" s="109"/>
    </row>
    <row r="168805" spans="25:25" x14ac:dyDescent="0.25">
      <c r="Y168805" s="109"/>
    </row>
    <row r="168806" spans="25:25" x14ac:dyDescent="0.25">
      <c r="Y168806" s="109"/>
    </row>
    <row r="168807" spans="25:25" x14ac:dyDescent="0.25">
      <c r="Y168807" s="109"/>
    </row>
    <row r="168808" spans="25:25" x14ac:dyDescent="0.25">
      <c r="Y168808" s="109"/>
    </row>
    <row r="168809" spans="25:25" x14ac:dyDescent="0.25">
      <c r="Y168809" s="109"/>
    </row>
    <row r="168810" spans="25:25" x14ac:dyDescent="0.25">
      <c r="Y168810" s="109"/>
    </row>
    <row r="168811" spans="25:25" x14ac:dyDescent="0.25">
      <c r="Y168811" s="109"/>
    </row>
    <row r="168812" spans="25:25" x14ac:dyDescent="0.25">
      <c r="Y168812" s="109"/>
    </row>
    <row r="168813" spans="25:25" x14ac:dyDescent="0.25">
      <c r="Y168813" s="109"/>
    </row>
    <row r="168814" spans="25:25" x14ac:dyDescent="0.25">
      <c r="Y168814" s="109"/>
    </row>
    <row r="168815" spans="25:25" x14ac:dyDescent="0.25">
      <c r="Y168815" s="109"/>
    </row>
    <row r="168816" spans="25:25" x14ac:dyDescent="0.25">
      <c r="Y168816" s="109"/>
    </row>
    <row r="168817" spans="25:25" x14ac:dyDescent="0.25">
      <c r="Y168817" s="109"/>
    </row>
    <row r="168818" spans="25:25" x14ac:dyDescent="0.25">
      <c r="Y168818" s="109"/>
    </row>
    <row r="168819" spans="25:25" x14ac:dyDescent="0.25">
      <c r="Y168819" s="109"/>
    </row>
    <row r="168820" spans="25:25" x14ac:dyDescent="0.25">
      <c r="Y168820" s="109"/>
    </row>
    <row r="168821" spans="25:25" x14ac:dyDescent="0.25">
      <c r="Y168821" s="109"/>
    </row>
    <row r="168822" spans="25:25" x14ac:dyDescent="0.25">
      <c r="Y168822" s="109"/>
    </row>
    <row r="168823" spans="25:25" x14ac:dyDescent="0.25">
      <c r="Y168823" s="109"/>
    </row>
    <row r="168824" spans="25:25" x14ac:dyDescent="0.25">
      <c r="Y168824" s="109"/>
    </row>
    <row r="168825" spans="25:25" x14ac:dyDescent="0.25">
      <c r="Y168825" s="109"/>
    </row>
    <row r="168826" spans="25:25" x14ac:dyDescent="0.25">
      <c r="Y168826" s="109"/>
    </row>
    <row r="168827" spans="25:25" x14ac:dyDescent="0.25">
      <c r="Y168827" s="109"/>
    </row>
    <row r="168828" spans="25:25" x14ac:dyDescent="0.25">
      <c r="Y168828" s="109"/>
    </row>
    <row r="168829" spans="25:25" x14ac:dyDescent="0.25">
      <c r="Y168829" s="109"/>
    </row>
    <row r="168830" spans="25:25" x14ac:dyDescent="0.25">
      <c r="Y168830" s="109"/>
    </row>
    <row r="168831" spans="25:25" x14ac:dyDescent="0.25">
      <c r="Y168831" s="109"/>
    </row>
    <row r="168832" spans="25:25" x14ac:dyDescent="0.25">
      <c r="Y168832" s="109"/>
    </row>
    <row r="168833" spans="25:25" x14ac:dyDescent="0.25">
      <c r="Y168833" s="109"/>
    </row>
    <row r="168834" spans="25:25" x14ac:dyDescent="0.25">
      <c r="Y168834" s="109"/>
    </row>
    <row r="168835" spans="25:25" x14ac:dyDescent="0.25">
      <c r="Y168835" s="109"/>
    </row>
    <row r="168836" spans="25:25" x14ac:dyDescent="0.25">
      <c r="Y168836" s="109"/>
    </row>
    <row r="168837" spans="25:25" x14ac:dyDescent="0.25">
      <c r="Y168837" s="109"/>
    </row>
    <row r="168838" spans="25:25" x14ac:dyDescent="0.25">
      <c r="Y168838" s="109"/>
    </row>
    <row r="168839" spans="25:25" x14ac:dyDescent="0.25">
      <c r="Y168839" s="109"/>
    </row>
    <row r="168840" spans="25:25" x14ac:dyDescent="0.25">
      <c r="Y168840" s="109"/>
    </row>
    <row r="168841" spans="25:25" x14ac:dyDescent="0.25">
      <c r="Y168841" s="109"/>
    </row>
    <row r="168842" spans="25:25" x14ac:dyDescent="0.25">
      <c r="Y168842" s="109"/>
    </row>
    <row r="168843" spans="25:25" x14ac:dyDescent="0.25">
      <c r="Y168843" s="109"/>
    </row>
    <row r="168844" spans="25:25" x14ac:dyDescent="0.25">
      <c r="Y168844" s="109"/>
    </row>
    <row r="168845" spans="25:25" x14ac:dyDescent="0.25">
      <c r="Y168845" s="109"/>
    </row>
    <row r="168846" spans="25:25" x14ac:dyDescent="0.25">
      <c r="Y168846" s="109"/>
    </row>
    <row r="168847" spans="25:25" x14ac:dyDescent="0.25">
      <c r="Y168847" s="109"/>
    </row>
    <row r="168848" spans="25:25" x14ac:dyDescent="0.25">
      <c r="Y168848" s="109"/>
    </row>
    <row r="168849" spans="25:25" x14ac:dyDescent="0.25">
      <c r="Y168849" s="109"/>
    </row>
    <row r="168850" spans="25:25" x14ac:dyDescent="0.25">
      <c r="Y168850" s="109"/>
    </row>
    <row r="168851" spans="25:25" x14ac:dyDescent="0.25">
      <c r="Y168851" s="109"/>
    </row>
    <row r="168852" spans="25:25" x14ac:dyDescent="0.25">
      <c r="Y168852" s="109"/>
    </row>
    <row r="168853" spans="25:25" x14ac:dyDescent="0.25">
      <c r="Y168853" s="109"/>
    </row>
    <row r="168854" spans="25:25" x14ac:dyDescent="0.25">
      <c r="Y168854" s="109"/>
    </row>
    <row r="168855" spans="25:25" x14ac:dyDescent="0.25">
      <c r="Y168855" s="109"/>
    </row>
    <row r="168856" spans="25:25" x14ac:dyDescent="0.25">
      <c r="Y168856" s="109"/>
    </row>
    <row r="168857" spans="25:25" x14ac:dyDescent="0.25">
      <c r="Y168857" s="109"/>
    </row>
    <row r="168858" spans="25:25" x14ac:dyDescent="0.25">
      <c r="Y168858" s="109"/>
    </row>
    <row r="168859" spans="25:25" x14ac:dyDescent="0.25">
      <c r="Y168859" s="109"/>
    </row>
    <row r="168860" spans="25:25" x14ac:dyDescent="0.25">
      <c r="Y168860" s="109"/>
    </row>
    <row r="168861" spans="25:25" x14ac:dyDescent="0.25">
      <c r="Y168861" s="109"/>
    </row>
    <row r="168862" spans="25:25" x14ac:dyDescent="0.25">
      <c r="Y168862" s="109"/>
    </row>
    <row r="168863" spans="25:25" x14ac:dyDescent="0.25">
      <c r="Y168863" s="109"/>
    </row>
    <row r="168864" spans="25:25" x14ac:dyDescent="0.25">
      <c r="Y168864" s="109"/>
    </row>
    <row r="168865" spans="25:25" x14ac:dyDescent="0.25">
      <c r="Y168865" s="109"/>
    </row>
    <row r="168866" spans="25:25" x14ac:dyDescent="0.25">
      <c r="Y168866" s="109"/>
    </row>
    <row r="168867" spans="25:25" x14ac:dyDescent="0.25">
      <c r="Y168867" s="109"/>
    </row>
    <row r="168868" spans="25:25" x14ac:dyDescent="0.25">
      <c r="Y168868" s="109"/>
    </row>
    <row r="168869" spans="25:25" x14ac:dyDescent="0.25">
      <c r="Y168869" s="109"/>
    </row>
    <row r="168870" spans="25:25" x14ac:dyDescent="0.25">
      <c r="Y168870" s="109"/>
    </row>
    <row r="168871" spans="25:25" x14ac:dyDescent="0.25">
      <c r="Y168871" s="109"/>
    </row>
    <row r="168872" spans="25:25" x14ac:dyDescent="0.25">
      <c r="Y168872" s="109"/>
    </row>
    <row r="168873" spans="25:25" x14ac:dyDescent="0.25">
      <c r="Y168873" s="109"/>
    </row>
    <row r="168874" spans="25:25" x14ac:dyDescent="0.25">
      <c r="Y168874" s="109"/>
    </row>
    <row r="168875" spans="25:25" x14ac:dyDescent="0.25">
      <c r="Y168875" s="109"/>
    </row>
    <row r="168876" spans="25:25" x14ac:dyDescent="0.25">
      <c r="Y168876" s="109"/>
    </row>
    <row r="168877" spans="25:25" x14ac:dyDescent="0.25">
      <c r="Y168877" s="109"/>
    </row>
    <row r="168878" spans="25:25" x14ac:dyDescent="0.25">
      <c r="Y168878" s="109"/>
    </row>
    <row r="168879" spans="25:25" x14ac:dyDescent="0.25">
      <c r="Y168879" s="109"/>
    </row>
    <row r="168880" spans="25:25" x14ac:dyDescent="0.25">
      <c r="Y168880" s="109"/>
    </row>
    <row r="168881" spans="25:25" x14ac:dyDescent="0.25">
      <c r="Y168881" s="109"/>
    </row>
    <row r="168882" spans="25:25" x14ac:dyDescent="0.25">
      <c r="Y168882" s="109"/>
    </row>
    <row r="168883" spans="25:25" x14ac:dyDescent="0.25">
      <c r="Y168883" s="109"/>
    </row>
    <row r="168884" spans="25:25" x14ac:dyDescent="0.25">
      <c r="Y168884" s="109"/>
    </row>
    <row r="168885" spans="25:25" x14ac:dyDescent="0.25">
      <c r="Y168885" s="109"/>
    </row>
    <row r="168886" spans="25:25" x14ac:dyDescent="0.25">
      <c r="Y168886" s="109"/>
    </row>
    <row r="168887" spans="25:25" x14ac:dyDescent="0.25">
      <c r="Y168887" s="109"/>
    </row>
    <row r="168888" spans="25:25" x14ac:dyDescent="0.25">
      <c r="Y168888" s="109"/>
    </row>
    <row r="168889" spans="25:25" x14ac:dyDescent="0.25">
      <c r="Y168889" s="109"/>
    </row>
    <row r="168890" spans="25:25" x14ac:dyDescent="0.25">
      <c r="Y168890" s="109"/>
    </row>
    <row r="168891" spans="25:25" x14ac:dyDescent="0.25">
      <c r="Y168891" s="109"/>
    </row>
    <row r="168892" spans="25:25" x14ac:dyDescent="0.25">
      <c r="Y168892" s="109"/>
    </row>
    <row r="168893" spans="25:25" x14ac:dyDescent="0.25">
      <c r="Y168893" s="109"/>
    </row>
    <row r="168894" spans="25:25" x14ac:dyDescent="0.25">
      <c r="Y168894" s="109"/>
    </row>
    <row r="168895" spans="25:25" x14ac:dyDescent="0.25">
      <c r="Y168895" s="109"/>
    </row>
    <row r="168896" spans="25:25" x14ac:dyDescent="0.25">
      <c r="Y168896" s="109"/>
    </row>
    <row r="168897" spans="25:25" x14ac:dyDescent="0.25">
      <c r="Y168897" s="109"/>
    </row>
    <row r="168898" spans="25:25" x14ac:dyDescent="0.25">
      <c r="Y168898" s="109"/>
    </row>
    <row r="168899" spans="25:25" x14ac:dyDescent="0.25">
      <c r="Y168899" s="109"/>
    </row>
    <row r="168900" spans="25:25" x14ac:dyDescent="0.25">
      <c r="Y168900" s="109"/>
    </row>
    <row r="168901" spans="25:25" x14ac:dyDescent="0.25">
      <c r="Y168901" s="109"/>
    </row>
    <row r="168902" spans="25:25" x14ac:dyDescent="0.25">
      <c r="Y168902" s="109"/>
    </row>
    <row r="168903" spans="25:25" x14ac:dyDescent="0.25">
      <c r="Y168903" s="109"/>
    </row>
    <row r="168904" spans="25:25" x14ac:dyDescent="0.25">
      <c r="Y168904" s="109"/>
    </row>
    <row r="168905" spans="25:25" x14ac:dyDescent="0.25">
      <c r="Y168905" s="109"/>
    </row>
    <row r="168906" spans="25:25" x14ac:dyDescent="0.25">
      <c r="Y168906" s="109"/>
    </row>
    <row r="168907" spans="25:25" x14ac:dyDescent="0.25">
      <c r="Y168907" s="109"/>
    </row>
    <row r="168908" spans="25:25" x14ac:dyDescent="0.25">
      <c r="Y168908" s="109"/>
    </row>
    <row r="168909" spans="25:25" x14ac:dyDescent="0.25">
      <c r="Y168909" s="109"/>
    </row>
    <row r="168910" spans="25:25" x14ac:dyDescent="0.25">
      <c r="Y168910" s="109"/>
    </row>
    <row r="168911" spans="25:25" x14ac:dyDescent="0.25">
      <c r="Y168911" s="109"/>
    </row>
    <row r="168912" spans="25:25" x14ac:dyDescent="0.25">
      <c r="Y168912" s="109"/>
    </row>
    <row r="168913" spans="25:25" x14ac:dyDescent="0.25">
      <c r="Y168913" s="109"/>
    </row>
    <row r="168914" spans="25:25" x14ac:dyDescent="0.25">
      <c r="Y168914" s="109"/>
    </row>
    <row r="168915" spans="25:25" x14ac:dyDescent="0.25">
      <c r="Y168915" s="109"/>
    </row>
    <row r="168916" spans="25:25" x14ac:dyDescent="0.25">
      <c r="Y168916" s="109"/>
    </row>
    <row r="168917" spans="25:25" x14ac:dyDescent="0.25">
      <c r="Y168917" s="109"/>
    </row>
    <row r="168918" spans="25:25" x14ac:dyDescent="0.25">
      <c r="Y168918" s="109"/>
    </row>
    <row r="168919" spans="25:25" x14ac:dyDescent="0.25">
      <c r="Y168919" s="109"/>
    </row>
    <row r="168920" spans="25:25" x14ac:dyDescent="0.25">
      <c r="Y168920" s="109"/>
    </row>
    <row r="168921" spans="25:25" x14ac:dyDescent="0.25">
      <c r="Y168921" s="109"/>
    </row>
    <row r="168922" spans="25:25" x14ac:dyDescent="0.25">
      <c r="Y168922" s="109"/>
    </row>
    <row r="168923" spans="25:25" x14ac:dyDescent="0.25">
      <c r="Y168923" s="109"/>
    </row>
    <row r="168924" spans="25:25" x14ac:dyDescent="0.25">
      <c r="Y168924" s="109"/>
    </row>
    <row r="168925" spans="25:25" x14ac:dyDescent="0.25">
      <c r="Y168925" s="109"/>
    </row>
    <row r="168926" spans="25:25" x14ac:dyDescent="0.25">
      <c r="Y168926" s="109"/>
    </row>
    <row r="168927" spans="25:25" x14ac:dyDescent="0.25">
      <c r="Y168927" s="109"/>
    </row>
    <row r="168928" spans="25:25" x14ac:dyDescent="0.25">
      <c r="Y168928" s="109"/>
    </row>
    <row r="168929" spans="25:25" x14ac:dyDescent="0.25">
      <c r="Y168929" s="109"/>
    </row>
    <row r="168930" spans="25:25" x14ac:dyDescent="0.25">
      <c r="Y168930" s="109"/>
    </row>
    <row r="168931" spans="25:25" x14ac:dyDescent="0.25">
      <c r="Y168931" s="109"/>
    </row>
    <row r="168932" spans="25:25" x14ac:dyDescent="0.25">
      <c r="Y168932" s="109"/>
    </row>
    <row r="168933" spans="25:25" x14ac:dyDescent="0.25">
      <c r="Y168933" s="109"/>
    </row>
    <row r="168934" spans="25:25" x14ac:dyDescent="0.25">
      <c r="Y168934" s="109"/>
    </row>
    <row r="168935" spans="25:25" x14ac:dyDescent="0.25">
      <c r="Y168935" s="109"/>
    </row>
    <row r="168936" spans="25:25" x14ac:dyDescent="0.25">
      <c r="Y168936" s="109"/>
    </row>
    <row r="168937" spans="25:25" x14ac:dyDescent="0.25">
      <c r="Y168937" s="109"/>
    </row>
    <row r="168938" spans="25:25" x14ac:dyDescent="0.25">
      <c r="Y168938" s="109"/>
    </row>
    <row r="168939" spans="25:25" x14ac:dyDescent="0.25">
      <c r="Y168939" s="109"/>
    </row>
    <row r="168940" spans="25:25" x14ac:dyDescent="0.25">
      <c r="Y168940" s="109"/>
    </row>
    <row r="168941" spans="25:25" x14ac:dyDescent="0.25">
      <c r="Y168941" s="109"/>
    </row>
    <row r="168942" spans="25:25" x14ac:dyDescent="0.25">
      <c r="Y168942" s="109"/>
    </row>
    <row r="168943" spans="25:25" x14ac:dyDescent="0.25">
      <c r="Y168943" s="109"/>
    </row>
    <row r="168944" spans="25:25" x14ac:dyDescent="0.25">
      <c r="Y168944" s="109"/>
    </row>
    <row r="168945" spans="25:25" x14ac:dyDescent="0.25">
      <c r="Y168945" s="109"/>
    </row>
    <row r="168946" spans="25:25" x14ac:dyDescent="0.25">
      <c r="Y168946" s="109"/>
    </row>
    <row r="168947" spans="25:25" x14ac:dyDescent="0.25">
      <c r="Y168947" s="109"/>
    </row>
    <row r="168948" spans="25:25" x14ac:dyDescent="0.25">
      <c r="Y168948" s="109"/>
    </row>
    <row r="168949" spans="25:25" x14ac:dyDescent="0.25">
      <c r="Y168949" s="109"/>
    </row>
    <row r="168950" spans="25:25" x14ac:dyDescent="0.25">
      <c r="Y168950" s="109"/>
    </row>
    <row r="168951" spans="25:25" x14ac:dyDescent="0.25">
      <c r="Y168951" s="109"/>
    </row>
    <row r="168952" spans="25:25" x14ac:dyDescent="0.25">
      <c r="Y168952" s="109"/>
    </row>
    <row r="168953" spans="25:25" x14ac:dyDescent="0.25">
      <c r="Y168953" s="109"/>
    </row>
    <row r="168954" spans="25:25" x14ac:dyDescent="0.25">
      <c r="Y168954" s="109"/>
    </row>
    <row r="168955" spans="25:25" x14ac:dyDescent="0.25">
      <c r="Y168955" s="109"/>
    </row>
    <row r="168956" spans="25:25" x14ac:dyDescent="0.25">
      <c r="Y168956" s="109"/>
    </row>
    <row r="168957" spans="25:25" x14ac:dyDescent="0.25">
      <c r="Y168957" s="109"/>
    </row>
    <row r="168958" spans="25:25" x14ac:dyDescent="0.25">
      <c r="Y168958" s="109"/>
    </row>
    <row r="168959" spans="25:25" x14ac:dyDescent="0.25">
      <c r="Y168959" s="109"/>
    </row>
    <row r="168960" spans="25:25" x14ac:dyDescent="0.25">
      <c r="Y168960" s="109"/>
    </row>
    <row r="168961" spans="25:25" x14ac:dyDescent="0.25">
      <c r="Y168961" s="109"/>
    </row>
    <row r="168962" spans="25:25" x14ac:dyDescent="0.25">
      <c r="Y168962" s="109"/>
    </row>
    <row r="168963" spans="25:25" x14ac:dyDescent="0.25">
      <c r="Y168963" s="109"/>
    </row>
    <row r="168964" spans="25:25" x14ac:dyDescent="0.25">
      <c r="Y168964" s="109"/>
    </row>
    <row r="168965" spans="25:25" x14ac:dyDescent="0.25">
      <c r="Y168965" s="109"/>
    </row>
    <row r="168966" spans="25:25" x14ac:dyDescent="0.25">
      <c r="Y168966" s="109"/>
    </row>
    <row r="168967" spans="25:25" x14ac:dyDescent="0.25">
      <c r="Y168967" s="109"/>
    </row>
    <row r="168968" spans="25:25" x14ac:dyDescent="0.25">
      <c r="Y168968" s="109"/>
    </row>
    <row r="168969" spans="25:25" x14ac:dyDescent="0.25">
      <c r="Y168969" s="109"/>
    </row>
    <row r="168970" spans="25:25" x14ac:dyDescent="0.25">
      <c r="Y168970" s="109"/>
    </row>
    <row r="168971" spans="25:25" x14ac:dyDescent="0.25">
      <c r="Y168971" s="109"/>
    </row>
    <row r="168972" spans="25:25" x14ac:dyDescent="0.25">
      <c r="Y168972" s="109"/>
    </row>
    <row r="168973" spans="25:25" x14ac:dyDescent="0.25">
      <c r="Y168973" s="109"/>
    </row>
    <row r="168974" spans="25:25" x14ac:dyDescent="0.25">
      <c r="Y168974" s="109"/>
    </row>
    <row r="168975" spans="25:25" x14ac:dyDescent="0.25">
      <c r="Y168975" s="109"/>
    </row>
    <row r="168976" spans="25:25" x14ac:dyDescent="0.25">
      <c r="Y168976" s="109"/>
    </row>
    <row r="168977" spans="25:25" x14ac:dyDescent="0.25">
      <c r="Y168977" s="109"/>
    </row>
    <row r="168978" spans="25:25" x14ac:dyDescent="0.25">
      <c r="Y168978" s="109"/>
    </row>
    <row r="168979" spans="25:25" x14ac:dyDescent="0.25">
      <c r="Y168979" s="109"/>
    </row>
    <row r="168980" spans="25:25" x14ac:dyDescent="0.25">
      <c r="Y168980" s="109"/>
    </row>
    <row r="168981" spans="25:25" x14ac:dyDescent="0.25">
      <c r="Y168981" s="109"/>
    </row>
    <row r="168982" spans="25:25" x14ac:dyDescent="0.25">
      <c r="Y168982" s="109"/>
    </row>
    <row r="168983" spans="25:25" x14ac:dyDescent="0.25">
      <c r="Y168983" s="109"/>
    </row>
    <row r="168984" spans="25:25" x14ac:dyDescent="0.25">
      <c r="Y168984" s="109"/>
    </row>
    <row r="168985" spans="25:25" x14ac:dyDescent="0.25">
      <c r="Y168985" s="109"/>
    </row>
    <row r="168986" spans="25:25" x14ac:dyDescent="0.25">
      <c r="Y168986" s="109"/>
    </row>
    <row r="168987" spans="25:25" x14ac:dyDescent="0.25">
      <c r="Y168987" s="109"/>
    </row>
    <row r="168988" spans="25:25" x14ac:dyDescent="0.25">
      <c r="Y168988" s="109"/>
    </row>
    <row r="168989" spans="25:25" x14ac:dyDescent="0.25">
      <c r="Y168989" s="109"/>
    </row>
    <row r="168990" spans="25:25" x14ac:dyDescent="0.25">
      <c r="Y168990" s="109"/>
    </row>
    <row r="168991" spans="25:25" x14ac:dyDescent="0.25">
      <c r="Y168991" s="109"/>
    </row>
    <row r="168992" spans="25:25" x14ac:dyDescent="0.25">
      <c r="Y168992" s="109"/>
    </row>
    <row r="168993" spans="25:25" x14ac:dyDescent="0.25">
      <c r="Y168993" s="109"/>
    </row>
    <row r="168994" spans="25:25" x14ac:dyDescent="0.25">
      <c r="Y168994" s="109"/>
    </row>
    <row r="168995" spans="25:25" x14ac:dyDescent="0.25">
      <c r="Y168995" s="109"/>
    </row>
    <row r="168996" spans="25:25" x14ac:dyDescent="0.25">
      <c r="Y168996" s="109"/>
    </row>
    <row r="168997" spans="25:25" x14ac:dyDescent="0.25">
      <c r="Y168997" s="109"/>
    </row>
    <row r="168998" spans="25:25" x14ac:dyDescent="0.25">
      <c r="Y168998" s="109"/>
    </row>
    <row r="168999" spans="25:25" x14ac:dyDescent="0.25">
      <c r="Y168999" s="109"/>
    </row>
    <row r="169000" spans="25:25" x14ac:dyDescent="0.25">
      <c r="Y169000" s="109"/>
    </row>
    <row r="169001" spans="25:25" x14ac:dyDescent="0.25">
      <c r="Y169001" s="109"/>
    </row>
    <row r="169002" spans="25:25" x14ac:dyDescent="0.25">
      <c r="Y169002" s="109"/>
    </row>
    <row r="169003" spans="25:25" x14ac:dyDescent="0.25">
      <c r="Y169003" s="109"/>
    </row>
    <row r="169004" spans="25:25" x14ac:dyDescent="0.25">
      <c r="Y169004" s="109"/>
    </row>
    <row r="169005" spans="25:25" x14ac:dyDescent="0.25">
      <c r="Y169005" s="109"/>
    </row>
    <row r="169006" spans="25:25" x14ac:dyDescent="0.25">
      <c r="Y169006" s="109"/>
    </row>
    <row r="169007" spans="25:25" x14ac:dyDescent="0.25">
      <c r="Y169007" s="109"/>
    </row>
    <row r="169008" spans="25:25" x14ac:dyDescent="0.25">
      <c r="Y169008" s="109"/>
    </row>
    <row r="169009" spans="25:25" x14ac:dyDescent="0.25">
      <c r="Y169009" s="109"/>
    </row>
    <row r="169010" spans="25:25" x14ac:dyDescent="0.25">
      <c r="Y169010" s="109"/>
    </row>
    <row r="169011" spans="25:25" x14ac:dyDescent="0.25">
      <c r="Y169011" s="109"/>
    </row>
    <row r="169012" spans="25:25" x14ac:dyDescent="0.25">
      <c r="Y169012" s="109"/>
    </row>
    <row r="169013" spans="25:25" x14ac:dyDescent="0.25">
      <c r="Y169013" s="109"/>
    </row>
    <row r="169014" spans="25:25" x14ac:dyDescent="0.25">
      <c r="Y169014" s="109"/>
    </row>
    <row r="169015" spans="25:25" x14ac:dyDescent="0.25">
      <c r="Y169015" s="109"/>
    </row>
    <row r="169016" spans="25:25" x14ac:dyDescent="0.25">
      <c r="Y169016" s="109"/>
    </row>
    <row r="169017" spans="25:25" x14ac:dyDescent="0.25">
      <c r="Y169017" s="109"/>
    </row>
    <row r="169018" spans="25:25" x14ac:dyDescent="0.25">
      <c r="Y169018" s="109"/>
    </row>
    <row r="169019" spans="25:25" x14ac:dyDescent="0.25">
      <c r="Y169019" s="109"/>
    </row>
    <row r="169020" spans="25:25" x14ac:dyDescent="0.25">
      <c r="Y169020" s="109"/>
    </row>
    <row r="169021" spans="25:25" x14ac:dyDescent="0.25">
      <c r="Y169021" s="109"/>
    </row>
    <row r="169022" spans="25:25" x14ac:dyDescent="0.25">
      <c r="Y169022" s="109"/>
    </row>
    <row r="169023" spans="25:25" x14ac:dyDescent="0.25">
      <c r="Y169023" s="109"/>
    </row>
    <row r="169024" spans="25:25" x14ac:dyDescent="0.25">
      <c r="Y169024" s="109"/>
    </row>
    <row r="169025" spans="25:25" x14ac:dyDescent="0.25">
      <c r="Y169025" s="109"/>
    </row>
    <row r="169026" spans="25:25" x14ac:dyDescent="0.25">
      <c r="Y169026" s="109"/>
    </row>
    <row r="169027" spans="25:25" x14ac:dyDescent="0.25">
      <c r="Y169027" s="109"/>
    </row>
    <row r="169028" spans="25:25" x14ac:dyDescent="0.25">
      <c r="Y169028" s="109"/>
    </row>
    <row r="169029" spans="25:25" x14ac:dyDescent="0.25">
      <c r="Y169029" s="109"/>
    </row>
    <row r="169030" spans="25:25" x14ac:dyDescent="0.25">
      <c r="Y169030" s="109"/>
    </row>
    <row r="169031" spans="25:25" x14ac:dyDescent="0.25">
      <c r="Y169031" s="109"/>
    </row>
    <row r="169032" spans="25:25" x14ac:dyDescent="0.25">
      <c r="Y169032" s="109"/>
    </row>
    <row r="169033" spans="25:25" x14ac:dyDescent="0.25">
      <c r="Y169033" s="109"/>
    </row>
    <row r="169034" spans="25:25" x14ac:dyDescent="0.25">
      <c r="Y169034" s="109"/>
    </row>
    <row r="169035" spans="25:25" x14ac:dyDescent="0.25">
      <c r="Y169035" s="109"/>
    </row>
    <row r="169036" spans="25:25" x14ac:dyDescent="0.25">
      <c r="Y169036" s="109"/>
    </row>
    <row r="169037" spans="25:25" x14ac:dyDescent="0.25">
      <c r="Y169037" s="109"/>
    </row>
    <row r="169038" spans="25:25" x14ac:dyDescent="0.25">
      <c r="Y169038" s="109"/>
    </row>
    <row r="169039" spans="25:25" x14ac:dyDescent="0.25">
      <c r="Y169039" s="109"/>
    </row>
    <row r="169040" spans="25:25" x14ac:dyDescent="0.25">
      <c r="Y169040" s="109"/>
    </row>
    <row r="169041" spans="25:25" x14ac:dyDescent="0.25">
      <c r="Y169041" s="109"/>
    </row>
    <row r="169042" spans="25:25" x14ac:dyDescent="0.25">
      <c r="Y169042" s="109"/>
    </row>
    <row r="169043" spans="25:25" x14ac:dyDescent="0.25">
      <c r="Y169043" s="109"/>
    </row>
    <row r="169044" spans="25:25" x14ac:dyDescent="0.25">
      <c r="Y169044" s="109"/>
    </row>
    <row r="169045" spans="25:25" x14ac:dyDescent="0.25">
      <c r="Y169045" s="109"/>
    </row>
    <row r="169046" spans="25:25" x14ac:dyDescent="0.25">
      <c r="Y169046" s="109"/>
    </row>
    <row r="169047" spans="25:25" x14ac:dyDescent="0.25">
      <c r="Y169047" s="109"/>
    </row>
    <row r="169048" spans="25:25" x14ac:dyDescent="0.25">
      <c r="Y169048" s="109"/>
    </row>
    <row r="169049" spans="25:25" x14ac:dyDescent="0.25">
      <c r="Y169049" s="109"/>
    </row>
    <row r="169050" spans="25:25" x14ac:dyDescent="0.25">
      <c r="Y169050" s="109"/>
    </row>
    <row r="169051" spans="25:25" x14ac:dyDescent="0.25">
      <c r="Y169051" s="109"/>
    </row>
    <row r="169052" spans="25:25" x14ac:dyDescent="0.25">
      <c r="Y169052" s="109"/>
    </row>
    <row r="169053" spans="25:25" x14ac:dyDescent="0.25">
      <c r="Y169053" s="109"/>
    </row>
    <row r="169054" spans="25:25" x14ac:dyDescent="0.25">
      <c r="Y169054" s="109"/>
    </row>
    <row r="169055" spans="25:25" x14ac:dyDescent="0.25">
      <c r="Y169055" s="109"/>
    </row>
    <row r="169056" spans="25:25" x14ac:dyDescent="0.25">
      <c r="Y169056" s="109"/>
    </row>
    <row r="169057" spans="25:25" x14ac:dyDescent="0.25">
      <c r="Y169057" s="109"/>
    </row>
    <row r="169058" spans="25:25" x14ac:dyDescent="0.25">
      <c r="Y169058" s="109"/>
    </row>
    <row r="169059" spans="25:25" x14ac:dyDescent="0.25">
      <c r="Y169059" s="109"/>
    </row>
    <row r="169060" spans="25:25" x14ac:dyDescent="0.25">
      <c r="Y169060" s="109"/>
    </row>
    <row r="169061" spans="25:25" x14ac:dyDescent="0.25">
      <c r="Y169061" s="109"/>
    </row>
    <row r="169062" spans="25:25" x14ac:dyDescent="0.25">
      <c r="Y169062" s="109"/>
    </row>
    <row r="169063" spans="25:25" x14ac:dyDescent="0.25">
      <c r="Y169063" s="109"/>
    </row>
    <row r="169064" spans="25:25" x14ac:dyDescent="0.25">
      <c r="Y169064" s="109"/>
    </row>
    <row r="169065" spans="25:25" x14ac:dyDescent="0.25">
      <c r="Y169065" s="109"/>
    </row>
    <row r="169066" spans="25:25" x14ac:dyDescent="0.25">
      <c r="Y169066" s="109"/>
    </row>
    <row r="169067" spans="25:25" x14ac:dyDescent="0.25">
      <c r="Y169067" s="109"/>
    </row>
    <row r="169068" spans="25:25" x14ac:dyDescent="0.25">
      <c r="Y169068" s="109"/>
    </row>
    <row r="169069" spans="25:25" x14ac:dyDescent="0.25">
      <c r="Y169069" s="109"/>
    </row>
    <row r="169070" spans="25:25" x14ac:dyDescent="0.25">
      <c r="Y169070" s="109"/>
    </row>
    <row r="169071" spans="25:25" x14ac:dyDescent="0.25">
      <c r="Y169071" s="109"/>
    </row>
    <row r="169072" spans="25:25" x14ac:dyDescent="0.25">
      <c r="Y169072" s="109"/>
    </row>
    <row r="169073" spans="25:25" x14ac:dyDescent="0.25">
      <c r="Y169073" s="109"/>
    </row>
    <row r="169074" spans="25:25" x14ac:dyDescent="0.25">
      <c r="Y169074" s="109"/>
    </row>
    <row r="169075" spans="25:25" x14ac:dyDescent="0.25">
      <c r="Y169075" s="109"/>
    </row>
    <row r="169076" spans="25:25" x14ac:dyDescent="0.25">
      <c r="Y169076" s="109"/>
    </row>
    <row r="169077" spans="25:25" x14ac:dyDescent="0.25">
      <c r="Y169077" s="109"/>
    </row>
    <row r="169078" spans="25:25" x14ac:dyDescent="0.25">
      <c r="Y169078" s="109"/>
    </row>
    <row r="169079" spans="25:25" x14ac:dyDescent="0.25">
      <c r="Y169079" s="109"/>
    </row>
    <row r="169080" spans="25:25" x14ac:dyDescent="0.25">
      <c r="Y169080" s="109"/>
    </row>
    <row r="169081" spans="25:25" x14ac:dyDescent="0.25">
      <c r="Y169081" s="109"/>
    </row>
    <row r="169082" spans="25:25" x14ac:dyDescent="0.25">
      <c r="Y169082" s="109"/>
    </row>
    <row r="169083" spans="25:25" x14ac:dyDescent="0.25">
      <c r="Y169083" s="109"/>
    </row>
    <row r="169084" spans="25:25" x14ac:dyDescent="0.25">
      <c r="Y169084" s="109"/>
    </row>
    <row r="169085" spans="25:25" x14ac:dyDescent="0.25">
      <c r="Y169085" s="109"/>
    </row>
    <row r="169086" spans="25:25" x14ac:dyDescent="0.25">
      <c r="Y169086" s="109"/>
    </row>
    <row r="169087" spans="25:25" x14ac:dyDescent="0.25">
      <c r="Y169087" s="109"/>
    </row>
    <row r="169088" spans="25:25" x14ac:dyDescent="0.25">
      <c r="Y169088" s="109"/>
    </row>
    <row r="169089" spans="25:25" x14ac:dyDescent="0.25">
      <c r="Y169089" s="109"/>
    </row>
    <row r="169090" spans="25:25" x14ac:dyDescent="0.25">
      <c r="Y169090" s="109"/>
    </row>
    <row r="169091" spans="25:25" x14ac:dyDescent="0.25">
      <c r="Y169091" s="109"/>
    </row>
    <row r="169092" spans="25:25" x14ac:dyDescent="0.25">
      <c r="Y169092" s="109"/>
    </row>
    <row r="169093" spans="25:25" x14ac:dyDescent="0.25">
      <c r="Y169093" s="109"/>
    </row>
    <row r="169094" spans="25:25" x14ac:dyDescent="0.25">
      <c r="Y169094" s="109"/>
    </row>
    <row r="169095" spans="25:25" x14ac:dyDescent="0.25">
      <c r="Y169095" s="109"/>
    </row>
    <row r="169096" spans="25:25" x14ac:dyDescent="0.25">
      <c r="Y169096" s="109"/>
    </row>
    <row r="169097" spans="25:25" x14ac:dyDescent="0.25">
      <c r="Y169097" s="109"/>
    </row>
    <row r="169098" spans="25:25" x14ac:dyDescent="0.25">
      <c r="Y169098" s="109"/>
    </row>
    <row r="169099" spans="25:25" x14ac:dyDescent="0.25">
      <c r="Y169099" s="109"/>
    </row>
    <row r="169100" spans="25:25" x14ac:dyDescent="0.25">
      <c r="Y169100" s="109"/>
    </row>
    <row r="169101" spans="25:25" x14ac:dyDescent="0.25">
      <c r="Y169101" s="109"/>
    </row>
    <row r="169102" spans="25:25" x14ac:dyDescent="0.25">
      <c r="Y169102" s="109"/>
    </row>
    <row r="169103" spans="25:25" x14ac:dyDescent="0.25">
      <c r="Y169103" s="109"/>
    </row>
    <row r="169104" spans="25:25" x14ac:dyDescent="0.25">
      <c r="Y169104" s="109"/>
    </row>
    <row r="169105" spans="25:25" x14ac:dyDescent="0.25">
      <c r="Y169105" s="109"/>
    </row>
    <row r="169106" spans="25:25" x14ac:dyDescent="0.25">
      <c r="Y169106" s="109"/>
    </row>
    <row r="169107" spans="25:25" x14ac:dyDescent="0.25">
      <c r="Y169107" s="109"/>
    </row>
    <row r="169108" spans="25:25" x14ac:dyDescent="0.25">
      <c r="Y169108" s="109"/>
    </row>
    <row r="169109" spans="25:25" x14ac:dyDescent="0.25">
      <c r="Y169109" s="109"/>
    </row>
    <row r="169110" spans="25:25" x14ac:dyDescent="0.25">
      <c r="Y169110" s="109"/>
    </row>
    <row r="169111" spans="25:25" x14ac:dyDescent="0.25">
      <c r="Y169111" s="109"/>
    </row>
    <row r="169112" spans="25:25" x14ac:dyDescent="0.25">
      <c r="Y169112" s="109"/>
    </row>
    <row r="169113" spans="25:25" x14ac:dyDescent="0.25">
      <c r="Y169113" s="109"/>
    </row>
    <row r="169114" spans="25:25" x14ac:dyDescent="0.25">
      <c r="Y169114" s="109"/>
    </row>
    <row r="169115" spans="25:25" x14ac:dyDescent="0.25">
      <c r="Y169115" s="109"/>
    </row>
    <row r="169116" spans="25:25" x14ac:dyDescent="0.25">
      <c r="Y169116" s="109"/>
    </row>
    <row r="169117" spans="25:25" x14ac:dyDescent="0.25">
      <c r="Y169117" s="109"/>
    </row>
    <row r="169118" spans="25:25" x14ac:dyDescent="0.25">
      <c r="Y169118" s="109"/>
    </row>
    <row r="169119" spans="25:25" x14ac:dyDescent="0.25">
      <c r="Y169119" s="109"/>
    </row>
    <row r="169120" spans="25:25" x14ac:dyDescent="0.25">
      <c r="Y169120" s="109"/>
    </row>
    <row r="169121" spans="25:25" x14ac:dyDescent="0.25">
      <c r="Y169121" s="109"/>
    </row>
    <row r="169122" spans="25:25" x14ac:dyDescent="0.25">
      <c r="Y169122" s="109"/>
    </row>
    <row r="169123" spans="25:25" x14ac:dyDescent="0.25">
      <c r="Y169123" s="109"/>
    </row>
    <row r="169124" spans="25:25" x14ac:dyDescent="0.25">
      <c r="Y169124" s="109"/>
    </row>
    <row r="169125" spans="25:25" x14ac:dyDescent="0.25">
      <c r="Y169125" s="109"/>
    </row>
    <row r="169126" spans="25:25" x14ac:dyDescent="0.25">
      <c r="Y169126" s="109"/>
    </row>
    <row r="169127" spans="25:25" x14ac:dyDescent="0.25">
      <c r="Y169127" s="109"/>
    </row>
    <row r="169128" spans="25:25" x14ac:dyDescent="0.25">
      <c r="Y169128" s="109"/>
    </row>
    <row r="169129" spans="25:25" x14ac:dyDescent="0.25">
      <c r="Y169129" s="109"/>
    </row>
    <row r="169130" spans="25:25" x14ac:dyDescent="0.25">
      <c r="Y169130" s="109"/>
    </row>
    <row r="169131" spans="25:25" x14ac:dyDescent="0.25">
      <c r="Y169131" s="109"/>
    </row>
    <row r="169132" spans="25:25" x14ac:dyDescent="0.25">
      <c r="Y169132" s="109"/>
    </row>
    <row r="169133" spans="25:25" x14ac:dyDescent="0.25">
      <c r="Y169133" s="109"/>
    </row>
    <row r="169134" spans="25:25" x14ac:dyDescent="0.25">
      <c r="Y169134" s="109"/>
    </row>
    <row r="169135" spans="25:25" x14ac:dyDescent="0.25">
      <c r="Y169135" s="109"/>
    </row>
    <row r="169136" spans="25:25" x14ac:dyDescent="0.25">
      <c r="Y169136" s="109"/>
    </row>
    <row r="169137" spans="25:25" x14ac:dyDescent="0.25">
      <c r="Y169137" s="109"/>
    </row>
    <row r="169138" spans="25:25" x14ac:dyDescent="0.25">
      <c r="Y169138" s="109"/>
    </row>
    <row r="169139" spans="25:25" x14ac:dyDescent="0.25">
      <c r="Y169139" s="109"/>
    </row>
    <row r="169140" spans="25:25" x14ac:dyDescent="0.25">
      <c r="Y169140" s="109"/>
    </row>
    <row r="169141" spans="25:25" x14ac:dyDescent="0.25">
      <c r="Y169141" s="109"/>
    </row>
    <row r="169142" spans="25:25" x14ac:dyDescent="0.25">
      <c r="Y169142" s="109"/>
    </row>
    <row r="169143" spans="25:25" x14ac:dyDescent="0.25">
      <c r="Y169143" s="109"/>
    </row>
    <row r="169144" spans="25:25" x14ac:dyDescent="0.25">
      <c r="Y169144" s="109"/>
    </row>
    <row r="169145" spans="25:25" x14ac:dyDescent="0.25">
      <c r="Y169145" s="109"/>
    </row>
    <row r="169146" spans="25:25" x14ac:dyDescent="0.25">
      <c r="Y169146" s="109"/>
    </row>
    <row r="169147" spans="25:25" x14ac:dyDescent="0.25">
      <c r="Y169147" s="109"/>
    </row>
    <row r="169148" spans="25:25" x14ac:dyDescent="0.25">
      <c r="Y169148" s="109"/>
    </row>
    <row r="169149" spans="25:25" x14ac:dyDescent="0.25">
      <c r="Y169149" s="109"/>
    </row>
    <row r="169150" spans="25:25" x14ac:dyDescent="0.25">
      <c r="Y169150" s="109"/>
    </row>
    <row r="169151" spans="25:25" x14ac:dyDescent="0.25">
      <c r="Y169151" s="109"/>
    </row>
    <row r="169152" spans="25:25" x14ac:dyDescent="0.25">
      <c r="Y169152" s="109"/>
    </row>
    <row r="169153" spans="25:25" x14ac:dyDescent="0.25">
      <c r="Y169153" s="109"/>
    </row>
    <row r="169154" spans="25:25" x14ac:dyDescent="0.25">
      <c r="Y169154" s="109"/>
    </row>
    <row r="169155" spans="25:25" x14ac:dyDescent="0.25">
      <c r="Y169155" s="109"/>
    </row>
    <row r="169156" spans="25:25" x14ac:dyDescent="0.25">
      <c r="Y169156" s="109"/>
    </row>
    <row r="169157" spans="25:25" x14ac:dyDescent="0.25">
      <c r="Y169157" s="109"/>
    </row>
    <row r="169158" spans="25:25" x14ac:dyDescent="0.25">
      <c r="Y169158" s="109"/>
    </row>
    <row r="169159" spans="25:25" x14ac:dyDescent="0.25">
      <c r="Y169159" s="109"/>
    </row>
    <row r="169160" spans="25:25" x14ac:dyDescent="0.25">
      <c r="Y169160" s="109"/>
    </row>
    <row r="169161" spans="25:25" x14ac:dyDescent="0.25">
      <c r="Y169161" s="109"/>
    </row>
    <row r="169162" spans="25:25" x14ac:dyDescent="0.25">
      <c r="Y169162" s="109"/>
    </row>
    <row r="169163" spans="25:25" x14ac:dyDescent="0.25">
      <c r="Y169163" s="109"/>
    </row>
    <row r="169164" spans="25:25" x14ac:dyDescent="0.25">
      <c r="Y169164" s="109"/>
    </row>
    <row r="169165" spans="25:25" x14ac:dyDescent="0.25">
      <c r="Y169165" s="109"/>
    </row>
    <row r="169166" spans="25:25" x14ac:dyDescent="0.25">
      <c r="Y169166" s="109"/>
    </row>
    <row r="169167" spans="25:25" x14ac:dyDescent="0.25">
      <c r="Y169167" s="109"/>
    </row>
    <row r="169168" spans="25:25" x14ac:dyDescent="0.25">
      <c r="Y169168" s="109"/>
    </row>
    <row r="169169" spans="25:25" x14ac:dyDescent="0.25">
      <c r="Y169169" s="109"/>
    </row>
    <row r="169170" spans="25:25" x14ac:dyDescent="0.25">
      <c r="Y169170" s="109"/>
    </row>
    <row r="169171" spans="25:25" x14ac:dyDescent="0.25">
      <c r="Y169171" s="109"/>
    </row>
    <row r="169172" spans="25:25" x14ac:dyDescent="0.25">
      <c r="Y169172" s="109"/>
    </row>
    <row r="169173" spans="25:25" x14ac:dyDescent="0.25">
      <c r="Y169173" s="109"/>
    </row>
    <row r="169174" spans="25:25" x14ac:dyDescent="0.25">
      <c r="Y169174" s="109"/>
    </row>
    <row r="169175" spans="25:25" x14ac:dyDescent="0.25">
      <c r="Y169175" s="109"/>
    </row>
    <row r="169176" spans="25:25" x14ac:dyDescent="0.25">
      <c r="Y169176" s="109"/>
    </row>
    <row r="169177" spans="25:25" x14ac:dyDescent="0.25">
      <c r="Y169177" s="109"/>
    </row>
    <row r="169178" spans="25:25" x14ac:dyDescent="0.25">
      <c r="Y169178" s="109"/>
    </row>
    <row r="169179" spans="25:25" x14ac:dyDescent="0.25">
      <c r="Y169179" s="109"/>
    </row>
    <row r="169180" spans="25:25" x14ac:dyDescent="0.25">
      <c r="Y169180" s="109"/>
    </row>
    <row r="169181" spans="25:25" x14ac:dyDescent="0.25">
      <c r="Y169181" s="109"/>
    </row>
    <row r="169182" spans="25:25" x14ac:dyDescent="0.25">
      <c r="Y169182" s="109"/>
    </row>
    <row r="169183" spans="25:25" x14ac:dyDescent="0.25">
      <c r="Y169183" s="109"/>
    </row>
    <row r="169184" spans="25:25" x14ac:dyDescent="0.25">
      <c r="Y169184" s="109"/>
    </row>
    <row r="169185" spans="25:25" x14ac:dyDescent="0.25">
      <c r="Y169185" s="109"/>
    </row>
    <row r="169186" spans="25:25" x14ac:dyDescent="0.25">
      <c r="Y169186" s="109"/>
    </row>
    <row r="169187" spans="25:25" x14ac:dyDescent="0.25">
      <c r="Y169187" s="109"/>
    </row>
    <row r="169188" spans="25:25" x14ac:dyDescent="0.25">
      <c r="Y169188" s="109"/>
    </row>
    <row r="169189" spans="25:25" x14ac:dyDescent="0.25">
      <c r="Y169189" s="109"/>
    </row>
    <row r="169190" spans="25:25" x14ac:dyDescent="0.25">
      <c r="Y169190" s="109"/>
    </row>
    <row r="169191" spans="25:25" x14ac:dyDescent="0.25">
      <c r="Y169191" s="109"/>
    </row>
    <row r="169192" spans="25:25" x14ac:dyDescent="0.25">
      <c r="Y169192" s="109"/>
    </row>
    <row r="169193" spans="25:25" x14ac:dyDescent="0.25">
      <c r="Y169193" s="109"/>
    </row>
    <row r="169194" spans="25:25" x14ac:dyDescent="0.25">
      <c r="Y169194" s="109"/>
    </row>
    <row r="169195" spans="25:25" x14ac:dyDescent="0.25">
      <c r="Y169195" s="109"/>
    </row>
    <row r="169196" spans="25:25" x14ac:dyDescent="0.25">
      <c r="Y169196" s="109"/>
    </row>
    <row r="169197" spans="25:25" x14ac:dyDescent="0.25">
      <c r="Y169197" s="109"/>
    </row>
    <row r="169198" spans="25:25" x14ac:dyDescent="0.25">
      <c r="Y169198" s="109"/>
    </row>
    <row r="169199" spans="25:25" x14ac:dyDescent="0.25">
      <c r="Y169199" s="109"/>
    </row>
    <row r="169200" spans="25:25" x14ac:dyDescent="0.25">
      <c r="Y169200" s="109"/>
    </row>
    <row r="169201" spans="25:25" x14ac:dyDescent="0.25">
      <c r="Y169201" s="109"/>
    </row>
    <row r="169202" spans="25:25" x14ac:dyDescent="0.25">
      <c r="Y169202" s="109"/>
    </row>
    <row r="169203" spans="25:25" x14ac:dyDescent="0.25">
      <c r="Y169203" s="109"/>
    </row>
    <row r="169204" spans="25:25" x14ac:dyDescent="0.25">
      <c r="Y169204" s="109"/>
    </row>
    <row r="169205" spans="25:25" x14ac:dyDescent="0.25">
      <c r="Y169205" s="109"/>
    </row>
    <row r="169206" spans="25:25" x14ac:dyDescent="0.25">
      <c r="Y169206" s="109"/>
    </row>
    <row r="169207" spans="25:25" x14ac:dyDescent="0.25">
      <c r="Y169207" s="109"/>
    </row>
    <row r="169208" spans="25:25" x14ac:dyDescent="0.25">
      <c r="Y169208" s="109"/>
    </row>
    <row r="169209" spans="25:25" x14ac:dyDescent="0.25">
      <c r="Y169209" s="109"/>
    </row>
    <row r="169210" spans="25:25" x14ac:dyDescent="0.25">
      <c r="Y169210" s="109"/>
    </row>
    <row r="169211" spans="25:25" x14ac:dyDescent="0.25">
      <c r="Y169211" s="109"/>
    </row>
    <row r="169212" spans="25:25" x14ac:dyDescent="0.25">
      <c r="Y169212" s="109"/>
    </row>
    <row r="169213" spans="25:25" x14ac:dyDescent="0.25">
      <c r="Y169213" s="109"/>
    </row>
    <row r="169214" spans="25:25" x14ac:dyDescent="0.25">
      <c r="Y169214" s="109"/>
    </row>
    <row r="169215" spans="25:25" x14ac:dyDescent="0.25">
      <c r="Y169215" s="109"/>
    </row>
    <row r="169216" spans="25:25" x14ac:dyDescent="0.25">
      <c r="Y169216" s="109"/>
    </row>
    <row r="169217" spans="25:25" x14ac:dyDescent="0.25">
      <c r="Y169217" s="109"/>
    </row>
    <row r="169218" spans="25:25" x14ac:dyDescent="0.25">
      <c r="Y169218" s="109"/>
    </row>
    <row r="169219" spans="25:25" x14ac:dyDescent="0.25">
      <c r="Y169219" s="109"/>
    </row>
    <row r="169220" spans="25:25" x14ac:dyDescent="0.25">
      <c r="Y169220" s="109"/>
    </row>
    <row r="169221" spans="25:25" x14ac:dyDescent="0.25">
      <c r="Y169221" s="109"/>
    </row>
    <row r="169222" spans="25:25" x14ac:dyDescent="0.25">
      <c r="Y169222" s="109"/>
    </row>
    <row r="169223" spans="25:25" x14ac:dyDescent="0.25">
      <c r="Y169223" s="109"/>
    </row>
    <row r="169224" spans="25:25" x14ac:dyDescent="0.25">
      <c r="Y169224" s="109"/>
    </row>
    <row r="169225" spans="25:25" x14ac:dyDescent="0.25">
      <c r="Y169225" s="109"/>
    </row>
    <row r="169226" spans="25:25" x14ac:dyDescent="0.25">
      <c r="Y169226" s="109"/>
    </row>
    <row r="169227" spans="25:25" x14ac:dyDescent="0.25">
      <c r="Y169227" s="109"/>
    </row>
    <row r="169228" spans="25:25" x14ac:dyDescent="0.25">
      <c r="Y169228" s="109"/>
    </row>
    <row r="169229" spans="25:25" x14ac:dyDescent="0.25">
      <c r="Y169229" s="109"/>
    </row>
    <row r="169230" spans="25:25" x14ac:dyDescent="0.25">
      <c r="Y169230" s="109"/>
    </row>
    <row r="169231" spans="25:25" x14ac:dyDescent="0.25">
      <c r="Y169231" s="109"/>
    </row>
    <row r="169232" spans="25:25" x14ac:dyDescent="0.25">
      <c r="Y169232" s="109"/>
    </row>
    <row r="169233" spans="25:25" x14ac:dyDescent="0.25">
      <c r="Y169233" s="109"/>
    </row>
    <row r="169234" spans="25:25" x14ac:dyDescent="0.25">
      <c r="Y169234" s="109"/>
    </row>
    <row r="169235" spans="25:25" x14ac:dyDescent="0.25">
      <c r="Y169235" s="109"/>
    </row>
    <row r="169236" spans="25:25" x14ac:dyDescent="0.25">
      <c r="Y169236" s="109"/>
    </row>
    <row r="169237" spans="25:25" x14ac:dyDescent="0.25">
      <c r="Y169237" s="109"/>
    </row>
    <row r="169238" spans="25:25" x14ac:dyDescent="0.25">
      <c r="Y169238" s="109"/>
    </row>
    <row r="169239" spans="25:25" x14ac:dyDescent="0.25">
      <c r="Y169239" s="109"/>
    </row>
    <row r="169240" spans="25:25" x14ac:dyDescent="0.25">
      <c r="Y169240" s="109"/>
    </row>
    <row r="169241" spans="25:25" x14ac:dyDescent="0.25">
      <c r="Y169241" s="109"/>
    </row>
    <row r="169242" spans="25:25" x14ac:dyDescent="0.25">
      <c r="Y169242" s="109"/>
    </row>
    <row r="169243" spans="25:25" x14ac:dyDescent="0.25">
      <c r="Y169243" s="109"/>
    </row>
    <row r="169244" spans="25:25" x14ac:dyDescent="0.25">
      <c r="Y169244" s="109"/>
    </row>
    <row r="169245" spans="25:25" x14ac:dyDescent="0.25">
      <c r="Y169245" s="109"/>
    </row>
    <row r="169246" spans="25:25" x14ac:dyDescent="0.25">
      <c r="Y169246" s="109"/>
    </row>
    <row r="169247" spans="25:25" x14ac:dyDescent="0.25">
      <c r="Y169247" s="109"/>
    </row>
    <row r="169248" spans="25:25" x14ac:dyDescent="0.25">
      <c r="Y169248" s="109"/>
    </row>
    <row r="169249" spans="25:25" x14ac:dyDescent="0.25">
      <c r="Y169249" s="109"/>
    </row>
    <row r="169250" spans="25:25" x14ac:dyDescent="0.25">
      <c r="Y169250" s="109"/>
    </row>
    <row r="169251" spans="25:25" x14ac:dyDescent="0.25">
      <c r="Y169251" s="109"/>
    </row>
    <row r="169252" spans="25:25" x14ac:dyDescent="0.25">
      <c r="Y169252" s="109"/>
    </row>
    <row r="169253" spans="25:25" x14ac:dyDescent="0.25">
      <c r="Y169253" s="109"/>
    </row>
    <row r="169254" spans="25:25" x14ac:dyDescent="0.25">
      <c r="Y169254" s="109"/>
    </row>
    <row r="169255" spans="25:25" x14ac:dyDescent="0.25">
      <c r="Y169255" s="109"/>
    </row>
    <row r="169256" spans="25:25" x14ac:dyDescent="0.25">
      <c r="Y169256" s="109"/>
    </row>
    <row r="169257" spans="25:25" x14ac:dyDescent="0.25">
      <c r="Y169257" s="109"/>
    </row>
    <row r="169258" spans="25:25" x14ac:dyDescent="0.25">
      <c r="Y169258" s="109"/>
    </row>
    <row r="169259" spans="25:25" x14ac:dyDescent="0.25">
      <c r="Y169259" s="109"/>
    </row>
    <row r="169260" spans="25:25" x14ac:dyDescent="0.25">
      <c r="Y169260" s="109"/>
    </row>
    <row r="169261" spans="25:25" x14ac:dyDescent="0.25">
      <c r="Y169261" s="109"/>
    </row>
    <row r="169262" spans="25:25" x14ac:dyDescent="0.25">
      <c r="Y169262" s="109"/>
    </row>
    <row r="169263" spans="25:25" x14ac:dyDescent="0.25">
      <c r="Y169263" s="109"/>
    </row>
    <row r="169264" spans="25:25" x14ac:dyDescent="0.25">
      <c r="Y169264" s="109"/>
    </row>
    <row r="169265" spans="25:25" x14ac:dyDescent="0.25">
      <c r="Y169265" s="109"/>
    </row>
    <row r="169266" spans="25:25" x14ac:dyDescent="0.25">
      <c r="Y169266" s="109"/>
    </row>
    <row r="169267" spans="25:25" x14ac:dyDescent="0.25">
      <c r="Y169267" s="109"/>
    </row>
    <row r="169268" spans="25:25" x14ac:dyDescent="0.25">
      <c r="Y169268" s="109"/>
    </row>
    <row r="169269" spans="25:25" x14ac:dyDescent="0.25">
      <c r="Y169269" s="109"/>
    </row>
    <row r="169270" spans="25:25" x14ac:dyDescent="0.25">
      <c r="Y169270" s="109"/>
    </row>
    <row r="169271" spans="25:25" x14ac:dyDescent="0.25">
      <c r="Y169271" s="109"/>
    </row>
    <row r="169272" spans="25:25" x14ac:dyDescent="0.25">
      <c r="Y169272" s="109"/>
    </row>
    <row r="169273" spans="25:25" x14ac:dyDescent="0.25">
      <c r="Y169273" s="109"/>
    </row>
    <row r="169274" spans="25:25" x14ac:dyDescent="0.25">
      <c r="Y169274" s="109"/>
    </row>
    <row r="169275" spans="25:25" x14ac:dyDescent="0.25">
      <c r="Y169275" s="109"/>
    </row>
    <row r="169276" spans="25:25" x14ac:dyDescent="0.25">
      <c r="Y169276" s="109"/>
    </row>
    <row r="169277" spans="25:25" x14ac:dyDescent="0.25">
      <c r="Y169277" s="109"/>
    </row>
    <row r="169278" spans="25:25" x14ac:dyDescent="0.25">
      <c r="Y169278" s="109"/>
    </row>
    <row r="169279" spans="25:25" x14ac:dyDescent="0.25">
      <c r="Y169279" s="109"/>
    </row>
    <row r="169280" spans="25:25" x14ac:dyDescent="0.25">
      <c r="Y169280" s="109"/>
    </row>
    <row r="169281" spans="25:25" x14ac:dyDescent="0.25">
      <c r="Y169281" s="109"/>
    </row>
    <row r="169282" spans="25:25" x14ac:dyDescent="0.25">
      <c r="Y169282" s="109"/>
    </row>
    <row r="169283" spans="25:25" x14ac:dyDescent="0.25">
      <c r="Y169283" s="109"/>
    </row>
    <row r="169284" spans="25:25" x14ac:dyDescent="0.25">
      <c r="Y169284" s="109"/>
    </row>
    <row r="169285" spans="25:25" x14ac:dyDescent="0.25">
      <c r="Y169285" s="109"/>
    </row>
    <row r="169286" spans="25:25" x14ac:dyDescent="0.25">
      <c r="Y169286" s="109"/>
    </row>
    <row r="169287" spans="25:25" x14ac:dyDescent="0.25">
      <c r="Y169287" s="109"/>
    </row>
    <row r="169288" spans="25:25" x14ac:dyDescent="0.25">
      <c r="Y169288" s="109"/>
    </row>
    <row r="169289" spans="25:25" x14ac:dyDescent="0.25">
      <c r="Y169289" s="109"/>
    </row>
    <row r="169290" spans="25:25" x14ac:dyDescent="0.25">
      <c r="Y169290" s="109"/>
    </row>
    <row r="169291" spans="25:25" x14ac:dyDescent="0.25">
      <c r="Y169291" s="109"/>
    </row>
    <row r="169292" spans="25:25" x14ac:dyDescent="0.25">
      <c r="Y169292" s="109"/>
    </row>
    <row r="169293" spans="25:25" x14ac:dyDescent="0.25">
      <c r="Y169293" s="109"/>
    </row>
    <row r="169294" spans="25:25" x14ac:dyDescent="0.25">
      <c r="Y169294" s="109"/>
    </row>
    <row r="169295" spans="25:25" x14ac:dyDescent="0.25">
      <c r="Y169295" s="109"/>
    </row>
    <row r="169296" spans="25:25" x14ac:dyDescent="0.25">
      <c r="Y169296" s="109"/>
    </row>
    <row r="169297" spans="25:25" x14ac:dyDescent="0.25">
      <c r="Y169297" s="109"/>
    </row>
    <row r="169298" spans="25:25" x14ac:dyDescent="0.25">
      <c r="Y169298" s="109"/>
    </row>
    <row r="169299" spans="25:25" x14ac:dyDescent="0.25">
      <c r="Y169299" s="109"/>
    </row>
    <row r="169300" spans="25:25" x14ac:dyDescent="0.25">
      <c r="Y169300" s="109"/>
    </row>
    <row r="169301" spans="25:25" x14ac:dyDescent="0.25">
      <c r="Y169301" s="109"/>
    </row>
    <row r="169302" spans="25:25" x14ac:dyDescent="0.25">
      <c r="Y169302" s="109"/>
    </row>
    <row r="169303" spans="25:25" x14ac:dyDescent="0.25">
      <c r="Y169303" s="109"/>
    </row>
    <row r="169304" spans="25:25" x14ac:dyDescent="0.25">
      <c r="Y169304" s="109"/>
    </row>
    <row r="169305" spans="25:25" x14ac:dyDescent="0.25">
      <c r="Y169305" s="109"/>
    </row>
    <row r="169306" spans="25:25" x14ac:dyDescent="0.25">
      <c r="Y169306" s="109"/>
    </row>
    <row r="169307" spans="25:25" x14ac:dyDescent="0.25">
      <c r="Y169307" s="109"/>
    </row>
    <row r="169308" spans="25:25" x14ac:dyDescent="0.25">
      <c r="Y169308" s="109"/>
    </row>
    <row r="169309" spans="25:25" x14ac:dyDescent="0.25">
      <c r="Y169309" s="109"/>
    </row>
    <row r="169310" spans="25:25" x14ac:dyDescent="0.25">
      <c r="Y169310" s="109"/>
    </row>
    <row r="169311" spans="25:25" x14ac:dyDescent="0.25">
      <c r="Y169311" s="109"/>
    </row>
    <row r="169312" spans="25:25" x14ac:dyDescent="0.25">
      <c r="Y169312" s="109"/>
    </row>
    <row r="169313" spans="25:25" x14ac:dyDescent="0.25">
      <c r="Y169313" s="109"/>
    </row>
    <row r="169314" spans="25:25" x14ac:dyDescent="0.25">
      <c r="Y169314" s="109"/>
    </row>
    <row r="169315" spans="25:25" x14ac:dyDescent="0.25">
      <c r="Y169315" s="109"/>
    </row>
    <row r="169316" spans="25:25" x14ac:dyDescent="0.25">
      <c r="Y169316" s="109"/>
    </row>
    <row r="169317" spans="25:25" x14ac:dyDescent="0.25">
      <c r="Y169317" s="109"/>
    </row>
    <row r="169318" spans="25:25" x14ac:dyDescent="0.25">
      <c r="Y169318" s="109"/>
    </row>
    <row r="169319" spans="25:25" x14ac:dyDescent="0.25">
      <c r="Y169319" s="109"/>
    </row>
    <row r="169320" spans="25:25" x14ac:dyDescent="0.25">
      <c r="Y169320" s="109"/>
    </row>
    <row r="169321" spans="25:25" x14ac:dyDescent="0.25">
      <c r="Y169321" s="109"/>
    </row>
    <row r="169322" spans="25:25" x14ac:dyDescent="0.25">
      <c r="Y169322" s="109"/>
    </row>
    <row r="169323" spans="25:25" x14ac:dyDescent="0.25">
      <c r="Y169323" s="109"/>
    </row>
    <row r="169324" spans="25:25" x14ac:dyDescent="0.25">
      <c r="Y169324" s="109"/>
    </row>
    <row r="169325" spans="25:25" x14ac:dyDescent="0.25">
      <c r="Y169325" s="109"/>
    </row>
    <row r="169326" spans="25:25" x14ac:dyDescent="0.25">
      <c r="Y169326" s="109"/>
    </row>
    <row r="169327" spans="25:25" x14ac:dyDescent="0.25">
      <c r="Y169327" s="109"/>
    </row>
    <row r="169328" spans="25:25" x14ac:dyDescent="0.25">
      <c r="Y169328" s="109"/>
    </row>
    <row r="169329" spans="25:25" x14ac:dyDescent="0.25">
      <c r="Y169329" s="109"/>
    </row>
    <row r="169330" spans="25:25" x14ac:dyDescent="0.25">
      <c r="Y169330" s="109"/>
    </row>
    <row r="169331" spans="25:25" x14ac:dyDescent="0.25">
      <c r="Y169331" s="109"/>
    </row>
    <row r="169332" spans="25:25" x14ac:dyDescent="0.25">
      <c r="Y169332" s="109"/>
    </row>
    <row r="169333" spans="25:25" x14ac:dyDescent="0.25">
      <c r="Y169333" s="109"/>
    </row>
    <row r="169334" spans="25:25" x14ac:dyDescent="0.25">
      <c r="Y169334" s="109"/>
    </row>
    <row r="169335" spans="25:25" x14ac:dyDescent="0.25">
      <c r="Y169335" s="109"/>
    </row>
    <row r="169336" spans="25:25" x14ac:dyDescent="0.25">
      <c r="Y169336" s="109"/>
    </row>
    <row r="169337" spans="25:25" x14ac:dyDescent="0.25">
      <c r="Y169337" s="109"/>
    </row>
    <row r="169338" spans="25:25" x14ac:dyDescent="0.25">
      <c r="Y169338" s="109"/>
    </row>
    <row r="169339" spans="25:25" x14ac:dyDescent="0.25">
      <c r="Y169339" s="109"/>
    </row>
    <row r="169340" spans="25:25" x14ac:dyDescent="0.25">
      <c r="Y169340" s="109"/>
    </row>
    <row r="169341" spans="25:25" x14ac:dyDescent="0.25">
      <c r="Y169341" s="109"/>
    </row>
    <row r="169342" spans="25:25" x14ac:dyDescent="0.25">
      <c r="Y169342" s="109"/>
    </row>
    <row r="169343" spans="25:25" x14ac:dyDescent="0.25">
      <c r="Y169343" s="109"/>
    </row>
    <row r="169344" spans="25:25" x14ac:dyDescent="0.25">
      <c r="Y169344" s="109"/>
    </row>
    <row r="169345" spans="25:25" x14ac:dyDescent="0.25">
      <c r="Y169345" s="109"/>
    </row>
    <row r="169346" spans="25:25" x14ac:dyDescent="0.25">
      <c r="Y169346" s="109"/>
    </row>
    <row r="169347" spans="25:25" x14ac:dyDescent="0.25">
      <c r="Y169347" s="109"/>
    </row>
    <row r="169348" spans="25:25" x14ac:dyDescent="0.25">
      <c r="Y169348" s="109"/>
    </row>
    <row r="169349" spans="25:25" x14ac:dyDescent="0.25">
      <c r="Y169349" s="109"/>
    </row>
    <row r="169350" spans="25:25" x14ac:dyDescent="0.25">
      <c r="Y169350" s="109"/>
    </row>
    <row r="169351" spans="25:25" x14ac:dyDescent="0.25">
      <c r="Y169351" s="109"/>
    </row>
    <row r="169352" spans="25:25" x14ac:dyDescent="0.25">
      <c r="Y169352" s="109"/>
    </row>
    <row r="169353" spans="25:25" x14ac:dyDescent="0.25">
      <c r="Y169353" s="109"/>
    </row>
    <row r="169354" spans="25:25" x14ac:dyDescent="0.25">
      <c r="Y169354" s="109"/>
    </row>
    <row r="169355" spans="25:25" x14ac:dyDescent="0.25">
      <c r="Y169355" s="109"/>
    </row>
    <row r="169356" spans="25:25" x14ac:dyDescent="0.25">
      <c r="Y169356" s="109"/>
    </row>
    <row r="169357" spans="25:25" x14ac:dyDescent="0.25">
      <c r="Y169357" s="109"/>
    </row>
    <row r="169358" spans="25:25" x14ac:dyDescent="0.25">
      <c r="Y169358" s="109"/>
    </row>
    <row r="169359" spans="25:25" x14ac:dyDescent="0.25">
      <c r="Y169359" s="109"/>
    </row>
    <row r="169360" spans="25:25" x14ac:dyDescent="0.25">
      <c r="Y169360" s="109"/>
    </row>
    <row r="169361" spans="25:25" x14ac:dyDescent="0.25">
      <c r="Y169361" s="109"/>
    </row>
    <row r="169362" spans="25:25" x14ac:dyDescent="0.25">
      <c r="Y169362" s="109"/>
    </row>
    <row r="169363" spans="25:25" x14ac:dyDescent="0.25">
      <c r="Y169363" s="109"/>
    </row>
    <row r="169364" spans="25:25" x14ac:dyDescent="0.25">
      <c r="Y169364" s="109"/>
    </row>
    <row r="169365" spans="25:25" x14ac:dyDescent="0.25">
      <c r="Y169365" s="109"/>
    </row>
    <row r="169366" spans="25:25" x14ac:dyDescent="0.25">
      <c r="Y169366" s="109"/>
    </row>
    <row r="169367" spans="25:25" x14ac:dyDescent="0.25">
      <c r="Y169367" s="109"/>
    </row>
    <row r="169368" spans="25:25" x14ac:dyDescent="0.25">
      <c r="Y169368" s="109"/>
    </row>
    <row r="169369" spans="25:25" x14ac:dyDescent="0.25">
      <c r="Y169369" s="109"/>
    </row>
    <row r="169370" spans="25:25" x14ac:dyDescent="0.25">
      <c r="Y169370" s="109"/>
    </row>
    <row r="169371" spans="25:25" x14ac:dyDescent="0.25">
      <c r="Y169371" s="109"/>
    </row>
    <row r="169372" spans="25:25" x14ac:dyDescent="0.25">
      <c r="Y169372" s="109"/>
    </row>
    <row r="169373" spans="25:25" x14ac:dyDescent="0.25">
      <c r="Y169373" s="109"/>
    </row>
    <row r="169374" spans="25:25" x14ac:dyDescent="0.25">
      <c r="Y169374" s="109"/>
    </row>
    <row r="169375" spans="25:25" x14ac:dyDescent="0.25">
      <c r="Y169375" s="109"/>
    </row>
    <row r="169376" spans="25:25" x14ac:dyDescent="0.25">
      <c r="Y169376" s="109"/>
    </row>
    <row r="169377" spans="25:25" x14ac:dyDescent="0.25">
      <c r="Y169377" s="109"/>
    </row>
    <row r="169378" spans="25:25" x14ac:dyDescent="0.25">
      <c r="Y169378" s="109"/>
    </row>
    <row r="169379" spans="25:25" x14ac:dyDescent="0.25">
      <c r="Y169379" s="109"/>
    </row>
    <row r="169380" spans="25:25" x14ac:dyDescent="0.25">
      <c r="Y169380" s="109"/>
    </row>
    <row r="169381" spans="25:25" x14ac:dyDescent="0.25">
      <c r="Y169381" s="109"/>
    </row>
    <row r="169382" spans="25:25" x14ac:dyDescent="0.25">
      <c r="Y169382" s="109"/>
    </row>
    <row r="169383" spans="25:25" x14ac:dyDescent="0.25">
      <c r="Y169383" s="109"/>
    </row>
    <row r="169384" spans="25:25" x14ac:dyDescent="0.25">
      <c r="Y169384" s="109"/>
    </row>
    <row r="169385" spans="25:25" x14ac:dyDescent="0.25">
      <c r="Y169385" s="109"/>
    </row>
    <row r="169386" spans="25:25" x14ac:dyDescent="0.25">
      <c r="Y169386" s="109"/>
    </row>
    <row r="169387" spans="25:25" x14ac:dyDescent="0.25">
      <c r="Y169387" s="109"/>
    </row>
    <row r="169388" spans="25:25" x14ac:dyDescent="0.25">
      <c r="Y169388" s="109"/>
    </row>
    <row r="169389" spans="25:25" x14ac:dyDescent="0.25">
      <c r="Y169389" s="109"/>
    </row>
    <row r="169390" spans="25:25" x14ac:dyDescent="0.25">
      <c r="Y169390" s="109"/>
    </row>
    <row r="169391" spans="25:25" x14ac:dyDescent="0.25">
      <c r="Y169391" s="109"/>
    </row>
    <row r="169392" spans="25:25" x14ac:dyDescent="0.25">
      <c r="Y169392" s="109"/>
    </row>
    <row r="169393" spans="25:25" x14ac:dyDescent="0.25">
      <c r="Y169393" s="109"/>
    </row>
    <row r="169394" spans="25:25" x14ac:dyDescent="0.25">
      <c r="Y169394" s="109"/>
    </row>
    <row r="169395" spans="25:25" x14ac:dyDescent="0.25">
      <c r="Y169395" s="109"/>
    </row>
    <row r="169396" spans="25:25" x14ac:dyDescent="0.25">
      <c r="Y169396" s="109"/>
    </row>
    <row r="169397" spans="25:25" x14ac:dyDescent="0.25">
      <c r="Y169397" s="109"/>
    </row>
    <row r="169398" spans="25:25" x14ac:dyDescent="0.25">
      <c r="Y169398" s="109"/>
    </row>
    <row r="169399" spans="25:25" x14ac:dyDescent="0.25">
      <c r="Y169399" s="109"/>
    </row>
    <row r="169400" spans="25:25" x14ac:dyDescent="0.25">
      <c r="Y169400" s="109"/>
    </row>
    <row r="169401" spans="25:25" x14ac:dyDescent="0.25">
      <c r="Y169401" s="109"/>
    </row>
    <row r="169402" spans="25:25" x14ac:dyDescent="0.25">
      <c r="Y169402" s="109"/>
    </row>
    <row r="169403" spans="25:25" x14ac:dyDescent="0.25">
      <c r="Y169403" s="109"/>
    </row>
    <row r="169404" spans="25:25" x14ac:dyDescent="0.25">
      <c r="Y169404" s="109"/>
    </row>
    <row r="169405" spans="25:25" x14ac:dyDescent="0.25">
      <c r="Y169405" s="109"/>
    </row>
    <row r="169406" spans="25:25" x14ac:dyDescent="0.25">
      <c r="Y169406" s="109"/>
    </row>
    <row r="169407" spans="25:25" x14ac:dyDescent="0.25">
      <c r="Y169407" s="109"/>
    </row>
    <row r="169408" spans="25:25" x14ac:dyDescent="0.25">
      <c r="Y169408" s="109"/>
    </row>
    <row r="169409" spans="25:25" x14ac:dyDescent="0.25">
      <c r="Y169409" s="109"/>
    </row>
    <row r="169410" spans="25:25" x14ac:dyDescent="0.25">
      <c r="Y169410" s="109"/>
    </row>
    <row r="169411" spans="25:25" x14ac:dyDescent="0.25">
      <c r="Y169411" s="109"/>
    </row>
    <row r="169412" spans="25:25" x14ac:dyDescent="0.25">
      <c r="Y169412" s="109"/>
    </row>
    <row r="169413" spans="25:25" x14ac:dyDescent="0.25">
      <c r="Y169413" s="109"/>
    </row>
    <row r="169414" spans="25:25" x14ac:dyDescent="0.25">
      <c r="Y169414" s="109"/>
    </row>
    <row r="169415" spans="25:25" x14ac:dyDescent="0.25">
      <c r="Y169415" s="109"/>
    </row>
    <row r="169416" spans="25:25" x14ac:dyDescent="0.25">
      <c r="Y169416" s="109"/>
    </row>
    <row r="169417" spans="25:25" x14ac:dyDescent="0.25">
      <c r="Y169417" s="109"/>
    </row>
    <row r="169418" spans="25:25" x14ac:dyDescent="0.25">
      <c r="Y169418" s="109"/>
    </row>
    <row r="169419" spans="25:25" x14ac:dyDescent="0.25">
      <c r="Y169419" s="109"/>
    </row>
    <row r="169420" spans="25:25" x14ac:dyDescent="0.25">
      <c r="Y169420" s="109"/>
    </row>
    <row r="169421" spans="25:25" x14ac:dyDescent="0.25">
      <c r="Y169421" s="109"/>
    </row>
    <row r="169422" spans="25:25" x14ac:dyDescent="0.25">
      <c r="Y169422" s="109"/>
    </row>
    <row r="169423" spans="25:25" x14ac:dyDescent="0.25">
      <c r="Y169423" s="109"/>
    </row>
    <row r="169424" spans="25:25" x14ac:dyDescent="0.25">
      <c r="Y169424" s="109"/>
    </row>
    <row r="169425" spans="25:25" x14ac:dyDescent="0.25">
      <c r="Y169425" s="109"/>
    </row>
    <row r="169426" spans="25:25" x14ac:dyDescent="0.25">
      <c r="Y169426" s="109"/>
    </row>
    <row r="169427" spans="25:25" x14ac:dyDescent="0.25">
      <c r="Y169427" s="109"/>
    </row>
    <row r="169428" spans="25:25" x14ac:dyDescent="0.25">
      <c r="Y169428" s="109"/>
    </row>
    <row r="169429" spans="25:25" x14ac:dyDescent="0.25">
      <c r="Y169429" s="109"/>
    </row>
    <row r="169430" spans="25:25" x14ac:dyDescent="0.25">
      <c r="Y169430" s="109"/>
    </row>
    <row r="169431" spans="25:25" x14ac:dyDescent="0.25">
      <c r="Y169431" s="109"/>
    </row>
    <row r="169432" spans="25:25" x14ac:dyDescent="0.25">
      <c r="Y169432" s="109"/>
    </row>
    <row r="169433" spans="25:25" x14ac:dyDescent="0.25">
      <c r="Y169433" s="109"/>
    </row>
    <row r="169434" spans="25:25" x14ac:dyDescent="0.25">
      <c r="Y169434" s="109"/>
    </row>
    <row r="169435" spans="25:25" x14ac:dyDescent="0.25">
      <c r="Y169435" s="109"/>
    </row>
    <row r="169436" spans="25:25" x14ac:dyDescent="0.25">
      <c r="Y169436" s="109"/>
    </row>
    <row r="169437" spans="25:25" x14ac:dyDescent="0.25">
      <c r="Y169437" s="109"/>
    </row>
    <row r="169438" spans="25:25" x14ac:dyDescent="0.25">
      <c r="Y169438" s="109"/>
    </row>
    <row r="169439" spans="25:25" x14ac:dyDescent="0.25">
      <c r="Y169439" s="109"/>
    </row>
    <row r="169440" spans="25:25" x14ac:dyDescent="0.25">
      <c r="Y169440" s="109"/>
    </row>
    <row r="169441" spans="25:25" x14ac:dyDescent="0.25">
      <c r="Y169441" s="109"/>
    </row>
    <row r="169442" spans="25:25" x14ac:dyDescent="0.25">
      <c r="Y169442" s="109"/>
    </row>
    <row r="169443" spans="25:25" x14ac:dyDescent="0.25">
      <c r="Y169443" s="109"/>
    </row>
    <row r="169444" spans="25:25" x14ac:dyDescent="0.25">
      <c r="Y169444" s="109"/>
    </row>
    <row r="169445" spans="25:25" x14ac:dyDescent="0.25">
      <c r="Y169445" s="109"/>
    </row>
    <row r="169446" spans="25:25" x14ac:dyDescent="0.25">
      <c r="Y169446" s="109"/>
    </row>
    <row r="169447" spans="25:25" x14ac:dyDescent="0.25">
      <c r="Y169447" s="109"/>
    </row>
    <row r="169448" spans="25:25" x14ac:dyDescent="0.25">
      <c r="Y169448" s="109"/>
    </row>
    <row r="169449" spans="25:25" x14ac:dyDescent="0.25">
      <c r="Y169449" s="109"/>
    </row>
    <row r="169450" spans="25:25" x14ac:dyDescent="0.25">
      <c r="Y169450" s="109"/>
    </row>
    <row r="169451" spans="25:25" x14ac:dyDescent="0.25">
      <c r="Y169451" s="109"/>
    </row>
    <row r="169452" spans="25:25" x14ac:dyDescent="0.25">
      <c r="Y169452" s="109"/>
    </row>
    <row r="169453" spans="25:25" x14ac:dyDescent="0.25">
      <c r="Y169453" s="109"/>
    </row>
    <row r="169454" spans="25:25" x14ac:dyDescent="0.25">
      <c r="Y169454" s="109"/>
    </row>
    <row r="169455" spans="25:25" x14ac:dyDescent="0.25">
      <c r="Y169455" s="109"/>
    </row>
    <row r="169456" spans="25:25" x14ac:dyDescent="0.25">
      <c r="Y169456" s="109"/>
    </row>
    <row r="169457" spans="25:25" x14ac:dyDescent="0.25">
      <c r="Y169457" s="109"/>
    </row>
    <row r="169458" spans="25:25" x14ac:dyDescent="0.25">
      <c r="Y169458" s="109"/>
    </row>
    <row r="169459" spans="25:25" x14ac:dyDescent="0.25">
      <c r="Y169459" s="109"/>
    </row>
    <row r="169460" spans="25:25" x14ac:dyDescent="0.25">
      <c r="Y169460" s="109"/>
    </row>
    <row r="169461" spans="25:25" x14ac:dyDescent="0.25">
      <c r="Y169461" s="109"/>
    </row>
    <row r="169462" spans="25:25" x14ac:dyDescent="0.25">
      <c r="Y169462" s="109"/>
    </row>
    <row r="169463" spans="25:25" x14ac:dyDescent="0.25">
      <c r="Y169463" s="109"/>
    </row>
    <row r="169464" spans="25:25" x14ac:dyDescent="0.25">
      <c r="Y169464" s="109"/>
    </row>
    <row r="169465" spans="25:25" x14ac:dyDescent="0.25">
      <c r="Y169465" s="109"/>
    </row>
    <row r="169466" spans="25:25" x14ac:dyDescent="0.25">
      <c r="Y169466" s="109"/>
    </row>
    <row r="169467" spans="25:25" x14ac:dyDescent="0.25">
      <c r="Y169467" s="109"/>
    </row>
    <row r="169468" spans="25:25" x14ac:dyDescent="0.25">
      <c r="Y169468" s="109"/>
    </row>
    <row r="169469" spans="25:25" x14ac:dyDescent="0.25">
      <c r="Y169469" s="109"/>
    </row>
    <row r="169470" spans="25:25" x14ac:dyDescent="0.25">
      <c r="Y169470" s="109"/>
    </row>
    <row r="169471" spans="25:25" x14ac:dyDescent="0.25">
      <c r="Y169471" s="109"/>
    </row>
    <row r="169472" spans="25:25" x14ac:dyDescent="0.25">
      <c r="Y169472" s="109"/>
    </row>
    <row r="169473" spans="25:25" x14ac:dyDescent="0.25">
      <c r="Y169473" s="109"/>
    </row>
    <row r="169474" spans="25:25" x14ac:dyDescent="0.25">
      <c r="Y169474" s="109"/>
    </row>
    <row r="169475" spans="25:25" x14ac:dyDescent="0.25">
      <c r="Y169475" s="109"/>
    </row>
    <row r="169476" spans="25:25" x14ac:dyDescent="0.25">
      <c r="Y169476" s="109"/>
    </row>
    <row r="169477" spans="25:25" x14ac:dyDescent="0.25">
      <c r="Y169477" s="109"/>
    </row>
    <row r="169478" spans="25:25" x14ac:dyDescent="0.25">
      <c r="Y169478" s="109"/>
    </row>
    <row r="169479" spans="25:25" x14ac:dyDescent="0.25">
      <c r="Y169479" s="109"/>
    </row>
    <row r="169480" spans="25:25" x14ac:dyDescent="0.25">
      <c r="Y169480" s="109"/>
    </row>
    <row r="169481" spans="25:25" x14ac:dyDescent="0.25">
      <c r="Y169481" s="109"/>
    </row>
    <row r="169482" spans="25:25" x14ac:dyDescent="0.25">
      <c r="Y169482" s="109"/>
    </row>
    <row r="169483" spans="25:25" x14ac:dyDescent="0.25">
      <c r="Y169483" s="109"/>
    </row>
    <row r="169484" spans="25:25" x14ac:dyDescent="0.25">
      <c r="Y169484" s="109"/>
    </row>
    <row r="169485" spans="25:25" x14ac:dyDescent="0.25">
      <c r="Y169485" s="109"/>
    </row>
    <row r="169486" spans="25:25" x14ac:dyDescent="0.25">
      <c r="Y169486" s="109"/>
    </row>
    <row r="169487" spans="25:25" x14ac:dyDescent="0.25">
      <c r="Y169487" s="109"/>
    </row>
    <row r="169488" spans="25:25" x14ac:dyDescent="0.25">
      <c r="Y169488" s="109"/>
    </row>
    <row r="169489" spans="25:25" x14ac:dyDescent="0.25">
      <c r="Y169489" s="109"/>
    </row>
    <row r="169490" spans="25:25" x14ac:dyDescent="0.25">
      <c r="Y169490" s="109"/>
    </row>
    <row r="169491" spans="25:25" x14ac:dyDescent="0.25">
      <c r="Y169491" s="109"/>
    </row>
    <row r="169492" spans="25:25" x14ac:dyDescent="0.25">
      <c r="Y169492" s="109"/>
    </row>
    <row r="169493" spans="25:25" x14ac:dyDescent="0.25">
      <c r="Y169493" s="109"/>
    </row>
    <row r="169494" spans="25:25" x14ac:dyDescent="0.25">
      <c r="Y169494" s="109"/>
    </row>
    <row r="169495" spans="25:25" x14ac:dyDescent="0.25">
      <c r="Y169495" s="109"/>
    </row>
    <row r="169496" spans="25:25" x14ac:dyDescent="0.25">
      <c r="Y169496" s="109"/>
    </row>
    <row r="169497" spans="25:25" x14ac:dyDescent="0.25">
      <c r="Y169497" s="109"/>
    </row>
    <row r="169498" spans="25:25" x14ac:dyDescent="0.25">
      <c r="Y169498" s="109"/>
    </row>
    <row r="169499" spans="25:25" x14ac:dyDescent="0.25">
      <c r="Y169499" s="109"/>
    </row>
    <row r="169500" spans="25:25" x14ac:dyDescent="0.25">
      <c r="Y169500" s="109"/>
    </row>
    <row r="169501" spans="25:25" x14ac:dyDescent="0.25">
      <c r="Y169501" s="109"/>
    </row>
    <row r="169502" spans="25:25" x14ac:dyDescent="0.25">
      <c r="Y169502" s="109"/>
    </row>
    <row r="169503" spans="25:25" x14ac:dyDescent="0.25">
      <c r="Y169503" s="109"/>
    </row>
    <row r="169504" spans="25:25" x14ac:dyDescent="0.25">
      <c r="Y169504" s="109"/>
    </row>
    <row r="169505" spans="25:25" x14ac:dyDescent="0.25">
      <c r="Y169505" s="109"/>
    </row>
    <row r="169506" spans="25:25" x14ac:dyDescent="0.25">
      <c r="Y169506" s="109"/>
    </row>
    <row r="169507" spans="25:25" x14ac:dyDescent="0.25">
      <c r="Y169507" s="109"/>
    </row>
    <row r="169508" spans="25:25" x14ac:dyDescent="0.25">
      <c r="Y169508" s="109"/>
    </row>
    <row r="169509" spans="25:25" x14ac:dyDescent="0.25">
      <c r="Y169509" s="109"/>
    </row>
    <row r="169510" spans="25:25" x14ac:dyDescent="0.25">
      <c r="Y169510" s="109"/>
    </row>
    <row r="169511" spans="25:25" x14ac:dyDescent="0.25">
      <c r="Y169511" s="109"/>
    </row>
    <row r="169512" spans="25:25" x14ac:dyDescent="0.25">
      <c r="Y169512" s="109"/>
    </row>
    <row r="169513" spans="25:25" x14ac:dyDescent="0.25">
      <c r="Y169513" s="109"/>
    </row>
    <row r="169514" spans="25:25" x14ac:dyDescent="0.25">
      <c r="Y169514" s="109"/>
    </row>
    <row r="169515" spans="25:25" x14ac:dyDescent="0.25">
      <c r="Y169515" s="109"/>
    </row>
    <row r="169516" spans="25:25" x14ac:dyDescent="0.25">
      <c r="Y169516" s="109"/>
    </row>
    <row r="169517" spans="25:25" x14ac:dyDescent="0.25">
      <c r="Y169517" s="109"/>
    </row>
    <row r="169518" spans="25:25" x14ac:dyDescent="0.25">
      <c r="Y169518" s="109"/>
    </row>
    <row r="169519" spans="25:25" x14ac:dyDescent="0.25">
      <c r="Y169519" s="109"/>
    </row>
    <row r="169520" spans="25:25" x14ac:dyDescent="0.25">
      <c r="Y169520" s="109"/>
    </row>
    <row r="169521" spans="25:25" x14ac:dyDescent="0.25">
      <c r="Y169521" s="109"/>
    </row>
    <row r="169522" spans="25:25" x14ac:dyDescent="0.25">
      <c r="Y169522" s="109"/>
    </row>
    <row r="169523" spans="25:25" x14ac:dyDescent="0.25">
      <c r="Y169523" s="109"/>
    </row>
    <row r="169524" spans="25:25" x14ac:dyDescent="0.25">
      <c r="Y169524" s="109"/>
    </row>
    <row r="169525" spans="25:25" x14ac:dyDescent="0.25">
      <c r="Y169525" s="109"/>
    </row>
    <row r="169526" spans="25:25" x14ac:dyDescent="0.25">
      <c r="Y169526" s="109"/>
    </row>
    <row r="169527" spans="25:25" x14ac:dyDescent="0.25">
      <c r="Y169527" s="109"/>
    </row>
    <row r="169528" spans="25:25" x14ac:dyDescent="0.25">
      <c r="Y169528" s="109"/>
    </row>
    <row r="169529" spans="25:25" x14ac:dyDescent="0.25">
      <c r="Y169529" s="109"/>
    </row>
    <row r="169530" spans="25:25" x14ac:dyDescent="0.25">
      <c r="Y169530" s="109"/>
    </row>
    <row r="169531" spans="25:25" x14ac:dyDescent="0.25">
      <c r="Y169531" s="109"/>
    </row>
    <row r="169532" spans="25:25" x14ac:dyDescent="0.25">
      <c r="Y169532" s="109"/>
    </row>
    <row r="169533" spans="25:25" x14ac:dyDescent="0.25">
      <c r="Y169533" s="109"/>
    </row>
    <row r="169534" spans="25:25" x14ac:dyDescent="0.25">
      <c r="Y169534" s="109"/>
    </row>
    <row r="169535" spans="25:25" x14ac:dyDescent="0.25">
      <c r="Y169535" s="109"/>
    </row>
    <row r="169536" spans="25:25" x14ac:dyDescent="0.25">
      <c r="Y169536" s="109"/>
    </row>
    <row r="169537" spans="25:25" x14ac:dyDescent="0.25">
      <c r="Y169537" s="109"/>
    </row>
    <row r="169538" spans="25:25" x14ac:dyDescent="0.25">
      <c r="Y169538" s="109"/>
    </row>
    <row r="169539" spans="25:25" x14ac:dyDescent="0.25">
      <c r="Y169539" s="109"/>
    </row>
    <row r="169540" spans="25:25" x14ac:dyDescent="0.25">
      <c r="Y169540" s="109"/>
    </row>
    <row r="169541" spans="25:25" x14ac:dyDescent="0.25">
      <c r="Y169541" s="109"/>
    </row>
    <row r="169542" spans="25:25" x14ac:dyDescent="0.25">
      <c r="Y169542" s="109"/>
    </row>
    <row r="169543" spans="25:25" x14ac:dyDescent="0.25">
      <c r="Y169543" s="109"/>
    </row>
    <row r="169544" spans="25:25" x14ac:dyDescent="0.25">
      <c r="Y169544" s="109"/>
    </row>
    <row r="169545" spans="25:25" x14ac:dyDescent="0.25">
      <c r="Y169545" s="109"/>
    </row>
    <row r="169546" spans="25:25" x14ac:dyDescent="0.25">
      <c r="Y169546" s="109"/>
    </row>
    <row r="169547" spans="25:25" x14ac:dyDescent="0.25">
      <c r="Y169547" s="109"/>
    </row>
    <row r="169548" spans="25:25" x14ac:dyDescent="0.25">
      <c r="Y169548" s="109"/>
    </row>
    <row r="169549" spans="25:25" x14ac:dyDescent="0.25">
      <c r="Y169549" s="109"/>
    </row>
    <row r="169550" spans="25:25" x14ac:dyDescent="0.25">
      <c r="Y169550" s="109"/>
    </row>
    <row r="169551" spans="25:25" x14ac:dyDescent="0.25">
      <c r="Y169551" s="109"/>
    </row>
    <row r="169552" spans="25:25" x14ac:dyDescent="0.25">
      <c r="Y169552" s="109"/>
    </row>
    <row r="169553" spans="25:25" x14ac:dyDescent="0.25">
      <c r="Y169553" s="109"/>
    </row>
    <row r="169554" spans="25:25" x14ac:dyDescent="0.25">
      <c r="Y169554" s="109"/>
    </row>
    <row r="169555" spans="25:25" x14ac:dyDescent="0.25">
      <c r="Y169555" s="109"/>
    </row>
    <row r="169556" spans="25:25" x14ac:dyDescent="0.25">
      <c r="Y169556" s="109"/>
    </row>
    <row r="169557" spans="25:25" x14ac:dyDescent="0.25">
      <c r="Y169557" s="109"/>
    </row>
    <row r="169558" spans="25:25" x14ac:dyDescent="0.25">
      <c r="Y169558" s="109"/>
    </row>
    <row r="169559" spans="25:25" x14ac:dyDescent="0.25">
      <c r="Y169559" s="109"/>
    </row>
    <row r="169560" spans="25:25" x14ac:dyDescent="0.25">
      <c r="Y169560" s="109"/>
    </row>
    <row r="169561" spans="25:25" x14ac:dyDescent="0.25">
      <c r="Y169561" s="109"/>
    </row>
    <row r="169562" spans="25:25" x14ac:dyDescent="0.25">
      <c r="Y169562" s="109"/>
    </row>
    <row r="169563" spans="25:25" x14ac:dyDescent="0.25">
      <c r="Y169563" s="109"/>
    </row>
    <row r="169564" spans="25:25" x14ac:dyDescent="0.25">
      <c r="Y169564" s="109"/>
    </row>
    <row r="169565" spans="25:25" x14ac:dyDescent="0.25">
      <c r="Y169565" s="109"/>
    </row>
    <row r="169566" spans="25:25" x14ac:dyDescent="0.25">
      <c r="Y169566" s="109"/>
    </row>
    <row r="169567" spans="25:25" x14ac:dyDescent="0.25">
      <c r="Y169567" s="109"/>
    </row>
    <row r="169568" spans="25:25" x14ac:dyDescent="0.25">
      <c r="Y169568" s="109"/>
    </row>
    <row r="169569" spans="25:25" x14ac:dyDescent="0.25">
      <c r="Y169569" s="109"/>
    </row>
    <row r="169570" spans="25:25" x14ac:dyDescent="0.25">
      <c r="Y169570" s="109"/>
    </row>
    <row r="169571" spans="25:25" x14ac:dyDescent="0.25">
      <c r="Y169571" s="109"/>
    </row>
    <row r="169572" spans="25:25" x14ac:dyDescent="0.25">
      <c r="Y169572" s="109"/>
    </row>
    <row r="169573" spans="25:25" x14ac:dyDescent="0.25">
      <c r="Y169573" s="109"/>
    </row>
    <row r="169574" spans="25:25" x14ac:dyDescent="0.25">
      <c r="Y169574" s="109"/>
    </row>
    <row r="169575" spans="25:25" x14ac:dyDescent="0.25">
      <c r="Y169575" s="109"/>
    </row>
    <row r="169576" spans="25:25" x14ac:dyDescent="0.25">
      <c r="Y169576" s="109"/>
    </row>
    <row r="169577" spans="25:25" x14ac:dyDescent="0.25">
      <c r="Y169577" s="109"/>
    </row>
    <row r="169578" spans="25:25" x14ac:dyDescent="0.25">
      <c r="Y169578" s="109"/>
    </row>
    <row r="169579" spans="25:25" x14ac:dyDescent="0.25">
      <c r="Y169579" s="109"/>
    </row>
    <row r="169580" spans="25:25" x14ac:dyDescent="0.25">
      <c r="Y169580" s="109"/>
    </row>
    <row r="169581" spans="25:25" x14ac:dyDescent="0.25">
      <c r="Y169581" s="109"/>
    </row>
    <row r="169582" spans="25:25" x14ac:dyDescent="0.25">
      <c r="Y169582" s="109"/>
    </row>
    <row r="169583" spans="25:25" x14ac:dyDescent="0.25">
      <c r="Y169583" s="109"/>
    </row>
    <row r="169584" spans="25:25" x14ac:dyDescent="0.25">
      <c r="Y169584" s="109"/>
    </row>
    <row r="169585" spans="25:25" x14ac:dyDescent="0.25">
      <c r="Y169585" s="109"/>
    </row>
    <row r="169586" spans="25:25" x14ac:dyDescent="0.25">
      <c r="Y169586" s="109"/>
    </row>
    <row r="169587" spans="25:25" x14ac:dyDescent="0.25">
      <c r="Y169587" s="109"/>
    </row>
    <row r="169588" spans="25:25" x14ac:dyDescent="0.25">
      <c r="Y169588" s="109"/>
    </row>
    <row r="169589" spans="25:25" x14ac:dyDescent="0.25">
      <c r="Y169589" s="109"/>
    </row>
    <row r="169590" spans="25:25" x14ac:dyDescent="0.25">
      <c r="Y169590" s="109"/>
    </row>
    <row r="169591" spans="25:25" x14ac:dyDescent="0.25">
      <c r="Y169591" s="109"/>
    </row>
    <row r="169592" spans="25:25" x14ac:dyDescent="0.25">
      <c r="Y169592" s="109"/>
    </row>
    <row r="169593" spans="25:25" x14ac:dyDescent="0.25">
      <c r="Y169593" s="109"/>
    </row>
    <row r="169594" spans="25:25" x14ac:dyDescent="0.25">
      <c r="Y169594" s="109"/>
    </row>
    <row r="169595" spans="25:25" x14ac:dyDescent="0.25">
      <c r="Y169595" s="109"/>
    </row>
    <row r="169596" spans="25:25" x14ac:dyDescent="0.25">
      <c r="Y169596" s="109"/>
    </row>
    <row r="169597" spans="25:25" x14ac:dyDescent="0.25">
      <c r="Y169597" s="109"/>
    </row>
    <row r="169598" spans="25:25" x14ac:dyDescent="0.25">
      <c r="Y169598" s="109"/>
    </row>
    <row r="169599" spans="25:25" x14ac:dyDescent="0.25">
      <c r="Y169599" s="109"/>
    </row>
    <row r="169600" spans="25:25" x14ac:dyDescent="0.25">
      <c r="Y169600" s="109"/>
    </row>
    <row r="169601" spans="25:25" x14ac:dyDescent="0.25">
      <c r="Y169601" s="109"/>
    </row>
    <row r="169602" spans="25:25" x14ac:dyDescent="0.25">
      <c r="Y169602" s="109"/>
    </row>
    <row r="169603" spans="25:25" x14ac:dyDescent="0.25">
      <c r="Y169603" s="109"/>
    </row>
    <row r="169604" spans="25:25" x14ac:dyDescent="0.25">
      <c r="Y169604" s="109"/>
    </row>
    <row r="169605" spans="25:25" x14ac:dyDescent="0.25">
      <c r="Y169605" s="109"/>
    </row>
    <row r="169606" spans="25:25" x14ac:dyDescent="0.25">
      <c r="Y169606" s="109"/>
    </row>
    <row r="169607" spans="25:25" x14ac:dyDescent="0.25">
      <c r="Y169607" s="109"/>
    </row>
    <row r="169608" spans="25:25" x14ac:dyDescent="0.25">
      <c r="Y169608" s="109"/>
    </row>
    <row r="169609" spans="25:25" x14ac:dyDescent="0.25">
      <c r="Y169609" s="109"/>
    </row>
    <row r="169610" spans="25:25" x14ac:dyDescent="0.25">
      <c r="Y169610" s="109"/>
    </row>
    <row r="169611" spans="25:25" x14ac:dyDescent="0.25">
      <c r="Y169611" s="109"/>
    </row>
    <row r="169612" spans="25:25" x14ac:dyDescent="0.25">
      <c r="Y169612" s="109"/>
    </row>
    <row r="169613" spans="25:25" x14ac:dyDescent="0.25">
      <c r="Y169613" s="109"/>
    </row>
    <row r="169614" spans="25:25" x14ac:dyDescent="0.25">
      <c r="Y169614" s="109"/>
    </row>
    <row r="169615" spans="25:25" x14ac:dyDescent="0.25">
      <c r="Y169615" s="109"/>
    </row>
    <row r="169616" spans="25:25" x14ac:dyDescent="0.25">
      <c r="Y169616" s="109"/>
    </row>
    <row r="169617" spans="25:25" x14ac:dyDescent="0.25">
      <c r="Y169617" s="109"/>
    </row>
    <row r="169618" spans="25:25" x14ac:dyDescent="0.25">
      <c r="Y169618" s="109"/>
    </row>
    <row r="169619" spans="25:25" x14ac:dyDescent="0.25">
      <c r="Y169619" s="109"/>
    </row>
    <row r="169620" spans="25:25" x14ac:dyDescent="0.25">
      <c r="Y169620" s="109"/>
    </row>
    <row r="169621" spans="25:25" x14ac:dyDescent="0.25">
      <c r="Y169621" s="109"/>
    </row>
    <row r="169622" spans="25:25" x14ac:dyDescent="0.25">
      <c r="Y169622" s="109"/>
    </row>
    <row r="169623" spans="25:25" x14ac:dyDescent="0.25">
      <c r="Y169623" s="109"/>
    </row>
    <row r="169624" spans="25:25" x14ac:dyDescent="0.25">
      <c r="Y169624" s="109"/>
    </row>
    <row r="169625" spans="25:25" x14ac:dyDescent="0.25">
      <c r="Y169625" s="109"/>
    </row>
    <row r="169626" spans="25:25" x14ac:dyDescent="0.25">
      <c r="Y169626" s="109"/>
    </row>
    <row r="169627" spans="25:25" x14ac:dyDescent="0.25">
      <c r="Y169627" s="109"/>
    </row>
    <row r="169628" spans="25:25" x14ac:dyDescent="0.25">
      <c r="Y169628" s="109"/>
    </row>
    <row r="169629" spans="25:25" x14ac:dyDescent="0.25">
      <c r="Y169629" s="109"/>
    </row>
    <row r="169630" spans="25:25" x14ac:dyDescent="0.25">
      <c r="Y169630" s="109"/>
    </row>
    <row r="169631" spans="25:25" x14ac:dyDescent="0.25">
      <c r="Y169631" s="109"/>
    </row>
    <row r="169632" spans="25:25" x14ac:dyDescent="0.25">
      <c r="Y169632" s="109"/>
    </row>
    <row r="169633" spans="25:25" x14ac:dyDescent="0.25">
      <c r="Y169633" s="109"/>
    </row>
    <row r="169634" spans="25:25" x14ac:dyDescent="0.25">
      <c r="Y169634" s="109"/>
    </row>
    <row r="169635" spans="25:25" x14ac:dyDescent="0.25">
      <c r="Y169635" s="109"/>
    </row>
    <row r="169636" spans="25:25" x14ac:dyDescent="0.25">
      <c r="Y169636" s="109"/>
    </row>
    <row r="169637" spans="25:25" x14ac:dyDescent="0.25">
      <c r="Y169637" s="109"/>
    </row>
    <row r="169638" spans="25:25" x14ac:dyDescent="0.25">
      <c r="Y169638" s="109"/>
    </row>
    <row r="169639" spans="25:25" x14ac:dyDescent="0.25">
      <c r="Y169639" s="109"/>
    </row>
    <row r="169640" spans="25:25" x14ac:dyDescent="0.25">
      <c r="Y169640" s="109"/>
    </row>
    <row r="169641" spans="25:25" x14ac:dyDescent="0.25">
      <c r="Y169641" s="109"/>
    </row>
    <row r="169642" spans="25:25" x14ac:dyDescent="0.25">
      <c r="Y169642" s="109"/>
    </row>
    <row r="169643" spans="25:25" x14ac:dyDescent="0.25">
      <c r="Y169643" s="109"/>
    </row>
    <row r="169644" spans="25:25" x14ac:dyDescent="0.25">
      <c r="Y169644" s="109"/>
    </row>
    <row r="169645" spans="25:25" x14ac:dyDescent="0.25">
      <c r="Y169645" s="109"/>
    </row>
    <row r="169646" spans="25:25" x14ac:dyDescent="0.25">
      <c r="Y169646" s="109"/>
    </row>
    <row r="169647" spans="25:25" x14ac:dyDescent="0.25">
      <c r="Y169647" s="109"/>
    </row>
    <row r="169648" spans="25:25" x14ac:dyDescent="0.25">
      <c r="Y169648" s="109"/>
    </row>
    <row r="169649" spans="25:25" x14ac:dyDescent="0.25">
      <c r="Y169649" s="109"/>
    </row>
    <row r="169650" spans="25:25" x14ac:dyDescent="0.25">
      <c r="Y169650" s="109"/>
    </row>
    <row r="169651" spans="25:25" x14ac:dyDescent="0.25">
      <c r="Y169651" s="109"/>
    </row>
    <row r="169652" spans="25:25" x14ac:dyDescent="0.25">
      <c r="Y169652" s="109"/>
    </row>
    <row r="169653" spans="25:25" x14ac:dyDescent="0.25">
      <c r="Y169653" s="109"/>
    </row>
    <row r="169654" spans="25:25" x14ac:dyDescent="0.25">
      <c r="Y169654" s="109"/>
    </row>
    <row r="169655" spans="25:25" x14ac:dyDescent="0.25">
      <c r="Y169655" s="109"/>
    </row>
    <row r="169656" spans="25:25" x14ac:dyDescent="0.25">
      <c r="Y169656" s="109"/>
    </row>
    <row r="169657" spans="25:25" x14ac:dyDescent="0.25">
      <c r="Y169657" s="109"/>
    </row>
    <row r="169658" spans="25:25" x14ac:dyDescent="0.25">
      <c r="Y169658" s="109"/>
    </row>
    <row r="169659" spans="25:25" x14ac:dyDescent="0.25">
      <c r="Y169659" s="109"/>
    </row>
    <row r="169660" spans="25:25" x14ac:dyDescent="0.25">
      <c r="Y169660" s="109"/>
    </row>
    <row r="169661" spans="25:25" x14ac:dyDescent="0.25">
      <c r="Y169661" s="109"/>
    </row>
    <row r="169662" spans="25:25" x14ac:dyDescent="0.25">
      <c r="Y169662" s="109"/>
    </row>
    <row r="169663" spans="25:25" x14ac:dyDescent="0.25">
      <c r="Y169663" s="109"/>
    </row>
    <row r="169664" spans="25:25" x14ac:dyDescent="0.25">
      <c r="Y169664" s="109"/>
    </row>
    <row r="169665" spans="25:25" x14ac:dyDescent="0.25">
      <c r="Y169665" s="109"/>
    </row>
    <row r="169666" spans="25:25" x14ac:dyDescent="0.25">
      <c r="Y169666" s="109"/>
    </row>
    <row r="169667" spans="25:25" x14ac:dyDescent="0.25">
      <c r="Y169667" s="109"/>
    </row>
    <row r="169668" spans="25:25" x14ac:dyDescent="0.25">
      <c r="Y169668" s="109"/>
    </row>
    <row r="169669" spans="25:25" x14ac:dyDescent="0.25">
      <c r="Y169669" s="109"/>
    </row>
    <row r="169670" spans="25:25" x14ac:dyDescent="0.25">
      <c r="Y169670" s="109"/>
    </row>
    <row r="169671" spans="25:25" x14ac:dyDescent="0.25">
      <c r="Y169671" s="109"/>
    </row>
    <row r="169672" spans="25:25" x14ac:dyDescent="0.25">
      <c r="Y169672" s="109"/>
    </row>
    <row r="169673" spans="25:25" x14ac:dyDescent="0.25">
      <c r="Y169673" s="109"/>
    </row>
    <row r="169674" spans="25:25" x14ac:dyDescent="0.25">
      <c r="Y169674" s="109"/>
    </row>
    <row r="169675" spans="25:25" x14ac:dyDescent="0.25">
      <c r="Y169675" s="109"/>
    </row>
    <row r="169676" spans="25:25" x14ac:dyDescent="0.25">
      <c r="Y169676" s="109"/>
    </row>
    <row r="169677" spans="25:25" x14ac:dyDescent="0.25">
      <c r="Y169677" s="109"/>
    </row>
    <row r="169678" spans="25:25" x14ac:dyDescent="0.25">
      <c r="Y169678" s="109"/>
    </row>
    <row r="169679" spans="25:25" x14ac:dyDescent="0.25">
      <c r="Y169679" s="109"/>
    </row>
    <row r="169680" spans="25:25" x14ac:dyDescent="0.25">
      <c r="Y169680" s="109"/>
    </row>
    <row r="169681" spans="25:25" x14ac:dyDescent="0.25">
      <c r="Y169681" s="109"/>
    </row>
    <row r="169682" spans="25:25" x14ac:dyDescent="0.25">
      <c r="Y169682" s="109"/>
    </row>
    <row r="169683" spans="25:25" x14ac:dyDescent="0.25">
      <c r="Y169683" s="109"/>
    </row>
    <row r="169684" spans="25:25" x14ac:dyDescent="0.25">
      <c r="Y169684" s="109"/>
    </row>
    <row r="169685" spans="25:25" x14ac:dyDescent="0.25">
      <c r="Y169685" s="109"/>
    </row>
    <row r="169686" spans="25:25" x14ac:dyDescent="0.25">
      <c r="Y169686" s="109"/>
    </row>
    <row r="169687" spans="25:25" x14ac:dyDescent="0.25">
      <c r="Y169687" s="109"/>
    </row>
    <row r="169688" spans="25:25" x14ac:dyDescent="0.25">
      <c r="Y169688" s="109"/>
    </row>
    <row r="169689" spans="25:25" x14ac:dyDescent="0.25">
      <c r="Y169689" s="109"/>
    </row>
    <row r="169690" spans="25:25" x14ac:dyDescent="0.25">
      <c r="Y169690" s="109"/>
    </row>
    <row r="169691" spans="25:25" x14ac:dyDescent="0.25">
      <c r="Y169691" s="109"/>
    </row>
    <row r="169692" spans="25:25" x14ac:dyDescent="0.25">
      <c r="Y169692" s="109"/>
    </row>
    <row r="169693" spans="25:25" x14ac:dyDescent="0.25">
      <c r="Y169693" s="109"/>
    </row>
    <row r="169694" spans="25:25" x14ac:dyDescent="0.25">
      <c r="Y169694" s="109"/>
    </row>
    <row r="169695" spans="25:25" x14ac:dyDescent="0.25">
      <c r="Y169695" s="109"/>
    </row>
    <row r="169696" spans="25:25" x14ac:dyDescent="0.25">
      <c r="Y169696" s="109"/>
    </row>
    <row r="169697" spans="25:25" x14ac:dyDescent="0.25">
      <c r="Y169697" s="109"/>
    </row>
    <row r="169698" spans="25:25" x14ac:dyDescent="0.25">
      <c r="Y169698" s="109"/>
    </row>
    <row r="169699" spans="25:25" x14ac:dyDescent="0.25">
      <c r="Y169699" s="109"/>
    </row>
    <row r="169700" spans="25:25" x14ac:dyDescent="0.25">
      <c r="Y169700" s="109"/>
    </row>
    <row r="169701" spans="25:25" x14ac:dyDescent="0.25">
      <c r="Y169701" s="109"/>
    </row>
    <row r="169702" spans="25:25" x14ac:dyDescent="0.25">
      <c r="Y169702" s="109"/>
    </row>
    <row r="169703" spans="25:25" x14ac:dyDescent="0.25">
      <c r="Y169703" s="109"/>
    </row>
    <row r="169704" spans="25:25" x14ac:dyDescent="0.25">
      <c r="Y169704" s="109"/>
    </row>
    <row r="169705" spans="25:25" x14ac:dyDescent="0.25">
      <c r="Y169705" s="109"/>
    </row>
    <row r="169706" spans="25:25" x14ac:dyDescent="0.25">
      <c r="Y169706" s="109"/>
    </row>
    <row r="169707" spans="25:25" x14ac:dyDescent="0.25">
      <c r="Y169707" s="109"/>
    </row>
    <row r="169708" spans="25:25" x14ac:dyDescent="0.25">
      <c r="Y169708" s="109"/>
    </row>
    <row r="169709" spans="25:25" x14ac:dyDescent="0.25">
      <c r="Y169709" s="109"/>
    </row>
    <row r="169710" spans="25:25" x14ac:dyDescent="0.25">
      <c r="Y169710" s="109"/>
    </row>
    <row r="169711" spans="25:25" x14ac:dyDescent="0.25">
      <c r="Y169711" s="109"/>
    </row>
    <row r="169712" spans="25:25" x14ac:dyDescent="0.25">
      <c r="Y169712" s="109"/>
    </row>
    <row r="169713" spans="25:25" x14ac:dyDescent="0.25">
      <c r="Y169713" s="109"/>
    </row>
    <row r="169714" spans="25:25" x14ac:dyDescent="0.25">
      <c r="Y169714" s="109"/>
    </row>
    <row r="169715" spans="25:25" x14ac:dyDescent="0.25">
      <c r="Y169715" s="109"/>
    </row>
    <row r="169716" spans="25:25" x14ac:dyDescent="0.25">
      <c r="Y169716" s="109"/>
    </row>
    <row r="169717" spans="25:25" x14ac:dyDescent="0.25">
      <c r="Y169717" s="109"/>
    </row>
    <row r="169718" spans="25:25" x14ac:dyDescent="0.25">
      <c r="Y169718" s="109"/>
    </row>
    <row r="169719" spans="25:25" x14ac:dyDescent="0.25">
      <c r="Y169719" s="109"/>
    </row>
    <row r="169720" spans="25:25" x14ac:dyDescent="0.25">
      <c r="Y169720" s="109"/>
    </row>
    <row r="169721" spans="25:25" x14ac:dyDescent="0.25">
      <c r="Y169721" s="109"/>
    </row>
    <row r="169722" spans="25:25" x14ac:dyDescent="0.25">
      <c r="Y169722" s="109"/>
    </row>
    <row r="169723" spans="25:25" x14ac:dyDescent="0.25">
      <c r="Y169723" s="109"/>
    </row>
    <row r="169724" spans="25:25" x14ac:dyDescent="0.25">
      <c r="Y169724" s="109"/>
    </row>
    <row r="169725" spans="25:25" x14ac:dyDescent="0.25">
      <c r="Y169725" s="109"/>
    </row>
    <row r="169726" spans="25:25" x14ac:dyDescent="0.25">
      <c r="Y169726" s="109"/>
    </row>
    <row r="169727" spans="25:25" x14ac:dyDescent="0.25">
      <c r="Y169727" s="109"/>
    </row>
    <row r="169728" spans="25:25" x14ac:dyDescent="0.25">
      <c r="Y169728" s="109"/>
    </row>
    <row r="169729" spans="25:25" x14ac:dyDescent="0.25">
      <c r="Y169729" s="109"/>
    </row>
    <row r="169730" spans="25:25" x14ac:dyDescent="0.25">
      <c r="Y169730" s="109"/>
    </row>
    <row r="169731" spans="25:25" x14ac:dyDescent="0.25">
      <c r="Y169731" s="109"/>
    </row>
    <row r="169732" spans="25:25" x14ac:dyDescent="0.25">
      <c r="Y169732" s="109"/>
    </row>
    <row r="169733" spans="25:25" x14ac:dyDescent="0.25">
      <c r="Y169733" s="109"/>
    </row>
    <row r="169734" spans="25:25" x14ac:dyDescent="0.25">
      <c r="Y169734" s="109"/>
    </row>
    <row r="169735" spans="25:25" x14ac:dyDescent="0.25">
      <c r="Y169735" s="109"/>
    </row>
    <row r="169736" spans="25:25" x14ac:dyDescent="0.25">
      <c r="Y169736" s="109"/>
    </row>
    <row r="169737" spans="25:25" x14ac:dyDescent="0.25">
      <c r="Y169737" s="109"/>
    </row>
    <row r="169738" spans="25:25" x14ac:dyDescent="0.25">
      <c r="Y169738" s="109"/>
    </row>
    <row r="169739" spans="25:25" x14ac:dyDescent="0.25">
      <c r="Y169739" s="109"/>
    </row>
    <row r="169740" spans="25:25" x14ac:dyDescent="0.25">
      <c r="Y169740" s="109"/>
    </row>
    <row r="169741" spans="25:25" x14ac:dyDescent="0.25">
      <c r="Y169741" s="109"/>
    </row>
    <row r="169742" spans="25:25" x14ac:dyDescent="0.25">
      <c r="Y169742" s="109"/>
    </row>
    <row r="169743" spans="25:25" x14ac:dyDescent="0.25">
      <c r="Y169743" s="109"/>
    </row>
    <row r="169744" spans="25:25" x14ac:dyDescent="0.25">
      <c r="Y169744" s="109"/>
    </row>
    <row r="169745" spans="25:25" x14ac:dyDescent="0.25">
      <c r="Y169745" s="109"/>
    </row>
    <row r="169746" spans="25:25" x14ac:dyDescent="0.25">
      <c r="Y169746" s="109"/>
    </row>
    <row r="169747" spans="25:25" x14ac:dyDescent="0.25">
      <c r="Y169747" s="109"/>
    </row>
    <row r="169748" spans="25:25" x14ac:dyDescent="0.25">
      <c r="Y169748" s="109"/>
    </row>
    <row r="169749" spans="25:25" x14ac:dyDescent="0.25">
      <c r="Y169749" s="109"/>
    </row>
    <row r="169750" spans="25:25" x14ac:dyDescent="0.25">
      <c r="Y169750" s="109"/>
    </row>
    <row r="169751" spans="25:25" x14ac:dyDescent="0.25">
      <c r="Y169751" s="109"/>
    </row>
    <row r="169752" spans="25:25" x14ac:dyDescent="0.25">
      <c r="Y169752" s="109"/>
    </row>
    <row r="169753" spans="25:25" x14ac:dyDescent="0.25">
      <c r="Y169753" s="109"/>
    </row>
    <row r="169754" spans="25:25" x14ac:dyDescent="0.25">
      <c r="Y169754" s="109"/>
    </row>
    <row r="169755" spans="25:25" x14ac:dyDescent="0.25">
      <c r="Y169755" s="109"/>
    </row>
    <row r="169756" spans="25:25" x14ac:dyDescent="0.25">
      <c r="Y169756" s="109"/>
    </row>
    <row r="169757" spans="25:25" x14ac:dyDescent="0.25">
      <c r="Y169757" s="109"/>
    </row>
    <row r="169758" spans="25:25" x14ac:dyDescent="0.25">
      <c r="Y169758" s="109"/>
    </row>
    <row r="169759" spans="25:25" x14ac:dyDescent="0.25">
      <c r="Y169759" s="109"/>
    </row>
    <row r="169760" spans="25:25" x14ac:dyDescent="0.25">
      <c r="Y169760" s="109"/>
    </row>
    <row r="169761" spans="25:25" x14ac:dyDescent="0.25">
      <c r="Y169761" s="109"/>
    </row>
    <row r="169762" spans="25:25" x14ac:dyDescent="0.25">
      <c r="Y169762" s="109"/>
    </row>
    <row r="169763" spans="25:25" x14ac:dyDescent="0.25">
      <c r="Y169763" s="109"/>
    </row>
    <row r="169764" spans="25:25" x14ac:dyDescent="0.25">
      <c r="Y169764" s="109"/>
    </row>
    <row r="169765" spans="25:25" x14ac:dyDescent="0.25">
      <c r="Y169765" s="109"/>
    </row>
    <row r="169766" spans="25:25" x14ac:dyDescent="0.25">
      <c r="Y169766" s="109"/>
    </row>
    <row r="169767" spans="25:25" x14ac:dyDescent="0.25">
      <c r="Y169767" s="109"/>
    </row>
    <row r="169768" spans="25:25" x14ac:dyDescent="0.25">
      <c r="Y169768" s="109"/>
    </row>
    <row r="169769" spans="25:25" x14ac:dyDescent="0.25">
      <c r="Y169769" s="109"/>
    </row>
    <row r="169770" spans="25:25" x14ac:dyDescent="0.25">
      <c r="Y169770" s="109"/>
    </row>
    <row r="169771" spans="25:25" x14ac:dyDescent="0.25">
      <c r="Y169771" s="109"/>
    </row>
    <row r="169772" spans="25:25" x14ac:dyDescent="0.25">
      <c r="Y169772" s="109"/>
    </row>
    <row r="169773" spans="25:25" x14ac:dyDescent="0.25">
      <c r="Y169773" s="109"/>
    </row>
    <row r="169774" spans="25:25" x14ac:dyDescent="0.25">
      <c r="Y169774" s="109"/>
    </row>
    <row r="169775" spans="25:25" x14ac:dyDescent="0.25">
      <c r="Y169775" s="109"/>
    </row>
    <row r="169776" spans="25:25" x14ac:dyDescent="0.25">
      <c r="Y169776" s="109"/>
    </row>
    <row r="169777" spans="25:25" x14ac:dyDescent="0.25">
      <c r="Y169777" s="109"/>
    </row>
    <row r="169778" spans="25:25" x14ac:dyDescent="0.25">
      <c r="Y169778" s="109"/>
    </row>
    <row r="169779" spans="25:25" x14ac:dyDescent="0.25">
      <c r="Y169779" s="109"/>
    </row>
    <row r="169780" spans="25:25" x14ac:dyDescent="0.25">
      <c r="Y169780" s="109"/>
    </row>
    <row r="169781" spans="25:25" x14ac:dyDescent="0.25">
      <c r="Y169781" s="109"/>
    </row>
    <row r="169782" spans="25:25" x14ac:dyDescent="0.25">
      <c r="Y169782" s="109"/>
    </row>
    <row r="169783" spans="25:25" x14ac:dyDescent="0.25">
      <c r="Y169783" s="109"/>
    </row>
    <row r="169784" spans="25:25" x14ac:dyDescent="0.25">
      <c r="Y169784" s="109"/>
    </row>
    <row r="169785" spans="25:25" x14ac:dyDescent="0.25">
      <c r="Y169785" s="109"/>
    </row>
    <row r="169786" spans="25:25" x14ac:dyDescent="0.25">
      <c r="Y169786" s="109"/>
    </row>
    <row r="169787" spans="25:25" x14ac:dyDescent="0.25">
      <c r="Y169787" s="109"/>
    </row>
    <row r="169788" spans="25:25" x14ac:dyDescent="0.25">
      <c r="Y169788" s="109"/>
    </row>
    <row r="169789" spans="25:25" x14ac:dyDescent="0.25">
      <c r="Y169789" s="109"/>
    </row>
    <row r="169790" spans="25:25" x14ac:dyDescent="0.25">
      <c r="Y169790" s="109"/>
    </row>
    <row r="169791" spans="25:25" x14ac:dyDescent="0.25">
      <c r="Y169791" s="109"/>
    </row>
    <row r="169792" spans="25:25" x14ac:dyDescent="0.25">
      <c r="Y169792" s="109"/>
    </row>
    <row r="169793" spans="25:25" x14ac:dyDescent="0.25">
      <c r="Y169793" s="109"/>
    </row>
    <row r="169794" spans="25:25" x14ac:dyDescent="0.25">
      <c r="Y169794" s="109"/>
    </row>
    <row r="169795" spans="25:25" x14ac:dyDescent="0.25">
      <c r="Y169795" s="109"/>
    </row>
    <row r="169796" spans="25:25" x14ac:dyDescent="0.25">
      <c r="Y169796" s="109"/>
    </row>
    <row r="169797" spans="25:25" x14ac:dyDescent="0.25">
      <c r="Y169797" s="109"/>
    </row>
    <row r="169798" spans="25:25" x14ac:dyDescent="0.25">
      <c r="Y169798" s="109"/>
    </row>
    <row r="169799" spans="25:25" x14ac:dyDescent="0.25">
      <c r="Y169799" s="109"/>
    </row>
    <row r="169800" spans="25:25" x14ac:dyDescent="0.25">
      <c r="Y169800" s="109"/>
    </row>
    <row r="169801" spans="25:25" x14ac:dyDescent="0.25">
      <c r="Y169801" s="109"/>
    </row>
    <row r="169802" spans="25:25" x14ac:dyDescent="0.25">
      <c r="Y169802" s="109"/>
    </row>
    <row r="169803" spans="25:25" x14ac:dyDescent="0.25">
      <c r="Y169803" s="109"/>
    </row>
    <row r="169804" spans="25:25" x14ac:dyDescent="0.25">
      <c r="Y169804" s="109"/>
    </row>
    <row r="169805" spans="25:25" x14ac:dyDescent="0.25">
      <c r="Y169805" s="109"/>
    </row>
    <row r="169806" spans="25:25" x14ac:dyDescent="0.25">
      <c r="Y169806" s="109"/>
    </row>
    <row r="169807" spans="25:25" x14ac:dyDescent="0.25">
      <c r="Y169807" s="109"/>
    </row>
    <row r="169808" spans="25:25" x14ac:dyDescent="0.25">
      <c r="Y169808" s="109"/>
    </row>
    <row r="169809" spans="25:25" x14ac:dyDescent="0.25">
      <c r="Y169809" s="109"/>
    </row>
    <row r="169810" spans="25:25" x14ac:dyDescent="0.25">
      <c r="Y169810" s="109"/>
    </row>
    <row r="169811" spans="25:25" x14ac:dyDescent="0.25">
      <c r="Y169811" s="109"/>
    </row>
    <row r="169812" spans="25:25" x14ac:dyDescent="0.25">
      <c r="Y169812" s="109"/>
    </row>
    <row r="169813" spans="25:25" x14ac:dyDescent="0.25">
      <c r="Y169813" s="109"/>
    </row>
    <row r="169814" spans="25:25" x14ac:dyDescent="0.25">
      <c r="Y169814" s="109"/>
    </row>
    <row r="169815" spans="25:25" x14ac:dyDescent="0.25">
      <c r="Y169815" s="109"/>
    </row>
    <row r="169816" spans="25:25" x14ac:dyDescent="0.25">
      <c r="Y169816" s="109"/>
    </row>
    <row r="169817" spans="25:25" x14ac:dyDescent="0.25">
      <c r="Y169817" s="109"/>
    </row>
    <row r="169818" spans="25:25" x14ac:dyDescent="0.25">
      <c r="Y169818" s="109"/>
    </row>
    <row r="169819" spans="25:25" x14ac:dyDescent="0.25">
      <c r="Y169819" s="109"/>
    </row>
    <row r="169820" spans="25:25" x14ac:dyDescent="0.25">
      <c r="Y169820" s="109"/>
    </row>
    <row r="169821" spans="25:25" x14ac:dyDescent="0.25">
      <c r="Y169821" s="109"/>
    </row>
    <row r="169822" spans="25:25" x14ac:dyDescent="0.25">
      <c r="Y169822" s="109"/>
    </row>
    <row r="169823" spans="25:25" x14ac:dyDescent="0.25">
      <c r="Y169823" s="109"/>
    </row>
    <row r="169824" spans="25:25" x14ac:dyDescent="0.25">
      <c r="Y169824" s="109"/>
    </row>
    <row r="169825" spans="25:25" x14ac:dyDescent="0.25">
      <c r="Y169825" s="109"/>
    </row>
    <row r="169826" spans="25:25" x14ac:dyDescent="0.25">
      <c r="Y169826" s="109"/>
    </row>
    <row r="169827" spans="25:25" x14ac:dyDescent="0.25">
      <c r="Y169827" s="109"/>
    </row>
    <row r="169828" spans="25:25" x14ac:dyDescent="0.25">
      <c r="Y169828" s="109"/>
    </row>
    <row r="169829" spans="25:25" x14ac:dyDescent="0.25">
      <c r="Y169829" s="109"/>
    </row>
    <row r="169830" spans="25:25" x14ac:dyDescent="0.25">
      <c r="Y169830" s="109"/>
    </row>
    <row r="169831" spans="25:25" x14ac:dyDescent="0.25">
      <c r="Y169831" s="109"/>
    </row>
    <row r="169832" spans="25:25" x14ac:dyDescent="0.25">
      <c r="Y169832" s="109"/>
    </row>
    <row r="169833" spans="25:25" x14ac:dyDescent="0.25">
      <c r="Y169833" s="109"/>
    </row>
    <row r="169834" spans="25:25" x14ac:dyDescent="0.25">
      <c r="Y169834" s="109"/>
    </row>
    <row r="169835" spans="25:25" x14ac:dyDescent="0.25">
      <c r="Y169835" s="109"/>
    </row>
    <row r="169836" spans="25:25" x14ac:dyDescent="0.25">
      <c r="Y169836" s="109"/>
    </row>
    <row r="169837" spans="25:25" x14ac:dyDescent="0.25">
      <c r="Y169837" s="109"/>
    </row>
    <row r="169838" spans="25:25" x14ac:dyDescent="0.25">
      <c r="Y169838" s="109"/>
    </row>
    <row r="169839" spans="25:25" x14ac:dyDescent="0.25">
      <c r="Y169839" s="109"/>
    </row>
    <row r="169840" spans="25:25" x14ac:dyDescent="0.25">
      <c r="Y169840" s="109"/>
    </row>
    <row r="169841" spans="25:25" x14ac:dyDescent="0.25">
      <c r="Y169841" s="109"/>
    </row>
    <row r="169842" spans="25:25" x14ac:dyDescent="0.25">
      <c r="Y169842" s="109"/>
    </row>
    <row r="169843" spans="25:25" x14ac:dyDescent="0.25">
      <c r="Y169843" s="109"/>
    </row>
    <row r="169844" spans="25:25" x14ac:dyDescent="0.25">
      <c r="Y169844" s="109"/>
    </row>
    <row r="169845" spans="25:25" x14ac:dyDescent="0.25">
      <c r="Y169845" s="109"/>
    </row>
    <row r="169846" spans="25:25" x14ac:dyDescent="0.25">
      <c r="Y169846" s="109"/>
    </row>
    <row r="169847" spans="25:25" x14ac:dyDescent="0.25">
      <c r="Y169847" s="109"/>
    </row>
    <row r="169848" spans="25:25" x14ac:dyDescent="0.25">
      <c r="Y169848" s="109"/>
    </row>
    <row r="169849" spans="25:25" x14ac:dyDescent="0.25">
      <c r="Y169849" s="109"/>
    </row>
    <row r="169850" spans="25:25" x14ac:dyDescent="0.25">
      <c r="Y169850" s="109"/>
    </row>
    <row r="169851" spans="25:25" x14ac:dyDescent="0.25">
      <c r="Y169851" s="109"/>
    </row>
    <row r="169852" spans="25:25" x14ac:dyDescent="0.25">
      <c r="Y169852" s="109"/>
    </row>
    <row r="169853" spans="25:25" x14ac:dyDescent="0.25">
      <c r="Y169853" s="109"/>
    </row>
    <row r="169854" spans="25:25" x14ac:dyDescent="0.25">
      <c r="Y169854" s="109"/>
    </row>
    <row r="169855" spans="25:25" x14ac:dyDescent="0.25">
      <c r="Y169855" s="109"/>
    </row>
    <row r="169856" spans="25:25" x14ac:dyDescent="0.25">
      <c r="Y169856" s="109"/>
    </row>
    <row r="169857" spans="25:25" x14ac:dyDescent="0.25">
      <c r="Y169857" s="109"/>
    </row>
    <row r="169858" spans="25:25" x14ac:dyDescent="0.25">
      <c r="Y169858" s="109"/>
    </row>
    <row r="169859" spans="25:25" x14ac:dyDescent="0.25">
      <c r="Y169859" s="109"/>
    </row>
    <row r="169860" spans="25:25" x14ac:dyDescent="0.25">
      <c r="Y169860" s="109"/>
    </row>
    <row r="169861" spans="25:25" x14ac:dyDescent="0.25">
      <c r="Y169861" s="109"/>
    </row>
    <row r="169862" spans="25:25" x14ac:dyDescent="0.25">
      <c r="Y169862" s="109"/>
    </row>
    <row r="169863" spans="25:25" x14ac:dyDescent="0.25">
      <c r="Y169863" s="109"/>
    </row>
    <row r="169864" spans="25:25" x14ac:dyDescent="0.25">
      <c r="Y169864" s="109"/>
    </row>
    <row r="169865" spans="25:25" x14ac:dyDescent="0.25">
      <c r="Y169865" s="109"/>
    </row>
    <row r="169866" spans="25:25" x14ac:dyDescent="0.25">
      <c r="Y169866" s="109"/>
    </row>
    <row r="169867" spans="25:25" x14ac:dyDescent="0.25">
      <c r="Y169867" s="109"/>
    </row>
    <row r="169868" spans="25:25" x14ac:dyDescent="0.25">
      <c r="Y169868" s="109"/>
    </row>
    <row r="169869" spans="25:25" x14ac:dyDescent="0.25">
      <c r="Y169869" s="109"/>
    </row>
    <row r="169870" spans="25:25" x14ac:dyDescent="0.25">
      <c r="Y169870" s="109"/>
    </row>
    <row r="169871" spans="25:25" x14ac:dyDescent="0.25">
      <c r="Y169871" s="109"/>
    </row>
    <row r="169872" spans="25:25" x14ac:dyDescent="0.25">
      <c r="Y169872" s="109"/>
    </row>
    <row r="169873" spans="25:25" x14ac:dyDescent="0.25">
      <c r="Y169873" s="109"/>
    </row>
    <row r="169874" spans="25:25" x14ac:dyDescent="0.25">
      <c r="Y169874" s="109"/>
    </row>
    <row r="169875" spans="25:25" x14ac:dyDescent="0.25">
      <c r="Y169875" s="109"/>
    </row>
    <row r="169876" spans="25:25" x14ac:dyDescent="0.25">
      <c r="Y169876" s="109"/>
    </row>
    <row r="169877" spans="25:25" x14ac:dyDescent="0.25">
      <c r="Y169877" s="109"/>
    </row>
    <row r="169878" spans="25:25" x14ac:dyDescent="0.25">
      <c r="Y169878" s="109"/>
    </row>
    <row r="169879" spans="25:25" x14ac:dyDescent="0.25">
      <c r="Y169879" s="109"/>
    </row>
    <row r="169880" spans="25:25" x14ac:dyDescent="0.25">
      <c r="Y169880" s="109"/>
    </row>
    <row r="169881" spans="25:25" x14ac:dyDescent="0.25">
      <c r="Y169881" s="109"/>
    </row>
    <row r="169882" spans="25:25" x14ac:dyDescent="0.25">
      <c r="Y169882" s="109"/>
    </row>
    <row r="169883" spans="25:25" x14ac:dyDescent="0.25">
      <c r="Y169883" s="109"/>
    </row>
    <row r="169884" spans="25:25" x14ac:dyDescent="0.25">
      <c r="Y169884" s="109"/>
    </row>
    <row r="169885" spans="25:25" x14ac:dyDescent="0.25">
      <c r="Y169885" s="109"/>
    </row>
    <row r="169886" spans="25:25" x14ac:dyDescent="0.25">
      <c r="Y169886" s="109"/>
    </row>
    <row r="169887" spans="25:25" x14ac:dyDescent="0.25">
      <c r="Y169887" s="109"/>
    </row>
    <row r="169888" spans="25:25" x14ac:dyDescent="0.25">
      <c r="Y169888" s="109"/>
    </row>
    <row r="169889" spans="25:25" x14ac:dyDescent="0.25">
      <c r="Y169889" s="109"/>
    </row>
    <row r="169890" spans="25:25" x14ac:dyDescent="0.25">
      <c r="Y169890" s="109"/>
    </row>
    <row r="169891" spans="25:25" x14ac:dyDescent="0.25">
      <c r="Y169891" s="109"/>
    </row>
    <row r="169892" spans="25:25" x14ac:dyDescent="0.25">
      <c r="Y169892" s="109"/>
    </row>
    <row r="169893" spans="25:25" x14ac:dyDescent="0.25">
      <c r="Y169893" s="109"/>
    </row>
    <row r="169894" spans="25:25" x14ac:dyDescent="0.25">
      <c r="Y169894" s="109"/>
    </row>
    <row r="169895" spans="25:25" x14ac:dyDescent="0.25">
      <c r="Y169895" s="109"/>
    </row>
    <row r="169896" spans="25:25" x14ac:dyDescent="0.25">
      <c r="Y169896" s="109"/>
    </row>
    <row r="169897" spans="25:25" x14ac:dyDescent="0.25">
      <c r="Y169897" s="109"/>
    </row>
    <row r="169898" spans="25:25" x14ac:dyDescent="0.25">
      <c r="Y169898" s="109"/>
    </row>
    <row r="169899" spans="25:25" x14ac:dyDescent="0.25">
      <c r="Y169899" s="109"/>
    </row>
    <row r="169900" spans="25:25" x14ac:dyDescent="0.25">
      <c r="Y169900" s="109"/>
    </row>
    <row r="169901" spans="25:25" x14ac:dyDescent="0.25">
      <c r="Y169901" s="109"/>
    </row>
    <row r="169902" spans="25:25" x14ac:dyDescent="0.25">
      <c r="Y169902" s="109"/>
    </row>
    <row r="169903" spans="25:25" x14ac:dyDescent="0.25">
      <c r="Y169903" s="109"/>
    </row>
    <row r="169904" spans="25:25" x14ac:dyDescent="0.25">
      <c r="Y169904" s="109"/>
    </row>
    <row r="169905" spans="25:25" x14ac:dyDescent="0.25">
      <c r="Y169905" s="109"/>
    </row>
    <row r="169906" spans="25:25" x14ac:dyDescent="0.25">
      <c r="Y169906" s="109"/>
    </row>
    <row r="169907" spans="25:25" x14ac:dyDescent="0.25">
      <c r="Y169907" s="109"/>
    </row>
    <row r="169908" spans="25:25" x14ac:dyDescent="0.25">
      <c r="Y169908" s="109"/>
    </row>
    <row r="169909" spans="25:25" x14ac:dyDescent="0.25">
      <c r="Y169909" s="109"/>
    </row>
    <row r="169910" spans="25:25" x14ac:dyDescent="0.25">
      <c r="Y169910" s="109"/>
    </row>
    <row r="169911" spans="25:25" x14ac:dyDescent="0.25">
      <c r="Y169911" s="109"/>
    </row>
    <row r="169912" spans="25:25" x14ac:dyDescent="0.25">
      <c r="Y169912" s="109"/>
    </row>
    <row r="169913" spans="25:25" x14ac:dyDescent="0.25">
      <c r="Y169913" s="109"/>
    </row>
    <row r="169914" spans="25:25" x14ac:dyDescent="0.25">
      <c r="Y169914" s="109"/>
    </row>
    <row r="169915" spans="25:25" x14ac:dyDescent="0.25">
      <c r="Y169915" s="109"/>
    </row>
    <row r="169916" spans="25:25" x14ac:dyDescent="0.25">
      <c r="Y169916" s="109"/>
    </row>
    <row r="169917" spans="25:25" x14ac:dyDescent="0.25">
      <c r="Y169917" s="109"/>
    </row>
    <row r="169918" spans="25:25" x14ac:dyDescent="0.25">
      <c r="Y169918" s="109"/>
    </row>
    <row r="169919" spans="25:25" x14ac:dyDescent="0.25">
      <c r="Y169919" s="109"/>
    </row>
    <row r="169920" spans="25:25" x14ac:dyDescent="0.25">
      <c r="Y169920" s="109"/>
    </row>
    <row r="169921" spans="25:25" x14ac:dyDescent="0.25">
      <c r="Y169921" s="109"/>
    </row>
    <row r="169922" spans="25:25" x14ac:dyDescent="0.25">
      <c r="Y169922" s="109"/>
    </row>
    <row r="169923" spans="25:25" x14ac:dyDescent="0.25">
      <c r="Y169923" s="109"/>
    </row>
    <row r="169924" spans="25:25" x14ac:dyDescent="0.25">
      <c r="Y169924" s="109"/>
    </row>
    <row r="169925" spans="25:25" x14ac:dyDescent="0.25">
      <c r="Y169925" s="109"/>
    </row>
    <row r="169926" spans="25:25" x14ac:dyDescent="0.25">
      <c r="Y169926" s="109"/>
    </row>
    <row r="169927" spans="25:25" x14ac:dyDescent="0.25">
      <c r="Y169927" s="109"/>
    </row>
    <row r="169928" spans="25:25" x14ac:dyDescent="0.25">
      <c r="Y169928" s="109"/>
    </row>
    <row r="169929" spans="25:25" x14ac:dyDescent="0.25">
      <c r="Y169929" s="109"/>
    </row>
    <row r="169930" spans="25:25" x14ac:dyDescent="0.25">
      <c r="Y169930" s="109"/>
    </row>
    <row r="169931" spans="25:25" x14ac:dyDescent="0.25">
      <c r="Y169931" s="109"/>
    </row>
    <row r="169932" spans="25:25" x14ac:dyDescent="0.25">
      <c r="Y169932" s="109"/>
    </row>
    <row r="169933" spans="25:25" x14ac:dyDescent="0.25">
      <c r="Y169933" s="109"/>
    </row>
    <row r="169934" spans="25:25" x14ac:dyDescent="0.25">
      <c r="Y169934" s="109"/>
    </row>
    <row r="169935" spans="25:25" x14ac:dyDescent="0.25">
      <c r="Y169935" s="109"/>
    </row>
    <row r="169936" spans="25:25" x14ac:dyDescent="0.25">
      <c r="Y169936" s="109"/>
    </row>
    <row r="169937" spans="25:25" x14ac:dyDescent="0.25">
      <c r="Y169937" s="109"/>
    </row>
    <row r="169938" spans="25:25" x14ac:dyDescent="0.25">
      <c r="Y169938" s="109"/>
    </row>
    <row r="169939" spans="25:25" x14ac:dyDescent="0.25">
      <c r="Y169939" s="109"/>
    </row>
    <row r="169940" spans="25:25" x14ac:dyDescent="0.25">
      <c r="Y169940" s="109"/>
    </row>
    <row r="169941" spans="25:25" x14ac:dyDescent="0.25">
      <c r="Y169941" s="109"/>
    </row>
    <row r="169942" spans="25:25" x14ac:dyDescent="0.25">
      <c r="Y169942" s="109"/>
    </row>
    <row r="169943" spans="25:25" x14ac:dyDescent="0.25">
      <c r="Y169943" s="109"/>
    </row>
    <row r="169944" spans="25:25" x14ac:dyDescent="0.25">
      <c r="Y169944" s="109"/>
    </row>
    <row r="169945" spans="25:25" x14ac:dyDescent="0.25">
      <c r="Y169945" s="109"/>
    </row>
    <row r="169946" spans="25:25" x14ac:dyDescent="0.25">
      <c r="Y169946" s="109"/>
    </row>
    <row r="169947" spans="25:25" x14ac:dyDescent="0.25">
      <c r="Y169947" s="109"/>
    </row>
    <row r="169948" spans="25:25" x14ac:dyDescent="0.25">
      <c r="Y169948" s="109"/>
    </row>
    <row r="169949" spans="25:25" x14ac:dyDescent="0.25">
      <c r="Y169949" s="109"/>
    </row>
    <row r="169950" spans="25:25" x14ac:dyDescent="0.25">
      <c r="Y169950" s="109"/>
    </row>
    <row r="169951" spans="25:25" x14ac:dyDescent="0.25">
      <c r="Y169951" s="109"/>
    </row>
    <row r="169952" spans="25:25" x14ac:dyDescent="0.25">
      <c r="Y169952" s="109"/>
    </row>
    <row r="169953" spans="25:25" x14ac:dyDescent="0.25">
      <c r="Y169953" s="109"/>
    </row>
    <row r="169954" spans="25:25" x14ac:dyDescent="0.25">
      <c r="Y169954" s="109"/>
    </row>
    <row r="169955" spans="25:25" x14ac:dyDescent="0.25">
      <c r="Y169955" s="109"/>
    </row>
    <row r="169956" spans="25:25" x14ac:dyDescent="0.25">
      <c r="Y169956" s="109"/>
    </row>
    <row r="169957" spans="25:25" x14ac:dyDescent="0.25">
      <c r="Y169957" s="109"/>
    </row>
    <row r="169958" spans="25:25" x14ac:dyDescent="0.25">
      <c r="Y169958" s="109"/>
    </row>
    <row r="169959" spans="25:25" x14ac:dyDescent="0.25">
      <c r="Y169959" s="109"/>
    </row>
    <row r="169960" spans="25:25" x14ac:dyDescent="0.25">
      <c r="Y169960" s="109"/>
    </row>
    <row r="169961" spans="25:25" x14ac:dyDescent="0.25">
      <c r="Y169961" s="109"/>
    </row>
    <row r="169962" spans="25:25" x14ac:dyDescent="0.25">
      <c r="Y169962" s="109"/>
    </row>
    <row r="169963" spans="25:25" x14ac:dyDescent="0.25">
      <c r="Y169963" s="109"/>
    </row>
    <row r="169964" spans="25:25" x14ac:dyDescent="0.25">
      <c r="Y169964" s="109"/>
    </row>
    <row r="169965" spans="25:25" x14ac:dyDescent="0.25">
      <c r="Y169965" s="109"/>
    </row>
    <row r="169966" spans="25:25" x14ac:dyDescent="0.25">
      <c r="Y169966" s="109"/>
    </row>
    <row r="169967" spans="25:25" x14ac:dyDescent="0.25">
      <c r="Y169967" s="109"/>
    </row>
    <row r="169968" spans="25:25" x14ac:dyDescent="0.25">
      <c r="Y169968" s="109"/>
    </row>
    <row r="169969" spans="25:25" x14ac:dyDescent="0.25">
      <c r="Y169969" s="109"/>
    </row>
    <row r="169970" spans="25:25" x14ac:dyDescent="0.25">
      <c r="Y169970" s="109"/>
    </row>
    <row r="169971" spans="25:25" x14ac:dyDescent="0.25">
      <c r="Y169971" s="109"/>
    </row>
    <row r="169972" spans="25:25" x14ac:dyDescent="0.25">
      <c r="Y169972" s="109"/>
    </row>
    <row r="169973" spans="25:25" x14ac:dyDescent="0.25">
      <c r="Y169973" s="109"/>
    </row>
    <row r="169974" spans="25:25" x14ac:dyDescent="0.25">
      <c r="Y169974" s="109"/>
    </row>
    <row r="169975" spans="25:25" x14ac:dyDescent="0.25">
      <c r="Y169975" s="109"/>
    </row>
    <row r="169976" spans="25:25" x14ac:dyDescent="0.25">
      <c r="Y169976" s="109"/>
    </row>
    <row r="169977" spans="25:25" x14ac:dyDescent="0.25">
      <c r="Y169977" s="109"/>
    </row>
    <row r="169978" spans="25:25" x14ac:dyDescent="0.25">
      <c r="Y169978" s="109"/>
    </row>
    <row r="169979" spans="25:25" x14ac:dyDescent="0.25">
      <c r="Y169979" s="109"/>
    </row>
    <row r="169980" spans="25:25" x14ac:dyDescent="0.25">
      <c r="Y169980" s="109"/>
    </row>
    <row r="169981" spans="25:25" x14ac:dyDescent="0.25">
      <c r="Y169981" s="109"/>
    </row>
    <row r="169982" spans="25:25" x14ac:dyDescent="0.25">
      <c r="Y169982" s="109"/>
    </row>
    <row r="169983" spans="25:25" x14ac:dyDescent="0.25">
      <c r="Y169983" s="109"/>
    </row>
    <row r="169984" spans="25:25" x14ac:dyDescent="0.25">
      <c r="Y169984" s="109"/>
    </row>
    <row r="169985" spans="25:25" x14ac:dyDescent="0.25">
      <c r="Y169985" s="109"/>
    </row>
    <row r="169986" spans="25:25" x14ac:dyDescent="0.25">
      <c r="Y169986" s="109"/>
    </row>
    <row r="169987" spans="25:25" x14ac:dyDescent="0.25">
      <c r="Y169987" s="109"/>
    </row>
    <row r="169988" spans="25:25" x14ac:dyDescent="0.25">
      <c r="Y169988" s="109"/>
    </row>
    <row r="169989" spans="25:25" x14ac:dyDescent="0.25">
      <c r="Y169989" s="109"/>
    </row>
    <row r="169990" spans="25:25" x14ac:dyDescent="0.25">
      <c r="Y169990" s="109"/>
    </row>
    <row r="169991" spans="25:25" x14ac:dyDescent="0.25">
      <c r="Y169991" s="109"/>
    </row>
    <row r="169992" spans="25:25" x14ac:dyDescent="0.25">
      <c r="Y169992" s="109"/>
    </row>
    <row r="169993" spans="25:25" x14ac:dyDescent="0.25">
      <c r="Y169993" s="109"/>
    </row>
    <row r="169994" spans="25:25" x14ac:dyDescent="0.25">
      <c r="Y169994" s="109"/>
    </row>
    <row r="169995" spans="25:25" x14ac:dyDescent="0.25">
      <c r="Y169995" s="109"/>
    </row>
    <row r="169996" spans="25:25" x14ac:dyDescent="0.25">
      <c r="Y169996" s="109"/>
    </row>
    <row r="169997" spans="25:25" x14ac:dyDescent="0.25">
      <c r="Y169997" s="109"/>
    </row>
    <row r="169998" spans="25:25" x14ac:dyDescent="0.25">
      <c r="Y169998" s="109"/>
    </row>
    <row r="169999" spans="25:25" x14ac:dyDescent="0.25">
      <c r="Y169999" s="109"/>
    </row>
    <row r="170000" spans="25:25" x14ac:dyDescent="0.25">
      <c r="Y170000" s="109"/>
    </row>
    <row r="170001" spans="25:25" x14ac:dyDescent="0.25">
      <c r="Y170001" s="109"/>
    </row>
    <row r="170002" spans="25:25" x14ac:dyDescent="0.25">
      <c r="Y170002" s="109"/>
    </row>
    <row r="170003" spans="25:25" x14ac:dyDescent="0.25">
      <c r="Y170003" s="109"/>
    </row>
    <row r="170004" spans="25:25" x14ac:dyDescent="0.25">
      <c r="Y170004" s="109"/>
    </row>
    <row r="170005" spans="25:25" x14ac:dyDescent="0.25">
      <c r="Y170005" s="109"/>
    </row>
    <row r="170006" spans="25:25" x14ac:dyDescent="0.25">
      <c r="Y170006" s="109"/>
    </row>
    <row r="170007" spans="25:25" x14ac:dyDescent="0.25">
      <c r="Y170007" s="109"/>
    </row>
    <row r="170008" spans="25:25" x14ac:dyDescent="0.25">
      <c r="Y170008" s="109"/>
    </row>
    <row r="170009" spans="25:25" x14ac:dyDescent="0.25">
      <c r="Y170009" s="109"/>
    </row>
    <row r="170010" spans="25:25" x14ac:dyDescent="0.25">
      <c r="Y170010" s="109"/>
    </row>
    <row r="170011" spans="25:25" x14ac:dyDescent="0.25">
      <c r="Y170011" s="109"/>
    </row>
    <row r="170012" spans="25:25" x14ac:dyDescent="0.25">
      <c r="Y170012" s="109"/>
    </row>
    <row r="170013" spans="25:25" x14ac:dyDescent="0.25">
      <c r="Y170013" s="109"/>
    </row>
    <row r="170014" spans="25:25" x14ac:dyDescent="0.25">
      <c r="Y170014" s="109"/>
    </row>
    <row r="170015" spans="25:25" x14ac:dyDescent="0.25">
      <c r="Y170015" s="109"/>
    </row>
    <row r="170016" spans="25:25" x14ac:dyDescent="0.25">
      <c r="Y170016" s="109"/>
    </row>
    <row r="170017" spans="25:25" x14ac:dyDescent="0.25">
      <c r="Y170017" s="109"/>
    </row>
    <row r="170018" spans="25:25" x14ac:dyDescent="0.25">
      <c r="Y170018" s="109"/>
    </row>
    <row r="170019" spans="25:25" x14ac:dyDescent="0.25">
      <c r="Y170019" s="109"/>
    </row>
    <row r="170020" spans="25:25" x14ac:dyDescent="0.25">
      <c r="Y170020" s="109"/>
    </row>
    <row r="170021" spans="25:25" x14ac:dyDescent="0.25">
      <c r="Y170021" s="109"/>
    </row>
    <row r="170022" spans="25:25" x14ac:dyDescent="0.25">
      <c r="Y170022" s="109"/>
    </row>
    <row r="170023" spans="25:25" x14ac:dyDescent="0.25">
      <c r="Y170023" s="109"/>
    </row>
    <row r="170024" spans="25:25" x14ac:dyDescent="0.25">
      <c r="Y170024" s="109"/>
    </row>
    <row r="170025" spans="25:25" x14ac:dyDescent="0.25">
      <c r="Y170025" s="109"/>
    </row>
    <row r="170026" spans="25:25" x14ac:dyDescent="0.25">
      <c r="Y170026" s="109"/>
    </row>
    <row r="170027" spans="25:25" x14ac:dyDescent="0.25">
      <c r="Y170027" s="109"/>
    </row>
    <row r="170028" spans="25:25" x14ac:dyDescent="0.25">
      <c r="Y170028" s="109"/>
    </row>
    <row r="170029" spans="25:25" x14ac:dyDescent="0.25">
      <c r="Y170029" s="109"/>
    </row>
    <row r="170030" spans="25:25" x14ac:dyDescent="0.25">
      <c r="Y170030" s="109"/>
    </row>
    <row r="170031" spans="25:25" x14ac:dyDescent="0.25">
      <c r="Y170031" s="109"/>
    </row>
    <row r="170032" spans="25:25" x14ac:dyDescent="0.25">
      <c r="Y170032" s="109"/>
    </row>
    <row r="170033" spans="25:25" x14ac:dyDescent="0.25">
      <c r="Y170033" s="109"/>
    </row>
    <row r="170034" spans="25:25" x14ac:dyDescent="0.25">
      <c r="Y170034" s="109"/>
    </row>
    <row r="170035" spans="25:25" x14ac:dyDescent="0.25">
      <c r="Y170035" s="109"/>
    </row>
    <row r="170036" spans="25:25" x14ac:dyDescent="0.25">
      <c r="Y170036" s="109"/>
    </row>
    <row r="170037" spans="25:25" x14ac:dyDescent="0.25">
      <c r="Y170037" s="109"/>
    </row>
    <row r="170038" spans="25:25" x14ac:dyDescent="0.25">
      <c r="Y170038" s="109"/>
    </row>
    <row r="170039" spans="25:25" x14ac:dyDescent="0.25">
      <c r="Y170039" s="109"/>
    </row>
    <row r="170040" spans="25:25" x14ac:dyDescent="0.25">
      <c r="Y170040" s="109"/>
    </row>
    <row r="170041" spans="25:25" x14ac:dyDescent="0.25">
      <c r="Y170041" s="109"/>
    </row>
    <row r="170042" spans="25:25" x14ac:dyDescent="0.25">
      <c r="Y170042" s="109"/>
    </row>
    <row r="170043" spans="25:25" x14ac:dyDescent="0.25">
      <c r="Y170043" s="109"/>
    </row>
    <row r="170044" spans="25:25" x14ac:dyDescent="0.25">
      <c r="Y170044" s="109"/>
    </row>
    <row r="170045" spans="25:25" x14ac:dyDescent="0.25">
      <c r="Y170045" s="109"/>
    </row>
    <row r="170046" spans="25:25" x14ac:dyDescent="0.25">
      <c r="Y170046" s="109"/>
    </row>
    <row r="170047" spans="25:25" x14ac:dyDescent="0.25">
      <c r="Y170047" s="109"/>
    </row>
    <row r="170048" spans="25:25" x14ac:dyDescent="0.25">
      <c r="Y170048" s="109"/>
    </row>
    <row r="170049" spans="25:25" x14ac:dyDescent="0.25">
      <c r="Y170049" s="109"/>
    </row>
    <row r="170050" spans="25:25" x14ac:dyDescent="0.25">
      <c r="Y170050" s="109"/>
    </row>
    <row r="170051" spans="25:25" x14ac:dyDescent="0.25">
      <c r="Y170051" s="109"/>
    </row>
    <row r="170052" spans="25:25" x14ac:dyDescent="0.25">
      <c r="Y170052" s="109"/>
    </row>
    <row r="170053" spans="25:25" x14ac:dyDescent="0.25">
      <c r="Y170053" s="109"/>
    </row>
    <row r="170054" spans="25:25" x14ac:dyDescent="0.25">
      <c r="Y170054" s="109"/>
    </row>
    <row r="170055" spans="25:25" x14ac:dyDescent="0.25">
      <c r="Y170055" s="109"/>
    </row>
    <row r="170056" spans="25:25" x14ac:dyDescent="0.25">
      <c r="Y170056" s="109"/>
    </row>
    <row r="170057" spans="25:25" x14ac:dyDescent="0.25">
      <c r="Y170057" s="109"/>
    </row>
    <row r="170058" spans="25:25" x14ac:dyDescent="0.25">
      <c r="Y170058" s="109"/>
    </row>
    <row r="170059" spans="25:25" x14ac:dyDescent="0.25">
      <c r="Y170059" s="109"/>
    </row>
    <row r="170060" spans="25:25" x14ac:dyDescent="0.25">
      <c r="Y170060" s="109"/>
    </row>
    <row r="170061" spans="25:25" x14ac:dyDescent="0.25">
      <c r="Y170061" s="109"/>
    </row>
    <row r="170062" spans="25:25" x14ac:dyDescent="0.25">
      <c r="Y170062" s="109"/>
    </row>
    <row r="170063" spans="25:25" x14ac:dyDescent="0.25">
      <c r="Y170063" s="109"/>
    </row>
    <row r="170064" spans="25:25" x14ac:dyDescent="0.25">
      <c r="Y170064" s="109"/>
    </row>
    <row r="170065" spans="25:25" x14ac:dyDescent="0.25">
      <c r="Y170065" s="109"/>
    </row>
    <row r="170066" spans="25:25" x14ac:dyDescent="0.25">
      <c r="Y170066" s="109"/>
    </row>
    <row r="170067" spans="25:25" x14ac:dyDescent="0.25">
      <c r="Y170067" s="109"/>
    </row>
    <row r="170068" spans="25:25" x14ac:dyDescent="0.25">
      <c r="Y170068" s="109"/>
    </row>
    <row r="170069" spans="25:25" x14ac:dyDescent="0.25">
      <c r="Y170069" s="109"/>
    </row>
    <row r="170070" spans="25:25" x14ac:dyDescent="0.25">
      <c r="Y170070" s="109"/>
    </row>
    <row r="170071" spans="25:25" x14ac:dyDescent="0.25">
      <c r="Y170071" s="109"/>
    </row>
    <row r="170072" spans="25:25" x14ac:dyDescent="0.25">
      <c r="Y170072" s="109"/>
    </row>
    <row r="170073" spans="25:25" x14ac:dyDescent="0.25">
      <c r="Y170073" s="109"/>
    </row>
    <row r="170074" spans="25:25" x14ac:dyDescent="0.25">
      <c r="Y170074" s="109"/>
    </row>
    <row r="170075" spans="25:25" x14ac:dyDescent="0.25">
      <c r="Y170075" s="109"/>
    </row>
    <row r="170076" spans="25:25" x14ac:dyDescent="0.25">
      <c r="Y170076" s="109"/>
    </row>
    <row r="170077" spans="25:25" x14ac:dyDescent="0.25">
      <c r="Y170077" s="109"/>
    </row>
    <row r="170078" spans="25:25" x14ac:dyDescent="0.25">
      <c r="Y170078" s="109"/>
    </row>
    <row r="170079" spans="25:25" x14ac:dyDescent="0.25">
      <c r="Y170079" s="109"/>
    </row>
    <row r="170080" spans="25:25" x14ac:dyDescent="0.25">
      <c r="Y170080" s="109"/>
    </row>
    <row r="170081" spans="25:25" x14ac:dyDescent="0.25">
      <c r="Y170081" s="109"/>
    </row>
    <row r="170082" spans="25:25" x14ac:dyDescent="0.25">
      <c r="Y170082" s="109"/>
    </row>
    <row r="170083" spans="25:25" x14ac:dyDescent="0.25">
      <c r="Y170083" s="109"/>
    </row>
    <row r="170084" spans="25:25" x14ac:dyDescent="0.25">
      <c r="Y170084" s="109"/>
    </row>
    <row r="170085" spans="25:25" x14ac:dyDescent="0.25">
      <c r="Y170085" s="109"/>
    </row>
    <row r="170086" spans="25:25" x14ac:dyDescent="0.25">
      <c r="Y170086" s="109"/>
    </row>
    <row r="170087" spans="25:25" x14ac:dyDescent="0.25">
      <c r="Y170087" s="109"/>
    </row>
    <row r="170088" spans="25:25" x14ac:dyDescent="0.25">
      <c r="Y170088" s="109"/>
    </row>
    <row r="170089" spans="25:25" x14ac:dyDescent="0.25">
      <c r="Y170089" s="109"/>
    </row>
    <row r="170090" spans="25:25" x14ac:dyDescent="0.25">
      <c r="Y170090" s="109"/>
    </row>
    <row r="170091" spans="25:25" x14ac:dyDescent="0.25">
      <c r="Y170091" s="109"/>
    </row>
    <row r="170092" spans="25:25" x14ac:dyDescent="0.25">
      <c r="Y170092" s="109"/>
    </row>
    <row r="170093" spans="25:25" x14ac:dyDescent="0.25">
      <c r="Y170093" s="109"/>
    </row>
    <row r="170094" spans="25:25" x14ac:dyDescent="0.25">
      <c r="Y170094" s="109"/>
    </row>
    <row r="170095" spans="25:25" x14ac:dyDescent="0.25">
      <c r="Y170095" s="109"/>
    </row>
    <row r="170096" spans="25:25" x14ac:dyDescent="0.25">
      <c r="Y170096" s="109"/>
    </row>
    <row r="170097" spans="25:25" x14ac:dyDescent="0.25">
      <c r="Y170097" s="109"/>
    </row>
    <row r="170098" spans="25:25" x14ac:dyDescent="0.25">
      <c r="Y170098" s="109"/>
    </row>
    <row r="170099" spans="25:25" x14ac:dyDescent="0.25">
      <c r="Y170099" s="109"/>
    </row>
    <row r="170100" spans="25:25" x14ac:dyDescent="0.25">
      <c r="Y170100" s="109"/>
    </row>
    <row r="170101" spans="25:25" x14ac:dyDescent="0.25">
      <c r="Y170101" s="109"/>
    </row>
    <row r="170102" spans="25:25" x14ac:dyDescent="0.25">
      <c r="Y170102" s="109"/>
    </row>
    <row r="170103" spans="25:25" x14ac:dyDescent="0.25">
      <c r="Y170103" s="109"/>
    </row>
    <row r="170104" spans="25:25" x14ac:dyDescent="0.25">
      <c r="Y170104" s="109"/>
    </row>
    <row r="170105" spans="25:25" x14ac:dyDescent="0.25">
      <c r="Y170105" s="109"/>
    </row>
    <row r="170106" spans="25:25" x14ac:dyDescent="0.25">
      <c r="Y170106" s="109"/>
    </row>
    <row r="170107" spans="25:25" x14ac:dyDescent="0.25">
      <c r="Y170107" s="109"/>
    </row>
    <row r="170108" spans="25:25" x14ac:dyDescent="0.25">
      <c r="Y170108" s="109"/>
    </row>
    <row r="170109" spans="25:25" x14ac:dyDescent="0.25">
      <c r="Y170109" s="109"/>
    </row>
    <row r="170110" spans="25:25" x14ac:dyDescent="0.25">
      <c r="Y170110" s="109"/>
    </row>
    <row r="170111" spans="25:25" x14ac:dyDescent="0.25">
      <c r="Y170111" s="109"/>
    </row>
    <row r="170112" spans="25:25" x14ac:dyDescent="0.25">
      <c r="Y170112" s="109"/>
    </row>
    <row r="170113" spans="25:25" x14ac:dyDescent="0.25">
      <c r="Y170113" s="109"/>
    </row>
    <row r="170114" spans="25:25" x14ac:dyDescent="0.25">
      <c r="Y170114" s="109"/>
    </row>
    <row r="170115" spans="25:25" x14ac:dyDescent="0.25">
      <c r="Y170115" s="109"/>
    </row>
    <row r="170116" spans="25:25" x14ac:dyDescent="0.25">
      <c r="Y170116" s="109"/>
    </row>
    <row r="170117" spans="25:25" x14ac:dyDescent="0.25">
      <c r="Y170117" s="109"/>
    </row>
    <row r="170118" spans="25:25" x14ac:dyDescent="0.25">
      <c r="Y170118" s="109"/>
    </row>
    <row r="170119" spans="25:25" x14ac:dyDescent="0.25">
      <c r="Y170119" s="109"/>
    </row>
    <row r="170120" spans="25:25" x14ac:dyDescent="0.25">
      <c r="Y170120" s="109"/>
    </row>
    <row r="170121" spans="25:25" x14ac:dyDescent="0.25">
      <c r="Y170121" s="109"/>
    </row>
    <row r="170122" spans="25:25" x14ac:dyDescent="0.25">
      <c r="Y170122" s="109"/>
    </row>
    <row r="170123" spans="25:25" x14ac:dyDescent="0.25">
      <c r="Y170123" s="109"/>
    </row>
    <row r="170124" spans="25:25" x14ac:dyDescent="0.25">
      <c r="Y170124" s="109"/>
    </row>
    <row r="170125" spans="25:25" x14ac:dyDescent="0.25">
      <c r="Y170125" s="109"/>
    </row>
    <row r="170126" spans="25:25" x14ac:dyDescent="0.25">
      <c r="Y170126" s="109"/>
    </row>
    <row r="170127" spans="25:25" x14ac:dyDescent="0.25">
      <c r="Y170127" s="109"/>
    </row>
    <row r="170128" spans="25:25" x14ac:dyDescent="0.25">
      <c r="Y170128" s="109"/>
    </row>
    <row r="170129" spans="25:25" x14ac:dyDescent="0.25">
      <c r="Y170129" s="109"/>
    </row>
    <row r="170130" spans="25:25" x14ac:dyDescent="0.25">
      <c r="Y170130" s="109"/>
    </row>
    <row r="170131" spans="25:25" x14ac:dyDescent="0.25">
      <c r="Y170131" s="109"/>
    </row>
    <row r="170132" spans="25:25" x14ac:dyDescent="0.25">
      <c r="Y170132" s="109"/>
    </row>
    <row r="170133" spans="25:25" x14ac:dyDescent="0.25">
      <c r="Y170133" s="109"/>
    </row>
    <row r="170134" spans="25:25" x14ac:dyDescent="0.25">
      <c r="Y170134" s="109"/>
    </row>
    <row r="170135" spans="25:25" x14ac:dyDescent="0.25">
      <c r="Y170135" s="109"/>
    </row>
    <row r="170136" spans="25:25" x14ac:dyDescent="0.25">
      <c r="Y170136" s="109"/>
    </row>
    <row r="170137" spans="25:25" x14ac:dyDescent="0.25">
      <c r="Y170137" s="109"/>
    </row>
    <row r="170138" spans="25:25" x14ac:dyDescent="0.25">
      <c r="Y170138" s="109"/>
    </row>
    <row r="170139" spans="25:25" x14ac:dyDescent="0.25">
      <c r="Y170139" s="109"/>
    </row>
    <row r="170140" spans="25:25" x14ac:dyDescent="0.25">
      <c r="Y170140" s="109"/>
    </row>
    <row r="170141" spans="25:25" x14ac:dyDescent="0.25">
      <c r="Y170141" s="109"/>
    </row>
    <row r="170142" spans="25:25" x14ac:dyDescent="0.25">
      <c r="Y170142" s="109"/>
    </row>
    <row r="170143" spans="25:25" x14ac:dyDescent="0.25">
      <c r="Y170143" s="109"/>
    </row>
    <row r="170144" spans="25:25" x14ac:dyDescent="0.25">
      <c r="Y170144" s="109"/>
    </row>
    <row r="170145" spans="25:25" x14ac:dyDescent="0.25">
      <c r="Y170145" s="109"/>
    </row>
    <row r="170146" spans="25:25" x14ac:dyDescent="0.25">
      <c r="Y170146" s="109"/>
    </row>
    <row r="170147" spans="25:25" x14ac:dyDescent="0.25">
      <c r="Y170147" s="109"/>
    </row>
    <row r="170148" spans="25:25" x14ac:dyDescent="0.25">
      <c r="Y170148" s="109"/>
    </row>
    <row r="170149" spans="25:25" x14ac:dyDescent="0.25">
      <c r="Y170149" s="109"/>
    </row>
    <row r="170150" spans="25:25" x14ac:dyDescent="0.25">
      <c r="Y170150" s="109"/>
    </row>
    <row r="170151" spans="25:25" x14ac:dyDescent="0.25">
      <c r="Y170151" s="109"/>
    </row>
    <row r="170152" spans="25:25" x14ac:dyDescent="0.25">
      <c r="Y170152" s="109"/>
    </row>
    <row r="170153" spans="25:25" x14ac:dyDescent="0.25">
      <c r="Y170153" s="109"/>
    </row>
    <row r="170154" spans="25:25" x14ac:dyDescent="0.25">
      <c r="Y170154" s="109"/>
    </row>
    <row r="170155" spans="25:25" x14ac:dyDescent="0.25">
      <c r="Y170155" s="109"/>
    </row>
    <row r="170156" spans="25:25" x14ac:dyDescent="0.25">
      <c r="Y170156" s="109"/>
    </row>
    <row r="170157" spans="25:25" x14ac:dyDescent="0.25">
      <c r="Y170157" s="109"/>
    </row>
    <row r="170158" spans="25:25" x14ac:dyDescent="0.25">
      <c r="Y170158" s="109"/>
    </row>
    <row r="170159" spans="25:25" x14ac:dyDescent="0.25">
      <c r="Y170159" s="109"/>
    </row>
    <row r="170160" spans="25:25" x14ac:dyDescent="0.25">
      <c r="Y170160" s="109"/>
    </row>
    <row r="170161" spans="25:25" x14ac:dyDescent="0.25">
      <c r="Y170161" s="109"/>
    </row>
    <row r="170162" spans="25:25" x14ac:dyDescent="0.25">
      <c r="Y170162" s="109"/>
    </row>
    <row r="170163" spans="25:25" x14ac:dyDescent="0.25">
      <c r="Y170163" s="109"/>
    </row>
    <row r="170164" spans="25:25" x14ac:dyDescent="0.25">
      <c r="Y170164" s="109"/>
    </row>
    <row r="170165" spans="25:25" x14ac:dyDescent="0.25">
      <c r="Y170165" s="109"/>
    </row>
    <row r="170166" spans="25:25" x14ac:dyDescent="0.25">
      <c r="Y170166" s="109"/>
    </row>
    <row r="170167" spans="25:25" x14ac:dyDescent="0.25">
      <c r="Y170167" s="109"/>
    </row>
    <row r="170168" spans="25:25" x14ac:dyDescent="0.25">
      <c r="Y170168" s="109"/>
    </row>
    <row r="170169" spans="25:25" x14ac:dyDescent="0.25">
      <c r="Y170169" s="109"/>
    </row>
    <row r="170170" spans="25:25" x14ac:dyDescent="0.25">
      <c r="Y170170" s="109"/>
    </row>
    <row r="170171" spans="25:25" x14ac:dyDescent="0.25">
      <c r="Y170171" s="109"/>
    </row>
    <row r="170172" spans="25:25" x14ac:dyDescent="0.25">
      <c r="Y170172" s="109"/>
    </row>
    <row r="170173" spans="25:25" x14ac:dyDescent="0.25">
      <c r="Y170173" s="109"/>
    </row>
    <row r="170174" spans="25:25" x14ac:dyDescent="0.25">
      <c r="Y170174" s="109"/>
    </row>
    <row r="170175" spans="25:25" x14ac:dyDescent="0.25">
      <c r="Y170175" s="109"/>
    </row>
    <row r="170176" spans="25:25" x14ac:dyDescent="0.25">
      <c r="Y170176" s="109"/>
    </row>
    <row r="170177" spans="25:25" x14ac:dyDescent="0.25">
      <c r="Y170177" s="109"/>
    </row>
    <row r="170178" spans="25:25" x14ac:dyDescent="0.25">
      <c r="Y170178" s="109"/>
    </row>
    <row r="170179" spans="25:25" x14ac:dyDescent="0.25">
      <c r="Y170179" s="109"/>
    </row>
    <row r="170180" spans="25:25" x14ac:dyDescent="0.25">
      <c r="Y170180" s="109"/>
    </row>
    <row r="170181" spans="25:25" x14ac:dyDescent="0.25">
      <c r="Y170181" s="109"/>
    </row>
    <row r="170182" spans="25:25" x14ac:dyDescent="0.25">
      <c r="Y170182" s="109"/>
    </row>
    <row r="170183" spans="25:25" x14ac:dyDescent="0.25">
      <c r="Y170183" s="109"/>
    </row>
    <row r="170184" spans="25:25" x14ac:dyDescent="0.25">
      <c r="Y170184" s="109"/>
    </row>
    <row r="170185" spans="25:25" x14ac:dyDescent="0.25">
      <c r="Y170185" s="109"/>
    </row>
    <row r="170186" spans="25:25" x14ac:dyDescent="0.25">
      <c r="Y170186" s="109"/>
    </row>
    <row r="170187" spans="25:25" x14ac:dyDescent="0.25">
      <c r="Y170187" s="109"/>
    </row>
    <row r="170188" spans="25:25" x14ac:dyDescent="0.25">
      <c r="Y170188" s="109"/>
    </row>
    <row r="170189" spans="25:25" x14ac:dyDescent="0.25">
      <c r="Y170189" s="109"/>
    </row>
    <row r="170190" spans="25:25" x14ac:dyDescent="0.25">
      <c r="Y170190" s="109"/>
    </row>
    <row r="170191" spans="25:25" x14ac:dyDescent="0.25">
      <c r="Y170191" s="109"/>
    </row>
    <row r="170192" spans="25:25" x14ac:dyDescent="0.25">
      <c r="Y170192" s="109"/>
    </row>
    <row r="170193" spans="25:25" x14ac:dyDescent="0.25">
      <c r="Y170193" s="109"/>
    </row>
    <row r="170194" spans="25:25" x14ac:dyDescent="0.25">
      <c r="Y170194" s="109"/>
    </row>
    <row r="170195" spans="25:25" x14ac:dyDescent="0.25">
      <c r="Y170195" s="109"/>
    </row>
    <row r="170196" spans="25:25" x14ac:dyDescent="0.25">
      <c r="Y170196" s="109"/>
    </row>
    <row r="170197" spans="25:25" x14ac:dyDescent="0.25">
      <c r="Y170197" s="109"/>
    </row>
    <row r="170198" spans="25:25" x14ac:dyDescent="0.25">
      <c r="Y170198" s="109"/>
    </row>
    <row r="170199" spans="25:25" x14ac:dyDescent="0.25">
      <c r="Y170199" s="109"/>
    </row>
    <row r="170200" spans="25:25" x14ac:dyDescent="0.25">
      <c r="Y170200" s="109"/>
    </row>
    <row r="170201" spans="25:25" x14ac:dyDescent="0.25">
      <c r="Y170201" s="109"/>
    </row>
    <row r="170202" spans="25:25" x14ac:dyDescent="0.25">
      <c r="Y170202" s="109"/>
    </row>
    <row r="170203" spans="25:25" x14ac:dyDescent="0.25">
      <c r="Y170203" s="109"/>
    </row>
    <row r="170204" spans="25:25" x14ac:dyDescent="0.25">
      <c r="Y170204" s="109"/>
    </row>
    <row r="170205" spans="25:25" x14ac:dyDescent="0.25">
      <c r="Y170205" s="109"/>
    </row>
    <row r="170206" spans="25:25" x14ac:dyDescent="0.25">
      <c r="Y170206" s="109"/>
    </row>
    <row r="170207" spans="25:25" x14ac:dyDescent="0.25">
      <c r="Y170207" s="109"/>
    </row>
    <row r="170208" spans="25:25" x14ac:dyDescent="0.25">
      <c r="Y170208" s="109"/>
    </row>
    <row r="170209" spans="25:25" x14ac:dyDescent="0.25">
      <c r="Y170209" s="109"/>
    </row>
    <row r="170210" spans="25:25" x14ac:dyDescent="0.25">
      <c r="Y170210" s="109"/>
    </row>
    <row r="170211" spans="25:25" x14ac:dyDescent="0.25">
      <c r="Y170211" s="109"/>
    </row>
    <row r="170212" spans="25:25" x14ac:dyDescent="0.25">
      <c r="Y170212" s="109"/>
    </row>
    <row r="170213" spans="25:25" x14ac:dyDescent="0.25">
      <c r="Y170213" s="109"/>
    </row>
    <row r="170214" spans="25:25" x14ac:dyDescent="0.25">
      <c r="Y170214" s="109"/>
    </row>
    <row r="170215" spans="25:25" x14ac:dyDescent="0.25">
      <c r="Y170215" s="109"/>
    </row>
    <row r="170216" spans="25:25" x14ac:dyDescent="0.25">
      <c r="Y170216" s="109"/>
    </row>
    <row r="170217" spans="25:25" x14ac:dyDescent="0.25">
      <c r="Y170217" s="109"/>
    </row>
    <row r="170218" spans="25:25" x14ac:dyDescent="0.25">
      <c r="Y170218" s="109"/>
    </row>
    <row r="170219" spans="25:25" x14ac:dyDescent="0.25">
      <c r="Y170219" s="109"/>
    </row>
    <row r="170220" spans="25:25" x14ac:dyDescent="0.25">
      <c r="Y170220" s="109"/>
    </row>
    <row r="170221" spans="25:25" x14ac:dyDescent="0.25">
      <c r="Y170221" s="109"/>
    </row>
    <row r="170222" spans="25:25" x14ac:dyDescent="0.25">
      <c r="Y170222" s="109"/>
    </row>
    <row r="170223" spans="25:25" x14ac:dyDescent="0.25">
      <c r="Y170223" s="109"/>
    </row>
    <row r="170224" spans="25:25" x14ac:dyDescent="0.25">
      <c r="Y170224" s="109"/>
    </row>
    <row r="170225" spans="25:25" x14ac:dyDescent="0.25">
      <c r="Y170225" s="109"/>
    </row>
    <row r="170226" spans="25:25" x14ac:dyDescent="0.25">
      <c r="Y170226" s="109"/>
    </row>
    <row r="170227" spans="25:25" x14ac:dyDescent="0.25">
      <c r="Y170227" s="109"/>
    </row>
    <row r="170228" spans="25:25" x14ac:dyDescent="0.25">
      <c r="Y170228" s="109"/>
    </row>
    <row r="170229" spans="25:25" x14ac:dyDescent="0.25">
      <c r="Y170229" s="109"/>
    </row>
    <row r="170230" spans="25:25" x14ac:dyDescent="0.25">
      <c r="Y170230" s="109"/>
    </row>
    <row r="170231" spans="25:25" x14ac:dyDescent="0.25">
      <c r="Y170231" s="109"/>
    </row>
    <row r="170232" spans="25:25" x14ac:dyDescent="0.25">
      <c r="Y170232" s="109"/>
    </row>
    <row r="170233" spans="25:25" x14ac:dyDescent="0.25">
      <c r="Y170233" s="109"/>
    </row>
    <row r="170234" spans="25:25" x14ac:dyDescent="0.25">
      <c r="Y170234" s="109"/>
    </row>
    <row r="170235" spans="25:25" x14ac:dyDescent="0.25">
      <c r="Y170235" s="109"/>
    </row>
    <row r="170236" spans="25:25" x14ac:dyDescent="0.25">
      <c r="Y170236" s="109"/>
    </row>
    <row r="170237" spans="25:25" x14ac:dyDescent="0.25">
      <c r="Y170237" s="109"/>
    </row>
    <row r="170238" spans="25:25" x14ac:dyDescent="0.25">
      <c r="Y170238" s="109"/>
    </row>
    <row r="170239" spans="25:25" x14ac:dyDescent="0.25">
      <c r="Y170239" s="109"/>
    </row>
    <row r="170240" spans="25:25" x14ac:dyDescent="0.25">
      <c r="Y170240" s="109"/>
    </row>
    <row r="170241" spans="25:25" x14ac:dyDescent="0.25">
      <c r="Y170241" s="109"/>
    </row>
    <row r="170242" spans="25:25" x14ac:dyDescent="0.25">
      <c r="Y170242" s="109"/>
    </row>
    <row r="170243" spans="25:25" x14ac:dyDescent="0.25">
      <c r="Y170243" s="109"/>
    </row>
    <row r="170244" spans="25:25" x14ac:dyDescent="0.25">
      <c r="Y170244" s="109"/>
    </row>
    <row r="170245" spans="25:25" x14ac:dyDescent="0.25">
      <c r="Y170245" s="109"/>
    </row>
    <row r="170246" spans="25:25" x14ac:dyDescent="0.25">
      <c r="Y170246" s="109"/>
    </row>
    <row r="170247" spans="25:25" x14ac:dyDescent="0.25">
      <c r="Y170247" s="109"/>
    </row>
    <row r="170248" spans="25:25" x14ac:dyDescent="0.25">
      <c r="Y170248" s="109"/>
    </row>
    <row r="170249" spans="25:25" x14ac:dyDescent="0.25">
      <c r="Y170249" s="109"/>
    </row>
    <row r="170250" spans="25:25" x14ac:dyDescent="0.25">
      <c r="Y170250" s="109"/>
    </row>
    <row r="170251" spans="25:25" x14ac:dyDescent="0.25">
      <c r="Y170251" s="109"/>
    </row>
    <row r="170252" spans="25:25" x14ac:dyDescent="0.25">
      <c r="Y170252" s="109"/>
    </row>
    <row r="170253" spans="25:25" x14ac:dyDescent="0.25">
      <c r="Y170253" s="109"/>
    </row>
    <row r="170254" spans="25:25" x14ac:dyDescent="0.25">
      <c r="Y170254" s="109"/>
    </row>
    <row r="170255" spans="25:25" x14ac:dyDescent="0.25">
      <c r="Y170255" s="109"/>
    </row>
    <row r="170256" spans="25:25" x14ac:dyDescent="0.25">
      <c r="Y170256" s="109"/>
    </row>
    <row r="170257" spans="25:25" x14ac:dyDescent="0.25">
      <c r="Y170257" s="109"/>
    </row>
    <row r="170258" spans="25:25" x14ac:dyDescent="0.25">
      <c r="Y170258" s="109"/>
    </row>
    <row r="170259" spans="25:25" x14ac:dyDescent="0.25">
      <c r="Y170259" s="109"/>
    </row>
    <row r="170260" spans="25:25" x14ac:dyDescent="0.25">
      <c r="Y170260" s="109"/>
    </row>
    <row r="170261" spans="25:25" x14ac:dyDescent="0.25">
      <c r="Y170261" s="109"/>
    </row>
    <row r="170262" spans="25:25" x14ac:dyDescent="0.25">
      <c r="Y170262" s="109"/>
    </row>
    <row r="170263" spans="25:25" x14ac:dyDescent="0.25">
      <c r="Y170263" s="109"/>
    </row>
    <row r="170264" spans="25:25" x14ac:dyDescent="0.25">
      <c r="Y170264" s="109"/>
    </row>
    <row r="170265" spans="25:25" x14ac:dyDescent="0.25">
      <c r="Y170265" s="109"/>
    </row>
    <row r="170266" spans="25:25" x14ac:dyDescent="0.25">
      <c r="Y170266" s="109"/>
    </row>
    <row r="170267" spans="25:25" x14ac:dyDescent="0.25">
      <c r="Y170267" s="109"/>
    </row>
    <row r="170268" spans="25:25" x14ac:dyDescent="0.25">
      <c r="Y170268" s="109"/>
    </row>
    <row r="170269" spans="25:25" x14ac:dyDescent="0.25">
      <c r="Y170269" s="109"/>
    </row>
    <row r="170270" spans="25:25" x14ac:dyDescent="0.25">
      <c r="Y170270" s="109"/>
    </row>
    <row r="170271" spans="25:25" x14ac:dyDescent="0.25">
      <c r="Y170271" s="109"/>
    </row>
    <row r="170272" spans="25:25" x14ac:dyDescent="0.25">
      <c r="Y170272" s="109"/>
    </row>
    <row r="170273" spans="25:25" x14ac:dyDescent="0.25">
      <c r="Y170273" s="109"/>
    </row>
    <row r="170274" spans="25:25" x14ac:dyDescent="0.25">
      <c r="Y170274" s="109"/>
    </row>
    <row r="170275" spans="25:25" x14ac:dyDescent="0.25">
      <c r="Y170275" s="109"/>
    </row>
    <row r="170276" spans="25:25" x14ac:dyDescent="0.25">
      <c r="Y170276" s="109"/>
    </row>
    <row r="170277" spans="25:25" x14ac:dyDescent="0.25">
      <c r="Y170277" s="109"/>
    </row>
    <row r="170278" spans="25:25" x14ac:dyDescent="0.25">
      <c r="Y170278" s="109"/>
    </row>
    <row r="170279" spans="25:25" x14ac:dyDescent="0.25">
      <c r="Y170279" s="109"/>
    </row>
    <row r="170280" spans="25:25" x14ac:dyDescent="0.25">
      <c r="Y170280" s="109"/>
    </row>
    <row r="170281" spans="25:25" x14ac:dyDescent="0.25">
      <c r="Y170281" s="109"/>
    </row>
    <row r="170282" spans="25:25" x14ac:dyDescent="0.25">
      <c r="Y170282" s="109"/>
    </row>
    <row r="170283" spans="25:25" x14ac:dyDescent="0.25">
      <c r="Y170283" s="109"/>
    </row>
    <row r="170284" spans="25:25" x14ac:dyDescent="0.25">
      <c r="Y170284" s="109"/>
    </row>
    <row r="170285" spans="25:25" x14ac:dyDescent="0.25">
      <c r="Y170285" s="109"/>
    </row>
    <row r="170286" spans="25:25" x14ac:dyDescent="0.25">
      <c r="Y170286" s="109"/>
    </row>
    <row r="170287" spans="25:25" x14ac:dyDescent="0.25">
      <c r="Y170287" s="109"/>
    </row>
    <row r="170288" spans="25:25" x14ac:dyDescent="0.25">
      <c r="Y170288" s="109"/>
    </row>
    <row r="170289" spans="25:25" x14ac:dyDescent="0.25">
      <c r="Y170289" s="109"/>
    </row>
    <row r="170290" spans="25:25" x14ac:dyDescent="0.25">
      <c r="Y170290" s="109"/>
    </row>
    <row r="170291" spans="25:25" x14ac:dyDescent="0.25">
      <c r="Y170291" s="109"/>
    </row>
    <row r="170292" spans="25:25" x14ac:dyDescent="0.25">
      <c r="Y170292" s="109"/>
    </row>
    <row r="170293" spans="25:25" x14ac:dyDescent="0.25">
      <c r="Y170293" s="109"/>
    </row>
    <row r="170294" spans="25:25" x14ac:dyDescent="0.25">
      <c r="Y170294" s="109"/>
    </row>
    <row r="170295" spans="25:25" x14ac:dyDescent="0.25">
      <c r="Y170295" s="109"/>
    </row>
    <row r="170296" spans="25:25" x14ac:dyDescent="0.25">
      <c r="Y170296" s="109"/>
    </row>
    <row r="170297" spans="25:25" x14ac:dyDescent="0.25">
      <c r="Y170297" s="109"/>
    </row>
    <row r="170298" spans="25:25" x14ac:dyDescent="0.25">
      <c r="Y170298" s="109"/>
    </row>
    <row r="170299" spans="25:25" x14ac:dyDescent="0.25">
      <c r="Y170299" s="109"/>
    </row>
    <row r="170300" spans="25:25" x14ac:dyDescent="0.25">
      <c r="Y170300" s="109"/>
    </row>
    <row r="170301" spans="25:25" x14ac:dyDescent="0.25">
      <c r="Y170301" s="109"/>
    </row>
    <row r="170302" spans="25:25" x14ac:dyDescent="0.25">
      <c r="Y170302" s="109"/>
    </row>
    <row r="170303" spans="25:25" x14ac:dyDescent="0.25">
      <c r="Y170303" s="109"/>
    </row>
    <row r="170304" spans="25:25" x14ac:dyDescent="0.25">
      <c r="Y170304" s="109"/>
    </row>
    <row r="170305" spans="25:25" x14ac:dyDescent="0.25">
      <c r="Y170305" s="109"/>
    </row>
    <row r="170306" spans="25:25" x14ac:dyDescent="0.25">
      <c r="Y170306" s="109"/>
    </row>
    <row r="170307" spans="25:25" x14ac:dyDescent="0.25">
      <c r="Y170307" s="109"/>
    </row>
    <row r="170308" spans="25:25" x14ac:dyDescent="0.25">
      <c r="Y170308" s="109"/>
    </row>
    <row r="170309" spans="25:25" x14ac:dyDescent="0.25">
      <c r="Y170309" s="109"/>
    </row>
    <row r="170310" spans="25:25" x14ac:dyDescent="0.25">
      <c r="Y170310" s="109"/>
    </row>
    <row r="170311" spans="25:25" x14ac:dyDescent="0.25">
      <c r="Y170311" s="109"/>
    </row>
    <row r="170312" spans="25:25" x14ac:dyDescent="0.25">
      <c r="Y170312" s="109"/>
    </row>
    <row r="170313" spans="25:25" x14ac:dyDescent="0.25">
      <c r="Y170313" s="109"/>
    </row>
    <row r="170314" spans="25:25" x14ac:dyDescent="0.25">
      <c r="Y170314" s="109"/>
    </row>
    <row r="170315" spans="25:25" x14ac:dyDescent="0.25">
      <c r="Y170315" s="109"/>
    </row>
    <row r="170316" spans="25:25" x14ac:dyDescent="0.25">
      <c r="Y170316" s="109"/>
    </row>
    <row r="170317" spans="25:25" x14ac:dyDescent="0.25">
      <c r="Y170317" s="109"/>
    </row>
    <row r="170318" spans="25:25" x14ac:dyDescent="0.25">
      <c r="Y170318" s="109"/>
    </row>
    <row r="170319" spans="25:25" x14ac:dyDescent="0.25">
      <c r="Y170319" s="109"/>
    </row>
    <row r="170320" spans="25:25" x14ac:dyDescent="0.25">
      <c r="Y170320" s="109"/>
    </row>
    <row r="170321" spans="25:25" x14ac:dyDescent="0.25">
      <c r="Y170321" s="109"/>
    </row>
    <row r="170322" spans="25:25" x14ac:dyDescent="0.25">
      <c r="Y170322" s="109"/>
    </row>
    <row r="170323" spans="25:25" x14ac:dyDescent="0.25">
      <c r="Y170323" s="109"/>
    </row>
    <row r="170324" spans="25:25" x14ac:dyDescent="0.25">
      <c r="Y170324" s="109"/>
    </row>
    <row r="170325" spans="25:25" x14ac:dyDescent="0.25">
      <c r="Y170325" s="109"/>
    </row>
    <row r="170326" spans="25:25" x14ac:dyDescent="0.25">
      <c r="Y170326" s="109"/>
    </row>
    <row r="170327" spans="25:25" x14ac:dyDescent="0.25">
      <c r="Y170327" s="109"/>
    </row>
    <row r="170328" spans="25:25" x14ac:dyDescent="0.25">
      <c r="Y170328" s="109"/>
    </row>
    <row r="170329" spans="25:25" x14ac:dyDescent="0.25">
      <c r="Y170329" s="109"/>
    </row>
    <row r="170330" spans="25:25" x14ac:dyDescent="0.25">
      <c r="Y170330" s="109"/>
    </row>
    <row r="170331" spans="25:25" x14ac:dyDescent="0.25">
      <c r="Y170331" s="109"/>
    </row>
    <row r="170332" spans="25:25" x14ac:dyDescent="0.25">
      <c r="Y170332" s="109"/>
    </row>
    <row r="170333" spans="25:25" x14ac:dyDescent="0.25">
      <c r="Y170333" s="109"/>
    </row>
    <row r="170334" spans="25:25" x14ac:dyDescent="0.25">
      <c r="Y170334" s="109"/>
    </row>
    <row r="170335" spans="25:25" x14ac:dyDescent="0.25">
      <c r="Y170335" s="109"/>
    </row>
    <row r="170336" spans="25:25" x14ac:dyDescent="0.25">
      <c r="Y170336" s="109"/>
    </row>
    <row r="170337" spans="25:25" x14ac:dyDescent="0.25">
      <c r="Y170337" s="109"/>
    </row>
    <row r="170338" spans="25:25" x14ac:dyDescent="0.25">
      <c r="Y170338" s="109"/>
    </row>
    <row r="170339" spans="25:25" x14ac:dyDescent="0.25">
      <c r="Y170339" s="109"/>
    </row>
    <row r="170340" spans="25:25" x14ac:dyDescent="0.25">
      <c r="Y170340" s="109"/>
    </row>
    <row r="170341" spans="25:25" x14ac:dyDescent="0.25">
      <c r="Y170341" s="109"/>
    </row>
    <row r="170342" spans="25:25" x14ac:dyDescent="0.25">
      <c r="Y170342" s="109"/>
    </row>
    <row r="170343" spans="25:25" x14ac:dyDescent="0.25">
      <c r="Y170343" s="109"/>
    </row>
    <row r="170344" spans="25:25" x14ac:dyDescent="0.25">
      <c r="Y170344" s="109"/>
    </row>
    <row r="170345" spans="25:25" x14ac:dyDescent="0.25">
      <c r="Y170345" s="109"/>
    </row>
    <row r="170346" spans="25:25" x14ac:dyDescent="0.25">
      <c r="Y170346" s="109"/>
    </row>
    <row r="170347" spans="25:25" x14ac:dyDescent="0.25">
      <c r="Y170347" s="109"/>
    </row>
    <row r="170348" spans="25:25" x14ac:dyDescent="0.25">
      <c r="Y170348" s="109"/>
    </row>
    <row r="170349" spans="25:25" x14ac:dyDescent="0.25">
      <c r="Y170349" s="109"/>
    </row>
    <row r="170350" spans="25:25" x14ac:dyDescent="0.25">
      <c r="Y170350" s="109"/>
    </row>
    <row r="170351" spans="25:25" x14ac:dyDescent="0.25">
      <c r="Y170351" s="109"/>
    </row>
    <row r="170352" spans="25:25" x14ac:dyDescent="0.25">
      <c r="Y170352" s="109"/>
    </row>
    <row r="170353" spans="25:25" x14ac:dyDescent="0.25">
      <c r="Y170353" s="109"/>
    </row>
    <row r="170354" spans="25:25" x14ac:dyDescent="0.25">
      <c r="Y170354" s="109"/>
    </row>
    <row r="170355" spans="25:25" x14ac:dyDescent="0.25">
      <c r="Y170355" s="109"/>
    </row>
    <row r="170356" spans="25:25" x14ac:dyDescent="0.25">
      <c r="Y170356" s="109"/>
    </row>
    <row r="170357" spans="25:25" x14ac:dyDescent="0.25">
      <c r="Y170357" s="109"/>
    </row>
    <row r="170358" spans="25:25" x14ac:dyDescent="0.25">
      <c r="Y170358" s="109"/>
    </row>
    <row r="170359" spans="25:25" x14ac:dyDescent="0.25">
      <c r="Y170359" s="109"/>
    </row>
    <row r="170360" spans="25:25" x14ac:dyDescent="0.25">
      <c r="Y170360" s="109"/>
    </row>
    <row r="170361" spans="25:25" x14ac:dyDescent="0.25">
      <c r="Y170361" s="109"/>
    </row>
    <row r="170362" spans="25:25" x14ac:dyDescent="0.25">
      <c r="Y170362" s="109"/>
    </row>
    <row r="170363" spans="25:25" x14ac:dyDescent="0.25">
      <c r="Y170363" s="109"/>
    </row>
    <row r="170364" spans="25:25" x14ac:dyDescent="0.25">
      <c r="Y170364" s="109"/>
    </row>
    <row r="170365" spans="25:25" x14ac:dyDescent="0.25">
      <c r="Y170365" s="109"/>
    </row>
    <row r="170366" spans="25:25" x14ac:dyDescent="0.25">
      <c r="Y170366" s="109"/>
    </row>
    <row r="170367" spans="25:25" x14ac:dyDescent="0.25">
      <c r="Y170367" s="109"/>
    </row>
    <row r="170368" spans="25:25" x14ac:dyDescent="0.25">
      <c r="Y170368" s="109"/>
    </row>
    <row r="170369" spans="25:25" x14ac:dyDescent="0.25">
      <c r="Y170369" s="109"/>
    </row>
    <row r="170370" spans="25:25" x14ac:dyDescent="0.25">
      <c r="Y170370" s="109"/>
    </row>
    <row r="170371" spans="25:25" x14ac:dyDescent="0.25">
      <c r="Y170371" s="109"/>
    </row>
    <row r="170372" spans="25:25" x14ac:dyDescent="0.25">
      <c r="Y170372" s="109"/>
    </row>
    <row r="170373" spans="25:25" x14ac:dyDescent="0.25">
      <c r="Y170373" s="109"/>
    </row>
    <row r="170374" spans="25:25" x14ac:dyDescent="0.25">
      <c r="Y170374" s="109"/>
    </row>
    <row r="170375" spans="25:25" x14ac:dyDescent="0.25">
      <c r="Y170375" s="109"/>
    </row>
    <row r="170376" spans="25:25" x14ac:dyDescent="0.25">
      <c r="Y170376" s="109"/>
    </row>
    <row r="170377" spans="25:25" x14ac:dyDescent="0.25">
      <c r="Y170377" s="109"/>
    </row>
    <row r="170378" spans="25:25" x14ac:dyDescent="0.25">
      <c r="Y170378" s="109"/>
    </row>
    <row r="170379" spans="25:25" x14ac:dyDescent="0.25">
      <c r="Y170379" s="109"/>
    </row>
    <row r="170380" spans="25:25" x14ac:dyDescent="0.25">
      <c r="Y170380" s="109"/>
    </row>
    <row r="170381" spans="25:25" x14ac:dyDescent="0.25">
      <c r="Y170381" s="109"/>
    </row>
    <row r="170382" spans="25:25" x14ac:dyDescent="0.25">
      <c r="Y170382" s="109"/>
    </row>
    <row r="170383" spans="25:25" x14ac:dyDescent="0.25">
      <c r="Y170383" s="109"/>
    </row>
    <row r="170384" spans="25:25" x14ac:dyDescent="0.25">
      <c r="Y170384" s="109"/>
    </row>
    <row r="170385" spans="25:25" x14ac:dyDescent="0.25">
      <c r="Y170385" s="109"/>
    </row>
    <row r="170386" spans="25:25" x14ac:dyDescent="0.25">
      <c r="Y170386" s="109"/>
    </row>
    <row r="170387" spans="25:25" x14ac:dyDescent="0.25">
      <c r="Y170387" s="109"/>
    </row>
    <row r="170388" spans="25:25" x14ac:dyDescent="0.25">
      <c r="Y170388" s="109"/>
    </row>
    <row r="170389" spans="25:25" x14ac:dyDescent="0.25">
      <c r="Y170389" s="109"/>
    </row>
    <row r="170390" spans="25:25" x14ac:dyDescent="0.25">
      <c r="Y170390" s="109"/>
    </row>
    <row r="170391" spans="25:25" x14ac:dyDescent="0.25">
      <c r="Y170391" s="109"/>
    </row>
    <row r="170392" spans="25:25" x14ac:dyDescent="0.25">
      <c r="Y170392" s="109"/>
    </row>
    <row r="170393" spans="25:25" x14ac:dyDescent="0.25">
      <c r="Y170393" s="109"/>
    </row>
    <row r="170394" spans="25:25" x14ac:dyDescent="0.25">
      <c r="Y170394" s="109"/>
    </row>
    <row r="170395" spans="25:25" x14ac:dyDescent="0.25">
      <c r="Y170395" s="109"/>
    </row>
    <row r="170396" spans="25:25" x14ac:dyDescent="0.25">
      <c r="Y170396" s="109"/>
    </row>
    <row r="170397" spans="25:25" x14ac:dyDescent="0.25">
      <c r="Y170397" s="109"/>
    </row>
    <row r="170398" spans="25:25" x14ac:dyDescent="0.25">
      <c r="Y170398" s="109"/>
    </row>
    <row r="170399" spans="25:25" x14ac:dyDescent="0.25">
      <c r="Y170399" s="109"/>
    </row>
    <row r="170400" spans="25:25" x14ac:dyDescent="0.25">
      <c r="Y170400" s="109"/>
    </row>
    <row r="170401" spans="25:25" x14ac:dyDescent="0.25">
      <c r="Y170401" s="109"/>
    </row>
    <row r="170402" spans="25:25" x14ac:dyDescent="0.25">
      <c r="Y170402" s="109"/>
    </row>
    <row r="170403" spans="25:25" x14ac:dyDescent="0.25">
      <c r="Y170403" s="109"/>
    </row>
    <row r="170404" spans="25:25" x14ac:dyDescent="0.25">
      <c r="Y170404" s="109"/>
    </row>
    <row r="170405" spans="25:25" x14ac:dyDescent="0.25">
      <c r="Y170405" s="109"/>
    </row>
    <row r="170406" spans="25:25" x14ac:dyDescent="0.25">
      <c r="Y170406" s="109"/>
    </row>
    <row r="170407" spans="25:25" x14ac:dyDescent="0.25">
      <c r="Y170407" s="109"/>
    </row>
    <row r="170408" spans="25:25" x14ac:dyDescent="0.25">
      <c r="Y170408" s="109"/>
    </row>
    <row r="170409" spans="25:25" x14ac:dyDescent="0.25">
      <c r="Y170409" s="109"/>
    </row>
    <row r="170410" spans="25:25" x14ac:dyDescent="0.25">
      <c r="Y170410" s="109"/>
    </row>
    <row r="170411" spans="25:25" x14ac:dyDescent="0.25">
      <c r="Y170411" s="109"/>
    </row>
    <row r="170412" spans="25:25" x14ac:dyDescent="0.25">
      <c r="Y170412" s="109"/>
    </row>
    <row r="170413" spans="25:25" x14ac:dyDescent="0.25">
      <c r="Y170413" s="109"/>
    </row>
    <row r="170414" spans="25:25" x14ac:dyDescent="0.25">
      <c r="Y170414" s="109"/>
    </row>
    <row r="170415" spans="25:25" x14ac:dyDescent="0.25">
      <c r="Y170415" s="109"/>
    </row>
    <row r="170416" spans="25:25" x14ac:dyDescent="0.25">
      <c r="Y170416" s="109"/>
    </row>
    <row r="170417" spans="25:25" x14ac:dyDescent="0.25">
      <c r="Y170417" s="109"/>
    </row>
    <row r="170418" spans="25:25" x14ac:dyDescent="0.25">
      <c r="Y170418" s="109"/>
    </row>
    <row r="170419" spans="25:25" x14ac:dyDescent="0.25">
      <c r="Y170419" s="109"/>
    </row>
    <row r="170420" spans="25:25" x14ac:dyDescent="0.25">
      <c r="Y170420" s="109"/>
    </row>
    <row r="170421" spans="25:25" x14ac:dyDescent="0.25">
      <c r="Y170421" s="109"/>
    </row>
    <row r="170422" spans="25:25" x14ac:dyDescent="0.25">
      <c r="Y170422" s="109"/>
    </row>
    <row r="170423" spans="25:25" x14ac:dyDescent="0.25">
      <c r="Y170423" s="109"/>
    </row>
    <row r="170424" spans="25:25" x14ac:dyDescent="0.25">
      <c r="Y170424" s="109"/>
    </row>
    <row r="170425" spans="25:25" x14ac:dyDescent="0.25">
      <c r="Y170425" s="109"/>
    </row>
    <row r="170426" spans="25:25" x14ac:dyDescent="0.25">
      <c r="Y170426" s="109"/>
    </row>
    <row r="170427" spans="25:25" x14ac:dyDescent="0.25">
      <c r="Y170427" s="109"/>
    </row>
    <row r="170428" spans="25:25" x14ac:dyDescent="0.25">
      <c r="Y170428" s="109"/>
    </row>
    <row r="170429" spans="25:25" x14ac:dyDescent="0.25">
      <c r="Y170429" s="109"/>
    </row>
    <row r="170430" spans="25:25" x14ac:dyDescent="0.25">
      <c r="Y170430" s="109"/>
    </row>
    <row r="170431" spans="25:25" x14ac:dyDescent="0.25">
      <c r="Y170431" s="109"/>
    </row>
    <row r="170432" spans="25:25" x14ac:dyDescent="0.25">
      <c r="Y170432" s="109"/>
    </row>
    <row r="170433" spans="25:25" x14ac:dyDescent="0.25">
      <c r="Y170433" s="109"/>
    </row>
    <row r="170434" spans="25:25" x14ac:dyDescent="0.25">
      <c r="Y170434" s="109"/>
    </row>
    <row r="170435" spans="25:25" x14ac:dyDescent="0.25">
      <c r="Y170435" s="109"/>
    </row>
    <row r="170436" spans="25:25" x14ac:dyDescent="0.25">
      <c r="Y170436" s="109"/>
    </row>
    <row r="170437" spans="25:25" x14ac:dyDescent="0.25">
      <c r="Y170437" s="109"/>
    </row>
    <row r="170438" spans="25:25" x14ac:dyDescent="0.25">
      <c r="Y170438" s="109"/>
    </row>
    <row r="170439" spans="25:25" x14ac:dyDescent="0.25">
      <c r="Y170439" s="109"/>
    </row>
    <row r="170440" spans="25:25" x14ac:dyDescent="0.25">
      <c r="Y170440" s="109"/>
    </row>
    <row r="170441" spans="25:25" x14ac:dyDescent="0.25">
      <c r="Y170441" s="109"/>
    </row>
    <row r="170442" spans="25:25" x14ac:dyDescent="0.25">
      <c r="Y170442" s="109"/>
    </row>
    <row r="170443" spans="25:25" x14ac:dyDescent="0.25">
      <c r="Y170443" s="109"/>
    </row>
    <row r="170444" spans="25:25" x14ac:dyDescent="0.25">
      <c r="Y170444" s="109"/>
    </row>
    <row r="170445" spans="25:25" x14ac:dyDescent="0.25">
      <c r="Y170445" s="109"/>
    </row>
    <row r="170446" spans="25:25" x14ac:dyDescent="0.25">
      <c r="Y170446" s="109"/>
    </row>
    <row r="170447" spans="25:25" x14ac:dyDescent="0.25">
      <c r="Y170447" s="109"/>
    </row>
    <row r="170448" spans="25:25" x14ac:dyDescent="0.25">
      <c r="Y170448" s="109"/>
    </row>
    <row r="170449" spans="25:25" x14ac:dyDescent="0.25">
      <c r="Y170449" s="109"/>
    </row>
    <row r="170450" spans="25:25" x14ac:dyDescent="0.25">
      <c r="Y170450" s="109"/>
    </row>
    <row r="170451" spans="25:25" x14ac:dyDescent="0.25">
      <c r="Y170451" s="109"/>
    </row>
    <row r="170452" spans="25:25" x14ac:dyDescent="0.25">
      <c r="Y170452" s="109"/>
    </row>
    <row r="170453" spans="25:25" x14ac:dyDescent="0.25">
      <c r="Y170453" s="109"/>
    </row>
    <row r="170454" spans="25:25" x14ac:dyDescent="0.25">
      <c r="Y170454" s="109"/>
    </row>
    <row r="170455" spans="25:25" x14ac:dyDescent="0.25">
      <c r="Y170455" s="109"/>
    </row>
    <row r="170456" spans="25:25" x14ac:dyDescent="0.25">
      <c r="Y170456" s="109"/>
    </row>
    <row r="170457" spans="25:25" x14ac:dyDescent="0.25">
      <c r="Y170457" s="109"/>
    </row>
    <row r="170458" spans="25:25" x14ac:dyDescent="0.25">
      <c r="Y170458" s="109"/>
    </row>
    <row r="170459" spans="25:25" x14ac:dyDescent="0.25">
      <c r="Y170459" s="109"/>
    </row>
    <row r="170460" spans="25:25" x14ac:dyDescent="0.25">
      <c r="Y170460" s="109"/>
    </row>
    <row r="170461" spans="25:25" x14ac:dyDescent="0.25">
      <c r="Y170461" s="109"/>
    </row>
    <row r="170462" spans="25:25" x14ac:dyDescent="0.25">
      <c r="Y170462" s="109"/>
    </row>
    <row r="170463" spans="25:25" x14ac:dyDescent="0.25">
      <c r="Y170463" s="109"/>
    </row>
    <row r="170464" spans="25:25" x14ac:dyDescent="0.25">
      <c r="Y170464" s="109"/>
    </row>
    <row r="170465" spans="25:25" x14ac:dyDescent="0.25">
      <c r="Y170465" s="109"/>
    </row>
    <row r="170466" spans="25:25" x14ac:dyDescent="0.25">
      <c r="Y170466" s="109"/>
    </row>
    <row r="170467" spans="25:25" x14ac:dyDescent="0.25">
      <c r="Y170467" s="109"/>
    </row>
    <row r="170468" spans="25:25" x14ac:dyDescent="0.25">
      <c r="Y170468" s="109"/>
    </row>
    <row r="170469" spans="25:25" x14ac:dyDescent="0.25">
      <c r="Y170469" s="109"/>
    </row>
    <row r="170470" spans="25:25" x14ac:dyDescent="0.25">
      <c r="Y170470" s="109"/>
    </row>
    <row r="170471" spans="25:25" x14ac:dyDescent="0.25">
      <c r="Y170471" s="109"/>
    </row>
    <row r="170472" spans="25:25" x14ac:dyDescent="0.25">
      <c r="Y170472" s="109"/>
    </row>
    <row r="170473" spans="25:25" x14ac:dyDescent="0.25">
      <c r="Y170473" s="109"/>
    </row>
    <row r="170474" spans="25:25" x14ac:dyDescent="0.25">
      <c r="Y170474" s="109"/>
    </row>
    <row r="170475" spans="25:25" x14ac:dyDescent="0.25">
      <c r="Y170475" s="109"/>
    </row>
    <row r="170476" spans="25:25" x14ac:dyDescent="0.25">
      <c r="Y170476" s="109"/>
    </row>
    <row r="170477" spans="25:25" x14ac:dyDescent="0.25">
      <c r="Y170477" s="109"/>
    </row>
    <row r="170478" spans="25:25" x14ac:dyDescent="0.25">
      <c r="Y170478" s="109"/>
    </row>
    <row r="170479" spans="25:25" x14ac:dyDescent="0.25">
      <c r="Y170479" s="109"/>
    </row>
    <row r="170480" spans="25:25" x14ac:dyDescent="0.25">
      <c r="Y170480" s="109"/>
    </row>
    <row r="170481" spans="25:25" x14ac:dyDescent="0.25">
      <c r="Y170481" s="109"/>
    </row>
    <row r="170482" spans="25:25" x14ac:dyDescent="0.25">
      <c r="Y170482" s="109"/>
    </row>
    <row r="170483" spans="25:25" x14ac:dyDescent="0.25">
      <c r="Y170483" s="109"/>
    </row>
    <row r="170484" spans="25:25" x14ac:dyDescent="0.25">
      <c r="Y170484" s="109"/>
    </row>
    <row r="170485" spans="25:25" x14ac:dyDescent="0.25">
      <c r="Y170485" s="109"/>
    </row>
    <row r="170486" spans="25:25" x14ac:dyDescent="0.25">
      <c r="Y170486" s="109"/>
    </row>
    <row r="170487" spans="25:25" x14ac:dyDescent="0.25">
      <c r="Y170487" s="109"/>
    </row>
    <row r="170488" spans="25:25" x14ac:dyDescent="0.25">
      <c r="Y170488" s="109"/>
    </row>
    <row r="170489" spans="25:25" x14ac:dyDescent="0.25">
      <c r="Y170489" s="109"/>
    </row>
    <row r="170490" spans="25:25" x14ac:dyDescent="0.25">
      <c r="Y170490" s="109"/>
    </row>
    <row r="170491" spans="25:25" x14ac:dyDescent="0.25">
      <c r="Y170491" s="109"/>
    </row>
    <row r="170492" spans="25:25" x14ac:dyDescent="0.25">
      <c r="Y170492" s="109"/>
    </row>
    <row r="170493" spans="25:25" x14ac:dyDescent="0.25">
      <c r="Y170493" s="109"/>
    </row>
    <row r="170494" spans="25:25" x14ac:dyDescent="0.25">
      <c r="Y170494" s="109"/>
    </row>
    <row r="170495" spans="25:25" x14ac:dyDescent="0.25">
      <c r="Y170495" s="109"/>
    </row>
    <row r="170496" spans="25:25" x14ac:dyDescent="0.25">
      <c r="Y170496" s="109"/>
    </row>
    <row r="170497" spans="25:25" x14ac:dyDescent="0.25">
      <c r="Y170497" s="109"/>
    </row>
    <row r="170498" spans="25:25" x14ac:dyDescent="0.25">
      <c r="Y170498" s="109"/>
    </row>
    <row r="170499" spans="25:25" x14ac:dyDescent="0.25">
      <c r="Y170499" s="109"/>
    </row>
    <row r="170500" spans="25:25" x14ac:dyDescent="0.25">
      <c r="Y170500" s="109"/>
    </row>
    <row r="170501" spans="25:25" x14ac:dyDescent="0.25">
      <c r="Y170501" s="109"/>
    </row>
    <row r="170502" spans="25:25" x14ac:dyDescent="0.25">
      <c r="Y170502" s="109"/>
    </row>
    <row r="170503" spans="25:25" x14ac:dyDescent="0.25">
      <c r="Y170503" s="109"/>
    </row>
    <row r="170504" spans="25:25" x14ac:dyDescent="0.25">
      <c r="Y170504" s="109"/>
    </row>
    <row r="170505" spans="25:25" x14ac:dyDescent="0.25">
      <c r="Y170505" s="109"/>
    </row>
    <row r="170506" spans="25:25" x14ac:dyDescent="0.25">
      <c r="Y170506" s="109"/>
    </row>
    <row r="170507" spans="25:25" x14ac:dyDescent="0.25">
      <c r="Y170507" s="109"/>
    </row>
    <row r="170508" spans="25:25" x14ac:dyDescent="0.25">
      <c r="Y170508" s="109"/>
    </row>
    <row r="170509" spans="25:25" x14ac:dyDescent="0.25">
      <c r="Y170509" s="109"/>
    </row>
    <row r="170510" spans="25:25" x14ac:dyDescent="0.25">
      <c r="Y170510" s="109"/>
    </row>
    <row r="170511" spans="25:25" x14ac:dyDescent="0.25">
      <c r="Y170511" s="109"/>
    </row>
    <row r="170512" spans="25:25" x14ac:dyDescent="0.25">
      <c r="Y170512" s="109"/>
    </row>
    <row r="170513" spans="25:25" x14ac:dyDescent="0.25">
      <c r="Y170513" s="109"/>
    </row>
    <row r="170514" spans="25:25" x14ac:dyDescent="0.25">
      <c r="Y170514" s="109"/>
    </row>
    <row r="170515" spans="25:25" x14ac:dyDescent="0.25">
      <c r="Y170515" s="109"/>
    </row>
    <row r="170516" spans="25:25" x14ac:dyDescent="0.25">
      <c r="Y170516" s="109"/>
    </row>
    <row r="170517" spans="25:25" x14ac:dyDescent="0.25">
      <c r="Y170517" s="109"/>
    </row>
    <row r="170518" spans="25:25" x14ac:dyDescent="0.25">
      <c r="Y170518" s="109"/>
    </row>
    <row r="170519" spans="25:25" x14ac:dyDescent="0.25">
      <c r="Y170519" s="109"/>
    </row>
    <row r="170520" spans="25:25" x14ac:dyDescent="0.25">
      <c r="Y170520" s="109"/>
    </row>
    <row r="170521" spans="25:25" x14ac:dyDescent="0.25">
      <c r="Y170521" s="109"/>
    </row>
    <row r="170522" spans="25:25" x14ac:dyDescent="0.25">
      <c r="Y170522" s="109"/>
    </row>
    <row r="170523" spans="25:25" x14ac:dyDescent="0.25">
      <c r="Y170523" s="109"/>
    </row>
    <row r="170524" spans="25:25" x14ac:dyDescent="0.25">
      <c r="Y170524" s="109"/>
    </row>
    <row r="170525" spans="25:25" x14ac:dyDescent="0.25">
      <c r="Y170525" s="109"/>
    </row>
    <row r="170526" spans="25:25" x14ac:dyDescent="0.25">
      <c r="Y170526" s="109"/>
    </row>
    <row r="170527" spans="25:25" x14ac:dyDescent="0.25">
      <c r="Y170527" s="109"/>
    </row>
    <row r="170528" spans="25:25" x14ac:dyDescent="0.25">
      <c r="Y170528" s="109"/>
    </row>
    <row r="170529" spans="25:25" x14ac:dyDescent="0.25">
      <c r="Y170529" s="109"/>
    </row>
    <row r="170530" spans="25:25" x14ac:dyDescent="0.25">
      <c r="Y170530" s="109"/>
    </row>
    <row r="170531" spans="25:25" x14ac:dyDescent="0.25">
      <c r="Y170531" s="109"/>
    </row>
    <row r="170532" spans="25:25" x14ac:dyDescent="0.25">
      <c r="Y170532" s="109"/>
    </row>
    <row r="170533" spans="25:25" x14ac:dyDescent="0.25">
      <c r="Y170533" s="109"/>
    </row>
    <row r="170534" spans="25:25" x14ac:dyDescent="0.25">
      <c r="Y170534" s="109"/>
    </row>
    <row r="170535" spans="25:25" x14ac:dyDescent="0.25">
      <c r="Y170535" s="109"/>
    </row>
    <row r="170536" spans="25:25" x14ac:dyDescent="0.25">
      <c r="Y170536" s="109"/>
    </row>
    <row r="170537" spans="25:25" x14ac:dyDescent="0.25">
      <c r="Y170537" s="109"/>
    </row>
    <row r="170538" spans="25:25" x14ac:dyDescent="0.25">
      <c r="Y170538" s="109"/>
    </row>
    <row r="170539" spans="25:25" x14ac:dyDescent="0.25">
      <c r="Y170539" s="109"/>
    </row>
    <row r="170540" spans="25:25" x14ac:dyDescent="0.25">
      <c r="Y170540" s="109"/>
    </row>
    <row r="170541" spans="25:25" x14ac:dyDescent="0.25">
      <c r="Y170541" s="109"/>
    </row>
    <row r="170542" spans="25:25" x14ac:dyDescent="0.25">
      <c r="Y170542" s="109"/>
    </row>
    <row r="170543" spans="25:25" x14ac:dyDescent="0.25">
      <c r="Y170543" s="109"/>
    </row>
    <row r="170544" spans="25:25" x14ac:dyDescent="0.25">
      <c r="Y170544" s="109"/>
    </row>
    <row r="170545" spans="25:25" x14ac:dyDescent="0.25">
      <c r="Y170545" s="109"/>
    </row>
    <row r="170546" spans="25:25" x14ac:dyDescent="0.25">
      <c r="Y170546" s="109"/>
    </row>
    <row r="170547" spans="25:25" x14ac:dyDescent="0.25">
      <c r="Y170547" s="109"/>
    </row>
    <row r="170548" spans="25:25" x14ac:dyDescent="0.25">
      <c r="Y170548" s="109"/>
    </row>
    <row r="170549" spans="25:25" x14ac:dyDescent="0.25">
      <c r="Y170549" s="109"/>
    </row>
    <row r="170550" spans="25:25" x14ac:dyDescent="0.25">
      <c r="Y170550" s="109"/>
    </row>
    <row r="170551" spans="25:25" x14ac:dyDescent="0.25">
      <c r="Y170551" s="109"/>
    </row>
    <row r="170552" spans="25:25" x14ac:dyDescent="0.25">
      <c r="Y170552" s="109"/>
    </row>
    <row r="170553" spans="25:25" x14ac:dyDescent="0.25">
      <c r="Y170553" s="109"/>
    </row>
    <row r="170554" spans="25:25" x14ac:dyDescent="0.25">
      <c r="Y170554" s="109"/>
    </row>
    <row r="170555" spans="25:25" x14ac:dyDescent="0.25">
      <c r="Y170555" s="109"/>
    </row>
    <row r="170556" spans="25:25" x14ac:dyDescent="0.25">
      <c r="Y170556" s="109"/>
    </row>
    <row r="170557" spans="25:25" x14ac:dyDescent="0.25">
      <c r="Y170557" s="109"/>
    </row>
    <row r="170558" spans="25:25" x14ac:dyDescent="0.25">
      <c r="Y170558" s="109"/>
    </row>
    <row r="170559" spans="25:25" x14ac:dyDescent="0.25">
      <c r="Y170559" s="109"/>
    </row>
    <row r="170560" spans="25:25" x14ac:dyDescent="0.25">
      <c r="Y170560" s="109"/>
    </row>
    <row r="170561" spans="25:25" x14ac:dyDescent="0.25">
      <c r="Y170561" s="109"/>
    </row>
    <row r="170562" spans="25:25" x14ac:dyDescent="0.25">
      <c r="Y170562" s="109"/>
    </row>
    <row r="170563" spans="25:25" x14ac:dyDescent="0.25">
      <c r="Y170563" s="109"/>
    </row>
    <row r="170564" spans="25:25" x14ac:dyDescent="0.25">
      <c r="Y170564" s="109"/>
    </row>
    <row r="170565" spans="25:25" x14ac:dyDescent="0.25">
      <c r="Y170565" s="109"/>
    </row>
    <row r="170566" spans="25:25" x14ac:dyDescent="0.25">
      <c r="Y170566" s="109"/>
    </row>
    <row r="170567" spans="25:25" x14ac:dyDescent="0.25">
      <c r="Y170567" s="109"/>
    </row>
    <row r="170568" spans="25:25" x14ac:dyDescent="0.25">
      <c r="Y170568" s="109"/>
    </row>
    <row r="170569" spans="25:25" x14ac:dyDescent="0.25">
      <c r="Y170569" s="109"/>
    </row>
    <row r="170570" spans="25:25" x14ac:dyDescent="0.25">
      <c r="Y170570" s="109"/>
    </row>
    <row r="170571" spans="25:25" x14ac:dyDescent="0.25">
      <c r="Y170571" s="109"/>
    </row>
    <row r="170572" spans="25:25" x14ac:dyDescent="0.25">
      <c r="Y170572" s="109"/>
    </row>
    <row r="170573" spans="25:25" x14ac:dyDescent="0.25">
      <c r="Y170573" s="109"/>
    </row>
    <row r="170574" spans="25:25" x14ac:dyDescent="0.25">
      <c r="Y170574" s="109"/>
    </row>
    <row r="170575" spans="25:25" x14ac:dyDescent="0.25">
      <c r="Y170575" s="109"/>
    </row>
    <row r="170576" spans="25:25" x14ac:dyDescent="0.25">
      <c r="Y170576" s="109"/>
    </row>
    <row r="170577" spans="25:25" x14ac:dyDescent="0.25">
      <c r="Y170577" s="109"/>
    </row>
    <row r="170578" spans="25:25" x14ac:dyDescent="0.25">
      <c r="Y170578" s="109"/>
    </row>
    <row r="170579" spans="25:25" x14ac:dyDescent="0.25">
      <c r="Y170579" s="109"/>
    </row>
    <row r="170580" spans="25:25" x14ac:dyDescent="0.25">
      <c r="Y170580" s="109"/>
    </row>
    <row r="170581" spans="25:25" x14ac:dyDescent="0.25">
      <c r="Y170581" s="109"/>
    </row>
    <row r="170582" spans="25:25" x14ac:dyDescent="0.25">
      <c r="Y170582" s="109"/>
    </row>
    <row r="170583" spans="25:25" x14ac:dyDescent="0.25">
      <c r="Y170583" s="109"/>
    </row>
    <row r="170584" spans="25:25" x14ac:dyDescent="0.25">
      <c r="Y170584" s="109"/>
    </row>
    <row r="170585" spans="25:25" x14ac:dyDescent="0.25">
      <c r="Y170585" s="109"/>
    </row>
    <row r="170586" spans="25:25" x14ac:dyDescent="0.25">
      <c r="Y170586" s="109"/>
    </row>
    <row r="170587" spans="25:25" x14ac:dyDescent="0.25">
      <c r="Y170587" s="109"/>
    </row>
    <row r="170588" spans="25:25" x14ac:dyDescent="0.25">
      <c r="Y170588" s="109"/>
    </row>
    <row r="170589" spans="25:25" x14ac:dyDescent="0.25">
      <c r="Y170589" s="109"/>
    </row>
    <row r="170590" spans="25:25" x14ac:dyDescent="0.25">
      <c r="Y170590" s="109"/>
    </row>
    <row r="170591" spans="25:25" x14ac:dyDescent="0.25">
      <c r="Y170591" s="109"/>
    </row>
    <row r="170592" spans="25:25" x14ac:dyDescent="0.25">
      <c r="Y170592" s="109"/>
    </row>
    <row r="170593" spans="25:25" x14ac:dyDescent="0.25">
      <c r="Y170593" s="109"/>
    </row>
    <row r="170594" spans="25:25" x14ac:dyDescent="0.25">
      <c r="Y170594" s="109"/>
    </row>
    <row r="170595" spans="25:25" x14ac:dyDescent="0.25">
      <c r="Y170595" s="109"/>
    </row>
    <row r="170596" spans="25:25" x14ac:dyDescent="0.25">
      <c r="Y170596" s="109"/>
    </row>
    <row r="170597" spans="25:25" x14ac:dyDescent="0.25">
      <c r="Y170597" s="109"/>
    </row>
    <row r="170598" spans="25:25" x14ac:dyDescent="0.25">
      <c r="Y170598" s="109"/>
    </row>
    <row r="170599" spans="25:25" x14ac:dyDescent="0.25">
      <c r="Y170599" s="109"/>
    </row>
    <row r="170600" spans="25:25" x14ac:dyDescent="0.25">
      <c r="Y170600" s="109"/>
    </row>
    <row r="170601" spans="25:25" x14ac:dyDescent="0.25">
      <c r="Y170601" s="109"/>
    </row>
    <row r="170602" spans="25:25" x14ac:dyDescent="0.25">
      <c r="Y170602" s="109"/>
    </row>
    <row r="170603" spans="25:25" x14ac:dyDescent="0.25">
      <c r="Y170603" s="109"/>
    </row>
    <row r="170604" spans="25:25" x14ac:dyDescent="0.25">
      <c r="Y170604" s="109"/>
    </row>
    <row r="170605" spans="25:25" x14ac:dyDescent="0.25">
      <c r="Y170605" s="109"/>
    </row>
    <row r="170606" spans="25:25" x14ac:dyDescent="0.25">
      <c r="Y170606" s="109"/>
    </row>
    <row r="170607" spans="25:25" x14ac:dyDescent="0.25">
      <c r="Y170607" s="109"/>
    </row>
    <row r="170608" spans="25:25" x14ac:dyDescent="0.25">
      <c r="Y170608" s="109"/>
    </row>
    <row r="170609" spans="25:25" x14ac:dyDescent="0.25">
      <c r="Y170609" s="109"/>
    </row>
    <row r="170610" spans="25:25" x14ac:dyDescent="0.25">
      <c r="Y170610" s="109"/>
    </row>
    <row r="170611" spans="25:25" x14ac:dyDescent="0.25">
      <c r="Y170611" s="109"/>
    </row>
    <row r="170612" spans="25:25" x14ac:dyDescent="0.25">
      <c r="Y170612" s="109"/>
    </row>
    <row r="170613" spans="25:25" x14ac:dyDescent="0.25">
      <c r="Y170613" s="109"/>
    </row>
    <row r="170614" spans="25:25" x14ac:dyDescent="0.25">
      <c r="Y170614" s="109"/>
    </row>
    <row r="170615" spans="25:25" x14ac:dyDescent="0.25">
      <c r="Y170615" s="109"/>
    </row>
    <row r="170616" spans="25:25" x14ac:dyDescent="0.25">
      <c r="Y170616" s="109"/>
    </row>
    <row r="170617" spans="25:25" x14ac:dyDescent="0.25">
      <c r="Y170617" s="109"/>
    </row>
    <row r="170618" spans="25:25" x14ac:dyDescent="0.25">
      <c r="Y170618" s="109"/>
    </row>
    <row r="170619" spans="25:25" x14ac:dyDescent="0.25">
      <c r="Y170619" s="109"/>
    </row>
    <row r="170620" spans="25:25" x14ac:dyDescent="0.25">
      <c r="Y170620" s="109"/>
    </row>
    <row r="170621" spans="25:25" x14ac:dyDescent="0.25">
      <c r="Y170621" s="109"/>
    </row>
    <row r="170622" spans="25:25" x14ac:dyDescent="0.25">
      <c r="Y170622" s="109"/>
    </row>
    <row r="170623" spans="25:25" x14ac:dyDescent="0.25">
      <c r="Y170623" s="109"/>
    </row>
    <row r="170624" spans="25:25" x14ac:dyDescent="0.25">
      <c r="Y170624" s="109"/>
    </row>
    <row r="170625" spans="25:25" x14ac:dyDescent="0.25">
      <c r="Y170625" s="109"/>
    </row>
    <row r="170626" spans="25:25" x14ac:dyDescent="0.25">
      <c r="Y170626" s="109"/>
    </row>
    <row r="170627" spans="25:25" x14ac:dyDescent="0.25">
      <c r="Y170627" s="109"/>
    </row>
    <row r="170628" spans="25:25" x14ac:dyDescent="0.25">
      <c r="Y170628" s="109"/>
    </row>
    <row r="170629" spans="25:25" x14ac:dyDescent="0.25">
      <c r="Y170629" s="109"/>
    </row>
    <row r="170630" spans="25:25" x14ac:dyDescent="0.25">
      <c r="Y170630" s="109"/>
    </row>
    <row r="170631" spans="25:25" x14ac:dyDescent="0.25">
      <c r="Y170631" s="109"/>
    </row>
    <row r="170632" spans="25:25" x14ac:dyDescent="0.25">
      <c r="Y170632" s="109"/>
    </row>
    <row r="170633" spans="25:25" x14ac:dyDescent="0.25">
      <c r="Y170633" s="109"/>
    </row>
    <row r="170634" spans="25:25" x14ac:dyDescent="0.25">
      <c r="Y170634" s="109"/>
    </row>
    <row r="170635" spans="25:25" x14ac:dyDescent="0.25">
      <c r="Y170635" s="109"/>
    </row>
    <row r="170636" spans="25:25" x14ac:dyDescent="0.25">
      <c r="Y170636" s="109"/>
    </row>
    <row r="170637" spans="25:25" x14ac:dyDescent="0.25">
      <c r="Y170637" s="109"/>
    </row>
    <row r="170638" spans="25:25" x14ac:dyDescent="0.25">
      <c r="Y170638" s="109"/>
    </row>
    <row r="170639" spans="25:25" x14ac:dyDescent="0.25">
      <c r="Y170639" s="109"/>
    </row>
    <row r="170640" spans="25:25" x14ac:dyDescent="0.25">
      <c r="Y170640" s="109"/>
    </row>
    <row r="170641" spans="25:25" x14ac:dyDescent="0.25">
      <c r="Y170641" s="109"/>
    </row>
    <row r="170642" spans="25:25" x14ac:dyDescent="0.25">
      <c r="Y170642" s="109"/>
    </row>
    <row r="170643" spans="25:25" x14ac:dyDescent="0.25">
      <c r="Y170643" s="109"/>
    </row>
    <row r="170644" spans="25:25" x14ac:dyDescent="0.25">
      <c r="Y170644" s="109"/>
    </row>
    <row r="170645" spans="25:25" x14ac:dyDescent="0.25">
      <c r="Y170645" s="109"/>
    </row>
    <row r="170646" spans="25:25" x14ac:dyDescent="0.25">
      <c r="Y170646" s="109"/>
    </row>
    <row r="170647" spans="25:25" x14ac:dyDescent="0.25">
      <c r="Y170647" s="109"/>
    </row>
    <row r="170648" spans="25:25" x14ac:dyDescent="0.25">
      <c r="Y170648" s="109"/>
    </row>
    <row r="170649" spans="25:25" x14ac:dyDescent="0.25">
      <c r="Y170649" s="109"/>
    </row>
    <row r="170650" spans="25:25" x14ac:dyDescent="0.25">
      <c r="Y170650" s="109"/>
    </row>
    <row r="170651" spans="25:25" x14ac:dyDescent="0.25">
      <c r="Y170651" s="109"/>
    </row>
    <row r="170652" spans="25:25" x14ac:dyDescent="0.25">
      <c r="Y170652" s="109"/>
    </row>
    <row r="170653" spans="25:25" x14ac:dyDescent="0.25">
      <c r="Y170653" s="109"/>
    </row>
    <row r="170654" spans="25:25" x14ac:dyDescent="0.25">
      <c r="Y170654" s="109"/>
    </row>
    <row r="170655" spans="25:25" x14ac:dyDescent="0.25">
      <c r="Y170655" s="109"/>
    </row>
    <row r="170656" spans="25:25" x14ac:dyDescent="0.25">
      <c r="Y170656" s="109"/>
    </row>
    <row r="170657" spans="25:25" x14ac:dyDescent="0.25">
      <c r="Y170657" s="109"/>
    </row>
    <row r="170658" spans="25:25" x14ac:dyDescent="0.25">
      <c r="Y170658" s="109"/>
    </row>
    <row r="170659" spans="25:25" x14ac:dyDescent="0.25">
      <c r="Y170659" s="109"/>
    </row>
    <row r="170660" spans="25:25" x14ac:dyDescent="0.25">
      <c r="Y170660" s="109"/>
    </row>
    <row r="170661" spans="25:25" x14ac:dyDescent="0.25">
      <c r="Y170661" s="109"/>
    </row>
    <row r="170662" spans="25:25" x14ac:dyDescent="0.25">
      <c r="Y170662" s="109"/>
    </row>
    <row r="170663" spans="25:25" x14ac:dyDescent="0.25">
      <c r="Y170663" s="109"/>
    </row>
    <row r="170664" spans="25:25" x14ac:dyDescent="0.25">
      <c r="Y170664" s="109"/>
    </row>
    <row r="170665" spans="25:25" x14ac:dyDescent="0.25">
      <c r="Y170665" s="109"/>
    </row>
    <row r="170666" spans="25:25" x14ac:dyDescent="0.25">
      <c r="Y170666" s="109"/>
    </row>
    <row r="170667" spans="25:25" x14ac:dyDescent="0.25">
      <c r="Y170667" s="109"/>
    </row>
    <row r="170668" spans="25:25" x14ac:dyDescent="0.25">
      <c r="Y170668" s="109"/>
    </row>
    <row r="170669" spans="25:25" x14ac:dyDescent="0.25">
      <c r="Y170669" s="109"/>
    </row>
    <row r="170670" spans="25:25" x14ac:dyDescent="0.25">
      <c r="Y170670" s="109"/>
    </row>
    <row r="170671" spans="25:25" x14ac:dyDescent="0.25">
      <c r="Y170671" s="109"/>
    </row>
    <row r="170672" spans="25:25" x14ac:dyDescent="0.25">
      <c r="Y170672" s="109"/>
    </row>
    <row r="170673" spans="25:25" x14ac:dyDescent="0.25">
      <c r="Y170673" s="109"/>
    </row>
    <row r="170674" spans="25:25" x14ac:dyDescent="0.25">
      <c r="Y170674" s="109"/>
    </row>
    <row r="170675" spans="25:25" x14ac:dyDescent="0.25">
      <c r="Y170675" s="109"/>
    </row>
    <row r="170676" spans="25:25" x14ac:dyDescent="0.25">
      <c r="Y170676" s="109"/>
    </row>
    <row r="170677" spans="25:25" x14ac:dyDescent="0.25">
      <c r="Y170677" s="109"/>
    </row>
    <row r="170678" spans="25:25" x14ac:dyDescent="0.25">
      <c r="Y170678" s="109"/>
    </row>
    <row r="170679" spans="25:25" x14ac:dyDescent="0.25">
      <c r="Y170679" s="109"/>
    </row>
    <row r="170680" spans="25:25" x14ac:dyDescent="0.25">
      <c r="Y170680" s="109"/>
    </row>
    <row r="170681" spans="25:25" x14ac:dyDescent="0.25">
      <c r="Y170681" s="109"/>
    </row>
    <row r="170682" spans="25:25" x14ac:dyDescent="0.25">
      <c r="Y170682" s="109"/>
    </row>
    <row r="170683" spans="25:25" x14ac:dyDescent="0.25">
      <c r="Y170683" s="109"/>
    </row>
    <row r="170684" spans="25:25" x14ac:dyDescent="0.25">
      <c r="Y170684" s="109"/>
    </row>
    <row r="170685" spans="25:25" x14ac:dyDescent="0.25">
      <c r="Y170685" s="109"/>
    </row>
    <row r="170686" spans="25:25" x14ac:dyDescent="0.25">
      <c r="Y170686" s="109"/>
    </row>
    <row r="170687" spans="25:25" x14ac:dyDescent="0.25">
      <c r="Y170687" s="109"/>
    </row>
    <row r="170688" spans="25:25" x14ac:dyDescent="0.25">
      <c r="Y170688" s="109"/>
    </row>
    <row r="170689" spans="25:25" x14ac:dyDescent="0.25">
      <c r="Y170689" s="109"/>
    </row>
    <row r="170690" spans="25:25" x14ac:dyDescent="0.25">
      <c r="Y170690" s="109"/>
    </row>
    <row r="170691" spans="25:25" x14ac:dyDescent="0.25">
      <c r="Y170691" s="109"/>
    </row>
    <row r="170692" spans="25:25" x14ac:dyDescent="0.25">
      <c r="Y170692" s="109"/>
    </row>
    <row r="170693" spans="25:25" x14ac:dyDescent="0.25">
      <c r="Y170693" s="109"/>
    </row>
    <row r="170694" spans="25:25" x14ac:dyDescent="0.25">
      <c r="Y170694" s="109"/>
    </row>
    <row r="170695" spans="25:25" x14ac:dyDescent="0.25">
      <c r="Y170695" s="109"/>
    </row>
    <row r="170696" spans="25:25" x14ac:dyDescent="0.25">
      <c r="Y170696" s="109"/>
    </row>
    <row r="170697" spans="25:25" x14ac:dyDescent="0.25">
      <c r="Y170697" s="109"/>
    </row>
    <row r="170698" spans="25:25" x14ac:dyDescent="0.25">
      <c r="Y170698" s="109"/>
    </row>
    <row r="170699" spans="25:25" x14ac:dyDescent="0.25">
      <c r="Y170699" s="109"/>
    </row>
    <row r="170700" spans="25:25" x14ac:dyDescent="0.25">
      <c r="Y170700" s="109"/>
    </row>
    <row r="170701" spans="25:25" x14ac:dyDescent="0.25">
      <c r="Y170701" s="109"/>
    </row>
    <row r="170702" spans="25:25" x14ac:dyDescent="0.25">
      <c r="Y170702" s="109"/>
    </row>
    <row r="170703" spans="25:25" x14ac:dyDescent="0.25">
      <c r="Y170703" s="109"/>
    </row>
    <row r="170704" spans="25:25" x14ac:dyDescent="0.25">
      <c r="Y170704" s="109"/>
    </row>
    <row r="170705" spans="25:25" x14ac:dyDescent="0.25">
      <c r="Y170705" s="109"/>
    </row>
    <row r="170706" spans="25:25" x14ac:dyDescent="0.25">
      <c r="Y170706" s="109"/>
    </row>
    <row r="170707" spans="25:25" x14ac:dyDescent="0.25">
      <c r="Y170707" s="109"/>
    </row>
    <row r="170708" spans="25:25" x14ac:dyDescent="0.25">
      <c r="Y170708" s="109"/>
    </row>
    <row r="170709" spans="25:25" x14ac:dyDescent="0.25">
      <c r="Y170709" s="109"/>
    </row>
    <row r="170710" spans="25:25" x14ac:dyDescent="0.25">
      <c r="Y170710" s="109"/>
    </row>
    <row r="170711" spans="25:25" x14ac:dyDescent="0.25">
      <c r="Y170711" s="109"/>
    </row>
    <row r="170712" spans="25:25" x14ac:dyDescent="0.25">
      <c r="Y170712" s="109"/>
    </row>
    <row r="170713" spans="25:25" x14ac:dyDescent="0.25">
      <c r="Y170713" s="109"/>
    </row>
    <row r="170714" spans="25:25" x14ac:dyDescent="0.25">
      <c r="Y170714" s="109"/>
    </row>
    <row r="170715" spans="25:25" x14ac:dyDescent="0.25">
      <c r="Y170715" s="109"/>
    </row>
    <row r="170716" spans="25:25" x14ac:dyDescent="0.25">
      <c r="Y170716" s="109"/>
    </row>
    <row r="170717" spans="25:25" x14ac:dyDescent="0.25">
      <c r="Y170717" s="109"/>
    </row>
    <row r="170718" spans="25:25" x14ac:dyDescent="0.25">
      <c r="Y170718" s="109"/>
    </row>
    <row r="170719" spans="25:25" x14ac:dyDescent="0.25">
      <c r="Y170719" s="109"/>
    </row>
    <row r="170720" spans="25:25" x14ac:dyDescent="0.25">
      <c r="Y170720" s="109"/>
    </row>
    <row r="170721" spans="25:25" x14ac:dyDescent="0.25">
      <c r="Y170721" s="109"/>
    </row>
    <row r="170722" spans="25:25" x14ac:dyDescent="0.25">
      <c r="Y170722" s="109"/>
    </row>
    <row r="170723" spans="25:25" x14ac:dyDescent="0.25">
      <c r="Y170723" s="109"/>
    </row>
    <row r="170724" spans="25:25" x14ac:dyDescent="0.25">
      <c r="Y170724" s="109"/>
    </row>
    <row r="170725" spans="25:25" x14ac:dyDescent="0.25">
      <c r="Y170725" s="109"/>
    </row>
    <row r="170726" spans="25:25" x14ac:dyDescent="0.25">
      <c r="Y170726" s="109"/>
    </row>
    <row r="170727" spans="25:25" x14ac:dyDescent="0.25">
      <c r="Y170727" s="109"/>
    </row>
    <row r="170728" spans="25:25" x14ac:dyDescent="0.25">
      <c r="Y170728" s="109"/>
    </row>
    <row r="170729" spans="25:25" x14ac:dyDescent="0.25">
      <c r="Y170729" s="109"/>
    </row>
    <row r="170730" spans="25:25" x14ac:dyDescent="0.25">
      <c r="Y170730" s="109"/>
    </row>
    <row r="170731" spans="25:25" x14ac:dyDescent="0.25">
      <c r="Y170731" s="109"/>
    </row>
    <row r="170732" spans="25:25" x14ac:dyDescent="0.25">
      <c r="Y170732" s="109"/>
    </row>
    <row r="170733" spans="25:25" x14ac:dyDescent="0.25">
      <c r="Y170733" s="109"/>
    </row>
    <row r="170734" spans="25:25" x14ac:dyDescent="0.25">
      <c r="Y170734" s="109"/>
    </row>
    <row r="170735" spans="25:25" x14ac:dyDescent="0.25">
      <c r="Y170735" s="109"/>
    </row>
    <row r="170736" spans="25:25" x14ac:dyDescent="0.25">
      <c r="Y170736" s="109"/>
    </row>
    <row r="170737" spans="25:25" x14ac:dyDescent="0.25">
      <c r="Y170737" s="109"/>
    </row>
    <row r="170738" spans="25:25" x14ac:dyDescent="0.25">
      <c r="Y170738" s="109"/>
    </row>
    <row r="170739" spans="25:25" x14ac:dyDescent="0.25">
      <c r="Y170739" s="109"/>
    </row>
    <row r="170740" spans="25:25" x14ac:dyDescent="0.25">
      <c r="Y170740" s="109"/>
    </row>
    <row r="170741" spans="25:25" x14ac:dyDescent="0.25">
      <c r="Y170741" s="109"/>
    </row>
    <row r="170742" spans="25:25" x14ac:dyDescent="0.25">
      <c r="Y170742" s="109"/>
    </row>
    <row r="170743" spans="25:25" x14ac:dyDescent="0.25">
      <c r="Y170743" s="109"/>
    </row>
    <row r="170744" spans="25:25" x14ac:dyDescent="0.25">
      <c r="Y170744" s="109"/>
    </row>
    <row r="170745" spans="25:25" x14ac:dyDescent="0.25">
      <c r="Y170745" s="109"/>
    </row>
    <row r="170746" spans="25:25" x14ac:dyDescent="0.25">
      <c r="Y170746" s="109"/>
    </row>
    <row r="170747" spans="25:25" x14ac:dyDescent="0.25">
      <c r="Y170747" s="109"/>
    </row>
    <row r="170748" spans="25:25" x14ac:dyDescent="0.25">
      <c r="Y170748" s="109"/>
    </row>
    <row r="170749" spans="25:25" x14ac:dyDescent="0.25">
      <c r="Y170749" s="109"/>
    </row>
    <row r="170750" spans="25:25" x14ac:dyDescent="0.25">
      <c r="Y170750" s="109"/>
    </row>
    <row r="170751" spans="25:25" x14ac:dyDescent="0.25">
      <c r="Y170751" s="109"/>
    </row>
    <row r="170752" spans="25:25" x14ac:dyDescent="0.25">
      <c r="Y170752" s="109"/>
    </row>
    <row r="170753" spans="25:25" x14ac:dyDescent="0.25">
      <c r="Y170753" s="109"/>
    </row>
    <row r="170754" spans="25:25" x14ac:dyDescent="0.25">
      <c r="Y170754" s="109"/>
    </row>
    <row r="170755" spans="25:25" x14ac:dyDescent="0.25">
      <c r="Y170755" s="109"/>
    </row>
    <row r="170756" spans="25:25" x14ac:dyDescent="0.25">
      <c r="Y170756" s="109"/>
    </row>
    <row r="170757" spans="25:25" x14ac:dyDescent="0.25">
      <c r="Y170757" s="109"/>
    </row>
    <row r="170758" spans="25:25" x14ac:dyDescent="0.25">
      <c r="Y170758" s="109"/>
    </row>
    <row r="170759" spans="25:25" x14ac:dyDescent="0.25">
      <c r="Y170759" s="109"/>
    </row>
    <row r="170760" spans="25:25" x14ac:dyDescent="0.25">
      <c r="Y170760" s="109"/>
    </row>
    <row r="170761" spans="25:25" x14ac:dyDescent="0.25">
      <c r="Y170761" s="109"/>
    </row>
    <row r="170762" spans="25:25" x14ac:dyDescent="0.25">
      <c r="Y170762" s="109"/>
    </row>
    <row r="170763" spans="25:25" x14ac:dyDescent="0.25">
      <c r="Y170763" s="109"/>
    </row>
    <row r="170764" spans="25:25" x14ac:dyDescent="0.25">
      <c r="Y170764" s="109"/>
    </row>
    <row r="170765" spans="25:25" x14ac:dyDescent="0.25">
      <c r="Y170765" s="109"/>
    </row>
    <row r="170766" spans="25:25" x14ac:dyDescent="0.25">
      <c r="Y170766" s="109"/>
    </row>
    <row r="170767" spans="25:25" x14ac:dyDescent="0.25">
      <c r="Y170767" s="109"/>
    </row>
    <row r="170768" spans="25:25" x14ac:dyDescent="0.25">
      <c r="Y170768" s="109"/>
    </row>
    <row r="170769" spans="25:25" x14ac:dyDescent="0.25">
      <c r="Y170769" s="109"/>
    </row>
    <row r="170770" spans="25:25" x14ac:dyDescent="0.25">
      <c r="Y170770" s="109"/>
    </row>
    <row r="170771" spans="25:25" x14ac:dyDescent="0.25">
      <c r="Y170771" s="109"/>
    </row>
    <row r="170772" spans="25:25" x14ac:dyDescent="0.25">
      <c r="Y170772" s="109"/>
    </row>
    <row r="170773" spans="25:25" x14ac:dyDescent="0.25">
      <c r="Y170773" s="109"/>
    </row>
    <row r="170774" spans="25:25" x14ac:dyDescent="0.25">
      <c r="Y170774" s="109"/>
    </row>
    <row r="170775" spans="25:25" x14ac:dyDescent="0.25">
      <c r="Y170775" s="109"/>
    </row>
    <row r="170776" spans="25:25" x14ac:dyDescent="0.25">
      <c r="Y170776" s="109"/>
    </row>
    <row r="170777" spans="25:25" x14ac:dyDescent="0.25">
      <c r="Y170777" s="109"/>
    </row>
    <row r="170778" spans="25:25" x14ac:dyDescent="0.25">
      <c r="Y170778" s="109"/>
    </row>
    <row r="170779" spans="25:25" x14ac:dyDescent="0.25">
      <c r="Y170779" s="109"/>
    </row>
    <row r="170780" spans="25:25" x14ac:dyDescent="0.25">
      <c r="Y170780" s="109"/>
    </row>
    <row r="170781" spans="25:25" x14ac:dyDescent="0.25">
      <c r="Y170781" s="109"/>
    </row>
    <row r="170782" spans="25:25" x14ac:dyDescent="0.25">
      <c r="Y170782" s="109"/>
    </row>
    <row r="170783" spans="25:25" x14ac:dyDescent="0.25">
      <c r="Y170783" s="109"/>
    </row>
    <row r="170784" spans="25:25" x14ac:dyDescent="0.25">
      <c r="Y170784" s="109"/>
    </row>
    <row r="170785" spans="25:25" x14ac:dyDescent="0.25">
      <c r="Y170785" s="109"/>
    </row>
    <row r="170786" spans="25:25" x14ac:dyDescent="0.25">
      <c r="Y170786" s="109"/>
    </row>
    <row r="170787" spans="25:25" x14ac:dyDescent="0.25">
      <c r="Y170787" s="109"/>
    </row>
    <row r="170788" spans="25:25" x14ac:dyDescent="0.25">
      <c r="Y170788" s="109"/>
    </row>
    <row r="170789" spans="25:25" x14ac:dyDescent="0.25">
      <c r="Y170789" s="109"/>
    </row>
    <row r="170790" spans="25:25" x14ac:dyDescent="0.25">
      <c r="Y170790" s="109"/>
    </row>
    <row r="170791" spans="25:25" x14ac:dyDescent="0.25">
      <c r="Y170791" s="109"/>
    </row>
    <row r="170792" spans="25:25" x14ac:dyDescent="0.25">
      <c r="Y170792" s="109"/>
    </row>
    <row r="170793" spans="25:25" x14ac:dyDescent="0.25">
      <c r="Y170793" s="109"/>
    </row>
    <row r="170794" spans="25:25" x14ac:dyDescent="0.25">
      <c r="Y170794" s="109"/>
    </row>
    <row r="170795" spans="25:25" x14ac:dyDescent="0.25">
      <c r="Y170795" s="109"/>
    </row>
    <row r="170796" spans="25:25" x14ac:dyDescent="0.25">
      <c r="Y170796" s="109"/>
    </row>
    <row r="170797" spans="25:25" x14ac:dyDescent="0.25">
      <c r="Y170797" s="109"/>
    </row>
    <row r="170798" spans="25:25" x14ac:dyDescent="0.25">
      <c r="Y170798" s="109"/>
    </row>
    <row r="170799" spans="25:25" x14ac:dyDescent="0.25">
      <c r="Y170799" s="109"/>
    </row>
    <row r="170800" spans="25:25" x14ac:dyDescent="0.25">
      <c r="Y170800" s="109"/>
    </row>
    <row r="170801" spans="25:25" x14ac:dyDescent="0.25">
      <c r="Y170801" s="109"/>
    </row>
    <row r="170802" spans="25:25" x14ac:dyDescent="0.25">
      <c r="Y170802" s="109"/>
    </row>
    <row r="170803" spans="25:25" x14ac:dyDescent="0.25">
      <c r="Y170803" s="109"/>
    </row>
    <row r="170804" spans="25:25" x14ac:dyDescent="0.25">
      <c r="Y170804" s="109"/>
    </row>
    <row r="170805" spans="25:25" x14ac:dyDescent="0.25">
      <c r="Y170805" s="109"/>
    </row>
    <row r="170806" spans="25:25" x14ac:dyDescent="0.25">
      <c r="Y170806" s="109"/>
    </row>
    <row r="170807" spans="25:25" x14ac:dyDescent="0.25">
      <c r="Y170807" s="109"/>
    </row>
    <row r="170808" spans="25:25" x14ac:dyDescent="0.25">
      <c r="Y170808" s="109"/>
    </row>
    <row r="170809" spans="25:25" x14ac:dyDescent="0.25">
      <c r="Y170809" s="109"/>
    </row>
    <row r="170810" spans="25:25" x14ac:dyDescent="0.25">
      <c r="Y170810" s="109"/>
    </row>
    <row r="170811" spans="25:25" x14ac:dyDescent="0.25">
      <c r="Y170811" s="109"/>
    </row>
    <row r="170812" spans="25:25" x14ac:dyDescent="0.25">
      <c r="Y170812" s="109"/>
    </row>
    <row r="170813" spans="25:25" x14ac:dyDescent="0.25">
      <c r="Y170813" s="109"/>
    </row>
    <row r="170814" spans="25:25" x14ac:dyDescent="0.25">
      <c r="Y170814" s="109"/>
    </row>
    <row r="170815" spans="25:25" x14ac:dyDescent="0.25">
      <c r="Y170815" s="109"/>
    </row>
    <row r="170816" spans="25:25" x14ac:dyDescent="0.25">
      <c r="Y170816" s="109"/>
    </row>
    <row r="170817" spans="25:25" x14ac:dyDescent="0.25">
      <c r="Y170817" s="109"/>
    </row>
    <row r="170818" spans="25:25" x14ac:dyDescent="0.25">
      <c r="Y170818" s="109"/>
    </row>
    <row r="170819" spans="25:25" x14ac:dyDescent="0.25">
      <c r="Y170819" s="109"/>
    </row>
    <row r="170820" spans="25:25" x14ac:dyDescent="0.25">
      <c r="Y170820" s="109"/>
    </row>
    <row r="170821" spans="25:25" x14ac:dyDescent="0.25">
      <c r="Y170821" s="109"/>
    </row>
    <row r="170822" spans="25:25" x14ac:dyDescent="0.25">
      <c r="Y170822" s="109"/>
    </row>
    <row r="170823" spans="25:25" x14ac:dyDescent="0.25">
      <c r="Y170823" s="109"/>
    </row>
    <row r="170824" spans="25:25" x14ac:dyDescent="0.25">
      <c r="Y170824" s="109"/>
    </row>
    <row r="170825" spans="25:25" x14ac:dyDescent="0.25">
      <c r="Y170825" s="109"/>
    </row>
    <row r="170826" spans="25:25" x14ac:dyDescent="0.25">
      <c r="Y170826" s="109"/>
    </row>
    <row r="170827" spans="25:25" x14ac:dyDescent="0.25">
      <c r="Y170827" s="109"/>
    </row>
    <row r="170828" spans="25:25" x14ac:dyDescent="0.25">
      <c r="Y170828" s="109"/>
    </row>
    <row r="170829" spans="25:25" x14ac:dyDescent="0.25">
      <c r="Y170829" s="109"/>
    </row>
    <row r="170830" spans="25:25" x14ac:dyDescent="0.25">
      <c r="Y170830" s="109"/>
    </row>
    <row r="170831" spans="25:25" x14ac:dyDescent="0.25">
      <c r="Y170831" s="109"/>
    </row>
    <row r="170832" spans="25:25" x14ac:dyDescent="0.25">
      <c r="Y170832" s="109"/>
    </row>
    <row r="170833" spans="25:25" x14ac:dyDescent="0.25">
      <c r="Y170833" s="109"/>
    </row>
    <row r="170834" spans="25:25" x14ac:dyDescent="0.25">
      <c r="Y170834" s="109"/>
    </row>
    <row r="170835" spans="25:25" x14ac:dyDescent="0.25">
      <c r="Y170835" s="109"/>
    </row>
    <row r="170836" spans="25:25" x14ac:dyDescent="0.25">
      <c r="Y170836" s="109"/>
    </row>
    <row r="170837" spans="25:25" x14ac:dyDescent="0.25">
      <c r="Y170837" s="109"/>
    </row>
    <row r="170838" spans="25:25" x14ac:dyDescent="0.25">
      <c r="Y170838" s="109"/>
    </row>
    <row r="170839" spans="25:25" x14ac:dyDescent="0.25">
      <c r="Y170839" s="109"/>
    </row>
    <row r="170840" spans="25:25" x14ac:dyDescent="0.25">
      <c r="Y170840" s="109"/>
    </row>
    <row r="170841" spans="25:25" x14ac:dyDescent="0.25">
      <c r="Y170841" s="109"/>
    </row>
    <row r="170842" spans="25:25" x14ac:dyDescent="0.25">
      <c r="Y170842" s="109"/>
    </row>
    <row r="170843" spans="25:25" x14ac:dyDescent="0.25">
      <c r="Y170843" s="109"/>
    </row>
    <row r="170844" spans="25:25" x14ac:dyDescent="0.25">
      <c r="Y170844" s="109"/>
    </row>
    <row r="170845" spans="25:25" x14ac:dyDescent="0.25">
      <c r="Y170845" s="109"/>
    </row>
    <row r="170846" spans="25:25" x14ac:dyDescent="0.25">
      <c r="Y170846" s="109"/>
    </row>
    <row r="170847" spans="25:25" x14ac:dyDescent="0.25">
      <c r="Y170847" s="109"/>
    </row>
    <row r="170848" spans="25:25" x14ac:dyDescent="0.25">
      <c r="Y170848" s="109"/>
    </row>
    <row r="170849" spans="25:25" x14ac:dyDescent="0.25">
      <c r="Y170849" s="109"/>
    </row>
    <row r="170850" spans="25:25" x14ac:dyDescent="0.25">
      <c r="Y170850" s="109"/>
    </row>
    <row r="170851" spans="25:25" x14ac:dyDescent="0.25">
      <c r="Y170851" s="109"/>
    </row>
    <row r="170852" spans="25:25" x14ac:dyDescent="0.25">
      <c r="Y170852" s="109"/>
    </row>
    <row r="170853" spans="25:25" x14ac:dyDescent="0.25">
      <c r="Y170853" s="109"/>
    </row>
    <row r="170854" spans="25:25" x14ac:dyDescent="0.25">
      <c r="Y170854" s="109"/>
    </row>
    <row r="170855" spans="25:25" x14ac:dyDescent="0.25">
      <c r="Y170855" s="109"/>
    </row>
    <row r="170856" spans="25:25" x14ac:dyDescent="0.25">
      <c r="Y170856" s="109"/>
    </row>
    <row r="170857" spans="25:25" x14ac:dyDescent="0.25">
      <c r="Y170857" s="109"/>
    </row>
    <row r="170858" spans="25:25" x14ac:dyDescent="0.25">
      <c r="Y170858" s="109"/>
    </row>
    <row r="170859" spans="25:25" x14ac:dyDescent="0.25">
      <c r="Y170859" s="109"/>
    </row>
    <row r="170860" spans="25:25" x14ac:dyDescent="0.25">
      <c r="Y170860" s="109"/>
    </row>
    <row r="170861" spans="25:25" x14ac:dyDescent="0.25">
      <c r="Y170861" s="109"/>
    </row>
    <row r="170862" spans="25:25" x14ac:dyDescent="0.25">
      <c r="Y170862" s="109"/>
    </row>
    <row r="170863" spans="25:25" x14ac:dyDescent="0.25">
      <c r="Y170863" s="109"/>
    </row>
    <row r="170864" spans="25:25" x14ac:dyDescent="0.25">
      <c r="Y170864" s="109"/>
    </row>
    <row r="170865" spans="25:25" x14ac:dyDescent="0.25">
      <c r="Y170865" s="109"/>
    </row>
    <row r="170866" spans="25:25" x14ac:dyDescent="0.25">
      <c r="Y170866" s="109"/>
    </row>
    <row r="170867" spans="25:25" x14ac:dyDescent="0.25">
      <c r="Y170867" s="109"/>
    </row>
    <row r="170868" spans="25:25" x14ac:dyDescent="0.25">
      <c r="Y170868" s="109"/>
    </row>
    <row r="170869" spans="25:25" x14ac:dyDescent="0.25">
      <c r="Y170869" s="109"/>
    </row>
    <row r="170870" spans="25:25" x14ac:dyDescent="0.25">
      <c r="Y170870" s="109"/>
    </row>
    <row r="170871" spans="25:25" x14ac:dyDescent="0.25">
      <c r="Y170871" s="109"/>
    </row>
    <row r="170872" spans="25:25" x14ac:dyDescent="0.25">
      <c r="Y170872" s="109"/>
    </row>
    <row r="170873" spans="25:25" x14ac:dyDescent="0.25">
      <c r="Y170873" s="109"/>
    </row>
    <row r="170874" spans="25:25" x14ac:dyDescent="0.25">
      <c r="Y170874" s="109"/>
    </row>
    <row r="170875" spans="25:25" x14ac:dyDescent="0.25">
      <c r="Y170875" s="109"/>
    </row>
    <row r="170876" spans="25:25" x14ac:dyDescent="0.25">
      <c r="Y170876" s="109"/>
    </row>
    <row r="170877" spans="25:25" x14ac:dyDescent="0.25">
      <c r="Y170877" s="109"/>
    </row>
    <row r="170878" spans="25:25" x14ac:dyDescent="0.25">
      <c r="Y170878" s="109"/>
    </row>
    <row r="170879" spans="25:25" x14ac:dyDescent="0.25">
      <c r="Y170879" s="109"/>
    </row>
    <row r="170880" spans="25:25" x14ac:dyDescent="0.25">
      <c r="Y170880" s="109"/>
    </row>
    <row r="170881" spans="25:25" x14ac:dyDescent="0.25">
      <c r="Y170881" s="109"/>
    </row>
    <row r="170882" spans="25:25" x14ac:dyDescent="0.25">
      <c r="Y170882" s="109"/>
    </row>
    <row r="170883" spans="25:25" x14ac:dyDescent="0.25">
      <c r="Y170883" s="109"/>
    </row>
    <row r="170884" spans="25:25" x14ac:dyDescent="0.25">
      <c r="Y170884" s="109"/>
    </row>
    <row r="170885" spans="25:25" x14ac:dyDescent="0.25">
      <c r="Y170885" s="109"/>
    </row>
    <row r="170886" spans="25:25" x14ac:dyDescent="0.25">
      <c r="Y170886" s="109"/>
    </row>
    <row r="170887" spans="25:25" x14ac:dyDescent="0.25">
      <c r="Y170887" s="109"/>
    </row>
    <row r="170888" spans="25:25" x14ac:dyDescent="0.25">
      <c r="Y170888" s="109"/>
    </row>
    <row r="170889" spans="25:25" x14ac:dyDescent="0.25">
      <c r="Y170889" s="109"/>
    </row>
    <row r="170890" spans="25:25" x14ac:dyDescent="0.25">
      <c r="Y170890" s="109"/>
    </row>
    <row r="170891" spans="25:25" x14ac:dyDescent="0.25">
      <c r="Y170891" s="109"/>
    </row>
    <row r="170892" spans="25:25" x14ac:dyDescent="0.25">
      <c r="Y170892" s="109"/>
    </row>
    <row r="170893" spans="25:25" x14ac:dyDescent="0.25">
      <c r="Y170893" s="109"/>
    </row>
    <row r="170894" spans="25:25" x14ac:dyDescent="0.25">
      <c r="Y170894" s="109"/>
    </row>
    <row r="170895" spans="25:25" x14ac:dyDescent="0.25">
      <c r="Y170895" s="109"/>
    </row>
    <row r="170896" spans="25:25" x14ac:dyDescent="0.25">
      <c r="Y170896" s="109"/>
    </row>
    <row r="170897" spans="25:25" x14ac:dyDescent="0.25">
      <c r="Y170897" s="109"/>
    </row>
    <row r="170898" spans="25:25" x14ac:dyDescent="0.25">
      <c r="Y170898" s="109"/>
    </row>
    <row r="170899" spans="25:25" x14ac:dyDescent="0.25">
      <c r="Y170899" s="109"/>
    </row>
    <row r="170900" spans="25:25" x14ac:dyDescent="0.25">
      <c r="Y170900" s="109"/>
    </row>
    <row r="170901" spans="25:25" x14ac:dyDescent="0.25">
      <c r="Y170901" s="109"/>
    </row>
    <row r="170902" spans="25:25" x14ac:dyDescent="0.25">
      <c r="Y170902" s="109"/>
    </row>
    <row r="170903" spans="25:25" x14ac:dyDescent="0.25">
      <c r="Y170903" s="109"/>
    </row>
    <row r="170904" spans="25:25" x14ac:dyDescent="0.25">
      <c r="Y170904" s="109"/>
    </row>
    <row r="170905" spans="25:25" x14ac:dyDescent="0.25">
      <c r="Y170905" s="109"/>
    </row>
    <row r="170906" spans="25:25" x14ac:dyDescent="0.25">
      <c r="Y170906" s="109"/>
    </row>
    <row r="170907" spans="25:25" x14ac:dyDescent="0.25">
      <c r="Y170907" s="109"/>
    </row>
    <row r="170908" spans="25:25" x14ac:dyDescent="0.25">
      <c r="Y170908" s="109"/>
    </row>
    <row r="170909" spans="25:25" x14ac:dyDescent="0.25">
      <c r="Y170909" s="109"/>
    </row>
    <row r="170910" spans="25:25" x14ac:dyDescent="0.25">
      <c r="Y170910" s="109"/>
    </row>
    <row r="170911" spans="25:25" x14ac:dyDescent="0.25">
      <c r="Y170911" s="109"/>
    </row>
    <row r="170912" spans="25:25" x14ac:dyDescent="0.25">
      <c r="Y170912" s="109"/>
    </row>
    <row r="170913" spans="25:25" x14ac:dyDescent="0.25">
      <c r="Y170913" s="109"/>
    </row>
    <row r="170914" spans="25:25" x14ac:dyDescent="0.25">
      <c r="Y170914" s="109"/>
    </row>
    <row r="170915" spans="25:25" x14ac:dyDescent="0.25">
      <c r="Y170915" s="109"/>
    </row>
    <row r="170916" spans="25:25" x14ac:dyDescent="0.25">
      <c r="Y170916" s="109"/>
    </row>
    <row r="170917" spans="25:25" x14ac:dyDescent="0.25">
      <c r="Y170917" s="109"/>
    </row>
    <row r="170918" spans="25:25" x14ac:dyDescent="0.25">
      <c r="Y170918" s="109"/>
    </row>
    <row r="170919" spans="25:25" x14ac:dyDescent="0.25">
      <c r="Y170919" s="109"/>
    </row>
    <row r="170920" spans="25:25" x14ac:dyDescent="0.25">
      <c r="Y170920" s="109"/>
    </row>
    <row r="170921" spans="25:25" x14ac:dyDescent="0.25">
      <c r="Y170921" s="109"/>
    </row>
    <row r="170922" spans="25:25" x14ac:dyDescent="0.25">
      <c r="Y170922" s="109"/>
    </row>
    <row r="170923" spans="25:25" x14ac:dyDescent="0.25">
      <c r="Y170923" s="109"/>
    </row>
    <row r="170924" spans="25:25" x14ac:dyDescent="0.25">
      <c r="Y170924" s="109"/>
    </row>
    <row r="170925" spans="25:25" x14ac:dyDescent="0.25">
      <c r="Y170925" s="109"/>
    </row>
    <row r="170926" spans="25:25" x14ac:dyDescent="0.25">
      <c r="Y170926" s="109"/>
    </row>
    <row r="170927" spans="25:25" x14ac:dyDescent="0.25">
      <c r="Y170927" s="109"/>
    </row>
    <row r="170928" spans="25:25" x14ac:dyDescent="0.25">
      <c r="Y170928" s="109"/>
    </row>
    <row r="170929" spans="25:25" x14ac:dyDescent="0.25">
      <c r="Y170929" s="109"/>
    </row>
    <row r="170930" spans="25:25" x14ac:dyDescent="0.25">
      <c r="Y170930" s="109"/>
    </row>
    <row r="170931" spans="25:25" x14ac:dyDescent="0.25">
      <c r="Y170931" s="109"/>
    </row>
    <row r="170932" spans="25:25" x14ac:dyDescent="0.25">
      <c r="Y170932" s="109"/>
    </row>
    <row r="170933" spans="25:25" x14ac:dyDescent="0.25">
      <c r="Y170933" s="109"/>
    </row>
    <row r="170934" spans="25:25" x14ac:dyDescent="0.25">
      <c r="Y170934" s="109"/>
    </row>
    <row r="170935" spans="25:25" x14ac:dyDescent="0.25">
      <c r="Y170935" s="109"/>
    </row>
    <row r="170936" spans="25:25" x14ac:dyDescent="0.25">
      <c r="Y170936" s="109"/>
    </row>
    <row r="170937" spans="25:25" x14ac:dyDescent="0.25">
      <c r="Y170937" s="109"/>
    </row>
    <row r="170938" spans="25:25" x14ac:dyDescent="0.25">
      <c r="Y170938" s="109"/>
    </row>
    <row r="170939" spans="25:25" x14ac:dyDescent="0.25">
      <c r="Y170939" s="109"/>
    </row>
    <row r="170940" spans="25:25" x14ac:dyDescent="0.25">
      <c r="Y170940" s="109"/>
    </row>
    <row r="170941" spans="25:25" x14ac:dyDescent="0.25">
      <c r="Y170941" s="109"/>
    </row>
    <row r="170942" spans="25:25" x14ac:dyDescent="0.25">
      <c r="Y170942" s="109"/>
    </row>
    <row r="170943" spans="25:25" x14ac:dyDescent="0.25">
      <c r="Y170943" s="109"/>
    </row>
    <row r="170944" spans="25:25" x14ac:dyDescent="0.25">
      <c r="Y170944" s="109"/>
    </row>
    <row r="170945" spans="25:25" x14ac:dyDescent="0.25">
      <c r="Y170945" s="109"/>
    </row>
    <row r="170946" spans="25:25" x14ac:dyDescent="0.25">
      <c r="Y170946" s="109"/>
    </row>
    <row r="170947" spans="25:25" x14ac:dyDescent="0.25">
      <c r="Y170947" s="109"/>
    </row>
    <row r="170948" spans="25:25" x14ac:dyDescent="0.25">
      <c r="Y170948" s="109"/>
    </row>
    <row r="170949" spans="25:25" x14ac:dyDescent="0.25">
      <c r="Y170949" s="109"/>
    </row>
    <row r="170950" spans="25:25" x14ac:dyDescent="0.25">
      <c r="Y170950" s="109"/>
    </row>
    <row r="170951" spans="25:25" x14ac:dyDescent="0.25">
      <c r="Y170951" s="109"/>
    </row>
    <row r="170952" spans="25:25" x14ac:dyDescent="0.25">
      <c r="Y170952" s="109"/>
    </row>
    <row r="170953" spans="25:25" x14ac:dyDescent="0.25">
      <c r="Y170953" s="109"/>
    </row>
    <row r="170954" spans="25:25" x14ac:dyDescent="0.25">
      <c r="Y170954" s="109"/>
    </row>
    <row r="170955" spans="25:25" x14ac:dyDescent="0.25">
      <c r="Y170955" s="109"/>
    </row>
    <row r="170956" spans="25:25" x14ac:dyDescent="0.25">
      <c r="Y170956" s="109"/>
    </row>
    <row r="170957" spans="25:25" x14ac:dyDescent="0.25">
      <c r="Y170957" s="109"/>
    </row>
    <row r="170958" spans="25:25" x14ac:dyDescent="0.25">
      <c r="Y170958" s="109"/>
    </row>
    <row r="170959" spans="25:25" x14ac:dyDescent="0.25">
      <c r="Y170959" s="109"/>
    </row>
    <row r="170960" spans="25:25" x14ac:dyDescent="0.25">
      <c r="Y170960" s="109"/>
    </row>
    <row r="170961" spans="25:25" x14ac:dyDescent="0.25">
      <c r="Y170961" s="109"/>
    </row>
    <row r="170962" spans="25:25" x14ac:dyDescent="0.25">
      <c r="Y170962" s="109"/>
    </row>
    <row r="170963" spans="25:25" x14ac:dyDescent="0.25">
      <c r="Y170963" s="109"/>
    </row>
    <row r="170964" spans="25:25" x14ac:dyDescent="0.25">
      <c r="Y170964" s="109"/>
    </row>
    <row r="170965" spans="25:25" x14ac:dyDescent="0.25">
      <c r="Y170965" s="109"/>
    </row>
    <row r="170966" spans="25:25" x14ac:dyDescent="0.25">
      <c r="Y170966" s="109"/>
    </row>
    <row r="170967" spans="25:25" x14ac:dyDescent="0.25">
      <c r="Y170967" s="109"/>
    </row>
    <row r="170968" spans="25:25" x14ac:dyDescent="0.25">
      <c r="Y170968" s="109"/>
    </row>
    <row r="170969" spans="25:25" x14ac:dyDescent="0.25">
      <c r="Y170969" s="109"/>
    </row>
    <row r="170970" spans="25:25" x14ac:dyDescent="0.25">
      <c r="Y170970" s="109"/>
    </row>
    <row r="170971" spans="25:25" x14ac:dyDescent="0.25">
      <c r="Y170971" s="109"/>
    </row>
    <row r="170972" spans="25:25" x14ac:dyDescent="0.25">
      <c r="Y170972" s="109"/>
    </row>
    <row r="170973" spans="25:25" x14ac:dyDescent="0.25">
      <c r="Y170973" s="109"/>
    </row>
    <row r="170974" spans="25:25" x14ac:dyDescent="0.25">
      <c r="Y170974" s="109"/>
    </row>
    <row r="170975" spans="25:25" x14ac:dyDescent="0.25">
      <c r="Y170975" s="109"/>
    </row>
    <row r="170976" spans="25:25" x14ac:dyDescent="0.25">
      <c r="Y170976" s="109"/>
    </row>
    <row r="170977" spans="25:25" x14ac:dyDescent="0.25">
      <c r="Y170977" s="109"/>
    </row>
    <row r="170978" spans="25:25" x14ac:dyDescent="0.25">
      <c r="Y170978" s="109"/>
    </row>
    <row r="170979" spans="25:25" x14ac:dyDescent="0.25">
      <c r="Y170979" s="109"/>
    </row>
    <row r="170980" spans="25:25" x14ac:dyDescent="0.25">
      <c r="Y170980" s="109"/>
    </row>
    <row r="170981" spans="25:25" x14ac:dyDescent="0.25">
      <c r="Y170981" s="109"/>
    </row>
    <row r="170982" spans="25:25" x14ac:dyDescent="0.25">
      <c r="Y170982" s="109"/>
    </row>
    <row r="170983" spans="25:25" x14ac:dyDescent="0.25">
      <c r="Y170983" s="109"/>
    </row>
    <row r="170984" spans="25:25" x14ac:dyDescent="0.25">
      <c r="Y170984" s="109"/>
    </row>
    <row r="170985" spans="25:25" x14ac:dyDescent="0.25">
      <c r="Y170985" s="109"/>
    </row>
    <row r="170986" spans="25:25" x14ac:dyDescent="0.25">
      <c r="Y170986" s="109"/>
    </row>
    <row r="170987" spans="25:25" x14ac:dyDescent="0.25">
      <c r="Y170987" s="109"/>
    </row>
    <row r="170988" spans="25:25" x14ac:dyDescent="0.25">
      <c r="Y170988" s="109"/>
    </row>
    <row r="170989" spans="25:25" x14ac:dyDescent="0.25">
      <c r="Y170989" s="109"/>
    </row>
    <row r="170990" spans="25:25" x14ac:dyDescent="0.25">
      <c r="Y170990" s="109"/>
    </row>
    <row r="170991" spans="25:25" x14ac:dyDescent="0.25">
      <c r="Y170991" s="109"/>
    </row>
    <row r="170992" spans="25:25" x14ac:dyDescent="0.25">
      <c r="Y170992" s="109"/>
    </row>
    <row r="170993" spans="25:25" x14ac:dyDescent="0.25">
      <c r="Y170993" s="109"/>
    </row>
    <row r="170994" spans="25:25" x14ac:dyDescent="0.25">
      <c r="Y170994" s="109"/>
    </row>
    <row r="170995" spans="25:25" x14ac:dyDescent="0.25">
      <c r="Y170995" s="109"/>
    </row>
    <row r="170996" spans="25:25" x14ac:dyDescent="0.25">
      <c r="Y170996" s="109"/>
    </row>
    <row r="170997" spans="25:25" x14ac:dyDescent="0.25">
      <c r="Y170997" s="109"/>
    </row>
    <row r="170998" spans="25:25" x14ac:dyDescent="0.25">
      <c r="Y170998" s="109"/>
    </row>
    <row r="170999" spans="25:25" x14ac:dyDescent="0.25">
      <c r="Y170999" s="109"/>
    </row>
    <row r="171000" spans="25:25" x14ac:dyDescent="0.25">
      <c r="Y171000" s="109"/>
    </row>
    <row r="171001" spans="25:25" x14ac:dyDescent="0.25">
      <c r="Y171001" s="109"/>
    </row>
    <row r="171002" spans="25:25" x14ac:dyDescent="0.25">
      <c r="Y171002" s="109"/>
    </row>
    <row r="171003" spans="25:25" x14ac:dyDescent="0.25">
      <c r="Y171003" s="109"/>
    </row>
    <row r="171004" spans="25:25" x14ac:dyDescent="0.25">
      <c r="Y171004" s="109"/>
    </row>
    <row r="171005" spans="25:25" x14ac:dyDescent="0.25">
      <c r="Y171005" s="109"/>
    </row>
    <row r="171006" spans="25:25" x14ac:dyDescent="0.25">
      <c r="Y171006" s="109"/>
    </row>
    <row r="171007" spans="25:25" x14ac:dyDescent="0.25">
      <c r="Y171007" s="109"/>
    </row>
    <row r="171008" spans="25:25" x14ac:dyDescent="0.25">
      <c r="Y171008" s="109"/>
    </row>
    <row r="171009" spans="25:25" x14ac:dyDescent="0.25">
      <c r="Y171009" s="109"/>
    </row>
    <row r="171010" spans="25:25" x14ac:dyDescent="0.25">
      <c r="Y171010" s="109"/>
    </row>
    <row r="171011" spans="25:25" x14ac:dyDescent="0.25">
      <c r="Y171011" s="109"/>
    </row>
    <row r="171012" spans="25:25" x14ac:dyDescent="0.25">
      <c r="Y171012" s="109"/>
    </row>
    <row r="171013" spans="25:25" x14ac:dyDescent="0.25">
      <c r="Y171013" s="109"/>
    </row>
    <row r="171014" spans="25:25" x14ac:dyDescent="0.25">
      <c r="Y171014" s="109"/>
    </row>
    <row r="171015" spans="25:25" x14ac:dyDescent="0.25">
      <c r="Y171015" s="109"/>
    </row>
    <row r="171016" spans="25:25" x14ac:dyDescent="0.25">
      <c r="Y171016" s="109"/>
    </row>
    <row r="171017" spans="25:25" x14ac:dyDescent="0.25">
      <c r="Y171017" s="109"/>
    </row>
    <row r="171018" spans="25:25" x14ac:dyDescent="0.25">
      <c r="Y171018" s="109"/>
    </row>
    <row r="171019" spans="25:25" x14ac:dyDescent="0.25">
      <c r="Y171019" s="109"/>
    </row>
    <row r="171020" spans="25:25" x14ac:dyDescent="0.25">
      <c r="Y171020" s="109"/>
    </row>
    <row r="171021" spans="25:25" x14ac:dyDescent="0.25">
      <c r="Y171021" s="109"/>
    </row>
    <row r="171022" spans="25:25" x14ac:dyDescent="0.25">
      <c r="Y171022" s="109"/>
    </row>
    <row r="171023" spans="25:25" x14ac:dyDescent="0.25">
      <c r="Y171023" s="109"/>
    </row>
    <row r="171024" spans="25:25" x14ac:dyDescent="0.25">
      <c r="Y171024" s="109"/>
    </row>
    <row r="171025" spans="25:25" x14ac:dyDescent="0.25">
      <c r="Y171025" s="109"/>
    </row>
    <row r="171026" spans="25:25" x14ac:dyDescent="0.25">
      <c r="Y171026" s="109"/>
    </row>
    <row r="171027" spans="25:25" x14ac:dyDescent="0.25">
      <c r="Y171027" s="109"/>
    </row>
    <row r="171028" spans="25:25" x14ac:dyDescent="0.25">
      <c r="Y171028" s="109"/>
    </row>
    <row r="171029" spans="25:25" x14ac:dyDescent="0.25">
      <c r="Y171029" s="109"/>
    </row>
    <row r="171030" spans="25:25" x14ac:dyDescent="0.25">
      <c r="Y171030" s="109"/>
    </row>
    <row r="171031" spans="25:25" x14ac:dyDescent="0.25">
      <c r="Y171031" s="109"/>
    </row>
    <row r="171032" spans="25:25" x14ac:dyDescent="0.25">
      <c r="Y171032" s="109"/>
    </row>
    <row r="171033" spans="25:25" x14ac:dyDescent="0.25">
      <c r="Y171033" s="109"/>
    </row>
    <row r="171034" spans="25:25" x14ac:dyDescent="0.25">
      <c r="Y171034" s="109"/>
    </row>
    <row r="171035" spans="25:25" x14ac:dyDescent="0.25">
      <c r="Y171035" s="109"/>
    </row>
    <row r="171036" spans="25:25" x14ac:dyDescent="0.25">
      <c r="Y171036" s="109"/>
    </row>
    <row r="171037" spans="25:25" x14ac:dyDescent="0.25">
      <c r="Y171037" s="109"/>
    </row>
    <row r="171038" spans="25:25" x14ac:dyDescent="0.25">
      <c r="Y171038" s="109"/>
    </row>
    <row r="171039" spans="25:25" x14ac:dyDescent="0.25">
      <c r="Y171039" s="109"/>
    </row>
    <row r="171040" spans="25:25" x14ac:dyDescent="0.25">
      <c r="Y171040" s="109"/>
    </row>
    <row r="171041" spans="25:25" x14ac:dyDescent="0.25">
      <c r="Y171041" s="109"/>
    </row>
    <row r="171042" spans="25:25" x14ac:dyDescent="0.25">
      <c r="Y171042" s="109"/>
    </row>
    <row r="171043" spans="25:25" x14ac:dyDescent="0.25">
      <c r="Y171043" s="109"/>
    </row>
    <row r="171044" spans="25:25" x14ac:dyDescent="0.25">
      <c r="Y171044" s="109"/>
    </row>
    <row r="171045" spans="25:25" x14ac:dyDescent="0.25">
      <c r="Y171045" s="109"/>
    </row>
    <row r="171046" spans="25:25" x14ac:dyDescent="0.25">
      <c r="Y171046" s="109"/>
    </row>
    <row r="171047" spans="25:25" x14ac:dyDescent="0.25">
      <c r="Y171047" s="109"/>
    </row>
    <row r="171048" spans="25:25" x14ac:dyDescent="0.25">
      <c r="Y171048" s="109"/>
    </row>
    <row r="171049" spans="25:25" x14ac:dyDescent="0.25">
      <c r="Y171049" s="109"/>
    </row>
    <row r="171050" spans="25:25" x14ac:dyDescent="0.25">
      <c r="Y171050" s="109"/>
    </row>
    <row r="171051" spans="25:25" x14ac:dyDescent="0.25">
      <c r="Y171051" s="109"/>
    </row>
    <row r="171052" spans="25:25" x14ac:dyDescent="0.25">
      <c r="Y171052" s="109"/>
    </row>
    <row r="171053" spans="25:25" x14ac:dyDescent="0.25">
      <c r="Y171053" s="109"/>
    </row>
    <row r="171054" spans="25:25" x14ac:dyDescent="0.25">
      <c r="Y171054" s="109"/>
    </row>
    <row r="171055" spans="25:25" x14ac:dyDescent="0.25">
      <c r="Y171055" s="109"/>
    </row>
    <row r="171056" spans="25:25" x14ac:dyDescent="0.25">
      <c r="Y171056" s="109"/>
    </row>
    <row r="171057" spans="25:25" x14ac:dyDescent="0.25">
      <c r="Y171057" s="109"/>
    </row>
    <row r="171058" spans="25:25" x14ac:dyDescent="0.25">
      <c r="Y171058" s="109"/>
    </row>
    <row r="171059" spans="25:25" x14ac:dyDescent="0.25">
      <c r="Y171059" s="109"/>
    </row>
    <row r="171060" spans="25:25" x14ac:dyDescent="0.25">
      <c r="Y171060" s="109"/>
    </row>
    <row r="171061" spans="25:25" x14ac:dyDescent="0.25">
      <c r="Y171061" s="109"/>
    </row>
    <row r="171062" spans="25:25" x14ac:dyDescent="0.25">
      <c r="Y171062" s="109"/>
    </row>
    <row r="171063" spans="25:25" x14ac:dyDescent="0.25">
      <c r="Y171063" s="109"/>
    </row>
    <row r="171064" spans="25:25" x14ac:dyDescent="0.25">
      <c r="Y171064" s="109"/>
    </row>
    <row r="171065" spans="25:25" x14ac:dyDescent="0.25">
      <c r="Y171065" s="109"/>
    </row>
    <row r="171066" spans="25:25" x14ac:dyDescent="0.25">
      <c r="Y171066" s="109"/>
    </row>
    <row r="171067" spans="25:25" x14ac:dyDescent="0.25">
      <c r="Y171067" s="109"/>
    </row>
    <row r="171068" spans="25:25" x14ac:dyDescent="0.25">
      <c r="Y171068" s="109"/>
    </row>
    <row r="171069" spans="25:25" x14ac:dyDescent="0.25">
      <c r="Y171069" s="109"/>
    </row>
    <row r="171070" spans="25:25" x14ac:dyDescent="0.25">
      <c r="Y171070" s="109"/>
    </row>
    <row r="171071" spans="25:25" x14ac:dyDescent="0.25">
      <c r="Y171071" s="109"/>
    </row>
    <row r="171072" spans="25:25" x14ac:dyDescent="0.25">
      <c r="Y171072" s="109"/>
    </row>
    <row r="171073" spans="25:25" x14ac:dyDescent="0.25">
      <c r="Y171073" s="109"/>
    </row>
    <row r="171074" spans="25:25" x14ac:dyDescent="0.25">
      <c r="Y171074" s="109"/>
    </row>
    <row r="171075" spans="25:25" x14ac:dyDescent="0.25">
      <c r="Y171075" s="109"/>
    </row>
    <row r="171076" spans="25:25" x14ac:dyDescent="0.25">
      <c r="Y171076" s="109"/>
    </row>
    <row r="171077" spans="25:25" x14ac:dyDescent="0.25">
      <c r="Y171077" s="109"/>
    </row>
    <row r="171078" spans="25:25" x14ac:dyDescent="0.25">
      <c r="Y171078" s="109"/>
    </row>
    <row r="171079" spans="25:25" x14ac:dyDescent="0.25">
      <c r="Y171079" s="109"/>
    </row>
    <row r="171080" spans="25:25" x14ac:dyDescent="0.25">
      <c r="Y171080" s="109"/>
    </row>
    <row r="171081" spans="25:25" x14ac:dyDescent="0.25">
      <c r="Y171081" s="109"/>
    </row>
    <row r="171082" spans="25:25" x14ac:dyDescent="0.25">
      <c r="Y171082" s="109"/>
    </row>
    <row r="171083" spans="25:25" x14ac:dyDescent="0.25">
      <c r="Y171083" s="109"/>
    </row>
    <row r="171084" spans="25:25" x14ac:dyDescent="0.25">
      <c r="Y171084" s="109"/>
    </row>
    <row r="171085" spans="25:25" x14ac:dyDescent="0.25">
      <c r="Y171085" s="109"/>
    </row>
    <row r="171086" spans="25:25" x14ac:dyDescent="0.25">
      <c r="Y171086" s="109"/>
    </row>
    <row r="171087" spans="25:25" x14ac:dyDescent="0.25">
      <c r="Y171087" s="109"/>
    </row>
    <row r="171088" spans="25:25" x14ac:dyDescent="0.25">
      <c r="Y171088" s="109"/>
    </row>
    <row r="171089" spans="25:25" x14ac:dyDescent="0.25">
      <c r="Y171089" s="109"/>
    </row>
    <row r="171090" spans="25:25" x14ac:dyDescent="0.25">
      <c r="Y171090" s="109"/>
    </row>
    <row r="171091" spans="25:25" x14ac:dyDescent="0.25">
      <c r="Y171091" s="109"/>
    </row>
    <row r="171092" spans="25:25" x14ac:dyDescent="0.25">
      <c r="Y171092" s="109"/>
    </row>
    <row r="171093" spans="25:25" x14ac:dyDescent="0.25">
      <c r="Y171093" s="109"/>
    </row>
    <row r="171094" spans="25:25" x14ac:dyDescent="0.25">
      <c r="Y171094" s="109"/>
    </row>
    <row r="171095" spans="25:25" x14ac:dyDescent="0.25">
      <c r="Y171095" s="109"/>
    </row>
    <row r="171096" spans="25:25" x14ac:dyDescent="0.25">
      <c r="Y171096" s="109"/>
    </row>
    <row r="171097" spans="25:25" x14ac:dyDescent="0.25">
      <c r="Y171097" s="109"/>
    </row>
    <row r="171098" spans="25:25" x14ac:dyDescent="0.25">
      <c r="Y171098" s="109"/>
    </row>
    <row r="171099" spans="25:25" x14ac:dyDescent="0.25">
      <c r="Y171099" s="109"/>
    </row>
    <row r="171100" spans="25:25" x14ac:dyDescent="0.25">
      <c r="Y171100" s="109"/>
    </row>
    <row r="171101" spans="25:25" x14ac:dyDescent="0.25">
      <c r="Y171101" s="109"/>
    </row>
    <row r="171102" spans="25:25" x14ac:dyDescent="0.25">
      <c r="Y171102" s="109"/>
    </row>
    <row r="171103" spans="25:25" x14ac:dyDescent="0.25">
      <c r="Y171103" s="109"/>
    </row>
    <row r="171104" spans="25:25" x14ac:dyDescent="0.25">
      <c r="Y171104" s="109"/>
    </row>
    <row r="171105" spans="25:25" x14ac:dyDescent="0.25">
      <c r="Y171105" s="109"/>
    </row>
    <row r="171106" spans="25:25" x14ac:dyDescent="0.25">
      <c r="Y171106" s="109"/>
    </row>
    <row r="171107" spans="25:25" x14ac:dyDescent="0.25">
      <c r="Y171107" s="109"/>
    </row>
    <row r="171108" spans="25:25" x14ac:dyDescent="0.25">
      <c r="Y171108" s="109"/>
    </row>
    <row r="171109" spans="25:25" x14ac:dyDescent="0.25">
      <c r="Y171109" s="109"/>
    </row>
    <row r="171110" spans="25:25" x14ac:dyDescent="0.25">
      <c r="Y171110" s="109"/>
    </row>
    <row r="171111" spans="25:25" x14ac:dyDescent="0.25">
      <c r="Y171111" s="109"/>
    </row>
    <row r="171112" spans="25:25" x14ac:dyDescent="0.25">
      <c r="Y171112" s="109"/>
    </row>
    <row r="171113" spans="25:25" x14ac:dyDescent="0.25">
      <c r="Y171113" s="109"/>
    </row>
    <row r="171114" spans="25:25" x14ac:dyDescent="0.25">
      <c r="Y171114" s="109"/>
    </row>
    <row r="171115" spans="25:25" x14ac:dyDescent="0.25">
      <c r="Y171115" s="109"/>
    </row>
    <row r="171116" spans="25:25" x14ac:dyDescent="0.25">
      <c r="Y171116" s="109"/>
    </row>
    <row r="171117" spans="25:25" x14ac:dyDescent="0.25">
      <c r="Y171117" s="109"/>
    </row>
    <row r="171118" spans="25:25" x14ac:dyDescent="0.25">
      <c r="Y171118" s="109"/>
    </row>
    <row r="171119" spans="25:25" x14ac:dyDescent="0.25">
      <c r="Y171119" s="109"/>
    </row>
    <row r="171120" spans="25:25" x14ac:dyDescent="0.25">
      <c r="Y171120" s="109"/>
    </row>
    <row r="171121" spans="25:25" x14ac:dyDescent="0.25">
      <c r="Y171121" s="109"/>
    </row>
    <row r="171122" spans="25:25" x14ac:dyDescent="0.25">
      <c r="Y171122" s="109"/>
    </row>
    <row r="171123" spans="25:25" x14ac:dyDescent="0.25">
      <c r="Y171123" s="109"/>
    </row>
    <row r="171124" spans="25:25" x14ac:dyDescent="0.25">
      <c r="Y171124" s="109"/>
    </row>
    <row r="171125" spans="25:25" x14ac:dyDescent="0.25">
      <c r="Y171125" s="109"/>
    </row>
    <row r="171126" spans="25:25" x14ac:dyDescent="0.25">
      <c r="Y171126" s="109"/>
    </row>
    <row r="171127" spans="25:25" x14ac:dyDescent="0.25">
      <c r="Y171127" s="109"/>
    </row>
    <row r="171128" spans="25:25" x14ac:dyDescent="0.25">
      <c r="Y171128" s="109"/>
    </row>
    <row r="171129" spans="25:25" x14ac:dyDescent="0.25">
      <c r="Y171129" s="109"/>
    </row>
    <row r="171130" spans="25:25" x14ac:dyDescent="0.25">
      <c r="Y171130" s="109"/>
    </row>
    <row r="171131" spans="25:25" x14ac:dyDescent="0.25">
      <c r="Y171131" s="109"/>
    </row>
    <row r="171132" spans="25:25" x14ac:dyDescent="0.25">
      <c r="Y171132" s="109"/>
    </row>
    <row r="171133" spans="25:25" x14ac:dyDescent="0.25">
      <c r="Y171133" s="109"/>
    </row>
    <row r="171134" spans="25:25" x14ac:dyDescent="0.25">
      <c r="Y171134" s="109"/>
    </row>
    <row r="171135" spans="25:25" x14ac:dyDescent="0.25">
      <c r="Y171135" s="109"/>
    </row>
    <row r="171136" spans="25:25" x14ac:dyDescent="0.25">
      <c r="Y171136" s="109"/>
    </row>
    <row r="171137" spans="25:25" x14ac:dyDescent="0.25">
      <c r="Y171137" s="109"/>
    </row>
    <row r="171138" spans="25:25" x14ac:dyDescent="0.25">
      <c r="Y171138" s="109"/>
    </row>
    <row r="171139" spans="25:25" x14ac:dyDescent="0.25">
      <c r="Y171139" s="109"/>
    </row>
    <row r="171140" spans="25:25" x14ac:dyDescent="0.25">
      <c r="Y171140" s="109"/>
    </row>
    <row r="171141" spans="25:25" x14ac:dyDescent="0.25">
      <c r="Y171141" s="109"/>
    </row>
    <row r="171142" spans="25:25" x14ac:dyDescent="0.25">
      <c r="Y171142" s="109"/>
    </row>
    <row r="171143" spans="25:25" x14ac:dyDescent="0.25">
      <c r="Y171143" s="109"/>
    </row>
    <row r="171144" spans="25:25" x14ac:dyDescent="0.25">
      <c r="Y171144" s="109"/>
    </row>
    <row r="171145" spans="25:25" x14ac:dyDescent="0.25">
      <c r="Y171145" s="109"/>
    </row>
    <row r="171146" spans="25:25" x14ac:dyDescent="0.25">
      <c r="Y171146" s="109"/>
    </row>
    <row r="171147" spans="25:25" x14ac:dyDescent="0.25">
      <c r="Y171147" s="109"/>
    </row>
    <row r="171148" spans="25:25" x14ac:dyDescent="0.25">
      <c r="Y171148" s="109"/>
    </row>
    <row r="171149" spans="25:25" x14ac:dyDescent="0.25">
      <c r="Y171149" s="109"/>
    </row>
    <row r="171150" spans="25:25" x14ac:dyDescent="0.25">
      <c r="Y171150" s="109"/>
    </row>
    <row r="171151" spans="25:25" x14ac:dyDescent="0.25">
      <c r="Y171151" s="109"/>
    </row>
    <row r="171152" spans="25:25" x14ac:dyDescent="0.25">
      <c r="Y171152" s="109"/>
    </row>
    <row r="171153" spans="25:25" x14ac:dyDescent="0.25">
      <c r="Y171153" s="109"/>
    </row>
    <row r="171154" spans="25:25" x14ac:dyDescent="0.25">
      <c r="Y171154" s="109"/>
    </row>
    <row r="171155" spans="25:25" x14ac:dyDescent="0.25">
      <c r="Y171155" s="109"/>
    </row>
    <row r="171156" spans="25:25" x14ac:dyDescent="0.25">
      <c r="Y171156" s="109"/>
    </row>
    <row r="171157" spans="25:25" x14ac:dyDescent="0.25">
      <c r="Y171157" s="109"/>
    </row>
    <row r="171158" spans="25:25" x14ac:dyDescent="0.25">
      <c r="Y171158" s="109"/>
    </row>
    <row r="171159" spans="25:25" x14ac:dyDescent="0.25">
      <c r="Y171159" s="109"/>
    </row>
    <row r="171160" spans="25:25" x14ac:dyDescent="0.25">
      <c r="Y171160" s="109"/>
    </row>
    <row r="171161" spans="25:25" x14ac:dyDescent="0.25">
      <c r="Y171161" s="109"/>
    </row>
    <row r="171162" spans="25:25" x14ac:dyDescent="0.25">
      <c r="Y171162" s="109"/>
    </row>
    <row r="171163" spans="25:25" x14ac:dyDescent="0.25">
      <c r="Y171163" s="109"/>
    </row>
    <row r="171164" spans="25:25" x14ac:dyDescent="0.25">
      <c r="Y171164" s="109"/>
    </row>
    <row r="171165" spans="25:25" x14ac:dyDescent="0.25">
      <c r="Y171165" s="109"/>
    </row>
    <row r="171166" spans="25:25" x14ac:dyDescent="0.25">
      <c r="Y171166" s="109"/>
    </row>
    <row r="171167" spans="25:25" x14ac:dyDescent="0.25">
      <c r="Y171167" s="109"/>
    </row>
    <row r="171168" spans="25:25" x14ac:dyDescent="0.25">
      <c r="Y171168" s="109"/>
    </row>
    <row r="171169" spans="25:25" x14ac:dyDescent="0.25">
      <c r="Y171169" s="109"/>
    </row>
    <row r="171170" spans="25:25" x14ac:dyDescent="0.25">
      <c r="Y171170" s="109"/>
    </row>
    <row r="171171" spans="25:25" x14ac:dyDescent="0.25">
      <c r="Y171171" s="109"/>
    </row>
    <row r="171172" spans="25:25" x14ac:dyDescent="0.25">
      <c r="Y171172" s="109"/>
    </row>
    <row r="171173" spans="25:25" x14ac:dyDescent="0.25">
      <c r="Y171173" s="109"/>
    </row>
    <row r="171174" spans="25:25" x14ac:dyDescent="0.25">
      <c r="Y171174" s="109"/>
    </row>
    <row r="171175" spans="25:25" x14ac:dyDescent="0.25">
      <c r="Y171175" s="109"/>
    </row>
    <row r="171176" spans="25:25" x14ac:dyDescent="0.25">
      <c r="Y171176" s="109"/>
    </row>
    <row r="171177" spans="25:25" x14ac:dyDescent="0.25">
      <c r="Y171177" s="109"/>
    </row>
    <row r="171178" spans="25:25" x14ac:dyDescent="0.25">
      <c r="Y171178" s="109"/>
    </row>
    <row r="171179" spans="25:25" x14ac:dyDescent="0.25">
      <c r="Y171179" s="109"/>
    </row>
    <row r="171180" spans="25:25" x14ac:dyDescent="0.25">
      <c r="Y171180" s="109"/>
    </row>
    <row r="171181" spans="25:25" x14ac:dyDescent="0.25">
      <c r="Y171181" s="109"/>
    </row>
    <row r="171182" spans="25:25" x14ac:dyDescent="0.25">
      <c r="Y171182" s="109"/>
    </row>
    <row r="171183" spans="25:25" x14ac:dyDescent="0.25">
      <c r="Y171183" s="109"/>
    </row>
    <row r="171184" spans="25:25" x14ac:dyDescent="0.25">
      <c r="Y171184" s="109"/>
    </row>
    <row r="171185" spans="25:25" x14ac:dyDescent="0.25">
      <c r="Y171185" s="109"/>
    </row>
    <row r="171186" spans="25:25" x14ac:dyDescent="0.25">
      <c r="Y171186" s="109"/>
    </row>
    <row r="171187" spans="25:25" x14ac:dyDescent="0.25">
      <c r="Y171187" s="109"/>
    </row>
    <row r="171188" spans="25:25" x14ac:dyDescent="0.25">
      <c r="Y171188" s="109"/>
    </row>
    <row r="171189" spans="25:25" x14ac:dyDescent="0.25">
      <c r="Y171189" s="109"/>
    </row>
    <row r="171190" spans="25:25" x14ac:dyDescent="0.25">
      <c r="Y171190" s="109"/>
    </row>
    <row r="171191" spans="25:25" x14ac:dyDescent="0.25">
      <c r="Y171191" s="109"/>
    </row>
    <row r="171192" spans="25:25" x14ac:dyDescent="0.25">
      <c r="Y171192" s="109"/>
    </row>
    <row r="171193" spans="25:25" x14ac:dyDescent="0.25">
      <c r="Y171193" s="109"/>
    </row>
    <row r="171194" spans="25:25" x14ac:dyDescent="0.25">
      <c r="Y171194" s="109"/>
    </row>
    <row r="171195" spans="25:25" x14ac:dyDescent="0.25">
      <c r="Y171195" s="109"/>
    </row>
    <row r="171196" spans="25:25" x14ac:dyDescent="0.25">
      <c r="Y171196" s="109"/>
    </row>
    <row r="171197" spans="25:25" x14ac:dyDescent="0.25">
      <c r="Y171197" s="109"/>
    </row>
    <row r="171198" spans="25:25" x14ac:dyDescent="0.25">
      <c r="Y171198" s="109"/>
    </row>
    <row r="171199" spans="25:25" x14ac:dyDescent="0.25">
      <c r="Y171199" s="109"/>
    </row>
    <row r="171200" spans="25:25" x14ac:dyDescent="0.25">
      <c r="Y171200" s="109"/>
    </row>
    <row r="171201" spans="25:25" x14ac:dyDescent="0.25">
      <c r="Y171201" s="109"/>
    </row>
    <row r="171202" spans="25:25" x14ac:dyDescent="0.25">
      <c r="Y171202" s="109"/>
    </row>
    <row r="171203" spans="25:25" x14ac:dyDescent="0.25">
      <c r="Y171203" s="109"/>
    </row>
    <row r="171204" spans="25:25" x14ac:dyDescent="0.25">
      <c r="Y171204" s="109"/>
    </row>
    <row r="171205" spans="25:25" x14ac:dyDescent="0.25">
      <c r="Y171205" s="109"/>
    </row>
    <row r="171206" spans="25:25" x14ac:dyDescent="0.25">
      <c r="Y171206" s="109"/>
    </row>
    <row r="171207" spans="25:25" x14ac:dyDescent="0.25">
      <c r="Y171207" s="109"/>
    </row>
    <row r="171208" spans="25:25" x14ac:dyDescent="0.25">
      <c r="Y171208" s="109"/>
    </row>
    <row r="171209" spans="25:25" x14ac:dyDescent="0.25">
      <c r="Y171209" s="109"/>
    </row>
    <row r="171210" spans="25:25" x14ac:dyDescent="0.25">
      <c r="Y171210" s="109"/>
    </row>
    <row r="171211" spans="25:25" x14ac:dyDescent="0.25">
      <c r="Y171211" s="109"/>
    </row>
    <row r="171212" spans="25:25" x14ac:dyDescent="0.25">
      <c r="Y171212" s="109"/>
    </row>
    <row r="171213" spans="25:25" x14ac:dyDescent="0.25">
      <c r="Y171213" s="109"/>
    </row>
    <row r="171214" spans="25:25" x14ac:dyDescent="0.25">
      <c r="Y171214" s="109"/>
    </row>
    <row r="171215" spans="25:25" x14ac:dyDescent="0.25">
      <c r="Y171215" s="109"/>
    </row>
    <row r="171216" spans="25:25" x14ac:dyDescent="0.25">
      <c r="Y171216" s="109"/>
    </row>
    <row r="171217" spans="25:25" x14ac:dyDescent="0.25">
      <c r="Y171217" s="109"/>
    </row>
    <row r="171218" spans="25:25" x14ac:dyDescent="0.25">
      <c r="Y171218" s="109"/>
    </row>
    <row r="171219" spans="25:25" x14ac:dyDescent="0.25">
      <c r="Y171219" s="109"/>
    </row>
    <row r="171220" spans="25:25" x14ac:dyDescent="0.25">
      <c r="Y171220" s="109"/>
    </row>
    <row r="171221" spans="25:25" x14ac:dyDescent="0.25">
      <c r="Y171221" s="109"/>
    </row>
    <row r="171222" spans="25:25" x14ac:dyDescent="0.25">
      <c r="Y171222" s="109"/>
    </row>
    <row r="171223" spans="25:25" x14ac:dyDescent="0.25">
      <c r="Y171223" s="109"/>
    </row>
    <row r="171224" spans="25:25" x14ac:dyDescent="0.25">
      <c r="Y171224" s="109"/>
    </row>
    <row r="171225" spans="25:25" x14ac:dyDescent="0.25">
      <c r="Y171225" s="109"/>
    </row>
    <row r="171226" spans="25:25" x14ac:dyDescent="0.25">
      <c r="Y171226" s="109"/>
    </row>
    <row r="171227" spans="25:25" x14ac:dyDescent="0.25">
      <c r="Y171227" s="109"/>
    </row>
    <row r="171228" spans="25:25" x14ac:dyDescent="0.25">
      <c r="Y171228" s="109"/>
    </row>
    <row r="171229" spans="25:25" x14ac:dyDescent="0.25">
      <c r="Y171229" s="109"/>
    </row>
    <row r="171230" spans="25:25" x14ac:dyDescent="0.25">
      <c r="Y171230" s="109"/>
    </row>
    <row r="171231" spans="25:25" x14ac:dyDescent="0.25">
      <c r="Y171231" s="109"/>
    </row>
    <row r="171232" spans="25:25" x14ac:dyDescent="0.25">
      <c r="Y171232" s="109"/>
    </row>
    <row r="171233" spans="25:25" x14ac:dyDescent="0.25">
      <c r="Y171233" s="109"/>
    </row>
    <row r="171234" spans="25:25" x14ac:dyDescent="0.25">
      <c r="Y171234" s="109"/>
    </row>
    <row r="171235" spans="25:25" x14ac:dyDescent="0.25">
      <c r="Y171235" s="109"/>
    </row>
    <row r="171236" spans="25:25" x14ac:dyDescent="0.25">
      <c r="Y171236" s="109"/>
    </row>
    <row r="171237" spans="25:25" x14ac:dyDescent="0.25">
      <c r="Y171237" s="109"/>
    </row>
    <row r="171238" spans="25:25" x14ac:dyDescent="0.25">
      <c r="Y171238" s="109"/>
    </row>
    <row r="171239" spans="25:25" x14ac:dyDescent="0.25">
      <c r="Y171239" s="109"/>
    </row>
    <row r="171240" spans="25:25" x14ac:dyDescent="0.25">
      <c r="Y171240" s="109"/>
    </row>
    <row r="171241" spans="25:25" x14ac:dyDescent="0.25">
      <c r="Y171241" s="109"/>
    </row>
    <row r="171242" spans="25:25" x14ac:dyDescent="0.25">
      <c r="Y171242" s="109"/>
    </row>
    <row r="171243" spans="25:25" x14ac:dyDescent="0.25">
      <c r="Y171243" s="109"/>
    </row>
    <row r="171244" spans="25:25" x14ac:dyDescent="0.25">
      <c r="Y171244" s="109"/>
    </row>
    <row r="171245" spans="25:25" x14ac:dyDescent="0.25">
      <c r="Y171245" s="109"/>
    </row>
    <row r="171246" spans="25:25" x14ac:dyDescent="0.25">
      <c r="Y171246" s="109"/>
    </row>
    <row r="171247" spans="25:25" x14ac:dyDescent="0.25">
      <c r="Y171247" s="109"/>
    </row>
    <row r="171248" spans="25:25" x14ac:dyDescent="0.25">
      <c r="Y171248" s="109"/>
    </row>
    <row r="171249" spans="25:25" x14ac:dyDescent="0.25">
      <c r="Y171249" s="109"/>
    </row>
    <row r="171250" spans="25:25" x14ac:dyDescent="0.25">
      <c r="Y171250" s="109"/>
    </row>
    <row r="171251" spans="25:25" x14ac:dyDescent="0.25">
      <c r="Y171251" s="109"/>
    </row>
    <row r="171252" spans="25:25" x14ac:dyDescent="0.25">
      <c r="Y171252" s="109"/>
    </row>
    <row r="171253" spans="25:25" x14ac:dyDescent="0.25">
      <c r="Y171253" s="109"/>
    </row>
    <row r="171254" spans="25:25" x14ac:dyDescent="0.25">
      <c r="Y171254" s="109"/>
    </row>
    <row r="171255" spans="25:25" x14ac:dyDescent="0.25">
      <c r="Y171255" s="109"/>
    </row>
    <row r="171256" spans="25:25" x14ac:dyDescent="0.25">
      <c r="Y171256" s="109"/>
    </row>
    <row r="171257" spans="25:25" x14ac:dyDescent="0.25">
      <c r="Y171257" s="109"/>
    </row>
    <row r="171258" spans="25:25" x14ac:dyDescent="0.25">
      <c r="Y171258" s="109"/>
    </row>
    <row r="171259" spans="25:25" x14ac:dyDescent="0.25">
      <c r="Y171259" s="109"/>
    </row>
    <row r="171260" spans="25:25" x14ac:dyDescent="0.25">
      <c r="Y171260" s="109"/>
    </row>
    <row r="171261" spans="25:25" x14ac:dyDescent="0.25">
      <c r="Y171261" s="109"/>
    </row>
    <row r="171262" spans="25:25" x14ac:dyDescent="0.25">
      <c r="Y171262" s="109"/>
    </row>
    <row r="171263" spans="25:25" x14ac:dyDescent="0.25">
      <c r="Y171263" s="109"/>
    </row>
    <row r="171264" spans="25:25" x14ac:dyDescent="0.25">
      <c r="Y171264" s="109"/>
    </row>
    <row r="171265" spans="25:25" x14ac:dyDescent="0.25">
      <c r="Y171265" s="109"/>
    </row>
    <row r="171266" spans="25:25" x14ac:dyDescent="0.25">
      <c r="Y171266" s="109"/>
    </row>
    <row r="171267" spans="25:25" x14ac:dyDescent="0.25">
      <c r="Y171267" s="109"/>
    </row>
    <row r="171268" spans="25:25" x14ac:dyDescent="0.25">
      <c r="Y171268" s="109"/>
    </row>
    <row r="171269" spans="25:25" x14ac:dyDescent="0.25">
      <c r="Y171269" s="109"/>
    </row>
    <row r="171270" spans="25:25" x14ac:dyDescent="0.25">
      <c r="Y171270" s="109"/>
    </row>
    <row r="171271" spans="25:25" x14ac:dyDescent="0.25">
      <c r="Y171271" s="109"/>
    </row>
    <row r="171272" spans="25:25" x14ac:dyDescent="0.25">
      <c r="Y171272" s="109"/>
    </row>
    <row r="171273" spans="25:25" x14ac:dyDescent="0.25">
      <c r="Y171273" s="109"/>
    </row>
    <row r="171274" spans="25:25" x14ac:dyDescent="0.25">
      <c r="Y171274" s="109"/>
    </row>
    <row r="171275" spans="25:25" x14ac:dyDescent="0.25">
      <c r="Y171275" s="109"/>
    </row>
    <row r="171276" spans="25:25" x14ac:dyDescent="0.25">
      <c r="Y171276" s="109"/>
    </row>
    <row r="171277" spans="25:25" x14ac:dyDescent="0.25">
      <c r="Y171277" s="109"/>
    </row>
    <row r="171278" spans="25:25" x14ac:dyDescent="0.25">
      <c r="Y171278" s="109"/>
    </row>
    <row r="171279" spans="25:25" x14ac:dyDescent="0.25">
      <c r="Y171279" s="109"/>
    </row>
    <row r="171280" spans="25:25" x14ac:dyDescent="0.25">
      <c r="Y171280" s="109"/>
    </row>
    <row r="171281" spans="25:25" x14ac:dyDescent="0.25">
      <c r="Y171281" s="109"/>
    </row>
    <row r="171282" spans="25:25" x14ac:dyDescent="0.25">
      <c r="Y171282" s="109"/>
    </row>
    <row r="171283" spans="25:25" x14ac:dyDescent="0.25">
      <c r="Y171283" s="109"/>
    </row>
    <row r="171284" spans="25:25" x14ac:dyDescent="0.25">
      <c r="Y171284" s="109"/>
    </row>
    <row r="171285" spans="25:25" x14ac:dyDescent="0.25">
      <c r="Y171285" s="109"/>
    </row>
    <row r="171286" spans="25:25" x14ac:dyDescent="0.25">
      <c r="Y171286" s="109"/>
    </row>
    <row r="171287" spans="25:25" x14ac:dyDescent="0.25">
      <c r="Y171287" s="109"/>
    </row>
    <row r="171288" spans="25:25" x14ac:dyDescent="0.25">
      <c r="Y171288" s="109"/>
    </row>
    <row r="171289" spans="25:25" x14ac:dyDescent="0.25">
      <c r="Y171289" s="109"/>
    </row>
    <row r="171290" spans="25:25" x14ac:dyDescent="0.25">
      <c r="Y171290" s="109"/>
    </row>
    <row r="171291" spans="25:25" x14ac:dyDescent="0.25">
      <c r="Y171291" s="109"/>
    </row>
    <row r="171292" spans="25:25" x14ac:dyDescent="0.25">
      <c r="Y171292" s="109"/>
    </row>
    <row r="171293" spans="25:25" x14ac:dyDescent="0.25">
      <c r="Y171293" s="109"/>
    </row>
    <row r="171294" spans="25:25" x14ac:dyDescent="0.25">
      <c r="Y171294" s="109"/>
    </row>
    <row r="171295" spans="25:25" x14ac:dyDescent="0.25">
      <c r="Y171295" s="109"/>
    </row>
    <row r="171296" spans="25:25" x14ac:dyDescent="0.25">
      <c r="Y171296" s="109"/>
    </row>
    <row r="171297" spans="25:25" x14ac:dyDescent="0.25">
      <c r="Y171297" s="109"/>
    </row>
    <row r="171298" spans="25:25" x14ac:dyDescent="0.25">
      <c r="Y171298" s="109"/>
    </row>
    <row r="171299" spans="25:25" x14ac:dyDescent="0.25">
      <c r="Y171299" s="109"/>
    </row>
    <row r="171300" spans="25:25" x14ac:dyDescent="0.25">
      <c r="Y171300" s="109"/>
    </row>
    <row r="171301" spans="25:25" x14ac:dyDescent="0.25">
      <c r="Y171301" s="109"/>
    </row>
    <row r="171302" spans="25:25" x14ac:dyDescent="0.25">
      <c r="Y171302" s="109"/>
    </row>
    <row r="171303" spans="25:25" x14ac:dyDescent="0.25">
      <c r="Y171303" s="109"/>
    </row>
    <row r="171304" spans="25:25" x14ac:dyDescent="0.25">
      <c r="Y171304" s="109"/>
    </row>
    <row r="171305" spans="25:25" x14ac:dyDescent="0.25">
      <c r="Y171305" s="109"/>
    </row>
    <row r="171306" spans="25:25" x14ac:dyDescent="0.25">
      <c r="Y171306" s="109"/>
    </row>
    <row r="171307" spans="25:25" x14ac:dyDescent="0.25">
      <c r="Y171307" s="109"/>
    </row>
    <row r="171308" spans="25:25" x14ac:dyDescent="0.25">
      <c r="Y171308" s="109"/>
    </row>
    <row r="171309" spans="25:25" x14ac:dyDescent="0.25">
      <c r="Y171309" s="109"/>
    </row>
    <row r="171310" spans="25:25" x14ac:dyDescent="0.25">
      <c r="Y171310" s="109"/>
    </row>
    <row r="171311" spans="25:25" x14ac:dyDescent="0.25">
      <c r="Y171311" s="109"/>
    </row>
    <row r="171312" spans="25:25" x14ac:dyDescent="0.25">
      <c r="Y171312" s="109"/>
    </row>
    <row r="171313" spans="25:25" x14ac:dyDescent="0.25">
      <c r="Y171313" s="109"/>
    </row>
    <row r="171314" spans="25:25" x14ac:dyDescent="0.25">
      <c r="Y171314" s="109"/>
    </row>
    <row r="171315" spans="25:25" x14ac:dyDescent="0.25">
      <c r="Y171315" s="109"/>
    </row>
    <row r="171316" spans="25:25" x14ac:dyDescent="0.25">
      <c r="Y171316" s="109"/>
    </row>
    <row r="171317" spans="25:25" x14ac:dyDescent="0.25">
      <c r="Y171317" s="109"/>
    </row>
    <row r="171318" spans="25:25" x14ac:dyDescent="0.25">
      <c r="Y171318" s="109"/>
    </row>
    <row r="171319" spans="25:25" x14ac:dyDescent="0.25">
      <c r="Y171319" s="109"/>
    </row>
    <row r="171320" spans="25:25" x14ac:dyDescent="0.25">
      <c r="Y171320" s="109"/>
    </row>
    <row r="171321" spans="25:25" x14ac:dyDescent="0.25">
      <c r="Y171321" s="109"/>
    </row>
    <row r="171322" spans="25:25" x14ac:dyDescent="0.25">
      <c r="Y171322" s="109"/>
    </row>
    <row r="171323" spans="25:25" x14ac:dyDescent="0.25">
      <c r="Y171323" s="109"/>
    </row>
    <row r="171324" spans="25:25" x14ac:dyDescent="0.25">
      <c r="Y171324" s="109"/>
    </row>
    <row r="171325" spans="25:25" x14ac:dyDescent="0.25">
      <c r="Y171325" s="109"/>
    </row>
    <row r="171326" spans="25:25" x14ac:dyDescent="0.25">
      <c r="Y171326" s="109"/>
    </row>
    <row r="171327" spans="25:25" x14ac:dyDescent="0.25">
      <c r="Y171327" s="109"/>
    </row>
    <row r="171328" spans="25:25" x14ac:dyDescent="0.25">
      <c r="Y171328" s="109"/>
    </row>
    <row r="171329" spans="25:25" x14ac:dyDescent="0.25">
      <c r="Y171329" s="109"/>
    </row>
    <row r="171330" spans="25:25" x14ac:dyDescent="0.25">
      <c r="Y171330" s="109"/>
    </row>
    <row r="171331" spans="25:25" x14ac:dyDescent="0.25">
      <c r="Y171331" s="109"/>
    </row>
    <row r="171332" spans="25:25" x14ac:dyDescent="0.25">
      <c r="Y171332" s="109"/>
    </row>
    <row r="171333" spans="25:25" x14ac:dyDescent="0.25">
      <c r="Y171333" s="109"/>
    </row>
    <row r="171334" spans="25:25" x14ac:dyDescent="0.25">
      <c r="Y171334" s="109"/>
    </row>
    <row r="171335" spans="25:25" x14ac:dyDescent="0.25">
      <c r="Y171335" s="109"/>
    </row>
    <row r="171336" spans="25:25" x14ac:dyDescent="0.25">
      <c r="Y171336" s="109"/>
    </row>
    <row r="171337" spans="25:25" x14ac:dyDescent="0.25">
      <c r="Y171337" s="109"/>
    </row>
    <row r="171338" spans="25:25" x14ac:dyDescent="0.25">
      <c r="Y171338" s="109"/>
    </row>
    <row r="171339" spans="25:25" x14ac:dyDescent="0.25">
      <c r="Y171339" s="109"/>
    </row>
    <row r="171340" spans="25:25" x14ac:dyDescent="0.25">
      <c r="Y171340" s="109"/>
    </row>
    <row r="171341" spans="25:25" x14ac:dyDescent="0.25">
      <c r="Y171341" s="109"/>
    </row>
    <row r="171342" spans="25:25" x14ac:dyDescent="0.25">
      <c r="Y171342" s="109"/>
    </row>
    <row r="171343" spans="25:25" x14ac:dyDescent="0.25">
      <c r="Y171343" s="109"/>
    </row>
    <row r="171344" spans="25:25" x14ac:dyDescent="0.25">
      <c r="Y171344" s="109"/>
    </row>
    <row r="171345" spans="25:25" x14ac:dyDescent="0.25">
      <c r="Y171345" s="109"/>
    </row>
    <row r="171346" spans="25:25" x14ac:dyDescent="0.25">
      <c r="Y171346" s="109"/>
    </row>
    <row r="171347" spans="25:25" x14ac:dyDescent="0.25">
      <c r="Y171347" s="109"/>
    </row>
    <row r="171348" spans="25:25" x14ac:dyDescent="0.25">
      <c r="Y171348" s="109"/>
    </row>
    <row r="171349" spans="25:25" x14ac:dyDescent="0.25">
      <c r="Y171349" s="109"/>
    </row>
    <row r="171350" spans="25:25" x14ac:dyDescent="0.25">
      <c r="Y171350" s="109"/>
    </row>
    <row r="171351" spans="25:25" x14ac:dyDescent="0.25">
      <c r="Y171351" s="109"/>
    </row>
    <row r="171352" spans="25:25" x14ac:dyDescent="0.25">
      <c r="Y171352" s="109"/>
    </row>
    <row r="171353" spans="25:25" x14ac:dyDescent="0.25">
      <c r="Y171353" s="109"/>
    </row>
    <row r="171354" spans="25:25" x14ac:dyDescent="0.25">
      <c r="Y171354" s="109"/>
    </row>
    <row r="171355" spans="25:25" x14ac:dyDescent="0.25">
      <c r="Y171355" s="109"/>
    </row>
    <row r="171356" spans="25:25" x14ac:dyDescent="0.25">
      <c r="Y171356" s="109"/>
    </row>
    <row r="171357" spans="25:25" x14ac:dyDescent="0.25">
      <c r="Y171357" s="109"/>
    </row>
    <row r="171358" spans="25:25" x14ac:dyDescent="0.25">
      <c r="Y171358" s="109"/>
    </row>
    <row r="171359" spans="25:25" x14ac:dyDescent="0.25">
      <c r="Y171359" s="109"/>
    </row>
    <row r="171360" spans="25:25" x14ac:dyDescent="0.25">
      <c r="Y171360" s="109"/>
    </row>
    <row r="171361" spans="25:25" x14ac:dyDescent="0.25">
      <c r="Y171361" s="109"/>
    </row>
    <row r="171362" spans="25:25" x14ac:dyDescent="0.25">
      <c r="Y171362" s="109"/>
    </row>
    <row r="171363" spans="25:25" x14ac:dyDescent="0.25">
      <c r="Y171363" s="109"/>
    </row>
    <row r="171364" spans="25:25" x14ac:dyDescent="0.25">
      <c r="Y171364" s="109"/>
    </row>
    <row r="171365" spans="25:25" x14ac:dyDescent="0.25">
      <c r="Y171365" s="109"/>
    </row>
    <row r="171366" spans="25:25" x14ac:dyDescent="0.25">
      <c r="Y171366" s="109"/>
    </row>
    <row r="171367" spans="25:25" x14ac:dyDescent="0.25">
      <c r="Y171367" s="109"/>
    </row>
    <row r="171368" spans="25:25" x14ac:dyDescent="0.25">
      <c r="Y171368" s="109"/>
    </row>
    <row r="171369" spans="25:25" x14ac:dyDescent="0.25">
      <c r="Y171369" s="109"/>
    </row>
    <row r="171370" spans="25:25" x14ac:dyDescent="0.25">
      <c r="Y171370" s="109"/>
    </row>
    <row r="171371" spans="25:25" x14ac:dyDescent="0.25">
      <c r="Y171371" s="109"/>
    </row>
    <row r="171372" spans="25:25" x14ac:dyDescent="0.25">
      <c r="Y171372" s="109"/>
    </row>
    <row r="171373" spans="25:25" x14ac:dyDescent="0.25">
      <c r="Y171373" s="109"/>
    </row>
    <row r="171374" spans="25:25" x14ac:dyDescent="0.25">
      <c r="Y171374" s="109"/>
    </row>
    <row r="171375" spans="25:25" x14ac:dyDescent="0.25">
      <c r="Y171375" s="109"/>
    </row>
    <row r="171376" spans="25:25" x14ac:dyDescent="0.25">
      <c r="Y171376" s="109"/>
    </row>
    <row r="171377" spans="25:25" x14ac:dyDescent="0.25">
      <c r="Y171377" s="109"/>
    </row>
    <row r="171378" spans="25:25" x14ac:dyDescent="0.25">
      <c r="Y171378" s="109"/>
    </row>
    <row r="171379" spans="25:25" x14ac:dyDescent="0.25">
      <c r="Y171379" s="109"/>
    </row>
    <row r="171380" spans="25:25" x14ac:dyDescent="0.25">
      <c r="Y171380" s="109"/>
    </row>
    <row r="171381" spans="25:25" x14ac:dyDescent="0.25">
      <c r="Y171381" s="109"/>
    </row>
    <row r="171382" spans="25:25" x14ac:dyDescent="0.25">
      <c r="Y171382" s="109"/>
    </row>
    <row r="171383" spans="25:25" x14ac:dyDescent="0.25">
      <c r="Y171383" s="109"/>
    </row>
    <row r="171384" spans="25:25" x14ac:dyDescent="0.25">
      <c r="Y171384" s="109"/>
    </row>
    <row r="171385" spans="25:25" x14ac:dyDescent="0.25">
      <c r="Y171385" s="109"/>
    </row>
    <row r="171386" spans="25:25" x14ac:dyDescent="0.25">
      <c r="Y171386" s="109"/>
    </row>
    <row r="171387" spans="25:25" x14ac:dyDescent="0.25">
      <c r="Y171387" s="109"/>
    </row>
    <row r="171388" spans="25:25" x14ac:dyDescent="0.25">
      <c r="Y171388" s="109"/>
    </row>
    <row r="171389" spans="25:25" x14ac:dyDescent="0.25">
      <c r="Y171389" s="109"/>
    </row>
    <row r="171390" spans="25:25" x14ac:dyDescent="0.25">
      <c r="Y171390" s="109"/>
    </row>
    <row r="171391" spans="25:25" x14ac:dyDescent="0.25">
      <c r="Y171391" s="109"/>
    </row>
    <row r="171392" spans="25:25" x14ac:dyDescent="0.25">
      <c r="Y171392" s="109"/>
    </row>
    <row r="171393" spans="25:25" x14ac:dyDescent="0.25">
      <c r="Y171393" s="109"/>
    </row>
    <row r="171394" spans="25:25" x14ac:dyDescent="0.25">
      <c r="Y171394" s="109"/>
    </row>
    <row r="171395" spans="25:25" x14ac:dyDescent="0.25">
      <c r="Y171395" s="109"/>
    </row>
    <row r="171396" spans="25:25" x14ac:dyDescent="0.25">
      <c r="Y171396" s="109"/>
    </row>
    <row r="171397" spans="25:25" x14ac:dyDescent="0.25">
      <c r="Y171397" s="109"/>
    </row>
    <row r="171398" spans="25:25" x14ac:dyDescent="0.25">
      <c r="Y171398" s="109"/>
    </row>
    <row r="171399" spans="25:25" x14ac:dyDescent="0.25">
      <c r="Y171399" s="109"/>
    </row>
    <row r="171400" spans="25:25" x14ac:dyDescent="0.25">
      <c r="Y171400" s="109"/>
    </row>
    <row r="171401" spans="25:25" x14ac:dyDescent="0.25">
      <c r="Y171401" s="109"/>
    </row>
    <row r="171402" spans="25:25" x14ac:dyDescent="0.25">
      <c r="Y171402" s="109"/>
    </row>
    <row r="171403" spans="25:25" x14ac:dyDescent="0.25">
      <c r="Y171403" s="109"/>
    </row>
    <row r="171404" spans="25:25" x14ac:dyDescent="0.25">
      <c r="Y171404" s="109"/>
    </row>
    <row r="171405" spans="25:25" x14ac:dyDescent="0.25">
      <c r="Y171405" s="109"/>
    </row>
    <row r="171406" spans="25:25" x14ac:dyDescent="0.25">
      <c r="Y171406" s="109"/>
    </row>
    <row r="171407" spans="25:25" x14ac:dyDescent="0.25">
      <c r="Y171407" s="109"/>
    </row>
    <row r="171408" spans="25:25" x14ac:dyDescent="0.25">
      <c r="Y171408" s="109"/>
    </row>
    <row r="171409" spans="25:25" x14ac:dyDescent="0.25">
      <c r="Y171409" s="109"/>
    </row>
    <row r="171410" spans="25:25" x14ac:dyDescent="0.25">
      <c r="Y171410" s="109"/>
    </row>
    <row r="171411" spans="25:25" x14ac:dyDescent="0.25">
      <c r="Y171411" s="109"/>
    </row>
    <row r="171412" spans="25:25" x14ac:dyDescent="0.25">
      <c r="Y171412" s="109"/>
    </row>
    <row r="171413" spans="25:25" x14ac:dyDescent="0.25">
      <c r="Y171413" s="109"/>
    </row>
    <row r="171414" spans="25:25" x14ac:dyDescent="0.25">
      <c r="Y171414" s="109"/>
    </row>
    <row r="171415" spans="25:25" x14ac:dyDescent="0.25">
      <c r="Y171415" s="109"/>
    </row>
    <row r="171416" spans="25:25" x14ac:dyDescent="0.25">
      <c r="Y171416" s="109"/>
    </row>
    <row r="171417" spans="25:25" x14ac:dyDescent="0.25">
      <c r="Y171417" s="109"/>
    </row>
    <row r="171418" spans="25:25" x14ac:dyDescent="0.25">
      <c r="Y171418" s="109"/>
    </row>
    <row r="171419" spans="25:25" x14ac:dyDescent="0.25">
      <c r="Y171419" s="109"/>
    </row>
    <row r="171420" spans="25:25" x14ac:dyDescent="0.25">
      <c r="Y171420" s="109"/>
    </row>
    <row r="171421" spans="25:25" x14ac:dyDescent="0.25">
      <c r="Y171421" s="109"/>
    </row>
    <row r="171422" spans="25:25" x14ac:dyDescent="0.25">
      <c r="Y171422" s="109"/>
    </row>
    <row r="171423" spans="25:25" x14ac:dyDescent="0.25">
      <c r="Y171423" s="109"/>
    </row>
    <row r="171424" spans="25:25" x14ac:dyDescent="0.25">
      <c r="Y171424" s="109"/>
    </row>
    <row r="171425" spans="25:25" x14ac:dyDescent="0.25">
      <c r="Y171425" s="109"/>
    </row>
    <row r="171426" spans="25:25" x14ac:dyDescent="0.25">
      <c r="Y171426" s="109"/>
    </row>
    <row r="171427" spans="25:25" x14ac:dyDescent="0.25">
      <c r="Y171427" s="109"/>
    </row>
    <row r="171428" spans="25:25" x14ac:dyDescent="0.25">
      <c r="Y171428" s="109"/>
    </row>
    <row r="171429" spans="25:25" x14ac:dyDescent="0.25">
      <c r="Y171429" s="109"/>
    </row>
    <row r="171430" spans="25:25" x14ac:dyDescent="0.25">
      <c r="Y171430" s="109"/>
    </row>
    <row r="171431" spans="25:25" x14ac:dyDescent="0.25">
      <c r="Y171431" s="109"/>
    </row>
    <row r="171432" spans="25:25" x14ac:dyDescent="0.25">
      <c r="Y171432" s="109"/>
    </row>
    <row r="171433" spans="25:25" x14ac:dyDescent="0.25">
      <c r="Y171433" s="109"/>
    </row>
    <row r="171434" spans="25:25" x14ac:dyDescent="0.25">
      <c r="Y171434" s="109"/>
    </row>
    <row r="171435" spans="25:25" x14ac:dyDescent="0.25">
      <c r="Y171435" s="109"/>
    </row>
    <row r="171436" spans="25:25" x14ac:dyDescent="0.25">
      <c r="Y171436" s="109"/>
    </row>
    <row r="171437" spans="25:25" x14ac:dyDescent="0.25">
      <c r="Y171437" s="109"/>
    </row>
    <row r="171438" spans="25:25" x14ac:dyDescent="0.25">
      <c r="Y171438" s="109"/>
    </row>
    <row r="171439" spans="25:25" x14ac:dyDescent="0.25">
      <c r="Y171439" s="109"/>
    </row>
    <row r="171440" spans="25:25" x14ac:dyDescent="0.25">
      <c r="Y171440" s="109"/>
    </row>
    <row r="171441" spans="25:25" x14ac:dyDescent="0.25">
      <c r="Y171441" s="109"/>
    </row>
    <row r="171442" spans="25:25" x14ac:dyDescent="0.25">
      <c r="Y171442" s="109"/>
    </row>
    <row r="171443" spans="25:25" x14ac:dyDescent="0.25">
      <c r="Y171443" s="109"/>
    </row>
    <row r="171444" spans="25:25" x14ac:dyDescent="0.25">
      <c r="Y171444" s="109"/>
    </row>
    <row r="171445" spans="25:25" x14ac:dyDescent="0.25">
      <c r="Y171445" s="109"/>
    </row>
    <row r="171446" spans="25:25" x14ac:dyDescent="0.25">
      <c r="Y171446" s="109"/>
    </row>
    <row r="171447" spans="25:25" x14ac:dyDescent="0.25">
      <c r="Y171447" s="109"/>
    </row>
    <row r="171448" spans="25:25" x14ac:dyDescent="0.25">
      <c r="Y171448" s="109"/>
    </row>
    <row r="171449" spans="25:25" x14ac:dyDescent="0.25">
      <c r="Y171449" s="109"/>
    </row>
    <row r="171450" spans="25:25" x14ac:dyDescent="0.25">
      <c r="Y171450" s="109"/>
    </row>
    <row r="171451" spans="25:25" x14ac:dyDescent="0.25">
      <c r="Y171451" s="109"/>
    </row>
    <row r="171452" spans="25:25" x14ac:dyDescent="0.25">
      <c r="Y171452" s="109"/>
    </row>
    <row r="171453" spans="25:25" x14ac:dyDescent="0.25">
      <c r="Y171453" s="109"/>
    </row>
    <row r="171454" spans="25:25" x14ac:dyDescent="0.25">
      <c r="Y171454" s="109"/>
    </row>
    <row r="171455" spans="25:25" x14ac:dyDescent="0.25">
      <c r="Y171455" s="109"/>
    </row>
    <row r="171456" spans="25:25" x14ac:dyDescent="0.25">
      <c r="Y171456" s="109"/>
    </row>
    <row r="171457" spans="25:25" x14ac:dyDescent="0.25">
      <c r="Y171457" s="109"/>
    </row>
    <row r="171458" spans="25:25" x14ac:dyDescent="0.25">
      <c r="Y171458" s="109"/>
    </row>
    <row r="171459" spans="25:25" x14ac:dyDescent="0.25">
      <c r="Y171459" s="109"/>
    </row>
    <row r="171460" spans="25:25" x14ac:dyDescent="0.25">
      <c r="Y171460" s="109"/>
    </row>
    <row r="171461" spans="25:25" x14ac:dyDescent="0.25">
      <c r="Y171461" s="109"/>
    </row>
    <row r="171462" spans="25:25" x14ac:dyDescent="0.25">
      <c r="Y171462" s="109"/>
    </row>
    <row r="171463" spans="25:25" x14ac:dyDescent="0.25">
      <c r="Y171463" s="109"/>
    </row>
    <row r="171464" spans="25:25" x14ac:dyDescent="0.25">
      <c r="Y171464" s="109"/>
    </row>
    <row r="171465" spans="25:25" x14ac:dyDescent="0.25">
      <c r="Y171465" s="109"/>
    </row>
    <row r="171466" spans="25:25" x14ac:dyDescent="0.25">
      <c r="Y171466" s="109"/>
    </row>
    <row r="171467" spans="25:25" x14ac:dyDescent="0.25">
      <c r="Y171467" s="109"/>
    </row>
    <row r="171468" spans="25:25" x14ac:dyDescent="0.25">
      <c r="Y171468" s="109"/>
    </row>
    <row r="171469" spans="25:25" x14ac:dyDescent="0.25">
      <c r="Y171469" s="109"/>
    </row>
    <row r="171470" spans="25:25" x14ac:dyDescent="0.25">
      <c r="Y171470" s="109"/>
    </row>
    <row r="171471" spans="25:25" x14ac:dyDescent="0.25">
      <c r="Y171471" s="109"/>
    </row>
    <row r="171472" spans="25:25" x14ac:dyDescent="0.25">
      <c r="Y171472" s="109"/>
    </row>
    <row r="171473" spans="25:25" x14ac:dyDescent="0.25">
      <c r="Y171473" s="109"/>
    </row>
    <row r="171474" spans="25:25" x14ac:dyDescent="0.25">
      <c r="Y171474" s="109"/>
    </row>
    <row r="171475" spans="25:25" x14ac:dyDescent="0.25">
      <c r="Y171475" s="109"/>
    </row>
    <row r="171476" spans="25:25" x14ac:dyDescent="0.25">
      <c r="Y171476" s="109"/>
    </row>
    <row r="171477" spans="25:25" x14ac:dyDescent="0.25">
      <c r="Y171477" s="109"/>
    </row>
    <row r="171478" spans="25:25" x14ac:dyDescent="0.25">
      <c r="Y171478" s="109"/>
    </row>
    <row r="171479" spans="25:25" x14ac:dyDescent="0.25">
      <c r="Y171479" s="109"/>
    </row>
    <row r="171480" spans="25:25" x14ac:dyDescent="0.25">
      <c r="Y171480" s="109"/>
    </row>
    <row r="171481" spans="25:25" x14ac:dyDescent="0.25">
      <c r="Y171481" s="109"/>
    </row>
    <row r="171482" spans="25:25" x14ac:dyDescent="0.25">
      <c r="Y171482" s="109"/>
    </row>
    <row r="171483" spans="25:25" x14ac:dyDescent="0.25">
      <c r="Y171483" s="109"/>
    </row>
    <row r="171484" spans="25:25" x14ac:dyDescent="0.25">
      <c r="Y171484" s="109"/>
    </row>
    <row r="171485" spans="25:25" x14ac:dyDescent="0.25">
      <c r="Y171485" s="109"/>
    </row>
    <row r="171486" spans="25:25" x14ac:dyDescent="0.25">
      <c r="Y171486" s="109"/>
    </row>
    <row r="171487" spans="25:25" x14ac:dyDescent="0.25">
      <c r="Y171487" s="109"/>
    </row>
    <row r="171488" spans="25:25" x14ac:dyDescent="0.25">
      <c r="Y171488" s="109"/>
    </row>
    <row r="171489" spans="25:25" x14ac:dyDescent="0.25">
      <c r="Y171489" s="109"/>
    </row>
    <row r="171490" spans="25:25" x14ac:dyDescent="0.25">
      <c r="Y171490" s="109"/>
    </row>
    <row r="171491" spans="25:25" x14ac:dyDescent="0.25">
      <c r="Y171491" s="109"/>
    </row>
    <row r="171492" spans="25:25" x14ac:dyDescent="0.25">
      <c r="Y171492" s="109"/>
    </row>
    <row r="171493" spans="25:25" x14ac:dyDescent="0.25">
      <c r="Y171493" s="109"/>
    </row>
    <row r="171494" spans="25:25" x14ac:dyDescent="0.25">
      <c r="Y171494" s="109"/>
    </row>
    <row r="171495" spans="25:25" x14ac:dyDescent="0.25">
      <c r="Y171495" s="109"/>
    </row>
    <row r="171496" spans="25:25" x14ac:dyDescent="0.25">
      <c r="Y171496" s="109"/>
    </row>
    <row r="171497" spans="25:25" x14ac:dyDescent="0.25">
      <c r="Y171497" s="109"/>
    </row>
    <row r="171498" spans="25:25" x14ac:dyDescent="0.25">
      <c r="Y171498" s="109"/>
    </row>
    <row r="171499" spans="25:25" x14ac:dyDescent="0.25">
      <c r="Y171499" s="109"/>
    </row>
    <row r="171500" spans="25:25" x14ac:dyDescent="0.25">
      <c r="Y171500" s="109"/>
    </row>
    <row r="171501" spans="25:25" x14ac:dyDescent="0.25">
      <c r="Y171501" s="109"/>
    </row>
    <row r="171502" spans="25:25" x14ac:dyDescent="0.25">
      <c r="Y171502" s="109"/>
    </row>
    <row r="171503" spans="25:25" x14ac:dyDescent="0.25">
      <c r="Y171503" s="109"/>
    </row>
    <row r="171504" spans="25:25" x14ac:dyDescent="0.25">
      <c r="Y171504" s="109"/>
    </row>
    <row r="171505" spans="25:25" x14ac:dyDescent="0.25">
      <c r="Y171505" s="109"/>
    </row>
    <row r="171506" spans="25:25" x14ac:dyDescent="0.25">
      <c r="Y171506" s="109"/>
    </row>
    <row r="171507" spans="25:25" x14ac:dyDescent="0.25">
      <c r="Y171507" s="109"/>
    </row>
    <row r="171508" spans="25:25" x14ac:dyDescent="0.25">
      <c r="Y171508" s="109"/>
    </row>
    <row r="171509" spans="25:25" x14ac:dyDescent="0.25">
      <c r="Y171509" s="109"/>
    </row>
    <row r="171510" spans="25:25" x14ac:dyDescent="0.25">
      <c r="Y171510" s="109"/>
    </row>
    <row r="171511" spans="25:25" x14ac:dyDescent="0.25">
      <c r="Y171511" s="109"/>
    </row>
    <row r="171512" spans="25:25" x14ac:dyDescent="0.25">
      <c r="Y171512" s="109"/>
    </row>
    <row r="171513" spans="25:25" x14ac:dyDescent="0.25">
      <c r="Y171513" s="109"/>
    </row>
    <row r="171514" spans="25:25" x14ac:dyDescent="0.25">
      <c r="Y171514" s="109"/>
    </row>
    <row r="171515" spans="25:25" x14ac:dyDescent="0.25">
      <c r="Y171515" s="109"/>
    </row>
    <row r="171516" spans="25:25" x14ac:dyDescent="0.25">
      <c r="Y171516" s="109"/>
    </row>
    <row r="171517" spans="25:25" x14ac:dyDescent="0.25">
      <c r="Y171517" s="109"/>
    </row>
    <row r="171518" spans="25:25" x14ac:dyDescent="0.25">
      <c r="Y171518" s="109"/>
    </row>
    <row r="171519" spans="25:25" x14ac:dyDescent="0.25">
      <c r="Y171519" s="109"/>
    </row>
    <row r="171520" spans="25:25" x14ac:dyDescent="0.25">
      <c r="Y171520" s="109"/>
    </row>
    <row r="171521" spans="25:25" x14ac:dyDescent="0.25">
      <c r="Y171521" s="109"/>
    </row>
    <row r="171522" spans="25:25" x14ac:dyDescent="0.25">
      <c r="Y171522" s="109"/>
    </row>
    <row r="171523" spans="25:25" x14ac:dyDescent="0.25">
      <c r="Y171523" s="109"/>
    </row>
    <row r="171524" spans="25:25" x14ac:dyDescent="0.25">
      <c r="Y171524" s="109"/>
    </row>
    <row r="171525" spans="25:25" x14ac:dyDescent="0.25">
      <c r="Y171525" s="109"/>
    </row>
    <row r="171526" spans="25:25" x14ac:dyDescent="0.25">
      <c r="Y171526" s="109"/>
    </row>
    <row r="171527" spans="25:25" x14ac:dyDescent="0.25">
      <c r="Y171527" s="109"/>
    </row>
    <row r="171528" spans="25:25" x14ac:dyDescent="0.25">
      <c r="Y171528" s="109"/>
    </row>
    <row r="171529" spans="25:25" x14ac:dyDescent="0.25">
      <c r="Y171529" s="109"/>
    </row>
    <row r="171530" spans="25:25" x14ac:dyDescent="0.25">
      <c r="Y171530" s="109"/>
    </row>
    <row r="171531" spans="25:25" x14ac:dyDescent="0.25">
      <c r="Y171531" s="109"/>
    </row>
    <row r="171532" spans="25:25" x14ac:dyDescent="0.25">
      <c r="Y171532" s="109"/>
    </row>
    <row r="171533" spans="25:25" x14ac:dyDescent="0.25">
      <c r="Y171533" s="109"/>
    </row>
    <row r="171534" spans="25:25" x14ac:dyDescent="0.25">
      <c r="Y171534" s="109"/>
    </row>
    <row r="171535" spans="25:25" x14ac:dyDescent="0.25">
      <c r="Y171535" s="109"/>
    </row>
    <row r="171536" spans="25:25" x14ac:dyDescent="0.25">
      <c r="Y171536" s="109"/>
    </row>
    <row r="171537" spans="25:25" x14ac:dyDescent="0.25">
      <c r="Y171537" s="109"/>
    </row>
    <row r="171538" spans="25:25" x14ac:dyDescent="0.25">
      <c r="Y171538" s="109"/>
    </row>
    <row r="171539" spans="25:25" x14ac:dyDescent="0.25">
      <c r="Y171539" s="109"/>
    </row>
    <row r="171540" spans="25:25" x14ac:dyDescent="0.25">
      <c r="Y171540" s="109"/>
    </row>
    <row r="171541" spans="25:25" x14ac:dyDescent="0.25">
      <c r="Y171541" s="109"/>
    </row>
    <row r="171542" spans="25:25" x14ac:dyDescent="0.25">
      <c r="Y171542" s="109"/>
    </row>
    <row r="171543" spans="25:25" x14ac:dyDescent="0.25">
      <c r="Y171543" s="109"/>
    </row>
    <row r="171544" spans="25:25" x14ac:dyDescent="0.25">
      <c r="Y171544" s="109"/>
    </row>
    <row r="171545" spans="25:25" x14ac:dyDescent="0.25">
      <c r="Y171545" s="109"/>
    </row>
    <row r="171546" spans="25:25" x14ac:dyDescent="0.25">
      <c r="Y171546" s="109"/>
    </row>
    <row r="171547" spans="25:25" x14ac:dyDescent="0.25">
      <c r="Y171547" s="109"/>
    </row>
    <row r="171548" spans="25:25" x14ac:dyDescent="0.25">
      <c r="Y171548" s="109"/>
    </row>
    <row r="171549" spans="25:25" x14ac:dyDescent="0.25">
      <c r="Y171549" s="109"/>
    </row>
    <row r="171550" spans="25:25" x14ac:dyDescent="0.25">
      <c r="Y171550" s="109"/>
    </row>
    <row r="171551" spans="25:25" x14ac:dyDescent="0.25">
      <c r="Y171551" s="109"/>
    </row>
    <row r="171552" spans="25:25" x14ac:dyDescent="0.25">
      <c r="Y171552" s="109"/>
    </row>
    <row r="171553" spans="25:25" x14ac:dyDescent="0.25">
      <c r="Y171553" s="109"/>
    </row>
    <row r="171554" spans="25:25" x14ac:dyDescent="0.25">
      <c r="Y171554" s="109"/>
    </row>
    <row r="171555" spans="25:25" x14ac:dyDescent="0.25">
      <c r="Y171555" s="109"/>
    </row>
    <row r="171556" spans="25:25" x14ac:dyDescent="0.25">
      <c r="Y171556" s="109"/>
    </row>
    <row r="171557" spans="25:25" x14ac:dyDescent="0.25">
      <c r="Y171557" s="109"/>
    </row>
    <row r="171558" spans="25:25" x14ac:dyDescent="0.25">
      <c r="Y171558" s="109"/>
    </row>
    <row r="171559" spans="25:25" x14ac:dyDescent="0.25">
      <c r="Y171559" s="109"/>
    </row>
    <row r="171560" spans="25:25" x14ac:dyDescent="0.25">
      <c r="Y171560" s="109"/>
    </row>
    <row r="171561" spans="25:25" x14ac:dyDescent="0.25">
      <c r="Y171561" s="109"/>
    </row>
    <row r="171562" spans="25:25" x14ac:dyDescent="0.25">
      <c r="Y171562" s="109"/>
    </row>
    <row r="171563" spans="25:25" x14ac:dyDescent="0.25">
      <c r="Y171563" s="109"/>
    </row>
    <row r="171564" spans="25:25" x14ac:dyDescent="0.25">
      <c r="Y171564" s="109"/>
    </row>
    <row r="171565" spans="25:25" x14ac:dyDescent="0.25">
      <c r="Y171565" s="109"/>
    </row>
    <row r="171566" spans="25:25" x14ac:dyDescent="0.25">
      <c r="Y171566" s="109"/>
    </row>
    <row r="171567" spans="25:25" x14ac:dyDescent="0.25">
      <c r="Y171567" s="109"/>
    </row>
    <row r="171568" spans="25:25" x14ac:dyDescent="0.25">
      <c r="Y171568" s="109"/>
    </row>
    <row r="171569" spans="25:25" x14ac:dyDescent="0.25">
      <c r="Y171569" s="109"/>
    </row>
    <row r="171570" spans="25:25" x14ac:dyDescent="0.25">
      <c r="Y171570" s="109"/>
    </row>
    <row r="171571" spans="25:25" x14ac:dyDescent="0.25">
      <c r="Y171571" s="109"/>
    </row>
    <row r="171572" spans="25:25" x14ac:dyDescent="0.25">
      <c r="Y171572" s="109"/>
    </row>
    <row r="171573" spans="25:25" x14ac:dyDescent="0.25">
      <c r="Y171573" s="109"/>
    </row>
    <row r="171574" spans="25:25" x14ac:dyDescent="0.25">
      <c r="Y171574" s="109"/>
    </row>
    <row r="171575" spans="25:25" x14ac:dyDescent="0.25">
      <c r="Y171575" s="109"/>
    </row>
    <row r="171576" spans="25:25" x14ac:dyDescent="0.25">
      <c r="Y171576" s="109"/>
    </row>
    <row r="171577" spans="25:25" x14ac:dyDescent="0.25">
      <c r="Y171577" s="109"/>
    </row>
    <row r="171578" spans="25:25" x14ac:dyDescent="0.25">
      <c r="Y171578" s="109"/>
    </row>
    <row r="171579" spans="25:25" x14ac:dyDescent="0.25">
      <c r="Y171579" s="109"/>
    </row>
    <row r="171580" spans="25:25" x14ac:dyDescent="0.25">
      <c r="Y171580" s="109"/>
    </row>
    <row r="171581" spans="25:25" x14ac:dyDescent="0.25">
      <c r="Y171581" s="109"/>
    </row>
    <row r="171582" spans="25:25" x14ac:dyDescent="0.25">
      <c r="Y171582" s="109"/>
    </row>
    <row r="171583" spans="25:25" x14ac:dyDescent="0.25">
      <c r="Y171583" s="109"/>
    </row>
    <row r="171584" spans="25:25" x14ac:dyDescent="0.25">
      <c r="Y171584" s="109"/>
    </row>
    <row r="171585" spans="25:25" x14ac:dyDescent="0.25">
      <c r="Y171585" s="109"/>
    </row>
    <row r="171586" spans="25:25" x14ac:dyDescent="0.25">
      <c r="Y171586" s="109"/>
    </row>
    <row r="171587" spans="25:25" x14ac:dyDescent="0.25">
      <c r="Y171587" s="109"/>
    </row>
    <row r="171588" spans="25:25" x14ac:dyDescent="0.25">
      <c r="Y171588" s="109"/>
    </row>
    <row r="171589" spans="25:25" x14ac:dyDescent="0.25">
      <c r="Y171589" s="109"/>
    </row>
    <row r="171590" spans="25:25" x14ac:dyDescent="0.25">
      <c r="Y171590" s="109"/>
    </row>
    <row r="171591" spans="25:25" x14ac:dyDescent="0.25">
      <c r="Y171591" s="109"/>
    </row>
    <row r="171592" spans="25:25" x14ac:dyDescent="0.25">
      <c r="Y171592" s="109"/>
    </row>
    <row r="171593" spans="25:25" x14ac:dyDescent="0.25">
      <c r="Y171593" s="109"/>
    </row>
    <row r="171594" spans="25:25" x14ac:dyDescent="0.25">
      <c r="Y171594" s="109"/>
    </row>
    <row r="171595" spans="25:25" x14ac:dyDescent="0.25">
      <c r="Y171595" s="109"/>
    </row>
    <row r="171596" spans="25:25" x14ac:dyDescent="0.25">
      <c r="Y171596" s="109"/>
    </row>
    <row r="171597" spans="25:25" x14ac:dyDescent="0.25">
      <c r="Y171597" s="109"/>
    </row>
    <row r="171598" spans="25:25" x14ac:dyDescent="0.25">
      <c r="Y171598" s="109"/>
    </row>
    <row r="171599" spans="25:25" x14ac:dyDescent="0.25">
      <c r="Y171599" s="109"/>
    </row>
    <row r="171600" spans="25:25" x14ac:dyDescent="0.25">
      <c r="Y171600" s="109"/>
    </row>
    <row r="171601" spans="25:25" x14ac:dyDescent="0.25">
      <c r="Y171601" s="109"/>
    </row>
    <row r="171602" spans="25:25" x14ac:dyDescent="0.25">
      <c r="Y171602" s="109"/>
    </row>
    <row r="171603" spans="25:25" x14ac:dyDescent="0.25">
      <c r="Y171603" s="109"/>
    </row>
    <row r="171604" spans="25:25" x14ac:dyDescent="0.25">
      <c r="Y171604" s="109"/>
    </row>
    <row r="171605" spans="25:25" x14ac:dyDescent="0.25">
      <c r="Y171605" s="109"/>
    </row>
    <row r="171606" spans="25:25" x14ac:dyDescent="0.25">
      <c r="Y171606" s="109"/>
    </row>
    <row r="171607" spans="25:25" x14ac:dyDescent="0.25">
      <c r="Y171607" s="109"/>
    </row>
    <row r="171608" spans="25:25" x14ac:dyDescent="0.25">
      <c r="Y171608" s="109"/>
    </row>
    <row r="171609" spans="25:25" x14ac:dyDescent="0.25">
      <c r="Y171609" s="109"/>
    </row>
    <row r="171610" spans="25:25" x14ac:dyDescent="0.25">
      <c r="Y171610" s="109"/>
    </row>
    <row r="171611" spans="25:25" x14ac:dyDescent="0.25">
      <c r="Y171611" s="109"/>
    </row>
    <row r="171612" spans="25:25" x14ac:dyDescent="0.25">
      <c r="Y171612" s="109"/>
    </row>
    <row r="171613" spans="25:25" x14ac:dyDescent="0.25">
      <c r="Y171613" s="109"/>
    </row>
    <row r="171614" spans="25:25" x14ac:dyDescent="0.25">
      <c r="Y171614" s="109"/>
    </row>
    <row r="171615" spans="25:25" x14ac:dyDescent="0.25">
      <c r="Y171615" s="109"/>
    </row>
    <row r="171616" spans="25:25" x14ac:dyDescent="0.25">
      <c r="Y171616" s="109"/>
    </row>
    <row r="171617" spans="25:25" x14ac:dyDescent="0.25">
      <c r="Y171617" s="109"/>
    </row>
    <row r="171618" spans="25:25" x14ac:dyDescent="0.25">
      <c r="Y171618" s="109"/>
    </row>
    <row r="171619" spans="25:25" x14ac:dyDescent="0.25">
      <c r="Y171619" s="109"/>
    </row>
    <row r="171620" spans="25:25" x14ac:dyDescent="0.25">
      <c r="Y171620" s="109"/>
    </row>
    <row r="171621" spans="25:25" x14ac:dyDescent="0.25">
      <c r="Y171621" s="109"/>
    </row>
    <row r="171622" spans="25:25" x14ac:dyDescent="0.25">
      <c r="Y171622" s="109"/>
    </row>
    <row r="171623" spans="25:25" x14ac:dyDescent="0.25">
      <c r="Y171623" s="109"/>
    </row>
    <row r="171624" spans="25:25" x14ac:dyDescent="0.25">
      <c r="Y171624" s="109"/>
    </row>
    <row r="171625" spans="25:25" x14ac:dyDescent="0.25">
      <c r="Y171625" s="109"/>
    </row>
    <row r="171626" spans="25:25" x14ac:dyDescent="0.25">
      <c r="Y171626" s="109"/>
    </row>
    <row r="171627" spans="25:25" x14ac:dyDescent="0.25">
      <c r="Y171627" s="109"/>
    </row>
    <row r="171628" spans="25:25" x14ac:dyDescent="0.25">
      <c r="Y171628" s="109"/>
    </row>
    <row r="171629" spans="25:25" x14ac:dyDescent="0.25">
      <c r="Y171629" s="109"/>
    </row>
    <row r="171630" spans="25:25" x14ac:dyDescent="0.25">
      <c r="Y171630" s="109"/>
    </row>
    <row r="171631" spans="25:25" x14ac:dyDescent="0.25">
      <c r="Y171631" s="109"/>
    </row>
    <row r="171632" spans="25:25" x14ac:dyDescent="0.25">
      <c r="Y171632" s="109"/>
    </row>
    <row r="171633" spans="25:25" x14ac:dyDescent="0.25">
      <c r="Y171633" s="109"/>
    </row>
    <row r="171634" spans="25:25" x14ac:dyDescent="0.25">
      <c r="Y171634" s="109"/>
    </row>
    <row r="171635" spans="25:25" x14ac:dyDescent="0.25">
      <c r="Y171635" s="109"/>
    </row>
    <row r="171636" spans="25:25" x14ac:dyDescent="0.25">
      <c r="Y171636" s="109"/>
    </row>
    <row r="171637" spans="25:25" x14ac:dyDescent="0.25">
      <c r="Y171637" s="109"/>
    </row>
    <row r="171638" spans="25:25" x14ac:dyDescent="0.25">
      <c r="Y171638" s="109"/>
    </row>
    <row r="171639" spans="25:25" x14ac:dyDescent="0.25">
      <c r="Y171639" s="109"/>
    </row>
    <row r="171640" spans="25:25" x14ac:dyDescent="0.25">
      <c r="Y171640" s="109"/>
    </row>
    <row r="171641" spans="25:25" x14ac:dyDescent="0.25">
      <c r="Y171641" s="109"/>
    </row>
    <row r="171642" spans="25:25" x14ac:dyDescent="0.25">
      <c r="Y171642" s="109"/>
    </row>
    <row r="171643" spans="25:25" x14ac:dyDescent="0.25">
      <c r="Y171643" s="109"/>
    </row>
    <row r="171644" spans="25:25" x14ac:dyDescent="0.25">
      <c r="Y171644" s="109"/>
    </row>
    <row r="171645" spans="25:25" x14ac:dyDescent="0.25">
      <c r="Y171645" s="109"/>
    </row>
    <row r="171646" spans="25:25" x14ac:dyDescent="0.25">
      <c r="Y171646" s="109"/>
    </row>
    <row r="171647" spans="25:25" x14ac:dyDescent="0.25">
      <c r="Y171647" s="109"/>
    </row>
    <row r="171648" spans="25:25" x14ac:dyDescent="0.25">
      <c r="Y171648" s="109"/>
    </row>
    <row r="171649" spans="25:25" x14ac:dyDescent="0.25">
      <c r="Y171649" s="109"/>
    </row>
    <row r="171650" spans="25:25" x14ac:dyDescent="0.25">
      <c r="Y171650" s="109"/>
    </row>
    <row r="171651" spans="25:25" x14ac:dyDescent="0.25">
      <c r="Y171651" s="109"/>
    </row>
    <row r="171652" spans="25:25" x14ac:dyDescent="0.25">
      <c r="Y171652" s="109"/>
    </row>
    <row r="171653" spans="25:25" x14ac:dyDescent="0.25">
      <c r="Y171653" s="109"/>
    </row>
    <row r="171654" spans="25:25" x14ac:dyDescent="0.25">
      <c r="Y171654" s="109"/>
    </row>
    <row r="171655" spans="25:25" x14ac:dyDescent="0.25">
      <c r="Y171655" s="109"/>
    </row>
    <row r="171656" spans="25:25" x14ac:dyDescent="0.25">
      <c r="Y171656" s="109"/>
    </row>
    <row r="171657" spans="25:25" x14ac:dyDescent="0.25">
      <c r="Y171657" s="109"/>
    </row>
    <row r="171658" spans="25:25" x14ac:dyDescent="0.25">
      <c r="Y171658" s="109"/>
    </row>
    <row r="171659" spans="25:25" x14ac:dyDescent="0.25">
      <c r="Y171659" s="109"/>
    </row>
    <row r="171660" spans="25:25" x14ac:dyDescent="0.25">
      <c r="Y171660" s="109"/>
    </row>
    <row r="171661" spans="25:25" x14ac:dyDescent="0.25">
      <c r="Y171661" s="109"/>
    </row>
    <row r="171662" spans="25:25" x14ac:dyDescent="0.25">
      <c r="Y171662" s="109"/>
    </row>
    <row r="171663" spans="25:25" x14ac:dyDescent="0.25">
      <c r="Y171663" s="109"/>
    </row>
    <row r="171664" spans="25:25" x14ac:dyDescent="0.25">
      <c r="Y171664" s="109"/>
    </row>
    <row r="171665" spans="25:25" x14ac:dyDescent="0.25">
      <c r="Y171665" s="109"/>
    </row>
    <row r="171666" spans="25:25" x14ac:dyDescent="0.25">
      <c r="Y171666" s="109"/>
    </row>
    <row r="171667" spans="25:25" x14ac:dyDescent="0.25">
      <c r="Y171667" s="109"/>
    </row>
    <row r="171668" spans="25:25" x14ac:dyDescent="0.25">
      <c r="Y171668" s="109"/>
    </row>
    <row r="171669" spans="25:25" x14ac:dyDescent="0.25">
      <c r="Y171669" s="109"/>
    </row>
    <row r="171670" spans="25:25" x14ac:dyDescent="0.25">
      <c r="Y171670" s="109"/>
    </row>
    <row r="171671" spans="25:25" x14ac:dyDescent="0.25">
      <c r="Y171671" s="109"/>
    </row>
    <row r="171672" spans="25:25" x14ac:dyDescent="0.25">
      <c r="Y171672" s="109"/>
    </row>
    <row r="171673" spans="25:25" x14ac:dyDescent="0.25">
      <c r="Y171673" s="109"/>
    </row>
    <row r="171674" spans="25:25" x14ac:dyDescent="0.25">
      <c r="Y171674" s="109"/>
    </row>
    <row r="171675" spans="25:25" x14ac:dyDescent="0.25">
      <c r="Y171675" s="109"/>
    </row>
    <row r="171676" spans="25:25" x14ac:dyDescent="0.25">
      <c r="Y171676" s="109"/>
    </row>
    <row r="171677" spans="25:25" x14ac:dyDescent="0.25">
      <c r="Y171677" s="109"/>
    </row>
    <row r="171678" spans="25:25" x14ac:dyDescent="0.25">
      <c r="Y171678" s="109"/>
    </row>
    <row r="171679" spans="25:25" x14ac:dyDescent="0.25">
      <c r="Y171679" s="109"/>
    </row>
    <row r="171680" spans="25:25" x14ac:dyDescent="0.25">
      <c r="Y171680" s="109"/>
    </row>
    <row r="171681" spans="25:25" x14ac:dyDescent="0.25">
      <c r="Y171681" s="109"/>
    </row>
    <row r="171682" spans="25:25" x14ac:dyDescent="0.25">
      <c r="Y171682" s="109"/>
    </row>
    <row r="171683" spans="25:25" x14ac:dyDescent="0.25">
      <c r="Y171683" s="109"/>
    </row>
    <row r="171684" spans="25:25" x14ac:dyDescent="0.25">
      <c r="Y171684" s="109"/>
    </row>
    <row r="171685" spans="25:25" x14ac:dyDescent="0.25">
      <c r="Y171685" s="109"/>
    </row>
    <row r="171686" spans="25:25" x14ac:dyDescent="0.25">
      <c r="Y171686" s="109"/>
    </row>
    <row r="171687" spans="25:25" x14ac:dyDescent="0.25">
      <c r="Y171687" s="109"/>
    </row>
    <row r="171688" spans="25:25" x14ac:dyDescent="0.25">
      <c r="Y171688" s="109"/>
    </row>
    <row r="171689" spans="25:25" x14ac:dyDescent="0.25">
      <c r="Y171689" s="109"/>
    </row>
    <row r="171690" spans="25:25" x14ac:dyDescent="0.25">
      <c r="Y171690" s="109"/>
    </row>
    <row r="171691" spans="25:25" x14ac:dyDescent="0.25">
      <c r="Y171691" s="109"/>
    </row>
    <row r="171692" spans="25:25" x14ac:dyDescent="0.25">
      <c r="Y171692" s="109"/>
    </row>
    <row r="171693" spans="25:25" x14ac:dyDescent="0.25">
      <c r="Y171693" s="109"/>
    </row>
    <row r="171694" spans="25:25" x14ac:dyDescent="0.25">
      <c r="Y171694" s="109"/>
    </row>
    <row r="171695" spans="25:25" x14ac:dyDescent="0.25">
      <c r="Y171695" s="109"/>
    </row>
    <row r="171696" spans="25:25" x14ac:dyDescent="0.25">
      <c r="Y171696" s="109"/>
    </row>
    <row r="171697" spans="25:25" x14ac:dyDescent="0.25">
      <c r="Y171697" s="109"/>
    </row>
    <row r="171698" spans="25:25" x14ac:dyDescent="0.25">
      <c r="Y171698" s="109"/>
    </row>
    <row r="171699" spans="25:25" x14ac:dyDescent="0.25">
      <c r="Y171699" s="109"/>
    </row>
    <row r="171700" spans="25:25" x14ac:dyDescent="0.25">
      <c r="Y171700" s="109"/>
    </row>
    <row r="171701" spans="25:25" x14ac:dyDescent="0.25">
      <c r="Y171701" s="109"/>
    </row>
    <row r="171702" spans="25:25" x14ac:dyDescent="0.25">
      <c r="Y171702" s="109"/>
    </row>
    <row r="171703" spans="25:25" x14ac:dyDescent="0.25">
      <c r="Y171703" s="109"/>
    </row>
    <row r="171704" spans="25:25" x14ac:dyDescent="0.25">
      <c r="Y171704" s="109"/>
    </row>
    <row r="171705" spans="25:25" x14ac:dyDescent="0.25">
      <c r="Y171705" s="109"/>
    </row>
    <row r="171706" spans="25:25" x14ac:dyDescent="0.25">
      <c r="Y171706" s="109"/>
    </row>
    <row r="171707" spans="25:25" x14ac:dyDescent="0.25">
      <c r="Y171707" s="109"/>
    </row>
    <row r="171708" spans="25:25" x14ac:dyDescent="0.25">
      <c r="Y171708" s="109"/>
    </row>
    <row r="171709" spans="25:25" x14ac:dyDescent="0.25">
      <c r="Y171709" s="109"/>
    </row>
    <row r="171710" spans="25:25" x14ac:dyDescent="0.25">
      <c r="Y171710" s="109"/>
    </row>
    <row r="171711" spans="25:25" x14ac:dyDescent="0.25">
      <c r="Y171711" s="109"/>
    </row>
    <row r="171712" spans="25:25" x14ac:dyDescent="0.25">
      <c r="Y171712" s="109"/>
    </row>
    <row r="171713" spans="25:25" x14ac:dyDescent="0.25">
      <c r="Y171713" s="109"/>
    </row>
    <row r="171714" spans="25:25" x14ac:dyDescent="0.25">
      <c r="Y171714" s="109"/>
    </row>
    <row r="171715" spans="25:25" x14ac:dyDescent="0.25">
      <c r="Y171715" s="109"/>
    </row>
    <row r="171716" spans="25:25" x14ac:dyDescent="0.25">
      <c r="Y171716" s="109"/>
    </row>
    <row r="171717" spans="25:25" x14ac:dyDescent="0.25">
      <c r="Y171717" s="109"/>
    </row>
    <row r="171718" spans="25:25" x14ac:dyDescent="0.25">
      <c r="Y171718" s="109"/>
    </row>
    <row r="171719" spans="25:25" x14ac:dyDescent="0.25">
      <c r="Y171719" s="109"/>
    </row>
    <row r="171720" spans="25:25" x14ac:dyDescent="0.25">
      <c r="Y171720" s="109"/>
    </row>
    <row r="171721" spans="25:25" x14ac:dyDescent="0.25">
      <c r="Y171721" s="109"/>
    </row>
    <row r="171722" spans="25:25" x14ac:dyDescent="0.25">
      <c r="Y171722" s="109"/>
    </row>
    <row r="171723" spans="25:25" x14ac:dyDescent="0.25">
      <c r="Y171723" s="109"/>
    </row>
    <row r="171724" spans="25:25" x14ac:dyDescent="0.25">
      <c r="Y171724" s="109"/>
    </row>
    <row r="171725" spans="25:25" x14ac:dyDescent="0.25">
      <c r="Y171725" s="109"/>
    </row>
    <row r="171726" spans="25:25" x14ac:dyDescent="0.25">
      <c r="Y171726" s="109"/>
    </row>
    <row r="171727" spans="25:25" x14ac:dyDescent="0.25">
      <c r="Y171727" s="109"/>
    </row>
    <row r="171728" spans="25:25" x14ac:dyDescent="0.25">
      <c r="Y171728" s="109"/>
    </row>
    <row r="171729" spans="25:25" x14ac:dyDescent="0.25">
      <c r="Y171729" s="109"/>
    </row>
    <row r="171730" spans="25:25" x14ac:dyDescent="0.25">
      <c r="Y171730" s="109"/>
    </row>
    <row r="171731" spans="25:25" x14ac:dyDescent="0.25">
      <c r="Y171731" s="109"/>
    </row>
    <row r="171732" spans="25:25" x14ac:dyDescent="0.25">
      <c r="Y171732" s="109"/>
    </row>
    <row r="171733" spans="25:25" x14ac:dyDescent="0.25">
      <c r="Y171733" s="109"/>
    </row>
    <row r="171734" spans="25:25" x14ac:dyDescent="0.25">
      <c r="Y171734" s="109"/>
    </row>
    <row r="171735" spans="25:25" x14ac:dyDescent="0.25">
      <c r="Y171735" s="109"/>
    </row>
    <row r="171736" spans="25:25" x14ac:dyDescent="0.25">
      <c r="Y171736" s="109"/>
    </row>
    <row r="171737" spans="25:25" x14ac:dyDescent="0.25">
      <c r="Y171737" s="109"/>
    </row>
    <row r="171738" spans="25:25" x14ac:dyDescent="0.25">
      <c r="Y171738" s="109"/>
    </row>
    <row r="171739" spans="25:25" x14ac:dyDescent="0.25">
      <c r="Y171739" s="109"/>
    </row>
    <row r="171740" spans="25:25" x14ac:dyDescent="0.25">
      <c r="Y171740" s="109"/>
    </row>
    <row r="171741" spans="25:25" x14ac:dyDescent="0.25">
      <c r="Y171741" s="109"/>
    </row>
    <row r="171742" spans="25:25" x14ac:dyDescent="0.25">
      <c r="Y171742" s="109"/>
    </row>
    <row r="171743" spans="25:25" x14ac:dyDescent="0.25">
      <c r="Y171743" s="109"/>
    </row>
    <row r="171744" spans="25:25" x14ac:dyDescent="0.25">
      <c r="Y171744" s="109"/>
    </row>
    <row r="171745" spans="25:25" x14ac:dyDescent="0.25">
      <c r="Y171745" s="109"/>
    </row>
    <row r="171746" spans="25:25" x14ac:dyDescent="0.25">
      <c r="Y171746" s="109"/>
    </row>
    <row r="171747" spans="25:25" x14ac:dyDescent="0.25">
      <c r="Y171747" s="109"/>
    </row>
    <row r="171748" spans="25:25" x14ac:dyDescent="0.25">
      <c r="Y171748" s="109"/>
    </row>
    <row r="171749" spans="25:25" x14ac:dyDescent="0.25">
      <c r="Y171749" s="109"/>
    </row>
    <row r="171750" spans="25:25" x14ac:dyDescent="0.25">
      <c r="Y171750" s="109"/>
    </row>
    <row r="171751" spans="25:25" x14ac:dyDescent="0.25">
      <c r="Y171751" s="109"/>
    </row>
    <row r="171752" spans="25:25" x14ac:dyDescent="0.25">
      <c r="Y171752" s="109"/>
    </row>
    <row r="171753" spans="25:25" x14ac:dyDescent="0.25">
      <c r="Y171753" s="109"/>
    </row>
    <row r="171754" spans="25:25" x14ac:dyDescent="0.25">
      <c r="Y171754" s="109"/>
    </row>
    <row r="171755" spans="25:25" x14ac:dyDescent="0.25">
      <c r="Y171755" s="109"/>
    </row>
    <row r="171756" spans="25:25" x14ac:dyDescent="0.25">
      <c r="Y171756" s="109"/>
    </row>
    <row r="171757" spans="25:25" x14ac:dyDescent="0.25">
      <c r="Y171757" s="109"/>
    </row>
    <row r="171758" spans="25:25" x14ac:dyDescent="0.25">
      <c r="Y171758" s="109"/>
    </row>
    <row r="171759" spans="25:25" x14ac:dyDescent="0.25">
      <c r="Y171759" s="109"/>
    </row>
    <row r="171760" spans="25:25" x14ac:dyDescent="0.25">
      <c r="Y171760" s="109"/>
    </row>
    <row r="171761" spans="25:25" x14ac:dyDescent="0.25">
      <c r="Y171761" s="109"/>
    </row>
    <row r="171762" spans="25:25" x14ac:dyDescent="0.25">
      <c r="Y171762" s="109"/>
    </row>
    <row r="171763" spans="25:25" x14ac:dyDescent="0.25">
      <c r="Y171763" s="109"/>
    </row>
    <row r="171764" spans="25:25" x14ac:dyDescent="0.25">
      <c r="Y171764" s="109"/>
    </row>
    <row r="171765" spans="25:25" x14ac:dyDescent="0.25">
      <c r="Y171765" s="109"/>
    </row>
    <row r="171766" spans="25:25" x14ac:dyDescent="0.25">
      <c r="Y171766" s="109"/>
    </row>
    <row r="171767" spans="25:25" x14ac:dyDescent="0.25">
      <c r="Y171767" s="109"/>
    </row>
    <row r="171768" spans="25:25" x14ac:dyDescent="0.25">
      <c r="Y171768" s="109"/>
    </row>
    <row r="171769" spans="25:25" x14ac:dyDescent="0.25">
      <c r="Y171769" s="109"/>
    </row>
    <row r="171770" spans="25:25" x14ac:dyDescent="0.25">
      <c r="Y171770" s="109"/>
    </row>
    <row r="171771" spans="25:25" x14ac:dyDescent="0.25">
      <c r="Y171771" s="109"/>
    </row>
    <row r="171772" spans="25:25" x14ac:dyDescent="0.25">
      <c r="Y171772" s="109"/>
    </row>
    <row r="171773" spans="25:25" x14ac:dyDescent="0.25">
      <c r="Y171773" s="109"/>
    </row>
    <row r="171774" spans="25:25" x14ac:dyDescent="0.25">
      <c r="Y171774" s="109"/>
    </row>
    <row r="171775" spans="25:25" x14ac:dyDescent="0.25">
      <c r="Y171775" s="109"/>
    </row>
    <row r="171776" spans="25:25" x14ac:dyDescent="0.25">
      <c r="Y171776" s="109"/>
    </row>
    <row r="171777" spans="25:25" x14ac:dyDescent="0.25">
      <c r="Y171777" s="109"/>
    </row>
    <row r="171778" spans="25:25" x14ac:dyDescent="0.25">
      <c r="Y171778" s="109"/>
    </row>
    <row r="171779" spans="25:25" x14ac:dyDescent="0.25">
      <c r="Y171779" s="109"/>
    </row>
    <row r="171780" spans="25:25" x14ac:dyDescent="0.25">
      <c r="Y171780" s="109"/>
    </row>
    <row r="171781" spans="25:25" x14ac:dyDescent="0.25">
      <c r="Y171781" s="109"/>
    </row>
    <row r="171782" spans="25:25" x14ac:dyDescent="0.25">
      <c r="Y171782" s="109"/>
    </row>
    <row r="171783" spans="25:25" x14ac:dyDescent="0.25">
      <c r="Y171783" s="109"/>
    </row>
    <row r="171784" spans="25:25" x14ac:dyDescent="0.25">
      <c r="Y171784" s="109"/>
    </row>
    <row r="171785" spans="25:25" x14ac:dyDescent="0.25">
      <c r="Y171785" s="109"/>
    </row>
    <row r="171786" spans="25:25" x14ac:dyDescent="0.25">
      <c r="Y171786" s="109"/>
    </row>
    <row r="171787" spans="25:25" x14ac:dyDescent="0.25">
      <c r="Y171787" s="109"/>
    </row>
    <row r="171788" spans="25:25" x14ac:dyDescent="0.25">
      <c r="Y171788" s="109"/>
    </row>
    <row r="171789" spans="25:25" x14ac:dyDescent="0.25">
      <c r="Y171789" s="109"/>
    </row>
    <row r="171790" spans="25:25" x14ac:dyDescent="0.25">
      <c r="Y171790" s="109"/>
    </row>
    <row r="171791" spans="25:25" x14ac:dyDescent="0.25">
      <c r="Y171791" s="109"/>
    </row>
    <row r="171792" spans="25:25" x14ac:dyDescent="0.25">
      <c r="Y171792" s="109"/>
    </row>
    <row r="171793" spans="25:25" x14ac:dyDescent="0.25">
      <c r="Y171793" s="109"/>
    </row>
    <row r="171794" spans="25:25" x14ac:dyDescent="0.25">
      <c r="Y171794" s="109"/>
    </row>
    <row r="171795" spans="25:25" x14ac:dyDescent="0.25">
      <c r="Y171795" s="109"/>
    </row>
    <row r="171796" spans="25:25" x14ac:dyDescent="0.25">
      <c r="Y171796" s="109"/>
    </row>
    <row r="171797" spans="25:25" x14ac:dyDescent="0.25">
      <c r="Y171797" s="109"/>
    </row>
    <row r="171798" spans="25:25" x14ac:dyDescent="0.25">
      <c r="Y171798" s="109"/>
    </row>
    <row r="171799" spans="25:25" x14ac:dyDescent="0.25">
      <c r="Y171799" s="109"/>
    </row>
    <row r="171800" spans="25:25" x14ac:dyDescent="0.25">
      <c r="Y171800" s="109"/>
    </row>
    <row r="171801" spans="25:25" x14ac:dyDescent="0.25">
      <c r="Y171801" s="109"/>
    </row>
    <row r="171802" spans="25:25" x14ac:dyDescent="0.25">
      <c r="Y171802" s="109"/>
    </row>
    <row r="171803" spans="25:25" x14ac:dyDescent="0.25">
      <c r="Y171803" s="109"/>
    </row>
    <row r="171804" spans="25:25" x14ac:dyDescent="0.25">
      <c r="Y171804" s="109"/>
    </row>
    <row r="171805" spans="25:25" x14ac:dyDescent="0.25">
      <c r="Y171805" s="109"/>
    </row>
    <row r="171806" spans="25:25" x14ac:dyDescent="0.25">
      <c r="Y171806" s="109"/>
    </row>
    <row r="171807" spans="25:25" x14ac:dyDescent="0.25">
      <c r="Y171807" s="109"/>
    </row>
    <row r="171808" spans="25:25" x14ac:dyDescent="0.25">
      <c r="Y171808" s="109"/>
    </row>
    <row r="171809" spans="25:25" x14ac:dyDescent="0.25">
      <c r="Y171809" s="109"/>
    </row>
    <row r="171810" spans="25:25" x14ac:dyDescent="0.25">
      <c r="Y171810" s="109"/>
    </row>
    <row r="171811" spans="25:25" x14ac:dyDescent="0.25">
      <c r="Y171811" s="109"/>
    </row>
    <row r="171812" spans="25:25" x14ac:dyDescent="0.25">
      <c r="Y171812" s="109"/>
    </row>
    <row r="171813" spans="25:25" x14ac:dyDescent="0.25">
      <c r="Y171813" s="109"/>
    </row>
    <row r="171814" spans="25:25" x14ac:dyDescent="0.25">
      <c r="Y171814" s="109"/>
    </row>
    <row r="171815" spans="25:25" x14ac:dyDescent="0.25">
      <c r="Y171815" s="109"/>
    </row>
    <row r="171816" spans="25:25" x14ac:dyDescent="0.25">
      <c r="Y171816" s="109"/>
    </row>
    <row r="171817" spans="25:25" x14ac:dyDescent="0.25">
      <c r="Y171817" s="109"/>
    </row>
    <row r="171818" spans="25:25" x14ac:dyDescent="0.25">
      <c r="Y171818" s="109"/>
    </row>
    <row r="171819" spans="25:25" x14ac:dyDescent="0.25">
      <c r="Y171819" s="109"/>
    </row>
    <row r="171820" spans="25:25" x14ac:dyDescent="0.25">
      <c r="Y171820" s="109"/>
    </row>
    <row r="171821" spans="25:25" x14ac:dyDescent="0.25">
      <c r="Y171821" s="109"/>
    </row>
    <row r="171822" spans="25:25" x14ac:dyDescent="0.25">
      <c r="Y171822" s="109"/>
    </row>
    <row r="171823" spans="25:25" x14ac:dyDescent="0.25">
      <c r="Y171823" s="109"/>
    </row>
    <row r="171824" spans="25:25" x14ac:dyDescent="0.25">
      <c r="Y171824" s="109"/>
    </row>
    <row r="171825" spans="25:25" x14ac:dyDescent="0.25">
      <c r="Y171825" s="109"/>
    </row>
    <row r="171826" spans="25:25" x14ac:dyDescent="0.25">
      <c r="Y171826" s="109"/>
    </row>
    <row r="171827" spans="25:25" x14ac:dyDescent="0.25">
      <c r="Y171827" s="109"/>
    </row>
    <row r="171828" spans="25:25" x14ac:dyDescent="0.25">
      <c r="Y171828" s="109"/>
    </row>
    <row r="171829" spans="25:25" x14ac:dyDescent="0.25">
      <c r="Y171829" s="109"/>
    </row>
    <row r="171830" spans="25:25" x14ac:dyDescent="0.25">
      <c r="Y171830" s="109"/>
    </row>
    <row r="171831" spans="25:25" x14ac:dyDescent="0.25">
      <c r="Y171831" s="109"/>
    </row>
    <row r="171832" spans="25:25" x14ac:dyDescent="0.25">
      <c r="Y171832" s="109"/>
    </row>
    <row r="171833" spans="25:25" x14ac:dyDescent="0.25">
      <c r="Y171833" s="109"/>
    </row>
    <row r="171834" spans="25:25" x14ac:dyDescent="0.25">
      <c r="Y171834" s="109"/>
    </row>
    <row r="171835" spans="25:25" x14ac:dyDescent="0.25">
      <c r="Y171835" s="109"/>
    </row>
    <row r="171836" spans="25:25" x14ac:dyDescent="0.25">
      <c r="Y171836" s="109"/>
    </row>
    <row r="171837" spans="25:25" x14ac:dyDescent="0.25">
      <c r="Y171837" s="109"/>
    </row>
    <row r="171838" spans="25:25" x14ac:dyDescent="0.25">
      <c r="Y171838" s="109"/>
    </row>
    <row r="171839" spans="25:25" x14ac:dyDescent="0.25">
      <c r="Y171839" s="109"/>
    </row>
    <row r="171840" spans="25:25" x14ac:dyDescent="0.25">
      <c r="Y171840" s="109"/>
    </row>
    <row r="171841" spans="25:25" x14ac:dyDescent="0.25">
      <c r="Y171841" s="109"/>
    </row>
    <row r="171842" spans="25:25" x14ac:dyDescent="0.25">
      <c r="Y171842" s="109"/>
    </row>
    <row r="171843" spans="25:25" x14ac:dyDescent="0.25">
      <c r="Y171843" s="109"/>
    </row>
    <row r="171844" spans="25:25" x14ac:dyDescent="0.25">
      <c r="Y171844" s="109"/>
    </row>
    <row r="171845" spans="25:25" x14ac:dyDescent="0.25">
      <c r="Y171845" s="109"/>
    </row>
    <row r="171846" spans="25:25" x14ac:dyDescent="0.25">
      <c r="Y171846" s="109"/>
    </row>
    <row r="171847" spans="25:25" x14ac:dyDescent="0.25">
      <c r="Y171847" s="109"/>
    </row>
    <row r="171848" spans="25:25" x14ac:dyDescent="0.25">
      <c r="Y171848" s="109"/>
    </row>
    <row r="171849" spans="25:25" x14ac:dyDescent="0.25">
      <c r="Y171849" s="109"/>
    </row>
    <row r="171850" spans="25:25" x14ac:dyDescent="0.25">
      <c r="Y171850" s="109"/>
    </row>
    <row r="171851" spans="25:25" x14ac:dyDescent="0.25">
      <c r="Y171851" s="109"/>
    </row>
    <row r="171852" spans="25:25" x14ac:dyDescent="0.25">
      <c r="Y171852" s="109"/>
    </row>
    <row r="171853" spans="25:25" x14ac:dyDescent="0.25">
      <c r="Y171853" s="109"/>
    </row>
    <row r="171854" spans="25:25" x14ac:dyDescent="0.25">
      <c r="Y171854" s="109"/>
    </row>
    <row r="171855" spans="25:25" x14ac:dyDescent="0.25">
      <c r="Y171855" s="109"/>
    </row>
    <row r="171856" spans="25:25" x14ac:dyDescent="0.25">
      <c r="Y171856" s="109"/>
    </row>
    <row r="171857" spans="25:25" x14ac:dyDescent="0.25">
      <c r="Y171857" s="109"/>
    </row>
    <row r="171858" spans="25:25" x14ac:dyDescent="0.25">
      <c r="Y171858" s="109"/>
    </row>
    <row r="171859" spans="25:25" x14ac:dyDescent="0.25">
      <c r="Y171859" s="109"/>
    </row>
    <row r="171860" spans="25:25" x14ac:dyDescent="0.25">
      <c r="Y171860" s="109"/>
    </row>
    <row r="171861" spans="25:25" x14ac:dyDescent="0.25">
      <c r="Y171861" s="109"/>
    </row>
    <row r="171862" spans="25:25" x14ac:dyDescent="0.25">
      <c r="Y171862" s="109"/>
    </row>
    <row r="171863" spans="25:25" x14ac:dyDescent="0.25">
      <c r="Y171863" s="109"/>
    </row>
    <row r="171864" spans="25:25" x14ac:dyDescent="0.25">
      <c r="Y171864" s="109"/>
    </row>
    <row r="171865" spans="25:25" x14ac:dyDescent="0.25">
      <c r="Y171865" s="109"/>
    </row>
    <row r="171866" spans="25:25" x14ac:dyDescent="0.25">
      <c r="Y171866" s="109"/>
    </row>
    <row r="171867" spans="25:25" x14ac:dyDescent="0.25">
      <c r="Y171867" s="109"/>
    </row>
    <row r="171868" spans="25:25" x14ac:dyDescent="0.25">
      <c r="Y171868" s="109"/>
    </row>
    <row r="171869" spans="25:25" x14ac:dyDescent="0.25">
      <c r="Y171869" s="109"/>
    </row>
    <row r="171870" spans="25:25" x14ac:dyDescent="0.25">
      <c r="Y171870" s="109"/>
    </row>
    <row r="171871" spans="25:25" x14ac:dyDescent="0.25">
      <c r="Y171871" s="109"/>
    </row>
    <row r="171872" spans="25:25" x14ac:dyDescent="0.25">
      <c r="Y171872" s="109"/>
    </row>
    <row r="171873" spans="25:25" x14ac:dyDescent="0.25">
      <c r="Y171873" s="109"/>
    </row>
    <row r="171874" spans="25:25" x14ac:dyDescent="0.25">
      <c r="Y171874" s="109"/>
    </row>
    <row r="171875" spans="25:25" x14ac:dyDescent="0.25">
      <c r="Y171875" s="109"/>
    </row>
    <row r="171876" spans="25:25" x14ac:dyDescent="0.25">
      <c r="Y171876" s="109"/>
    </row>
    <row r="171877" spans="25:25" x14ac:dyDescent="0.25">
      <c r="Y171877" s="109"/>
    </row>
    <row r="171878" spans="25:25" x14ac:dyDescent="0.25">
      <c r="Y171878" s="109"/>
    </row>
    <row r="171879" spans="25:25" x14ac:dyDescent="0.25">
      <c r="Y171879" s="109"/>
    </row>
    <row r="171880" spans="25:25" x14ac:dyDescent="0.25">
      <c r="Y171880" s="109"/>
    </row>
    <row r="171881" spans="25:25" x14ac:dyDescent="0.25">
      <c r="Y171881" s="109"/>
    </row>
    <row r="171882" spans="25:25" x14ac:dyDescent="0.25">
      <c r="Y171882" s="109"/>
    </row>
    <row r="171883" spans="25:25" x14ac:dyDescent="0.25">
      <c r="Y171883" s="109"/>
    </row>
    <row r="171884" spans="25:25" x14ac:dyDescent="0.25">
      <c r="Y171884" s="109"/>
    </row>
    <row r="171885" spans="25:25" x14ac:dyDescent="0.25">
      <c r="Y171885" s="109"/>
    </row>
    <row r="171886" spans="25:25" x14ac:dyDescent="0.25">
      <c r="Y171886" s="109"/>
    </row>
    <row r="171887" spans="25:25" x14ac:dyDescent="0.25">
      <c r="Y171887" s="109"/>
    </row>
    <row r="171888" spans="25:25" x14ac:dyDescent="0.25">
      <c r="Y171888" s="109"/>
    </row>
    <row r="171889" spans="25:25" x14ac:dyDescent="0.25">
      <c r="Y171889" s="109"/>
    </row>
    <row r="171890" spans="25:25" x14ac:dyDescent="0.25">
      <c r="Y171890" s="109"/>
    </row>
    <row r="171891" spans="25:25" x14ac:dyDescent="0.25">
      <c r="Y171891" s="109"/>
    </row>
    <row r="171892" spans="25:25" x14ac:dyDescent="0.25">
      <c r="Y171892" s="109"/>
    </row>
    <row r="171893" spans="25:25" x14ac:dyDescent="0.25">
      <c r="Y171893" s="109"/>
    </row>
    <row r="171894" spans="25:25" x14ac:dyDescent="0.25">
      <c r="Y171894" s="109"/>
    </row>
    <row r="171895" spans="25:25" x14ac:dyDescent="0.25">
      <c r="Y171895" s="109"/>
    </row>
    <row r="171896" spans="25:25" x14ac:dyDescent="0.25">
      <c r="Y171896" s="109"/>
    </row>
    <row r="171897" spans="25:25" x14ac:dyDescent="0.25">
      <c r="Y171897" s="109"/>
    </row>
    <row r="171898" spans="25:25" x14ac:dyDescent="0.25">
      <c r="Y171898" s="109"/>
    </row>
    <row r="171899" spans="25:25" x14ac:dyDescent="0.25">
      <c r="Y171899" s="109"/>
    </row>
    <row r="171900" spans="25:25" x14ac:dyDescent="0.25">
      <c r="Y171900" s="109"/>
    </row>
    <row r="171901" spans="25:25" x14ac:dyDescent="0.25">
      <c r="Y171901" s="109"/>
    </row>
    <row r="171902" spans="25:25" x14ac:dyDescent="0.25">
      <c r="Y171902" s="109"/>
    </row>
    <row r="171903" spans="25:25" x14ac:dyDescent="0.25">
      <c r="Y171903" s="109"/>
    </row>
    <row r="171904" spans="25:25" x14ac:dyDescent="0.25">
      <c r="Y171904" s="109"/>
    </row>
    <row r="171905" spans="25:25" x14ac:dyDescent="0.25">
      <c r="Y171905" s="109"/>
    </row>
    <row r="171906" spans="25:25" x14ac:dyDescent="0.25">
      <c r="Y171906" s="109"/>
    </row>
    <row r="171907" spans="25:25" x14ac:dyDescent="0.25">
      <c r="Y171907" s="109"/>
    </row>
    <row r="171908" spans="25:25" x14ac:dyDescent="0.25">
      <c r="Y171908" s="109"/>
    </row>
    <row r="171909" spans="25:25" x14ac:dyDescent="0.25">
      <c r="Y171909" s="109"/>
    </row>
    <row r="171910" spans="25:25" x14ac:dyDescent="0.25">
      <c r="Y171910" s="109"/>
    </row>
    <row r="171911" spans="25:25" x14ac:dyDescent="0.25">
      <c r="Y171911" s="109"/>
    </row>
    <row r="171912" spans="25:25" x14ac:dyDescent="0.25">
      <c r="Y171912" s="109"/>
    </row>
    <row r="171913" spans="25:25" x14ac:dyDescent="0.25">
      <c r="Y171913" s="109"/>
    </row>
    <row r="171914" spans="25:25" x14ac:dyDescent="0.25">
      <c r="Y171914" s="109"/>
    </row>
    <row r="171915" spans="25:25" x14ac:dyDescent="0.25">
      <c r="Y171915" s="109"/>
    </row>
    <row r="171916" spans="25:25" x14ac:dyDescent="0.25">
      <c r="Y171916" s="109"/>
    </row>
    <row r="171917" spans="25:25" x14ac:dyDescent="0.25">
      <c r="Y171917" s="109"/>
    </row>
    <row r="171918" spans="25:25" x14ac:dyDescent="0.25">
      <c r="Y171918" s="109"/>
    </row>
    <row r="171919" spans="25:25" x14ac:dyDescent="0.25">
      <c r="Y171919" s="109"/>
    </row>
    <row r="171920" spans="25:25" x14ac:dyDescent="0.25">
      <c r="Y171920" s="109"/>
    </row>
    <row r="171921" spans="25:25" x14ac:dyDescent="0.25">
      <c r="Y171921" s="109"/>
    </row>
    <row r="171922" spans="25:25" x14ac:dyDescent="0.25">
      <c r="Y171922" s="109"/>
    </row>
    <row r="171923" spans="25:25" x14ac:dyDescent="0.25">
      <c r="Y171923" s="109"/>
    </row>
    <row r="171924" spans="25:25" x14ac:dyDescent="0.25">
      <c r="Y171924" s="109"/>
    </row>
    <row r="171925" spans="25:25" x14ac:dyDescent="0.25">
      <c r="Y171925" s="109"/>
    </row>
    <row r="171926" spans="25:25" x14ac:dyDescent="0.25">
      <c r="Y171926" s="109"/>
    </row>
    <row r="171927" spans="25:25" x14ac:dyDescent="0.25">
      <c r="Y171927" s="109"/>
    </row>
    <row r="171928" spans="25:25" x14ac:dyDescent="0.25">
      <c r="Y171928" s="109"/>
    </row>
    <row r="171929" spans="25:25" x14ac:dyDescent="0.25">
      <c r="Y171929" s="109"/>
    </row>
    <row r="171930" spans="25:25" x14ac:dyDescent="0.25">
      <c r="Y171930" s="109"/>
    </row>
    <row r="171931" spans="25:25" x14ac:dyDescent="0.25">
      <c r="Y171931" s="109"/>
    </row>
    <row r="171932" spans="25:25" x14ac:dyDescent="0.25">
      <c r="Y171932" s="109"/>
    </row>
    <row r="171933" spans="25:25" x14ac:dyDescent="0.25">
      <c r="Y171933" s="109"/>
    </row>
    <row r="171934" spans="25:25" x14ac:dyDescent="0.25">
      <c r="Y171934" s="109"/>
    </row>
    <row r="171935" spans="25:25" x14ac:dyDescent="0.25">
      <c r="Y171935" s="109"/>
    </row>
    <row r="171936" spans="25:25" x14ac:dyDescent="0.25">
      <c r="Y171936" s="109"/>
    </row>
    <row r="171937" spans="25:25" x14ac:dyDescent="0.25">
      <c r="Y171937" s="109"/>
    </row>
    <row r="171938" spans="25:25" x14ac:dyDescent="0.25">
      <c r="Y171938" s="109"/>
    </row>
    <row r="171939" spans="25:25" x14ac:dyDescent="0.25">
      <c r="Y171939" s="109"/>
    </row>
    <row r="171940" spans="25:25" x14ac:dyDescent="0.25">
      <c r="Y171940" s="109"/>
    </row>
    <row r="171941" spans="25:25" x14ac:dyDescent="0.25">
      <c r="Y171941" s="109"/>
    </row>
    <row r="171942" spans="25:25" x14ac:dyDescent="0.25">
      <c r="Y171942" s="109"/>
    </row>
    <row r="171943" spans="25:25" x14ac:dyDescent="0.25">
      <c r="Y171943" s="109"/>
    </row>
    <row r="171944" spans="25:25" x14ac:dyDescent="0.25">
      <c r="Y171944" s="109"/>
    </row>
    <row r="171945" spans="25:25" x14ac:dyDescent="0.25">
      <c r="Y171945" s="109"/>
    </row>
    <row r="171946" spans="25:25" x14ac:dyDescent="0.25">
      <c r="Y171946" s="109"/>
    </row>
    <row r="171947" spans="25:25" x14ac:dyDescent="0.25">
      <c r="Y171947" s="109"/>
    </row>
    <row r="171948" spans="25:25" x14ac:dyDescent="0.25">
      <c r="Y171948" s="109"/>
    </row>
    <row r="171949" spans="25:25" x14ac:dyDescent="0.25">
      <c r="Y171949" s="109"/>
    </row>
    <row r="171950" spans="25:25" x14ac:dyDescent="0.25">
      <c r="Y171950" s="109"/>
    </row>
    <row r="171951" spans="25:25" x14ac:dyDescent="0.25">
      <c r="Y171951" s="109"/>
    </row>
    <row r="171952" spans="25:25" x14ac:dyDescent="0.25">
      <c r="Y171952" s="109"/>
    </row>
    <row r="171953" spans="25:25" x14ac:dyDescent="0.25">
      <c r="Y171953" s="109"/>
    </row>
    <row r="171954" spans="25:25" x14ac:dyDescent="0.25">
      <c r="Y171954" s="109"/>
    </row>
    <row r="171955" spans="25:25" x14ac:dyDescent="0.25">
      <c r="Y171955" s="109"/>
    </row>
    <row r="171956" spans="25:25" x14ac:dyDescent="0.25">
      <c r="Y171956" s="109"/>
    </row>
    <row r="171957" spans="25:25" x14ac:dyDescent="0.25">
      <c r="Y171957" s="109"/>
    </row>
    <row r="171958" spans="25:25" x14ac:dyDescent="0.25">
      <c r="Y171958" s="109"/>
    </row>
    <row r="171959" spans="25:25" x14ac:dyDescent="0.25">
      <c r="Y171959" s="109"/>
    </row>
    <row r="171960" spans="25:25" x14ac:dyDescent="0.25">
      <c r="Y171960" s="109"/>
    </row>
    <row r="171961" spans="25:25" x14ac:dyDescent="0.25">
      <c r="Y171961" s="109"/>
    </row>
    <row r="171962" spans="25:25" x14ac:dyDescent="0.25">
      <c r="Y171962" s="109"/>
    </row>
    <row r="171963" spans="25:25" x14ac:dyDescent="0.25">
      <c r="Y171963" s="109"/>
    </row>
    <row r="171964" spans="25:25" x14ac:dyDescent="0.25">
      <c r="Y171964" s="109"/>
    </row>
    <row r="171965" spans="25:25" x14ac:dyDescent="0.25">
      <c r="Y171965" s="109"/>
    </row>
    <row r="171966" spans="25:25" x14ac:dyDescent="0.25">
      <c r="Y171966" s="109"/>
    </row>
    <row r="171967" spans="25:25" x14ac:dyDescent="0.25">
      <c r="Y171967" s="109"/>
    </row>
    <row r="171968" spans="25:25" x14ac:dyDescent="0.25">
      <c r="Y171968" s="109"/>
    </row>
    <row r="171969" spans="25:25" x14ac:dyDescent="0.25">
      <c r="Y171969" s="109"/>
    </row>
    <row r="171970" spans="25:25" x14ac:dyDescent="0.25">
      <c r="Y171970" s="109"/>
    </row>
    <row r="171971" spans="25:25" x14ac:dyDescent="0.25">
      <c r="Y171971" s="109"/>
    </row>
    <row r="171972" spans="25:25" x14ac:dyDescent="0.25">
      <c r="Y171972" s="109"/>
    </row>
    <row r="171973" spans="25:25" x14ac:dyDescent="0.25">
      <c r="Y171973" s="109"/>
    </row>
    <row r="171974" spans="25:25" x14ac:dyDescent="0.25">
      <c r="Y171974" s="109"/>
    </row>
    <row r="171975" spans="25:25" x14ac:dyDescent="0.25">
      <c r="Y171975" s="109"/>
    </row>
    <row r="171976" spans="25:25" x14ac:dyDescent="0.25">
      <c r="Y171976" s="109"/>
    </row>
    <row r="171977" spans="25:25" x14ac:dyDescent="0.25">
      <c r="Y171977" s="109"/>
    </row>
    <row r="171978" spans="25:25" x14ac:dyDescent="0.25">
      <c r="Y171978" s="109"/>
    </row>
    <row r="171979" spans="25:25" x14ac:dyDescent="0.25">
      <c r="Y171979" s="109"/>
    </row>
    <row r="171980" spans="25:25" x14ac:dyDescent="0.25">
      <c r="Y171980" s="109"/>
    </row>
    <row r="171981" spans="25:25" x14ac:dyDescent="0.25">
      <c r="Y171981" s="109"/>
    </row>
    <row r="171982" spans="25:25" x14ac:dyDescent="0.25">
      <c r="Y171982" s="109"/>
    </row>
    <row r="171983" spans="25:25" x14ac:dyDescent="0.25">
      <c r="Y171983" s="109"/>
    </row>
    <row r="171984" spans="25:25" x14ac:dyDescent="0.25">
      <c r="Y171984" s="109"/>
    </row>
    <row r="171985" spans="25:25" x14ac:dyDescent="0.25">
      <c r="Y171985" s="109"/>
    </row>
    <row r="171986" spans="25:25" x14ac:dyDescent="0.25">
      <c r="Y171986" s="109"/>
    </row>
    <row r="171987" spans="25:25" x14ac:dyDescent="0.25">
      <c r="Y171987" s="109"/>
    </row>
    <row r="171988" spans="25:25" x14ac:dyDescent="0.25">
      <c r="Y171988" s="109"/>
    </row>
    <row r="171989" spans="25:25" x14ac:dyDescent="0.25">
      <c r="Y171989" s="109"/>
    </row>
    <row r="171990" spans="25:25" x14ac:dyDescent="0.25">
      <c r="Y171990" s="109"/>
    </row>
    <row r="171991" spans="25:25" x14ac:dyDescent="0.25">
      <c r="Y171991" s="109"/>
    </row>
    <row r="171992" spans="25:25" x14ac:dyDescent="0.25">
      <c r="Y171992" s="109"/>
    </row>
    <row r="171993" spans="25:25" x14ac:dyDescent="0.25">
      <c r="Y171993" s="109"/>
    </row>
    <row r="171994" spans="25:25" x14ac:dyDescent="0.25">
      <c r="Y171994" s="109"/>
    </row>
    <row r="171995" spans="25:25" x14ac:dyDescent="0.25">
      <c r="Y171995" s="109"/>
    </row>
    <row r="171996" spans="25:25" x14ac:dyDescent="0.25">
      <c r="Y171996" s="109"/>
    </row>
    <row r="171997" spans="25:25" x14ac:dyDescent="0.25">
      <c r="Y171997" s="109"/>
    </row>
    <row r="171998" spans="25:25" x14ac:dyDescent="0.25">
      <c r="Y171998" s="109"/>
    </row>
    <row r="171999" spans="25:25" x14ac:dyDescent="0.25">
      <c r="Y171999" s="109"/>
    </row>
    <row r="172000" spans="25:25" x14ac:dyDescent="0.25">
      <c r="Y172000" s="109"/>
    </row>
    <row r="172001" spans="25:25" x14ac:dyDescent="0.25">
      <c r="Y172001" s="109"/>
    </row>
    <row r="172002" spans="25:25" x14ac:dyDescent="0.25">
      <c r="Y172002" s="109"/>
    </row>
    <row r="172003" spans="25:25" x14ac:dyDescent="0.25">
      <c r="Y172003" s="109"/>
    </row>
    <row r="172004" spans="25:25" x14ac:dyDescent="0.25">
      <c r="Y172004" s="109"/>
    </row>
    <row r="172005" spans="25:25" x14ac:dyDescent="0.25">
      <c r="Y172005" s="109"/>
    </row>
    <row r="172006" spans="25:25" x14ac:dyDescent="0.25">
      <c r="Y172006" s="109"/>
    </row>
    <row r="172007" spans="25:25" x14ac:dyDescent="0.25">
      <c r="Y172007" s="109"/>
    </row>
    <row r="172008" spans="25:25" x14ac:dyDescent="0.25">
      <c r="Y172008" s="109"/>
    </row>
    <row r="172009" spans="25:25" x14ac:dyDescent="0.25">
      <c r="Y172009" s="109"/>
    </row>
    <row r="172010" spans="25:25" x14ac:dyDescent="0.25">
      <c r="Y172010" s="109"/>
    </row>
    <row r="172011" spans="25:25" x14ac:dyDescent="0.25">
      <c r="Y172011" s="109"/>
    </row>
    <row r="172012" spans="25:25" x14ac:dyDescent="0.25">
      <c r="Y172012" s="109"/>
    </row>
    <row r="172013" spans="25:25" x14ac:dyDescent="0.25">
      <c r="Y172013" s="109"/>
    </row>
    <row r="172014" spans="25:25" x14ac:dyDescent="0.25">
      <c r="Y172014" s="109"/>
    </row>
    <row r="172015" spans="25:25" x14ac:dyDescent="0.25">
      <c r="Y172015" s="109"/>
    </row>
    <row r="172016" spans="25:25" x14ac:dyDescent="0.25">
      <c r="Y172016" s="109"/>
    </row>
    <row r="172017" spans="25:25" x14ac:dyDescent="0.25">
      <c r="Y172017" s="109"/>
    </row>
    <row r="172018" spans="25:25" x14ac:dyDescent="0.25">
      <c r="Y172018" s="109"/>
    </row>
    <row r="172019" spans="25:25" x14ac:dyDescent="0.25">
      <c r="Y172019" s="109"/>
    </row>
    <row r="172020" spans="25:25" x14ac:dyDescent="0.25">
      <c r="Y172020" s="109"/>
    </row>
    <row r="172021" spans="25:25" x14ac:dyDescent="0.25">
      <c r="Y172021" s="109"/>
    </row>
    <row r="172022" spans="25:25" x14ac:dyDescent="0.25">
      <c r="Y172022" s="109"/>
    </row>
    <row r="172023" spans="25:25" x14ac:dyDescent="0.25">
      <c r="Y172023" s="109"/>
    </row>
    <row r="172024" spans="25:25" x14ac:dyDescent="0.25">
      <c r="Y172024" s="109"/>
    </row>
    <row r="172025" spans="25:25" x14ac:dyDescent="0.25">
      <c r="Y172025" s="109"/>
    </row>
    <row r="172026" spans="25:25" x14ac:dyDescent="0.25">
      <c r="Y172026" s="109"/>
    </row>
    <row r="172027" spans="25:25" x14ac:dyDescent="0.25">
      <c r="Y172027" s="109"/>
    </row>
    <row r="172028" spans="25:25" x14ac:dyDescent="0.25">
      <c r="Y172028" s="109"/>
    </row>
    <row r="172029" spans="25:25" x14ac:dyDescent="0.25">
      <c r="Y172029" s="109"/>
    </row>
    <row r="172030" spans="25:25" x14ac:dyDescent="0.25">
      <c r="Y172030" s="109"/>
    </row>
    <row r="172031" spans="25:25" x14ac:dyDescent="0.25">
      <c r="Y172031" s="109"/>
    </row>
    <row r="172032" spans="25:25" x14ac:dyDescent="0.25">
      <c r="Y172032" s="109"/>
    </row>
    <row r="172033" spans="25:25" x14ac:dyDescent="0.25">
      <c r="Y172033" s="109"/>
    </row>
    <row r="172034" spans="25:25" x14ac:dyDescent="0.25">
      <c r="Y172034" s="109"/>
    </row>
    <row r="172035" spans="25:25" x14ac:dyDescent="0.25">
      <c r="Y172035" s="109"/>
    </row>
    <row r="172036" spans="25:25" x14ac:dyDescent="0.25">
      <c r="Y172036" s="109"/>
    </row>
    <row r="172037" spans="25:25" x14ac:dyDescent="0.25">
      <c r="Y172037" s="109"/>
    </row>
    <row r="172038" spans="25:25" x14ac:dyDescent="0.25">
      <c r="Y172038" s="109"/>
    </row>
    <row r="172039" spans="25:25" x14ac:dyDescent="0.25">
      <c r="Y172039" s="109"/>
    </row>
    <row r="172040" spans="25:25" x14ac:dyDescent="0.25">
      <c r="Y172040" s="109"/>
    </row>
    <row r="172041" spans="25:25" x14ac:dyDescent="0.25">
      <c r="Y172041" s="109"/>
    </row>
    <row r="172042" spans="25:25" x14ac:dyDescent="0.25">
      <c r="Y172042" s="109"/>
    </row>
    <row r="172043" spans="25:25" x14ac:dyDescent="0.25">
      <c r="Y172043" s="109"/>
    </row>
    <row r="172044" spans="25:25" x14ac:dyDescent="0.25">
      <c r="Y172044" s="109"/>
    </row>
    <row r="172045" spans="25:25" x14ac:dyDescent="0.25">
      <c r="Y172045" s="109"/>
    </row>
    <row r="172046" spans="25:25" x14ac:dyDescent="0.25">
      <c r="Y172046" s="109"/>
    </row>
    <row r="172047" spans="25:25" x14ac:dyDescent="0.25">
      <c r="Y172047" s="109"/>
    </row>
    <row r="172048" spans="25:25" x14ac:dyDescent="0.25">
      <c r="Y172048" s="109"/>
    </row>
    <row r="172049" spans="25:25" x14ac:dyDescent="0.25">
      <c r="Y172049" s="109"/>
    </row>
    <row r="172050" spans="25:25" x14ac:dyDescent="0.25">
      <c r="Y172050" s="109"/>
    </row>
    <row r="172051" spans="25:25" x14ac:dyDescent="0.25">
      <c r="Y172051" s="109"/>
    </row>
    <row r="172052" spans="25:25" x14ac:dyDescent="0.25">
      <c r="Y172052" s="109"/>
    </row>
    <row r="172053" spans="25:25" x14ac:dyDescent="0.25">
      <c r="Y172053" s="109"/>
    </row>
    <row r="172054" spans="25:25" x14ac:dyDescent="0.25">
      <c r="Y172054" s="109"/>
    </row>
    <row r="172055" spans="25:25" x14ac:dyDescent="0.25">
      <c r="Y172055" s="109"/>
    </row>
    <row r="172056" spans="25:25" x14ac:dyDescent="0.25">
      <c r="Y172056" s="109"/>
    </row>
    <row r="172057" spans="25:25" x14ac:dyDescent="0.25">
      <c r="Y172057" s="109"/>
    </row>
    <row r="172058" spans="25:25" x14ac:dyDescent="0.25">
      <c r="Y172058" s="109"/>
    </row>
    <row r="172059" spans="25:25" x14ac:dyDescent="0.25">
      <c r="Y172059" s="109"/>
    </row>
    <row r="172060" spans="25:25" x14ac:dyDescent="0.25">
      <c r="Y172060" s="109"/>
    </row>
    <row r="172061" spans="25:25" x14ac:dyDescent="0.25">
      <c r="Y172061" s="109"/>
    </row>
    <row r="172062" spans="25:25" x14ac:dyDescent="0.25">
      <c r="Y172062" s="109"/>
    </row>
    <row r="172063" spans="25:25" x14ac:dyDescent="0.25">
      <c r="Y172063" s="109"/>
    </row>
    <row r="172064" spans="25:25" x14ac:dyDescent="0.25">
      <c r="Y172064" s="109"/>
    </row>
    <row r="172065" spans="25:25" x14ac:dyDescent="0.25">
      <c r="Y172065" s="109"/>
    </row>
    <row r="172066" spans="25:25" x14ac:dyDescent="0.25">
      <c r="Y172066" s="109"/>
    </row>
    <row r="172067" spans="25:25" x14ac:dyDescent="0.25">
      <c r="Y172067" s="109"/>
    </row>
    <row r="172068" spans="25:25" x14ac:dyDescent="0.25">
      <c r="Y172068" s="109"/>
    </row>
    <row r="172069" spans="25:25" x14ac:dyDescent="0.25">
      <c r="Y172069" s="109"/>
    </row>
    <row r="172070" spans="25:25" x14ac:dyDescent="0.25">
      <c r="Y172070" s="109"/>
    </row>
    <row r="172071" spans="25:25" x14ac:dyDescent="0.25">
      <c r="Y172071" s="109"/>
    </row>
    <row r="172072" spans="25:25" x14ac:dyDescent="0.25">
      <c r="Y172072" s="109"/>
    </row>
    <row r="172073" spans="25:25" x14ac:dyDescent="0.25">
      <c r="Y172073" s="109"/>
    </row>
    <row r="172074" spans="25:25" x14ac:dyDescent="0.25">
      <c r="Y172074" s="109"/>
    </row>
    <row r="172075" spans="25:25" x14ac:dyDescent="0.25">
      <c r="Y172075" s="109"/>
    </row>
    <row r="172076" spans="25:25" x14ac:dyDescent="0.25">
      <c r="Y172076" s="109"/>
    </row>
    <row r="172077" spans="25:25" x14ac:dyDescent="0.25">
      <c r="Y172077" s="109"/>
    </row>
    <row r="172078" spans="25:25" x14ac:dyDescent="0.25">
      <c r="Y172078" s="109"/>
    </row>
    <row r="172079" spans="25:25" x14ac:dyDescent="0.25">
      <c r="Y172079" s="109"/>
    </row>
    <row r="172080" spans="25:25" x14ac:dyDescent="0.25">
      <c r="Y172080" s="109"/>
    </row>
    <row r="172081" spans="25:25" x14ac:dyDescent="0.25">
      <c r="Y172081" s="109"/>
    </row>
    <row r="172082" spans="25:25" x14ac:dyDescent="0.25">
      <c r="Y172082" s="109"/>
    </row>
    <row r="172083" spans="25:25" x14ac:dyDescent="0.25">
      <c r="Y172083" s="109"/>
    </row>
    <row r="172084" spans="25:25" x14ac:dyDescent="0.25">
      <c r="Y172084" s="109"/>
    </row>
    <row r="172085" spans="25:25" x14ac:dyDescent="0.25">
      <c r="Y172085" s="109"/>
    </row>
    <row r="172086" spans="25:25" x14ac:dyDescent="0.25">
      <c r="Y172086" s="109"/>
    </row>
    <row r="172087" spans="25:25" x14ac:dyDescent="0.25">
      <c r="Y172087" s="109"/>
    </row>
    <row r="172088" spans="25:25" x14ac:dyDescent="0.25">
      <c r="Y172088" s="109"/>
    </row>
    <row r="172089" spans="25:25" x14ac:dyDescent="0.25">
      <c r="Y172089" s="109"/>
    </row>
    <row r="172090" spans="25:25" x14ac:dyDescent="0.25">
      <c r="Y172090" s="109"/>
    </row>
    <row r="172091" spans="25:25" x14ac:dyDescent="0.25">
      <c r="Y172091" s="109"/>
    </row>
    <row r="172092" spans="25:25" x14ac:dyDescent="0.25">
      <c r="Y172092" s="109"/>
    </row>
    <row r="172093" spans="25:25" x14ac:dyDescent="0.25">
      <c r="Y172093" s="109"/>
    </row>
    <row r="172094" spans="25:25" x14ac:dyDescent="0.25">
      <c r="Y172094" s="109"/>
    </row>
    <row r="172095" spans="25:25" x14ac:dyDescent="0.25">
      <c r="Y172095" s="109"/>
    </row>
    <row r="172096" spans="25:25" x14ac:dyDescent="0.25">
      <c r="Y172096" s="109"/>
    </row>
    <row r="172097" spans="25:25" x14ac:dyDescent="0.25">
      <c r="Y172097" s="109"/>
    </row>
    <row r="172098" spans="25:25" x14ac:dyDescent="0.25">
      <c r="Y172098" s="109"/>
    </row>
    <row r="172099" spans="25:25" x14ac:dyDescent="0.25">
      <c r="Y172099" s="109"/>
    </row>
    <row r="172100" spans="25:25" x14ac:dyDescent="0.25">
      <c r="Y172100" s="109"/>
    </row>
    <row r="172101" spans="25:25" x14ac:dyDescent="0.25">
      <c r="Y172101" s="109"/>
    </row>
    <row r="172102" spans="25:25" x14ac:dyDescent="0.25">
      <c r="Y172102" s="109"/>
    </row>
    <row r="172103" spans="25:25" x14ac:dyDescent="0.25">
      <c r="Y172103" s="109"/>
    </row>
    <row r="172104" spans="25:25" x14ac:dyDescent="0.25">
      <c r="Y172104" s="109"/>
    </row>
    <row r="172105" spans="25:25" x14ac:dyDescent="0.25">
      <c r="Y172105" s="109"/>
    </row>
    <row r="172106" spans="25:25" x14ac:dyDescent="0.25">
      <c r="Y172106" s="109"/>
    </row>
    <row r="172107" spans="25:25" x14ac:dyDescent="0.25">
      <c r="Y172107" s="109"/>
    </row>
    <row r="172108" spans="25:25" x14ac:dyDescent="0.25">
      <c r="Y172108" s="109"/>
    </row>
    <row r="172109" spans="25:25" x14ac:dyDescent="0.25">
      <c r="Y172109" s="109"/>
    </row>
    <row r="172110" spans="25:25" x14ac:dyDescent="0.25">
      <c r="Y172110" s="109"/>
    </row>
    <row r="172111" spans="25:25" x14ac:dyDescent="0.25">
      <c r="Y172111" s="109"/>
    </row>
    <row r="172112" spans="25:25" x14ac:dyDescent="0.25">
      <c r="Y172112" s="109"/>
    </row>
    <row r="172113" spans="25:25" x14ac:dyDescent="0.25">
      <c r="Y172113" s="109"/>
    </row>
    <row r="172114" spans="25:25" x14ac:dyDescent="0.25">
      <c r="Y172114" s="109"/>
    </row>
    <row r="172115" spans="25:25" x14ac:dyDescent="0.25">
      <c r="Y172115" s="109"/>
    </row>
    <row r="172116" spans="25:25" x14ac:dyDescent="0.25">
      <c r="Y172116" s="109"/>
    </row>
    <row r="172117" spans="25:25" x14ac:dyDescent="0.25">
      <c r="Y172117" s="109"/>
    </row>
    <row r="172118" spans="25:25" x14ac:dyDescent="0.25">
      <c r="Y172118" s="109"/>
    </row>
    <row r="172119" spans="25:25" x14ac:dyDescent="0.25">
      <c r="Y172119" s="109"/>
    </row>
    <row r="172120" spans="25:25" x14ac:dyDescent="0.25">
      <c r="Y172120" s="109"/>
    </row>
    <row r="172121" spans="25:25" x14ac:dyDescent="0.25">
      <c r="Y172121" s="109"/>
    </row>
    <row r="172122" spans="25:25" x14ac:dyDescent="0.25">
      <c r="Y172122" s="109"/>
    </row>
    <row r="172123" spans="25:25" x14ac:dyDescent="0.25">
      <c r="Y172123" s="109"/>
    </row>
    <row r="172124" spans="25:25" x14ac:dyDescent="0.25">
      <c r="Y172124" s="109"/>
    </row>
    <row r="172125" spans="25:25" x14ac:dyDescent="0.25">
      <c r="Y172125" s="109"/>
    </row>
    <row r="172126" spans="25:25" x14ac:dyDescent="0.25">
      <c r="Y172126" s="109"/>
    </row>
    <row r="172127" spans="25:25" x14ac:dyDescent="0.25">
      <c r="Y172127" s="109"/>
    </row>
    <row r="172128" spans="25:25" x14ac:dyDescent="0.25">
      <c r="Y172128" s="109"/>
    </row>
    <row r="172129" spans="25:25" x14ac:dyDescent="0.25">
      <c r="Y172129" s="109"/>
    </row>
    <row r="172130" spans="25:25" x14ac:dyDescent="0.25">
      <c r="Y172130" s="109"/>
    </row>
    <row r="172131" spans="25:25" x14ac:dyDescent="0.25">
      <c r="Y172131" s="109"/>
    </row>
    <row r="172132" spans="25:25" x14ac:dyDescent="0.25">
      <c r="Y172132" s="109"/>
    </row>
    <row r="172133" spans="25:25" x14ac:dyDescent="0.25">
      <c r="Y172133" s="109"/>
    </row>
    <row r="172134" spans="25:25" x14ac:dyDescent="0.25">
      <c r="Y172134" s="109"/>
    </row>
    <row r="172135" spans="25:25" x14ac:dyDescent="0.25">
      <c r="Y172135" s="109"/>
    </row>
    <row r="172136" spans="25:25" x14ac:dyDescent="0.25">
      <c r="Y172136" s="109"/>
    </row>
    <row r="172137" spans="25:25" x14ac:dyDescent="0.25">
      <c r="Y172137" s="109"/>
    </row>
    <row r="172138" spans="25:25" x14ac:dyDescent="0.25">
      <c r="Y172138" s="109"/>
    </row>
    <row r="172139" spans="25:25" x14ac:dyDescent="0.25">
      <c r="Y172139" s="109"/>
    </row>
    <row r="172140" spans="25:25" x14ac:dyDescent="0.25">
      <c r="Y172140" s="109"/>
    </row>
    <row r="172141" spans="25:25" x14ac:dyDescent="0.25">
      <c r="Y172141" s="109"/>
    </row>
    <row r="172142" spans="25:25" x14ac:dyDescent="0.25">
      <c r="Y172142" s="109"/>
    </row>
    <row r="172143" spans="25:25" x14ac:dyDescent="0.25">
      <c r="Y172143" s="109"/>
    </row>
    <row r="172144" spans="25:25" x14ac:dyDescent="0.25">
      <c r="Y172144" s="109"/>
    </row>
    <row r="172145" spans="25:25" x14ac:dyDescent="0.25">
      <c r="Y172145" s="109"/>
    </row>
    <row r="172146" spans="25:25" x14ac:dyDescent="0.25">
      <c r="Y172146" s="109"/>
    </row>
    <row r="172147" spans="25:25" x14ac:dyDescent="0.25">
      <c r="Y172147" s="109"/>
    </row>
    <row r="172148" spans="25:25" x14ac:dyDescent="0.25">
      <c r="Y172148" s="109"/>
    </row>
    <row r="172149" spans="25:25" x14ac:dyDescent="0.25">
      <c r="Y172149" s="109"/>
    </row>
    <row r="172150" spans="25:25" x14ac:dyDescent="0.25">
      <c r="Y172150" s="109"/>
    </row>
    <row r="172151" spans="25:25" x14ac:dyDescent="0.25">
      <c r="Y172151" s="109"/>
    </row>
    <row r="172152" spans="25:25" x14ac:dyDescent="0.25">
      <c r="Y172152" s="109"/>
    </row>
    <row r="172153" spans="25:25" x14ac:dyDescent="0.25">
      <c r="Y172153" s="109"/>
    </row>
    <row r="172154" spans="25:25" x14ac:dyDescent="0.25">
      <c r="Y172154" s="109"/>
    </row>
    <row r="172155" spans="25:25" x14ac:dyDescent="0.25">
      <c r="Y172155" s="109"/>
    </row>
    <row r="172156" spans="25:25" x14ac:dyDescent="0.25">
      <c r="Y172156" s="109"/>
    </row>
    <row r="172157" spans="25:25" x14ac:dyDescent="0.25">
      <c r="Y172157" s="109"/>
    </row>
    <row r="172158" spans="25:25" x14ac:dyDescent="0.25">
      <c r="Y172158" s="109"/>
    </row>
    <row r="172159" spans="25:25" x14ac:dyDescent="0.25">
      <c r="Y172159" s="109"/>
    </row>
    <row r="172160" spans="25:25" x14ac:dyDescent="0.25">
      <c r="Y172160" s="109"/>
    </row>
    <row r="172161" spans="25:25" x14ac:dyDescent="0.25">
      <c r="Y172161" s="109"/>
    </row>
    <row r="172162" spans="25:25" x14ac:dyDescent="0.25">
      <c r="Y172162" s="109"/>
    </row>
    <row r="172163" spans="25:25" x14ac:dyDescent="0.25">
      <c r="Y172163" s="109"/>
    </row>
    <row r="172164" spans="25:25" x14ac:dyDescent="0.25">
      <c r="Y172164" s="109"/>
    </row>
    <row r="172165" spans="25:25" x14ac:dyDescent="0.25">
      <c r="Y172165" s="109"/>
    </row>
    <row r="172166" spans="25:25" x14ac:dyDescent="0.25">
      <c r="Y172166" s="109"/>
    </row>
    <row r="172167" spans="25:25" x14ac:dyDescent="0.25">
      <c r="Y172167" s="109"/>
    </row>
    <row r="172168" spans="25:25" x14ac:dyDescent="0.25">
      <c r="Y172168" s="109"/>
    </row>
    <row r="172169" spans="25:25" x14ac:dyDescent="0.25">
      <c r="Y172169" s="109"/>
    </row>
    <row r="172170" spans="25:25" x14ac:dyDescent="0.25">
      <c r="Y172170" s="109"/>
    </row>
    <row r="172171" spans="25:25" x14ac:dyDescent="0.25">
      <c r="Y172171" s="109"/>
    </row>
    <row r="172172" spans="25:25" x14ac:dyDescent="0.25">
      <c r="Y172172" s="109"/>
    </row>
    <row r="172173" spans="25:25" x14ac:dyDescent="0.25">
      <c r="Y172173" s="109"/>
    </row>
    <row r="172174" spans="25:25" x14ac:dyDescent="0.25">
      <c r="Y172174" s="109"/>
    </row>
    <row r="172175" spans="25:25" x14ac:dyDescent="0.25">
      <c r="Y172175" s="109"/>
    </row>
    <row r="172176" spans="25:25" x14ac:dyDescent="0.25">
      <c r="Y172176" s="109"/>
    </row>
    <row r="172177" spans="25:25" x14ac:dyDescent="0.25">
      <c r="Y172177" s="109"/>
    </row>
    <row r="172178" spans="25:25" x14ac:dyDescent="0.25">
      <c r="Y172178" s="109"/>
    </row>
    <row r="172179" spans="25:25" x14ac:dyDescent="0.25">
      <c r="Y172179" s="109"/>
    </row>
    <row r="172180" spans="25:25" x14ac:dyDescent="0.25">
      <c r="Y172180" s="109"/>
    </row>
    <row r="172181" spans="25:25" x14ac:dyDescent="0.25">
      <c r="Y172181" s="109"/>
    </row>
    <row r="172182" spans="25:25" x14ac:dyDescent="0.25">
      <c r="Y172182" s="109"/>
    </row>
    <row r="172183" spans="25:25" x14ac:dyDescent="0.25">
      <c r="Y172183" s="109"/>
    </row>
    <row r="172184" spans="25:25" x14ac:dyDescent="0.25">
      <c r="Y172184" s="109"/>
    </row>
    <row r="172185" spans="25:25" x14ac:dyDescent="0.25">
      <c r="Y172185" s="109"/>
    </row>
    <row r="172186" spans="25:25" x14ac:dyDescent="0.25">
      <c r="Y172186" s="109"/>
    </row>
    <row r="172187" spans="25:25" x14ac:dyDescent="0.25">
      <c r="Y172187" s="109"/>
    </row>
    <row r="172188" spans="25:25" x14ac:dyDescent="0.25">
      <c r="Y172188" s="109"/>
    </row>
    <row r="172189" spans="25:25" x14ac:dyDescent="0.25">
      <c r="Y172189" s="109"/>
    </row>
    <row r="172190" spans="25:25" x14ac:dyDescent="0.25">
      <c r="Y172190" s="109"/>
    </row>
    <row r="172191" spans="25:25" x14ac:dyDescent="0.25">
      <c r="Y172191" s="109"/>
    </row>
    <row r="172192" spans="25:25" x14ac:dyDescent="0.25">
      <c r="Y172192" s="109"/>
    </row>
    <row r="172193" spans="25:25" x14ac:dyDescent="0.25">
      <c r="Y172193" s="109"/>
    </row>
    <row r="172194" spans="25:25" x14ac:dyDescent="0.25">
      <c r="Y172194" s="109"/>
    </row>
    <row r="172195" spans="25:25" x14ac:dyDescent="0.25">
      <c r="Y172195" s="109"/>
    </row>
    <row r="172196" spans="25:25" x14ac:dyDescent="0.25">
      <c r="Y172196" s="109"/>
    </row>
    <row r="172197" spans="25:25" x14ac:dyDescent="0.25">
      <c r="Y172197" s="109"/>
    </row>
    <row r="172198" spans="25:25" x14ac:dyDescent="0.25">
      <c r="Y172198" s="109"/>
    </row>
    <row r="172199" spans="25:25" x14ac:dyDescent="0.25">
      <c r="Y172199" s="109"/>
    </row>
    <row r="172200" spans="25:25" x14ac:dyDescent="0.25">
      <c r="Y172200" s="109"/>
    </row>
    <row r="172201" spans="25:25" x14ac:dyDescent="0.25">
      <c r="Y172201" s="109"/>
    </row>
    <row r="172202" spans="25:25" x14ac:dyDescent="0.25">
      <c r="Y172202" s="109"/>
    </row>
    <row r="172203" spans="25:25" x14ac:dyDescent="0.25">
      <c r="Y172203" s="109"/>
    </row>
    <row r="172204" spans="25:25" x14ac:dyDescent="0.25">
      <c r="Y172204" s="109"/>
    </row>
    <row r="172205" spans="25:25" x14ac:dyDescent="0.25">
      <c r="Y172205" s="109"/>
    </row>
    <row r="172206" spans="25:25" x14ac:dyDescent="0.25">
      <c r="Y172206" s="109"/>
    </row>
    <row r="172207" spans="25:25" x14ac:dyDescent="0.25">
      <c r="Y172207" s="109"/>
    </row>
    <row r="172208" spans="25:25" x14ac:dyDescent="0.25">
      <c r="Y172208" s="109"/>
    </row>
    <row r="172209" spans="25:25" x14ac:dyDescent="0.25">
      <c r="Y172209" s="109"/>
    </row>
    <row r="172210" spans="25:25" x14ac:dyDescent="0.25">
      <c r="Y172210" s="109"/>
    </row>
    <row r="172211" spans="25:25" x14ac:dyDescent="0.25">
      <c r="Y172211" s="109"/>
    </row>
    <row r="172212" spans="25:25" x14ac:dyDescent="0.25">
      <c r="Y172212" s="109"/>
    </row>
    <row r="172213" spans="25:25" x14ac:dyDescent="0.25">
      <c r="Y172213" s="109"/>
    </row>
    <row r="172214" spans="25:25" x14ac:dyDescent="0.25">
      <c r="Y172214" s="109"/>
    </row>
    <row r="172215" spans="25:25" x14ac:dyDescent="0.25">
      <c r="Y172215" s="109"/>
    </row>
    <row r="172216" spans="25:25" x14ac:dyDescent="0.25">
      <c r="Y172216" s="109"/>
    </row>
    <row r="172217" spans="25:25" x14ac:dyDescent="0.25">
      <c r="Y172217" s="109"/>
    </row>
    <row r="172218" spans="25:25" x14ac:dyDescent="0.25">
      <c r="Y172218" s="109"/>
    </row>
    <row r="172219" spans="25:25" x14ac:dyDescent="0.25">
      <c r="Y172219" s="109"/>
    </row>
    <row r="172220" spans="25:25" x14ac:dyDescent="0.25">
      <c r="Y172220" s="109"/>
    </row>
    <row r="172221" spans="25:25" x14ac:dyDescent="0.25">
      <c r="Y172221" s="109"/>
    </row>
    <row r="172222" spans="25:25" x14ac:dyDescent="0.25">
      <c r="Y172222" s="109"/>
    </row>
    <row r="172223" spans="25:25" x14ac:dyDescent="0.25">
      <c r="Y172223" s="109"/>
    </row>
    <row r="172224" spans="25:25" x14ac:dyDescent="0.25">
      <c r="Y172224" s="109"/>
    </row>
    <row r="172225" spans="25:25" x14ac:dyDescent="0.25">
      <c r="Y172225" s="109"/>
    </row>
    <row r="172226" spans="25:25" x14ac:dyDescent="0.25">
      <c r="Y172226" s="109"/>
    </row>
    <row r="172227" spans="25:25" x14ac:dyDescent="0.25">
      <c r="Y172227" s="109"/>
    </row>
    <row r="172228" spans="25:25" x14ac:dyDescent="0.25">
      <c r="Y172228" s="109"/>
    </row>
    <row r="172229" spans="25:25" x14ac:dyDescent="0.25">
      <c r="Y172229" s="109"/>
    </row>
    <row r="172230" spans="25:25" x14ac:dyDescent="0.25">
      <c r="Y172230" s="109"/>
    </row>
    <row r="172231" spans="25:25" x14ac:dyDescent="0.25">
      <c r="Y172231" s="109"/>
    </row>
    <row r="172232" spans="25:25" x14ac:dyDescent="0.25">
      <c r="Y172232" s="109"/>
    </row>
    <row r="172233" spans="25:25" x14ac:dyDescent="0.25">
      <c r="Y172233" s="109"/>
    </row>
    <row r="172234" spans="25:25" x14ac:dyDescent="0.25">
      <c r="Y172234" s="109"/>
    </row>
    <row r="172235" spans="25:25" x14ac:dyDescent="0.25">
      <c r="Y172235" s="109"/>
    </row>
    <row r="172236" spans="25:25" x14ac:dyDescent="0.25">
      <c r="Y172236" s="109"/>
    </row>
    <row r="172237" spans="25:25" x14ac:dyDescent="0.25">
      <c r="Y172237" s="109"/>
    </row>
    <row r="172238" spans="25:25" x14ac:dyDescent="0.25">
      <c r="Y172238" s="109"/>
    </row>
    <row r="172239" spans="25:25" x14ac:dyDescent="0.25">
      <c r="Y172239" s="109"/>
    </row>
    <row r="172240" spans="25:25" x14ac:dyDescent="0.25">
      <c r="Y172240" s="109"/>
    </row>
    <row r="172241" spans="25:25" x14ac:dyDescent="0.25">
      <c r="Y172241" s="109"/>
    </row>
    <row r="172242" spans="25:25" x14ac:dyDescent="0.25">
      <c r="Y172242" s="109"/>
    </row>
    <row r="172243" spans="25:25" x14ac:dyDescent="0.25">
      <c r="Y172243" s="109"/>
    </row>
    <row r="172244" spans="25:25" x14ac:dyDescent="0.25">
      <c r="Y172244" s="109"/>
    </row>
    <row r="172245" spans="25:25" x14ac:dyDescent="0.25">
      <c r="Y172245" s="109"/>
    </row>
    <row r="172246" spans="25:25" x14ac:dyDescent="0.25">
      <c r="Y172246" s="109"/>
    </row>
    <row r="172247" spans="25:25" x14ac:dyDescent="0.25">
      <c r="Y172247" s="109"/>
    </row>
    <row r="172248" spans="25:25" x14ac:dyDescent="0.25">
      <c r="Y172248" s="109"/>
    </row>
    <row r="172249" spans="25:25" x14ac:dyDescent="0.25">
      <c r="Y172249" s="109"/>
    </row>
    <row r="172250" spans="25:25" x14ac:dyDescent="0.25">
      <c r="Y172250" s="109"/>
    </row>
    <row r="172251" spans="25:25" x14ac:dyDescent="0.25">
      <c r="Y172251" s="109"/>
    </row>
    <row r="172252" spans="25:25" x14ac:dyDescent="0.25">
      <c r="Y172252" s="109"/>
    </row>
    <row r="172253" spans="25:25" x14ac:dyDescent="0.25">
      <c r="Y172253" s="109"/>
    </row>
    <row r="172254" spans="25:25" x14ac:dyDescent="0.25">
      <c r="Y172254" s="109"/>
    </row>
    <row r="172255" spans="25:25" x14ac:dyDescent="0.25">
      <c r="Y172255" s="109"/>
    </row>
    <row r="172256" spans="25:25" x14ac:dyDescent="0.25">
      <c r="Y172256" s="109"/>
    </row>
    <row r="172257" spans="25:25" x14ac:dyDescent="0.25">
      <c r="Y172257" s="109"/>
    </row>
    <row r="172258" spans="25:25" x14ac:dyDescent="0.25">
      <c r="Y172258" s="109"/>
    </row>
    <row r="172259" spans="25:25" x14ac:dyDescent="0.25">
      <c r="Y172259" s="109"/>
    </row>
    <row r="172260" spans="25:25" x14ac:dyDescent="0.25">
      <c r="Y172260" s="109"/>
    </row>
    <row r="172261" spans="25:25" x14ac:dyDescent="0.25">
      <c r="Y172261" s="109"/>
    </row>
    <row r="172262" spans="25:25" x14ac:dyDescent="0.25">
      <c r="Y172262" s="109"/>
    </row>
    <row r="172263" spans="25:25" x14ac:dyDescent="0.25">
      <c r="Y172263" s="109"/>
    </row>
    <row r="172264" spans="25:25" x14ac:dyDescent="0.25">
      <c r="Y172264" s="109"/>
    </row>
    <row r="172265" spans="25:25" x14ac:dyDescent="0.25">
      <c r="Y172265" s="109"/>
    </row>
    <row r="172266" spans="25:25" x14ac:dyDescent="0.25">
      <c r="Y172266" s="109"/>
    </row>
    <row r="172267" spans="25:25" x14ac:dyDescent="0.25">
      <c r="Y172267" s="109"/>
    </row>
    <row r="172268" spans="25:25" x14ac:dyDescent="0.25">
      <c r="Y172268" s="109"/>
    </row>
    <row r="172269" spans="25:25" x14ac:dyDescent="0.25">
      <c r="Y172269" s="109"/>
    </row>
    <row r="172270" spans="25:25" x14ac:dyDescent="0.25">
      <c r="Y172270" s="109"/>
    </row>
    <row r="172271" spans="25:25" x14ac:dyDescent="0.25">
      <c r="Y172271" s="109"/>
    </row>
    <row r="172272" spans="25:25" x14ac:dyDescent="0.25">
      <c r="Y172272" s="109"/>
    </row>
    <row r="172273" spans="25:25" x14ac:dyDescent="0.25">
      <c r="Y172273" s="109"/>
    </row>
    <row r="172274" spans="25:25" x14ac:dyDescent="0.25">
      <c r="Y172274" s="109"/>
    </row>
    <row r="172275" spans="25:25" x14ac:dyDescent="0.25">
      <c r="Y172275" s="109"/>
    </row>
    <row r="172276" spans="25:25" x14ac:dyDescent="0.25">
      <c r="Y172276" s="109"/>
    </row>
    <row r="172277" spans="25:25" x14ac:dyDescent="0.25">
      <c r="Y172277" s="109"/>
    </row>
    <row r="172278" spans="25:25" x14ac:dyDescent="0.25">
      <c r="Y172278" s="109"/>
    </row>
    <row r="172279" spans="25:25" x14ac:dyDescent="0.25">
      <c r="Y172279" s="109"/>
    </row>
    <row r="172280" spans="25:25" x14ac:dyDescent="0.25">
      <c r="Y172280" s="109"/>
    </row>
    <row r="172281" spans="25:25" x14ac:dyDescent="0.25">
      <c r="Y172281" s="109"/>
    </row>
    <row r="172282" spans="25:25" x14ac:dyDescent="0.25">
      <c r="Y172282" s="109"/>
    </row>
    <row r="172283" spans="25:25" x14ac:dyDescent="0.25">
      <c r="Y172283" s="109"/>
    </row>
    <row r="172284" spans="25:25" x14ac:dyDescent="0.25">
      <c r="Y172284" s="109"/>
    </row>
    <row r="172285" spans="25:25" x14ac:dyDescent="0.25">
      <c r="Y172285" s="109"/>
    </row>
    <row r="172286" spans="25:25" x14ac:dyDescent="0.25">
      <c r="Y172286" s="109"/>
    </row>
    <row r="172287" spans="25:25" x14ac:dyDescent="0.25">
      <c r="Y172287" s="109"/>
    </row>
    <row r="172288" spans="25:25" x14ac:dyDescent="0.25">
      <c r="Y172288" s="109"/>
    </row>
    <row r="172289" spans="25:25" x14ac:dyDescent="0.25">
      <c r="Y172289" s="109"/>
    </row>
    <row r="172290" spans="25:25" x14ac:dyDescent="0.25">
      <c r="Y172290" s="109"/>
    </row>
    <row r="172291" spans="25:25" x14ac:dyDescent="0.25">
      <c r="Y172291" s="109"/>
    </row>
    <row r="172292" spans="25:25" x14ac:dyDescent="0.25">
      <c r="Y172292" s="109"/>
    </row>
    <row r="172293" spans="25:25" x14ac:dyDescent="0.25">
      <c r="Y172293" s="109"/>
    </row>
    <row r="172294" spans="25:25" x14ac:dyDescent="0.25">
      <c r="Y172294" s="109"/>
    </row>
    <row r="172295" spans="25:25" x14ac:dyDescent="0.25">
      <c r="Y172295" s="109"/>
    </row>
    <row r="172296" spans="25:25" x14ac:dyDescent="0.25">
      <c r="Y172296" s="109"/>
    </row>
    <row r="172297" spans="25:25" x14ac:dyDescent="0.25">
      <c r="Y172297" s="109"/>
    </row>
    <row r="172298" spans="25:25" x14ac:dyDescent="0.25">
      <c r="Y172298" s="109"/>
    </row>
    <row r="172299" spans="25:25" x14ac:dyDescent="0.25">
      <c r="Y172299" s="109"/>
    </row>
    <row r="172300" spans="25:25" x14ac:dyDescent="0.25">
      <c r="Y172300" s="109"/>
    </row>
    <row r="172301" spans="25:25" x14ac:dyDescent="0.25">
      <c r="Y172301" s="109"/>
    </row>
    <row r="172302" spans="25:25" x14ac:dyDescent="0.25">
      <c r="Y172302" s="109"/>
    </row>
    <row r="172303" spans="25:25" x14ac:dyDescent="0.25">
      <c r="Y172303" s="109"/>
    </row>
    <row r="172304" spans="25:25" x14ac:dyDescent="0.25">
      <c r="Y172304" s="109"/>
    </row>
    <row r="172305" spans="25:25" x14ac:dyDescent="0.25">
      <c r="Y172305" s="109"/>
    </row>
    <row r="172306" spans="25:25" x14ac:dyDescent="0.25">
      <c r="Y172306" s="109"/>
    </row>
    <row r="172307" spans="25:25" x14ac:dyDescent="0.25">
      <c r="Y172307" s="109"/>
    </row>
    <row r="172308" spans="25:25" x14ac:dyDescent="0.25">
      <c r="Y172308" s="109"/>
    </row>
    <row r="172309" spans="25:25" x14ac:dyDescent="0.25">
      <c r="Y172309" s="109"/>
    </row>
    <row r="172310" spans="25:25" x14ac:dyDescent="0.25">
      <c r="Y172310" s="109"/>
    </row>
    <row r="172311" spans="25:25" x14ac:dyDescent="0.25">
      <c r="Y172311" s="109"/>
    </row>
    <row r="172312" spans="25:25" x14ac:dyDescent="0.25">
      <c r="Y172312" s="109"/>
    </row>
    <row r="172313" spans="25:25" x14ac:dyDescent="0.25">
      <c r="Y172313" s="109"/>
    </row>
    <row r="172314" spans="25:25" x14ac:dyDescent="0.25">
      <c r="Y172314" s="109"/>
    </row>
    <row r="172315" spans="25:25" x14ac:dyDescent="0.25">
      <c r="Y172315" s="109"/>
    </row>
    <row r="172316" spans="25:25" x14ac:dyDescent="0.25">
      <c r="Y172316" s="109"/>
    </row>
    <row r="172317" spans="25:25" x14ac:dyDescent="0.25">
      <c r="Y172317" s="109"/>
    </row>
    <row r="172318" spans="25:25" x14ac:dyDescent="0.25">
      <c r="Y172318" s="109"/>
    </row>
    <row r="172319" spans="25:25" x14ac:dyDescent="0.25">
      <c r="Y172319" s="109"/>
    </row>
    <row r="172320" spans="25:25" x14ac:dyDescent="0.25">
      <c r="Y172320" s="109"/>
    </row>
    <row r="172321" spans="25:25" x14ac:dyDescent="0.25">
      <c r="Y172321" s="109"/>
    </row>
    <row r="172322" spans="25:25" x14ac:dyDescent="0.25">
      <c r="Y172322" s="109"/>
    </row>
    <row r="172323" spans="25:25" x14ac:dyDescent="0.25">
      <c r="Y172323" s="109"/>
    </row>
    <row r="172324" spans="25:25" x14ac:dyDescent="0.25">
      <c r="Y172324" s="109"/>
    </row>
    <row r="172325" spans="25:25" x14ac:dyDescent="0.25">
      <c r="Y172325" s="109"/>
    </row>
    <row r="172326" spans="25:25" x14ac:dyDescent="0.25">
      <c r="Y172326" s="109"/>
    </row>
    <row r="172327" spans="25:25" x14ac:dyDescent="0.25">
      <c r="Y172327" s="109"/>
    </row>
    <row r="172328" spans="25:25" x14ac:dyDescent="0.25">
      <c r="Y172328" s="109"/>
    </row>
    <row r="172329" spans="25:25" x14ac:dyDescent="0.25">
      <c r="Y172329" s="109"/>
    </row>
    <row r="172330" spans="25:25" x14ac:dyDescent="0.25">
      <c r="Y172330" s="109"/>
    </row>
    <row r="172331" spans="25:25" x14ac:dyDescent="0.25">
      <c r="Y172331" s="109"/>
    </row>
    <row r="172332" spans="25:25" x14ac:dyDescent="0.25">
      <c r="Y172332" s="109"/>
    </row>
    <row r="172333" spans="25:25" x14ac:dyDescent="0.25">
      <c r="Y172333" s="109"/>
    </row>
    <row r="172334" spans="25:25" x14ac:dyDescent="0.25">
      <c r="Y172334" s="109"/>
    </row>
    <row r="172335" spans="25:25" x14ac:dyDescent="0.25">
      <c r="Y172335" s="109"/>
    </row>
    <row r="172336" spans="25:25" x14ac:dyDescent="0.25">
      <c r="Y172336" s="109"/>
    </row>
    <row r="172337" spans="25:25" x14ac:dyDescent="0.25">
      <c r="Y172337" s="109"/>
    </row>
    <row r="172338" spans="25:25" x14ac:dyDescent="0.25">
      <c r="Y172338" s="109"/>
    </row>
    <row r="172339" spans="25:25" x14ac:dyDescent="0.25">
      <c r="Y172339" s="109"/>
    </row>
    <row r="172340" spans="25:25" x14ac:dyDescent="0.25">
      <c r="Y172340" s="109"/>
    </row>
    <row r="172341" spans="25:25" x14ac:dyDescent="0.25">
      <c r="Y172341" s="109"/>
    </row>
    <row r="172342" spans="25:25" x14ac:dyDescent="0.25">
      <c r="Y172342" s="109"/>
    </row>
    <row r="172343" spans="25:25" x14ac:dyDescent="0.25">
      <c r="Y172343" s="109"/>
    </row>
    <row r="172344" spans="25:25" x14ac:dyDescent="0.25">
      <c r="Y172344" s="109"/>
    </row>
    <row r="172345" spans="25:25" x14ac:dyDescent="0.25">
      <c r="Y172345" s="109"/>
    </row>
    <row r="172346" spans="25:25" x14ac:dyDescent="0.25">
      <c r="Y172346" s="109"/>
    </row>
    <row r="172347" spans="25:25" x14ac:dyDescent="0.25">
      <c r="Y172347" s="109"/>
    </row>
    <row r="172348" spans="25:25" x14ac:dyDescent="0.25">
      <c r="Y172348" s="109"/>
    </row>
    <row r="172349" spans="25:25" x14ac:dyDescent="0.25">
      <c r="Y172349" s="109"/>
    </row>
    <row r="172350" spans="25:25" x14ac:dyDescent="0.25">
      <c r="Y172350" s="109"/>
    </row>
    <row r="172351" spans="25:25" x14ac:dyDescent="0.25">
      <c r="Y172351" s="109"/>
    </row>
    <row r="172352" spans="25:25" x14ac:dyDescent="0.25">
      <c r="Y172352" s="109"/>
    </row>
    <row r="172353" spans="25:25" x14ac:dyDescent="0.25">
      <c r="Y172353" s="109"/>
    </row>
    <row r="172354" spans="25:25" x14ac:dyDescent="0.25">
      <c r="Y172354" s="109"/>
    </row>
    <row r="172355" spans="25:25" x14ac:dyDescent="0.25">
      <c r="Y172355" s="109"/>
    </row>
    <row r="172356" spans="25:25" x14ac:dyDescent="0.25">
      <c r="Y172356" s="109"/>
    </row>
    <row r="172357" spans="25:25" x14ac:dyDescent="0.25">
      <c r="Y172357" s="109"/>
    </row>
    <row r="172358" spans="25:25" x14ac:dyDescent="0.25">
      <c r="Y172358" s="109"/>
    </row>
    <row r="172359" spans="25:25" x14ac:dyDescent="0.25">
      <c r="Y172359" s="109"/>
    </row>
    <row r="172360" spans="25:25" x14ac:dyDescent="0.25">
      <c r="Y172360" s="109"/>
    </row>
    <row r="172361" spans="25:25" x14ac:dyDescent="0.25">
      <c r="Y172361" s="109"/>
    </row>
    <row r="172362" spans="25:25" x14ac:dyDescent="0.25">
      <c r="Y172362" s="109"/>
    </row>
    <row r="172363" spans="25:25" x14ac:dyDescent="0.25">
      <c r="Y172363" s="109"/>
    </row>
    <row r="172364" spans="25:25" x14ac:dyDescent="0.25">
      <c r="Y172364" s="109"/>
    </row>
    <row r="172365" spans="25:25" x14ac:dyDescent="0.25">
      <c r="Y172365" s="109"/>
    </row>
    <row r="172366" spans="25:25" x14ac:dyDescent="0.25">
      <c r="Y172366" s="109"/>
    </row>
    <row r="172367" spans="25:25" x14ac:dyDescent="0.25">
      <c r="Y172367" s="109"/>
    </row>
    <row r="172368" spans="25:25" x14ac:dyDescent="0.25">
      <c r="Y172368" s="109"/>
    </row>
    <row r="172369" spans="25:25" x14ac:dyDescent="0.25">
      <c r="Y172369" s="109"/>
    </row>
    <row r="172370" spans="25:25" x14ac:dyDescent="0.25">
      <c r="Y172370" s="109"/>
    </row>
    <row r="172371" spans="25:25" x14ac:dyDescent="0.25">
      <c r="Y172371" s="109"/>
    </row>
    <row r="172372" spans="25:25" x14ac:dyDescent="0.25">
      <c r="Y172372" s="109"/>
    </row>
    <row r="172373" spans="25:25" x14ac:dyDescent="0.25">
      <c r="Y172373" s="109"/>
    </row>
    <row r="172374" spans="25:25" x14ac:dyDescent="0.25">
      <c r="Y172374" s="109"/>
    </row>
    <row r="172375" spans="25:25" x14ac:dyDescent="0.25">
      <c r="Y172375" s="109"/>
    </row>
    <row r="172376" spans="25:25" x14ac:dyDescent="0.25">
      <c r="Y172376" s="109"/>
    </row>
    <row r="172377" spans="25:25" x14ac:dyDescent="0.25">
      <c r="Y172377" s="109"/>
    </row>
    <row r="172378" spans="25:25" x14ac:dyDescent="0.25">
      <c r="Y172378" s="109"/>
    </row>
    <row r="172379" spans="25:25" x14ac:dyDescent="0.25">
      <c r="Y172379" s="109"/>
    </row>
    <row r="172380" spans="25:25" x14ac:dyDescent="0.25">
      <c r="Y172380" s="109"/>
    </row>
    <row r="172381" spans="25:25" x14ac:dyDescent="0.25">
      <c r="Y172381" s="109"/>
    </row>
    <row r="172382" spans="25:25" x14ac:dyDescent="0.25">
      <c r="Y172382" s="109"/>
    </row>
    <row r="172383" spans="25:25" x14ac:dyDescent="0.25">
      <c r="Y172383" s="109"/>
    </row>
    <row r="172384" spans="25:25" x14ac:dyDescent="0.25">
      <c r="Y172384" s="109"/>
    </row>
    <row r="172385" spans="25:25" x14ac:dyDescent="0.25">
      <c r="Y172385" s="109"/>
    </row>
    <row r="172386" spans="25:25" x14ac:dyDescent="0.25">
      <c r="Y172386" s="109"/>
    </row>
    <row r="172387" spans="25:25" x14ac:dyDescent="0.25">
      <c r="Y172387" s="109"/>
    </row>
    <row r="172388" spans="25:25" x14ac:dyDescent="0.25">
      <c r="Y172388" s="109"/>
    </row>
    <row r="172389" spans="25:25" x14ac:dyDescent="0.25">
      <c r="Y172389" s="109"/>
    </row>
    <row r="172390" spans="25:25" x14ac:dyDescent="0.25">
      <c r="Y172390" s="109"/>
    </row>
    <row r="172391" spans="25:25" x14ac:dyDescent="0.25">
      <c r="Y172391" s="109"/>
    </row>
    <row r="172392" spans="25:25" x14ac:dyDescent="0.25">
      <c r="Y172392" s="109"/>
    </row>
    <row r="172393" spans="25:25" x14ac:dyDescent="0.25">
      <c r="Y172393" s="109"/>
    </row>
    <row r="172394" spans="25:25" x14ac:dyDescent="0.25">
      <c r="Y172394" s="109"/>
    </row>
    <row r="172395" spans="25:25" x14ac:dyDescent="0.25">
      <c r="Y172395" s="109"/>
    </row>
    <row r="172396" spans="25:25" x14ac:dyDescent="0.25">
      <c r="Y172396" s="109"/>
    </row>
    <row r="172397" spans="25:25" x14ac:dyDescent="0.25">
      <c r="Y172397" s="109"/>
    </row>
    <row r="172398" spans="25:25" x14ac:dyDescent="0.25">
      <c r="Y172398" s="109"/>
    </row>
    <row r="172399" spans="25:25" x14ac:dyDescent="0.25">
      <c r="Y172399" s="109"/>
    </row>
    <row r="172400" spans="25:25" x14ac:dyDescent="0.25">
      <c r="Y172400" s="109"/>
    </row>
    <row r="172401" spans="25:25" x14ac:dyDescent="0.25">
      <c r="Y172401" s="109"/>
    </row>
    <row r="172402" spans="25:25" x14ac:dyDescent="0.25">
      <c r="Y172402" s="109"/>
    </row>
    <row r="172403" spans="25:25" x14ac:dyDescent="0.25">
      <c r="Y172403" s="109"/>
    </row>
    <row r="172404" spans="25:25" x14ac:dyDescent="0.25">
      <c r="Y172404" s="109"/>
    </row>
    <row r="172405" spans="25:25" x14ac:dyDescent="0.25">
      <c r="Y172405" s="109"/>
    </row>
    <row r="172406" spans="25:25" x14ac:dyDescent="0.25">
      <c r="Y172406" s="109"/>
    </row>
    <row r="172407" spans="25:25" x14ac:dyDescent="0.25">
      <c r="Y172407" s="109"/>
    </row>
    <row r="172408" spans="25:25" x14ac:dyDescent="0.25">
      <c r="Y172408" s="109"/>
    </row>
    <row r="172409" spans="25:25" x14ac:dyDescent="0.25">
      <c r="Y172409" s="109"/>
    </row>
    <row r="172410" spans="25:25" x14ac:dyDescent="0.25">
      <c r="Y172410" s="109"/>
    </row>
    <row r="172411" spans="25:25" x14ac:dyDescent="0.25">
      <c r="Y172411" s="109"/>
    </row>
    <row r="172412" spans="25:25" x14ac:dyDescent="0.25">
      <c r="Y172412" s="109"/>
    </row>
    <row r="172413" spans="25:25" x14ac:dyDescent="0.25">
      <c r="Y172413" s="109"/>
    </row>
    <row r="172414" spans="25:25" x14ac:dyDescent="0.25">
      <c r="Y172414" s="109"/>
    </row>
    <row r="172415" spans="25:25" x14ac:dyDescent="0.25">
      <c r="Y172415" s="109"/>
    </row>
    <row r="172416" spans="25:25" x14ac:dyDescent="0.25">
      <c r="Y172416" s="109"/>
    </row>
    <row r="172417" spans="25:25" x14ac:dyDescent="0.25">
      <c r="Y172417" s="109"/>
    </row>
    <row r="172418" spans="25:25" x14ac:dyDescent="0.25">
      <c r="Y172418" s="109"/>
    </row>
    <row r="172419" spans="25:25" x14ac:dyDescent="0.25">
      <c r="Y172419" s="109"/>
    </row>
    <row r="172420" spans="25:25" x14ac:dyDescent="0.25">
      <c r="Y172420" s="109"/>
    </row>
    <row r="172421" spans="25:25" x14ac:dyDescent="0.25">
      <c r="Y172421" s="109"/>
    </row>
    <row r="172422" spans="25:25" x14ac:dyDescent="0.25">
      <c r="Y172422" s="109"/>
    </row>
    <row r="172423" spans="25:25" x14ac:dyDescent="0.25">
      <c r="Y172423" s="109"/>
    </row>
    <row r="172424" spans="25:25" x14ac:dyDescent="0.25">
      <c r="Y172424" s="109"/>
    </row>
    <row r="172425" spans="25:25" x14ac:dyDescent="0.25">
      <c r="Y172425" s="109"/>
    </row>
    <row r="172426" spans="25:25" x14ac:dyDescent="0.25">
      <c r="Y172426" s="109"/>
    </row>
    <row r="172427" spans="25:25" x14ac:dyDescent="0.25">
      <c r="Y172427" s="109"/>
    </row>
    <row r="172428" spans="25:25" x14ac:dyDescent="0.25">
      <c r="Y172428" s="109"/>
    </row>
    <row r="172429" spans="25:25" x14ac:dyDescent="0.25">
      <c r="Y172429" s="109"/>
    </row>
    <row r="172430" spans="25:25" x14ac:dyDescent="0.25">
      <c r="Y172430" s="109"/>
    </row>
    <row r="172431" spans="25:25" x14ac:dyDescent="0.25">
      <c r="Y172431" s="109"/>
    </row>
    <row r="172432" spans="25:25" x14ac:dyDescent="0.25">
      <c r="Y172432" s="109"/>
    </row>
    <row r="172433" spans="25:25" x14ac:dyDescent="0.25">
      <c r="Y172433" s="109"/>
    </row>
    <row r="172434" spans="25:25" x14ac:dyDescent="0.25">
      <c r="Y172434" s="109"/>
    </row>
    <row r="172435" spans="25:25" x14ac:dyDescent="0.25">
      <c r="Y172435" s="109"/>
    </row>
    <row r="172436" spans="25:25" x14ac:dyDescent="0.25">
      <c r="Y172436" s="109"/>
    </row>
    <row r="172437" spans="25:25" x14ac:dyDescent="0.25">
      <c r="Y172437" s="109"/>
    </row>
    <row r="172438" spans="25:25" x14ac:dyDescent="0.25">
      <c r="Y172438" s="109"/>
    </row>
    <row r="172439" spans="25:25" x14ac:dyDescent="0.25">
      <c r="Y172439" s="109"/>
    </row>
    <row r="172440" spans="25:25" x14ac:dyDescent="0.25">
      <c r="Y172440" s="109"/>
    </row>
    <row r="172441" spans="25:25" x14ac:dyDescent="0.25">
      <c r="Y172441" s="109"/>
    </row>
    <row r="172442" spans="25:25" x14ac:dyDescent="0.25">
      <c r="Y172442" s="109"/>
    </row>
    <row r="172443" spans="25:25" x14ac:dyDescent="0.25">
      <c r="Y172443" s="109"/>
    </row>
    <row r="172444" spans="25:25" x14ac:dyDescent="0.25">
      <c r="Y172444" s="109"/>
    </row>
    <row r="172445" spans="25:25" x14ac:dyDescent="0.25">
      <c r="Y172445" s="109"/>
    </row>
    <row r="172446" spans="25:25" x14ac:dyDescent="0.25">
      <c r="Y172446" s="109"/>
    </row>
    <row r="172447" spans="25:25" x14ac:dyDescent="0.25">
      <c r="Y172447" s="109"/>
    </row>
    <row r="172448" spans="25:25" x14ac:dyDescent="0.25">
      <c r="Y172448" s="109"/>
    </row>
    <row r="172449" spans="25:25" x14ac:dyDescent="0.25">
      <c r="Y172449" s="109"/>
    </row>
    <row r="172450" spans="25:25" x14ac:dyDescent="0.25">
      <c r="Y172450" s="109"/>
    </row>
    <row r="172451" spans="25:25" x14ac:dyDescent="0.25">
      <c r="Y172451" s="109"/>
    </row>
    <row r="172452" spans="25:25" x14ac:dyDescent="0.25">
      <c r="Y172452" s="109"/>
    </row>
    <row r="172453" spans="25:25" x14ac:dyDescent="0.25">
      <c r="Y172453" s="109"/>
    </row>
    <row r="172454" spans="25:25" x14ac:dyDescent="0.25">
      <c r="Y172454" s="109"/>
    </row>
    <row r="172455" spans="25:25" x14ac:dyDescent="0.25">
      <c r="Y172455" s="109"/>
    </row>
    <row r="172456" spans="25:25" x14ac:dyDescent="0.25">
      <c r="Y172456" s="109"/>
    </row>
    <row r="172457" spans="25:25" x14ac:dyDescent="0.25">
      <c r="Y172457" s="109"/>
    </row>
    <row r="172458" spans="25:25" x14ac:dyDescent="0.25">
      <c r="Y172458" s="109"/>
    </row>
    <row r="172459" spans="25:25" x14ac:dyDescent="0.25">
      <c r="Y172459" s="109"/>
    </row>
    <row r="172460" spans="25:25" x14ac:dyDescent="0.25">
      <c r="Y172460" s="109"/>
    </row>
    <row r="172461" spans="25:25" x14ac:dyDescent="0.25">
      <c r="Y172461" s="109"/>
    </row>
    <row r="172462" spans="25:25" x14ac:dyDescent="0.25">
      <c r="Y172462" s="109"/>
    </row>
    <row r="172463" spans="25:25" x14ac:dyDescent="0.25">
      <c r="Y172463" s="109"/>
    </row>
    <row r="172464" spans="25:25" x14ac:dyDescent="0.25">
      <c r="Y172464" s="109"/>
    </row>
    <row r="172465" spans="25:25" x14ac:dyDescent="0.25">
      <c r="Y172465" s="109"/>
    </row>
    <row r="172466" spans="25:25" x14ac:dyDescent="0.25">
      <c r="Y172466" s="109"/>
    </row>
    <row r="172467" spans="25:25" x14ac:dyDescent="0.25">
      <c r="Y172467" s="109"/>
    </row>
    <row r="172468" spans="25:25" x14ac:dyDescent="0.25">
      <c r="Y172468" s="109"/>
    </row>
    <row r="172469" spans="25:25" x14ac:dyDescent="0.25">
      <c r="Y172469" s="109"/>
    </row>
    <row r="172470" spans="25:25" x14ac:dyDescent="0.25">
      <c r="Y172470" s="109"/>
    </row>
    <row r="172471" spans="25:25" x14ac:dyDescent="0.25">
      <c r="Y172471" s="109"/>
    </row>
    <row r="172472" spans="25:25" x14ac:dyDescent="0.25">
      <c r="Y172472" s="109"/>
    </row>
    <row r="172473" spans="25:25" x14ac:dyDescent="0.25">
      <c r="Y172473" s="109"/>
    </row>
    <row r="172474" spans="25:25" x14ac:dyDescent="0.25">
      <c r="Y172474" s="109"/>
    </row>
    <row r="172475" spans="25:25" x14ac:dyDescent="0.25">
      <c r="Y172475" s="109"/>
    </row>
    <row r="172476" spans="25:25" x14ac:dyDescent="0.25">
      <c r="Y172476" s="109"/>
    </row>
    <row r="172477" spans="25:25" x14ac:dyDescent="0.25">
      <c r="Y172477" s="109"/>
    </row>
    <row r="172478" spans="25:25" x14ac:dyDescent="0.25">
      <c r="Y172478" s="109"/>
    </row>
    <row r="172479" spans="25:25" x14ac:dyDescent="0.25">
      <c r="Y172479" s="109"/>
    </row>
    <row r="172480" spans="25:25" x14ac:dyDescent="0.25">
      <c r="Y172480" s="109"/>
    </row>
    <row r="172481" spans="25:25" x14ac:dyDescent="0.25">
      <c r="Y172481" s="109"/>
    </row>
    <row r="172482" spans="25:25" x14ac:dyDescent="0.25">
      <c r="Y172482" s="109"/>
    </row>
    <row r="172483" spans="25:25" x14ac:dyDescent="0.25">
      <c r="Y172483" s="109"/>
    </row>
    <row r="172484" spans="25:25" x14ac:dyDescent="0.25">
      <c r="Y172484" s="109"/>
    </row>
    <row r="172485" spans="25:25" x14ac:dyDescent="0.25">
      <c r="Y172485" s="109"/>
    </row>
    <row r="172486" spans="25:25" x14ac:dyDescent="0.25">
      <c r="Y172486" s="109"/>
    </row>
    <row r="172487" spans="25:25" x14ac:dyDescent="0.25">
      <c r="Y172487" s="109"/>
    </row>
    <row r="172488" spans="25:25" x14ac:dyDescent="0.25">
      <c r="Y172488" s="109"/>
    </row>
    <row r="172489" spans="25:25" x14ac:dyDescent="0.25">
      <c r="Y172489" s="109"/>
    </row>
    <row r="172490" spans="25:25" x14ac:dyDescent="0.25">
      <c r="Y172490" s="109"/>
    </row>
    <row r="172491" spans="25:25" x14ac:dyDescent="0.25">
      <c r="Y172491" s="109"/>
    </row>
    <row r="172492" spans="25:25" x14ac:dyDescent="0.25">
      <c r="Y172492" s="109"/>
    </row>
    <row r="172493" spans="25:25" x14ac:dyDescent="0.25">
      <c r="Y172493" s="109"/>
    </row>
    <row r="172494" spans="25:25" x14ac:dyDescent="0.25">
      <c r="Y172494" s="109"/>
    </row>
    <row r="172495" spans="25:25" x14ac:dyDescent="0.25">
      <c r="Y172495" s="109"/>
    </row>
    <row r="172496" spans="25:25" x14ac:dyDescent="0.25">
      <c r="Y172496" s="109"/>
    </row>
    <row r="172497" spans="25:25" x14ac:dyDescent="0.25">
      <c r="Y172497" s="109"/>
    </row>
    <row r="172498" spans="25:25" x14ac:dyDescent="0.25">
      <c r="Y172498" s="109"/>
    </row>
    <row r="172499" spans="25:25" x14ac:dyDescent="0.25">
      <c r="Y172499" s="109"/>
    </row>
    <row r="172500" spans="25:25" x14ac:dyDescent="0.25">
      <c r="Y172500" s="109"/>
    </row>
    <row r="172501" spans="25:25" x14ac:dyDescent="0.25">
      <c r="Y172501" s="109"/>
    </row>
    <row r="172502" spans="25:25" x14ac:dyDescent="0.25">
      <c r="Y172502" s="109"/>
    </row>
    <row r="172503" spans="25:25" x14ac:dyDescent="0.25">
      <c r="Y172503" s="109"/>
    </row>
    <row r="172504" spans="25:25" x14ac:dyDescent="0.25">
      <c r="Y172504" s="109"/>
    </row>
    <row r="172505" spans="25:25" x14ac:dyDescent="0.25">
      <c r="Y172505" s="109"/>
    </row>
    <row r="172506" spans="25:25" x14ac:dyDescent="0.25">
      <c r="Y172506" s="109"/>
    </row>
    <row r="172507" spans="25:25" x14ac:dyDescent="0.25">
      <c r="Y172507" s="109"/>
    </row>
    <row r="172508" spans="25:25" x14ac:dyDescent="0.25">
      <c r="Y172508" s="109"/>
    </row>
    <row r="172509" spans="25:25" x14ac:dyDescent="0.25">
      <c r="Y172509" s="109"/>
    </row>
    <row r="172510" spans="25:25" x14ac:dyDescent="0.25">
      <c r="Y172510" s="109"/>
    </row>
    <row r="172511" spans="25:25" x14ac:dyDescent="0.25">
      <c r="Y172511" s="109"/>
    </row>
    <row r="172512" spans="25:25" x14ac:dyDescent="0.25">
      <c r="Y172512" s="109"/>
    </row>
    <row r="172513" spans="25:25" x14ac:dyDescent="0.25">
      <c r="Y172513" s="109"/>
    </row>
    <row r="172514" spans="25:25" x14ac:dyDescent="0.25">
      <c r="Y172514" s="109"/>
    </row>
    <row r="172515" spans="25:25" x14ac:dyDescent="0.25">
      <c r="Y172515" s="109"/>
    </row>
    <row r="172516" spans="25:25" x14ac:dyDescent="0.25">
      <c r="Y172516" s="109"/>
    </row>
    <row r="172517" spans="25:25" x14ac:dyDescent="0.25">
      <c r="Y172517" s="109"/>
    </row>
    <row r="172518" spans="25:25" x14ac:dyDescent="0.25">
      <c r="Y172518" s="109"/>
    </row>
    <row r="172519" spans="25:25" x14ac:dyDescent="0.25">
      <c r="Y172519" s="109"/>
    </row>
    <row r="172520" spans="25:25" x14ac:dyDescent="0.25">
      <c r="Y172520" s="109"/>
    </row>
    <row r="172521" spans="25:25" x14ac:dyDescent="0.25">
      <c r="Y172521" s="109"/>
    </row>
    <row r="172522" spans="25:25" x14ac:dyDescent="0.25">
      <c r="Y172522" s="109"/>
    </row>
    <row r="172523" spans="25:25" x14ac:dyDescent="0.25">
      <c r="Y172523" s="109"/>
    </row>
    <row r="172524" spans="25:25" x14ac:dyDescent="0.25">
      <c r="Y172524" s="109"/>
    </row>
    <row r="172525" spans="25:25" x14ac:dyDescent="0.25">
      <c r="Y172525" s="109"/>
    </row>
    <row r="172526" spans="25:25" x14ac:dyDescent="0.25">
      <c r="Y172526" s="109"/>
    </row>
    <row r="172527" spans="25:25" x14ac:dyDescent="0.25">
      <c r="Y172527" s="109"/>
    </row>
    <row r="172528" spans="25:25" x14ac:dyDescent="0.25">
      <c r="Y172528" s="109"/>
    </row>
    <row r="172529" spans="25:25" x14ac:dyDescent="0.25">
      <c r="Y172529" s="109"/>
    </row>
    <row r="172530" spans="25:25" x14ac:dyDescent="0.25">
      <c r="Y172530" s="109"/>
    </row>
    <row r="172531" spans="25:25" x14ac:dyDescent="0.25">
      <c r="Y172531" s="109"/>
    </row>
    <row r="172532" spans="25:25" x14ac:dyDescent="0.25">
      <c r="Y172532" s="109"/>
    </row>
    <row r="172533" spans="25:25" x14ac:dyDescent="0.25">
      <c r="Y172533" s="109"/>
    </row>
    <row r="172534" spans="25:25" x14ac:dyDescent="0.25">
      <c r="Y172534" s="109"/>
    </row>
    <row r="172535" spans="25:25" x14ac:dyDescent="0.25">
      <c r="Y172535" s="109"/>
    </row>
    <row r="172536" spans="25:25" x14ac:dyDescent="0.25">
      <c r="Y172536" s="109"/>
    </row>
    <row r="172537" spans="25:25" x14ac:dyDescent="0.25">
      <c r="Y172537" s="109"/>
    </row>
    <row r="172538" spans="25:25" x14ac:dyDescent="0.25">
      <c r="Y172538" s="109"/>
    </row>
    <row r="172539" spans="25:25" x14ac:dyDescent="0.25">
      <c r="Y172539" s="109"/>
    </row>
    <row r="172540" spans="25:25" x14ac:dyDescent="0.25">
      <c r="Y172540" s="109"/>
    </row>
    <row r="172541" spans="25:25" x14ac:dyDescent="0.25">
      <c r="Y172541" s="109"/>
    </row>
    <row r="172542" spans="25:25" x14ac:dyDescent="0.25">
      <c r="Y172542" s="109"/>
    </row>
    <row r="172543" spans="25:25" x14ac:dyDescent="0.25">
      <c r="Y172543" s="109"/>
    </row>
    <row r="172544" spans="25:25" x14ac:dyDescent="0.25">
      <c r="Y172544" s="109"/>
    </row>
    <row r="172545" spans="25:25" x14ac:dyDescent="0.25">
      <c r="Y172545" s="109"/>
    </row>
    <row r="172546" spans="25:25" x14ac:dyDescent="0.25">
      <c r="Y172546" s="109"/>
    </row>
    <row r="172547" spans="25:25" x14ac:dyDescent="0.25">
      <c r="Y172547" s="109"/>
    </row>
    <row r="172548" spans="25:25" x14ac:dyDescent="0.25">
      <c r="Y172548" s="109"/>
    </row>
    <row r="172549" spans="25:25" x14ac:dyDescent="0.25">
      <c r="Y172549" s="109"/>
    </row>
    <row r="172550" spans="25:25" x14ac:dyDescent="0.25">
      <c r="Y172550" s="109"/>
    </row>
    <row r="172551" spans="25:25" x14ac:dyDescent="0.25">
      <c r="Y172551" s="109"/>
    </row>
    <row r="172552" spans="25:25" x14ac:dyDescent="0.25">
      <c r="Y172552" s="109"/>
    </row>
    <row r="172553" spans="25:25" x14ac:dyDescent="0.25">
      <c r="Y172553" s="109"/>
    </row>
    <row r="172554" spans="25:25" x14ac:dyDescent="0.25">
      <c r="Y172554" s="109"/>
    </row>
    <row r="172555" spans="25:25" x14ac:dyDescent="0.25">
      <c r="Y172555" s="109"/>
    </row>
    <row r="172556" spans="25:25" x14ac:dyDescent="0.25">
      <c r="Y172556" s="109"/>
    </row>
    <row r="172557" spans="25:25" x14ac:dyDescent="0.25">
      <c r="Y172557" s="109"/>
    </row>
    <row r="172558" spans="25:25" x14ac:dyDescent="0.25">
      <c r="Y172558" s="109"/>
    </row>
    <row r="172559" spans="25:25" x14ac:dyDescent="0.25">
      <c r="Y172559" s="109"/>
    </row>
    <row r="172560" spans="25:25" x14ac:dyDescent="0.25">
      <c r="Y172560" s="109"/>
    </row>
    <row r="172561" spans="25:25" x14ac:dyDescent="0.25">
      <c r="Y172561" s="109"/>
    </row>
    <row r="172562" spans="25:25" x14ac:dyDescent="0.25">
      <c r="Y172562" s="109"/>
    </row>
    <row r="172563" spans="25:25" x14ac:dyDescent="0.25">
      <c r="Y172563" s="109"/>
    </row>
    <row r="172564" spans="25:25" x14ac:dyDescent="0.25">
      <c r="Y172564" s="109"/>
    </row>
    <row r="172565" spans="25:25" x14ac:dyDescent="0.25">
      <c r="Y172565" s="109"/>
    </row>
    <row r="172566" spans="25:25" x14ac:dyDescent="0.25">
      <c r="Y172566" s="109"/>
    </row>
    <row r="172567" spans="25:25" x14ac:dyDescent="0.25">
      <c r="Y172567" s="109"/>
    </row>
    <row r="172568" spans="25:25" x14ac:dyDescent="0.25">
      <c r="Y172568" s="109"/>
    </row>
    <row r="172569" spans="25:25" x14ac:dyDescent="0.25">
      <c r="Y172569" s="109"/>
    </row>
    <row r="172570" spans="25:25" x14ac:dyDescent="0.25">
      <c r="Y172570" s="109"/>
    </row>
    <row r="172571" spans="25:25" x14ac:dyDescent="0.25">
      <c r="Y172571" s="109"/>
    </row>
    <row r="172572" spans="25:25" x14ac:dyDescent="0.25">
      <c r="Y172572" s="109"/>
    </row>
    <row r="172573" spans="25:25" x14ac:dyDescent="0.25">
      <c r="Y172573" s="109"/>
    </row>
    <row r="172574" spans="25:25" x14ac:dyDescent="0.25">
      <c r="Y172574" s="109"/>
    </row>
    <row r="172575" spans="25:25" x14ac:dyDescent="0.25">
      <c r="Y172575" s="109"/>
    </row>
    <row r="172576" spans="25:25" x14ac:dyDescent="0.25">
      <c r="Y172576" s="109"/>
    </row>
    <row r="172577" spans="25:25" x14ac:dyDescent="0.25">
      <c r="Y172577" s="109"/>
    </row>
    <row r="172578" spans="25:25" x14ac:dyDescent="0.25">
      <c r="Y172578" s="109"/>
    </row>
    <row r="172579" spans="25:25" x14ac:dyDescent="0.25">
      <c r="Y172579" s="109"/>
    </row>
    <row r="172580" spans="25:25" x14ac:dyDescent="0.25">
      <c r="Y172580" s="109"/>
    </row>
    <row r="172581" spans="25:25" x14ac:dyDescent="0.25">
      <c r="Y172581" s="109"/>
    </row>
    <row r="172582" spans="25:25" x14ac:dyDescent="0.25">
      <c r="Y172582" s="109"/>
    </row>
    <row r="172583" spans="25:25" x14ac:dyDescent="0.25">
      <c r="Y172583" s="109"/>
    </row>
    <row r="172584" spans="25:25" x14ac:dyDescent="0.25">
      <c r="Y172584" s="109"/>
    </row>
    <row r="172585" spans="25:25" x14ac:dyDescent="0.25">
      <c r="Y172585" s="109"/>
    </row>
    <row r="172586" spans="25:25" x14ac:dyDescent="0.25">
      <c r="Y172586" s="109"/>
    </row>
    <row r="172587" spans="25:25" x14ac:dyDescent="0.25">
      <c r="Y172587" s="109"/>
    </row>
    <row r="172588" spans="25:25" x14ac:dyDescent="0.25">
      <c r="Y172588" s="109"/>
    </row>
    <row r="172589" spans="25:25" x14ac:dyDescent="0.25">
      <c r="Y172589" s="109"/>
    </row>
    <row r="172590" spans="25:25" x14ac:dyDescent="0.25">
      <c r="Y172590" s="109"/>
    </row>
    <row r="172591" spans="25:25" x14ac:dyDescent="0.25">
      <c r="Y172591" s="109"/>
    </row>
    <row r="172592" spans="25:25" x14ac:dyDescent="0.25">
      <c r="Y172592" s="109"/>
    </row>
    <row r="172593" spans="25:25" x14ac:dyDescent="0.25">
      <c r="Y172593" s="109"/>
    </row>
    <row r="172594" spans="25:25" x14ac:dyDescent="0.25">
      <c r="Y172594" s="109"/>
    </row>
    <row r="172595" spans="25:25" x14ac:dyDescent="0.25">
      <c r="Y172595" s="109"/>
    </row>
    <row r="172596" spans="25:25" x14ac:dyDescent="0.25">
      <c r="Y172596" s="109"/>
    </row>
    <row r="172597" spans="25:25" x14ac:dyDescent="0.25">
      <c r="Y172597" s="109"/>
    </row>
    <row r="172598" spans="25:25" x14ac:dyDescent="0.25">
      <c r="Y172598" s="109"/>
    </row>
    <row r="172599" spans="25:25" x14ac:dyDescent="0.25">
      <c r="Y172599" s="109"/>
    </row>
    <row r="172600" spans="25:25" x14ac:dyDescent="0.25">
      <c r="Y172600" s="109"/>
    </row>
    <row r="172601" spans="25:25" x14ac:dyDescent="0.25">
      <c r="Y172601" s="109"/>
    </row>
    <row r="172602" spans="25:25" x14ac:dyDescent="0.25">
      <c r="Y172602" s="109"/>
    </row>
    <row r="172603" spans="25:25" x14ac:dyDescent="0.25">
      <c r="Y172603" s="109"/>
    </row>
    <row r="172604" spans="25:25" x14ac:dyDescent="0.25">
      <c r="Y172604" s="109"/>
    </row>
    <row r="172605" spans="25:25" x14ac:dyDescent="0.25">
      <c r="Y172605" s="109"/>
    </row>
    <row r="172606" spans="25:25" x14ac:dyDescent="0.25">
      <c r="Y172606" s="109"/>
    </row>
    <row r="172607" spans="25:25" x14ac:dyDescent="0.25">
      <c r="Y172607" s="109"/>
    </row>
    <row r="172608" spans="25:25" x14ac:dyDescent="0.25">
      <c r="Y172608" s="109"/>
    </row>
    <row r="172609" spans="25:25" x14ac:dyDescent="0.25">
      <c r="Y172609" s="109"/>
    </row>
    <row r="172610" spans="25:25" x14ac:dyDescent="0.25">
      <c r="Y172610" s="109"/>
    </row>
    <row r="172611" spans="25:25" x14ac:dyDescent="0.25">
      <c r="Y172611" s="109"/>
    </row>
    <row r="172612" spans="25:25" x14ac:dyDescent="0.25">
      <c r="Y172612" s="109"/>
    </row>
    <row r="172613" spans="25:25" x14ac:dyDescent="0.25">
      <c r="Y172613" s="109"/>
    </row>
    <row r="172614" spans="25:25" x14ac:dyDescent="0.25">
      <c r="Y172614" s="109"/>
    </row>
    <row r="172615" spans="25:25" x14ac:dyDescent="0.25">
      <c r="Y172615" s="109"/>
    </row>
    <row r="172616" spans="25:25" x14ac:dyDescent="0.25">
      <c r="Y172616" s="109"/>
    </row>
    <row r="172617" spans="25:25" x14ac:dyDescent="0.25">
      <c r="Y172617" s="109"/>
    </row>
    <row r="172618" spans="25:25" x14ac:dyDescent="0.25">
      <c r="Y172618" s="109"/>
    </row>
    <row r="172619" spans="25:25" x14ac:dyDescent="0.25">
      <c r="Y172619" s="109"/>
    </row>
    <row r="172620" spans="25:25" x14ac:dyDescent="0.25">
      <c r="Y172620" s="109"/>
    </row>
    <row r="172621" spans="25:25" x14ac:dyDescent="0.25">
      <c r="Y172621" s="109"/>
    </row>
    <row r="172622" spans="25:25" x14ac:dyDescent="0.25">
      <c r="Y172622" s="109"/>
    </row>
    <row r="172623" spans="25:25" x14ac:dyDescent="0.25">
      <c r="Y172623" s="109"/>
    </row>
    <row r="172624" spans="25:25" x14ac:dyDescent="0.25">
      <c r="Y172624" s="109"/>
    </row>
    <row r="172625" spans="25:25" x14ac:dyDescent="0.25">
      <c r="Y172625" s="109"/>
    </row>
    <row r="172626" spans="25:25" x14ac:dyDescent="0.25">
      <c r="Y172626" s="109"/>
    </row>
    <row r="172627" spans="25:25" x14ac:dyDescent="0.25">
      <c r="Y172627" s="109"/>
    </row>
    <row r="172628" spans="25:25" x14ac:dyDescent="0.25">
      <c r="Y172628" s="109"/>
    </row>
    <row r="172629" spans="25:25" x14ac:dyDescent="0.25">
      <c r="Y172629" s="109"/>
    </row>
    <row r="172630" spans="25:25" x14ac:dyDescent="0.25">
      <c r="Y172630" s="109"/>
    </row>
    <row r="172631" spans="25:25" x14ac:dyDescent="0.25">
      <c r="Y172631" s="109"/>
    </row>
    <row r="172632" spans="25:25" x14ac:dyDescent="0.25">
      <c r="Y172632" s="109"/>
    </row>
    <row r="172633" spans="25:25" x14ac:dyDescent="0.25">
      <c r="Y172633" s="109"/>
    </row>
    <row r="172634" spans="25:25" x14ac:dyDescent="0.25">
      <c r="Y172634" s="109"/>
    </row>
    <row r="172635" spans="25:25" x14ac:dyDescent="0.25">
      <c r="Y172635" s="109"/>
    </row>
    <row r="172636" spans="25:25" x14ac:dyDescent="0.25">
      <c r="Y172636" s="109"/>
    </row>
    <row r="172637" spans="25:25" x14ac:dyDescent="0.25">
      <c r="Y172637" s="109"/>
    </row>
    <row r="172638" spans="25:25" x14ac:dyDescent="0.25">
      <c r="Y172638" s="109"/>
    </row>
    <row r="172639" spans="25:25" x14ac:dyDescent="0.25">
      <c r="Y172639" s="109"/>
    </row>
    <row r="172640" spans="25:25" x14ac:dyDescent="0.25">
      <c r="Y172640" s="109"/>
    </row>
    <row r="172641" spans="25:25" x14ac:dyDescent="0.25">
      <c r="Y172641" s="109"/>
    </row>
    <row r="172642" spans="25:25" x14ac:dyDescent="0.25">
      <c r="Y172642" s="109"/>
    </row>
    <row r="172643" spans="25:25" x14ac:dyDescent="0.25">
      <c r="Y172643" s="109"/>
    </row>
    <row r="172644" spans="25:25" x14ac:dyDescent="0.25">
      <c r="Y172644" s="109"/>
    </row>
    <row r="172645" spans="25:25" x14ac:dyDescent="0.25">
      <c r="Y172645" s="109"/>
    </row>
    <row r="172646" spans="25:25" x14ac:dyDescent="0.25">
      <c r="Y172646" s="109"/>
    </row>
    <row r="172647" spans="25:25" x14ac:dyDescent="0.25">
      <c r="Y172647" s="109"/>
    </row>
    <row r="172648" spans="25:25" x14ac:dyDescent="0.25">
      <c r="Y172648" s="109"/>
    </row>
    <row r="172649" spans="25:25" x14ac:dyDescent="0.25">
      <c r="Y172649" s="109"/>
    </row>
    <row r="172650" spans="25:25" x14ac:dyDescent="0.25">
      <c r="Y172650" s="109"/>
    </row>
    <row r="172651" spans="25:25" x14ac:dyDescent="0.25">
      <c r="Y172651" s="109"/>
    </row>
    <row r="172652" spans="25:25" x14ac:dyDescent="0.25">
      <c r="Y172652" s="109"/>
    </row>
    <row r="172653" spans="25:25" x14ac:dyDescent="0.25">
      <c r="Y172653" s="109"/>
    </row>
    <row r="172654" spans="25:25" x14ac:dyDescent="0.25">
      <c r="Y172654" s="109"/>
    </row>
    <row r="172655" spans="25:25" x14ac:dyDescent="0.25">
      <c r="Y172655" s="109"/>
    </row>
    <row r="172656" spans="25:25" x14ac:dyDescent="0.25">
      <c r="Y172656" s="109"/>
    </row>
    <row r="172657" spans="25:25" x14ac:dyDescent="0.25">
      <c r="Y172657" s="109"/>
    </row>
    <row r="172658" spans="25:25" x14ac:dyDescent="0.25">
      <c r="Y172658" s="109"/>
    </row>
    <row r="172659" spans="25:25" x14ac:dyDescent="0.25">
      <c r="Y172659" s="109"/>
    </row>
    <row r="172660" spans="25:25" x14ac:dyDescent="0.25">
      <c r="Y172660" s="109"/>
    </row>
    <row r="172661" spans="25:25" x14ac:dyDescent="0.25">
      <c r="Y172661" s="109"/>
    </row>
    <row r="172662" spans="25:25" x14ac:dyDescent="0.25">
      <c r="Y172662" s="109"/>
    </row>
    <row r="172663" spans="25:25" x14ac:dyDescent="0.25">
      <c r="Y172663" s="109"/>
    </row>
    <row r="172664" spans="25:25" x14ac:dyDescent="0.25">
      <c r="Y172664" s="109"/>
    </row>
    <row r="172665" spans="25:25" x14ac:dyDescent="0.25">
      <c r="Y172665" s="109"/>
    </row>
    <row r="172666" spans="25:25" x14ac:dyDescent="0.25">
      <c r="Y172666" s="109"/>
    </row>
    <row r="172667" spans="25:25" x14ac:dyDescent="0.25">
      <c r="Y172667" s="109"/>
    </row>
    <row r="172668" spans="25:25" x14ac:dyDescent="0.25">
      <c r="Y172668" s="109"/>
    </row>
    <row r="172669" spans="25:25" x14ac:dyDescent="0.25">
      <c r="Y172669" s="109"/>
    </row>
    <row r="172670" spans="25:25" x14ac:dyDescent="0.25">
      <c r="Y172670" s="109"/>
    </row>
    <row r="172671" spans="25:25" x14ac:dyDescent="0.25">
      <c r="Y172671" s="109"/>
    </row>
    <row r="172672" spans="25:25" x14ac:dyDescent="0.25">
      <c r="Y172672" s="109"/>
    </row>
    <row r="172673" spans="25:25" x14ac:dyDescent="0.25">
      <c r="Y172673" s="109"/>
    </row>
    <row r="172674" spans="25:25" x14ac:dyDescent="0.25">
      <c r="Y172674" s="109"/>
    </row>
    <row r="172675" spans="25:25" x14ac:dyDescent="0.25">
      <c r="Y172675" s="109"/>
    </row>
    <row r="172676" spans="25:25" x14ac:dyDescent="0.25">
      <c r="Y172676" s="109"/>
    </row>
    <row r="172677" spans="25:25" x14ac:dyDescent="0.25">
      <c r="Y172677" s="109"/>
    </row>
    <row r="172678" spans="25:25" x14ac:dyDescent="0.25">
      <c r="Y172678" s="109"/>
    </row>
    <row r="172679" spans="25:25" x14ac:dyDescent="0.25">
      <c r="Y172679" s="109"/>
    </row>
    <row r="172680" spans="25:25" x14ac:dyDescent="0.25">
      <c r="Y172680" s="109"/>
    </row>
    <row r="172681" spans="25:25" x14ac:dyDescent="0.25">
      <c r="Y172681" s="109"/>
    </row>
    <row r="172682" spans="25:25" x14ac:dyDescent="0.25">
      <c r="Y172682" s="109"/>
    </row>
    <row r="172683" spans="25:25" x14ac:dyDescent="0.25">
      <c r="Y172683" s="109"/>
    </row>
    <row r="172684" spans="25:25" x14ac:dyDescent="0.25">
      <c r="Y172684" s="109"/>
    </row>
    <row r="172685" spans="25:25" x14ac:dyDescent="0.25">
      <c r="Y172685" s="109"/>
    </row>
    <row r="172686" spans="25:25" x14ac:dyDescent="0.25">
      <c r="Y172686" s="109"/>
    </row>
    <row r="172687" spans="25:25" x14ac:dyDescent="0.25">
      <c r="Y172687" s="109"/>
    </row>
    <row r="172688" spans="25:25" x14ac:dyDescent="0.25">
      <c r="Y172688" s="109"/>
    </row>
    <row r="172689" spans="25:25" x14ac:dyDescent="0.25">
      <c r="Y172689" s="109"/>
    </row>
    <row r="172690" spans="25:25" x14ac:dyDescent="0.25">
      <c r="Y172690" s="109"/>
    </row>
    <row r="172691" spans="25:25" x14ac:dyDescent="0.25">
      <c r="Y172691" s="109"/>
    </row>
    <row r="172692" spans="25:25" x14ac:dyDescent="0.25">
      <c r="Y172692" s="109"/>
    </row>
    <row r="172693" spans="25:25" x14ac:dyDescent="0.25">
      <c r="Y172693" s="109"/>
    </row>
    <row r="172694" spans="25:25" x14ac:dyDescent="0.25">
      <c r="Y172694" s="109"/>
    </row>
    <row r="172695" spans="25:25" x14ac:dyDescent="0.25">
      <c r="Y172695" s="109"/>
    </row>
    <row r="172696" spans="25:25" x14ac:dyDescent="0.25">
      <c r="Y172696" s="109"/>
    </row>
    <row r="172697" spans="25:25" x14ac:dyDescent="0.25">
      <c r="Y172697" s="109"/>
    </row>
    <row r="172698" spans="25:25" x14ac:dyDescent="0.25">
      <c r="Y172698" s="109"/>
    </row>
    <row r="172699" spans="25:25" x14ac:dyDescent="0.25">
      <c r="Y172699" s="109"/>
    </row>
    <row r="172700" spans="25:25" x14ac:dyDescent="0.25">
      <c r="Y172700" s="109"/>
    </row>
    <row r="172701" spans="25:25" x14ac:dyDescent="0.25">
      <c r="Y172701" s="109"/>
    </row>
    <row r="172702" spans="25:25" x14ac:dyDescent="0.25">
      <c r="Y172702" s="109"/>
    </row>
    <row r="172703" spans="25:25" x14ac:dyDescent="0.25">
      <c r="Y172703" s="109"/>
    </row>
    <row r="172704" spans="25:25" x14ac:dyDescent="0.25">
      <c r="Y172704" s="109"/>
    </row>
    <row r="172705" spans="25:25" x14ac:dyDescent="0.25">
      <c r="Y172705" s="109"/>
    </row>
    <row r="172706" spans="25:25" x14ac:dyDescent="0.25">
      <c r="Y172706" s="109"/>
    </row>
    <row r="172707" spans="25:25" x14ac:dyDescent="0.25">
      <c r="Y172707" s="109"/>
    </row>
    <row r="172708" spans="25:25" x14ac:dyDescent="0.25">
      <c r="Y172708" s="109"/>
    </row>
    <row r="172709" spans="25:25" x14ac:dyDescent="0.25">
      <c r="Y172709" s="109"/>
    </row>
    <row r="172710" spans="25:25" x14ac:dyDescent="0.25">
      <c r="Y172710" s="109"/>
    </row>
    <row r="172711" spans="25:25" x14ac:dyDescent="0.25">
      <c r="Y172711" s="109"/>
    </row>
    <row r="172712" spans="25:25" x14ac:dyDescent="0.25">
      <c r="Y172712" s="109"/>
    </row>
    <row r="172713" spans="25:25" x14ac:dyDescent="0.25">
      <c r="Y172713" s="109"/>
    </row>
    <row r="172714" spans="25:25" x14ac:dyDescent="0.25">
      <c r="Y172714" s="109"/>
    </row>
    <row r="172715" spans="25:25" x14ac:dyDescent="0.25">
      <c r="Y172715" s="109"/>
    </row>
    <row r="172716" spans="25:25" x14ac:dyDescent="0.25">
      <c r="Y172716" s="109"/>
    </row>
    <row r="172717" spans="25:25" x14ac:dyDescent="0.25">
      <c r="Y172717" s="109"/>
    </row>
    <row r="172718" spans="25:25" x14ac:dyDescent="0.25">
      <c r="Y172718" s="109"/>
    </row>
    <row r="172719" spans="25:25" x14ac:dyDescent="0.25">
      <c r="Y172719" s="109"/>
    </row>
    <row r="172720" spans="25:25" x14ac:dyDescent="0.25">
      <c r="Y172720" s="109"/>
    </row>
    <row r="172721" spans="25:25" x14ac:dyDescent="0.25">
      <c r="Y172721" s="109"/>
    </row>
    <row r="172722" spans="25:25" x14ac:dyDescent="0.25">
      <c r="Y172722" s="109"/>
    </row>
    <row r="172723" spans="25:25" x14ac:dyDescent="0.25">
      <c r="Y172723" s="109"/>
    </row>
    <row r="172724" spans="25:25" x14ac:dyDescent="0.25">
      <c r="Y172724" s="109"/>
    </row>
    <row r="172725" spans="25:25" x14ac:dyDescent="0.25">
      <c r="Y172725" s="109"/>
    </row>
    <row r="172726" spans="25:25" x14ac:dyDescent="0.25">
      <c r="Y172726" s="109"/>
    </row>
    <row r="172727" spans="25:25" x14ac:dyDescent="0.25">
      <c r="Y172727" s="109"/>
    </row>
    <row r="172728" spans="25:25" x14ac:dyDescent="0.25">
      <c r="Y172728" s="109"/>
    </row>
    <row r="172729" spans="25:25" x14ac:dyDescent="0.25">
      <c r="Y172729" s="109"/>
    </row>
    <row r="172730" spans="25:25" x14ac:dyDescent="0.25">
      <c r="Y172730" s="109"/>
    </row>
    <row r="172731" spans="25:25" x14ac:dyDescent="0.25">
      <c r="Y172731" s="109"/>
    </row>
    <row r="172732" spans="25:25" x14ac:dyDescent="0.25">
      <c r="Y172732" s="109"/>
    </row>
    <row r="172733" spans="25:25" x14ac:dyDescent="0.25">
      <c r="Y172733" s="109"/>
    </row>
    <row r="172734" spans="25:25" x14ac:dyDescent="0.25">
      <c r="Y172734" s="109"/>
    </row>
    <row r="172735" spans="25:25" x14ac:dyDescent="0.25">
      <c r="Y172735" s="109"/>
    </row>
    <row r="172736" spans="25:25" x14ac:dyDescent="0.25">
      <c r="Y172736" s="109"/>
    </row>
    <row r="172737" spans="25:25" x14ac:dyDescent="0.25">
      <c r="Y172737" s="109"/>
    </row>
    <row r="172738" spans="25:25" x14ac:dyDescent="0.25">
      <c r="Y172738" s="109"/>
    </row>
    <row r="172739" spans="25:25" x14ac:dyDescent="0.25">
      <c r="Y172739" s="109"/>
    </row>
    <row r="172740" spans="25:25" x14ac:dyDescent="0.25">
      <c r="Y172740" s="109"/>
    </row>
    <row r="172741" spans="25:25" x14ac:dyDescent="0.25">
      <c r="Y172741" s="109"/>
    </row>
    <row r="172742" spans="25:25" x14ac:dyDescent="0.25">
      <c r="Y172742" s="109"/>
    </row>
    <row r="172743" spans="25:25" x14ac:dyDescent="0.25">
      <c r="Y172743" s="109"/>
    </row>
    <row r="172744" spans="25:25" x14ac:dyDescent="0.25">
      <c r="Y172744" s="109"/>
    </row>
    <row r="172745" spans="25:25" x14ac:dyDescent="0.25">
      <c r="Y172745" s="109"/>
    </row>
    <row r="172746" spans="25:25" x14ac:dyDescent="0.25">
      <c r="Y172746" s="109"/>
    </row>
    <row r="172747" spans="25:25" x14ac:dyDescent="0.25">
      <c r="Y172747" s="109"/>
    </row>
    <row r="172748" spans="25:25" x14ac:dyDescent="0.25">
      <c r="Y172748" s="109"/>
    </row>
    <row r="172749" spans="25:25" x14ac:dyDescent="0.25">
      <c r="Y172749" s="109"/>
    </row>
    <row r="172750" spans="25:25" x14ac:dyDescent="0.25">
      <c r="Y172750" s="109"/>
    </row>
    <row r="172751" spans="25:25" x14ac:dyDescent="0.25">
      <c r="Y172751" s="109"/>
    </row>
    <row r="172752" spans="25:25" x14ac:dyDescent="0.25">
      <c r="Y172752" s="109"/>
    </row>
    <row r="172753" spans="25:25" x14ac:dyDescent="0.25">
      <c r="Y172753" s="109"/>
    </row>
    <row r="172754" spans="25:25" x14ac:dyDescent="0.25">
      <c r="Y172754" s="109"/>
    </row>
    <row r="172755" spans="25:25" x14ac:dyDescent="0.25">
      <c r="Y172755" s="109"/>
    </row>
    <row r="172756" spans="25:25" x14ac:dyDescent="0.25">
      <c r="Y172756" s="109"/>
    </row>
    <row r="172757" spans="25:25" x14ac:dyDescent="0.25">
      <c r="Y172757" s="109"/>
    </row>
    <row r="172758" spans="25:25" x14ac:dyDescent="0.25">
      <c r="Y172758" s="109"/>
    </row>
    <row r="172759" spans="25:25" x14ac:dyDescent="0.25">
      <c r="Y172759" s="109"/>
    </row>
    <row r="172760" spans="25:25" x14ac:dyDescent="0.25">
      <c r="Y172760" s="109"/>
    </row>
    <row r="172761" spans="25:25" x14ac:dyDescent="0.25">
      <c r="Y172761" s="109"/>
    </row>
    <row r="172762" spans="25:25" x14ac:dyDescent="0.25">
      <c r="Y172762" s="109"/>
    </row>
    <row r="172763" spans="25:25" x14ac:dyDescent="0.25">
      <c r="Y172763" s="109"/>
    </row>
    <row r="172764" spans="25:25" x14ac:dyDescent="0.25">
      <c r="Y172764" s="109"/>
    </row>
    <row r="172765" spans="25:25" x14ac:dyDescent="0.25">
      <c r="Y172765" s="109"/>
    </row>
    <row r="172766" spans="25:25" x14ac:dyDescent="0.25">
      <c r="Y172766" s="109"/>
    </row>
    <row r="172767" spans="25:25" x14ac:dyDescent="0.25">
      <c r="Y172767" s="109"/>
    </row>
    <row r="172768" spans="25:25" x14ac:dyDescent="0.25">
      <c r="Y172768" s="109"/>
    </row>
    <row r="172769" spans="25:25" x14ac:dyDescent="0.25">
      <c r="Y172769" s="109"/>
    </row>
    <row r="172770" spans="25:25" x14ac:dyDescent="0.25">
      <c r="Y172770" s="109"/>
    </row>
    <row r="172771" spans="25:25" x14ac:dyDescent="0.25">
      <c r="Y172771" s="109"/>
    </row>
    <row r="172772" spans="25:25" x14ac:dyDescent="0.25">
      <c r="Y172772" s="109"/>
    </row>
    <row r="172773" spans="25:25" x14ac:dyDescent="0.25">
      <c r="Y172773" s="109"/>
    </row>
    <row r="172774" spans="25:25" x14ac:dyDescent="0.25">
      <c r="Y172774" s="109"/>
    </row>
    <row r="172775" spans="25:25" x14ac:dyDescent="0.25">
      <c r="Y172775" s="109"/>
    </row>
    <row r="172776" spans="25:25" x14ac:dyDescent="0.25">
      <c r="Y172776" s="109"/>
    </row>
    <row r="172777" spans="25:25" x14ac:dyDescent="0.25">
      <c r="Y172777" s="109"/>
    </row>
    <row r="172778" spans="25:25" x14ac:dyDescent="0.25">
      <c r="Y172778" s="109"/>
    </row>
    <row r="172779" spans="25:25" x14ac:dyDescent="0.25">
      <c r="Y172779" s="109"/>
    </row>
    <row r="172780" spans="25:25" x14ac:dyDescent="0.25">
      <c r="Y172780" s="109"/>
    </row>
    <row r="172781" spans="25:25" x14ac:dyDescent="0.25">
      <c r="Y172781" s="109"/>
    </row>
    <row r="172782" spans="25:25" x14ac:dyDescent="0.25">
      <c r="Y172782" s="109"/>
    </row>
    <row r="172783" spans="25:25" x14ac:dyDescent="0.25">
      <c r="Y172783" s="109"/>
    </row>
    <row r="172784" spans="25:25" x14ac:dyDescent="0.25">
      <c r="Y172784" s="109"/>
    </row>
    <row r="172785" spans="25:25" x14ac:dyDescent="0.25">
      <c r="Y172785" s="109"/>
    </row>
    <row r="172786" spans="25:25" x14ac:dyDescent="0.25">
      <c r="Y172786" s="109"/>
    </row>
    <row r="172787" spans="25:25" x14ac:dyDescent="0.25">
      <c r="Y172787" s="109"/>
    </row>
    <row r="172788" spans="25:25" x14ac:dyDescent="0.25">
      <c r="Y172788" s="109"/>
    </row>
    <row r="172789" spans="25:25" x14ac:dyDescent="0.25">
      <c r="Y172789" s="109"/>
    </row>
    <row r="172790" spans="25:25" x14ac:dyDescent="0.25">
      <c r="Y172790" s="109"/>
    </row>
    <row r="172791" spans="25:25" x14ac:dyDescent="0.25">
      <c r="Y172791" s="109"/>
    </row>
    <row r="172792" spans="25:25" x14ac:dyDescent="0.25">
      <c r="Y172792" s="109"/>
    </row>
    <row r="172793" spans="25:25" x14ac:dyDescent="0.25">
      <c r="Y172793" s="109"/>
    </row>
    <row r="172794" spans="25:25" x14ac:dyDescent="0.25">
      <c r="Y172794" s="109"/>
    </row>
    <row r="172795" spans="25:25" x14ac:dyDescent="0.25">
      <c r="Y172795" s="109"/>
    </row>
    <row r="172796" spans="25:25" x14ac:dyDescent="0.25">
      <c r="Y172796" s="109"/>
    </row>
    <row r="172797" spans="25:25" x14ac:dyDescent="0.25">
      <c r="Y172797" s="109"/>
    </row>
    <row r="172798" spans="25:25" x14ac:dyDescent="0.25">
      <c r="Y172798" s="109"/>
    </row>
    <row r="172799" spans="25:25" x14ac:dyDescent="0.25">
      <c r="Y172799" s="109"/>
    </row>
    <row r="172800" spans="25:25" x14ac:dyDescent="0.25">
      <c r="Y172800" s="109"/>
    </row>
    <row r="172801" spans="25:25" x14ac:dyDescent="0.25">
      <c r="Y172801" s="109"/>
    </row>
    <row r="172802" spans="25:25" x14ac:dyDescent="0.25">
      <c r="Y172802" s="109"/>
    </row>
    <row r="172803" spans="25:25" x14ac:dyDescent="0.25">
      <c r="Y172803" s="109"/>
    </row>
    <row r="172804" spans="25:25" x14ac:dyDescent="0.25">
      <c r="Y172804" s="109"/>
    </row>
    <row r="172805" spans="25:25" x14ac:dyDescent="0.25">
      <c r="Y172805" s="109"/>
    </row>
    <row r="172806" spans="25:25" x14ac:dyDescent="0.25">
      <c r="Y172806" s="109"/>
    </row>
    <row r="172807" spans="25:25" x14ac:dyDescent="0.25">
      <c r="Y172807" s="109"/>
    </row>
    <row r="172808" spans="25:25" x14ac:dyDescent="0.25">
      <c r="Y172808" s="109"/>
    </row>
    <row r="172809" spans="25:25" x14ac:dyDescent="0.25">
      <c r="Y172809" s="109"/>
    </row>
    <row r="172810" spans="25:25" x14ac:dyDescent="0.25">
      <c r="Y172810" s="109"/>
    </row>
    <row r="172811" spans="25:25" x14ac:dyDescent="0.25">
      <c r="Y172811" s="109"/>
    </row>
    <row r="172812" spans="25:25" x14ac:dyDescent="0.25">
      <c r="Y172812" s="109"/>
    </row>
    <row r="172813" spans="25:25" x14ac:dyDescent="0.25">
      <c r="Y172813" s="109"/>
    </row>
    <row r="172814" spans="25:25" x14ac:dyDescent="0.25">
      <c r="Y172814" s="109"/>
    </row>
    <row r="172815" spans="25:25" x14ac:dyDescent="0.25">
      <c r="Y172815" s="109"/>
    </row>
    <row r="172816" spans="25:25" x14ac:dyDescent="0.25">
      <c r="Y172816" s="109"/>
    </row>
    <row r="172817" spans="25:25" x14ac:dyDescent="0.25">
      <c r="Y172817" s="109"/>
    </row>
    <row r="172818" spans="25:25" x14ac:dyDescent="0.25">
      <c r="Y172818" s="109"/>
    </row>
    <row r="172819" spans="25:25" x14ac:dyDescent="0.25">
      <c r="Y172819" s="109"/>
    </row>
    <row r="172820" spans="25:25" x14ac:dyDescent="0.25">
      <c r="Y172820" s="109"/>
    </row>
    <row r="172821" spans="25:25" x14ac:dyDescent="0.25">
      <c r="Y172821" s="109"/>
    </row>
    <row r="172822" spans="25:25" x14ac:dyDescent="0.25">
      <c r="Y172822" s="109"/>
    </row>
    <row r="172823" spans="25:25" x14ac:dyDescent="0.25">
      <c r="Y172823" s="109"/>
    </row>
    <row r="172824" spans="25:25" x14ac:dyDescent="0.25">
      <c r="Y172824" s="109"/>
    </row>
    <row r="172825" spans="25:25" x14ac:dyDescent="0.25">
      <c r="Y172825" s="109"/>
    </row>
    <row r="172826" spans="25:25" x14ac:dyDescent="0.25">
      <c r="Y172826" s="109"/>
    </row>
    <row r="172827" spans="25:25" x14ac:dyDescent="0.25">
      <c r="Y172827" s="109"/>
    </row>
    <row r="172828" spans="25:25" x14ac:dyDescent="0.25">
      <c r="Y172828" s="109"/>
    </row>
    <row r="172829" spans="25:25" x14ac:dyDescent="0.25">
      <c r="Y172829" s="109"/>
    </row>
    <row r="172830" spans="25:25" x14ac:dyDescent="0.25">
      <c r="Y172830" s="109"/>
    </row>
    <row r="172831" spans="25:25" x14ac:dyDescent="0.25">
      <c r="Y172831" s="109"/>
    </row>
    <row r="172832" spans="25:25" x14ac:dyDescent="0.25">
      <c r="Y172832" s="109"/>
    </row>
    <row r="172833" spans="25:25" x14ac:dyDescent="0.25">
      <c r="Y172833" s="109"/>
    </row>
    <row r="172834" spans="25:25" x14ac:dyDescent="0.25">
      <c r="Y172834" s="109"/>
    </row>
    <row r="172835" spans="25:25" x14ac:dyDescent="0.25">
      <c r="Y172835" s="109"/>
    </row>
    <row r="172836" spans="25:25" x14ac:dyDescent="0.25">
      <c r="Y172836" s="109"/>
    </row>
    <row r="172837" spans="25:25" x14ac:dyDescent="0.25">
      <c r="Y172837" s="109"/>
    </row>
    <row r="172838" spans="25:25" x14ac:dyDescent="0.25">
      <c r="Y172838" s="109"/>
    </row>
    <row r="172839" spans="25:25" x14ac:dyDescent="0.25">
      <c r="Y172839" s="109"/>
    </row>
    <row r="172840" spans="25:25" x14ac:dyDescent="0.25">
      <c r="Y172840" s="109"/>
    </row>
    <row r="172841" spans="25:25" x14ac:dyDescent="0.25">
      <c r="Y172841" s="109"/>
    </row>
    <row r="172842" spans="25:25" x14ac:dyDescent="0.25">
      <c r="Y172842" s="109"/>
    </row>
    <row r="172843" spans="25:25" x14ac:dyDescent="0.25">
      <c r="Y172843" s="109"/>
    </row>
    <row r="172844" spans="25:25" x14ac:dyDescent="0.25">
      <c r="Y172844" s="109"/>
    </row>
    <row r="172845" spans="25:25" x14ac:dyDescent="0.25">
      <c r="Y172845" s="109"/>
    </row>
    <row r="172846" spans="25:25" x14ac:dyDescent="0.25">
      <c r="Y172846" s="109"/>
    </row>
    <row r="172847" spans="25:25" x14ac:dyDescent="0.25">
      <c r="Y172847" s="109"/>
    </row>
    <row r="172848" spans="25:25" x14ac:dyDescent="0.25">
      <c r="Y172848" s="109"/>
    </row>
    <row r="172849" spans="25:25" x14ac:dyDescent="0.25">
      <c r="Y172849" s="109"/>
    </row>
    <row r="172850" spans="25:25" x14ac:dyDescent="0.25">
      <c r="Y172850" s="109"/>
    </row>
    <row r="172851" spans="25:25" x14ac:dyDescent="0.25">
      <c r="Y172851" s="109"/>
    </row>
    <row r="172852" spans="25:25" x14ac:dyDescent="0.25">
      <c r="Y172852" s="109"/>
    </row>
    <row r="172853" spans="25:25" x14ac:dyDescent="0.25">
      <c r="Y172853" s="109"/>
    </row>
    <row r="172854" spans="25:25" x14ac:dyDescent="0.25">
      <c r="Y172854" s="109"/>
    </row>
    <row r="172855" spans="25:25" x14ac:dyDescent="0.25">
      <c r="Y172855" s="109"/>
    </row>
    <row r="172856" spans="25:25" x14ac:dyDescent="0.25">
      <c r="Y172856" s="109"/>
    </row>
    <row r="172857" spans="25:25" x14ac:dyDescent="0.25">
      <c r="Y172857" s="109"/>
    </row>
    <row r="172858" spans="25:25" x14ac:dyDescent="0.25">
      <c r="Y172858" s="109"/>
    </row>
    <row r="172859" spans="25:25" x14ac:dyDescent="0.25">
      <c r="Y172859" s="109"/>
    </row>
    <row r="172860" spans="25:25" x14ac:dyDescent="0.25">
      <c r="Y172860" s="109"/>
    </row>
    <row r="172861" spans="25:25" x14ac:dyDescent="0.25">
      <c r="Y172861" s="109"/>
    </row>
    <row r="172862" spans="25:25" x14ac:dyDescent="0.25">
      <c r="Y172862" s="109"/>
    </row>
    <row r="172863" spans="25:25" x14ac:dyDescent="0.25">
      <c r="Y172863" s="109"/>
    </row>
    <row r="172864" spans="25:25" x14ac:dyDescent="0.25">
      <c r="Y172864" s="109"/>
    </row>
    <row r="172865" spans="25:25" x14ac:dyDescent="0.25">
      <c r="Y172865" s="109"/>
    </row>
    <row r="172866" spans="25:25" x14ac:dyDescent="0.25">
      <c r="Y172866" s="109"/>
    </row>
    <row r="172867" spans="25:25" x14ac:dyDescent="0.25">
      <c r="Y172867" s="109"/>
    </row>
    <row r="172868" spans="25:25" x14ac:dyDescent="0.25">
      <c r="Y172868" s="109"/>
    </row>
    <row r="172869" spans="25:25" x14ac:dyDescent="0.25">
      <c r="Y172869" s="109"/>
    </row>
    <row r="172870" spans="25:25" x14ac:dyDescent="0.25">
      <c r="Y172870" s="109"/>
    </row>
    <row r="172871" spans="25:25" x14ac:dyDescent="0.25">
      <c r="Y172871" s="109"/>
    </row>
    <row r="172872" spans="25:25" x14ac:dyDescent="0.25">
      <c r="Y172872" s="109"/>
    </row>
    <row r="172873" spans="25:25" x14ac:dyDescent="0.25">
      <c r="Y172873" s="109"/>
    </row>
    <row r="172874" spans="25:25" x14ac:dyDescent="0.25">
      <c r="Y172874" s="109"/>
    </row>
    <row r="172875" spans="25:25" x14ac:dyDescent="0.25">
      <c r="Y172875" s="109"/>
    </row>
    <row r="172876" spans="25:25" x14ac:dyDescent="0.25">
      <c r="Y172876" s="109"/>
    </row>
    <row r="172877" spans="25:25" x14ac:dyDescent="0.25">
      <c r="Y172877" s="109"/>
    </row>
    <row r="172878" spans="25:25" x14ac:dyDescent="0.25">
      <c r="Y172878" s="109"/>
    </row>
    <row r="172879" spans="25:25" x14ac:dyDescent="0.25">
      <c r="Y172879" s="109"/>
    </row>
    <row r="172880" spans="25:25" x14ac:dyDescent="0.25">
      <c r="Y172880" s="109"/>
    </row>
    <row r="172881" spans="25:25" x14ac:dyDescent="0.25">
      <c r="Y172881" s="109"/>
    </row>
    <row r="172882" spans="25:25" x14ac:dyDescent="0.25">
      <c r="Y172882" s="109"/>
    </row>
    <row r="172883" spans="25:25" x14ac:dyDescent="0.25">
      <c r="Y172883" s="109"/>
    </row>
    <row r="172884" spans="25:25" x14ac:dyDescent="0.25">
      <c r="Y172884" s="109"/>
    </row>
    <row r="172885" spans="25:25" x14ac:dyDescent="0.25">
      <c r="Y172885" s="109"/>
    </row>
    <row r="172886" spans="25:25" x14ac:dyDescent="0.25">
      <c r="Y172886" s="109"/>
    </row>
    <row r="172887" spans="25:25" x14ac:dyDescent="0.25">
      <c r="Y172887" s="109"/>
    </row>
    <row r="172888" spans="25:25" x14ac:dyDescent="0.25">
      <c r="Y172888" s="109"/>
    </row>
    <row r="172889" spans="25:25" x14ac:dyDescent="0.25">
      <c r="Y172889" s="109"/>
    </row>
    <row r="172890" spans="25:25" x14ac:dyDescent="0.25">
      <c r="Y172890" s="109"/>
    </row>
    <row r="172891" spans="25:25" x14ac:dyDescent="0.25">
      <c r="Y172891" s="109"/>
    </row>
    <row r="172892" spans="25:25" x14ac:dyDescent="0.25">
      <c r="Y172892" s="109"/>
    </row>
    <row r="172893" spans="25:25" x14ac:dyDescent="0.25">
      <c r="Y172893" s="109"/>
    </row>
    <row r="172894" spans="25:25" x14ac:dyDescent="0.25">
      <c r="Y172894" s="109"/>
    </row>
    <row r="172895" spans="25:25" x14ac:dyDescent="0.25">
      <c r="Y172895" s="109"/>
    </row>
    <row r="172896" spans="25:25" x14ac:dyDescent="0.25">
      <c r="Y172896" s="109"/>
    </row>
    <row r="172897" spans="25:25" x14ac:dyDescent="0.25">
      <c r="Y172897" s="109"/>
    </row>
    <row r="172898" spans="25:25" x14ac:dyDescent="0.25">
      <c r="Y172898" s="109"/>
    </row>
    <row r="172899" spans="25:25" x14ac:dyDescent="0.25">
      <c r="Y172899" s="109"/>
    </row>
    <row r="172900" spans="25:25" x14ac:dyDescent="0.25">
      <c r="Y172900" s="109"/>
    </row>
    <row r="172901" spans="25:25" x14ac:dyDescent="0.25">
      <c r="Y172901" s="109"/>
    </row>
    <row r="172902" spans="25:25" x14ac:dyDescent="0.25">
      <c r="Y172902" s="109"/>
    </row>
    <row r="172903" spans="25:25" x14ac:dyDescent="0.25">
      <c r="Y172903" s="109"/>
    </row>
    <row r="172904" spans="25:25" x14ac:dyDescent="0.25">
      <c r="Y172904" s="109"/>
    </row>
    <row r="172905" spans="25:25" x14ac:dyDescent="0.25">
      <c r="Y172905" s="109"/>
    </row>
    <row r="172906" spans="25:25" x14ac:dyDescent="0.25">
      <c r="Y172906" s="109"/>
    </row>
    <row r="172907" spans="25:25" x14ac:dyDescent="0.25">
      <c r="Y172907" s="109"/>
    </row>
    <row r="172908" spans="25:25" x14ac:dyDescent="0.25">
      <c r="Y172908" s="109"/>
    </row>
    <row r="172909" spans="25:25" x14ac:dyDescent="0.25">
      <c r="Y172909" s="109"/>
    </row>
    <row r="172910" spans="25:25" x14ac:dyDescent="0.25">
      <c r="Y172910" s="109"/>
    </row>
    <row r="172911" spans="25:25" x14ac:dyDescent="0.25">
      <c r="Y172911" s="109"/>
    </row>
    <row r="172912" spans="25:25" x14ac:dyDescent="0.25">
      <c r="Y172912" s="109"/>
    </row>
    <row r="172913" spans="25:25" x14ac:dyDescent="0.25">
      <c r="Y172913" s="109"/>
    </row>
    <row r="172914" spans="25:25" x14ac:dyDescent="0.25">
      <c r="Y172914" s="109"/>
    </row>
    <row r="172915" spans="25:25" x14ac:dyDescent="0.25">
      <c r="Y172915" s="109"/>
    </row>
    <row r="172916" spans="25:25" x14ac:dyDescent="0.25">
      <c r="Y172916" s="109"/>
    </row>
    <row r="172917" spans="25:25" x14ac:dyDescent="0.25">
      <c r="Y172917" s="109"/>
    </row>
    <row r="172918" spans="25:25" x14ac:dyDescent="0.25">
      <c r="Y172918" s="109"/>
    </row>
    <row r="172919" spans="25:25" x14ac:dyDescent="0.25">
      <c r="Y172919" s="109"/>
    </row>
    <row r="172920" spans="25:25" x14ac:dyDescent="0.25">
      <c r="Y172920" s="109"/>
    </row>
    <row r="172921" spans="25:25" x14ac:dyDescent="0.25">
      <c r="Y172921" s="109"/>
    </row>
    <row r="172922" spans="25:25" x14ac:dyDescent="0.25">
      <c r="Y172922" s="109"/>
    </row>
    <row r="172923" spans="25:25" x14ac:dyDescent="0.25">
      <c r="Y172923" s="109"/>
    </row>
    <row r="172924" spans="25:25" x14ac:dyDescent="0.25">
      <c r="Y172924" s="109"/>
    </row>
    <row r="172925" spans="25:25" x14ac:dyDescent="0.25">
      <c r="Y172925" s="109"/>
    </row>
    <row r="172926" spans="25:25" x14ac:dyDescent="0.25">
      <c r="Y172926" s="109"/>
    </row>
    <row r="172927" spans="25:25" x14ac:dyDescent="0.25">
      <c r="Y172927" s="109"/>
    </row>
    <row r="172928" spans="25:25" x14ac:dyDescent="0.25">
      <c r="Y172928" s="109"/>
    </row>
    <row r="172929" spans="25:25" x14ac:dyDescent="0.25">
      <c r="Y172929" s="109"/>
    </row>
    <row r="172930" spans="25:25" x14ac:dyDescent="0.25">
      <c r="Y172930" s="109"/>
    </row>
    <row r="172931" spans="25:25" x14ac:dyDescent="0.25">
      <c r="Y172931" s="109"/>
    </row>
    <row r="172932" spans="25:25" x14ac:dyDescent="0.25">
      <c r="Y172932" s="109"/>
    </row>
    <row r="172933" spans="25:25" x14ac:dyDescent="0.25">
      <c r="Y172933" s="109"/>
    </row>
    <row r="172934" spans="25:25" x14ac:dyDescent="0.25">
      <c r="Y172934" s="109"/>
    </row>
    <row r="172935" spans="25:25" x14ac:dyDescent="0.25">
      <c r="Y172935" s="109"/>
    </row>
    <row r="172936" spans="25:25" x14ac:dyDescent="0.25">
      <c r="Y172936" s="109"/>
    </row>
    <row r="172937" spans="25:25" x14ac:dyDescent="0.25">
      <c r="Y172937" s="109"/>
    </row>
    <row r="172938" spans="25:25" x14ac:dyDescent="0.25">
      <c r="Y172938" s="109"/>
    </row>
    <row r="172939" spans="25:25" x14ac:dyDescent="0.25">
      <c r="Y172939" s="109"/>
    </row>
    <row r="172940" spans="25:25" x14ac:dyDescent="0.25">
      <c r="Y172940" s="109"/>
    </row>
    <row r="172941" spans="25:25" x14ac:dyDescent="0.25">
      <c r="Y172941" s="109"/>
    </row>
    <row r="172942" spans="25:25" x14ac:dyDescent="0.25">
      <c r="Y172942" s="109"/>
    </row>
    <row r="172943" spans="25:25" x14ac:dyDescent="0.25">
      <c r="Y172943" s="109"/>
    </row>
    <row r="172944" spans="25:25" x14ac:dyDescent="0.25">
      <c r="Y172944" s="109"/>
    </row>
    <row r="172945" spans="25:25" x14ac:dyDescent="0.25">
      <c r="Y172945" s="109"/>
    </row>
    <row r="172946" spans="25:25" x14ac:dyDescent="0.25">
      <c r="Y172946" s="109"/>
    </row>
    <row r="172947" spans="25:25" x14ac:dyDescent="0.25">
      <c r="Y172947" s="109"/>
    </row>
    <row r="172948" spans="25:25" x14ac:dyDescent="0.25">
      <c r="Y172948" s="109"/>
    </row>
    <row r="172949" spans="25:25" x14ac:dyDescent="0.25">
      <c r="Y172949" s="109"/>
    </row>
    <row r="172950" spans="25:25" x14ac:dyDescent="0.25">
      <c r="Y172950" s="109"/>
    </row>
    <row r="172951" spans="25:25" x14ac:dyDescent="0.25">
      <c r="Y172951" s="109"/>
    </row>
    <row r="172952" spans="25:25" x14ac:dyDescent="0.25">
      <c r="Y172952" s="109"/>
    </row>
    <row r="172953" spans="25:25" x14ac:dyDescent="0.25">
      <c r="Y172953" s="109"/>
    </row>
    <row r="172954" spans="25:25" x14ac:dyDescent="0.25">
      <c r="Y172954" s="109"/>
    </row>
    <row r="172955" spans="25:25" x14ac:dyDescent="0.25">
      <c r="Y172955" s="109"/>
    </row>
    <row r="172956" spans="25:25" x14ac:dyDescent="0.25">
      <c r="Y172956" s="109"/>
    </row>
    <row r="172957" spans="25:25" x14ac:dyDescent="0.25">
      <c r="Y172957" s="109"/>
    </row>
    <row r="172958" spans="25:25" x14ac:dyDescent="0.25">
      <c r="Y172958" s="109"/>
    </row>
    <row r="172959" spans="25:25" x14ac:dyDescent="0.25">
      <c r="Y172959" s="109"/>
    </row>
    <row r="172960" spans="25:25" x14ac:dyDescent="0.25">
      <c r="Y172960" s="109"/>
    </row>
    <row r="172961" spans="25:25" x14ac:dyDescent="0.25">
      <c r="Y172961" s="109"/>
    </row>
    <row r="172962" spans="25:25" x14ac:dyDescent="0.25">
      <c r="Y172962" s="109"/>
    </row>
    <row r="172963" spans="25:25" x14ac:dyDescent="0.25">
      <c r="Y172963" s="109"/>
    </row>
    <row r="172964" spans="25:25" x14ac:dyDescent="0.25">
      <c r="Y172964" s="109"/>
    </row>
    <row r="172965" spans="25:25" x14ac:dyDescent="0.25">
      <c r="Y172965" s="109"/>
    </row>
    <row r="172966" spans="25:25" x14ac:dyDescent="0.25">
      <c r="Y172966" s="109"/>
    </row>
    <row r="172967" spans="25:25" x14ac:dyDescent="0.25">
      <c r="Y172967" s="109"/>
    </row>
    <row r="172968" spans="25:25" x14ac:dyDescent="0.25">
      <c r="Y172968" s="109"/>
    </row>
    <row r="172969" spans="25:25" x14ac:dyDescent="0.25">
      <c r="Y172969" s="109"/>
    </row>
    <row r="172970" spans="25:25" x14ac:dyDescent="0.25">
      <c r="Y172970" s="109"/>
    </row>
    <row r="172971" spans="25:25" x14ac:dyDescent="0.25">
      <c r="Y172971" s="109"/>
    </row>
    <row r="172972" spans="25:25" x14ac:dyDescent="0.25">
      <c r="Y172972" s="109"/>
    </row>
    <row r="172973" spans="25:25" x14ac:dyDescent="0.25">
      <c r="Y172973" s="109"/>
    </row>
    <row r="172974" spans="25:25" x14ac:dyDescent="0.25">
      <c r="Y172974" s="109"/>
    </row>
    <row r="172975" spans="25:25" x14ac:dyDescent="0.25">
      <c r="Y172975" s="109"/>
    </row>
    <row r="172976" spans="25:25" x14ac:dyDescent="0.25">
      <c r="Y172976" s="109"/>
    </row>
    <row r="172977" spans="25:25" x14ac:dyDescent="0.25">
      <c r="Y172977" s="109"/>
    </row>
    <row r="172978" spans="25:25" x14ac:dyDescent="0.25">
      <c r="Y172978" s="109"/>
    </row>
    <row r="172979" spans="25:25" x14ac:dyDescent="0.25">
      <c r="Y172979" s="109"/>
    </row>
    <row r="172980" spans="25:25" x14ac:dyDescent="0.25">
      <c r="Y172980" s="109"/>
    </row>
    <row r="172981" spans="25:25" x14ac:dyDescent="0.25">
      <c r="Y172981" s="109"/>
    </row>
    <row r="172982" spans="25:25" x14ac:dyDescent="0.25">
      <c r="Y172982" s="109"/>
    </row>
    <row r="172983" spans="25:25" x14ac:dyDescent="0.25">
      <c r="Y172983" s="109"/>
    </row>
    <row r="172984" spans="25:25" x14ac:dyDescent="0.25">
      <c r="Y172984" s="109"/>
    </row>
    <row r="172985" spans="25:25" x14ac:dyDescent="0.25">
      <c r="Y172985" s="109"/>
    </row>
    <row r="172986" spans="25:25" x14ac:dyDescent="0.25">
      <c r="Y172986" s="109"/>
    </row>
    <row r="172987" spans="25:25" x14ac:dyDescent="0.25">
      <c r="Y172987" s="109"/>
    </row>
    <row r="172988" spans="25:25" x14ac:dyDescent="0.25">
      <c r="Y172988" s="109"/>
    </row>
    <row r="172989" spans="25:25" x14ac:dyDescent="0.25">
      <c r="Y172989" s="109"/>
    </row>
    <row r="172990" spans="25:25" x14ac:dyDescent="0.25">
      <c r="Y172990" s="109"/>
    </row>
    <row r="172991" spans="25:25" x14ac:dyDescent="0.25">
      <c r="Y172991" s="109"/>
    </row>
    <row r="172992" spans="25:25" x14ac:dyDescent="0.25">
      <c r="Y172992" s="109"/>
    </row>
    <row r="172993" spans="25:25" x14ac:dyDescent="0.25">
      <c r="Y172993" s="109"/>
    </row>
    <row r="172994" spans="25:25" x14ac:dyDescent="0.25">
      <c r="Y172994" s="109"/>
    </row>
    <row r="172995" spans="25:25" x14ac:dyDescent="0.25">
      <c r="Y172995" s="109"/>
    </row>
    <row r="172996" spans="25:25" x14ac:dyDescent="0.25">
      <c r="Y172996" s="109"/>
    </row>
    <row r="172997" spans="25:25" x14ac:dyDescent="0.25">
      <c r="Y172997" s="109"/>
    </row>
    <row r="172998" spans="25:25" x14ac:dyDescent="0.25">
      <c r="Y172998" s="109"/>
    </row>
    <row r="172999" spans="25:25" x14ac:dyDescent="0.25">
      <c r="Y172999" s="109"/>
    </row>
    <row r="173000" spans="25:25" x14ac:dyDescent="0.25">
      <c r="Y173000" s="109"/>
    </row>
    <row r="173001" spans="25:25" x14ac:dyDescent="0.25">
      <c r="Y173001" s="109"/>
    </row>
    <row r="173002" spans="25:25" x14ac:dyDescent="0.25">
      <c r="Y173002" s="109"/>
    </row>
    <row r="173003" spans="25:25" x14ac:dyDescent="0.25">
      <c r="Y173003" s="109"/>
    </row>
    <row r="173004" spans="25:25" x14ac:dyDescent="0.25">
      <c r="Y173004" s="109"/>
    </row>
    <row r="173005" spans="25:25" x14ac:dyDescent="0.25">
      <c r="Y173005" s="109"/>
    </row>
    <row r="173006" spans="25:25" x14ac:dyDescent="0.25">
      <c r="Y173006" s="109"/>
    </row>
    <row r="173007" spans="25:25" x14ac:dyDescent="0.25">
      <c r="Y173007" s="109"/>
    </row>
    <row r="173008" spans="25:25" x14ac:dyDescent="0.25">
      <c r="Y173008" s="109"/>
    </row>
    <row r="173009" spans="25:25" x14ac:dyDescent="0.25">
      <c r="Y173009" s="109"/>
    </row>
    <row r="173010" spans="25:25" x14ac:dyDescent="0.25">
      <c r="Y173010" s="109"/>
    </row>
    <row r="173011" spans="25:25" x14ac:dyDescent="0.25">
      <c r="Y173011" s="109"/>
    </row>
    <row r="173012" spans="25:25" x14ac:dyDescent="0.25">
      <c r="Y173012" s="109"/>
    </row>
    <row r="173013" spans="25:25" x14ac:dyDescent="0.25">
      <c r="Y173013" s="109"/>
    </row>
    <row r="173014" spans="25:25" x14ac:dyDescent="0.25">
      <c r="Y173014" s="109"/>
    </row>
    <row r="173015" spans="25:25" x14ac:dyDescent="0.25">
      <c r="Y173015" s="109"/>
    </row>
    <row r="173016" spans="25:25" x14ac:dyDescent="0.25">
      <c r="Y173016" s="109"/>
    </row>
    <row r="173017" spans="25:25" x14ac:dyDescent="0.25">
      <c r="Y173017" s="109"/>
    </row>
    <row r="173018" spans="25:25" x14ac:dyDescent="0.25">
      <c r="Y173018" s="109"/>
    </row>
    <row r="173019" spans="25:25" x14ac:dyDescent="0.25">
      <c r="Y173019" s="109"/>
    </row>
    <row r="173020" spans="25:25" x14ac:dyDescent="0.25">
      <c r="Y173020" s="109"/>
    </row>
    <row r="173021" spans="25:25" x14ac:dyDescent="0.25">
      <c r="Y173021" s="109"/>
    </row>
    <row r="173022" spans="25:25" x14ac:dyDescent="0.25">
      <c r="Y173022" s="109"/>
    </row>
    <row r="173023" spans="25:25" x14ac:dyDescent="0.25">
      <c r="Y173023" s="109"/>
    </row>
    <row r="173024" spans="25:25" x14ac:dyDescent="0.25">
      <c r="Y173024" s="109"/>
    </row>
    <row r="173025" spans="25:25" x14ac:dyDescent="0.25">
      <c r="Y173025" s="109"/>
    </row>
    <row r="173026" spans="25:25" x14ac:dyDescent="0.25">
      <c r="Y173026" s="109"/>
    </row>
    <row r="173027" spans="25:25" x14ac:dyDescent="0.25">
      <c r="Y173027" s="109"/>
    </row>
    <row r="173028" spans="25:25" x14ac:dyDescent="0.25">
      <c r="Y173028" s="109"/>
    </row>
    <row r="173029" spans="25:25" x14ac:dyDescent="0.25">
      <c r="Y173029" s="109"/>
    </row>
    <row r="173030" spans="25:25" x14ac:dyDescent="0.25">
      <c r="Y173030" s="109"/>
    </row>
    <row r="173031" spans="25:25" x14ac:dyDescent="0.25">
      <c r="Y173031" s="109"/>
    </row>
    <row r="173032" spans="25:25" x14ac:dyDescent="0.25">
      <c r="Y173032" s="109"/>
    </row>
    <row r="173033" spans="25:25" x14ac:dyDescent="0.25">
      <c r="Y173033" s="109"/>
    </row>
    <row r="173034" spans="25:25" x14ac:dyDescent="0.25">
      <c r="Y173034" s="109"/>
    </row>
    <row r="173035" spans="25:25" x14ac:dyDescent="0.25">
      <c r="Y173035" s="109"/>
    </row>
    <row r="173036" spans="25:25" x14ac:dyDescent="0.25">
      <c r="Y173036" s="109"/>
    </row>
    <row r="173037" spans="25:25" x14ac:dyDescent="0.25">
      <c r="Y173037" s="109"/>
    </row>
    <row r="173038" spans="25:25" x14ac:dyDescent="0.25">
      <c r="Y173038" s="109"/>
    </row>
    <row r="173039" spans="25:25" x14ac:dyDescent="0.25">
      <c r="Y173039" s="109"/>
    </row>
    <row r="173040" spans="25:25" x14ac:dyDescent="0.25">
      <c r="Y173040" s="109"/>
    </row>
    <row r="173041" spans="25:25" x14ac:dyDescent="0.25">
      <c r="Y173041" s="109"/>
    </row>
    <row r="173042" spans="25:25" x14ac:dyDescent="0.25">
      <c r="Y173042" s="109"/>
    </row>
    <row r="173043" spans="25:25" x14ac:dyDescent="0.25">
      <c r="Y173043" s="109"/>
    </row>
    <row r="173044" spans="25:25" x14ac:dyDescent="0.25">
      <c r="Y173044" s="109"/>
    </row>
    <row r="173045" spans="25:25" x14ac:dyDescent="0.25">
      <c r="Y173045" s="109"/>
    </row>
    <row r="173046" spans="25:25" x14ac:dyDescent="0.25">
      <c r="Y173046" s="109"/>
    </row>
    <row r="173047" spans="25:25" x14ac:dyDescent="0.25">
      <c r="Y173047" s="109"/>
    </row>
    <row r="173048" spans="25:25" x14ac:dyDescent="0.25">
      <c r="Y173048" s="109"/>
    </row>
    <row r="173049" spans="25:25" x14ac:dyDescent="0.25">
      <c r="Y173049" s="109"/>
    </row>
    <row r="173050" spans="25:25" x14ac:dyDescent="0.25">
      <c r="Y173050" s="109"/>
    </row>
    <row r="173051" spans="25:25" x14ac:dyDescent="0.25">
      <c r="Y173051" s="109"/>
    </row>
    <row r="173052" spans="25:25" x14ac:dyDescent="0.25">
      <c r="Y173052" s="109"/>
    </row>
    <row r="173053" spans="25:25" x14ac:dyDescent="0.25">
      <c r="Y173053" s="109"/>
    </row>
    <row r="173054" spans="25:25" x14ac:dyDescent="0.25">
      <c r="Y173054" s="109"/>
    </row>
    <row r="173055" spans="25:25" x14ac:dyDescent="0.25">
      <c r="Y173055" s="109"/>
    </row>
    <row r="173056" spans="25:25" x14ac:dyDescent="0.25">
      <c r="Y173056" s="109"/>
    </row>
    <row r="173057" spans="25:25" x14ac:dyDescent="0.25">
      <c r="Y173057" s="109"/>
    </row>
    <row r="173058" spans="25:25" x14ac:dyDescent="0.25">
      <c r="Y173058" s="109"/>
    </row>
    <row r="173059" spans="25:25" x14ac:dyDescent="0.25">
      <c r="Y173059" s="109"/>
    </row>
    <row r="173060" spans="25:25" x14ac:dyDescent="0.25">
      <c r="Y173060" s="109"/>
    </row>
    <row r="173061" spans="25:25" x14ac:dyDescent="0.25">
      <c r="Y173061" s="109"/>
    </row>
    <row r="173062" spans="25:25" x14ac:dyDescent="0.25">
      <c r="Y173062" s="109"/>
    </row>
    <row r="173063" spans="25:25" x14ac:dyDescent="0.25">
      <c r="Y173063" s="109"/>
    </row>
    <row r="173064" spans="25:25" x14ac:dyDescent="0.25">
      <c r="Y173064" s="109"/>
    </row>
    <row r="173065" spans="25:25" x14ac:dyDescent="0.25">
      <c r="Y173065" s="109"/>
    </row>
    <row r="173066" spans="25:25" x14ac:dyDescent="0.25">
      <c r="Y173066" s="109"/>
    </row>
    <row r="173067" spans="25:25" x14ac:dyDescent="0.25">
      <c r="Y173067" s="109"/>
    </row>
    <row r="173068" spans="25:25" x14ac:dyDescent="0.25">
      <c r="Y173068" s="109"/>
    </row>
    <row r="173069" spans="25:25" x14ac:dyDescent="0.25">
      <c r="Y173069" s="109"/>
    </row>
    <row r="173070" spans="25:25" x14ac:dyDescent="0.25">
      <c r="Y173070" s="109"/>
    </row>
    <row r="173071" spans="25:25" x14ac:dyDescent="0.25">
      <c r="Y173071" s="109"/>
    </row>
    <row r="173072" spans="25:25" x14ac:dyDescent="0.25">
      <c r="Y173072" s="109"/>
    </row>
    <row r="173073" spans="25:25" x14ac:dyDescent="0.25">
      <c r="Y173073" s="109"/>
    </row>
    <row r="173074" spans="25:25" x14ac:dyDescent="0.25">
      <c r="Y173074" s="109"/>
    </row>
    <row r="173075" spans="25:25" x14ac:dyDescent="0.25">
      <c r="Y173075" s="109"/>
    </row>
    <row r="173076" spans="25:25" x14ac:dyDescent="0.25">
      <c r="Y173076" s="109"/>
    </row>
    <row r="173077" spans="25:25" x14ac:dyDescent="0.25">
      <c r="Y173077" s="109"/>
    </row>
    <row r="173078" spans="25:25" x14ac:dyDescent="0.25">
      <c r="Y173078" s="109"/>
    </row>
    <row r="173079" spans="25:25" x14ac:dyDescent="0.25">
      <c r="Y173079" s="109"/>
    </row>
    <row r="173080" spans="25:25" x14ac:dyDescent="0.25">
      <c r="Y173080" s="109"/>
    </row>
    <row r="173081" spans="25:25" x14ac:dyDescent="0.25">
      <c r="Y173081" s="109"/>
    </row>
    <row r="173082" spans="25:25" x14ac:dyDescent="0.25">
      <c r="Y173082" s="109"/>
    </row>
    <row r="173083" spans="25:25" x14ac:dyDescent="0.25">
      <c r="Y173083" s="109"/>
    </row>
    <row r="173084" spans="25:25" x14ac:dyDescent="0.25">
      <c r="Y173084" s="109"/>
    </row>
    <row r="173085" spans="25:25" x14ac:dyDescent="0.25">
      <c r="Y173085" s="109"/>
    </row>
    <row r="173086" spans="25:25" x14ac:dyDescent="0.25">
      <c r="Y173086" s="109"/>
    </row>
    <row r="173087" spans="25:25" x14ac:dyDescent="0.25">
      <c r="Y173087" s="109"/>
    </row>
    <row r="173088" spans="25:25" x14ac:dyDescent="0.25">
      <c r="Y173088" s="109"/>
    </row>
    <row r="173089" spans="25:25" x14ac:dyDescent="0.25">
      <c r="Y173089" s="109"/>
    </row>
    <row r="173090" spans="25:25" x14ac:dyDescent="0.25">
      <c r="Y173090" s="109"/>
    </row>
    <row r="173091" spans="25:25" x14ac:dyDescent="0.25">
      <c r="Y173091" s="109"/>
    </row>
    <row r="173092" spans="25:25" x14ac:dyDescent="0.25">
      <c r="Y173092" s="109"/>
    </row>
    <row r="173093" spans="25:25" x14ac:dyDescent="0.25">
      <c r="Y173093" s="109"/>
    </row>
    <row r="173094" spans="25:25" x14ac:dyDescent="0.25">
      <c r="Y173094" s="109"/>
    </row>
    <row r="173095" spans="25:25" x14ac:dyDescent="0.25">
      <c r="Y173095" s="109"/>
    </row>
    <row r="173096" spans="25:25" x14ac:dyDescent="0.25">
      <c r="Y173096" s="109"/>
    </row>
    <row r="173097" spans="25:25" x14ac:dyDescent="0.25">
      <c r="Y173097" s="109"/>
    </row>
    <row r="173098" spans="25:25" x14ac:dyDescent="0.25">
      <c r="Y173098" s="109"/>
    </row>
    <row r="173099" spans="25:25" x14ac:dyDescent="0.25">
      <c r="Y173099" s="109"/>
    </row>
    <row r="173100" spans="25:25" x14ac:dyDescent="0.25">
      <c r="Y173100" s="109"/>
    </row>
    <row r="173101" spans="25:25" x14ac:dyDescent="0.25">
      <c r="Y173101" s="109"/>
    </row>
    <row r="173102" spans="25:25" x14ac:dyDescent="0.25">
      <c r="Y173102" s="109"/>
    </row>
    <row r="173103" spans="25:25" x14ac:dyDescent="0.25">
      <c r="Y173103" s="109"/>
    </row>
    <row r="173104" spans="25:25" x14ac:dyDescent="0.25">
      <c r="Y173104" s="109"/>
    </row>
    <row r="173105" spans="25:25" x14ac:dyDescent="0.25">
      <c r="Y173105" s="109"/>
    </row>
    <row r="173106" spans="25:25" x14ac:dyDescent="0.25">
      <c r="Y173106" s="109"/>
    </row>
    <row r="173107" spans="25:25" x14ac:dyDescent="0.25">
      <c r="Y173107" s="109"/>
    </row>
    <row r="173108" spans="25:25" x14ac:dyDescent="0.25">
      <c r="Y173108" s="109"/>
    </row>
    <row r="173109" spans="25:25" x14ac:dyDescent="0.25">
      <c r="Y173109" s="109"/>
    </row>
    <row r="173110" spans="25:25" x14ac:dyDescent="0.25">
      <c r="Y173110" s="109"/>
    </row>
    <row r="173111" spans="25:25" x14ac:dyDescent="0.25">
      <c r="Y173111" s="109"/>
    </row>
    <row r="173112" spans="25:25" x14ac:dyDescent="0.25">
      <c r="Y173112" s="109"/>
    </row>
    <row r="173113" spans="25:25" x14ac:dyDescent="0.25">
      <c r="Y173113" s="109"/>
    </row>
    <row r="173114" spans="25:25" x14ac:dyDescent="0.25">
      <c r="Y173114" s="109"/>
    </row>
    <row r="173115" spans="25:25" x14ac:dyDescent="0.25">
      <c r="Y173115" s="109"/>
    </row>
    <row r="173116" spans="25:25" x14ac:dyDescent="0.25">
      <c r="Y173116" s="109"/>
    </row>
    <row r="173117" spans="25:25" x14ac:dyDescent="0.25">
      <c r="Y173117" s="109"/>
    </row>
    <row r="173118" spans="25:25" x14ac:dyDescent="0.25">
      <c r="Y173118" s="109"/>
    </row>
    <row r="173119" spans="25:25" x14ac:dyDescent="0.25">
      <c r="Y173119" s="109"/>
    </row>
    <row r="173120" spans="25:25" x14ac:dyDescent="0.25">
      <c r="Y173120" s="109"/>
    </row>
    <row r="173121" spans="25:25" x14ac:dyDescent="0.25">
      <c r="Y173121" s="109"/>
    </row>
    <row r="173122" spans="25:25" x14ac:dyDescent="0.25">
      <c r="Y173122" s="109"/>
    </row>
    <row r="173123" spans="25:25" x14ac:dyDescent="0.25">
      <c r="Y173123" s="109"/>
    </row>
    <row r="173124" spans="25:25" x14ac:dyDescent="0.25">
      <c r="Y173124" s="109"/>
    </row>
    <row r="173125" spans="25:25" x14ac:dyDescent="0.25">
      <c r="Y173125" s="109"/>
    </row>
    <row r="173126" spans="25:25" x14ac:dyDescent="0.25">
      <c r="Y173126" s="109"/>
    </row>
    <row r="173127" spans="25:25" x14ac:dyDescent="0.25">
      <c r="Y173127" s="109"/>
    </row>
    <row r="173128" spans="25:25" x14ac:dyDescent="0.25">
      <c r="Y173128" s="109"/>
    </row>
    <row r="173129" spans="25:25" x14ac:dyDescent="0.25">
      <c r="Y173129" s="109"/>
    </row>
    <row r="173130" spans="25:25" x14ac:dyDescent="0.25">
      <c r="Y173130" s="109"/>
    </row>
    <row r="173131" spans="25:25" x14ac:dyDescent="0.25">
      <c r="Y173131" s="109"/>
    </row>
    <row r="173132" spans="25:25" x14ac:dyDescent="0.25">
      <c r="Y173132" s="109"/>
    </row>
    <row r="173133" spans="25:25" x14ac:dyDescent="0.25">
      <c r="Y173133" s="109"/>
    </row>
    <row r="173134" spans="25:25" x14ac:dyDescent="0.25">
      <c r="Y173134" s="109"/>
    </row>
    <row r="173135" spans="25:25" x14ac:dyDescent="0.25">
      <c r="Y173135" s="109"/>
    </row>
    <row r="173136" spans="25:25" x14ac:dyDescent="0.25">
      <c r="Y173136" s="109"/>
    </row>
    <row r="173137" spans="25:25" x14ac:dyDescent="0.25">
      <c r="Y173137" s="109"/>
    </row>
    <row r="173138" spans="25:25" x14ac:dyDescent="0.25">
      <c r="Y173138" s="109"/>
    </row>
    <row r="173139" spans="25:25" x14ac:dyDescent="0.25">
      <c r="Y173139" s="109"/>
    </row>
    <row r="173140" spans="25:25" x14ac:dyDescent="0.25">
      <c r="Y173140" s="109"/>
    </row>
    <row r="173141" spans="25:25" x14ac:dyDescent="0.25">
      <c r="Y173141" s="109"/>
    </row>
    <row r="173142" spans="25:25" x14ac:dyDescent="0.25">
      <c r="Y173142" s="109"/>
    </row>
    <row r="173143" spans="25:25" x14ac:dyDescent="0.25">
      <c r="Y173143" s="109"/>
    </row>
    <row r="173144" spans="25:25" x14ac:dyDescent="0.25">
      <c r="Y173144" s="109"/>
    </row>
    <row r="173145" spans="25:25" x14ac:dyDescent="0.25">
      <c r="Y173145" s="109"/>
    </row>
    <row r="173146" spans="25:25" x14ac:dyDescent="0.25">
      <c r="Y173146" s="109"/>
    </row>
    <row r="173147" spans="25:25" x14ac:dyDescent="0.25">
      <c r="Y173147" s="109"/>
    </row>
    <row r="173148" spans="25:25" x14ac:dyDescent="0.25">
      <c r="Y173148" s="109"/>
    </row>
    <row r="173149" spans="25:25" x14ac:dyDescent="0.25">
      <c r="Y173149" s="109"/>
    </row>
    <row r="173150" spans="25:25" x14ac:dyDescent="0.25">
      <c r="Y173150" s="109"/>
    </row>
    <row r="173151" spans="25:25" x14ac:dyDescent="0.25">
      <c r="Y173151" s="109"/>
    </row>
    <row r="173152" spans="25:25" x14ac:dyDescent="0.25">
      <c r="Y173152" s="109"/>
    </row>
    <row r="173153" spans="25:25" x14ac:dyDescent="0.25">
      <c r="Y173153" s="109"/>
    </row>
    <row r="173154" spans="25:25" x14ac:dyDescent="0.25">
      <c r="Y173154" s="109"/>
    </row>
    <row r="173155" spans="25:25" x14ac:dyDescent="0.25">
      <c r="Y173155" s="109"/>
    </row>
    <row r="173156" spans="25:25" x14ac:dyDescent="0.25">
      <c r="Y173156" s="109"/>
    </row>
    <row r="173157" spans="25:25" x14ac:dyDescent="0.25">
      <c r="Y173157" s="109"/>
    </row>
    <row r="173158" spans="25:25" x14ac:dyDescent="0.25">
      <c r="Y173158" s="109"/>
    </row>
    <row r="173159" spans="25:25" x14ac:dyDescent="0.25">
      <c r="Y173159" s="109"/>
    </row>
    <row r="173160" spans="25:25" x14ac:dyDescent="0.25">
      <c r="Y173160" s="109"/>
    </row>
    <row r="173161" spans="25:25" x14ac:dyDescent="0.25">
      <c r="Y173161" s="109"/>
    </row>
    <row r="173162" spans="25:25" x14ac:dyDescent="0.25">
      <c r="Y173162" s="109"/>
    </row>
    <row r="173163" spans="25:25" x14ac:dyDescent="0.25">
      <c r="Y173163" s="109"/>
    </row>
    <row r="173164" spans="25:25" x14ac:dyDescent="0.25">
      <c r="Y173164" s="109"/>
    </row>
    <row r="173165" spans="25:25" x14ac:dyDescent="0.25">
      <c r="Y173165" s="109"/>
    </row>
    <row r="173166" spans="25:25" x14ac:dyDescent="0.25">
      <c r="Y173166" s="109"/>
    </row>
    <row r="173167" spans="25:25" x14ac:dyDescent="0.25">
      <c r="Y173167" s="109"/>
    </row>
    <row r="173168" spans="25:25" x14ac:dyDescent="0.25">
      <c r="Y173168" s="109"/>
    </row>
    <row r="173169" spans="25:25" x14ac:dyDescent="0.25">
      <c r="Y173169" s="109"/>
    </row>
    <row r="173170" spans="25:25" x14ac:dyDescent="0.25">
      <c r="Y173170" s="109"/>
    </row>
    <row r="173171" spans="25:25" x14ac:dyDescent="0.25">
      <c r="Y173171" s="109"/>
    </row>
    <row r="173172" spans="25:25" x14ac:dyDescent="0.25">
      <c r="Y173172" s="109"/>
    </row>
    <row r="173173" spans="25:25" x14ac:dyDescent="0.25">
      <c r="Y173173" s="109"/>
    </row>
    <row r="173174" spans="25:25" x14ac:dyDescent="0.25">
      <c r="Y173174" s="109"/>
    </row>
    <row r="173175" spans="25:25" x14ac:dyDescent="0.25">
      <c r="Y173175" s="109"/>
    </row>
    <row r="173176" spans="25:25" x14ac:dyDescent="0.25">
      <c r="Y173176" s="109"/>
    </row>
    <row r="173177" spans="25:25" x14ac:dyDescent="0.25">
      <c r="Y173177" s="109"/>
    </row>
    <row r="173178" spans="25:25" x14ac:dyDescent="0.25">
      <c r="Y173178" s="109"/>
    </row>
    <row r="173179" spans="25:25" x14ac:dyDescent="0.25">
      <c r="Y173179" s="109"/>
    </row>
    <row r="173180" spans="25:25" x14ac:dyDescent="0.25">
      <c r="Y173180" s="109"/>
    </row>
    <row r="173181" spans="25:25" x14ac:dyDescent="0.25">
      <c r="Y173181" s="109"/>
    </row>
    <row r="173182" spans="25:25" x14ac:dyDescent="0.25">
      <c r="Y173182" s="109"/>
    </row>
    <row r="173183" spans="25:25" x14ac:dyDescent="0.25">
      <c r="Y173183" s="109"/>
    </row>
    <row r="173184" spans="25:25" x14ac:dyDescent="0.25">
      <c r="Y173184" s="109"/>
    </row>
    <row r="173185" spans="25:25" x14ac:dyDescent="0.25">
      <c r="Y173185" s="109"/>
    </row>
    <row r="173186" spans="25:25" x14ac:dyDescent="0.25">
      <c r="Y173186" s="109"/>
    </row>
    <row r="173187" spans="25:25" x14ac:dyDescent="0.25">
      <c r="Y173187" s="109"/>
    </row>
    <row r="173188" spans="25:25" x14ac:dyDescent="0.25">
      <c r="Y173188" s="109"/>
    </row>
    <row r="173189" spans="25:25" x14ac:dyDescent="0.25">
      <c r="Y173189" s="109"/>
    </row>
    <row r="173190" spans="25:25" x14ac:dyDescent="0.25">
      <c r="Y173190" s="109"/>
    </row>
    <row r="173191" spans="25:25" x14ac:dyDescent="0.25">
      <c r="Y173191" s="109"/>
    </row>
    <row r="173192" spans="25:25" x14ac:dyDescent="0.25">
      <c r="Y173192" s="109"/>
    </row>
    <row r="173193" spans="25:25" x14ac:dyDescent="0.25">
      <c r="Y173193" s="109"/>
    </row>
    <row r="173194" spans="25:25" x14ac:dyDescent="0.25">
      <c r="Y173194" s="109"/>
    </row>
    <row r="173195" spans="25:25" x14ac:dyDescent="0.25">
      <c r="Y173195" s="109"/>
    </row>
    <row r="173196" spans="25:25" x14ac:dyDescent="0.25">
      <c r="Y173196" s="109"/>
    </row>
    <row r="173197" spans="25:25" x14ac:dyDescent="0.25">
      <c r="Y173197" s="109"/>
    </row>
    <row r="173198" spans="25:25" x14ac:dyDescent="0.25">
      <c r="Y173198" s="109"/>
    </row>
    <row r="173199" spans="25:25" x14ac:dyDescent="0.25">
      <c r="Y173199" s="109"/>
    </row>
    <row r="173200" spans="25:25" x14ac:dyDescent="0.25">
      <c r="Y173200" s="109"/>
    </row>
    <row r="173201" spans="25:25" x14ac:dyDescent="0.25">
      <c r="Y173201" s="109"/>
    </row>
    <row r="173202" spans="25:25" x14ac:dyDescent="0.25">
      <c r="Y173202" s="109"/>
    </row>
    <row r="173203" spans="25:25" x14ac:dyDescent="0.25">
      <c r="Y173203" s="109"/>
    </row>
    <row r="173204" spans="25:25" x14ac:dyDescent="0.25">
      <c r="Y173204" s="109"/>
    </row>
    <row r="173205" spans="25:25" x14ac:dyDescent="0.25">
      <c r="Y173205" s="109"/>
    </row>
    <row r="173206" spans="25:25" x14ac:dyDescent="0.25">
      <c r="Y173206" s="109"/>
    </row>
    <row r="173207" spans="25:25" x14ac:dyDescent="0.25">
      <c r="Y173207" s="109"/>
    </row>
    <row r="173208" spans="25:25" x14ac:dyDescent="0.25">
      <c r="Y173208" s="109"/>
    </row>
    <row r="173209" spans="25:25" x14ac:dyDescent="0.25">
      <c r="Y173209" s="109"/>
    </row>
    <row r="173210" spans="25:25" x14ac:dyDescent="0.25">
      <c r="Y173210" s="109"/>
    </row>
    <row r="173211" spans="25:25" x14ac:dyDescent="0.25">
      <c r="Y173211" s="109"/>
    </row>
    <row r="173212" spans="25:25" x14ac:dyDescent="0.25">
      <c r="Y173212" s="109"/>
    </row>
    <row r="173213" spans="25:25" x14ac:dyDescent="0.25">
      <c r="Y173213" s="109"/>
    </row>
    <row r="173214" spans="25:25" x14ac:dyDescent="0.25">
      <c r="Y173214" s="109"/>
    </row>
    <row r="173215" spans="25:25" x14ac:dyDescent="0.25">
      <c r="Y173215" s="109"/>
    </row>
    <row r="173216" spans="25:25" x14ac:dyDescent="0.25">
      <c r="Y173216" s="109"/>
    </row>
    <row r="173217" spans="25:25" x14ac:dyDescent="0.25">
      <c r="Y173217" s="109"/>
    </row>
    <row r="173218" spans="25:25" x14ac:dyDescent="0.25">
      <c r="Y173218" s="109"/>
    </row>
    <row r="173219" spans="25:25" x14ac:dyDescent="0.25">
      <c r="Y173219" s="109"/>
    </row>
    <row r="173220" spans="25:25" x14ac:dyDescent="0.25">
      <c r="Y173220" s="109"/>
    </row>
    <row r="173221" spans="25:25" x14ac:dyDescent="0.25">
      <c r="Y173221" s="109"/>
    </row>
    <row r="173222" spans="25:25" x14ac:dyDescent="0.25">
      <c r="Y173222" s="109"/>
    </row>
    <row r="173223" spans="25:25" x14ac:dyDescent="0.25">
      <c r="Y173223" s="109"/>
    </row>
    <row r="173224" spans="25:25" x14ac:dyDescent="0.25">
      <c r="Y173224" s="109"/>
    </row>
    <row r="173225" spans="25:25" x14ac:dyDescent="0.25">
      <c r="Y173225" s="109"/>
    </row>
    <row r="173226" spans="25:25" x14ac:dyDescent="0.25">
      <c r="Y173226" s="109"/>
    </row>
    <row r="173227" spans="25:25" x14ac:dyDescent="0.25">
      <c r="Y173227" s="109"/>
    </row>
    <row r="173228" spans="25:25" x14ac:dyDescent="0.25">
      <c r="Y173228" s="109"/>
    </row>
    <row r="173229" spans="25:25" x14ac:dyDescent="0.25">
      <c r="Y173229" s="109"/>
    </row>
    <row r="173230" spans="25:25" x14ac:dyDescent="0.25">
      <c r="Y173230" s="109"/>
    </row>
    <row r="173231" spans="25:25" x14ac:dyDescent="0.25">
      <c r="Y173231" s="109"/>
    </row>
    <row r="173232" spans="25:25" x14ac:dyDescent="0.25">
      <c r="Y173232" s="109"/>
    </row>
    <row r="173233" spans="25:25" x14ac:dyDescent="0.25">
      <c r="Y173233" s="109"/>
    </row>
    <row r="173234" spans="25:25" x14ac:dyDescent="0.25">
      <c r="Y173234" s="109"/>
    </row>
    <row r="173235" spans="25:25" x14ac:dyDescent="0.25">
      <c r="Y173235" s="109"/>
    </row>
    <row r="173236" spans="25:25" x14ac:dyDescent="0.25">
      <c r="Y173236" s="109"/>
    </row>
    <row r="173237" spans="25:25" x14ac:dyDescent="0.25">
      <c r="Y173237" s="109"/>
    </row>
    <row r="173238" spans="25:25" x14ac:dyDescent="0.25">
      <c r="Y173238" s="109"/>
    </row>
    <row r="173239" spans="25:25" x14ac:dyDescent="0.25">
      <c r="Y173239" s="109"/>
    </row>
    <row r="173240" spans="25:25" x14ac:dyDescent="0.25">
      <c r="Y173240" s="109"/>
    </row>
    <row r="173241" spans="25:25" x14ac:dyDescent="0.25">
      <c r="Y173241" s="109"/>
    </row>
    <row r="173242" spans="25:25" x14ac:dyDescent="0.25">
      <c r="Y173242" s="109"/>
    </row>
    <row r="173243" spans="25:25" x14ac:dyDescent="0.25">
      <c r="Y173243" s="109"/>
    </row>
    <row r="173244" spans="25:25" x14ac:dyDescent="0.25">
      <c r="Y173244" s="109"/>
    </row>
    <row r="173245" spans="25:25" x14ac:dyDescent="0.25">
      <c r="Y173245" s="109"/>
    </row>
    <row r="173246" spans="25:25" x14ac:dyDescent="0.25">
      <c r="Y173246" s="109"/>
    </row>
    <row r="173247" spans="25:25" x14ac:dyDescent="0.25">
      <c r="Y173247" s="109"/>
    </row>
    <row r="173248" spans="25:25" x14ac:dyDescent="0.25">
      <c r="Y173248" s="109"/>
    </row>
    <row r="173249" spans="25:25" x14ac:dyDescent="0.25">
      <c r="Y173249" s="109"/>
    </row>
    <row r="173250" spans="25:25" x14ac:dyDescent="0.25">
      <c r="Y173250" s="109"/>
    </row>
    <row r="173251" spans="25:25" x14ac:dyDescent="0.25">
      <c r="Y173251" s="109"/>
    </row>
    <row r="173252" spans="25:25" x14ac:dyDescent="0.25">
      <c r="Y173252" s="109"/>
    </row>
    <row r="173253" spans="25:25" x14ac:dyDescent="0.25">
      <c r="Y173253" s="109"/>
    </row>
    <row r="173254" spans="25:25" x14ac:dyDescent="0.25">
      <c r="Y173254" s="109"/>
    </row>
    <row r="173255" spans="25:25" x14ac:dyDescent="0.25">
      <c r="Y173255" s="109"/>
    </row>
    <row r="173256" spans="25:25" x14ac:dyDescent="0.25">
      <c r="Y173256" s="109"/>
    </row>
    <row r="173257" spans="25:25" x14ac:dyDescent="0.25">
      <c r="Y173257" s="109"/>
    </row>
    <row r="173258" spans="25:25" x14ac:dyDescent="0.25">
      <c r="Y173258" s="109"/>
    </row>
    <row r="173259" spans="25:25" x14ac:dyDescent="0.25">
      <c r="Y173259" s="109"/>
    </row>
    <row r="173260" spans="25:25" x14ac:dyDescent="0.25">
      <c r="Y173260" s="109"/>
    </row>
    <row r="173261" spans="25:25" x14ac:dyDescent="0.25">
      <c r="Y173261" s="109"/>
    </row>
    <row r="173262" spans="25:25" x14ac:dyDescent="0.25">
      <c r="Y173262" s="109"/>
    </row>
    <row r="173263" spans="25:25" x14ac:dyDescent="0.25">
      <c r="Y173263" s="109"/>
    </row>
    <row r="173264" spans="25:25" x14ac:dyDescent="0.25">
      <c r="Y173264" s="109"/>
    </row>
    <row r="173265" spans="25:25" x14ac:dyDescent="0.25">
      <c r="Y173265" s="109"/>
    </row>
    <row r="173266" spans="25:25" x14ac:dyDescent="0.25">
      <c r="Y173266" s="109"/>
    </row>
    <row r="173267" spans="25:25" x14ac:dyDescent="0.25">
      <c r="Y173267" s="109"/>
    </row>
    <row r="173268" spans="25:25" x14ac:dyDescent="0.25">
      <c r="Y173268" s="109"/>
    </row>
    <row r="173269" spans="25:25" x14ac:dyDescent="0.25">
      <c r="Y173269" s="109"/>
    </row>
    <row r="173270" spans="25:25" x14ac:dyDescent="0.25">
      <c r="Y173270" s="109"/>
    </row>
    <row r="173271" spans="25:25" x14ac:dyDescent="0.25">
      <c r="Y173271" s="109"/>
    </row>
    <row r="173272" spans="25:25" x14ac:dyDescent="0.25">
      <c r="Y173272" s="109"/>
    </row>
    <row r="173273" spans="25:25" x14ac:dyDescent="0.25">
      <c r="Y173273" s="109"/>
    </row>
    <row r="173274" spans="25:25" x14ac:dyDescent="0.25">
      <c r="Y173274" s="109"/>
    </row>
    <row r="173275" spans="25:25" x14ac:dyDescent="0.25">
      <c r="Y173275" s="109"/>
    </row>
    <row r="173276" spans="25:25" x14ac:dyDescent="0.25">
      <c r="Y173276" s="109"/>
    </row>
    <row r="173277" spans="25:25" x14ac:dyDescent="0.25">
      <c r="Y173277" s="109"/>
    </row>
    <row r="173278" spans="25:25" x14ac:dyDescent="0.25">
      <c r="Y173278" s="109"/>
    </row>
    <row r="173279" spans="25:25" x14ac:dyDescent="0.25">
      <c r="Y173279" s="109"/>
    </row>
    <row r="173280" spans="25:25" x14ac:dyDescent="0.25">
      <c r="Y173280" s="109"/>
    </row>
    <row r="173281" spans="25:25" x14ac:dyDescent="0.25">
      <c r="Y173281" s="109"/>
    </row>
    <row r="173282" spans="25:25" x14ac:dyDescent="0.25">
      <c r="Y173282" s="109"/>
    </row>
    <row r="173283" spans="25:25" x14ac:dyDescent="0.25">
      <c r="Y173283" s="109"/>
    </row>
    <row r="173284" spans="25:25" x14ac:dyDescent="0.25">
      <c r="Y173284" s="109"/>
    </row>
    <row r="173285" spans="25:25" x14ac:dyDescent="0.25">
      <c r="Y173285" s="109"/>
    </row>
    <row r="173286" spans="25:25" x14ac:dyDescent="0.25">
      <c r="Y173286" s="109"/>
    </row>
    <row r="173287" spans="25:25" x14ac:dyDescent="0.25">
      <c r="Y173287" s="109"/>
    </row>
    <row r="173288" spans="25:25" x14ac:dyDescent="0.25">
      <c r="Y173288" s="109"/>
    </row>
    <row r="173289" spans="25:25" x14ac:dyDescent="0.25">
      <c r="Y173289" s="109"/>
    </row>
    <row r="173290" spans="25:25" x14ac:dyDescent="0.25">
      <c r="Y173290" s="109"/>
    </row>
    <row r="173291" spans="25:25" x14ac:dyDescent="0.25">
      <c r="Y173291" s="109"/>
    </row>
    <row r="173292" spans="25:25" x14ac:dyDescent="0.25">
      <c r="Y173292" s="109"/>
    </row>
    <row r="173293" spans="25:25" x14ac:dyDescent="0.25">
      <c r="Y173293" s="109"/>
    </row>
    <row r="173294" spans="25:25" x14ac:dyDescent="0.25">
      <c r="Y173294" s="109"/>
    </row>
    <row r="173295" spans="25:25" x14ac:dyDescent="0.25">
      <c r="Y173295" s="109"/>
    </row>
    <row r="173296" spans="25:25" x14ac:dyDescent="0.25">
      <c r="Y173296" s="109"/>
    </row>
    <row r="173297" spans="25:25" x14ac:dyDescent="0.25">
      <c r="Y173297" s="109"/>
    </row>
    <row r="173298" spans="25:25" x14ac:dyDescent="0.25">
      <c r="Y173298" s="109"/>
    </row>
    <row r="173299" spans="25:25" x14ac:dyDescent="0.25">
      <c r="Y173299" s="109"/>
    </row>
    <row r="173300" spans="25:25" x14ac:dyDescent="0.25">
      <c r="Y173300" s="109"/>
    </row>
    <row r="173301" spans="25:25" x14ac:dyDescent="0.25">
      <c r="Y173301" s="109"/>
    </row>
    <row r="173302" spans="25:25" x14ac:dyDescent="0.25">
      <c r="Y173302" s="109"/>
    </row>
    <row r="173303" spans="25:25" x14ac:dyDescent="0.25">
      <c r="Y173303" s="109"/>
    </row>
    <row r="173304" spans="25:25" x14ac:dyDescent="0.25">
      <c r="Y173304" s="109"/>
    </row>
    <row r="173305" spans="25:25" x14ac:dyDescent="0.25">
      <c r="Y173305" s="109"/>
    </row>
    <row r="173306" spans="25:25" x14ac:dyDescent="0.25">
      <c r="Y173306" s="109"/>
    </row>
    <row r="173307" spans="25:25" x14ac:dyDescent="0.25">
      <c r="Y173307" s="109"/>
    </row>
    <row r="173308" spans="25:25" x14ac:dyDescent="0.25">
      <c r="Y173308" s="109"/>
    </row>
    <row r="173309" spans="25:25" x14ac:dyDescent="0.25">
      <c r="Y173309" s="109"/>
    </row>
    <row r="173310" spans="25:25" x14ac:dyDescent="0.25">
      <c r="Y173310" s="109"/>
    </row>
    <row r="173311" spans="25:25" x14ac:dyDescent="0.25">
      <c r="Y173311" s="109"/>
    </row>
    <row r="173312" spans="25:25" x14ac:dyDescent="0.25">
      <c r="Y173312" s="109"/>
    </row>
    <row r="173313" spans="25:25" x14ac:dyDescent="0.25">
      <c r="Y173313" s="109"/>
    </row>
    <row r="173314" spans="25:25" x14ac:dyDescent="0.25">
      <c r="Y173314" s="109"/>
    </row>
    <row r="173315" spans="25:25" x14ac:dyDescent="0.25">
      <c r="Y173315" s="109"/>
    </row>
    <row r="173316" spans="25:25" x14ac:dyDescent="0.25">
      <c r="Y173316" s="109"/>
    </row>
    <row r="173317" spans="25:25" x14ac:dyDescent="0.25">
      <c r="Y173317" s="109"/>
    </row>
    <row r="173318" spans="25:25" x14ac:dyDescent="0.25">
      <c r="Y173318" s="109"/>
    </row>
    <row r="173319" spans="25:25" x14ac:dyDescent="0.25">
      <c r="Y173319" s="109"/>
    </row>
    <row r="173320" spans="25:25" x14ac:dyDescent="0.25">
      <c r="Y173320" s="109"/>
    </row>
    <row r="173321" spans="25:25" x14ac:dyDescent="0.25">
      <c r="Y173321" s="109"/>
    </row>
    <row r="173322" spans="25:25" x14ac:dyDescent="0.25">
      <c r="Y173322" s="109"/>
    </row>
    <row r="173323" spans="25:25" x14ac:dyDescent="0.25">
      <c r="Y173323" s="109"/>
    </row>
    <row r="173324" spans="25:25" x14ac:dyDescent="0.25">
      <c r="Y173324" s="109"/>
    </row>
    <row r="173325" spans="25:25" x14ac:dyDescent="0.25">
      <c r="Y173325" s="109"/>
    </row>
    <row r="173326" spans="25:25" x14ac:dyDescent="0.25">
      <c r="Y173326" s="109"/>
    </row>
    <row r="173327" spans="25:25" x14ac:dyDescent="0.25">
      <c r="Y173327" s="109"/>
    </row>
    <row r="173328" spans="25:25" x14ac:dyDescent="0.25">
      <c r="Y173328" s="109"/>
    </row>
    <row r="173329" spans="25:25" x14ac:dyDescent="0.25">
      <c r="Y173329" s="109"/>
    </row>
    <row r="173330" spans="25:25" x14ac:dyDescent="0.25">
      <c r="Y173330" s="109"/>
    </row>
    <row r="173331" spans="25:25" x14ac:dyDescent="0.25">
      <c r="Y173331" s="109"/>
    </row>
    <row r="173332" spans="25:25" x14ac:dyDescent="0.25">
      <c r="Y173332" s="109"/>
    </row>
    <row r="173333" spans="25:25" x14ac:dyDescent="0.25">
      <c r="Y173333" s="109"/>
    </row>
    <row r="173334" spans="25:25" x14ac:dyDescent="0.25">
      <c r="Y173334" s="109"/>
    </row>
    <row r="173335" spans="25:25" x14ac:dyDescent="0.25">
      <c r="Y173335" s="109"/>
    </row>
    <row r="173336" spans="25:25" x14ac:dyDescent="0.25">
      <c r="Y173336" s="109"/>
    </row>
    <row r="173337" spans="25:25" x14ac:dyDescent="0.25">
      <c r="Y173337" s="109"/>
    </row>
    <row r="173338" spans="25:25" x14ac:dyDescent="0.25">
      <c r="Y173338" s="109"/>
    </row>
    <row r="173339" spans="25:25" x14ac:dyDescent="0.25">
      <c r="Y173339" s="109"/>
    </row>
    <row r="173340" spans="25:25" x14ac:dyDescent="0.25">
      <c r="Y173340" s="109"/>
    </row>
    <row r="173341" spans="25:25" x14ac:dyDescent="0.25">
      <c r="Y173341" s="109"/>
    </row>
    <row r="173342" spans="25:25" x14ac:dyDescent="0.25">
      <c r="Y173342" s="109"/>
    </row>
    <row r="173343" spans="25:25" x14ac:dyDescent="0.25">
      <c r="Y173343" s="109"/>
    </row>
    <row r="173344" spans="25:25" x14ac:dyDescent="0.25">
      <c r="Y173344" s="109"/>
    </row>
    <row r="173345" spans="25:25" x14ac:dyDescent="0.25">
      <c r="Y173345" s="109"/>
    </row>
    <row r="173346" spans="25:25" x14ac:dyDescent="0.25">
      <c r="Y173346" s="109"/>
    </row>
    <row r="173347" spans="25:25" x14ac:dyDescent="0.25">
      <c r="Y173347" s="109"/>
    </row>
    <row r="173348" spans="25:25" x14ac:dyDescent="0.25">
      <c r="Y173348" s="109"/>
    </row>
    <row r="173349" spans="25:25" x14ac:dyDescent="0.25">
      <c r="Y173349" s="109"/>
    </row>
    <row r="173350" spans="25:25" x14ac:dyDescent="0.25">
      <c r="Y173350" s="109"/>
    </row>
    <row r="173351" spans="25:25" x14ac:dyDescent="0.25">
      <c r="Y173351" s="109"/>
    </row>
    <row r="173352" spans="25:25" x14ac:dyDescent="0.25">
      <c r="Y173352" s="109"/>
    </row>
    <row r="173353" spans="25:25" x14ac:dyDescent="0.25">
      <c r="Y173353" s="109"/>
    </row>
    <row r="173354" spans="25:25" x14ac:dyDescent="0.25">
      <c r="Y173354" s="109"/>
    </row>
    <row r="173355" spans="25:25" x14ac:dyDescent="0.25">
      <c r="Y173355" s="109"/>
    </row>
    <row r="173356" spans="25:25" x14ac:dyDescent="0.25">
      <c r="Y173356" s="109"/>
    </row>
    <row r="173357" spans="25:25" x14ac:dyDescent="0.25">
      <c r="Y173357" s="109"/>
    </row>
    <row r="173358" spans="25:25" x14ac:dyDescent="0.25">
      <c r="Y173358" s="109"/>
    </row>
    <row r="173359" spans="25:25" x14ac:dyDescent="0.25">
      <c r="Y173359" s="109"/>
    </row>
    <row r="173360" spans="25:25" x14ac:dyDescent="0.25">
      <c r="Y173360" s="109"/>
    </row>
    <row r="173361" spans="25:25" x14ac:dyDescent="0.25">
      <c r="Y173361" s="109"/>
    </row>
    <row r="173362" spans="25:25" x14ac:dyDescent="0.25">
      <c r="Y173362" s="109"/>
    </row>
    <row r="173363" spans="25:25" x14ac:dyDescent="0.25">
      <c r="Y173363" s="109"/>
    </row>
    <row r="173364" spans="25:25" x14ac:dyDescent="0.25">
      <c r="Y173364" s="109"/>
    </row>
    <row r="173365" spans="25:25" x14ac:dyDescent="0.25">
      <c r="Y173365" s="109"/>
    </row>
    <row r="173366" spans="25:25" x14ac:dyDescent="0.25">
      <c r="Y173366" s="109"/>
    </row>
    <row r="173367" spans="25:25" x14ac:dyDescent="0.25">
      <c r="Y173367" s="109"/>
    </row>
    <row r="173368" spans="25:25" x14ac:dyDescent="0.25">
      <c r="Y173368" s="109"/>
    </row>
    <row r="173369" spans="25:25" x14ac:dyDescent="0.25">
      <c r="Y173369" s="109"/>
    </row>
    <row r="173370" spans="25:25" x14ac:dyDescent="0.25">
      <c r="Y173370" s="109"/>
    </row>
    <row r="173371" spans="25:25" x14ac:dyDescent="0.25">
      <c r="Y173371" s="109"/>
    </row>
    <row r="173372" spans="25:25" x14ac:dyDescent="0.25">
      <c r="Y173372" s="109"/>
    </row>
    <row r="173373" spans="25:25" x14ac:dyDescent="0.25">
      <c r="Y173373" s="109"/>
    </row>
    <row r="173374" spans="25:25" x14ac:dyDescent="0.25">
      <c r="Y173374" s="109"/>
    </row>
    <row r="173375" spans="25:25" x14ac:dyDescent="0.25">
      <c r="Y173375" s="109"/>
    </row>
    <row r="173376" spans="25:25" x14ac:dyDescent="0.25">
      <c r="Y173376" s="109"/>
    </row>
    <row r="173377" spans="25:25" x14ac:dyDescent="0.25">
      <c r="Y173377" s="109"/>
    </row>
    <row r="173378" spans="25:25" x14ac:dyDescent="0.25">
      <c r="Y173378" s="109"/>
    </row>
    <row r="173379" spans="25:25" x14ac:dyDescent="0.25">
      <c r="Y173379" s="109"/>
    </row>
    <row r="173380" spans="25:25" x14ac:dyDescent="0.25">
      <c r="Y173380" s="109"/>
    </row>
    <row r="173381" spans="25:25" x14ac:dyDescent="0.25">
      <c r="Y173381" s="109"/>
    </row>
    <row r="173382" spans="25:25" x14ac:dyDescent="0.25">
      <c r="Y173382" s="109"/>
    </row>
    <row r="173383" spans="25:25" x14ac:dyDescent="0.25">
      <c r="Y173383" s="109"/>
    </row>
    <row r="173384" spans="25:25" x14ac:dyDescent="0.25">
      <c r="Y173384" s="109"/>
    </row>
    <row r="173385" spans="25:25" x14ac:dyDescent="0.25">
      <c r="Y173385" s="109"/>
    </row>
    <row r="173386" spans="25:25" x14ac:dyDescent="0.25">
      <c r="Y173386" s="109"/>
    </row>
    <row r="173387" spans="25:25" x14ac:dyDescent="0.25">
      <c r="Y173387" s="109"/>
    </row>
    <row r="173388" spans="25:25" x14ac:dyDescent="0.25">
      <c r="Y173388" s="109"/>
    </row>
    <row r="173389" spans="25:25" x14ac:dyDescent="0.25">
      <c r="Y173389" s="109"/>
    </row>
    <row r="173390" spans="25:25" x14ac:dyDescent="0.25">
      <c r="Y173390" s="109"/>
    </row>
    <row r="173391" spans="25:25" x14ac:dyDescent="0.25">
      <c r="Y173391" s="109"/>
    </row>
    <row r="173392" spans="25:25" x14ac:dyDescent="0.25">
      <c r="Y173392" s="109"/>
    </row>
    <row r="173393" spans="25:25" x14ac:dyDescent="0.25">
      <c r="Y173393" s="109"/>
    </row>
    <row r="173394" spans="25:25" x14ac:dyDescent="0.25">
      <c r="Y173394" s="109"/>
    </row>
    <row r="173395" spans="25:25" x14ac:dyDescent="0.25">
      <c r="Y173395" s="109"/>
    </row>
    <row r="173396" spans="25:25" x14ac:dyDescent="0.25">
      <c r="Y173396" s="109"/>
    </row>
    <row r="173397" spans="25:25" x14ac:dyDescent="0.25">
      <c r="Y173397" s="109"/>
    </row>
    <row r="173398" spans="25:25" x14ac:dyDescent="0.25">
      <c r="Y173398" s="109"/>
    </row>
    <row r="173399" spans="25:25" x14ac:dyDescent="0.25">
      <c r="Y173399" s="109"/>
    </row>
    <row r="173400" spans="25:25" x14ac:dyDescent="0.25">
      <c r="Y173400" s="109"/>
    </row>
    <row r="173401" spans="25:25" x14ac:dyDescent="0.25">
      <c r="Y173401" s="109"/>
    </row>
    <row r="173402" spans="25:25" x14ac:dyDescent="0.25">
      <c r="Y173402" s="109"/>
    </row>
    <row r="173403" spans="25:25" x14ac:dyDescent="0.25">
      <c r="Y173403" s="109"/>
    </row>
    <row r="173404" spans="25:25" x14ac:dyDescent="0.25">
      <c r="Y173404" s="109"/>
    </row>
    <row r="173405" spans="25:25" x14ac:dyDescent="0.25">
      <c r="Y173405" s="109"/>
    </row>
    <row r="173406" spans="25:25" x14ac:dyDescent="0.25">
      <c r="Y173406" s="109"/>
    </row>
    <row r="173407" spans="25:25" x14ac:dyDescent="0.25">
      <c r="Y173407" s="109"/>
    </row>
    <row r="173408" spans="25:25" x14ac:dyDescent="0.25">
      <c r="Y173408" s="109"/>
    </row>
    <row r="173409" spans="25:25" x14ac:dyDescent="0.25">
      <c r="Y173409" s="109"/>
    </row>
    <row r="173410" spans="25:25" x14ac:dyDescent="0.25">
      <c r="Y173410" s="109"/>
    </row>
    <row r="173411" spans="25:25" x14ac:dyDescent="0.25">
      <c r="Y173411" s="109"/>
    </row>
    <row r="173412" spans="25:25" x14ac:dyDescent="0.25">
      <c r="Y173412" s="109"/>
    </row>
    <row r="173413" spans="25:25" x14ac:dyDescent="0.25">
      <c r="Y173413" s="109"/>
    </row>
    <row r="173414" spans="25:25" x14ac:dyDescent="0.25">
      <c r="Y173414" s="109"/>
    </row>
    <row r="173415" spans="25:25" x14ac:dyDescent="0.25">
      <c r="Y173415" s="109"/>
    </row>
    <row r="173416" spans="25:25" x14ac:dyDescent="0.25">
      <c r="Y173416" s="109"/>
    </row>
    <row r="173417" spans="25:25" x14ac:dyDescent="0.25">
      <c r="Y173417" s="109"/>
    </row>
    <row r="173418" spans="25:25" x14ac:dyDescent="0.25">
      <c r="Y173418" s="109"/>
    </row>
    <row r="173419" spans="25:25" x14ac:dyDescent="0.25">
      <c r="Y173419" s="109"/>
    </row>
    <row r="173420" spans="25:25" x14ac:dyDescent="0.25">
      <c r="Y173420" s="109"/>
    </row>
    <row r="173421" spans="25:25" x14ac:dyDescent="0.25">
      <c r="Y173421" s="109"/>
    </row>
    <row r="173422" spans="25:25" x14ac:dyDescent="0.25">
      <c r="Y173422" s="109"/>
    </row>
    <row r="173423" spans="25:25" x14ac:dyDescent="0.25">
      <c r="Y173423" s="109"/>
    </row>
    <row r="173424" spans="25:25" x14ac:dyDescent="0.25">
      <c r="Y173424" s="109"/>
    </row>
    <row r="173425" spans="25:25" x14ac:dyDescent="0.25">
      <c r="Y173425" s="109"/>
    </row>
    <row r="173426" spans="25:25" x14ac:dyDescent="0.25">
      <c r="Y173426" s="109"/>
    </row>
    <row r="173427" spans="25:25" x14ac:dyDescent="0.25">
      <c r="Y173427" s="109"/>
    </row>
    <row r="173428" spans="25:25" x14ac:dyDescent="0.25">
      <c r="Y173428" s="109"/>
    </row>
    <row r="173429" spans="25:25" x14ac:dyDescent="0.25">
      <c r="Y173429" s="109"/>
    </row>
    <row r="173430" spans="25:25" x14ac:dyDescent="0.25">
      <c r="Y173430" s="109"/>
    </row>
    <row r="173431" spans="25:25" x14ac:dyDescent="0.25">
      <c r="Y173431" s="109"/>
    </row>
    <row r="173432" spans="25:25" x14ac:dyDescent="0.25">
      <c r="Y173432" s="109"/>
    </row>
    <row r="173433" spans="25:25" x14ac:dyDescent="0.25">
      <c r="Y173433" s="109"/>
    </row>
    <row r="173434" spans="25:25" x14ac:dyDescent="0.25">
      <c r="Y173434" s="109"/>
    </row>
    <row r="173435" spans="25:25" x14ac:dyDescent="0.25">
      <c r="Y173435" s="109"/>
    </row>
    <row r="173436" spans="25:25" x14ac:dyDescent="0.25">
      <c r="Y173436" s="109"/>
    </row>
    <row r="173437" spans="25:25" x14ac:dyDescent="0.25">
      <c r="Y173437" s="109"/>
    </row>
    <row r="173438" spans="25:25" x14ac:dyDescent="0.25">
      <c r="Y173438" s="109"/>
    </row>
    <row r="173439" spans="25:25" x14ac:dyDescent="0.25">
      <c r="Y173439" s="109"/>
    </row>
    <row r="173440" spans="25:25" x14ac:dyDescent="0.25">
      <c r="Y173440" s="109"/>
    </row>
    <row r="173441" spans="25:25" x14ac:dyDescent="0.25">
      <c r="Y173441" s="109"/>
    </row>
    <row r="173442" spans="25:25" x14ac:dyDescent="0.25">
      <c r="Y173442" s="109"/>
    </row>
    <row r="173443" spans="25:25" x14ac:dyDescent="0.25">
      <c r="Y173443" s="109"/>
    </row>
    <row r="173444" spans="25:25" x14ac:dyDescent="0.25">
      <c r="Y173444" s="109"/>
    </row>
    <row r="173445" spans="25:25" x14ac:dyDescent="0.25">
      <c r="Y173445" s="109"/>
    </row>
    <row r="173446" spans="25:25" x14ac:dyDescent="0.25">
      <c r="Y173446" s="109"/>
    </row>
    <row r="173447" spans="25:25" x14ac:dyDescent="0.25">
      <c r="Y173447" s="109"/>
    </row>
    <row r="173448" spans="25:25" x14ac:dyDescent="0.25">
      <c r="Y173448" s="109"/>
    </row>
    <row r="173449" spans="25:25" x14ac:dyDescent="0.25">
      <c r="Y173449" s="109"/>
    </row>
    <row r="173450" spans="25:25" x14ac:dyDescent="0.25">
      <c r="Y173450" s="109"/>
    </row>
    <row r="173451" spans="25:25" x14ac:dyDescent="0.25">
      <c r="Y173451" s="109"/>
    </row>
    <row r="173452" spans="25:25" x14ac:dyDescent="0.25">
      <c r="Y173452" s="109"/>
    </row>
    <row r="173453" spans="25:25" x14ac:dyDescent="0.25">
      <c r="Y173453" s="109"/>
    </row>
    <row r="173454" spans="25:25" x14ac:dyDescent="0.25">
      <c r="Y173454" s="109"/>
    </row>
    <row r="173455" spans="25:25" x14ac:dyDescent="0.25">
      <c r="Y173455" s="109"/>
    </row>
    <row r="173456" spans="25:25" x14ac:dyDescent="0.25">
      <c r="Y173456" s="109"/>
    </row>
    <row r="173457" spans="25:25" x14ac:dyDescent="0.25">
      <c r="Y173457" s="109"/>
    </row>
    <row r="173458" spans="25:25" x14ac:dyDescent="0.25">
      <c r="Y173458" s="109"/>
    </row>
    <row r="173459" spans="25:25" x14ac:dyDescent="0.25">
      <c r="Y173459" s="109"/>
    </row>
    <row r="173460" spans="25:25" x14ac:dyDescent="0.25">
      <c r="Y173460" s="109"/>
    </row>
    <row r="173461" spans="25:25" x14ac:dyDescent="0.25">
      <c r="Y173461" s="109"/>
    </row>
    <row r="173462" spans="25:25" x14ac:dyDescent="0.25">
      <c r="Y173462" s="109"/>
    </row>
    <row r="173463" spans="25:25" x14ac:dyDescent="0.25">
      <c r="Y173463" s="109"/>
    </row>
    <row r="173464" spans="25:25" x14ac:dyDescent="0.25">
      <c r="Y173464" s="109"/>
    </row>
    <row r="173465" spans="25:25" x14ac:dyDescent="0.25">
      <c r="Y173465" s="109"/>
    </row>
    <row r="173466" spans="25:25" x14ac:dyDescent="0.25">
      <c r="Y173466" s="109"/>
    </row>
    <row r="173467" spans="25:25" x14ac:dyDescent="0.25">
      <c r="Y173467" s="109"/>
    </row>
    <row r="173468" spans="25:25" x14ac:dyDescent="0.25">
      <c r="Y173468" s="109"/>
    </row>
    <row r="173469" spans="25:25" x14ac:dyDescent="0.25">
      <c r="Y173469" s="109"/>
    </row>
    <row r="173470" spans="25:25" x14ac:dyDescent="0.25">
      <c r="Y173470" s="109"/>
    </row>
    <row r="173471" spans="25:25" x14ac:dyDescent="0.25">
      <c r="Y173471" s="109"/>
    </row>
    <row r="173472" spans="25:25" x14ac:dyDescent="0.25">
      <c r="Y173472" s="109"/>
    </row>
    <row r="173473" spans="25:25" x14ac:dyDescent="0.25">
      <c r="Y173473" s="109"/>
    </row>
    <row r="173474" spans="25:25" x14ac:dyDescent="0.25">
      <c r="Y173474" s="109"/>
    </row>
    <row r="173475" spans="25:25" x14ac:dyDescent="0.25">
      <c r="Y173475" s="109"/>
    </row>
    <row r="173476" spans="25:25" x14ac:dyDescent="0.25">
      <c r="Y173476" s="109"/>
    </row>
    <row r="173477" spans="25:25" x14ac:dyDescent="0.25">
      <c r="Y173477" s="109"/>
    </row>
    <row r="173478" spans="25:25" x14ac:dyDescent="0.25">
      <c r="Y173478" s="109"/>
    </row>
    <row r="173479" spans="25:25" x14ac:dyDescent="0.25">
      <c r="Y173479" s="109"/>
    </row>
    <row r="173480" spans="25:25" x14ac:dyDescent="0.25">
      <c r="Y173480" s="109"/>
    </row>
    <row r="173481" spans="25:25" x14ac:dyDescent="0.25">
      <c r="Y173481" s="109"/>
    </row>
    <row r="173482" spans="25:25" x14ac:dyDescent="0.25">
      <c r="Y173482" s="109"/>
    </row>
    <row r="173483" spans="25:25" x14ac:dyDescent="0.25">
      <c r="Y173483" s="109"/>
    </row>
    <row r="173484" spans="25:25" x14ac:dyDescent="0.25">
      <c r="Y173484" s="109"/>
    </row>
    <row r="173485" spans="25:25" x14ac:dyDescent="0.25">
      <c r="Y173485" s="109"/>
    </row>
    <row r="173486" spans="25:25" x14ac:dyDescent="0.25">
      <c r="Y173486" s="109"/>
    </row>
    <row r="173487" spans="25:25" x14ac:dyDescent="0.25">
      <c r="Y173487" s="109"/>
    </row>
    <row r="173488" spans="25:25" x14ac:dyDescent="0.25">
      <c r="Y173488" s="109"/>
    </row>
    <row r="173489" spans="25:25" x14ac:dyDescent="0.25">
      <c r="Y173489" s="109"/>
    </row>
    <row r="173490" spans="25:25" x14ac:dyDescent="0.25">
      <c r="Y173490" s="109"/>
    </row>
    <row r="173491" spans="25:25" x14ac:dyDescent="0.25">
      <c r="Y173491" s="109"/>
    </row>
    <row r="173492" spans="25:25" x14ac:dyDescent="0.25">
      <c r="Y173492" s="109"/>
    </row>
    <row r="173493" spans="25:25" x14ac:dyDescent="0.25">
      <c r="Y173493" s="109"/>
    </row>
    <row r="173494" spans="25:25" x14ac:dyDescent="0.25">
      <c r="Y173494" s="109"/>
    </row>
    <row r="173495" spans="25:25" x14ac:dyDescent="0.25">
      <c r="Y173495" s="109"/>
    </row>
    <row r="173496" spans="25:25" x14ac:dyDescent="0.25">
      <c r="Y173496" s="109"/>
    </row>
    <row r="173497" spans="25:25" x14ac:dyDescent="0.25">
      <c r="Y173497" s="109"/>
    </row>
    <row r="173498" spans="25:25" x14ac:dyDescent="0.25">
      <c r="Y173498" s="109"/>
    </row>
    <row r="173499" spans="25:25" x14ac:dyDescent="0.25">
      <c r="Y173499" s="109"/>
    </row>
    <row r="173500" spans="25:25" x14ac:dyDescent="0.25">
      <c r="Y173500" s="109"/>
    </row>
    <row r="173501" spans="25:25" x14ac:dyDescent="0.25">
      <c r="Y173501" s="109"/>
    </row>
    <row r="173502" spans="25:25" x14ac:dyDescent="0.25">
      <c r="Y173502" s="109"/>
    </row>
    <row r="173503" spans="25:25" x14ac:dyDescent="0.25">
      <c r="Y173503" s="109"/>
    </row>
    <row r="173504" spans="25:25" x14ac:dyDescent="0.25">
      <c r="Y173504" s="109"/>
    </row>
    <row r="173505" spans="25:25" x14ac:dyDescent="0.25">
      <c r="Y173505" s="109"/>
    </row>
    <row r="173506" spans="25:25" x14ac:dyDescent="0.25">
      <c r="Y173506" s="109"/>
    </row>
    <row r="173507" spans="25:25" x14ac:dyDescent="0.25">
      <c r="Y173507" s="109"/>
    </row>
    <row r="173508" spans="25:25" x14ac:dyDescent="0.25">
      <c r="Y173508" s="109"/>
    </row>
    <row r="173509" spans="25:25" x14ac:dyDescent="0.25">
      <c r="Y173509" s="109"/>
    </row>
    <row r="173510" spans="25:25" x14ac:dyDescent="0.25">
      <c r="Y173510" s="109"/>
    </row>
    <row r="173511" spans="25:25" x14ac:dyDescent="0.25">
      <c r="Y173511" s="109"/>
    </row>
    <row r="173512" spans="25:25" x14ac:dyDescent="0.25">
      <c r="Y173512" s="109"/>
    </row>
    <row r="173513" spans="25:25" x14ac:dyDescent="0.25">
      <c r="Y173513" s="109"/>
    </row>
    <row r="173514" spans="25:25" x14ac:dyDescent="0.25">
      <c r="Y173514" s="109"/>
    </row>
    <row r="173515" spans="25:25" x14ac:dyDescent="0.25">
      <c r="Y173515" s="109"/>
    </row>
    <row r="173516" spans="25:25" x14ac:dyDescent="0.25">
      <c r="Y173516" s="109"/>
    </row>
    <row r="173517" spans="25:25" x14ac:dyDescent="0.25">
      <c r="Y173517" s="109"/>
    </row>
    <row r="173518" spans="25:25" x14ac:dyDescent="0.25">
      <c r="Y173518" s="109"/>
    </row>
    <row r="173519" spans="25:25" x14ac:dyDescent="0.25">
      <c r="Y173519" s="109"/>
    </row>
    <row r="173520" spans="25:25" x14ac:dyDescent="0.25">
      <c r="Y173520" s="109"/>
    </row>
    <row r="173521" spans="25:25" x14ac:dyDescent="0.25">
      <c r="Y173521" s="109"/>
    </row>
    <row r="173522" spans="25:25" x14ac:dyDescent="0.25">
      <c r="Y173522" s="109"/>
    </row>
    <row r="173523" spans="25:25" x14ac:dyDescent="0.25">
      <c r="Y173523" s="109"/>
    </row>
    <row r="173524" spans="25:25" x14ac:dyDescent="0.25">
      <c r="Y173524" s="109"/>
    </row>
    <row r="173525" spans="25:25" x14ac:dyDescent="0.25">
      <c r="Y173525" s="109"/>
    </row>
    <row r="173526" spans="25:25" x14ac:dyDescent="0.25">
      <c r="Y173526" s="109"/>
    </row>
    <row r="173527" spans="25:25" x14ac:dyDescent="0.25">
      <c r="Y173527" s="109"/>
    </row>
    <row r="173528" spans="25:25" x14ac:dyDescent="0.25">
      <c r="Y173528" s="109"/>
    </row>
    <row r="173529" spans="25:25" x14ac:dyDescent="0.25">
      <c r="Y173529" s="109"/>
    </row>
    <row r="173530" spans="25:25" x14ac:dyDescent="0.25">
      <c r="Y173530" s="109"/>
    </row>
    <row r="173531" spans="25:25" x14ac:dyDescent="0.25">
      <c r="Y173531" s="109"/>
    </row>
    <row r="173532" spans="25:25" x14ac:dyDescent="0.25">
      <c r="Y173532" s="109"/>
    </row>
    <row r="173533" spans="25:25" x14ac:dyDescent="0.25">
      <c r="Y173533" s="109"/>
    </row>
    <row r="173534" spans="25:25" x14ac:dyDescent="0.25">
      <c r="Y173534" s="109"/>
    </row>
    <row r="173535" spans="25:25" x14ac:dyDescent="0.25">
      <c r="Y173535" s="109"/>
    </row>
    <row r="173536" spans="25:25" x14ac:dyDescent="0.25">
      <c r="Y173536" s="109"/>
    </row>
    <row r="173537" spans="25:25" x14ac:dyDescent="0.25">
      <c r="Y173537" s="109"/>
    </row>
    <row r="173538" spans="25:25" x14ac:dyDescent="0.25">
      <c r="Y173538" s="109"/>
    </row>
    <row r="173539" spans="25:25" x14ac:dyDescent="0.25">
      <c r="Y173539" s="109"/>
    </row>
    <row r="173540" spans="25:25" x14ac:dyDescent="0.25">
      <c r="Y173540" s="109"/>
    </row>
    <row r="173541" spans="25:25" x14ac:dyDescent="0.25">
      <c r="Y173541" s="109"/>
    </row>
    <row r="173542" spans="25:25" x14ac:dyDescent="0.25">
      <c r="Y173542" s="109"/>
    </row>
    <row r="173543" spans="25:25" x14ac:dyDescent="0.25">
      <c r="Y173543" s="109"/>
    </row>
    <row r="173544" spans="25:25" x14ac:dyDescent="0.25">
      <c r="Y173544" s="109"/>
    </row>
    <row r="173545" spans="25:25" x14ac:dyDescent="0.25">
      <c r="Y173545" s="109"/>
    </row>
    <row r="173546" spans="25:25" x14ac:dyDescent="0.25">
      <c r="Y173546" s="109"/>
    </row>
    <row r="173547" spans="25:25" x14ac:dyDescent="0.25">
      <c r="Y173547" s="109"/>
    </row>
    <row r="173548" spans="25:25" x14ac:dyDescent="0.25">
      <c r="Y173548" s="109"/>
    </row>
    <row r="173549" spans="25:25" x14ac:dyDescent="0.25">
      <c r="Y173549" s="109"/>
    </row>
    <row r="173550" spans="25:25" x14ac:dyDescent="0.25">
      <c r="Y173550" s="109"/>
    </row>
    <row r="173551" spans="25:25" x14ac:dyDescent="0.25">
      <c r="Y173551" s="109"/>
    </row>
    <row r="173552" spans="25:25" x14ac:dyDescent="0.25">
      <c r="Y173552" s="109"/>
    </row>
    <row r="173553" spans="25:25" x14ac:dyDescent="0.25">
      <c r="Y173553" s="109"/>
    </row>
    <row r="173554" spans="25:25" x14ac:dyDescent="0.25">
      <c r="Y173554" s="109"/>
    </row>
    <row r="173555" spans="25:25" x14ac:dyDescent="0.25">
      <c r="Y173555" s="109"/>
    </row>
    <row r="173556" spans="25:25" x14ac:dyDescent="0.25">
      <c r="Y173556" s="109"/>
    </row>
    <row r="173557" spans="25:25" x14ac:dyDescent="0.25">
      <c r="Y173557" s="109"/>
    </row>
    <row r="173558" spans="25:25" x14ac:dyDescent="0.25">
      <c r="Y173558" s="109"/>
    </row>
    <row r="173559" spans="25:25" x14ac:dyDescent="0.25">
      <c r="Y173559" s="109"/>
    </row>
    <row r="173560" spans="25:25" x14ac:dyDescent="0.25">
      <c r="Y173560" s="109"/>
    </row>
    <row r="173561" spans="25:25" x14ac:dyDescent="0.25">
      <c r="Y173561" s="109"/>
    </row>
    <row r="173562" spans="25:25" x14ac:dyDescent="0.25">
      <c r="Y173562" s="109"/>
    </row>
    <row r="173563" spans="25:25" x14ac:dyDescent="0.25">
      <c r="Y173563" s="109"/>
    </row>
    <row r="173564" spans="25:25" x14ac:dyDescent="0.25">
      <c r="Y173564" s="109"/>
    </row>
    <row r="173565" spans="25:25" x14ac:dyDescent="0.25">
      <c r="Y173565" s="109"/>
    </row>
    <row r="173566" spans="25:25" x14ac:dyDescent="0.25">
      <c r="Y173566" s="109"/>
    </row>
    <row r="173567" spans="25:25" x14ac:dyDescent="0.25">
      <c r="Y173567" s="109"/>
    </row>
    <row r="173568" spans="25:25" x14ac:dyDescent="0.25">
      <c r="Y173568" s="109"/>
    </row>
    <row r="173569" spans="25:25" x14ac:dyDescent="0.25">
      <c r="Y173569" s="109"/>
    </row>
    <row r="173570" spans="25:25" x14ac:dyDescent="0.25">
      <c r="Y173570" s="109"/>
    </row>
    <row r="173571" spans="25:25" x14ac:dyDescent="0.25">
      <c r="Y173571" s="109"/>
    </row>
    <row r="173572" spans="25:25" x14ac:dyDescent="0.25">
      <c r="Y173572" s="109"/>
    </row>
    <row r="173573" spans="25:25" x14ac:dyDescent="0.25">
      <c r="Y173573" s="109"/>
    </row>
    <row r="173574" spans="25:25" x14ac:dyDescent="0.25">
      <c r="Y173574" s="109"/>
    </row>
    <row r="173575" spans="25:25" x14ac:dyDescent="0.25">
      <c r="Y173575" s="109"/>
    </row>
    <row r="173576" spans="25:25" x14ac:dyDescent="0.25">
      <c r="Y173576" s="109"/>
    </row>
    <row r="173577" spans="25:25" x14ac:dyDescent="0.25">
      <c r="Y173577" s="109"/>
    </row>
    <row r="173578" spans="25:25" x14ac:dyDescent="0.25">
      <c r="Y173578" s="109"/>
    </row>
    <row r="173579" spans="25:25" x14ac:dyDescent="0.25">
      <c r="Y173579" s="109"/>
    </row>
    <row r="173580" spans="25:25" x14ac:dyDescent="0.25">
      <c r="Y173580" s="109"/>
    </row>
    <row r="173581" spans="25:25" x14ac:dyDescent="0.25">
      <c r="Y173581" s="109"/>
    </row>
    <row r="173582" spans="25:25" x14ac:dyDescent="0.25">
      <c r="Y173582" s="109"/>
    </row>
    <row r="173583" spans="25:25" x14ac:dyDescent="0.25">
      <c r="Y173583" s="109"/>
    </row>
    <row r="173584" spans="25:25" x14ac:dyDescent="0.25">
      <c r="Y173584" s="109"/>
    </row>
    <row r="173585" spans="25:25" x14ac:dyDescent="0.25">
      <c r="Y173585" s="109"/>
    </row>
    <row r="173586" spans="25:25" x14ac:dyDescent="0.25">
      <c r="Y173586" s="109"/>
    </row>
    <row r="173587" spans="25:25" x14ac:dyDescent="0.25">
      <c r="Y173587" s="109"/>
    </row>
    <row r="173588" spans="25:25" x14ac:dyDescent="0.25">
      <c r="Y173588" s="109"/>
    </row>
    <row r="173589" spans="25:25" x14ac:dyDescent="0.25">
      <c r="Y173589" s="109"/>
    </row>
    <row r="173590" spans="25:25" x14ac:dyDescent="0.25">
      <c r="Y173590" s="109"/>
    </row>
    <row r="173591" spans="25:25" x14ac:dyDescent="0.25">
      <c r="Y173591" s="109"/>
    </row>
    <row r="173592" spans="25:25" x14ac:dyDescent="0.25">
      <c r="Y173592" s="109"/>
    </row>
    <row r="173593" spans="25:25" x14ac:dyDescent="0.25">
      <c r="Y173593" s="109"/>
    </row>
    <row r="173594" spans="25:25" x14ac:dyDescent="0.25">
      <c r="Y173594" s="109"/>
    </row>
    <row r="173595" spans="25:25" x14ac:dyDescent="0.25">
      <c r="Y173595" s="109"/>
    </row>
    <row r="173596" spans="25:25" x14ac:dyDescent="0.25">
      <c r="Y173596" s="109"/>
    </row>
    <row r="173597" spans="25:25" x14ac:dyDescent="0.25">
      <c r="Y173597" s="109"/>
    </row>
    <row r="173598" spans="25:25" x14ac:dyDescent="0.25">
      <c r="Y173598" s="109"/>
    </row>
    <row r="173599" spans="25:25" x14ac:dyDescent="0.25">
      <c r="Y173599" s="109"/>
    </row>
    <row r="173600" spans="25:25" x14ac:dyDescent="0.25">
      <c r="Y173600" s="109"/>
    </row>
    <row r="173601" spans="25:25" x14ac:dyDescent="0.25">
      <c r="Y173601" s="109"/>
    </row>
    <row r="173602" spans="25:25" x14ac:dyDescent="0.25">
      <c r="Y173602" s="109"/>
    </row>
    <row r="173603" spans="25:25" x14ac:dyDescent="0.25">
      <c r="Y173603" s="109"/>
    </row>
    <row r="173604" spans="25:25" x14ac:dyDescent="0.25">
      <c r="Y173604" s="109"/>
    </row>
    <row r="173605" spans="25:25" x14ac:dyDescent="0.25">
      <c r="Y173605" s="109"/>
    </row>
    <row r="173606" spans="25:25" x14ac:dyDescent="0.25">
      <c r="Y173606" s="109"/>
    </row>
    <row r="173607" spans="25:25" x14ac:dyDescent="0.25">
      <c r="Y173607" s="109"/>
    </row>
    <row r="173608" spans="25:25" x14ac:dyDescent="0.25">
      <c r="Y173608" s="109"/>
    </row>
    <row r="173609" spans="25:25" x14ac:dyDescent="0.25">
      <c r="Y173609" s="109"/>
    </row>
    <row r="173610" spans="25:25" x14ac:dyDescent="0.25">
      <c r="Y173610" s="109"/>
    </row>
    <row r="173611" spans="25:25" x14ac:dyDescent="0.25">
      <c r="Y173611" s="109"/>
    </row>
    <row r="173612" spans="25:25" x14ac:dyDescent="0.25">
      <c r="Y173612" s="109"/>
    </row>
    <row r="173613" spans="25:25" x14ac:dyDescent="0.25">
      <c r="Y173613" s="109"/>
    </row>
    <row r="173614" spans="25:25" x14ac:dyDescent="0.25">
      <c r="Y173614" s="109"/>
    </row>
    <row r="173615" spans="25:25" x14ac:dyDescent="0.25">
      <c r="Y173615" s="109"/>
    </row>
    <row r="173616" spans="25:25" x14ac:dyDescent="0.25">
      <c r="Y173616" s="109"/>
    </row>
    <row r="173617" spans="25:25" x14ac:dyDescent="0.25">
      <c r="Y173617" s="109"/>
    </row>
    <row r="173618" spans="25:25" x14ac:dyDescent="0.25">
      <c r="Y173618" s="109"/>
    </row>
    <row r="173619" spans="25:25" x14ac:dyDescent="0.25">
      <c r="Y173619" s="109"/>
    </row>
    <row r="173620" spans="25:25" x14ac:dyDescent="0.25">
      <c r="Y173620" s="109"/>
    </row>
    <row r="173621" spans="25:25" x14ac:dyDescent="0.25">
      <c r="Y173621" s="109"/>
    </row>
    <row r="173622" spans="25:25" x14ac:dyDescent="0.25">
      <c r="Y173622" s="109"/>
    </row>
    <row r="173623" spans="25:25" x14ac:dyDescent="0.25">
      <c r="Y173623" s="109"/>
    </row>
    <row r="173624" spans="25:25" x14ac:dyDescent="0.25">
      <c r="Y173624" s="109"/>
    </row>
    <row r="173625" spans="25:25" x14ac:dyDescent="0.25">
      <c r="Y173625" s="109"/>
    </row>
    <row r="173626" spans="25:25" x14ac:dyDescent="0.25">
      <c r="Y173626" s="109"/>
    </row>
    <row r="173627" spans="25:25" x14ac:dyDescent="0.25">
      <c r="Y173627" s="109"/>
    </row>
    <row r="173628" spans="25:25" x14ac:dyDescent="0.25">
      <c r="Y173628" s="109"/>
    </row>
    <row r="173629" spans="25:25" x14ac:dyDescent="0.25">
      <c r="Y173629" s="109"/>
    </row>
    <row r="173630" spans="25:25" x14ac:dyDescent="0.25">
      <c r="Y173630" s="109"/>
    </row>
    <row r="173631" spans="25:25" x14ac:dyDescent="0.25">
      <c r="Y173631" s="109"/>
    </row>
    <row r="173632" spans="25:25" x14ac:dyDescent="0.25">
      <c r="Y173632" s="109"/>
    </row>
    <row r="173633" spans="25:25" x14ac:dyDescent="0.25">
      <c r="Y173633" s="109"/>
    </row>
    <row r="173634" spans="25:25" x14ac:dyDescent="0.25">
      <c r="Y173634" s="109"/>
    </row>
    <row r="173635" spans="25:25" x14ac:dyDescent="0.25">
      <c r="Y173635" s="109"/>
    </row>
    <row r="173636" spans="25:25" x14ac:dyDescent="0.25">
      <c r="Y173636" s="109"/>
    </row>
    <row r="173637" spans="25:25" x14ac:dyDescent="0.25">
      <c r="Y173637" s="109"/>
    </row>
    <row r="173638" spans="25:25" x14ac:dyDescent="0.25">
      <c r="Y173638" s="109"/>
    </row>
    <row r="173639" spans="25:25" x14ac:dyDescent="0.25">
      <c r="Y173639" s="109"/>
    </row>
    <row r="173640" spans="25:25" x14ac:dyDescent="0.25">
      <c r="Y173640" s="109"/>
    </row>
    <row r="173641" spans="25:25" x14ac:dyDescent="0.25">
      <c r="Y173641" s="109"/>
    </row>
    <row r="173642" spans="25:25" x14ac:dyDescent="0.25">
      <c r="Y173642" s="109"/>
    </row>
    <row r="173643" spans="25:25" x14ac:dyDescent="0.25">
      <c r="Y173643" s="109"/>
    </row>
    <row r="173644" spans="25:25" x14ac:dyDescent="0.25">
      <c r="Y173644" s="109"/>
    </row>
    <row r="173645" spans="25:25" x14ac:dyDescent="0.25">
      <c r="Y173645" s="109"/>
    </row>
    <row r="173646" spans="25:25" x14ac:dyDescent="0.25">
      <c r="Y173646" s="109"/>
    </row>
    <row r="173647" spans="25:25" x14ac:dyDescent="0.25">
      <c r="Y173647" s="109"/>
    </row>
    <row r="173648" spans="25:25" x14ac:dyDescent="0.25">
      <c r="Y173648" s="109"/>
    </row>
    <row r="173649" spans="25:25" x14ac:dyDescent="0.25">
      <c r="Y173649" s="109"/>
    </row>
    <row r="173650" spans="25:25" x14ac:dyDescent="0.25">
      <c r="Y173650" s="109"/>
    </row>
    <row r="173651" spans="25:25" x14ac:dyDescent="0.25">
      <c r="Y173651" s="109"/>
    </row>
    <row r="173652" spans="25:25" x14ac:dyDescent="0.25">
      <c r="Y173652" s="109"/>
    </row>
    <row r="173653" spans="25:25" x14ac:dyDescent="0.25">
      <c r="Y173653" s="109"/>
    </row>
    <row r="173654" spans="25:25" x14ac:dyDescent="0.25">
      <c r="Y173654" s="109"/>
    </row>
    <row r="173655" spans="25:25" x14ac:dyDescent="0.25">
      <c r="Y173655" s="109"/>
    </row>
    <row r="173656" spans="25:25" x14ac:dyDescent="0.25">
      <c r="Y173656" s="109"/>
    </row>
    <row r="173657" spans="25:25" x14ac:dyDescent="0.25">
      <c r="Y173657" s="109"/>
    </row>
    <row r="173658" spans="25:25" x14ac:dyDescent="0.25">
      <c r="Y173658" s="109"/>
    </row>
    <row r="173659" spans="25:25" x14ac:dyDescent="0.25">
      <c r="Y173659" s="109"/>
    </row>
    <row r="173660" spans="25:25" x14ac:dyDescent="0.25">
      <c r="Y173660" s="109"/>
    </row>
    <row r="173661" spans="25:25" x14ac:dyDescent="0.25">
      <c r="Y173661" s="109"/>
    </row>
    <row r="173662" spans="25:25" x14ac:dyDescent="0.25">
      <c r="Y173662" s="109"/>
    </row>
    <row r="173663" spans="25:25" x14ac:dyDescent="0.25">
      <c r="Y173663" s="109"/>
    </row>
    <row r="173664" spans="25:25" x14ac:dyDescent="0.25">
      <c r="Y173664" s="109"/>
    </row>
    <row r="173665" spans="25:25" x14ac:dyDescent="0.25">
      <c r="Y173665" s="109"/>
    </row>
    <row r="173666" spans="25:25" x14ac:dyDescent="0.25">
      <c r="Y173666" s="109"/>
    </row>
    <row r="173667" spans="25:25" x14ac:dyDescent="0.25">
      <c r="Y173667" s="109"/>
    </row>
    <row r="173668" spans="25:25" x14ac:dyDescent="0.25">
      <c r="Y173668" s="109"/>
    </row>
    <row r="173669" spans="25:25" x14ac:dyDescent="0.25">
      <c r="Y173669" s="109"/>
    </row>
    <row r="173670" spans="25:25" x14ac:dyDescent="0.25">
      <c r="Y173670" s="109"/>
    </row>
    <row r="173671" spans="25:25" x14ac:dyDescent="0.25">
      <c r="Y173671" s="109"/>
    </row>
    <row r="173672" spans="25:25" x14ac:dyDescent="0.25">
      <c r="Y173672" s="109"/>
    </row>
    <row r="173673" spans="25:25" x14ac:dyDescent="0.25">
      <c r="Y173673" s="109"/>
    </row>
    <row r="173674" spans="25:25" x14ac:dyDescent="0.25">
      <c r="Y173674" s="109"/>
    </row>
    <row r="173675" spans="25:25" x14ac:dyDescent="0.25">
      <c r="Y173675" s="109"/>
    </row>
    <row r="173676" spans="25:25" x14ac:dyDescent="0.25">
      <c r="Y173676" s="109"/>
    </row>
    <row r="173677" spans="25:25" x14ac:dyDescent="0.25">
      <c r="Y173677" s="109"/>
    </row>
    <row r="173678" spans="25:25" x14ac:dyDescent="0.25">
      <c r="Y173678" s="109"/>
    </row>
    <row r="173679" spans="25:25" x14ac:dyDescent="0.25">
      <c r="Y173679" s="109"/>
    </row>
    <row r="173680" spans="25:25" x14ac:dyDescent="0.25">
      <c r="Y173680" s="109"/>
    </row>
    <row r="173681" spans="25:25" x14ac:dyDescent="0.25">
      <c r="Y173681" s="109"/>
    </row>
    <row r="173682" spans="25:25" x14ac:dyDescent="0.25">
      <c r="Y173682" s="109"/>
    </row>
    <row r="173683" spans="25:25" x14ac:dyDescent="0.25">
      <c r="Y173683" s="109"/>
    </row>
    <row r="173684" spans="25:25" x14ac:dyDescent="0.25">
      <c r="Y173684" s="109"/>
    </row>
    <row r="173685" spans="25:25" x14ac:dyDescent="0.25">
      <c r="Y173685" s="109"/>
    </row>
    <row r="173686" spans="25:25" x14ac:dyDescent="0.25">
      <c r="Y173686" s="109"/>
    </row>
    <row r="173687" spans="25:25" x14ac:dyDescent="0.25">
      <c r="Y173687" s="109"/>
    </row>
    <row r="173688" spans="25:25" x14ac:dyDescent="0.25">
      <c r="Y173688" s="109"/>
    </row>
    <row r="173689" spans="25:25" x14ac:dyDescent="0.25">
      <c r="Y173689" s="109"/>
    </row>
    <row r="173690" spans="25:25" x14ac:dyDescent="0.25">
      <c r="Y173690" s="109"/>
    </row>
    <row r="173691" spans="25:25" x14ac:dyDescent="0.25">
      <c r="Y173691" s="109"/>
    </row>
    <row r="173692" spans="25:25" x14ac:dyDescent="0.25">
      <c r="Y173692" s="109"/>
    </row>
    <row r="173693" spans="25:25" x14ac:dyDescent="0.25">
      <c r="Y173693" s="109"/>
    </row>
    <row r="173694" spans="25:25" x14ac:dyDescent="0.25">
      <c r="Y173694" s="109"/>
    </row>
    <row r="173695" spans="25:25" x14ac:dyDescent="0.25">
      <c r="Y173695" s="109"/>
    </row>
    <row r="173696" spans="25:25" x14ac:dyDescent="0.25">
      <c r="Y173696" s="109"/>
    </row>
    <row r="173697" spans="25:25" x14ac:dyDescent="0.25">
      <c r="Y173697" s="109"/>
    </row>
    <row r="173698" spans="25:25" x14ac:dyDescent="0.25">
      <c r="Y173698" s="109"/>
    </row>
    <row r="173699" spans="25:25" x14ac:dyDescent="0.25">
      <c r="Y173699" s="109"/>
    </row>
    <row r="173700" spans="25:25" x14ac:dyDescent="0.25">
      <c r="Y173700" s="109"/>
    </row>
    <row r="173701" spans="25:25" x14ac:dyDescent="0.25">
      <c r="Y173701" s="109"/>
    </row>
    <row r="173702" spans="25:25" x14ac:dyDescent="0.25">
      <c r="Y173702" s="109"/>
    </row>
    <row r="173703" spans="25:25" x14ac:dyDescent="0.25">
      <c r="Y173703" s="109"/>
    </row>
    <row r="173704" spans="25:25" x14ac:dyDescent="0.25">
      <c r="Y173704" s="109"/>
    </row>
    <row r="173705" spans="25:25" x14ac:dyDescent="0.25">
      <c r="Y173705" s="109"/>
    </row>
    <row r="173706" spans="25:25" x14ac:dyDescent="0.25">
      <c r="Y173706" s="109"/>
    </row>
    <row r="173707" spans="25:25" x14ac:dyDescent="0.25">
      <c r="Y173707" s="109"/>
    </row>
    <row r="173708" spans="25:25" x14ac:dyDescent="0.25">
      <c r="Y173708" s="109"/>
    </row>
    <row r="173709" spans="25:25" x14ac:dyDescent="0.25">
      <c r="Y173709" s="109"/>
    </row>
    <row r="173710" spans="25:25" x14ac:dyDescent="0.25">
      <c r="Y173710" s="109"/>
    </row>
    <row r="173711" spans="25:25" x14ac:dyDescent="0.25">
      <c r="Y173711" s="109"/>
    </row>
    <row r="173712" spans="25:25" x14ac:dyDescent="0.25">
      <c r="Y173712" s="109"/>
    </row>
    <row r="173713" spans="25:25" x14ac:dyDescent="0.25">
      <c r="Y173713" s="109"/>
    </row>
    <row r="173714" spans="25:25" x14ac:dyDescent="0.25">
      <c r="Y173714" s="109"/>
    </row>
    <row r="173715" spans="25:25" x14ac:dyDescent="0.25">
      <c r="Y173715" s="109"/>
    </row>
    <row r="173716" spans="25:25" x14ac:dyDescent="0.25">
      <c r="Y173716" s="109"/>
    </row>
    <row r="173717" spans="25:25" x14ac:dyDescent="0.25">
      <c r="Y173717" s="109"/>
    </row>
    <row r="173718" spans="25:25" x14ac:dyDescent="0.25">
      <c r="Y173718" s="109"/>
    </row>
    <row r="173719" spans="25:25" x14ac:dyDescent="0.25">
      <c r="Y173719" s="109"/>
    </row>
    <row r="173720" spans="25:25" x14ac:dyDescent="0.25">
      <c r="Y173720" s="109"/>
    </row>
    <row r="173721" spans="25:25" x14ac:dyDescent="0.25">
      <c r="Y173721" s="109"/>
    </row>
    <row r="173722" spans="25:25" x14ac:dyDescent="0.25">
      <c r="Y173722" s="109"/>
    </row>
    <row r="173723" spans="25:25" x14ac:dyDescent="0.25">
      <c r="Y173723" s="109"/>
    </row>
    <row r="173724" spans="25:25" x14ac:dyDescent="0.25">
      <c r="Y173724" s="109"/>
    </row>
    <row r="173725" spans="25:25" x14ac:dyDescent="0.25">
      <c r="Y173725" s="109"/>
    </row>
    <row r="173726" spans="25:25" x14ac:dyDescent="0.25">
      <c r="Y173726" s="109"/>
    </row>
    <row r="173727" spans="25:25" x14ac:dyDescent="0.25">
      <c r="Y173727" s="109"/>
    </row>
    <row r="173728" spans="25:25" x14ac:dyDescent="0.25">
      <c r="Y173728" s="109"/>
    </row>
    <row r="173729" spans="25:25" x14ac:dyDescent="0.25">
      <c r="Y173729" s="109"/>
    </row>
    <row r="173730" spans="25:25" x14ac:dyDescent="0.25">
      <c r="Y173730" s="109"/>
    </row>
    <row r="173731" spans="25:25" x14ac:dyDescent="0.25">
      <c r="Y173731" s="109"/>
    </row>
    <row r="173732" spans="25:25" x14ac:dyDescent="0.25">
      <c r="Y173732" s="109"/>
    </row>
    <row r="173733" spans="25:25" x14ac:dyDescent="0.25">
      <c r="Y173733" s="109"/>
    </row>
    <row r="173734" spans="25:25" x14ac:dyDescent="0.25">
      <c r="Y173734" s="109"/>
    </row>
    <row r="173735" spans="25:25" x14ac:dyDescent="0.25">
      <c r="Y173735" s="109"/>
    </row>
    <row r="173736" spans="25:25" x14ac:dyDescent="0.25">
      <c r="Y173736" s="109"/>
    </row>
    <row r="173737" spans="25:25" x14ac:dyDescent="0.25">
      <c r="Y173737" s="109"/>
    </row>
    <row r="173738" spans="25:25" x14ac:dyDescent="0.25">
      <c r="Y173738" s="109"/>
    </row>
    <row r="173739" spans="25:25" x14ac:dyDescent="0.25">
      <c r="Y173739" s="109"/>
    </row>
    <row r="173740" spans="25:25" x14ac:dyDescent="0.25">
      <c r="Y173740" s="109"/>
    </row>
    <row r="173741" spans="25:25" x14ac:dyDescent="0.25">
      <c r="Y173741" s="109"/>
    </row>
    <row r="173742" spans="25:25" x14ac:dyDescent="0.25">
      <c r="Y173742" s="109"/>
    </row>
    <row r="173743" spans="25:25" x14ac:dyDescent="0.25">
      <c r="Y173743" s="109"/>
    </row>
    <row r="173744" spans="25:25" x14ac:dyDescent="0.25">
      <c r="Y173744" s="109"/>
    </row>
    <row r="173745" spans="25:25" x14ac:dyDescent="0.25">
      <c r="Y173745" s="109"/>
    </row>
    <row r="173746" spans="25:25" x14ac:dyDescent="0.25">
      <c r="Y173746" s="109"/>
    </row>
    <row r="173747" spans="25:25" x14ac:dyDescent="0.25">
      <c r="Y173747" s="109"/>
    </row>
    <row r="173748" spans="25:25" x14ac:dyDescent="0.25">
      <c r="Y173748" s="109"/>
    </row>
    <row r="173749" spans="25:25" x14ac:dyDescent="0.25">
      <c r="Y173749" s="109"/>
    </row>
    <row r="173750" spans="25:25" x14ac:dyDescent="0.25">
      <c r="Y173750" s="109"/>
    </row>
    <row r="173751" spans="25:25" x14ac:dyDescent="0.25">
      <c r="Y173751" s="109"/>
    </row>
    <row r="173752" spans="25:25" x14ac:dyDescent="0.25">
      <c r="Y173752" s="109"/>
    </row>
    <row r="173753" spans="25:25" x14ac:dyDescent="0.25">
      <c r="Y173753" s="109"/>
    </row>
    <row r="173754" spans="25:25" x14ac:dyDescent="0.25">
      <c r="Y173754" s="109"/>
    </row>
    <row r="173755" spans="25:25" x14ac:dyDescent="0.25">
      <c r="Y173755" s="109"/>
    </row>
    <row r="173756" spans="25:25" x14ac:dyDescent="0.25">
      <c r="Y173756" s="109"/>
    </row>
    <row r="173757" spans="25:25" x14ac:dyDescent="0.25">
      <c r="Y173757" s="109"/>
    </row>
    <row r="173758" spans="25:25" x14ac:dyDescent="0.25">
      <c r="Y173758" s="109"/>
    </row>
    <row r="173759" spans="25:25" x14ac:dyDescent="0.25">
      <c r="Y173759" s="109"/>
    </row>
    <row r="173760" spans="25:25" x14ac:dyDescent="0.25">
      <c r="Y173760" s="109"/>
    </row>
    <row r="173761" spans="25:25" x14ac:dyDescent="0.25">
      <c r="Y173761" s="109"/>
    </row>
    <row r="173762" spans="25:25" x14ac:dyDescent="0.25">
      <c r="Y173762" s="109"/>
    </row>
    <row r="173763" spans="25:25" x14ac:dyDescent="0.25">
      <c r="Y173763" s="109"/>
    </row>
    <row r="173764" spans="25:25" x14ac:dyDescent="0.25">
      <c r="Y173764" s="109"/>
    </row>
    <row r="173765" spans="25:25" x14ac:dyDescent="0.25">
      <c r="Y173765" s="109"/>
    </row>
    <row r="173766" spans="25:25" x14ac:dyDescent="0.25">
      <c r="Y173766" s="109"/>
    </row>
    <row r="173767" spans="25:25" x14ac:dyDescent="0.25">
      <c r="Y173767" s="109"/>
    </row>
    <row r="173768" spans="25:25" x14ac:dyDescent="0.25">
      <c r="Y173768" s="109"/>
    </row>
    <row r="173769" spans="25:25" x14ac:dyDescent="0.25">
      <c r="Y173769" s="109"/>
    </row>
    <row r="173770" spans="25:25" x14ac:dyDescent="0.25">
      <c r="Y173770" s="109"/>
    </row>
    <row r="173771" spans="25:25" x14ac:dyDescent="0.25">
      <c r="Y173771" s="109"/>
    </row>
    <row r="173772" spans="25:25" x14ac:dyDescent="0.25">
      <c r="Y173772" s="109"/>
    </row>
    <row r="173773" spans="25:25" x14ac:dyDescent="0.25">
      <c r="Y173773" s="109"/>
    </row>
    <row r="173774" spans="25:25" x14ac:dyDescent="0.25">
      <c r="Y173774" s="109"/>
    </row>
    <row r="173775" spans="25:25" x14ac:dyDescent="0.25">
      <c r="Y173775" s="109"/>
    </row>
    <row r="173776" spans="25:25" x14ac:dyDescent="0.25">
      <c r="Y173776" s="109"/>
    </row>
    <row r="173777" spans="25:25" x14ac:dyDescent="0.25">
      <c r="Y173777" s="109"/>
    </row>
    <row r="173778" spans="25:25" x14ac:dyDescent="0.25">
      <c r="Y173778" s="109"/>
    </row>
    <row r="173779" spans="25:25" x14ac:dyDescent="0.25">
      <c r="Y173779" s="109"/>
    </row>
    <row r="173780" spans="25:25" x14ac:dyDescent="0.25">
      <c r="Y173780" s="109"/>
    </row>
    <row r="173781" spans="25:25" x14ac:dyDescent="0.25">
      <c r="Y173781" s="109"/>
    </row>
    <row r="173782" spans="25:25" x14ac:dyDescent="0.25">
      <c r="Y173782" s="109"/>
    </row>
    <row r="173783" spans="25:25" x14ac:dyDescent="0.25">
      <c r="Y173783" s="109"/>
    </row>
    <row r="173784" spans="25:25" x14ac:dyDescent="0.25">
      <c r="Y173784" s="109"/>
    </row>
    <row r="173785" spans="25:25" x14ac:dyDescent="0.25">
      <c r="Y173785" s="109"/>
    </row>
    <row r="173786" spans="25:25" x14ac:dyDescent="0.25">
      <c r="Y173786" s="109"/>
    </row>
    <row r="173787" spans="25:25" x14ac:dyDescent="0.25">
      <c r="Y173787" s="109"/>
    </row>
    <row r="173788" spans="25:25" x14ac:dyDescent="0.25">
      <c r="Y173788" s="109"/>
    </row>
    <row r="173789" spans="25:25" x14ac:dyDescent="0.25">
      <c r="Y173789" s="109"/>
    </row>
    <row r="173790" spans="25:25" x14ac:dyDescent="0.25">
      <c r="Y173790" s="109"/>
    </row>
    <row r="173791" spans="25:25" x14ac:dyDescent="0.25">
      <c r="Y173791" s="109"/>
    </row>
    <row r="173792" spans="25:25" x14ac:dyDescent="0.25">
      <c r="Y173792" s="109"/>
    </row>
    <row r="173793" spans="25:25" x14ac:dyDescent="0.25">
      <c r="Y173793" s="109"/>
    </row>
    <row r="173794" spans="25:25" x14ac:dyDescent="0.25">
      <c r="Y173794" s="109"/>
    </row>
    <row r="173795" spans="25:25" x14ac:dyDescent="0.25">
      <c r="Y173795" s="109"/>
    </row>
    <row r="173796" spans="25:25" x14ac:dyDescent="0.25">
      <c r="Y173796" s="109"/>
    </row>
    <row r="173797" spans="25:25" x14ac:dyDescent="0.25">
      <c r="Y173797" s="109"/>
    </row>
    <row r="173798" spans="25:25" x14ac:dyDescent="0.25">
      <c r="Y173798" s="109"/>
    </row>
    <row r="173799" spans="25:25" x14ac:dyDescent="0.25">
      <c r="Y173799" s="109"/>
    </row>
    <row r="173800" spans="25:25" x14ac:dyDescent="0.25">
      <c r="Y173800" s="109"/>
    </row>
    <row r="173801" spans="25:25" x14ac:dyDescent="0.25">
      <c r="Y173801" s="109"/>
    </row>
    <row r="173802" spans="25:25" x14ac:dyDescent="0.25">
      <c r="Y173802" s="109"/>
    </row>
    <row r="173803" spans="25:25" x14ac:dyDescent="0.25">
      <c r="Y173803" s="109"/>
    </row>
    <row r="173804" spans="25:25" x14ac:dyDescent="0.25">
      <c r="Y173804" s="109"/>
    </row>
    <row r="173805" spans="25:25" x14ac:dyDescent="0.25">
      <c r="Y173805" s="109"/>
    </row>
    <row r="173806" spans="25:25" x14ac:dyDescent="0.25">
      <c r="Y173806" s="109"/>
    </row>
    <row r="173807" spans="25:25" x14ac:dyDescent="0.25">
      <c r="Y173807" s="109"/>
    </row>
    <row r="173808" spans="25:25" x14ac:dyDescent="0.25">
      <c r="Y173808" s="109"/>
    </row>
    <row r="173809" spans="25:25" x14ac:dyDescent="0.25">
      <c r="Y173809" s="109"/>
    </row>
    <row r="173810" spans="25:25" x14ac:dyDescent="0.25">
      <c r="Y173810" s="109"/>
    </row>
    <row r="173811" spans="25:25" x14ac:dyDescent="0.25">
      <c r="Y173811" s="109"/>
    </row>
    <row r="173812" spans="25:25" x14ac:dyDescent="0.25">
      <c r="Y173812" s="109"/>
    </row>
    <row r="173813" spans="25:25" x14ac:dyDescent="0.25">
      <c r="Y173813" s="109"/>
    </row>
    <row r="173814" spans="25:25" x14ac:dyDescent="0.25">
      <c r="Y173814" s="109"/>
    </row>
    <row r="173815" spans="25:25" x14ac:dyDescent="0.25">
      <c r="Y173815" s="109"/>
    </row>
    <row r="173816" spans="25:25" x14ac:dyDescent="0.25">
      <c r="Y173816" s="109"/>
    </row>
    <row r="173817" spans="25:25" x14ac:dyDescent="0.25">
      <c r="Y173817" s="109"/>
    </row>
    <row r="173818" spans="25:25" x14ac:dyDescent="0.25">
      <c r="Y173818" s="109"/>
    </row>
    <row r="173819" spans="25:25" x14ac:dyDescent="0.25">
      <c r="Y173819" s="109"/>
    </row>
    <row r="173820" spans="25:25" x14ac:dyDescent="0.25">
      <c r="Y173820" s="109"/>
    </row>
    <row r="173821" spans="25:25" x14ac:dyDescent="0.25">
      <c r="Y173821" s="109"/>
    </row>
    <row r="173822" spans="25:25" x14ac:dyDescent="0.25">
      <c r="Y173822" s="109"/>
    </row>
    <row r="173823" spans="25:25" x14ac:dyDescent="0.25">
      <c r="Y173823" s="109"/>
    </row>
    <row r="173824" spans="25:25" x14ac:dyDescent="0.25">
      <c r="Y173824" s="109"/>
    </row>
    <row r="173825" spans="25:25" x14ac:dyDescent="0.25">
      <c r="Y173825" s="109"/>
    </row>
    <row r="173826" spans="25:25" x14ac:dyDescent="0.25">
      <c r="Y173826" s="109"/>
    </row>
    <row r="173827" spans="25:25" x14ac:dyDescent="0.25">
      <c r="Y173827" s="109"/>
    </row>
    <row r="173828" spans="25:25" x14ac:dyDescent="0.25">
      <c r="Y173828" s="109"/>
    </row>
    <row r="173829" spans="25:25" x14ac:dyDescent="0.25">
      <c r="Y173829" s="109"/>
    </row>
    <row r="173830" spans="25:25" x14ac:dyDescent="0.25">
      <c r="Y173830" s="109"/>
    </row>
    <row r="173831" spans="25:25" x14ac:dyDescent="0.25">
      <c r="Y173831" s="109"/>
    </row>
    <row r="173832" spans="25:25" x14ac:dyDescent="0.25">
      <c r="Y173832" s="109"/>
    </row>
    <row r="173833" spans="25:25" x14ac:dyDescent="0.25">
      <c r="Y173833" s="109"/>
    </row>
    <row r="173834" spans="25:25" x14ac:dyDescent="0.25">
      <c r="Y173834" s="109"/>
    </row>
    <row r="173835" spans="25:25" x14ac:dyDescent="0.25">
      <c r="Y173835" s="109"/>
    </row>
    <row r="173836" spans="25:25" x14ac:dyDescent="0.25">
      <c r="Y173836" s="109"/>
    </row>
    <row r="173837" spans="25:25" x14ac:dyDescent="0.25">
      <c r="Y173837" s="109"/>
    </row>
    <row r="173838" spans="25:25" x14ac:dyDescent="0.25">
      <c r="Y173838" s="109"/>
    </row>
    <row r="173839" spans="25:25" x14ac:dyDescent="0.25">
      <c r="Y173839" s="109"/>
    </row>
    <row r="173840" spans="25:25" x14ac:dyDescent="0.25">
      <c r="Y173840" s="109"/>
    </row>
    <row r="173841" spans="25:25" x14ac:dyDescent="0.25">
      <c r="Y173841" s="109"/>
    </row>
    <row r="173842" spans="25:25" x14ac:dyDescent="0.25">
      <c r="Y173842" s="109"/>
    </row>
    <row r="173843" spans="25:25" x14ac:dyDescent="0.25">
      <c r="Y173843" s="109"/>
    </row>
    <row r="173844" spans="25:25" x14ac:dyDescent="0.25">
      <c r="Y173844" s="109"/>
    </row>
    <row r="173845" spans="25:25" x14ac:dyDescent="0.25">
      <c r="Y173845" s="109"/>
    </row>
    <row r="173846" spans="25:25" x14ac:dyDescent="0.25">
      <c r="Y173846" s="109"/>
    </row>
    <row r="173847" spans="25:25" x14ac:dyDescent="0.25">
      <c r="Y173847" s="109"/>
    </row>
    <row r="173848" spans="25:25" x14ac:dyDescent="0.25">
      <c r="Y173848" s="109"/>
    </row>
    <row r="173849" spans="25:25" x14ac:dyDescent="0.25">
      <c r="Y173849" s="109"/>
    </row>
    <row r="173850" spans="25:25" x14ac:dyDescent="0.25">
      <c r="Y173850" s="109"/>
    </row>
    <row r="173851" spans="25:25" x14ac:dyDescent="0.25">
      <c r="Y173851" s="109"/>
    </row>
    <row r="173852" spans="25:25" x14ac:dyDescent="0.25">
      <c r="Y173852" s="109"/>
    </row>
    <row r="173853" spans="25:25" x14ac:dyDescent="0.25">
      <c r="Y173853" s="109"/>
    </row>
    <row r="173854" spans="25:25" x14ac:dyDescent="0.25">
      <c r="Y173854" s="109"/>
    </row>
    <row r="173855" spans="25:25" x14ac:dyDescent="0.25">
      <c r="Y173855" s="109"/>
    </row>
    <row r="173856" spans="25:25" x14ac:dyDescent="0.25">
      <c r="Y173856" s="109"/>
    </row>
    <row r="173857" spans="25:25" x14ac:dyDescent="0.25">
      <c r="Y173857" s="109"/>
    </row>
    <row r="173858" spans="25:25" x14ac:dyDescent="0.25">
      <c r="Y173858" s="109"/>
    </row>
    <row r="173859" spans="25:25" x14ac:dyDescent="0.25">
      <c r="Y173859" s="109"/>
    </row>
    <row r="173860" spans="25:25" x14ac:dyDescent="0.25">
      <c r="Y173860" s="109"/>
    </row>
    <row r="173861" spans="25:25" x14ac:dyDescent="0.25">
      <c r="Y173861" s="109"/>
    </row>
    <row r="173862" spans="25:25" x14ac:dyDescent="0.25">
      <c r="Y173862" s="109"/>
    </row>
    <row r="173863" spans="25:25" x14ac:dyDescent="0.25">
      <c r="Y173863" s="109"/>
    </row>
    <row r="173864" spans="25:25" x14ac:dyDescent="0.25">
      <c r="Y173864" s="109"/>
    </row>
    <row r="173865" spans="25:25" x14ac:dyDescent="0.25">
      <c r="Y173865" s="109"/>
    </row>
    <row r="173866" spans="25:25" x14ac:dyDescent="0.25">
      <c r="Y173866" s="109"/>
    </row>
    <row r="173867" spans="25:25" x14ac:dyDescent="0.25">
      <c r="Y173867" s="109"/>
    </row>
    <row r="173868" spans="25:25" x14ac:dyDescent="0.25">
      <c r="Y173868" s="109"/>
    </row>
    <row r="173869" spans="25:25" x14ac:dyDescent="0.25">
      <c r="Y173869" s="109"/>
    </row>
    <row r="173870" spans="25:25" x14ac:dyDescent="0.25">
      <c r="Y173870" s="109"/>
    </row>
    <row r="173871" spans="25:25" x14ac:dyDescent="0.25">
      <c r="Y173871" s="109"/>
    </row>
    <row r="173872" spans="25:25" x14ac:dyDescent="0.25">
      <c r="Y173872" s="109"/>
    </row>
    <row r="173873" spans="25:25" x14ac:dyDescent="0.25">
      <c r="Y173873" s="109"/>
    </row>
    <row r="173874" spans="25:25" x14ac:dyDescent="0.25">
      <c r="Y173874" s="109"/>
    </row>
    <row r="173875" spans="25:25" x14ac:dyDescent="0.25">
      <c r="Y173875" s="109"/>
    </row>
    <row r="173876" spans="25:25" x14ac:dyDescent="0.25">
      <c r="Y173876" s="109"/>
    </row>
    <row r="173877" spans="25:25" x14ac:dyDescent="0.25">
      <c r="Y173877" s="109"/>
    </row>
    <row r="173878" spans="25:25" x14ac:dyDescent="0.25">
      <c r="Y173878" s="109"/>
    </row>
    <row r="173879" spans="25:25" x14ac:dyDescent="0.25">
      <c r="Y173879" s="109"/>
    </row>
    <row r="173880" spans="25:25" x14ac:dyDescent="0.25">
      <c r="Y173880" s="109"/>
    </row>
    <row r="173881" spans="25:25" x14ac:dyDescent="0.25">
      <c r="Y173881" s="109"/>
    </row>
    <row r="173882" spans="25:25" x14ac:dyDescent="0.25">
      <c r="Y173882" s="109"/>
    </row>
    <row r="173883" spans="25:25" x14ac:dyDescent="0.25">
      <c r="Y173883" s="109"/>
    </row>
    <row r="173884" spans="25:25" x14ac:dyDescent="0.25">
      <c r="Y173884" s="109"/>
    </row>
    <row r="173885" spans="25:25" x14ac:dyDescent="0.25">
      <c r="Y173885" s="109"/>
    </row>
    <row r="173886" spans="25:25" x14ac:dyDescent="0.25">
      <c r="Y173886" s="109"/>
    </row>
    <row r="173887" spans="25:25" x14ac:dyDescent="0.25">
      <c r="Y173887" s="109"/>
    </row>
    <row r="173888" spans="25:25" x14ac:dyDescent="0.25">
      <c r="Y173888" s="109"/>
    </row>
    <row r="173889" spans="25:25" x14ac:dyDescent="0.25">
      <c r="Y173889" s="109"/>
    </row>
    <row r="173890" spans="25:25" x14ac:dyDescent="0.25">
      <c r="Y173890" s="109"/>
    </row>
    <row r="173891" spans="25:25" x14ac:dyDescent="0.25">
      <c r="Y173891" s="109"/>
    </row>
    <row r="173892" spans="25:25" x14ac:dyDescent="0.25">
      <c r="Y173892" s="109"/>
    </row>
    <row r="173893" spans="25:25" x14ac:dyDescent="0.25">
      <c r="Y173893" s="109"/>
    </row>
    <row r="173894" spans="25:25" x14ac:dyDescent="0.25">
      <c r="Y173894" s="109"/>
    </row>
    <row r="173895" spans="25:25" x14ac:dyDescent="0.25">
      <c r="Y173895" s="109"/>
    </row>
    <row r="173896" spans="25:25" x14ac:dyDescent="0.25">
      <c r="Y173896" s="109"/>
    </row>
    <row r="173897" spans="25:25" x14ac:dyDescent="0.25">
      <c r="Y173897" s="109"/>
    </row>
    <row r="173898" spans="25:25" x14ac:dyDescent="0.25">
      <c r="Y173898" s="109"/>
    </row>
    <row r="173899" spans="25:25" x14ac:dyDescent="0.25">
      <c r="Y173899" s="109"/>
    </row>
    <row r="173900" spans="25:25" x14ac:dyDescent="0.25">
      <c r="Y173900" s="109"/>
    </row>
    <row r="173901" spans="25:25" x14ac:dyDescent="0.25">
      <c r="Y173901" s="109"/>
    </row>
    <row r="173902" spans="25:25" x14ac:dyDescent="0.25">
      <c r="Y173902" s="109"/>
    </row>
    <row r="173903" spans="25:25" x14ac:dyDescent="0.25">
      <c r="Y173903" s="109"/>
    </row>
    <row r="173904" spans="25:25" x14ac:dyDescent="0.25">
      <c r="Y173904" s="109"/>
    </row>
    <row r="173905" spans="25:25" x14ac:dyDescent="0.25">
      <c r="Y173905" s="109"/>
    </row>
    <row r="173906" spans="25:25" x14ac:dyDescent="0.25">
      <c r="Y173906" s="109"/>
    </row>
    <row r="173907" spans="25:25" x14ac:dyDescent="0.25">
      <c r="Y173907" s="109"/>
    </row>
    <row r="173908" spans="25:25" x14ac:dyDescent="0.25">
      <c r="Y173908" s="109"/>
    </row>
    <row r="173909" spans="25:25" x14ac:dyDescent="0.25">
      <c r="Y173909" s="109"/>
    </row>
    <row r="173910" spans="25:25" x14ac:dyDescent="0.25">
      <c r="Y173910" s="109"/>
    </row>
    <row r="173911" spans="25:25" x14ac:dyDescent="0.25">
      <c r="Y173911" s="109"/>
    </row>
    <row r="173912" spans="25:25" x14ac:dyDescent="0.25">
      <c r="Y173912" s="109"/>
    </row>
    <row r="173913" spans="25:25" x14ac:dyDescent="0.25">
      <c r="Y173913" s="109"/>
    </row>
    <row r="173914" spans="25:25" x14ac:dyDescent="0.25">
      <c r="Y173914" s="109"/>
    </row>
    <row r="173915" spans="25:25" x14ac:dyDescent="0.25">
      <c r="Y173915" s="109"/>
    </row>
    <row r="173916" spans="25:25" x14ac:dyDescent="0.25">
      <c r="Y173916" s="109"/>
    </row>
    <row r="173917" spans="25:25" x14ac:dyDescent="0.25">
      <c r="Y173917" s="109"/>
    </row>
    <row r="173918" spans="25:25" x14ac:dyDescent="0.25">
      <c r="Y173918" s="109"/>
    </row>
    <row r="173919" spans="25:25" x14ac:dyDescent="0.25">
      <c r="Y173919" s="109"/>
    </row>
    <row r="173920" spans="25:25" x14ac:dyDescent="0.25">
      <c r="Y173920" s="109"/>
    </row>
    <row r="173921" spans="25:25" x14ac:dyDescent="0.25">
      <c r="Y173921" s="109"/>
    </row>
    <row r="173922" spans="25:25" x14ac:dyDescent="0.25">
      <c r="Y173922" s="109"/>
    </row>
    <row r="173923" spans="25:25" x14ac:dyDescent="0.25">
      <c r="Y173923" s="109"/>
    </row>
    <row r="173924" spans="25:25" x14ac:dyDescent="0.25">
      <c r="Y173924" s="109"/>
    </row>
    <row r="173925" spans="25:25" x14ac:dyDescent="0.25">
      <c r="Y173925" s="109"/>
    </row>
    <row r="173926" spans="25:25" x14ac:dyDescent="0.25">
      <c r="Y173926" s="109"/>
    </row>
    <row r="173927" spans="25:25" x14ac:dyDescent="0.25">
      <c r="Y173927" s="109"/>
    </row>
    <row r="173928" spans="25:25" x14ac:dyDescent="0.25">
      <c r="Y173928" s="109"/>
    </row>
    <row r="173929" spans="25:25" x14ac:dyDescent="0.25">
      <c r="Y173929" s="109"/>
    </row>
    <row r="173930" spans="25:25" x14ac:dyDescent="0.25">
      <c r="Y173930" s="109"/>
    </row>
    <row r="173931" spans="25:25" x14ac:dyDescent="0.25">
      <c r="Y173931" s="109"/>
    </row>
    <row r="173932" spans="25:25" x14ac:dyDescent="0.25">
      <c r="Y173932" s="109"/>
    </row>
    <row r="173933" spans="25:25" x14ac:dyDescent="0.25">
      <c r="Y173933" s="109"/>
    </row>
    <row r="173934" spans="25:25" x14ac:dyDescent="0.25">
      <c r="Y173934" s="109"/>
    </row>
    <row r="173935" spans="25:25" x14ac:dyDescent="0.25">
      <c r="Y173935" s="109"/>
    </row>
    <row r="173936" spans="25:25" x14ac:dyDescent="0.25">
      <c r="Y173936" s="109"/>
    </row>
    <row r="173937" spans="25:25" x14ac:dyDescent="0.25">
      <c r="Y173937" s="109"/>
    </row>
    <row r="173938" spans="25:25" x14ac:dyDescent="0.25">
      <c r="Y173938" s="109"/>
    </row>
    <row r="173939" spans="25:25" x14ac:dyDescent="0.25">
      <c r="Y173939" s="109"/>
    </row>
    <row r="173940" spans="25:25" x14ac:dyDescent="0.25">
      <c r="Y173940" s="109"/>
    </row>
    <row r="173941" spans="25:25" x14ac:dyDescent="0.25">
      <c r="Y173941" s="109"/>
    </row>
    <row r="173942" spans="25:25" x14ac:dyDescent="0.25">
      <c r="Y173942" s="109"/>
    </row>
    <row r="173943" spans="25:25" x14ac:dyDescent="0.25">
      <c r="Y173943" s="109"/>
    </row>
    <row r="173944" spans="25:25" x14ac:dyDescent="0.25">
      <c r="Y173944" s="109"/>
    </row>
    <row r="173945" spans="25:25" x14ac:dyDescent="0.25">
      <c r="Y173945" s="109"/>
    </row>
    <row r="173946" spans="25:25" x14ac:dyDescent="0.25">
      <c r="Y173946" s="109"/>
    </row>
    <row r="173947" spans="25:25" x14ac:dyDescent="0.25">
      <c r="Y173947" s="109"/>
    </row>
    <row r="173948" spans="25:25" x14ac:dyDescent="0.25">
      <c r="Y173948" s="109"/>
    </row>
    <row r="173949" spans="25:25" x14ac:dyDescent="0.25">
      <c r="Y173949" s="109"/>
    </row>
    <row r="173950" spans="25:25" x14ac:dyDescent="0.25">
      <c r="Y173950" s="109"/>
    </row>
    <row r="173951" spans="25:25" x14ac:dyDescent="0.25">
      <c r="Y173951" s="109"/>
    </row>
    <row r="173952" spans="25:25" x14ac:dyDescent="0.25">
      <c r="Y173952" s="109"/>
    </row>
    <row r="173953" spans="25:25" x14ac:dyDescent="0.25">
      <c r="Y173953" s="109"/>
    </row>
    <row r="173954" spans="25:25" x14ac:dyDescent="0.25">
      <c r="Y173954" s="109"/>
    </row>
    <row r="173955" spans="25:25" x14ac:dyDescent="0.25">
      <c r="Y173955" s="109"/>
    </row>
    <row r="173956" spans="25:25" x14ac:dyDescent="0.25">
      <c r="Y173956" s="109"/>
    </row>
    <row r="173957" spans="25:25" x14ac:dyDescent="0.25">
      <c r="Y173957" s="109"/>
    </row>
    <row r="173958" spans="25:25" x14ac:dyDescent="0.25">
      <c r="Y173958" s="109"/>
    </row>
    <row r="173959" spans="25:25" x14ac:dyDescent="0.25">
      <c r="Y173959" s="109"/>
    </row>
    <row r="173960" spans="25:25" x14ac:dyDescent="0.25">
      <c r="Y173960" s="109"/>
    </row>
    <row r="173961" spans="25:25" x14ac:dyDescent="0.25">
      <c r="Y173961" s="109"/>
    </row>
    <row r="173962" spans="25:25" x14ac:dyDescent="0.25">
      <c r="Y173962" s="109"/>
    </row>
    <row r="173963" spans="25:25" x14ac:dyDescent="0.25">
      <c r="Y173963" s="109"/>
    </row>
    <row r="173964" spans="25:25" x14ac:dyDescent="0.25">
      <c r="Y173964" s="109"/>
    </row>
    <row r="173965" spans="25:25" x14ac:dyDescent="0.25">
      <c r="Y173965" s="109"/>
    </row>
    <row r="173966" spans="25:25" x14ac:dyDescent="0.25">
      <c r="Y173966" s="109"/>
    </row>
    <row r="173967" spans="25:25" x14ac:dyDescent="0.25">
      <c r="Y173967" s="109"/>
    </row>
    <row r="173968" spans="25:25" x14ac:dyDescent="0.25">
      <c r="Y173968" s="109"/>
    </row>
    <row r="173969" spans="25:25" x14ac:dyDescent="0.25">
      <c r="Y173969" s="109"/>
    </row>
    <row r="173970" spans="25:25" x14ac:dyDescent="0.25">
      <c r="Y173970" s="109"/>
    </row>
    <row r="173971" spans="25:25" x14ac:dyDescent="0.25">
      <c r="Y173971" s="109"/>
    </row>
    <row r="173972" spans="25:25" x14ac:dyDescent="0.25">
      <c r="Y173972" s="109"/>
    </row>
    <row r="173973" spans="25:25" x14ac:dyDescent="0.25">
      <c r="Y173973" s="109"/>
    </row>
    <row r="173974" spans="25:25" x14ac:dyDescent="0.25">
      <c r="Y173974" s="109"/>
    </row>
    <row r="173975" spans="25:25" x14ac:dyDescent="0.25">
      <c r="Y173975" s="109"/>
    </row>
    <row r="173976" spans="25:25" x14ac:dyDescent="0.25">
      <c r="Y173976" s="109"/>
    </row>
    <row r="173977" spans="25:25" x14ac:dyDescent="0.25">
      <c r="Y173977" s="109"/>
    </row>
    <row r="173978" spans="25:25" x14ac:dyDescent="0.25">
      <c r="Y173978" s="109"/>
    </row>
    <row r="173979" spans="25:25" x14ac:dyDescent="0.25">
      <c r="Y173979" s="109"/>
    </row>
    <row r="173980" spans="25:25" x14ac:dyDescent="0.25">
      <c r="Y173980" s="109"/>
    </row>
    <row r="173981" spans="25:25" x14ac:dyDescent="0.25">
      <c r="Y173981" s="109"/>
    </row>
    <row r="173982" spans="25:25" x14ac:dyDescent="0.25">
      <c r="Y173982" s="109"/>
    </row>
    <row r="173983" spans="25:25" x14ac:dyDescent="0.25">
      <c r="Y173983" s="109"/>
    </row>
    <row r="173984" spans="25:25" x14ac:dyDescent="0.25">
      <c r="Y173984" s="109"/>
    </row>
    <row r="173985" spans="25:25" x14ac:dyDescent="0.25">
      <c r="Y173985" s="109"/>
    </row>
    <row r="173986" spans="25:25" x14ac:dyDescent="0.25">
      <c r="Y173986" s="109"/>
    </row>
    <row r="173987" spans="25:25" x14ac:dyDescent="0.25">
      <c r="Y173987" s="109"/>
    </row>
    <row r="173988" spans="25:25" x14ac:dyDescent="0.25">
      <c r="Y173988" s="109"/>
    </row>
    <row r="173989" spans="25:25" x14ac:dyDescent="0.25">
      <c r="Y173989" s="109"/>
    </row>
    <row r="173990" spans="25:25" x14ac:dyDescent="0.25">
      <c r="Y173990" s="109"/>
    </row>
    <row r="173991" spans="25:25" x14ac:dyDescent="0.25">
      <c r="Y173991" s="109"/>
    </row>
    <row r="173992" spans="25:25" x14ac:dyDescent="0.25">
      <c r="Y173992" s="109"/>
    </row>
    <row r="173993" spans="25:25" x14ac:dyDescent="0.25">
      <c r="Y173993" s="109"/>
    </row>
    <row r="173994" spans="25:25" x14ac:dyDescent="0.25">
      <c r="Y173994" s="109"/>
    </row>
    <row r="173995" spans="25:25" x14ac:dyDescent="0.25">
      <c r="Y173995" s="109"/>
    </row>
    <row r="173996" spans="25:25" x14ac:dyDescent="0.25">
      <c r="Y173996" s="109"/>
    </row>
    <row r="173997" spans="25:25" x14ac:dyDescent="0.25">
      <c r="Y173997" s="109"/>
    </row>
    <row r="173998" spans="25:25" x14ac:dyDescent="0.25">
      <c r="Y173998" s="109"/>
    </row>
    <row r="173999" spans="25:25" x14ac:dyDescent="0.25">
      <c r="Y173999" s="109"/>
    </row>
    <row r="174000" spans="25:25" x14ac:dyDescent="0.25">
      <c r="Y174000" s="109"/>
    </row>
    <row r="174001" spans="25:25" x14ac:dyDescent="0.25">
      <c r="Y174001" s="109"/>
    </row>
    <row r="174002" spans="25:25" x14ac:dyDescent="0.25">
      <c r="Y174002" s="109"/>
    </row>
    <row r="174003" spans="25:25" x14ac:dyDescent="0.25">
      <c r="Y174003" s="109"/>
    </row>
    <row r="174004" spans="25:25" x14ac:dyDescent="0.25">
      <c r="Y174004" s="109"/>
    </row>
    <row r="174005" spans="25:25" x14ac:dyDescent="0.25">
      <c r="Y174005" s="109"/>
    </row>
    <row r="174006" spans="25:25" x14ac:dyDescent="0.25">
      <c r="Y174006" s="109"/>
    </row>
    <row r="174007" spans="25:25" x14ac:dyDescent="0.25">
      <c r="Y174007" s="109"/>
    </row>
    <row r="174008" spans="25:25" x14ac:dyDescent="0.25">
      <c r="Y174008" s="109"/>
    </row>
    <row r="174009" spans="25:25" x14ac:dyDescent="0.25">
      <c r="Y174009" s="109"/>
    </row>
    <row r="174010" spans="25:25" x14ac:dyDescent="0.25">
      <c r="Y174010" s="109"/>
    </row>
    <row r="174011" spans="25:25" x14ac:dyDescent="0.25">
      <c r="Y174011" s="109"/>
    </row>
    <row r="174012" spans="25:25" x14ac:dyDescent="0.25">
      <c r="Y174012" s="109"/>
    </row>
    <row r="174013" spans="25:25" x14ac:dyDescent="0.25">
      <c r="Y174013" s="109"/>
    </row>
    <row r="174014" spans="25:25" x14ac:dyDescent="0.25">
      <c r="Y174014" s="109"/>
    </row>
    <row r="174015" spans="25:25" x14ac:dyDescent="0.25">
      <c r="Y174015" s="109"/>
    </row>
    <row r="174016" spans="25:25" x14ac:dyDescent="0.25">
      <c r="Y174016" s="109"/>
    </row>
    <row r="174017" spans="25:25" x14ac:dyDescent="0.25">
      <c r="Y174017" s="109"/>
    </row>
    <row r="174018" spans="25:25" x14ac:dyDescent="0.25">
      <c r="Y174018" s="109"/>
    </row>
    <row r="174019" spans="25:25" x14ac:dyDescent="0.25">
      <c r="Y174019" s="109"/>
    </row>
    <row r="174020" spans="25:25" x14ac:dyDescent="0.25">
      <c r="Y174020" s="109"/>
    </row>
    <row r="174021" spans="25:25" x14ac:dyDescent="0.25">
      <c r="Y174021" s="109"/>
    </row>
    <row r="174022" spans="25:25" x14ac:dyDescent="0.25">
      <c r="Y174022" s="109"/>
    </row>
    <row r="174023" spans="25:25" x14ac:dyDescent="0.25">
      <c r="Y174023" s="109"/>
    </row>
    <row r="174024" spans="25:25" x14ac:dyDescent="0.25">
      <c r="Y174024" s="109"/>
    </row>
    <row r="174025" spans="25:25" x14ac:dyDescent="0.25">
      <c r="Y174025" s="109"/>
    </row>
    <row r="174026" spans="25:25" x14ac:dyDescent="0.25">
      <c r="Y174026" s="109"/>
    </row>
    <row r="174027" spans="25:25" x14ac:dyDescent="0.25">
      <c r="Y174027" s="109"/>
    </row>
    <row r="174028" spans="25:25" x14ac:dyDescent="0.25">
      <c r="Y174028" s="109"/>
    </row>
    <row r="174029" spans="25:25" x14ac:dyDescent="0.25">
      <c r="Y174029" s="109"/>
    </row>
    <row r="174030" spans="25:25" x14ac:dyDescent="0.25">
      <c r="Y174030" s="109"/>
    </row>
    <row r="174031" spans="25:25" x14ac:dyDescent="0.25">
      <c r="Y174031" s="109"/>
    </row>
    <row r="174032" spans="25:25" x14ac:dyDescent="0.25">
      <c r="Y174032" s="109"/>
    </row>
    <row r="174033" spans="25:25" x14ac:dyDescent="0.25">
      <c r="Y174033" s="109"/>
    </row>
    <row r="174034" spans="25:25" x14ac:dyDescent="0.25">
      <c r="Y174034" s="109"/>
    </row>
    <row r="174035" spans="25:25" x14ac:dyDescent="0.25">
      <c r="Y174035" s="109"/>
    </row>
    <row r="174036" spans="25:25" x14ac:dyDescent="0.25">
      <c r="Y174036" s="109"/>
    </row>
    <row r="174037" spans="25:25" x14ac:dyDescent="0.25">
      <c r="Y174037" s="109"/>
    </row>
    <row r="174038" spans="25:25" x14ac:dyDescent="0.25">
      <c r="Y174038" s="109"/>
    </row>
    <row r="174039" spans="25:25" x14ac:dyDescent="0.25">
      <c r="Y174039" s="109"/>
    </row>
    <row r="174040" spans="25:25" x14ac:dyDescent="0.25">
      <c r="Y174040" s="109"/>
    </row>
    <row r="174041" spans="25:25" x14ac:dyDescent="0.25">
      <c r="Y174041" s="109"/>
    </row>
    <row r="174042" spans="25:25" x14ac:dyDescent="0.25">
      <c r="Y174042" s="109"/>
    </row>
    <row r="174043" spans="25:25" x14ac:dyDescent="0.25">
      <c r="Y174043" s="109"/>
    </row>
    <row r="174044" spans="25:25" x14ac:dyDescent="0.25">
      <c r="Y174044" s="109"/>
    </row>
    <row r="174045" spans="25:25" x14ac:dyDescent="0.25">
      <c r="Y174045" s="109"/>
    </row>
    <row r="174046" spans="25:25" x14ac:dyDescent="0.25">
      <c r="Y174046" s="109"/>
    </row>
    <row r="174047" spans="25:25" x14ac:dyDescent="0.25">
      <c r="Y174047" s="109"/>
    </row>
    <row r="174048" spans="25:25" x14ac:dyDescent="0.25">
      <c r="Y174048" s="109"/>
    </row>
    <row r="174049" spans="25:25" x14ac:dyDescent="0.25">
      <c r="Y174049" s="109"/>
    </row>
    <row r="174050" spans="25:25" x14ac:dyDescent="0.25">
      <c r="Y174050" s="109"/>
    </row>
    <row r="174051" spans="25:25" x14ac:dyDescent="0.25">
      <c r="Y174051" s="109"/>
    </row>
    <row r="174052" spans="25:25" x14ac:dyDescent="0.25">
      <c r="Y174052" s="109"/>
    </row>
    <row r="174053" spans="25:25" x14ac:dyDescent="0.25">
      <c r="Y174053" s="109"/>
    </row>
    <row r="174054" spans="25:25" x14ac:dyDescent="0.25">
      <c r="Y174054" s="109"/>
    </row>
    <row r="174055" spans="25:25" x14ac:dyDescent="0.25">
      <c r="Y174055" s="109"/>
    </row>
    <row r="174056" spans="25:25" x14ac:dyDescent="0.25">
      <c r="Y174056" s="109"/>
    </row>
    <row r="174057" spans="25:25" x14ac:dyDescent="0.25">
      <c r="Y174057" s="109"/>
    </row>
    <row r="174058" spans="25:25" x14ac:dyDescent="0.25">
      <c r="Y174058" s="109"/>
    </row>
    <row r="174059" spans="25:25" x14ac:dyDescent="0.25">
      <c r="Y174059" s="109"/>
    </row>
    <row r="174060" spans="25:25" x14ac:dyDescent="0.25">
      <c r="Y174060" s="109"/>
    </row>
    <row r="174061" spans="25:25" x14ac:dyDescent="0.25">
      <c r="Y174061" s="109"/>
    </row>
    <row r="174062" spans="25:25" x14ac:dyDescent="0.25">
      <c r="Y174062" s="109"/>
    </row>
    <row r="174063" spans="25:25" x14ac:dyDescent="0.25">
      <c r="Y174063" s="109"/>
    </row>
    <row r="174064" spans="25:25" x14ac:dyDescent="0.25">
      <c r="Y174064" s="109"/>
    </row>
    <row r="174065" spans="25:25" x14ac:dyDescent="0.25">
      <c r="Y174065" s="109"/>
    </row>
    <row r="174066" spans="25:25" x14ac:dyDescent="0.25">
      <c r="Y174066" s="109"/>
    </row>
    <row r="174067" spans="25:25" x14ac:dyDescent="0.25">
      <c r="Y174067" s="109"/>
    </row>
    <row r="174068" spans="25:25" x14ac:dyDescent="0.25">
      <c r="Y174068" s="109"/>
    </row>
    <row r="174069" spans="25:25" x14ac:dyDescent="0.25">
      <c r="Y174069" s="109"/>
    </row>
    <row r="174070" spans="25:25" x14ac:dyDescent="0.25">
      <c r="Y174070" s="109"/>
    </row>
    <row r="174071" spans="25:25" x14ac:dyDescent="0.25">
      <c r="Y174071" s="109"/>
    </row>
    <row r="174072" spans="25:25" x14ac:dyDescent="0.25">
      <c r="Y174072" s="109"/>
    </row>
    <row r="174073" spans="25:25" x14ac:dyDescent="0.25">
      <c r="Y174073" s="109"/>
    </row>
    <row r="174074" spans="25:25" x14ac:dyDescent="0.25">
      <c r="Y174074" s="109"/>
    </row>
    <row r="174075" spans="25:25" x14ac:dyDescent="0.25">
      <c r="Y174075" s="109"/>
    </row>
    <row r="174076" spans="25:25" x14ac:dyDescent="0.25">
      <c r="Y174076" s="109"/>
    </row>
    <row r="174077" spans="25:25" x14ac:dyDescent="0.25">
      <c r="Y174077" s="109"/>
    </row>
    <row r="174078" spans="25:25" x14ac:dyDescent="0.25">
      <c r="Y174078" s="109"/>
    </row>
    <row r="174079" spans="25:25" x14ac:dyDescent="0.25">
      <c r="Y174079" s="109"/>
    </row>
    <row r="174080" spans="25:25" x14ac:dyDescent="0.25">
      <c r="Y174080" s="109"/>
    </row>
    <row r="174081" spans="25:25" x14ac:dyDescent="0.25">
      <c r="Y174081" s="109"/>
    </row>
    <row r="174082" spans="25:25" x14ac:dyDescent="0.25">
      <c r="Y174082" s="109"/>
    </row>
    <row r="174083" spans="25:25" x14ac:dyDescent="0.25">
      <c r="Y174083" s="109"/>
    </row>
    <row r="174084" spans="25:25" x14ac:dyDescent="0.25">
      <c r="Y174084" s="109"/>
    </row>
    <row r="174085" spans="25:25" x14ac:dyDescent="0.25">
      <c r="Y174085" s="109"/>
    </row>
    <row r="174086" spans="25:25" x14ac:dyDescent="0.25">
      <c r="Y174086" s="109"/>
    </row>
    <row r="174087" spans="25:25" x14ac:dyDescent="0.25">
      <c r="Y174087" s="109"/>
    </row>
    <row r="174088" spans="25:25" x14ac:dyDescent="0.25">
      <c r="Y174088" s="109"/>
    </row>
    <row r="174089" spans="25:25" x14ac:dyDescent="0.25">
      <c r="Y174089" s="109"/>
    </row>
    <row r="174090" spans="25:25" x14ac:dyDescent="0.25">
      <c r="Y174090" s="109"/>
    </row>
    <row r="174091" spans="25:25" x14ac:dyDescent="0.25">
      <c r="Y174091" s="109"/>
    </row>
    <row r="174092" spans="25:25" x14ac:dyDescent="0.25">
      <c r="Y174092" s="109"/>
    </row>
    <row r="174093" spans="25:25" x14ac:dyDescent="0.25">
      <c r="Y174093" s="109"/>
    </row>
    <row r="174094" spans="25:25" x14ac:dyDescent="0.25">
      <c r="Y174094" s="109"/>
    </row>
    <row r="174095" spans="25:25" x14ac:dyDescent="0.25">
      <c r="Y174095" s="109"/>
    </row>
    <row r="174096" spans="25:25" x14ac:dyDescent="0.25">
      <c r="Y174096" s="109"/>
    </row>
    <row r="174097" spans="25:25" x14ac:dyDescent="0.25">
      <c r="Y174097" s="109"/>
    </row>
    <row r="174098" spans="25:25" x14ac:dyDescent="0.25">
      <c r="Y174098" s="109"/>
    </row>
    <row r="174099" spans="25:25" x14ac:dyDescent="0.25">
      <c r="Y174099" s="109"/>
    </row>
    <row r="174100" spans="25:25" x14ac:dyDescent="0.25">
      <c r="Y174100" s="109"/>
    </row>
    <row r="174101" spans="25:25" x14ac:dyDescent="0.25">
      <c r="Y174101" s="109"/>
    </row>
    <row r="174102" spans="25:25" x14ac:dyDescent="0.25">
      <c r="Y174102" s="109"/>
    </row>
    <row r="174103" spans="25:25" x14ac:dyDescent="0.25">
      <c r="Y174103" s="109"/>
    </row>
    <row r="174104" spans="25:25" x14ac:dyDescent="0.25">
      <c r="Y174104" s="109"/>
    </row>
    <row r="174105" spans="25:25" x14ac:dyDescent="0.25">
      <c r="Y174105" s="109"/>
    </row>
    <row r="174106" spans="25:25" x14ac:dyDescent="0.25">
      <c r="Y174106" s="109"/>
    </row>
    <row r="174107" spans="25:25" x14ac:dyDescent="0.25">
      <c r="Y174107" s="109"/>
    </row>
    <row r="174108" spans="25:25" x14ac:dyDescent="0.25">
      <c r="Y174108" s="109"/>
    </row>
    <row r="174109" spans="25:25" x14ac:dyDescent="0.25">
      <c r="Y174109" s="109"/>
    </row>
    <row r="174110" spans="25:25" x14ac:dyDescent="0.25">
      <c r="Y174110" s="109"/>
    </row>
    <row r="174111" spans="25:25" x14ac:dyDescent="0.25">
      <c r="Y174111" s="109"/>
    </row>
    <row r="174112" spans="25:25" x14ac:dyDescent="0.25">
      <c r="Y174112" s="109"/>
    </row>
    <row r="174113" spans="25:25" x14ac:dyDescent="0.25">
      <c r="Y174113" s="109"/>
    </row>
    <row r="174114" spans="25:25" x14ac:dyDescent="0.25">
      <c r="Y174114" s="109"/>
    </row>
    <row r="174115" spans="25:25" x14ac:dyDescent="0.25">
      <c r="Y174115" s="109"/>
    </row>
    <row r="174116" spans="25:25" x14ac:dyDescent="0.25">
      <c r="Y174116" s="109"/>
    </row>
    <row r="174117" spans="25:25" x14ac:dyDescent="0.25">
      <c r="Y174117" s="109"/>
    </row>
    <row r="174118" spans="25:25" x14ac:dyDescent="0.25">
      <c r="Y174118" s="109"/>
    </row>
    <row r="174119" spans="25:25" x14ac:dyDescent="0.25">
      <c r="Y174119" s="109"/>
    </row>
    <row r="174120" spans="25:25" x14ac:dyDescent="0.25">
      <c r="Y174120" s="109"/>
    </row>
    <row r="174121" spans="25:25" x14ac:dyDescent="0.25">
      <c r="Y174121" s="109"/>
    </row>
    <row r="174122" spans="25:25" x14ac:dyDescent="0.25">
      <c r="Y174122" s="109"/>
    </row>
    <row r="174123" spans="25:25" x14ac:dyDescent="0.25">
      <c r="Y174123" s="109"/>
    </row>
    <row r="174124" spans="25:25" x14ac:dyDescent="0.25">
      <c r="Y174124" s="109"/>
    </row>
    <row r="174125" spans="25:25" x14ac:dyDescent="0.25">
      <c r="Y174125" s="109"/>
    </row>
    <row r="174126" spans="25:25" x14ac:dyDescent="0.25">
      <c r="Y174126" s="109"/>
    </row>
    <row r="174127" spans="25:25" x14ac:dyDescent="0.25">
      <c r="Y174127" s="109"/>
    </row>
    <row r="174128" spans="25:25" x14ac:dyDescent="0.25">
      <c r="Y174128" s="109"/>
    </row>
    <row r="174129" spans="25:25" x14ac:dyDescent="0.25">
      <c r="Y174129" s="109"/>
    </row>
    <row r="174130" spans="25:25" x14ac:dyDescent="0.25">
      <c r="Y174130" s="109"/>
    </row>
    <row r="174131" spans="25:25" x14ac:dyDescent="0.25">
      <c r="Y174131" s="109"/>
    </row>
    <row r="174132" spans="25:25" x14ac:dyDescent="0.25">
      <c r="Y174132" s="109"/>
    </row>
    <row r="174133" spans="25:25" x14ac:dyDescent="0.25">
      <c r="Y174133" s="109"/>
    </row>
    <row r="174134" spans="25:25" x14ac:dyDescent="0.25">
      <c r="Y174134" s="109"/>
    </row>
    <row r="174135" spans="25:25" x14ac:dyDescent="0.25">
      <c r="Y174135" s="109"/>
    </row>
    <row r="174136" spans="25:25" x14ac:dyDescent="0.25">
      <c r="Y174136" s="109"/>
    </row>
    <row r="174137" spans="25:25" x14ac:dyDescent="0.25">
      <c r="Y174137" s="109"/>
    </row>
    <row r="174138" spans="25:25" x14ac:dyDescent="0.25">
      <c r="Y174138" s="109"/>
    </row>
    <row r="174139" spans="25:25" x14ac:dyDescent="0.25">
      <c r="Y174139" s="109"/>
    </row>
    <row r="174140" spans="25:25" x14ac:dyDescent="0.25">
      <c r="Y174140" s="109"/>
    </row>
    <row r="174141" spans="25:25" x14ac:dyDescent="0.25">
      <c r="Y174141" s="109"/>
    </row>
    <row r="174142" spans="25:25" x14ac:dyDescent="0.25">
      <c r="Y174142" s="109"/>
    </row>
    <row r="174143" spans="25:25" x14ac:dyDescent="0.25">
      <c r="Y174143" s="109"/>
    </row>
    <row r="174144" spans="25:25" x14ac:dyDescent="0.25">
      <c r="Y174144" s="109"/>
    </row>
    <row r="174145" spans="25:25" x14ac:dyDescent="0.25">
      <c r="Y174145" s="109"/>
    </row>
    <row r="174146" spans="25:25" x14ac:dyDescent="0.25">
      <c r="Y174146" s="109"/>
    </row>
    <row r="174147" spans="25:25" x14ac:dyDescent="0.25">
      <c r="Y174147" s="109"/>
    </row>
    <row r="174148" spans="25:25" x14ac:dyDescent="0.25">
      <c r="Y174148" s="109"/>
    </row>
    <row r="174149" spans="25:25" x14ac:dyDescent="0.25">
      <c r="Y174149" s="109"/>
    </row>
    <row r="174150" spans="25:25" x14ac:dyDescent="0.25">
      <c r="Y174150" s="109"/>
    </row>
    <row r="174151" spans="25:25" x14ac:dyDescent="0.25">
      <c r="Y174151" s="109"/>
    </row>
    <row r="174152" spans="25:25" x14ac:dyDescent="0.25">
      <c r="Y174152" s="109"/>
    </row>
    <row r="174153" spans="25:25" x14ac:dyDescent="0.25">
      <c r="Y174153" s="109"/>
    </row>
    <row r="174154" spans="25:25" x14ac:dyDescent="0.25">
      <c r="Y174154" s="109"/>
    </row>
    <row r="174155" spans="25:25" x14ac:dyDescent="0.25">
      <c r="Y174155" s="109"/>
    </row>
    <row r="174156" spans="25:25" x14ac:dyDescent="0.25">
      <c r="Y174156" s="109"/>
    </row>
    <row r="174157" spans="25:25" x14ac:dyDescent="0.25">
      <c r="Y174157" s="109"/>
    </row>
    <row r="174158" spans="25:25" x14ac:dyDescent="0.25">
      <c r="Y174158" s="109"/>
    </row>
    <row r="174159" spans="25:25" x14ac:dyDescent="0.25">
      <c r="Y174159" s="109"/>
    </row>
    <row r="174160" spans="25:25" x14ac:dyDescent="0.25">
      <c r="Y174160" s="109"/>
    </row>
    <row r="174161" spans="25:25" x14ac:dyDescent="0.25">
      <c r="Y174161" s="109"/>
    </row>
    <row r="174162" spans="25:25" x14ac:dyDescent="0.25">
      <c r="Y174162" s="109"/>
    </row>
    <row r="174163" spans="25:25" x14ac:dyDescent="0.25">
      <c r="Y174163" s="109"/>
    </row>
    <row r="174164" spans="25:25" x14ac:dyDescent="0.25">
      <c r="Y174164" s="109"/>
    </row>
    <row r="174165" spans="25:25" x14ac:dyDescent="0.25">
      <c r="Y174165" s="109"/>
    </row>
    <row r="174166" spans="25:25" x14ac:dyDescent="0.25">
      <c r="Y174166" s="109"/>
    </row>
    <row r="174167" spans="25:25" x14ac:dyDescent="0.25">
      <c r="Y174167" s="109"/>
    </row>
    <row r="174168" spans="25:25" x14ac:dyDescent="0.25">
      <c r="Y174168" s="109"/>
    </row>
    <row r="174169" spans="25:25" x14ac:dyDescent="0.25">
      <c r="Y174169" s="109"/>
    </row>
    <row r="174170" spans="25:25" x14ac:dyDescent="0.25">
      <c r="Y174170" s="109"/>
    </row>
    <row r="174171" spans="25:25" x14ac:dyDescent="0.25">
      <c r="Y174171" s="109"/>
    </row>
    <row r="174172" spans="25:25" x14ac:dyDescent="0.25">
      <c r="Y174172" s="109"/>
    </row>
    <row r="174173" spans="25:25" x14ac:dyDescent="0.25">
      <c r="Y174173" s="109"/>
    </row>
    <row r="174174" spans="25:25" x14ac:dyDescent="0.25">
      <c r="Y174174" s="109"/>
    </row>
    <row r="174175" spans="25:25" x14ac:dyDescent="0.25">
      <c r="Y174175" s="109"/>
    </row>
    <row r="174176" spans="25:25" x14ac:dyDescent="0.25">
      <c r="Y174176" s="109"/>
    </row>
    <row r="174177" spans="25:25" x14ac:dyDescent="0.25">
      <c r="Y174177" s="109"/>
    </row>
    <row r="174178" spans="25:25" x14ac:dyDescent="0.25">
      <c r="Y174178" s="109"/>
    </row>
    <row r="174179" spans="25:25" x14ac:dyDescent="0.25">
      <c r="Y174179" s="109"/>
    </row>
    <row r="174180" spans="25:25" x14ac:dyDescent="0.25">
      <c r="Y174180" s="109"/>
    </row>
    <row r="174181" spans="25:25" x14ac:dyDescent="0.25">
      <c r="Y174181" s="109"/>
    </row>
    <row r="174182" spans="25:25" x14ac:dyDescent="0.25">
      <c r="Y174182" s="109"/>
    </row>
    <row r="174183" spans="25:25" x14ac:dyDescent="0.25">
      <c r="Y174183" s="109"/>
    </row>
    <row r="174184" spans="25:25" x14ac:dyDescent="0.25">
      <c r="Y174184" s="109"/>
    </row>
    <row r="174185" spans="25:25" x14ac:dyDescent="0.25">
      <c r="Y174185" s="109"/>
    </row>
    <row r="174186" spans="25:25" x14ac:dyDescent="0.25">
      <c r="Y174186" s="109"/>
    </row>
    <row r="174187" spans="25:25" x14ac:dyDescent="0.25">
      <c r="Y174187" s="109"/>
    </row>
    <row r="174188" spans="25:25" x14ac:dyDescent="0.25">
      <c r="Y174188" s="109"/>
    </row>
    <row r="174189" spans="25:25" x14ac:dyDescent="0.25">
      <c r="Y174189" s="109"/>
    </row>
    <row r="174190" spans="25:25" x14ac:dyDescent="0.25">
      <c r="Y174190" s="109"/>
    </row>
    <row r="174191" spans="25:25" x14ac:dyDescent="0.25">
      <c r="Y174191" s="109"/>
    </row>
    <row r="174192" spans="25:25" x14ac:dyDescent="0.25">
      <c r="Y174192" s="109"/>
    </row>
    <row r="174193" spans="25:25" x14ac:dyDescent="0.25">
      <c r="Y174193" s="109"/>
    </row>
    <row r="174194" spans="25:25" x14ac:dyDescent="0.25">
      <c r="Y174194" s="109"/>
    </row>
    <row r="174195" spans="25:25" x14ac:dyDescent="0.25">
      <c r="Y174195" s="109"/>
    </row>
    <row r="174196" spans="25:25" x14ac:dyDescent="0.25">
      <c r="Y174196" s="109"/>
    </row>
    <row r="174197" spans="25:25" x14ac:dyDescent="0.25">
      <c r="Y174197" s="109"/>
    </row>
    <row r="174198" spans="25:25" x14ac:dyDescent="0.25">
      <c r="Y174198" s="109"/>
    </row>
    <row r="174199" spans="25:25" x14ac:dyDescent="0.25">
      <c r="Y174199" s="109"/>
    </row>
    <row r="174200" spans="25:25" x14ac:dyDescent="0.25">
      <c r="Y174200" s="109"/>
    </row>
    <row r="174201" spans="25:25" x14ac:dyDescent="0.25">
      <c r="Y174201" s="109"/>
    </row>
    <row r="174202" spans="25:25" x14ac:dyDescent="0.25">
      <c r="Y174202" s="109"/>
    </row>
    <row r="174203" spans="25:25" x14ac:dyDescent="0.25">
      <c r="Y174203" s="109"/>
    </row>
    <row r="174204" spans="25:25" x14ac:dyDescent="0.25">
      <c r="Y174204" s="109"/>
    </row>
    <row r="174205" spans="25:25" x14ac:dyDescent="0.25">
      <c r="Y174205" s="109"/>
    </row>
    <row r="174206" spans="25:25" x14ac:dyDescent="0.25">
      <c r="Y174206" s="109"/>
    </row>
    <row r="174207" spans="25:25" x14ac:dyDescent="0.25">
      <c r="Y174207" s="109"/>
    </row>
    <row r="174208" spans="25:25" x14ac:dyDescent="0.25">
      <c r="Y174208" s="109"/>
    </row>
    <row r="174209" spans="25:25" x14ac:dyDescent="0.25">
      <c r="Y174209" s="109"/>
    </row>
    <row r="174210" spans="25:25" x14ac:dyDescent="0.25">
      <c r="Y174210" s="109"/>
    </row>
    <row r="174211" spans="25:25" x14ac:dyDescent="0.25">
      <c r="Y174211" s="109"/>
    </row>
    <row r="174212" spans="25:25" x14ac:dyDescent="0.25">
      <c r="Y174212" s="109"/>
    </row>
    <row r="174213" spans="25:25" x14ac:dyDescent="0.25">
      <c r="Y174213" s="109"/>
    </row>
    <row r="174214" spans="25:25" x14ac:dyDescent="0.25">
      <c r="Y174214" s="109"/>
    </row>
    <row r="174215" spans="25:25" x14ac:dyDescent="0.25">
      <c r="Y174215" s="109"/>
    </row>
    <row r="174216" spans="25:25" x14ac:dyDescent="0.25">
      <c r="Y174216" s="109"/>
    </row>
    <row r="174217" spans="25:25" x14ac:dyDescent="0.25">
      <c r="Y174217" s="109"/>
    </row>
    <row r="174218" spans="25:25" x14ac:dyDescent="0.25">
      <c r="Y174218" s="109"/>
    </row>
    <row r="174219" spans="25:25" x14ac:dyDescent="0.25">
      <c r="Y174219" s="109"/>
    </row>
    <row r="174220" spans="25:25" x14ac:dyDescent="0.25">
      <c r="Y174220" s="109"/>
    </row>
    <row r="174221" spans="25:25" x14ac:dyDescent="0.25">
      <c r="Y174221" s="109"/>
    </row>
    <row r="174222" spans="25:25" x14ac:dyDescent="0.25">
      <c r="Y174222" s="109"/>
    </row>
    <row r="174223" spans="25:25" x14ac:dyDescent="0.25">
      <c r="Y174223" s="109"/>
    </row>
    <row r="174224" spans="25:25" x14ac:dyDescent="0.25">
      <c r="Y174224" s="109"/>
    </row>
    <row r="174225" spans="25:25" x14ac:dyDescent="0.25">
      <c r="Y174225" s="109"/>
    </row>
    <row r="174226" spans="25:25" x14ac:dyDescent="0.25">
      <c r="Y174226" s="109"/>
    </row>
    <row r="174227" spans="25:25" x14ac:dyDescent="0.25">
      <c r="Y174227" s="109"/>
    </row>
    <row r="174228" spans="25:25" x14ac:dyDescent="0.25">
      <c r="Y174228" s="109"/>
    </row>
    <row r="174229" spans="25:25" x14ac:dyDescent="0.25">
      <c r="Y174229" s="109"/>
    </row>
    <row r="174230" spans="25:25" x14ac:dyDescent="0.25">
      <c r="Y174230" s="109"/>
    </row>
    <row r="174231" spans="25:25" x14ac:dyDescent="0.25">
      <c r="Y174231" s="109"/>
    </row>
    <row r="174232" spans="25:25" x14ac:dyDescent="0.25">
      <c r="Y174232" s="109"/>
    </row>
    <row r="174233" spans="25:25" x14ac:dyDescent="0.25">
      <c r="Y174233" s="109"/>
    </row>
    <row r="174234" spans="25:25" x14ac:dyDescent="0.25">
      <c r="Y174234" s="109"/>
    </row>
    <row r="174235" spans="25:25" x14ac:dyDescent="0.25">
      <c r="Y174235" s="109"/>
    </row>
    <row r="174236" spans="25:25" x14ac:dyDescent="0.25">
      <c r="Y174236" s="109"/>
    </row>
    <row r="174237" spans="25:25" x14ac:dyDescent="0.25">
      <c r="Y174237" s="109"/>
    </row>
    <row r="174238" spans="25:25" x14ac:dyDescent="0.25">
      <c r="Y174238" s="109"/>
    </row>
    <row r="174239" spans="25:25" x14ac:dyDescent="0.25">
      <c r="Y174239" s="109"/>
    </row>
    <row r="174240" spans="25:25" x14ac:dyDescent="0.25">
      <c r="Y174240" s="109"/>
    </row>
    <row r="174241" spans="25:25" x14ac:dyDescent="0.25">
      <c r="Y174241" s="109"/>
    </row>
    <row r="174242" spans="25:25" x14ac:dyDescent="0.25">
      <c r="Y174242" s="109"/>
    </row>
    <row r="174243" spans="25:25" x14ac:dyDescent="0.25">
      <c r="Y174243" s="109"/>
    </row>
    <row r="174244" spans="25:25" x14ac:dyDescent="0.25">
      <c r="Y174244" s="109"/>
    </row>
    <row r="174245" spans="25:25" x14ac:dyDescent="0.25">
      <c r="Y174245" s="109"/>
    </row>
    <row r="174246" spans="25:25" x14ac:dyDescent="0.25">
      <c r="Y174246" s="109"/>
    </row>
    <row r="174247" spans="25:25" x14ac:dyDescent="0.25">
      <c r="Y174247" s="109"/>
    </row>
    <row r="174248" spans="25:25" x14ac:dyDescent="0.25">
      <c r="Y174248" s="109"/>
    </row>
    <row r="174249" spans="25:25" x14ac:dyDescent="0.25">
      <c r="Y174249" s="109"/>
    </row>
    <row r="174250" spans="25:25" x14ac:dyDescent="0.25">
      <c r="Y174250" s="109"/>
    </row>
    <row r="174251" spans="25:25" x14ac:dyDescent="0.25">
      <c r="Y174251" s="109"/>
    </row>
    <row r="174252" spans="25:25" x14ac:dyDescent="0.25">
      <c r="Y174252" s="109"/>
    </row>
    <row r="174253" spans="25:25" x14ac:dyDescent="0.25">
      <c r="Y174253" s="109"/>
    </row>
    <row r="174254" spans="25:25" x14ac:dyDescent="0.25">
      <c r="Y174254" s="109"/>
    </row>
    <row r="174255" spans="25:25" x14ac:dyDescent="0.25">
      <c r="Y174255" s="109"/>
    </row>
    <row r="174256" spans="25:25" x14ac:dyDescent="0.25">
      <c r="Y174256" s="109"/>
    </row>
    <row r="174257" spans="25:25" x14ac:dyDescent="0.25">
      <c r="Y174257" s="109"/>
    </row>
    <row r="174258" spans="25:25" x14ac:dyDescent="0.25">
      <c r="Y174258" s="109"/>
    </row>
    <row r="174259" spans="25:25" x14ac:dyDescent="0.25">
      <c r="Y174259" s="109"/>
    </row>
    <row r="174260" spans="25:25" x14ac:dyDescent="0.25">
      <c r="Y174260" s="109"/>
    </row>
    <row r="174261" spans="25:25" x14ac:dyDescent="0.25">
      <c r="Y174261" s="109"/>
    </row>
    <row r="174262" spans="25:25" x14ac:dyDescent="0.25">
      <c r="Y174262" s="109"/>
    </row>
    <row r="174263" spans="25:25" x14ac:dyDescent="0.25">
      <c r="Y174263" s="109"/>
    </row>
    <row r="174264" spans="25:25" x14ac:dyDescent="0.25">
      <c r="Y174264" s="109"/>
    </row>
    <row r="174265" spans="25:25" x14ac:dyDescent="0.25">
      <c r="Y174265" s="109"/>
    </row>
    <row r="174266" spans="25:25" x14ac:dyDescent="0.25">
      <c r="Y174266" s="109"/>
    </row>
    <row r="174267" spans="25:25" x14ac:dyDescent="0.25">
      <c r="Y174267" s="109"/>
    </row>
    <row r="174268" spans="25:25" x14ac:dyDescent="0.25">
      <c r="Y174268" s="109"/>
    </row>
    <row r="174269" spans="25:25" x14ac:dyDescent="0.25">
      <c r="Y174269" s="109"/>
    </row>
    <row r="174270" spans="25:25" x14ac:dyDescent="0.25">
      <c r="Y174270" s="109"/>
    </row>
    <row r="174271" spans="25:25" x14ac:dyDescent="0.25">
      <c r="Y174271" s="109"/>
    </row>
    <row r="174272" spans="25:25" x14ac:dyDescent="0.25">
      <c r="Y174272" s="109"/>
    </row>
    <row r="174273" spans="25:25" x14ac:dyDescent="0.25">
      <c r="Y174273" s="109"/>
    </row>
    <row r="174274" spans="25:25" x14ac:dyDescent="0.25">
      <c r="Y174274" s="109"/>
    </row>
    <row r="174275" spans="25:25" x14ac:dyDescent="0.25">
      <c r="Y174275" s="109"/>
    </row>
    <row r="174276" spans="25:25" x14ac:dyDescent="0.25">
      <c r="Y174276" s="109"/>
    </row>
    <row r="174277" spans="25:25" x14ac:dyDescent="0.25">
      <c r="Y174277" s="109"/>
    </row>
    <row r="174278" spans="25:25" x14ac:dyDescent="0.25">
      <c r="Y174278" s="109"/>
    </row>
    <row r="174279" spans="25:25" x14ac:dyDescent="0.25">
      <c r="Y174279" s="109"/>
    </row>
    <row r="174280" spans="25:25" x14ac:dyDescent="0.25">
      <c r="Y174280" s="109"/>
    </row>
    <row r="174281" spans="25:25" x14ac:dyDescent="0.25">
      <c r="Y174281" s="109"/>
    </row>
    <row r="174282" spans="25:25" x14ac:dyDescent="0.25">
      <c r="Y174282" s="109"/>
    </row>
    <row r="174283" spans="25:25" x14ac:dyDescent="0.25">
      <c r="Y174283" s="109"/>
    </row>
    <row r="174284" spans="25:25" x14ac:dyDescent="0.25">
      <c r="Y174284" s="109"/>
    </row>
    <row r="174285" spans="25:25" x14ac:dyDescent="0.25">
      <c r="Y174285" s="109"/>
    </row>
    <row r="174286" spans="25:25" x14ac:dyDescent="0.25">
      <c r="Y174286" s="109"/>
    </row>
    <row r="174287" spans="25:25" x14ac:dyDescent="0.25">
      <c r="Y174287" s="109"/>
    </row>
    <row r="174288" spans="25:25" x14ac:dyDescent="0.25">
      <c r="Y174288" s="109"/>
    </row>
    <row r="174289" spans="25:25" x14ac:dyDescent="0.25">
      <c r="Y174289" s="109"/>
    </row>
    <row r="174290" spans="25:25" x14ac:dyDescent="0.25">
      <c r="Y174290" s="109"/>
    </row>
    <row r="174291" spans="25:25" x14ac:dyDescent="0.25">
      <c r="Y174291" s="109"/>
    </row>
    <row r="174292" spans="25:25" x14ac:dyDescent="0.25">
      <c r="Y174292" s="109"/>
    </row>
    <row r="174293" spans="25:25" x14ac:dyDescent="0.25">
      <c r="Y174293" s="109"/>
    </row>
    <row r="174294" spans="25:25" x14ac:dyDescent="0.25">
      <c r="Y174294" s="109"/>
    </row>
    <row r="174295" spans="25:25" x14ac:dyDescent="0.25">
      <c r="Y174295" s="109"/>
    </row>
    <row r="174296" spans="25:25" x14ac:dyDescent="0.25">
      <c r="Y174296" s="109"/>
    </row>
    <row r="174297" spans="25:25" x14ac:dyDescent="0.25">
      <c r="Y174297" s="109"/>
    </row>
    <row r="174298" spans="25:25" x14ac:dyDescent="0.25">
      <c r="Y174298" s="109"/>
    </row>
    <row r="174299" spans="25:25" x14ac:dyDescent="0.25">
      <c r="Y174299" s="109"/>
    </row>
    <row r="174300" spans="25:25" x14ac:dyDescent="0.25">
      <c r="Y174300" s="109"/>
    </row>
    <row r="174301" spans="25:25" x14ac:dyDescent="0.25">
      <c r="Y174301" s="109"/>
    </row>
    <row r="174302" spans="25:25" x14ac:dyDescent="0.25">
      <c r="Y174302" s="109"/>
    </row>
    <row r="174303" spans="25:25" x14ac:dyDescent="0.25">
      <c r="Y174303" s="109"/>
    </row>
    <row r="174304" spans="25:25" x14ac:dyDescent="0.25">
      <c r="Y174304" s="109"/>
    </row>
    <row r="174305" spans="25:25" x14ac:dyDescent="0.25">
      <c r="Y174305" s="109"/>
    </row>
    <row r="174306" spans="25:25" x14ac:dyDescent="0.25">
      <c r="Y174306" s="109"/>
    </row>
    <row r="174307" spans="25:25" x14ac:dyDescent="0.25">
      <c r="Y174307" s="109"/>
    </row>
    <row r="174308" spans="25:25" x14ac:dyDescent="0.25">
      <c r="Y174308" s="109"/>
    </row>
    <row r="174309" spans="25:25" x14ac:dyDescent="0.25">
      <c r="Y174309" s="109"/>
    </row>
    <row r="174310" spans="25:25" x14ac:dyDescent="0.25">
      <c r="Y174310" s="109"/>
    </row>
    <row r="174311" spans="25:25" x14ac:dyDescent="0.25">
      <c r="Y174311" s="109"/>
    </row>
    <row r="174312" spans="25:25" x14ac:dyDescent="0.25">
      <c r="Y174312" s="109"/>
    </row>
    <row r="174313" spans="25:25" x14ac:dyDescent="0.25">
      <c r="Y174313" s="109"/>
    </row>
    <row r="174314" spans="25:25" x14ac:dyDescent="0.25">
      <c r="Y174314" s="109"/>
    </row>
    <row r="174315" spans="25:25" x14ac:dyDescent="0.25">
      <c r="Y174315" s="109"/>
    </row>
    <row r="174316" spans="25:25" x14ac:dyDescent="0.25">
      <c r="Y174316" s="109"/>
    </row>
    <row r="174317" spans="25:25" x14ac:dyDescent="0.25">
      <c r="Y174317" s="109"/>
    </row>
    <row r="174318" spans="25:25" x14ac:dyDescent="0.25">
      <c r="Y174318" s="109"/>
    </row>
    <row r="174319" spans="25:25" x14ac:dyDescent="0.25">
      <c r="Y174319" s="109"/>
    </row>
    <row r="174320" spans="25:25" x14ac:dyDescent="0.25">
      <c r="Y174320" s="109"/>
    </row>
    <row r="174321" spans="25:25" x14ac:dyDescent="0.25">
      <c r="Y174321" s="109"/>
    </row>
    <row r="174322" spans="25:25" x14ac:dyDescent="0.25">
      <c r="Y174322" s="109"/>
    </row>
    <row r="174323" spans="25:25" x14ac:dyDescent="0.25">
      <c r="Y174323" s="109"/>
    </row>
    <row r="174324" spans="25:25" x14ac:dyDescent="0.25">
      <c r="Y174324" s="109"/>
    </row>
    <row r="174325" spans="25:25" x14ac:dyDescent="0.25">
      <c r="Y174325" s="109"/>
    </row>
    <row r="174326" spans="25:25" x14ac:dyDescent="0.25">
      <c r="Y174326" s="109"/>
    </row>
    <row r="174327" spans="25:25" x14ac:dyDescent="0.25">
      <c r="Y174327" s="109"/>
    </row>
    <row r="174328" spans="25:25" x14ac:dyDescent="0.25">
      <c r="Y174328" s="109"/>
    </row>
    <row r="174329" spans="25:25" x14ac:dyDescent="0.25">
      <c r="Y174329" s="109"/>
    </row>
    <row r="174330" spans="25:25" x14ac:dyDescent="0.25">
      <c r="Y174330" s="109"/>
    </row>
    <row r="174331" spans="25:25" x14ac:dyDescent="0.25">
      <c r="Y174331" s="109"/>
    </row>
    <row r="174332" spans="25:25" x14ac:dyDescent="0.25">
      <c r="Y174332" s="109"/>
    </row>
    <row r="174333" spans="25:25" x14ac:dyDescent="0.25">
      <c r="Y174333" s="109"/>
    </row>
    <row r="174334" spans="25:25" x14ac:dyDescent="0.25">
      <c r="Y174334" s="109"/>
    </row>
    <row r="174335" spans="25:25" x14ac:dyDescent="0.25">
      <c r="Y174335" s="109"/>
    </row>
    <row r="174336" spans="25:25" x14ac:dyDescent="0.25">
      <c r="Y174336" s="109"/>
    </row>
    <row r="174337" spans="25:25" x14ac:dyDescent="0.25">
      <c r="Y174337" s="109"/>
    </row>
    <row r="174338" spans="25:25" x14ac:dyDescent="0.25">
      <c r="Y174338" s="109"/>
    </row>
    <row r="174339" spans="25:25" x14ac:dyDescent="0.25">
      <c r="Y174339" s="109"/>
    </row>
    <row r="174340" spans="25:25" x14ac:dyDescent="0.25">
      <c r="Y174340" s="109"/>
    </row>
    <row r="174341" spans="25:25" x14ac:dyDescent="0.25">
      <c r="Y174341" s="109"/>
    </row>
    <row r="174342" spans="25:25" x14ac:dyDescent="0.25">
      <c r="Y174342" s="109"/>
    </row>
    <row r="174343" spans="25:25" x14ac:dyDescent="0.25">
      <c r="Y174343" s="109"/>
    </row>
    <row r="174344" spans="25:25" x14ac:dyDescent="0.25">
      <c r="Y174344" s="109"/>
    </row>
    <row r="174345" spans="25:25" x14ac:dyDescent="0.25">
      <c r="Y174345" s="109"/>
    </row>
    <row r="174346" spans="25:25" x14ac:dyDescent="0.25">
      <c r="Y174346" s="109"/>
    </row>
    <row r="174347" spans="25:25" x14ac:dyDescent="0.25">
      <c r="Y174347" s="109"/>
    </row>
    <row r="174348" spans="25:25" x14ac:dyDescent="0.25">
      <c r="Y174348" s="109"/>
    </row>
    <row r="174349" spans="25:25" x14ac:dyDescent="0.25">
      <c r="Y174349" s="109"/>
    </row>
    <row r="174350" spans="25:25" x14ac:dyDescent="0.25">
      <c r="Y174350" s="109"/>
    </row>
    <row r="174351" spans="25:25" x14ac:dyDescent="0.25">
      <c r="Y174351" s="109"/>
    </row>
    <row r="174352" spans="25:25" x14ac:dyDescent="0.25">
      <c r="Y174352" s="109"/>
    </row>
    <row r="174353" spans="25:25" x14ac:dyDescent="0.25">
      <c r="Y174353" s="109"/>
    </row>
    <row r="174354" spans="25:25" x14ac:dyDescent="0.25">
      <c r="Y174354" s="109"/>
    </row>
    <row r="174355" spans="25:25" x14ac:dyDescent="0.25">
      <c r="Y174355" s="109"/>
    </row>
    <row r="174356" spans="25:25" x14ac:dyDescent="0.25">
      <c r="Y174356" s="109"/>
    </row>
    <row r="174357" spans="25:25" x14ac:dyDescent="0.25">
      <c r="Y174357" s="109"/>
    </row>
    <row r="174358" spans="25:25" x14ac:dyDescent="0.25">
      <c r="Y174358" s="109"/>
    </row>
    <row r="174359" spans="25:25" x14ac:dyDescent="0.25">
      <c r="Y174359" s="109"/>
    </row>
    <row r="174360" spans="25:25" x14ac:dyDescent="0.25">
      <c r="Y174360" s="109"/>
    </row>
    <row r="174361" spans="25:25" x14ac:dyDescent="0.25">
      <c r="Y174361" s="109"/>
    </row>
    <row r="174362" spans="25:25" x14ac:dyDescent="0.25">
      <c r="Y174362" s="109"/>
    </row>
    <row r="174363" spans="25:25" x14ac:dyDescent="0.25">
      <c r="Y174363" s="109"/>
    </row>
    <row r="174364" spans="25:25" x14ac:dyDescent="0.25">
      <c r="Y174364" s="109"/>
    </row>
    <row r="174365" spans="25:25" x14ac:dyDescent="0.25">
      <c r="Y174365" s="109"/>
    </row>
    <row r="174366" spans="25:25" x14ac:dyDescent="0.25">
      <c r="Y174366" s="109"/>
    </row>
    <row r="174367" spans="25:25" x14ac:dyDescent="0.25">
      <c r="Y174367" s="109"/>
    </row>
    <row r="174368" spans="25:25" x14ac:dyDescent="0.25">
      <c r="Y174368" s="109"/>
    </row>
    <row r="174369" spans="25:25" x14ac:dyDescent="0.25">
      <c r="Y174369" s="109"/>
    </row>
    <row r="174370" spans="25:25" x14ac:dyDescent="0.25">
      <c r="Y174370" s="109"/>
    </row>
    <row r="174371" spans="25:25" x14ac:dyDescent="0.25">
      <c r="Y174371" s="109"/>
    </row>
    <row r="174372" spans="25:25" x14ac:dyDescent="0.25">
      <c r="Y174372" s="109"/>
    </row>
    <row r="174373" spans="25:25" x14ac:dyDescent="0.25">
      <c r="Y174373" s="109"/>
    </row>
    <row r="174374" spans="25:25" x14ac:dyDescent="0.25">
      <c r="Y174374" s="109"/>
    </row>
    <row r="174375" spans="25:25" x14ac:dyDescent="0.25">
      <c r="Y174375" s="109"/>
    </row>
    <row r="174376" spans="25:25" x14ac:dyDescent="0.25">
      <c r="Y174376" s="109"/>
    </row>
    <row r="174377" spans="25:25" x14ac:dyDescent="0.25">
      <c r="Y174377" s="109"/>
    </row>
    <row r="174378" spans="25:25" x14ac:dyDescent="0.25">
      <c r="Y174378" s="109"/>
    </row>
    <row r="174379" spans="25:25" x14ac:dyDescent="0.25">
      <c r="Y174379" s="109"/>
    </row>
    <row r="174380" spans="25:25" x14ac:dyDescent="0.25">
      <c r="Y174380" s="109"/>
    </row>
    <row r="174381" spans="25:25" x14ac:dyDescent="0.25">
      <c r="Y174381" s="109"/>
    </row>
    <row r="174382" spans="25:25" x14ac:dyDescent="0.25">
      <c r="Y174382" s="109"/>
    </row>
    <row r="174383" spans="25:25" x14ac:dyDescent="0.25">
      <c r="Y174383" s="109"/>
    </row>
    <row r="174384" spans="25:25" x14ac:dyDescent="0.25">
      <c r="Y174384" s="109"/>
    </row>
    <row r="174385" spans="25:25" x14ac:dyDescent="0.25">
      <c r="Y174385" s="109"/>
    </row>
    <row r="174386" spans="25:25" x14ac:dyDescent="0.25">
      <c r="Y174386" s="109"/>
    </row>
    <row r="174387" spans="25:25" x14ac:dyDescent="0.25">
      <c r="Y174387" s="109"/>
    </row>
    <row r="174388" spans="25:25" x14ac:dyDescent="0.25">
      <c r="Y174388" s="109"/>
    </row>
    <row r="174389" spans="25:25" x14ac:dyDescent="0.25">
      <c r="Y174389" s="109"/>
    </row>
    <row r="174390" spans="25:25" x14ac:dyDescent="0.25">
      <c r="Y174390" s="109"/>
    </row>
    <row r="174391" spans="25:25" x14ac:dyDescent="0.25">
      <c r="Y174391" s="109"/>
    </row>
    <row r="174392" spans="25:25" x14ac:dyDescent="0.25">
      <c r="Y174392" s="109"/>
    </row>
    <row r="174393" spans="25:25" x14ac:dyDescent="0.25">
      <c r="Y174393" s="109"/>
    </row>
    <row r="174394" spans="25:25" x14ac:dyDescent="0.25">
      <c r="Y174394" s="109"/>
    </row>
    <row r="174395" spans="25:25" x14ac:dyDescent="0.25">
      <c r="Y174395" s="109"/>
    </row>
    <row r="174396" spans="25:25" x14ac:dyDescent="0.25">
      <c r="Y174396" s="109"/>
    </row>
    <row r="174397" spans="25:25" x14ac:dyDescent="0.25">
      <c r="Y174397" s="109"/>
    </row>
    <row r="174398" spans="25:25" x14ac:dyDescent="0.25">
      <c r="Y174398" s="109"/>
    </row>
    <row r="174399" spans="25:25" x14ac:dyDescent="0.25">
      <c r="Y174399" s="109"/>
    </row>
    <row r="174400" spans="25:25" x14ac:dyDescent="0.25">
      <c r="Y174400" s="109"/>
    </row>
    <row r="174401" spans="25:25" x14ac:dyDescent="0.25">
      <c r="Y174401" s="109"/>
    </row>
    <row r="174402" spans="25:25" x14ac:dyDescent="0.25">
      <c r="Y174402" s="109"/>
    </row>
    <row r="174403" spans="25:25" x14ac:dyDescent="0.25">
      <c r="Y174403" s="109"/>
    </row>
    <row r="174404" spans="25:25" x14ac:dyDescent="0.25">
      <c r="Y174404" s="109"/>
    </row>
    <row r="174405" spans="25:25" x14ac:dyDescent="0.25">
      <c r="Y174405" s="109"/>
    </row>
    <row r="174406" spans="25:25" x14ac:dyDescent="0.25">
      <c r="Y174406" s="109"/>
    </row>
    <row r="174407" spans="25:25" x14ac:dyDescent="0.25">
      <c r="Y174407" s="109"/>
    </row>
    <row r="174408" spans="25:25" x14ac:dyDescent="0.25">
      <c r="Y174408" s="109"/>
    </row>
    <row r="174409" spans="25:25" x14ac:dyDescent="0.25">
      <c r="Y174409" s="109"/>
    </row>
    <row r="174410" spans="25:25" x14ac:dyDescent="0.25">
      <c r="Y174410" s="109"/>
    </row>
    <row r="174411" spans="25:25" x14ac:dyDescent="0.25">
      <c r="Y174411" s="109"/>
    </row>
    <row r="174412" spans="25:25" x14ac:dyDescent="0.25">
      <c r="Y174412" s="109"/>
    </row>
    <row r="174413" spans="25:25" x14ac:dyDescent="0.25">
      <c r="Y174413" s="109"/>
    </row>
    <row r="174414" spans="25:25" x14ac:dyDescent="0.25">
      <c r="Y174414" s="109"/>
    </row>
    <row r="174415" spans="25:25" x14ac:dyDescent="0.25">
      <c r="Y174415" s="109"/>
    </row>
    <row r="174416" spans="25:25" x14ac:dyDescent="0.25">
      <c r="Y174416" s="109"/>
    </row>
    <row r="174417" spans="25:25" x14ac:dyDescent="0.25">
      <c r="Y174417" s="109"/>
    </row>
    <row r="174418" spans="25:25" x14ac:dyDescent="0.25">
      <c r="Y174418" s="109"/>
    </row>
    <row r="174419" spans="25:25" x14ac:dyDescent="0.25">
      <c r="Y174419" s="109"/>
    </row>
    <row r="174420" spans="25:25" x14ac:dyDescent="0.25">
      <c r="Y174420" s="109"/>
    </row>
    <row r="174421" spans="25:25" x14ac:dyDescent="0.25">
      <c r="Y174421" s="109"/>
    </row>
    <row r="174422" spans="25:25" x14ac:dyDescent="0.25">
      <c r="Y174422" s="109"/>
    </row>
    <row r="174423" spans="25:25" x14ac:dyDescent="0.25">
      <c r="Y174423" s="109"/>
    </row>
    <row r="174424" spans="25:25" x14ac:dyDescent="0.25">
      <c r="Y174424" s="109"/>
    </row>
    <row r="174425" spans="25:25" x14ac:dyDescent="0.25">
      <c r="Y174425" s="109"/>
    </row>
    <row r="174426" spans="25:25" x14ac:dyDescent="0.25">
      <c r="Y174426" s="109"/>
    </row>
    <row r="174427" spans="25:25" x14ac:dyDescent="0.25">
      <c r="Y174427" s="109"/>
    </row>
    <row r="174428" spans="25:25" x14ac:dyDescent="0.25">
      <c r="Y174428" s="109"/>
    </row>
    <row r="174429" spans="25:25" x14ac:dyDescent="0.25">
      <c r="Y174429" s="109"/>
    </row>
    <row r="174430" spans="25:25" x14ac:dyDescent="0.25">
      <c r="Y174430" s="109"/>
    </row>
    <row r="174431" spans="25:25" x14ac:dyDescent="0.25">
      <c r="Y174431" s="109"/>
    </row>
    <row r="174432" spans="25:25" x14ac:dyDescent="0.25">
      <c r="Y174432" s="109"/>
    </row>
    <row r="174433" spans="25:25" x14ac:dyDescent="0.25">
      <c r="Y174433" s="109"/>
    </row>
    <row r="174434" spans="25:25" x14ac:dyDescent="0.25">
      <c r="Y174434" s="109"/>
    </row>
    <row r="174435" spans="25:25" x14ac:dyDescent="0.25">
      <c r="Y174435" s="109"/>
    </row>
    <row r="174436" spans="25:25" x14ac:dyDescent="0.25">
      <c r="Y174436" s="109"/>
    </row>
    <row r="174437" spans="25:25" x14ac:dyDescent="0.25">
      <c r="Y174437" s="109"/>
    </row>
    <row r="174438" spans="25:25" x14ac:dyDescent="0.25">
      <c r="Y174438" s="109"/>
    </row>
    <row r="174439" spans="25:25" x14ac:dyDescent="0.25">
      <c r="Y174439" s="109"/>
    </row>
    <row r="174440" spans="25:25" x14ac:dyDescent="0.25">
      <c r="Y174440" s="109"/>
    </row>
    <row r="174441" spans="25:25" x14ac:dyDescent="0.25">
      <c r="Y174441" s="109"/>
    </row>
    <row r="174442" spans="25:25" x14ac:dyDescent="0.25">
      <c r="Y174442" s="109"/>
    </row>
    <row r="174443" spans="25:25" x14ac:dyDescent="0.25">
      <c r="Y174443" s="109"/>
    </row>
    <row r="174444" spans="25:25" x14ac:dyDescent="0.25">
      <c r="Y174444" s="109"/>
    </row>
    <row r="174445" spans="25:25" x14ac:dyDescent="0.25">
      <c r="Y174445" s="109"/>
    </row>
    <row r="174446" spans="25:25" x14ac:dyDescent="0.25">
      <c r="Y174446" s="109"/>
    </row>
    <row r="174447" spans="25:25" x14ac:dyDescent="0.25">
      <c r="Y174447" s="109"/>
    </row>
    <row r="174448" spans="25:25" x14ac:dyDescent="0.25">
      <c r="Y174448" s="109"/>
    </row>
    <row r="174449" spans="25:25" x14ac:dyDescent="0.25">
      <c r="Y174449" s="109"/>
    </row>
    <row r="174450" spans="25:25" x14ac:dyDescent="0.25">
      <c r="Y174450" s="109"/>
    </row>
    <row r="174451" spans="25:25" x14ac:dyDescent="0.25">
      <c r="Y174451" s="109"/>
    </row>
    <row r="174452" spans="25:25" x14ac:dyDescent="0.25">
      <c r="Y174452" s="109"/>
    </row>
    <row r="174453" spans="25:25" x14ac:dyDescent="0.25">
      <c r="Y174453" s="109"/>
    </row>
    <row r="174454" spans="25:25" x14ac:dyDescent="0.25">
      <c r="Y174454" s="109"/>
    </row>
    <row r="174455" spans="25:25" x14ac:dyDescent="0.25">
      <c r="Y174455" s="109"/>
    </row>
    <row r="174456" spans="25:25" x14ac:dyDescent="0.25">
      <c r="Y174456" s="109"/>
    </row>
    <row r="174457" spans="25:25" x14ac:dyDescent="0.25">
      <c r="Y174457" s="109"/>
    </row>
    <row r="174458" spans="25:25" x14ac:dyDescent="0.25">
      <c r="Y174458" s="109"/>
    </row>
    <row r="174459" spans="25:25" x14ac:dyDescent="0.25">
      <c r="Y174459" s="109"/>
    </row>
    <row r="174460" spans="25:25" x14ac:dyDescent="0.25">
      <c r="Y174460" s="109"/>
    </row>
    <row r="174461" spans="25:25" x14ac:dyDescent="0.25">
      <c r="Y174461" s="109"/>
    </row>
    <row r="174462" spans="25:25" x14ac:dyDescent="0.25">
      <c r="Y174462" s="109"/>
    </row>
    <row r="174463" spans="25:25" x14ac:dyDescent="0.25">
      <c r="Y174463" s="109"/>
    </row>
    <row r="174464" spans="25:25" x14ac:dyDescent="0.25">
      <c r="Y174464" s="109"/>
    </row>
    <row r="174465" spans="25:25" x14ac:dyDescent="0.25">
      <c r="Y174465" s="109"/>
    </row>
    <row r="174466" spans="25:25" x14ac:dyDescent="0.25">
      <c r="Y174466" s="109"/>
    </row>
    <row r="174467" spans="25:25" x14ac:dyDescent="0.25">
      <c r="Y174467" s="109"/>
    </row>
    <row r="174468" spans="25:25" x14ac:dyDescent="0.25">
      <c r="Y174468" s="109"/>
    </row>
    <row r="174469" spans="25:25" x14ac:dyDescent="0.25">
      <c r="Y174469" s="109"/>
    </row>
    <row r="174470" spans="25:25" x14ac:dyDescent="0.25">
      <c r="Y174470" s="109"/>
    </row>
    <row r="174471" spans="25:25" x14ac:dyDescent="0.25">
      <c r="Y174471" s="109"/>
    </row>
    <row r="174472" spans="25:25" x14ac:dyDescent="0.25">
      <c r="Y174472" s="109"/>
    </row>
    <row r="174473" spans="25:25" x14ac:dyDescent="0.25">
      <c r="Y174473" s="109"/>
    </row>
    <row r="174474" spans="25:25" x14ac:dyDescent="0.25">
      <c r="Y174474" s="109"/>
    </row>
    <row r="174475" spans="25:25" x14ac:dyDescent="0.25">
      <c r="Y174475" s="109"/>
    </row>
    <row r="174476" spans="25:25" x14ac:dyDescent="0.25">
      <c r="Y174476" s="109"/>
    </row>
    <row r="174477" spans="25:25" x14ac:dyDescent="0.25">
      <c r="Y174477" s="109"/>
    </row>
    <row r="174478" spans="25:25" x14ac:dyDescent="0.25">
      <c r="Y174478" s="109"/>
    </row>
    <row r="174479" spans="25:25" x14ac:dyDescent="0.25">
      <c r="Y174479" s="109"/>
    </row>
    <row r="174480" spans="25:25" x14ac:dyDescent="0.25">
      <c r="Y174480" s="109"/>
    </row>
    <row r="174481" spans="25:25" x14ac:dyDescent="0.25">
      <c r="Y174481" s="109"/>
    </row>
    <row r="174482" spans="25:25" x14ac:dyDescent="0.25">
      <c r="Y174482" s="109"/>
    </row>
    <row r="174483" spans="25:25" x14ac:dyDescent="0.25">
      <c r="Y174483" s="109"/>
    </row>
    <row r="174484" spans="25:25" x14ac:dyDescent="0.25">
      <c r="Y174484" s="109"/>
    </row>
    <row r="174485" spans="25:25" x14ac:dyDescent="0.25">
      <c r="Y174485" s="109"/>
    </row>
    <row r="174486" spans="25:25" x14ac:dyDescent="0.25">
      <c r="Y174486" s="109"/>
    </row>
    <row r="174487" spans="25:25" x14ac:dyDescent="0.25">
      <c r="Y174487" s="109"/>
    </row>
    <row r="174488" spans="25:25" x14ac:dyDescent="0.25">
      <c r="Y174488" s="109"/>
    </row>
    <row r="174489" spans="25:25" x14ac:dyDescent="0.25">
      <c r="Y174489" s="109"/>
    </row>
    <row r="174490" spans="25:25" x14ac:dyDescent="0.25">
      <c r="Y174490" s="109"/>
    </row>
    <row r="174491" spans="25:25" x14ac:dyDescent="0.25">
      <c r="Y174491" s="109"/>
    </row>
    <row r="174492" spans="25:25" x14ac:dyDescent="0.25">
      <c r="Y174492" s="109"/>
    </row>
    <row r="174493" spans="25:25" x14ac:dyDescent="0.25">
      <c r="Y174493" s="109"/>
    </row>
    <row r="174494" spans="25:25" x14ac:dyDescent="0.25">
      <c r="Y174494" s="109"/>
    </row>
    <row r="174495" spans="25:25" x14ac:dyDescent="0.25">
      <c r="Y174495" s="109"/>
    </row>
    <row r="174496" spans="25:25" x14ac:dyDescent="0.25">
      <c r="Y174496" s="109"/>
    </row>
    <row r="174497" spans="25:25" x14ac:dyDescent="0.25">
      <c r="Y174497" s="109"/>
    </row>
    <row r="174498" spans="25:25" x14ac:dyDescent="0.25">
      <c r="Y174498" s="109"/>
    </row>
    <row r="174499" spans="25:25" x14ac:dyDescent="0.25">
      <c r="Y174499" s="109"/>
    </row>
    <row r="174500" spans="25:25" x14ac:dyDescent="0.25">
      <c r="Y174500" s="109"/>
    </row>
    <row r="174501" spans="25:25" x14ac:dyDescent="0.25">
      <c r="Y174501" s="109"/>
    </row>
    <row r="174502" spans="25:25" x14ac:dyDescent="0.25">
      <c r="Y174502" s="109"/>
    </row>
    <row r="174503" spans="25:25" x14ac:dyDescent="0.25">
      <c r="Y174503" s="109"/>
    </row>
    <row r="174504" spans="25:25" x14ac:dyDescent="0.25">
      <c r="Y174504" s="109"/>
    </row>
    <row r="174505" spans="25:25" x14ac:dyDescent="0.25">
      <c r="Y174505" s="109"/>
    </row>
    <row r="174506" spans="25:25" x14ac:dyDescent="0.25">
      <c r="Y174506" s="109"/>
    </row>
    <row r="174507" spans="25:25" x14ac:dyDescent="0.25">
      <c r="Y174507" s="109"/>
    </row>
    <row r="174508" spans="25:25" x14ac:dyDescent="0.25">
      <c r="Y174508" s="109"/>
    </row>
    <row r="174509" spans="25:25" x14ac:dyDescent="0.25">
      <c r="Y174509" s="109"/>
    </row>
    <row r="174510" spans="25:25" x14ac:dyDescent="0.25">
      <c r="Y174510" s="109"/>
    </row>
    <row r="174511" spans="25:25" x14ac:dyDescent="0.25">
      <c r="Y174511" s="109"/>
    </row>
    <row r="174512" spans="25:25" x14ac:dyDescent="0.25">
      <c r="Y174512" s="109"/>
    </row>
    <row r="174513" spans="25:25" x14ac:dyDescent="0.25">
      <c r="Y174513" s="109"/>
    </row>
    <row r="174514" spans="25:25" x14ac:dyDescent="0.25">
      <c r="Y174514" s="109"/>
    </row>
    <row r="174515" spans="25:25" x14ac:dyDescent="0.25">
      <c r="Y174515" s="109"/>
    </row>
    <row r="174516" spans="25:25" x14ac:dyDescent="0.25">
      <c r="Y174516" s="109"/>
    </row>
    <row r="174517" spans="25:25" x14ac:dyDescent="0.25">
      <c r="Y174517" s="109"/>
    </row>
    <row r="174518" spans="25:25" x14ac:dyDescent="0.25">
      <c r="Y174518" s="109"/>
    </row>
    <row r="174519" spans="25:25" x14ac:dyDescent="0.25">
      <c r="Y174519" s="109"/>
    </row>
    <row r="174520" spans="25:25" x14ac:dyDescent="0.25">
      <c r="Y174520" s="109"/>
    </row>
    <row r="174521" spans="25:25" x14ac:dyDescent="0.25">
      <c r="Y174521" s="109"/>
    </row>
    <row r="174522" spans="25:25" x14ac:dyDescent="0.25">
      <c r="Y174522" s="109"/>
    </row>
    <row r="174523" spans="25:25" x14ac:dyDescent="0.25">
      <c r="Y174523" s="109"/>
    </row>
    <row r="174524" spans="25:25" x14ac:dyDescent="0.25">
      <c r="Y174524" s="109"/>
    </row>
    <row r="174525" spans="25:25" x14ac:dyDescent="0.25">
      <c r="Y174525" s="109"/>
    </row>
    <row r="174526" spans="25:25" x14ac:dyDescent="0.25">
      <c r="Y174526" s="109"/>
    </row>
    <row r="174527" spans="25:25" x14ac:dyDescent="0.25">
      <c r="Y174527" s="109"/>
    </row>
    <row r="174528" spans="25:25" x14ac:dyDescent="0.25">
      <c r="Y174528" s="109"/>
    </row>
    <row r="174529" spans="25:25" x14ac:dyDescent="0.25">
      <c r="Y174529" s="109"/>
    </row>
    <row r="174530" spans="25:25" x14ac:dyDescent="0.25">
      <c r="Y174530" s="109"/>
    </row>
    <row r="174531" spans="25:25" x14ac:dyDescent="0.25">
      <c r="Y174531" s="109"/>
    </row>
    <row r="174532" spans="25:25" x14ac:dyDescent="0.25">
      <c r="Y174532" s="109"/>
    </row>
    <row r="174533" spans="25:25" x14ac:dyDescent="0.25">
      <c r="Y174533" s="109"/>
    </row>
    <row r="174534" spans="25:25" x14ac:dyDescent="0.25">
      <c r="Y174534" s="109"/>
    </row>
    <row r="174535" spans="25:25" x14ac:dyDescent="0.25">
      <c r="Y174535" s="109"/>
    </row>
    <row r="174536" spans="25:25" x14ac:dyDescent="0.25">
      <c r="Y174536" s="109"/>
    </row>
    <row r="174537" spans="25:25" x14ac:dyDescent="0.25">
      <c r="Y174537" s="109"/>
    </row>
    <row r="174538" spans="25:25" x14ac:dyDescent="0.25">
      <c r="Y174538" s="109"/>
    </row>
    <row r="174539" spans="25:25" x14ac:dyDescent="0.25">
      <c r="Y174539" s="109"/>
    </row>
    <row r="174540" spans="25:25" x14ac:dyDescent="0.25">
      <c r="Y174540" s="109"/>
    </row>
    <row r="174541" spans="25:25" x14ac:dyDescent="0.25">
      <c r="Y174541" s="109"/>
    </row>
    <row r="174542" spans="25:25" x14ac:dyDescent="0.25">
      <c r="Y174542" s="109"/>
    </row>
    <row r="174543" spans="25:25" x14ac:dyDescent="0.25">
      <c r="Y174543" s="109"/>
    </row>
    <row r="174544" spans="25:25" x14ac:dyDescent="0.25">
      <c r="Y174544" s="109"/>
    </row>
    <row r="174545" spans="25:25" x14ac:dyDescent="0.25">
      <c r="Y174545" s="109"/>
    </row>
    <row r="174546" spans="25:25" x14ac:dyDescent="0.25">
      <c r="Y174546" s="109"/>
    </row>
    <row r="174547" spans="25:25" x14ac:dyDescent="0.25">
      <c r="Y174547" s="109"/>
    </row>
    <row r="174548" spans="25:25" x14ac:dyDescent="0.25">
      <c r="Y174548" s="109"/>
    </row>
    <row r="174549" spans="25:25" x14ac:dyDescent="0.25">
      <c r="Y174549" s="109"/>
    </row>
    <row r="174550" spans="25:25" x14ac:dyDescent="0.25">
      <c r="Y174550" s="109"/>
    </row>
    <row r="174551" spans="25:25" x14ac:dyDescent="0.25">
      <c r="Y174551" s="109"/>
    </row>
    <row r="174552" spans="25:25" x14ac:dyDescent="0.25">
      <c r="Y174552" s="109"/>
    </row>
    <row r="174553" spans="25:25" x14ac:dyDescent="0.25">
      <c r="Y174553" s="109"/>
    </row>
    <row r="174554" spans="25:25" x14ac:dyDescent="0.25">
      <c r="Y174554" s="109"/>
    </row>
    <row r="174555" spans="25:25" x14ac:dyDescent="0.25">
      <c r="Y174555" s="109"/>
    </row>
    <row r="174556" spans="25:25" x14ac:dyDescent="0.25">
      <c r="Y174556" s="109"/>
    </row>
    <row r="174557" spans="25:25" x14ac:dyDescent="0.25">
      <c r="Y174557" s="109"/>
    </row>
    <row r="174558" spans="25:25" x14ac:dyDescent="0.25">
      <c r="Y174558" s="109"/>
    </row>
    <row r="174559" spans="25:25" x14ac:dyDescent="0.25">
      <c r="Y174559" s="109"/>
    </row>
    <row r="174560" spans="25:25" x14ac:dyDescent="0.25">
      <c r="Y174560" s="109"/>
    </row>
    <row r="174561" spans="25:25" x14ac:dyDescent="0.25">
      <c r="Y174561" s="109"/>
    </row>
    <row r="174562" spans="25:25" x14ac:dyDescent="0.25">
      <c r="Y174562" s="109"/>
    </row>
    <row r="174563" spans="25:25" x14ac:dyDescent="0.25">
      <c r="Y174563" s="109"/>
    </row>
    <row r="174564" spans="25:25" x14ac:dyDescent="0.25">
      <c r="Y174564" s="109"/>
    </row>
    <row r="174565" spans="25:25" x14ac:dyDescent="0.25">
      <c r="Y174565" s="109"/>
    </row>
    <row r="174566" spans="25:25" x14ac:dyDescent="0.25">
      <c r="Y174566" s="109"/>
    </row>
    <row r="174567" spans="25:25" x14ac:dyDescent="0.25">
      <c r="Y174567" s="109"/>
    </row>
    <row r="174568" spans="25:25" x14ac:dyDescent="0.25">
      <c r="Y174568" s="109"/>
    </row>
    <row r="174569" spans="25:25" x14ac:dyDescent="0.25">
      <c r="Y174569" s="109"/>
    </row>
    <row r="174570" spans="25:25" x14ac:dyDescent="0.25">
      <c r="Y174570" s="109"/>
    </row>
    <row r="174571" spans="25:25" x14ac:dyDescent="0.25">
      <c r="Y174571" s="109"/>
    </row>
    <row r="174572" spans="25:25" x14ac:dyDescent="0.25">
      <c r="Y174572" s="109"/>
    </row>
    <row r="174573" spans="25:25" x14ac:dyDescent="0.25">
      <c r="Y174573" s="109"/>
    </row>
    <row r="174574" spans="25:25" x14ac:dyDescent="0.25">
      <c r="Y174574" s="109"/>
    </row>
    <row r="174575" spans="25:25" x14ac:dyDescent="0.25">
      <c r="Y174575" s="109"/>
    </row>
    <row r="174576" spans="25:25" x14ac:dyDescent="0.25">
      <c r="Y174576" s="109"/>
    </row>
    <row r="174577" spans="25:25" x14ac:dyDescent="0.25">
      <c r="Y174577" s="109"/>
    </row>
    <row r="174578" spans="25:25" x14ac:dyDescent="0.25">
      <c r="Y174578" s="109"/>
    </row>
    <row r="174579" spans="25:25" x14ac:dyDescent="0.25">
      <c r="Y174579" s="109"/>
    </row>
    <row r="174580" spans="25:25" x14ac:dyDescent="0.25">
      <c r="Y174580" s="109"/>
    </row>
    <row r="174581" spans="25:25" x14ac:dyDescent="0.25">
      <c r="Y174581" s="109"/>
    </row>
    <row r="174582" spans="25:25" x14ac:dyDescent="0.25">
      <c r="Y174582" s="109"/>
    </row>
    <row r="174583" spans="25:25" x14ac:dyDescent="0.25">
      <c r="Y174583" s="109"/>
    </row>
    <row r="174584" spans="25:25" x14ac:dyDescent="0.25">
      <c r="Y174584" s="109"/>
    </row>
    <row r="174585" spans="25:25" x14ac:dyDescent="0.25">
      <c r="Y174585" s="109"/>
    </row>
    <row r="174586" spans="25:25" x14ac:dyDescent="0.25">
      <c r="Y174586" s="109"/>
    </row>
    <row r="174587" spans="25:25" x14ac:dyDescent="0.25">
      <c r="Y174587" s="109"/>
    </row>
    <row r="174588" spans="25:25" x14ac:dyDescent="0.25">
      <c r="Y174588" s="109"/>
    </row>
    <row r="174589" spans="25:25" x14ac:dyDescent="0.25">
      <c r="Y174589" s="109"/>
    </row>
    <row r="174590" spans="25:25" x14ac:dyDescent="0.25">
      <c r="Y174590" s="109"/>
    </row>
    <row r="174591" spans="25:25" x14ac:dyDescent="0.25">
      <c r="Y174591" s="109"/>
    </row>
    <row r="174592" spans="25:25" x14ac:dyDescent="0.25">
      <c r="Y174592" s="109"/>
    </row>
    <row r="174593" spans="25:25" x14ac:dyDescent="0.25">
      <c r="Y174593" s="109"/>
    </row>
    <row r="174594" spans="25:25" x14ac:dyDescent="0.25">
      <c r="Y174594" s="109"/>
    </row>
    <row r="174595" spans="25:25" x14ac:dyDescent="0.25">
      <c r="Y174595" s="109"/>
    </row>
    <row r="174596" spans="25:25" x14ac:dyDescent="0.25">
      <c r="Y174596" s="109"/>
    </row>
    <row r="174597" spans="25:25" x14ac:dyDescent="0.25">
      <c r="Y174597" s="109"/>
    </row>
    <row r="174598" spans="25:25" x14ac:dyDescent="0.25">
      <c r="Y174598" s="109"/>
    </row>
    <row r="174599" spans="25:25" x14ac:dyDescent="0.25">
      <c r="Y174599" s="109"/>
    </row>
    <row r="174600" spans="25:25" x14ac:dyDescent="0.25">
      <c r="Y174600" s="109"/>
    </row>
    <row r="174601" spans="25:25" x14ac:dyDescent="0.25">
      <c r="Y174601" s="109"/>
    </row>
    <row r="174602" spans="25:25" x14ac:dyDescent="0.25">
      <c r="Y174602" s="109"/>
    </row>
    <row r="174603" spans="25:25" x14ac:dyDescent="0.25">
      <c r="Y174603" s="109"/>
    </row>
    <row r="174604" spans="25:25" x14ac:dyDescent="0.25">
      <c r="Y174604" s="109"/>
    </row>
    <row r="174605" spans="25:25" x14ac:dyDescent="0.25">
      <c r="Y174605" s="109"/>
    </row>
    <row r="174606" spans="25:25" x14ac:dyDescent="0.25">
      <c r="Y174606" s="109"/>
    </row>
    <row r="174607" spans="25:25" x14ac:dyDescent="0.25">
      <c r="Y174607" s="109"/>
    </row>
    <row r="174608" spans="25:25" x14ac:dyDescent="0.25">
      <c r="Y174608" s="109"/>
    </row>
    <row r="174609" spans="25:25" x14ac:dyDescent="0.25">
      <c r="Y174609" s="109"/>
    </row>
    <row r="174610" spans="25:25" x14ac:dyDescent="0.25">
      <c r="Y174610" s="109"/>
    </row>
    <row r="174611" spans="25:25" x14ac:dyDescent="0.25">
      <c r="Y174611" s="109"/>
    </row>
    <row r="174612" spans="25:25" x14ac:dyDescent="0.25">
      <c r="Y174612" s="109"/>
    </row>
    <row r="174613" spans="25:25" x14ac:dyDescent="0.25">
      <c r="Y174613" s="109"/>
    </row>
    <row r="174614" spans="25:25" x14ac:dyDescent="0.25">
      <c r="Y174614" s="109"/>
    </row>
    <row r="174615" spans="25:25" x14ac:dyDescent="0.25">
      <c r="Y174615" s="109"/>
    </row>
    <row r="174616" spans="25:25" x14ac:dyDescent="0.25">
      <c r="Y174616" s="109"/>
    </row>
    <row r="174617" spans="25:25" x14ac:dyDescent="0.25">
      <c r="Y174617" s="109"/>
    </row>
    <row r="174618" spans="25:25" x14ac:dyDescent="0.25">
      <c r="Y174618" s="109"/>
    </row>
    <row r="174619" spans="25:25" x14ac:dyDescent="0.25">
      <c r="Y174619" s="109"/>
    </row>
    <row r="174620" spans="25:25" x14ac:dyDescent="0.25">
      <c r="Y174620" s="109"/>
    </row>
    <row r="174621" spans="25:25" x14ac:dyDescent="0.25">
      <c r="Y174621" s="109"/>
    </row>
    <row r="174622" spans="25:25" x14ac:dyDescent="0.25">
      <c r="Y174622" s="109"/>
    </row>
    <row r="174623" spans="25:25" x14ac:dyDescent="0.25">
      <c r="Y174623" s="109"/>
    </row>
    <row r="174624" spans="25:25" x14ac:dyDescent="0.25">
      <c r="Y174624" s="109"/>
    </row>
    <row r="174625" spans="25:25" x14ac:dyDescent="0.25">
      <c r="Y174625" s="109"/>
    </row>
    <row r="174626" spans="25:25" x14ac:dyDescent="0.25">
      <c r="Y174626" s="109"/>
    </row>
    <row r="174627" spans="25:25" x14ac:dyDescent="0.25">
      <c r="Y174627" s="109"/>
    </row>
    <row r="174628" spans="25:25" x14ac:dyDescent="0.25">
      <c r="Y174628" s="109"/>
    </row>
    <row r="174629" spans="25:25" x14ac:dyDescent="0.25">
      <c r="Y174629" s="109"/>
    </row>
    <row r="174630" spans="25:25" x14ac:dyDescent="0.25">
      <c r="Y174630" s="109"/>
    </row>
    <row r="174631" spans="25:25" x14ac:dyDescent="0.25">
      <c r="Y174631" s="109"/>
    </row>
    <row r="174632" spans="25:25" x14ac:dyDescent="0.25">
      <c r="Y174632" s="109"/>
    </row>
    <row r="174633" spans="25:25" x14ac:dyDescent="0.25">
      <c r="Y174633" s="109"/>
    </row>
    <row r="174634" spans="25:25" x14ac:dyDescent="0.25">
      <c r="Y174634" s="109"/>
    </row>
    <row r="174635" spans="25:25" x14ac:dyDescent="0.25">
      <c r="Y174635" s="109"/>
    </row>
    <row r="174636" spans="25:25" x14ac:dyDescent="0.25">
      <c r="Y174636" s="109"/>
    </row>
    <row r="174637" spans="25:25" x14ac:dyDescent="0.25">
      <c r="Y174637" s="109"/>
    </row>
    <row r="174638" spans="25:25" x14ac:dyDescent="0.25">
      <c r="Y174638" s="109"/>
    </row>
    <row r="174639" spans="25:25" x14ac:dyDescent="0.25">
      <c r="Y174639" s="109"/>
    </row>
    <row r="174640" spans="25:25" x14ac:dyDescent="0.25">
      <c r="Y174640" s="109"/>
    </row>
    <row r="174641" spans="25:25" x14ac:dyDescent="0.25">
      <c r="Y174641" s="109"/>
    </row>
    <row r="174642" spans="25:25" x14ac:dyDescent="0.25">
      <c r="Y174642" s="109"/>
    </row>
    <row r="174643" spans="25:25" x14ac:dyDescent="0.25">
      <c r="Y174643" s="109"/>
    </row>
    <row r="174644" spans="25:25" x14ac:dyDescent="0.25">
      <c r="Y174644" s="109"/>
    </row>
    <row r="174645" spans="25:25" x14ac:dyDescent="0.25">
      <c r="Y174645" s="109"/>
    </row>
    <row r="174646" spans="25:25" x14ac:dyDescent="0.25">
      <c r="Y174646" s="109"/>
    </row>
    <row r="174647" spans="25:25" x14ac:dyDescent="0.25">
      <c r="Y174647" s="109"/>
    </row>
    <row r="174648" spans="25:25" x14ac:dyDescent="0.25">
      <c r="Y174648" s="109"/>
    </row>
    <row r="174649" spans="25:25" x14ac:dyDescent="0.25">
      <c r="Y174649" s="109"/>
    </row>
    <row r="174650" spans="25:25" x14ac:dyDescent="0.25">
      <c r="Y174650" s="109"/>
    </row>
    <row r="174651" spans="25:25" x14ac:dyDescent="0.25">
      <c r="Y174651" s="109"/>
    </row>
    <row r="174652" spans="25:25" x14ac:dyDescent="0.25">
      <c r="Y174652" s="109"/>
    </row>
    <row r="174653" spans="25:25" x14ac:dyDescent="0.25">
      <c r="Y174653" s="109"/>
    </row>
    <row r="174654" spans="25:25" x14ac:dyDescent="0.25">
      <c r="Y174654" s="109"/>
    </row>
    <row r="174655" spans="25:25" x14ac:dyDescent="0.25">
      <c r="Y174655" s="109"/>
    </row>
    <row r="174656" spans="25:25" x14ac:dyDescent="0.25">
      <c r="Y174656" s="109"/>
    </row>
    <row r="174657" spans="25:25" x14ac:dyDescent="0.25">
      <c r="Y174657" s="109"/>
    </row>
    <row r="174658" spans="25:25" x14ac:dyDescent="0.25">
      <c r="Y174658" s="109"/>
    </row>
    <row r="174659" spans="25:25" x14ac:dyDescent="0.25">
      <c r="Y174659" s="109"/>
    </row>
    <row r="174660" spans="25:25" x14ac:dyDescent="0.25">
      <c r="Y174660" s="109"/>
    </row>
    <row r="174661" spans="25:25" x14ac:dyDescent="0.25">
      <c r="Y174661" s="109"/>
    </row>
    <row r="174662" spans="25:25" x14ac:dyDescent="0.25">
      <c r="Y174662" s="109"/>
    </row>
    <row r="174663" spans="25:25" x14ac:dyDescent="0.25">
      <c r="Y174663" s="109"/>
    </row>
    <row r="174664" spans="25:25" x14ac:dyDescent="0.25">
      <c r="Y174664" s="109"/>
    </row>
    <row r="174665" spans="25:25" x14ac:dyDescent="0.25">
      <c r="Y174665" s="109"/>
    </row>
    <row r="174666" spans="25:25" x14ac:dyDescent="0.25">
      <c r="Y174666" s="109"/>
    </row>
    <row r="174667" spans="25:25" x14ac:dyDescent="0.25">
      <c r="Y174667" s="109"/>
    </row>
    <row r="174668" spans="25:25" x14ac:dyDescent="0.25">
      <c r="Y174668" s="109"/>
    </row>
    <row r="174669" spans="25:25" x14ac:dyDescent="0.25">
      <c r="Y174669" s="109"/>
    </row>
    <row r="174670" spans="25:25" x14ac:dyDescent="0.25">
      <c r="Y174670" s="109"/>
    </row>
    <row r="174671" spans="25:25" x14ac:dyDescent="0.25">
      <c r="Y174671" s="109"/>
    </row>
    <row r="174672" spans="25:25" x14ac:dyDescent="0.25">
      <c r="Y174672" s="109"/>
    </row>
    <row r="174673" spans="25:25" x14ac:dyDescent="0.25">
      <c r="Y174673" s="109"/>
    </row>
    <row r="174674" spans="25:25" x14ac:dyDescent="0.25">
      <c r="Y174674" s="109"/>
    </row>
    <row r="174675" spans="25:25" x14ac:dyDescent="0.25">
      <c r="Y174675" s="109"/>
    </row>
    <row r="174676" spans="25:25" x14ac:dyDescent="0.25">
      <c r="Y174676" s="109"/>
    </row>
    <row r="174677" spans="25:25" x14ac:dyDescent="0.25">
      <c r="Y174677" s="109"/>
    </row>
    <row r="174678" spans="25:25" x14ac:dyDescent="0.25">
      <c r="Y174678" s="109"/>
    </row>
    <row r="174679" spans="25:25" x14ac:dyDescent="0.25">
      <c r="Y174679" s="109"/>
    </row>
    <row r="174680" spans="25:25" x14ac:dyDescent="0.25">
      <c r="Y174680" s="109"/>
    </row>
    <row r="174681" spans="25:25" x14ac:dyDescent="0.25">
      <c r="Y174681" s="109"/>
    </row>
    <row r="174682" spans="25:25" x14ac:dyDescent="0.25">
      <c r="Y174682" s="109"/>
    </row>
    <row r="174683" spans="25:25" x14ac:dyDescent="0.25">
      <c r="Y174683" s="109"/>
    </row>
    <row r="174684" spans="25:25" x14ac:dyDescent="0.25">
      <c r="Y174684" s="109"/>
    </row>
    <row r="174685" spans="25:25" x14ac:dyDescent="0.25">
      <c r="Y174685" s="109"/>
    </row>
    <row r="174686" spans="25:25" x14ac:dyDescent="0.25">
      <c r="Y174686" s="109"/>
    </row>
    <row r="174687" spans="25:25" x14ac:dyDescent="0.25">
      <c r="Y174687" s="109"/>
    </row>
    <row r="174688" spans="25:25" x14ac:dyDescent="0.25">
      <c r="Y174688" s="109"/>
    </row>
    <row r="174689" spans="25:25" x14ac:dyDescent="0.25">
      <c r="Y174689" s="109"/>
    </row>
    <row r="174690" spans="25:25" x14ac:dyDescent="0.25">
      <c r="Y174690" s="109"/>
    </row>
    <row r="174691" spans="25:25" x14ac:dyDescent="0.25">
      <c r="Y174691" s="109"/>
    </row>
    <row r="174692" spans="25:25" x14ac:dyDescent="0.25">
      <c r="Y174692" s="109"/>
    </row>
    <row r="174693" spans="25:25" x14ac:dyDescent="0.25">
      <c r="Y174693" s="109"/>
    </row>
    <row r="174694" spans="25:25" x14ac:dyDescent="0.25">
      <c r="Y174694" s="109"/>
    </row>
    <row r="174695" spans="25:25" x14ac:dyDescent="0.25">
      <c r="Y174695" s="109"/>
    </row>
    <row r="174696" spans="25:25" x14ac:dyDescent="0.25">
      <c r="Y174696" s="109"/>
    </row>
    <row r="174697" spans="25:25" x14ac:dyDescent="0.25">
      <c r="Y174697" s="109"/>
    </row>
    <row r="174698" spans="25:25" x14ac:dyDescent="0.25">
      <c r="Y174698" s="109"/>
    </row>
    <row r="174699" spans="25:25" x14ac:dyDescent="0.25">
      <c r="Y174699" s="109"/>
    </row>
    <row r="174700" spans="25:25" x14ac:dyDescent="0.25">
      <c r="Y174700" s="109"/>
    </row>
    <row r="174701" spans="25:25" x14ac:dyDescent="0.25">
      <c r="Y174701" s="109"/>
    </row>
    <row r="174702" spans="25:25" x14ac:dyDescent="0.25">
      <c r="Y174702" s="109"/>
    </row>
    <row r="174703" spans="25:25" x14ac:dyDescent="0.25">
      <c r="Y174703" s="109"/>
    </row>
    <row r="174704" spans="25:25" x14ac:dyDescent="0.25">
      <c r="Y174704" s="109"/>
    </row>
    <row r="174705" spans="25:25" x14ac:dyDescent="0.25">
      <c r="Y174705" s="109"/>
    </row>
    <row r="174706" spans="25:25" x14ac:dyDescent="0.25">
      <c r="Y174706" s="109"/>
    </row>
    <row r="174707" spans="25:25" x14ac:dyDescent="0.25">
      <c r="Y174707" s="109"/>
    </row>
    <row r="174708" spans="25:25" x14ac:dyDescent="0.25">
      <c r="Y174708" s="109"/>
    </row>
    <row r="174709" spans="25:25" x14ac:dyDescent="0.25">
      <c r="Y174709" s="109"/>
    </row>
    <row r="174710" spans="25:25" x14ac:dyDescent="0.25">
      <c r="Y174710" s="109"/>
    </row>
    <row r="174711" spans="25:25" x14ac:dyDescent="0.25">
      <c r="Y174711" s="109"/>
    </row>
    <row r="174712" spans="25:25" x14ac:dyDescent="0.25">
      <c r="Y174712" s="109"/>
    </row>
    <row r="174713" spans="25:25" x14ac:dyDescent="0.25">
      <c r="Y174713" s="109"/>
    </row>
    <row r="174714" spans="25:25" x14ac:dyDescent="0.25">
      <c r="Y174714" s="109"/>
    </row>
    <row r="174715" spans="25:25" x14ac:dyDescent="0.25">
      <c r="Y174715" s="109"/>
    </row>
    <row r="174716" spans="25:25" x14ac:dyDescent="0.25">
      <c r="Y174716" s="109"/>
    </row>
    <row r="174717" spans="25:25" x14ac:dyDescent="0.25">
      <c r="Y174717" s="109"/>
    </row>
    <row r="174718" spans="25:25" x14ac:dyDescent="0.25">
      <c r="Y174718" s="109"/>
    </row>
    <row r="174719" spans="25:25" x14ac:dyDescent="0.25">
      <c r="Y174719" s="109"/>
    </row>
    <row r="174720" spans="25:25" x14ac:dyDescent="0.25">
      <c r="Y174720" s="109"/>
    </row>
    <row r="174721" spans="25:25" x14ac:dyDescent="0.25">
      <c r="Y174721" s="109"/>
    </row>
    <row r="174722" spans="25:25" x14ac:dyDescent="0.25">
      <c r="Y174722" s="109"/>
    </row>
    <row r="174723" spans="25:25" x14ac:dyDescent="0.25">
      <c r="Y174723" s="109"/>
    </row>
    <row r="174724" spans="25:25" x14ac:dyDescent="0.25">
      <c r="Y174724" s="109"/>
    </row>
    <row r="174725" spans="25:25" x14ac:dyDescent="0.25">
      <c r="Y174725" s="109"/>
    </row>
    <row r="174726" spans="25:25" x14ac:dyDescent="0.25">
      <c r="Y174726" s="109"/>
    </row>
    <row r="174727" spans="25:25" x14ac:dyDescent="0.25">
      <c r="Y174727" s="109"/>
    </row>
    <row r="174728" spans="25:25" x14ac:dyDescent="0.25">
      <c r="Y174728" s="109"/>
    </row>
    <row r="174729" spans="25:25" x14ac:dyDescent="0.25">
      <c r="Y174729" s="109"/>
    </row>
    <row r="174730" spans="25:25" x14ac:dyDescent="0.25">
      <c r="Y174730" s="109"/>
    </row>
    <row r="174731" spans="25:25" x14ac:dyDescent="0.25">
      <c r="Y174731" s="109"/>
    </row>
    <row r="174732" spans="25:25" x14ac:dyDescent="0.25">
      <c r="Y174732" s="109"/>
    </row>
    <row r="174733" spans="25:25" x14ac:dyDescent="0.25">
      <c r="Y174733" s="109"/>
    </row>
    <row r="174734" spans="25:25" x14ac:dyDescent="0.25">
      <c r="Y174734" s="109"/>
    </row>
    <row r="174735" spans="25:25" x14ac:dyDescent="0.25">
      <c r="Y174735" s="109"/>
    </row>
    <row r="174736" spans="25:25" x14ac:dyDescent="0.25">
      <c r="Y174736" s="109"/>
    </row>
    <row r="174737" spans="25:25" x14ac:dyDescent="0.25">
      <c r="Y174737" s="109"/>
    </row>
    <row r="174738" spans="25:25" x14ac:dyDescent="0.25">
      <c r="Y174738" s="109"/>
    </row>
    <row r="174739" spans="25:25" x14ac:dyDescent="0.25">
      <c r="Y174739" s="109"/>
    </row>
    <row r="174740" spans="25:25" x14ac:dyDescent="0.25">
      <c r="Y174740" s="109"/>
    </row>
    <row r="174741" spans="25:25" x14ac:dyDescent="0.25">
      <c r="Y174741" s="109"/>
    </row>
    <row r="174742" spans="25:25" x14ac:dyDescent="0.25">
      <c r="Y174742" s="109"/>
    </row>
    <row r="174743" spans="25:25" x14ac:dyDescent="0.25">
      <c r="Y174743" s="109"/>
    </row>
    <row r="174744" spans="25:25" x14ac:dyDescent="0.25">
      <c r="Y174744" s="109"/>
    </row>
    <row r="174745" spans="25:25" x14ac:dyDescent="0.25">
      <c r="Y174745" s="109"/>
    </row>
    <row r="174746" spans="25:25" x14ac:dyDescent="0.25">
      <c r="Y174746" s="109"/>
    </row>
    <row r="174747" spans="25:25" x14ac:dyDescent="0.25">
      <c r="Y174747" s="109"/>
    </row>
    <row r="174748" spans="25:25" x14ac:dyDescent="0.25">
      <c r="Y174748" s="109"/>
    </row>
    <row r="174749" spans="25:25" x14ac:dyDescent="0.25">
      <c r="Y174749" s="109"/>
    </row>
    <row r="174750" spans="25:25" x14ac:dyDescent="0.25">
      <c r="Y174750" s="109"/>
    </row>
    <row r="174751" spans="25:25" x14ac:dyDescent="0.25">
      <c r="Y174751" s="109"/>
    </row>
    <row r="174752" spans="25:25" x14ac:dyDescent="0.25">
      <c r="Y174752" s="109"/>
    </row>
    <row r="174753" spans="25:25" x14ac:dyDescent="0.25">
      <c r="Y174753" s="109"/>
    </row>
    <row r="174754" spans="25:25" x14ac:dyDescent="0.25">
      <c r="Y174754" s="109"/>
    </row>
    <row r="174755" spans="25:25" x14ac:dyDescent="0.25">
      <c r="Y174755" s="109"/>
    </row>
    <row r="174756" spans="25:25" x14ac:dyDescent="0.25">
      <c r="Y174756" s="109"/>
    </row>
    <row r="174757" spans="25:25" x14ac:dyDescent="0.25">
      <c r="Y174757" s="109"/>
    </row>
    <row r="174758" spans="25:25" x14ac:dyDescent="0.25">
      <c r="Y174758" s="109"/>
    </row>
    <row r="174759" spans="25:25" x14ac:dyDescent="0.25">
      <c r="Y174759" s="109"/>
    </row>
    <row r="174760" spans="25:25" x14ac:dyDescent="0.25">
      <c r="Y174760" s="109"/>
    </row>
    <row r="174761" spans="25:25" x14ac:dyDescent="0.25">
      <c r="Y174761" s="109"/>
    </row>
    <row r="174762" spans="25:25" x14ac:dyDescent="0.25">
      <c r="Y174762" s="109"/>
    </row>
    <row r="174763" spans="25:25" x14ac:dyDescent="0.25">
      <c r="Y174763" s="109"/>
    </row>
    <row r="174764" spans="25:25" x14ac:dyDescent="0.25">
      <c r="Y174764" s="109"/>
    </row>
    <row r="174765" spans="25:25" x14ac:dyDescent="0.25">
      <c r="Y174765" s="109"/>
    </row>
    <row r="174766" spans="25:25" x14ac:dyDescent="0.25">
      <c r="Y174766" s="109"/>
    </row>
    <row r="174767" spans="25:25" x14ac:dyDescent="0.25">
      <c r="Y174767" s="109"/>
    </row>
    <row r="174768" spans="25:25" x14ac:dyDescent="0.25">
      <c r="Y174768" s="109"/>
    </row>
    <row r="174769" spans="25:25" x14ac:dyDescent="0.25">
      <c r="Y174769" s="109"/>
    </row>
    <row r="174770" spans="25:25" x14ac:dyDescent="0.25">
      <c r="Y174770" s="109"/>
    </row>
    <row r="174771" spans="25:25" x14ac:dyDescent="0.25">
      <c r="Y174771" s="109"/>
    </row>
    <row r="174772" spans="25:25" x14ac:dyDescent="0.25">
      <c r="Y174772" s="109"/>
    </row>
    <row r="174773" spans="25:25" x14ac:dyDescent="0.25">
      <c r="Y174773" s="109"/>
    </row>
    <row r="174774" spans="25:25" x14ac:dyDescent="0.25">
      <c r="Y174774" s="109"/>
    </row>
    <row r="174775" spans="25:25" x14ac:dyDescent="0.25">
      <c r="Y174775" s="109"/>
    </row>
    <row r="174776" spans="25:25" x14ac:dyDescent="0.25">
      <c r="Y174776" s="109"/>
    </row>
    <row r="174777" spans="25:25" x14ac:dyDescent="0.25">
      <c r="Y174777" s="109"/>
    </row>
    <row r="174778" spans="25:25" x14ac:dyDescent="0.25">
      <c r="Y174778" s="109"/>
    </row>
    <row r="174779" spans="25:25" x14ac:dyDescent="0.25">
      <c r="Y174779" s="109"/>
    </row>
    <row r="174780" spans="25:25" x14ac:dyDescent="0.25">
      <c r="Y174780" s="109"/>
    </row>
    <row r="174781" spans="25:25" x14ac:dyDescent="0.25">
      <c r="Y174781" s="109"/>
    </row>
    <row r="174782" spans="25:25" x14ac:dyDescent="0.25">
      <c r="Y174782" s="109"/>
    </row>
    <row r="174783" spans="25:25" x14ac:dyDescent="0.25">
      <c r="Y174783" s="109"/>
    </row>
    <row r="174784" spans="25:25" x14ac:dyDescent="0.25">
      <c r="Y174784" s="109"/>
    </row>
    <row r="174785" spans="25:25" x14ac:dyDescent="0.25">
      <c r="Y174785" s="109"/>
    </row>
    <row r="174786" spans="25:25" x14ac:dyDescent="0.25">
      <c r="Y174786" s="109"/>
    </row>
    <row r="174787" spans="25:25" x14ac:dyDescent="0.25">
      <c r="Y174787" s="109"/>
    </row>
    <row r="174788" spans="25:25" x14ac:dyDescent="0.25">
      <c r="Y174788" s="109"/>
    </row>
    <row r="174789" spans="25:25" x14ac:dyDescent="0.25">
      <c r="Y174789" s="109"/>
    </row>
    <row r="174790" spans="25:25" x14ac:dyDescent="0.25">
      <c r="Y174790" s="109"/>
    </row>
    <row r="174791" spans="25:25" x14ac:dyDescent="0.25">
      <c r="Y174791" s="109"/>
    </row>
    <row r="174792" spans="25:25" x14ac:dyDescent="0.25">
      <c r="Y174792" s="109"/>
    </row>
    <row r="174793" spans="25:25" x14ac:dyDescent="0.25">
      <c r="Y174793" s="109"/>
    </row>
    <row r="174794" spans="25:25" x14ac:dyDescent="0.25">
      <c r="Y174794" s="109"/>
    </row>
    <row r="174795" spans="25:25" x14ac:dyDescent="0.25">
      <c r="Y174795" s="109"/>
    </row>
    <row r="174796" spans="25:25" x14ac:dyDescent="0.25">
      <c r="Y174796" s="109"/>
    </row>
    <row r="174797" spans="25:25" x14ac:dyDescent="0.25">
      <c r="Y174797" s="109"/>
    </row>
    <row r="174798" spans="25:25" x14ac:dyDescent="0.25">
      <c r="Y174798" s="109"/>
    </row>
    <row r="174799" spans="25:25" x14ac:dyDescent="0.25">
      <c r="Y174799" s="109"/>
    </row>
    <row r="174800" spans="25:25" x14ac:dyDescent="0.25">
      <c r="Y174800" s="109"/>
    </row>
    <row r="174801" spans="25:25" x14ac:dyDescent="0.25">
      <c r="Y174801" s="109"/>
    </row>
    <row r="174802" spans="25:25" x14ac:dyDescent="0.25">
      <c r="Y174802" s="109"/>
    </row>
    <row r="174803" spans="25:25" x14ac:dyDescent="0.25">
      <c r="Y174803" s="109"/>
    </row>
    <row r="174804" spans="25:25" x14ac:dyDescent="0.25">
      <c r="Y174804" s="109"/>
    </row>
    <row r="174805" spans="25:25" x14ac:dyDescent="0.25">
      <c r="Y174805" s="109"/>
    </row>
    <row r="174806" spans="25:25" x14ac:dyDescent="0.25">
      <c r="Y174806" s="109"/>
    </row>
    <row r="174807" spans="25:25" x14ac:dyDescent="0.25">
      <c r="Y174807" s="109"/>
    </row>
    <row r="174808" spans="25:25" x14ac:dyDescent="0.25">
      <c r="Y174808" s="109"/>
    </row>
    <row r="174809" spans="25:25" x14ac:dyDescent="0.25">
      <c r="Y174809" s="109"/>
    </row>
    <row r="174810" spans="25:25" x14ac:dyDescent="0.25">
      <c r="Y174810" s="109"/>
    </row>
    <row r="174811" spans="25:25" x14ac:dyDescent="0.25">
      <c r="Y174811" s="109"/>
    </row>
    <row r="174812" spans="25:25" x14ac:dyDescent="0.25">
      <c r="Y174812" s="109"/>
    </row>
    <row r="174813" spans="25:25" x14ac:dyDescent="0.25">
      <c r="Y174813" s="109"/>
    </row>
    <row r="174814" spans="25:25" x14ac:dyDescent="0.25">
      <c r="Y174814" s="109"/>
    </row>
    <row r="174815" spans="25:25" x14ac:dyDescent="0.25">
      <c r="Y174815" s="109"/>
    </row>
    <row r="174816" spans="25:25" x14ac:dyDescent="0.25">
      <c r="Y174816" s="109"/>
    </row>
    <row r="174817" spans="25:25" x14ac:dyDescent="0.25">
      <c r="Y174817" s="109"/>
    </row>
    <row r="174818" spans="25:25" x14ac:dyDescent="0.25">
      <c r="Y174818" s="109"/>
    </row>
    <row r="174819" spans="25:25" x14ac:dyDescent="0.25">
      <c r="Y174819" s="109"/>
    </row>
    <row r="174820" spans="25:25" x14ac:dyDescent="0.25">
      <c r="Y174820" s="109"/>
    </row>
    <row r="174821" spans="25:25" x14ac:dyDescent="0.25">
      <c r="Y174821" s="109"/>
    </row>
    <row r="174822" spans="25:25" x14ac:dyDescent="0.25">
      <c r="Y174822" s="109"/>
    </row>
    <row r="174823" spans="25:25" x14ac:dyDescent="0.25">
      <c r="Y174823" s="109"/>
    </row>
    <row r="174824" spans="25:25" x14ac:dyDescent="0.25">
      <c r="Y174824" s="109"/>
    </row>
    <row r="174825" spans="25:25" x14ac:dyDescent="0.25">
      <c r="Y174825" s="109"/>
    </row>
    <row r="174826" spans="25:25" x14ac:dyDescent="0.25">
      <c r="Y174826" s="109"/>
    </row>
    <row r="174827" spans="25:25" x14ac:dyDescent="0.25">
      <c r="Y174827" s="109"/>
    </row>
    <row r="174828" spans="25:25" x14ac:dyDescent="0.25">
      <c r="Y174828" s="109"/>
    </row>
    <row r="174829" spans="25:25" x14ac:dyDescent="0.25">
      <c r="Y174829" s="109"/>
    </row>
    <row r="174830" spans="25:25" x14ac:dyDescent="0.25">
      <c r="Y174830" s="109"/>
    </row>
    <row r="174831" spans="25:25" x14ac:dyDescent="0.25">
      <c r="Y174831" s="109"/>
    </row>
    <row r="174832" spans="25:25" x14ac:dyDescent="0.25">
      <c r="Y174832" s="109"/>
    </row>
    <row r="174833" spans="25:25" x14ac:dyDescent="0.25">
      <c r="Y174833" s="109"/>
    </row>
    <row r="174834" spans="25:25" x14ac:dyDescent="0.25">
      <c r="Y174834" s="109"/>
    </row>
    <row r="174835" spans="25:25" x14ac:dyDescent="0.25">
      <c r="Y174835" s="109"/>
    </row>
    <row r="174836" spans="25:25" x14ac:dyDescent="0.25">
      <c r="Y174836" s="109"/>
    </row>
    <row r="174837" spans="25:25" x14ac:dyDescent="0.25">
      <c r="Y174837" s="109"/>
    </row>
    <row r="174838" spans="25:25" x14ac:dyDescent="0.25">
      <c r="Y174838" s="109"/>
    </row>
    <row r="174839" spans="25:25" x14ac:dyDescent="0.25">
      <c r="Y174839" s="109"/>
    </row>
    <row r="174840" spans="25:25" x14ac:dyDescent="0.25">
      <c r="Y174840" s="109"/>
    </row>
    <row r="174841" spans="25:25" x14ac:dyDescent="0.25">
      <c r="Y174841" s="109"/>
    </row>
    <row r="174842" spans="25:25" x14ac:dyDescent="0.25">
      <c r="Y174842" s="109"/>
    </row>
    <row r="174843" spans="25:25" x14ac:dyDescent="0.25">
      <c r="Y174843" s="109"/>
    </row>
    <row r="174844" spans="25:25" x14ac:dyDescent="0.25">
      <c r="Y174844" s="109"/>
    </row>
    <row r="174845" spans="25:25" x14ac:dyDescent="0.25">
      <c r="Y174845" s="109"/>
    </row>
    <row r="174846" spans="25:25" x14ac:dyDescent="0.25">
      <c r="Y174846" s="109"/>
    </row>
    <row r="174847" spans="25:25" x14ac:dyDescent="0.25">
      <c r="Y174847" s="109"/>
    </row>
    <row r="174848" spans="25:25" x14ac:dyDescent="0.25">
      <c r="Y174848" s="109"/>
    </row>
    <row r="174849" spans="25:25" x14ac:dyDescent="0.25">
      <c r="Y174849" s="109"/>
    </row>
    <row r="174850" spans="25:25" x14ac:dyDescent="0.25">
      <c r="Y174850" s="109"/>
    </row>
    <row r="174851" spans="25:25" x14ac:dyDescent="0.25">
      <c r="Y174851" s="109"/>
    </row>
    <row r="174852" spans="25:25" x14ac:dyDescent="0.25">
      <c r="Y174852" s="109"/>
    </row>
    <row r="174853" spans="25:25" x14ac:dyDescent="0.25">
      <c r="Y174853" s="109"/>
    </row>
    <row r="174854" spans="25:25" x14ac:dyDescent="0.25">
      <c r="Y174854" s="109"/>
    </row>
    <row r="174855" spans="25:25" x14ac:dyDescent="0.25">
      <c r="Y174855" s="109"/>
    </row>
    <row r="174856" spans="25:25" x14ac:dyDescent="0.25">
      <c r="Y174856" s="109"/>
    </row>
    <row r="174857" spans="25:25" x14ac:dyDescent="0.25">
      <c r="Y174857" s="109"/>
    </row>
    <row r="174858" spans="25:25" x14ac:dyDescent="0.25">
      <c r="Y174858" s="109"/>
    </row>
    <row r="174859" spans="25:25" x14ac:dyDescent="0.25">
      <c r="Y174859" s="109"/>
    </row>
    <row r="174860" spans="25:25" x14ac:dyDescent="0.25">
      <c r="Y174860" s="109"/>
    </row>
    <row r="174861" spans="25:25" x14ac:dyDescent="0.25">
      <c r="Y174861" s="109"/>
    </row>
    <row r="174862" spans="25:25" x14ac:dyDescent="0.25">
      <c r="Y174862" s="109"/>
    </row>
    <row r="174863" spans="25:25" x14ac:dyDescent="0.25">
      <c r="Y174863" s="109"/>
    </row>
    <row r="174864" spans="25:25" x14ac:dyDescent="0.25">
      <c r="Y174864" s="109"/>
    </row>
    <row r="174865" spans="25:25" x14ac:dyDescent="0.25">
      <c r="Y174865" s="109"/>
    </row>
    <row r="174866" spans="25:25" x14ac:dyDescent="0.25">
      <c r="Y174866" s="109"/>
    </row>
    <row r="174867" spans="25:25" x14ac:dyDescent="0.25">
      <c r="Y174867" s="109"/>
    </row>
    <row r="174868" spans="25:25" x14ac:dyDescent="0.25">
      <c r="Y174868" s="109"/>
    </row>
    <row r="174869" spans="25:25" x14ac:dyDescent="0.25">
      <c r="Y174869" s="109"/>
    </row>
    <row r="174870" spans="25:25" x14ac:dyDescent="0.25">
      <c r="Y174870" s="109"/>
    </row>
    <row r="174871" spans="25:25" x14ac:dyDescent="0.25">
      <c r="Y174871" s="109"/>
    </row>
    <row r="174872" spans="25:25" x14ac:dyDescent="0.25">
      <c r="Y174872" s="109"/>
    </row>
    <row r="174873" spans="25:25" x14ac:dyDescent="0.25">
      <c r="Y174873" s="109"/>
    </row>
    <row r="174874" spans="25:25" x14ac:dyDescent="0.25">
      <c r="Y174874" s="109"/>
    </row>
    <row r="174875" spans="25:25" x14ac:dyDescent="0.25">
      <c r="Y174875" s="109"/>
    </row>
    <row r="174876" spans="25:25" x14ac:dyDescent="0.25">
      <c r="Y174876" s="109"/>
    </row>
    <row r="174877" spans="25:25" x14ac:dyDescent="0.25">
      <c r="Y174877" s="109"/>
    </row>
    <row r="174878" spans="25:25" x14ac:dyDescent="0.25">
      <c r="Y174878" s="109"/>
    </row>
    <row r="174879" spans="25:25" x14ac:dyDescent="0.25">
      <c r="Y174879" s="109"/>
    </row>
    <row r="174880" spans="25:25" x14ac:dyDescent="0.25">
      <c r="Y174880" s="109"/>
    </row>
    <row r="174881" spans="25:25" x14ac:dyDescent="0.25">
      <c r="Y174881" s="109"/>
    </row>
    <row r="174882" spans="25:25" x14ac:dyDescent="0.25">
      <c r="Y174882" s="109"/>
    </row>
    <row r="174883" spans="25:25" x14ac:dyDescent="0.25">
      <c r="Y174883" s="109"/>
    </row>
    <row r="174884" spans="25:25" x14ac:dyDescent="0.25">
      <c r="Y174884" s="109"/>
    </row>
    <row r="174885" spans="25:25" x14ac:dyDescent="0.25">
      <c r="Y174885" s="109"/>
    </row>
    <row r="174886" spans="25:25" x14ac:dyDescent="0.25">
      <c r="Y174886" s="109"/>
    </row>
    <row r="174887" spans="25:25" x14ac:dyDescent="0.25">
      <c r="Y174887" s="109"/>
    </row>
    <row r="174888" spans="25:25" x14ac:dyDescent="0.25">
      <c r="Y174888" s="109"/>
    </row>
    <row r="174889" spans="25:25" x14ac:dyDescent="0.25">
      <c r="Y174889" s="109"/>
    </row>
    <row r="174890" spans="25:25" x14ac:dyDescent="0.25">
      <c r="Y174890" s="109"/>
    </row>
    <row r="174891" spans="25:25" x14ac:dyDescent="0.25">
      <c r="Y174891" s="109"/>
    </row>
    <row r="174892" spans="25:25" x14ac:dyDescent="0.25">
      <c r="Y174892" s="109"/>
    </row>
    <row r="174893" spans="25:25" x14ac:dyDescent="0.25">
      <c r="Y174893" s="109"/>
    </row>
    <row r="174894" spans="25:25" x14ac:dyDescent="0.25">
      <c r="Y174894" s="109"/>
    </row>
    <row r="174895" spans="25:25" x14ac:dyDescent="0.25">
      <c r="Y174895" s="109"/>
    </row>
    <row r="174896" spans="25:25" x14ac:dyDescent="0.25">
      <c r="Y174896" s="109"/>
    </row>
    <row r="174897" spans="25:25" x14ac:dyDescent="0.25">
      <c r="Y174897" s="109"/>
    </row>
    <row r="174898" spans="25:25" x14ac:dyDescent="0.25">
      <c r="Y174898" s="109"/>
    </row>
    <row r="174899" spans="25:25" x14ac:dyDescent="0.25">
      <c r="Y174899" s="109"/>
    </row>
    <row r="174900" spans="25:25" x14ac:dyDescent="0.25">
      <c r="Y174900" s="109"/>
    </row>
    <row r="174901" spans="25:25" x14ac:dyDescent="0.25">
      <c r="Y174901" s="109"/>
    </row>
    <row r="174902" spans="25:25" x14ac:dyDescent="0.25">
      <c r="Y174902" s="109"/>
    </row>
    <row r="174903" spans="25:25" x14ac:dyDescent="0.25">
      <c r="Y174903" s="109"/>
    </row>
    <row r="174904" spans="25:25" x14ac:dyDescent="0.25">
      <c r="Y174904" s="109"/>
    </row>
    <row r="174905" spans="25:25" x14ac:dyDescent="0.25">
      <c r="Y174905" s="109"/>
    </row>
    <row r="174906" spans="25:25" x14ac:dyDescent="0.25">
      <c r="Y174906" s="109"/>
    </row>
    <row r="174907" spans="25:25" x14ac:dyDescent="0.25">
      <c r="Y174907" s="109"/>
    </row>
    <row r="174908" spans="25:25" x14ac:dyDescent="0.25">
      <c r="Y174908" s="109"/>
    </row>
    <row r="174909" spans="25:25" x14ac:dyDescent="0.25">
      <c r="Y174909" s="109"/>
    </row>
    <row r="174910" spans="25:25" x14ac:dyDescent="0.25">
      <c r="Y174910" s="109"/>
    </row>
    <row r="174911" spans="25:25" x14ac:dyDescent="0.25">
      <c r="Y174911" s="109"/>
    </row>
    <row r="174912" spans="25:25" x14ac:dyDescent="0.25">
      <c r="Y174912" s="109"/>
    </row>
    <row r="174913" spans="25:25" x14ac:dyDescent="0.25">
      <c r="Y174913" s="109"/>
    </row>
    <row r="174914" spans="25:25" x14ac:dyDescent="0.25">
      <c r="Y174914" s="109"/>
    </row>
    <row r="174915" spans="25:25" x14ac:dyDescent="0.25">
      <c r="Y174915" s="109"/>
    </row>
    <row r="174916" spans="25:25" x14ac:dyDescent="0.25">
      <c r="Y174916" s="109"/>
    </row>
    <row r="174917" spans="25:25" x14ac:dyDescent="0.25">
      <c r="Y174917" s="109"/>
    </row>
    <row r="174918" spans="25:25" x14ac:dyDescent="0.25">
      <c r="Y174918" s="109"/>
    </row>
    <row r="174919" spans="25:25" x14ac:dyDescent="0.25">
      <c r="Y174919" s="109"/>
    </row>
    <row r="174920" spans="25:25" x14ac:dyDescent="0.25">
      <c r="Y174920" s="109"/>
    </row>
    <row r="174921" spans="25:25" x14ac:dyDescent="0.25">
      <c r="Y174921" s="109"/>
    </row>
    <row r="174922" spans="25:25" x14ac:dyDescent="0.25">
      <c r="Y174922" s="109"/>
    </row>
    <row r="174923" spans="25:25" x14ac:dyDescent="0.25">
      <c r="Y174923" s="109"/>
    </row>
    <row r="174924" spans="25:25" x14ac:dyDescent="0.25">
      <c r="Y174924" s="109"/>
    </row>
    <row r="174925" spans="25:25" x14ac:dyDescent="0.25">
      <c r="Y174925" s="109"/>
    </row>
    <row r="174926" spans="25:25" x14ac:dyDescent="0.25">
      <c r="Y174926" s="109"/>
    </row>
    <row r="174927" spans="25:25" x14ac:dyDescent="0.25">
      <c r="Y174927" s="109"/>
    </row>
    <row r="174928" spans="25:25" x14ac:dyDescent="0.25">
      <c r="Y174928" s="109"/>
    </row>
    <row r="174929" spans="25:25" x14ac:dyDescent="0.25">
      <c r="Y174929" s="109"/>
    </row>
    <row r="174930" spans="25:25" x14ac:dyDescent="0.25">
      <c r="Y174930" s="109"/>
    </row>
    <row r="174931" spans="25:25" x14ac:dyDescent="0.25">
      <c r="Y174931" s="109"/>
    </row>
    <row r="174932" spans="25:25" x14ac:dyDescent="0.25">
      <c r="Y174932" s="109"/>
    </row>
    <row r="174933" spans="25:25" x14ac:dyDescent="0.25">
      <c r="Y174933" s="109"/>
    </row>
    <row r="174934" spans="25:25" x14ac:dyDescent="0.25">
      <c r="Y174934" s="109"/>
    </row>
    <row r="174935" spans="25:25" x14ac:dyDescent="0.25">
      <c r="Y174935" s="109"/>
    </row>
    <row r="174936" spans="25:25" x14ac:dyDescent="0.25">
      <c r="Y174936" s="109"/>
    </row>
    <row r="174937" spans="25:25" x14ac:dyDescent="0.25">
      <c r="Y174937" s="109"/>
    </row>
    <row r="174938" spans="25:25" x14ac:dyDescent="0.25">
      <c r="Y174938" s="109"/>
    </row>
    <row r="174939" spans="25:25" x14ac:dyDescent="0.25">
      <c r="Y174939" s="109"/>
    </row>
    <row r="174940" spans="25:25" x14ac:dyDescent="0.25">
      <c r="Y174940" s="109"/>
    </row>
    <row r="174941" spans="25:25" x14ac:dyDescent="0.25">
      <c r="Y174941" s="109"/>
    </row>
    <row r="174942" spans="25:25" x14ac:dyDescent="0.25">
      <c r="Y174942" s="109"/>
    </row>
    <row r="174943" spans="25:25" x14ac:dyDescent="0.25">
      <c r="Y174943" s="109"/>
    </row>
    <row r="174944" spans="25:25" x14ac:dyDescent="0.25">
      <c r="Y174944" s="109"/>
    </row>
    <row r="174945" spans="25:25" x14ac:dyDescent="0.25">
      <c r="Y174945" s="109"/>
    </row>
    <row r="174946" spans="25:25" x14ac:dyDescent="0.25">
      <c r="Y174946" s="109"/>
    </row>
    <row r="174947" spans="25:25" x14ac:dyDescent="0.25">
      <c r="Y174947" s="109"/>
    </row>
    <row r="174948" spans="25:25" x14ac:dyDescent="0.25">
      <c r="Y174948" s="109"/>
    </row>
    <row r="174949" spans="25:25" x14ac:dyDescent="0.25">
      <c r="Y174949" s="109"/>
    </row>
    <row r="174950" spans="25:25" x14ac:dyDescent="0.25">
      <c r="Y174950" s="109"/>
    </row>
    <row r="174951" spans="25:25" x14ac:dyDescent="0.25">
      <c r="Y174951" s="109"/>
    </row>
    <row r="174952" spans="25:25" x14ac:dyDescent="0.25">
      <c r="Y174952" s="109"/>
    </row>
    <row r="174953" spans="25:25" x14ac:dyDescent="0.25">
      <c r="Y174953" s="109"/>
    </row>
    <row r="174954" spans="25:25" x14ac:dyDescent="0.25">
      <c r="Y174954" s="109"/>
    </row>
    <row r="174955" spans="25:25" x14ac:dyDescent="0.25">
      <c r="Y174955" s="109"/>
    </row>
    <row r="174956" spans="25:25" x14ac:dyDescent="0.25">
      <c r="Y174956" s="109"/>
    </row>
    <row r="174957" spans="25:25" x14ac:dyDescent="0.25">
      <c r="Y174957" s="109"/>
    </row>
    <row r="174958" spans="25:25" x14ac:dyDescent="0.25">
      <c r="Y174958" s="109"/>
    </row>
    <row r="174959" spans="25:25" x14ac:dyDescent="0.25">
      <c r="Y174959" s="109"/>
    </row>
    <row r="174960" spans="25:25" x14ac:dyDescent="0.25">
      <c r="Y174960" s="109"/>
    </row>
    <row r="174961" spans="25:25" x14ac:dyDescent="0.25">
      <c r="Y174961" s="109"/>
    </row>
    <row r="174962" spans="25:25" x14ac:dyDescent="0.25">
      <c r="Y174962" s="109"/>
    </row>
    <row r="174963" spans="25:25" x14ac:dyDescent="0.25">
      <c r="Y174963" s="109"/>
    </row>
    <row r="174964" spans="25:25" x14ac:dyDescent="0.25">
      <c r="Y174964" s="109"/>
    </row>
    <row r="174965" spans="25:25" x14ac:dyDescent="0.25">
      <c r="Y174965" s="109"/>
    </row>
    <row r="174966" spans="25:25" x14ac:dyDescent="0.25">
      <c r="Y174966" s="109"/>
    </row>
    <row r="174967" spans="25:25" x14ac:dyDescent="0.25">
      <c r="Y174967" s="109"/>
    </row>
    <row r="174968" spans="25:25" x14ac:dyDescent="0.25">
      <c r="Y174968" s="109"/>
    </row>
    <row r="174969" spans="25:25" x14ac:dyDescent="0.25">
      <c r="Y174969" s="109"/>
    </row>
    <row r="174970" spans="25:25" x14ac:dyDescent="0.25">
      <c r="Y174970" s="109"/>
    </row>
    <row r="174971" spans="25:25" x14ac:dyDescent="0.25">
      <c r="Y174971" s="109"/>
    </row>
    <row r="174972" spans="25:25" x14ac:dyDescent="0.25">
      <c r="Y174972" s="109"/>
    </row>
    <row r="174973" spans="25:25" x14ac:dyDescent="0.25">
      <c r="Y174973" s="109"/>
    </row>
    <row r="174974" spans="25:25" x14ac:dyDescent="0.25">
      <c r="Y174974" s="109"/>
    </row>
    <row r="174975" spans="25:25" x14ac:dyDescent="0.25">
      <c r="Y174975" s="109"/>
    </row>
    <row r="174976" spans="25:25" x14ac:dyDescent="0.25">
      <c r="Y174976" s="109"/>
    </row>
    <row r="174977" spans="25:25" x14ac:dyDescent="0.25">
      <c r="Y174977" s="109"/>
    </row>
    <row r="174978" spans="25:25" x14ac:dyDescent="0.25">
      <c r="Y174978" s="109"/>
    </row>
    <row r="174979" spans="25:25" x14ac:dyDescent="0.25">
      <c r="Y174979" s="109"/>
    </row>
    <row r="174980" spans="25:25" x14ac:dyDescent="0.25">
      <c r="Y174980" s="109"/>
    </row>
    <row r="174981" spans="25:25" x14ac:dyDescent="0.25">
      <c r="Y174981" s="109"/>
    </row>
    <row r="174982" spans="25:25" x14ac:dyDescent="0.25">
      <c r="Y174982" s="109"/>
    </row>
    <row r="174983" spans="25:25" x14ac:dyDescent="0.25">
      <c r="Y174983" s="109"/>
    </row>
    <row r="174984" spans="25:25" x14ac:dyDescent="0.25">
      <c r="Y174984" s="109"/>
    </row>
    <row r="174985" spans="25:25" x14ac:dyDescent="0.25">
      <c r="Y174985" s="109"/>
    </row>
    <row r="174986" spans="25:25" x14ac:dyDescent="0.25">
      <c r="Y174986" s="109"/>
    </row>
    <row r="174987" spans="25:25" x14ac:dyDescent="0.25">
      <c r="Y174987" s="109"/>
    </row>
    <row r="174988" spans="25:25" x14ac:dyDescent="0.25">
      <c r="Y174988" s="109"/>
    </row>
    <row r="174989" spans="25:25" x14ac:dyDescent="0.25">
      <c r="Y174989" s="109"/>
    </row>
    <row r="174990" spans="25:25" x14ac:dyDescent="0.25">
      <c r="Y174990" s="109"/>
    </row>
    <row r="174991" spans="25:25" x14ac:dyDescent="0.25">
      <c r="Y174991" s="109"/>
    </row>
    <row r="174992" spans="25:25" x14ac:dyDescent="0.25">
      <c r="Y174992" s="109"/>
    </row>
    <row r="174993" spans="25:25" x14ac:dyDescent="0.25">
      <c r="Y174993" s="109"/>
    </row>
    <row r="174994" spans="25:25" x14ac:dyDescent="0.25">
      <c r="Y174994" s="109"/>
    </row>
    <row r="174995" spans="25:25" x14ac:dyDescent="0.25">
      <c r="Y174995" s="109"/>
    </row>
    <row r="174996" spans="25:25" x14ac:dyDescent="0.25">
      <c r="Y174996" s="109"/>
    </row>
    <row r="174997" spans="25:25" x14ac:dyDescent="0.25">
      <c r="Y174997" s="109"/>
    </row>
    <row r="174998" spans="25:25" x14ac:dyDescent="0.25">
      <c r="Y174998" s="109"/>
    </row>
    <row r="174999" spans="25:25" x14ac:dyDescent="0.25">
      <c r="Y174999" s="109"/>
    </row>
    <row r="175000" spans="25:25" x14ac:dyDescent="0.25">
      <c r="Y175000" s="109"/>
    </row>
    <row r="175001" spans="25:25" x14ac:dyDescent="0.25">
      <c r="Y175001" s="109"/>
    </row>
    <row r="175002" spans="25:25" x14ac:dyDescent="0.25">
      <c r="Y175002" s="109"/>
    </row>
    <row r="175003" spans="25:25" x14ac:dyDescent="0.25">
      <c r="Y175003" s="109"/>
    </row>
    <row r="175004" spans="25:25" x14ac:dyDescent="0.25">
      <c r="Y175004" s="109"/>
    </row>
    <row r="175005" spans="25:25" x14ac:dyDescent="0.25">
      <c r="Y175005" s="109"/>
    </row>
    <row r="175006" spans="25:25" x14ac:dyDescent="0.25">
      <c r="Y175006" s="109"/>
    </row>
    <row r="175007" spans="25:25" x14ac:dyDescent="0.25">
      <c r="Y175007" s="109"/>
    </row>
    <row r="175008" spans="25:25" x14ac:dyDescent="0.25">
      <c r="Y175008" s="109"/>
    </row>
    <row r="175009" spans="25:25" x14ac:dyDescent="0.25">
      <c r="Y175009" s="109"/>
    </row>
    <row r="175010" spans="25:25" x14ac:dyDescent="0.25">
      <c r="Y175010" s="109"/>
    </row>
    <row r="175011" spans="25:25" x14ac:dyDescent="0.25">
      <c r="Y175011" s="109"/>
    </row>
    <row r="175012" spans="25:25" x14ac:dyDescent="0.25">
      <c r="Y175012" s="109"/>
    </row>
    <row r="175013" spans="25:25" x14ac:dyDescent="0.25">
      <c r="Y175013" s="109"/>
    </row>
    <row r="175014" spans="25:25" x14ac:dyDescent="0.25">
      <c r="Y175014" s="109"/>
    </row>
    <row r="175015" spans="25:25" x14ac:dyDescent="0.25">
      <c r="Y175015" s="109"/>
    </row>
    <row r="175016" spans="25:25" x14ac:dyDescent="0.25">
      <c r="Y175016" s="109"/>
    </row>
    <row r="175017" spans="25:25" x14ac:dyDescent="0.25">
      <c r="Y175017" s="109"/>
    </row>
    <row r="175018" spans="25:25" x14ac:dyDescent="0.25">
      <c r="Y175018" s="109"/>
    </row>
    <row r="175019" spans="25:25" x14ac:dyDescent="0.25">
      <c r="Y175019" s="109"/>
    </row>
    <row r="175020" spans="25:25" x14ac:dyDescent="0.25">
      <c r="Y175020" s="109"/>
    </row>
    <row r="175021" spans="25:25" x14ac:dyDescent="0.25">
      <c r="Y175021" s="109"/>
    </row>
    <row r="175022" spans="25:25" x14ac:dyDescent="0.25">
      <c r="Y175022" s="109"/>
    </row>
    <row r="175023" spans="25:25" x14ac:dyDescent="0.25">
      <c r="Y175023" s="109"/>
    </row>
    <row r="175024" spans="25:25" x14ac:dyDescent="0.25">
      <c r="Y175024" s="109"/>
    </row>
    <row r="175025" spans="25:25" x14ac:dyDescent="0.25">
      <c r="Y175025" s="109"/>
    </row>
    <row r="175026" spans="25:25" x14ac:dyDescent="0.25">
      <c r="Y175026" s="109"/>
    </row>
    <row r="175027" spans="25:25" x14ac:dyDescent="0.25">
      <c r="Y175027" s="109"/>
    </row>
    <row r="175028" spans="25:25" x14ac:dyDescent="0.25">
      <c r="Y175028" s="109"/>
    </row>
    <row r="175029" spans="25:25" x14ac:dyDescent="0.25">
      <c r="Y175029" s="109"/>
    </row>
    <row r="175030" spans="25:25" x14ac:dyDescent="0.25">
      <c r="Y175030" s="109"/>
    </row>
    <row r="175031" spans="25:25" x14ac:dyDescent="0.25">
      <c r="Y175031" s="109"/>
    </row>
    <row r="175032" spans="25:25" x14ac:dyDescent="0.25">
      <c r="Y175032" s="109"/>
    </row>
    <row r="175033" spans="25:25" x14ac:dyDescent="0.25">
      <c r="Y175033" s="109"/>
    </row>
    <row r="175034" spans="25:25" x14ac:dyDescent="0.25">
      <c r="Y175034" s="109"/>
    </row>
    <row r="175035" spans="25:25" x14ac:dyDescent="0.25">
      <c r="Y175035" s="109"/>
    </row>
    <row r="175036" spans="25:25" x14ac:dyDescent="0.25">
      <c r="Y175036" s="109"/>
    </row>
    <row r="175037" spans="25:25" x14ac:dyDescent="0.25">
      <c r="Y175037" s="109"/>
    </row>
    <row r="175038" spans="25:25" x14ac:dyDescent="0.25">
      <c r="Y175038" s="109"/>
    </row>
    <row r="175039" spans="25:25" x14ac:dyDescent="0.25">
      <c r="Y175039" s="109"/>
    </row>
    <row r="175040" spans="25:25" x14ac:dyDescent="0.25">
      <c r="Y175040" s="109"/>
    </row>
    <row r="175041" spans="25:25" x14ac:dyDescent="0.25">
      <c r="Y175041" s="109"/>
    </row>
    <row r="175042" spans="25:25" x14ac:dyDescent="0.25">
      <c r="Y175042" s="109"/>
    </row>
    <row r="175043" spans="25:25" x14ac:dyDescent="0.25">
      <c r="Y175043" s="109"/>
    </row>
    <row r="175044" spans="25:25" x14ac:dyDescent="0.25">
      <c r="Y175044" s="109"/>
    </row>
    <row r="175045" spans="25:25" x14ac:dyDescent="0.25">
      <c r="Y175045" s="109"/>
    </row>
    <row r="175046" spans="25:25" x14ac:dyDescent="0.25">
      <c r="Y175046" s="109"/>
    </row>
    <row r="175047" spans="25:25" x14ac:dyDescent="0.25">
      <c r="Y175047" s="109"/>
    </row>
    <row r="175048" spans="25:25" x14ac:dyDescent="0.25">
      <c r="Y175048" s="109"/>
    </row>
    <row r="175049" spans="25:25" x14ac:dyDescent="0.25">
      <c r="Y175049" s="109"/>
    </row>
    <row r="175050" spans="25:25" x14ac:dyDescent="0.25">
      <c r="Y175050" s="109"/>
    </row>
    <row r="175051" spans="25:25" x14ac:dyDescent="0.25">
      <c r="Y175051" s="109"/>
    </row>
    <row r="175052" spans="25:25" x14ac:dyDescent="0.25">
      <c r="Y175052" s="109"/>
    </row>
    <row r="175053" spans="25:25" x14ac:dyDescent="0.25">
      <c r="Y175053" s="109"/>
    </row>
    <row r="175054" spans="25:25" x14ac:dyDescent="0.25">
      <c r="Y175054" s="109"/>
    </row>
    <row r="175055" spans="25:25" x14ac:dyDescent="0.25">
      <c r="Y175055" s="109"/>
    </row>
    <row r="175056" spans="25:25" x14ac:dyDescent="0.25">
      <c r="Y175056" s="109"/>
    </row>
    <row r="175057" spans="25:25" x14ac:dyDescent="0.25">
      <c r="Y175057" s="109"/>
    </row>
    <row r="175058" spans="25:25" x14ac:dyDescent="0.25">
      <c r="Y175058" s="109"/>
    </row>
    <row r="175059" spans="25:25" x14ac:dyDescent="0.25">
      <c r="Y175059" s="109"/>
    </row>
    <row r="175060" spans="25:25" x14ac:dyDescent="0.25">
      <c r="Y175060" s="109"/>
    </row>
    <row r="175061" spans="25:25" x14ac:dyDescent="0.25">
      <c r="Y175061" s="109"/>
    </row>
    <row r="175062" spans="25:25" x14ac:dyDescent="0.25">
      <c r="Y175062" s="109"/>
    </row>
    <row r="175063" spans="25:25" x14ac:dyDescent="0.25">
      <c r="Y175063" s="109"/>
    </row>
    <row r="175064" spans="25:25" x14ac:dyDescent="0.25">
      <c r="Y175064" s="109"/>
    </row>
    <row r="175065" spans="25:25" x14ac:dyDescent="0.25">
      <c r="Y175065" s="109"/>
    </row>
    <row r="175066" spans="25:25" x14ac:dyDescent="0.25">
      <c r="Y175066" s="109"/>
    </row>
    <row r="175067" spans="25:25" x14ac:dyDescent="0.25">
      <c r="Y175067" s="109"/>
    </row>
    <row r="175068" spans="25:25" x14ac:dyDescent="0.25">
      <c r="Y175068" s="109"/>
    </row>
    <row r="175069" spans="25:25" x14ac:dyDescent="0.25">
      <c r="Y175069" s="109"/>
    </row>
    <row r="175070" spans="25:25" x14ac:dyDescent="0.25">
      <c r="Y175070" s="109"/>
    </row>
    <row r="175071" spans="25:25" x14ac:dyDescent="0.25">
      <c r="Y175071" s="109"/>
    </row>
    <row r="175072" spans="25:25" x14ac:dyDescent="0.25">
      <c r="Y175072" s="109"/>
    </row>
    <row r="175073" spans="25:25" x14ac:dyDescent="0.25">
      <c r="Y175073" s="109"/>
    </row>
    <row r="175074" spans="25:25" x14ac:dyDescent="0.25">
      <c r="Y175074" s="109"/>
    </row>
    <row r="175075" spans="25:25" x14ac:dyDescent="0.25">
      <c r="Y175075" s="109"/>
    </row>
    <row r="175076" spans="25:25" x14ac:dyDescent="0.25">
      <c r="Y175076" s="109"/>
    </row>
    <row r="175077" spans="25:25" x14ac:dyDescent="0.25">
      <c r="Y175077" s="109"/>
    </row>
    <row r="175078" spans="25:25" x14ac:dyDescent="0.25">
      <c r="Y175078" s="109"/>
    </row>
    <row r="175079" spans="25:25" x14ac:dyDescent="0.25">
      <c r="Y175079" s="109"/>
    </row>
    <row r="175080" spans="25:25" x14ac:dyDescent="0.25">
      <c r="Y175080" s="109"/>
    </row>
    <row r="175081" spans="25:25" x14ac:dyDescent="0.25">
      <c r="Y175081" s="109"/>
    </row>
    <row r="175082" spans="25:25" x14ac:dyDescent="0.25">
      <c r="Y175082" s="109"/>
    </row>
    <row r="175083" spans="25:25" x14ac:dyDescent="0.25">
      <c r="Y175083" s="109"/>
    </row>
    <row r="175084" spans="25:25" x14ac:dyDescent="0.25">
      <c r="Y175084" s="109"/>
    </row>
    <row r="175085" spans="25:25" x14ac:dyDescent="0.25">
      <c r="Y175085" s="109"/>
    </row>
    <row r="175086" spans="25:25" x14ac:dyDescent="0.25">
      <c r="Y175086" s="109"/>
    </row>
    <row r="175087" spans="25:25" x14ac:dyDescent="0.25">
      <c r="Y175087" s="109"/>
    </row>
    <row r="175088" spans="25:25" x14ac:dyDescent="0.25">
      <c r="Y175088" s="109"/>
    </row>
    <row r="175089" spans="25:25" x14ac:dyDescent="0.25">
      <c r="Y175089" s="109"/>
    </row>
    <row r="175090" spans="25:25" x14ac:dyDescent="0.25">
      <c r="Y175090" s="109"/>
    </row>
    <row r="175091" spans="25:25" x14ac:dyDescent="0.25">
      <c r="Y175091" s="109"/>
    </row>
    <row r="175092" spans="25:25" x14ac:dyDescent="0.25">
      <c r="Y175092" s="109"/>
    </row>
    <row r="175093" spans="25:25" x14ac:dyDescent="0.25">
      <c r="Y175093" s="109"/>
    </row>
    <row r="175094" spans="25:25" x14ac:dyDescent="0.25">
      <c r="Y175094" s="109"/>
    </row>
    <row r="175095" spans="25:25" x14ac:dyDescent="0.25">
      <c r="Y175095" s="109"/>
    </row>
    <row r="175096" spans="25:25" x14ac:dyDescent="0.25">
      <c r="Y175096" s="109"/>
    </row>
    <row r="175097" spans="25:25" x14ac:dyDescent="0.25">
      <c r="Y175097" s="109"/>
    </row>
    <row r="175098" spans="25:25" x14ac:dyDescent="0.25">
      <c r="Y175098" s="109"/>
    </row>
    <row r="175099" spans="25:25" x14ac:dyDescent="0.25">
      <c r="Y175099" s="109"/>
    </row>
    <row r="175100" spans="25:25" x14ac:dyDescent="0.25">
      <c r="Y175100" s="109"/>
    </row>
    <row r="175101" spans="25:25" x14ac:dyDescent="0.25">
      <c r="Y175101" s="109"/>
    </row>
    <row r="175102" spans="25:25" x14ac:dyDescent="0.25">
      <c r="Y175102" s="109"/>
    </row>
    <row r="175103" spans="25:25" x14ac:dyDescent="0.25">
      <c r="Y175103" s="109"/>
    </row>
    <row r="175104" spans="25:25" x14ac:dyDescent="0.25">
      <c r="Y175104" s="109"/>
    </row>
    <row r="175105" spans="25:25" x14ac:dyDescent="0.25">
      <c r="Y175105" s="109"/>
    </row>
    <row r="175106" spans="25:25" x14ac:dyDescent="0.25">
      <c r="Y175106" s="109"/>
    </row>
    <row r="175107" spans="25:25" x14ac:dyDescent="0.25">
      <c r="Y175107" s="109"/>
    </row>
    <row r="175108" spans="25:25" x14ac:dyDescent="0.25">
      <c r="Y175108" s="109"/>
    </row>
    <row r="175109" spans="25:25" x14ac:dyDescent="0.25">
      <c r="Y175109" s="109"/>
    </row>
    <row r="175110" spans="25:25" x14ac:dyDescent="0.25">
      <c r="Y175110" s="109"/>
    </row>
    <row r="175111" spans="25:25" x14ac:dyDescent="0.25">
      <c r="Y175111" s="109"/>
    </row>
    <row r="175112" spans="25:25" x14ac:dyDescent="0.25">
      <c r="Y175112" s="109"/>
    </row>
    <row r="175113" spans="25:25" x14ac:dyDescent="0.25">
      <c r="Y175113" s="109"/>
    </row>
    <row r="175114" spans="25:25" x14ac:dyDescent="0.25">
      <c r="Y175114" s="109"/>
    </row>
    <row r="175115" spans="25:25" x14ac:dyDescent="0.25">
      <c r="Y175115" s="109"/>
    </row>
    <row r="175116" spans="25:25" x14ac:dyDescent="0.25">
      <c r="Y175116" s="109"/>
    </row>
    <row r="175117" spans="25:25" x14ac:dyDescent="0.25">
      <c r="Y175117" s="109"/>
    </row>
    <row r="175118" spans="25:25" x14ac:dyDescent="0.25">
      <c r="Y175118" s="109"/>
    </row>
    <row r="175119" spans="25:25" x14ac:dyDescent="0.25">
      <c r="Y175119" s="109"/>
    </row>
    <row r="175120" spans="25:25" x14ac:dyDescent="0.25">
      <c r="Y175120" s="109"/>
    </row>
    <row r="175121" spans="25:25" x14ac:dyDescent="0.25">
      <c r="Y175121" s="109"/>
    </row>
    <row r="175122" spans="25:25" x14ac:dyDescent="0.25">
      <c r="Y175122" s="109"/>
    </row>
    <row r="175123" spans="25:25" x14ac:dyDescent="0.25">
      <c r="Y175123" s="109"/>
    </row>
    <row r="175124" spans="25:25" x14ac:dyDescent="0.25">
      <c r="Y175124" s="109"/>
    </row>
    <row r="175125" spans="25:25" x14ac:dyDescent="0.25">
      <c r="Y175125" s="109"/>
    </row>
    <row r="175126" spans="25:25" x14ac:dyDescent="0.25">
      <c r="Y175126" s="109"/>
    </row>
    <row r="175127" spans="25:25" x14ac:dyDescent="0.25">
      <c r="Y175127" s="109"/>
    </row>
    <row r="175128" spans="25:25" x14ac:dyDescent="0.25">
      <c r="Y175128" s="109"/>
    </row>
    <row r="175129" spans="25:25" x14ac:dyDescent="0.25">
      <c r="Y175129" s="109"/>
    </row>
    <row r="175130" spans="25:25" x14ac:dyDescent="0.25">
      <c r="Y175130" s="109"/>
    </row>
    <row r="175131" spans="25:25" x14ac:dyDescent="0.25">
      <c r="Y175131" s="109"/>
    </row>
    <row r="175132" spans="25:25" x14ac:dyDescent="0.25">
      <c r="Y175132" s="109"/>
    </row>
    <row r="175133" spans="25:25" x14ac:dyDescent="0.25">
      <c r="Y175133" s="109"/>
    </row>
    <row r="175134" spans="25:25" x14ac:dyDescent="0.25">
      <c r="Y175134" s="109"/>
    </row>
    <row r="175135" spans="25:25" x14ac:dyDescent="0.25">
      <c r="Y175135" s="109"/>
    </row>
    <row r="175136" spans="25:25" x14ac:dyDescent="0.25">
      <c r="Y175136" s="109"/>
    </row>
    <row r="175137" spans="25:25" x14ac:dyDescent="0.25">
      <c r="Y175137" s="109"/>
    </row>
    <row r="175138" spans="25:25" x14ac:dyDescent="0.25">
      <c r="Y175138" s="109"/>
    </row>
    <row r="175139" spans="25:25" x14ac:dyDescent="0.25">
      <c r="Y175139" s="109"/>
    </row>
    <row r="175140" spans="25:25" x14ac:dyDescent="0.25">
      <c r="Y175140" s="109"/>
    </row>
    <row r="175141" spans="25:25" x14ac:dyDescent="0.25">
      <c r="Y175141" s="109"/>
    </row>
    <row r="175142" spans="25:25" x14ac:dyDescent="0.25">
      <c r="Y175142" s="109"/>
    </row>
    <row r="175143" spans="25:25" x14ac:dyDescent="0.25">
      <c r="Y175143" s="109"/>
    </row>
    <row r="175144" spans="25:25" x14ac:dyDescent="0.25">
      <c r="Y175144" s="109"/>
    </row>
    <row r="175145" spans="25:25" x14ac:dyDescent="0.25">
      <c r="Y175145" s="109"/>
    </row>
    <row r="175146" spans="25:25" x14ac:dyDescent="0.25">
      <c r="Y175146" s="109"/>
    </row>
    <row r="175147" spans="25:25" x14ac:dyDescent="0.25">
      <c r="Y175147" s="109"/>
    </row>
    <row r="175148" spans="25:25" x14ac:dyDescent="0.25">
      <c r="Y175148" s="109"/>
    </row>
    <row r="175149" spans="25:25" x14ac:dyDescent="0.25">
      <c r="Y175149" s="109"/>
    </row>
    <row r="175150" spans="25:25" x14ac:dyDescent="0.25">
      <c r="Y175150" s="109"/>
    </row>
    <row r="175151" spans="25:25" x14ac:dyDescent="0.25">
      <c r="Y175151" s="109"/>
    </row>
    <row r="175152" spans="25:25" x14ac:dyDescent="0.25">
      <c r="Y175152" s="109"/>
    </row>
    <row r="175153" spans="25:25" x14ac:dyDescent="0.25">
      <c r="Y175153" s="109"/>
    </row>
    <row r="175154" spans="25:25" x14ac:dyDescent="0.25">
      <c r="Y175154" s="109"/>
    </row>
    <row r="175155" spans="25:25" x14ac:dyDescent="0.25">
      <c r="Y175155" s="109"/>
    </row>
    <row r="175156" spans="25:25" x14ac:dyDescent="0.25">
      <c r="Y175156" s="109"/>
    </row>
    <row r="175157" spans="25:25" x14ac:dyDescent="0.25">
      <c r="Y175157" s="109"/>
    </row>
    <row r="175158" spans="25:25" x14ac:dyDescent="0.25">
      <c r="Y175158" s="109"/>
    </row>
    <row r="175159" spans="25:25" x14ac:dyDescent="0.25">
      <c r="Y175159" s="109"/>
    </row>
    <row r="175160" spans="25:25" x14ac:dyDescent="0.25">
      <c r="Y175160" s="109"/>
    </row>
    <row r="175161" spans="25:25" x14ac:dyDescent="0.25">
      <c r="Y175161" s="109"/>
    </row>
    <row r="175162" spans="25:25" x14ac:dyDescent="0.25">
      <c r="Y175162" s="109"/>
    </row>
    <row r="175163" spans="25:25" x14ac:dyDescent="0.25">
      <c r="Y175163" s="109"/>
    </row>
    <row r="175164" spans="25:25" x14ac:dyDescent="0.25">
      <c r="Y175164" s="109"/>
    </row>
    <row r="175165" spans="25:25" x14ac:dyDescent="0.25">
      <c r="Y175165" s="109"/>
    </row>
    <row r="175166" spans="25:25" x14ac:dyDescent="0.25">
      <c r="Y175166" s="109"/>
    </row>
    <row r="175167" spans="25:25" x14ac:dyDescent="0.25">
      <c r="Y175167" s="109"/>
    </row>
    <row r="175168" spans="25:25" x14ac:dyDescent="0.25">
      <c r="Y175168" s="109"/>
    </row>
    <row r="175169" spans="25:25" x14ac:dyDescent="0.25">
      <c r="Y175169" s="109"/>
    </row>
    <row r="175170" spans="25:25" x14ac:dyDescent="0.25">
      <c r="Y175170" s="109"/>
    </row>
    <row r="175171" spans="25:25" x14ac:dyDescent="0.25">
      <c r="Y175171" s="109"/>
    </row>
    <row r="175172" spans="25:25" x14ac:dyDescent="0.25">
      <c r="Y175172" s="109"/>
    </row>
    <row r="175173" spans="25:25" x14ac:dyDescent="0.25">
      <c r="Y175173" s="109"/>
    </row>
    <row r="175174" spans="25:25" x14ac:dyDescent="0.25">
      <c r="Y175174" s="109"/>
    </row>
    <row r="175175" spans="25:25" x14ac:dyDescent="0.25">
      <c r="Y175175" s="109"/>
    </row>
    <row r="175176" spans="25:25" x14ac:dyDescent="0.25">
      <c r="Y175176" s="109"/>
    </row>
    <row r="175177" spans="25:25" x14ac:dyDescent="0.25">
      <c r="Y175177" s="109"/>
    </row>
    <row r="175178" spans="25:25" x14ac:dyDescent="0.25">
      <c r="Y175178" s="109"/>
    </row>
    <row r="175179" spans="25:25" x14ac:dyDescent="0.25">
      <c r="Y175179" s="109"/>
    </row>
    <row r="175180" spans="25:25" x14ac:dyDescent="0.25">
      <c r="Y175180" s="109"/>
    </row>
    <row r="175181" spans="25:25" x14ac:dyDescent="0.25">
      <c r="Y175181" s="109"/>
    </row>
    <row r="175182" spans="25:25" x14ac:dyDescent="0.25">
      <c r="Y175182" s="109"/>
    </row>
    <row r="175183" spans="25:25" x14ac:dyDescent="0.25">
      <c r="Y175183" s="109"/>
    </row>
    <row r="175184" spans="25:25" x14ac:dyDescent="0.25">
      <c r="Y175184" s="109"/>
    </row>
    <row r="175185" spans="25:25" x14ac:dyDescent="0.25">
      <c r="Y175185" s="109"/>
    </row>
    <row r="175186" spans="25:25" x14ac:dyDescent="0.25">
      <c r="Y175186" s="109"/>
    </row>
    <row r="175187" spans="25:25" x14ac:dyDescent="0.25">
      <c r="Y175187" s="109"/>
    </row>
    <row r="175188" spans="25:25" x14ac:dyDescent="0.25">
      <c r="Y175188" s="109"/>
    </row>
    <row r="175189" spans="25:25" x14ac:dyDescent="0.25">
      <c r="Y175189" s="109"/>
    </row>
    <row r="175190" spans="25:25" x14ac:dyDescent="0.25">
      <c r="Y175190" s="109"/>
    </row>
    <row r="175191" spans="25:25" x14ac:dyDescent="0.25">
      <c r="Y175191" s="109"/>
    </row>
    <row r="175192" spans="25:25" x14ac:dyDescent="0.25">
      <c r="Y175192" s="109"/>
    </row>
    <row r="175193" spans="25:25" x14ac:dyDescent="0.25">
      <c r="Y175193" s="109"/>
    </row>
    <row r="175194" spans="25:25" x14ac:dyDescent="0.25">
      <c r="Y175194" s="109"/>
    </row>
    <row r="175195" spans="25:25" x14ac:dyDescent="0.25">
      <c r="Y175195" s="109"/>
    </row>
    <row r="175196" spans="25:25" x14ac:dyDescent="0.25">
      <c r="Y175196" s="109"/>
    </row>
    <row r="175197" spans="25:25" x14ac:dyDescent="0.25">
      <c r="Y175197" s="109"/>
    </row>
    <row r="175198" spans="25:25" x14ac:dyDescent="0.25">
      <c r="Y175198" s="109"/>
    </row>
    <row r="175199" spans="25:25" x14ac:dyDescent="0.25">
      <c r="Y175199" s="109"/>
    </row>
    <row r="175200" spans="25:25" x14ac:dyDescent="0.25">
      <c r="Y175200" s="109"/>
    </row>
    <row r="175201" spans="25:25" x14ac:dyDescent="0.25">
      <c r="Y175201" s="109"/>
    </row>
    <row r="175202" spans="25:25" x14ac:dyDescent="0.25">
      <c r="Y175202" s="109"/>
    </row>
    <row r="175203" spans="25:25" x14ac:dyDescent="0.25">
      <c r="Y175203" s="109"/>
    </row>
    <row r="175204" spans="25:25" x14ac:dyDescent="0.25">
      <c r="Y175204" s="109"/>
    </row>
    <row r="175205" spans="25:25" x14ac:dyDescent="0.25">
      <c r="Y175205" s="109"/>
    </row>
    <row r="175206" spans="25:25" x14ac:dyDescent="0.25">
      <c r="Y175206" s="109"/>
    </row>
    <row r="175207" spans="25:25" x14ac:dyDescent="0.25">
      <c r="Y175207" s="109"/>
    </row>
    <row r="175208" spans="25:25" x14ac:dyDescent="0.25">
      <c r="Y175208" s="109"/>
    </row>
    <row r="175209" spans="25:25" x14ac:dyDescent="0.25">
      <c r="Y175209" s="109"/>
    </row>
    <row r="175210" spans="25:25" x14ac:dyDescent="0.25">
      <c r="Y175210" s="109"/>
    </row>
    <row r="175211" spans="25:25" x14ac:dyDescent="0.25">
      <c r="Y175211" s="109"/>
    </row>
    <row r="175212" spans="25:25" x14ac:dyDescent="0.25">
      <c r="Y175212" s="109"/>
    </row>
    <row r="175213" spans="25:25" x14ac:dyDescent="0.25">
      <c r="Y175213" s="109"/>
    </row>
    <row r="175214" spans="25:25" x14ac:dyDescent="0.25">
      <c r="Y175214" s="109"/>
    </row>
    <row r="175215" spans="25:25" x14ac:dyDescent="0.25">
      <c r="Y175215" s="109"/>
    </row>
    <row r="175216" spans="25:25" x14ac:dyDescent="0.25">
      <c r="Y175216" s="109"/>
    </row>
    <row r="175217" spans="25:25" x14ac:dyDescent="0.25">
      <c r="Y175217" s="109"/>
    </row>
    <row r="175218" spans="25:25" x14ac:dyDescent="0.25">
      <c r="Y175218" s="109"/>
    </row>
    <row r="175219" spans="25:25" x14ac:dyDescent="0.25">
      <c r="Y175219" s="109"/>
    </row>
    <row r="175220" spans="25:25" x14ac:dyDescent="0.25">
      <c r="Y175220" s="109"/>
    </row>
    <row r="175221" spans="25:25" x14ac:dyDescent="0.25">
      <c r="Y175221" s="109"/>
    </row>
    <row r="175222" spans="25:25" x14ac:dyDescent="0.25">
      <c r="Y175222" s="109"/>
    </row>
    <row r="175223" spans="25:25" x14ac:dyDescent="0.25">
      <c r="Y175223" s="109"/>
    </row>
    <row r="175224" spans="25:25" x14ac:dyDescent="0.25">
      <c r="Y175224" s="109"/>
    </row>
    <row r="175225" spans="25:25" x14ac:dyDescent="0.25">
      <c r="Y175225" s="109"/>
    </row>
    <row r="175226" spans="25:25" x14ac:dyDescent="0.25">
      <c r="Y175226" s="109"/>
    </row>
    <row r="175227" spans="25:25" x14ac:dyDescent="0.25">
      <c r="Y175227" s="109"/>
    </row>
    <row r="175228" spans="25:25" x14ac:dyDescent="0.25">
      <c r="Y175228" s="109"/>
    </row>
    <row r="175229" spans="25:25" x14ac:dyDescent="0.25">
      <c r="Y175229" s="109"/>
    </row>
    <row r="175230" spans="25:25" x14ac:dyDescent="0.25">
      <c r="Y175230" s="109"/>
    </row>
    <row r="175231" spans="25:25" x14ac:dyDescent="0.25">
      <c r="Y175231" s="109"/>
    </row>
    <row r="175232" spans="25:25" x14ac:dyDescent="0.25">
      <c r="Y175232" s="109"/>
    </row>
    <row r="175233" spans="25:25" x14ac:dyDescent="0.25">
      <c r="Y175233" s="109"/>
    </row>
    <row r="175234" spans="25:25" x14ac:dyDescent="0.25">
      <c r="Y175234" s="109"/>
    </row>
    <row r="175235" spans="25:25" x14ac:dyDescent="0.25">
      <c r="Y175235" s="109"/>
    </row>
    <row r="175236" spans="25:25" x14ac:dyDescent="0.25">
      <c r="Y175236" s="109"/>
    </row>
    <row r="175237" spans="25:25" x14ac:dyDescent="0.25">
      <c r="Y175237" s="109"/>
    </row>
    <row r="175238" spans="25:25" x14ac:dyDescent="0.25">
      <c r="Y175238" s="109"/>
    </row>
    <row r="175239" spans="25:25" x14ac:dyDescent="0.25">
      <c r="Y175239" s="109"/>
    </row>
    <row r="175240" spans="25:25" x14ac:dyDescent="0.25">
      <c r="Y175240" s="109"/>
    </row>
    <row r="175241" spans="25:25" x14ac:dyDescent="0.25">
      <c r="Y175241" s="109"/>
    </row>
    <row r="175242" spans="25:25" x14ac:dyDescent="0.25">
      <c r="Y175242" s="109"/>
    </row>
    <row r="175243" spans="25:25" x14ac:dyDescent="0.25">
      <c r="Y175243" s="109"/>
    </row>
    <row r="175244" spans="25:25" x14ac:dyDescent="0.25">
      <c r="Y175244" s="109"/>
    </row>
    <row r="175245" spans="25:25" x14ac:dyDescent="0.25">
      <c r="Y175245" s="109"/>
    </row>
    <row r="175246" spans="25:25" x14ac:dyDescent="0.25">
      <c r="Y175246" s="109"/>
    </row>
    <row r="175247" spans="25:25" x14ac:dyDescent="0.25">
      <c r="Y175247" s="109"/>
    </row>
    <row r="175248" spans="25:25" x14ac:dyDescent="0.25">
      <c r="Y175248" s="109"/>
    </row>
    <row r="175249" spans="25:25" x14ac:dyDescent="0.25">
      <c r="Y175249" s="109"/>
    </row>
    <row r="175250" spans="25:25" x14ac:dyDescent="0.25">
      <c r="Y175250" s="109"/>
    </row>
    <row r="175251" spans="25:25" x14ac:dyDescent="0.25">
      <c r="Y175251" s="109"/>
    </row>
    <row r="175252" spans="25:25" x14ac:dyDescent="0.25">
      <c r="Y175252" s="109"/>
    </row>
    <row r="175253" spans="25:25" x14ac:dyDescent="0.25">
      <c r="Y175253" s="109"/>
    </row>
    <row r="175254" spans="25:25" x14ac:dyDescent="0.25">
      <c r="Y175254" s="109"/>
    </row>
    <row r="175255" spans="25:25" x14ac:dyDescent="0.25">
      <c r="Y175255" s="109"/>
    </row>
    <row r="175256" spans="25:25" x14ac:dyDescent="0.25">
      <c r="Y175256" s="109"/>
    </row>
    <row r="175257" spans="25:25" x14ac:dyDescent="0.25">
      <c r="Y175257" s="109"/>
    </row>
    <row r="175258" spans="25:25" x14ac:dyDescent="0.25">
      <c r="Y175258" s="109"/>
    </row>
    <row r="175259" spans="25:25" x14ac:dyDescent="0.25">
      <c r="Y175259" s="109"/>
    </row>
    <row r="175260" spans="25:25" x14ac:dyDescent="0.25">
      <c r="Y175260" s="109"/>
    </row>
    <row r="175261" spans="25:25" x14ac:dyDescent="0.25">
      <c r="Y175261" s="109"/>
    </row>
    <row r="175262" spans="25:25" x14ac:dyDescent="0.25">
      <c r="Y175262" s="109"/>
    </row>
    <row r="175263" spans="25:25" x14ac:dyDescent="0.25">
      <c r="Y175263" s="109"/>
    </row>
    <row r="175264" spans="25:25" x14ac:dyDescent="0.25">
      <c r="Y175264" s="109"/>
    </row>
    <row r="175265" spans="25:25" x14ac:dyDescent="0.25">
      <c r="Y175265" s="109"/>
    </row>
    <row r="175266" spans="25:25" x14ac:dyDescent="0.25">
      <c r="Y175266" s="109"/>
    </row>
    <row r="175267" spans="25:25" x14ac:dyDescent="0.25">
      <c r="Y175267" s="109"/>
    </row>
    <row r="175268" spans="25:25" x14ac:dyDescent="0.25">
      <c r="Y175268" s="109"/>
    </row>
    <row r="175269" spans="25:25" x14ac:dyDescent="0.25">
      <c r="Y175269" s="109"/>
    </row>
    <row r="175270" spans="25:25" x14ac:dyDescent="0.25">
      <c r="Y175270" s="109"/>
    </row>
    <row r="175271" spans="25:25" x14ac:dyDescent="0.25">
      <c r="Y175271" s="109"/>
    </row>
    <row r="175272" spans="25:25" x14ac:dyDescent="0.25">
      <c r="Y175272" s="109"/>
    </row>
    <row r="175273" spans="25:25" x14ac:dyDescent="0.25">
      <c r="Y175273" s="109"/>
    </row>
    <row r="175274" spans="25:25" x14ac:dyDescent="0.25">
      <c r="Y175274" s="109"/>
    </row>
    <row r="175275" spans="25:25" x14ac:dyDescent="0.25">
      <c r="Y175275" s="109"/>
    </row>
    <row r="175276" spans="25:25" x14ac:dyDescent="0.25">
      <c r="Y175276" s="109"/>
    </row>
    <row r="175277" spans="25:25" x14ac:dyDescent="0.25">
      <c r="Y175277" s="109"/>
    </row>
    <row r="175278" spans="25:25" x14ac:dyDescent="0.25">
      <c r="Y175278" s="109"/>
    </row>
    <row r="175279" spans="25:25" x14ac:dyDescent="0.25">
      <c r="Y175279" s="109"/>
    </row>
    <row r="175280" spans="25:25" x14ac:dyDescent="0.25">
      <c r="Y175280" s="109"/>
    </row>
    <row r="175281" spans="25:25" x14ac:dyDescent="0.25">
      <c r="Y175281" s="109"/>
    </row>
    <row r="175282" spans="25:25" x14ac:dyDescent="0.25">
      <c r="Y175282" s="109"/>
    </row>
    <row r="175283" spans="25:25" x14ac:dyDescent="0.25">
      <c r="Y175283" s="109"/>
    </row>
    <row r="175284" spans="25:25" x14ac:dyDescent="0.25">
      <c r="Y175284" s="109"/>
    </row>
    <row r="175285" spans="25:25" x14ac:dyDescent="0.25">
      <c r="Y175285" s="109"/>
    </row>
    <row r="175286" spans="25:25" x14ac:dyDescent="0.25">
      <c r="Y175286" s="109"/>
    </row>
    <row r="175287" spans="25:25" x14ac:dyDescent="0.25">
      <c r="Y175287" s="109"/>
    </row>
    <row r="175288" spans="25:25" x14ac:dyDescent="0.25">
      <c r="Y175288" s="109"/>
    </row>
    <row r="175289" spans="25:25" x14ac:dyDescent="0.25">
      <c r="Y175289" s="109"/>
    </row>
    <row r="175290" spans="25:25" x14ac:dyDescent="0.25">
      <c r="Y175290" s="109"/>
    </row>
    <row r="175291" spans="25:25" x14ac:dyDescent="0.25">
      <c r="Y175291" s="109"/>
    </row>
    <row r="175292" spans="25:25" x14ac:dyDescent="0.25">
      <c r="Y175292" s="109"/>
    </row>
    <row r="175293" spans="25:25" x14ac:dyDescent="0.25">
      <c r="Y175293" s="109"/>
    </row>
    <row r="175294" spans="25:25" x14ac:dyDescent="0.25">
      <c r="Y175294" s="109"/>
    </row>
    <row r="175295" spans="25:25" x14ac:dyDescent="0.25">
      <c r="Y175295" s="109"/>
    </row>
    <row r="175296" spans="25:25" x14ac:dyDescent="0.25">
      <c r="Y175296" s="109"/>
    </row>
    <row r="175297" spans="25:25" x14ac:dyDescent="0.25">
      <c r="Y175297" s="109"/>
    </row>
    <row r="175298" spans="25:25" x14ac:dyDescent="0.25">
      <c r="Y175298" s="109"/>
    </row>
    <row r="175299" spans="25:25" x14ac:dyDescent="0.25">
      <c r="Y175299" s="109"/>
    </row>
    <row r="175300" spans="25:25" x14ac:dyDescent="0.25">
      <c r="Y175300" s="109"/>
    </row>
    <row r="175301" spans="25:25" x14ac:dyDescent="0.25">
      <c r="Y175301" s="109"/>
    </row>
    <row r="175302" spans="25:25" x14ac:dyDescent="0.25">
      <c r="Y175302" s="109"/>
    </row>
    <row r="175303" spans="25:25" x14ac:dyDescent="0.25">
      <c r="Y175303" s="109"/>
    </row>
    <row r="175304" spans="25:25" x14ac:dyDescent="0.25">
      <c r="Y175304" s="109"/>
    </row>
    <row r="175305" spans="25:25" x14ac:dyDescent="0.25">
      <c r="Y175305" s="109"/>
    </row>
    <row r="175306" spans="25:25" x14ac:dyDescent="0.25">
      <c r="Y175306" s="109"/>
    </row>
    <row r="175307" spans="25:25" x14ac:dyDescent="0.25">
      <c r="Y175307" s="109"/>
    </row>
    <row r="175308" spans="25:25" x14ac:dyDescent="0.25">
      <c r="Y175308" s="109"/>
    </row>
    <row r="175309" spans="25:25" x14ac:dyDescent="0.25">
      <c r="Y175309" s="109"/>
    </row>
    <row r="175310" spans="25:25" x14ac:dyDescent="0.25">
      <c r="Y175310" s="109"/>
    </row>
    <row r="175311" spans="25:25" x14ac:dyDescent="0.25">
      <c r="Y175311" s="109"/>
    </row>
    <row r="175312" spans="25:25" x14ac:dyDescent="0.25">
      <c r="Y175312" s="109"/>
    </row>
    <row r="175313" spans="25:25" x14ac:dyDescent="0.25">
      <c r="Y175313" s="109"/>
    </row>
    <row r="175314" spans="25:25" x14ac:dyDescent="0.25">
      <c r="Y175314" s="109"/>
    </row>
    <row r="175315" spans="25:25" x14ac:dyDescent="0.25">
      <c r="Y175315" s="109"/>
    </row>
    <row r="175316" spans="25:25" x14ac:dyDescent="0.25">
      <c r="Y175316" s="109"/>
    </row>
    <row r="175317" spans="25:25" x14ac:dyDescent="0.25">
      <c r="Y175317" s="109"/>
    </row>
    <row r="175318" spans="25:25" x14ac:dyDescent="0.25">
      <c r="Y175318" s="109"/>
    </row>
    <row r="175319" spans="25:25" x14ac:dyDescent="0.25">
      <c r="Y175319" s="109"/>
    </row>
    <row r="175320" spans="25:25" x14ac:dyDescent="0.25">
      <c r="Y175320" s="109"/>
    </row>
    <row r="175321" spans="25:25" x14ac:dyDescent="0.25">
      <c r="Y175321" s="109"/>
    </row>
    <row r="175322" spans="25:25" x14ac:dyDescent="0.25">
      <c r="Y175322" s="109"/>
    </row>
    <row r="175323" spans="25:25" x14ac:dyDescent="0.25">
      <c r="Y175323" s="109"/>
    </row>
    <row r="175324" spans="25:25" x14ac:dyDescent="0.25">
      <c r="Y175324" s="109"/>
    </row>
    <row r="175325" spans="25:25" x14ac:dyDescent="0.25">
      <c r="Y175325" s="109"/>
    </row>
    <row r="175326" spans="25:25" x14ac:dyDescent="0.25">
      <c r="Y175326" s="109"/>
    </row>
    <row r="175327" spans="25:25" x14ac:dyDescent="0.25">
      <c r="Y175327" s="109"/>
    </row>
    <row r="175328" spans="25:25" x14ac:dyDescent="0.25">
      <c r="Y175328" s="109"/>
    </row>
    <row r="175329" spans="25:25" x14ac:dyDescent="0.25">
      <c r="Y175329" s="109"/>
    </row>
    <row r="175330" spans="25:25" x14ac:dyDescent="0.25">
      <c r="Y175330" s="109"/>
    </row>
    <row r="175331" spans="25:25" x14ac:dyDescent="0.25">
      <c r="Y175331" s="109"/>
    </row>
    <row r="175332" spans="25:25" x14ac:dyDescent="0.25">
      <c r="Y175332" s="109"/>
    </row>
    <row r="175333" spans="25:25" x14ac:dyDescent="0.25">
      <c r="Y175333" s="109"/>
    </row>
    <row r="175334" spans="25:25" x14ac:dyDescent="0.25">
      <c r="Y175334" s="109"/>
    </row>
    <row r="175335" spans="25:25" x14ac:dyDescent="0.25">
      <c r="Y175335" s="109"/>
    </row>
    <row r="175336" spans="25:25" x14ac:dyDescent="0.25">
      <c r="Y175336" s="109"/>
    </row>
    <row r="175337" spans="25:25" x14ac:dyDescent="0.25">
      <c r="Y175337" s="109"/>
    </row>
    <row r="175338" spans="25:25" x14ac:dyDescent="0.25">
      <c r="Y175338" s="109"/>
    </row>
    <row r="175339" spans="25:25" x14ac:dyDescent="0.25">
      <c r="Y175339" s="109"/>
    </row>
    <row r="175340" spans="25:25" x14ac:dyDescent="0.25">
      <c r="Y175340" s="109"/>
    </row>
    <row r="175341" spans="25:25" x14ac:dyDescent="0.25">
      <c r="Y175341" s="109"/>
    </row>
    <row r="175342" spans="25:25" x14ac:dyDescent="0.25">
      <c r="Y175342" s="109"/>
    </row>
    <row r="175343" spans="25:25" x14ac:dyDescent="0.25">
      <c r="Y175343" s="109"/>
    </row>
    <row r="175344" spans="25:25" x14ac:dyDescent="0.25">
      <c r="Y175344" s="109"/>
    </row>
    <row r="175345" spans="25:25" x14ac:dyDescent="0.25">
      <c r="Y175345" s="109"/>
    </row>
    <row r="175346" spans="25:25" x14ac:dyDescent="0.25">
      <c r="Y175346" s="109"/>
    </row>
    <row r="175347" spans="25:25" x14ac:dyDescent="0.25">
      <c r="Y175347" s="109"/>
    </row>
    <row r="175348" spans="25:25" x14ac:dyDescent="0.25">
      <c r="Y175348" s="109"/>
    </row>
    <row r="175349" spans="25:25" x14ac:dyDescent="0.25">
      <c r="Y175349" s="109"/>
    </row>
    <row r="175350" spans="25:25" x14ac:dyDescent="0.25">
      <c r="Y175350" s="109"/>
    </row>
    <row r="175351" spans="25:25" x14ac:dyDescent="0.25">
      <c r="Y175351" s="109"/>
    </row>
    <row r="175352" spans="25:25" x14ac:dyDescent="0.25">
      <c r="Y175352" s="109"/>
    </row>
    <row r="175353" spans="25:25" x14ac:dyDescent="0.25">
      <c r="Y175353" s="109"/>
    </row>
    <row r="175354" spans="25:25" x14ac:dyDescent="0.25">
      <c r="Y175354" s="109"/>
    </row>
    <row r="175355" spans="25:25" x14ac:dyDescent="0.25">
      <c r="Y175355" s="109"/>
    </row>
    <row r="175356" spans="25:25" x14ac:dyDescent="0.25">
      <c r="Y175356" s="109"/>
    </row>
    <row r="175357" spans="25:25" x14ac:dyDescent="0.25">
      <c r="Y175357" s="109"/>
    </row>
    <row r="175358" spans="25:25" x14ac:dyDescent="0.25">
      <c r="Y175358" s="109"/>
    </row>
    <row r="175359" spans="25:25" x14ac:dyDescent="0.25">
      <c r="Y175359" s="109"/>
    </row>
    <row r="175360" spans="25:25" x14ac:dyDescent="0.25">
      <c r="Y175360" s="109"/>
    </row>
    <row r="175361" spans="25:25" x14ac:dyDescent="0.25">
      <c r="Y175361" s="109"/>
    </row>
    <row r="175362" spans="25:25" x14ac:dyDescent="0.25">
      <c r="Y175362" s="109"/>
    </row>
    <row r="175363" spans="25:25" x14ac:dyDescent="0.25">
      <c r="Y175363" s="109"/>
    </row>
    <row r="175364" spans="25:25" x14ac:dyDescent="0.25">
      <c r="Y175364" s="109"/>
    </row>
    <row r="175365" spans="25:25" x14ac:dyDescent="0.25">
      <c r="Y175365" s="109"/>
    </row>
    <row r="175366" spans="25:25" x14ac:dyDescent="0.25">
      <c r="Y175366" s="109"/>
    </row>
    <row r="175367" spans="25:25" x14ac:dyDescent="0.25">
      <c r="Y175367" s="109"/>
    </row>
    <row r="175368" spans="25:25" x14ac:dyDescent="0.25">
      <c r="Y175368" s="109"/>
    </row>
    <row r="175369" spans="25:25" x14ac:dyDescent="0.25">
      <c r="Y175369" s="109"/>
    </row>
    <row r="175370" spans="25:25" x14ac:dyDescent="0.25">
      <c r="Y175370" s="109"/>
    </row>
    <row r="175371" spans="25:25" x14ac:dyDescent="0.25">
      <c r="Y175371" s="109"/>
    </row>
    <row r="175372" spans="25:25" x14ac:dyDescent="0.25">
      <c r="Y175372" s="109"/>
    </row>
    <row r="175373" spans="25:25" x14ac:dyDescent="0.25">
      <c r="Y175373" s="109"/>
    </row>
    <row r="175374" spans="25:25" x14ac:dyDescent="0.25">
      <c r="Y175374" s="109"/>
    </row>
    <row r="175375" spans="25:25" x14ac:dyDescent="0.25">
      <c r="Y175375" s="109"/>
    </row>
    <row r="175376" spans="25:25" x14ac:dyDescent="0.25">
      <c r="Y175376" s="109"/>
    </row>
    <row r="175377" spans="25:25" x14ac:dyDescent="0.25">
      <c r="Y175377" s="109"/>
    </row>
    <row r="175378" spans="25:25" x14ac:dyDescent="0.25">
      <c r="Y175378" s="109"/>
    </row>
    <row r="175379" spans="25:25" x14ac:dyDescent="0.25">
      <c r="Y175379" s="109"/>
    </row>
    <row r="175380" spans="25:25" x14ac:dyDescent="0.25">
      <c r="Y175380" s="109"/>
    </row>
    <row r="175381" spans="25:25" x14ac:dyDescent="0.25">
      <c r="Y175381" s="109"/>
    </row>
    <row r="175382" spans="25:25" x14ac:dyDescent="0.25">
      <c r="Y175382" s="109"/>
    </row>
    <row r="175383" spans="25:25" x14ac:dyDescent="0.25">
      <c r="Y175383" s="109"/>
    </row>
    <row r="175384" spans="25:25" x14ac:dyDescent="0.25">
      <c r="Y175384" s="109"/>
    </row>
    <row r="175385" spans="25:25" x14ac:dyDescent="0.25">
      <c r="Y175385" s="109"/>
    </row>
    <row r="175386" spans="25:25" x14ac:dyDescent="0.25">
      <c r="Y175386" s="109"/>
    </row>
    <row r="175387" spans="25:25" x14ac:dyDescent="0.25">
      <c r="Y175387" s="109"/>
    </row>
    <row r="175388" spans="25:25" x14ac:dyDescent="0.25">
      <c r="Y175388" s="109"/>
    </row>
    <row r="175389" spans="25:25" x14ac:dyDescent="0.25">
      <c r="Y175389" s="109"/>
    </row>
    <row r="175390" spans="25:25" x14ac:dyDescent="0.25">
      <c r="Y175390" s="109"/>
    </row>
    <row r="175391" spans="25:25" x14ac:dyDescent="0.25">
      <c r="Y175391" s="109"/>
    </row>
    <row r="175392" spans="25:25" x14ac:dyDescent="0.25">
      <c r="Y175392" s="109"/>
    </row>
    <row r="175393" spans="25:25" x14ac:dyDescent="0.25">
      <c r="Y175393" s="109"/>
    </row>
    <row r="175394" spans="25:25" x14ac:dyDescent="0.25">
      <c r="Y175394" s="109"/>
    </row>
    <row r="175395" spans="25:25" x14ac:dyDescent="0.25">
      <c r="Y175395" s="109"/>
    </row>
    <row r="175396" spans="25:25" x14ac:dyDescent="0.25">
      <c r="Y175396" s="109"/>
    </row>
    <row r="175397" spans="25:25" x14ac:dyDescent="0.25">
      <c r="Y175397" s="109"/>
    </row>
    <row r="175398" spans="25:25" x14ac:dyDescent="0.25">
      <c r="Y175398" s="109"/>
    </row>
    <row r="175399" spans="25:25" x14ac:dyDescent="0.25">
      <c r="Y175399" s="109"/>
    </row>
    <row r="175400" spans="25:25" x14ac:dyDescent="0.25">
      <c r="Y175400" s="109"/>
    </row>
    <row r="175401" spans="25:25" x14ac:dyDescent="0.25">
      <c r="Y175401" s="109"/>
    </row>
    <row r="175402" spans="25:25" x14ac:dyDescent="0.25">
      <c r="Y175402" s="109"/>
    </row>
    <row r="175403" spans="25:25" x14ac:dyDescent="0.25">
      <c r="Y175403" s="109"/>
    </row>
    <row r="175404" spans="25:25" x14ac:dyDescent="0.25">
      <c r="Y175404" s="109"/>
    </row>
    <row r="175405" spans="25:25" x14ac:dyDescent="0.25">
      <c r="Y175405" s="109"/>
    </row>
    <row r="175406" spans="25:25" x14ac:dyDescent="0.25">
      <c r="Y175406" s="109"/>
    </row>
    <row r="175407" spans="25:25" x14ac:dyDescent="0.25">
      <c r="Y175407" s="109"/>
    </row>
    <row r="175408" spans="25:25" x14ac:dyDescent="0.25">
      <c r="Y175408" s="109"/>
    </row>
    <row r="175409" spans="25:25" x14ac:dyDescent="0.25">
      <c r="Y175409" s="109"/>
    </row>
    <row r="175410" spans="25:25" x14ac:dyDescent="0.25">
      <c r="Y175410" s="109"/>
    </row>
    <row r="175411" spans="25:25" x14ac:dyDescent="0.25">
      <c r="Y175411" s="109"/>
    </row>
    <row r="175412" spans="25:25" x14ac:dyDescent="0.25">
      <c r="Y175412" s="109"/>
    </row>
    <row r="175413" spans="25:25" x14ac:dyDescent="0.25">
      <c r="Y175413" s="109"/>
    </row>
    <row r="175414" spans="25:25" x14ac:dyDescent="0.25">
      <c r="Y175414" s="109"/>
    </row>
    <row r="175415" spans="25:25" x14ac:dyDescent="0.25">
      <c r="Y175415" s="109"/>
    </row>
    <row r="175416" spans="25:25" x14ac:dyDescent="0.25">
      <c r="Y175416" s="109"/>
    </row>
    <row r="175417" spans="25:25" x14ac:dyDescent="0.25">
      <c r="Y175417" s="109"/>
    </row>
    <row r="175418" spans="25:25" x14ac:dyDescent="0.25">
      <c r="Y175418" s="109"/>
    </row>
    <row r="175419" spans="25:25" x14ac:dyDescent="0.25">
      <c r="Y175419" s="109"/>
    </row>
    <row r="175420" spans="25:25" x14ac:dyDescent="0.25">
      <c r="Y175420" s="109"/>
    </row>
    <row r="175421" spans="25:25" x14ac:dyDescent="0.25">
      <c r="Y175421" s="109"/>
    </row>
    <row r="175422" spans="25:25" x14ac:dyDescent="0.25">
      <c r="Y175422" s="109"/>
    </row>
    <row r="175423" spans="25:25" x14ac:dyDescent="0.25">
      <c r="Y175423" s="109"/>
    </row>
    <row r="175424" spans="25:25" x14ac:dyDescent="0.25">
      <c r="Y175424" s="109"/>
    </row>
    <row r="175425" spans="25:25" x14ac:dyDescent="0.25">
      <c r="Y175425" s="109"/>
    </row>
    <row r="175426" spans="25:25" x14ac:dyDescent="0.25">
      <c r="Y175426" s="109"/>
    </row>
    <row r="175427" spans="25:25" x14ac:dyDescent="0.25">
      <c r="Y175427" s="109"/>
    </row>
    <row r="175428" spans="25:25" x14ac:dyDescent="0.25">
      <c r="Y175428" s="109"/>
    </row>
    <row r="175429" spans="25:25" x14ac:dyDescent="0.25">
      <c r="Y175429" s="109"/>
    </row>
    <row r="175430" spans="25:25" x14ac:dyDescent="0.25">
      <c r="Y175430" s="109"/>
    </row>
    <row r="175431" spans="25:25" x14ac:dyDescent="0.25">
      <c r="Y175431" s="109"/>
    </row>
    <row r="175432" spans="25:25" x14ac:dyDescent="0.25">
      <c r="Y175432" s="109"/>
    </row>
    <row r="175433" spans="25:25" x14ac:dyDescent="0.25">
      <c r="Y175433" s="109"/>
    </row>
    <row r="175434" spans="25:25" x14ac:dyDescent="0.25">
      <c r="Y175434" s="109"/>
    </row>
    <row r="175435" spans="25:25" x14ac:dyDescent="0.25">
      <c r="Y175435" s="109"/>
    </row>
    <row r="175436" spans="25:25" x14ac:dyDescent="0.25">
      <c r="Y175436" s="109"/>
    </row>
    <row r="175437" spans="25:25" x14ac:dyDescent="0.25">
      <c r="Y175437" s="109"/>
    </row>
    <row r="175438" spans="25:25" x14ac:dyDescent="0.25">
      <c r="Y175438" s="109"/>
    </row>
    <row r="175439" spans="25:25" x14ac:dyDescent="0.25">
      <c r="Y175439" s="109"/>
    </row>
    <row r="175440" spans="25:25" x14ac:dyDescent="0.25">
      <c r="Y175440" s="109"/>
    </row>
    <row r="175441" spans="25:25" x14ac:dyDescent="0.25">
      <c r="Y175441" s="109"/>
    </row>
    <row r="175442" spans="25:25" x14ac:dyDescent="0.25">
      <c r="Y175442" s="109"/>
    </row>
    <row r="175443" spans="25:25" x14ac:dyDescent="0.25">
      <c r="Y175443" s="109"/>
    </row>
    <row r="175444" spans="25:25" x14ac:dyDescent="0.25">
      <c r="Y175444" s="109"/>
    </row>
    <row r="175445" spans="25:25" x14ac:dyDescent="0.25">
      <c r="Y175445" s="109"/>
    </row>
    <row r="175446" spans="25:25" x14ac:dyDescent="0.25">
      <c r="Y175446" s="109"/>
    </row>
    <row r="175447" spans="25:25" x14ac:dyDescent="0.25">
      <c r="Y175447" s="109"/>
    </row>
    <row r="175448" spans="25:25" x14ac:dyDescent="0.25">
      <c r="Y175448" s="109"/>
    </row>
    <row r="175449" spans="25:25" x14ac:dyDescent="0.25">
      <c r="Y175449" s="109"/>
    </row>
    <row r="175450" spans="25:25" x14ac:dyDescent="0.25">
      <c r="Y175450" s="109"/>
    </row>
    <row r="175451" spans="25:25" x14ac:dyDescent="0.25">
      <c r="Y175451" s="109"/>
    </row>
    <row r="175452" spans="25:25" x14ac:dyDescent="0.25">
      <c r="Y175452" s="109"/>
    </row>
    <row r="175453" spans="25:25" x14ac:dyDescent="0.25">
      <c r="Y175453" s="109"/>
    </row>
    <row r="175454" spans="25:25" x14ac:dyDescent="0.25">
      <c r="Y175454" s="109"/>
    </row>
    <row r="175455" spans="25:25" x14ac:dyDescent="0.25">
      <c r="Y175455" s="109"/>
    </row>
    <row r="175456" spans="25:25" x14ac:dyDescent="0.25">
      <c r="Y175456" s="109"/>
    </row>
    <row r="175457" spans="25:25" x14ac:dyDescent="0.25">
      <c r="Y175457" s="109"/>
    </row>
    <row r="175458" spans="25:25" x14ac:dyDescent="0.25">
      <c r="Y175458" s="109"/>
    </row>
    <row r="175459" spans="25:25" x14ac:dyDescent="0.25">
      <c r="Y175459" s="109"/>
    </row>
    <row r="175460" spans="25:25" x14ac:dyDescent="0.25">
      <c r="Y175460" s="109"/>
    </row>
    <row r="175461" spans="25:25" x14ac:dyDescent="0.25">
      <c r="Y175461" s="109"/>
    </row>
    <row r="175462" spans="25:25" x14ac:dyDescent="0.25">
      <c r="Y175462" s="109"/>
    </row>
    <row r="175463" spans="25:25" x14ac:dyDescent="0.25">
      <c r="Y175463" s="109"/>
    </row>
    <row r="175464" spans="25:25" x14ac:dyDescent="0.25">
      <c r="Y175464" s="109"/>
    </row>
    <row r="175465" spans="25:25" x14ac:dyDescent="0.25">
      <c r="Y175465" s="109"/>
    </row>
    <row r="175466" spans="25:25" x14ac:dyDescent="0.25">
      <c r="Y175466" s="109"/>
    </row>
    <row r="175467" spans="25:25" x14ac:dyDescent="0.25">
      <c r="Y175467" s="109"/>
    </row>
    <row r="175468" spans="25:25" x14ac:dyDescent="0.25">
      <c r="Y175468" s="109"/>
    </row>
    <row r="175469" spans="25:25" x14ac:dyDescent="0.25">
      <c r="Y175469" s="109"/>
    </row>
    <row r="175470" spans="25:25" x14ac:dyDescent="0.25">
      <c r="Y175470" s="109"/>
    </row>
    <row r="175471" spans="25:25" x14ac:dyDescent="0.25">
      <c r="Y175471" s="109"/>
    </row>
    <row r="175472" spans="25:25" x14ac:dyDescent="0.25">
      <c r="Y175472" s="109"/>
    </row>
    <row r="175473" spans="25:25" x14ac:dyDescent="0.25">
      <c r="Y175473" s="109"/>
    </row>
    <row r="175474" spans="25:25" x14ac:dyDescent="0.25">
      <c r="Y175474" s="109"/>
    </row>
    <row r="175475" spans="25:25" x14ac:dyDescent="0.25">
      <c r="Y175475" s="109"/>
    </row>
    <row r="175476" spans="25:25" x14ac:dyDescent="0.25">
      <c r="Y175476" s="109"/>
    </row>
    <row r="175477" spans="25:25" x14ac:dyDescent="0.25">
      <c r="Y175477" s="109"/>
    </row>
    <row r="175478" spans="25:25" x14ac:dyDescent="0.25">
      <c r="Y175478" s="109"/>
    </row>
    <row r="175479" spans="25:25" x14ac:dyDescent="0.25">
      <c r="Y175479" s="109"/>
    </row>
    <row r="175480" spans="25:25" x14ac:dyDescent="0.25">
      <c r="Y175480" s="109"/>
    </row>
    <row r="175481" spans="25:25" x14ac:dyDescent="0.25">
      <c r="Y175481" s="109"/>
    </row>
    <row r="175482" spans="25:25" x14ac:dyDescent="0.25">
      <c r="Y175482" s="109"/>
    </row>
    <row r="175483" spans="25:25" x14ac:dyDescent="0.25">
      <c r="Y175483" s="109"/>
    </row>
    <row r="175484" spans="25:25" x14ac:dyDescent="0.25">
      <c r="Y175484" s="109"/>
    </row>
    <row r="175485" spans="25:25" x14ac:dyDescent="0.25">
      <c r="Y175485" s="109"/>
    </row>
    <row r="175486" spans="25:25" x14ac:dyDescent="0.25">
      <c r="Y175486" s="109"/>
    </row>
    <row r="175487" spans="25:25" x14ac:dyDescent="0.25">
      <c r="Y175487" s="109"/>
    </row>
    <row r="175488" spans="25:25" x14ac:dyDescent="0.25">
      <c r="Y175488" s="109"/>
    </row>
    <row r="175489" spans="25:25" x14ac:dyDescent="0.25">
      <c r="Y175489" s="109"/>
    </row>
    <row r="175490" spans="25:25" x14ac:dyDescent="0.25">
      <c r="Y175490" s="109"/>
    </row>
    <row r="175491" spans="25:25" x14ac:dyDescent="0.25">
      <c r="Y175491" s="109"/>
    </row>
    <row r="175492" spans="25:25" x14ac:dyDescent="0.25">
      <c r="Y175492" s="109"/>
    </row>
    <row r="175493" spans="25:25" x14ac:dyDescent="0.25">
      <c r="Y175493" s="109"/>
    </row>
    <row r="175494" spans="25:25" x14ac:dyDescent="0.25">
      <c r="Y175494" s="109"/>
    </row>
    <row r="175495" spans="25:25" x14ac:dyDescent="0.25">
      <c r="Y175495" s="109"/>
    </row>
    <row r="175496" spans="25:25" x14ac:dyDescent="0.25">
      <c r="Y175496" s="109"/>
    </row>
    <row r="175497" spans="25:25" x14ac:dyDescent="0.25">
      <c r="Y175497" s="109"/>
    </row>
    <row r="175498" spans="25:25" x14ac:dyDescent="0.25">
      <c r="Y175498" s="109"/>
    </row>
    <row r="175499" spans="25:25" x14ac:dyDescent="0.25">
      <c r="Y175499" s="109"/>
    </row>
    <row r="175500" spans="25:25" x14ac:dyDescent="0.25">
      <c r="Y175500" s="109"/>
    </row>
    <row r="175501" spans="25:25" x14ac:dyDescent="0.25">
      <c r="Y175501" s="109"/>
    </row>
    <row r="175502" spans="25:25" x14ac:dyDescent="0.25">
      <c r="Y175502" s="109"/>
    </row>
    <row r="175503" spans="25:25" x14ac:dyDescent="0.25">
      <c r="Y175503" s="109"/>
    </row>
    <row r="175504" spans="25:25" x14ac:dyDescent="0.25">
      <c r="Y175504" s="109"/>
    </row>
    <row r="175505" spans="25:25" x14ac:dyDescent="0.25">
      <c r="Y175505" s="109"/>
    </row>
    <row r="175506" spans="25:25" x14ac:dyDescent="0.25">
      <c r="Y175506" s="109"/>
    </row>
    <row r="175507" spans="25:25" x14ac:dyDescent="0.25">
      <c r="Y175507" s="109"/>
    </row>
    <row r="175508" spans="25:25" x14ac:dyDescent="0.25">
      <c r="Y175508" s="109"/>
    </row>
    <row r="175509" spans="25:25" x14ac:dyDescent="0.25">
      <c r="Y175509" s="109"/>
    </row>
    <row r="175510" spans="25:25" x14ac:dyDescent="0.25">
      <c r="Y175510" s="109"/>
    </row>
    <row r="175511" spans="25:25" x14ac:dyDescent="0.25">
      <c r="Y175511" s="109"/>
    </row>
    <row r="175512" spans="25:25" x14ac:dyDescent="0.25">
      <c r="Y175512" s="109"/>
    </row>
    <row r="175513" spans="25:25" x14ac:dyDescent="0.25">
      <c r="Y175513" s="109"/>
    </row>
    <row r="175514" spans="25:25" x14ac:dyDescent="0.25">
      <c r="Y175514" s="109"/>
    </row>
    <row r="175515" spans="25:25" x14ac:dyDescent="0.25">
      <c r="Y175515" s="109"/>
    </row>
    <row r="175516" spans="25:25" x14ac:dyDescent="0.25">
      <c r="Y175516" s="109"/>
    </row>
    <row r="175517" spans="25:25" x14ac:dyDescent="0.25">
      <c r="Y175517" s="109"/>
    </row>
    <row r="175518" spans="25:25" x14ac:dyDescent="0.25">
      <c r="Y175518" s="109"/>
    </row>
    <row r="175519" spans="25:25" x14ac:dyDescent="0.25">
      <c r="Y175519" s="109"/>
    </row>
    <row r="175520" spans="25:25" x14ac:dyDescent="0.25">
      <c r="Y175520" s="109"/>
    </row>
    <row r="175521" spans="25:25" x14ac:dyDescent="0.25">
      <c r="Y175521" s="109"/>
    </row>
    <row r="175522" spans="25:25" x14ac:dyDescent="0.25">
      <c r="Y175522" s="109"/>
    </row>
    <row r="175523" spans="25:25" x14ac:dyDescent="0.25">
      <c r="Y175523" s="109"/>
    </row>
    <row r="175524" spans="25:25" x14ac:dyDescent="0.25">
      <c r="Y175524" s="109"/>
    </row>
    <row r="175525" spans="25:25" x14ac:dyDescent="0.25">
      <c r="Y175525" s="109"/>
    </row>
    <row r="175526" spans="25:25" x14ac:dyDescent="0.25">
      <c r="Y175526" s="109"/>
    </row>
    <row r="175527" spans="25:25" x14ac:dyDescent="0.25">
      <c r="Y175527" s="109"/>
    </row>
    <row r="175528" spans="25:25" x14ac:dyDescent="0.25">
      <c r="Y175528" s="109"/>
    </row>
    <row r="175529" spans="25:25" x14ac:dyDescent="0.25">
      <c r="Y175529" s="109"/>
    </row>
    <row r="175530" spans="25:25" x14ac:dyDescent="0.25">
      <c r="Y175530" s="109"/>
    </row>
    <row r="175531" spans="25:25" x14ac:dyDescent="0.25">
      <c r="Y175531" s="109"/>
    </row>
    <row r="175532" spans="25:25" x14ac:dyDescent="0.25">
      <c r="Y175532" s="109"/>
    </row>
    <row r="175533" spans="25:25" x14ac:dyDescent="0.25">
      <c r="Y175533" s="109"/>
    </row>
    <row r="175534" spans="25:25" x14ac:dyDescent="0.25">
      <c r="Y175534" s="109"/>
    </row>
    <row r="175535" spans="25:25" x14ac:dyDescent="0.25">
      <c r="Y175535" s="109"/>
    </row>
    <row r="175536" spans="25:25" x14ac:dyDescent="0.25">
      <c r="Y175536" s="109"/>
    </row>
    <row r="175537" spans="25:25" x14ac:dyDescent="0.25">
      <c r="Y175537" s="109"/>
    </row>
    <row r="175538" spans="25:25" x14ac:dyDescent="0.25">
      <c r="Y175538" s="109"/>
    </row>
    <row r="175539" spans="25:25" x14ac:dyDescent="0.25">
      <c r="Y175539" s="109"/>
    </row>
    <row r="175540" spans="25:25" x14ac:dyDescent="0.25">
      <c r="Y175540" s="109"/>
    </row>
    <row r="175541" spans="25:25" x14ac:dyDescent="0.25">
      <c r="Y175541" s="109"/>
    </row>
    <row r="175542" spans="25:25" x14ac:dyDescent="0.25">
      <c r="Y175542" s="109"/>
    </row>
    <row r="175543" spans="25:25" x14ac:dyDescent="0.25">
      <c r="Y175543" s="109"/>
    </row>
    <row r="175544" spans="25:25" x14ac:dyDescent="0.25">
      <c r="Y175544" s="109"/>
    </row>
    <row r="175545" spans="25:25" x14ac:dyDescent="0.25">
      <c r="Y175545" s="109"/>
    </row>
    <row r="175546" spans="25:25" x14ac:dyDescent="0.25">
      <c r="Y175546" s="109"/>
    </row>
    <row r="175547" spans="25:25" x14ac:dyDescent="0.25">
      <c r="Y175547" s="109"/>
    </row>
    <row r="175548" spans="25:25" x14ac:dyDescent="0.25">
      <c r="Y175548" s="109"/>
    </row>
    <row r="175549" spans="25:25" x14ac:dyDescent="0.25">
      <c r="Y175549" s="109"/>
    </row>
    <row r="175550" spans="25:25" x14ac:dyDescent="0.25">
      <c r="Y175550" s="109"/>
    </row>
    <row r="175551" spans="25:25" x14ac:dyDescent="0.25">
      <c r="Y175551" s="109"/>
    </row>
    <row r="175552" spans="25:25" x14ac:dyDescent="0.25">
      <c r="Y175552" s="109"/>
    </row>
    <row r="175553" spans="25:25" x14ac:dyDescent="0.25">
      <c r="Y175553" s="109"/>
    </row>
    <row r="175554" spans="25:25" x14ac:dyDescent="0.25">
      <c r="Y175554" s="109"/>
    </row>
    <row r="175555" spans="25:25" x14ac:dyDescent="0.25">
      <c r="Y175555" s="109"/>
    </row>
    <row r="175556" spans="25:25" x14ac:dyDescent="0.25">
      <c r="Y175556" s="109"/>
    </row>
    <row r="175557" spans="25:25" x14ac:dyDescent="0.25">
      <c r="Y175557" s="109"/>
    </row>
    <row r="175558" spans="25:25" x14ac:dyDescent="0.25">
      <c r="Y175558" s="109"/>
    </row>
    <row r="175559" spans="25:25" x14ac:dyDescent="0.25">
      <c r="Y175559" s="109"/>
    </row>
    <row r="175560" spans="25:25" x14ac:dyDescent="0.25">
      <c r="Y175560" s="109"/>
    </row>
    <row r="175561" spans="25:25" x14ac:dyDescent="0.25">
      <c r="Y175561" s="109"/>
    </row>
    <row r="175562" spans="25:25" x14ac:dyDescent="0.25">
      <c r="Y175562" s="109"/>
    </row>
    <row r="175563" spans="25:25" x14ac:dyDescent="0.25">
      <c r="Y175563" s="109"/>
    </row>
    <row r="175564" spans="25:25" x14ac:dyDescent="0.25">
      <c r="Y175564" s="109"/>
    </row>
    <row r="175565" spans="25:25" x14ac:dyDescent="0.25">
      <c r="Y175565" s="109"/>
    </row>
    <row r="175566" spans="25:25" x14ac:dyDescent="0.25">
      <c r="Y175566" s="109"/>
    </row>
    <row r="175567" spans="25:25" x14ac:dyDescent="0.25">
      <c r="Y175567" s="109"/>
    </row>
    <row r="175568" spans="25:25" x14ac:dyDescent="0.25">
      <c r="Y175568" s="109"/>
    </row>
    <row r="175569" spans="25:25" x14ac:dyDescent="0.25">
      <c r="Y175569" s="109"/>
    </row>
    <row r="175570" spans="25:25" x14ac:dyDescent="0.25">
      <c r="Y175570" s="109"/>
    </row>
    <row r="175571" spans="25:25" x14ac:dyDescent="0.25">
      <c r="Y175571" s="109"/>
    </row>
    <row r="175572" spans="25:25" x14ac:dyDescent="0.25">
      <c r="Y175572" s="109"/>
    </row>
    <row r="175573" spans="25:25" x14ac:dyDescent="0.25">
      <c r="Y175573" s="109"/>
    </row>
    <row r="175574" spans="25:25" x14ac:dyDescent="0.25">
      <c r="Y175574" s="109"/>
    </row>
    <row r="175575" spans="25:25" x14ac:dyDescent="0.25">
      <c r="Y175575" s="109"/>
    </row>
    <row r="175576" spans="25:25" x14ac:dyDescent="0.25">
      <c r="Y175576" s="109"/>
    </row>
    <row r="175577" spans="25:25" x14ac:dyDescent="0.25">
      <c r="Y175577" s="109"/>
    </row>
    <row r="175578" spans="25:25" x14ac:dyDescent="0.25">
      <c r="Y175578" s="109"/>
    </row>
    <row r="175579" spans="25:25" x14ac:dyDescent="0.25">
      <c r="Y175579" s="109"/>
    </row>
    <row r="175580" spans="25:25" x14ac:dyDescent="0.25">
      <c r="Y175580" s="109"/>
    </row>
    <row r="175581" spans="25:25" x14ac:dyDescent="0.25">
      <c r="Y175581" s="109"/>
    </row>
    <row r="175582" spans="25:25" x14ac:dyDescent="0.25">
      <c r="Y175582" s="109"/>
    </row>
    <row r="175583" spans="25:25" x14ac:dyDescent="0.25">
      <c r="Y175583" s="109"/>
    </row>
    <row r="175584" spans="25:25" x14ac:dyDescent="0.25">
      <c r="Y175584" s="109"/>
    </row>
    <row r="175585" spans="25:25" x14ac:dyDescent="0.25">
      <c r="Y175585" s="109"/>
    </row>
    <row r="175586" spans="25:25" x14ac:dyDescent="0.25">
      <c r="Y175586" s="109"/>
    </row>
    <row r="175587" spans="25:25" x14ac:dyDescent="0.25">
      <c r="Y175587" s="109"/>
    </row>
    <row r="175588" spans="25:25" x14ac:dyDescent="0.25">
      <c r="Y175588" s="109"/>
    </row>
    <row r="175589" spans="25:25" x14ac:dyDescent="0.25">
      <c r="Y175589" s="109"/>
    </row>
    <row r="175590" spans="25:25" x14ac:dyDescent="0.25">
      <c r="Y175590" s="109"/>
    </row>
    <row r="175591" spans="25:25" x14ac:dyDescent="0.25">
      <c r="Y175591" s="109"/>
    </row>
    <row r="175592" spans="25:25" x14ac:dyDescent="0.25">
      <c r="Y175592" s="109"/>
    </row>
    <row r="175593" spans="25:25" x14ac:dyDescent="0.25">
      <c r="Y175593" s="109"/>
    </row>
    <row r="175594" spans="25:25" x14ac:dyDescent="0.25">
      <c r="Y175594" s="109"/>
    </row>
    <row r="175595" spans="25:25" x14ac:dyDescent="0.25">
      <c r="Y175595" s="109"/>
    </row>
    <row r="175596" spans="25:25" x14ac:dyDescent="0.25">
      <c r="Y175596" s="109"/>
    </row>
    <row r="175597" spans="25:25" x14ac:dyDescent="0.25">
      <c r="Y175597" s="109"/>
    </row>
    <row r="175598" spans="25:25" x14ac:dyDescent="0.25">
      <c r="Y175598" s="109"/>
    </row>
    <row r="175599" spans="25:25" x14ac:dyDescent="0.25">
      <c r="Y175599" s="109"/>
    </row>
    <row r="175600" spans="25:25" x14ac:dyDescent="0.25">
      <c r="Y175600" s="109"/>
    </row>
    <row r="175601" spans="25:25" x14ac:dyDescent="0.25">
      <c r="Y175601" s="109"/>
    </row>
    <row r="175602" spans="25:25" x14ac:dyDescent="0.25">
      <c r="Y175602" s="109"/>
    </row>
    <row r="175603" spans="25:25" x14ac:dyDescent="0.25">
      <c r="Y175603" s="109"/>
    </row>
    <row r="175604" spans="25:25" x14ac:dyDescent="0.25">
      <c r="Y175604" s="109"/>
    </row>
    <row r="175605" spans="25:25" x14ac:dyDescent="0.25">
      <c r="Y175605" s="109"/>
    </row>
    <row r="175606" spans="25:25" x14ac:dyDescent="0.25">
      <c r="Y175606" s="109"/>
    </row>
    <row r="175607" spans="25:25" x14ac:dyDescent="0.25">
      <c r="Y175607" s="109"/>
    </row>
    <row r="175608" spans="25:25" x14ac:dyDescent="0.25">
      <c r="Y175608" s="109"/>
    </row>
    <row r="175609" spans="25:25" x14ac:dyDescent="0.25">
      <c r="Y175609" s="109"/>
    </row>
    <row r="175610" spans="25:25" x14ac:dyDescent="0.25">
      <c r="Y175610" s="109"/>
    </row>
    <row r="175611" spans="25:25" x14ac:dyDescent="0.25">
      <c r="Y175611" s="109"/>
    </row>
    <row r="175612" spans="25:25" x14ac:dyDescent="0.25">
      <c r="Y175612" s="109"/>
    </row>
    <row r="175613" spans="25:25" x14ac:dyDescent="0.25">
      <c r="Y175613" s="109"/>
    </row>
    <row r="175614" spans="25:25" x14ac:dyDescent="0.25">
      <c r="Y175614" s="109"/>
    </row>
    <row r="175615" spans="25:25" x14ac:dyDescent="0.25">
      <c r="Y175615" s="109"/>
    </row>
    <row r="175616" spans="25:25" x14ac:dyDescent="0.25">
      <c r="Y175616" s="109"/>
    </row>
    <row r="175617" spans="25:25" x14ac:dyDescent="0.25">
      <c r="Y175617" s="109"/>
    </row>
    <row r="175618" spans="25:25" x14ac:dyDescent="0.25">
      <c r="Y175618" s="109"/>
    </row>
    <row r="175619" spans="25:25" x14ac:dyDescent="0.25">
      <c r="Y175619" s="109"/>
    </row>
    <row r="175620" spans="25:25" x14ac:dyDescent="0.25">
      <c r="Y175620" s="109"/>
    </row>
    <row r="175621" spans="25:25" x14ac:dyDescent="0.25">
      <c r="Y175621" s="109"/>
    </row>
    <row r="175622" spans="25:25" x14ac:dyDescent="0.25">
      <c r="Y175622" s="109"/>
    </row>
    <row r="175623" spans="25:25" x14ac:dyDescent="0.25">
      <c r="Y175623" s="109"/>
    </row>
    <row r="175624" spans="25:25" x14ac:dyDescent="0.25">
      <c r="Y175624" s="109"/>
    </row>
    <row r="175625" spans="25:25" x14ac:dyDescent="0.25">
      <c r="Y175625" s="109"/>
    </row>
    <row r="175626" spans="25:25" x14ac:dyDescent="0.25">
      <c r="Y175626" s="109"/>
    </row>
    <row r="175627" spans="25:25" x14ac:dyDescent="0.25">
      <c r="Y175627" s="109"/>
    </row>
    <row r="175628" spans="25:25" x14ac:dyDescent="0.25">
      <c r="Y175628" s="109"/>
    </row>
    <row r="175629" spans="25:25" x14ac:dyDescent="0.25">
      <c r="Y175629" s="109"/>
    </row>
    <row r="175630" spans="25:25" x14ac:dyDescent="0.25">
      <c r="Y175630" s="109"/>
    </row>
    <row r="175631" spans="25:25" x14ac:dyDescent="0.25">
      <c r="Y175631" s="109"/>
    </row>
    <row r="175632" spans="25:25" x14ac:dyDescent="0.25">
      <c r="Y175632" s="109"/>
    </row>
    <row r="175633" spans="25:25" x14ac:dyDescent="0.25">
      <c r="Y175633" s="109"/>
    </row>
    <row r="175634" spans="25:25" x14ac:dyDescent="0.25">
      <c r="Y175634" s="109"/>
    </row>
    <row r="175635" spans="25:25" x14ac:dyDescent="0.25">
      <c r="Y175635" s="109"/>
    </row>
    <row r="175636" spans="25:25" x14ac:dyDescent="0.25">
      <c r="Y175636" s="109"/>
    </row>
    <row r="175637" spans="25:25" x14ac:dyDescent="0.25">
      <c r="Y175637" s="109"/>
    </row>
    <row r="175638" spans="25:25" x14ac:dyDescent="0.25">
      <c r="Y175638" s="109"/>
    </row>
    <row r="175639" spans="25:25" x14ac:dyDescent="0.25">
      <c r="Y175639" s="109"/>
    </row>
    <row r="175640" spans="25:25" x14ac:dyDescent="0.25">
      <c r="Y175640" s="109"/>
    </row>
    <row r="175641" spans="25:25" x14ac:dyDescent="0.25">
      <c r="Y175641" s="109"/>
    </row>
    <row r="175642" spans="25:25" x14ac:dyDescent="0.25">
      <c r="Y175642" s="109"/>
    </row>
    <row r="175643" spans="25:25" x14ac:dyDescent="0.25">
      <c r="Y175643" s="109"/>
    </row>
    <row r="175644" spans="25:25" x14ac:dyDescent="0.25">
      <c r="Y175644" s="109"/>
    </row>
    <row r="175645" spans="25:25" x14ac:dyDescent="0.25">
      <c r="Y175645" s="109"/>
    </row>
    <row r="175646" spans="25:25" x14ac:dyDescent="0.25">
      <c r="Y175646" s="109"/>
    </row>
    <row r="175647" spans="25:25" x14ac:dyDescent="0.25">
      <c r="Y175647" s="109"/>
    </row>
    <row r="175648" spans="25:25" x14ac:dyDescent="0.25">
      <c r="Y175648" s="109"/>
    </row>
    <row r="175649" spans="25:25" x14ac:dyDescent="0.25">
      <c r="Y175649" s="109"/>
    </row>
    <row r="175650" spans="25:25" x14ac:dyDescent="0.25">
      <c r="Y175650" s="109"/>
    </row>
    <row r="175651" spans="25:25" x14ac:dyDescent="0.25">
      <c r="Y175651" s="109"/>
    </row>
    <row r="175652" spans="25:25" x14ac:dyDescent="0.25">
      <c r="Y175652" s="109"/>
    </row>
    <row r="175653" spans="25:25" x14ac:dyDescent="0.25">
      <c r="Y175653" s="109"/>
    </row>
    <row r="175654" spans="25:25" x14ac:dyDescent="0.25">
      <c r="Y175654" s="109"/>
    </row>
    <row r="175655" spans="25:25" x14ac:dyDescent="0.25">
      <c r="Y175655" s="109"/>
    </row>
    <row r="175656" spans="25:25" x14ac:dyDescent="0.25">
      <c r="Y175656" s="109"/>
    </row>
    <row r="175657" spans="25:25" x14ac:dyDescent="0.25">
      <c r="Y175657" s="109"/>
    </row>
    <row r="175658" spans="25:25" x14ac:dyDescent="0.25">
      <c r="Y175658" s="109"/>
    </row>
    <row r="175659" spans="25:25" x14ac:dyDescent="0.25">
      <c r="Y175659" s="109"/>
    </row>
    <row r="175660" spans="25:25" x14ac:dyDescent="0.25">
      <c r="Y175660" s="109"/>
    </row>
    <row r="175661" spans="25:25" x14ac:dyDescent="0.25">
      <c r="Y175661" s="109"/>
    </row>
    <row r="175662" spans="25:25" x14ac:dyDescent="0.25">
      <c r="Y175662" s="109"/>
    </row>
    <row r="175663" spans="25:25" x14ac:dyDescent="0.25">
      <c r="Y175663" s="109"/>
    </row>
    <row r="175664" spans="25:25" x14ac:dyDescent="0.25">
      <c r="Y175664" s="109"/>
    </row>
    <row r="175665" spans="25:25" x14ac:dyDescent="0.25">
      <c r="Y175665" s="109"/>
    </row>
    <row r="175666" spans="25:25" x14ac:dyDescent="0.25">
      <c r="Y175666" s="109"/>
    </row>
    <row r="175667" spans="25:25" x14ac:dyDescent="0.25">
      <c r="Y175667" s="109"/>
    </row>
    <row r="175668" spans="25:25" x14ac:dyDescent="0.25">
      <c r="Y175668" s="109"/>
    </row>
    <row r="175669" spans="25:25" x14ac:dyDescent="0.25">
      <c r="Y175669" s="109"/>
    </row>
    <row r="175670" spans="25:25" x14ac:dyDescent="0.25">
      <c r="Y175670" s="109"/>
    </row>
    <row r="175671" spans="25:25" x14ac:dyDescent="0.25">
      <c r="Y175671" s="109"/>
    </row>
    <row r="175672" spans="25:25" x14ac:dyDescent="0.25">
      <c r="Y175672" s="109"/>
    </row>
    <row r="175673" spans="25:25" x14ac:dyDescent="0.25">
      <c r="Y175673" s="109"/>
    </row>
    <row r="175674" spans="25:25" x14ac:dyDescent="0.25">
      <c r="Y175674" s="109"/>
    </row>
    <row r="175675" spans="25:25" x14ac:dyDescent="0.25">
      <c r="Y175675" s="109"/>
    </row>
    <row r="175676" spans="25:25" x14ac:dyDescent="0.25">
      <c r="Y175676" s="109"/>
    </row>
    <row r="175677" spans="25:25" x14ac:dyDescent="0.25">
      <c r="Y175677" s="109"/>
    </row>
    <row r="175678" spans="25:25" x14ac:dyDescent="0.25">
      <c r="Y175678" s="109"/>
    </row>
    <row r="175679" spans="25:25" x14ac:dyDescent="0.25">
      <c r="Y175679" s="109"/>
    </row>
    <row r="175680" spans="25:25" x14ac:dyDescent="0.25">
      <c r="Y175680" s="109"/>
    </row>
    <row r="175681" spans="25:25" x14ac:dyDescent="0.25">
      <c r="Y175681" s="109"/>
    </row>
    <row r="175682" spans="25:25" x14ac:dyDescent="0.25">
      <c r="Y175682" s="109"/>
    </row>
    <row r="175683" spans="25:25" x14ac:dyDescent="0.25">
      <c r="Y175683" s="109"/>
    </row>
    <row r="175684" spans="25:25" x14ac:dyDescent="0.25">
      <c r="Y175684" s="109"/>
    </row>
    <row r="175685" spans="25:25" x14ac:dyDescent="0.25">
      <c r="Y175685" s="109"/>
    </row>
    <row r="175686" spans="25:25" x14ac:dyDescent="0.25">
      <c r="Y175686" s="109"/>
    </row>
    <row r="175687" spans="25:25" x14ac:dyDescent="0.25">
      <c r="Y175687" s="109"/>
    </row>
    <row r="175688" spans="25:25" x14ac:dyDescent="0.25">
      <c r="Y175688" s="109"/>
    </row>
    <row r="175689" spans="25:25" x14ac:dyDescent="0.25">
      <c r="Y175689" s="109"/>
    </row>
    <row r="175690" spans="25:25" x14ac:dyDescent="0.25">
      <c r="Y175690" s="109"/>
    </row>
    <row r="175691" spans="25:25" x14ac:dyDescent="0.25">
      <c r="Y175691" s="109"/>
    </row>
    <row r="175692" spans="25:25" x14ac:dyDescent="0.25">
      <c r="Y175692" s="109"/>
    </row>
    <row r="175693" spans="25:25" x14ac:dyDescent="0.25">
      <c r="Y175693" s="109"/>
    </row>
    <row r="175694" spans="25:25" x14ac:dyDescent="0.25">
      <c r="Y175694" s="109"/>
    </row>
    <row r="175695" spans="25:25" x14ac:dyDescent="0.25">
      <c r="Y175695" s="109"/>
    </row>
    <row r="175696" spans="25:25" x14ac:dyDescent="0.25">
      <c r="Y175696" s="109"/>
    </row>
    <row r="175697" spans="25:25" x14ac:dyDescent="0.25">
      <c r="Y175697" s="109"/>
    </row>
    <row r="175698" spans="25:25" x14ac:dyDescent="0.25">
      <c r="Y175698" s="109"/>
    </row>
    <row r="175699" spans="25:25" x14ac:dyDescent="0.25">
      <c r="Y175699" s="109"/>
    </row>
    <row r="175700" spans="25:25" x14ac:dyDescent="0.25">
      <c r="Y175700" s="109"/>
    </row>
    <row r="175701" spans="25:25" x14ac:dyDescent="0.25">
      <c r="Y175701" s="109"/>
    </row>
    <row r="175702" spans="25:25" x14ac:dyDescent="0.25">
      <c r="Y175702" s="109"/>
    </row>
    <row r="175703" spans="25:25" x14ac:dyDescent="0.25">
      <c r="Y175703" s="109"/>
    </row>
    <row r="175704" spans="25:25" x14ac:dyDescent="0.25">
      <c r="Y175704" s="109"/>
    </row>
    <row r="175705" spans="25:25" x14ac:dyDescent="0.25">
      <c r="Y175705" s="109"/>
    </row>
    <row r="175706" spans="25:25" x14ac:dyDescent="0.25">
      <c r="Y175706" s="109"/>
    </row>
    <row r="175707" spans="25:25" x14ac:dyDescent="0.25">
      <c r="Y175707" s="109"/>
    </row>
    <row r="175708" spans="25:25" x14ac:dyDescent="0.25">
      <c r="Y175708" s="109"/>
    </row>
    <row r="175709" spans="25:25" x14ac:dyDescent="0.25">
      <c r="Y175709" s="109"/>
    </row>
    <row r="175710" spans="25:25" x14ac:dyDescent="0.25">
      <c r="Y175710" s="109"/>
    </row>
    <row r="175711" spans="25:25" x14ac:dyDescent="0.25">
      <c r="Y175711" s="109"/>
    </row>
    <row r="175712" spans="25:25" x14ac:dyDescent="0.25">
      <c r="Y175712" s="109"/>
    </row>
    <row r="175713" spans="25:25" x14ac:dyDescent="0.25">
      <c r="Y175713" s="109"/>
    </row>
    <row r="175714" spans="25:25" x14ac:dyDescent="0.25">
      <c r="Y175714" s="109"/>
    </row>
    <row r="175715" spans="25:25" x14ac:dyDescent="0.25">
      <c r="Y175715" s="109"/>
    </row>
    <row r="175716" spans="25:25" x14ac:dyDescent="0.25">
      <c r="Y175716" s="109"/>
    </row>
    <row r="175717" spans="25:25" x14ac:dyDescent="0.25">
      <c r="Y175717" s="109"/>
    </row>
    <row r="175718" spans="25:25" x14ac:dyDescent="0.25">
      <c r="Y175718" s="109"/>
    </row>
    <row r="175719" spans="25:25" x14ac:dyDescent="0.25">
      <c r="Y175719" s="109"/>
    </row>
    <row r="175720" spans="25:25" x14ac:dyDescent="0.25">
      <c r="Y175720" s="109"/>
    </row>
    <row r="175721" spans="25:25" x14ac:dyDescent="0.25">
      <c r="Y175721" s="109"/>
    </row>
    <row r="175722" spans="25:25" x14ac:dyDescent="0.25">
      <c r="Y175722" s="109"/>
    </row>
    <row r="175723" spans="25:25" x14ac:dyDescent="0.25">
      <c r="Y175723" s="109"/>
    </row>
    <row r="175724" spans="25:25" x14ac:dyDescent="0.25">
      <c r="Y175724" s="109"/>
    </row>
    <row r="175725" spans="25:25" x14ac:dyDescent="0.25">
      <c r="Y175725" s="109"/>
    </row>
    <row r="175726" spans="25:25" x14ac:dyDescent="0.25">
      <c r="Y175726" s="109"/>
    </row>
    <row r="175727" spans="25:25" x14ac:dyDescent="0.25">
      <c r="Y175727" s="109"/>
    </row>
    <row r="175728" spans="25:25" x14ac:dyDescent="0.25">
      <c r="Y175728" s="109"/>
    </row>
    <row r="175729" spans="25:25" x14ac:dyDescent="0.25">
      <c r="Y175729" s="109"/>
    </row>
    <row r="175730" spans="25:25" x14ac:dyDescent="0.25">
      <c r="Y175730" s="109"/>
    </row>
    <row r="175731" spans="25:25" x14ac:dyDescent="0.25">
      <c r="Y175731" s="109"/>
    </row>
    <row r="175732" spans="25:25" x14ac:dyDescent="0.25">
      <c r="Y175732" s="109"/>
    </row>
    <row r="175733" spans="25:25" x14ac:dyDescent="0.25">
      <c r="Y175733" s="109"/>
    </row>
    <row r="175734" spans="25:25" x14ac:dyDescent="0.25">
      <c r="Y175734" s="109"/>
    </row>
    <row r="175735" spans="25:25" x14ac:dyDescent="0.25">
      <c r="Y175735" s="109"/>
    </row>
    <row r="175736" spans="25:25" x14ac:dyDescent="0.25">
      <c r="Y175736" s="109"/>
    </row>
    <row r="175737" spans="25:25" x14ac:dyDescent="0.25">
      <c r="Y175737" s="109"/>
    </row>
    <row r="175738" spans="25:25" x14ac:dyDescent="0.25">
      <c r="Y175738" s="109"/>
    </row>
    <row r="175739" spans="25:25" x14ac:dyDescent="0.25">
      <c r="Y175739" s="109"/>
    </row>
    <row r="175740" spans="25:25" x14ac:dyDescent="0.25">
      <c r="Y175740" s="109"/>
    </row>
    <row r="175741" spans="25:25" x14ac:dyDescent="0.25">
      <c r="Y175741" s="109"/>
    </row>
    <row r="175742" spans="25:25" x14ac:dyDescent="0.25">
      <c r="Y175742" s="109"/>
    </row>
    <row r="175743" spans="25:25" x14ac:dyDescent="0.25">
      <c r="Y175743" s="109"/>
    </row>
    <row r="175744" spans="25:25" x14ac:dyDescent="0.25">
      <c r="Y175744" s="109"/>
    </row>
    <row r="175745" spans="25:25" x14ac:dyDescent="0.25">
      <c r="Y175745" s="109"/>
    </row>
    <row r="175746" spans="25:25" x14ac:dyDescent="0.25">
      <c r="Y175746" s="109"/>
    </row>
    <row r="175747" spans="25:25" x14ac:dyDescent="0.25">
      <c r="Y175747" s="109"/>
    </row>
    <row r="175748" spans="25:25" x14ac:dyDescent="0.25">
      <c r="Y175748" s="109"/>
    </row>
    <row r="175749" spans="25:25" x14ac:dyDescent="0.25">
      <c r="Y175749" s="109"/>
    </row>
    <row r="175750" spans="25:25" x14ac:dyDescent="0.25">
      <c r="Y175750" s="109"/>
    </row>
    <row r="175751" spans="25:25" x14ac:dyDescent="0.25">
      <c r="Y175751" s="109"/>
    </row>
    <row r="175752" spans="25:25" x14ac:dyDescent="0.25">
      <c r="Y175752" s="109"/>
    </row>
    <row r="175753" spans="25:25" x14ac:dyDescent="0.25">
      <c r="Y175753" s="109"/>
    </row>
    <row r="175754" spans="25:25" x14ac:dyDescent="0.25">
      <c r="Y175754" s="109"/>
    </row>
    <row r="175755" spans="25:25" x14ac:dyDescent="0.25">
      <c r="Y175755" s="109"/>
    </row>
    <row r="175756" spans="25:25" x14ac:dyDescent="0.25">
      <c r="Y175756" s="109"/>
    </row>
    <row r="175757" spans="25:25" x14ac:dyDescent="0.25">
      <c r="Y175757" s="109"/>
    </row>
    <row r="175758" spans="25:25" x14ac:dyDescent="0.25">
      <c r="Y175758" s="109"/>
    </row>
    <row r="175759" spans="25:25" x14ac:dyDescent="0.25">
      <c r="Y175759" s="109"/>
    </row>
    <row r="175760" spans="25:25" x14ac:dyDescent="0.25">
      <c r="Y175760" s="109"/>
    </row>
    <row r="175761" spans="25:25" x14ac:dyDescent="0.25">
      <c r="Y175761" s="109"/>
    </row>
    <row r="175762" spans="25:25" x14ac:dyDescent="0.25">
      <c r="Y175762" s="109"/>
    </row>
    <row r="175763" spans="25:25" x14ac:dyDescent="0.25">
      <c r="Y175763" s="109"/>
    </row>
    <row r="175764" spans="25:25" x14ac:dyDescent="0.25">
      <c r="Y175764" s="109"/>
    </row>
    <row r="175765" spans="25:25" x14ac:dyDescent="0.25">
      <c r="Y175765" s="109"/>
    </row>
    <row r="175766" spans="25:25" x14ac:dyDescent="0.25">
      <c r="Y175766" s="109"/>
    </row>
    <row r="175767" spans="25:25" x14ac:dyDescent="0.25">
      <c r="Y175767" s="109"/>
    </row>
    <row r="175768" spans="25:25" x14ac:dyDescent="0.25">
      <c r="Y175768" s="109"/>
    </row>
    <row r="175769" spans="25:25" x14ac:dyDescent="0.25">
      <c r="Y175769" s="109"/>
    </row>
    <row r="175770" spans="25:25" x14ac:dyDescent="0.25">
      <c r="Y175770" s="109"/>
    </row>
    <row r="175771" spans="25:25" x14ac:dyDescent="0.25">
      <c r="Y175771" s="109"/>
    </row>
    <row r="175772" spans="25:25" x14ac:dyDescent="0.25">
      <c r="Y175772" s="109"/>
    </row>
    <row r="175773" spans="25:25" x14ac:dyDescent="0.25">
      <c r="Y175773" s="109"/>
    </row>
    <row r="175774" spans="25:25" x14ac:dyDescent="0.25">
      <c r="Y175774" s="109"/>
    </row>
    <row r="175775" spans="25:25" x14ac:dyDescent="0.25">
      <c r="Y175775" s="109"/>
    </row>
    <row r="175776" spans="25:25" x14ac:dyDescent="0.25">
      <c r="Y175776" s="109"/>
    </row>
    <row r="175777" spans="25:25" x14ac:dyDescent="0.25">
      <c r="Y175777" s="109"/>
    </row>
    <row r="175778" spans="25:25" x14ac:dyDescent="0.25">
      <c r="Y175778" s="109"/>
    </row>
    <row r="175779" spans="25:25" x14ac:dyDescent="0.25">
      <c r="Y175779" s="109"/>
    </row>
    <row r="175780" spans="25:25" x14ac:dyDescent="0.25">
      <c r="Y175780" s="109"/>
    </row>
    <row r="175781" spans="25:25" x14ac:dyDescent="0.25">
      <c r="Y175781" s="109"/>
    </row>
    <row r="175782" spans="25:25" x14ac:dyDescent="0.25">
      <c r="Y175782" s="109"/>
    </row>
    <row r="175783" spans="25:25" x14ac:dyDescent="0.25">
      <c r="Y175783" s="109"/>
    </row>
    <row r="175784" spans="25:25" x14ac:dyDescent="0.25">
      <c r="Y175784" s="109"/>
    </row>
    <row r="175785" spans="25:25" x14ac:dyDescent="0.25">
      <c r="Y175785" s="109"/>
    </row>
    <row r="175786" spans="25:25" x14ac:dyDescent="0.25">
      <c r="Y175786" s="109"/>
    </row>
    <row r="175787" spans="25:25" x14ac:dyDescent="0.25">
      <c r="Y175787" s="109"/>
    </row>
    <row r="175788" spans="25:25" x14ac:dyDescent="0.25">
      <c r="Y175788" s="109"/>
    </row>
    <row r="175789" spans="25:25" x14ac:dyDescent="0.25">
      <c r="Y175789" s="109"/>
    </row>
    <row r="175790" spans="25:25" x14ac:dyDescent="0.25">
      <c r="Y175790" s="109"/>
    </row>
    <row r="175791" spans="25:25" x14ac:dyDescent="0.25">
      <c r="Y175791" s="109"/>
    </row>
    <row r="175792" spans="25:25" x14ac:dyDescent="0.25">
      <c r="Y175792" s="109"/>
    </row>
    <row r="175793" spans="25:25" x14ac:dyDescent="0.25">
      <c r="Y175793" s="109"/>
    </row>
    <row r="175794" spans="25:25" x14ac:dyDescent="0.25">
      <c r="Y175794" s="109"/>
    </row>
    <row r="175795" spans="25:25" x14ac:dyDescent="0.25">
      <c r="Y175795" s="109"/>
    </row>
    <row r="175796" spans="25:25" x14ac:dyDescent="0.25">
      <c r="Y175796" s="109"/>
    </row>
    <row r="175797" spans="25:25" x14ac:dyDescent="0.25">
      <c r="Y175797" s="109"/>
    </row>
    <row r="175798" spans="25:25" x14ac:dyDescent="0.25">
      <c r="Y175798" s="109"/>
    </row>
    <row r="175799" spans="25:25" x14ac:dyDescent="0.25">
      <c r="Y175799" s="109"/>
    </row>
    <row r="175800" spans="25:25" x14ac:dyDescent="0.25">
      <c r="Y175800" s="109"/>
    </row>
    <row r="175801" spans="25:25" x14ac:dyDescent="0.25">
      <c r="Y175801" s="109"/>
    </row>
    <row r="175802" spans="25:25" x14ac:dyDescent="0.25">
      <c r="Y175802" s="109"/>
    </row>
    <row r="175803" spans="25:25" x14ac:dyDescent="0.25">
      <c r="Y175803" s="109"/>
    </row>
    <row r="175804" spans="25:25" x14ac:dyDescent="0.25">
      <c r="Y175804" s="109"/>
    </row>
    <row r="175805" spans="25:25" x14ac:dyDescent="0.25">
      <c r="Y175805" s="109"/>
    </row>
    <row r="175806" spans="25:25" x14ac:dyDescent="0.25">
      <c r="Y175806" s="109"/>
    </row>
    <row r="175807" spans="25:25" x14ac:dyDescent="0.25">
      <c r="Y175807" s="109"/>
    </row>
    <row r="175808" spans="25:25" x14ac:dyDescent="0.25">
      <c r="Y175808" s="109"/>
    </row>
    <row r="175809" spans="25:25" x14ac:dyDescent="0.25">
      <c r="Y175809" s="109"/>
    </row>
    <row r="175810" spans="25:25" x14ac:dyDescent="0.25">
      <c r="Y175810" s="109"/>
    </row>
    <row r="175811" spans="25:25" x14ac:dyDescent="0.25">
      <c r="Y175811" s="109"/>
    </row>
    <row r="175812" spans="25:25" x14ac:dyDescent="0.25">
      <c r="Y175812" s="109"/>
    </row>
    <row r="175813" spans="25:25" x14ac:dyDescent="0.25">
      <c r="Y175813" s="109"/>
    </row>
    <row r="175814" spans="25:25" x14ac:dyDescent="0.25">
      <c r="Y175814" s="109"/>
    </row>
    <row r="175815" spans="25:25" x14ac:dyDescent="0.25">
      <c r="Y175815" s="109"/>
    </row>
    <row r="175816" spans="25:25" x14ac:dyDescent="0.25">
      <c r="Y175816" s="109"/>
    </row>
    <row r="175817" spans="25:25" x14ac:dyDescent="0.25">
      <c r="Y175817" s="109"/>
    </row>
    <row r="175818" spans="25:25" x14ac:dyDescent="0.25">
      <c r="Y175818" s="109"/>
    </row>
    <row r="175819" spans="25:25" x14ac:dyDescent="0.25">
      <c r="Y175819" s="109"/>
    </row>
    <row r="175820" spans="25:25" x14ac:dyDescent="0.25">
      <c r="Y175820" s="109"/>
    </row>
    <row r="175821" spans="25:25" x14ac:dyDescent="0.25">
      <c r="Y175821" s="109"/>
    </row>
    <row r="175822" spans="25:25" x14ac:dyDescent="0.25">
      <c r="Y175822" s="109"/>
    </row>
    <row r="175823" spans="25:25" x14ac:dyDescent="0.25">
      <c r="Y175823" s="109"/>
    </row>
    <row r="175824" spans="25:25" x14ac:dyDescent="0.25">
      <c r="Y175824" s="109"/>
    </row>
    <row r="175825" spans="25:25" x14ac:dyDescent="0.25">
      <c r="Y175825" s="109"/>
    </row>
    <row r="175826" spans="25:25" x14ac:dyDescent="0.25">
      <c r="Y175826" s="109"/>
    </row>
    <row r="175827" spans="25:25" x14ac:dyDescent="0.25">
      <c r="Y175827" s="109"/>
    </row>
    <row r="175828" spans="25:25" x14ac:dyDescent="0.25">
      <c r="Y175828" s="109"/>
    </row>
    <row r="175829" spans="25:25" x14ac:dyDescent="0.25">
      <c r="Y175829" s="109"/>
    </row>
    <row r="175830" spans="25:25" x14ac:dyDescent="0.25">
      <c r="Y175830" s="109"/>
    </row>
    <row r="175831" spans="25:25" x14ac:dyDescent="0.25">
      <c r="Y175831" s="109"/>
    </row>
    <row r="175832" spans="25:25" x14ac:dyDescent="0.25">
      <c r="Y175832" s="109"/>
    </row>
    <row r="175833" spans="25:25" x14ac:dyDescent="0.25">
      <c r="Y175833" s="109"/>
    </row>
    <row r="175834" spans="25:25" x14ac:dyDescent="0.25">
      <c r="Y175834" s="109"/>
    </row>
    <row r="175835" spans="25:25" x14ac:dyDescent="0.25">
      <c r="Y175835" s="109"/>
    </row>
    <row r="175836" spans="25:25" x14ac:dyDescent="0.25">
      <c r="Y175836" s="109"/>
    </row>
    <row r="175837" spans="25:25" x14ac:dyDescent="0.25">
      <c r="Y175837" s="109"/>
    </row>
    <row r="175838" spans="25:25" x14ac:dyDescent="0.25">
      <c r="Y175838" s="109"/>
    </row>
    <row r="175839" spans="25:25" x14ac:dyDescent="0.25">
      <c r="Y175839" s="109"/>
    </row>
    <row r="175840" spans="25:25" x14ac:dyDescent="0.25">
      <c r="Y175840" s="109"/>
    </row>
    <row r="175841" spans="25:25" x14ac:dyDescent="0.25">
      <c r="Y175841" s="109"/>
    </row>
    <row r="175842" spans="25:25" x14ac:dyDescent="0.25">
      <c r="Y175842" s="109"/>
    </row>
    <row r="175843" spans="25:25" x14ac:dyDescent="0.25">
      <c r="Y175843" s="109"/>
    </row>
    <row r="175844" spans="25:25" x14ac:dyDescent="0.25">
      <c r="Y175844" s="109"/>
    </row>
    <row r="175845" spans="25:25" x14ac:dyDescent="0.25">
      <c r="Y175845" s="109"/>
    </row>
    <row r="175846" spans="25:25" x14ac:dyDescent="0.25">
      <c r="Y175846" s="109"/>
    </row>
    <row r="175847" spans="25:25" x14ac:dyDescent="0.25">
      <c r="Y175847" s="109"/>
    </row>
    <row r="175848" spans="25:25" x14ac:dyDescent="0.25">
      <c r="Y175848" s="109"/>
    </row>
    <row r="175849" spans="25:25" x14ac:dyDescent="0.25">
      <c r="Y175849" s="109"/>
    </row>
    <row r="175850" spans="25:25" x14ac:dyDescent="0.25">
      <c r="Y175850" s="109"/>
    </row>
    <row r="175851" spans="25:25" x14ac:dyDescent="0.25">
      <c r="Y175851" s="109"/>
    </row>
    <row r="175852" spans="25:25" x14ac:dyDescent="0.25">
      <c r="Y175852" s="109"/>
    </row>
    <row r="175853" spans="25:25" x14ac:dyDescent="0.25">
      <c r="Y175853" s="109"/>
    </row>
    <row r="175854" spans="25:25" x14ac:dyDescent="0.25">
      <c r="Y175854" s="109"/>
    </row>
    <row r="175855" spans="25:25" x14ac:dyDescent="0.25">
      <c r="Y175855" s="109"/>
    </row>
    <row r="175856" spans="25:25" x14ac:dyDescent="0.25">
      <c r="Y175856" s="109"/>
    </row>
    <row r="175857" spans="25:25" x14ac:dyDescent="0.25">
      <c r="Y175857" s="109"/>
    </row>
    <row r="175858" spans="25:25" x14ac:dyDescent="0.25">
      <c r="Y175858" s="109"/>
    </row>
    <row r="175859" spans="25:25" x14ac:dyDescent="0.25">
      <c r="Y175859" s="109"/>
    </row>
    <row r="175860" spans="25:25" x14ac:dyDescent="0.25">
      <c r="Y175860" s="109"/>
    </row>
    <row r="175861" spans="25:25" x14ac:dyDescent="0.25">
      <c r="Y175861" s="109"/>
    </row>
    <row r="175862" spans="25:25" x14ac:dyDescent="0.25">
      <c r="Y175862" s="109"/>
    </row>
    <row r="175863" spans="25:25" x14ac:dyDescent="0.25">
      <c r="Y175863" s="109"/>
    </row>
    <row r="175864" spans="25:25" x14ac:dyDescent="0.25">
      <c r="Y175864" s="109"/>
    </row>
    <row r="175865" spans="25:25" x14ac:dyDescent="0.25">
      <c r="Y175865" s="109"/>
    </row>
    <row r="175866" spans="25:25" x14ac:dyDescent="0.25">
      <c r="Y175866" s="109"/>
    </row>
    <row r="175867" spans="25:25" x14ac:dyDescent="0.25">
      <c r="Y175867" s="109"/>
    </row>
    <row r="175868" spans="25:25" x14ac:dyDescent="0.25">
      <c r="Y175868" s="109"/>
    </row>
    <row r="175869" spans="25:25" x14ac:dyDescent="0.25">
      <c r="Y175869" s="109"/>
    </row>
    <row r="175870" spans="25:25" x14ac:dyDescent="0.25">
      <c r="Y175870" s="109"/>
    </row>
    <row r="175871" spans="25:25" x14ac:dyDescent="0.25">
      <c r="Y175871" s="109"/>
    </row>
    <row r="175872" spans="25:25" x14ac:dyDescent="0.25">
      <c r="Y175872" s="109"/>
    </row>
    <row r="175873" spans="25:25" x14ac:dyDescent="0.25">
      <c r="Y175873" s="109"/>
    </row>
    <row r="175874" spans="25:25" x14ac:dyDescent="0.25">
      <c r="Y175874" s="109"/>
    </row>
    <row r="175875" spans="25:25" x14ac:dyDescent="0.25">
      <c r="Y175875" s="109"/>
    </row>
    <row r="175876" spans="25:25" x14ac:dyDescent="0.25">
      <c r="Y175876" s="109"/>
    </row>
    <row r="175877" spans="25:25" x14ac:dyDescent="0.25">
      <c r="Y175877" s="109"/>
    </row>
    <row r="175878" spans="25:25" x14ac:dyDescent="0.25">
      <c r="Y175878" s="109"/>
    </row>
    <row r="175879" spans="25:25" x14ac:dyDescent="0.25">
      <c r="Y175879" s="109"/>
    </row>
    <row r="175880" spans="25:25" x14ac:dyDescent="0.25">
      <c r="Y175880" s="109"/>
    </row>
    <row r="175881" spans="25:25" x14ac:dyDescent="0.25">
      <c r="Y175881" s="109"/>
    </row>
    <row r="175882" spans="25:25" x14ac:dyDescent="0.25">
      <c r="Y175882" s="109"/>
    </row>
    <row r="175883" spans="25:25" x14ac:dyDescent="0.25">
      <c r="Y175883" s="109"/>
    </row>
    <row r="175884" spans="25:25" x14ac:dyDescent="0.25">
      <c r="Y175884" s="109"/>
    </row>
    <row r="175885" spans="25:25" x14ac:dyDescent="0.25">
      <c r="Y175885" s="109"/>
    </row>
    <row r="175886" spans="25:25" x14ac:dyDescent="0.25">
      <c r="Y175886" s="109"/>
    </row>
    <row r="175887" spans="25:25" x14ac:dyDescent="0.25">
      <c r="Y175887" s="109"/>
    </row>
    <row r="175888" spans="25:25" x14ac:dyDescent="0.25">
      <c r="Y175888" s="109"/>
    </row>
    <row r="175889" spans="25:25" x14ac:dyDescent="0.25">
      <c r="Y175889" s="109"/>
    </row>
    <row r="175890" spans="25:25" x14ac:dyDescent="0.25">
      <c r="Y175890" s="109"/>
    </row>
    <row r="175891" spans="25:25" x14ac:dyDescent="0.25">
      <c r="Y175891" s="109"/>
    </row>
    <row r="175892" spans="25:25" x14ac:dyDescent="0.25">
      <c r="Y175892" s="109"/>
    </row>
    <row r="175893" spans="25:25" x14ac:dyDescent="0.25">
      <c r="Y175893" s="109"/>
    </row>
    <row r="175894" spans="25:25" x14ac:dyDescent="0.25">
      <c r="Y175894" s="109"/>
    </row>
    <row r="175895" spans="25:25" x14ac:dyDescent="0.25">
      <c r="Y175895" s="109"/>
    </row>
    <row r="175896" spans="25:25" x14ac:dyDescent="0.25">
      <c r="Y175896" s="109"/>
    </row>
    <row r="175897" spans="25:25" x14ac:dyDescent="0.25">
      <c r="Y175897" s="109"/>
    </row>
    <row r="175898" spans="25:25" x14ac:dyDescent="0.25">
      <c r="Y175898" s="109"/>
    </row>
    <row r="175899" spans="25:25" x14ac:dyDescent="0.25">
      <c r="Y175899" s="109"/>
    </row>
    <row r="175900" spans="25:25" x14ac:dyDescent="0.25">
      <c r="Y175900" s="109"/>
    </row>
    <row r="175901" spans="25:25" x14ac:dyDescent="0.25">
      <c r="Y175901" s="109"/>
    </row>
    <row r="175902" spans="25:25" x14ac:dyDescent="0.25">
      <c r="Y175902" s="109"/>
    </row>
    <row r="175903" spans="25:25" x14ac:dyDescent="0.25">
      <c r="Y175903" s="109"/>
    </row>
    <row r="175904" spans="25:25" x14ac:dyDescent="0.25">
      <c r="Y175904" s="109"/>
    </row>
    <row r="175905" spans="25:25" x14ac:dyDescent="0.25">
      <c r="Y175905" s="109"/>
    </row>
    <row r="175906" spans="25:25" x14ac:dyDescent="0.25">
      <c r="Y175906" s="109"/>
    </row>
    <row r="175907" spans="25:25" x14ac:dyDescent="0.25">
      <c r="Y175907" s="109"/>
    </row>
    <row r="175908" spans="25:25" x14ac:dyDescent="0.25">
      <c r="Y175908" s="109"/>
    </row>
    <row r="175909" spans="25:25" x14ac:dyDescent="0.25">
      <c r="Y175909" s="109"/>
    </row>
    <row r="175910" spans="25:25" x14ac:dyDescent="0.25">
      <c r="Y175910" s="109"/>
    </row>
    <row r="175911" spans="25:25" x14ac:dyDescent="0.25">
      <c r="Y175911" s="109"/>
    </row>
    <row r="175912" spans="25:25" x14ac:dyDescent="0.25">
      <c r="Y175912" s="109"/>
    </row>
    <row r="175913" spans="25:25" x14ac:dyDescent="0.25">
      <c r="Y175913" s="109"/>
    </row>
    <row r="175914" spans="25:25" x14ac:dyDescent="0.25">
      <c r="Y175914" s="109"/>
    </row>
    <row r="175915" spans="25:25" x14ac:dyDescent="0.25">
      <c r="Y175915" s="109"/>
    </row>
    <row r="175916" spans="25:25" x14ac:dyDescent="0.25">
      <c r="Y175916" s="109"/>
    </row>
    <row r="175917" spans="25:25" x14ac:dyDescent="0.25">
      <c r="Y175917" s="109"/>
    </row>
    <row r="175918" spans="25:25" x14ac:dyDescent="0.25">
      <c r="Y175918" s="109"/>
    </row>
    <row r="175919" spans="25:25" x14ac:dyDescent="0.25">
      <c r="Y175919" s="109"/>
    </row>
    <row r="175920" spans="25:25" x14ac:dyDescent="0.25">
      <c r="Y175920" s="109"/>
    </row>
    <row r="175921" spans="25:25" x14ac:dyDescent="0.25">
      <c r="Y175921" s="109"/>
    </row>
    <row r="175922" spans="25:25" x14ac:dyDescent="0.25">
      <c r="Y175922" s="109"/>
    </row>
    <row r="175923" spans="25:25" x14ac:dyDescent="0.25">
      <c r="Y175923" s="109"/>
    </row>
    <row r="175924" spans="25:25" x14ac:dyDescent="0.25">
      <c r="Y175924" s="109"/>
    </row>
    <row r="175925" spans="25:25" x14ac:dyDescent="0.25">
      <c r="Y175925" s="109"/>
    </row>
    <row r="175926" spans="25:25" x14ac:dyDescent="0.25">
      <c r="Y175926" s="109"/>
    </row>
    <row r="175927" spans="25:25" x14ac:dyDescent="0.25">
      <c r="Y175927" s="109"/>
    </row>
    <row r="175928" spans="25:25" x14ac:dyDescent="0.25">
      <c r="Y175928" s="109"/>
    </row>
    <row r="175929" spans="25:25" x14ac:dyDescent="0.25">
      <c r="Y175929" s="109"/>
    </row>
    <row r="175930" spans="25:25" x14ac:dyDescent="0.25">
      <c r="Y175930" s="109"/>
    </row>
    <row r="175931" spans="25:25" x14ac:dyDescent="0.25">
      <c r="Y175931" s="109"/>
    </row>
    <row r="175932" spans="25:25" x14ac:dyDescent="0.25">
      <c r="Y175932" s="109"/>
    </row>
    <row r="175933" spans="25:25" x14ac:dyDescent="0.25">
      <c r="Y175933" s="109"/>
    </row>
    <row r="175934" spans="25:25" x14ac:dyDescent="0.25">
      <c r="Y175934" s="109"/>
    </row>
    <row r="175935" spans="25:25" x14ac:dyDescent="0.25">
      <c r="Y175935" s="109"/>
    </row>
    <row r="175936" spans="25:25" x14ac:dyDescent="0.25">
      <c r="Y175936" s="109"/>
    </row>
    <row r="175937" spans="25:25" x14ac:dyDescent="0.25">
      <c r="Y175937" s="109"/>
    </row>
    <row r="175938" spans="25:25" x14ac:dyDescent="0.25">
      <c r="Y175938" s="109"/>
    </row>
    <row r="175939" spans="25:25" x14ac:dyDescent="0.25">
      <c r="Y175939" s="109"/>
    </row>
    <row r="175940" spans="25:25" x14ac:dyDescent="0.25">
      <c r="Y175940" s="109"/>
    </row>
    <row r="175941" spans="25:25" x14ac:dyDescent="0.25">
      <c r="Y175941" s="109"/>
    </row>
    <row r="175942" spans="25:25" x14ac:dyDescent="0.25">
      <c r="Y175942" s="109"/>
    </row>
    <row r="175943" spans="25:25" x14ac:dyDescent="0.25">
      <c r="Y175943" s="109"/>
    </row>
    <row r="175944" spans="25:25" x14ac:dyDescent="0.25">
      <c r="Y175944" s="109"/>
    </row>
    <row r="175945" spans="25:25" x14ac:dyDescent="0.25">
      <c r="Y175945" s="109"/>
    </row>
    <row r="175946" spans="25:25" x14ac:dyDescent="0.25">
      <c r="Y175946" s="109"/>
    </row>
    <row r="175947" spans="25:25" x14ac:dyDescent="0.25">
      <c r="Y175947" s="109"/>
    </row>
    <row r="175948" spans="25:25" x14ac:dyDescent="0.25">
      <c r="Y175948" s="109"/>
    </row>
    <row r="175949" spans="25:25" x14ac:dyDescent="0.25">
      <c r="Y175949" s="109"/>
    </row>
    <row r="175950" spans="25:25" x14ac:dyDescent="0.25">
      <c r="Y175950" s="109"/>
    </row>
    <row r="175951" spans="25:25" x14ac:dyDescent="0.25">
      <c r="Y175951" s="109"/>
    </row>
    <row r="175952" spans="25:25" x14ac:dyDescent="0.25">
      <c r="Y175952" s="109"/>
    </row>
    <row r="175953" spans="25:25" x14ac:dyDescent="0.25">
      <c r="Y175953" s="109"/>
    </row>
    <row r="175954" spans="25:25" x14ac:dyDescent="0.25">
      <c r="Y175954" s="109"/>
    </row>
    <row r="175955" spans="25:25" x14ac:dyDescent="0.25">
      <c r="Y175955" s="109"/>
    </row>
    <row r="175956" spans="25:25" x14ac:dyDescent="0.25">
      <c r="Y175956" s="109"/>
    </row>
    <row r="175957" spans="25:25" x14ac:dyDescent="0.25">
      <c r="Y175957" s="109"/>
    </row>
    <row r="175958" spans="25:25" x14ac:dyDescent="0.25">
      <c r="Y175958" s="109"/>
    </row>
    <row r="175959" spans="25:25" x14ac:dyDescent="0.25">
      <c r="Y175959" s="109"/>
    </row>
    <row r="175960" spans="25:25" x14ac:dyDescent="0.25">
      <c r="Y175960" s="109"/>
    </row>
    <row r="175961" spans="25:25" x14ac:dyDescent="0.25">
      <c r="Y175961" s="109"/>
    </row>
    <row r="175962" spans="25:25" x14ac:dyDescent="0.25">
      <c r="Y175962" s="109"/>
    </row>
    <row r="175963" spans="25:25" x14ac:dyDescent="0.25">
      <c r="Y175963" s="109"/>
    </row>
    <row r="175964" spans="25:25" x14ac:dyDescent="0.25">
      <c r="Y175964" s="109"/>
    </row>
    <row r="175965" spans="25:25" x14ac:dyDescent="0.25">
      <c r="Y175965" s="109"/>
    </row>
    <row r="175966" spans="25:25" x14ac:dyDescent="0.25">
      <c r="Y175966" s="109"/>
    </row>
    <row r="175967" spans="25:25" x14ac:dyDescent="0.25">
      <c r="Y175967" s="109"/>
    </row>
    <row r="175968" spans="25:25" x14ac:dyDescent="0.25">
      <c r="Y175968" s="109"/>
    </row>
    <row r="175969" spans="25:25" x14ac:dyDescent="0.25">
      <c r="Y175969" s="109"/>
    </row>
    <row r="175970" spans="25:25" x14ac:dyDescent="0.25">
      <c r="Y175970" s="109"/>
    </row>
    <row r="175971" spans="25:25" x14ac:dyDescent="0.25">
      <c r="Y175971" s="109"/>
    </row>
    <row r="175972" spans="25:25" x14ac:dyDescent="0.25">
      <c r="Y175972" s="109"/>
    </row>
    <row r="175973" spans="25:25" x14ac:dyDescent="0.25">
      <c r="Y175973" s="109"/>
    </row>
    <row r="175974" spans="25:25" x14ac:dyDescent="0.25">
      <c r="Y175974" s="109"/>
    </row>
    <row r="175975" spans="25:25" x14ac:dyDescent="0.25">
      <c r="Y175975" s="109"/>
    </row>
    <row r="175976" spans="25:25" x14ac:dyDescent="0.25">
      <c r="Y175976" s="109"/>
    </row>
    <row r="175977" spans="25:25" x14ac:dyDescent="0.25">
      <c r="Y175977" s="109"/>
    </row>
    <row r="175978" spans="25:25" x14ac:dyDescent="0.25">
      <c r="Y175978" s="109"/>
    </row>
    <row r="175979" spans="25:25" x14ac:dyDescent="0.25">
      <c r="Y175979" s="109"/>
    </row>
    <row r="175980" spans="25:25" x14ac:dyDescent="0.25">
      <c r="Y175980" s="109"/>
    </row>
    <row r="175981" spans="25:25" x14ac:dyDescent="0.25">
      <c r="Y175981" s="109"/>
    </row>
    <row r="175982" spans="25:25" x14ac:dyDescent="0.25">
      <c r="Y175982" s="109"/>
    </row>
    <row r="175983" spans="25:25" x14ac:dyDescent="0.25">
      <c r="Y175983" s="109"/>
    </row>
    <row r="175984" spans="25:25" x14ac:dyDescent="0.25">
      <c r="Y175984" s="109"/>
    </row>
    <row r="175985" spans="25:25" x14ac:dyDescent="0.25">
      <c r="Y175985" s="109"/>
    </row>
    <row r="175986" spans="25:25" x14ac:dyDescent="0.25">
      <c r="Y175986" s="109"/>
    </row>
    <row r="175987" spans="25:25" x14ac:dyDescent="0.25">
      <c r="Y175987" s="109"/>
    </row>
    <row r="175988" spans="25:25" x14ac:dyDescent="0.25">
      <c r="Y175988" s="109"/>
    </row>
    <row r="175989" spans="25:25" x14ac:dyDescent="0.25">
      <c r="Y175989" s="109"/>
    </row>
    <row r="175990" spans="25:25" x14ac:dyDescent="0.25">
      <c r="Y175990" s="109"/>
    </row>
    <row r="175991" spans="25:25" x14ac:dyDescent="0.25">
      <c r="Y175991" s="109"/>
    </row>
    <row r="175992" spans="25:25" x14ac:dyDescent="0.25">
      <c r="Y175992" s="109"/>
    </row>
    <row r="175993" spans="25:25" x14ac:dyDescent="0.25">
      <c r="Y175993" s="109"/>
    </row>
    <row r="175994" spans="25:25" x14ac:dyDescent="0.25">
      <c r="Y175994" s="109"/>
    </row>
    <row r="175995" spans="25:25" x14ac:dyDescent="0.25">
      <c r="Y175995" s="109"/>
    </row>
    <row r="175996" spans="25:25" x14ac:dyDescent="0.25">
      <c r="Y175996" s="109"/>
    </row>
    <row r="175997" spans="25:25" x14ac:dyDescent="0.25">
      <c r="Y175997" s="109"/>
    </row>
    <row r="175998" spans="25:25" x14ac:dyDescent="0.25">
      <c r="Y175998" s="109"/>
    </row>
    <row r="175999" spans="25:25" x14ac:dyDescent="0.25">
      <c r="Y175999" s="109"/>
    </row>
    <row r="176000" spans="25:25" x14ac:dyDescent="0.25">
      <c r="Y176000" s="109"/>
    </row>
    <row r="176001" spans="25:25" x14ac:dyDescent="0.25">
      <c r="Y176001" s="109"/>
    </row>
    <row r="176002" spans="25:25" x14ac:dyDescent="0.25">
      <c r="Y176002" s="109"/>
    </row>
    <row r="176003" spans="25:25" x14ac:dyDescent="0.25">
      <c r="Y176003" s="109"/>
    </row>
    <row r="176004" spans="25:25" x14ac:dyDescent="0.25">
      <c r="Y176004" s="109"/>
    </row>
    <row r="176005" spans="25:25" x14ac:dyDescent="0.25">
      <c r="Y176005" s="109"/>
    </row>
    <row r="176006" spans="25:25" x14ac:dyDescent="0.25">
      <c r="Y176006" s="109"/>
    </row>
    <row r="176007" spans="25:25" x14ac:dyDescent="0.25">
      <c r="Y176007" s="109"/>
    </row>
    <row r="176008" spans="25:25" x14ac:dyDescent="0.25">
      <c r="Y176008" s="109"/>
    </row>
    <row r="176009" spans="25:25" x14ac:dyDescent="0.25">
      <c r="Y176009" s="109"/>
    </row>
    <row r="176010" spans="25:25" x14ac:dyDescent="0.25">
      <c r="Y176010" s="109"/>
    </row>
    <row r="176011" spans="25:25" x14ac:dyDescent="0.25">
      <c r="Y176011" s="109"/>
    </row>
    <row r="176012" spans="25:25" x14ac:dyDescent="0.25">
      <c r="Y176012" s="109"/>
    </row>
    <row r="176013" spans="25:25" x14ac:dyDescent="0.25">
      <c r="Y176013" s="109"/>
    </row>
    <row r="176014" spans="25:25" x14ac:dyDescent="0.25">
      <c r="Y176014" s="109"/>
    </row>
    <row r="176015" spans="25:25" x14ac:dyDescent="0.25">
      <c r="Y176015" s="109"/>
    </row>
    <row r="176016" spans="25:25" x14ac:dyDescent="0.25">
      <c r="Y176016" s="109"/>
    </row>
    <row r="176017" spans="25:25" x14ac:dyDescent="0.25">
      <c r="Y176017" s="109"/>
    </row>
    <row r="176018" spans="25:25" x14ac:dyDescent="0.25">
      <c r="Y176018" s="109"/>
    </row>
    <row r="176019" spans="25:25" x14ac:dyDescent="0.25">
      <c r="Y176019" s="109"/>
    </row>
    <row r="176020" spans="25:25" x14ac:dyDescent="0.25">
      <c r="Y176020" s="109"/>
    </row>
    <row r="176021" spans="25:25" x14ac:dyDescent="0.25">
      <c r="Y176021" s="109"/>
    </row>
    <row r="176022" spans="25:25" x14ac:dyDescent="0.25">
      <c r="Y176022" s="109"/>
    </row>
    <row r="176023" spans="25:25" x14ac:dyDescent="0.25">
      <c r="Y176023" s="109"/>
    </row>
    <row r="176024" spans="25:25" x14ac:dyDescent="0.25">
      <c r="Y176024" s="109"/>
    </row>
    <row r="176025" spans="25:25" x14ac:dyDescent="0.25">
      <c r="Y176025" s="109"/>
    </row>
    <row r="176026" spans="25:25" x14ac:dyDescent="0.25">
      <c r="Y176026" s="109"/>
    </row>
    <row r="176027" spans="25:25" x14ac:dyDescent="0.25">
      <c r="Y176027" s="109"/>
    </row>
    <row r="176028" spans="25:25" x14ac:dyDescent="0.25">
      <c r="Y176028" s="109"/>
    </row>
    <row r="176029" spans="25:25" x14ac:dyDescent="0.25">
      <c r="Y176029" s="109"/>
    </row>
    <row r="176030" spans="25:25" x14ac:dyDescent="0.25">
      <c r="Y176030" s="109"/>
    </row>
    <row r="176031" spans="25:25" x14ac:dyDescent="0.25">
      <c r="Y176031" s="109"/>
    </row>
    <row r="176032" spans="25:25" x14ac:dyDescent="0.25">
      <c r="Y176032" s="109"/>
    </row>
    <row r="176033" spans="25:25" x14ac:dyDescent="0.25">
      <c r="Y176033" s="109"/>
    </row>
    <row r="176034" spans="25:25" x14ac:dyDescent="0.25">
      <c r="Y176034" s="109"/>
    </row>
    <row r="176035" spans="25:25" x14ac:dyDescent="0.25">
      <c r="Y176035" s="109"/>
    </row>
    <row r="176036" spans="25:25" x14ac:dyDescent="0.25">
      <c r="Y176036" s="109"/>
    </row>
    <row r="176037" spans="25:25" x14ac:dyDescent="0.25">
      <c r="Y176037" s="109"/>
    </row>
    <row r="176038" spans="25:25" x14ac:dyDescent="0.25">
      <c r="Y176038" s="109"/>
    </row>
    <row r="176039" spans="25:25" x14ac:dyDescent="0.25">
      <c r="Y176039" s="109"/>
    </row>
    <row r="176040" spans="25:25" x14ac:dyDescent="0.25">
      <c r="Y176040" s="109"/>
    </row>
    <row r="176041" spans="25:25" x14ac:dyDescent="0.25">
      <c r="Y176041" s="109"/>
    </row>
    <row r="176042" spans="25:25" x14ac:dyDescent="0.25">
      <c r="Y176042" s="109"/>
    </row>
    <row r="176043" spans="25:25" x14ac:dyDescent="0.25">
      <c r="Y176043" s="109"/>
    </row>
    <row r="176044" spans="25:25" x14ac:dyDescent="0.25">
      <c r="Y176044" s="109"/>
    </row>
    <row r="176045" spans="25:25" x14ac:dyDescent="0.25">
      <c r="Y176045" s="109"/>
    </row>
    <row r="176046" spans="25:25" x14ac:dyDescent="0.25">
      <c r="Y176046" s="109"/>
    </row>
    <row r="176047" spans="25:25" x14ac:dyDescent="0.25">
      <c r="Y176047" s="109"/>
    </row>
    <row r="176048" spans="25:25" x14ac:dyDescent="0.25">
      <c r="Y176048" s="109"/>
    </row>
    <row r="176049" spans="25:25" x14ac:dyDescent="0.25">
      <c r="Y176049" s="109"/>
    </row>
    <row r="176050" spans="25:25" x14ac:dyDescent="0.25">
      <c r="Y176050" s="109"/>
    </row>
    <row r="176051" spans="25:25" x14ac:dyDescent="0.25">
      <c r="Y176051" s="109"/>
    </row>
    <row r="176052" spans="25:25" x14ac:dyDescent="0.25">
      <c r="Y176052" s="109"/>
    </row>
    <row r="176053" spans="25:25" x14ac:dyDescent="0.25">
      <c r="Y176053" s="109"/>
    </row>
    <row r="176054" spans="25:25" x14ac:dyDescent="0.25">
      <c r="Y176054" s="109"/>
    </row>
    <row r="176055" spans="25:25" x14ac:dyDescent="0.25">
      <c r="Y176055" s="109"/>
    </row>
    <row r="176056" spans="25:25" x14ac:dyDescent="0.25">
      <c r="Y176056" s="109"/>
    </row>
    <row r="176057" spans="25:25" x14ac:dyDescent="0.25">
      <c r="Y176057" s="109"/>
    </row>
    <row r="176058" spans="25:25" x14ac:dyDescent="0.25">
      <c r="Y176058" s="109"/>
    </row>
    <row r="176059" spans="25:25" x14ac:dyDescent="0.25">
      <c r="Y176059" s="109"/>
    </row>
    <row r="176060" spans="25:25" x14ac:dyDescent="0.25">
      <c r="Y176060" s="109"/>
    </row>
    <row r="176061" spans="25:25" x14ac:dyDescent="0.25">
      <c r="Y176061" s="109"/>
    </row>
    <row r="176062" spans="25:25" x14ac:dyDescent="0.25">
      <c r="Y176062" s="109"/>
    </row>
    <row r="176063" spans="25:25" x14ac:dyDescent="0.25">
      <c r="Y176063" s="109"/>
    </row>
    <row r="176064" spans="25:25" x14ac:dyDescent="0.25">
      <c r="Y176064" s="109"/>
    </row>
    <row r="176065" spans="25:25" x14ac:dyDescent="0.25">
      <c r="Y176065" s="109"/>
    </row>
    <row r="176066" spans="25:25" x14ac:dyDescent="0.25">
      <c r="Y176066" s="109"/>
    </row>
    <row r="176067" spans="25:25" x14ac:dyDescent="0.25">
      <c r="Y176067" s="109"/>
    </row>
    <row r="176068" spans="25:25" x14ac:dyDescent="0.25">
      <c r="Y176068" s="109"/>
    </row>
    <row r="176069" spans="25:25" x14ac:dyDescent="0.25">
      <c r="Y176069" s="109"/>
    </row>
    <row r="176070" spans="25:25" x14ac:dyDescent="0.25">
      <c r="Y176070" s="109"/>
    </row>
    <row r="176071" spans="25:25" x14ac:dyDescent="0.25">
      <c r="Y176071" s="109"/>
    </row>
    <row r="176072" spans="25:25" x14ac:dyDescent="0.25">
      <c r="Y176072" s="109"/>
    </row>
    <row r="176073" spans="25:25" x14ac:dyDescent="0.25">
      <c r="Y176073" s="109"/>
    </row>
    <row r="176074" spans="25:25" x14ac:dyDescent="0.25">
      <c r="Y176074" s="109"/>
    </row>
    <row r="176075" spans="25:25" x14ac:dyDescent="0.25">
      <c r="Y176075" s="109"/>
    </row>
    <row r="176076" spans="25:25" x14ac:dyDescent="0.25">
      <c r="Y176076" s="109"/>
    </row>
    <row r="176077" spans="25:25" x14ac:dyDescent="0.25">
      <c r="Y176077" s="109"/>
    </row>
    <row r="176078" spans="25:25" x14ac:dyDescent="0.25">
      <c r="Y176078" s="109"/>
    </row>
    <row r="176079" spans="25:25" x14ac:dyDescent="0.25">
      <c r="Y176079" s="109"/>
    </row>
    <row r="176080" spans="25:25" x14ac:dyDescent="0.25">
      <c r="Y176080" s="109"/>
    </row>
    <row r="176081" spans="25:25" x14ac:dyDescent="0.25">
      <c r="Y176081" s="109"/>
    </row>
    <row r="176082" spans="25:25" x14ac:dyDescent="0.25">
      <c r="Y176082" s="109"/>
    </row>
    <row r="176083" spans="25:25" x14ac:dyDescent="0.25">
      <c r="Y176083" s="109"/>
    </row>
    <row r="176084" spans="25:25" x14ac:dyDescent="0.25">
      <c r="Y176084" s="109"/>
    </row>
    <row r="176085" spans="25:25" x14ac:dyDescent="0.25">
      <c r="Y176085" s="109"/>
    </row>
    <row r="176086" spans="25:25" x14ac:dyDescent="0.25">
      <c r="Y176086" s="109"/>
    </row>
    <row r="176087" spans="25:25" x14ac:dyDescent="0.25">
      <c r="Y176087" s="109"/>
    </row>
    <row r="176088" spans="25:25" x14ac:dyDescent="0.25">
      <c r="Y176088" s="109"/>
    </row>
    <row r="176089" spans="25:25" x14ac:dyDescent="0.25">
      <c r="Y176089" s="109"/>
    </row>
    <row r="176090" spans="25:25" x14ac:dyDescent="0.25">
      <c r="Y176090" s="109"/>
    </row>
    <row r="176091" spans="25:25" x14ac:dyDescent="0.25">
      <c r="Y176091" s="109"/>
    </row>
    <row r="176092" spans="25:25" x14ac:dyDescent="0.25">
      <c r="Y176092" s="109"/>
    </row>
    <row r="176093" spans="25:25" x14ac:dyDescent="0.25">
      <c r="Y176093" s="109"/>
    </row>
    <row r="176094" spans="25:25" x14ac:dyDescent="0.25">
      <c r="Y176094" s="109"/>
    </row>
    <row r="176095" spans="25:25" x14ac:dyDescent="0.25">
      <c r="Y176095" s="109"/>
    </row>
    <row r="176096" spans="25:25" x14ac:dyDescent="0.25">
      <c r="Y176096" s="109"/>
    </row>
    <row r="176097" spans="25:25" x14ac:dyDescent="0.25">
      <c r="Y176097" s="109"/>
    </row>
    <row r="176098" spans="25:25" x14ac:dyDescent="0.25">
      <c r="Y176098" s="109"/>
    </row>
    <row r="176099" spans="25:25" x14ac:dyDescent="0.25">
      <c r="Y176099" s="109"/>
    </row>
    <row r="176100" spans="25:25" x14ac:dyDescent="0.25">
      <c r="Y176100" s="109"/>
    </row>
    <row r="176101" spans="25:25" x14ac:dyDescent="0.25">
      <c r="Y176101" s="109"/>
    </row>
    <row r="176102" spans="25:25" x14ac:dyDescent="0.25">
      <c r="Y176102" s="109"/>
    </row>
    <row r="176103" spans="25:25" x14ac:dyDescent="0.25">
      <c r="Y176103" s="109"/>
    </row>
    <row r="176104" spans="25:25" x14ac:dyDescent="0.25">
      <c r="Y176104" s="109"/>
    </row>
    <row r="176105" spans="25:25" x14ac:dyDescent="0.25">
      <c r="Y176105" s="109"/>
    </row>
    <row r="176106" spans="25:25" x14ac:dyDescent="0.25">
      <c r="Y176106" s="109"/>
    </row>
    <row r="176107" spans="25:25" x14ac:dyDescent="0.25">
      <c r="Y176107" s="109"/>
    </row>
    <row r="176108" spans="25:25" x14ac:dyDescent="0.25">
      <c r="Y176108" s="109"/>
    </row>
    <row r="176109" spans="25:25" x14ac:dyDescent="0.25">
      <c r="Y176109" s="109"/>
    </row>
    <row r="176110" spans="25:25" x14ac:dyDescent="0.25">
      <c r="Y176110" s="109"/>
    </row>
    <row r="176111" spans="25:25" x14ac:dyDescent="0.25">
      <c r="Y176111" s="109"/>
    </row>
    <row r="176112" spans="25:25" x14ac:dyDescent="0.25">
      <c r="Y176112" s="109"/>
    </row>
    <row r="176113" spans="25:25" x14ac:dyDescent="0.25">
      <c r="Y176113" s="109"/>
    </row>
    <row r="176114" spans="25:25" x14ac:dyDescent="0.25">
      <c r="Y176114" s="109"/>
    </row>
    <row r="176115" spans="25:25" x14ac:dyDescent="0.25">
      <c r="Y176115" s="109"/>
    </row>
    <row r="176116" spans="25:25" x14ac:dyDescent="0.25">
      <c r="Y176116" s="109"/>
    </row>
    <row r="176117" spans="25:25" x14ac:dyDescent="0.25">
      <c r="Y176117" s="109"/>
    </row>
    <row r="176118" spans="25:25" x14ac:dyDescent="0.25">
      <c r="Y176118" s="109"/>
    </row>
    <row r="176119" spans="25:25" x14ac:dyDescent="0.25">
      <c r="Y176119" s="109"/>
    </row>
    <row r="176120" spans="25:25" x14ac:dyDescent="0.25">
      <c r="Y176120" s="109"/>
    </row>
    <row r="176121" spans="25:25" x14ac:dyDescent="0.25">
      <c r="Y176121" s="109"/>
    </row>
    <row r="176122" spans="25:25" x14ac:dyDescent="0.25">
      <c r="Y176122" s="109"/>
    </row>
    <row r="176123" spans="25:25" x14ac:dyDescent="0.25">
      <c r="Y176123" s="109"/>
    </row>
    <row r="176124" spans="25:25" x14ac:dyDescent="0.25">
      <c r="Y176124" s="109"/>
    </row>
    <row r="176125" spans="25:25" x14ac:dyDescent="0.25">
      <c r="Y176125" s="109"/>
    </row>
    <row r="176126" spans="25:25" x14ac:dyDescent="0.25">
      <c r="Y176126" s="109"/>
    </row>
    <row r="176127" spans="25:25" x14ac:dyDescent="0.25">
      <c r="Y176127" s="109"/>
    </row>
    <row r="176128" spans="25:25" x14ac:dyDescent="0.25">
      <c r="Y176128" s="109"/>
    </row>
    <row r="176129" spans="25:25" x14ac:dyDescent="0.25">
      <c r="Y176129" s="109"/>
    </row>
    <row r="176130" spans="25:25" x14ac:dyDescent="0.25">
      <c r="Y176130" s="109"/>
    </row>
    <row r="176131" spans="25:25" x14ac:dyDescent="0.25">
      <c r="Y176131" s="109"/>
    </row>
    <row r="176132" spans="25:25" x14ac:dyDescent="0.25">
      <c r="Y176132" s="109"/>
    </row>
    <row r="176133" spans="25:25" x14ac:dyDescent="0.25">
      <c r="Y176133" s="109"/>
    </row>
    <row r="176134" spans="25:25" x14ac:dyDescent="0.25">
      <c r="Y176134" s="109"/>
    </row>
    <row r="176135" spans="25:25" x14ac:dyDescent="0.25">
      <c r="Y176135" s="109"/>
    </row>
    <row r="176136" spans="25:25" x14ac:dyDescent="0.25">
      <c r="Y176136" s="109"/>
    </row>
    <row r="176137" spans="25:25" x14ac:dyDescent="0.25">
      <c r="Y176137" s="109"/>
    </row>
    <row r="176138" spans="25:25" x14ac:dyDescent="0.25">
      <c r="Y176138" s="109"/>
    </row>
    <row r="176139" spans="25:25" x14ac:dyDescent="0.25">
      <c r="Y176139" s="109"/>
    </row>
    <row r="176140" spans="25:25" x14ac:dyDescent="0.25">
      <c r="Y176140" s="109"/>
    </row>
    <row r="176141" spans="25:25" x14ac:dyDescent="0.25">
      <c r="Y176141" s="109"/>
    </row>
    <row r="176142" spans="25:25" x14ac:dyDescent="0.25">
      <c r="Y176142" s="109"/>
    </row>
    <row r="176143" spans="25:25" x14ac:dyDescent="0.25">
      <c r="Y176143" s="109"/>
    </row>
    <row r="176144" spans="25:25" x14ac:dyDescent="0.25">
      <c r="Y176144" s="109"/>
    </row>
    <row r="176145" spans="25:25" x14ac:dyDescent="0.25">
      <c r="Y176145" s="109"/>
    </row>
    <row r="176146" spans="25:25" x14ac:dyDescent="0.25">
      <c r="Y176146" s="109"/>
    </row>
    <row r="176147" spans="25:25" x14ac:dyDescent="0.25">
      <c r="Y176147" s="109"/>
    </row>
    <row r="176148" spans="25:25" x14ac:dyDescent="0.25">
      <c r="Y176148" s="109"/>
    </row>
    <row r="176149" spans="25:25" x14ac:dyDescent="0.25">
      <c r="Y176149" s="109"/>
    </row>
    <row r="176150" spans="25:25" x14ac:dyDescent="0.25">
      <c r="Y176150" s="109"/>
    </row>
    <row r="176151" spans="25:25" x14ac:dyDescent="0.25">
      <c r="Y176151" s="109"/>
    </row>
    <row r="176152" spans="25:25" x14ac:dyDescent="0.25">
      <c r="Y176152" s="109"/>
    </row>
    <row r="176153" spans="25:25" x14ac:dyDescent="0.25">
      <c r="Y176153" s="109"/>
    </row>
    <row r="176154" spans="25:25" x14ac:dyDescent="0.25">
      <c r="Y176154" s="109"/>
    </row>
    <row r="176155" spans="25:25" x14ac:dyDescent="0.25">
      <c r="Y176155" s="109"/>
    </row>
    <row r="176156" spans="25:25" x14ac:dyDescent="0.25">
      <c r="Y176156" s="109"/>
    </row>
    <row r="176157" spans="25:25" x14ac:dyDescent="0.25">
      <c r="Y176157" s="109"/>
    </row>
    <row r="176158" spans="25:25" x14ac:dyDescent="0.25">
      <c r="Y176158" s="109"/>
    </row>
    <row r="176159" spans="25:25" x14ac:dyDescent="0.25">
      <c r="Y176159" s="109"/>
    </row>
    <row r="176160" spans="25:25" x14ac:dyDescent="0.25">
      <c r="Y176160" s="109"/>
    </row>
    <row r="176161" spans="25:25" x14ac:dyDescent="0.25">
      <c r="Y176161" s="109"/>
    </row>
    <row r="176162" spans="25:25" x14ac:dyDescent="0.25">
      <c r="Y176162" s="109"/>
    </row>
    <row r="176163" spans="25:25" x14ac:dyDescent="0.25">
      <c r="Y176163" s="109"/>
    </row>
    <row r="176164" spans="25:25" x14ac:dyDescent="0.25">
      <c r="Y176164" s="109"/>
    </row>
    <row r="176165" spans="25:25" x14ac:dyDescent="0.25">
      <c r="Y176165" s="109"/>
    </row>
    <row r="176166" spans="25:25" x14ac:dyDescent="0.25">
      <c r="Y176166" s="109"/>
    </row>
    <row r="176167" spans="25:25" x14ac:dyDescent="0.25">
      <c r="Y176167" s="109"/>
    </row>
    <row r="176168" spans="25:25" x14ac:dyDescent="0.25">
      <c r="Y176168" s="109"/>
    </row>
    <row r="176169" spans="25:25" x14ac:dyDescent="0.25">
      <c r="Y176169" s="109"/>
    </row>
    <row r="176170" spans="25:25" x14ac:dyDescent="0.25">
      <c r="Y176170" s="109"/>
    </row>
    <row r="176171" spans="25:25" x14ac:dyDescent="0.25">
      <c r="Y176171" s="109"/>
    </row>
    <row r="176172" spans="25:25" x14ac:dyDescent="0.25">
      <c r="Y176172" s="109"/>
    </row>
    <row r="176173" spans="25:25" x14ac:dyDescent="0.25">
      <c r="Y176173" s="109"/>
    </row>
    <row r="176174" spans="25:25" x14ac:dyDescent="0.25">
      <c r="Y176174" s="109"/>
    </row>
    <row r="176175" spans="25:25" x14ac:dyDescent="0.25">
      <c r="Y176175" s="109"/>
    </row>
    <row r="176176" spans="25:25" x14ac:dyDescent="0.25">
      <c r="Y176176" s="109"/>
    </row>
    <row r="176177" spans="25:25" x14ac:dyDescent="0.25">
      <c r="Y176177" s="109"/>
    </row>
    <row r="176178" spans="25:25" x14ac:dyDescent="0.25">
      <c r="Y176178" s="109"/>
    </row>
    <row r="176179" spans="25:25" x14ac:dyDescent="0.25">
      <c r="Y176179" s="109"/>
    </row>
    <row r="176180" spans="25:25" x14ac:dyDescent="0.25">
      <c r="Y176180" s="109"/>
    </row>
    <row r="176181" spans="25:25" x14ac:dyDescent="0.25">
      <c r="Y176181" s="109"/>
    </row>
    <row r="176182" spans="25:25" x14ac:dyDescent="0.25">
      <c r="Y176182" s="109"/>
    </row>
    <row r="176183" spans="25:25" x14ac:dyDescent="0.25">
      <c r="Y176183" s="109"/>
    </row>
    <row r="176184" spans="25:25" x14ac:dyDescent="0.25">
      <c r="Y176184" s="109"/>
    </row>
    <row r="176185" spans="25:25" x14ac:dyDescent="0.25">
      <c r="Y176185" s="109"/>
    </row>
    <row r="176186" spans="25:25" x14ac:dyDescent="0.25">
      <c r="Y176186" s="109"/>
    </row>
    <row r="176187" spans="25:25" x14ac:dyDescent="0.25">
      <c r="Y176187" s="109"/>
    </row>
    <row r="176188" spans="25:25" x14ac:dyDescent="0.25">
      <c r="Y176188" s="109"/>
    </row>
    <row r="176189" spans="25:25" x14ac:dyDescent="0.25">
      <c r="Y176189" s="109"/>
    </row>
    <row r="176190" spans="25:25" x14ac:dyDescent="0.25">
      <c r="Y176190" s="109"/>
    </row>
    <row r="176191" spans="25:25" x14ac:dyDescent="0.25">
      <c r="Y176191" s="109"/>
    </row>
    <row r="176192" spans="25:25" x14ac:dyDescent="0.25">
      <c r="Y176192" s="109"/>
    </row>
    <row r="176193" spans="25:25" x14ac:dyDescent="0.25">
      <c r="Y176193" s="109"/>
    </row>
    <row r="176194" spans="25:25" x14ac:dyDescent="0.25">
      <c r="Y176194" s="109"/>
    </row>
    <row r="176195" spans="25:25" x14ac:dyDescent="0.25">
      <c r="Y176195" s="109"/>
    </row>
    <row r="176196" spans="25:25" x14ac:dyDescent="0.25">
      <c r="Y176196" s="109"/>
    </row>
    <row r="176197" spans="25:25" x14ac:dyDescent="0.25">
      <c r="Y176197" s="109"/>
    </row>
    <row r="176198" spans="25:25" x14ac:dyDescent="0.25">
      <c r="Y176198" s="109"/>
    </row>
    <row r="176199" spans="25:25" x14ac:dyDescent="0.25">
      <c r="Y176199" s="109"/>
    </row>
    <row r="176200" spans="25:25" x14ac:dyDescent="0.25">
      <c r="Y176200" s="109"/>
    </row>
    <row r="176201" spans="25:25" x14ac:dyDescent="0.25">
      <c r="Y176201" s="109"/>
    </row>
    <row r="176202" spans="25:25" x14ac:dyDescent="0.25">
      <c r="Y176202" s="109"/>
    </row>
    <row r="176203" spans="25:25" x14ac:dyDescent="0.25">
      <c r="Y176203" s="109"/>
    </row>
    <row r="176204" spans="25:25" x14ac:dyDescent="0.25">
      <c r="Y176204" s="109"/>
    </row>
    <row r="176205" spans="25:25" x14ac:dyDescent="0.25">
      <c r="Y176205" s="109"/>
    </row>
    <row r="176206" spans="25:25" x14ac:dyDescent="0.25">
      <c r="Y176206" s="109"/>
    </row>
    <row r="176207" spans="25:25" x14ac:dyDescent="0.25">
      <c r="Y176207" s="109"/>
    </row>
    <row r="176208" spans="25:25" x14ac:dyDescent="0.25">
      <c r="Y176208" s="109"/>
    </row>
    <row r="176209" spans="25:25" x14ac:dyDescent="0.25">
      <c r="Y176209" s="109"/>
    </row>
    <row r="176210" spans="25:25" x14ac:dyDescent="0.25">
      <c r="Y176210" s="109"/>
    </row>
    <row r="176211" spans="25:25" x14ac:dyDescent="0.25">
      <c r="Y176211" s="109"/>
    </row>
    <row r="176212" spans="25:25" x14ac:dyDescent="0.25">
      <c r="Y176212" s="109"/>
    </row>
    <row r="176213" spans="25:25" x14ac:dyDescent="0.25">
      <c r="Y176213" s="109"/>
    </row>
    <row r="176214" spans="25:25" x14ac:dyDescent="0.25">
      <c r="Y176214" s="109"/>
    </row>
    <row r="176215" spans="25:25" x14ac:dyDescent="0.25">
      <c r="Y176215" s="109"/>
    </row>
    <row r="176216" spans="25:25" x14ac:dyDescent="0.25">
      <c r="Y176216" s="109"/>
    </row>
    <row r="176217" spans="25:25" x14ac:dyDescent="0.25">
      <c r="Y176217" s="109"/>
    </row>
    <row r="176218" spans="25:25" x14ac:dyDescent="0.25">
      <c r="Y176218" s="109"/>
    </row>
    <row r="176219" spans="25:25" x14ac:dyDescent="0.25">
      <c r="Y176219" s="109"/>
    </row>
    <row r="176220" spans="25:25" x14ac:dyDescent="0.25">
      <c r="Y176220" s="109"/>
    </row>
    <row r="176221" spans="25:25" x14ac:dyDescent="0.25">
      <c r="Y176221" s="109"/>
    </row>
    <row r="176222" spans="25:25" x14ac:dyDescent="0.25">
      <c r="Y176222" s="109"/>
    </row>
    <row r="176223" spans="25:25" x14ac:dyDescent="0.25">
      <c r="Y176223" s="109"/>
    </row>
    <row r="176224" spans="25:25" x14ac:dyDescent="0.25">
      <c r="Y176224" s="109"/>
    </row>
    <row r="176225" spans="25:25" x14ac:dyDescent="0.25">
      <c r="Y176225" s="109"/>
    </row>
    <row r="176226" spans="25:25" x14ac:dyDescent="0.25">
      <c r="Y176226" s="109"/>
    </row>
    <row r="176227" spans="25:25" x14ac:dyDescent="0.25">
      <c r="Y176227" s="109"/>
    </row>
    <row r="176228" spans="25:25" x14ac:dyDescent="0.25">
      <c r="Y176228" s="109"/>
    </row>
    <row r="176229" spans="25:25" x14ac:dyDescent="0.25">
      <c r="Y176229" s="109"/>
    </row>
    <row r="176230" spans="25:25" x14ac:dyDescent="0.25">
      <c r="Y176230" s="109"/>
    </row>
    <row r="176231" spans="25:25" x14ac:dyDescent="0.25">
      <c r="Y176231" s="109"/>
    </row>
    <row r="176232" spans="25:25" x14ac:dyDescent="0.25">
      <c r="Y176232" s="109"/>
    </row>
    <row r="176233" spans="25:25" x14ac:dyDescent="0.25">
      <c r="Y176233" s="109"/>
    </row>
    <row r="176234" spans="25:25" x14ac:dyDescent="0.25">
      <c r="Y176234" s="109"/>
    </row>
    <row r="176235" spans="25:25" x14ac:dyDescent="0.25">
      <c r="Y176235" s="109"/>
    </row>
    <row r="176236" spans="25:25" x14ac:dyDescent="0.25">
      <c r="Y176236" s="109"/>
    </row>
    <row r="176237" spans="25:25" x14ac:dyDescent="0.25">
      <c r="Y176237" s="109"/>
    </row>
    <row r="176238" spans="25:25" x14ac:dyDescent="0.25">
      <c r="Y176238" s="109"/>
    </row>
    <row r="176239" spans="25:25" x14ac:dyDescent="0.25">
      <c r="Y176239" s="109"/>
    </row>
    <row r="176240" spans="25:25" x14ac:dyDescent="0.25">
      <c r="Y176240" s="109"/>
    </row>
    <row r="176241" spans="25:25" x14ac:dyDescent="0.25">
      <c r="Y176241" s="109"/>
    </row>
    <row r="176242" spans="25:25" x14ac:dyDescent="0.25">
      <c r="Y176242" s="109"/>
    </row>
    <row r="176243" spans="25:25" x14ac:dyDescent="0.25">
      <c r="Y176243" s="109"/>
    </row>
    <row r="176244" spans="25:25" x14ac:dyDescent="0.25">
      <c r="Y176244" s="109"/>
    </row>
    <row r="176245" spans="25:25" x14ac:dyDescent="0.25">
      <c r="Y176245" s="109"/>
    </row>
    <row r="176246" spans="25:25" x14ac:dyDescent="0.25">
      <c r="Y176246" s="109"/>
    </row>
    <row r="176247" spans="25:25" x14ac:dyDescent="0.25">
      <c r="Y176247" s="109"/>
    </row>
    <row r="176248" spans="25:25" x14ac:dyDescent="0.25">
      <c r="Y176248" s="109"/>
    </row>
    <row r="176249" spans="25:25" x14ac:dyDescent="0.25">
      <c r="Y176249" s="109"/>
    </row>
    <row r="176250" spans="25:25" x14ac:dyDescent="0.25">
      <c r="Y176250" s="109"/>
    </row>
    <row r="176251" spans="25:25" x14ac:dyDescent="0.25">
      <c r="Y176251" s="109"/>
    </row>
    <row r="176252" spans="25:25" x14ac:dyDescent="0.25">
      <c r="Y176252" s="109"/>
    </row>
    <row r="176253" spans="25:25" x14ac:dyDescent="0.25">
      <c r="Y176253" s="109"/>
    </row>
    <row r="176254" spans="25:25" x14ac:dyDescent="0.25">
      <c r="Y176254" s="109"/>
    </row>
    <row r="176255" spans="25:25" x14ac:dyDescent="0.25">
      <c r="Y176255" s="109"/>
    </row>
    <row r="176256" spans="25:25" x14ac:dyDescent="0.25">
      <c r="Y176256" s="109"/>
    </row>
    <row r="176257" spans="25:25" x14ac:dyDescent="0.25">
      <c r="Y176257" s="109"/>
    </row>
    <row r="176258" spans="25:25" x14ac:dyDescent="0.25">
      <c r="Y176258" s="109"/>
    </row>
    <row r="176259" spans="25:25" x14ac:dyDescent="0.25">
      <c r="Y176259" s="109"/>
    </row>
    <row r="176260" spans="25:25" x14ac:dyDescent="0.25">
      <c r="Y176260" s="109"/>
    </row>
    <row r="176261" spans="25:25" x14ac:dyDescent="0.25">
      <c r="Y176261" s="109"/>
    </row>
    <row r="176262" spans="25:25" x14ac:dyDescent="0.25">
      <c r="Y176262" s="109"/>
    </row>
    <row r="176263" spans="25:25" x14ac:dyDescent="0.25">
      <c r="Y176263" s="109"/>
    </row>
    <row r="176264" spans="25:25" x14ac:dyDescent="0.25">
      <c r="Y176264" s="109"/>
    </row>
    <row r="176265" spans="25:25" x14ac:dyDescent="0.25">
      <c r="Y176265" s="109"/>
    </row>
    <row r="176266" spans="25:25" x14ac:dyDescent="0.25">
      <c r="Y176266" s="109"/>
    </row>
    <row r="176267" spans="25:25" x14ac:dyDescent="0.25">
      <c r="Y176267" s="109"/>
    </row>
    <row r="176268" spans="25:25" x14ac:dyDescent="0.25">
      <c r="Y176268" s="109"/>
    </row>
    <row r="176269" spans="25:25" x14ac:dyDescent="0.25">
      <c r="Y176269" s="109"/>
    </row>
    <row r="176270" spans="25:25" x14ac:dyDescent="0.25">
      <c r="Y176270" s="109"/>
    </row>
    <row r="176271" spans="25:25" x14ac:dyDescent="0.25">
      <c r="Y176271" s="109"/>
    </row>
    <row r="176272" spans="25:25" x14ac:dyDescent="0.25">
      <c r="Y176272" s="109"/>
    </row>
    <row r="176273" spans="25:25" x14ac:dyDescent="0.25">
      <c r="Y176273" s="109"/>
    </row>
    <row r="176274" spans="25:25" x14ac:dyDescent="0.25">
      <c r="Y176274" s="109"/>
    </row>
    <row r="176275" spans="25:25" x14ac:dyDescent="0.25">
      <c r="Y176275" s="109"/>
    </row>
    <row r="176276" spans="25:25" x14ac:dyDescent="0.25">
      <c r="Y176276" s="109"/>
    </row>
    <row r="176277" spans="25:25" x14ac:dyDescent="0.25">
      <c r="Y176277" s="109"/>
    </row>
    <row r="176278" spans="25:25" x14ac:dyDescent="0.25">
      <c r="Y176278" s="109"/>
    </row>
    <row r="176279" spans="25:25" x14ac:dyDescent="0.25">
      <c r="Y176279" s="109"/>
    </row>
    <row r="176280" spans="25:25" x14ac:dyDescent="0.25">
      <c r="Y176280" s="109"/>
    </row>
    <row r="176281" spans="25:25" x14ac:dyDescent="0.25">
      <c r="Y176281" s="109"/>
    </row>
    <row r="176282" spans="25:25" x14ac:dyDescent="0.25">
      <c r="Y176282" s="109"/>
    </row>
    <row r="176283" spans="25:25" x14ac:dyDescent="0.25">
      <c r="Y176283" s="109"/>
    </row>
    <row r="176284" spans="25:25" x14ac:dyDescent="0.25">
      <c r="Y176284" s="109"/>
    </row>
    <row r="176285" spans="25:25" x14ac:dyDescent="0.25">
      <c r="Y176285" s="109"/>
    </row>
    <row r="176286" spans="25:25" x14ac:dyDescent="0.25">
      <c r="Y176286" s="109"/>
    </row>
    <row r="176287" spans="25:25" x14ac:dyDescent="0.25">
      <c r="Y176287" s="109"/>
    </row>
    <row r="176288" spans="25:25" x14ac:dyDescent="0.25">
      <c r="Y176288" s="109"/>
    </row>
    <row r="176289" spans="25:25" x14ac:dyDescent="0.25">
      <c r="Y176289" s="109"/>
    </row>
    <row r="176290" spans="25:25" x14ac:dyDescent="0.25">
      <c r="Y176290" s="109"/>
    </row>
    <row r="176291" spans="25:25" x14ac:dyDescent="0.25">
      <c r="Y176291" s="109"/>
    </row>
    <row r="176292" spans="25:25" x14ac:dyDescent="0.25">
      <c r="Y176292" s="109"/>
    </row>
    <row r="176293" spans="25:25" x14ac:dyDescent="0.25">
      <c r="Y176293" s="109"/>
    </row>
    <row r="176294" spans="25:25" x14ac:dyDescent="0.25">
      <c r="Y176294" s="109"/>
    </row>
    <row r="176295" spans="25:25" x14ac:dyDescent="0.25">
      <c r="Y176295" s="109"/>
    </row>
    <row r="176296" spans="25:25" x14ac:dyDescent="0.25">
      <c r="Y176296" s="109"/>
    </row>
    <row r="176297" spans="25:25" x14ac:dyDescent="0.25">
      <c r="Y176297" s="109"/>
    </row>
    <row r="176298" spans="25:25" x14ac:dyDescent="0.25">
      <c r="Y176298" s="109"/>
    </row>
    <row r="176299" spans="25:25" x14ac:dyDescent="0.25">
      <c r="Y176299" s="109"/>
    </row>
    <row r="176300" spans="25:25" x14ac:dyDescent="0.25">
      <c r="Y176300" s="109"/>
    </row>
    <row r="176301" spans="25:25" x14ac:dyDescent="0.25">
      <c r="Y176301" s="109"/>
    </row>
    <row r="176302" spans="25:25" x14ac:dyDescent="0.25">
      <c r="Y176302" s="109"/>
    </row>
    <row r="176303" spans="25:25" x14ac:dyDescent="0.25">
      <c r="Y176303" s="109"/>
    </row>
    <row r="176304" spans="25:25" x14ac:dyDescent="0.25">
      <c r="Y176304" s="109"/>
    </row>
    <row r="176305" spans="25:25" x14ac:dyDescent="0.25">
      <c r="Y176305" s="109"/>
    </row>
    <row r="176306" spans="25:25" x14ac:dyDescent="0.25">
      <c r="Y176306" s="109"/>
    </row>
    <row r="176307" spans="25:25" x14ac:dyDescent="0.25">
      <c r="Y176307" s="109"/>
    </row>
    <row r="176308" spans="25:25" x14ac:dyDescent="0.25">
      <c r="Y176308" s="109"/>
    </row>
    <row r="176309" spans="25:25" x14ac:dyDescent="0.25">
      <c r="Y176309" s="109"/>
    </row>
    <row r="176310" spans="25:25" x14ac:dyDescent="0.25">
      <c r="Y176310" s="109"/>
    </row>
    <row r="176311" spans="25:25" x14ac:dyDescent="0.25">
      <c r="Y176311" s="109"/>
    </row>
    <row r="176312" spans="25:25" x14ac:dyDescent="0.25">
      <c r="Y176312" s="109"/>
    </row>
    <row r="176313" spans="25:25" x14ac:dyDescent="0.25">
      <c r="Y176313" s="109"/>
    </row>
    <row r="176314" spans="25:25" x14ac:dyDescent="0.25">
      <c r="Y176314" s="109"/>
    </row>
    <row r="176315" spans="25:25" x14ac:dyDescent="0.25">
      <c r="Y176315" s="109"/>
    </row>
    <row r="176316" spans="25:25" x14ac:dyDescent="0.25">
      <c r="Y176316" s="109"/>
    </row>
    <row r="176317" spans="25:25" x14ac:dyDescent="0.25">
      <c r="Y176317" s="109"/>
    </row>
    <row r="176318" spans="25:25" x14ac:dyDescent="0.25">
      <c r="Y176318" s="109"/>
    </row>
    <row r="176319" spans="25:25" x14ac:dyDescent="0.25">
      <c r="Y176319" s="109"/>
    </row>
    <row r="176320" spans="25:25" x14ac:dyDescent="0.25">
      <c r="Y176320" s="109"/>
    </row>
    <row r="176321" spans="25:25" x14ac:dyDescent="0.25">
      <c r="Y176321" s="109"/>
    </row>
    <row r="176322" spans="25:25" x14ac:dyDescent="0.25">
      <c r="Y176322" s="109"/>
    </row>
    <row r="176323" spans="25:25" x14ac:dyDescent="0.25">
      <c r="Y176323" s="109"/>
    </row>
    <row r="176324" spans="25:25" x14ac:dyDescent="0.25">
      <c r="Y176324" s="109"/>
    </row>
    <row r="176325" spans="25:25" x14ac:dyDescent="0.25">
      <c r="Y176325" s="109"/>
    </row>
    <row r="176326" spans="25:25" x14ac:dyDescent="0.25">
      <c r="Y176326" s="109"/>
    </row>
    <row r="176327" spans="25:25" x14ac:dyDescent="0.25">
      <c r="Y176327" s="109"/>
    </row>
    <row r="176328" spans="25:25" x14ac:dyDescent="0.25">
      <c r="Y176328" s="109"/>
    </row>
    <row r="176329" spans="25:25" x14ac:dyDescent="0.25">
      <c r="Y176329" s="109"/>
    </row>
    <row r="176330" spans="25:25" x14ac:dyDescent="0.25">
      <c r="Y176330" s="109"/>
    </row>
    <row r="176331" spans="25:25" x14ac:dyDescent="0.25">
      <c r="Y176331" s="109"/>
    </row>
    <row r="176332" spans="25:25" x14ac:dyDescent="0.25">
      <c r="Y176332" s="109"/>
    </row>
    <row r="176333" spans="25:25" x14ac:dyDescent="0.25">
      <c r="Y176333" s="109"/>
    </row>
    <row r="176334" spans="25:25" x14ac:dyDescent="0.25">
      <c r="Y176334" s="109"/>
    </row>
    <row r="176335" spans="25:25" x14ac:dyDescent="0.25">
      <c r="Y176335" s="109"/>
    </row>
    <row r="176336" spans="25:25" x14ac:dyDescent="0.25">
      <c r="Y176336" s="109"/>
    </row>
    <row r="176337" spans="25:25" x14ac:dyDescent="0.25">
      <c r="Y176337" s="109"/>
    </row>
    <row r="176338" spans="25:25" x14ac:dyDescent="0.25">
      <c r="Y176338" s="109"/>
    </row>
    <row r="176339" spans="25:25" x14ac:dyDescent="0.25">
      <c r="Y176339" s="109"/>
    </row>
    <row r="176340" spans="25:25" x14ac:dyDescent="0.25">
      <c r="Y176340" s="109"/>
    </row>
    <row r="176341" spans="25:25" x14ac:dyDescent="0.25">
      <c r="Y176341" s="109"/>
    </row>
    <row r="176342" spans="25:25" x14ac:dyDescent="0.25">
      <c r="Y176342" s="109"/>
    </row>
    <row r="176343" spans="25:25" x14ac:dyDescent="0.25">
      <c r="Y176343" s="109"/>
    </row>
    <row r="176344" spans="25:25" x14ac:dyDescent="0.25">
      <c r="Y176344" s="109"/>
    </row>
    <row r="176345" spans="25:25" x14ac:dyDescent="0.25">
      <c r="Y176345" s="109"/>
    </row>
    <row r="176346" spans="25:25" x14ac:dyDescent="0.25">
      <c r="Y176346" s="109"/>
    </row>
    <row r="176347" spans="25:25" x14ac:dyDescent="0.25">
      <c r="Y176347" s="109"/>
    </row>
    <row r="176348" spans="25:25" x14ac:dyDescent="0.25">
      <c r="Y176348" s="109"/>
    </row>
    <row r="176349" spans="25:25" x14ac:dyDescent="0.25">
      <c r="Y176349" s="109"/>
    </row>
    <row r="176350" spans="25:25" x14ac:dyDescent="0.25">
      <c r="Y176350" s="109"/>
    </row>
    <row r="176351" spans="25:25" x14ac:dyDescent="0.25">
      <c r="Y176351" s="109"/>
    </row>
    <row r="176352" spans="25:25" x14ac:dyDescent="0.25">
      <c r="Y176352" s="109"/>
    </row>
    <row r="176353" spans="25:25" x14ac:dyDescent="0.25">
      <c r="Y176353" s="109"/>
    </row>
    <row r="176354" spans="25:25" x14ac:dyDescent="0.25">
      <c r="Y176354" s="109"/>
    </row>
    <row r="176355" spans="25:25" x14ac:dyDescent="0.25">
      <c r="Y176355" s="109"/>
    </row>
    <row r="176356" spans="25:25" x14ac:dyDescent="0.25">
      <c r="Y176356" s="109"/>
    </row>
    <row r="176357" spans="25:25" x14ac:dyDescent="0.25">
      <c r="Y176357" s="109"/>
    </row>
    <row r="176358" spans="25:25" x14ac:dyDescent="0.25">
      <c r="Y176358" s="109"/>
    </row>
    <row r="176359" spans="25:25" x14ac:dyDescent="0.25">
      <c r="Y176359" s="109"/>
    </row>
    <row r="176360" spans="25:25" x14ac:dyDescent="0.25">
      <c r="Y176360" s="109"/>
    </row>
    <row r="176361" spans="25:25" x14ac:dyDescent="0.25">
      <c r="Y176361" s="109"/>
    </row>
    <row r="176362" spans="25:25" x14ac:dyDescent="0.25">
      <c r="Y176362" s="109"/>
    </row>
    <row r="176363" spans="25:25" x14ac:dyDescent="0.25">
      <c r="Y176363" s="109"/>
    </row>
    <row r="176364" spans="25:25" x14ac:dyDescent="0.25">
      <c r="Y176364" s="109"/>
    </row>
    <row r="176365" spans="25:25" x14ac:dyDescent="0.25">
      <c r="Y176365" s="109"/>
    </row>
    <row r="176366" spans="25:25" x14ac:dyDescent="0.25">
      <c r="Y176366" s="109"/>
    </row>
    <row r="176367" spans="25:25" x14ac:dyDescent="0.25">
      <c r="Y176367" s="109"/>
    </row>
    <row r="176368" spans="25:25" x14ac:dyDescent="0.25">
      <c r="Y176368" s="109"/>
    </row>
    <row r="176369" spans="25:25" x14ac:dyDescent="0.25">
      <c r="Y176369" s="109"/>
    </row>
    <row r="176370" spans="25:25" x14ac:dyDescent="0.25">
      <c r="Y176370" s="109"/>
    </row>
    <row r="176371" spans="25:25" x14ac:dyDescent="0.25">
      <c r="Y176371" s="109"/>
    </row>
    <row r="176372" spans="25:25" x14ac:dyDescent="0.25">
      <c r="Y176372" s="109"/>
    </row>
    <row r="176373" spans="25:25" x14ac:dyDescent="0.25">
      <c r="Y176373" s="109"/>
    </row>
    <row r="176374" spans="25:25" x14ac:dyDescent="0.25">
      <c r="Y176374" s="109"/>
    </row>
    <row r="176375" spans="25:25" x14ac:dyDescent="0.25">
      <c r="Y176375" s="109"/>
    </row>
    <row r="176376" spans="25:25" x14ac:dyDescent="0.25">
      <c r="Y176376" s="109"/>
    </row>
    <row r="176377" spans="25:25" x14ac:dyDescent="0.25">
      <c r="Y176377" s="109"/>
    </row>
    <row r="176378" spans="25:25" x14ac:dyDescent="0.25">
      <c r="Y176378" s="109"/>
    </row>
    <row r="176379" spans="25:25" x14ac:dyDescent="0.25">
      <c r="Y176379" s="109"/>
    </row>
    <row r="176380" spans="25:25" x14ac:dyDescent="0.25">
      <c r="Y176380" s="109"/>
    </row>
    <row r="176381" spans="25:25" x14ac:dyDescent="0.25">
      <c r="Y176381" s="109"/>
    </row>
    <row r="176382" spans="25:25" x14ac:dyDescent="0.25">
      <c r="Y176382" s="109"/>
    </row>
    <row r="176383" spans="25:25" x14ac:dyDescent="0.25">
      <c r="Y176383" s="109"/>
    </row>
    <row r="176384" spans="25:25" x14ac:dyDescent="0.25">
      <c r="Y176384" s="109"/>
    </row>
    <row r="176385" spans="25:25" x14ac:dyDescent="0.25">
      <c r="Y176385" s="109"/>
    </row>
    <row r="176386" spans="25:25" x14ac:dyDescent="0.25">
      <c r="Y176386" s="109"/>
    </row>
    <row r="176387" spans="25:25" x14ac:dyDescent="0.25">
      <c r="Y176387" s="109"/>
    </row>
    <row r="176388" spans="25:25" x14ac:dyDescent="0.25">
      <c r="Y176388" s="109"/>
    </row>
    <row r="176389" spans="25:25" x14ac:dyDescent="0.25">
      <c r="Y176389" s="109"/>
    </row>
    <row r="176390" spans="25:25" x14ac:dyDescent="0.25">
      <c r="Y176390" s="109"/>
    </row>
    <row r="176391" spans="25:25" x14ac:dyDescent="0.25">
      <c r="Y176391" s="109"/>
    </row>
    <row r="176392" spans="25:25" x14ac:dyDescent="0.25">
      <c r="Y176392" s="109"/>
    </row>
    <row r="176393" spans="25:25" x14ac:dyDescent="0.25">
      <c r="Y176393" s="109"/>
    </row>
    <row r="176394" spans="25:25" x14ac:dyDescent="0.25">
      <c r="Y176394" s="109"/>
    </row>
    <row r="176395" spans="25:25" x14ac:dyDescent="0.25">
      <c r="Y176395" s="109"/>
    </row>
    <row r="176396" spans="25:25" x14ac:dyDescent="0.25">
      <c r="Y176396" s="109"/>
    </row>
    <row r="176397" spans="25:25" x14ac:dyDescent="0.25">
      <c r="Y176397" s="109"/>
    </row>
    <row r="176398" spans="25:25" x14ac:dyDescent="0.25">
      <c r="Y176398" s="109"/>
    </row>
    <row r="176399" spans="25:25" x14ac:dyDescent="0.25">
      <c r="Y176399" s="109"/>
    </row>
    <row r="176400" spans="25:25" x14ac:dyDescent="0.25">
      <c r="Y176400" s="109"/>
    </row>
    <row r="176401" spans="25:25" x14ac:dyDescent="0.25">
      <c r="Y176401" s="109"/>
    </row>
    <row r="176402" spans="25:25" x14ac:dyDescent="0.25">
      <c r="Y176402" s="109"/>
    </row>
    <row r="176403" spans="25:25" x14ac:dyDescent="0.25">
      <c r="Y176403" s="109"/>
    </row>
    <row r="176404" spans="25:25" x14ac:dyDescent="0.25">
      <c r="Y176404" s="109"/>
    </row>
    <row r="176405" spans="25:25" x14ac:dyDescent="0.25">
      <c r="Y176405" s="109"/>
    </row>
    <row r="176406" spans="25:25" x14ac:dyDescent="0.25">
      <c r="Y176406" s="109"/>
    </row>
    <row r="176407" spans="25:25" x14ac:dyDescent="0.25">
      <c r="Y176407" s="109"/>
    </row>
    <row r="176408" spans="25:25" x14ac:dyDescent="0.25">
      <c r="Y176408" s="109"/>
    </row>
    <row r="176409" spans="25:25" x14ac:dyDescent="0.25">
      <c r="Y176409" s="109"/>
    </row>
    <row r="176410" spans="25:25" x14ac:dyDescent="0.25">
      <c r="Y176410" s="109"/>
    </row>
    <row r="176411" spans="25:25" x14ac:dyDescent="0.25">
      <c r="Y176411" s="109"/>
    </row>
    <row r="176412" spans="25:25" x14ac:dyDescent="0.25">
      <c r="Y176412" s="109"/>
    </row>
    <row r="176413" spans="25:25" x14ac:dyDescent="0.25">
      <c r="Y176413" s="109"/>
    </row>
    <row r="176414" spans="25:25" x14ac:dyDescent="0.25">
      <c r="Y176414" s="109"/>
    </row>
    <row r="176415" spans="25:25" x14ac:dyDescent="0.25">
      <c r="Y176415" s="109"/>
    </row>
    <row r="176416" spans="25:25" x14ac:dyDescent="0.25">
      <c r="Y176416" s="109"/>
    </row>
    <row r="176417" spans="25:25" x14ac:dyDescent="0.25">
      <c r="Y176417" s="109"/>
    </row>
    <row r="176418" spans="25:25" x14ac:dyDescent="0.25">
      <c r="Y176418" s="109"/>
    </row>
    <row r="176419" spans="25:25" x14ac:dyDescent="0.25">
      <c r="Y176419" s="109"/>
    </row>
    <row r="176420" spans="25:25" x14ac:dyDescent="0.25">
      <c r="Y176420" s="109"/>
    </row>
    <row r="176421" spans="25:25" x14ac:dyDescent="0.25">
      <c r="Y176421" s="109"/>
    </row>
    <row r="176422" spans="25:25" x14ac:dyDescent="0.25">
      <c r="Y176422" s="109"/>
    </row>
    <row r="176423" spans="25:25" x14ac:dyDescent="0.25">
      <c r="Y176423" s="109"/>
    </row>
    <row r="176424" spans="25:25" x14ac:dyDescent="0.25">
      <c r="Y176424" s="109"/>
    </row>
    <row r="176425" spans="25:25" x14ac:dyDescent="0.25">
      <c r="Y176425" s="109"/>
    </row>
    <row r="176426" spans="25:25" x14ac:dyDescent="0.25">
      <c r="Y176426" s="109"/>
    </row>
    <row r="176427" spans="25:25" x14ac:dyDescent="0.25">
      <c r="Y176427" s="109"/>
    </row>
    <row r="176428" spans="25:25" x14ac:dyDescent="0.25">
      <c r="Y176428" s="109"/>
    </row>
    <row r="176429" spans="25:25" x14ac:dyDescent="0.25">
      <c r="Y176429" s="109"/>
    </row>
    <row r="176430" spans="25:25" x14ac:dyDescent="0.25">
      <c r="Y176430" s="109"/>
    </row>
    <row r="176431" spans="25:25" x14ac:dyDescent="0.25">
      <c r="Y176431" s="109"/>
    </row>
    <row r="176432" spans="25:25" x14ac:dyDescent="0.25">
      <c r="Y176432" s="109"/>
    </row>
    <row r="176433" spans="25:25" x14ac:dyDescent="0.25">
      <c r="Y176433" s="109"/>
    </row>
    <row r="176434" spans="25:25" x14ac:dyDescent="0.25">
      <c r="Y176434" s="109"/>
    </row>
    <row r="176435" spans="25:25" x14ac:dyDescent="0.25">
      <c r="Y176435" s="109"/>
    </row>
    <row r="176436" spans="25:25" x14ac:dyDescent="0.25">
      <c r="Y176436" s="109"/>
    </row>
    <row r="176437" spans="25:25" x14ac:dyDescent="0.25">
      <c r="Y176437" s="109"/>
    </row>
    <row r="176438" spans="25:25" x14ac:dyDescent="0.25">
      <c r="Y176438" s="109"/>
    </row>
    <row r="176439" spans="25:25" x14ac:dyDescent="0.25">
      <c r="Y176439" s="109"/>
    </row>
    <row r="176440" spans="25:25" x14ac:dyDescent="0.25">
      <c r="Y176440" s="109"/>
    </row>
    <row r="176441" spans="25:25" x14ac:dyDescent="0.25">
      <c r="Y176441" s="109"/>
    </row>
    <row r="176442" spans="25:25" x14ac:dyDescent="0.25">
      <c r="Y176442" s="109"/>
    </row>
    <row r="176443" spans="25:25" x14ac:dyDescent="0.25">
      <c r="Y176443" s="109"/>
    </row>
    <row r="176444" spans="25:25" x14ac:dyDescent="0.25">
      <c r="Y176444" s="109"/>
    </row>
    <row r="176445" spans="25:25" x14ac:dyDescent="0.25">
      <c r="Y176445" s="109"/>
    </row>
    <row r="176446" spans="25:25" x14ac:dyDescent="0.25">
      <c r="Y176446" s="109"/>
    </row>
    <row r="176447" spans="25:25" x14ac:dyDescent="0.25">
      <c r="Y176447" s="109"/>
    </row>
    <row r="176448" spans="25:25" x14ac:dyDescent="0.25">
      <c r="Y176448" s="109"/>
    </row>
    <row r="176449" spans="25:25" x14ac:dyDescent="0.25">
      <c r="Y176449" s="109"/>
    </row>
    <row r="176450" spans="25:25" x14ac:dyDescent="0.25">
      <c r="Y176450" s="109"/>
    </row>
    <row r="176451" spans="25:25" x14ac:dyDescent="0.25">
      <c r="Y176451" s="109"/>
    </row>
    <row r="176452" spans="25:25" x14ac:dyDescent="0.25">
      <c r="Y176452" s="109"/>
    </row>
    <row r="176453" spans="25:25" x14ac:dyDescent="0.25">
      <c r="Y176453" s="109"/>
    </row>
    <row r="176454" spans="25:25" x14ac:dyDescent="0.25">
      <c r="Y176454" s="109"/>
    </row>
    <row r="176455" spans="25:25" x14ac:dyDescent="0.25">
      <c r="Y176455" s="109"/>
    </row>
    <row r="176456" spans="25:25" x14ac:dyDescent="0.25">
      <c r="Y176456" s="109"/>
    </row>
    <row r="176457" spans="25:25" x14ac:dyDescent="0.25">
      <c r="Y176457" s="109"/>
    </row>
    <row r="176458" spans="25:25" x14ac:dyDescent="0.25">
      <c r="Y176458" s="109"/>
    </row>
    <row r="176459" spans="25:25" x14ac:dyDescent="0.25">
      <c r="Y176459" s="109"/>
    </row>
    <row r="176460" spans="25:25" x14ac:dyDescent="0.25">
      <c r="Y176460" s="109"/>
    </row>
    <row r="176461" spans="25:25" x14ac:dyDescent="0.25">
      <c r="Y176461" s="109"/>
    </row>
    <row r="176462" spans="25:25" x14ac:dyDescent="0.25">
      <c r="Y176462" s="109"/>
    </row>
    <row r="176463" spans="25:25" x14ac:dyDescent="0.25">
      <c r="Y176463" s="109"/>
    </row>
    <row r="176464" spans="25:25" x14ac:dyDescent="0.25">
      <c r="Y176464" s="109"/>
    </row>
    <row r="176465" spans="25:25" x14ac:dyDescent="0.25">
      <c r="Y176465" s="109"/>
    </row>
    <row r="176466" spans="25:25" x14ac:dyDescent="0.25">
      <c r="Y176466" s="109"/>
    </row>
    <row r="176467" spans="25:25" x14ac:dyDescent="0.25">
      <c r="Y176467" s="109"/>
    </row>
    <row r="176468" spans="25:25" x14ac:dyDescent="0.25">
      <c r="Y176468" s="109"/>
    </row>
    <row r="176469" spans="25:25" x14ac:dyDescent="0.25">
      <c r="Y176469" s="109"/>
    </row>
    <row r="176470" spans="25:25" x14ac:dyDescent="0.25">
      <c r="Y176470" s="109"/>
    </row>
    <row r="176471" spans="25:25" x14ac:dyDescent="0.25">
      <c r="Y176471" s="109"/>
    </row>
    <row r="176472" spans="25:25" x14ac:dyDescent="0.25">
      <c r="Y176472" s="109"/>
    </row>
    <row r="176473" spans="25:25" x14ac:dyDescent="0.25">
      <c r="Y176473" s="109"/>
    </row>
    <row r="176474" spans="25:25" x14ac:dyDescent="0.25">
      <c r="Y176474" s="109"/>
    </row>
    <row r="176475" spans="25:25" x14ac:dyDescent="0.25">
      <c r="Y176475" s="109"/>
    </row>
    <row r="176476" spans="25:25" x14ac:dyDescent="0.25">
      <c r="Y176476" s="109"/>
    </row>
    <row r="176477" spans="25:25" x14ac:dyDescent="0.25">
      <c r="Y176477" s="109"/>
    </row>
    <row r="176478" spans="25:25" x14ac:dyDescent="0.25">
      <c r="Y176478" s="109"/>
    </row>
    <row r="176479" spans="25:25" x14ac:dyDescent="0.25">
      <c r="Y176479" s="109"/>
    </row>
    <row r="176480" spans="25:25" x14ac:dyDescent="0.25">
      <c r="Y176480" s="109"/>
    </row>
    <row r="176481" spans="25:25" x14ac:dyDescent="0.25">
      <c r="Y176481" s="109"/>
    </row>
    <row r="176482" spans="25:25" x14ac:dyDescent="0.25">
      <c r="Y176482" s="109"/>
    </row>
    <row r="176483" spans="25:25" x14ac:dyDescent="0.25">
      <c r="Y176483" s="109"/>
    </row>
    <row r="176484" spans="25:25" x14ac:dyDescent="0.25">
      <c r="Y176484" s="109"/>
    </row>
    <row r="176485" spans="25:25" x14ac:dyDescent="0.25">
      <c r="Y176485" s="109"/>
    </row>
    <row r="176486" spans="25:25" x14ac:dyDescent="0.25">
      <c r="Y176486" s="109"/>
    </row>
    <row r="176487" spans="25:25" x14ac:dyDescent="0.25">
      <c r="Y176487" s="109"/>
    </row>
    <row r="176488" spans="25:25" x14ac:dyDescent="0.25">
      <c r="Y176488" s="109"/>
    </row>
    <row r="176489" spans="25:25" x14ac:dyDescent="0.25">
      <c r="Y176489" s="109"/>
    </row>
    <row r="176490" spans="25:25" x14ac:dyDescent="0.25">
      <c r="Y176490" s="109"/>
    </row>
    <row r="176491" spans="25:25" x14ac:dyDescent="0.25">
      <c r="Y176491" s="109"/>
    </row>
    <row r="176492" spans="25:25" x14ac:dyDescent="0.25">
      <c r="Y176492" s="109"/>
    </row>
    <row r="176493" spans="25:25" x14ac:dyDescent="0.25">
      <c r="Y176493" s="109"/>
    </row>
    <row r="176494" spans="25:25" x14ac:dyDescent="0.25">
      <c r="Y176494" s="109"/>
    </row>
    <row r="176495" spans="25:25" x14ac:dyDescent="0.25">
      <c r="Y176495" s="109"/>
    </row>
    <row r="176496" spans="25:25" x14ac:dyDescent="0.25">
      <c r="Y176496" s="109"/>
    </row>
    <row r="176497" spans="25:25" x14ac:dyDescent="0.25">
      <c r="Y176497" s="109"/>
    </row>
    <row r="176498" spans="25:25" x14ac:dyDescent="0.25">
      <c r="Y176498" s="109"/>
    </row>
    <row r="176499" spans="25:25" x14ac:dyDescent="0.25">
      <c r="Y176499" s="109"/>
    </row>
    <row r="176500" spans="25:25" x14ac:dyDescent="0.25">
      <c r="Y176500" s="109"/>
    </row>
    <row r="176501" spans="25:25" x14ac:dyDescent="0.25">
      <c r="Y176501" s="109"/>
    </row>
    <row r="176502" spans="25:25" x14ac:dyDescent="0.25">
      <c r="Y176502" s="109"/>
    </row>
    <row r="176503" spans="25:25" x14ac:dyDescent="0.25">
      <c r="Y176503" s="109"/>
    </row>
    <row r="176504" spans="25:25" x14ac:dyDescent="0.25">
      <c r="Y176504" s="109"/>
    </row>
    <row r="176505" spans="25:25" x14ac:dyDescent="0.25">
      <c r="Y176505" s="109"/>
    </row>
    <row r="176506" spans="25:25" x14ac:dyDescent="0.25">
      <c r="Y176506" s="109"/>
    </row>
    <row r="176507" spans="25:25" x14ac:dyDescent="0.25">
      <c r="Y176507" s="109"/>
    </row>
    <row r="176508" spans="25:25" x14ac:dyDescent="0.25">
      <c r="Y176508" s="109"/>
    </row>
    <row r="176509" spans="25:25" x14ac:dyDescent="0.25">
      <c r="Y176509" s="109"/>
    </row>
    <row r="176510" spans="25:25" x14ac:dyDescent="0.25">
      <c r="Y176510" s="109"/>
    </row>
    <row r="176511" spans="25:25" x14ac:dyDescent="0.25">
      <c r="Y176511" s="109"/>
    </row>
    <row r="176512" spans="25:25" x14ac:dyDescent="0.25">
      <c r="Y176512" s="109"/>
    </row>
    <row r="176513" spans="25:25" x14ac:dyDescent="0.25">
      <c r="Y176513" s="109"/>
    </row>
    <row r="176514" spans="25:25" x14ac:dyDescent="0.25">
      <c r="Y176514" s="109"/>
    </row>
    <row r="176515" spans="25:25" x14ac:dyDescent="0.25">
      <c r="Y176515" s="109"/>
    </row>
    <row r="176516" spans="25:25" x14ac:dyDescent="0.25">
      <c r="Y176516" s="109"/>
    </row>
    <row r="176517" spans="25:25" x14ac:dyDescent="0.25">
      <c r="Y176517" s="109"/>
    </row>
    <row r="176518" spans="25:25" x14ac:dyDescent="0.25">
      <c r="Y176518" s="109"/>
    </row>
    <row r="176519" spans="25:25" x14ac:dyDescent="0.25">
      <c r="Y176519" s="109"/>
    </row>
    <row r="176520" spans="25:25" x14ac:dyDescent="0.25">
      <c r="Y176520" s="109"/>
    </row>
    <row r="176521" spans="25:25" x14ac:dyDescent="0.25">
      <c r="Y176521" s="109"/>
    </row>
    <row r="176522" spans="25:25" x14ac:dyDescent="0.25">
      <c r="Y176522" s="109"/>
    </row>
    <row r="176523" spans="25:25" x14ac:dyDescent="0.25">
      <c r="Y176523" s="109"/>
    </row>
    <row r="176524" spans="25:25" x14ac:dyDescent="0.25">
      <c r="Y176524" s="109"/>
    </row>
    <row r="176525" spans="25:25" x14ac:dyDescent="0.25">
      <c r="Y176525" s="109"/>
    </row>
    <row r="176526" spans="25:25" x14ac:dyDescent="0.25">
      <c r="Y176526" s="109"/>
    </row>
    <row r="176527" spans="25:25" x14ac:dyDescent="0.25">
      <c r="Y176527" s="109"/>
    </row>
    <row r="176528" spans="25:25" x14ac:dyDescent="0.25">
      <c r="Y176528" s="109"/>
    </row>
    <row r="176529" spans="25:25" x14ac:dyDescent="0.25">
      <c r="Y176529" s="109"/>
    </row>
    <row r="176530" spans="25:25" x14ac:dyDescent="0.25">
      <c r="Y176530" s="109"/>
    </row>
    <row r="176531" spans="25:25" x14ac:dyDescent="0.25">
      <c r="Y176531" s="109"/>
    </row>
    <row r="176532" spans="25:25" x14ac:dyDescent="0.25">
      <c r="Y176532" s="109"/>
    </row>
    <row r="176533" spans="25:25" x14ac:dyDescent="0.25">
      <c r="Y176533" s="109"/>
    </row>
    <row r="176534" spans="25:25" x14ac:dyDescent="0.25">
      <c r="Y176534" s="109"/>
    </row>
    <row r="176535" spans="25:25" x14ac:dyDescent="0.25">
      <c r="Y176535" s="109"/>
    </row>
    <row r="176536" spans="25:25" x14ac:dyDescent="0.25">
      <c r="Y176536" s="109"/>
    </row>
    <row r="176537" spans="25:25" x14ac:dyDescent="0.25">
      <c r="Y176537" s="109"/>
    </row>
    <row r="176538" spans="25:25" x14ac:dyDescent="0.25">
      <c r="Y176538" s="109"/>
    </row>
    <row r="176539" spans="25:25" x14ac:dyDescent="0.25">
      <c r="Y176539" s="109"/>
    </row>
    <row r="176540" spans="25:25" x14ac:dyDescent="0.25">
      <c r="Y176540" s="109"/>
    </row>
    <row r="176541" spans="25:25" x14ac:dyDescent="0.25">
      <c r="Y176541" s="109"/>
    </row>
    <row r="176542" spans="25:25" x14ac:dyDescent="0.25">
      <c r="Y176542" s="109"/>
    </row>
    <row r="176543" spans="25:25" x14ac:dyDescent="0.25">
      <c r="Y176543" s="109"/>
    </row>
    <row r="176544" spans="25:25" x14ac:dyDescent="0.25">
      <c r="Y176544" s="109"/>
    </row>
    <row r="176545" spans="25:25" x14ac:dyDescent="0.25">
      <c r="Y176545" s="109"/>
    </row>
    <row r="176546" spans="25:25" x14ac:dyDescent="0.25">
      <c r="Y176546" s="109"/>
    </row>
    <row r="176547" spans="25:25" x14ac:dyDescent="0.25">
      <c r="Y176547" s="109"/>
    </row>
    <row r="176548" spans="25:25" x14ac:dyDescent="0.25">
      <c r="Y176548" s="109"/>
    </row>
    <row r="176549" spans="25:25" x14ac:dyDescent="0.25">
      <c r="Y176549" s="109"/>
    </row>
    <row r="176550" spans="25:25" x14ac:dyDescent="0.25">
      <c r="Y176550" s="109"/>
    </row>
    <row r="176551" spans="25:25" x14ac:dyDescent="0.25">
      <c r="Y176551" s="109"/>
    </row>
    <row r="176552" spans="25:25" x14ac:dyDescent="0.25">
      <c r="Y176552" s="109"/>
    </row>
    <row r="176553" spans="25:25" x14ac:dyDescent="0.25">
      <c r="Y176553" s="109"/>
    </row>
    <row r="176554" spans="25:25" x14ac:dyDescent="0.25">
      <c r="Y176554" s="109"/>
    </row>
    <row r="176555" spans="25:25" x14ac:dyDescent="0.25">
      <c r="Y176555" s="109"/>
    </row>
    <row r="176556" spans="25:25" x14ac:dyDescent="0.25">
      <c r="Y176556" s="109"/>
    </row>
    <row r="176557" spans="25:25" x14ac:dyDescent="0.25">
      <c r="Y176557" s="109"/>
    </row>
    <row r="176558" spans="25:25" x14ac:dyDescent="0.25">
      <c r="Y176558" s="109"/>
    </row>
    <row r="176559" spans="25:25" x14ac:dyDescent="0.25">
      <c r="Y176559" s="109"/>
    </row>
    <row r="176560" spans="25:25" x14ac:dyDescent="0.25">
      <c r="Y176560" s="109"/>
    </row>
    <row r="176561" spans="25:25" x14ac:dyDescent="0.25">
      <c r="Y176561" s="109"/>
    </row>
    <row r="176562" spans="25:25" x14ac:dyDescent="0.25">
      <c r="Y176562" s="109"/>
    </row>
    <row r="176563" spans="25:25" x14ac:dyDescent="0.25">
      <c r="Y176563" s="109"/>
    </row>
    <row r="176564" spans="25:25" x14ac:dyDescent="0.25">
      <c r="Y176564" s="109"/>
    </row>
    <row r="176565" spans="25:25" x14ac:dyDescent="0.25">
      <c r="Y176565" s="109"/>
    </row>
    <row r="176566" spans="25:25" x14ac:dyDescent="0.25">
      <c r="Y176566" s="109"/>
    </row>
    <row r="176567" spans="25:25" x14ac:dyDescent="0.25">
      <c r="Y176567" s="109"/>
    </row>
    <row r="176568" spans="25:25" x14ac:dyDescent="0.25">
      <c r="Y176568" s="109"/>
    </row>
    <row r="176569" spans="25:25" x14ac:dyDescent="0.25">
      <c r="Y176569" s="109"/>
    </row>
    <row r="176570" spans="25:25" x14ac:dyDescent="0.25">
      <c r="Y176570" s="109"/>
    </row>
    <row r="176571" spans="25:25" x14ac:dyDescent="0.25">
      <c r="Y176571" s="109"/>
    </row>
    <row r="176572" spans="25:25" x14ac:dyDescent="0.25">
      <c r="Y176572" s="109"/>
    </row>
    <row r="176573" spans="25:25" x14ac:dyDescent="0.25">
      <c r="Y176573" s="109"/>
    </row>
    <row r="176574" spans="25:25" x14ac:dyDescent="0.25">
      <c r="Y176574" s="109"/>
    </row>
    <row r="176575" spans="25:25" x14ac:dyDescent="0.25">
      <c r="Y176575" s="109"/>
    </row>
    <row r="176576" spans="25:25" x14ac:dyDescent="0.25">
      <c r="Y176576" s="109"/>
    </row>
    <row r="176577" spans="25:25" x14ac:dyDescent="0.25">
      <c r="Y176577" s="109"/>
    </row>
    <row r="176578" spans="25:25" x14ac:dyDescent="0.25">
      <c r="Y176578" s="109"/>
    </row>
    <row r="176579" spans="25:25" x14ac:dyDescent="0.25">
      <c r="Y176579" s="109"/>
    </row>
    <row r="176580" spans="25:25" x14ac:dyDescent="0.25">
      <c r="Y176580" s="109"/>
    </row>
    <row r="176581" spans="25:25" x14ac:dyDescent="0.25">
      <c r="Y176581" s="109"/>
    </row>
    <row r="176582" spans="25:25" x14ac:dyDescent="0.25">
      <c r="Y176582" s="109"/>
    </row>
    <row r="176583" spans="25:25" x14ac:dyDescent="0.25">
      <c r="Y176583" s="109"/>
    </row>
    <row r="176584" spans="25:25" x14ac:dyDescent="0.25">
      <c r="Y176584" s="109"/>
    </row>
    <row r="176585" spans="25:25" x14ac:dyDescent="0.25">
      <c r="Y176585" s="109"/>
    </row>
    <row r="176586" spans="25:25" x14ac:dyDescent="0.25">
      <c r="Y176586" s="109"/>
    </row>
    <row r="176587" spans="25:25" x14ac:dyDescent="0.25">
      <c r="Y176587" s="109"/>
    </row>
    <row r="176588" spans="25:25" x14ac:dyDescent="0.25">
      <c r="Y176588" s="109"/>
    </row>
    <row r="176589" spans="25:25" x14ac:dyDescent="0.25">
      <c r="Y176589" s="109"/>
    </row>
    <row r="176590" spans="25:25" x14ac:dyDescent="0.25">
      <c r="Y176590" s="109"/>
    </row>
    <row r="176591" spans="25:25" x14ac:dyDescent="0.25">
      <c r="Y176591" s="109"/>
    </row>
    <row r="176592" spans="25:25" x14ac:dyDescent="0.25">
      <c r="Y176592" s="109"/>
    </row>
    <row r="176593" spans="25:25" x14ac:dyDescent="0.25">
      <c r="Y176593" s="109"/>
    </row>
    <row r="176594" spans="25:25" x14ac:dyDescent="0.25">
      <c r="Y176594" s="109"/>
    </row>
    <row r="176595" spans="25:25" x14ac:dyDescent="0.25">
      <c r="Y176595" s="109"/>
    </row>
    <row r="176596" spans="25:25" x14ac:dyDescent="0.25">
      <c r="Y176596" s="109"/>
    </row>
    <row r="176597" spans="25:25" x14ac:dyDescent="0.25">
      <c r="Y176597" s="109"/>
    </row>
    <row r="176598" spans="25:25" x14ac:dyDescent="0.25">
      <c r="Y176598" s="109"/>
    </row>
    <row r="176599" spans="25:25" x14ac:dyDescent="0.25">
      <c r="Y176599" s="109"/>
    </row>
    <row r="176600" spans="25:25" x14ac:dyDescent="0.25">
      <c r="Y176600" s="109"/>
    </row>
    <row r="176601" spans="25:25" x14ac:dyDescent="0.25">
      <c r="Y176601" s="109"/>
    </row>
    <row r="176602" spans="25:25" x14ac:dyDescent="0.25">
      <c r="Y176602" s="109"/>
    </row>
    <row r="176603" spans="25:25" x14ac:dyDescent="0.25">
      <c r="Y176603" s="109"/>
    </row>
    <row r="176604" spans="25:25" x14ac:dyDescent="0.25">
      <c r="Y176604" s="109"/>
    </row>
    <row r="176605" spans="25:25" x14ac:dyDescent="0.25">
      <c r="Y176605" s="109"/>
    </row>
    <row r="176606" spans="25:25" x14ac:dyDescent="0.25">
      <c r="Y176606" s="109"/>
    </row>
    <row r="176607" spans="25:25" x14ac:dyDescent="0.25">
      <c r="Y176607" s="109"/>
    </row>
    <row r="176608" spans="25:25" x14ac:dyDescent="0.25">
      <c r="Y176608" s="109"/>
    </row>
    <row r="176609" spans="25:25" x14ac:dyDescent="0.25">
      <c r="Y176609" s="109"/>
    </row>
    <row r="176610" spans="25:25" x14ac:dyDescent="0.25">
      <c r="Y176610" s="109"/>
    </row>
    <row r="176611" spans="25:25" x14ac:dyDescent="0.25">
      <c r="Y176611" s="109"/>
    </row>
    <row r="176612" spans="25:25" x14ac:dyDescent="0.25">
      <c r="Y176612" s="109"/>
    </row>
    <row r="176613" spans="25:25" x14ac:dyDescent="0.25">
      <c r="Y176613" s="109"/>
    </row>
    <row r="176614" spans="25:25" x14ac:dyDescent="0.25">
      <c r="Y176614" s="109"/>
    </row>
    <row r="176615" spans="25:25" x14ac:dyDescent="0.25">
      <c r="Y176615" s="109"/>
    </row>
    <row r="176616" spans="25:25" x14ac:dyDescent="0.25">
      <c r="Y176616" s="109"/>
    </row>
    <row r="176617" spans="25:25" x14ac:dyDescent="0.25">
      <c r="Y176617" s="109"/>
    </row>
    <row r="176618" spans="25:25" x14ac:dyDescent="0.25">
      <c r="Y176618" s="109"/>
    </row>
    <row r="176619" spans="25:25" x14ac:dyDescent="0.25">
      <c r="Y176619" s="109"/>
    </row>
    <row r="176620" spans="25:25" x14ac:dyDescent="0.25">
      <c r="Y176620" s="109"/>
    </row>
    <row r="176621" spans="25:25" x14ac:dyDescent="0.25">
      <c r="Y176621" s="109"/>
    </row>
    <row r="176622" spans="25:25" x14ac:dyDescent="0.25">
      <c r="Y176622" s="109"/>
    </row>
    <row r="176623" spans="25:25" x14ac:dyDescent="0.25">
      <c r="Y176623" s="109"/>
    </row>
    <row r="176624" spans="25:25" x14ac:dyDescent="0.25">
      <c r="Y176624" s="109"/>
    </row>
    <row r="176625" spans="25:25" x14ac:dyDescent="0.25">
      <c r="Y176625" s="109"/>
    </row>
    <row r="176626" spans="25:25" x14ac:dyDescent="0.25">
      <c r="Y176626" s="109"/>
    </row>
    <row r="176627" spans="25:25" x14ac:dyDescent="0.25">
      <c r="Y176627" s="109"/>
    </row>
    <row r="176628" spans="25:25" x14ac:dyDescent="0.25">
      <c r="Y176628" s="109"/>
    </row>
    <row r="176629" spans="25:25" x14ac:dyDescent="0.25">
      <c r="Y176629" s="109"/>
    </row>
    <row r="176630" spans="25:25" x14ac:dyDescent="0.25">
      <c r="Y176630" s="109"/>
    </row>
    <row r="176631" spans="25:25" x14ac:dyDescent="0.25">
      <c r="Y176631" s="109"/>
    </row>
    <row r="176632" spans="25:25" x14ac:dyDescent="0.25">
      <c r="Y176632" s="109"/>
    </row>
    <row r="176633" spans="25:25" x14ac:dyDescent="0.25">
      <c r="Y176633" s="109"/>
    </row>
    <row r="176634" spans="25:25" x14ac:dyDescent="0.25">
      <c r="Y176634" s="109"/>
    </row>
    <row r="176635" spans="25:25" x14ac:dyDescent="0.25">
      <c r="Y176635" s="109"/>
    </row>
    <row r="176636" spans="25:25" x14ac:dyDescent="0.25">
      <c r="Y176636" s="109"/>
    </row>
    <row r="176637" spans="25:25" x14ac:dyDescent="0.25">
      <c r="Y176637" s="109"/>
    </row>
    <row r="176638" spans="25:25" x14ac:dyDescent="0.25">
      <c r="Y176638" s="109"/>
    </row>
    <row r="176639" spans="25:25" x14ac:dyDescent="0.25">
      <c r="Y176639" s="109"/>
    </row>
    <row r="176640" spans="25:25" x14ac:dyDescent="0.25">
      <c r="Y176640" s="109"/>
    </row>
    <row r="176641" spans="25:25" x14ac:dyDescent="0.25">
      <c r="Y176641" s="109"/>
    </row>
    <row r="176642" spans="25:25" x14ac:dyDescent="0.25">
      <c r="Y176642" s="109"/>
    </row>
    <row r="176643" spans="25:25" x14ac:dyDescent="0.25">
      <c r="Y176643" s="109"/>
    </row>
    <row r="176644" spans="25:25" x14ac:dyDescent="0.25">
      <c r="Y176644" s="109"/>
    </row>
    <row r="176645" spans="25:25" x14ac:dyDescent="0.25">
      <c r="Y176645" s="109"/>
    </row>
    <row r="176646" spans="25:25" x14ac:dyDescent="0.25">
      <c r="Y176646" s="109"/>
    </row>
    <row r="176647" spans="25:25" x14ac:dyDescent="0.25">
      <c r="Y176647" s="109"/>
    </row>
    <row r="176648" spans="25:25" x14ac:dyDescent="0.25">
      <c r="Y176648" s="109"/>
    </row>
    <row r="176649" spans="25:25" x14ac:dyDescent="0.25">
      <c r="Y176649" s="109"/>
    </row>
    <row r="176650" spans="25:25" x14ac:dyDescent="0.25">
      <c r="Y176650" s="109"/>
    </row>
    <row r="176651" spans="25:25" x14ac:dyDescent="0.25">
      <c r="Y176651" s="109"/>
    </row>
    <row r="176652" spans="25:25" x14ac:dyDescent="0.25">
      <c r="Y176652" s="109"/>
    </row>
    <row r="176653" spans="25:25" x14ac:dyDescent="0.25">
      <c r="Y176653" s="109"/>
    </row>
    <row r="176654" spans="25:25" x14ac:dyDescent="0.25">
      <c r="Y176654" s="109"/>
    </row>
    <row r="176655" spans="25:25" x14ac:dyDescent="0.25">
      <c r="Y176655" s="109"/>
    </row>
    <row r="176656" spans="25:25" x14ac:dyDescent="0.25">
      <c r="Y176656" s="109"/>
    </row>
    <row r="176657" spans="25:25" x14ac:dyDescent="0.25">
      <c r="Y176657" s="109"/>
    </row>
    <row r="176658" spans="25:25" x14ac:dyDescent="0.25">
      <c r="Y176658" s="109"/>
    </row>
    <row r="176659" spans="25:25" x14ac:dyDescent="0.25">
      <c r="Y176659" s="109"/>
    </row>
    <row r="176660" spans="25:25" x14ac:dyDescent="0.25">
      <c r="Y176660" s="109"/>
    </row>
    <row r="176661" spans="25:25" x14ac:dyDescent="0.25">
      <c r="Y176661" s="109"/>
    </row>
    <row r="176662" spans="25:25" x14ac:dyDescent="0.25">
      <c r="Y176662" s="109"/>
    </row>
    <row r="176663" spans="25:25" x14ac:dyDescent="0.25">
      <c r="Y176663" s="109"/>
    </row>
    <row r="176664" spans="25:25" x14ac:dyDescent="0.25">
      <c r="Y176664" s="109"/>
    </row>
    <row r="176665" spans="25:25" x14ac:dyDescent="0.25">
      <c r="Y176665" s="109"/>
    </row>
    <row r="176666" spans="25:25" x14ac:dyDescent="0.25">
      <c r="Y176666" s="109"/>
    </row>
    <row r="176667" spans="25:25" x14ac:dyDescent="0.25">
      <c r="Y176667" s="109"/>
    </row>
    <row r="176668" spans="25:25" x14ac:dyDescent="0.25">
      <c r="Y176668" s="109"/>
    </row>
    <row r="176669" spans="25:25" x14ac:dyDescent="0.25">
      <c r="Y176669" s="109"/>
    </row>
    <row r="176670" spans="25:25" x14ac:dyDescent="0.25">
      <c r="Y176670" s="109"/>
    </row>
    <row r="176671" spans="25:25" x14ac:dyDescent="0.25">
      <c r="Y176671" s="109"/>
    </row>
    <row r="176672" spans="25:25" x14ac:dyDescent="0.25">
      <c r="Y176672" s="109"/>
    </row>
    <row r="176673" spans="25:25" x14ac:dyDescent="0.25">
      <c r="Y176673" s="109"/>
    </row>
    <row r="176674" spans="25:25" x14ac:dyDescent="0.25">
      <c r="Y176674" s="109"/>
    </row>
    <row r="176675" spans="25:25" x14ac:dyDescent="0.25">
      <c r="Y176675" s="109"/>
    </row>
    <row r="176676" spans="25:25" x14ac:dyDescent="0.25">
      <c r="Y176676" s="109"/>
    </row>
    <row r="176677" spans="25:25" x14ac:dyDescent="0.25">
      <c r="Y176677" s="109"/>
    </row>
    <row r="176678" spans="25:25" x14ac:dyDescent="0.25">
      <c r="Y176678" s="109"/>
    </row>
    <row r="176679" spans="25:25" x14ac:dyDescent="0.25">
      <c r="Y176679" s="109"/>
    </row>
    <row r="176680" spans="25:25" x14ac:dyDescent="0.25">
      <c r="Y176680" s="109"/>
    </row>
    <row r="176681" spans="25:25" x14ac:dyDescent="0.25">
      <c r="Y176681" s="109"/>
    </row>
    <row r="176682" spans="25:25" x14ac:dyDescent="0.25">
      <c r="Y176682" s="109"/>
    </row>
    <row r="176683" spans="25:25" x14ac:dyDescent="0.25">
      <c r="Y176683" s="109"/>
    </row>
    <row r="176684" spans="25:25" x14ac:dyDescent="0.25">
      <c r="Y176684" s="109"/>
    </row>
    <row r="176685" spans="25:25" x14ac:dyDescent="0.25">
      <c r="Y176685" s="109"/>
    </row>
    <row r="176686" spans="25:25" x14ac:dyDescent="0.25">
      <c r="Y176686" s="109"/>
    </row>
    <row r="176687" spans="25:25" x14ac:dyDescent="0.25">
      <c r="Y176687" s="109"/>
    </row>
    <row r="176688" spans="25:25" x14ac:dyDescent="0.25">
      <c r="Y176688" s="109"/>
    </row>
    <row r="176689" spans="25:25" x14ac:dyDescent="0.25">
      <c r="Y176689" s="109"/>
    </row>
    <row r="176690" spans="25:25" x14ac:dyDescent="0.25">
      <c r="Y176690" s="109"/>
    </row>
    <row r="176691" spans="25:25" x14ac:dyDescent="0.25">
      <c r="Y176691" s="109"/>
    </row>
    <row r="176692" spans="25:25" x14ac:dyDescent="0.25">
      <c r="Y176692" s="109"/>
    </row>
    <row r="176693" spans="25:25" x14ac:dyDescent="0.25">
      <c r="Y176693" s="109"/>
    </row>
    <row r="176694" spans="25:25" x14ac:dyDescent="0.25">
      <c r="Y176694" s="109"/>
    </row>
    <row r="176695" spans="25:25" x14ac:dyDescent="0.25">
      <c r="Y176695" s="109"/>
    </row>
    <row r="176696" spans="25:25" x14ac:dyDescent="0.25">
      <c r="Y176696" s="109"/>
    </row>
    <row r="176697" spans="25:25" x14ac:dyDescent="0.25">
      <c r="Y176697" s="109"/>
    </row>
    <row r="176698" spans="25:25" x14ac:dyDescent="0.25">
      <c r="Y176698" s="109"/>
    </row>
    <row r="176699" spans="25:25" x14ac:dyDescent="0.25">
      <c r="Y176699" s="109"/>
    </row>
    <row r="176700" spans="25:25" x14ac:dyDescent="0.25">
      <c r="Y176700" s="109"/>
    </row>
    <row r="176701" spans="25:25" x14ac:dyDescent="0.25">
      <c r="Y176701" s="109"/>
    </row>
    <row r="176702" spans="25:25" x14ac:dyDescent="0.25">
      <c r="Y176702" s="109"/>
    </row>
    <row r="176703" spans="25:25" x14ac:dyDescent="0.25">
      <c r="Y176703" s="109"/>
    </row>
    <row r="176704" spans="25:25" x14ac:dyDescent="0.25">
      <c r="Y176704" s="109"/>
    </row>
    <row r="176705" spans="25:25" x14ac:dyDescent="0.25">
      <c r="Y176705" s="109"/>
    </row>
    <row r="176706" spans="25:25" x14ac:dyDescent="0.25">
      <c r="Y176706" s="109"/>
    </row>
    <row r="176707" spans="25:25" x14ac:dyDescent="0.25">
      <c r="Y176707" s="109"/>
    </row>
    <row r="176708" spans="25:25" x14ac:dyDescent="0.25">
      <c r="Y176708" s="109"/>
    </row>
    <row r="176709" spans="25:25" x14ac:dyDescent="0.25">
      <c r="Y176709" s="109"/>
    </row>
    <row r="176710" spans="25:25" x14ac:dyDescent="0.25">
      <c r="Y176710" s="109"/>
    </row>
    <row r="176711" spans="25:25" x14ac:dyDescent="0.25">
      <c r="Y176711" s="109"/>
    </row>
    <row r="176712" spans="25:25" x14ac:dyDescent="0.25">
      <c r="Y176712" s="109"/>
    </row>
    <row r="176713" spans="25:25" x14ac:dyDescent="0.25">
      <c r="Y176713" s="109"/>
    </row>
    <row r="176714" spans="25:25" x14ac:dyDescent="0.25">
      <c r="Y176714" s="109"/>
    </row>
    <row r="176715" spans="25:25" x14ac:dyDescent="0.25">
      <c r="Y176715" s="109"/>
    </row>
    <row r="176716" spans="25:25" x14ac:dyDescent="0.25">
      <c r="Y176716" s="109"/>
    </row>
    <row r="176717" spans="25:25" x14ac:dyDescent="0.25">
      <c r="Y176717" s="109"/>
    </row>
    <row r="176718" spans="25:25" x14ac:dyDescent="0.25">
      <c r="Y176718" s="109"/>
    </row>
    <row r="176719" spans="25:25" x14ac:dyDescent="0.25">
      <c r="Y176719" s="109"/>
    </row>
    <row r="176720" spans="25:25" x14ac:dyDescent="0.25">
      <c r="Y176720" s="109"/>
    </row>
    <row r="176721" spans="25:25" x14ac:dyDescent="0.25">
      <c r="Y176721" s="109"/>
    </row>
    <row r="176722" spans="25:25" x14ac:dyDescent="0.25">
      <c r="Y176722" s="109"/>
    </row>
    <row r="176723" spans="25:25" x14ac:dyDescent="0.25">
      <c r="Y176723" s="109"/>
    </row>
    <row r="176724" spans="25:25" x14ac:dyDescent="0.25">
      <c r="Y176724" s="109"/>
    </row>
    <row r="176725" spans="25:25" x14ac:dyDescent="0.25">
      <c r="Y176725" s="109"/>
    </row>
    <row r="176726" spans="25:25" x14ac:dyDescent="0.25">
      <c r="Y176726" s="109"/>
    </row>
    <row r="176727" spans="25:25" x14ac:dyDescent="0.25">
      <c r="Y176727" s="109"/>
    </row>
    <row r="176728" spans="25:25" x14ac:dyDescent="0.25">
      <c r="Y176728" s="109"/>
    </row>
    <row r="176729" spans="25:25" x14ac:dyDescent="0.25">
      <c r="Y176729" s="109"/>
    </row>
    <row r="176730" spans="25:25" x14ac:dyDescent="0.25">
      <c r="Y176730" s="109"/>
    </row>
    <row r="176731" spans="25:25" x14ac:dyDescent="0.25">
      <c r="Y176731" s="109"/>
    </row>
    <row r="176732" spans="25:25" x14ac:dyDescent="0.25">
      <c r="Y176732" s="109"/>
    </row>
    <row r="176733" spans="25:25" x14ac:dyDescent="0.25">
      <c r="Y176733" s="109"/>
    </row>
    <row r="176734" spans="25:25" x14ac:dyDescent="0.25">
      <c r="Y176734" s="109"/>
    </row>
    <row r="176735" spans="25:25" x14ac:dyDescent="0.25">
      <c r="Y176735" s="109"/>
    </row>
    <row r="176736" spans="25:25" x14ac:dyDescent="0.25">
      <c r="Y176736" s="109"/>
    </row>
    <row r="176737" spans="25:25" x14ac:dyDescent="0.25">
      <c r="Y176737" s="109"/>
    </row>
    <row r="176738" spans="25:25" x14ac:dyDescent="0.25">
      <c r="Y176738" s="109"/>
    </row>
    <row r="176739" spans="25:25" x14ac:dyDescent="0.25">
      <c r="Y176739" s="109"/>
    </row>
    <row r="176740" spans="25:25" x14ac:dyDescent="0.25">
      <c r="Y176740" s="109"/>
    </row>
    <row r="176741" spans="25:25" x14ac:dyDescent="0.25">
      <c r="Y176741" s="109"/>
    </row>
    <row r="176742" spans="25:25" x14ac:dyDescent="0.25">
      <c r="Y176742" s="109"/>
    </row>
    <row r="176743" spans="25:25" x14ac:dyDescent="0.25">
      <c r="Y176743" s="109"/>
    </row>
    <row r="176744" spans="25:25" x14ac:dyDescent="0.25">
      <c r="Y176744" s="109"/>
    </row>
    <row r="176745" spans="25:25" x14ac:dyDescent="0.25">
      <c r="Y176745" s="109"/>
    </row>
    <row r="176746" spans="25:25" x14ac:dyDescent="0.25">
      <c r="Y176746" s="109"/>
    </row>
    <row r="176747" spans="25:25" x14ac:dyDescent="0.25">
      <c r="Y176747" s="109"/>
    </row>
    <row r="176748" spans="25:25" x14ac:dyDescent="0.25">
      <c r="Y176748" s="109"/>
    </row>
    <row r="176749" spans="25:25" x14ac:dyDescent="0.25">
      <c r="Y176749" s="109"/>
    </row>
    <row r="176750" spans="25:25" x14ac:dyDescent="0.25">
      <c r="Y176750" s="109"/>
    </row>
    <row r="176751" spans="25:25" x14ac:dyDescent="0.25">
      <c r="Y176751" s="109"/>
    </row>
    <row r="176752" spans="25:25" x14ac:dyDescent="0.25">
      <c r="Y176752" s="109"/>
    </row>
    <row r="176753" spans="25:25" x14ac:dyDescent="0.25">
      <c r="Y176753" s="109"/>
    </row>
    <row r="176754" spans="25:25" x14ac:dyDescent="0.25">
      <c r="Y176754" s="109"/>
    </row>
    <row r="176755" spans="25:25" x14ac:dyDescent="0.25">
      <c r="Y176755" s="109"/>
    </row>
    <row r="176756" spans="25:25" x14ac:dyDescent="0.25">
      <c r="Y176756" s="109"/>
    </row>
    <row r="176757" spans="25:25" x14ac:dyDescent="0.25">
      <c r="Y176757" s="109"/>
    </row>
    <row r="176758" spans="25:25" x14ac:dyDescent="0.25">
      <c r="Y176758" s="109"/>
    </row>
    <row r="176759" spans="25:25" x14ac:dyDescent="0.25">
      <c r="Y176759" s="109"/>
    </row>
    <row r="176760" spans="25:25" x14ac:dyDescent="0.25">
      <c r="Y176760" s="109"/>
    </row>
    <row r="176761" spans="25:25" x14ac:dyDescent="0.25">
      <c r="Y176761" s="109"/>
    </row>
    <row r="176762" spans="25:25" x14ac:dyDescent="0.25">
      <c r="Y176762" s="109"/>
    </row>
    <row r="176763" spans="25:25" x14ac:dyDescent="0.25">
      <c r="Y176763" s="109"/>
    </row>
    <row r="176764" spans="25:25" x14ac:dyDescent="0.25">
      <c r="Y176764" s="109"/>
    </row>
    <row r="176765" spans="25:25" x14ac:dyDescent="0.25">
      <c r="Y176765" s="109"/>
    </row>
    <row r="176766" spans="25:25" x14ac:dyDescent="0.25">
      <c r="Y176766" s="109"/>
    </row>
    <row r="176767" spans="25:25" x14ac:dyDescent="0.25">
      <c r="Y176767" s="109"/>
    </row>
    <row r="176768" spans="25:25" x14ac:dyDescent="0.25">
      <c r="Y176768" s="109"/>
    </row>
    <row r="176769" spans="25:25" x14ac:dyDescent="0.25">
      <c r="Y176769" s="109"/>
    </row>
    <row r="176770" spans="25:25" x14ac:dyDescent="0.25">
      <c r="Y176770" s="109"/>
    </row>
    <row r="176771" spans="25:25" x14ac:dyDescent="0.25">
      <c r="Y176771" s="109"/>
    </row>
    <row r="176772" spans="25:25" x14ac:dyDescent="0.25">
      <c r="Y176772" s="109"/>
    </row>
    <row r="176773" spans="25:25" x14ac:dyDescent="0.25">
      <c r="Y176773" s="109"/>
    </row>
    <row r="176774" spans="25:25" x14ac:dyDescent="0.25">
      <c r="Y176774" s="109"/>
    </row>
    <row r="176775" spans="25:25" x14ac:dyDescent="0.25">
      <c r="Y176775" s="109"/>
    </row>
    <row r="176776" spans="25:25" x14ac:dyDescent="0.25">
      <c r="Y176776" s="109"/>
    </row>
    <row r="176777" spans="25:25" x14ac:dyDescent="0.25">
      <c r="Y176777" s="109"/>
    </row>
    <row r="176778" spans="25:25" x14ac:dyDescent="0.25">
      <c r="Y176778" s="109"/>
    </row>
    <row r="176779" spans="25:25" x14ac:dyDescent="0.25">
      <c r="Y176779" s="109"/>
    </row>
    <row r="176780" spans="25:25" x14ac:dyDescent="0.25">
      <c r="Y176780" s="109"/>
    </row>
    <row r="176781" spans="25:25" x14ac:dyDescent="0.25">
      <c r="Y176781" s="109"/>
    </row>
    <row r="176782" spans="25:25" x14ac:dyDescent="0.25">
      <c r="Y176782" s="109"/>
    </row>
    <row r="176783" spans="25:25" x14ac:dyDescent="0.25">
      <c r="Y176783" s="109"/>
    </row>
    <row r="176784" spans="25:25" x14ac:dyDescent="0.25">
      <c r="Y176784" s="109"/>
    </row>
    <row r="176785" spans="25:25" x14ac:dyDescent="0.25">
      <c r="Y176785" s="109"/>
    </row>
    <row r="176786" spans="25:25" x14ac:dyDescent="0.25">
      <c r="Y176786" s="109"/>
    </row>
    <row r="176787" spans="25:25" x14ac:dyDescent="0.25">
      <c r="Y176787" s="109"/>
    </row>
    <row r="176788" spans="25:25" x14ac:dyDescent="0.25">
      <c r="Y176788" s="109"/>
    </row>
    <row r="176789" spans="25:25" x14ac:dyDescent="0.25">
      <c r="Y176789" s="109"/>
    </row>
    <row r="176790" spans="25:25" x14ac:dyDescent="0.25">
      <c r="Y176790" s="109"/>
    </row>
    <row r="176791" spans="25:25" x14ac:dyDescent="0.25">
      <c r="Y176791" s="109"/>
    </row>
    <row r="176792" spans="25:25" x14ac:dyDescent="0.25">
      <c r="Y176792" s="109"/>
    </row>
    <row r="176793" spans="25:25" x14ac:dyDescent="0.25">
      <c r="Y176793" s="109"/>
    </row>
    <row r="176794" spans="25:25" x14ac:dyDescent="0.25">
      <c r="Y176794" s="109"/>
    </row>
    <row r="176795" spans="25:25" x14ac:dyDescent="0.25">
      <c r="Y176795" s="109"/>
    </row>
    <row r="176796" spans="25:25" x14ac:dyDescent="0.25">
      <c r="Y176796" s="109"/>
    </row>
    <row r="176797" spans="25:25" x14ac:dyDescent="0.25">
      <c r="Y176797" s="109"/>
    </row>
    <row r="176798" spans="25:25" x14ac:dyDescent="0.25">
      <c r="Y176798" s="109"/>
    </row>
    <row r="176799" spans="25:25" x14ac:dyDescent="0.25">
      <c r="Y176799" s="109"/>
    </row>
    <row r="176800" spans="25:25" x14ac:dyDescent="0.25">
      <c r="Y176800" s="109"/>
    </row>
    <row r="176801" spans="25:25" x14ac:dyDescent="0.25">
      <c r="Y176801" s="109"/>
    </row>
    <row r="176802" spans="25:25" x14ac:dyDescent="0.25">
      <c r="Y176802" s="109"/>
    </row>
    <row r="176803" spans="25:25" x14ac:dyDescent="0.25">
      <c r="Y176803" s="109"/>
    </row>
    <row r="176804" spans="25:25" x14ac:dyDescent="0.25">
      <c r="Y176804" s="109"/>
    </row>
    <row r="176805" spans="25:25" x14ac:dyDescent="0.25">
      <c r="Y176805" s="109"/>
    </row>
    <row r="176806" spans="25:25" x14ac:dyDescent="0.25">
      <c r="Y176806" s="109"/>
    </row>
    <row r="176807" spans="25:25" x14ac:dyDescent="0.25">
      <c r="Y176807" s="109"/>
    </row>
    <row r="176808" spans="25:25" x14ac:dyDescent="0.25">
      <c r="Y176808" s="109"/>
    </row>
    <row r="176809" spans="25:25" x14ac:dyDescent="0.25">
      <c r="Y176809" s="109"/>
    </row>
    <row r="176810" spans="25:25" x14ac:dyDescent="0.25">
      <c r="Y176810" s="109"/>
    </row>
    <row r="176811" spans="25:25" x14ac:dyDescent="0.25">
      <c r="Y176811" s="109"/>
    </row>
    <row r="176812" spans="25:25" x14ac:dyDescent="0.25">
      <c r="Y176812" s="109"/>
    </row>
    <row r="176813" spans="25:25" x14ac:dyDescent="0.25">
      <c r="Y176813" s="109"/>
    </row>
    <row r="176814" spans="25:25" x14ac:dyDescent="0.25">
      <c r="Y176814" s="109"/>
    </row>
    <row r="176815" spans="25:25" x14ac:dyDescent="0.25">
      <c r="Y176815" s="109"/>
    </row>
    <row r="176816" spans="25:25" x14ac:dyDescent="0.25">
      <c r="Y176816" s="109"/>
    </row>
    <row r="176817" spans="25:25" x14ac:dyDescent="0.25">
      <c r="Y176817" s="109"/>
    </row>
    <row r="176818" spans="25:25" x14ac:dyDescent="0.25">
      <c r="Y176818" s="109"/>
    </row>
    <row r="176819" spans="25:25" x14ac:dyDescent="0.25">
      <c r="Y176819" s="109"/>
    </row>
    <row r="176820" spans="25:25" x14ac:dyDescent="0.25">
      <c r="Y176820" s="109"/>
    </row>
    <row r="176821" spans="25:25" x14ac:dyDescent="0.25">
      <c r="Y176821" s="109"/>
    </row>
    <row r="176822" spans="25:25" x14ac:dyDescent="0.25">
      <c r="Y176822" s="109"/>
    </row>
    <row r="176823" spans="25:25" x14ac:dyDescent="0.25">
      <c r="Y176823" s="109"/>
    </row>
    <row r="176824" spans="25:25" x14ac:dyDescent="0.25">
      <c r="Y176824" s="109"/>
    </row>
    <row r="176825" spans="25:25" x14ac:dyDescent="0.25">
      <c r="Y176825" s="109"/>
    </row>
    <row r="176826" spans="25:25" x14ac:dyDescent="0.25">
      <c r="Y176826" s="109"/>
    </row>
    <row r="176827" spans="25:25" x14ac:dyDescent="0.25">
      <c r="Y176827" s="109"/>
    </row>
    <row r="176828" spans="25:25" x14ac:dyDescent="0.25">
      <c r="Y176828" s="109"/>
    </row>
    <row r="176829" spans="25:25" x14ac:dyDescent="0.25">
      <c r="Y176829" s="109"/>
    </row>
    <row r="176830" spans="25:25" x14ac:dyDescent="0.25">
      <c r="Y176830" s="109"/>
    </row>
    <row r="176831" spans="25:25" x14ac:dyDescent="0.25">
      <c r="Y176831" s="109"/>
    </row>
    <row r="176832" spans="25:25" x14ac:dyDescent="0.25">
      <c r="Y176832" s="109"/>
    </row>
    <row r="176833" spans="25:25" x14ac:dyDescent="0.25">
      <c r="Y176833" s="109"/>
    </row>
    <row r="176834" spans="25:25" x14ac:dyDescent="0.25">
      <c r="Y176834" s="109"/>
    </row>
    <row r="176835" spans="25:25" x14ac:dyDescent="0.25">
      <c r="Y176835" s="109"/>
    </row>
    <row r="176836" spans="25:25" x14ac:dyDescent="0.25">
      <c r="Y176836" s="109"/>
    </row>
    <row r="176837" spans="25:25" x14ac:dyDescent="0.25">
      <c r="Y176837" s="109"/>
    </row>
    <row r="176838" spans="25:25" x14ac:dyDescent="0.25">
      <c r="Y176838" s="109"/>
    </row>
    <row r="176839" spans="25:25" x14ac:dyDescent="0.25">
      <c r="Y176839" s="109"/>
    </row>
    <row r="176840" spans="25:25" x14ac:dyDescent="0.25">
      <c r="Y176840" s="109"/>
    </row>
    <row r="176841" spans="25:25" x14ac:dyDescent="0.25">
      <c r="Y176841" s="109"/>
    </row>
    <row r="176842" spans="25:25" x14ac:dyDescent="0.25">
      <c r="Y176842" s="109"/>
    </row>
    <row r="176843" spans="25:25" x14ac:dyDescent="0.25">
      <c r="Y176843" s="109"/>
    </row>
    <row r="176844" spans="25:25" x14ac:dyDescent="0.25">
      <c r="Y176844" s="109"/>
    </row>
    <row r="176845" spans="25:25" x14ac:dyDescent="0.25">
      <c r="Y176845" s="109"/>
    </row>
    <row r="176846" spans="25:25" x14ac:dyDescent="0.25">
      <c r="Y176846" s="109"/>
    </row>
    <row r="176847" spans="25:25" x14ac:dyDescent="0.25">
      <c r="Y176847" s="109"/>
    </row>
    <row r="176848" spans="25:25" x14ac:dyDescent="0.25">
      <c r="Y176848" s="109"/>
    </row>
    <row r="176849" spans="25:25" x14ac:dyDescent="0.25">
      <c r="Y176849" s="109"/>
    </row>
    <row r="176850" spans="25:25" x14ac:dyDescent="0.25">
      <c r="Y176850" s="109"/>
    </row>
    <row r="176851" spans="25:25" x14ac:dyDescent="0.25">
      <c r="Y176851" s="109"/>
    </row>
    <row r="176852" spans="25:25" x14ac:dyDescent="0.25">
      <c r="Y176852" s="109"/>
    </row>
    <row r="176853" spans="25:25" x14ac:dyDescent="0.25">
      <c r="Y176853" s="109"/>
    </row>
    <row r="176854" spans="25:25" x14ac:dyDescent="0.25">
      <c r="Y176854" s="109"/>
    </row>
    <row r="176855" spans="25:25" x14ac:dyDescent="0.25">
      <c r="Y176855" s="109"/>
    </row>
    <row r="176856" spans="25:25" x14ac:dyDescent="0.25">
      <c r="Y176856" s="109"/>
    </row>
    <row r="176857" spans="25:25" x14ac:dyDescent="0.25">
      <c r="Y176857" s="109"/>
    </row>
    <row r="176858" spans="25:25" x14ac:dyDescent="0.25">
      <c r="Y176858" s="109"/>
    </row>
    <row r="176859" spans="25:25" x14ac:dyDescent="0.25">
      <c r="Y176859" s="109"/>
    </row>
    <row r="176860" spans="25:25" x14ac:dyDescent="0.25">
      <c r="Y176860" s="109"/>
    </row>
    <row r="176861" spans="25:25" x14ac:dyDescent="0.25">
      <c r="Y176861" s="109"/>
    </row>
    <row r="176862" spans="25:25" x14ac:dyDescent="0.25">
      <c r="Y176862" s="109"/>
    </row>
    <row r="176863" spans="25:25" x14ac:dyDescent="0.25">
      <c r="Y176863" s="109"/>
    </row>
    <row r="176864" spans="25:25" x14ac:dyDescent="0.25">
      <c r="Y176864" s="109"/>
    </row>
    <row r="176865" spans="25:25" x14ac:dyDescent="0.25">
      <c r="Y176865" s="109"/>
    </row>
    <row r="176866" spans="25:25" x14ac:dyDescent="0.25">
      <c r="Y176866" s="109"/>
    </row>
    <row r="176867" spans="25:25" x14ac:dyDescent="0.25">
      <c r="Y176867" s="109"/>
    </row>
    <row r="176868" spans="25:25" x14ac:dyDescent="0.25">
      <c r="Y176868" s="109"/>
    </row>
    <row r="176869" spans="25:25" x14ac:dyDescent="0.25">
      <c r="Y176869" s="109"/>
    </row>
    <row r="176870" spans="25:25" x14ac:dyDescent="0.25">
      <c r="Y176870" s="109"/>
    </row>
    <row r="176871" spans="25:25" x14ac:dyDescent="0.25">
      <c r="Y176871" s="109"/>
    </row>
    <row r="176872" spans="25:25" x14ac:dyDescent="0.25">
      <c r="Y176872" s="109"/>
    </row>
    <row r="176873" spans="25:25" x14ac:dyDescent="0.25">
      <c r="Y176873" s="109"/>
    </row>
    <row r="176874" spans="25:25" x14ac:dyDescent="0.25">
      <c r="Y176874" s="109"/>
    </row>
    <row r="176875" spans="25:25" x14ac:dyDescent="0.25">
      <c r="Y176875" s="109"/>
    </row>
    <row r="176876" spans="25:25" x14ac:dyDescent="0.25">
      <c r="Y176876" s="109"/>
    </row>
    <row r="176877" spans="25:25" x14ac:dyDescent="0.25">
      <c r="Y176877" s="109"/>
    </row>
    <row r="176878" spans="25:25" x14ac:dyDescent="0.25">
      <c r="Y176878" s="109"/>
    </row>
    <row r="176879" spans="25:25" x14ac:dyDescent="0.25">
      <c r="Y176879" s="109"/>
    </row>
    <row r="176880" spans="25:25" x14ac:dyDescent="0.25">
      <c r="Y176880" s="109"/>
    </row>
    <row r="176881" spans="25:25" x14ac:dyDescent="0.25">
      <c r="Y176881" s="109"/>
    </row>
    <row r="176882" spans="25:25" x14ac:dyDescent="0.25">
      <c r="Y176882" s="109"/>
    </row>
    <row r="176883" spans="25:25" x14ac:dyDescent="0.25">
      <c r="Y176883" s="109"/>
    </row>
    <row r="176884" spans="25:25" x14ac:dyDescent="0.25">
      <c r="Y176884" s="109"/>
    </row>
    <row r="176885" spans="25:25" x14ac:dyDescent="0.25">
      <c r="Y176885" s="109"/>
    </row>
    <row r="176886" spans="25:25" x14ac:dyDescent="0.25">
      <c r="Y176886" s="109"/>
    </row>
    <row r="176887" spans="25:25" x14ac:dyDescent="0.25">
      <c r="Y176887" s="109"/>
    </row>
    <row r="176888" spans="25:25" x14ac:dyDescent="0.25">
      <c r="Y176888" s="109"/>
    </row>
    <row r="176889" spans="25:25" x14ac:dyDescent="0.25">
      <c r="Y176889" s="109"/>
    </row>
    <row r="176890" spans="25:25" x14ac:dyDescent="0.25">
      <c r="Y176890" s="109"/>
    </row>
    <row r="176891" spans="25:25" x14ac:dyDescent="0.25">
      <c r="Y176891" s="109"/>
    </row>
    <row r="176892" spans="25:25" x14ac:dyDescent="0.25">
      <c r="Y176892" s="109"/>
    </row>
    <row r="176893" spans="25:25" x14ac:dyDescent="0.25">
      <c r="Y176893" s="109"/>
    </row>
    <row r="176894" spans="25:25" x14ac:dyDescent="0.25">
      <c r="Y176894" s="109"/>
    </row>
    <row r="176895" spans="25:25" x14ac:dyDescent="0.25">
      <c r="Y176895" s="109"/>
    </row>
    <row r="176896" spans="25:25" x14ac:dyDescent="0.25">
      <c r="Y176896" s="109"/>
    </row>
    <row r="176897" spans="25:25" x14ac:dyDescent="0.25">
      <c r="Y176897" s="109"/>
    </row>
    <row r="176898" spans="25:25" x14ac:dyDescent="0.25">
      <c r="Y176898" s="109"/>
    </row>
    <row r="176899" spans="25:25" x14ac:dyDescent="0.25">
      <c r="Y176899" s="109"/>
    </row>
    <row r="176900" spans="25:25" x14ac:dyDescent="0.25">
      <c r="Y176900" s="109"/>
    </row>
    <row r="176901" spans="25:25" x14ac:dyDescent="0.25">
      <c r="Y176901" s="109"/>
    </row>
    <row r="176902" spans="25:25" x14ac:dyDescent="0.25">
      <c r="Y176902" s="109"/>
    </row>
    <row r="176903" spans="25:25" x14ac:dyDescent="0.25">
      <c r="Y176903" s="109"/>
    </row>
    <row r="176904" spans="25:25" x14ac:dyDescent="0.25">
      <c r="Y176904" s="109"/>
    </row>
    <row r="176905" spans="25:25" x14ac:dyDescent="0.25">
      <c r="Y176905" s="109"/>
    </row>
    <row r="176906" spans="25:25" x14ac:dyDescent="0.25">
      <c r="Y176906" s="109"/>
    </row>
    <row r="176907" spans="25:25" x14ac:dyDescent="0.25">
      <c r="Y176907" s="109"/>
    </row>
    <row r="176908" spans="25:25" x14ac:dyDescent="0.25">
      <c r="Y176908" s="109"/>
    </row>
    <row r="176909" spans="25:25" x14ac:dyDescent="0.25">
      <c r="Y176909" s="109"/>
    </row>
    <row r="176910" spans="25:25" x14ac:dyDescent="0.25">
      <c r="Y176910" s="109"/>
    </row>
    <row r="176911" spans="25:25" x14ac:dyDescent="0.25">
      <c r="Y176911" s="109"/>
    </row>
    <row r="176912" spans="25:25" x14ac:dyDescent="0.25">
      <c r="Y176912" s="109"/>
    </row>
    <row r="176913" spans="25:25" x14ac:dyDescent="0.25">
      <c r="Y176913" s="109"/>
    </row>
    <row r="176914" spans="25:25" x14ac:dyDescent="0.25">
      <c r="Y176914" s="109"/>
    </row>
    <row r="176915" spans="25:25" x14ac:dyDescent="0.25">
      <c r="Y176915" s="109"/>
    </row>
    <row r="176916" spans="25:25" x14ac:dyDescent="0.25">
      <c r="Y176916" s="109"/>
    </row>
    <row r="176917" spans="25:25" x14ac:dyDescent="0.25">
      <c r="Y176917" s="109"/>
    </row>
    <row r="176918" spans="25:25" x14ac:dyDescent="0.25">
      <c r="Y176918" s="109"/>
    </row>
    <row r="176919" spans="25:25" x14ac:dyDescent="0.25">
      <c r="Y176919" s="109"/>
    </row>
    <row r="176920" spans="25:25" x14ac:dyDescent="0.25">
      <c r="Y176920" s="109"/>
    </row>
    <row r="176921" spans="25:25" x14ac:dyDescent="0.25">
      <c r="Y176921" s="109"/>
    </row>
    <row r="176922" spans="25:25" x14ac:dyDescent="0.25">
      <c r="Y176922" s="109"/>
    </row>
    <row r="176923" spans="25:25" x14ac:dyDescent="0.25">
      <c r="Y176923" s="109"/>
    </row>
    <row r="176924" spans="25:25" x14ac:dyDescent="0.25">
      <c r="Y176924" s="109"/>
    </row>
    <row r="176925" spans="25:25" x14ac:dyDescent="0.25">
      <c r="Y176925" s="109"/>
    </row>
    <row r="176926" spans="25:25" x14ac:dyDescent="0.25">
      <c r="Y176926" s="109"/>
    </row>
    <row r="176927" spans="25:25" x14ac:dyDescent="0.25">
      <c r="Y176927" s="109"/>
    </row>
    <row r="176928" spans="25:25" x14ac:dyDescent="0.25">
      <c r="Y176928" s="109"/>
    </row>
    <row r="176929" spans="25:25" x14ac:dyDescent="0.25">
      <c r="Y176929" s="109"/>
    </row>
    <row r="176930" spans="25:25" x14ac:dyDescent="0.25">
      <c r="Y176930" s="109"/>
    </row>
    <row r="176931" spans="25:25" x14ac:dyDescent="0.25">
      <c r="Y176931" s="109"/>
    </row>
    <row r="176932" spans="25:25" x14ac:dyDescent="0.25">
      <c r="Y176932" s="109"/>
    </row>
    <row r="176933" spans="25:25" x14ac:dyDescent="0.25">
      <c r="Y176933" s="109"/>
    </row>
    <row r="176934" spans="25:25" x14ac:dyDescent="0.25">
      <c r="Y176934" s="109"/>
    </row>
    <row r="176935" spans="25:25" x14ac:dyDescent="0.25">
      <c r="Y176935" s="109"/>
    </row>
    <row r="176936" spans="25:25" x14ac:dyDescent="0.25">
      <c r="Y176936" s="109"/>
    </row>
    <row r="176937" spans="25:25" x14ac:dyDescent="0.25">
      <c r="Y176937" s="109"/>
    </row>
    <row r="176938" spans="25:25" x14ac:dyDescent="0.25">
      <c r="Y176938" s="109"/>
    </row>
    <row r="176939" spans="25:25" x14ac:dyDescent="0.25">
      <c r="Y176939" s="109"/>
    </row>
    <row r="176940" spans="25:25" x14ac:dyDescent="0.25">
      <c r="Y176940" s="109"/>
    </row>
    <row r="176941" spans="25:25" x14ac:dyDescent="0.25">
      <c r="Y176941" s="109"/>
    </row>
    <row r="176942" spans="25:25" x14ac:dyDescent="0.25">
      <c r="Y176942" s="109"/>
    </row>
    <row r="176943" spans="25:25" x14ac:dyDescent="0.25">
      <c r="Y176943" s="109"/>
    </row>
    <row r="176944" spans="25:25" x14ac:dyDescent="0.25">
      <c r="Y176944" s="109"/>
    </row>
    <row r="176945" spans="25:25" x14ac:dyDescent="0.25">
      <c r="Y176945" s="109"/>
    </row>
    <row r="176946" spans="25:25" x14ac:dyDescent="0.25">
      <c r="Y176946" s="109"/>
    </row>
    <row r="176947" spans="25:25" x14ac:dyDescent="0.25">
      <c r="Y176947" s="109"/>
    </row>
    <row r="176948" spans="25:25" x14ac:dyDescent="0.25">
      <c r="Y176948" s="109"/>
    </row>
    <row r="176949" spans="25:25" x14ac:dyDescent="0.25">
      <c r="Y176949" s="109"/>
    </row>
    <row r="176950" spans="25:25" x14ac:dyDescent="0.25">
      <c r="Y176950" s="109"/>
    </row>
    <row r="176951" spans="25:25" x14ac:dyDescent="0.25">
      <c r="Y176951" s="109"/>
    </row>
    <row r="176952" spans="25:25" x14ac:dyDescent="0.25">
      <c r="Y176952" s="109"/>
    </row>
    <row r="176953" spans="25:25" x14ac:dyDescent="0.25">
      <c r="Y176953" s="109"/>
    </row>
    <row r="176954" spans="25:25" x14ac:dyDescent="0.25">
      <c r="Y176954" s="109"/>
    </row>
    <row r="176955" spans="25:25" x14ac:dyDescent="0.25">
      <c r="Y176955" s="109"/>
    </row>
    <row r="176956" spans="25:25" x14ac:dyDescent="0.25">
      <c r="Y176956" s="109"/>
    </row>
    <row r="176957" spans="25:25" x14ac:dyDescent="0.25">
      <c r="Y176957" s="109"/>
    </row>
    <row r="176958" spans="25:25" x14ac:dyDescent="0.25">
      <c r="Y176958" s="109"/>
    </row>
    <row r="176959" spans="25:25" x14ac:dyDescent="0.25">
      <c r="Y176959" s="109"/>
    </row>
    <row r="176960" spans="25:25" x14ac:dyDescent="0.25">
      <c r="Y176960" s="109"/>
    </row>
    <row r="176961" spans="25:25" x14ac:dyDescent="0.25">
      <c r="Y176961" s="109"/>
    </row>
    <row r="176962" spans="25:25" x14ac:dyDescent="0.25">
      <c r="Y176962" s="109"/>
    </row>
    <row r="176963" spans="25:25" x14ac:dyDescent="0.25">
      <c r="Y176963" s="109"/>
    </row>
    <row r="176964" spans="25:25" x14ac:dyDescent="0.25">
      <c r="Y176964" s="109"/>
    </row>
    <row r="176965" spans="25:25" x14ac:dyDescent="0.25">
      <c r="Y176965" s="109"/>
    </row>
    <row r="176966" spans="25:25" x14ac:dyDescent="0.25">
      <c r="Y176966" s="109"/>
    </row>
    <row r="176967" spans="25:25" x14ac:dyDescent="0.25">
      <c r="Y176967" s="109"/>
    </row>
    <row r="176968" spans="25:25" x14ac:dyDescent="0.25">
      <c r="Y176968" s="109"/>
    </row>
    <row r="176969" spans="25:25" x14ac:dyDescent="0.25">
      <c r="Y176969" s="109"/>
    </row>
    <row r="176970" spans="25:25" x14ac:dyDescent="0.25">
      <c r="Y176970" s="109"/>
    </row>
    <row r="176971" spans="25:25" x14ac:dyDescent="0.25">
      <c r="Y176971" s="109"/>
    </row>
    <row r="176972" spans="25:25" x14ac:dyDescent="0.25">
      <c r="Y176972" s="109"/>
    </row>
    <row r="176973" spans="25:25" x14ac:dyDescent="0.25">
      <c r="Y176973" s="109"/>
    </row>
    <row r="176974" spans="25:25" x14ac:dyDescent="0.25">
      <c r="Y176974" s="109"/>
    </row>
    <row r="176975" spans="25:25" x14ac:dyDescent="0.25">
      <c r="Y176975" s="109"/>
    </row>
    <row r="176976" spans="25:25" x14ac:dyDescent="0.25">
      <c r="Y176976" s="109"/>
    </row>
    <row r="176977" spans="25:25" x14ac:dyDescent="0.25">
      <c r="Y176977" s="109"/>
    </row>
    <row r="176978" spans="25:25" x14ac:dyDescent="0.25">
      <c r="Y176978" s="109"/>
    </row>
    <row r="176979" spans="25:25" x14ac:dyDescent="0.25">
      <c r="Y176979" s="109"/>
    </row>
    <row r="176980" spans="25:25" x14ac:dyDescent="0.25">
      <c r="Y176980" s="109"/>
    </row>
    <row r="176981" spans="25:25" x14ac:dyDescent="0.25">
      <c r="Y176981" s="109"/>
    </row>
    <row r="176982" spans="25:25" x14ac:dyDescent="0.25">
      <c r="Y176982" s="109"/>
    </row>
    <row r="176983" spans="25:25" x14ac:dyDescent="0.25">
      <c r="Y176983" s="109"/>
    </row>
    <row r="176984" spans="25:25" x14ac:dyDescent="0.25">
      <c r="Y176984" s="109"/>
    </row>
    <row r="176985" spans="25:25" x14ac:dyDescent="0.25">
      <c r="Y176985" s="109"/>
    </row>
    <row r="176986" spans="25:25" x14ac:dyDescent="0.25">
      <c r="Y176986" s="109"/>
    </row>
    <row r="176987" spans="25:25" x14ac:dyDescent="0.25">
      <c r="Y176987" s="109"/>
    </row>
    <row r="176988" spans="25:25" x14ac:dyDescent="0.25">
      <c r="Y176988" s="109"/>
    </row>
    <row r="176989" spans="25:25" x14ac:dyDescent="0.25">
      <c r="Y176989" s="109"/>
    </row>
    <row r="176990" spans="25:25" x14ac:dyDescent="0.25">
      <c r="Y176990" s="109"/>
    </row>
    <row r="176991" spans="25:25" x14ac:dyDescent="0.25">
      <c r="Y176991" s="109"/>
    </row>
    <row r="176992" spans="25:25" x14ac:dyDescent="0.25">
      <c r="Y176992" s="109"/>
    </row>
    <row r="176993" spans="25:25" x14ac:dyDescent="0.25">
      <c r="Y176993" s="109"/>
    </row>
    <row r="176994" spans="25:25" x14ac:dyDescent="0.25">
      <c r="Y176994" s="109"/>
    </row>
    <row r="176995" spans="25:25" x14ac:dyDescent="0.25">
      <c r="Y176995" s="109"/>
    </row>
    <row r="176996" spans="25:25" x14ac:dyDescent="0.25">
      <c r="Y176996" s="109"/>
    </row>
    <row r="176997" spans="25:25" x14ac:dyDescent="0.25">
      <c r="Y176997" s="109"/>
    </row>
    <row r="176998" spans="25:25" x14ac:dyDescent="0.25">
      <c r="Y176998" s="109"/>
    </row>
    <row r="176999" spans="25:25" x14ac:dyDescent="0.25">
      <c r="Y176999" s="109"/>
    </row>
    <row r="177000" spans="25:25" x14ac:dyDescent="0.25">
      <c r="Y177000" s="109"/>
    </row>
    <row r="177001" spans="25:25" x14ac:dyDescent="0.25">
      <c r="Y177001" s="109"/>
    </row>
    <row r="177002" spans="25:25" x14ac:dyDescent="0.25">
      <c r="Y177002" s="109"/>
    </row>
    <row r="177003" spans="25:25" x14ac:dyDescent="0.25">
      <c r="Y177003" s="109"/>
    </row>
    <row r="177004" spans="25:25" x14ac:dyDescent="0.25">
      <c r="Y177004" s="109"/>
    </row>
    <row r="177005" spans="25:25" x14ac:dyDescent="0.25">
      <c r="Y177005" s="109"/>
    </row>
    <row r="177006" spans="25:25" x14ac:dyDescent="0.25">
      <c r="Y177006" s="109"/>
    </row>
    <row r="177007" spans="25:25" x14ac:dyDescent="0.25">
      <c r="Y177007" s="109"/>
    </row>
    <row r="177008" spans="25:25" x14ac:dyDescent="0.25">
      <c r="Y177008" s="109"/>
    </row>
    <row r="177009" spans="25:25" x14ac:dyDescent="0.25">
      <c r="Y177009" s="109"/>
    </row>
    <row r="177010" spans="25:25" x14ac:dyDescent="0.25">
      <c r="Y177010" s="109"/>
    </row>
    <row r="177011" spans="25:25" x14ac:dyDescent="0.25">
      <c r="Y177011" s="109"/>
    </row>
    <row r="177012" spans="25:25" x14ac:dyDescent="0.25">
      <c r="Y177012" s="109"/>
    </row>
    <row r="177013" spans="25:25" x14ac:dyDescent="0.25">
      <c r="Y177013" s="109"/>
    </row>
    <row r="177014" spans="25:25" x14ac:dyDescent="0.25">
      <c r="Y177014" s="109"/>
    </row>
    <row r="177015" spans="25:25" x14ac:dyDescent="0.25">
      <c r="Y177015" s="109"/>
    </row>
    <row r="177016" spans="25:25" x14ac:dyDescent="0.25">
      <c r="Y177016" s="109"/>
    </row>
    <row r="177017" spans="25:25" x14ac:dyDescent="0.25">
      <c r="Y177017" s="109"/>
    </row>
    <row r="177018" spans="25:25" x14ac:dyDescent="0.25">
      <c r="Y177018" s="109"/>
    </row>
    <row r="177019" spans="25:25" x14ac:dyDescent="0.25">
      <c r="Y177019" s="109"/>
    </row>
    <row r="177020" spans="25:25" x14ac:dyDescent="0.25">
      <c r="Y177020" s="109"/>
    </row>
    <row r="177021" spans="25:25" x14ac:dyDescent="0.25">
      <c r="Y177021" s="109"/>
    </row>
    <row r="177022" spans="25:25" x14ac:dyDescent="0.25">
      <c r="Y177022" s="109"/>
    </row>
    <row r="177023" spans="25:25" x14ac:dyDescent="0.25">
      <c r="Y177023" s="109"/>
    </row>
    <row r="177024" spans="25:25" x14ac:dyDescent="0.25">
      <c r="Y177024" s="109"/>
    </row>
    <row r="177025" spans="25:25" x14ac:dyDescent="0.25">
      <c r="Y177025" s="109"/>
    </row>
    <row r="177026" spans="25:25" x14ac:dyDescent="0.25">
      <c r="Y177026" s="109"/>
    </row>
    <row r="177027" spans="25:25" x14ac:dyDescent="0.25">
      <c r="Y177027" s="109"/>
    </row>
    <row r="177028" spans="25:25" x14ac:dyDescent="0.25">
      <c r="Y177028" s="109"/>
    </row>
    <row r="177029" spans="25:25" x14ac:dyDescent="0.25">
      <c r="Y177029" s="109"/>
    </row>
    <row r="177030" spans="25:25" x14ac:dyDescent="0.25">
      <c r="Y177030" s="109"/>
    </row>
    <row r="177031" spans="25:25" x14ac:dyDescent="0.25">
      <c r="Y177031" s="109"/>
    </row>
    <row r="177032" spans="25:25" x14ac:dyDescent="0.25">
      <c r="Y177032" s="109"/>
    </row>
    <row r="177033" spans="25:25" x14ac:dyDescent="0.25">
      <c r="Y177033" s="109"/>
    </row>
    <row r="177034" spans="25:25" x14ac:dyDescent="0.25">
      <c r="Y177034" s="109"/>
    </row>
    <row r="177035" spans="25:25" x14ac:dyDescent="0.25">
      <c r="Y177035" s="109"/>
    </row>
    <row r="177036" spans="25:25" x14ac:dyDescent="0.25">
      <c r="Y177036" s="109"/>
    </row>
    <row r="177037" spans="25:25" x14ac:dyDescent="0.25">
      <c r="Y177037" s="109"/>
    </row>
    <row r="177038" spans="25:25" x14ac:dyDescent="0.25">
      <c r="Y177038" s="109"/>
    </row>
    <row r="177039" spans="25:25" x14ac:dyDescent="0.25">
      <c r="Y177039" s="109"/>
    </row>
    <row r="177040" spans="25:25" x14ac:dyDescent="0.25">
      <c r="Y177040" s="109"/>
    </row>
    <row r="177041" spans="25:25" x14ac:dyDescent="0.25">
      <c r="Y177041" s="109"/>
    </row>
    <row r="177042" spans="25:25" x14ac:dyDescent="0.25">
      <c r="Y177042" s="109"/>
    </row>
    <row r="177043" spans="25:25" x14ac:dyDescent="0.25">
      <c r="Y177043" s="109"/>
    </row>
    <row r="177044" spans="25:25" x14ac:dyDescent="0.25">
      <c r="Y177044" s="109"/>
    </row>
    <row r="177045" spans="25:25" x14ac:dyDescent="0.25">
      <c r="Y177045" s="109"/>
    </row>
    <row r="177046" spans="25:25" x14ac:dyDescent="0.25">
      <c r="Y177046" s="109"/>
    </row>
    <row r="177047" spans="25:25" x14ac:dyDescent="0.25">
      <c r="Y177047" s="109"/>
    </row>
    <row r="177048" spans="25:25" x14ac:dyDescent="0.25">
      <c r="Y177048" s="109"/>
    </row>
    <row r="177049" spans="25:25" x14ac:dyDescent="0.25">
      <c r="Y177049" s="109"/>
    </row>
    <row r="177050" spans="25:25" x14ac:dyDescent="0.25">
      <c r="Y177050" s="109"/>
    </row>
    <row r="177051" spans="25:25" x14ac:dyDescent="0.25">
      <c r="Y177051" s="109"/>
    </row>
    <row r="177052" spans="25:25" x14ac:dyDescent="0.25">
      <c r="Y177052" s="109"/>
    </row>
    <row r="177053" spans="25:25" x14ac:dyDescent="0.25">
      <c r="Y177053" s="109"/>
    </row>
    <row r="177054" spans="25:25" x14ac:dyDescent="0.25">
      <c r="Y177054" s="109"/>
    </row>
    <row r="177055" spans="25:25" x14ac:dyDescent="0.25">
      <c r="Y177055" s="109"/>
    </row>
    <row r="177056" spans="25:25" x14ac:dyDescent="0.25">
      <c r="Y177056" s="109"/>
    </row>
    <row r="177057" spans="25:25" x14ac:dyDescent="0.25">
      <c r="Y177057" s="109"/>
    </row>
    <row r="177058" spans="25:25" x14ac:dyDescent="0.25">
      <c r="Y177058" s="109"/>
    </row>
    <row r="177059" spans="25:25" x14ac:dyDescent="0.25">
      <c r="Y177059" s="109"/>
    </row>
    <row r="177060" spans="25:25" x14ac:dyDescent="0.25">
      <c r="Y177060" s="109"/>
    </row>
    <row r="177061" spans="25:25" x14ac:dyDescent="0.25">
      <c r="Y177061" s="109"/>
    </row>
    <row r="177062" spans="25:25" x14ac:dyDescent="0.25">
      <c r="Y177062" s="109"/>
    </row>
    <row r="177063" spans="25:25" x14ac:dyDescent="0.25">
      <c r="Y177063" s="109"/>
    </row>
    <row r="177064" spans="25:25" x14ac:dyDescent="0.25">
      <c r="Y177064" s="109"/>
    </row>
    <row r="177065" spans="25:25" x14ac:dyDescent="0.25">
      <c r="Y177065" s="109"/>
    </row>
    <row r="177066" spans="25:25" x14ac:dyDescent="0.25">
      <c r="Y177066" s="109"/>
    </row>
    <row r="177067" spans="25:25" x14ac:dyDescent="0.25">
      <c r="Y177067" s="109"/>
    </row>
    <row r="177068" spans="25:25" x14ac:dyDescent="0.25">
      <c r="Y177068" s="109"/>
    </row>
    <row r="177069" spans="25:25" x14ac:dyDescent="0.25">
      <c r="Y177069" s="109"/>
    </row>
    <row r="177070" spans="25:25" x14ac:dyDescent="0.25">
      <c r="Y177070" s="109"/>
    </row>
    <row r="177071" spans="25:25" x14ac:dyDescent="0.25">
      <c r="Y177071" s="109"/>
    </row>
    <row r="177072" spans="25:25" x14ac:dyDescent="0.25">
      <c r="Y177072" s="109"/>
    </row>
    <row r="177073" spans="25:25" x14ac:dyDescent="0.25">
      <c r="Y177073" s="109"/>
    </row>
    <row r="177074" spans="25:25" x14ac:dyDescent="0.25">
      <c r="Y177074" s="109"/>
    </row>
    <row r="177075" spans="25:25" x14ac:dyDescent="0.25">
      <c r="Y177075" s="109"/>
    </row>
    <row r="177076" spans="25:25" x14ac:dyDescent="0.25">
      <c r="Y177076" s="109"/>
    </row>
    <row r="177077" spans="25:25" x14ac:dyDescent="0.25">
      <c r="Y177077" s="109"/>
    </row>
    <row r="177078" spans="25:25" x14ac:dyDescent="0.25">
      <c r="Y177078" s="109"/>
    </row>
    <row r="177079" spans="25:25" x14ac:dyDescent="0.25">
      <c r="Y177079" s="109"/>
    </row>
    <row r="177080" spans="25:25" x14ac:dyDescent="0.25">
      <c r="Y177080" s="109"/>
    </row>
    <row r="177081" spans="25:25" x14ac:dyDescent="0.25">
      <c r="Y177081" s="109"/>
    </row>
    <row r="177082" spans="25:25" x14ac:dyDescent="0.25">
      <c r="Y177082" s="109"/>
    </row>
    <row r="177083" spans="25:25" x14ac:dyDescent="0.25">
      <c r="Y177083" s="109"/>
    </row>
    <row r="177084" spans="25:25" x14ac:dyDescent="0.25">
      <c r="Y177084" s="109"/>
    </row>
    <row r="177085" spans="25:25" x14ac:dyDescent="0.25">
      <c r="Y177085" s="109"/>
    </row>
    <row r="177086" spans="25:25" x14ac:dyDescent="0.25">
      <c r="Y177086" s="109"/>
    </row>
    <row r="177087" spans="25:25" x14ac:dyDescent="0.25">
      <c r="Y177087" s="109"/>
    </row>
    <row r="177088" spans="25:25" x14ac:dyDescent="0.25">
      <c r="Y177088" s="109"/>
    </row>
    <row r="177089" spans="25:25" x14ac:dyDescent="0.25">
      <c r="Y177089" s="109"/>
    </row>
    <row r="177090" spans="25:25" x14ac:dyDescent="0.25">
      <c r="Y177090" s="109"/>
    </row>
    <row r="177091" spans="25:25" x14ac:dyDescent="0.25">
      <c r="Y177091" s="109"/>
    </row>
    <row r="177092" spans="25:25" x14ac:dyDescent="0.25">
      <c r="Y177092" s="109"/>
    </row>
    <row r="177093" spans="25:25" x14ac:dyDescent="0.25">
      <c r="Y177093" s="109"/>
    </row>
    <row r="177094" spans="25:25" x14ac:dyDescent="0.25">
      <c r="Y177094" s="109"/>
    </row>
    <row r="177095" spans="25:25" x14ac:dyDescent="0.25">
      <c r="Y177095" s="109"/>
    </row>
    <row r="177096" spans="25:25" x14ac:dyDescent="0.25">
      <c r="Y177096" s="109"/>
    </row>
    <row r="177097" spans="25:25" x14ac:dyDescent="0.25">
      <c r="Y177097" s="109"/>
    </row>
    <row r="177098" spans="25:25" x14ac:dyDescent="0.25">
      <c r="Y177098" s="109"/>
    </row>
    <row r="177099" spans="25:25" x14ac:dyDescent="0.25">
      <c r="Y177099" s="109"/>
    </row>
    <row r="177100" spans="25:25" x14ac:dyDescent="0.25">
      <c r="Y177100" s="109"/>
    </row>
    <row r="177101" spans="25:25" x14ac:dyDescent="0.25">
      <c r="Y177101" s="109"/>
    </row>
    <row r="177102" spans="25:25" x14ac:dyDescent="0.25">
      <c r="Y177102" s="109"/>
    </row>
    <row r="177103" spans="25:25" x14ac:dyDescent="0.25">
      <c r="Y177103" s="109"/>
    </row>
    <row r="177104" spans="25:25" x14ac:dyDescent="0.25">
      <c r="Y177104" s="109"/>
    </row>
    <row r="177105" spans="25:25" x14ac:dyDescent="0.25">
      <c r="Y177105" s="109"/>
    </row>
    <row r="177106" spans="25:25" x14ac:dyDescent="0.25">
      <c r="Y177106" s="109"/>
    </row>
    <row r="177107" spans="25:25" x14ac:dyDescent="0.25">
      <c r="Y177107" s="109"/>
    </row>
    <row r="177108" spans="25:25" x14ac:dyDescent="0.25">
      <c r="Y177108" s="109"/>
    </row>
    <row r="177109" spans="25:25" x14ac:dyDescent="0.25">
      <c r="Y177109" s="109"/>
    </row>
    <row r="177110" spans="25:25" x14ac:dyDescent="0.25">
      <c r="Y177110" s="109"/>
    </row>
    <row r="177111" spans="25:25" x14ac:dyDescent="0.25">
      <c r="Y177111" s="109"/>
    </row>
    <row r="177112" spans="25:25" x14ac:dyDescent="0.25">
      <c r="Y177112" s="109"/>
    </row>
    <row r="177113" spans="25:25" x14ac:dyDescent="0.25">
      <c r="Y177113" s="109"/>
    </row>
    <row r="177114" spans="25:25" x14ac:dyDescent="0.25">
      <c r="Y177114" s="109"/>
    </row>
    <row r="177115" spans="25:25" x14ac:dyDescent="0.25">
      <c r="Y177115" s="109"/>
    </row>
    <row r="177116" spans="25:25" x14ac:dyDescent="0.25">
      <c r="Y177116" s="109"/>
    </row>
    <row r="177117" spans="25:25" x14ac:dyDescent="0.25">
      <c r="Y177117" s="109"/>
    </row>
    <row r="177118" spans="25:25" x14ac:dyDescent="0.25">
      <c r="Y177118" s="109"/>
    </row>
    <row r="177119" spans="25:25" x14ac:dyDescent="0.25">
      <c r="Y177119" s="109"/>
    </row>
    <row r="177120" spans="25:25" x14ac:dyDescent="0.25">
      <c r="Y177120" s="109"/>
    </row>
    <row r="177121" spans="25:25" x14ac:dyDescent="0.25">
      <c r="Y177121" s="109"/>
    </row>
    <row r="177122" spans="25:25" x14ac:dyDescent="0.25">
      <c r="Y177122" s="109"/>
    </row>
    <row r="177123" spans="25:25" x14ac:dyDescent="0.25">
      <c r="Y177123" s="109"/>
    </row>
    <row r="177124" spans="25:25" x14ac:dyDescent="0.25">
      <c r="Y177124" s="109"/>
    </row>
    <row r="177125" spans="25:25" x14ac:dyDescent="0.25">
      <c r="Y177125" s="109"/>
    </row>
    <row r="177126" spans="25:25" x14ac:dyDescent="0.25">
      <c r="Y177126" s="109"/>
    </row>
    <row r="177127" spans="25:25" x14ac:dyDescent="0.25">
      <c r="Y177127" s="109"/>
    </row>
    <row r="177128" spans="25:25" x14ac:dyDescent="0.25">
      <c r="Y177128" s="109"/>
    </row>
    <row r="177129" spans="25:25" x14ac:dyDescent="0.25">
      <c r="Y177129" s="109"/>
    </row>
    <row r="177130" spans="25:25" x14ac:dyDescent="0.25">
      <c r="Y177130" s="109"/>
    </row>
    <row r="177131" spans="25:25" x14ac:dyDescent="0.25">
      <c r="Y177131" s="109"/>
    </row>
    <row r="177132" spans="25:25" x14ac:dyDescent="0.25">
      <c r="Y177132" s="109"/>
    </row>
    <row r="177133" spans="25:25" x14ac:dyDescent="0.25">
      <c r="Y177133" s="109"/>
    </row>
    <row r="177134" spans="25:25" x14ac:dyDescent="0.25">
      <c r="Y177134" s="109"/>
    </row>
    <row r="177135" spans="25:25" x14ac:dyDescent="0.25">
      <c r="Y177135" s="109"/>
    </row>
    <row r="177136" spans="25:25" x14ac:dyDescent="0.25">
      <c r="Y177136" s="109"/>
    </row>
    <row r="177137" spans="25:25" x14ac:dyDescent="0.25">
      <c r="Y177137" s="109"/>
    </row>
    <row r="177138" spans="25:25" x14ac:dyDescent="0.25">
      <c r="Y177138" s="109"/>
    </row>
    <row r="177139" spans="25:25" x14ac:dyDescent="0.25">
      <c r="Y177139" s="109"/>
    </row>
    <row r="177140" spans="25:25" x14ac:dyDescent="0.25">
      <c r="Y177140" s="109"/>
    </row>
    <row r="177141" spans="25:25" x14ac:dyDescent="0.25">
      <c r="Y177141" s="109"/>
    </row>
    <row r="177142" spans="25:25" x14ac:dyDescent="0.25">
      <c r="Y177142" s="109"/>
    </row>
    <row r="177143" spans="25:25" x14ac:dyDescent="0.25">
      <c r="Y177143" s="109"/>
    </row>
    <row r="177144" spans="25:25" x14ac:dyDescent="0.25">
      <c r="Y177144" s="109"/>
    </row>
    <row r="177145" spans="25:25" x14ac:dyDescent="0.25">
      <c r="Y177145" s="109"/>
    </row>
    <row r="177146" spans="25:25" x14ac:dyDescent="0.25">
      <c r="Y177146" s="109"/>
    </row>
    <row r="177147" spans="25:25" x14ac:dyDescent="0.25">
      <c r="Y177147" s="109"/>
    </row>
    <row r="177148" spans="25:25" x14ac:dyDescent="0.25">
      <c r="Y177148" s="109"/>
    </row>
    <row r="177149" spans="25:25" x14ac:dyDescent="0.25">
      <c r="Y177149" s="109"/>
    </row>
    <row r="177150" spans="25:25" x14ac:dyDescent="0.25">
      <c r="Y177150" s="109"/>
    </row>
    <row r="177151" spans="25:25" x14ac:dyDescent="0.25">
      <c r="Y177151" s="109"/>
    </row>
    <row r="177152" spans="25:25" x14ac:dyDescent="0.25">
      <c r="Y177152" s="109"/>
    </row>
    <row r="177153" spans="25:25" x14ac:dyDescent="0.25">
      <c r="Y177153" s="109"/>
    </row>
    <row r="177154" spans="25:25" x14ac:dyDescent="0.25">
      <c r="Y177154" s="109"/>
    </row>
    <row r="177155" spans="25:25" x14ac:dyDescent="0.25">
      <c r="Y177155" s="109"/>
    </row>
    <row r="177156" spans="25:25" x14ac:dyDescent="0.25">
      <c r="Y177156" s="109"/>
    </row>
    <row r="177157" spans="25:25" x14ac:dyDescent="0.25">
      <c r="Y177157" s="109"/>
    </row>
    <row r="177158" spans="25:25" x14ac:dyDescent="0.25">
      <c r="Y177158" s="109"/>
    </row>
    <row r="177159" spans="25:25" x14ac:dyDescent="0.25">
      <c r="Y177159" s="109"/>
    </row>
    <row r="177160" spans="25:25" x14ac:dyDescent="0.25">
      <c r="Y177160" s="109"/>
    </row>
    <row r="177161" spans="25:25" x14ac:dyDescent="0.25">
      <c r="Y177161" s="109"/>
    </row>
    <row r="177162" spans="25:25" x14ac:dyDescent="0.25">
      <c r="Y177162" s="109"/>
    </row>
    <row r="177163" spans="25:25" x14ac:dyDescent="0.25">
      <c r="Y177163" s="109"/>
    </row>
    <row r="177164" spans="25:25" x14ac:dyDescent="0.25">
      <c r="Y177164" s="109"/>
    </row>
    <row r="177165" spans="25:25" x14ac:dyDescent="0.25">
      <c r="Y177165" s="109"/>
    </row>
    <row r="177166" spans="25:25" x14ac:dyDescent="0.25">
      <c r="Y177166" s="109"/>
    </row>
    <row r="177167" spans="25:25" x14ac:dyDescent="0.25">
      <c r="Y177167" s="109"/>
    </row>
    <row r="177168" spans="25:25" x14ac:dyDescent="0.25">
      <c r="Y177168" s="109"/>
    </row>
    <row r="177169" spans="25:25" x14ac:dyDescent="0.25">
      <c r="Y177169" s="109"/>
    </row>
    <row r="177170" spans="25:25" x14ac:dyDescent="0.25">
      <c r="Y177170" s="109"/>
    </row>
    <row r="177171" spans="25:25" x14ac:dyDescent="0.25">
      <c r="Y177171" s="109"/>
    </row>
    <row r="177172" spans="25:25" x14ac:dyDescent="0.25">
      <c r="Y177172" s="109"/>
    </row>
    <row r="177173" spans="25:25" x14ac:dyDescent="0.25">
      <c r="Y177173" s="109"/>
    </row>
    <row r="177174" spans="25:25" x14ac:dyDescent="0.25">
      <c r="Y177174" s="109"/>
    </row>
    <row r="177175" spans="25:25" x14ac:dyDescent="0.25">
      <c r="Y177175" s="109"/>
    </row>
    <row r="177176" spans="25:25" x14ac:dyDescent="0.25">
      <c r="Y177176" s="109"/>
    </row>
    <row r="177177" spans="25:25" x14ac:dyDescent="0.25">
      <c r="Y177177" s="109"/>
    </row>
    <row r="177178" spans="25:25" x14ac:dyDescent="0.25">
      <c r="Y177178" s="109"/>
    </row>
    <row r="177179" spans="25:25" x14ac:dyDescent="0.25">
      <c r="Y177179" s="109"/>
    </row>
    <row r="177180" spans="25:25" x14ac:dyDescent="0.25">
      <c r="Y177180" s="109"/>
    </row>
    <row r="177181" spans="25:25" x14ac:dyDescent="0.25">
      <c r="Y177181" s="109"/>
    </row>
    <row r="177182" spans="25:25" x14ac:dyDescent="0.25">
      <c r="Y177182" s="109"/>
    </row>
    <row r="177183" spans="25:25" x14ac:dyDescent="0.25">
      <c r="Y177183" s="109"/>
    </row>
    <row r="177184" spans="25:25" x14ac:dyDescent="0.25">
      <c r="Y177184" s="109"/>
    </row>
    <row r="177185" spans="25:25" x14ac:dyDescent="0.25">
      <c r="Y177185" s="109"/>
    </row>
    <row r="177186" spans="25:25" x14ac:dyDescent="0.25">
      <c r="Y177186" s="109"/>
    </row>
    <row r="177187" spans="25:25" x14ac:dyDescent="0.25">
      <c r="Y177187" s="109"/>
    </row>
    <row r="177188" spans="25:25" x14ac:dyDescent="0.25">
      <c r="Y177188" s="109"/>
    </row>
    <row r="177189" spans="25:25" x14ac:dyDescent="0.25">
      <c r="Y177189" s="109"/>
    </row>
    <row r="177190" spans="25:25" x14ac:dyDescent="0.25">
      <c r="Y177190" s="109"/>
    </row>
    <row r="177191" spans="25:25" x14ac:dyDescent="0.25">
      <c r="Y177191" s="109"/>
    </row>
    <row r="177192" spans="25:25" x14ac:dyDescent="0.25">
      <c r="Y177192" s="109"/>
    </row>
    <row r="177193" spans="25:25" x14ac:dyDescent="0.25">
      <c r="Y177193" s="109"/>
    </row>
    <row r="177194" spans="25:25" x14ac:dyDescent="0.25">
      <c r="Y177194" s="109"/>
    </row>
    <row r="177195" spans="25:25" x14ac:dyDescent="0.25">
      <c r="Y177195" s="109"/>
    </row>
    <row r="177196" spans="25:25" x14ac:dyDescent="0.25">
      <c r="Y177196" s="109"/>
    </row>
    <row r="177197" spans="25:25" x14ac:dyDescent="0.25">
      <c r="Y177197" s="109"/>
    </row>
    <row r="177198" spans="25:25" x14ac:dyDescent="0.25">
      <c r="Y177198" s="109"/>
    </row>
    <row r="177199" spans="25:25" x14ac:dyDescent="0.25">
      <c r="Y177199" s="109"/>
    </row>
    <row r="177200" spans="25:25" x14ac:dyDescent="0.25">
      <c r="Y177200" s="109"/>
    </row>
    <row r="177201" spans="25:25" x14ac:dyDescent="0.25">
      <c r="Y177201" s="109"/>
    </row>
    <row r="177202" spans="25:25" x14ac:dyDescent="0.25">
      <c r="Y177202" s="109"/>
    </row>
    <row r="177203" spans="25:25" x14ac:dyDescent="0.25">
      <c r="Y177203" s="109"/>
    </row>
    <row r="177204" spans="25:25" x14ac:dyDescent="0.25">
      <c r="Y177204" s="109"/>
    </row>
    <row r="177205" spans="25:25" x14ac:dyDescent="0.25">
      <c r="Y177205" s="109"/>
    </row>
    <row r="177206" spans="25:25" x14ac:dyDescent="0.25">
      <c r="Y177206" s="109"/>
    </row>
    <row r="177207" spans="25:25" x14ac:dyDescent="0.25">
      <c r="Y177207" s="109"/>
    </row>
    <row r="177208" spans="25:25" x14ac:dyDescent="0.25">
      <c r="Y177208" s="109"/>
    </row>
    <row r="177209" spans="25:25" x14ac:dyDescent="0.25">
      <c r="Y177209" s="109"/>
    </row>
    <row r="177210" spans="25:25" x14ac:dyDescent="0.25">
      <c r="Y177210" s="109"/>
    </row>
    <row r="177211" spans="25:25" x14ac:dyDescent="0.25">
      <c r="Y177211" s="109"/>
    </row>
    <row r="177212" spans="25:25" x14ac:dyDescent="0.25">
      <c r="Y177212" s="109"/>
    </row>
    <row r="177213" spans="25:25" x14ac:dyDescent="0.25">
      <c r="Y177213" s="109"/>
    </row>
    <row r="177214" spans="25:25" x14ac:dyDescent="0.25">
      <c r="Y177214" s="109"/>
    </row>
    <row r="177215" spans="25:25" x14ac:dyDescent="0.25">
      <c r="Y177215" s="109"/>
    </row>
    <row r="177216" spans="25:25" x14ac:dyDescent="0.25">
      <c r="Y177216" s="109"/>
    </row>
    <row r="177217" spans="25:25" x14ac:dyDescent="0.25">
      <c r="Y177217" s="109"/>
    </row>
    <row r="177218" spans="25:25" x14ac:dyDescent="0.25">
      <c r="Y177218" s="109"/>
    </row>
    <row r="177219" spans="25:25" x14ac:dyDescent="0.25">
      <c r="Y177219" s="109"/>
    </row>
    <row r="177220" spans="25:25" x14ac:dyDescent="0.25">
      <c r="Y177220" s="109"/>
    </row>
    <row r="177221" spans="25:25" x14ac:dyDescent="0.25">
      <c r="Y177221" s="109"/>
    </row>
    <row r="177222" spans="25:25" x14ac:dyDescent="0.25">
      <c r="Y177222" s="109"/>
    </row>
    <row r="177223" spans="25:25" x14ac:dyDescent="0.25">
      <c r="Y177223" s="109"/>
    </row>
    <row r="177224" spans="25:25" x14ac:dyDescent="0.25">
      <c r="Y177224" s="109"/>
    </row>
    <row r="177225" spans="25:25" x14ac:dyDescent="0.25">
      <c r="Y177225" s="109"/>
    </row>
    <row r="177226" spans="25:25" x14ac:dyDescent="0.25">
      <c r="Y177226" s="109"/>
    </row>
    <row r="177227" spans="25:25" x14ac:dyDescent="0.25">
      <c r="Y177227" s="109"/>
    </row>
    <row r="177228" spans="25:25" x14ac:dyDescent="0.25">
      <c r="Y177228" s="109"/>
    </row>
    <row r="177229" spans="25:25" x14ac:dyDescent="0.25">
      <c r="Y177229" s="109"/>
    </row>
    <row r="177230" spans="25:25" x14ac:dyDescent="0.25">
      <c r="Y177230" s="109"/>
    </row>
    <row r="177231" spans="25:25" x14ac:dyDescent="0.25">
      <c r="Y177231" s="109"/>
    </row>
    <row r="177232" spans="25:25" x14ac:dyDescent="0.25">
      <c r="Y177232" s="109"/>
    </row>
    <row r="177233" spans="25:25" x14ac:dyDescent="0.25">
      <c r="Y177233" s="109"/>
    </row>
    <row r="177234" spans="25:25" x14ac:dyDescent="0.25">
      <c r="Y177234" s="109"/>
    </row>
    <row r="177235" spans="25:25" x14ac:dyDescent="0.25">
      <c r="Y177235" s="109"/>
    </row>
    <row r="177236" spans="25:25" x14ac:dyDescent="0.25">
      <c r="Y177236" s="109"/>
    </row>
    <row r="177237" spans="25:25" x14ac:dyDescent="0.25">
      <c r="Y177237" s="109"/>
    </row>
    <row r="177238" spans="25:25" x14ac:dyDescent="0.25">
      <c r="Y177238" s="109"/>
    </row>
    <row r="177239" spans="25:25" x14ac:dyDescent="0.25">
      <c r="Y177239" s="109"/>
    </row>
    <row r="177240" spans="25:25" x14ac:dyDescent="0.25">
      <c r="Y177240" s="109"/>
    </row>
    <row r="177241" spans="25:25" x14ac:dyDescent="0.25">
      <c r="Y177241" s="109"/>
    </row>
    <row r="177242" spans="25:25" x14ac:dyDescent="0.25">
      <c r="Y177242" s="109"/>
    </row>
    <row r="177243" spans="25:25" x14ac:dyDescent="0.25">
      <c r="Y177243" s="109"/>
    </row>
    <row r="177244" spans="25:25" x14ac:dyDescent="0.25">
      <c r="Y177244" s="109"/>
    </row>
    <row r="177245" spans="25:25" x14ac:dyDescent="0.25">
      <c r="Y177245" s="109"/>
    </row>
    <row r="177246" spans="25:25" x14ac:dyDescent="0.25">
      <c r="Y177246" s="109"/>
    </row>
    <row r="177247" spans="25:25" x14ac:dyDescent="0.25">
      <c r="Y177247" s="109"/>
    </row>
    <row r="177248" spans="25:25" x14ac:dyDescent="0.25">
      <c r="Y177248" s="109"/>
    </row>
    <row r="177249" spans="25:25" x14ac:dyDescent="0.25">
      <c r="Y177249" s="109"/>
    </row>
    <row r="177250" spans="25:25" x14ac:dyDescent="0.25">
      <c r="Y177250" s="109"/>
    </row>
    <row r="177251" spans="25:25" x14ac:dyDescent="0.25">
      <c r="Y177251" s="109"/>
    </row>
    <row r="177252" spans="25:25" x14ac:dyDescent="0.25">
      <c r="Y177252" s="109"/>
    </row>
    <row r="177253" spans="25:25" x14ac:dyDescent="0.25">
      <c r="Y177253" s="109"/>
    </row>
    <row r="177254" spans="25:25" x14ac:dyDescent="0.25">
      <c r="Y177254" s="109"/>
    </row>
    <row r="177255" spans="25:25" x14ac:dyDescent="0.25">
      <c r="Y177255" s="109"/>
    </row>
    <row r="177256" spans="25:25" x14ac:dyDescent="0.25">
      <c r="Y177256" s="109"/>
    </row>
    <row r="177257" spans="25:25" x14ac:dyDescent="0.25">
      <c r="Y177257" s="109"/>
    </row>
    <row r="177258" spans="25:25" x14ac:dyDescent="0.25">
      <c r="Y177258" s="109"/>
    </row>
    <row r="177259" spans="25:25" x14ac:dyDescent="0.25">
      <c r="Y177259" s="109"/>
    </row>
    <row r="177260" spans="25:25" x14ac:dyDescent="0.25">
      <c r="Y177260" s="109"/>
    </row>
    <row r="177261" spans="25:25" x14ac:dyDescent="0.25">
      <c r="Y177261" s="109"/>
    </row>
    <row r="177262" spans="25:25" x14ac:dyDescent="0.25">
      <c r="Y177262" s="109"/>
    </row>
    <row r="177263" spans="25:25" x14ac:dyDescent="0.25">
      <c r="Y177263" s="109"/>
    </row>
    <row r="177264" spans="25:25" x14ac:dyDescent="0.25">
      <c r="Y177264" s="109"/>
    </row>
    <row r="177265" spans="25:25" x14ac:dyDescent="0.25">
      <c r="Y177265" s="109"/>
    </row>
    <row r="177266" spans="25:25" x14ac:dyDescent="0.25">
      <c r="Y177266" s="109"/>
    </row>
    <row r="177267" spans="25:25" x14ac:dyDescent="0.25">
      <c r="Y177267" s="109"/>
    </row>
    <row r="177268" spans="25:25" x14ac:dyDescent="0.25">
      <c r="Y177268" s="109"/>
    </row>
    <row r="177269" spans="25:25" x14ac:dyDescent="0.25">
      <c r="Y177269" s="109"/>
    </row>
    <row r="177270" spans="25:25" x14ac:dyDescent="0.25">
      <c r="Y177270" s="109"/>
    </row>
    <row r="177271" spans="25:25" x14ac:dyDescent="0.25">
      <c r="Y177271" s="109"/>
    </row>
    <row r="177272" spans="25:25" x14ac:dyDescent="0.25">
      <c r="Y177272" s="109"/>
    </row>
    <row r="177273" spans="25:25" x14ac:dyDescent="0.25">
      <c r="Y177273" s="109"/>
    </row>
    <row r="177274" spans="25:25" x14ac:dyDescent="0.25">
      <c r="Y177274" s="109"/>
    </row>
    <row r="177275" spans="25:25" x14ac:dyDescent="0.25">
      <c r="Y177275" s="109"/>
    </row>
    <row r="177276" spans="25:25" x14ac:dyDescent="0.25">
      <c r="Y177276" s="109"/>
    </row>
    <row r="177277" spans="25:25" x14ac:dyDescent="0.25">
      <c r="Y177277" s="109"/>
    </row>
    <row r="177278" spans="25:25" x14ac:dyDescent="0.25">
      <c r="Y177278" s="109"/>
    </row>
    <row r="177279" spans="25:25" x14ac:dyDescent="0.25">
      <c r="Y177279" s="109"/>
    </row>
    <row r="177280" spans="25:25" x14ac:dyDescent="0.25">
      <c r="Y177280" s="109"/>
    </row>
    <row r="177281" spans="25:25" x14ac:dyDescent="0.25">
      <c r="Y177281" s="109"/>
    </row>
    <row r="177282" spans="25:25" x14ac:dyDescent="0.25">
      <c r="Y177282" s="109"/>
    </row>
    <row r="177283" spans="25:25" x14ac:dyDescent="0.25">
      <c r="Y177283" s="109"/>
    </row>
    <row r="177284" spans="25:25" x14ac:dyDescent="0.25">
      <c r="Y177284" s="109"/>
    </row>
    <row r="177285" spans="25:25" x14ac:dyDescent="0.25">
      <c r="Y177285" s="109"/>
    </row>
    <row r="177286" spans="25:25" x14ac:dyDescent="0.25">
      <c r="Y177286" s="109"/>
    </row>
    <row r="177287" spans="25:25" x14ac:dyDescent="0.25">
      <c r="Y177287" s="109"/>
    </row>
    <row r="177288" spans="25:25" x14ac:dyDescent="0.25">
      <c r="Y177288" s="109"/>
    </row>
    <row r="177289" spans="25:25" x14ac:dyDescent="0.25">
      <c r="Y177289" s="109"/>
    </row>
    <row r="177290" spans="25:25" x14ac:dyDescent="0.25">
      <c r="Y177290" s="109"/>
    </row>
    <row r="177291" spans="25:25" x14ac:dyDescent="0.25">
      <c r="Y177291" s="109"/>
    </row>
    <row r="177292" spans="25:25" x14ac:dyDescent="0.25">
      <c r="Y177292" s="109"/>
    </row>
    <row r="177293" spans="25:25" x14ac:dyDescent="0.25">
      <c r="Y177293" s="109"/>
    </row>
    <row r="177294" spans="25:25" x14ac:dyDescent="0.25">
      <c r="Y177294" s="109"/>
    </row>
    <row r="177295" spans="25:25" x14ac:dyDescent="0.25">
      <c r="Y177295" s="109"/>
    </row>
    <row r="177296" spans="25:25" x14ac:dyDescent="0.25">
      <c r="Y177296" s="109"/>
    </row>
    <row r="177297" spans="25:25" x14ac:dyDescent="0.25">
      <c r="Y177297" s="109"/>
    </row>
    <row r="177298" spans="25:25" x14ac:dyDescent="0.25">
      <c r="Y177298" s="109"/>
    </row>
    <row r="177299" spans="25:25" x14ac:dyDescent="0.25">
      <c r="Y177299" s="109"/>
    </row>
    <row r="177300" spans="25:25" x14ac:dyDescent="0.25">
      <c r="Y177300" s="109"/>
    </row>
    <row r="177301" spans="25:25" x14ac:dyDescent="0.25">
      <c r="Y177301" s="109"/>
    </row>
    <row r="177302" spans="25:25" x14ac:dyDescent="0.25">
      <c r="Y177302" s="109"/>
    </row>
    <row r="177303" spans="25:25" x14ac:dyDescent="0.25">
      <c r="Y177303" s="109"/>
    </row>
    <row r="177304" spans="25:25" x14ac:dyDescent="0.25">
      <c r="Y177304" s="109"/>
    </row>
    <row r="177305" spans="25:25" x14ac:dyDescent="0.25">
      <c r="Y177305" s="109"/>
    </row>
    <row r="177306" spans="25:25" x14ac:dyDescent="0.25">
      <c r="Y177306" s="109"/>
    </row>
    <row r="177307" spans="25:25" x14ac:dyDescent="0.25">
      <c r="Y177307" s="109"/>
    </row>
    <row r="177308" spans="25:25" x14ac:dyDescent="0.25">
      <c r="Y177308" s="109"/>
    </row>
    <row r="177309" spans="25:25" x14ac:dyDescent="0.25">
      <c r="Y177309" s="109"/>
    </row>
    <row r="177310" spans="25:25" x14ac:dyDescent="0.25">
      <c r="Y177310" s="109"/>
    </row>
    <row r="177311" spans="25:25" x14ac:dyDescent="0.25">
      <c r="Y177311" s="109"/>
    </row>
    <row r="177312" spans="25:25" x14ac:dyDescent="0.25">
      <c r="Y177312" s="109"/>
    </row>
    <row r="177313" spans="25:25" x14ac:dyDescent="0.25">
      <c r="Y177313" s="109"/>
    </row>
    <row r="177314" spans="25:25" x14ac:dyDescent="0.25">
      <c r="Y177314" s="109"/>
    </row>
    <row r="177315" spans="25:25" x14ac:dyDescent="0.25">
      <c r="Y177315" s="109"/>
    </row>
    <row r="177316" spans="25:25" x14ac:dyDescent="0.25">
      <c r="Y177316" s="109"/>
    </row>
    <row r="177317" spans="25:25" x14ac:dyDescent="0.25">
      <c r="Y177317" s="109"/>
    </row>
    <row r="177318" spans="25:25" x14ac:dyDescent="0.25">
      <c r="Y177318" s="109"/>
    </row>
    <row r="177319" spans="25:25" x14ac:dyDescent="0.25">
      <c r="Y177319" s="109"/>
    </row>
    <row r="177320" spans="25:25" x14ac:dyDescent="0.25">
      <c r="Y177320" s="109"/>
    </row>
    <row r="177321" spans="25:25" x14ac:dyDescent="0.25">
      <c r="Y177321" s="109"/>
    </row>
    <row r="177322" spans="25:25" x14ac:dyDescent="0.25">
      <c r="Y177322" s="109"/>
    </row>
    <row r="177323" spans="25:25" x14ac:dyDescent="0.25">
      <c r="Y177323" s="109"/>
    </row>
    <row r="177324" spans="25:25" x14ac:dyDescent="0.25">
      <c r="Y177324" s="109"/>
    </row>
    <row r="177325" spans="25:25" x14ac:dyDescent="0.25">
      <c r="Y177325" s="109"/>
    </row>
    <row r="177326" spans="25:25" x14ac:dyDescent="0.25">
      <c r="Y177326" s="109"/>
    </row>
    <row r="177327" spans="25:25" x14ac:dyDescent="0.25">
      <c r="Y177327" s="109"/>
    </row>
    <row r="177328" spans="25:25" x14ac:dyDescent="0.25">
      <c r="Y177328" s="109"/>
    </row>
    <row r="177329" spans="25:25" x14ac:dyDescent="0.25">
      <c r="Y177329" s="109"/>
    </row>
    <row r="177330" spans="25:25" x14ac:dyDescent="0.25">
      <c r="Y177330" s="109"/>
    </row>
    <row r="177331" spans="25:25" x14ac:dyDescent="0.25">
      <c r="Y177331" s="109"/>
    </row>
    <row r="177332" spans="25:25" x14ac:dyDescent="0.25">
      <c r="Y177332" s="109"/>
    </row>
    <row r="177333" spans="25:25" x14ac:dyDescent="0.25">
      <c r="Y177333" s="109"/>
    </row>
    <row r="177334" spans="25:25" x14ac:dyDescent="0.25">
      <c r="Y177334" s="109"/>
    </row>
    <row r="177335" spans="25:25" x14ac:dyDescent="0.25">
      <c r="Y177335" s="109"/>
    </row>
    <row r="177336" spans="25:25" x14ac:dyDescent="0.25">
      <c r="Y177336" s="109"/>
    </row>
    <row r="177337" spans="25:25" x14ac:dyDescent="0.25">
      <c r="Y177337" s="109"/>
    </row>
    <row r="177338" spans="25:25" x14ac:dyDescent="0.25">
      <c r="Y177338" s="109"/>
    </row>
    <row r="177339" spans="25:25" x14ac:dyDescent="0.25">
      <c r="Y177339" s="109"/>
    </row>
    <row r="177340" spans="25:25" x14ac:dyDescent="0.25">
      <c r="Y177340" s="109"/>
    </row>
    <row r="177341" spans="25:25" x14ac:dyDescent="0.25">
      <c r="Y177341" s="109"/>
    </row>
    <row r="177342" spans="25:25" x14ac:dyDescent="0.25">
      <c r="Y177342" s="109"/>
    </row>
    <row r="177343" spans="25:25" x14ac:dyDescent="0.25">
      <c r="Y177343" s="109"/>
    </row>
    <row r="177344" spans="25:25" x14ac:dyDescent="0.25">
      <c r="Y177344" s="109"/>
    </row>
    <row r="177345" spans="25:25" x14ac:dyDescent="0.25">
      <c r="Y177345" s="109"/>
    </row>
    <row r="177346" spans="25:25" x14ac:dyDescent="0.25">
      <c r="Y177346" s="109"/>
    </row>
    <row r="177347" spans="25:25" x14ac:dyDescent="0.25">
      <c r="Y177347" s="109"/>
    </row>
    <row r="177348" spans="25:25" x14ac:dyDescent="0.25">
      <c r="Y177348" s="109"/>
    </row>
    <row r="177349" spans="25:25" x14ac:dyDescent="0.25">
      <c r="Y177349" s="109"/>
    </row>
    <row r="177350" spans="25:25" x14ac:dyDescent="0.25">
      <c r="Y177350" s="109"/>
    </row>
    <row r="177351" spans="25:25" x14ac:dyDescent="0.25">
      <c r="Y177351" s="109"/>
    </row>
    <row r="177352" spans="25:25" x14ac:dyDescent="0.25">
      <c r="Y177352" s="109"/>
    </row>
    <row r="177353" spans="25:25" x14ac:dyDescent="0.25">
      <c r="Y177353" s="109"/>
    </row>
    <row r="177354" spans="25:25" x14ac:dyDescent="0.25">
      <c r="Y177354" s="109"/>
    </row>
    <row r="177355" spans="25:25" x14ac:dyDescent="0.25">
      <c r="Y177355" s="109"/>
    </row>
    <row r="177356" spans="25:25" x14ac:dyDescent="0.25">
      <c r="Y177356" s="109"/>
    </row>
    <row r="177357" spans="25:25" x14ac:dyDescent="0.25">
      <c r="Y177357" s="109"/>
    </row>
    <row r="177358" spans="25:25" x14ac:dyDescent="0.25">
      <c r="Y177358" s="109"/>
    </row>
    <row r="177359" spans="25:25" x14ac:dyDescent="0.25">
      <c r="Y177359" s="109"/>
    </row>
    <row r="177360" spans="25:25" x14ac:dyDescent="0.25">
      <c r="Y177360" s="109"/>
    </row>
    <row r="177361" spans="25:25" x14ac:dyDescent="0.25">
      <c r="Y177361" s="109"/>
    </row>
    <row r="177362" spans="25:25" x14ac:dyDescent="0.25">
      <c r="Y177362" s="109"/>
    </row>
    <row r="177363" spans="25:25" x14ac:dyDescent="0.25">
      <c r="Y177363" s="109"/>
    </row>
    <row r="177364" spans="25:25" x14ac:dyDescent="0.25">
      <c r="Y177364" s="109"/>
    </row>
    <row r="177365" spans="25:25" x14ac:dyDescent="0.25">
      <c r="Y177365" s="109"/>
    </row>
    <row r="177366" spans="25:25" x14ac:dyDescent="0.25">
      <c r="Y177366" s="109"/>
    </row>
    <row r="177367" spans="25:25" x14ac:dyDescent="0.25">
      <c r="Y177367" s="109"/>
    </row>
    <row r="177368" spans="25:25" x14ac:dyDescent="0.25">
      <c r="Y177368" s="109"/>
    </row>
    <row r="177369" spans="25:25" x14ac:dyDescent="0.25">
      <c r="Y177369" s="109"/>
    </row>
    <row r="177370" spans="25:25" x14ac:dyDescent="0.25">
      <c r="Y177370" s="109"/>
    </row>
    <row r="177371" spans="25:25" x14ac:dyDescent="0.25">
      <c r="Y177371" s="109"/>
    </row>
    <row r="177372" spans="25:25" x14ac:dyDescent="0.25">
      <c r="Y177372" s="109"/>
    </row>
    <row r="177373" spans="25:25" x14ac:dyDescent="0.25">
      <c r="Y177373" s="109"/>
    </row>
    <row r="177374" spans="25:25" x14ac:dyDescent="0.25">
      <c r="Y177374" s="109"/>
    </row>
    <row r="177375" spans="25:25" x14ac:dyDescent="0.25">
      <c r="Y177375" s="109"/>
    </row>
    <row r="177376" spans="25:25" x14ac:dyDescent="0.25">
      <c r="Y177376" s="109"/>
    </row>
    <row r="177377" spans="25:25" x14ac:dyDescent="0.25">
      <c r="Y177377" s="109"/>
    </row>
    <row r="177378" spans="25:25" x14ac:dyDescent="0.25">
      <c r="Y177378" s="109"/>
    </row>
    <row r="177379" spans="25:25" x14ac:dyDescent="0.25">
      <c r="Y177379" s="109"/>
    </row>
    <row r="177380" spans="25:25" x14ac:dyDescent="0.25">
      <c r="Y177380" s="109"/>
    </row>
    <row r="177381" spans="25:25" x14ac:dyDescent="0.25">
      <c r="Y177381" s="109"/>
    </row>
    <row r="177382" spans="25:25" x14ac:dyDescent="0.25">
      <c r="Y177382" s="109"/>
    </row>
    <row r="177383" spans="25:25" x14ac:dyDescent="0.25">
      <c r="Y177383" s="109"/>
    </row>
    <row r="177384" spans="25:25" x14ac:dyDescent="0.25">
      <c r="Y177384" s="109"/>
    </row>
    <row r="177385" spans="25:25" x14ac:dyDescent="0.25">
      <c r="Y177385" s="109"/>
    </row>
    <row r="177386" spans="25:25" x14ac:dyDescent="0.25">
      <c r="Y177386" s="109"/>
    </row>
    <row r="177387" spans="25:25" x14ac:dyDescent="0.25">
      <c r="Y177387" s="109"/>
    </row>
    <row r="177388" spans="25:25" x14ac:dyDescent="0.25">
      <c r="Y177388" s="109"/>
    </row>
    <row r="177389" spans="25:25" x14ac:dyDescent="0.25">
      <c r="Y177389" s="109"/>
    </row>
    <row r="177390" spans="25:25" x14ac:dyDescent="0.25">
      <c r="Y177390" s="109"/>
    </row>
    <row r="177391" spans="25:25" x14ac:dyDescent="0.25">
      <c r="Y177391" s="109"/>
    </row>
    <row r="177392" spans="25:25" x14ac:dyDescent="0.25">
      <c r="Y177392" s="109"/>
    </row>
    <row r="177393" spans="25:25" x14ac:dyDescent="0.25">
      <c r="Y177393" s="109"/>
    </row>
    <row r="177394" spans="25:25" x14ac:dyDescent="0.25">
      <c r="Y177394" s="109"/>
    </row>
    <row r="177395" spans="25:25" x14ac:dyDescent="0.25">
      <c r="Y177395" s="109"/>
    </row>
    <row r="177396" spans="25:25" x14ac:dyDescent="0.25">
      <c r="Y177396" s="109"/>
    </row>
    <row r="177397" spans="25:25" x14ac:dyDescent="0.25">
      <c r="Y177397" s="109"/>
    </row>
    <row r="177398" spans="25:25" x14ac:dyDescent="0.25">
      <c r="Y177398" s="109"/>
    </row>
    <row r="177399" spans="25:25" x14ac:dyDescent="0.25">
      <c r="Y177399" s="109"/>
    </row>
    <row r="177400" spans="25:25" x14ac:dyDescent="0.25">
      <c r="Y177400" s="109"/>
    </row>
    <row r="177401" spans="25:25" x14ac:dyDescent="0.25">
      <c r="Y177401" s="109"/>
    </row>
    <row r="177402" spans="25:25" x14ac:dyDescent="0.25">
      <c r="Y177402" s="109"/>
    </row>
    <row r="177403" spans="25:25" x14ac:dyDescent="0.25">
      <c r="Y177403" s="109"/>
    </row>
    <row r="177404" spans="25:25" x14ac:dyDescent="0.25">
      <c r="Y177404" s="109"/>
    </row>
    <row r="177405" spans="25:25" x14ac:dyDescent="0.25">
      <c r="Y177405" s="109"/>
    </row>
    <row r="177406" spans="25:25" x14ac:dyDescent="0.25">
      <c r="Y177406" s="109"/>
    </row>
    <row r="177407" spans="25:25" x14ac:dyDescent="0.25">
      <c r="Y177407" s="109"/>
    </row>
    <row r="177408" spans="25:25" x14ac:dyDescent="0.25">
      <c r="Y177408" s="109"/>
    </row>
    <row r="177409" spans="25:25" x14ac:dyDescent="0.25">
      <c r="Y177409" s="109"/>
    </row>
    <row r="177410" spans="25:25" x14ac:dyDescent="0.25">
      <c r="Y177410" s="109"/>
    </row>
    <row r="177411" spans="25:25" x14ac:dyDescent="0.25">
      <c r="Y177411" s="109"/>
    </row>
    <row r="177412" spans="25:25" x14ac:dyDescent="0.25">
      <c r="Y177412" s="109"/>
    </row>
    <row r="177413" spans="25:25" x14ac:dyDescent="0.25">
      <c r="Y177413" s="109"/>
    </row>
    <row r="177414" spans="25:25" x14ac:dyDescent="0.25">
      <c r="Y177414" s="109"/>
    </row>
    <row r="177415" spans="25:25" x14ac:dyDescent="0.25">
      <c r="Y177415" s="109"/>
    </row>
    <row r="177416" spans="25:25" x14ac:dyDescent="0.25">
      <c r="Y177416" s="109"/>
    </row>
    <row r="177417" spans="25:25" x14ac:dyDescent="0.25">
      <c r="Y177417" s="109"/>
    </row>
    <row r="177418" spans="25:25" x14ac:dyDescent="0.25">
      <c r="Y177418" s="109"/>
    </row>
    <row r="177419" spans="25:25" x14ac:dyDescent="0.25">
      <c r="Y177419" s="109"/>
    </row>
    <row r="177420" spans="25:25" x14ac:dyDescent="0.25">
      <c r="Y177420" s="109"/>
    </row>
    <row r="177421" spans="25:25" x14ac:dyDescent="0.25">
      <c r="Y177421" s="109"/>
    </row>
    <row r="177422" spans="25:25" x14ac:dyDescent="0.25">
      <c r="Y177422" s="109"/>
    </row>
    <row r="177423" spans="25:25" x14ac:dyDescent="0.25">
      <c r="Y177423" s="109"/>
    </row>
    <row r="177424" spans="25:25" x14ac:dyDescent="0.25">
      <c r="Y177424" s="109"/>
    </row>
    <row r="177425" spans="25:25" x14ac:dyDescent="0.25">
      <c r="Y177425" s="109"/>
    </row>
    <row r="177426" spans="25:25" x14ac:dyDescent="0.25">
      <c r="Y177426" s="109"/>
    </row>
    <row r="177427" spans="25:25" x14ac:dyDescent="0.25">
      <c r="Y177427" s="109"/>
    </row>
    <row r="177428" spans="25:25" x14ac:dyDescent="0.25">
      <c r="Y177428" s="109"/>
    </row>
    <row r="177429" spans="25:25" x14ac:dyDescent="0.25">
      <c r="Y177429" s="109"/>
    </row>
    <row r="177430" spans="25:25" x14ac:dyDescent="0.25">
      <c r="Y177430" s="109"/>
    </row>
    <row r="177431" spans="25:25" x14ac:dyDescent="0.25">
      <c r="Y177431" s="109"/>
    </row>
    <row r="177432" spans="25:25" x14ac:dyDescent="0.25">
      <c r="Y177432" s="109"/>
    </row>
    <row r="177433" spans="25:25" x14ac:dyDescent="0.25">
      <c r="Y177433" s="109"/>
    </row>
    <row r="177434" spans="25:25" x14ac:dyDescent="0.25">
      <c r="Y177434" s="109"/>
    </row>
    <row r="177435" spans="25:25" x14ac:dyDescent="0.25">
      <c r="Y177435" s="109"/>
    </row>
    <row r="177436" spans="25:25" x14ac:dyDescent="0.25">
      <c r="Y177436" s="109"/>
    </row>
    <row r="177437" spans="25:25" x14ac:dyDescent="0.25">
      <c r="Y177437" s="109"/>
    </row>
    <row r="177438" spans="25:25" x14ac:dyDescent="0.25">
      <c r="Y177438" s="109"/>
    </row>
    <row r="177439" spans="25:25" x14ac:dyDescent="0.25">
      <c r="Y177439" s="109"/>
    </row>
    <row r="177440" spans="25:25" x14ac:dyDescent="0.25">
      <c r="Y177440" s="109"/>
    </row>
    <row r="177441" spans="25:25" x14ac:dyDescent="0.25">
      <c r="Y177441" s="109"/>
    </row>
    <row r="177442" spans="25:25" x14ac:dyDescent="0.25">
      <c r="Y177442" s="109"/>
    </row>
    <row r="177443" spans="25:25" x14ac:dyDescent="0.25">
      <c r="Y177443" s="109"/>
    </row>
    <row r="177444" spans="25:25" x14ac:dyDescent="0.25">
      <c r="Y177444" s="109"/>
    </row>
    <row r="177445" spans="25:25" x14ac:dyDescent="0.25">
      <c r="Y177445" s="109"/>
    </row>
    <row r="177446" spans="25:25" x14ac:dyDescent="0.25">
      <c r="Y177446" s="109"/>
    </row>
    <row r="177447" spans="25:25" x14ac:dyDescent="0.25">
      <c r="Y177447" s="109"/>
    </row>
    <row r="177448" spans="25:25" x14ac:dyDescent="0.25">
      <c r="Y177448" s="109"/>
    </row>
    <row r="177449" spans="25:25" x14ac:dyDescent="0.25">
      <c r="Y177449" s="109"/>
    </row>
    <row r="177450" spans="25:25" x14ac:dyDescent="0.25">
      <c r="Y177450" s="109"/>
    </row>
    <row r="177451" spans="25:25" x14ac:dyDescent="0.25">
      <c r="Y177451" s="109"/>
    </row>
    <row r="177452" spans="25:25" x14ac:dyDescent="0.25">
      <c r="Y177452" s="109"/>
    </row>
    <row r="177453" spans="25:25" x14ac:dyDescent="0.25">
      <c r="Y177453" s="109"/>
    </row>
    <row r="177454" spans="25:25" x14ac:dyDescent="0.25">
      <c r="Y177454" s="109"/>
    </row>
    <row r="177455" spans="25:25" x14ac:dyDescent="0.25">
      <c r="Y177455" s="109"/>
    </row>
    <row r="177456" spans="25:25" x14ac:dyDescent="0.25">
      <c r="Y177456" s="109"/>
    </row>
    <row r="177457" spans="25:25" x14ac:dyDescent="0.25">
      <c r="Y177457" s="109"/>
    </row>
    <row r="177458" spans="25:25" x14ac:dyDescent="0.25">
      <c r="Y177458" s="109"/>
    </row>
    <row r="177459" spans="25:25" x14ac:dyDescent="0.25">
      <c r="Y177459" s="109"/>
    </row>
    <row r="177460" spans="25:25" x14ac:dyDescent="0.25">
      <c r="Y177460" s="109"/>
    </row>
    <row r="177461" spans="25:25" x14ac:dyDescent="0.25">
      <c r="Y177461" s="109"/>
    </row>
    <row r="177462" spans="25:25" x14ac:dyDescent="0.25">
      <c r="Y177462" s="109"/>
    </row>
    <row r="177463" spans="25:25" x14ac:dyDescent="0.25">
      <c r="Y177463" s="109"/>
    </row>
    <row r="177464" spans="25:25" x14ac:dyDescent="0.25">
      <c r="Y177464" s="109"/>
    </row>
    <row r="177465" spans="25:25" x14ac:dyDescent="0.25">
      <c r="Y177465" s="109"/>
    </row>
    <row r="177466" spans="25:25" x14ac:dyDescent="0.25">
      <c r="Y177466" s="109"/>
    </row>
    <row r="177467" spans="25:25" x14ac:dyDescent="0.25">
      <c r="Y177467" s="109"/>
    </row>
    <row r="177468" spans="25:25" x14ac:dyDescent="0.25">
      <c r="Y177468" s="109"/>
    </row>
    <row r="177469" spans="25:25" x14ac:dyDescent="0.25">
      <c r="Y177469" s="109"/>
    </row>
    <row r="177470" spans="25:25" x14ac:dyDescent="0.25">
      <c r="Y177470" s="109"/>
    </row>
    <row r="177471" spans="25:25" x14ac:dyDescent="0.25">
      <c r="Y177471" s="109"/>
    </row>
    <row r="177472" spans="25:25" x14ac:dyDescent="0.25">
      <c r="Y177472" s="109"/>
    </row>
    <row r="177473" spans="25:25" x14ac:dyDescent="0.25">
      <c r="Y177473" s="109"/>
    </row>
    <row r="177474" spans="25:25" x14ac:dyDescent="0.25">
      <c r="Y177474" s="109"/>
    </row>
    <row r="177475" spans="25:25" x14ac:dyDescent="0.25">
      <c r="Y177475" s="109"/>
    </row>
    <row r="177476" spans="25:25" x14ac:dyDescent="0.25">
      <c r="Y177476" s="109"/>
    </row>
    <row r="177477" spans="25:25" x14ac:dyDescent="0.25">
      <c r="Y177477" s="109"/>
    </row>
    <row r="177478" spans="25:25" x14ac:dyDescent="0.25">
      <c r="Y177478" s="109"/>
    </row>
    <row r="177479" spans="25:25" x14ac:dyDescent="0.25">
      <c r="Y177479" s="109"/>
    </row>
    <row r="177480" spans="25:25" x14ac:dyDescent="0.25">
      <c r="Y177480" s="109"/>
    </row>
    <row r="177481" spans="25:25" x14ac:dyDescent="0.25">
      <c r="Y177481" s="109"/>
    </row>
    <row r="177482" spans="25:25" x14ac:dyDescent="0.25">
      <c r="Y177482" s="109"/>
    </row>
    <row r="177483" spans="25:25" x14ac:dyDescent="0.25">
      <c r="Y177483" s="109"/>
    </row>
    <row r="177484" spans="25:25" x14ac:dyDescent="0.25">
      <c r="Y177484" s="109"/>
    </row>
    <row r="177485" spans="25:25" x14ac:dyDescent="0.25">
      <c r="Y177485" s="109"/>
    </row>
    <row r="177486" spans="25:25" x14ac:dyDescent="0.25">
      <c r="Y177486" s="109"/>
    </row>
    <row r="177487" spans="25:25" x14ac:dyDescent="0.25">
      <c r="Y177487" s="109"/>
    </row>
    <row r="177488" spans="25:25" x14ac:dyDescent="0.25">
      <c r="Y177488" s="109"/>
    </row>
    <row r="177489" spans="25:25" x14ac:dyDescent="0.25">
      <c r="Y177489" s="109"/>
    </row>
    <row r="177490" spans="25:25" x14ac:dyDescent="0.25">
      <c r="Y177490" s="109"/>
    </row>
    <row r="177491" spans="25:25" x14ac:dyDescent="0.25">
      <c r="Y177491" s="109"/>
    </row>
    <row r="177492" spans="25:25" x14ac:dyDescent="0.25">
      <c r="Y177492" s="109"/>
    </row>
    <row r="177493" spans="25:25" x14ac:dyDescent="0.25">
      <c r="Y177493" s="109"/>
    </row>
    <row r="177494" spans="25:25" x14ac:dyDescent="0.25">
      <c r="Y177494" s="109"/>
    </row>
    <row r="177495" spans="25:25" x14ac:dyDescent="0.25">
      <c r="Y177495" s="109"/>
    </row>
    <row r="177496" spans="25:25" x14ac:dyDescent="0.25">
      <c r="Y177496" s="109"/>
    </row>
    <row r="177497" spans="25:25" x14ac:dyDescent="0.25">
      <c r="Y177497" s="109"/>
    </row>
    <row r="177498" spans="25:25" x14ac:dyDescent="0.25">
      <c r="Y177498" s="109"/>
    </row>
    <row r="177499" spans="25:25" x14ac:dyDescent="0.25">
      <c r="Y177499" s="109"/>
    </row>
    <row r="177500" spans="25:25" x14ac:dyDescent="0.25">
      <c r="Y177500" s="109"/>
    </row>
    <row r="177501" spans="25:25" x14ac:dyDescent="0.25">
      <c r="Y177501" s="109"/>
    </row>
    <row r="177502" spans="25:25" x14ac:dyDescent="0.25">
      <c r="Y177502" s="109"/>
    </row>
    <row r="177503" spans="25:25" x14ac:dyDescent="0.25">
      <c r="Y177503" s="109"/>
    </row>
    <row r="177504" spans="25:25" x14ac:dyDescent="0.25">
      <c r="Y177504" s="109"/>
    </row>
    <row r="177505" spans="25:25" x14ac:dyDescent="0.25">
      <c r="Y177505" s="109"/>
    </row>
    <row r="177506" spans="25:25" x14ac:dyDescent="0.25">
      <c r="Y177506" s="109"/>
    </row>
    <row r="177507" spans="25:25" x14ac:dyDescent="0.25">
      <c r="Y177507" s="109"/>
    </row>
    <row r="177508" spans="25:25" x14ac:dyDescent="0.25">
      <c r="Y177508" s="109"/>
    </row>
    <row r="177509" spans="25:25" x14ac:dyDescent="0.25">
      <c r="Y177509" s="109"/>
    </row>
    <row r="177510" spans="25:25" x14ac:dyDescent="0.25">
      <c r="Y177510" s="109"/>
    </row>
    <row r="177511" spans="25:25" x14ac:dyDescent="0.25">
      <c r="Y177511" s="109"/>
    </row>
    <row r="177512" spans="25:25" x14ac:dyDescent="0.25">
      <c r="Y177512" s="109"/>
    </row>
    <row r="177513" spans="25:25" x14ac:dyDescent="0.25">
      <c r="Y177513" s="109"/>
    </row>
    <row r="177514" spans="25:25" x14ac:dyDescent="0.25">
      <c r="Y177514" s="109"/>
    </row>
    <row r="177515" spans="25:25" x14ac:dyDescent="0.25">
      <c r="Y177515" s="109"/>
    </row>
    <row r="177516" spans="25:25" x14ac:dyDescent="0.25">
      <c r="Y177516" s="109"/>
    </row>
    <row r="177517" spans="25:25" x14ac:dyDescent="0.25">
      <c r="Y177517" s="109"/>
    </row>
    <row r="177518" spans="25:25" x14ac:dyDescent="0.25">
      <c r="Y177518" s="109"/>
    </row>
    <row r="177519" spans="25:25" x14ac:dyDescent="0.25">
      <c r="Y177519" s="109"/>
    </row>
    <row r="177520" spans="25:25" x14ac:dyDescent="0.25">
      <c r="Y177520" s="109"/>
    </row>
    <row r="177521" spans="25:25" x14ac:dyDescent="0.25">
      <c r="Y177521" s="109"/>
    </row>
    <row r="177522" spans="25:25" x14ac:dyDescent="0.25">
      <c r="Y177522" s="109"/>
    </row>
    <row r="177523" spans="25:25" x14ac:dyDescent="0.25">
      <c r="Y177523" s="109"/>
    </row>
    <row r="177524" spans="25:25" x14ac:dyDescent="0.25">
      <c r="Y177524" s="109"/>
    </row>
    <row r="177525" spans="25:25" x14ac:dyDescent="0.25">
      <c r="Y177525" s="109"/>
    </row>
    <row r="177526" spans="25:25" x14ac:dyDescent="0.25">
      <c r="Y177526" s="109"/>
    </row>
    <row r="177527" spans="25:25" x14ac:dyDescent="0.25">
      <c r="Y177527" s="109"/>
    </row>
    <row r="177528" spans="25:25" x14ac:dyDescent="0.25">
      <c r="Y177528" s="109"/>
    </row>
    <row r="177529" spans="25:25" x14ac:dyDescent="0.25">
      <c r="Y177529" s="109"/>
    </row>
    <row r="177530" spans="25:25" x14ac:dyDescent="0.25">
      <c r="Y177530" s="109"/>
    </row>
    <row r="177531" spans="25:25" x14ac:dyDescent="0.25">
      <c r="Y177531" s="109"/>
    </row>
    <row r="177532" spans="25:25" x14ac:dyDescent="0.25">
      <c r="Y177532" s="109"/>
    </row>
    <row r="177533" spans="25:25" x14ac:dyDescent="0.25">
      <c r="Y177533" s="109"/>
    </row>
    <row r="177534" spans="25:25" x14ac:dyDescent="0.25">
      <c r="Y177534" s="109"/>
    </row>
    <row r="177535" spans="25:25" x14ac:dyDescent="0.25">
      <c r="Y177535" s="109"/>
    </row>
    <row r="177536" spans="25:25" x14ac:dyDescent="0.25">
      <c r="Y177536" s="109"/>
    </row>
    <row r="177537" spans="25:25" x14ac:dyDescent="0.25">
      <c r="Y177537" s="109"/>
    </row>
    <row r="177538" spans="25:25" x14ac:dyDescent="0.25">
      <c r="Y177538" s="109"/>
    </row>
    <row r="177539" spans="25:25" x14ac:dyDescent="0.25">
      <c r="Y177539" s="109"/>
    </row>
    <row r="177540" spans="25:25" x14ac:dyDescent="0.25">
      <c r="Y177540" s="109"/>
    </row>
    <row r="177541" spans="25:25" x14ac:dyDescent="0.25">
      <c r="Y177541" s="109"/>
    </row>
    <row r="177542" spans="25:25" x14ac:dyDescent="0.25">
      <c r="Y177542" s="109"/>
    </row>
    <row r="177543" spans="25:25" x14ac:dyDescent="0.25">
      <c r="Y177543" s="109"/>
    </row>
    <row r="177544" spans="25:25" x14ac:dyDescent="0.25">
      <c r="Y177544" s="109"/>
    </row>
    <row r="177545" spans="25:25" x14ac:dyDescent="0.25">
      <c r="Y177545" s="109"/>
    </row>
    <row r="177546" spans="25:25" x14ac:dyDescent="0.25">
      <c r="Y177546" s="109"/>
    </row>
    <row r="177547" spans="25:25" x14ac:dyDescent="0.25">
      <c r="Y177547" s="109"/>
    </row>
    <row r="177548" spans="25:25" x14ac:dyDescent="0.25">
      <c r="Y177548" s="109"/>
    </row>
    <row r="177549" spans="25:25" x14ac:dyDescent="0.25">
      <c r="Y177549" s="109"/>
    </row>
    <row r="177550" spans="25:25" x14ac:dyDescent="0.25">
      <c r="Y177550" s="109"/>
    </row>
    <row r="177551" spans="25:25" x14ac:dyDescent="0.25">
      <c r="Y177551" s="109"/>
    </row>
    <row r="177552" spans="25:25" x14ac:dyDescent="0.25">
      <c r="Y177552" s="109"/>
    </row>
    <row r="177553" spans="25:25" x14ac:dyDescent="0.25">
      <c r="Y177553" s="109"/>
    </row>
    <row r="177554" spans="25:25" x14ac:dyDescent="0.25">
      <c r="Y177554" s="109"/>
    </row>
    <row r="177555" spans="25:25" x14ac:dyDescent="0.25">
      <c r="Y177555" s="109"/>
    </row>
    <row r="177556" spans="25:25" x14ac:dyDescent="0.25">
      <c r="Y177556" s="109"/>
    </row>
    <row r="177557" spans="25:25" x14ac:dyDescent="0.25">
      <c r="Y177557" s="109"/>
    </row>
    <row r="177558" spans="25:25" x14ac:dyDescent="0.25">
      <c r="Y177558" s="109"/>
    </row>
    <row r="177559" spans="25:25" x14ac:dyDescent="0.25">
      <c r="Y177559" s="109"/>
    </row>
    <row r="177560" spans="25:25" x14ac:dyDescent="0.25">
      <c r="Y177560" s="109"/>
    </row>
    <row r="177561" spans="25:25" x14ac:dyDescent="0.25">
      <c r="Y177561" s="109"/>
    </row>
    <row r="177562" spans="25:25" x14ac:dyDescent="0.25">
      <c r="Y177562" s="109"/>
    </row>
    <row r="177563" spans="25:25" x14ac:dyDescent="0.25">
      <c r="Y177563" s="109"/>
    </row>
    <row r="177564" spans="25:25" x14ac:dyDescent="0.25">
      <c r="Y177564" s="109"/>
    </row>
    <row r="177565" spans="25:25" x14ac:dyDescent="0.25">
      <c r="Y177565" s="109"/>
    </row>
    <row r="177566" spans="25:25" x14ac:dyDescent="0.25">
      <c r="Y177566" s="109"/>
    </row>
    <row r="177567" spans="25:25" x14ac:dyDescent="0.25">
      <c r="Y177567" s="109"/>
    </row>
    <row r="177568" spans="25:25" x14ac:dyDescent="0.25">
      <c r="Y177568" s="109"/>
    </row>
    <row r="177569" spans="25:25" x14ac:dyDescent="0.25">
      <c r="Y177569" s="109"/>
    </row>
    <row r="177570" spans="25:25" x14ac:dyDescent="0.25">
      <c r="Y177570" s="109"/>
    </row>
    <row r="177571" spans="25:25" x14ac:dyDescent="0.25">
      <c r="Y177571" s="109"/>
    </row>
    <row r="177572" spans="25:25" x14ac:dyDescent="0.25">
      <c r="Y177572" s="109"/>
    </row>
    <row r="177573" spans="25:25" x14ac:dyDescent="0.25">
      <c r="Y177573" s="109"/>
    </row>
    <row r="177574" spans="25:25" x14ac:dyDescent="0.25">
      <c r="Y177574" s="109"/>
    </row>
    <row r="177575" spans="25:25" x14ac:dyDescent="0.25">
      <c r="Y177575" s="109"/>
    </row>
    <row r="177576" spans="25:25" x14ac:dyDescent="0.25">
      <c r="Y177576" s="109"/>
    </row>
    <row r="177577" spans="25:25" x14ac:dyDescent="0.25">
      <c r="Y177577" s="109"/>
    </row>
    <row r="177578" spans="25:25" x14ac:dyDescent="0.25">
      <c r="Y177578" s="109"/>
    </row>
    <row r="177579" spans="25:25" x14ac:dyDescent="0.25">
      <c r="Y177579" s="109"/>
    </row>
    <row r="177580" spans="25:25" x14ac:dyDescent="0.25">
      <c r="Y177580" s="109"/>
    </row>
    <row r="177581" spans="25:25" x14ac:dyDescent="0.25">
      <c r="Y177581" s="109"/>
    </row>
    <row r="177582" spans="25:25" x14ac:dyDescent="0.25">
      <c r="Y177582" s="109"/>
    </row>
    <row r="177583" spans="25:25" x14ac:dyDescent="0.25">
      <c r="Y177583" s="109"/>
    </row>
    <row r="177584" spans="25:25" x14ac:dyDescent="0.25">
      <c r="Y177584" s="109"/>
    </row>
    <row r="177585" spans="25:25" x14ac:dyDescent="0.25">
      <c r="Y177585" s="109"/>
    </row>
    <row r="177586" spans="25:25" x14ac:dyDescent="0.25">
      <c r="Y177586" s="109"/>
    </row>
    <row r="177587" spans="25:25" x14ac:dyDescent="0.25">
      <c r="Y177587" s="109"/>
    </row>
    <row r="177588" spans="25:25" x14ac:dyDescent="0.25">
      <c r="Y177588" s="109"/>
    </row>
    <row r="177589" spans="25:25" x14ac:dyDescent="0.25">
      <c r="Y177589" s="109"/>
    </row>
    <row r="177590" spans="25:25" x14ac:dyDescent="0.25">
      <c r="Y177590" s="109"/>
    </row>
    <row r="177591" spans="25:25" x14ac:dyDescent="0.25">
      <c r="Y177591" s="109"/>
    </row>
    <row r="177592" spans="25:25" x14ac:dyDescent="0.25">
      <c r="Y177592" s="109"/>
    </row>
    <row r="177593" spans="25:25" x14ac:dyDescent="0.25">
      <c r="Y177593" s="109"/>
    </row>
    <row r="177594" spans="25:25" x14ac:dyDescent="0.25">
      <c r="Y177594" s="109"/>
    </row>
    <row r="177595" spans="25:25" x14ac:dyDescent="0.25">
      <c r="Y177595" s="109"/>
    </row>
    <row r="177596" spans="25:25" x14ac:dyDescent="0.25">
      <c r="Y177596" s="109"/>
    </row>
    <row r="177597" spans="25:25" x14ac:dyDescent="0.25">
      <c r="Y177597" s="109"/>
    </row>
    <row r="177598" spans="25:25" x14ac:dyDescent="0.25">
      <c r="Y177598" s="109"/>
    </row>
    <row r="177599" spans="25:25" x14ac:dyDescent="0.25">
      <c r="Y177599" s="109"/>
    </row>
    <row r="177600" spans="25:25" x14ac:dyDescent="0.25">
      <c r="Y177600" s="109"/>
    </row>
    <row r="177601" spans="25:25" x14ac:dyDescent="0.25">
      <c r="Y177601" s="109"/>
    </row>
    <row r="177602" spans="25:25" x14ac:dyDescent="0.25">
      <c r="Y177602" s="109"/>
    </row>
    <row r="177603" spans="25:25" x14ac:dyDescent="0.25">
      <c r="Y177603" s="109"/>
    </row>
    <row r="177604" spans="25:25" x14ac:dyDescent="0.25">
      <c r="Y177604" s="109"/>
    </row>
    <row r="177605" spans="25:25" x14ac:dyDescent="0.25">
      <c r="Y177605" s="109"/>
    </row>
    <row r="177606" spans="25:25" x14ac:dyDescent="0.25">
      <c r="Y177606" s="109"/>
    </row>
    <row r="177607" spans="25:25" x14ac:dyDescent="0.25">
      <c r="Y177607" s="109"/>
    </row>
    <row r="177608" spans="25:25" x14ac:dyDescent="0.25">
      <c r="Y177608" s="109"/>
    </row>
    <row r="177609" spans="25:25" x14ac:dyDescent="0.25">
      <c r="Y177609" s="109"/>
    </row>
    <row r="177610" spans="25:25" x14ac:dyDescent="0.25">
      <c r="Y177610" s="109"/>
    </row>
    <row r="177611" spans="25:25" x14ac:dyDescent="0.25">
      <c r="Y177611" s="109"/>
    </row>
    <row r="177612" spans="25:25" x14ac:dyDescent="0.25">
      <c r="Y177612" s="109"/>
    </row>
    <row r="177613" spans="25:25" x14ac:dyDescent="0.25">
      <c r="Y177613" s="109"/>
    </row>
    <row r="177614" spans="25:25" x14ac:dyDescent="0.25">
      <c r="Y177614" s="109"/>
    </row>
    <row r="177615" spans="25:25" x14ac:dyDescent="0.25">
      <c r="Y177615" s="109"/>
    </row>
    <row r="177616" spans="25:25" x14ac:dyDescent="0.25">
      <c r="Y177616" s="109"/>
    </row>
    <row r="177617" spans="25:25" x14ac:dyDescent="0.25">
      <c r="Y177617" s="109"/>
    </row>
    <row r="177618" spans="25:25" x14ac:dyDescent="0.25">
      <c r="Y177618" s="109"/>
    </row>
    <row r="177619" spans="25:25" x14ac:dyDescent="0.25">
      <c r="Y177619" s="109"/>
    </row>
    <row r="177620" spans="25:25" x14ac:dyDescent="0.25">
      <c r="Y177620" s="109"/>
    </row>
    <row r="177621" spans="25:25" x14ac:dyDescent="0.25">
      <c r="Y177621" s="109"/>
    </row>
    <row r="177622" spans="25:25" x14ac:dyDescent="0.25">
      <c r="Y177622" s="109"/>
    </row>
    <row r="177623" spans="25:25" x14ac:dyDescent="0.25">
      <c r="Y177623" s="109"/>
    </row>
    <row r="177624" spans="25:25" x14ac:dyDescent="0.25">
      <c r="Y177624" s="109"/>
    </row>
    <row r="177625" spans="25:25" x14ac:dyDescent="0.25">
      <c r="Y177625" s="109"/>
    </row>
    <row r="177626" spans="25:25" x14ac:dyDescent="0.25">
      <c r="Y177626" s="109"/>
    </row>
    <row r="177627" spans="25:25" x14ac:dyDescent="0.25">
      <c r="Y177627" s="109"/>
    </row>
    <row r="177628" spans="25:25" x14ac:dyDescent="0.25">
      <c r="Y177628" s="109"/>
    </row>
    <row r="177629" spans="25:25" x14ac:dyDescent="0.25">
      <c r="Y177629" s="109"/>
    </row>
    <row r="177630" spans="25:25" x14ac:dyDescent="0.25">
      <c r="Y177630" s="109"/>
    </row>
    <row r="177631" spans="25:25" x14ac:dyDescent="0.25">
      <c r="Y177631" s="109"/>
    </row>
    <row r="177632" spans="25:25" x14ac:dyDescent="0.25">
      <c r="Y177632" s="109"/>
    </row>
    <row r="177633" spans="25:25" x14ac:dyDescent="0.25">
      <c r="Y177633" s="109"/>
    </row>
    <row r="177634" spans="25:25" x14ac:dyDescent="0.25">
      <c r="Y177634" s="109"/>
    </row>
    <row r="177635" spans="25:25" x14ac:dyDescent="0.25">
      <c r="Y177635" s="109"/>
    </row>
    <row r="177636" spans="25:25" x14ac:dyDescent="0.25">
      <c r="Y177636" s="109"/>
    </row>
    <row r="177637" spans="25:25" x14ac:dyDescent="0.25">
      <c r="Y177637" s="109"/>
    </row>
    <row r="177638" spans="25:25" x14ac:dyDescent="0.25">
      <c r="Y177638" s="109"/>
    </row>
    <row r="177639" spans="25:25" x14ac:dyDescent="0.25">
      <c r="Y177639" s="109"/>
    </row>
    <row r="177640" spans="25:25" x14ac:dyDescent="0.25">
      <c r="Y177640" s="109"/>
    </row>
    <row r="177641" spans="25:25" x14ac:dyDescent="0.25">
      <c r="Y177641" s="109"/>
    </row>
    <row r="177642" spans="25:25" x14ac:dyDescent="0.25">
      <c r="Y177642" s="109"/>
    </row>
    <row r="177643" spans="25:25" x14ac:dyDescent="0.25">
      <c r="Y177643" s="109"/>
    </row>
    <row r="177644" spans="25:25" x14ac:dyDescent="0.25">
      <c r="Y177644" s="109"/>
    </row>
    <row r="177645" spans="25:25" x14ac:dyDescent="0.25">
      <c r="Y177645" s="109"/>
    </row>
    <row r="177646" spans="25:25" x14ac:dyDescent="0.25">
      <c r="Y177646" s="109"/>
    </row>
    <row r="177647" spans="25:25" x14ac:dyDescent="0.25">
      <c r="Y177647" s="109"/>
    </row>
    <row r="177648" spans="25:25" x14ac:dyDescent="0.25">
      <c r="Y177648" s="109"/>
    </row>
    <row r="177649" spans="25:25" x14ac:dyDescent="0.25">
      <c r="Y177649" s="109"/>
    </row>
    <row r="177650" spans="25:25" x14ac:dyDescent="0.25">
      <c r="Y177650" s="109"/>
    </row>
    <row r="177651" spans="25:25" x14ac:dyDescent="0.25">
      <c r="Y177651" s="109"/>
    </row>
    <row r="177652" spans="25:25" x14ac:dyDescent="0.25">
      <c r="Y177652" s="109"/>
    </row>
    <row r="177653" spans="25:25" x14ac:dyDescent="0.25">
      <c r="Y177653" s="109"/>
    </row>
    <row r="177654" spans="25:25" x14ac:dyDescent="0.25">
      <c r="Y177654" s="109"/>
    </row>
    <row r="177655" spans="25:25" x14ac:dyDescent="0.25">
      <c r="Y177655" s="109"/>
    </row>
    <row r="177656" spans="25:25" x14ac:dyDescent="0.25">
      <c r="Y177656" s="109"/>
    </row>
    <row r="177657" spans="25:25" x14ac:dyDescent="0.25">
      <c r="Y177657" s="109"/>
    </row>
    <row r="177658" spans="25:25" x14ac:dyDescent="0.25">
      <c r="Y177658" s="109"/>
    </row>
    <row r="177659" spans="25:25" x14ac:dyDescent="0.25">
      <c r="Y177659" s="109"/>
    </row>
    <row r="177660" spans="25:25" x14ac:dyDescent="0.25">
      <c r="Y177660" s="109"/>
    </row>
    <row r="177661" spans="25:25" x14ac:dyDescent="0.25">
      <c r="Y177661" s="109"/>
    </row>
    <row r="177662" spans="25:25" x14ac:dyDescent="0.25">
      <c r="Y177662" s="109"/>
    </row>
    <row r="177663" spans="25:25" x14ac:dyDescent="0.25">
      <c r="Y177663" s="109"/>
    </row>
    <row r="177664" spans="25:25" x14ac:dyDescent="0.25">
      <c r="Y177664" s="109"/>
    </row>
    <row r="177665" spans="25:25" x14ac:dyDescent="0.25">
      <c r="Y177665" s="109"/>
    </row>
    <row r="177666" spans="25:25" x14ac:dyDescent="0.25">
      <c r="Y177666" s="109"/>
    </row>
    <row r="177667" spans="25:25" x14ac:dyDescent="0.25">
      <c r="Y177667" s="109"/>
    </row>
    <row r="177668" spans="25:25" x14ac:dyDescent="0.25">
      <c r="Y177668" s="109"/>
    </row>
    <row r="177669" spans="25:25" x14ac:dyDescent="0.25">
      <c r="Y177669" s="109"/>
    </row>
    <row r="177670" spans="25:25" x14ac:dyDescent="0.25">
      <c r="Y177670" s="109"/>
    </row>
    <row r="177671" spans="25:25" x14ac:dyDescent="0.25">
      <c r="Y177671" s="109"/>
    </row>
    <row r="177672" spans="25:25" x14ac:dyDescent="0.25">
      <c r="Y177672" s="109"/>
    </row>
    <row r="177673" spans="25:25" x14ac:dyDescent="0.25">
      <c r="Y177673" s="109"/>
    </row>
    <row r="177674" spans="25:25" x14ac:dyDescent="0.25">
      <c r="Y177674" s="109"/>
    </row>
    <row r="177675" spans="25:25" x14ac:dyDescent="0.25">
      <c r="Y177675" s="109"/>
    </row>
    <row r="177676" spans="25:25" x14ac:dyDescent="0.25">
      <c r="Y177676" s="109"/>
    </row>
    <row r="177677" spans="25:25" x14ac:dyDescent="0.25">
      <c r="Y177677" s="109"/>
    </row>
    <row r="177678" spans="25:25" x14ac:dyDescent="0.25">
      <c r="Y177678" s="109"/>
    </row>
    <row r="177679" spans="25:25" x14ac:dyDescent="0.25">
      <c r="Y177679" s="109"/>
    </row>
    <row r="177680" spans="25:25" x14ac:dyDescent="0.25">
      <c r="Y177680" s="109"/>
    </row>
    <row r="177681" spans="25:25" x14ac:dyDescent="0.25">
      <c r="Y177681" s="109"/>
    </row>
    <row r="177682" spans="25:25" x14ac:dyDescent="0.25">
      <c r="Y177682" s="109"/>
    </row>
    <row r="177683" spans="25:25" x14ac:dyDescent="0.25">
      <c r="Y177683" s="109"/>
    </row>
    <row r="177684" spans="25:25" x14ac:dyDescent="0.25">
      <c r="Y177684" s="109"/>
    </row>
    <row r="177685" spans="25:25" x14ac:dyDescent="0.25">
      <c r="Y177685" s="109"/>
    </row>
    <row r="177686" spans="25:25" x14ac:dyDescent="0.25">
      <c r="Y177686" s="109"/>
    </row>
    <row r="177687" spans="25:25" x14ac:dyDescent="0.25">
      <c r="Y177687" s="109"/>
    </row>
    <row r="177688" spans="25:25" x14ac:dyDescent="0.25">
      <c r="Y177688" s="109"/>
    </row>
    <row r="177689" spans="25:25" x14ac:dyDescent="0.25">
      <c r="Y177689" s="109"/>
    </row>
    <row r="177690" spans="25:25" x14ac:dyDescent="0.25">
      <c r="Y177690" s="109"/>
    </row>
    <row r="177691" spans="25:25" x14ac:dyDescent="0.25">
      <c r="Y177691" s="109"/>
    </row>
    <row r="177692" spans="25:25" x14ac:dyDescent="0.25">
      <c r="Y177692" s="109"/>
    </row>
    <row r="177693" spans="25:25" x14ac:dyDescent="0.25">
      <c r="Y177693" s="109"/>
    </row>
    <row r="177694" spans="25:25" x14ac:dyDescent="0.25">
      <c r="Y177694" s="109"/>
    </row>
    <row r="177695" spans="25:25" x14ac:dyDescent="0.25">
      <c r="Y177695" s="109"/>
    </row>
    <row r="177696" spans="25:25" x14ac:dyDescent="0.25">
      <c r="Y177696" s="109"/>
    </row>
    <row r="177697" spans="25:25" x14ac:dyDescent="0.25">
      <c r="Y177697" s="109"/>
    </row>
    <row r="177698" spans="25:25" x14ac:dyDescent="0.25">
      <c r="Y177698" s="109"/>
    </row>
    <row r="177699" spans="25:25" x14ac:dyDescent="0.25">
      <c r="Y177699" s="109"/>
    </row>
    <row r="177700" spans="25:25" x14ac:dyDescent="0.25">
      <c r="Y177700" s="109"/>
    </row>
    <row r="177701" spans="25:25" x14ac:dyDescent="0.25">
      <c r="Y177701" s="109"/>
    </row>
    <row r="177702" spans="25:25" x14ac:dyDescent="0.25">
      <c r="Y177702" s="109"/>
    </row>
    <row r="177703" spans="25:25" x14ac:dyDescent="0.25">
      <c r="Y177703" s="109"/>
    </row>
    <row r="177704" spans="25:25" x14ac:dyDescent="0.25">
      <c r="Y177704" s="109"/>
    </row>
    <row r="177705" spans="25:25" x14ac:dyDescent="0.25">
      <c r="Y177705" s="109"/>
    </row>
    <row r="177706" spans="25:25" x14ac:dyDescent="0.25">
      <c r="Y177706" s="109"/>
    </row>
    <row r="177707" spans="25:25" x14ac:dyDescent="0.25">
      <c r="Y177707" s="109"/>
    </row>
    <row r="177708" spans="25:25" x14ac:dyDescent="0.25">
      <c r="Y177708" s="109"/>
    </row>
    <row r="177709" spans="25:25" x14ac:dyDescent="0.25">
      <c r="Y177709" s="109"/>
    </row>
    <row r="177710" spans="25:25" x14ac:dyDescent="0.25">
      <c r="Y177710" s="109"/>
    </row>
    <row r="177711" spans="25:25" x14ac:dyDescent="0.25">
      <c r="Y177711" s="109"/>
    </row>
    <row r="177712" spans="25:25" x14ac:dyDescent="0.25">
      <c r="Y177712" s="109"/>
    </row>
    <row r="177713" spans="25:25" x14ac:dyDescent="0.25">
      <c r="Y177713" s="109"/>
    </row>
    <row r="177714" spans="25:25" x14ac:dyDescent="0.25">
      <c r="Y177714" s="109"/>
    </row>
    <row r="177715" spans="25:25" x14ac:dyDescent="0.25">
      <c r="Y177715" s="109"/>
    </row>
    <row r="177716" spans="25:25" x14ac:dyDescent="0.25">
      <c r="Y177716" s="109"/>
    </row>
    <row r="177717" spans="25:25" x14ac:dyDescent="0.25">
      <c r="Y177717" s="109"/>
    </row>
    <row r="177718" spans="25:25" x14ac:dyDescent="0.25">
      <c r="Y177718" s="109"/>
    </row>
    <row r="177719" spans="25:25" x14ac:dyDescent="0.25">
      <c r="Y177719" s="109"/>
    </row>
    <row r="177720" spans="25:25" x14ac:dyDescent="0.25">
      <c r="Y177720" s="109"/>
    </row>
    <row r="177721" spans="25:25" x14ac:dyDescent="0.25">
      <c r="Y177721" s="109"/>
    </row>
    <row r="177722" spans="25:25" x14ac:dyDescent="0.25">
      <c r="Y177722" s="109"/>
    </row>
    <row r="177723" spans="25:25" x14ac:dyDescent="0.25">
      <c r="Y177723" s="109"/>
    </row>
    <row r="177724" spans="25:25" x14ac:dyDescent="0.25">
      <c r="Y177724" s="109"/>
    </row>
    <row r="177725" spans="25:25" x14ac:dyDescent="0.25">
      <c r="Y177725" s="109"/>
    </row>
    <row r="177726" spans="25:25" x14ac:dyDescent="0.25">
      <c r="Y177726" s="109"/>
    </row>
    <row r="177727" spans="25:25" x14ac:dyDescent="0.25">
      <c r="Y177727" s="109"/>
    </row>
    <row r="177728" spans="25:25" x14ac:dyDescent="0.25">
      <c r="Y177728" s="109"/>
    </row>
    <row r="177729" spans="25:25" x14ac:dyDescent="0.25">
      <c r="Y177729" s="109"/>
    </row>
    <row r="177730" spans="25:25" x14ac:dyDescent="0.25">
      <c r="Y177730" s="109"/>
    </row>
    <row r="177731" spans="25:25" x14ac:dyDescent="0.25">
      <c r="Y177731" s="109"/>
    </row>
    <row r="177732" spans="25:25" x14ac:dyDescent="0.25">
      <c r="Y177732" s="109"/>
    </row>
    <row r="177733" spans="25:25" x14ac:dyDescent="0.25">
      <c r="Y177733" s="109"/>
    </row>
    <row r="177734" spans="25:25" x14ac:dyDescent="0.25">
      <c r="Y177734" s="109"/>
    </row>
    <row r="177735" spans="25:25" x14ac:dyDescent="0.25">
      <c r="Y177735" s="109"/>
    </row>
    <row r="177736" spans="25:25" x14ac:dyDescent="0.25">
      <c r="Y177736" s="109"/>
    </row>
    <row r="177737" spans="25:25" x14ac:dyDescent="0.25">
      <c r="Y177737" s="109"/>
    </row>
    <row r="177738" spans="25:25" x14ac:dyDescent="0.25">
      <c r="Y177738" s="109"/>
    </row>
    <row r="177739" spans="25:25" x14ac:dyDescent="0.25">
      <c r="Y177739" s="109"/>
    </row>
    <row r="177740" spans="25:25" x14ac:dyDescent="0.25">
      <c r="Y177740" s="109"/>
    </row>
    <row r="177741" spans="25:25" x14ac:dyDescent="0.25">
      <c r="Y177741" s="109"/>
    </row>
    <row r="177742" spans="25:25" x14ac:dyDescent="0.25">
      <c r="Y177742" s="109"/>
    </row>
    <row r="177743" spans="25:25" x14ac:dyDescent="0.25">
      <c r="Y177743" s="109"/>
    </row>
    <row r="177744" spans="25:25" x14ac:dyDescent="0.25">
      <c r="Y177744" s="109"/>
    </row>
    <row r="177745" spans="25:25" x14ac:dyDescent="0.25">
      <c r="Y177745" s="109"/>
    </row>
    <row r="177746" spans="25:25" x14ac:dyDescent="0.25">
      <c r="Y177746" s="109"/>
    </row>
    <row r="177747" spans="25:25" x14ac:dyDescent="0.25">
      <c r="Y177747" s="109"/>
    </row>
    <row r="177748" spans="25:25" x14ac:dyDescent="0.25">
      <c r="Y177748" s="109"/>
    </row>
    <row r="177749" spans="25:25" x14ac:dyDescent="0.25">
      <c r="Y177749" s="109"/>
    </row>
    <row r="177750" spans="25:25" x14ac:dyDescent="0.25">
      <c r="Y177750" s="109"/>
    </row>
    <row r="177751" spans="25:25" x14ac:dyDescent="0.25">
      <c r="Y177751" s="109"/>
    </row>
    <row r="177752" spans="25:25" x14ac:dyDescent="0.25">
      <c r="Y177752" s="109"/>
    </row>
    <row r="177753" spans="25:25" x14ac:dyDescent="0.25">
      <c r="Y177753" s="109"/>
    </row>
    <row r="177754" spans="25:25" x14ac:dyDescent="0.25">
      <c r="Y177754" s="109"/>
    </row>
    <row r="177755" spans="25:25" x14ac:dyDescent="0.25">
      <c r="Y177755" s="109"/>
    </row>
    <row r="177756" spans="25:25" x14ac:dyDescent="0.25">
      <c r="Y177756" s="109"/>
    </row>
    <row r="177757" spans="25:25" x14ac:dyDescent="0.25">
      <c r="Y177757" s="109"/>
    </row>
    <row r="177758" spans="25:25" x14ac:dyDescent="0.25">
      <c r="Y177758" s="109"/>
    </row>
    <row r="177759" spans="25:25" x14ac:dyDescent="0.25">
      <c r="Y177759" s="109"/>
    </row>
    <row r="177760" spans="25:25" x14ac:dyDescent="0.25">
      <c r="Y177760" s="109"/>
    </row>
    <row r="177761" spans="25:25" x14ac:dyDescent="0.25">
      <c r="Y177761" s="109"/>
    </row>
    <row r="177762" spans="25:25" x14ac:dyDescent="0.25">
      <c r="Y177762" s="109"/>
    </row>
    <row r="177763" spans="25:25" x14ac:dyDescent="0.25">
      <c r="Y177763" s="109"/>
    </row>
    <row r="177764" spans="25:25" x14ac:dyDescent="0.25">
      <c r="Y177764" s="109"/>
    </row>
    <row r="177765" spans="25:25" x14ac:dyDescent="0.25">
      <c r="Y177765" s="109"/>
    </row>
    <row r="177766" spans="25:25" x14ac:dyDescent="0.25">
      <c r="Y177766" s="109"/>
    </row>
    <row r="177767" spans="25:25" x14ac:dyDescent="0.25">
      <c r="Y177767" s="109"/>
    </row>
    <row r="177768" spans="25:25" x14ac:dyDescent="0.25">
      <c r="Y177768" s="109"/>
    </row>
    <row r="177769" spans="25:25" x14ac:dyDescent="0.25">
      <c r="Y177769" s="109"/>
    </row>
    <row r="177770" spans="25:25" x14ac:dyDescent="0.25">
      <c r="Y177770" s="109"/>
    </row>
    <row r="177771" spans="25:25" x14ac:dyDescent="0.25">
      <c r="Y177771" s="109"/>
    </row>
    <row r="177772" spans="25:25" x14ac:dyDescent="0.25">
      <c r="Y177772" s="109"/>
    </row>
    <row r="177773" spans="25:25" x14ac:dyDescent="0.25">
      <c r="Y177773" s="109"/>
    </row>
    <row r="177774" spans="25:25" x14ac:dyDescent="0.25">
      <c r="Y177774" s="109"/>
    </row>
    <row r="177775" spans="25:25" x14ac:dyDescent="0.25">
      <c r="Y177775" s="109"/>
    </row>
    <row r="177776" spans="25:25" x14ac:dyDescent="0.25">
      <c r="Y177776" s="109"/>
    </row>
    <row r="177777" spans="25:25" x14ac:dyDescent="0.25">
      <c r="Y177777" s="109"/>
    </row>
    <row r="177778" spans="25:25" x14ac:dyDescent="0.25">
      <c r="Y177778" s="109"/>
    </row>
    <row r="177779" spans="25:25" x14ac:dyDescent="0.25">
      <c r="Y177779" s="109"/>
    </row>
    <row r="177780" spans="25:25" x14ac:dyDescent="0.25">
      <c r="Y177780" s="109"/>
    </row>
    <row r="177781" spans="25:25" x14ac:dyDescent="0.25">
      <c r="Y177781" s="109"/>
    </row>
    <row r="177782" spans="25:25" x14ac:dyDescent="0.25">
      <c r="Y177782" s="109"/>
    </row>
    <row r="177783" spans="25:25" x14ac:dyDescent="0.25">
      <c r="Y177783" s="109"/>
    </row>
    <row r="177784" spans="25:25" x14ac:dyDescent="0.25">
      <c r="Y177784" s="109"/>
    </row>
    <row r="177785" spans="25:25" x14ac:dyDescent="0.25">
      <c r="Y177785" s="109"/>
    </row>
    <row r="177786" spans="25:25" x14ac:dyDescent="0.25">
      <c r="Y177786" s="109"/>
    </row>
    <row r="177787" spans="25:25" x14ac:dyDescent="0.25">
      <c r="Y177787" s="109"/>
    </row>
    <row r="177788" spans="25:25" x14ac:dyDescent="0.25">
      <c r="Y177788" s="109"/>
    </row>
    <row r="177789" spans="25:25" x14ac:dyDescent="0.25">
      <c r="Y177789" s="109"/>
    </row>
    <row r="177790" spans="25:25" x14ac:dyDescent="0.25">
      <c r="Y177790" s="109"/>
    </row>
    <row r="177791" spans="25:25" x14ac:dyDescent="0.25">
      <c r="Y177791" s="109"/>
    </row>
    <row r="177792" spans="25:25" x14ac:dyDescent="0.25">
      <c r="Y177792" s="109"/>
    </row>
    <row r="177793" spans="25:25" x14ac:dyDescent="0.25">
      <c r="Y177793" s="109"/>
    </row>
    <row r="177794" spans="25:25" x14ac:dyDescent="0.25">
      <c r="Y177794" s="109"/>
    </row>
    <row r="177795" spans="25:25" x14ac:dyDescent="0.25">
      <c r="Y177795" s="109"/>
    </row>
    <row r="177796" spans="25:25" x14ac:dyDescent="0.25">
      <c r="Y177796" s="109"/>
    </row>
    <row r="177797" spans="25:25" x14ac:dyDescent="0.25">
      <c r="Y177797" s="109"/>
    </row>
    <row r="177798" spans="25:25" x14ac:dyDescent="0.25">
      <c r="Y177798" s="109"/>
    </row>
    <row r="177799" spans="25:25" x14ac:dyDescent="0.25">
      <c r="Y177799" s="109"/>
    </row>
    <row r="177800" spans="25:25" x14ac:dyDescent="0.25">
      <c r="Y177800" s="109"/>
    </row>
    <row r="177801" spans="25:25" x14ac:dyDescent="0.25">
      <c r="Y177801" s="109"/>
    </row>
    <row r="177802" spans="25:25" x14ac:dyDescent="0.25">
      <c r="Y177802" s="109"/>
    </row>
    <row r="177803" spans="25:25" x14ac:dyDescent="0.25">
      <c r="Y177803" s="109"/>
    </row>
    <row r="177804" spans="25:25" x14ac:dyDescent="0.25">
      <c r="Y177804" s="109"/>
    </row>
    <row r="177805" spans="25:25" x14ac:dyDescent="0.25">
      <c r="Y177805" s="109"/>
    </row>
    <row r="177806" spans="25:25" x14ac:dyDescent="0.25">
      <c r="Y177806" s="109"/>
    </row>
    <row r="177807" spans="25:25" x14ac:dyDescent="0.25">
      <c r="Y177807" s="109"/>
    </row>
    <row r="177808" spans="25:25" x14ac:dyDescent="0.25">
      <c r="Y177808" s="109"/>
    </row>
    <row r="177809" spans="25:25" x14ac:dyDescent="0.25">
      <c r="Y177809" s="109"/>
    </row>
    <row r="177810" spans="25:25" x14ac:dyDescent="0.25">
      <c r="Y177810" s="109"/>
    </row>
    <row r="177811" spans="25:25" x14ac:dyDescent="0.25">
      <c r="Y177811" s="109"/>
    </row>
    <row r="177812" spans="25:25" x14ac:dyDescent="0.25">
      <c r="Y177812" s="109"/>
    </row>
    <row r="177813" spans="25:25" x14ac:dyDescent="0.25">
      <c r="Y177813" s="109"/>
    </row>
    <row r="177814" spans="25:25" x14ac:dyDescent="0.25">
      <c r="Y177814" s="109"/>
    </row>
    <row r="177815" spans="25:25" x14ac:dyDescent="0.25">
      <c r="Y177815" s="109"/>
    </row>
    <row r="177816" spans="25:25" x14ac:dyDescent="0.25">
      <c r="Y177816" s="109"/>
    </row>
    <row r="177817" spans="25:25" x14ac:dyDescent="0.25">
      <c r="Y177817" s="109"/>
    </row>
    <row r="177818" spans="25:25" x14ac:dyDescent="0.25">
      <c r="Y177818" s="109"/>
    </row>
    <row r="177819" spans="25:25" x14ac:dyDescent="0.25">
      <c r="Y177819" s="109"/>
    </row>
    <row r="177820" spans="25:25" x14ac:dyDescent="0.25">
      <c r="Y177820" s="109"/>
    </row>
    <row r="177821" spans="25:25" x14ac:dyDescent="0.25">
      <c r="Y177821" s="109"/>
    </row>
    <row r="177822" spans="25:25" x14ac:dyDescent="0.25">
      <c r="Y177822" s="109"/>
    </row>
    <row r="177823" spans="25:25" x14ac:dyDescent="0.25">
      <c r="Y177823" s="109"/>
    </row>
    <row r="177824" spans="25:25" x14ac:dyDescent="0.25">
      <c r="Y177824" s="109"/>
    </row>
    <row r="177825" spans="25:25" x14ac:dyDescent="0.25">
      <c r="Y177825" s="109"/>
    </row>
    <row r="177826" spans="25:25" x14ac:dyDescent="0.25">
      <c r="Y177826" s="109"/>
    </row>
    <row r="177827" spans="25:25" x14ac:dyDescent="0.25">
      <c r="Y177827" s="109"/>
    </row>
    <row r="177828" spans="25:25" x14ac:dyDescent="0.25">
      <c r="Y177828" s="109"/>
    </row>
    <row r="177829" spans="25:25" x14ac:dyDescent="0.25">
      <c r="Y177829" s="109"/>
    </row>
    <row r="177830" spans="25:25" x14ac:dyDescent="0.25">
      <c r="Y177830" s="109"/>
    </row>
    <row r="177831" spans="25:25" x14ac:dyDescent="0.25">
      <c r="Y177831" s="109"/>
    </row>
    <row r="177832" spans="25:25" x14ac:dyDescent="0.25">
      <c r="Y177832" s="109"/>
    </row>
    <row r="177833" spans="25:25" x14ac:dyDescent="0.25">
      <c r="Y177833" s="109"/>
    </row>
    <row r="177834" spans="25:25" x14ac:dyDescent="0.25">
      <c r="Y177834" s="109"/>
    </row>
    <row r="177835" spans="25:25" x14ac:dyDescent="0.25">
      <c r="Y177835" s="109"/>
    </row>
    <row r="177836" spans="25:25" x14ac:dyDescent="0.25">
      <c r="Y177836" s="109"/>
    </row>
    <row r="177837" spans="25:25" x14ac:dyDescent="0.25">
      <c r="Y177837" s="109"/>
    </row>
    <row r="177838" spans="25:25" x14ac:dyDescent="0.25">
      <c r="Y177838" s="109"/>
    </row>
    <row r="177839" spans="25:25" x14ac:dyDescent="0.25">
      <c r="Y177839" s="109"/>
    </row>
    <row r="177840" spans="25:25" x14ac:dyDescent="0.25">
      <c r="Y177840" s="109"/>
    </row>
    <row r="177841" spans="25:25" x14ac:dyDescent="0.25">
      <c r="Y177841" s="109"/>
    </row>
    <row r="177842" spans="25:25" x14ac:dyDescent="0.25">
      <c r="Y177842" s="109"/>
    </row>
    <row r="177843" spans="25:25" x14ac:dyDescent="0.25">
      <c r="Y177843" s="109"/>
    </row>
    <row r="177844" spans="25:25" x14ac:dyDescent="0.25">
      <c r="Y177844" s="109"/>
    </row>
    <row r="177845" spans="25:25" x14ac:dyDescent="0.25">
      <c r="Y177845" s="109"/>
    </row>
    <row r="177846" spans="25:25" x14ac:dyDescent="0.25">
      <c r="Y177846" s="109"/>
    </row>
    <row r="177847" spans="25:25" x14ac:dyDescent="0.25">
      <c r="Y177847" s="109"/>
    </row>
    <row r="177848" spans="25:25" x14ac:dyDescent="0.25">
      <c r="Y177848" s="109"/>
    </row>
    <row r="177849" spans="25:25" x14ac:dyDescent="0.25">
      <c r="Y177849" s="109"/>
    </row>
    <row r="177850" spans="25:25" x14ac:dyDescent="0.25">
      <c r="Y177850" s="109"/>
    </row>
    <row r="177851" spans="25:25" x14ac:dyDescent="0.25">
      <c r="Y177851" s="109"/>
    </row>
    <row r="177852" spans="25:25" x14ac:dyDescent="0.25">
      <c r="Y177852" s="109"/>
    </row>
    <row r="177853" spans="25:25" x14ac:dyDescent="0.25">
      <c r="Y177853" s="109"/>
    </row>
    <row r="177854" spans="25:25" x14ac:dyDescent="0.25">
      <c r="Y177854" s="109"/>
    </row>
    <row r="177855" spans="25:25" x14ac:dyDescent="0.25">
      <c r="Y177855" s="109"/>
    </row>
    <row r="177856" spans="25:25" x14ac:dyDescent="0.25">
      <c r="Y177856" s="109"/>
    </row>
    <row r="177857" spans="25:25" x14ac:dyDescent="0.25">
      <c r="Y177857" s="109"/>
    </row>
    <row r="177858" spans="25:25" x14ac:dyDescent="0.25">
      <c r="Y177858" s="109"/>
    </row>
    <row r="177859" spans="25:25" x14ac:dyDescent="0.25">
      <c r="Y177859" s="109"/>
    </row>
    <row r="177860" spans="25:25" x14ac:dyDescent="0.25">
      <c r="Y177860" s="109"/>
    </row>
    <row r="177861" spans="25:25" x14ac:dyDescent="0.25">
      <c r="Y177861" s="109"/>
    </row>
    <row r="177862" spans="25:25" x14ac:dyDescent="0.25">
      <c r="Y177862" s="109"/>
    </row>
    <row r="177863" spans="25:25" x14ac:dyDescent="0.25">
      <c r="Y177863" s="109"/>
    </row>
    <row r="177864" spans="25:25" x14ac:dyDescent="0.25">
      <c r="Y177864" s="109"/>
    </row>
    <row r="177865" spans="25:25" x14ac:dyDescent="0.25">
      <c r="Y177865" s="109"/>
    </row>
    <row r="177866" spans="25:25" x14ac:dyDescent="0.25">
      <c r="Y177866" s="109"/>
    </row>
    <row r="177867" spans="25:25" x14ac:dyDescent="0.25">
      <c r="Y177867" s="109"/>
    </row>
    <row r="177868" spans="25:25" x14ac:dyDescent="0.25">
      <c r="Y177868" s="109"/>
    </row>
    <row r="177869" spans="25:25" x14ac:dyDescent="0.25">
      <c r="Y177869" s="109"/>
    </row>
    <row r="177870" spans="25:25" x14ac:dyDescent="0.25">
      <c r="Y177870" s="109"/>
    </row>
    <row r="177871" spans="25:25" x14ac:dyDescent="0.25">
      <c r="Y177871" s="109"/>
    </row>
    <row r="177872" spans="25:25" x14ac:dyDescent="0.25">
      <c r="Y177872" s="109"/>
    </row>
    <row r="177873" spans="25:25" x14ac:dyDescent="0.25">
      <c r="Y177873" s="109"/>
    </row>
    <row r="177874" spans="25:25" x14ac:dyDescent="0.25">
      <c r="Y177874" s="109"/>
    </row>
    <row r="177875" spans="25:25" x14ac:dyDescent="0.25">
      <c r="Y177875" s="109"/>
    </row>
    <row r="177876" spans="25:25" x14ac:dyDescent="0.25">
      <c r="Y177876" s="109"/>
    </row>
    <row r="177877" spans="25:25" x14ac:dyDescent="0.25">
      <c r="Y177877" s="109"/>
    </row>
    <row r="177878" spans="25:25" x14ac:dyDescent="0.25">
      <c r="Y177878" s="109"/>
    </row>
    <row r="177879" spans="25:25" x14ac:dyDescent="0.25">
      <c r="Y177879" s="109"/>
    </row>
    <row r="177880" spans="25:25" x14ac:dyDescent="0.25">
      <c r="Y177880" s="109"/>
    </row>
    <row r="177881" spans="25:25" x14ac:dyDescent="0.25">
      <c r="Y177881" s="109"/>
    </row>
    <row r="177882" spans="25:25" x14ac:dyDescent="0.25">
      <c r="Y177882" s="109"/>
    </row>
    <row r="177883" spans="25:25" x14ac:dyDescent="0.25">
      <c r="Y177883" s="109"/>
    </row>
    <row r="177884" spans="25:25" x14ac:dyDescent="0.25">
      <c r="Y177884" s="109"/>
    </row>
    <row r="177885" spans="25:25" x14ac:dyDescent="0.25">
      <c r="Y177885" s="109"/>
    </row>
    <row r="177886" spans="25:25" x14ac:dyDescent="0.25">
      <c r="Y177886" s="109"/>
    </row>
    <row r="177887" spans="25:25" x14ac:dyDescent="0.25">
      <c r="Y177887" s="109"/>
    </row>
    <row r="177888" spans="25:25" x14ac:dyDescent="0.25">
      <c r="Y177888" s="109"/>
    </row>
    <row r="177889" spans="25:25" x14ac:dyDescent="0.25">
      <c r="Y177889" s="109"/>
    </row>
    <row r="177890" spans="25:25" x14ac:dyDescent="0.25">
      <c r="Y177890" s="109"/>
    </row>
    <row r="177891" spans="25:25" x14ac:dyDescent="0.25">
      <c r="Y177891" s="109"/>
    </row>
    <row r="177892" spans="25:25" x14ac:dyDescent="0.25">
      <c r="Y177892" s="109"/>
    </row>
    <row r="177893" spans="25:25" x14ac:dyDescent="0.25">
      <c r="Y177893" s="109"/>
    </row>
    <row r="177894" spans="25:25" x14ac:dyDescent="0.25">
      <c r="Y177894" s="109"/>
    </row>
    <row r="177895" spans="25:25" x14ac:dyDescent="0.25">
      <c r="Y177895" s="109"/>
    </row>
    <row r="177896" spans="25:25" x14ac:dyDescent="0.25">
      <c r="Y177896" s="109"/>
    </row>
    <row r="177897" spans="25:25" x14ac:dyDescent="0.25">
      <c r="Y177897" s="109"/>
    </row>
    <row r="177898" spans="25:25" x14ac:dyDescent="0.25">
      <c r="Y177898" s="109"/>
    </row>
    <row r="177899" spans="25:25" x14ac:dyDescent="0.25">
      <c r="Y177899" s="109"/>
    </row>
    <row r="177900" spans="25:25" x14ac:dyDescent="0.25">
      <c r="Y177900" s="109"/>
    </row>
    <row r="177901" spans="25:25" x14ac:dyDescent="0.25">
      <c r="Y177901" s="109"/>
    </row>
    <row r="177902" spans="25:25" x14ac:dyDescent="0.25">
      <c r="Y177902" s="109"/>
    </row>
    <row r="177903" spans="25:25" x14ac:dyDescent="0.25">
      <c r="Y177903" s="109"/>
    </row>
    <row r="177904" spans="25:25" x14ac:dyDescent="0.25">
      <c r="Y177904" s="109"/>
    </row>
    <row r="177905" spans="25:25" x14ac:dyDescent="0.25">
      <c r="Y177905" s="109"/>
    </row>
    <row r="177906" spans="25:25" x14ac:dyDescent="0.25">
      <c r="Y177906" s="109"/>
    </row>
    <row r="177907" spans="25:25" x14ac:dyDescent="0.25">
      <c r="Y177907" s="109"/>
    </row>
    <row r="177908" spans="25:25" x14ac:dyDescent="0.25">
      <c r="Y177908" s="109"/>
    </row>
    <row r="177909" spans="25:25" x14ac:dyDescent="0.25">
      <c r="Y177909" s="109"/>
    </row>
    <row r="177910" spans="25:25" x14ac:dyDescent="0.25">
      <c r="Y177910" s="109"/>
    </row>
    <row r="177911" spans="25:25" x14ac:dyDescent="0.25">
      <c r="Y177911" s="109"/>
    </row>
    <row r="177912" spans="25:25" x14ac:dyDescent="0.25">
      <c r="Y177912" s="109"/>
    </row>
    <row r="177913" spans="25:25" x14ac:dyDescent="0.25">
      <c r="Y177913" s="109"/>
    </row>
    <row r="177914" spans="25:25" x14ac:dyDescent="0.25">
      <c r="Y177914" s="109"/>
    </row>
    <row r="177915" spans="25:25" x14ac:dyDescent="0.25">
      <c r="Y177915" s="109"/>
    </row>
    <row r="177916" spans="25:25" x14ac:dyDescent="0.25">
      <c r="Y177916" s="109"/>
    </row>
    <row r="177917" spans="25:25" x14ac:dyDescent="0.25">
      <c r="Y177917" s="109"/>
    </row>
    <row r="177918" spans="25:25" x14ac:dyDescent="0.25">
      <c r="Y177918" s="109"/>
    </row>
    <row r="177919" spans="25:25" x14ac:dyDescent="0.25">
      <c r="Y177919" s="109"/>
    </row>
    <row r="177920" spans="25:25" x14ac:dyDescent="0.25">
      <c r="Y177920" s="109"/>
    </row>
    <row r="177921" spans="25:25" x14ac:dyDescent="0.25">
      <c r="Y177921" s="109"/>
    </row>
    <row r="177922" spans="25:25" x14ac:dyDescent="0.25">
      <c r="Y177922" s="109"/>
    </row>
    <row r="177923" spans="25:25" x14ac:dyDescent="0.25">
      <c r="Y177923" s="109"/>
    </row>
    <row r="177924" spans="25:25" x14ac:dyDescent="0.25">
      <c r="Y177924" s="109"/>
    </row>
    <row r="177925" spans="25:25" x14ac:dyDescent="0.25">
      <c r="Y177925" s="109"/>
    </row>
    <row r="177926" spans="25:25" x14ac:dyDescent="0.25">
      <c r="Y177926" s="109"/>
    </row>
    <row r="177927" spans="25:25" x14ac:dyDescent="0.25">
      <c r="Y177927" s="109"/>
    </row>
    <row r="177928" spans="25:25" x14ac:dyDescent="0.25">
      <c r="Y177928" s="109"/>
    </row>
    <row r="177929" spans="25:25" x14ac:dyDescent="0.25">
      <c r="Y177929" s="109"/>
    </row>
    <row r="177930" spans="25:25" x14ac:dyDescent="0.25">
      <c r="Y177930" s="109"/>
    </row>
    <row r="177931" spans="25:25" x14ac:dyDescent="0.25">
      <c r="Y177931" s="109"/>
    </row>
    <row r="177932" spans="25:25" x14ac:dyDescent="0.25">
      <c r="Y177932" s="109"/>
    </row>
    <row r="177933" spans="25:25" x14ac:dyDescent="0.25">
      <c r="Y177933" s="109"/>
    </row>
    <row r="177934" spans="25:25" x14ac:dyDescent="0.25">
      <c r="Y177934" s="109"/>
    </row>
    <row r="177935" spans="25:25" x14ac:dyDescent="0.25">
      <c r="Y177935" s="109"/>
    </row>
    <row r="177936" spans="25:25" x14ac:dyDescent="0.25">
      <c r="Y177936" s="109"/>
    </row>
    <row r="177937" spans="25:25" x14ac:dyDescent="0.25">
      <c r="Y177937" s="109"/>
    </row>
    <row r="177938" spans="25:25" x14ac:dyDescent="0.25">
      <c r="Y177938" s="109"/>
    </row>
    <row r="177939" spans="25:25" x14ac:dyDescent="0.25">
      <c r="Y177939" s="109"/>
    </row>
    <row r="177940" spans="25:25" x14ac:dyDescent="0.25">
      <c r="Y177940" s="109"/>
    </row>
    <row r="177941" spans="25:25" x14ac:dyDescent="0.25">
      <c r="Y177941" s="109"/>
    </row>
    <row r="177942" spans="25:25" x14ac:dyDescent="0.25">
      <c r="Y177942" s="109"/>
    </row>
    <row r="177943" spans="25:25" x14ac:dyDescent="0.25">
      <c r="Y177943" s="109"/>
    </row>
    <row r="177944" spans="25:25" x14ac:dyDescent="0.25">
      <c r="Y177944" s="109"/>
    </row>
    <row r="177945" spans="25:25" x14ac:dyDescent="0.25">
      <c r="Y177945" s="109"/>
    </row>
    <row r="177946" spans="25:25" x14ac:dyDescent="0.25">
      <c r="Y177946" s="109"/>
    </row>
    <row r="177947" spans="25:25" x14ac:dyDescent="0.25">
      <c r="Y177947" s="109"/>
    </row>
    <row r="177948" spans="25:25" x14ac:dyDescent="0.25">
      <c r="Y177948" s="109"/>
    </row>
    <row r="177949" spans="25:25" x14ac:dyDescent="0.25">
      <c r="Y177949" s="109"/>
    </row>
    <row r="177950" spans="25:25" x14ac:dyDescent="0.25">
      <c r="Y177950" s="109"/>
    </row>
    <row r="177951" spans="25:25" x14ac:dyDescent="0.25">
      <c r="Y177951" s="109"/>
    </row>
    <row r="177952" spans="25:25" x14ac:dyDescent="0.25">
      <c r="Y177952" s="109"/>
    </row>
    <row r="177953" spans="25:25" x14ac:dyDescent="0.25">
      <c r="Y177953" s="109"/>
    </row>
    <row r="177954" spans="25:25" x14ac:dyDescent="0.25">
      <c r="Y177954" s="109"/>
    </row>
    <row r="177955" spans="25:25" x14ac:dyDescent="0.25">
      <c r="Y177955" s="109"/>
    </row>
    <row r="177956" spans="25:25" x14ac:dyDescent="0.25">
      <c r="Y177956" s="109"/>
    </row>
    <row r="177957" spans="25:25" x14ac:dyDescent="0.25">
      <c r="Y177957" s="109"/>
    </row>
    <row r="177958" spans="25:25" x14ac:dyDescent="0.25">
      <c r="Y177958" s="109"/>
    </row>
    <row r="177959" spans="25:25" x14ac:dyDescent="0.25">
      <c r="Y177959" s="109"/>
    </row>
    <row r="177960" spans="25:25" x14ac:dyDescent="0.25">
      <c r="Y177960" s="109"/>
    </row>
    <row r="177961" spans="25:25" x14ac:dyDescent="0.25">
      <c r="Y177961" s="109"/>
    </row>
    <row r="177962" spans="25:25" x14ac:dyDescent="0.25">
      <c r="Y177962" s="109"/>
    </row>
    <row r="177963" spans="25:25" x14ac:dyDescent="0.25">
      <c r="Y177963" s="109"/>
    </row>
    <row r="177964" spans="25:25" x14ac:dyDescent="0.25">
      <c r="Y177964" s="109"/>
    </row>
    <row r="177965" spans="25:25" x14ac:dyDescent="0.25">
      <c r="Y177965" s="109"/>
    </row>
    <row r="177966" spans="25:25" x14ac:dyDescent="0.25">
      <c r="Y177966" s="109"/>
    </row>
    <row r="177967" spans="25:25" x14ac:dyDescent="0.25">
      <c r="Y177967" s="109"/>
    </row>
    <row r="177968" spans="25:25" x14ac:dyDescent="0.25">
      <c r="Y177968" s="109"/>
    </row>
    <row r="177969" spans="25:25" x14ac:dyDescent="0.25">
      <c r="Y177969" s="109"/>
    </row>
    <row r="177970" spans="25:25" x14ac:dyDescent="0.25">
      <c r="Y177970" s="109"/>
    </row>
    <row r="177971" spans="25:25" x14ac:dyDescent="0.25">
      <c r="Y177971" s="109"/>
    </row>
    <row r="177972" spans="25:25" x14ac:dyDescent="0.25">
      <c r="Y177972" s="109"/>
    </row>
    <row r="177973" spans="25:25" x14ac:dyDescent="0.25">
      <c r="Y177973" s="109"/>
    </row>
    <row r="177974" spans="25:25" x14ac:dyDescent="0.25">
      <c r="Y177974" s="109"/>
    </row>
    <row r="177975" spans="25:25" x14ac:dyDescent="0.25">
      <c r="Y177975" s="109"/>
    </row>
    <row r="177976" spans="25:25" x14ac:dyDescent="0.25">
      <c r="Y177976" s="109"/>
    </row>
    <row r="177977" spans="25:25" x14ac:dyDescent="0.25">
      <c r="Y177977" s="109"/>
    </row>
    <row r="177978" spans="25:25" x14ac:dyDescent="0.25">
      <c r="Y177978" s="109"/>
    </row>
    <row r="177979" spans="25:25" x14ac:dyDescent="0.25">
      <c r="Y177979" s="109"/>
    </row>
    <row r="177980" spans="25:25" x14ac:dyDescent="0.25">
      <c r="Y177980" s="109"/>
    </row>
    <row r="177981" spans="25:25" x14ac:dyDescent="0.25">
      <c r="Y177981" s="109"/>
    </row>
    <row r="177982" spans="25:25" x14ac:dyDescent="0.25">
      <c r="Y177982" s="109"/>
    </row>
    <row r="177983" spans="25:25" x14ac:dyDescent="0.25">
      <c r="Y177983" s="109"/>
    </row>
    <row r="177984" spans="25:25" x14ac:dyDescent="0.25">
      <c r="Y177984" s="109"/>
    </row>
    <row r="177985" spans="25:25" x14ac:dyDescent="0.25">
      <c r="Y177985" s="109"/>
    </row>
    <row r="177986" spans="25:25" x14ac:dyDescent="0.25">
      <c r="Y177986" s="109"/>
    </row>
    <row r="177987" spans="25:25" x14ac:dyDescent="0.25">
      <c r="Y177987" s="109"/>
    </row>
    <row r="177988" spans="25:25" x14ac:dyDescent="0.25">
      <c r="Y177988" s="109"/>
    </row>
    <row r="177989" spans="25:25" x14ac:dyDescent="0.25">
      <c r="Y177989" s="109"/>
    </row>
    <row r="177990" spans="25:25" x14ac:dyDescent="0.25">
      <c r="Y177990" s="109"/>
    </row>
    <row r="177991" spans="25:25" x14ac:dyDescent="0.25">
      <c r="Y177991" s="109"/>
    </row>
    <row r="177992" spans="25:25" x14ac:dyDescent="0.25">
      <c r="Y177992" s="109"/>
    </row>
    <row r="177993" spans="25:25" x14ac:dyDescent="0.25">
      <c r="Y177993" s="109"/>
    </row>
    <row r="177994" spans="25:25" x14ac:dyDescent="0.25">
      <c r="Y177994" s="109"/>
    </row>
    <row r="177995" spans="25:25" x14ac:dyDescent="0.25">
      <c r="Y177995" s="109"/>
    </row>
    <row r="177996" spans="25:25" x14ac:dyDescent="0.25">
      <c r="Y177996" s="109"/>
    </row>
    <row r="177997" spans="25:25" x14ac:dyDescent="0.25">
      <c r="Y177997" s="109"/>
    </row>
    <row r="177998" spans="25:25" x14ac:dyDescent="0.25">
      <c r="Y177998" s="109"/>
    </row>
    <row r="177999" spans="25:25" x14ac:dyDescent="0.25">
      <c r="Y177999" s="109"/>
    </row>
    <row r="178000" spans="25:25" x14ac:dyDescent="0.25">
      <c r="Y178000" s="109"/>
    </row>
    <row r="178001" spans="25:25" x14ac:dyDescent="0.25">
      <c r="Y178001" s="109"/>
    </row>
    <row r="178002" spans="25:25" x14ac:dyDescent="0.25">
      <c r="Y178002" s="109"/>
    </row>
    <row r="178003" spans="25:25" x14ac:dyDescent="0.25">
      <c r="Y178003" s="109"/>
    </row>
    <row r="178004" spans="25:25" x14ac:dyDescent="0.25">
      <c r="Y178004" s="109"/>
    </row>
    <row r="178005" spans="25:25" x14ac:dyDescent="0.25">
      <c r="Y178005" s="109"/>
    </row>
    <row r="178006" spans="25:25" x14ac:dyDescent="0.25">
      <c r="Y178006" s="109"/>
    </row>
    <row r="178007" spans="25:25" x14ac:dyDescent="0.25">
      <c r="Y178007" s="109"/>
    </row>
    <row r="178008" spans="25:25" x14ac:dyDescent="0.25">
      <c r="Y178008" s="109"/>
    </row>
    <row r="178009" spans="25:25" x14ac:dyDescent="0.25">
      <c r="Y178009" s="109"/>
    </row>
    <row r="178010" spans="25:25" x14ac:dyDescent="0.25">
      <c r="Y178010" s="109"/>
    </row>
    <row r="178011" spans="25:25" x14ac:dyDescent="0.25">
      <c r="Y178011" s="109"/>
    </row>
    <row r="178012" spans="25:25" x14ac:dyDescent="0.25">
      <c r="Y178012" s="109"/>
    </row>
    <row r="178013" spans="25:25" x14ac:dyDescent="0.25">
      <c r="Y178013" s="109"/>
    </row>
    <row r="178014" spans="25:25" x14ac:dyDescent="0.25">
      <c r="Y178014" s="109"/>
    </row>
    <row r="178015" spans="25:25" x14ac:dyDescent="0.25">
      <c r="Y178015" s="109"/>
    </row>
    <row r="178016" spans="25:25" x14ac:dyDescent="0.25">
      <c r="Y178016" s="109"/>
    </row>
    <row r="178017" spans="25:25" x14ac:dyDescent="0.25">
      <c r="Y178017" s="109"/>
    </row>
    <row r="178018" spans="25:25" x14ac:dyDescent="0.25">
      <c r="Y178018" s="109"/>
    </row>
    <row r="178019" spans="25:25" x14ac:dyDescent="0.25">
      <c r="Y178019" s="109"/>
    </row>
    <row r="178020" spans="25:25" x14ac:dyDescent="0.25">
      <c r="Y178020" s="109"/>
    </row>
    <row r="178021" spans="25:25" x14ac:dyDescent="0.25">
      <c r="Y178021" s="109"/>
    </row>
    <row r="178022" spans="25:25" x14ac:dyDescent="0.25">
      <c r="Y178022" s="109"/>
    </row>
    <row r="178023" spans="25:25" x14ac:dyDescent="0.25">
      <c r="Y178023" s="109"/>
    </row>
    <row r="178024" spans="25:25" x14ac:dyDescent="0.25">
      <c r="Y178024" s="109"/>
    </row>
    <row r="178025" spans="25:25" x14ac:dyDescent="0.25">
      <c r="Y178025" s="109"/>
    </row>
    <row r="178026" spans="25:25" x14ac:dyDescent="0.25">
      <c r="Y178026" s="109"/>
    </row>
    <row r="178027" spans="25:25" x14ac:dyDescent="0.25">
      <c r="Y178027" s="109"/>
    </row>
    <row r="178028" spans="25:25" x14ac:dyDescent="0.25">
      <c r="Y178028" s="109"/>
    </row>
    <row r="178029" spans="25:25" x14ac:dyDescent="0.25">
      <c r="Y178029" s="109"/>
    </row>
    <row r="178030" spans="25:25" x14ac:dyDescent="0.25">
      <c r="Y178030" s="109"/>
    </row>
    <row r="178031" spans="25:25" x14ac:dyDescent="0.25">
      <c r="Y178031" s="109"/>
    </row>
    <row r="178032" spans="25:25" x14ac:dyDescent="0.25">
      <c r="Y178032" s="109"/>
    </row>
    <row r="178033" spans="25:25" x14ac:dyDescent="0.25">
      <c r="Y178033" s="109"/>
    </row>
    <row r="178034" spans="25:25" x14ac:dyDescent="0.25">
      <c r="Y178034" s="109"/>
    </row>
    <row r="178035" spans="25:25" x14ac:dyDescent="0.25">
      <c r="Y178035" s="109"/>
    </row>
    <row r="178036" spans="25:25" x14ac:dyDescent="0.25">
      <c r="Y178036" s="109"/>
    </row>
    <row r="178037" spans="25:25" x14ac:dyDescent="0.25">
      <c r="Y178037" s="109"/>
    </row>
    <row r="178038" spans="25:25" x14ac:dyDescent="0.25">
      <c r="Y178038" s="109"/>
    </row>
    <row r="178039" spans="25:25" x14ac:dyDescent="0.25">
      <c r="Y178039" s="109"/>
    </row>
    <row r="178040" spans="25:25" x14ac:dyDescent="0.25">
      <c r="Y178040" s="109"/>
    </row>
    <row r="178041" spans="25:25" x14ac:dyDescent="0.25">
      <c r="Y178041" s="109"/>
    </row>
    <row r="178042" spans="25:25" x14ac:dyDescent="0.25">
      <c r="Y178042" s="109"/>
    </row>
    <row r="178043" spans="25:25" x14ac:dyDescent="0.25">
      <c r="Y178043" s="109"/>
    </row>
    <row r="178044" spans="25:25" x14ac:dyDescent="0.25">
      <c r="Y178044" s="109"/>
    </row>
    <row r="178045" spans="25:25" x14ac:dyDescent="0.25">
      <c r="Y178045" s="109"/>
    </row>
    <row r="178046" spans="25:25" x14ac:dyDescent="0.25">
      <c r="Y178046" s="109"/>
    </row>
    <row r="178047" spans="25:25" x14ac:dyDescent="0.25">
      <c r="Y178047" s="109"/>
    </row>
    <row r="178048" spans="25:25" x14ac:dyDescent="0.25">
      <c r="Y178048" s="109"/>
    </row>
    <row r="178049" spans="25:25" x14ac:dyDescent="0.25">
      <c r="Y178049" s="109"/>
    </row>
    <row r="178050" spans="25:25" x14ac:dyDescent="0.25">
      <c r="Y178050" s="109"/>
    </row>
    <row r="178051" spans="25:25" x14ac:dyDescent="0.25">
      <c r="Y178051" s="109"/>
    </row>
    <row r="178052" spans="25:25" x14ac:dyDescent="0.25">
      <c r="Y178052" s="109"/>
    </row>
    <row r="178053" spans="25:25" x14ac:dyDescent="0.25">
      <c r="Y178053" s="109"/>
    </row>
    <row r="178054" spans="25:25" x14ac:dyDescent="0.25">
      <c r="Y178054" s="109"/>
    </row>
    <row r="178055" spans="25:25" x14ac:dyDescent="0.25">
      <c r="Y178055" s="109"/>
    </row>
    <row r="178056" spans="25:25" x14ac:dyDescent="0.25">
      <c r="Y178056" s="109"/>
    </row>
    <row r="178057" spans="25:25" x14ac:dyDescent="0.25">
      <c r="Y178057" s="109"/>
    </row>
    <row r="178058" spans="25:25" x14ac:dyDescent="0.25">
      <c r="Y178058" s="109"/>
    </row>
    <row r="178059" spans="25:25" x14ac:dyDescent="0.25">
      <c r="Y178059" s="109"/>
    </row>
    <row r="178060" spans="25:25" x14ac:dyDescent="0.25">
      <c r="Y178060" s="109"/>
    </row>
    <row r="178061" spans="25:25" x14ac:dyDescent="0.25">
      <c r="Y178061" s="109"/>
    </row>
    <row r="178062" spans="25:25" x14ac:dyDescent="0.25">
      <c r="Y178062" s="109"/>
    </row>
    <row r="178063" spans="25:25" x14ac:dyDescent="0.25">
      <c r="Y178063" s="109"/>
    </row>
    <row r="178064" spans="25:25" x14ac:dyDescent="0.25">
      <c r="Y178064" s="109"/>
    </row>
    <row r="178065" spans="25:25" x14ac:dyDescent="0.25">
      <c r="Y178065" s="109"/>
    </row>
    <row r="178066" spans="25:25" x14ac:dyDescent="0.25">
      <c r="Y178066" s="109"/>
    </row>
    <row r="178067" spans="25:25" x14ac:dyDescent="0.25">
      <c r="Y178067" s="109"/>
    </row>
    <row r="178068" spans="25:25" x14ac:dyDescent="0.25">
      <c r="Y178068" s="109"/>
    </row>
    <row r="178069" spans="25:25" x14ac:dyDescent="0.25">
      <c r="Y178069" s="109"/>
    </row>
    <row r="178070" spans="25:25" x14ac:dyDescent="0.25">
      <c r="Y178070" s="109"/>
    </row>
    <row r="178071" spans="25:25" x14ac:dyDescent="0.25">
      <c r="Y178071" s="109"/>
    </row>
    <row r="178072" spans="25:25" x14ac:dyDescent="0.25">
      <c r="Y178072" s="109"/>
    </row>
    <row r="178073" spans="25:25" x14ac:dyDescent="0.25">
      <c r="Y178073" s="109"/>
    </row>
    <row r="178074" spans="25:25" x14ac:dyDescent="0.25">
      <c r="Y178074" s="109"/>
    </row>
    <row r="178075" spans="25:25" x14ac:dyDescent="0.25">
      <c r="Y178075" s="109"/>
    </row>
    <row r="178076" spans="25:25" x14ac:dyDescent="0.25">
      <c r="Y178076" s="109"/>
    </row>
    <row r="178077" spans="25:25" x14ac:dyDescent="0.25">
      <c r="Y178077" s="109"/>
    </row>
    <row r="178078" spans="25:25" x14ac:dyDescent="0.25">
      <c r="Y178078" s="109"/>
    </row>
    <row r="178079" spans="25:25" x14ac:dyDescent="0.25">
      <c r="Y178079" s="109"/>
    </row>
    <row r="178080" spans="25:25" x14ac:dyDescent="0.25">
      <c r="Y178080" s="109"/>
    </row>
    <row r="178081" spans="25:25" x14ac:dyDescent="0.25">
      <c r="Y178081" s="109"/>
    </row>
    <row r="178082" spans="25:25" x14ac:dyDescent="0.25">
      <c r="Y178082" s="109"/>
    </row>
    <row r="178083" spans="25:25" x14ac:dyDescent="0.25">
      <c r="Y178083" s="109"/>
    </row>
    <row r="178084" spans="25:25" x14ac:dyDescent="0.25">
      <c r="Y178084" s="109"/>
    </row>
    <row r="178085" spans="25:25" x14ac:dyDescent="0.25">
      <c r="Y178085" s="109"/>
    </row>
    <row r="178086" spans="25:25" x14ac:dyDescent="0.25">
      <c r="Y178086" s="109"/>
    </row>
    <row r="178087" spans="25:25" x14ac:dyDescent="0.25">
      <c r="Y178087" s="109"/>
    </row>
    <row r="178088" spans="25:25" x14ac:dyDescent="0.25">
      <c r="Y178088" s="109"/>
    </row>
    <row r="178089" spans="25:25" x14ac:dyDescent="0.25">
      <c r="Y178089" s="109"/>
    </row>
    <row r="178090" spans="25:25" x14ac:dyDescent="0.25">
      <c r="Y178090" s="109"/>
    </row>
    <row r="178091" spans="25:25" x14ac:dyDescent="0.25">
      <c r="Y178091" s="109"/>
    </row>
    <row r="178092" spans="25:25" x14ac:dyDescent="0.25">
      <c r="Y178092" s="109"/>
    </row>
    <row r="178093" spans="25:25" x14ac:dyDescent="0.25">
      <c r="Y178093" s="109"/>
    </row>
    <row r="178094" spans="25:25" x14ac:dyDescent="0.25">
      <c r="Y178094" s="109"/>
    </row>
    <row r="178095" spans="25:25" x14ac:dyDescent="0.25">
      <c r="Y178095" s="109"/>
    </row>
    <row r="178096" spans="25:25" x14ac:dyDescent="0.25">
      <c r="Y178096" s="109"/>
    </row>
    <row r="178097" spans="25:25" x14ac:dyDescent="0.25">
      <c r="Y178097" s="109"/>
    </row>
    <row r="178098" spans="25:25" x14ac:dyDescent="0.25">
      <c r="Y178098" s="109"/>
    </row>
    <row r="178099" spans="25:25" x14ac:dyDescent="0.25">
      <c r="Y178099" s="109"/>
    </row>
    <row r="178100" spans="25:25" x14ac:dyDescent="0.25">
      <c r="Y178100" s="109"/>
    </row>
    <row r="178101" spans="25:25" x14ac:dyDescent="0.25">
      <c r="Y178101" s="109"/>
    </row>
    <row r="178102" spans="25:25" x14ac:dyDescent="0.25">
      <c r="Y178102" s="109"/>
    </row>
    <row r="178103" spans="25:25" x14ac:dyDescent="0.25">
      <c r="Y178103" s="109"/>
    </row>
    <row r="178104" spans="25:25" x14ac:dyDescent="0.25">
      <c r="Y178104" s="109"/>
    </row>
    <row r="178105" spans="25:25" x14ac:dyDescent="0.25">
      <c r="Y178105" s="109"/>
    </row>
    <row r="178106" spans="25:25" x14ac:dyDescent="0.25">
      <c r="Y178106" s="109"/>
    </row>
    <row r="178107" spans="25:25" x14ac:dyDescent="0.25">
      <c r="Y178107" s="109"/>
    </row>
    <row r="178108" spans="25:25" x14ac:dyDescent="0.25">
      <c r="Y178108" s="109"/>
    </row>
    <row r="178109" spans="25:25" x14ac:dyDescent="0.25">
      <c r="Y178109" s="109"/>
    </row>
    <row r="178110" spans="25:25" x14ac:dyDescent="0.25">
      <c r="Y178110" s="109"/>
    </row>
    <row r="178111" spans="25:25" x14ac:dyDescent="0.25">
      <c r="Y178111" s="109"/>
    </row>
    <row r="178112" spans="25:25" x14ac:dyDescent="0.25">
      <c r="Y178112" s="109"/>
    </row>
    <row r="178113" spans="25:25" x14ac:dyDescent="0.25">
      <c r="Y178113" s="109"/>
    </row>
    <row r="178114" spans="25:25" x14ac:dyDescent="0.25">
      <c r="Y178114" s="109"/>
    </row>
    <row r="178115" spans="25:25" x14ac:dyDescent="0.25">
      <c r="Y178115" s="109"/>
    </row>
    <row r="178116" spans="25:25" x14ac:dyDescent="0.25">
      <c r="Y178116" s="109"/>
    </row>
    <row r="178117" spans="25:25" x14ac:dyDescent="0.25">
      <c r="Y178117" s="109"/>
    </row>
    <row r="178118" spans="25:25" x14ac:dyDescent="0.25">
      <c r="Y178118" s="109"/>
    </row>
    <row r="178119" spans="25:25" x14ac:dyDescent="0.25">
      <c r="Y178119" s="109"/>
    </row>
    <row r="178120" spans="25:25" x14ac:dyDescent="0.25">
      <c r="Y178120" s="109"/>
    </row>
    <row r="178121" spans="25:25" x14ac:dyDescent="0.25">
      <c r="Y178121" s="109"/>
    </row>
    <row r="178122" spans="25:25" x14ac:dyDescent="0.25">
      <c r="Y178122" s="109"/>
    </row>
    <row r="178123" spans="25:25" x14ac:dyDescent="0.25">
      <c r="Y178123" s="109"/>
    </row>
    <row r="178124" spans="25:25" x14ac:dyDescent="0.25">
      <c r="Y178124" s="109"/>
    </row>
    <row r="178125" spans="25:25" x14ac:dyDescent="0.25">
      <c r="Y178125" s="109"/>
    </row>
    <row r="178126" spans="25:25" x14ac:dyDescent="0.25">
      <c r="Y178126" s="109"/>
    </row>
    <row r="178127" spans="25:25" x14ac:dyDescent="0.25">
      <c r="Y178127" s="109"/>
    </row>
    <row r="178128" spans="25:25" x14ac:dyDescent="0.25">
      <c r="Y178128" s="109"/>
    </row>
    <row r="178129" spans="25:25" x14ac:dyDescent="0.25">
      <c r="Y178129" s="109"/>
    </row>
    <row r="178130" spans="25:25" x14ac:dyDescent="0.25">
      <c r="Y178130" s="109"/>
    </row>
    <row r="178131" spans="25:25" x14ac:dyDescent="0.25">
      <c r="Y178131" s="109"/>
    </row>
    <row r="178132" spans="25:25" x14ac:dyDescent="0.25">
      <c r="Y178132" s="109"/>
    </row>
    <row r="178133" spans="25:25" x14ac:dyDescent="0.25">
      <c r="Y178133" s="109"/>
    </row>
    <row r="178134" spans="25:25" x14ac:dyDescent="0.25">
      <c r="Y178134" s="109"/>
    </row>
    <row r="178135" spans="25:25" x14ac:dyDescent="0.25">
      <c r="Y178135" s="109"/>
    </row>
    <row r="178136" spans="25:25" x14ac:dyDescent="0.25">
      <c r="Y178136" s="109"/>
    </row>
    <row r="178137" spans="25:25" x14ac:dyDescent="0.25">
      <c r="Y178137" s="109"/>
    </row>
    <row r="178138" spans="25:25" x14ac:dyDescent="0.25">
      <c r="Y178138" s="109"/>
    </row>
    <row r="178139" spans="25:25" x14ac:dyDescent="0.25">
      <c r="Y178139" s="109"/>
    </row>
    <row r="178140" spans="25:25" x14ac:dyDescent="0.25">
      <c r="Y178140" s="109"/>
    </row>
    <row r="178141" spans="25:25" x14ac:dyDescent="0.25">
      <c r="Y178141" s="109"/>
    </row>
    <row r="178142" spans="25:25" x14ac:dyDescent="0.25">
      <c r="Y178142" s="109"/>
    </row>
    <row r="178143" spans="25:25" x14ac:dyDescent="0.25">
      <c r="Y178143" s="109"/>
    </row>
    <row r="178144" spans="25:25" x14ac:dyDescent="0.25">
      <c r="Y178144" s="109"/>
    </row>
    <row r="178145" spans="25:25" x14ac:dyDescent="0.25">
      <c r="Y178145" s="109"/>
    </row>
    <row r="178146" spans="25:25" x14ac:dyDescent="0.25">
      <c r="Y178146" s="109"/>
    </row>
    <row r="178147" spans="25:25" x14ac:dyDescent="0.25">
      <c r="Y178147" s="109"/>
    </row>
    <row r="178148" spans="25:25" x14ac:dyDescent="0.25">
      <c r="Y178148" s="109"/>
    </row>
    <row r="178149" spans="25:25" x14ac:dyDescent="0.25">
      <c r="Y178149" s="109"/>
    </row>
    <row r="178150" spans="25:25" x14ac:dyDescent="0.25">
      <c r="Y178150" s="109"/>
    </row>
    <row r="178151" spans="25:25" x14ac:dyDescent="0.25">
      <c r="Y178151" s="109"/>
    </row>
    <row r="178152" spans="25:25" x14ac:dyDescent="0.25">
      <c r="Y178152" s="109"/>
    </row>
    <row r="178153" spans="25:25" x14ac:dyDescent="0.25">
      <c r="Y178153" s="109"/>
    </row>
    <row r="178154" spans="25:25" x14ac:dyDescent="0.25">
      <c r="Y178154" s="109"/>
    </row>
    <row r="178155" spans="25:25" x14ac:dyDescent="0.25">
      <c r="Y178155" s="109"/>
    </row>
    <row r="178156" spans="25:25" x14ac:dyDescent="0.25">
      <c r="Y178156" s="109"/>
    </row>
    <row r="178157" spans="25:25" x14ac:dyDescent="0.25">
      <c r="Y178157" s="109"/>
    </row>
    <row r="178158" spans="25:25" x14ac:dyDescent="0.25">
      <c r="Y178158" s="109"/>
    </row>
    <row r="178159" spans="25:25" x14ac:dyDescent="0.25">
      <c r="Y178159" s="109"/>
    </row>
    <row r="178160" spans="25:25" x14ac:dyDescent="0.25">
      <c r="Y178160" s="109"/>
    </row>
    <row r="178161" spans="25:25" x14ac:dyDescent="0.25">
      <c r="Y178161" s="109"/>
    </row>
    <row r="178162" spans="25:25" x14ac:dyDescent="0.25">
      <c r="Y178162" s="109"/>
    </row>
    <row r="178163" spans="25:25" x14ac:dyDescent="0.25">
      <c r="Y178163" s="109"/>
    </row>
    <row r="178164" spans="25:25" x14ac:dyDescent="0.25">
      <c r="Y178164" s="109"/>
    </row>
    <row r="178165" spans="25:25" x14ac:dyDescent="0.25">
      <c r="Y178165" s="109"/>
    </row>
    <row r="178166" spans="25:25" x14ac:dyDescent="0.25">
      <c r="Y178166" s="109"/>
    </row>
    <row r="178167" spans="25:25" x14ac:dyDescent="0.25">
      <c r="Y178167" s="109"/>
    </row>
    <row r="178168" spans="25:25" x14ac:dyDescent="0.25">
      <c r="Y178168" s="109"/>
    </row>
    <row r="178169" spans="25:25" x14ac:dyDescent="0.25">
      <c r="Y178169" s="109"/>
    </row>
    <row r="178170" spans="25:25" x14ac:dyDescent="0.25">
      <c r="Y178170" s="109"/>
    </row>
    <row r="178171" spans="25:25" x14ac:dyDescent="0.25">
      <c r="Y178171" s="109"/>
    </row>
    <row r="178172" spans="25:25" x14ac:dyDescent="0.25">
      <c r="Y178172" s="109"/>
    </row>
    <row r="178173" spans="25:25" x14ac:dyDescent="0.25">
      <c r="Y178173" s="109"/>
    </row>
    <row r="178174" spans="25:25" x14ac:dyDescent="0.25">
      <c r="Y178174" s="109"/>
    </row>
    <row r="178175" spans="25:25" x14ac:dyDescent="0.25">
      <c r="Y178175" s="109"/>
    </row>
    <row r="178176" spans="25:25" x14ac:dyDescent="0.25">
      <c r="Y178176" s="109"/>
    </row>
    <row r="178177" spans="25:25" x14ac:dyDescent="0.25">
      <c r="Y178177" s="109"/>
    </row>
    <row r="178178" spans="25:25" x14ac:dyDescent="0.25">
      <c r="Y178178" s="109"/>
    </row>
    <row r="178179" spans="25:25" x14ac:dyDescent="0.25">
      <c r="Y178179" s="109"/>
    </row>
    <row r="178180" spans="25:25" x14ac:dyDescent="0.25">
      <c r="Y178180" s="109"/>
    </row>
    <row r="178181" spans="25:25" x14ac:dyDescent="0.25">
      <c r="Y178181" s="109"/>
    </row>
    <row r="178182" spans="25:25" x14ac:dyDescent="0.25">
      <c r="Y178182" s="109"/>
    </row>
    <row r="178183" spans="25:25" x14ac:dyDescent="0.25">
      <c r="Y178183" s="109"/>
    </row>
    <row r="178184" spans="25:25" x14ac:dyDescent="0.25">
      <c r="Y178184" s="109"/>
    </row>
    <row r="178185" spans="25:25" x14ac:dyDescent="0.25">
      <c r="Y178185" s="109"/>
    </row>
    <row r="178186" spans="25:25" x14ac:dyDescent="0.25">
      <c r="Y178186" s="109"/>
    </row>
    <row r="178187" spans="25:25" x14ac:dyDescent="0.25">
      <c r="Y178187" s="109"/>
    </row>
    <row r="178188" spans="25:25" x14ac:dyDescent="0.25">
      <c r="Y178188" s="109"/>
    </row>
    <row r="178189" spans="25:25" x14ac:dyDescent="0.25">
      <c r="Y178189" s="109"/>
    </row>
    <row r="178190" spans="25:25" x14ac:dyDescent="0.25">
      <c r="Y178190" s="109"/>
    </row>
    <row r="178191" spans="25:25" x14ac:dyDescent="0.25">
      <c r="Y178191" s="109"/>
    </row>
    <row r="178192" spans="25:25" x14ac:dyDescent="0.25">
      <c r="Y178192" s="109"/>
    </row>
    <row r="178193" spans="25:25" x14ac:dyDescent="0.25">
      <c r="Y178193" s="109"/>
    </row>
    <row r="178194" spans="25:25" x14ac:dyDescent="0.25">
      <c r="Y178194" s="109"/>
    </row>
    <row r="178195" spans="25:25" x14ac:dyDescent="0.25">
      <c r="Y178195" s="109"/>
    </row>
    <row r="178196" spans="25:25" x14ac:dyDescent="0.25">
      <c r="Y178196" s="109"/>
    </row>
    <row r="178197" spans="25:25" x14ac:dyDescent="0.25">
      <c r="Y178197" s="109"/>
    </row>
    <row r="178198" spans="25:25" x14ac:dyDescent="0.25">
      <c r="Y178198" s="109"/>
    </row>
    <row r="178199" spans="25:25" x14ac:dyDescent="0.25">
      <c r="Y178199" s="109"/>
    </row>
    <row r="178200" spans="25:25" x14ac:dyDescent="0.25">
      <c r="Y178200" s="109"/>
    </row>
    <row r="178201" spans="25:25" x14ac:dyDescent="0.25">
      <c r="Y178201" s="109"/>
    </row>
    <row r="178202" spans="25:25" x14ac:dyDescent="0.25">
      <c r="Y178202" s="109"/>
    </row>
    <row r="178203" spans="25:25" x14ac:dyDescent="0.25">
      <c r="Y178203" s="109"/>
    </row>
    <row r="178204" spans="25:25" x14ac:dyDescent="0.25">
      <c r="Y178204" s="109"/>
    </row>
    <row r="178205" spans="25:25" x14ac:dyDescent="0.25">
      <c r="Y178205" s="109"/>
    </row>
    <row r="178206" spans="25:25" x14ac:dyDescent="0.25">
      <c r="Y178206" s="109"/>
    </row>
    <row r="178207" spans="25:25" x14ac:dyDescent="0.25">
      <c r="Y178207" s="109"/>
    </row>
    <row r="178208" spans="25:25" x14ac:dyDescent="0.25">
      <c r="Y178208" s="109"/>
    </row>
    <row r="178209" spans="25:25" x14ac:dyDescent="0.25">
      <c r="Y178209" s="109"/>
    </row>
    <row r="178210" spans="25:25" x14ac:dyDescent="0.25">
      <c r="Y178210" s="109"/>
    </row>
    <row r="178211" spans="25:25" x14ac:dyDescent="0.25">
      <c r="Y178211" s="109"/>
    </row>
    <row r="178212" spans="25:25" x14ac:dyDescent="0.25">
      <c r="Y178212" s="109"/>
    </row>
    <row r="178213" spans="25:25" x14ac:dyDescent="0.25">
      <c r="Y178213" s="109"/>
    </row>
    <row r="178214" spans="25:25" x14ac:dyDescent="0.25">
      <c r="Y178214" s="109"/>
    </row>
    <row r="178215" spans="25:25" x14ac:dyDescent="0.25">
      <c r="Y178215" s="109"/>
    </row>
    <row r="178216" spans="25:25" x14ac:dyDescent="0.25">
      <c r="Y178216" s="109"/>
    </row>
    <row r="178217" spans="25:25" x14ac:dyDescent="0.25">
      <c r="Y178217" s="109"/>
    </row>
    <row r="178218" spans="25:25" x14ac:dyDescent="0.25">
      <c r="Y178218" s="109"/>
    </row>
    <row r="178219" spans="25:25" x14ac:dyDescent="0.25">
      <c r="Y178219" s="109"/>
    </row>
    <row r="178220" spans="25:25" x14ac:dyDescent="0.25">
      <c r="Y178220" s="109"/>
    </row>
    <row r="178221" spans="25:25" x14ac:dyDescent="0.25">
      <c r="Y178221" s="109"/>
    </row>
    <row r="178222" spans="25:25" x14ac:dyDescent="0.25">
      <c r="Y178222" s="109"/>
    </row>
    <row r="178223" spans="25:25" x14ac:dyDescent="0.25">
      <c r="Y178223" s="109"/>
    </row>
    <row r="178224" spans="25:25" x14ac:dyDescent="0.25">
      <c r="Y178224" s="109"/>
    </row>
    <row r="178225" spans="25:25" x14ac:dyDescent="0.25">
      <c r="Y178225" s="109"/>
    </row>
    <row r="178226" spans="25:25" x14ac:dyDescent="0.25">
      <c r="Y178226" s="109"/>
    </row>
    <row r="178227" spans="25:25" x14ac:dyDescent="0.25">
      <c r="Y178227" s="109"/>
    </row>
    <row r="178228" spans="25:25" x14ac:dyDescent="0.25">
      <c r="Y178228" s="109"/>
    </row>
    <row r="178229" spans="25:25" x14ac:dyDescent="0.25">
      <c r="Y178229" s="109"/>
    </row>
    <row r="178230" spans="25:25" x14ac:dyDescent="0.25">
      <c r="Y178230" s="109"/>
    </row>
    <row r="178231" spans="25:25" x14ac:dyDescent="0.25">
      <c r="Y178231" s="109"/>
    </row>
    <row r="178232" spans="25:25" x14ac:dyDescent="0.25">
      <c r="Y178232" s="109"/>
    </row>
    <row r="178233" spans="25:25" x14ac:dyDescent="0.25">
      <c r="Y178233" s="109"/>
    </row>
    <row r="178234" spans="25:25" x14ac:dyDescent="0.25">
      <c r="Y178234" s="109"/>
    </row>
    <row r="178235" spans="25:25" x14ac:dyDescent="0.25">
      <c r="Y178235" s="109"/>
    </row>
    <row r="178236" spans="25:25" x14ac:dyDescent="0.25">
      <c r="Y178236" s="109"/>
    </row>
    <row r="178237" spans="25:25" x14ac:dyDescent="0.25">
      <c r="Y178237" s="109"/>
    </row>
    <row r="178238" spans="25:25" x14ac:dyDescent="0.25">
      <c r="Y178238" s="109"/>
    </row>
    <row r="178239" spans="25:25" x14ac:dyDescent="0.25">
      <c r="Y178239" s="109"/>
    </row>
    <row r="178240" spans="25:25" x14ac:dyDescent="0.25">
      <c r="Y178240" s="109"/>
    </row>
    <row r="178241" spans="25:25" x14ac:dyDescent="0.25">
      <c r="Y178241" s="109"/>
    </row>
    <row r="178242" spans="25:25" x14ac:dyDescent="0.25">
      <c r="Y178242" s="109"/>
    </row>
    <row r="178243" spans="25:25" x14ac:dyDescent="0.25">
      <c r="Y178243" s="109"/>
    </row>
    <row r="178244" spans="25:25" x14ac:dyDescent="0.25">
      <c r="Y178244" s="109"/>
    </row>
    <row r="178245" spans="25:25" x14ac:dyDescent="0.25">
      <c r="Y178245" s="109"/>
    </row>
    <row r="178246" spans="25:25" x14ac:dyDescent="0.25">
      <c r="Y178246" s="109"/>
    </row>
    <row r="178247" spans="25:25" x14ac:dyDescent="0.25">
      <c r="Y178247" s="109"/>
    </row>
    <row r="178248" spans="25:25" x14ac:dyDescent="0.25">
      <c r="Y178248" s="109"/>
    </row>
    <row r="178249" spans="25:25" x14ac:dyDescent="0.25">
      <c r="Y178249" s="109"/>
    </row>
    <row r="178250" spans="25:25" x14ac:dyDescent="0.25">
      <c r="Y178250" s="109"/>
    </row>
    <row r="178251" spans="25:25" x14ac:dyDescent="0.25">
      <c r="Y178251" s="109"/>
    </row>
    <row r="178252" spans="25:25" x14ac:dyDescent="0.25">
      <c r="Y178252" s="109"/>
    </row>
    <row r="178253" spans="25:25" x14ac:dyDescent="0.25">
      <c r="Y178253" s="109"/>
    </row>
    <row r="178254" spans="25:25" x14ac:dyDescent="0.25">
      <c r="Y178254" s="109"/>
    </row>
    <row r="178255" spans="25:25" x14ac:dyDescent="0.25">
      <c r="Y178255" s="109"/>
    </row>
    <row r="178256" spans="25:25" x14ac:dyDescent="0.25">
      <c r="Y178256" s="109"/>
    </row>
    <row r="178257" spans="25:25" x14ac:dyDescent="0.25">
      <c r="Y178257" s="109"/>
    </row>
    <row r="178258" spans="25:25" x14ac:dyDescent="0.25">
      <c r="Y178258" s="109"/>
    </row>
    <row r="178259" spans="25:25" x14ac:dyDescent="0.25">
      <c r="Y178259" s="109"/>
    </row>
    <row r="178260" spans="25:25" x14ac:dyDescent="0.25">
      <c r="Y178260" s="109"/>
    </row>
    <row r="178261" spans="25:25" x14ac:dyDescent="0.25">
      <c r="Y178261" s="109"/>
    </row>
    <row r="178262" spans="25:25" x14ac:dyDescent="0.25">
      <c r="Y178262" s="109"/>
    </row>
    <row r="178263" spans="25:25" x14ac:dyDescent="0.25">
      <c r="Y178263" s="109"/>
    </row>
    <row r="178264" spans="25:25" x14ac:dyDescent="0.25">
      <c r="Y178264" s="109"/>
    </row>
    <row r="178265" spans="25:25" x14ac:dyDescent="0.25">
      <c r="Y178265" s="109"/>
    </row>
    <row r="178266" spans="25:25" x14ac:dyDescent="0.25">
      <c r="Y178266" s="109"/>
    </row>
    <row r="178267" spans="25:25" x14ac:dyDescent="0.25">
      <c r="Y178267" s="109"/>
    </row>
    <row r="178268" spans="25:25" x14ac:dyDescent="0.25">
      <c r="Y178268" s="109"/>
    </row>
    <row r="178269" spans="25:25" x14ac:dyDescent="0.25">
      <c r="Y178269" s="109"/>
    </row>
    <row r="178270" spans="25:25" x14ac:dyDescent="0.25">
      <c r="Y178270" s="109"/>
    </row>
    <row r="178271" spans="25:25" x14ac:dyDescent="0.25">
      <c r="Y178271" s="109"/>
    </row>
    <row r="178272" spans="25:25" x14ac:dyDescent="0.25">
      <c r="Y178272" s="109"/>
    </row>
    <row r="178273" spans="25:25" x14ac:dyDescent="0.25">
      <c r="Y178273" s="109"/>
    </row>
    <row r="178274" spans="25:25" x14ac:dyDescent="0.25">
      <c r="Y178274" s="109"/>
    </row>
    <row r="178275" spans="25:25" x14ac:dyDescent="0.25">
      <c r="Y178275" s="109"/>
    </row>
    <row r="178276" spans="25:25" x14ac:dyDescent="0.25">
      <c r="Y178276" s="109"/>
    </row>
    <row r="178277" spans="25:25" x14ac:dyDescent="0.25">
      <c r="Y178277" s="109"/>
    </row>
    <row r="178278" spans="25:25" x14ac:dyDescent="0.25">
      <c r="Y178278" s="109"/>
    </row>
    <row r="178279" spans="25:25" x14ac:dyDescent="0.25">
      <c r="Y178279" s="109"/>
    </row>
    <row r="178280" spans="25:25" x14ac:dyDescent="0.25">
      <c r="Y178280" s="109"/>
    </row>
    <row r="178281" spans="25:25" x14ac:dyDescent="0.25">
      <c r="Y178281" s="109"/>
    </row>
    <row r="178282" spans="25:25" x14ac:dyDescent="0.25">
      <c r="Y178282" s="109"/>
    </row>
    <row r="178283" spans="25:25" x14ac:dyDescent="0.25">
      <c r="Y178283" s="109"/>
    </row>
    <row r="178284" spans="25:25" x14ac:dyDescent="0.25">
      <c r="Y178284" s="109"/>
    </row>
    <row r="178285" spans="25:25" x14ac:dyDescent="0.25">
      <c r="Y178285" s="109"/>
    </row>
    <row r="178286" spans="25:25" x14ac:dyDescent="0.25">
      <c r="Y178286" s="109"/>
    </row>
    <row r="178287" spans="25:25" x14ac:dyDescent="0.25">
      <c r="Y178287" s="109"/>
    </row>
    <row r="178288" spans="25:25" x14ac:dyDescent="0.25">
      <c r="Y178288" s="109"/>
    </row>
    <row r="178289" spans="25:25" x14ac:dyDescent="0.25">
      <c r="Y178289" s="109"/>
    </row>
    <row r="178290" spans="25:25" x14ac:dyDescent="0.25">
      <c r="Y178290" s="109"/>
    </row>
    <row r="178291" spans="25:25" x14ac:dyDescent="0.25">
      <c r="Y178291" s="109"/>
    </row>
    <row r="178292" spans="25:25" x14ac:dyDescent="0.25">
      <c r="Y178292" s="109"/>
    </row>
    <row r="178293" spans="25:25" x14ac:dyDescent="0.25">
      <c r="Y178293" s="109"/>
    </row>
    <row r="178294" spans="25:25" x14ac:dyDescent="0.25">
      <c r="Y178294" s="109"/>
    </row>
    <row r="178295" spans="25:25" x14ac:dyDescent="0.25">
      <c r="Y178295" s="109"/>
    </row>
    <row r="178296" spans="25:25" x14ac:dyDescent="0.25">
      <c r="Y178296" s="109"/>
    </row>
    <row r="178297" spans="25:25" x14ac:dyDescent="0.25">
      <c r="Y178297" s="109"/>
    </row>
    <row r="178298" spans="25:25" x14ac:dyDescent="0.25">
      <c r="Y178298" s="109"/>
    </row>
    <row r="178299" spans="25:25" x14ac:dyDescent="0.25">
      <c r="Y178299" s="109"/>
    </row>
    <row r="178300" spans="25:25" x14ac:dyDescent="0.25">
      <c r="Y178300" s="109"/>
    </row>
    <row r="178301" spans="25:25" x14ac:dyDescent="0.25">
      <c r="Y178301" s="109"/>
    </row>
    <row r="178302" spans="25:25" x14ac:dyDescent="0.25">
      <c r="Y178302" s="109"/>
    </row>
    <row r="178303" spans="25:25" x14ac:dyDescent="0.25">
      <c r="Y178303" s="109"/>
    </row>
    <row r="178304" spans="25:25" x14ac:dyDescent="0.25">
      <c r="Y178304" s="109"/>
    </row>
    <row r="178305" spans="25:25" x14ac:dyDescent="0.25">
      <c r="Y178305" s="109"/>
    </row>
    <row r="178306" spans="25:25" x14ac:dyDescent="0.25">
      <c r="Y178306" s="109"/>
    </row>
    <row r="178307" spans="25:25" x14ac:dyDescent="0.25">
      <c r="Y178307" s="109"/>
    </row>
    <row r="178308" spans="25:25" x14ac:dyDescent="0.25">
      <c r="Y178308" s="109"/>
    </row>
    <row r="178309" spans="25:25" x14ac:dyDescent="0.25">
      <c r="Y178309" s="109"/>
    </row>
    <row r="178310" spans="25:25" x14ac:dyDescent="0.25">
      <c r="Y178310" s="109"/>
    </row>
    <row r="178311" spans="25:25" x14ac:dyDescent="0.25">
      <c r="Y178311" s="109"/>
    </row>
    <row r="178312" spans="25:25" x14ac:dyDescent="0.25">
      <c r="Y178312" s="109"/>
    </row>
    <row r="178313" spans="25:25" x14ac:dyDescent="0.25">
      <c r="Y178313" s="109"/>
    </row>
    <row r="178314" spans="25:25" x14ac:dyDescent="0.25">
      <c r="Y178314" s="109"/>
    </row>
    <row r="178315" spans="25:25" x14ac:dyDescent="0.25">
      <c r="Y178315" s="109"/>
    </row>
    <row r="178316" spans="25:25" x14ac:dyDescent="0.25">
      <c r="Y178316" s="109"/>
    </row>
    <row r="178317" spans="25:25" x14ac:dyDescent="0.25">
      <c r="Y178317" s="109"/>
    </row>
    <row r="178318" spans="25:25" x14ac:dyDescent="0.25">
      <c r="Y178318" s="109"/>
    </row>
    <row r="178319" spans="25:25" x14ac:dyDescent="0.25">
      <c r="Y178319" s="109"/>
    </row>
    <row r="178320" spans="25:25" x14ac:dyDescent="0.25">
      <c r="Y178320" s="109"/>
    </row>
    <row r="178321" spans="25:25" x14ac:dyDescent="0.25">
      <c r="Y178321" s="109"/>
    </row>
    <row r="178322" spans="25:25" x14ac:dyDescent="0.25">
      <c r="Y178322" s="109"/>
    </row>
    <row r="178323" spans="25:25" x14ac:dyDescent="0.25">
      <c r="Y178323" s="109"/>
    </row>
    <row r="178324" spans="25:25" x14ac:dyDescent="0.25">
      <c r="Y178324" s="109"/>
    </row>
    <row r="178325" spans="25:25" x14ac:dyDescent="0.25">
      <c r="Y178325" s="109"/>
    </row>
    <row r="178326" spans="25:25" x14ac:dyDescent="0.25">
      <c r="Y178326" s="109"/>
    </row>
    <row r="178327" spans="25:25" x14ac:dyDescent="0.25">
      <c r="Y178327" s="109"/>
    </row>
    <row r="178328" spans="25:25" x14ac:dyDescent="0.25">
      <c r="Y178328" s="109"/>
    </row>
    <row r="178329" spans="25:25" x14ac:dyDescent="0.25">
      <c r="Y178329" s="109"/>
    </row>
    <row r="178330" spans="25:25" x14ac:dyDescent="0.25">
      <c r="Y178330" s="109"/>
    </row>
    <row r="178331" spans="25:25" x14ac:dyDescent="0.25">
      <c r="Y178331" s="109"/>
    </row>
    <row r="178332" spans="25:25" x14ac:dyDescent="0.25">
      <c r="Y178332" s="109"/>
    </row>
    <row r="178333" spans="25:25" x14ac:dyDescent="0.25">
      <c r="Y178333" s="109"/>
    </row>
    <row r="178334" spans="25:25" x14ac:dyDescent="0.25">
      <c r="Y178334" s="109"/>
    </row>
    <row r="178335" spans="25:25" x14ac:dyDescent="0.25">
      <c r="Y178335" s="109"/>
    </row>
    <row r="178336" spans="25:25" x14ac:dyDescent="0.25">
      <c r="Y178336" s="109"/>
    </row>
    <row r="178337" spans="25:25" x14ac:dyDescent="0.25">
      <c r="Y178337" s="109"/>
    </row>
    <row r="178338" spans="25:25" x14ac:dyDescent="0.25">
      <c r="Y178338" s="109"/>
    </row>
    <row r="178339" spans="25:25" x14ac:dyDescent="0.25">
      <c r="Y178339" s="109"/>
    </row>
    <row r="178340" spans="25:25" x14ac:dyDescent="0.25">
      <c r="Y178340" s="109"/>
    </row>
    <row r="178341" spans="25:25" x14ac:dyDescent="0.25">
      <c r="Y178341" s="109"/>
    </row>
    <row r="178342" spans="25:25" x14ac:dyDescent="0.25">
      <c r="Y178342" s="109"/>
    </row>
    <row r="178343" spans="25:25" x14ac:dyDescent="0.25">
      <c r="Y178343" s="109"/>
    </row>
    <row r="178344" spans="25:25" x14ac:dyDescent="0.25">
      <c r="Y178344" s="109"/>
    </row>
    <row r="178345" spans="25:25" x14ac:dyDescent="0.25">
      <c r="Y178345" s="109"/>
    </row>
    <row r="178346" spans="25:25" x14ac:dyDescent="0.25">
      <c r="Y178346" s="109"/>
    </row>
    <row r="178347" spans="25:25" x14ac:dyDescent="0.25">
      <c r="Y178347" s="109"/>
    </row>
    <row r="178348" spans="25:25" x14ac:dyDescent="0.25">
      <c r="Y178348" s="109"/>
    </row>
    <row r="178349" spans="25:25" x14ac:dyDescent="0.25">
      <c r="Y178349" s="109"/>
    </row>
    <row r="178350" spans="25:25" x14ac:dyDescent="0.25">
      <c r="Y178350" s="109"/>
    </row>
    <row r="178351" spans="25:25" x14ac:dyDescent="0.25">
      <c r="Y178351" s="109"/>
    </row>
    <row r="178352" spans="25:25" x14ac:dyDescent="0.25">
      <c r="Y178352" s="109"/>
    </row>
    <row r="178353" spans="25:25" x14ac:dyDescent="0.25">
      <c r="Y178353" s="109"/>
    </row>
    <row r="178354" spans="25:25" x14ac:dyDescent="0.25">
      <c r="Y178354" s="109"/>
    </row>
    <row r="178355" spans="25:25" x14ac:dyDescent="0.25">
      <c r="Y178355" s="109"/>
    </row>
    <row r="178356" spans="25:25" x14ac:dyDescent="0.25">
      <c r="Y178356" s="109"/>
    </row>
    <row r="178357" spans="25:25" x14ac:dyDescent="0.25">
      <c r="Y178357" s="109"/>
    </row>
    <row r="178358" spans="25:25" x14ac:dyDescent="0.25">
      <c r="Y178358" s="109"/>
    </row>
    <row r="178359" spans="25:25" x14ac:dyDescent="0.25">
      <c r="Y178359" s="109"/>
    </row>
    <row r="178360" spans="25:25" x14ac:dyDescent="0.25">
      <c r="Y178360" s="109"/>
    </row>
    <row r="178361" spans="25:25" x14ac:dyDescent="0.25">
      <c r="Y178361" s="109"/>
    </row>
    <row r="178362" spans="25:25" x14ac:dyDescent="0.25">
      <c r="Y178362" s="109"/>
    </row>
    <row r="178363" spans="25:25" x14ac:dyDescent="0.25">
      <c r="Y178363" s="109"/>
    </row>
    <row r="178364" spans="25:25" x14ac:dyDescent="0.25">
      <c r="Y178364" s="109"/>
    </row>
    <row r="178365" spans="25:25" x14ac:dyDescent="0.25">
      <c r="Y178365" s="109"/>
    </row>
    <row r="178366" spans="25:25" x14ac:dyDescent="0.25">
      <c r="Y178366" s="109"/>
    </row>
    <row r="178367" spans="25:25" x14ac:dyDescent="0.25">
      <c r="Y178367" s="109"/>
    </row>
    <row r="178368" spans="25:25" x14ac:dyDescent="0.25">
      <c r="Y178368" s="109"/>
    </row>
    <row r="178369" spans="25:25" x14ac:dyDescent="0.25">
      <c r="Y178369" s="109"/>
    </row>
    <row r="178370" spans="25:25" x14ac:dyDescent="0.25">
      <c r="Y178370" s="109"/>
    </row>
    <row r="178371" spans="25:25" x14ac:dyDescent="0.25">
      <c r="Y178371" s="109"/>
    </row>
    <row r="178372" spans="25:25" x14ac:dyDescent="0.25">
      <c r="Y178372" s="109"/>
    </row>
    <row r="178373" spans="25:25" x14ac:dyDescent="0.25">
      <c r="Y178373" s="109"/>
    </row>
    <row r="178374" spans="25:25" x14ac:dyDescent="0.25">
      <c r="Y178374" s="109"/>
    </row>
    <row r="178375" spans="25:25" x14ac:dyDescent="0.25">
      <c r="Y178375" s="109"/>
    </row>
    <row r="178376" spans="25:25" x14ac:dyDescent="0.25">
      <c r="Y178376" s="109"/>
    </row>
    <row r="178377" spans="25:25" x14ac:dyDescent="0.25">
      <c r="Y178377" s="109"/>
    </row>
    <row r="178378" spans="25:25" x14ac:dyDescent="0.25">
      <c r="Y178378" s="109"/>
    </row>
    <row r="178379" spans="25:25" x14ac:dyDescent="0.25">
      <c r="Y178379" s="109"/>
    </row>
    <row r="178380" spans="25:25" x14ac:dyDescent="0.25">
      <c r="Y178380" s="109"/>
    </row>
    <row r="178381" spans="25:25" x14ac:dyDescent="0.25">
      <c r="Y178381" s="109"/>
    </row>
    <row r="178382" spans="25:25" x14ac:dyDescent="0.25">
      <c r="Y178382" s="109"/>
    </row>
    <row r="178383" spans="25:25" x14ac:dyDescent="0.25">
      <c r="Y178383" s="109"/>
    </row>
    <row r="178384" spans="25:25" x14ac:dyDescent="0.25">
      <c r="Y178384" s="109"/>
    </row>
    <row r="178385" spans="25:25" x14ac:dyDescent="0.25">
      <c r="Y178385" s="109"/>
    </row>
    <row r="178386" spans="25:25" x14ac:dyDescent="0.25">
      <c r="Y178386" s="109"/>
    </row>
    <row r="178387" spans="25:25" x14ac:dyDescent="0.25">
      <c r="Y178387" s="109"/>
    </row>
    <row r="178388" spans="25:25" x14ac:dyDescent="0.25">
      <c r="Y178388" s="109"/>
    </row>
    <row r="178389" spans="25:25" x14ac:dyDescent="0.25">
      <c r="Y178389" s="109"/>
    </row>
    <row r="178390" spans="25:25" x14ac:dyDescent="0.25">
      <c r="Y178390" s="109"/>
    </row>
    <row r="178391" spans="25:25" x14ac:dyDescent="0.25">
      <c r="Y178391" s="109"/>
    </row>
    <row r="178392" spans="25:25" x14ac:dyDescent="0.25">
      <c r="Y178392" s="109"/>
    </row>
    <row r="178393" spans="25:25" x14ac:dyDescent="0.25">
      <c r="Y178393" s="109"/>
    </row>
    <row r="178394" spans="25:25" x14ac:dyDescent="0.25">
      <c r="Y178394" s="109"/>
    </row>
    <row r="178395" spans="25:25" x14ac:dyDescent="0.25">
      <c r="Y178395" s="109"/>
    </row>
    <row r="178396" spans="25:25" x14ac:dyDescent="0.25">
      <c r="Y178396" s="109"/>
    </row>
    <row r="178397" spans="25:25" x14ac:dyDescent="0.25">
      <c r="Y178397" s="109"/>
    </row>
    <row r="178398" spans="25:25" x14ac:dyDescent="0.25">
      <c r="Y178398" s="109"/>
    </row>
    <row r="178399" spans="25:25" x14ac:dyDescent="0.25">
      <c r="Y178399" s="109"/>
    </row>
    <row r="178400" spans="25:25" x14ac:dyDescent="0.25">
      <c r="Y178400" s="109"/>
    </row>
    <row r="178401" spans="25:25" x14ac:dyDescent="0.25">
      <c r="Y178401" s="109"/>
    </row>
    <row r="178402" spans="25:25" x14ac:dyDescent="0.25">
      <c r="Y178402" s="109"/>
    </row>
    <row r="178403" spans="25:25" x14ac:dyDescent="0.25">
      <c r="Y178403" s="109"/>
    </row>
    <row r="178404" spans="25:25" x14ac:dyDescent="0.25">
      <c r="Y178404" s="109"/>
    </row>
    <row r="178405" spans="25:25" x14ac:dyDescent="0.25">
      <c r="Y178405" s="109"/>
    </row>
    <row r="178406" spans="25:25" x14ac:dyDescent="0.25">
      <c r="Y178406" s="109"/>
    </row>
    <row r="178407" spans="25:25" x14ac:dyDescent="0.25">
      <c r="Y178407" s="109"/>
    </row>
    <row r="178408" spans="25:25" x14ac:dyDescent="0.25">
      <c r="Y178408" s="109"/>
    </row>
    <row r="178409" spans="25:25" x14ac:dyDescent="0.25">
      <c r="Y178409" s="109"/>
    </row>
    <row r="178410" spans="25:25" x14ac:dyDescent="0.25">
      <c r="Y178410" s="109"/>
    </row>
    <row r="178411" spans="25:25" x14ac:dyDescent="0.25">
      <c r="Y178411" s="109"/>
    </row>
    <row r="178412" spans="25:25" x14ac:dyDescent="0.25">
      <c r="Y178412" s="109"/>
    </row>
    <row r="178413" spans="25:25" x14ac:dyDescent="0.25">
      <c r="Y178413" s="109"/>
    </row>
    <row r="178414" spans="25:25" x14ac:dyDescent="0.25">
      <c r="Y178414" s="109"/>
    </row>
    <row r="178415" spans="25:25" x14ac:dyDescent="0.25">
      <c r="Y178415" s="109"/>
    </row>
    <row r="178416" spans="25:25" x14ac:dyDescent="0.25">
      <c r="Y178416" s="109"/>
    </row>
    <row r="178417" spans="25:25" x14ac:dyDescent="0.25">
      <c r="Y178417" s="109"/>
    </row>
    <row r="178418" spans="25:25" x14ac:dyDescent="0.25">
      <c r="Y178418" s="109"/>
    </row>
    <row r="178419" spans="25:25" x14ac:dyDescent="0.25">
      <c r="Y178419" s="109"/>
    </row>
    <row r="178420" spans="25:25" x14ac:dyDescent="0.25">
      <c r="Y178420" s="109"/>
    </row>
    <row r="178421" spans="25:25" x14ac:dyDescent="0.25">
      <c r="Y178421" s="109"/>
    </row>
    <row r="178422" spans="25:25" x14ac:dyDescent="0.25">
      <c r="Y178422" s="109"/>
    </row>
    <row r="178423" spans="25:25" x14ac:dyDescent="0.25">
      <c r="Y178423" s="109"/>
    </row>
    <row r="178424" spans="25:25" x14ac:dyDescent="0.25">
      <c r="Y178424" s="109"/>
    </row>
    <row r="178425" spans="25:25" x14ac:dyDescent="0.25">
      <c r="Y178425" s="109"/>
    </row>
    <row r="178426" spans="25:25" x14ac:dyDescent="0.25">
      <c r="Y178426" s="109"/>
    </row>
    <row r="178427" spans="25:25" x14ac:dyDescent="0.25">
      <c r="Y178427" s="109"/>
    </row>
    <row r="178428" spans="25:25" x14ac:dyDescent="0.25">
      <c r="Y178428" s="109"/>
    </row>
    <row r="178429" spans="25:25" x14ac:dyDescent="0.25">
      <c r="Y178429" s="109"/>
    </row>
    <row r="178430" spans="25:25" x14ac:dyDescent="0.25">
      <c r="Y178430" s="109"/>
    </row>
    <row r="178431" spans="25:25" x14ac:dyDescent="0.25">
      <c r="Y178431" s="109"/>
    </row>
    <row r="178432" spans="25:25" x14ac:dyDescent="0.25">
      <c r="Y178432" s="109"/>
    </row>
    <row r="178433" spans="25:25" x14ac:dyDescent="0.25">
      <c r="Y178433" s="109"/>
    </row>
    <row r="178434" spans="25:25" x14ac:dyDescent="0.25">
      <c r="Y178434" s="109"/>
    </row>
    <row r="178435" spans="25:25" x14ac:dyDescent="0.25">
      <c r="Y178435" s="109"/>
    </row>
    <row r="178436" spans="25:25" x14ac:dyDescent="0.25">
      <c r="Y178436" s="109"/>
    </row>
    <row r="178437" spans="25:25" x14ac:dyDescent="0.25">
      <c r="Y178437" s="109"/>
    </row>
    <row r="178438" spans="25:25" x14ac:dyDescent="0.25">
      <c r="Y178438" s="109"/>
    </row>
    <row r="178439" spans="25:25" x14ac:dyDescent="0.25">
      <c r="Y178439" s="109"/>
    </row>
    <row r="178440" spans="25:25" x14ac:dyDescent="0.25">
      <c r="Y178440" s="109"/>
    </row>
    <row r="178441" spans="25:25" x14ac:dyDescent="0.25">
      <c r="Y178441" s="109"/>
    </row>
    <row r="178442" spans="25:25" x14ac:dyDescent="0.25">
      <c r="Y178442" s="109"/>
    </row>
    <row r="178443" spans="25:25" x14ac:dyDescent="0.25">
      <c r="Y178443" s="109"/>
    </row>
    <row r="178444" spans="25:25" x14ac:dyDescent="0.25">
      <c r="Y178444" s="109"/>
    </row>
    <row r="178445" spans="25:25" x14ac:dyDescent="0.25">
      <c r="Y178445" s="109"/>
    </row>
    <row r="178446" spans="25:25" x14ac:dyDescent="0.25">
      <c r="Y178446" s="109"/>
    </row>
    <row r="178447" spans="25:25" x14ac:dyDescent="0.25">
      <c r="Y178447" s="109"/>
    </row>
    <row r="178448" spans="25:25" x14ac:dyDescent="0.25">
      <c r="Y178448" s="109"/>
    </row>
    <row r="178449" spans="25:25" x14ac:dyDescent="0.25">
      <c r="Y178449" s="109"/>
    </row>
    <row r="178450" spans="25:25" x14ac:dyDescent="0.25">
      <c r="Y178450" s="109"/>
    </row>
    <row r="178451" spans="25:25" x14ac:dyDescent="0.25">
      <c r="Y178451" s="109"/>
    </row>
    <row r="178452" spans="25:25" x14ac:dyDescent="0.25">
      <c r="Y178452" s="109"/>
    </row>
    <row r="178453" spans="25:25" x14ac:dyDescent="0.25">
      <c r="Y178453" s="109"/>
    </row>
    <row r="178454" spans="25:25" x14ac:dyDescent="0.25">
      <c r="Y178454" s="109"/>
    </row>
    <row r="178455" spans="25:25" x14ac:dyDescent="0.25">
      <c r="Y178455" s="109"/>
    </row>
    <row r="178456" spans="25:25" x14ac:dyDescent="0.25">
      <c r="Y178456" s="109"/>
    </row>
    <row r="178457" spans="25:25" x14ac:dyDescent="0.25">
      <c r="Y178457" s="109"/>
    </row>
    <row r="178458" spans="25:25" x14ac:dyDescent="0.25">
      <c r="Y178458" s="109"/>
    </row>
    <row r="178459" spans="25:25" x14ac:dyDescent="0.25">
      <c r="Y178459" s="109"/>
    </row>
    <row r="178460" spans="25:25" x14ac:dyDescent="0.25">
      <c r="Y178460" s="109"/>
    </row>
    <row r="178461" spans="25:25" x14ac:dyDescent="0.25">
      <c r="Y178461" s="109"/>
    </row>
    <row r="178462" spans="25:25" x14ac:dyDescent="0.25">
      <c r="Y178462" s="109"/>
    </row>
    <row r="178463" spans="25:25" x14ac:dyDescent="0.25">
      <c r="Y178463" s="109"/>
    </row>
    <row r="178464" spans="25:25" x14ac:dyDescent="0.25">
      <c r="Y178464" s="109"/>
    </row>
    <row r="178465" spans="25:25" x14ac:dyDescent="0.25">
      <c r="Y178465" s="109"/>
    </row>
    <row r="178466" spans="25:25" x14ac:dyDescent="0.25">
      <c r="Y178466" s="109"/>
    </row>
    <row r="178467" spans="25:25" x14ac:dyDescent="0.25">
      <c r="Y178467" s="109"/>
    </row>
    <row r="178468" spans="25:25" x14ac:dyDescent="0.25">
      <c r="Y178468" s="109"/>
    </row>
    <row r="178469" spans="25:25" x14ac:dyDescent="0.25">
      <c r="Y178469" s="109"/>
    </row>
    <row r="178470" spans="25:25" x14ac:dyDescent="0.25">
      <c r="Y178470" s="109"/>
    </row>
    <row r="178471" spans="25:25" x14ac:dyDescent="0.25">
      <c r="Y178471" s="109"/>
    </row>
    <row r="178472" spans="25:25" x14ac:dyDescent="0.25">
      <c r="Y178472" s="109"/>
    </row>
    <row r="178473" spans="25:25" x14ac:dyDescent="0.25">
      <c r="Y178473" s="109"/>
    </row>
    <row r="178474" spans="25:25" x14ac:dyDescent="0.25">
      <c r="Y178474" s="109"/>
    </row>
    <row r="178475" spans="25:25" x14ac:dyDescent="0.25">
      <c r="Y178475" s="109"/>
    </row>
    <row r="178476" spans="25:25" x14ac:dyDescent="0.25">
      <c r="Y178476" s="109"/>
    </row>
    <row r="178477" spans="25:25" x14ac:dyDescent="0.25">
      <c r="Y178477" s="109"/>
    </row>
    <row r="178478" spans="25:25" x14ac:dyDescent="0.25">
      <c r="Y178478" s="109"/>
    </row>
    <row r="178479" spans="25:25" x14ac:dyDescent="0.25">
      <c r="Y178479" s="109"/>
    </row>
    <row r="178480" spans="25:25" x14ac:dyDescent="0.25">
      <c r="Y178480" s="109"/>
    </row>
    <row r="178481" spans="25:25" x14ac:dyDescent="0.25">
      <c r="Y178481" s="109"/>
    </row>
    <row r="178482" spans="25:25" x14ac:dyDescent="0.25">
      <c r="Y178482" s="109"/>
    </row>
    <row r="178483" spans="25:25" x14ac:dyDescent="0.25">
      <c r="Y178483" s="109"/>
    </row>
    <row r="178484" spans="25:25" x14ac:dyDescent="0.25">
      <c r="Y178484" s="109"/>
    </row>
    <row r="178485" spans="25:25" x14ac:dyDescent="0.25">
      <c r="Y178485" s="109"/>
    </row>
    <row r="178486" spans="25:25" x14ac:dyDescent="0.25">
      <c r="Y178486" s="109"/>
    </row>
    <row r="178487" spans="25:25" x14ac:dyDescent="0.25">
      <c r="Y178487" s="109"/>
    </row>
    <row r="178488" spans="25:25" x14ac:dyDescent="0.25">
      <c r="Y178488" s="109"/>
    </row>
    <row r="178489" spans="25:25" x14ac:dyDescent="0.25">
      <c r="Y178489" s="109"/>
    </row>
    <row r="178490" spans="25:25" x14ac:dyDescent="0.25">
      <c r="Y178490" s="109"/>
    </row>
    <row r="178491" spans="25:25" x14ac:dyDescent="0.25">
      <c r="Y178491" s="109"/>
    </row>
    <row r="178492" spans="25:25" x14ac:dyDescent="0.25">
      <c r="Y178492" s="109"/>
    </row>
    <row r="178493" spans="25:25" x14ac:dyDescent="0.25">
      <c r="Y178493" s="109"/>
    </row>
    <row r="178494" spans="25:25" x14ac:dyDescent="0.25">
      <c r="Y178494" s="109"/>
    </row>
    <row r="178495" spans="25:25" x14ac:dyDescent="0.25">
      <c r="Y178495" s="109"/>
    </row>
    <row r="178496" spans="25:25" x14ac:dyDescent="0.25">
      <c r="Y178496" s="109"/>
    </row>
    <row r="178497" spans="25:25" x14ac:dyDescent="0.25">
      <c r="Y178497" s="109"/>
    </row>
    <row r="178498" spans="25:25" x14ac:dyDescent="0.25">
      <c r="Y178498" s="109"/>
    </row>
    <row r="178499" spans="25:25" x14ac:dyDescent="0.25">
      <c r="Y178499" s="109"/>
    </row>
    <row r="178500" spans="25:25" x14ac:dyDescent="0.25">
      <c r="Y178500" s="109"/>
    </row>
    <row r="178501" spans="25:25" x14ac:dyDescent="0.25">
      <c r="Y178501" s="109"/>
    </row>
    <row r="178502" spans="25:25" x14ac:dyDescent="0.25">
      <c r="Y178502" s="109"/>
    </row>
    <row r="178503" spans="25:25" x14ac:dyDescent="0.25">
      <c r="Y178503" s="109"/>
    </row>
    <row r="178504" spans="25:25" x14ac:dyDescent="0.25">
      <c r="Y178504" s="109"/>
    </row>
    <row r="178505" spans="25:25" x14ac:dyDescent="0.25">
      <c r="Y178505" s="109"/>
    </row>
    <row r="178506" spans="25:25" x14ac:dyDescent="0.25">
      <c r="Y178506" s="109"/>
    </row>
    <row r="178507" spans="25:25" x14ac:dyDescent="0.25">
      <c r="Y178507" s="109"/>
    </row>
    <row r="178508" spans="25:25" x14ac:dyDescent="0.25">
      <c r="Y178508" s="109"/>
    </row>
    <row r="178509" spans="25:25" x14ac:dyDescent="0.25">
      <c r="Y178509" s="109"/>
    </row>
    <row r="178510" spans="25:25" x14ac:dyDescent="0.25">
      <c r="Y178510" s="109"/>
    </row>
    <row r="178511" spans="25:25" x14ac:dyDescent="0.25">
      <c r="Y178511" s="109"/>
    </row>
    <row r="178512" spans="25:25" x14ac:dyDescent="0.25">
      <c r="Y178512" s="109"/>
    </row>
    <row r="178513" spans="25:25" x14ac:dyDescent="0.25">
      <c r="Y178513" s="109"/>
    </row>
    <row r="178514" spans="25:25" x14ac:dyDescent="0.25">
      <c r="Y178514" s="109"/>
    </row>
    <row r="178515" spans="25:25" x14ac:dyDescent="0.25">
      <c r="Y178515" s="109"/>
    </row>
    <row r="178516" spans="25:25" x14ac:dyDescent="0.25">
      <c r="Y178516" s="109"/>
    </row>
    <row r="178517" spans="25:25" x14ac:dyDescent="0.25">
      <c r="Y178517" s="109"/>
    </row>
    <row r="178518" spans="25:25" x14ac:dyDescent="0.25">
      <c r="Y178518" s="109"/>
    </row>
    <row r="178519" spans="25:25" x14ac:dyDescent="0.25">
      <c r="Y178519" s="109"/>
    </row>
    <row r="178520" spans="25:25" x14ac:dyDescent="0.25">
      <c r="Y178520" s="109"/>
    </row>
    <row r="178521" spans="25:25" x14ac:dyDescent="0.25">
      <c r="Y178521" s="109"/>
    </row>
    <row r="178522" spans="25:25" x14ac:dyDescent="0.25">
      <c r="Y178522" s="109"/>
    </row>
    <row r="178523" spans="25:25" x14ac:dyDescent="0.25">
      <c r="Y178523" s="109"/>
    </row>
    <row r="178524" spans="25:25" x14ac:dyDescent="0.25">
      <c r="Y178524" s="109"/>
    </row>
    <row r="178525" spans="25:25" x14ac:dyDescent="0.25">
      <c r="Y178525" s="109"/>
    </row>
    <row r="178526" spans="25:25" x14ac:dyDescent="0.25">
      <c r="Y178526" s="109"/>
    </row>
    <row r="178527" spans="25:25" x14ac:dyDescent="0.25">
      <c r="Y178527" s="109"/>
    </row>
    <row r="178528" spans="25:25" x14ac:dyDescent="0.25">
      <c r="Y178528" s="109"/>
    </row>
    <row r="178529" spans="25:25" x14ac:dyDescent="0.25">
      <c r="Y178529" s="109"/>
    </row>
    <row r="178530" spans="25:25" x14ac:dyDescent="0.25">
      <c r="Y178530" s="109"/>
    </row>
    <row r="178531" spans="25:25" x14ac:dyDescent="0.25">
      <c r="Y178531" s="109"/>
    </row>
    <row r="178532" spans="25:25" x14ac:dyDescent="0.25">
      <c r="Y178532" s="109"/>
    </row>
    <row r="178533" spans="25:25" x14ac:dyDescent="0.25">
      <c r="Y178533" s="109"/>
    </row>
    <row r="178534" spans="25:25" x14ac:dyDescent="0.25">
      <c r="Y178534" s="109"/>
    </row>
    <row r="178535" spans="25:25" x14ac:dyDescent="0.25">
      <c r="Y178535" s="109"/>
    </row>
    <row r="178536" spans="25:25" x14ac:dyDescent="0.25">
      <c r="Y178536" s="109"/>
    </row>
    <row r="178537" spans="25:25" x14ac:dyDescent="0.25">
      <c r="Y178537" s="109"/>
    </row>
    <row r="178538" spans="25:25" x14ac:dyDescent="0.25">
      <c r="Y178538" s="109"/>
    </row>
    <row r="178539" spans="25:25" x14ac:dyDescent="0.25">
      <c r="Y178539" s="109"/>
    </row>
    <row r="178540" spans="25:25" x14ac:dyDescent="0.25">
      <c r="Y178540" s="109"/>
    </row>
    <row r="178541" spans="25:25" x14ac:dyDescent="0.25">
      <c r="Y178541" s="109"/>
    </row>
    <row r="178542" spans="25:25" x14ac:dyDescent="0.25">
      <c r="Y178542" s="109"/>
    </row>
    <row r="178543" spans="25:25" x14ac:dyDescent="0.25">
      <c r="Y178543" s="109"/>
    </row>
    <row r="178544" spans="25:25" x14ac:dyDescent="0.25">
      <c r="Y178544" s="109"/>
    </row>
    <row r="178545" spans="25:25" x14ac:dyDescent="0.25">
      <c r="Y178545" s="109"/>
    </row>
    <row r="178546" spans="25:25" x14ac:dyDescent="0.25">
      <c r="Y178546" s="109"/>
    </row>
    <row r="178547" spans="25:25" x14ac:dyDescent="0.25">
      <c r="Y178547" s="109"/>
    </row>
    <row r="178548" spans="25:25" x14ac:dyDescent="0.25">
      <c r="Y178548" s="109"/>
    </row>
    <row r="178549" spans="25:25" x14ac:dyDescent="0.25">
      <c r="Y178549" s="109"/>
    </row>
    <row r="178550" spans="25:25" x14ac:dyDescent="0.25">
      <c r="Y178550" s="109"/>
    </row>
    <row r="178551" spans="25:25" x14ac:dyDescent="0.25">
      <c r="Y178551" s="109"/>
    </row>
    <row r="178552" spans="25:25" x14ac:dyDescent="0.25">
      <c r="Y178552" s="109"/>
    </row>
    <row r="178553" spans="25:25" x14ac:dyDescent="0.25">
      <c r="Y178553" s="109"/>
    </row>
    <row r="178554" spans="25:25" x14ac:dyDescent="0.25">
      <c r="Y178554" s="109"/>
    </row>
    <row r="178555" spans="25:25" x14ac:dyDescent="0.25">
      <c r="Y178555" s="109"/>
    </row>
    <row r="178556" spans="25:25" x14ac:dyDescent="0.25">
      <c r="Y178556" s="109"/>
    </row>
    <row r="178557" spans="25:25" x14ac:dyDescent="0.25">
      <c r="Y178557" s="109"/>
    </row>
    <row r="178558" spans="25:25" x14ac:dyDescent="0.25">
      <c r="Y178558" s="109"/>
    </row>
    <row r="178559" spans="25:25" x14ac:dyDescent="0.25">
      <c r="Y178559" s="109"/>
    </row>
    <row r="178560" spans="25:25" x14ac:dyDescent="0.25">
      <c r="Y178560" s="109"/>
    </row>
    <row r="178561" spans="25:25" x14ac:dyDescent="0.25">
      <c r="Y178561" s="109"/>
    </row>
    <row r="178562" spans="25:25" x14ac:dyDescent="0.25">
      <c r="Y178562" s="109"/>
    </row>
    <row r="178563" spans="25:25" x14ac:dyDescent="0.25">
      <c r="Y178563" s="109"/>
    </row>
    <row r="178564" spans="25:25" x14ac:dyDescent="0.25">
      <c r="Y178564" s="109"/>
    </row>
    <row r="178565" spans="25:25" x14ac:dyDescent="0.25">
      <c r="Y178565" s="109"/>
    </row>
    <row r="178566" spans="25:25" x14ac:dyDescent="0.25">
      <c r="Y178566" s="109"/>
    </row>
    <row r="178567" spans="25:25" x14ac:dyDescent="0.25">
      <c r="Y178567" s="109"/>
    </row>
    <row r="178568" spans="25:25" x14ac:dyDescent="0.25">
      <c r="Y178568" s="109"/>
    </row>
    <row r="178569" spans="25:25" x14ac:dyDescent="0.25">
      <c r="Y178569" s="109"/>
    </row>
    <row r="178570" spans="25:25" x14ac:dyDescent="0.25">
      <c r="Y178570" s="109"/>
    </row>
    <row r="178571" spans="25:25" x14ac:dyDescent="0.25">
      <c r="Y178571" s="109"/>
    </row>
    <row r="178572" spans="25:25" x14ac:dyDescent="0.25">
      <c r="Y178572" s="109"/>
    </row>
    <row r="178573" spans="25:25" x14ac:dyDescent="0.25">
      <c r="Y178573" s="109"/>
    </row>
    <row r="178574" spans="25:25" x14ac:dyDescent="0.25">
      <c r="Y178574" s="109"/>
    </row>
    <row r="178575" spans="25:25" x14ac:dyDescent="0.25">
      <c r="Y178575" s="109"/>
    </row>
    <row r="178576" spans="25:25" x14ac:dyDescent="0.25">
      <c r="Y178576" s="109"/>
    </row>
    <row r="178577" spans="25:25" x14ac:dyDescent="0.25">
      <c r="Y178577" s="109"/>
    </row>
    <row r="178578" spans="25:25" x14ac:dyDescent="0.25">
      <c r="Y178578" s="109"/>
    </row>
    <row r="178579" spans="25:25" x14ac:dyDescent="0.25">
      <c r="Y178579" s="109"/>
    </row>
    <row r="178580" spans="25:25" x14ac:dyDescent="0.25">
      <c r="Y178580" s="109"/>
    </row>
    <row r="178581" spans="25:25" x14ac:dyDescent="0.25">
      <c r="Y178581" s="109"/>
    </row>
    <row r="178582" spans="25:25" x14ac:dyDescent="0.25">
      <c r="Y178582" s="109"/>
    </row>
    <row r="178583" spans="25:25" x14ac:dyDescent="0.25">
      <c r="Y178583" s="109"/>
    </row>
    <row r="178584" spans="25:25" x14ac:dyDescent="0.25">
      <c r="Y178584" s="109"/>
    </row>
    <row r="178585" spans="25:25" x14ac:dyDescent="0.25">
      <c r="Y178585" s="109"/>
    </row>
    <row r="178586" spans="25:25" x14ac:dyDescent="0.25">
      <c r="Y178586" s="109"/>
    </row>
    <row r="178587" spans="25:25" x14ac:dyDescent="0.25">
      <c r="Y178587" s="109"/>
    </row>
    <row r="178588" spans="25:25" x14ac:dyDescent="0.25">
      <c r="Y178588" s="109"/>
    </row>
    <row r="178589" spans="25:25" x14ac:dyDescent="0.25">
      <c r="Y178589" s="109"/>
    </row>
    <row r="178590" spans="25:25" x14ac:dyDescent="0.25">
      <c r="Y178590" s="109"/>
    </row>
    <row r="178591" spans="25:25" x14ac:dyDescent="0.25">
      <c r="Y178591" s="109"/>
    </row>
    <row r="178592" spans="25:25" x14ac:dyDescent="0.25">
      <c r="Y178592" s="109"/>
    </row>
    <row r="178593" spans="25:25" x14ac:dyDescent="0.25">
      <c r="Y178593" s="109"/>
    </row>
    <row r="178594" spans="25:25" x14ac:dyDescent="0.25">
      <c r="Y178594" s="109"/>
    </row>
    <row r="178595" spans="25:25" x14ac:dyDescent="0.25">
      <c r="Y178595" s="109"/>
    </row>
    <row r="178596" spans="25:25" x14ac:dyDescent="0.25">
      <c r="Y178596" s="109"/>
    </row>
    <row r="178597" spans="25:25" x14ac:dyDescent="0.25">
      <c r="Y178597" s="109"/>
    </row>
    <row r="178598" spans="25:25" x14ac:dyDescent="0.25">
      <c r="Y178598" s="109"/>
    </row>
    <row r="178599" spans="25:25" x14ac:dyDescent="0.25">
      <c r="Y178599" s="109"/>
    </row>
    <row r="178600" spans="25:25" x14ac:dyDescent="0.25">
      <c r="Y178600" s="109"/>
    </row>
    <row r="178601" spans="25:25" x14ac:dyDescent="0.25">
      <c r="Y178601" s="109"/>
    </row>
    <row r="178602" spans="25:25" x14ac:dyDescent="0.25">
      <c r="Y178602" s="109"/>
    </row>
    <row r="178603" spans="25:25" x14ac:dyDescent="0.25">
      <c r="Y178603" s="109"/>
    </row>
    <row r="178604" spans="25:25" x14ac:dyDescent="0.25">
      <c r="Y178604" s="109"/>
    </row>
    <row r="178605" spans="25:25" x14ac:dyDescent="0.25">
      <c r="Y178605" s="109"/>
    </row>
    <row r="178606" spans="25:25" x14ac:dyDescent="0.25">
      <c r="Y178606" s="109"/>
    </row>
    <row r="178607" spans="25:25" x14ac:dyDescent="0.25">
      <c r="Y178607" s="109"/>
    </row>
    <row r="178608" spans="25:25" x14ac:dyDescent="0.25">
      <c r="Y178608" s="109"/>
    </row>
    <row r="178609" spans="25:25" x14ac:dyDescent="0.25">
      <c r="Y178609" s="109"/>
    </row>
    <row r="178610" spans="25:25" x14ac:dyDescent="0.25">
      <c r="Y178610" s="109"/>
    </row>
    <row r="178611" spans="25:25" x14ac:dyDescent="0.25">
      <c r="Y178611" s="109"/>
    </row>
    <row r="178612" spans="25:25" x14ac:dyDescent="0.25">
      <c r="Y178612" s="109"/>
    </row>
    <row r="178613" spans="25:25" x14ac:dyDescent="0.25">
      <c r="Y178613" s="109"/>
    </row>
    <row r="178614" spans="25:25" x14ac:dyDescent="0.25">
      <c r="Y178614" s="109"/>
    </row>
    <row r="178615" spans="25:25" x14ac:dyDescent="0.25">
      <c r="Y178615" s="109"/>
    </row>
    <row r="178616" spans="25:25" x14ac:dyDescent="0.25">
      <c r="Y178616" s="109"/>
    </row>
    <row r="178617" spans="25:25" x14ac:dyDescent="0.25">
      <c r="Y178617" s="109"/>
    </row>
    <row r="178618" spans="25:25" x14ac:dyDescent="0.25">
      <c r="Y178618" s="109"/>
    </row>
    <row r="178619" spans="25:25" x14ac:dyDescent="0.25">
      <c r="Y178619" s="109"/>
    </row>
    <row r="178620" spans="25:25" x14ac:dyDescent="0.25">
      <c r="Y178620" s="109"/>
    </row>
    <row r="178621" spans="25:25" x14ac:dyDescent="0.25">
      <c r="Y178621" s="109"/>
    </row>
    <row r="178622" spans="25:25" x14ac:dyDescent="0.25">
      <c r="Y178622" s="109"/>
    </row>
    <row r="178623" spans="25:25" x14ac:dyDescent="0.25">
      <c r="Y178623" s="109"/>
    </row>
    <row r="178624" spans="25:25" x14ac:dyDescent="0.25">
      <c r="Y178624" s="109"/>
    </row>
    <row r="178625" spans="25:25" x14ac:dyDescent="0.25">
      <c r="Y178625" s="109"/>
    </row>
    <row r="178626" spans="25:25" x14ac:dyDescent="0.25">
      <c r="Y178626" s="109"/>
    </row>
    <row r="178627" spans="25:25" x14ac:dyDescent="0.25">
      <c r="Y178627" s="109"/>
    </row>
    <row r="178628" spans="25:25" x14ac:dyDescent="0.25">
      <c r="Y178628" s="109"/>
    </row>
    <row r="178629" spans="25:25" x14ac:dyDescent="0.25">
      <c r="Y178629" s="109"/>
    </row>
    <row r="178630" spans="25:25" x14ac:dyDescent="0.25">
      <c r="Y178630" s="109"/>
    </row>
    <row r="178631" spans="25:25" x14ac:dyDescent="0.25">
      <c r="Y178631" s="109"/>
    </row>
    <row r="178632" spans="25:25" x14ac:dyDescent="0.25">
      <c r="Y178632" s="109"/>
    </row>
    <row r="178633" spans="25:25" x14ac:dyDescent="0.25">
      <c r="Y178633" s="109"/>
    </row>
    <row r="178634" spans="25:25" x14ac:dyDescent="0.25">
      <c r="Y178634" s="109"/>
    </row>
    <row r="178635" spans="25:25" x14ac:dyDescent="0.25">
      <c r="Y178635" s="109"/>
    </row>
    <row r="178636" spans="25:25" x14ac:dyDescent="0.25">
      <c r="Y178636" s="109"/>
    </row>
    <row r="178637" spans="25:25" x14ac:dyDescent="0.25">
      <c r="Y178637" s="109"/>
    </row>
    <row r="178638" spans="25:25" x14ac:dyDescent="0.25">
      <c r="Y178638" s="109"/>
    </row>
    <row r="178639" spans="25:25" x14ac:dyDescent="0.25">
      <c r="Y178639" s="109"/>
    </row>
    <row r="178640" spans="25:25" x14ac:dyDescent="0.25">
      <c r="Y178640" s="109"/>
    </row>
    <row r="178641" spans="25:25" x14ac:dyDescent="0.25">
      <c r="Y178641" s="109"/>
    </row>
    <row r="178642" spans="25:25" x14ac:dyDescent="0.25">
      <c r="Y178642" s="109"/>
    </row>
    <row r="178643" spans="25:25" x14ac:dyDescent="0.25">
      <c r="Y178643" s="109"/>
    </row>
    <row r="178644" spans="25:25" x14ac:dyDescent="0.25">
      <c r="Y178644" s="109"/>
    </row>
    <row r="178645" spans="25:25" x14ac:dyDescent="0.25">
      <c r="Y178645" s="109"/>
    </row>
    <row r="178646" spans="25:25" x14ac:dyDescent="0.25">
      <c r="Y178646" s="109"/>
    </row>
    <row r="178647" spans="25:25" x14ac:dyDescent="0.25">
      <c r="Y178647" s="109"/>
    </row>
    <row r="178648" spans="25:25" x14ac:dyDescent="0.25">
      <c r="Y178648" s="109"/>
    </row>
    <row r="178649" spans="25:25" x14ac:dyDescent="0.25">
      <c r="Y178649" s="109"/>
    </row>
    <row r="178650" spans="25:25" x14ac:dyDescent="0.25">
      <c r="Y178650" s="109"/>
    </row>
    <row r="178651" spans="25:25" x14ac:dyDescent="0.25">
      <c r="Y178651" s="109"/>
    </row>
    <row r="178652" spans="25:25" x14ac:dyDescent="0.25">
      <c r="Y178652" s="109"/>
    </row>
    <row r="178653" spans="25:25" x14ac:dyDescent="0.25">
      <c r="Y178653" s="109"/>
    </row>
    <row r="178654" spans="25:25" x14ac:dyDescent="0.25">
      <c r="Y178654" s="109"/>
    </row>
    <row r="178655" spans="25:25" x14ac:dyDescent="0.25">
      <c r="Y178655" s="109"/>
    </row>
    <row r="178656" spans="25:25" x14ac:dyDescent="0.25">
      <c r="Y178656" s="109"/>
    </row>
    <row r="178657" spans="25:25" x14ac:dyDescent="0.25">
      <c r="Y178657" s="109"/>
    </row>
    <row r="178658" spans="25:25" x14ac:dyDescent="0.25">
      <c r="Y178658" s="109"/>
    </row>
    <row r="178659" spans="25:25" x14ac:dyDescent="0.25">
      <c r="Y178659" s="109"/>
    </row>
    <row r="178660" spans="25:25" x14ac:dyDescent="0.25">
      <c r="Y178660" s="109"/>
    </row>
    <row r="178661" spans="25:25" x14ac:dyDescent="0.25">
      <c r="Y178661" s="109"/>
    </row>
    <row r="178662" spans="25:25" x14ac:dyDescent="0.25">
      <c r="Y178662" s="109"/>
    </row>
    <row r="178663" spans="25:25" x14ac:dyDescent="0.25">
      <c r="Y178663" s="109"/>
    </row>
    <row r="178664" spans="25:25" x14ac:dyDescent="0.25">
      <c r="Y178664" s="109"/>
    </row>
    <row r="178665" spans="25:25" x14ac:dyDescent="0.25">
      <c r="Y178665" s="109"/>
    </row>
    <row r="178666" spans="25:25" x14ac:dyDescent="0.25">
      <c r="Y178666" s="109"/>
    </row>
    <row r="178667" spans="25:25" x14ac:dyDescent="0.25">
      <c r="Y178667" s="109"/>
    </row>
    <row r="178668" spans="25:25" x14ac:dyDescent="0.25">
      <c r="Y178668" s="109"/>
    </row>
    <row r="178669" spans="25:25" x14ac:dyDescent="0.25">
      <c r="Y178669" s="109"/>
    </row>
    <row r="178670" spans="25:25" x14ac:dyDescent="0.25">
      <c r="Y178670" s="109"/>
    </row>
    <row r="178671" spans="25:25" x14ac:dyDescent="0.25">
      <c r="Y178671" s="109"/>
    </row>
    <row r="178672" spans="25:25" x14ac:dyDescent="0.25">
      <c r="Y178672" s="109"/>
    </row>
    <row r="178673" spans="25:25" x14ac:dyDescent="0.25">
      <c r="Y178673" s="109"/>
    </row>
    <row r="178674" spans="25:25" x14ac:dyDescent="0.25">
      <c r="Y178674" s="109"/>
    </row>
    <row r="178675" spans="25:25" x14ac:dyDescent="0.25">
      <c r="Y178675" s="109"/>
    </row>
    <row r="178676" spans="25:25" x14ac:dyDescent="0.25">
      <c r="Y178676" s="109"/>
    </row>
    <row r="178677" spans="25:25" x14ac:dyDescent="0.25">
      <c r="Y178677" s="109"/>
    </row>
    <row r="178678" spans="25:25" x14ac:dyDescent="0.25">
      <c r="Y178678" s="109"/>
    </row>
    <row r="178679" spans="25:25" x14ac:dyDescent="0.25">
      <c r="Y178679" s="109"/>
    </row>
    <row r="178680" spans="25:25" x14ac:dyDescent="0.25">
      <c r="Y178680" s="109"/>
    </row>
    <row r="178681" spans="25:25" x14ac:dyDescent="0.25">
      <c r="Y178681" s="109"/>
    </row>
    <row r="178682" spans="25:25" x14ac:dyDescent="0.25">
      <c r="Y178682" s="109"/>
    </row>
    <row r="178683" spans="25:25" x14ac:dyDescent="0.25">
      <c r="Y178683" s="109"/>
    </row>
    <row r="178684" spans="25:25" x14ac:dyDescent="0.25">
      <c r="Y178684" s="109"/>
    </row>
    <row r="178685" spans="25:25" x14ac:dyDescent="0.25">
      <c r="Y178685" s="109"/>
    </row>
    <row r="178686" spans="25:25" x14ac:dyDescent="0.25">
      <c r="Y178686" s="109"/>
    </row>
    <row r="178687" spans="25:25" x14ac:dyDescent="0.25">
      <c r="Y178687" s="109"/>
    </row>
    <row r="178688" spans="25:25" x14ac:dyDescent="0.25">
      <c r="Y178688" s="109"/>
    </row>
    <row r="178689" spans="25:25" x14ac:dyDescent="0.25">
      <c r="Y178689" s="109"/>
    </row>
    <row r="178690" spans="25:25" x14ac:dyDescent="0.25">
      <c r="Y178690" s="109"/>
    </row>
    <row r="178691" spans="25:25" x14ac:dyDescent="0.25">
      <c r="Y178691" s="109"/>
    </row>
    <row r="178692" spans="25:25" x14ac:dyDescent="0.25">
      <c r="Y178692" s="109"/>
    </row>
    <row r="178693" spans="25:25" x14ac:dyDescent="0.25">
      <c r="Y178693" s="109"/>
    </row>
    <row r="178694" spans="25:25" x14ac:dyDescent="0.25">
      <c r="Y178694" s="109"/>
    </row>
    <row r="178695" spans="25:25" x14ac:dyDescent="0.25">
      <c r="Y178695" s="109"/>
    </row>
    <row r="178696" spans="25:25" x14ac:dyDescent="0.25">
      <c r="Y178696" s="109"/>
    </row>
    <row r="178697" spans="25:25" x14ac:dyDescent="0.25">
      <c r="Y178697" s="109"/>
    </row>
    <row r="178698" spans="25:25" x14ac:dyDescent="0.25">
      <c r="Y178698" s="109"/>
    </row>
    <row r="178699" spans="25:25" x14ac:dyDescent="0.25">
      <c r="Y178699" s="109"/>
    </row>
    <row r="178700" spans="25:25" x14ac:dyDescent="0.25">
      <c r="Y178700" s="109"/>
    </row>
    <row r="178701" spans="25:25" x14ac:dyDescent="0.25">
      <c r="Y178701" s="109"/>
    </row>
    <row r="178702" spans="25:25" x14ac:dyDescent="0.25">
      <c r="Y178702" s="109"/>
    </row>
    <row r="178703" spans="25:25" x14ac:dyDescent="0.25">
      <c r="Y178703" s="109"/>
    </row>
    <row r="178704" spans="25:25" x14ac:dyDescent="0.25">
      <c r="Y178704" s="109"/>
    </row>
    <row r="178705" spans="25:25" x14ac:dyDescent="0.25">
      <c r="Y178705" s="109"/>
    </row>
    <row r="178706" spans="25:25" x14ac:dyDescent="0.25">
      <c r="Y178706" s="109"/>
    </row>
    <row r="178707" spans="25:25" x14ac:dyDescent="0.25">
      <c r="Y178707" s="109"/>
    </row>
    <row r="178708" spans="25:25" x14ac:dyDescent="0.25">
      <c r="Y178708" s="109"/>
    </row>
    <row r="178709" spans="25:25" x14ac:dyDescent="0.25">
      <c r="Y178709" s="109"/>
    </row>
    <row r="178710" spans="25:25" x14ac:dyDescent="0.25">
      <c r="Y178710" s="109"/>
    </row>
    <row r="178711" spans="25:25" x14ac:dyDescent="0.25">
      <c r="Y178711" s="109"/>
    </row>
    <row r="178712" spans="25:25" x14ac:dyDescent="0.25">
      <c r="Y178712" s="109"/>
    </row>
    <row r="178713" spans="25:25" x14ac:dyDescent="0.25">
      <c r="Y178713" s="109"/>
    </row>
    <row r="178714" spans="25:25" x14ac:dyDescent="0.25">
      <c r="Y178714" s="109"/>
    </row>
    <row r="178715" spans="25:25" x14ac:dyDescent="0.25">
      <c r="Y178715" s="109"/>
    </row>
    <row r="178716" spans="25:25" x14ac:dyDescent="0.25">
      <c r="Y178716" s="109"/>
    </row>
    <row r="178717" spans="25:25" x14ac:dyDescent="0.25">
      <c r="Y178717" s="109"/>
    </row>
    <row r="178718" spans="25:25" x14ac:dyDescent="0.25">
      <c r="Y178718" s="109"/>
    </row>
    <row r="178719" spans="25:25" x14ac:dyDescent="0.25">
      <c r="Y178719" s="109"/>
    </row>
    <row r="178720" spans="25:25" x14ac:dyDescent="0.25">
      <c r="Y178720" s="109"/>
    </row>
    <row r="178721" spans="25:25" x14ac:dyDescent="0.25">
      <c r="Y178721" s="109"/>
    </row>
    <row r="178722" spans="25:25" x14ac:dyDescent="0.25">
      <c r="Y178722" s="109"/>
    </row>
    <row r="178723" spans="25:25" x14ac:dyDescent="0.25">
      <c r="Y178723" s="109"/>
    </row>
    <row r="178724" spans="25:25" x14ac:dyDescent="0.25">
      <c r="Y178724" s="109"/>
    </row>
    <row r="178725" spans="25:25" x14ac:dyDescent="0.25">
      <c r="Y178725" s="109"/>
    </row>
    <row r="178726" spans="25:25" x14ac:dyDescent="0.25">
      <c r="Y178726" s="109"/>
    </row>
    <row r="178727" spans="25:25" x14ac:dyDescent="0.25">
      <c r="Y178727" s="109"/>
    </row>
    <row r="178728" spans="25:25" x14ac:dyDescent="0.25">
      <c r="Y178728" s="109"/>
    </row>
    <row r="178729" spans="25:25" x14ac:dyDescent="0.25">
      <c r="Y178729" s="109"/>
    </row>
    <row r="178730" spans="25:25" x14ac:dyDescent="0.25">
      <c r="Y178730" s="109"/>
    </row>
    <row r="178731" spans="25:25" x14ac:dyDescent="0.25">
      <c r="Y178731" s="109"/>
    </row>
    <row r="178732" spans="25:25" x14ac:dyDescent="0.25">
      <c r="Y178732" s="109"/>
    </row>
    <row r="178733" spans="25:25" x14ac:dyDescent="0.25">
      <c r="Y178733" s="109"/>
    </row>
    <row r="178734" spans="25:25" x14ac:dyDescent="0.25">
      <c r="Y178734" s="109"/>
    </row>
    <row r="178735" spans="25:25" x14ac:dyDescent="0.25">
      <c r="Y178735" s="109"/>
    </row>
    <row r="178736" spans="25:25" x14ac:dyDescent="0.25">
      <c r="Y178736" s="109"/>
    </row>
    <row r="178737" spans="25:25" x14ac:dyDescent="0.25">
      <c r="Y178737" s="109"/>
    </row>
    <row r="178738" spans="25:25" x14ac:dyDescent="0.25">
      <c r="Y178738" s="109"/>
    </row>
    <row r="178739" spans="25:25" x14ac:dyDescent="0.25">
      <c r="Y178739" s="109"/>
    </row>
    <row r="178740" spans="25:25" x14ac:dyDescent="0.25">
      <c r="Y178740" s="109"/>
    </row>
    <row r="178741" spans="25:25" x14ac:dyDescent="0.25">
      <c r="Y178741" s="109"/>
    </row>
    <row r="178742" spans="25:25" x14ac:dyDescent="0.25">
      <c r="Y178742" s="109"/>
    </row>
    <row r="178743" spans="25:25" x14ac:dyDescent="0.25">
      <c r="Y178743" s="109"/>
    </row>
    <row r="178744" spans="25:25" x14ac:dyDescent="0.25">
      <c r="Y178744" s="109"/>
    </row>
    <row r="178745" spans="25:25" x14ac:dyDescent="0.25">
      <c r="Y178745" s="109"/>
    </row>
    <row r="178746" spans="25:25" x14ac:dyDescent="0.25">
      <c r="Y178746" s="109"/>
    </row>
    <row r="178747" spans="25:25" x14ac:dyDescent="0.25">
      <c r="Y178747" s="109"/>
    </row>
    <row r="178748" spans="25:25" x14ac:dyDescent="0.25">
      <c r="Y178748" s="109"/>
    </row>
    <row r="178749" spans="25:25" x14ac:dyDescent="0.25">
      <c r="Y178749" s="109"/>
    </row>
    <row r="178750" spans="25:25" x14ac:dyDescent="0.25">
      <c r="Y178750" s="109"/>
    </row>
    <row r="178751" spans="25:25" x14ac:dyDescent="0.25">
      <c r="Y178751" s="109"/>
    </row>
    <row r="178752" spans="25:25" x14ac:dyDescent="0.25">
      <c r="Y178752" s="109"/>
    </row>
    <row r="178753" spans="25:25" x14ac:dyDescent="0.25">
      <c r="Y178753" s="109"/>
    </row>
    <row r="178754" spans="25:25" x14ac:dyDescent="0.25">
      <c r="Y178754" s="109"/>
    </row>
    <row r="178755" spans="25:25" x14ac:dyDescent="0.25">
      <c r="Y178755" s="109"/>
    </row>
    <row r="178756" spans="25:25" x14ac:dyDescent="0.25">
      <c r="Y178756" s="109"/>
    </row>
    <row r="178757" spans="25:25" x14ac:dyDescent="0.25">
      <c r="Y178757" s="109"/>
    </row>
    <row r="178758" spans="25:25" x14ac:dyDescent="0.25">
      <c r="Y178758" s="109"/>
    </row>
    <row r="178759" spans="25:25" x14ac:dyDescent="0.25">
      <c r="Y178759" s="109"/>
    </row>
    <row r="178760" spans="25:25" x14ac:dyDescent="0.25">
      <c r="Y178760" s="109"/>
    </row>
    <row r="178761" spans="25:25" x14ac:dyDescent="0.25">
      <c r="Y178761" s="109"/>
    </row>
    <row r="178762" spans="25:25" x14ac:dyDescent="0.25">
      <c r="Y178762" s="109"/>
    </row>
    <row r="178763" spans="25:25" x14ac:dyDescent="0.25">
      <c r="Y178763" s="109"/>
    </row>
    <row r="178764" spans="25:25" x14ac:dyDescent="0.25">
      <c r="Y178764" s="109"/>
    </row>
    <row r="178765" spans="25:25" x14ac:dyDescent="0.25">
      <c r="Y178765" s="109"/>
    </row>
    <row r="178766" spans="25:25" x14ac:dyDescent="0.25">
      <c r="Y178766" s="109"/>
    </row>
    <row r="178767" spans="25:25" x14ac:dyDescent="0.25">
      <c r="Y178767" s="109"/>
    </row>
    <row r="178768" spans="25:25" x14ac:dyDescent="0.25">
      <c r="Y178768" s="109"/>
    </row>
    <row r="178769" spans="25:25" x14ac:dyDescent="0.25">
      <c r="Y178769" s="109"/>
    </row>
    <row r="178770" spans="25:25" x14ac:dyDescent="0.25">
      <c r="Y178770" s="109"/>
    </row>
    <row r="178771" spans="25:25" x14ac:dyDescent="0.25">
      <c r="Y178771" s="109"/>
    </row>
    <row r="178772" spans="25:25" x14ac:dyDescent="0.25">
      <c r="Y178772" s="109"/>
    </row>
    <row r="178773" spans="25:25" x14ac:dyDescent="0.25">
      <c r="Y178773" s="109"/>
    </row>
    <row r="178774" spans="25:25" x14ac:dyDescent="0.25">
      <c r="Y178774" s="109"/>
    </row>
    <row r="178775" spans="25:25" x14ac:dyDescent="0.25">
      <c r="Y178775" s="109"/>
    </row>
    <row r="178776" spans="25:25" x14ac:dyDescent="0.25">
      <c r="Y178776" s="109"/>
    </row>
    <row r="178777" spans="25:25" x14ac:dyDescent="0.25">
      <c r="Y178777" s="109"/>
    </row>
    <row r="178778" spans="25:25" x14ac:dyDescent="0.25">
      <c r="Y178778" s="109"/>
    </row>
    <row r="178779" spans="25:25" x14ac:dyDescent="0.25">
      <c r="Y178779" s="109"/>
    </row>
    <row r="178780" spans="25:25" x14ac:dyDescent="0.25">
      <c r="Y178780" s="109"/>
    </row>
    <row r="178781" spans="25:25" x14ac:dyDescent="0.25">
      <c r="Y178781" s="109"/>
    </row>
    <row r="178782" spans="25:25" x14ac:dyDescent="0.25">
      <c r="Y178782" s="109"/>
    </row>
    <row r="178783" spans="25:25" x14ac:dyDescent="0.25">
      <c r="Y178783" s="109"/>
    </row>
    <row r="178784" spans="25:25" x14ac:dyDescent="0.25">
      <c r="Y178784" s="109"/>
    </row>
    <row r="178785" spans="25:25" x14ac:dyDescent="0.25">
      <c r="Y178785" s="109"/>
    </row>
    <row r="178786" spans="25:25" x14ac:dyDescent="0.25">
      <c r="Y178786" s="109"/>
    </row>
    <row r="178787" spans="25:25" x14ac:dyDescent="0.25">
      <c r="Y178787" s="109"/>
    </row>
    <row r="178788" spans="25:25" x14ac:dyDescent="0.25">
      <c r="Y178788" s="109"/>
    </row>
    <row r="178789" spans="25:25" x14ac:dyDescent="0.25">
      <c r="Y178789" s="109"/>
    </row>
    <row r="178790" spans="25:25" x14ac:dyDescent="0.25">
      <c r="Y178790" s="109"/>
    </row>
    <row r="178791" spans="25:25" x14ac:dyDescent="0.25">
      <c r="Y178791" s="109"/>
    </row>
    <row r="178792" spans="25:25" x14ac:dyDescent="0.25">
      <c r="Y178792" s="109"/>
    </row>
    <row r="178793" spans="25:25" x14ac:dyDescent="0.25">
      <c r="Y178793" s="109"/>
    </row>
    <row r="178794" spans="25:25" x14ac:dyDescent="0.25">
      <c r="Y178794" s="109"/>
    </row>
    <row r="178795" spans="25:25" x14ac:dyDescent="0.25">
      <c r="Y178795" s="109"/>
    </row>
    <row r="178796" spans="25:25" x14ac:dyDescent="0.25">
      <c r="Y178796" s="109"/>
    </row>
    <row r="178797" spans="25:25" x14ac:dyDescent="0.25">
      <c r="Y178797" s="109"/>
    </row>
    <row r="178798" spans="25:25" x14ac:dyDescent="0.25">
      <c r="Y178798" s="109"/>
    </row>
    <row r="178799" spans="25:25" x14ac:dyDescent="0.25">
      <c r="Y178799" s="109"/>
    </row>
    <row r="178800" spans="25:25" x14ac:dyDescent="0.25">
      <c r="Y178800" s="109"/>
    </row>
    <row r="178801" spans="25:25" x14ac:dyDescent="0.25">
      <c r="Y178801" s="109"/>
    </row>
    <row r="178802" spans="25:25" x14ac:dyDescent="0.25">
      <c r="Y178802" s="109"/>
    </row>
    <row r="178803" spans="25:25" x14ac:dyDescent="0.25">
      <c r="Y178803" s="109"/>
    </row>
    <row r="178804" spans="25:25" x14ac:dyDescent="0.25">
      <c r="Y178804" s="109"/>
    </row>
    <row r="178805" spans="25:25" x14ac:dyDescent="0.25">
      <c r="Y178805" s="109"/>
    </row>
    <row r="178806" spans="25:25" x14ac:dyDescent="0.25">
      <c r="Y178806" s="109"/>
    </row>
    <row r="178807" spans="25:25" x14ac:dyDescent="0.25">
      <c r="Y178807" s="109"/>
    </row>
    <row r="178808" spans="25:25" x14ac:dyDescent="0.25">
      <c r="Y178808" s="109"/>
    </row>
    <row r="178809" spans="25:25" x14ac:dyDescent="0.25">
      <c r="Y178809" s="109"/>
    </row>
    <row r="178810" spans="25:25" x14ac:dyDescent="0.25">
      <c r="Y178810" s="109"/>
    </row>
    <row r="178811" spans="25:25" x14ac:dyDescent="0.25">
      <c r="Y178811" s="109"/>
    </row>
    <row r="178812" spans="25:25" x14ac:dyDescent="0.25">
      <c r="Y178812" s="109"/>
    </row>
    <row r="178813" spans="25:25" x14ac:dyDescent="0.25">
      <c r="Y178813" s="109"/>
    </row>
    <row r="178814" spans="25:25" x14ac:dyDescent="0.25">
      <c r="Y178814" s="109"/>
    </row>
    <row r="178815" spans="25:25" x14ac:dyDescent="0.25">
      <c r="Y178815" s="109"/>
    </row>
    <row r="178816" spans="25:25" x14ac:dyDescent="0.25">
      <c r="Y178816" s="109"/>
    </row>
    <row r="178817" spans="25:25" x14ac:dyDescent="0.25">
      <c r="Y178817" s="109"/>
    </row>
    <row r="178818" spans="25:25" x14ac:dyDescent="0.25">
      <c r="Y178818" s="109"/>
    </row>
    <row r="178819" spans="25:25" x14ac:dyDescent="0.25">
      <c r="Y178819" s="109"/>
    </row>
    <row r="178820" spans="25:25" x14ac:dyDescent="0.25">
      <c r="Y178820" s="109"/>
    </row>
    <row r="178821" spans="25:25" x14ac:dyDescent="0.25">
      <c r="Y178821" s="109"/>
    </row>
    <row r="178822" spans="25:25" x14ac:dyDescent="0.25">
      <c r="Y178822" s="109"/>
    </row>
    <row r="178823" spans="25:25" x14ac:dyDescent="0.25">
      <c r="Y178823" s="109"/>
    </row>
    <row r="178824" spans="25:25" x14ac:dyDescent="0.25">
      <c r="Y178824" s="109"/>
    </row>
    <row r="178825" spans="25:25" x14ac:dyDescent="0.25">
      <c r="Y178825" s="109"/>
    </row>
    <row r="178826" spans="25:25" x14ac:dyDescent="0.25">
      <c r="Y178826" s="109"/>
    </row>
    <row r="178827" spans="25:25" x14ac:dyDescent="0.25">
      <c r="Y178827" s="109"/>
    </row>
    <row r="178828" spans="25:25" x14ac:dyDescent="0.25">
      <c r="Y178828" s="109"/>
    </row>
    <row r="178829" spans="25:25" x14ac:dyDescent="0.25">
      <c r="Y178829" s="109"/>
    </row>
    <row r="178830" spans="25:25" x14ac:dyDescent="0.25">
      <c r="Y178830" s="109"/>
    </row>
    <row r="178831" spans="25:25" x14ac:dyDescent="0.25">
      <c r="Y178831" s="109"/>
    </row>
    <row r="178832" spans="25:25" x14ac:dyDescent="0.25">
      <c r="Y178832" s="109"/>
    </row>
    <row r="178833" spans="25:25" x14ac:dyDescent="0.25">
      <c r="Y178833" s="109"/>
    </row>
    <row r="178834" spans="25:25" x14ac:dyDescent="0.25">
      <c r="Y178834" s="109"/>
    </row>
    <row r="178835" spans="25:25" x14ac:dyDescent="0.25">
      <c r="Y178835" s="109"/>
    </row>
    <row r="178836" spans="25:25" x14ac:dyDescent="0.25">
      <c r="Y178836" s="109"/>
    </row>
    <row r="178837" spans="25:25" x14ac:dyDescent="0.25">
      <c r="Y178837" s="109"/>
    </row>
    <row r="178838" spans="25:25" x14ac:dyDescent="0.25">
      <c r="Y178838" s="109"/>
    </row>
    <row r="178839" spans="25:25" x14ac:dyDescent="0.25">
      <c r="Y178839" s="109"/>
    </row>
    <row r="178840" spans="25:25" x14ac:dyDescent="0.25">
      <c r="Y178840" s="109"/>
    </row>
    <row r="178841" spans="25:25" x14ac:dyDescent="0.25">
      <c r="Y178841" s="109"/>
    </row>
    <row r="178842" spans="25:25" x14ac:dyDescent="0.25">
      <c r="Y178842" s="109"/>
    </row>
    <row r="178843" spans="25:25" x14ac:dyDescent="0.25">
      <c r="Y178843" s="109"/>
    </row>
    <row r="178844" spans="25:25" x14ac:dyDescent="0.25">
      <c r="Y178844" s="109"/>
    </row>
    <row r="178845" spans="25:25" x14ac:dyDescent="0.25">
      <c r="Y178845" s="109"/>
    </row>
    <row r="178846" spans="25:25" x14ac:dyDescent="0.25">
      <c r="Y178846" s="109"/>
    </row>
    <row r="178847" spans="25:25" x14ac:dyDescent="0.25">
      <c r="Y178847" s="109"/>
    </row>
    <row r="178848" spans="25:25" x14ac:dyDescent="0.25">
      <c r="Y178848" s="109"/>
    </row>
    <row r="178849" spans="25:25" x14ac:dyDescent="0.25">
      <c r="Y178849" s="109"/>
    </row>
    <row r="178850" spans="25:25" x14ac:dyDescent="0.25">
      <c r="Y178850" s="109"/>
    </row>
    <row r="178851" spans="25:25" x14ac:dyDescent="0.25">
      <c r="Y178851" s="109"/>
    </row>
    <row r="178852" spans="25:25" x14ac:dyDescent="0.25">
      <c r="Y178852" s="109"/>
    </row>
    <row r="178853" spans="25:25" x14ac:dyDescent="0.25">
      <c r="Y178853" s="109"/>
    </row>
    <row r="178854" spans="25:25" x14ac:dyDescent="0.25">
      <c r="Y178854" s="109"/>
    </row>
    <row r="178855" spans="25:25" x14ac:dyDescent="0.25">
      <c r="Y178855" s="109"/>
    </row>
    <row r="178856" spans="25:25" x14ac:dyDescent="0.25">
      <c r="Y178856" s="109"/>
    </row>
    <row r="178857" spans="25:25" x14ac:dyDescent="0.25">
      <c r="Y178857" s="109"/>
    </row>
    <row r="178858" spans="25:25" x14ac:dyDescent="0.25">
      <c r="Y178858" s="109"/>
    </row>
    <row r="178859" spans="25:25" x14ac:dyDescent="0.25">
      <c r="Y178859" s="109"/>
    </row>
    <row r="178860" spans="25:25" x14ac:dyDescent="0.25">
      <c r="Y178860" s="109"/>
    </row>
    <row r="178861" spans="25:25" x14ac:dyDescent="0.25">
      <c r="Y178861" s="109"/>
    </row>
    <row r="178862" spans="25:25" x14ac:dyDescent="0.25">
      <c r="Y178862" s="109"/>
    </row>
    <row r="178863" spans="25:25" x14ac:dyDescent="0.25">
      <c r="Y178863" s="109"/>
    </row>
    <row r="178864" spans="25:25" x14ac:dyDescent="0.25">
      <c r="Y178864" s="109"/>
    </row>
    <row r="178865" spans="25:25" x14ac:dyDescent="0.25">
      <c r="Y178865" s="109"/>
    </row>
    <row r="178866" spans="25:25" x14ac:dyDescent="0.25">
      <c r="Y178866" s="109"/>
    </row>
    <row r="178867" spans="25:25" x14ac:dyDescent="0.25">
      <c r="Y178867" s="109"/>
    </row>
    <row r="178868" spans="25:25" x14ac:dyDescent="0.25">
      <c r="Y178868" s="109"/>
    </row>
    <row r="178869" spans="25:25" x14ac:dyDescent="0.25">
      <c r="Y178869" s="109"/>
    </row>
    <row r="178870" spans="25:25" x14ac:dyDescent="0.25">
      <c r="Y178870" s="109"/>
    </row>
    <row r="178871" spans="25:25" x14ac:dyDescent="0.25">
      <c r="Y178871" s="109"/>
    </row>
    <row r="178872" spans="25:25" x14ac:dyDescent="0.25">
      <c r="Y178872" s="109"/>
    </row>
    <row r="178873" spans="25:25" x14ac:dyDescent="0.25">
      <c r="Y178873" s="109"/>
    </row>
    <row r="178874" spans="25:25" x14ac:dyDescent="0.25">
      <c r="Y178874" s="109"/>
    </row>
    <row r="178875" spans="25:25" x14ac:dyDescent="0.25">
      <c r="Y178875" s="109"/>
    </row>
    <row r="178876" spans="25:25" x14ac:dyDescent="0.25">
      <c r="Y178876" s="109"/>
    </row>
    <row r="178877" spans="25:25" x14ac:dyDescent="0.25">
      <c r="Y178877" s="109"/>
    </row>
    <row r="178878" spans="25:25" x14ac:dyDescent="0.25">
      <c r="Y178878" s="109"/>
    </row>
    <row r="178879" spans="25:25" x14ac:dyDescent="0.25">
      <c r="Y178879" s="109"/>
    </row>
    <row r="178880" spans="25:25" x14ac:dyDescent="0.25">
      <c r="Y178880" s="109"/>
    </row>
    <row r="178881" spans="25:25" x14ac:dyDescent="0.25">
      <c r="Y178881" s="109"/>
    </row>
    <row r="178882" spans="25:25" x14ac:dyDescent="0.25">
      <c r="Y178882" s="109"/>
    </row>
    <row r="178883" spans="25:25" x14ac:dyDescent="0.25">
      <c r="Y178883" s="109"/>
    </row>
    <row r="178884" spans="25:25" x14ac:dyDescent="0.25">
      <c r="Y178884" s="109"/>
    </row>
    <row r="178885" spans="25:25" x14ac:dyDescent="0.25">
      <c r="Y178885" s="109"/>
    </row>
    <row r="178886" spans="25:25" x14ac:dyDescent="0.25">
      <c r="Y178886" s="109"/>
    </row>
    <row r="178887" spans="25:25" x14ac:dyDescent="0.25">
      <c r="Y178887" s="109"/>
    </row>
    <row r="178888" spans="25:25" x14ac:dyDescent="0.25">
      <c r="Y178888" s="109"/>
    </row>
    <row r="178889" spans="25:25" x14ac:dyDescent="0.25">
      <c r="Y178889" s="109"/>
    </row>
    <row r="178890" spans="25:25" x14ac:dyDescent="0.25">
      <c r="Y178890" s="109"/>
    </row>
    <row r="178891" spans="25:25" x14ac:dyDescent="0.25">
      <c r="Y178891" s="109"/>
    </row>
    <row r="178892" spans="25:25" x14ac:dyDescent="0.25">
      <c r="Y178892" s="109"/>
    </row>
    <row r="178893" spans="25:25" x14ac:dyDescent="0.25">
      <c r="Y178893" s="109"/>
    </row>
    <row r="178894" spans="25:25" x14ac:dyDescent="0.25">
      <c r="Y178894" s="109"/>
    </row>
    <row r="178895" spans="25:25" x14ac:dyDescent="0.25">
      <c r="Y178895" s="109"/>
    </row>
    <row r="178896" spans="25:25" x14ac:dyDescent="0.25">
      <c r="Y178896" s="109"/>
    </row>
    <row r="178897" spans="25:25" x14ac:dyDescent="0.25">
      <c r="Y178897" s="109"/>
    </row>
    <row r="178898" spans="25:25" x14ac:dyDescent="0.25">
      <c r="Y178898" s="109"/>
    </row>
    <row r="178899" spans="25:25" x14ac:dyDescent="0.25">
      <c r="Y178899" s="109"/>
    </row>
    <row r="178900" spans="25:25" x14ac:dyDescent="0.25">
      <c r="Y178900" s="109"/>
    </row>
    <row r="178901" spans="25:25" x14ac:dyDescent="0.25">
      <c r="Y178901" s="109"/>
    </row>
    <row r="178902" spans="25:25" x14ac:dyDescent="0.25">
      <c r="Y178902" s="109"/>
    </row>
    <row r="178903" spans="25:25" x14ac:dyDescent="0.25">
      <c r="Y178903" s="109"/>
    </row>
    <row r="178904" spans="25:25" x14ac:dyDescent="0.25">
      <c r="Y178904" s="109"/>
    </row>
    <row r="178905" spans="25:25" x14ac:dyDescent="0.25">
      <c r="Y178905" s="109"/>
    </row>
    <row r="178906" spans="25:25" x14ac:dyDescent="0.25">
      <c r="Y178906" s="109"/>
    </row>
    <row r="178907" spans="25:25" x14ac:dyDescent="0.25">
      <c r="Y178907" s="109"/>
    </row>
    <row r="178908" spans="25:25" x14ac:dyDescent="0.25">
      <c r="Y178908" s="109"/>
    </row>
    <row r="178909" spans="25:25" x14ac:dyDescent="0.25">
      <c r="Y178909" s="109"/>
    </row>
    <row r="178910" spans="25:25" x14ac:dyDescent="0.25">
      <c r="Y178910" s="109"/>
    </row>
    <row r="178911" spans="25:25" x14ac:dyDescent="0.25">
      <c r="Y178911" s="109"/>
    </row>
    <row r="178912" spans="25:25" x14ac:dyDescent="0.25">
      <c r="Y178912" s="109"/>
    </row>
    <row r="178913" spans="25:25" x14ac:dyDescent="0.25">
      <c r="Y178913" s="109"/>
    </row>
    <row r="178914" spans="25:25" x14ac:dyDescent="0.25">
      <c r="Y178914" s="109"/>
    </row>
    <row r="178915" spans="25:25" x14ac:dyDescent="0.25">
      <c r="Y178915" s="109"/>
    </row>
    <row r="178916" spans="25:25" x14ac:dyDescent="0.25">
      <c r="Y178916" s="109"/>
    </row>
    <row r="178917" spans="25:25" x14ac:dyDescent="0.25">
      <c r="Y178917" s="109"/>
    </row>
    <row r="178918" spans="25:25" x14ac:dyDescent="0.25">
      <c r="Y178918" s="109"/>
    </row>
    <row r="178919" spans="25:25" x14ac:dyDescent="0.25">
      <c r="Y178919" s="109"/>
    </row>
    <row r="178920" spans="25:25" x14ac:dyDescent="0.25">
      <c r="Y178920" s="109"/>
    </row>
    <row r="178921" spans="25:25" x14ac:dyDescent="0.25">
      <c r="Y178921" s="109"/>
    </row>
    <row r="178922" spans="25:25" x14ac:dyDescent="0.25">
      <c r="Y178922" s="109"/>
    </row>
    <row r="178923" spans="25:25" x14ac:dyDescent="0.25">
      <c r="Y178923" s="109"/>
    </row>
    <row r="178924" spans="25:25" x14ac:dyDescent="0.25">
      <c r="Y178924" s="109"/>
    </row>
    <row r="178925" spans="25:25" x14ac:dyDescent="0.25">
      <c r="Y178925" s="109"/>
    </row>
    <row r="178926" spans="25:25" x14ac:dyDescent="0.25">
      <c r="Y178926" s="109"/>
    </row>
    <row r="178927" spans="25:25" x14ac:dyDescent="0.25">
      <c r="Y178927" s="109"/>
    </row>
    <row r="178928" spans="25:25" x14ac:dyDescent="0.25">
      <c r="Y178928" s="109"/>
    </row>
    <row r="178929" spans="25:25" x14ac:dyDescent="0.25">
      <c r="Y178929" s="109"/>
    </row>
    <row r="178930" spans="25:25" x14ac:dyDescent="0.25">
      <c r="Y178930" s="109"/>
    </row>
    <row r="178931" spans="25:25" x14ac:dyDescent="0.25">
      <c r="Y178931" s="109"/>
    </row>
    <row r="178932" spans="25:25" x14ac:dyDescent="0.25">
      <c r="Y178932" s="109"/>
    </row>
    <row r="178933" spans="25:25" x14ac:dyDescent="0.25">
      <c r="Y178933" s="109"/>
    </row>
    <row r="178934" spans="25:25" x14ac:dyDescent="0.25">
      <c r="Y178934" s="109"/>
    </row>
    <row r="178935" spans="25:25" x14ac:dyDescent="0.25">
      <c r="Y178935" s="109"/>
    </row>
    <row r="178936" spans="25:25" x14ac:dyDescent="0.25">
      <c r="Y178936" s="109"/>
    </row>
    <row r="178937" spans="25:25" x14ac:dyDescent="0.25">
      <c r="Y178937" s="109"/>
    </row>
    <row r="178938" spans="25:25" x14ac:dyDescent="0.25">
      <c r="Y178938" s="109"/>
    </row>
    <row r="178939" spans="25:25" x14ac:dyDescent="0.25">
      <c r="Y178939" s="109"/>
    </row>
    <row r="178940" spans="25:25" x14ac:dyDescent="0.25">
      <c r="Y178940" s="109"/>
    </row>
    <row r="178941" spans="25:25" x14ac:dyDescent="0.25">
      <c r="Y178941" s="109"/>
    </row>
    <row r="178942" spans="25:25" x14ac:dyDescent="0.25">
      <c r="Y178942" s="109"/>
    </row>
    <row r="178943" spans="25:25" x14ac:dyDescent="0.25">
      <c r="Y178943" s="109"/>
    </row>
    <row r="178944" spans="25:25" x14ac:dyDescent="0.25">
      <c r="Y178944" s="109"/>
    </row>
    <row r="178945" spans="25:25" x14ac:dyDescent="0.25">
      <c r="Y178945" s="109"/>
    </row>
    <row r="178946" spans="25:25" x14ac:dyDescent="0.25">
      <c r="Y178946" s="109"/>
    </row>
    <row r="178947" spans="25:25" x14ac:dyDescent="0.25">
      <c r="Y178947" s="109"/>
    </row>
    <row r="178948" spans="25:25" x14ac:dyDescent="0.25">
      <c r="Y178948" s="109"/>
    </row>
    <row r="178949" spans="25:25" x14ac:dyDescent="0.25">
      <c r="Y178949" s="109"/>
    </row>
    <row r="178950" spans="25:25" x14ac:dyDescent="0.25">
      <c r="Y178950" s="109"/>
    </row>
    <row r="178951" spans="25:25" x14ac:dyDescent="0.25">
      <c r="Y178951" s="109"/>
    </row>
    <row r="178952" spans="25:25" x14ac:dyDescent="0.25">
      <c r="Y178952" s="109"/>
    </row>
    <row r="178953" spans="25:25" x14ac:dyDescent="0.25">
      <c r="Y178953" s="109"/>
    </row>
    <row r="178954" spans="25:25" x14ac:dyDescent="0.25">
      <c r="Y178954" s="109"/>
    </row>
    <row r="178955" spans="25:25" x14ac:dyDescent="0.25">
      <c r="Y178955" s="109"/>
    </row>
    <row r="178956" spans="25:25" x14ac:dyDescent="0.25">
      <c r="Y178956" s="109"/>
    </row>
    <row r="178957" spans="25:25" x14ac:dyDescent="0.25">
      <c r="Y178957" s="109"/>
    </row>
    <row r="178958" spans="25:25" x14ac:dyDescent="0.25">
      <c r="Y178958" s="109"/>
    </row>
    <row r="178959" spans="25:25" x14ac:dyDescent="0.25">
      <c r="Y178959" s="109"/>
    </row>
    <row r="178960" spans="25:25" x14ac:dyDescent="0.25">
      <c r="Y178960" s="109"/>
    </row>
    <row r="178961" spans="25:25" x14ac:dyDescent="0.25">
      <c r="Y178961" s="109"/>
    </row>
    <row r="178962" spans="25:25" x14ac:dyDescent="0.25">
      <c r="Y178962" s="109"/>
    </row>
    <row r="178963" spans="25:25" x14ac:dyDescent="0.25">
      <c r="Y178963" s="109"/>
    </row>
    <row r="178964" spans="25:25" x14ac:dyDescent="0.25">
      <c r="Y178964" s="109"/>
    </row>
    <row r="178965" spans="25:25" x14ac:dyDescent="0.25">
      <c r="Y178965" s="109"/>
    </row>
    <row r="178966" spans="25:25" x14ac:dyDescent="0.25">
      <c r="Y178966" s="109"/>
    </row>
    <row r="178967" spans="25:25" x14ac:dyDescent="0.25">
      <c r="Y178967" s="109"/>
    </row>
    <row r="178968" spans="25:25" x14ac:dyDescent="0.25">
      <c r="Y178968" s="109"/>
    </row>
    <row r="178969" spans="25:25" x14ac:dyDescent="0.25">
      <c r="Y178969" s="109"/>
    </row>
    <row r="178970" spans="25:25" x14ac:dyDescent="0.25">
      <c r="Y178970" s="109"/>
    </row>
    <row r="178971" spans="25:25" x14ac:dyDescent="0.25">
      <c r="Y178971" s="109"/>
    </row>
    <row r="178972" spans="25:25" x14ac:dyDescent="0.25">
      <c r="Y178972" s="109"/>
    </row>
    <row r="178973" spans="25:25" x14ac:dyDescent="0.25">
      <c r="Y178973" s="109"/>
    </row>
    <row r="178974" spans="25:25" x14ac:dyDescent="0.25">
      <c r="Y178974" s="109"/>
    </row>
    <row r="178975" spans="25:25" x14ac:dyDescent="0.25">
      <c r="Y178975" s="109"/>
    </row>
    <row r="178976" spans="25:25" x14ac:dyDescent="0.25">
      <c r="Y178976" s="109"/>
    </row>
    <row r="178977" spans="25:25" x14ac:dyDescent="0.25">
      <c r="Y178977" s="109"/>
    </row>
    <row r="178978" spans="25:25" x14ac:dyDescent="0.25">
      <c r="Y178978" s="109"/>
    </row>
    <row r="178979" spans="25:25" x14ac:dyDescent="0.25">
      <c r="Y178979" s="109"/>
    </row>
    <row r="178980" spans="25:25" x14ac:dyDescent="0.25">
      <c r="Y178980" s="109"/>
    </row>
    <row r="178981" spans="25:25" x14ac:dyDescent="0.25">
      <c r="Y178981" s="109"/>
    </row>
    <row r="178982" spans="25:25" x14ac:dyDescent="0.25">
      <c r="Y178982" s="109"/>
    </row>
    <row r="178983" spans="25:25" x14ac:dyDescent="0.25">
      <c r="Y178983" s="109"/>
    </row>
    <row r="178984" spans="25:25" x14ac:dyDescent="0.25">
      <c r="Y178984" s="109"/>
    </row>
    <row r="178985" spans="25:25" x14ac:dyDescent="0.25">
      <c r="Y178985" s="109"/>
    </row>
    <row r="178986" spans="25:25" x14ac:dyDescent="0.25">
      <c r="Y178986" s="109"/>
    </row>
    <row r="178987" spans="25:25" x14ac:dyDescent="0.25">
      <c r="Y178987" s="109"/>
    </row>
    <row r="178988" spans="25:25" x14ac:dyDescent="0.25">
      <c r="Y178988" s="109"/>
    </row>
    <row r="178989" spans="25:25" x14ac:dyDescent="0.25">
      <c r="Y178989" s="109"/>
    </row>
    <row r="178990" spans="25:25" x14ac:dyDescent="0.25">
      <c r="Y178990" s="109"/>
    </row>
    <row r="178991" spans="25:25" x14ac:dyDescent="0.25">
      <c r="Y178991" s="109"/>
    </row>
    <row r="178992" spans="25:25" x14ac:dyDescent="0.25">
      <c r="Y178992" s="109"/>
    </row>
    <row r="178993" spans="25:25" x14ac:dyDescent="0.25">
      <c r="Y178993" s="109"/>
    </row>
    <row r="178994" spans="25:25" x14ac:dyDescent="0.25">
      <c r="Y178994" s="109"/>
    </row>
    <row r="178995" spans="25:25" x14ac:dyDescent="0.25">
      <c r="Y178995" s="109"/>
    </row>
    <row r="178996" spans="25:25" x14ac:dyDescent="0.25">
      <c r="Y178996" s="109"/>
    </row>
    <row r="178997" spans="25:25" x14ac:dyDescent="0.25">
      <c r="Y178997" s="109"/>
    </row>
    <row r="178998" spans="25:25" x14ac:dyDescent="0.25">
      <c r="Y178998" s="109"/>
    </row>
    <row r="178999" spans="25:25" x14ac:dyDescent="0.25">
      <c r="Y178999" s="109"/>
    </row>
    <row r="179000" spans="25:25" x14ac:dyDescent="0.25">
      <c r="Y179000" s="109"/>
    </row>
    <row r="179001" spans="25:25" x14ac:dyDescent="0.25">
      <c r="Y179001" s="109"/>
    </row>
    <row r="179002" spans="25:25" x14ac:dyDescent="0.25">
      <c r="Y179002" s="109"/>
    </row>
    <row r="179003" spans="25:25" x14ac:dyDescent="0.25">
      <c r="Y179003" s="109"/>
    </row>
    <row r="179004" spans="25:25" x14ac:dyDescent="0.25">
      <c r="Y179004" s="109"/>
    </row>
    <row r="179005" spans="25:25" x14ac:dyDescent="0.25">
      <c r="Y179005" s="109"/>
    </row>
    <row r="179006" spans="25:25" x14ac:dyDescent="0.25">
      <c r="Y179006" s="109"/>
    </row>
    <row r="179007" spans="25:25" x14ac:dyDescent="0.25">
      <c r="Y179007" s="109"/>
    </row>
    <row r="179008" spans="25:25" x14ac:dyDescent="0.25">
      <c r="Y179008" s="109"/>
    </row>
    <row r="179009" spans="25:25" x14ac:dyDescent="0.25">
      <c r="Y179009" s="109"/>
    </row>
    <row r="179010" spans="25:25" x14ac:dyDescent="0.25">
      <c r="Y179010" s="109"/>
    </row>
    <row r="179011" spans="25:25" x14ac:dyDescent="0.25">
      <c r="Y179011" s="109"/>
    </row>
    <row r="179012" spans="25:25" x14ac:dyDescent="0.25">
      <c r="Y179012" s="109"/>
    </row>
    <row r="179013" spans="25:25" x14ac:dyDescent="0.25">
      <c r="Y179013" s="109"/>
    </row>
    <row r="179014" spans="25:25" x14ac:dyDescent="0.25">
      <c r="Y179014" s="109"/>
    </row>
    <row r="179015" spans="25:25" x14ac:dyDescent="0.25">
      <c r="Y179015" s="109"/>
    </row>
    <row r="179016" spans="25:25" x14ac:dyDescent="0.25">
      <c r="Y179016" s="109"/>
    </row>
    <row r="179017" spans="25:25" x14ac:dyDescent="0.25">
      <c r="Y179017" s="109"/>
    </row>
    <row r="179018" spans="25:25" x14ac:dyDescent="0.25">
      <c r="Y179018" s="109"/>
    </row>
    <row r="179019" spans="25:25" x14ac:dyDescent="0.25">
      <c r="Y179019" s="109"/>
    </row>
    <row r="179020" spans="25:25" x14ac:dyDescent="0.25">
      <c r="Y179020" s="109"/>
    </row>
    <row r="179021" spans="25:25" x14ac:dyDescent="0.25">
      <c r="Y179021" s="109"/>
    </row>
    <row r="179022" spans="25:25" x14ac:dyDescent="0.25">
      <c r="Y179022" s="109"/>
    </row>
    <row r="179023" spans="25:25" x14ac:dyDescent="0.25">
      <c r="Y179023" s="109"/>
    </row>
    <row r="179024" spans="25:25" x14ac:dyDescent="0.25">
      <c r="Y179024" s="109"/>
    </row>
    <row r="179025" spans="25:25" x14ac:dyDescent="0.25">
      <c r="Y179025" s="109"/>
    </row>
    <row r="179026" spans="25:25" x14ac:dyDescent="0.25">
      <c r="Y179026" s="109"/>
    </row>
    <row r="179027" spans="25:25" x14ac:dyDescent="0.25">
      <c r="Y179027" s="109"/>
    </row>
    <row r="179028" spans="25:25" x14ac:dyDescent="0.25">
      <c r="Y179028" s="109"/>
    </row>
    <row r="179029" spans="25:25" x14ac:dyDescent="0.25">
      <c r="Y179029" s="109"/>
    </row>
    <row r="179030" spans="25:25" x14ac:dyDescent="0.25">
      <c r="Y179030" s="109"/>
    </row>
    <row r="179031" spans="25:25" x14ac:dyDescent="0.25">
      <c r="Y179031" s="109"/>
    </row>
    <row r="179032" spans="25:25" x14ac:dyDescent="0.25">
      <c r="Y179032" s="109"/>
    </row>
    <row r="179033" spans="25:25" x14ac:dyDescent="0.25">
      <c r="Y179033" s="109"/>
    </row>
    <row r="179034" spans="25:25" x14ac:dyDescent="0.25">
      <c r="Y179034" s="109"/>
    </row>
    <row r="179035" spans="25:25" x14ac:dyDescent="0.25">
      <c r="Y179035" s="109"/>
    </row>
    <row r="179036" spans="25:25" x14ac:dyDescent="0.25">
      <c r="Y179036" s="109"/>
    </row>
    <row r="179037" spans="25:25" x14ac:dyDescent="0.25">
      <c r="Y179037" s="109"/>
    </row>
    <row r="179038" spans="25:25" x14ac:dyDescent="0.25">
      <c r="Y179038" s="109"/>
    </row>
    <row r="179039" spans="25:25" x14ac:dyDescent="0.25">
      <c r="Y179039" s="109"/>
    </row>
    <row r="179040" spans="25:25" x14ac:dyDescent="0.25">
      <c r="Y179040" s="109"/>
    </row>
    <row r="179041" spans="25:25" x14ac:dyDescent="0.25">
      <c r="Y179041" s="109"/>
    </row>
    <row r="179042" spans="25:25" x14ac:dyDescent="0.25">
      <c r="Y179042" s="109"/>
    </row>
    <row r="179043" spans="25:25" x14ac:dyDescent="0.25">
      <c r="Y179043" s="109"/>
    </row>
    <row r="179044" spans="25:25" x14ac:dyDescent="0.25">
      <c r="Y179044" s="109"/>
    </row>
    <row r="179045" spans="25:25" x14ac:dyDescent="0.25">
      <c r="Y179045" s="109"/>
    </row>
    <row r="179046" spans="25:25" x14ac:dyDescent="0.25">
      <c r="Y179046" s="109"/>
    </row>
    <row r="179047" spans="25:25" x14ac:dyDescent="0.25">
      <c r="Y179047" s="109"/>
    </row>
    <row r="179048" spans="25:25" x14ac:dyDescent="0.25">
      <c r="Y179048" s="109"/>
    </row>
    <row r="179049" spans="25:25" x14ac:dyDescent="0.25">
      <c r="Y179049" s="109"/>
    </row>
    <row r="179050" spans="25:25" x14ac:dyDescent="0.25">
      <c r="Y179050" s="109"/>
    </row>
    <row r="179051" spans="25:25" x14ac:dyDescent="0.25">
      <c r="Y179051" s="109"/>
    </row>
    <row r="179052" spans="25:25" x14ac:dyDescent="0.25">
      <c r="Y179052" s="109"/>
    </row>
    <row r="179053" spans="25:25" x14ac:dyDescent="0.25">
      <c r="Y179053" s="109"/>
    </row>
    <row r="179054" spans="25:25" x14ac:dyDescent="0.25">
      <c r="Y179054" s="109"/>
    </row>
    <row r="179055" spans="25:25" x14ac:dyDescent="0.25">
      <c r="Y179055" s="109"/>
    </row>
    <row r="179056" spans="25:25" x14ac:dyDescent="0.25">
      <c r="Y179056" s="109"/>
    </row>
    <row r="179057" spans="25:25" x14ac:dyDescent="0.25">
      <c r="Y179057" s="109"/>
    </row>
    <row r="179058" spans="25:25" x14ac:dyDescent="0.25">
      <c r="Y179058" s="109"/>
    </row>
    <row r="179059" spans="25:25" x14ac:dyDescent="0.25">
      <c r="Y179059" s="109"/>
    </row>
    <row r="179060" spans="25:25" x14ac:dyDescent="0.25">
      <c r="Y179060" s="109"/>
    </row>
    <row r="179061" spans="25:25" x14ac:dyDescent="0.25">
      <c r="Y179061" s="109"/>
    </row>
    <row r="179062" spans="25:25" x14ac:dyDescent="0.25">
      <c r="Y179062" s="109"/>
    </row>
    <row r="179063" spans="25:25" x14ac:dyDescent="0.25">
      <c r="Y179063" s="109"/>
    </row>
    <row r="179064" spans="25:25" x14ac:dyDescent="0.25">
      <c r="Y179064" s="109"/>
    </row>
    <row r="179065" spans="25:25" x14ac:dyDescent="0.25">
      <c r="Y179065" s="109"/>
    </row>
    <row r="179066" spans="25:25" x14ac:dyDescent="0.25">
      <c r="Y179066" s="109"/>
    </row>
    <row r="179067" spans="25:25" x14ac:dyDescent="0.25">
      <c r="Y179067" s="109"/>
    </row>
    <row r="179068" spans="25:25" x14ac:dyDescent="0.25">
      <c r="Y179068" s="109"/>
    </row>
    <row r="179069" spans="25:25" x14ac:dyDescent="0.25">
      <c r="Y179069" s="109"/>
    </row>
    <row r="179070" spans="25:25" x14ac:dyDescent="0.25">
      <c r="Y179070" s="109"/>
    </row>
    <row r="179071" spans="25:25" x14ac:dyDescent="0.25">
      <c r="Y179071" s="109"/>
    </row>
    <row r="179072" spans="25:25" x14ac:dyDescent="0.25">
      <c r="Y179072" s="109"/>
    </row>
    <row r="179073" spans="25:25" x14ac:dyDescent="0.25">
      <c r="Y179073" s="109"/>
    </row>
    <row r="179074" spans="25:25" x14ac:dyDescent="0.25">
      <c r="Y179074" s="109"/>
    </row>
    <row r="179075" spans="25:25" x14ac:dyDescent="0.25">
      <c r="Y179075" s="109"/>
    </row>
    <row r="179076" spans="25:25" x14ac:dyDescent="0.25">
      <c r="Y179076" s="109"/>
    </row>
    <row r="179077" spans="25:25" x14ac:dyDescent="0.25">
      <c r="Y179077" s="109"/>
    </row>
    <row r="179078" spans="25:25" x14ac:dyDescent="0.25">
      <c r="Y179078" s="109"/>
    </row>
    <row r="179079" spans="25:25" x14ac:dyDescent="0.25">
      <c r="Y179079" s="109"/>
    </row>
    <row r="179080" spans="25:25" x14ac:dyDescent="0.25">
      <c r="Y179080" s="109"/>
    </row>
    <row r="179081" spans="25:25" x14ac:dyDescent="0.25">
      <c r="Y179081" s="109"/>
    </row>
    <row r="179082" spans="25:25" x14ac:dyDescent="0.25">
      <c r="Y179082" s="109"/>
    </row>
    <row r="179083" spans="25:25" x14ac:dyDescent="0.25">
      <c r="Y179083" s="109"/>
    </row>
    <row r="179084" spans="25:25" x14ac:dyDescent="0.25">
      <c r="Y179084" s="109"/>
    </row>
    <row r="179085" spans="25:25" x14ac:dyDescent="0.25">
      <c r="Y179085" s="109"/>
    </row>
    <row r="179086" spans="25:25" x14ac:dyDescent="0.25">
      <c r="Y179086" s="109"/>
    </row>
    <row r="179087" spans="25:25" x14ac:dyDescent="0.25">
      <c r="Y179087" s="109"/>
    </row>
    <row r="179088" spans="25:25" x14ac:dyDescent="0.25">
      <c r="Y179088" s="109"/>
    </row>
    <row r="179089" spans="25:25" x14ac:dyDescent="0.25">
      <c r="Y179089" s="109"/>
    </row>
    <row r="179090" spans="25:25" x14ac:dyDescent="0.25">
      <c r="Y179090" s="109"/>
    </row>
    <row r="179091" spans="25:25" x14ac:dyDescent="0.25">
      <c r="Y179091" s="109"/>
    </row>
    <row r="179092" spans="25:25" x14ac:dyDescent="0.25">
      <c r="Y179092" s="109"/>
    </row>
    <row r="179093" spans="25:25" x14ac:dyDescent="0.25">
      <c r="Y179093" s="109"/>
    </row>
    <row r="179094" spans="25:25" x14ac:dyDescent="0.25">
      <c r="Y179094" s="109"/>
    </row>
    <row r="179095" spans="25:25" x14ac:dyDescent="0.25">
      <c r="Y179095" s="109"/>
    </row>
    <row r="179096" spans="25:25" x14ac:dyDescent="0.25">
      <c r="Y179096" s="109"/>
    </row>
    <row r="179097" spans="25:25" x14ac:dyDescent="0.25">
      <c r="Y179097" s="109"/>
    </row>
    <row r="179098" spans="25:25" x14ac:dyDescent="0.25">
      <c r="Y179098" s="109"/>
    </row>
    <row r="179099" spans="25:25" x14ac:dyDescent="0.25">
      <c r="Y179099" s="109"/>
    </row>
    <row r="179100" spans="25:25" x14ac:dyDescent="0.25">
      <c r="Y179100" s="109"/>
    </row>
    <row r="179101" spans="25:25" x14ac:dyDescent="0.25">
      <c r="Y179101" s="109"/>
    </row>
    <row r="179102" spans="25:25" x14ac:dyDescent="0.25">
      <c r="Y179102" s="109"/>
    </row>
    <row r="179103" spans="25:25" x14ac:dyDescent="0.25">
      <c r="Y179103" s="109"/>
    </row>
    <row r="179104" spans="25:25" x14ac:dyDescent="0.25">
      <c r="Y179104" s="109"/>
    </row>
    <row r="179105" spans="25:25" x14ac:dyDescent="0.25">
      <c r="Y179105" s="109"/>
    </row>
    <row r="179106" spans="25:25" x14ac:dyDescent="0.25">
      <c r="Y179106" s="109"/>
    </row>
    <row r="179107" spans="25:25" x14ac:dyDescent="0.25">
      <c r="Y179107" s="109"/>
    </row>
    <row r="179108" spans="25:25" x14ac:dyDescent="0.25">
      <c r="Y179108" s="109"/>
    </row>
    <row r="179109" spans="25:25" x14ac:dyDescent="0.25">
      <c r="Y179109" s="109"/>
    </row>
    <row r="179110" spans="25:25" x14ac:dyDescent="0.25">
      <c r="Y179110" s="109"/>
    </row>
    <row r="179111" spans="25:25" x14ac:dyDescent="0.25">
      <c r="Y179111" s="109"/>
    </row>
    <row r="179112" spans="25:25" x14ac:dyDescent="0.25">
      <c r="Y179112" s="109"/>
    </row>
    <row r="179113" spans="25:25" x14ac:dyDescent="0.25">
      <c r="Y179113" s="109"/>
    </row>
    <row r="179114" spans="25:25" x14ac:dyDescent="0.25">
      <c r="Y179114" s="109"/>
    </row>
    <row r="179115" spans="25:25" x14ac:dyDescent="0.25">
      <c r="Y179115" s="109"/>
    </row>
    <row r="179116" spans="25:25" x14ac:dyDescent="0.25">
      <c r="Y179116" s="109"/>
    </row>
    <row r="179117" spans="25:25" x14ac:dyDescent="0.25">
      <c r="Y179117" s="109"/>
    </row>
    <row r="179118" spans="25:25" x14ac:dyDescent="0.25">
      <c r="Y179118" s="109"/>
    </row>
    <row r="179119" spans="25:25" x14ac:dyDescent="0.25">
      <c r="Y179119" s="109"/>
    </row>
    <row r="179120" spans="25:25" x14ac:dyDescent="0.25">
      <c r="Y179120" s="109"/>
    </row>
    <row r="179121" spans="25:25" x14ac:dyDescent="0.25">
      <c r="Y179121" s="109"/>
    </row>
    <row r="179122" spans="25:25" x14ac:dyDescent="0.25">
      <c r="Y179122" s="109"/>
    </row>
    <row r="179123" spans="25:25" x14ac:dyDescent="0.25">
      <c r="Y179123" s="109"/>
    </row>
    <row r="179124" spans="25:25" x14ac:dyDescent="0.25">
      <c r="Y179124" s="109"/>
    </row>
    <row r="179125" spans="25:25" x14ac:dyDescent="0.25">
      <c r="Y179125" s="109"/>
    </row>
    <row r="179126" spans="25:25" x14ac:dyDescent="0.25">
      <c r="Y179126" s="109"/>
    </row>
    <row r="179127" spans="25:25" x14ac:dyDescent="0.25">
      <c r="Y179127" s="109"/>
    </row>
    <row r="179128" spans="25:25" x14ac:dyDescent="0.25">
      <c r="Y179128" s="109"/>
    </row>
    <row r="179129" spans="25:25" x14ac:dyDescent="0.25">
      <c r="Y179129" s="109"/>
    </row>
    <row r="179130" spans="25:25" x14ac:dyDescent="0.25">
      <c r="Y179130" s="109"/>
    </row>
    <row r="179131" spans="25:25" x14ac:dyDescent="0.25">
      <c r="Y179131" s="109"/>
    </row>
    <row r="179132" spans="25:25" x14ac:dyDescent="0.25">
      <c r="Y179132" s="109"/>
    </row>
    <row r="179133" spans="25:25" x14ac:dyDescent="0.25">
      <c r="Y179133" s="109"/>
    </row>
    <row r="179134" spans="25:25" x14ac:dyDescent="0.25">
      <c r="Y179134" s="109"/>
    </row>
    <row r="179135" spans="25:25" x14ac:dyDescent="0.25">
      <c r="Y179135" s="109"/>
    </row>
    <row r="179136" spans="25:25" x14ac:dyDescent="0.25">
      <c r="Y179136" s="109"/>
    </row>
    <row r="179137" spans="25:25" x14ac:dyDescent="0.25">
      <c r="Y179137" s="109"/>
    </row>
    <row r="179138" spans="25:25" x14ac:dyDescent="0.25">
      <c r="Y179138" s="109"/>
    </row>
    <row r="179139" spans="25:25" x14ac:dyDescent="0.25">
      <c r="Y179139" s="109"/>
    </row>
    <row r="179140" spans="25:25" x14ac:dyDescent="0.25">
      <c r="Y179140" s="109"/>
    </row>
    <row r="179141" spans="25:25" x14ac:dyDescent="0.25">
      <c r="Y179141" s="109"/>
    </row>
    <row r="179142" spans="25:25" x14ac:dyDescent="0.25">
      <c r="Y179142" s="109"/>
    </row>
    <row r="179143" spans="25:25" x14ac:dyDescent="0.25">
      <c r="Y179143" s="109"/>
    </row>
    <row r="179144" spans="25:25" x14ac:dyDescent="0.25">
      <c r="Y179144" s="109"/>
    </row>
    <row r="179145" spans="25:25" x14ac:dyDescent="0.25">
      <c r="Y179145" s="109"/>
    </row>
    <row r="179146" spans="25:25" x14ac:dyDescent="0.25">
      <c r="Y179146" s="109"/>
    </row>
    <row r="179147" spans="25:25" x14ac:dyDescent="0.25">
      <c r="Y179147" s="109"/>
    </row>
    <row r="179148" spans="25:25" x14ac:dyDescent="0.25">
      <c r="Y179148" s="109"/>
    </row>
    <row r="179149" spans="25:25" x14ac:dyDescent="0.25">
      <c r="Y179149" s="109"/>
    </row>
    <row r="179150" spans="25:25" x14ac:dyDescent="0.25">
      <c r="Y179150" s="109"/>
    </row>
    <row r="179151" spans="25:25" x14ac:dyDescent="0.25">
      <c r="Y179151" s="109"/>
    </row>
    <row r="179152" spans="25:25" x14ac:dyDescent="0.25">
      <c r="Y179152" s="109"/>
    </row>
    <row r="179153" spans="25:25" x14ac:dyDescent="0.25">
      <c r="Y179153" s="109"/>
    </row>
    <row r="179154" spans="25:25" x14ac:dyDescent="0.25">
      <c r="Y179154" s="109"/>
    </row>
    <row r="179155" spans="25:25" x14ac:dyDescent="0.25">
      <c r="Y179155" s="109"/>
    </row>
    <row r="179156" spans="25:25" x14ac:dyDescent="0.25">
      <c r="Y179156" s="109"/>
    </row>
    <row r="179157" spans="25:25" x14ac:dyDescent="0.25">
      <c r="Y179157" s="109"/>
    </row>
    <row r="179158" spans="25:25" x14ac:dyDescent="0.25">
      <c r="Y179158" s="109"/>
    </row>
    <row r="179159" spans="25:25" x14ac:dyDescent="0.25">
      <c r="Y179159" s="109"/>
    </row>
    <row r="179160" spans="25:25" x14ac:dyDescent="0.25">
      <c r="Y179160" s="109"/>
    </row>
    <row r="179161" spans="25:25" x14ac:dyDescent="0.25">
      <c r="Y179161" s="109"/>
    </row>
    <row r="179162" spans="25:25" x14ac:dyDescent="0.25">
      <c r="Y179162" s="109"/>
    </row>
    <row r="179163" spans="25:25" x14ac:dyDescent="0.25">
      <c r="Y179163" s="109"/>
    </row>
    <row r="179164" spans="25:25" x14ac:dyDescent="0.25">
      <c r="Y179164" s="109"/>
    </row>
    <row r="179165" spans="25:25" x14ac:dyDescent="0.25">
      <c r="Y179165" s="109"/>
    </row>
    <row r="179166" spans="25:25" x14ac:dyDescent="0.25">
      <c r="Y179166" s="109"/>
    </row>
    <row r="179167" spans="25:25" x14ac:dyDescent="0.25">
      <c r="Y179167" s="109"/>
    </row>
    <row r="179168" spans="25:25" x14ac:dyDescent="0.25">
      <c r="Y179168" s="109"/>
    </row>
    <row r="179169" spans="25:25" x14ac:dyDescent="0.25">
      <c r="Y179169" s="109"/>
    </row>
    <row r="179170" spans="25:25" x14ac:dyDescent="0.25">
      <c r="Y179170" s="109"/>
    </row>
    <row r="179171" spans="25:25" x14ac:dyDescent="0.25">
      <c r="Y179171" s="109"/>
    </row>
    <row r="179172" spans="25:25" x14ac:dyDescent="0.25">
      <c r="Y179172" s="109"/>
    </row>
    <row r="179173" spans="25:25" x14ac:dyDescent="0.25">
      <c r="Y179173" s="109"/>
    </row>
    <row r="179174" spans="25:25" x14ac:dyDescent="0.25">
      <c r="Y179174" s="109"/>
    </row>
    <row r="179175" spans="25:25" x14ac:dyDescent="0.25">
      <c r="Y179175" s="109"/>
    </row>
    <row r="179176" spans="25:25" x14ac:dyDescent="0.25">
      <c r="Y179176" s="109"/>
    </row>
    <row r="179177" spans="25:25" x14ac:dyDescent="0.25">
      <c r="Y179177" s="109"/>
    </row>
    <row r="179178" spans="25:25" x14ac:dyDescent="0.25">
      <c r="Y179178" s="109"/>
    </row>
    <row r="179179" spans="25:25" x14ac:dyDescent="0.25">
      <c r="Y179179" s="109"/>
    </row>
    <row r="179180" spans="25:25" x14ac:dyDescent="0.25">
      <c r="Y179180" s="109"/>
    </row>
    <row r="179181" spans="25:25" x14ac:dyDescent="0.25">
      <c r="Y179181" s="109"/>
    </row>
    <row r="179182" spans="25:25" x14ac:dyDescent="0.25">
      <c r="Y179182" s="109"/>
    </row>
    <row r="179183" spans="25:25" x14ac:dyDescent="0.25">
      <c r="Y179183" s="109"/>
    </row>
    <row r="179184" spans="25:25" x14ac:dyDescent="0.25">
      <c r="Y179184" s="109"/>
    </row>
    <row r="179185" spans="25:25" x14ac:dyDescent="0.25">
      <c r="Y179185" s="109"/>
    </row>
    <row r="179186" spans="25:25" x14ac:dyDescent="0.25">
      <c r="Y179186" s="109"/>
    </row>
    <row r="179187" spans="25:25" x14ac:dyDescent="0.25">
      <c r="Y179187" s="109"/>
    </row>
    <row r="179188" spans="25:25" x14ac:dyDescent="0.25">
      <c r="Y179188" s="109"/>
    </row>
    <row r="179189" spans="25:25" x14ac:dyDescent="0.25">
      <c r="Y179189" s="109"/>
    </row>
    <row r="179190" spans="25:25" x14ac:dyDescent="0.25">
      <c r="Y179190" s="109"/>
    </row>
    <row r="179191" spans="25:25" x14ac:dyDescent="0.25">
      <c r="Y179191" s="109"/>
    </row>
    <row r="179192" spans="25:25" x14ac:dyDescent="0.25">
      <c r="Y179192" s="109"/>
    </row>
    <row r="179193" spans="25:25" x14ac:dyDescent="0.25">
      <c r="Y179193" s="109"/>
    </row>
    <row r="179194" spans="25:25" x14ac:dyDescent="0.25">
      <c r="Y179194" s="109"/>
    </row>
    <row r="179195" spans="25:25" x14ac:dyDescent="0.25">
      <c r="Y179195" s="109"/>
    </row>
    <row r="179196" spans="25:25" x14ac:dyDescent="0.25">
      <c r="Y179196" s="109"/>
    </row>
    <row r="179197" spans="25:25" x14ac:dyDescent="0.25">
      <c r="Y179197" s="109"/>
    </row>
    <row r="179198" spans="25:25" x14ac:dyDescent="0.25">
      <c r="Y179198" s="109"/>
    </row>
    <row r="179199" spans="25:25" x14ac:dyDescent="0.25">
      <c r="Y179199" s="109"/>
    </row>
    <row r="179200" spans="25:25" x14ac:dyDescent="0.25">
      <c r="Y179200" s="109"/>
    </row>
    <row r="179201" spans="25:25" x14ac:dyDescent="0.25">
      <c r="Y179201" s="109"/>
    </row>
    <row r="179202" spans="25:25" x14ac:dyDescent="0.25">
      <c r="Y179202" s="109"/>
    </row>
    <row r="179203" spans="25:25" x14ac:dyDescent="0.25">
      <c r="Y179203" s="109"/>
    </row>
    <row r="179204" spans="25:25" x14ac:dyDescent="0.25">
      <c r="Y179204" s="109"/>
    </row>
    <row r="179205" spans="25:25" x14ac:dyDescent="0.25">
      <c r="Y179205" s="109"/>
    </row>
    <row r="179206" spans="25:25" x14ac:dyDescent="0.25">
      <c r="Y179206" s="109"/>
    </row>
    <row r="179207" spans="25:25" x14ac:dyDescent="0.25">
      <c r="Y179207" s="109"/>
    </row>
    <row r="179208" spans="25:25" x14ac:dyDescent="0.25">
      <c r="Y179208" s="109"/>
    </row>
    <row r="179209" spans="25:25" x14ac:dyDescent="0.25">
      <c r="Y179209" s="109"/>
    </row>
    <row r="179210" spans="25:25" x14ac:dyDescent="0.25">
      <c r="Y179210" s="109"/>
    </row>
    <row r="179211" spans="25:25" x14ac:dyDescent="0.25">
      <c r="Y179211" s="109"/>
    </row>
    <row r="179212" spans="25:25" x14ac:dyDescent="0.25">
      <c r="Y179212" s="109"/>
    </row>
    <row r="179213" spans="25:25" x14ac:dyDescent="0.25">
      <c r="Y179213" s="109"/>
    </row>
    <row r="179214" spans="25:25" x14ac:dyDescent="0.25">
      <c r="Y179214" s="109"/>
    </row>
    <row r="179215" spans="25:25" x14ac:dyDescent="0.25">
      <c r="Y179215" s="109"/>
    </row>
    <row r="179216" spans="25:25" x14ac:dyDescent="0.25">
      <c r="Y179216" s="109"/>
    </row>
    <row r="179217" spans="25:25" x14ac:dyDescent="0.25">
      <c r="Y179217" s="109"/>
    </row>
    <row r="179218" spans="25:25" x14ac:dyDescent="0.25">
      <c r="Y179218" s="109"/>
    </row>
    <row r="179219" spans="25:25" x14ac:dyDescent="0.25">
      <c r="Y179219" s="109"/>
    </row>
    <row r="179220" spans="25:25" x14ac:dyDescent="0.25">
      <c r="Y179220" s="109"/>
    </row>
    <row r="179221" spans="25:25" x14ac:dyDescent="0.25">
      <c r="Y179221" s="109"/>
    </row>
    <row r="179222" spans="25:25" x14ac:dyDescent="0.25">
      <c r="Y179222" s="109"/>
    </row>
    <row r="179223" spans="25:25" x14ac:dyDescent="0.25">
      <c r="Y179223" s="109"/>
    </row>
    <row r="179224" spans="25:25" x14ac:dyDescent="0.25">
      <c r="Y179224" s="109"/>
    </row>
    <row r="179225" spans="25:25" x14ac:dyDescent="0.25">
      <c r="Y179225" s="109"/>
    </row>
    <row r="179226" spans="25:25" x14ac:dyDescent="0.25">
      <c r="Y179226" s="109"/>
    </row>
    <row r="179227" spans="25:25" x14ac:dyDescent="0.25">
      <c r="Y179227" s="109"/>
    </row>
    <row r="179228" spans="25:25" x14ac:dyDescent="0.25">
      <c r="Y179228" s="109"/>
    </row>
    <row r="179229" spans="25:25" x14ac:dyDescent="0.25">
      <c r="Y179229" s="109"/>
    </row>
    <row r="179230" spans="25:25" x14ac:dyDescent="0.25">
      <c r="Y179230" s="109"/>
    </row>
    <row r="179231" spans="25:25" x14ac:dyDescent="0.25">
      <c r="Y179231" s="109"/>
    </row>
    <row r="179232" spans="25:25" x14ac:dyDescent="0.25">
      <c r="Y179232" s="109"/>
    </row>
    <row r="179233" spans="25:25" x14ac:dyDescent="0.25">
      <c r="Y179233" s="109"/>
    </row>
    <row r="179234" spans="25:25" x14ac:dyDescent="0.25">
      <c r="Y179234" s="109"/>
    </row>
    <row r="179235" spans="25:25" x14ac:dyDescent="0.25">
      <c r="Y179235" s="109"/>
    </row>
    <row r="179236" spans="25:25" x14ac:dyDescent="0.25">
      <c r="Y179236" s="109"/>
    </row>
    <row r="179237" spans="25:25" x14ac:dyDescent="0.25">
      <c r="Y179237" s="109"/>
    </row>
    <row r="179238" spans="25:25" x14ac:dyDescent="0.25">
      <c r="Y179238" s="109"/>
    </row>
    <row r="179239" spans="25:25" x14ac:dyDescent="0.25">
      <c r="Y179239" s="109"/>
    </row>
    <row r="179240" spans="25:25" x14ac:dyDescent="0.25">
      <c r="Y179240" s="109"/>
    </row>
    <row r="179241" spans="25:25" x14ac:dyDescent="0.25">
      <c r="Y179241" s="109"/>
    </row>
    <row r="179242" spans="25:25" x14ac:dyDescent="0.25">
      <c r="Y179242" s="109"/>
    </row>
    <row r="179243" spans="25:25" x14ac:dyDescent="0.25">
      <c r="Y179243" s="109"/>
    </row>
    <row r="179244" spans="25:25" x14ac:dyDescent="0.25">
      <c r="Y179244" s="109"/>
    </row>
    <row r="179245" spans="25:25" x14ac:dyDescent="0.25">
      <c r="Y179245" s="109"/>
    </row>
    <row r="179246" spans="25:25" x14ac:dyDescent="0.25">
      <c r="Y179246" s="109"/>
    </row>
    <row r="179247" spans="25:25" x14ac:dyDescent="0.25">
      <c r="Y179247" s="109"/>
    </row>
    <row r="179248" spans="25:25" x14ac:dyDescent="0.25">
      <c r="Y179248" s="109"/>
    </row>
    <row r="179249" spans="25:25" x14ac:dyDescent="0.25">
      <c r="Y179249" s="109"/>
    </row>
    <row r="179250" spans="25:25" x14ac:dyDescent="0.25">
      <c r="Y179250" s="109"/>
    </row>
    <row r="179251" spans="25:25" x14ac:dyDescent="0.25">
      <c r="Y179251" s="109"/>
    </row>
    <row r="179252" spans="25:25" x14ac:dyDescent="0.25">
      <c r="Y179252" s="109"/>
    </row>
    <row r="179253" spans="25:25" x14ac:dyDescent="0.25">
      <c r="Y179253" s="109"/>
    </row>
    <row r="179254" spans="25:25" x14ac:dyDescent="0.25">
      <c r="Y179254" s="109"/>
    </row>
    <row r="179255" spans="25:25" x14ac:dyDescent="0.25">
      <c r="Y179255" s="109"/>
    </row>
    <row r="179256" spans="25:25" x14ac:dyDescent="0.25">
      <c r="Y179256" s="109"/>
    </row>
    <row r="179257" spans="25:25" x14ac:dyDescent="0.25">
      <c r="Y179257" s="109"/>
    </row>
    <row r="179258" spans="25:25" x14ac:dyDescent="0.25">
      <c r="Y179258" s="109"/>
    </row>
    <row r="179259" spans="25:25" x14ac:dyDescent="0.25">
      <c r="Y179259" s="109"/>
    </row>
    <row r="179260" spans="25:25" x14ac:dyDescent="0.25">
      <c r="Y179260" s="109"/>
    </row>
    <row r="179261" spans="25:25" x14ac:dyDescent="0.25">
      <c r="Y179261" s="109"/>
    </row>
    <row r="179262" spans="25:25" x14ac:dyDescent="0.25">
      <c r="Y179262" s="109"/>
    </row>
    <row r="179263" spans="25:25" x14ac:dyDescent="0.25">
      <c r="Y179263" s="109"/>
    </row>
    <row r="179264" spans="25:25" x14ac:dyDescent="0.25">
      <c r="Y179264" s="109"/>
    </row>
    <row r="179265" spans="25:25" x14ac:dyDescent="0.25">
      <c r="Y179265" s="109"/>
    </row>
    <row r="179266" spans="25:25" x14ac:dyDescent="0.25">
      <c r="Y179266" s="109"/>
    </row>
    <row r="179267" spans="25:25" x14ac:dyDescent="0.25">
      <c r="Y179267" s="109"/>
    </row>
    <row r="179268" spans="25:25" x14ac:dyDescent="0.25">
      <c r="Y179268" s="109"/>
    </row>
    <row r="179269" spans="25:25" x14ac:dyDescent="0.25">
      <c r="Y179269" s="109"/>
    </row>
    <row r="179270" spans="25:25" x14ac:dyDescent="0.25">
      <c r="Y179270" s="109"/>
    </row>
    <row r="179271" spans="25:25" x14ac:dyDescent="0.25">
      <c r="Y179271" s="109"/>
    </row>
    <row r="179272" spans="25:25" x14ac:dyDescent="0.25">
      <c r="Y179272" s="109"/>
    </row>
    <row r="179273" spans="25:25" x14ac:dyDescent="0.25">
      <c r="Y179273" s="109"/>
    </row>
    <row r="179274" spans="25:25" x14ac:dyDescent="0.25">
      <c r="Y179274" s="109"/>
    </row>
    <row r="179275" spans="25:25" x14ac:dyDescent="0.25">
      <c r="Y179275" s="109"/>
    </row>
    <row r="179276" spans="25:25" x14ac:dyDescent="0.25">
      <c r="Y179276" s="109"/>
    </row>
    <row r="179277" spans="25:25" x14ac:dyDescent="0.25">
      <c r="Y179277" s="109"/>
    </row>
    <row r="179278" spans="25:25" x14ac:dyDescent="0.25">
      <c r="Y179278" s="109"/>
    </row>
    <row r="179279" spans="25:25" x14ac:dyDescent="0.25">
      <c r="Y179279" s="109"/>
    </row>
    <row r="179280" spans="25:25" x14ac:dyDescent="0.25">
      <c r="Y179280" s="109"/>
    </row>
    <row r="179281" spans="25:25" x14ac:dyDescent="0.25">
      <c r="Y179281" s="109"/>
    </row>
    <row r="179282" spans="25:25" x14ac:dyDescent="0.25">
      <c r="Y179282" s="109"/>
    </row>
    <row r="179283" spans="25:25" x14ac:dyDescent="0.25">
      <c r="Y179283" s="109"/>
    </row>
    <row r="179284" spans="25:25" x14ac:dyDescent="0.25">
      <c r="Y179284" s="109"/>
    </row>
    <row r="179285" spans="25:25" x14ac:dyDescent="0.25">
      <c r="Y179285" s="109"/>
    </row>
    <row r="179286" spans="25:25" x14ac:dyDescent="0.25">
      <c r="Y179286" s="109"/>
    </row>
    <row r="179287" spans="25:25" x14ac:dyDescent="0.25">
      <c r="Y179287" s="109"/>
    </row>
    <row r="179288" spans="25:25" x14ac:dyDescent="0.25">
      <c r="Y179288" s="109"/>
    </row>
    <row r="179289" spans="25:25" x14ac:dyDescent="0.25">
      <c r="Y179289" s="109"/>
    </row>
    <row r="179290" spans="25:25" x14ac:dyDescent="0.25">
      <c r="Y179290" s="109"/>
    </row>
    <row r="179291" spans="25:25" x14ac:dyDescent="0.25">
      <c r="Y179291" s="109"/>
    </row>
    <row r="179292" spans="25:25" x14ac:dyDescent="0.25">
      <c r="Y179292" s="109"/>
    </row>
    <row r="179293" spans="25:25" x14ac:dyDescent="0.25">
      <c r="Y179293" s="109"/>
    </row>
    <row r="179294" spans="25:25" x14ac:dyDescent="0.25">
      <c r="Y179294" s="109"/>
    </row>
    <row r="179295" spans="25:25" x14ac:dyDescent="0.25">
      <c r="Y179295" s="109"/>
    </row>
    <row r="179296" spans="25:25" x14ac:dyDescent="0.25">
      <c r="Y179296" s="109"/>
    </row>
    <row r="179297" spans="25:25" x14ac:dyDescent="0.25">
      <c r="Y179297" s="109"/>
    </row>
    <row r="179298" spans="25:25" x14ac:dyDescent="0.25">
      <c r="Y179298" s="109"/>
    </row>
    <row r="179299" spans="25:25" x14ac:dyDescent="0.25">
      <c r="Y179299" s="109"/>
    </row>
    <row r="179300" spans="25:25" x14ac:dyDescent="0.25">
      <c r="Y179300" s="109"/>
    </row>
    <row r="179301" spans="25:25" x14ac:dyDescent="0.25">
      <c r="Y179301" s="109"/>
    </row>
    <row r="179302" spans="25:25" x14ac:dyDescent="0.25">
      <c r="Y179302" s="109"/>
    </row>
    <row r="179303" spans="25:25" x14ac:dyDescent="0.25">
      <c r="Y179303" s="109"/>
    </row>
    <row r="179304" spans="25:25" x14ac:dyDescent="0.25">
      <c r="Y179304" s="109"/>
    </row>
    <row r="179305" spans="25:25" x14ac:dyDescent="0.25">
      <c r="Y179305" s="109"/>
    </row>
    <row r="179306" spans="25:25" x14ac:dyDescent="0.25">
      <c r="Y179306" s="109"/>
    </row>
    <row r="179307" spans="25:25" x14ac:dyDescent="0.25">
      <c r="Y179307" s="109"/>
    </row>
    <row r="179308" spans="25:25" x14ac:dyDescent="0.25">
      <c r="Y179308" s="109"/>
    </row>
    <row r="179309" spans="25:25" x14ac:dyDescent="0.25">
      <c r="Y179309" s="109"/>
    </row>
    <row r="179310" spans="25:25" x14ac:dyDescent="0.25">
      <c r="Y179310" s="109"/>
    </row>
    <row r="179311" spans="25:25" x14ac:dyDescent="0.25">
      <c r="Y179311" s="109"/>
    </row>
    <row r="179312" spans="25:25" x14ac:dyDescent="0.25">
      <c r="Y179312" s="109"/>
    </row>
    <row r="179313" spans="25:25" x14ac:dyDescent="0.25">
      <c r="Y179313" s="109"/>
    </row>
    <row r="179314" spans="25:25" x14ac:dyDescent="0.25">
      <c r="Y179314" s="109"/>
    </row>
    <row r="179315" spans="25:25" x14ac:dyDescent="0.25">
      <c r="Y179315" s="109"/>
    </row>
    <row r="179316" spans="25:25" x14ac:dyDescent="0.25">
      <c r="Y179316" s="109"/>
    </row>
    <row r="179317" spans="25:25" x14ac:dyDescent="0.25">
      <c r="Y179317" s="109"/>
    </row>
    <row r="179318" spans="25:25" x14ac:dyDescent="0.25">
      <c r="Y179318" s="109"/>
    </row>
    <row r="179319" spans="25:25" x14ac:dyDescent="0.25">
      <c r="Y179319" s="109"/>
    </row>
    <row r="179320" spans="25:25" x14ac:dyDescent="0.25">
      <c r="Y179320" s="109"/>
    </row>
    <row r="179321" spans="25:25" x14ac:dyDescent="0.25">
      <c r="Y179321" s="109"/>
    </row>
    <row r="179322" spans="25:25" x14ac:dyDescent="0.25">
      <c r="Y179322" s="109"/>
    </row>
    <row r="179323" spans="25:25" x14ac:dyDescent="0.25">
      <c r="Y179323" s="109"/>
    </row>
    <row r="179324" spans="25:25" x14ac:dyDescent="0.25">
      <c r="Y179324" s="109"/>
    </row>
    <row r="179325" spans="25:25" x14ac:dyDescent="0.25">
      <c r="Y179325" s="109"/>
    </row>
    <row r="179326" spans="25:25" x14ac:dyDescent="0.25">
      <c r="Y179326" s="109"/>
    </row>
    <row r="179327" spans="25:25" x14ac:dyDescent="0.25">
      <c r="Y179327" s="109"/>
    </row>
    <row r="179328" spans="25:25" x14ac:dyDescent="0.25">
      <c r="Y179328" s="109"/>
    </row>
    <row r="179329" spans="25:25" x14ac:dyDescent="0.25">
      <c r="Y179329" s="109"/>
    </row>
    <row r="179330" spans="25:25" x14ac:dyDescent="0.25">
      <c r="Y179330" s="109"/>
    </row>
    <row r="179331" spans="25:25" x14ac:dyDescent="0.25">
      <c r="Y179331" s="109"/>
    </row>
    <row r="179332" spans="25:25" x14ac:dyDescent="0.25">
      <c r="Y179332" s="109"/>
    </row>
    <row r="179333" spans="25:25" x14ac:dyDescent="0.25">
      <c r="Y179333" s="109"/>
    </row>
    <row r="179334" spans="25:25" x14ac:dyDescent="0.25">
      <c r="Y179334" s="109"/>
    </row>
    <row r="179335" spans="25:25" x14ac:dyDescent="0.25">
      <c r="Y179335" s="109"/>
    </row>
    <row r="179336" spans="25:25" x14ac:dyDescent="0.25">
      <c r="Y179336" s="109"/>
    </row>
    <row r="179337" spans="25:25" x14ac:dyDescent="0.25">
      <c r="Y179337" s="109"/>
    </row>
    <row r="179338" spans="25:25" x14ac:dyDescent="0.25">
      <c r="Y179338" s="109"/>
    </row>
    <row r="179339" spans="25:25" x14ac:dyDescent="0.25">
      <c r="Y179339" s="109"/>
    </row>
    <row r="179340" spans="25:25" x14ac:dyDescent="0.25">
      <c r="Y179340" s="109"/>
    </row>
    <row r="179341" spans="25:25" x14ac:dyDescent="0.25">
      <c r="Y179341" s="109"/>
    </row>
    <row r="179342" spans="25:25" x14ac:dyDescent="0.25">
      <c r="Y179342" s="109"/>
    </row>
    <row r="179343" spans="25:25" x14ac:dyDescent="0.25">
      <c r="Y179343" s="109"/>
    </row>
    <row r="179344" spans="25:25" x14ac:dyDescent="0.25">
      <c r="Y179344" s="109"/>
    </row>
    <row r="179345" spans="25:25" x14ac:dyDescent="0.25">
      <c r="Y179345" s="109"/>
    </row>
    <row r="179346" spans="25:25" x14ac:dyDescent="0.25">
      <c r="Y179346" s="109"/>
    </row>
    <row r="179347" spans="25:25" x14ac:dyDescent="0.25">
      <c r="Y179347" s="109"/>
    </row>
    <row r="179348" spans="25:25" x14ac:dyDescent="0.25">
      <c r="Y179348" s="109"/>
    </row>
    <row r="179349" spans="25:25" x14ac:dyDescent="0.25">
      <c r="Y179349" s="109"/>
    </row>
    <row r="179350" spans="25:25" x14ac:dyDescent="0.25">
      <c r="Y179350" s="109"/>
    </row>
    <row r="179351" spans="25:25" x14ac:dyDescent="0.25">
      <c r="Y179351" s="109"/>
    </row>
    <row r="179352" spans="25:25" x14ac:dyDescent="0.25">
      <c r="Y179352" s="109"/>
    </row>
    <row r="179353" spans="25:25" x14ac:dyDescent="0.25">
      <c r="Y179353" s="109"/>
    </row>
    <row r="179354" spans="25:25" x14ac:dyDescent="0.25">
      <c r="Y179354" s="109"/>
    </row>
    <row r="179355" spans="25:25" x14ac:dyDescent="0.25">
      <c r="Y179355" s="109"/>
    </row>
    <row r="179356" spans="25:25" x14ac:dyDescent="0.25">
      <c r="Y179356" s="109"/>
    </row>
    <row r="179357" spans="25:25" x14ac:dyDescent="0.25">
      <c r="Y179357" s="109"/>
    </row>
    <row r="179358" spans="25:25" x14ac:dyDescent="0.25">
      <c r="Y179358" s="109"/>
    </row>
    <row r="179359" spans="25:25" x14ac:dyDescent="0.25">
      <c r="Y179359" s="109"/>
    </row>
    <row r="179360" spans="25:25" x14ac:dyDescent="0.25">
      <c r="Y179360" s="109"/>
    </row>
    <row r="179361" spans="25:25" x14ac:dyDescent="0.25">
      <c r="Y179361" s="109"/>
    </row>
    <row r="179362" spans="25:25" x14ac:dyDescent="0.25">
      <c r="Y179362" s="109"/>
    </row>
    <row r="179363" spans="25:25" x14ac:dyDescent="0.25">
      <c r="Y179363" s="109"/>
    </row>
    <row r="179364" spans="25:25" x14ac:dyDescent="0.25">
      <c r="Y179364" s="109"/>
    </row>
    <row r="179365" spans="25:25" x14ac:dyDescent="0.25">
      <c r="Y179365" s="109"/>
    </row>
    <row r="179366" spans="25:25" x14ac:dyDescent="0.25">
      <c r="Y179366" s="109"/>
    </row>
    <row r="179367" spans="25:25" x14ac:dyDescent="0.25">
      <c r="Y179367" s="109"/>
    </row>
    <row r="179368" spans="25:25" x14ac:dyDescent="0.25">
      <c r="Y179368" s="109"/>
    </row>
    <row r="179369" spans="25:25" x14ac:dyDescent="0.25">
      <c r="Y179369" s="109"/>
    </row>
    <row r="179370" spans="25:25" x14ac:dyDescent="0.25">
      <c r="Y179370" s="109"/>
    </row>
    <row r="179371" spans="25:25" x14ac:dyDescent="0.25">
      <c r="Y179371" s="109"/>
    </row>
    <row r="179372" spans="25:25" x14ac:dyDescent="0.25">
      <c r="Y179372" s="109"/>
    </row>
    <row r="179373" spans="25:25" x14ac:dyDescent="0.25">
      <c r="Y179373" s="109"/>
    </row>
    <row r="179374" spans="25:25" x14ac:dyDescent="0.25">
      <c r="Y179374" s="109"/>
    </row>
    <row r="179375" spans="25:25" x14ac:dyDescent="0.25">
      <c r="Y179375" s="109"/>
    </row>
    <row r="179376" spans="25:25" x14ac:dyDescent="0.25">
      <c r="Y179376" s="109"/>
    </row>
    <row r="179377" spans="25:25" x14ac:dyDescent="0.25">
      <c r="Y179377" s="109"/>
    </row>
    <row r="179378" spans="25:25" x14ac:dyDescent="0.25">
      <c r="Y179378" s="109"/>
    </row>
    <row r="179379" spans="25:25" x14ac:dyDescent="0.25">
      <c r="Y179379" s="109"/>
    </row>
    <row r="179380" spans="25:25" x14ac:dyDescent="0.25">
      <c r="Y179380" s="109"/>
    </row>
    <row r="179381" spans="25:25" x14ac:dyDescent="0.25">
      <c r="Y179381" s="109"/>
    </row>
    <row r="179382" spans="25:25" x14ac:dyDescent="0.25">
      <c r="Y179382" s="109"/>
    </row>
    <row r="179383" spans="25:25" x14ac:dyDescent="0.25">
      <c r="Y179383" s="109"/>
    </row>
    <row r="179384" spans="25:25" x14ac:dyDescent="0.25">
      <c r="Y179384" s="109"/>
    </row>
    <row r="179385" spans="25:25" x14ac:dyDescent="0.25">
      <c r="Y179385" s="109"/>
    </row>
    <row r="179386" spans="25:25" x14ac:dyDescent="0.25">
      <c r="Y179386" s="109"/>
    </row>
    <row r="179387" spans="25:25" x14ac:dyDescent="0.25">
      <c r="Y179387" s="109"/>
    </row>
    <row r="179388" spans="25:25" x14ac:dyDescent="0.25">
      <c r="Y179388" s="109"/>
    </row>
    <row r="179389" spans="25:25" x14ac:dyDescent="0.25">
      <c r="Y179389" s="109"/>
    </row>
    <row r="179390" spans="25:25" x14ac:dyDescent="0.25">
      <c r="Y179390" s="109"/>
    </row>
    <row r="179391" spans="25:25" x14ac:dyDescent="0.25">
      <c r="Y179391" s="109"/>
    </row>
    <row r="179392" spans="25:25" x14ac:dyDescent="0.25">
      <c r="Y179392" s="109"/>
    </row>
    <row r="179393" spans="25:25" x14ac:dyDescent="0.25">
      <c r="Y179393" s="109"/>
    </row>
    <row r="179394" spans="25:25" x14ac:dyDescent="0.25">
      <c r="Y179394" s="109"/>
    </row>
    <row r="179395" spans="25:25" x14ac:dyDescent="0.25">
      <c r="Y179395" s="109"/>
    </row>
    <row r="179396" spans="25:25" x14ac:dyDescent="0.25">
      <c r="Y179396" s="109"/>
    </row>
    <row r="179397" spans="25:25" x14ac:dyDescent="0.25">
      <c r="Y179397" s="109"/>
    </row>
    <row r="179398" spans="25:25" x14ac:dyDescent="0.25">
      <c r="Y179398" s="109"/>
    </row>
    <row r="179399" spans="25:25" x14ac:dyDescent="0.25">
      <c r="Y179399" s="109"/>
    </row>
    <row r="179400" spans="25:25" x14ac:dyDescent="0.25">
      <c r="Y179400" s="109"/>
    </row>
    <row r="179401" spans="25:25" x14ac:dyDescent="0.25">
      <c r="Y179401" s="109"/>
    </row>
    <row r="179402" spans="25:25" x14ac:dyDescent="0.25">
      <c r="Y179402" s="109"/>
    </row>
    <row r="179403" spans="25:25" x14ac:dyDescent="0.25">
      <c r="Y179403" s="109"/>
    </row>
    <row r="179404" spans="25:25" x14ac:dyDescent="0.25">
      <c r="Y179404" s="109"/>
    </row>
    <row r="179405" spans="25:25" x14ac:dyDescent="0.25">
      <c r="Y179405" s="109"/>
    </row>
    <row r="179406" spans="25:25" x14ac:dyDescent="0.25">
      <c r="Y179406" s="109"/>
    </row>
    <row r="179407" spans="25:25" x14ac:dyDescent="0.25">
      <c r="Y179407" s="109"/>
    </row>
    <row r="179408" spans="25:25" x14ac:dyDescent="0.25">
      <c r="Y179408" s="109"/>
    </row>
    <row r="179409" spans="25:25" x14ac:dyDescent="0.25">
      <c r="Y179409" s="109"/>
    </row>
    <row r="179410" spans="25:25" x14ac:dyDescent="0.25">
      <c r="Y179410" s="109"/>
    </row>
    <row r="179411" spans="25:25" x14ac:dyDescent="0.25">
      <c r="Y179411" s="109"/>
    </row>
    <row r="179412" spans="25:25" x14ac:dyDescent="0.25">
      <c r="Y179412" s="109"/>
    </row>
    <row r="179413" spans="25:25" x14ac:dyDescent="0.25">
      <c r="Y179413" s="109"/>
    </row>
    <row r="179414" spans="25:25" x14ac:dyDescent="0.25">
      <c r="Y179414" s="109"/>
    </row>
    <row r="179415" spans="25:25" x14ac:dyDescent="0.25">
      <c r="Y179415" s="109"/>
    </row>
    <row r="179416" spans="25:25" x14ac:dyDescent="0.25">
      <c r="Y179416" s="109"/>
    </row>
    <row r="179417" spans="25:25" x14ac:dyDescent="0.25">
      <c r="Y179417" s="109"/>
    </row>
    <row r="179418" spans="25:25" x14ac:dyDescent="0.25">
      <c r="Y179418" s="109"/>
    </row>
    <row r="179419" spans="25:25" x14ac:dyDescent="0.25">
      <c r="Y179419" s="109"/>
    </row>
    <row r="179420" spans="25:25" x14ac:dyDescent="0.25">
      <c r="Y179420" s="109"/>
    </row>
    <row r="179421" spans="25:25" x14ac:dyDescent="0.25">
      <c r="Y179421" s="109"/>
    </row>
    <row r="179422" spans="25:25" x14ac:dyDescent="0.25">
      <c r="Y179422" s="109"/>
    </row>
    <row r="179423" spans="25:25" x14ac:dyDescent="0.25">
      <c r="Y179423" s="109"/>
    </row>
    <row r="179424" spans="25:25" x14ac:dyDescent="0.25">
      <c r="Y179424" s="109"/>
    </row>
    <row r="179425" spans="25:25" x14ac:dyDescent="0.25">
      <c r="Y179425" s="109"/>
    </row>
    <row r="179426" spans="25:25" x14ac:dyDescent="0.25">
      <c r="Y179426" s="109"/>
    </row>
    <row r="179427" spans="25:25" x14ac:dyDescent="0.25">
      <c r="Y179427" s="109"/>
    </row>
    <row r="179428" spans="25:25" x14ac:dyDescent="0.25">
      <c r="Y179428" s="109"/>
    </row>
    <row r="179429" spans="25:25" x14ac:dyDescent="0.25">
      <c r="Y179429" s="109"/>
    </row>
    <row r="179430" spans="25:25" x14ac:dyDescent="0.25">
      <c r="Y179430" s="109"/>
    </row>
    <row r="179431" spans="25:25" x14ac:dyDescent="0.25">
      <c r="Y179431" s="109"/>
    </row>
    <row r="179432" spans="25:25" x14ac:dyDescent="0.25">
      <c r="Y179432" s="109"/>
    </row>
    <row r="179433" spans="25:25" x14ac:dyDescent="0.25">
      <c r="Y179433" s="109"/>
    </row>
    <row r="179434" spans="25:25" x14ac:dyDescent="0.25">
      <c r="Y179434" s="109"/>
    </row>
    <row r="179435" spans="25:25" x14ac:dyDescent="0.25">
      <c r="Y179435" s="109"/>
    </row>
    <row r="179436" spans="25:25" x14ac:dyDescent="0.25">
      <c r="Y179436" s="109"/>
    </row>
    <row r="179437" spans="25:25" x14ac:dyDescent="0.25">
      <c r="Y179437" s="109"/>
    </row>
    <row r="179438" spans="25:25" x14ac:dyDescent="0.25">
      <c r="Y179438" s="109"/>
    </row>
    <row r="179439" spans="25:25" x14ac:dyDescent="0.25">
      <c r="Y179439" s="109"/>
    </row>
    <row r="179440" spans="25:25" x14ac:dyDescent="0.25">
      <c r="Y179440" s="109"/>
    </row>
    <row r="179441" spans="25:25" x14ac:dyDescent="0.25">
      <c r="Y179441" s="109"/>
    </row>
    <row r="179442" spans="25:25" x14ac:dyDescent="0.25">
      <c r="Y179442" s="109"/>
    </row>
    <row r="179443" spans="25:25" x14ac:dyDescent="0.25">
      <c r="Y179443" s="109"/>
    </row>
    <row r="179444" spans="25:25" x14ac:dyDescent="0.25">
      <c r="Y179444" s="109"/>
    </row>
    <row r="179445" spans="25:25" x14ac:dyDescent="0.25">
      <c r="Y179445" s="109"/>
    </row>
    <row r="179446" spans="25:25" x14ac:dyDescent="0.25">
      <c r="Y179446" s="109"/>
    </row>
    <row r="179447" spans="25:25" x14ac:dyDescent="0.25">
      <c r="Y179447" s="109"/>
    </row>
    <row r="179448" spans="25:25" x14ac:dyDescent="0.25">
      <c r="Y179448" s="109"/>
    </row>
    <row r="179449" spans="25:25" x14ac:dyDescent="0.25">
      <c r="Y179449" s="109"/>
    </row>
    <row r="179450" spans="25:25" x14ac:dyDescent="0.25">
      <c r="Y179450" s="109"/>
    </row>
    <row r="179451" spans="25:25" x14ac:dyDescent="0.25">
      <c r="Y179451" s="109"/>
    </row>
    <row r="179452" spans="25:25" x14ac:dyDescent="0.25">
      <c r="Y179452" s="109"/>
    </row>
    <row r="179453" spans="25:25" x14ac:dyDescent="0.25">
      <c r="Y179453" s="109"/>
    </row>
    <row r="179454" spans="25:25" x14ac:dyDescent="0.25">
      <c r="Y179454" s="109"/>
    </row>
    <row r="179455" spans="25:25" x14ac:dyDescent="0.25">
      <c r="Y179455" s="109"/>
    </row>
    <row r="179456" spans="25:25" x14ac:dyDescent="0.25">
      <c r="Y179456" s="109"/>
    </row>
    <row r="179457" spans="25:25" x14ac:dyDescent="0.25">
      <c r="Y179457" s="109"/>
    </row>
    <row r="179458" spans="25:25" x14ac:dyDescent="0.25">
      <c r="Y179458" s="109"/>
    </row>
    <row r="179459" spans="25:25" x14ac:dyDescent="0.25">
      <c r="Y179459" s="109"/>
    </row>
    <row r="179460" spans="25:25" x14ac:dyDescent="0.25">
      <c r="Y179460" s="109"/>
    </row>
    <row r="179461" spans="25:25" x14ac:dyDescent="0.25">
      <c r="Y179461" s="109"/>
    </row>
    <row r="179462" spans="25:25" x14ac:dyDescent="0.25">
      <c r="Y179462" s="109"/>
    </row>
    <row r="179463" spans="25:25" x14ac:dyDescent="0.25">
      <c r="Y179463" s="109"/>
    </row>
    <row r="179464" spans="25:25" x14ac:dyDescent="0.25">
      <c r="Y179464" s="109"/>
    </row>
    <row r="179465" spans="25:25" x14ac:dyDescent="0.25">
      <c r="Y179465" s="109"/>
    </row>
    <row r="179466" spans="25:25" x14ac:dyDescent="0.25">
      <c r="Y179466" s="109"/>
    </row>
    <row r="179467" spans="25:25" x14ac:dyDescent="0.25">
      <c r="Y179467" s="109"/>
    </row>
    <row r="179468" spans="25:25" x14ac:dyDescent="0.25">
      <c r="Y179468" s="109"/>
    </row>
    <row r="179469" spans="25:25" x14ac:dyDescent="0.25">
      <c r="Y179469" s="109"/>
    </row>
    <row r="179470" spans="25:25" x14ac:dyDescent="0.25">
      <c r="Y179470" s="109"/>
    </row>
    <row r="179471" spans="25:25" x14ac:dyDescent="0.25">
      <c r="Y179471" s="109"/>
    </row>
    <row r="179472" spans="25:25" x14ac:dyDescent="0.25">
      <c r="Y179472" s="109"/>
    </row>
    <row r="179473" spans="25:25" x14ac:dyDescent="0.25">
      <c r="Y179473" s="109"/>
    </row>
    <row r="179474" spans="25:25" x14ac:dyDescent="0.25">
      <c r="Y179474" s="109"/>
    </row>
    <row r="179475" spans="25:25" x14ac:dyDescent="0.25">
      <c r="Y179475" s="109"/>
    </row>
    <row r="179476" spans="25:25" x14ac:dyDescent="0.25">
      <c r="Y179476" s="109"/>
    </row>
    <row r="179477" spans="25:25" x14ac:dyDescent="0.25">
      <c r="Y179477" s="109"/>
    </row>
    <row r="179478" spans="25:25" x14ac:dyDescent="0.25">
      <c r="Y179478" s="109"/>
    </row>
    <row r="179479" spans="25:25" x14ac:dyDescent="0.25">
      <c r="Y179479" s="109"/>
    </row>
    <row r="179480" spans="25:25" x14ac:dyDescent="0.25">
      <c r="Y179480" s="109"/>
    </row>
    <row r="179481" spans="25:25" x14ac:dyDescent="0.25">
      <c r="Y179481" s="109"/>
    </row>
    <row r="179482" spans="25:25" x14ac:dyDescent="0.25">
      <c r="Y179482" s="109"/>
    </row>
    <row r="179483" spans="25:25" x14ac:dyDescent="0.25">
      <c r="Y179483" s="109"/>
    </row>
    <row r="179484" spans="25:25" x14ac:dyDescent="0.25">
      <c r="Y179484" s="109"/>
    </row>
    <row r="179485" spans="25:25" x14ac:dyDescent="0.25">
      <c r="Y179485" s="109"/>
    </row>
    <row r="179486" spans="25:25" x14ac:dyDescent="0.25">
      <c r="Y179486" s="109"/>
    </row>
    <row r="179487" spans="25:25" x14ac:dyDescent="0.25">
      <c r="Y179487" s="109"/>
    </row>
    <row r="179488" spans="25:25" x14ac:dyDescent="0.25">
      <c r="Y179488" s="109"/>
    </row>
    <row r="179489" spans="25:25" x14ac:dyDescent="0.25">
      <c r="Y179489" s="109"/>
    </row>
    <row r="179490" spans="25:25" x14ac:dyDescent="0.25">
      <c r="Y179490" s="109"/>
    </row>
    <row r="179491" spans="25:25" x14ac:dyDescent="0.25">
      <c r="Y179491" s="109"/>
    </row>
    <row r="179492" spans="25:25" x14ac:dyDescent="0.25">
      <c r="Y179492" s="109"/>
    </row>
    <row r="179493" spans="25:25" x14ac:dyDescent="0.25">
      <c r="Y179493" s="109"/>
    </row>
    <row r="179494" spans="25:25" x14ac:dyDescent="0.25">
      <c r="Y179494" s="109"/>
    </row>
    <row r="179495" spans="25:25" x14ac:dyDescent="0.25">
      <c r="Y179495" s="109"/>
    </row>
    <row r="179496" spans="25:25" x14ac:dyDescent="0.25">
      <c r="Y179496" s="109"/>
    </row>
    <row r="179497" spans="25:25" x14ac:dyDescent="0.25">
      <c r="Y179497" s="109"/>
    </row>
    <row r="179498" spans="25:25" x14ac:dyDescent="0.25">
      <c r="Y179498" s="109"/>
    </row>
    <row r="179499" spans="25:25" x14ac:dyDescent="0.25">
      <c r="Y179499" s="109"/>
    </row>
    <row r="179500" spans="25:25" x14ac:dyDescent="0.25">
      <c r="Y179500" s="109"/>
    </row>
    <row r="179501" spans="25:25" x14ac:dyDescent="0.25">
      <c r="Y179501" s="109"/>
    </row>
    <row r="179502" spans="25:25" x14ac:dyDescent="0.25">
      <c r="Y179502" s="109"/>
    </row>
    <row r="179503" spans="25:25" x14ac:dyDescent="0.25">
      <c r="Y179503" s="109"/>
    </row>
    <row r="179504" spans="25:25" x14ac:dyDescent="0.25">
      <c r="Y179504" s="109"/>
    </row>
    <row r="179505" spans="25:25" x14ac:dyDescent="0.25">
      <c r="Y179505" s="109"/>
    </row>
    <row r="179506" spans="25:25" x14ac:dyDescent="0.25">
      <c r="Y179506" s="109"/>
    </row>
    <row r="179507" spans="25:25" x14ac:dyDescent="0.25">
      <c r="Y179507" s="109"/>
    </row>
    <row r="179508" spans="25:25" x14ac:dyDescent="0.25">
      <c r="Y179508" s="109"/>
    </row>
    <row r="179509" spans="25:25" x14ac:dyDescent="0.25">
      <c r="Y179509" s="109"/>
    </row>
    <row r="179510" spans="25:25" x14ac:dyDescent="0.25">
      <c r="Y179510" s="109"/>
    </row>
    <row r="179511" spans="25:25" x14ac:dyDescent="0.25">
      <c r="Y179511" s="109"/>
    </row>
    <row r="179512" spans="25:25" x14ac:dyDescent="0.25">
      <c r="Y179512" s="109"/>
    </row>
    <row r="179513" spans="25:25" x14ac:dyDescent="0.25">
      <c r="Y179513" s="109"/>
    </row>
    <row r="179514" spans="25:25" x14ac:dyDescent="0.25">
      <c r="Y179514" s="109"/>
    </row>
    <row r="179515" spans="25:25" x14ac:dyDescent="0.25">
      <c r="Y179515" s="109"/>
    </row>
    <row r="179516" spans="25:25" x14ac:dyDescent="0.25">
      <c r="Y179516" s="109"/>
    </row>
    <row r="179517" spans="25:25" x14ac:dyDescent="0.25">
      <c r="Y179517" s="109"/>
    </row>
    <row r="179518" spans="25:25" x14ac:dyDescent="0.25">
      <c r="Y179518" s="109"/>
    </row>
    <row r="179519" spans="25:25" x14ac:dyDescent="0.25">
      <c r="Y179519" s="109"/>
    </row>
    <row r="179520" spans="25:25" x14ac:dyDescent="0.25">
      <c r="Y179520" s="109"/>
    </row>
    <row r="179521" spans="25:25" x14ac:dyDescent="0.25">
      <c r="Y179521" s="109"/>
    </row>
    <row r="179522" spans="25:25" x14ac:dyDescent="0.25">
      <c r="Y179522" s="109"/>
    </row>
    <row r="179523" spans="25:25" x14ac:dyDescent="0.25">
      <c r="Y179523" s="109"/>
    </row>
    <row r="179524" spans="25:25" x14ac:dyDescent="0.25">
      <c r="Y179524" s="109"/>
    </row>
    <row r="179525" spans="25:25" x14ac:dyDescent="0.25">
      <c r="Y179525" s="109"/>
    </row>
    <row r="179526" spans="25:25" x14ac:dyDescent="0.25">
      <c r="Y179526" s="109"/>
    </row>
    <row r="179527" spans="25:25" x14ac:dyDescent="0.25">
      <c r="Y179527" s="109"/>
    </row>
    <row r="179528" spans="25:25" x14ac:dyDescent="0.25">
      <c r="Y179528" s="109"/>
    </row>
    <row r="179529" spans="25:25" x14ac:dyDescent="0.25">
      <c r="Y179529" s="109"/>
    </row>
    <row r="179530" spans="25:25" x14ac:dyDescent="0.25">
      <c r="Y179530" s="109"/>
    </row>
    <row r="179531" spans="25:25" x14ac:dyDescent="0.25">
      <c r="Y179531" s="109"/>
    </row>
    <row r="179532" spans="25:25" x14ac:dyDescent="0.25">
      <c r="Y179532" s="109"/>
    </row>
    <row r="179533" spans="25:25" x14ac:dyDescent="0.25">
      <c r="Y179533" s="109"/>
    </row>
    <row r="179534" spans="25:25" x14ac:dyDescent="0.25">
      <c r="Y179534" s="109"/>
    </row>
    <row r="179535" spans="25:25" x14ac:dyDescent="0.25">
      <c r="Y179535" s="109"/>
    </row>
    <row r="179536" spans="25:25" x14ac:dyDescent="0.25">
      <c r="Y179536" s="109"/>
    </row>
    <row r="179537" spans="25:25" x14ac:dyDescent="0.25">
      <c r="Y179537" s="109"/>
    </row>
    <row r="179538" spans="25:25" x14ac:dyDescent="0.25">
      <c r="Y179538" s="109"/>
    </row>
    <row r="179539" spans="25:25" x14ac:dyDescent="0.25">
      <c r="Y179539" s="109"/>
    </row>
    <row r="179540" spans="25:25" x14ac:dyDescent="0.25">
      <c r="Y179540" s="109"/>
    </row>
    <row r="179541" spans="25:25" x14ac:dyDescent="0.25">
      <c r="Y179541" s="109"/>
    </row>
    <row r="179542" spans="25:25" x14ac:dyDescent="0.25">
      <c r="Y179542" s="109"/>
    </row>
    <row r="179543" spans="25:25" x14ac:dyDescent="0.25">
      <c r="Y179543" s="109"/>
    </row>
    <row r="179544" spans="25:25" x14ac:dyDescent="0.25">
      <c r="Y179544" s="109"/>
    </row>
    <row r="179545" spans="25:25" x14ac:dyDescent="0.25">
      <c r="Y179545" s="109"/>
    </row>
    <row r="179546" spans="25:25" x14ac:dyDescent="0.25">
      <c r="Y179546" s="109"/>
    </row>
    <row r="179547" spans="25:25" x14ac:dyDescent="0.25">
      <c r="Y179547" s="109"/>
    </row>
    <row r="179548" spans="25:25" x14ac:dyDescent="0.25">
      <c r="Y179548" s="109"/>
    </row>
    <row r="179549" spans="25:25" x14ac:dyDescent="0.25">
      <c r="Y179549" s="109"/>
    </row>
    <row r="179550" spans="25:25" x14ac:dyDescent="0.25">
      <c r="Y179550" s="109"/>
    </row>
    <row r="179551" spans="25:25" x14ac:dyDescent="0.25">
      <c r="Y179551" s="109"/>
    </row>
    <row r="179552" spans="25:25" x14ac:dyDescent="0.25">
      <c r="Y179552" s="109"/>
    </row>
    <row r="179553" spans="25:25" x14ac:dyDescent="0.25">
      <c r="Y179553" s="109"/>
    </row>
    <row r="179554" spans="25:25" x14ac:dyDescent="0.25">
      <c r="Y179554" s="109"/>
    </row>
    <row r="179555" spans="25:25" x14ac:dyDescent="0.25">
      <c r="Y179555" s="109"/>
    </row>
    <row r="179556" spans="25:25" x14ac:dyDescent="0.25">
      <c r="Y179556" s="109"/>
    </row>
    <row r="179557" spans="25:25" x14ac:dyDescent="0.25">
      <c r="Y179557" s="109"/>
    </row>
    <row r="179558" spans="25:25" x14ac:dyDescent="0.25">
      <c r="Y179558" s="109"/>
    </row>
    <row r="179559" spans="25:25" x14ac:dyDescent="0.25">
      <c r="Y179559" s="109"/>
    </row>
    <row r="179560" spans="25:25" x14ac:dyDescent="0.25">
      <c r="Y179560" s="109"/>
    </row>
    <row r="179561" spans="25:25" x14ac:dyDescent="0.25">
      <c r="Y179561" s="109"/>
    </row>
    <row r="179562" spans="25:25" x14ac:dyDescent="0.25">
      <c r="Y179562" s="109"/>
    </row>
    <row r="179563" spans="25:25" x14ac:dyDescent="0.25">
      <c r="Y179563" s="109"/>
    </row>
    <row r="179564" spans="25:25" x14ac:dyDescent="0.25">
      <c r="Y179564" s="109"/>
    </row>
    <row r="179565" spans="25:25" x14ac:dyDescent="0.25">
      <c r="Y179565" s="109"/>
    </row>
    <row r="179566" spans="25:25" x14ac:dyDescent="0.25">
      <c r="Y179566" s="109"/>
    </row>
    <row r="179567" spans="25:25" x14ac:dyDescent="0.25">
      <c r="Y179567" s="109"/>
    </row>
    <row r="179568" spans="25:25" x14ac:dyDescent="0.25">
      <c r="Y179568" s="109"/>
    </row>
    <row r="179569" spans="25:25" x14ac:dyDescent="0.25">
      <c r="Y179569" s="109"/>
    </row>
    <row r="179570" spans="25:25" x14ac:dyDescent="0.25">
      <c r="Y179570" s="109"/>
    </row>
    <row r="179571" spans="25:25" x14ac:dyDescent="0.25">
      <c r="Y179571" s="109"/>
    </row>
    <row r="179572" spans="25:25" x14ac:dyDescent="0.25">
      <c r="Y179572" s="109"/>
    </row>
    <row r="179573" spans="25:25" x14ac:dyDescent="0.25">
      <c r="Y179573" s="109"/>
    </row>
    <row r="179574" spans="25:25" x14ac:dyDescent="0.25">
      <c r="Y179574" s="109"/>
    </row>
    <row r="179575" spans="25:25" x14ac:dyDescent="0.25">
      <c r="Y179575" s="109"/>
    </row>
    <row r="179576" spans="25:25" x14ac:dyDescent="0.25">
      <c r="Y179576" s="109"/>
    </row>
    <row r="179577" spans="25:25" x14ac:dyDescent="0.25">
      <c r="Y179577" s="109"/>
    </row>
    <row r="179578" spans="25:25" x14ac:dyDescent="0.25">
      <c r="Y179578" s="109"/>
    </row>
    <row r="179579" spans="25:25" x14ac:dyDescent="0.25">
      <c r="Y179579" s="109"/>
    </row>
    <row r="179580" spans="25:25" x14ac:dyDescent="0.25">
      <c r="Y179580" s="109"/>
    </row>
    <row r="179581" spans="25:25" x14ac:dyDescent="0.25">
      <c r="Y179581" s="109"/>
    </row>
    <row r="179582" spans="25:25" x14ac:dyDescent="0.25">
      <c r="Y179582" s="109"/>
    </row>
    <row r="179583" spans="25:25" x14ac:dyDescent="0.25">
      <c r="Y179583" s="109"/>
    </row>
    <row r="179584" spans="25:25" x14ac:dyDescent="0.25">
      <c r="Y179584" s="109"/>
    </row>
    <row r="179585" spans="25:25" x14ac:dyDescent="0.25">
      <c r="Y179585" s="109"/>
    </row>
    <row r="179586" spans="25:25" x14ac:dyDescent="0.25">
      <c r="Y179586" s="109"/>
    </row>
    <row r="179587" spans="25:25" x14ac:dyDescent="0.25">
      <c r="Y179587" s="109"/>
    </row>
    <row r="179588" spans="25:25" x14ac:dyDescent="0.25">
      <c r="Y179588" s="109"/>
    </row>
    <row r="179589" spans="25:25" x14ac:dyDescent="0.25">
      <c r="Y179589" s="109"/>
    </row>
    <row r="179590" spans="25:25" x14ac:dyDescent="0.25">
      <c r="Y179590" s="109"/>
    </row>
    <row r="179591" spans="25:25" x14ac:dyDescent="0.25">
      <c r="Y179591" s="109"/>
    </row>
    <row r="179592" spans="25:25" x14ac:dyDescent="0.25">
      <c r="Y179592" s="109"/>
    </row>
    <row r="179593" spans="25:25" x14ac:dyDescent="0.25">
      <c r="Y179593" s="109"/>
    </row>
    <row r="179594" spans="25:25" x14ac:dyDescent="0.25">
      <c r="Y179594" s="109"/>
    </row>
    <row r="179595" spans="25:25" x14ac:dyDescent="0.25">
      <c r="Y179595" s="109"/>
    </row>
    <row r="179596" spans="25:25" x14ac:dyDescent="0.25">
      <c r="Y179596" s="109"/>
    </row>
    <row r="179597" spans="25:25" x14ac:dyDescent="0.25">
      <c r="Y179597" s="109"/>
    </row>
    <row r="179598" spans="25:25" x14ac:dyDescent="0.25">
      <c r="Y179598" s="109"/>
    </row>
    <row r="179599" spans="25:25" x14ac:dyDescent="0.25">
      <c r="Y179599" s="109"/>
    </row>
    <row r="179600" spans="25:25" x14ac:dyDescent="0.25">
      <c r="Y179600" s="109"/>
    </row>
    <row r="179601" spans="25:25" x14ac:dyDescent="0.25">
      <c r="Y179601" s="109"/>
    </row>
    <row r="179602" spans="25:25" x14ac:dyDescent="0.25">
      <c r="Y179602" s="109"/>
    </row>
    <row r="179603" spans="25:25" x14ac:dyDescent="0.25">
      <c r="Y179603" s="109"/>
    </row>
    <row r="179604" spans="25:25" x14ac:dyDescent="0.25">
      <c r="Y179604" s="109"/>
    </row>
    <row r="179605" spans="25:25" x14ac:dyDescent="0.25">
      <c r="Y179605" s="109"/>
    </row>
    <row r="179606" spans="25:25" x14ac:dyDescent="0.25">
      <c r="Y179606" s="109"/>
    </row>
    <row r="179607" spans="25:25" x14ac:dyDescent="0.25">
      <c r="Y179607" s="109"/>
    </row>
    <row r="179608" spans="25:25" x14ac:dyDescent="0.25">
      <c r="Y179608" s="109"/>
    </row>
    <row r="179609" spans="25:25" x14ac:dyDescent="0.25">
      <c r="Y179609" s="109"/>
    </row>
    <row r="179610" spans="25:25" x14ac:dyDescent="0.25">
      <c r="Y179610" s="109"/>
    </row>
    <row r="179611" spans="25:25" x14ac:dyDescent="0.25">
      <c r="Y179611" s="109"/>
    </row>
    <row r="179612" spans="25:25" x14ac:dyDescent="0.25">
      <c r="Y179612" s="109"/>
    </row>
    <row r="179613" spans="25:25" x14ac:dyDescent="0.25">
      <c r="Y179613" s="109"/>
    </row>
    <row r="179614" spans="25:25" x14ac:dyDescent="0.25">
      <c r="Y179614" s="109"/>
    </row>
    <row r="179615" spans="25:25" x14ac:dyDescent="0.25">
      <c r="Y179615" s="109"/>
    </row>
    <row r="179616" spans="25:25" x14ac:dyDescent="0.25">
      <c r="Y179616" s="109"/>
    </row>
    <row r="179617" spans="25:25" x14ac:dyDescent="0.25">
      <c r="Y179617" s="109"/>
    </row>
    <row r="179618" spans="25:25" x14ac:dyDescent="0.25">
      <c r="Y179618" s="109"/>
    </row>
    <row r="179619" spans="25:25" x14ac:dyDescent="0.25">
      <c r="Y179619" s="109"/>
    </row>
    <row r="179620" spans="25:25" x14ac:dyDescent="0.25">
      <c r="Y179620" s="109"/>
    </row>
    <row r="179621" spans="25:25" x14ac:dyDescent="0.25">
      <c r="Y179621" s="109"/>
    </row>
    <row r="179622" spans="25:25" x14ac:dyDescent="0.25">
      <c r="Y179622" s="109"/>
    </row>
    <row r="179623" spans="25:25" x14ac:dyDescent="0.25">
      <c r="Y179623" s="109"/>
    </row>
    <row r="179624" spans="25:25" x14ac:dyDescent="0.25">
      <c r="Y179624" s="109"/>
    </row>
    <row r="179625" spans="25:25" x14ac:dyDescent="0.25">
      <c r="Y179625" s="109"/>
    </row>
    <row r="179626" spans="25:25" x14ac:dyDescent="0.25">
      <c r="Y179626" s="109"/>
    </row>
    <row r="179627" spans="25:25" x14ac:dyDescent="0.25">
      <c r="Y179627" s="109"/>
    </row>
    <row r="179628" spans="25:25" x14ac:dyDescent="0.25">
      <c r="Y179628" s="109"/>
    </row>
    <row r="179629" spans="25:25" x14ac:dyDescent="0.25">
      <c r="Y179629" s="109"/>
    </row>
    <row r="179630" spans="25:25" x14ac:dyDescent="0.25">
      <c r="Y179630" s="109"/>
    </row>
    <row r="179631" spans="25:25" x14ac:dyDescent="0.25">
      <c r="Y179631" s="109"/>
    </row>
    <row r="179632" spans="25:25" x14ac:dyDescent="0.25">
      <c r="Y179632" s="109"/>
    </row>
    <row r="179633" spans="25:25" x14ac:dyDescent="0.25">
      <c r="Y179633" s="109"/>
    </row>
    <row r="179634" spans="25:25" x14ac:dyDescent="0.25">
      <c r="Y179634" s="109"/>
    </row>
    <row r="179635" spans="25:25" x14ac:dyDescent="0.25">
      <c r="Y179635" s="109"/>
    </row>
    <row r="179636" spans="25:25" x14ac:dyDescent="0.25">
      <c r="Y179636" s="109"/>
    </row>
    <row r="179637" spans="25:25" x14ac:dyDescent="0.25">
      <c r="Y179637" s="109"/>
    </row>
    <row r="179638" spans="25:25" x14ac:dyDescent="0.25">
      <c r="Y179638" s="109"/>
    </row>
    <row r="179639" spans="25:25" x14ac:dyDescent="0.25">
      <c r="Y179639" s="109"/>
    </row>
    <row r="179640" spans="25:25" x14ac:dyDescent="0.25">
      <c r="Y179640" s="109"/>
    </row>
    <row r="179641" spans="25:25" x14ac:dyDescent="0.25">
      <c r="Y179641" s="109"/>
    </row>
    <row r="179642" spans="25:25" x14ac:dyDescent="0.25">
      <c r="Y179642" s="109"/>
    </row>
    <row r="179643" spans="25:25" x14ac:dyDescent="0.25">
      <c r="Y179643" s="109"/>
    </row>
    <row r="179644" spans="25:25" x14ac:dyDescent="0.25">
      <c r="Y179644" s="109"/>
    </row>
    <row r="179645" spans="25:25" x14ac:dyDescent="0.25">
      <c r="Y179645" s="109"/>
    </row>
    <row r="179646" spans="25:25" x14ac:dyDescent="0.25">
      <c r="Y179646" s="109"/>
    </row>
    <row r="179647" spans="25:25" x14ac:dyDescent="0.25">
      <c r="Y179647" s="109"/>
    </row>
    <row r="179648" spans="25:25" x14ac:dyDescent="0.25">
      <c r="Y179648" s="109"/>
    </row>
    <row r="179649" spans="25:25" x14ac:dyDescent="0.25">
      <c r="Y179649" s="109"/>
    </row>
    <row r="179650" spans="25:25" x14ac:dyDescent="0.25">
      <c r="Y179650" s="109"/>
    </row>
    <row r="179651" spans="25:25" x14ac:dyDescent="0.25">
      <c r="Y179651" s="109"/>
    </row>
    <row r="179652" spans="25:25" x14ac:dyDescent="0.25">
      <c r="Y179652" s="109"/>
    </row>
    <row r="179653" spans="25:25" x14ac:dyDescent="0.25">
      <c r="Y179653" s="109"/>
    </row>
    <row r="179654" spans="25:25" x14ac:dyDescent="0.25">
      <c r="Y179654" s="109"/>
    </row>
    <row r="179655" spans="25:25" x14ac:dyDescent="0.25">
      <c r="Y179655" s="109"/>
    </row>
    <row r="179656" spans="25:25" x14ac:dyDescent="0.25">
      <c r="Y179656" s="109"/>
    </row>
    <row r="179657" spans="25:25" x14ac:dyDescent="0.25">
      <c r="Y179657" s="109"/>
    </row>
    <row r="179658" spans="25:25" x14ac:dyDescent="0.25">
      <c r="Y179658" s="109"/>
    </row>
    <row r="179659" spans="25:25" x14ac:dyDescent="0.25">
      <c r="Y179659" s="109"/>
    </row>
    <row r="179660" spans="25:25" x14ac:dyDescent="0.25">
      <c r="Y179660" s="109"/>
    </row>
    <row r="179661" spans="25:25" x14ac:dyDescent="0.25">
      <c r="Y179661" s="109"/>
    </row>
    <row r="179662" spans="25:25" x14ac:dyDescent="0.25">
      <c r="Y179662" s="109"/>
    </row>
    <row r="179663" spans="25:25" x14ac:dyDescent="0.25">
      <c r="Y179663" s="109"/>
    </row>
    <row r="179664" spans="25:25" x14ac:dyDescent="0.25">
      <c r="Y179664" s="109"/>
    </row>
    <row r="179665" spans="25:25" x14ac:dyDescent="0.25">
      <c r="Y179665" s="109"/>
    </row>
    <row r="179666" spans="25:25" x14ac:dyDescent="0.25">
      <c r="Y179666" s="109"/>
    </row>
    <row r="179667" spans="25:25" x14ac:dyDescent="0.25">
      <c r="Y179667" s="109"/>
    </row>
    <row r="179668" spans="25:25" x14ac:dyDescent="0.25">
      <c r="Y179668" s="109"/>
    </row>
    <row r="179669" spans="25:25" x14ac:dyDescent="0.25">
      <c r="Y179669" s="109"/>
    </row>
    <row r="179670" spans="25:25" x14ac:dyDescent="0.25">
      <c r="Y179670" s="109"/>
    </row>
    <row r="179671" spans="25:25" x14ac:dyDescent="0.25">
      <c r="Y179671" s="109"/>
    </row>
    <row r="179672" spans="25:25" x14ac:dyDescent="0.25">
      <c r="Y179672" s="109"/>
    </row>
    <row r="179673" spans="25:25" x14ac:dyDescent="0.25">
      <c r="Y179673" s="109"/>
    </row>
    <row r="179674" spans="25:25" x14ac:dyDescent="0.25">
      <c r="Y179674" s="109"/>
    </row>
    <row r="179675" spans="25:25" x14ac:dyDescent="0.25">
      <c r="Y179675" s="109"/>
    </row>
    <row r="179676" spans="25:25" x14ac:dyDescent="0.25">
      <c r="Y179676" s="109"/>
    </row>
    <row r="179677" spans="25:25" x14ac:dyDescent="0.25">
      <c r="Y179677" s="109"/>
    </row>
    <row r="179678" spans="25:25" x14ac:dyDescent="0.25">
      <c r="Y179678" s="109"/>
    </row>
    <row r="179679" spans="25:25" x14ac:dyDescent="0.25">
      <c r="Y179679" s="109"/>
    </row>
    <row r="179680" spans="25:25" x14ac:dyDescent="0.25">
      <c r="Y179680" s="109"/>
    </row>
    <row r="179681" spans="25:25" x14ac:dyDescent="0.25">
      <c r="Y179681" s="109"/>
    </row>
    <row r="179682" spans="25:25" x14ac:dyDescent="0.25">
      <c r="Y179682" s="109"/>
    </row>
    <row r="179683" spans="25:25" x14ac:dyDescent="0.25">
      <c r="Y179683" s="109"/>
    </row>
    <row r="179684" spans="25:25" x14ac:dyDescent="0.25">
      <c r="Y179684" s="109"/>
    </row>
    <row r="179685" spans="25:25" x14ac:dyDescent="0.25">
      <c r="Y179685" s="109"/>
    </row>
    <row r="179686" spans="25:25" x14ac:dyDescent="0.25">
      <c r="Y179686" s="109"/>
    </row>
    <row r="179687" spans="25:25" x14ac:dyDescent="0.25">
      <c r="Y179687" s="109"/>
    </row>
    <row r="179688" spans="25:25" x14ac:dyDescent="0.25">
      <c r="Y179688" s="109"/>
    </row>
    <row r="179689" spans="25:25" x14ac:dyDescent="0.25">
      <c r="Y179689" s="109"/>
    </row>
    <row r="179690" spans="25:25" x14ac:dyDescent="0.25">
      <c r="Y179690" s="109"/>
    </row>
    <row r="179691" spans="25:25" x14ac:dyDescent="0.25">
      <c r="Y179691" s="109"/>
    </row>
    <row r="179692" spans="25:25" x14ac:dyDescent="0.25">
      <c r="Y179692" s="109"/>
    </row>
    <row r="179693" spans="25:25" x14ac:dyDescent="0.25">
      <c r="Y179693" s="109"/>
    </row>
    <row r="179694" spans="25:25" x14ac:dyDescent="0.25">
      <c r="Y179694" s="109"/>
    </row>
    <row r="179695" spans="25:25" x14ac:dyDescent="0.25">
      <c r="Y179695" s="109"/>
    </row>
    <row r="179696" spans="25:25" x14ac:dyDescent="0.25">
      <c r="Y179696" s="109"/>
    </row>
    <row r="179697" spans="25:25" x14ac:dyDescent="0.25">
      <c r="Y179697" s="109"/>
    </row>
    <row r="179698" spans="25:25" x14ac:dyDescent="0.25">
      <c r="Y179698" s="109"/>
    </row>
    <row r="179699" spans="25:25" x14ac:dyDescent="0.25">
      <c r="Y179699" s="109"/>
    </row>
    <row r="179700" spans="25:25" x14ac:dyDescent="0.25">
      <c r="Y179700" s="109"/>
    </row>
    <row r="179701" spans="25:25" x14ac:dyDescent="0.25">
      <c r="Y179701" s="109"/>
    </row>
    <row r="179702" spans="25:25" x14ac:dyDescent="0.25">
      <c r="Y179702" s="109"/>
    </row>
    <row r="179703" spans="25:25" x14ac:dyDescent="0.25">
      <c r="Y179703" s="109"/>
    </row>
    <row r="179704" spans="25:25" x14ac:dyDescent="0.25">
      <c r="Y179704" s="109"/>
    </row>
    <row r="179705" spans="25:25" x14ac:dyDescent="0.25">
      <c r="Y179705" s="109"/>
    </row>
    <row r="179706" spans="25:25" x14ac:dyDescent="0.25">
      <c r="Y179706" s="109"/>
    </row>
    <row r="179707" spans="25:25" x14ac:dyDescent="0.25">
      <c r="Y179707" s="109"/>
    </row>
    <row r="179708" spans="25:25" x14ac:dyDescent="0.25">
      <c r="Y179708" s="109"/>
    </row>
    <row r="179709" spans="25:25" x14ac:dyDescent="0.25">
      <c r="Y179709" s="109"/>
    </row>
    <row r="179710" spans="25:25" x14ac:dyDescent="0.25">
      <c r="Y179710" s="109"/>
    </row>
    <row r="179711" spans="25:25" x14ac:dyDescent="0.25">
      <c r="Y179711" s="109"/>
    </row>
    <row r="179712" spans="25:25" x14ac:dyDescent="0.25">
      <c r="Y179712" s="109"/>
    </row>
    <row r="179713" spans="25:25" x14ac:dyDescent="0.25">
      <c r="Y179713" s="109"/>
    </row>
    <row r="179714" spans="25:25" x14ac:dyDescent="0.25">
      <c r="Y179714" s="109"/>
    </row>
    <row r="179715" spans="25:25" x14ac:dyDescent="0.25">
      <c r="Y179715" s="109"/>
    </row>
    <row r="179716" spans="25:25" x14ac:dyDescent="0.25">
      <c r="Y179716" s="109"/>
    </row>
    <row r="179717" spans="25:25" x14ac:dyDescent="0.25">
      <c r="Y179717" s="109"/>
    </row>
    <row r="179718" spans="25:25" x14ac:dyDescent="0.25">
      <c r="Y179718" s="109"/>
    </row>
    <row r="179719" spans="25:25" x14ac:dyDescent="0.25">
      <c r="Y179719" s="109"/>
    </row>
    <row r="179720" spans="25:25" x14ac:dyDescent="0.25">
      <c r="Y179720" s="109"/>
    </row>
    <row r="179721" spans="25:25" x14ac:dyDescent="0.25">
      <c r="Y179721" s="109"/>
    </row>
    <row r="179722" spans="25:25" x14ac:dyDescent="0.25">
      <c r="Y179722" s="109"/>
    </row>
    <row r="179723" spans="25:25" x14ac:dyDescent="0.25">
      <c r="Y179723" s="109"/>
    </row>
    <row r="179724" spans="25:25" x14ac:dyDescent="0.25">
      <c r="Y179724" s="109"/>
    </row>
    <row r="179725" spans="25:25" x14ac:dyDescent="0.25">
      <c r="Y179725" s="109"/>
    </row>
    <row r="179726" spans="25:25" x14ac:dyDescent="0.25">
      <c r="Y179726" s="109"/>
    </row>
    <row r="179727" spans="25:25" x14ac:dyDescent="0.25">
      <c r="Y179727" s="109"/>
    </row>
    <row r="179728" spans="25:25" x14ac:dyDescent="0.25">
      <c r="Y179728" s="109"/>
    </row>
    <row r="179729" spans="25:25" x14ac:dyDescent="0.25">
      <c r="Y179729" s="109"/>
    </row>
    <row r="179730" spans="25:25" x14ac:dyDescent="0.25">
      <c r="Y179730" s="109"/>
    </row>
    <row r="179731" spans="25:25" x14ac:dyDescent="0.25">
      <c r="Y179731" s="109"/>
    </row>
    <row r="179732" spans="25:25" x14ac:dyDescent="0.25">
      <c r="Y179732" s="109"/>
    </row>
    <row r="179733" spans="25:25" x14ac:dyDescent="0.25">
      <c r="Y179733" s="109"/>
    </row>
    <row r="179734" spans="25:25" x14ac:dyDescent="0.25">
      <c r="Y179734" s="109"/>
    </row>
    <row r="179735" spans="25:25" x14ac:dyDescent="0.25">
      <c r="Y179735" s="109"/>
    </row>
    <row r="179736" spans="25:25" x14ac:dyDescent="0.25">
      <c r="Y179736" s="109"/>
    </row>
    <row r="179737" spans="25:25" x14ac:dyDescent="0.25">
      <c r="Y179737" s="109"/>
    </row>
    <row r="179738" spans="25:25" x14ac:dyDescent="0.25">
      <c r="Y179738" s="109"/>
    </row>
    <row r="179739" spans="25:25" x14ac:dyDescent="0.25">
      <c r="Y179739" s="109"/>
    </row>
    <row r="179740" spans="25:25" x14ac:dyDescent="0.25">
      <c r="Y179740" s="109"/>
    </row>
    <row r="179741" spans="25:25" x14ac:dyDescent="0.25">
      <c r="Y179741" s="109"/>
    </row>
    <row r="179742" spans="25:25" x14ac:dyDescent="0.25">
      <c r="Y179742" s="109"/>
    </row>
    <row r="179743" spans="25:25" x14ac:dyDescent="0.25">
      <c r="Y179743" s="109"/>
    </row>
    <row r="179744" spans="25:25" x14ac:dyDescent="0.25">
      <c r="Y179744" s="109"/>
    </row>
    <row r="179745" spans="25:25" x14ac:dyDescent="0.25">
      <c r="Y179745" s="109"/>
    </row>
    <row r="179746" spans="25:25" x14ac:dyDescent="0.25">
      <c r="Y179746" s="109"/>
    </row>
    <row r="179747" spans="25:25" x14ac:dyDescent="0.25">
      <c r="Y179747" s="109"/>
    </row>
    <row r="179748" spans="25:25" x14ac:dyDescent="0.25">
      <c r="Y179748" s="109"/>
    </row>
    <row r="179749" spans="25:25" x14ac:dyDescent="0.25">
      <c r="Y179749" s="109"/>
    </row>
    <row r="179750" spans="25:25" x14ac:dyDescent="0.25">
      <c r="Y179750" s="109"/>
    </row>
    <row r="179751" spans="25:25" x14ac:dyDescent="0.25">
      <c r="Y179751" s="109"/>
    </row>
    <row r="179752" spans="25:25" x14ac:dyDescent="0.25">
      <c r="Y179752" s="109"/>
    </row>
    <row r="179753" spans="25:25" x14ac:dyDescent="0.25">
      <c r="Y179753" s="109"/>
    </row>
    <row r="179754" spans="25:25" x14ac:dyDescent="0.25">
      <c r="Y179754" s="109"/>
    </row>
    <row r="179755" spans="25:25" x14ac:dyDescent="0.25">
      <c r="Y179755" s="109"/>
    </row>
    <row r="179756" spans="25:25" x14ac:dyDescent="0.25">
      <c r="Y179756" s="109"/>
    </row>
    <row r="179757" spans="25:25" x14ac:dyDescent="0.25">
      <c r="Y179757" s="109"/>
    </row>
    <row r="179758" spans="25:25" x14ac:dyDescent="0.25">
      <c r="Y179758" s="109"/>
    </row>
    <row r="179759" spans="25:25" x14ac:dyDescent="0.25">
      <c r="Y179759" s="109"/>
    </row>
    <row r="179760" spans="25:25" x14ac:dyDescent="0.25">
      <c r="Y179760" s="109"/>
    </row>
    <row r="179761" spans="25:25" x14ac:dyDescent="0.25">
      <c r="Y179761" s="109"/>
    </row>
    <row r="179762" spans="25:25" x14ac:dyDescent="0.25">
      <c r="Y179762" s="109"/>
    </row>
    <row r="179763" spans="25:25" x14ac:dyDescent="0.25">
      <c r="Y179763" s="109"/>
    </row>
    <row r="179764" spans="25:25" x14ac:dyDescent="0.25">
      <c r="Y179764" s="109"/>
    </row>
    <row r="179765" spans="25:25" x14ac:dyDescent="0.25">
      <c r="Y179765" s="109"/>
    </row>
    <row r="179766" spans="25:25" x14ac:dyDescent="0.25">
      <c r="Y179766" s="109"/>
    </row>
    <row r="179767" spans="25:25" x14ac:dyDescent="0.25">
      <c r="Y179767" s="109"/>
    </row>
    <row r="179768" spans="25:25" x14ac:dyDescent="0.25">
      <c r="Y179768" s="109"/>
    </row>
    <row r="179769" spans="25:25" x14ac:dyDescent="0.25">
      <c r="Y179769" s="109"/>
    </row>
    <row r="179770" spans="25:25" x14ac:dyDescent="0.25">
      <c r="Y179770" s="109"/>
    </row>
    <row r="179771" spans="25:25" x14ac:dyDescent="0.25">
      <c r="Y179771" s="109"/>
    </row>
    <row r="179772" spans="25:25" x14ac:dyDescent="0.25">
      <c r="Y179772" s="109"/>
    </row>
    <row r="179773" spans="25:25" x14ac:dyDescent="0.25">
      <c r="Y179773" s="109"/>
    </row>
    <row r="179774" spans="25:25" x14ac:dyDescent="0.25">
      <c r="Y179774" s="109"/>
    </row>
    <row r="179775" spans="25:25" x14ac:dyDescent="0.25">
      <c r="Y179775" s="109"/>
    </row>
    <row r="179776" spans="25:25" x14ac:dyDescent="0.25">
      <c r="Y179776" s="109"/>
    </row>
    <row r="179777" spans="25:25" x14ac:dyDescent="0.25">
      <c r="Y179777" s="109"/>
    </row>
    <row r="179778" spans="25:25" x14ac:dyDescent="0.25">
      <c r="Y179778" s="109"/>
    </row>
    <row r="179779" spans="25:25" x14ac:dyDescent="0.25">
      <c r="Y179779" s="109"/>
    </row>
    <row r="179780" spans="25:25" x14ac:dyDescent="0.25">
      <c r="Y179780" s="109"/>
    </row>
    <row r="179781" spans="25:25" x14ac:dyDescent="0.25">
      <c r="Y179781" s="109"/>
    </row>
    <row r="179782" spans="25:25" x14ac:dyDescent="0.25">
      <c r="Y179782" s="109"/>
    </row>
    <row r="179783" spans="25:25" x14ac:dyDescent="0.25">
      <c r="Y179783" s="109"/>
    </row>
    <row r="179784" spans="25:25" x14ac:dyDescent="0.25">
      <c r="Y179784" s="109"/>
    </row>
    <row r="179785" spans="25:25" x14ac:dyDescent="0.25">
      <c r="Y179785" s="109"/>
    </row>
    <row r="179786" spans="25:25" x14ac:dyDescent="0.25">
      <c r="Y179786" s="109"/>
    </row>
    <row r="179787" spans="25:25" x14ac:dyDescent="0.25">
      <c r="Y179787" s="109"/>
    </row>
    <row r="179788" spans="25:25" x14ac:dyDescent="0.25">
      <c r="Y179788" s="109"/>
    </row>
    <row r="179789" spans="25:25" x14ac:dyDescent="0.25">
      <c r="Y179789" s="109"/>
    </row>
    <row r="179790" spans="25:25" x14ac:dyDescent="0.25">
      <c r="Y179790" s="109"/>
    </row>
    <row r="179791" spans="25:25" x14ac:dyDescent="0.25">
      <c r="Y179791" s="109"/>
    </row>
    <row r="179792" spans="25:25" x14ac:dyDescent="0.25">
      <c r="Y179792" s="109"/>
    </row>
    <row r="179793" spans="25:25" x14ac:dyDescent="0.25">
      <c r="Y179793" s="109"/>
    </row>
    <row r="179794" spans="25:25" x14ac:dyDescent="0.25">
      <c r="Y179794" s="109"/>
    </row>
    <row r="179795" spans="25:25" x14ac:dyDescent="0.25">
      <c r="Y179795" s="109"/>
    </row>
    <row r="179796" spans="25:25" x14ac:dyDescent="0.25">
      <c r="Y179796" s="109"/>
    </row>
    <row r="179797" spans="25:25" x14ac:dyDescent="0.25">
      <c r="Y179797" s="109"/>
    </row>
    <row r="179798" spans="25:25" x14ac:dyDescent="0.25">
      <c r="Y179798" s="109"/>
    </row>
    <row r="179799" spans="25:25" x14ac:dyDescent="0.25">
      <c r="Y179799" s="109"/>
    </row>
    <row r="179800" spans="25:25" x14ac:dyDescent="0.25">
      <c r="Y179800" s="109"/>
    </row>
    <row r="179801" spans="25:25" x14ac:dyDescent="0.25">
      <c r="Y179801" s="109"/>
    </row>
    <row r="179802" spans="25:25" x14ac:dyDescent="0.25">
      <c r="Y179802" s="109"/>
    </row>
    <row r="179803" spans="25:25" x14ac:dyDescent="0.25">
      <c r="Y179803" s="109"/>
    </row>
    <row r="179804" spans="25:25" x14ac:dyDescent="0.25">
      <c r="Y179804" s="109"/>
    </row>
    <row r="179805" spans="25:25" x14ac:dyDescent="0.25">
      <c r="Y179805" s="109"/>
    </row>
    <row r="179806" spans="25:25" x14ac:dyDescent="0.25">
      <c r="Y179806" s="109"/>
    </row>
    <row r="179807" spans="25:25" x14ac:dyDescent="0.25">
      <c r="Y179807" s="109"/>
    </row>
    <row r="179808" spans="25:25" x14ac:dyDescent="0.25">
      <c r="Y179808" s="109"/>
    </row>
    <row r="179809" spans="25:25" x14ac:dyDescent="0.25">
      <c r="Y179809" s="109"/>
    </row>
    <row r="179810" spans="25:25" x14ac:dyDescent="0.25">
      <c r="Y179810" s="109"/>
    </row>
    <row r="179811" spans="25:25" x14ac:dyDescent="0.25">
      <c r="Y179811" s="109"/>
    </row>
    <row r="179812" spans="25:25" x14ac:dyDescent="0.25">
      <c r="Y179812" s="109"/>
    </row>
    <row r="179813" spans="25:25" x14ac:dyDescent="0.25">
      <c r="Y179813" s="109"/>
    </row>
    <row r="179814" spans="25:25" x14ac:dyDescent="0.25">
      <c r="Y179814" s="109"/>
    </row>
    <row r="179815" spans="25:25" x14ac:dyDescent="0.25">
      <c r="Y179815" s="109"/>
    </row>
    <row r="179816" spans="25:25" x14ac:dyDescent="0.25">
      <c r="Y179816" s="109"/>
    </row>
    <row r="179817" spans="25:25" x14ac:dyDescent="0.25">
      <c r="Y179817" s="109"/>
    </row>
    <row r="179818" spans="25:25" x14ac:dyDescent="0.25">
      <c r="Y179818" s="109"/>
    </row>
    <row r="179819" spans="25:25" x14ac:dyDescent="0.25">
      <c r="Y179819" s="109"/>
    </row>
    <row r="179820" spans="25:25" x14ac:dyDescent="0.25">
      <c r="Y179820" s="109"/>
    </row>
    <row r="179821" spans="25:25" x14ac:dyDescent="0.25">
      <c r="Y179821" s="109"/>
    </row>
    <row r="179822" spans="25:25" x14ac:dyDescent="0.25">
      <c r="Y179822" s="109"/>
    </row>
    <row r="179823" spans="25:25" x14ac:dyDescent="0.25">
      <c r="Y179823" s="109"/>
    </row>
    <row r="179824" spans="25:25" x14ac:dyDescent="0.25">
      <c r="Y179824" s="109"/>
    </row>
    <row r="179825" spans="25:25" x14ac:dyDescent="0.25">
      <c r="Y179825" s="109"/>
    </row>
    <row r="179826" spans="25:25" x14ac:dyDescent="0.25">
      <c r="Y179826" s="109"/>
    </row>
    <row r="179827" spans="25:25" x14ac:dyDescent="0.25">
      <c r="Y179827" s="109"/>
    </row>
    <row r="179828" spans="25:25" x14ac:dyDescent="0.25">
      <c r="Y179828" s="109"/>
    </row>
    <row r="179829" spans="25:25" x14ac:dyDescent="0.25">
      <c r="Y179829" s="109"/>
    </row>
    <row r="179830" spans="25:25" x14ac:dyDescent="0.25">
      <c r="Y179830" s="109"/>
    </row>
    <row r="179831" spans="25:25" x14ac:dyDescent="0.25">
      <c r="Y179831" s="109"/>
    </row>
    <row r="179832" spans="25:25" x14ac:dyDescent="0.25">
      <c r="Y179832" s="109"/>
    </row>
    <row r="179833" spans="25:25" x14ac:dyDescent="0.25">
      <c r="Y179833" s="109"/>
    </row>
    <row r="179834" spans="25:25" x14ac:dyDescent="0.25">
      <c r="Y179834" s="109"/>
    </row>
    <row r="179835" spans="25:25" x14ac:dyDescent="0.25">
      <c r="Y179835" s="109"/>
    </row>
    <row r="179836" spans="25:25" x14ac:dyDescent="0.25">
      <c r="Y179836" s="109"/>
    </row>
    <row r="179837" spans="25:25" x14ac:dyDescent="0.25">
      <c r="Y179837" s="109"/>
    </row>
    <row r="179838" spans="25:25" x14ac:dyDescent="0.25">
      <c r="Y179838" s="109"/>
    </row>
    <row r="179839" spans="25:25" x14ac:dyDescent="0.25">
      <c r="Y179839" s="109"/>
    </row>
    <row r="179840" spans="25:25" x14ac:dyDescent="0.25">
      <c r="Y179840" s="109"/>
    </row>
    <row r="179841" spans="25:25" x14ac:dyDescent="0.25">
      <c r="Y179841" s="109"/>
    </row>
    <row r="179842" spans="25:25" x14ac:dyDescent="0.25">
      <c r="Y179842" s="109"/>
    </row>
    <row r="179843" spans="25:25" x14ac:dyDescent="0.25">
      <c r="Y179843" s="109"/>
    </row>
    <row r="179844" spans="25:25" x14ac:dyDescent="0.25">
      <c r="Y179844" s="109"/>
    </row>
    <row r="179845" spans="25:25" x14ac:dyDescent="0.25">
      <c r="Y179845" s="109"/>
    </row>
    <row r="179846" spans="25:25" x14ac:dyDescent="0.25">
      <c r="Y179846" s="109"/>
    </row>
    <row r="179847" spans="25:25" x14ac:dyDescent="0.25">
      <c r="Y179847" s="109"/>
    </row>
    <row r="179848" spans="25:25" x14ac:dyDescent="0.25">
      <c r="Y179848" s="109"/>
    </row>
    <row r="179849" spans="25:25" x14ac:dyDescent="0.25">
      <c r="Y179849" s="109"/>
    </row>
    <row r="179850" spans="25:25" x14ac:dyDescent="0.25">
      <c r="Y179850" s="109"/>
    </row>
    <row r="179851" spans="25:25" x14ac:dyDescent="0.25">
      <c r="Y179851" s="109"/>
    </row>
    <row r="179852" spans="25:25" x14ac:dyDescent="0.25">
      <c r="Y179852" s="109"/>
    </row>
    <row r="179853" spans="25:25" x14ac:dyDescent="0.25">
      <c r="Y179853" s="109"/>
    </row>
    <row r="179854" spans="25:25" x14ac:dyDescent="0.25">
      <c r="Y179854" s="109"/>
    </row>
    <row r="179855" spans="25:25" x14ac:dyDescent="0.25">
      <c r="Y179855" s="109"/>
    </row>
    <row r="179856" spans="25:25" x14ac:dyDescent="0.25">
      <c r="Y179856" s="109"/>
    </row>
    <row r="179857" spans="25:25" x14ac:dyDescent="0.25">
      <c r="Y179857" s="109"/>
    </row>
    <row r="179858" spans="25:25" x14ac:dyDescent="0.25">
      <c r="Y179858" s="109"/>
    </row>
    <row r="179859" spans="25:25" x14ac:dyDescent="0.25">
      <c r="Y179859" s="109"/>
    </row>
    <row r="179860" spans="25:25" x14ac:dyDescent="0.25">
      <c r="Y179860" s="109"/>
    </row>
    <row r="179861" spans="25:25" x14ac:dyDescent="0.25">
      <c r="Y179861" s="109"/>
    </row>
    <row r="179862" spans="25:25" x14ac:dyDescent="0.25">
      <c r="Y179862" s="109"/>
    </row>
    <row r="179863" spans="25:25" x14ac:dyDescent="0.25">
      <c r="Y179863" s="109"/>
    </row>
    <row r="179864" spans="25:25" x14ac:dyDescent="0.25">
      <c r="Y179864" s="109"/>
    </row>
    <row r="179865" spans="25:25" x14ac:dyDescent="0.25">
      <c r="Y179865" s="109"/>
    </row>
    <row r="179866" spans="25:25" x14ac:dyDescent="0.25">
      <c r="Y179866" s="109"/>
    </row>
    <row r="179867" spans="25:25" x14ac:dyDescent="0.25">
      <c r="Y179867" s="109"/>
    </row>
    <row r="179868" spans="25:25" x14ac:dyDescent="0.25">
      <c r="Y179868" s="109"/>
    </row>
    <row r="179869" spans="25:25" x14ac:dyDescent="0.25">
      <c r="Y179869" s="109"/>
    </row>
    <row r="179870" spans="25:25" x14ac:dyDescent="0.25">
      <c r="Y179870" s="109"/>
    </row>
    <row r="179871" spans="25:25" x14ac:dyDescent="0.25">
      <c r="Y179871" s="109"/>
    </row>
    <row r="179872" spans="25:25" x14ac:dyDescent="0.25">
      <c r="Y179872" s="109"/>
    </row>
    <row r="179873" spans="25:25" x14ac:dyDescent="0.25">
      <c r="Y179873" s="109"/>
    </row>
    <row r="179874" spans="25:25" x14ac:dyDescent="0.25">
      <c r="Y179874" s="109"/>
    </row>
    <row r="179875" spans="25:25" x14ac:dyDescent="0.25">
      <c r="Y179875" s="109"/>
    </row>
    <row r="179876" spans="25:25" x14ac:dyDescent="0.25">
      <c r="Y179876" s="109"/>
    </row>
    <row r="179877" spans="25:25" x14ac:dyDescent="0.25">
      <c r="Y179877" s="109"/>
    </row>
    <row r="179878" spans="25:25" x14ac:dyDescent="0.25">
      <c r="Y179878" s="109"/>
    </row>
    <row r="179879" spans="25:25" x14ac:dyDescent="0.25">
      <c r="Y179879" s="109"/>
    </row>
    <row r="179880" spans="25:25" x14ac:dyDescent="0.25">
      <c r="Y179880" s="109"/>
    </row>
    <row r="179881" spans="25:25" x14ac:dyDescent="0.25">
      <c r="Y179881" s="109"/>
    </row>
    <row r="179882" spans="25:25" x14ac:dyDescent="0.25">
      <c r="Y179882" s="109"/>
    </row>
    <row r="179883" spans="25:25" x14ac:dyDescent="0.25">
      <c r="Y179883" s="109"/>
    </row>
    <row r="179884" spans="25:25" x14ac:dyDescent="0.25">
      <c r="Y179884" s="109"/>
    </row>
    <row r="179885" spans="25:25" x14ac:dyDescent="0.25">
      <c r="Y179885" s="109"/>
    </row>
    <row r="179886" spans="25:25" x14ac:dyDescent="0.25">
      <c r="Y179886" s="109"/>
    </row>
    <row r="179887" spans="25:25" x14ac:dyDescent="0.25">
      <c r="Y179887" s="109"/>
    </row>
    <row r="179888" spans="25:25" x14ac:dyDescent="0.25">
      <c r="Y179888" s="109"/>
    </row>
    <row r="179889" spans="25:25" x14ac:dyDescent="0.25">
      <c r="Y179889" s="109"/>
    </row>
    <row r="179890" spans="25:25" x14ac:dyDescent="0.25">
      <c r="Y179890" s="109"/>
    </row>
    <row r="179891" spans="25:25" x14ac:dyDescent="0.25">
      <c r="Y179891" s="109"/>
    </row>
    <row r="179892" spans="25:25" x14ac:dyDescent="0.25">
      <c r="Y179892" s="109"/>
    </row>
    <row r="179893" spans="25:25" x14ac:dyDescent="0.25">
      <c r="Y179893" s="109"/>
    </row>
    <row r="179894" spans="25:25" x14ac:dyDescent="0.25">
      <c r="Y179894" s="109"/>
    </row>
    <row r="179895" spans="25:25" x14ac:dyDescent="0.25">
      <c r="Y179895" s="109"/>
    </row>
    <row r="179896" spans="25:25" x14ac:dyDescent="0.25">
      <c r="Y179896" s="109"/>
    </row>
    <row r="179897" spans="25:25" x14ac:dyDescent="0.25">
      <c r="Y179897" s="109"/>
    </row>
    <row r="179898" spans="25:25" x14ac:dyDescent="0.25">
      <c r="Y179898" s="109"/>
    </row>
    <row r="179899" spans="25:25" x14ac:dyDescent="0.25">
      <c r="Y179899" s="109"/>
    </row>
    <row r="179900" spans="25:25" x14ac:dyDescent="0.25">
      <c r="Y179900" s="109"/>
    </row>
    <row r="179901" spans="25:25" x14ac:dyDescent="0.25">
      <c r="Y179901" s="109"/>
    </row>
    <row r="179902" spans="25:25" x14ac:dyDescent="0.25">
      <c r="Y179902" s="109"/>
    </row>
    <row r="179903" spans="25:25" x14ac:dyDescent="0.25">
      <c r="Y179903" s="109"/>
    </row>
    <row r="179904" spans="25:25" x14ac:dyDescent="0.25">
      <c r="Y179904" s="109"/>
    </row>
    <row r="179905" spans="25:25" x14ac:dyDescent="0.25">
      <c r="Y179905" s="109"/>
    </row>
    <row r="179906" spans="25:25" x14ac:dyDescent="0.25">
      <c r="Y179906" s="109"/>
    </row>
    <row r="179907" spans="25:25" x14ac:dyDescent="0.25">
      <c r="Y179907" s="109"/>
    </row>
    <row r="179908" spans="25:25" x14ac:dyDescent="0.25">
      <c r="Y179908" s="109"/>
    </row>
    <row r="179909" spans="25:25" x14ac:dyDescent="0.25">
      <c r="Y179909" s="109"/>
    </row>
    <row r="179910" spans="25:25" x14ac:dyDescent="0.25">
      <c r="Y179910" s="109"/>
    </row>
    <row r="179911" spans="25:25" x14ac:dyDescent="0.25">
      <c r="Y179911" s="109"/>
    </row>
    <row r="179912" spans="25:25" x14ac:dyDescent="0.25">
      <c r="Y179912" s="109"/>
    </row>
    <row r="179913" spans="25:25" x14ac:dyDescent="0.25">
      <c r="Y179913" s="109"/>
    </row>
    <row r="179914" spans="25:25" x14ac:dyDescent="0.25">
      <c r="Y179914" s="109"/>
    </row>
    <row r="179915" spans="25:25" x14ac:dyDescent="0.25">
      <c r="Y179915" s="109"/>
    </row>
    <row r="179916" spans="25:25" x14ac:dyDescent="0.25">
      <c r="Y179916" s="109"/>
    </row>
    <row r="179917" spans="25:25" x14ac:dyDescent="0.25">
      <c r="Y179917" s="109"/>
    </row>
    <row r="179918" spans="25:25" x14ac:dyDescent="0.25">
      <c r="Y179918" s="109"/>
    </row>
    <row r="179919" spans="25:25" x14ac:dyDescent="0.25">
      <c r="Y179919" s="109"/>
    </row>
    <row r="179920" spans="25:25" x14ac:dyDescent="0.25">
      <c r="Y179920" s="109"/>
    </row>
    <row r="179921" spans="25:25" x14ac:dyDescent="0.25">
      <c r="Y179921" s="109"/>
    </row>
    <row r="179922" spans="25:25" x14ac:dyDescent="0.25">
      <c r="Y179922" s="109"/>
    </row>
    <row r="179923" spans="25:25" x14ac:dyDescent="0.25">
      <c r="Y179923" s="109"/>
    </row>
    <row r="179924" spans="25:25" x14ac:dyDescent="0.25">
      <c r="Y179924" s="109"/>
    </row>
    <row r="179925" spans="25:25" x14ac:dyDescent="0.25">
      <c r="Y179925" s="109"/>
    </row>
    <row r="179926" spans="25:25" x14ac:dyDescent="0.25">
      <c r="Y179926" s="109"/>
    </row>
    <row r="179927" spans="25:25" x14ac:dyDescent="0.25">
      <c r="Y179927" s="109"/>
    </row>
    <row r="179928" spans="25:25" x14ac:dyDescent="0.25">
      <c r="Y179928" s="109"/>
    </row>
    <row r="179929" spans="25:25" x14ac:dyDescent="0.25">
      <c r="Y179929" s="109"/>
    </row>
    <row r="179930" spans="25:25" x14ac:dyDescent="0.25">
      <c r="Y179930" s="109"/>
    </row>
    <row r="179931" spans="25:25" x14ac:dyDescent="0.25">
      <c r="Y179931" s="109"/>
    </row>
    <row r="179932" spans="25:25" x14ac:dyDescent="0.25">
      <c r="Y179932" s="109"/>
    </row>
    <row r="179933" spans="25:25" x14ac:dyDescent="0.25">
      <c r="Y179933" s="109"/>
    </row>
    <row r="179934" spans="25:25" x14ac:dyDescent="0.25">
      <c r="Y179934" s="109"/>
    </row>
    <row r="179935" spans="25:25" x14ac:dyDescent="0.25">
      <c r="Y179935" s="109"/>
    </row>
    <row r="179936" spans="25:25" x14ac:dyDescent="0.25">
      <c r="Y179936" s="109"/>
    </row>
    <row r="179937" spans="25:25" x14ac:dyDescent="0.25">
      <c r="Y179937" s="109"/>
    </row>
    <row r="179938" spans="25:25" x14ac:dyDescent="0.25">
      <c r="Y179938" s="109"/>
    </row>
    <row r="179939" spans="25:25" x14ac:dyDescent="0.25">
      <c r="Y179939" s="109"/>
    </row>
    <row r="179940" spans="25:25" x14ac:dyDescent="0.25">
      <c r="Y179940" s="109"/>
    </row>
    <row r="179941" spans="25:25" x14ac:dyDescent="0.25">
      <c r="Y179941" s="109"/>
    </row>
    <row r="179942" spans="25:25" x14ac:dyDescent="0.25">
      <c r="Y179942" s="109"/>
    </row>
    <row r="179943" spans="25:25" x14ac:dyDescent="0.25">
      <c r="Y179943" s="109"/>
    </row>
    <row r="179944" spans="25:25" x14ac:dyDescent="0.25">
      <c r="Y179944" s="109"/>
    </row>
    <row r="179945" spans="25:25" x14ac:dyDescent="0.25">
      <c r="Y179945" s="109"/>
    </row>
    <row r="179946" spans="25:25" x14ac:dyDescent="0.25">
      <c r="Y179946" s="109"/>
    </row>
    <row r="179947" spans="25:25" x14ac:dyDescent="0.25">
      <c r="Y179947" s="109"/>
    </row>
    <row r="179948" spans="25:25" x14ac:dyDescent="0.25">
      <c r="Y179948" s="109"/>
    </row>
    <row r="179949" spans="25:25" x14ac:dyDescent="0.25">
      <c r="Y179949" s="109"/>
    </row>
    <row r="179950" spans="25:25" x14ac:dyDescent="0.25">
      <c r="Y179950" s="109"/>
    </row>
    <row r="179951" spans="25:25" x14ac:dyDescent="0.25">
      <c r="Y179951" s="109"/>
    </row>
    <row r="179952" spans="25:25" x14ac:dyDescent="0.25">
      <c r="Y179952" s="109"/>
    </row>
    <row r="179953" spans="25:25" x14ac:dyDescent="0.25">
      <c r="Y179953" s="109"/>
    </row>
    <row r="179954" spans="25:25" x14ac:dyDescent="0.25">
      <c r="Y179954" s="109"/>
    </row>
    <row r="179955" spans="25:25" x14ac:dyDescent="0.25">
      <c r="Y179955" s="109"/>
    </row>
    <row r="179956" spans="25:25" x14ac:dyDescent="0.25">
      <c r="Y179956" s="109"/>
    </row>
    <row r="179957" spans="25:25" x14ac:dyDescent="0.25">
      <c r="Y179957" s="109"/>
    </row>
    <row r="179958" spans="25:25" x14ac:dyDescent="0.25">
      <c r="Y179958" s="109"/>
    </row>
    <row r="179959" spans="25:25" x14ac:dyDescent="0.25">
      <c r="Y179959" s="109"/>
    </row>
    <row r="179960" spans="25:25" x14ac:dyDescent="0.25">
      <c r="Y179960" s="109"/>
    </row>
    <row r="179961" spans="25:25" x14ac:dyDescent="0.25">
      <c r="Y179961" s="109"/>
    </row>
    <row r="179962" spans="25:25" x14ac:dyDescent="0.25">
      <c r="Y179962" s="109"/>
    </row>
    <row r="179963" spans="25:25" x14ac:dyDescent="0.25">
      <c r="Y179963" s="109"/>
    </row>
    <row r="179964" spans="25:25" x14ac:dyDescent="0.25">
      <c r="Y179964" s="109"/>
    </row>
    <row r="179965" spans="25:25" x14ac:dyDescent="0.25">
      <c r="Y179965" s="109"/>
    </row>
    <row r="179966" spans="25:25" x14ac:dyDescent="0.25">
      <c r="Y179966" s="109"/>
    </row>
    <row r="179967" spans="25:25" x14ac:dyDescent="0.25">
      <c r="Y179967" s="109"/>
    </row>
    <row r="179968" spans="25:25" x14ac:dyDescent="0.25">
      <c r="Y179968" s="109"/>
    </row>
    <row r="179969" spans="25:25" x14ac:dyDescent="0.25">
      <c r="Y179969" s="109"/>
    </row>
    <row r="179970" spans="25:25" x14ac:dyDescent="0.25">
      <c r="Y179970" s="109"/>
    </row>
    <row r="179971" spans="25:25" x14ac:dyDescent="0.25">
      <c r="Y179971" s="109"/>
    </row>
    <row r="179972" spans="25:25" x14ac:dyDescent="0.25">
      <c r="Y179972" s="109"/>
    </row>
    <row r="179973" spans="25:25" x14ac:dyDescent="0.25">
      <c r="Y179973" s="109"/>
    </row>
    <row r="179974" spans="25:25" x14ac:dyDescent="0.25">
      <c r="Y179974" s="109"/>
    </row>
    <row r="179975" spans="25:25" x14ac:dyDescent="0.25">
      <c r="Y179975" s="109"/>
    </row>
    <row r="179976" spans="25:25" x14ac:dyDescent="0.25">
      <c r="Y179976" s="109"/>
    </row>
    <row r="179977" spans="25:25" x14ac:dyDescent="0.25">
      <c r="Y179977" s="109"/>
    </row>
    <row r="179978" spans="25:25" x14ac:dyDescent="0.25">
      <c r="Y179978" s="109"/>
    </row>
    <row r="179979" spans="25:25" x14ac:dyDescent="0.25">
      <c r="Y179979" s="109"/>
    </row>
    <row r="179980" spans="25:25" x14ac:dyDescent="0.25">
      <c r="Y179980" s="109"/>
    </row>
    <row r="179981" spans="25:25" x14ac:dyDescent="0.25">
      <c r="Y179981" s="109"/>
    </row>
    <row r="179982" spans="25:25" x14ac:dyDescent="0.25">
      <c r="Y179982" s="109"/>
    </row>
    <row r="179983" spans="25:25" x14ac:dyDescent="0.25">
      <c r="Y179983" s="109"/>
    </row>
    <row r="179984" spans="25:25" x14ac:dyDescent="0.25">
      <c r="Y179984" s="109"/>
    </row>
    <row r="179985" spans="25:25" x14ac:dyDescent="0.25">
      <c r="Y179985" s="109"/>
    </row>
    <row r="179986" spans="25:25" x14ac:dyDescent="0.25">
      <c r="Y179986" s="109"/>
    </row>
    <row r="179987" spans="25:25" x14ac:dyDescent="0.25">
      <c r="Y179987" s="109"/>
    </row>
    <row r="179988" spans="25:25" x14ac:dyDescent="0.25">
      <c r="Y179988" s="109"/>
    </row>
    <row r="179989" spans="25:25" x14ac:dyDescent="0.25">
      <c r="Y179989" s="109"/>
    </row>
    <row r="179990" spans="25:25" x14ac:dyDescent="0.25">
      <c r="Y179990" s="109"/>
    </row>
    <row r="179991" spans="25:25" x14ac:dyDescent="0.25">
      <c r="Y179991" s="109"/>
    </row>
    <row r="179992" spans="25:25" x14ac:dyDescent="0.25">
      <c r="Y179992" s="109"/>
    </row>
    <row r="179993" spans="25:25" x14ac:dyDescent="0.25">
      <c r="Y179993" s="109"/>
    </row>
    <row r="179994" spans="25:25" x14ac:dyDescent="0.25">
      <c r="Y179994" s="109"/>
    </row>
    <row r="179995" spans="25:25" x14ac:dyDescent="0.25">
      <c r="Y179995" s="109"/>
    </row>
    <row r="179996" spans="25:25" x14ac:dyDescent="0.25">
      <c r="Y179996" s="109"/>
    </row>
    <row r="179997" spans="25:25" x14ac:dyDescent="0.25">
      <c r="Y179997" s="109"/>
    </row>
    <row r="179998" spans="25:25" x14ac:dyDescent="0.25">
      <c r="Y179998" s="109"/>
    </row>
    <row r="179999" spans="25:25" x14ac:dyDescent="0.25">
      <c r="Y179999" s="109"/>
    </row>
    <row r="180000" spans="25:25" x14ac:dyDescent="0.25">
      <c r="Y180000" s="109"/>
    </row>
    <row r="180001" spans="25:25" x14ac:dyDescent="0.25">
      <c r="Y180001" s="109"/>
    </row>
    <row r="180002" spans="25:25" x14ac:dyDescent="0.25">
      <c r="Y180002" s="109"/>
    </row>
    <row r="180003" spans="25:25" x14ac:dyDescent="0.25">
      <c r="Y180003" s="109"/>
    </row>
    <row r="180004" spans="25:25" x14ac:dyDescent="0.25">
      <c r="Y180004" s="109"/>
    </row>
    <row r="180005" spans="25:25" x14ac:dyDescent="0.25">
      <c r="Y180005" s="109"/>
    </row>
    <row r="180006" spans="25:25" x14ac:dyDescent="0.25">
      <c r="Y180006" s="109"/>
    </row>
    <row r="180007" spans="25:25" x14ac:dyDescent="0.25">
      <c r="Y180007" s="109"/>
    </row>
    <row r="180008" spans="25:25" x14ac:dyDescent="0.25">
      <c r="Y180008" s="109"/>
    </row>
    <row r="180009" spans="25:25" x14ac:dyDescent="0.25">
      <c r="Y180009" s="109"/>
    </row>
    <row r="180010" spans="25:25" x14ac:dyDescent="0.25">
      <c r="Y180010" s="109"/>
    </row>
    <row r="180011" spans="25:25" x14ac:dyDescent="0.25">
      <c r="Y180011" s="109"/>
    </row>
    <row r="180012" spans="25:25" x14ac:dyDescent="0.25">
      <c r="Y180012" s="109"/>
    </row>
    <row r="180013" spans="25:25" x14ac:dyDescent="0.25">
      <c r="Y180013" s="109"/>
    </row>
    <row r="180014" spans="25:25" x14ac:dyDescent="0.25">
      <c r="Y180014" s="109"/>
    </row>
    <row r="180015" spans="25:25" x14ac:dyDescent="0.25">
      <c r="Y180015" s="109"/>
    </row>
    <row r="180016" spans="25:25" x14ac:dyDescent="0.25">
      <c r="Y180016" s="109"/>
    </row>
    <row r="180017" spans="25:25" x14ac:dyDescent="0.25">
      <c r="Y180017" s="109"/>
    </row>
    <row r="180018" spans="25:25" x14ac:dyDescent="0.25">
      <c r="Y180018" s="109"/>
    </row>
    <row r="180019" spans="25:25" x14ac:dyDescent="0.25">
      <c r="Y180019" s="109"/>
    </row>
    <row r="180020" spans="25:25" x14ac:dyDescent="0.25">
      <c r="Y180020" s="109"/>
    </row>
    <row r="180021" spans="25:25" x14ac:dyDescent="0.25">
      <c r="Y180021" s="109"/>
    </row>
    <row r="180022" spans="25:25" x14ac:dyDescent="0.25">
      <c r="Y180022" s="109"/>
    </row>
    <row r="180023" spans="25:25" x14ac:dyDescent="0.25">
      <c r="Y180023" s="109"/>
    </row>
    <row r="180024" spans="25:25" x14ac:dyDescent="0.25">
      <c r="Y180024" s="109"/>
    </row>
    <row r="180025" spans="25:25" x14ac:dyDescent="0.25">
      <c r="Y180025" s="109"/>
    </row>
    <row r="180026" spans="25:25" x14ac:dyDescent="0.25">
      <c r="Y180026" s="109"/>
    </row>
    <row r="180027" spans="25:25" x14ac:dyDescent="0.25">
      <c r="Y180027" s="109"/>
    </row>
    <row r="180028" spans="25:25" x14ac:dyDescent="0.25">
      <c r="Y180028" s="109"/>
    </row>
    <row r="180029" spans="25:25" x14ac:dyDescent="0.25">
      <c r="Y180029" s="109"/>
    </row>
    <row r="180030" spans="25:25" x14ac:dyDescent="0.25">
      <c r="Y180030" s="109"/>
    </row>
    <row r="180031" spans="25:25" x14ac:dyDescent="0.25">
      <c r="Y180031" s="109"/>
    </row>
    <row r="180032" spans="25:25" x14ac:dyDescent="0.25">
      <c r="Y180032" s="109"/>
    </row>
    <row r="180033" spans="25:25" x14ac:dyDescent="0.25">
      <c r="Y180033" s="109"/>
    </row>
    <row r="180034" spans="25:25" x14ac:dyDescent="0.25">
      <c r="Y180034" s="109"/>
    </row>
    <row r="180035" spans="25:25" x14ac:dyDescent="0.25">
      <c r="Y180035" s="109"/>
    </row>
    <row r="180036" spans="25:25" x14ac:dyDescent="0.25">
      <c r="Y180036" s="109"/>
    </row>
    <row r="180037" spans="25:25" x14ac:dyDescent="0.25">
      <c r="Y180037" s="109"/>
    </row>
    <row r="180038" spans="25:25" x14ac:dyDescent="0.25">
      <c r="Y180038" s="109"/>
    </row>
    <row r="180039" spans="25:25" x14ac:dyDescent="0.25">
      <c r="Y180039" s="109"/>
    </row>
    <row r="180040" spans="25:25" x14ac:dyDescent="0.25">
      <c r="Y180040" s="109"/>
    </row>
    <row r="180041" spans="25:25" x14ac:dyDescent="0.25">
      <c r="Y180041" s="109"/>
    </row>
    <row r="180042" spans="25:25" x14ac:dyDescent="0.25">
      <c r="Y180042" s="109"/>
    </row>
    <row r="180043" spans="25:25" x14ac:dyDescent="0.25">
      <c r="Y180043" s="109"/>
    </row>
    <row r="180044" spans="25:25" x14ac:dyDescent="0.25">
      <c r="Y180044" s="109"/>
    </row>
    <row r="180045" spans="25:25" x14ac:dyDescent="0.25">
      <c r="Y180045" s="109"/>
    </row>
    <row r="180046" spans="25:25" x14ac:dyDescent="0.25">
      <c r="Y180046" s="109"/>
    </row>
    <row r="180047" spans="25:25" x14ac:dyDescent="0.25">
      <c r="Y180047" s="109"/>
    </row>
    <row r="180048" spans="25:25" x14ac:dyDescent="0.25">
      <c r="Y180048" s="109"/>
    </row>
    <row r="180049" spans="25:25" x14ac:dyDescent="0.25">
      <c r="Y180049" s="109"/>
    </row>
    <row r="180050" spans="25:25" x14ac:dyDescent="0.25">
      <c r="Y180050" s="109"/>
    </row>
    <row r="180051" spans="25:25" x14ac:dyDescent="0.25">
      <c r="Y180051" s="109"/>
    </row>
    <row r="180052" spans="25:25" x14ac:dyDescent="0.25">
      <c r="Y180052" s="109"/>
    </row>
    <row r="180053" spans="25:25" x14ac:dyDescent="0.25">
      <c r="Y180053" s="109"/>
    </row>
    <row r="180054" spans="25:25" x14ac:dyDescent="0.25">
      <c r="Y180054" s="109"/>
    </row>
    <row r="180055" spans="25:25" x14ac:dyDescent="0.25">
      <c r="Y180055" s="109"/>
    </row>
    <row r="180056" spans="25:25" x14ac:dyDescent="0.25">
      <c r="Y180056" s="109"/>
    </row>
    <row r="180057" spans="25:25" x14ac:dyDescent="0.25">
      <c r="Y180057" s="109"/>
    </row>
    <row r="180058" spans="25:25" x14ac:dyDescent="0.25">
      <c r="Y180058" s="109"/>
    </row>
    <row r="180059" spans="25:25" x14ac:dyDescent="0.25">
      <c r="Y180059" s="109"/>
    </row>
    <row r="180060" spans="25:25" x14ac:dyDescent="0.25">
      <c r="Y180060" s="109"/>
    </row>
    <row r="180061" spans="25:25" x14ac:dyDescent="0.25">
      <c r="Y180061" s="109"/>
    </row>
    <row r="180062" spans="25:25" x14ac:dyDescent="0.25">
      <c r="Y180062" s="109"/>
    </row>
    <row r="180063" spans="25:25" x14ac:dyDescent="0.25">
      <c r="Y180063" s="109"/>
    </row>
    <row r="180064" spans="25:25" x14ac:dyDescent="0.25">
      <c r="Y180064" s="109"/>
    </row>
    <row r="180065" spans="25:25" x14ac:dyDescent="0.25">
      <c r="Y180065" s="109"/>
    </row>
    <row r="180066" spans="25:25" x14ac:dyDescent="0.25">
      <c r="Y180066" s="109"/>
    </row>
    <row r="180067" spans="25:25" x14ac:dyDescent="0.25">
      <c r="Y180067" s="109"/>
    </row>
    <row r="180068" spans="25:25" x14ac:dyDescent="0.25">
      <c r="Y180068" s="109"/>
    </row>
    <row r="180069" spans="25:25" x14ac:dyDescent="0.25">
      <c r="Y180069" s="109"/>
    </row>
    <row r="180070" spans="25:25" x14ac:dyDescent="0.25">
      <c r="Y180070" s="109"/>
    </row>
    <row r="180071" spans="25:25" x14ac:dyDescent="0.25">
      <c r="Y180071" s="109"/>
    </row>
    <row r="180072" spans="25:25" x14ac:dyDescent="0.25">
      <c r="Y180072" s="109"/>
    </row>
    <row r="180073" spans="25:25" x14ac:dyDescent="0.25">
      <c r="Y180073" s="109"/>
    </row>
    <row r="180074" spans="25:25" x14ac:dyDescent="0.25">
      <c r="Y180074" s="109"/>
    </row>
    <row r="180075" spans="25:25" x14ac:dyDescent="0.25">
      <c r="Y180075" s="109"/>
    </row>
    <row r="180076" spans="25:25" x14ac:dyDescent="0.25">
      <c r="Y180076" s="109"/>
    </row>
    <row r="180077" spans="25:25" x14ac:dyDescent="0.25">
      <c r="Y180077" s="109"/>
    </row>
    <row r="180078" spans="25:25" x14ac:dyDescent="0.25">
      <c r="Y180078" s="109"/>
    </row>
    <row r="180079" spans="25:25" x14ac:dyDescent="0.25">
      <c r="Y180079" s="109"/>
    </row>
    <row r="180080" spans="25:25" x14ac:dyDescent="0.25">
      <c r="Y180080" s="109"/>
    </row>
    <row r="180081" spans="25:25" x14ac:dyDescent="0.25">
      <c r="Y180081" s="109"/>
    </row>
    <row r="180082" spans="25:25" x14ac:dyDescent="0.25">
      <c r="Y180082" s="109"/>
    </row>
    <row r="180083" spans="25:25" x14ac:dyDescent="0.25">
      <c r="Y180083" s="109"/>
    </row>
    <row r="180084" spans="25:25" x14ac:dyDescent="0.25">
      <c r="Y180084" s="109"/>
    </row>
    <row r="180085" spans="25:25" x14ac:dyDescent="0.25">
      <c r="Y180085" s="109"/>
    </row>
    <row r="180086" spans="25:25" x14ac:dyDescent="0.25">
      <c r="Y180086" s="109"/>
    </row>
    <row r="180087" spans="25:25" x14ac:dyDescent="0.25">
      <c r="Y180087" s="109"/>
    </row>
    <row r="180088" spans="25:25" x14ac:dyDescent="0.25">
      <c r="Y180088" s="109"/>
    </row>
    <row r="180089" spans="25:25" x14ac:dyDescent="0.25">
      <c r="Y180089" s="109"/>
    </row>
    <row r="180090" spans="25:25" x14ac:dyDescent="0.25">
      <c r="Y180090" s="109"/>
    </row>
    <row r="180091" spans="25:25" x14ac:dyDescent="0.25">
      <c r="Y180091" s="109"/>
    </row>
    <row r="180092" spans="25:25" x14ac:dyDescent="0.25">
      <c r="Y180092" s="109"/>
    </row>
    <row r="180093" spans="25:25" x14ac:dyDescent="0.25">
      <c r="Y180093" s="109"/>
    </row>
    <row r="180094" spans="25:25" x14ac:dyDescent="0.25">
      <c r="Y180094" s="109"/>
    </row>
    <row r="180095" spans="25:25" x14ac:dyDescent="0.25">
      <c r="Y180095" s="109"/>
    </row>
    <row r="180096" spans="25:25" x14ac:dyDescent="0.25">
      <c r="Y180096" s="109"/>
    </row>
    <row r="180097" spans="25:25" x14ac:dyDescent="0.25">
      <c r="Y180097" s="109"/>
    </row>
    <row r="180098" spans="25:25" x14ac:dyDescent="0.25">
      <c r="Y180098" s="109"/>
    </row>
    <row r="180099" spans="25:25" x14ac:dyDescent="0.25">
      <c r="Y180099" s="109"/>
    </row>
    <row r="180100" spans="25:25" x14ac:dyDescent="0.25">
      <c r="Y180100" s="109"/>
    </row>
    <row r="180101" spans="25:25" x14ac:dyDescent="0.25">
      <c r="Y180101" s="109"/>
    </row>
    <row r="180102" spans="25:25" x14ac:dyDescent="0.25">
      <c r="Y180102" s="109"/>
    </row>
    <row r="180103" spans="25:25" x14ac:dyDescent="0.25">
      <c r="Y180103" s="109"/>
    </row>
    <row r="180104" spans="25:25" x14ac:dyDescent="0.25">
      <c r="Y180104" s="109"/>
    </row>
    <row r="180105" spans="25:25" x14ac:dyDescent="0.25">
      <c r="Y180105" s="109"/>
    </row>
    <row r="180106" spans="25:25" x14ac:dyDescent="0.25">
      <c r="Y180106" s="109"/>
    </row>
    <row r="180107" spans="25:25" x14ac:dyDescent="0.25">
      <c r="Y180107" s="109"/>
    </row>
    <row r="180108" spans="25:25" x14ac:dyDescent="0.25">
      <c r="Y180108" s="109"/>
    </row>
    <row r="180109" spans="25:25" x14ac:dyDescent="0.25">
      <c r="Y180109" s="109"/>
    </row>
    <row r="180110" spans="25:25" x14ac:dyDescent="0.25">
      <c r="Y180110" s="109"/>
    </row>
    <row r="180111" spans="25:25" x14ac:dyDescent="0.25">
      <c r="Y180111" s="109"/>
    </row>
    <row r="180112" spans="25:25" x14ac:dyDescent="0.25">
      <c r="Y180112" s="109"/>
    </row>
    <row r="180113" spans="25:25" x14ac:dyDescent="0.25">
      <c r="Y180113" s="109"/>
    </row>
    <row r="180114" spans="25:25" x14ac:dyDescent="0.25">
      <c r="Y180114" s="109"/>
    </row>
    <row r="180115" spans="25:25" x14ac:dyDescent="0.25">
      <c r="Y180115" s="109"/>
    </row>
    <row r="180116" spans="25:25" x14ac:dyDescent="0.25">
      <c r="Y180116" s="109"/>
    </row>
    <row r="180117" spans="25:25" x14ac:dyDescent="0.25">
      <c r="Y180117" s="109"/>
    </row>
    <row r="180118" spans="25:25" x14ac:dyDescent="0.25">
      <c r="Y180118" s="109"/>
    </row>
    <row r="180119" spans="25:25" x14ac:dyDescent="0.25">
      <c r="Y180119" s="109"/>
    </row>
    <row r="180120" spans="25:25" x14ac:dyDescent="0.25">
      <c r="Y180120" s="109"/>
    </row>
    <row r="180121" spans="25:25" x14ac:dyDescent="0.25">
      <c r="Y180121" s="109"/>
    </row>
    <row r="180122" spans="25:25" x14ac:dyDescent="0.25">
      <c r="Y180122" s="109"/>
    </row>
    <row r="180123" spans="25:25" x14ac:dyDescent="0.25">
      <c r="Y180123" s="109"/>
    </row>
    <row r="180124" spans="25:25" x14ac:dyDescent="0.25">
      <c r="Y180124" s="109"/>
    </row>
    <row r="180125" spans="25:25" x14ac:dyDescent="0.25">
      <c r="Y180125" s="109"/>
    </row>
    <row r="180126" spans="25:25" x14ac:dyDescent="0.25">
      <c r="Y180126" s="109"/>
    </row>
    <row r="180127" spans="25:25" x14ac:dyDescent="0.25">
      <c r="Y180127" s="109"/>
    </row>
    <row r="180128" spans="25:25" x14ac:dyDescent="0.25">
      <c r="Y180128" s="109"/>
    </row>
    <row r="180129" spans="25:25" x14ac:dyDescent="0.25">
      <c r="Y180129" s="109"/>
    </row>
    <row r="180130" spans="25:25" x14ac:dyDescent="0.25">
      <c r="Y180130" s="109"/>
    </row>
    <row r="180131" spans="25:25" x14ac:dyDescent="0.25">
      <c r="Y180131" s="109"/>
    </row>
    <row r="180132" spans="25:25" x14ac:dyDescent="0.25">
      <c r="Y180132" s="109"/>
    </row>
    <row r="180133" spans="25:25" x14ac:dyDescent="0.25">
      <c r="Y180133" s="109"/>
    </row>
    <row r="180134" spans="25:25" x14ac:dyDescent="0.25">
      <c r="Y180134" s="109"/>
    </row>
    <row r="180135" spans="25:25" x14ac:dyDescent="0.25">
      <c r="Y180135" s="109"/>
    </row>
    <row r="180136" spans="25:25" x14ac:dyDescent="0.25">
      <c r="Y180136" s="109"/>
    </row>
    <row r="180137" spans="25:25" x14ac:dyDescent="0.25">
      <c r="Y180137" s="109"/>
    </row>
    <row r="180138" spans="25:25" x14ac:dyDescent="0.25">
      <c r="Y180138" s="109"/>
    </row>
    <row r="180139" spans="25:25" x14ac:dyDescent="0.25">
      <c r="Y180139" s="109"/>
    </row>
    <row r="180140" spans="25:25" x14ac:dyDescent="0.25">
      <c r="Y180140" s="109"/>
    </row>
    <row r="180141" spans="25:25" x14ac:dyDescent="0.25">
      <c r="Y180141" s="109"/>
    </row>
    <row r="180142" spans="25:25" x14ac:dyDescent="0.25">
      <c r="Y180142" s="109"/>
    </row>
    <row r="180143" spans="25:25" x14ac:dyDescent="0.25">
      <c r="Y180143" s="109"/>
    </row>
    <row r="180144" spans="25:25" x14ac:dyDescent="0.25">
      <c r="Y180144" s="109"/>
    </row>
    <row r="180145" spans="25:25" x14ac:dyDescent="0.25">
      <c r="Y180145" s="109"/>
    </row>
    <row r="180146" spans="25:25" x14ac:dyDescent="0.25">
      <c r="Y180146" s="109"/>
    </row>
    <row r="180147" spans="25:25" x14ac:dyDescent="0.25">
      <c r="Y180147" s="109"/>
    </row>
    <row r="180148" spans="25:25" x14ac:dyDescent="0.25">
      <c r="Y180148" s="109"/>
    </row>
    <row r="180149" spans="25:25" x14ac:dyDescent="0.25">
      <c r="Y180149" s="109"/>
    </row>
    <row r="180150" spans="25:25" x14ac:dyDescent="0.25">
      <c r="Y180150" s="109"/>
    </row>
    <row r="180151" spans="25:25" x14ac:dyDescent="0.25">
      <c r="Y180151" s="109"/>
    </row>
    <row r="180152" spans="25:25" x14ac:dyDescent="0.25">
      <c r="Y180152" s="109"/>
    </row>
    <row r="180153" spans="25:25" x14ac:dyDescent="0.25">
      <c r="Y180153" s="109"/>
    </row>
    <row r="180154" spans="25:25" x14ac:dyDescent="0.25">
      <c r="Y180154" s="109"/>
    </row>
    <row r="180155" spans="25:25" x14ac:dyDescent="0.25">
      <c r="Y180155" s="109"/>
    </row>
    <row r="180156" spans="25:25" x14ac:dyDescent="0.25">
      <c r="Y180156" s="109"/>
    </row>
    <row r="180157" spans="25:25" x14ac:dyDescent="0.25">
      <c r="Y180157" s="109"/>
    </row>
    <row r="180158" spans="25:25" x14ac:dyDescent="0.25">
      <c r="Y180158" s="109"/>
    </row>
    <row r="180159" spans="25:25" x14ac:dyDescent="0.25">
      <c r="Y180159" s="109"/>
    </row>
    <row r="180160" spans="25:25" x14ac:dyDescent="0.25">
      <c r="Y180160" s="109"/>
    </row>
    <row r="180161" spans="25:25" x14ac:dyDescent="0.25">
      <c r="Y180161" s="109"/>
    </row>
    <row r="180162" spans="25:25" x14ac:dyDescent="0.25">
      <c r="Y180162" s="109"/>
    </row>
    <row r="180163" spans="25:25" x14ac:dyDescent="0.25">
      <c r="Y180163" s="109"/>
    </row>
    <row r="180164" spans="25:25" x14ac:dyDescent="0.25">
      <c r="Y180164" s="109"/>
    </row>
    <row r="180165" spans="25:25" x14ac:dyDescent="0.25">
      <c r="Y180165" s="109"/>
    </row>
    <row r="180166" spans="25:25" x14ac:dyDescent="0.25">
      <c r="Y180166" s="109"/>
    </row>
    <row r="180167" spans="25:25" x14ac:dyDescent="0.25">
      <c r="Y180167" s="109"/>
    </row>
    <row r="180168" spans="25:25" x14ac:dyDescent="0.25">
      <c r="Y180168" s="109"/>
    </row>
    <row r="180169" spans="25:25" x14ac:dyDescent="0.25">
      <c r="Y180169" s="109"/>
    </row>
    <row r="180170" spans="25:25" x14ac:dyDescent="0.25">
      <c r="Y180170" s="109"/>
    </row>
    <row r="180171" spans="25:25" x14ac:dyDescent="0.25">
      <c r="Y180171" s="109"/>
    </row>
    <row r="180172" spans="25:25" x14ac:dyDescent="0.25">
      <c r="Y180172" s="109"/>
    </row>
    <row r="180173" spans="25:25" x14ac:dyDescent="0.25">
      <c r="Y180173" s="109"/>
    </row>
    <row r="180174" spans="25:25" x14ac:dyDescent="0.25">
      <c r="Y180174" s="109"/>
    </row>
    <row r="180175" spans="25:25" x14ac:dyDescent="0.25">
      <c r="Y180175" s="109"/>
    </row>
    <row r="180176" spans="25:25" x14ac:dyDescent="0.25">
      <c r="Y180176" s="109"/>
    </row>
    <row r="180177" spans="25:25" x14ac:dyDescent="0.25">
      <c r="Y180177" s="109"/>
    </row>
    <row r="180178" spans="25:25" x14ac:dyDescent="0.25">
      <c r="Y180178" s="109"/>
    </row>
    <row r="180179" spans="25:25" x14ac:dyDescent="0.25">
      <c r="Y180179" s="109"/>
    </row>
    <row r="180180" spans="25:25" x14ac:dyDescent="0.25">
      <c r="Y180180" s="109"/>
    </row>
    <row r="180181" spans="25:25" x14ac:dyDescent="0.25">
      <c r="Y180181" s="109"/>
    </row>
    <row r="180182" spans="25:25" x14ac:dyDescent="0.25">
      <c r="Y180182" s="109"/>
    </row>
    <row r="180183" spans="25:25" x14ac:dyDescent="0.25">
      <c r="Y180183" s="109"/>
    </row>
    <row r="180184" spans="25:25" x14ac:dyDescent="0.25">
      <c r="Y180184" s="109"/>
    </row>
    <row r="180185" spans="25:25" x14ac:dyDescent="0.25">
      <c r="Y180185" s="109"/>
    </row>
    <row r="180186" spans="25:25" x14ac:dyDescent="0.25">
      <c r="Y180186" s="109"/>
    </row>
    <row r="180187" spans="25:25" x14ac:dyDescent="0.25">
      <c r="Y180187" s="109"/>
    </row>
    <row r="180188" spans="25:25" x14ac:dyDescent="0.25">
      <c r="Y180188" s="109"/>
    </row>
    <row r="180189" spans="25:25" x14ac:dyDescent="0.25">
      <c r="Y180189" s="109"/>
    </row>
    <row r="180190" spans="25:25" x14ac:dyDescent="0.25">
      <c r="Y180190" s="109"/>
    </row>
    <row r="180191" spans="25:25" x14ac:dyDescent="0.25">
      <c r="Y180191" s="109"/>
    </row>
    <row r="180192" spans="25:25" x14ac:dyDescent="0.25">
      <c r="Y180192" s="109"/>
    </row>
    <row r="180193" spans="25:25" x14ac:dyDescent="0.25">
      <c r="Y180193" s="109"/>
    </row>
    <row r="180194" spans="25:25" x14ac:dyDescent="0.25">
      <c r="Y180194" s="109"/>
    </row>
    <row r="180195" spans="25:25" x14ac:dyDescent="0.25">
      <c r="Y180195" s="109"/>
    </row>
    <row r="180196" spans="25:25" x14ac:dyDescent="0.25">
      <c r="Y180196" s="109"/>
    </row>
    <row r="180197" spans="25:25" x14ac:dyDescent="0.25">
      <c r="Y180197" s="109"/>
    </row>
    <row r="180198" spans="25:25" x14ac:dyDescent="0.25">
      <c r="Y180198" s="109"/>
    </row>
    <row r="180199" spans="25:25" x14ac:dyDescent="0.25">
      <c r="Y180199" s="109"/>
    </row>
    <row r="180200" spans="25:25" x14ac:dyDescent="0.25">
      <c r="Y180200" s="109"/>
    </row>
    <row r="180201" spans="25:25" x14ac:dyDescent="0.25">
      <c r="Y180201" s="109"/>
    </row>
    <row r="180202" spans="25:25" x14ac:dyDescent="0.25">
      <c r="Y180202" s="109"/>
    </row>
    <row r="180203" spans="25:25" x14ac:dyDescent="0.25">
      <c r="Y180203" s="109"/>
    </row>
    <row r="180204" spans="25:25" x14ac:dyDescent="0.25">
      <c r="Y180204" s="109"/>
    </row>
    <row r="180205" spans="25:25" x14ac:dyDescent="0.25">
      <c r="Y180205" s="109"/>
    </row>
    <row r="180206" spans="25:25" x14ac:dyDescent="0.25">
      <c r="Y180206" s="109"/>
    </row>
    <row r="180207" spans="25:25" x14ac:dyDescent="0.25">
      <c r="Y180207" s="109"/>
    </row>
    <row r="180208" spans="25:25" x14ac:dyDescent="0.25">
      <c r="Y180208" s="109"/>
    </row>
    <row r="180209" spans="25:25" x14ac:dyDescent="0.25">
      <c r="Y180209" s="109"/>
    </row>
    <row r="180210" spans="25:25" x14ac:dyDescent="0.25">
      <c r="Y180210" s="109"/>
    </row>
    <row r="180211" spans="25:25" x14ac:dyDescent="0.25">
      <c r="Y180211" s="109"/>
    </row>
    <row r="180212" spans="25:25" x14ac:dyDescent="0.25">
      <c r="Y180212" s="109"/>
    </row>
    <row r="180213" spans="25:25" x14ac:dyDescent="0.25">
      <c r="Y180213" s="109"/>
    </row>
    <row r="180214" spans="25:25" x14ac:dyDescent="0.25">
      <c r="Y180214" s="109"/>
    </row>
    <row r="180215" spans="25:25" x14ac:dyDescent="0.25">
      <c r="Y180215" s="109"/>
    </row>
    <row r="180216" spans="25:25" x14ac:dyDescent="0.25">
      <c r="Y180216" s="109"/>
    </row>
    <row r="180217" spans="25:25" x14ac:dyDescent="0.25">
      <c r="Y180217" s="109"/>
    </row>
    <row r="180218" spans="25:25" x14ac:dyDescent="0.25">
      <c r="Y180218" s="109"/>
    </row>
    <row r="180219" spans="25:25" x14ac:dyDescent="0.25">
      <c r="Y180219" s="109"/>
    </row>
    <row r="180220" spans="25:25" x14ac:dyDescent="0.25">
      <c r="Y180220" s="109"/>
    </row>
    <row r="180221" spans="25:25" x14ac:dyDescent="0.25">
      <c r="Y180221" s="109"/>
    </row>
    <row r="180222" spans="25:25" x14ac:dyDescent="0.25">
      <c r="Y180222" s="109"/>
    </row>
    <row r="180223" spans="25:25" x14ac:dyDescent="0.25">
      <c r="Y180223" s="109"/>
    </row>
    <row r="180224" spans="25:25" x14ac:dyDescent="0.25">
      <c r="Y180224" s="109"/>
    </row>
    <row r="180225" spans="25:25" x14ac:dyDescent="0.25">
      <c r="Y180225" s="109"/>
    </row>
    <row r="180226" spans="25:25" x14ac:dyDescent="0.25">
      <c r="Y180226" s="109"/>
    </row>
    <row r="180227" spans="25:25" x14ac:dyDescent="0.25">
      <c r="Y180227" s="109"/>
    </row>
    <row r="180228" spans="25:25" x14ac:dyDescent="0.25">
      <c r="Y180228" s="109"/>
    </row>
    <row r="180229" spans="25:25" x14ac:dyDescent="0.25">
      <c r="Y180229" s="109"/>
    </row>
    <row r="180230" spans="25:25" x14ac:dyDescent="0.25">
      <c r="Y180230" s="109"/>
    </row>
    <row r="180231" spans="25:25" x14ac:dyDescent="0.25">
      <c r="Y180231" s="109"/>
    </row>
    <row r="180232" spans="25:25" x14ac:dyDescent="0.25">
      <c r="Y180232" s="109"/>
    </row>
    <row r="180233" spans="25:25" x14ac:dyDescent="0.25">
      <c r="Y180233" s="109"/>
    </row>
    <row r="180234" spans="25:25" x14ac:dyDescent="0.25">
      <c r="Y180234" s="109"/>
    </row>
    <row r="180235" spans="25:25" x14ac:dyDescent="0.25">
      <c r="Y180235" s="109"/>
    </row>
    <row r="180236" spans="25:25" x14ac:dyDescent="0.25">
      <c r="Y180236" s="109"/>
    </row>
    <row r="180237" spans="25:25" x14ac:dyDescent="0.25">
      <c r="Y180237" s="109"/>
    </row>
    <row r="180238" spans="25:25" x14ac:dyDescent="0.25">
      <c r="Y180238" s="109"/>
    </row>
    <row r="180239" spans="25:25" x14ac:dyDescent="0.25">
      <c r="Y180239" s="109"/>
    </row>
    <row r="180240" spans="25:25" x14ac:dyDescent="0.25">
      <c r="Y180240" s="109"/>
    </row>
    <row r="180241" spans="25:25" x14ac:dyDescent="0.25">
      <c r="Y180241" s="109"/>
    </row>
    <row r="180242" spans="25:25" x14ac:dyDescent="0.25">
      <c r="Y180242" s="109"/>
    </row>
    <row r="180243" spans="25:25" x14ac:dyDescent="0.25">
      <c r="Y180243" s="109"/>
    </row>
    <row r="180244" spans="25:25" x14ac:dyDescent="0.25">
      <c r="Y180244" s="109"/>
    </row>
    <row r="180245" spans="25:25" x14ac:dyDescent="0.25">
      <c r="Y180245" s="109"/>
    </row>
    <row r="180246" spans="25:25" x14ac:dyDescent="0.25">
      <c r="Y180246" s="109"/>
    </row>
    <row r="180247" spans="25:25" x14ac:dyDescent="0.25">
      <c r="Y180247" s="109"/>
    </row>
    <row r="180248" spans="25:25" x14ac:dyDescent="0.25">
      <c r="Y180248" s="109"/>
    </row>
    <row r="180249" spans="25:25" x14ac:dyDescent="0.25">
      <c r="Y180249" s="109"/>
    </row>
    <row r="180250" spans="25:25" x14ac:dyDescent="0.25">
      <c r="Y180250" s="109"/>
    </row>
    <row r="180251" spans="25:25" x14ac:dyDescent="0.25">
      <c r="Y180251" s="109"/>
    </row>
    <row r="180252" spans="25:25" x14ac:dyDescent="0.25">
      <c r="Y180252" s="109"/>
    </row>
    <row r="180253" spans="25:25" x14ac:dyDescent="0.25">
      <c r="Y180253" s="109"/>
    </row>
    <row r="180254" spans="25:25" x14ac:dyDescent="0.25">
      <c r="Y180254" s="109"/>
    </row>
    <row r="180255" spans="25:25" x14ac:dyDescent="0.25">
      <c r="Y180255" s="109"/>
    </row>
    <row r="180256" spans="25:25" x14ac:dyDescent="0.25">
      <c r="Y180256" s="109"/>
    </row>
    <row r="180257" spans="25:25" x14ac:dyDescent="0.25">
      <c r="Y180257" s="109"/>
    </row>
    <row r="180258" spans="25:25" x14ac:dyDescent="0.25">
      <c r="Y180258" s="109"/>
    </row>
    <row r="180259" spans="25:25" x14ac:dyDescent="0.25">
      <c r="Y180259" s="109"/>
    </row>
    <row r="180260" spans="25:25" x14ac:dyDescent="0.25">
      <c r="Y180260" s="109"/>
    </row>
    <row r="180261" spans="25:25" x14ac:dyDescent="0.25">
      <c r="Y180261" s="109"/>
    </row>
    <row r="180262" spans="25:25" x14ac:dyDescent="0.25">
      <c r="Y180262" s="109"/>
    </row>
    <row r="180263" spans="25:25" x14ac:dyDescent="0.25">
      <c r="Y180263" s="109"/>
    </row>
    <row r="180264" spans="25:25" x14ac:dyDescent="0.25">
      <c r="Y180264" s="109"/>
    </row>
    <row r="180265" spans="25:25" x14ac:dyDescent="0.25">
      <c r="Y180265" s="109"/>
    </row>
    <row r="180266" spans="25:25" x14ac:dyDescent="0.25">
      <c r="Y180266" s="109"/>
    </row>
    <row r="180267" spans="25:25" x14ac:dyDescent="0.25">
      <c r="Y180267" s="109"/>
    </row>
    <row r="180268" spans="25:25" x14ac:dyDescent="0.25">
      <c r="Y180268" s="109"/>
    </row>
    <row r="180269" spans="25:25" x14ac:dyDescent="0.25">
      <c r="Y180269" s="109"/>
    </row>
    <row r="180270" spans="25:25" x14ac:dyDescent="0.25">
      <c r="Y180270" s="109"/>
    </row>
    <row r="180271" spans="25:25" x14ac:dyDescent="0.25">
      <c r="Y180271" s="109"/>
    </row>
    <row r="180272" spans="25:25" x14ac:dyDescent="0.25">
      <c r="Y180272" s="109"/>
    </row>
    <row r="180273" spans="25:25" x14ac:dyDescent="0.25">
      <c r="Y180273" s="109"/>
    </row>
    <row r="180274" spans="25:25" x14ac:dyDescent="0.25">
      <c r="Y180274" s="109"/>
    </row>
    <row r="180275" spans="25:25" x14ac:dyDescent="0.25">
      <c r="Y180275" s="109"/>
    </row>
    <row r="180276" spans="25:25" x14ac:dyDescent="0.25">
      <c r="Y180276" s="109"/>
    </row>
    <row r="180277" spans="25:25" x14ac:dyDescent="0.25">
      <c r="Y180277" s="109"/>
    </row>
    <row r="180278" spans="25:25" x14ac:dyDescent="0.25">
      <c r="Y180278" s="109"/>
    </row>
    <row r="180279" spans="25:25" x14ac:dyDescent="0.25">
      <c r="Y180279" s="109"/>
    </row>
    <row r="180280" spans="25:25" x14ac:dyDescent="0.25">
      <c r="Y180280" s="109"/>
    </row>
    <row r="180281" spans="25:25" x14ac:dyDescent="0.25">
      <c r="Y180281" s="109"/>
    </row>
    <row r="180282" spans="25:25" x14ac:dyDescent="0.25">
      <c r="Y180282" s="109"/>
    </row>
    <row r="180283" spans="25:25" x14ac:dyDescent="0.25">
      <c r="Y180283" s="109"/>
    </row>
    <row r="180284" spans="25:25" x14ac:dyDescent="0.25">
      <c r="Y180284" s="109"/>
    </row>
    <row r="180285" spans="25:25" x14ac:dyDescent="0.25">
      <c r="Y180285" s="109"/>
    </row>
    <row r="180286" spans="25:25" x14ac:dyDescent="0.25">
      <c r="Y180286" s="109"/>
    </row>
    <row r="180287" spans="25:25" x14ac:dyDescent="0.25">
      <c r="Y180287" s="109"/>
    </row>
    <row r="180288" spans="25:25" x14ac:dyDescent="0.25">
      <c r="Y180288" s="109"/>
    </row>
    <row r="180289" spans="25:25" x14ac:dyDescent="0.25">
      <c r="Y180289" s="109"/>
    </row>
    <row r="180290" spans="25:25" x14ac:dyDescent="0.25">
      <c r="Y180290" s="109"/>
    </row>
    <row r="180291" spans="25:25" x14ac:dyDescent="0.25">
      <c r="Y180291" s="109"/>
    </row>
    <row r="180292" spans="25:25" x14ac:dyDescent="0.25">
      <c r="Y180292" s="109"/>
    </row>
    <row r="180293" spans="25:25" x14ac:dyDescent="0.25">
      <c r="Y180293" s="109"/>
    </row>
    <row r="180294" spans="25:25" x14ac:dyDescent="0.25">
      <c r="Y180294" s="109"/>
    </row>
    <row r="180295" spans="25:25" x14ac:dyDescent="0.25">
      <c r="Y180295" s="109"/>
    </row>
    <row r="180296" spans="25:25" x14ac:dyDescent="0.25">
      <c r="Y180296" s="109"/>
    </row>
    <row r="180297" spans="25:25" x14ac:dyDescent="0.25">
      <c r="Y180297" s="109"/>
    </row>
    <row r="180298" spans="25:25" x14ac:dyDescent="0.25">
      <c r="Y180298" s="109"/>
    </row>
    <row r="180299" spans="25:25" x14ac:dyDescent="0.25">
      <c r="Y180299" s="109"/>
    </row>
    <row r="180300" spans="25:25" x14ac:dyDescent="0.25">
      <c r="Y180300" s="109"/>
    </row>
    <row r="180301" spans="25:25" x14ac:dyDescent="0.25">
      <c r="Y180301" s="109"/>
    </row>
    <row r="180302" spans="25:25" x14ac:dyDescent="0.25">
      <c r="Y180302" s="109"/>
    </row>
    <row r="180303" spans="25:25" x14ac:dyDescent="0.25">
      <c r="Y180303" s="109"/>
    </row>
    <row r="180304" spans="25:25" x14ac:dyDescent="0.25">
      <c r="Y180304" s="109"/>
    </row>
    <row r="180305" spans="25:25" x14ac:dyDescent="0.25">
      <c r="Y180305" s="109"/>
    </row>
    <row r="180306" spans="25:25" x14ac:dyDescent="0.25">
      <c r="Y180306" s="109"/>
    </row>
    <row r="180307" spans="25:25" x14ac:dyDescent="0.25">
      <c r="Y180307" s="109"/>
    </row>
    <row r="180308" spans="25:25" x14ac:dyDescent="0.25">
      <c r="Y180308" s="109"/>
    </row>
    <row r="180309" spans="25:25" x14ac:dyDescent="0.25">
      <c r="Y180309" s="109"/>
    </row>
    <row r="180310" spans="25:25" x14ac:dyDescent="0.25">
      <c r="Y180310" s="109"/>
    </row>
    <row r="180311" spans="25:25" x14ac:dyDescent="0.25">
      <c r="Y180311" s="109"/>
    </row>
    <row r="180312" spans="25:25" x14ac:dyDescent="0.25">
      <c r="Y180312" s="109"/>
    </row>
    <row r="180313" spans="25:25" x14ac:dyDescent="0.25">
      <c r="Y180313" s="109"/>
    </row>
    <row r="180314" spans="25:25" x14ac:dyDescent="0.25">
      <c r="Y180314" s="109"/>
    </row>
    <row r="180315" spans="25:25" x14ac:dyDescent="0.25">
      <c r="Y180315" s="109"/>
    </row>
    <row r="180316" spans="25:25" x14ac:dyDescent="0.25">
      <c r="Y180316" s="109"/>
    </row>
    <row r="180317" spans="25:25" x14ac:dyDescent="0.25">
      <c r="Y180317" s="109"/>
    </row>
    <row r="180318" spans="25:25" x14ac:dyDescent="0.25">
      <c r="Y180318" s="109"/>
    </row>
    <row r="180319" spans="25:25" x14ac:dyDescent="0.25">
      <c r="Y180319" s="109"/>
    </row>
    <row r="180320" spans="25:25" x14ac:dyDescent="0.25">
      <c r="Y180320" s="109"/>
    </row>
    <row r="180321" spans="25:25" x14ac:dyDescent="0.25">
      <c r="Y180321" s="109"/>
    </row>
    <row r="180322" spans="25:25" x14ac:dyDescent="0.25">
      <c r="Y180322" s="109"/>
    </row>
    <row r="180323" spans="25:25" x14ac:dyDescent="0.25">
      <c r="Y180323" s="109"/>
    </row>
    <row r="180324" spans="25:25" x14ac:dyDescent="0.25">
      <c r="Y180324" s="109"/>
    </row>
    <row r="180325" spans="25:25" x14ac:dyDescent="0.25">
      <c r="Y180325" s="109"/>
    </row>
    <row r="180326" spans="25:25" x14ac:dyDescent="0.25">
      <c r="Y180326" s="109"/>
    </row>
    <row r="180327" spans="25:25" x14ac:dyDescent="0.25">
      <c r="Y180327" s="109"/>
    </row>
    <row r="180328" spans="25:25" x14ac:dyDescent="0.25">
      <c r="Y180328" s="109"/>
    </row>
    <row r="180329" spans="25:25" x14ac:dyDescent="0.25">
      <c r="Y180329" s="109"/>
    </row>
    <row r="180330" spans="25:25" x14ac:dyDescent="0.25">
      <c r="Y180330" s="109"/>
    </row>
    <row r="180331" spans="25:25" x14ac:dyDescent="0.25">
      <c r="Y180331" s="109"/>
    </row>
    <row r="180332" spans="25:25" x14ac:dyDescent="0.25">
      <c r="Y180332" s="109"/>
    </row>
    <row r="180333" spans="25:25" x14ac:dyDescent="0.25">
      <c r="Y180333" s="109"/>
    </row>
    <row r="180334" spans="25:25" x14ac:dyDescent="0.25">
      <c r="Y180334" s="109"/>
    </row>
    <row r="180335" spans="25:25" x14ac:dyDescent="0.25">
      <c r="Y180335" s="109"/>
    </row>
    <row r="180336" spans="25:25" x14ac:dyDescent="0.25">
      <c r="Y180336" s="109"/>
    </row>
    <row r="180337" spans="25:25" x14ac:dyDescent="0.25">
      <c r="Y180337" s="109"/>
    </row>
    <row r="180338" spans="25:25" x14ac:dyDescent="0.25">
      <c r="Y180338" s="109"/>
    </row>
    <row r="180339" spans="25:25" x14ac:dyDescent="0.25">
      <c r="Y180339" s="109"/>
    </row>
    <row r="180340" spans="25:25" x14ac:dyDescent="0.25">
      <c r="Y180340" s="109"/>
    </row>
    <row r="180341" spans="25:25" x14ac:dyDescent="0.25">
      <c r="Y180341" s="109"/>
    </row>
    <row r="180342" spans="25:25" x14ac:dyDescent="0.25">
      <c r="Y180342" s="109"/>
    </row>
    <row r="180343" spans="25:25" x14ac:dyDescent="0.25">
      <c r="Y180343" s="109"/>
    </row>
    <row r="180344" spans="25:25" x14ac:dyDescent="0.25">
      <c r="Y180344" s="109"/>
    </row>
    <row r="180345" spans="25:25" x14ac:dyDescent="0.25">
      <c r="Y180345" s="109"/>
    </row>
    <row r="180346" spans="25:25" x14ac:dyDescent="0.25">
      <c r="Y180346" s="109"/>
    </row>
    <row r="180347" spans="25:25" x14ac:dyDescent="0.25">
      <c r="Y180347" s="109"/>
    </row>
    <row r="180348" spans="25:25" x14ac:dyDescent="0.25">
      <c r="Y180348" s="109"/>
    </row>
    <row r="180349" spans="25:25" x14ac:dyDescent="0.25">
      <c r="Y180349" s="109"/>
    </row>
    <row r="180350" spans="25:25" x14ac:dyDescent="0.25">
      <c r="Y180350" s="109"/>
    </row>
    <row r="180351" spans="25:25" x14ac:dyDescent="0.25">
      <c r="Y180351" s="109"/>
    </row>
    <row r="180352" spans="25:25" x14ac:dyDescent="0.25">
      <c r="Y180352" s="109"/>
    </row>
    <row r="180353" spans="25:25" x14ac:dyDescent="0.25">
      <c r="Y180353" s="109"/>
    </row>
    <row r="180354" spans="25:25" x14ac:dyDescent="0.25">
      <c r="Y180354" s="109"/>
    </row>
    <row r="180355" spans="25:25" x14ac:dyDescent="0.25">
      <c r="Y180355" s="109"/>
    </row>
    <row r="180356" spans="25:25" x14ac:dyDescent="0.25">
      <c r="Y180356" s="109"/>
    </row>
    <row r="180357" spans="25:25" x14ac:dyDescent="0.25">
      <c r="Y180357" s="109"/>
    </row>
    <row r="180358" spans="25:25" x14ac:dyDescent="0.25">
      <c r="Y180358" s="109"/>
    </row>
    <row r="180359" spans="25:25" x14ac:dyDescent="0.25">
      <c r="Y180359" s="109"/>
    </row>
    <row r="180360" spans="25:25" x14ac:dyDescent="0.25">
      <c r="Y180360" s="109"/>
    </row>
    <row r="180361" spans="25:25" x14ac:dyDescent="0.25">
      <c r="Y180361" s="109"/>
    </row>
    <row r="180362" spans="25:25" x14ac:dyDescent="0.25">
      <c r="Y180362" s="109"/>
    </row>
    <row r="180363" spans="25:25" x14ac:dyDescent="0.25">
      <c r="Y180363" s="109"/>
    </row>
    <row r="180364" spans="25:25" x14ac:dyDescent="0.25">
      <c r="Y180364" s="109"/>
    </row>
    <row r="180365" spans="25:25" x14ac:dyDescent="0.25">
      <c r="Y180365" s="109"/>
    </row>
    <row r="180366" spans="25:25" x14ac:dyDescent="0.25">
      <c r="Y180366" s="109"/>
    </row>
    <row r="180367" spans="25:25" x14ac:dyDescent="0.25">
      <c r="Y180367" s="109"/>
    </row>
    <row r="180368" spans="25:25" x14ac:dyDescent="0.25">
      <c r="Y180368" s="109"/>
    </row>
    <row r="180369" spans="25:25" x14ac:dyDescent="0.25">
      <c r="Y180369" s="109"/>
    </row>
    <row r="180370" spans="25:25" x14ac:dyDescent="0.25">
      <c r="Y180370" s="109"/>
    </row>
    <row r="180371" spans="25:25" x14ac:dyDescent="0.25">
      <c r="Y180371" s="109"/>
    </row>
    <row r="180372" spans="25:25" x14ac:dyDescent="0.25">
      <c r="Y180372" s="109"/>
    </row>
    <row r="180373" spans="25:25" x14ac:dyDescent="0.25">
      <c r="Y180373" s="109"/>
    </row>
    <row r="180374" spans="25:25" x14ac:dyDescent="0.25">
      <c r="Y180374" s="109"/>
    </row>
    <row r="180375" spans="25:25" x14ac:dyDescent="0.25">
      <c r="Y180375" s="109"/>
    </row>
    <row r="180376" spans="25:25" x14ac:dyDescent="0.25">
      <c r="Y180376" s="109"/>
    </row>
    <row r="180377" spans="25:25" x14ac:dyDescent="0.25">
      <c r="Y180377" s="109"/>
    </row>
    <row r="180378" spans="25:25" x14ac:dyDescent="0.25">
      <c r="Y180378" s="109"/>
    </row>
    <row r="180379" spans="25:25" x14ac:dyDescent="0.25">
      <c r="Y180379" s="109"/>
    </row>
    <row r="180380" spans="25:25" x14ac:dyDescent="0.25">
      <c r="Y180380" s="109"/>
    </row>
    <row r="180381" spans="25:25" x14ac:dyDescent="0.25">
      <c r="Y180381" s="109"/>
    </row>
    <row r="180382" spans="25:25" x14ac:dyDescent="0.25">
      <c r="Y180382" s="109"/>
    </row>
    <row r="180383" spans="25:25" x14ac:dyDescent="0.25">
      <c r="Y180383" s="109"/>
    </row>
    <row r="180384" spans="25:25" x14ac:dyDescent="0.25">
      <c r="Y180384" s="109"/>
    </row>
    <row r="180385" spans="25:25" x14ac:dyDescent="0.25">
      <c r="Y180385" s="109"/>
    </row>
    <row r="180386" spans="25:25" x14ac:dyDescent="0.25">
      <c r="Y180386" s="109"/>
    </row>
    <row r="180387" spans="25:25" x14ac:dyDescent="0.25">
      <c r="Y180387" s="109"/>
    </row>
    <row r="180388" spans="25:25" x14ac:dyDescent="0.25">
      <c r="Y180388" s="109"/>
    </row>
    <row r="180389" spans="25:25" x14ac:dyDescent="0.25">
      <c r="Y180389" s="109"/>
    </row>
    <row r="180390" spans="25:25" x14ac:dyDescent="0.25">
      <c r="Y180390" s="109"/>
    </row>
    <row r="180391" spans="25:25" x14ac:dyDescent="0.25">
      <c r="Y180391" s="109"/>
    </row>
    <row r="180392" spans="25:25" x14ac:dyDescent="0.25">
      <c r="Y180392" s="109"/>
    </row>
    <row r="180393" spans="25:25" x14ac:dyDescent="0.25">
      <c r="Y180393" s="109"/>
    </row>
    <row r="180394" spans="25:25" x14ac:dyDescent="0.25">
      <c r="Y180394" s="109"/>
    </row>
    <row r="180395" spans="25:25" x14ac:dyDescent="0.25">
      <c r="Y180395" s="109"/>
    </row>
    <row r="180396" spans="25:25" x14ac:dyDescent="0.25">
      <c r="Y180396" s="109"/>
    </row>
    <row r="180397" spans="25:25" x14ac:dyDescent="0.25">
      <c r="Y180397" s="109"/>
    </row>
    <row r="180398" spans="25:25" x14ac:dyDescent="0.25">
      <c r="Y180398" s="109"/>
    </row>
    <row r="180399" spans="25:25" x14ac:dyDescent="0.25">
      <c r="Y180399" s="109"/>
    </row>
    <row r="180400" spans="25:25" x14ac:dyDescent="0.25">
      <c r="Y180400" s="109"/>
    </row>
    <row r="180401" spans="25:25" x14ac:dyDescent="0.25">
      <c r="Y180401" s="109"/>
    </row>
    <row r="180402" spans="25:25" x14ac:dyDescent="0.25">
      <c r="Y180402" s="109"/>
    </row>
    <row r="180403" spans="25:25" x14ac:dyDescent="0.25">
      <c r="Y180403" s="109"/>
    </row>
    <row r="180404" spans="25:25" x14ac:dyDescent="0.25">
      <c r="Y180404" s="109"/>
    </row>
    <row r="180405" spans="25:25" x14ac:dyDescent="0.25">
      <c r="Y180405" s="109"/>
    </row>
    <row r="180406" spans="25:25" x14ac:dyDescent="0.25">
      <c r="Y180406" s="109"/>
    </row>
    <row r="180407" spans="25:25" x14ac:dyDescent="0.25">
      <c r="Y180407" s="109"/>
    </row>
    <row r="180408" spans="25:25" x14ac:dyDescent="0.25">
      <c r="Y180408" s="109"/>
    </row>
    <row r="180409" spans="25:25" x14ac:dyDescent="0.25">
      <c r="Y180409" s="109"/>
    </row>
    <row r="180410" spans="25:25" x14ac:dyDescent="0.25">
      <c r="Y180410" s="109"/>
    </row>
    <row r="180411" spans="25:25" x14ac:dyDescent="0.25">
      <c r="Y180411" s="109"/>
    </row>
    <row r="180412" spans="25:25" x14ac:dyDescent="0.25">
      <c r="Y180412" s="109"/>
    </row>
    <row r="180413" spans="25:25" x14ac:dyDescent="0.25">
      <c r="Y180413" s="109"/>
    </row>
    <row r="180414" spans="25:25" x14ac:dyDescent="0.25">
      <c r="Y180414" s="109"/>
    </row>
    <row r="180415" spans="25:25" x14ac:dyDescent="0.25">
      <c r="Y180415" s="109"/>
    </row>
    <row r="180416" spans="25:25" x14ac:dyDescent="0.25">
      <c r="Y180416" s="109"/>
    </row>
    <row r="180417" spans="25:25" x14ac:dyDescent="0.25">
      <c r="Y180417" s="109"/>
    </row>
    <row r="180418" spans="25:25" x14ac:dyDescent="0.25">
      <c r="Y180418" s="109"/>
    </row>
    <row r="180419" spans="25:25" x14ac:dyDescent="0.25">
      <c r="Y180419" s="109"/>
    </row>
    <row r="180420" spans="25:25" x14ac:dyDescent="0.25">
      <c r="Y180420" s="109"/>
    </row>
    <row r="180421" spans="25:25" x14ac:dyDescent="0.25">
      <c r="Y180421" s="109"/>
    </row>
    <row r="180422" spans="25:25" x14ac:dyDescent="0.25">
      <c r="Y180422" s="109"/>
    </row>
    <row r="180423" spans="25:25" x14ac:dyDescent="0.25">
      <c r="Y180423" s="109"/>
    </row>
    <row r="180424" spans="25:25" x14ac:dyDescent="0.25">
      <c r="Y180424" s="109"/>
    </row>
    <row r="180425" spans="25:25" x14ac:dyDescent="0.25">
      <c r="Y180425" s="109"/>
    </row>
    <row r="180426" spans="25:25" x14ac:dyDescent="0.25">
      <c r="Y180426" s="109"/>
    </row>
    <row r="180427" spans="25:25" x14ac:dyDescent="0.25">
      <c r="Y180427" s="109"/>
    </row>
    <row r="180428" spans="25:25" x14ac:dyDescent="0.25">
      <c r="Y180428" s="109"/>
    </row>
    <row r="180429" spans="25:25" x14ac:dyDescent="0.25">
      <c r="Y180429" s="109"/>
    </row>
    <row r="180430" spans="25:25" x14ac:dyDescent="0.25">
      <c r="Y180430" s="109"/>
    </row>
    <row r="180431" spans="25:25" x14ac:dyDescent="0.25">
      <c r="Y180431" s="109"/>
    </row>
    <row r="180432" spans="25:25" x14ac:dyDescent="0.25">
      <c r="Y180432" s="109"/>
    </row>
    <row r="180433" spans="25:25" x14ac:dyDescent="0.25">
      <c r="Y180433" s="109"/>
    </row>
    <row r="180434" spans="25:25" x14ac:dyDescent="0.25">
      <c r="Y180434" s="109"/>
    </row>
    <row r="180435" spans="25:25" x14ac:dyDescent="0.25">
      <c r="Y180435" s="109"/>
    </row>
    <row r="180436" spans="25:25" x14ac:dyDescent="0.25">
      <c r="Y180436" s="109"/>
    </row>
    <row r="180437" spans="25:25" x14ac:dyDescent="0.25">
      <c r="Y180437" s="109"/>
    </row>
    <row r="180438" spans="25:25" x14ac:dyDescent="0.25">
      <c r="Y180438" s="109"/>
    </row>
    <row r="180439" spans="25:25" x14ac:dyDescent="0.25">
      <c r="Y180439" s="109"/>
    </row>
    <row r="180440" spans="25:25" x14ac:dyDescent="0.25">
      <c r="Y180440" s="109"/>
    </row>
    <row r="180441" spans="25:25" x14ac:dyDescent="0.25">
      <c r="Y180441" s="109"/>
    </row>
    <row r="180442" spans="25:25" x14ac:dyDescent="0.25">
      <c r="Y180442" s="109"/>
    </row>
    <row r="180443" spans="25:25" x14ac:dyDescent="0.25">
      <c r="Y180443" s="109"/>
    </row>
    <row r="180444" spans="25:25" x14ac:dyDescent="0.25">
      <c r="Y180444" s="109"/>
    </row>
    <row r="180445" spans="25:25" x14ac:dyDescent="0.25">
      <c r="Y180445" s="109"/>
    </row>
    <row r="180446" spans="25:25" x14ac:dyDescent="0.25">
      <c r="Y180446" s="109"/>
    </row>
    <row r="180447" spans="25:25" x14ac:dyDescent="0.25">
      <c r="Y180447" s="109"/>
    </row>
    <row r="180448" spans="25:25" x14ac:dyDescent="0.25">
      <c r="Y180448" s="109"/>
    </row>
    <row r="180449" spans="25:25" x14ac:dyDescent="0.25">
      <c r="Y180449" s="109"/>
    </row>
    <row r="180450" spans="25:25" x14ac:dyDescent="0.25">
      <c r="Y180450" s="109"/>
    </row>
    <row r="180451" spans="25:25" x14ac:dyDescent="0.25">
      <c r="Y180451" s="109"/>
    </row>
    <row r="180452" spans="25:25" x14ac:dyDescent="0.25">
      <c r="Y180452" s="109"/>
    </row>
    <row r="180453" spans="25:25" x14ac:dyDescent="0.25">
      <c r="Y180453" s="109"/>
    </row>
    <row r="180454" spans="25:25" x14ac:dyDescent="0.25">
      <c r="Y180454" s="109"/>
    </row>
    <row r="180455" spans="25:25" x14ac:dyDescent="0.25">
      <c r="Y180455" s="109"/>
    </row>
    <row r="180456" spans="25:25" x14ac:dyDescent="0.25">
      <c r="Y180456" s="109"/>
    </row>
    <row r="180457" spans="25:25" x14ac:dyDescent="0.25">
      <c r="Y180457" s="109"/>
    </row>
    <row r="180458" spans="25:25" x14ac:dyDescent="0.25">
      <c r="Y180458" s="109"/>
    </row>
    <row r="180459" spans="25:25" x14ac:dyDescent="0.25">
      <c r="Y180459" s="109"/>
    </row>
    <row r="180460" spans="25:25" x14ac:dyDescent="0.25">
      <c r="Y180460" s="109"/>
    </row>
    <row r="180461" spans="25:25" x14ac:dyDescent="0.25">
      <c r="Y180461" s="109"/>
    </row>
    <row r="180462" spans="25:25" x14ac:dyDescent="0.25">
      <c r="Y180462" s="109"/>
    </row>
    <row r="180463" spans="25:25" x14ac:dyDescent="0.25">
      <c r="Y180463" s="109"/>
    </row>
    <row r="180464" spans="25:25" x14ac:dyDescent="0.25">
      <c r="Y180464" s="109"/>
    </row>
    <row r="180465" spans="25:25" x14ac:dyDescent="0.25">
      <c r="Y180465" s="109"/>
    </row>
    <row r="180466" spans="25:25" x14ac:dyDescent="0.25">
      <c r="Y180466" s="109"/>
    </row>
    <row r="180467" spans="25:25" x14ac:dyDescent="0.25">
      <c r="Y180467" s="109"/>
    </row>
    <row r="180468" spans="25:25" x14ac:dyDescent="0.25">
      <c r="Y180468" s="109"/>
    </row>
    <row r="180469" spans="25:25" x14ac:dyDescent="0.25">
      <c r="Y180469" s="109"/>
    </row>
    <row r="180470" spans="25:25" x14ac:dyDescent="0.25">
      <c r="Y180470" s="109"/>
    </row>
    <row r="180471" spans="25:25" x14ac:dyDescent="0.25">
      <c r="Y180471" s="109"/>
    </row>
    <row r="180472" spans="25:25" x14ac:dyDescent="0.25">
      <c r="Y180472" s="109"/>
    </row>
    <row r="180473" spans="25:25" x14ac:dyDescent="0.25">
      <c r="Y180473" s="109"/>
    </row>
    <row r="180474" spans="25:25" x14ac:dyDescent="0.25">
      <c r="Y180474" s="109"/>
    </row>
    <row r="180475" spans="25:25" x14ac:dyDescent="0.25">
      <c r="Y180475" s="109"/>
    </row>
    <row r="180476" spans="25:25" x14ac:dyDescent="0.25">
      <c r="Y180476" s="109"/>
    </row>
    <row r="180477" spans="25:25" x14ac:dyDescent="0.25">
      <c r="Y180477" s="109"/>
    </row>
    <row r="180478" spans="25:25" x14ac:dyDescent="0.25">
      <c r="Y180478" s="109"/>
    </row>
    <row r="180479" spans="25:25" x14ac:dyDescent="0.25">
      <c r="Y180479" s="109"/>
    </row>
    <row r="180480" spans="25:25" x14ac:dyDescent="0.25">
      <c r="Y180480" s="109"/>
    </row>
    <row r="180481" spans="25:25" x14ac:dyDescent="0.25">
      <c r="Y180481" s="109"/>
    </row>
    <row r="180482" spans="25:25" x14ac:dyDescent="0.25">
      <c r="Y180482" s="109"/>
    </row>
    <row r="180483" spans="25:25" x14ac:dyDescent="0.25">
      <c r="Y180483" s="109"/>
    </row>
    <row r="180484" spans="25:25" x14ac:dyDescent="0.25">
      <c r="Y180484" s="109"/>
    </row>
    <row r="180485" spans="25:25" x14ac:dyDescent="0.25">
      <c r="Y180485" s="109"/>
    </row>
    <row r="180486" spans="25:25" x14ac:dyDescent="0.25">
      <c r="Y180486" s="109"/>
    </row>
    <row r="180487" spans="25:25" x14ac:dyDescent="0.25">
      <c r="Y180487" s="109"/>
    </row>
    <row r="180488" spans="25:25" x14ac:dyDescent="0.25">
      <c r="Y180488" s="109"/>
    </row>
    <row r="180489" spans="25:25" x14ac:dyDescent="0.25">
      <c r="Y180489" s="109"/>
    </row>
    <row r="180490" spans="25:25" x14ac:dyDescent="0.25">
      <c r="Y180490" s="109"/>
    </row>
    <row r="180491" spans="25:25" x14ac:dyDescent="0.25">
      <c r="Y180491" s="109"/>
    </row>
    <row r="180492" spans="25:25" x14ac:dyDescent="0.25">
      <c r="Y180492" s="109"/>
    </row>
    <row r="180493" spans="25:25" x14ac:dyDescent="0.25">
      <c r="Y180493" s="109"/>
    </row>
    <row r="180494" spans="25:25" x14ac:dyDescent="0.25">
      <c r="Y180494" s="109"/>
    </row>
    <row r="180495" spans="25:25" x14ac:dyDescent="0.25">
      <c r="Y180495" s="109"/>
    </row>
    <row r="180496" spans="25:25" x14ac:dyDescent="0.25">
      <c r="Y180496" s="109"/>
    </row>
    <row r="180497" spans="25:25" x14ac:dyDescent="0.25">
      <c r="Y180497" s="109"/>
    </row>
    <row r="180498" spans="25:25" x14ac:dyDescent="0.25">
      <c r="Y180498" s="109"/>
    </row>
    <row r="180499" spans="25:25" x14ac:dyDescent="0.25">
      <c r="Y180499" s="109"/>
    </row>
    <row r="180500" spans="25:25" x14ac:dyDescent="0.25">
      <c r="Y180500" s="109"/>
    </row>
    <row r="180501" spans="25:25" x14ac:dyDescent="0.25">
      <c r="Y180501" s="109"/>
    </row>
    <row r="180502" spans="25:25" x14ac:dyDescent="0.25">
      <c r="Y180502" s="109"/>
    </row>
    <row r="180503" spans="25:25" x14ac:dyDescent="0.25">
      <c r="Y180503" s="109"/>
    </row>
    <row r="180504" spans="25:25" x14ac:dyDescent="0.25">
      <c r="Y180504" s="109"/>
    </row>
    <row r="180505" spans="25:25" x14ac:dyDescent="0.25">
      <c r="Y180505" s="109"/>
    </row>
    <row r="180506" spans="25:25" x14ac:dyDescent="0.25">
      <c r="Y180506" s="109"/>
    </row>
    <row r="180507" spans="25:25" x14ac:dyDescent="0.25">
      <c r="Y180507" s="109"/>
    </row>
    <row r="180508" spans="25:25" x14ac:dyDescent="0.25">
      <c r="Y180508" s="109"/>
    </row>
    <row r="180509" spans="25:25" x14ac:dyDescent="0.25">
      <c r="Y180509" s="109"/>
    </row>
    <row r="180510" spans="25:25" x14ac:dyDescent="0.25">
      <c r="Y180510" s="109"/>
    </row>
    <row r="180511" spans="25:25" x14ac:dyDescent="0.25">
      <c r="Y180511" s="109"/>
    </row>
    <row r="180512" spans="25:25" x14ac:dyDescent="0.25">
      <c r="Y180512" s="109"/>
    </row>
    <row r="180513" spans="25:25" x14ac:dyDescent="0.25">
      <c r="Y180513" s="109"/>
    </row>
    <row r="180514" spans="25:25" x14ac:dyDescent="0.25">
      <c r="Y180514" s="109"/>
    </row>
    <row r="180515" spans="25:25" x14ac:dyDescent="0.25">
      <c r="Y180515" s="109"/>
    </row>
    <row r="180516" spans="25:25" x14ac:dyDescent="0.25">
      <c r="Y180516" s="109"/>
    </row>
    <row r="180517" spans="25:25" x14ac:dyDescent="0.25">
      <c r="Y180517" s="109"/>
    </row>
    <row r="180518" spans="25:25" x14ac:dyDescent="0.25">
      <c r="Y180518" s="109"/>
    </row>
    <row r="180519" spans="25:25" x14ac:dyDescent="0.25">
      <c r="Y180519" s="109"/>
    </row>
    <row r="180520" spans="25:25" x14ac:dyDescent="0.25">
      <c r="Y180520" s="109"/>
    </row>
    <row r="180521" spans="25:25" x14ac:dyDescent="0.25">
      <c r="Y180521" s="109"/>
    </row>
    <row r="180522" spans="25:25" x14ac:dyDescent="0.25">
      <c r="Y180522" s="109"/>
    </row>
    <row r="180523" spans="25:25" x14ac:dyDescent="0.25">
      <c r="Y180523" s="109"/>
    </row>
    <row r="180524" spans="25:25" x14ac:dyDescent="0.25">
      <c r="Y180524" s="109"/>
    </row>
    <row r="180525" spans="25:25" x14ac:dyDescent="0.25">
      <c r="Y180525" s="109"/>
    </row>
    <row r="180526" spans="25:25" x14ac:dyDescent="0.25">
      <c r="Y180526" s="109"/>
    </row>
    <row r="180527" spans="25:25" x14ac:dyDescent="0.25">
      <c r="Y180527" s="109"/>
    </row>
    <row r="180528" spans="25:25" x14ac:dyDescent="0.25">
      <c r="Y180528" s="109"/>
    </row>
    <row r="180529" spans="25:25" x14ac:dyDescent="0.25">
      <c r="Y180529" s="109"/>
    </row>
    <row r="180530" spans="25:25" x14ac:dyDescent="0.25">
      <c r="Y180530" s="109"/>
    </row>
    <row r="180531" spans="25:25" x14ac:dyDescent="0.25">
      <c r="Y180531" s="109"/>
    </row>
    <row r="180532" spans="25:25" x14ac:dyDescent="0.25">
      <c r="Y180532" s="109"/>
    </row>
    <row r="180533" spans="25:25" x14ac:dyDescent="0.25">
      <c r="Y180533" s="109"/>
    </row>
    <row r="180534" spans="25:25" x14ac:dyDescent="0.25">
      <c r="Y180534" s="109"/>
    </row>
    <row r="180535" spans="25:25" x14ac:dyDescent="0.25">
      <c r="Y180535" s="109"/>
    </row>
    <row r="180536" spans="25:25" x14ac:dyDescent="0.25">
      <c r="Y180536" s="109"/>
    </row>
    <row r="180537" spans="25:25" x14ac:dyDescent="0.25">
      <c r="Y180537" s="109"/>
    </row>
    <row r="180538" spans="25:25" x14ac:dyDescent="0.25">
      <c r="Y180538" s="109"/>
    </row>
    <row r="180539" spans="25:25" x14ac:dyDescent="0.25">
      <c r="Y180539" s="109"/>
    </row>
    <row r="180540" spans="25:25" x14ac:dyDescent="0.25">
      <c r="Y180540" s="109"/>
    </row>
    <row r="180541" spans="25:25" x14ac:dyDescent="0.25">
      <c r="Y180541" s="109"/>
    </row>
    <row r="180542" spans="25:25" x14ac:dyDescent="0.25">
      <c r="Y180542" s="109"/>
    </row>
    <row r="180543" spans="25:25" x14ac:dyDescent="0.25">
      <c r="Y180543" s="109"/>
    </row>
    <row r="180544" spans="25:25" x14ac:dyDescent="0.25">
      <c r="Y180544" s="109"/>
    </row>
    <row r="180545" spans="25:25" x14ac:dyDescent="0.25">
      <c r="Y180545" s="109"/>
    </row>
    <row r="180546" spans="25:25" x14ac:dyDescent="0.25">
      <c r="Y180546" s="109"/>
    </row>
    <row r="180547" spans="25:25" x14ac:dyDescent="0.25">
      <c r="Y180547" s="109"/>
    </row>
    <row r="180548" spans="25:25" x14ac:dyDescent="0.25">
      <c r="Y180548" s="109"/>
    </row>
    <row r="180549" spans="25:25" x14ac:dyDescent="0.25">
      <c r="Y180549" s="109"/>
    </row>
    <row r="180550" spans="25:25" x14ac:dyDescent="0.25">
      <c r="Y180550" s="109"/>
    </row>
    <row r="180551" spans="25:25" x14ac:dyDescent="0.25">
      <c r="Y180551" s="109"/>
    </row>
    <row r="180552" spans="25:25" x14ac:dyDescent="0.25">
      <c r="Y180552" s="109"/>
    </row>
    <row r="180553" spans="25:25" x14ac:dyDescent="0.25">
      <c r="Y180553" s="109"/>
    </row>
    <row r="180554" spans="25:25" x14ac:dyDescent="0.25">
      <c r="Y180554" s="109"/>
    </row>
    <row r="180555" spans="25:25" x14ac:dyDescent="0.25">
      <c r="Y180555" s="109"/>
    </row>
    <row r="180556" spans="25:25" x14ac:dyDescent="0.25">
      <c r="Y180556" s="109"/>
    </row>
    <row r="180557" spans="25:25" x14ac:dyDescent="0.25">
      <c r="Y180557" s="109"/>
    </row>
    <row r="180558" spans="25:25" x14ac:dyDescent="0.25">
      <c r="Y180558" s="109"/>
    </row>
    <row r="180559" spans="25:25" x14ac:dyDescent="0.25">
      <c r="Y180559" s="109"/>
    </row>
    <row r="180560" spans="25:25" x14ac:dyDescent="0.25">
      <c r="Y180560" s="109"/>
    </row>
    <row r="180561" spans="25:25" x14ac:dyDescent="0.25">
      <c r="Y180561" s="109"/>
    </row>
    <row r="180562" spans="25:25" x14ac:dyDescent="0.25">
      <c r="Y180562" s="109"/>
    </row>
    <row r="180563" spans="25:25" x14ac:dyDescent="0.25">
      <c r="Y180563" s="109"/>
    </row>
    <row r="180564" spans="25:25" x14ac:dyDescent="0.25">
      <c r="Y180564" s="109"/>
    </row>
    <row r="180565" spans="25:25" x14ac:dyDescent="0.25">
      <c r="Y180565" s="109"/>
    </row>
    <row r="180566" spans="25:25" x14ac:dyDescent="0.25">
      <c r="Y180566" s="109"/>
    </row>
    <row r="180567" spans="25:25" x14ac:dyDescent="0.25">
      <c r="Y180567" s="109"/>
    </row>
    <row r="180568" spans="25:25" x14ac:dyDescent="0.25">
      <c r="Y180568" s="109"/>
    </row>
    <row r="180569" spans="25:25" x14ac:dyDescent="0.25">
      <c r="Y180569" s="109"/>
    </row>
    <row r="180570" spans="25:25" x14ac:dyDescent="0.25">
      <c r="Y180570" s="109"/>
    </row>
    <row r="180571" spans="25:25" x14ac:dyDescent="0.25">
      <c r="Y180571" s="109"/>
    </row>
    <row r="180572" spans="25:25" x14ac:dyDescent="0.25">
      <c r="Y180572" s="109"/>
    </row>
    <row r="180573" spans="25:25" x14ac:dyDescent="0.25">
      <c r="Y180573" s="109"/>
    </row>
    <row r="180574" spans="25:25" x14ac:dyDescent="0.25">
      <c r="Y180574" s="109"/>
    </row>
    <row r="180575" spans="25:25" x14ac:dyDescent="0.25">
      <c r="Y180575" s="109"/>
    </row>
    <row r="180576" spans="25:25" x14ac:dyDescent="0.25">
      <c r="Y180576" s="109"/>
    </row>
    <row r="180577" spans="25:25" x14ac:dyDescent="0.25">
      <c r="Y180577" s="109"/>
    </row>
    <row r="180578" spans="25:25" x14ac:dyDescent="0.25">
      <c r="Y180578" s="109"/>
    </row>
    <row r="180579" spans="25:25" x14ac:dyDescent="0.25">
      <c r="Y180579" s="109"/>
    </row>
    <row r="180580" spans="25:25" x14ac:dyDescent="0.25">
      <c r="Y180580" s="109"/>
    </row>
    <row r="180581" spans="25:25" x14ac:dyDescent="0.25">
      <c r="Y180581" s="109"/>
    </row>
    <row r="180582" spans="25:25" x14ac:dyDescent="0.25">
      <c r="Y180582" s="109"/>
    </row>
    <row r="180583" spans="25:25" x14ac:dyDescent="0.25">
      <c r="Y180583" s="109"/>
    </row>
    <row r="180584" spans="25:25" x14ac:dyDescent="0.25">
      <c r="Y180584" s="109"/>
    </row>
    <row r="180585" spans="25:25" x14ac:dyDescent="0.25">
      <c r="Y180585" s="109"/>
    </row>
    <row r="180586" spans="25:25" x14ac:dyDescent="0.25">
      <c r="Y180586" s="109"/>
    </row>
    <row r="180587" spans="25:25" x14ac:dyDescent="0.25">
      <c r="Y180587" s="109"/>
    </row>
    <row r="180588" spans="25:25" x14ac:dyDescent="0.25">
      <c r="Y180588" s="109"/>
    </row>
    <row r="180589" spans="25:25" x14ac:dyDescent="0.25">
      <c r="Y180589" s="109"/>
    </row>
    <row r="180590" spans="25:25" x14ac:dyDescent="0.25">
      <c r="Y180590" s="109"/>
    </row>
    <row r="180591" spans="25:25" x14ac:dyDescent="0.25">
      <c r="Y180591" s="109"/>
    </row>
    <row r="180592" spans="25:25" x14ac:dyDescent="0.25">
      <c r="Y180592" s="109"/>
    </row>
    <row r="180593" spans="25:25" x14ac:dyDescent="0.25">
      <c r="Y180593" s="109"/>
    </row>
    <row r="180594" spans="25:25" x14ac:dyDescent="0.25">
      <c r="Y180594" s="109"/>
    </row>
    <row r="180595" spans="25:25" x14ac:dyDescent="0.25">
      <c r="Y180595" s="109"/>
    </row>
    <row r="180596" spans="25:25" x14ac:dyDescent="0.25">
      <c r="Y180596" s="109"/>
    </row>
    <row r="180597" spans="25:25" x14ac:dyDescent="0.25">
      <c r="Y180597" s="109"/>
    </row>
    <row r="180598" spans="25:25" x14ac:dyDescent="0.25">
      <c r="Y180598" s="109"/>
    </row>
    <row r="180599" spans="25:25" x14ac:dyDescent="0.25">
      <c r="Y180599" s="109"/>
    </row>
    <row r="180600" spans="25:25" x14ac:dyDescent="0.25">
      <c r="Y180600" s="109"/>
    </row>
    <row r="180601" spans="25:25" x14ac:dyDescent="0.25">
      <c r="Y180601" s="109"/>
    </row>
    <row r="180602" spans="25:25" x14ac:dyDescent="0.25">
      <c r="Y180602" s="109"/>
    </row>
    <row r="180603" spans="25:25" x14ac:dyDescent="0.25">
      <c r="Y180603" s="109"/>
    </row>
    <row r="180604" spans="25:25" x14ac:dyDescent="0.25">
      <c r="Y180604" s="109"/>
    </row>
    <row r="180605" spans="25:25" x14ac:dyDescent="0.25">
      <c r="Y180605" s="109"/>
    </row>
    <row r="180606" spans="25:25" x14ac:dyDescent="0.25">
      <c r="Y180606" s="109"/>
    </row>
    <row r="180607" spans="25:25" x14ac:dyDescent="0.25">
      <c r="Y180607" s="109"/>
    </row>
    <row r="180608" spans="25:25" x14ac:dyDescent="0.25">
      <c r="Y180608" s="109"/>
    </row>
    <row r="180609" spans="25:25" x14ac:dyDescent="0.25">
      <c r="Y180609" s="109"/>
    </row>
    <row r="180610" spans="25:25" x14ac:dyDescent="0.25">
      <c r="Y180610" s="109"/>
    </row>
    <row r="180611" spans="25:25" x14ac:dyDescent="0.25">
      <c r="Y180611" s="109"/>
    </row>
    <row r="180612" spans="25:25" x14ac:dyDescent="0.25">
      <c r="Y180612" s="109"/>
    </row>
    <row r="180613" spans="25:25" x14ac:dyDescent="0.25">
      <c r="Y180613" s="109"/>
    </row>
    <row r="180614" spans="25:25" x14ac:dyDescent="0.25">
      <c r="Y180614" s="109"/>
    </row>
    <row r="180615" spans="25:25" x14ac:dyDescent="0.25">
      <c r="Y180615" s="109"/>
    </row>
    <row r="180616" spans="25:25" x14ac:dyDescent="0.25">
      <c r="Y180616" s="109"/>
    </row>
    <row r="180617" spans="25:25" x14ac:dyDescent="0.25">
      <c r="Y180617" s="109"/>
    </row>
    <row r="180618" spans="25:25" x14ac:dyDescent="0.25">
      <c r="Y180618" s="109"/>
    </row>
    <row r="180619" spans="25:25" x14ac:dyDescent="0.25">
      <c r="Y180619" s="109"/>
    </row>
    <row r="180620" spans="25:25" x14ac:dyDescent="0.25">
      <c r="Y180620" s="109"/>
    </row>
    <row r="180621" spans="25:25" x14ac:dyDescent="0.25">
      <c r="Y180621" s="109"/>
    </row>
    <row r="180622" spans="25:25" x14ac:dyDescent="0.25">
      <c r="Y180622" s="109"/>
    </row>
    <row r="180623" spans="25:25" x14ac:dyDescent="0.25">
      <c r="Y180623" s="109"/>
    </row>
    <row r="180624" spans="25:25" x14ac:dyDescent="0.25">
      <c r="Y180624" s="109"/>
    </row>
    <row r="180625" spans="25:25" x14ac:dyDescent="0.25">
      <c r="Y180625" s="109"/>
    </row>
    <row r="180626" spans="25:25" x14ac:dyDescent="0.25">
      <c r="Y180626" s="109"/>
    </row>
    <row r="180627" spans="25:25" x14ac:dyDescent="0.25">
      <c r="Y180627" s="109"/>
    </row>
    <row r="180628" spans="25:25" x14ac:dyDescent="0.25">
      <c r="Y180628" s="109"/>
    </row>
    <row r="180629" spans="25:25" x14ac:dyDescent="0.25">
      <c r="Y180629" s="109"/>
    </row>
    <row r="180630" spans="25:25" x14ac:dyDescent="0.25">
      <c r="Y180630" s="109"/>
    </row>
    <row r="180631" spans="25:25" x14ac:dyDescent="0.25">
      <c r="Y180631" s="109"/>
    </row>
    <row r="180632" spans="25:25" x14ac:dyDescent="0.25">
      <c r="Y180632" s="109"/>
    </row>
    <row r="180633" spans="25:25" x14ac:dyDescent="0.25">
      <c r="Y180633" s="109"/>
    </row>
    <row r="180634" spans="25:25" x14ac:dyDescent="0.25">
      <c r="Y180634" s="109"/>
    </row>
    <row r="180635" spans="25:25" x14ac:dyDescent="0.25">
      <c r="Y180635" s="109"/>
    </row>
    <row r="180636" spans="25:25" x14ac:dyDescent="0.25">
      <c r="Y180636" s="109"/>
    </row>
    <row r="180637" spans="25:25" x14ac:dyDescent="0.25">
      <c r="Y180637" s="109"/>
    </row>
    <row r="180638" spans="25:25" x14ac:dyDescent="0.25">
      <c r="Y180638" s="109"/>
    </row>
    <row r="180639" spans="25:25" x14ac:dyDescent="0.25">
      <c r="Y180639" s="109"/>
    </row>
    <row r="180640" spans="25:25" x14ac:dyDescent="0.25">
      <c r="Y180640" s="109"/>
    </row>
    <row r="180641" spans="25:25" x14ac:dyDescent="0.25">
      <c r="Y180641" s="109"/>
    </row>
    <row r="180642" spans="25:25" x14ac:dyDescent="0.25">
      <c r="Y180642" s="109"/>
    </row>
    <row r="180643" spans="25:25" x14ac:dyDescent="0.25">
      <c r="Y180643" s="109"/>
    </row>
    <row r="180644" spans="25:25" x14ac:dyDescent="0.25">
      <c r="Y180644" s="109"/>
    </row>
    <row r="180645" spans="25:25" x14ac:dyDescent="0.25">
      <c r="Y180645" s="109"/>
    </row>
    <row r="180646" spans="25:25" x14ac:dyDescent="0.25">
      <c r="Y180646" s="109"/>
    </row>
    <row r="180647" spans="25:25" x14ac:dyDescent="0.25">
      <c r="Y180647" s="109"/>
    </row>
    <row r="180648" spans="25:25" x14ac:dyDescent="0.25">
      <c r="Y180648" s="109"/>
    </row>
    <row r="180649" spans="25:25" x14ac:dyDescent="0.25">
      <c r="Y180649" s="109"/>
    </row>
    <row r="180650" spans="25:25" x14ac:dyDescent="0.25">
      <c r="Y180650" s="109"/>
    </row>
    <row r="180651" spans="25:25" x14ac:dyDescent="0.25">
      <c r="Y180651" s="109"/>
    </row>
    <row r="180652" spans="25:25" x14ac:dyDescent="0.25">
      <c r="Y180652" s="109"/>
    </row>
    <row r="180653" spans="25:25" x14ac:dyDescent="0.25">
      <c r="Y180653" s="109"/>
    </row>
    <row r="180654" spans="25:25" x14ac:dyDescent="0.25">
      <c r="Y180654" s="109"/>
    </row>
    <row r="180655" spans="25:25" x14ac:dyDescent="0.25">
      <c r="Y180655" s="109"/>
    </row>
    <row r="180656" spans="25:25" x14ac:dyDescent="0.25">
      <c r="Y180656" s="109"/>
    </row>
    <row r="180657" spans="25:25" x14ac:dyDescent="0.25">
      <c r="Y180657" s="109"/>
    </row>
    <row r="180658" spans="25:25" x14ac:dyDescent="0.25">
      <c r="Y180658" s="109"/>
    </row>
    <row r="180659" spans="25:25" x14ac:dyDescent="0.25">
      <c r="Y180659" s="109"/>
    </row>
    <row r="180660" spans="25:25" x14ac:dyDescent="0.25">
      <c r="Y180660" s="109"/>
    </row>
    <row r="180661" spans="25:25" x14ac:dyDescent="0.25">
      <c r="Y180661" s="109"/>
    </row>
    <row r="180662" spans="25:25" x14ac:dyDescent="0.25">
      <c r="Y180662" s="109"/>
    </row>
    <row r="180663" spans="25:25" x14ac:dyDescent="0.25">
      <c r="Y180663" s="109"/>
    </row>
    <row r="180664" spans="25:25" x14ac:dyDescent="0.25">
      <c r="Y180664" s="109"/>
    </row>
    <row r="180665" spans="25:25" x14ac:dyDescent="0.25">
      <c r="Y180665" s="109"/>
    </row>
    <row r="180666" spans="25:25" x14ac:dyDescent="0.25">
      <c r="Y180666" s="109"/>
    </row>
    <row r="180667" spans="25:25" x14ac:dyDescent="0.25">
      <c r="Y180667" s="109"/>
    </row>
    <row r="180668" spans="25:25" x14ac:dyDescent="0.25">
      <c r="Y180668" s="109"/>
    </row>
    <row r="180669" spans="25:25" x14ac:dyDescent="0.25">
      <c r="Y180669" s="109"/>
    </row>
    <row r="180670" spans="25:25" x14ac:dyDescent="0.25">
      <c r="Y180670" s="109"/>
    </row>
    <row r="180671" spans="25:25" x14ac:dyDescent="0.25">
      <c r="Y180671" s="109"/>
    </row>
    <row r="180672" spans="25:25" x14ac:dyDescent="0.25">
      <c r="Y180672" s="109"/>
    </row>
    <row r="180673" spans="25:25" x14ac:dyDescent="0.25">
      <c r="Y180673" s="109"/>
    </row>
    <row r="180674" spans="25:25" x14ac:dyDescent="0.25">
      <c r="Y180674" s="109"/>
    </row>
    <row r="180675" spans="25:25" x14ac:dyDescent="0.25">
      <c r="Y180675" s="109"/>
    </row>
    <row r="180676" spans="25:25" x14ac:dyDescent="0.25">
      <c r="Y180676" s="109"/>
    </row>
    <row r="180677" spans="25:25" x14ac:dyDescent="0.25">
      <c r="Y180677" s="109"/>
    </row>
    <row r="180678" spans="25:25" x14ac:dyDescent="0.25">
      <c r="Y180678" s="109"/>
    </row>
    <row r="180679" spans="25:25" x14ac:dyDescent="0.25">
      <c r="Y180679" s="109"/>
    </row>
    <row r="180680" spans="25:25" x14ac:dyDescent="0.25">
      <c r="Y180680" s="109"/>
    </row>
    <row r="180681" spans="25:25" x14ac:dyDescent="0.25">
      <c r="Y180681" s="109"/>
    </row>
    <row r="180682" spans="25:25" x14ac:dyDescent="0.25">
      <c r="Y180682" s="109"/>
    </row>
    <row r="180683" spans="25:25" x14ac:dyDescent="0.25">
      <c r="Y180683" s="109"/>
    </row>
    <row r="180684" spans="25:25" x14ac:dyDescent="0.25">
      <c r="Y180684" s="109"/>
    </row>
    <row r="180685" spans="25:25" x14ac:dyDescent="0.25">
      <c r="Y180685" s="109"/>
    </row>
    <row r="180686" spans="25:25" x14ac:dyDescent="0.25">
      <c r="Y180686" s="109"/>
    </row>
    <row r="180687" spans="25:25" x14ac:dyDescent="0.25">
      <c r="Y180687" s="109"/>
    </row>
    <row r="180688" spans="25:25" x14ac:dyDescent="0.25">
      <c r="Y180688" s="109"/>
    </row>
    <row r="180689" spans="25:25" x14ac:dyDescent="0.25">
      <c r="Y180689" s="109"/>
    </row>
    <row r="180690" spans="25:25" x14ac:dyDescent="0.25">
      <c r="Y180690" s="109"/>
    </row>
    <row r="180691" spans="25:25" x14ac:dyDescent="0.25">
      <c r="Y180691" s="109"/>
    </row>
    <row r="180692" spans="25:25" x14ac:dyDescent="0.25">
      <c r="Y180692" s="109"/>
    </row>
    <row r="180693" spans="25:25" x14ac:dyDescent="0.25">
      <c r="Y180693" s="109"/>
    </row>
    <row r="180694" spans="25:25" x14ac:dyDescent="0.25">
      <c r="Y180694" s="109"/>
    </row>
    <row r="180695" spans="25:25" x14ac:dyDescent="0.25">
      <c r="Y180695" s="109"/>
    </row>
    <row r="180696" spans="25:25" x14ac:dyDescent="0.25">
      <c r="Y180696" s="109"/>
    </row>
    <row r="180697" spans="25:25" x14ac:dyDescent="0.25">
      <c r="Y180697" s="109"/>
    </row>
    <row r="180698" spans="25:25" x14ac:dyDescent="0.25">
      <c r="Y180698" s="109"/>
    </row>
    <row r="180699" spans="25:25" x14ac:dyDescent="0.25">
      <c r="Y180699" s="109"/>
    </row>
    <row r="180700" spans="25:25" x14ac:dyDescent="0.25">
      <c r="Y180700" s="109"/>
    </row>
    <row r="180701" spans="25:25" x14ac:dyDescent="0.25">
      <c r="Y180701" s="109"/>
    </row>
    <row r="180702" spans="25:25" x14ac:dyDescent="0.25">
      <c r="Y180702" s="109"/>
    </row>
    <row r="180703" spans="25:25" x14ac:dyDescent="0.25">
      <c r="Y180703" s="109"/>
    </row>
    <row r="180704" spans="25:25" x14ac:dyDescent="0.25">
      <c r="Y180704" s="109"/>
    </row>
    <row r="180705" spans="25:25" x14ac:dyDescent="0.25">
      <c r="Y180705" s="109"/>
    </row>
    <row r="180706" spans="25:25" x14ac:dyDescent="0.25">
      <c r="Y180706" s="109"/>
    </row>
    <row r="180707" spans="25:25" x14ac:dyDescent="0.25">
      <c r="Y180707" s="109"/>
    </row>
    <row r="180708" spans="25:25" x14ac:dyDescent="0.25">
      <c r="Y180708" s="109"/>
    </row>
    <row r="180709" spans="25:25" x14ac:dyDescent="0.25">
      <c r="Y180709" s="109"/>
    </row>
    <row r="180710" spans="25:25" x14ac:dyDescent="0.25">
      <c r="Y180710" s="109"/>
    </row>
    <row r="180711" spans="25:25" x14ac:dyDescent="0.25">
      <c r="Y180711" s="109"/>
    </row>
    <row r="180712" spans="25:25" x14ac:dyDescent="0.25">
      <c r="Y180712" s="109"/>
    </row>
    <row r="180713" spans="25:25" x14ac:dyDescent="0.25">
      <c r="Y180713" s="109"/>
    </row>
    <row r="180714" spans="25:25" x14ac:dyDescent="0.25">
      <c r="Y180714" s="109"/>
    </row>
    <row r="180715" spans="25:25" x14ac:dyDescent="0.25">
      <c r="Y180715" s="109"/>
    </row>
    <row r="180716" spans="25:25" x14ac:dyDescent="0.25">
      <c r="Y180716" s="109"/>
    </row>
    <row r="180717" spans="25:25" x14ac:dyDescent="0.25">
      <c r="Y180717" s="109"/>
    </row>
    <row r="180718" spans="25:25" x14ac:dyDescent="0.25">
      <c r="Y180718" s="109"/>
    </row>
    <row r="180719" spans="25:25" x14ac:dyDescent="0.25">
      <c r="Y180719" s="109"/>
    </row>
    <row r="180720" spans="25:25" x14ac:dyDescent="0.25">
      <c r="Y180720" s="109"/>
    </row>
    <row r="180721" spans="25:25" x14ac:dyDescent="0.25">
      <c r="Y180721" s="109"/>
    </row>
    <row r="180722" spans="25:25" x14ac:dyDescent="0.25">
      <c r="Y180722" s="109"/>
    </row>
    <row r="180723" spans="25:25" x14ac:dyDescent="0.25">
      <c r="Y180723" s="109"/>
    </row>
    <row r="180724" spans="25:25" x14ac:dyDescent="0.25">
      <c r="Y180724" s="109"/>
    </row>
    <row r="180725" spans="25:25" x14ac:dyDescent="0.25">
      <c r="Y180725" s="109"/>
    </row>
    <row r="180726" spans="25:25" x14ac:dyDescent="0.25">
      <c r="Y180726" s="109"/>
    </row>
    <row r="180727" spans="25:25" x14ac:dyDescent="0.25">
      <c r="Y180727" s="109"/>
    </row>
    <row r="180728" spans="25:25" x14ac:dyDescent="0.25">
      <c r="Y180728" s="109"/>
    </row>
    <row r="180729" spans="25:25" x14ac:dyDescent="0.25">
      <c r="Y180729" s="109"/>
    </row>
    <row r="180730" spans="25:25" x14ac:dyDescent="0.25">
      <c r="Y180730" s="109"/>
    </row>
    <row r="180731" spans="25:25" x14ac:dyDescent="0.25">
      <c r="Y180731" s="109"/>
    </row>
    <row r="180732" spans="25:25" x14ac:dyDescent="0.25">
      <c r="Y180732" s="109"/>
    </row>
    <row r="180733" spans="25:25" x14ac:dyDescent="0.25">
      <c r="Y180733" s="109"/>
    </row>
    <row r="180734" spans="25:25" x14ac:dyDescent="0.25">
      <c r="Y180734" s="109"/>
    </row>
    <row r="180735" spans="25:25" x14ac:dyDescent="0.25">
      <c r="Y180735" s="109"/>
    </row>
    <row r="180736" spans="25:25" x14ac:dyDescent="0.25">
      <c r="Y180736" s="109"/>
    </row>
    <row r="180737" spans="25:25" x14ac:dyDescent="0.25">
      <c r="Y180737" s="109"/>
    </row>
    <row r="180738" spans="25:25" x14ac:dyDescent="0.25">
      <c r="Y180738" s="109"/>
    </row>
    <row r="180739" spans="25:25" x14ac:dyDescent="0.25">
      <c r="Y180739" s="109"/>
    </row>
    <row r="180740" spans="25:25" x14ac:dyDescent="0.25">
      <c r="Y180740" s="109"/>
    </row>
    <row r="180741" spans="25:25" x14ac:dyDescent="0.25">
      <c r="Y180741" s="109"/>
    </row>
    <row r="180742" spans="25:25" x14ac:dyDescent="0.25">
      <c r="Y180742" s="109"/>
    </row>
    <row r="180743" spans="25:25" x14ac:dyDescent="0.25">
      <c r="Y180743" s="109"/>
    </row>
    <row r="180744" spans="25:25" x14ac:dyDescent="0.25">
      <c r="Y180744" s="109"/>
    </row>
    <row r="180745" spans="25:25" x14ac:dyDescent="0.25">
      <c r="Y180745" s="109"/>
    </row>
    <row r="180746" spans="25:25" x14ac:dyDescent="0.25">
      <c r="Y180746" s="109"/>
    </row>
    <row r="180747" spans="25:25" x14ac:dyDescent="0.25">
      <c r="Y180747" s="109"/>
    </row>
    <row r="180748" spans="25:25" x14ac:dyDescent="0.25">
      <c r="Y180748" s="109"/>
    </row>
    <row r="180749" spans="25:25" x14ac:dyDescent="0.25">
      <c r="Y180749" s="109"/>
    </row>
    <row r="180750" spans="25:25" x14ac:dyDescent="0.25">
      <c r="Y180750" s="109"/>
    </row>
    <row r="180751" spans="25:25" x14ac:dyDescent="0.25">
      <c r="Y180751" s="109"/>
    </row>
    <row r="180752" spans="25:25" x14ac:dyDescent="0.25">
      <c r="Y180752" s="109"/>
    </row>
    <row r="180753" spans="25:25" x14ac:dyDescent="0.25">
      <c r="Y180753" s="109"/>
    </row>
    <row r="180754" spans="25:25" x14ac:dyDescent="0.25">
      <c r="Y180754" s="109"/>
    </row>
    <row r="180755" spans="25:25" x14ac:dyDescent="0.25">
      <c r="Y180755" s="109"/>
    </row>
    <row r="180756" spans="25:25" x14ac:dyDescent="0.25">
      <c r="Y180756" s="109"/>
    </row>
    <row r="180757" spans="25:25" x14ac:dyDescent="0.25">
      <c r="Y180757" s="109"/>
    </row>
    <row r="180758" spans="25:25" x14ac:dyDescent="0.25">
      <c r="Y180758" s="109"/>
    </row>
    <row r="180759" spans="25:25" x14ac:dyDescent="0.25">
      <c r="Y180759" s="109"/>
    </row>
    <row r="180760" spans="25:25" x14ac:dyDescent="0.25">
      <c r="Y180760" s="109"/>
    </row>
    <row r="180761" spans="25:25" x14ac:dyDescent="0.25">
      <c r="Y180761" s="109"/>
    </row>
    <row r="180762" spans="25:25" x14ac:dyDescent="0.25">
      <c r="Y180762" s="109"/>
    </row>
    <row r="180763" spans="25:25" x14ac:dyDescent="0.25">
      <c r="Y180763" s="109"/>
    </row>
    <row r="180764" spans="25:25" x14ac:dyDescent="0.25">
      <c r="Y180764" s="109"/>
    </row>
    <row r="180765" spans="25:25" x14ac:dyDescent="0.25">
      <c r="Y180765" s="109"/>
    </row>
    <row r="180766" spans="25:25" x14ac:dyDescent="0.25">
      <c r="Y180766" s="109"/>
    </row>
    <row r="180767" spans="25:25" x14ac:dyDescent="0.25">
      <c r="Y180767" s="109"/>
    </row>
    <row r="180768" spans="25:25" x14ac:dyDescent="0.25">
      <c r="Y180768" s="109"/>
    </row>
    <row r="180769" spans="25:25" x14ac:dyDescent="0.25">
      <c r="Y180769" s="109"/>
    </row>
    <row r="180770" spans="25:25" x14ac:dyDescent="0.25">
      <c r="Y180770" s="109"/>
    </row>
    <row r="180771" spans="25:25" x14ac:dyDescent="0.25">
      <c r="Y180771" s="109"/>
    </row>
    <row r="180772" spans="25:25" x14ac:dyDescent="0.25">
      <c r="Y180772" s="109"/>
    </row>
    <row r="180773" spans="25:25" x14ac:dyDescent="0.25">
      <c r="Y180773" s="109"/>
    </row>
    <row r="180774" spans="25:25" x14ac:dyDescent="0.25">
      <c r="Y180774" s="109"/>
    </row>
    <row r="180775" spans="25:25" x14ac:dyDescent="0.25">
      <c r="Y180775" s="109"/>
    </row>
    <row r="180776" spans="25:25" x14ac:dyDescent="0.25">
      <c r="Y180776" s="109"/>
    </row>
    <row r="180777" spans="25:25" x14ac:dyDescent="0.25">
      <c r="Y180777" s="109"/>
    </row>
    <row r="180778" spans="25:25" x14ac:dyDescent="0.25">
      <c r="Y180778" s="109"/>
    </row>
    <row r="180779" spans="25:25" x14ac:dyDescent="0.25">
      <c r="Y180779" s="109"/>
    </row>
    <row r="180780" spans="25:25" x14ac:dyDescent="0.25">
      <c r="Y180780" s="109"/>
    </row>
    <row r="180781" spans="25:25" x14ac:dyDescent="0.25">
      <c r="Y180781" s="109"/>
    </row>
    <row r="180782" spans="25:25" x14ac:dyDescent="0.25">
      <c r="Y180782" s="109"/>
    </row>
    <row r="180783" spans="25:25" x14ac:dyDescent="0.25">
      <c r="Y180783" s="109"/>
    </row>
    <row r="180784" spans="25:25" x14ac:dyDescent="0.25">
      <c r="Y180784" s="109"/>
    </row>
    <row r="180785" spans="25:25" x14ac:dyDescent="0.25">
      <c r="Y180785" s="109"/>
    </row>
    <row r="180786" spans="25:25" x14ac:dyDescent="0.25">
      <c r="Y180786" s="109"/>
    </row>
    <row r="180787" spans="25:25" x14ac:dyDescent="0.25">
      <c r="Y180787" s="109"/>
    </row>
    <row r="180788" spans="25:25" x14ac:dyDescent="0.25">
      <c r="Y180788" s="109"/>
    </row>
    <row r="180789" spans="25:25" x14ac:dyDescent="0.25">
      <c r="Y180789" s="109"/>
    </row>
    <row r="180790" spans="25:25" x14ac:dyDescent="0.25">
      <c r="Y180790" s="109"/>
    </row>
    <row r="180791" spans="25:25" x14ac:dyDescent="0.25">
      <c r="Y180791" s="109"/>
    </row>
    <row r="180792" spans="25:25" x14ac:dyDescent="0.25">
      <c r="Y180792" s="109"/>
    </row>
    <row r="180793" spans="25:25" x14ac:dyDescent="0.25">
      <c r="Y180793" s="109"/>
    </row>
    <row r="180794" spans="25:25" x14ac:dyDescent="0.25">
      <c r="Y180794" s="109"/>
    </row>
    <row r="180795" spans="25:25" x14ac:dyDescent="0.25">
      <c r="Y180795" s="109"/>
    </row>
    <row r="180796" spans="25:25" x14ac:dyDescent="0.25">
      <c r="Y180796" s="109"/>
    </row>
    <row r="180797" spans="25:25" x14ac:dyDescent="0.25">
      <c r="Y180797" s="109"/>
    </row>
    <row r="180798" spans="25:25" x14ac:dyDescent="0.25">
      <c r="Y180798" s="109"/>
    </row>
    <row r="180799" spans="25:25" x14ac:dyDescent="0.25">
      <c r="Y180799" s="109"/>
    </row>
    <row r="180800" spans="25:25" x14ac:dyDescent="0.25">
      <c r="Y180800" s="109"/>
    </row>
    <row r="180801" spans="25:25" x14ac:dyDescent="0.25">
      <c r="Y180801" s="109"/>
    </row>
    <row r="180802" spans="25:25" x14ac:dyDescent="0.25">
      <c r="Y180802" s="109"/>
    </row>
    <row r="180803" spans="25:25" x14ac:dyDescent="0.25">
      <c r="Y180803" s="109"/>
    </row>
    <row r="180804" spans="25:25" x14ac:dyDescent="0.25">
      <c r="Y180804" s="109"/>
    </row>
    <row r="180805" spans="25:25" x14ac:dyDescent="0.25">
      <c r="Y180805" s="109"/>
    </row>
    <row r="180806" spans="25:25" x14ac:dyDescent="0.25">
      <c r="Y180806" s="109"/>
    </row>
    <row r="180807" spans="25:25" x14ac:dyDescent="0.25">
      <c r="Y180807" s="109"/>
    </row>
    <row r="180808" spans="25:25" x14ac:dyDescent="0.25">
      <c r="Y180808" s="109"/>
    </row>
    <row r="180809" spans="25:25" x14ac:dyDescent="0.25">
      <c r="Y180809" s="109"/>
    </row>
    <row r="180810" spans="25:25" x14ac:dyDescent="0.25">
      <c r="Y180810" s="109"/>
    </row>
    <row r="180811" spans="25:25" x14ac:dyDescent="0.25">
      <c r="Y180811" s="109"/>
    </row>
    <row r="180812" spans="25:25" x14ac:dyDescent="0.25">
      <c r="Y180812" s="109"/>
    </row>
    <row r="180813" spans="25:25" x14ac:dyDescent="0.25">
      <c r="Y180813" s="109"/>
    </row>
    <row r="180814" spans="25:25" x14ac:dyDescent="0.25">
      <c r="Y180814" s="109"/>
    </row>
    <row r="180815" spans="25:25" x14ac:dyDescent="0.25">
      <c r="Y180815" s="109"/>
    </row>
    <row r="180816" spans="25:25" x14ac:dyDescent="0.25">
      <c r="Y180816" s="109"/>
    </row>
    <row r="180817" spans="25:25" x14ac:dyDescent="0.25">
      <c r="Y180817" s="109"/>
    </row>
    <row r="180818" spans="25:25" x14ac:dyDescent="0.25">
      <c r="Y180818" s="109"/>
    </row>
    <row r="180819" spans="25:25" x14ac:dyDescent="0.25">
      <c r="Y180819" s="109"/>
    </row>
    <row r="180820" spans="25:25" x14ac:dyDescent="0.25">
      <c r="Y180820" s="109"/>
    </row>
    <row r="180821" spans="25:25" x14ac:dyDescent="0.25">
      <c r="Y180821" s="109"/>
    </row>
    <row r="180822" spans="25:25" x14ac:dyDescent="0.25">
      <c r="Y180822" s="109"/>
    </row>
    <row r="180823" spans="25:25" x14ac:dyDescent="0.25">
      <c r="Y180823" s="109"/>
    </row>
    <row r="180824" spans="25:25" x14ac:dyDescent="0.25">
      <c r="Y180824" s="109"/>
    </row>
    <row r="180825" spans="25:25" x14ac:dyDescent="0.25">
      <c r="Y180825" s="109"/>
    </row>
    <row r="180826" spans="25:25" x14ac:dyDescent="0.25">
      <c r="Y180826" s="109"/>
    </row>
    <row r="180827" spans="25:25" x14ac:dyDescent="0.25">
      <c r="Y180827" s="109"/>
    </row>
    <row r="180828" spans="25:25" x14ac:dyDescent="0.25">
      <c r="Y180828" s="109"/>
    </row>
    <row r="180829" spans="25:25" x14ac:dyDescent="0.25">
      <c r="Y180829" s="109"/>
    </row>
    <row r="180830" spans="25:25" x14ac:dyDescent="0.25">
      <c r="Y180830" s="109"/>
    </row>
    <row r="180831" spans="25:25" x14ac:dyDescent="0.25">
      <c r="Y180831" s="109"/>
    </row>
    <row r="180832" spans="25:25" x14ac:dyDescent="0.25">
      <c r="Y180832" s="109"/>
    </row>
    <row r="180833" spans="25:25" x14ac:dyDescent="0.25">
      <c r="Y180833" s="109"/>
    </row>
    <row r="180834" spans="25:25" x14ac:dyDescent="0.25">
      <c r="Y180834" s="109"/>
    </row>
    <row r="180835" spans="25:25" x14ac:dyDescent="0.25">
      <c r="Y180835" s="109"/>
    </row>
    <row r="180836" spans="25:25" x14ac:dyDescent="0.25">
      <c r="Y180836" s="109"/>
    </row>
    <row r="180837" spans="25:25" x14ac:dyDescent="0.25">
      <c r="Y180837" s="109"/>
    </row>
    <row r="180838" spans="25:25" x14ac:dyDescent="0.25">
      <c r="Y180838" s="109"/>
    </row>
    <row r="180839" spans="25:25" x14ac:dyDescent="0.25">
      <c r="Y180839" s="109"/>
    </row>
    <row r="180840" spans="25:25" x14ac:dyDescent="0.25">
      <c r="Y180840" s="109"/>
    </row>
    <row r="180841" spans="25:25" x14ac:dyDescent="0.25">
      <c r="Y180841" s="109"/>
    </row>
    <row r="180842" spans="25:25" x14ac:dyDescent="0.25">
      <c r="Y180842" s="109"/>
    </row>
    <row r="180843" spans="25:25" x14ac:dyDescent="0.25">
      <c r="Y180843" s="109"/>
    </row>
    <row r="180844" spans="25:25" x14ac:dyDescent="0.25">
      <c r="Y180844" s="109"/>
    </row>
    <row r="180845" spans="25:25" x14ac:dyDescent="0.25">
      <c r="Y180845" s="109"/>
    </row>
    <row r="180846" spans="25:25" x14ac:dyDescent="0.25">
      <c r="Y180846" s="109"/>
    </row>
    <row r="180847" spans="25:25" x14ac:dyDescent="0.25">
      <c r="Y180847" s="109"/>
    </row>
    <row r="180848" spans="25:25" x14ac:dyDescent="0.25">
      <c r="Y180848" s="109"/>
    </row>
    <row r="180849" spans="25:25" x14ac:dyDescent="0.25">
      <c r="Y180849" s="109"/>
    </row>
    <row r="180850" spans="25:25" x14ac:dyDescent="0.25">
      <c r="Y180850" s="109"/>
    </row>
    <row r="180851" spans="25:25" x14ac:dyDescent="0.25">
      <c r="Y180851" s="109"/>
    </row>
    <row r="180852" spans="25:25" x14ac:dyDescent="0.25">
      <c r="Y180852" s="109"/>
    </row>
    <row r="180853" spans="25:25" x14ac:dyDescent="0.25">
      <c r="Y180853" s="109"/>
    </row>
    <row r="180854" spans="25:25" x14ac:dyDescent="0.25">
      <c r="Y180854" s="109"/>
    </row>
    <row r="180855" spans="25:25" x14ac:dyDescent="0.25">
      <c r="Y180855" s="109"/>
    </row>
    <row r="180856" spans="25:25" x14ac:dyDescent="0.25">
      <c r="Y180856" s="109"/>
    </row>
    <row r="180857" spans="25:25" x14ac:dyDescent="0.25">
      <c r="Y180857" s="109"/>
    </row>
    <row r="180858" spans="25:25" x14ac:dyDescent="0.25">
      <c r="Y180858" s="109"/>
    </row>
    <row r="180859" spans="25:25" x14ac:dyDescent="0.25">
      <c r="Y180859" s="109"/>
    </row>
    <row r="180860" spans="25:25" x14ac:dyDescent="0.25">
      <c r="Y180860" s="109"/>
    </row>
    <row r="180861" spans="25:25" x14ac:dyDescent="0.25">
      <c r="Y180861" s="109"/>
    </row>
    <row r="180862" spans="25:25" x14ac:dyDescent="0.25">
      <c r="Y180862" s="109"/>
    </row>
    <row r="180863" spans="25:25" x14ac:dyDescent="0.25">
      <c r="Y180863" s="109"/>
    </row>
    <row r="180864" spans="25:25" x14ac:dyDescent="0.25">
      <c r="Y180864" s="109"/>
    </row>
    <row r="180865" spans="25:25" x14ac:dyDescent="0.25">
      <c r="Y180865" s="109"/>
    </row>
    <row r="180866" spans="25:25" x14ac:dyDescent="0.25">
      <c r="Y180866" s="109"/>
    </row>
    <row r="180867" spans="25:25" x14ac:dyDescent="0.25">
      <c r="Y180867" s="109"/>
    </row>
    <row r="180868" spans="25:25" x14ac:dyDescent="0.25">
      <c r="Y180868" s="109"/>
    </row>
    <row r="180869" spans="25:25" x14ac:dyDescent="0.25">
      <c r="Y180869" s="109"/>
    </row>
    <row r="180870" spans="25:25" x14ac:dyDescent="0.25">
      <c r="Y180870" s="109"/>
    </row>
    <row r="180871" spans="25:25" x14ac:dyDescent="0.25">
      <c r="Y180871" s="109"/>
    </row>
    <row r="180872" spans="25:25" x14ac:dyDescent="0.25">
      <c r="Y180872" s="109"/>
    </row>
    <row r="180873" spans="25:25" x14ac:dyDescent="0.25">
      <c r="Y180873" s="109"/>
    </row>
    <row r="180874" spans="25:25" x14ac:dyDescent="0.25">
      <c r="Y180874" s="109"/>
    </row>
    <row r="180875" spans="25:25" x14ac:dyDescent="0.25">
      <c r="Y180875" s="109"/>
    </row>
    <row r="180876" spans="25:25" x14ac:dyDescent="0.25">
      <c r="Y180876" s="109"/>
    </row>
    <row r="180877" spans="25:25" x14ac:dyDescent="0.25">
      <c r="Y180877" s="109"/>
    </row>
    <row r="180878" spans="25:25" x14ac:dyDescent="0.25">
      <c r="Y180878" s="109"/>
    </row>
    <row r="180879" spans="25:25" x14ac:dyDescent="0.25">
      <c r="Y180879" s="109"/>
    </row>
    <row r="180880" spans="25:25" x14ac:dyDescent="0.25">
      <c r="Y180880" s="109"/>
    </row>
    <row r="180881" spans="25:25" x14ac:dyDescent="0.25">
      <c r="Y180881" s="109"/>
    </row>
    <row r="180882" spans="25:25" x14ac:dyDescent="0.25">
      <c r="Y180882" s="109"/>
    </row>
    <row r="180883" spans="25:25" x14ac:dyDescent="0.25">
      <c r="Y180883" s="109"/>
    </row>
    <row r="180884" spans="25:25" x14ac:dyDescent="0.25">
      <c r="Y180884" s="109"/>
    </row>
    <row r="180885" spans="25:25" x14ac:dyDescent="0.25">
      <c r="Y180885" s="109"/>
    </row>
    <row r="180886" spans="25:25" x14ac:dyDescent="0.25">
      <c r="Y180886" s="109"/>
    </row>
    <row r="180887" spans="25:25" x14ac:dyDescent="0.25">
      <c r="Y180887" s="109"/>
    </row>
    <row r="180888" spans="25:25" x14ac:dyDescent="0.25">
      <c r="Y180888" s="109"/>
    </row>
    <row r="180889" spans="25:25" x14ac:dyDescent="0.25">
      <c r="Y180889" s="109"/>
    </row>
    <row r="180890" spans="25:25" x14ac:dyDescent="0.25">
      <c r="Y180890" s="109"/>
    </row>
    <row r="180891" spans="25:25" x14ac:dyDescent="0.25">
      <c r="Y180891" s="109"/>
    </row>
    <row r="180892" spans="25:25" x14ac:dyDescent="0.25">
      <c r="Y180892" s="109"/>
    </row>
    <row r="180893" spans="25:25" x14ac:dyDescent="0.25">
      <c r="Y180893" s="109"/>
    </row>
    <row r="180894" spans="25:25" x14ac:dyDescent="0.25">
      <c r="Y180894" s="109"/>
    </row>
    <row r="180895" spans="25:25" x14ac:dyDescent="0.25">
      <c r="Y180895" s="109"/>
    </row>
    <row r="180896" spans="25:25" x14ac:dyDescent="0.25">
      <c r="Y180896" s="109"/>
    </row>
    <row r="180897" spans="25:25" x14ac:dyDescent="0.25">
      <c r="Y180897" s="109"/>
    </row>
    <row r="180898" spans="25:25" x14ac:dyDescent="0.25">
      <c r="Y180898" s="109"/>
    </row>
    <row r="180899" spans="25:25" x14ac:dyDescent="0.25">
      <c r="Y180899" s="109"/>
    </row>
    <row r="180900" spans="25:25" x14ac:dyDescent="0.25">
      <c r="Y180900" s="109"/>
    </row>
    <row r="180901" spans="25:25" x14ac:dyDescent="0.25">
      <c r="Y180901" s="109"/>
    </row>
    <row r="180902" spans="25:25" x14ac:dyDescent="0.25">
      <c r="Y180902" s="109"/>
    </row>
    <row r="180903" spans="25:25" x14ac:dyDescent="0.25">
      <c r="Y180903" s="109"/>
    </row>
    <row r="180904" spans="25:25" x14ac:dyDescent="0.25">
      <c r="Y180904" s="109"/>
    </row>
    <row r="180905" spans="25:25" x14ac:dyDescent="0.25">
      <c r="Y180905" s="109"/>
    </row>
    <row r="180906" spans="25:25" x14ac:dyDescent="0.25">
      <c r="Y180906" s="109"/>
    </row>
    <row r="180907" spans="25:25" x14ac:dyDescent="0.25">
      <c r="Y180907" s="109"/>
    </row>
    <row r="180908" spans="25:25" x14ac:dyDescent="0.25">
      <c r="Y180908" s="109"/>
    </row>
    <row r="180909" spans="25:25" x14ac:dyDescent="0.25">
      <c r="Y180909" s="109"/>
    </row>
    <row r="180910" spans="25:25" x14ac:dyDescent="0.25">
      <c r="Y180910" s="109"/>
    </row>
    <row r="180911" spans="25:25" x14ac:dyDescent="0.25">
      <c r="Y180911" s="109"/>
    </row>
    <row r="180912" spans="25:25" x14ac:dyDescent="0.25">
      <c r="Y180912" s="109"/>
    </row>
    <row r="180913" spans="25:25" x14ac:dyDescent="0.25">
      <c r="Y180913" s="109"/>
    </row>
    <row r="180914" spans="25:25" x14ac:dyDescent="0.25">
      <c r="Y180914" s="109"/>
    </row>
    <row r="180915" spans="25:25" x14ac:dyDescent="0.25">
      <c r="Y180915" s="109"/>
    </row>
    <row r="180916" spans="25:25" x14ac:dyDescent="0.25">
      <c r="Y180916" s="109"/>
    </row>
    <row r="180917" spans="25:25" x14ac:dyDescent="0.25">
      <c r="Y180917" s="109"/>
    </row>
    <row r="180918" spans="25:25" x14ac:dyDescent="0.25">
      <c r="Y180918" s="109"/>
    </row>
    <row r="180919" spans="25:25" x14ac:dyDescent="0.25">
      <c r="Y180919" s="109"/>
    </row>
    <row r="180920" spans="25:25" x14ac:dyDescent="0.25">
      <c r="Y180920" s="109"/>
    </row>
    <row r="180921" spans="25:25" x14ac:dyDescent="0.25">
      <c r="Y180921" s="109"/>
    </row>
    <row r="180922" spans="25:25" x14ac:dyDescent="0.25">
      <c r="Y180922" s="109"/>
    </row>
    <row r="180923" spans="25:25" x14ac:dyDescent="0.25">
      <c r="Y180923" s="109"/>
    </row>
    <row r="180924" spans="25:25" x14ac:dyDescent="0.25">
      <c r="Y180924" s="109"/>
    </row>
    <row r="180925" spans="25:25" x14ac:dyDescent="0.25">
      <c r="Y180925" s="109"/>
    </row>
    <row r="180926" spans="25:25" x14ac:dyDescent="0.25">
      <c r="Y180926" s="109"/>
    </row>
    <row r="180927" spans="25:25" x14ac:dyDescent="0.25">
      <c r="Y180927" s="109"/>
    </row>
    <row r="180928" spans="25:25" x14ac:dyDescent="0.25">
      <c r="Y180928" s="109"/>
    </row>
    <row r="180929" spans="25:25" x14ac:dyDescent="0.25">
      <c r="Y180929" s="109"/>
    </row>
    <row r="180930" spans="25:25" x14ac:dyDescent="0.25">
      <c r="Y180930" s="109"/>
    </row>
    <row r="180931" spans="25:25" x14ac:dyDescent="0.25">
      <c r="Y180931" s="109"/>
    </row>
    <row r="180932" spans="25:25" x14ac:dyDescent="0.25">
      <c r="Y180932" s="109"/>
    </row>
    <row r="180933" spans="25:25" x14ac:dyDescent="0.25">
      <c r="Y180933" s="109"/>
    </row>
    <row r="180934" spans="25:25" x14ac:dyDescent="0.25">
      <c r="Y180934" s="109"/>
    </row>
    <row r="180935" spans="25:25" x14ac:dyDescent="0.25">
      <c r="Y180935" s="109"/>
    </row>
    <row r="180936" spans="25:25" x14ac:dyDescent="0.25">
      <c r="Y180936" s="109"/>
    </row>
    <row r="180937" spans="25:25" x14ac:dyDescent="0.25">
      <c r="Y180937" s="109"/>
    </row>
    <row r="180938" spans="25:25" x14ac:dyDescent="0.25">
      <c r="Y180938" s="109"/>
    </row>
    <row r="180939" spans="25:25" x14ac:dyDescent="0.25">
      <c r="Y180939" s="109"/>
    </row>
    <row r="180940" spans="25:25" x14ac:dyDescent="0.25">
      <c r="Y180940" s="109"/>
    </row>
    <row r="180941" spans="25:25" x14ac:dyDescent="0.25">
      <c r="Y180941" s="109"/>
    </row>
    <row r="180942" spans="25:25" x14ac:dyDescent="0.25">
      <c r="Y180942" s="109"/>
    </row>
    <row r="180943" spans="25:25" x14ac:dyDescent="0.25">
      <c r="Y180943" s="109"/>
    </row>
    <row r="180944" spans="25:25" x14ac:dyDescent="0.25">
      <c r="Y180944" s="109"/>
    </row>
    <row r="180945" spans="25:25" x14ac:dyDescent="0.25">
      <c r="Y180945" s="109"/>
    </row>
    <row r="180946" spans="25:25" x14ac:dyDescent="0.25">
      <c r="Y180946" s="109"/>
    </row>
    <row r="180947" spans="25:25" x14ac:dyDescent="0.25">
      <c r="Y180947" s="109"/>
    </row>
    <row r="180948" spans="25:25" x14ac:dyDescent="0.25">
      <c r="Y180948" s="109"/>
    </row>
    <row r="180949" spans="25:25" x14ac:dyDescent="0.25">
      <c r="Y180949" s="109"/>
    </row>
    <row r="180950" spans="25:25" x14ac:dyDescent="0.25">
      <c r="Y180950" s="109"/>
    </row>
    <row r="180951" spans="25:25" x14ac:dyDescent="0.25">
      <c r="Y180951" s="109"/>
    </row>
    <row r="180952" spans="25:25" x14ac:dyDescent="0.25">
      <c r="Y180952" s="109"/>
    </row>
    <row r="180953" spans="25:25" x14ac:dyDescent="0.25">
      <c r="Y180953" s="109"/>
    </row>
    <row r="180954" spans="25:25" x14ac:dyDescent="0.25">
      <c r="Y180954" s="109"/>
    </row>
    <row r="180955" spans="25:25" x14ac:dyDescent="0.25">
      <c r="Y180955" s="109"/>
    </row>
    <row r="180956" spans="25:25" x14ac:dyDescent="0.25">
      <c r="Y180956" s="109"/>
    </row>
    <row r="180957" spans="25:25" x14ac:dyDescent="0.25">
      <c r="Y180957" s="109"/>
    </row>
    <row r="180958" spans="25:25" x14ac:dyDescent="0.25">
      <c r="Y180958" s="109"/>
    </row>
    <row r="180959" spans="25:25" x14ac:dyDescent="0.25">
      <c r="Y180959" s="109"/>
    </row>
    <row r="180960" spans="25:25" x14ac:dyDescent="0.25">
      <c r="Y180960" s="109"/>
    </row>
    <row r="180961" spans="25:25" x14ac:dyDescent="0.25">
      <c r="Y180961" s="109"/>
    </row>
    <row r="180962" spans="25:25" x14ac:dyDescent="0.25">
      <c r="Y180962" s="109"/>
    </row>
    <row r="180963" spans="25:25" x14ac:dyDescent="0.25">
      <c r="Y180963" s="109"/>
    </row>
    <row r="180964" spans="25:25" x14ac:dyDescent="0.25">
      <c r="Y180964" s="109"/>
    </row>
    <row r="180965" spans="25:25" x14ac:dyDescent="0.25">
      <c r="Y180965" s="109"/>
    </row>
    <row r="180966" spans="25:25" x14ac:dyDescent="0.25">
      <c r="Y180966" s="109"/>
    </row>
    <row r="180967" spans="25:25" x14ac:dyDescent="0.25">
      <c r="Y180967" s="109"/>
    </row>
    <row r="180968" spans="25:25" x14ac:dyDescent="0.25">
      <c r="Y180968" s="109"/>
    </row>
    <row r="180969" spans="25:25" x14ac:dyDescent="0.25">
      <c r="Y180969" s="109"/>
    </row>
    <row r="180970" spans="25:25" x14ac:dyDescent="0.25">
      <c r="Y180970" s="109"/>
    </row>
    <row r="180971" spans="25:25" x14ac:dyDescent="0.25">
      <c r="Y180971" s="109"/>
    </row>
    <row r="180972" spans="25:25" x14ac:dyDescent="0.25">
      <c r="Y180972" s="109"/>
    </row>
    <row r="180973" spans="25:25" x14ac:dyDescent="0.25">
      <c r="Y180973" s="109"/>
    </row>
    <row r="180974" spans="25:25" x14ac:dyDescent="0.25">
      <c r="Y180974" s="109"/>
    </row>
    <row r="180975" spans="25:25" x14ac:dyDescent="0.25">
      <c r="Y180975" s="109"/>
    </row>
    <row r="180976" spans="25:25" x14ac:dyDescent="0.25">
      <c r="Y180976" s="109"/>
    </row>
    <row r="180977" spans="25:25" x14ac:dyDescent="0.25">
      <c r="Y180977" s="109"/>
    </row>
    <row r="180978" spans="25:25" x14ac:dyDescent="0.25">
      <c r="Y180978" s="109"/>
    </row>
    <row r="180979" spans="25:25" x14ac:dyDescent="0.25">
      <c r="Y180979" s="109"/>
    </row>
    <row r="180980" spans="25:25" x14ac:dyDescent="0.25">
      <c r="Y180980" s="109"/>
    </row>
    <row r="180981" spans="25:25" x14ac:dyDescent="0.25">
      <c r="Y180981" s="109"/>
    </row>
    <row r="180982" spans="25:25" x14ac:dyDescent="0.25">
      <c r="Y180982" s="109"/>
    </row>
    <row r="180983" spans="25:25" x14ac:dyDescent="0.25">
      <c r="Y180983" s="109"/>
    </row>
    <row r="180984" spans="25:25" x14ac:dyDescent="0.25">
      <c r="Y180984" s="109"/>
    </row>
    <row r="180985" spans="25:25" x14ac:dyDescent="0.25">
      <c r="Y180985" s="109"/>
    </row>
    <row r="180986" spans="25:25" x14ac:dyDescent="0.25">
      <c r="Y180986" s="109"/>
    </row>
    <row r="180987" spans="25:25" x14ac:dyDescent="0.25">
      <c r="Y180987" s="109"/>
    </row>
    <row r="180988" spans="25:25" x14ac:dyDescent="0.25">
      <c r="Y180988" s="109"/>
    </row>
    <row r="180989" spans="25:25" x14ac:dyDescent="0.25">
      <c r="Y180989" s="109"/>
    </row>
    <row r="180990" spans="25:25" x14ac:dyDescent="0.25">
      <c r="Y180990" s="109"/>
    </row>
    <row r="180991" spans="25:25" x14ac:dyDescent="0.25">
      <c r="Y180991" s="109"/>
    </row>
    <row r="180992" spans="25:25" x14ac:dyDescent="0.25">
      <c r="Y180992" s="109"/>
    </row>
    <row r="180993" spans="25:25" x14ac:dyDescent="0.25">
      <c r="Y180993" s="109"/>
    </row>
    <row r="180994" spans="25:25" x14ac:dyDescent="0.25">
      <c r="Y180994" s="109"/>
    </row>
    <row r="180995" spans="25:25" x14ac:dyDescent="0.25">
      <c r="Y180995" s="109"/>
    </row>
    <row r="180996" spans="25:25" x14ac:dyDescent="0.25">
      <c r="Y180996" s="109"/>
    </row>
    <row r="180997" spans="25:25" x14ac:dyDescent="0.25">
      <c r="Y180997" s="109"/>
    </row>
    <row r="180998" spans="25:25" x14ac:dyDescent="0.25">
      <c r="Y180998" s="109"/>
    </row>
    <row r="180999" spans="25:25" x14ac:dyDescent="0.25">
      <c r="Y180999" s="109"/>
    </row>
    <row r="181000" spans="25:25" x14ac:dyDescent="0.25">
      <c r="Y181000" s="109"/>
    </row>
    <row r="181001" spans="25:25" x14ac:dyDescent="0.25">
      <c r="Y181001" s="109"/>
    </row>
    <row r="181002" spans="25:25" x14ac:dyDescent="0.25">
      <c r="Y181002" s="109"/>
    </row>
    <row r="181003" spans="25:25" x14ac:dyDescent="0.25">
      <c r="Y181003" s="109"/>
    </row>
    <row r="181004" spans="25:25" x14ac:dyDescent="0.25">
      <c r="Y181004" s="109"/>
    </row>
    <row r="181005" spans="25:25" x14ac:dyDescent="0.25">
      <c r="Y181005" s="109"/>
    </row>
    <row r="181006" spans="25:25" x14ac:dyDescent="0.25">
      <c r="Y181006" s="109"/>
    </row>
    <row r="181007" spans="25:25" x14ac:dyDescent="0.25">
      <c r="Y181007" s="109"/>
    </row>
    <row r="181008" spans="25:25" x14ac:dyDescent="0.25">
      <c r="Y181008" s="109"/>
    </row>
    <row r="181009" spans="25:25" x14ac:dyDescent="0.25">
      <c r="Y181009" s="109"/>
    </row>
    <row r="181010" spans="25:25" x14ac:dyDescent="0.25">
      <c r="Y181010" s="109"/>
    </row>
    <row r="181011" spans="25:25" x14ac:dyDescent="0.25">
      <c r="Y181011" s="109"/>
    </row>
    <row r="181012" spans="25:25" x14ac:dyDescent="0.25">
      <c r="Y181012" s="109"/>
    </row>
    <row r="181013" spans="25:25" x14ac:dyDescent="0.25">
      <c r="Y181013" s="109"/>
    </row>
    <row r="181014" spans="25:25" x14ac:dyDescent="0.25">
      <c r="Y181014" s="109"/>
    </row>
    <row r="181015" spans="25:25" x14ac:dyDescent="0.25">
      <c r="Y181015" s="109"/>
    </row>
    <row r="181016" spans="25:25" x14ac:dyDescent="0.25">
      <c r="Y181016" s="109"/>
    </row>
    <row r="181017" spans="25:25" x14ac:dyDescent="0.25">
      <c r="Y181017" s="109"/>
    </row>
    <row r="181018" spans="25:25" x14ac:dyDescent="0.25">
      <c r="Y181018" s="109"/>
    </row>
    <row r="181019" spans="25:25" x14ac:dyDescent="0.25">
      <c r="Y181019" s="109"/>
    </row>
    <row r="181020" spans="25:25" x14ac:dyDescent="0.25">
      <c r="Y181020" s="109"/>
    </row>
    <row r="181021" spans="25:25" x14ac:dyDescent="0.25">
      <c r="Y181021" s="109"/>
    </row>
    <row r="181022" spans="25:25" x14ac:dyDescent="0.25">
      <c r="Y181022" s="109"/>
    </row>
    <row r="181023" spans="25:25" x14ac:dyDescent="0.25">
      <c r="Y181023" s="109"/>
    </row>
    <row r="181024" spans="25:25" x14ac:dyDescent="0.25">
      <c r="Y181024" s="109"/>
    </row>
    <row r="181025" spans="25:25" x14ac:dyDescent="0.25">
      <c r="Y181025" s="109"/>
    </row>
    <row r="181026" spans="25:25" x14ac:dyDescent="0.25">
      <c r="Y181026" s="109"/>
    </row>
    <row r="181027" spans="25:25" x14ac:dyDescent="0.25">
      <c r="Y181027" s="109"/>
    </row>
    <row r="181028" spans="25:25" x14ac:dyDescent="0.25">
      <c r="Y181028" s="109"/>
    </row>
    <row r="181029" spans="25:25" x14ac:dyDescent="0.25">
      <c r="Y181029" s="109"/>
    </row>
    <row r="181030" spans="25:25" x14ac:dyDescent="0.25">
      <c r="Y181030" s="109"/>
    </row>
    <row r="181031" spans="25:25" x14ac:dyDescent="0.25">
      <c r="Y181031" s="109"/>
    </row>
    <row r="181032" spans="25:25" x14ac:dyDescent="0.25">
      <c r="Y181032" s="109"/>
    </row>
    <row r="181033" spans="25:25" x14ac:dyDescent="0.25">
      <c r="Y181033" s="109"/>
    </row>
    <row r="181034" spans="25:25" x14ac:dyDescent="0.25">
      <c r="Y181034" s="109"/>
    </row>
    <row r="181035" spans="25:25" x14ac:dyDescent="0.25">
      <c r="Y181035" s="109"/>
    </row>
    <row r="181036" spans="25:25" x14ac:dyDescent="0.25">
      <c r="Y181036" s="109"/>
    </row>
    <row r="181037" spans="25:25" x14ac:dyDescent="0.25">
      <c r="Y181037" s="109"/>
    </row>
    <row r="181038" spans="25:25" x14ac:dyDescent="0.25">
      <c r="Y181038" s="109"/>
    </row>
    <row r="181039" spans="25:25" x14ac:dyDescent="0.25">
      <c r="Y181039" s="109"/>
    </row>
    <row r="181040" spans="25:25" x14ac:dyDescent="0.25">
      <c r="Y181040" s="109"/>
    </row>
    <row r="181041" spans="25:25" x14ac:dyDescent="0.25">
      <c r="Y181041" s="109"/>
    </row>
    <row r="181042" spans="25:25" x14ac:dyDescent="0.25">
      <c r="Y181042" s="109"/>
    </row>
    <row r="181043" spans="25:25" x14ac:dyDescent="0.25">
      <c r="Y181043" s="109"/>
    </row>
    <row r="181044" spans="25:25" x14ac:dyDescent="0.25">
      <c r="Y181044" s="109"/>
    </row>
    <row r="181045" spans="25:25" x14ac:dyDescent="0.25">
      <c r="Y181045" s="109"/>
    </row>
    <row r="181046" spans="25:25" x14ac:dyDescent="0.25">
      <c r="Y181046" s="109"/>
    </row>
    <row r="181047" spans="25:25" x14ac:dyDescent="0.25">
      <c r="Y181047" s="109"/>
    </row>
    <row r="181048" spans="25:25" x14ac:dyDescent="0.25">
      <c r="Y181048" s="109"/>
    </row>
    <row r="181049" spans="25:25" x14ac:dyDescent="0.25">
      <c r="Y181049" s="109"/>
    </row>
    <row r="181050" spans="25:25" x14ac:dyDescent="0.25">
      <c r="Y181050" s="109"/>
    </row>
    <row r="181051" spans="25:25" x14ac:dyDescent="0.25">
      <c r="Y181051" s="109"/>
    </row>
    <row r="181052" spans="25:25" x14ac:dyDescent="0.25">
      <c r="Y181052" s="109"/>
    </row>
    <row r="181053" spans="25:25" x14ac:dyDescent="0.25">
      <c r="Y181053" s="109"/>
    </row>
    <row r="181054" spans="25:25" x14ac:dyDescent="0.25">
      <c r="Y181054" s="109"/>
    </row>
    <row r="181055" spans="25:25" x14ac:dyDescent="0.25">
      <c r="Y181055" s="109"/>
    </row>
    <row r="181056" spans="25:25" x14ac:dyDescent="0.25">
      <c r="Y181056" s="109"/>
    </row>
    <row r="181057" spans="25:25" x14ac:dyDescent="0.25">
      <c r="Y181057" s="109"/>
    </row>
    <row r="181058" spans="25:25" x14ac:dyDescent="0.25">
      <c r="Y181058" s="109"/>
    </row>
    <row r="181059" spans="25:25" x14ac:dyDescent="0.25">
      <c r="Y181059" s="109"/>
    </row>
    <row r="181060" spans="25:25" x14ac:dyDescent="0.25">
      <c r="Y181060" s="109"/>
    </row>
    <row r="181061" spans="25:25" x14ac:dyDescent="0.25">
      <c r="Y181061" s="109"/>
    </row>
    <row r="181062" spans="25:25" x14ac:dyDescent="0.25">
      <c r="Y181062" s="109"/>
    </row>
    <row r="181063" spans="25:25" x14ac:dyDescent="0.25">
      <c r="Y181063" s="109"/>
    </row>
    <row r="181064" spans="25:25" x14ac:dyDescent="0.25">
      <c r="Y181064" s="109"/>
    </row>
    <row r="181065" spans="25:25" x14ac:dyDescent="0.25">
      <c r="Y181065" s="109"/>
    </row>
    <row r="181066" spans="25:25" x14ac:dyDescent="0.25">
      <c r="Y181066" s="109"/>
    </row>
    <row r="181067" spans="25:25" x14ac:dyDescent="0.25">
      <c r="Y181067" s="109"/>
    </row>
    <row r="181068" spans="25:25" x14ac:dyDescent="0.25">
      <c r="Y181068" s="109"/>
    </row>
    <row r="181069" spans="25:25" x14ac:dyDescent="0.25">
      <c r="Y181069" s="109"/>
    </row>
    <row r="181070" spans="25:25" x14ac:dyDescent="0.25">
      <c r="Y181070" s="109"/>
    </row>
    <row r="181071" spans="25:25" x14ac:dyDescent="0.25">
      <c r="Y181071" s="109"/>
    </row>
    <row r="181072" spans="25:25" x14ac:dyDescent="0.25">
      <c r="Y181072" s="109"/>
    </row>
    <row r="181073" spans="25:25" x14ac:dyDescent="0.25">
      <c r="Y181073" s="109"/>
    </row>
    <row r="181074" spans="25:25" x14ac:dyDescent="0.25">
      <c r="Y181074" s="109"/>
    </row>
    <row r="181075" spans="25:25" x14ac:dyDescent="0.25">
      <c r="Y181075" s="109"/>
    </row>
    <row r="181076" spans="25:25" x14ac:dyDescent="0.25">
      <c r="Y181076" s="109"/>
    </row>
    <row r="181077" spans="25:25" x14ac:dyDescent="0.25">
      <c r="Y181077" s="109"/>
    </row>
    <row r="181078" spans="25:25" x14ac:dyDescent="0.25">
      <c r="Y181078" s="109"/>
    </row>
    <row r="181079" spans="25:25" x14ac:dyDescent="0.25">
      <c r="Y181079" s="109"/>
    </row>
    <row r="181080" spans="25:25" x14ac:dyDescent="0.25">
      <c r="Y181080" s="109"/>
    </row>
    <row r="181081" spans="25:25" x14ac:dyDescent="0.25">
      <c r="Y181081" s="109"/>
    </row>
    <row r="181082" spans="25:25" x14ac:dyDescent="0.25">
      <c r="Y181082" s="109"/>
    </row>
    <row r="181083" spans="25:25" x14ac:dyDescent="0.25">
      <c r="Y181083" s="109"/>
    </row>
    <row r="181084" spans="25:25" x14ac:dyDescent="0.25">
      <c r="Y181084" s="109"/>
    </row>
    <row r="181085" spans="25:25" x14ac:dyDescent="0.25">
      <c r="Y181085" s="109"/>
    </row>
    <row r="181086" spans="25:25" x14ac:dyDescent="0.25">
      <c r="Y181086" s="109"/>
    </row>
    <row r="181087" spans="25:25" x14ac:dyDescent="0.25">
      <c r="Y181087" s="109"/>
    </row>
    <row r="181088" spans="25:25" x14ac:dyDescent="0.25">
      <c r="Y181088" s="109"/>
    </row>
    <row r="181089" spans="25:25" x14ac:dyDescent="0.25">
      <c r="Y181089" s="109"/>
    </row>
    <row r="181090" spans="25:25" x14ac:dyDescent="0.25">
      <c r="Y181090" s="109"/>
    </row>
    <row r="181091" spans="25:25" x14ac:dyDescent="0.25">
      <c r="Y181091" s="109"/>
    </row>
    <row r="181092" spans="25:25" x14ac:dyDescent="0.25">
      <c r="Y181092" s="109"/>
    </row>
    <row r="181093" spans="25:25" x14ac:dyDescent="0.25">
      <c r="Y181093" s="109"/>
    </row>
    <row r="181094" spans="25:25" x14ac:dyDescent="0.25">
      <c r="Y181094" s="109"/>
    </row>
    <row r="181095" spans="25:25" x14ac:dyDescent="0.25">
      <c r="Y181095" s="109"/>
    </row>
    <row r="181096" spans="25:25" x14ac:dyDescent="0.25">
      <c r="Y181096" s="109"/>
    </row>
    <row r="181097" spans="25:25" x14ac:dyDescent="0.25">
      <c r="Y181097" s="109"/>
    </row>
    <row r="181098" spans="25:25" x14ac:dyDescent="0.25">
      <c r="Y181098" s="109"/>
    </row>
    <row r="181099" spans="25:25" x14ac:dyDescent="0.25">
      <c r="Y181099" s="109"/>
    </row>
    <row r="181100" spans="25:25" x14ac:dyDescent="0.25">
      <c r="Y181100" s="109"/>
    </row>
    <row r="181101" spans="25:25" x14ac:dyDescent="0.25">
      <c r="Y181101" s="109"/>
    </row>
    <row r="181102" spans="25:25" x14ac:dyDescent="0.25">
      <c r="Y181102" s="109"/>
    </row>
    <row r="181103" spans="25:25" x14ac:dyDescent="0.25">
      <c r="Y181103" s="109"/>
    </row>
    <row r="181104" spans="25:25" x14ac:dyDescent="0.25">
      <c r="Y181104" s="109"/>
    </row>
    <row r="181105" spans="25:25" x14ac:dyDescent="0.25">
      <c r="Y181105" s="109"/>
    </row>
    <row r="181106" spans="25:25" x14ac:dyDescent="0.25">
      <c r="Y181106" s="109"/>
    </row>
    <row r="181107" spans="25:25" x14ac:dyDescent="0.25">
      <c r="Y181107" s="109"/>
    </row>
    <row r="181108" spans="25:25" x14ac:dyDescent="0.25">
      <c r="Y181108" s="109"/>
    </row>
    <row r="181109" spans="25:25" x14ac:dyDescent="0.25">
      <c r="Y181109" s="109"/>
    </row>
    <row r="181110" spans="25:25" x14ac:dyDescent="0.25">
      <c r="Y181110" s="109"/>
    </row>
    <row r="181111" spans="25:25" x14ac:dyDescent="0.25">
      <c r="Y181111" s="109"/>
    </row>
    <row r="181112" spans="25:25" x14ac:dyDescent="0.25">
      <c r="Y181112" s="109"/>
    </row>
    <row r="181113" spans="25:25" x14ac:dyDescent="0.25">
      <c r="Y181113" s="109"/>
    </row>
    <row r="181114" spans="25:25" x14ac:dyDescent="0.25">
      <c r="Y181114" s="109"/>
    </row>
    <row r="181115" spans="25:25" x14ac:dyDescent="0.25">
      <c r="Y181115" s="109"/>
    </row>
    <row r="181116" spans="25:25" x14ac:dyDescent="0.25">
      <c r="Y181116" s="109"/>
    </row>
    <row r="181117" spans="25:25" x14ac:dyDescent="0.25">
      <c r="Y181117" s="109"/>
    </row>
    <row r="181118" spans="25:25" x14ac:dyDescent="0.25">
      <c r="Y181118" s="109"/>
    </row>
    <row r="181119" spans="25:25" x14ac:dyDescent="0.25">
      <c r="Y181119" s="109"/>
    </row>
    <row r="181120" spans="25:25" x14ac:dyDescent="0.25">
      <c r="Y181120" s="109"/>
    </row>
    <row r="181121" spans="25:25" x14ac:dyDescent="0.25">
      <c r="Y181121" s="109"/>
    </row>
    <row r="181122" spans="25:25" x14ac:dyDescent="0.25">
      <c r="Y181122" s="109"/>
    </row>
    <row r="181123" spans="25:25" x14ac:dyDescent="0.25">
      <c r="Y181123" s="109"/>
    </row>
    <row r="181124" spans="25:25" x14ac:dyDescent="0.25">
      <c r="Y181124" s="109"/>
    </row>
    <row r="181125" spans="25:25" x14ac:dyDescent="0.25">
      <c r="Y181125" s="109"/>
    </row>
    <row r="181126" spans="25:25" x14ac:dyDescent="0.25">
      <c r="Y181126" s="109"/>
    </row>
    <row r="181127" spans="25:25" x14ac:dyDescent="0.25">
      <c r="Y181127" s="109"/>
    </row>
    <row r="181128" spans="25:25" x14ac:dyDescent="0.25">
      <c r="Y181128" s="109"/>
    </row>
    <row r="181129" spans="25:25" x14ac:dyDescent="0.25">
      <c r="Y181129" s="109"/>
    </row>
    <row r="181130" spans="25:25" x14ac:dyDescent="0.25">
      <c r="Y181130" s="109"/>
    </row>
    <row r="181131" spans="25:25" x14ac:dyDescent="0.25">
      <c r="Y181131" s="109"/>
    </row>
    <row r="181132" spans="25:25" x14ac:dyDescent="0.25">
      <c r="Y181132" s="109"/>
    </row>
    <row r="181133" spans="25:25" x14ac:dyDescent="0.25">
      <c r="Y181133" s="109"/>
    </row>
    <row r="181134" spans="25:25" x14ac:dyDescent="0.25">
      <c r="Y181134" s="109"/>
    </row>
    <row r="181135" spans="25:25" x14ac:dyDescent="0.25">
      <c r="Y181135" s="109"/>
    </row>
    <row r="181136" spans="25:25" x14ac:dyDescent="0.25">
      <c r="Y181136" s="109"/>
    </row>
    <row r="181137" spans="25:25" x14ac:dyDescent="0.25">
      <c r="Y181137" s="109"/>
    </row>
    <row r="181138" spans="25:25" x14ac:dyDescent="0.25">
      <c r="Y181138" s="109"/>
    </row>
    <row r="181139" spans="25:25" x14ac:dyDescent="0.25">
      <c r="Y181139" s="109"/>
    </row>
    <row r="181140" spans="25:25" x14ac:dyDescent="0.25">
      <c r="Y181140" s="109"/>
    </row>
    <row r="181141" spans="25:25" x14ac:dyDescent="0.25">
      <c r="Y181141" s="109"/>
    </row>
    <row r="181142" spans="25:25" x14ac:dyDescent="0.25">
      <c r="Y181142" s="109"/>
    </row>
    <row r="181143" spans="25:25" x14ac:dyDescent="0.25">
      <c r="Y181143" s="109"/>
    </row>
    <row r="181144" spans="25:25" x14ac:dyDescent="0.25">
      <c r="Y181144" s="109"/>
    </row>
    <row r="181145" spans="25:25" x14ac:dyDescent="0.25">
      <c r="Y181145" s="109"/>
    </row>
    <row r="181146" spans="25:25" x14ac:dyDescent="0.25">
      <c r="Y181146" s="109"/>
    </row>
    <row r="181147" spans="25:25" x14ac:dyDescent="0.25">
      <c r="Y181147" s="109"/>
    </row>
    <row r="181148" spans="25:25" x14ac:dyDescent="0.25">
      <c r="Y181148" s="109"/>
    </row>
    <row r="181149" spans="25:25" x14ac:dyDescent="0.25">
      <c r="Y181149" s="109"/>
    </row>
    <row r="181150" spans="25:25" x14ac:dyDescent="0.25">
      <c r="Y181150" s="109"/>
    </row>
    <row r="181151" spans="25:25" x14ac:dyDescent="0.25">
      <c r="Y181151" s="109"/>
    </row>
    <row r="181152" spans="25:25" x14ac:dyDescent="0.25">
      <c r="Y181152" s="109"/>
    </row>
    <row r="181153" spans="25:25" x14ac:dyDescent="0.25">
      <c r="Y181153" s="109"/>
    </row>
    <row r="181154" spans="25:25" x14ac:dyDescent="0.25">
      <c r="Y181154" s="109"/>
    </row>
    <row r="181155" spans="25:25" x14ac:dyDescent="0.25">
      <c r="Y181155" s="109"/>
    </row>
    <row r="181156" spans="25:25" x14ac:dyDescent="0.25">
      <c r="Y181156" s="109"/>
    </row>
    <row r="181157" spans="25:25" x14ac:dyDescent="0.25">
      <c r="Y181157" s="109"/>
    </row>
    <row r="181158" spans="25:25" x14ac:dyDescent="0.25">
      <c r="Y181158" s="109"/>
    </row>
    <row r="181159" spans="25:25" x14ac:dyDescent="0.25">
      <c r="Y181159" s="109"/>
    </row>
    <row r="181160" spans="25:25" x14ac:dyDescent="0.25">
      <c r="Y181160" s="109"/>
    </row>
    <row r="181161" spans="25:25" x14ac:dyDescent="0.25">
      <c r="Y181161" s="109"/>
    </row>
    <row r="181162" spans="25:25" x14ac:dyDescent="0.25">
      <c r="Y181162" s="109"/>
    </row>
    <row r="181163" spans="25:25" x14ac:dyDescent="0.25">
      <c r="Y181163" s="109"/>
    </row>
    <row r="181164" spans="25:25" x14ac:dyDescent="0.25">
      <c r="Y181164" s="109"/>
    </row>
    <row r="181165" spans="25:25" x14ac:dyDescent="0.25">
      <c r="Y181165" s="109"/>
    </row>
    <row r="181166" spans="25:25" x14ac:dyDescent="0.25">
      <c r="Y181166" s="109"/>
    </row>
    <row r="181167" spans="25:25" x14ac:dyDescent="0.25">
      <c r="Y181167" s="109"/>
    </row>
    <row r="181168" spans="25:25" x14ac:dyDescent="0.25">
      <c r="Y181168" s="109"/>
    </row>
    <row r="181169" spans="25:25" x14ac:dyDescent="0.25">
      <c r="Y181169" s="109"/>
    </row>
    <row r="181170" spans="25:25" x14ac:dyDescent="0.25">
      <c r="Y181170" s="109"/>
    </row>
    <row r="181171" spans="25:25" x14ac:dyDescent="0.25">
      <c r="Y181171" s="109"/>
    </row>
    <row r="181172" spans="25:25" x14ac:dyDescent="0.25">
      <c r="Y181172" s="109"/>
    </row>
    <row r="181173" spans="25:25" x14ac:dyDescent="0.25">
      <c r="Y181173" s="109"/>
    </row>
    <row r="181174" spans="25:25" x14ac:dyDescent="0.25">
      <c r="Y181174" s="109"/>
    </row>
    <row r="181175" spans="25:25" x14ac:dyDescent="0.25">
      <c r="Y181175" s="109"/>
    </row>
    <row r="181176" spans="25:25" x14ac:dyDescent="0.25">
      <c r="Y181176" s="109"/>
    </row>
    <row r="181177" spans="25:25" x14ac:dyDescent="0.25">
      <c r="Y181177" s="109"/>
    </row>
    <row r="181178" spans="25:25" x14ac:dyDescent="0.25">
      <c r="Y181178" s="109"/>
    </row>
    <row r="181179" spans="25:25" x14ac:dyDescent="0.25">
      <c r="Y181179" s="109"/>
    </row>
    <row r="181180" spans="25:25" x14ac:dyDescent="0.25">
      <c r="Y181180" s="109"/>
    </row>
    <row r="181181" spans="25:25" x14ac:dyDescent="0.25">
      <c r="Y181181" s="109"/>
    </row>
    <row r="181182" spans="25:25" x14ac:dyDescent="0.25">
      <c r="Y181182" s="109"/>
    </row>
    <row r="181183" spans="25:25" x14ac:dyDescent="0.25">
      <c r="Y181183" s="109"/>
    </row>
    <row r="181184" spans="25:25" x14ac:dyDescent="0.25">
      <c r="Y181184" s="109"/>
    </row>
    <row r="181185" spans="25:25" x14ac:dyDescent="0.25">
      <c r="Y181185" s="109"/>
    </row>
    <row r="181186" spans="25:25" x14ac:dyDescent="0.25">
      <c r="Y181186" s="109"/>
    </row>
    <row r="181187" spans="25:25" x14ac:dyDescent="0.25">
      <c r="Y181187" s="109"/>
    </row>
    <row r="181188" spans="25:25" x14ac:dyDescent="0.25">
      <c r="Y181188" s="109"/>
    </row>
    <row r="181189" spans="25:25" x14ac:dyDescent="0.25">
      <c r="Y181189" s="109"/>
    </row>
    <row r="181190" spans="25:25" x14ac:dyDescent="0.25">
      <c r="Y181190" s="109"/>
    </row>
    <row r="181191" spans="25:25" x14ac:dyDescent="0.25">
      <c r="Y181191" s="109"/>
    </row>
    <row r="181192" spans="25:25" x14ac:dyDescent="0.25">
      <c r="Y181192" s="109"/>
    </row>
    <row r="181193" spans="25:25" x14ac:dyDescent="0.25">
      <c r="Y181193" s="109"/>
    </row>
    <row r="181194" spans="25:25" x14ac:dyDescent="0.25">
      <c r="Y181194" s="109"/>
    </row>
    <row r="181195" spans="25:25" x14ac:dyDescent="0.25">
      <c r="Y181195" s="109"/>
    </row>
    <row r="181196" spans="25:25" x14ac:dyDescent="0.25">
      <c r="Y181196" s="109"/>
    </row>
    <row r="181197" spans="25:25" x14ac:dyDescent="0.25">
      <c r="Y181197" s="109"/>
    </row>
    <row r="181198" spans="25:25" x14ac:dyDescent="0.25">
      <c r="Y181198" s="109"/>
    </row>
    <row r="181199" spans="25:25" x14ac:dyDescent="0.25">
      <c r="Y181199" s="109"/>
    </row>
    <row r="181200" spans="25:25" x14ac:dyDescent="0.25">
      <c r="Y181200" s="109"/>
    </row>
    <row r="181201" spans="25:25" x14ac:dyDescent="0.25">
      <c r="Y181201" s="109"/>
    </row>
    <row r="181202" spans="25:25" x14ac:dyDescent="0.25">
      <c r="Y181202" s="109"/>
    </row>
    <row r="181203" spans="25:25" x14ac:dyDescent="0.25">
      <c r="Y181203" s="109"/>
    </row>
    <row r="181204" spans="25:25" x14ac:dyDescent="0.25">
      <c r="Y181204" s="109"/>
    </row>
    <row r="181205" spans="25:25" x14ac:dyDescent="0.25">
      <c r="Y181205" s="109"/>
    </row>
    <row r="181206" spans="25:25" x14ac:dyDescent="0.25">
      <c r="Y181206" s="109"/>
    </row>
    <row r="181207" spans="25:25" x14ac:dyDescent="0.25">
      <c r="Y181207" s="109"/>
    </row>
    <row r="181208" spans="25:25" x14ac:dyDescent="0.25">
      <c r="Y181208" s="109"/>
    </row>
    <row r="181209" spans="25:25" x14ac:dyDescent="0.25">
      <c r="Y181209" s="109"/>
    </row>
    <row r="181210" spans="25:25" x14ac:dyDescent="0.25">
      <c r="Y181210" s="109"/>
    </row>
    <row r="181211" spans="25:25" x14ac:dyDescent="0.25">
      <c r="Y181211" s="109"/>
    </row>
    <row r="181212" spans="25:25" x14ac:dyDescent="0.25">
      <c r="Y181212" s="109"/>
    </row>
    <row r="181213" spans="25:25" x14ac:dyDescent="0.25">
      <c r="Y181213" s="109"/>
    </row>
    <row r="181214" spans="25:25" x14ac:dyDescent="0.25">
      <c r="Y181214" s="109"/>
    </row>
    <row r="181215" spans="25:25" x14ac:dyDescent="0.25">
      <c r="Y181215" s="109"/>
    </row>
    <row r="181216" spans="25:25" x14ac:dyDescent="0.25">
      <c r="Y181216" s="109"/>
    </row>
    <row r="181217" spans="25:25" x14ac:dyDescent="0.25">
      <c r="Y181217" s="109"/>
    </row>
    <row r="181218" spans="25:25" x14ac:dyDescent="0.25">
      <c r="Y181218" s="109"/>
    </row>
    <row r="181219" spans="25:25" x14ac:dyDescent="0.25">
      <c r="Y181219" s="109"/>
    </row>
    <row r="181220" spans="25:25" x14ac:dyDescent="0.25">
      <c r="Y181220" s="109"/>
    </row>
    <row r="181221" spans="25:25" x14ac:dyDescent="0.25">
      <c r="Y181221" s="109"/>
    </row>
    <row r="181222" spans="25:25" x14ac:dyDescent="0.25">
      <c r="Y181222" s="109"/>
    </row>
    <row r="181223" spans="25:25" x14ac:dyDescent="0.25">
      <c r="Y181223" s="109"/>
    </row>
    <row r="181224" spans="25:25" x14ac:dyDescent="0.25">
      <c r="Y181224" s="109"/>
    </row>
    <row r="181225" spans="25:25" x14ac:dyDescent="0.25">
      <c r="Y181225" s="109"/>
    </row>
    <row r="181226" spans="25:25" x14ac:dyDescent="0.25">
      <c r="Y181226" s="109"/>
    </row>
    <row r="181227" spans="25:25" x14ac:dyDescent="0.25">
      <c r="Y181227" s="109"/>
    </row>
    <row r="181228" spans="25:25" x14ac:dyDescent="0.25">
      <c r="Y181228" s="109"/>
    </row>
    <row r="181229" spans="25:25" x14ac:dyDescent="0.25">
      <c r="Y181229" s="109"/>
    </row>
    <row r="181230" spans="25:25" x14ac:dyDescent="0.25">
      <c r="Y181230" s="109"/>
    </row>
    <row r="181231" spans="25:25" x14ac:dyDescent="0.25">
      <c r="Y181231" s="109"/>
    </row>
    <row r="181232" spans="25:25" x14ac:dyDescent="0.25">
      <c r="Y181232" s="109"/>
    </row>
    <row r="181233" spans="25:25" x14ac:dyDescent="0.25">
      <c r="Y181233" s="109"/>
    </row>
    <row r="181234" spans="25:25" x14ac:dyDescent="0.25">
      <c r="Y181234" s="109"/>
    </row>
    <row r="181235" spans="25:25" x14ac:dyDescent="0.25">
      <c r="Y181235" s="109"/>
    </row>
    <row r="181236" spans="25:25" x14ac:dyDescent="0.25">
      <c r="Y181236" s="109"/>
    </row>
    <row r="181237" spans="25:25" x14ac:dyDescent="0.25">
      <c r="Y181237" s="109"/>
    </row>
    <row r="181238" spans="25:25" x14ac:dyDescent="0.25">
      <c r="Y181238" s="109"/>
    </row>
    <row r="181239" spans="25:25" x14ac:dyDescent="0.25">
      <c r="Y181239" s="109"/>
    </row>
    <row r="181240" spans="25:25" x14ac:dyDescent="0.25">
      <c r="Y181240" s="109"/>
    </row>
    <row r="181241" spans="25:25" x14ac:dyDescent="0.25">
      <c r="Y181241" s="109"/>
    </row>
    <row r="181242" spans="25:25" x14ac:dyDescent="0.25">
      <c r="Y181242" s="109"/>
    </row>
    <row r="181243" spans="25:25" x14ac:dyDescent="0.25">
      <c r="Y181243" s="109"/>
    </row>
    <row r="181244" spans="25:25" x14ac:dyDescent="0.25">
      <c r="Y181244" s="109"/>
    </row>
    <row r="181245" spans="25:25" x14ac:dyDescent="0.25">
      <c r="Y181245" s="109"/>
    </row>
    <row r="181246" spans="25:25" x14ac:dyDescent="0.25">
      <c r="Y181246" s="109"/>
    </row>
    <row r="181247" spans="25:25" x14ac:dyDescent="0.25">
      <c r="Y181247" s="109"/>
    </row>
    <row r="181248" spans="25:25" x14ac:dyDescent="0.25">
      <c r="Y181248" s="109"/>
    </row>
    <row r="181249" spans="25:25" x14ac:dyDescent="0.25">
      <c r="Y181249" s="109"/>
    </row>
    <row r="181250" spans="25:25" x14ac:dyDescent="0.25">
      <c r="Y181250" s="109"/>
    </row>
    <row r="181251" spans="25:25" x14ac:dyDescent="0.25">
      <c r="Y181251" s="109"/>
    </row>
    <row r="181252" spans="25:25" x14ac:dyDescent="0.25">
      <c r="Y181252" s="109"/>
    </row>
    <row r="181253" spans="25:25" x14ac:dyDescent="0.25">
      <c r="Y181253" s="109"/>
    </row>
    <row r="181254" spans="25:25" x14ac:dyDescent="0.25">
      <c r="Y181254" s="109"/>
    </row>
    <row r="181255" spans="25:25" x14ac:dyDescent="0.25">
      <c r="Y181255" s="109"/>
    </row>
    <row r="181256" spans="25:25" x14ac:dyDescent="0.25">
      <c r="Y181256" s="109"/>
    </row>
    <row r="181257" spans="25:25" x14ac:dyDescent="0.25">
      <c r="Y181257" s="109"/>
    </row>
    <row r="181258" spans="25:25" x14ac:dyDescent="0.25">
      <c r="Y181258" s="109"/>
    </row>
    <row r="181259" spans="25:25" x14ac:dyDescent="0.25">
      <c r="Y181259" s="109"/>
    </row>
    <row r="181260" spans="25:25" x14ac:dyDescent="0.25">
      <c r="Y181260" s="109"/>
    </row>
    <row r="181261" spans="25:25" x14ac:dyDescent="0.25">
      <c r="Y181261" s="109"/>
    </row>
    <row r="181262" spans="25:25" x14ac:dyDescent="0.25">
      <c r="Y181262" s="109"/>
    </row>
    <row r="181263" spans="25:25" x14ac:dyDescent="0.25">
      <c r="Y181263" s="109"/>
    </row>
    <row r="181264" spans="25:25" x14ac:dyDescent="0.25">
      <c r="Y181264" s="109"/>
    </row>
    <row r="181265" spans="25:25" x14ac:dyDescent="0.25">
      <c r="Y181265" s="109"/>
    </row>
    <row r="181266" spans="25:25" x14ac:dyDescent="0.25">
      <c r="Y181266" s="109"/>
    </row>
    <row r="181267" spans="25:25" x14ac:dyDescent="0.25">
      <c r="Y181267" s="109"/>
    </row>
    <row r="181268" spans="25:25" x14ac:dyDescent="0.25">
      <c r="Y181268" s="109"/>
    </row>
    <row r="181269" spans="25:25" x14ac:dyDescent="0.25">
      <c r="Y181269" s="109"/>
    </row>
    <row r="181270" spans="25:25" x14ac:dyDescent="0.25">
      <c r="Y181270" s="109"/>
    </row>
    <row r="181271" spans="25:25" x14ac:dyDescent="0.25">
      <c r="Y181271" s="109"/>
    </row>
    <row r="181272" spans="25:25" x14ac:dyDescent="0.25">
      <c r="Y181272" s="109"/>
    </row>
    <row r="181273" spans="25:25" x14ac:dyDescent="0.25">
      <c r="Y181273" s="109"/>
    </row>
    <row r="181274" spans="25:25" x14ac:dyDescent="0.25">
      <c r="Y181274" s="109"/>
    </row>
    <row r="181275" spans="25:25" x14ac:dyDescent="0.25">
      <c r="Y181275" s="109"/>
    </row>
    <row r="181276" spans="25:25" x14ac:dyDescent="0.25">
      <c r="Y181276" s="109"/>
    </row>
    <row r="181277" spans="25:25" x14ac:dyDescent="0.25">
      <c r="Y181277" s="109"/>
    </row>
    <row r="181278" spans="25:25" x14ac:dyDescent="0.25">
      <c r="Y181278" s="109"/>
    </row>
    <row r="181279" spans="25:25" x14ac:dyDescent="0.25">
      <c r="Y181279" s="109"/>
    </row>
    <row r="181280" spans="25:25" x14ac:dyDescent="0.25">
      <c r="Y181280" s="109"/>
    </row>
    <row r="181281" spans="25:25" x14ac:dyDescent="0.25">
      <c r="Y181281" s="109"/>
    </row>
    <row r="181282" spans="25:25" x14ac:dyDescent="0.25">
      <c r="Y181282" s="109"/>
    </row>
    <row r="181283" spans="25:25" x14ac:dyDescent="0.25">
      <c r="Y181283" s="109"/>
    </row>
    <row r="181284" spans="25:25" x14ac:dyDescent="0.25">
      <c r="Y181284" s="109"/>
    </row>
    <row r="181285" spans="25:25" x14ac:dyDescent="0.25">
      <c r="Y181285" s="109"/>
    </row>
    <row r="181286" spans="25:25" x14ac:dyDescent="0.25">
      <c r="Y181286" s="109"/>
    </row>
    <row r="181287" spans="25:25" x14ac:dyDescent="0.25">
      <c r="Y181287" s="109"/>
    </row>
    <row r="181288" spans="25:25" x14ac:dyDescent="0.25">
      <c r="Y181288" s="109"/>
    </row>
    <row r="181289" spans="25:25" x14ac:dyDescent="0.25">
      <c r="Y181289" s="109"/>
    </row>
    <row r="181290" spans="25:25" x14ac:dyDescent="0.25">
      <c r="Y181290" s="109"/>
    </row>
    <row r="181291" spans="25:25" x14ac:dyDescent="0.25">
      <c r="Y181291" s="109"/>
    </row>
    <row r="181292" spans="25:25" x14ac:dyDescent="0.25">
      <c r="Y181292" s="109"/>
    </row>
    <row r="181293" spans="25:25" x14ac:dyDescent="0.25">
      <c r="Y181293" s="109"/>
    </row>
    <row r="181294" spans="25:25" x14ac:dyDescent="0.25">
      <c r="Y181294" s="109"/>
    </row>
    <row r="181295" spans="25:25" x14ac:dyDescent="0.25">
      <c r="Y181295" s="109"/>
    </row>
    <row r="181296" spans="25:25" x14ac:dyDescent="0.25">
      <c r="Y181296" s="109"/>
    </row>
    <row r="181297" spans="25:25" x14ac:dyDescent="0.25">
      <c r="Y181297" s="109"/>
    </row>
    <row r="181298" spans="25:25" x14ac:dyDescent="0.25">
      <c r="Y181298" s="109"/>
    </row>
    <row r="181299" spans="25:25" x14ac:dyDescent="0.25">
      <c r="Y181299" s="109"/>
    </row>
    <row r="181300" spans="25:25" x14ac:dyDescent="0.25">
      <c r="Y181300" s="109"/>
    </row>
    <row r="181301" spans="25:25" x14ac:dyDescent="0.25">
      <c r="Y181301" s="109"/>
    </row>
    <row r="181302" spans="25:25" x14ac:dyDescent="0.25">
      <c r="Y181302" s="109"/>
    </row>
    <row r="181303" spans="25:25" x14ac:dyDescent="0.25">
      <c r="Y181303" s="109"/>
    </row>
    <row r="181304" spans="25:25" x14ac:dyDescent="0.25">
      <c r="Y181304" s="109"/>
    </row>
    <row r="181305" spans="25:25" x14ac:dyDescent="0.25">
      <c r="Y181305" s="109"/>
    </row>
    <row r="181306" spans="25:25" x14ac:dyDescent="0.25">
      <c r="Y181306" s="109"/>
    </row>
    <row r="181307" spans="25:25" x14ac:dyDescent="0.25">
      <c r="Y181307" s="109"/>
    </row>
    <row r="181308" spans="25:25" x14ac:dyDescent="0.25">
      <c r="Y181308" s="109"/>
    </row>
    <row r="181309" spans="25:25" x14ac:dyDescent="0.25">
      <c r="Y181309" s="109"/>
    </row>
    <row r="181310" spans="25:25" x14ac:dyDescent="0.25">
      <c r="Y181310" s="109"/>
    </row>
    <row r="181311" spans="25:25" x14ac:dyDescent="0.25">
      <c r="Y181311" s="109"/>
    </row>
    <row r="181312" spans="25:25" x14ac:dyDescent="0.25">
      <c r="Y181312" s="109"/>
    </row>
    <row r="181313" spans="25:25" x14ac:dyDescent="0.25">
      <c r="Y181313" s="109"/>
    </row>
    <row r="181314" spans="25:25" x14ac:dyDescent="0.25">
      <c r="Y181314" s="109"/>
    </row>
    <row r="181315" spans="25:25" x14ac:dyDescent="0.25">
      <c r="Y181315" s="109"/>
    </row>
    <row r="181316" spans="25:25" x14ac:dyDescent="0.25">
      <c r="Y181316" s="109"/>
    </row>
    <row r="181317" spans="25:25" x14ac:dyDescent="0.25">
      <c r="Y181317" s="109"/>
    </row>
    <row r="181318" spans="25:25" x14ac:dyDescent="0.25">
      <c r="Y181318" s="109"/>
    </row>
    <row r="181319" spans="25:25" x14ac:dyDescent="0.25">
      <c r="Y181319" s="109"/>
    </row>
    <row r="181320" spans="25:25" x14ac:dyDescent="0.25">
      <c r="Y181320" s="109"/>
    </row>
    <row r="181321" spans="25:25" x14ac:dyDescent="0.25">
      <c r="Y181321" s="109"/>
    </row>
    <row r="181322" spans="25:25" x14ac:dyDescent="0.25">
      <c r="Y181322" s="109"/>
    </row>
    <row r="181323" spans="25:25" x14ac:dyDescent="0.25">
      <c r="Y181323" s="109"/>
    </row>
    <row r="181324" spans="25:25" x14ac:dyDescent="0.25">
      <c r="Y181324" s="109"/>
    </row>
    <row r="181325" spans="25:25" x14ac:dyDescent="0.25">
      <c r="Y181325" s="109"/>
    </row>
    <row r="181326" spans="25:25" x14ac:dyDescent="0.25">
      <c r="Y181326" s="109"/>
    </row>
    <row r="181327" spans="25:25" x14ac:dyDescent="0.25">
      <c r="Y181327" s="109"/>
    </row>
    <row r="181328" spans="25:25" x14ac:dyDescent="0.25">
      <c r="Y181328" s="109"/>
    </row>
    <row r="181329" spans="25:25" x14ac:dyDescent="0.25">
      <c r="Y181329" s="109"/>
    </row>
    <row r="181330" spans="25:25" x14ac:dyDescent="0.25">
      <c r="Y181330" s="109"/>
    </row>
    <row r="181331" spans="25:25" x14ac:dyDescent="0.25">
      <c r="Y181331" s="109"/>
    </row>
    <row r="181332" spans="25:25" x14ac:dyDescent="0.25">
      <c r="Y181332" s="109"/>
    </row>
    <row r="181333" spans="25:25" x14ac:dyDescent="0.25">
      <c r="Y181333" s="109"/>
    </row>
    <row r="181334" spans="25:25" x14ac:dyDescent="0.25">
      <c r="Y181334" s="109"/>
    </row>
    <row r="181335" spans="25:25" x14ac:dyDescent="0.25">
      <c r="Y181335" s="109"/>
    </row>
    <row r="181336" spans="25:25" x14ac:dyDescent="0.25">
      <c r="Y181336" s="109"/>
    </row>
    <row r="181337" spans="25:25" x14ac:dyDescent="0.25">
      <c r="Y181337" s="109"/>
    </row>
    <row r="181338" spans="25:25" x14ac:dyDescent="0.25">
      <c r="Y181338" s="109"/>
    </row>
    <row r="181339" spans="25:25" x14ac:dyDescent="0.25">
      <c r="Y181339" s="109"/>
    </row>
    <row r="181340" spans="25:25" x14ac:dyDescent="0.25">
      <c r="Y181340" s="109"/>
    </row>
    <row r="181341" spans="25:25" x14ac:dyDescent="0.25">
      <c r="Y181341" s="109"/>
    </row>
    <row r="181342" spans="25:25" x14ac:dyDescent="0.25">
      <c r="Y181342" s="109"/>
    </row>
    <row r="181343" spans="25:25" x14ac:dyDescent="0.25">
      <c r="Y181343" s="109"/>
    </row>
    <row r="181344" spans="25:25" x14ac:dyDescent="0.25">
      <c r="Y181344" s="109"/>
    </row>
    <row r="181345" spans="25:25" x14ac:dyDescent="0.25">
      <c r="Y181345" s="109"/>
    </row>
    <row r="181346" spans="25:25" x14ac:dyDescent="0.25">
      <c r="Y181346" s="109"/>
    </row>
    <row r="181347" spans="25:25" x14ac:dyDescent="0.25">
      <c r="Y181347" s="109"/>
    </row>
    <row r="181348" spans="25:25" x14ac:dyDescent="0.25">
      <c r="Y181348" s="109"/>
    </row>
    <row r="181349" spans="25:25" x14ac:dyDescent="0.25">
      <c r="Y181349" s="109"/>
    </row>
    <row r="181350" spans="25:25" x14ac:dyDescent="0.25">
      <c r="Y181350" s="109"/>
    </row>
    <row r="181351" spans="25:25" x14ac:dyDescent="0.25">
      <c r="Y181351" s="109"/>
    </row>
    <row r="181352" spans="25:25" x14ac:dyDescent="0.25">
      <c r="Y181352" s="109"/>
    </row>
    <row r="181353" spans="25:25" x14ac:dyDescent="0.25">
      <c r="Y181353" s="109"/>
    </row>
    <row r="181354" spans="25:25" x14ac:dyDescent="0.25">
      <c r="Y181354" s="109"/>
    </row>
    <row r="181355" spans="25:25" x14ac:dyDescent="0.25">
      <c r="Y181355" s="109"/>
    </row>
    <row r="181356" spans="25:25" x14ac:dyDescent="0.25">
      <c r="Y181356" s="109"/>
    </row>
    <row r="181357" spans="25:25" x14ac:dyDescent="0.25">
      <c r="Y181357" s="109"/>
    </row>
    <row r="181358" spans="25:25" x14ac:dyDescent="0.25">
      <c r="Y181358" s="109"/>
    </row>
    <row r="181359" spans="25:25" x14ac:dyDescent="0.25">
      <c r="Y181359" s="109"/>
    </row>
    <row r="181360" spans="25:25" x14ac:dyDescent="0.25">
      <c r="Y181360" s="109"/>
    </row>
    <row r="181361" spans="25:25" x14ac:dyDescent="0.25">
      <c r="Y181361" s="109"/>
    </row>
    <row r="181362" spans="25:25" x14ac:dyDescent="0.25">
      <c r="Y181362" s="109"/>
    </row>
    <row r="181363" spans="25:25" x14ac:dyDescent="0.25">
      <c r="Y181363" s="109"/>
    </row>
    <row r="181364" spans="25:25" x14ac:dyDescent="0.25">
      <c r="Y181364" s="109"/>
    </row>
    <row r="181365" spans="25:25" x14ac:dyDescent="0.25">
      <c r="Y181365" s="109"/>
    </row>
    <row r="181366" spans="25:25" x14ac:dyDescent="0.25">
      <c r="Y181366" s="109"/>
    </row>
    <row r="181367" spans="25:25" x14ac:dyDescent="0.25">
      <c r="Y181367" s="109"/>
    </row>
    <row r="181368" spans="25:25" x14ac:dyDescent="0.25">
      <c r="Y181368" s="109"/>
    </row>
    <row r="181369" spans="25:25" x14ac:dyDescent="0.25">
      <c r="Y181369" s="109"/>
    </row>
    <row r="181370" spans="25:25" x14ac:dyDescent="0.25">
      <c r="Y181370" s="109"/>
    </row>
    <row r="181371" spans="25:25" x14ac:dyDescent="0.25">
      <c r="Y181371" s="109"/>
    </row>
    <row r="181372" spans="25:25" x14ac:dyDescent="0.25">
      <c r="Y181372" s="109"/>
    </row>
    <row r="181373" spans="25:25" x14ac:dyDescent="0.25">
      <c r="Y181373" s="109"/>
    </row>
    <row r="181374" spans="25:25" x14ac:dyDescent="0.25">
      <c r="Y181374" s="109"/>
    </row>
    <row r="181375" spans="25:25" x14ac:dyDescent="0.25">
      <c r="Y181375" s="109"/>
    </row>
    <row r="181376" spans="25:25" x14ac:dyDescent="0.25">
      <c r="Y181376" s="109"/>
    </row>
    <row r="181377" spans="25:25" x14ac:dyDescent="0.25">
      <c r="Y181377" s="109"/>
    </row>
    <row r="181378" spans="25:25" x14ac:dyDescent="0.25">
      <c r="Y181378" s="109"/>
    </row>
    <row r="181379" spans="25:25" x14ac:dyDescent="0.25">
      <c r="Y181379" s="109"/>
    </row>
    <row r="181380" spans="25:25" x14ac:dyDescent="0.25">
      <c r="Y181380" s="109"/>
    </row>
    <row r="181381" spans="25:25" x14ac:dyDescent="0.25">
      <c r="Y181381" s="109"/>
    </row>
    <row r="181382" spans="25:25" x14ac:dyDescent="0.25">
      <c r="Y181382" s="109"/>
    </row>
    <row r="181383" spans="25:25" x14ac:dyDescent="0.25">
      <c r="Y181383" s="109"/>
    </row>
    <row r="181384" spans="25:25" x14ac:dyDescent="0.25">
      <c r="Y181384" s="109"/>
    </row>
    <row r="181385" spans="25:25" x14ac:dyDescent="0.25">
      <c r="Y181385" s="109"/>
    </row>
    <row r="181386" spans="25:25" x14ac:dyDescent="0.25">
      <c r="Y181386" s="109"/>
    </row>
    <row r="181387" spans="25:25" x14ac:dyDescent="0.25">
      <c r="Y181387" s="109"/>
    </row>
    <row r="181388" spans="25:25" x14ac:dyDescent="0.25">
      <c r="Y181388" s="109"/>
    </row>
    <row r="181389" spans="25:25" x14ac:dyDescent="0.25">
      <c r="Y181389" s="109"/>
    </row>
    <row r="181390" spans="25:25" x14ac:dyDescent="0.25">
      <c r="Y181390" s="109"/>
    </row>
    <row r="181391" spans="25:25" x14ac:dyDescent="0.25">
      <c r="Y181391" s="109"/>
    </row>
    <row r="181392" spans="25:25" x14ac:dyDescent="0.25">
      <c r="Y181392" s="109"/>
    </row>
    <row r="181393" spans="25:25" x14ac:dyDescent="0.25">
      <c r="Y181393" s="109"/>
    </row>
    <row r="181394" spans="25:25" x14ac:dyDescent="0.25">
      <c r="Y181394" s="109"/>
    </row>
    <row r="181395" spans="25:25" x14ac:dyDescent="0.25">
      <c r="Y181395" s="109"/>
    </row>
    <row r="181396" spans="25:25" x14ac:dyDescent="0.25">
      <c r="Y181396" s="109"/>
    </row>
    <row r="181397" spans="25:25" x14ac:dyDescent="0.25">
      <c r="Y181397" s="109"/>
    </row>
    <row r="181398" spans="25:25" x14ac:dyDescent="0.25">
      <c r="Y181398" s="109"/>
    </row>
    <row r="181399" spans="25:25" x14ac:dyDescent="0.25">
      <c r="Y181399" s="109"/>
    </row>
    <row r="181400" spans="25:25" x14ac:dyDescent="0.25">
      <c r="Y181400" s="109"/>
    </row>
    <row r="181401" spans="25:25" x14ac:dyDescent="0.25">
      <c r="Y181401" s="109"/>
    </row>
    <row r="181402" spans="25:25" x14ac:dyDescent="0.25">
      <c r="Y181402" s="109"/>
    </row>
    <row r="181403" spans="25:25" x14ac:dyDescent="0.25">
      <c r="Y181403" s="109"/>
    </row>
    <row r="181404" spans="25:25" x14ac:dyDescent="0.25">
      <c r="Y181404" s="109"/>
    </row>
    <row r="181405" spans="25:25" x14ac:dyDescent="0.25">
      <c r="Y181405" s="109"/>
    </row>
    <row r="181406" spans="25:25" x14ac:dyDescent="0.25">
      <c r="Y181406" s="109"/>
    </row>
    <row r="181407" spans="25:25" x14ac:dyDescent="0.25">
      <c r="Y181407" s="109"/>
    </row>
    <row r="181408" spans="25:25" x14ac:dyDescent="0.25">
      <c r="Y181408" s="109"/>
    </row>
    <row r="181409" spans="25:25" x14ac:dyDescent="0.25">
      <c r="Y181409" s="109"/>
    </row>
    <row r="181410" spans="25:25" x14ac:dyDescent="0.25">
      <c r="Y181410" s="109"/>
    </row>
    <row r="181411" spans="25:25" x14ac:dyDescent="0.25">
      <c r="Y181411" s="109"/>
    </row>
    <row r="181412" spans="25:25" x14ac:dyDescent="0.25">
      <c r="Y181412" s="109"/>
    </row>
    <row r="181413" spans="25:25" x14ac:dyDescent="0.25">
      <c r="Y181413" s="109"/>
    </row>
    <row r="181414" spans="25:25" x14ac:dyDescent="0.25">
      <c r="Y181414" s="109"/>
    </row>
    <row r="181415" spans="25:25" x14ac:dyDescent="0.25">
      <c r="Y181415" s="109"/>
    </row>
    <row r="181416" spans="25:25" x14ac:dyDescent="0.25">
      <c r="Y181416" s="109"/>
    </row>
    <row r="181417" spans="25:25" x14ac:dyDescent="0.25">
      <c r="Y181417" s="109"/>
    </row>
    <row r="181418" spans="25:25" x14ac:dyDescent="0.25">
      <c r="Y181418" s="109"/>
    </row>
    <row r="181419" spans="25:25" x14ac:dyDescent="0.25">
      <c r="Y181419" s="109"/>
    </row>
    <row r="181420" spans="25:25" x14ac:dyDescent="0.25">
      <c r="Y181420" s="109"/>
    </row>
    <row r="181421" spans="25:25" x14ac:dyDescent="0.25">
      <c r="Y181421" s="109"/>
    </row>
    <row r="181422" spans="25:25" x14ac:dyDescent="0.25">
      <c r="Y181422" s="109"/>
    </row>
    <row r="181423" spans="25:25" x14ac:dyDescent="0.25">
      <c r="Y181423" s="109"/>
    </row>
    <row r="181424" spans="25:25" x14ac:dyDescent="0.25">
      <c r="Y181424" s="109"/>
    </row>
    <row r="181425" spans="25:25" x14ac:dyDescent="0.25">
      <c r="Y181425" s="109"/>
    </row>
    <row r="181426" spans="25:25" x14ac:dyDescent="0.25">
      <c r="Y181426" s="109"/>
    </row>
    <row r="181427" spans="25:25" x14ac:dyDescent="0.25">
      <c r="Y181427" s="109"/>
    </row>
    <row r="181428" spans="25:25" x14ac:dyDescent="0.25">
      <c r="Y181428" s="109"/>
    </row>
    <row r="181429" spans="25:25" x14ac:dyDescent="0.25">
      <c r="Y181429" s="109"/>
    </row>
    <row r="181430" spans="25:25" x14ac:dyDescent="0.25">
      <c r="Y181430" s="109"/>
    </row>
    <row r="181431" spans="25:25" x14ac:dyDescent="0.25">
      <c r="Y181431" s="109"/>
    </row>
    <row r="181432" spans="25:25" x14ac:dyDescent="0.25">
      <c r="Y181432" s="109"/>
    </row>
    <row r="181433" spans="25:25" x14ac:dyDescent="0.25">
      <c r="Y181433" s="109"/>
    </row>
    <row r="181434" spans="25:25" x14ac:dyDescent="0.25">
      <c r="Y181434" s="109"/>
    </row>
    <row r="181435" spans="25:25" x14ac:dyDescent="0.25">
      <c r="Y181435" s="109"/>
    </row>
    <row r="181436" spans="25:25" x14ac:dyDescent="0.25">
      <c r="Y181436" s="109"/>
    </row>
    <row r="181437" spans="25:25" x14ac:dyDescent="0.25">
      <c r="Y181437" s="109"/>
    </row>
    <row r="181438" spans="25:25" x14ac:dyDescent="0.25">
      <c r="Y181438" s="109"/>
    </row>
    <row r="181439" spans="25:25" x14ac:dyDescent="0.25">
      <c r="Y181439" s="109"/>
    </row>
    <row r="181440" spans="25:25" x14ac:dyDescent="0.25">
      <c r="Y181440" s="109"/>
    </row>
    <row r="181441" spans="25:25" x14ac:dyDescent="0.25">
      <c r="Y181441" s="109"/>
    </row>
    <row r="181442" spans="25:25" x14ac:dyDescent="0.25">
      <c r="Y181442" s="109"/>
    </row>
    <row r="181443" spans="25:25" x14ac:dyDescent="0.25">
      <c r="Y181443" s="109"/>
    </row>
    <row r="181444" spans="25:25" x14ac:dyDescent="0.25">
      <c r="Y181444" s="109"/>
    </row>
    <row r="181445" spans="25:25" x14ac:dyDescent="0.25">
      <c r="Y181445" s="109"/>
    </row>
    <row r="181446" spans="25:25" x14ac:dyDescent="0.25">
      <c r="Y181446" s="109"/>
    </row>
    <row r="181447" spans="25:25" x14ac:dyDescent="0.25">
      <c r="Y181447" s="109"/>
    </row>
    <row r="181448" spans="25:25" x14ac:dyDescent="0.25">
      <c r="Y181448" s="109"/>
    </row>
    <row r="181449" spans="25:25" x14ac:dyDescent="0.25">
      <c r="Y181449" s="109"/>
    </row>
    <row r="181450" spans="25:25" x14ac:dyDescent="0.25">
      <c r="Y181450" s="109"/>
    </row>
    <row r="181451" spans="25:25" x14ac:dyDescent="0.25">
      <c r="Y181451" s="109"/>
    </row>
    <row r="181452" spans="25:25" x14ac:dyDescent="0.25">
      <c r="Y181452" s="109"/>
    </row>
    <row r="181453" spans="25:25" x14ac:dyDescent="0.25">
      <c r="Y181453" s="109"/>
    </row>
    <row r="181454" spans="25:25" x14ac:dyDescent="0.25">
      <c r="Y181454" s="109"/>
    </row>
    <row r="181455" spans="25:25" x14ac:dyDescent="0.25">
      <c r="Y181455" s="109"/>
    </row>
    <row r="181456" spans="25:25" x14ac:dyDescent="0.25">
      <c r="Y181456" s="109"/>
    </row>
    <row r="181457" spans="25:25" x14ac:dyDescent="0.25">
      <c r="Y181457" s="109"/>
    </row>
    <row r="181458" spans="25:25" x14ac:dyDescent="0.25">
      <c r="Y181458" s="109"/>
    </row>
    <row r="181459" spans="25:25" x14ac:dyDescent="0.25">
      <c r="Y181459" s="109"/>
    </row>
    <row r="181460" spans="25:25" x14ac:dyDescent="0.25">
      <c r="Y181460" s="109"/>
    </row>
    <row r="181461" spans="25:25" x14ac:dyDescent="0.25">
      <c r="Y181461" s="109"/>
    </row>
    <row r="181462" spans="25:25" x14ac:dyDescent="0.25">
      <c r="Y181462" s="109"/>
    </row>
    <row r="181463" spans="25:25" x14ac:dyDescent="0.25">
      <c r="Y181463" s="109"/>
    </row>
    <row r="181464" spans="25:25" x14ac:dyDescent="0.25">
      <c r="Y181464" s="109"/>
    </row>
    <row r="181465" spans="25:25" x14ac:dyDescent="0.25">
      <c r="Y181465" s="109"/>
    </row>
    <row r="181466" spans="25:25" x14ac:dyDescent="0.25">
      <c r="Y181466" s="109"/>
    </row>
    <row r="181467" spans="25:25" x14ac:dyDescent="0.25">
      <c r="Y181467" s="109"/>
    </row>
    <row r="181468" spans="25:25" x14ac:dyDescent="0.25">
      <c r="Y181468" s="109"/>
    </row>
    <row r="181469" spans="25:25" x14ac:dyDescent="0.25">
      <c r="Y181469" s="109"/>
    </row>
    <row r="181470" spans="25:25" x14ac:dyDescent="0.25">
      <c r="Y181470" s="109"/>
    </row>
    <row r="181471" spans="25:25" x14ac:dyDescent="0.25">
      <c r="Y181471" s="109"/>
    </row>
    <row r="181472" spans="25:25" x14ac:dyDescent="0.25">
      <c r="Y181472" s="109"/>
    </row>
    <row r="181473" spans="25:25" x14ac:dyDescent="0.25">
      <c r="Y181473" s="109"/>
    </row>
    <row r="181474" spans="25:25" x14ac:dyDescent="0.25">
      <c r="Y181474" s="109"/>
    </row>
    <row r="181475" spans="25:25" x14ac:dyDescent="0.25">
      <c r="Y181475" s="109"/>
    </row>
    <row r="181476" spans="25:25" x14ac:dyDescent="0.25">
      <c r="Y181476" s="109"/>
    </row>
    <row r="181477" spans="25:25" x14ac:dyDescent="0.25">
      <c r="Y181477" s="109"/>
    </row>
    <row r="181478" spans="25:25" x14ac:dyDescent="0.25">
      <c r="Y181478" s="109"/>
    </row>
    <row r="181479" spans="25:25" x14ac:dyDescent="0.25">
      <c r="Y181479" s="109"/>
    </row>
    <row r="181480" spans="25:25" x14ac:dyDescent="0.25">
      <c r="Y181480" s="109"/>
    </row>
    <row r="181481" spans="25:25" x14ac:dyDescent="0.25">
      <c r="Y181481" s="109"/>
    </row>
    <row r="181482" spans="25:25" x14ac:dyDescent="0.25">
      <c r="Y181482" s="109"/>
    </row>
    <row r="181483" spans="25:25" x14ac:dyDescent="0.25">
      <c r="Y181483" s="109"/>
    </row>
    <row r="181484" spans="25:25" x14ac:dyDescent="0.25">
      <c r="Y181484" s="109"/>
    </row>
    <row r="181485" spans="25:25" x14ac:dyDescent="0.25">
      <c r="Y181485" s="109"/>
    </row>
    <row r="181486" spans="25:25" x14ac:dyDescent="0.25">
      <c r="Y181486" s="109"/>
    </row>
    <row r="181487" spans="25:25" x14ac:dyDescent="0.25">
      <c r="Y181487" s="109"/>
    </row>
    <row r="181488" spans="25:25" x14ac:dyDescent="0.25">
      <c r="Y181488" s="109"/>
    </row>
    <row r="181489" spans="25:25" x14ac:dyDescent="0.25">
      <c r="Y181489" s="109"/>
    </row>
    <row r="181490" spans="25:25" x14ac:dyDescent="0.25">
      <c r="Y181490" s="109"/>
    </row>
    <row r="181491" spans="25:25" x14ac:dyDescent="0.25">
      <c r="Y181491" s="109"/>
    </row>
    <row r="181492" spans="25:25" x14ac:dyDescent="0.25">
      <c r="Y181492" s="109"/>
    </row>
    <row r="181493" spans="25:25" x14ac:dyDescent="0.25">
      <c r="Y181493" s="109"/>
    </row>
    <row r="181494" spans="25:25" x14ac:dyDescent="0.25">
      <c r="Y181494" s="109"/>
    </row>
    <row r="181495" spans="25:25" x14ac:dyDescent="0.25">
      <c r="Y181495" s="109"/>
    </row>
    <row r="181496" spans="25:25" x14ac:dyDescent="0.25">
      <c r="Y181496" s="109"/>
    </row>
    <row r="181497" spans="25:25" x14ac:dyDescent="0.25">
      <c r="Y181497" s="109"/>
    </row>
    <row r="181498" spans="25:25" x14ac:dyDescent="0.25">
      <c r="Y181498" s="109"/>
    </row>
    <row r="181499" spans="25:25" x14ac:dyDescent="0.25">
      <c r="Y181499" s="109"/>
    </row>
    <row r="181500" spans="25:25" x14ac:dyDescent="0.25">
      <c r="Y181500" s="109"/>
    </row>
    <row r="181501" spans="25:25" x14ac:dyDescent="0.25">
      <c r="Y181501" s="109"/>
    </row>
    <row r="181502" spans="25:25" x14ac:dyDescent="0.25">
      <c r="Y181502" s="109"/>
    </row>
    <row r="181503" spans="25:25" x14ac:dyDescent="0.25">
      <c r="Y181503" s="109"/>
    </row>
    <row r="181504" spans="25:25" x14ac:dyDescent="0.25">
      <c r="Y181504" s="109"/>
    </row>
    <row r="181505" spans="25:25" x14ac:dyDescent="0.25">
      <c r="Y181505" s="109"/>
    </row>
    <row r="181506" spans="25:25" x14ac:dyDescent="0.25">
      <c r="Y181506" s="109"/>
    </row>
    <row r="181507" spans="25:25" x14ac:dyDescent="0.25">
      <c r="Y181507" s="109"/>
    </row>
    <row r="181508" spans="25:25" x14ac:dyDescent="0.25">
      <c r="Y181508" s="109"/>
    </row>
    <row r="181509" spans="25:25" x14ac:dyDescent="0.25">
      <c r="Y181509" s="109"/>
    </row>
    <row r="181510" spans="25:25" x14ac:dyDescent="0.25">
      <c r="Y181510" s="109"/>
    </row>
    <row r="181511" spans="25:25" x14ac:dyDescent="0.25">
      <c r="Y181511" s="109"/>
    </row>
    <row r="181512" spans="25:25" x14ac:dyDescent="0.25">
      <c r="Y181512" s="109"/>
    </row>
    <row r="181513" spans="25:25" x14ac:dyDescent="0.25">
      <c r="Y181513" s="109"/>
    </row>
    <row r="181514" spans="25:25" x14ac:dyDescent="0.25">
      <c r="Y181514" s="109"/>
    </row>
    <row r="181515" spans="25:25" x14ac:dyDescent="0.25">
      <c r="Y181515" s="109"/>
    </row>
    <row r="181516" spans="25:25" x14ac:dyDescent="0.25">
      <c r="Y181516" s="109"/>
    </row>
    <row r="181517" spans="25:25" x14ac:dyDescent="0.25">
      <c r="Y181517" s="109"/>
    </row>
    <row r="181518" spans="25:25" x14ac:dyDescent="0.25">
      <c r="Y181518" s="109"/>
    </row>
    <row r="181519" spans="25:25" x14ac:dyDescent="0.25">
      <c r="Y181519" s="109"/>
    </row>
    <row r="181520" spans="25:25" x14ac:dyDescent="0.25">
      <c r="Y181520" s="109"/>
    </row>
    <row r="181521" spans="25:25" x14ac:dyDescent="0.25">
      <c r="Y181521" s="109"/>
    </row>
    <row r="181522" spans="25:25" x14ac:dyDescent="0.25">
      <c r="Y181522" s="109"/>
    </row>
    <row r="181523" spans="25:25" x14ac:dyDescent="0.25">
      <c r="Y181523" s="109"/>
    </row>
    <row r="181524" spans="25:25" x14ac:dyDescent="0.25">
      <c r="Y181524" s="109"/>
    </row>
    <row r="181525" spans="25:25" x14ac:dyDescent="0.25">
      <c r="Y181525" s="109"/>
    </row>
    <row r="181526" spans="25:25" x14ac:dyDescent="0.25">
      <c r="Y181526" s="109"/>
    </row>
    <row r="181527" spans="25:25" x14ac:dyDescent="0.25">
      <c r="Y181527" s="109"/>
    </row>
    <row r="181528" spans="25:25" x14ac:dyDescent="0.25">
      <c r="Y181528" s="109"/>
    </row>
    <row r="181529" spans="25:25" x14ac:dyDescent="0.25">
      <c r="Y181529" s="109"/>
    </row>
    <row r="181530" spans="25:25" x14ac:dyDescent="0.25">
      <c r="Y181530" s="109"/>
    </row>
    <row r="181531" spans="25:25" x14ac:dyDescent="0.25">
      <c r="Y181531" s="109"/>
    </row>
    <row r="181532" spans="25:25" x14ac:dyDescent="0.25">
      <c r="Y181532" s="109"/>
    </row>
    <row r="181533" spans="25:25" x14ac:dyDescent="0.25">
      <c r="Y181533" s="109"/>
    </row>
    <row r="181534" spans="25:25" x14ac:dyDescent="0.25">
      <c r="Y181534" s="109"/>
    </row>
    <row r="181535" spans="25:25" x14ac:dyDescent="0.25">
      <c r="Y181535" s="109"/>
    </row>
    <row r="181536" spans="25:25" x14ac:dyDescent="0.25">
      <c r="Y181536" s="109"/>
    </row>
    <row r="181537" spans="25:25" x14ac:dyDescent="0.25">
      <c r="Y181537" s="109"/>
    </row>
    <row r="181538" spans="25:25" x14ac:dyDescent="0.25">
      <c r="Y181538" s="109"/>
    </row>
    <row r="181539" spans="25:25" x14ac:dyDescent="0.25">
      <c r="Y181539" s="109"/>
    </row>
    <row r="181540" spans="25:25" x14ac:dyDescent="0.25">
      <c r="Y181540" s="109"/>
    </row>
    <row r="181541" spans="25:25" x14ac:dyDescent="0.25">
      <c r="Y181541" s="109"/>
    </row>
    <row r="181542" spans="25:25" x14ac:dyDescent="0.25">
      <c r="Y181542" s="109"/>
    </row>
    <row r="181543" spans="25:25" x14ac:dyDescent="0.25">
      <c r="Y181543" s="109"/>
    </row>
    <row r="181544" spans="25:25" x14ac:dyDescent="0.25">
      <c r="Y181544" s="109"/>
    </row>
    <row r="181545" spans="25:25" x14ac:dyDescent="0.25">
      <c r="Y181545" s="109"/>
    </row>
    <row r="181546" spans="25:25" x14ac:dyDescent="0.25">
      <c r="Y181546" s="109"/>
    </row>
    <row r="181547" spans="25:25" x14ac:dyDescent="0.25">
      <c r="Y181547" s="109"/>
    </row>
    <row r="181548" spans="25:25" x14ac:dyDescent="0.25">
      <c r="Y181548" s="109"/>
    </row>
    <row r="181549" spans="25:25" x14ac:dyDescent="0.25">
      <c r="Y181549" s="109"/>
    </row>
    <row r="181550" spans="25:25" x14ac:dyDescent="0.25">
      <c r="Y181550" s="109"/>
    </row>
    <row r="181551" spans="25:25" x14ac:dyDescent="0.25">
      <c r="Y181551" s="109"/>
    </row>
    <row r="181552" spans="25:25" x14ac:dyDescent="0.25">
      <c r="Y181552" s="109"/>
    </row>
    <row r="181553" spans="25:25" x14ac:dyDescent="0.25">
      <c r="Y181553" s="109"/>
    </row>
    <row r="181554" spans="25:25" x14ac:dyDescent="0.25">
      <c r="Y181554" s="109"/>
    </row>
    <row r="181555" spans="25:25" x14ac:dyDescent="0.25">
      <c r="Y181555" s="109"/>
    </row>
    <row r="181556" spans="25:25" x14ac:dyDescent="0.25">
      <c r="Y181556" s="109"/>
    </row>
    <row r="181557" spans="25:25" x14ac:dyDescent="0.25">
      <c r="Y181557" s="109"/>
    </row>
    <row r="181558" spans="25:25" x14ac:dyDescent="0.25">
      <c r="Y181558" s="109"/>
    </row>
    <row r="181559" spans="25:25" x14ac:dyDescent="0.25">
      <c r="Y181559" s="109"/>
    </row>
    <row r="181560" spans="25:25" x14ac:dyDescent="0.25">
      <c r="Y181560" s="109"/>
    </row>
    <row r="181561" spans="25:25" x14ac:dyDescent="0.25">
      <c r="Y181561" s="109"/>
    </row>
    <row r="181562" spans="25:25" x14ac:dyDescent="0.25">
      <c r="Y181562" s="109"/>
    </row>
    <row r="181563" spans="25:25" x14ac:dyDescent="0.25">
      <c r="Y181563" s="109"/>
    </row>
    <row r="181564" spans="25:25" x14ac:dyDescent="0.25">
      <c r="Y181564" s="109"/>
    </row>
    <row r="181565" spans="25:25" x14ac:dyDescent="0.25">
      <c r="Y181565" s="109"/>
    </row>
    <row r="181566" spans="25:25" x14ac:dyDescent="0.25">
      <c r="Y181566" s="109"/>
    </row>
    <row r="181567" spans="25:25" x14ac:dyDescent="0.25">
      <c r="Y181567" s="109"/>
    </row>
    <row r="181568" spans="25:25" x14ac:dyDescent="0.25">
      <c r="Y181568" s="109"/>
    </row>
    <row r="181569" spans="25:25" x14ac:dyDescent="0.25">
      <c r="Y181569" s="109"/>
    </row>
    <row r="181570" spans="25:25" x14ac:dyDescent="0.25">
      <c r="Y181570" s="109"/>
    </row>
    <row r="181571" spans="25:25" x14ac:dyDescent="0.25">
      <c r="Y181571" s="109"/>
    </row>
    <row r="181572" spans="25:25" x14ac:dyDescent="0.25">
      <c r="Y181572" s="109"/>
    </row>
    <row r="181573" spans="25:25" x14ac:dyDescent="0.25">
      <c r="Y181573" s="109"/>
    </row>
    <row r="181574" spans="25:25" x14ac:dyDescent="0.25">
      <c r="Y181574" s="109"/>
    </row>
    <row r="181575" spans="25:25" x14ac:dyDescent="0.25">
      <c r="Y181575" s="109"/>
    </row>
    <row r="181576" spans="25:25" x14ac:dyDescent="0.25">
      <c r="Y181576" s="109"/>
    </row>
    <row r="181577" spans="25:25" x14ac:dyDescent="0.25">
      <c r="Y181577" s="109"/>
    </row>
    <row r="181578" spans="25:25" x14ac:dyDescent="0.25">
      <c r="Y181578" s="109"/>
    </row>
    <row r="181579" spans="25:25" x14ac:dyDescent="0.25">
      <c r="Y181579" s="109"/>
    </row>
    <row r="181580" spans="25:25" x14ac:dyDescent="0.25">
      <c r="Y181580" s="109"/>
    </row>
    <row r="181581" spans="25:25" x14ac:dyDescent="0.25">
      <c r="Y181581" s="109"/>
    </row>
    <row r="181582" spans="25:25" x14ac:dyDescent="0.25">
      <c r="Y181582" s="109"/>
    </row>
    <row r="181583" spans="25:25" x14ac:dyDescent="0.25">
      <c r="Y181583" s="109"/>
    </row>
    <row r="181584" spans="25:25" x14ac:dyDescent="0.25">
      <c r="Y181584" s="109"/>
    </row>
    <row r="181585" spans="25:25" x14ac:dyDescent="0.25">
      <c r="Y181585" s="109"/>
    </row>
    <row r="181586" spans="25:25" x14ac:dyDescent="0.25">
      <c r="Y181586" s="109"/>
    </row>
    <row r="181587" spans="25:25" x14ac:dyDescent="0.25">
      <c r="Y181587" s="109"/>
    </row>
    <row r="181588" spans="25:25" x14ac:dyDescent="0.25">
      <c r="Y181588" s="109"/>
    </row>
    <row r="181589" spans="25:25" x14ac:dyDescent="0.25">
      <c r="Y181589" s="109"/>
    </row>
    <row r="181590" spans="25:25" x14ac:dyDescent="0.25">
      <c r="Y181590" s="109"/>
    </row>
    <row r="181591" spans="25:25" x14ac:dyDescent="0.25">
      <c r="Y181591" s="109"/>
    </row>
    <row r="181592" spans="25:25" x14ac:dyDescent="0.25">
      <c r="Y181592" s="109"/>
    </row>
    <row r="181593" spans="25:25" x14ac:dyDescent="0.25">
      <c r="Y181593" s="109"/>
    </row>
    <row r="181594" spans="25:25" x14ac:dyDescent="0.25">
      <c r="Y181594" s="109"/>
    </row>
    <row r="181595" spans="25:25" x14ac:dyDescent="0.25">
      <c r="Y181595" s="109"/>
    </row>
    <row r="181596" spans="25:25" x14ac:dyDescent="0.25">
      <c r="Y181596" s="109"/>
    </row>
    <row r="181597" spans="25:25" x14ac:dyDescent="0.25">
      <c r="Y181597" s="109"/>
    </row>
    <row r="181598" spans="25:25" x14ac:dyDescent="0.25">
      <c r="Y181598" s="109"/>
    </row>
    <row r="181599" spans="25:25" x14ac:dyDescent="0.25">
      <c r="Y181599" s="109"/>
    </row>
    <row r="181600" spans="25:25" x14ac:dyDescent="0.25">
      <c r="Y181600" s="109"/>
    </row>
    <row r="181601" spans="25:25" x14ac:dyDescent="0.25">
      <c r="Y181601" s="109"/>
    </row>
    <row r="181602" spans="25:25" x14ac:dyDescent="0.25">
      <c r="Y181602" s="109"/>
    </row>
    <row r="181603" spans="25:25" x14ac:dyDescent="0.25">
      <c r="Y181603" s="109"/>
    </row>
    <row r="181604" spans="25:25" x14ac:dyDescent="0.25">
      <c r="Y181604" s="109"/>
    </row>
    <row r="181605" spans="25:25" x14ac:dyDescent="0.25">
      <c r="Y181605" s="109"/>
    </row>
    <row r="181606" spans="25:25" x14ac:dyDescent="0.25">
      <c r="Y181606" s="109"/>
    </row>
    <row r="181607" spans="25:25" x14ac:dyDescent="0.25">
      <c r="Y181607" s="109"/>
    </row>
    <row r="181608" spans="25:25" x14ac:dyDescent="0.25">
      <c r="Y181608" s="109"/>
    </row>
    <row r="181609" spans="25:25" x14ac:dyDescent="0.25">
      <c r="Y181609" s="109"/>
    </row>
    <row r="181610" spans="25:25" x14ac:dyDescent="0.25">
      <c r="Y181610" s="109"/>
    </row>
    <row r="181611" spans="25:25" x14ac:dyDescent="0.25">
      <c r="Y181611" s="109"/>
    </row>
    <row r="181612" spans="25:25" x14ac:dyDescent="0.25">
      <c r="Y181612" s="109"/>
    </row>
    <row r="181613" spans="25:25" x14ac:dyDescent="0.25">
      <c r="Y181613" s="109"/>
    </row>
    <row r="181614" spans="25:25" x14ac:dyDescent="0.25">
      <c r="Y181614" s="109"/>
    </row>
    <row r="181615" spans="25:25" x14ac:dyDescent="0.25">
      <c r="Y181615" s="109"/>
    </row>
    <row r="181616" spans="25:25" x14ac:dyDescent="0.25">
      <c r="Y181616" s="109"/>
    </row>
    <row r="181617" spans="25:25" x14ac:dyDescent="0.25">
      <c r="Y181617" s="109"/>
    </row>
    <row r="181618" spans="25:25" x14ac:dyDescent="0.25">
      <c r="Y181618" s="109"/>
    </row>
    <row r="181619" spans="25:25" x14ac:dyDescent="0.25">
      <c r="Y181619" s="109"/>
    </row>
    <row r="181620" spans="25:25" x14ac:dyDescent="0.25">
      <c r="Y181620" s="109"/>
    </row>
    <row r="181621" spans="25:25" x14ac:dyDescent="0.25">
      <c r="Y181621" s="109"/>
    </row>
    <row r="181622" spans="25:25" x14ac:dyDescent="0.25">
      <c r="Y181622" s="109"/>
    </row>
    <row r="181623" spans="25:25" x14ac:dyDescent="0.25">
      <c r="Y181623" s="109"/>
    </row>
    <row r="181624" spans="25:25" x14ac:dyDescent="0.25">
      <c r="Y181624" s="109"/>
    </row>
    <row r="181625" spans="25:25" x14ac:dyDescent="0.25">
      <c r="Y181625" s="109"/>
    </row>
    <row r="181626" spans="25:25" x14ac:dyDescent="0.25">
      <c r="Y181626" s="109"/>
    </row>
    <row r="181627" spans="25:25" x14ac:dyDescent="0.25">
      <c r="Y181627" s="109"/>
    </row>
    <row r="181628" spans="25:25" x14ac:dyDescent="0.25">
      <c r="Y181628" s="109"/>
    </row>
    <row r="181629" spans="25:25" x14ac:dyDescent="0.25">
      <c r="Y181629" s="109"/>
    </row>
    <row r="181630" spans="25:25" x14ac:dyDescent="0.25">
      <c r="Y181630" s="109"/>
    </row>
    <row r="181631" spans="25:25" x14ac:dyDescent="0.25">
      <c r="Y181631" s="109"/>
    </row>
    <row r="181632" spans="25:25" x14ac:dyDescent="0.25">
      <c r="Y181632" s="109"/>
    </row>
    <row r="181633" spans="25:25" x14ac:dyDescent="0.25">
      <c r="Y181633" s="109"/>
    </row>
    <row r="181634" spans="25:25" x14ac:dyDescent="0.25">
      <c r="Y181634" s="109"/>
    </row>
    <row r="181635" spans="25:25" x14ac:dyDescent="0.25">
      <c r="Y181635" s="109"/>
    </row>
    <row r="181636" spans="25:25" x14ac:dyDescent="0.25">
      <c r="Y181636" s="109"/>
    </row>
    <row r="181637" spans="25:25" x14ac:dyDescent="0.25">
      <c r="Y181637" s="109"/>
    </row>
    <row r="181638" spans="25:25" x14ac:dyDescent="0.25">
      <c r="Y181638" s="109"/>
    </row>
    <row r="181639" spans="25:25" x14ac:dyDescent="0.25">
      <c r="Y181639" s="109"/>
    </row>
    <row r="181640" spans="25:25" x14ac:dyDescent="0.25">
      <c r="Y181640" s="109"/>
    </row>
    <row r="181641" spans="25:25" x14ac:dyDescent="0.25">
      <c r="Y181641" s="109"/>
    </row>
    <row r="181642" spans="25:25" x14ac:dyDescent="0.25">
      <c r="Y181642" s="109"/>
    </row>
    <row r="181643" spans="25:25" x14ac:dyDescent="0.25">
      <c r="Y181643" s="109"/>
    </row>
    <row r="181644" spans="25:25" x14ac:dyDescent="0.25">
      <c r="Y181644" s="109"/>
    </row>
    <row r="181645" spans="25:25" x14ac:dyDescent="0.25">
      <c r="Y181645" s="109"/>
    </row>
    <row r="181646" spans="25:25" x14ac:dyDescent="0.25">
      <c r="Y181646" s="109"/>
    </row>
    <row r="181647" spans="25:25" x14ac:dyDescent="0.25">
      <c r="Y181647" s="109"/>
    </row>
    <row r="181648" spans="25:25" x14ac:dyDescent="0.25">
      <c r="Y181648" s="109"/>
    </row>
    <row r="181649" spans="25:25" x14ac:dyDescent="0.25">
      <c r="Y181649" s="109"/>
    </row>
    <row r="181650" spans="25:25" x14ac:dyDescent="0.25">
      <c r="Y181650" s="109"/>
    </row>
    <row r="181651" spans="25:25" x14ac:dyDescent="0.25">
      <c r="Y181651" s="109"/>
    </row>
    <row r="181652" spans="25:25" x14ac:dyDescent="0.25">
      <c r="Y181652" s="109"/>
    </row>
    <row r="181653" spans="25:25" x14ac:dyDescent="0.25">
      <c r="Y181653" s="109"/>
    </row>
    <row r="181654" spans="25:25" x14ac:dyDescent="0.25">
      <c r="Y181654" s="109"/>
    </row>
    <row r="181655" spans="25:25" x14ac:dyDescent="0.25">
      <c r="Y181655" s="109"/>
    </row>
    <row r="181656" spans="25:25" x14ac:dyDescent="0.25">
      <c r="Y181656" s="109"/>
    </row>
    <row r="181657" spans="25:25" x14ac:dyDescent="0.25">
      <c r="Y181657" s="109"/>
    </row>
    <row r="181658" spans="25:25" x14ac:dyDescent="0.25">
      <c r="Y181658" s="109"/>
    </row>
    <row r="181659" spans="25:25" x14ac:dyDescent="0.25">
      <c r="Y181659" s="109"/>
    </row>
    <row r="181660" spans="25:25" x14ac:dyDescent="0.25">
      <c r="Y181660" s="109"/>
    </row>
    <row r="181661" spans="25:25" x14ac:dyDescent="0.25">
      <c r="Y181661" s="109"/>
    </row>
    <row r="181662" spans="25:25" x14ac:dyDescent="0.25">
      <c r="Y181662" s="109"/>
    </row>
    <row r="181663" spans="25:25" x14ac:dyDescent="0.25">
      <c r="Y181663" s="109"/>
    </row>
    <row r="181664" spans="25:25" x14ac:dyDescent="0.25">
      <c r="Y181664" s="109"/>
    </row>
    <row r="181665" spans="25:25" x14ac:dyDescent="0.25">
      <c r="Y181665" s="109"/>
    </row>
    <row r="181666" spans="25:25" x14ac:dyDescent="0.25">
      <c r="Y181666" s="109"/>
    </row>
    <row r="181667" spans="25:25" x14ac:dyDescent="0.25">
      <c r="Y181667" s="109"/>
    </row>
    <row r="181668" spans="25:25" x14ac:dyDescent="0.25">
      <c r="Y181668" s="109"/>
    </row>
    <row r="181669" spans="25:25" x14ac:dyDescent="0.25">
      <c r="Y181669" s="109"/>
    </row>
    <row r="181670" spans="25:25" x14ac:dyDescent="0.25">
      <c r="Y181670" s="109"/>
    </row>
    <row r="181671" spans="25:25" x14ac:dyDescent="0.25">
      <c r="Y181671" s="109"/>
    </row>
    <row r="181672" spans="25:25" x14ac:dyDescent="0.25">
      <c r="Y181672" s="109"/>
    </row>
    <row r="181673" spans="25:25" x14ac:dyDescent="0.25">
      <c r="Y181673" s="109"/>
    </row>
    <row r="181674" spans="25:25" x14ac:dyDescent="0.25">
      <c r="Y181674" s="109"/>
    </row>
    <row r="181675" spans="25:25" x14ac:dyDescent="0.25">
      <c r="Y181675" s="109"/>
    </row>
    <row r="181676" spans="25:25" x14ac:dyDescent="0.25">
      <c r="Y181676" s="109"/>
    </row>
    <row r="181677" spans="25:25" x14ac:dyDescent="0.25">
      <c r="Y181677" s="109"/>
    </row>
    <row r="181678" spans="25:25" x14ac:dyDescent="0.25">
      <c r="Y181678" s="109"/>
    </row>
    <row r="181679" spans="25:25" x14ac:dyDescent="0.25">
      <c r="Y181679" s="109"/>
    </row>
    <row r="181680" spans="25:25" x14ac:dyDescent="0.25">
      <c r="Y181680" s="109"/>
    </row>
    <row r="181681" spans="25:25" x14ac:dyDescent="0.25">
      <c r="Y181681" s="109"/>
    </row>
    <row r="181682" spans="25:25" x14ac:dyDescent="0.25">
      <c r="Y181682" s="109"/>
    </row>
    <row r="181683" spans="25:25" x14ac:dyDescent="0.25">
      <c r="Y181683" s="109"/>
    </row>
    <row r="181684" spans="25:25" x14ac:dyDescent="0.25">
      <c r="Y181684" s="109"/>
    </row>
    <row r="181685" spans="25:25" x14ac:dyDescent="0.25">
      <c r="Y181685" s="109"/>
    </row>
    <row r="181686" spans="25:25" x14ac:dyDescent="0.25">
      <c r="Y181686" s="109"/>
    </row>
    <row r="181687" spans="25:25" x14ac:dyDescent="0.25">
      <c r="Y181687" s="109"/>
    </row>
    <row r="181688" spans="25:25" x14ac:dyDescent="0.25">
      <c r="Y181688" s="109"/>
    </row>
    <row r="181689" spans="25:25" x14ac:dyDescent="0.25">
      <c r="Y181689" s="109"/>
    </row>
    <row r="181690" spans="25:25" x14ac:dyDescent="0.25">
      <c r="Y181690" s="109"/>
    </row>
    <row r="181691" spans="25:25" x14ac:dyDescent="0.25">
      <c r="Y181691" s="109"/>
    </row>
    <row r="181692" spans="25:25" x14ac:dyDescent="0.25">
      <c r="Y181692" s="109"/>
    </row>
    <row r="181693" spans="25:25" x14ac:dyDescent="0.25">
      <c r="Y181693" s="109"/>
    </row>
    <row r="181694" spans="25:25" x14ac:dyDescent="0.25">
      <c r="Y181694" s="109"/>
    </row>
    <row r="181695" spans="25:25" x14ac:dyDescent="0.25">
      <c r="Y181695" s="109"/>
    </row>
    <row r="181696" spans="25:25" x14ac:dyDescent="0.25">
      <c r="Y181696" s="109"/>
    </row>
    <row r="181697" spans="25:25" x14ac:dyDescent="0.25">
      <c r="Y181697" s="109"/>
    </row>
    <row r="181698" spans="25:25" x14ac:dyDescent="0.25">
      <c r="Y181698" s="109"/>
    </row>
    <row r="181699" spans="25:25" x14ac:dyDescent="0.25">
      <c r="Y181699" s="109"/>
    </row>
    <row r="181700" spans="25:25" x14ac:dyDescent="0.25">
      <c r="Y181700" s="109"/>
    </row>
    <row r="181701" spans="25:25" x14ac:dyDescent="0.25">
      <c r="Y181701" s="109"/>
    </row>
    <row r="181702" spans="25:25" x14ac:dyDescent="0.25">
      <c r="Y181702" s="109"/>
    </row>
    <row r="181703" spans="25:25" x14ac:dyDescent="0.25">
      <c r="Y181703" s="109"/>
    </row>
    <row r="181704" spans="25:25" x14ac:dyDescent="0.25">
      <c r="Y181704" s="109"/>
    </row>
    <row r="181705" spans="25:25" x14ac:dyDescent="0.25">
      <c r="Y181705" s="109"/>
    </row>
    <row r="181706" spans="25:25" x14ac:dyDescent="0.25">
      <c r="Y181706" s="109"/>
    </row>
    <row r="181707" spans="25:25" x14ac:dyDescent="0.25">
      <c r="Y181707" s="109"/>
    </row>
    <row r="181708" spans="25:25" x14ac:dyDescent="0.25">
      <c r="Y181708" s="109"/>
    </row>
    <row r="181709" spans="25:25" x14ac:dyDescent="0.25">
      <c r="Y181709" s="109"/>
    </row>
    <row r="181710" spans="25:25" x14ac:dyDescent="0.25">
      <c r="Y181710" s="109"/>
    </row>
    <row r="181711" spans="25:25" x14ac:dyDescent="0.25">
      <c r="Y181711" s="109"/>
    </row>
    <row r="181712" spans="25:25" x14ac:dyDescent="0.25">
      <c r="Y181712" s="109"/>
    </row>
    <row r="181713" spans="25:25" x14ac:dyDescent="0.25">
      <c r="Y181713" s="109"/>
    </row>
    <row r="181714" spans="25:25" x14ac:dyDescent="0.25">
      <c r="Y181714" s="109"/>
    </row>
    <row r="181715" spans="25:25" x14ac:dyDescent="0.25">
      <c r="Y181715" s="109"/>
    </row>
    <row r="181716" spans="25:25" x14ac:dyDescent="0.25">
      <c r="Y181716" s="109"/>
    </row>
    <row r="181717" spans="25:25" x14ac:dyDescent="0.25">
      <c r="Y181717" s="109"/>
    </row>
    <row r="181718" spans="25:25" x14ac:dyDescent="0.25">
      <c r="Y181718" s="109"/>
    </row>
    <row r="181719" spans="25:25" x14ac:dyDescent="0.25">
      <c r="Y181719" s="109"/>
    </row>
    <row r="181720" spans="25:25" x14ac:dyDescent="0.25">
      <c r="Y181720" s="109"/>
    </row>
    <row r="181721" spans="25:25" x14ac:dyDescent="0.25">
      <c r="Y181721" s="109"/>
    </row>
    <row r="181722" spans="25:25" x14ac:dyDescent="0.25">
      <c r="Y181722" s="109"/>
    </row>
    <row r="181723" spans="25:25" x14ac:dyDescent="0.25">
      <c r="Y181723" s="109"/>
    </row>
    <row r="181724" spans="25:25" x14ac:dyDescent="0.25">
      <c r="Y181724" s="109"/>
    </row>
    <row r="181725" spans="25:25" x14ac:dyDescent="0.25">
      <c r="Y181725" s="109"/>
    </row>
    <row r="181726" spans="25:25" x14ac:dyDescent="0.25">
      <c r="Y181726" s="109"/>
    </row>
    <row r="181727" spans="25:25" x14ac:dyDescent="0.25">
      <c r="Y181727" s="109"/>
    </row>
    <row r="181728" spans="25:25" x14ac:dyDescent="0.25">
      <c r="Y181728" s="109"/>
    </row>
    <row r="181729" spans="25:25" x14ac:dyDescent="0.25">
      <c r="Y181729" s="109"/>
    </row>
    <row r="181730" spans="25:25" x14ac:dyDescent="0.25">
      <c r="Y181730" s="109"/>
    </row>
    <row r="181731" spans="25:25" x14ac:dyDescent="0.25">
      <c r="Y181731" s="109"/>
    </row>
    <row r="181732" spans="25:25" x14ac:dyDescent="0.25">
      <c r="Y181732" s="109"/>
    </row>
    <row r="181733" spans="25:25" x14ac:dyDescent="0.25">
      <c r="Y181733" s="109"/>
    </row>
    <row r="181734" spans="25:25" x14ac:dyDescent="0.25">
      <c r="Y181734" s="109"/>
    </row>
    <row r="181735" spans="25:25" x14ac:dyDescent="0.25">
      <c r="Y181735" s="109"/>
    </row>
    <row r="181736" spans="25:25" x14ac:dyDescent="0.25">
      <c r="Y181736" s="109"/>
    </row>
    <row r="181737" spans="25:25" x14ac:dyDescent="0.25">
      <c r="Y181737" s="109"/>
    </row>
    <row r="181738" spans="25:25" x14ac:dyDescent="0.25">
      <c r="Y181738" s="109"/>
    </row>
    <row r="181739" spans="25:25" x14ac:dyDescent="0.25">
      <c r="Y181739" s="109"/>
    </row>
    <row r="181740" spans="25:25" x14ac:dyDescent="0.25">
      <c r="Y181740" s="109"/>
    </row>
    <row r="181741" spans="25:25" x14ac:dyDescent="0.25">
      <c r="Y181741" s="109"/>
    </row>
    <row r="181742" spans="25:25" x14ac:dyDescent="0.25">
      <c r="Y181742" s="109"/>
    </row>
    <row r="181743" spans="25:25" x14ac:dyDescent="0.25">
      <c r="Y181743" s="109"/>
    </row>
    <row r="181744" spans="25:25" x14ac:dyDescent="0.25">
      <c r="Y181744" s="109"/>
    </row>
    <row r="181745" spans="25:25" x14ac:dyDescent="0.25">
      <c r="Y181745" s="109"/>
    </row>
    <row r="181746" spans="25:25" x14ac:dyDescent="0.25">
      <c r="Y181746" s="109"/>
    </row>
    <row r="181747" spans="25:25" x14ac:dyDescent="0.25">
      <c r="Y181747" s="109"/>
    </row>
    <row r="181748" spans="25:25" x14ac:dyDescent="0.25">
      <c r="Y181748" s="109"/>
    </row>
    <row r="181749" spans="25:25" x14ac:dyDescent="0.25">
      <c r="Y181749" s="109"/>
    </row>
    <row r="181750" spans="25:25" x14ac:dyDescent="0.25">
      <c r="Y181750" s="109"/>
    </row>
    <row r="181751" spans="25:25" x14ac:dyDescent="0.25">
      <c r="Y181751" s="109"/>
    </row>
    <row r="181752" spans="25:25" x14ac:dyDescent="0.25">
      <c r="Y181752" s="109"/>
    </row>
    <row r="181753" spans="25:25" x14ac:dyDescent="0.25">
      <c r="Y181753" s="109"/>
    </row>
    <row r="181754" spans="25:25" x14ac:dyDescent="0.25">
      <c r="Y181754" s="109"/>
    </row>
    <row r="181755" spans="25:25" x14ac:dyDescent="0.25">
      <c r="Y181755" s="109"/>
    </row>
    <row r="181756" spans="25:25" x14ac:dyDescent="0.25">
      <c r="Y181756" s="109"/>
    </row>
    <row r="181757" spans="25:25" x14ac:dyDescent="0.25">
      <c r="Y181757" s="109"/>
    </row>
    <row r="181758" spans="25:25" x14ac:dyDescent="0.25">
      <c r="Y181758" s="109"/>
    </row>
    <row r="181759" spans="25:25" x14ac:dyDescent="0.25">
      <c r="Y181759" s="109"/>
    </row>
    <row r="181760" spans="25:25" x14ac:dyDescent="0.25">
      <c r="Y181760" s="109"/>
    </row>
    <row r="181761" spans="25:25" x14ac:dyDescent="0.25">
      <c r="Y181761" s="109"/>
    </row>
    <row r="181762" spans="25:25" x14ac:dyDescent="0.25">
      <c r="Y181762" s="109"/>
    </row>
    <row r="181763" spans="25:25" x14ac:dyDescent="0.25">
      <c r="Y181763" s="109"/>
    </row>
    <row r="181764" spans="25:25" x14ac:dyDescent="0.25">
      <c r="Y181764" s="109"/>
    </row>
    <row r="181765" spans="25:25" x14ac:dyDescent="0.25">
      <c r="Y181765" s="109"/>
    </row>
    <row r="181766" spans="25:25" x14ac:dyDescent="0.25">
      <c r="Y181766" s="109"/>
    </row>
    <row r="181767" spans="25:25" x14ac:dyDescent="0.25">
      <c r="Y181767" s="109"/>
    </row>
    <row r="181768" spans="25:25" x14ac:dyDescent="0.25">
      <c r="Y181768" s="109"/>
    </row>
    <row r="181769" spans="25:25" x14ac:dyDescent="0.25">
      <c r="Y181769" s="109"/>
    </row>
    <row r="181770" spans="25:25" x14ac:dyDescent="0.25">
      <c r="Y181770" s="109"/>
    </row>
    <row r="181771" spans="25:25" x14ac:dyDescent="0.25">
      <c r="Y181771" s="109"/>
    </row>
    <row r="181772" spans="25:25" x14ac:dyDescent="0.25">
      <c r="Y181772" s="109"/>
    </row>
    <row r="181773" spans="25:25" x14ac:dyDescent="0.25">
      <c r="Y181773" s="109"/>
    </row>
    <row r="181774" spans="25:25" x14ac:dyDescent="0.25">
      <c r="Y181774" s="109"/>
    </row>
    <row r="181775" spans="25:25" x14ac:dyDescent="0.25">
      <c r="Y181775" s="109"/>
    </row>
    <row r="181776" spans="25:25" x14ac:dyDescent="0.25">
      <c r="Y181776" s="109"/>
    </row>
    <row r="181777" spans="25:25" x14ac:dyDescent="0.25">
      <c r="Y181777" s="109"/>
    </row>
    <row r="181778" spans="25:25" x14ac:dyDescent="0.25">
      <c r="Y181778" s="109"/>
    </row>
    <row r="181779" spans="25:25" x14ac:dyDescent="0.25">
      <c r="Y181779" s="109"/>
    </row>
    <row r="181780" spans="25:25" x14ac:dyDescent="0.25">
      <c r="Y181780" s="109"/>
    </row>
    <row r="181781" spans="25:25" x14ac:dyDescent="0.25">
      <c r="Y181781" s="109"/>
    </row>
    <row r="181782" spans="25:25" x14ac:dyDescent="0.25">
      <c r="Y181782" s="109"/>
    </row>
    <row r="181783" spans="25:25" x14ac:dyDescent="0.25">
      <c r="Y181783" s="109"/>
    </row>
    <row r="181784" spans="25:25" x14ac:dyDescent="0.25">
      <c r="Y181784" s="109"/>
    </row>
    <row r="181785" spans="25:25" x14ac:dyDescent="0.25">
      <c r="Y181785" s="109"/>
    </row>
    <row r="181786" spans="25:25" x14ac:dyDescent="0.25">
      <c r="Y181786" s="109"/>
    </row>
    <row r="181787" spans="25:25" x14ac:dyDescent="0.25">
      <c r="Y181787" s="109"/>
    </row>
    <row r="181788" spans="25:25" x14ac:dyDescent="0.25">
      <c r="Y181788" s="109"/>
    </row>
    <row r="181789" spans="25:25" x14ac:dyDescent="0.25">
      <c r="Y181789" s="109"/>
    </row>
    <row r="181790" spans="25:25" x14ac:dyDescent="0.25">
      <c r="Y181790" s="109"/>
    </row>
    <row r="181791" spans="25:25" x14ac:dyDescent="0.25">
      <c r="Y181791" s="109"/>
    </row>
    <row r="181792" spans="25:25" x14ac:dyDescent="0.25">
      <c r="Y181792" s="109"/>
    </row>
    <row r="181793" spans="25:25" x14ac:dyDescent="0.25">
      <c r="Y181793" s="109"/>
    </row>
    <row r="181794" spans="25:25" x14ac:dyDescent="0.25">
      <c r="Y181794" s="109"/>
    </row>
    <row r="181795" spans="25:25" x14ac:dyDescent="0.25">
      <c r="Y181795" s="109"/>
    </row>
    <row r="181796" spans="25:25" x14ac:dyDescent="0.25">
      <c r="Y181796" s="109"/>
    </row>
    <row r="181797" spans="25:25" x14ac:dyDescent="0.25">
      <c r="Y181797" s="109"/>
    </row>
    <row r="181798" spans="25:25" x14ac:dyDescent="0.25">
      <c r="Y181798" s="109"/>
    </row>
    <row r="181799" spans="25:25" x14ac:dyDescent="0.25">
      <c r="Y181799" s="109"/>
    </row>
    <row r="181800" spans="25:25" x14ac:dyDescent="0.25">
      <c r="Y181800" s="109"/>
    </row>
    <row r="181801" spans="25:25" x14ac:dyDescent="0.25">
      <c r="Y181801" s="109"/>
    </row>
    <row r="181802" spans="25:25" x14ac:dyDescent="0.25">
      <c r="Y181802" s="109"/>
    </row>
    <row r="181803" spans="25:25" x14ac:dyDescent="0.25">
      <c r="Y181803" s="109"/>
    </row>
    <row r="181804" spans="25:25" x14ac:dyDescent="0.25">
      <c r="Y181804" s="109"/>
    </row>
    <row r="181805" spans="25:25" x14ac:dyDescent="0.25">
      <c r="Y181805" s="109"/>
    </row>
    <row r="181806" spans="25:25" x14ac:dyDescent="0.25">
      <c r="Y181806" s="109"/>
    </row>
    <row r="181807" spans="25:25" x14ac:dyDescent="0.25">
      <c r="Y181807" s="109"/>
    </row>
    <row r="181808" spans="25:25" x14ac:dyDescent="0.25">
      <c r="Y181808" s="109"/>
    </row>
    <row r="181809" spans="25:25" x14ac:dyDescent="0.25">
      <c r="Y181809" s="109"/>
    </row>
    <row r="181810" spans="25:25" x14ac:dyDescent="0.25">
      <c r="Y181810" s="109"/>
    </row>
    <row r="181811" spans="25:25" x14ac:dyDescent="0.25">
      <c r="Y181811" s="109"/>
    </row>
    <row r="181812" spans="25:25" x14ac:dyDescent="0.25">
      <c r="Y181812" s="109"/>
    </row>
    <row r="181813" spans="25:25" x14ac:dyDescent="0.25">
      <c r="Y181813" s="109"/>
    </row>
    <row r="181814" spans="25:25" x14ac:dyDescent="0.25">
      <c r="Y181814" s="109"/>
    </row>
    <row r="181815" spans="25:25" x14ac:dyDescent="0.25">
      <c r="Y181815" s="109"/>
    </row>
    <row r="181816" spans="25:25" x14ac:dyDescent="0.25">
      <c r="Y181816" s="109"/>
    </row>
    <row r="181817" spans="25:25" x14ac:dyDescent="0.25">
      <c r="Y181817" s="109"/>
    </row>
    <row r="181818" spans="25:25" x14ac:dyDescent="0.25">
      <c r="Y181818" s="109"/>
    </row>
    <row r="181819" spans="25:25" x14ac:dyDescent="0.25">
      <c r="Y181819" s="109"/>
    </row>
    <row r="181820" spans="25:25" x14ac:dyDescent="0.25">
      <c r="Y181820" s="109"/>
    </row>
    <row r="181821" spans="25:25" x14ac:dyDescent="0.25">
      <c r="Y181821" s="109"/>
    </row>
    <row r="181822" spans="25:25" x14ac:dyDescent="0.25">
      <c r="Y181822" s="109"/>
    </row>
    <row r="181823" spans="25:25" x14ac:dyDescent="0.25">
      <c r="Y181823" s="109"/>
    </row>
    <row r="181824" spans="25:25" x14ac:dyDescent="0.25">
      <c r="Y181824" s="109"/>
    </row>
    <row r="181825" spans="25:25" x14ac:dyDescent="0.25">
      <c r="Y181825" s="109"/>
    </row>
    <row r="181826" spans="25:25" x14ac:dyDescent="0.25">
      <c r="Y181826" s="109"/>
    </row>
    <row r="181827" spans="25:25" x14ac:dyDescent="0.25">
      <c r="Y181827" s="109"/>
    </row>
    <row r="181828" spans="25:25" x14ac:dyDescent="0.25">
      <c r="Y181828" s="109"/>
    </row>
    <row r="181829" spans="25:25" x14ac:dyDescent="0.25">
      <c r="Y181829" s="109"/>
    </row>
    <row r="181830" spans="25:25" x14ac:dyDescent="0.25">
      <c r="Y181830" s="109"/>
    </row>
    <row r="181831" spans="25:25" x14ac:dyDescent="0.25">
      <c r="Y181831" s="109"/>
    </row>
    <row r="181832" spans="25:25" x14ac:dyDescent="0.25">
      <c r="Y181832" s="109"/>
    </row>
    <row r="181833" spans="25:25" x14ac:dyDescent="0.25">
      <c r="Y181833" s="109"/>
    </row>
    <row r="181834" spans="25:25" x14ac:dyDescent="0.25">
      <c r="Y181834" s="109"/>
    </row>
    <row r="181835" spans="25:25" x14ac:dyDescent="0.25">
      <c r="Y181835" s="109"/>
    </row>
    <row r="181836" spans="25:25" x14ac:dyDescent="0.25">
      <c r="Y181836" s="109"/>
    </row>
    <row r="181837" spans="25:25" x14ac:dyDescent="0.25">
      <c r="Y181837" s="109"/>
    </row>
    <row r="181838" spans="25:25" x14ac:dyDescent="0.25">
      <c r="Y181838" s="109"/>
    </row>
    <row r="181839" spans="25:25" x14ac:dyDescent="0.25">
      <c r="Y181839" s="109"/>
    </row>
    <row r="181840" spans="25:25" x14ac:dyDescent="0.25">
      <c r="Y181840" s="109"/>
    </row>
    <row r="181841" spans="25:25" x14ac:dyDescent="0.25">
      <c r="Y181841" s="109"/>
    </row>
    <row r="181842" spans="25:25" x14ac:dyDescent="0.25">
      <c r="Y181842" s="109"/>
    </row>
    <row r="181843" spans="25:25" x14ac:dyDescent="0.25">
      <c r="Y181843" s="109"/>
    </row>
    <row r="181844" spans="25:25" x14ac:dyDescent="0.25">
      <c r="Y181844" s="109"/>
    </row>
    <row r="181845" spans="25:25" x14ac:dyDescent="0.25">
      <c r="Y181845" s="109"/>
    </row>
    <row r="181846" spans="25:25" x14ac:dyDescent="0.25">
      <c r="Y181846" s="109"/>
    </row>
    <row r="181847" spans="25:25" x14ac:dyDescent="0.25">
      <c r="Y181847" s="109"/>
    </row>
    <row r="181848" spans="25:25" x14ac:dyDescent="0.25">
      <c r="Y181848" s="109"/>
    </row>
    <row r="181849" spans="25:25" x14ac:dyDescent="0.25">
      <c r="Y181849" s="109"/>
    </row>
    <row r="181850" spans="25:25" x14ac:dyDescent="0.25">
      <c r="Y181850" s="109"/>
    </row>
    <row r="181851" spans="25:25" x14ac:dyDescent="0.25">
      <c r="Y181851" s="109"/>
    </row>
    <row r="181852" spans="25:25" x14ac:dyDescent="0.25">
      <c r="Y181852" s="109"/>
    </row>
    <row r="181853" spans="25:25" x14ac:dyDescent="0.25">
      <c r="Y181853" s="109"/>
    </row>
    <row r="181854" spans="25:25" x14ac:dyDescent="0.25">
      <c r="Y181854" s="109"/>
    </row>
    <row r="181855" spans="25:25" x14ac:dyDescent="0.25">
      <c r="Y181855" s="109"/>
    </row>
    <row r="181856" spans="25:25" x14ac:dyDescent="0.25">
      <c r="Y181856" s="109"/>
    </row>
    <row r="181857" spans="25:25" x14ac:dyDescent="0.25">
      <c r="Y181857" s="109"/>
    </row>
    <row r="181858" spans="25:25" x14ac:dyDescent="0.25">
      <c r="Y181858" s="109"/>
    </row>
    <row r="181859" spans="25:25" x14ac:dyDescent="0.25">
      <c r="Y181859" s="109"/>
    </row>
    <row r="181860" spans="25:25" x14ac:dyDescent="0.25">
      <c r="Y181860" s="109"/>
    </row>
    <row r="181861" spans="25:25" x14ac:dyDescent="0.25">
      <c r="Y181861" s="109"/>
    </row>
    <row r="181862" spans="25:25" x14ac:dyDescent="0.25">
      <c r="Y181862" s="109"/>
    </row>
    <row r="181863" spans="25:25" x14ac:dyDescent="0.25">
      <c r="Y181863" s="109"/>
    </row>
    <row r="181864" spans="25:25" x14ac:dyDescent="0.25">
      <c r="Y181864" s="109"/>
    </row>
    <row r="181865" spans="25:25" x14ac:dyDescent="0.25">
      <c r="Y181865" s="109"/>
    </row>
    <row r="181866" spans="25:25" x14ac:dyDescent="0.25">
      <c r="Y181866" s="109"/>
    </row>
    <row r="181867" spans="25:25" x14ac:dyDescent="0.25">
      <c r="Y181867" s="109"/>
    </row>
    <row r="181868" spans="25:25" x14ac:dyDescent="0.25">
      <c r="Y181868" s="109"/>
    </row>
    <row r="181869" spans="25:25" x14ac:dyDescent="0.25">
      <c r="Y181869" s="109"/>
    </row>
    <row r="181870" spans="25:25" x14ac:dyDescent="0.25">
      <c r="Y181870" s="109"/>
    </row>
    <row r="181871" spans="25:25" x14ac:dyDescent="0.25">
      <c r="Y181871" s="109"/>
    </row>
    <row r="181872" spans="25:25" x14ac:dyDescent="0.25">
      <c r="Y181872" s="109"/>
    </row>
    <row r="181873" spans="25:25" x14ac:dyDescent="0.25">
      <c r="Y181873" s="109"/>
    </row>
    <row r="181874" spans="25:25" x14ac:dyDescent="0.25">
      <c r="Y181874" s="109"/>
    </row>
    <row r="181875" spans="25:25" x14ac:dyDescent="0.25">
      <c r="Y181875" s="109"/>
    </row>
    <row r="181876" spans="25:25" x14ac:dyDescent="0.25">
      <c r="Y181876" s="109"/>
    </row>
    <row r="181877" spans="25:25" x14ac:dyDescent="0.25">
      <c r="Y181877" s="109"/>
    </row>
    <row r="181878" spans="25:25" x14ac:dyDescent="0.25">
      <c r="Y181878" s="109"/>
    </row>
    <row r="181879" spans="25:25" x14ac:dyDescent="0.25">
      <c r="Y181879" s="109"/>
    </row>
    <row r="181880" spans="25:25" x14ac:dyDescent="0.25">
      <c r="Y181880" s="109"/>
    </row>
    <row r="181881" spans="25:25" x14ac:dyDescent="0.25">
      <c r="Y181881" s="109"/>
    </row>
    <row r="181882" spans="25:25" x14ac:dyDescent="0.25">
      <c r="Y181882" s="109"/>
    </row>
    <row r="181883" spans="25:25" x14ac:dyDescent="0.25">
      <c r="Y181883" s="109"/>
    </row>
    <row r="181884" spans="25:25" x14ac:dyDescent="0.25">
      <c r="Y181884" s="109"/>
    </row>
    <row r="181885" spans="25:25" x14ac:dyDescent="0.25">
      <c r="Y181885" s="109"/>
    </row>
    <row r="181886" spans="25:25" x14ac:dyDescent="0.25">
      <c r="Y181886" s="109"/>
    </row>
    <row r="181887" spans="25:25" x14ac:dyDescent="0.25">
      <c r="Y181887" s="109"/>
    </row>
    <row r="181888" spans="25:25" x14ac:dyDescent="0.25">
      <c r="Y181888" s="109"/>
    </row>
    <row r="181889" spans="25:25" x14ac:dyDescent="0.25">
      <c r="Y181889" s="109"/>
    </row>
    <row r="181890" spans="25:25" x14ac:dyDescent="0.25">
      <c r="Y181890" s="109"/>
    </row>
    <row r="181891" spans="25:25" x14ac:dyDescent="0.25">
      <c r="Y181891" s="109"/>
    </row>
    <row r="181892" spans="25:25" x14ac:dyDescent="0.25">
      <c r="Y181892" s="109"/>
    </row>
    <row r="181893" spans="25:25" x14ac:dyDescent="0.25">
      <c r="Y181893" s="109"/>
    </row>
    <row r="181894" spans="25:25" x14ac:dyDescent="0.25">
      <c r="Y181894" s="109"/>
    </row>
    <row r="181895" spans="25:25" x14ac:dyDescent="0.25">
      <c r="Y181895" s="109"/>
    </row>
    <row r="181896" spans="25:25" x14ac:dyDescent="0.25">
      <c r="Y181896" s="109"/>
    </row>
    <row r="181897" spans="25:25" x14ac:dyDescent="0.25">
      <c r="Y181897" s="109"/>
    </row>
    <row r="181898" spans="25:25" x14ac:dyDescent="0.25">
      <c r="Y181898" s="109"/>
    </row>
    <row r="181899" spans="25:25" x14ac:dyDescent="0.25">
      <c r="Y181899" s="109"/>
    </row>
    <row r="181900" spans="25:25" x14ac:dyDescent="0.25">
      <c r="Y181900" s="109"/>
    </row>
    <row r="181901" spans="25:25" x14ac:dyDescent="0.25">
      <c r="Y181901" s="109"/>
    </row>
    <row r="181902" spans="25:25" x14ac:dyDescent="0.25">
      <c r="Y181902" s="109"/>
    </row>
    <row r="181903" spans="25:25" x14ac:dyDescent="0.25">
      <c r="Y181903" s="109"/>
    </row>
    <row r="181904" spans="25:25" x14ac:dyDescent="0.25">
      <c r="Y181904" s="109"/>
    </row>
    <row r="181905" spans="25:25" x14ac:dyDescent="0.25">
      <c r="Y181905" s="109"/>
    </row>
    <row r="181906" spans="25:25" x14ac:dyDescent="0.25">
      <c r="Y181906" s="109"/>
    </row>
    <row r="181907" spans="25:25" x14ac:dyDescent="0.25">
      <c r="Y181907" s="109"/>
    </row>
    <row r="181908" spans="25:25" x14ac:dyDescent="0.25">
      <c r="Y181908" s="109"/>
    </row>
    <row r="181909" spans="25:25" x14ac:dyDescent="0.25">
      <c r="Y181909" s="109"/>
    </row>
    <row r="181910" spans="25:25" x14ac:dyDescent="0.25">
      <c r="Y181910" s="109"/>
    </row>
    <row r="181911" spans="25:25" x14ac:dyDescent="0.25">
      <c r="Y181911" s="109"/>
    </row>
    <row r="181912" spans="25:25" x14ac:dyDescent="0.25">
      <c r="Y181912" s="109"/>
    </row>
    <row r="181913" spans="25:25" x14ac:dyDescent="0.25">
      <c r="Y181913" s="109"/>
    </row>
    <row r="181914" spans="25:25" x14ac:dyDescent="0.25">
      <c r="Y181914" s="109"/>
    </row>
    <row r="181915" spans="25:25" x14ac:dyDescent="0.25">
      <c r="Y181915" s="109"/>
    </row>
    <row r="181916" spans="25:25" x14ac:dyDescent="0.25">
      <c r="Y181916" s="109"/>
    </row>
    <row r="181917" spans="25:25" x14ac:dyDescent="0.25">
      <c r="Y181917" s="109"/>
    </row>
    <row r="181918" spans="25:25" x14ac:dyDescent="0.25">
      <c r="Y181918" s="109"/>
    </row>
    <row r="181919" spans="25:25" x14ac:dyDescent="0.25">
      <c r="Y181919" s="109"/>
    </row>
    <row r="181920" spans="25:25" x14ac:dyDescent="0.25">
      <c r="Y181920" s="109"/>
    </row>
    <row r="181921" spans="25:25" x14ac:dyDescent="0.25">
      <c r="Y181921" s="109"/>
    </row>
    <row r="181922" spans="25:25" x14ac:dyDescent="0.25">
      <c r="Y181922" s="109"/>
    </row>
    <row r="181923" spans="25:25" x14ac:dyDescent="0.25">
      <c r="Y181923" s="109"/>
    </row>
    <row r="181924" spans="25:25" x14ac:dyDescent="0.25">
      <c r="Y181924" s="109"/>
    </row>
    <row r="181925" spans="25:25" x14ac:dyDescent="0.25">
      <c r="Y181925" s="109"/>
    </row>
    <row r="181926" spans="25:25" x14ac:dyDescent="0.25">
      <c r="Y181926" s="109"/>
    </row>
    <row r="181927" spans="25:25" x14ac:dyDescent="0.25">
      <c r="Y181927" s="109"/>
    </row>
    <row r="181928" spans="25:25" x14ac:dyDescent="0.25">
      <c r="Y181928" s="109"/>
    </row>
    <row r="181929" spans="25:25" x14ac:dyDescent="0.25">
      <c r="Y181929" s="109"/>
    </row>
    <row r="181930" spans="25:25" x14ac:dyDescent="0.25">
      <c r="Y181930" s="109"/>
    </row>
    <row r="181931" spans="25:25" x14ac:dyDescent="0.25">
      <c r="Y181931" s="109"/>
    </row>
    <row r="181932" spans="25:25" x14ac:dyDescent="0.25">
      <c r="Y181932" s="109"/>
    </row>
    <row r="181933" spans="25:25" x14ac:dyDescent="0.25">
      <c r="Y181933" s="109"/>
    </row>
    <row r="181934" spans="25:25" x14ac:dyDescent="0.25">
      <c r="Y181934" s="109"/>
    </row>
    <row r="181935" spans="25:25" x14ac:dyDescent="0.25">
      <c r="Y181935" s="109"/>
    </row>
    <row r="181936" spans="25:25" x14ac:dyDescent="0.25">
      <c r="Y181936" s="109"/>
    </row>
    <row r="181937" spans="25:25" x14ac:dyDescent="0.25">
      <c r="Y181937" s="109"/>
    </row>
    <row r="181938" spans="25:25" x14ac:dyDescent="0.25">
      <c r="Y181938" s="109"/>
    </row>
    <row r="181939" spans="25:25" x14ac:dyDescent="0.25">
      <c r="Y181939" s="109"/>
    </row>
    <row r="181940" spans="25:25" x14ac:dyDescent="0.25">
      <c r="Y181940" s="109"/>
    </row>
    <row r="181941" spans="25:25" x14ac:dyDescent="0.25">
      <c r="Y181941" s="109"/>
    </row>
    <row r="181942" spans="25:25" x14ac:dyDescent="0.25">
      <c r="Y181942" s="109"/>
    </row>
    <row r="181943" spans="25:25" x14ac:dyDescent="0.25">
      <c r="Y181943" s="109"/>
    </row>
    <row r="181944" spans="25:25" x14ac:dyDescent="0.25">
      <c r="Y181944" s="109"/>
    </row>
    <row r="181945" spans="25:25" x14ac:dyDescent="0.25">
      <c r="Y181945" s="109"/>
    </row>
    <row r="181946" spans="25:25" x14ac:dyDescent="0.25">
      <c r="Y181946" s="109"/>
    </row>
    <row r="181947" spans="25:25" x14ac:dyDescent="0.25">
      <c r="Y181947" s="109"/>
    </row>
    <row r="181948" spans="25:25" x14ac:dyDescent="0.25">
      <c r="Y181948" s="109"/>
    </row>
    <row r="181949" spans="25:25" x14ac:dyDescent="0.25">
      <c r="Y181949" s="109"/>
    </row>
    <row r="181950" spans="25:25" x14ac:dyDescent="0.25">
      <c r="Y181950" s="109"/>
    </row>
    <row r="181951" spans="25:25" x14ac:dyDescent="0.25">
      <c r="Y181951" s="109"/>
    </row>
    <row r="181952" spans="25:25" x14ac:dyDescent="0.25">
      <c r="Y181952" s="109"/>
    </row>
    <row r="181953" spans="25:25" x14ac:dyDescent="0.25">
      <c r="Y181953" s="109"/>
    </row>
    <row r="181954" spans="25:25" x14ac:dyDescent="0.25">
      <c r="Y181954" s="109"/>
    </row>
    <row r="181955" spans="25:25" x14ac:dyDescent="0.25">
      <c r="Y181955" s="109"/>
    </row>
    <row r="181956" spans="25:25" x14ac:dyDescent="0.25">
      <c r="Y181956" s="109"/>
    </row>
    <row r="181957" spans="25:25" x14ac:dyDescent="0.25">
      <c r="Y181957" s="109"/>
    </row>
    <row r="181958" spans="25:25" x14ac:dyDescent="0.25">
      <c r="Y181958" s="109"/>
    </row>
    <row r="181959" spans="25:25" x14ac:dyDescent="0.25">
      <c r="Y181959" s="109"/>
    </row>
    <row r="181960" spans="25:25" x14ac:dyDescent="0.25">
      <c r="Y181960" s="109"/>
    </row>
    <row r="181961" spans="25:25" x14ac:dyDescent="0.25">
      <c r="Y181961" s="109"/>
    </row>
    <row r="181962" spans="25:25" x14ac:dyDescent="0.25">
      <c r="Y181962" s="109"/>
    </row>
    <row r="181963" spans="25:25" x14ac:dyDescent="0.25">
      <c r="Y181963" s="109"/>
    </row>
    <row r="181964" spans="25:25" x14ac:dyDescent="0.25">
      <c r="Y181964" s="109"/>
    </row>
    <row r="181965" spans="25:25" x14ac:dyDescent="0.25">
      <c r="Y181965" s="109"/>
    </row>
    <row r="181966" spans="25:25" x14ac:dyDescent="0.25">
      <c r="Y181966" s="109"/>
    </row>
    <row r="181967" spans="25:25" x14ac:dyDescent="0.25">
      <c r="Y181967" s="109"/>
    </row>
    <row r="181968" spans="25:25" x14ac:dyDescent="0.25">
      <c r="Y181968" s="109"/>
    </row>
    <row r="181969" spans="25:25" x14ac:dyDescent="0.25">
      <c r="Y181969" s="109"/>
    </row>
    <row r="181970" spans="25:25" x14ac:dyDescent="0.25">
      <c r="Y181970" s="109"/>
    </row>
    <row r="181971" spans="25:25" x14ac:dyDescent="0.25">
      <c r="Y181971" s="109"/>
    </row>
    <row r="181972" spans="25:25" x14ac:dyDescent="0.25">
      <c r="Y181972" s="109"/>
    </row>
    <row r="181973" spans="25:25" x14ac:dyDescent="0.25">
      <c r="Y181973" s="109"/>
    </row>
    <row r="181974" spans="25:25" x14ac:dyDescent="0.25">
      <c r="Y181974" s="109"/>
    </row>
    <row r="181975" spans="25:25" x14ac:dyDescent="0.25">
      <c r="Y181975" s="109"/>
    </row>
    <row r="181976" spans="25:25" x14ac:dyDescent="0.25">
      <c r="Y181976" s="109"/>
    </row>
    <row r="181977" spans="25:25" x14ac:dyDescent="0.25">
      <c r="Y181977" s="109"/>
    </row>
    <row r="181978" spans="25:25" x14ac:dyDescent="0.25">
      <c r="Y181978" s="109"/>
    </row>
    <row r="181979" spans="25:25" x14ac:dyDescent="0.25">
      <c r="Y181979" s="109"/>
    </row>
    <row r="181980" spans="25:25" x14ac:dyDescent="0.25">
      <c r="Y181980" s="109"/>
    </row>
    <row r="181981" spans="25:25" x14ac:dyDescent="0.25">
      <c r="Y181981" s="109"/>
    </row>
    <row r="181982" spans="25:25" x14ac:dyDescent="0.25">
      <c r="Y181982" s="109"/>
    </row>
    <row r="181983" spans="25:25" x14ac:dyDescent="0.25">
      <c r="Y181983" s="109"/>
    </row>
    <row r="181984" spans="25:25" x14ac:dyDescent="0.25">
      <c r="Y181984" s="109"/>
    </row>
    <row r="181985" spans="25:25" x14ac:dyDescent="0.25">
      <c r="Y181985" s="109"/>
    </row>
    <row r="181986" spans="25:25" x14ac:dyDescent="0.25">
      <c r="Y181986" s="109"/>
    </row>
    <row r="181987" spans="25:25" x14ac:dyDescent="0.25">
      <c r="Y181987" s="109"/>
    </row>
    <row r="181988" spans="25:25" x14ac:dyDescent="0.25">
      <c r="Y181988" s="109"/>
    </row>
    <row r="181989" spans="25:25" x14ac:dyDescent="0.25">
      <c r="Y181989" s="109"/>
    </row>
    <row r="181990" spans="25:25" x14ac:dyDescent="0.25">
      <c r="Y181990" s="109"/>
    </row>
    <row r="181991" spans="25:25" x14ac:dyDescent="0.25">
      <c r="Y181991" s="109"/>
    </row>
    <row r="181992" spans="25:25" x14ac:dyDescent="0.25">
      <c r="Y181992" s="109"/>
    </row>
    <row r="181993" spans="25:25" x14ac:dyDescent="0.25">
      <c r="Y181993" s="109"/>
    </row>
    <row r="181994" spans="25:25" x14ac:dyDescent="0.25">
      <c r="Y181994" s="109"/>
    </row>
    <row r="181995" spans="25:25" x14ac:dyDescent="0.25">
      <c r="Y181995" s="109"/>
    </row>
    <row r="181996" spans="25:25" x14ac:dyDescent="0.25">
      <c r="Y181996" s="109"/>
    </row>
    <row r="181997" spans="25:25" x14ac:dyDescent="0.25">
      <c r="Y181997" s="109"/>
    </row>
    <row r="181998" spans="25:25" x14ac:dyDescent="0.25">
      <c r="Y181998" s="109"/>
    </row>
    <row r="181999" spans="25:25" x14ac:dyDescent="0.25">
      <c r="Y181999" s="109"/>
    </row>
    <row r="182000" spans="25:25" x14ac:dyDescent="0.25">
      <c r="Y182000" s="109"/>
    </row>
    <row r="182001" spans="25:25" x14ac:dyDescent="0.25">
      <c r="Y182001" s="109"/>
    </row>
    <row r="182002" spans="25:25" x14ac:dyDescent="0.25">
      <c r="Y182002" s="109"/>
    </row>
    <row r="182003" spans="25:25" x14ac:dyDescent="0.25">
      <c r="Y182003" s="109"/>
    </row>
    <row r="182004" spans="25:25" x14ac:dyDescent="0.25">
      <c r="Y182004" s="109"/>
    </row>
    <row r="182005" spans="25:25" x14ac:dyDescent="0.25">
      <c r="Y182005" s="109"/>
    </row>
    <row r="182006" spans="25:25" x14ac:dyDescent="0.25">
      <c r="Y182006" s="109"/>
    </row>
    <row r="182007" spans="25:25" x14ac:dyDescent="0.25">
      <c r="Y182007" s="109"/>
    </row>
    <row r="182008" spans="25:25" x14ac:dyDescent="0.25">
      <c r="Y182008" s="109"/>
    </row>
    <row r="182009" spans="25:25" x14ac:dyDescent="0.25">
      <c r="Y182009" s="109"/>
    </row>
    <row r="182010" spans="25:25" x14ac:dyDescent="0.25">
      <c r="Y182010" s="109"/>
    </row>
    <row r="182011" spans="25:25" x14ac:dyDescent="0.25">
      <c r="Y182011" s="109"/>
    </row>
    <row r="182012" spans="25:25" x14ac:dyDescent="0.25">
      <c r="Y182012" s="109"/>
    </row>
    <row r="182013" spans="25:25" x14ac:dyDescent="0.25">
      <c r="Y182013" s="109"/>
    </row>
    <row r="182014" spans="25:25" x14ac:dyDescent="0.25">
      <c r="Y182014" s="109"/>
    </row>
    <row r="182015" spans="25:25" x14ac:dyDescent="0.25">
      <c r="Y182015" s="109"/>
    </row>
    <row r="182016" spans="25:25" x14ac:dyDescent="0.25">
      <c r="Y182016" s="109"/>
    </row>
    <row r="182017" spans="25:25" x14ac:dyDescent="0.25">
      <c r="Y182017" s="109"/>
    </row>
    <row r="182018" spans="25:25" x14ac:dyDescent="0.25">
      <c r="Y182018" s="109"/>
    </row>
    <row r="182019" spans="25:25" x14ac:dyDescent="0.25">
      <c r="Y182019" s="109"/>
    </row>
    <row r="182020" spans="25:25" x14ac:dyDescent="0.25">
      <c r="Y182020" s="109"/>
    </row>
    <row r="182021" spans="25:25" x14ac:dyDescent="0.25">
      <c r="Y182021" s="109"/>
    </row>
    <row r="182022" spans="25:25" x14ac:dyDescent="0.25">
      <c r="Y182022" s="109"/>
    </row>
    <row r="182023" spans="25:25" x14ac:dyDescent="0.25">
      <c r="Y182023" s="109"/>
    </row>
    <row r="182024" spans="25:25" x14ac:dyDescent="0.25">
      <c r="Y182024" s="109"/>
    </row>
    <row r="182025" spans="25:25" x14ac:dyDescent="0.25">
      <c r="Y182025" s="109"/>
    </row>
    <row r="182026" spans="25:25" x14ac:dyDescent="0.25">
      <c r="Y182026" s="109"/>
    </row>
    <row r="182027" spans="25:25" x14ac:dyDescent="0.25">
      <c r="Y182027" s="109"/>
    </row>
    <row r="182028" spans="25:25" x14ac:dyDescent="0.25">
      <c r="Y182028" s="109"/>
    </row>
    <row r="182029" spans="25:25" x14ac:dyDescent="0.25">
      <c r="Y182029" s="109"/>
    </row>
    <row r="182030" spans="25:25" x14ac:dyDescent="0.25">
      <c r="Y182030" s="109"/>
    </row>
    <row r="182031" spans="25:25" x14ac:dyDescent="0.25">
      <c r="Y182031" s="109"/>
    </row>
    <row r="182032" spans="25:25" x14ac:dyDescent="0.25">
      <c r="Y182032" s="109"/>
    </row>
    <row r="182033" spans="25:25" x14ac:dyDescent="0.25">
      <c r="Y182033" s="109"/>
    </row>
    <row r="182034" spans="25:25" x14ac:dyDescent="0.25">
      <c r="Y182034" s="109"/>
    </row>
    <row r="182035" spans="25:25" x14ac:dyDescent="0.25">
      <c r="Y182035" s="109"/>
    </row>
    <row r="182036" spans="25:25" x14ac:dyDescent="0.25">
      <c r="Y182036" s="109"/>
    </row>
    <row r="182037" spans="25:25" x14ac:dyDescent="0.25">
      <c r="Y182037" s="109"/>
    </row>
    <row r="182038" spans="25:25" x14ac:dyDescent="0.25">
      <c r="Y182038" s="109"/>
    </row>
    <row r="182039" spans="25:25" x14ac:dyDescent="0.25">
      <c r="Y182039" s="109"/>
    </row>
    <row r="182040" spans="25:25" x14ac:dyDescent="0.25">
      <c r="Y182040" s="109"/>
    </row>
    <row r="182041" spans="25:25" x14ac:dyDescent="0.25">
      <c r="Y182041" s="109"/>
    </row>
    <row r="182042" spans="25:25" x14ac:dyDescent="0.25">
      <c r="Y182042" s="109"/>
    </row>
    <row r="182043" spans="25:25" x14ac:dyDescent="0.25">
      <c r="Y182043" s="109"/>
    </row>
    <row r="182044" spans="25:25" x14ac:dyDescent="0.25">
      <c r="Y182044" s="109"/>
    </row>
    <row r="182045" spans="25:25" x14ac:dyDescent="0.25">
      <c r="Y182045" s="109"/>
    </row>
    <row r="182046" spans="25:25" x14ac:dyDescent="0.25">
      <c r="Y182046" s="109"/>
    </row>
    <row r="182047" spans="25:25" x14ac:dyDescent="0.25">
      <c r="Y182047" s="109"/>
    </row>
    <row r="182048" spans="25:25" x14ac:dyDescent="0.25">
      <c r="Y182048" s="109"/>
    </row>
    <row r="182049" spans="25:25" x14ac:dyDescent="0.25">
      <c r="Y182049" s="109"/>
    </row>
    <row r="182050" spans="25:25" x14ac:dyDescent="0.25">
      <c r="Y182050" s="109"/>
    </row>
    <row r="182051" spans="25:25" x14ac:dyDescent="0.25">
      <c r="Y182051" s="109"/>
    </row>
    <row r="182052" spans="25:25" x14ac:dyDescent="0.25">
      <c r="Y182052" s="109"/>
    </row>
    <row r="182053" spans="25:25" x14ac:dyDescent="0.25">
      <c r="Y182053" s="109"/>
    </row>
    <row r="182054" spans="25:25" x14ac:dyDescent="0.25">
      <c r="Y182054" s="109"/>
    </row>
    <row r="182055" spans="25:25" x14ac:dyDescent="0.25">
      <c r="Y182055" s="109"/>
    </row>
    <row r="182056" spans="25:25" x14ac:dyDescent="0.25">
      <c r="Y182056" s="109"/>
    </row>
    <row r="182057" spans="25:25" x14ac:dyDescent="0.25">
      <c r="Y182057" s="109"/>
    </row>
    <row r="182058" spans="25:25" x14ac:dyDescent="0.25">
      <c r="Y182058" s="109"/>
    </row>
    <row r="182059" spans="25:25" x14ac:dyDescent="0.25">
      <c r="Y182059" s="109"/>
    </row>
    <row r="182060" spans="25:25" x14ac:dyDescent="0.25">
      <c r="Y182060" s="109"/>
    </row>
    <row r="182061" spans="25:25" x14ac:dyDescent="0.25">
      <c r="Y182061" s="109"/>
    </row>
    <row r="182062" spans="25:25" x14ac:dyDescent="0.25">
      <c r="Y182062" s="109"/>
    </row>
    <row r="182063" spans="25:25" x14ac:dyDescent="0.25">
      <c r="Y182063" s="109"/>
    </row>
    <row r="182064" spans="25:25" x14ac:dyDescent="0.25">
      <c r="Y182064" s="109"/>
    </row>
    <row r="182065" spans="25:25" x14ac:dyDescent="0.25">
      <c r="Y182065" s="109"/>
    </row>
    <row r="182066" spans="25:25" x14ac:dyDescent="0.25">
      <c r="Y182066" s="109"/>
    </row>
    <row r="182067" spans="25:25" x14ac:dyDescent="0.25">
      <c r="Y182067" s="109"/>
    </row>
    <row r="182068" spans="25:25" x14ac:dyDescent="0.25">
      <c r="Y182068" s="109"/>
    </row>
    <row r="182069" spans="25:25" x14ac:dyDescent="0.25">
      <c r="Y182069" s="109"/>
    </row>
    <row r="182070" spans="25:25" x14ac:dyDescent="0.25">
      <c r="Y182070" s="109"/>
    </row>
    <row r="182071" spans="25:25" x14ac:dyDescent="0.25">
      <c r="Y182071" s="109"/>
    </row>
    <row r="182072" spans="25:25" x14ac:dyDescent="0.25">
      <c r="Y182072" s="109"/>
    </row>
    <row r="182073" spans="25:25" x14ac:dyDescent="0.25">
      <c r="Y182073" s="109"/>
    </row>
    <row r="182074" spans="25:25" x14ac:dyDescent="0.25">
      <c r="Y182074" s="109"/>
    </row>
    <row r="182075" spans="25:25" x14ac:dyDescent="0.25">
      <c r="Y182075" s="109"/>
    </row>
    <row r="182076" spans="25:25" x14ac:dyDescent="0.25">
      <c r="Y182076" s="109"/>
    </row>
    <row r="182077" spans="25:25" x14ac:dyDescent="0.25">
      <c r="Y182077" s="109"/>
    </row>
    <row r="182078" spans="25:25" x14ac:dyDescent="0.25">
      <c r="Y182078" s="109"/>
    </row>
    <row r="182079" spans="25:25" x14ac:dyDescent="0.25">
      <c r="Y182079" s="109"/>
    </row>
    <row r="182080" spans="25:25" x14ac:dyDescent="0.25">
      <c r="Y182080" s="109"/>
    </row>
    <row r="182081" spans="25:25" x14ac:dyDescent="0.25">
      <c r="Y182081" s="109"/>
    </row>
    <row r="182082" spans="25:25" x14ac:dyDescent="0.25">
      <c r="Y182082" s="109"/>
    </row>
    <row r="182083" spans="25:25" x14ac:dyDescent="0.25">
      <c r="Y182083" s="109"/>
    </row>
    <row r="182084" spans="25:25" x14ac:dyDescent="0.25">
      <c r="Y182084" s="109"/>
    </row>
    <row r="182085" spans="25:25" x14ac:dyDescent="0.25">
      <c r="Y182085" s="109"/>
    </row>
    <row r="182086" spans="25:25" x14ac:dyDescent="0.25">
      <c r="Y182086" s="109"/>
    </row>
    <row r="182087" spans="25:25" x14ac:dyDescent="0.25">
      <c r="Y182087" s="109"/>
    </row>
    <row r="182088" spans="25:25" x14ac:dyDescent="0.25">
      <c r="Y182088" s="109"/>
    </row>
    <row r="182089" spans="25:25" x14ac:dyDescent="0.25">
      <c r="Y182089" s="109"/>
    </row>
    <row r="182090" spans="25:25" x14ac:dyDescent="0.25">
      <c r="Y182090" s="109"/>
    </row>
    <row r="182091" spans="25:25" x14ac:dyDescent="0.25">
      <c r="Y182091" s="109"/>
    </row>
    <row r="182092" spans="25:25" x14ac:dyDescent="0.25">
      <c r="Y182092" s="109"/>
    </row>
    <row r="182093" spans="25:25" x14ac:dyDescent="0.25">
      <c r="Y182093" s="109"/>
    </row>
    <row r="182094" spans="25:25" x14ac:dyDescent="0.25">
      <c r="Y182094" s="109"/>
    </row>
    <row r="182095" spans="25:25" x14ac:dyDescent="0.25">
      <c r="Y182095" s="109"/>
    </row>
    <row r="182096" spans="25:25" x14ac:dyDescent="0.25">
      <c r="Y182096" s="109"/>
    </row>
    <row r="182097" spans="25:25" x14ac:dyDescent="0.25">
      <c r="Y182097" s="109"/>
    </row>
    <row r="182098" spans="25:25" x14ac:dyDescent="0.25">
      <c r="Y182098" s="109"/>
    </row>
    <row r="182099" spans="25:25" x14ac:dyDescent="0.25">
      <c r="Y182099" s="109"/>
    </row>
    <row r="182100" spans="25:25" x14ac:dyDescent="0.25">
      <c r="Y182100" s="109"/>
    </row>
    <row r="182101" spans="25:25" x14ac:dyDescent="0.25">
      <c r="Y182101" s="109"/>
    </row>
    <row r="182102" spans="25:25" x14ac:dyDescent="0.25">
      <c r="Y182102" s="109"/>
    </row>
    <row r="182103" spans="25:25" x14ac:dyDescent="0.25">
      <c r="Y182103" s="109"/>
    </row>
    <row r="182104" spans="25:25" x14ac:dyDescent="0.25">
      <c r="Y182104" s="109"/>
    </row>
    <row r="182105" spans="25:25" x14ac:dyDescent="0.25">
      <c r="Y182105" s="109"/>
    </row>
    <row r="182106" spans="25:25" x14ac:dyDescent="0.25">
      <c r="Y182106" s="109"/>
    </row>
    <row r="182107" spans="25:25" x14ac:dyDescent="0.25">
      <c r="Y182107" s="109"/>
    </row>
    <row r="182108" spans="25:25" x14ac:dyDescent="0.25">
      <c r="Y182108" s="109"/>
    </row>
    <row r="182109" spans="25:25" x14ac:dyDescent="0.25">
      <c r="Y182109" s="109"/>
    </row>
    <row r="182110" spans="25:25" x14ac:dyDescent="0.25">
      <c r="Y182110" s="109"/>
    </row>
    <row r="182111" spans="25:25" x14ac:dyDescent="0.25">
      <c r="Y182111" s="109"/>
    </row>
    <row r="182112" spans="25:25" x14ac:dyDescent="0.25">
      <c r="Y182112" s="109"/>
    </row>
    <row r="182113" spans="25:25" x14ac:dyDescent="0.25">
      <c r="Y182113" s="109"/>
    </row>
    <row r="182114" spans="25:25" x14ac:dyDescent="0.25">
      <c r="Y182114" s="109"/>
    </row>
    <row r="182115" spans="25:25" x14ac:dyDescent="0.25">
      <c r="Y182115" s="109"/>
    </row>
    <row r="182116" spans="25:25" x14ac:dyDescent="0.25">
      <c r="Y182116" s="109"/>
    </row>
    <row r="182117" spans="25:25" x14ac:dyDescent="0.25">
      <c r="Y182117" s="109"/>
    </row>
    <row r="182118" spans="25:25" x14ac:dyDescent="0.25">
      <c r="Y182118" s="109"/>
    </row>
    <row r="182119" spans="25:25" x14ac:dyDescent="0.25">
      <c r="Y182119" s="109"/>
    </row>
    <row r="182120" spans="25:25" x14ac:dyDescent="0.25">
      <c r="Y182120" s="109"/>
    </row>
    <row r="182121" spans="25:25" x14ac:dyDescent="0.25">
      <c r="Y182121" s="109"/>
    </row>
    <row r="182122" spans="25:25" x14ac:dyDescent="0.25">
      <c r="Y182122" s="109"/>
    </row>
    <row r="182123" spans="25:25" x14ac:dyDescent="0.25">
      <c r="Y182123" s="109"/>
    </row>
    <row r="182124" spans="25:25" x14ac:dyDescent="0.25">
      <c r="Y182124" s="109"/>
    </row>
    <row r="182125" spans="25:25" x14ac:dyDescent="0.25">
      <c r="Y182125" s="109"/>
    </row>
    <row r="182126" spans="25:25" x14ac:dyDescent="0.25">
      <c r="Y182126" s="109"/>
    </row>
    <row r="182127" spans="25:25" x14ac:dyDescent="0.25">
      <c r="Y182127" s="109"/>
    </row>
    <row r="182128" spans="25:25" x14ac:dyDescent="0.25">
      <c r="Y182128" s="109"/>
    </row>
    <row r="182129" spans="25:25" x14ac:dyDescent="0.25">
      <c r="Y182129" s="109"/>
    </row>
    <row r="182130" spans="25:25" x14ac:dyDescent="0.25">
      <c r="Y182130" s="109"/>
    </row>
    <row r="182131" spans="25:25" x14ac:dyDescent="0.25">
      <c r="Y182131" s="109"/>
    </row>
    <row r="182132" spans="25:25" x14ac:dyDescent="0.25">
      <c r="Y182132" s="109"/>
    </row>
    <row r="182133" spans="25:25" x14ac:dyDescent="0.25">
      <c r="Y182133" s="109"/>
    </row>
    <row r="182134" spans="25:25" x14ac:dyDescent="0.25">
      <c r="Y182134" s="109"/>
    </row>
    <row r="182135" spans="25:25" x14ac:dyDescent="0.25">
      <c r="Y182135" s="109"/>
    </row>
    <row r="182136" spans="25:25" x14ac:dyDescent="0.25">
      <c r="Y182136" s="109"/>
    </row>
    <row r="182137" spans="25:25" x14ac:dyDescent="0.25">
      <c r="Y182137" s="109"/>
    </row>
    <row r="182138" spans="25:25" x14ac:dyDescent="0.25">
      <c r="Y182138" s="109"/>
    </row>
    <row r="182139" spans="25:25" x14ac:dyDescent="0.25">
      <c r="Y182139" s="109"/>
    </row>
    <row r="182140" spans="25:25" x14ac:dyDescent="0.25">
      <c r="Y182140" s="109"/>
    </row>
    <row r="182141" spans="25:25" x14ac:dyDescent="0.25">
      <c r="Y182141" s="109"/>
    </row>
    <row r="182142" spans="25:25" x14ac:dyDescent="0.25">
      <c r="Y182142" s="109"/>
    </row>
    <row r="182143" spans="25:25" x14ac:dyDescent="0.25">
      <c r="Y182143" s="109"/>
    </row>
    <row r="182144" spans="25:25" x14ac:dyDescent="0.25">
      <c r="Y182144" s="109"/>
    </row>
    <row r="182145" spans="25:25" x14ac:dyDescent="0.25">
      <c r="Y182145" s="109"/>
    </row>
    <row r="182146" spans="25:25" x14ac:dyDescent="0.25">
      <c r="Y182146" s="109"/>
    </row>
    <row r="182147" spans="25:25" x14ac:dyDescent="0.25">
      <c r="Y182147" s="109"/>
    </row>
    <row r="182148" spans="25:25" x14ac:dyDescent="0.25">
      <c r="Y182148" s="109"/>
    </row>
    <row r="182149" spans="25:25" x14ac:dyDescent="0.25">
      <c r="Y182149" s="109"/>
    </row>
    <row r="182150" spans="25:25" x14ac:dyDescent="0.25">
      <c r="Y182150" s="109"/>
    </row>
    <row r="182151" spans="25:25" x14ac:dyDescent="0.25">
      <c r="Y182151" s="109"/>
    </row>
    <row r="182152" spans="25:25" x14ac:dyDescent="0.25">
      <c r="Y182152" s="109"/>
    </row>
    <row r="182153" spans="25:25" x14ac:dyDescent="0.25">
      <c r="Y182153" s="109"/>
    </row>
    <row r="182154" spans="25:25" x14ac:dyDescent="0.25">
      <c r="Y182154" s="109"/>
    </row>
    <row r="182155" spans="25:25" x14ac:dyDescent="0.25">
      <c r="Y182155" s="109"/>
    </row>
    <row r="182156" spans="25:25" x14ac:dyDescent="0.25">
      <c r="Y182156" s="109"/>
    </row>
    <row r="182157" spans="25:25" x14ac:dyDescent="0.25">
      <c r="Y182157" s="109"/>
    </row>
    <row r="182158" spans="25:25" x14ac:dyDescent="0.25">
      <c r="Y182158" s="109"/>
    </row>
    <row r="182159" spans="25:25" x14ac:dyDescent="0.25">
      <c r="Y182159" s="109"/>
    </row>
    <row r="182160" spans="25:25" x14ac:dyDescent="0.25">
      <c r="Y182160" s="109"/>
    </row>
    <row r="182161" spans="25:25" x14ac:dyDescent="0.25">
      <c r="Y182161" s="109"/>
    </row>
    <row r="182162" spans="25:25" x14ac:dyDescent="0.25">
      <c r="Y182162" s="109"/>
    </row>
    <row r="182163" spans="25:25" x14ac:dyDescent="0.25">
      <c r="Y182163" s="109"/>
    </row>
    <row r="182164" spans="25:25" x14ac:dyDescent="0.25">
      <c r="Y182164" s="109"/>
    </row>
    <row r="182165" spans="25:25" x14ac:dyDescent="0.25">
      <c r="Y182165" s="109"/>
    </row>
    <row r="182166" spans="25:25" x14ac:dyDescent="0.25">
      <c r="Y182166" s="109"/>
    </row>
    <row r="182167" spans="25:25" x14ac:dyDescent="0.25">
      <c r="Y182167" s="109"/>
    </row>
    <row r="182168" spans="25:25" x14ac:dyDescent="0.25">
      <c r="Y182168" s="109"/>
    </row>
    <row r="182169" spans="25:25" x14ac:dyDescent="0.25">
      <c r="Y182169" s="109"/>
    </row>
    <row r="182170" spans="25:25" x14ac:dyDescent="0.25">
      <c r="Y182170" s="109"/>
    </row>
    <row r="182171" spans="25:25" x14ac:dyDescent="0.25">
      <c r="Y182171" s="109"/>
    </row>
    <row r="182172" spans="25:25" x14ac:dyDescent="0.25">
      <c r="Y182172" s="109"/>
    </row>
    <row r="182173" spans="25:25" x14ac:dyDescent="0.25">
      <c r="Y182173" s="109"/>
    </row>
    <row r="182174" spans="25:25" x14ac:dyDescent="0.25">
      <c r="Y182174" s="109"/>
    </row>
    <row r="182175" spans="25:25" x14ac:dyDescent="0.25">
      <c r="Y182175" s="109"/>
    </row>
    <row r="182176" spans="25:25" x14ac:dyDescent="0.25">
      <c r="Y182176" s="109"/>
    </row>
    <row r="182177" spans="25:25" x14ac:dyDescent="0.25">
      <c r="Y182177" s="109"/>
    </row>
    <row r="182178" spans="25:25" x14ac:dyDescent="0.25">
      <c r="Y182178" s="109"/>
    </row>
    <row r="182179" spans="25:25" x14ac:dyDescent="0.25">
      <c r="Y182179" s="109"/>
    </row>
    <row r="182180" spans="25:25" x14ac:dyDescent="0.25">
      <c r="Y182180" s="109"/>
    </row>
    <row r="182181" spans="25:25" x14ac:dyDescent="0.25">
      <c r="Y182181" s="109"/>
    </row>
    <row r="182182" spans="25:25" x14ac:dyDescent="0.25">
      <c r="Y182182" s="109"/>
    </row>
    <row r="182183" spans="25:25" x14ac:dyDescent="0.25">
      <c r="Y182183" s="109"/>
    </row>
    <row r="182184" spans="25:25" x14ac:dyDescent="0.25">
      <c r="Y182184" s="109"/>
    </row>
    <row r="182185" spans="25:25" x14ac:dyDescent="0.25">
      <c r="Y182185" s="109"/>
    </row>
    <row r="182186" spans="25:25" x14ac:dyDescent="0.25">
      <c r="Y182186" s="109"/>
    </row>
    <row r="182187" spans="25:25" x14ac:dyDescent="0.25">
      <c r="Y182187" s="109"/>
    </row>
    <row r="182188" spans="25:25" x14ac:dyDescent="0.25">
      <c r="Y182188" s="109"/>
    </row>
    <row r="182189" spans="25:25" x14ac:dyDescent="0.25">
      <c r="Y182189" s="109"/>
    </row>
    <row r="182190" spans="25:25" x14ac:dyDescent="0.25">
      <c r="Y182190" s="109"/>
    </row>
    <row r="182191" spans="25:25" x14ac:dyDescent="0.25">
      <c r="Y182191" s="109"/>
    </row>
    <row r="182192" spans="25:25" x14ac:dyDescent="0.25">
      <c r="Y182192" s="109"/>
    </row>
    <row r="182193" spans="25:25" x14ac:dyDescent="0.25">
      <c r="Y182193" s="109"/>
    </row>
    <row r="182194" spans="25:25" x14ac:dyDescent="0.25">
      <c r="Y182194" s="109"/>
    </row>
    <row r="182195" spans="25:25" x14ac:dyDescent="0.25">
      <c r="Y182195" s="109"/>
    </row>
    <row r="182196" spans="25:25" x14ac:dyDescent="0.25">
      <c r="Y182196" s="109"/>
    </row>
    <row r="182197" spans="25:25" x14ac:dyDescent="0.25">
      <c r="Y182197" s="109"/>
    </row>
    <row r="182198" spans="25:25" x14ac:dyDescent="0.25">
      <c r="Y182198" s="109"/>
    </row>
    <row r="182199" spans="25:25" x14ac:dyDescent="0.25">
      <c r="Y182199" s="109"/>
    </row>
    <row r="182200" spans="25:25" x14ac:dyDescent="0.25">
      <c r="Y182200" s="109"/>
    </row>
    <row r="182201" spans="25:25" x14ac:dyDescent="0.25">
      <c r="Y182201" s="109"/>
    </row>
    <row r="182202" spans="25:25" x14ac:dyDescent="0.25">
      <c r="Y182202" s="109"/>
    </row>
    <row r="182203" spans="25:25" x14ac:dyDescent="0.25">
      <c r="Y182203" s="109"/>
    </row>
    <row r="182204" spans="25:25" x14ac:dyDescent="0.25">
      <c r="Y182204" s="109"/>
    </row>
    <row r="182205" spans="25:25" x14ac:dyDescent="0.25">
      <c r="Y182205" s="109"/>
    </row>
    <row r="182206" spans="25:25" x14ac:dyDescent="0.25">
      <c r="Y182206" s="109"/>
    </row>
    <row r="182207" spans="25:25" x14ac:dyDescent="0.25">
      <c r="Y182207" s="109"/>
    </row>
    <row r="182208" spans="25:25" x14ac:dyDescent="0.25">
      <c r="Y182208" s="109"/>
    </row>
    <row r="182209" spans="25:25" x14ac:dyDescent="0.25">
      <c r="Y182209" s="109"/>
    </row>
    <row r="182210" spans="25:25" x14ac:dyDescent="0.25">
      <c r="Y182210" s="109"/>
    </row>
    <row r="182211" spans="25:25" x14ac:dyDescent="0.25">
      <c r="Y182211" s="109"/>
    </row>
    <row r="182212" spans="25:25" x14ac:dyDescent="0.25">
      <c r="Y182212" s="109"/>
    </row>
    <row r="182213" spans="25:25" x14ac:dyDescent="0.25">
      <c r="Y182213" s="109"/>
    </row>
    <row r="182214" spans="25:25" x14ac:dyDescent="0.25">
      <c r="Y182214" s="109"/>
    </row>
    <row r="182215" spans="25:25" x14ac:dyDescent="0.25">
      <c r="Y182215" s="109"/>
    </row>
    <row r="182216" spans="25:25" x14ac:dyDescent="0.25">
      <c r="Y182216" s="109"/>
    </row>
    <row r="182217" spans="25:25" x14ac:dyDescent="0.25">
      <c r="Y182217" s="109"/>
    </row>
    <row r="182218" spans="25:25" x14ac:dyDescent="0.25">
      <c r="Y182218" s="109"/>
    </row>
    <row r="182219" spans="25:25" x14ac:dyDescent="0.25">
      <c r="Y182219" s="109"/>
    </row>
    <row r="182220" spans="25:25" x14ac:dyDescent="0.25">
      <c r="Y182220" s="109"/>
    </row>
    <row r="182221" spans="25:25" x14ac:dyDescent="0.25">
      <c r="Y182221" s="109"/>
    </row>
    <row r="182222" spans="25:25" x14ac:dyDescent="0.25">
      <c r="Y182222" s="109"/>
    </row>
    <row r="182223" spans="25:25" x14ac:dyDescent="0.25">
      <c r="Y182223" s="109"/>
    </row>
    <row r="182224" spans="25:25" x14ac:dyDescent="0.25">
      <c r="Y182224" s="109"/>
    </row>
    <row r="182225" spans="25:25" x14ac:dyDescent="0.25">
      <c r="Y182225" s="109"/>
    </row>
    <row r="182226" spans="25:25" x14ac:dyDescent="0.25">
      <c r="Y182226" s="109"/>
    </row>
    <row r="182227" spans="25:25" x14ac:dyDescent="0.25">
      <c r="Y182227" s="109"/>
    </row>
    <row r="182228" spans="25:25" x14ac:dyDescent="0.25">
      <c r="Y182228" s="109"/>
    </row>
    <row r="182229" spans="25:25" x14ac:dyDescent="0.25">
      <c r="Y182229" s="109"/>
    </row>
    <row r="182230" spans="25:25" x14ac:dyDescent="0.25">
      <c r="Y182230" s="109"/>
    </row>
    <row r="182231" spans="25:25" x14ac:dyDescent="0.25">
      <c r="Y182231" s="109"/>
    </row>
    <row r="182232" spans="25:25" x14ac:dyDescent="0.25">
      <c r="Y182232" s="109"/>
    </row>
    <row r="182233" spans="25:25" x14ac:dyDescent="0.25">
      <c r="Y182233" s="109"/>
    </row>
    <row r="182234" spans="25:25" x14ac:dyDescent="0.25">
      <c r="Y182234" s="109"/>
    </row>
    <row r="182235" spans="25:25" x14ac:dyDescent="0.25">
      <c r="Y182235" s="109"/>
    </row>
    <row r="182236" spans="25:25" x14ac:dyDescent="0.25">
      <c r="Y182236" s="109"/>
    </row>
    <row r="182237" spans="25:25" x14ac:dyDescent="0.25">
      <c r="Y182237" s="109"/>
    </row>
    <row r="182238" spans="25:25" x14ac:dyDescent="0.25">
      <c r="Y182238" s="109"/>
    </row>
    <row r="182239" spans="25:25" x14ac:dyDescent="0.25">
      <c r="Y182239" s="109"/>
    </row>
    <row r="182240" spans="25:25" x14ac:dyDescent="0.25">
      <c r="Y182240" s="109"/>
    </row>
    <row r="182241" spans="25:25" x14ac:dyDescent="0.25">
      <c r="Y182241" s="109"/>
    </row>
    <row r="182242" spans="25:25" x14ac:dyDescent="0.25">
      <c r="Y182242" s="109"/>
    </row>
    <row r="182243" spans="25:25" x14ac:dyDescent="0.25">
      <c r="Y182243" s="109"/>
    </row>
    <row r="182244" spans="25:25" x14ac:dyDescent="0.25">
      <c r="Y182244" s="109"/>
    </row>
    <row r="182245" spans="25:25" x14ac:dyDescent="0.25">
      <c r="Y182245" s="109"/>
    </row>
    <row r="182246" spans="25:25" x14ac:dyDescent="0.25">
      <c r="Y182246" s="109"/>
    </row>
    <row r="182247" spans="25:25" x14ac:dyDescent="0.25">
      <c r="Y182247" s="109"/>
    </row>
    <row r="182248" spans="25:25" x14ac:dyDescent="0.25">
      <c r="Y182248" s="109"/>
    </row>
    <row r="182249" spans="25:25" x14ac:dyDescent="0.25">
      <c r="Y182249" s="109"/>
    </row>
    <row r="182250" spans="25:25" x14ac:dyDescent="0.25">
      <c r="Y182250" s="109"/>
    </row>
    <row r="182251" spans="25:25" x14ac:dyDescent="0.25">
      <c r="Y182251" s="109"/>
    </row>
    <row r="182252" spans="25:25" x14ac:dyDescent="0.25">
      <c r="Y182252" s="109"/>
    </row>
    <row r="182253" spans="25:25" x14ac:dyDescent="0.25">
      <c r="Y182253" s="109"/>
    </row>
    <row r="182254" spans="25:25" x14ac:dyDescent="0.25">
      <c r="Y182254" s="109"/>
    </row>
    <row r="182255" spans="25:25" x14ac:dyDescent="0.25">
      <c r="Y182255" s="109"/>
    </row>
    <row r="182256" spans="25:25" x14ac:dyDescent="0.25">
      <c r="Y182256" s="109"/>
    </row>
    <row r="182257" spans="25:25" x14ac:dyDescent="0.25">
      <c r="Y182257" s="109"/>
    </row>
    <row r="182258" spans="25:25" x14ac:dyDescent="0.25">
      <c r="Y182258" s="109"/>
    </row>
    <row r="182259" spans="25:25" x14ac:dyDescent="0.25">
      <c r="Y182259" s="109"/>
    </row>
    <row r="182260" spans="25:25" x14ac:dyDescent="0.25">
      <c r="Y182260" s="109"/>
    </row>
    <row r="182261" spans="25:25" x14ac:dyDescent="0.25">
      <c r="Y182261" s="109"/>
    </row>
    <row r="182262" spans="25:25" x14ac:dyDescent="0.25">
      <c r="Y182262" s="109"/>
    </row>
    <row r="182263" spans="25:25" x14ac:dyDescent="0.25">
      <c r="Y182263" s="109"/>
    </row>
    <row r="182264" spans="25:25" x14ac:dyDescent="0.25">
      <c r="Y182264" s="109"/>
    </row>
    <row r="182265" spans="25:25" x14ac:dyDescent="0.25">
      <c r="Y182265" s="109"/>
    </row>
    <row r="182266" spans="25:25" x14ac:dyDescent="0.25">
      <c r="Y182266" s="109"/>
    </row>
    <row r="182267" spans="25:25" x14ac:dyDescent="0.25">
      <c r="Y182267" s="109"/>
    </row>
    <row r="182268" spans="25:25" x14ac:dyDescent="0.25">
      <c r="Y182268" s="109"/>
    </row>
    <row r="182269" spans="25:25" x14ac:dyDescent="0.25">
      <c r="Y182269" s="109"/>
    </row>
    <row r="182270" spans="25:25" x14ac:dyDescent="0.25">
      <c r="Y182270" s="109"/>
    </row>
    <row r="182271" spans="25:25" x14ac:dyDescent="0.25">
      <c r="Y182271" s="109"/>
    </row>
    <row r="182272" spans="25:25" x14ac:dyDescent="0.25">
      <c r="Y182272" s="109"/>
    </row>
    <row r="182273" spans="25:25" x14ac:dyDescent="0.25">
      <c r="Y182273" s="109"/>
    </row>
    <row r="182274" spans="25:25" x14ac:dyDescent="0.25">
      <c r="Y182274" s="109"/>
    </row>
    <row r="182275" spans="25:25" x14ac:dyDescent="0.25">
      <c r="Y182275" s="109"/>
    </row>
    <row r="182276" spans="25:25" x14ac:dyDescent="0.25">
      <c r="Y182276" s="109"/>
    </row>
    <row r="182277" spans="25:25" x14ac:dyDescent="0.25">
      <c r="Y182277" s="109"/>
    </row>
    <row r="182278" spans="25:25" x14ac:dyDescent="0.25">
      <c r="Y182278" s="109"/>
    </row>
    <row r="182279" spans="25:25" x14ac:dyDescent="0.25">
      <c r="Y182279" s="109"/>
    </row>
    <row r="182280" spans="25:25" x14ac:dyDescent="0.25">
      <c r="Y182280" s="109"/>
    </row>
    <row r="182281" spans="25:25" x14ac:dyDescent="0.25">
      <c r="Y182281" s="109"/>
    </row>
    <row r="182282" spans="25:25" x14ac:dyDescent="0.25">
      <c r="Y182282" s="109"/>
    </row>
    <row r="182283" spans="25:25" x14ac:dyDescent="0.25">
      <c r="Y182283" s="109"/>
    </row>
    <row r="182284" spans="25:25" x14ac:dyDescent="0.25">
      <c r="Y182284" s="109"/>
    </row>
    <row r="182285" spans="25:25" x14ac:dyDescent="0.25">
      <c r="Y182285" s="109"/>
    </row>
    <row r="182286" spans="25:25" x14ac:dyDescent="0.25">
      <c r="Y182286" s="109"/>
    </row>
    <row r="182287" spans="25:25" x14ac:dyDescent="0.25">
      <c r="Y182287" s="109"/>
    </row>
    <row r="182288" spans="25:25" x14ac:dyDescent="0.25">
      <c r="Y182288" s="109"/>
    </row>
    <row r="182289" spans="25:25" x14ac:dyDescent="0.25">
      <c r="Y182289" s="109"/>
    </row>
    <row r="182290" spans="25:25" x14ac:dyDescent="0.25">
      <c r="Y182290" s="109"/>
    </row>
    <row r="182291" spans="25:25" x14ac:dyDescent="0.25">
      <c r="Y182291" s="109"/>
    </row>
    <row r="182292" spans="25:25" x14ac:dyDescent="0.25">
      <c r="Y182292" s="109"/>
    </row>
    <row r="182293" spans="25:25" x14ac:dyDescent="0.25">
      <c r="Y182293" s="109"/>
    </row>
    <row r="182294" spans="25:25" x14ac:dyDescent="0.25">
      <c r="Y182294" s="109"/>
    </row>
    <row r="182295" spans="25:25" x14ac:dyDescent="0.25">
      <c r="Y182295" s="109"/>
    </row>
    <row r="182296" spans="25:25" x14ac:dyDescent="0.25">
      <c r="Y182296" s="109"/>
    </row>
    <row r="182297" spans="25:25" x14ac:dyDescent="0.25">
      <c r="Y182297" s="109"/>
    </row>
    <row r="182298" spans="25:25" x14ac:dyDescent="0.25">
      <c r="Y182298" s="109"/>
    </row>
    <row r="182299" spans="25:25" x14ac:dyDescent="0.25">
      <c r="Y182299" s="109"/>
    </row>
    <row r="182300" spans="25:25" x14ac:dyDescent="0.25">
      <c r="Y182300" s="109"/>
    </row>
    <row r="182301" spans="25:25" x14ac:dyDescent="0.25">
      <c r="Y182301" s="109"/>
    </row>
    <row r="182302" spans="25:25" x14ac:dyDescent="0.25">
      <c r="Y182302" s="109"/>
    </row>
    <row r="182303" spans="25:25" x14ac:dyDescent="0.25">
      <c r="Y182303" s="109"/>
    </row>
    <row r="182304" spans="25:25" x14ac:dyDescent="0.25">
      <c r="Y182304" s="109"/>
    </row>
    <row r="182305" spans="25:25" x14ac:dyDescent="0.25">
      <c r="Y182305" s="109"/>
    </row>
    <row r="182306" spans="25:25" x14ac:dyDescent="0.25">
      <c r="Y182306" s="109"/>
    </row>
    <row r="182307" spans="25:25" x14ac:dyDescent="0.25">
      <c r="Y182307" s="109"/>
    </row>
    <row r="182308" spans="25:25" x14ac:dyDescent="0.25">
      <c r="Y182308" s="109"/>
    </row>
    <row r="182309" spans="25:25" x14ac:dyDescent="0.25">
      <c r="Y182309" s="109"/>
    </row>
    <row r="182310" spans="25:25" x14ac:dyDescent="0.25">
      <c r="Y182310" s="109"/>
    </row>
    <row r="182311" spans="25:25" x14ac:dyDescent="0.25">
      <c r="Y182311" s="109"/>
    </row>
    <row r="182312" spans="25:25" x14ac:dyDescent="0.25">
      <c r="Y182312" s="109"/>
    </row>
    <row r="182313" spans="25:25" x14ac:dyDescent="0.25">
      <c r="Y182313" s="109"/>
    </row>
    <row r="182314" spans="25:25" x14ac:dyDescent="0.25">
      <c r="Y182314" s="109"/>
    </row>
    <row r="182315" spans="25:25" x14ac:dyDescent="0.25">
      <c r="Y182315" s="109"/>
    </row>
    <row r="182316" spans="25:25" x14ac:dyDescent="0.25">
      <c r="Y182316" s="109"/>
    </row>
    <row r="182317" spans="25:25" x14ac:dyDescent="0.25">
      <c r="Y182317" s="109"/>
    </row>
    <row r="182318" spans="25:25" x14ac:dyDescent="0.25">
      <c r="Y182318" s="109"/>
    </row>
    <row r="182319" spans="25:25" x14ac:dyDescent="0.25">
      <c r="Y182319" s="109"/>
    </row>
    <row r="182320" spans="25:25" x14ac:dyDescent="0.25">
      <c r="Y182320" s="109"/>
    </row>
    <row r="182321" spans="25:25" x14ac:dyDescent="0.25">
      <c r="Y182321" s="109"/>
    </row>
    <row r="182322" spans="25:25" x14ac:dyDescent="0.25">
      <c r="Y182322" s="109"/>
    </row>
    <row r="182323" spans="25:25" x14ac:dyDescent="0.25">
      <c r="Y182323" s="109"/>
    </row>
    <row r="182324" spans="25:25" x14ac:dyDescent="0.25">
      <c r="Y182324" s="109"/>
    </row>
    <row r="182325" spans="25:25" x14ac:dyDescent="0.25">
      <c r="Y182325" s="109"/>
    </row>
    <row r="182326" spans="25:25" x14ac:dyDescent="0.25">
      <c r="Y182326" s="109"/>
    </row>
    <row r="182327" spans="25:25" x14ac:dyDescent="0.25">
      <c r="Y182327" s="109"/>
    </row>
    <row r="182328" spans="25:25" x14ac:dyDescent="0.25">
      <c r="Y182328" s="109"/>
    </row>
    <row r="182329" spans="25:25" x14ac:dyDescent="0.25">
      <c r="Y182329" s="109"/>
    </row>
    <row r="182330" spans="25:25" x14ac:dyDescent="0.25">
      <c r="Y182330" s="109"/>
    </row>
    <row r="182331" spans="25:25" x14ac:dyDescent="0.25">
      <c r="Y182331" s="109"/>
    </row>
    <row r="182332" spans="25:25" x14ac:dyDescent="0.25">
      <c r="Y182332" s="109"/>
    </row>
    <row r="182333" spans="25:25" x14ac:dyDescent="0.25">
      <c r="Y182333" s="109"/>
    </row>
    <row r="182334" spans="25:25" x14ac:dyDescent="0.25">
      <c r="Y182334" s="109"/>
    </row>
    <row r="182335" spans="25:25" x14ac:dyDescent="0.25">
      <c r="Y182335" s="109"/>
    </row>
    <row r="182336" spans="25:25" x14ac:dyDescent="0.25">
      <c r="Y182336" s="109"/>
    </row>
    <row r="182337" spans="25:25" x14ac:dyDescent="0.25">
      <c r="Y182337" s="109"/>
    </row>
    <row r="182338" spans="25:25" x14ac:dyDescent="0.25">
      <c r="Y182338" s="109"/>
    </row>
    <row r="182339" spans="25:25" x14ac:dyDescent="0.25">
      <c r="Y182339" s="109"/>
    </row>
    <row r="182340" spans="25:25" x14ac:dyDescent="0.25">
      <c r="Y182340" s="109"/>
    </row>
    <row r="182341" spans="25:25" x14ac:dyDescent="0.25">
      <c r="Y182341" s="109"/>
    </row>
    <row r="182342" spans="25:25" x14ac:dyDescent="0.25">
      <c r="Y182342" s="109"/>
    </row>
    <row r="182343" spans="25:25" x14ac:dyDescent="0.25">
      <c r="Y182343" s="109"/>
    </row>
    <row r="182344" spans="25:25" x14ac:dyDescent="0.25">
      <c r="Y182344" s="109"/>
    </row>
    <row r="182345" spans="25:25" x14ac:dyDescent="0.25">
      <c r="Y182345" s="109"/>
    </row>
    <row r="182346" spans="25:25" x14ac:dyDescent="0.25">
      <c r="Y182346" s="109"/>
    </row>
    <row r="182347" spans="25:25" x14ac:dyDescent="0.25">
      <c r="Y182347" s="109"/>
    </row>
    <row r="182348" spans="25:25" x14ac:dyDescent="0.25">
      <c r="Y182348" s="109"/>
    </row>
    <row r="182349" spans="25:25" x14ac:dyDescent="0.25">
      <c r="Y182349" s="109"/>
    </row>
    <row r="182350" spans="25:25" x14ac:dyDescent="0.25">
      <c r="Y182350" s="109"/>
    </row>
    <row r="182351" spans="25:25" x14ac:dyDescent="0.25">
      <c r="Y182351" s="109"/>
    </row>
    <row r="182352" spans="25:25" x14ac:dyDescent="0.25">
      <c r="Y182352" s="109"/>
    </row>
    <row r="182353" spans="25:25" x14ac:dyDescent="0.25">
      <c r="Y182353" s="109"/>
    </row>
    <row r="182354" spans="25:25" x14ac:dyDescent="0.25">
      <c r="Y182354" s="109"/>
    </row>
    <row r="182355" spans="25:25" x14ac:dyDescent="0.25">
      <c r="Y182355" s="109"/>
    </row>
    <row r="182356" spans="25:25" x14ac:dyDescent="0.25">
      <c r="Y182356" s="109"/>
    </row>
    <row r="182357" spans="25:25" x14ac:dyDescent="0.25">
      <c r="Y182357" s="109"/>
    </row>
    <row r="182358" spans="25:25" x14ac:dyDescent="0.25">
      <c r="Y182358" s="109"/>
    </row>
    <row r="182359" spans="25:25" x14ac:dyDescent="0.25">
      <c r="Y182359" s="109"/>
    </row>
    <row r="182360" spans="25:25" x14ac:dyDescent="0.25">
      <c r="Y182360" s="109"/>
    </row>
    <row r="182361" spans="25:25" x14ac:dyDescent="0.25">
      <c r="Y182361" s="109"/>
    </row>
    <row r="182362" spans="25:25" x14ac:dyDescent="0.25">
      <c r="Y182362" s="109"/>
    </row>
    <row r="182363" spans="25:25" x14ac:dyDescent="0.25">
      <c r="Y182363" s="109"/>
    </row>
    <row r="182364" spans="25:25" x14ac:dyDescent="0.25">
      <c r="Y182364" s="109"/>
    </row>
    <row r="182365" spans="25:25" x14ac:dyDescent="0.25">
      <c r="Y182365" s="109"/>
    </row>
    <row r="182366" spans="25:25" x14ac:dyDescent="0.25">
      <c r="Y182366" s="109"/>
    </row>
    <row r="182367" spans="25:25" x14ac:dyDescent="0.25">
      <c r="Y182367" s="109"/>
    </row>
    <row r="182368" spans="25:25" x14ac:dyDescent="0.25">
      <c r="Y182368" s="109"/>
    </row>
    <row r="182369" spans="25:25" x14ac:dyDescent="0.25">
      <c r="Y182369" s="109"/>
    </row>
    <row r="182370" spans="25:25" x14ac:dyDescent="0.25">
      <c r="Y182370" s="109"/>
    </row>
    <row r="182371" spans="25:25" x14ac:dyDescent="0.25">
      <c r="Y182371" s="109"/>
    </row>
    <row r="182372" spans="25:25" x14ac:dyDescent="0.25">
      <c r="Y182372" s="109"/>
    </row>
    <row r="182373" spans="25:25" x14ac:dyDescent="0.25">
      <c r="Y182373" s="109"/>
    </row>
    <row r="182374" spans="25:25" x14ac:dyDescent="0.25">
      <c r="Y182374" s="109"/>
    </row>
    <row r="182375" spans="25:25" x14ac:dyDescent="0.25">
      <c r="Y182375" s="109"/>
    </row>
    <row r="182376" spans="25:25" x14ac:dyDescent="0.25">
      <c r="Y182376" s="109"/>
    </row>
    <row r="182377" spans="25:25" x14ac:dyDescent="0.25">
      <c r="Y182377" s="109"/>
    </row>
    <row r="182378" spans="25:25" x14ac:dyDescent="0.25">
      <c r="Y182378" s="109"/>
    </row>
    <row r="182379" spans="25:25" x14ac:dyDescent="0.25">
      <c r="Y182379" s="109"/>
    </row>
    <row r="182380" spans="25:25" x14ac:dyDescent="0.25">
      <c r="Y182380" s="109"/>
    </row>
    <row r="182381" spans="25:25" x14ac:dyDescent="0.25">
      <c r="Y182381" s="109"/>
    </row>
    <row r="182382" spans="25:25" x14ac:dyDescent="0.25">
      <c r="Y182382" s="109"/>
    </row>
    <row r="182383" spans="25:25" x14ac:dyDescent="0.25">
      <c r="Y182383" s="109"/>
    </row>
    <row r="182384" spans="25:25" x14ac:dyDescent="0.25">
      <c r="Y182384" s="109"/>
    </row>
    <row r="182385" spans="25:25" x14ac:dyDescent="0.25">
      <c r="Y182385" s="109"/>
    </row>
    <row r="182386" spans="25:25" x14ac:dyDescent="0.25">
      <c r="Y182386" s="109"/>
    </row>
    <row r="182387" spans="25:25" x14ac:dyDescent="0.25">
      <c r="Y182387" s="109"/>
    </row>
    <row r="182388" spans="25:25" x14ac:dyDescent="0.25">
      <c r="Y182388" s="109"/>
    </row>
    <row r="182389" spans="25:25" x14ac:dyDescent="0.25">
      <c r="Y182389" s="109"/>
    </row>
    <row r="182390" spans="25:25" x14ac:dyDescent="0.25">
      <c r="Y182390" s="109"/>
    </row>
    <row r="182391" spans="25:25" x14ac:dyDescent="0.25">
      <c r="Y182391" s="109"/>
    </row>
    <row r="182392" spans="25:25" x14ac:dyDescent="0.25">
      <c r="Y182392" s="109"/>
    </row>
    <row r="182393" spans="25:25" x14ac:dyDescent="0.25">
      <c r="Y182393" s="109"/>
    </row>
    <row r="182394" spans="25:25" x14ac:dyDescent="0.25">
      <c r="Y182394" s="109"/>
    </row>
    <row r="182395" spans="25:25" x14ac:dyDescent="0.25">
      <c r="Y182395" s="109"/>
    </row>
    <row r="182396" spans="25:25" x14ac:dyDescent="0.25">
      <c r="Y182396" s="109"/>
    </row>
    <row r="182397" spans="25:25" x14ac:dyDescent="0.25">
      <c r="Y182397" s="109"/>
    </row>
    <row r="182398" spans="25:25" x14ac:dyDescent="0.25">
      <c r="Y182398" s="109"/>
    </row>
    <row r="182399" spans="25:25" x14ac:dyDescent="0.25">
      <c r="Y182399" s="109"/>
    </row>
    <row r="182400" spans="25:25" x14ac:dyDescent="0.25">
      <c r="Y182400" s="109"/>
    </row>
    <row r="182401" spans="25:25" x14ac:dyDescent="0.25">
      <c r="Y182401" s="109"/>
    </row>
    <row r="182402" spans="25:25" x14ac:dyDescent="0.25">
      <c r="Y182402" s="109"/>
    </row>
    <row r="182403" spans="25:25" x14ac:dyDescent="0.25">
      <c r="Y182403" s="109"/>
    </row>
    <row r="182404" spans="25:25" x14ac:dyDescent="0.25">
      <c r="Y182404" s="109"/>
    </row>
    <row r="182405" spans="25:25" x14ac:dyDescent="0.25">
      <c r="Y182405" s="109"/>
    </row>
    <row r="182406" spans="25:25" x14ac:dyDescent="0.25">
      <c r="Y182406" s="109"/>
    </row>
    <row r="182407" spans="25:25" x14ac:dyDescent="0.25">
      <c r="Y182407" s="109"/>
    </row>
    <row r="182408" spans="25:25" x14ac:dyDescent="0.25">
      <c r="Y182408" s="109"/>
    </row>
    <row r="182409" spans="25:25" x14ac:dyDescent="0.25">
      <c r="Y182409" s="109"/>
    </row>
    <row r="182410" spans="25:25" x14ac:dyDescent="0.25">
      <c r="Y182410" s="109"/>
    </row>
    <row r="182411" spans="25:25" x14ac:dyDescent="0.25">
      <c r="Y182411" s="109"/>
    </row>
    <row r="182412" spans="25:25" x14ac:dyDescent="0.25">
      <c r="Y182412" s="109"/>
    </row>
    <row r="182413" spans="25:25" x14ac:dyDescent="0.25">
      <c r="Y182413" s="109"/>
    </row>
    <row r="182414" spans="25:25" x14ac:dyDescent="0.25">
      <c r="Y182414" s="109"/>
    </row>
    <row r="182415" spans="25:25" x14ac:dyDescent="0.25">
      <c r="Y182415" s="109"/>
    </row>
    <row r="182416" spans="25:25" x14ac:dyDescent="0.25">
      <c r="Y182416" s="109"/>
    </row>
    <row r="182417" spans="25:25" x14ac:dyDescent="0.25">
      <c r="Y182417" s="109"/>
    </row>
    <row r="182418" spans="25:25" x14ac:dyDescent="0.25">
      <c r="Y182418" s="109"/>
    </row>
    <row r="182419" spans="25:25" x14ac:dyDescent="0.25">
      <c r="Y182419" s="109"/>
    </row>
    <row r="182420" spans="25:25" x14ac:dyDescent="0.25">
      <c r="Y182420" s="109"/>
    </row>
    <row r="182421" spans="25:25" x14ac:dyDescent="0.25">
      <c r="Y182421" s="109"/>
    </row>
    <row r="182422" spans="25:25" x14ac:dyDescent="0.25">
      <c r="Y182422" s="109"/>
    </row>
    <row r="182423" spans="25:25" x14ac:dyDescent="0.25">
      <c r="Y182423" s="109"/>
    </row>
    <row r="182424" spans="25:25" x14ac:dyDescent="0.25">
      <c r="Y182424" s="109"/>
    </row>
    <row r="182425" spans="25:25" x14ac:dyDescent="0.25">
      <c r="Y182425" s="109"/>
    </row>
    <row r="182426" spans="25:25" x14ac:dyDescent="0.25">
      <c r="Y182426" s="109"/>
    </row>
    <row r="182427" spans="25:25" x14ac:dyDescent="0.25">
      <c r="Y182427" s="109"/>
    </row>
    <row r="182428" spans="25:25" x14ac:dyDescent="0.25">
      <c r="Y182428" s="109"/>
    </row>
    <row r="182429" spans="25:25" x14ac:dyDescent="0.25">
      <c r="Y182429" s="109"/>
    </row>
    <row r="182430" spans="25:25" x14ac:dyDescent="0.25">
      <c r="Y182430" s="109"/>
    </row>
    <row r="182431" spans="25:25" x14ac:dyDescent="0.25">
      <c r="Y182431" s="109"/>
    </row>
    <row r="182432" spans="25:25" x14ac:dyDescent="0.25">
      <c r="Y182432" s="109"/>
    </row>
    <row r="182433" spans="25:25" x14ac:dyDescent="0.25">
      <c r="Y182433" s="109"/>
    </row>
    <row r="182434" spans="25:25" x14ac:dyDescent="0.25">
      <c r="Y182434" s="109"/>
    </row>
    <row r="182435" spans="25:25" x14ac:dyDescent="0.25">
      <c r="Y182435" s="109"/>
    </row>
    <row r="182436" spans="25:25" x14ac:dyDescent="0.25">
      <c r="Y182436" s="109"/>
    </row>
    <row r="182437" spans="25:25" x14ac:dyDescent="0.25">
      <c r="Y182437" s="109"/>
    </row>
    <row r="182438" spans="25:25" x14ac:dyDescent="0.25">
      <c r="Y182438" s="109"/>
    </row>
    <row r="182439" spans="25:25" x14ac:dyDescent="0.25">
      <c r="Y182439" s="109"/>
    </row>
    <row r="182440" spans="25:25" x14ac:dyDescent="0.25">
      <c r="Y182440" s="109"/>
    </row>
    <row r="182441" spans="25:25" x14ac:dyDescent="0.25">
      <c r="Y182441" s="109"/>
    </row>
    <row r="182442" spans="25:25" x14ac:dyDescent="0.25">
      <c r="Y182442" s="109"/>
    </row>
    <row r="182443" spans="25:25" x14ac:dyDescent="0.25">
      <c r="Y182443" s="109"/>
    </row>
    <row r="182444" spans="25:25" x14ac:dyDescent="0.25">
      <c r="Y182444" s="109"/>
    </row>
    <row r="182445" spans="25:25" x14ac:dyDescent="0.25">
      <c r="Y182445" s="109"/>
    </row>
    <row r="182446" spans="25:25" x14ac:dyDescent="0.25">
      <c r="Y182446" s="109"/>
    </row>
    <row r="182447" spans="25:25" x14ac:dyDescent="0.25">
      <c r="Y182447" s="109"/>
    </row>
    <row r="182448" spans="25:25" x14ac:dyDescent="0.25">
      <c r="Y182448" s="109"/>
    </row>
    <row r="182449" spans="25:25" x14ac:dyDescent="0.25">
      <c r="Y182449" s="109"/>
    </row>
    <row r="182450" spans="25:25" x14ac:dyDescent="0.25">
      <c r="Y182450" s="109"/>
    </row>
    <row r="182451" spans="25:25" x14ac:dyDescent="0.25">
      <c r="Y182451" s="109"/>
    </row>
    <row r="182452" spans="25:25" x14ac:dyDescent="0.25">
      <c r="Y182452" s="109"/>
    </row>
    <row r="182453" spans="25:25" x14ac:dyDescent="0.25">
      <c r="Y182453" s="109"/>
    </row>
    <row r="182454" spans="25:25" x14ac:dyDescent="0.25">
      <c r="Y182454" s="109"/>
    </row>
    <row r="182455" spans="25:25" x14ac:dyDescent="0.25">
      <c r="Y182455" s="109"/>
    </row>
    <row r="182456" spans="25:25" x14ac:dyDescent="0.25">
      <c r="Y182456" s="109"/>
    </row>
    <row r="182457" spans="25:25" x14ac:dyDescent="0.25">
      <c r="Y182457" s="109"/>
    </row>
    <row r="182458" spans="25:25" x14ac:dyDescent="0.25">
      <c r="Y182458" s="109"/>
    </row>
    <row r="182459" spans="25:25" x14ac:dyDescent="0.25">
      <c r="Y182459" s="109"/>
    </row>
    <row r="182460" spans="25:25" x14ac:dyDescent="0.25">
      <c r="Y182460" s="109"/>
    </row>
    <row r="182461" spans="25:25" x14ac:dyDescent="0.25">
      <c r="Y182461" s="109"/>
    </row>
    <row r="182462" spans="25:25" x14ac:dyDescent="0.25">
      <c r="Y182462" s="109"/>
    </row>
    <row r="182463" spans="25:25" x14ac:dyDescent="0.25">
      <c r="Y182463" s="109"/>
    </row>
    <row r="182464" spans="25:25" x14ac:dyDescent="0.25">
      <c r="Y182464" s="109"/>
    </row>
    <row r="182465" spans="25:25" x14ac:dyDescent="0.25">
      <c r="Y182465" s="109"/>
    </row>
    <row r="182466" spans="25:25" x14ac:dyDescent="0.25">
      <c r="Y182466" s="109"/>
    </row>
    <row r="182467" spans="25:25" x14ac:dyDescent="0.25">
      <c r="Y182467" s="109"/>
    </row>
    <row r="182468" spans="25:25" x14ac:dyDescent="0.25">
      <c r="Y182468" s="109"/>
    </row>
    <row r="182469" spans="25:25" x14ac:dyDescent="0.25">
      <c r="Y182469" s="109"/>
    </row>
    <row r="182470" spans="25:25" x14ac:dyDescent="0.25">
      <c r="Y182470" s="109"/>
    </row>
    <row r="182471" spans="25:25" x14ac:dyDescent="0.25">
      <c r="Y182471" s="109"/>
    </row>
    <row r="182472" spans="25:25" x14ac:dyDescent="0.25">
      <c r="Y182472" s="109"/>
    </row>
    <row r="182473" spans="25:25" x14ac:dyDescent="0.25">
      <c r="Y182473" s="109"/>
    </row>
    <row r="182474" spans="25:25" x14ac:dyDescent="0.25">
      <c r="Y182474" s="109"/>
    </row>
    <row r="182475" spans="25:25" x14ac:dyDescent="0.25">
      <c r="Y182475" s="109"/>
    </row>
    <row r="182476" spans="25:25" x14ac:dyDescent="0.25">
      <c r="Y182476" s="109"/>
    </row>
    <row r="182477" spans="25:25" x14ac:dyDescent="0.25">
      <c r="Y182477" s="109"/>
    </row>
    <row r="182478" spans="25:25" x14ac:dyDescent="0.25">
      <c r="Y182478" s="109"/>
    </row>
    <row r="182479" spans="25:25" x14ac:dyDescent="0.25">
      <c r="Y182479" s="109"/>
    </row>
    <row r="182480" spans="25:25" x14ac:dyDescent="0.25">
      <c r="Y182480" s="109"/>
    </row>
    <row r="182481" spans="25:25" x14ac:dyDescent="0.25">
      <c r="Y182481" s="109"/>
    </row>
    <row r="182482" spans="25:25" x14ac:dyDescent="0.25">
      <c r="Y182482" s="109"/>
    </row>
    <row r="182483" spans="25:25" x14ac:dyDescent="0.25">
      <c r="Y182483" s="109"/>
    </row>
    <row r="182484" spans="25:25" x14ac:dyDescent="0.25">
      <c r="Y182484" s="109"/>
    </row>
    <row r="182485" spans="25:25" x14ac:dyDescent="0.25">
      <c r="Y182485" s="109"/>
    </row>
    <row r="182486" spans="25:25" x14ac:dyDescent="0.25">
      <c r="Y182486" s="109"/>
    </row>
    <row r="182487" spans="25:25" x14ac:dyDescent="0.25">
      <c r="Y182487" s="109"/>
    </row>
    <row r="182488" spans="25:25" x14ac:dyDescent="0.25">
      <c r="Y182488" s="109"/>
    </row>
    <row r="182489" spans="25:25" x14ac:dyDescent="0.25">
      <c r="Y182489" s="109"/>
    </row>
    <row r="182490" spans="25:25" x14ac:dyDescent="0.25">
      <c r="Y182490" s="109"/>
    </row>
    <row r="182491" spans="25:25" x14ac:dyDescent="0.25">
      <c r="Y182491" s="109"/>
    </row>
    <row r="182492" spans="25:25" x14ac:dyDescent="0.25">
      <c r="Y182492" s="109"/>
    </row>
    <row r="182493" spans="25:25" x14ac:dyDescent="0.25">
      <c r="Y182493" s="109"/>
    </row>
    <row r="182494" spans="25:25" x14ac:dyDescent="0.25">
      <c r="Y182494" s="109"/>
    </row>
    <row r="182495" spans="25:25" x14ac:dyDescent="0.25">
      <c r="Y182495" s="109"/>
    </row>
    <row r="182496" spans="25:25" x14ac:dyDescent="0.25">
      <c r="Y182496" s="109"/>
    </row>
    <row r="182497" spans="25:25" x14ac:dyDescent="0.25">
      <c r="Y182497" s="109"/>
    </row>
    <row r="182498" spans="25:25" x14ac:dyDescent="0.25">
      <c r="Y182498" s="109"/>
    </row>
    <row r="182499" spans="25:25" x14ac:dyDescent="0.25">
      <c r="Y182499" s="109"/>
    </row>
    <row r="182500" spans="25:25" x14ac:dyDescent="0.25">
      <c r="Y182500" s="109"/>
    </row>
    <row r="182501" spans="25:25" x14ac:dyDescent="0.25">
      <c r="Y182501" s="109"/>
    </row>
    <row r="182502" spans="25:25" x14ac:dyDescent="0.25">
      <c r="Y182502" s="109"/>
    </row>
    <row r="182503" spans="25:25" x14ac:dyDescent="0.25">
      <c r="Y182503" s="109"/>
    </row>
    <row r="182504" spans="25:25" x14ac:dyDescent="0.25">
      <c r="Y182504" s="109"/>
    </row>
    <row r="182505" spans="25:25" x14ac:dyDescent="0.25">
      <c r="Y182505" s="109"/>
    </row>
    <row r="182506" spans="25:25" x14ac:dyDescent="0.25">
      <c r="Y182506" s="109"/>
    </row>
    <row r="182507" spans="25:25" x14ac:dyDescent="0.25">
      <c r="Y182507" s="109"/>
    </row>
    <row r="182508" spans="25:25" x14ac:dyDescent="0.25">
      <c r="Y182508" s="109"/>
    </row>
    <row r="182509" spans="25:25" x14ac:dyDescent="0.25">
      <c r="Y182509" s="109"/>
    </row>
    <row r="182510" spans="25:25" x14ac:dyDescent="0.25">
      <c r="Y182510" s="109"/>
    </row>
    <row r="182511" spans="25:25" x14ac:dyDescent="0.25">
      <c r="Y182511" s="109"/>
    </row>
    <row r="182512" spans="25:25" x14ac:dyDescent="0.25">
      <c r="Y182512" s="109"/>
    </row>
    <row r="182513" spans="25:25" x14ac:dyDescent="0.25">
      <c r="Y182513" s="109"/>
    </row>
    <row r="182514" spans="25:25" x14ac:dyDescent="0.25">
      <c r="Y182514" s="109"/>
    </row>
    <row r="182515" spans="25:25" x14ac:dyDescent="0.25">
      <c r="Y182515" s="109"/>
    </row>
    <row r="182516" spans="25:25" x14ac:dyDescent="0.25">
      <c r="Y182516" s="109"/>
    </row>
    <row r="182517" spans="25:25" x14ac:dyDescent="0.25">
      <c r="Y182517" s="109"/>
    </row>
    <row r="182518" spans="25:25" x14ac:dyDescent="0.25">
      <c r="Y182518" s="109"/>
    </row>
    <row r="182519" spans="25:25" x14ac:dyDescent="0.25">
      <c r="Y182519" s="109"/>
    </row>
    <row r="182520" spans="25:25" x14ac:dyDescent="0.25">
      <c r="Y182520" s="109"/>
    </row>
    <row r="182521" spans="25:25" x14ac:dyDescent="0.25">
      <c r="Y182521" s="109"/>
    </row>
    <row r="182522" spans="25:25" x14ac:dyDescent="0.25">
      <c r="Y182522" s="109"/>
    </row>
    <row r="182523" spans="25:25" x14ac:dyDescent="0.25">
      <c r="Y182523" s="109"/>
    </row>
    <row r="182524" spans="25:25" x14ac:dyDescent="0.25">
      <c r="Y182524" s="109"/>
    </row>
    <row r="182525" spans="25:25" x14ac:dyDescent="0.25">
      <c r="Y182525" s="109"/>
    </row>
    <row r="182526" spans="25:25" x14ac:dyDescent="0.25">
      <c r="Y182526" s="109"/>
    </row>
    <row r="182527" spans="25:25" x14ac:dyDescent="0.25">
      <c r="Y182527" s="109"/>
    </row>
    <row r="182528" spans="25:25" x14ac:dyDescent="0.25">
      <c r="Y182528" s="109"/>
    </row>
    <row r="182529" spans="25:25" x14ac:dyDescent="0.25">
      <c r="Y182529" s="109"/>
    </row>
    <row r="182530" spans="25:25" x14ac:dyDescent="0.25">
      <c r="Y182530" s="109"/>
    </row>
    <row r="182531" spans="25:25" x14ac:dyDescent="0.25">
      <c r="Y182531" s="109"/>
    </row>
    <row r="182532" spans="25:25" x14ac:dyDescent="0.25">
      <c r="Y182532" s="109"/>
    </row>
    <row r="182533" spans="25:25" x14ac:dyDescent="0.25">
      <c r="Y182533" s="109"/>
    </row>
    <row r="182534" spans="25:25" x14ac:dyDescent="0.25">
      <c r="Y182534" s="109"/>
    </row>
    <row r="182535" spans="25:25" x14ac:dyDescent="0.25">
      <c r="Y182535" s="109"/>
    </row>
    <row r="182536" spans="25:25" x14ac:dyDescent="0.25">
      <c r="Y182536" s="109"/>
    </row>
    <row r="182537" spans="25:25" x14ac:dyDescent="0.25">
      <c r="Y182537" s="109"/>
    </row>
    <row r="182538" spans="25:25" x14ac:dyDescent="0.25">
      <c r="Y182538" s="109"/>
    </row>
    <row r="182539" spans="25:25" x14ac:dyDescent="0.25">
      <c r="Y182539" s="109"/>
    </row>
    <row r="182540" spans="25:25" x14ac:dyDescent="0.25">
      <c r="Y182540" s="109"/>
    </row>
    <row r="182541" spans="25:25" x14ac:dyDescent="0.25">
      <c r="Y182541" s="109"/>
    </row>
    <row r="182542" spans="25:25" x14ac:dyDescent="0.25">
      <c r="Y182542" s="109"/>
    </row>
    <row r="182543" spans="25:25" x14ac:dyDescent="0.25">
      <c r="Y182543" s="109"/>
    </row>
    <row r="182544" spans="25:25" x14ac:dyDescent="0.25">
      <c r="Y182544" s="109"/>
    </row>
    <row r="182545" spans="25:25" x14ac:dyDescent="0.25">
      <c r="Y182545" s="109"/>
    </row>
    <row r="182546" spans="25:25" x14ac:dyDescent="0.25">
      <c r="Y182546" s="109"/>
    </row>
    <row r="182547" spans="25:25" x14ac:dyDescent="0.25">
      <c r="Y182547" s="109"/>
    </row>
    <row r="182548" spans="25:25" x14ac:dyDescent="0.25">
      <c r="Y182548" s="109"/>
    </row>
    <row r="182549" spans="25:25" x14ac:dyDescent="0.25">
      <c r="Y182549" s="109"/>
    </row>
    <row r="182550" spans="25:25" x14ac:dyDescent="0.25">
      <c r="Y182550" s="109"/>
    </row>
    <row r="182551" spans="25:25" x14ac:dyDescent="0.25">
      <c r="Y182551" s="109"/>
    </row>
    <row r="182552" spans="25:25" x14ac:dyDescent="0.25">
      <c r="Y182552" s="109"/>
    </row>
    <row r="182553" spans="25:25" x14ac:dyDescent="0.25">
      <c r="Y182553" s="109"/>
    </row>
    <row r="182554" spans="25:25" x14ac:dyDescent="0.25">
      <c r="Y182554" s="109"/>
    </row>
    <row r="182555" spans="25:25" x14ac:dyDescent="0.25">
      <c r="Y182555" s="109"/>
    </row>
    <row r="182556" spans="25:25" x14ac:dyDescent="0.25">
      <c r="Y182556" s="109"/>
    </row>
    <row r="182557" spans="25:25" x14ac:dyDescent="0.25">
      <c r="Y182557" s="109"/>
    </row>
    <row r="182558" spans="25:25" x14ac:dyDescent="0.25">
      <c r="Y182558" s="109"/>
    </row>
    <row r="182559" spans="25:25" x14ac:dyDescent="0.25">
      <c r="Y182559" s="109"/>
    </row>
    <row r="182560" spans="25:25" x14ac:dyDescent="0.25">
      <c r="Y182560" s="109"/>
    </row>
    <row r="182561" spans="25:25" x14ac:dyDescent="0.25">
      <c r="Y182561" s="109"/>
    </row>
    <row r="182562" spans="25:25" x14ac:dyDescent="0.25">
      <c r="Y182562" s="109"/>
    </row>
    <row r="182563" spans="25:25" x14ac:dyDescent="0.25">
      <c r="Y182563" s="109"/>
    </row>
    <row r="182564" spans="25:25" x14ac:dyDescent="0.25">
      <c r="Y182564" s="109"/>
    </row>
    <row r="182565" spans="25:25" x14ac:dyDescent="0.25">
      <c r="Y182565" s="109"/>
    </row>
    <row r="182566" spans="25:25" x14ac:dyDescent="0.25">
      <c r="Y182566" s="109"/>
    </row>
    <row r="182567" spans="25:25" x14ac:dyDescent="0.25">
      <c r="Y182567" s="109"/>
    </row>
    <row r="182568" spans="25:25" x14ac:dyDescent="0.25">
      <c r="Y182568" s="109"/>
    </row>
    <row r="182569" spans="25:25" x14ac:dyDescent="0.25">
      <c r="Y182569" s="109"/>
    </row>
    <row r="182570" spans="25:25" x14ac:dyDescent="0.25">
      <c r="Y182570" s="109"/>
    </row>
    <row r="182571" spans="25:25" x14ac:dyDescent="0.25">
      <c r="Y182571" s="109"/>
    </row>
    <row r="182572" spans="25:25" x14ac:dyDescent="0.25">
      <c r="Y182572" s="109"/>
    </row>
    <row r="182573" spans="25:25" x14ac:dyDescent="0.25">
      <c r="Y182573" s="109"/>
    </row>
    <row r="182574" spans="25:25" x14ac:dyDescent="0.25">
      <c r="Y182574" s="109"/>
    </row>
    <row r="182575" spans="25:25" x14ac:dyDescent="0.25">
      <c r="Y182575" s="109"/>
    </row>
    <row r="182576" spans="25:25" x14ac:dyDescent="0.25">
      <c r="Y182576" s="109"/>
    </row>
    <row r="182577" spans="25:25" x14ac:dyDescent="0.25">
      <c r="Y182577" s="109"/>
    </row>
    <row r="182578" spans="25:25" x14ac:dyDescent="0.25">
      <c r="Y182578" s="109"/>
    </row>
    <row r="182579" spans="25:25" x14ac:dyDescent="0.25">
      <c r="Y182579" s="109"/>
    </row>
    <row r="182580" spans="25:25" x14ac:dyDescent="0.25">
      <c r="Y182580" s="109"/>
    </row>
    <row r="182581" spans="25:25" x14ac:dyDescent="0.25">
      <c r="Y182581" s="109"/>
    </row>
    <row r="182582" spans="25:25" x14ac:dyDescent="0.25">
      <c r="Y182582" s="109"/>
    </row>
    <row r="182583" spans="25:25" x14ac:dyDescent="0.25">
      <c r="Y182583" s="109"/>
    </row>
    <row r="182584" spans="25:25" x14ac:dyDescent="0.25">
      <c r="Y182584" s="109"/>
    </row>
    <row r="182585" spans="25:25" x14ac:dyDescent="0.25">
      <c r="Y182585" s="109"/>
    </row>
    <row r="182586" spans="25:25" x14ac:dyDescent="0.25">
      <c r="Y182586" s="109"/>
    </row>
    <row r="182587" spans="25:25" x14ac:dyDescent="0.25">
      <c r="Y182587" s="109"/>
    </row>
    <row r="182588" spans="25:25" x14ac:dyDescent="0.25">
      <c r="Y182588" s="109"/>
    </row>
    <row r="182589" spans="25:25" x14ac:dyDescent="0.25">
      <c r="Y182589" s="109"/>
    </row>
    <row r="182590" spans="25:25" x14ac:dyDescent="0.25">
      <c r="Y182590" s="109"/>
    </row>
    <row r="182591" spans="25:25" x14ac:dyDescent="0.25">
      <c r="Y182591" s="109"/>
    </row>
    <row r="182592" spans="25:25" x14ac:dyDescent="0.25">
      <c r="Y182592" s="109"/>
    </row>
    <row r="182593" spans="25:25" x14ac:dyDescent="0.25">
      <c r="Y182593" s="109"/>
    </row>
    <row r="182594" spans="25:25" x14ac:dyDescent="0.25">
      <c r="Y182594" s="109"/>
    </row>
    <row r="182595" spans="25:25" x14ac:dyDescent="0.25">
      <c r="Y182595" s="109"/>
    </row>
    <row r="182596" spans="25:25" x14ac:dyDescent="0.25">
      <c r="Y182596" s="109"/>
    </row>
    <row r="182597" spans="25:25" x14ac:dyDescent="0.25">
      <c r="Y182597" s="109"/>
    </row>
    <row r="182598" spans="25:25" x14ac:dyDescent="0.25">
      <c r="Y182598" s="109"/>
    </row>
    <row r="182599" spans="25:25" x14ac:dyDescent="0.25">
      <c r="Y182599" s="109"/>
    </row>
    <row r="182600" spans="25:25" x14ac:dyDescent="0.25">
      <c r="Y182600" s="109"/>
    </row>
    <row r="182601" spans="25:25" x14ac:dyDescent="0.25">
      <c r="Y182601" s="109"/>
    </row>
    <row r="182602" spans="25:25" x14ac:dyDescent="0.25">
      <c r="Y182602" s="109"/>
    </row>
    <row r="182603" spans="25:25" x14ac:dyDescent="0.25">
      <c r="Y182603" s="109"/>
    </row>
    <row r="182604" spans="25:25" x14ac:dyDescent="0.25">
      <c r="Y182604" s="109"/>
    </row>
    <row r="182605" spans="25:25" x14ac:dyDescent="0.25">
      <c r="Y182605" s="109"/>
    </row>
    <row r="182606" spans="25:25" x14ac:dyDescent="0.25">
      <c r="Y182606" s="109"/>
    </row>
    <row r="182607" spans="25:25" x14ac:dyDescent="0.25">
      <c r="Y182607" s="109"/>
    </row>
    <row r="182608" spans="25:25" x14ac:dyDescent="0.25">
      <c r="Y182608" s="109"/>
    </row>
    <row r="182609" spans="25:25" x14ac:dyDescent="0.25">
      <c r="Y182609" s="109"/>
    </row>
    <row r="182610" spans="25:25" x14ac:dyDescent="0.25">
      <c r="Y182610" s="109"/>
    </row>
    <row r="182611" spans="25:25" x14ac:dyDescent="0.25">
      <c r="Y182611" s="109"/>
    </row>
    <row r="182612" spans="25:25" x14ac:dyDescent="0.25">
      <c r="Y182612" s="109"/>
    </row>
    <row r="182613" spans="25:25" x14ac:dyDescent="0.25">
      <c r="Y182613" s="109"/>
    </row>
    <row r="182614" spans="25:25" x14ac:dyDescent="0.25">
      <c r="Y182614" s="109"/>
    </row>
    <row r="182615" spans="25:25" x14ac:dyDescent="0.25">
      <c r="Y182615" s="109"/>
    </row>
    <row r="182616" spans="25:25" x14ac:dyDescent="0.25">
      <c r="Y182616" s="109"/>
    </row>
    <row r="182617" spans="25:25" x14ac:dyDescent="0.25">
      <c r="Y182617" s="109"/>
    </row>
    <row r="182618" spans="25:25" x14ac:dyDescent="0.25">
      <c r="Y182618" s="109"/>
    </row>
    <row r="182619" spans="25:25" x14ac:dyDescent="0.25">
      <c r="Y182619" s="109"/>
    </row>
    <row r="182620" spans="25:25" x14ac:dyDescent="0.25">
      <c r="Y182620" s="109"/>
    </row>
    <row r="182621" spans="25:25" x14ac:dyDescent="0.25">
      <c r="Y182621" s="109"/>
    </row>
    <row r="182622" spans="25:25" x14ac:dyDescent="0.25">
      <c r="Y182622" s="109"/>
    </row>
    <row r="182623" spans="25:25" x14ac:dyDescent="0.25">
      <c r="Y182623" s="109"/>
    </row>
    <row r="182624" spans="25:25" x14ac:dyDescent="0.25">
      <c r="Y182624" s="109"/>
    </row>
    <row r="182625" spans="25:25" x14ac:dyDescent="0.25">
      <c r="Y182625" s="109"/>
    </row>
    <row r="182626" spans="25:25" x14ac:dyDescent="0.25">
      <c r="Y182626" s="109"/>
    </row>
    <row r="182627" spans="25:25" x14ac:dyDescent="0.25">
      <c r="Y182627" s="109"/>
    </row>
    <row r="182628" spans="25:25" x14ac:dyDescent="0.25">
      <c r="Y182628" s="109"/>
    </row>
    <row r="182629" spans="25:25" x14ac:dyDescent="0.25">
      <c r="Y182629" s="109"/>
    </row>
    <row r="182630" spans="25:25" x14ac:dyDescent="0.25">
      <c r="Y182630" s="109"/>
    </row>
    <row r="182631" spans="25:25" x14ac:dyDescent="0.25">
      <c r="Y182631" s="109"/>
    </row>
    <row r="182632" spans="25:25" x14ac:dyDescent="0.25">
      <c r="Y182632" s="109"/>
    </row>
    <row r="182633" spans="25:25" x14ac:dyDescent="0.25">
      <c r="Y182633" s="109"/>
    </row>
    <row r="182634" spans="25:25" x14ac:dyDescent="0.25">
      <c r="Y182634" s="109"/>
    </row>
    <row r="182635" spans="25:25" x14ac:dyDescent="0.25">
      <c r="Y182635" s="109"/>
    </row>
    <row r="182636" spans="25:25" x14ac:dyDescent="0.25">
      <c r="Y182636" s="109"/>
    </row>
    <row r="182637" spans="25:25" x14ac:dyDescent="0.25">
      <c r="Y182637" s="109"/>
    </row>
    <row r="182638" spans="25:25" x14ac:dyDescent="0.25">
      <c r="Y182638" s="109"/>
    </row>
    <row r="182639" spans="25:25" x14ac:dyDescent="0.25">
      <c r="Y182639" s="109"/>
    </row>
    <row r="182640" spans="25:25" x14ac:dyDescent="0.25">
      <c r="Y182640" s="109"/>
    </row>
    <row r="182641" spans="25:25" x14ac:dyDescent="0.25">
      <c r="Y182641" s="109"/>
    </row>
    <row r="182642" spans="25:25" x14ac:dyDescent="0.25">
      <c r="Y182642" s="109"/>
    </row>
    <row r="182643" spans="25:25" x14ac:dyDescent="0.25">
      <c r="Y182643" s="109"/>
    </row>
    <row r="182644" spans="25:25" x14ac:dyDescent="0.25">
      <c r="Y182644" s="109"/>
    </row>
    <row r="182645" spans="25:25" x14ac:dyDescent="0.25">
      <c r="Y182645" s="109"/>
    </row>
    <row r="182646" spans="25:25" x14ac:dyDescent="0.25">
      <c r="Y182646" s="109"/>
    </row>
    <row r="182647" spans="25:25" x14ac:dyDescent="0.25">
      <c r="Y182647" s="109"/>
    </row>
    <row r="182648" spans="25:25" x14ac:dyDescent="0.25">
      <c r="Y182648" s="109"/>
    </row>
    <row r="182649" spans="25:25" x14ac:dyDescent="0.25">
      <c r="Y182649" s="109"/>
    </row>
    <row r="182650" spans="25:25" x14ac:dyDescent="0.25">
      <c r="Y182650" s="109"/>
    </row>
    <row r="182651" spans="25:25" x14ac:dyDescent="0.25">
      <c r="Y182651" s="109"/>
    </row>
    <row r="182652" spans="25:25" x14ac:dyDescent="0.25">
      <c r="Y182652" s="109"/>
    </row>
    <row r="182653" spans="25:25" x14ac:dyDescent="0.25">
      <c r="Y182653" s="109"/>
    </row>
    <row r="182654" spans="25:25" x14ac:dyDescent="0.25">
      <c r="Y182654" s="109"/>
    </row>
    <row r="182655" spans="25:25" x14ac:dyDescent="0.25">
      <c r="Y182655" s="109"/>
    </row>
    <row r="182656" spans="25:25" x14ac:dyDescent="0.25">
      <c r="Y182656" s="109"/>
    </row>
    <row r="182657" spans="25:25" x14ac:dyDescent="0.25">
      <c r="Y182657" s="109"/>
    </row>
    <row r="182658" spans="25:25" x14ac:dyDescent="0.25">
      <c r="Y182658" s="109"/>
    </row>
    <row r="182659" spans="25:25" x14ac:dyDescent="0.25">
      <c r="Y182659" s="109"/>
    </row>
    <row r="182660" spans="25:25" x14ac:dyDescent="0.25">
      <c r="Y182660" s="109"/>
    </row>
    <row r="182661" spans="25:25" x14ac:dyDescent="0.25">
      <c r="Y182661" s="109"/>
    </row>
    <row r="182662" spans="25:25" x14ac:dyDescent="0.25">
      <c r="Y182662" s="109"/>
    </row>
    <row r="182663" spans="25:25" x14ac:dyDescent="0.25">
      <c r="Y182663" s="109"/>
    </row>
    <row r="182664" spans="25:25" x14ac:dyDescent="0.25">
      <c r="Y182664" s="109"/>
    </row>
    <row r="182665" spans="25:25" x14ac:dyDescent="0.25">
      <c r="Y182665" s="109"/>
    </row>
    <row r="182666" spans="25:25" x14ac:dyDescent="0.25">
      <c r="Y182666" s="109"/>
    </row>
    <row r="182667" spans="25:25" x14ac:dyDescent="0.25">
      <c r="Y182667" s="109"/>
    </row>
    <row r="182668" spans="25:25" x14ac:dyDescent="0.25">
      <c r="Y182668" s="109"/>
    </row>
    <row r="182669" spans="25:25" x14ac:dyDescent="0.25">
      <c r="Y182669" s="109"/>
    </row>
    <row r="182670" spans="25:25" x14ac:dyDescent="0.25">
      <c r="Y182670" s="109"/>
    </row>
    <row r="182671" spans="25:25" x14ac:dyDescent="0.25">
      <c r="Y182671" s="109"/>
    </row>
    <row r="182672" spans="25:25" x14ac:dyDescent="0.25">
      <c r="Y182672" s="109"/>
    </row>
    <row r="182673" spans="25:25" x14ac:dyDescent="0.25">
      <c r="Y182673" s="109"/>
    </row>
    <row r="182674" spans="25:25" x14ac:dyDescent="0.25">
      <c r="Y182674" s="109"/>
    </row>
    <row r="182675" spans="25:25" x14ac:dyDescent="0.25">
      <c r="Y182675" s="109"/>
    </row>
    <row r="182676" spans="25:25" x14ac:dyDescent="0.25">
      <c r="Y182676" s="109"/>
    </row>
    <row r="182677" spans="25:25" x14ac:dyDescent="0.25">
      <c r="Y182677" s="109"/>
    </row>
    <row r="182678" spans="25:25" x14ac:dyDescent="0.25">
      <c r="Y182678" s="109"/>
    </row>
    <row r="182679" spans="25:25" x14ac:dyDescent="0.25">
      <c r="Y182679" s="109"/>
    </row>
    <row r="182680" spans="25:25" x14ac:dyDescent="0.25">
      <c r="Y182680" s="109"/>
    </row>
    <row r="182681" spans="25:25" x14ac:dyDescent="0.25">
      <c r="Y182681" s="109"/>
    </row>
    <row r="182682" spans="25:25" x14ac:dyDescent="0.25">
      <c r="Y182682" s="109"/>
    </row>
    <row r="182683" spans="25:25" x14ac:dyDescent="0.25">
      <c r="Y182683" s="109"/>
    </row>
    <row r="182684" spans="25:25" x14ac:dyDescent="0.25">
      <c r="Y182684" s="109"/>
    </row>
    <row r="182685" spans="25:25" x14ac:dyDescent="0.25">
      <c r="Y182685" s="109"/>
    </row>
    <row r="182686" spans="25:25" x14ac:dyDescent="0.25">
      <c r="Y182686" s="109"/>
    </row>
    <row r="182687" spans="25:25" x14ac:dyDescent="0.25">
      <c r="Y182687" s="109"/>
    </row>
    <row r="182688" spans="25:25" x14ac:dyDescent="0.25">
      <c r="Y182688" s="109"/>
    </row>
    <row r="182689" spans="25:25" x14ac:dyDescent="0.25">
      <c r="Y182689" s="109"/>
    </row>
    <row r="182690" spans="25:25" x14ac:dyDescent="0.25">
      <c r="Y182690" s="109"/>
    </row>
    <row r="182691" spans="25:25" x14ac:dyDescent="0.25">
      <c r="Y182691" s="109"/>
    </row>
    <row r="182692" spans="25:25" x14ac:dyDescent="0.25">
      <c r="Y182692" s="109"/>
    </row>
    <row r="182693" spans="25:25" x14ac:dyDescent="0.25">
      <c r="Y182693" s="109"/>
    </row>
    <row r="182694" spans="25:25" x14ac:dyDescent="0.25">
      <c r="Y182694" s="109"/>
    </row>
    <row r="182695" spans="25:25" x14ac:dyDescent="0.25">
      <c r="Y182695" s="109"/>
    </row>
    <row r="182696" spans="25:25" x14ac:dyDescent="0.25">
      <c r="Y182696" s="109"/>
    </row>
    <row r="182697" spans="25:25" x14ac:dyDescent="0.25">
      <c r="Y182697" s="109"/>
    </row>
    <row r="182698" spans="25:25" x14ac:dyDescent="0.25">
      <c r="Y182698" s="109"/>
    </row>
    <row r="182699" spans="25:25" x14ac:dyDescent="0.25">
      <c r="Y182699" s="109"/>
    </row>
    <row r="182700" spans="25:25" x14ac:dyDescent="0.25">
      <c r="Y182700" s="109"/>
    </row>
    <row r="182701" spans="25:25" x14ac:dyDescent="0.25">
      <c r="Y182701" s="109"/>
    </row>
    <row r="182702" spans="25:25" x14ac:dyDescent="0.25">
      <c r="Y182702" s="109"/>
    </row>
    <row r="182703" spans="25:25" x14ac:dyDescent="0.25">
      <c r="Y182703" s="109"/>
    </row>
    <row r="182704" spans="25:25" x14ac:dyDescent="0.25">
      <c r="Y182704" s="109"/>
    </row>
    <row r="182705" spans="25:25" x14ac:dyDescent="0.25">
      <c r="Y182705" s="109"/>
    </row>
    <row r="182706" spans="25:25" x14ac:dyDescent="0.25">
      <c r="Y182706" s="109"/>
    </row>
    <row r="182707" spans="25:25" x14ac:dyDescent="0.25">
      <c r="Y182707" s="109"/>
    </row>
    <row r="182708" spans="25:25" x14ac:dyDescent="0.25">
      <c r="Y182708" s="109"/>
    </row>
    <row r="182709" spans="25:25" x14ac:dyDescent="0.25">
      <c r="Y182709" s="109"/>
    </row>
    <row r="182710" spans="25:25" x14ac:dyDescent="0.25">
      <c r="Y182710" s="109"/>
    </row>
    <row r="182711" spans="25:25" x14ac:dyDescent="0.25">
      <c r="Y182711" s="109"/>
    </row>
    <row r="182712" spans="25:25" x14ac:dyDescent="0.25">
      <c r="Y182712" s="109"/>
    </row>
    <row r="182713" spans="25:25" x14ac:dyDescent="0.25">
      <c r="Y182713" s="109"/>
    </row>
    <row r="182714" spans="25:25" x14ac:dyDescent="0.25">
      <c r="Y182714" s="109"/>
    </row>
    <row r="182715" spans="25:25" x14ac:dyDescent="0.25">
      <c r="Y182715" s="109"/>
    </row>
    <row r="182716" spans="25:25" x14ac:dyDescent="0.25">
      <c r="Y182716" s="109"/>
    </row>
    <row r="182717" spans="25:25" x14ac:dyDescent="0.25">
      <c r="Y182717" s="109"/>
    </row>
    <row r="182718" spans="25:25" x14ac:dyDescent="0.25">
      <c r="Y182718" s="109"/>
    </row>
    <row r="182719" spans="25:25" x14ac:dyDescent="0.25">
      <c r="Y182719" s="109"/>
    </row>
    <row r="182720" spans="25:25" x14ac:dyDescent="0.25">
      <c r="Y182720" s="109"/>
    </row>
    <row r="182721" spans="25:25" x14ac:dyDescent="0.25">
      <c r="Y182721" s="109"/>
    </row>
    <row r="182722" spans="25:25" x14ac:dyDescent="0.25">
      <c r="Y182722" s="109"/>
    </row>
    <row r="182723" spans="25:25" x14ac:dyDescent="0.25">
      <c r="Y182723" s="109"/>
    </row>
    <row r="182724" spans="25:25" x14ac:dyDescent="0.25">
      <c r="Y182724" s="109"/>
    </row>
    <row r="182725" spans="25:25" x14ac:dyDescent="0.25">
      <c r="Y182725" s="109"/>
    </row>
    <row r="182726" spans="25:25" x14ac:dyDescent="0.25">
      <c r="Y182726" s="109"/>
    </row>
    <row r="182727" spans="25:25" x14ac:dyDescent="0.25">
      <c r="Y182727" s="109"/>
    </row>
    <row r="182728" spans="25:25" x14ac:dyDescent="0.25">
      <c r="Y182728" s="109"/>
    </row>
    <row r="182729" spans="25:25" x14ac:dyDescent="0.25">
      <c r="Y182729" s="109"/>
    </row>
    <row r="182730" spans="25:25" x14ac:dyDescent="0.25">
      <c r="Y182730" s="109"/>
    </row>
    <row r="182731" spans="25:25" x14ac:dyDescent="0.25">
      <c r="Y182731" s="109"/>
    </row>
    <row r="182732" spans="25:25" x14ac:dyDescent="0.25">
      <c r="Y182732" s="109"/>
    </row>
    <row r="182733" spans="25:25" x14ac:dyDescent="0.25">
      <c r="Y182733" s="109"/>
    </row>
    <row r="182734" spans="25:25" x14ac:dyDescent="0.25">
      <c r="Y182734" s="109"/>
    </row>
    <row r="182735" spans="25:25" x14ac:dyDescent="0.25">
      <c r="Y182735" s="109"/>
    </row>
    <row r="182736" spans="25:25" x14ac:dyDescent="0.25">
      <c r="Y182736" s="109"/>
    </row>
    <row r="182737" spans="25:25" x14ac:dyDescent="0.25">
      <c r="Y182737" s="109"/>
    </row>
    <row r="182738" spans="25:25" x14ac:dyDescent="0.25">
      <c r="Y182738" s="109"/>
    </row>
    <row r="182739" spans="25:25" x14ac:dyDescent="0.25">
      <c r="Y182739" s="109"/>
    </row>
    <row r="182740" spans="25:25" x14ac:dyDescent="0.25">
      <c r="Y182740" s="109"/>
    </row>
    <row r="182741" spans="25:25" x14ac:dyDescent="0.25">
      <c r="Y182741" s="109"/>
    </row>
    <row r="182742" spans="25:25" x14ac:dyDescent="0.25">
      <c r="Y182742" s="109"/>
    </row>
    <row r="182743" spans="25:25" x14ac:dyDescent="0.25">
      <c r="Y182743" s="109"/>
    </row>
    <row r="182744" spans="25:25" x14ac:dyDescent="0.25">
      <c r="Y182744" s="109"/>
    </row>
    <row r="182745" spans="25:25" x14ac:dyDescent="0.25">
      <c r="Y182745" s="109"/>
    </row>
    <row r="182746" spans="25:25" x14ac:dyDescent="0.25">
      <c r="Y182746" s="109"/>
    </row>
    <row r="182747" spans="25:25" x14ac:dyDescent="0.25">
      <c r="Y182747" s="109"/>
    </row>
    <row r="182748" spans="25:25" x14ac:dyDescent="0.25">
      <c r="Y182748" s="109"/>
    </row>
    <row r="182749" spans="25:25" x14ac:dyDescent="0.25">
      <c r="Y182749" s="109"/>
    </row>
    <row r="182750" spans="25:25" x14ac:dyDescent="0.25">
      <c r="Y182750" s="109"/>
    </row>
    <row r="182751" spans="25:25" x14ac:dyDescent="0.25">
      <c r="Y182751" s="109"/>
    </row>
    <row r="182752" spans="25:25" x14ac:dyDescent="0.25">
      <c r="Y182752" s="109"/>
    </row>
    <row r="182753" spans="25:25" x14ac:dyDescent="0.25">
      <c r="Y182753" s="109"/>
    </row>
    <row r="182754" spans="25:25" x14ac:dyDescent="0.25">
      <c r="Y182754" s="109"/>
    </row>
    <row r="182755" spans="25:25" x14ac:dyDescent="0.25">
      <c r="Y182755" s="109"/>
    </row>
    <row r="182756" spans="25:25" x14ac:dyDescent="0.25">
      <c r="Y182756" s="109"/>
    </row>
    <row r="182757" spans="25:25" x14ac:dyDescent="0.25">
      <c r="Y182757" s="109"/>
    </row>
    <row r="182758" spans="25:25" x14ac:dyDescent="0.25">
      <c r="Y182758" s="109"/>
    </row>
    <row r="182759" spans="25:25" x14ac:dyDescent="0.25">
      <c r="Y182759" s="109"/>
    </row>
    <row r="182760" spans="25:25" x14ac:dyDescent="0.25">
      <c r="Y182760" s="109"/>
    </row>
    <row r="182761" spans="25:25" x14ac:dyDescent="0.25">
      <c r="Y182761" s="109"/>
    </row>
    <row r="182762" spans="25:25" x14ac:dyDescent="0.25">
      <c r="Y182762" s="109"/>
    </row>
    <row r="182763" spans="25:25" x14ac:dyDescent="0.25">
      <c r="Y182763" s="109"/>
    </row>
    <row r="182764" spans="25:25" x14ac:dyDescent="0.25">
      <c r="Y182764" s="109"/>
    </row>
    <row r="182765" spans="25:25" x14ac:dyDescent="0.25">
      <c r="Y182765" s="109"/>
    </row>
    <row r="182766" spans="25:25" x14ac:dyDescent="0.25">
      <c r="Y182766" s="109"/>
    </row>
    <row r="182767" spans="25:25" x14ac:dyDescent="0.25">
      <c r="Y182767" s="109"/>
    </row>
    <row r="182768" spans="25:25" x14ac:dyDescent="0.25">
      <c r="Y182768" s="109"/>
    </row>
    <row r="182769" spans="25:25" x14ac:dyDescent="0.25">
      <c r="Y182769" s="109"/>
    </row>
    <row r="182770" spans="25:25" x14ac:dyDescent="0.25">
      <c r="Y182770" s="109"/>
    </row>
    <row r="182771" spans="25:25" x14ac:dyDescent="0.25">
      <c r="Y182771" s="109"/>
    </row>
    <row r="182772" spans="25:25" x14ac:dyDescent="0.25">
      <c r="Y182772" s="109"/>
    </row>
    <row r="182773" spans="25:25" x14ac:dyDescent="0.25">
      <c r="Y182773" s="109"/>
    </row>
    <row r="182774" spans="25:25" x14ac:dyDescent="0.25">
      <c r="Y182774" s="109"/>
    </row>
    <row r="182775" spans="25:25" x14ac:dyDescent="0.25">
      <c r="Y182775" s="109"/>
    </row>
    <row r="182776" spans="25:25" x14ac:dyDescent="0.25">
      <c r="Y182776" s="109"/>
    </row>
    <row r="182777" spans="25:25" x14ac:dyDescent="0.25">
      <c r="Y182777" s="109"/>
    </row>
    <row r="182778" spans="25:25" x14ac:dyDescent="0.25">
      <c r="Y182778" s="109"/>
    </row>
    <row r="182779" spans="25:25" x14ac:dyDescent="0.25">
      <c r="Y182779" s="109"/>
    </row>
    <row r="182780" spans="25:25" x14ac:dyDescent="0.25">
      <c r="Y182780" s="109"/>
    </row>
    <row r="182781" spans="25:25" x14ac:dyDescent="0.25">
      <c r="Y182781" s="109"/>
    </row>
    <row r="182782" spans="25:25" x14ac:dyDescent="0.25">
      <c r="Y182782" s="109"/>
    </row>
    <row r="182783" spans="25:25" x14ac:dyDescent="0.25">
      <c r="Y182783" s="109"/>
    </row>
    <row r="182784" spans="25:25" x14ac:dyDescent="0.25">
      <c r="Y182784" s="109"/>
    </row>
    <row r="182785" spans="25:25" x14ac:dyDescent="0.25">
      <c r="Y182785" s="109"/>
    </row>
    <row r="182786" spans="25:25" x14ac:dyDescent="0.25">
      <c r="Y182786" s="109"/>
    </row>
    <row r="182787" spans="25:25" x14ac:dyDescent="0.25">
      <c r="Y182787" s="109"/>
    </row>
    <row r="182788" spans="25:25" x14ac:dyDescent="0.25">
      <c r="Y182788" s="109"/>
    </row>
    <row r="182789" spans="25:25" x14ac:dyDescent="0.25">
      <c r="Y182789" s="109"/>
    </row>
    <row r="182790" spans="25:25" x14ac:dyDescent="0.25">
      <c r="Y182790" s="109"/>
    </row>
    <row r="182791" spans="25:25" x14ac:dyDescent="0.25">
      <c r="Y182791" s="109"/>
    </row>
    <row r="182792" spans="25:25" x14ac:dyDescent="0.25">
      <c r="Y182792" s="109"/>
    </row>
    <row r="182793" spans="25:25" x14ac:dyDescent="0.25">
      <c r="Y182793" s="109"/>
    </row>
    <row r="182794" spans="25:25" x14ac:dyDescent="0.25">
      <c r="Y182794" s="109"/>
    </row>
    <row r="182795" spans="25:25" x14ac:dyDescent="0.25">
      <c r="Y182795" s="109"/>
    </row>
    <row r="182796" spans="25:25" x14ac:dyDescent="0.25">
      <c r="Y182796" s="109"/>
    </row>
    <row r="182797" spans="25:25" x14ac:dyDescent="0.25">
      <c r="Y182797" s="109"/>
    </row>
    <row r="182798" spans="25:25" x14ac:dyDescent="0.25">
      <c r="Y182798" s="109"/>
    </row>
    <row r="182799" spans="25:25" x14ac:dyDescent="0.25">
      <c r="Y182799" s="109"/>
    </row>
    <row r="182800" spans="25:25" x14ac:dyDescent="0.25">
      <c r="Y182800" s="109"/>
    </row>
    <row r="182801" spans="25:25" x14ac:dyDescent="0.25">
      <c r="Y182801" s="109"/>
    </row>
    <row r="182802" spans="25:25" x14ac:dyDescent="0.25">
      <c r="Y182802" s="109"/>
    </row>
    <row r="182803" spans="25:25" x14ac:dyDescent="0.25">
      <c r="Y182803" s="109"/>
    </row>
    <row r="182804" spans="25:25" x14ac:dyDescent="0.25">
      <c r="Y182804" s="109"/>
    </row>
    <row r="182805" spans="25:25" x14ac:dyDescent="0.25">
      <c r="Y182805" s="109"/>
    </row>
    <row r="182806" spans="25:25" x14ac:dyDescent="0.25">
      <c r="Y182806" s="109"/>
    </row>
    <row r="182807" spans="25:25" x14ac:dyDescent="0.25">
      <c r="Y182807" s="109"/>
    </row>
    <row r="182808" spans="25:25" x14ac:dyDescent="0.25">
      <c r="Y182808" s="109"/>
    </row>
    <row r="182809" spans="25:25" x14ac:dyDescent="0.25">
      <c r="Y182809" s="109"/>
    </row>
    <row r="182810" spans="25:25" x14ac:dyDescent="0.25">
      <c r="Y182810" s="109"/>
    </row>
    <row r="182811" spans="25:25" x14ac:dyDescent="0.25">
      <c r="Y182811" s="109"/>
    </row>
    <row r="182812" spans="25:25" x14ac:dyDescent="0.25">
      <c r="Y182812" s="109"/>
    </row>
    <row r="182813" spans="25:25" x14ac:dyDescent="0.25">
      <c r="Y182813" s="109"/>
    </row>
    <row r="182814" spans="25:25" x14ac:dyDescent="0.25">
      <c r="Y182814" s="109"/>
    </row>
    <row r="182815" spans="25:25" x14ac:dyDescent="0.25">
      <c r="Y182815" s="109"/>
    </row>
    <row r="182816" spans="25:25" x14ac:dyDescent="0.25">
      <c r="Y182816" s="109"/>
    </row>
    <row r="182817" spans="25:25" x14ac:dyDescent="0.25">
      <c r="Y182817" s="109"/>
    </row>
    <row r="182818" spans="25:25" x14ac:dyDescent="0.25">
      <c r="Y182818" s="109"/>
    </row>
    <row r="182819" spans="25:25" x14ac:dyDescent="0.25">
      <c r="Y182819" s="109"/>
    </row>
    <row r="182820" spans="25:25" x14ac:dyDescent="0.25">
      <c r="Y182820" s="109"/>
    </row>
    <row r="182821" spans="25:25" x14ac:dyDescent="0.25">
      <c r="Y182821" s="109"/>
    </row>
    <row r="182822" spans="25:25" x14ac:dyDescent="0.25">
      <c r="Y182822" s="109"/>
    </row>
    <row r="182823" spans="25:25" x14ac:dyDescent="0.25">
      <c r="Y182823" s="109"/>
    </row>
    <row r="182824" spans="25:25" x14ac:dyDescent="0.25">
      <c r="Y182824" s="109"/>
    </row>
    <row r="182825" spans="25:25" x14ac:dyDescent="0.25">
      <c r="Y182825" s="109"/>
    </row>
    <row r="182826" spans="25:25" x14ac:dyDescent="0.25">
      <c r="Y182826" s="109"/>
    </row>
    <row r="182827" spans="25:25" x14ac:dyDescent="0.25">
      <c r="Y182827" s="109"/>
    </row>
    <row r="182828" spans="25:25" x14ac:dyDescent="0.25">
      <c r="Y182828" s="109"/>
    </row>
    <row r="182829" spans="25:25" x14ac:dyDescent="0.25">
      <c r="Y182829" s="109"/>
    </row>
    <row r="182830" spans="25:25" x14ac:dyDescent="0.25">
      <c r="Y182830" s="109"/>
    </row>
    <row r="182831" spans="25:25" x14ac:dyDescent="0.25">
      <c r="Y182831" s="109"/>
    </row>
    <row r="182832" spans="25:25" x14ac:dyDescent="0.25">
      <c r="Y182832" s="109"/>
    </row>
    <row r="182833" spans="25:25" x14ac:dyDescent="0.25">
      <c r="Y182833" s="109"/>
    </row>
    <row r="182834" spans="25:25" x14ac:dyDescent="0.25">
      <c r="Y182834" s="109"/>
    </row>
    <row r="182835" spans="25:25" x14ac:dyDescent="0.25">
      <c r="Y182835" s="109"/>
    </row>
    <row r="182836" spans="25:25" x14ac:dyDescent="0.25">
      <c r="Y182836" s="109"/>
    </row>
    <row r="182837" spans="25:25" x14ac:dyDescent="0.25">
      <c r="Y182837" s="109"/>
    </row>
    <row r="182838" spans="25:25" x14ac:dyDescent="0.25">
      <c r="Y182838" s="109"/>
    </row>
    <row r="182839" spans="25:25" x14ac:dyDescent="0.25">
      <c r="Y182839" s="109"/>
    </row>
    <row r="182840" spans="25:25" x14ac:dyDescent="0.25">
      <c r="Y182840" s="109"/>
    </row>
    <row r="182841" spans="25:25" x14ac:dyDescent="0.25">
      <c r="Y182841" s="109"/>
    </row>
    <row r="182842" spans="25:25" x14ac:dyDescent="0.25">
      <c r="Y182842" s="109"/>
    </row>
    <row r="182843" spans="25:25" x14ac:dyDescent="0.25">
      <c r="Y182843" s="109"/>
    </row>
    <row r="182844" spans="25:25" x14ac:dyDescent="0.25">
      <c r="Y182844" s="109"/>
    </row>
    <row r="182845" spans="25:25" x14ac:dyDescent="0.25">
      <c r="Y182845" s="109"/>
    </row>
    <row r="182846" spans="25:25" x14ac:dyDescent="0.25">
      <c r="Y182846" s="109"/>
    </row>
    <row r="182847" spans="25:25" x14ac:dyDescent="0.25">
      <c r="Y182847" s="109"/>
    </row>
    <row r="182848" spans="25:25" x14ac:dyDescent="0.25">
      <c r="Y182848" s="109"/>
    </row>
    <row r="182849" spans="25:25" x14ac:dyDescent="0.25">
      <c r="Y182849" s="109"/>
    </row>
    <row r="182850" spans="25:25" x14ac:dyDescent="0.25">
      <c r="Y182850" s="109"/>
    </row>
    <row r="182851" spans="25:25" x14ac:dyDescent="0.25">
      <c r="Y182851" s="109"/>
    </row>
    <row r="182852" spans="25:25" x14ac:dyDescent="0.25">
      <c r="Y182852" s="109"/>
    </row>
    <row r="182853" spans="25:25" x14ac:dyDescent="0.25">
      <c r="Y182853" s="109"/>
    </row>
    <row r="182854" spans="25:25" x14ac:dyDescent="0.25">
      <c r="Y182854" s="109"/>
    </row>
    <row r="182855" spans="25:25" x14ac:dyDescent="0.25">
      <c r="Y182855" s="109"/>
    </row>
    <row r="182856" spans="25:25" x14ac:dyDescent="0.25">
      <c r="Y182856" s="109"/>
    </row>
    <row r="182857" spans="25:25" x14ac:dyDescent="0.25">
      <c r="Y182857" s="109"/>
    </row>
    <row r="182858" spans="25:25" x14ac:dyDescent="0.25">
      <c r="Y182858" s="109"/>
    </row>
    <row r="182859" spans="25:25" x14ac:dyDescent="0.25">
      <c r="Y182859" s="109"/>
    </row>
    <row r="182860" spans="25:25" x14ac:dyDescent="0.25">
      <c r="Y182860" s="109"/>
    </row>
    <row r="182861" spans="25:25" x14ac:dyDescent="0.25">
      <c r="Y182861" s="109"/>
    </row>
    <row r="182862" spans="25:25" x14ac:dyDescent="0.25">
      <c r="Y182862" s="109"/>
    </row>
    <row r="182863" spans="25:25" x14ac:dyDescent="0.25">
      <c r="Y182863" s="109"/>
    </row>
    <row r="182864" spans="25:25" x14ac:dyDescent="0.25">
      <c r="Y182864" s="109"/>
    </row>
    <row r="182865" spans="25:25" x14ac:dyDescent="0.25">
      <c r="Y182865" s="109"/>
    </row>
    <row r="182866" spans="25:25" x14ac:dyDescent="0.25">
      <c r="Y182866" s="109"/>
    </row>
    <row r="182867" spans="25:25" x14ac:dyDescent="0.25">
      <c r="Y182867" s="109"/>
    </row>
    <row r="182868" spans="25:25" x14ac:dyDescent="0.25">
      <c r="Y182868" s="109"/>
    </row>
    <row r="182869" spans="25:25" x14ac:dyDescent="0.25">
      <c r="Y182869" s="109"/>
    </row>
    <row r="182870" spans="25:25" x14ac:dyDescent="0.25">
      <c r="Y182870" s="109"/>
    </row>
    <row r="182871" spans="25:25" x14ac:dyDescent="0.25">
      <c r="Y182871" s="109"/>
    </row>
    <row r="182872" spans="25:25" x14ac:dyDescent="0.25">
      <c r="Y182872" s="109"/>
    </row>
    <row r="182873" spans="25:25" x14ac:dyDescent="0.25">
      <c r="Y182873" s="109"/>
    </row>
    <row r="182874" spans="25:25" x14ac:dyDescent="0.25">
      <c r="Y182874" s="109"/>
    </row>
    <row r="182875" spans="25:25" x14ac:dyDescent="0.25">
      <c r="Y182875" s="109"/>
    </row>
    <row r="182876" spans="25:25" x14ac:dyDescent="0.25">
      <c r="Y182876" s="109"/>
    </row>
    <row r="182877" spans="25:25" x14ac:dyDescent="0.25">
      <c r="Y182877" s="109"/>
    </row>
    <row r="182878" spans="25:25" x14ac:dyDescent="0.25">
      <c r="Y182878" s="109"/>
    </row>
    <row r="182879" spans="25:25" x14ac:dyDescent="0.25">
      <c r="Y182879" s="109"/>
    </row>
    <row r="182880" spans="25:25" x14ac:dyDescent="0.25">
      <c r="Y182880" s="109"/>
    </row>
    <row r="182881" spans="25:25" x14ac:dyDescent="0.25">
      <c r="Y182881" s="109"/>
    </row>
    <row r="182882" spans="25:25" x14ac:dyDescent="0.25">
      <c r="Y182882" s="109"/>
    </row>
    <row r="182883" spans="25:25" x14ac:dyDescent="0.25">
      <c r="Y182883" s="109"/>
    </row>
    <row r="182884" spans="25:25" x14ac:dyDescent="0.25">
      <c r="Y182884" s="109"/>
    </row>
    <row r="182885" spans="25:25" x14ac:dyDescent="0.25">
      <c r="Y182885" s="109"/>
    </row>
    <row r="182886" spans="25:25" x14ac:dyDescent="0.25">
      <c r="Y182886" s="109"/>
    </row>
    <row r="182887" spans="25:25" x14ac:dyDescent="0.25">
      <c r="Y182887" s="109"/>
    </row>
    <row r="182888" spans="25:25" x14ac:dyDescent="0.25">
      <c r="Y182888" s="109"/>
    </row>
    <row r="182889" spans="25:25" x14ac:dyDescent="0.25">
      <c r="Y182889" s="109"/>
    </row>
    <row r="182890" spans="25:25" x14ac:dyDescent="0.25">
      <c r="Y182890" s="109"/>
    </row>
    <row r="182891" spans="25:25" x14ac:dyDescent="0.25">
      <c r="Y182891" s="109"/>
    </row>
    <row r="182892" spans="25:25" x14ac:dyDescent="0.25">
      <c r="Y182892" s="109"/>
    </row>
    <row r="182893" spans="25:25" x14ac:dyDescent="0.25">
      <c r="Y182893" s="109"/>
    </row>
    <row r="182894" spans="25:25" x14ac:dyDescent="0.25">
      <c r="Y182894" s="109"/>
    </row>
    <row r="182895" spans="25:25" x14ac:dyDescent="0.25">
      <c r="Y182895" s="109"/>
    </row>
    <row r="182896" spans="25:25" x14ac:dyDescent="0.25">
      <c r="Y182896" s="109"/>
    </row>
    <row r="182897" spans="25:25" x14ac:dyDescent="0.25">
      <c r="Y182897" s="109"/>
    </row>
    <row r="182898" spans="25:25" x14ac:dyDescent="0.25">
      <c r="Y182898" s="109"/>
    </row>
    <row r="182899" spans="25:25" x14ac:dyDescent="0.25">
      <c r="Y182899" s="109"/>
    </row>
    <row r="182900" spans="25:25" x14ac:dyDescent="0.25">
      <c r="Y182900" s="109"/>
    </row>
    <row r="182901" spans="25:25" x14ac:dyDescent="0.25">
      <c r="Y182901" s="109"/>
    </row>
    <row r="182902" spans="25:25" x14ac:dyDescent="0.25">
      <c r="Y182902" s="109"/>
    </row>
    <row r="182903" spans="25:25" x14ac:dyDescent="0.25">
      <c r="Y182903" s="109"/>
    </row>
    <row r="182904" spans="25:25" x14ac:dyDescent="0.25">
      <c r="Y182904" s="109"/>
    </row>
    <row r="182905" spans="25:25" x14ac:dyDescent="0.25">
      <c r="Y182905" s="109"/>
    </row>
    <row r="182906" spans="25:25" x14ac:dyDescent="0.25">
      <c r="Y182906" s="109"/>
    </row>
    <row r="182907" spans="25:25" x14ac:dyDescent="0.25">
      <c r="Y182907" s="109"/>
    </row>
    <row r="182908" spans="25:25" x14ac:dyDescent="0.25">
      <c r="Y182908" s="109"/>
    </row>
    <row r="182909" spans="25:25" x14ac:dyDescent="0.25">
      <c r="Y182909" s="109"/>
    </row>
    <row r="182910" spans="25:25" x14ac:dyDescent="0.25">
      <c r="Y182910" s="109"/>
    </row>
    <row r="182911" spans="25:25" x14ac:dyDescent="0.25">
      <c r="Y182911" s="109"/>
    </row>
    <row r="182912" spans="25:25" x14ac:dyDescent="0.25">
      <c r="Y182912" s="109"/>
    </row>
    <row r="182913" spans="25:25" x14ac:dyDescent="0.25">
      <c r="Y182913" s="109"/>
    </row>
    <row r="182914" spans="25:25" x14ac:dyDescent="0.25">
      <c r="Y182914" s="109"/>
    </row>
    <row r="182915" spans="25:25" x14ac:dyDescent="0.25">
      <c r="Y182915" s="109"/>
    </row>
    <row r="182916" spans="25:25" x14ac:dyDescent="0.25">
      <c r="Y182916" s="109"/>
    </row>
    <row r="182917" spans="25:25" x14ac:dyDescent="0.25">
      <c r="Y182917" s="109"/>
    </row>
    <row r="182918" spans="25:25" x14ac:dyDescent="0.25">
      <c r="Y182918" s="109"/>
    </row>
    <row r="182919" spans="25:25" x14ac:dyDescent="0.25">
      <c r="Y182919" s="109"/>
    </row>
    <row r="182920" spans="25:25" x14ac:dyDescent="0.25">
      <c r="Y182920" s="109"/>
    </row>
    <row r="182921" spans="25:25" x14ac:dyDescent="0.25">
      <c r="Y182921" s="109"/>
    </row>
    <row r="182922" spans="25:25" x14ac:dyDescent="0.25">
      <c r="Y182922" s="109"/>
    </row>
    <row r="182923" spans="25:25" x14ac:dyDescent="0.25">
      <c r="Y182923" s="109"/>
    </row>
    <row r="182924" spans="25:25" x14ac:dyDescent="0.25">
      <c r="Y182924" s="109"/>
    </row>
    <row r="182925" spans="25:25" x14ac:dyDescent="0.25">
      <c r="Y182925" s="109"/>
    </row>
    <row r="182926" spans="25:25" x14ac:dyDescent="0.25">
      <c r="Y182926" s="109"/>
    </row>
    <row r="182927" spans="25:25" x14ac:dyDescent="0.25">
      <c r="Y182927" s="109"/>
    </row>
    <row r="182928" spans="25:25" x14ac:dyDescent="0.25">
      <c r="Y182928" s="109"/>
    </row>
    <row r="182929" spans="25:25" x14ac:dyDescent="0.25">
      <c r="Y182929" s="109"/>
    </row>
    <row r="182930" spans="25:25" x14ac:dyDescent="0.25">
      <c r="Y182930" s="109"/>
    </row>
    <row r="182931" spans="25:25" x14ac:dyDescent="0.25">
      <c r="Y182931" s="109"/>
    </row>
    <row r="182932" spans="25:25" x14ac:dyDescent="0.25">
      <c r="Y182932" s="109"/>
    </row>
    <row r="182933" spans="25:25" x14ac:dyDescent="0.25">
      <c r="Y182933" s="109"/>
    </row>
    <row r="182934" spans="25:25" x14ac:dyDescent="0.25">
      <c r="Y182934" s="109"/>
    </row>
    <row r="182935" spans="25:25" x14ac:dyDescent="0.25">
      <c r="Y182935" s="109"/>
    </row>
    <row r="182936" spans="25:25" x14ac:dyDescent="0.25">
      <c r="Y182936" s="109"/>
    </row>
    <row r="182937" spans="25:25" x14ac:dyDescent="0.25">
      <c r="Y182937" s="109"/>
    </row>
    <row r="182938" spans="25:25" x14ac:dyDescent="0.25">
      <c r="Y182938" s="109"/>
    </row>
    <row r="182939" spans="25:25" x14ac:dyDescent="0.25">
      <c r="Y182939" s="109"/>
    </row>
    <row r="182940" spans="25:25" x14ac:dyDescent="0.25">
      <c r="Y182940" s="109"/>
    </row>
    <row r="182941" spans="25:25" x14ac:dyDescent="0.25">
      <c r="Y182941" s="109"/>
    </row>
    <row r="182942" spans="25:25" x14ac:dyDescent="0.25">
      <c r="Y182942" s="109"/>
    </row>
    <row r="182943" spans="25:25" x14ac:dyDescent="0.25">
      <c r="Y182943" s="109"/>
    </row>
    <row r="182944" spans="25:25" x14ac:dyDescent="0.25">
      <c r="Y182944" s="109"/>
    </row>
    <row r="182945" spans="25:25" x14ac:dyDescent="0.25">
      <c r="Y182945" s="109"/>
    </row>
    <row r="182946" spans="25:25" x14ac:dyDescent="0.25">
      <c r="Y182946" s="109"/>
    </row>
    <row r="182947" spans="25:25" x14ac:dyDescent="0.25">
      <c r="Y182947" s="109"/>
    </row>
    <row r="182948" spans="25:25" x14ac:dyDescent="0.25">
      <c r="Y182948" s="109"/>
    </row>
    <row r="182949" spans="25:25" x14ac:dyDescent="0.25">
      <c r="Y182949" s="109"/>
    </row>
    <row r="182950" spans="25:25" x14ac:dyDescent="0.25">
      <c r="Y182950" s="109"/>
    </row>
    <row r="182951" spans="25:25" x14ac:dyDescent="0.25">
      <c r="Y182951" s="109"/>
    </row>
    <row r="182952" spans="25:25" x14ac:dyDescent="0.25">
      <c r="Y182952" s="109"/>
    </row>
    <row r="182953" spans="25:25" x14ac:dyDescent="0.25">
      <c r="Y182953" s="109"/>
    </row>
    <row r="182954" spans="25:25" x14ac:dyDescent="0.25">
      <c r="Y182954" s="109"/>
    </row>
    <row r="182955" spans="25:25" x14ac:dyDescent="0.25">
      <c r="Y182955" s="109"/>
    </row>
    <row r="182956" spans="25:25" x14ac:dyDescent="0.25">
      <c r="Y182956" s="109"/>
    </row>
    <row r="182957" spans="25:25" x14ac:dyDescent="0.25">
      <c r="Y182957" s="109"/>
    </row>
    <row r="182958" spans="25:25" x14ac:dyDescent="0.25">
      <c r="Y182958" s="109"/>
    </row>
    <row r="182959" spans="25:25" x14ac:dyDescent="0.25">
      <c r="Y182959" s="109"/>
    </row>
    <row r="182960" spans="25:25" x14ac:dyDescent="0.25">
      <c r="Y182960" s="109"/>
    </row>
    <row r="182961" spans="25:25" x14ac:dyDescent="0.25">
      <c r="Y182961" s="109"/>
    </row>
    <row r="182962" spans="25:25" x14ac:dyDescent="0.25">
      <c r="Y182962" s="109"/>
    </row>
    <row r="182963" spans="25:25" x14ac:dyDescent="0.25">
      <c r="Y182963" s="109"/>
    </row>
    <row r="182964" spans="25:25" x14ac:dyDescent="0.25">
      <c r="Y182964" s="109"/>
    </row>
    <row r="182965" spans="25:25" x14ac:dyDescent="0.25">
      <c r="Y182965" s="109"/>
    </row>
    <row r="182966" spans="25:25" x14ac:dyDescent="0.25">
      <c r="Y182966" s="109"/>
    </row>
    <row r="182967" spans="25:25" x14ac:dyDescent="0.25">
      <c r="Y182967" s="109"/>
    </row>
    <row r="182968" spans="25:25" x14ac:dyDescent="0.25">
      <c r="Y182968" s="109"/>
    </row>
    <row r="182969" spans="25:25" x14ac:dyDescent="0.25">
      <c r="Y182969" s="109"/>
    </row>
    <row r="182970" spans="25:25" x14ac:dyDescent="0.25">
      <c r="Y182970" s="109"/>
    </row>
    <row r="182971" spans="25:25" x14ac:dyDescent="0.25">
      <c r="Y182971" s="109"/>
    </row>
    <row r="182972" spans="25:25" x14ac:dyDescent="0.25">
      <c r="Y182972" s="109"/>
    </row>
    <row r="182973" spans="25:25" x14ac:dyDescent="0.25">
      <c r="Y182973" s="109"/>
    </row>
    <row r="182974" spans="25:25" x14ac:dyDescent="0.25">
      <c r="Y182974" s="109"/>
    </row>
    <row r="182975" spans="25:25" x14ac:dyDescent="0.25">
      <c r="Y182975" s="109"/>
    </row>
    <row r="182976" spans="25:25" x14ac:dyDescent="0.25">
      <c r="Y182976" s="109"/>
    </row>
    <row r="182977" spans="25:25" x14ac:dyDescent="0.25">
      <c r="Y182977" s="109"/>
    </row>
    <row r="182978" spans="25:25" x14ac:dyDescent="0.25">
      <c r="Y182978" s="109"/>
    </row>
    <row r="182979" spans="25:25" x14ac:dyDescent="0.25">
      <c r="Y182979" s="109"/>
    </row>
    <row r="182980" spans="25:25" x14ac:dyDescent="0.25">
      <c r="Y182980" s="109"/>
    </row>
    <row r="182981" spans="25:25" x14ac:dyDescent="0.25">
      <c r="Y182981" s="109"/>
    </row>
    <row r="182982" spans="25:25" x14ac:dyDescent="0.25">
      <c r="Y182982" s="109"/>
    </row>
    <row r="182983" spans="25:25" x14ac:dyDescent="0.25">
      <c r="Y182983" s="109"/>
    </row>
    <row r="182984" spans="25:25" x14ac:dyDescent="0.25">
      <c r="Y182984" s="109"/>
    </row>
    <row r="182985" spans="25:25" x14ac:dyDescent="0.25">
      <c r="Y182985" s="109"/>
    </row>
    <row r="182986" spans="25:25" x14ac:dyDescent="0.25">
      <c r="Y182986" s="109"/>
    </row>
    <row r="182987" spans="25:25" x14ac:dyDescent="0.25">
      <c r="Y182987" s="109"/>
    </row>
    <row r="182988" spans="25:25" x14ac:dyDescent="0.25">
      <c r="Y182988" s="109"/>
    </row>
    <row r="182989" spans="25:25" x14ac:dyDescent="0.25">
      <c r="Y182989" s="109"/>
    </row>
    <row r="182990" spans="25:25" x14ac:dyDescent="0.25">
      <c r="Y182990" s="109"/>
    </row>
    <row r="182991" spans="25:25" x14ac:dyDescent="0.25">
      <c r="Y182991" s="109"/>
    </row>
    <row r="182992" spans="25:25" x14ac:dyDescent="0.25">
      <c r="Y182992" s="109"/>
    </row>
    <row r="182993" spans="25:25" x14ac:dyDescent="0.25">
      <c r="Y182993" s="109"/>
    </row>
    <row r="182994" spans="25:25" x14ac:dyDescent="0.25">
      <c r="Y182994" s="109"/>
    </row>
    <row r="182995" spans="25:25" x14ac:dyDescent="0.25">
      <c r="Y182995" s="109"/>
    </row>
    <row r="182996" spans="25:25" x14ac:dyDescent="0.25">
      <c r="Y182996" s="109"/>
    </row>
    <row r="182997" spans="25:25" x14ac:dyDescent="0.25">
      <c r="Y182997" s="109"/>
    </row>
    <row r="182998" spans="25:25" x14ac:dyDescent="0.25">
      <c r="Y182998" s="109"/>
    </row>
    <row r="182999" spans="25:25" x14ac:dyDescent="0.25">
      <c r="Y182999" s="109"/>
    </row>
    <row r="183000" spans="25:25" x14ac:dyDescent="0.25">
      <c r="Y183000" s="109"/>
    </row>
    <row r="183001" spans="25:25" x14ac:dyDescent="0.25">
      <c r="Y183001" s="109"/>
    </row>
    <row r="183002" spans="25:25" x14ac:dyDescent="0.25">
      <c r="Y183002" s="109"/>
    </row>
    <row r="183003" spans="25:25" x14ac:dyDescent="0.25">
      <c r="Y183003" s="109"/>
    </row>
    <row r="183004" spans="25:25" x14ac:dyDescent="0.25">
      <c r="Y183004" s="109"/>
    </row>
    <row r="183005" spans="25:25" x14ac:dyDescent="0.25">
      <c r="Y183005" s="109"/>
    </row>
    <row r="183006" spans="25:25" x14ac:dyDescent="0.25">
      <c r="Y183006" s="109"/>
    </row>
    <row r="183007" spans="25:25" x14ac:dyDescent="0.25">
      <c r="Y183007" s="109"/>
    </row>
    <row r="183008" spans="25:25" x14ac:dyDescent="0.25">
      <c r="Y183008" s="109"/>
    </row>
    <row r="183009" spans="25:25" x14ac:dyDescent="0.25">
      <c r="Y183009" s="109"/>
    </row>
    <row r="183010" spans="25:25" x14ac:dyDescent="0.25">
      <c r="Y183010" s="109"/>
    </row>
    <row r="183011" spans="25:25" x14ac:dyDescent="0.25">
      <c r="Y183011" s="109"/>
    </row>
    <row r="183012" spans="25:25" x14ac:dyDescent="0.25">
      <c r="Y183012" s="109"/>
    </row>
    <row r="183013" spans="25:25" x14ac:dyDescent="0.25">
      <c r="Y183013" s="109"/>
    </row>
    <row r="183014" spans="25:25" x14ac:dyDescent="0.25">
      <c r="Y183014" s="109"/>
    </row>
    <row r="183015" spans="25:25" x14ac:dyDescent="0.25">
      <c r="Y183015" s="109"/>
    </row>
    <row r="183016" spans="25:25" x14ac:dyDescent="0.25">
      <c r="Y183016" s="109"/>
    </row>
    <row r="183017" spans="25:25" x14ac:dyDescent="0.25">
      <c r="Y183017" s="109"/>
    </row>
    <row r="183018" spans="25:25" x14ac:dyDescent="0.25">
      <c r="Y183018" s="109"/>
    </row>
    <row r="183019" spans="25:25" x14ac:dyDescent="0.25">
      <c r="Y183019" s="109"/>
    </row>
    <row r="183020" spans="25:25" x14ac:dyDescent="0.25">
      <c r="Y183020" s="109"/>
    </row>
    <row r="183021" spans="25:25" x14ac:dyDescent="0.25">
      <c r="Y183021" s="109"/>
    </row>
    <row r="183022" spans="25:25" x14ac:dyDescent="0.25">
      <c r="Y183022" s="109"/>
    </row>
    <row r="183023" spans="25:25" x14ac:dyDescent="0.25">
      <c r="Y183023" s="109"/>
    </row>
    <row r="183024" spans="25:25" x14ac:dyDescent="0.25">
      <c r="Y183024" s="109"/>
    </row>
    <row r="183025" spans="25:25" x14ac:dyDescent="0.25">
      <c r="Y183025" s="109"/>
    </row>
    <row r="183026" spans="25:25" x14ac:dyDescent="0.25">
      <c r="Y183026" s="109"/>
    </row>
    <row r="183027" spans="25:25" x14ac:dyDescent="0.25">
      <c r="Y183027" s="109"/>
    </row>
    <row r="183028" spans="25:25" x14ac:dyDescent="0.25">
      <c r="Y183028" s="109"/>
    </row>
    <row r="183029" spans="25:25" x14ac:dyDescent="0.25">
      <c r="Y183029" s="109"/>
    </row>
    <row r="183030" spans="25:25" x14ac:dyDescent="0.25">
      <c r="Y183030" s="109"/>
    </row>
    <row r="183031" spans="25:25" x14ac:dyDescent="0.25">
      <c r="Y183031" s="109"/>
    </row>
    <row r="183032" spans="25:25" x14ac:dyDescent="0.25">
      <c r="Y183032" s="109"/>
    </row>
    <row r="183033" spans="25:25" x14ac:dyDescent="0.25">
      <c r="Y183033" s="109"/>
    </row>
    <row r="183034" spans="25:25" x14ac:dyDescent="0.25">
      <c r="Y183034" s="109"/>
    </row>
    <row r="183035" spans="25:25" x14ac:dyDescent="0.25">
      <c r="Y183035" s="109"/>
    </row>
    <row r="183036" spans="25:25" x14ac:dyDescent="0.25">
      <c r="Y183036" s="109"/>
    </row>
    <row r="183037" spans="25:25" x14ac:dyDescent="0.25">
      <c r="Y183037" s="109"/>
    </row>
    <row r="183038" spans="25:25" x14ac:dyDescent="0.25">
      <c r="Y183038" s="109"/>
    </row>
    <row r="183039" spans="25:25" x14ac:dyDescent="0.25">
      <c r="Y183039" s="109"/>
    </row>
    <row r="183040" spans="25:25" x14ac:dyDescent="0.25">
      <c r="Y183040" s="109"/>
    </row>
    <row r="183041" spans="25:25" x14ac:dyDescent="0.25">
      <c r="Y183041" s="109"/>
    </row>
    <row r="183042" spans="25:25" x14ac:dyDescent="0.25">
      <c r="Y183042" s="109"/>
    </row>
    <row r="183043" spans="25:25" x14ac:dyDescent="0.25">
      <c r="Y183043" s="109"/>
    </row>
    <row r="183044" spans="25:25" x14ac:dyDescent="0.25">
      <c r="Y183044" s="109"/>
    </row>
    <row r="183045" spans="25:25" x14ac:dyDescent="0.25">
      <c r="Y183045" s="109"/>
    </row>
    <row r="183046" spans="25:25" x14ac:dyDescent="0.25">
      <c r="Y183046" s="109"/>
    </row>
    <row r="183047" spans="25:25" x14ac:dyDescent="0.25">
      <c r="Y183047" s="109"/>
    </row>
    <row r="183048" spans="25:25" x14ac:dyDescent="0.25">
      <c r="Y183048" s="109"/>
    </row>
    <row r="183049" spans="25:25" x14ac:dyDescent="0.25">
      <c r="Y183049" s="109"/>
    </row>
    <row r="183050" spans="25:25" x14ac:dyDescent="0.25">
      <c r="Y183050" s="109"/>
    </row>
    <row r="183051" spans="25:25" x14ac:dyDescent="0.25">
      <c r="Y183051" s="109"/>
    </row>
    <row r="183052" spans="25:25" x14ac:dyDescent="0.25">
      <c r="Y183052" s="109"/>
    </row>
    <row r="183053" spans="25:25" x14ac:dyDescent="0.25">
      <c r="Y183053" s="109"/>
    </row>
    <row r="183054" spans="25:25" x14ac:dyDescent="0.25">
      <c r="Y183054" s="109"/>
    </row>
    <row r="183055" spans="25:25" x14ac:dyDescent="0.25">
      <c r="Y183055" s="109"/>
    </row>
    <row r="183056" spans="25:25" x14ac:dyDescent="0.25">
      <c r="Y183056" s="109"/>
    </row>
    <row r="183057" spans="25:25" x14ac:dyDescent="0.25">
      <c r="Y183057" s="109"/>
    </row>
    <row r="183058" spans="25:25" x14ac:dyDescent="0.25">
      <c r="Y183058" s="109"/>
    </row>
    <row r="183059" spans="25:25" x14ac:dyDescent="0.25">
      <c r="Y183059" s="109"/>
    </row>
    <row r="183060" spans="25:25" x14ac:dyDescent="0.25">
      <c r="Y183060" s="109"/>
    </row>
    <row r="183061" spans="25:25" x14ac:dyDescent="0.25">
      <c r="Y183061" s="109"/>
    </row>
    <row r="183062" spans="25:25" x14ac:dyDescent="0.25">
      <c r="Y183062" s="109"/>
    </row>
    <row r="183063" spans="25:25" x14ac:dyDescent="0.25">
      <c r="Y183063" s="109"/>
    </row>
    <row r="183064" spans="25:25" x14ac:dyDescent="0.25">
      <c r="Y183064" s="109"/>
    </row>
    <row r="183065" spans="25:25" x14ac:dyDescent="0.25">
      <c r="Y183065" s="109"/>
    </row>
    <row r="183066" spans="25:25" x14ac:dyDescent="0.25">
      <c r="Y183066" s="109"/>
    </row>
    <row r="183067" spans="25:25" x14ac:dyDescent="0.25">
      <c r="Y183067" s="109"/>
    </row>
    <row r="183068" spans="25:25" x14ac:dyDescent="0.25">
      <c r="Y183068" s="109"/>
    </row>
    <row r="183069" spans="25:25" x14ac:dyDescent="0.25">
      <c r="Y183069" s="109"/>
    </row>
    <row r="183070" spans="25:25" x14ac:dyDescent="0.25">
      <c r="Y183070" s="109"/>
    </row>
    <row r="183071" spans="25:25" x14ac:dyDescent="0.25">
      <c r="Y183071" s="109"/>
    </row>
    <row r="183072" spans="25:25" x14ac:dyDescent="0.25">
      <c r="Y183072" s="109"/>
    </row>
    <row r="183073" spans="25:25" x14ac:dyDescent="0.25">
      <c r="Y183073" s="109"/>
    </row>
    <row r="183074" spans="25:25" x14ac:dyDescent="0.25">
      <c r="Y183074" s="109"/>
    </row>
    <row r="183075" spans="25:25" x14ac:dyDescent="0.25">
      <c r="Y183075" s="109"/>
    </row>
    <row r="183076" spans="25:25" x14ac:dyDescent="0.25">
      <c r="Y183076" s="109"/>
    </row>
    <row r="183077" spans="25:25" x14ac:dyDescent="0.25">
      <c r="Y183077" s="109"/>
    </row>
    <row r="183078" spans="25:25" x14ac:dyDescent="0.25">
      <c r="Y183078" s="109"/>
    </row>
    <row r="183079" spans="25:25" x14ac:dyDescent="0.25">
      <c r="Y183079" s="109"/>
    </row>
    <row r="183080" spans="25:25" x14ac:dyDescent="0.25">
      <c r="Y183080" s="109"/>
    </row>
    <row r="183081" spans="25:25" x14ac:dyDescent="0.25">
      <c r="Y183081" s="109"/>
    </row>
    <row r="183082" spans="25:25" x14ac:dyDescent="0.25">
      <c r="Y183082" s="109"/>
    </row>
    <row r="183083" spans="25:25" x14ac:dyDescent="0.25">
      <c r="Y183083" s="109"/>
    </row>
    <row r="183084" spans="25:25" x14ac:dyDescent="0.25">
      <c r="Y183084" s="109"/>
    </row>
    <row r="183085" spans="25:25" x14ac:dyDescent="0.25">
      <c r="Y183085" s="109"/>
    </row>
    <row r="183086" spans="25:25" x14ac:dyDescent="0.25">
      <c r="Y183086" s="109"/>
    </row>
    <row r="183087" spans="25:25" x14ac:dyDescent="0.25">
      <c r="Y183087" s="109"/>
    </row>
    <row r="183088" spans="25:25" x14ac:dyDescent="0.25">
      <c r="Y183088" s="109"/>
    </row>
    <row r="183089" spans="25:25" x14ac:dyDescent="0.25">
      <c r="Y183089" s="109"/>
    </row>
    <row r="183090" spans="25:25" x14ac:dyDescent="0.25">
      <c r="Y183090" s="109"/>
    </row>
    <row r="183091" spans="25:25" x14ac:dyDescent="0.25">
      <c r="Y183091" s="109"/>
    </row>
    <row r="183092" spans="25:25" x14ac:dyDescent="0.25">
      <c r="Y183092" s="109"/>
    </row>
    <row r="183093" spans="25:25" x14ac:dyDescent="0.25">
      <c r="Y183093" s="109"/>
    </row>
    <row r="183094" spans="25:25" x14ac:dyDescent="0.25">
      <c r="Y183094" s="109"/>
    </row>
    <row r="183095" spans="25:25" x14ac:dyDescent="0.25">
      <c r="Y183095" s="109"/>
    </row>
    <row r="183096" spans="25:25" x14ac:dyDescent="0.25">
      <c r="Y183096" s="109"/>
    </row>
    <row r="183097" spans="25:25" x14ac:dyDescent="0.25">
      <c r="Y183097" s="109"/>
    </row>
    <row r="183098" spans="25:25" x14ac:dyDescent="0.25">
      <c r="Y183098" s="109"/>
    </row>
    <row r="183099" spans="25:25" x14ac:dyDescent="0.25">
      <c r="Y183099" s="109"/>
    </row>
    <row r="183100" spans="25:25" x14ac:dyDescent="0.25">
      <c r="Y183100" s="109"/>
    </row>
    <row r="183101" spans="25:25" x14ac:dyDescent="0.25">
      <c r="Y183101" s="109"/>
    </row>
    <row r="183102" spans="25:25" x14ac:dyDescent="0.25">
      <c r="Y183102" s="109"/>
    </row>
    <row r="183103" spans="25:25" x14ac:dyDescent="0.25">
      <c r="Y183103" s="109"/>
    </row>
    <row r="183104" spans="25:25" x14ac:dyDescent="0.25">
      <c r="Y183104" s="109"/>
    </row>
    <row r="183105" spans="25:25" x14ac:dyDescent="0.25">
      <c r="Y183105" s="109"/>
    </row>
    <row r="183106" spans="25:25" x14ac:dyDescent="0.25">
      <c r="Y183106" s="109"/>
    </row>
    <row r="183107" spans="25:25" x14ac:dyDescent="0.25">
      <c r="Y183107" s="109"/>
    </row>
    <row r="183108" spans="25:25" x14ac:dyDescent="0.25">
      <c r="Y183108" s="109"/>
    </row>
    <row r="183109" spans="25:25" x14ac:dyDescent="0.25">
      <c r="Y183109" s="109"/>
    </row>
    <row r="183110" spans="25:25" x14ac:dyDescent="0.25">
      <c r="Y183110" s="109"/>
    </row>
    <row r="183111" spans="25:25" x14ac:dyDescent="0.25">
      <c r="Y183111" s="109"/>
    </row>
    <row r="183112" spans="25:25" x14ac:dyDescent="0.25">
      <c r="Y183112" s="109"/>
    </row>
    <row r="183113" spans="25:25" x14ac:dyDescent="0.25">
      <c r="Y183113" s="109"/>
    </row>
    <row r="183114" spans="25:25" x14ac:dyDescent="0.25">
      <c r="Y183114" s="109"/>
    </row>
    <row r="183115" spans="25:25" x14ac:dyDescent="0.25">
      <c r="Y183115" s="109"/>
    </row>
    <row r="183116" spans="25:25" x14ac:dyDescent="0.25">
      <c r="Y183116" s="109"/>
    </row>
    <row r="183117" spans="25:25" x14ac:dyDescent="0.25">
      <c r="Y183117" s="109"/>
    </row>
    <row r="183118" spans="25:25" x14ac:dyDescent="0.25">
      <c r="Y183118" s="109"/>
    </row>
    <row r="183119" spans="25:25" x14ac:dyDescent="0.25">
      <c r="Y183119" s="109"/>
    </row>
    <row r="183120" spans="25:25" x14ac:dyDescent="0.25">
      <c r="Y183120" s="109"/>
    </row>
    <row r="183121" spans="25:25" x14ac:dyDescent="0.25">
      <c r="Y183121" s="109"/>
    </row>
    <row r="183122" spans="25:25" x14ac:dyDescent="0.25">
      <c r="Y183122" s="109"/>
    </row>
    <row r="183123" spans="25:25" x14ac:dyDescent="0.25">
      <c r="Y183123" s="109"/>
    </row>
    <row r="183124" spans="25:25" x14ac:dyDescent="0.25">
      <c r="Y183124" s="109"/>
    </row>
    <row r="183125" spans="25:25" x14ac:dyDescent="0.25">
      <c r="Y183125" s="109"/>
    </row>
    <row r="183126" spans="25:25" x14ac:dyDescent="0.25">
      <c r="Y183126" s="109"/>
    </row>
    <row r="183127" spans="25:25" x14ac:dyDescent="0.25">
      <c r="Y183127" s="109"/>
    </row>
    <row r="183128" spans="25:25" x14ac:dyDescent="0.25">
      <c r="Y183128" s="109"/>
    </row>
    <row r="183129" spans="25:25" x14ac:dyDescent="0.25">
      <c r="Y183129" s="109"/>
    </row>
    <row r="183130" spans="25:25" x14ac:dyDescent="0.25">
      <c r="Y183130" s="109"/>
    </row>
    <row r="183131" spans="25:25" x14ac:dyDescent="0.25">
      <c r="Y183131" s="109"/>
    </row>
    <row r="183132" spans="25:25" x14ac:dyDescent="0.25">
      <c r="Y183132" s="109"/>
    </row>
    <row r="183133" spans="25:25" x14ac:dyDescent="0.25">
      <c r="Y183133" s="109"/>
    </row>
    <row r="183134" spans="25:25" x14ac:dyDescent="0.25">
      <c r="Y183134" s="109"/>
    </row>
    <row r="183135" spans="25:25" x14ac:dyDescent="0.25">
      <c r="Y183135" s="109"/>
    </row>
    <row r="183136" spans="25:25" x14ac:dyDescent="0.25">
      <c r="Y183136" s="109"/>
    </row>
    <row r="183137" spans="25:25" x14ac:dyDescent="0.25">
      <c r="Y183137" s="109"/>
    </row>
    <row r="183138" spans="25:25" x14ac:dyDescent="0.25">
      <c r="Y183138" s="109"/>
    </row>
    <row r="183139" spans="25:25" x14ac:dyDescent="0.25">
      <c r="Y183139" s="109"/>
    </row>
    <row r="183140" spans="25:25" x14ac:dyDescent="0.25">
      <c r="Y183140" s="109"/>
    </row>
    <row r="183141" spans="25:25" x14ac:dyDescent="0.25">
      <c r="Y183141" s="109"/>
    </row>
    <row r="183142" spans="25:25" x14ac:dyDescent="0.25">
      <c r="Y183142" s="109"/>
    </row>
    <row r="183143" spans="25:25" x14ac:dyDescent="0.25">
      <c r="Y183143" s="109"/>
    </row>
    <row r="183144" spans="25:25" x14ac:dyDescent="0.25">
      <c r="Y183144" s="109"/>
    </row>
    <row r="183145" spans="25:25" x14ac:dyDescent="0.25">
      <c r="Y183145" s="109"/>
    </row>
    <row r="183146" spans="25:25" x14ac:dyDescent="0.25">
      <c r="Y183146" s="109"/>
    </row>
    <row r="183147" spans="25:25" x14ac:dyDescent="0.25">
      <c r="Y183147" s="109"/>
    </row>
    <row r="183148" spans="25:25" x14ac:dyDescent="0.25">
      <c r="Y183148" s="109"/>
    </row>
    <row r="183149" spans="25:25" x14ac:dyDescent="0.25">
      <c r="Y183149" s="109"/>
    </row>
    <row r="183150" spans="25:25" x14ac:dyDescent="0.25">
      <c r="Y183150" s="109"/>
    </row>
    <row r="183151" spans="25:25" x14ac:dyDescent="0.25">
      <c r="Y183151" s="109"/>
    </row>
    <row r="183152" spans="25:25" x14ac:dyDescent="0.25">
      <c r="Y183152" s="109"/>
    </row>
    <row r="183153" spans="25:25" x14ac:dyDescent="0.25">
      <c r="Y183153" s="109"/>
    </row>
    <row r="183154" spans="25:25" x14ac:dyDescent="0.25">
      <c r="Y183154" s="109"/>
    </row>
    <row r="183155" spans="25:25" x14ac:dyDescent="0.25">
      <c r="Y183155" s="109"/>
    </row>
    <row r="183156" spans="25:25" x14ac:dyDescent="0.25">
      <c r="Y183156" s="109"/>
    </row>
    <row r="183157" spans="25:25" x14ac:dyDescent="0.25">
      <c r="Y183157" s="109"/>
    </row>
    <row r="183158" spans="25:25" x14ac:dyDescent="0.25">
      <c r="Y183158" s="109"/>
    </row>
    <row r="183159" spans="25:25" x14ac:dyDescent="0.25">
      <c r="Y183159" s="109"/>
    </row>
    <row r="183160" spans="25:25" x14ac:dyDescent="0.25">
      <c r="Y183160" s="109"/>
    </row>
    <row r="183161" spans="25:25" x14ac:dyDescent="0.25">
      <c r="Y183161" s="109"/>
    </row>
    <row r="183162" spans="25:25" x14ac:dyDescent="0.25">
      <c r="Y183162" s="109"/>
    </row>
    <row r="183163" spans="25:25" x14ac:dyDescent="0.25">
      <c r="Y183163" s="109"/>
    </row>
    <row r="183164" spans="25:25" x14ac:dyDescent="0.25">
      <c r="Y183164" s="109"/>
    </row>
    <row r="183165" spans="25:25" x14ac:dyDescent="0.25">
      <c r="Y183165" s="109"/>
    </row>
    <row r="183166" spans="25:25" x14ac:dyDescent="0.25">
      <c r="Y183166" s="109"/>
    </row>
    <row r="183167" spans="25:25" x14ac:dyDescent="0.25">
      <c r="Y183167" s="109"/>
    </row>
    <row r="183168" spans="25:25" x14ac:dyDescent="0.25">
      <c r="Y183168" s="109"/>
    </row>
    <row r="183169" spans="25:25" x14ac:dyDescent="0.25">
      <c r="Y183169" s="109"/>
    </row>
    <row r="183170" spans="25:25" x14ac:dyDescent="0.25">
      <c r="Y183170" s="109"/>
    </row>
    <row r="183171" spans="25:25" x14ac:dyDescent="0.25">
      <c r="Y183171" s="109"/>
    </row>
    <row r="183172" spans="25:25" x14ac:dyDescent="0.25">
      <c r="Y183172" s="109"/>
    </row>
    <row r="183173" spans="25:25" x14ac:dyDescent="0.25">
      <c r="Y183173" s="109"/>
    </row>
    <row r="183174" spans="25:25" x14ac:dyDescent="0.25">
      <c r="Y183174" s="109"/>
    </row>
    <row r="183175" spans="25:25" x14ac:dyDescent="0.25">
      <c r="Y183175" s="109"/>
    </row>
    <row r="183176" spans="25:25" x14ac:dyDescent="0.25">
      <c r="Y183176" s="109"/>
    </row>
    <row r="183177" spans="25:25" x14ac:dyDescent="0.25">
      <c r="Y183177" s="109"/>
    </row>
    <row r="183178" spans="25:25" x14ac:dyDescent="0.25">
      <c r="Y183178" s="109"/>
    </row>
    <row r="183179" spans="25:25" x14ac:dyDescent="0.25">
      <c r="Y183179" s="109"/>
    </row>
    <row r="183180" spans="25:25" x14ac:dyDescent="0.25">
      <c r="Y183180" s="109"/>
    </row>
    <row r="183181" spans="25:25" x14ac:dyDescent="0.25">
      <c r="Y183181" s="109"/>
    </row>
    <row r="183182" spans="25:25" x14ac:dyDescent="0.25">
      <c r="Y183182" s="109"/>
    </row>
    <row r="183183" spans="25:25" x14ac:dyDescent="0.25">
      <c r="Y183183" s="109"/>
    </row>
    <row r="183184" spans="25:25" x14ac:dyDescent="0.25">
      <c r="Y183184" s="109"/>
    </row>
    <row r="183185" spans="25:25" x14ac:dyDescent="0.25">
      <c r="Y183185" s="109"/>
    </row>
    <row r="183186" spans="25:25" x14ac:dyDescent="0.25">
      <c r="Y183186" s="109"/>
    </row>
    <row r="183187" spans="25:25" x14ac:dyDescent="0.25">
      <c r="Y183187" s="109"/>
    </row>
    <row r="183188" spans="25:25" x14ac:dyDescent="0.25">
      <c r="Y183188" s="109"/>
    </row>
    <row r="183189" spans="25:25" x14ac:dyDescent="0.25">
      <c r="Y183189" s="109"/>
    </row>
    <row r="183190" spans="25:25" x14ac:dyDescent="0.25">
      <c r="Y183190" s="109"/>
    </row>
    <row r="183191" spans="25:25" x14ac:dyDescent="0.25">
      <c r="Y183191" s="109"/>
    </row>
    <row r="183192" spans="25:25" x14ac:dyDescent="0.25">
      <c r="Y183192" s="109"/>
    </row>
    <row r="183193" spans="25:25" x14ac:dyDescent="0.25">
      <c r="Y183193" s="109"/>
    </row>
    <row r="183194" spans="25:25" x14ac:dyDescent="0.25">
      <c r="Y183194" s="109"/>
    </row>
    <row r="183195" spans="25:25" x14ac:dyDescent="0.25">
      <c r="Y183195" s="109"/>
    </row>
    <row r="183196" spans="25:25" x14ac:dyDescent="0.25">
      <c r="Y183196" s="109"/>
    </row>
    <row r="183197" spans="25:25" x14ac:dyDescent="0.25">
      <c r="Y183197" s="109"/>
    </row>
    <row r="183198" spans="25:25" x14ac:dyDescent="0.25">
      <c r="Y183198" s="109"/>
    </row>
    <row r="183199" spans="25:25" x14ac:dyDescent="0.25">
      <c r="Y183199" s="109"/>
    </row>
    <row r="183200" spans="25:25" x14ac:dyDescent="0.25">
      <c r="Y183200" s="109"/>
    </row>
    <row r="183201" spans="25:25" x14ac:dyDescent="0.25">
      <c r="Y183201" s="109"/>
    </row>
    <row r="183202" spans="25:25" x14ac:dyDescent="0.25">
      <c r="Y183202" s="109"/>
    </row>
    <row r="183203" spans="25:25" x14ac:dyDescent="0.25">
      <c r="Y183203" s="109"/>
    </row>
    <row r="183204" spans="25:25" x14ac:dyDescent="0.25">
      <c r="Y183204" s="109"/>
    </row>
    <row r="183205" spans="25:25" x14ac:dyDescent="0.25">
      <c r="Y183205" s="109"/>
    </row>
    <row r="183206" spans="25:25" x14ac:dyDescent="0.25">
      <c r="Y183206" s="109"/>
    </row>
    <row r="183207" spans="25:25" x14ac:dyDescent="0.25">
      <c r="Y183207" s="109"/>
    </row>
    <row r="183208" spans="25:25" x14ac:dyDescent="0.25">
      <c r="Y183208" s="109"/>
    </row>
    <row r="183209" spans="25:25" x14ac:dyDescent="0.25">
      <c r="Y183209" s="109"/>
    </row>
    <row r="183210" spans="25:25" x14ac:dyDescent="0.25">
      <c r="Y183210" s="109"/>
    </row>
    <row r="183211" spans="25:25" x14ac:dyDescent="0.25">
      <c r="Y183211" s="109"/>
    </row>
    <row r="183212" spans="25:25" x14ac:dyDescent="0.25">
      <c r="Y183212" s="109"/>
    </row>
    <row r="183213" spans="25:25" x14ac:dyDescent="0.25">
      <c r="Y183213" s="109"/>
    </row>
    <row r="183214" spans="25:25" x14ac:dyDescent="0.25">
      <c r="Y183214" s="109"/>
    </row>
    <row r="183215" spans="25:25" x14ac:dyDescent="0.25">
      <c r="Y183215" s="109"/>
    </row>
    <row r="183216" spans="25:25" x14ac:dyDescent="0.25">
      <c r="Y183216" s="109"/>
    </row>
    <row r="183217" spans="25:25" x14ac:dyDescent="0.25">
      <c r="Y183217" s="109"/>
    </row>
    <row r="183218" spans="25:25" x14ac:dyDescent="0.25">
      <c r="Y183218" s="109"/>
    </row>
    <row r="183219" spans="25:25" x14ac:dyDescent="0.25">
      <c r="Y183219" s="109"/>
    </row>
    <row r="183220" spans="25:25" x14ac:dyDescent="0.25">
      <c r="Y183220" s="109"/>
    </row>
    <row r="183221" spans="25:25" x14ac:dyDescent="0.25">
      <c r="Y183221" s="109"/>
    </row>
    <row r="183222" spans="25:25" x14ac:dyDescent="0.25">
      <c r="Y183222" s="109"/>
    </row>
    <row r="183223" spans="25:25" x14ac:dyDescent="0.25">
      <c r="Y183223" s="109"/>
    </row>
    <row r="183224" spans="25:25" x14ac:dyDescent="0.25">
      <c r="Y183224" s="109"/>
    </row>
    <row r="183225" spans="25:25" x14ac:dyDescent="0.25">
      <c r="Y183225" s="109"/>
    </row>
    <row r="183226" spans="25:25" x14ac:dyDescent="0.25">
      <c r="Y183226" s="109"/>
    </row>
    <row r="183227" spans="25:25" x14ac:dyDescent="0.25">
      <c r="Y183227" s="109"/>
    </row>
    <row r="183228" spans="25:25" x14ac:dyDescent="0.25">
      <c r="Y183228" s="109"/>
    </row>
    <row r="183229" spans="25:25" x14ac:dyDescent="0.25">
      <c r="Y183229" s="109"/>
    </row>
    <row r="183230" spans="25:25" x14ac:dyDescent="0.25">
      <c r="Y183230" s="109"/>
    </row>
    <row r="183231" spans="25:25" x14ac:dyDescent="0.25">
      <c r="Y183231" s="109"/>
    </row>
    <row r="183232" spans="25:25" x14ac:dyDescent="0.25">
      <c r="Y183232" s="109"/>
    </row>
    <row r="183233" spans="25:25" x14ac:dyDescent="0.25">
      <c r="Y183233" s="109"/>
    </row>
    <row r="183234" spans="25:25" x14ac:dyDescent="0.25">
      <c r="Y183234" s="109"/>
    </row>
    <row r="183235" spans="25:25" x14ac:dyDescent="0.25">
      <c r="Y183235" s="109"/>
    </row>
    <row r="183236" spans="25:25" x14ac:dyDescent="0.25">
      <c r="Y183236" s="109"/>
    </row>
    <row r="183237" spans="25:25" x14ac:dyDescent="0.25">
      <c r="Y183237" s="109"/>
    </row>
    <row r="183238" spans="25:25" x14ac:dyDescent="0.25">
      <c r="Y183238" s="109"/>
    </row>
    <row r="183239" spans="25:25" x14ac:dyDescent="0.25">
      <c r="Y183239" s="109"/>
    </row>
    <row r="183240" spans="25:25" x14ac:dyDescent="0.25">
      <c r="Y183240" s="109"/>
    </row>
    <row r="183241" spans="25:25" x14ac:dyDescent="0.25">
      <c r="Y183241" s="109"/>
    </row>
    <row r="183242" spans="25:25" x14ac:dyDescent="0.25">
      <c r="Y183242" s="109"/>
    </row>
    <row r="183243" spans="25:25" x14ac:dyDescent="0.25">
      <c r="Y183243" s="109"/>
    </row>
    <row r="183244" spans="25:25" x14ac:dyDescent="0.25">
      <c r="Y183244" s="109"/>
    </row>
    <row r="183245" spans="25:25" x14ac:dyDescent="0.25">
      <c r="Y183245" s="109"/>
    </row>
    <row r="183246" spans="25:25" x14ac:dyDescent="0.25">
      <c r="Y183246" s="109"/>
    </row>
    <row r="183247" spans="25:25" x14ac:dyDescent="0.25">
      <c r="Y183247" s="109"/>
    </row>
    <row r="183248" spans="25:25" x14ac:dyDescent="0.25">
      <c r="Y183248" s="109"/>
    </row>
    <row r="183249" spans="25:25" x14ac:dyDescent="0.25">
      <c r="Y183249" s="109"/>
    </row>
    <row r="183250" spans="25:25" x14ac:dyDescent="0.25">
      <c r="Y183250" s="109"/>
    </row>
    <row r="183251" spans="25:25" x14ac:dyDescent="0.25">
      <c r="Y183251" s="109"/>
    </row>
    <row r="183252" spans="25:25" x14ac:dyDescent="0.25">
      <c r="Y183252" s="109"/>
    </row>
    <row r="183253" spans="25:25" x14ac:dyDescent="0.25">
      <c r="Y183253" s="109"/>
    </row>
    <row r="183254" spans="25:25" x14ac:dyDescent="0.25">
      <c r="Y183254" s="109"/>
    </row>
    <row r="183255" spans="25:25" x14ac:dyDescent="0.25">
      <c r="Y183255" s="109"/>
    </row>
    <row r="183256" spans="25:25" x14ac:dyDescent="0.25">
      <c r="Y183256" s="109"/>
    </row>
    <row r="183257" spans="25:25" x14ac:dyDescent="0.25">
      <c r="Y183257" s="109"/>
    </row>
    <row r="183258" spans="25:25" x14ac:dyDescent="0.25">
      <c r="Y183258" s="109"/>
    </row>
    <row r="183259" spans="25:25" x14ac:dyDescent="0.25">
      <c r="Y183259" s="109"/>
    </row>
    <row r="183260" spans="25:25" x14ac:dyDescent="0.25">
      <c r="Y183260" s="109"/>
    </row>
    <row r="183261" spans="25:25" x14ac:dyDescent="0.25">
      <c r="Y183261" s="109"/>
    </row>
    <row r="183262" spans="25:25" x14ac:dyDescent="0.25">
      <c r="Y183262" s="109"/>
    </row>
    <row r="183263" spans="25:25" x14ac:dyDescent="0.25">
      <c r="Y183263" s="109"/>
    </row>
    <row r="183264" spans="25:25" x14ac:dyDescent="0.25">
      <c r="Y183264" s="109"/>
    </row>
    <row r="183265" spans="25:25" x14ac:dyDescent="0.25">
      <c r="Y183265" s="109"/>
    </row>
    <row r="183266" spans="25:25" x14ac:dyDescent="0.25">
      <c r="Y183266" s="109"/>
    </row>
    <row r="183267" spans="25:25" x14ac:dyDescent="0.25">
      <c r="Y183267" s="109"/>
    </row>
    <row r="183268" spans="25:25" x14ac:dyDescent="0.25">
      <c r="Y183268" s="109"/>
    </row>
    <row r="183269" spans="25:25" x14ac:dyDescent="0.25">
      <c r="Y183269" s="109"/>
    </row>
    <row r="183270" spans="25:25" x14ac:dyDescent="0.25">
      <c r="Y183270" s="109"/>
    </row>
    <row r="183271" spans="25:25" x14ac:dyDescent="0.25">
      <c r="Y183271" s="109"/>
    </row>
    <row r="183272" spans="25:25" x14ac:dyDescent="0.25">
      <c r="Y183272" s="109"/>
    </row>
    <row r="183273" spans="25:25" x14ac:dyDescent="0.25">
      <c r="Y183273" s="109"/>
    </row>
    <row r="183274" spans="25:25" x14ac:dyDescent="0.25">
      <c r="Y183274" s="109"/>
    </row>
    <row r="183275" spans="25:25" x14ac:dyDescent="0.25">
      <c r="Y183275" s="109"/>
    </row>
    <row r="183276" spans="25:25" x14ac:dyDescent="0.25">
      <c r="Y183276" s="109"/>
    </row>
    <row r="183277" spans="25:25" x14ac:dyDescent="0.25">
      <c r="Y183277" s="109"/>
    </row>
    <row r="183278" spans="25:25" x14ac:dyDescent="0.25">
      <c r="Y183278" s="109"/>
    </row>
    <row r="183279" spans="25:25" x14ac:dyDescent="0.25">
      <c r="Y183279" s="109"/>
    </row>
    <row r="183280" spans="25:25" x14ac:dyDescent="0.25">
      <c r="Y183280" s="109"/>
    </row>
    <row r="183281" spans="25:25" x14ac:dyDescent="0.25">
      <c r="Y183281" s="109"/>
    </row>
    <row r="183282" spans="25:25" x14ac:dyDescent="0.25">
      <c r="Y183282" s="109"/>
    </row>
    <row r="183283" spans="25:25" x14ac:dyDescent="0.25">
      <c r="Y183283" s="109"/>
    </row>
    <row r="183284" spans="25:25" x14ac:dyDescent="0.25">
      <c r="Y183284" s="109"/>
    </row>
    <row r="183285" spans="25:25" x14ac:dyDescent="0.25">
      <c r="Y183285" s="109"/>
    </row>
    <row r="183286" spans="25:25" x14ac:dyDescent="0.25">
      <c r="Y183286" s="109"/>
    </row>
    <row r="183287" spans="25:25" x14ac:dyDescent="0.25">
      <c r="Y183287" s="109"/>
    </row>
    <row r="183288" spans="25:25" x14ac:dyDescent="0.25">
      <c r="Y183288" s="109"/>
    </row>
    <row r="183289" spans="25:25" x14ac:dyDescent="0.25">
      <c r="Y183289" s="109"/>
    </row>
    <row r="183290" spans="25:25" x14ac:dyDescent="0.25">
      <c r="Y183290" s="109"/>
    </row>
    <row r="183291" spans="25:25" x14ac:dyDescent="0.25">
      <c r="Y183291" s="109"/>
    </row>
    <row r="183292" spans="25:25" x14ac:dyDescent="0.25">
      <c r="Y183292" s="109"/>
    </row>
    <row r="183293" spans="25:25" x14ac:dyDescent="0.25">
      <c r="Y183293" s="109"/>
    </row>
    <row r="183294" spans="25:25" x14ac:dyDescent="0.25">
      <c r="Y183294" s="109"/>
    </row>
    <row r="183295" spans="25:25" x14ac:dyDescent="0.25">
      <c r="Y183295" s="109"/>
    </row>
    <row r="183296" spans="25:25" x14ac:dyDescent="0.25">
      <c r="Y183296" s="109"/>
    </row>
    <row r="183297" spans="25:25" x14ac:dyDescent="0.25">
      <c r="Y183297" s="109"/>
    </row>
    <row r="183298" spans="25:25" x14ac:dyDescent="0.25">
      <c r="Y183298" s="109"/>
    </row>
    <row r="183299" spans="25:25" x14ac:dyDescent="0.25">
      <c r="Y183299" s="109"/>
    </row>
    <row r="183300" spans="25:25" x14ac:dyDescent="0.25">
      <c r="Y183300" s="109"/>
    </row>
    <row r="183301" spans="25:25" x14ac:dyDescent="0.25">
      <c r="Y183301" s="109"/>
    </row>
    <row r="183302" spans="25:25" x14ac:dyDescent="0.25">
      <c r="Y183302" s="109"/>
    </row>
    <row r="183303" spans="25:25" x14ac:dyDescent="0.25">
      <c r="Y183303" s="109"/>
    </row>
    <row r="183304" spans="25:25" x14ac:dyDescent="0.25">
      <c r="Y183304" s="109"/>
    </row>
    <row r="183305" spans="25:25" x14ac:dyDescent="0.25">
      <c r="Y183305" s="109"/>
    </row>
    <row r="183306" spans="25:25" x14ac:dyDescent="0.25">
      <c r="Y183306" s="109"/>
    </row>
    <row r="183307" spans="25:25" x14ac:dyDescent="0.25">
      <c r="Y183307" s="109"/>
    </row>
    <row r="183308" spans="25:25" x14ac:dyDescent="0.25">
      <c r="Y183308" s="109"/>
    </row>
    <row r="183309" spans="25:25" x14ac:dyDescent="0.25">
      <c r="Y183309" s="109"/>
    </row>
    <row r="183310" spans="25:25" x14ac:dyDescent="0.25">
      <c r="Y183310" s="109"/>
    </row>
    <row r="183311" spans="25:25" x14ac:dyDescent="0.25">
      <c r="Y183311" s="109"/>
    </row>
    <row r="183312" spans="25:25" x14ac:dyDescent="0.25">
      <c r="Y183312" s="109"/>
    </row>
    <row r="183313" spans="25:25" x14ac:dyDescent="0.25">
      <c r="Y183313" s="109"/>
    </row>
    <row r="183314" spans="25:25" x14ac:dyDescent="0.25">
      <c r="Y183314" s="109"/>
    </row>
    <row r="183315" spans="25:25" x14ac:dyDescent="0.25">
      <c r="Y183315" s="109"/>
    </row>
    <row r="183316" spans="25:25" x14ac:dyDescent="0.25">
      <c r="Y183316" s="109"/>
    </row>
    <row r="183317" spans="25:25" x14ac:dyDescent="0.25">
      <c r="Y183317" s="109"/>
    </row>
    <row r="183318" spans="25:25" x14ac:dyDescent="0.25">
      <c r="Y183318" s="109"/>
    </row>
    <row r="183319" spans="25:25" x14ac:dyDescent="0.25">
      <c r="Y183319" s="109"/>
    </row>
    <row r="183320" spans="25:25" x14ac:dyDescent="0.25">
      <c r="Y183320" s="109"/>
    </row>
    <row r="183321" spans="25:25" x14ac:dyDescent="0.25">
      <c r="Y183321" s="109"/>
    </row>
    <row r="183322" spans="25:25" x14ac:dyDescent="0.25">
      <c r="Y183322" s="109"/>
    </row>
    <row r="183323" spans="25:25" x14ac:dyDescent="0.25">
      <c r="Y183323" s="109"/>
    </row>
    <row r="183324" spans="25:25" x14ac:dyDescent="0.25">
      <c r="Y183324" s="109"/>
    </row>
    <row r="183325" spans="25:25" x14ac:dyDescent="0.25">
      <c r="Y183325" s="109"/>
    </row>
    <row r="183326" spans="25:25" x14ac:dyDescent="0.25">
      <c r="Y183326" s="109"/>
    </row>
    <row r="183327" spans="25:25" x14ac:dyDescent="0.25">
      <c r="Y183327" s="109"/>
    </row>
    <row r="183328" spans="25:25" x14ac:dyDescent="0.25">
      <c r="Y183328" s="109"/>
    </row>
    <row r="183329" spans="25:25" x14ac:dyDescent="0.25">
      <c r="Y183329" s="109"/>
    </row>
    <row r="183330" spans="25:25" x14ac:dyDescent="0.25">
      <c r="Y183330" s="109"/>
    </row>
    <row r="183331" spans="25:25" x14ac:dyDescent="0.25">
      <c r="Y183331" s="109"/>
    </row>
    <row r="183332" spans="25:25" x14ac:dyDescent="0.25">
      <c r="Y183332" s="109"/>
    </row>
    <row r="183333" spans="25:25" x14ac:dyDescent="0.25">
      <c r="Y183333" s="109"/>
    </row>
    <row r="183334" spans="25:25" x14ac:dyDescent="0.25">
      <c r="Y183334" s="109"/>
    </row>
    <row r="183335" spans="25:25" x14ac:dyDescent="0.25">
      <c r="Y183335" s="109"/>
    </row>
    <row r="183336" spans="25:25" x14ac:dyDescent="0.25">
      <c r="Y183336" s="109"/>
    </row>
    <row r="183337" spans="25:25" x14ac:dyDescent="0.25">
      <c r="Y183337" s="109"/>
    </row>
    <row r="183338" spans="25:25" x14ac:dyDescent="0.25">
      <c r="Y183338" s="109"/>
    </row>
    <row r="183339" spans="25:25" x14ac:dyDescent="0.25">
      <c r="Y183339" s="109"/>
    </row>
    <row r="183340" spans="25:25" x14ac:dyDescent="0.25">
      <c r="Y183340" s="109"/>
    </row>
    <row r="183341" spans="25:25" x14ac:dyDescent="0.25">
      <c r="Y183341" s="109"/>
    </row>
    <row r="183342" spans="25:25" x14ac:dyDescent="0.25">
      <c r="Y183342" s="109"/>
    </row>
    <row r="183343" spans="25:25" x14ac:dyDescent="0.25">
      <c r="Y183343" s="109"/>
    </row>
    <row r="183344" spans="25:25" x14ac:dyDescent="0.25">
      <c r="Y183344" s="109"/>
    </row>
    <row r="183345" spans="25:25" x14ac:dyDescent="0.25">
      <c r="Y183345" s="109"/>
    </row>
    <row r="183346" spans="25:25" x14ac:dyDescent="0.25">
      <c r="Y183346" s="109"/>
    </row>
    <row r="183347" spans="25:25" x14ac:dyDescent="0.25">
      <c r="Y183347" s="109"/>
    </row>
    <row r="183348" spans="25:25" x14ac:dyDescent="0.25">
      <c r="Y183348" s="109"/>
    </row>
    <row r="183349" spans="25:25" x14ac:dyDescent="0.25">
      <c r="Y183349" s="109"/>
    </row>
    <row r="183350" spans="25:25" x14ac:dyDescent="0.25">
      <c r="Y183350" s="109"/>
    </row>
    <row r="183351" spans="25:25" x14ac:dyDescent="0.25">
      <c r="Y183351" s="109"/>
    </row>
    <row r="183352" spans="25:25" x14ac:dyDescent="0.25">
      <c r="Y183352" s="109"/>
    </row>
    <row r="183353" spans="25:25" x14ac:dyDescent="0.25">
      <c r="Y183353" s="109"/>
    </row>
    <row r="183354" spans="25:25" x14ac:dyDescent="0.25">
      <c r="Y183354" s="109"/>
    </row>
    <row r="183355" spans="25:25" x14ac:dyDescent="0.25">
      <c r="Y183355" s="109"/>
    </row>
    <row r="183356" spans="25:25" x14ac:dyDescent="0.25">
      <c r="Y183356" s="109"/>
    </row>
    <row r="183357" spans="25:25" x14ac:dyDescent="0.25">
      <c r="Y183357" s="109"/>
    </row>
    <row r="183358" spans="25:25" x14ac:dyDescent="0.25">
      <c r="Y183358" s="109"/>
    </row>
    <row r="183359" spans="25:25" x14ac:dyDescent="0.25">
      <c r="Y183359" s="109"/>
    </row>
    <row r="183360" spans="25:25" x14ac:dyDescent="0.25">
      <c r="Y183360" s="109"/>
    </row>
    <row r="183361" spans="25:25" x14ac:dyDescent="0.25">
      <c r="Y183361" s="109"/>
    </row>
    <row r="183362" spans="25:25" x14ac:dyDescent="0.25">
      <c r="Y183362" s="109"/>
    </row>
    <row r="183363" spans="25:25" x14ac:dyDescent="0.25">
      <c r="Y183363" s="109"/>
    </row>
    <row r="183364" spans="25:25" x14ac:dyDescent="0.25">
      <c r="Y183364" s="109"/>
    </row>
    <row r="183365" spans="25:25" x14ac:dyDescent="0.25">
      <c r="Y183365" s="109"/>
    </row>
    <row r="183366" spans="25:25" x14ac:dyDescent="0.25">
      <c r="Y183366" s="109"/>
    </row>
    <row r="183367" spans="25:25" x14ac:dyDescent="0.25">
      <c r="Y183367" s="109"/>
    </row>
    <row r="183368" spans="25:25" x14ac:dyDescent="0.25">
      <c r="Y183368" s="109"/>
    </row>
    <row r="183369" spans="25:25" x14ac:dyDescent="0.25">
      <c r="Y183369" s="109"/>
    </row>
    <row r="183370" spans="25:25" x14ac:dyDescent="0.25">
      <c r="Y183370" s="109"/>
    </row>
    <row r="183371" spans="25:25" x14ac:dyDescent="0.25">
      <c r="Y183371" s="109"/>
    </row>
    <row r="183372" spans="25:25" x14ac:dyDescent="0.25">
      <c r="Y183372" s="109"/>
    </row>
    <row r="183373" spans="25:25" x14ac:dyDescent="0.25">
      <c r="Y183373" s="109"/>
    </row>
    <row r="183374" spans="25:25" x14ac:dyDescent="0.25">
      <c r="Y183374" s="109"/>
    </row>
    <row r="183375" spans="25:25" x14ac:dyDescent="0.25">
      <c r="Y183375" s="109"/>
    </row>
    <row r="183376" spans="25:25" x14ac:dyDescent="0.25">
      <c r="Y183376" s="109"/>
    </row>
    <row r="183377" spans="25:25" x14ac:dyDescent="0.25">
      <c r="Y183377" s="109"/>
    </row>
    <row r="183378" spans="25:25" x14ac:dyDescent="0.25">
      <c r="Y183378" s="109"/>
    </row>
    <row r="183379" spans="25:25" x14ac:dyDescent="0.25">
      <c r="Y183379" s="109"/>
    </row>
    <row r="183380" spans="25:25" x14ac:dyDescent="0.25">
      <c r="Y183380" s="109"/>
    </row>
    <row r="183381" spans="25:25" x14ac:dyDescent="0.25">
      <c r="Y183381" s="109"/>
    </row>
    <row r="183382" spans="25:25" x14ac:dyDescent="0.25">
      <c r="Y183382" s="109"/>
    </row>
    <row r="183383" spans="25:25" x14ac:dyDescent="0.25">
      <c r="Y183383" s="109"/>
    </row>
    <row r="183384" spans="25:25" x14ac:dyDescent="0.25">
      <c r="Y183384" s="109"/>
    </row>
    <row r="183385" spans="25:25" x14ac:dyDescent="0.25">
      <c r="Y183385" s="109"/>
    </row>
    <row r="183386" spans="25:25" x14ac:dyDescent="0.25">
      <c r="Y183386" s="109"/>
    </row>
    <row r="183387" spans="25:25" x14ac:dyDescent="0.25">
      <c r="Y183387" s="109"/>
    </row>
    <row r="183388" spans="25:25" x14ac:dyDescent="0.25">
      <c r="Y183388" s="109"/>
    </row>
    <row r="183389" spans="25:25" x14ac:dyDescent="0.25">
      <c r="Y183389" s="109"/>
    </row>
    <row r="183390" spans="25:25" x14ac:dyDescent="0.25">
      <c r="Y183390" s="109"/>
    </row>
    <row r="183391" spans="25:25" x14ac:dyDescent="0.25">
      <c r="Y183391" s="109"/>
    </row>
    <row r="183392" spans="25:25" x14ac:dyDescent="0.25">
      <c r="Y183392" s="109"/>
    </row>
    <row r="183393" spans="25:25" x14ac:dyDescent="0.25">
      <c r="Y183393" s="109"/>
    </row>
    <row r="183394" spans="25:25" x14ac:dyDescent="0.25">
      <c r="Y183394" s="109"/>
    </row>
    <row r="183395" spans="25:25" x14ac:dyDescent="0.25">
      <c r="Y183395" s="109"/>
    </row>
    <row r="183396" spans="25:25" x14ac:dyDescent="0.25">
      <c r="Y183396" s="109"/>
    </row>
    <row r="183397" spans="25:25" x14ac:dyDescent="0.25">
      <c r="Y183397" s="109"/>
    </row>
    <row r="183398" spans="25:25" x14ac:dyDescent="0.25">
      <c r="Y183398" s="109"/>
    </row>
    <row r="183399" spans="25:25" x14ac:dyDescent="0.25">
      <c r="Y183399" s="109"/>
    </row>
    <row r="183400" spans="25:25" x14ac:dyDescent="0.25">
      <c r="Y183400" s="109"/>
    </row>
    <row r="183401" spans="25:25" x14ac:dyDescent="0.25">
      <c r="Y183401" s="109"/>
    </row>
    <row r="183402" spans="25:25" x14ac:dyDescent="0.25">
      <c r="Y183402" s="109"/>
    </row>
    <row r="183403" spans="25:25" x14ac:dyDescent="0.25">
      <c r="Y183403" s="109"/>
    </row>
    <row r="183404" spans="25:25" x14ac:dyDescent="0.25">
      <c r="Y183404" s="109"/>
    </row>
    <row r="183405" spans="25:25" x14ac:dyDescent="0.25">
      <c r="Y183405" s="109"/>
    </row>
    <row r="183406" spans="25:25" x14ac:dyDescent="0.25">
      <c r="Y183406" s="109"/>
    </row>
    <row r="183407" spans="25:25" x14ac:dyDescent="0.25">
      <c r="Y183407" s="109"/>
    </row>
    <row r="183408" spans="25:25" x14ac:dyDescent="0.25">
      <c r="Y183408" s="109"/>
    </row>
    <row r="183409" spans="25:25" x14ac:dyDescent="0.25">
      <c r="Y183409" s="109"/>
    </row>
    <row r="183410" spans="25:25" x14ac:dyDescent="0.25">
      <c r="Y183410" s="109"/>
    </row>
    <row r="183411" spans="25:25" x14ac:dyDescent="0.25">
      <c r="Y183411" s="109"/>
    </row>
    <row r="183412" spans="25:25" x14ac:dyDescent="0.25">
      <c r="Y183412" s="109"/>
    </row>
    <row r="183413" spans="25:25" x14ac:dyDescent="0.25">
      <c r="Y183413" s="109"/>
    </row>
    <row r="183414" spans="25:25" x14ac:dyDescent="0.25">
      <c r="Y183414" s="109"/>
    </row>
    <row r="183415" spans="25:25" x14ac:dyDescent="0.25">
      <c r="Y183415" s="109"/>
    </row>
    <row r="183416" spans="25:25" x14ac:dyDescent="0.25">
      <c r="Y183416" s="109"/>
    </row>
    <row r="183417" spans="25:25" x14ac:dyDescent="0.25">
      <c r="Y183417" s="109"/>
    </row>
    <row r="183418" spans="25:25" x14ac:dyDescent="0.25">
      <c r="Y183418" s="109"/>
    </row>
    <row r="183419" spans="25:25" x14ac:dyDescent="0.25">
      <c r="Y183419" s="109"/>
    </row>
    <row r="183420" spans="25:25" x14ac:dyDescent="0.25">
      <c r="Y183420" s="109"/>
    </row>
    <row r="183421" spans="25:25" x14ac:dyDescent="0.25">
      <c r="Y183421" s="109"/>
    </row>
    <row r="183422" spans="25:25" x14ac:dyDescent="0.25">
      <c r="Y183422" s="109"/>
    </row>
    <row r="183423" spans="25:25" x14ac:dyDescent="0.25">
      <c r="Y183423" s="109"/>
    </row>
    <row r="183424" spans="25:25" x14ac:dyDescent="0.25">
      <c r="Y183424" s="109"/>
    </row>
    <row r="183425" spans="25:25" x14ac:dyDescent="0.25">
      <c r="Y183425" s="109"/>
    </row>
    <row r="183426" spans="25:25" x14ac:dyDescent="0.25">
      <c r="Y183426" s="109"/>
    </row>
    <row r="183427" spans="25:25" x14ac:dyDescent="0.25">
      <c r="Y183427" s="109"/>
    </row>
    <row r="183428" spans="25:25" x14ac:dyDescent="0.25">
      <c r="Y183428" s="109"/>
    </row>
    <row r="183429" spans="25:25" x14ac:dyDescent="0.25">
      <c r="Y183429" s="109"/>
    </row>
    <row r="183430" spans="25:25" x14ac:dyDescent="0.25">
      <c r="Y183430" s="109"/>
    </row>
    <row r="183431" spans="25:25" x14ac:dyDescent="0.25">
      <c r="Y183431" s="109"/>
    </row>
    <row r="183432" spans="25:25" x14ac:dyDescent="0.25">
      <c r="Y183432" s="109"/>
    </row>
    <row r="183433" spans="25:25" x14ac:dyDescent="0.25">
      <c r="Y183433" s="109"/>
    </row>
    <row r="183434" spans="25:25" x14ac:dyDescent="0.25">
      <c r="Y183434" s="109"/>
    </row>
    <row r="183435" spans="25:25" x14ac:dyDescent="0.25">
      <c r="Y183435" s="109"/>
    </row>
    <row r="183436" spans="25:25" x14ac:dyDescent="0.25">
      <c r="Y183436" s="109"/>
    </row>
    <row r="183437" spans="25:25" x14ac:dyDescent="0.25">
      <c r="Y183437" s="109"/>
    </row>
    <row r="183438" spans="25:25" x14ac:dyDescent="0.25">
      <c r="Y183438" s="109"/>
    </row>
    <row r="183439" spans="25:25" x14ac:dyDescent="0.25">
      <c r="Y183439" s="109"/>
    </row>
    <row r="183440" spans="25:25" x14ac:dyDescent="0.25">
      <c r="Y183440" s="109"/>
    </row>
    <row r="183441" spans="25:25" x14ac:dyDescent="0.25">
      <c r="Y183441" s="109"/>
    </row>
    <row r="183442" spans="25:25" x14ac:dyDescent="0.25">
      <c r="Y183442" s="109"/>
    </row>
    <row r="183443" spans="25:25" x14ac:dyDescent="0.25">
      <c r="Y183443" s="109"/>
    </row>
    <row r="183444" spans="25:25" x14ac:dyDescent="0.25">
      <c r="Y183444" s="109"/>
    </row>
    <row r="183445" spans="25:25" x14ac:dyDescent="0.25">
      <c r="Y183445" s="109"/>
    </row>
    <row r="183446" spans="25:25" x14ac:dyDescent="0.25">
      <c r="Y183446" s="109"/>
    </row>
    <row r="183447" spans="25:25" x14ac:dyDescent="0.25">
      <c r="Y183447" s="109"/>
    </row>
    <row r="183448" spans="25:25" x14ac:dyDescent="0.25">
      <c r="Y183448" s="109"/>
    </row>
    <row r="183449" spans="25:25" x14ac:dyDescent="0.25">
      <c r="Y183449" s="109"/>
    </row>
    <row r="183450" spans="25:25" x14ac:dyDescent="0.25">
      <c r="Y183450" s="109"/>
    </row>
    <row r="183451" spans="25:25" x14ac:dyDescent="0.25">
      <c r="Y183451" s="109"/>
    </row>
    <row r="183452" spans="25:25" x14ac:dyDescent="0.25">
      <c r="Y183452" s="109"/>
    </row>
    <row r="183453" spans="25:25" x14ac:dyDescent="0.25">
      <c r="Y183453" s="109"/>
    </row>
    <row r="183454" spans="25:25" x14ac:dyDescent="0.25">
      <c r="Y183454" s="109"/>
    </row>
    <row r="183455" spans="25:25" x14ac:dyDescent="0.25">
      <c r="Y183455" s="109"/>
    </row>
    <row r="183456" spans="25:25" x14ac:dyDescent="0.25">
      <c r="Y183456" s="109"/>
    </row>
    <row r="183457" spans="25:25" x14ac:dyDescent="0.25">
      <c r="Y183457" s="109"/>
    </row>
    <row r="183458" spans="25:25" x14ac:dyDescent="0.25">
      <c r="Y183458" s="109"/>
    </row>
    <row r="183459" spans="25:25" x14ac:dyDescent="0.25">
      <c r="Y183459" s="109"/>
    </row>
    <row r="183460" spans="25:25" x14ac:dyDescent="0.25">
      <c r="Y183460" s="109"/>
    </row>
    <row r="183461" spans="25:25" x14ac:dyDescent="0.25">
      <c r="Y183461" s="109"/>
    </row>
    <row r="183462" spans="25:25" x14ac:dyDescent="0.25">
      <c r="Y183462" s="109"/>
    </row>
    <row r="183463" spans="25:25" x14ac:dyDescent="0.25">
      <c r="Y183463" s="109"/>
    </row>
    <row r="183464" spans="25:25" x14ac:dyDescent="0.25">
      <c r="Y183464" s="109"/>
    </row>
    <row r="183465" spans="25:25" x14ac:dyDescent="0.25">
      <c r="Y183465" s="109"/>
    </row>
    <row r="183466" spans="25:25" x14ac:dyDescent="0.25">
      <c r="Y183466" s="109"/>
    </row>
    <row r="183467" spans="25:25" x14ac:dyDescent="0.25">
      <c r="Y183467" s="109"/>
    </row>
    <row r="183468" spans="25:25" x14ac:dyDescent="0.25">
      <c r="Y183468" s="109"/>
    </row>
    <row r="183469" spans="25:25" x14ac:dyDescent="0.25">
      <c r="Y183469" s="109"/>
    </row>
    <row r="183470" spans="25:25" x14ac:dyDescent="0.25">
      <c r="Y183470" s="109"/>
    </row>
    <row r="183471" spans="25:25" x14ac:dyDescent="0.25">
      <c r="Y183471" s="109"/>
    </row>
    <row r="183472" spans="25:25" x14ac:dyDescent="0.25">
      <c r="Y183472" s="109"/>
    </row>
    <row r="183473" spans="25:25" x14ac:dyDescent="0.25">
      <c r="Y183473" s="109"/>
    </row>
    <row r="183474" spans="25:25" x14ac:dyDescent="0.25">
      <c r="Y183474" s="109"/>
    </row>
    <row r="183475" spans="25:25" x14ac:dyDescent="0.25">
      <c r="Y183475" s="109"/>
    </row>
    <row r="183476" spans="25:25" x14ac:dyDescent="0.25">
      <c r="Y183476" s="109"/>
    </row>
    <row r="183477" spans="25:25" x14ac:dyDescent="0.25">
      <c r="Y183477" s="109"/>
    </row>
    <row r="183478" spans="25:25" x14ac:dyDescent="0.25">
      <c r="Y183478" s="109"/>
    </row>
    <row r="183479" spans="25:25" x14ac:dyDescent="0.25">
      <c r="Y183479" s="109"/>
    </row>
    <row r="183480" spans="25:25" x14ac:dyDescent="0.25">
      <c r="Y183480" s="109"/>
    </row>
    <row r="183481" spans="25:25" x14ac:dyDescent="0.25">
      <c r="Y183481" s="109"/>
    </row>
    <row r="183482" spans="25:25" x14ac:dyDescent="0.25">
      <c r="Y183482" s="109"/>
    </row>
    <row r="183483" spans="25:25" x14ac:dyDescent="0.25">
      <c r="Y183483" s="109"/>
    </row>
    <row r="183484" spans="25:25" x14ac:dyDescent="0.25">
      <c r="Y183484" s="109"/>
    </row>
    <row r="183485" spans="25:25" x14ac:dyDescent="0.25">
      <c r="Y183485" s="109"/>
    </row>
    <row r="183486" spans="25:25" x14ac:dyDescent="0.25">
      <c r="Y183486" s="109"/>
    </row>
    <row r="183487" spans="25:25" x14ac:dyDescent="0.25">
      <c r="Y183487" s="109"/>
    </row>
    <row r="183488" spans="25:25" x14ac:dyDescent="0.25">
      <c r="Y183488" s="109"/>
    </row>
    <row r="183489" spans="25:25" x14ac:dyDescent="0.25">
      <c r="Y183489" s="109"/>
    </row>
    <row r="183490" spans="25:25" x14ac:dyDescent="0.25">
      <c r="Y183490" s="109"/>
    </row>
    <row r="183491" spans="25:25" x14ac:dyDescent="0.25">
      <c r="Y183491" s="109"/>
    </row>
    <row r="183492" spans="25:25" x14ac:dyDescent="0.25">
      <c r="Y183492" s="109"/>
    </row>
    <row r="183493" spans="25:25" x14ac:dyDescent="0.25">
      <c r="Y183493" s="109"/>
    </row>
    <row r="183494" spans="25:25" x14ac:dyDescent="0.25">
      <c r="Y183494" s="109"/>
    </row>
    <row r="183495" spans="25:25" x14ac:dyDescent="0.25">
      <c r="Y183495" s="109"/>
    </row>
    <row r="183496" spans="25:25" x14ac:dyDescent="0.25">
      <c r="Y183496" s="109"/>
    </row>
    <row r="183497" spans="25:25" x14ac:dyDescent="0.25">
      <c r="Y183497" s="109"/>
    </row>
    <row r="183498" spans="25:25" x14ac:dyDescent="0.25">
      <c r="Y183498" s="109"/>
    </row>
    <row r="183499" spans="25:25" x14ac:dyDescent="0.25">
      <c r="Y183499" s="109"/>
    </row>
    <row r="183500" spans="25:25" x14ac:dyDescent="0.25">
      <c r="Y183500" s="109"/>
    </row>
    <row r="183501" spans="25:25" x14ac:dyDescent="0.25">
      <c r="Y183501" s="109"/>
    </row>
    <row r="183502" spans="25:25" x14ac:dyDescent="0.25">
      <c r="Y183502" s="109"/>
    </row>
    <row r="183503" spans="25:25" x14ac:dyDescent="0.25">
      <c r="Y183503" s="109"/>
    </row>
    <row r="183504" spans="25:25" x14ac:dyDescent="0.25">
      <c r="Y183504" s="109"/>
    </row>
    <row r="183505" spans="25:25" x14ac:dyDescent="0.25">
      <c r="Y183505" s="109"/>
    </row>
    <row r="183506" spans="25:25" x14ac:dyDescent="0.25">
      <c r="Y183506" s="109"/>
    </row>
    <row r="183507" spans="25:25" x14ac:dyDescent="0.25">
      <c r="Y183507" s="109"/>
    </row>
    <row r="183508" spans="25:25" x14ac:dyDescent="0.25">
      <c r="Y183508" s="109"/>
    </row>
    <row r="183509" spans="25:25" x14ac:dyDescent="0.25">
      <c r="Y183509" s="109"/>
    </row>
    <row r="183510" spans="25:25" x14ac:dyDescent="0.25">
      <c r="Y183510" s="109"/>
    </row>
    <row r="183511" spans="25:25" x14ac:dyDescent="0.25">
      <c r="Y183511" s="109"/>
    </row>
    <row r="183512" spans="25:25" x14ac:dyDescent="0.25">
      <c r="Y183512" s="109"/>
    </row>
    <row r="183513" spans="25:25" x14ac:dyDescent="0.25">
      <c r="Y183513" s="109"/>
    </row>
    <row r="183514" spans="25:25" x14ac:dyDescent="0.25">
      <c r="Y183514" s="109"/>
    </row>
    <row r="183515" spans="25:25" x14ac:dyDescent="0.25">
      <c r="Y183515" s="109"/>
    </row>
    <row r="183516" spans="25:25" x14ac:dyDescent="0.25">
      <c r="Y183516" s="109"/>
    </row>
    <row r="183517" spans="25:25" x14ac:dyDescent="0.25">
      <c r="Y183517" s="109"/>
    </row>
    <row r="183518" spans="25:25" x14ac:dyDescent="0.25">
      <c r="Y183518" s="109"/>
    </row>
    <row r="183519" spans="25:25" x14ac:dyDescent="0.25">
      <c r="Y183519" s="109"/>
    </row>
    <row r="183520" spans="25:25" x14ac:dyDescent="0.25">
      <c r="Y183520" s="109"/>
    </row>
    <row r="183521" spans="25:25" x14ac:dyDescent="0.25">
      <c r="Y183521" s="109"/>
    </row>
    <row r="183522" spans="25:25" x14ac:dyDescent="0.25">
      <c r="Y183522" s="109"/>
    </row>
    <row r="183523" spans="25:25" x14ac:dyDescent="0.25">
      <c r="Y183523" s="109"/>
    </row>
    <row r="183524" spans="25:25" x14ac:dyDescent="0.25">
      <c r="Y183524" s="109"/>
    </row>
    <row r="183525" spans="25:25" x14ac:dyDescent="0.25">
      <c r="Y183525" s="109"/>
    </row>
    <row r="183526" spans="25:25" x14ac:dyDescent="0.25">
      <c r="Y183526" s="109"/>
    </row>
    <row r="183527" spans="25:25" x14ac:dyDescent="0.25">
      <c r="Y183527" s="109"/>
    </row>
    <row r="183528" spans="25:25" x14ac:dyDescent="0.25">
      <c r="Y183528" s="109"/>
    </row>
    <row r="183529" spans="25:25" x14ac:dyDescent="0.25">
      <c r="Y183529" s="109"/>
    </row>
    <row r="183530" spans="25:25" x14ac:dyDescent="0.25">
      <c r="Y183530" s="109"/>
    </row>
    <row r="183531" spans="25:25" x14ac:dyDescent="0.25">
      <c r="Y183531" s="109"/>
    </row>
    <row r="183532" spans="25:25" x14ac:dyDescent="0.25">
      <c r="Y183532" s="109"/>
    </row>
    <row r="183533" spans="25:25" x14ac:dyDescent="0.25">
      <c r="Y183533" s="109"/>
    </row>
    <row r="183534" spans="25:25" x14ac:dyDescent="0.25">
      <c r="Y183534" s="109"/>
    </row>
    <row r="183535" spans="25:25" x14ac:dyDescent="0.25">
      <c r="Y183535" s="109"/>
    </row>
    <row r="183536" spans="25:25" x14ac:dyDescent="0.25">
      <c r="Y183536" s="109"/>
    </row>
    <row r="183537" spans="25:25" x14ac:dyDescent="0.25">
      <c r="Y183537" s="109"/>
    </row>
    <row r="183538" spans="25:25" x14ac:dyDescent="0.25">
      <c r="Y183538" s="109"/>
    </row>
    <row r="183539" spans="25:25" x14ac:dyDescent="0.25">
      <c r="Y183539" s="109"/>
    </row>
    <row r="183540" spans="25:25" x14ac:dyDescent="0.25">
      <c r="Y183540" s="109"/>
    </row>
    <row r="183541" spans="25:25" x14ac:dyDescent="0.25">
      <c r="Y183541" s="109"/>
    </row>
    <row r="183542" spans="25:25" x14ac:dyDescent="0.25">
      <c r="Y183542" s="109"/>
    </row>
    <row r="183543" spans="25:25" x14ac:dyDescent="0.25">
      <c r="Y183543" s="109"/>
    </row>
    <row r="183544" spans="25:25" x14ac:dyDescent="0.25">
      <c r="Y183544" s="109"/>
    </row>
    <row r="183545" spans="25:25" x14ac:dyDescent="0.25">
      <c r="Y183545" s="109"/>
    </row>
    <row r="183546" spans="25:25" x14ac:dyDescent="0.25">
      <c r="Y183546" s="109"/>
    </row>
    <row r="183547" spans="25:25" x14ac:dyDescent="0.25">
      <c r="Y183547" s="109"/>
    </row>
    <row r="183548" spans="25:25" x14ac:dyDescent="0.25">
      <c r="Y183548" s="109"/>
    </row>
    <row r="183549" spans="25:25" x14ac:dyDescent="0.25">
      <c r="Y183549" s="109"/>
    </row>
    <row r="183550" spans="25:25" x14ac:dyDescent="0.25">
      <c r="Y183550" s="109"/>
    </row>
    <row r="183551" spans="25:25" x14ac:dyDescent="0.25">
      <c r="Y183551" s="109"/>
    </row>
    <row r="183552" spans="25:25" x14ac:dyDescent="0.25">
      <c r="Y183552" s="109"/>
    </row>
    <row r="183553" spans="25:25" x14ac:dyDescent="0.25">
      <c r="Y183553" s="109"/>
    </row>
    <row r="183554" spans="25:25" x14ac:dyDescent="0.25">
      <c r="Y183554" s="109"/>
    </row>
    <row r="183555" spans="25:25" x14ac:dyDescent="0.25">
      <c r="Y183555" s="109"/>
    </row>
    <row r="183556" spans="25:25" x14ac:dyDescent="0.25">
      <c r="Y183556" s="109"/>
    </row>
    <row r="183557" spans="25:25" x14ac:dyDescent="0.25">
      <c r="Y183557" s="109"/>
    </row>
    <row r="183558" spans="25:25" x14ac:dyDescent="0.25">
      <c r="Y183558" s="109"/>
    </row>
    <row r="183559" spans="25:25" x14ac:dyDescent="0.25">
      <c r="Y183559" s="109"/>
    </row>
    <row r="183560" spans="25:25" x14ac:dyDescent="0.25">
      <c r="Y183560" s="109"/>
    </row>
    <row r="183561" spans="25:25" x14ac:dyDescent="0.25">
      <c r="Y183561" s="109"/>
    </row>
    <row r="183562" spans="25:25" x14ac:dyDescent="0.25">
      <c r="Y183562" s="109"/>
    </row>
    <row r="183563" spans="25:25" x14ac:dyDescent="0.25">
      <c r="Y183563" s="109"/>
    </row>
    <row r="183564" spans="25:25" x14ac:dyDescent="0.25">
      <c r="Y183564" s="109"/>
    </row>
    <row r="183565" spans="25:25" x14ac:dyDescent="0.25">
      <c r="Y183565" s="109"/>
    </row>
    <row r="183566" spans="25:25" x14ac:dyDescent="0.25">
      <c r="Y183566" s="109"/>
    </row>
    <row r="183567" spans="25:25" x14ac:dyDescent="0.25">
      <c r="Y183567" s="109"/>
    </row>
    <row r="183568" spans="25:25" x14ac:dyDescent="0.25">
      <c r="Y183568" s="109"/>
    </row>
    <row r="183569" spans="25:25" x14ac:dyDescent="0.25">
      <c r="Y183569" s="109"/>
    </row>
    <row r="183570" spans="25:25" x14ac:dyDescent="0.25">
      <c r="Y183570" s="109"/>
    </row>
    <row r="183571" spans="25:25" x14ac:dyDescent="0.25">
      <c r="Y183571" s="109"/>
    </row>
    <row r="183572" spans="25:25" x14ac:dyDescent="0.25">
      <c r="Y183572" s="109"/>
    </row>
    <row r="183573" spans="25:25" x14ac:dyDescent="0.25">
      <c r="Y183573" s="109"/>
    </row>
    <row r="183574" spans="25:25" x14ac:dyDescent="0.25">
      <c r="Y183574" s="109"/>
    </row>
    <row r="183575" spans="25:25" x14ac:dyDescent="0.25">
      <c r="Y183575" s="109"/>
    </row>
    <row r="183576" spans="25:25" x14ac:dyDescent="0.25">
      <c r="Y183576" s="109"/>
    </row>
    <row r="183577" spans="25:25" x14ac:dyDescent="0.25">
      <c r="Y183577" s="109"/>
    </row>
    <row r="183578" spans="25:25" x14ac:dyDescent="0.25">
      <c r="Y183578" s="109"/>
    </row>
    <row r="183579" spans="25:25" x14ac:dyDescent="0.25">
      <c r="Y183579" s="109"/>
    </row>
    <row r="183580" spans="25:25" x14ac:dyDescent="0.25">
      <c r="Y183580" s="109"/>
    </row>
    <row r="183581" spans="25:25" x14ac:dyDescent="0.25">
      <c r="Y183581" s="109"/>
    </row>
    <row r="183582" spans="25:25" x14ac:dyDescent="0.25">
      <c r="Y183582" s="109"/>
    </row>
    <row r="183583" spans="25:25" x14ac:dyDescent="0.25">
      <c r="Y183583" s="109"/>
    </row>
    <row r="183584" spans="25:25" x14ac:dyDescent="0.25">
      <c r="Y183584" s="109"/>
    </row>
    <row r="183585" spans="25:25" x14ac:dyDescent="0.25">
      <c r="Y183585" s="109"/>
    </row>
    <row r="183586" spans="25:25" x14ac:dyDescent="0.25">
      <c r="Y183586" s="109"/>
    </row>
    <row r="183587" spans="25:25" x14ac:dyDescent="0.25">
      <c r="Y183587" s="109"/>
    </row>
    <row r="183588" spans="25:25" x14ac:dyDescent="0.25">
      <c r="Y183588" s="109"/>
    </row>
    <row r="183589" spans="25:25" x14ac:dyDescent="0.25">
      <c r="Y183589" s="109"/>
    </row>
    <row r="183590" spans="25:25" x14ac:dyDescent="0.25">
      <c r="Y183590" s="109"/>
    </row>
    <row r="183591" spans="25:25" x14ac:dyDescent="0.25">
      <c r="Y183591" s="109"/>
    </row>
    <row r="183592" spans="25:25" x14ac:dyDescent="0.25">
      <c r="Y183592" s="109"/>
    </row>
    <row r="183593" spans="25:25" x14ac:dyDescent="0.25">
      <c r="Y183593" s="109"/>
    </row>
    <row r="183594" spans="25:25" x14ac:dyDescent="0.25">
      <c r="Y183594" s="109"/>
    </row>
    <row r="183595" spans="25:25" x14ac:dyDescent="0.25">
      <c r="Y183595" s="109"/>
    </row>
    <row r="183596" spans="25:25" x14ac:dyDescent="0.25">
      <c r="Y183596" s="109"/>
    </row>
    <row r="183597" spans="25:25" x14ac:dyDescent="0.25">
      <c r="Y183597" s="109"/>
    </row>
    <row r="183598" spans="25:25" x14ac:dyDescent="0.25">
      <c r="Y183598" s="109"/>
    </row>
    <row r="183599" spans="25:25" x14ac:dyDescent="0.25">
      <c r="Y183599" s="109"/>
    </row>
    <row r="183600" spans="25:25" x14ac:dyDescent="0.25">
      <c r="Y183600" s="109"/>
    </row>
    <row r="183601" spans="25:25" x14ac:dyDescent="0.25">
      <c r="Y183601" s="109"/>
    </row>
    <row r="183602" spans="25:25" x14ac:dyDescent="0.25">
      <c r="Y183602" s="109"/>
    </row>
    <row r="183603" spans="25:25" x14ac:dyDescent="0.25">
      <c r="Y183603" s="109"/>
    </row>
    <row r="183604" spans="25:25" x14ac:dyDescent="0.25">
      <c r="Y183604" s="109"/>
    </row>
    <row r="183605" spans="25:25" x14ac:dyDescent="0.25">
      <c r="Y183605" s="109"/>
    </row>
    <row r="183606" spans="25:25" x14ac:dyDescent="0.25">
      <c r="Y183606" s="109"/>
    </row>
    <row r="183607" spans="25:25" x14ac:dyDescent="0.25">
      <c r="Y183607" s="109"/>
    </row>
    <row r="183608" spans="25:25" x14ac:dyDescent="0.25">
      <c r="Y183608" s="109"/>
    </row>
    <row r="183609" spans="25:25" x14ac:dyDescent="0.25">
      <c r="Y183609" s="109"/>
    </row>
    <row r="183610" spans="25:25" x14ac:dyDescent="0.25">
      <c r="Y183610" s="109"/>
    </row>
    <row r="183611" spans="25:25" x14ac:dyDescent="0.25">
      <c r="Y183611" s="109"/>
    </row>
    <row r="183612" spans="25:25" x14ac:dyDescent="0.25">
      <c r="Y183612" s="109"/>
    </row>
    <row r="183613" spans="25:25" x14ac:dyDescent="0.25">
      <c r="Y183613" s="109"/>
    </row>
    <row r="183614" spans="25:25" x14ac:dyDescent="0.25">
      <c r="Y183614" s="109"/>
    </row>
    <row r="183615" spans="25:25" x14ac:dyDescent="0.25">
      <c r="Y183615" s="109"/>
    </row>
    <row r="183616" spans="25:25" x14ac:dyDescent="0.25">
      <c r="Y183616" s="109"/>
    </row>
    <row r="183617" spans="25:25" x14ac:dyDescent="0.25">
      <c r="Y183617" s="109"/>
    </row>
    <row r="183618" spans="25:25" x14ac:dyDescent="0.25">
      <c r="Y183618" s="109"/>
    </row>
    <row r="183619" spans="25:25" x14ac:dyDescent="0.25">
      <c r="Y183619" s="109"/>
    </row>
    <row r="183620" spans="25:25" x14ac:dyDescent="0.25">
      <c r="Y183620" s="109"/>
    </row>
    <row r="183621" spans="25:25" x14ac:dyDescent="0.25">
      <c r="Y183621" s="109"/>
    </row>
    <row r="183622" spans="25:25" x14ac:dyDescent="0.25">
      <c r="Y183622" s="109"/>
    </row>
    <row r="183623" spans="25:25" x14ac:dyDescent="0.25">
      <c r="Y183623" s="109"/>
    </row>
    <row r="183624" spans="25:25" x14ac:dyDescent="0.25">
      <c r="Y183624" s="109"/>
    </row>
    <row r="183625" spans="25:25" x14ac:dyDescent="0.25">
      <c r="Y183625" s="109"/>
    </row>
    <row r="183626" spans="25:25" x14ac:dyDescent="0.25">
      <c r="Y183626" s="109"/>
    </row>
    <row r="183627" spans="25:25" x14ac:dyDescent="0.25">
      <c r="Y183627" s="109"/>
    </row>
    <row r="183628" spans="25:25" x14ac:dyDescent="0.25">
      <c r="Y183628" s="109"/>
    </row>
    <row r="183629" spans="25:25" x14ac:dyDescent="0.25">
      <c r="Y183629" s="109"/>
    </row>
    <row r="183630" spans="25:25" x14ac:dyDescent="0.25">
      <c r="Y183630" s="109"/>
    </row>
    <row r="183631" spans="25:25" x14ac:dyDescent="0.25">
      <c r="Y183631" s="109"/>
    </row>
    <row r="183632" spans="25:25" x14ac:dyDescent="0.25">
      <c r="Y183632" s="109"/>
    </row>
    <row r="183633" spans="25:25" x14ac:dyDescent="0.25">
      <c r="Y183633" s="109"/>
    </row>
    <row r="183634" spans="25:25" x14ac:dyDescent="0.25">
      <c r="Y183634" s="109"/>
    </row>
    <row r="183635" spans="25:25" x14ac:dyDescent="0.25">
      <c r="Y183635" s="109"/>
    </row>
    <row r="183636" spans="25:25" x14ac:dyDescent="0.25">
      <c r="Y183636" s="109"/>
    </row>
    <row r="183637" spans="25:25" x14ac:dyDescent="0.25">
      <c r="Y183637" s="109"/>
    </row>
    <row r="183638" spans="25:25" x14ac:dyDescent="0.25">
      <c r="Y183638" s="109"/>
    </row>
    <row r="183639" spans="25:25" x14ac:dyDescent="0.25">
      <c r="Y183639" s="109"/>
    </row>
    <row r="183640" spans="25:25" x14ac:dyDescent="0.25">
      <c r="Y183640" s="109"/>
    </row>
    <row r="183641" spans="25:25" x14ac:dyDescent="0.25">
      <c r="Y183641" s="109"/>
    </row>
    <row r="183642" spans="25:25" x14ac:dyDescent="0.25">
      <c r="Y183642" s="109"/>
    </row>
    <row r="183643" spans="25:25" x14ac:dyDescent="0.25">
      <c r="Y183643" s="109"/>
    </row>
    <row r="183644" spans="25:25" x14ac:dyDescent="0.25">
      <c r="Y183644" s="109"/>
    </row>
    <row r="183645" spans="25:25" x14ac:dyDescent="0.25">
      <c r="Y183645" s="109"/>
    </row>
    <row r="183646" spans="25:25" x14ac:dyDescent="0.25">
      <c r="Y183646" s="109"/>
    </row>
    <row r="183647" spans="25:25" x14ac:dyDescent="0.25">
      <c r="Y183647" s="109"/>
    </row>
    <row r="183648" spans="25:25" x14ac:dyDescent="0.25">
      <c r="Y183648" s="109"/>
    </row>
    <row r="183649" spans="25:25" x14ac:dyDescent="0.25">
      <c r="Y183649" s="109"/>
    </row>
    <row r="183650" spans="25:25" x14ac:dyDescent="0.25">
      <c r="Y183650" s="109"/>
    </row>
    <row r="183651" spans="25:25" x14ac:dyDescent="0.25">
      <c r="Y183651" s="109"/>
    </row>
    <row r="183652" spans="25:25" x14ac:dyDescent="0.25">
      <c r="Y183652" s="109"/>
    </row>
    <row r="183653" spans="25:25" x14ac:dyDescent="0.25">
      <c r="Y183653" s="109"/>
    </row>
    <row r="183654" spans="25:25" x14ac:dyDescent="0.25">
      <c r="Y183654" s="109"/>
    </row>
    <row r="183655" spans="25:25" x14ac:dyDescent="0.25">
      <c r="Y183655" s="109"/>
    </row>
    <row r="183656" spans="25:25" x14ac:dyDescent="0.25">
      <c r="Y183656" s="109"/>
    </row>
    <row r="183657" spans="25:25" x14ac:dyDescent="0.25">
      <c r="Y183657" s="109"/>
    </row>
    <row r="183658" spans="25:25" x14ac:dyDescent="0.25">
      <c r="Y183658" s="109"/>
    </row>
    <row r="183659" spans="25:25" x14ac:dyDescent="0.25">
      <c r="Y183659" s="109"/>
    </row>
    <row r="183660" spans="25:25" x14ac:dyDescent="0.25">
      <c r="Y183660" s="109"/>
    </row>
    <row r="183661" spans="25:25" x14ac:dyDescent="0.25">
      <c r="Y183661" s="109"/>
    </row>
    <row r="183662" spans="25:25" x14ac:dyDescent="0.25">
      <c r="Y183662" s="109"/>
    </row>
    <row r="183663" spans="25:25" x14ac:dyDescent="0.25">
      <c r="Y183663" s="109"/>
    </row>
    <row r="183664" spans="25:25" x14ac:dyDescent="0.25">
      <c r="Y183664" s="109"/>
    </row>
    <row r="183665" spans="25:25" x14ac:dyDescent="0.25">
      <c r="Y183665" s="109"/>
    </row>
    <row r="183666" spans="25:25" x14ac:dyDescent="0.25">
      <c r="Y183666" s="109"/>
    </row>
    <row r="183667" spans="25:25" x14ac:dyDescent="0.25">
      <c r="Y183667" s="109"/>
    </row>
    <row r="183668" spans="25:25" x14ac:dyDescent="0.25">
      <c r="Y183668" s="109"/>
    </row>
    <row r="183669" spans="25:25" x14ac:dyDescent="0.25">
      <c r="Y183669" s="109"/>
    </row>
    <row r="183670" spans="25:25" x14ac:dyDescent="0.25">
      <c r="Y183670" s="109"/>
    </row>
    <row r="183671" spans="25:25" x14ac:dyDescent="0.25">
      <c r="Y183671" s="109"/>
    </row>
    <row r="183672" spans="25:25" x14ac:dyDescent="0.25">
      <c r="Y183672" s="109"/>
    </row>
    <row r="183673" spans="25:25" x14ac:dyDescent="0.25">
      <c r="Y183673" s="109"/>
    </row>
    <row r="183674" spans="25:25" x14ac:dyDescent="0.25">
      <c r="Y183674" s="109"/>
    </row>
    <row r="183675" spans="25:25" x14ac:dyDescent="0.25">
      <c r="Y183675" s="109"/>
    </row>
    <row r="183676" spans="25:25" x14ac:dyDescent="0.25">
      <c r="Y183676" s="109"/>
    </row>
    <row r="183677" spans="25:25" x14ac:dyDescent="0.25">
      <c r="Y183677" s="109"/>
    </row>
    <row r="183678" spans="25:25" x14ac:dyDescent="0.25">
      <c r="Y183678" s="109"/>
    </row>
    <row r="183679" spans="25:25" x14ac:dyDescent="0.25">
      <c r="Y183679" s="109"/>
    </row>
    <row r="183680" spans="25:25" x14ac:dyDescent="0.25">
      <c r="Y183680" s="109"/>
    </row>
    <row r="183681" spans="25:25" x14ac:dyDescent="0.25">
      <c r="Y183681" s="109"/>
    </row>
    <row r="183682" spans="25:25" x14ac:dyDescent="0.25">
      <c r="Y183682" s="109"/>
    </row>
    <row r="183683" spans="25:25" x14ac:dyDescent="0.25">
      <c r="Y183683" s="109"/>
    </row>
    <row r="183684" spans="25:25" x14ac:dyDescent="0.25">
      <c r="Y183684" s="109"/>
    </row>
    <row r="183685" spans="25:25" x14ac:dyDescent="0.25">
      <c r="Y183685" s="109"/>
    </row>
    <row r="183686" spans="25:25" x14ac:dyDescent="0.25">
      <c r="Y183686" s="109"/>
    </row>
    <row r="183687" spans="25:25" x14ac:dyDescent="0.25">
      <c r="Y183687" s="109"/>
    </row>
    <row r="183688" spans="25:25" x14ac:dyDescent="0.25">
      <c r="Y183688" s="109"/>
    </row>
    <row r="183689" spans="25:25" x14ac:dyDescent="0.25">
      <c r="Y183689" s="109"/>
    </row>
    <row r="183690" spans="25:25" x14ac:dyDescent="0.25">
      <c r="Y183690" s="109"/>
    </row>
    <row r="183691" spans="25:25" x14ac:dyDescent="0.25">
      <c r="Y183691" s="109"/>
    </row>
    <row r="183692" spans="25:25" x14ac:dyDescent="0.25">
      <c r="Y183692" s="109"/>
    </row>
    <row r="183693" spans="25:25" x14ac:dyDescent="0.25">
      <c r="Y183693" s="109"/>
    </row>
    <row r="183694" spans="25:25" x14ac:dyDescent="0.25">
      <c r="Y183694" s="109"/>
    </row>
    <row r="183695" spans="25:25" x14ac:dyDescent="0.25">
      <c r="Y183695" s="109"/>
    </row>
    <row r="183696" spans="25:25" x14ac:dyDescent="0.25">
      <c r="Y183696" s="109"/>
    </row>
    <row r="183697" spans="25:25" x14ac:dyDescent="0.25">
      <c r="Y183697" s="109"/>
    </row>
    <row r="183698" spans="25:25" x14ac:dyDescent="0.25">
      <c r="Y183698" s="109"/>
    </row>
    <row r="183699" spans="25:25" x14ac:dyDescent="0.25">
      <c r="Y183699" s="109"/>
    </row>
    <row r="183700" spans="25:25" x14ac:dyDescent="0.25">
      <c r="Y183700" s="109"/>
    </row>
    <row r="183701" spans="25:25" x14ac:dyDescent="0.25">
      <c r="Y183701" s="109"/>
    </row>
    <row r="183702" spans="25:25" x14ac:dyDescent="0.25">
      <c r="Y183702" s="109"/>
    </row>
    <row r="183703" spans="25:25" x14ac:dyDescent="0.25">
      <c r="Y183703" s="109"/>
    </row>
    <row r="183704" spans="25:25" x14ac:dyDescent="0.25">
      <c r="Y183704" s="109"/>
    </row>
    <row r="183705" spans="25:25" x14ac:dyDescent="0.25">
      <c r="Y183705" s="109"/>
    </row>
    <row r="183706" spans="25:25" x14ac:dyDescent="0.25">
      <c r="Y183706" s="109"/>
    </row>
    <row r="183707" spans="25:25" x14ac:dyDescent="0.25">
      <c r="Y183707" s="109"/>
    </row>
    <row r="183708" spans="25:25" x14ac:dyDescent="0.25">
      <c r="Y183708" s="109"/>
    </row>
    <row r="183709" spans="25:25" x14ac:dyDescent="0.25">
      <c r="Y183709" s="109"/>
    </row>
    <row r="183710" spans="25:25" x14ac:dyDescent="0.25">
      <c r="Y183710" s="109"/>
    </row>
    <row r="183711" spans="25:25" x14ac:dyDescent="0.25">
      <c r="Y183711" s="109"/>
    </row>
    <row r="183712" spans="25:25" x14ac:dyDescent="0.25">
      <c r="Y183712" s="109"/>
    </row>
    <row r="183713" spans="25:25" x14ac:dyDescent="0.25">
      <c r="Y183713" s="109"/>
    </row>
    <row r="183714" spans="25:25" x14ac:dyDescent="0.25">
      <c r="Y183714" s="109"/>
    </row>
    <row r="183715" spans="25:25" x14ac:dyDescent="0.25">
      <c r="Y183715" s="109"/>
    </row>
    <row r="183716" spans="25:25" x14ac:dyDescent="0.25">
      <c r="Y183716" s="109"/>
    </row>
    <row r="183717" spans="25:25" x14ac:dyDescent="0.25">
      <c r="Y183717" s="109"/>
    </row>
    <row r="183718" spans="25:25" x14ac:dyDescent="0.25">
      <c r="Y183718" s="109"/>
    </row>
    <row r="183719" spans="25:25" x14ac:dyDescent="0.25">
      <c r="Y183719" s="109"/>
    </row>
    <row r="183720" spans="25:25" x14ac:dyDescent="0.25">
      <c r="Y183720" s="109"/>
    </row>
    <row r="183721" spans="25:25" x14ac:dyDescent="0.25">
      <c r="Y183721" s="109"/>
    </row>
    <row r="183722" spans="25:25" x14ac:dyDescent="0.25">
      <c r="Y183722" s="109"/>
    </row>
    <row r="183723" spans="25:25" x14ac:dyDescent="0.25">
      <c r="Y183723" s="109"/>
    </row>
    <row r="183724" spans="25:25" x14ac:dyDescent="0.25">
      <c r="Y183724" s="109"/>
    </row>
    <row r="183725" spans="25:25" x14ac:dyDescent="0.25">
      <c r="Y183725" s="109"/>
    </row>
    <row r="183726" spans="25:25" x14ac:dyDescent="0.25">
      <c r="Y183726" s="109"/>
    </row>
    <row r="183727" spans="25:25" x14ac:dyDescent="0.25">
      <c r="Y183727" s="109"/>
    </row>
    <row r="183728" spans="25:25" x14ac:dyDescent="0.25">
      <c r="Y183728" s="109"/>
    </row>
    <row r="183729" spans="25:25" x14ac:dyDescent="0.25">
      <c r="Y183729" s="109"/>
    </row>
    <row r="183730" spans="25:25" x14ac:dyDescent="0.25">
      <c r="Y183730" s="109"/>
    </row>
    <row r="183731" spans="25:25" x14ac:dyDescent="0.25">
      <c r="Y183731" s="109"/>
    </row>
    <row r="183732" spans="25:25" x14ac:dyDescent="0.25">
      <c r="Y183732" s="109"/>
    </row>
    <row r="183733" spans="25:25" x14ac:dyDescent="0.25">
      <c r="Y183733" s="109"/>
    </row>
    <row r="183734" spans="25:25" x14ac:dyDescent="0.25">
      <c r="Y183734" s="109"/>
    </row>
    <row r="183735" spans="25:25" x14ac:dyDescent="0.25">
      <c r="Y183735" s="109"/>
    </row>
    <row r="183736" spans="25:25" x14ac:dyDescent="0.25">
      <c r="Y183736" s="109"/>
    </row>
    <row r="183737" spans="25:25" x14ac:dyDescent="0.25">
      <c r="Y183737" s="109"/>
    </row>
    <row r="183738" spans="25:25" x14ac:dyDescent="0.25">
      <c r="Y183738" s="109"/>
    </row>
    <row r="183739" spans="25:25" x14ac:dyDescent="0.25">
      <c r="Y183739" s="109"/>
    </row>
    <row r="183740" spans="25:25" x14ac:dyDescent="0.25">
      <c r="Y183740" s="109"/>
    </row>
    <row r="183741" spans="25:25" x14ac:dyDescent="0.25">
      <c r="Y183741" s="109"/>
    </row>
    <row r="183742" spans="25:25" x14ac:dyDescent="0.25">
      <c r="Y183742" s="109"/>
    </row>
    <row r="183743" spans="25:25" x14ac:dyDescent="0.25">
      <c r="Y183743" s="109"/>
    </row>
    <row r="183744" spans="25:25" x14ac:dyDescent="0.25">
      <c r="Y183744" s="109"/>
    </row>
    <row r="183745" spans="25:25" x14ac:dyDescent="0.25">
      <c r="Y183745" s="109"/>
    </row>
    <row r="183746" spans="25:25" x14ac:dyDescent="0.25">
      <c r="Y183746" s="109"/>
    </row>
    <row r="183747" spans="25:25" x14ac:dyDescent="0.25">
      <c r="Y183747" s="109"/>
    </row>
    <row r="183748" spans="25:25" x14ac:dyDescent="0.25">
      <c r="Y183748" s="109"/>
    </row>
    <row r="183749" spans="25:25" x14ac:dyDescent="0.25">
      <c r="Y183749" s="109"/>
    </row>
    <row r="183750" spans="25:25" x14ac:dyDescent="0.25">
      <c r="Y183750" s="109"/>
    </row>
    <row r="183751" spans="25:25" x14ac:dyDescent="0.25">
      <c r="Y183751" s="109"/>
    </row>
    <row r="183752" spans="25:25" x14ac:dyDescent="0.25">
      <c r="Y183752" s="109"/>
    </row>
    <row r="183753" spans="25:25" x14ac:dyDescent="0.25">
      <c r="Y183753" s="109"/>
    </row>
    <row r="183754" spans="25:25" x14ac:dyDescent="0.25">
      <c r="Y183754" s="109"/>
    </row>
    <row r="183755" spans="25:25" x14ac:dyDescent="0.25">
      <c r="Y183755" s="109"/>
    </row>
    <row r="183756" spans="25:25" x14ac:dyDescent="0.25">
      <c r="Y183756" s="109"/>
    </row>
    <row r="183757" spans="25:25" x14ac:dyDescent="0.25">
      <c r="Y183757" s="109"/>
    </row>
    <row r="183758" spans="25:25" x14ac:dyDescent="0.25">
      <c r="Y183758" s="109"/>
    </row>
    <row r="183759" spans="25:25" x14ac:dyDescent="0.25">
      <c r="Y183759" s="109"/>
    </row>
    <row r="183760" spans="25:25" x14ac:dyDescent="0.25">
      <c r="Y183760" s="109"/>
    </row>
    <row r="183761" spans="25:25" x14ac:dyDescent="0.25">
      <c r="Y183761" s="109"/>
    </row>
    <row r="183762" spans="25:25" x14ac:dyDescent="0.25">
      <c r="Y183762" s="109"/>
    </row>
    <row r="183763" spans="25:25" x14ac:dyDescent="0.25">
      <c r="Y183763" s="109"/>
    </row>
    <row r="183764" spans="25:25" x14ac:dyDescent="0.25">
      <c r="Y183764" s="109"/>
    </row>
    <row r="183765" spans="25:25" x14ac:dyDescent="0.25">
      <c r="Y183765" s="109"/>
    </row>
    <row r="183766" spans="25:25" x14ac:dyDescent="0.25">
      <c r="Y183766" s="109"/>
    </row>
    <row r="183767" spans="25:25" x14ac:dyDescent="0.25">
      <c r="Y183767" s="109"/>
    </row>
    <row r="183768" spans="25:25" x14ac:dyDescent="0.25">
      <c r="Y183768" s="109"/>
    </row>
    <row r="183769" spans="25:25" x14ac:dyDescent="0.25">
      <c r="Y183769" s="109"/>
    </row>
    <row r="183770" spans="25:25" x14ac:dyDescent="0.25">
      <c r="Y183770" s="109"/>
    </row>
    <row r="183771" spans="25:25" x14ac:dyDescent="0.25">
      <c r="Y183771" s="109"/>
    </row>
    <row r="183772" spans="25:25" x14ac:dyDescent="0.25">
      <c r="Y183772" s="109"/>
    </row>
    <row r="183773" spans="25:25" x14ac:dyDescent="0.25">
      <c r="Y183773" s="109"/>
    </row>
    <row r="183774" spans="25:25" x14ac:dyDescent="0.25">
      <c r="Y183774" s="109"/>
    </row>
    <row r="183775" spans="25:25" x14ac:dyDescent="0.25">
      <c r="Y183775" s="109"/>
    </row>
    <row r="183776" spans="25:25" x14ac:dyDescent="0.25">
      <c r="Y183776" s="109"/>
    </row>
    <row r="183777" spans="25:25" x14ac:dyDescent="0.25">
      <c r="Y183777" s="109"/>
    </row>
    <row r="183778" spans="25:25" x14ac:dyDescent="0.25">
      <c r="Y183778" s="109"/>
    </row>
    <row r="183779" spans="25:25" x14ac:dyDescent="0.25">
      <c r="Y183779" s="109"/>
    </row>
    <row r="183780" spans="25:25" x14ac:dyDescent="0.25">
      <c r="Y183780" s="109"/>
    </row>
    <row r="183781" spans="25:25" x14ac:dyDescent="0.25">
      <c r="Y183781" s="109"/>
    </row>
    <row r="183782" spans="25:25" x14ac:dyDescent="0.25">
      <c r="Y183782" s="109"/>
    </row>
    <row r="183783" spans="25:25" x14ac:dyDescent="0.25">
      <c r="Y183783" s="109"/>
    </row>
    <row r="183784" spans="25:25" x14ac:dyDescent="0.25">
      <c r="Y183784" s="109"/>
    </row>
    <row r="183785" spans="25:25" x14ac:dyDescent="0.25">
      <c r="Y183785" s="109"/>
    </row>
    <row r="183786" spans="25:25" x14ac:dyDescent="0.25">
      <c r="Y183786" s="109"/>
    </row>
    <row r="183787" spans="25:25" x14ac:dyDescent="0.25">
      <c r="Y183787" s="109"/>
    </row>
    <row r="183788" spans="25:25" x14ac:dyDescent="0.25">
      <c r="Y183788" s="109"/>
    </row>
    <row r="183789" spans="25:25" x14ac:dyDescent="0.25">
      <c r="Y183789" s="109"/>
    </row>
    <row r="183790" spans="25:25" x14ac:dyDescent="0.25">
      <c r="Y183790" s="109"/>
    </row>
    <row r="183791" spans="25:25" x14ac:dyDescent="0.25">
      <c r="Y183791" s="109"/>
    </row>
    <row r="183792" spans="25:25" x14ac:dyDescent="0.25">
      <c r="Y183792" s="109"/>
    </row>
    <row r="183793" spans="25:25" x14ac:dyDescent="0.25">
      <c r="Y183793" s="109"/>
    </row>
    <row r="183794" spans="25:25" x14ac:dyDescent="0.25">
      <c r="Y183794" s="109"/>
    </row>
    <row r="183795" spans="25:25" x14ac:dyDescent="0.25">
      <c r="Y183795" s="109"/>
    </row>
    <row r="183796" spans="25:25" x14ac:dyDescent="0.25">
      <c r="Y183796" s="109"/>
    </row>
    <row r="183797" spans="25:25" x14ac:dyDescent="0.25">
      <c r="Y183797" s="109"/>
    </row>
    <row r="183798" spans="25:25" x14ac:dyDescent="0.25">
      <c r="Y183798" s="109"/>
    </row>
    <row r="183799" spans="25:25" x14ac:dyDescent="0.25">
      <c r="Y183799" s="109"/>
    </row>
    <row r="183800" spans="25:25" x14ac:dyDescent="0.25">
      <c r="Y183800" s="109"/>
    </row>
    <row r="183801" spans="25:25" x14ac:dyDescent="0.25">
      <c r="Y183801" s="109"/>
    </row>
    <row r="183802" spans="25:25" x14ac:dyDescent="0.25">
      <c r="Y183802" s="109"/>
    </row>
    <row r="183803" spans="25:25" x14ac:dyDescent="0.25">
      <c r="Y183803" s="109"/>
    </row>
    <row r="183804" spans="25:25" x14ac:dyDescent="0.25">
      <c r="Y183804" s="109"/>
    </row>
    <row r="183805" spans="25:25" x14ac:dyDescent="0.25">
      <c r="Y183805" s="109"/>
    </row>
    <row r="183806" spans="25:25" x14ac:dyDescent="0.25">
      <c r="Y183806" s="109"/>
    </row>
    <row r="183807" spans="25:25" x14ac:dyDescent="0.25">
      <c r="Y183807" s="109"/>
    </row>
    <row r="183808" spans="25:25" x14ac:dyDescent="0.25">
      <c r="Y183808" s="109"/>
    </row>
    <row r="183809" spans="25:25" x14ac:dyDescent="0.25">
      <c r="Y183809" s="109"/>
    </row>
    <row r="183810" spans="25:25" x14ac:dyDescent="0.25">
      <c r="Y183810" s="109"/>
    </row>
    <row r="183811" spans="25:25" x14ac:dyDescent="0.25">
      <c r="Y183811" s="109"/>
    </row>
    <row r="183812" spans="25:25" x14ac:dyDescent="0.25">
      <c r="Y183812" s="109"/>
    </row>
    <row r="183813" spans="25:25" x14ac:dyDescent="0.25">
      <c r="Y183813" s="109"/>
    </row>
    <row r="183814" spans="25:25" x14ac:dyDescent="0.25">
      <c r="Y183814" s="109"/>
    </row>
    <row r="183815" spans="25:25" x14ac:dyDescent="0.25">
      <c r="Y183815" s="109"/>
    </row>
    <row r="183816" spans="25:25" x14ac:dyDescent="0.25">
      <c r="Y183816" s="109"/>
    </row>
    <row r="183817" spans="25:25" x14ac:dyDescent="0.25">
      <c r="Y183817" s="109"/>
    </row>
    <row r="183818" spans="25:25" x14ac:dyDescent="0.25">
      <c r="Y183818" s="109"/>
    </row>
    <row r="183819" spans="25:25" x14ac:dyDescent="0.25">
      <c r="Y183819" s="109"/>
    </row>
    <row r="183820" spans="25:25" x14ac:dyDescent="0.25">
      <c r="Y183820" s="109"/>
    </row>
    <row r="183821" spans="25:25" x14ac:dyDescent="0.25">
      <c r="Y183821" s="109"/>
    </row>
    <row r="183822" spans="25:25" x14ac:dyDescent="0.25">
      <c r="Y183822" s="109"/>
    </row>
    <row r="183823" spans="25:25" x14ac:dyDescent="0.25">
      <c r="Y183823" s="109"/>
    </row>
    <row r="183824" spans="25:25" x14ac:dyDescent="0.25">
      <c r="Y183824" s="109"/>
    </row>
    <row r="183825" spans="25:25" x14ac:dyDescent="0.25">
      <c r="Y183825" s="109"/>
    </row>
    <row r="183826" spans="25:25" x14ac:dyDescent="0.25">
      <c r="Y183826" s="109"/>
    </row>
    <row r="183827" spans="25:25" x14ac:dyDescent="0.25">
      <c r="Y183827" s="109"/>
    </row>
    <row r="183828" spans="25:25" x14ac:dyDescent="0.25">
      <c r="Y183828" s="109"/>
    </row>
    <row r="183829" spans="25:25" x14ac:dyDescent="0.25">
      <c r="Y183829" s="109"/>
    </row>
    <row r="183830" spans="25:25" x14ac:dyDescent="0.25">
      <c r="Y183830" s="109"/>
    </row>
    <row r="183831" spans="25:25" x14ac:dyDescent="0.25">
      <c r="Y183831" s="109"/>
    </row>
    <row r="183832" spans="25:25" x14ac:dyDescent="0.25">
      <c r="Y183832" s="109"/>
    </row>
    <row r="183833" spans="25:25" x14ac:dyDescent="0.25">
      <c r="Y183833" s="109"/>
    </row>
    <row r="183834" spans="25:25" x14ac:dyDescent="0.25">
      <c r="Y183834" s="109"/>
    </row>
    <row r="183835" spans="25:25" x14ac:dyDescent="0.25">
      <c r="Y183835" s="109"/>
    </row>
    <row r="183836" spans="25:25" x14ac:dyDescent="0.25">
      <c r="Y183836" s="109"/>
    </row>
    <row r="183837" spans="25:25" x14ac:dyDescent="0.25">
      <c r="Y183837" s="109"/>
    </row>
    <row r="183838" spans="25:25" x14ac:dyDescent="0.25">
      <c r="Y183838" s="109"/>
    </row>
    <row r="183839" spans="25:25" x14ac:dyDescent="0.25">
      <c r="Y183839" s="109"/>
    </row>
    <row r="183840" spans="25:25" x14ac:dyDescent="0.25">
      <c r="Y183840" s="109"/>
    </row>
    <row r="183841" spans="25:25" x14ac:dyDescent="0.25">
      <c r="Y183841" s="109"/>
    </row>
    <row r="183842" spans="25:25" x14ac:dyDescent="0.25">
      <c r="Y183842" s="109"/>
    </row>
    <row r="183843" spans="25:25" x14ac:dyDescent="0.25">
      <c r="Y183843" s="109"/>
    </row>
    <row r="183844" spans="25:25" x14ac:dyDescent="0.25">
      <c r="Y183844" s="109"/>
    </row>
    <row r="183845" spans="25:25" x14ac:dyDescent="0.25">
      <c r="Y183845" s="109"/>
    </row>
    <row r="183846" spans="25:25" x14ac:dyDescent="0.25">
      <c r="Y183846" s="109"/>
    </row>
    <row r="183847" spans="25:25" x14ac:dyDescent="0.25">
      <c r="Y183847" s="109"/>
    </row>
    <row r="183848" spans="25:25" x14ac:dyDescent="0.25">
      <c r="Y183848" s="109"/>
    </row>
    <row r="183849" spans="25:25" x14ac:dyDescent="0.25">
      <c r="Y183849" s="109"/>
    </row>
    <row r="183850" spans="25:25" x14ac:dyDescent="0.25">
      <c r="Y183850" s="109"/>
    </row>
    <row r="183851" spans="25:25" x14ac:dyDescent="0.25">
      <c r="Y183851" s="109"/>
    </row>
    <row r="183852" spans="25:25" x14ac:dyDescent="0.25">
      <c r="Y183852" s="109"/>
    </row>
    <row r="183853" spans="25:25" x14ac:dyDescent="0.25">
      <c r="Y183853" s="109"/>
    </row>
    <row r="183854" spans="25:25" x14ac:dyDescent="0.25">
      <c r="Y183854" s="109"/>
    </row>
    <row r="183855" spans="25:25" x14ac:dyDescent="0.25">
      <c r="Y183855" s="109"/>
    </row>
    <row r="183856" spans="25:25" x14ac:dyDescent="0.25">
      <c r="Y183856" s="109"/>
    </row>
    <row r="183857" spans="25:25" x14ac:dyDescent="0.25">
      <c r="Y183857" s="109"/>
    </row>
    <row r="183858" spans="25:25" x14ac:dyDescent="0.25">
      <c r="Y183858" s="109"/>
    </row>
    <row r="183859" spans="25:25" x14ac:dyDescent="0.25">
      <c r="Y183859" s="109"/>
    </row>
    <row r="183860" spans="25:25" x14ac:dyDescent="0.25">
      <c r="Y183860" s="109"/>
    </row>
    <row r="183861" spans="25:25" x14ac:dyDescent="0.25">
      <c r="Y183861" s="109"/>
    </row>
    <row r="183862" spans="25:25" x14ac:dyDescent="0.25">
      <c r="Y183862" s="109"/>
    </row>
    <row r="183863" spans="25:25" x14ac:dyDescent="0.25">
      <c r="Y183863" s="109"/>
    </row>
    <row r="183864" spans="25:25" x14ac:dyDescent="0.25">
      <c r="Y183864" s="109"/>
    </row>
    <row r="183865" spans="25:25" x14ac:dyDescent="0.25">
      <c r="Y183865" s="109"/>
    </row>
    <row r="183866" spans="25:25" x14ac:dyDescent="0.25">
      <c r="Y183866" s="109"/>
    </row>
    <row r="183867" spans="25:25" x14ac:dyDescent="0.25">
      <c r="Y183867" s="109"/>
    </row>
    <row r="183868" spans="25:25" x14ac:dyDescent="0.25">
      <c r="Y183868" s="109"/>
    </row>
    <row r="183869" spans="25:25" x14ac:dyDescent="0.25">
      <c r="Y183869" s="109"/>
    </row>
    <row r="183870" spans="25:25" x14ac:dyDescent="0.25">
      <c r="Y183870" s="109"/>
    </row>
    <row r="183871" spans="25:25" x14ac:dyDescent="0.25">
      <c r="Y183871" s="109"/>
    </row>
    <row r="183872" spans="25:25" x14ac:dyDescent="0.25">
      <c r="Y183872" s="109"/>
    </row>
    <row r="183873" spans="25:25" x14ac:dyDescent="0.25">
      <c r="Y183873" s="109"/>
    </row>
    <row r="183874" spans="25:25" x14ac:dyDescent="0.25">
      <c r="Y183874" s="109"/>
    </row>
    <row r="183875" spans="25:25" x14ac:dyDescent="0.25">
      <c r="Y183875" s="109"/>
    </row>
    <row r="183876" spans="25:25" x14ac:dyDescent="0.25">
      <c r="Y183876" s="109"/>
    </row>
    <row r="183877" spans="25:25" x14ac:dyDescent="0.25">
      <c r="Y183877" s="109"/>
    </row>
    <row r="183878" spans="25:25" x14ac:dyDescent="0.25">
      <c r="Y183878" s="109"/>
    </row>
    <row r="183879" spans="25:25" x14ac:dyDescent="0.25">
      <c r="Y183879" s="109"/>
    </row>
    <row r="183880" spans="25:25" x14ac:dyDescent="0.25">
      <c r="Y183880" s="109"/>
    </row>
    <row r="183881" spans="25:25" x14ac:dyDescent="0.25">
      <c r="Y183881" s="109"/>
    </row>
    <row r="183882" spans="25:25" x14ac:dyDescent="0.25">
      <c r="Y183882" s="109"/>
    </row>
    <row r="183883" spans="25:25" x14ac:dyDescent="0.25">
      <c r="Y183883" s="109"/>
    </row>
    <row r="183884" spans="25:25" x14ac:dyDescent="0.25">
      <c r="Y183884" s="109"/>
    </row>
    <row r="183885" spans="25:25" x14ac:dyDescent="0.25">
      <c r="Y183885" s="109"/>
    </row>
    <row r="183886" spans="25:25" x14ac:dyDescent="0.25">
      <c r="Y183886" s="109"/>
    </row>
    <row r="183887" spans="25:25" x14ac:dyDescent="0.25">
      <c r="Y183887" s="109"/>
    </row>
    <row r="183888" spans="25:25" x14ac:dyDescent="0.25">
      <c r="Y183888" s="109"/>
    </row>
    <row r="183889" spans="25:25" x14ac:dyDescent="0.25">
      <c r="Y183889" s="109"/>
    </row>
    <row r="183890" spans="25:25" x14ac:dyDescent="0.25">
      <c r="Y183890" s="109"/>
    </row>
    <row r="183891" spans="25:25" x14ac:dyDescent="0.25">
      <c r="Y183891" s="109"/>
    </row>
    <row r="183892" spans="25:25" x14ac:dyDescent="0.25">
      <c r="Y183892" s="109"/>
    </row>
    <row r="183893" spans="25:25" x14ac:dyDescent="0.25">
      <c r="Y183893" s="109"/>
    </row>
    <row r="183894" spans="25:25" x14ac:dyDescent="0.25">
      <c r="Y183894" s="109"/>
    </row>
    <row r="183895" spans="25:25" x14ac:dyDescent="0.25">
      <c r="Y183895" s="109"/>
    </row>
    <row r="183896" spans="25:25" x14ac:dyDescent="0.25">
      <c r="Y183896" s="109"/>
    </row>
    <row r="183897" spans="25:25" x14ac:dyDescent="0.25">
      <c r="Y183897" s="109"/>
    </row>
    <row r="183898" spans="25:25" x14ac:dyDescent="0.25">
      <c r="Y183898" s="109"/>
    </row>
    <row r="183899" spans="25:25" x14ac:dyDescent="0.25">
      <c r="Y183899" s="109"/>
    </row>
    <row r="183900" spans="25:25" x14ac:dyDescent="0.25">
      <c r="Y183900" s="109"/>
    </row>
    <row r="183901" spans="25:25" x14ac:dyDescent="0.25">
      <c r="Y183901" s="109"/>
    </row>
    <row r="183902" spans="25:25" x14ac:dyDescent="0.25">
      <c r="Y183902" s="109"/>
    </row>
    <row r="183903" spans="25:25" x14ac:dyDescent="0.25">
      <c r="Y183903" s="109"/>
    </row>
    <row r="183904" spans="25:25" x14ac:dyDescent="0.25">
      <c r="Y183904" s="109"/>
    </row>
    <row r="183905" spans="25:25" x14ac:dyDescent="0.25">
      <c r="Y183905" s="109"/>
    </row>
    <row r="183906" spans="25:25" x14ac:dyDescent="0.25">
      <c r="Y183906" s="109"/>
    </row>
    <row r="183907" spans="25:25" x14ac:dyDescent="0.25">
      <c r="Y183907" s="109"/>
    </row>
    <row r="183908" spans="25:25" x14ac:dyDescent="0.25">
      <c r="Y183908" s="109"/>
    </row>
    <row r="183909" spans="25:25" x14ac:dyDescent="0.25">
      <c r="Y183909" s="109"/>
    </row>
    <row r="183910" spans="25:25" x14ac:dyDescent="0.25">
      <c r="Y183910" s="109"/>
    </row>
    <row r="183911" spans="25:25" x14ac:dyDescent="0.25">
      <c r="Y183911" s="109"/>
    </row>
    <row r="183912" spans="25:25" x14ac:dyDescent="0.25">
      <c r="Y183912" s="109"/>
    </row>
    <row r="183913" spans="25:25" x14ac:dyDescent="0.25">
      <c r="Y183913" s="109"/>
    </row>
    <row r="183914" spans="25:25" x14ac:dyDescent="0.25">
      <c r="Y183914" s="109"/>
    </row>
    <row r="183915" spans="25:25" x14ac:dyDescent="0.25">
      <c r="Y183915" s="109"/>
    </row>
    <row r="183916" spans="25:25" x14ac:dyDescent="0.25">
      <c r="Y183916" s="109"/>
    </row>
    <row r="183917" spans="25:25" x14ac:dyDescent="0.25">
      <c r="Y183917" s="109"/>
    </row>
    <row r="183918" spans="25:25" x14ac:dyDescent="0.25">
      <c r="Y183918" s="109"/>
    </row>
    <row r="183919" spans="25:25" x14ac:dyDescent="0.25">
      <c r="Y183919" s="109"/>
    </row>
    <row r="183920" spans="25:25" x14ac:dyDescent="0.25">
      <c r="Y183920" s="109"/>
    </row>
    <row r="183921" spans="25:25" x14ac:dyDescent="0.25">
      <c r="Y183921" s="109"/>
    </row>
    <row r="183922" spans="25:25" x14ac:dyDescent="0.25">
      <c r="Y183922" s="109"/>
    </row>
    <row r="183923" spans="25:25" x14ac:dyDescent="0.25">
      <c r="Y183923" s="109"/>
    </row>
    <row r="183924" spans="25:25" x14ac:dyDescent="0.25">
      <c r="Y183924" s="109"/>
    </row>
    <row r="183925" spans="25:25" x14ac:dyDescent="0.25">
      <c r="Y183925" s="109"/>
    </row>
    <row r="183926" spans="25:25" x14ac:dyDescent="0.25">
      <c r="Y183926" s="109"/>
    </row>
    <row r="183927" spans="25:25" x14ac:dyDescent="0.25">
      <c r="Y183927" s="109"/>
    </row>
    <row r="183928" spans="25:25" x14ac:dyDescent="0.25">
      <c r="Y183928" s="109"/>
    </row>
    <row r="183929" spans="25:25" x14ac:dyDescent="0.25">
      <c r="Y183929" s="109"/>
    </row>
    <row r="183930" spans="25:25" x14ac:dyDescent="0.25">
      <c r="Y183930" s="109"/>
    </row>
    <row r="183931" spans="25:25" x14ac:dyDescent="0.25">
      <c r="Y183931" s="109"/>
    </row>
    <row r="183932" spans="25:25" x14ac:dyDescent="0.25">
      <c r="Y183932" s="109"/>
    </row>
    <row r="183933" spans="25:25" x14ac:dyDescent="0.25">
      <c r="Y183933" s="109"/>
    </row>
    <row r="183934" spans="25:25" x14ac:dyDescent="0.25">
      <c r="Y183934" s="109"/>
    </row>
    <row r="183935" spans="25:25" x14ac:dyDescent="0.25">
      <c r="Y183935" s="109"/>
    </row>
    <row r="183936" spans="25:25" x14ac:dyDescent="0.25">
      <c r="Y183936" s="109"/>
    </row>
    <row r="183937" spans="25:25" x14ac:dyDescent="0.25">
      <c r="Y183937" s="109"/>
    </row>
    <row r="183938" spans="25:25" x14ac:dyDescent="0.25">
      <c r="Y183938" s="109"/>
    </row>
    <row r="183939" spans="25:25" x14ac:dyDescent="0.25">
      <c r="Y183939" s="109"/>
    </row>
    <row r="183940" spans="25:25" x14ac:dyDescent="0.25">
      <c r="Y183940" s="109"/>
    </row>
    <row r="183941" spans="25:25" x14ac:dyDescent="0.25">
      <c r="Y183941" s="109"/>
    </row>
    <row r="183942" spans="25:25" x14ac:dyDescent="0.25">
      <c r="Y183942" s="109"/>
    </row>
    <row r="183943" spans="25:25" x14ac:dyDescent="0.25">
      <c r="Y183943" s="109"/>
    </row>
    <row r="183944" spans="25:25" x14ac:dyDescent="0.25">
      <c r="Y183944" s="109"/>
    </row>
    <row r="183945" spans="25:25" x14ac:dyDescent="0.25">
      <c r="Y183945" s="109"/>
    </row>
    <row r="183946" spans="25:25" x14ac:dyDescent="0.25">
      <c r="Y183946" s="109"/>
    </row>
    <row r="183947" spans="25:25" x14ac:dyDescent="0.25">
      <c r="Y183947" s="109"/>
    </row>
    <row r="183948" spans="25:25" x14ac:dyDescent="0.25">
      <c r="Y183948" s="109"/>
    </row>
    <row r="183949" spans="25:25" x14ac:dyDescent="0.25">
      <c r="Y183949" s="109"/>
    </row>
    <row r="183950" spans="25:25" x14ac:dyDescent="0.25">
      <c r="Y183950" s="109"/>
    </row>
    <row r="183951" spans="25:25" x14ac:dyDescent="0.25">
      <c r="Y183951" s="109"/>
    </row>
    <row r="183952" spans="25:25" x14ac:dyDescent="0.25">
      <c r="Y183952" s="109"/>
    </row>
    <row r="183953" spans="25:25" x14ac:dyDescent="0.25">
      <c r="Y183953" s="109"/>
    </row>
    <row r="183954" spans="25:25" x14ac:dyDescent="0.25">
      <c r="Y183954" s="109"/>
    </row>
    <row r="183955" spans="25:25" x14ac:dyDescent="0.25">
      <c r="Y183955" s="109"/>
    </row>
    <row r="183956" spans="25:25" x14ac:dyDescent="0.25">
      <c r="Y183956" s="109"/>
    </row>
    <row r="183957" spans="25:25" x14ac:dyDescent="0.25">
      <c r="Y183957" s="109"/>
    </row>
    <row r="183958" spans="25:25" x14ac:dyDescent="0.25">
      <c r="Y183958" s="109"/>
    </row>
    <row r="183959" spans="25:25" x14ac:dyDescent="0.25">
      <c r="Y183959" s="109"/>
    </row>
    <row r="183960" spans="25:25" x14ac:dyDescent="0.25">
      <c r="Y183960" s="109"/>
    </row>
    <row r="183961" spans="25:25" x14ac:dyDescent="0.25">
      <c r="Y183961" s="109"/>
    </row>
    <row r="183962" spans="25:25" x14ac:dyDescent="0.25">
      <c r="Y183962" s="109"/>
    </row>
    <row r="183963" spans="25:25" x14ac:dyDescent="0.25">
      <c r="Y183963" s="109"/>
    </row>
    <row r="183964" spans="25:25" x14ac:dyDescent="0.25">
      <c r="Y183964" s="109"/>
    </row>
    <row r="183965" spans="25:25" x14ac:dyDescent="0.25">
      <c r="Y183965" s="109"/>
    </row>
    <row r="183966" spans="25:25" x14ac:dyDescent="0.25">
      <c r="Y183966" s="109"/>
    </row>
    <row r="183967" spans="25:25" x14ac:dyDescent="0.25">
      <c r="Y183967" s="109"/>
    </row>
    <row r="183968" spans="25:25" x14ac:dyDescent="0.25">
      <c r="Y183968" s="109"/>
    </row>
    <row r="183969" spans="25:25" x14ac:dyDescent="0.25">
      <c r="Y183969" s="109"/>
    </row>
    <row r="183970" spans="25:25" x14ac:dyDescent="0.25">
      <c r="Y183970" s="109"/>
    </row>
    <row r="183971" spans="25:25" x14ac:dyDescent="0.25">
      <c r="Y183971" s="109"/>
    </row>
    <row r="183972" spans="25:25" x14ac:dyDescent="0.25">
      <c r="Y183972" s="109"/>
    </row>
    <row r="183973" spans="25:25" x14ac:dyDescent="0.25">
      <c r="Y183973" s="109"/>
    </row>
    <row r="183974" spans="25:25" x14ac:dyDescent="0.25">
      <c r="Y183974" s="109"/>
    </row>
    <row r="183975" spans="25:25" x14ac:dyDescent="0.25">
      <c r="Y183975" s="109"/>
    </row>
    <row r="183976" spans="25:25" x14ac:dyDescent="0.25">
      <c r="Y183976" s="109"/>
    </row>
    <row r="183977" spans="25:25" x14ac:dyDescent="0.25">
      <c r="Y183977" s="109"/>
    </row>
    <row r="183978" spans="25:25" x14ac:dyDescent="0.25">
      <c r="Y183978" s="109"/>
    </row>
    <row r="183979" spans="25:25" x14ac:dyDescent="0.25">
      <c r="Y183979" s="109"/>
    </row>
    <row r="183980" spans="25:25" x14ac:dyDescent="0.25">
      <c r="Y183980" s="109"/>
    </row>
    <row r="183981" spans="25:25" x14ac:dyDescent="0.25">
      <c r="Y183981" s="109"/>
    </row>
    <row r="183982" spans="25:25" x14ac:dyDescent="0.25">
      <c r="Y183982" s="109"/>
    </row>
    <row r="183983" spans="25:25" x14ac:dyDescent="0.25">
      <c r="Y183983" s="109"/>
    </row>
    <row r="183984" spans="25:25" x14ac:dyDescent="0.25">
      <c r="Y183984" s="109"/>
    </row>
    <row r="183985" spans="25:25" x14ac:dyDescent="0.25">
      <c r="Y183985" s="109"/>
    </row>
    <row r="183986" spans="25:25" x14ac:dyDescent="0.25">
      <c r="Y183986" s="109"/>
    </row>
    <row r="183987" spans="25:25" x14ac:dyDescent="0.25">
      <c r="Y183987" s="109"/>
    </row>
    <row r="183988" spans="25:25" x14ac:dyDescent="0.25">
      <c r="Y183988" s="109"/>
    </row>
    <row r="183989" spans="25:25" x14ac:dyDescent="0.25">
      <c r="Y183989" s="109"/>
    </row>
    <row r="183990" spans="25:25" x14ac:dyDescent="0.25">
      <c r="Y183990" s="109"/>
    </row>
    <row r="183991" spans="25:25" x14ac:dyDescent="0.25">
      <c r="Y183991" s="109"/>
    </row>
    <row r="183992" spans="25:25" x14ac:dyDescent="0.25">
      <c r="Y183992" s="109"/>
    </row>
    <row r="183993" spans="25:25" x14ac:dyDescent="0.25">
      <c r="Y183993" s="109"/>
    </row>
    <row r="183994" spans="25:25" x14ac:dyDescent="0.25">
      <c r="Y183994" s="109"/>
    </row>
    <row r="183995" spans="25:25" x14ac:dyDescent="0.25">
      <c r="Y183995" s="109"/>
    </row>
    <row r="183996" spans="25:25" x14ac:dyDescent="0.25">
      <c r="Y183996" s="109"/>
    </row>
    <row r="183997" spans="25:25" x14ac:dyDescent="0.25">
      <c r="Y183997" s="109"/>
    </row>
    <row r="183998" spans="25:25" x14ac:dyDescent="0.25">
      <c r="Y183998" s="109"/>
    </row>
    <row r="183999" spans="25:25" x14ac:dyDescent="0.25">
      <c r="Y183999" s="109"/>
    </row>
    <row r="184000" spans="25:25" x14ac:dyDescent="0.25">
      <c r="Y184000" s="109"/>
    </row>
    <row r="184001" spans="25:25" x14ac:dyDescent="0.25">
      <c r="Y184001" s="109"/>
    </row>
    <row r="184002" spans="25:25" x14ac:dyDescent="0.25">
      <c r="Y184002" s="109"/>
    </row>
    <row r="184003" spans="25:25" x14ac:dyDescent="0.25">
      <c r="Y184003" s="109"/>
    </row>
    <row r="184004" spans="25:25" x14ac:dyDescent="0.25">
      <c r="Y184004" s="109"/>
    </row>
    <row r="184005" spans="25:25" x14ac:dyDescent="0.25">
      <c r="Y184005" s="109"/>
    </row>
    <row r="184006" spans="25:25" x14ac:dyDescent="0.25">
      <c r="Y184006" s="109"/>
    </row>
    <row r="184007" spans="25:25" x14ac:dyDescent="0.25">
      <c r="Y184007" s="109"/>
    </row>
    <row r="184008" spans="25:25" x14ac:dyDescent="0.25">
      <c r="Y184008" s="109"/>
    </row>
    <row r="184009" spans="25:25" x14ac:dyDescent="0.25">
      <c r="Y184009" s="109"/>
    </row>
    <row r="184010" spans="25:25" x14ac:dyDescent="0.25">
      <c r="Y184010" s="109"/>
    </row>
    <row r="184011" spans="25:25" x14ac:dyDescent="0.25">
      <c r="Y184011" s="109"/>
    </row>
    <row r="184012" spans="25:25" x14ac:dyDescent="0.25">
      <c r="Y184012" s="109"/>
    </row>
    <row r="184013" spans="25:25" x14ac:dyDescent="0.25">
      <c r="Y184013" s="109"/>
    </row>
    <row r="184014" spans="25:25" x14ac:dyDescent="0.25">
      <c r="Y184014" s="109"/>
    </row>
    <row r="184015" spans="25:25" x14ac:dyDescent="0.25">
      <c r="Y184015" s="109"/>
    </row>
    <row r="184016" spans="25:25" x14ac:dyDescent="0.25">
      <c r="Y184016" s="109"/>
    </row>
    <row r="184017" spans="25:25" x14ac:dyDescent="0.25">
      <c r="Y184017" s="109"/>
    </row>
    <row r="184018" spans="25:25" x14ac:dyDescent="0.25">
      <c r="Y184018" s="109"/>
    </row>
    <row r="184019" spans="25:25" x14ac:dyDescent="0.25">
      <c r="Y184019" s="109"/>
    </row>
    <row r="184020" spans="25:25" x14ac:dyDescent="0.25">
      <c r="Y184020" s="109"/>
    </row>
    <row r="184021" spans="25:25" x14ac:dyDescent="0.25">
      <c r="Y184021" s="109"/>
    </row>
    <row r="184022" spans="25:25" x14ac:dyDescent="0.25">
      <c r="Y184022" s="109"/>
    </row>
    <row r="184023" spans="25:25" x14ac:dyDescent="0.25">
      <c r="Y184023" s="109"/>
    </row>
    <row r="184024" spans="25:25" x14ac:dyDescent="0.25">
      <c r="Y184024" s="109"/>
    </row>
    <row r="184025" spans="25:25" x14ac:dyDescent="0.25">
      <c r="Y184025" s="109"/>
    </row>
    <row r="184026" spans="25:25" x14ac:dyDescent="0.25">
      <c r="Y184026" s="109"/>
    </row>
    <row r="184027" spans="25:25" x14ac:dyDescent="0.25">
      <c r="Y184027" s="109"/>
    </row>
    <row r="184028" spans="25:25" x14ac:dyDescent="0.25">
      <c r="Y184028" s="109"/>
    </row>
    <row r="184029" spans="25:25" x14ac:dyDescent="0.25">
      <c r="Y184029" s="109"/>
    </row>
    <row r="184030" spans="25:25" x14ac:dyDescent="0.25">
      <c r="Y184030" s="109"/>
    </row>
    <row r="184031" spans="25:25" x14ac:dyDescent="0.25">
      <c r="Y184031" s="109"/>
    </row>
    <row r="184032" spans="25:25" x14ac:dyDescent="0.25">
      <c r="Y184032" s="109"/>
    </row>
    <row r="184033" spans="25:25" x14ac:dyDescent="0.25">
      <c r="Y184033" s="109"/>
    </row>
    <row r="184034" spans="25:25" x14ac:dyDescent="0.25">
      <c r="Y184034" s="109"/>
    </row>
    <row r="184035" spans="25:25" x14ac:dyDescent="0.25">
      <c r="Y184035" s="109"/>
    </row>
    <row r="184036" spans="25:25" x14ac:dyDescent="0.25">
      <c r="Y184036" s="109"/>
    </row>
    <row r="184037" spans="25:25" x14ac:dyDescent="0.25">
      <c r="Y184037" s="109"/>
    </row>
    <row r="184038" spans="25:25" x14ac:dyDescent="0.25">
      <c r="Y184038" s="109"/>
    </row>
    <row r="184039" spans="25:25" x14ac:dyDescent="0.25">
      <c r="Y184039" s="109"/>
    </row>
    <row r="184040" spans="25:25" x14ac:dyDescent="0.25">
      <c r="Y184040" s="109"/>
    </row>
    <row r="184041" spans="25:25" x14ac:dyDescent="0.25">
      <c r="Y184041" s="109"/>
    </row>
    <row r="184042" spans="25:25" x14ac:dyDescent="0.25">
      <c r="Y184042" s="109"/>
    </row>
    <row r="184043" spans="25:25" x14ac:dyDescent="0.25">
      <c r="Y184043" s="109"/>
    </row>
    <row r="184044" spans="25:25" x14ac:dyDescent="0.25">
      <c r="Y184044" s="109"/>
    </row>
    <row r="184045" spans="25:25" x14ac:dyDescent="0.25">
      <c r="Y184045" s="109"/>
    </row>
    <row r="184046" spans="25:25" x14ac:dyDescent="0.25">
      <c r="Y184046" s="109"/>
    </row>
    <row r="184047" spans="25:25" x14ac:dyDescent="0.25">
      <c r="Y184047" s="109"/>
    </row>
    <row r="184048" spans="25:25" x14ac:dyDescent="0.25">
      <c r="Y184048" s="109"/>
    </row>
    <row r="184049" spans="25:25" x14ac:dyDescent="0.25">
      <c r="Y184049" s="109"/>
    </row>
    <row r="184050" spans="25:25" x14ac:dyDescent="0.25">
      <c r="Y184050" s="109"/>
    </row>
    <row r="184051" spans="25:25" x14ac:dyDescent="0.25">
      <c r="Y184051" s="109"/>
    </row>
    <row r="184052" spans="25:25" x14ac:dyDescent="0.25">
      <c r="Y184052" s="109"/>
    </row>
    <row r="184053" spans="25:25" x14ac:dyDescent="0.25">
      <c r="Y184053" s="109"/>
    </row>
    <row r="184054" spans="25:25" x14ac:dyDescent="0.25">
      <c r="Y184054" s="109"/>
    </row>
    <row r="184055" spans="25:25" x14ac:dyDescent="0.25">
      <c r="Y184055" s="109"/>
    </row>
    <row r="184056" spans="25:25" x14ac:dyDescent="0.25">
      <c r="Y184056" s="109"/>
    </row>
    <row r="184057" spans="25:25" x14ac:dyDescent="0.25">
      <c r="Y184057" s="109"/>
    </row>
    <row r="184058" spans="25:25" x14ac:dyDescent="0.25">
      <c r="Y184058" s="109"/>
    </row>
    <row r="184059" spans="25:25" x14ac:dyDescent="0.25">
      <c r="Y184059" s="109"/>
    </row>
    <row r="184060" spans="25:25" x14ac:dyDescent="0.25">
      <c r="Y184060" s="109"/>
    </row>
    <row r="184061" spans="25:25" x14ac:dyDescent="0.25">
      <c r="Y184061" s="109"/>
    </row>
    <row r="184062" spans="25:25" x14ac:dyDescent="0.25">
      <c r="Y184062" s="109"/>
    </row>
    <row r="184063" spans="25:25" x14ac:dyDescent="0.25">
      <c r="Y184063" s="109"/>
    </row>
    <row r="184064" spans="25:25" x14ac:dyDescent="0.25">
      <c r="Y184064" s="109"/>
    </row>
    <row r="184065" spans="25:25" x14ac:dyDescent="0.25">
      <c r="Y184065" s="109"/>
    </row>
    <row r="184066" spans="25:25" x14ac:dyDescent="0.25">
      <c r="Y184066" s="109"/>
    </row>
    <row r="184067" spans="25:25" x14ac:dyDescent="0.25">
      <c r="Y184067" s="109"/>
    </row>
    <row r="184068" spans="25:25" x14ac:dyDescent="0.25">
      <c r="Y184068" s="109"/>
    </row>
    <row r="184069" spans="25:25" x14ac:dyDescent="0.25">
      <c r="Y184069" s="109"/>
    </row>
    <row r="184070" spans="25:25" x14ac:dyDescent="0.25">
      <c r="Y184070" s="109"/>
    </row>
    <row r="184071" spans="25:25" x14ac:dyDescent="0.25">
      <c r="Y184071" s="109"/>
    </row>
    <row r="184072" spans="25:25" x14ac:dyDescent="0.25">
      <c r="Y184072" s="109"/>
    </row>
    <row r="184073" spans="25:25" x14ac:dyDescent="0.25">
      <c r="Y184073" s="109"/>
    </row>
    <row r="184074" spans="25:25" x14ac:dyDescent="0.25">
      <c r="Y184074" s="109"/>
    </row>
    <row r="184075" spans="25:25" x14ac:dyDescent="0.25">
      <c r="Y184075" s="109"/>
    </row>
    <row r="184076" spans="25:25" x14ac:dyDescent="0.25">
      <c r="Y184076" s="109"/>
    </row>
    <row r="184077" spans="25:25" x14ac:dyDescent="0.25">
      <c r="Y184077" s="109"/>
    </row>
    <row r="184078" spans="25:25" x14ac:dyDescent="0.25">
      <c r="Y184078" s="109"/>
    </row>
    <row r="184079" spans="25:25" x14ac:dyDescent="0.25">
      <c r="Y184079" s="109"/>
    </row>
    <row r="184080" spans="25:25" x14ac:dyDescent="0.25">
      <c r="Y184080" s="109"/>
    </row>
    <row r="184081" spans="25:25" x14ac:dyDescent="0.25">
      <c r="Y184081" s="109"/>
    </row>
    <row r="184082" spans="25:25" x14ac:dyDescent="0.25">
      <c r="Y184082" s="109"/>
    </row>
    <row r="184083" spans="25:25" x14ac:dyDescent="0.25">
      <c r="Y184083" s="109"/>
    </row>
    <row r="184084" spans="25:25" x14ac:dyDescent="0.25">
      <c r="Y184084" s="109"/>
    </row>
    <row r="184085" spans="25:25" x14ac:dyDescent="0.25">
      <c r="Y184085" s="109"/>
    </row>
    <row r="184086" spans="25:25" x14ac:dyDescent="0.25">
      <c r="Y184086" s="109"/>
    </row>
    <row r="184087" spans="25:25" x14ac:dyDescent="0.25">
      <c r="Y184087" s="109"/>
    </row>
    <row r="184088" spans="25:25" x14ac:dyDescent="0.25">
      <c r="Y184088" s="109"/>
    </row>
    <row r="184089" spans="25:25" x14ac:dyDescent="0.25">
      <c r="Y184089" s="109"/>
    </row>
    <row r="184090" spans="25:25" x14ac:dyDescent="0.25">
      <c r="Y184090" s="109"/>
    </row>
    <row r="184091" spans="25:25" x14ac:dyDescent="0.25">
      <c r="Y184091" s="109"/>
    </row>
    <row r="184092" spans="25:25" x14ac:dyDescent="0.25">
      <c r="Y184092" s="109"/>
    </row>
    <row r="184093" spans="25:25" x14ac:dyDescent="0.25">
      <c r="Y184093" s="109"/>
    </row>
    <row r="184094" spans="25:25" x14ac:dyDescent="0.25">
      <c r="Y184094" s="109"/>
    </row>
    <row r="184095" spans="25:25" x14ac:dyDescent="0.25">
      <c r="Y184095" s="109"/>
    </row>
    <row r="184096" spans="25:25" x14ac:dyDescent="0.25">
      <c r="Y184096" s="109"/>
    </row>
    <row r="184097" spans="25:25" x14ac:dyDescent="0.25">
      <c r="Y184097" s="109"/>
    </row>
    <row r="184098" spans="25:25" x14ac:dyDescent="0.25">
      <c r="Y184098" s="109"/>
    </row>
    <row r="184099" spans="25:25" x14ac:dyDescent="0.25">
      <c r="Y184099" s="109"/>
    </row>
    <row r="184100" spans="25:25" x14ac:dyDescent="0.25">
      <c r="Y184100" s="109"/>
    </row>
    <row r="184101" spans="25:25" x14ac:dyDescent="0.25">
      <c r="Y184101" s="109"/>
    </row>
    <row r="184102" spans="25:25" x14ac:dyDescent="0.25">
      <c r="Y184102" s="109"/>
    </row>
    <row r="184103" spans="25:25" x14ac:dyDescent="0.25">
      <c r="Y184103" s="109"/>
    </row>
    <row r="184104" spans="25:25" x14ac:dyDescent="0.25">
      <c r="Y184104" s="109"/>
    </row>
    <row r="184105" spans="25:25" x14ac:dyDescent="0.25">
      <c r="Y184105" s="109"/>
    </row>
    <row r="184106" spans="25:25" x14ac:dyDescent="0.25">
      <c r="Y184106" s="109"/>
    </row>
    <row r="184107" spans="25:25" x14ac:dyDescent="0.25">
      <c r="Y184107" s="109"/>
    </row>
    <row r="184108" spans="25:25" x14ac:dyDescent="0.25">
      <c r="Y184108" s="109"/>
    </row>
    <row r="184109" spans="25:25" x14ac:dyDescent="0.25">
      <c r="Y184109" s="109"/>
    </row>
    <row r="184110" spans="25:25" x14ac:dyDescent="0.25">
      <c r="Y184110" s="109"/>
    </row>
    <row r="184111" spans="25:25" x14ac:dyDescent="0.25">
      <c r="Y184111" s="109"/>
    </row>
    <row r="184112" spans="25:25" x14ac:dyDescent="0.25">
      <c r="Y184112" s="109"/>
    </row>
    <row r="184113" spans="25:25" x14ac:dyDescent="0.25">
      <c r="Y184113" s="109"/>
    </row>
    <row r="184114" spans="25:25" x14ac:dyDescent="0.25">
      <c r="Y184114" s="109"/>
    </row>
    <row r="184115" spans="25:25" x14ac:dyDescent="0.25">
      <c r="Y184115" s="109"/>
    </row>
    <row r="184116" spans="25:25" x14ac:dyDescent="0.25">
      <c r="Y184116" s="109"/>
    </row>
    <row r="184117" spans="25:25" x14ac:dyDescent="0.25">
      <c r="Y184117" s="109"/>
    </row>
    <row r="184118" spans="25:25" x14ac:dyDescent="0.25">
      <c r="Y184118" s="109"/>
    </row>
    <row r="184119" spans="25:25" x14ac:dyDescent="0.25">
      <c r="Y184119" s="109"/>
    </row>
    <row r="184120" spans="25:25" x14ac:dyDescent="0.25">
      <c r="Y184120" s="109"/>
    </row>
    <row r="184121" spans="25:25" x14ac:dyDescent="0.25">
      <c r="Y184121" s="109"/>
    </row>
    <row r="184122" spans="25:25" x14ac:dyDescent="0.25">
      <c r="Y184122" s="109"/>
    </row>
    <row r="184123" spans="25:25" x14ac:dyDescent="0.25">
      <c r="Y184123" s="109"/>
    </row>
    <row r="184124" spans="25:25" x14ac:dyDescent="0.25">
      <c r="Y184124" s="109"/>
    </row>
    <row r="184125" spans="25:25" x14ac:dyDescent="0.25">
      <c r="Y184125" s="109"/>
    </row>
    <row r="184126" spans="25:25" x14ac:dyDescent="0.25">
      <c r="Y184126" s="109"/>
    </row>
    <row r="184127" spans="25:25" x14ac:dyDescent="0.25">
      <c r="Y184127" s="109"/>
    </row>
    <row r="184128" spans="25:25" x14ac:dyDescent="0.25">
      <c r="Y184128" s="109"/>
    </row>
    <row r="184129" spans="25:25" x14ac:dyDescent="0.25">
      <c r="Y184129" s="109"/>
    </row>
    <row r="184130" spans="25:25" x14ac:dyDescent="0.25">
      <c r="Y184130" s="109"/>
    </row>
    <row r="184131" spans="25:25" x14ac:dyDescent="0.25">
      <c r="Y184131" s="109"/>
    </row>
    <row r="184132" spans="25:25" x14ac:dyDescent="0.25">
      <c r="Y184132" s="109"/>
    </row>
    <row r="184133" spans="25:25" x14ac:dyDescent="0.25">
      <c r="Y184133" s="109"/>
    </row>
    <row r="184134" spans="25:25" x14ac:dyDescent="0.25">
      <c r="Y184134" s="109"/>
    </row>
    <row r="184135" spans="25:25" x14ac:dyDescent="0.25">
      <c r="Y184135" s="109"/>
    </row>
    <row r="184136" spans="25:25" x14ac:dyDescent="0.25">
      <c r="Y184136" s="109"/>
    </row>
    <row r="184137" spans="25:25" x14ac:dyDescent="0.25">
      <c r="Y184137" s="109"/>
    </row>
    <row r="184138" spans="25:25" x14ac:dyDescent="0.25">
      <c r="Y184138" s="109"/>
    </row>
    <row r="184139" spans="25:25" x14ac:dyDescent="0.25">
      <c r="Y184139" s="109"/>
    </row>
    <row r="184140" spans="25:25" x14ac:dyDescent="0.25">
      <c r="Y184140" s="109"/>
    </row>
    <row r="184141" spans="25:25" x14ac:dyDescent="0.25">
      <c r="Y184141" s="109"/>
    </row>
    <row r="184142" spans="25:25" x14ac:dyDescent="0.25">
      <c r="Y184142" s="109"/>
    </row>
    <row r="184143" spans="25:25" x14ac:dyDescent="0.25">
      <c r="Y184143" s="109"/>
    </row>
    <row r="184144" spans="25:25" x14ac:dyDescent="0.25">
      <c r="Y184144" s="109"/>
    </row>
    <row r="184145" spans="25:25" x14ac:dyDescent="0.25">
      <c r="Y184145" s="109"/>
    </row>
    <row r="184146" spans="25:25" x14ac:dyDescent="0.25">
      <c r="Y184146" s="109"/>
    </row>
    <row r="184147" spans="25:25" x14ac:dyDescent="0.25">
      <c r="Y184147" s="109"/>
    </row>
    <row r="184148" spans="25:25" x14ac:dyDescent="0.25">
      <c r="Y184148" s="109"/>
    </row>
    <row r="184149" spans="25:25" x14ac:dyDescent="0.25">
      <c r="Y184149" s="109"/>
    </row>
    <row r="184150" spans="25:25" x14ac:dyDescent="0.25">
      <c r="Y184150" s="109"/>
    </row>
    <row r="184151" spans="25:25" x14ac:dyDescent="0.25">
      <c r="Y184151" s="109"/>
    </row>
    <row r="184152" spans="25:25" x14ac:dyDescent="0.25">
      <c r="Y184152" s="109"/>
    </row>
    <row r="184153" spans="25:25" x14ac:dyDescent="0.25">
      <c r="Y184153" s="109"/>
    </row>
    <row r="184154" spans="25:25" x14ac:dyDescent="0.25">
      <c r="Y184154" s="109"/>
    </row>
    <row r="184155" spans="25:25" x14ac:dyDescent="0.25">
      <c r="Y184155" s="109"/>
    </row>
    <row r="184156" spans="25:25" x14ac:dyDescent="0.25">
      <c r="Y184156" s="109"/>
    </row>
    <row r="184157" spans="25:25" x14ac:dyDescent="0.25">
      <c r="Y184157" s="109"/>
    </row>
    <row r="184158" spans="25:25" x14ac:dyDescent="0.25">
      <c r="Y184158" s="109"/>
    </row>
    <row r="184159" spans="25:25" x14ac:dyDescent="0.25">
      <c r="Y184159" s="109"/>
    </row>
    <row r="184160" spans="25:25" x14ac:dyDescent="0.25">
      <c r="Y184160" s="109"/>
    </row>
    <row r="184161" spans="25:25" x14ac:dyDescent="0.25">
      <c r="Y184161" s="109"/>
    </row>
    <row r="184162" spans="25:25" x14ac:dyDescent="0.25">
      <c r="Y184162" s="109"/>
    </row>
    <row r="184163" spans="25:25" x14ac:dyDescent="0.25">
      <c r="Y184163" s="109"/>
    </row>
    <row r="184164" spans="25:25" x14ac:dyDescent="0.25">
      <c r="Y184164" s="109"/>
    </row>
    <row r="184165" spans="25:25" x14ac:dyDescent="0.25">
      <c r="Y184165" s="109"/>
    </row>
    <row r="184166" spans="25:25" x14ac:dyDescent="0.25">
      <c r="Y184166" s="109"/>
    </row>
    <row r="184167" spans="25:25" x14ac:dyDescent="0.25">
      <c r="Y184167" s="109"/>
    </row>
    <row r="184168" spans="25:25" x14ac:dyDescent="0.25">
      <c r="Y184168" s="109"/>
    </row>
    <row r="184169" spans="25:25" x14ac:dyDescent="0.25">
      <c r="Y184169" s="109"/>
    </row>
    <row r="184170" spans="25:25" x14ac:dyDescent="0.25">
      <c r="Y184170" s="109"/>
    </row>
    <row r="184171" spans="25:25" x14ac:dyDescent="0.25">
      <c r="Y184171" s="109"/>
    </row>
    <row r="184172" spans="25:25" x14ac:dyDescent="0.25">
      <c r="Y184172" s="109"/>
    </row>
    <row r="184173" spans="25:25" x14ac:dyDescent="0.25">
      <c r="Y184173" s="109"/>
    </row>
    <row r="184174" spans="25:25" x14ac:dyDescent="0.25">
      <c r="Y184174" s="109"/>
    </row>
    <row r="184175" spans="25:25" x14ac:dyDescent="0.25">
      <c r="Y184175" s="109"/>
    </row>
    <row r="184176" spans="25:25" x14ac:dyDescent="0.25">
      <c r="Y184176" s="109"/>
    </row>
    <row r="184177" spans="25:25" x14ac:dyDescent="0.25">
      <c r="Y184177" s="109"/>
    </row>
    <row r="184178" spans="25:25" x14ac:dyDescent="0.25">
      <c r="Y184178" s="109"/>
    </row>
    <row r="184179" spans="25:25" x14ac:dyDescent="0.25">
      <c r="Y184179" s="109"/>
    </row>
    <row r="184180" spans="25:25" x14ac:dyDescent="0.25">
      <c r="Y184180" s="109"/>
    </row>
    <row r="184181" spans="25:25" x14ac:dyDescent="0.25">
      <c r="Y184181" s="109"/>
    </row>
    <row r="184182" spans="25:25" x14ac:dyDescent="0.25">
      <c r="Y184182" s="109"/>
    </row>
    <row r="184183" spans="25:25" x14ac:dyDescent="0.25">
      <c r="Y184183" s="109"/>
    </row>
    <row r="184184" spans="25:25" x14ac:dyDescent="0.25">
      <c r="Y184184" s="109"/>
    </row>
    <row r="184185" spans="25:25" x14ac:dyDescent="0.25">
      <c r="Y184185" s="109"/>
    </row>
    <row r="184186" spans="25:25" x14ac:dyDescent="0.25">
      <c r="Y184186" s="109"/>
    </row>
    <row r="184187" spans="25:25" x14ac:dyDescent="0.25">
      <c r="Y184187" s="109"/>
    </row>
    <row r="184188" spans="25:25" x14ac:dyDescent="0.25">
      <c r="Y184188" s="109"/>
    </row>
    <row r="184189" spans="25:25" x14ac:dyDescent="0.25">
      <c r="Y184189" s="109"/>
    </row>
    <row r="184190" spans="25:25" x14ac:dyDescent="0.25">
      <c r="Y184190" s="109"/>
    </row>
    <row r="184191" spans="25:25" x14ac:dyDescent="0.25">
      <c r="Y184191" s="109"/>
    </row>
    <row r="184192" spans="25:25" x14ac:dyDescent="0.25">
      <c r="Y184192" s="109"/>
    </row>
    <row r="184193" spans="25:25" x14ac:dyDescent="0.25">
      <c r="Y184193" s="109"/>
    </row>
    <row r="184194" spans="25:25" x14ac:dyDescent="0.25">
      <c r="Y184194" s="109"/>
    </row>
    <row r="184195" spans="25:25" x14ac:dyDescent="0.25">
      <c r="Y184195" s="109"/>
    </row>
    <row r="184196" spans="25:25" x14ac:dyDescent="0.25">
      <c r="Y184196" s="109"/>
    </row>
    <row r="184197" spans="25:25" x14ac:dyDescent="0.25">
      <c r="Y184197" s="109"/>
    </row>
    <row r="184198" spans="25:25" x14ac:dyDescent="0.25">
      <c r="Y184198" s="109"/>
    </row>
    <row r="184199" spans="25:25" x14ac:dyDescent="0.25">
      <c r="Y184199" s="109"/>
    </row>
    <row r="184200" spans="25:25" x14ac:dyDescent="0.25">
      <c r="Y184200" s="109"/>
    </row>
    <row r="184201" spans="25:25" x14ac:dyDescent="0.25">
      <c r="Y184201" s="109"/>
    </row>
    <row r="184202" spans="25:25" x14ac:dyDescent="0.25">
      <c r="Y184202" s="109"/>
    </row>
    <row r="184203" spans="25:25" x14ac:dyDescent="0.25">
      <c r="Y184203" s="109"/>
    </row>
    <row r="184204" spans="25:25" x14ac:dyDescent="0.25">
      <c r="Y184204" s="109"/>
    </row>
    <row r="184205" spans="25:25" x14ac:dyDescent="0.25">
      <c r="Y184205" s="109"/>
    </row>
    <row r="184206" spans="25:25" x14ac:dyDescent="0.25">
      <c r="Y184206" s="109"/>
    </row>
    <row r="184207" spans="25:25" x14ac:dyDescent="0.25">
      <c r="Y184207" s="109"/>
    </row>
    <row r="184208" spans="25:25" x14ac:dyDescent="0.25">
      <c r="Y184208" s="109"/>
    </row>
    <row r="184209" spans="25:25" x14ac:dyDescent="0.25">
      <c r="Y184209" s="109"/>
    </row>
    <row r="184210" spans="25:25" x14ac:dyDescent="0.25">
      <c r="Y184210" s="109"/>
    </row>
    <row r="184211" spans="25:25" x14ac:dyDescent="0.25">
      <c r="Y184211" s="109"/>
    </row>
    <row r="184212" spans="25:25" x14ac:dyDescent="0.25">
      <c r="Y184212" s="109"/>
    </row>
    <row r="184213" spans="25:25" x14ac:dyDescent="0.25">
      <c r="Y184213" s="109"/>
    </row>
    <row r="184214" spans="25:25" x14ac:dyDescent="0.25">
      <c r="Y184214" s="109"/>
    </row>
    <row r="184215" spans="25:25" x14ac:dyDescent="0.25">
      <c r="Y184215" s="109"/>
    </row>
    <row r="184216" spans="25:25" x14ac:dyDescent="0.25">
      <c r="Y184216" s="109"/>
    </row>
    <row r="184217" spans="25:25" x14ac:dyDescent="0.25">
      <c r="Y184217" s="109"/>
    </row>
    <row r="184218" spans="25:25" x14ac:dyDescent="0.25">
      <c r="Y184218" s="109"/>
    </row>
    <row r="184219" spans="25:25" x14ac:dyDescent="0.25">
      <c r="Y184219" s="109"/>
    </row>
    <row r="184220" spans="25:25" x14ac:dyDescent="0.25">
      <c r="Y184220" s="109"/>
    </row>
    <row r="184221" spans="25:25" x14ac:dyDescent="0.25">
      <c r="Y184221" s="109"/>
    </row>
    <row r="184222" spans="25:25" x14ac:dyDescent="0.25">
      <c r="Y184222" s="109"/>
    </row>
    <row r="184223" spans="25:25" x14ac:dyDescent="0.25">
      <c r="Y184223" s="109"/>
    </row>
    <row r="184224" spans="25:25" x14ac:dyDescent="0.25">
      <c r="Y184224" s="109"/>
    </row>
    <row r="184225" spans="25:25" x14ac:dyDescent="0.25">
      <c r="Y184225" s="109"/>
    </row>
    <row r="184226" spans="25:25" x14ac:dyDescent="0.25">
      <c r="Y184226" s="109"/>
    </row>
    <row r="184227" spans="25:25" x14ac:dyDescent="0.25">
      <c r="Y184227" s="109"/>
    </row>
    <row r="184228" spans="25:25" x14ac:dyDescent="0.25">
      <c r="Y184228" s="109"/>
    </row>
    <row r="184229" spans="25:25" x14ac:dyDescent="0.25">
      <c r="Y184229" s="109"/>
    </row>
    <row r="184230" spans="25:25" x14ac:dyDescent="0.25">
      <c r="Y184230" s="109"/>
    </row>
    <row r="184231" spans="25:25" x14ac:dyDescent="0.25">
      <c r="Y184231" s="109"/>
    </row>
    <row r="184232" spans="25:25" x14ac:dyDescent="0.25">
      <c r="Y184232" s="109"/>
    </row>
    <row r="184233" spans="25:25" x14ac:dyDescent="0.25">
      <c r="Y184233" s="109"/>
    </row>
    <row r="184234" spans="25:25" x14ac:dyDescent="0.25">
      <c r="Y184234" s="109"/>
    </row>
    <row r="184235" spans="25:25" x14ac:dyDescent="0.25">
      <c r="Y184235" s="109"/>
    </row>
    <row r="184236" spans="25:25" x14ac:dyDescent="0.25">
      <c r="Y184236" s="109"/>
    </row>
    <row r="184237" spans="25:25" x14ac:dyDescent="0.25">
      <c r="Y184237" s="109"/>
    </row>
    <row r="184238" spans="25:25" x14ac:dyDescent="0.25">
      <c r="Y184238" s="109"/>
    </row>
    <row r="184239" spans="25:25" x14ac:dyDescent="0.25">
      <c r="Y184239" s="109"/>
    </row>
    <row r="184240" spans="25:25" x14ac:dyDescent="0.25">
      <c r="Y184240" s="109"/>
    </row>
    <row r="184241" spans="25:25" x14ac:dyDescent="0.25">
      <c r="Y184241" s="109"/>
    </row>
    <row r="184242" spans="25:25" x14ac:dyDescent="0.25">
      <c r="Y184242" s="109"/>
    </row>
    <row r="184243" spans="25:25" x14ac:dyDescent="0.25">
      <c r="Y184243" s="109"/>
    </row>
    <row r="184244" spans="25:25" x14ac:dyDescent="0.25">
      <c r="Y184244" s="109"/>
    </row>
    <row r="184245" spans="25:25" x14ac:dyDescent="0.25">
      <c r="Y184245" s="109"/>
    </row>
    <row r="184246" spans="25:25" x14ac:dyDescent="0.25">
      <c r="Y184246" s="109"/>
    </row>
    <row r="184247" spans="25:25" x14ac:dyDescent="0.25">
      <c r="Y184247" s="109"/>
    </row>
    <row r="184248" spans="25:25" x14ac:dyDescent="0.25">
      <c r="Y184248" s="109"/>
    </row>
    <row r="184249" spans="25:25" x14ac:dyDescent="0.25">
      <c r="Y184249" s="109"/>
    </row>
    <row r="184250" spans="25:25" x14ac:dyDescent="0.25">
      <c r="Y184250" s="109"/>
    </row>
    <row r="184251" spans="25:25" x14ac:dyDescent="0.25">
      <c r="Y184251" s="109"/>
    </row>
    <row r="184252" spans="25:25" x14ac:dyDescent="0.25">
      <c r="Y184252" s="109"/>
    </row>
    <row r="184253" spans="25:25" x14ac:dyDescent="0.25">
      <c r="Y184253" s="109"/>
    </row>
    <row r="184254" spans="25:25" x14ac:dyDescent="0.25">
      <c r="Y184254" s="109"/>
    </row>
    <row r="184255" spans="25:25" x14ac:dyDescent="0.25">
      <c r="Y184255" s="109"/>
    </row>
    <row r="184256" spans="25:25" x14ac:dyDescent="0.25">
      <c r="Y184256" s="109"/>
    </row>
    <row r="184257" spans="25:25" x14ac:dyDescent="0.25">
      <c r="Y184257" s="109"/>
    </row>
    <row r="184258" spans="25:25" x14ac:dyDescent="0.25">
      <c r="Y184258" s="109"/>
    </row>
    <row r="184259" spans="25:25" x14ac:dyDescent="0.25">
      <c r="Y184259" s="109"/>
    </row>
    <row r="184260" spans="25:25" x14ac:dyDescent="0.25">
      <c r="Y184260" s="109"/>
    </row>
    <row r="184261" spans="25:25" x14ac:dyDescent="0.25">
      <c r="Y184261" s="109"/>
    </row>
    <row r="184262" spans="25:25" x14ac:dyDescent="0.25">
      <c r="Y184262" s="109"/>
    </row>
    <row r="184263" spans="25:25" x14ac:dyDescent="0.25">
      <c r="Y184263" s="109"/>
    </row>
    <row r="184264" spans="25:25" x14ac:dyDescent="0.25">
      <c r="Y184264" s="109"/>
    </row>
    <row r="184265" spans="25:25" x14ac:dyDescent="0.25">
      <c r="Y184265" s="109"/>
    </row>
    <row r="184266" spans="25:25" x14ac:dyDescent="0.25">
      <c r="Y184266" s="109"/>
    </row>
    <row r="184267" spans="25:25" x14ac:dyDescent="0.25">
      <c r="Y184267" s="109"/>
    </row>
    <row r="184268" spans="25:25" x14ac:dyDescent="0.25">
      <c r="Y184268" s="109"/>
    </row>
    <row r="184269" spans="25:25" x14ac:dyDescent="0.25">
      <c r="Y184269" s="109"/>
    </row>
    <row r="184270" spans="25:25" x14ac:dyDescent="0.25">
      <c r="Y184270" s="109"/>
    </row>
    <row r="184271" spans="25:25" x14ac:dyDescent="0.25">
      <c r="Y184271" s="109"/>
    </row>
    <row r="184272" spans="25:25" x14ac:dyDescent="0.25">
      <c r="Y184272" s="109"/>
    </row>
    <row r="184273" spans="25:25" x14ac:dyDescent="0.25">
      <c r="Y184273" s="109"/>
    </row>
    <row r="184274" spans="25:25" x14ac:dyDescent="0.25">
      <c r="Y184274" s="109"/>
    </row>
    <row r="184275" spans="25:25" x14ac:dyDescent="0.25">
      <c r="Y184275" s="109"/>
    </row>
    <row r="184276" spans="25:25" x14ac:dyDescent="0.25">
      <c r="Y184276" s="109"/>
    </row>
    <row r="184277" spans="25:25" x14ac:dyDescent="0.25">
      <c r="Y184277" s="109"/>
    </row>
    <row r="184278" spans="25:25" x14ac:dyDescent="0.25">
      <c r="Y184278" s="109"/>
    </row>
    <row r="184279" spans="25:25" x14ac:dyDescent="0.25">
      <c r="Y184279" s="109"/>
    </row>
    <row r="184280" spans="25:25" x14ac:dyDescent="0.25">
      <c r="Y184280" s="109"/>
    </row>
    <row r="184281" spans="25:25" x14ac:dyDescent="0.25">
      <c r="Y184281" s="109"/>
    </row>
    <row r="184282" spans="25:25" x14ac:dyDescent="0.25">
      <c r="Y184282" s="109"/>
    </row>
    <row r="184283" spans="25:25" x14ac:dyDescent="0.25">
      <c r="Y184283" s="109"/>
    </row>
    <row r="184284" spans="25:25" x14ac:dyDescent="0.25">
      <c r="Y184284" s="109"/>
    </row>
    <row r="184285" spans="25:25" x14ac:dyDescent="0.25">
      <c r="Y184285" s="109"/>
    </row>
    <row r="184286" spans="25:25" x14ac:dyDescent="0.25">
      <c r="Y184286" s="109"/>
    </row>
    <row r="184287" spans="25:25" x14ac:dyDescent="0.25">
      <c r="Y184287" s="109"/>
    </row>
    <row r="184288" spans="25:25" x14ac:dyDescent="0.25">
      <c r="Y184288" s="109"/>
    </row>
    <row r="184289" spans="25:25" x14ac:dyDescent="0.25">
      <c r="Y184289" s="109"/>
    </row>
    <row r="184290" spans="25:25" x14ac:dyDescent="0.25">
      <c r="Y184290" s="109"/>
    </row>
    <row r="184291" spans="25:25" x14ac:dyDescent="0.25">
      <c r="Y184291" s="109"/>
    </row>
    <row r="184292" spans="25:25" x14ac:dyDescent="0.25">
      <c r="Y184292" s="109"/>
    </row>
    <row r="184293" spans="25:25" x14ac:dyDescent="0.25">
      <c r="Y184293" s="109"/>
    </row>
    <row r="184294" spans="25:25" x14ac:dyDescent="0.25">
      <c r="Y184294" s="109"/>
    </row>
    <row r="184295" spans="25:25" x14ac:dyDescent="0.25">
      <c r="Y184295" s="109"/>
    </row>
    <row r="184296" spans="25:25" x14ac:dyDescent="0.25">
      <c r="Y184296" s="109"/>
    </row>
    <row r="184297" spans="25:25" x14ac:dyDescent="0.25">
      <c r="Y184297" s="109"/>
    </row>
    <row r="184298" spans="25:25" x14ac:dyDescent="0.25">
      <c r="Y184298" s="109"/>
    </row>
    <row r="184299" spans="25:25" x14ac:dyDescent="0.25">
      <c r="Y184299" s="109"/>
    </row>
    <row r="184300" spans="25:25" x14ac:dyDescent="0.25">
      <c r="Y184300" s="109"/>
    </row>
    <row r="184301" spans="25:25" x14ac:dyDescent="0.25">
      <c r="Y184301" s="109"/>
    </row>
    <row r="184302" spans="25:25" x14ac:dyDescent="0.25">
      <c r="Y184302" s="109"/>
    </row>
    <row r="184303" spans="25:25" x14ac:dyDescent="0.25">
      <c r="Y184303" s="109"/>
    </row>
    <row r="184304" spans="25:25" x14ac:dyDescent="0.25">
      <c r="Y184304" s="109"/>
    </row>
    <row r="184305" spans="25:25" x14ac:dyDescent="0.25">
      <c r="Y184305" s="109"/>
    </row>
    <row r="184306" spans="25:25" x14ac:dyDescent="0.25">
      <c r="Y184306" s="109"/>
    </row>
    <row r="184307" spans="25:25" x14ac:dyDescent="0.25">
      <c r="Y184307" s="109"/>
    </row>
    <row r="184308" spans="25:25" x14ac:dyDescent="0.25">
      <c r="Y184308" s="109"/>
    </row>
    <row r="184309" spans="25:25" x14ac:dyDescent="0.25">
      <c r="Y184309" s="109"/>
    </row>
    <row r="184310" spans="25:25" x14ac:dyDescent="0.25">
      <c r="Y184310" s="109"/>
    </row>
    <row r="184311" spans="25:25" x14ac:dyDescent="0.25">
      <c r="Y184311" s="109"/>
    </row>
    <row r="184312" spans="25:25" x14ac:dyDescent="0.25">
      <c r="Y184312" s="109"/>
    </row>
    <row r="184313" spans="25:25" x14ac:dyDescent="0.25">
      <c r="Y184313" s="109"/>
    </row>
    <row r="184314" spans="25:25" x14ac:dyDescent="0.25">
      <c r="Y184314" s="109"/>
    </row>
    <row r="184315" spans="25:25" x14ac:dyDescent="0.25">
      <c r="Y184315" s="109"/>
    </row>
    <row r="184316" spans="25:25" x14ac:dyDescent="0.25">
      <c r="Y184316" s="109"/>
    </row>
    <row r="184317" spans="25:25" x14ac:dyDescent="0.25">
      <c r="Y184317" s="109"/>
    </row>
    <row r="184318" spans="25:25" x14ac:dyDescent="0.25">
      <c r="Y184318" s="109"/>
    </row>
    <row r="184319" spans="25:25" x14ac:dyDescent="0.25">
      <c r="Y184319" s="109"/>
    </row>
    <row r="184320" spans="25:25" x14ac:dyDescent="0.25">
      <c r="Y184320" s="109"/>
    </row>
    <row r="184321" spans="25:25" x14ac:dyDescent="0.25">
      <c r="Y184321" s="109"/>
    </row>
    <row r="184322" spans="25:25" x14ac:dyDescent="0.25">
      <c r="Y184322" s="109"/>
    </row>
    <row r="184323" spans="25:25" x14ac:dyDescent="0.25">
      <c r="Y184323" s="109"/>
    </row>
    <row r="184324" spans="25:25" x14ac:dyDescent="0.25">
      <c r="Y184324" s="109"/>
    </row>
    <row r="184325" spans="25:25" x14ac:dyDescent="0.25">
      <c r="Y184325" s="109"/>
    </row>
    <row r="184326" spans="25:25" x14ac:dyDescent="0.25">
      <c r="Y184326" s="109"/>
    </row>
    <row r="184327" spans="25:25" x14ac:dyDescent="0.25">
      <c r="Y184327" s="109"/>
    </row>
    <row r="184328" spans="25:25" x14ac:dyDescent="0.25">
      <c r="Y184328" s="109"/>
    </row>
    <row r="184329" spans="25:25" x14ac:dyDescent="0.25">
      <c r="Y184329" s="109"/>
    </row>
    <row r="184330" spans="25:25" x14ac:dyDescent="0.25">
      <c r="Y184330" s="109"/>
    </row>
    <row r="184331" spans="25:25" x14ac:dyDescent="0.25">
      <c r="Y184331" s="109"/>
    </row>
    <row r="184332" spans="25:25" x14ac:dyDescent="0.25">
      <c r="Y184332" s="109"/>
    </row>
    <row r="184333" spans="25:25" x14ac:dyDescent="0.25">
      <c r="Y184333" s="109"/>
    </row>
    <row r="184334" spans="25:25" x14ac:dyDescent="0.25">
      <c r="Y184334" s="109"/>
    </row>
    <row r="184335" spans="25:25" x14ac:dyDescent="0.25">
      <c r="Y184335" s="109"/>
    </row>
    <row r="184336" spans="25:25" x14ac:dyDescent="0.25">
      <c r="Y184336" s="109"/>
    </row>
    <row r="184337" spans="25:25" x14ac:dyDescent="0.25">
      <c r="Y184337" s="109"/>
    </row>
    <row r="184338" spans="25:25" x14ac:dyDescent="0.25">
      <c r="Y184338" s="109"/>
    </row>
    <row r="184339" spans="25:25" x14ac:dyDescent="0.25">
      <c r="Y184339" s="109"/>
    </row>
    <row r="184340" spans="25:25" x14ac:dyDescent="0.25">
      <c r="Y184340" s="109"/>
    </row>
    <row r="184341" spans="25:25" x14ac:dyDescent="0.25">
      <c r="Y184341" s="109"/>
    </row>
    <row r="184342" spans="25:25" x14ac:dyDescent="0.25">
      <c r="Y184342" s="109"/>
    </row>
    <row r="184343" spans="25:25" x14ac:dyDescent="0.25">
      <c r="Y184343" s="109"/>
    </row>
    <row r="184344" spans="25:25" x14ac:dyDescent="0.25">
      <c r="Y184344" s="109"/>
    </row>
    <row r="184345" spans="25:25" x14ac:dyDescent="0.25">
      <c r="Y184345" s="109"/>
    </row>
    <row r="184346" spans="25:25" x14ac:dyDescent="0.25">
      <c r="Y184346" s="109"/>
    </row>
    <row r="184347" spans="25:25" x14ac:dyDescent="0.25">
      <c r="Y184347" s="109"/>
    </row>
    <row r="184348" spans="25:25" x14ac:dyDescent="0.25">
      <c r="Y184348" s="109"/>
    </row>
    <row r="184349" spans="25:25" x14ac:dyDescent="0.25">
      <c r="Y184349" s="109"/>
    </row>
    <row r="184350" spans="25:25" x14ac:dyDescent="0.25">
      <c r="Y184350" s="109"/>
    </row>
    <row r="184351" spans="25:25" x14ac:dyDescent="0.25">
      <c r="Y184351" s="109"/>
    </row>
    <row r="184352" spans="25:25" x14ac:dyDescent="0.25">
      <c r="Y184352" s="109"/>
    </row>
    <row r="184353" spans="25:25" x14ac:dyDescent="0.25">
      <c r="Y184353" s="109"/>
    </row>
    <row r="184354" spans="25:25" x14ac:dyDescent="0.25">
      <c r="Y184354" s="109"/>
    </row>
    <row r="184355" spans="25:25" x14ac:dyDescent="0.25">
      <c r="Y184355" s="109"/>
    </row>
    <row r="184356" spans="25:25" x14ac:dyDescent="0.25">
      <c r="Y184356" s="109"/>
    </row>
    <row r="184357" spans="25:25" x14ac:dyDescent="0.25">
      <c r="Y184357" s="109"/>
    </row>
    <row r="184358" spans="25:25" x14ac:dyDescent="0.25">
      <c r="Y184358" s="109"/>
    </row>
    <row r="184359" spans="25:25" x14ac:dyDescent="0.25">
      <c r="Y184359" s="109"/>
    </row>
    <row r="184360" spans="25:25" x14ac:dyDescent="0.25">
      <c r="Y184360" s="109"/>
    </row>
    <row r="184361" spans="25:25" x14ac:dyDescent="0.25">
      <c r="Y184361" s="109"/>
    </row>
    <row r="184362" spans="25:25" x14ac:dyDescent="0.25">
      <c r="Y184362" s="109"/>
    </row>
    <row r="184363" spans="25:25" x14ac:dyDescent="0.25">
      <c r="Y184363" s="109"/>
    </row>
    <row r="184364" spans="25:25" x14ac:dyDescent="0.25">
      <c r="Y184364" s="109"/>
    </row>
    <row r="184365" spans="25:25" x14ac:dyDescent="0.25">
      <c r="Y184365" s="109"/>
    </row>
    <row r="184366" spans="25:25" x14ac:dyDescent="0.25">
      <c r="Y184366" s="109"/>
    </row>
    <row r="184367" spans="25:25" x14ac:dyDescent="0.25">
      <c r="Y184367" s="109"/>
    </row>
    <row r="184368" spans="25:25" x14ac:dyDescent="0.25">
      <c r="Y184368" s="109"/>
    </row>
    <row r="184369" spans="25:25" x14ac:dyDescent="0.25">
      <c r="Y184369" s="109"/>
    </row>
    <row r="184370" spans="25:25" x14ac:dyDescent="0.25">
      <c r="Y184370" s="109"/>
    </row>
    <row r="184371" spans="25:25" x14ac:dyDescent="0.25">
      <c r="Y184371" s="109"/>
    </row>
    <row r="184372" spans="25:25" x14ac:dyDescent="0.25">
      <c r="Y184372" s="109"/>
    </row>
    <row r="184373" spans="25:25" x14ac:dyDescent="0.25">
      <c r="Y184373" s="109"/>
    </row>
    <row r="184374" spans="25:25" x14ac:dyDescent="0.25">
      <c r="Y184374" s="109"/>
    </row>
    <row r="184375" spans="25:25" x14ac:dyDescent="0.25">
      <c r="Y184375" s="109"/>
    </row>
    <row r="184376" spans="25:25" x14ac:dyDescent="0.25">
      <c r="Y184376" s="109"/>
    </row>
    <row r="184377" spans="25:25" x14ac:dyDescent="0.25">
      <c r="Y184377" s="109"/>
    </row>
    <row r="184378" spans="25:25" x14ac:dyDescent="0.25">
      <c r="Y184378" s="109"/>
    </row>
    <row r="184379" spans="25:25" x14ac:dyDescent="0.25">
      <c r="Y184379" s="109"/>
    </row>
    <row r="184380" spans="25:25" x14ac:dyDescent="0.25">
      <c r="Y184380" s="109"/>
    </row>
    <row r="184381" spans="25:25" x14ac:dyDescent="0.25">
      <c r="Y184381" s="109"/>
    </row>
    <row r="184382" spans="25:25" x14ac:dyDescent="0.25">
      <c r="Y184382" s="109"/>
    </row>
    <row r="184383" spans="25:25" x14ac:dyDescent="0.25">
      <c r="Y184383" s="109"/>
    </row>
    <row r="184384" spans="25:25" x14ac:dyDescent="0.25">
      <c r="Y184384" s="109"/>
    </row>
    <row r="184385" spans="25:25" x14ac:dyDescent="0.25">
      <c r="Y184385" s="109"/>
    </row>
    <row r="184386" spans="25:25" x14ac:dyDescent="0.25">
      <c r="Y184386" s="109"/>
    </row>
    <row r="184387" spans="25:25" x14ac:dyDescent="0.25">
      <c r="Y184387" s="109"/>
    </row>
    <row r="184388" spans="25:25" x14ac:dyDescent="0.25">
      <c r="Y184388" s="109"/>
    </row>
    <row r="184389" spans="25:25" x14ac:dyDescent="0.25">
      <c r="Y184389" s="109"/>
    </row>
    <row r="184390" spans="25:25" x14ac:dyDescent="0.25">
      <c r="Y184390" s="109"/>
    </row>
    <row r="184391" spans="25:25" x14ac:dyDescent="0.25">
      <c r="Y184391" s="109"/>
    </row>
    <row r="184392" spans="25:25" x14ac:dyDescent="0.25">
      <c r="Y184392" s="109"/>
    </row>
    <row r="184393" spans="25:25" x14ac:dyDescent="0.25">
      <c r="Y184393" s="109"/>
    </row>
    <row r="184394" spans="25:25" x14ac:dyDescent="0.25">
      <c r="Y184394" s="109"/>
    </row>
    <row r="184395" spans="25:25" x14ac:dyDescent="0.25">
      <c r="Y184395" s="109"/>
    </row>
    <row r="184396" spans="25:25" x14ac:dyDescent="0.25">
      <c r="Y184396" s="109"/>
    </row>
    <row r="184397" spans="25:25" x14ac:dyDescent="0.25">
      <c r="Y184397" s="109"/>
    </row>
    <row r="184398" spans="25:25" x14ac:dyDescent="0.25">
      <c r="Y184398" s="109"/>
    </row>
    <row r="184399" spans="25:25" x14ac:dyDescent="0.25">
      <c r="Y184399" s="109"/>
    </row>
    <row r="184400" spans="25:25" x14ac:dyDescent="0.25">
      <c r="Y184400" s="109"/>
    </row>
    <row r="184401" spans="25:25" x14ac:dyDescent="0.25">
      <c r="Y184401" s="109"/>
    </row>
    <row r="184402" spans="25:25" x14ac:dyDescent="0.25">
      <c r="Y184402" s="109"/>
    </row>
    <row r="184403" spans="25:25" x14ac:dyDescent="0.25">
      <c r="Y184403" s="109"/>
    </row>
    <row r="184404" spans="25:25" x14ac:dyDescent="0.25">
      <c r="Y184404" s="109"/>
    </row>
    <row r="184405" spans="25:25" x14ac:dyDescent="0.25">
      <c r="Y184405" s="109"/>
    </row>
    <row r="184406" spans="25:25" x14ac:dyDescent="0.25">
      <c r="Y184406" s="109"/>
    </row>
    <row r="184407" spans="25:25" x14ac:dyDescent="0.25">
      <c r="Y184407" s="109"/>
    </row>
    <row r="184408" spans="25:25" x14ac:dyDescent="0.25">
      <c r="Y184408" s="109"/>
    </row>
    <row r="184409" spans="25:25" x14ac:dyDescent="0.25">
      <c r="Y184409" s="109"/>
    </row>
    <row r="184410" spans="25:25" x14ac:dyDescent="0.25">
      <c r="Y184410" s="109"/>
    </row>
    <row r="184411" spans="25:25" x14ac:dyDescent="0.25">
      <c r="Y184411" s="109"/>
    </row>
    <row r="184412" spans="25:25" x14ac:dyDescent="0.25">
      <c r="Y184412" s="109"/>
    </row>
    <row r="184413" spans="25:25" x14ac:dyDescent="0.25">
      <c r="Y184413" s="109"/>
    </row>
    <row r="184414" spans="25:25" x14ac:dyDescent="0.25">
      <c r="Y184414" s="109"/>
    </row>
    <row r="184415" spans="25:25" x14ac:dyDescent="0.25">
      <c r="Y184415" s="109"/>
    </row>
    <row r="184416" spans="25:25" x14ac:dyDescent="0.25">
      <c r="Y184416" s="109"/>
    </row>
    <row r="184417" spans="25:25" x14ac:dyDescent="0.25">
      <c r="Y184417" s="109"/>
    </row>
    <row r="184418" spans="25:25" x14ac:dyDescent="0.25">
      <c r="Y184418" s="109"/>
    </row>
    <row r="184419" spans="25:25" x14ac:dyDescent="0.25">
      <c r="Y184419" s="109"/>
    </row>
    <row r="184420" spans="25:25" x14ac:dyDescent="0.25">
      <c r="Y184420" s="109"/>
    </row>
    <row r="184421" spans="25:25" x14ac:dyDescent="0.25">
      <c r="Y184421" s="109"/>
    </row>
    <row r="184422" spans="25:25" x14ac:dyDescent="0.25">
      <c r="Y184422" s="109"/>
    </row>
    <row r="184423" spans="25:25" x14ac:dyDescent="0.25">
      <c r="Y184423" s="109"/>
    </row>
    <row r="184424" spans="25:25" x14ac:dyDescent="0.25">
      <c r="Y184424" s="109"/>
    </row>
    <row r="184425" spans="25:25" x14ac:dyDescent="0.25">
      <c r="Y184425" s="109"/>
    </row>
    <row r="184426" spans="25:25" x14ac:dyDescent="0.25">
      <c r="Y184426" s="109"/>
    </row>
    <row r="184427" spans="25:25" x14ac:dyDescent="0.25">
      <c r="Y184427" s="109"/>
    </row>
    <row r="184428" spans="25:25" x14ac:dyDescent="0.25">
      <c r="Y184428" s="109"/>
    </row>
    <row r="184429" spans="25:25" x14ac:dyDescent="0.25">
      <c r="Y184429" s="109"/>
    </row>
    <row r="184430" spans="25:25" x14ac:dyDescent="0.25">
      <c r="Y184430" s="109"/>
    </row>
    <row r="184431" spans="25:25" x14ac:dyDescent="0.25">
      <c r="Y184431" s="109"/>
    </row>
    <row r="184432" spans="25:25" x14ac:dyDescent="0.25">
      <c r="Y184432" s="109"/>
    </row>
    <row r="184433" spans="25:25" x14ac:dyDescent="0.25">
      <c r="Y184433" s="109"/>
    </row>
    <row r="184434" spans="25:25" x14ac:dyDescent="0.25">
      <c r="Y184434" s="109"/>
    </row>
    <row r="184435" spans="25:25" x14ac:dyDescent="0.25">
      <c r="Y184435" s="109"/>
    </row>
    <row r="184436" spans="25:25" x14ac:dyDescent="0.25">
      <c r="Y184436" s="109"/>
    </row>
    <row r="184437" spans="25:25" x14ac:dyDescent="0.25">
      <c r="Y184437" s="109"/>
    </row>
    <row r="184438" spans="25:25" x14ac:dyDescent="0.25">
      <c r="Y184438" s="109"/>
    </row>
    <row r="184439" spans="25:25" x14ac:dyDescent="0.25">
      <c r="Y184439" s="109"/>
    </row>
    <row r="184440" spans="25:25" x14ac:dyDescent="0.25">
      <c r="Y184440" s="109"/>
    </row>
    <row r="184441" spans="25:25" x14ac:dyDescent="0.25">
      <c r="Y184441" s="109"/>
    </row>
    <row r="184442" spans="25:25" x14ac:dyDescent="0.25">
      <c r="Y184442" s="109"/>
    </row>
    <row r="184443" spans="25:25" x14ac:dyDescent="0.25">
      <c r="Y184443" s="109"/>
    </row>
    <row r="184444" spans="25:25" x14ac:dyDescent="0.25">
      <c r="Y184444" s="109"/>
    </row>
    <row r="184445" spans="25:25" x14ac:dyDescent="0.25">
      <c r="Y184445" s="109"/>
    </row>
    <row r="184446" spans="25:25" x14ac:dyDescent="0.25">
      <c r="Y184446" s="109"/>
    </row>
    <row r="184447" spans="25:25" x14ac:dyDescent="0.25">
      <c r="Y184447" s="109"/>
    </row>
    <row r="184448" spans="25:25" x14ac:dyDescent="0.25">
      <c r="Y184448" s="109"/>
    </row>
    <row r="184449" spans="25:25" x14ac:dyDescent="0.25">
      <c r="Y184449" s="109"/>
    </row>
    <row r="184450" spans="25:25" x14ac:dyDescent="0.25">
      <c r="Y184450" s="109"/>
    </row>
    <row r="184451" spans="25:25" x14ac:dyDescent="0.25">
      <c r="Y184451" s="109"/>
    </row>
    <row r="184452" spans="25:25" x14ac:dyDescent="0.25">
      <c r="Y184452" s="109"/>
    </row>
    <row r="184453" spans="25:25" x14ac:dyDescent="0.25">
      <c r="Y184453" s="109"/>
    </row>
    <row r="184454" spans="25:25" x14ac:dyDescent="0.25">
      <c r="Y184454" s="109"/>
    </row>
    <row r="184455" spans="25:25" x14ac:dyDescent="0.25">
      <c r="Y184455" s="109"/>
    </row>
    <row r="184456" spans="25:25" x14ac:dyDescent="0.25">
      <c r="Y184456" s="109"/>
    </row>
    <row r="184457" spans="25:25" x14ac:dyDescent="0.25">
      <c r="Y184457" s="109"/>
    </row>
    <row r="184458" spans="25:25" x14ac:dyDescent="0.25">
      <c r="Y184458" s="109"/>
    </row>
    <row r="184459" spans="25:25" x14ac:dyDescent="0.25">
      <c r="Y184459" s="109"/>
    </row>
    <row r="184460" spans="25:25" x14ac:dyDescent="0.25">
      <c r="Y184460" s="109"/>
    </row>
    <row r="184461" spans="25:25" x14ac:dyDescent="0.25">
      <c r="Y184461" s="109"/>
    </row>
    <row r="184462" spans="25:25" x14ac:dyDescent="0.25">
      <c r="Y184462" s="109"/>
    </row>
    <row r="184463" spans="25:25" x14ac:dyDescent="0.25">
      <c r="Y184463" s="109"/>
    </row>
    <row r="184464" spans="25:25" x14ac:dyDescent="0.25">
      <c r="Y184464" s="109"/>
    </row>
    <row r="184465" spans="25:25" x14ac:dyDescent="0.25">
      <c r="Y184465" s="109"/>
    </row>
    <row r="184466" spans="25:25" x14ac:dyDescent="0.25">
      <c r="Y184466" s="109"/>
    </row>
    <row r="184467" spans="25:25" x14ac:dyDescent="0.25">
      <c r="Y184467" s="109"/>
    </row>
    <row r="184468" spans="25:25" x14ac:dyDescent="0.25">
      <c r="Y184468" s="109"/>
    </row>
    <row r="184469" spans="25:25" x14ac:dyDescent="0.25">
      <c r="Y184469" s="109"/>
    </row>
    <row r="184470" spans="25:25" x14ac:dyDescent="0.25">
      <c r="Y184470" s="109"/>
    </row>
    <row r="184471" spans="25:25" x14ac:dyDescent="0.25">
      <c r="Y184471" s="109"/>
    </row>
    <row r="184472" spans="25:25" x14ac:dyDescent="0.25">
      <c r="Y184472" s="109"/>
    </row>
    <row r="184473" spans="25:25" x14ac:dyDescent="0.25">
      <c r="Y184473" s="109"/>
    </row>
    <row r="184474" spans="25:25" x14ac:dyDescent="0.25">
      <c r="Y184474" s="109"/>
    </row>
    <row r="184475" spans="25:25" x14ac:dyDescent="0.25">
      <c r="Y184475" s="109"/>
    </row>
    <row r="184476" spans="25:25" x14ac:dyDescent="0.25">
      <c r="Y184476" s="109"/>
    </row>
    <row r="184477" spans="25:25" x14ac:dyDescent="0.25">
      <c r="Y184477" s="109"/>
    </row>
    <row r="184478" spans="25:25" x14ac:dyDescent="0.25">
      <c r="Y184478" s="109"/>
    </row>
    <row r="184479" spans="25:25" x14ac:dyDescent="0.25">
      <c r="Y184479" s="109"/>
    </row>
    <row r="184480" spans="25:25" x14ac:dyDescent="0.25">
      <c r="Y184480" s="109"/>
    </row>
    <row r="184481" spans="25:25" x14ac:dyDescent="0.25">
      <c r="Y184481" s="109"/>
    </row>
    <row r="184482" spans="25:25" x14ac:dyDescent="0.25">
      <c r="Y184482" s="109"/>
    </row>
    <row r="184483" spans="25:25" x14ac:dyDescent="0.25">
      <c r="Y184483" s="109"/>
    </row>
    <row r="184484" spans="25:25" x14ac:dyDescent="0.25">
      <c r="Y184484" s="109"/>
    </row>
    <row r="184485" spans="25:25" x14ac:dyDescent="0.25">
      <c r="Y184485" s="109"/>
    </row>
    <row r="184486" spans="25:25" x14ac:dyDescent="0.25">
      <c r="Y184486" s="109"/>
    </row>
    <row r="184487" spans="25:25" x14ac:dyDescent="0.25">
      <c r="Y184487" s="109"/>
    </row>
    <row r="184488" spans="25:25" x14ac:dyDescent="0.25">
      <c r="Y184488" s="109"/>
    </row>
    <row r="184489" spans="25:25" x14ac:dyDescent="0.25">
      <c r="Y184489" s="109"/>
    </row>
    <row r="184490" spans="25:25" x14ac:dyDescent="0.25">
      <c r="Y184490" s="109"/>
    </row>
    <row r="184491" spans="25:25" x14ac:dyDescent="0.25">
      <c r="Y184491" s="109"/>
    </row>
    <row r="184492" spans="25:25" x14ac:dyDescent="0.25">
      <c r="Y184492" s="109"/>
    </row>
    <row r="184493" spans="25:25" x14ac:dyDescent="0.25">
      <c r="Y184493" s="109"/>
    </row>
    <row r="184494" spans="25:25" x14ac:dyDescent="0.25">
      <c r="Y184494" s="109"/>
    </row>
    <row r="184495" spans="25:25" x14ac:dyDescent="0.25">
      <c r="Y184495" s="109"/>
    </row>
    <row r="184496" spans="25:25" x14ac:dyDescent="0.25">
      <c r="Y184496" s="109"/>
    </row>
    <row r="184497" spans="25:25" x14ac:dyDescent="0.25">
      <c r="Y184497" s="109"/>
    </row>
    <row r="184498" spans="25:25" x14ac:dyDescent="0.25">
      <c r="Y184498" s="109"/>
    </row>
    <row r="184499" spans="25:25" x14ac:dyDescent="0.25">
      <c r="Y184499" s="109"/>
    </row>
    <row r="184500" spans="25:25" x14ac:dyDescent="0.25">
      <c r="Y184500" s="109"/>
    </row>
    <row r="184501" spans="25:25" x14ac:dyDescent="0.25">
      <c r="Y184501" s="109"/>
    </row>
    <row r="184502" spans="25:25" x14ac:dyDescent="0.25">
      <c r="Y184502" s="109"/>
    </row>
    <row r="184503" spans="25:25" x14ac:dyDescent="0.25">
      <c r="Y184503" s="109"/>
    </row>
    <row r="184504" spans="25:25" x14ac:dyDescent="0.25">
      <c r="Y184504" s="109"/>
    </row>
    <row r="184505" spans="25:25" x14ac:dyDescent="0.25">
      <c r="Y184505" s="109"/>
    </row>
    <row r="184506" spans="25:25" x14ac:dyDescent="0.25">
      <c r="Y184506" s="109"/>
    </row>
    <row r="184507" spans="25:25" x14ac:dyDescent="0.25">
      <c r="Y184507" s="109"/>
    </row>
    <row r="184508" spans="25:25" x14ac:dyDescent="0.25">
      <c r="Y184508" s="109"/>
    </row>
    <row r="184509" spans="25:25" x14ac:dyDescent="0.25">
      <c r="Y184509" s="109"/>
    </row>
    <row r="184510" spans="25:25" x14ac:dyDescent="0.25">
      <c r="Y184510" s="109"/>
    </row>
    <row r="184511" spans="25:25" x14ac:dyDescent="0.25">
      <c r="Y184511" s="109"/>
    </row>
    <row r="184512" spans="25:25" x14ac:dyDescent="0.25">
      <c r="Y184512" s="109"/>
    </row>
    <row r="184513" spans="25:25" x14ac:dyDescent="0.25">
      <c r="Y184513" s="109"/>
    </row>
    <row r="184514" spans="25:25" x14ac:dyDescent="0.25">
      <c r="Y184514" s="109"/>
    </row>
    <row r="184515" spans="25:25" x14ac:dyDescent="0.25">
      <c r="Y184515" s="109"/>
    </row>
    <row r="184516" spans="25:25" x14ac:dyDescent="0.25">
      <c r="Y184516" s="109"/>
    </row>
    <row r="184517" spans="25:25" x14ac:dyDescent="0.25">
      <c r="Y184517" s="109"/>
    </row>
    <row r="184518" spans="25:25" x14ac:dyDescent="0.25">
      <c r="Y184518" s="109"/>
    </row>
    <row r="184519" spans="25:25" x14ac:dyDescent="0.25">
      <c r="Y184519" s="109"/>
    </row>
    <row r="184520" spans="25:25" x14ac:dyDescent="0.25">
      <c r="Y184520" s="109"/>
    </row>
    <row r="184521" spans="25:25" x14ac:dyDescent="0.25">
      <c r="Y184521" s="109"/>
    </row>
    <row r="184522" spans="25:25" x14ac:dyDescent="0.25">
      <c r="Y184522" s="109"/>
    </row>
    <row r="184523" spans="25:25" x14ac:dyDescent="0.25">
      <c r="Y184523" s="109"/>
    </row>
    <row r="184524" spans="25:25" x14ac:dyDescent="0.25">
      <c r="Y184524" s="109"/>
    </row>
    <row r="184525" spans="25:25" x14ac:dyDescent="0.25">
      <c r="Y184525" s="109"/>
    </row>
    <row r="184526" spans="25:25" x14ac:dyDescent="0.25">
      <c r="Y184526" s="109"/>
    </row>
    <row r="184527" spans="25:25" x14ac:dyDescent="0.25">
      <c r="Y184527" s="109"/>
    </row>
    <row r="184528" spans="25:25" x14ac:dyDescent="0.25">
      <c r="Y184528" s="109"/>
    </row>
    <row r="184529" spans="25:25" x14ac:dyDescent="0.25">
      <c r="Y184529" s="109"/>
    </row>
    <row r="184530" spans="25:25" x14ac:dyDescent="0.25">
      <c r="Y184530" s="109"/>
    </row>
    <row r="184531" spans="25:25" x14ac:dyDescent="0.25">
      <c r="Y184531" s="109"/>
    </row>
    <row r="184532" spans="25:25" x14ac:dyDescent="0.25">
      <c r="Y184532" s="109"/>
    </row>
    <row r="184533" spans="25:25" x14ac:dyDescent="0.25">
      <c r="Y184533" s="109"/>
    </row>
    <row r="184534" spans="25:25" x14ac:dyDescent="0.25">
      <c r="Y184534" s="109"/>
    </row>
    <row r="184535" spans="25:25" x14ac:dyDescent="0.25">
      <c r="Y184535" s="109"/>
    </row>
    <row r="184536" spans="25:25" x14ac:dyDescent="0.25">
      <c r="Y184536" s="109"/>
    </row>
    <row r="184537" spans="25:25" x14ac:dyDescent="0.25">
      <c r="Y184537" s="109"/>
    </row>
    <row r="184538" spans="25:25" x14ac:dyDescent="0.25">
      <c r="Y184538" s="109"/>
    </row>
    <row r="184539" spans="25:25" x14ac:dyDescent="0.25">
      <c r="Y184539" s="109"/>
    </row>
    <row r="184540" spans="25:25" x14ac:dyDescent="0.25">
      <c r="Y184540" s="109"/>
    </row>
    <row r="184541" spans="25:25" x14ac:dyDescent="0.25">
      <c r="Y184541" s="109"/>
    </row>
    <row r="184542" spans="25:25" x14ac:dyDescent="0.25">
      <c r="Y184542" s="109"/>
    </row>
    <row r="184543" spans="25:25" x14ac:dyDescent="0.25">
      <c r="Y184543" s="109"/>
    </row>
    <row r="184544" spans="25:25" x14ac:dyDescent="0.25">
      <c r="Y184544" s="109"/>
    </row>
    <row r="184545" spans="25:25" x14ac:dyDescent="0.25">
      <c r="Y184545" s="109"/>
    </row>
    <row r="184546" spans="25:25" x14ac:dyDescent="0.25">
      <c r="Y184546" s="109"/>
    </row>
    <row r="184547" spans="25:25" x14ac:dyDescent="0.25">
      <c r="Y184547" s="109"/>
    </row>
    <row r="184548" spans="25:25" x14ac:dyDescent="0.25">
      <c r="Y184548" s="109"/>
    </row>
    <row r="184549" spans="25:25" x14ac:dyDescent="0.25">
      <c r="Y184549" s="109"/>
    </row>
    <row r="184550" spans="25:25" x14ac:dyDescent="0.25">
      <c r="Y184550" s="109"/>
    </row>
    <row r="184551" spans="25:25" x14ac:dyDescent="0.25">
      <c r="Y184551" s="109"/>
    </row>
    <row r="184552" spans="25:25" x14ac:dyDescent="0.25">
      <c r="Y184552" s="109"/>
    </row>
    <row r="184553" spans="25:25" x14ac:dyDescent="0.25">
      <c r="Y184553" s="109"/>
    </row>
    <row r="184554" spans="25:25" x14ac:dyDescent="0.25">
      <c r="Y184554" s="109"/>
    </row>
    <row r="184555" spans="25:25" x14ac:dyDescent="0.25">
      <c r="Y184555" s="109"/>
    </row>
    <row r="184556" spans="25:25" x14ac:dyDescent="0.25">
      <c r="Y184556" s="109"/>
    </row>
    <row r="184557" spans="25:25" x14ac:dyDescent="0.25">
      <c r="Y184557" s="109"/>
    </row>
    <row r="184558" spans="25:25" x14ac:dyDescent="0.25">
      <c r="Y184558" s="109"/>
    </row>
    <row r="184559" spans="25:25" x14ac:dyDescent="0.25">
      <c r="Y184559" s="109"/>
    </row>
    <row r="184560" spans="25:25" x14ac:dyDescent="0.25">
      <c r="Y184560" s="109"/>
    </row>
    <row r="184561" spans="25:25" x14ac:dyDescent="0.25">
      <c r="Y184561" s="109"/>
    </row>
    <row r="184562" spans="25:25" x14ac:dyDescent="0.25">
      <c r="Y184562" s="109"/>
    </row>
    <row r="184563" spans="25:25" x14ac:dyDescent="0.25">
      <c r="Y184563" s="109"/>
    </row>
    <row r="184564" spans="25:25" x14ac:dyDescent="0.25">
      <c r="Y184564" s="109"/>
    </row>
    <row r="184565" spans="25:25" x14ac:dyDescent="0.25">
      <c r="Y184565" s="109"/>
    </row>
    <row r="184566" spans="25:25" x14ac:dyDescent="0.25">
      <c r="Y184566" s="109"/>
    </row>
    <row r="184567" spans="25:25" x14ac:dyDescent="0.25">
      <c r="Y184567" s="109"/>
    </row>
    <row r="184568" spans="25:25" x14ac:dyDescent="0.25">
      <c r="Y184568" s="109"/>
    </row>
    <row r="184569" spans="25:25" x14ac:dyDescent="0.25">
      <c r="Y184569" s="109"/>
    </row>
    <row r="184570" spans="25:25" x14ac:dyDescent="0.25">
      <c r="Y184570" s="109"/>
    </row>
    <row r="184571" spans="25:25" x14ac:dyDescent="0.25">
      <c r="Y184571" s="109"/>
    </row>
    <row r="184572" spans="25:25" x14ac:dyDescent="0.25">
      <c r="Y184572" s="109"/>
    </row>
    <row r="184573" spans="25:25" x14ac:dyDescent="0.25">
      <c r="Y184573" s="109"/>
    </row>
    <row r="184574" spans="25:25" x14ac:dyDescent="0.25">
      <c r="Y184574" s="109"/>
    </row>
    <row r="184575" spans="25:25" x14ac:dyDescent="0.25">
      <c r="Y184575" s="109"/>
    </row>
    <row r="184576" spans="25:25" x14ac:dyDescent="0.25">
      <c r="Y184576" s="109"/>
    </row>
    <row r="184577" spans="25:25" x14ac:dyDescent="0.25">
      <c r="Y184577" s="109"/>
    </row>
    <row r="184578" spans="25:25" x14ac:dyDescent="0.25">
      <c r="Y184578" s="109"/>
    </row>
    <row r="184579" spans="25:25" x14ac:dyDescent="0.25">
      <c r="Y184579" s="109"/>
    </row>
    <row r="184580" spans="25:25" x14ac:dyDescent="0.25">
      <c r="Y184580" s="109"/>
    </row>
    <row r="184581" spans="25:25" x14ac:dyDescent="0.25">
      <c r="Y184581" s="109"/>
    </row>
    <row r="184582" spans="25:25" x14ac:dyDescent="0.25">
      <c r="Y184582" s="109"/>
    </row>
    <row r="184583" spans="25:25" x14ac:dyDescent="0.25">
      <c r="Y184583" s="109"/>
    </row>
    <row r="184584" spans="25:25" x14ac:dyDescent="0.25">
      <c r="Y184584" s="109"/>
    </row>
    <row r="184585" spans="25:25" x14ac:dyDescent="0.25">
      <c r="Y184585" s="109"/>
    </row>
    <row r="184586" spans="25:25" x14ac:dyDescent="0.25">
      <c r="Y184586" s="109"/>
    </row>
    <row r="184587" spans="25:25" x14ac:dyDescent="0.25">
      <c r="Y184587" s="109"/>
    </row>
    <row r="184588" spans="25:25" x14ac:dyDescent="0.25">
      <c r="Y184588" s="109"/>
    </row>
    <row r="184589" spans="25:25" x14ac:dyDescent="0.25">
      <c r="Y184589" s="109"/>
    </row>
    <row r="184590" spans="25:25" x14ac:dyDescent="0.25">
      <c r="Y184590" s="109"/>
    </row>
    <row r="184591" spans="25:25" x14ac:dyDescent="0.25">
      <c r="Y184591" s="109"/>
    </row>
    <row r="184592" spans="25:25" x14ac:dyDescent="0.25">
      <c r="Y184592" s="109"/>
    </row>
    <row r="184593" spans="25:25" x14ac:dyDescent="0.25">
      <c r="Y184593" s="109"/>
    </row>
    <row r="184594" spans="25:25" x14ac:dyDescent="0.25">
      <c r="Y184594" s="109"/>
    </row>
    <row r="184595" spans="25:25" x14ac:dyDescent="0.25">
      <c r="Y184595" s="109"/>
    </row>
    <row r="184596" spans="25:25" x14ac:dyDescent="0.25">
      <c r="Y184596" s="109"/>
    </row>
    <row r="184597" spans="25:25" x14ac:dyDescent="0.25">
      <c r="Y184597" s="109"/>
    </row>
    <row r="184598" spans="25:25" x14ac:dyDescent="0.25">
      <c r="Y184598" s="109"/>
    </row>
    <row r="184599" spans="25:25" x14ac:dyDescent="0.25">
      <c r="Y184599" s="109"/>
    </row>
    <row r="184600" spans="25:25" x14ac:dyDescent="0.25">
      <c r="Y184600" s="109"/>
    </row>
    <row r="184601" spans="25:25" x14ac:dyDescent="0.25">
      <c r="Y184601" s="109"/>
    </row>
    <row r="184602" spans="25:25" x14ac:dyDescent="0.25">
      <c r="Y184602" s="109"/>
    </row>
    <row r="184603" spans="25:25" x14ac:dyDescent="0.25">
      <c r="Y184603" s="109"/>
    </row>
    <row r="184604" spans="25:25" x14ac:dyDescent="0.25">
      <c r="Y184604" s="109"/>
    </row>
    <row r="184605" spans="25:25" x14ac:dyDescent="0.25">
      <c r="Y184605" s="109"/>
    </row>
    <row r="184606" spans="25:25" x14ac:dyDescent="0.25">
      <c r="Y184606" s="109"/>
    </row>
    <row r="184607" spans="25:25" x14ac:dyDescent="0.25">
      <c r="Y184607" s="109"/>
    </row>
    <row r="184608" spans="25:25" x14ac:dyDescent="0.25">
      <c r="Y184608" s="109"/>
    </row>
    <row r="184609" spans="25:25" x14ac:dyDescent="0.25">
      <c r="Y184609" s="109"/>
    </row>
    <row r="184610" spans="25:25" x14ac:dyDescent="0.25">
      <c r="Y184610" s="109"/>
    </row>
    <row r="184611" spans="25:25" x14ac:dyDescent="0.25">
      <c r="Y184611" s="109"/>
    </row>
    <row r="184612" spans="25:25" x14ac:dyDescent="0.25">
      <c r="Y184612" s="109"/>
    </row>
    <row r="184613" spans="25:25" x14ac:dyDescent="0.25">
      <c r="Y184613" s="109"/>
    </row>
    <row r="184614" spans="25:25" x14ac:dyDescent="0.25">
      <c r="Y184614" s="109"/>
    </row>
    <row r="184615" spans="25:25" x14ac:dyDescent="0.25">
      <c r="Y184615" s="109"/>
    </row>
    <row r="184616" spans="25:25" x14ac:dyDescent="0.25">
      <c r="Y184616" s="109"/>
    </row>
    <row r="184617" spans="25:25" x14ac:dyDescent="0.25">
      <c r="Y184617" s="109"/>
    </row>
    <row r="184618" spans="25:25" x14ac:dyDescent="0.25">
      <c r="Y184618" s="109"/>
    </row>
    <row r="184619" spans="25:25" x14ac:dyDescent="0.25">
      <c r="Y184619" s="109"/>
    </row>
    <row r="184620" spans="25:25" x14ac:dyDescent="0.25">
      <c r="Y184620" s="109"/>
    </row>
    <row r="184621" spans="25:25" x14ac:dyDescent="0.25">
      <c r="Y184621" s="109"/>
    </row>
    <row r="184622" spans="25:25" x14ac:dyDescent="0.25">
      <c r="Y184622" s="109"/>
    </row>
    <row r="184623" spans="25:25" x14ac:dyDescent="0.25">
      <c r="Y184623" s="109"/>
    </row>
    <row r="184624" spans="25:25" x14ac:dyDescent="0.25">
      <c r="Y184624" s="109"/>
    </row>
    <row r="184625" spans="25:25" x14ac:dyDescent="0.25">
      <c r="Y184625" s="109"/>
    </row>
    <row r="184626" spans="25:25" x14ac:dyDescent="0.25">
      <c r="Y184626" s="109"/>
    </row>
    <row r="184627" spans="25:25" x14ac:dyDescent="0.25">
      <c r="Y184627" s="109"/>
    </row>
    <row r="184628" spans="25:25" x14ac:dyDescent="0.25">
      <c r="Y184628" s="109"/>
    </row>
    <row r="184629" spans="25:25" x14ac:dyDescent="0.25">
      <c r="Y184629" s="109"/>
    </row>
    <row r="184630" spans="25:25" x14ac:dyDescent="0.25">
      <c r="Y184630" s="109"/>
    </row>
    <row r="184631" spans="25:25" x14ac:dyDescent="0.25">
      <c r="Y184631" s="109"/>
    </row>
    <row r="184632" spans="25:25" x14ac:dyDescent="0.25">
      <c r="Y184632" s="109"/>
    </row>
    <row r="184633" spans="25:25" x14ac:dyDescent="0.25">
      <c r="Y184633" s="109"/>
    </row>
    <row r="184634" spans="25:25" x14ac:dyDescent="0.25">
      <c r="Y184634" s="109"/>
    </row>
    <row r="184635" spans="25:25" x14ac:dyDescent="0.25">
      <c r="Y184635" s="109"/>
    </row>
    <row r="184636" spans="25:25" x14ac:dyDescent="0.25">
      <c r="Y184636" s="109"/>
    </row>
    <row r="184637" spans="25:25" x14ac:dyDescent="0.25">
      <c r="Y184637" s="109"/>
    </row>
    <row r="184638" spans="25:25" x14ac:dyDescent="0.25">
      <c r="Y184638" s="109"/>
    </row>
    <row r="184639" spans="25:25" x14ac:dyDescent="0.25">
      <c r="Y184639" s="109"/>
    </row>
    <row r="184640" spans="25:25" x14ac:dyDescent="0.25">
      <c r="Y184640" s="109"/>
    </row>
    <row r="184641" spans="25:25" x14ac:dyDescent="0.25">
      <c r="Y184641" s="109"/>
    </row>
    <row r="184642" spans="25:25" x14ac:dyDescent="0.25">
      <c r="Y184642" s="109"/>
    </row>
    <row r="184643" spans="25:25" x14ac:dyDescent="0.25">
      <c r="Y184643" s="109"/>
    </row>
    <row r="184644" spans="25:25" x14ac:dyDescent="0.25">
      <c r="Y184644" s="109"/>
    </row>
    <row r="184645" spans="25:25" x14ac:dyDescent="0.25">
      <c r="Y184645" s="109"/>
    </row>
    <row r="184646" spans="25:25" x14ac:dyDescent="0.25">
      <c r="Y184646" s="109"/>
    </row>
    <row r="184647" spans="25:25" x14ac:dyDescent="0.25">
      <c r="Y184647" s="109"/>
    </row>
    <row r="184648" spans="25:25" x14ac:dyDescent="0.25">
      <c r="Y184648" s="109"/>
    </row>
    <row r="184649" spans="25:25" x14ac:dyDescent="0.25">
      <c r="Y184649" s="109"/>
    </row>
    <row r="184650" spans="25:25" x14ac:dyDescent="0.25">
      <c r="Y184650" s="109"/>
    </row>
    <row r="184651" spans="25:25" x14ac:dyDescent="0.25">
      <c r="Y184651" s="109"/>
    </row>
    <row r="184652" spans="25:25" x14ac:dyDescent="0.25">
      <c r="Y184652" s="109"/>
    </row>
    <row r="184653" spans="25:25" x14ac:dyDescent="0.25">
      <c r="Y184653" s="109"/>
    </row>
    <row r="184654" spans="25:25" x14ac:dyDescent="0.25">
      <c r="Y184654" s="109"/>
    </row>
    <row r="184655" spans="25:25" x14ac:dyDescent="0.25">
      <c r="Y184655" s="109"/>
    </row>
    <row r="184656" spans="25:25" x14ac:dyDescent="0.25">
      <c r="Y184656" s="109"/>
    </row>
    <row r="184657" spans="25:25" x14ac:dyDescent="0.25">
      <c r="Y184657" s="109"/>
    </row>
    <row r="184658" spans="25:25" x14ac:dyDescent="0.25">
      <c r="Y184658" s="109"/>
    </row>
    <row r="184659" spans="25:25" x14ac:dyDescent="0.25">
      <c r="Y184659" s="109"/>
    </row>
    <row r="184660" spans="25:25" x14ac:dyDescent="0.25">
      <c r="Y184660" s="109"/>
    </row>
    <row r="184661" spans="25:25" x14ac:dyDescent="0.25">
      <c r="Y184661" s="109"/>
    </row>
    <row r="184662" spans="25:25" x14ac:dyDescent="0.25">
      <c r="Y184662" s="109"/>
    </row>
    <row r="184663" spans="25:25" x14ac:dyDescent="0.25">
      <c r="Y184663" s="109"/>
    </row>
    <row r="184664" spans="25:25" x14ac:dyDescent="0.25">
      <c r="Y184664" s="109"/>
    </row>
    <row r="184665" spans="25:25" x14ac:dyDescent="0.25">
      <c r="Y184665" s="109"/>
    </row>
    <row r="184666" spans="25:25" x14ac:dyDescent="0.25">
      <c r="Y184666" s="109"/>
    </row>
    <row r="184667" spans="25:25" x14ac:dyDescent="0.25">
      <c r="Y184667" s="109"/>
    </row>
    <row r="184668" spans="25:25" x14ac:dyDescent="0.25">
      <c r="Y184668" s="109"/>
    </row>
    <row r="184669" spans="25:25" x14ac:dyDescent="0.25">
      <c r="Y184669" s="109"/>
    </row>
    <row r="184670" spans="25:25" x14ac:dyDescent="0.25">
      <c r="Y184670" s="109"/>
    </row>
    <row r="184671" spans="25:25" x14ac:dyDescent="0.25">
      <c r="Y184671" s="109"/>
    </row>
    <row r="184672" spans="25:25" x14ac:dyDescent="0.25">
      <c r="Y184672" s="109"/>
    </row>
    <row r="184673" spans="25:25" x14ac:dyDescent="0.25">
      <c r="Y184673" s="109"/>
    </row>
    <row r="184674" spans="25:25" x14ac:dyDescent="0.25">
      <c r="Y184674" s="109"/>
    </row>
    <row r="184675" spans="25:25" x14ac:dyDescent="0.25">
      <c r="Y184675" s="109"/>
    </row>
    <row r="184676" spans="25:25" x14ac:dyDescent="0.25">
      <c r="Y184676" s="109"/>
    </row>
    <row r="184677" spans="25:25" x14ac:dyDescent="0.25">
      <c r="Y184677" s="109"/>
    </row>
    <row r="184678" spans="25:25" x14ac:dyDescent="0.25">
      <c r="Y184678" s="109"/>
    </row>
    <row r="184679" spans="25:25" x14ac:dyDescent="0.25">
      <c r="Y184679" s="109"/>
    </row>
    <row r="184680" spans="25:25" x14ac:dyDescent="0.25">
      <c r="Y184680" s="109"/>
    </row>
    <row r="184681" spans="25:25" x14ac:dyDescent="0.25">
      <c r="Y184681" s="109"/>
    </row>
    <row r="184682" spans="25:25" x14ac:dyDescent="0.25">
      <c r="Y184682" s="109"/>
    </row>
    <row r="184683" spans="25:25" x14ac:dyDescent="0.25">
      <c r="Y184683" s="109"/>
    </row>
    <row r="184684" spans="25:25" x14ac:dyDescent="0.25">
      <c r="Y184684" s="109"/>
    </row>
    <row r="184685" spans="25:25" x14ac:dyDescent="0.25">
      <c r="Y184685" s="109"/>
    </row>
    <row r="184686" spans="25:25" x14ac:dyDescent="0.25">
      <c r="Y184686" s="109"/>
    </row>
    <row r="184687" spans="25:25" x14ac:dyDescent="0.25">
      <c r="Y184687" s="109"/>
    </row>
    <row r="184688" spans="25:25" x14ac:dyDescent="0.25">
      <c r="Y184688" s="109"/>
    </row>
    <row r="184689" spans="25:25" x14ac:dyDescent="0.25">
      <c r="Y184689" s="109"/>
    </row>
    <row r="184690" spans="25:25" x14ac:dyDescent="0.25">
      <c r="Y184690" s="109"/>
    </row>
    <row r="184691" spans="25:25" x14ac:dyDescent="0.25">
      <c r="Y184691" s="109"/>
    </row>
    <row r="184692" spans="25:25" x14ac:dyDescent="0.25">
      <c r="Y184692" s="109"/>
    </row>
    <row r="184693" spans="25:25" x14ac:dyDescent="0.25">
      <c r="Y184693" s="109"/>
    </row>
    <row r="184694" spans="25:25" x14ac:dyDescent="0.25">
      <c r="Y184694" s="109"/>
    </row>
    <row r="184695" spans="25:25" x14ac:dyDescent="0.25">
      <c r="Y184695" s="109"/>
    </row>
    <row r="184696" spans="25:25" x14ac:dyDescent="0.25">
      <c r="Y184696" s="109"/>
    </row>
    <row r="184697" spans="25:25" x14ac:dyDescent="0.25">
      <c r="Y184697" s="109"/>
    </row>
    <row r="184698" spans="25:25" x14ac:dyDescent="0.25">
      <c r="Y184698" s="109"/>
    </row>
    <row r="184699" spans="25:25" x14ac:dyDescent="0.25">
      <c r="Y184699" s="109"/>
    </row>
    <row r="184700" spans="25:25" x14ac:dyDescent="0.25">
      <c r="Y184700" s="109"/>
    </row>
    <row r="184701" spans="25:25" x14ac:dyDescent="0.25">
      <c r="Y184701" s="109"/>
    </row>
    <row r="184702" spans="25:25" x14ac:dyDescent="0.25">
      <c r="Y184702" s="109"/>
    </row>
    <row r="184703" spans="25:25" x14ac:dyDescent="0.25">
      <c r="Y184703" s="109"/>
    </row>
    <row r="184704" spans="25:25" x14ac:dyDescent="0.25">
      <c r="Y184704" s="109"/>
    </row>
    <row r="184705" spans="25:25" x14ac:dyDescent="0.25">
      <c r="Y184705" s="109"/>
    </row>
    <row r="184706" spans="25:25" x14ac:dyDescent="0.25">
      <c r="Y184706" s="109"/>
    </row>
    <row r="184707" spans="25:25" x14ac:dyDescent="0.25">
      <c r="Y184707" s="109"/>
    </row>
    <row r="184708" spans="25:25" x14ac:dyDescent="0.25">
      <c r="Y184708" s="109"/>
    </row>
    <row r="184709" spans="25:25" x14ac:dyDescent="0.25">
      <c r="Y184709" s="109"/>
    </row>
    <row r="184710" spans="25:25" x14ac:dyDescent="0.25">
      <c r="Y184710" s="109"/>
    </row>
    <row r="184711" spans="25:25" x14ac:dyDescent="0.25">
      <c r="Y184711" s="109"/>
    </row>
    <row r="184712" spans="25:25" x14ac:dyDescent="0.25">
      <c r="Y184712" s="109"/>
    </row>
    <row r="184713" spans="25:25" x14ac:dyDescent="0.25">
      <c r="Y184713" s="109"/>
    </row>
    <row r="184714" spans="25:25" x14ac:dyDescent="0.25">
      <c r="Y184714" s="109"/>
    </row>
    <row r="184715" spans="25:25" x14ac:dyDescent="0.25">
      <c r="Y184715" s="109"/>
    </row>
    <row r="184716" spans="25:25" x14ac:dyDescent="0.25">
      <c r="Y184716" s="109"/>
    </row>
    <row r="184717" spans="25:25" x14ac:dyDescent="0.25">
      <c r="Y184717" s="109"/>
    </row>
    <row r="184718" spans="25:25" x14ac:dyDescent="0.25">
      <c r="Y184718" s="109"/>
    </row>
    <row r="184719" spans="25:25" x14ac:dyDescent="0.25">
      <c r="Y184719" s="109"/>
    </row>
    <row r="184720" spans="25:25" x14ac:dyDescent="0.25">
      <c r="Y184720" s="109"/>
    </row>
    <row r="184721" spans="25:25" x14ac:dyDescent="0.25">
      <c r="Y184721" s="109"/>
    </row>
    <row r="184722" spans="25:25" x14ac:dyDescent="0.25">
      <c r="Y184722" s="109"/>
    </row>
    <row r="184723" spans="25:25" x14ac:dyDescent="0.25">
      <c r="Y184723" s="109"/>
    </row>
    <row r="184724" spans="25:25" x14ac:dyDescent="0.25">
      <c r="Y184724" s="109"/>
    </row>
    <row r="184725" spans="25:25" x14ac:dyDescent="0.25">
      <c r="Y184725" s="109"/>
    </row>
    <row r="184726" spans="25:25" x14ac:dyDescent="0.25">
      <c r="Y184726" s="109"/>
    </row>
    <row r="184727" spans="25:25" x14ac:dyDescent="0.25">
      <c r="Y184727" s="109"/>
    </row>
    <row r="184728" spans="25:25" x14ac:dyDescent="0.25">
      <c r="Y184728" s="109"/>
    </row>
    <row r="184729" spans="25:25" x14ac:dyDescent="0.25">
      <c r="Y184729" s="109"/>
    </row>
    <row r="184730" spans="25:25" x14ac:dyDescent="0.25">
      <c r="Y184730" s="109"/>
    </row>
    <row r="184731" spans="25:25" x14ac:dyDescent="0.25">
      <c r="Y184731" s="109"/>
    </row>
    <row r="184732" spans="25:25" x14ac:dyDescent="0.25">
      <c r="Y184732" s="109"/>
    </row>
    <row r="184733" spans="25:25" x14ac:dyDescent="0.25">
      <c r="Y184733" s="109"/>
    </row>
    <row r="184734" spans="25:25" x14ac:dyDescent="0.25">
      <c r="Y184734" s="109"/>
    </row>
    <row r="184735" spans="25:25" x14ac:dyDescent="0.25">
      <c r="Y184735" s="109"/>
    </row>
    <row r="184736" spans="25:25" x14ac:dyDescent="0.25">
      <c r="Y184736" s="109"/>
    </row>
    <row r="184737" spans="25:25" x14ac:dyDescent="0.25">
      <c r="Y184737" s="109"/>
    </row>
    <row r="184738" spans="25:25" x14ac:dyDescent="0.25">
      <c r="Y184738" s="109"/>
    </row>
    <row r="184739" spans="25:25" x14ac:dyDescent="0.25">
      <c r="Y184739" s="109"/>
    </row>
    <row r="184740" spans="25:25" x14ac:dyDescent="0.25">
      <c r="Y184740" s="109"/>
    </row>
    <row r="184741" spans="25:25" x14ac:dyDescent="0.25">
      <c r="Y184741" s="109"/>
    </row>
    <row r="184742" spans="25:25" x14ac:dyDescent="0.25">
      <c r="Y184742" s="109"/>
    </row>
    <row r="184743" spans="25:25" x14ac:dyDescent="0.25">
      <c r="Y184743" s="109"/>
    </row>
    <row r="184744" spans="25:25" x14ac:dyDescent="0.25">
      <c r="Y184744" s="109"/>
    </row>
    <row r="184745" spans="25:25" x14ac:dyDescent="0.25">
      <c r="Y184745" s="109"/>
    </row>
    <row r="184746" spans="25:25" x14ac:dyDescent="0.25">
      <c r="Y184746" s="109"/>
    </row>
    <row r="184747" spans="25:25" x14ac:dyDescent="0.25">
      <c r="Y184747" s="109"/>
    </row>
    <row r="184748" spans="25:25" x14ac:dyDescent="0.25">
      <c r="Y184748" s="109"/>
    </row>
    <row r="184749" spans="25:25" x14ac:dyDescent="0.25">
      <c r="Y184749" s="109"/>
    </row>
    <row r="184750" spans="25:25" x14ac:dyDescent="0.25">
      <c r="Y184750" s="109"/>
    </row>
    <row r="184751" spans="25:25" x14ac:dyDescent="0.25">
      <c r="Y184751" s="109"/>
    </row>
    <row r="184752" spans="25:25" x14ac:dyDescent="0.25">
      <c r="Y184752" s="109"/>
    </row>
    <row r="184753" spans="25:25" x14ac:dyDescent="0.25">
      <c r="Y184753" s="109"/>
    </row>
    <row r="184754" spans="25:25" x14ac:dyDescent="0.25">
      <c r="Y184754" s="109"/>
    </row>
    <row r="184755" spans="25:25" x14ac:dyDescent="0.25">
      <c r="Y184755" s="109"/>
    </row>
    <row r="184756" spans="25:25" x14ac:dyDescent="0.25">
      <c r="Y184756" s="109"/>
    </row>
    <row r="184757" spans="25:25" x14ac:dyDescent="0.25">
      <c r="Y184757" s="109"/>
    </row>
    <row r="184758" spans="25:25" x14ac:dyDescent="0.25">
      <c r="Y184758" s="109"/>
    </row>
    <row r="184759" spans="25:25" x14ac:dyDescent="0.25">
      <c r="Y184759" s="109"/>
    </row>
    <row r="184760" spans="25:25" x14ac:dyDescent="0.25">
      <c r="Y184760" s="109"/>
    </row>
    <row r="184761" spans="25:25" x14ac:dyDescent="0.25">
      <c r="Y184761" s="109"/>
    </row>
    <row r="184762" spans="25:25" x14ac:dyDescent="0.25">
      <c r="Y184762" s="109"/>
    </row>
    <row r="184763" spans="25:25" x14ac:dyDescent="0.25">
      <c r="Y184763" s="109"/>
    </row>
    <row r="184764" spans="25:25" x14ac:dyDescent="0.25">
      <c r="Y184764" s="109"/>
    </row>
    <row r="184765" spans="25:25" x14ac:dyDescent="0.25">
      <c r="Y184765" s="109"/>
    </row>
    <row r="184766" spans="25:25" x14ac:dyDescent="0.25">
      <c r="Y184766" s="109"/>
    </row>
    <row r="184767" spans="25:25" x14ac:dyDescent="0.25">
      <c r="Y184767" s="109"/>
    </row>
    <row r="184768" spans="25:25" x14ac:dyDescent="0.25">
      <c r="Y184768" s="109"/>
    </row>
    <row r="184769" spans="25:25" x14ac:dyDescent="0.25">
      <c r="Y184769" s="109"/>
    </row>
    <row r="184770" spans="25:25" x14ac:dyDescent="0.25">
      <c r="Y184770" s="109"/>
    </row>
    <row r="184771" spans="25:25" x14ac:dyDescent="0.25">
      <c r="Y184771" s="109"/>
    </row>
    <row r="184772" spans="25:25" x14ac:dyDescent="0.25">
      <c r="Y184772" s="109"/>
    </row>
    <row r="184773" spans="25:25" x14ac:dyDescent="0.25">
      <c r="Y184773" s="109"/>
    </row>
    <row r="184774" spans="25:25" x14ac:dyDescent="0.25">
      <c r="Y184774" s="109"/>
    </row>
    <row r="184775" spans="25:25" x14ac:dyDescent="0.25">
      <c r="Y184775" s="109"/>
    </row>
    <row r="184776" spans="25:25" x14ac:dyDescent="0.25">
      <c r="Y184776" s="109"/>
    </row>
    <row r="184777" spans="25:25" x14ac:dyDescent="0.25">
      <c r="Y184777" s="109"/>
    </row>
    <row r="184778" spans="25:25" x14ac:dyDescent="0.25">
      <c r="Y184778" s="109"/>
    </row>
    <row r="184779" spans="25:25" x14ac:dyDescent="0.25">
      <c r="Y184779" s="109"/>
    </row>
    <row r="184780" spans="25:25" x14ac:dyDescent="0.25">
      <c r="Y184780" s="109"/>
    </row>
    <row r="184781" spans="25:25" x14ac:dyDescent="0.25">
      <c r="Y184781" s="109"/>
    </row>
    <row r="184782" spans="25:25" x14ac:dyDescent="0.25">
      <c r="Y184782" s="109"/>
    </row>
    <row r="184783" spans="25:25" x14ac:dyDescent="0.25">
      <c r="Y184783" s="109"/>
    </row>
    <row r="184784" spans="25:25" x14ac:dyDescent="0.25">
      <c r="Y184784" s="109"/>
    </row>
    <row r="184785" spans="25:25" x14ac:dyDescent="0.25">
      <c r="Y184785" s="109"/>
    </row>
    <row r="184786" spans="25:25" x14ac:dyDescent="0.25">
      <c r="Y184786" s="109"/>
    </row>
    <row r="184787" spans="25:25" x14ac:dyDescent="0.25">
      <c r="Y184787" s="109"/>
    </row>
    <row r="184788" spans="25:25" x14ac:dyDescent="0.25">
      <c r="Y184788" s="109"/>
    </row>
    <row r="184789" spans="25:25" x14ac:dyDescent="0.25">
      <c r="Y184789" s="109"/>
    </row>
    <row r="184790" spans="25:25" x14ac:dyDescent="0.25">
      <c r="Y184790" s="109"/>
    </row>
    <row r="184791" spans="25:25" x14ac:dyDescent="0.25">
      <c r="Y184791" s="109"/>
    </row>
    <row r="184792" spans="25:25" x14ac:dyDescent="0.25">
      <c r="Y184792" s="109"/>
    </row>
    <row r="184793" spans="25:25" x14ac:dyDescent="0.25">
      <c r="Y184793" s="109"/>
    </row>
    <row r="184794" spans="25:25" x14ac:dyDescent="0.25">
      <c r="Y184794" s="109"/>
    </row>
    <row r="184795" spans="25:25" x14ac:dyDescent="0.25">
      <c r="Y184795" s="109"/>
    </row>
    <row r="184796" spans="25:25" x14ac:dyDescent="0.25">
      <c r="Y184796" s="109"/>
    </row>
    <row r="184797" spans="25:25" x14ac:dyDescent="0.25">
      <c r="Y184797" s="109"/>
    </row>
    <row r="184798" spans="25:25" x14ac:dyDescent="0.25">
      <c r="Y184798" s="109"/>
    </row>
    <row r="184799" spans="25:25" x14ac:dyDescent="0.25">
      <c r="Y184799" s="109"/>
    </row>
    <row r="184800" spans="25:25" x14ac:dyDescent="0.25">
      <c r="Y184800" s="109"/>
    </row>
    <row r="184801" spans="25:25" x14ac:dyDescent="0.25">
      <c r="Y184801" s="109"/>
    </row>
    <row r="184802" spans="25:25" x14ac:dyDescent="0.25">
      <c r="Y184802" s="109"/>
    </row>
    <row r="184803" spans="25:25" x14ac:dyDescent="0.25">
      <c r="Y184803" s="109"/>
    </row>
    <row r="184804" spans="25:25" x14ac:dyDescent="0.25">
      <c r="Y184804" s="109"/>
    </row>
    <row r="184805" spans="25:25" x14ac:dyDescent="0.25">
      <c r="Y184805" s="109"/>
    </row>
    <row r="184806" spans="25:25" x14ac:dyDescent="0.25">
      <c r="Y184806" s="109"/>
    </row>
    <row r="184807" spans="25:25" x14ac:dyDescent="0.25">
      <c r="Y184807" s="109"/>
    </row>
    <row r="184808" spans="25:25" x14ac:dyDescent="0.25">
      <c r="Y184808" s="109"/>
    </row>
    <row r="184809" spans="25:25" x14ac:dyDescent="0.25">
      <c r="Y184809" s="109"/>
    </row>
    <row r="184810" spans="25:25" x14ac:dyDescent="0.25">
      <c r="Y184810" s="109"/>
    </row>
    <row r="184811" spans="25:25" x14ac:dyDescent="0.25">
      <c r="Y184811" s="109"/>
    </row>
    <row r="184812" spans="25:25" x14ac:dyDescent="0.25">
      <c r="Y184812" s="109"/>
    </row>
    <row r="184813" spans="25:25" x14ac:dyDescent="0.25">
      <c r="Y184813" s="109"/>
    </row>
    <row r="184814" spans="25:25" x14ac:dyDescent="0.25">
      <c r="Y184814" s="109"/>
    </row>
    <row r="184815" spans="25:25" x14ac:dyDescent="0.25">
      <c r="Y184815" s="109"/>
    </row>
    <row r="184816" spans="25:25" x14ac:dyDescent="0.25">
      <c r="Y184816" s="109"/>
    </row>
    <row r="184817" spans="25:25" x14ac:dyDescent="0.25">
      <c r="Y184817" s="109"/>
    </row>
    <row r="184818" spans="25:25" x14ac:dyDescent="0.25">
      <c r="Y184818" s="109"/>
    </row>
    <row r="184819" spans="25:25" x14ac:dyDescent="0.25">
      <c r="Y184819" s="109"/>
    </row>
    <row r="184820" spans="25:25" x14ac:dyDescent="0.25">
      <c r="Y184820" s="109"/>
    </row>
    <row r="184821" spans="25:25" x14ac:dyDescent="0.25">
      <c r="Y184821" s="109"/>
    </row>
    <row r="184822" spans="25:25" x14ac:dyDescent="0.25">
      <c r="Y184822" s="109"/>
    </row>
    <row r="184823" spans="25:25" x14ac:dyDescent="0.25">
      <c r="Y184823" s="109"/>
    </row>
    <row r="184824" spans="25:25" x14ac:dyDescent="0.25">
      <c r="Y184824" s="109"/>
    </row>
    <row r="184825" spans="25:25" x14ac:dyDescent="0.25">
      <c r="Y184825" s="109"/>
    </row>
    <row r="184826" spans="25:25" x14ac:dyDescent="0.25">
      <c r="Y184826" s="109"/>
    </row>
    <row r="184827" spans="25:25" x14ac:dyDescent="0.25">
      <c r="Y184827" s="109"/>
    </row>
    <row r="184828" spans="25:25" x14ac:dyDescent="0.25">
      <c r="Y184828" s="109"/>
    </row>
    <row r="184829" spans="25:25" x14ac:dyDescent="0.25">
      <c r="Y184829" s="109"/>
    </row>
    <row r="184830" spans="25:25" x14ac:dyDescent="0.25">
      <c r="Y184830" s="109"/>
    </row>
    <row r="184831" spans="25:25" x14ac:dyDescent="0.25">
      <c r="Y184831" s="109"/>
    </row>
    <row r="184832" spans="25:25" x14ac:dyDescent="0.25">
      <c r="Y184832" s="109"/>
    </row>
    <row r="184833" spans="25:25" x14ac:dyDescent="0.25">
      <c r="Y184833" s="109"/>
    </row>
    <row r="184834" spans="25:25" x14ac:dyDescent="0.25">
      <c r="Y184834" s="109"/>
    </row>
    <row r="184835" spans="25:25" x14ac:dyDescent="0.25">
      <c r="Y184835" s="109"/>
    </row>
    <row r="184836" spans="25:25" x14ac:dyDescent="0.25">
      <c r="Y184836" s="109"/>
    </row>
    <row r="184837" spans="25:25" x14ac:dyDescent="0.25">
      <c r="Y184837" s="109"/>
    </row>
    <row r="184838" spans="25:25" x14ac:dyDescent="0.25">
      <c r="Y184838" s="109"/>
    </row>
    <row r="184839" spans="25:25" x14ac:dyDescent="0.25">
      <c r="Y184839" s="109"/>
    </row>
    <row r="184840" spans="25:25" x14ac:dyDescent="0.25">
      <c r="Y184840" s="109"/>
    </row>
    <row r="184841" spans="25:25" x14ac:dyDescent="0.25">
      <c r="Y184841" s="109"/>
    </row>
    <row r="184842" spans="25:25" x14ac:dyDescent="0.25">
      <c r="Y184842" s="109"/>
    </row>
    <row r="184843" spans="25:25" x14ac:dyDescent="0.25">
      <c r="Y184843" s="109"/>
    </row>
    <row r="184844" spans="25:25" x14ac:dyDescent="0.25">
      <c r="Y184844" s="109"/>
    </row>
    <row r="184845" spans="25:25" x14ac:dyDescent="0.25">
      <c r="Y184845" s="109"/>
    </row>
    <row r="184846" spans="25:25" x14ac:dyDescent="0.25">
      <c r="Y184846" s="109"/>
    </row>
    <row r="184847" spans="25:25" x14ac:dyDescent="0.25">
      <c r="Y184847" s="109"/>
    </row>
    <row r="184848" spans="25:25" x14ac:dyDescent="0.25">
      <c r="Y184848" s="109"/>
    </row>
    <row r="184849" spans="25:25" x14ac:dyDescent="0.25">
      <c r="Y184849" s="109"/>
    </row>
    <row r="184850" spans="25:25" x14ac:dyDescent="0.25">
      <c r="Y184850" s="109"/>
    </row>
    <row r="184851" spans="25:25" x14ac:dyDescent="0.25">
      <c r="Y184851" s="109"/>
    </row>
    <row r="184852" spans="25:25" x14ac:dyDescent="0.25">
      <c r="Y184852" s="109"/>
    </row>
    <row r="184853" spans="25:25" x14ac:dyDescent="0.25">
      <c r="Y184853" s="109"/>
    </row>
    <row r="184854" spans="25:25" x14ac:dyDescent="0.25">
      <c r="Y184854" s="109"/>
    </row>
    <row r="184855" spans="25:25" x14ac:dyDescent="0.25">
      <c r="Y184855" s="109"/>
    </row>
    <row r="184856" spans="25:25" x14ac:dyDescent="0.25">
      <c r="Y184856" s="109"/>
    </row>
    <row r="184857" spans="25:25" x14ac:dyDescent="0.25">
      <c r="Y184857" s="109"/>
    </row>
    <row r="184858" spans="25:25" x14ac:dyDescent="0.25">
      <c r="Y184858" s="109"/>
    </row>
    <row r="184859" spans="25:25" x14ac:dyDescent="0.25">
      <c r="Y184859" s="109"/>
    </row>
    <row r="184860" spans="25:25" x14ac:dyDescent="0.25">
      <c r="Y184860" s="109"/>
    </row>
    <row r="184861" spans="25:25" x14ac:dyDescent="0.25">
      <c r="Y184861" s="109"/>
    </row>
    <row r="184862" spans="25:25" x14ac:dyDescent="0.25">
      <c r="Y184862" s="109"/>
    </row>
    <row r="184863" spans="25:25" x14ac:dyDescent="0.25">
      <c r="Y184863" s="109"/>
    </row>
    <row r="184864" spans="25:25" x14ac:dyDescent="0.25">
      <c r="Y184864" s="109"/>
    </row>
    <row r="184865" spans="25:25" x14ac:dyDescent="0.25">
      <c r="Y184865" s="109"/>
    </row>
    <row r="184866" spans="25:25" x14ac:dyDescent="0.25">
      <c r="Y184866" s="109"/>
    </row>
    <row r="184867" spans="25:25" x14ac:dyDescent="0.25">
      <c r="Y184867" s="109"/>
    </row>
    <row r="184868" spans="25:25" x14ac:dyDescent="0.25">
      <c r="Y184868" s="109"/>
    </row>
    <row r="184869" spans="25:25" x14ac:dyDescent="0.25">
      <c r="Y184869" s="109"/>
    </row>
    <row r="184870" spans="25:25" x14ac:dyDescent="0.25">
      <c r="Y184870" s="109"/>
    </row>
    <row r="184871" spans="25:25" x14ac:dyDescent="0.25">
      <c r="Y184871" s="109"/>
    </row>
    <row r="184872" spans="25:25" x14ac:dyDescent="0.25">
      <c r="Y184872" s="109"/>
    </row>
    <row r="184873" spans="25:25" x14ac:dyDescent="0.25">
      <c r="Y184873" s="109"/>
    </row>
    <row r="184874" spans="25:25" x14ac:dyDescent="0.25">
      <c r="Y184874" s="109"/>
    </row>
    <row r="184875" spans="25:25" x14ac:dyDescent="0.25">
      <c r="Y184875" s="109"/>
    </row>
    <row r="184876" spans="25:25" x14ac:dyDescent="0.25">
      <c r="Y184876" s="109"/>
    </row>
    <row r="184877" spans="25:25" x14ac:dyDescent="0.25">
      <c r="Y184877" s="109"/>
    </row>
    <row r="184878" spans="25:25" x14ac:dyDescent="0.25">
      <c r="Y184878" s="109"/>
    </row>
    <row r="184879" spans="25:25" x14ac:dyDescent="0.25">
      <c r="Y184879" s="109"/>
    </row>
    <row r="184880" spans="25:25" x14ac:dyDescent="0.25">
      <c r="Y184880" s="109"/>
    </row>
    <row r="184881" spans="25:25" x14ac:dyDescent="0.25">
      <c r="Y184881" s="109"/>
    </row>
    <row r="184882" spans="25:25" x14ac:dyDescent="0.25">
      <c r="Y184882" s="109"/>
    </row>
    <row r="184883" spans="25:25" x14ac:dyDescent="0.25">
      <c r="Y184883" s="109"/>
    </row>
    <row r="184884" spans="25:25" x14ac:dyDescent="0.25">
      <c r="Y184884" s="109"/>
    </row>
    <row r="184885" spans="25:25" x14ac:dyDescent="0.25">
      <c r="Y184885" s="109"/>
    </row>
    <row r="184886" spans="25:25" x14ac:dyDescent="0.25">
      <c r="Y184886" s="109"/>
    </row>
    <row r="184887" spans="25:25" x14ac:dyDescent="0.25">
      <c r="Y184887" s="109"/>
    </row>
    <row r="184888" spans="25:25" x14ac:dyDescent="0.25">
      <c r="Y184888" s="109"/>
    </row>
    <row r="184889" spans="25:25" x14ac:dyDescent="0.25">
      <c r="Y184889" s="109"/>
    </row>
    <row r="184890" spans="25:25" x14ac:dyDescent="0.25">
      <c r="Y184890" s="109"/>
    </row>
    <row r="184891" spans="25:25" x14ac:dyDescent="0.25">
      <c r="Y184891" s="109"/>
    </row>
    <row r="184892" spans="25:25" x14ac:dyDescent="0.25">
      <c r="Y184892" s="109"/>
    </row>
    <row r="184893" spans="25:25" x14ac:dyDescent="0.25">
      <c r="Y184893" s="109"/>
    </row>
    <row r="184894" spans="25:25" x14ac:dyDescent="0.25">
      <c r="Y184894" s="109"/>
    </row>
    <row r="184895" spans="25:25" x14ac:dyDescent="0.25">
      <c r="Y184895" s="109"/>
    </row>
    <row r="184896" spans="25:25" x14ac:dyDescent="0.25">
      <c r="Y184896" s="109"/>
    </row>
    <row r="184897" spans="25:25" x14ac:dyDescent="0.25">
      <c r="Y184897" s="109"/>
    </row>
    <row r="184898" spans="25:25" x14ac:dyDescent="0.25">
      <c r="Y184898" s="109"/>
    </row>
    <row r="184899" spans="25:25" x14ac:dyDescent="0.25">
      <c r="Y184899" s="109"/>
    </row>
    <row r="184900" spans="25:25" x14ac:dyDescent="0.25">
      <c r="Y184900" s="109"/>
    </row>
    <row r="184901" spans="25:25" x14ac:dyDescent="0.25">
      <c r="Y184901" s="109"/>
    </row>
    <row r="184902" spans="25:25" x14ac:dyDescent="0.25">
      <c r="Y184902" s="109"/>
    </row>
    <row r="184903" spans="25:25" x14ac:dyDescent="0.25">
      <c r="Y184903" s="109"/>
    </row>
    <row r="184904" spans="25:25" x14ac:dyDescent="0.25">
      <c r="Y184904" s="109"/>
    </row>
    <row r="184905" spans="25:25" x14ac:dyDescent="0.25">
      <c r="Y184905" s="109"/>
    </row>
    <row r="184906" spans="25:25" x14ac:dyDescent="0.25">
      <c r="Y184906" s="109"/>
    </row>
    <row r="184907" spans="25:25" x14ac:dyDescent="0.25">
      <c r="Y184907" s="109"/>
    </row>
    <row r="184908" spans="25:25" x14ac:dyDescent="0.25">
      <c r="Y184908" s="109"/>
    </row>
    <row r="184909" spans="25:25" x14ac:dyDescent="0.25">
      <c r="Y184909" s="109"/>
    </row>
    <row r="184910" spans="25:25" x14ac:dyDescent="0.25">
      <c r="Y184910" s="109"/>
    </row>
    <row r="184911" spans="25:25" x14ac:dyDescent="0.25">
      <c r="Y184911" s="109"/>
    </row>
    <row r="184912" spans="25:25" x14ac:dyDescent="0.25">
      <c r="Y184912" s="109"/>
    </row>
    <row r="184913" spans="25:25" x14ac:dyDescent="0.25">
      <c r="Y184913" s="109"/>
    </row>
    <row r="184914" spans="25:25" x14ac:dyDescent="0.25">
      <c r="Y184914" s="109"/>
    </row>
    <row r="184915" spans="25:25" x14ac:dyDescent="0.25">
      <c r="Y184915" s="109"/>
    </row>
    <row r="184916" spans="25:25" x14ac:dyDescent="0.25">
      <c r="Y184916" s="109"/>
    </row>
    <row r="184917" spans="25:25" x14ac:dyDescent="0.25">
      <c r="Y184917" s="109"/>
    </row>
    <row r="184918" spans="25:25" x14ac:dyDescent="0.25">
      <c r="Y184918" s="109"/>
    </row>
    <row r="184919" spans="25:25" x14ac:dyDescent="0.25">
      <c r="Y184919" s="109"/>
    </row>
    <row r="184920" spans="25:25" x14ac:dyDescent="0.25">
      <c r="Y184920" s="109"/>
    </row>
    <row r="184921" spans="25:25" x14ac:dyDescent="0.25">
      <c r="Y184921" s="109"/>
    </row>
    <row r="184922" spans="25:25" x14ac:dyDescent="0.25">
      <c r="Y184922" s="109"/>
    </row>
    <row r="184923" spans="25:25" x14ac:dyDescent="0.25">
      <c r="Y184923" s="109"/>
    </row>
    <row r="184924" spans="25:25" x14ac:dyDescent="0.25">
      <c r="Y184924" s="109"/>
    </row>
    <row r="184925" spans="25:25" x14ac:dyDescent="0.25">
      <c r="Y184925" s="109"/>
    </row>
    <row r="184926" spans="25:25" x14ac:dyDescent="0.25">
      <c r="Y184926" s="109"/>
    </row>
    <row r="184927" spans="25:25" x14ac:dyDescent="0.25">
      <c r="Y184927" s="109"/>
    </row>
    <row r="184928" spans="25:25" x14ac:dyDescent="0.25">
      <c r="Y184928" s="109"/>
    </row>
    <row r="184929" spans="25:25" x14ac:dyDescent="0.25">
      <c r="Y184929" s="109"/>
    </row>
    <row r="184930" spans="25:25" x14ac:dyDescent="0.25">
      <c r="Y184930" s="109"/>
    </row>
    <row r="184931" spans="25:25" x14ac:dyDescent="0.25">
      <c r="Y184931" s="109"/>
    </row>
    <row r="184932" spans="25:25" x14ac:dyDescent="0.25">
      <c r="Y184932" s="109"/>
    </row>
    <row r="184933" spans="25:25" x14ac:dyDescent="0.25">
      <c r="Y184933" s="109"/>
    </row>
    <row r="184934" spans="25:25" x14ac:dyDescent="0.25">
      <c r="Y184934" s="109"/>
    </row>
    <row r="184935" spans="25:25" x14ac:dyDescent="0.25">
      <c r="Y184935" s="109"/>
    </row>
    <row r="184936" spans="25:25" x14ac:dyDescent="0.25">
      <c r="Y184936" s="109"/>
    </row>
    <row r="184937" spans="25:25" x14ac:dyDescent="0.25">
      <c r="Y184937" s="109"/>
    </row>
    <row r="184938" spans="25:25" x14ac:dyDescent="0.25">
      <c r="Y184938" s="109"/>
    </row>
    <row r="184939" spans="25:25" x14ac:dyDescent="0.25">
      <c r="Y184939" s="109"/>
    </row>
    <row r="184940" spans="25:25" x14ac:dyDescent="0.25">
      <c r="Y184940" s="109"/>
    </row>
    <row r="184941" spans="25:25" x14ac:dyDescent="0.25">
      <c r="Y184941" s="109"/>
    </row>
    <row r="184942" spans="25:25" x14ac:dyDescent="0.25">
      <c r="Y184942" s="109"/>
    </row>
    <row r="184943" spans="25:25" x14ac:dyDescent="0.25">
      <c r="Y184943" s="109"/>
    </row>
    <row r="184944" spans="25:25" x14ac:dyDescent="0.25">
      <c r="Y184944" s="109"/>
    </row>
    <row r="184945" spans="25:25" x14ac:dyDescent="0.25">
      <c r="Y184945" s="109"/>
    </row>
    <row r="184946" spans="25:25" x14ac:dyDescent="0.25">
      <c r="Y184946" s="109"/>
    </row>
    <row r="184947" spans="25:25" x14ac:dyDescent="0.25">
      <c r="Y184947" s="109"/>
    </row>
    <row r="184948" spans="25:25" x14ac:dyDescent="0.25">
      <c r="Y184948" s="109"/>
    </row>
    <row r="184949" spans="25:25" x14ac:dyDescent="0.25">
      <c r="Y184949" s="109"/>
    </row>
    <row r="184950" spans="25:25" x14ac:dyDescent="0.25">
      <c r="Y184950" s="109"/>
    </row>
    <row r="184951" spans="25:25" x14ac:dyDescent="0.25">
      <c r="Y184951" s="109"/>
    </row>
    <row r="184952" spans="25:25" x14ac:dyDescent="0.25">
      <c r="Y184952" s="109"/>
    </row>
    <row r="184953" spans="25:25" x14ac:dyDescent="0.25">
      <c r="Y184953" s="109"/>
    </row>
    <row r="184954" spans="25:25" x14ac:dyDescent="0.25">
      <c r="Y184954" s="109"/>
    </row>
    <row r="184955" spans="25:25" x14ac:dyDescent="0.25">
      <c r="Y184955" s="109"/>
    </row>
    <row r="184956" spans="25:25" x14ac:dyDescent="0.25">
      <c r="Y184956" s="109"/>
    </row>
    <row r="184957" spans="25:25" x14ac:dyDescent="0.25">
      <c r="Y184957" s="109"/>
    </row>
    <row r="184958" spans="25:25" x14ac:dyDescent="0.25">
      <c r="Y184958" s="109"/>
    </row>
    <row r="184959" spans="25:25" x14ac:dyDescent="0.25">
      <c r="Y184959" s="109"/>
    </row>
    <row r="184960" spans="25:25" x14ac:dyDescent="0.25">
      <c r="Y184960" s="109"/>
    </row>
    <row r="184961" spans="25:25" x14ac:dyDescent="0.25">
      <c r="Y184961" s="109"/>
    </row>
    <row r="184962" spans="25:25" x14ac:dyDescent="0.25">
      <c r="Y184962" s="109"/>
    </row>
    <row r="184963" spans="25:25" x14ac:dyDescent="0.25">
      <c r="Y184963" s="109"/>
    </row>
    <row r="184964" spans="25:25" x14ac:dyDescent="0.25">
      <c r="Y184964" s="109"/>
    </row>
    <row r="184965" spans="25:25" x14ac:dyDescent="0.25">
      <c r="Y184965" s="109"/>
    </row>
    <row r="184966" spans="25:25" x14ac:dyDescent="0.25">
      <c r="Y184966" s="109"/>
    </row>
    <row r="184967" spans="25:25" x14ac:dyDescent="0.25">
      <c r="Y184967" s="109"/>
    </row>
    <row r="184968" spans="25:25" x14ac:dyDescent="0.25">
      <c r="Y184968" s="109"/>
    </row>
    <row r="184969" spans="25:25" x14ac:dyDescent="0.25">
      <c r="Y184969" s="109"/>
    </row>
    <row r="184970" spans="25:25" x14ac:dyDescent="0.25">
      <c r="Y184970" s="109"/>
    </row>
    <row r="184971" spans="25:25" x14ac:dyDescent="0.25">
      <c r="Y184971" s="109"/>
    </row>
    <row r="184972" spans="25:25" x14ac:dyDescent="0.25">
      <c r="Y184972" s="109"/>
    </row>
    <row r="184973" spans="25:25" x14ac:dyDescent="0.25">
      <c r="Y184973" s="109"/>
    </row>
    <row r="184974" spans="25:25" x14ac:dyDescent="0.25">
      <c r="Y184974" s="109"/>
    </row>
    <row r="184975" spans="25:25" x14ac:dyDescent="0.25">
      <c r="Y184975" s="109"/>
    </row>
    <row r="184976" spans="25:25" x14ac:dyDescent="0.25">
      <c r="Y184976" s="109"/>
    </row>
    <row r="184977" spans="25:25" x14ac:dyDescent="0.25">
      <c r="Y184977" s="109"/>
    </row>
    <row r="184978" spans="25:25" x14ac:dyDescent="0.25">
      <c r="Y184978" s="109"/>
    </row>
    <row r="184979" spans="25:25" x14ac:dyDescent="0.25">
      <c r="Y184979" s="109"/>
    </row>
    <row r="184980" spans="25:25" x14ac:dyDescent="0.25">
      <c r="Y184980" s="109"/>
    </row>
    <row r="184981" spans="25:25" x14ac:dyDescent="0.25">
      <c r="Y184981" s="109"/>
    </row>
    <row r="184982" spans="25:25" x14ac:dyDescent="0.25">
      <c r="Y184982" s="109"/>
    </row>
    <row r="184983" spans="25:25" x14ac:dyDescent="0.25">
      <c r="Y184983" s="109"/>
    </row>
    <row r="184984" spans="25:25" x14ac:dyDescent="0.25">
      <c r="Y184984" s="109"/>
    </row>
    <row r="184985" spans="25:25" x14ac:dyDescent="0.25">
      <c r="Y184985" s="109"/>
    </row>
    <row r="184986" spans="25:25" x14ac:dyDescent="0.25">
      <c r="Y184986" s="109"/>
    </row>
    <row r="184987" spans="25:25" x14ac:dyDescent="0.25">
      <c r="Y184987" s="109"/>
    </row>
    <row r="184988" spans="25:25" x14ac:dyDescent="0.25">
      <c r="Y184988" s="109"/>
    </row>
    <row r="184989" spans="25:25" x14ac:dyDescent="0.25">
      <c r="Y184989" s="109"/>
    </row>
    <row r="184990" spans="25:25" x14ac:dyDescent="0.25">
      <c r="Y184990" s="109"/>
    </row>
    <row r="184991" spans="25:25" x14ac:dyDescent="0.25">
      <c r="Y184991" s="109"/>
    </row>
    <row r="184992" spans="25:25" x14ac:dyDescent="0.25">
      <c r="Y184992" s="109"/>
    </row>
    <row r="184993" spans="25:25" x14ac:dyDescent="0.25">
      <c r="Y184993" s="109"/>
    </row>
    <row r="184994" spans="25:25" x14ac:dyDescent="0.25">
      <c r="Y184994" s="109"/>
    </row>
    <row r="184995" spans="25:25" x14ac:dyDescent="0.25">
      <c r="Y184995" s="109"/>
    </row>
    <row r="184996" spans="25:25" x14ac:dyDescent="0.25">
      <c r="Y184996" s="109"/>
    </row>
    <row r="184997" spans="25:25" x14ac:dyDescent="0.25">
      <c r="Y184997" s="109"/>
    </row>
    <row r="184998" spans="25:25" x14ac:dyDescent="0.25">
      <c r="Y184998" s="109"/>
    </row>
    <row r="184999" spans="25:25" x14ac:dyDescent="0.25">
      <c r="Y184999" s="109"/>
    </row>
    <row r="185000" spans="25:25" x14ac:dyDescent="0.25">
      <c r="Y185000" s="109"/>
    </row>
    <row r="185001" spans="25:25" x14ac:dyDescent="0.25">
      <c r="Y185001" s="109"/>
    </row>
    <row r="185002" spans="25:25" x14ac:dyDescent="0.25">
      <c r="Y185002" s="109"/>
    </row>
    <row r="185003" spans="25:25" x14ac:dyDescent="0.25">
      <c r="Y185003" s="109"/>
    </row>
    <row r="185004" spans="25:25" x14ac:dyDescent="0.25">
      <c r="Y185004" s="109"/>
    </row>
    <row r="185005" spans="25:25" x14ac:dyDescent="0.25">
      <c r="Y185005" s="109"/>
    </row>
    <row r="185006" spans="25:25" x14ac:dyDescent="0.25">
      <c r="Y185006" s="109"/>
    </row>
    <row r="185007" spans="25:25" x14ac:dyDescent="0.25">
      <c r="Y185007" s="109"/>
    </row>
    <row r="185008" spans="25:25" x14ac:dyDescent="0.25">
      <c r="Y185008" s="109"/>
    </row>
    <row r="185009" spans="25:25" x14ac:dyDescent="0.25">
      <c r="Y185009" s="109"/>
    </row>
    <row r="185010" spans="25:25" x14ac:dyDescent="0.25">
      <c r="Y185010" s="109"/>
    </row>
    <row r="185011" spans="25:25" x14ac:dyDescent="0.25">
      <c r="Y185011" s="109"/>
    </row>
    <row r="185012" spans="25:25" x14ac:dyDescent="0.25">
      <c r="Y185012" s="109"/>
    </row>
    <row r="185013" spans="25:25" x14ac:dyDescent="0.25">
      <c r="Y185013" s="109"/>
    </row>
    <row r="185014" spans="25:25" x14ac:dyDescent="0.25">
      <c r="Y185014" s="109"/>
    </row>
    <row r="185015" spans="25:25" x14ac:dyDescent="0.25">
      <c r="Y185015" s="109"/>
    </row>
    <row r="185016" spans="25:25" x14ac:dyDescent="0.25">
      <c r="Y185016" s="109"/>
    </row>
    <row r="185017" spans="25:25" x14ac:dyDescent="0.25">
      <c r="Y185017" s="109"/>
    </row>
    <row r="185018" spans="25:25" x14ac:dyDescent="0.25">
      <c r="Y185018" s="109"/>
    </row>
    <row r="185019" spans="25:25" x14ac:dyDescent="0.25">
      <c r="Y185019" s="109"/>
    </row>
    <row r="185020" spans="25:25" x14ac:dyDescent="0.25">
      <c r="Y185020" s="109"/>
    </row>
    <row r="185021" spans="25:25" x14ac:dyDescent="0.25">
      <c r="Y185021" s="109"/>
    </row>
    <row r="185022" spans="25:25" x14ac:dyDescent="0.25">
      <c r="Y185022" s="109"/>
    </row>
    <row r="185023" spans="25:25" x14ac:dyDescent="0.25">
      <c r="Y185023" s="109"/>
    </row>
    <row r="185024" spans="25:25" x14ac:dyDescent="0.25">
      <c r="Y185024" s="109"/>
    </row>
    <row r="185025" spans="25:25" x14ac:dyDescent="0.25">
      <c r="Y185025" s="109"/>
    </row>
    <row r="185026" spans="25:25" x14ac:dyDescent="0.25">
      <c r="Y185026" s="109"/>
    </row>
    <row r="185027" spans="25:25" x14ac:dyDescent="0.25">
      <c r="Y185027" s="109"/>
    </row>
    <row r="185028" spans="25:25" x14ac:dyDescent="0.25">
      <c r="Y185028" s="109"/>
    </row>
    <row r="185029" spans="25:25" x14ac:dyDescent="0.25">
      <c r="Y185029" s="109"/>
    </row>
    <row r="185030" spans="25:25" x14ac:dyDescent="0.25">
      <c r="Y185030" s="109"/>
    </row>
    <row r="185031" spans="25:25" x14ac:dyDescent="0.25">
      <c r="Y185031" s="109"/>
    </row>
    <row r="185032" spans="25:25" x14ac:dyDescent="0.25">
      <c r="Y185032" s="109"/>
    </row>
    <row r="185033" spans="25:25" x14ac:dyDescent="0.25">
      <c r="Y185033" s="109"/>
    </row>
    <row r="185034" spans="25:25" x14ac:dyDescent="0.25">
      <c r="Y185034" s="109"/>
    </row>
    <row r="185035" spans="25:25" x14ac:dyDescent="0.25">
      <c r="Y185035" s="109"/>
    </row>
    <row r="185036" spans="25:25" x14ac:dyDescent="0.25">
      <c r="Y185036" s="109"/>
    </row>
    <row r="185037" spans="25:25" x14ac:dyDescent="0.25">
      <c r="Y185037" s="109"/>
    </row>
    <row r="185038" spans="25:25" x14ac:dyDescent="0.25">
      <c r="Y185038" s="109"/>
    </row>
    <row r="185039" spans="25:25" x14ac:dyDescent="0.25">
      <c r="Y185039" s="109"/>
    </row>
    <row r="185040" spans="25:25" x14ac:dyDescent="0.25">
      <c r="Y185040" s="109"/>
    </row>
    <row r="185041" spans="25:25" x14ac:dyDescent="0.25">
      <c r="Y185041" s="109"/>
    </row>
    <row r="185042" spans="25:25" x14ac:dyDescent="0.25">
      <c r="Y185042" s="109"/>
    </row>
    <row r="185043" spans="25:25" x14ac:dyDescent="0.25">
      <c r="Y185043" s="109"/>
    </row>
    <row r="185044" spans="25:25" x14ac:dyDescent="0.25">
      <c r="Y185044" s="109"/>
    </row>
    <row r="185045" spans="25:25" x14ac:dyDescent="0.25">
      <c r="Y185045" s="109"/>
    </row>
    <row r="185046" spans="25:25" x14ac:dyDescent="0.25">
      <c r="Y185046" s="109"/>
    </row>
    <row r="185047" spans="25:25" x14ac:dyDescent="0.25">
      <c r="Y185047" s="109"/>
    </row>
    <row r="185048" spans="25:25" x14ac:dyDescent="0.25">
      <c r="Y185048" s="109"/>
    </row>
    <row r="185049" spans="25:25" x14ac:dyDescent="0.25">
      <c r="Y185049" s="109"/>
    </row>
    <row r="185050" spans="25:25" x14ac:dyDescent="0.25">
      <c r="Y185050" s="109"/>
    </row>
    <row r="185051" spans="25:25" x14ac:dyDescent="0.25">
      <c r="Y185051" s="109"/>
    </row>
    <row r="185052" spans="25:25" x14ac:dyDescent="0.25">
      <c r="Y185052" s="109"/>
    </row>
    <row r="185053" spans="25:25" x14ac:dyDescent="0.25">
      <c r="Y185053" s="109"/>
    </row>
    <row r="185054" spans="25:25" x14ac:dyDescent="0.25">
      <c r="Y185054" s="109"/>
    </row>
    <row r="185055" spans="25:25" x14ac:dyDescent="0.25">
      <c r="Y185055" s="109"/>
    </row>
    <row r="185056" spans="25:25" x14ac:dyDescent="0.25">
      <c r="Y185056" s="109"/>
    </row>
    <row r="185057" spans="25:25" x14ac:dyDescent="0.25">
      <c r="Y185057" s="109"/>
    </row>
    <row r="185058" spans="25:25" x14ac:dyDescent="0.25">
      <c r="Y185058" s="109"/>
    </row>
    <row r="185059" spans="25:25" x14ac:dyDescent="0.25">
      <c r="Y185059" s="109"/>
    </row>
    <row r="185060" spans="25:25" x14ac:dyDescent="0.25">
      <c r="Y185060" s="109"/>
    </row>
    <row r="185061" spans="25:25" x14ac:dyDescent="0.25">
      <c r="Y185061" s="109"/>
    </row>
    <row r="185062" spans="25:25" x14ac:dyDescent="0.25">
      <c r="Y185062" s="109"/>
    </row>
    <row r="185063" spans="25:25" x14ac:dyDescent="0.25">
      <c r="Y185063" s="109"/>
    </row>
    <row r="185064" spans="25:25" x14ac:dyDescent="0.25">
      <c r="Y185064" s="109"/>
    </row>
    <row r="185065" spans="25:25" x14ac:dyDescent="0.25">
      <c r="Y185065" s="109"/>
    </row>
    <row r="185066" spans="25:25" x14ac:dyDescent="0.25">
      <c r="Y185066" s="109"/>
    </row>
    <row r="185067" spans="25:25" x14ac:dyDescent="0.25">
      <c r="Y185067" s="109"/>
    </row>
    <row r="185068" spans="25:25" x14ac:dyDescent="0.25">
      <c r="Y185068" s="109"/>
    </row>
    <row r="185069" spans="25:25" x14ac:dyDescent="0.25">
      <c r="Y185069" s="109"/>
    </row>
    <row r="185070" spans="25:25" x14ac:dyDescent="0.25">
      <c r="Y185070" s="109"/>
    </row>
    <row r="185071" spans="25:25" x14ac:dyDescent="0.25">
      <c r="Y185071" s="109"/>
    </row>
    <row r="185072" spans="25:25" x14ac:dyDescent="0.25">
      <c r="Y185072" s="109"/>
    </row>
    <row r="185073" spans="25:25" x14ac:dyDescent="0.25">
      <c r="Y185073" s="109"/>
    </row>
    <row r="185074" spans="25:25" x14ac:dyDescent="0.25">
      <c r="Y185074" s="109"/>
    </row>
    <row r="185075" spans="25:25" x14ac:dyDescent="0.25">
      <c r="Y185075" s="109"/>
    </row>
    <row r="185076" spans="25:25" x14ac:dyDescent="0.25">
      <c r="Y185076" s="109"/>
    </row>
    <row r="185077" spans="25:25" x14ac:dyDescent="0.25">
      <c r="Y185077" s="109"/>
    </row>
    <row r="185078" spans="25:25" x14ac:dyDescent="0.25">
      <c r="Y185078" s="109"/>
    </row>
    <row r="185079" spans="25:25" x14ac:dyDescent="0.25">
      <c r="Y185079" s="109"/>
    </row>
    <row r="185080" spans="25:25" x14ac:dyDescent="0.25">
      <c r="Y185080" s="109"/>
    </row>
    <row r="185081" spans="25:25" x14ac:dyDescent="0.25">
      <c r="Y185081" s="109"/>
    </row>
    <row r="185082" spans="25:25" x14ac:dyDescent="0.25">
      <c r="Y185082" s="109"/>
    </row>
    <row r="185083" spans="25:25" x14ac:dyDescent="0.25">
      <c r="Y185083" s="109"/>
    </row>
    <row r="185084" spans="25:25" x14ac:dyDescent="0.25">
      <c r="Y185084" s="109"/>
    </row>
    <row r="185085" spans="25:25" x14ac:dyDescent="0.25">
      <c r="Y185085" s="109"/>
    </row>
    <row r="185086" spans="25:25" x14ac:dyDescent="0.25">
      <c r="Y185086" s="109"/>
    </row>
    <row r="185087" spans="25:25" x14ac:dyDescent="0.25">
      <c r="Y185087" s="109"/>
    </row>
    <row r="185088" spans="25:25" x14ac:dyDescent="0.25">
      <c r="Y185088" s="109"/>
    </row>
    <row r="185089" spans="25:25" x14ac:dyDescent="0.25">
      <c r="Y185089" s="109"/>
    </row>
    <row r="185090" spans="25:25" x14ac:dyDescent="0.25">
      <c r="Y185090" s="109"/>
    </row>
    <row r="185091" spans="25:25" x14ac:dyDescent="0.25">
      <c r="Y185091" s="109"/>
    </row>
    <row r="185092" spans="25:25" x14ac:dyDescent="0.25">
      <c r="Y185092" s="109"/>
    </row>
    <row r="185093" spans="25:25" x14ac:dyDescent="0.25">
      <c r="Y185093" s="109"/>
    </row>
    <row r="185094" spans="25:25" x14ac:dyDescent="0.25">
      <c r="Y185094" s="109"/>
    </row>
    <row r="185095" spans="25:25" x14ac:dyDescent="0.25">
      <c r="Y185095" s="109"/>
    </row>
    <row r="185096" spans="25:25" x14ac:dyDescent="0.25">
      <c r="Y185096" s="109"/>
    </row>
    <row r="185097" spans="25:25" x14ac:dyDescent="0.25">
      <c r="Y185097" s="109"/>
    </row>
    <row r="185098" spans="25:25" x14ac:dyDescent="0.25">
      <c r="Y185098" s="109"/>
    </row>
    <row r="185099" spans="25:25" x14ac:dyDescent="0.25">
      <c r="Y185099" s="109"/>
    </row>
    <row r="185100" spans="25:25" x14ac:dyDescent="0.25">
      <c r="Y185100" s="109"/>
    </row>
    <row r="185101" spans="25:25" x14ac:dyDescent="0.25">
      <c r="Y185101" s="109"/>
    </row>
    <row r="185102" spans="25:25" x14ac:dyDescent="0.25">
      <c r="Y185102" s="109"/>
    </row>
    <row r="185103" spans="25:25" x14ac:dyDescent="0.25">
      <c r="Y185103" s="109"/>
    </row>
    <row r="185104" spans="25:25" x14ac:dyDescent="0.25">
      <c r="Y185104" s="109"/>
    </row>
    <row r="185105" spans="25:25" x14ac:dyDescent="0.25">
      <c r="Y185105" s="109"/>
    </row>
    <row r="185106" spans="25:25" x14ac:dyDescent="0.25">
      <c r="Y185106" s="109"/>
    </row>
    <row r="185107" spans="25:25" x14ac:dyDescent="0.25">
      <c r="Y185107" s="109"/>
    </row>
    <row r="185108" spans="25:25" x14ac:dyDescent="0.25">
      <c r="Y185108" s="109"/>
    </row>
    <row r="185109" spans="25:25" x14ac:dyDescent="0.25">
      <c r="Y185109" s="109"/>
    </row>
    <row r="185110" spans="25:25" x14ac:dyDescent="0.25">
      <c r="Y185110" s="109"/>
    </row>
    <row r="185111" spans="25:25" x14ac:dyDescent="0.25">
      <c r="Y185111" s="109"/>
    </row>
    <row r="185112" spans="25:25" x14ac:dyDescent="0.25">
      <c r="Y185112" s="109"/>
    </row>
    <row r="185113" spans="25:25" x14ac:dyDescent="0.25">
      <c r="Y185113" s="109"/>
    </row>
    <row r="185114" spans="25:25" x14ac:dyDescent="0.25">
      <c r="Y185114" s="109"/>
    </row>
    <row r="185115" spans="25:25" x14ac:dyDescent="0.25">
      <c r="Y185115" s="109"/>
    </row>
    <row r="185116" spans="25:25" x14ac:dyDescent="0.25">
      <c r="Y185116" s="109"/>
    </row>
    <row r="185117" spans="25:25" x14ac:dyDescent="0.25">
      <c r="Y185117" s="109"/>
    </row>
    <row r="185118" spans="25:25" x14ac:dyDescent="0.25">
      <c r="Y185118" s="109"/>
    </row>
    <row r="185119" spans="25:25" x14ac:dyDescent="0.25">
      <c r="Y185119" s="109"/>
    </row>
    <row r="185120" spans="25:25" x14ac:dyDescent="0.25">
      <c r="Y185120" s="109"/>
    </row>
    <row r="185121" spans="25:25" x14ac:dyDescent="0.25">
      <c r="Y185121" s="109"/>
    </row>
    <row r="185122" spans="25:25" x14ac:dyDescent="0.25">
      <c r="Y185122" s="109"/>
    </row>
    <row r="185123" spans="25:25" x14ac:dyDescent="0.25">
      <c r="Y185123" s="109"/>
    </row>
    <row r="185124" spans="25:25" x14ac:dyDescent="0.25">
      <c r="Y185124" s="109"/>
    </row>
    <row r="185125" spans="25:25" x14ac:dyDescent="0.25">
      <c r="Y185125" s="109"/>
    </row>
    <row r="185126" spans="25:25" x14ac:dyDescent="0.25">
      <c r="Y185126" s="109"/>
    </row>
    <row r="185127" spans="25:25" x14ac:dyDescent="0.25">
      <c r="Y185127" s="109"/>
    </row>
    <row r="185128" spans="25:25" x14ac:dyDescent="0.25">
      <c r="Y185128" s="109"/>
    </row>
    <row r="185129" spans="25:25" x14ac:dyDescent="0.25">
      <c r="Y185129" s="109"/>
    </row>
    <row r="185130" spans="25:25" x14ac:dyDescent="0.25">
      <c r="Y185130" s="109"/>
    </row>
    <row r="185131" spans="25:25" x14ac:dyDescent="0.25">
      <c r="Y185131" s="109"/>
    </row>
    <row r="185132" spans="25:25" x14ac:dyDescent="0.25">
      <c r="Y185132" s="109"/>
    </row>
    <row r="185133" spans="25:25" x14ac:dyDescent="0.25">
      <c r="Y185133" s="109"/>
    </row>
    <row r="185134" spans="25:25" x14ac:dyDescent="0.25">
      <c r="Y185134" s="109"/>
    </row>
    <row r="185135" spans="25:25" x14ac:dyDescent="0.25">
      <c r="Y185135" s="109"/>
    </row>
    <row r="185136" spans="25:25" x14ac:dyDescent="0.25">
      <c r="Y185136" s="109"/>
    </row>
    <row r="185137" spans="25:25" x14ac:dyDescent="0.25">
      <c r="Y185137" s="109"/>
    </row>
    <row r="185138" spans="25:25" x14ac:dyDescent="0.25">
      <c r="Y185138" s="109"/>
    </row>
    <row r="185139" spans="25:25" x14ac:dyDescent="0.25">
      <c r="Y185139" s="109"/>
    </row>
    <row r="185140" spans="25:25" x14ac:dyDescent="0.25">
      <c r="Y185140" s="109"/>
    </row>
    <row r="185141" spans="25:25" x14ac:dyDescent="0.25">
      <c r="Y185141" s="109"/>
    </row>
    <row r="185142" spans="25:25" x14ac:dyDescent="0.25">
      <c r="Y185142" s="109"/>
    </row>
    <row r="185143" spans="25:25" x14ac:dyDescent="0.25">
      <c r="Y185143" s="109"/>
    </row>
    <row r="185144" spans="25:25" x14ac:dyDescent="0.25">
      <c r="Y185144" s="109"/>
    </row>
    <row r="185145" spans="25:25" x14ac:dyDescent="0.25">
      <c r="Y185145" s="109"/>
    </row>
    <row r="185146" spans="25:25" x14ac:dyDescent="0.25">
      <c r="Y185146" s="109"/>
    </row>
    <row r="185147" spans="25:25" x14ac:dyDescent="0.25">
      <c r="Y185147" s="109"/>
    </row>
    <row r="185148" spans="25:25" x14ac:dyDescent="0.25">
      <c r="Y185148" s="109"/>
    </row>
    <row r="185149" spans="25:25" x14ac:dyDescent="0.25">
      <c r="Y185149" s="109"/>
    </row>
    <row r="185150" spans="25:25" x14ac:dyDescent="0.25">
      <c r="Y185150" s="109"/>
    </row>
    <row r="185151" spans="25:25" x14ac:dyDescent="0.25">
      <c r="Y185151" s="109"/>
    </row>
    <row r="185152" spans="25:25" x14ac:dyDescent="0.25">
      <c r="Y185152" s="109"/>
    </row>
    <row r="185153" spans="25:25" x14ac:dyDescent="0.25">
      <c r="Y185153" s="109"/>
    </row>
    <row r="185154" spans="25:25" x14ac:dyDescent="0.25">
      <c r="Y185154" s="109"/>
    </row>
    <row r="185155" spans="25:25" x14ac:dyDescent="0.25">
      <c r="Y185155" s="109"/>
    </row>
    <row r="185156" spans="25:25" x14ac:dyDescent="0.25">
      <c r="Y185156" s="109"/>
    </row>
    <row r="185157" spans="25:25" x14ac:dyDescent="0.25">
      <c r="Y185157" s="109"/>
    </row>
    <row r="185158" spans="25:25" x14ac:dyDescent="0.25">
      <c r="Y185158" s="109"/>
    </row>
    <row r="185159" spans="25:25" x14ac:dyDescent="0.25">
      <c r="Y185159" s="109"/>
    </row>
    <row r="185160" spans="25:25" x14ac:dyDescent="0.25">
      <c r="Y185160" s="109"/>
    </row>
    <row r="185161" spans="25:25" x14ac:dyDescent="0.25">
      <c r="Y185161" s="109"/>
    </row>
    <row r="185162" spans="25:25" x14ac:dyDescent="0.25">
      <c r="Y185162" s="109"/>
    </row>
    <row r="185163" spans="25:25" x14ac:dyDescent="0.25">
      <c r="Y185163" s="109"/>
    </row>
    <row r="185164" spans="25:25" x14ac:dyDescent="0.25">
      <c r="Y185164" s="109"/>
    </row>
    <row r="185165" spans="25:25" x14ac:dyDescent="0.25">
      <c r="Y185165" s="109"/>
    </row>
    <row r="185166" spans="25:25" x14ac:dyDescent="0.25">
      <c r="Y185166" s="109"/>
    </row>
    <row r="185167" spans="25:25" x14ac:dyDescent="0.25">
      <c r="Y185167" s="109"/>
    </row>
    <row r="185168" spans="25:25" x14ac:dyDescent="0.25">
      <c r="Y185168" s="109"/>
    </row>
    <row r="185169" spans="25:25" x14ac:dyDescent="0.25">
      <c r="Y185169" s="109"/>
    </row>
    <row r="185170" spans="25:25" x14ac:dyDescent="0.25">
      <c r="Y185170" s="109"/>
    </row>
    <row r="185171" spans="25:25" x14ac:dyDescent="0.25">
      <c r="Y185171" s="109"/>
    </row>
    <row r="185172" spans="25:25" x14ac:dyDescent="0.25">
      <c r="Y185172" s="109"/>
    </row>
    <row r="185173" spans="25:25" x14ac:dyDescent="0.25">
      <c r="Y185173" s="109"/>
    </row>
    <row r="185174" spans="25:25" x14ac:dyDescent="0.25">
      <c r="Y185174" s="109"/>
    </row>
    <row r="185175" spans="25:25" x14ac:dyDescent="0.25">
      <c r="Y185175" s="109"/>
    </row>
    <row r="185176" spans="25:25" x14ac:dyDescent="0.25">
      <c r="Y185176" s="109"/>
    </row>
    <row r="185177" spans="25:25" x14ac:dyDescent="0.25">
      <c r="Y185177" s="109"/>
    </row>
    <row r="185178" spans="25:25" x14ac:dyDescent="0.25">
      <c r="Y185178" s="109"/>
    </row>
    <row r="185179" spans="25:25" x14ac:dyDescent="0.25">
      <c r="Y185179" s="109"/>
    </row>
    <row r="185180" spans="25:25" x14ac:dyDescent="0.25">
      <c r="Y185180" s="109"/>
    </row>
    <row r="185181" spans="25:25" x14ac:dyDescent="0.25">
      <c r="Y185181" s="109"/>
    </row>
    <row r="185182" spans="25:25" x14ac:dyDescent="0.25">
      <c r="Y185182" s="109"/>
    </row>
    <row r="185183" spans="25:25" x14ac:dyDescent="0.25">
      <c r="Y185183" s="109"/>
    </row>
    <row r="185184" spans="25:25" x14ac:dyDescent="0.25">
      <c r="Y185184" s="109"/>
    </row>
    <row r="185185" spans="25:25" x14ac:dyDescent="0.25">
      <c r="Y185185" s="109"/>
    </row>
    <row r="185186" spans="25:25" x14ac:dyDescent="0.25">
      <c r="Y185186" s="109"/>
    </row>
    <row r="185187" spans="25:25" x14ac:dyDescent="0.25">
      <c r="Y185187" s="109"/>
    </row>
    <row r="185188" spans="25:25" x14ac:dyDescent="0.25">
      <c r="Y185188" s="109"/>
    </row>
    <row r="185189" spans="25:25" x14ac:dyDescent="0.25">
      <c r="Y185189" s="109"/>
    </row>
    <row r="185190" spans="25:25" x14ac:dyDescent="0.25">
      <c r="Y185190" s="109"/>
    </row>
    <row r="185191" spans="25:25" x14ac:dyDescent="0.25">
      <c r="Y185191" s="109"/>
    </row>
    <row r="185192" spans="25:25" x14ac:dyDescent="0.25">
      <c r="Y185192" s="109"/>
    </row>
    <row r="185193" spans="25:25" x14ac:dyDescent="0.25">
      <c r="Y185193" s="109"/>
    </row>
    <row r="185194" spans="25:25" x14ac:dyDescent="0.25">
      <c r="Y185194" s="109"/>
    </row>
    <row r="185195" spans="25:25" x14ac:dyDescent="0.25">
      <c r="Y185195" s="109"/>
    </row>
    <row r="185196" spans="25:25" x14ac:dyDescent="0.25">
      <c r="Y185196" s="109"/>
    </row>
    <row r="185197" spans="25:25" x14ac:dyDescent="0.25">
      <c r="Y185197" s="109"/>
    </row>
    <row r="185198" spans="25:25" x14ac:dyDescent="0.25">
      <c r="Y185198" s="109"/>
    </row>
    <row r="185199" spans="25:25" x14ac:dyDescent="0.25">
      <c r="Y185199" s="109"/>
    </row>
    <row r="185200" spans="25:25" x14ac:dyDescent="0.25">
      <c r="Y185200" s="109"/>
    </row>
    <row r="185201" spans="25:25" x14ac:dyDescent="0.25">
      <c r="Y185201" s="109"/>
    </row>
    <row r="185202" spans="25:25" x14ac:dyDescent="0.25">
      <c r="Y185202" s="109"/>
    </row>
    <row r="185203" spans="25:25" x14ac:dyDescent="0.25">
      <c r="Y185203" s="109"/>
    </row>
    <row r="185204" spans="25:25" x14ac:dyDescent="0.25">
      <c r="Y185204" s="109"/>
    </row>
    <row r="185205" spans="25:25" x14ac:dyDescent="0.25">
      <c r="Y185205" s="109"/>
    </row>
    <row r="185206" spans="25:25" x14ac:dyDescent="0.25">
      <c r="Y185206" s="109"/>
    </row>
    <row r="185207" spans="25:25" x14ac:dyDescent="0.25">
      <c r="Y185207" s="109"/>
    </row>
    <row r="185208" spans="25:25" x14ac:dyDescent="0.25">
      <c r="Y185208" s="109"/>
    </row>
    <row r="185209" spans="25:25" x14ac:dyDescent="0.25">
      <c r="Y185209" s="109"/>
    </row>
    <row r="185210" spans="25:25" x14ac:dyDescent="0.25">
      <c r="Y185210" s="109"/>
    </row>
    <row r="185211" spans="25:25" x14ac:dyDescent="0.25">
      <c r="Y185211" s="109"/>
    </row>
    <row r="185212" spans="25:25" x14ac:dyDescent="0.25">
      <c r="Y185212" s="109"/>
    </row>
    <row r="185213" spans="25:25" x14ac:dyDescent="0.25">
      <c r="Y185213" s="109"/>
    </row>
    <row r="185214" spans="25:25" x14ac:dyDescent="0.25">
      <c r="Y185214" s="109"/>
    </row>
    <row r="185215" spans="25:25" x14ac:dyDescent="0.25">
      <c r="Y185215" s="109"/>
    </row>
    <row r="185216" spans="25:25" x14ac:dyDescent="0.25">
      <c r="Y185216" s="109"/>
    </row>
    <row r="185217" spans="25:25" x14ac:dyDescent="0.25">
      <c r="Y185217" s="109"/>
    </row>
    <row r="185218" spans="25:25" x14ac:dyDescent="0.25">
      <c r="Y185218" s="109"/>
    </row>
    <row r="185219" spans="25:25" x14ac:dyDescent="0.25">
      <c r="Y185219" s="109"/>
    </row>
    <row r="185220" spans="25:25" x14ac:dyDescent="0.25">
      <c r="Y185220" s="109"/>
    </row>
    <row r="185221" spans="25:25" x14ac:dyDescent="0.25">
      <c r="Y185221" s="109"/>
    </row>
    <row r="185222" spans="25:25" x14ac:dyDescent="0.25">
      <c r="Y185222" s="109"/>
    </row>
    <row r="185223" spans="25:25" x14ac:dyDescent="0.25">
      <c r="Y185223" s="109"/>
    </row>
    <row r="185224" spans="25:25" x14ac:dyDescent="0.25">
      <c r="Y185224" s="109"/>
    </row>
    <row r="185225" spans="25:25" x14ac:dyDescent="0.25">
      <c r="Y185225" s="109"/>
    </row>
    <row r="185226" spans="25:25" x14ac:dyDescent="0.25">
      <c r="Y185226" s="109"/>
    </row>
    <row r="185227" spans="25:25" x14ac:dyDescent="0.25">
      <c r="Y185227" s="109"/>
    </row>
    <row r="185228" spans="25:25" x14ac:dyDescent="0.25">
      <c r="Y185228" s="109"/>
    </row>
    <row r="185229" spans="25:25" x14ac:dyDescent="0.25">
      <c r="Y185229" s="109"/>
    </row>
    <row r="185230" spans="25:25" x14ac:dyDescent="0.25">
      <c r="Y185230" s="109"/>
    </row>
    <row r="185231" spans="25:25" x14ac:dyDescent="0.25">
      <c r="Y185231" s="109"/>
    </row>
    <row r="185232" spans="25:25" x14ac:dyDescent="0.25">
      <c r="Y185232" s="109"/>
    </row>
    <row r="185233" spans="25:25" x14ac:dyDescent="0.25">
      <c r="Y185233" s="109"/>
    </row>
    <row r="185234" spans="25:25" x14ac:dyDescent="0.25">
      <c r="Y185234" s="109"/>
    </row>
    <row r="185235" spans="25:25" x14ac:dyDescent="0.25">
      <c r="Y185235" s="109"/>
    </row>
    <row r="185236" spans="25:25" x14ac:dyDescent="0.25">
      <c r="Y185236" s="109"/>
    </row>
    <row r="185237" spans="25:25" x14ac:dyDescent="0.25">
      <c r="Y185237" s="109"/>
    </row>
    <row r="185238" spans="25:25" x14ac:dyDescent="0.25">
      <c r="Y185238" s="109"/>
    </row>
    <row r="185239" spans="25:25" x14ac:dyDescent="0.25">
      <c r="Y185239" s="109"/>
    </row>
    <row r="185240" spans="25:25" x14ac:dyDescent="0.25">
      <c r="Y185240" s="109"/>
    </row>
    <row r="185241" spans="25:25" x14ac:dyDescent="0.25">
      <c r="Y185241" s="109"/>
    </row>
    <row r="185242" spans="25:25" x14ac:dyDescent="0.25">
      <c r="Y185242" s="109"/>
    </row>
    <row r="185243" spans="25:25" x14ac:dyDescent="0.25">
      <c r="Y185243" s="109"/>
    </row>
    <row r="185244" spans="25:25" x14ac:dyDescent="0.25">
      <c r="Y185244" s="109"/>
    </row>
    <row r="185245" spans="25:25" x14ac:dyDescent="0.25">
      <c r="Y185245" s="109"/>
    </row>
    <row r="185246" spans="25:25" x14ac:dyDescent="0.25">
      <c r="Y185246" s="109"/>
    </row>
    <row r="185247" spans="25:25" x14ac:dyDescent="0.25">
      <c r="Y185247" s="109"/>
    </row>
    <row r="185248" spans="25:25" x14ac:dyDescent="0.25">
      <c r="Y185248" s="109"/>
    </row>
    <row r="185249" spans="25:25" x14ac:dyDescent="0.25">
      <c r="Y185249" s="109"/>
    </row>
    <row r="185250" spans="25:25" x14ac:dyDescent="0.25">
      <c r="Y185250" s="109"/>
    </row>
    <row r="185251" spans="25:25" x14ac:dyDescent="0.25">
      <c r="Y185251" s="109"/>
    </row>
    <row r="185252" spans="25:25" x14ac:dyDescent="0.25">
      <c r="Y185252" s="109"/>
    </row>
    <row r="185253" spans="25:25" x14ac:dyDescent="0.25">
      <c r="Y185253" s="109"/>
    </row>
    <row r="185254" spans="25:25" x14ac:dyDescent="0.25">
      <c r="Y185254" s="109"/>
    </row>
    <row r="185255" spans="25:25" x14ac:dyDescent="0.25">
      <c r="Y185255" s="109"/>
    </row>
    <row r="185256" spans="25:25" x14ac:dyDescent="0.25">
      <c r="Y185256" s="109"/>
    </row>
    <row r="185257" spans="25:25" x14ac:dyDescent="0.25">
      <c r="Y185257" s="109"/>
    </row>
    <row r="185258" spans="25:25" x14ac:dyDescent="0.25">
      <c r="Y185258" s="109"/>
    </row>
    <row r="185259" spans="25:25" x14ac:dyDescent="0.25">
      <c r="Y185259" s="109"/>
    </row>
    <row r="185260" spans="25:25" x14ac:dyDescent="0.25">
      <c r="Y185260" s="109"/>
    </row>
    <row r="185261" spans="25:25" x14ac:dyDescent="0.25">
      <c r="Y185261" s="109"/>
    </row>
    <row r="185262" spans="25:25" x14ac:dyDescent="0.25">
      <c r="Y185262" s="109"/>
    </row>
    <row r="185263" spans="25:25" x14ac:dyDescent="0.25">
      <c r="Y185263" s="109"/>
    </row>
    <row r="185264" spans="25:25" x14ac:dyDescent="0.25">
      <c r="Y185264" s="109"/>
    </row>
    <row r="185265" spans="25:25" x14ac:dyDescent="0.25">
      <c r="Y185265" s="109"/>
    </row>
    <row r="185266" spans="25:25" x14ac:dyDescent="0.25">
      <c r="Y185266" s="109"/>
    </row>
    <row r="185267" spans="25:25" x14ac:dyDescent="0.25">
      <c r="Y185267" s="109"/>
    </row>
    <row r="185268" spans="25:25" x14ac:dyDescent="0.25">
      <c r="Y185268" s="109"/>
    </row>
    <row r="185269" spans="25:25" x14ac:dyDescent="0.25">
      <c r="Y185269" s="109"/>
    </row>
    <row r="185270" spans="25:25" x14ac:dyDescent="0.25">
      <c r="Y185270" s="109"/>
    </row>
    <row r="185271" spans="25:25" x14ac:dyDescent="0.25">
      <c r="Y185271" s="109"/>
    </row>
    <row r="185272" spans="25:25" x14ac:dyDescent="0.25">
      <c r="Y185272" s="109"/>
    </row>
    <row r="185273" spans="25:25" x14ac:dyDescent="0.25">
      <c r="Y185273" s="109"/>
    </row>
    <row r="185274" spans="25:25" x14ac:dyDescent="0.25">
      <c r="Y185274" s="109"/>
    </row>
    <row r="185275" spans="25:25" x14ac:dyDescent="0.25">
      <c r="Y185275" s="109"/>
    </row>
    <row r="185276" spans="25:25" x14ac:dyDescent="0.25">
      <c r="Y185276" s="109"/>
    </row>
    <row r="185277" spans="25:25" x14ac:dyDescent="0.25">
      <c r="Y185277" s="109"/>
    </row>
    <row r="185278" spans="25:25" x14ac:dyDescent="0.25">
      <c r="Y185278" s="109"/>
    </row>
    <row r="185279" spans="25:25" x14ac:dyDescent="0.25">
      <c r="Y185279" s="109"/>
    </row>
    <row r="185280" spans="25:25" x14ac:dyDescent="0.25">
      <c r="Y185280" s="109"/>
    </row>
    <row r="185281" spans="25:25" x14ac:dyDescent="0.25">
      <c r="Y185281" s="109"/>
    </row>
    <row r="185282" spans="25:25" x14ac:dyDescent="0.25">
      <c r="Y185282" s="109"/>
    </row>
    <row r="185283" spans="25:25" x14ac:dyDescent="0.25">
      <c r="Y185283" s="109"/>
    </row>
    <row r="185284" spans="25:25" x14ac:dyDescent="0.25">
      <c r="Y185284" s="109"/>
    </row>
    <row r="185285" spans="25:25" x14ac:dyDescent="0.25">
      <c r="Y185285" s="109"/>
    </row>
    <row r="185286" spans="25:25" x14ac:dyDescent="0.25">
      <c r="Y185286" s="109"/>
    </row>
    <row r="185287" spans="25:25" x14ac:dyDescent="0.25">
      <c r="Y185287" s="109"/>
    </row>
    <row r="185288" spans="25:25" x14ac:dyDescent="0.25">
      <c r="Y185288" s="109"/>
    </row>
    <row r="185289" spans="25:25" x14ac:dyDescent="0.25">
      <c r="Y185289" s="109"/>
    </row>
    <row r="185290" spans="25:25" x14ac:dyDescent="0.25">
      <c r="Y185290" s="109"/>
    </row>
    <row r="185291" spans="25:25" x14ac:dyDescent="0.25">
      <c r="Y185291" s="109"/>
    </row>
    <row r="185292" spans="25:25" x14ac:dyDescent="0.25">
      <c r="Y185292" s="109"/>
    </row>
    <row r="185293" spans="25:25" x14ac:dyDescent="0.25">
      <c r="Y185293" s="109"/>
    </row>
    <row r="185294" spans="25:25" x14ac:dyDescent="0.25">
      <c r="Y185294" s="109"/>
    </row>
    <row r="185295" spans="25:25" x14ac:dyDescent="0.25">
      <c r="Y185295" s="109"/>
    </row>
    <row r="185296" spans="25:25" x14ac:dyDescent="0.25">
      <c r="Y185296" s="109"/>
    </row>
    <row r="185297" spans="25:25" x14ac:dyDescent="0.25">
      <c r="Y185297" s="109"/>
    </row>
    <row r="185298" spans="25:25" x14ac:dyDescent="0.25">
      <c r="Y185298" s="109"/>
    </row>
    <row r="185299" spans="25:25" x14ac:dyDescent="0.25">
      <c r="Y185299" s="109"/>
    </row>
    <row r="185300" spans="25:25" x14ac:dyDescent="0.25">
      <c r="Y185300" s="109"/>
    </row>
    <row r="185301" spans="25:25" x14ac:dyDescent="0.25">
      <c r="Y185301" s="109"/>
    </row>
    <row r="185302" spans="25:25" x14ac:dyDescent="0.25">
      <c r="Y185302" s="109"/>
    </row>
    <row r="185303" spans="25:25" x14ac:dyDescent="0.25">
      <c r="Y185303" s="109"/>
    </row>
    <row r="185304" spans="25:25" x14ac:dyDescent="0.25">
      <c r="Y185304" s="109"/>
    </row>
    <row r="185305" spans="25:25" x14ac:dyDescent="0.25">
      <c r="Y185305" s="109"/>
    </row>
    <row r="185306" spans="25:25" x14ac:dyDescent="0.25">
      <c r="Y185306" s="109"/>
    </row>
    <row r="185307" spans="25:25" x14ac:dyDescent="0.25">
      <c r="Y185307" s="109"/>
    </row>
    <row r="185308" spans="25:25" x14ac:dyDescent="0.25">
      <c r="Y185308" s="109"/>
    </row>
    <row r="185309" spans="25:25" x14ac:dyDescent="0.25">
      <c r="Y185309" s="109"/>
    </row>
    <row r="185310" spans="25:25" x14ac:dyDescent="0.25">
      <c r="Y185310" s="109"/>
    </row>
    <row r="185311" spans="25:25" x14ac:dyDescent="0.25">
      <c r="Y185311" s="109"/>
    </row>
    <row r="185312" spans="25:25" x14ac:dyDescent="0.25">
      <c r="Y185312" s="109"/>
    </row>
    <row r="185313" spans="25:25" x14ac:dyDescent="0.25">
      <c r="Y185313" s="109"/>
    </row>
    <row r="185314" spans="25:25" x14ac:dyDescent="0.25">
      <c r="Y185314" s="109"/>
    </row>
    <row r="185315" spans="25:25" x14ac:dyDescent="0.25">
      <c r="Y185315" s="109"/>
    </row>
    <row r="185316" spans="25:25" x14ac:dyDescent="0.25">
      <c r="Y185316" s="109"/>
    </row>
    <row r="185317" spans="25:25" x14ac:dyDescent="0.25">
      <c r="Y185317" s="109"/>
    </row>
    <row r="185318" spans="25:25" x14ac:dyDescent="0.25">
      <c r="Y185318" s="109"/>
    </row>
    <row r="185319" spans="25:25" x14ac:dyDescent="0.25">
      <c r="Y185319" s="109"/>
    </row>
    <row r="185320" spans="25:25" x14ac:dyDescent="0.25">
      <c r="Y185320" s="109"/>
    </row>
    <row r="185321" spans="25:25" x14ac:dyDescent="0.25">
      <c r="Y185321" s="109"/>
    </row>
    <row r="185322" spans="25:25" x14ac:dyDescent="0.25">
      <c r="Y185322" s="109"/>
    </row>
    <row r="185323" spans="25:25" x14ac:dyDescent="0.25">
      <c r="Y185323" s="109"/>
    </row>
    <row r="185324" spans="25:25" x14ac:dyDescent="0.25">
      <c r="Y185324" s="109"/>
    </row>
    <row r="185325" spans="25:25" x14ac:dyDescent="0.25">
      <c r="Y185325" s="109"/>
    </row>
    <row r="185326" spans="25:25" x14ac:dyDescent="0.25">
      <c r="Y185326" s="109"/>
    </row>
    <row r="185327" spans="25:25" x14ac:dyDescent="0.25">
      <c r="Y185327" s="109"/>
    </row>
    <row r="185328" spans="25:25" x14ac:dyDescent="0.25">
      <c r="Y185328" s="109"/>
    </row>
    <row r="185329" spans="25:25" x14ac:dyDescent="0.25">
      <c r="Y185329" s="109"/>
    </row>
    <row r="185330" spans="25:25" x14ac:dyDescent="0.25">
      <c r="Y185330" s="109"/>
    </row>
    <row r="185331" spans="25:25" x14ac:dyDescent="0.25">
      <c r="Y185331" s="109"/>
    </row>
    <row r="185332" spans="25:25" x14ac:dyDescent="0.25">
      <c r="Y185332" s="109"/>
    </row>
    <row r="185333" spans="25:25" x14ac:dyDescent="0.25">
      <c r="Y185333" s="109"/>
    </row>
    <row r="185334" spans="25:25" x14ac:dyDescent="0.25">
      <c r="Y185334" s="109"/>
    </row>
    <row r="185335" spans="25:25" x14ac:dyDescent="0.25">
      <c r="Y185335" s="109"/>
    </row>
    <row r="185336" spans="25:25" x14ac:dyDescent="0.25">
      <c r="Y185336" s="109"/>
    </row>
    <row r="185337" spans="25:25" x14ac:dyDescent="0.25">
      <c r="Y185337" s="109"/>
    </row>
    <row r="185338" spans="25:25" x14ac:dyDescent="0.25">
      <c r="Y185338" s="109"/>
    </row>
    <row r="185339" spans="25:25" x14ac:dyDescent="0.25">
      <c r="Y185339" s="109"/>
    </row>
    <row r="185340" spans="25:25" x14ac:dyDescent="0.25">
      <c r="Y185340" s="109"/>
    </row>
    <row r="185341" spans="25:25" x14ac:dyDescent="0.25">
      <c r="Y185341" s="109"/>
    </row>
    <row r="185342" spans="25:25" x14ac:dyDescent="0.25">
      <c r="Y185342" s="109"/>
    </row>
    <row r="185343" spans="25:25" x14ac:dyDescent="0.25">
      <c r="Y185343" s="109"/>
    </row>
    <row r="185344" spans="25:25" x14ac:dyDescent="0.25">
      <c r="Y185344" s="109"/>
    </row>
    <row r="185345" spans="25:25" x14ac:dyDescent="0.25">
      <c r="Y185345" s="109"/>
    </row>
    <row r="185346" spans="25:25" x14ac:dyDescent="0.25">
      <c r="Y185346" s="109"/>
    </row>
    <row r="185347" spans="25:25" x14ac:dyDescent="0.25">
      <c r="Y185347" s="109"/>
    </row>
    <row r="185348" spans="25:25" x14ac:dyDescent="0.25">
      <c r="Y185348" s="109"/>
    </row>
    <row r="185349" spans="25:25" x14ac:dyDescent="0.25">
      <c r="Y185349" s="109"/>
    </row>
    <row r="185350" spans="25:25" x14ac:dyDescent="0.25">
      <c r="Y185350" s="109"/>
    </row>
    <row r="185351" spans="25:25" x14ac:dyDescent="0.25">
      <c r="Y185351" s="109"/>
    </row>
    <row r="185352" spans="25:25" x14ac:dyDescent="0.25">
      <c r="Y185352" s="109"/>
    </row>
    <row r="185353" spans="25:25" x14ac:dyDescent="0.25">
      <c r="Y185353" s="109"/>
    </row>
    <row r="185354" spans="25:25" x14ac:dyDescent="0.25">
      <c r="Y185354" s="109"/>
    </row>
    <row r="185355" spans="25:25" x14ac:dyDescent="0.25">
      <c r="Y185355" s="109"/>
    </row>
    <row r="185356" spans="25:25" x14ac:dyDescent="0.25">
      <c r="Y185356" s="109"/>
    </row>
    <row r="185357" spans="25:25" x14ac:dyDescent="0.25">
      <c r="Y185357" s="109"/>
    </row>
    <row r="185358" spans="25:25" x14ac:dyDescent="0.25">
      <c r="Y185358" s="109"/>
    </row>
    <row r="185359" spans="25:25" x14ac:dyDescent="0.25">
      <c r="Y185359" s="109"/>
    </row>
    <row r="185360" spans="25:25" x14ac:dyDescent="0.25">
      <c r="Y185360" s="109"/>
    </row>
    <row r="185361" spans="25:25" x14ac:dyDescent="0.25">
      <c r="Y185361" s="109"/>
    </row>
    <row r="185362" spans="25:25" x14ac:dyDescent="0.25">
      <c r="Y185362" s="109"/>
    </row>
    <row r="185363" spans="25:25" x14ac:dyDescent="0.25">
      <c r="Y185363" s="109"/>
    </row>
    <row r="185364" spans="25:25" x14ac:dyDescent="0.25">
      <c r="Y185364" s="109"/>
    </row>
    <row r="185365" spans="25:25" x14ac:dyDescent="0.25">
      <c r="Y185365" s="109"/>
    </row>
    <row r="185366" spans="25:25" x14ac:dyDescent="0.25">
      <c r="Y185366" s="109"/>
    </row>
    <row r="185367" spans="25:25" x14ac:dyDescent="0.25">
      <c r="Y185367" s="109"/>
    </row>
    <row r="185368" spans="25:25" x14ac:dyDescent="0.25">
      <c r="Y185368" s="109"/>
    </row>
    <row r="185369" spans="25:25" x14ac:dyDescent="0.25">
      <c r="Y185369" s="109"/>
    </row>
    <row r="185370" spans="25:25" x14ac:dyDescent="0.25">
      <c r="Y185370" s="109"/>
    </row>
    <row r="185371" spans="25:25" x14ac:dyDescent="0.25">
      <c r="Y185371" s="109"/>
    </row>
    <row r="185372" spans="25:25" x14ac:dyDescent="0.25">
      <c r="Y185372" s="109"/>
    </row>
    <row r="185373" spans="25:25" x14ac:dyDescent="0.25">
      <c r="Y185373" s="109"/>
    </row>
    <row r="185374" spans="25:25" x14ac:dyDescent="0.25">
      <c r="Y185374" s="109"/>
    </row>
    <row r="185375" spans="25:25" x14ac:dyDescent="0.25">
      <c r="Y185375" s="109"/>
    </row>
    <row r="185376" spans="25:25" x14ac:dyDescent="0.25">
      <c r="Y185376" s="109"/>
    </row>
    <row r="185377" spans="25:25" x14ac:dyDescent="0.25">
      <c r="Y185377" s="109"/>
    </row>
    <row r="185378" spans="25:25" x14ac:dyDescent="0.25">
      <c r="Y185378" s="109"/>
    </row>
    <row r="185379" spans="25:25" x14ac:dyDescent="0.25">
      <c r="Y185379" s="109"/>
    </row>
    <row r="185380" spans="25:25" x14ac:dyDescent="0.25">
      <c r="Y185380" s="109"/>
    </row>
    <row r="185381" spans="25:25" x14ac:dyDescent="0.25">
      <c r="Y185381" s="109"/>
    </row>
    <row r="185382" spans="25:25" x14ac:dyDescent="0.25">
      <c r="Y185382" s="109"/>
    </row>
    <row r="185383" spans="25:25" x14ac:dyDescent="0.25">
      <c r="Y185383" s="109"/>
    </row>
    <row r="185384" spans="25:25" x14ac:dyDescent="0.25">
      <c r="Y185384" s="109"/>
    </row>
    <row r="185385" spans="25:25" x14ac:dyDescent="0.25">
      <c r="Y185385" s="109"/>
    </row>
    <row r="185386" spans="25:25" x14ac:dyDescent="0.25">
      <c r="Y185386" s="109"/>
    </row>
    <row r="185387" spans="25:25" x14ac:dyDescent="0.25">
      <c r="Y185387" s="109"/>
    </row>
    <row r="185388" spans="25:25" x14ac:dyDescent="0.25">
      <c r="Y185388" s="109"/>
    </row>
    <row r="185389" spans="25:25" x14ac:dyDescent="0.25">
      <c r="Y185389" s="109"/>
    </row>
    <row r="185390" spans="25:25" x14ac:dyDescent="0.25">
      <c r="Y185390" s="109"/>
    </row>
    <row r="185391" spans="25:25" x14ac:dyDescent="0.25">
      <c r="Y185391" s="109"/>
    </row>
    <row r="185392" spans="25:25" x14ac:dyDescent="0.25">
      <c r="Y185392" s="109"/>
    </row>
    <row r="185393" spans="25:25" x14ac:dyDescent="0.25">
      <c r="Y185393" s="109"/>
    </row>
    <row r="185394" spans="25:25" x14ac:dyDescent="0.25">
      <c r="Y185394" s="109"/>
    </row>
    <row r="185395" spans="25:25" x14ac:dyDescent="0.25">
      <c r="Y185395" s="109"/>
    </row>
    <row r="185396" spans="25:25" x14ac:dyDescent="0.25">
      <c r="Y185396" s="109"/>
    </row>
    <row r="185397" spans="25:25" x14ac:dyDescent="0.25">
      <c r="Y185397" s="109"/>
    </row>
    <row r="185398" spans="25:25" x14ac:dyDescent="0.25">
      <c r="Y185398" s="109"/>
    </row>
    <row r="185399" spans="25:25" x14ac:dyDescent="0.25">
      <c r="Y185399" s="109"/>
    </row>
    <row r="185400" spans="25:25" x14ac:dyDescent="0.25">
      <c r="Y185400" s="109"/>
    </row>
    <row r="185401" spans="25:25" x14ac:dyDescent="0.25">
      <c r="Y185401" s="109"/>
    </row>
    <row r="185402" spans="25:25" x14ac:dyDescent="0.25">
      <c r="Y185402" s="109"/>
    </row>
    <row r="185403" spans="25:25" x14ac:dyDescent="0.25">
      <c r="Y185403" s="109"/>
    </row>
    <row r="185404" spans="25:25" x14ac:dyDescent="0.25">
      <c r="Y185404" s="109"/>
    </row>
    <row r="185405" spans="25:25" x14ac:dyDescent="0.25">
      <c r="Y185405" s="109"/>
    </row>
    <row r="185406" spans="25:25" x14ac:dyDescent="0.25">
      <c r="Y185406" s="109"/>
    </row>
    <row r="185407" spans="25:25" x14ac:dyDescent="0.25">
      <c r="Y185407" s="109"/>
    </row>
    <row r="185408" spans="25:25" x14ac:dyDescent="0.25">
      <c r="Y185408" s="109"/>
    </row>
    <row r="185409" spans="25:25" x14ac:dyDescent="0.25">
      <c r="Y185409" s="109"/>
    </row>
    <row r="185410" spans="25:25" x14ac:dyDescent="0.25">
      <c r="Y185410" s="109"/>
    </row>
    <row r="185411" spans="25:25" x14ac:dyDescent="0.25">
      <c r="Y185411" s="109"/>
    </row>
    <row r="185412" spans="25:25" x14ac:dyDescent="0.25">
      <c r="Y185412" s="109"/>
    </row>
    <row r="185413" spans="25:25" x14ac:dyDescent="0.25">
      <c r="Y185413" s="109"/>
    </row>
    <row r="185414" spans="25:25" x14ac:dyDescent="0.25">
      <c r="Y185414" s="109"/>
    </row>
    <row r="185415" spans="25:25" x14ac:dyDescent="0.25">
      <c r="Y185415" s="109"/>
    </row>
    <row r="185416" spans="25:25" x14ac:dyDescent="0.25">
      <c r="Y185416" s="109"/>
    </row>
    <row r="185417" spans="25:25" x14ac:dyDescent="0.25">
      <c r="Y185417" s="109"/>
    </row>
    <row r="185418" spans="25:25" x14ac:dyDescent="0.25">
      <c r="Y185418" s="109"/>
    </row>
    <row r="185419" spans="25:25" x14ac:dyDescent="0.25">
      <c r="Y185419" s="109"/>
    </row>
    <row r="185420" spans="25:25" x14ac:dyDescent="0.25">
      <c r="Y185420" s="109"/>
    </row>
    <row r="185421" spans="25:25" x14ac:dyDescent="0.25">
      <c r="Y185421" s="109"/>
    </row>
    <row r="185422" spans="25:25" x14ac:dyDescent="0.25">
      <c r="Y185422" s="109"/>
    </row>
    <row r="185423" spans="25:25" x14ac:dyDescent="0.25">
      <c r="Y185423" s="109"/>
    </row>
    <row r="185424" spans="25:25" x14ac:dyDescent="0.25">
      <c r="Y185424" s="109"/>
    </row>
    <row r="185425" spans="25:25" x14ac:dyDescent="0.25">
      <c r="Y185425" s="109"/>
    </row>
    <row r="185426" spans="25:25" x14ac:dyDescent="0.25">
      <c r="Y185426" s="109"/>
    </row>
    <row r="185427" spans="25:25" x14ac:dyDescent="0.25">
      <c r="Y185427" s="109"/>
    </row>
    <row r="185428" spans="25:25" x14ac:dyDescent="0.25">
      <c r="Y185428" s="109"/>
    </row>
    <row r="185429" spans="25:25" x14ac:dyDescent="0.25">
      <c r="Y185429" s="109"/>
    </row>
    <row r="185430" spans="25:25" x14ac:dyDescent="0.25">
      <c r="Y185430" s="109"/>
    </row>
    <row r="185431" spans="25:25" x14ac:dyDescent="0.25">
      <c r="Y185431" s="109"/>
    </row>
    <row r="185432" spans="25:25" x14ac:dyDescent="0.25">
      <c r="Y185432" s="109"/>
    </row>
    <row r="185433" spans="25:25" x14ac:dyDescent="0.25">
      <c r="Y185433" s="109"/>
    </row>
    <row r="185434" spans="25:25" x14ac:dyDescent="0.25">
      <c r="Y185434" s="109"/>
    </row>
    <row r="185435" spans="25:25" x14ac:dyDescent="0.25">
      <c r="Y185435" s="109"/>
    </row>
    <row r="185436" spans="25:25" x14ac:dyDescent="0.25">
      <c r="Y185436" s="109"/>
    </row>
    <row r="185437" spans="25:25" x14ac:dyDescent="0.25">
      <c r="Y185437" s="109"/>
    </row>
    <row r="185438" spans="25:25" x14ac:dyDescent="0.25">
      <c r="Y185438" s="109"/>
    </row>
    <row r="185439" spans="25:25" x14ac:dyDescent="0.25">
      <c r="Y185439" s="109"/>
    </row>
    <row r="185440" spans="25:25" x14ac:dyDescent="0.25">
      <c r="Y185440" s="109"/>
    </row>
    <row r="185441" spans="25:25" x14ac:dyDescent="0.25">
      <c r="Y185441" s="109"/>
    </row>
    <row r="185442" spans="25:25" x14ac:dyDescent="0.25">
      <c r="Y185442" s="109"/>
    </row>
    <row r="185443" spans="25:25" x14ac:dyDescent="0.25">
      <c r="Y185443" s="109"/>
    </row>
    <row r="185444" spans="25:25" x14ac:dyDescent="0.25">
      <c r="Y185444" s="109"/>
    </row>
    <row r="185445" spans="25:25" x14ac:dyDescent="0.25">
      <c r="Y185445" s="109"/>
    </row>
    <row r="185446" spans="25:25" x14ac:dyDescent="0.25">
      <c r="Y185446" s="109"/>
    </row>
    <row r="185447" spans="25:25" x14ac:dyDescent="0.25">
      <c r="Y185447" s="109"/>
    </row>
    <row r="185448" spans="25:25" x14ac:dyDescent="0.25">
      <c r="Y185448" s="109"/>
    </row>
    <row r="185449" spans="25:25" x14ac:dyDescent="0.25">
      <c r="Y185449" s="109"/>
    </row>
    <row r="185450" spans="25:25" x14ac:dyDescent="0.25">
      <c r="Y185450" s="109"/>
    </row>
    <row r="185451" spans="25:25" x14ac:dyDescent="0.25">
      <c r="Y185451" s="109"/>
    </row>
    <row r="185452" spans="25:25" x14ac:dyDescent="0.25">
      <c r="Y185452" s="109"/>
    </row>
    <row r="185453" spans="25:25" x14ac:dyDescent="0.25">
      <c r="Y185453" s="109"/>
    </row>
    <row r="185454" spans="25:25" x14ac:dyDescent="0.25">
      <c r="Y185454" s="109"/>
    </row>
    <row r="185455" spans="25:25" x14ac:dyDescent="0.25">
      <c r="Y185455" s="109"/>
    </row>
    <row r="185456" spans="25:25" x14ac:dyDescent="0.25">
      <c r="Y185456" s="109"/>
    </row>
    <row r="185457" spans="25:25" x14ac:dyDescent="0.25">
      <c r="Y185457" s="109"/>
    </row>
    <row r="185458" spans="25:25" x14ac:dyDescent="0.25">
      <c r="Y185458" s="109"/>
    </row>
    <row r="185459" spans="25:25" x14ac:dyDescent="0.25">
      <c r="Y185459" s="109"/>
    </row>
    <row r="185460" spans="25:25" x14ac:dyDescent="0.25">
      <c r="Y185460" s="109"/>
    </row>
    <row r="185461" spans="25:25" x14ac:dyDescent="0.25">
      <c r="Y185461" s="109"/>
    </row>
    <row r="185462" spans="25:25" x14ac:dyDescent="0.25">
      <c r="Y185462" s="109"/>
    </row>
    <row r="185463" spans="25:25" x14ac:dyDescent="0.25">
      <c r="Y185463" s="109"/>
    </row>
    <row r="185464" spans="25:25" x14ac:dyDescent="0.25">
      <c r="Y185464" s="109"/>
    </row>
    <row r="185465" spans="25:25" x14ac:dyDescent="0.25">
      <c r="Y185465" s="109"/>
    </row>
    <row r="185466" spans="25:25" x14ac:dyDescent="0.25">
      <c r="Y185466" s="109"/>
    </row>
    <row r="185467" spans="25:25" x14ac:dyDescent="0.25">
      <c r="Y185467" s="109"/>
    </row>
    <row r="185468" spans="25:25" x14ac:dyDescent="0.25">
      <c r="Y185468" s="109"/>
    </row>
    <row r="185469" spans="25:25" x14ac:dyDescent="0.25">
      <c r="Y185469" s="109"/>
    </row>
    <row r="185470" spans="25:25" x14ac:dyDescent="0.25">
      <c r="Y185470" s="109"/>
    </row>
    <row r="185471" spans="25:25" x14ac:dyDescent="0.25">
      <c r="Y185471" s="109"/>
    </row>
    <row r="185472" spans="25:25" x14ac:dyDescent="0.25">
      <c r="Y185472" s="109"/>
    </row>
    <row r="185473" spans="25:25" x14ac:dyDescent="0.25">
      <c r="Y185473" s="109"/>
    </row>
    <row r="185474" spans="25:25" x14ac:dyDescent="0.25">
      <c r="Y185474" s="109"/>
    </row>
    <row r="185475" spans="25:25" x14ac:dyDescent="0.25">
      <c r="Y185475" s="109"/>
    </row>
    <row r="185476" spans="25:25" x14ac:dyDescent="0.25">
      <c r="Y185476" s="109"/>
    </row>
    <row r="185477" spans="25:25" x14ac:dyDescent="0.25">
      <c r="Y185477" s="109"/>
    </row>
    <row r="185478" spans="25:25" x14ac:dyDescent="0.25">
      <c r="Y185478" s="109"/>
    </row>
    <row r="185479" spans="25:25" x14ac:dyDescent="0.25">
      <c r="Y185479" s="109"/>
    </row>
    <row r="185480" spans="25:25" x14ac:dyDescent="0.25">
      <c r="Y185480" s="109"/>
    </row>
    <row r="185481" spans="25:25" x14ac:dyDescent="0.25">
      <c r="Y185481" s="109"/>
    </row>
    <row r="185482" spans="25:25" x14ac:dyDescent="0.25">
      <c r="Y185482" s="109"/>
    </row>
    <row r="185483" spans="25:25" x14ac:dyDescent="0.25">
      <c r="Y185483" s="109"/>
    </row>
    <row r="185484" spans="25:25" x14ac:dyDescent="0.25">
      <c r="Y185484" s="109"/>
    </row>
    <row r="185485" spans="25:25" x14ac:dyDescent="0.25">
      <c r="Y185485" s="109"/>
    </row>
    <row r="185486" spans="25:25" x14ac:dyDescent="0.25">
      <c r="Y185486" s="109"/>
    </row>
    <row r="185487" spans="25:25" x14ac:dyDescent="0.25">
      <c r="Y185487" s="109"/>
    </row>
    <row r="185488" spans="25:25" x14ac:dyDescent="0.25">
      <c r="Y185488" s="109"/>
    </row>
    <row r="185489" spans="25:25" x14ac:dyDescent="0.25">
      <c r="Y185489" s="109"/>
    </row>
    <row r="185490" spans="25:25" x14ac:dyDescent="0.25">
      <c r="Y185490" s="109"/>
    </row>
    <row r="185491" spans="25:25" x14ac:dyDescent="0.25">
      <c r="Y185491" s="109"/>
    </row>
    <row r="185492" spans="25:25" x14ac:dyDescent="0.25">
      <c r="Y185492" s="109"/>
    </row>
    <row r="185493" spans="25:25" x14ac:dyDescent="0.25">
      <c r="Y185493" s="109"/>
    </row>
    <row r="185494" spans="25:25" x14ac:dyDescent="0.25">
      <c r="Y185494" s="109"/>
    </row>
    <row r="185495" spans="25:25" x14ac:dyDescent="0.25">
      <c r="Y185495" s="109"/>
    </row>
    <row r="185496" spans="25:25" x14ac:dyDescent="0.25">
      <c r="Y185496" s="109"/>
    </row>
    <row r="185497" spans="25:25" x14ac:dyDescent="0.25">
      <c r="Y185497" s="109"/>
    </row>
    <row r="185498" spans="25:25" x14ac:dyDescent="0.25">
      <c r="Y185498" s="109"/>
    </row>
    <row r="185499" spans="25:25" x14ac:dyDescent="0.25">
      <c r="Y185499" s="109"/>
    </row>
    <row r="185500" spans="25:25" x14ac:dyDescent="0.25">
      <c r="Y185500" s="109"/>
    </row>
    <row r="185501" spans="25:25" x14ac:dyDescent="0.25">
      <c r="Y185501" s="109"/>
    </row>
    <row r="185502" spans="25:25" x14ac:dyDescent="0.25">
      <c r="Y185502" s="109"/>
    </row>
    <row r="185503" spans="25:25" x14ac:dyDescent="0.25">
      <c r="Y185503" s="109"/>
    </row>
    <row r="185504" spans="25:25" x14ac:dyDescent="0.25">
      <c r="Y185504" s="109"/>
    </row>
    <row r="185505" spans="25:25" x14ac:dyDescent="0.25">
      <c r="Y185505" s="109"/>
    </row>
    <row r="185506" spans="25:25" x14ac:dyDescent="0.25">
      <c r="Y185506" s="109"/>
    </row>
    <row r="185507" spans="25:25" x14ac:dyDescent="0.25">
      <c r="Y185507" s="109"/>
    </row>
    <row r="185508" spans="25:25" x14ac:dyDescent="0.25">
      <c r="Y185508" s="109"/>
    </row>
    <row r="185509" spans="25:25" x14ac:dyDescent="0.25">
      <c r="Y185509" s="109"/>
    </row>
    <row r="185510" spans="25:25" x14ac:dyDescent="0.25">
      <c r="Y185510" s="109"/>
    </row>
    <row r="185511" spans="25:25" x14ac:dyDescent="0.25">
      <c r="Y185511" s="109"/>
    </row>
    <row r="185512" spans="25:25" x14ac:dyDescent="0.25">
      <c r="Y185512" s="109"/>
    </row>
    <row r="185513" spans="25:25" x14ac:dyDescent="0.25">
      <c r="Y185513" s="109"/>
    </row>
    <row r="185514" spans="25:25" x14ac:dyDescent="0.25">
      <c r="Y185514" s="109"/>
    </row>
    <row r="185515" spans="25:25" x14ac:dyDescent="0.25">
      <c r="Y185515" s="109"/>
    </row>
    <row r="185516" spans="25:25" x14ac:dyDescent="0.25">
      <c r="Y185516" s="109"/>
    </row>
    <row r="185517" spans="25:25" x14ac:dyDescent="0.25">
      <c r="Y185517" s="109"/>
    </row>
    <row r="185518" spans="25:25" x14ac:dyDescent="0.25">
      <c r="Y185518" s="109"/>
    </row>
    <row r="185519" spans="25:25" x14ac:dyDescent="0.25">
      <c r="Y185519" s="109"/>
    </row>
    <row r="185520" spans="25:25" x14ac:dyDescent="0.25">
      <c r="Y185520" s="109"/>
    </row>
    <row r="185521" spans="25:25" x14ac:dyDescent="0.25">
      <c r="Y185521" s="109"/>
    </row>
    <row r="185522" spans="25:25" x14ac:dyDescent="0.25">
      <c r="Y185522" s="109"/>
    </row>
    <row r="185523" spans="25:25" x14ac:dyDescent="0.25">
      <c r="Y185523" s="109"/>
    </row>
    <row r="185524" spans="25:25" x14ac:dyDescent="0.25">
      <c r="Y185524" s="109"/>
    </row>
    <row r="185525" spans="25:25" x14ac:dyDescent="0.25">
      <c r="Y185525" s="109"/>
    </row>
    <row r="185526" spans="25:25" x14ac:dyDescent="0.25">
      <c r="Y185526" s="109"/>
    </row>
    <row r="185527" spans="25:25" x14ac:dyDescent="0.25">
      <c r="Y185527" s="109"/>
    </row>
    <row r="185528" spans="25:25" x14ac:dyDescent="0.25">
      <c r="Y185528" s="109"/>
    </row>
    <row r="185529" spans="25:25" x14ac:dyDescent="0.25">
      <c r="Y185529" s="109"/>
    </row>
    <row r="185530" spans="25:25" x14ac:dyDescent="0.25">
      <c r="Y185530" s="109"/>
    </row>
    <row r="185531" spans="25:25" x14ac:dyDescent="0.25">
      <c r="Y185531" s="109"/>
    </row>
    <row r="185532" spans="25:25" x14ac:dyDescent="0.25">
      <c r="Y185532" s="109"/>
    </row>
    <row r="185533" spans="25:25" x14ac:dyDescent="0.25">
      <c r="Y185533" s="109"/>
    </row>
    <row r="185534" spans="25:25" x14ac:dyDescent="0.25">
      <c r="Y185534" s="109"/>
    </row>
    <row r="185535" spans="25:25" x14ac:dyDescent="0.25">
      <c r="Y185535" s="109"/>
    </row>
    <row r="185536" spans="25:25" x14ac:dyDescent="0.25">
      <c r="Y185536" s="109"/>
    </row>
    <row r="185537" spans="25:25" x14ac:dyDescent="0.25">
      <c r="Y185537" s="109"/>
    </row>
    <row r="185538" spans="25:25" x14ac:dyDescent="0.25">
      <c r="Y185538" s="109"/>
    </row>
    <row r="185539" spans="25:25" x14ac:dyDescent="0.25">
      <c r="Y185539" s="109"/>
    </row>
    <row r="185540" spans="25:25" x14ac:dyDescent="0.25">
      <c r="Y185540" s="109"/>
    </row>
    <row r="185541" spans="25:25" x14ac:dyDescent="0.25">
      <c r="Y185541" s="109"/>
    </row>
    <row r="185542" spans="25:25" x14ac:dyDescent="0.25">
      <c r="Y185542" s="109"/>
    </row>
    <row r="185543" spans="25:25" x14ac:dyDescent="0.25">
      <c r="Y185543" s="109"/>
    </row>
    <row r="185544" spans="25:25" x14ac:dyDescent="0.25">
      <c r="Y185544" s="109"/>
    </row>
    <row r="185545" spans="25:25" x14ac:dyDescent="0.25">
      <c r="Y185545" s="109"/>
    </row>
    <row r="185546" spans="25:25" x14ac:dyDescent="0.25">
      <c r="Y185546" s="109"/>
    </row>
    <row r="185547" spans="25:25" x14ac:dyDescent="0.25">
      <c r="Y185547" s="109"/>
    </row>
    <row r="185548" spans="25:25" x14ac:dyDescent="0.25">
      <c r="Y185548" s="109"/>
    </row>
    <row r="185549" spans="25:25" x14ac:dyDescent="0.25">
      <c r="Y185549" s="109"/>
    </row>
    <row r="185550" spans="25:25" x14ac:dyDescent="0.25">
      <c r="Y185550" s="109"/>
    </row>
    <row r="185551" spans="25:25" x14ac:dyDescent="0.25">
      <c r="Y185551" s="109"/>
    </row>
    <row r="185552" spans="25:25" x14ac:dyDescent="0.25">
      <c r="Y185552" s="109"/>
    </row>
    <row r="185553" spans="25:25" x14ac:dyDescent="0.25">
      <c r="Y185553" s="109"/>
    </row>
    <row r="185554" spans="25:25" x14ac:dyDescent="0.25">
      <c r="Y185554" s="109"/>
    </row>
    <row r="185555" spans="25:25" x14ac:dyDescent="0.25">
      <c r="Y185555" s="109"/>
    </row>
    <row r="185556" spans="25:25" x14ac:dyDescent="0.25">
      <c r="Y185556" s="109"/>
    </row>
    <row r="185557" spans="25:25" x14ac:dyDescent="0.25">
      <c r="Y185557" s="109"/>
    </row>
    <row r="185558" spans="25:25" x14ac:dyDescent="0.25">
      <c r="Y185558" s="109"/>
    </row>
    <row r="185559" spans="25:25" x14ac:dyDescent="0.25">
      <c r="Y185559" s="109"/>
    </row>
    <row r="185560" spans="25:25" x14ac:dyDescent="0.25">
      <c r="Y185560" s="109"/>
    </row>
    <row r="185561" spans="25:25" x14ac:dyDescent="0.25">
      <c r="Y185561" s="109"/>
    </row>
    <row r="185562" spans="25:25" x14ac:dyDescent="0.25">
      <c r="Y185562" s="109"/>
    </row>
    <row r="185563" spans="25:25" x14ac:dyDescent="0.25">
      <c r="Y185563" s="109"/>
    </row>
    <row r="185564" spans="25:25" x14ac:dyDescent="0.25">
      <c r="Y185564" s="109"/>
    </row>
    <row r="185565" spans="25:25" x14ac:dyDescent="0.25">
      <c r="Y185565" s="109"/>
    </row>
    <row r="185566" spans="25:25" x14ac:dyDescent="0.25">
      <c r="Y185566" s="109"/>
    </row>
    <row r="185567" spans="25:25" x14ac:dyDescent="0.25">
      <c r="Y185567" s="109"/>
    </row>
    <row r="185568" spans="25:25" x14ac:dyDescent="0.25">
      <c r="Y185568" s="109"/>
    </row>
    <row r="185569" spans="25:25" x14ac:dyDescent="0.25">
      <c r="Y185569" s="109"/>
    </row>
    <row r="185570" spans="25:25" x14ac:dyDescent="0.25">
      <c r="Y185570" s="109"/>
    </row>
    <row r="185571" spans="25:25" x14ac:dyDescent="0.25">
      <c r="Y185571" s="109"/>
    </row>
    <row r="185572" spans="25:25" x14ac:dyDescent="0.25">
      <c r="Y185572" s="109"/>
    </row>
    <row r="185573" spans="25:25" x14ac:dyDescent="0.25">
      <c r="Y185573" s="109"/>
    </row>
    <row r="185574" spans="25:25" x14ac:dyDescent="0.25">
      <c r="Y185574" s="109"/>
    </row>
    <row r="185575" spans="25:25" x14ac:dyDescent="0.25">
      <c r="Y185575" s="109"/>
    </row>
    <row r="185576" spans="25:25" x14ac:dyDescent="0.25">
      <c r="Y185576" s="109"/>
    </row>
    <row r="185577" spans="25:25" x14ac:dyDescent="0.25">
      <c r="Y185577" s="109"/>
    </row>
    <row r="185578" spans="25:25" x14ac:dyDescent="0.25">
      <c r="Y185578" s="109"/>
    </row>
    <row r="185579" spans="25:25" x14ac:dyDescent="0.25">
      <c r="Y185579" s="109"/>
    </row>
    <row r="185580" spans="25:25" x14ac:dyDescent="0.25">
      <c r="Y185580" s="109"/>
    </row>
    <row r="185581" spans="25:25" x14ac:dyDescent="0.25">
      <c r="Y185581" s="109"/>
    </row>
    <row r="185582" spans="25:25" x14ac:dyDescent="0.25">
      <c r="Y185582" s="109"/>
    </row>
    <row r="185583" spans="25:25" x14ac:dyDescent="0.25">
      <c r="Y185583" s="109"/>
    </row>
    <row r="185584" spans="25:25" x14ac:dyDescent="0.25">
      <c r="Y185584" s="109"/>
    </row>
    <row r="185585" spans="25:25" x14ac:dyDescent="0.25">
      <c r="Y185585" s="109"/>
    </row>
    <row r="185586" spans="25:25" x14ac:dyDescent="0.25">
      <c r="Y185586" s="109"/>
    </row>
    <row r="185587" spans="25:25" x14ac:dyDescent="0.25">
      <c r="Y185587" s="109"/>
    </row>
    <row r="185588" spans="25:25" x14ac:dyDescent="0.25">
      <c r="Y185588" s="109"/>
    </row>
    <row r="185589" spans="25:25" x14ac:dyDescent="0.25">
      <c r="Y185589" s="109"/>
    </row>
    <row r="185590" spans="25:25" x14ac:dyDescent="0.25">
      <c r="Y185590" s="109"/>
    </row>
    <row r="185591" spans="25:25" x14ac:dyDescent="0.25">
      <c r="Y185591" s="109"/>
    </row>
    <row r="185592" spans="25:25" x14ac:dyDescent="0.25">
      <c r="Y185592" s="109"/>
    </row>
    <row r="185593" spans="25:25" x14ac:dyDescent="0.25">
      <c r="Y185593" s="109"/>
    </row>
    <row r="185594" spans="25:25" x14ac:dyDescent="0.25">
      <c r="Y185594" s="109"/>
    </row>
    <row r="185595" spans="25:25" x14ac:dyDescent="0.25">
      <c r="Y185595" s="109"/>
    </row>
    <row r="185596" spans="25:25" x14ac:dyDescent="0.25">
      <c r="Y185596" s="109"/>
    </row>
    <row r="185597" spans="25:25" x14ac:dyDescent="0.25">
      <c r="Y185597" s="109"/>
    </row>
    <row r="185598" spans="25:25" x14ac:dyDescent="0.25">
      <c r="Y185598" s="109"/>
    </row>
    <row r="185599" spans="25:25" x14ac:dyDescent="0.25">
      <c r="Y185599" s="109"/>
    </row>
    <row r="185600" spans="25:25" x14ac:dyDescent="0.25">
      <c r="Y185600" s="109"/>
    </row>
    <row r="185601" spans="25:25" x14ac:dyDescent="0.25">
      <c r="Y185601" s="109"/>
    </row>
    <row r="185602" spans="25:25" x14ac:dyDescent="0.25">
      <c r="Y185602" s="109"/>
    </row>
    <row r="185603" spans="25:25" x14ac:dyDescent="0.25">
      <c r="Y185603" s="109"/>
    </row>
    <row r="185604" spans="25:25" x14ac:dyDescent="0.25">
      <c r="Y185604" s="109"/>
    </row>
    <row r="185605" spans="25:25" x14ac:dyDescent="0.25">
      <c r="Y185605" s="109"/>
    </row>
    <row r="185606" spans="25:25" x14ac:dyDescent="0.25">
      <c r="Y185606" s="109"/>
    </row>
    <row r="185607" spans="25:25" x14ac:dyDescent="0.25">
      <c r="Y185607" s="109"/>
    </row>
    <row r="185608" spans="25:25" x14ac:dyDescent="0.25">
      <c r="Y185608" s="109"/>
    </row>
    <row r="185609" spans="25:25" x14ac:dyDescent="0.25">
      <c r="Y185609" s="109"/>
    </row>
    <row r="185610" spans="25:25" x14ac:dyDescent="0.25">
      <c r="Y185610" s="109"/>
    </row>
    <row r="185611" spans="25:25" x14ac:dyDescent="0.25">
      <c r="Y185611" s="109"/>
    </row>
    <row r="185612" spans="25:25" x14ac:dyDescent="0.25">
      <c r="Y185612" s="109"/>
    </row>
    <row r="185613" spans="25:25" x14ac:dyDescent="0.25">
      <c r="Y185613" s="109"/>
    </row>
    <row r="185614" spans="25:25" x14ac:dyDescent="0.25">
      <c r="Y185614" s="109"/>
    </row>
    <row r="185615" spans="25:25" x14ac:dyDescent="0.25">
      <c r="Y185615" s="109"/>
    </row>
    <row r="185616" spans="25:25" x14ac:dyDescent="0.25">
      <c r="Y185616" s="109"/>
    </row>
    <row r="185617" spans="25:25" x14ac:dyDescent="0.25">
      <c r="Y185617" s="109"/>
    </row>
    <row r="185618" spans="25:25" x14ac:dyDescent="0.25">
      <c r="Y185618" s="109"/>
    </row>
    <row r="185619" spans="25:25" x14ac:dyDescent="0.25">
      <c r="Y185619" s="109"/>
    </row>
    <row r="185620" spans="25:25" x14ac:dyDescent="0.25">
      <c r="Y185620" s="109"/>
    </row>
    <row r="185621" spans="25:25" x14ac:dyDescent="0.25">
      <c r="Y185621" s="109"/>
    </row>
    <row r="185622" spans="25:25" x14ac:dyDescent="0.25">
      <c r="Y185622" s="109"/>
    </row>
    <row r="185623" spans="25:25" x14ac:dyDescent="0.25">
      <c r="Y185623" s="109"/>
    </row>
    <row r="185624" spans="25:25" x14ac:dyDescent="0.25">
      <c r="Y185624" s="109"/>
    </row>
    <row r="185625" spans="25:25" x14ac:dyDescent="0.25">
      <c r="Y185625" s="109"/>
    </row>
    <row r="185626" spans="25:25" x14ac:dyDescent="0.25">
      <c r="Y185626" s="109"/>
    </row>
    <row r="185627" spans="25:25" x14ac:dyDescent="0.25">
      <c r="Y185627" s="109"/>
    </row>
    <row r="185628" spans="25:25" x14ac:dyDescent="0.25">
      <c r="Y185628" s="109"/>
    </row>
    <row r="185629" spans="25:25" x14ac:dyDescent="0.25">
      <c r="Y185629" s="109"/>
    </row>
    <row r="185630" spans="25:25" x14ac:dyDescent="0.25">
      <c r="Y185630" s="109"/>
    </row>
    <row r="185631" spans="25:25" x14ac:dyDescent="0.25">
      <c r="Y185631" s="109"/>
    </row>
    <row r="185632" spans="25:25" x14ac:dyDescent="0.25">
      <c r="Y185632" s="109"/>
    </row>
    <row r="185633" spans="25:25" x14ac:dyDescent="0.25">
      <c r="Y185633" s="109"/>
    </row>
    <row r="185634" spans="25:25" x14ac:dyDescent="0.25">
      <c r="Y185634" s="109"/>
    </row>
    <row r="185635" spans="25:25" x14ac:dyDescent="0.25">
      <c r="Y185635" s="109"/>
    </row>
    <row r="185636" spans="25:25" x14ac:dyDescent="0.25">
      <c r="Y185636" s="109"/>
    </row>
    <row r="185637" spans="25:25" x14ac:dyDescent="0.25">
      <c r="Y185637" s="109"/>
    </row>
    <row r="185638" spans="25:25" x14ac:dyDescent="0.25">
      <c r="Y185638" s="109"/>
    </row>
    <row r="185639" spans="25:25" x14ac:dyDescent="0.25">
      <c r="Y185639" s="109"/>
    </row>
    <row r="185640" spans="25:25" x14ac:dyDescent="0.25">
      <c r="Y185640" s="109"/>
    </row>
    <row r="185641" spans="25:25" x14ac:dyDescent="0.25">
      <c r="Y185641" s="109"/>
    </row>
    <row r="185642" spans="25:25" x14ac:dyDescent="0.25">
      <c r="Y185642" s="109"/>
    </row>
    <row r="185643" spans="25:25" x14ac:dyDescent="0.25">
      <c r="Y185643" s="109"/>
    </row>
    <row r="185644" spans="25:25" x14ac:dyDescent="0.25">
      <c r="Y185644" s="109"/>
    </row>
    <row r="185645" spans="25:25" x14ac:dyDescent="0.25">
      <c r="Y185645" s="109"/>
    </row>
    <row r="185646" spans="25:25" x14ac:dyDescent="0.25">
      <c r="Y185646" s="109"/>
    </row>
    <row r="185647" spans="25:25" x14ac:dyDescent="0.25">
      <c r="Y185647" s="109"/>
    </row>
    <row r="185648" spans="25:25" x14ac:dyDescent="0.25">
      <c r="Y185648" s="109"/>
    </row>
    <row r="185649" spans="25:25" x14ac:dyDescent="0.25">
      <c r="Y185649" s="109"/>
    </row>
    <row r="185650" spans="25:25" x14ac:dyDescent="0.25">
      <c r="Y185650" s="109"/>
    </row>
    <row r="185651" spans="25:25" x14ac:dyDescent="0.25">
      <c r="Y185651" s="109"/>
    </row>
    <row r="185652" spans="25:25" x14ac:dyDescent="0.25">
      <c r="Y185652" s="109"/>
    </row>
    <row r="185653" spans="25:25" x14ac:dyDescent="0.25">
      <c r="Y185653" s="109"/>
    </row>
    <row r="185654" spans="25:25" x14ac:dyDescent="0.25">
      <c r="Y185654" s="109"/>
    </row>
    <row r="185655" spans="25:25" x14ac:dyDescent="0.25">
      <c r="Y185655" s="109"/>
    </row>
    <row r="185656" spans="25:25" x14ac:dyDescent="0.25">
      <c r="Y185656" s="109"/>
    </row>
    <row r="185657" spans="25:25" x14ac:dyDescent="0.25">
      <c r="Y185657" s="109"/>
    </row>
    <row r="185658" spans="25:25" x14ac:dyDescent="0.25">
      <c r="Y185658" s="109"/>
    </row>
    <row r="185659" spans="25:25" x14ac:dyDescent="0.25">
      <c r="Y185659" s="109"/>
    </row>
    <row r="185660" spans="25:25" x14ac:dyDescent="0.25">
      <c r="Y185660" s="109"/>
    </row>
    <row r="185661" spans="25:25" x14ac:dyDescent="0.25">
      <c r="Y185661" s="109"/>
    </row>
    <row r="185662" spans="25:25" x14ac:dyDescent="0.25">
      <c r="Y185662" s="109"/>
    </row>
    <row r="185663" spans="25:25" x14ac:dyDescent="0.25">
      <c r="Y185663" s="109"/>
    </row>
    <row r="185664" spans="25:25" x14ac:dyDescent="0.25">
      <c r="Y185664" s="109"/>
    </row>
    <row r="185665" spans="25:25" x14ac:dyDescent="0.25">
      <c r="Y185665" s="109"/>
    </row>
    <row r="185666" spans="25:25" x14ac:dyDescent="0.25">
      <c r="Y185666" s="109"/>
    </row>
    <row r="185667" spans="25:25" x14ac:dyDescent="0.25">
      <c r="Y185667" s="109"/>
    </row>
    <row r="185668" spans="25:25" x14ac:dyDescent="0.25">
      <c r="Y185668" s="109"/>
    </row>
    <row r="185669" spans="25:25" x14ac:dyDescent="0.25">
      <c r="Y185669" s="109"/>
    </row>
    <row r="185670" spans="25:25" x14ac:dyDescent="0.25">
      <c r="Y185670" s="109"/>
    </row>
    <row r="185671" spans="25:25" x14ac:dyDescent="0.25">
      <c r="Y185671" s="109"/>
    </row>
    <row r="185672" spans="25:25" x14ac:dyDescent="0.25">
      <c r="Y185672" s="109"/>
    </row>
    <row r="185673" spans="25:25" x14ac:dyDescent="0.25">
      <c r="Y185673" s="109"/>
    </row>
    <row r="185674" spans="25:25" x14ac:dyDescent="0.25">
      <c r="Y185674" s="109"/>
    </row>
    <row r="185675" spans="25:25" x14ac:dyDescent="0.25">
      <c r="Y185675" s="109"/>
    </row>
    <row r="185676" spans="25:25" x14ac:dyDescent="0.25">
      <c r="Y185676" s="109"/>
    </row>
    <row r="185677" spans="25:25" x14ac:dyDescent="0.25">
      <c r="Y185677" s="109"/>
    </row>
    <row r="185678" spans="25:25" x14ac:dyDescent="0.25">
      <c r="Y185678" s="109"/>
    </row>
    <row r="185679" spans="25:25" x14ac:dyDescent="0.25">
      <c r="Y185679" s="109"/>
    </row>
    <row r="185680" spans="25:25" x14ac:dyDescent="0.25">
      <c r="Y185680" s="109"/>
    </row>
    <row r="185681" spans="25:25" x14ac:dyDescent="0.25">
      <c r="Y185681" s="109"/>
    </row>
    <row r="185682" spans="25:25" x14ac:dyDescent="0.25">
      <c r="Y185682" s="109"/>
    </row>
    <row r="185683" spans="25:25" x14ac:dyDescent="0.25">
      <c r="Y185683" s="109"/>
    </row>
    <row r="185684" spans="25:25" x14ac:dyDescent="0.25">
      <c r="Y185684" s="109"/>
    </row>
    <row r="185685" spans="25:25" x14ac:dyDescent="0.25">
      <c r="Y185685" s="109"/>
    </row>
    <row r="185686" spans="25:25" x14ac:dyDescent="0.25">
      <c r="Y185686" s="109"/>
    </row>
    <row r="185687" spans="25:25" x14ac:dyDescent="0.25">
      <c r="Y185687" s="109"/>
    </row>
    <row r="185688" spans="25:25" x14ac:dyDescent="0.25">
      <c r="Y185688" s="109"/>
    </row>
    <row r="185689" spans="25:25" x14ac:dyDescent="0.25">
      <c r="Y185689" s="109"/>
    </row>
    <row r="185690" spans="25:25" x14ac:dyDescent="0.25">
      <c r="Y185690" s="109"/>
    </row>
    <row r="185691" spans="25:25" x14ac:dyDescent="0.25">
      <c r="Y185691" s="109"/>
    </row>
    <row r="185692" spans="25:25" x14ac:dyDescent="0.25">
      <c r="Y185692" s="109"/>
    </row>
    <row r="185693" spans="25:25" x14ac:dyDescent="0.25">
      <c r="Y185693" s="109"/>
    </row>
    <row r="185694" spans="25:25" x14ac:dyDescent="0.25">
      <c r="Y185694" s="109"/>
    </row>
    <row r="185695" spans="25:25" x14ac:dyDescent="0.25">
      <c r="Y185695" s="109"/>
    </row>
    <row r="185696" spans="25:25" x14ac:dyDescent="0.25">
      <c r="Y185696" s="109"/>
    </row>
    <row r="185697" spans="25:25" x14ac:dyDescent="0.25">
      <c r="Y185697" s="109"/>
    </row>
    <row r="185698" spans="25:25" x14ac:dyDescent="0.25">
      <c r="Y185698" s="109"/>
    </row>
    <row r="185699" spans="25:25" x14ac:dyDescent="0.25">
      <c r="Y185699" s="109"/>
    </row>
    <row r="185700" spans="25:25" x14ac:dyDescent="0.25">
      <c r="Y185700" s="109"/>
    </row>
    <row r="185701" spans="25:25" x14ac:dyDescent="0.25">
      <c r="Y185701" s="109"/>
    </row>
    <row r="185702" spans="25:25" x14ac:dyDescent="0.25">
      <c r="Y185702" s="109"/>
    </row>
    <row r="185703" spans="25:25" x14ac:dyDescent="0.25">
      <c r="Y185703" s="109"/>
    </row>
    <row r="185704" spans="25:25" x14ac:dyDescent="0.25">
      <c r="Y185704" s="109"/>
    </row>
    <row r="185705" spans="25:25" x14ac:dyDescent="0.25">
      <c r="Y185705" s="109"/>
    </row>
    <row r="185706" spans="25:25" x14ac:dyDescent="0.25">
      <c r="Y185706" s="109"/>
    </row>
    <row r="185707" spans="25:25" x14ac:dyDescent="0.25">
      <c r="Y185707" s="109"/>
    </row>
    <row r="185708" spans="25:25" x14ac:dyDescent="0.25">
      <c r="Y185708" s="109"/>
    </row>
    <row r="185709" spans="25:25" x14ac:dyDescent="0.25">
      <c r="Y185709" s="109"/>
    </row>
    <row r="185710" spans="25:25" x14ac:dyDescent="0.25">
      <c r="Y185710" s="109"/>
    </row>
    <row r="185711" spans="25:25" x14ac:dyDescent="0.25">
      <c r="Y185711" s="109"/>
    </row>
    <row r="185712" spans="25:25" x14ac:dyDescent="0.25">
      <c r="Y185712" s="109"/>
    </row>
    <row r="185713" spans="25:25" x14ac:dyDescent="0.25">
      <c r="Y185713" s="109"/>
    </row>
    <row r="185714" spans="25:25" x14ac:dyDescent="0.25">
      <c r="Y185714" s="109"/>
    </row>
    <row r="185715" spans="25:25" x14ac:dyDescent="0.25">
      <c r="Y185715" s="109"/>
    </row>
    <row r="185716" spans="25:25" x14ac:dyDescent="0.25">
      <c r="Y185716" s="109"/>
    </row>
    <row r="185717" spans="25:25" x14ac:dyDescent="0.25">
      <c r="Y185717" s="109"/>
    </row>
    <row r="185718" spans="25:25" x14ac:dyDescent="0.25">
      <c r="Y185718" s="109"/>
    </row>
    <row r="185719" spans="25:25" x14ac:dyDescent="0.25">
      <c r="Y185719" s="109"/>
    </row>
    <row r="185720" spans="25:25" x14ac:dyDescent="0.25">
      <c r="Y185720" s="109"/>
    </row>
    <row r="185721" spans="25:25" x14ac:dyDescent="0.25">
      <c r="Y185721" s="109"/>
    </row>
    <row r="185722" spans="25:25" x14ac:dyDescent="0.25">
      <c r="Y185722" s="109"/>
    </row>
    <row r="185723" spans="25:25" x14ac:dyDescent="0.25">
      <c r="Y185723" s="109"/>
    </row>
    <row r="185724" spans="25:25" x14ac:dyDescent="0.25">
      <c r="Y185724" s="109"/>
    </row>
    <row r="185725" spans="25:25" x14ac:dyDescent="0.25">
      <c r="Y185725" s="109"/>
    </row>
    <row r="185726" spans="25:25" x14ac:dyDescent="0.25">
      <c r="Y185726" s="109"/>
    </row>
    <row r="185727" spans="25:25" x14ac:dyDescent="0.25">
      <c r="Y185727" s="109"/>
    </row>
    <row r="185728" spans="25:25" x14ac:dyDescent="0.25">
      <c r="Y185728" s="109"/>
    </row>
    <row r="185729" spans="25:25" x14ac:dyDescent="0.25">
      <c r="Y185729" s="109"/>
    </row>
    <row r="185730" spans="25:25" x14ac:dyDescent="0.25">
      <c r="Y185730" s="109"/>
    </row>
    <row r="185731" spans="25:25" x14ac:dyDescent="0.25">
      <c r="Y185731" s="109"/>
    </row>
    <row r="185732" spans="25:25" x14ac:dyDescent="0.25">
      <c r="Y185732" s="109"/>
    </row>
    <row r="185733" spans="25:25" x14ac:dyDescent="0.25">
      <c r="Y185733" s="109"/>
    </row>
    <row r="185734" spans="25:25" x14ac:dyDescent="0.25">
      <c r="Y185734" s="109"/>
    </row>
    <row r="185735" spans="25:25" x14ac:dyDescent="0.25">
      <c r="Y185735" s="109"/>
    </row>
    <row r="185736" spans="25:25" x14ac:dyDescent="0.25">
      <c r="Y185736" s="109"/>
    </row>
    <row r="185737" spans="25:25" x14ac:dyDescent="0.25">
      <c r="Y185737" s="109"/>
    </row>
    <row r="185738" spans="25:25" x14ac:dyDescent="0.25">
      <c r="Y185738" s="109"/>
    </row>
    <row r="185739" spans="25:25" x14ac:dyDescent="0.25">
      <c r="Y185739" s="109"/>
    </row>
    <row r="185740" spans="25:25" x14ac:dyDescent="0.25">
      <c r="Y185740" s="109"/>
    </row>
    <row r="185741" spans="25:25" x14ac:dyDescent="0.25">
      <c r="Y185741" s="109"/>
    </row>
    <row r="185742" spans="25:25" x14ac:dyDescent="0.25">
      <c r="Y185742" s="109"/>
    </row>
    <row r="185743" spans="25:25" x14ac:dyDescent="0.25">
      <c r="Y185743" s="109"/>
    </row>
    <row r="185744" spans="25:25" x14ac:dyDescent="0.25">
      <c r="Y185744" s="109"/>
    </row>
    <row r="185745" spans="25:25" x14ac:dyDescent="0.25">
      <c r="Y185745" s="109"/>
    </row>
    <row r="185746" spans="25:25" x14ac:dyDescent="0.25">
      <c r="Y185746" s="109"/>
    </row>
    <row r="185747" spans="25:25" x14ac:dyDescent="0.25">
      <c r="Y185747" s="109"/>
    </row>
    <row r="185748" spans="25:25" x14ac:dyDescent="0.25">
      <c r="Y185748" s="109"/>
    </row>
    <row r="185749" spans="25:25" x14ac:dyDescent="0.25">
      <c r="Y185749" s="109"/>
    </row>
    <row r="185750" spans="25:25" x14ac:dyDescent="0.25">
      <c r="Y185750" s="109"/>
    </row>
    <row r="185751" spans="25:25" x14ac:dyDescent="0.25">
      <c r="Y185751" s="109"/>
    </row>
    <row r="185752" spans="25:25" x14ac:dyDescent="0.25">
      <c r="Y185752" s="109"/>
    </row>
    <row r="185753" spans="25:25" x14ac:dyDescent="0.25">
      <c r="Y185753" s="109"/>
    </row>
    <row r="185754" spans="25:25" x14ac:dyDescent="0.25">
      <c r="Y185754" s="109"/>
    </row>
    <row r="185755" spans="25:25" x14ac:dyDescent="0.25">
      <c r="Y185755" s="109"/>
    </row>
    <row r="185756" spans="25:25" x14ac:dyDescent="0.25">
      <c r="Y185756" s="109"/>
    </row>
    <row r="185757" spans="25:25" x14ac:dyDescent="0.25">
      <c r="Y185757" s="109"/>
    </row>
    <row r="185758" spans="25:25" x14ac:dyDescent="0.25">
      <c r="Y185758" s="109"/>
    </row>
    <row r="185759" spans="25:25" x14ac:dyDescent="0.25">
      <c r="Y185759" s="109"/>
    </row>
    <row r="185760" spans="25:25" x14ac:dyDescent="0.25">
      <c r="Y185760" s="109"/>
    </row>
    <row r="185761" spans="25:25" x14ac:dyDescent="0.25">
      <c r="Y185761" s="109"/>
    </row>
    <row r="185762" spans="25:25" x14ac:dyDescent="0.25">
      <c r="Y185762" s="109"/>
    </row>
    <row r="185763" spans="25:25" x14ac:dyDescent="0.25">
      <c r="Y185763" s="109"/>
    </row>
    <row r="185764" spans="25:25" x14ac:dyDescent="0.25">
      <c r="Y185764" s="109"/>
    </row>
    <row r="185765" spans="25:25" x14ac:dyDescent="0.25">
      <c r="Y185765" s="109"/>
    </row>
    <row r="185766" spans="25:25" x14ac:dyDescent="0.25">
      <c r="Y185766" s="109"/>
    </row>
    <row r="185767" spans="25:25" x14ac:dyDescent="0.25">
      <c r="Y185767" s="109"/>
    </row>
    <row r="185768" spans="25:25" x14ac:dyDescent="0.25">
      <c r="Y185768" s="109"/>
    </row>
    <row r="185769" spans="25:25" x14ac:dyDescent="0.25">
      <c r="Y185769" s="109"/>
    </row>
    <row r="185770" spans="25:25" x14ac:dyDescent="0.25">
      <c r="Y185770" s="109"/>
    </row>
    <row r="185771" spans="25:25" x14ac:dyDescent="0.25">
      <c r="Y185771" s="109"/>
    </row>
    <row r="185772" spans="25:25" x14ac:dyDescent="0.25">
      <c r="Y185772" s="109"/>
    </row>
    <row r="185773" spans="25:25" x14ac:dyDescent="0.25">
      <c r="Y185773" s="109"/>
    </row>
    <row r="185774" spans="25:25" x14ac:dyDescent="0.25">
      <c r="Y185774" s="109"/>
    </row>
    <row r="185775" spans="25:25" x14ac:dyDescent="0.25">
      <c r="Y185775" s="109"/>
    </row>
    <row r="185776" spans="25:25" x14ac:dyDescent="0.25">
      <c r="Y185776" s="109"/>
    </row>
    <row r="185777" spans="25:25" x14ac:dyDescent="0.25">
      <c r="Y185777" s="109"/>
    </row>
    <row r="185778" spans="25:25" x14ac:dyDescent="0.25">
      <c r="Y185778" s="109"/>
    </row>
    <row r="185779" spans="25:25" x14ac:dyDescent="0.25">
      <c r="Y185779" s="109"/>
    </row>
    <row r="185780" spans="25:25" x14ac:dyDescent="0.25">
      <c r="Y185780" s="109"/>
    </row>
    <row r="185781" spans="25:25" x14ac:dyDescent="0.25">
      <c r="Y185781" s="109"/>
    </row>
    <row r="185782" spans="25:25" x14ac:dyDescent="0.25">
      <c r="Y185782" s="109"/>
    </row>
    <row r="185783" spans="25:25" x14ac:dyDescent="0.25">
      <c r="Y185783" s="109"/>
    </row>
    <row r="185784" spans="25:25" x14ac:dyDescent="0.25">
      <c r="Y185784" s="109"/>
    </row>
    <row r="185785" spans="25:25" x14ac:dyDescent="0.25">
      <c r="Y185785" s="109"/>
    </row>
    <row r="185786" spans="25:25" x14ac:dyDescent="0.25">
      <c r="Y185786" s="109"/>
    </row>
    <row r="185787" spans="25:25" x14ac:dyDescent="0.25">
      <c r="Y185787" s="109"/>
    </row>
    <row r="185788" spans="25:25" x14ac:dyDescent="0.25">
      <c r="Y185788" s="109"/>
    </row>
    <row r="185789" spans="25:25" x14ac:dyDescent="0.25">
      <c r="Y185789" s="109"/>
    </row>
    <row r="185790" spans="25:25" x14ac:dyDescent="0.25">
      <c r="Y185790" s="109"/>
    </row>
    <row r="185791" spans="25:25" x14ac:dyDescent="0.25">
      <c r="Y185791" s="109"/>
    </row>
    <row r="185792" spans="25:25" x14ac:dyDescent="0.25">
      <c r="Y185792" s="109"/>
    </row>
    <row r="185793" spans="25:25" x14ac:dyDescent="0.25">
      <c r="Y185793" s="109"/>
    </row>
    <row r="185794" spans="25:25" x14ac:dyDescent="0.25">
      <c r="Y185794" s="109"/>
    </row>
    <row r="185795" spans="25:25" x14ac:dyDescent="0.25">
      <c r="Y185795" s="109"/>
    </row>
    <row r="185796" spans="25:25" x14ac:dyDescent="0.25">
      <c r="Y185796" s="109"/>
    </row>
    <row r="185797" spans="25:25" x14ac:dyDescent="0.25">
      <c r="Y185797" s="109"/>
    </row>
    <row r="185798" spans="25:25" x14ac:dyDescent="0.25">
      <c r="Y185798" s="109"/>
    </row>
    <row r="185799" spans="25:25" x14ac:dyDescent="0.25">
      <c r="Y185799" s="109"/>
    </row>
    <row r="185800" spans="25:25" x14ac:dyDescent="0.25">
      <c r="Y185800" s="109"/>
    </row>
    <row r="185801" spans="25:25" x14ac:dyDescent="0.25">
      <c r="Y185801" s="109"/>
    </row>
    <row r="185802" spans="25:25" x14ac:dyDescent="0.25">
      <c r="Y185802" s="109"/>
    </row>
    <row r="185803" spans="25:25" x14ac:dyDescent="0.25">
      <c r="Y185803" s="109"/>
    </row>
    <row r="185804" spans="25:25" x14ac:dyDescent="0.25">
      <c r="Y185804" s="109"/>
    </row>
    <row r="185805" spans="25:25" x14ac:dyDescent="0.25">
      <c r="Y185805" s="109"/>
    </row>
    <row r="185806" spans="25:25" x14ac:dyDescent="0.25">
      <c r="Y185806" s="109"/>
    </row>
    <row r="185807" spans="25:25" x14ac:dyDescent="0.25">
      <c r="Y185807" s="109"/>
    </row>
    <row r="185808" spans="25:25" x14ac:dyDescent="0.25">
      <c r="Y185808" s="109"/>
    </row>
    <row r="185809" spans="25:25" x14ac:dyDescent="0.25">
      <c r="Y185809" s="109"/>
    </row>
    <row r="185810" spans="25:25" x14ac:dyDescent="0.25">
      <c r="Y185810" s="109"/>
    </row>
    <row r="185811" spans="25:25" x14ac:dyDescent="0.25">
      <c r="Y185811" s="109"/>
    </row>
    <row r="185812" spans="25:25" x14ac:dyDescent="0.25">
      <c r="Y185812" s="109"/>
    </row>
    <row r="185813" spans="25:25" x14ac:dyDescent="0.25">
      <c r="Y185813" s="109"/>
    </row>
    <row r="185814" spans="25:25" x14ac:dyDescent="0.25">
      <c r="Y185814" s="109"/>
    </row>
    <row r="185815" spans="25:25" x14ac:dyDescent="0.25">
      <c r="Y185815" s="109"/>
    </row>
    <row r="185816" spans="25:25" x14ac:dyDescent="0.25">
      <c r="Y185816" s="109"/>
    </row>
    <row r="185817" spans="25:25" x14ac:dyDescent="0.25">
      <c r="Y185817" s="109"/>
    </row>
    <row r="185818" spans="25:25" x14ac:dyDescent="0.25">
      <c r="Y185818" s="109"/>
    </row>
    <row r="185819" spans="25:25" x14ac:dyDescent="0.25">
      <c r="Y185819" s="109"/>
    </row>
    <row r="185820" spans="25:25" x14ac:dyDescent="0.25">
      <c r="Y185820" s="109"/>
    </row>
    <row r="185821" spans="25:25" x14ac:dyDescent="0.25">
      <c r="Y185821" s="109"/>
    </row>
    <row r="185822" spans="25:25" x14ac:dyDescent="0.25">
      <c r="Y185822" s="109"/>
    </row>
    <row r="185823" spans="25:25" x14ac:dyDescent="0.25">
      <c r="Y185823" s="109"/>
    </row>
    <row r="185824" spans="25:25" x14ac:dyDescent="0.25">
      <c r="Y185824" s="109"/>
    </row>
    <row r="185825" spans="25:25" x14ac:dyDescent="0.25">
      <c r="Y185825" s="109"/>
    </row>
    <row r="185826" spans="25:25" x14ac:dyDescent="0.25">
      <c r="Y185826" s="109"/>
    </row>
    <row r="185827" spans="25:25" x14ac:dyDescent="0.25">
      <c r="Y185827" s="109"/>
    </row>
    <row r="185828" spans="25:25" x14ac:dyDescent="0.25">
      <c r="Y185828" s="109"/>
    </row>
    <row r="185829" spans="25:25" x14ac:dyDescent="0.25">
      <c r="Y185829" s="109"/>
    </row>
    <row r="185830" spans="25:25" x14ac:dyDescent="0.25">
      <c r="Y185830" s="109"/>
    </row>
    <row r="185831" spans="25:25" x14ac:dyDescent="0.25">
      <c r="Y185831" s="109"/>
    </row>
    <row r="185832" spans="25:25" x14ac:dyDescent="0.25">
      <c r="Y185832" s="109"/>
    </row>
    <row r="185833" spans="25:25" x14ac:dyDescent="0.25">
      <c r="Y185833" s="109"/>
    </row>
    <row r="185834" spans="25:25" x14ac:dyDescent="0.25">
      <c r="Y185834" s="109"/>
    </row>
    <row r="185835" spans="25:25" x14ac:dyDescent="0.25">
      <c r="Y185835" s="109"/>
    </row>
    <row r="185836" spans="25:25" x14ac:dyDescent="0.25">
      <c r="Y185836" s="109"/>
    </row>
    <row r="185837" spans="25:25" x14ac:dyDescent="0.25">
      <c r="Y185837" s="109"/>
    </row>
    <row r="185838" spans="25:25" x14ac:dyDescent="0.25">
      <c r="Y185838" s="109"/>
    </row>
    <row r="185839" spans="25:25" x14ac:dyDescent="0.25">
      <c r="Y185839" s="109"/>
    </row>
    <row r="185840" spans="25:25" x14ac:dyDescent="0.25">
      <c r="Y185840" s="109"/>
    </row>
    <row r="185841" spans="25:25" x14ac:dyDescent="0.25">
      <c r="Y185841" s="109"/>
    </row>
    <row r="185842" spans="25:25" x14ac:dyDescent="0.25">
      <c r="Y185842" s="109"/>
    </row>
    <row r="185843" spans="25:25" x14ac:dyDescent="0.25">
      <c r="Y185843" s="109"/>
    </row>
    <row r="185844" spans="25:25" x14ac:dyDescent="0.25">
      <c r="Y185844" s="109"/>
    </row>
    <row r="185845" spans="25:25" x14ac:dyDescent="0.25">
      <c r="Y185845" s="109"/>
    </row>
    <row r="185846" spans="25:25" x14ac:dyDescent="0.25">
      <c r="Y185846" s="109"/>
    </row>
    <row r="185847" spans="25:25" x14ac:dyDescent="0.25">
      <c r="Y185847" s="109"/>
    </row>
    <row r="185848" spans="25:25" x14ac:dyDescent="0.25">
      <c r="Y185848" s="109"/>
    </row>
    <row r="185849" spans="25:25" x14ac:dyDescent="0.25">
      <c r="Y185849" s="109"/>
    </row>
    <row r="185850" spans="25:25" x14ac:dyDescent="0.25">
      <c r="Y185850" s="109"/>
    </row>
    <row r="185851" spans="25:25" x14ac:dyDescent="0.25">
      <c r="Y185851" s="109"/>
    </row>
    <row r="185852" spans="25:25" x14ac:dyDescent="0.25">
      <c r="Y185852" s="109"/>
    </row>
    <row r="185853" spans="25:25" x14ac:dyDescent="0.25">
      <c r="Y185853" s="109"/>
    </row>
    <row r="185854" spans="25:25" x14ac:dyDescent="0.25">
      <c r="Y185854" s="109"/>
    </row>
    <row r="185855" spans="25:25" x14ac:dyDescent="0.25">
      <c r="Y185855" s="109"/>
    </row>
    <row r="185856" spans="25:25" x14ac:dyDescent="0.25">
      <c r="Y185856" s="109"/>
    </row>
    <row r="185857" spans="25:25" x14ac:dyDescent="0.25">
      <c r="Y185857" s="109"/>
    </row>
    <row r="185858" spans="25:25" x14ac:dyDescent="0.25">
      <c r="Y185858" s="109"/>
    </row>
    <row r="185859" spans="25:25" x14ac:dyDescent="0.25">
      <c r="Y185859" s="109"/>
    </row>
    <row r="185860" spans="25:25" x14ac:dyDescent="0.25">
      <c r="Y185860" s="109"/>
    </row>
    <row r="185861" spans="25:25" x14ac:dyDescent="0.25">
      <c r="Y185861" s="109"/>
    </row>
    <row r="185862" spans="25:25" x14ac:dyDescent="0.25">
      <c r="Y185862" s="109"/>
    </row>
    <row r="185863" spans="25:25" x14ac:dyDescent="0.25">
      <c r="Y185863" s="109"/>
    </row>
    <row r="185864" spans="25:25" x14ac:dyDescent="0.25">
      <c r="Y185864" s="109"/>
    </row>
    <row r="185865" spans="25:25" x14ac:dyDescent="0.25">
      <c r="Y185865" s="109"/>
    </row>
    <row r="185866" spans="25:25" x14ac:dyDescent="0.25">
      <c r="Y185866" s="109"/>
    </row>
    <row r="185867" spans="25:25" x14ac:dyDescent="0.25">
      <c r="Y185867" s="109"/>
    </row>
    <row r="185868" spans="25:25" x14ac:dyDescent="0.25">
      <c r="Y185868" s="109"/>
    </row>
    <row r="185869" spans="25:25" x14ac:dyDescent="0.25">
      <c r="Y185869" s="109"/>
    </row>
    <row r="185870" spans="25:25" x14ac:dyDescent="0.25">
      <c r="Y185870" s="109"/>
    </row>
    <row r="185871" spans="25:25" x14ac:dyDescent="0.25">
      <c r="Y185871" s="109"/>
    </row>
    <row r="185872" spans="25:25" x14ac:dyDescent="0.25">
      <c r="Y185872" s="109"/>
    </row>
    <row r="185873" spans="25:25" x14ac:dyDescent="0.25">
      <c r="Y185873" s="109"/>
    </row>
    <row r="185874" spans="25:25" x14ac:dyDescent="0.25">
      <c r="Y185874" s="109"/>
    </row>
    <row r="185875" spans="25:25" x14ac:dyDescent="0.25">
      <c r="Y185875" s="109"/>
    </row>
    <row r="185876" spans="25:25" x14ac:dyDescent="0.25">
      <c r="Y185876" s="109"/>
    </row>
    <row r="185877" spans="25:25" x14ac:dyDescent="0.25">
      <c r="Y185877" s="109"/>
    </row>
    <row r="185878" spans="25:25" x14ac:dyDescent="0.25">
      <c r="Y185878" s="109"/>
    </row>
    <row r="185879" spans="25:25" x14ac:dyDescent="0.25">
      <c r="Y185879" s="109"/>
    </row>
    <row r="185880" spans="25:25" x14ac:dyDescent="0.25">
      <c r="Y185880" s="109"/>
    </row>
    <row r="185881" spans="25:25" x14ac:dyDescent="0.25">
      <c r="Y185881" s="109"/>
    </row>
    <row r="185882" spans="25:25" x14ac:dyDescent="0.25">
      <c r="Y185882" s="109"/>
    </row>
    <row r="185883" spans="25:25" x14ac:dyDescent="0.25">
      <c r="Y185883" s="109"/>
    </row>
    <row r="185884" spans="25:25" x14ac:dyDescent="0.25">
      <c r="Y185884" s="109"/>
    </row>
    <row r="185885" spans="25:25" x14ac:dyDescent="0.25">
      <c r="Y185885" s="109"/>
    </row>
    <row r="185886" spans="25:25" x14ac:dyDescent="0.25">
      <c r="Y185886" s="109"/>
    </row>
    <row r="185887" spans="25:25" x14ac:dyDescent="0.25">
      <c r="Y185887" s="109"/>
    </row>
    <row r="185888" spans="25:25" x14ac:dyDescent="0.25">
      <c r="Y185888" s="109"/>
    </row>
    <row r="185889" spans="25:25" x14ac:dyDescent="0.25">
      <c r="Y185889" s="109"/>
    </row>
    <row r="185890" spans="25:25" x14ac:dyDescent="0.25">
      <c r="Y185890" s="109"/>
    </row>
    <row r="185891" spans="25:25" x14ac:dyDescent="0.25">
      <c r="Y185891" s="109"/>
    </row>
    <row r="185892" spans="25:25" x14ac:dyDescent="0.25">
      <c r="Y185892" s="109"/>
    </row>
    <row r="185893" spans="25:25" x14ac:dyDescent="0.25">
      <c r="Y185893" s="109"/>
    </row>
    <row r="185894" spans="25:25" x14ac:dyDescent="0.25">
      <c r="Y185894" s="109"/>
    </row>
    <row r="185895" spans="25:25" x14ac:dyDescent="0.25">
      <c r="Y185895" s="109"/>
    </row>
    <row r="185896" spans="25:25" x14ac:dyDescent="0.25">
      <c r="Y185896" s="109"/>
    </row>
    <row r="185897" spans="25:25" x14ac:dyDescent="0.25">
      <c r="Y185897" s="109"/>
    </row>
    <row r="185898" spans="25:25" x14ac:dyDescent="0.25">
      <c r="Y185898" s="109"/>
    </row>
    <row r="185899" spans="25:25" x14ac:dyDescent="0.25">
      <c r="Y185899" s="109"/>
    </row>
    <row r="185900" spans="25:25" x14ac:dyDescent="0.25">
      <c r="Y185900" s="109"/>
    </row>
    <row r="185901" spans="25:25" x14ac:dyDescent="0.25">
      <c r="Y185901" s="109"/>
    </row>
    <row r="185902" spans="25:25" x14ac:dyDescent="0.25">
      <c r="Y185902" s="109"/>
    </row>
    <row r="185903" spans="25:25" x14ac:dyDescent="0.25">
      <c r="Y185903" s="109"/>
    </row>
    <row r="185904" spans="25:25" x14ac:dyDescent="0.25">
      <c r="Y185904" s="109"/>
    </row>
    <row r="185905" spans="25:25" x14ac:dyDescent="0.25">
      <c r="Y185905" s="109"/>
    </row>
    <row r="185906" spans="25:25" x14ac:dyDescent="0.25">
      <c r="Y185906" s="109"/>
    </row>
    <row r="185907" spans="25:25" x14ac:dyDescent="0.25">
      <c r="Y185907" s="109"/>
    </row>
    <row r="185908" spans="25:25" x14ac:dyDescent="0.25">
      <c r="Y185908" s="109"/>
    </row>
    <row r="185909" spans="25:25" x14ac:dyDescent="0.25">
      <c r="Y185909" s="109"/>
    </row>
    <row r="185910" spans="25:25" x14ac:dyDescent="0.25">
      <c r="Y185910" s="109"/>
    </row>
    <row r="185911" spans="25:25" x14ac:dyDescent="0.25">
      <c r="Y185911" s="109"/>
    </row>
    <row r="185912" spans="25:25" x14ac:dyDescent="0.25">
      <c r="Y185912" s="109"/>
    </row>
    <row r="185913" spans="25:25" x14ac:dyDescent="0.25">
      <c r="Y185913" s="109"/>
    </row>
    <row r="185914" spans="25:25" x14ac:dyDescent="0.25">
      <c r="Y185914" s="109"/>
    </row>
    <row r="185915" spans="25:25" x14ac:dyDescent="0.25">
      <c r="Y185915" s="109"/>
    </row>
    <row r="185916" spans="25:25" x14ac:dyDescent="0.25">
      <c r="Y185916" s="109"/>
    </row>
    <row r="185917" spans="25:25" x14ac:dyDescent="0.25">
      <c r="Y185917" s="109"/>
    </row>
    <row r="185918" spans="25:25" x14ac:dyDescent="0.25">
      <c r="Y185918" s="109"/>
    </row>
    <row r="185919" spans="25:25" x14ac:dyDescent="0.25">
      <c r="Y185919" s="109"/>
    </row>
    <row r="185920" spans="25:25" x14ac:dyDescent="0.25">
      <c r="Y185920" s="109"/>
    </row>
    <row r="185921" spans="25:25" x14ac:dyDescent="0.25">
      <c r="Y185921" s="109"/>
    </row>
    <row r="185922" spans="25:25" x14ac:dyDescent="0.25">
      <c r="Y185922" s="109"/>
    </row>
    <row r="185923" spans="25:25" x14ac:dyDescent="0.25">
      <c r="Y185923" s="109"/>
    </row>
    <row r="185924" spans="25:25" x14ac:dyDescent="0.25">
      <c r="Y185924" s="109"/>
    </row>
    <row r="185925" spans="25:25" x14ac:dyDescent="0.25">
      <c r="Y185925" s="109"/>
    </row>
    <row r="185926" spans="25:25" x14ac:dyDescent="0.25">
      <c r="Y185926" s="109"/>
    </row>
    <row r="185927" spans="25:25" x14ac:dyDescent="0.25">
      <c r="Y185927" s="109"/>
    </row>
    <row r="185928" spans="25:25" x14ac:dyDescent="0.25">
      <c r="Y185928" s="109"/>
    </row>
    <row r="185929" spans="25:25" x14ac:dyDescent="0.25">
      <c r="Y185929" s="109"/>
    </row>
    <row r="185930" spans="25:25" x14ac:dyDescent="0.25">
      <c r="Y185930" s="109"/>
    </row>
    <row r="185931" spans="25:25" x14ac:dyDescent="0.25">
      <c r="Y185931" s="109"/>
    </row>
    <row r="185932" spans="25:25" x14ac:dyDescent="0.25">
      <c r="Y185932" s="109"/>
    </row>
    <row r="185933" spans="25:25" x14ac:dyDescent="0.25">
      <c r="Y185933" s="109"/>
    </row>
    <row r="185934" spans="25:25" x14ac:dyDescent="0.25">
      <c r="Y185934" s="109"/>
    </row>
    <row r="185935" spans="25:25" x14ac:dyDescent="0.25">
      <c r="Y185935" s="109"/>
    </row>
    <row r="185936" spans="25:25" x14ac:dyDescent="0.25">
      <c r="Y185936" s="109"/>
    </row>
    <row r="185937" spans="25:25" x14ac:dyDescent="0.25">
      <c r="Y185937" s="109"/>
    </row>
    <row r="185938" spans="25:25" x14ac:dyDescent="0.25">
      <c r="Y185938" s="109"/>
    </row>
    <row r="185939" spans="25:25" x14ac:dyDescent="0.25">
      <c r="Y185939" s="109"/>
    </row>
    <row r="185940" spans="25:25" x14ac:dyDescent="0.25">
      <c r="Y185940" s="109"/>
    </row>
    <row r="185941" spans="25:25" x14ac:dyDescent="0.25">
      <c r="Y185941" s="109"/>
    </row>
    <row r="185942" spans="25:25" x14ac:dyDescent="0.25">
      <c r="Y185942" s="109"/>
    </row>
    <row r="185943" spans="25:25" x14ac:dyDescent="0.25">
      <c r="Y185943" s="109"/>
    </row>
    <row r="185944" spans="25:25" x14ac:dyDescent="0.25">
      <c r="Y185944" s="109"/>
    </row>
    <row r="185945" spans="25:25" x14ac:dyDescent="0.25">
      <c r="Y185945" s="109"/>
    </row>
    <row r="185946" spans="25:25" x14ac:dyDescent="0.25">
      <c r="Y185946" s="109"/>
    </row>
    <row r="185947" spans="25:25" x14ac:dyDescent="0.25">
      <c r="Y185947" s="109"/>
    </row>
    <row r="185948" spans="25:25" x14ac:dyDescent="0.25">
      <c r="Y185948" s="109"/>
    </row>
    <row r="185949" spans="25:25" x14ac:dyDescent="0.25">
      <c r="Y185949" s="109"/>
    </row>
    <row r="185950" spans="25:25" x14ac:dyDescent="0.25">
      <c r="Y185950" s="109"/>
    </row>
    <row r="185951" spans="25:25" x14ac:dyDescent="0.25">
      <c r="Y185951" s="109"/>
    </row>
    <row r="185952" spans="25:25" x14ac:dyDescent="0.25">
      <c r="Y185952" s="109"/>
    </row>
    <row r="185953" spans="25:25" x14ac:dyDescent="0.25">
      <c r="Y185953" s="109"/>
    </row>
    <row r="185954" spans="25:25" x14ac:dyDescent="0.25">
      <c r="Y185954" s="109"/>
    </row>
    <row r="185955" spans="25:25" x14ac:dyDescent="0.25">
      <c r="Y185955" s="109"/>
    </row>
    <row r="185956" spans="25:25" x14ac:dyDescent="0.25">
      <c r="Y185956" s="109"/>
    </row>
    <row r="185957" spans="25:25" x14ac:dyDescent="0.25">
      <c r="Y185957" s="109"/>
    </row>
    <row r="185958" spans="25:25" x14ac:dyDescent="0.25">
      <c r="Y185958" s="109"/>
    </row>
    <row r="185959" spans="25:25" x14ac:dyDescent="0.25">
      <c r="Y185959" s="109"/>
    </row>
    <row r="185960" spans="25:25" x14ac:dyDescent="0.25">
      <c r="Y185960" s="109"/>
    </row>
    <row r="185961" spans="25:25" x14ac:dyDescent="0.25">
      <c r="Y185961" s="109"/>
    </row>
    <row r="185962" spans="25:25" x14ac:dyDescent="0.25">
      <c r="Y185962" s="109"/>
    </row>
    <row r="185963" spans="25:25" x14ac:dyDescent="0.25">
      <c r="Y185963" s="109"/>
    </row>
    <row r="185964" spans="25:25" x14ac:dyDescent="0.25">
      <c r="Y185964" s="109"/>
    </row>
    <row r="185965" spans="25:25" x14ac:dyDescent="0.25">
      <c r="Y185965" s="109"/>
    </row>
    <row r="185966" spans="25:25" x14ac:dyDescent="0.25">
      <c r="Y185966" s="109"/>
    </row>
    <row r="185967" spans="25:25" x14ac:dyDescent="0.25">
      <c r="Y185967" s="109"/>
    </row>
    <row r="185968" spans="25:25" x14ac:dyDescent="0.25">
      <c r="Y185968" s="109"/>
    </row>
    <row r="185969" spans="25:25" x14ac:dyDescent="0.25">
      <c r="Y185969" s="109"/>
    </row>
    <row r="185970" spans="25:25" x14ac:dyDescent="0.25">
      <c r="Y185970" s="109"/>
    </row>
    <row r="185971" spans="25:25" x14ac:dyDescent="0.25">
      <c r="Y185971" s="109"/>
    </row>
    <row r="185972" spans="25:25" x14ac:dyDescent="0.25">
      <c r="Y185972" s="109"/>
    </row>
    <row r="185973" spans="25:25" x14ac:dyDescent="0.25">
      <c r="Y185973" s="109"/>
    </row>
    <row r="185974" spans="25:25" x14ac:dyDescent="0.25">
      <c r="Y185974" s="109"/>
    </row>
    <row r="185975" spans="25:25" x14ac:dyDescent="0.25">
      <c r="Y185975" s="109"/>
    </row>
    <row r="185976" spans="25:25" x14ac:dyDescent="0.25">
      <c r="Y185976" s="109"/>
    </row>
    <row r="185977" spans="25:25" x14ac:dyDescent="0.25">
      <c r="Y185977" s="109"/>
    </row>
    <row r="185978" spans="25:25" x14ac:dyDescent="0.25">
      <c r="Y185978" s="109"/>
    </row>
    <row r="185979" spans="25:25" x14ac:dyDescent="0.25">
      <c r="Y185979" s="109"/>
    </row>
    <row r="185980" spans="25:25" x14ac:dyDescent="0.25">
      <c r="Y185980" s="109"/>
    </row>
    <row r="185981" spans="25:25" x14ac:dyDescent="0.25">
      <c r="Y185981" s="109"/>
    </row>
    <row r="185982" spans="25:25" x14ac:dyDescent="0.25">
      <c r="Y185982" s="109"/>
    </row>
    <row r="185983" spans="25:25" x14ac:dyDescent="0.25">
      <c r="Y185983" s="109"/>
    </row>
    <row r="185984" spans="25:25" x14ac:dyDescent="0.25">
      <c r="Y185984" s="109"/>
    </row>
    <row r="185985" spans="25:25" x14ac:dyDescent="0.25">
      <c r="Y185985" s="109"/>
    </row>
    <row r="185986" spans="25:25" x14ac:dyDescent="0.25">
      <c r="Y185986" s="109"/>
    </row>
    <row r="185987" spans="25:25" x14ac:dyDescent="0.25">
      <c r="Y185987" s="109"/>
    </row>
    <row r="185988" spans="25:25" x14ac:dyDescent="0.25">
      <c r="Y185988" s="109"/>
    </row>
    <row r="185989" spans="25:25" x14ac:dyDescent="0.25">
      <c r="Y185989" s="109"/>
    </row>
    <row r="185990" spans="25:25" x14ac:dyDescent="0.25">
      <c r="Y185990" s="109"/>
    </row>
    <row r="185991" spans="25:25" x14ac:dyDescent="0.25">
      <c r="Y185991" s="109"/>
    </row>
    <row r="185992" spans="25:25" x14ac:dyDescent="0.25">
      <c r="Y185992" s="109"/>
    </row>
    <row r="185993" spans="25:25" x14ac:dyDescent="0.25">
      <c r="Y185993" s="109"/>
    </row>
    <row r="185994" spans="25:25" x14ac:dyDescent="0.25">
      <c r="Y185994" s="109"/>
    </row>
    <row r="185995" spans="25:25" x14ac:dyDescent="0.25">
      <c r="Y185995" s="109"/>
    </row>
    <row r="185996" spans="25:25" x14ac:dyDescent="0.25">
      <c r="Y185996" s="109"/>
    </row>
    <row r="185997" spans="25:25" x14ac:dyDescent="0.25">
      <c r="Y185997" s="109"/>
    </row>
    <row r="185998" spans="25:25" x14ac:dyDescent="0.25">
      <c r="Y185998" s="109"/>
    </row>
    <row r="185999" spans="25:25" x14ac:dyDescent="0.25">
      <c r="Y185999" s="109"/>
    </row>
    <row r="186000" spans="25:25" x14ac:dyDescent="0.25">
      <c r="Y186000" s="109"/>
    </row>
    <row r="186001" spans="25:25" x14ac:dyDescent="0.25">
      <c r="Y186001" s="109"/>
    </row>
    <row r="186002" spans="25:25" x14ac:dyDescent="0.25">
      <c r="Y186002" s="109"/>
    </row>
    <row r="186003" spans="25:25" x14ac:dyDescent="0.25">
      <c r="Y186003" s="109"/>
    </row>
    <row r="186004" spans="25:25" x14ac:dyDescent="0.25">
      <c r="Y186004" s="109"/>
    </row>
    <row r="186005" spans="25:25" x14ac:dyDescent="0.25">
      <c r="Y186005" s="109"/>
    </row>
    <row r="186006" spans="25:25" x14ac:dyDescent="0.25">
      <c r="Y186006" s="109"/>
    </row>
    <row r="186007" spans="25:25" x14ac:dyDescent="0.25">
      <c r="Y186007" s="109"/>
    </row>
    <row r="186008" spans="25:25" x14ac:dyDescent="0.25">
      <c r="Y186008" s="109"/>
    </row>
    <row r="186009" spans="25:25" x14ac:dyDescent="0.25">
      <c r="Y186009" s="109"/>
    </row>
    <row r="186010" spans="25:25" x14ac:dyDescent="0.25">
      <c r="Y186010" s="109"/>
    </row>
    <row r="186011" spans="25:25" x14ac:dyDescent="0.25">
      <c r="Y186011" s="109"/>
    </row>
    <row r="186012" spans="25:25" x14ac:dyDescent="0.25">
      <c r="Y186012" s="109"/>
    </row>
    <row r="186013" spans="25:25" x14ac:dyDescent="0.25">
      <c r="Y186013" s="109"/>
    </row>
    <row r="186014" spans="25:25" x14ac:dyDescent="0.25">
      <c r="Y186014" s="109"/>
    </row>
    <row r="186015" spans="25:25" x14ac:dyDescent="0.25">
      <c r="Y186015" s="109"/>
    </row>
    <row r="186016" spans="25:25" x14ac:dyDescent="0.25">
      <c r="Y186016" s="109"/>
    </row>
    <row r="186017" spans="25:25" x14ac:dyDescent="0.25">
      <c r="Y186017" s="109"/>
    </row>
    <row r="186018" spans="25:25" x14ac:dyDescent="0.25">
      <c r="Y186018" s="109"/>
    </row>
    <row r="186019" spans="25:25" x14ac:dyDescent="0.25">
      <c r="Y186019" s="109"/>
    </row>
    <row r="186020" spans="25:25" x14ac:dyDescent="0.25">
      <c r="Y186020" s="109"/>
    </row>
    <row r="186021" spans="25:25" x14ac:dyDescent="0.25">
      <c r="Y186021" s="109"/>
    </row>
    <row r="186022" spans="25:25" x14ac:dyDescent="0.25">
      <c r="Y186022" s="109"/>
    </row>
    <row r="186023" spans="25:25" x14ac:dyDescent="0.25">
      <c r="Y186023" s="109"/>
    </row>
    <row r="186024" spans="25:25" x14ac:dyDescent="0.25">
      <c r="Y186024" s="109"/>
    </row>
    <row r="186025" spans="25:25" x14ac:dyDescent="0.25">
      <c r="Y186025" s="109"/>
    </row>
    <row r="186026" spans="25:25" x14ac:dyDescent="0.25">
      <c r="Y186026" s="109"/>
    </row>
    <row r="186027" spans="25:25" x14ac:dyDescent="0.25">
      <c r="Y186027" s="109"/>
    </row>
    <row r="186028" spans="25:25" x14ac:dyDescent="0.25">
      <c r="Y186028" s="109"/>
    </row>
    <row r="186029" spans="25:25" x14ac:dyDescent="0.25">
      <c r="Y186029" s="109"/>
    </row>
    <row r="186030" spans="25:25" x14ac:dyDescent="0.25">
      <c r="Y186030" s="109"/>
    </row>
    <row r="186031" spans="25:25" x14ac:dyDescent="0.25">
      <c r="Y186031" s="109"/>
    </row>
    <row r="186032" spans="25:25" x14ac:dyDescent="0.25">
      <c r="Y186032" s="109"/>
    </row>
    <row r="186033" spans="25:25" x14ac:dyDescent="0.25">
      <c r="Y186033" s="109"/>
    </row>
    <row r="186034" spans="25:25" x14ac:dyDescent="0.25">
      <c r="Y186034" s="109"/>
    </row>
    <row r="186035" spans="25:25" x14ac:dyDescent="0.25">
      <c r="Y186035" s="109"/>
    </row>
    <row r="186036" spans="25:25" x14ac:dyDescent="0.25">
      <c r="Y186036" s="109"/>
    </row>
    <row r="186037" spans="25:25" x14ac:dyDescent="0.25">
      <c r="Y186037" s="109"/>
    </row>
    <row r="186038" spans="25:25" x14ac:dyDescent="0.25">
      <c r="Y186038" s="109"/>
    </row>
    <row r="186039" spans="25:25" x14ac:dyDescent="0.25">
      <c r="Y186039" s="109"/>
    </row>
    <row r="186040" spans="25:25" x14ac:dyDescent="0.25">
      <c r="Y186040" s="109"/>
    </row>
    <row r="186041" spans="25:25" x14ac:dyDescent="0.25">
      <c r="Y186041" s="109"/>
    </row>
    <row r="186042" spans="25:25" x14ac:dyDescent="0.25">
      <c r="Y186042" s="109"/>
    </row>
    <row r="186043" spans="25:25" x14ac:dyDescent="0.25">
      <c r="Y186043" s="109"/>
    </row>
    <row r="186044" spans="25:25" x14ac:dyDescent="0.25">
      <c r="Y186044" s="109"/>
    </row>
    <row r="186045" spans="25:25" x14ac:dyDescent="0.25">
      <c r="Y186045" s="109"/>
    </row>
    <row r="186046" spans="25:25" x14ac:dyDescent="0.25">
      <c r="Y186046" s="109"/>
    </row>
    <row r="186047" spans="25:25" x14ac:dyDescent="0.25">
      <c r="Y186047" s="109"/>
    </row>
    <row r="186048" spans="25:25" x14ac:dyDescent="0.25">
      <c r="Y186048" s="109"/>
    </row>
    <row r="186049" spans="25:25" x14ac:dyDescent="0.25">
      <c r="Y186049" s="109"/>
    </row>
    <row r="186050" spans="25:25" x14ac:dyDescent="0.25">
      <c r="Y186050" s="109"/>
    </row>
    <row r="186051" spans="25:25" x14ac:dyDescent="0.25">
      <c r="Y186051" s="109"/>
    </row>
    <row r="186052" spans="25:25" x14ac:dyDescent="0.25">
      <c r="Y186052" s="109"/>
    </row>
    <row r="186053" spans="25:25" x14ac:dyDescent="0.25">
      <c r="Y186053" s="109"/>
    </row>
    <row r="186054" spans="25:25" x14ac:dyDescent="0.25">
      <c r="Y186054" s="109"/>
    </row>
    <row r="186055" spans="25:25" x14ac:dyDescent="0.25">
      <c r="Y186055" s="109"/>
    </row>
    <row r="186056" spans="25:25" x14ac:dyDescent="0.25">
      <c r="Y186056" s="109"/>
    </row>
    <row r="186057" spans="25:25" x14ac:dyDescent="0.25">
      <c r="Y186057" s="109"/>
    </row>
    <row r="186058" spans="25:25" x14ac:dyDescent="0.25">
      <c r="Y186058" s="109"/>
    </row>
    <row r="186059" spans="25:25" x14ac:dyDescent="0.25">
      <c r="Y186059" s="109"/>
    </row>
    <row r="186060" spans="25:25" x14ac:dyDescent="0.25">
      <c r="Y186060" s="109"/>
    </row>
    <row r="186061" spans="25:25" x14ac:dyDescent="0.25">
      <c r="Y186061" s="109"/>
    </row>
    <row r="186062" spans="25:25" x14ac:dyDescent="0.25">
      <c r="Y186062" s="109"/>
    </row>
    <row r="186063" spans="25:25" x14ac:dyDescent="0.25">
      <c r="Y186063" s="109"/>
    </row>
    <row r="186064" spans="25:25" x14ac:dyDescent="0.25">
      <c r="Y186064" s="109"/>
    </row>
    <row r="186065" spans="25:25" x14ac:dyDescent="0.25">
      <c r="Y186065" s="109"/>
    </row>
    <row r="186066" spans="25:25" x14ac:dyDescent="0.25">
      <c r="Y186066" s="109"/>
    </row>
    <row r="186067" spans="25:25" x14ac:dyDescent="0.25">
      <c r="Y186067" s="109"/>
    </row>
    <row r="186068" spans="25:25" x14ac:dyDescent="0.25">
      <c r="Y186068" s="109"/>
    </row>
    <row r="186069" spans="25:25" x14ac:dyDescent="0.25">
      <c r="Y186069" s="109"/>
    </row>
    <row r="186070" spans="25:25" x14ac:dyDescent="0.25">
      <c r="Y186070" s="109"/>
    </row>
    <row r="186071" spans="25:25" x14ac:dyDescent="0.25">
      <c r="Y186071" s="109"/>
    </row>
    <row r="186072" spans="25:25" x14ac:dyDescent="0.25">
      <c r="Y186072" s="109"/>
    </row>
    <row r="186073" spans="25:25" x14ac:dyDescent="0.25">
      <c r="Y186073" s="109"/>
    </row>
    <row r="186074" spans="25:25" x14ac:dyDescent="0.25">
      <c r="Y186074" s="109"/>
    </row>
    <row r="186075" spans="25:25" x14ac:dyDescent="0.25">
      <c r="Y186075" s="109"/>
    </row>
    <row r="186076" spans="25:25" x14ac:dyDescent="0.25">
      <c r="Y186076" s="109"/>
    </row>
    <row r="186077" spans="25:25" x14ac:dyDescent="0.25">
      <c r="Y186077" s="109"/>
    </row>
    <row r="186078" spans="25:25" x14ac:dyDescent="0.25">
      <c r="Y186078" s="109"/>
    </row>
    <row r="186079" spans="25:25" x14ac:dyDescent="0.25">
      <c r="Y186079" s="109"/>
    </row>
    <row r="186080" spans="25:25" x14ac:dyDescent="0.25">
      <c r="Y186080" s="109"/>
    </row>
    <row r="186081" spans="25:25" x14ac:dyDescent="0.25">
      <c r="Y186081" s="109"/>
    </row>
    <row r="186082" spans="25:25" x14ac:dyDescent="0.25">
      <c r="Y186082" s="109"/>
    </row>
    <row r="186083" spans="25:25" x14ac:dyDescent="0.25">
      <c r="Y186083" s="109"/>
    </row>
    <row r="186084" spans="25:25" x14ac:dyDescent="0.25">
      <c r="Y186084" s="109"/>
    </row>
    <row r="186085" spans="25:25" x14ac:dyDescent="0.25">
      <c r="Y186085" s="109"/>
    </row>
    <row r="186086" spans="25:25" x14ac:dyDescent="0.25">
      <c r="Y186086" s="109"/>
    </row>
    <row r="186087" spans="25:25" x14ac:dyDescent="0.25">
      <c r="Y186087" s="109"/>
    </row>
    <row r="186088" spans="25:25" x14ac:dyDescent="0.25">
      <c r="Y186088" s="109"/>
    </row>
    <row r="186089" spans="25:25" x14ac:dyDescent="0.25">
      <c r="Y186089" s="109"/>
    </row>
    <row r="186090" spans="25:25" x14ac:dyDescent="0.25">
      <c r="Y186090" s="109"/>
    </row>
    <row r="186091" spans="25:25" x14ac:dyDescent="0.25">
      <c r="Y186091" s="109"/>
    </row>
    <row r="186092" spans="25:25" x14ac:dyDescent="0.25">
      <c r="Y186092" s="109"/>
    </row>
    <row r="186093" spans="25:25" x14ac:dyDescent="0.25">
      <c r="Y186093" s="109"/>
    </row>
    <row r="186094" spans="25:25" x14ac:dyDescent="0.25">
      <c r="Y186094" s="109"/>
    </row>
    <row r="186095" spans="25:25" x14ac:dyDescent="0.25">
      <c r="Y186095" s="109"/>
    </row>
    <row r="186096" spans="25:25" x14ac:dyDescent="0.25">
      <c r="Y186096" s="109"/>
    </row>
    <row r="186097" spans="25:25" x14ac:dyDescent="0.25">
      <c r="Y186097" s="109"/>
    </row>
    <row r="186098" spans="25:25" x14ac:dyDescent="0.25">
      <c r="Y186098" s="109"/>
    </row>
    <row r="186099" spans="25:25" x14ac:dyDescent="0.25">
      <c r="Y186099" s="109"/>
    </row>
    <row r="186100" spans="25:25" x14ac:dyDescent="0.25">
      <c r="Y186100" s="109"/>
    </row>
    <row r="186101" spans="25:25" x14ac:dyDescent="0.25">
      <c r="Y186101" s="109"/>
    </row>
    <row r="186102" spans="25:25" x14ac:dyDescent="0.25">
      <c r="Y186102" s="109"/>
    </row>
    <row r="186103" spans="25:25" x14ac:dyDescent="0.25">
      <c r="Y186103" s="109"/>
    </row>
    <row r="186104" spans="25:25" x14ac:dyDescent="0.25">
      <c r="Y186104" s="109"/>
    </row>
    <row r="186105" spans="25:25" x14ac:dyDescent="0.25">
      <c r="Y186105" s="109"/>
    </row>
    <row r="186106" spans="25:25" x14ac:dyDescent="0.25">
      <c r="Y186106" s="109"/>
    </row>
    <row r="186107" spans="25:25" x14ac:dyDescent="0.25">
      <c r="Y186107" s="109"/>
    </row>
    <row r="186108" spans="25:25" x14ac:dyDescent="0.25">
      <c r="Y186108" s="109"/>
    </row>
    <row r="186109" spans="25:25" x14ac:dyDescent="0.25">
      <c r="Y186109" s="109"/>
    </row>
    <row r="186110" spans="25:25" x14ac:dyDescent="0.25">
      <c r="Y186110" s="109"/>
    </row>
    <row r="186111" spans="25:25" x14ac:dyDescent="0.25">
      <c r="Y186111" s="109"/>
    </row>
    <row r="186112" spans="25:25" x14ac:dyDescent="0.25">
      <c r="Y186112" s="109"/>
    </row>
    <row r="186113" spans="25:25" x14ac:dyDescent="0.25">
      <c r="Y186113" s="109"/>
    </row>
    <row r="186114" spans="25:25" x14ac:dyDescent="0.25">
      <c r="Y186114" s="109"/>
    </row>
    <row r="186115" spans="25:25" x14ac:dyDescent="0.25">
      <c r="Y186115" s="109"/>
    </row>
    <row r="186116" spans="25:25" x14ac:dyDescent="0.25">
      <c r="Y186116" s="109"/>
    </row>
    <row r="186117" spans="25:25" x14ac:dyDescent="0.25">
      <c r="Y186117" s="109"/>
    </row>
    <row r="186118" spans="25:25" x14ac:dyDescent="0.25">
      <c r="Y186118" s="109"/>
    </row>
    <row r="186119" spans="25:25" x14ac:dyDescent="0.25">
      <c r="Y186119" s="109"/>
    </row>
    <row r="186120" spans="25:25" x14ac:dyDescent="0.25">
      <c r="Y186120" s="109"/>
    </row>
    <row r="186121" spans="25:25" x14ac:dyDescent="0.25">
      <c r="Y186121" s="109"/>
    </row>
    <row r="186122" spans="25:25" x14ac:dyDescent="0.25">
      <c r="Y186122" s="109"/>
    </row>
    <row r="186123" spans="25:25" x14ac:dyDescent="0.25">
      <c r="Y186123" s="109"/>
    </row>
    <row r="186124" spans="25:25" x14ac:dyDescent="0.25">
      <c r="Y186124" s="109"/>
    </row>
    <row r="186125" spans="25:25" x14ac:dyDescent="0.25">
      <c r="Y186125" s="109"/>
    </row>
    <row r="186126" spans="25:25" x14ac:dyDescent="0.25">
      <c r="Y186126" s="109"/>
    </row>
    <row r="186127" spans="25:25" x14ac:dyDescent="0.25">
      <c r="Y186127" s="109"/>
    </row>
    <row r="186128" spans="25:25" x14ac:dyDescent="0.25">
      <c r="Y186128" s="109"/>
    </row>
    <row r="186129" spans="25:25" x14ac:dyDescent="0.25">
      <c r="Y186129" s="109"/>
    </row>
    <row r="186130" spans="25:25" x14ac:dyDescent="0.25">
      <c r="Y186130" s="109"/>
    </row>
    <row r="186131" spans="25:25" x14ac:dyDescent="0.25">
      <c r="Y186131" s="109"/>
    </row>
    <row r="186132" spans="25:25" x14ac:dyDescent="0.25">
      <c r="Y186132" s="109"/>
    </row>
    <row r="186133" spans="25:25" x14ac:dyDescent="0.25">
      <c r="Y186133" s="109"/>
    </row>
    <row r="186134" spans="25:25" x14ac:dyDescent="0.25">
      <c r="Y186134" s="109"/>
    </row>
    <row r="186135" spans="25:25" x14ac:dyDescent="0.25">
      <c r="Y186135" s="109"/>
    </row>
    <row r="186136" spans="25:25" x14ac:dyDescent="0.25">
      <c r="Y186136" s="109"/>
    </row>
    <row r="186137" spans="25:25" x14ac:dyDescent="0.25">
      <c r="Y186137" s="109"/>
    </row>
    <row r="186138" spans="25:25" x14ac:dyDescent="0.25">
      <c r="Y186138" s="109"/>
    </row>
    <row r="186139" spans="25:25" x14ac:dyDescent="0.25">
      <c r="Y186139" s="109"/>
    </row>
    <row r="186140" spans="25:25" x14ac:dyDescent="0.25">
      <c r="Y186140" s="109"/>
    </row>
    <row r="186141" spans="25:25" x14ac:dyDescent="0.25">
      <c r="Y186141" s="109"/>
    </row>
    <row r="186142" spans="25:25" x14ac:dyDescent="0.25">
      <c r="Y186142" s="109"/>
    </row>
    <row r="186143" spans="25:25" x14ac:dyDescent="0.25">
      <c r="Y186143" s="109"/>
    </row>
    <row r="186144" spans="25:25" x14ac:dyDescent="0.25">
      <c r="Y186144" s="109"/>
    </row>
    <row r="186145" spans="25:25" x14ac:dyDescent="0.25">
      <c r="Y186145" s="109"/>
    </row>
    <row r="186146" spans="25:25" x14ac:dyDescent="0.25">
      <c r="Y186146" s="109"/>
    </row>
    <row r="186147" spans="25:25" x14ac:dyDescent="0.25">
      <c r="Y186147" s="109"/>
    </row>
    <row r="186148" spans="25:25" x14ac:dyDescent="0.25">
      <c r="Y186148" s="109"/>
    </row>
    <row r="186149" spans="25:25" x14ac:dyDescent="0.25">
      <c r="Y186149" s="109"/>
    </row>
    <row r="186150" spans="25:25" x14ac:dyDescent="0.25">
      <c r="Y186150" s="109"/>
    </row>
    <row r="186151" spans="25:25" x14ac:dyDescent="0.25">
      <c r="Y186151" s="109"/>
    </row>
    <row r="186152" spans="25:25" x14ac:dyDescent="0.25">
      <c r="Y186152" s="109"/>
    </row>
    <row r="186153" spans="25:25" x14ac:dyDescent="0.25">
      <c r="Y186153" s="109"/>
    </row>
    <row r="186154" spans="25:25" x14ac:dyDescent="0.25">
      <c r="Y186154" s="109"/>
    </row>
    <row r="186155" spans="25:25" x14ac:dyDescent="0.25">
      <c r="Y186155" s="109"/>
    </row>
    <row r="186156" spans="25:25" x14ac:dyDescent="0.25">
      <c r="Y186156" s="109"/>
    </row>
    <row r="186157" spans="25:25" x14ac:dyDescent="0.25">
      <c r="Y186157" s="109"/>
    </row>
    <row r="186158" spans="25:25" x14ac:dyDescent="0.25">
      <c r="Y186158" s="109"/>
    </row>
    <row r="186159" spans="25:25" x14ac:dyDescent="0.25">
      <c r="Y186159" s="109"/>
    </row>
    <row r="186160" spans="25:25" x14ac:dyDescent="0.25">
      <c r="Y186160" s="109"/>
    </row>
    <row r="186161" spans="25:25" x14ac:dyDescent="0.25">
      <c r="Y186161" s="109"/>
    </row>
    <row r="186162" spans="25:25" x14ac:dyDescent="0.25">
      <c r="Y186162" s="109"/>
    </row>
    <row r="186163" spans="25:25" x14ac:dyDescent="0.25">
      <c r="Y186163" s="109"/>
    </row>
    <row r="186164" spans="25:25" x14ac:dyDescent="0.25">
      <c r="Y186164" s="109"/>
    </row>
    <row r="186165" spans="25:25" x14ac:dyDescent="0.25">
      <c r="Y186165" s="109"/>
    </row>
    <row r="186166" spans="25:25" x14ac:dyDescent="0.25">
      <c r="Y186166" s="109"/>
    </row>
    <row r="186167" spans="25:25" x14ac:dyDescent="0.25">
      <c r="Y186167" s="109"/>
    </row>
    <row r="186168" spans="25:25" x14ac:dyDescent="0.25">
      <c r="Y186168" s="109"/>
    </row>
    <row r="186169" spans="25:25" x14ac:dyDescent="0.25">
      <c r="Y186169" s="109"/>
    </row>
    <row r="186170" spans="25:25" x14ac:dyDescent="0.25">
      <c r="Y186170" s="109"/>
    </row>
    <row r="186171" spans="25:25" x14ac:dyDescent="0.25">
      <c r="Y186171" s="109"/>
    </row>
    <row r="186172" spans="25:25" x14ac:dyDescent="0.25">
      <c r="Y186172" s="109"/>
    </row>
    <row r="186173" spans="25:25" x14ac:dyDescent="0.25">
      <c r="Y186173" s="109"/>
    </row>
    <row r="186174" spans="25:25" x14ac:dyDescent="0.25">
      <c r="Y186174" s="109"/>
    </row>
    <row r="186175" spans="25:25" x14ac:dyDescent="0.25">
      <c r="Y186175" s="109"/>
    </row>
    <row r="186176" spans="25:25" x14ac:dyDescent="0.25">
      <c r="Y186176" s="109"/>
    </row>
    <row r="186177" spans="25:25" x14ac:dyDescent="0.25">
      <c r="Y186177" s="109"/>
    </row>
    <row r="186178" spans="25:25" x14ac:dyDescent="0.25">
      <c r="Y186178" s="109"/>
    </row>
    <row r="186179" spans="25:25" x14ac:dyDescent="0.25">
      <c r="Y186179" s="109"/>
    </row>
    <row r="186180" spans="25:25" x14ac:dyDescent="0.25">
      <c r="Y186180" s="109"/>
    </row>
    <row r="186181" spans="25:25" x14ac:dyDescent="0.25">
      <c r="Y186181" s="109"/>
    </row>
    <row r="186182" spans="25:25" x14ac:dyDescent="0.25">
      <c r="Y186182" s="109"/>
    </row>
    <row r="186183" spans="25:25" x14ac:dyDescent="0.25">
      <c r="Y186183" s="109"/>
    </row>
    <row r="186184" spans="25:25" x14ac:dyDescent="0.25">
      <c r="Y186184" s="109"/>
    </row>
    <row r="186185" spans="25:25" x14ac:dyDescent="0.25">
      <c r="Y186185" s="109"/>
    </row>
    <row r="186186" spans="25:25" x14ac:dyDescent="0.25">
      <c r="Y186186" s="109"/>
    </row>
    <row r="186187" spans="25:25" x14ac:dyDescent="0.25">
      <c r="Y186187" s="109"/>
    </row>
    <row r="186188" spans="25:25" x14ac:dyDescent="0.25">
      <c r="Y186188" s="109"/>
    </row>
    <row r="186189" spans="25:25" x14ac:dyDescent="0.25">
      <c r="Y186189" s="109"/>
    </row>
    <row r="186190" spans="25:25" x14ac:dyDescent="0.25">
      <c r="Y186190" s="109"/>
    </row>
    <row r="186191" spans="25:25" x14ac:dyDescent="0.25">
      <c r="Y186191" s="109"/>
    </row>
    <row r="186192" spans="25:25" x14ac:dyDescent="0.25">
      <c r="Y186192" s="109"/>
    </row>
    <row r="186193" spans="25:25" x14ac:dyDescent="0.25">
      <c r="Y186193" s="109"/>
    </row>
    <row r="186194" spans="25:25" x14ac:dyDescent="0.25">
      <c r="Y186194" s="109"/>
    </row>
    <row r="186195" spans="25:25" x14ac:dyDescent="0.25">
      <c r="Y186195" s="109"/>
    </row>
    <row r="186196" spans="25:25" x14ac:dyDescent="0.25">
      <c r="Y186196" s="109"/>
    </row>
    <row r="186197" spans="25:25" x14ac:dyDescent="0.25">
      <c r="Y186197" s="109"/>
    </row>
    <row r="186198" spans="25:25" x14ac:dyDescent="0.25">
      <c r="Y186198" s="109"/>
    </row>
    <row r="186199" spans="25:25" x14ac:dyDescent="0.25">
      <c r="Y186199" s="109"/>
    </row>
    <row r="186200" spans="25:25" x14ac:dyDescent="0.25">
      <c r="Y186200" s="109"/>
    </row>
    <row r="186201" spans="25:25" x14ac:dyDescent="0.25">
      <c r="Y186201" s="109"/>
    </row>
    <row r="186202" spans="25:25" x14ac:dyDescent="0.25">
      <c r="Y186202" s="109"/>
    </row>
    <row r="186203" spans="25:25" x14ac:dyDescent="0.25">
      <c r="Y186203" s="109"/>
    </row>
    <row r="186204" spans="25:25" x14ac:dyDescent="0.25">
      <c r="Y186204" s="109"/>
    </row>
    <row r="186205" spans="25:25" x14ac:dyDescent="0.25">
      <c r="Y186205" s="109"/>
    </row>
    <row r="186206" spans="25:25" x14ac:dyDescent="0.25">
      <c r="Y186206" s="109"/>
    </row>
    <row r="186207" spans="25:25" x14ac:dyDescent="0.25">
      <c r="Y186207" s="109"/>
    </row>
    <row r="186208" spans="25:25" x14ac:dyDescent="0.25">
      <c r="Y186208" s="109"/>
    </row>
    <row r="186209" spans="25:25" x14ac:dyDescent="0.25">
      <c r="Y186209" s="109"/>
    </row>
    <row r="186210" spans="25:25" x14ac:dyDescent="0.25">
      <c r="Y186210" s="109"/>
    </row>
    <row r="186211" spans="25:25" x14ac:dyDescent="0.25">
      <c r="Y186211" s="109"/>
    </row>
    <row r="186212" spans="25:25" x14ac:dyDescent="0.25">
      <c r="Y186212" s="109"/>
    </row>
    <row r="186213" spans="25:25" x14ac:dyDescent="0.25">
      <c r="Y186213" s="109"/>
    </row>
    <row r="186214" spans="25:25" x14ac:dyDescent="0.25">
      <c r="Y186214" s="109"/>
    </row>
    <row r="186215" spans="25:25" x14ac:dyDescent="0.25">
      <c r="Y186215" s="109"/>
    </row>
    <row r="186216" spans="25:25" x14ac:dyDescent="0.25">
      <c r="Y186216" s="109"/>
    </row>
    <row r="186217" spans="25:25" x14ac:dyDescent="0.25">
      <c r="Y186217" s="109"/>
    </row>
    <row r="186218" spans="25:25" x14ac:dyDescent="0.25">
      <c r="Y186218" s="109"/>
    </row>
    <row r="186219" spans="25:25" x14ac:dyDescent="0.25">
      <c r="Y186219" s="109"/>
    </row>
    <row r="186220" spans="25:25" x14ac:dyDescent="0.25">
      <c r="Y186220" s="109"/>
    </row>
    <row r="186221" spans="25:25" x14ac:dyDescent="0.25">
      <c r="Y186221" s="109"/>
    </row>
    <row r="186222" spans="25:25" x14ac:dyDescent="0.25">
      <c r="Y186222" s="109"/>
    </row>
    <row r="186223" spans="25:25" x14ac:dyDescent="0.25">
      <c r="Y186223" s="109"/>
    </row>
    <row r="186224" spans="25:25" x14ac:dyDescent="0.25">
      <c r="Y186224" s="109"/>
    </row>
    <row r="186225" spans="25:25" x14ac:dyDescent="0.25">
      <c r="Y186225" s="109"/>
    </row>
    <row r="186226" spans="25:25" x14ac:dyDescent="0.25">
      <c r="Y186226" s="109"/>
    </row>
    <row r="186227" spans="25:25" x14ac:dyDescent="0.25">
      <c r="Y186227" s="109"/>
    </row>
    <row r="186228" spans="25:25" x14ac:dyDescent="0.25">
      <c r="Y186228" s="109"/>
    </row>
    <row r="186229" spans="25:25" x14ac:dyDescent="0.25">
      <c r="Y186229" s="109"/>
    </row>
    <row r="186230" spans="25:25" x14ac:dyDescent="0.25">
      <c r="Y186230" s="109"/>
    </row>
    <row r="186231" spans="25:25" x14ac:dyDescent="0.25">
      <c r="Y186231" s="109"/>
    </row>
    <row r="186232" spans="25:25" x14ac:dyDescent="0.25">
      <c r="Y186232" s="109"/>
    </row>
    <row r="186233" spans="25:25" x14ac:dyDescent="0.25">
      <c r="Y186233" s="109"/>
    </row>
    <row r="186234" spans="25:25" x14ac:dyDescent="0.25">
      <c r="Y186234" s="109"/>
    </row>
    <row r="186235" spans="25:25" x14ac:dyDescent="0.25">
      <c r="Y186235" s="109"/>
    </row>
    <row r="186236" spans="25:25" x14ac:dyDescent="0.25">
      <c r="Y186236" s="109"/>
    </row>
    <row r="186237" spans="25:25" x14ac:dyDescent="0.25">
      <c r="Y186237" s="109"/>
    </row>
    <row r="186238" spans="25:25" x14ac:dyDescent="0.25">
      <c r="Y186238" s="109"/>
    </row>
    <row r="186239" spans="25:25" x14ac:dyDescent="0.25">
      <c r="Y186239" s="109"/>
    </row>
    <row r="186240" spans="25:25" x14ac:dyDescent="0.25">
      <c r="Y186240" s="109"/>
    </row>
    <row r="186241" spans="25:25" x14ac:dyDescent="0.25">
      <c r="Y186241" s="109"/>
    </row>
    <row r="186242" spans="25:25" x14ac:dyDescent="0.25">
      <c r="Y186242" s="109"/>
    </row>
    <row r="186243" spans="25:25" x14ac:dyDescent="0.25">
      <c r="Y186243" s="109"/>
    </row>
    <row r="186244" spans="25:25" x14ac:dyDescent="0.25">
      <c r="Y186244" s="109"/>
    </row>
    <row r="186245" spans="25:25" x14ac:dyDescent="0.25">
      <c r="Y186245" s="109"/>
    </row>
    <row r="186246" spans="25:25" x14ac:dyDescent="0.25">
      <c r="Y186246" s="109"/>
    </row>
    <row r="186247" spans="25:25" x14ac:dyDescent="0.25">
      <c r="Y186247" s="109"/>
    </row>
    <row r="186248" spans="25:25" x14ac:dyDescent="0.25">
      <c r="Y186248" s="109"/>
    </row>
    <row r="186249" spans="25:25" x14ac:dyDescent="0.25">
      <c r="Y186249" s="109"/>
    </row>
    <row r="186250" spans="25:25" x14ac:dyDescent="0.25">
      <c r="Y186250" s="109"/>
    </row>
    <row r="186251" spans="25:25" x14ac:dyDescent="0.25">
      <c r="Y186251" s="109"/>
    </row>
    <row r="186252" spans="25:25" x14ac:dyDescent="0.25">
      <c r="Y186252" s="109"/>
    </row>
    <row r="186253" spans="25:25" x14ac:dyDescent="0.25">
      <c r="Y186253" s="109"/>
    </row>
    <row r="186254" spans="25:25" x14ac:dyDescent="0.25">
      <c r="Y186254" s="109"/>
    </row>
    <row r="186255" spans="25:25" x14ac:dyDescent="0.25">
      <c r="Y186255" s="109"/>
    </row>
    <row r="186256" spans="25:25" x14ac:dyDescent="0.25">
      <c r="Y186256" s="109"/>
    </row>
    <row r="186257" spans="25:25" x14ac:dyDescent="0.25">
      <c r="Y186257" s="109"/>
    </row>
    <row r="186258" spans="25:25" x14ac:dyDescent="0.25">
      <c r="Y186258" s="109"/>
    </row>
    <row r="186259" spans="25:25" x14ac:dyDescent="0.25">
      <c r="Y186259" s="109"/>
    </row>
    <row r="186260" spans="25:25" x14ac:dyDescent="0.25">
      <c r="Y186260" s="109"/>
    </row>
    <row r="186261" spans="25:25" x14ac:dyDescent="0.25">
      <c r="Y186261" s="109"/>
    </row>
    <row r="186262" spans="25:25" x14ac:dyDescent="0.25">
      <c r="Y186262" s="109"/>
    </row>
    <row r="186263" spans="25:25" x14ac:dyDescent="0.25">
      <c r="Y186263" s="109"/>
    </row>
    <row r="186264" spans="25:25" x14ac:dyDescent="0.25">
      <c r="Y186264" s="109"/>
    </row>
    <row r="186265" spans="25:25" x14ac:dyDescent="0.25">
      <c r="Y186265" s="109"/>
    </row>
    <row r="186266" spans="25:25" x14ac:dyDescent="0.25">
      <c r="Y186266" s="109"/>
    </row>
    <row r="186267" spans="25:25" x14ac:dyDescent="0.25">
      <c r="Y186267" s="109"/>
    </row>
    <row r="186268" spans="25:25" x14ac:dyDescent="0.25">
      <c r="Y186268" s="109"/>
    </row>
    <row r="186269" spans="25:25" x14ac:dyDescent="0.25">
      <c r="Y186269" s="109"/>
    </row>
    <row r="186270" spans="25:25" x14ac:dyDescent="0.25">
      <c r="Y186270" s="109"/>
    </row>
    <row r="186271" spans="25:25" x14ac:dyDescent="0.25">
      <c r="Y186271" s="109"/>
    </row>
    <row r="186272" spans="25:25" x14ac:dyDescent="0.25">
      <c r="Y186272" s="109"/>
    </row>
    <row r="186273" spans="25:25" x14ac:dyDescent="0.25">
      <c r="Y186273" s="109"/>
    </row>
    <row r="186274" spans="25:25" x14ac:dyDescent="0.25">
      <c r="Y186274" s="109"/>
    </row>
    <row r="186275" spans="25:25" x14ac:dyDescent="0.25">
      <c r="Y186275" s="109"/>
    </row>
    <row r="186276" spans="25:25" x14ac:dyDescent="0.25">
      <c r="Y186276" s="109"/>
    </row>
    <row r="186277" spans="25:25" x14ac:dyDescent="0.25">
      <c r="Y186277" s="109"/>
    </row>
    <row r="186278" spans="25:25" x14ac:dyDescent="0.25">
      <c r="Y186278" s="109"/>
    </row>
    <row r="186279" spans="25:25" x14ac:dyDescent="0.25">
      <c r="Y186279" s="109"/>
    </row>
    <row r="186280" spans="25:25" x14ac:dyDescent="0.25">
      <c r="Y186280" s="109"/>
    </row>
    <row r="186281" spans="25:25" x14ac:dyDescent="0.25">
      <c r="Y186281" s="109"/>
    </row>
    <row r="186282" spans="25:25" x14ac:dyDescent="0.25">
      <c r="Y186282" s="109"/>
    </row>
    <row r="186283" spans="25:25" x14ac:dyDescent="0.25">
      <c r="Y186283" s="109"/>
    </row>
    <row r="186284" spans="25:25" x14ac:dyDescent="0.25">
      <c r="Y186284" s="109"/>
    </row>
    <row r="186285" spans="25:25" x14ac:dyDescent="0.25">
      <c r="Y186285" s="109"/>
    </row>
    <row r="186286" spans="25:25" x14ac:dyDescent="0.25">
      <c r="Y186286" s="109"/>
    </row>
    <row r="186287" spans="25:25" x14ac:dyDescent="0.25">
      <c r="Y186287" s="109"/>
    </row>
    <row r="186288" spans="25:25" x14ac:dyDescent="0.25">
      <c r="Y186288" s="109"/>
    </row>
    <row r="186289" spans="25:25" x14ac:dyDescent="0.25">
      <c r="Y186289" s="109"/>
    </row>
    <row r="186290" spans="25:25" x14ac:dyDescent="0.25">
      <c r="Y186290" s="109"/>
    </row>
    <row r="186291" spans="25:25" x14ac:dyDescent="0.25">
      <c r="Y186291" s="109"/>
    </row>
    <row r="186292" spans="25:25" x14ac:dyDescent="0.25">
      <c r="Y186292" s="109"/>
    </row>
    <row r="186293" spans="25:25" x14ac:dyDescent="0.25">
      <c r="Y186293" s="109"/>
    </row>
    <row r="186294" spans="25:25" x14ac:dyDescent="0.25">
      <c r="Y186294" s="109"/>
    </row>
    <row r="186295" spans="25:25" x14ac:dyDescent="0.25">
      <c r="Y186295" s="109"/>
    </row>
    <row r="186296" spans="25:25" x14ac:dyDescent="0.25">
      <c r="Y186296" s="109"/>
    </row>
    <row r="186297" spans="25:25" x14ac:dyDescent="0.25">
      <c r="Y186297" s="109"/>
    </row>
    <row r="186298" spans="25:25" x14ac:dyDescent="0.25">
      <c r="Y186298" s="109"/>
    </row>
    <row r="186299" spans="25:25" x14ac:dyDescent="0.25">
      <c r="Y186299" s="109"/>
    </row>
    <row r="186300" spans="25:25" x14ac:dyDescent="0.25">
      <c r="Y186300" s="109"/>
    </row>
    <row r="186301" spans="25:25" x14ac:dyDescent="0.25">
      <c r="Y186301" s="109"/>
    </row>
    <row r="186302" spans="25:25" x14ac:dyDescent="0.25">
      <c r="Y186302" s="109"/>
    </row>
    <row r="186303" spans="25:25" x14ac:dyDescent="0.25">
      <c r="Y186303" s="109"/>
    </row>
    <row r="186304" spans="25:25" x14ac:dyDescent="0.25">
      <c r="Y186304" s="109"/>
    </row>
    <row r="186305" spans="25:25" x14ac:dyDescent="0.25">
      <c r="Y186305" s="109"/>
    </row>
    <row r="186306" spans="25:25" x14ac:dyDescent="0.25">
      <c r="Y186306" s="109"/>
    </row>
    <row r="186307" spans="25:25" x14ac:dyDescent="0.25">
      <c r="Y186307" s="109"/>
    </row>
    <row r="186308" spans="25:25" x14ac:dyDescent="0.25">
      <c r="Y186308" s="109"/>
    </row>
    <row r="186309" spans="25:25" x14ac:dyDescent="0.25">
      <c r="Y186309" s="109"/>
    </row>
    <row r="186310" spans="25:25" x14ac:dyDescent="0.25">
      <c r="Y186310" s="109"/>
    </row>
    <row r="186311" spans="25:25" x14ac:dyDescent="0.25">
      <c r="Y186311" s="109"/>
    </row>
    <row r="186312" spans="25:25" x14ac:dyDescent="0.25">
      <c r="Y186312" s="109"/>
    </row>
    <row r="186313" spans="25:25" x14ac:dyDescent="0.25">
      <c r="Y186313" s="109"/>
    </row>
    <row r="186314" spans="25:25" x14ac:dyDescent="0.25">
      <c r="Y186314" s="109"/>
    </row>
    <row r="186315" spans="25:25" x14ac:dyDescent="0.25">
      <c r="Y186315" s="109"/>
    </row>
    <row r="186316" spans="25:25" x14ac:dyDescent="0.25">
      <c r="Y186316" s="109"/>
    </row>
    <row r="186317" spans="25:25" x14ac:dyDescent="0.25">
      <c r="Y186317" s="109"/>
    </row>
    <row r="186318" spans="25:25" x14ac:dyDescent="0.25">
      <c r="Y186318" s="109"/>
    </row>
    <row r="186319" spans="25:25" x14ac:dyDescent="0.25">
      <c r="Y186319" s="109"/>
    </row>
    <row r="186320" spans="25:25" x14ac:dyDescent="0.25">
      <c r="Y186320" s="109"/>
    </row>
    <row r="186321" spans="25:25" x14ac:dyDescent="0.25">
      <c r="Y186321" s="109"/>
    </row>
    <row r="186322" spans="25:25" x14ac:dyDescent="0.25">
      <c r="Y186322" s="109"/>
    </row>
    <row r="186323" spans="25:25" x14ac:dyDescent="0.25">
      <c r="Y186323" s="109"/>
    </row>
    <row r="186324" spans="25:25" x14ac:dyDescent="0.25">
      <c r="Y186324" s="109"/>
    </row>
    <row r="186325" spans="25:25" x14ac:dyDescent="0.25">
      <c r="Y186325" s="109"/>
    </row>
    <row r="186326" spans="25:25" x14ac:dyDescent="0.25">
      <c r="Y186326" s="109"/>
    </row>
    <row r="186327" spans="25:25" x14ac:dyDescent="0.25">
      <c r="Y186327" s="109"/>
    </row>
    <row r="186328" spans="25:25" x14ac:dyDescent="0.25">
      <c r="Y186328" s="109"/>
    </row>
    <row r="186329" spans="25:25" x14ac:dyDescent="0.25">
      <c r="Y186329" s="109"/>
    </row>
    <row r="186330" spans="25:25" x14ac:dyDescent="0.25">
      <c r="Y186330" s="109"/>
    </row>
    <row r="186331" spans="25:25" x14ac:dyDescent="0.25">
      <c r="Y186331" s="109"/>
    </row>
    <row r="186332" spans="25:25" x14ac:dyDescent="0.25">
      <c r="Y186332" s="109"/>
    </row>
    <row r="186333" spans="25:25" x14ac:dyDescent="0.25">
      <c r="Y186333" s="109"/>
    </row>
    <row r="186334" spans="25:25" x14ac:dyDescent="0.25">
      <c r="Y186334" s="109"/>
    </row>
    <row r="186335" spans="25:25" x14ac:dyDescent="0.25">
      <c r="Y186335" s="109"/>
    </row>
    <row r="186336" spans="25:25" x14ac:dyDescent="0.25">
      <c r="Y186336" s="109"/>
    </row>
    <row r="186337" spans="25:25" x14ac:dyDescent="0.25">
      <c r="Y186337" s="109"/>
    </row>
    <row r="186338" spans="25:25" x14ac:dyDescent="0.25">
      <c r="Y186338" s="109"/>
    </row>
    <row r="186339" spans="25:25" x14ac:dyDescent="0.25">
      <c r="Y186339" s="109"/>
    </row>
    <row r="186340" spans="25:25" x14ac:dyDescent="0.25">
      <c r="Y186340" s="109"/>
    </row>
    <row r="186341" spans="25:25" x14ac:dyDescent="0.25">
      <c r="Y186341" s="109"/>
    </row>
    <row r="186342" spans="25:25" x14ac:dyDescent="0.25">
      <c r="Y186342" s="109"/>
    </row>
    <row r="186343" spans="25:25" x14ac:dyDescent="0.25">
      <c r="Y186343" s="109"/>
    </row>
    <row r="186344" spans="25:25" x14ac:dyDescent="0.25">
      <c r="Y186344" s="109"/>
    </row>
    <row r="186345" spans="25:25" x14ac:dyDescent="0.25">
      <c r="Y186345" s="109"/>
    </row>
    <row r="186346" spans="25:25" x14ac:dyDescent="0.25">
      <c r="Y186346" s="109"/>
    </row>
    <row r="186347" spans="25:25" x14ac:dyDescent="0.25">
      <c r="Y186347" s="109"/>
    </row>
    <row r="186348" spans="25:25" x14ac:dyDescent="0.25">
      <c r="Y186348" s="109"/>
    </row>
    <row r="186349" spans="25:25" x14ac:dyDescent="0.25">
      <c r="Y186349" s="109"/>
    </row>
    <row r="186350" spans="25:25" x14ac:dyDescent="0.25">
      <c r="Y186350" s="109"/>
    </row>
    <row r="186351" spans="25:25" x14ac:dyDescent="0.25">
      <c r="Y186351" s="109"/>
    </row>
    <row r="186352" spans="25:25" x14ac:dyDescent="0.25">
      <c r="Y186352" s="109"/>
    </row>
    <row r="186353" spans="25:25" x14ac:dyDescent="0.25">
      <c r="Y186353" s="109"/>
    </row>
    <row r="186354" spans="25:25" x14ac:dyDescent="0.25">
      <c r="Y186354" s="109"/>
    </row>
    <row r="186355" spans="25:25" x14ac:dyDescent="0.25">
      <c r="Y186355" s="109"/>
    </row>
    <row r="186356" spans="25:25" x14ac:dyDescent="0.25">
      <c r="Y186356" s="109"/>
    </row>
    <row r="186357" spans="25:25" x14ac:dyDescent="0.25">
      <c r="Y186357" s="109"/>
    </row>
    <row r="186358" spans="25:25" x14ac:dyDescent="0.25">
      <c r="Y186358" s="109"/>
    </row>
    <row r="186359" spans="25:25" x14ac:dyDescent="0.25">
      <c r="Y186359" s="109"/>
    </row>
    <row r="186360" spans="25:25" x14ac:dyDescent="0.25">
      <c r="Y186360" s="109"/>
    </row>
    <row r="186361" spans="25:25" x14ac:dyDescent="0.25">
      <c r="Y186361" s="109"/>
    </row>
    <row r="186362" spans="25:25" x14ac:dyDescent="0.25">
      <c r="Y186362" s="109"/>
    </row>
    <row r="186363" spans="25:25" x14ac:dyDescent="0.25">
      <c r="Y186363" s="109"/>
    </row>
    <row r="186364" spans="25:25" x14ac:dyDescent="0.25">
      <c r="Y186364" s="109"/>
    </row>
    <row r="186365" spans="25:25" x14ac:dyDescent="0.25">
      <c r="Y186365" s="109"/>
    </row>
    <row r="186366" spans="25:25" x14ac:dyDescent="0.25">
      <c r="Y186366" s="109"/>
    </row>
    <row r="186367" spans="25:25" x14ac:dyDescent="0.25">
      <c r="Y186367" s="109"/>
    </row>
    <row r="186368" spans="25:25" x14ac:dyDescent="0.25">
      <c r="Y186368" s="109"/>
    </row>
    <row r="186369" spans="25:25" x14ac:dyDescent="0.25">
      <c r="Y186369" s="109"/>
    </row>
    <row r="186370" spans="25:25" x14ac:dyDescent="0.25">
      <c r="Y186370" s="109"/>
    </row>
    <row r="186371" spans="25:25" x14ac:dyDescent="0.25">
      <c r="Y186371" s="109"/>
    </row>
    <row r="186372" spans="25:25" x14ac:dyDescent="0.25">
      <c r="Y186372" s="109"/>
    </row>
    <row r="186373" spans="25:25" x14ac:dyDescent="0.25">
      <c r="Y186373" s="109"/>
    </row>
    <row r="186374" spans="25:25" x14ac:dyDescent="0.25">
      <c r="Y186374" s="109"/>
    </row>
    <row r="186375" spans="25:25" x14ac:dyDescent="0.25">
      <c r="Y186375" s="109"/>
    </row>
    <row r="186376" spans="25:25" x14ac:dyDescent="0.25">
      <c r="Y186376" s="109"/>
    </row>
    <row r="186377" spans="25:25" x14ac:dyDescent="0.25">
      <c r="Y186377" s="109"/>
    </row>
    <row r="186378" spans="25:25" x14ac:dyDescent="0.25">
      <c r="Y186378" s="109"/>
    </row>
    <row r="186379" spans="25:25" x14ac:dyDescent="0.25">
      <c r="Y186379" s="109"/>
    </row>
    <row r="186380" spans="25:25" x14ac:dyDescent="0.25">
      <c r="Y186380" s="109"/>
    </row>
    <row r="186381" spans="25:25" x14ac:dyDescent="0.25">
      <c r="Y186381" s="109"/>
    </row>
    <row r="186382" spans="25:25" x14ac:dyDescent="0.25">
      <c r="Y186382" s="109"/>
    </row>
    <row r="186383" spans="25:25" x14ac:dyDescent="0.25">
      <c r="Y186383" s="109"/>
    </row>
    <row r="186384" spans="25:25" x14ac:dyDescent="0.25">
      <c r="Y186384" s="109"/>
    </row>
    <row r="186385" spans="25:25" x14ac:dyDescent="0.25">
      <c r="Y186385" s="109"/>
    </row>
    <row r="186386" spans="25:25" x14ac:dyDescent="0.25">
      <c r="Y186386" s="109"/>
    </row>
    <row r="186387" spans="25:25" x14ac:dyDescent="0.25">
      <c r="Y186387" s="109"/>
    </row>
    <row r="186388" spans="25:25" x14ac:dyDescent="0.25">
      <c r="Y186388" s="109"/>
    </row>
    <row r="186389" spans="25:25" x14ac:dyDescent="0.25">
      <c r="Y186389" s="109"/>
    </row>
    <row r="186390" spans="25:25" x14ac:dyDescent="0.25">
      <c r="Y186390" s="109"/>
    </row>
    <row r="186391" spans="25:25" x14ac:dyDescent="0.25">
      <c r="Y186391" s="109"/>
    </row>
    <row r="186392" spans="25:25" x14ac:dyDescent="0.25">
      <c r="Y186392" s="109"/>
    </row>
    <row r="186393" spans="25:25" x14ac:dyDescent="0.25">
      <c r="Y186393" s="109"/>
    </row>
    <row r="186394" spans="25:25" x14ac:dyDescent="0.25">
      <c r="Y186394" s="109"/>
    </row>
    <row r="186395" spans="25:25" x14ac:dyDescent="0.25">
      <c r="Y186395" s="109"/>
    </row>
    <row r="186396" spans="25:25" x14ac:dyDescent="0.25">
      <c r="Y186396" s="109"/>
    </row>
    <row r="186397" spans="25:25" x14ac:dyDescent="0.25">
      <c r="Y186397" s="109"/>
    </row>
    <row r="186398" spans="25:25" x14ac:dyDescent="0.25">
      <c r="Y186398" s="109"/>
    </row>
    <row r="186399" spans="25:25" x14ac:dyDescent="0.25">
      <c r="Y186399" s="109"/>
    </row>
    <row r="186400" spans="25:25" x14ac:dyDescent="0.25">
      <c r="Y186400" s="109"/>
    </row>
    <row r="186401" spans="25:25" x14ac:dyDescent="0.25">
      <c r="Y186401" s="109"/>
    </row>
    <row r="186402" spans="25:25" x14ac:dyDescent="0.25">
      <c r="Y186402" s="109"/>
    </row>
    <row r="186403" spans="25:25" x14ac:dyDescent="0.25">
      <c r="Y186403" s="109"/>
    </row>
    <row r="186404" spans="25:25" x14ac:dyDescent="0.25">
      <c r="Y186404" s="109"/>
    </row>
    <row r="186405" spans="25:25" x14ac:dyDescent="0.25">
      <c r="Y186405" s="109"/>
    </row>
    <row r="186406" spans="25:25" x14ac:dyDescent="0.25">
      <c r="Y186406" s="109"/>
    </row>
    <row r="186407" spans="25:25" x14ac:dyDescent="0.25">
      <c r="Y186407" s="109"/>
    </row>
    <row r="186408" spans="25:25" x14ac:dyDescent="0.25">
      <c r="Y186408" s="109"/>
    </row>
    <row r="186409" spans="25:25" x14ac:dyDescent="0.25">
      <c r="Y186409" s="109"/>
    </row>
    <row r="186410" spans="25:25" x14ac:dyDescent="0.25">
      <c r="Y186410" s="109"/>
    </row>
    <row r="186411" spans="25:25" x14ac:dyDescent="0.25">
      <c r="Y186411" s="109"/>
    </row>
    <row r="186412" spans="25:25" x14ac:dyDescent="0.25">
      <c r="Y186412" s="109"/>
    </row>
    <row r="186413" spans="25:25" x14ac:dyDescent="0.25">
      <c r="Y186413" s="109"/>
    </row>
    <row r="186414" spans="25:25" x14ac:dyDescent="0.25">
      <c r="Y186414" s="109"/>
    </row>
    <row r="186415" spans="25:25" x14ac:dyDescent="0.25">
      <c r="Y186415" s="109"/>
    </row>
    <row r="186416" spans="25:25" x14ac:dyDescent="0.25">
      <c r="Y186416" s="109"/>
    </row>
    <row r="186417" spans="25:25" x14ac:dyDescent="0.25">
      <c r="Y186417" s="109"/>
    </row>
    <row r="186418" spans="25:25" x14ac:dyDescent="0.25">
      <c r="Y186418" s="109"/>
    </row>
    <row r="186419" spans="25:25" x14ac:dyDescent="0.25">
      <c r="Y186419" s="109"/>
    </row>
    <row r="186420" spans="25:25" x14ac:dyDescent="0.25">
      <c r="Y186420" s="109"/>
    </row>
    <row r="186421" spans="25:25" x14ac:dyDescent="0.25">
      <c r="Y186421" s="109"/>
    </row>
    <row r="186422" spans="25:25" x14ac:dyDescent="0.25">
      <c r="Y186422" s="109"/>
    </row>
    <row r="186423" spans="25:25" x14ac:dyDescent="0.25">
      <c r="Y186423" s="109"/>
    </row>
    <row r="186424" spans="25:25" x14ac:dyDescent="0.25">
      <c r="Y186424" s="109"/>
    </row>
    <row r="186425" spans="25:25" x14ac:dyDescent="0.25">
      <c r="Y186425" s="109"/>
    </row>
    <row r="186426" spans="25:25" x14ac:dyDescent="0.25">
      <c r="Y186426" s="109"/>
    </row>
    <row r="186427" spans="25:25" x14ac:dyDescent="0.25">
      <c r="Y186427" s="109"/>
    </row>
    <row r="186428" spans="25:25" x14ac:dyDescent="0.25">
      <c r="Y186428" s="109"/>
    </row>
    <row r="186429" spans="25:25" x14ac:dyDescent="0.25">
      <c r="Y186429" s="109"/>
    </row>
    <row r="186430" spans="25:25" x14ac:dyDescent="0.25">
      <c r="Y186430" s="109"/>
    </row>
    <row r="186431" spans="25:25" x14ac:dyDescent="0.25">
      <c r="Y186431" s="109"/>
    </row>
    <row r="186432" spans="25:25" x14ac:dyDescent="0.25">
      <c r="Y186432" s="109"/>
    </row>
    <row r="186433" spans="25:25" x14ac:dyDescent="0.25">
      <c r="Y186433" s="109"/>
    </row>
    <row r="186434" spans="25:25" x14ac:dyDescent="0.25">
      <c r="Y186434" s="109"/>
    </row>
    <row r="186435" spans="25:25" x14ac:dyDescent="0.25">
      <c r="Y186435" s="109"/>
    </row>
    <row r="186436" spans="25:25" x14ac:dyDescent="0.25">
      <c r="Y186436" s="109"/>
    </row>
    <row r="186437" spans="25:25" x14ac:dyDescent="0.25">
      <c r="Y186437" s="109"/>
    </row>
    <row r="186438" spans="25:25" x14ac:dyDescent="0.25">
      <c r="Y186438" s="109"/>
    </row>
    <row r="186439" spans="25:25" x14ac:dyDescent="0.25">
      <c r="Y186439" s="109"/>
    </row>
    <row r="186440" spans="25:25" x14ac:dyDescent="0.25">
      <c r="Y186440" s="109"/>
    </row>
    <row r="186441" spans="25:25" x14ac:dyDescent="0.25">
      <c r="Y186441" s="109"/>
    </row>
    <row r="186442" spans="25:25" x14ac:dyDescent="0.25">
      <c r="Y186442" s="109"/>
    </row>
    <row r="186443" spans="25:25" x14ac:dyDescent="0.25">
      <c r="Y186443" s="109"/>
    </row>
    <row r="186444" spans="25:25" x14ac:dyDescent="0.25">
      <c r="Y186444" s="109"/>
    </row>
    <row r="186445" spans="25:25" x14ac:dyDescent="0.25">
      <c r="Y186445" s="109"/>
    </row>
    <row r="186446" spans="25:25" x14ac:dyDescent="0.25">
      <c r="Y186446" s="109"/>
    </row>
    <row r="186447" spans="25:25" x14ac:dyDescent="0.25">
      <c r="Y186447" s="109"/>
    </row>
    <row r="186448" spans="25:25" x14ac:dyDescent="0.25">
      <c r="Y186448" s="109"/>
    </row>
    <row r="186449" spans="25:25" x14ac:dyDescent="0.25">
      <c r="Y186449" s="109"/>
    </row>
    <row r="186450" spans="25:25" x14ac:dyDescent="0.25">
      <c r="Y186450" s="109"/>
    </row>
    <row r="186451" spans="25:25" x14ac:dyDescent="0.25">
      <c r="Y186451" s="109"/>
    </row>
    <row r="186452" spans="25:25" x14ac:dyDescent="0.25">
      <c r="Y186452" s="109"/>
    </row>
    <row r="186453" spans="25:25" x14ac:dyDescent="0.25">
      <c r="Y186453" s="109"/>
    </row>
    <row r="186454" spans="25:25" x14ac:dyDescent="0.25">
      <c r="Y186454" s="109"/>
    </row>
    <row r="186455" spans="25:25" x14ac:dyDescent="0.25">
      <c r="Y186455" s="109"/>
    </row>
    <row r="186456" spans="25:25" x14ac:dyDescent="0.25">
      <c r="Y186456" s="109"/>
    </row>
    <row r="186457" spans="25:25" x14ac:dyDescent="0.25">
      <c r="Y186457" s="109"/>
    </row>
    <row r="186458" spans="25:25" x14ac:dyDescent="0.25">
      <c r="Y186458" s="109"/>
    </row>
    <row r="186459" spans="25:25" x14ac:dyDescent="0.25">
      <c r="Y186459" s="109"/>
    </row>
    <row r="186460" spans="25:25" x14ac:dyDescent="0.25">
      <c r="Y186460" s="109"/>
    </row>
    <row r="186461" spans="25:25" x14ac:dyDescent="0.25">
      <c r="Y186461" s="109"/>
    </row>
    <row r="186462" spans="25:25" x14ac:dyDescent="0.25">
      <c r="Y186462" s="109"/>
    </row>
    <row r="186463" spans="25:25" x14ac:dyDescent="0.25">
      <c r="Y186463" s="109"/>
    </row>
    <row r="186464" spans="25:25" x14ac:dyDescent="0.25">
      <c r="Y186464" s="109"/>
    </row>
    <row r="186465" spans="25:25" x14ac:dyDescent="0.25">
      <c r="Y186465" s="109"/>
    </row>
    <row r="186466" spans="25:25" x14ac:dyDescent="0.25">
      <c r="Y186466" s="109"/>
    </row>
    <row r="186467" spans="25:25" x14ac:dyDescent="0.25">
      <c r="Y186467" s="109"/>
    </row>
    <row r="186468" spans="25:25" x14ac:dyDescent="0.25">
      <c r="Y186468" s="109"/>
    </row>
    <row r="186469" spans="25:25" x14ac:dyDescent="0.25">
      <c r="Y186469" s="109"/>
    </row>
    <row r="186470" spans="25:25" x14ac:dyDescent="0.25">
      <c r="Y186470" s="109"/>
    </row>
    <row r="186471" spans="25:25" x14ac:dyDescent="0.25">
      <c r="Y186471" s="109"/>
    </row>
    <row r="186472" spans="25:25" x14ac:dyDescent="0.25">
      <c r="Y186472" s="109"/>
    </row>
    <row r="186473" spans="25:25" x14ac:dyDescent="0.25">
      <c r="Y186473" s="109"/>
    </row>
    <row r="186474" spans="25:25" x14ac:dyDescent="0.25">
      <c r="Y186474" s="109"/>
    </row>
    <row r="186475" spans="25:25" x14ac:dyDescent="0.25">
      <c r="Y186475" s="109"/>
    </row>
    <row r="186476" spans="25:25" x14ac:dyDescent="0.25">
      <c r="Y186476" s="109"/>
    </row>
    <row r="186477" spans="25:25" x14ac:dyDescent="0.25">
      <c r="Y186477" s="109"/>
    </row>
    <row r="186478" spans="25:25" x14ac:dyDescent="0.25">
      <c r="Y186478" s="109"/>
    </row>
    <row r="186479" spans="25:25" x14ac:dyDescent="0.25">
      <c r="Y186479" s="109"/>
    </row>
    <row r="186480" spans="25:25" x14ac:dyDescent="0.25">
      <c r="Y186480" s="109"/>
    </row>
    <row r="186481" spans="25:25" x14ac:dyDescent="0.25">
      <c r="Y186481" s="109"/>
    </row>
    <row r="186482" spans="25:25" x14ac:dyDescent="0.25">
      <c r="Y186482" s="109"/>
    </row>
    <row r="186483" spans="25:25" x14ac:dyDescent="0.25">
      <c r="Y186483" s="109"/>
    </row>
    <row r="186484" spans="25:25" x14ac:dyDescent="0.25">
      <c r="Y186484" s="109"/>
    </row>
    <row r="186485" spans="25:25" x14ac:dyDescent="0.25">
      <c r="Y186485" s="109"/>
    </row>
    <row r="186486" spans="25:25" x14ac:dyDescent="0.25">
      <c r="Y186486" s="109"/>
    </row>
    <row r="186487" spans="25:25" x14ac:dyDescent="0.25">
      <c r="Y186487" s="109"/>
    </row>
    <row r="186488" spans="25:25" x14ac:dyDescent="0.25">
      <c r="Y186488" s="109"/>
    </row>
    <row r="186489" spans="25:25" x14ac:dyDescent="0.25">
      <c r="Y186489" s="109"/>
    </row>
    <row r="186490" spans="25:25" x14ac:dyDescent="0.25">
      <c r="Y186490" s="109"/>
    </row>
    <row r="186491" spans="25:25" x14ac:dyDescent="0.25">
      <c r="Y186491" s="109"/>
    </row>
    <row r="186492" spans="25:25" x14ac:dyDescent="0.25">
      <c r="Y186492" s="109"/>
    </row>
    <row r="186493" spans="25:25" x14ac:dyDescent="0.25">
      <c r="Y186493" s="109"/>
    </row>
    <row r="186494" spans="25:25" x14ac:dyDescent="0.25">
      <c r="Y186494" s="109"/>
    </row>
    <row r="186495" spans="25:25" x14ac:dyDescent="0.25">
      <c r="Y186495" s="109"/>
    </row>
    <row r="186496" spans="25:25" x14ac:dyDescent="0.25">
      <c r="Y186496" s="109"/>
    </row>
    <row r="186497" spans="25:25" x14ac:dyDescent="0.25">
      <c r="Y186497" s="109"/>
    </row>
    <row r="186498" spans="25:25" x14ac:dyDescent="0.25">
      <c r="Y186498" s="109"/>
    </row>
    <row r="186499" spans="25:25" x14ac:dyDescent="0.25">
      <c r="Y186499" s="109"/>
    </row>
    <row r="186500" spans="25:25" x14ac:dyDescent="0.25">
      <c r="Y186500" s="109"/>
    </row>
    <row r="186501" spans="25:25" x14ac:dyDescent="0.25">
      <c r="Y186501" s="109"/>
    </row>
    <row r="186502" spans="25:25" x14ac:dyDescent="0.25">
      <c r="Y186502" s="109"/>
    </row>
    <row r="186503" spans="25:25" x14ac:dyDescent="0.25">
      <c r="Y186503" s="109"/>
    </row>
    <row r="186504" spans="25:25" x14ac:dyDescent="0.25">
      <c r="Y186504" s="109"/>
    </row>
    <row r="186505" spans="25:25" x14ac:dyDescent="0.25">
      <c r="Y186505" s="109"/>
    </row>
    <row r="186506" spans="25:25" x14ac:dyDescent="0.25">
      <c r="Y186506" s="109"/>
    </row>
    <row r="186507" spans="25:25" x14ac:dyDescent="0.25">
      <c r="Y186507" s="109"/>
    </row>
    <row r="186508" spans="25:25" x14ac:dyDescent="0.25">
      <c r="Y186508" s="109"/>
    </row>
    <row r="186509" spans="25:25" x14ac:dyDescent="0.25">
      <c r="Y186509" s="109"/>
    </row>
    <row r="186510" spans="25:25" x14ac:dyDescent="0.25">
      <c r="Y186510" s="109"/>
    </row>
    <row r="186511" spans="25:25" x14ac:dyDescent="0.25">
      <c r="Y186511" s="109"/>
    </row>
    <row r="186512" spans="25:25" x14ac:dyDescent="0.25">
      <c r="Y186512" s="109"/>
    </row>
    <row r="186513" spans="25:25" x14ac:dyDescent="0.25">
      <c r="Y186513" s="109"/>
    </row>
    <row r="186514" spans="25:25" x14ac:dyDescent="0.25">
      <c r="Y186514" s="109"/>
    </row>
    <row r="186515" spans="25:25" x14ac:dyDescent="0.25">
      <c r="Y186515" s="109"/>
    </row>
    <row r="186516" spans="25:25" x14ac:dyDescent="0.25">
      <c r="Y186516" s="109"/>
    </row>
    <row r="186517" spans="25:25" x14ac:dyDescent="0.25">
      <c r="Y186517" s="109"/>
    </row>
    <row r="186518" spans="25:25" x14ac:dyDescent="0.25">
      <c r="Y186518" s="109"/>
    </row>
    <row r="186519" spans="25:25" x14ac:dyDescent="0.25">
      <c r="Y186519" s="109"/>
    </row>
    <row r="186520" spans="25:25" x14ac:dyDescent="0.25">
      <c r="Y186520" s="109"/>
    </row>
    <row r="186521" spans="25:25" x14ac:dyDescent="0.25">
      <c r="Y186521" s="109"/>
    </row>
    <row r="186522" spans="25:25" x14ac:dyDescent="0.25">
      <c r="Y186522" s="109"/>
    </row>
    <row r="186523" spans="25:25" x14ac:dyDescent="0.25">
      <c r="Y186523" s="109"/>
    </row>
    <row r="186524" spans="25:25" x14ac:dyDescent="0.25">
      <c r="Y186524" s="109"/>
    </row>
    <row r="186525" spans="25:25" x14ac:dyDescent="0.25">
      <c r="Y186525" s="109"/>
    </row>
    <row r="186526" spans="25:25" x14ac:dyDescent="0.25">
      <c r="Y186526" s="109"/>
    </row>
    <row r="186527" spans="25:25" x14ac:dyDescent="0.25">
      <c r="Y186527" s="109"/>
    </row>
    <row r="186528" spans="25:25" x14ac:dyDescent="0.25">
      <c r="Y186528" s="109"/>
    </row>
    <row r="186529" spans="25:25" x14ac:dyDescent="0.25">
      <c r="Y186529" s="109"/>
    </row>
    <row r="186530" spans="25:25" x14ac:dyDescent="0.25">
      <c r="Y186530" s="109"/>
    </row>
    <row r="186531" spans="25:25" x14ac:dyDescent="0.25">
      <c r="Y186531" s="109"/>
    </row>
    <row r="186532" spans="25:25" x14ac:dyDescent="0.25">
      <c r="Y186532" s="109"/>
    </row>
    <row r="186533" spans="25:25" x14ac:dyDescent="0.25">
      <c r="Y186533" s="109"/>
    </row>
    <row r="186534" spans="25:25" x14ac:dyDescent="0.25">
      <c r="Y186534" s="109"/>
    </row>
    <row r="186535" spans="25:25" x14ac:dyDescent="0.25">
      <c r="Y186535" s="109"/>
    </row>
    <row r="186536" spans="25:25" x14ac:dyDescent="0.25">
      <c r="Y186536" s="109"/>
    </row>
    <row r="186537" spans="25:25" x14ac:dyDescent="0.25">
      <c r="Y186537" s="109"/>
    </row>
    <row r="186538" spans="25:25" x14ac:dyDescent="0.25">
      <c r="Y186538" s="109"/>
    </row>
    <row r="186539" spans="25:25" x14ac:dyDescent="0.25">
      <c r="Y186539" s="109"/>
    </row>
    <row r="186540" spans="25:25" x14ac:dyDescent="0.25">
      <c r="Y186540" s="109"/>
    </row>
    <row r="186541" spans="25:25" x14ac:dyDescent="0.25">
      <c r="Y186541" s="109"/>
    </row>
    <row r="186542" spans="25:25" x14ac:dyDescent="0.25">
      <c r="Y186542" s="109"/>
    </row>
    <row r="186543" spans="25:25" x14ac:dyDescent="0.25">
      <c r="Y186543" s="109"/>
    </row>
    <row r="186544" spans="25:25" x14ac:dyDescent="0.25">
      <c r="Y186544" s="109"/>
    </row>
    <row r="186545" spans="25:25" x14ac:dyDescent="0.25">
      <c r="Y186545" s="109"/>
    </row>
    <row r="186546" spans="25:25" x14ac:dyDescent="0.25">
      <c r="Y186546" s="109"/>
    </row>
    <row r="186547" spans="25:25" x14ac:dyDescent="0.25">
      <c r="Y186547" s="109"/>
    </row>
    <row r="186548" spans="25:25" x14ac:dyDescent="0.25">
      <c r="Y186548" s="109"/>
    </row>
    <row r="186549" spans="25:25" x14ac:dyDescent="0.25">
      <c r="Y186549" s="109"/>
    </row>
    <row r="186550" spans="25:25" x14ac:dyDescent="0.25">
      <c r="Y186550" s="109"/>
    </row>
    <row r="186551" spans="25:25" x14ac:dyDescent="0.25">
      <c r="Y186551" s="109"/>
    </row>
    <row r="186552" spans="25:25" x14ac:dyDescent="0.25">
      <c r="Y186552" s="109"/>
    </row>
    <row r="186553" spans="25:25" x14ac:dyDescent="0.25">
      <c r="Y186553" s="109"/>
    </row>
    <row r="186554" spans="25:25" x14ac:dyDescent="0.25">
      <c r="Y186554" s="109"/>
    </row>
    <row r="186555" spans="25:25" x14ac:dyDescent="0.25">
      <c r="Y186555" s="109"/>
    </row>
    <row r="186556" spans="25:25" x14ac:dyDescent="0.25">
      <c r="Y186556" s="109"/>
    </row>
    <row r="186557" spans="25:25" x14ac:dyDescent="0.25">
      <c r="Y186557" s="109"/>
    </row>
    <row r="186558" spans="25:25" x14ac:dyDescent="0.25">
      <c r="Y186558" s="109"/>
    </row>
    <row r="186559" spans="25:25" x14ac:dyDescent="0.25">
      <c r="Y186559" s="109"/>
    </row>
    <row r="186560" spans="25:25" x14ac:dyDescent="0.25">
      <c r="Y186560" s="109"/>
    </row>
    <row r="186561" spans="25:25" x14ac:dyDescent="0.25">
      <c r="Y186561" s="109"/>
    </row>
    <row r="186562" spans="25:25" x14ac:dyDescent="0.25">
      <c r="Y186562" s="109"/>
    </row>
    <row r="186563" spans="25:25" x14ac:dyDescent="0.25">
      <c r="Y186563" s="109"/>
    </row>
    <row r="186564" spans="25:25" x14ac:dyDescent="0.25">
      <c r="Y186564" s="109"/>
    </row>
    <row r="186565" spans="25:25" x14ac:dyDescent="0.25">
      <c r="Y186565" s="109"/>
    </row>
    <row r="186566" spans="25:25" x14ac:dyDescent="0.25">
      <c r="Y186566" s="109"/>
    </row>
    <row r="186567" spans="25:25" x14ac:dyDescent="0.25">
      <c r="Y186567" s="109"/>
    </row>
    <row r="186568" spans="25:25" x14ac:dyDescent="0.25">
      <c r="Y186568" s="109"/>
    </row>
    <row r="186569" spans="25:25" x14ac:dyDescent="0.25">
      <c r="Y186569" s="109"/>
    </row>
    <row r="186570" spans="25:25" x14ac:dyDescent="0.25">
      <c r="Y186570" s="109"/>
    </row>
    <row r="186571" spans="25:25" x14ac:dyDescent="0.25">
      <c r="Y186571" s="109"/>
    </row>
    <row r="186572" spans="25:25" x14ac:dyDescent="0.25">
      <c r="Y186572" s="109"/>
    </row>
    <row r="186573" spans="25:25" x14ac:dyDescent="0.25">
      <c r="Y186573" s="109"/>
    </row>
    <row r="186574" spans="25:25" x14ac:dyDescent="0.25">
      <c r="Y186574" s="109"/>
    </row>
    <row r="186575" spans="25:25" x14ac:dyDescent="0.25">
      <c r="Y186575" s="109"/>
    </row>
    <row r="186576" spans="25:25" x14ac:dyDescent="0.25">
      <c r="Y186576" s="109"/>
    </row>
    <row r="186577" spans="25:25" x14ac:dyDescent="0.25">
      <c r="Y186577" s="109"/>
    </row>
    <row r="186578" spans="25:25" x14ac:dyDescent="0.25">
      <c r="Y186578" s="109"/>
    </row>
    <row r="186579" spans="25:25" x14ac:dyDescent="0.25">
      <c r="Y186579" s="109"/>
    </row>
    <row r="186580" spans="25:25" x14ac:dyDescent="0.25">
      <c r="Y186580" s="109"/>
    </row>
    <row r="186581" spans="25:25" x14ac:dyDescent="0.25">
      <c r="Y186581" s="109"/>
    </row>
    <row r="186582" spans="25:25" x14ac:dyDescent="0.25">
      <c r="Y186582" s="109"/>
    </row>
    <row r="186583" spans="25:25" x14ac:dyDescent="0.25">
      <c r="Y186583" s="109"/>
    </row>
    <row r="186584" spans="25:25" x14ac:dyDescent="0.25">
      <c r="Y186584" s="109"/>
    </row>
    <row r="186585" spans="25:25" x14ac:dyDescent="0.25">
      <c r="Y186585" s="109"/>
    </row>
    <row r="186586" spans="25:25" x14ac:dyDescent="0.25">
      <c r="Y186586" s="109"/>
    </row>
    <row r="186587" spans="25:25" x14ac:dyDescent="0.25">
      <c r="Y186587" s="109"/>
    </row>
    <row r="186588" spans="25:25" x14ac:dyDescent="0.25">
      <c r="Y186588" s="109"/>
    </row>
    <row r="186589" spans="25:25" x14ac:dyDescent="0.25">
      <c r="Y186589" s="109"/>
    </row>
    <row r="186590" spans="25:25" x14ac:dyDescent="0.25">
      <c r="Y186590" s="109"/>
    </row>
    <row r="186591" spans="25:25" x14ac:dyDescent="0.25">
      <c r="Y186591" s="109"/>
    </row>
    <row r="186592" spans="25:25" x14ac:dyDescent="0.25">
      <c r="Y186592" s="109"/>
    </row>
    <row r="186593" spans="25:25" x14ac:dyDescent="0.25">
      <c r="Y186593" s="109"/>
    </row>
    <row r="186594" spans="25:25" x14ac:dyDescent="0.25">
      <c r="Y186594" s="109"/>
    </row>
    <row r="186595" spans="25:25" x14ac:dyDescent="0.25">
      <c r="Y186595" s="109"/>
    </row>
    <row r="186596" spans="25:25" x14ac:dyDescent="0.25">
      <c r="Y186596" s="109"/>
    </row>
    <row r="186597" spans="25:25" x14ac:dyDescent="0.25">
      <c r="Y186597" s="109"/>
    </row>
    <row r="186598" spans="25:25" x14ac:dyDescent="0.25">
      <c r="Y186598" s="109"/>
    </row>
    <row r="186599" spans="25:25" x14ac:dyDescent="0.25">
      <c r="Y186599" s="109"/>
    </row>
    <row r="186600" spans="25:25" x14ac:dyDescent="0.25">
      <c r="Y186600" s="109"/>
    </row>
    <row r="186601" spans="25:25" x14ac:dyDescent="0.25">
      <c r="Y186601" s="109"/>
    </row>
    <row r="186602" spans="25:25" x14ac:dyDescent="0.25">
      <c r="Y186602" s="109"/>
    </row>
    <row r="186603" spans="25:25" x14ac:dyDescent="0.25">
      <c r="Y186603" s="109"/>
    </row>
    <row r="186604" spans="25:25" x14ac:dyDescent="0.25">
      <c r="Y186604" s="109"/>
    </row>
    <row r="186605" spans="25:25" x14ac:dyDescent="0.25">
      <c r="Y186605" s="109"/>
    </row>
    <row r="186606" spans="25:25" x14ac:dyDescent="0.25">
      <c r="Y186606" s="109"/>
    </row>
    <row r="186607" spans="25:25" x14ac:dyDescent="0.25">
      <c r="Y186607" s="109"/>
    </row>
    <row r="186608" spans="25:25" x14ac:dyDescent="0.25">
      <c r="Y186608" s="109"/>
    </row>
    <row r="186609" spans="25:25" x14ac:dyDescent="0.25">
      <c r="Y186609" s="109"/>
    </row>
    <row r="186610" spans="25:25" x14ac:dyDescent="0.25">
      <c r="Y186610" s="109"/>
    </row>
    <row r="186611" spans="25:25" x14ac:dyDescent="0.25">
      <c r="Y186611" s="109"/>
    </row>
    <row r="186612" spans="25:25" x14ac:dyDescent="0.25">
      <c r="Y186612" s="109"/>
    </row>
    <row r="186613" spans="25:25" x14ac:dyDescent="0.25">
      <c r="Y186613" s="109"/>
    </row>
    <row r="186614" spans="25:25" x14ac:dyDescent="0.25">
      <c r="Y186614" s="109"/>
    </row>
    <row r="186615" spans="25:25" x14ac:dyDescent="0.25">
      <c r="Y186615" s="109"/>
    </row>
    <row r="186616" spans="25:25" x14ac:dyDescent="0.25">
      <c r="Y186616" s="109"/>
    </row>
    <row r="186617" spans="25:25" x14ac:dyDescent="0.25">
      <c r="Y186617" s="109"/>
    </row>
    <row r="186618" spans="25:25" x14ac:dyDescent="0.25">
      <c r="Y186618" s="109"/>
    </row>
    <row r="186619" spans="25:25" x14ac:dyDescent="0.25">
      <c r="Y186619" s="109"/>
    </row>
    <row r="186620" spans="25:25" x14ac:dyDescent="0.25">
      <c r="Y186620" s="109"/>
    </row>
    <row r="186621" spans="25:25" x14ac:dyDescent="0.25">
      <c r="Y186621" s="109"/>
    </row>
    <row r="186622" spans="25:25" x14ac:dyDescent="0.25">
      <c r="Y186622" s="109"/>
    </row>
    <row r="186623" spans="25:25" x14ac:dyDescent="0.25">
      <c r="Y186623" s="109"/>
    </row>
    <row r="186624" spans="25:25" x14ac:dyDescent="0.25">
      <c r="Y186624" s="109"/>
    </row>
    <row r="186625" spans="25:25" x14ac:dyDescent="0.25">
      <c r="Y186625" s="109"/>
    </row>
    <row r="186626" spans="25:25" x14ac:dyDescent="0.25">
      <c r="Y186626" s="109"/>
    </row>
    <row r="186627" spans="25:25" x14ac:dyDescent="0.25">
      <c r="Y186627" s="109"/>
    </row>
    <row r="186628" spans="25:25" x14ac:dyDescent="0.25">
      <c r="Y186628" s="109"/>
    </row>
    <row r="186629" spans="25:25" x14ac:dyDescent="0.25">
      <c r="Y186629" s="109"/>
    </row>
    <row r="186630" spans="25:25" x14ac:dyDescent="0.25">
      <c r="Y186630" s="109"/>
    </row>
    <row r="186631" spans="25:25" x14ac:dyDescent="0.25">
      <c r="Y186631" s="109"/>
    </row>
    <row r="186632" spans="25:25" x14ac:dyDescent="0.25">
      <c r="Y186632" s="109"/>
    </row>
    <row r="186633" spans="25:25" x14ac:dyDescent="0.25">
      <c r="Y186633" s="109"/>
    </row>
    <row r="186634" spans="25:25" x14ac:dyDescent="0.25">
      <c r="Y186634" s="109"/>
    </row>
    <row r="186635" spans="25:25" x14ac:dyDescent="0.25">
      <c r="Y186635" s="109"/>
    </row>
    <row r="186636" spans="25:25" x14ac:dyDescent="0.25">
      <c r="Y186636" s="109"/>
    </row>
    <row r="186637" spans="25:25" x14ac:dyDescent="0.25">
      <c r="Y186637" s="109"/>
    </row>
    <row r="186638" spans="25:25" x14ac:dyDescent="0.25">
      <c r="Y186638" s="109"/>
    </row>
    <row r="186639" spans="25:25" x14ac:dyDescent="0.25">
      <c r="Y186639" s="109"/>
    </row>
    <row r="186640" spans="25:25" x14ac:dyDescent="0.25">
      <c r="Y186640" s="109"/>
    </row>
    <row r="186641" spans="25:25" x14ac:dyDescent="0.25">
      <c r="Y186641" s="109"/>
    </row>
    <row r="186642" spans="25:25" x14ac:dyDescent="0.25">
      <c r="Y186642" s="109"/>
    </row>
    <row r="186643" spans="25:25" x14ac:dyDescent="0.25">
      <c r="Y186643" s="109"/>
    </row>
    <row r="186644" spans="25:25" x14ac:dyDescent="0.25">
      <c r="Y186644" s="109"/>
    </row>
    <row r="186645" spans="25:25" x14ac:dyDescent="0.25">
      <c r="Y186645" s="109"/>
    </row>
    <row r="186646" spans="25:25" x14ac:dyDescent="0.25">
      <c r="Y186646" s="109"/>
    </row>
    <row r="186647" spans="25:25" x14ac:dyDescent="0.25">
      <c r="Y186647" s="109"/>
    </row>
    <row r="186648" spans="25:25" x14ac:dyDescent="0.25">
      <c r="Y186648" s="109"/>
    </row>
    <row r="186649" spans="25:25" x14ac:dyDescent="0.25">
      <c r="Y186649" s="109"/>
    </row>
    <row r="186650" spans="25:25" x14ac:dyDescent="0.25">
      <c r="Y186650" s="109"/>
    </row>
    <row r="186651" spans="25:25" x14ac:dyDescent="0.25">
      <c r="Y186651" s="109"/>
    </row>
    <row r="186652" spans="25:25" x14ac:dyDescent="0.25">
      <c r="Y186652" s="109"/>
    </row>
    <row r="186653" spans="25:25" x14ac:dyDescent="0.25">
      <c r="Y186653" s="109"/>
    </row>
    <row r="186654" spans="25:25" x14ac:dyDescent="0.25">
      <c r="Y186654" s="109"/>
    </row>
    <row r="186655" spans="25:25" x14ac:dyDescent="0.25">
      <c r="Y186655" s="109"/>
    </row>
    <row r="186656" spans="25:25" x14ac:dyDescent="0.25">
      <c r="Y186656" s="109"/>
    </row>
    <row r="186657" spans="25:25" x14ac:dyDescent="0.25">
      <c r="Y186657" s="109"/>
    </row>
    <row r="186658" spans="25:25" x14ac:dyDescent="0.25">
      <c r="Y186658" s="109"/>
    </row>
    <row r="186659" spans="25:25" x14ac:dyDescent="0.25">
      <c r="Y186659" s="109"/>
    </row>
    <row r="186660" spans="25:25" x14ac:dyDescent="0.25">
      <c r="Y186660" s="109"/>
    </row>
    <row r="186661" spans="25:25" x14ac:dyDescent="0.25">
      <c r="Y186661" s="109"/>
    </row>
    <row r="186662" spans="25:25" x14ac:dyDescent="0.25">
      <c r="Y186662" s="109"/>
    </row>
    <row r="186663" spans="25:25" x14ac:dyDescent="0.25">
      <c r="Y186663" s="109"/>
    </row>
    <row r="186664" spans="25:25" x14ac:dyDescent="0.25">
      <c r="Y186664" s="109"/>
    </row>
    <row r="186665" spans="25:25" x14ac:dyDescent="0.25">
      <c r="Y186665" s="109"/>
    </row>
    <row r="186666" spans="25:25" x14ac:dyDescent="0.25">
      <c r="Y186666" s="109"/>
    </row>
    <row r="186667" spans="25:25" x14ac:dyDescent="0.25">
      <c r="Y186667" s="109"/>
    </row>
    <row r="186668" spans="25:25" x14ac:dyDescent="0.25">
      <c r="Y186668" s="109"/>
    </row>
    <row r="186669" spans="25:25" x14ac:dyDescent="0.25">
      <c r="Y186669" s="109"/>
    </row>
    <row r="186670" spans="25:25" x14ac:dyDescent="0.25">
      <c r="Y186670" s="109"/>
    </row>
    <row r="186671" spans="25:25" x14ac:dyDescent="0.25">
      <c r="Y186671" s="109"/>
    </row>
    <row r="186672" spans="25:25" x14ac:dyDescent="0.25">
      <c r="Y186672" s="109"/>
    </row>
    <row r="186673" spans="25:25" x14ac:dyDescent="0.25">
      <c r="Y186673" s="109"/>
    </row>
    <row r="186674" spans="25:25" x14ac:dyDescent="0.25">
      <c r="Y186674" s="109"/>
    </row>
    <row r="186675" spans="25:25" x14ac:dyDescent="0.25">
      <c r="Y186675" s="109"/>
    </row>
    <row r="186676" spans="25:25" x14ac:dyDescent="0.25">
      <c r="Y186676" s="109"/>
    </row>
    <row r="186677" spans="25:25" x14ac:dyDescent="0.25">
      <c r="Y186677" s="109"/>
    </row>
    <row r="186678" spans="25:25" x14ac:dyDescent="0.25">
      <c r="Y186678" s="109"/>
    </row>
    <row r="186679" spans="25:25" x14ac:dyDescent="0.25">
      <c r="Y186679" s="109"/>
    </row>
    <row r="186680" spans="25:25" x14ac:dyDescent="0.25">
      <c r="Y186680" s="109"/>
    </row>
    <row r="186681" spans="25:25" x14ac:dyDescent="0.25">
      <c r="Y186681" s="109"/>
    </row>
    <row r="186682" spans="25:25" x14ac:dyDescent="0.25">
      <c r="Y186682" s="109"/>
    </row>
    <row r="186683" spans="25:25" x14ac:dyDescent="0.25">
      <c r="Y186683" s="109"/>
    </row>
    <row r="186684" spans="25:25" x14ac:dyDescent="0.25">
      <c r="Y186684" s="109"/>
    </row>
    <row r="186685" spans="25:25" x14ac:dyDescent="0.25">
      <c r="Y186685" s="109"/>
    </row>
    <row r="186686" spans="25:25" x14ac:dyDescent="0.25">
      <c r="Y186686" s="109"/>
    </row>
    <row r="186687" spans="25:25" x14ac:dyDescent="0.25">
      <c r="Y186687" s="109"/>
    </row>
    <row r="186688" spans="25:25" x14ac:dyDescent="0.25">
      <c r="Y186688" s="109"/>
    </row>
    <row r="186689" spans="25:25" x14ac:dyDescent="0.25">
      <c r="Y186689" s="109"/>
    </row>
    <row r="186690" spans="25:25" x14ac:dyDescent="0.25">
      <c r="Y186690" s="109"/>
    </row>
    <row r="186691" spans="25:25" x14ac:dyDescent="0.25">
      <c r="Y186691" s="109"/>
    </row>
    <row r="186692" spans="25:25" x14ac:dyDescent="0.25">
      <c r="Y186692" s="109"/>
    </row>
    <row r="186693" spans="25:25" x14ac:dyDescent="0.25">
      <c r="Y186693" s="109"/>
    </row>
    <row r="186694" spans="25:25" x14ac:dyDescent="0.25">
      <c r="Y186694" s="109"/>
    </row>
    <row r="186695" spans="25:25" x14ac:dyDescent="0.25">
      <c r="Y186695" s="109"/>
    </row>
    <row r="186696" spans="25:25" x14ac:dyDescent="0.25">
      <c r="Y186696" s="109"/>
    </row>
    <row r="186697" spans="25:25" x14ac:dyDescent="0.25">
      <c r="Y186697" s="109"/>
    </row>
    <row r="186698" spans="25:25" x14ac:dyDescent="0.25">
      <c r="Y186698" s="109"/>
    </row>
    <row r="186699" spans="25:25" x14ac:dyDescent="0.25">
      <c r="Y186699" s="109"/>
    </row>
    <row r="186700" spans="25:25" x14ac:dyDescent="0.25">
      <c r="Y186700" s="109"/>
    </row>
    <row r="186701" spans="25:25" x14ac:dyDescent="0.25">
      <c r="Y186701" s="109"/>
    </row>
    <row r="186702" spans="25:25" x14ac:dyDescent="0.25">
      <c r="Y186702" s="109"/>
    </row>
    <row r="186703" spans="25:25" x14ac:dyDescent="0.25">
      <c r="Y186703" s="109"/>
    </row>
    <row r="186704" spans="25:25" x14ac:dyDescent="0.25">
      <c r="Y186704" s="109"/>
    </row>
    <row r="186705" spans="25:25" x14ac:dyDescent="0.25">
      <c r="Y186705" s="109"/>
    </row>
    <row r="186706" spans="25:25" x14ac:dyDescent="0.25">
      <c r="Y186706" s="109"/>
    </row>
    <row r="186707" spans="25:25" x14ac:dyDescent="0.25">
      <c r="Y186707" s="109"/>
    </row>
    <row r="186708" spans="25:25" x14ac:dyDescent="0.25">
      <c r="Y186708" s="109"/>
    </row>
    <row r="186709" spans="25:25" x14ac:dyDescent="0.25">
      <c r="Y186709" s="109"/>
    </row>
    <row r="186710" spans="25:25" x14ac:dyDescent="0.25">
      <c r="Y186710" s="109"/>
    </row>
    <row r="186711" spans="25:25" x14ac:dyDescent="0.25">
      <c r="Y186711" s="109"/>
    </row>
    <row r="186712" spans="25:25" x14ac:dyDescent="0.25">
      <c r="Y186712" s="109"/>
    </row>
    <row r="186713" spans="25:25" x14ac:dyDescent="0.25">
      <c r="Y186713" s="109"/>
    </row>
    <row r="186714" spans="25:25" x14ac:dyDescent="0.25">
      <c r="Y186714" s="109"/>
    </row>
    <row r="186715" spans="25:25" x14ac:dyDescent="0.25">
      <c r="Y186715" s="109"/>
    </row>
    <row r="186716" spans="25:25" x14ac:dyDescent="0.25">
      <c r="Y186716" s="109"/>
    </row>
    <row r="186717" spans="25:25" x14ac:dyDescent="0.25">
      <c r="Y186717" s="109"/>
    </row>
    <row r="186718" spans="25:25" x14ac:dyDescent="0.25">
      <c r="Y186718" s="109"/>
    </row>
    <row r="186719" spans="25:25" x14ac:dyDescent="0.25">
      <c r="Y186719" s="109"/>
    </row>
    <row r="186720" spans="25:25" x14ac:dyDescent="0.25">
      <c r="Y186720" s="109"/>
    </row>
    <row r="186721" spans="25:25" x14ac:dyDescent="0.25">
      <c r="Y186721" s="109"/>
    </row>
    <row r="186722" spans="25:25" x14ac:dyDescent="0.25">
      <c r="Y186722" s="109"/>
    </row>
    <row r="186723" spans="25:25" x14ac:dyDescent="0.25">
      <c r="Y186723" s="109"/>
    </row>
    <row r="186724" spans="25:25" x14ac:dyDescent="0.25">
      <c r="Y186724" s="109"/>
    </row>
    <row r="186725" spans="25:25" x14ac:dyDescent="0.25">
      <c r="Y186725" s="109"/>
    </row>
    <row r="186726" spans="25:25" x14ac:dyDescent="0.25">
      <c r="Y186726" s="109"/>
    </row>
    <row r="186727" spans="25:25" x14ac:dyDescent="0.25">
      <c r="Y186727" s="109"/>
    </row>
    <row r="186728" spans="25:25" x14ac:dyDescent="0.25">
      <c r="Y186728" s="109"/>
    </row>
    <row r="186729" spans="25:25" x14ac:dyDescent="0.25">
      <c r="Y186729" s="109"/>
    </row>
    <row r="186730" spans="25:25" x14ac:dyDescent="0.25">
      <c r="Y186730" s="109"/>
    </row>
    <row r="186731" spans="25:25" x14ac:dyDescent="0.25">
      <c r="Y186731" s="109"/>
    </row>
    <row r="186732" spans="25:25" x14ac:dyDescent="0.25">
      <c r="Y186732" s="109"/>
    </row>
    <row r="186733" spans="25:25" x14ac:dyDescent="0.25">
      <c r="Y186733" s="109"/>
    </row>
    <row r="186734" spans="25:25" x14ac:dyDescent="0.25">
      <c r="Y186734" s="109"/>
    </row>
    <row r="186735" spans="25:25" x14ac:dyDescent="0.25">
      <c r="Y186735" s="109"/>
    </row>
    <row r="186736" spans="25:25" x14ac:dyDescent="0.25">
      <c r="Y186736" s="109"/>
    </row>
    <row r="186737" spans="25:25" x14ac:dyDescent="0.25">
      <c r="Y186737" s="109"/>
    </row>
    <row r="186738" spans="25:25" x14ac:dyDescent="0.25">
      <c r="Y186738" s="109"/>
    </row>
    <row r="186739" spans="25:25" x14ac:dyDescent="0.25">
      <c r="Y186739" s="109"/>
    </row>
    <row r="186740" spans="25:25" x14ac:dyDescent="0.25">
      <c r="Y186740" s="109"/>
    </row>
    <row r="186741" spans="25:25" x14ac:dyDescent="0.25">
      <c r="Y186741" s="109"/>
    </row>
    <row r="186742" spans="25:25" x14ac:dyDescent="0.25">
      <c r="Y186742" s="109"/>
    </row>
    <row r="186743" spans="25:25" x14ac:dyDescent="0.25">
      <c r="Y186743" s="109"/>
    </row>
    <row r="186744" spans="25:25" x14ac:dyDescent="0.25">
      <c r="Y186744" s="109"/>
    </row>
    <row r="186745" spans="25:25" x14ac:dyDescent="0.25">
      <c r="Y186745" s="109"/>
    </row>
    <row r="186746" spans="25:25" x14ac:dyDescent="0.25">
      <c r="Y186746" s="109"/>
    </row>
    <row r="186747" spans="25:25" x14ac:dyDescent="0.25">
      <c r="Y186747" s="109"/>
    </row>
    <row r="186748" spans="25:25" x14ac:dyDescent="0.25">
      <c r="Y186748" s="109"/>
    </row>
    <row r="186749" spans="25:25" x14ac:dyDescent="0.25">
      <c r="Y186749" s="109"/>
    </row>
    <row r="186750" spans="25:25" x14ac:dyDescent="0.25">
      <c r="Y186750" s="109"/>
    </row>
    <row r="186751" spans="25:25" x14ac:dyDescent="0.25">
      <c r="Y186751" s="109"/>
    </row>
    <row r="186752" spans="25:25" x14ac:dyDescent="0.25">
      <c r="Y186752" s="109"/>
    </row>
    <row r="186753" spans="25:25" x14ac:dyDescent="0.25">
      <c r="Y186753" s="109"/>
    </row>
    <row r="186754" spans="25:25" x14ac:dyDescent="0.25">
      <c r="Y186754" s="109"/>
    </row>
    <row r="186755" spans="25:25" x14ac:dyDescent="0.25">
      <c r="Y186755" s="109"/>
    </row>
    <row r="186756" spans="25:25" x14ac:dyDescent="0.25">
      <c r="Y186756" s="109"/>
    </row>
    <row r="186757" spans="25:25" x14ac:dyDescent="0.25">
      <c r="Y186757" s="109"/>
    </row>
    <row r="186758" spans="25:25" x14ac:dyDescent="0.25">
      <c r="Y186758" s="109"/>
    </row>
    <row r="186759" spans="25:25" x14ac:dyDescent="0.25">
      <c r="Y186759" s="109"/>
    </row>
    <row r="186760" spans="25:25" x14ac:dyDescent="0.25">
      <c r="Y186760" s="109"/>
    </row>
    <row r="186761" spans="25:25" x14ac:dyDescent="0.25">
      <c r="Y186761" s="109"/>
    </row>
    <row r="186762" spans="25:25" x14ac:dyDescent="0.25">
      <c r="Y186762" s="109"/>
    </row>
    <row r="186763" spans="25:25" x14ac:dyDescent="0.25">
      <c r="Y186763" s="109"/>
    </row>
    <row r="186764" spans="25:25" x14ac:dyDescent="0.25">
      <c r="Y186764" s="109"/>
    </row>
    <row r="186765" spans="25:25" x14ac:dyDescent="0.25">
      <c r="Y186765" s="109"/>
    </row>
    <row r="186766" spans="25:25" x14ac:dyDescent="0.25">
      <c r="Y186766" s="109"/>
    </row>
    <row r="186767" spans="25:25" x14ac:dyDescent="0.25">
      <c r="Y186767" s="109"/>
    </row>
    <row r="186768" spans="25:25" x14ac:dyDescent="0.25">
      <c r="Y186768" s="109"/>
    </row>
    <row r="186769" spans="25:25" x14ac:dyDescent="0.25">
      <c r="Y186769" s="109"/>
    </row>
    <row r="186770" spans="25:25" x14ac:dyDescent="0.25">
      <c r="Y186770" s="109"/>
    </row>
    <row r="186771" spans="25:25" x14ac:dyDescent="0.25">
      <c r="Y186771" s="109"/>
    </row>
    <row r="186772" spans="25:25" x14ac:dyDescent="0.25">
      <c r="Y186772" s="109"/>
    </row>
    <row r="186773" spans="25:25" x14ac:dyDescent="0.25">
      <c r="Y186773" s="109"/>
    </row>
    <row r="186774" spans="25:25" x14ac:dyDescent="0.25">
      <c r="Y186774" s="109"/>
    </row>
    <row r="186775" spans="25:25" x14ac:dyDescent="0.25">
      <c r="Y186775" s="109"/>
    </row>
    <row r="186776" spans="25:25" x14ac:dyDescent="0.25">
      <c r="Y186776" s="109"/>
    </row>
    <row r="186777" spans="25:25" x14ac:dyDescent="0.25">
      <c r="Y186777" s="109"/>
    </row>
    <row r="186778" spans="25:25" x14ac:dyDescent="0.25">
      <c r="Y186778" s="109"/>
    </row>
    <row r="186779" spans="25:25" x14ac:dyDescent="0.25">
      <c r="Y186779" s="109"/>
    </row>
    <row r="186780" spans="25:25" x14ac:dyDescent="0.25">
      <c r="Y186780" s="109"/>
    </row>
    <row r="186781" spans="25:25" x14ac:dyDescent="0.25">
      <c r="Y186781" s="109"/>
    </row>
    <row r="186782" spans="25:25" x14ac:dyDescent="0.25">
      <c r="Y186782" s="109"/>
    </row>
    <row r="186783" spans="25:25" x14ac:dyDescent="0.25">
      <c r="Y186783" s="109"/>
    </row>
    <row r="186784" spans="25:25" x14ac:dyDescent="0.25">
      <c r="Y186784" s="109"/>
    </row>
    <row r="186785" spans="25:25" x14ac:dyDescent="0.25">
      <c r="Y186785" s="109"/>
    </row>
    <row r="186786" spans="25:25" x14ac:dyDescent="0.25">
      <c r="Y186786" s="109"/>
    </row>
    <row r="186787" spans="25:25" x14ac:dyDescent="0.25">
      <c r="Y186787" s="109"/>
    </row>
    <row r="186788" spans="25:25" x14ac:dyDescent="0.25">
      <c r="Y186788" s="109"/>
    </row>
    <row r="186789" spans="25:25" x14ac:dyDescent="0.25">
      <c r="Y186789" s="109"/>
    </row>
    <row r="186790" spans="25:25" x14ac:dyDescent="0.25">
      <c r="Y186790" s="109"/>
    </row>
    <row r="186791" spans="25:25" x14ac:dyDescent="0.25">
      <c r="Y186791" s="109"/>
    </row>
    <row r="186792" spans="25:25" x14ac:dyDescent="0.25">
      <c r="Y186792" s="109"/>
    </row>
    <row r="186793" spans="25:25" x14ac:dyDescent="0.25">
      <c r="Y186793" s="109"/>
    </row>
    <row r="186794" spans="25:25" x14ac:dyDescent="0.25">
      <c r="Y186794" s="109"/>
    </row>
    <row r="186795" spans="25:25" x14ac:dyDescent="0.25">
      <c r="Y186795" s="109"/>
    </row>
    <row r="186796" spans="25:25" x14ac:dyDescent="0.25">
      <c r="Y186796" s="109"/>
    </row>
    <row r="186797" spans="25:25" x14ac:dyDescent="0.25">
      <c r="Y186797" s="109"/>
    </row>
    <row r="186798" spans="25:25" x14ac:dyDescent="0.25">
      <c r="Y186798" s="109"/>
    </row>
    <row r="186799" spans="25:25" x14ac:dyDescent="0.25">
      <c r="Y186799" s="109"/>
    </row>
    <row r="186800" spans="25:25" x14ac:dyDescent="0.25">
      <c r="Y186800" s="109"/>
    </row>
    <row r="186801" spans="25:25" x14ac:dyDescent="0.25">
      <c r="Y186801" s="109"/>
    </row>
    <row r="186802" spans="25:25" x14ac:dyDescent="0.25">
      <c r="Y186802" s="109"/>
    </row>
    <row r="186803" spans="25:25" x14ac:dyDescent="0.25">
      <c r="Y186803" s="109"/>
    </row>
    <row r="186804" spans="25:25" x14ac:dyDescent="0.25">
      <c r="Y186804" s="109"/>
    </row>
    <row r="186805" spans="25:25" x14ac:dyDescent="0.25">
      <c r="Y186805" s="109"/>
    </row>
    <row r="186806" spans="25:25" x14ac:dyDescent="0.25">
      <c r="Y186806" s="109"/>
    </row>
    <row r="186807" spans="25:25" x14ac:dyDescent="0.25">
      <c r="Y186807" s="109"/>
    </row>
    <row r="186808" spans="25:25" x14ac:dyDescent="0.25">
      <c r="Y186808" s="109"/>
    </row>
    <row r="186809" spans="25:25" x14ac:dyDescent="0.25">
      <c r="Y186809" s="109"/>
    </row>
    <row r="186810" spans="25:25" x14ac:dyDescent="0.25">
      <c r="Y186810" s="109"/>
    </row>
    <row r="186811" spans="25:25" x14ac:dyDescent="0.25">
      <c r="Y186811" s="109"/>
    </row>
    <row r="186812" spans="25:25" x14ac:dyDescent="0.25">
      <c r="Y186812" s="109"/>
    </row>
    <row r="186813" spans="25:25" x14ac:dyDescent="0.25">
      <c r="Y186813" s="109"/>
    </row>
    <row r="186814" spans="25:25" x14ac:dyDescent="0.25">
      <c r="Y186814" s="109"/>
    </row>
    <row r="186815" spans="25:25" x14ac:dyDescent="0.25">
      <c r="Y186815" s="109"/>
    </row>
    <row r="186816" spans="25:25" x14ac:dyDescent="0.25">
      <c r="Y186816" s="109"/>
    </row>
    <row r="186817" spans="25:25" x14ac:dyDescent="0.25">
      <c r="Y186817" s="109"/>
    </row>
    <row r="186818" spans="25:25" x14ac:dyDescent="0.25">
      <c r="Y186818" s="109"/>
    </row>
    <row r="186819" spans="25:25" x14ac:dyDescent="0.25">
      <c r="Y186819" s="109"/>
    </row>
    <row r="186820" spans="25:25" x14ac:dyDescent="0.25">
      <c r="Y186820" s="109"/>
    </row>
    <row r="186821" spans="25:25" x14ac:dyDescent="0.25">
      <c r="Y186821" s="109"/>
    </row>
    <row r="186822" spans="25:25" x14ac:dyDescent="0.25">
      <c r="Y186822" s="109"/>
    </row>
    <row r="186823" spans="25:25" x14ac:dyDescent="0.25">
      <c r="Y186823" s="109"/>
    </row>
    <row r="186824" spans="25:25" x14ac:dyDescent="0.25">
      <c r="Y186824" s="109"/>
    </row>
    <row r="186825" spans="25:25" x14ac:dyDescent="0.25">
      <c r="Y186825" s="109"/>
    </row>
    <row r="186826" spans="25:25" x14ac:dyDescent="0.25">
      <c r="Y186826" s="109"/>
    </row>
    <row r="186827" spans="25:25" x14ac:dyDescent="0.25">
      <c r="Y186827" s="109"/>
    </row>
    <row r="186828" spans="25:25" x14ac:dyDescent="0.25">
      <c r="Y186828" s="109"/>
    </row>
    <row r="186829" spans="25:25" x14ac:dyDescent="0.25">
      <c r="Y186829" s="109"/>
    </row>
    <row r="186830" spans="25:25" x14ac:dyDescent="0.25">
      <c r="Y186830" s="109"/>
    </row>
    <row r="186831" spans="25:25" x14ac:dyDescent="0.25">
      <c r="Y186831" s="109"/>
    </row>
    <row r="186832" spans="25:25" x14ac:dyDescent="0.25">
      <c r="Y186832" s="109"/>
    </row>
    <row r="186833" spans="25:25" x14ac:dyDescent="0.25">
      <c r="Y186833" s="109"/>
    </row>
    <row r="186834" spans="25:25" x14ac:dyDescent="0.25">
      <c r="Y186834" s="109"/>
    </row>
    <row r="186835" spans="25:25" x14ac:dyDescent="0.25">
      <c r="Y186835" s="109"/>
    </row>
    <row r="186836" spans="25:25" x14ac:dyDescent="0.25">
      <c r="Y186836" s="109"/>
    </row>
    <row r="186837" spans="25:25" x14ac:dyDescent="0.25">
      <c r="Y186837" s="109"/>
    </row>
    <row r="186838" spans="25:25" x14ac:dyDescent="0.25">
      <c r="Y186838" s="109"/>
    </row>
    <row r="186839" spans="25:25" x14ac:dyDescent="0.25">
      <c r="Y186839" s="109"/>
    </row>
    <row r="186840" spans="25:25" x14ac:dyDescent="0.25">
      <c r="Y186840" s="109"/>
    </row>
    <row r="186841" spans="25:25" x14ac:dyDescent="0.25">
      <c r="Y186841" s="109"/>
    </row>
    <row r="186842" spans="25:25" x14ac:dyDescent="0.25">
      <c r="Y186842" s="109"/>
    </row>
    <row r="186843" spans="25:25" x14ac:dyDescent="0.25">
      <c r="Y186843" s="109"/>
    </row>
    <row r="186844" spans="25:25" x14ac:dyDescent="0.25">
      <c r="Y186844" s="109"/>
    </row>
    <row r="186845" spans="25:25" x14ac:dyDescent="0.25">
      <c r="Y186845" s="109"/>
    </row>
    <row r="186846" spans="25:25" x14ac:dyDescent="0.25">
      <c r="Y186846" s="109"/>
    </row>
    <row r="186847" spans="25:25" x14ac:dyDescent="0.25">
      <c r="Y186847" s="109"/>
    </row>
    <row r="186848" spans="25:25" x14ac:dyDescent="0.25">
      <c r="Y186848" s="109"/>
    </row>
    <row r="186849" spans="25:25" x14ac:dyDescent="0.25">
      <c r="Y186849" s="109"/>
    </row>
    <row r="186850" spans="25:25" x14ac:dyDescent="0.25">
      <c r="Y186850" s="109"/>
    </row>
    <row r="186851" spans="25:25" x14ac:dyDescent="0.25">
      <c r="Y186851" s="109"/>
    </row>
    <row r="186852" spans="25:25" x14ac:dyDescent="0.25">
      <c r="Y186852" s="109"/>
    </row>
    <row r="186853" spans="25:25" x14ac:dyDescent="0.25">
      <c r="Y186853" s="109"/>
    </row>
    <row r="186854" spans="25:25" x14ac:dyDescent="0.25">
      <c r="Y186854" s="109"/>
    </row>
    <row r="186855" spans="25:25" x14ac:dyDescent="0.25">
      <c r="Y186855" s="109"/>
    </row>
    <row r="186856" spans="25:25" x14ac:dyDescent="0.25">
      <c r="Y186856" s="109"/>
    </row>
    <row r="186857" spans="25:25" x14ac:dyDescent="0.25">
      <c r="Y186857" s="109"/>
    </row>
    <row r="186858" spans="25:25" x14ac:dyDescent="0.25">
      <c r="Y186858" s="109"/>
    </row>
    <row r="186859" spans="25:25" x14ac:dyDescent="0.25">
      <c r="Y186859" s="109"/>
    </row>
    <row r="186860" spans="25:25" x14ac:dyDescent="0.25">
      <c r="Y186860" s="109"/>
    </row>
    <row r="186861" spans="25:25" x14ac:dyDescent="0.25">
      <c r="Y186861" s="109"/>
    </row>
    <row r="186862" spans="25:25" x14ac:dyDescent="0.25">
      <c r="Y186862" s="109"/>
    </row>
    <row r="186863" spans="25:25" x14ac:dyDescent="0.25">
      <c r="Y186863" s="109"/>
    </row>
    <row r="186864" spans="25:25" x14ac:dyDescent="0.25">
      <c r="Y186864" s="109"/>
    </row>
    <row r="186865" spans="25:25" x14ac:dyDescent="0.25">
      <c r="Y186865" s="109"/>
    </row>
    <row r="186866" spans="25:25" x14ac:dyDescent="0.25">
      <c r="Y186866" s="109"/>
    </row>
    <row r="186867" spans="25:25" x14ac:dyDescent="0.25">
      <c r="Y186867" s="109"/>
    </row>
    <row r="186868" spans="25:25" x14ac:dyDescent="0.25">
      <c r="Y186868" s="109"/>
    </row>
    <row r="186869" spans="25:25" x14ac:dyDescent="0.25">
      <c r="Y186869" s="109"/>
    </row>
    <row r="186870" spans="25:25" x14ac:dyDescent="0.25">
      <c r="Y186870" s="109"/>
    </row>
    <row r="186871" spans="25:25" x14ac:dyDescent="0.25">
      <c r="Y186871" s="109"/>
    </row>
    <row r="186872" spans="25:25" x14ac:dyDescent="0.25">
      <c r="Y186872" s="109"/>
    </row>
    <row r="186873" spans="25:25" x14ac:dyDescent="0.25">
      <c r="Y186873" s="109"/>
    </row>
    <row r="186874" spans="25:25" x14ac:dyDescent="0.25">
      <c r="Y186874" s="109"/>
    </row>
    <row r="186875" spans="25:25" x14ac:dyDescent="0.25">
      <c r="Y186875" s="109"/>
    </row>
    <row r="186876" spans="25:25" x14ac:dyDescent="0.25">
      <c r="Y186876" s="109"/>
    </row>
    <row r="186877" spans="25:25" x14ac:dyDescent="0.25">
      <c r="Y186877" s="109"/>
    </row>
    <row r="186878" spans="25:25" x14ac:dyDescent="0.25">
      <c r="Y186878" s="109"/>
    </row>
    <row r="186879" spans="25:25" x14ac:dyDescent="0.25">
      <c r="Y186879" s="109"/>
    </row>
    <row r="186880" spans="25:25" x14ac:dyDescent="0.25">
      <c r="Y186880" s="109"/>
    </row>
    <row r="186881" spans="25:25" x14ac:dyDescent="0.25">
      <c r="Y186881" s="109"/>
    </row>
    <row r="186882" spans="25:25" x14ac:dyDescent="0.25">
      <c r="Y186882" s="109"/>
    </row>
    <row r="186883" spans="25:25" x14ac:dyDescent="0.25">
      <c r="Y186883" s="109"/>
    </row>
    <row r="186884" spans="25:25" x14ac:dyDescent="0.25">
      <c r="Y186884" s="109"/>
    </row>
    <row r="186885" spans="25:25" x14ac:dyDescent="0.25">
      <c r="Y186885" s="109"/>
    </row>
    <row r="186886" spans="25:25" x14ac:dyDescent="0.25">
      <c r="Y186886" s="109"/>
    </row>
    <row r="186887" spans="25:25" x14ac:dyDescent="0.25">
      <c r="Y186887" s="109"/>
    </row>
    <row r="186888" spans="25:25" x14ac:dyDescent="0.25">
      <c r="Y186888" s="109"/>
    </row>
    <row r="186889" spans="25:25" x14ac:dyDescent="0.25">
      <c r="Y186889" s="109"/>
    </row>
    <row r="186890" spans="25:25" x14ac:dyDescent="0.25">
      <c r="Y186890" s="109"/>
    </row>
    <row r="186891" spans="25:25" x14ac:dyDescent="0.25">
      <c r="Y186891" s="109"/>
    </row>
    <row r="186892" spans="25:25" x14ac:dyDescent="0.25">
      <c r="Y186892" s="109"/>
    </row>
    <row r="186893" spans="25:25" x14ac:dyDescent="0.25">
      <c r="Y186893" s="109"/>
    </row>
    <row r="186894" spans="25:25" x14ac:dyDescent="0.25">
      <c r="Y186894" s="109"/>
    </row>
    <row r="186895" spans="25:25" x14ac:dyDescent="0.25">
      <c r="Y186895" s="109"/>
    </row>
    <row r="186896" spans="25:25" x14ac:dyDescent="0.25">
      <c r="Y186896" s="109"/>
    </row>
    <row r="186897" spans="25:25" x14ac:dyDescent="0.25">
      <c r="Y186897" s="109"/>
    </row>
    <row r="186898" spans="25:25" x14ac:dyDescent="0.25">
      <c r="Y186898" s="109"/>
    </row>
    <row r="186899" spans="25:25" x14ac:dyDescent="0.25">
      <c r="Y186899" s="109"/>
    </row>
    <row r="186900" spans="25:25" x14ac:dyDescent="0.25">
      <c r="Y186900" s="109"/>
    </row>
    <row r="186901" spans="25:25" x14ac:dyDescent="0.25">
      <c r="Y186901" s="109"/>
    </row>
    <row r="186902" spans="25:25" x14ac:dyDescent="0.25">
      <c r="Y186902" s="109"/>
    </row>
    <row r="186903" spans="25:25" x14ac:dyDescent="0.25">
      <c r="Y186903" s="109"/>
    </row>
    <row r="186904" spans="25:25" x14ac:dyDescent="0.25">
      <c r="Y186904" s="109"/>
    </row>
    <row r="186905" spans="25:25" x14ac:dyDescent="0.25">
      <c r="Y186905" s="109"/>
    </row>
    <row r="186906" spans="25:25" x14ac:dyDescent="0.25">
      <c r="Y186906" s="109"/>
    </row>
    <row r="186907" spans="25:25" x14ac:dyDescent="0.25">
      <c r="Y186907" s="109"/>
    </row>
    <row r="186908" spans="25:25" x14ac:dyDescent="0.25">
      <c r="Y186908" s="109"/>
    </row>
    <row r="186909" spans="25:25" x14ac:dyDescent="0.25">
      <c r="Y186909" s="109"/>
    </row>
    <row r="186910" spans="25:25" x14ac:dyDescent="0.25">
      <c r="Y186910" s="109"/>
    </row>
    <row r="186911" spans="25:25" x14ac:dyDescent="0.25">
      <c r="Y186911" s="109"/>
    </row>
    <row r="186912" spans="25:25" x14ac:dyDescent="0.25">
      <c r="Y186912" s="109"/>
    </row>
    <row r="186913" spans="25:25" x14ac:dyDescent="0.25">
      <c r="Y186913" s="109"/>
    </row>
    <row r="186914" spans="25:25" x14ac:dyDescent="0.25">
      <c r="Y186914" s="109"/>
    </row>
    <row r="186915" spans="25:25" x14ac:dyDescent="0.25">
      <c r="Y186915" s="109"/>
    </row>
    <row r="186916" spans="25:25" x14ac:dyDescent="0.25">
      <c r="Y186916" s="109"/>
    </row>
    <row r="186917" spans="25:25" x14ac:dyDescent="0.25">
      <c r="Y186917" s="109"/>
    </row>
    <row r="186918" spans="25:25" x14ac:dyDescent="0.25">
      <c r="Y186918" s="109"/>
    </row>
    <row r="186919" spans="25:25" x14ac:dyDescent="0.25">
      <c r="Y186919" s="109"/>
    </row>
    <row r="186920" spans="25:25" x14ac:dyDescent="0.25">
      <c r="Y186920" s="109"/>
    </row>
    <row r="186921" spans="25:25" x14ac:dyDescent="0.25">
      <c r="Y186921" s="109"/>
    </row>
    <row r="186922" spans="25:25" x14ac:dyDescent="0.25">
      <c r="Y186922" s="109"/>
    </row>
    <row r="186923" spans="25:25" x14ac:dyDescent="0.25">
      <c r="Y186923" s="109"/>
    </row>
    <row r="186924" spans="25:25" x14ac:dyDescent="0.25">
      <c r="Y186924" s="109"/>
    </row>
    <row r="186925" spans="25:25" x14ac:dyDescent="0.25">
      <c r="Y186925" s="109"/>
    </row>
    <row r="186926" spans="25:25" x14ac:dyDescent="0.25">
      <c r="Y186926" s="109"/>
    </row>
    <row r="186927" spans="25:25" x14ac:dyDescent="0.25">
      <c r="Y186927" s="109"/>
    </row>
    <row r="186928" spans="25:25" x14ac:dyDescent="0.25">
      <c r="Y186928" s="109"/>
    </row>
    <row r="186929" spans="25:25" x14ac:dyDescent="0.25">
      <c r="Y186929" s="109"/>
    </row>
    <row r="186930" spans="25:25" x14ac:dyDescent="0.25">
      <c r="Y186930" s="109"/>
    </row>
    <row r="186931" spans="25:25" x14ac:dyDescent="0.25">
      <c r="Y186931" s="109"/>
    </row>
    <row r="186932" spans="25:25" x14ac:dyDescent="0.25">
      <c r="Y186932" s="109"/>
    </row>
    <row r="186933" spans="25:25" x14ac:dyDescent="0.25">
      <c r="Y186933" s="109"/>
    </row>
    <row r="186934" spans="25:25" x14ac:dyDescent="0.25">
      <c r="Y186934" s="109"/>
    </row>
    <row r="186935" spans="25:25" x14ac:dyDescent="0.25">
      <c r="Y186935" s="109"/>
    </row>
    <row r="186936" spans="25:25" x14ac:dyDescent="0.25">
      <c r="Y186936" s="109"/>
    </row>
    <row r="186937" spans="25:25" x14ac:dyDescent="0.25">
      <c r="Y186937" s="109"/>
    </row>
    <row r="186938" spans="25:25" x14ac:dyDescent="0.25">
      <c r="Y186938" s="109"/>
    </row>
    <row r="186939" spans="25:25" x14ac:dyDescent="0.25">
      <c r="Y186939" s="109"/>
    </row>
    <row r="186940" spans="25:25" x14ac:dyDescent="0.25">
      <c r="Y186940" s="109"/>
    </row>
    <row r="186941" spans="25:25" x14ac:dyDescent="0.25">
      <c r="Y186941" s="109"/>
    </row>
    <row r="186942" spans="25:25" x14ac:dyDescent="0.25">
      <c r="Y186942" s="109"/>
    </row>
    <row r="186943" spans="25:25" x14ac:dyDescent="0.25">
      <c r="Y186943" s="109"/>
    </row>
    <row r="186944" spans="25:25" x14ac:dyDescent="0.25">
      <c r="Y186944" s="109"/>
    </row>
    <row r="186945" spans="25:25" x14ac:dyDescent="0.25">
      <c r="Y186945" s="109"/>
    </row>
    <row r="186946" spans="25:25" x14ac:dyDescent="0.25">
      <c r="Y186946" s="109"/>
    </row>
    <row r="186947" spans="25:25" x14ac:dyDescent="0.25">
      <c r="Y186947" s="109"/>
    </row>
    <row r="186948" spans="25:25" x14ac:dyDescent="0.25">
      <c r="Y186948" s="109"/>
    </row>
    <row r="186949" spans="25:25" x14ac:dyDescent="0.25">
      <c r="Y186949" s="109"/>
    </row>
    <row r="186950" spans="25:25" x14ac:dyDescent="0.25">
      <c r="Y186950" s="109"/>
    </row>
    <row r="186951" spans="25:25" x14ac:dyDescent="0.25">
      <c r="Y186951" s="109"/>
    </row>
    <row r="186952" spans="25:25" x14ac:dyDescent="0.25">
      <c r="Y186952" s="109"/>
    </row>
    <row r="186953" spans="25:25" x14ac:dyDescent="0.25">
      <c r="Y186953" s="109"/>
    </row>
    <row r="186954" spans="25:25" x14ac:dyDescent="0.25">
      <c r="Y186954" s="109"/>
    </row>
    <row r="186955" spans="25:25" x14ac:dyDescent="0.25">
      <c r="Y186955" s="109"/>
    </row>
    <row r="186956" spans="25:25" x14ac:dyDescent="0.25">
      <c r="Y186956" s="109"/>
    </row>
    <row r="186957" spans="25:25" x14ac:dyDescent="0.25">
      <c r="Y186957" s="109"/>
    </row>
    <row r="186958" spans="25:25" x14ac:dyDescent="0.25">
      <c r="Y186958" s="109"/>
    </row>
    <row r="186959" spans="25:25" x14ac:dyDescent="0.25">
      <c r="Y186959" s="109"/>
    </row>
    <row r="186960" spans="25:25" x14ac:dyDescent="0.25">
      <c r="Y186960" s="109"/>
    </row>
    <row r="186961" spans="25:25" x14ac:dyDescent="0.25">
      <c r="Y186961" s="109"/>
    </row>
    <row r="186962" spans="25:25" x14ac:dyDescent="0.25">
      <c r="Y186962" s="109"/>
    </row>
    <row r="186963" spans="25:25" x14ac:dyDescent="0.25">
      <c r="Y186963" s="109"/>
    </row>
    <row r="186964" spans="25:25" x14ac:dyDescent="0.25">
      <c r="Y186964" s="109"/>
    </row>
    <row r="186965" spans="25:25" x14ac:dyDescent="0.25">
      <c r="Y186965" s="109"/>
    </row>
    <row r="186966" spans="25:25" x14ac:dyDescent="0.25">
      <c r="Y186966" s="109"/>
    </row>
    <row r="186967" spans="25:25" x14ac:dyDescent="0.25">
      <c r="Y186967" s="109"/>
    </row>
    <row r="186968" spans="25:25" x14ac:dyDescent="0.25">
      <c r="Y186968" s="109"/>
    </row>
    <row r="186969" spans="25:25" x14ac:dyDescent="0.25">
      <c r="Y186969" s="109"/>
    </row>
    <row r="186970" spans="25:25" x14ac:dyDescent="0.25">
      <c r="Y186970" s="109"/>
    </row>
    <row r="186971" spans="25:25" x14ac:dyDescent="0.25">
      <c r="Y186971" s="109"/>
    </row>
    <row r="186972" spans="25:25" x14ac:dyDescent="0.25">
      <c r="Y186972" s="109"/>
    </row>
    <row r="186973" spans="25:25" x14ac:dyDescent="0.25">
      <c r="Y186973" s="109"/>
    </row>
    <row r="186974" spans="25:25" x14ac:dyDescent="0.25">
      <c r="Y186974" s="109"/>
    </row>
    <row r="186975" spans="25:25" x14ac:dyDescent="0.25">
      <c r="Y186975" s="109"/>
    </row>
    <row r="186976" spans="25:25" x14ac:dyDescent="0.25">
      <c r="Y186976" s="109"/>
    </row>
    <row r="186977" spans="25:25" x14ac:dyDescent="0.25">
      <c r="Y186977" s="109"/>
    </row>
    <row r="186978" spans="25:25" x14ac:dyDescent="0.25">
      <c r="Y186978" s="109"/>
    </row>
    <row r="186979" spans="25:25" x14ac:dyDescent="0.25">
      <c r="Y186979" s="109"/>
    </row>
    <row r="186980" spans="25:25" x14ac:dyDescent="0.25">
      <c r="Y186980" s="109"/>
    </row>
    <row r="186981" spans="25:25" x14ac:dyDescent="0.25">
      <c r="Y186981" s="109"/>
    </row>
    <row r="186982" spans="25:25" x14ac:dyDescent="0.25">
      <c r="Y186982" s="109"/>
    </row>
    <row r="186983" spans="25:25" x14ac:dyDescent="0.25">
      <c r="Y186983" s="109"/>
    </row>
    <row r="186984" spans="25:25" x14ac:dyDescent="0.25">
      <c r="Y186984" s="109"/>
    </row>
    <row r="186985" spans="25:25" x14ac:dyDescent="0.25">
      <c r="Y186985" s="109"/>
    </row>
    <row r="186986" spans="25:25" x14ac:dyDescent="0.25">
      <c r="Y186986" s="109"/>
    </row>
    <row r="186987" spans="25:25" x14ac:dyDescent="0.25">
      <c r="Y186987" s="109"/>
    </row>
    <row r="186988" spans="25:25" x14ac:dyDescent="0.25">
      <c r="Y186988" s="109"/>
    </row>
    <row r="186989" spans="25:25" x14ac:dyDescent="0.25">
      <c r="Y186989" s="109"/>
    </row>
    <row r="186990" spans="25:25" x14ac:dyDescent="0.25">
      <c r="Y186990" s="109"/>
    </row>
    <row r="186991" spans="25:25" x14ac:dyDescent="0.25">
      <c r="Y186991" s="109"/>
    </row>
    <row r="186992" spans="25:25" x14ac:dyDescent="0.25">
      <c r="Y186992" s="109"/>
    </row>
    <row r="186993" spans="25:25" x14ac:dyDescent="0.25">
      <c r="Y186993" s="109"/>
    </row>
    <row r="186994" spans="25:25" x14ac:dyDescent="0.25">
      <c r="Y186994" s="109"/>
    </row>
    <row r="186995" spans="25:25" x14ac:dyDescent="0.25">
      <c r="Y186995" s="109"/>
    </row>
    <row r="186996" spans="25:25" x14ac:dyDescent="0.25">
      <c r="Y186996" s="109"/>
    </row>
    <row r="186997" spans="25:25" x14ac:dyDescent="0.25">
      <c r="Y186997" s="109"/>
    </row>
    <row r="186998" spans="25:25" x14ac:dyDescent="0.25">
      <c r="Y186998" s="109"/>
    </row>
    <row r="186999" spans="25:25" x14ac:dyDescent="0.25">
      <c r="Y186999" s="109"/>
    </row>
    <row r="187000" spans="25:25" x14ac:dyDescent="0.25">
      <c r="Y187000" s="109"/>
    </row>
    <row r="187001" spans="25:25" x14ac:dyDescent="0.25">
      <c r="Y187001" s="109"/>
    </row>
    <row r="187002" spans="25:25" x14ac:dyDescent="0.25">
      <c r="Y187002" s="109"/>
    </row>
    <row r="187003" spans="25:25" x14ac:dyDescent="0.25">
      <c r="Y187003" s="109"/>
    </row>
    <row r="187004" spans="25:25" x14ac:dyDescent="0.25">
      <c r="Y187004" s="109"/>
    </row>
    <row r="187005" spans="25:25" x14ac:dyDescent="0.25">
      <c r="Y187005" s="109"/>
    </row>
    <row r="187006" spans="25:25" x14ac:dyDescent="0.25">
      <c r="Y187006" s="109"/>
    </row>
    <row r="187007" spans="25:25" x14ac:dyDescent="0.25">
      <c r="Y187007" s="109"/>
    </row>
    <row r="187008" spans="25:25" x14ac:dyDescent="0.25">
      <c r="Y187008" s="109"/>
    </row>
    <row r="187009" spans="25:25" x14ac:dyDescent="0.25">
      <c r="Y187009" s="109"/>
    </row>
    <row r="187010" spans="25:25" x14ac:dyDescent="0.25">
      <c r="Y187010" s="109"/>
    </row>
    <row r="187011" spans="25:25" x14ac:dyDescent="0.25">
      <c r="Y187011" s="109"/>
    </row>
    <row r="187012" spans="25:25" x14ac:dyDescent="0.25">
      <c r="Y187012" s="109"/>
    </row>
    <row r="187013" spans="25:25" x14ac:dyDescent="0.25">
      <c r="Y187013" s="109"/>
    </row>
    <row r="187014" spans="25:25" x14ac:dyDescent="0.25">
      <c r="Y187014" s="109"/>
    </row>
    <row r="187015" spans="25:25" x14ac:dyDescent="0.25">
      <c r="Y187015" s="109"/>
    </row>
    <row r="187016" spans="25:25" x14ac:dyDescent="0.25">
      <c r="Y187016" s="109"/>
    </row>
    <row r="187017" spans="25:25" x14ac:dyDescent="0.25">
      <c r="Y187017" s="109"/>
    </row>
    <row r="187018" spans="25:25" x14ac:dyDescent="0.25">
      <c r="Y187018" s="109"/>
    </row>
    <row r="187019" spans="25:25" x14ac:dyDescent="0.25">
      <c r="Y187019" s="109"/>
    </row>
    <row r="187020" spans="25:25" x14ac:dyDescent="0.25">
      <c r="Y187020" s="109"/>
    </row>
    <row r="187021" spans="25:25" x14ac:dyDescent="0.25">
      <c r="Y187021" s="109"/>
    </row>
    <row r="187022" spans="25:25" x14ac:dyDescent="0.25">
      <c r="Y187022" s="109"/>
    </row>
    <row r="187023" spans="25:25" x14ac:dyDescent="0.25">
      <c r="Y187023" s="109"/>
    </row>
    <row r="187024" spans="25:25" x14ac:dyDescent="0.25">
      <c r="Y187024" s="109"/>
    </row>
    <row r="187025" spans="25:25" x14ac:dyDescent="0.25">
      <c r="Y187025" s="109"/>
    </row>
    <row r="187026" spans="25:25" x14ac:dyDescent="0.25">
      <c r="Y187026" s="109"/>
    </row>
    <row r="187027" spans="25:25" x14ac:dyDescent="0.25">
      <c r="Y187027" s="109"/>
    </row>
    <row r="187028" spans="25:25" x14ac:dyDescent="0.25">
      <c r="Y187028" s="109"/>
    </row>
    <row r="187029" spans="25:25" x14ac:dyDescent="0.25">
      <c r="Y187029" s="109"/>
    </row>
    <row r="187030" spans="25:25" x14ac:dyDescent="0.25">
      <c r="Y187030" s="109"/>
    </row>
    <row r="187031" spans="25:25" x14ac:dyDescent="0.25">
      <c r="Y187031" s="109"/>
    </row>
    <row r="187032" spans="25:25" x14ac:dyDescent="0.25">
      <c r="Y187032" s="109"/>
    </row>
    <row r="187033" spans="25:25" x14ac:dyDescent="0.25">
      <c r="Y187033" s="109"/>
    </row>
    <row r="187034" spans="25:25" x14ac:dyDescent="0.25">
      <c r="Y187034" s="109"/>
    </row>
    <row r="187035" spans="25:25" x14ac:dyDescent="0.25">
      <c r="Y187035" s="109"/>
    </row>
    <row r="187036" spans="25:25" x14ac:dyDescent="0.25">
      <c r="Y187036" s="109"/>
    </row>
    <row r="187037" spans="25:25" x14ac:dyDescent="0.25">
      <c r="Y187037" s="109"/>
    </row>
    <row r="187038" spans="25:25" x14ac:dyDescent="0.25">
      <c r="Y187038" s="109"/>
    </row>
    <row r="187039" spans="25:25" x14ac:dyDescent="0.25">
      <c r="Y187039" s="109"/>
    </row>
    <row r="187040" spans="25:25" x14ac:dyDescent="0.25">
      <c r="Y187040" s="109"/>
    </row>
    <row r="187041" spans="25:25" x14ac:dyDescent="0.25">
      <c r="Y187041" s="109"/>
    </row>
    <row r="187042" spans="25:25" x14ac:dyDescent="0.25">
      <c r="Y187042" s="109"/>
    </row>
    <row r="187043" spans="25:25" x14ac:dyDescent="0.25">
      <c r="Y187043" s="109"/>
    </row>
    <row r="187044" spans="25:25" x14ac:dyDescent="0.25">
      <c r="Y187044" s="109"/>
    </row>
    <row r="187045" spans="25:25" x14ac:dyDescent="0.25">
      <c r="Y187045" s="109"/>
    </row>
    <row r="187046" spans="25:25" x14ac:dyDescent="0.25">
      <c r="Y187046" s="109"/>
    </row>
    <row r="187047" spans="25:25" x14ac:dyDescent="0.25">
      <c r="Y187047" s="109"/>
    </row>
    <row r="187048" spans="25:25" x14ac:dyDescent="0.25">
      <c r="Y187048" s="109"/>
    </row>
    <row r="187049" spans="25:25" x14ac:dyDescent="0.25">
      <c r="Y187049" s="109"/>
    </row>
    <row r="187050" spans="25:25" x14ac:dyDescent="0.25">
      <c r="Y187050" s="109"/>
    </row>
    <row r="187051" spans="25:25" x14ac:dyDescent="0.25">
      <c r="Y187051" s="109"/>
    </row>
    <row r="187052" spans="25:25" x14ac:dyDescent="0.25">
      <c r="Y187052" s="109"/>
    </row>
    <row r="187053" spans="25:25" x14ac:dyDescent="0.25">
      <c r="Y187053" s="109"/>
    </row>
    <row r="187054" spans="25:25" x14ac:dyDescent="0.25">
      <c r="Y187054" s="109"/>
    </row>
    <row r="187055" spans="25:25" x14ac:dyDescent="0.25">
      <c r="Y187055" s="109"/>
    </row>
    <row r="187056" spans="25:25" x14ac:dyDescent="0.25">
      <c r="Y187056" s="109"/>
    </row>
    <row r="187057" spans="25:25" x14ac:dyDescent="0.25">
      <c r="Y187057" s="109"/>
    </row>
    <row r="187058" spans="25:25" x14ac:dyDescent="0.25">
      <c r="Y187058" s="109"/>
    </row>
    <row r="187059" spans="25:25" x14ac:dyDescent="0.25">
      <c r="Y187059" s="109"/>
    </row>
    <row r="187060" spans="25:25" x14ac:dyDescent="0.25">
      <c r="Y187060" s="109"/>
    </row>
    <row r="187061" spans="25:25" x14ac:dyDescent="0.25">
      <c r="Y187061" s="109"/>
    </row>
    <row r="187062" spans="25:25" x14ac:dyDescent="0.25">
      <c r="Y187062" s="109"/>
    </row>
    <row r="187063" spans="25:25" x14ac:dyDescent="0.25">
      <c r="Y187063" s="109"/>
    </row>
    <row r="187064" spans="25:25" x14ac:dyDescent="0.25">
      <c r="Y187064" s="109"/>
    </row>
    <row r="187065" spans="25:25" x14ac:dyDescent="0.25">
      <c r="Y187065" s="109"/>
    </row>
    <row r="187066" spans="25:25" x14ac:dyDescent="0.25">
      <c r="Y187066" s="109"/>
    </row>
    <row r="187067" spans="25:25" x14ac:dyDescent="0.25">
      <c r="Y187067" s="109"/>
    </row>
    <row r="187068" spans="25:25" x14ac:dyDescent="0.25">
      <c r="Y187068" s="109"/>
    </row>
    <row r="187069" spans="25:25" x14ac:dyDescent="0.25">
      <c r="Y187069" s="109"/>
    </row>
    <row r="187070" spans="25:25" x14ac:dyDescent="0.25">
      <c r="Y187070" s="109"/>
    </row>
    <row r="187071" spans="25:25" x14ac:dyDescent="0.25">
      <c r="Y187071" s="109"/>
    </row>
    <row r="187072" spans="25:25" x14ac:dyDescent="0.25">
      <c r="Y187072" s="109"/>
    </row>
    <row r="187073" spans="25:25" x14ac:dyDescent="0.25">
      <c r="Y187073" s="109"/>
    </row>
    <row r="187074" spans="25:25" x14ac:dyDescent="0.25">
      <c r="Y187074" s="109"/>
    </row>
    <row r="187075" spans="25:25" x14ac:dyDescent="0.25">
      <c r="Y187075" s="109"/>
    </row>
    <row r="187076" spans="25:25" x14ac:dyDescent="0.25">
      <c r="Y187076" s="109"/>
    </row>
    <row r="187077" spans="25:25" x14ac:dyDescent="0.25">
      <c r="Y187077" s="109"/>
    </row>
    <row r="187078" spans="25:25" x14ac:dyDescent="0.25">
      <c r="Y187078" s="109"/>
    </row>
    <row r="187079" spans="25:25" x14ac:dyDescent="0.25">
      <c r="Y187079" s="109"/>
    </row>
    <row r="187080" spans="25:25" x14ac:dyDescent="0.25">
      <c r="Y187080" s="109"/>
    </row>
    <row r="187081" spans="25:25" x14ac:dyDescent="0.25">
      <c r="Y187081" s="109"/>
    </row>
    <row r="187082" spans="25:25" x14ac:dyDescent="0.25">
      <c r="Y187082" s="109"/>
    </row>
    <row r="187083" spans="25:25" x14ac:dyDescent="0.25">
      <c r="Y187083" s="109"/>
    </row>
    <row r="187084" spans="25:25" x14ac:dyDescent="0.25">
      <c r="Y187084" s="109"/>
    </row>
    <row r="187085" spans="25:25" x14ac:dyDescent="0.25">
      <c r="Y187085" s="109"/>
    </row>
    <row r="187086" spans="25:25" x14ac:dyDescent="0.25">
      <c r="Y187086" s="109"/>
    </row>
    <row r="187087" spans="25:25" x14ac:dyDescent="0.25">
      <c r="Y187087" s="109"/>
    </row>
    <row r="187088" spans="25:25" x14ac:dyDescent="0.25">
      <c r="Y187088" s="109"/>
    </row>
    <row r="187089" spans="25:25" x14ac:dyDescent="0.25">
      <c r="Y187089" s="109"/>
    </row>
    <row r="187090" spans="25:25" x14ac:dyDescent="0.25">
      <c r="Y187090" s="109"/>
    </row>
    <row r="187091" spans="25:25" x14ac:dyDescent="0.25">
      <c r="Y187091" s="109"/>
    </row>
    <row r="187092" spans="25:25" x14ac:dyDescent="0.25">
      <c r="Y187092" s="109"/>
    </row>
    <row r="187093" spans="25:25" x14ac:dyDescent="0.25">
      <c r="Y187093" s="109"/>
    </row>
    <row r="187094" spans="25:25" x14ac:dyDescent="0.25">
      <c r="Y187094" s="109"/>
    </row>
    <row r="187095" spans="25:25" x14ac:dyDescent="0.25">
      <c r="Y187095" s="109"/>
    </row>
    <row r="187096" spans="25:25" x14ac:dyDescent="0.25">
      <c r="Y187096" s="109"/>
    </row>
    <row r="187097" spans="25:25" x14ac:dyDescent="0.25">
      <c r="Y187097" s="109"/>
    </row>
    <row r="187098" spans="25:25" x14ac:dyDescent="0.25">
      <c r="Y187098" s="109"/>
    </row>
    <row r="187099" spans="25:25" x14ac:dyDescent="0.25">
      <c r="Y187099" s="109"/>
    </row>
    <row r="187100" spans="25:25" x14ac:dyDescent="0.25">
      <c r="Y187100" s="109"/>
    </row>
    <row r="187101" spans="25:25" x14ac:dyDescent="0.25">
      <c r="Y187101" s="109"/>
    </row>
    <row r="187102" spans="25:25" x14ac:dyDescent="0.25">
      <c r="Y187102" s="109"/>
    </row>
    <row r="187103" spans="25:25" x14ac:dyDescent="0.25">
      <c r="Y187103" s="109"/>
    </row>
    <row r="187104" spans="25:25" x14ac:dyDescent="0.25">
      <c r="Y187104" s="109"/>
    </row>
    <row r="187105" spans="25:25" x14ac:dyDescent="0.25">
      <c r="Y187105" s="109"/>
    </row>
    <row r="187106" spans="25:25" x14ac:dyDescent="0.25">
      <c r="Y187106" s="109"/>
    </row>
    <row r="187107" spans="25:25" x14ac:dyDescent="0.25">
      <c r="Y187107" s="109"/>
    </row>
    <row r="187108" spans="25:25" x14ac:dyDescent="0.25">
      <c r="Y187108" s="109"/>
    </row>
    <row r="187109" spans="25:25" x14ac:dyDescent="0.25">
      <c r="Y187109" s="109"/>
    </row>
    <row r="187110" spans="25:25" x14ac:dyDescent="0.25">
      <c r="Y187110" s="109"/>
    </row>
    <row r="187111" spans="25:25" x14ac:dyDescent="0.25">
      <c r="Y187111" s="109"/>
    </row>
    <row r="187112" spans="25:25" x14ac:dyDescent="0.25">
      <c r="Y187112" s="109"/>
    </row>
    <row r="187113" spans="25:25" x14ac:dyDescent="0.25">
      <c r="Y187113" s="109"/>
    </row>
    <row r="187114" spans="25:25" x14ac:dyDescent="0.25">
      <c r="Y187114" s="109"/>
    </row>
    <row r="187115" spans="25:25" x14ac:dyDescent="0.25">
      <c r="Y187115" s="109"/>
    </row>
    <row r="187116" spans="25:25" x14ac:dyDescent="0.25">
      <c r="Y187116" s="109"/>
    </row>
    <row r="187117" spans="25:25" x14ac:dyDescent="0.25">
      <c r="Y187117" s="109"/>
    </row>
    <row r="187118" spans="25:25" x14ac:dyDescent="0.25">
      <c r="Y187118" s="109"/>
    </row>
    <row r="187119" spans="25:25" x14ac:dyDescent="0.25">
      <c r="Y187119" s="109"/>
    </row>
    <row r="187120" spans="25:25" x14ac:dyDescent="0.25">
      <c r="Y187120" s="109"/>
    </row>
    <row r="187121" spans="25:25" x14ac:dyDescent="0.25">
      <c r="Y187121" s="109"/>
    </row>
    <row r="187122" spans="25:25" x14ac:dyDescent="0.25">
      <c r="Y187122" s="109"/>
    </row>
    <row r="187123" spans="25:25" x14ac:dyDescent="0.25">
      <c r="Y187123" s="109"/>
    </row>
    <row r="187124" spans="25:25" x14ac:dyDescent="0.25">
      <c r="Y187124" s="109"/>
    </row>
    <row r="187125" spans="25:25" x14ac:dyDescent="0.25">
      <c r="Y187125" s="109"/>
    </row>
    <row r="187126" spans="25:25" x14ac:dyDescent="0.25">
      <c r="Y187126" s="109"/>
    </row>
    <row r="187127" spans="25:25" x14ac:dyDescent="0.25">
      <c r="Y187127" s="109"/>
    </row>
    <row r="187128" spans="25:25" x14ac:dyDescent="0.25">
      <c r="Y187128" s="109"/>
    </row>
    <row r="187129" spans="25:25" x14ac:dyDescent="0.25">
      <c r="Y187129" s="109"/>
    </row>
    <row r="187130" spans="25:25" x14ac:dyDescent="0.25">
      <c r="Y187130" s="109"/>
    </row>
    <row r="187131" spans="25:25" x14ac:dyDescent="0.25">
      <c r="Y187131" s="109"/>
    </row>
    <row r="187132" spans="25:25" x14ac:dyDescent="0.25">
      <c r="Y187132" s="109"/>
    </row>
    <row r="187133" spans="25:25" x14ac:dyDescent="0.25">
      <c r="Y187133" s="109"/>
    </row>
    <row r="187134" spans="25:25" x14ac:dyDescent="0.25">
      <c r="Y187134" s="109"/>
    </row>
    <row r="187135" spans="25:25" x14ac:dyDescent="0.25">
      <c r="Y187135" s="109"/>
    </row>
    <row r="187136" spans="25:25" x14ac:dyDescent="0.25">
      <c r="Y187136" s="109"/>
    </row>
    <row r="187137" spans="25:25" x14ac:dyDescent="0.25">
      <c r="Y187137" s="109"/>
    </row>
    <row r="187138" spans="25:25" x14ac:dyDescent="0.25">
      <c r="Y187138" s="109"/>
    </row>
    <row r="187139" spans="25:25" x14ac:dyDescent="0.25">
      <c r="Y187139" s="109"/>
    </row>
    <row r="187140" spans="25:25" x14ac:dyDescent="0.25">
      <c r="Y187140" s="109"/>
    </row>
    <row r="187141" spans="25:25" x14ac:dyDescent="0.25">
      <c r="Y187141" s="109"/>
    </row>
    <row r="187142" spans="25:25" x14ac:dyDescent="0.25">
      <c r="Y187142" s="109"/>
    </row>
    <row r="187143" spans="25:25" x14ac:dyDescent="0.25">
      <c r="Y187143" s="109"/>
    </row>
    <row r="187144" spans="25:25" x14ac:dyDescent="0.25">
      <c r="Y187144" s="109"/>
    </row>
    <row r="187145" spans="25:25" x14ac:dyDescent="0.25">
      <c r="Y187145" s="109"/>
    </row>
    <row r="187146" spans="25:25" x14ac:dyDescent="0.25">
      <c r="Y187146" s="109"/>
    </row>
    <row r="187147" spans="25:25" x14ac:dyDescent="0.25">
      <c r="Y187147" s="109"/>
    </row>
    <row r="187148" spans="25:25" x14ac:dyDescent="0.25">
      <c r="Y187148" s="109"/>
    </row>
    <row r="187149" spans="25:25" x14ac:dyDescent="0.25">
      <c r="Y187149" s="109"/>
    </row>
    <row r="187150" spans="25:25" x14ac:dyDescent="0.25">
      <c r="Y187150" s="109"/>
    </row>
    <row r="187151" spans="25:25" x14ac:dyDescent="0.25">
      <c r="Y187151" s="109"/>
    </row>
    <row r="187152" spans="25:25" x14ac:dyDescent="0.25">
      <c r="Y187152" s="109"/>
    </row>
    <row r="187153" spans="25:25" x14ac:dyDescent="0.25">
      <c r="Y187153" s="109"/>
    </row>
    <row r="187154" spans="25:25" x14ac:dyDescent="0.25">
      <c r="Y187154" s="109"/>
    </row>
    <row r="187155" spans="25:25" x14ac:dyDescent="0.25">
      <c r="Y187155" s="109"/>
    </row>
    <row r="187156" spans="25:25" x14ac:dyDescent="0.25">
      <c r="Y187156" s="109"/>
    </row>
    <row r="187157" spans="25:25" x14ac:dyDescent="0.25">
      <c r="Y187157" s="109"/>
    </row>
    <row r="187158" spans="25:25" x14ac:dyDescent="0.25">
      <c r="Y187158" s="109"/>
    </row>
    <row r="187159" spans="25:25" x14ac:dyDescent="0.25">
      <c r="Y187159" s="109"/>
    </row>
    <row r="187160" spans="25:25" x14ac:dyDescent="0.25">
      <c r="Y187160" s="109"/>
    </row>
    <row r="187161" spans="25:25" x14ac:dyDescent="0.25">
      <c r="Y187161" s="109"/>
    </row>
    <row r="187162" spans="25:25" x14ac:dyDescent="0.25">
      <c r="Y187162" s="109"/>
    </row>
    <row r="187163" spans="25:25" x14ac:dyDescent="0.25">
      <c r="Y187163" s="109"/>
    </row>
    <row r="187164" spans="25:25" x14ac:dyDescent="0.25">
      <c r="Y187164" s="109"/>
    </row>
    <row r="187165" spans="25:25" x14ac:dyDescent="0.25">
      <c r="Y187165" s="109"/>
    </row>
    <row r="187166" spans="25:25" x14ac:dyDescent="0.25">
      <c r="Y187166" s="109"/>
    </row>
    <row r="187167" spans="25:25" x14ac:dyDescent="0.25">
      <c r="Y187167" s="109"/>
    </row>
    <row r="187168" spans="25:25" x14ac:dyDescent="0.25">
      <c r="Y187168" s="109"/>
    </row>
    <row r="187169" spans="25:25" x14ac:dyDescent="0.25">
      <c r="Y187169" s="109"/>
    </row>
    <row r="187170" spans="25:25" x14ac:dyDescent="0.25">
      <c r="Y187170" s="109"/>
    </row>
    <row r="187171" spans="25:25" x14ac:dyDescent="0.25">
      <c r="Y187171" s="109"/>
    </row>
    <row r="187172" spans="25:25" x14ac:dyDescent="0.25">
      <c r="Y187172" s="109"/>
    </row>
    <row r="187173" spans="25:25" x14ac:dyDescent="0.25">
      <c r="Y187173" s="109"/>
    </row>
    <row r="187174" spans="25:25" x14ac:dyDescent="0.25">
      <c r="Y187174" s="109"/>
    </row>
    <row r="187175" spans="25:25" x14ac:dyDescent="0.25">
      <c r="Y187175" s="109"/>
    </row>
    <row r="187176" spans="25:25" x14ac:dyDescent="0.25">
      <c r="Y187176" s="109"/>
    </row>
    <row r="187177" spans="25:25" x14ac:dyDescent="0.25">
      <c r="Y187177" s="109"/>
    </row>
    <row r="187178" spans="25:25" x14ac:dyDescent="0.25">
      <c r="Y187178" s="109"/>
    </row>
    <row r="187179" spans="25:25" x14ac:dyDescent="0.25">
      <c r="Y187179" s="109"/>
    </row>
    <row r="187180" spans="25:25" x14ac:dyDescent="0.25">
      <c r="Y187180" s="109"/>
    </row>
    <row r="187181" spans="25:25" x14ac:dyDescent="0.25">
      <c r="Y187181" s="109"/>
    </row>
    <row r="187182" spans="25:25" x14ac:dyDescent="0.25">
      <c r="Y187182" s="109"/>
    </row>
    <row r="187183" spans="25:25" x14ac:dyDescent="0.25">
      <c r="Y187183" s="109"/>
    </row>
    <row r="187184" spans="25:25" x14ac:dyDescent="0.25">
      <c r="Y187184" s="109"/>
    </row>
    <row r="187185" spans="25:25" x14ac:dyDescent="0.25">
      <c r="Y187185" s="109"/>
    </row>
    <row r="187186" spans="25:25" x14ac:dyDescent="0.25">
      <c r="Y187186" s="109"/>
    </row>
    <row r="187187" spans="25:25" x14ac:dyDescent="0.25">
      <c r="Y187187" s="109"/>
    </row>
    <row r="187188" spans="25:25" x14ac:dyDescent="0.25">
      <c r="Y187188" s="109"/>
    </row>
    <row r="187189" spans="25:25" x14ac:dyDescent="0.25">
      <c r="Y187189" s="109"/>
    </row>
    <row r="187190" spans="25:25" x14ac:dyDescent="0.25">
      <c r="Y187190" s="109"/>
    </row>
    <row r="187191" spans="25:25" x14ac:dyDescent="0.25">
      <c r="Y187191" s="109"/>
    </row>
    <row r="187192" spans="25:25" x14ac:dyDescent="0.25">
      <c r="Y187192" s="109"/>
    </row>
    <row r="187193" spans="25:25" x14ac:dyDescent="0.25">
      <c r="Y187193" s="109"/>
    </row>
    <row r="187194" spans="25:25" x14ac:dyDescent="0.25">
      <c r="Y187194" s="109"/>
    </row>
    <row r="187195" spans="25:25" x14ac:dyDescent="0.25">
      <c r="Y187195" s="109"/>
    </row>
    <row r="187196" spans="25:25" x14ac:dyDescent="0.25">
      <c r="Y187196" s="109"/>
    </row>
    <row r="187197" spans="25:25" x14ac:dyDescent="0.25">
      <c r="Y187197" s="109"/>
    </row>
    <row r="187198" spans="25:25" x14ac:dyDescent="0.25">
      <c r="Y187198" s="109"/>
    </row>
    <row r="187199" spans="25:25" x14ac:dyDescent="0.25">
      <c r="Y187199" s="109"/>
    </row>
    <row r="187200" spans="25:25" x14ac:dyDescent="0.25">
      <c r="Y187200" s="109"/>
    </row>
    <row r="187201" spans="25:25" x14ac:dyDescent="0.25">
      <c r="Y187201" s="109"/>
    </row>
    <row r="187202" spans="25:25" x14ac:dyDescent="0.25">
      <c r="Y187202" s="109"/>
    </row>
    <row r="187203" spans="25:25" x14ac:dyDescent="0.25">
      <c r="Y187203" s="109"/>
    </row>
    <row r="187204" spans="25:25" x14ac:dyDescent="0.25">
      <c r="Y187204" s="109"/>
    </row>
    <row r="187205" spans="25:25" x14ac:dyDescent="0.25">
      <c r="Y187205" s="109"/>
    </row>
    <row r="187206" spans="25:25" x14ac:dyDescent="0.25">
      <c r="Y187206" s="109"/>
    </row>
    <row r="187207" spans="25:25" x14ac:dyDescent="0.25">
      <c r="Y187207" s="109"/>
    </row>
    <row r="187208" spans="25:25" x14ac:dyDescent="0.25">
      <c r="Y187208" s="109"/>
    </row>
    <row r="187209" spans="25:25" x14ac:dyDescent="0.25">
      <c r="Y187209" s="109"/>
    </row>
    <row r="187210" spans="25:25" x14ac:dyDescent="0.25">
      <c r="Y187210" s="109"/>
    </row>
    <row r="187211" spans="25:25" x14ac:dyDescent="0.25">
      <c r="Y187211" s="109"/>
    </row>
    <row r="187212" spans="25:25" x14ac:dyDescent="0.25">
      <c r="Y187212" s="109"/>
    </row>
    <row r="187213" spans="25:25" x14ac:dyDescent="0.25">
      <c r="Y187213" s="109"/>
    </row>
    <row r="187214" spans="25:25" x14ac:dyDescent="0.25">
      <c r="Y187214" s="109"/>
    </row>
    <row r="187215" spans="25:25" x14ac:dyDescent="0.25">
      <c r="Y187215" s="109"/>
    </row>
    <row r="187216" spans="25:25" x14ac:dyDescent="0.25">
      <c r="Y187216" s="109"/>
    </row>
    <row r="187217" spans="25:25" x14ac:dyDescent="0.25">
      <c r="Y187217" s="109"/>
    </row>
    <row r="187218" spans="25:25" x14ac:dyDescent="0.25">
      <c r="Y187218" s="109"/>
    </row>
    <row r="187219" spans="25:25" x14ac:dyDescent="0.25">
      <c r="Y187219" s="109"/>
    </row>
    <row r="187220" spans="25:25" x14ac:dyDescent="0.25">
      <c r="Y187220" s="109"/>
    </row>
    <row r="187221" spans="25:25" x14ac:dyDescent="0.25">
      <c r="Y187221" s="109"/>
    </row>
    <row r="187222" spans="25:25" x14ac:dyDescent="0.25">
      <c r="Y187222" s="109"/>
    </row>
    <row r="187223" spans="25:25" x14ac:dyDescent="0.25">
      <c r="Y187223" s="109"/>
    </row>
    <row r="187224" spans="25:25" x14ac:dyDescent="0.25">
      <c r="Y187224" s="109"/>
    </row>
    <row r="187225" spans="25:25" x14ac:dyDescent="0.25">
      <c r="Y187225" s="109"/>
    </row>
    <row r="187226" spans="25:25" x14ac:dyDescent="0.25">
      <c r="Y187226" s="109"/>
    </row>
    <row r="187227" spans="25:25" x14ac:dyDescent="0.25">
      <c r="Y187227" s="109"/>
    </row>
    <row r="187228" spans="25:25" x14ac:dyDescent="0.25">
      <c r="Y187228" s="109"/>
    </row>
    <row r="187229" spans="25:25" x14ac:dyDescent="0.25">
      <c r="Y187229" s="109"/>
    </row>
    <row r="187230" spans="25:25" x14ac:dyDescent="0.25">
      <c r="Y187230" s="109"/>
    </row>
    <row r="187231" spans="25:25" x14ac:dyDescent="0.25">
      <c r="Y187231" s="109"/>
    </row>
    <row r="187232" spans="25:25" x14ac:dyDescent="0.25">
      <c r="Y187232" s="109"/>
    </row>
    <row r="187233" spans="25:25" x14ac:dyDescent="0.25">
      <c r="Y187233" s="109"/>
    </row>
    <row r="187234" spans="25:25" x14ac:dyDescent="0.25">
      <c r="Y187234" s="109"/>
    </row>
    <row r="187235" spans="25:25" x14ac:dyDescent="0.25">
      <c r="Y187235" s="109"/>
    </row>
    <row r="187236" spans="25:25" x14ac:dyDescent="0.25">
      <c r="Y187236" s="109"/>
    </row>
    <row r="187237" spans="25:25" x14ac:dyDescent="0.25">
      <c r="Y187237" s="109"/>
    </row>
    <row r="187238" spans="25:25" x14ac:dyDescent="0.25">
      <c r="Y187238" s="109"/>
    </row>
    <row r="187239" spans="25:25" x14ac:dyDescent="0.25">
      <c r="Y187239" s="109"/>
    </row>
    <row r="187240" spans="25:25" x14ac:dyDescent="0.25">
      <c r="Y187240" s="109"/>
    </row>
    <row r="187241" spans="25:25" x14ac:dyDescent="0.25">
      <c r="Y187241" s="109"/>
    </row>
    <row r="187242" spans="25:25" x14ac:dyDescent="0.25">
      <c r="Y187242" s="109"/>
    </row>
    <row r="187243" spans="25:25" x14ac:dyDescent="0.25">
      <c r="Y187243" s="109"/>
    </row>
    <row r="187244" spans="25:25" x14ac:dyDescent="0.25">
      <c r="Y187244" s="109"/>
    </row>
    <row r="187245" spans="25:25" x14ac:dyDescent="0.25">
      <c r="Y187245" s="109"/>
    </row>
    <row r="187246" spans="25:25" x14ac:dyDescent="0.25">
      <c r="Y187246" s="109"/>
    </row>
    <row r="187247" spans="25:25" x14ac:dyDescent="0.25">
      <c r="Y187247" s="109"/>
    </row>
    <row r="187248" spans="25:25" x14ac:dyDescent="0.25">
      <c r="Y187248" s="109"/>
    </row>
    <row r="187249" spans="25:25" x14ac:dyDescent="0.25">
      <c r="Y187249" s="109"/>
    </row>
    <row r="187250" spans="25:25" x14ac:dyDescent="0.25">
      <c r="Y187250" s="109"/>
    </row>
    <row r="187251" spans="25:25" x14ac:dyDescent="0.25">
      <c r="Y187251" s="109"/>
    </row>
    <row r="187252" spans="25:25" x14ac:dyDescent="0.25">
      <c r="Y187252" s="109"/>
    </row>
    <row r="187253" spans="25:25" x14ac:dyDescent="0.25">
      <c r="Y187253" s="109"/>
    </row>
    <row r="187254" spans="25:25" x14ac:dyDescent="0.25">
      <c r="Y187254" s="109"/>
    </row>
    <row r="187255" spans="25:25" x14ac:dyDescent="0.25">
      <c r="Y187255" s="109"/>
    </row>
    <row r="187256" spans="25:25" x14ac:dyDescent="0.25">
      <c r="Y187256" s="109"/>
    </row>
    <row r="187257" spans="25:25" x14ac:dyDescent="0.25">
      <c r="Y187257" s="109"/>
    </row>
    <row r="187258" spans="25:25" x14ac:dyDescent="0.25">
      <c r="Y187258" s="109"/>
    </row>
    <row r="187259" spans="25:25" x14ac:dyDescent="0.25">
      <c r="Y187259" s="109"/>
    </row>
    <row r="187260" spans="25:25" x14ac:dyDescent="0.25">
      <c r="Y187260" s="109"/>
    </row>
    <row r="187261" spans="25:25" x14ac:dyDescent="0.25">
      <c r="Y187261" s="109"/>
    </row>
    <row r="187262" spans="25:25" x14ac:dyDescent="0.25">
      <c r="Y187262" s="109"/>
    </row>
    <row r="187263" spans="25:25" x14ac:dyDescent="0.25">
      <c r="Y187263" s="109"/>
    </row>
    <row r="187264" spans="25:25" x14ac:dyDescent="0.25">
      <c r="Y187264" s="109"/>
    </row>
    <row r="187265" spans="25:25" x14ac:dyDescent="0.25">
      <c r="Y187265" s="109"/>
    </row>
    <row r="187266" spans="25:25" x14ac:dyDescent="0.25">
      <c r="Y187266" s="109"/>
    </row>
    <row r="187267" spans="25:25" x14ac:dyDescent="0.25">
      <c r="Y187267" s="109"/>
    </row>
    <row r="187268" spans="25:25" x14ac:dyDescent="0.25">
      <c r="Y187268" s="109"/>
    </row>
    <row r="187269" spans="25:25" x14ac:dyDescent="0.25">
      <c r="Y187269" s="109"/>
    </row>
    <row r="187270" spans="25:25" x14ac:dyDescent="0.25">
      <c r="Y187270" s="109"/>
    </row>
    <row r="187271" spans="25:25" x14ac:dyDescent="0.25">
      <c r="Y187271" s="109"/>
    </row>
    <row r="187272" spans="25:25" x14ac:dyDescent="0.25">
      <c r="Y187272" s="109"/>
    </row>
    <row r="187273" spans="25:25" x14ac:dyDescent="0.25">
      <c r="Y187273" s="109"/>
    </row>
    <row r="187274" spans="25:25" x14ac:dyDescent="0.25">
      <c r="Y187274" s="109"/>
    </row>
    <row r="187275" spans="25:25" x14ac:dyDescent="0.25">
      <c r="Y187275" s="109"/>
    </row>
    <row r="187276" spans="25:25" x14ac:dyDescent="0.25">
      <c r="Y187276" s="109"/>
    </row>
    <row r="187277" spans="25:25" x14ac:dyDescent="0.25">
      <c r="Y187277" s="109"/>
    </row>
    <row r="187278" spans="25:25" x14ac:dyDescent="0.25">
      <c r="Y187278" s="109"/>
    </row>
    <row r="187279" spans="25:25" x14ac:dyDescent="0.25">
      <c r="Y187279" s="109"/>
    </row>
    <row r="187280" spans="25:25" x14ac:dyDescent="0.25">
      <c r="Y187280" s="109"/>
    </row>
    <row r="187281" spans="25:25" x14ac:dyDescent="0.25">
      <c r="Y187281" s="109"/>
    </row>
    <row r="187282" spans="25:25" x14ac:dyDescent="0.25">
      <c r="Y187282" s="109"/>
    </row>
    <row r="187283" spans="25:25" x14ac:dyDescent="0.25">
      <c r="Y187283" s="109"/>
    </row>
    <row r="187284" spans="25:25" x14ac:dyDescent="0.25">
      <c r="Y187284" s="109"/>
    </row>
    <row r="187285" spans="25:25" x14ac:dyDescent="0.25">
      <c r="Y187285" s="109"/>
    </row>
    <row r="187286" spans="25:25" x14ac:dyDescent="0.25">
      <c r="Y187286" s="109"/>
    </row>
    <row r="187287" spans="25:25" x14ac:dyDescent="0.25">
      <c r="Y187287" s="109"/>
    </row>
    <row r="187288" spans="25:25" x14ac:dyDescent="0.25">
      <c r="Y187288" s="109"/>
    </row>
    <row r="187289" spans="25:25" x14ac:dyDescent="0.25">
      <c r="Y187289" s="109"/>
    </row>
    <row r="187290" spans="25:25" x14ac:dyDescent="0.25">
      <c r="Y187290" s="109"/>
    </row>
    <row r="187291" spans="25:25" x14ac:dyDescent="0.25">
      <c r="Y187291" s="109"/>
    </row>
    <row r="187292" spans="25:25" x14ac:dyDescent="0.25">
      <c r="Y187292" s="109"/>
    </row>
    <row r="187293" spans="25:25" x14ac:dyDescent="0.25">
      <c r="Y187293" s="109"/>
    </row>
    <row r="187294" spans="25:25" x14ac:dyDescent="0.25">
      <c r="Y187294" s="109"/>
    </row>
    <row r="187295" spans="25:25" x14ac:dyDescent="0.25">
      <c r="Y187295" s="109"/>
    </row>
    <row r="187296" spans="25:25" x14ac:dyDescent="0.25">
      <c r="Y187296" s="109"/>
    </row>
    <row r="187297" spans="25:25" x14ac:dyDescent="0.25">
      <c r="Y187297" s="109"/>
    </row>
    <row r="187298" spans="25:25" x14ac:dyDescent="0.25">
      <c r="Y187298" s="109"/>
    </row>
    <row r="187299" spans="25:25" x14ac:dyDescent="0.25">
      <c r="Y187299" s="109"/>
    </row>
    <row r="187300" spans="25:25" x14ac:dyDescent="0.25">
      <c r="Y187300" s="109"/>
    </row>
    <row r="187301" spans="25:25" x14ac:dyDescent="0.25">
      <c r="Y187301" s="109"/>
    </row>
    <row r="187302" spans="25:25" x14ac:dyDescent="0.25">
      <c r="Y187302" s="109"/>
    </row>
    <row r="187303" spans="25:25" x14ac:dyDescent="0.25">
      <c r="Y187303" s="109"/>
    </row>
    <row r="187304" spans="25:25" x14ac:dyDescent="0.25">
      <c r="Y187304" s="109"/>
    </row>
    <row r="187305" spans="25:25" x14ac:dyDescent="0.25">
      <c r="Y187305" s="109"/>
    </row>
    <row r="187306" spans="25:25" x14ac:dyDescent="0.25">
      <c r="Y187306" s="109"/>
    </row>
    <row r="187307" spans="25:25" x14ac:dyDescent="0.25">
      <c r="Y187307" s="109"/>
    </row>
    <row r="187308" spans="25:25" x14ac:dyDescent="0.25">
      <c r="Y187308" s="109"/>
    </row>
    <row r="187309" spans="25:25" x14ac:dyDescent="0.25">
      <c r="Y187309" s="109"/>
    </row>
    <row r="187310" spans="25:25" x14ac:dyDescent="0.25">
      <c r="Y187310" s="109"/>
    </row>
    <row r="187311" spans="25:25" x14ac:dyDescent="0.25">
      <c r="Y187311" s="109"/>
    </row>
    <row r="187312" spans="25:25" x14ac:dyDescent="0.25">
      <c r="Y187312" s="109"/>
    </row>
    <row r="187313" spans="25:25" x14ac:dyDescent="0.25">
      <c r="Y187313" s="109"/>
    </row>
    <row r="187314" spans="25:25" x14ac:dyDescent="0.25">
      <c r="Y187314" s="109"/>
    </row>
    <row r="187315" spans="25:25" x14ac:dyDescent="0.25">
      <c r="Y187315" s="109"/>
    </row>
    <row r="187316" spans="25:25" x14ac:dyDescent="0.25">
      <c r="Y187316" s="109"/>
    </row>
    <row r="187317" spans="25:25" x14ac:dyDescent="0.25">
      <c r="Y187317" s="109"/>
    </row>
    <row r="187318" spans="25:25" x14ac:dyDescent="0.25">
      <c r="Y187318" s="109"/>
    </row>
    <row r="187319" spans="25:25" x14ac:dyDescent="0.25">
      <c r="Y187319" s="109"/>
    </row>
    <row r="187320" spans="25:25" x14ac:dyDescent="0.25">
      <c r="Y187320" s="109"/>
    </row>
    <row r="187321" spans="25:25" x14ac:dyDescent="0.25">
      <c r="Y187321" s="109"/>
    </row>
    <row r="187322" spans="25:25" x14ac:dyDescent="0.25">
      <c r="Y187322" s="109"/>
    </row>
    <row r="187323" spans="25:25" x14ac:dyDescent="0.25">
      <c r="Y187323" s="109"/>
    </row>
    <row r="187324" spans="25:25" x14ac:dyDescent="0.25">
      <c r="Y187324" s="109"/>
    </row>
    <row r="187325" spans="25:25" x14ac:dyDescent="0.25">
      <c r="Y187325" s="109"/>
    </row>
    <row r="187326" spans="25:25" x14ac:dyDescent="0.25">
      <c r="Y187326" s="109"/>
    </row>
    <row r="187327" spans="25:25" x14ac:dyDescent="0.25">
      <c r="Y187327" s="109"/>
    </row>
    <row r="187328" spans="25:25" x14ac:dyDescent="0.25">
      <c r="Y187328" s="109"/>
    </row>
    <row r="187329" spans="25:25" x14ac:dyDescent="0.25">
      <c r="Y187329" s="109"/>
    </row>
    <row r="187330" spans="25:25" x14ac:dyDescent="0.25">
      <c r="Y187330" s="109"/>
    </row>
    <row r="187331" spans="25:25" x14ac:dyDescent="0.25">
      <c r="Y187331" s="109"/>
    </row>
    <row r="187332" spans="25:25" x14ac:dyDescent="0.25">
      <c r="Y187332" s="109"/>
    </row>
    <row r="187333" spans="25:25" x14ac:dyDescent="0.25">
      <c r="Y187333" s="109"/>
    </row>
    <row r="187334" spans="25:25" x14ac:dyDescent="0.25">
      <c r="Y187334" s="109"/>
    </row>
    <row r="187335" spans="25:25" x14ac:dyDescent="0.25">
      <c r="Y187335" s="109"/>
    </row>
    <row r="187336" spans="25:25" x14ac:dyDescent="0.25">
      <c r="Y187336" s="109"/>
    </row>
    <row r="187337" spans="25:25" x14ac:dyDescent="0.25">
      <c r="Y187337" s="109"/>
    </row>
    <row r="187338" spans="25:25" x14ac:dyDescent="0.25">
      <c r="Y187338" s="109"/>
    </row>
    <row r="187339" spans="25:25" x14ac:dyDescent="0.25">
      <c r="Y187339" s="109"/>
    </row>
    <row r="187340" spans="25:25" x14ac:dyDescent="0.25">
      <c r="Y187340" s="109"/>
    </row>
    <row r="187341" spans="25:25" x14ac:dyDescent="0.25">
      <c r="Y187341" s="109"/>
    </row>
    <row r="187342" spans="25:25" x14ac:dyDescent="0.25">
      <c r="Y187342" s="109"/>
    </row>
    <row r="187343" spans="25:25" x14ac:dyDescent="0.25">
      <c r="Y187343" s="109"/>
    </row>
    <row r="187344" spans="25:25" x14ac:dyDescent="0.25">
      <c r="Y187344" s="109"/>
    </row>
    <row r="187345" spans="25:25" x14ac:dyDescent="0.25">
      <c r="Y187345" s="109"/>
    </row>
    <row r="187346" spans="25:25" x14ac:dyDescent="0.25">
      <c r="Y187346" s="109"/>
    </row>
    <row r="187347" spans="25:25" x14ac:dyDescent="0.25">
      <c r="Y187347" s="109"/>
    </row>
    <row r="187348" spans="25:25" x14ac:dyDescent="0.25">
      <c r="Y187348" s="109"/>
    </row>
    <row r="187349" spans="25:25" x14ac:dyDescent="0.25">
      <c r="Y187349" s="109"/>
    </row>
    <row r="187350" spans="25:25" x14ac:dyDescent="0.25">
      <c r="Y187350" s="109"/>
    </row>
    <row r="187351" spans="25:25" x14ac:dyDescent="0.25">
      <c r="Y187351" s="109"/>
    </row>
    <row r="187352" spans="25:25" x14ac:dyDescent="0.25">
      <c r="Y187352" s="109"/>
    </row>
    <row r="187353" spans="25:25" x14ac:dyDescent="0.25">
      <c r="Y187353" s="109"/>
    </row>
    <row r="187354" spans="25:25" x14ac:dyDescent="0.25">
      <c r="Y187354" s="109"/>
    </row>
    <row r="187355" spans="25:25" x14ac:dyDescent="0.25">
      <c r="Y187355" s="109"/>
    </row>
    <row r="187356" spans="25:25" x14ac:dyDescent="0.25">
      <c r="Y187356" s="109"/>
    </row>
    <row r="187357" spans="25:25" x14ac:dyDescent="0.25">
      <c r="Y187357" s="109"/>
    </row>
    <row r="187358" spans="25:25" x14ac:dyDescent="0.25">
      <c r="Y187358" s="109"/>
    </row>
    <row r="187359" spans="25:25" x14ac:dyDescent="0.25">
      <c r="Y187359" s="109"/>
    </row>
    <row r="187360" spans="25:25" x14ac:dyDescent="0.25">
      <c r="Y187360" s="109"/>
    </row>
    <row r="187361" spans="25:25" x14ac:dyDescent="0.25">
      <c r="Y187361" s="109"/>
    </row>
    <row r="187362" spans="25:25" x14ac:dyDescent="0.25">
      <c r="Y187362" s="109"/>
    </row>
    <row r="187363" spans="25:25" x14ac:dyDescent="0.25">
      <c r="Y187363" s="109"/>
    </row>
    <row r="187364" spans="25:25" x14ac:dyDescent="0.25">
      <c r="Y187364" s="109"/>
    </row>
    <row r="187365" spans="25:25" x14ac:dyDescent="0.25">
      <c r="Y187365" s="109"/>
    </row>
    <row r="187366" spans="25:25" x14ac:dyDescent="0.25">
      <c r="Y187366" s="109"/>
    </row>
    <row r="187367" spans="25:25" x14ac:dyDescent="0.25">
      <c r="Y187367" s="109"/>
    </row>
    <row r="187368" spans="25:25" x14ac:dyDescent="0.25">
      <c r="Y187368" s="109"/>
    </row>
    <row r="187369" spans="25:25" x14ac:dyDescent="0.25">
      <c r="Y187369" s="109"/>
    </row>
    <row r="187370" spans="25:25" x14ac:dyDescent="0.25">
      <c r="Y187370" s="109"/>
    </row>
    <row r="187371" spans="25:25" x14ac:dyDescent="0.25">
      <c r="Y187371" s="109"/>
    </row>
    <row r="187372" spans="25:25" x14ac:dyDescent="0.25">
      <c r="Y187372" s="109"/>
    </row>
    <row r="187373" spans="25:25" x14ac:dyDescent="0.25">
      <c r="Y187373" s="109"/>
    </row>
    <row r="187374" spans="25:25" x14ac:dyDescent="0.25">
      <c r="Y187374" s="109"/>
    </row>
    <row r="187375" spans="25:25" x14ac:dyDescent="0.25">
      <c r="Y187375" s="109"/>
    </row>
    <row r="187376" spans="25:25" x14ac:dyDescent="0.25">
      <c r="Y187376" s="109"/>
    </row>
    <row r="187377" spans="25:25" x14ac:dyDescent="0.25">
      <c r="Y187377" s="109"/>
    </row>
    <row r="187378" spans="25:25" x14ac:dyDescent="0.25">
      <c r="Y187378" s="109"/>
    </row>
    <row r="187379" spans="25:25" x14ac:dyDescent="0.25">
      <c r="Y187379" s="109"/>
    </row>
    <row r="187380" spans="25:25" x14ac:dyDescent="0.25">
      <c r="Y187380" s="109"/>
    </row>
    <row r="187381" spans="25:25" x14ac:dyDescent="0.25">
      <c r="Y187381" s="109"/>
    </row>
    <row r="187382" spans="25:25" x14ac:dyDescent="0.25">
      <c r="Y187382" s="109"/>
    </row>
    <row r="187383" spans="25:25" x14ac:dyDescent="0.25">
      <c r="Y187383" s="109"/>
    </row>
    <row r="187384" spans="25:25" x14ac:dyDescent="0.25">
      <c r="Y187384" s="109"/>
    </row>
    <row r="187385" spans="25:25" x14ac:dyDescent="0.25">
      <c r="Y187385" s="109"/>
    </row>
    <row r="187386" spans="25:25" x14ac:dyDescent="0.25">
      <c r="Y187386" s="109"/>
    </row>
    <row r="187387" spans="25:25" x14ac:dyDescent="0.25">
      <c r="Y187387" s="109"/>
    </row>
    <row r="187388" spans="25:25" x14ac:dyDescent="0.25">
      <c r="Y187388" s="109"/>
    </row>
    <row r="187389" spans="25:25" x14ac:dyDescent="0.25">
      <c r="Y187389" s="109"/>
    </row>
    <row r="187390" spans="25:25" x14ac:dyDescent="0.25">
      <c r="Y187390" s="109"/>
    </row>
    <row r="187391" spans="25:25" x14ac:dyDescent="0.25">
      <c r="Y187391" s="109"/>
    </row>
    <row r="187392" spans="25:25" x14ac:dyDescent="0.25">
      <c r="Y187392" s="109"/>
    </row>
    <row r="187393" spans="25:25" x14ac:dyDescent="0.25">
      <c r="Y187393" s="109"/>
    </row>
    <row r="187394" spans="25:25" x14ac:dyDescent="0.25">
      <c r="Y187394" s="109"/>
    </row>
    <row r="187395" spans="25:25" x14ac:dyDescent="0.25">
      <c r="Y187395" s="109"/>
    </row>
    <row r="187396" spans="25:25" x14ac:dyDescent="0.25">
      <c r="Y187396" s="109"/>
    </row>
    <row r="187397" spans="25:25" x14ac:dyDescent="0.25">
      <c r="Y187397" s="109"/>
    </row>
    <row r="187398" spans="25:25" x14ac:dyDescent="0.25">
      <c r="Y187398" s="109"/>
    </row>
    <row r="187399" spans="25:25" x14ac:dyDescent="0.25">
      <c r="Y187399" s="109"/>
    </row>
    <row r="187400" spans="25:25" x14ac:dyDescent="0.25">
      <c r="Y187400" s="109"/>
    </row>
    <row r="187401" spans="25:25" x14ac:dyDescent="0.25">
      <c r="Y187401" s="109"/>
    </row>
    <row r="187402" spans="25:25" x14ac:dyDescent="0.25">
      <c r="Y187402" s="109"/>
    </row>
    <row r="187403" spans="25:25" x14ac:dyDescent="0.25">
      <c r="Y187403" s="109"/>
    </row>
    <row r="187404" spans="25:25" x14ac:dyDescent="0.25">
      <c r="Y187404" s="109"/>
    </row>
    <row r="187405" spans="25:25" x14ac:dyDescent="0.25">
      <c r="Y187405" s="109"/>
    </row>
    <row r="187406" spans="25:25" x14ac:dyDescent="0.25">
      <c r="Y187406" s="109"/>
    </row>
    <row r="187407" spans="25:25" x14ac:dyDescent="0.25">
      <c r="Y187407" s="109"/>
    </row>
    <row r="187408" spans="25:25" x14ac:dyDescent="0.25">
      <c r="Y187408" s="109"/>
    </row>
    <row r="187409" spans="25:25" x14ac:dyDescent="0.25">
      <c r="Y187409" s="109"/>
    </row>
    <row r="187410" spans="25:25" x14ac:dyDescent="0.25">
      <c r="Y187410" s="109"/>
    </row>
    <row r="187411" spans="25:25" x14ac:dyDescent="0.25">
      <c r="Y187411" s="109"/>
    </row>
    <row r="187412" spans="25:25" x14ac:dyDescent="0.25">
      <c r="Y187412" s="109"/>
    </row>
    <row r="187413" spans="25:25" x14ac:dyDescent="0.25">
      <c r="Y187413" s="109"/>
    </row>
    <row r="187414" spans="25:25" x14ac:dyDescent="0.25">
      <c r="Y187414" s="109"/>
    </row>
    <row r="187415" spans="25:25" x14ac:dyDescent="0.25">
      <c r="Y187415" s="109"/>
    </row>
    <row r="187416" spans="25:25" x14ac:dyDescent="0.25">
      <c r="Y187416" s="109"/>
    </row>
    <row r="187417" spans="25:25" x14ac:dyDescent="0.25">
      <c r="Y187417" s="109"/>
    </row>
    <row r="187418" spans="25:25" x14ac:dyDescent="0.25">
      <c r="Y187418" s="109"/>
    </row>
    <row r="187419" spans="25:25" x14ac:dyDescent="0.25">
      <c r="Y187419" s="109"/>
    </row>
    <row r="187420" spans="25:25" x14ac:dyDescent="0.25">
      <c r="Y187420" s="109"/>
    </row>
    <row r="187421" spans="25:25" x14ac:dyDescent="0.25">
      <c r="Y187421" s="109"/>
    </row>
    <row r="187422" spans="25:25" x14ac:dyDescent="0.25">
      <c r="Y187422" s="109"/>
    </row>
    <row r="187423" spans="25:25" x14ac:dyDescent="0.25">
      <c r="Y187423" s="109"/>
    </row>
    <row r="187424" spans="25:25" x14ac:dyDescent="0.25">
      <c r="Y187424" s="109"/>
    </row>
    <row r="187425" spans="25:25" x14ac:dyDescent="0.25">
      <c r="Y187425" s="109"/>
    </row>
    <row r="187426" spans="25:25" x14ac:dyDescent="0.25">
      <c r="Y187426" s="109"/>
    </row>
    <row r="187427" spans="25:25" x14ac:dyDescent="0.25">
      <c r="Y187427" s="109"/>
    </row>
    <row r="187428" spans="25:25" x14ac:dyDescent="0.25">
      <c r="Y187428" s="109"/>
    </row>
    <row r="187429" spans="25:25" x14ac:dyDescent="0.25">
      <c r="Y187429" s="109"/>
    </row>
    <row r="187430" spans="25:25" x14ac:dyDescent="0.25">
      <c r="Y187430" s="109"/>
    </row>
    <row r="187431" spans="25:25" x14ac:dyDescent="0.25">
      <c r="Y187431" s="109"/>
    </row>
    <row r="187432" spans="25:25" x14ac:dyDescent="0.25">
      <c r="Y187432" s="109"/>
    </row>
    <row r="187433" spans="25:25" x14ac:dyDescent="0.25">
      <c r="Y187433" s="109"/>
    </row>
    <row r="187434" spans="25:25" x14ac:dyDescent="0.25">
      <c r="Y187434" s="109"/>
    </row>
    <row r="187435" spans="25:25" x14ac:dyDescent="0.25">
      <c r="Y187435" s="109"/>
    </row>
    <row r="187436" spans="25:25" x14ac:dyDescent="0.25">
      <c r="Y187436" s="109"/>
    </row>
    <row r="187437" spans="25:25" x14ac:dyDescent="0.25">
      <c r="Y187437" s="109"/>
    </row>
    <row r="187438" spans="25:25" x14ac:dyDescent="0.25">
      <c r="Y187438" s="109"/>
    </row>
    <row r="187439" spans="25:25" x14ac:dyDescent="0.25">
      <c r="Y187439" s="109"/>
    </row>
    <row r="187440" spans="25:25" x14ac:dyDescent="0.25">
      <c r="Y187440" s="109"/>
    </row>
    <row r="187441" spans="25:25" x14ac:dyDescent="0.25">
      <c r="Y187441" s="109"/>
    </row>
    <row r="187442" spans="25:25" x14ac:dyDescent="0.25">
      <c r="Y187442" s="109"/>
    </row>
    <row r="187443" spans="25:25" x14ac:dyDescent="0.25">
      <c r="Y187443" s="109"/>
    </row>
    <row r="187444" spans="25:25" x14ac:dyDescent="0.25">
      <c r="Y187444" s="109"/>
    </row>
    <row r="187445" spans="25:25" x14ac:dyDescent="0.25">
      <c r="Y187445" s="109"/>
    </row>
    <row r="187446" spans="25:25" x14ac:dyDescent="0.25">
      <c r="Y187446" s="109"/>
    </row>
    <row r="187447" spans="25:25" x14ac:dyDescent="0.25">
      <c r="Y187447" s="109"/>
    </row>
    <row r="187448" spans="25:25" x14ac:dyDescent="0.25">
      <c r="Y187448" s="109"/>
    </row>
    <row r="187449" spans="25:25" x14ac:dyDescent="0.25">
      <c r="Y187449" s="109"/>
    </row>
    <row r="187450" spans="25:25" x14ac:dyDescent="0.25">
      <c r="Y187450" s="109"/>
    </row>
    <row r="187451" spans="25:25" x14ac:dyDescent="0.25">
      <c r="Y187451" s="109"/>
    </row>
    <row r="187452" spans="25:25" x14ac:dyDescent="0.25">
      <c r="Y187452" s="109"/>
    </row>
    <row r="187453" spans="25:25" x14ac:dyDescent="0.25">
      <c r="Y187453" s="109"/>
    </row>
    <row r="187454" spans="25:25" x14ac:dyDescent="0.25">
      <c r="Y187454" s="109"/>
    </row>
    <row r="187455" spans="25:25" x14ac:dyDescent="0.25">
      <c r="Y187455" s="109"/>
    </row>
    <row r="187456" spans="25:25" x14ac:dyDescent="0.25">
      <c r="Y187456" s="109"/>
    </row>
    <row r="187457" spans="25:25" x14ac:dyDescent="0.25">
      <c r="Y187457" s="109"/>
    </row>
    <row r="187458" spans="25:25" x14ac:dyDescent="0.25">
      <c r="Y187458" s="109"/>
    </row>
    <row r="187459" spans="25:25" x14ac:dyDescent="0.25">
      <c r="Y187459" s="109"/>
    </row>
    <row r="187460" spans="25:25" x14ac:dyDescent="0.25">
      <c r="Y187460" s="109"/>
    </row>
    <row r="187461" spans="25:25" x14ac:dyDescent="0.25">
      <c r="Y187461" s="109"/>
    </row>
    <row r="187462" spans="25:25" x14ac:dyDescent="0.25">
      <c r="Y187462" s="109"/>
    </row>
    <row r="187463" spans="25:25" x14ac:dyDescent="0.25">
      <c r="Y187463" s="109"/>
    </row>
    <row r="187464" spans="25:25" x14ac:dyDescent="0.25">
      <c r="Y187464" s="109"/>
    </row>
    <row r="187465" spans="25:25" x14ac:dyDescent="0.25">
      <c r="Y187465" s="109"/>
    </row>
    <row r="187466" spans="25:25" x14ac:dyDescent="0.25">
      <c r="Y187466" s="109"/>
    </row>
    <row r="187467" spans="25:25" x14ac:dyDescent="0.25">
      <c r="Y187467" s="109"/>
    </row>
    <row r="187468" spans="25:25" x14ac:dyDescent="0.25">
      <c r="Y187468" s="109"/>
    </row>
    <row r="187469" spans="25:25" x14ac:dyDescent="0.25">
      <c r="Y187469" s="109"/>
    </row>
    <row r="187470" spans="25:25" x14ac:dyDescent="0.25">
      <c r="Y187470" s="109"/>
    </row>
    <row r="187471" spans="25:25" x14ac:dyDescent="0.25">
      <c r="Y187471" s="109"/>
    </row>
    <row r="187472" spans="25:25" x14ac:dyDescent="0.25">
      <c r="Y187472" s="109"/>
    </row>
    <row r="187473" spans="25:25" x14ac:dyDescent="0.25">
      <c r="Y187473" s="109"/>
    </row>
    <row r="187474" spans="25:25" x14ac:dyDescent="0.25">
      <c r="Y187474" s="109"/>
    </row>
    <row r="187475" spans="25:25" x14ac:dyDescent="0.25">
      <c r="Y187475" s="109"/>
    </row>
    <row r="187476" spans="25:25" x14ac:dyDescent="0.25">
      <c r="Y187476" s="109"/>
    </row>
    <row r="187477" spans="25:25" x14ac:dyDescent="0.25">
      <c r="Y187477" s="109"/>
    </row>
    <row r="187478" spans="25:25" x14ac:dyDescent="0.25">
      <c r="Y187478" s="109"/>
    </row>
    <row r="187479" spans="25:25" x14ac:dyDescent="0.25">
      <c r="Y187479" s="109"/>
    </row>
    <row r="187480" spans="25:25" x14ac:dyDescent="0.25">
      <c r="Y187480" s="109"/>
    </row>
    <row r="187481" spans="25:25" x14ac:dyDescent="0.25">
      <c r="Y187481" s="109"/>
    </row>
    <row r="187482" spans="25:25" x14ac:dyDescent="0.25">
      <c r="Y187482" s="109"/>
    </row>
    <row r="187483" spans="25:25" x14ac:dyDescent="0.25">
      <c r="Y187483" s="109"/>
    </row>
    <row r="187484" spans="25:25" x14ac:dyDescent="0.25">
      <c r="Y187484" s="109"/>
    </row>
    <row r="187485" spans="25:25" x14ac:dyDescent="0.25">
      <c r="Y187485" s="109"/>
    </row>
    <row r="187486" spans="25:25" x14ac:dyDescent="0.25">
      <c r="Y187486" s="109"/>
    </row>
    <row r="187487" spans="25:25" x14ac:dyDescent="0.25">
      <c r="Y187487" s="109"/>
    </row>
    <row r="187488" spans="25:25" x14ac:dyDescent="0.25">
      <c r="Y187488" s="109"/>
    </row>
    <row r="187489" spans="25:25" x14ac:dyDescent="0.25">
      <c r="Y187489" s="109"/>
    </row>
    <row r="187490" spans="25:25" x14ac:dyDescent="0.25">
      <c r="Y187490" s="109"/>
    </row>
    <row r="187491" spans="25:25" x14ac:dyDescent="0.25">
      <c r="Y187491" s="109"/>
    </row>
    <row r="187492" spans="25:25" x14ac:dyDescent="0.25">
      <c r="Y187492" s="109"/>
    </row>
    <row r="187493" spans="25:25" x14ac:dyDescent="0.25">
      <c r="Y187493" s="109"/>
    </row>
    <row r="187494" spans="25:25" x14ac:dyDescent="0.25">
      <c r="Y187494" s="109"/>
    </row>
    <row r="187495" spans="25:25" x14ac:dyDescent="0.25">
      <c r="Y187495" s="109"/>
    </row>
    <row r="187496" spans="25:25" x14ac:dyDescent="0.25">
      <c r="Y187496" s="109"/>
    </row>
    <row r="187497" spans="25:25" x14ac:dyDescent="0.25">
      <c r="Y187497" s="109"/>
    </row>
    <row r="187498" spans="25:25" x14ac:dyDescent="0.25">
      <c r="Y187498" s="109"/>
    </row>
    <row r="187499" spans="25:25" x14ac:dyDescent="0.25">
      <c r="Y187499" s="109"/>
    </row>
    <row r="187500" spans="25:25" x14ac:dyDescent="0.25">
      <c r="Y187500" s="109"/>
    </row>
    <row r="187501" spans="25:25" x14ac:dyDescent="0.25">
      <c r="Y187501" s="109"/>
    </row>
    <row r="187502" spans="25:25" x14ac:dyDescent="0.25">
      <c r="Y187502" s="109"/>
    </row>
    <row r="187503" spans="25:25" x14ac:dyDescent="0.25">
      <c r="Y187503" s="109"/>
    </row>
    <row r="187504" spans="25:25" x14ac:dyDescent="0.25">
      <c r="Y187504" s="109"/>
    </row>
    <row r="187505" spans="25:25" x14ac:dyDescent="0.25">
      <c r="Y187505" s="109"/>
    </row>
    <row r="187506" spans="25:25" x14ac:dyDescent="0.25">
      <c r="Y187506" s="109"/>
    </row>
    <row r="187507" spans="25:25" x14ac:dyDescent="0.25">
      <c r="Y187507" s="109"/>
    </row>
    <row r="187508" spans="25:25" x14ac:dyDescent="0.25">
      <c r="Y187508" s="109"/>
    </row>
    <row r="187509" spans="25:25" x14ac:dyDescent="0.25">
      <c r="Y187509" s="109"/>
    </row>
    <row r="187510" spans="25:25" x14ac:dyDescent="0.25">
      <c r="Y187510" s="109"/>
    </row>
    <row r="187511" spans="25:25" x14ac:dyDescent="0.25">
      <c r="Y187511" s="109"/>
    </row>
    <row r="187512" spans="25:25" x14ac:dyDescent="0.25">
      <c r="Y187512" s="109"/>
    </row>
    <row r="187513" spans="25:25" x14ac:dyDescent="0.25">
      <c r="Y187513" s="109"/>
    </row>
    <row r="187514" spans="25:25" x14ac:dyDescent="0.25">
      <c r="Y187514" s="109"/>
    </row>
    <row r="187515" spans="25:25" x14ac:dyDescent="0.25">
      <c r="Y187515" s="109"/>
    </row>
    <row r="187516" spans="25:25" x14ac:dyDescent="0.25">
      <c r="Y187516" s="109"/>
    </row>
    <row r="187517" spans="25:25" x14ac:dyDescent="0.25">
      <c r="Y187517" s="109"/>
    </row>
    <row r="187518" spans="25:25" x14ac:dyDescent="0.25">
      <c r="Y187518" s="109"/>
    </row>
    <row r="187519" spans="25:25" x14ac:dyDescent="0.25">
      <c r="Y187519" s="109"/>
    </row>
    <row r="187520" spans="25:25" x14ac:dyDescent="0.25">
      <c r="Y187520" s="109"/>
    </row>
    <row r="187521" spans="25:25" x14ac:dyDescent="0.25">
      <c r="Y187521" s="109"/>
    </row>
    <row r="187522" spans="25:25" x14ac:dyDescent="0.25">
      <c r="Y187522" s="109"/>
    </row>
    <row r="187523" spans="25:25" x14ac:dyDescent="0.25">
      <c r="Y187523" s="109"/>
    </row>
    <row r="187524" spans="25:25" x14ac:dyDescent="0.25">
      <c r="Y187524" s="109"/>
    </row>
    <row r="187525" spans="25:25" x14ac:dyDescent="0.25">
      <c r="Y187525" s="109"/>
    </row>
    <row r="187526" spans="25:25" x14ac:dyDescent="0.25">
      <c r="Y187526" s="109"/>
    </row>
    <row r="187527" spans="25:25" x14ac:dyDescent="0.25">
      <c r="Y187527" s="109"/>
    </row>
    <row r="187528" spans="25:25" x14ac:dyDescent="0.25">
      <c r="Y187528" s="109"/>
    </row>
    <row r="187529" spans="25:25" x14ac:dyDescent="0.25">
      <c r="Y187529" s="109"/>
    </row>
    <row r="187530" spans="25:25" x14ac:dyDescent="0.25">
      <c r="Y187530" s="109"/>
    </row>
    <row r="187531" spans="25:25" x14ac:dyDescent="0.25">
      <c r="Y187531" s="109"/>
    </row>
    <row r="187532" spans="25:25" x14ac:dyDescent="0.25">
      <c r="Y187532" s="109"/>
    </row>
    <row r="187533" spans="25:25" x14ac:dyDescent="0.25">
      <c r="Y187533" s="109"/>
    </row>
    <row r="187534" spans="25:25" x14ac:dyDescent="0.25">
      <c r="Y187534" s="109"/>
    </row>
    <row r="187535" spans="25:25" x14ac:dyDescent="0.25">
      <c r="Y187535" s="109"/>
    </row>
    <row r="187536" spans="25:25" x14ac:dyDescent="0.25">
      <c r="Y187536" s="109"/>
    </row>
    <row r="187537" spans="25:25" x14ac:dyDescent="0.25">
      <c r="Y187537" s="109"/>
    </row>
    <row r="187538" spans="25:25" x14ac:dyDescent="0.25">
      <c r="Y187538" s="109"/>
    </row>
    <row r="187539" spans="25:25" x14ac:dyDescent="0.25">
      <c r="Y187539" s="109"/>
    </row>
    <row r="187540" spans="25:25" x14ac:dyDescent="0.25">
      <c r="Y187540" s="109"/>
    </row>
    <row r="187541" spans="25:25" x14ac:dyDescent="0.25">
      <c r="Y187541" s="109"/>
    </row>
    <row r="187542" spans="25:25" x14ac:dyDescent="0.25">
      <c r="Y187542" s="109"/>
    </row>
    <row r="187543" spans="25:25" x14ac:dyDescent="0.25">
      <c r="Y187543" s="109"/>
    </row>
    <row r="187544" spans="25:25" x14ac:dyDescent="0.25">
      <c r="Y187544" s="109"/>
    </row>
    <row r="187545" spans="25:25" x14ac:dyDescent="0.25">
      <c r="Y187545" s="109"/>
    </row>
    <row r="187546" spans="25:25" x14ac:dyDescent="0.25">
      <c r="Y187546" s="109"/>
    </row>
    <row r="187547" spans="25:25" x14ac:dyDescent="0.25">
      <c r="Y187547" s="109"/>
    </row>
    <row r="187548" spans="25:25" x14ac:dyDescent="0.25">
      <c r="Y187548" s="109"/>
    </row>
    <row r="187549" spans="25:25" x14ac:dyDescent="0.25">
      <c r="Y187549" s="109"/>
    </row>
    <row r="187550" spans="25:25" x14ac:dyDescent="0.25">
      <c r="Y187550" s="109"/>
    </row>
    <row r="187551" spans="25:25" x14ac:dyDescent="0.25">
      <c r="Y187551" s="109"/>
    </row>
    <row r="187552" spans="25:25" x14ac:dyDescent="0.25">
      <c r="Y187552" s="109"/>
    </row>
    <row r="187553" spans="25:25" x14ac:dyDescent="0.25">
      <c r="Y187553" s="109"/>
    </row>
    <row r="187554" spans="25:25" x14ac:dyDescent="0.25">
      <c r="Y187554" s="109"/>
    </row>
    <row r="187555" spans="25:25" x14ac:dyDescent="0.25">
      <c r="Y187555" s="109"/>
    </row>
    <row r="187556" spans="25:25" x14ac:dyDescent="0.25">
      <c r="Y187556" s="109"/>
    </row>
    <row r="187557" spans="25:25" x14ac:dyDescent="0.25">
      <c r="Y187557" s="109"/>
    </row>
    <row r="187558" spans="25:25" x14ac:dyDescent="0.25">
      <c r="Y187558" s="109"/>
    </row>
    <row r="187559" spans="25:25" x14ac:dyDescent="0.25">
      <c r="Y187559" s="109"/>
    </row>
    <row r="187560" spans="25:25" x14ac:dyDescent="0.25">
      <c r="Y187560" s="109"/>
    </row>
    <row r="187561" spans="25:25" x14ac:dyDescent="0.25">
      <c r="Y187561" s="109"/>
    </row>
    <row r="187562" spans="25:25" x14ac:dyDescent="0.25">
      <c r="Y187562" s="109"/>
    </row>
    <row r="187563" spans="25:25" x14ac:dyDescent="0.25">
      <c r="Y187563" s="109"/>
    </row>
    <row r="187564" spans="25:25" x14ac:dyDescent="0.25">
      <c r="Y187564" s="109"/>
    </row>
    <row r="187565" spans="25:25" x14ac:dyDescent="0.25">
      <c r="Y187565" s="109"/>
    </row>
    <row r="187566" spans="25:25" x14ac:dyDescent="0.25">
      <c r="Y187566" s="109"/>
    </row>
    <row r="187567" spans="25:25" x14ac:dyDescent="0.25">
      <c r="Y187567" s="109"/>
    </row>
    <row r="187568" spans="25:25" x14ac:dyDescent="0.25">
      <c r="Y187568" s="109"/>
    </row>
    <row r="187569" spans="25:25" x14ac:dyDescent="0.25">
      <c r="Y187569" s="109"/>
    </row>
    <row r="187570" spans="25:25" x14ac:dyDescent="0.25">
      <c r="Y187570" s="109"/>
    </row>
    <row r="187571" spans="25:25" x14ac:dyDescent="0.25">
      <c r="Y187571" s="109"/>
    </row>
    <row r="187572" spans="25:25" x14ac:dyDescent="0.25">
      <c r="Y187572" s="109"/>
    </row>
    <row r="187573" spans="25:25" x14ac:dyDescent="0.25">
      <c r="Y187573" s="109"/>
    </row>
    <row r="187574" spans="25:25" x14ac:dyDescent="0.25">
      <c r="Y187574" s="109"/>
    </row>
    <row r="187575" spans="25:25" x14ac:dyDescent="0.25">
      <c r="Y187575" s="109"/>
    </row>
    <row r="187576" spans="25:25" x14ac:dyDescent="0.25">
      <c r="Y187576" s="109"/>
    </row>
    <row r="187577" spans="25:25" x14ac:dyDescent="0.25">
      <c r="Y187577" s="109"/>
    </row>
    <row r="187578" spans="25:25" x14ac:dyDescent="0.25">
      <c r="Y187578" s="109"/>
    </row>
    <row r="187579" spans="25:25" x14ac:dyDescent="0.25">
      <c r="Y187579" s="109"/>
    </row>
    <row r="187580" spans="25:25" x14ac:dyDescent="0.25">
      <c r="Y187580" s="109"/>
    </row>
    <row r="187581" spans="25:25" x14ac:dyDescent="0.25">
      <c r="Y187581" s="109"/>
    </row>
    <row r="187582" spans="25:25" x14ac:dyDescent="0.25">
      <c r="Y187582" s="109"/>
    </row>
    <row r="187583" spans="25:25" x14ac:dyDescent="0.25">
      <c r="Y187583" s="109"/>
    </row>
    <row r="187584" spans="25:25" x14ac:dyDescent="0.25">
      <c r="Y187584" s="109"/>
    </row>
    <row r="187585" spans="25:25" x14ac:dyDescent="0.25">
      <c r="Y187585" s="109"/>
    </row>
    <row r="187586" spans="25:25" x14ac:dyDescent="0.25">
      <c r="Y187586" s="109"/>
    </row>
    <row r="187587" spans="25:25" x14ac:dyDescent="0.25">
      <c r="Y187587" s="109"/>
    </row>
    <row r="187588" spans="25:25" x14ac:dyDescent="0.25">
      <c r="Y187588" s="109"/>
    </row>
    <row r="187589" spans="25:25" x14ac:dyDescent="0.25">
      <c r="Y187589" s="109"/>
    </row>
    <row r="187590" spans="25:25" x14ac:dyDescent="0.25">
      <c r="Y187590" s="109"/>
    </row>
    <row r="187591" spans="25:25" x14ac:dyDescent="0.25">
      <c r="Y187591" s="109"/>
    </row>
    <row r="187592" spans="25:25" x14ac:dyDescent="0.25">
      <c r="Y187592" s="109"/>
    </row>
    <row r="187593" spans="25:25" x14ac:dyDescent="0.25">
      <c r="Y187593" s="109"/>
    </row>
    <row r="187594" spans="25:25" x14ac:dyDescent="0.25">
      <c r="Y187594" s="109"/>
    </row>
    <row r="187595" spans="25:25" x14ac:dyDescent="0.25">
      <c r="Y187595" s="109"/>
    </row>
    <row r="187596" spans="25:25" x14ac:dyDescent="0.25">
      <c r="Y187596" s="109"/>
    </row>
    <row r="187597" spans="25:25" x14ac:dyDescent="0.25">
      <c r="Y187597" s="109"/>
    </row>
    <row r="187598" spans="25:25" x14ac:dyDescent="0.25">
      <c r="Y187598" s="109"/>
    </row>
    <row r="187599" spans="25:25" x14ac:dyDescent="0.25">
      <c r="Y187599" s="109"/>
    </row>
    <row r="187600" spans="25:25" x14ac:dyDescent="0.25">
      <c r="Y187600" s="109"/>
    </row>
    <row r="187601" spans="25:25" x14ac:dyDescent="0.25">
      <c r="Y187601" s="109"/>
    </row>
    <row r="187602" spans="25:25" x14ac:dyDescent="0.25">
      <c r="Y187602" s="109"/>
    </row>
    <row r="187603" spans="25:25" x14ac:dyDescent="0.25">
      <c r="Y187603" s="109"/>
    </row>
    <row r="187604" spans="25:25" x14ac:dyDescent="0.25">
      <c r="Y187604" s="109"/>
    </row>
    <row r="187605" spans="25:25" x14ac:dyDescent="0.25">
      <c r="Y187605" s="109"/>
    </row>
    <row r="187606" spans="25:25" x14ac:dyDescent="0.25">
      <c r="Y187606" s="109"/>
    </row>
    <row r="187607" spans="25:25" x14ac:dyDescent="0.25">
      <c r="Y187607" s="109"/>
    </row>
    <row r="187608" spans="25:25" x14ac:dyDescent="0.25">
      <c r="Y187608" s="109"/>
    </row>
    <row r="187609" spans="25:25" x14ac:dyDescent="0.25">
      <c r="Y187609" s="109"/>
    </row>
    <row r="187610" spans="25:25" x14ac:dyDescent="0.25">
      <c r="Y187610" s="109"/>
    </row>
    <row r="187611" spans="25:25" x14ac:dyDescent="0.25">
      <c r="Y187611" s="109"/>
    </row>
    <row r="187612" spans="25:25" x14ac:dyDescent="0.25">
      <c r="Y187612" s="109"/>
    </row>
    <row r="187613" spans="25:25" x14ac:dyDescent="0.25">
      <c r="Y187613" s="109"/>
    </row>
    <row r="187614" spans="25:25" x14ac:dyDescent="0.25">
      <c r="Y187614" s="109"/>
    </row>
    <row r="187615" spans="25:25" x14ac:dyDescent="0.25">
      <c r="Y187615" s="109"/>
    </row>
    <row r="187616" spans="25:25" x14ac:dyDescent="0.25">
      <c r="Y187616" s="109"/>
    </row>
    <row r="187617" spans="25:25" x14ac:dyDescent="0.25">
      <c r="Y187617" s="109"/>
    </row>
    <row r="187618" spans="25:25" x14ac:dyDescent="0.25">
      <c r="Y187618" s="109"/>
    </row>
    <row r="187619" spans="25:25" x14ac:dyDescent="0.25">
      <c r="Y187619" s="109"/>
    </row>
    <row r="187620" spans="25:25" x14ac:dyDescent="0.25">
      <c r="Y187620" s="109"/>
    </row>
    <row r="187621" spans="25:25" x14ac:dyDescent="0.25">
      <c r="Y187621" s="109"/>
    </row>
    <row r="187622" spans="25:25" x14ac:dyDescent="0.25">
      <c r="Y187622" s="109"/>
    </row>
    <row r="187623" spans="25:25" x14ac:dyDescent="0.25">
      <c r="Y187623" s="109"/>
    </row>
    <row r="187624" spans="25:25" x14ac:dyDescent="0.25">
      <c r="Y187624" s="109"/>
    </row>
    <row r="187625" spans="25:25" x14ac:dyDescent="0.25">
      <c r="Y187625" s="109"/>
    </row>
    <row r="187626" spans="25:25" x14ac:dyDescent="0.25">
      <c r="Y187626" s="109"/>
    </row>
    <row r="187627" spans="25:25" x14ac:dyDescent="0.25">
      <c r="Y187627" s="109"/>
    </row>
    <row r="187628" spans="25:25" x14ac:dyDescent="0.25">
      <c r="Y187628" s="109"/>
    </row>
    <row r="187629" spans="25:25" x14ac:dyDescent="0.25">
      <c r="Y187629" s="109"/>
    </row>
    <row r="187630" spans="25:25" x14ac:dyDescent="0.25">
      <c r="Y187630" s="109"/>
    </row>
    <row r="187631" spans="25:25" x14ac:dyDescent="0.25">
      <c r="Y187631" s="109"/>
    </row>
    <row r="187632" spans="25:25" x14ac:dyDescent="0.25">
      <c r="Y187632" s="109"/>
    </row>
    <row r="187633" spans="25:25" x14ac:dyDescent="0.25">
      <c r="Y187633" s="109"/>
    </row>
    <row r="187634" spans="25:25" x14ac:dyDescent="0.25">
      <c r="Y187634" s="109"/>
    </row>
    <row r="187635" spans="25:25" x14ac:dyDescent="0.25">
      <c r="Y187635" s="109"/>
    </row>
    <row r="187636" spans="25:25" x14ac:dyDescent="0.25">
      <c r="Y187636" s="109"/>
    </row>
    <row r="187637" spans="25:25" x14ac:dyDescent="0.25">
      <c r="Y187637" s="109"/>
    </row>
    <row r="187638" spans="25:25" x14ac:dyDescent="0.25">
      <c r="Y187638" s="109"/>
    </row>
    <row r="187639" spans="25:25" x14ac:dyDescent="0.25">
      <c r="Y187639" s="109"/>
    </row>
    <row r="187640" spans="25:25" x14ac:dyDescent="0.25">
      <c r="Y187640" s="109"/>
    </row>
    <row r="187641" spans="25:25" x14ac:dyDescent="0.25">
      <c r="Y187641" s="109"/>
    </row>
    <row r="187642" spans="25:25" x14ac:dyDescent="0.25">
      <c r="Y187642" s="109"/>
    </row>
    <row r="187643" spans="25:25" x14ac:dyDescent="0.25">
      <c r="Y187643" s="109"/>
    </row>
    <row r="187644" spans="25:25" x14ac:dyDescent="0.25">
      <c r="Y187644" s="109"/>
    </row>
    <row r="187645" spans="25:25" x14ac:dyDescent="0.25">
      <c r="Y187645" s="109"/>
    </row>
    <row r="187646" spans="25:25" x14ac:dyDescent="0.25">
      <c r="Y187646" s="109"/>
    </row>
    <row r="187647" spans="25:25" x14ac:dyDescent="0.25">
      <c r="Y187647" s="109"/>
    </row>
    <row r="187648" spans="25:25" x14ac:dyDescent="0.25">
      <c r="Y187648" s="109"/>
    </row>
    <row r="187649" spans="25:25" x14ac:dyDescent="0.25">
      <c r="Y187649" s="109"/>
    </row>
    <row r="187650" spans="25:25" x14ac:dyDescent="0.25">
      <c r="Y187650" s="109"/>
    </row>
    <row r="187651" spans="25:25" x14ac:dyDescent="0.25">
      <c r="Y187651" s="109"/>
    </row>
    <row r="187652" spans="25:25" x14ac:dyDescent="0.25">
      <c r="Y187652" s="109"/>
    </row>
    <row r="187653" spans="25:25" x14ac:dyDescent="0.25">
      <c r="Y187653" s="109"/>
    </row>
    <row r="187654" spans="25:25" x14ac:dyDescent="0.25">
      <c r="Y187654" s="109"/>
    </row>
    <row r="187655" spans="25:25" x14ac:dyDescent="0.25">
      <c r="Y187655" s="109"/>
    </row>
    <row r="187656" spans="25:25" x14ac:dyDescent="0.25">
      <c r="Y187656" s="109"/>
    </row>
    <row r="187657" spans="25:25" x14ac:dyDescent="0.25">
      <c r="Y187657" s="109"/>
    </row>
    <row r="187658" spans="25:25" x14ac:dyDescent="0.25">
      <c r="Y187658" s="109"/>
    </row>
    <row r="187659" spans="25:25" x14ac:dyDescent="0.25">
      <c r="Y187659" s="109"/>
    </row>
    <row r="187660" spans="25:25" x14ac:dyDescent="0.25">
      <c r="Y187660" s="109"/>
    </row>
    <row r="187661" spans="25:25" x14ac:dyDescent="0.25">
      <c r="Y187661" s="109"/>
    </row>
    <row r="187662" spans="25:25" x14ac:dyDescent="0.25">
      <c r="Y187662" s="109"/>
    </row>
    <row r="187663" spans="25:25" x14ac:dyDescent="0.25">
      <c r="Y187663" s="109"/>
    </row>
    <row r="187664" spans="25:25" x14ac:dyDescent="0.25">
      <c r="Y187664" s="109"/>
    </row>
    <row r="187665" spans="25:25" x14ac:dyDescent="0.25">
      <c r="Y187665" s="109"/>
    </row>
    <row r="187666" spans="25:25" x14ac:dyDescent="0.25">
      <c r="Y187666" s="109"/>
    </row>
    <row r="187667" spans="25:25" x14ac:dyDescent="0.25">
      <c r="Y187667" s="109"/>
    </row>
    <row r="187668" spans="25:25" x14ac:dyDescent="0.25">
      <c r="Y187668" s="109"/>
    </row>
    <row r="187669" spans="25:25" x14ac:dyDescent="0.25">
      <c r="Y187669" s="109"/>
    </row>
    <row r="187670" spans="25:25" x14ac:dyDescent="0.25">
      <c r="Y187670" s="109"/>
    </row>
    <row r="187671" spans="25:25" x14ac:dyDescent="0.25">
      <c r="Y187671" s="109"/>
    </row>
    <row r="187672" spans="25:25" x14ac:dyDescent="0.25">
      <c r="Y187672" s="109"/>
    </row>
    <row r="187673" spans="25:25" x14ac:dyDescent="0.25">
      <c r="Y187673" s="109"/>
    </row>
    <row r="187674" spans="25:25" x14ac:dyDescent="0.25">
      <c r="Y187674" s="109"/>
    </row>
    <row r="187675" spans="25:25" x14ac:dyDescent="0.25">
      <c r="Y187675" s="109"/>
    </row>
    <row r="187676" spans="25:25" x14ac:dyDescent="0.25">
      <c r="Y187676" s="109"/>
    </row>
    <row r="187677" spans="25:25" x14ac:dyDescent="0.25">
      <c r="Y187677" s="109"/>
    </row>
    <row r="187678" spans="25:25" x14ac:dyDescent="0.25">
      <c r="Y187678" s="109"/>
    </row>
    <row r="187679" spans="25:25" x14ac:dyDescent="0.25">
      <c r="Y187679" s="109"/>
    </row>
    <row r="187680" spans="25:25" x14ac:dyDescent="0.25">
      <c r="Y187680" s="109"/>
    </row>
    <row r="187681" spans="25:25" x14ac:dyDescent="0.25">
      <c r="Y187681" s="109"/>
    </row>
    <row r="187682" spans="25:25" x14ac:dyDescent="0.25">
      <c r="Y187682" s="109"/>
    </row>
    <row r="187683" spans="25:25" x14ac:dyDescent="0.25">
      <c r="Y187683" s="109"/>
    </row>
    <row r="187684" spans="25:25" x14ac:dyDescent="0.25">
      <c r="Y187684" s="109"/>
    </row>
    <row r="187685" spans="25:25" x14ac:dyDescent="0.25">
      <c r="Y187685" s="109"/>
    </row>
    <row r="187686" spans="25:25" x14ac:dyDescent="0.25">
      <c r="Y187686" s="109"/>
    </row>
    <row r="187687" spans="25:25" x14ac:dyDescent="0.25">
      <c r="Y187687" s="109"/>
    </row>
    <row r="187688" spans="25:25" x14ac:dyDescent="0.25">
      <c r="Y187688" s="109"/>
    </row>
    <row r="187689" spans="25:25" x14ac:dyDescent="0.25">
      <c r="Y187689" s="109"/>
    </row>
    <row r="187690" spans="25:25" x14ac:dyDescent="0.25">
      <c r="Y187690" s="109"/>
    </row>
    <row r="187691" spans="25:25" x14ac:dyDescent="0.25">
      <c r="Y187691" s="109"/>
    </row>
    <row r="187692" spans="25:25" x14ac:dyDescent="0.25">
      <c r="Y187692" s="109"/>
    </row>
    <row r="187693" spans="25:25" x14ac:dyDescent="0.25">
      <c r="Y187693" s="109"/>
    </row>
    <row r="187694" spans="25:25" x14ac:dyDescent="0.25">
      <c r="Y187694" s="109"/>
    </row>
    <row r="187695" spans="25:25" x14ac:dyDescent="0.25">
      <c r="Y187695" s="109"/>
    </row>
    <row r="187696" spans="25:25" x14ac:dyDescent="0.25">
      <c r="Y187696" s="109"/>
    </row>
    <row r="187697" spans="25:25" x14ac:dyDescent="0.25">
      <c r="Y187697" s="109"/>
    </row>
    <row r="187698" spans="25:25" x14ac:dyDescent="0.25">
      <c r="Y187698" s="109"/>
    </row>
    <row r="187699" spans="25:25" x14ac:dyDescent="0.25">
      <c r="Y187699" s="109"/>
    </row>
    <row r="187700" spans="25:25" x14ac:dyDescent="0.25">
      <c r="Y187700" s="109"/>
    </row>
    <row r="187701" spans="25:25" x14ac:dyDescent="0.25">
      <c r="Y187701" s="109"/>
    </row>
    <row r="187702" spans="25:25" x14ac:dyDescent="0.25">
      <c r="Y187702" s="109"/>
    </row>
    <row r="187703" spans="25:25" x14ac:dyDescent="0.25">
      <c r="Y187703" s="109"/>
    </row>
    <row r="187704" spans="25:25" x14ac:dyDescent="0.25">
      <c r="Y187704" s="109"/>
    </row>
    <row r="187705" spans="25:25" x14ac:dyDescent="0.25">
      <c r="Y187705" s="109"/>
    </row>
    <row r="187706" spans="25:25" x14ac:dyDescent="0.25">
      <c r="Y187706" s="109"/>
    </row>
    <row r="187707" spans="25:25" x14ac:dyDescent="0.25">
      <c r="Y187707" s="109"/>
    </row>
    <row r="187708" spans="25:25" x14ac:dyDescent="0.25">
      <c r="Y187708" s="109"/>
    </row>
    <row r="187709" spans="25:25" x14ac:dyDescent="0.25">
      <c r="Y187709" s="109"/>
    </row>
    <row r="187710" spans="25:25" x14ac:dyDescent="0.25">
      <c r="Y187710" s="109"/>
    </row>
    <row r="187711" spans="25:25" x14ac:dyDescent="0.25">
      <c r="Y187711" s="109"/>
    </row>
    <row r="187712" spans="25:25" x14ac:dyDescent="0.25">
      <c r="Y187712" s="109"/>
    </row>
    <row r="187713" spans="25:25" x14ac:dyDescent="0.25">
      <c r="Y187713" s="109"/>
    </row>
    <row r="187714" spans="25:25" x14ac:dyDescent="0.25">
      <c r="Y187714" s="109"/>
    </row>
    <row r="187715" spans="25:25" x14ac:dyDescent="0.25">
      <c r="Y187715" s="109"/>
    </row>
    <row r="187716" spans="25:25" x14ac:dyDescent="0.25">
      <c r="Y187716" s="109"/>
    </row>
    <row r="187717" spans="25:25" x14ac:dyDescent="0.25">
      <c r="Y187717" s="109"/>
    </row>
    <row r="187718" spans="25:25" x14ac:dyDescent="0.25">
      <c r="Y187718" s="109"/>
    </row>
    <row r="187719" spans="25:25" x14ac:dyDescent="0.25">
      <c r="Y187719" s="109"/>
    </row>
    <row r="187720" spans="25:25" x14ac:dyDescent="0.25">
      <c r="Y187720" s="109"/>
    </row>
    <row r="187721" spans="25:25" x14ac:dyDescent="0.25">
      <c r="Y187721" s="109"/>
    </row>
    <row r="187722" spans="25:25" x14ac:dyDescent="0.25">
      <c r="Y187722" s="109"/>
    </row>
    <row r="187723" spans="25:25" x14ac:dyDescent="0.25">
      <c r="Y187723" s="109"/>
    </row>
    <row r="187724" spans="25:25" x14ac:dyDescent="0.25">
      <c r="Y187724" s="109"/>
    </row>
    <row r="187725" spans="25:25" x14ac:dyDescent="0.25">
      <c r="Y187725" s="109"/>
    </row>
    <row r="187726" spans="25:25" x14ac:dyDescent="0.25">
      <c r="Y187726" s="109"/>
    </row>
    <row r="187727" spans="25:25" x14ac:dyDescent="0.25">
      <c r="Y187727" s="109"/>
    </row>
    <row r="187728" spans="25:25" x14ac:dyDescent="0.25">
      <c r="Y187728" s="109"/>
    </row>
    <row r="187729" spans="25:25" x14ac:dyDescent="0.25">
      <c r="Y187729" s="109"/>
    </row>
    <row r="187730" spans="25:25" x14ac:dyDescent="0.25">
      <c r="Y187730" s="109"/>
    </row>
    <row r="187731" spans="25:25" x14ac:dyDescent="0.25">
      <c r="Y187731" s="109"/>
    </row>
    <row r="187732" spans="25:25" x14ac:dyDescent="0.25">
      <c r="Y187732" s="109"/>
    </row>
    <row r="187733" spans="25:25" x14ac:dyDescent="0.25">
      <c r="Y187733" s="109"/>
    </row>
    <row r="187734" spans="25:25" x14ac:dyDescent="0.25">
      <c r="Y187734" s="109"/>
    </row>
    <row r="187735" spans="25:25" x14ac:dyDescent="0.25">
      <c r="Y187735" s="109"/>
    </row>
    <row r="187736" spans="25:25" x14ac:dyDescent="0.25">
      <c r="Y187736" s="109"/>
    </row>
    <row r="187737" spans="25:25" x14ac:dyDescent="0.25">
      <c r="Y187737" s="109"/>
    </row>
    <row r="187738" spans="25:25" x14ac:dyDescent="0.25">
      <c r="Y187738" s="109"/>
    </row>
    <row r="187739" spans="25:25" x14ac:dyDescent="0.25">
      <c r="Y187739" s="109"/>
    </row>
    <row r="187740" spans="25:25" x14ac:dyDescent="0.25">
      <c r="Y187740" s="109"/>
    </row>
    <row r="187741" spans="25:25" x14ac:dyDescent="0.25">
      <c r="Y187741" s="109"/>
    </row>
    <row r="187742" spans="25:25" x14ac:dyDescent="0.25">
      <c r="Y187742" s="109"/>
    </row>
    <row r="187743" spans="25:25" x14ac:dyDescent="0.25">
      <c r="Y187743" s="109"/>
    </row>
    <row r="187744" spans="25:25" x14ac:dyDescent="0.25">
      <c r="Y187744" s="109"/>
    </row>
    <row r="187745" spans="25:25" x14ac:dyDescent="0.25">
      <c r="Y187745" s="109"/>
    </row>
    <row r="187746" spans="25:25" x14ac:dyDescent="0.25">
      <c r="Y187746" s="109"/>
    </row>
    <row r="187747" spans="25:25" x14ac:dyDescent="0.25">
      <c r="Y187747" s="109"/>
    </row>
    <row r="187748" spans="25:25" x14ac:dyDescent="0.25">
      <c r="Y187748" s="109"/>
    </row>
    <row r="187749" spans="25:25" x14ac:dyDescent="0.25">
      <c r="Y187749" s="109"/>
    </row>
    <row r="187750" spans="25:25" x14ac:dyDescent="0.25">
      <c r="Y187750" s="109"/>
    </row>
    <row r="187751" spans="25:25" x14ac:dyDescent="0.25">
      <c r="Y187751" s="109"/>
    </row>
    <row r="187752" spans="25:25" x14ac:dyDescent="0.25">
      <c r="Y187752" s="109"/>
    </row>
    <row r="187753" spans="25:25" x14ac:dyDescent="0.25">
      <c r="Y187753" s="109"/>
    </row>
    <row r="187754" spans="25:25" x14ac:dyDescent="0.25">
      <c r="Y187754" s="109"/>
    </row>
    <row r="187755" spans="25:25" x14ac:dyDescent="0.25">
      <c r="Y187755" s="109"/>
    </row>
    <row r="187756" spans="25:25" x14ac:dyDescent="0.25">
      <c r="Y187756" s="109"/>
    </row>
    <row r="187757" spans="25:25" x14ac:dyDescent="0.25">
      <c r="Y187757" s="109"/>
    </row>
    <row r="187758" spans="25:25" x14ac:dyDescent="0.25">
      <c r="Y187758" s="109"/>
    </row>
    <row r="187759" spans="25:25" x14ac:dyDescent="0.25">
      <c r="Y187759" s="109"/>
    </row>
    <row r="187760" spans="25:25" x14ac:dyDescent="0.25">
      <c r="Y187760" s="109"/>
    </row>
    <row r="187761" spans="25:25" x14ac:dyDescent="0.25">
      <c r="Y187761" s="109"/>
    </row>
    <row r="187762" spans="25:25" x14ac:dyDescent="0.25">
      <c r="Y187762" s="109"/>
    </row>
    <row r="187763" spans="25:25" x14ac:dyDescent="0.25">
      <c r="Y187763" s="109"/>
    </row>
    <row r="187764" spans="25:25" x14ac:dyDescent="0.25">
      <c r="Y187764" s="109"/>
    </row>
    <row r="187765" spans="25:25" x14ac:dyDescent="0.25">
      <c r="Y187765" s="109"/>
    </row>
    <row r="187766" spans="25:25" x14ac:dyDescent="0.25">
      <c r="Y187766" s="109"/>
    </row>
    <row r="187767" spans="25:25" x14ac:dyDescent="0.25">
      <c r="Y187767" s="109"/>
    </row>
    <row r="187768" spans="25:25" x14ac:dyDescent="0.25">
      <c r="Y187768" s="109"/>
    </row>
    <row r="187769" spans="25:25" x14ac:dyDescent="0.25">
      <c r="Y187769" s="109"/>
    </row>
    <row r="187770" spans="25:25" x14ac:dyDescent="0.25">
      <c r="Y187770" s="109"/>
    </row>
    <row r="187771" spans="25:25" x14ac:dyDescent="0.25">
      <c r="Y187771" s="109"/>
    </row>
    <row r="187772" spans="25:25" x14ac:dyDescent="0.25">
      <c r="Y187772" s="109"/>
    </row>
    <row r="187773" spans="25:25" x14ac:dyDescent="0.25">
      <c r="Y187773" s="109"/>
    </row>
    <row r="187774" spans="25:25" x14ac:dyDescent="0.25">
      <c r="Y187774" s="109"/>
    </row>
    <row r="187775" spans="25:25" x14ac:dyDescent="0.25">
      <c r="Y187775" s="109"/>
    </row>
    <row r="187776" spans="25:25" x14ac:dyDescent="0.25">
      <c r="Y187776" s="109"/>
    </row>
    <row r="187777" spans="25:25" x14ac:dyDescent="0.25">
      <c r="Y187777" s="109"/>
    </row>
    <row r="187778" spans="25:25" x14ac:dyDescent="0.25">
      <c r="Y187778" s="109"/>
    </row>
    <row r="187779" spans="25:25" x14ac:dyDescent="0.25">
      <c r="Y187779" s="109"/>
    </row>
    <row r="187780" spans="25:25" x14ac:dyDescent="0.25">
      <c r="Y187780" s="109"/>
    </row>
    <row r="187781" spans="25:25" x14ac:dyDescent="0.25">
      <c r="Y187781" s="109"/>
    </row>
    <row r="187782" spans="25:25" x14ac:dyDescent="0.25">
      <c r="Y187782" s="109"/>
    </row>
    <row r="187783" spans="25:25" x14ac:dyDescent="0.25">
      <c r="Y187783" s="109"/>
    </row>
    <row r="187784" spans="25:25" x14ac:dyDescent="0.25">
      <c r="Y187784" s="109"/>
    </row>
    <row r="187785" spans="25:25" x14ac:dyDescent="0.25">
      <c r="Y187785" s="109"/>
    </row>
    <row r="187786" spans="25:25" x14ac:dyDescent="0.25">
      <c r="Y187786" s="109"/>
    </row>
    <row r="187787" spans="25:25" x14ac:dyDescent="0.25">
      <c r="Y187787" s="109"/>
    </row>
    <row r="187788" spans="25:25" x14ac:dyDescent="0.25">
      <c r="Y187788" s="109"/>
    </row>
    <row r="187789" spans="25:25" x14ac:dyDescent="0.25">
      <c r="Y187789" s="109"/>
    </row>
    <row r="187790" spans="25:25" x14ac:dyDescent="0.25">
      <c r="Y187790" s="109"/>
    </row>
    <row r="187791" spans="25:25" x14ac:dyDescent="0.25">
      <c r="Y187791" s="109"/>
    </row>
    <row r="187792" spans="25:25" x14ac:dyDescent="0.25">
      <c r="Y187792" s="109"/>
    </row>
    <row r="187793" spans="25:25" x14ac:dyDescent="0.25">
      <c r="Y187793" s="109"/>
    </row>
    <row r="187794" spans="25:25" x14ac:dyDescent="0.25">
      <c r="Y187794" s="109"/>
    </row>
    <row r="187795" spans="25:25" x14ac:dyDescent="0.25">
      <c r="Y187795" s="109"/>
    </row>
    <row r="187796" spans="25:25" x14ac:dyDescent="0.25">
      <c r="Y187796" s="109"/>
    </row>
    <row r="187797" spans="25:25" x14ac:dyDescent="0.25">
      <c r="Y187797" s="109"/>
    </row>
    <row r="187798" spans="25:25" x14ac:dyDescent="0.25">
      <c r="Y187798" s="109"/>
    </row>
    <row r="187799" spans="25:25" x14ac:dyDescent="0.25">
      <c r="Y187799" s="109"/>
    </row>
    <row r="187800" spans="25:25" x14ac:dyDescent="0.25">
      <c r="Y187800" s="109"/>
    </row>
    <row r="187801" spans="25:25" x14ac:dyDescent="0.25">
      <c r="Y187801" s="109"/>
    </row>
    <row r="187802" spans="25:25" x14ac:dyDescent="0.25">
      <c r="Y187802" s="109"/>
    </row>
    <row r="187803" spans="25:25" x14ac:dyDescent="0.25">
      <c r="Y187803" s="109"/>
    </row>
    <row r="187804" spans="25:25" x14ac:dyDescent="0.25">
      <c r="Y187804" s="109"/>
    </row>
    <row r="187805" spans="25:25" x14ac:dyDescent="0.25">
      <c r="Y187805" s="109"/>
    </row>
    <row r="187806" spans="25:25" x14ac:dyDescent="0.25">
      <c r="Y187806" s="109"/>
    </row>
    <row r="187807" spans="25:25" x14ac:dyDescent="0.25">
      <c r="Y187807" s="109"/>
    </row>
    <row r="187808" spans="25:25" x14ac:dyDescent="0.25">
      <c r="Y187808" s="109"/>
    </row>
    <row r="187809" spans="25:25" x14ac:dyDescent="0.25">
      <c r="Y187809" s="109"/>
    </row>
    <row r="187810" spans="25:25" x14ac:dyDescent="0.25">
      <c r="Y187810" s="109"/>
    </row>
    <row r="187811" spans="25:25" x14ac:dyDescent="0.25">
      <c r="Y187811" s="109"/>
    </row>
    <row r="187812" spans="25:25" x14ac:dyDescent="0.25">
      <c r="Y187812" s="109"/>
    </row>
    <row r="187813" spans="25:25" x14ac:dyDescent="0.25">
      <c r="Y187813" s="109"/>
    </row>
    <row r="187814" spans="25:25" x14ac:dyDescent="0.25">
      <c r="Y187814" s="109"/>
    </row>
    <row r="187815" spans="25:25" x14ac:dyDescent="0.25">
      <c r="Y187815" s="109"/>
    </row>
    <row r="187816" spans="25:25" x14ac:dyDescent="0.25">
      <c r="Y187816" s="109"/>
    </row>
    <row r="187817" spans="25:25" x14ac:dyDescent="0.25">
      <c r="Y187817" s="109"/>
    </row>
    <row r="187818" spans="25:25" x14ac:dyDescent="0.25">
      <c r="Y187818" s="109"/>
    </row>
    <row r="187819" spans="25:25" x14ac:dyDescent="0.25">
      <c r="Y187819" s="109"/>
    </row>
    <row r="187820" spans="25:25" x14ac:dyDescent="0.25">
      <c r="Y187820" s="109"/>
    </row>
    <row r="187821" spans="25:25" x14ac:dyDescent="0.25">
      <c r="Y187821" s="109"/>
    </row>
    <row r="187822" spans="25:25" x14ac:dyDescent="0.25">
      <c r="Y187822" s="109"/>
    </row>
    <row r="187823" spans="25:25" x14ac:dyDescent="0.25">
      <c r="Y187823" s="109"/>
    </row>
    <row r="187824" spans="25:25" x14ac:dyDescent="0.25">
      <c r="Y187824" s="109"/>
    </row>
    <row r="187825" spans="25:25" x14ac:dyDescent="0.25">
      <c r="Y187825" s="109"/>
    </row>
    <row r="187826" spans="25:25" x14ac:dyDescent="0.25">
      <c r="Y187826" s="109"/>
    </row>
    <row r="187827" spans="25:25" x14ac:dyDescent="0.25">
      <c r="Y187827" s="109"/>
    </row>
    <row r="187828" spans="25:25" x14ac:dyDescent="0.25">
      <c r="Y187828" s="109"/>
    </row>
    <row r="187829" spans="25:25" x14ac:dyDescent="0.25">
      <c r="Y187829" s="109"/>
    </row>
    <row r="187830" spans="25:25" x14ac:dyDescent="0.25">
      <c r="Y187830" s="109"/>
    </row>
    <row r="187831" spans="25:25" x14ac:dyDescent="0.25">
      <c r="Y187831" s="109"/>
    </row>
    <row r="187832" spans="25:25" x14ac:dyDescent="0.25">
      <c r="Y187832" s="109"/>
    </row>
    <row r="187833" spans="25:25" x14ac:dyDescent="0.25">
      <c r="Y187833" s="109"/>
    </row>
    <row r="187834" spans="25:25" x14ac:dyDescent="0.25">
      <c r="Y187834" s="109"/>
    </row>
    <row r="187835" spans="25:25" x14ac:dyDescent="0.25">
      <c r="Y187835" s="109"/>
    </row>
    <row r="187836" spans="25:25" x14ac:dyDescent="0.25">
      <c r="Y187836" s="109"/>
    </row>
    <row r="187837" spans="25:25" x14ac:dyDescent="0.25">
      <c r="Y187837" s="109"/>
    </row>
    <row r="187838" spans="25:25" x14ac:dyDescent="0.25">
      <c r="Y187838" s="109"/>
    </row>
    <row r="187839" spans="25:25" x14ac:dyDescent="0.25">
      <c r="Y187839" s="109"/>
    </row>
    <row r="187840" spans="25:25" x14ac:dyDescent="0.25">
      <c r="Y187840" s="109"/>
    </row>
    <row r="187841" spans="25:25" x14ac:dyDescent="0.25">
      <c r="Y187841" s="109"/>
    </row>
    <row r="187842" spans="25:25" x14ac:dyDescent="0.25">
      <c r="Y187842" s="109"/>
    </row>
    <row r="187843" spans="25:25" x14ac:dyDescent="0.25">
      <c r="Y187843" s="109"/>
    </row>
    <row r="187844" spans="25:25" x14ac:dyDescent="0.25">
      <c r="Y187844" s="109"/>
    </row>
    <row r="187845" spans="25:25" x14ac:dyDescent="0.25">
      <c r="Y187845" s="109"/>
    </row>
    <row r="187846" spans="25:25" x14ac:dyDescent="0.25">
      <c r="Y187846" s="109"/>
    </row>
    <row r="187847" spans="25:25" x14ac:dyDescent="0.25">
      <c r="Y187847" s="109"/>
    </row>
    <row r="187848" spans="25:25" x14ac:dyDescent="0.25">
      <c r="Y187848" s="109"/>
    </row>
    <row r="187849" spans="25:25" x14ac:dyDescent="0.25">
      <c r="Y187849" s="109"/>
    </row>
    <row r="187850" spans="25:25" x14ac:dyDescent="0.25">
      <c r="Y187850" s="109"/>
    </row>
    <row r="187851" spans="25:25" x14ac:dyDescent="0.25">
      <c r="Y187851" s="109"/>
    </row>
    <row r="187852" spans="25:25" x14ac:dyDescent="0.25">
      <c r="Y187852" s="109"/>
    </row>
    <row r="187853" spans="25:25" x14ac:dyDescent="0.25">
      <c r="Y187853" s="109"/>
    </row>
    <row r="187854" spans="25:25" x14ac:dyDescent="0.25">
      <c r="Y187854" s="109"/>
    </row>
    <row r="187855" spans="25:25" x14ac:dyDescent="0.25">
      <c r="Y187855" s="109"/>
    </row>
    <row r="187856" spans="25:25" x14ac:dyDescent="0.25">
      <c r="Y187856" s="109"/>
    </row>
    <row r="187857" spans="25:25" x14ac:dyDescent="0.25">
      <c r="Y187857" s="109"/>
    </row>
    <row r="187858" spans="25:25" x14ac:dyDescent="0.25">
      <c r="Y187858" s="109"/>
    </row>
    <row r="187859" spans="25:25" x14ac:dyDescent="0.25">
      <c r="Y187859" s="109"/>
    </row>
    <row r="187860" spans="25:25" x14ac:dyDescent="0.25">
      <c r="Y187860" s="109"/>
    </row>
    <row r="187861" spans="25:25" x14ac:dyDescent="0.25">
      <c r="Y187861" s="109"/>
    </row>
    <row r="187862" spans="25:25" x14ac:dyDescent="0.25">
      <c r="Y187862" s="109"/>
    </row>
    <row r="187863" spans="25:25" x14ac:dyDescent="0.25">
      <c r="Y187863" s="109"/>
    </row>
    <row r="187864" spans="25:25" x14ac:dyDescent="0.25">
      <c r="Y187864" s="109"/>
    </row>
    <row r="187865" spans="25:25" x14ac:dyDescent="0.25">
      <c r="Y187865" s="109"/>
    </row>
    <row r="187866" spans="25:25" x14ac:dyDescent="0.25">
      <c r="Y187866" s="109"/>
    </row>
    <row r="187867" spans="25:25" x14ac:dyDescent="0.25">
      <c r="Y187867" s="109"/>
    </row>
    <row r="187868" spans="25:25" x14ac:dyDescent="0.25">
      <c r="Y187868" s="109"/>
    </row>
    <row r="187869" spans="25:25" x14ac:dyDescent="0.25">
      <c r="Y187869" s="109"/>
    </row>
    <row r="187870" spans="25:25" x14ac:dyDescent="0.25">
      <c r="Y187870" s="109"/>
    </row>
    <row r="187871" spans="25:25" x14ac:dyDescent="0.25">
      <c r="Y187871" s="109"/>
    </row>
    <row r="187872" spans="25:25" x14ac:dyDescent="0.25">
      <c r="Y187872" s="109"/>
    </row>
    <row r="187873" spans="25:25" x14ac:dyDescent="0.25">
      <c r="Y187873" s="109"/>
    </row>
    <row r="187874" spans="25:25" x14ac:dyDescent="0.25">
      <c r="Y187874" s="109"/>
    </row>
    <row r="187875" spans="25:25" x14ac:dyDescent="0.25">
      <c r="Y187875" s="109"/>
    </row>
    <row r="187876" spans="25:25" x14ac:dyDescent="0.25">
      <c r="Y187876" s="109"/>
    </row>
    <row r="187877" spans="25:25" x14ac:dyDescent="0.25">
      <c r="Y187877" s="109"/>
    </row>
    <row r="187878" spans="25:25" x14ac:dyDescent="0.25">
      <c r="Y187878" s="109"/>
    </row>
    <row r="187879" spans="25:25" x14ac:dyDescent="0.25">
      <c r="Y187879" s="109"/>
    </row>
    <row r="187880" spans="25:25" x14ac:dyDescent="0.25">
      <c r="Y187880" s="109"/>
    </row>
    <row r="187881" spans="25:25" x14ac:dyDescent="0.25">
      <c r="Y187881" s="109"/>
    </row>
    <row r="187882" spans="25:25" x14ac:dyDescent="0.25">
      <c r="Y187882" s="109"/>
    </row>
    <row r="187883" spans="25:25" x14ac:dyDescent="0.25">
      <c r="Y187883" s="109"/>
    </row>
    <row r="187884" spans="25:25" x14ac:dyDescent="0.25">
      <c r="Y187884" s="109"/>
    </row>
    <row r="187885" spans="25:25" x14ac:dyDescent="0.25">
      <c r="Y187885" s="109"/>
    </row>
    <row r="187886" spans="25:25" x14ac:dyDescent="0.25">
      <c r="Y187886" s="109"/>
    </row>
    <row r="187887" spans="25:25" x14ac:dyDescent="0.25">
      <c r="Y187887" s="109"/>
    </row>
    <row r="187888" spans="25:25" x14ac:dyDescent="0.25">
      <c r="Y187888" s="109"/>
    </row>
    <row r="187889" spans="25:25" x14ac:dyDescent="0.25">
      <c r="Y187889" s="109"/>
    </row>
    <row r="187890" spans="25:25" x14ac:dyDescent="0.25">
      <c r="Y187890" s="109"/>
    </row>
    <row r="187891" spans="25:25" x14ac:dyDescent="0.25">
      <c r="Y187891" s="109"/>
    </row>
    <row r="187892" spans="25:25" x14ac:dyDescent="0.25">
      <c r="Y187892" s="109"/>
    </row>
    <row r="187893" spans="25:25" x14ac:dyDescent="0.25">
      <c r="Y187893" s="109"/>
    </row>
    <row r="187894" spans="25:25" x14ac:dyDescent="0.25">
      <c r="Y187894" s="109"/>
    </row>
    <row r="187895" spans="25:25" x14ac:dyDescent="0.25">
      <c r="Y187895" s="109"/>
    </row>
    <row r="187896" spans="25:25" x14ac:dyDescent="0.25">
      <c r="Y187896" s="109"/>
    </row>
    <row r="187897" spans="25:25" x14ac:dyDescent="0.25">
      <c r="Y187897" s="109"/>
    </row>
    <row r="187898" spans="25:25" x14ac:dyDescent="0.25">
      <c r="Y187898" s="109"/>
    </row>
    <row r="187899" spans="25:25" x14ac:dyDescent="0.25">
      <c r="Y187899" s="109"/>
    </row>
    <row r="187900" spans="25:25" x14ac:dyDescent="0.25">
      <c r="Y187900" s="109"/>
    </row>
    <row r="187901" spans="25:25" x14ac:dyDescent="0.25">
      <c r="Y187901" s="109"/>
    </row>
    <row r="187902" spans="25:25" x14ac:dyDescent="0.25">
      <c r="Y187902" s="109"/>
    </row>
    <row r="187903" spans="25:25" x14ac:dyDescent="0.25">
      <c r="Y187903" s="109"/>
    </row>
    <row r="187904" spans="25:25" x14ac:dyDescent="0.25">
      <c r="Y187904" s="109"/>
    </row>
    <row r="187905" spans="25:25" x14ac:dyDescent="0.25">
      <c r="Y187905" s="109"/>
    </row>
    <row r="187906" spans="25:25" x14ac:dyDescent="0.25">
      <c r="Y187906" s="109"/>
    </row>
    <row r="187907" spans="25:25" x14ac:dyDescent="0.25">
      <c r="Y187907" s="109"/>
    </row>
    <row r="187908" spans="25:25" x14ac:dyDescent="0.25">
      <c r="Y187908" s="109"/>
    </row>
    <row r="187909" spans="25:25" x14ac:dyDescent="0.25">
      <c r="Y187909" s="109"/>
    </row>
    <row r="187910" spans="25:25" x14ac:dyDescent="0.25">
      <c r="Y187910" s="109"/>
    </row>
    <row r="187911" spans="25:25" x14ac:dyDescent="0.25">
      <c r="Y187911" s="109"/>
    </row>
    <row r="187912" spans="25:25" x14ac:dyDescent="0.25">
      <c r="Y187912" s="109"/>
    </row>
    <row r="187913" spans="25:25" x14ac:dyDescent="0.25">
      <c r="Y187913" s="109"/>
    </row>
    <row r="187914" spans="25:25" x14ac:dyDescent="0.25">
      <c r="Y187914" s="109"/>
    </row>
    <row r="187915" spans="25:25" x14ac:dyDescent="0.25">
      <c r="Y187915" s="109"/>
    </row>
    <row r="187916" spans="25:25" x14ac:dyDescent="0.25">
      <c r="Y187916" s="109"/>
    </row>
    <row r="187917" spans="25:25" x14ac:dyDescent="0.25">
      <c r="Y187917" s="109"/>
    </row>
    <row r="187918" spans="25:25" x14ac:dyDescent="0.25">
      <c r="Y187918" s="109"/>
    </row>
    <row r="187919" spans="25:25" x14ac:dyDescent="0.25">
      <c r="Y187919" s="109"/>
    </row>
    <row r="187920" spans="25:25" x14ac:dyDescent="0.25">
      <c r="Y187920" s="109"/>
    </row>
    <row r="187921" spans="25:25" x14ac:dyDescent="0.25">
      <c r="Y187921" s="109"/>
    </row>
    <row r="187922" spans="25:25" x14ac:dyDescent="0.25">
      <c r="Y187922" s="109"/>
    </row>
    <row r="187923" spans="25:25" x14ac:dyDescent="0.25">
      <c r="Y187923" s="109"/>
    </row>
    <row r="187924" spans="25:25" x14ac:dyDescent="0.25">
      <c r="Y187924" s="109"/>
    </row>
    <row r="187925" spans="25:25" x14ac:dyDescent="0.25">
      <c r="Y187925" s="109"/>
    </row>
    <row r="187926" spans="25:25" x14ac:dyDescent="0.25">
      <c r="Y187926" s="109"/>
    </row>
    <row r="187927" spans="25:25" x14ac:dyDescent="0.25">
      <c r="Y187927" s="109"/>
    </row>
    <row r="187928" spans="25:25" x14ac:dyDescent="0.25">
      <c r="Y187928" s="109"/>
    </row>
    <row r="187929" spans="25:25" x14ac:dyDescent="0.25">
      <c r="Y187929" s="109"/>
    </row>
    <row r="187930" spans="25:25" x14ac:dyDescent="0.25">
      <c r="Y187930" s="109"/>
    </row>
    <row r="187931" spans="25:25" x14ac:dyDescent="0.25">
      <c r="Y187931" s="109"/>
    </row>
    <row r="187932" spans="25:25" x14ac:dyDescent="0.25">
      <c r="Y187932" s="109"/>
    </row>
    <row r="187933" spans="25:25" x14ac:dyDescent="0.25">
      <c r="Y187933" s="109"/>
    </row>
    <row r="187934" spans="25:25" x14ac:dyDescent="0.25">
      <c r="Y187934" s="109"/>
    </row>
    <row r="187935" spans="25:25" x14ac:dyDescent="0.25">
      <c r="Y187935" s="109"/>
    </row>
    <row r="187936" spans="25:25" x14ac:dyDescent="0.25">
      <c r="Y187936" s="109"/>
    </row>
    <row r="187937" spans="25:25" x14ac:dyDescent="0.25">
      <c r="Y187937" s="109"/>
    </row>
    <row r="187938" spans="25:25" x14ac:dyDescent="0.25">
      <c r="Y187938" s="109"/>
    </row>
    <row r="187939" spans="25:25" x14ac:dyDescent="0.25">
      <c r="Y187939" s="109"/>
    </row>
    <row r="187940" spans="25:25" x14ac:dyDescent="0.25">
      <c r="Y187940" s="109"/>
    </row>
    <row r="187941" spans="25:25" x14ac:dyDescent="0.25">
      <c r="Y187941" s="109"/>
    </row>
    <row r="187942" spans="25:25" x14ac:dyDescent="0.25">
      <c r="Y187942" s="109"/>
    </row>
    <row r="187943" spans="25:25" x14ac:dyDescent="0.25">
      <c r="Y187943" s="109"/>
    </row>
    <row r="187944" spans="25:25" x14ac:dyDescent="0.25">
      <c r="Y187944" s="109"/>
    </row>
    <row r="187945" spans="25:25" x14ac:dyDescent="0.25">
      <c r="Y187945" s="109"/>
    </row>
    <row r="187946" spans="25:25" x14ac:dyDescent="0.25">
      <c r="Y187946" s="109"/>
    </row>
    <row r="187947" spans="25:25" x14ac:dyDescent="0.25">
      <c r="Y187947" s="109"/>
    </row>
    <row r="187948" spans="25:25" x14ac:dyDescent="0.25">
      <c r="Y187948" s="109"/>
    </row>
    <row r="187949" spans="25:25" x14ac:dyDescent="0.25">
      <c r="Y187949" s="109"/>
    </row>
    <row r="187950" spans="25:25" x14ac:dyDescent="0.25">
      <c r="Y187950" s="109"/>
    </row>
    <row r="187951" spans="25:25" x14ac:dyDescent="0.25">
      <c r="Y187951" s="109"/>
    </row>
    <row r="187952" spans="25:25" x14ac:dyDescent="0.25">
      <c r="Y187952" s="109"/>
    </row>
    <row r="187953" spans="25:25" x14ac:dyDescent="0.25">
      <c r="Y187953" s="109"/>
    </row>
    <row r="187954" spans="25:25" x14ac:dyDescent="0.25">
      <c r="Y187954" s="109"/>
    </row>
    <row r="187955" spans="25:25" x14ac:dyDescent="0.25">
      <c r="Y187955" s="109"/>
    </row>
    <row r="187956" spans="25:25" x14ac:dyDescent="0.25">
      <c r="Y187956" s="109"/>
    </row>
    <row r="187957" spans="25:25" x14ac:dyDescent="0.25">
      <c r="Y187957" s="109"/>
    </row>
    <row r="187958" spans="25:25" x14ac:dyDescent="0.25">
      <c r="Y187958" s="109"/>
    </row>
    <row r="187959" spans="25:25" x14ac:dyDescent="0.25">
      <c r="Y187959" s="109"/>
    </row>
    <row r="187960" spans="25:25" x14ac:dyDescent="0.25">
      <c r="Y187960" s="109"/>
    </row>
    <row r="187961" spans="25:25" x14ac:dyDescent="0.25">
      <c r="Y187961" s="109"/>
    </row>
    <row r="187962" spans="25:25" x14ac:dyDescent="0.25">
      <c r="Y187962" s="109"/>
    </row>
    <row r="187963" spans="25:25" x14ac:dyDescent="0.25">
      <c r="Y187963" s="109"/>
    </row>
    <row r="187964" spans="25:25" x14ac:dyDescent="0.25">
      <c r="Y187964" s="109"/>
    </row>
    <row r="187965" spans="25:25" x14ac:dyDescent="0.25">
      <c r="Y187965" s="109"/>
    </row>
    <row r="187966" spans="25:25" x14ac:dyDescent="0.25">
      <c r="Y187966" s="109"/>
    </row>
    <row r="187967" spans="25:25" x14ac:dyDescent="0.25">
      <c r="Y187967" s="109"/>
    </row>
    <row r="187968" spans="25:25" x14ac:dyDescent="0.25">
      <c r="Y187968" s="109"/>
    </row>
    <row r="187969" spans="25:25" x14ac:dyDescent="0.25">
      <c r="Y187969" s="109"/>
    </row>
    <row r="187970" spans="25:25" x14ac:dyDescent="0.25">
      <c r="Y187970" s="109"/>
    </row>
    <row r="187971" spans="25:25" x14ac:dyDescent="0.25">
      <c r="Y187971" s="109"/>
    </row>
    <row r="187972" spans="25:25" x14ac:dyDescent="0.25">
      <c r="Y187972" s="109"/>
    </row>
    <row r="187973" spans="25:25" x14ac:dyDescent="0.25">
      <c r="Y187973" s="109"/>
    </row>
    <row r="187974" spans="25:25" x14ac:dyDescent="0.25">
      <c r="Y187974" s="109"/>
    </row>
    <row r="187975" spans="25:25" x14ac:dyDescent="0.25">
      <c r="Y187975" s="109"/>
    </row>
    <row r="187976" spans="25:25" x14ac:dyDescent="0.25">
      <c r="Y187976" s="109"/>
    </row>
    <row r="187977" spans="25:25" x14ac:dyDescent="0.25">
      <c r="Y187977" s="109"/>
    </row>
    <row r="187978" spans="25:25" x14ac:dyDescent="0.25">
      <c r="Y187978" s="109"/>
    </row>
    <row r="187979" spans="25:25" x14ac:dyDescent="0.25">
      <c r="Y187979" s="109"/>
    </row>
    <row r="187980" spans="25:25" x14ac:dyDescent="0.25">
      <c r="Y187980" s="109"/>
    </row>
    <row r="187981" spans="25:25" x14ac:dyDescent="0.25">
      <c r="Y187981" s="109"/>
    </row>
    <row r="187982" spans="25:25" x14ac:dyDescent="0.25">
      <c r="Y187982" s="109"/>
    </row>
    <row r="187983" spans="25:25" x14ac:dyDescent="0.25">
      <c r="Y187983" s="109"/>
    </row>
    <row r="187984" spans="25:25" x14ac:dyDescent="0.25">
      <c r="Y187984" s="109"/>
    </row>
    <row r="187985" spans="25:25" x14ac:dyDescent="0.25">
      <c r="Y187985" s="109"/>
    </row>
    <row r="187986" spans="25:25" x14ac:dyDescent="0.25">
      <c r="Y187986" s="109"/>
    </row>
    <row r="187987" spans="25:25" x14ac:dyDescent="0.25">
      <c r="Y187987" s="109"/>
    </row>
    <row r="187988" spans="25:25" x14ac:dyDescent="0.25">
      <c r="Y187988" s="109"/>
    </row>
    <row r="187989" spans="25:25" x14ac:dyDescent="0.25">
      <c r="Y187989" s="109"/>
    </row>
    <row r="187990" spans="25:25" x14ac:dyDescent="0.25">
      <c r="Y187990" s="109"/>
    </row>
    <row r="187991" spans="25:25" x14ac:dyDescent="0.25">
      <c r="Y187991" s="109"/>
    </row>
    <row r="187992" spans="25:25" x14ac:dyDescent="0.25">
      <c r="Y187992" s="109"/>
    </row>
    <row r="187993" spans="25:25" x14ac:dyDescent="0.25">
      <c r="Y187993" s="109"/>
    </row>
    <row r="187994" spans="25:25" x14ac:dyDescent="0.25">
      <c r="Y187994" s="109"/>
    </row>
    <row r="187995" spans="25:25" x14ac:dyDescent="0.25">
      <c r="Y187995" s="109"/>
    </row>
    <row r="187996" spans="25:25" x14ac:dyDescent="0.25">
      <c r="Y187996" s="109"/>
    </row>
    <row r="187997" spans="25:25" x14ac:dyDescent="0.25">
      <c r="Y187997" s="109"/>
    </row>
    <row r="187998" spans="25:25" x14ac:dyDescent="0.25">
      <c r="Y187998" s="109"/>
    </row>
    <row r="187999" spans="25:25" x14ac:dyDescent="0.25">
      <c r="Y187999" s="109"/>
    </row>
    <row r="188000" spans="25:25" x14ac:dyDescent="0.25">
      <c r="Y188000" s="109"/>
    </row>
    <row r="188001" spans="25:25" x14ac:dyDescent="0.25">
      <c r="Y188001" s="109"/>
    </row>
    <row r="188002" spans="25:25" x14ac:dyDescent="0.25">
      <c r="Y188002" s="109"/>
    </row>
    <row r="188003" spans="25:25" x14ac:dyDescent="0.25">
      <c r="Y188003" s="109"/>
    </row>
    <row r="188004" spans="25:25" x14ac:dyDescent="0.25">
      <c r="Y188004" s="109"/>
    </row>
    <row r="188005" spans="25:25" x14ac:dyDescent="0.25">
      <c r="Y188005" s="109"/>
    </row>
    <row r="188006" spans="25:25" x14ac:dyDescent="0.25">
      <c r="Y188006" s="109"/>
    </row>
    <row r="188007" spans="25:25" x14ac:dyDescent="0.25">
      <c r="Y188007" s="109"/>
    </row>
    <row r="188008" spans="25:25" x14ac:dyDescent="0.25">
      <c r="Y188008" s="109"/>
    </row>
    <row r="188009" spans="25:25" x14ac:dyDescent="0.25">
      <c r="Y188009" s="109"/>
    </row>
    <row r="188010" spans="25:25" x14ac:dyDescent="0.25">
      <c r="Y188010" s="109"/>
    </row>
    <row r="188011" spans="25:25" x14ac:dyDescent="0.25">
      <c r="Y188011" s="109"/>
    </row>
    <row r="188012" spans="25:25" x14ac:dyDescent="0.25">
      <c r="Y188012" s="109"/>
    </row>
    <row r="188013" spans="25:25" x14ac:dyDescent="0.25">
      <c r="Y188013" s="109"/>
    </row>
    <row r="188014" spans="25:25" x14ac:dyDescent="0.25">
      <c r="Y188014" s="109"/>
    </row>
    <row r="188015" spans="25:25" x14ac:dyDescent="0.25">
      <c r="Y188015" s="109"/>
    </row>
    <row r="188016" spans="25:25" x14ac:dyDescent="0.25">
      <c r="Y188016" s="109"/>
    </row>
    <row r="188017" spans="25:25" x14ac:dyDescent="0.25">
      <c r="Y188017" s="109"/>
    </row>
    <row r="188018" spans="25:25" x14ac:dyDescent="0.25">
      <c r="Y188018" s="109"/>
    </row>
    <row r="188019" spans="25:25" x14ac:dyDescent="0.25">
      <c r="Y188019" s="109"/>
    </row>
    <row r="188020" spans="25:25" x14ac:dyDescent="0.25">
      <c r="Y188020" s="109"/>
    </row>
    <row r="188021" spans="25:25" x14ac:dyDescent="0.25">
      <c r="Y188021" s="109"/>
    </row>
    <row r="188022" spans="25:25" x14ac:dyDescent="0.25">
      <c r="Y188022" s="109"/>
    </row>
    <row r="188023" spans="25:25" x14ac:dyDescent="0.25">
      <c r="Y188023" s="109"/>
    </row>
    <row r="188024" spans="25:25" x14ac:dyDescent="0.25">
      <c r="Y188024" s="109"/>
    </row>
    <row r="188025" spans="25:25" x14ac:dyDescent="0.25">
      <c r="Y188025" s="109"/>
    </row>
    <row r="188026" spans="25:25" x14ac:dyDescent="0.25">
      <c r="Y188026" s="109"/>
    </row>
    <row r="188027" spans="25:25" x14ac:dyDescent="0.25">
      <c r="Y188027" s="109"/>
    </row>
    <row r="188028" spans="25:25" x14ac:dyDescent="0.25">
      <c r="Y188028" s="109"/>
    </row>
    <row r="188029" spans="25:25" x14ac:dyDescent="0.25">
      <c r="Y188029" s="109"/>
    </row>
    <row r="188030" spans="25:25" x14ac:dyDescent="0.25">
      <c r="Y188030" s="109"/>
    </row>
    <row r="188031" spans="25:25" x14ac:dyDescent="0.25">
      <c r="Y188031" s="109"/>
    </row>
    <row r="188032" spans="25:25" x14ac:dyDescent="0.25">
      <c r="Y188032" s="109"/>
    </row>
    <row r="188033" spans="25:25" x14ac:dyDescent="0.25">
      <c r="Y188033" s="109"/>
    </row>
    <row r="188034" spans="25:25" x14ac:dyDescent="0.25">
      <c r="Y188034" s="109"/>
    </row>
    <row r="188035" spans="25:25" x14ac:dyDescent="0.25">
      <c r="Y188035" s="109"/>
    </row>
    <row r="188036" spans="25:25" x14ac:dyDescent="0.25">
      <c r="Y188036" s="109"/>
    </row>
    <row r="188037" spans="25:25" x14ac:dyDescent="0.25">
      <c r="Y188037" s="109"/>
    </row>
    <row r="188038" spans="25:25" x14ac:dyDescent="0.25">
      <c r="Y188038" s="109"/>
    </row>
    <row r="188039" spans="25:25" x14ac:dyDescent="0.25">
      <c r="Y188039" s="109"/>
    </row>
    <row r="188040" spans="25:25" x14ac:dyDescent="0.25">
      <c r="Y188040" s="109"/>
    </row>
    <row r="188041" spans="25:25" x14ac:dyDescent="0.25">
      <c r="Y188041" s="109"/>
    </row>
    <row r="188042" spans="25:25" x14ac:dyDescent="0.25">
      <c r="Y188042" s="109"/>
    </row>
    <row r="188043" spans="25:25" x14ac:dyDescent="0.25">
      <c r="Y188043" s="109"/>
    </row>
    <row r="188044" spans="25:25" x14ac:dyDescent="0.25">
      <c r="Y188044" s="109"/>
    </row>
    <row r="188045" spans="25:25" x14ac:dyDescent="0.25">
      <c r="Y188045" s="109"/>
    </row>
    <row r="188046" spans="25:25" x14ac:dyDescent="0.25">
      <c r="Y188046" s="109"/>
    </row>
    <row r="188047" spans="25:25" x14ac:dyDescent="0.25">
      <c r="Y188047" s="109"/>
    </row>
    <row r="188048" spans="25:25" x14ac:dyDescent="0.25">
      <c r="Y188048" s="109"/>
    </row>
    <row r="188049" spans="25:25" x14ac:dyDescent="0.25">
      <c r="Y188049" s="109"/>
    </row>
    <row r="188050" spans="25:25" x14ac:dyDescent="0.25">
      <c r="Y188050" s="109"/>
    </row>
    <row r="188051" spans="25:25" x14ac:dyDescent="0.25">
      <c r="Y188051" s="109"/>
    </row>
    <row r="188052" spans="25:25" x14ac:dyDescent="0.25">
      <c r="Y188052" s="109"/>
    </row>
    <row r="188053" spans="25:25" x14ac:dyDescent="0.25">
      <c r="Y188053" s="109"/>
    </row>
    <row r="188054" spans="25:25" x14ac:dyDescent="0.25">
      <c r="Y188054" s="109"/>
    </row>
    <row r="188055" spans="25:25" x14ac:dyDescent="0.25">
      <c r="Y188055" s="109"/>
    </row>
    <row r="188056" spans="25:25" x14ac:dyDescent="0.25">
      <c r="Y188056" s="109"/>
    </row>
    <row r="188057" spans="25:25" x14ac:dyDescent="0.25">
      <c r="Y188057" s="109"/>
    </row>
    <row r="188058" spans="25:25" x14ac:dyDescent="0.25">
      <c r="Y188058" s="109"/>
    </row>
    <row r="188059" spans="25:25" x14ac:dyDescent="0.25">
      <c r="Y188059" s="109"/>
    </row>
    <row r="188060" spans="25:25" x14ac:dyDescent="0.25">
      <c r="Y188060" s="109"/>
    </row>
    <row r="188061" spans="25:25" x14ac:dyDescent="0.25">
      <c r="Y188061" s="109"/>
    </row>
    <row r="188062" spans="25:25" x14ac:dyDescent="0.25">
      <c r="Y188062" s="109"/>
    </row>
    <row r="188063" spans="25:25" x14ac:dyDescent="0.25">
      <c r="Y188063" s="109"/>
    </row>
    <row r="188064" spans="25:25" x14ac:dyDescent="0.25">
      <c r="Y188064" s="109"/>
    </row>
    <row r="188065" spans="25:25" x14ac:dyDescent="0.25">
      <c r="Y188065" s="109"/>
    </row>
    <row r="188066" spans="25:25" x14ac:dyDescent="0.25">
      <c r="Y188066" s="109"/>
    </row>
    <row r="188067" spans="25:25" x14ac:dyDescent="0.25">
      <c r="Y188067" s="109"/>
    </row>
    <row r="188068" spans="25:25" x14ac:dyDescent="0.25">
      <c r="Y188068" s="109"/>
    </row>
    <row r="188069" spans="25:25" x14ac:dyDescent="0.25">
      <c r="Y188069" s="109"/>
    </row>
    <row r="188070" spans="25:25" x14ac:dyDescent="0.25">
      <c r="Y188070" s="109"/>
    </row>
    <row r="188071" spans="25:25" x14ac:dyDescent="0.25">
      <c r="Y188071" s="109"/>
    </row>
    <row r="188072" spans="25:25" x14ac:dyDescent="0.25">
      <c r="Y188072" s="109"/>
    </row>
    <row r="188073" spans="25:25" x14ac:dyDescent="0.25">
      <c r="Y188073" s="109"/>
    </row>
    <row r="188074" spans="25:25" x14ac:dyDescent="0.25">
      <c r="Y188074" s="109"/>
    </row>
    <row r="188075" spans="25:25" x14ac:dyDescent="0.25">
      <c r="Y188075" s="109"/>
    </row>
    <row r="188076" spans="25:25" x14ac:dyDescent="0.25">
      <c r="Y188076" s="109"/>
    </row>
    <row r="188077" spans="25:25" x14ac:dyDescent="0.25">
      <c r="Y188077" s="109"/>
    </row>
    <row r="188078" spans="25:25" x14ac:dyDescent="0.25">
      <c r="Y188078" s="109"/>
    </row>
    <row r="188079" spans="25:25" x14ac:dyDescent="0.25">
      <c r="Y188079" s="109"/>
    </row>
    <row r="188080" spans="25:25" x14ac:dyDescent="0.25">
      <c r="Y188080" s="109"/>
    </row>
    <row r="188081" spans="25:25" x14ac:dyDescent="0.25">
      <c r="Y188081" s="109"/>
    </row>
    <row r="188082" spans="25:25" x14ac:dyDescent="0.25">
      <c r="Y188082" s="109"/>
    </row>
    <row r="188083" spans="25:25" x14ac:dyDescent="0.25">
      <c r="Y188083" s="109"/>
    </row>
    <row r="188084" spans="25:25" x14ac:dyDescent="0.25">
      <c r="Y188084" s="109"/>
    </row>
    <row r="188085" spans="25:25" x14ac:dyDescent="0.25">
      <c r="Y188085" s="109"/>
    </row>
    <row r="188086" spans="25:25" x14ac:dyDescent="0.25">
      <c r="Y188086" s="109"/>
    </row>
    <row r="188087" spans="25:25" x14ac:dyDescent="0.25">
      <c r="Y188087" s="109"/>
    </row>
    <row r="188088" spans="25:25" x14ac:dyDescent="0.25">
      <c r="Y188088" s="109"/>
    </row>
    <row r="188089" spans="25:25" x14ac:dyDescent="0.25">
      <c r="Y188089" s="109"/>
    </row>
    <row r="188090" spans="25:25" x14ac:dyDescent="0.25">
      <c r="Y188090" s="109"/>
    </row>
    <row r="188091" spans="25:25" x14ac:dyDescent="0.25">
      <c r="Y188091" s="109"/>
    </row>
    <row r="188092" spans="25:25" x14ac:dyDescent="0.25">
      <c r="Y188092" s="109"/>
    </row>
    <row r="188093" spans="25:25" x14ac:dyDescent="0.25">
      <c r="Y188093" s="109"/>
    </row>
    <row r="188094" spans="25:25" x14ac:dyDescent="0.25">
      <c r="Y188094" s="109"/>
    </row>
    <row r="188095" spans="25:25" x14ac:dyDescent="0.25">
      <c r="Y188095" s="109"/>
    </row>
    <row r="188096" spans="25:25" x14ac:dyDescent="0.25">
      <c r="Y188096" s="109"/>
    </row>
    <row r="188097" spans="25:25" x14ac:dyDescent="0.25">
      <c r="Y188097" s="109"/>
    </row>
    <row r="188098" spans="25:25" x14ac:dyDescent="0.25">
      <c r="Y188098" s="109"/>
    </row>
    <row r="188099" spans="25:25" x14ac:dyDescent="0.25">
      <c r="Y188099" s="109"/>
    </row>
    <row r="188100" spans="25:25" x14ac:dyDescent="0.25">
      <c r="Y188100" s="109"/>
    </row>
    <row r="188101" spans="25:25" x14ac:dyDescent="0.25">
      <c r="Y188101" s="109"/>
    </row>
    <row r="188102" spans="25:25" x14ac:dyDescent="0.25">
      <c r="Y188102" s="109"/>
    </row>
    <row r="188103" spans="25:25" x14ac:dyDescent="0.25">
      <c r="Y188103" s="109"/>
    </row>
    <row r="188104" spans="25:25" x14ac:dyDescent="0.25">
      <c r="Y188104" s="109"/>
    </row>
    <row r="188105" spans="25:25" x14ac:dyDescent="0.25">
      <c r="Y188105" s="109"/>
    </row>
    <row r="188106" spans="25:25" x14ac:dyDescent="0.25">
      <c r="Y188106" s="109"/>
    </row>
    <row r="188107" spans="25:25" x14ac:dyDescent="0.25">
      <c r="Y188107" s="109"/>
    </row>
    <row r="188108" spans="25:25" x14ac:dyDescent="0.25">
      <c r="Y188108" s="109"/>
    </row>
    <row r="188109" spans="25:25" x14ac:dyDescent="0.25">
      <c r="Y188109" s="109"/>
    </row>
    <row r="188110" spans="25:25" x14ac:dyDescent="0.25">
      <c r="Y188110" s="109"/>
    </row>
    <row r="188111" spans="25:25" x14ac:dyDescent="0.25">
      <c r="Y188111" s="109"/>
    </row>
    <row r="188112" spans="25:25" x14ac:dyDescent="0.25">
      <c r="Y188112" s="109"/>
    </row>
    <row r="188113" spans="25:25" x14ac:dyDescent="0.25">
      <c r="Y188113" s="109"/>
    </row>
    <row r="188114" spans="25:25" x14ac:dyDescent="0.25">
      <c r="Y188114" s="109"/>
    </row>
    <row r="188115" spans="25:25" x14ac:dyDescent="0.25">
      <c r="Y188115" s="109"/>
    </row>
    <row r="188116" spans="25:25" x14ac:dyDescent="0.25">
      <c r="Y188116" s="109"/>
    </row>
    <row r="188117" spans="25:25" x14ac:dyDescent="0.25">
      <c r="Y188117" s="109"/>
    </row>
    <row r="188118" spans="25:25" x14ac:dyDescent="0.25">
      <c r="Y188118" s="109"/>
    </row>
    <row r="188119" spans="25:25" x14ac:dyDescent="0.25">
      <c r="Y188119" s="109"/>
    </row>
    <row r="188120" spans="25:25" x14ac:dyDescent="0.25">
      <c r="Y188120" s="109"/>
    </row>
    <row r="188121" spans="25:25" x14ac:dyDescent="0.25">
      <c r="Y188121" s="109"/>
    </row>
    <row r="188122" spans="25:25" x14ac:dyDescent="0.25">
      <c r="Y188122" s="109"/>
    </row>
    <row r="188123" spans="25:25" x14ac:dyDescent="0.25">
      <c r="Y188123" s="109"/>
    </row>
    <row r="188124" spans="25:25" x14ac:dyDescent="0.25">
      <c r="Y188124" s="109"/>
    </row>
    <row r="188125" spans="25:25" x14ac:dyDescent="0.25">
      <c r="Y188125" s="109"/>
    </row>
    <row r="188126" spans="25:25" x14ac:dyDescent="0.25">
      <c r="Y188126" s="109"/>
    </row>
    <row r="188127" spans="25:25" x14ac:dyDescent="0.25">
      <c r="Y188127" s="109"/>
    </row>
    <row r="188128" spans="25:25" x14ac:dyDescent="0.25">
      <c r="Y188128" s="109"/>
    </row>
    <row r="188129" spans="25:25" x14ac:dyDescent="0.25">
      <c r="Y188129" s="109"/>
    </row>
    <row r="188130" spans="25:25" x14ac:dyDescent="0.25">
      <c r="Y188130" s="109"/>
    </row>
    <row r="188131" spans="25:25" x14ac:dyDescent="0.25">
      <c r="Y188131" s="109"/>
    </row>
    <row r="188132" spans="25:25" x14ac:dyDescent="0.25">
      <c r="Y188132" s="109"/>
    </row>
    <row r="188133" spans="25:25" x14ac:dyDescent="0.25">
      <c r="Y188133" s="109"/>
    </row>
    <row r="188134" spans="25:25" x14ac:dyDescent="0.25">
      <c r="Y188134" s="109"/>
    </row>
    <row r="188135" spans="25:25" x14ac:dyDescent="0.25">
      <c r="Y188135" s="109"/>
    </row>
    <row r="188136" spans="25:25" x14ac:dyDescent="0.25">
      <c r="Y188136" s="109"/>
    </row>
    <row r="188137" spans="25:25" x14ac:dyDescent="0.25">
      <c r="Y188137" s="109"/>
    </row>
    <row r="188138" spans="25:25" x14ac:dyDescent="0.25">
      <c r="Y188138" s="109"/>
    </row>
    <row r="188139" spans="25:25" x14ac:dyDescent="0.25">
      <c r="Y188139" s="109"/>
    </row>
    <row r="188140" spans="25:25" x14ac:dyDescent="0.25">
      <c r="Y188140" s="109"/>
    </row>
    <row r="188141" spans="25:25" x14ac:dyDescent="0.25">
      <c r="Y188141" s="109"/>
    </row>
    <row r="188142" spans="25:25" x14ac:dyDescent="0.25">
      <c r="Y188142" s="109"/>
    </row>
    <row r="188143" spans="25:25" x14ac:dyDescent="0.25">
      <c r="Y188143" s="109"/>
    </row>
    <row r="188144" spans="25:25" x14ac:dyDescent="0.25">
      <c r="Y188144" s="109"/>
    </row>
    <row r="188145" spans="25:25" x14ac:dyDescent="0.25">
      <c r="Y188145" s="109"/>
    </row>
    <row r="188146" spans="25:25" x14ac:dyDescent="0.25">
      <c r="Y188146" s="109"/>
    </row>
    <row r="188147" spans="25:25" x14ac:dyDescent="0.25">
      <c r="Y188147" s="109"/>
    </row>
    <row r="188148" spans="25:25" x14ac:dyDescent="0.25">
      <c r="Y188148" s="109"/>
    </row>
    <row r="188149" spans="25:25" x14ac:dyDescent="0.25">
      <c r="Y188149" s="109"/>
    </row>
    <row r="188150" spans="25:25" x14ac:dyDescent="0.25">
      <c r="Y188150" s="109"/>
    </row>
    <row r="188151" spans="25:25" x14ac:dyDescent="0.25">
      <c r="Y188151" s="109"/>
    </row>
    <row r="188152" spans="25:25" x14ac:dyDescent="0.25">
      <c r="Y188152" s="109"/>
    </row>
    <row r="188153" spans="25:25" x14ac:dyDescent="0.25">
      <c r="Y188153" s="109"/>
    </row>
    <row r="188154" spans="25:25" x14ac:dyDescent="0.25">
      <c r="Y188154" s="109"/>
    </row>
    <row r="188155" spans="25:25" x14ac:dyDescent="0.25">
      <c r="Y188155" s="109"/>
    </row>
    <row r="188156" spans="25:25" x14ac:dyDescent="0.25">
      <c r="Y188156" s="109"/>
    </row>
    <row r="188157" spans="25:25" x14ac:dyDescent="0.25">
      <c r="Y188157" s="109"/>
    </row>
    <row r="188158" spans="25:25" x14ac:dyDescent="0.25">
      <c r="Y188158" s="109"/>
    </row>
    <row r="188159" spans="25:25" x14ac:dyDescent="0.25">
      <c r="Y188159" s="109"/>
    </row>
    <row r="188160" spans="25:25" x14ac:dyDescent="0.25">
      <c r="Y188160" s="109"/>
    </row>
    <row r="188161" spans="25:25" x14ac:dyDescent="0.25">
      <c r="Y188161" s="109"/>
    </row>
    <row r="188162" spans="25:25" x14ac:dyDescent="0.25">
      <c r="Y188162" s="109"/>
    </row>
    <row r="188163" spans="25:25" x14ac:dyDescent="0.25">
      <c r="Y188163" s="109"/>
    </row>
    <row r="188164" spans="25:25" x14ac:dyDescent="0.25">
      <c r="Y188164" s="109"/>
    </row>
    <row r="188165" spans="25:25" x14ac:dyDescent="0.25">
      <c r="Y188165" s="109"/>
    </row>
    <row r="188166" spans="25:25" x14ac:dyDescent="0.25">
      <c r="Y188166" s="109"/>
    </row>
    <row r="188167" spans="25:25" x14ac:dyDescent="0.25">
      <c r="Y188167" s="109"/>
    </row>
    <row r="188168" spans="25:25" x14ac:dyDescent="0.25">
      <c r="Y188168" s="109"/>
    </row>
    <row r="188169" spans="25:25" x14ac:dyDescent="0.25">
      <c r="Y188169" s="109"/>
    </row>
    <row r="188170" spans="25:25" x14ac:dyDescent="0.25">
      <c r="Y188170" s="109"/>
    </row>
    <row r="188171" spans="25:25" x14ac:dyDescent="0.25">
      <c r="Y188171" s="109"/>
    </row>
    <row r="188172" spans="25:25" x14ac:dyDescent="0.25">
      <c r="Y188172" s="109"/>
    </row>
    <row r="188173" spans="25:25" x14ac:dyDescent="0.25">
      <c r="Y188173" s="109"/>
    </row>
    <row r="188174" spans="25:25" x14ac:dyDescent="0.25">
      <c r="Y188174" s="109"/>
    </row>
    <row r="188175" spans="25:25" x14ac:dyDescent="0.25">
      <c r="Y188175" s="109"/>
    </row>
    <row r="188176" spans="25:25" x14ac:dyDescent="0.25">
      <c r="Y188176" s="109"/>
    </row>
    <row r="188177" spans="25:25" x14ac:dyDescent="0.25">
      <c r="Y188177" s="109"/>
    </row>
    <row r="188178" spans="25:25" x14ac:dyDescent="0.25">
      <c r="Y188178" s="109"/>
    </row>
    <row r="188179" spans="25:25" x14ac:dyDescent="0.25">
      <c r="Y188179" s="109"/>
    </row>
    <row r="188180" spans="25:25" x14ac:dyDescent="0.25">
      <c r="Y188180" s="109"/>
    </row>
    <row r="188181" spans="25:25" x14ac:dyDescent="0.25">
      <c r="Y188181" s="109"/>
    </row>
    <row r="188182" spans="25:25" x14ac:dyDescent="0.25">
      <c r="Y188182" s="109"/>
    </row>
    <row r="188183" spans="25:25" x14ac:dyDescent="0.25">
      <c r="Y188183" s="109"/>
    </row>
    <row r="188184" spans="25:25" x14ac:dyDescent="0.25">
      <c r="Y188184" s="109"/>
    </row>
    <row r="188185" spans="25:25" x14ac:dyDescent="0.25">
      <c r="Y188185" s="109"/>
    </row>
    <row r="188186" spans="25:25" x14ac:dyDescent="0.25">
      <c r="Y188186" s="109"/>
    </row>
    <row r="188187" spans="25:25" x14ac:dyDescent="0.25">
      <c r="Y188187" s="109"/>
    </row>
    <row r="188188" spans="25:25" x14ac:dyDescent="0.25">
      <c r="Y188188" s="109"/>
    </row>
    <row r="188189" spans="25:25" x14ac:dyDescent="0.25">
      <c r="Y188189" s="109"/>
    </row>
    <row r="188190" spans="25:25" x14ac:dyDescent="0.25">
      <c r="Y188190" s="109"/>
    </row>
    <row r="188191" spans="25:25" x14ac:dyDescent="0.25">
      <c r="Y188191" s="109"/>
    </row>
    <row r="188192" spans="25:25" x14ac:dyDescent="0.25">
      <c r="Y188192" s="109"/>
    </row>
    <row r="188193" spans="25:25" x14ac:dyDescent="0.25">
      <c r="Y188193" s="109"/>
    </row>
    <row r="188194" spans="25:25" x14ac:dyDescent="0.25">
      <c r="Y188194" s="109"/>
    </row>
    <row r="188195" spans="25:25" x14ac:dyDescent="0.25">
      <c r="Y188195" s="109"/>
    </row>
    <row r="188196" spans="25:25" x14ac:dyDescent="0.25">
      <c r="Y188196" s="109"/>
    </row>
    <row r="188197" spans="25:25" x14ac:dyDescent="0.25">
      <c r="Y188197" s="109"/>
    </row>
    <row r="188198" spans="25:25" x14ac:dyDescent="0.25">
      <c r="Y188198" s="109"/>
    </row>
    <row r="188199" spans="25:25" x14ac:dyDescent="0.25">
      <c r="Y188199" s="109"/>
    </row>
    <row r="188200" spans="25:25" x14ac:dyDescent="0.25">
      <c r="Y188200" s="109"/>
    </row>
    <row r="188201" spans="25:25" x14ac:dyDescent="0.25">
      <c r="Y188201" s="109"/>
    </row>
    <row r="188202" spans="25:25" x14ac:dyDescent="0.25">
      <c r="Y188202" s="109"/>
    </row>
    <row r="188203" spans="25:25" x14ac:dyDescent="0.25">
      <c r="Y188203" s="109"/>
    </row>
    <row r="188204" spans="25:25" x14ac:dyDescent="0.25">
      <c r="Y188204" s="109"/>
    </row>
    <row r="188205" spans="25:25" x14ac:dyDescent="0.25">
      <c r="Y188205" s="109"/>
    </row>
    <row r="188206" spans="25:25" x14ac:dyDescent="0.25">
      <c r="Y188206" s="109"/>
    </row>
    <row r="188207" spans="25:25" x14ac:dyDescent="0.25">
      <c r="Y188207" s="109"/>
    </row>
    <row r="188208" spans="25:25" x14ac:dyDescent="0.25">
      <c r="Y188208" s="109"/>
    </row>
    <row r="188209" spans="25:25" x14ac:dyDescent="0.25">
      <c r="Y188209" s="109"/>
    </row>
    <row r="188210" spans="25:25" x14ac:dyDescent="0.25">
      <c r="Y188210" s="109"/>
    </row>
    <row r="188211" spans="25:25" x14ac:dyDescent="0.25">
      <c r="Y188211" s="109"/>
    </row>
    <row r="188212" spans="25:25" x14ac:dyDescent="0.25">
      <c r="Y188212" s="109"/>
    </row>
    <row r="188213" spans="25:25" x14ac:dyDescent="0.25">
      <c r="Y188213" s="109"/>
    </row>
    <row r="188214" spans="25:25" x14ac:dyDescent="0.25">
      <c r="Y188214" s="109"/>
    </row>
    <row r="188215" spans="25:25" x14ac:dyDescent="0.25">
      <c r="Y188215" s="109"/>
    </row>
    <row r="188216" spans="25:25" x14ac:dyDescent="0.25">
      <c r="Y188216" s="109"/>
    </row>
    <row r="188217" spans="25:25" x14ac:dyDescent="0.25">
      <c r="Y188217" s="109"/>
    </row>
    <row r="188218" spans="25:25" x14ac:dyDescent="0.25">
      <c r="Y188218" s="109"/>
    </row>
    <row r="188219" spans="25:25" x14ac:dyDescent="0.25">
      <c r="Y188219" s="109"/>
    </row>
    <row r="188220" spans="25:25" x14ac:dyDescent="0.25">
      <c r="Y188220" s="109"/>
    </row>
    <row r="188221" spans="25:25" x14ac:dyDescent="0.25">
      <c r="Y188221" s="109"/>
    </row>
    <row r="188222" spans="25:25" x14ac:dyDescent="0.25">
      <c r="Y188222" s="109"/>
    </row>
    <row r="188223" spans="25:25" x14ac:dyDescent="0.25">
      <c r="Y188223" s="109"/>
    </row>
    <row r="188224" spans="25:25" x14ac:dyDescent="0.25">
      <c r="Y188224" s="109"/>
    </row>
    <row r="188225" spans="25:25" x14ac:dyDescent="0.25">
      <c r="Y188225" s="109"/>
    </row>
    <row r="188226" spans="25:25" x14ac:dyDescent="0.25">
      <c r="Y188226" s="109"/>
    </row>
    <row r="188227" spans="25:25" x14ac:dyDescent="0.25">
      <c r="Y188227" s="109"/>
    </row>
    <row r="188228" spans="25:25" x14ac:dyDescent="0.25">
      <c r="Y188228" s="109"/>
    </row>
    <row r="188229" spans="25:25" x14ac:dyDescent="0.25">
      <c r="Y188229" s="109"/>
    </row>
    <row r="188230" spans="25:25" x14ac:dyDescent="0.25">
      <c r="Y188230" s="109"/>
    </row>
    <row r="188231" spans="25:25" x14ac:dyDescent="0.25">
      <c r="Y188231" s="109"/>
    </row>
    <row r="188232" spans="25:25" x14ac:dyDescent="0.25">
      <c r="Y188232" s="109"/>
    </row>
    <row r="188233" spans="25:25" x14ac:dyDescent="0.25">
      <c r="Y188233" s="109"/>
    </row>
    <row r="188234" spans="25:25" x14ac:dyDescent="0.25">
      <c r="Y188234" s="109"/>
    </row>
    <row r="188235" spans="25:25" x14ac:dyDescent="0.25">
      <c r="Y188235" s="109"/>
    </row>
    <row r="188236" spans="25:25" x14ac:dyDescent="0.25">
      <c r="Y188236" s="109"/>
    </row>
    <row r="188237" spans="25:25" x14ac:dyDescent="0.25">
      <c r="Y188237" s="109"/>
    </row>
    <row r="188238" spans="25:25" x14ac:dyDescent="0.25">
      <c r="Y188238" s="109"/>
    </row>
    <row r="188239" spans="25:25" x14ac:dyDescent="0.25">
      <c r="Y188239" s="109"/>
    </row>
    <row r="188240" spans="25:25" x14ac:dyDescent="0.25">
      <c r="Y188240" s="109"/>
    </row>
    <row r="188241" spans="25:25" x14ac:dyDescent="0.25">
      <c r="Y188241" s="109"/>
    </row>
    <row r="188242" spans="25:25" x14ac:dyDescent="0.25">
      <c r="Y188242" s="109"/>
    </row>
    <row r="188243" spans="25:25" x14ac:dyDescent="0.25">
      <c r="Y188243" s="109"/>
    </row>
    <row r="188244" spans="25:25" x14ac:dyDescent="0.25">
      <c r="Y188244" s="109"/>
    </row>
    <row r="188245" spans="25:25" x14ac:dyDescent="0.25">
      <c r="Y188245" s="109"/>
    </row>
    <row r="188246" spans="25:25" x14ac:dyDescent="0.25">
      <c r="Y188246" s="109"/>
    </row>
    <row r="188247" spans="25:25" x14ac:dyDescent="0.25">
      <c r="Y188247" s="109"/>
    </row>
    <row r="188248" spans="25:25" x14ac:dyDescent="0.25">
      <c r="Y188248" s="109"/>
    </row>
    <row r="188249" spans="25:25" x14ac:dyDescent="0.25">
      <c r="Y188249" s="109"/>
    </row>
    <row r="188250" spans="25:25" x14ac:dyDescent="0.25">
      <c r="Y188250" s="109"/>
    </row>
    <row r="188251" spans="25:25" x14ac:dyDescent="0.25">
      <c r="Y188251" s="109"/>
    </row>
    <row r="188252" spans="25:25" x14ac:dyDescent="0.25">
      <c r="Y188252" s="109"/>
    </row>
    <row r="188253" spans="25:25" x14ac:dyDescent="0.25">
      <c r="Y188253" s="109"/>
    </row>
    <row r="188254" spans="25:25" x14ac:dyDescent="0.25">
      <c r="Y188254" s="109"/>
    </row>
    <row r="188255" spans="25:25" x14ac:dyDescent="0.25">
      <c r="Y188255" s="109"/>
    </row>
    <row r="188256" spans="25:25" x14ac:dyDescent="0.25">
      <c r="Y188256" s="109"/>
    </row>
    <row r="188257" spans="25:25" x14ac:dyDescent="0.25">
      <c r="Y188257" s="109"/>
    </row>
    <row r="188258" spans="25:25" x14ac:dyDescent="0.25">
      <c r="Y188258" s="109"/>
    </row>
    <row r="188259" spans="25:25" x14ac:dyDescent="0.25">
      <c r="Y188259" s="109"/>
    </row>
    <row r="188260" spans="25:25" x14ac:dyDescent="0.25">
      <c r="Y188260" s="109"/>
    </row>
    <row r="188261" spans="25:25" x14ac:dyDescent="0.25">
      <c r="Y188261" s="109"/>
    </row>
    <row r="188262" spans="25:25" x14ac:dyDescent="0.25">
      <c r="Y188262" s="109"/>
    </row>
    <row r="188263" spans="25:25" x14ac:dyDescent="0.25">
      <c r="Y188263" s="109"/>
    </row>
    <row r="188264" spans="25:25" x14ac:dyDescent="0.25">
      <c r="Y188264" s="109"/>
    </row>
    <row r="188265" spans="25:25" x14ac:dyDescent="0.25">
      <c r="Y188265" s="109"/>
    </row>
    <row r="188266" spans="25:25" x14ac:dyDescent="0.25">
      <c r="Y188266" s="109"/>
    </row>
    <row r="188267" spans="25:25" x14ac:dyDescent="0.25">
      <c r="Y188267" s="109"/>
    </row>
    <row r="188268" spans="25:25" x14ac:dyDescent="0.25">
      <c r="Y188268" s="109"/>
    </row>
    <row r="188269" spans="25:25" x14ac:dyDescent="0.25">
      <c r="Y188269" s="109"/>
    </row>
    <row r="188270" spans="25:25" x14ac:dyDescent="0.25">
      <c r="Y188270" s="109"/>
    </row>
    <row r="188271" spans="25:25" x14ac:dyDescent="0.25">
      <c r="Y188271" s="109"/>
    </row>
    <row r="188272" spans="25:25" x14ac:dyDescent="0.25">
      <c r="Y188272" s="109"/>
    </row>
    <row r="188273" spans="25:25" x14ac:dyDescent="0.25">
      <c r="Y188273" s="109"/>
    </row>
    <row r="188274" spans="25:25" x14ac:dyDescent="0.25">
      <c r="Y188274" s="109"/>
    </row>
    <row r="188275" spans="25:25" x14ac:dyDescent="0.25">
      <c r="Y188275" s="109"/>
    </row>
    <row r="188276" spans="25:25" x14ac:dyDescent="0.25">
      <c r="Y188276" s="109"/>
    </row>
    <row r="188277" spans="25:25" x14ac:dyDescent="0.25">
      <c r="Y188277" s="109"/>
    </row>
    <row r="188278" spans="25:25" x14ac:dyDescent="0.25">
      <c r="Y188278" s="109"/>
    </row>
    <row r="188279" spans="25:25" x14ac:dyDescent="0.25">
      <c r="Y188279" s="109"/>
    </row>
    <row r="188280" spans="25:25" x14ac:dyDescent="0.25">
      <c r="Y188280" s="109"/>
    </row>
    <row r="188281" spans="25:25" x14ac:dyDescent="0.25">
      <c r="Y188281" s="109"/>
    </row>
    <row r="188282" spans="25:25" x14ac:dyDescent="0.25">
      <c r="Y188282" s="109"/>
    </row>
    <row r="188283" spans="25:25" x14ac:dyDescent="0.25">
      <c r="Y188283" s="109"/>
    </row>
    <row r="188284" spans="25:25" x14ac:dyDescent="0.25">
      <c r="Y188284" s="109"/>
    </row>
    <row r="188285" spans="25:25" x14ac:dyDescent="0.25">
      <c r="Y188285" s="109"/>
    </row>
    <row r="188286" spans="25:25" x14ac:dyDescent="0.25">
      <c r="Y188286" s="109"/>
    </row>
    <row r="188287" spans="25:25" x14ac:dyDescent="0.25">
      <c r="Y188287" s="109"/>
    </row>
    <row r="188288" spans="25:25" x14ac:dyDescent="0.25">
      <c r="Y188288" s="109"/>
    </row>
    <row r="188289" spans="25:25" x14ac:dyDescent="0.25">
      <c r="Y188289" s="109"/>
    </row>
    <row r="188290" spans="25:25" x14ac:dyDescent="0.25">
      <c r="Y188290" s="109"/>
    </row>
    <row r="188291" spans="25:25" x14ac:dyDescent="0.25">
      <c r="Y188291" s="109"/>
    </row>
    <row r="188292" spans="25:25" x14ac:dyDescent="0.25">
      <c r="Y188292" s="109"/>
    </row>
    <row r="188293" spans="25:25" x14ac:dyDescent="0.25">
      <c r="Y188293" s="109"/>
    </row>
    <row r="188294" spans="25:25" x14ac:dyDescent="0.25">
      <c r="Y188294" s="109"/>
    </row>
    <row r="188295" spans="25:25" x14ac:dyDescent="0.25">
      <c r="Y188295" s="109"/>
    </row>
    <row r="188296" spans="25:25" x14ac:dyDescent="0.25">
      <c r="Y188296" s="109"/>
    </row>
    <row r="188297" spans="25:25" x14ac:dyDescent="0.25">
      <c r="Y188297" s="109"/>
    </row>
    <row r="188298" spans="25:25" x14ac:dyDescent="0.25">
      <c r="Y188298" s="109"/>
    </row>
    <row r="188299" spans="25:25" x14ac:dyDescent="0.25">
      <c r="Y188299" s="109"/>
    </row>
    <row r="188300" spans="25:25" x14ac:dyDescent="0.25">
      <c r="Y188300" s="109"/>
    </row>
    <row r="188301" spans="25:25" x14ac:dyDescent="0.25">
      <c r="Y188301" s="109"/>
    </row>
    <row r="188302" spans="25:25" x14ac:dyDescent="0.25">
      <c r="Y188302" s="109"/>
    </row>
    <row r="188303" spans="25:25" x14ac:dyDescent="0.25">
      <c r="Y188303" s="109"/>
    </row>
    <row r="188304" spans="25:25" x14ac:dyDescent="0.25">
      <c r="Y188304" s="109"/>
    </row>
    <row r="188305" spans="25:25" x14ac:dyDescent="0.25">
      <c r="Y188305" s="109"/>
    </row>
    <row r="188306" spans="25:25" x14ac:dyDescent="0.25">
      <c r="Y188306" s="109"/>
    </row>
    <row r="188307" spans="25:25" x14ac:dyDescent="0.25">
      <c r="Y188307" s="109"/>
    </row>
    <row r="188308" spans="25:25" x14ac:dyDescent="0.25">
      <c r="Y188308" s="109"/>
    </row>
    <row r="188309" spans="25:25" x14ac:dyDescent="0.25">
      <c r="Y188309" s="109"/>
    </row>
    <row r="188310" spans="25:25" x14ac:dyDescent="0.25">
      <c r="Y188310" s="109"/>
    </row>
    <row r="188311" spans="25:25" x14ac:dyDescent="0.25">
      <c r="Y188311" s="109"/>
    </row>
    <row r="188312" spans="25:25" x14ac:dyDescent="0.25">
      <c r="Y188312" s="109"/>
    </row>
    <row r="188313" spans="25:25" x14ac:dyDescent="0.25">
      <c r="Y188313" s="109"/>
    </row>
    <row r="188314" spans="25:25" x14ac:dyDescent="0.25">
      <c r="Y188314" s="109"/>
    </row>
    <row r="188315" spans="25:25" x14ac:dyDescent="0.25">
      <c r="Y188315" s="109"/>
    </row>
    <row r="188316" spans="25:25" x14ac:dyDescent="0.25">
      <c r="Y188316" s="109"/>
    </row>
    <row r="188317" spans="25:25" x14ac:dyDescent="0.25">
      <c r="Y188317" s="109"/>
    </row>
    <row r="188318" spans="25:25" x14ac:dyDescent="0.25">
      <c r="Y188318" s="109"/>
    </row>
    <row r="188319" spans="25:25" x14ac:dyDescent="0.25">
      <c r="Y188319" s="109"/>
    </row>
    <row r="188320" spans="25:25" x14ac:dyDescent="0.25">
      <c r="Y188320" s="109"/>
    </row>
    <row r="188321" spans="25:25" x14ac:dyDescent="0.25">
      <c r="Y188321" s="109"/>
    </row>
    <row r="188322" spans="25:25" x14ac:dyDescent="0.25">
      <c r="Y188322" s="109"/>
    </row>
    <row r="188323" spans="25:25" x14ac:dyDescent="0.25">
      <c r="Y188323" s="109"/>
    </row>
    <row r="188324" spans="25:25" x14ac:dyDescent="0.25">
      <c r="Y188324" s="109"/>
    </row>
    <row r="188325" spans="25:25" x14ac:dyDescent="0.25">
      <c r="Y188325" s="109"/>
    </row>
    <row r="188326" spans="25:25" x14ac:dyDescent="0.25">
      <c r="Y188326" s="109"/>
    </row>
    <row r="188327" spans="25:25" x14ac:dyDescent="0.25">
      <c r="Y188327" s="109"/>
    </row>
    <row r="188328" spans="25:25" x14ac:dyDescent="0.25">
      <c r="Y188328" s="109"/>
    </row>
    <row r="188329" spans="25:25" x14ac:dyDescent="0.25">
      <c r="Y188329" s="109"/>
    </row>
    <row r="188330" spans="25:25" x14ac:dyDescent="0.25">
      <c r="Y188330" s="109"/>
    </row>
    <row r="188331" spans="25:25" x14ac:dyDescent="0.25">
      <c r="Y188331" s="109"/>
    </row>
    <row r="188332" spans="25:25" x14ac:dyDescent="0.25">
      <c r="Y188332" s="109"/>
    </row>
    <row r="188333" spans="25:25" x14ac:dyDescent="0.25">
      <c r="Y188333" s="109"/>
    </row>
    <row r="188334" spans="25:25" x14ac:dyDescent="0.25">
      <c r="Y188334" s="109"/>
    </row>
    <row r="188335" spans="25:25" x14ac:dyDescent="0.25">
      <c r="Y188335" s="109"/>
    </row>
    <row r="188336" spans="25:25" x14ac:dyDescent="0.25">
      <c r="Y188336" s="109"/>
    </row>
    <row r="188337" spans="25:25" x14ac:dyDescent="0.25">
      <c r="Y188337" s="109"/>
    </row>
    <row r="188338" spans="25:25" x14ac:dyDescent="0.25">
      <c r="Y188338" s="109"/>
    </row>
    <row r="188339" spans="25:25" x14ac:dyDescent="0.25">
      <c r="Y188339" s="109"/>
    </row>
    <row r="188340" spans="25:25" x14ac:dyDescent="0.25">
      <c r="Y188340" s="109"/>
    </row>
    <row r="188341" spans="25:25" x14ac:dyDescent="0.25">
      <c r="Y188341" s="109"/>
    </row>
    <row r="188342" spans="25:25" x14ac:dyDescent="0.25">
      <c r="Y188342" s="109"/>
    </row>
    <row r="188343" spans="25:25" x14ac:dyDescent="0.25">
      <c r="Y188343" s="109"/>
    </row>
    <row r="188344" spans="25:25" x14ac:dyDescent="0.25">
      <c r="Y188344" s="109"/>
    </row>
    <row r="188345" spans="25:25" x14ac:dyDescent="0.25">
      <c r="Y188345" s="109"/>
    </row>
    <row r="188346" spans="25:25" x14ac:dyDescent="0.25">
      <c r="Y188346" s="109"/>
    </row>
    <row r="188347" spans="25:25" x14ac:dyDescent="0.25">
      <c r="Y188347" s="109"/>
    </row>
    <row r="188348" spans="25:25" x14ac:dyDescent="0.25">
      <c r="Y188348" s="109"/>
    </row>
    <row r="188349" spans="25:25" x14ac:dyDescent="0.25">
      <c r="Y188349" s="109"/>
    </row>
    <row r="188350" spans="25:25" x14ac:dyDescent="0.25">
      <c r="Y188350" s="109"/>
    </row>
    <row r="188351" spans="25:25" x14ac:dyDescent="0.25">
      <c r="Y188351" s="109"/>
    </row>
    <row r="188352" spans="25:25" x14ac:dyDescent="0.25">
      <c r="Y188352" s="109"/>
    </row>
    <row r="188353" spans="25:25" x14ac:dyDescent="0.25">
      <c r="Y188353" s="109"/>
    </row>
    <row r="188354" spans="25:25" x14ac:dyDescent="0.25">
      <c r="Y188354" s="109"/>
    </row>
    <row r="188355" spans="25:25" x14ac:dyDescent="0.25">
      <c r="Y188355" s="109"/>
    </row>
    <row r="188356" spans="25:25" x14ac:dyDescent="0.25">
      <c r="Y188356" s="109"/>
    </row>
    <row r="188357" spans="25:25" x14ac:dyDescent="0.25">
      <c r="Y188357" s="109"/>
    </row>
    <row r="188358" spans="25:25" x14ac:dyDescent="0.25">
      <c r="Y188358" s="109"/>
    </row>
    <row r="188359" spans="25:25" x14ac:dyDescent="0.25">
      <c r="Y188359" s="109"/>
    </row>
    <row r="188360" spans="25:25" x14ac:dyDescent="0.25">
      <c r="Y188360" s="109"/>
    </row>
    <row r="188361" spans="25:25" x14ac:dyDescent="0.25">
      <c r="Y188361" s="109"/>
    </row>
    <row r="188362" spans="25:25" x14ac:dyDescent="0.25">
      <c r="Y188362" s="109"/>
    </row>
    <row r="188363" spans="25:25" x14ac:dyDescent="0.25">
      <c r="Y188363" s="109"/>
    </row>
    <row r="188364" spans="25:25" x14ac:dyDescent="0.25">
      <c r="Y188364" s="109"/>
    </row>
    <row r="188365" spans="25:25" x14ac:dyDescent="0.25">
      <c r="Y188365" s="109"/>
    </row>
    <row r="188366" spans="25:25" x14ac:dyDescent="0.25">
      <c r="Y188366" s="109"/>
    </row>
    <row r="188367" spans="25:25" x14ac:dyDescent="0.25">
      <c r="Y188367" s="109"/>
    </row>
    <row r="188368" spans="25:25" x14ac:dyDescent="0.25">
      <c r="Y188368" s="109"/>
    </row>
    <row r="188369" spans="25:25" x14ac:dyDescent="0.25">
      <c r="Y188369" s="109"/>
    </row>
    <row r="188370" spans="25:25" x14ac:dyDescent="0.25">
      <c r="Y188370" s="109"/>
    </row>
    <row r="188371" spans="25:25" x14ac:dyDescent="0.25">
      <c r="Y188371" s="109"/>
    </row>
    <row r="188372" spans="25:25" x14ac:dyDescent="0.25">
      <c r="Y188372" s="109"/>
    </row>
    <row r="188373" spans="25:25" x14ac:dyDescent="0.25">
      <c r="Y188373" s="109"/>
    </row>
    <row r="188374" spans="25:25" x14ac:dyDescent="0.25">
      <c r="Y188374" s="109"/>
    </row>
    <row r="188375" spans="25:25" x14ac:dyDescent="0.25">
      <c r="Y188375" s="109"/>
    </row>
    <row r="188376" spans="25:25" x14ac:dyDescent="0.25">
      <c r="Y188376" s="109"/>
    </row>
    <row r="188377" spans="25:25" x14ac:dyDescent="0.25">
      <c r="Y188377" s="109"/>
    </row>
    <row r="188378" spans="25:25" x14ac:dyDescent="0.25">
      <c r="Y188378" s="109"/>
    </row>
    <row r="188379" spans="25:25" x14ac:dyDescent="0.25">
      <c r="Y188379" s="109"/>
    </row>
    <row r="188380" spans="25:25" x14ac:dyDescent="0.25">
      <c r="Y188380" s="109"/>
    </row>
    <row r="188381" spans="25:25" x14ac:dyDescent="0.25">
      <c r="Y188381" s="109"/>
    </row>
    <row r="188382" spans="25:25" x14ac:dyDescent="0.25">
      <c r="Y188382" s="109"/>
    </row>
    <row r="188383" spans="25:25" x14ac:dyDescent="0.25">
      <c r="Y188383" s="109"/>
    </row>
    <row r="188384" spans="25:25" x14ac:dyDescent="0.25">
      <c r="Y188384" s="109"/>
    </row>
    <row r="188385" spans="25:25" x14ac:dyDescent="0.25">
      <c r="Y188385" s="109"/>
    </row>
    <row r="188386" spans="25:25" x14ac:dyDescent="0.25">
      <c r="Y188386" s="109"/>
    </row>
    <row r="188387" spans="25:25" x14ac:dyDescent="0.25">
      <c r="Y188387" s="109"/>
    </row>
    <row r="188388" spans="25:25" x14ac:dyDescent="0.25">
      <c r="Y188388" s="109"/>
    </row>
    <row r="188389" spans="25:25" x14ac:dyDescent="0.25">
      <c r="Y188389" s="109"/>
    </row>
    <row r="188390" spans="25:25" x14ac:dyDescent="0.25">
      <c r="Y188390" s="109"/>
    </row>
    <row r="188391" spans="25:25" x14ac:dyDescent="0.25">
      <c r="Y188391" s="109"/>
    </row>
    <row r="188392" spans="25:25" x14ac:dyDescent="0.25">
      <c r="Y188392" s="109"/>
    </row>
    <row r="188393" spans="25:25" x14ac:dyDescent="0.25">
      <c r="Y188393" s="109"/>
    </row>
    <row r="188394" spans="25:25" x14ac:dyDescent="0.25">
      <c r="Y188394" s="109"/>
    </row>
    <row r="188395" spans="25:25" x14ac:dyDescent="0.25">
      <c r="Y188395" s="109"/>
    </row>
    <row r="188396" spans="25:25" x14ac:dyDescent="0.25">
      <c r="Y188396" s="109"/>
    </row>
    <row r="188397" spans="25:25" x14ac:dyDescent="0.25">
      <c r="Y188397" s="109"/>
    </row>
    <row r="188398" spans="25:25" x14ac:dyDescent="0.25">
      <c r="Y188398" s="109"/>
    </row>
    <row r="188399" spans="25:25" x14ac:dyDescent="0.25">
      <c r="Y188399" s="109"/>
    </row>
    <row r="188400" spans="25:25" x14ac:dyDescent="0.25">
      <c r="Y188400" s="109"/>
    </row>
    <row r="188401" spans="25:25" x14ac:dyDescent="0.25">
      <c r="Y188401" s="109"/>
    </row>
    <row r="188402" spans="25:25" x14ac:dyDescent="0.25">
      <c r="Y188402" s="109"/>
    </row>
    <row r="188403" spans="25:25" x14ac:dyDescent="0.25">
      <c r="Y188403" s="109"/>
    </row>
    <row r="188404" spans="25:25" x14ac:dyDescent="0.25">
      <c r="Y188404" s="109"/>
    </row>
    <row r="188405" spans="25:25" x14ac:dyDescent="0.25">
      <c r="Y188405" s="109"/>
    </row>
    <row r="188406" spans="25:25" x14ac:dyDescent="0.25">
      <c r="Y188406" s="109"/>
    </row>
    <row r="188407" spans="25:25" x14ac:dyDescent="0.25">
      <c r="Y188407" s="109"/>
    </row>
    <row r="188408" spans="25:25" x14ac:dyDescent="0.25">
      <c r="Y188408" s="109"/>
    </row>
    <row r="188409" spans="25:25" x14ac:dyDescent="0.25">
      <c r="Y188409" s="109"/>
    </row>
    <row r="188410" spans="25:25" x14ac:dyDescent="0.25">
      <c r="Y188410" s="109"/>
    </row>
    <row r="188411" spans="25:25" x14ac:dyDescent="0.25">
      <c r="Y188411" s="109"/>
    </row>
    <row r="188412" spans="25:25" x14ac:dyDescent="0.25">
      <c r="Y188412" s="109"/>
    </row>
    <row r="188413" spans="25:25" x14ac:dyDescent="0.25">
      <c r="Y188413" s="109"/>
    </row>
    <row r="188414" spans="25:25" x14ac:dyDescent="0.25">
      <c r="Y188414" s="109"/>
    </row>
    <row r="188415" spans="25:25" x14ac:dyDescent="0.25">
      <c r="Y188415" s="109"/>
    </row>
    <row r="188416" spans="25:25" x14ac:dyDescent="0.25">
      <c r="Y188416" s="109"/>
    </row>
    <row r="188417" spans="25:25" x14ac:dyDescent="0.25">
      <c r="Y188417" s="109"/>
    </row>
    <row r="188418" spans="25:25" x14ac:dyDescent="0.25">
      <c r="Y188418" s="109"/>
    </row>
    <row r="188419" spans="25:25" x14ac:dyDescent="0.25">
      <c r="Y188419" s="109"/>
    </row>
    <row r="188420" spans="25:25" x14ac:dyDescent="0.25">
      <c r="Y188420" s="109"/>
    </row>
    <row r="188421" spans="25:25" x14ac:dyDescent="0.25">
      <c r="Y188421" s="109"/>
    </row>
    <row r="188422" spans="25:25" x14ac:dyDescent="0.25">
      <c r="Y188422" s="109"/>
    </row>
    <row r="188423" spans="25:25" x14ac:dyDescent="0.25">
      <c r="Y188423" s="109"/>
    </row>
    <row r="188424" spans="25:25" x14ac:dyDescent="0.25">
      <c r="Y188424" s="109"/>
    </row>
    <row r="188425" spans="25:25" x14ac:dyDescent="0.25">
      <c r="Y188425" s="109"/>
    </row>
    <row r="188426" spans="25:25" x14ac:dyDescent="0.25">
      <c r="Y188426" s="109"/>
    </row>
    <row r="188427" spans="25:25" x14ac:dyDescent="0.25">
      <c r="Y188427" s="109"/>
    </row>
    <row r="188428" spans="25:25" x14ac:dyDescent="0.25">
      <c r="Y188428" s="109"/>
    </row>
    <row r="188429" spans="25:25" x14ac:dyDescent="0.25">
      <c r="Y188429" s="109"/>
    </row>
    <row r="188430" spans="25:25" x14ac:dyDescent="0.25">
      <c r="Y188430" s="109"/>
    </row>
    <row r="188431" spans="25:25" x14ac:dyDescent="0.25">
      <c r="Y188431" s="109"/>
    </row>
    <row r="188432" spans="25:25" x14ac:dyDescent="0.25">
      <c r="Y188432" s="109"/>
    </row>
    <row r="188433" spans="25:25" x14ac:dyDescent="0.25">
      <c r="Y188433" s="109"/>
    </row>
    <row r="188434" spans="25:25" x14ac:dyDescent="0.25">
      <c r="Y188434" s="109"/>
    </row>
    <row r="188435" spans="25:25" x14ac:dyDescent="0.25">
      <c r="Y188435" s="109"/>
    </row>
    <row r="188436" spans="25:25" x14ac:dyDescent="0.25">
      <c r="Y188436" s="109"/>
    </row>
    <row r="188437" spans="25:25" x14ac:dyDescent="0.25">
      <c r="Y188437" s="109"/>
    </row>
    <row r="188438" spans="25:25" x14ac:dyDescent="0.25">
      <c r="Y188438" s="109"/>
    </row>
    <row r="188439" spans="25:25" x14ac:dyDescent="0.25">
      <c r="Y188439" s="109"/>
    </row>
    <row r="188440" spans="25:25" x14ac:dyDescent="0.25">
      <c r="Y188440" s="109"/>
    </row>
    <row r="188441" spans="25:25" x14ac:dyDescent="0.25">
      <c r="Y188441" s="109"/>
    </row>
    <row r="188442" spans="25:25" x14ac:dyDescent="0.25">
      <c r="Y188442" s="109"/>
    </row>
    <row r="188443" spans="25:25" x14ac:dyDescent="0.25">
      <c r="Y188443" s="109"/>
    </row>
    <row r="188444" spans="25:25" x14ac:dyDescent="0.25">
      <c r="Y188444" s="109"/>
    </row>
    <row r="188445" spans="25:25" x14ac:dyDescent="0.25">
      <c r="Y188445" s="109"/>
    </row>
    <row r="188446" spans="25:25" x14ac:dyDescent="0.25">
      <c r="Y188446" s="109"/>
    </row>
    <row r="188447" spans="25:25" x14ac:dyDescent="0.25">
      <c r="Y188447" s="109"/>
    </row>
    <row r="188448" spans="25:25" x14ac:dyDescent="0.25">
      <c r="Y188448" s="109"/>
    </row>
    <row r="188449" spans="25:25" x14ac:dyDescent="0.25">
      <c r="Y188449" s="109"/>
    </row>
    <row r="188450" spans="25:25" x14ac:dyDescent="0.25">
      <c r="Y188450" s="109"/>
    </row>
    <row r="188451" spans="25:25" x14ac:dyDescent="0.25">
      <c r="Y188451" s="109"/>
    </row>
    <row r="188452" spans="25:25" x14ac:dyDescent="0.25">
      <c r="Y188452" s="109"/>
    </row>
    <row r="188453" spans="25:25" x14ac:dyDescent="0.25">
      <c r="Y188453" s="109"/>
    </row>
    <row r="188454" spans="25:25" x14ac:dyDescent="0.25">
      <c r="Y188454" s="109"/>
    </row>
    <row r="188455" spans="25:25" x14ac:dyDescent="0.25">
      <c r="Y188455" s="109"/>
    </row>
    <row r="188456" spans="25:25" x14ac:dyDescent="0.25">
      <c r="Y188456" s="109"/>
    </row>
    <row r="188457" spans="25:25" x14ac:dyDescent="0.25">
      <c r="Y188457" s="109"/>
    </row>
    <row r="188458" spans="25:25" x14ac:dyDescent="0.25">
      <c r="Y188458" s="109"/>
    </row>
    <row r="188459" spans="25:25" x14ac:dyDescent="0.25">
      <c r="Y188459" s="109"/>
    </row>
    <row r="188460" spans="25:25" x14ac:dyDescent="0.25">
      <c r="Y188460" s="109"/>
    </row>
    <row r="188461" spans="25:25" x14ac:dyDescent="0.25">
      <c r="Y188461" s="109"/>
    </row>
    <row r="188462" spans="25:25" x14ac:dyDescent="0.25">
      <c r="Y188462" s="109"/>
    </row>
    <row r="188463" spans="25:25" x14ac:dyDescent="0.25">
      <c r="Y188463" s="109"/>
    </row>
    <row r="188464" spans="25:25" x14ac:dyDescent="0.25">
      <c r="Y188464" s="109"/>
    </row>
    <row r="188465" spans="25:25" x14ac:dyDescent="0.25">
      <c r="Y188465" s="109"/>
    </row>
    <row r="188466" spans="25:25" x14ac:dyDescent="0.25">
      <c r="Y188466" s="109"/>
    </row>
    <row r="188467" spans="25:25" x14ac:dyDescent="0.25">
      <c r="Y188467" s="109"/>
    </row>
    <row r="188468" spans="25:25" x14ac:dyDescent="0.25">
      <c r="Y188468" s="109"/>
    </row>
    <row r="188469" spans="25:25" x14ac:dyDescent="0.25">
      <c r="Y188469" s="109"/>
    </row>
    <row r="188470" spans="25:25" x14ac:dyDescent="0.25">
      <c r="Y188470" s="109"/>
    </row>
    <row r="188471" spans="25:25" x14ac:dyDescent="0.25">
      <c r="Y188471" s="109"/>
    </row>
    <row r="188472" spans="25:25" x14ac:dyDescent="0.25">
      <c r="Y188472" s="109"/>
    </row>
    <row r="188473" spans="25:25" x14ac:dyDescent="0.25">
      <c r="Y188473" s="109"/>
    </row>
    <row r="188474" spans="25:25" x14ac:dyDescent="0.25">
      <c r="Y188474" s="109"/>
    </row>
    <row r="188475" spans="25:25" x14ac:dyDescent="0.25">
      <c r="Y188475" s="109"/>
    </row>
    <row r="188476" spans="25:25" x14ac:dyDescent="0.25">
      <c r="Y188476" s="109"/>
    </row>
    <row r="188477" spans="25:25" x14ac:dyDescent="0.25">
      <c r="Y188477" s="109"/>
    </row>
    <row r="188478" spans="25:25" x14ac:dyDescent="0.25">
      <c r="Y188478" s="109"/>
    </row>
    <row r="188479" spans="25:25" x14ac:dyDescent="0.25">
      <c r="Y188479" s="109"/>
    </row>
    <row r="188480" spans="25:25" x14ac:dyDescent="0.25">
      <c r="Y188480" s="109"/>
    </row>
    <row r="188481" spans="25:25" x14ac:dyDescent="0.25">
      <c r="Y188481" s="109"/>
    </row>
    <row r="188482" spans="25:25" x14ac:dyDescent="0.25">
      <c r="Y188482" s="109"/>
    </row>
    <row r="188483" spans="25:25" x14ac:dyDescent="0.25">
      <c r="Y188483" s="109"/>
    </row>
    <row r="188484" spans="25:25" x14ac:dyDescent="0.25">
      <c r="Y188484" s="109"/>
    </row>
    <row r="188485" spans="25:25" x14ac:dyDescent="0.25">
      <c r="Y188485" s="109"/>
    </row>
    <row r="188486" spans="25:25" x14ac:dyDescent="0.25">
      <c r="Y188486" s="109"/>
    </row>
    <row r="188487" spans="25:25" x14ac:dyDescent="0.25">
      <c r="Y188487" s="109"/>
    </row>
    <row r="188488" spans="25:25" x14ac:dyDescent="0.25">
      <c r="Y188488" s="109"/>
    </row>
    <row r="188489" spans="25:25" x14ac:dyDescent="0.25">
      <c r="Y188489" s="109"/>
    </row>
    <row r="188490" spans="25:25" x14ac:dyDescent="0.25">
      <c r="Y188490" s="109"/>
    </row>
    <row r="188491" spans="25:25" x14ac:dyDescent="0.25">
      <c r="Y188491" s="109"/>
    </row>
    <row r="188492" spans="25:25" x14ac:dyDescent="0.25">
      <c r="Y188492" s="109"/>
    </row>
    <row r="188493" spans="25:25" x14ac:dyDescent="0.25">
      <c r="Y188493" s="109"/>
    </row>
    <row r="188494" spans="25:25" x14ac:dyDescent="0.25">
      <c r="Y188494" s="109"/>
    </row>
    <row r="188495" spans="25:25" x14ac:dyDescent="0.25">
      <c r="Y188495" s="109"/>
    </row>
    <row r="188496" spans="25:25" x14ac:dyDescent="0.25">
      <c r="Y188496" s="109"/>
    </row>
    <row r="188497" spans="25:25" x14ac:dyDescent="0.25">
      <c r="Y188497" s="109"/>
    </row>
    <row r="188498" spans="25:25" x14ac:dyDescent="0.25">
      <c r="Y188498" s="109"/>
    </row>
    <row r="188499" spans="25:25" x14ac:dyDescent="0.25">
      <c r="Y188499" s="109"/>
    </row>
    <row r="188500" spans="25:25" x14ac:dyDescent="0.25">
      <c r="Y188500" s="109"/>
    </row>
    <row r="188501" spans="25:25" x14ac:dyDescent="0.25">
      <c r="Y188501" s="109"/>
    </row>
    <row r="188502" spans="25:25" x14ac:dyDescent="0.25">
      <c r="Y188502" s="109"/>
    </row>
    <row r="188503" spans="25:25" x14ac:dyDescent="0.25">
      <c r="Y188503" s="109"/>
    </row>
    <row r="188504" spans="25:25" x14ac:dyDescent="0.25">
      <c r="Y188504" s="109"/>
    </row>
    <row r="188505" spans="25:25" x14ac:dyDescent="0.25">
      <c r="Y188505" s="109"/>
    </row>
    <row r="188506" spans="25:25" x14ac:dyDescent="0.25">
      <c r="Y188506" s="109"/>
    </row>
    <row r="188507" spans="25:25" x14ac:dyDescent="0.25">
      <c r="Y188507" s="109"/>
    </row>
    <row r="188508" spans="25:25" x14ac:dyDescent="0.25">
      <c r="Y188508" s="109"/>
    </row>
    <row r="188509" spans="25:25" x14ac:dyDescent="0.25">
      <c r="Y188509" s="109"/>
    </row>
    <row r="188510" spans="25:25" x14ac:dyDescent="0.25">
      <c r="Y188510" s="109"/>
    </row>
    <row r="188511" spans="25:25" x14ac:dyDescent="0.25">
      <c r="Y188511" s="109"/>
    </row>
    <row r="188512" spans="25:25" x14ac:dyDescent="0.25">
      <c r="Y188512" s="109"/>
    </row>
    <row r="188513" spans="25:25" x14ac:dyDescent="0.25">
      <c r="Y188513" s="109"/>
    </row>
    <row r="188514" spans="25:25" x14ac:dyDescent="0.25">
      <c r="Y188514" s="109"/>
    </row>
    <row r="188515" spans="25:25" x14ac:dyDescent="0.25">
      <c r="Y188515" s="109"/>
    </row>
    <row r="188516" spans="25:25" x14ac:dyDescent="0.25">
      <c r="Y188516" s="109"/>
    </row>
    <row r="188517" spans="25:25" x14ac:dyDescent="0.25">
      <c r="Y188517" s="109"/>
    </row>
    <row r="188518" spans="25:25" x14ac:dyDescent="0.25">
      <c r="Y188518" s="109"/>
    </row>
    <row r="188519" spans="25:25" x14ac:dyDescent="0.25">
      <c r="Y188519" s="109"/>
    </row>
    <row r="188520" spans="25:25" x14ac:dyDescent="0.25">
      <c r="Y188520" s="109"/>
    </row>
    <row r="188521" spans="25:25" x14ac:dyDescent="0.25">
      <c r="Y188521" s="109"/>
    </row>
    <row r="188522" spans="25:25" x14ac:dyDescent="0.25">
      <c r="Y188522" s="109"/>
    </row>
    <row r="188523" spans="25:25" x14ac:dyDescent="0.25">
      <c r="Y188523" s="109"/>
    </row>
    <row r="188524" spans="25:25" x14ac:dyDescent="0.25">
      <c r="Y188524" s="109"/>
    </row>
    <row r="188525" spans="25:25" x14ac:dyDescent="0.25">
      <c r="Y188525" s="109"/>
    </row>
    <row r="188526" spans="25:25" x14ac:dyDescent="0.25">
      <c r="Y188526" s="109"/>
    </row>
    <row r="188527" spans="25:25" x14ac:dyDescent="0.25">
      <c r="Y188527" s="109"/>
    </row>
    <row r="188528" spans="25:25" x14ac:dyDescent="0.25">
      <c r="Y188528" s="109"/>
    </row>
    <row r="188529" spans="25:25" x14ac:dyDescent="0.25">
      <c r="Y188529" s="109"/>
    </row>
    <row r="188530" spans="25:25" x14ac:dyDescent="0.25">
      <c r="Y188530" s="109"/>
    </row>
    <row r="188531" spans="25:25" x14ac:dyDescent="0.25">
      <c r="Y188531" s="109"/>
    </row>
    <row r="188532" spans="25:25" x14ac:dyDescent="0.25">
      <c r="Y188532" s="109"/>
    </row>
    <row r="188533" spans="25:25" x14ac:dyDescent="0.25">
      <c r="Y188533" s="109"/>
    </row>
    <row r="188534" spans="25:25" x14ac:dyDescent="0.25">
      <c r="Y188534" s="109"/>
    </row>
    <row r="188535" spans="25:25" x14ac:dyDescent="0.25">
      <c r="Y188535" s="109"/>
    </row>
    <row r="188536" spans="25:25" x14ac:dyDescent="0.25">
      <c r="Y188536" s="109"/>
    </row>
    <row r="188537" spans="25:25" x14ac:dyDescent="0.25">
      <c r="Y188537" s="109"/>
    </row>
    <row r="188538" spans="25:25" x14ac:dyDescent="0.25">
      <c r="Y188538" s="109"/>
    </row>
    <row r="188539" spans="25:25" x14ac:dyDescent="0.25">
      <c r="Y188539" s="109"/>
    </row>
    <row r="188540" spans="25:25" x14ac:dyDescent="0.25">
      <c r="Y188540" s="109"/>
    </row>
    <row r="188541" spans="25:25" x14ac:dyDescent="0.25">
      <c r="Y188541" s="109"/>
    </row>
    <row r="188542" spans="25:25" x14ac:dyDescent="0.25">
      <c r="Y188542" s="109"/>
    </row>
    <row r="188543" spans="25:25" x14ac:dyDescent="0.25">
      <c r="Y188543" s="109"/>
    </row>
    <row r="188544" spans="25:25" x14ac:dyDescent="0.25">
      <c r="Y188544" s="109"/>
    </row>
    <row r="188545" spans="25:25" x14ac:dyDescent="0.25">
      <c r="Y188545" s="109"/>
    </row>
    <row r="188546" spans="25:25" x14ac:dyDescent="0.25">
      <c r="Y188546" s="109"/>
    </row>
    <row r="188547" spans="25:25" x14ac:dyDescent="0.25">
      <c r="Y188547" s="109"/>
    </row>
    <row r="188548" spans="25:25" x14ac:dyDescent="0.25">
      <c r="Y188548" s="109"/>
    </row>
    <row r="188549" spans="25:25" x14ac:dyDescent="0.25">
      <c r="Y188549" s="109"/>
    </row>
    <row r="188550" spans="25:25" x14ac:dyDescent="0.25">
      <c r="Y188550" s="109"/>
    </row>
    <row r="188551" spans="25:25" x14ac:dyDescent="0.25">
      <c r="Y188551" s="109"/>
    </row>
    <row r="188552" spans="25:25" x14ac:dyDescent="0.25">
      <c r="Y188552" s="109"/>
    </row>
    <row r="188553" spans="25:25" x14ac:dyDescent="0.25">
      <c r="Y188553" s="109"/>
    </row>
    <row r="188554" spans="25:25" x14ac:dyDescent="0.25">
      <c r="Y188554" s="109"/>
    </row>
    <row r="188555" spans="25:25" x14ac:dyDescent="0.25">
      <c r="Y188555" s="109"/>
    </row>
    <row r="188556" spans="25:25" x14ac:dyDescent="0.25">
      <c r="Y188556" s="109"/>
    </row>
    <row r="188557" spans="25:25" x14ac:dyDescent="0.25">
      <c r="Y188557" s="109"/>
    </row>
    <row r="188558" spans="25:25" x14ac:dyDescent="0.25">
      <c r="Y188558" s="109"/>
    </row>
    <row r="188559" spans="25:25" x14ac:dyDescent="0.25">
      <c r="Y188559" s="109"/>
    </row>
    <row r="188560" spans="25:25" x14ac:dyDescent="0.25">
      <c r="Y188560" s="109"/>
    </row>
    <row r="188561" spans="25:25" x14ac:dyDescent="0.25">
      <c r="Y188561" s="109"/>
    </row>
    <row r="188562" spans="25:25" x14ac:dyDescent="0.25">
      <c r="Y188562" s="109"/>
    </row>
    <row r="188563" spans="25:25" x14ac:dyDescent="0.25">
      <c r="Y188563" s="109"/>
    </row>
    <row r="188564" spans="25:25" x14ac:dyDescent="0.25">
      <c r="Y188564" s="109"/>
    </row>
    <row r="188565" spans="25:25" x14ac:dyDescent="0.25">
      <c r="Y188565" s="109"/>
    </row>
    <row r="188566" spans="25:25" x14ac:dyDescent="0.25">
      <c r="Y188566" s="109"/>
    </row>
    <row r="188567" spans="25:25" x14ac:dyDescent="0.25">
      <c r="Y188567" s="109"/>
    </row>
    <row r="188568" spans="25:25" x14ac:dyDescent="0.25">
      <c r="Y188568" s="109"/>
    </row>
    <row r="188569" spans="25:25" x14ac:dyDescent="0.25">
      <c r="Y188569" s="109"/>
    </row>
    <row r="188570" spans="25:25" x14ac:dyDescent="0.25">
      <c r="Y188570" s="109"/>
    </row>
    <row r="188571" spans="25:25" x14ac:dyDescent="0.25">
      <c r="Y188571" s="109"/>
    </row>
    <row r="188572" spans="25:25" x14ac:dyDescent="0.25">
      <c r="Y188572" s="109"/>
    </row>
    <row r="188573" spans="25:25" x14ac:dyDescent="0.25">
      <c r="Y188573" s="109"/>
    </row>
    <row r="188574" spans="25:25" x14ac:dyDescent="0.25">
      <c r="Y188574" s="109"/>
    </row>
    <row r="188575" spans="25:25" x14ac:dyDescent="0.25">
      <c r="Y188575" s="109"/>
    </row>
    <row r="188576" spans="25:25" x14ac:dyDescent="0.25">
      <c r="Y188576" s="109"/>
    </row>
    <row r="188577" spans="25:25" x14ac:dyDescent="0.25">
      <c r="Y188577" s="109"/>
    </row>
    <row r="188578" spans="25:25" x14ac:dyDescent="0.25">
      <c r="Y188578" s="109"/>
    </row>
    <row r="188579" spans="25:25" x14ac:dyDescent="0.25">
      <c r="Y188579" s="109"/>
    </row>
    <row r="188580" spans="25:25" x14ac:dyDescent="0.25">
      <c r="Y188580" s="109"/>
    </row>
    <row r="188581" spans="25:25" x14ac:dyDescent="0.25">
      <c r="Y188581" s="109"/>
    </row>
    <row r="188582" spans="25:25" x14ac:dyDescent="0.25">
      <c r="Y188582" s="109"/>
    </row>
    <row r="188583" spans="25:25" x14ac:dyDescent="0.25">
      <c r="Y188583" s="109"/>
    </row>
    <row r="188584" spans="25:25" x14ac:dyDescent="0.25">
      <c r="Y188584" s="109"/>
    </row>
    <row r="188585" spans="25:25" x14ac:dyDescent="0.25">
      <c r="Y188585" s="109"/>
    </row>
    <row r="188586" spans="25:25" x14ac:dyDescent="0.25">
      <c r="Y188586" s="109"/>
    </row>
    <row r="188587" spans="25:25" x14ac:dyDescent="0.25">
      <c r="Y188587" s="109"/>
    </row>
    <row r="188588" spans="25:25" x14ac:dyDescent="0.25">
      <c r="Y188588" s="109"/>
    </row>
    <row r="188589" spans="25:25" x14ac:dyDescent="0.25">
      <c r="Y188589" s="109"/>
    </row>
    <row r="188590" spans="25:25" x14ac:dyDescent="0.25">
      <c r="Y188590" s="109"/>
    </row>
    <row r="188591" spans="25:25" x14ac:dyDescent="0.25">
      <c r="Y188591" s="109"/>
    </row>
    <row r="188592" spans="25:25" x14ac:dyDescent="0.25">
      <c r="Y188592" s="109"/>
    </row>
    <row r="188593" spans="25:25" x14ac:dyDescent="0.25">
      <c r="Y188593" s="109"/>
    </row>
    <row r="188594" spans="25:25" x14ac:dyDescent="0.25">
      <c r="Y188594" s="109"/>
    </row>
    <row r="188595" spans="25:25" x14ac:dyDescent="0.25">
      <c r="Y188595" s="109"/>
    </row>
    <row r="188596" spans="25:25" x14ac:dyDescent="0.25">
      <c r="Y188596" s="109"/>
    </row>
    <row r="188597" spans="25:25" x14ac:dyDescent="0.25">
      <c r="Y188597" s="109"/>
    </row>
    <row r="188598" spans="25:25" x14ac:dyDescent="0.25">
      <c r="Y188598" s="109"/>
    </row>
    <row r="188599" spans="25:25" x14ac:dyDescent="0.25">
      <c r="Y188599" s="109"/>
    </row>
    <row r="188600" spans="25:25" x14ac:dyDescent="0.25">
      <c r="Y188600" s="109"/>
    </row>
    <row r="188601" spans="25:25" x14ac:dyDescent="0.25">
      <c r="Y188601" s="109"/>
    </row>
    <row r="188602" spans="25:25" x14ac:dyDescent="0.25">
      <c r="Y188602" s="109"/>
    </row>
    <row r="188603" spans="25:25" x14ac:dyDescent="0.25">
      <c r="Y188603" s="109"/>
    </row>
    <row r="188604" spans="25:25" x14ac:dyDescent="0.25">
      <c r="Y188604" s="109"/>
    </row>
    <row r="188605" spans="25:25" x14ac:dyDescent="0.25">
      <c r="Y188605" s="109"/>
    </row>
    <row r="188606" spans="25:25" x14ac:dyDescent="0.25">
      <c r="Y188606" s="109"/>
    </row>
    <row r="188607" spans="25:25" x14ac:dyDescent="0.25">
      <c r="Y188607" s="109"/>
    </row>
    <row r="188608" spans="25:25" x14ac:dyDescent="0.25">
      <c r="Y188608" s="109"/>
    </row>
    <row r="188609" spans="25:25" x14ac:dyDescent="0.25">
      <c r="Y188609" s="109"/>
    </row>
    <row r="188610" spans="25:25" x14ac:dyDescent="0.25">
      <c r="Y188610" s="109"/>
    </row>
    <row r="188611" spans="25:25" x14ac:dyDescent="0.25">
      <c r="Y188611" s="109"/>
    </row>
    <row r="188612" spans="25:25" x14ac:dyDescent="0.25">
      <c r="Y188612" s="109"/>
    </row>
    <row r="188613" spans="25:25" x14ac:dyDescent="0.25">
      <c r="Y188613" s="109"/>
    </row>
    <row r="188614" spans="25:25" x14ac:dyDescent="0.25">
      <c r="Y188614" s="109"/>
    </row>
    <row r="188615" spans="25:25" x14ac:dyDescent="0.25">
      <c r="Y188615" s="109"/>
    </row>
    <row r="188616" spans="25:25" x14ac:dyDescent="0.25">
      <c r="Y188616" s="109"/>
    </row>
    <row r="188617" spans="25:25" x14ac:dyDescent="0.25">
      <c r="Y188617" s="109"/>
    </row>
    <row r="188618" spans="25:25" x14ac:dyDescent="0.25">
      <c r="Y188618" s="109"/>
    </row>
    <row r="188619" spans="25:25" x14ac:dyDescent="0.25">
      <c r="Y188619" s="109"/>
    </row>
    <row r="188620" spans="25:25" x14ac:dyDescent="0.25">
      <c r="Y188620" s="109"/>
    </row>
    <row r="188621" spans="25:25" x14ac:dyDescent="0.25">
      <c r="Y188621" s="109"/>
    </row>
    <row r="188622" spans="25:25" x14ac:dyDescent="0.25">
      <c r="Y188622" s="109"/>
    </row>
    <row r="188623" spans="25:25" x14ac:dyDescent="0.25">
      <c r="Y188623" s="109"/>
    </row>
    <row r="188624" spans="25:25" x14ac:dyDescent="0.25">
      <c r="Y188624" s="109"/>
    </row>
    <row r="188625" spans="25:25" x14ac:dyDescent="0.25">
      <c r="Y188625" s="109"/>
    </row>
    <row r="188626" spans="25:25" x14ac:dyDescent="0.25">
      <c r="Y188626" s="109"/>
    </row>
    <row r="188627" spans="25:25" x14ac:dyDescent="0.25">
      <c r="Y188627" s="109"/>
    </row>
    <row r="188628" spans="25:25" x14ac:dyDescent="0.25">
      <c r="Y188628" s="109"/>
    </row>
    <row r="188629" spans="25:25" x14ac:dyDescent="0.25">
      <c r="Y188629" s="109"/>
    </row>
    <row r="188630" spans="25:25" x14ac:dyDescent="0.25">
      <c r="Y188630" s="109"/>
    </row>
    <row r="188631" spans="25:25" x14ac:dyDescent="0.25">
      <c r="Y188631" s="109"/>
    </row>
    <row r="188632" spans="25:25" x14ac:dyDescent="0.25">
      <c r="Y188632" s="109"/>
    </row>
    <row r="188633" spans="25:25" x14ac:dyDescent="0.25">
      <c r="Y188633" s="109"/>
    </row>
    <row r="188634" spans="25:25" x14ac:dyDescent="0.25">
      <c r="Y188634" s="109"/>
    </row>
    <row r="188635" spans="25:25" x14ac:dyDescent="0.25">
      <c r="Y188635" s="109"/>
    </row>
    <row r="188636" spans="25:25" x14ac:dyDescent="0.25">
      <c r="Y188636" s="109"/>
    </row>
    <row r="188637" spans="25:25" x14ac:dyDescent="0.25">
      <c r="Y188637" s="109"/>
    </row>
    <row r="188638" spans="25:25" x14ac:dyDescent="0.25">
      <c r="Y188638" s="109"/>
    </row>
    <row r="188639" spans="25:25" x14ac:dyDescent="0.25">
      <c r="Y188639" s="109"/>
    </row>
    <row r="188640" spans="25:25" x14ac:dyDescent="0.25">
      <c r="Y188640" s="109"/>
    </row>
    <row r="188641" spans="25:25" x14ac:dyDescent="0.25">
      <c r="Y188641" s="109"/>
    </row>
    <row r="188642" spans="25:25" x14ac:dyDescent="0.25">
      <c r="Y188642" s="109"/>
    </row>
    <row r="188643" spans="25:25" x14ac:dyDescent="0.25">
      <c r="Y188643" s="109"/>
    </row>
    <row r="188644" spans="25:25" x14ac:dyDescent="0.25">
      <c r="Y188644" s="109"/>
    </row>
    <row r="188645" spans="25:25" x14ac:dyDescent="0.25">
      <c r="Y188645" s="109"/>
    </row>
    <row r="188646" spans="25:25" x14ac:dyDescent="0.25">
      <c r="Y188646" s="109"/>
    </row>
    <row r="188647" spans="25:25" x14ac:dyDescent="0.25">
      <c r="Y188647" s="109"/>
    </row>
    <row r="188648" spans="25:25" x14ac:dyDescent="0.25">
      <c r="Y188648" s="109"/>
    </row>
    <row r="188649" spans="25:25" x14ac:dyDescent="0.25">
      <c r="Y188649" s="109"/>
    </row>
    <row r="188650" spans="25:25" x14ac:dyDescent="0.25">
      <c r="Y188650" s="109"/>
    </row>
    <row r="188651" spans="25:25" x14ac:dyDescent="0.25">
      <c r="Y188651" s="109"/>
    </row>
    <row r="188652" spans="25:25" x14ac:dyDescent="0.25">
      <c r="Y188652" s="109"/>
    </row>
    <row r="188653" spans="25:25" x14ac:dyDescent="0.25">
      <c r="Y188653" s="109"/>
    </row>
    <row r="188654" spans="25:25" x14ac:dyDescent="0.25">
      <c r="Y188654" s="109"/>
    </row>
    <row r="188655" spans="25:25" x14ac:dyDescent="0.25">
      <c r="Y188655" s="109"/>
    </row>
    <row r="188656" spans="25:25" x14ac:dyDescent="0.25">
      <c r="Y188656" s="109"/>
    </row>
    <row r="188657" spans="25:25" x14ac:dyDescent="0.25">
      <c r="Y188657" s="109"/>
    </row>
    <row r="188658" spans="25:25" x14ac:dyDescent="0.25">
      <c r="Y188658" s="109"/>
    </row>
    <row r="188659" spans="25:25" x14ac:dyDescent="0.25">
      <c r="Y188659" s="109"/>
    </row>
    <row r="188660" spans="25:25" x14ac:dyDescent="0.25">
      <c r="Y188660" s="109"/>
    </row>
    <row r="188661" spans="25:25" x14ac:dyDescent="0.25">
      <c r="Y188661" s="109"/>
    </row>
    <row r="188662" spans="25:25" x14ac:dyDescent="0.25">
      <c r="Y188662" s="109"/>
    </row>
    <row r="188663" spans="25:25" x14ac:dyDescent="0.25">
      <c r="Y188663" s="109"/>
    </row>
    <row r="188664" spans="25:25" x14ac:dyDescent="0.25">
      <c r="Y188664" s="109"/>
    </row>
    <row r="188665" spans="25:25" x14ac:dyDescent="0.25">
      <c r="Y188665" s="109"/>
    </row>
    <row r="188666" spans="25:25" x14ac:dyDescent="0.25">
      <c r="Y188666" s="109"/>
    </row>
    <row r="188667" spans="25:25" x14ac:dyDescent="0.25">
      <c r="Y188667" s="109"/>
    </row>
    <row r="188668" spans="25:25" x14ac:dyDescent="0.25">
      <c r="Y188668" s="109"/>
    </row>
    <row r="188669" spans="25:25" x14ac:dyDescent="0.25">
      <c r="Y188669" s="109"/>
    </row>
    <row r="188670" spans="25:25" x14ac:dyDescent="0.25">
      <c r="Y188670" s="109"/>
    </row>
    <row r="188671" spans="25:25" x14ac:dyDescent="0.25">
      <c r="Y188671" s="109"/>
    </row>
    <row r="188672" spans="25:25" x14ac:dyDescent="0.25">
      <c r="Y188672" s="109"/>
    </row>
    <row r="188673" spans="25:25" x14ac:dyDescent="0.25">
      <c r="Y188673" s="109"/>
    </row>
    <row r="188674" spans="25:25" x14ac:dyDescent="0.25">
      <c r="Y188674" s="109"/>
    </row>
    <row r="188675" spans="25:25" x14ac:dyDescent="0.25">
      <c r="Y188675" s="109"/>
    </row>
    <row r="188676" spans="25:25" x14ac:dyDescent="0.25">
      <c r="Y188676" s="109"/>
    </row>
    <row r="188677" spans="25:25" x14ac:dyDescent="0.25">
      <c r="Y188677" s="109"/>
    </row>
    <row r="188678" spans="25:25" x14ac:dyDescent="0.25">
      <c r="Y188678" s="109"/>
    </row>
    <row r="188679" spans="25:25" x14ac:dyDescent="0.25">
      <c r="Y188679" s="109"/>
    </row>
    <row r="188680" spans="25:25" x14ac:dyDescent="0.25">
      <c r="Y188680" s="109"/>
    </row>
    <row r="188681" spans="25:25" x14ac:dyDescent="0.25">
      <c r="Y188681" s="109"/>
    </row>
    <row r="188682" spans="25:25" x14ac:dyDescent="0.25">
      <c r="Y188682" s="109"/>
    </row>
    <row r="188683" spans="25:25" x14ac:dyDescent="0.25">
      <c r="Y188683" s="109"/>
    </row>
    <row r="188684" spans="25:25" x14ac:dyDescent="0.25">
      <c r="Y188684" s="109"/>
    </row>
    <row r="188685" spans="25:25" x14ac:dyDescent="0.25">
      <c r="Y188685" s="109"/>
    </row>
    <row r="188686" spans="25:25" x14ac:dyDescent="0.25">
      <c r="Y188686" s="109"/>
    </row>
    <row r="188687" spans="25:25" x14ac:dyDescent="0.25">
      <c r="Y188687" s="109"/>
    </row>
    <row r="188688" spans="25:25" x14ac:dyDescent="0.25">
      <c r="Y188688" s="109"/>
    </row>
    <row r="188689" spans="25:25" x14ac:dyDescent="0.25">
      <c r="Y188689" s="109"/>
    </row>
    <row r="188690" spans="25:25" x14ac:dyDescent="0.25">
      <c r="Y188690" s="109"/>
    </row>
    <row r="188691" spans="25:25" x14ac:dyDescent="0.25">
      <c r="Y188691" s="109"/>
    </row>
    <row r="188692" spans="25:25" x14ac:dyDescent="0.25">
      <c r="Y188692" s="109"/>
    </row>
    <row r="188693" spans="25:25" x14ac:dyDescent="0.25">
      <c r="Y188693" s="109"/>
    </row>
    <row r="188694" spans="25:25" x14ac:dyDescent="0.25">
      <c r="Y188694" s="109"/>
    </row>
    <row r="188695" spans="25:25" x14ac:dyDescent="0.25">
      <c r="Y188695" s="109"/>
    </row>
    <row r="188696" spans="25:25" x14ac:dyDescent="0.25">
      <c r="Y188696" s="109"/>
    </row>
    <row r="188697" spans="25:25" x14ac:dyDescent="0.25">
      <c r="Y188697" s="109"/>
    </row>
    <row r="188698" spans="25:25" x14ac:dyDescent="0.25">
      <c r="Y188698" s="109"/>
    </row>
    <row r="188699" spans="25:25" x14ac:dyDescent="0.25">
      <c r="Y188699" s="109"/>
    </row>
    <row r="188700" spans="25:25" x14ac:dyDescent="0.25">
      <c r="Y188700" s="109"/>
    </row>
    <row r="188701" spans="25:25" x14ac:dyDescent="0.25">
      <c r="Y188701" s="109"/>
    </row>
    <row r="188702" spans="25:25" x14ac:dyDescent="0.25">
      <c r="Y188702" s="109"/>
    </row>
    <row r="188703" spans="25:25" x14ac:dyDescent="0.25">
      <c r="Y188703" s="109"/>
    </row>
    <row r="188704" spans="25:25" x14ac:dyDescent="0.25">
      <c r="Y188704" s="109"/>
    </row>
    <row r="188705" spans="25:25" x14ac:dyDescent="0.25">
      <c r="Y188705" s="109"/>
    </row>
    <row r="188706" spans="25:25" x14ac:dyDescent="0.25">
      <c r="Y188706" s="109"/>
    </row>
    <row r="188707" spans="25:25" x14ac:dyDescent="0.25">
      <c r="Y188707" s="109"/>
    </row>
    <row r="188708" spans="25:25" x14ac:dyDescent="0.25">
      <c r="Y188708" s="109"/>
    </row>
    <row r="188709" spans="25:25" x14ac:dyDescent="0.25">
      <c r="Y188709" s="109"/>
    </row>
    <row r="188710" spans="25:25" x14ac:dyDescent="0.25">
      <c r="Y188710" s="109"/>
    </row>
    <row r="188711" spans="25:25" x14ac:dyDescent="0.25">
      <c r="Y188711" s="109"/>
    </row>
    <row r="188712" spans="25:25" x14ac:dyDescent="0.25">
      <c r="Y188712" s="109"/>
    </row>
    <row r="188713" spans="25:25" x14ac:dyDescent="0.25">
      <c r="Y188713" s="109"/>
    </row>
    <row r="188714" spans="25:25" x14ac:dyDescent="0.25">
      <c r="Y188714" s="109"/>
    </row>
    <row r="188715" spans="25:25" x14ac:dyDescent="0.25">
      <c r="Y188715" s="109"/>
    </row>
    <row r="188716" spans="25:25" x14ac:dyDescent="0.25">
      <c r="Y188716" s="109"/>
    </row>
    <row r="188717" spans="25:25" x14ac:dyDescent="0.25">
      <c r="Y188717" s="109"/>
    </row>
    <row r="188718" spans="25:25" x14ac:dyDescent="0.25">
      <c r="Y188718" s="109"/>
    </row>
    <row r="188719" spans="25:25" x14ac:dyDescent="0.25">
      <c r="Y188719" s="109"/>
    </row>
    <row r="188720" spans="25:25" x14ac:dyDescent="0.25">
      <c r="Y188720" s="109"/>
    </row>
    <row r="188721" spans="25:25" x14ac:dyDescent="0.25">
      <c r="Y188721" s="109"/>
    </row>
    <row r="188722" spans="25:25" x14ac:dyDescent="0.25">
      <c r="Y188722" s="109"/>
    </row>
    <row r="188723" spans="25:25" x14ac:dyDescent="0.25">
      <c r="Y188723" s="109"/>
    </row>
    <row r="188724" spans="25:25" x14ac:dyDescent="0.25">
      <c r="Y188724" s="109"/>
    </row>
    <row r="188725" spans="25:25" x14ac:dyDescent="0.25">
      <c r="Y188725" s="109"/>
    </row>
    <row r="188726" spans="25:25" x14ac:dyDescent="0.25">
      <c r="Y188726" s="109"/>
    </row>
    <row r="188727" spans="25:25" x14ac:dyDescent="0.25">
      <c r="Y188727" s="109"/>
    </row>
    <row r="188728" spans="25:25" x14ac:dyDescent="0.25">
      <c r="Y188728" s="109"/>
    </row>
    <row r="188729" spans="25:25" x14ac:dyDescent="0.25">
      <c r="Y188729" s="109"/>
    </row>
    <row r="188730" spans="25:25" x14ac:dyDescent="0.25">
      <c r="Y188730" s="109"/>
    </row>
    <row r="188731" spans="25:25" x14ac:dyDescent="0.25">
      <c r="Y188731" s="109"/>
    </row>
    <row r="188732" spans="25:25" x14ac:dyDescent="0.25">
      <c r="Y188732" s="109"/>
    </row>
    <row r="188733" spans="25:25" x14ac:dyDescent="0.25">
      <c r="Y188733" s="109"/>
    </row>
    <row r="188734" spans="25:25" x14ac:dyDescent="0.25">
      <c r="Y188734" s="109"/>
    </row>
    <row r="188735" spans="25:25" x14ac:dyDescent="0.25">
      <c r="Y188735" s="109"/>
    </row>
    <row r="188736" spans="25:25" x14ac:dyDescent="0.25">
      <c r="Y188736" s="109"/>
    </row>
    <row r="188737" spans="25:25" x14ac:dyDescent="0.25">
      <c r="Y188737" s="109"/>
    </row>
    <row r="188738" spans="25:25" x14ac:dyDescent="0.25">
      <c r="Y188738" s="109"/>
    </row>
    <row r="188739" spans="25:25" x14ac:dyDescent="0.25">
      <c r="Y188739" s="109"/>
    </row>
    <row r="188740" spans="25:25" x14ac:dyDescent="0.25">
      <c r="Y188740" s="109"/>
    </row>
    <row r="188741" spans="25:25" x14ac:dyDescent="0.25">
      <c r="Y188741" s="109"/>
    </row>
    <row r="188742" spans="25:25" x14ac:dyDescent="0.25">
      <c r="Y188742" s="109"/>
    </row>
    <row r="188743" spans="25:25" x14ac:dyDescent="0.25">
      <c r="Y188743" s="109"/>
    </row>
    <row r="188744" spans="25:25" x14ac:dyDescent="0.25">
      <c r="Y188744" s="109"/>
    </row>
    <row r="188745" spans="25:25" x14ac:dyDescent="0.25">
      <c r="Y188745" s="109"/>
    </row>
    <row r="188746" spans="25:25" x14ac:dyDescent="0.25">
      <c r="Y188746" s="109"/>
    </row>
    <row r="188747" spans="25:25" x14ac:dyDescent="0.25">
      <c r="Y188747" s="109"/>
    </row>
    <row r="188748" spans="25:25" x14ac:dyDescent="0.25">
      <c r="Y188748" s="109"/>
    </row>
    <row r="188749" spans="25:25" x14ac:dyDescent="0.25">
      <c r="Y188749" s="109"/>
    </row>
    <row r="188750" spans="25:25" x14ac:dyDescent="0.25">
      <c r="Y188750" s="109"/>
    </row>
    <row r="188751" spans="25:25" x14ac:dyDescent="0.25">
      <c r="Y188751" s="109"/>
    </row>
    <row r="188752" spans="25:25" x14ac:dyDescent="0.25">
      <c r="Y188752" s="109"/>
    </row>
    <row r="188753" spans="25:25" x14ac:dyDescent="0.25">
      <c r="Y188753" s="109"/>
    </row>
    <row r="188754" spans="25:25" x14ac:dyDescent="0.25">
      <c r="Y188754" s="109"/>
    </row>
    <row r="188755" spans="25:25" x14ac:dyDescent="0.25">
      <c r="Y188755" s="109"/>
    </row>
    <row r="188756" spans="25:25" x14ac:dyDescent="0.25">
      <c r="Y188756" s="109"/>
    </row>
    <row r="188757" spans="25:25" x14ac:dyDescent="0.25">
      <c r="Y188757" s="109"/>
    </row>
    <row r="188758" spans="25:25" x14ac:dyDescent="0.25">
      <c r="Y188758" s="109"/>
    </row>
    <row r="188759" spans="25:25" x14ac:dyDescent="0.25">
      <c r="Y188759" s="109"/>
    </row>
    <row r="188760" spans="25:25" x14ac:dyDescent="0.25">
      <c r="Y188760" s="109"/>
    </row>
    <row r="188761" spans="25:25" x14ac:dyDescent="0.25">
      <c r="Y188761" s="109"/>
    </row>
    <row r="188762" spans="25:25" x14ac:dyDescent="0.25">
      <c r="Y188762" s="109"/>
    </row>
    <row r="188763" spans="25:25" x14ac:dyDescent="0.25">
      <c r="Y188763" s="109"/>
    </row>
    <row r="188764" spans="25:25" x14ac:dyDescent="0.25">
      <c r="Y188764" s="109"/>
    </row>
    <row r="188765" spans="25:25" x14ac:dyDescent="0.25">
      <c r="Y188765" s="109"/>
    </row>
    <row r="188766" spans="25:25" x14ac:dyDescent="0.25">
      <c r="Y188766" s="109"/>
    </row>
    <row r="188767" spans="25:25" x14ac:dyDescent="0.25">
      <c r="Y188767" s="109"/>
    </row>
    <row r="188768" spans="25:25" x14ac:dyDescent="0.25">
      <c r="Y188768" s="109"/>
    </row>
    <row r="188769" spans="25:25" x14ac:dyDescent="0.25">
      <c r="Y188769" s="109"/>
    </row>
    <row r="188770" spans="25:25" x14ac:dyDescent="0.25">
      <c r="Y188770" s="109"/>
    </row>
    <row r="188771" spans="25:25" x14ac:dyDescent="0.25">
      <c r="Y188771" s="109"/>
    </row>
    <row r="188772" spans="25:25" x14ac:dyDescent="0.25">
      <c r="Y188772" s="109"/>
    </row>
    <row r="188773" spans="25:25" x14ac:dyDescent="0.25">
      <c r="Y188773" s="109"/>
    </row>
    <row r="188774" spans="25:25" x14ac:dyDescent="0.25">
      <c r="Y188774" s="109"/>
    </row>
    <row r="188775" spans="25:25" x14ac:dyDescent="0.25">
      <c r="Y188775" s="109"/>
    </row>
    <row r="188776" spans="25:25" x14ac:dyDescent="0.25">
      <c r="Y188776" s="109"/>
    </row>
    <row r="188777" spans="25:25" x14ac:dyDescent="0.25">
      <c r="Y188777" s="109"/>
    </row>
    <row r="188778" spans="25:25" x14ac:dyDescent="0.25">
      <c r="Y188778" s="109"/>
    </row>
    <row r="188779" spans="25:25" x14ac:dyDescent="0.25">
      <c r="Y188779" s="109"/>
    </row>
    <row r="188780" spans="25:25" x14ac:dyDescent="0.25">
      <c r="Y188780" s="109"/>
    </row>
    <row r="188781" spans="25:25" x14ac:dyDescent="0.25">
      <c r="Y188781" s="109"/>
    </row>
    <row r="188782" spans="25:25" x14ac:dyDescent="0.25">
      <c r="Y188782" s="109"/>
    </row>
    <row r="188783" spans="25:25" x14ac:dyDescent="0.25">
      <c r="Y188783" s="109"/>
    </row>
    <row r="188784" spans="25:25" x14ac:dyDescent="0.25">
      <c r="Y188784" s="109"/>
    </row>
    <row r="188785" spans="25:25" x14ac:dyDescent="0.25">
      <c r="Y188785" s="109"/>
    </row>
    <row r="188786" spans="25:25" x14ac:dyDescent="0.25">
      <c r="Y188786" s="109"/>
    </row>
    <row r="188787" spans="25:25" x14ac:dyDescent="0.25">
      <c r="Y188787" s="109"/>
    </row>
    <row r="188788" spans="25:25" x14ac:dyDescent="0.25">
      <c r="Y188788" s="109"/>
    </row>
    <row r="188789" spans="25:25" x14ac:dyDescent="0.25">
      <c r="Y188789" s="109"/>
    </row>
    <row r="188790" spans="25:25" x14ac:dyDescent="0.25">
      <c r="Y188790" s="109"/>
    </row>
    <row r="188791" spans="25:25" x14ac:dyDescent="0.25">
      <c r="Y188791" s="109"/>
    </row>
    <row r="188792" spans="25:25" x14ac:dyDescent="0.25">
      <c r="Y188792" s="109"/>
    </row>
    <row r="188793" spans="25:25" x14ac:dyDescent="0.25">
      <c r="Y188793" s="109"/>
    </row>
    <row r="188794" spans="25:25" x14ac:dyDescent="0.25">
      <c r="Y188794" s="109"/>
    </row>
    <row r="188795" spans="25:25" x14ac:dyDescent="0.25">
      <c r="Y188795" s="109"/>
    </row>
    <row r="188796" spans="25:25" x14ac:dyDescent="0.25">
      <c r="Y188796" s="109"/>
    </row>
    <row r="188797" spans="25:25" x14ac:dyDescent="0.25">
      <c r="Y188797" s="109"/>
    </row>
    <row r="188798" spans="25:25" x14ac:dyDescent="0.25">
      <c r="Y188798" s="109"/>
    </row>
    <row r="188799" spans="25:25" x14ac:dyDescent="0.25">
      <c r="Y188799" s="109"/>
    </row>
    <row r="188800" spans="25:25" x14ac:dyDescent="0.25">
      <c r="Y188800" s="109"/>
    </row>
    <row r="188801" spans="25:25" x14ac:dyDescent="0.25">
      <c r="Y188801" s="109"/>
    </row>
    <row r="188802" spans="25:25" x14ac:dyDescent="0.25">
      <c r="Y188802" s="109"/>
    </row>
    <row r="188803" spans="25:25" x14ac:dyDescent="0.25">
      <c r="Y188803" s="109"/>
    </row>
    <row r="188804" spans="25:25" x14ac:dyDescent="0.25">
      <c r="Y188804" s="109"/>
    </row>
    <row r="188805" spans="25:25" x14ac:dyDescent="0.25">
      <c r="Y188805" s="109"/>
    </row>
    <row r="188806" spans="25:25" x14ac:dyDescent="0.25">
      <c r="Y188806" s="109"/>
    </row>
    <row r="188807" spans="25:25" x14ac:dyDescent="0.25">
      <c r="Y188807" s="109"/>
    </row>
    <row r="188808" spans="25:25" x14ac:dyDescent="0.25">
      <c r="Y188808" s="109"/>
    </row>
    <row r="188809" spans="25:25" x14ac:dyDescent="0.25">
      <c r="Y188809" s="109"/>
    </row>
    <row r="188810" spans="25:25" x14ac:dyDescent="0.25">
      <c r="Y188810" s="109"/>
    </row>
    <row r="188811" spans="25:25" x14ac:dyDescent="0.25">
      <c r="Y188811" s="109"/>
    </row>
    <row r="188812" spans="25:25" x14ac:dyDescent="0.25">
      <c r="Y188812" s="109"/>
    </row>
    <row r="188813" spans="25:25" x14ac:dyDescent="0.25">
      <c r="Y188813" s="109"/>
    </row>
    <row r="188814" spans="25:25" x14ac:dyDescent="0.25">
      <c r="Y188814" s="109"/>
    </row>
    <row r="188815" spans="25:25" x14ac:dyDescent="0.25">
      <c r="Y188815" s="109"/>
    </row>
    <row r="188816" spans="25:25" x14ac:dyDescent="0.25">
      <c r="Y188816" s="109"/>
    </row>
    <row r="188817" spans="25:25" x14ac:dyDescent="0.25">
      <c r="Y188817" s="109"/>
    </row>
    <row r="188818" spans="25:25" x14ac:dyDescent="0.25">
      <c r="Y188818" s="109"/>
    </row>
    <row r="188819" spans="25:25" x14ac:dyDescent="0.25">
      <c r="Y188819" s="109"/>
    </row>
    <row r="188820" spans="25:25" x14ac:dyDescent="0.25">
      <c r="Y188820" s="109"/>
    </row>
    <row r="188821" spans="25:25" x14ac:dyDescent="0.25">
      <c r="Y188821" s="109"/>
    </row>
    <row r="188822" spans="25:25" x14ac:dyDescent="0.25">
      <c r="Y188822" s="109"/>
    </row>
    <row r="188823" spans="25:25" x14ac:dyDescent="0.25">
      <c r="Y188823" s="109"/>
    </row>
    <row r="188824" spans="25:25" x14ac:dyDescent="0.25">
      <c r="Y188824" s="109"/>
    </row>
    <row r="188825" spans="25:25" x14ac:dyDescent="0.25">
      <c r="Y188825" s="109"/>
    </row>
    <row r="188826" spans="25:25" x14ac:dyDescent="0.25">
      <c r="Y188826" s="109"/>
    </row>
    <row r="188827" spans="25:25" x14ac:dyDescent="0.25">
      <c r="Y188827" s="109"/>
    </row>
    <row r="188828" spans="25:25" x14ac:dyDescent="0.25">
      <c r="Y188828" s="109"/>
    </row>
    <row r="188829" spans="25:25" x14ac:dyDescent="0.25">
      <c r="Y188829" s="109"/>
    </row>
    <row r="188830" spans="25:25" x14ac:dyDescent="0.25">
      <c r="Y188830" s="109"/>
    </row>
    <row r="188831" spans="25:25" x14ac:dyDescent="0.25">
      <c r="Y188831" s="109"/>
    </row>
    <row r="188832" spans="25:25" x14ac:dyDescent="0.25">
      <c r="Y188832" s="109"/>
    </row>
    <row r="188833" spans="25:25" x14ac:dyDescent="0.25">
      <c r="Y188833" s="109"/>
    </row>
    <row r="188834" spans="25:25" x14ac:dyDescent="0.25">
      <c r="Y188834" s="109"/>
    </row>
    <row r="188835" spans="25:25" x14ac:dyDescent="0.25">
      <c r="Y188835" s="109"/>
    </row>
    <row r="188836" spans="25:25" x14ac:dyDescent="0.25">
      <c r="Y188836" s="109"/>
    </row>
    <row r="188837" spans="25:25" x14ac:dyDescent="0.25">
      <c r="Y188837" s="109"/>
    </row>
    <row r="188838" spans="25:25" x14ac:dyDescent="0.25">
      <c r="Y188838" s="109"/>
    </row>
    <row r="188839" spans="25:25" x14ac:dyDescent="0.25">
      <c r="Y188839" s="109"/>
    </row>
    <row r="188840" spans="25:25" x14ac:dyDescent="0.25">
      <c r="Y188840" s="109"/>
    </row>
    <row r="188841" spans="25:25" x14ac:dyDescent="0.25">
      <c r="Y188841" s="109"/>
    </row>
    <row r="188842" spans="25:25" x14ac:dyDescent="0.25">
      <c r="Y188842" s="109"/>
    </row>
    <row r="188843" spans="25:25" x14ac:dyDescent="0.25">
      <c r="Y188843" s="109"/>
    </row>
    <row r="188844" spans="25:25" x14ac:dyDescent="0.25">
      <c r="Y188844" s="109"/>
    </row>
    <row r="188845" spans="25:25" x14ac:dyDescent="0.25">
      <c r="Y188845" s="109"/>
    </row>
    <row r="188846" spans="25:25" x14ac:dyDescent="0.25">
      <c r="Y188846" s="109"/>
    </row>
    <row r="188847" spans="25:25" x14ac:dyDescent="0.25">
      <c r="Y188847" s="109"/>
    </row>
    <row r="188848" spans="25:25" x14ac:dyDescent="0.25">
      <c r="Y188848" s="109"/>
    </row>
    <row r="188849" spans="25:25" x14ac:dyDescent="0.25">
      <c r="Y188849" s="109"/>
    </row>
    <row r="188850" spans="25:25" x14ac:dyDescent="0.25">
      <c r="Y188850" s="109"/>
    </row>
    <row r="188851" spans="25:25" x14ac:dyDescent="0.25">
      <c r="Y188851" s="109"/>
    </row>
    <row r="188852" spans="25:25" x14ac:dyDescent="0.25">
      <c r="Y188852" s="109"/>
    </row>
    <row r="188853" spans="25:25" x14ac:dyDescent="0.25">
      <c r="Y188853" s="109"/>
    </row>
    <row r="188854" spans="25:25" x14ac:dyDescent="0.25">
      <c r="Y188854" s="109"/>
    </row>
    <row r="188855" spans="25:25" x14ac:dyDescent="0.25">
      <c r="Y188855" s="109"/>
    </row>
    <row r="188856" spans="25:25" x14ac:dyDescent="0.25">
      <c r="Y188856" s="109"/>
    </row>
    <row r="188857" spans="25:25" x14ac:dyDescent="0.25">
      <c r="Y188857" s="109"/>
    </row>
    <row r="188858" spans="25:25" x14ac:dyDescent="0.25">
      <c r="Y188858" s="109"/>
    </row>
    <row r="188859" spans="25:25" x14ac:dyDescent="0.25">
      <c r="Y188859" s="109"/>
    </row>
    <row r="188860" spans="25:25" x14ac:dyDescent="0.25">
      <c r="Y188860" s="109"/>
    </row>
    <row r="188861" spans="25:25" x14ac:dyDescent="0.25">
      <c r="Y188861" s="109"/>
    </row>
    <row r="188862" spans="25:25" x14ac:dyDescent="0.25">
      <c r="Y188862" s="109"/>
    </row>
    <row r="188863" spans="25:25" x14ac:dyDescent="0.25">
      <c r="Y188863" s="109"/>
    </row>
    <row r="188864" spans="25:25" x14ac:dyDescent="0.25">
      <c r="Y188864" s="109"/>
    </row>
    <row r="188865" spans="25:25" x14ac:dyDescent="0.25">
      <c r="Y188865" s="109"/>
    </row>
    <row r="188866" spans="25:25" x14ac:dyDescent="0.25">
      <c r="Y188866" s="109"/>
    </row>
    <row r="188867" spans="25:25" x14ac:dyDescent="0.25">
      <c r="Y188867" s="109"/>
    </row>
    <row r="188868" spans="25:25" x14ac:dyDescent="0.25">
      <c r="Y188868" s="109"/>
    </row>
    <row r="188869" spans="25:25" x14ac:dyDescent="0.25">
      <c r="Y188869" s="109"/>
    </row>
    <row r="188870" spans="25:25" x14ac:dyDescent="0.25">
      <c r="Y188870" s="109"/>
    </row>
    <row r="188871" spans="25:25" x14ac:dyDescent="0.25">
      <c r="Y188871" s="109"/>
    </row>
    <row r="188872" spans="25:25" x14ac:dyDescent="0.25">
      <c r="Y188872" s="109"/>
    </row>
    <row r="188873" spans="25:25" x14ac:dyDescent="0.25">
      <c r="Y188873" s="109"/>
    </row>
    <row r="188874" spans="25:25" x14ac:dyDescent="0.25">
      <c r="Y188874" s="109"/>
    </row>
    <row r="188875" spans="25:25" x14ac:dyDescent="0.25">
      <c r="Y188875" s="109"/>
    </row>
    <row r="188876" spans="25:25" x14ac:dyDescent="0.25">
      <c r="Y188876" s="109"/>
    </row>
    <row r="188877" spans="25:25" x14ac:dyDescent="0.25">
      <c r="Y188877" s="109"/>
    </row>
    <row r="188878" spans="25:25" x14ac:dyDescent="0.25">
      <c r="Y188878" s="109"/>
    </row>
    <row r="188879" spans="25:25" x14ac:dyDescent="0.25">
      <c r="Y188879" s="109"/>
    </row>
    <row r="188880" spans="25:25" x14ac:dyDescent="0.25">
      <c r="Y188880" s="109"/>
    </row>
    <row r="188881" spans="25:25" x14ac:dyDescent="0.25">
      <c r="Y188881" s="109"/>
    </row>
    <row r="188882" spans="25:25" x14ac:dyDescent="0.25">
      <c r="Y188882" s="109"/>
    </row>
    <row r="188883" spans="25:25" x14ac:dyDescent="0.25">
      <c r="Y188883" s="109"/>
    </row>
    <row r="188884" spans="25:25" x14ac:dyDescent="0.25">
      <c r="Y188884" s="109"/>
    </row>
    <row r="188885" spans="25:25" x14ac:dyDescent="0.25">
      <c r="Y188885" s="109"/>
    </row>
    <row r="188886" spans="25:25" x14ac:dyDescent="0.25">
      <c r="Y188886" s="109"/>
    </row>
    <row r="188887" spans="25:25" x14ac:dyDescent="0.25">
      <c r="Y188887" s="109"/>
    </row>
    <row r="188888" spans="25:25" x14ac:dyDescent="0.25">
      <c r="Y188888" s="109"/>
    </row>
    <row r="188889" spans="25:25" x14ac:dyDescent="0.25">
      <c r="Y188889" s="109"/>
    </row>
    <row r="188890" spans="25:25" x14ac:dyDescent="0.25">
      <c r="Y188890" s="109"/>
    </row>
    <row r="188891" spans="25:25" x14ac:dyDescent="0.25">
      <c r="Y188891" s="109"/>
    </row>
    <row r="188892" spans="25:25" x14ac:dyDescent="0.25">
      <c r="Y188892" s="109"/>
    </row>
    <row r="188893" spans="25:25" x14ac:dyDescent="0.25">
      <c r="Y188893" s="109"/>
    </row>
    <row r="188894" spans="25:25" x14ac:dyDescent="0.25">
      <c r="Y188894" s="109"/>
    </row>
    <row r="188895" spans="25:25" x14ac:dyDescent="0.25">
      <c r="Y188895" s="109"/>
    </row>
    <row r="188896" spans="25:25" x14ac:dyDescent="0.25">
      <c r="Y188896" s="109"/>
    </row>
    <row r="188897" spans="25:25" x14ac:dyDescent="0.25">
      <c r="Y188897" s="109"/>
    </row>
    <row r="188898" spans="25:25" x14ac:dyDescent="0.25">
      <c r="Y188898" s="109"/>
    </row>
    <row r="188899" spans="25:25" x14ac:dyDescent="0.25">
      <c r="Y188899" s="109"/>
    </row>
    <row r="188900" spans="25:25" x14ac:dyDescent="0.25">
      <c r="Y188900" s="109"/>
    </row>
    <row r="188901" spans="25:25" x14ac:dyDescent="0.25">
      <c r="Y188901" s="109"/>
    </row>
    <row r="188902" spans="25:25" x14ac:dyDescent="0.25">
      <c r="Y188902" s="109"/>
    </row>
    <row r="188903" spans="25:25" x14ac:dyDescent="0.25">
      <c r="Y188903" s="109"/>
    </row>
    <row r="188904" spans="25:25" x14ac:dyDescent="0.25">
      <c r="Y188904" s="109"/>
    </row>
    <row r="188905" spans="25:25" x14ac:dyDescent="0.25">
      <c r="Y188905" s="109"/>
    </row>
    <row r="188906" spans="25:25" x14ac:dyDescent="0.25">
      <c r="Y188906" s="109"/>
    </row>
    <row r="188907" spans="25:25" x14ac:dyDescent="0.25">
      <c r="Y188907" s="109"/>
    </row>
    <row r="188908" spans="25:25" x14ac:dyDescent="0.25">
      <c r="Y188908" s="109"/>
    </row>
    <row r="188909" spans="25:25" x14ac:dyDescent="0.25">
      <c r="Y188909" s="109"/>
    </row>
    <row r="188910" spans="25:25" x14ac:dyDescent="0.25">
      <c r="Y188910" s="109"/>
    </row>
    <row r="188911" spans="25:25" x14ac:dyDescent="0.25">
      <c r="Y188911" s="109"/>
    </row>
    <row r="188912" spans="25:25" x14ac:dyDescent="0.25">
      <c r="Y188912" s="109"/>
    </row>
    <row r="188913" spans="25:25" x14ac:dyDescent="0.25">
      <c r="Y188913" s="109"/>
    </row>
    <row r="188914" spans="25:25" x14ac:dyDescent="0.25">
      <c r="Y188914" s="109"/>
    </row>
    <row r="188915" spans="25:25" x14ac:dyDescent="0.25">
      <c r="Y188915" s="109"/>
    </row>
    <row r="188916" spans="25:25" x14ac:dyDescent="0.25">
      <c r="Y188916" s="109"/>
    </row>
    <row r="188917" spans="25:25" x14ac:dyDescent="0.25">
      <c r="Y188917" s="109"/>
    </row>
    <row r="188918" spans="25:25" x14ac:dyDescent="0.25">
      <c r="Y188918" s="109"/>
    </row>
    <row r="188919" spans="25:25" x14ac:dyDescent="0.25">
      <c r="Y188919" s="109"/>
    </row>
    <row r="188920" spans="25:25" x14ac:dyDescent="0.25">
      <c r="Y188920" s="109"/>
    </row>
    <row r="188921" spans="25:25" x14ac:dyDescent="0.25">
      <c r="Y188921" s="109"/>
    </row>
    <row r="188922" spans="25:25" x14ac:dyDescent="0.25">
      <c r="Y188922" s="109"/>
    </row>
    <row r="188923" spans="25:25" x14ac:dyDescent="0.25">
      <c r="Y188923" s="109"/>
    </row>
    <row r="188924" spans="25:25" x14ac:dyDescent="0.25">
      <c r="Y188924" s="109"/>
    </row>
    <row r="188925" spans="25:25" x14ac:dyDescent="0.25">
      <c r="Y188925" s="109"/>
    </row>
    <row r="188926" spans="25:25" x14ac:dyDescent="0.25">
      <c r="Y188926" s="109"/>
    </row>
    <row r="188927" spans="25:25" x14ac:dyDescent="0.25">
      <c r="Y188927" s="109"/>
    </row>
    <row r="188928" spans="25:25" x14ac:dyDescent="0.25">
      <c r="Y188928" s="109"/>
    </row>
    <row r="188929" spans="25:25" x14ac:dyDescent="0.25">
      <c r="Y188929" s="109"/>
    </row>
    <row r="188930" spans="25:25" x14ac:dyDescent="0.25">
      <c r="Y188930" s="109"/>
    </row>
    <row r="188931" spans="25:25" x14ac:dyDescent="0.25">
      <c r="Y188931" s="109"/>
    </row>
    <row r="188932" spans="25:25" x14ac:dyDescent="0.25">
      <c r="Y188932" s="109"/>
    </row>
    <row r="188933" spans="25:25" x14ac:dyDescent="0.25">
      <c r="Y188933" s="109"/>
    </row>
    <row r="188934" spans="25:25" x14ac:dyDescent="0.25">
      <c r="Y188934" s="109"/>
    </row>
    <row r="188935" spans="25:25" x14ac:dyDescent="0.25">
      <c r="Y188935" s="109"/>
    </row>
    <row r="188936" spans="25:25" x14ac:dyDescent="0.25">
      <c r="Y188936" s="109"/>
    </row>
    <row r="188937" spans="25:25" x14ac:dyDescent="0.25">
      <c r="Y188937" s="109"/>
    </row>
    <row r="188938" spans="25:25" x14ac:dyDescent="0.25">
      <c r="Y188938" s="109"/>
    </row>
    <row r="188939" spans="25:25" x14ac:dyDescent="0.25">
      <c r="Y188939" s="109"/>
    </row>
    <row r="188940" spans="25:25" x14ac:dyDescent="0.25">
      <c r="Y188940" s="109"/>
    </row>
    <row r="188941" spans="25:25" x14ac:dyDescent="0.25">
      <c r="Y188941" s="109"/>
    </row>
    <row r="188942" spans="25:25" x14ac:dyDescent="0.25">
      <c r="Y188942" s="109"/>
    </row>
    <row r="188943" spans="25:25" x14ac:dyDescent="0.25">
      <c r="Y188943" s="109"/>
    </row>
    <row r="188944" spans="25:25" x14ac:dyDescent="0.25">
      <c r="Y188944" s="109"/>
    </row>
    <row r="188945" spans="25:25" x14ac:dyDescent="0.25">
      <c r="Y188945" s="109"/>
    </row>
    <row r="188946" spans="25:25" x14ac:dyDescent="0.25">
      <c r="Y188946" s="109"/>
    </row>
    <row r="188947" spans="25:25" x14ac:dyDescent="0.25">
      <c r="Y188947" s="109"/>
    </row>
    <row r="188948" spans="25:25" x14ac:dyDescent="0.25">
      <c r="Y188948" s="109"/>
    </row>
    <row r="188949" spans="25:25" x14ac:dyDescent="0.25">
      <c r="Y188949" s="109"/>
    </row>
    <row r="188950" spans="25:25" x14ac:dyDescent="0.25">
      <c r="Y188950" s="109"/>
    </row>
    <row r="188951" spans="25:25" x14ac:dyDescent="0.25">
      <c r="Y188951" s="109"/>
    </row>
    <row r="188952" spans="25:25" x14ac:dyDescent="0.25">
      <c r="Y188952" s="109"/>
    </row>
    <row r="188953" spans="25:25" x14ac:dyDescent="0.25">
      <c r="Y188953" s="109"/>
    </row>
    <row r="188954" spans="25:25" x14ac:dyDescent="0.25">
      <c r="Y188954" s="109"/>
    </row>
    <row r="188955" spans="25:25" x14ac:dyDescent="0.25">
      <c r="Y188955" s="109"/>
    </row>
    <row r="188956" spans="25:25" x14ac:dyDescent="0.25">
      <c r="Y188956" s="109"/>
    </row>
    <row r="188957" spans="25:25" x14ac:dyDescent="0.25">
      <c r="Y188957" s="109"/>
    </row>
    <row r="188958" spans="25:25" x14ac:dyDescent="0.25">
      <c r="Y188958" s="109"/>
    </row>
    <row r="188959" spans="25:25" x14ac:dyDescent="0.25">
      <c r="Y188959" s="109"/>
    </row>
    <row r="188960" spans="25:25" x14ac:dyDescent="0.25">
      <c r="Y188960" s="109"/>
    </row>
    <row r="188961" spans="25:25" x14ac:dyDescent="0.25">
      <c r="Y188961" s="109"/>
    </row>
    <row r="188962" spans="25:25" x14ac:dyDescent="0.25">
      <c r="Y188962" s="109"/>
    </row>
    <row r="188963" spans="25:25" x14ac:dyDescent="0.25">
      <c r="Y188963" s="109"/>
    </row>
    <row r="188964" spans="25:25" x14ac:dyDescent="0.25">
      <c r="Y188964" s="109"/>
    </row>
    <row r="188965" spans="25:25" x14ac:dyDescent="0.25">
      <c r="Y188965" s="109"/>
    </row>
    <row r="188966" spans="25:25" x14ac:dyDescent="0.25">
      <c r="Y188966" s="109"/>
    </row>
    <row r="188967" spans="25:25" x14ac:dyDescent="0.25">
      <c r="Y188967" s="109"/>
    </row>
    <row r="188968" spans="25:25" x14ac:dyDescent="0.25">
      <c r="Y188968" s="109"/>
    </row>
    <row r="188969" spans="25:25" x14ac:dyDescent="0.25">
      <c r="Y188969" s="109"/>
    </row>
    <row r="188970" spans="25:25" x14ac:dyDescent="0.25">
      <c r="Y188970" s="109"/>
    </row>
    <row r="188971" spans="25:25" x14ac:dyDescent="0.25">
      <c r="Y188971" s="109"/>
    </row>
    <row r="188972" spans="25:25" x14ac:dyDescent="0.25">
      <c r="Y188972" s="109"/>
    </row>
    <row r="188973" spans="25:25" x14ac:dyDescent="0.25">
      <c r="Y188973" s="109"/>
    </row>
    <row r="188974" spans="25:25" x14ac:dyDescent="0.25">
      <c r="Y188974" s="109"/>
    </row>
    <row r="188975" spans="25:25" x14ac:dyDescent="0.25">
      <c r="Y188975" s="109"/>
    </row>
    <row r="188976" spans="25:25" x14ac:dyDescent="0.25">
      <c r="Y188976" s="109"/>
    </row>
    <row r="188977" spans="25:25" x14ac:dyDescent="0.25">
      <c r="Y188977" s="109"/>
    </row>
    <row r="188978" spans="25:25" x14ac:dyDescent="0.25">
      <c r="Y188978" s="109"/>
    </row>
    <row r="188979" spans="25:25" x14ac:dyDescent="0.25">
      <c r="Y188979" s="109"/>
    </row>
    <row r="188980" spans="25:25" x14ac:dyDescent="0.25">
      <c r="Y188980" s="109"/>
    </row>
    <row r="188981" spans="25:25" x14ac:dyDescent="0.25">
      <c r="Y188981" s="109"/>
    </row>
    <row r="188982" spans="25:25" x14ac:dyDescent="0.25">
      <c r="Y188982" s="109"/>
    </row>
    <row r="188983" spans="25:25" x14ac:dyDescent="0.25">
      <c r="Y188983" s="109"/>
    </row>
    <row r="188984" spans="25:25" x14ac:dyDescent="0.25">
      <c r="Y188984" s="109"/>
    </row>
    <row r="188985" spans="25:25" x14ac:dyDescent="0.25">
      <c r="Y188985" s="109"/>
    </row>
    <row r="188986" spans="25:25" x14ac:dyDescent="0.25">
      <c r="Y188986" s="109"/>
    </row>
    <row r="188987" spans="25:25" x14ac:dyDescent="0.25">
      <c r="Y188987" s="109"/>
    </row>
    <row r="188988" spans="25:25" x14ac:dyDescent="0.25">
      <c r="Y188988" s="109"/>
    </row>
    <row r="188989" spans="25:25" x14ac:dyDescent="0.25">
      <c r="Y188989" s="109"/>
    </row>
    <row r="188990" spans="25:25" x14ac:dyDescent="0.25">
      <c r="Y188990" s="109"/>
    </row>
    <row r="188991" spans="25:25" x14ac:dyDescent="0.25">
      <c r="Y188991" s="109"/>
    </row>
    <row r="188992" spans="25:25" x14ac:dyDescent="0.25">
      <c r="Y188992" s="109"/>
    </row>
    <row r="188993" spans="25:25" x14ac:dyDescent="0.25">
      <c r="Y188993" s="109"/>
    </row>
    <row r="188994" spans="25:25" x14ac:dyDescent="0.25">
      <c r="Y188994" s="109"/>
    </row>
    <row r="188995" spans="25:25" x14ac:dyDescent="0.25">
      <c r="Y188995" s="109"/>
    </row>
    <row r="188996" spans="25:25" x14ac:dyDescent="0.25">
      <c r="Y188996" s="109"/>
    </row>
    <row r="188997" spans="25:25" x14ac:dyDescent="0.25">
      <c r="Y188997" s="109"/>
    </row>
    <row r="188998" spans="25:25" x14ac:dyDescent="0.25">
      <c r="Y188998" s="109"/>
    </row>
    <row r="188999" spans="25:25" x14ac:dyDescent="0.25">
      <c r="Y188999" s="109"/>
    </row>
    <row r="189000" spans="25:25" x14ac:dyDescent="0.25">
      <c r="Y189000" s="109"/>
    </row>
    <row r="189001" spans="25:25" x14ac:dyDescent="0.25">
      <c r="Y189001" s="109"/>
    </row>
    <row r="189002" spans="25:25" x14ac:dyDescent="0.25">
      <c r="Y189002" s="109"/>
    </row>
    <row r="189003" spans="25:25" x14ac:dyDescent="0.25">
      <c r="Y189003" s="109"/>
    </row>
    <row r="189004" spans="25:25" x14ac:dyDescent="0.25">
      <c r="Y189004" s="109"/>
    </row>
    <row r="189005" spans="25:25" x14ac:dyDescent="0.25">
      <c r="Y189005" s="109"/>
    </row>
    <row r="189006" spans="25:25" x14ac:dyDescent="0.25">
      <c r="Y189006" s="109"/>
    </row>
    <row r="189007" spans="25:25" x14ac:dyDescent="0.25">
      <c r="Y189007" s="109"/>
    </row>
    <row r="189008" spans="25:25" x14ac:dyDescent="0.25">
      <c r="Y189008" s="109"/>
    </row>
    <row r="189009" spans="25:25" x14ac:dyDescent="0.25">
      <c r="Y189009" s="109"/>
    </row>
    <row r="189010" spans="25:25" x14ac:dyDescent="0.25">
      <c r="Y189010" s="109"/>
    </row>
    <row r="189011" spans="25:25" x14ac:dyDescent="0.25">
      <c r="Y189011" s="109"/>
    </row>
    <row r="189012" spans="25:25" x14ac:dyDescent="0.25">
      <c r="Y189012" s="109"/>
    </row>
    <row r="189013" spans="25:25" x14ac:dyDescent="0.25">
      <c r="Y189013" s="109"/>
    </row>
    <row r="189014" spans="25:25" x14ac:dyDescent="0.25">
      <c r="Y189014" s="109"/>
    </row>
    <row r="189015" spans="25:25" x14ac:dyDescent="0.25">
      <c r="Y189015" s="109"/>
    </row>
    <row r="189016" spans="25:25" x14ac:dyDescent="0.25">
      <c r="Y189016" s="109"/>
    </row>
    <row r="189017" spans="25:25" x14ac:dyDescent="0.25">
      <c r="Y189017" s="109"/>
    </row>
    <row r="189018" spans="25:25" x14ac:dyDescent="0.25">
      <c r="Y189018" s="109"/>
    </row>
    <row r="189019" spans="25:25" x14ac:dyDescent="0.25">
      <c r="Y189019" s="109"/>
    </row>
    <row r="189020" spans="25:25" x14ac:dyDescent="0.25">
      <c r="Y189020" s="109"/>
    </row>
    <row r="189021" spans="25:25" x14ac:dyDescent="0.25">
      <c r="Y189021" s="109"/>
    </row>
    <row r="189022" spans="25:25" x14ac:dyDescent="0.25">
      <c r="Y189022" s="109"/>
    </row>
    <row r="189023" spans="25:25" x14ac:dyDescent="0.25">
      <c r="Y189023" s="109"/>
    </row>
    <row r="189024" spans="25:25" x14ac:dyDescent="0.25">
      <c r="Y189024" s="109"/>
    </row>
    <row r="189025" spans="25:25" x14ac:dyDescent="0.25">
      <c r="Y189025" s="109"/>
    </row>
    <row r="189026" spans="25:25" x14ac:dyDescent="0.25">
      <c r="Y189026" s="109"/>
    </row>
    <row r="189027" spans="25:25" x14ac:dyDescent="0.25">
      <c r="Y189027" s="109"/>
    </row>
    <row r="189028" spans="25:25" x14ac:dyDescent="0.25">
      <c r="Y189028" s="109"/>
    </row>
    <row r="189029" spans="25:25" x14ac:dyDescent="0.25">
      <c r="Y189029" s="109"/>
    </row>
    <row r="189030" spans="25:25" x14ac:dyDescent="0.25">
      <c r="Y189030" s="109"/>
    </row>
    <row r="189031" spans="25:25" x14ac:dyDescent="0.25">
      <c r="Y189031" s="109"/>
    </row>
    <row r="189032" spans="25:25" x14ac:dyDescent="0.25">
      <c r="Y189032" s="109"/>
    </row>
    <row r="189033" spans="25:25" x14ac:dyDescent="0.25">
      <c r="Y189033" s="109"/>
    </row>
    <row r="189034" spans="25:25" x14ac:dyDescent="0.25">
      <c r="Y189034" s="109"/>
    </row>
    <row r="189035" spans="25:25" x14ac:dyDescent="0.25">
      <c r="Y189035" s="109"/>
    </row>
    <row r="189036" spans="25:25" x14ac:dyDescent="0.25">
      <c r="Y189036" s="109"/>
    </row>
    <row r="189037" spans="25:25" x14ac:dyDescent="0.25">
      <c r="Y189037" s="109"/>
    </row>
    <row r="189038" spans="25:25" x14ac:dyDescent="0.25">
      <c r="Y189038" s="109"/>
    </row>
    <row r="189039" spans="25:25" x14ac:dyDescent="0.25">
      <c r="Y189039" s="109"/>
    </row>
    <row r="189040" spans="25:25" x14ac:dyDescent="0.25">
      <c r="Y189040" s="109"/>
    </row>
    <row r="189041" spans="25:25" x14ac:dyDescent="0.25">
      <c r="Y189041" s="109"/>
    </row>
    <row r="189042" spans="25:25" x14ac:dyDescent="0.25">
      <c r="Y189042" s="109"/>
    </row>
    <row r="189043" spans="25:25" x14ac:dyDescent="0.25">
      <c r="Y189043" s="109"/>
    </row>
    <row r="189044" spans="25:25" x14ac:dyDescent="0.25">
      <c r="Y189044" s="109"/>
    </row>
    <row r="189045" spans="25:25" x14ac:dyDescent="0.25">
      <c r="Y189045" s="109"/>
    </row>
    <row r="189046" spans="25:25" x14ac:dyDescent="0.25">
      <c r="Y189046" s="109"/>
    </row>
    <row r="189047" spans="25:25" x14ac:dyDescent="0.25">
      <c r="Y189047" s="109"/>
    </row>
    <row r="189048" spans="25:25" x14ac:dyDescent="0.25">
      <c r="Y189048" s="109"/>
    </row>
    <row r="189049" spans="25:25" x14ac:dyDescent="0.25">
      <c r="Y189049" s="109"/>
    </row>
    <row r="189050" spans="25:25" x14ac:dyDescent="0.25">
      <c r="Y189050" s="109"/>
    </row>
    <row r="189051" spans="25:25" x14ac:dyDescent="0.25">
      <c r="Y189051" s="109"/>
    </row>
    <row r="189052" spans="25:25" x14ac:dyDescent="0.25">
      <c r="Y189052" s="109"/>
    </row>
    <row r="189053" spans="25:25" x14ac:dyDescent="0.25">
      <c r="Y189053" s="109"/>
    </row>
    <row r="189054" spans="25:25" x14ac:dyDescent="0.25">
      <c r="Y189054" s="109"/>
    </row>
    <row r="189055" spans="25:25" x14ac:dyDescent="0.25">
      <c r="Y189055" s="109"/>
    </row>
    <row r="189056" spans="25:25" x14ac:dyDescent="0.25">
      <c r="Y189056" s="109"/>
    </row>
    <row r="189057" spans="25:25" x14ac:dyDescent="0.25">
      <c r="Y189057" s="109"/>
    </row>
    <row r="189058" spans="25:25" x14ac:dyDescent="0.25">
      <c r="Y189058" s="109"/>
    </row>
    <row r="189059" spans="25:25" x14ac:dyDescent="0.25">
      <c r="Y189059" s="109"/>
    </row>
    <row r="189060" spans="25:25" x14ac:dyDescent="0.25">
      <c r="Y189060" s="109"/>
    </row>
    <row r="189061" spans="25:25" x14ac:dyDescent="0.25">
      <c r="Y189061" s="109"/>
    </row>
    <row r="189062" spans="25:25" x14ac:dyDescent="0.25">
      <c r="Y189062" s="109"/>
    </row>
    <row r="189063" spans="25:25" x14ac:dyDescent="0.25">
      <c r="Y189063" s="109"/>
    </row>
    <row r="189064" spans="25:25" x14ac:dyDescent="0.25">
      <c r="Y189064" s="109"/>
    </row>
    <row r="189065" spans="25:25" x14ac:dyDescent="0.25">
      <c r="Y189065" s="109"/>
    </row>
    <row r="189066" spans="25:25" x14ac:dyDescent="0.25">
      <c r="Y189066" s="109"/>
    </row>
    <row r="189067" spans="25:25" x14ac:dyDescent="0.25">
      <c r="Y189067" s="109"/>
    </row>
    <row r="189068" spans="25:25" x14ac:dyDescent="0.25">
      <c r="Y189068" s="109"/>
    </row>
    <row r="189069" spans="25:25" x14ac:dyDescent="0.25">
      <c r="Y189069" s="109"/>
    </row>
    <row r="189070" spans="25:25" x14ac:dyDescent="0.25">
      <c r="Y189070" s="109"/>
    </row>
    <row r="189071" spans="25:25" x14ac:dyDescent="0.25">
      <c r="Y189071" s="109"/>
    </row>
    <row r="189072" spans="25:25" x14ac:dyDescent="0.25">
      <c r="Y189072" s="109"/>
    </row>
    <row r="189073" spans="25:25" x14ac:dyDescent="0.25">
      <c r="Y189073" s="109"/>
    </row>
    <row r="189074" spans="25:25" x14ac:dyDescent="0.25">
      <c r="Y189074" s="109"/>
    </row>
    <row r="189075" spans="25:25" x14ac:dyDescent="0.25">
      <c r="Y189075" s="109"/>
    </row>
    <row r="189076" spans="25:25" x14ac:dyDescent="0.25">
      <c r="Y189076" s="109"/>
    </row>
    <row r="189077" spans="25:25" x14ac:dyDescent="0.25">
      <c r="Y189077" s="109"/>
    </row>
    <row r="189078" spans="25:25" x14ac:dyDescent="0.25">
      <c r="Y189078" s="109"/>
    </row>
    <row r="189079" spans="25:25" x14ac:dyDescent="0.25">
      <c r="Y189079" s="109"/>
    </row>
    <row r="189080" spans="25:25" x14ac:dyDescent="0.25">
      <c r="Y189080" s="109"/>
    </row>
    <row r="189081" spans="25:25" x14ac:dyDescent="0.25">
      <c r="Y189081" s="109"/>
    </row>
    <row r="189082" spans="25:25" x14ac:dyDescent="0.25">
      <c r="Y189082" s="109"/>
    </row>
    <row r="189083" spans="25:25" x14ac:dyDescent="0.25">
      <c r="Y189083" s="109"/>
    </row>
    <row r="189084" spans="25:25" x14ac:dyDescent="0.25">
      <c r="Y189084" s="109"/>
    </row>
    <row r="189085" spans="25:25" x14ac:dyDescent="0.25">
      <c r="Y189085" s="109"/>
    </row>
    <row r="189086" spans="25:25" x14ac:dyDescent="0.25">
      <c r="Y189086" s="109"/>
    </row>
    <row r="189087" spans="25:25" x14ac:dyDescent="0.25">
      <c r="Y189087" s="109"/>
    </row>
    <row r="189088" spans="25:25" x14ac:dyDescent="0.25">
      <c r="Y189088" s="109"/>
    </row>
    <row r="189089" spans="25:25" x14ac:dyDescent="0.25">
      <c r="Y189089" s="109"/>
    </row>
    <row r="189090" spans="25:25" x14ac:dyDescent="0.25">
      <c r="Y189090" s="109"/>
    </row>
    <row r="189091" spans="25:25" x14ac:dyDescent="0.25">
      <c r="Y189091" s="109"/>
    </row>
    <row r="189092" spans="25:25" x14ac:dyDescent="0.25">
      <c r="Y189092" s="109"/>
    </row>
    <row r="189093" spans="25:25" x14ac:dyDescent="0.25">
      <c r="Y189093" s="109"/>
    </row>
    <row r="189094" spans="25:25" x14ac:dyDescent="0.25">
      <c r="Y189094" s="109"/>
    </row>
    <row r="189095" spans="25:25" x14ac:dyDescent="0.25">
      <c r="Y189095" s="109"/>
    </row>
    <row r="189096" spans="25:25" x14ac:dyDescent="0.25">
      <c r="Y189096" s="109"/>
    </row>
    <row r="189097" spans="25:25" x14ac:dyDescent="0.25">
      <c r="Y189097" s="109"/>
    </row>
    <row r="189098" spans="25:25" x14ac:dyDescent="0.25">
      <c r="Y189098" s="109"/>
    </row>
    <row r="189099" spans="25:25" x14ac:dyDescent="0.25">
      <c r="Y189099" s="109"/>
    </row>
    <row r="189100" spans="25:25" x14ac:dyDescent="0.25">
      <c r="Y189100" s="109"/>
    </row>
    <row r="189101" spans="25:25" x14ac:dyDescent="0.25">
      <c r="Y189101" s="109"/>
    </row>
    <row r="189102" spans="25:25" x14ac:dyDescent="0.25">
      <c r="Y189102" s="109"/>
    </row>
    <row r="189103" spans="25:25" x14ac:dyDescent="0.25">
      <c r="Y189103" s="109"/>
    </row>
    <row r="189104" spans="25:25" x14ac:dyDescent="0.25">
      <c r="Y189104" s="109"/>
    </row>
    <row r="189105" spans="25:25" x14ac:dyDescent="0.25">
      <c r="Y189105" s="109"/>
    </row>
    <row r="189106" spans="25:25" x14ac:dyDescent="0.25">
      <c r="Y189106" s="109"/>
    </row>
    <row r="189107" spans="25:25" x14ac:dyDescent="0.25">
      <c r="Y189107" s="109"/>
    </row>
    <row r="189108" spans="25:25" x14ac:dyDescent="0.25">
      <c r="Y189108" s="109"/>
    </row>
    <row r="189109" spans="25:25" x14ac:dyDescent="0.25">
      <c r="Y189109" s="109"/>
    </row>
    <row r="189110" spans="25:25" x14ac:dyDescent="0.25">
      <c r="Y189110" s="109"/>
    </row>
    <row r="189111" spans="25:25" x14ac:dyDescent="0.25">
      <c r="Y189111" s="109"/>
    </row>
    <row r="189112" spans="25:25" x14ac:dyDescent="0.25">
      <c r="Y189112" s="109"/>
    </row>
    <row r="189113" spans="25:25" x14ac:dyDescent="0.25">
      <c r="Y189113" s="109"/>
    </row>
    <row r="189114" spans="25:25" x14ac:dyDescent="0.25">
      <c r="Y189114" s="109"/>
    </row>
    <row r="189115" spans="25:25" x14ac:dyDescent="0.25">
      <c r="Y189115" s="109"/>
    </row>
    <row r="189116" spans="25:25" x14ac:dyDescent="0.25">
      <c r="Y189116" s="109"/>
    </row>
    <row r="189117" spans="25:25" x14ac:dyDescent="0.25">
      <c r="Y189117" s="109"/>
    </row>
    <row r="189118" spans="25:25" x14ac:dyDescent="0.25">
      <c r="Y189118" s="109"/>
    </row>
    <row r="189119" spans="25:25" x14ac:dyDescent="0.25">
      <c r="Y189119" s="109"/>
    </row>
    <row r="189120" spans="25:25" x14ac:dyDescent="0.25">
      <c r="Y189120" s="109"/>
    </row>
    <row r="189121" spans="25:25" x14ac:dyDescent="0.25">
      <c r="Y189121" s="109"/>
    </row>
    <row r="189122" spans="25:25" x14ac:dyDescent="0.25">
      <c r="Y189122" s="109"/>
    </row>
    <row r="189123" spans="25:25" x14ac:dyDescent="0.25">
      <c r="Y189123" s="109"/>
    </row>
    <row r="189124" spans="25:25" x14ac:dyDescent="0.25">
      <c r="Y189124" s="109"/>
    </row>
    <row r="189125" spans="25:25" x14ac:dyDescent="0.25">
      <c r="Y189125" s="109"/>
    </row>
    <row r="189126" spans="25:25" x14ac:dyDescent="0.25">
      <c r="Y189126" s="109"/>
    </row>
    <row r="189127" spans="25:25" x14ac:dyDescent="0.25">
      <c r="Y189127" s="109"/>
    </row>
    <row r="189128" spans="25:25" x14ac:dyDescent="0.25">
      <c r="Y189128" s="109"/>
    </row>
    <row r="189129" spans="25:25" x14ac:dyDescent="0.25">
      <c r="Y189129" s="109"/>
    </row>
    <row r="189130" spans="25:25" x14ac:dyDescent="0.25">
      <c r="Y189130" s="109"/>
    </row>
    <row r="189131" spans="25:25" x14ac:dyDescent="0.25">
      <c r="Y189131" s="109"/>
    </row>
    <row r="189132" spans="25:25" x14ac:dyDescent="0.25">
      <c r="Y189132" s="109"/>
    </row>
    <row r="189133" spans="25:25" x14ac:dyDescent="0.25">
      <c r="Y189133" s="109"/>
    </row>
    <row r="189134" spans="25:25" x14ac:dyDescent="0.25">
      <c r="Y189134" s="109"/>
    </row>
    <row r="189135" spans="25:25" x14ac:dyDescent="0.25">
      <c r="Y189135" s="109"/>
    </row>
    <row r="189136" spans="25:25" x14ac:dyDescent="0.25">
      <c r="Y189136" s="109"/>
    </row>
    <row r="189137" spans="25:25" x14ac:dyDescent="0.25">
      <c r="Y189137" s="109"/>
    </row>
    <row r="189138" spans="25:25" x14ac:dyDescent="0.25">
      <c r="Y189138" s="109"/>
    </row>
    <row r="189139" spans="25:25" x14ac:dyDescent="0.25">
      <c r="Y189139" s="109"/>
    </row>
    <row r="189140" spans="25:25" x14ac:dyDescent="0.25">
      <c r="Y189140" s="109"/>
    </row>
    <row r="189141" spans="25:25" x14ac:dyDescent="0.25">
      <c r="Y189141" s="109"/>
    </row>
    <row r="189142" spans="25:25" x14ac:dyDescent="0.25">
      <c r="Y189142" s="109"/>
    </row>
    <row r="189143" spans="25:25" x14ac:dyDescent="0.25">
      <c r="Y189143" s="109"/>
    </row>
    <row r="189144" spans="25:25" x14ac:dyDescent="0.25">
      <c r="Y189144" s="109"/>
    </row>
    <row r="189145" spans="25:25" x14ac:dyDescent="0.25">
      <c r="Y189145" s="109"/>
    </row>
    <row r="189146" spans="25:25" x14ac:dyDescent="0.25">
      <c r="Y189146" s="109"/>
    </row>
    <row r="189147" spans="25:25" x14ac:dyDescent="0.25">
      <c r="Y189147" s="109"/>
    </row>
    <row r="189148" spans="25:25" x14ac:dyDescent="0.25">
      <c r="Y189148" s="109"/>
    </row>
    <row r="189149" spans="25:25" x14ac:dyDescent="0.25">
      <c r="Y189149" s="109"/>
    </row>
    <row r="189150" spans="25:25" x14ac:dyDescent="0.25">
      <c r="Y189150" s="109"/>
    </row>
    <row r="189151" spans="25:25" x14ac:dyDescent="0.25">
      <c r="Y189151" s="109"/>
    </row>
    <row r="189152" spans="25:25" x14ac:dyDescent="0.25">
      <c r="Y189152" s="109"/>
    </row>
    <row r="189153" spans="25:25" x14ac:dyDescent="0.25">
      <c r="Y189153" s="109"/>
    </row>
    <row r="189154" spans="25:25" x14ac:dyDescent="0.25">
      <c r="Y189154" s="109"/>
    </row>
    <row r="189155" spans="25:25" x14ac:dyDescent="0.25">
      <c r="Y189155" s="109"/>
    </row>
    <row r="189156" spans="25:25" x14ac:dyDescent="0.25">
      <c r="Y189156" s="109"/>
    </row>
    <row r="189157" spans="25:25" x14ac:dyDescent="0.25">
      <c r="Y189157" s="109"/>
    </row>
    <row r="189158" spans="25:25" x14ac:dyDescent="0.25">
      <c r="Y189158" s="109"/>
    </row>
    <row r="189159" spans="25:25" x14ac:dyDescent="0.25">
      <c r="Y189159" s="109"/>
    </row>
    <row r="189160" spans="25:25" x14ac:dyDescent="0.25">
      <c r="Y189160" s="109"/>
    </row>
    <row r="189161" spans="25:25" x14ac:dyDescent="0.25">
      <c r="Y189161" s="109"/>
    </row>
    <row r="189162" spans="25:25" x14ac:dyDescent="0.25">
      <c r="Y189162" s="109"/>
    </row>
    <row r="189163" spans="25:25" x14ac:dyDescent="0.25">
      <c r="Y189163" s="109"/>
    </row>
    <row r="189164" spans="25:25" x14ac:dyDescent="0.25">
      <c r="Y189164" s="109"/>
    </row>
    <row r="189165" spans="25:25" x14ac:dyDescent="0.25">
      <c r="Y189165" s="109"/>
    </row>
    <row r="189166" spans="25:25" x14ac:dyDescent="0.25">
      <c r="Y189166" s="109"/>
    </row>
    <row r="189167" spans="25:25" x14ac:dyDescent="0.25">
      <c r="Y189167" s="109"/>
    </row>
    <row r="189168" spans="25:25" x14ac:dyDescent="0.25">
      <c r="Y189168" s="109"/>
    </row>
    <row r="189169" spans="25:25" x14ac:dyDescent="0.25">
      <c r="Y189169" s="109"/>
    </row>
    <row r="189170" spans="25:25" x14ac:dyDescent="0.25">
      <c r="Y189170" s="109"/>
    </row>
    <row r="189171" spans="25:25" x14ac:dyDescent="0.25">
      <c r="Y189171" s="109"/>
    </row>
    <row r="189172" spans="25:25" x14ac:dyDescent="0.25">
      <c r="Y189172" s="109"/>
    </row>
    <row r="189173" spans="25:25" x14ac:dyDescent="0.25">
      <c r="Y189173" s="109"/>
    </row>
    <row r="189174" spans="25:25" x14ac:dyDescent="0.25">
      <c r="Y189174" s="109"/>
    </row>
    <row r="189175" spans="25:25" x14ac:dyDescent="0.25">
      <c r="Y189175" s="109"/>
    </row>
    <row r="189176" spans="25:25" x14ac:dyDescent="0.25">
      <c r="Y189176" s="109"/>
    </row>
    <row r="189177" spans="25:25" x14ac:dyDescent="0.25">
      <c r="Y189177" s="109"/>
    </row>
    <row r="189178" spans="25:25" x14ac:dyDescent="0.25">
      <c r="Y189178" s="109"/>
    </row>
    <row r="189179" spans="25:25" x14ac:dyDescent="0.25">
      <c r="Y189179" s="109"/>
    </row>
    <row r="189180" spans="25:25" x14ac:dyDescent="0.25">
      <c r="Y189180" s="109"/>
    </row>
    <row r="189181" spans="25:25" x14ac:dyDescent="0.25">
      <c r="Y189181" s="109"/>
    </row>
    <row r="189182" spans="25:25" x14ac:dyDescent="0.25">
      <c r="Y189182" s="109"/>
    </row>
    <row r="189183" spans="25:25" x14ac:dyDescent="0.25">
      <c r="Y189183" s="109"/>
    </row>
    <row r="189184" spans="25:25" x14ac:dyDescent="0.25">
      <c r="Y189184" s="109"/>
    </row>
    <row r="189185" spans="25:25" x14ac:dyDescent="0.25">
      <c r="Y189185" s="109"/>
    </row>
    <row r="189186" spans="25:25" x14ac:dyDescent="0.25">
      <c r="Y189186" s="109"/>
    </row>
    <row r="189187" spans="25:25" x14ac:dyDescent="0.25">
      <c r="Y189187" s="109"/>
    </row>
    <row r="189188" spans="25:25" x14ac:dyDescent="0.25">
      <c r="Y189188" s="109"/>
    </row>
    <row r="189189" spans="25:25" x14ac:dyDescent="0.25">
      <c r="Y189189" s="109"/>
    </row>
    <row r="189190" spans="25:25" x14ac:dyDescent="0.25">
      <c r="Y189190" s="109"/>
    </row>
    <row r="189191" spans="25:25" x14ac:dyDescent="0.25">
      <c r="Y189191" s="109"/>
    </row>
    <row r="189192" spans="25:25" x14ac:dyDescent="0.25">
      <c r="Y189192" s="109"/>
    </row>
    <row r="189193" spans="25:25" x14ac:dyDescent="0.25">
      <c r="Y189193" s="109"/>
    </row>
    <row r="189194" spans="25:25" x14ac:dyDescent="0.25">
      <c r="Y189194" s="109"/>
    </row>
    <row r="189195" spans="25:25" x14ac:dyDescent="0.25">
      <c r="Y189195" s="109"/>
    </row>
    <row r="189196" spans="25:25" x14ac:dyDescent="0.25">
      <c r="Y189196" s="109"/>
    </row>
    <row r="189197" spans="25:25" x14ac:dyDescent="0.25">
      <c r="Y189197" s="109"/>
    </row>
    <row r="189198" spans="25:25" x14ac:dyDescent="0.25">
      <c r="Y189198" s="109"/>
    </row>
    <row r="189199" spans="25:25" x14ac:dyDescent="0.25">
      <c r="Y189199" s="109"/>
    </row>
    <row r="189200" spans="25:25" x14ac:dyDescent="0.25">
      <c r="Y189200" s="109"/>
    </row>
    <row r="189201" spans="25:25" x14ac:dyDescent="0.25">
      <c r="Y189201" s="109"/>
    </row>
    <row r="189202" spans="25:25" x14ac:dyDescent="0.25">
      <c r="Y189202" s="109"/>
    </row>
    <row r="189203" spans="25:25" x14ac:dyDescent="0.25">
      <c r="Y189203" s="109"/>
    </row>
    <row r="189204" spans="25:25" x14ac:dyDescent="0.25">
      <c r="Y189204" s="109"/>
    </row>
    <row r="189205" spans="25:25" x14ac:dyDescent="0.25">
      <c r="Y189205" s="109"/>
    </row>
    <row r="189206" spans="25:25" x14ac:dyDescent="0.25">
      <c r="Y189206" s="109"/>
    </row>
    <row r="189207" spans="25:25" x14ac:dyDescent="0.25">
      <c r="Y189207" s="109"/>
    </row>
    <row r="189208" spans="25:25" x14ac:dyDescent="0.25">
      <c r="Y189208" s="109"/>
    </row>
    <row r="189209" spans="25:25" x14ac:dyDescent="0.25">
      <c r="Y189209" s="109"/>
    </row>
    <row r="189210" spans="25:25" x14ac:dyDescent="0.25">
      <c r="Y189210" s="109"/>
    </row>
    <row r="189211" spans="25:25" x14ac:dyDescent="0.25">
      <c r="Y189211" s="109"/>
    </row>
    <row r="189212" spans="25:25" x14ac:dyDescent="0.25">
      <c r="Y189212" s="109"/>
    </row>
    <row r="189213" spans="25:25" x14ac:dyDescent="0.25">
      <c r="Y189213" s="109"/>
    </row>
    <row r="189214" spans="25:25" x14ac:dyDescent="0.25">
      <c r="Y189214" s="109"/>
    </row>
    <row r="189215" spans="25:25" x14ac:dyDescent="0.25">
      <c r="Y189215" s="109"/>
    </row>
    <row r="189216" spans="25:25" x14ac:dyDescent="0.25">
      <c r="Y189216" s="109"/>
    </row>
    <row r="189217" spans="25:25" x14ac:dyDescent="0.25">
      <c r="Y189217" s="109"/>
    </row>
    <row r="189218" spans="25:25" x14ac:dyDescent="0.25">
      <c r="Y189218" s="109"/>
    </row>
    <row r="189219" spans="25:25" x14ac:dyDescent="0.25">
      <c r="Y189219" s="109"/>
    </row>
    <row r="189220" spans="25:25" x14ac:dyDescent="0.25">
      <c r="Y189220" s="109"/>
    </row>
    <row r="189221" spans="25:25" x14ac:dyDescent="0.25">
      <c r="Y189221" s="109"/>
    </row>
    <row r="189222" spans="25:25" x14ac:dyDescent="0.25">
      <c r="Y189222" s="109"/>
    </row>
    <row r="189223" spans="25:25" x14ac:dyDescent="0.25">
      <c r="Y189223" s="109"/>
    </row>
    <row r="189224" spans="25:25" x14ac:dyDescent="0.25">
      <c r="Y189224" s="109"/>
    </row>
    <row r="189225" spans="25:25" x14ac:dyDescent="0.25">
      <c r="Y189225" s="109"/>
    </row>
    <row r="189226" spans="25:25" x14ac:dyDescent="0.25">
      <c r="Y189226" s="109"/>
    </row>
    <row r="189227" spans="25:25" x14ac:dyDescent="0.25">
      <c r="Y189227" s="109"/>
    </row>
    <row r="189228" spans="25:25" x14ac:dyDescent="0.25">
      <c r="Y189228" s="109"/>
    </row>
    <row r="189229" spans="25:25" x14ac:dyDescent="0.25">
      <c r="Y189229" s="109"/>
    </row>
    <row r="189230" spans="25:25" x14ac:dyDescent="0.25">
      <c r="Y189230" s="109"/>
    </row>
    <row r="189231" spans="25:25" x14ac:dyDescent="0.25">
      <c r="Y189231" s="109"/>
    </row>
    <row r="189232" spans="25:25" x14ac:dyDescent="0.25">
      <c r="Y189232" s="109"/>
    </row>
    <row r="189233" spans="25:25" x14ac:dyDescent="0.25">
      <c r="Y189233" s="109"/>
    </row>
    <row r="189234" spans="25:25" x14ac:dyDescent="0.25">
      <c r="Y189234" s="109"/>
    </row>
    <row r="189235" spans="25:25" x14ac:dyDescent="0.25">
      <c r="Y189235" s="109"/>
    </row>
    <row r="189236" spans="25:25" x14ac:dyDescent="0.25">
      <c r="Y189236" s="109"/>
    </row>
    <row r="189237" spans="25:25" x14ac:dyDescent="0.25">
      <c r="Y189237" s="109"/>
    </row>
    <row r="189238" spans="25:25" x14ac:dyDescent="0.25">
      <c r="Y189238" s="109"/>
    </row>
    <row r="189239" spans="25:25" x14ac:dyDescent="0.25">
      <c r="Y189239" s="109"/>
    </row>
    <row r="189240" spans="25:25" x14ac:dyDescent="0.25">
      <c r="Y189240" s="109"/>
    </row>
    <row r="189241" spans="25:25" x14ac:dyDescent="0.25">
      <c r="Y189241" s="109"/>
    </row>
    <row r="189242" spans="25:25" x14ac:dyDescent="0.25">
      <c r="Y189242" s="109"/>
    </row>
    <row r="189243" spans="25:25" x14ac:dyDescent="0.25">
      <c r="Y189243" s="109"/>
    </row>
    <row r="189244" spans="25:25" x14ac:dyDescent="0.25">
      <c r="Y189244" s="109"/>
    </row>
    <row r="189245" spans="25:25" x14ac:dyDescent="0.25">
      <c r="Y189245" s="109"/>
    </row>
    <row r="189246" spans="25:25" x14ac:dyDescent="0.25">
      <c r="Y189246" s="109"/>
    </row>
    <row r="189247" spans="25:25" x14ac:dyDescent="0.25">
      <c r="Y189247" s="109"/>
    </row>
    <row r="189248" spans="25:25" x14ac:dyDescent="0.25">
      <c r="Y189248" s="109"/>
    </row>
    <row r="189249" spans="25:25" x14ac:dyDescent="0.25">
      <c r="Y189249" s="109"/>
    </row>
    <row r="189250" spans="25:25" x14ac:dyDescent="0.25">
      <c r="Y189250" s="109"/>
    </row>
    <row r="189251" spans="25:25" x14ac:dyDescent="0.25">
      <c r="Y189251" s="109"/>
    </row>
    <row r="189252" spans="25:25" x14ac:dyDescent="0.25">
      <c r="Y189252" s="109"/>
    </row>
    <row r="189253" spans="25:25" x14ac:dyDescent="0.25">
      <c r="Y189253" s="109"/>
    </row>
    <row r="189254" spans="25:25" x14ac:dyDescent="0.25">
      <c r="Y189254" s="109"/>
    </row>
    <row r="189255" spans="25:25" x14ac:dyDescent="0.25">
      <c r="Y189255" s="109"/>
    </row>
    <row r="189256" spans="25:25" x14ac:dyDescent="0.25">
      <c r="Y189256" s="109"/>
    </row>
    <row r="189257" spans="25:25" x14ac:dyDescent="0.25">
      <c r="Y189257" s="109"/>
    </row>
    <row r="189258" spans="25:25" x14ac:dyDescent="0.25">
      <c r="Y189258" s="109"/>
    </row>
    <row r="189259" spans="25:25" x14ac:dyDescent="0.25">
      <c r="Y189259" s="109"/>
    </row>
    <row r="189260" spans="25:25" x14ac:dyDescent="0.25">
      <c r="Y189260" s="109"/>
    </row>
    <row r="189261" spans="25:25" x14ac:dyDescent="0.25">
      <c r="Y189261" s="109"/>
    </row>
    <row r="189262" spans="25:25" x14ac:dyDescent="0.25">
      <c r="Y189262" s="109"/>
    </row>
    <row r="189263" spans="25:25" x14ac:dyDescent="0.25">
      <c r="Y189263" s="109"/>
    </row>
    <row r="189264" spans="25:25" x14ac:dyDescent="0.25">
      <c r="Y189264" s="109"/>
    </row>
    <row r="189265" spans="25:25" x14ac:dyDescent="0.25">
      <c r="Y189265" s="109"/>
    </row>
    <row r="189266" spans="25:25" x14ac:dyDescent="0.25">
      <c r="Y189266" s="109"/>
    </row>
    <row r="189267" spans="25:25" x14ac:dyDescent="0.25">
      <c r="Y189267" s="109"/>
    </row>
    <row r="189268" spans="25:25" x14ac:dyDescent="0.25">
      <c r="Y189268" s="109"/>
    </row>
    <row r="189269" spans="25:25" x14ac:dyDescent="0.25">
      <c r="Y189269" s="109"/>
    </row>
    <row r="189270" spans="25:25" x14ac:dyDescent="0.25">
      <c r="Y189270" s="109"/>
    </row>
    <row r="189271" spans="25:25" x14ac:dyDescent="0.25">
      <c r="Y189271" s="109"/>
    </row>
    <row r="189272" spans="25:25" x14ac:dyDescent="0.25">
      <c r="Y189272" s="109"/>
    </row>
    <row r="189273" spans="25:25" x14ac:dyDescent="0.25">
      <c r="Y189273" s="109"/>
    </row>
    <row r="189274" spans="25:25" x14ac:dyDescent="0.25">
      <c r="Y189274" s="109"/>
    </row>
    <row r="189275" spans="25:25" x14ac:dyDescent="0.25">
      <c r="Y189275" s="109"/>
    </row>
    <row r="189276" spans="25:25" x14ac:dyDescent="0.25">
      <c r="Y189276" s="109"/>
    </row>
    <row r="189277" spans="25:25" x14ac:dyDescent="0.25">
      <c r="Y189277" s="109"/>
    </row>
    <row r="189278" spans="25:25" x14ac:dyDescent="0.25">
      <c r="Y189278" s="109"/>
    </row>
    <row r="189279" spans="25:25" x14ac:dyDescent="0.25">
      <c r="Y189279" s="109"/>
    </row>
    <row r="189280" spans="25:25" x14ac:dyDescent="0.25">
      <c r="Y189280" s="109"/>
    </row>
    <row r="189281" spans="25:25" x14ac:dyDescent="0.25">
      <c r="Y189281" s="109"/>
    </row>
    <row r="189282" spans="25:25" x14ac:dyDescent="0.25">
      <c r="Y189282" s="109"/>
    </row>
    <row r="189283" spans="25:25" x14ac:dyDescent="0.25">
      <c r="Y189283" s="109"/>
    </row>
    <row r="189284" spans="25:25" x14ac:dyDescent="0.25">
      <c r="Y189284" s="109"/>
    </row>
    <row r="189285" spans="25:25" x14ac:dyDescent="0.25">
      <c r="Y189285" s="109"/>
    </row>
    <row r="189286" spans="25:25" x14ac:dyDescent="0.25">
      <c r="Y189286" s="109"/>
    </row>
    <row r="189287" spans="25:25" x14ac:dyDescent="0.25">
      <c r="Y189287" s="109"/>
    </row>
    <row r="189288" spans="25:25" x14ac:dyDescent="0.25">
      <c r="Y189288" s="109"/>
    </row>
    <row r="189289" spans="25:25" x14ac:dyDescent="0.25">
      <c r="Y189289" s="109"/>
    </row>
    <row r="189290" spans="25:25" x14ac:dyDescent="0.25">
      <c r="Y189290" s="109"/>
    </row>
    <row r="189291" spans="25:25" x14ac:dyDescent="0.25">
      <c r="Y189291" s="109"/>
    </row>
    <row r="189292" spans="25:25" x14ac:dyDescent="0.25">
      <c r="Y189292" s="109"/>
    </row>
    <row r="189293" spans="25:25" x14ac:dyDescent="0.25">
      <c r="Y189293" s="109"/>
    </row>
    <row r="189294" spans="25:25" x14ac:dyDescent="0.25">
      <c r="Y189294" s="109"/>
    </row>
    <row r="189295" spans="25:25" x14ac:dyDescent="0.25">
      <c r="Y189295" s="109"/>
    </row>
    <row r="189296" spans="25:25" x14ac:dyDescent="0.25">
      <c r="Y189296" s="109"/>
    </row>
    <row r="189297" spans="25:25" x14ac:dyDescent="0.25">
      <c r="Y189297" s="109"/>
    </row>
    <row r="189298" spans="25:25" x14ac:dyDescent="0.25">
      <c r="Y189298" s="109"/>
    </row>
    <row r="189299" spans="25:25" x14ac:dyDescent="0.25">
      <c r="Y189299" s="109"/>
    </row>
    <row r="189300" spans="25:25" x14ac:dyDescent="0.25">
      <c r="Y189300" s="109"/>
    </row>
    <row r="189301" spans="25:25" x14ac:dyDescent="0.25">
      <c r="Y189301" s="109"/>
    </row>
    <row r="189302" spans="25:25" x14ac:dyDescent="0.25">
      <c r="Y189302" s="109"/>
    </row>
    <row r="189303" spans="25:25" x14ac:dyDescent="0.25">
      <c r="Y189303" s="109"/>
    </row>
    <row r="189304" spans="25:25" x14ac:dyDescent="0.25">
      <c r="Y189304" s="109"/>
    </row>
    <row r="189305" spans="25:25" x14ac:dyDescent="0.25">
      <c r="Y189305" s="109"/>
    </row>
    <row r="189306" spans="25:25" x14ac:dyDescent="0.25">
      <c r="Y189306" s="109"/>
    </row>
    <row r="189307" spans="25:25" x14ac:dyDescent="0.25">
      <c r="Y189307" s="109"/>
    </row>
    <row r="189308" spans="25:25" x14ac:dyDescent="0.25">
      <c r="Y189308" s="109"/>
    </row>
    <row r="189309" spans="25:25" x14ac:dyDescent="0.25">
      <c r="Y189309" s="109"/>
    </row>
    <row r="189310" spans="25:25" x14ac:dyDescent="0.25">
      <c r="Y189310" s="109"/>
    </row>
    <row r="189311" spans="25:25" x14ac:dyDescent="0.25">
      <c r="Y189311" s="109"/>
    </row>
    <row r="189312" spans="25:25" x14ac:dyDescent="0.25">
      <c r="Y189312" s="109"/>
    </row>
    <row r="189313" spans="25:25" x14ac:dyDescent="0.25">
      <c r="Y189313" s="109"/>
    </row>
    <row r="189314" spans="25:25" x14ac:dyDescent="0.25">
      <c r="Y189314" s="109"/>
    </row>
    <row r="189315" spans="25:25" x14ac:dyDescent="0.25">
      <c r="Y189315" s="109"/>
    </row>
    <row r="189316" spans="25:25" x14ac:dyDescent="0.25">
      <c r="Y189316" s="109"/>
    </row>
    <row r="189317" spans="25:25" x14ac:dyDescent="0.25">
      <c r="Y189317" s="109"/>
    </row>
    <row r="189318" spans="25:25" x14ac:dyDescent="0.25">
      <c r="Y189318" s="109"/>
    </row>
    <row r="189319" spans="25:25" x14ac:dyDescent="0.25">
      <c r="Y189319" s="109"/>
    </row>
    <row r="189320" spans="25:25" x14ac:dyDescent="0.25">
      <c r="Y189320" s="109"/>
    </row>
    <row r="189321" spans="25:25" x14ac:dyDescent="0.25">
      <c r="Y189321" s="109"/>
    </row>
    <row r="189322" spans="25:25" x14ac:dyDescent="0.25">
      <c r="Y189322" s="109"/>
    </row>
    <row r="189323" spans="25:25" x14ac:dyDescent="0.25">
      <c r="Y189323" s="109"/>
    </row>
    <row r="189324" spans="25:25" x14ac:dyDescent="0.25">
      <c r="Y189324" s="109"/>
    </row>
    <row r="189325" spans="25:25" x14ac:dyDescent="0.25">
      <c r="Y189325" s="109"/>
    </row>
    <row r="189326" spans="25:25" x14ac:dyDescent="0.25">
      <c r="Y189326" s="109"/>
    </row>
    <row r="189327" spans="25:25" x14ac:dyDescent="0.25">
      <c r="Y189327" s="109"/>
    </row>
    <row r="189328" spans="25:25" x14ac:dyDescent="0.25">
      <c r="Y189328" s="109"/>
    </row>
    <row r="189329" spans="25:25" x14ac:dyDescent="0.25">
      <c r="Y189329" s="109"/>
    </row>
    <row r="189330" spans="25:25" x14ac:dyDescent="0.25">
      <c r="Y189330" s="109"/>
    </row>
    <row r="189331" spans="25:25" x14ac:dyDescent="0.25">
      <c r="Y189331" s="109"/>
    </row>
    <row r="189332" spans="25:25" x14ac:dyDescent="0.25">
      <c r="Y189332" s="109"/>
    </row>
    <row r="189333" spans="25:25" x14ac:dyDescent="0.25">
      <c r="Y189333" s="109"/>
    </row>
    <row r="189334" spans="25:25" x14ac:dyDescent="0.25">
      <c r="Y189334" s="109"/>
    </row>
    <row r="189335" spans="25:25" x14ac:dyDescent="0.25">
      <c r="Y189335" s="109"/>
    </row>
    <row r="189336" spans="25:25" x14ac:dyDescent="0.25">
      <c r="Y189336" s="109"/>
    </row>
    <row r="189337" spans="25:25" x14ac:dyDescent="0.25">
      <c r="Y189337" s="109"/>
    </row>
    <row r="189338" spans="25:25" x14ac:dyDescent="0.25">
      <c r="Y189338" s="109"/>
    </row>
    <row r="189339" spans="25:25" x14ac:dyDescent="0.25">
      <c r="Y189339" s="109"/>
    </row>
    <row r="189340" spans="25:25" x14ac:dyDescent="0.25">
      <c r="Y189340" s="109"/>
    </row>
    <row r="189341" spans="25:25" x14ac:dyDescent="0.25">
      <c r="Y189341" s="109"/>
    </row>
    <row r="189342" spans="25:25" x14ac:dyDescent="0.25">
      <c r="Y189342" s="109"/>
    </row>
    <row r="189343" spans="25:25" x14ac:dyDescent="0.25">
      <c r="Y189343" s="109"/>
    </row>
    <row r="189344" spans="25:25" x14ac:dyDescent="0.25">
      <c r="Y189344" s="109"/>
    </row>
    <row r="189345" spans="25:25" x14ac:dyDescent="0.25">
      <c r="Y189345" s="109"/>
    </row>
    <row r="189346" spans="25:25" x14ac:dyDescent="0.25">
      <c r="Y189346" s="109"/>
    </row>
    <row r="189347" spans="25:25" x14ac:dyDescent="0.25">
      <c r="Y189347" s="109"/>
    </row>
    <row r="189348" spans="25:25" x14ac:dyDescent="0.25">
      <c r="Y189348" s="109"/>
    </row>
    <row r="189349" spans="25:25" x14ac:dyDescent="0.25">
      <c r="Y189349" s="109"/>
    </row>
    <row r="189350" spans="25:25" x14ac:dyDescent="0.25">
      <c r="Y189350" s="109"/>
    </row>
    <row r="189351" spans="25:25" x14ac:dyDescent="0.25">
      <c r="Y189351" s="109"/>
    </row>
    <row r="189352" spans="25:25" x14ac:dyDescent="0.25">
      <c r="Y189352" s="109"/>
    </row>
    <row r="189353" spans="25:25" x14ac:dyDescent="0.25">
      <c r="Y189353" s="109"/>
    </row>
    <row r="189354" spans="25:25" x14ac:dyDescent="0.25">
      <c r="Y189354" s="109"/>
    </row>
    <row r="189355" spans="25:25" x14ac:dyDescent="0.25">
      <c r="Y189355" s="109"/>
    </row>
    <row r="189356" spans="25:25" x14ac:dyDescent="0.25">
      <c r="Y189356" s="109"/>
    </row>
    <row r="189357" spans="25:25" x14ac:dyDescent="0.25">
      <c r="Y189357" s="109"/>
    </row>
    <row r="189358" spans="25:25" x14ac:dyDescent="0.25">
      <c r="Y189358" s="109"/>
    </row>
    <row r="189359" spans="25:25" x14ac:dyDescent="0.25">
      <c r="Y189359" s="109"/>
    </row>
    <row r="189360" spans="25:25" x14ac:dyDescent="0.25">
      <c r="Y189360" s="109"/>
    </row>
    <row r="189361" spans="25:25" x14ac:dyDescent="0.25">
      <c r="Y189361" s="109"/>
    </row>
    <row r="189362" spans="25:25" x14ac:dyDescent="0.25">
      <c r="Y189362" s="109"/>
    </row>
    <row r="189363" spans="25:25" x14ac:dyDescent="0.25">
      <c r="Y189363" s="109"/>
    </row>
    <row r="189364" spans="25:25" x14ac:dyDescent="0.25">
      <c r="Y189364" s="109"/>
    </row>
    <row r="189365" spans="25:25" x14ac:dyDescent="0.25">
      <c r="Y189365" s="109"/>
    </row>
    <row r="189366" spans="25:25" x14ac:dyDescent="0.25">
      <c r="Y189366" s="109"/>
    </row>
    <row r="189367" spans="25:25" x14ac:dyDescent="0.25">
      <c r="Y189367" s="109"/>
    </row>
    <row r="189368" spans="25:25" x14ac:dyDescent="0.25">
      <c r="Y189368" s="109"/>
    </row>
    <row r="189369" spans="25:25" x14ac:dyDescent="0.25">
      <c r="Y189369" s="109"/>
    </row>
    <row r="189370" spans="25:25" x14ac:dyDescent="0.25">
      <c r="Y189370" s="109"/>
    </row>
    <row r="189371" spans="25:25" x14ac:dyDescent="0.25">
      <c r="Y189371" s="109"/>
    </row>
    <row r="189372" spans="25:25" x14ac:dyDescent="0.25">
      <c r="Y189372" s="109"/>
    </row>
    <row r="189373" spans="25:25" x14ac:dyDescent="0.25">
      <c r="Y189373" s="109"/>
    </row>
    <row r="189374" spans="25:25" x14ac:dyDescent="0.25">
      <c r="Y189374" s="109"/>
    </row>
    <row r="189375" spans="25:25" x14ac:dyDescent="0.25">
      <c r="Y189375" s="109"/>
    </row>
    <row r="189376" spans="25:25" x14ac:dyDescent="0.25">
      <c r="Y189376" s="109"/>
    </row>
    <row r="189377" spans="25:25" x14ac:dyDescent="0.25">
      <c r="Y189377" s="109"/>
    </row>
    <row r="189378" spans="25:25" x14ac:dyDescent="0.25">
      <c r="Y189378" s="109"/>
    </row>
    <row r="189379" spans="25:25" x14ac:dyDescent="0.25">
      <c r="Y189379" s="109"/>
    </row>
    <row r="189380" spans="25:25" x14ac:dyDescent="0.25">
      <c r="Y189380" s="109"/>
    </row>
    <row r="189381" spans="25:25" x14ac:dyDescent="0.25">
      <c r="Y189381" s="109"/>
    </row>
    <row r="189382" spans="25:25" x14ac:dyDescent="0.25">
      <c r="Y189382" s="109"/>
    </row>
    <row r="189383" spans="25:25" x14ac:dyDescent="0.25">
      <c r="Y189383" s="109"/>
    </row>
    <row r="189384" spans="25:25" x14ac:dyDescent="0.25">
      <c r="Y189384" s="109"/>
    </row>
    <row r="189385" spans="25:25" x14ac:dyDescent="0.25">
      <c r="Y189385" s="109"/>
    </row>
    <row r="189386" spans="25:25" x14ac:dyDescent="0.25">
      <c r="Y189386" s="109"/>
    </row>
    <row r="189387" spans="25:25" x14ac:dyDescent="0.25">
      <c r="Y189387" s="109"/>
    </row>
    <row r="189388" spans="25:25" x14ac:dyDescent="0.25">
      <c r="Y189388" s="109"/>
    </row>
    <row r="189389" spans="25:25" x14ac:dyDescent="0.25">
      <c r="Y189389" s="109"/>
    </row>
    <row r="189390" spans="25:25" x14ac:dyDescent="0.25">
      <c r="Y189390" s="109"/>
    </row>
    <row r="189391" spans="25:25" x14ac:dyDescent="0.25">
      <c r="Y189391" s="109"/>
    </row>
    <row r="189392" spans="25:25" x14ac:dyDescent="0.25">
      <c r="Y189392" s="109"/>
    </row>
    <row r="189393" spans="25:25" x14ac:dyDescent="0.25">
      <c r="Y189393" s="109"/>
    </row>
    <row r="189394" spans="25:25" x14ac:dyDescent="0.25">
      <c r="Y189394" s="109"/>
    </row>
    <row r="189395" spans="25:25" x14ac:dyDescent="0.25">
      <c r="Y189395" s="109"/>
    </row>
    <row r="189396" spans="25:25" x14ac:dyDescent="0.25">
      <c r="Y189396" s="109"/>
    </row>
    <row r="189397" spans="25:25" x14ac:dyDescent="0.25">
      <c r="Y189397" s="109"/>
    </row>
    <row r="189398" spans="25:25" x14ac:dyDescent="0.25">
      <c r="Y189398" s="109"/>
    </row>
    <row r="189399" spans="25:25" x14ac:dyDescent="0.25">
      <c r="Y189399" s="109"/>
    </row>
    <row r="189400" spans="25:25" x14ac:dyDescent="0.25">
      <c r="Y189400" s="109"/>
    </row>
    <row r="189401" spans="25:25" x14ac:dyDescent="0.25">
      <c r="Y189401" s="109"/>
    </row>
    <row r="189402" spans="25:25" x14ac:dyDescent="0.25">
      <c r="Y189402" s="109"/>
    </row>
    <row r="189403" spans="25:25" x14ac:dyDescent="0.25">
      <c r="Y189403" s="109"/>
    </row>
    <row r="189404" spans="25:25" x14ac:dyDescent="0.25">
      <c r="Y189404" s="109"/>
    </row>
    <row r="189405" spans="25:25" x14ac:dyDescent="0.25">
      <c r="Y189405" s="109"/>
    </row>
    <row r="189406" spans="25:25" x14ac:dyDescent="0.25">
      <c r="Y189406" s="109"/>
    </row>
    <row r="189407" spans="25:25" x14ac:dyDescent="0.25">
      <c r="Y189407" s="109"/>
    </row>
    <row r="189408" spans="25:25" x14ac:dyDescent="0.25">
      <c r="Y189408" s="109"/>
    </row>
    <row r="189409" spans="25:25" x14ac:dyDescent="0.25">
      <c r="Y189409" s="109"/>
    </row>
    <row r="189410" spans="25:25" x14ac:dyDescent="0.25">
      <c r="Y189410" s="109"/>
    </row>
    <row r="189411" spans="25:25" x14ac:dyDescent="0.25">
      <c r="Y189411" s="109"/>
    </row>
    <row r="189412" spans="25:25" x14ac:dyDescent="0.25">
      <c r="Y189412" s="109"/>
    </row>
    <row r="189413" spans="25:25" x14ac:dyDescent="0.25">
      <c r="Y189413" s="109"/>
    </row>
    <row r="189414" spans="25:25" x14ac:dyDescent="0.25">
      <c r="Y189414" s="109"/>
    </row>
    <row r="189415" spans="25:25" x14ac:dyDescent="0.25">
      <c r="Y189415" s="109"/>
    </row>
    <row r="189416" spans="25:25" x14ac:dyDescent="0.25">
      <c r="Y189416" s="109"/>
    </row>
    <row r="189417" spans="25:25" x14ac:dyDescent="0.25">
      <c r="Y189417" s="109"/>
    </row>
    <row r="189418" spans="25:25" x14ac:dyDescent="0.25">
      <c r="Y189418" s="109"/>
    </row>
    <row r="189419" spans="25:25" x14ac:dyDescent="0.25">
      <c r="Y189419" s="109"/>
    </row>
    <row r="189420" spans="25:25" x14ac:dyDescent="0.25">
      <c r="Y189420" s="109"/>
    </row>
    <row r="189421" spans="25:25" x14ac:dyDescent="0.25">
      <c r="Y189421" s="109"/>
    </row>
    <row r="189422" spans="25:25" x14ac:dyDescent="0.25">
      <c r="Y189422" s="109"/>
    </row>
    <row r="189423" spans="25:25" x14ac:dyDescent="0.25">
      <c r="Y189423" s="109"/>
    </row>
    <row r="189424" spans="25:25" x14ac:dyDescent="0.25">
      <c r="Y189424" s="109"/>
    </row>
    <row r="189425" spans="25:25" x14ac:dyDescent="0.25">
      <c r="Y189425" s="109"/>
    </row>
    <row r="189426" spans="25:25" x14ac:dyDescent="0.25">
      <c r="Y189426" s="109"/>
    </row>
    <row r="189427" spans="25:25" x14ac:dyDescent="0.25">
      <c r="Y189427" s="109"/>
    </row>
    <row r="189428" spans="25:25" x14ac:dyDescent="0.25">
      <c r="Y189428" s="109"/>
    </row>
    <row r="189429" spans="25:25" x14ac:dyDescent="0.25">
      <c r="Y189429" s="109"/>
    </row>
    <row r="189430" spans="25:25" x14ac:dyDescent="0.25">
      <c r="Y189430" s="109"/>
    </row>
    <row r="189431" spans="25:25" x14ac:dyDescent="0.25">
      <c r="Y189431" s="109"/>
    </row>
    <row r="189432" spans="25:25" x14ac:dyDescent="0.25">
      <c r="Y189432" s="109"/>
    </row>
    <row r="189433" spans="25:25" x14ac:dyDescent="0.25">
      <c r="Y189433" s="109"/>
    </row>
    <row r="189434" spans="25:25" x14ac:dyDescent="0.25">
      <c r="Y189434" s="109"/>
    </row>
    <row r="189435" spans="25:25" x14ac:dyDescent="0.25">
      <c r="Y189435" s="109"/>
    </row>
    <row r="189436" spans="25:25" x14ac:dyDescent="0.25">
      <c r="Y189436" s="109"/>
    </row>
    <row r="189437" spans="25:25" x14ac:dyDescent="0.25">
      <c r="Y189437" s="109"/>
    </row>
    <row r="189438" spans="25:25" x14ac:dyDescent="0.25">
      <c r="Y189438" s="109"/>
    </row>
    <row r="189439" spans="25:25" x14ac:dyDescent="0.25">
      <c r="Y189439" s="109"/>
    </row>
    <row r="189440" spans="25:25" x14ac:dyDescent="0.25">
      <c r="Y189440" s="109"/>
    </row>
    <row r="189441" spans="25:25" x14ac:dyDescent="0.25">
      <c r="Y189441" s="109"/>
    </row>
    <row r="189442" spans="25:25" x14ac:dyDescent="0.25">
      <c r="Y189442" s="109"/>
    </row>
    <row r="189443" spans="25:25" x14ac:dyDescent="0.25">
      <c r="Y189443" s="109"/>
    </row>
    <row r="189444" spans="25:25" x14ac:dyDescent="0.25">
      <c r="Y189444" s="109"/>
    </row>
    <row r="189445" spans="25:25" x14ac:dyDescent="0.25">
      <c r="Y189445" s="109"/>
    </row>
    <row r="189446" spans="25:25" x14ac:dyDescent="0.25">
      <c r="Y189446" s="109"/>
    </row>
    <row r="189447" spans="25:25" x14ac:dyDescent="0.25">
      <c r="Y189447" s="109"/>
    </row>
    <row r="189448" spans="25:25" x14ac:dyDescent="0.25">
      <c r="Y189448" s="109"/>
    </row>
    <row r="189449" spans="25:25" x14ac:dyDescent="0.25">
      <c r="Y189449" s="109"/>
    </row>
    <row r="189450" spans="25:25" x14ac:dyDescent="0.25">
      <c r="Y189450" s="109"/>
    </row>
    <row r="189451" spans="25:25" x14ac:dyDescent="0.25">
      <c r="Y189451" s="109"/>
    </row>
    <row r="189452" spans="25:25" x14ac:dyDescent="0.25">
      <c r="Y189452" s="109"/>
    </row>
    <row r="189453" spans="25:25" x14ac:dyDescent="0.25">
      <c r="Y189453" s="109"/>
    </row>
    <row r="189454" spans="25:25" x14ac:dyDescent="0.25">
      <c r="Y189454" s="109"/>
    </row>
    <row r="189455" spans="25:25" x14ac:dyDescent="0.25">
      <c r="Y189455" s="109"/>
    </row>
    <row r="189456" spans="25:25" x14ac:dyDescent="0.25">
      <c r="Y189456" s="109"/>
    </row>
    <row r="189457" spans="25:25" x14ac:dyDescent="0.25">
      <c r="Y189457" s="109"/>
    </row>
    <row r="189458" spans="25:25" x14ac:dyDescent="0.25">
      <c r="Y189458" s="109"/>
    </row>
    <row r="189459" spans="25:25" x14ac:dyDescent="0.25">
      <c r="Y189459" s="109"/>
    </row>
    <row r="189460" spans="25:25" x14ac:dyDescent="0.25">
      <c r="Y189460" s="109"/>
    </row>
    <row r="189461" spans="25:25" x14ac:dyDescent="0.25">
      <c r="Y189461" s="109"/>
    </row>
    <row r="189462" spans="25:25" x14ac:dyDescent="0.25">
      <c r="Y189462" s="109"/>
    </row>
    <row r="189463" spans="25:25" x14ac:dyDescent="0.25">
      <c r="Y189463" s="109"/>
    </row>
    <row r="189464" spans="25:25" x14ac:dyDescent="0.25">
      <c r="Y189464" s="109"/>
    </row>
    <row r="189465" spans="25:25" x14ac:dyDescent="0.25">
      <c r="Y189465" s="109"/>
    </row>
    <row r="189466" spans="25:25" x14ac:dyDescent="0.25">
      <c r="Y189466" s="109"/>
    </row>
    <row r="189467" spans="25:25" x14ac:dyDescent="0.25">
      <c r="Y189467" s="109"/>
    </row>
    <row r="189468" spans="25:25" x14ac:dyDescent="0.25">
      <c r="Y189468" s="109"/>
    </row>
    <row r="189469" spans="25:25" x14ac:dyDescent="0.25">
      <c r="Y189469" s="109"/>
    </row>
    <row r="189470" spans="25:25" x14ac:dyDescent="0.25">
      <c r="Y189470" s="109"/>
    </row>
    <row r="189471" spans="25:25" x14ac:dyDescent="0.25">
      <c r="Y189471" s="109"/>
    </row>
    <row r="189472" spans="25:25" x14ac:dyDescent="0.25">
      <c r="Y189472" s="109"/>
    </row>
    <row r="189473" spans="25:25" x14ac:dyDescent="0.25">
      <c r="Y189473" s="109"/>
    </row>
    <row r="189474" spans="25:25" x14ac:dyDescent="0.25">
      <c r="Y189474" s="109"/>
    </row>
    <row r="189475" spans="25:25" x14ac:dyDescent="0.25">
      <c r="Y189475" s="109"/>
    </row>
    <row r="189476" spans="25:25" x14ac:dyDescent="0.25">
      <c r="Y189476" s="109"/>
    </row>
    <row r="189477" spans="25:25" x14ac:dyDescent="0.25">
      <c r="Y189477" s="109"/>
    </row>
    <row r="189478" spans="25:25" x14ac:dyDescent="0.25">
      <c r="Y189478" s="109"/>
    </row>
    <row r="189479" spans="25:25" x14ac:dyDescent="0.25">
      <c r="Y189479" s="109"/>
    </row>
    <row r="189480" spans="25:25" x14ac:dyDescent="0.25">
      <c r="Y189480" s="109"/>
    </row>
    <row r="189481" spans="25:25" x14ac:dyDescent="0.25">
      <c r="Y189481" s="109"/>
    </row>
    <row r="189482" spans="25:25" x14ac:dyDescent="0.25">
      <c r="Y189482" s="109"/>
    </row>
    <row r="189483" spans="25:25" x14ac:dyDescent="0.25">
      <c r="Y189483" s="109"/>
    </row>
    <row r="189484" spans="25:25" x14ac:dyDescent="0.25">
      <c r="Y189484" s="109"/>
    </row>
    <row r="189485" spans="25:25" x14ac:dyDescent="0.25">
      <c r="Y189485" s="109"/>
    </row>
    <row r="189486" spans="25:25" x14ac:dyDescent="0.25">
      <c r="Y189486" s="109"/>
    </row>
    <row r="189487" spans="25:25" x14ac:dyDescent="0.25">
      <c r="Y189487" s="109"/>
    </row>
    <row r="189488" spans="25:25" x14ac:dyDescent="0.25">
      <c r="Y189488" s="109"/>
    </row>
    <row r="189489" spans="25:25" x14ac:dyDescent="0.25">
      <c r="Y189489" s="109"/>
    </row>
    <row r="189490" spans="25:25" x14ac:dyDescent="0.25">
      <c r="Y189490" s="109"/>
    </row>
    <row r="189491" spans="25:25" x14ac:dyDescent="0.25">
      <c r="Y189491" s="109"/>
    </row>
    <row r="189492" spans="25:25" x14ac:dyDescent="0.25">
      <c r="Y189492" s="109"/>
    </row>
    <row r="189493" spans="25:25" x14ac:dyDescent="0.25">
      <c r="Y189493" s="109"/>
    </row>
    <row r="189494" spans="25:25" x14ac:dyDescent="0.25">
      <c r="Y189494" s="109"/>
    </row>
    <row r="189495" spans="25:25" x14ac:dyDescent="0.25">
      <c r="Y189495" s="109"/>
    </row>
    <row r="189496" spans="25:25" x14ac:dyDescent="0.25">
      <c r="Y189496" s="109"/>
    </row>
    <row r="189497" spans="25:25" x14ac:dyDescent="0.25">
      <c r="Y189497" s="109"/>
    </row>
    <row r="189498" spans="25:25" x14ac:dyDescent="0.25">
      <c r="Y189498" s="109"/>
    </row>
    <row r="189499" spans="25:25" x14ac:dyDescent="0.25">
      <c r="Y189499" s="109"/>
    </row>
    <row r="189500" spans="25:25" x14ac:dyDescent="0.25">
      <c r="Y189500" s="109"/>
    </row>
    <row r="189501" spans="25:25" x14ac:dyDescent="0.25">
      <c r="Y189501" s="109"/>
    </row>
    <row r="189502" spans="25:25" x14ac:dyDescent="0.25">
      <c r="Y189502" s="109"/>
    </row>
    <row r="189503" spans="25:25" x14ac:dyDescent="0.25">
      <c r="Y189503" s="109"/>
    </row>
    <row r="189504" spans="25:25" x14ac:dyDescent="0.25">
      <c r="Y189504" s="109"/>
    </row>
    <row r="189505" spans="25:25" x14ac:dyDescent="0.25">
      <c r="Y189505" s="109"/>
    </row>
    <row r="189506" spans="25:25" x14ac:dyDescent="0.25">
      <c r="Y189506" s="109"/>
    </row>
    <row r="189507" spans="25:25" x14ac:dyDescent="0.25">
      <c r="Y189507" s="109"/>
    </row>
    <row r="189508" spans="25:25" x14ac:dyDescent="0.25">
      <c r="Y189508" s="109"/>
    </row>
    <row r="189509" spans="25:25" x14ac:dyDescent="0.25">
      <c r="Y189509" s="109"/>
    </row>
    <row r="189510" spans="25:25" x14ac:dyDescent="0.25">
      <c r="Y189510" s="109"/>
    </row>
    <row r="189511" spans="25:25" x14ac:dyDescent="0.25">
      <c r="Y189511" s="109"/>
    </row>
    <row r="189512" spans="25:25" x14ac:dyDescent="0.25">
      <c r="Y189512" s="109"/>
    </row>
    <row r="189513" spans="25:25" x14ac:dyDescent="0.25">
      <c r="Y189513" s="109"/>
    </row>
    <row r="189514" spans="25:25" x14ac:dyDescent="0.25">
      <c r="Y189514" s="109"/>
    </row>
    <row r="189515" spans="25:25" x14ac:dyDescent="0.25">
      <c r="Y189515" s="109"/>
    </row>
    <row r="189516" spans="25:25" x14ac:dyDescent="0.25">
      <c r="Y189516" s="109"/>
    </row>
    <row r="189517" spans="25:25" x14ac:dyDescent="0.25">
      <c r="Y189517" s="109"/>
    </row>
    <row r="189518" spans="25:25" x14ac:dyDescent="0.25">
      <c r="Y189518" s="109"/>
    </row>
    <row r="189519" spans="25:25" x14ac:dyDescent="0.25">
      <c r="Y189519" s="109"/>
    </row>
    <row r="189520" spans="25:25" x14ac:dyDescent="0.25">
      <c r="Y189520" s="109"/>
    </row>
    <row r="189521" spans="25:25" x14ac:dyDescent="0.25">
      <c r="Y189521" s="109"/>
    </row>
    <row r="189522" spans="25:25" x14ac:dyDescent="0.25">
      <c r="Y189522" s="109"/>
    </row>
    <row r="189523" spans="25:25" x14ac:dyDescent="0.25">
      <c r="Y189523" s="109"/>
    </row>
    <row r="189524" spans="25:25" x14ac:dyDescent="0.25">
      <c r="Y189524" s="109"/>
    </row>
    <row r="189525" spans="25:25" x14ac:dyDescent="0.25">
      <c r="Y189525" s="109"/>
    </row>
    <row r="189526" spans="25:25" x14ac:dyDescent="0.25">
      <c r="Y189526" s="109"/>
    </row>
    <row r="189527" spans="25:25" x14ac:dyDescent="0.25">
      <c r="Y189527" s="109"/>
    </row>
    <row r="189528" spans="25:25" x14ac:dyDescent="0.25">
      <c r="Y189528" s="109"/>
    </row>
    <row r="189529" spans="25:25" x14ac:dyDescent="0.25">
      <c r="Y189529" s="109"/>
    </row>
    <row r="189530" spans="25:25" x14ac:dyDescent="0.25">
      <c r="Y189530" s="109"/>
    </row>
    <row r="189531" spans="25:25" x14ac:dyDescent="0.25">
      <c r="Y189531" s="109"/>
    </row>
    <row r="189532" spans="25:25" x14ac:dyDescent="0.25">
      <c r="Y189532" s="109"/>
    </row>
    <row r="189533" spans="25:25" x14ac:dyDescent="0.25">
      <c r="Y189533" s="109"/>
    </row>
    <row r="189534" spans="25:25" x14ac:dyDescent="0.25">
      <c r="Y189534" s="109"/>
    </row>
    <row r="189535" spans="25:25" x14ac:dyDescent="0.25">
      <c r="Y189535" s="109"/>
    </row>
    <row r="189536" spans="25:25" x14ac:dyDescent="0.25">
      <c r="Y189536" s="109"/>
    </row>
    <row r="189537" spans="25:25" x14ac:dyDescent="0.25">
      <c r="Y189537" s="109"/>
    </row>
    <row r="189538" spans="25:25" x14ac:dyDescent="0.25">
      <c r="Y189538" s="109"/>
    </row>
    <row r="189539" spans="25:25" x14ac:dyDescent="0.25">
      <c r="Y189539" s="109"/>
    </row>
    <row r="189540" spans="25:25" x14ac:dyDescent="0.25">
      <c r="Y189540" s="109"/>
    </row>
    <row r="189541" spans="25:25" x14ac:dyDescent="0.25">
      <c r="Y189541" s="109"/>
    </row>
    <row r="189542" spans="25:25" x14ac:dyDescent="0.25">
      <c r="Y189542" s="109"/>
    </row>
    <row r="189543" spans="25:25" x14ac:dyDescent="0.25">
      <c r="Y189543" s="109"/>
    </row>
    <row r="189544" spans="25:25" x14ac:dyDescent="0.25">
      <c r="Y189544" s="109"/>
    </row>
    <row r="189545" spans="25:25" x14ac:dyDescent="0.25">
      <c r="Y189545" s="109"/>
    </row>
    <row r="189546" spans="25:25" x14ac:dyDescent="0.25">
      <c r="Y189546" s="109"/>
    </row>
    <row r="189547" spans="25:25" x14ac:dyDescent="0.25">
      <c r="Y189547" s="109"/>
    </row>
    <row r="189548" spans="25:25" x14ac:dyDescent="0.25">
      <c r="Y189548" s="109"/>
    </row>
    <row r="189549" spans="25:25" x14ac:dyDescent="0.25">
      <c r="Y189549" s="109"/>
    </row>
    <row r="189550" spans="25:25" x14ac:dyDescent="0.25">
      <c r="Y189550" s="109"/>
    </row>
    <row r="189551" spans="25:25" x14ac:dyDescent="0.25">
      <c r="Y189551" s="109"/>
    </row>
    <row r="189552" spans="25:25" x14ac:dyDescent="0.25">
      <c r="Y189552" s="109"/>
    </row>
    <row r="189553" spans="25:25" x14ac:dyDescent="0.25">
      <c r="Y189553" s="109"/>
    </row>
    <row r="189554" spans="25:25" x14ac:dyDescent="0.25">
      <c r="Y189554" s="109"/>
    </row>
    <row r="189555" spans="25:25" x14ac:dyDescent="0.25">
      <c r="Y189555" s="109"/>
    </row>
    <row r="189556" spans="25:25" x14ac:dyDescent="0.25">
      <c r="Y189556" s="109"/>
    </row>
    <row r="189557" spans="25:25" x14ac:dyDescent="0.25">
      <c r="Y189557" s="109"/>
    </row>
    <row r="189558" spans="25:25" x14ac:dyDescent="0.25">
      <c r="Y189558" s="109"/>
    </row>
    <row r="189559" spans="25:25" x14ac:dyDescent="0.25">
      <c r="Y189559" s="109"/>
    </row>
    <row r="189560" spans="25:25" x14ac:dyDescent="0.25">
      <c r="Y189560" s="109"/>
    </row>
    <row r="189561" spans="25:25" x14ac:dyDescent="0.25">
      <c r="Y189561" s="109"/>
    </row>
    <row r="189562" spans="25:25" x14ac:dyDescent="0.25">
      <c r="Y189562" s="109"/>
    </row>
    <row r="189563" spans="25:25" x14ac:dyDescent="0.25">
      <c r="Y189563" s="109"/>
    </row>
    <row r="189564" spans="25:25" x14ac:dyDescent="0.25">
      <c r="Y189564" s="109"/>
    </row>
    <row r="189565" spans="25:25" x14ac:dyDescent="0.25">
      <c r="Y189565" s="109"/>
    </row>
    <row r="189566" spans="25:25" x14ac:dyDescent="0.25">
      <c r="Y189566" s="109"/>
    </row>
    <row r="189567" spans="25:25" x14ac:dyDescent="0.25">
      <c r="Y189567" s="109"/>
    </row>
    <row r="189568" spans="25:25" x14ac:dyDescent="0.25">
      <c r="Y189568" s="109"/>
    </row>
    <row r="189569" spans="25:25" x14ac:dyDescent="0.25">
      <c r="Y189569" s="109"/>
    </row>
    <row r="189570" spans="25:25" x14ac:dyDescent="0.25">
      <c r="Y189570" s="109"/>
    </row>
    <row r="189571" spans="25:25" x14ac:dyDescent="0.25">
      <c r="Y189571" s="109"/>
    </row>
    <row r="189572" spans="25:25" x14ac:dyDescent="0.25">
      <c r="Y189572" s="109"/>
    </row>
    <row r="189573" spans="25:25" x14ac:dyDescent="0.25">
      <c r="Y189573" s="109"/>
    </row>
    <row r="189574" spans="25:25" x14ac:dyDescent="0.25">
      <c r="Y189574" s="109"/>
    </row>
    <row r="189575" spans="25:25" x14ac:dyDescent="0.25">
      <c r="Y189575" s="109"/>
    </row>
    <row r="189576" spans="25:25" x14ac:dyDescent="0.25">
      <c r="Y189576" s="109"/>
    </row>
    <row r="189577" spans="25:25" x14ac:dyDescent="0.25">
      <c r="Y189577" s="109"/>
    </row>
    <row r="189578" spans="25:25" x14ac:dyDescent="0.25">
      <c r="Y189578" s="109"/>
    </row>
    <row r="189579" spans="25:25" x14ac:dyDescent="0.25">
      <c r="Y189579" s="109"/>
    </row>
    <row r="189580" spans="25:25" x14ac:dyDescent="0.25">
      <c r="Y189580" s="109"/>
    </row>
    <row r="189581" spans="25:25" x14ac:dyDescent="0.25">
      <c r="Y189581" s="109"/>
    </row>
    <row r="189582" spans="25:25" x14ac:dyDescent="0.25">
      <c r="Y189582" s="109"/>
    </row>
    <row r="189583" spans="25:25" x14ac:dyDescent="0.25">
      <c r="Y189583" s="109"/>
    </row>
    <row r="189584" spans="25:25" x14ac:dyDescent="0.25">
      <c r="Y189584" s="109"/>
    </row>
    <row r="189585" spans="25:25" x14ac:dyDescent="0.25">
      <c r="Y189585" s="109"/>
    </row>
    <row r="189586" spans="25:25" x14ac:dyDescent="0.25">
      <c r="Y189586" s="109"/>
    </row>
    <row r="189587" spans="25:25" x14ac:dyDescent="0.25">
      <c r="Y189587" s="109"/>
    </row>
    <row r="189588" spans="25:25" x14ac:dyDescent="0.25">
      <c r="Y189588" s="109"/>
    </row>
    <row r="189589" spans="25:25" x14ac:dyDescent="0.25">
      <c r="Y189589" s="109"/>
    </row>
    <row r="189590" spans="25:25" x14ac:dyDescent="0.25">
      <c r="Y189590" s="109"/>
    </row>
    <row r="189591" spans="25:25" x14ac:dyDescent="0.25">
      <c r="Y189591" s="109"/>
    </row>
    <row r="189592" spans="25:25" x14ac:dyDescent="0.25">
      <c r="Y189592" s="109"/>
    </row>
    <row r="189593" spans="25:25" x14ac:dyDescent="0.25">
      <c r="Y189593" s="109"/>
    </row>
    <row r="189594" spans="25:25" x14ac:dyDescent="0.25">
      <c r="Y189594" s="109"/>
    </row>
    <row r="189595" spans="25:25" x14ac:dyDescent="0.25">
      <c r="Y189595" s="109"/>
    </row>
    <row r="189596" spans="25:25" x14ac:dyDescent="0.25">
      <c r="Y189596" s="109"/>
    </row>
    <row r="189597" spans="25:25" x14ac:dyDescent="0.25">
      <c r="Y189597" s="109"/>
    </row>
    <row r="189598" spans="25:25" x14ac:dyDescent="0.25">
      <c r="Y189598" s="109"/>
    </row>
    <row r="189599" spans="25:25" x14ac:dyDescent="0.25">
      <c r="Y189599" s="109"/>
    </row>
    <row r="189600" spans="25:25" x14ac:dyDescent="0.25">
      <c r="Y189600" s="109"/>
    </row>
    <row r="189601" spans="25:25" x14ac:dyDescent="0.25">
      <c r="Y189601" s="109"/>
    </row>
    <row r="189602" spans="25:25" x14ac:dyDescent="0.25">
      <c r="Y189602" s="109"/>
    </row>
    <row r="189603" spans="25:25" x14ac:dyDescent="0.25">
      <c r="Y189603" s="109"/>
    </row>
    <row r="189604" spans="25:25" x14ac:dyDescent="0.25">
      <c r="Y189604" s="109"/>
    </row>
    <row r="189605" spans="25:25" x14ac:dyDescent="0.25">
      <c r="Y189605" s="109"/>
    </row>
    <row r="189606" spans="25:25" x14ac:dyDescent="0.25">
      <c r="Y189606" s="109"/>
    </row>
    <row r="189607" spans="25:25" x14ac:dyDescent="0.25">
      <c r="Y189607" s="109"/>
    </row>
    <row r="189608" spans="25:25" x14ac:dyDescent="0.25">
      <c r="Y189608" s="109"/>
    </row>
    <row r="189609" spans="25:25" x14ac:dyDescent="0.25">
      <c r="Y189609" s="109"/>
    </row>
    <row r="189610" spans="25:25" x14ac:dyDescent="0.25">
      <c r="Y189610" s="109"/>
    </row>
    <row r="189611" spans="25:25" x14ac:dyDescent="0.25">
      <c r="Y189611" s="109"/>
    </row>
    <row r="189612" spans="25:25" x14ac:dyDescent="0.25">
      <c r="Y189612" s="109"/>
    </row>
    <row r="189613" spans="25:25" x14ac:dyDescent="0.25">
      <c r="Y189613" s="109"/>
    </row>
    <row r="189614" spans="25:25" x14ac:dyDescent="0.25">
      <c r="Y189614" s="109"/>
    </row>
    <row r="189615" spans="25:25" x14ac:dyDescent="0.25">
      <c r="Y189615" s="109"/>
    </row>
    <row r="189616" spans="25:25" x14ac:dyDescent="0.25">
      <c r="Y189616" s="109"/>
    </row>
    <row r="189617" spans="25:25" x14ac:dyDescent="0.25">
      <c r="Y189617" s="109"/>
    </row>
    <row r="189618" spans="25:25" x14ac:dyDescent="0.25">
      <c r="Y189618" s="109"/>
    </row>
    <row r="189619" spans="25:25" x14ac:dyDescent="0.25">
      <c r="Y189619" s="109"/>
    </row>
    <row r="189620" spans="25:25" x14ac:dyDescent="0.25">
      <c r="Y189620" s="109"/>
    </row>
    <row r="189621" spans="25:25" x14ac:dyDescent="0.25">
      <c r="Y189621" s="109"/>
    </row>
    <row r="189622" spans="25:25" x14ac:dyDescent="0.25">
      <c r="Y189622" s="109"/>
    </row>
    <row r="189623" spans="25:25" x14ac:dyDescent="0.25">
      <c r="Y189623" s="109"/>
    </row>
    <row r="189624" spans="25:25" x14ac:dyDescent="0.25">
      <c r="Y189624" s="109"/>
    </row>
    <row r="189625" spans="25:25" x14ac:dyDescent="0.25">
      <c r="Y189625" s="109"/>
    </row>
    <row r="189626" spans="25:25" x14ac:dyDescent="0.25">
      <c r="Y189626" s="109"/>
    </row>
    <row r="189627" spans="25:25" x14ac:dyDescent="0.25">
      <c r="Y189627" s="109"/>
    </row>
    <row r="189628" spans="25:25" x14ac:dyDescent="0.25">
      <c r="Y189628" s="109"/>
    </row>
    <row r="189629" spans="25:25" x14ac:dyDescent="0.25">
      <c r="Y189629" s="109"/>
    </row>
    <row r="189630" spans="25:25" x14ac:dyDescent="0.25">
      <c r="Y189630" s="109"/>
    </row>
    <row r="189631" spans="25:25" x14ac:dyDescent="0.25">
      <c r="Y189631" s="109"/>
    </row>
    <row r="189632" spans="25:25" x14ac:dyDescent="0.25">
      <c r="Y189632" s="109"/>
    </row>
    <row r="189633" spans="25:25" x14ac:dyDescent="0.25">
      <c r="Y189633" s="109"/>
    </row>
    <row r="189634" spans="25:25" x14ac:dyDescent="0.25">
      <c r="Y189634" s="109"/>
    </row>
    <row r="189635" spans="25:25" x14ac:dyDescent="0.25">
      <c r="Y189635" s="109"/>
    </row>
    <row r="189636" spans="25:25" x14ac:dyDescent="0.25">
      <c r="Y189636" s="109"/>
    </row>
    <row r="189637" spans="25:25" x14ac:dyDescent="0.25">
      <c r="Y189637" s="109"/>
    </row>
    <row r="189638" spans="25:25" x14ac:dyDescent="0.25">
      <c r="Y189638" s="109"/>
    </row>
    <row r="189639" spans="25:25" x14ac:dyDescent="0.25">
      <c r="Y189639" s="109"/>
    </row>
    <row r="189640" spans="25:25" x14ac:dyDescent="0.25">
      <c r="Y189640" s="109"/>
    </row>
    <row r="189641" spans="25:25" x14ac:dyDescent="0.25">
      <c r="Y189641" s="109"/>
    </row>
    <row r="189642" spans="25:25" x14ac:dyDescent="0.25">
      <c r="Y189642" s="109"/>
    </row>
    <row r="189643" spans="25:25" x14ac:dyDescent="0.25">
      <c r="Y189643" s="109"/>
    </row>
    <row r="189644" spans="25:25" x14ac:dyDescent="0.25">
      <c r="Y189644" s="109"/>
    </row>
    <row r="189645" spans="25:25" x14ac:dyDescent="0.25">
      <c r="Y189645" s="109"/>
    </row>
    <row r="189646" spans="25:25" x14ac:dyDescent="0.25">
      <c r="Y189646" s="109"/>
    </row>
    <row r="189647" spans="25:25" x14ac:dyDescent="0.25">
      <c r="Y189647" s="109"/>
    </row>
    <row r="189648" spans="25:25" x14ac:dyDescent="0.25">
      <c r="Y189648" s="109"/>
    </row>
    <row r="189649" spans="25:25" x14ac:dyDescent="0.25">
      <c r="Y189649" s="109"/>
    </row>
    <row r="189650" spans="25:25" x14ac:dyDescent="0.25">
      <c r="Y189650" s="109"/>
    </row>
    <row r="189651" spans="25:25" x14ac:dyDescent="0.25">
      <c r="Y189651" s="109"/>
    </row>
    <row r="189652" spans="25:25" x14ac:dyDescent="0.25">
      <c r="Y189652" s="109"/>
    </row>
    <row r="189653" spans="25:25" x14ac:dyDescent="0.25">
      <c r="Y189653" s="109"/>
    </row>
    <row r="189654" spans="25:25" x14ac:dyDescent="0.25">
      <c r="Y189654" s="109"/>
    </row>
    <row r="189655" spans="25:25" x14ac:dyDescent="0.25">
      <c r="Y189655" s="109"/>
    </row>
    <row r="189656" spans="25:25" x14ac:dyDescent="0.25">
      <c r="Y189656" s="109"/>
    </row>
    <row r="189657" spans="25:25" x14ac:dyDescent="0.25">
      <c r="Y189657" s="109"/>
    </row>
    <row r="189658" spans="25:25" x14ac:dyDescent="0.25">
      <c r="Y189658" s="109"/>
    </row>
    <row r="189659" spans="25:25" x14ac:dyDescent="0.25">
      <c r="Y189659" s="109"/>
    </row>
    <row r="189660" spans="25:25" x14ac:dyDescent="0.25">
      <c r="Y189660" s="109"/>
    </row>
    <row r="189661" spans="25:25" x14ac:dyDescent="0.25">
      <c r="Y189661" s="109"/>
    </row>
    <row r="189662" spans="25:25" x14ac:dyDescent="0.25">
      <c r="Y189662" s="109"/>
    </row>
    <row r="189663" spans="25:25" x14ac:dyDescent="0.25">
      <c r="Y189663" s="109"/>
    </row>
    <row r="189664" spans="25:25" x14ac:dyDescent="0.25">
      <c r="Y189664" s="109"/>
    </row>
    <row r="189665" spans="25:25" x14ac:dyDescent="0.25">
      <c r="Y189665" s="109"/>
    </row>
    <row r="189666" spans="25:25" x14ac:dyDescent="0.25">
      <c r="Y189666" s="109"/>
    </row>
    <row r="189667" spans="25:25" x14ac:dyDescent="0.25">
      <c r="Y189667" s="109"/>
    </row>
    <row r="189668" spans="25:25" x14ac:dyDescent="0.25">
      <c r="Y189668" s="109"/>
    </row>
    <row r="189669" spans="25:25" x14ac:dyDescent="0.25">
      <c r="Y189669" s="109"/>
    </row>
    <row r="189670" spans="25:25" x14ac:dyDescent="0.25">
      <c r="Y189670" s="109"/>
    </row>
    <row r="189671" spans="25:25" x14ac:dyDescent="0.25">
      <c r="Y189671" s="109"/>
    </row>
    <row r="189672" spans="25:25" x14ac:dyDescent="0.25">
      <c r="Y189672" s="109"/>
    </row>
    <row r="189673" spans="25:25" x14ac:dyDescent="0.25">
      <c r="Y189673" s="109"/>
    </row>
    <row r="189674" spans="25:25" x14ac:dyDescent="0.25">
      <c r="Y189674" s="109"/>
    </row>
    <row r="189675" spans="25:25" x14ac:dyDescent="0.25">
      <c r="Y189675" s="109"/>
    </row>
    <row r="189676" spans="25:25" x14ac:dyDescent="0.25">
      <c r="Y189676" s="109"/>
    </row>
    <row r="189677" spans="25:25" x14ac:dyDescent="0.25">
      <c r="Y189677" s="109"/>
    </row>
    <row r="189678" spans="25:25" x14ac:dyDescent="0.25">
      <c r="Y189678" s="109"/>
    </row>
    <row r="189679" spans="25:25" x14ac:dyDescent="0.25">
      <c r="Y189679" s="109"/>
    </row>
    <row r="189680" spans="25:25" x14ac:dyDescent="0.25">
      <c r="Y189680" s="109"/>
    </row>
    <row r="189681" spans="25:25" x14ac:dyDescent="0.25">
      <c r="Y189681" s="109"/>
    </row>
    <row r="189682" spans="25:25" x14ac:dyDescent="0.25">
      <c r="Y189682" s="109"/>
    </row>
    <row r="189683" spans="25:25" x14ac:dyDescent="0.25">
      <c r="Y189683" s="109"/>
    </row>
    <row r="189684" spans="25:25" x14ac:dyDescent="0.25">
      <c r="Y189684" s="109"/>
    </row>
    <row r="189685" spans="25:25" x14ac:dyDescent="0.25">
      <c r="Y189685" s="109"/>
    </row>
    <row r="189686" spans="25:25" x14ac:dyDescent="0.25">
      <c r="Y189686" s="109"/>
    </row>
    <row r="189687" spans="25:25" x14ac:dyDescent="0.25">
      <c r="Y189687" s="109"/>
    </row>
    <row r="189688" spans="25:25" x14ac:dyDescent="0.25">
      <c r="Y189688" s="109"/>
    </row>
    <row r="189689" spans="25:25" x14ac:dyDescent="0.25">
      <c r="Y189689" s="109"/>
    </row>
    <row r="189690" spans="25:25" x14ac:dyDescent="0.25">
      <c r="Y189690" s="109"/>
    </row>
    <row r="189691" spans="25:25" x14ac:dyDescent="0.25">
      <c r="Y189691" s="109"/>
    </row>
    <row r="189692" spans="25:25" x14ac:dyDescent="0.25">
      <c r="Y189692" s="109"/>
    </row>
    <row r="189693" spans="25:25" x14ac:dyDescent="0.25">
      <c r="Y189693" s="109"/>
    </row>
    <row r="189694" spans="25:25" x14ac:dyDescent="0.25">
      <c r="Y189694" s="109"/>
    </row>
    <row r="189695" spans="25:25" x14ac:dyDescent="0.25">
      <c r="Y189695" s="109"/>
    </row>
    <row r="189696" spans="25:25" x14ac:dyDescent="0.25">
      <c r="Y189696" s="109"/>
    </row>
    <row r="189697" spans="25:25" x14ac:dyDescent="0.25">
      <c r="Y189697" s="109"/>
    </row>
    <row r="189698" spans="25:25" x14ac:dyDescent="0.25">
      <c r="Y189698" s="109"/>
    </row>
    <row r="189699" spans="25:25" x14ac:dyDescent="0.25">
      <c r="Y189699" s="109"/>
    </row>
    <row r="189700" spans="25:25" x14ac:dyDescent="0.25">
      <c r="Y189700" s="109"/>
    </row>
    <row r="189701" spans="25:25" x14ac:dyDescent="0.25">
      <c r="Y189701" s="109"/>
    </row>
    <row r="189702" spans="25:25" x14ac:dyDescent="0.25">
      <c r="Y189702" s="109"/>
    </row>
    <row r="189703" spans="25:25" x14ac:dyDescent="0.25">
      <c r="Y189703" s="109"/>
    </row>
    <row r="189704" spans="25:25" x14ac:dyDescent="0.25">
      <c r="Y189704" s="109"/>
    </row>
    <row r="189705" spans="25:25" x14ac:dyDescent="0.25">
      <c r="Y189705" s="109"/>
    </row>
    <row r="189706" spans="25:25" x14ac:dyDescent="0.25">
      <c r="Y189706" s="109"/>
    </row>
    <row r="189707" spans="25:25" x14ac:dyDescent="0.25">
      <c r="Y189707" s="109"/>
    </row>
    <row r="189708" spans="25:25" x14ac:dyDescent="0.25">
      <c r="Y189708" s="109"/>
    </row>
    <row r="189709" spans="25:25" x14ac:dyDescent="0.25">
      <c r="Y189709" s="109"/>
    </row>
    <row r="189710" spans="25:25" x14ac:dyDescent="0.25">
      <c r="Y189710" s="109"/>
    </row>
    <row r="189711" spans="25:25" x14ac:dyDescent="0.25">
      <c r="Y189711" s="109"/>
    </row>
    <row r="189712" spans="25:25" x14ac:dyDescent="0.25">
      <c r="Y189712" s="109"/>
    </row>
    <row r="189713" spans="25:25" x14ac:dyDescent="0.25">
      <c r="Y189713" s="109"/>
    </row>
    <row r="189714" spans="25:25" x14ac:dyDescent="0.25">
      <c r="Y189714" s="109"/>
    </row>
    <row r="189715" spans="25:25" x14ac:dyDescent="0.25">
      <c r="Y189715" s="109"/>
    </row>
    <row r="189716" spans="25:25" x14ac:dyDescent="0.25">
      <c r="Y189716" s="109"/>
    </row>
    <row r="189717" spans="25:25" x14ac:dyDescent="0.25">
      <c r="Y189717" s="109"/>
    </row>
    <row r="189718" spans="25:25" x14ac:dyDescent="0.25">
      <c r="Y189718" s="109"/>
    </row>
    <row r="189719" spans="25:25" x14ac:dyDescent="0.25">
      <c r="Y189719" s="109"/>
    </row>
    <row r="189720" spans="25:25" x14ac:dyDescent="0.25">
      <c r="Y189720" s="109"/>
    </row>
    <row r="189721" spans="25:25" x14ac:dyDescent="0.25">
      <c r="Y189721" s="109"/>
    </row>
    <row r="189722" spans="25:25" x14ac:dyDescent="0.25">
      <c r="Y189722" s="109"/>
    </row>
    <row r="189723" spans="25:25" x14ac:dyDescent="0.25">
      <c r="Y189723" s="109"/>
    </row>
    <row r="189724" spans="25:25" x14ac:dyDescent="0.25">
      <c r="Y189724" s="109"/>
    </row>
    <row r="189725" spans="25:25" x14ac:dyDescent="0.25">
      <c r="Y189725" s="109"/>
    </row>
    <row r="189726" spans="25:25" x14ac:dyDescent="0.25">
      <c r="Y189726" s="109"/>
    </row>
    <row r="189727" spans="25:25" x14ac:dyDescent="0.25">
      <c r="Y189727" s="109"/>
    </row>
    <row r="189728" spans="25:25" x14ac:dyDescent="0.25">
      <c r="Y189728" s="109"/>
    </row>
    <row r="189729" spans="25:25" x14ac:dyDescent="0.25">
      <c r="Y189729" s="109"/>
    </row>
    <row r="189730" spans="25:25" x14ac:dyDescent="0.25">
      <c r="Y189730" s="109"/>
    </row>
    <row r="189731" spans="25:25" x14ac:dyDescent="0.25">
      <c r="Y189731" s="109"/>
    </row>
    <row r="189732" spans="25:25" x14ac:dyDescent="0.25">
      <c r="Y189732" s="109"/>
    </row>
    <row r="189733" spans="25:25" x14ac:dyDescent="0.25">
      <c r="Y189733" s="109"/>
    </row>
    <row r="189734" spans="25:25" x14ac:dyDescent="0.25">
      <c r="Y189734" s="109"/>
    </row>
    <row r="189735" spans="25:25" x14ac:dyDescent="0.25">
      <c r="Y189735" s="109"/>
    </row>
    <row r="189736" spans="25:25" x14ac:dyDescent="0.25">
      <c r="Y189736" s="109"/>
    </row>
    <row r="189737" spans="25:25" x14ac:dyDescent="0.25">
      <c r="Y189737" s="109"/>
    </row>
    <row r="189738" spans="25:25" x14ac:dyDescent="0.25">
      <c r="Y189738" s="109"/>
    </row>
    <row r="189739" spans="25:25" x14ac:dyDescent="0.25">
      <c r="Y189739" s="109"/>
    </row>
    <row r="189740" spans="25:25" x14ac:dyDescent="0.25">
      <c r="Y189740" s="109"/>
    </row>
    <row r="189741" spans="25:25" x14ac:dyDescent="0.25">
      <c r="Y189741" s="109"/>
    </row>
    <row r="189742" spans="25:25" x14ac:dyDescent="0.25">
      <c r="Y189742" s="109"/>
    </row>
    <row r="189743" spans="25:25" x14ac:dyDescent="0.25">
      <c r="Y189743" s="109"/>
    </row>
    <row r="189744" spans="25:25" x14ac:dyDescent="0.25">
      <c r="Y189744" s="109"/>
    </row>
    <row r="189745" spans="25:25" x14ac:dyDescent="0.25">
      <c r="Y189745" s="109"/>
    </row>
    <row r="189746" spans="25:25" x14ac:dyDescent="0.25">
      <c r="Y189746" s="109"/>
    </row>
    <row r="189747" spans="25:25" x14ac:dyDescent="0.25">
      <c r="Y189747" s="109"/>
    </row>
    <row r="189748" spans="25:25" x14ac:dyDescent="0.25">
      <c r="Y189748" s="109"/>
    </row>
    <row r="189749" spans="25:25" x14ac:dyDescent="0.25">
      <c r="Y189749" s="109"/>
    </row>
    <row r="189750" spans="25:25" x14ac:dyDescent="0.25">
      <c r="Y189750" s="109"/>
    </row>
    <row r="189751" spans="25:25" x14ac:dyDescent="0.25">
      <c r="Y189751" s="109"/>
    </row>
    <row r="189752" spans="25:25" x14ac:dyDescent="0.25">
      <c r="Y189752" s="109"/>
    </row>
    <row r="189753" spans="25:25" x14ac:dyDescent="0.25">
      <c r="Y189753" s="109"/>
    </row>
    <row r="189754" spans="25:25" x14ac:dyDescent="0.25">
      <c r="Y189754" s="109"/>
    </row>
    <row r="189755" spans="25:25" x14ac:dyDescent="0.25">
      <c r="Y189755" s="109"/>
    </row>
    <row r="189756" spans="25:25" x14ac:dyDescent="0.25">
      <c r="Y189756" s="109"/>
    </row>
    <row r="189757" spans="25:25" x14ac:dyDescent="0.25">
      <c r="Y189757" s="109"/>
    </row>
    <row r="189758" spans="25:25" x14ac:dyDescent="0.25">
      <c r="Y189758" s="109"/>
    </row>
    <row r="189759" spans="25:25" x14ac:dyDescent="0.25">
      <c r="Y189759" s="109"/>
    </row>
    <row r="189760" spans="25:25" x14ac:dyDescent="0.25">
      <c r="Y189760" s="109"/>
    </row>
    <row r="189761" spans="25:25" x14ac:dyDescent="0.25">
      <c r="Y189761" s="109"/>
    </row>
    <row r="189762" spans="25:25" x14ac:dyDescent="0.25">
      <c r="Y189762" s="109"/>
    </row>
    <row r="189763" spans="25:25" x14ac:dyDescent="0.25">
      <c r="Y189763" s="109"/>
    </row>
    <row r="189764" spans="25:25" x14ac:dyDescent="0.25">
      <c r="Y189764" s="109"/>
    </row>
    <row r="189765" spans="25:25" x14ac:dyDescent="0.25">
      <c r="Y189765" s="109"/>
    </row>
    <row r="189766" spans="25:25" x14ac:dyDescent="0.25">
      <c r="Y189766" s="109"/>
    </row>
    <row r="189767" spans="25:25" x14ac:dyDescent="0.25">
      <c r="Y189767" s="109"/>
    </row>
    <row r="189768" spans="25:25" x14ac:dyDescent="0.25">
      <c r="Y189768" s="109"/>
    </row>
    <row r="189769" spans="25:25" x14ac:dyDescent="0.25">
      <c r="Y189769" s="109"/>
    </row>
    <row r="189770" spans="25:25" x14ac:dyDescent="0.25">
      <c r="Y189770" s="109"/>
    </row>
    <row r="189771" spans="25:25" x14ac:dyDescent="0.25">
      <c r="Y189771" s="109"/>
    </row>
    <row r="189772" spans="25:25" x14ac:dyDescent="0.25">
      <c r="Y189772" s="109"/>
    </row>
    <row r="189773" spans="25:25" x14ac:dyDescent="0.25">
      <c r="Y189773" s="109"/>
    </row>
    <row r="189774" spans="25:25" x14ac:dyDescent="0.25">
      <c r="Y189774" s="109"/>
    </row>
    <row r="189775" spans="25:25" x14ac:dyDescent="0.25">
      <c r="Y189775" s="109"/>
    </row>
    <row r="189776" spans="25:25" x14ac:dyDescent="0.25">
      <c r="Y189776" s="109"/>
    </row>
    <row r="189777" spans="25:25" x14ac:dyDescent="0.25">
      <c r="Y189777" s="109"/>
    </row>
    <row r="189778" spans="25:25" x14ac:dyDescent="0.25">
      <c r="Y189778" s="109"/>
    </row>
    <row r="189779" spans="25:25" x14ac:dyDescent="0.25">
      <c r="Y189779" s="109"/>
    </row>
    <row r="189780" spans="25:25" x14ac:dyDescent="0.25">
      <c r="Y189780" s="109"/>
    </row>
    <row r="189781" spans="25:25" x14ac:dyDescent="0.25">
      <c r="Y189781" s="109"/>
    </row>
    <row r="189782" spans="25:25" x14ac:dyDescent="0.25">
      <c r="Y189782" s="109"/>
    </row>
    <row r="189783" spans="25:25" x14ac:dyDescent="0.25">
      <c r="Y189783" s="109"/>
    </row>
    <row r="189784" spans="25:25" x14ac:dyDescent="0.25">
      <c r="Y189784" s="109"/>
    </row>
    <row r="189785" spans="25:25" x14ac:dyDescent="0.25">
      <c r="Y189785" s="109"/>
    </row>
    <row r="189786" spans="25:25" x14ac:dyDescent="0.25">
      <c r="Y189786" s="109"/>
    </row>
    <row r="189787" spans="25:25" x14ac:dyDescent="0.25">
      <c r="Y189787" s="109"/>
    </row>
    <row r="189788" spans="25:25" x14ac:dyDescent="0.25">
      <c r="Y189788" s="109"/>
    </row>
    <row r="189789" spans="25:25" x14ac:dyDescent="0.25">
      <c r="Y189789" s="109"/>
    </row>
    <row r="189790" spans="25:25" x14ac:dyDescent="0.25">
      <c r="Y189790" s="109"/>
    </row>
    <row r="189791" spans="25:25" x14ac:dyDescent="0.25">
      <c r="Y189791" s="109"/>
    </row>
    <row r="189792" spans="25:25" x14ac:dyDescent="0.25">
      <c r="Y189792" s="109"/>
    </row>
    <row r="189793" spans="25:25" x14ac:dyDescent="0.25">
      <c r="Y189793" s="109"/>
    </row>
    <row r="189794" spans="25:25" x14ac:dyDescent="0.25">
      <c r="Y189794" s="109"/>
    </row>
    <row r="189795" spans="25:25" x14ac:dyDescent="0.25">
      <c r="Y189795" s="109"/>
    </row>
    <row r="189796" spans="25:25" x14ac:dyDescent="0.25">
      <c r="Y189796" s="109"/>
    </row>
    <row r="189797" spans="25:25" x14ac:dyDescent="0.25">
      <c r="Y189797" s="109"/>
    </row>
    <row r="189798" spans="25:25" x14ac:dyDescent="0.25">
      <c r="Y189798" s="109"/>
    </row>
    <row r="189799" spans="25:25" x14ac:dyDescent="0.25">
      <c r="Y189799" s="109"/>
    </row>
    <row r="189800" spans="25:25" x14ac:dyDescent="0.25">
      <c r="Y189800" s="109"/>
    </row>
    <row r="189801" spans="25:25" x14ac:dyDescent="0.25">
      <c r="Y189801" s="109"/>
    </row>
    <row r="189802" spans="25:25" x14ac:dyDescent="0.25">
      <c r="Y189802" s="109"/>
    </row>
    <row r="189803" spans="25:25" x14ac:dyDescent="0.25">
      <c r="Y189803" s="109"/>
    </row>
    <row r="189804" spans="25:25" x14ac:dyDescent="0.25">
      <c r="Y189804" s="109"/>
    </row>
    <row r="189805" spans="25:25" x14ac:dyDescent="0.25">
      <c r="Y189805" s="109"/>
    </row>
    <row r="189806" spans="25:25" x14ac:dyDescent="0.25">
      <c r="Y189806" s="109"/>
    </row>
    <row r="189807" spans="25:25" x14ac:dyDescent="0.25">
      <c r="Y189807" s="109"/>
    </row>
    <row r="189808" spans="25:25" x14ac:dyDescent="0.25">
      <c r="Y189808" s="109"/>
    </row>
    <row r="189809" spans="25:25" x14ac:dyDescent="0.25">
      <c r="Y189809" s="109"/>
    </row>
    <row r="189810" spans="25:25" x14ac:dyDescent="0.25">
      <c r="Y189810" s="109"/>
    </row>
    <row r="189811" spans="25:25" x14ac:dyDescent="0.25">
      <c r="Y189811" s="109"/>
    </row>
    <row r="189812" spans="25:25" x14ac:dyDescent="0.25">
      <c r="Y189812" s="109"/>
    </row>
    <row r="189813" spans="25:25" x14ac:dyDescent="0.25">
      <c r="Y189813" s="109"/>
    </row>
    <row r="189814" spans="25:25" x14ac:dyDescent="0.25">
      <c r="Y189814" s="109"/>
    </row>
    <row r="189815" spans="25:25" x14ac:dyDescent="0.25">
      <c r="Y189815" s="109"/>
    </row>
    <row r="189816" spans="25:25" x14ac:dyDescent="0.25">
      <c r="Y189816" s="109"/>
    </row>
    <row r="189817" spans="25:25" x14ac:dyDescent="0.25">
      <c r="Y189817" s="109"/>
    </row>
    <row r="189818" spans="25:25" x14ac:dyDescent="0.25">
      <c r="Y189818" s="109"/>
    </row>
    <row r="189819" spans="25:25" x14ac:dyDescent="0.25">
      <c r="Y189819" s="109"/>
    </row>
    <row r="189820" spans="25:25" x14ac:dyDescent="0.25">
      <c r="Y189820" s="109"/>
    </row>
    <row r="189821" spans="25:25" x14ac:dyDescent="0.25">
      <c r="Y189821" s="109"/>
    </row>
    <row r="189822" spans="25:25" x14ac:dyDescent="0.25">
      <c r="Y189822" s="109"/>
    </row>
    <row r="189823" spans="25:25" x14ac:dyDescent="0.25">
      <c r="Y189823" s="109"/>
    </row>
    <row r="189824" spans="25:25" x14ac:dyDescent="0.25">
      <c r="Y189824" s="109"/>
    </row>
    <row r="189825" spans="25:25" x14ac:dyDescent="0.25">
      <c r="Y189825" s="109"/>
    </row>
    <row r="189826" spans="25:25" x14ac:dyDescent="0.25">
      <c r="Y189826" s="109"/>
    </row>
    <row r="189827" spans="25:25" x14ac:dyDescent="0.25">
      <c r="Y189827" s="109"/>
    </row>
    <row r="189828" spans="25:25" x14ac:dyDescent="0.25">
      <c r="Y189828" s="109"/>
    </row>
    <row r="189829" spans="25:25" x14ac:dyDescent="0.25">
      <c r="Y189829" s="109"/>
    </row>
    <row r="189830" spans="25:25" x14ac:dyDescent="0.25">
      <c r="Y189830" s="109"/>
    </row>
    <row r="189831" spans="25:25" x14ac:dyDescent="0.25">
      <c r="Y189831" s="109"/>
    </row>
    <row r="189832" spans="25:25" x14ac:dyDescent="0.25">
      <c r="Y189832" s="109"/>
    </row>
    <row r="189833" spans="25:25" x14ac:dyDescent="0.25">
      <c r="Y189833" s="109"/>
    </row>
    <row r="189834" spans="25:25" x14ac:dyDescent="0.25">
      <c r="Y189834" s="109"/>
    </row>
    <row r="189835" spans="25:25" x14ac:dyDescent="0.25">
      <c r="Y189835" s="109"/>
    </row>
    <row r="189836" spans="25:25" x14ac:dyDescent="0.25">
      <c r="Y189836" s="109"/>
    </row>
    <row r="189837" spans="25:25" x14ac:dyDescent="0.25">
      <c r="Y189837" s="109"/>
    </row>
    <row r="189838" spans="25:25" x14ac:dyDescent="0.25">
      <c r="Y189838" s="109"/>
    </row>
    <row r="189839" spans="25:25" x14ac:dyDescent="0.25">
      <c r="Y189839" s="109"/>
    </row>
    <row r="189840" spans="25:25" x14ac:dyDescent="0.25">
      <c r="Y189840" s="109"/>
    </row>
    <row r="189841" spans="25:25" x14ac:dyDescent="0.25">
      <c r="Y189841" s="109"/>
    </row>
    <row r="189842" spans="25:25" x14ac:dyDescent="0.25">
      <c r="Y189842" s="109"/>
    </row>
    <row r="189843" spans="25:25" x14ac:dyDescent="0.25">
      <c r="Y189843" s="109"/>
    </row>
    <row r="189844" spans="25:25" x14ac:dyDescent="0.25">
      <c r="Y189844" s="109"/>
    </row>
    <row r="189845" spans="25:25" x14ac:dyDescent="0.25">
      <c r="Y189845" s="109"/>
    </row>
    <row r="189846" spans="25:25" x14ac:dyDescent="0.25">
      <c r="Y189846" s="109"/>
    </row>
    <row r="189847" spans="25:25" x14ac:dyDescent="0.25">
      <c r="Y189847" s="109"/>
    </row>
    <row r="189848" spans="25:25" x14ac:dyDescent="0.25">
      <c r="Y189848" s="109"/>
    </row>
    <row r="189849" spans="25:25" x14ac:dyDescent="0.25">
      <c r="Y189849" s="109"/>
    </row>
    <row r="189850" spans="25:25" x14ac:dyDescent="0.25">
      <c r="Y189850" s="109"/>
    </row>
    <row r="189851" spans="25:25" x14ac:dyDescent="0.25">
      <c r="Y189851" s="109"/>
    </row>
    <row r="189852" spans="25:25" x14ac:dyDescent="0.25">
      <c r="Y189852" s="109"/>
    </row>
    <row r="189853" spans="25:25" x14ac:dyDescent="0.25">
      <c r="Y189853" s="109"/>
    </row>
    <row r="189854" spans="25:25" x14ac:dyDescent="0.25">
      <c r="Y189854" s="109"/>
    </row>
    <row r="189855" spans="25:25" x14ac:dyDescent="0.25">
      <c r="Y189855" s="109"/>
    </row>
    <row r="189856" spans="25:25" x14ac:dyDescent="0.25">
      <c r="Y189856" s="109"/>
    </row>
    <row r="189857" spans="25:25" x14ac:dyDescent="0.25">
      <c r="Y189857" s="109"/>
    </row>
    <row r="189858" spans="25:25" x14ac:dyDescent="0.25">
      <c r="Y189858" s="109"/>
    </row>
    <row r="189859" spans="25:25" x14ac:dyDescent="0.25">
      <c r="Y189859" s="109"/>
    </row>
    <row r="189860" spans="25:25" x14ac:dyDescent="0.25">
      <c r="Y189860" s="109"/>
    </row>
    <row r="189861" spans="25:25" x14ac:dyDescent="0.25">
      <c r="Y189861" s="109"/>
    </row>
    <row r="189862" spans="25:25" x14ac:dyDescent="0.25">
      <c r="Y189862" s="109"/>
    </row>
    <row r="189863" spans="25:25" x14ac:dyDescent="0.25">
      <c r="Y189863" s="109"/>
    </row>
    <row r="189864" spans="25:25" x14ac:dyDescent="0.25">
      <c r="Y189864" s="109"/>
    </row>
    <row r="189865" spans="25:25" x14ac:dyDescent="0.25">
      <c r="Y189865" s="109"/>
    </row>
    <row r="189866" spans="25:25" x14ac:dyDescent="0.25">
      <c r="Y189866" s="109"/>
    </row>
    <row r="189867" spans="25:25" x14ac:dyDescent="0.25">
      <c r="Y189867" s="109"/>
    </row>
    <row r="189868" spans="25:25" x14ac:dyDescent="0.25">
      <c r="Y189868" s="109"/>
    </row>
    <row r="189869" spans="25:25" x14ac:dyDescent="0.25">
      <c r="Y189869" s="109"/>
    </row>
    <row r="189870" spans="25:25" x14ac:dyDescent="0.25">
      <c r="Y189870" s="109"/>
    </row>
    <row r="189871" spans="25:25" x14ac:dyDescent="0.25">
      <c r="Y189871" s="109"/>
    </row>
    <row r="189872" spans="25:25" x14ac:dyDescent="0.25">
      <c r="Y189872" s="109"/>
    </row>
    <row r="189873" spans="25:25" x14ac:dyDescent="0.25">
      <c r="Y189873" s="109"/>
    </row>
    <row r="189874" spans="25:25" x14ac:dyDescent="0.25">
      <c r="Y189874" s="109"/>
    </row>
    <row r="189875" spans="25:25" x14ac:dyDescent="0.25">
      <c r="Y189875" s="109"/>
    </row>
    <row r="189876" spans="25:25" x14ac:dyDescent="0.25">
      <c r="Y189876" s="109"/>
    </row>
    <row r="189877" spans="25:25" x14ac:dyDescent="0.25">
      <c r="Y189877" s="109"/>
    </row>
    <row r="189878" spans="25:25" x14ac:dyDescent="0.25">
      <c r="Y189878" s="109"/>
    </row>
    <row r="189879" spans="25:25" x14ac:dyDescent="0.25">
      <c r="Y189879" s="109"/>
    </row>
    <row r="189880" spans="25:25" x14ac:dyDescent="0.25">
      <c r="Y189880" s="109"/>
    </row>
    <row r="189881" spans="25:25" x14ac:dyDescent="0.25">
      <c r="Y189881" s="109"/>
    </row>
    <row r="189882" spans="25:25" x14ac:dyDescent="0.25">
      <c r="Y189882" s="109"/>
    </row>
    <row r="189883" spans="25:25" x14ac:dyDescent="0.25">
      <c r="Y189883" s="109"/>
    </row>
    <row r="189884" spans="25:25" x14ac:dyDescent="0.25">
      <c r="Y189884" s="109"/>
    </row>
    <row r="189885" spans="25:25" x14ac:dyDescent="0.25">
      <c r="Y189885" s="109"/>
    </row>
    <row r="189886" spans="25:25" x14ac:dyDescent="0.25">
      <c r="Y189886" s="109"/>
    </row>
    <row r="189887" spans="25:25" x14ac:dyDescent="0.25">
      <c r="Y189887" s="109"/>
    </row>
    <row r="189888" spans="25:25" x14ac:dyDescent="0.25">
      <c r="Y189888" s="109"/>
    </row>
    <row r="189889" spans="25:25" x14ac:dyDescent="0.25">
      <c r="Y189889" s="109"/>
    </row>
    <row r="189890" spans="25:25" x14ac:dyDescent="0.25">
      <c r="Y189890" s="109"/>
    </row>
    <row r="189891" spans="25:25" x14ac:dyDescent="0.25">
      <c r="Y189891" s="109"/>
    </row>
    <row r="189892" spans="25:25" x14ac:dyDescent="0.25">
      <c r="Y189892" s="109"/>
    </row>
    <row r="189893" spans="25:25" x14ac:dyDescent="0.25">
      <c r="Y189893" s="109"/>
    </row>
    <row r="189894" spans="25:25" x14ac:dyDescent="0.25">
      <c r="Y189894" s="109"/>
    </row>
    <row r="189895" spans="25:25" x14ac:dyDescent="0.25">
      <c r="Y189895" s="109"/>
    </row>
    <row r="189896" spans="25:25" x14ac:dyDescent="0.25">
      <c r="Y189896" s="109"/>
    </row>
    <row r="189897" spans="25:25" x14ac:dyDescent="0.25">
      <c r="Y189897" s="109"/>
    </row>
    <row r="189898" spans="25:25" x14ac:dyDescent="0.25">
      <c r="Y189898" s="109"/>
    </row>
    <row r="189899" spans="25:25" x14ac:dyDescent="0.25">
      <c r="Y189899" s="109"/>
    </row>
    <row r="189900" spans="25:25" x14ac:dyDescent="0.25">
      <c r="Y189900" s="109"/>
    </row>
    <row r="189901" spans="25:25" x14ac:dyDescent="0.25">
      <c r="Y189901" s="109"/>
    </row>
    <row r="189902" spans="25:25" x14ac:dyDescent="0.25">
      <c r="Y189902" s="109"/>
    </row>
    <row r="189903" spans="25:25" x14ac:dyDescent="0.25">
      <c r="Y189903" s="109"/>
    </row>
    <row r="189904" spans="25:25" x14ac:dyDescent="0.25">
      <c r="Y189904" s="109"/>
    </row>
    <row r="189905" spans="25:25" x14ac:dyDescent="0.25">
      <c r="Y189905" s="109"/>
    </row>
    <row r="189906" spans="25:25" x14ac:dyDescent="0.25">
      <c r="Y189906" s="109"/>
    </row>
    <row r="189907" spans="25:25" x14ac:dyDescent="0.25">
      <c r="Y189907" s="109"/>
    </row>
    <row r="189908" spans="25:25" x14ac:dyDescent="0.25">
      <c r="Y189908" s="109"/>
    </row>
    <row r="189909" spans="25:25" x14ac:dyDescent="0.25">
      <c r="Y189909" s="109"/>
    </row>
    <row r="189910" spans="25:25" x14ac:dyDescent="0.25">
      <c r="Y189910" s="109"/>
    </row>
    <row r="189911" spans="25:25" x14ac:dyDescent="0.25">
      <c r="Y189911" s="109"/>
    </row>
    <row r="189912" spans="25:25" x14ac:dyDescent="0.25">
      <c r="Y189912" s="109"/>
    </row>
    <row r="189913" spans="25:25" x14ac:dyDescent="0.25">
      <c r="Y189913" s="109"/>
    </row>
    <row r="189914" spans="25:25" x14ac:dyDescent="0.25">
      <c r="Y189914" s="109"/>
    </row>
    <row r="189915" spans="25:25" x14ac:dyDescent="0.25">
      <c r="Y189915" s="109"/>
    </row>
    <row r="189916" spans="25:25" x14ac:dyDescent="0.25">
      <c r="Y189916" s="109"/>
    </row>
    <row r="189917" spans="25:25" x14ac:dyDescent="0.25">
      <c r="Y189917" s="109"/>
    </row>
    <row r="189918" spans="25:25" x14ac:dyDescent="0.25">
      <c r="Y189918" s="109"/>
    </row>
    <row r="189919" spans="25:25" x14ac:dyDescent="0.25">
      <c r="Y189919" s="109"/>
    </row>
    <row r="189920" spans="25:25" x14ac:dyDescent="0.25">
      <c r="Y189920" s="109"/>
    </row>
    <row r="189921" spans="25:25" x14ac:dyDescent="0.25">
      <c r="Y189921" s="109"/>
    </row>
    <row r="189922" spans="25:25" x14ac:dyDescent="0.25">
      <c r="Y189922" s="109"/>
    </row>
    <row r="189923" spans="25:25" x14ac:dyDescent="0.25">
      <c r="Y189923" s="109"/>
    </row>
    <row r="189924" spans="25:25" x14ac:dyDescent="0.25">
      <c r="Y189924" s="109"/>
    </row>
    <row r="189925" spans="25:25" x14ac:dyDescent="0.25">
      <c r="Y189925" s="109"/>
    </row>
    <row r="189926" spans="25:25" x14ac:dyDescent="0.25">
      <c r="Y189926" s="109"/>
    </row>
    <row r="189927" spans="25:25" x14ac:dyDescent="0.25">
      <c r="Y189927" s="109"/>
    </row>
    <row r="189928" spans="25:25" x14ac:dyDescent="0.25">
      <c r="Y189928" s="109"/>
    </row>
    <row r="189929" spans="25:25" x14ac:dyDescent="0.25">
      <c r="Y189929" s="109"/>
    </row>
    <row r="189930" spans="25:25" x14ac:dyDescent="0.25">
      <c r="Y189930" s="109"/>
    </row>
    <row r="189931" spans="25:25" x14ac:dyDescent="0.25">
      <c r="Y189931" s="109"/>
    </row>
    <row r="189932" spans="25:25" x14ac:dyDescent="0.25">
      <c r="Y189932" s="109"/>
    </row>
    <row r="189933" spans="25:25" x14ac:dyDescent="0.25">
      <c r="Y189933" s="109"/>
    </row>
    <row r="189934" spans="25:25" x14ac:dyDescent="0.25">
      <c r="Y189934" s="109"/>
    </row>
    <row r="189935" spans="25:25" x14ac:dyDescent="0.25">
      <c r="Y189935" s="109"/>
    </row>
    <row r="189936" spans="25:25" x14ac:dyDescent="0.25">
      <c r="Y189936" s="109"/>
    </row>
    <row r="189937" spans="25:25" x14ac:dyDescent="0.25">
      <c r="Y189937" s="109"/>
    </row>
    <row r="189938" spans="25:25" x14ac:dyDescent="0.25">
      <c r="Y189938" s="109"/>
    </row>
    <row r="189939" spans="25:25" x14ac:dyDescent="0.25">
      <c r="Y189939" s="109"/>
    </row>
    <row r="189940" spans="25:25" x14ac:dyDescent="0.25">
      <c r="Y189940" s="109"/>
    </row>
    <row r="189941" spans="25:25" x14ac:dyDescent="0.25">
      <c r="Y189941" s="109"/>
    </row>
    <row r="189942" spans="25:25" x14ac:dyDescent="0.25">
      <c r="Y189942" s="109"/>
    </row>
    <row r="189943" spans="25:25" x14ac:dyDescent="0.25">
      <c r="Y189943" s="109"/>
    </row>
    <row r="189944" spans="25:25" x14ac:dyDescent="0.25">
      <c r="Y189944" s="109"/>
    </row>
    <row r="189945" spans="25:25" x14ac:dyDescent="0.25">
      <c r="Y189945" s="109"/>
    </row>
    <row r="189946" spans="25:25" x14ac:dyDescent="0.25">
      <c r="Y189946" s="109"/>
    </row>
    <row r="189947" spans="25:25" x14ac:dyDescent="0.25">
      <c r="Y189947" s="109"/>
    </row>
    <row r="189948" spans="25:25" x14ac:dyDescent="0.25">
      <c r="Y189948" s="109"/>
    </row>
    <row r="189949" spans="25:25" x14ac:dyDescent="0.25">
      <c r="Y189949" s="109"/>
    </row>
    <row r="189950" spans="25:25" x14ac:dyDescent="0.25">
      <c r="Y189950" s="109"/>
    </row>
    <row r="189951" spans="25:25" x14ac:dyDescent="0.25">
      <c r="Y189951" s="109"/>
    </row>
    <row r="189952" spans="25:25" x14ac:dyDescent="0.25">
      <c r="Y189952" s="109"/>
    </row>
    <row r="189953" spans="25:25" x14ac:dyDescent="0.25">
      <c r="Y189953" s="109"/>
    </row>
    <row r="189954" spans="25:25" x14ac:dyDescent="0.25">
      <c r="Y189954" s="109"/>
    </row>
    <row r="189955" spans="25:25" x14ac:dyDescent="0.25">
      <c r="Y189955" s="109"/>
    </row>
    <row r="189956" spans="25:25" x14ac:dyDescent="0.25">
      <c r="Y189956" s="109"/>
    </row>
    <row r="189957" spans="25:25" x14ac:dyDescent="0.25">
      <c r="Y189957" s="109"/>
    </row>
    <row r="189958" spans="25:25" x14ac:dyDescent="0.25">
      <c r="Y189958" s="109"/>
    </row>
    <row r="189959" spans="25:25" x14ac:dyDescent="0.25">
      <c r="Y189959" s="109"/>
    </row>
    <row r="189960" spans="25:25" x14ac:dyDescent="0.25">
      <c r="Y189960" s="109"/>
    </row>
    <row r="189961" spans="25:25" x14ac:dyDescent="0.25">
      <c r="Y189961" s="109"/>
    </row>
    <row r="189962" spans="25:25" x14ac:dyDescent="0.25">
      <c r="Y189962" s="109"/>
    </row>
    <row r="189963" spans="25:25" x14ac:dyDescent="0.25">
      <c r="Y189963" s="109"/>
    </row>
    <row r="189964" spans="25:25" x14ac:dyDescent="0.25">
      <c r="Y189964" s="109"/>
    </row>
    <row r="189965" spans="25:25" x14ac:dyDescent="0.25">
      <c r="Y189965" s="109"/>
    </row>
    <row r="189966" spans="25:25" x14ac:dyDescent="0.25">
      <c r="Y189966" s="109"/>
    </row>
    <row r="189967" spans="25:25" x14ac:dyDescent="0.25">
      <c r="Y189967" s="109"/>
    </row>
    <row r="189968" spans="25:25" x14ac:dyDescent="0.25">
      <c r="Y189968" s="109"/>
    </row>
    <row r="189969" spans="25:25" x14ac:dyDescent="0.25">
      <c r="Y189969" s="109"/>
    </row>
    <row r="189970" spans="25:25" x14ac:dyDescent="0.25">
      <c r="Y189970" s="109"/>
    </row>
    <row r="189971" spans="25:25" x14ac:dyDescent="0.25">
      <c r="Y189971" s="109"/>
    </row>
    <row r="189972" spans="25:25" x14ac:dyDescent="0.25">
      <c r="Y189972" s="109"/>
    </row>
    <row r="189973" spans="25:25" x14ac:dyDescent="0.25">
      <c r="Y189973" s="109"/>
    </row>
    <row r="189974" spans="25:25" x14ac:dyDescent="0.25">
      <c r="Y189974" s="109"/>
    </row>
    <row r="189975" spans="25:25" x14ac:dyDescent="0.25">
      <c r="Y189975" s="109"/>
    </row>
    <row r="189976" spans="25:25" x14ac:dyDescent="0.25">
      <c r="Y189976" s="109"/>
    </row>
    <row r="189977" spans="25:25" x14ac:dyDescent="0.25">
      <c r="Y189977" s="109"/>
    </row>
    <row r="189978" spans="25:25" x14ac:dyDescent="0.25">
      <c r="Y189978" s="109"/>
    </row>
    <row r="189979" spans="25:25" x14ac:dyDescent="0.25">
      <c r="Y189979" s="109"/>
    </row>
    <row r="189980" spans="25:25" x14ac:dyDescent="0.25">
      <c r="Y189980" s="109"/>
    </row>
    <row r="189981" spans="25:25" x14ac:dyDescent="0.25">
      <c r="Y189981" s="109"/>
    </row>
    <row r="189982" spans="25:25" x14ac:dyDescent="0.25">
      <c r="Y189982" s="109"/>
    </row>
    <row r="189983" spans="25:25" x14ac:dyDescent="0.25">
      <c r="Y189983" s="109"/>
    </row>
    <row r="189984" spans="25:25" x14ac:dyDescent="0.25">
      <c r="Y189984" s="109"/>
    </row>
    <row r="189985" spans="25:25" x14ac:dyDescent="0.25">
      <c r="Y189985" s="109"/>
    </row>
    <row r="189986" spans="25:25" x14ac:dyDescent="0.25">
      <c r="Y189986" s="109"/>
    </row>
    <row r="189987" spans="25:25" x14ac:dyDescent="0.25">
      <c r="Y189987" s="109"/>
    </row>
    <row r="189988" spans="25:25" x14ac:dyDescent="0.25">
      <c r="Y189988" s="109"/>
    </row>
    <row r="189989" spans="25:25" x14ac:dyDescent="0.25">
      <c r="Y189989" s="109"/>
    </row>
    <row r="189990" spans="25:25" x14ac:dyDescent="0.25">
      <c r="Y189990" s="109"/>
    </row>
    <row r="189991" spans="25:25" x14ac:dyDescent="0.25">
      <c r="Y189991" s="109"/>
    </row>
    <row r="189992" spans="25:25" x14ac:dyDescent="0.25">
      <c r="Y189992" s="109"/>
    </row>
    <row r="189993" spans="25:25" x14ac:dyDescent="0.25">
      <c r="Y189993" s="109"/>
    </row>
    <row r="189994" spans="25:25" x14ac:dyDescent="0.25">
      <c r="Y189994" s="109"/>
    </row>
    <row r="189995" spans="25:25" x14ac:dyDescent="0.25">
      <c r="Y189995" s="109"/>
    </row>
    <row r="189996" spans="25:25" x14ac:dyDescent="0.25">
      <c r="Y189996" s="109"/>
    </row>
    <row r="189997" spans="25:25" x14ac:dyDescent="0.25">
      <c r="Y189997" s="109"/>
    </row>
    <row r="189998" spans="25:25" x14ac:dyDescent="0.25">
      <c r="Y189998" s="109"/>
    </row>
    <row r="189999" spans="25:25" x14ac:dyDescent="0.25">
      <c r="Y189999" s="109"/>
    </row>
    <row r="190000" spans="25:25" x14ac:dyDescent="0.25">
      <c r="Y190000" s="109"/>
    </row>
    <row r="190001" spans="25:25" x14ac:dyDescent="0.25">
      <c r="Y190001" s="109"/>
    </row>
    <row r="190002" spans="25:25" x14ac:dyDescent="0.25">
      <c r="Y190002" s="109"/>
    </row>
    <row r="190003" spans="25:25" x14ac:dyDescent="0.25">
      <c r="Y190003" s="109"/>
    </row>
    <row r="190004" spans="25:25" x14ac:dyDescent="0.25">
      <c r="Y190004" s="109"/>
    </row>
    <row r="190005" spans="25:25" x14ac:dyDescent="0.25">
      <c r="Y190005" s="109"/>
    </row>
    <row r="190006" spans="25:25" x14ac:dyDescent="0.25">
      <c r="Y190006" s="109"/>
    </row>
    <row r="190007" spans="25:25" x14ac:dyDescent="0.25">
      <c r="Y190007" s="109"/>
    </row>
    <row r="190008" spans="25:25" x14ac:dyDescent="0.25">
      <c r="Y190008" s="109"/>
    </row>
    <row r="190009" spans="25:25" x14ac:dyDescent="0.25">
      <c r="Y190009" s="109"/>
    </row>
    <row r="190010" spans="25:25" x14ac:dyDescent="0.25">
      <c r="Y190010" s="109"/>
    </row>
    <row r="190011" spans="25:25" x14ac:dyDescent="0.25">
      <c r="Y190011" s="109"/>
    </row>
    <row r="190012" spans="25:25" x14ac:dyDescent="0.25">
      <c r="Y190012" s="109"/>
    </row>
    <row r="190013" spans="25:25" x14ac:dyDescent="0.25">
      <c r="Y190013" s="109"/>
    </row>
    <row r="190014" spans="25:25" x14ac:dyDescent="0.25">
      <c r="Y190014" s="109"/>
    </row>
    <row r="190015" spans="25:25" x14ac:dyDescent="0.25">
      <c r="Y190015" s="109"/>
    </row>
    <row r="190016" spans="25:25" x14ac:dyDescent="0.25">
      <c r="Y190016" s="109"/>
    </row>
    <row r="190017" spans="25:25" x14ac:dyDescent="0.25">
      <c r="Y190017" s="109"/>
    </row>
    <row r="190018" spans="25:25" x14ac:dyDescent="0.25">
      <c r="Y190018" s="109"/>
    </row>
    <row r="190019" spans="25:25" x14ac:dyDescent="0.25">
      <c r="Y190019" s="109"/>
    </row>
    <row r="190020" spans="25:25" x14ac:dyDescent="0.25">
      <c r="Y190020" s="109"/>
    </row>
    <row r="190021" spans="25:25" x14ac:dyDescent="0.25">
      <c r="Y190021" s="109"/>
    </row>
    <row r="190022" spans="25:25" x14ac:dyDescent="0.25">
      <c r="Y190022" s="109"/>
    </row>
    <row r="190023" spans="25:25" x14ac:dyDescent="0.25">
      <c r="Y190023" s="109"/>
    </row>
    <row r="190024" spans="25:25" x14ac:dyDescent="0.25">
      <c r="Y190024" s="109"/>
    </row>
    <row r="190025" spans="25:25" x14ac:dyDescent="0.25">
      <c r="Y190025" s="109"/>
    </row>
    <row r="190026" spans="25:25" x14ac:dyDescent="0.25">
      <c r="Y190026" s="109"/>
    </row>
    <row r="190027" spans="25:25" x14ac:dyDescent="0.25">
      <c r="Y190027" s="109"/>
    </row>
    <row r="190028" spans="25:25" x14ac:dyDescent="0.25">
      <c r="Y190028" s="109"/>
    </row>
    <row r="190029" spans="25:25" x14ac:dyDescent="0.25">
      <c r="Y190029" s="109"/>
    </row>
    <row r="190030" spans="25:25" x14ac:dyDescent="0.25">
      <c r="Y190030" s="109"/>
    </row>
    <row r="190031" spans="25:25" x14ac:dyDescent="0.25">
      <c r="Y190031" s="109"/>
    </row>
    <row r="190032" spans="25:25" x14ac:dyDescent="0.25">
      <c r="Y190032" s="109"/>
    </row>
    <row r="190033" spans="25:25" x14ac:dyDescent="0.25">
      <c r="Y190033" s="109"/>
    </row>
    <row r="190034" spans="25:25" x14ac:dyDescent="0.25">
      <c r="Y190034" s="109"/>
    </row>
    <row r="190035" spans="25:25" x14ac:dyDescent="0.25">
      <c r="Y190035" s="109"/>
    </row>
    <row r="190036" spans="25:25" x14ac:dyDescent="0.25">
      <c r="Y190036" s="109"/>
    </row>
    <row r="190037" spans="25:25" x14ac:dyDescent="0.25">
      <c r="Y190037" s="109"/>
    </row>
    <row r="190038" spans="25:25" x14ac:dyDescent="0.25">
      <c r="Y190038" s="109"/>
    </row>
    <row r="190039" spans="25:25" x14ac:dyDescent="0.25">
      <c r="Y190039" s="109"/>
    </row>
    <row r="190040" spans="25:25" x14ac:dyDescent="0.25">
      <c r="Y190040" s="109"/>
    </row>
    <row r="190041" spans="25:25" x14ac:dyDescent="0.25">
      <c r="Y190041" s="109"/>
    </row>
    <row r="190042" spans="25:25" x14ac:dyDescent="0.25">
      <c r="Y190042" s="109"/>
    </row>
    <row r="190043" spans="25:25" x14ac:dyDescent="0.25">
      <c r="Y190043" s="109"/>
    </row>
    <row r="190044" spans="25:25" x14ac:dyDescent="0.25">
      <c r="Y190044" s="109"/>
    </row>
    <row r="190045" spans="25:25" x14ac:dyDescent="0.25">
      <c r="Y190045" s="109"/>
    </row>
    <row r="190046" spans="25:25" x14ac:dyDescent="0.25">
      <c r="Y190046" s="109"/>
    </row>
    <row r="190047" spans="25:25" x14ac:dyDescent="0.25">
      <c r="Y190047" s="109"/>
    </row>
    <row r="190048" spans="25:25" x14ac:dyDescent="0.25">
      <c r="Y190048" s="109"/>
    </row>
    <row r="190049" spans="25:25" x14ac:dyDescent="0.25">
      <c r="Y190049" s="109"/>
    </row>
    <row r="190050" spans="25:25" x14ac:dyDescent="0.25">
      <c r="Y190050" s="109"/>
    </row>
    <row r="190051" spans="25:25" x14ac:dyDescent="0.25">
      <c r="Y190051" s="109"/>
    </row>
    <row r="190052" spans="25:25" x14ac:dyDescent="0.25">
      <c r="Y190052" s="109"/>
    </row>
    <row r="190053" spans="25:25" x14ac:dyDescent="0.25">
      <c r="Y190053" s="109"/>
    </row>
    <row r="190054" spans="25:25" x14ac:dyDescent="0.25">
      <c r="Y190054" s="109"/>
    </row>
    <row r="190055" spans="25:25" x14ac:dyDescent="0.25">
      <c r="Y190055" s="109"/>
    </row>
    <row r="190056" spans="25:25" x14ac:dyDescent="0.25">
      <c r="Y190056" s="109"/>
    </row>
    <row r="190057" spans="25:25" x14ac:dyDescent="0.25">
      <c r="Y190057" s="109"/>
    </row>
    <row r="190058" spans="25:25" x14ac:dyDescent="0.25">
      <c r="Y190058" s="109"/>
    </row>
    <row r="190059" spans="25:25" x14ac:dyDescent="0.25">
      <c r="Y190059" s="109"/>
    </row>
    <row r="190060" spans="25:25" x14ac:dyDescent="0.25">
      <c r="Y190060" s="109"/>
    </row>
    <row r="190061" spans="25:25" x14ac:dyDescent="0.25">
      <c r="Y190061" s="109"/>
    </row>
    <row r="190062" spans="25:25" x14ac:dyDescent="0.25">
      <c r="Y190062" s="109"/>
    </row>
    <row r="190063" spans="25:25" x14ac:dyDescent="0.25">
      <c r="Y190063" s="109"/>
    </row>
    <row r="190064" spans="25:25" x14ac:dyDescent="0.25">
      <c r="Y190064" s="109"/>
    </row>
    <row r="190065" spans="25:25" x14ac:dyDescent="0.25">
      <c r="Y190065" s="109"/>
    </row>
    <row r="190066" spans="25:25" x14ac:dyDescent="0.25">
      <c r="Y190066" s="109"/>
    </row>
    <row r="190067" spans="25:25" x14ac:dyDescent="0.25">
      <c r="Y190067" s="109"/>
    </row>
    <row r="190068" spans="25:25" x14ac:dyDescent="0.25">
      <c r="Y190068" s="109"/>
    </row>
    <row r="190069" spans="25:25" x14ac:dyDescent="0.25">
      <c r="Y190069" s="109"/>
    </row>
    <row r="190070" spans="25:25" x14ac:dyDescent="0.25">
      <c r="Y190070" s="109"/>
    </row>
    <row r="190071" spans="25:25" x14ac:dyDescent="0.25">
      <c r="Y190071" s="109"/>
    </row>
    <row r="190072" spans="25:25" x14ac:dyDescent="0.25">
      <c r="Y190072" s="109"/>
    </row>
    <row r="190073" spans="25:25" x14ac:dyDescent="0.25">
      <c r="Y190073" s="109"/>
    </row>
    <row r="190074" spans="25:25" x14ac:dyDescent="0.25">
      <c r="Y190074" s="109"/>
    </row>
    <row r="190075" spans="25:25" x14ac:dyDescent="0.25">
      <c r="Y190075" s="109"/>
    </row>
    <row r="190076" spans="25:25" x14ac:dyDescent="0.25">
      <c r="Y190076" s="109"/>
    </row>
    <row r="190077" spans="25:25" x14ac:dyDescent="0.25">
      <c r="Y190077" s="109"/>
    </row>
    <row r="190078" spans="25:25" x14ac:dyDescent="0.25">
      <c r="Y190078" s="109"/>
    </row>
    <row r="190079" spans="25:25" x14ac:dyDescent="0.25">
      <c r="Y190079" s="109"/>
    </row>
    <row r="190080" spans="25:25" x14ac:dyDescent="0.25">
      <c r="Y190080" s="109"/>
    </row>
    <row r="190081" spans="25:25" x14ac:dyDescent="0.25">
      <c r="Y190081" s="109"/>
    </row>
    <row r="190082" spans="25:25" x14ac:dyDescent="0.25">
      <c r="Y190082" s="109"/>
    </row>
    <row r="190083" spans="25:25" x14ac:dyDescent="0.25">
      <c r="Y190083" s="109"/>
    </row>
    <row r="190084" spans="25:25" x14ac:dyDescent="0.25">
      <c r="Y190084" s="109"/>
    </row>
    <row r="190085" spans="25:25" x14ac:dyDescent="0.25">
      <c r="Y190085" s="109"/>
    </row>
    <row r="190086" spans="25:25" x14ac:dyDescent="0.25">
      <c r="Y190086" s="109"/>
    </row>
    <row r="190087" spans="25:25" x14ac:dyDescent="0.25">
      <c r="Y190087" s="109"/>
    </row>
    <row r="190088" spans="25:25" x14ac:dyDescent="0.25">
      <c r="Y190088" s="109"/>
    </row>
    <row r="190089" spans="25:25" x14ac:dyDescent="0.25">
      <c r="Y190089" s="109"/>
    </row>
    <row r="190090" spans="25:25" x14ac:dyDescent="0.25">
      <c r="Y190090" s="109"/>
    </row>
    <row r="190091" spans="25:25" x14ac:dyDescent="0.25">
      <c r="Y190091" s="109"/>
    </row>
    <row r="190092" spans="25:25" x14ac:dyDescent="0.25">
      <c r="Y190092" s="109"/>
    </row>
    <row r="190093" spans="25:25" x14ac:dyDescent="0.25">
      <c r="Y190093" s="109"/>
    </row>
    <row r="190094" spans="25:25" x14ac:dyDescent="0.25">
      <c r="Y190094" s="109"/>
    </row>
    <row r="190095" spans="25:25" x14ac:dyDescent="0.25">
      <c r="Y190095" s="109"/>
    </row>
    <row r="190096" spans="25:25" x14ac:dyDescent="0.25">
      <c r="Y190096" s="109"/>
    </row>
    <row r="190097" spans="25:25" x14ac:dyDescent="0.25">
      <c r="Y190097" s="109"/>
    </row>
    <row r="190098" spans="25:25" x14ac:dyDescent="0.25">
      <c r="Y190098" s="109"/>
    </row>
    <row r="190099" spans="25:25" x14ac:dyDescent="0.25">
      <c r="Y190099" s="109"/>
    </row>
    <row r="190100" spans="25:25" x14ac:dyDescent="0.25">
      <c r="Y190100" s="109"/>
    </row>
    <row r="190101" spans="25:25" x14ac:dyDescent="0.25">
      <c r="Y190101" s="109"/>
    </row>
    <row r="190102" spans="25:25" x14ac:dyDescent="0.25">
      <c r="Y190102" s="109"/>
    </row>
    <row r="190103" spans="25:25" x14ac:dyDescent="0.25">
      <c r="Y190103" s="109"/>
    </row>
    <row r="190104" spans="25:25" x14ac:dyDescent="0.25">
      <c r="Y190104" s="109"/>
    </row>
    <row r="190105" spans="25:25" x14ac:dyDescent="0.25">
      <c r="Y190105" s="109"/>
    </row>
    <row r="190106" spans="25:25" x14ac:dyDescent="0.25">
      <c r="Y190106" s="109"/>
    </row>
    <row r="190107" spans="25:25" x14ac:dyDescent="0.25">
      <c r="Y190107" s="109"/>
    </row>
    <row r="190108" spans="25:25" x14ac:dyDescent="0.25">
      <c r="Y190108" s="109"/>
    </row>
    <row r="190109" spans="25:25" x14ac:dyDescent="0.25">
      <c r="Y190109" s="109"/>
    </row>
    <row r="190110" spans="25:25" x14ac:dyDescent="0.25">
      <c r="Y190110" s="109"/>
    </row>
    <row r="190111" spans="25:25" x14ac:dyDescent="0.25">
      <c r="Y190111" s="109"/>
    </row>
    <row r="190112" spans="25:25" x14ac:dyDescent="0.25">
      <c r="Y190112" s="109"/>
    </row>
    <row r="190113" spans="25:25" x14ac:dyDescent="0.25">
      <c r="Y190113" s="109"/>
    </row>
    <row r="190114" spans="25:25" x14ac:dyDescent="0.25">
      <c r="Y190114" s="109"/>
    </row>
    <row r="190115" spans="25:25" x14ac:dyDescent="0.25">
      <c r="Y190115" s="109"/>
    </row>
    <row r="190116" spans="25:25" x14ac:dyDescent="0.25">
      <c r="Y190116" s="109"/>
    </row>
    <row r="190117" spans="25:25" x14ac:dyDescent="0.25">
      <c r="Y190117" s="109"/>
    </row>
    <row r="190118" spans="25:25" x14ac:dyDescent="0.25">
      <c r="Y190118" s="109"/>
    </row>
    <row r="190119" spans="25:25" x14ac:dyDescent="0.25">
      <c r="Y190119" s="109"/>
    </row>
    <row r="190120" spans="25:25" x14ac:dyDescent="0.25">
      <c r="Y190120" s="109"/>
    </row>
    <row r="190121" spans="25:25" x14ac:dyDescent="0.25">
      <c r="Y190121" s="109"/>
    </row>
    <row r="190122" spans="25:25" x14ac:dyDescent="0.25">
      <c r="Y190122" s="109"/>
    </row>
    <row r="190123" spans="25:25" x14ac:dyDescent="0.25">
      <c r="Y190123" s="109"/>
    </row>
    <row r="190124" spans="25:25" x14ac:dyDescent="0.25">
      <c r="Y190124" s="109"/>
    </row>
    <row r="190125" spans="25:25" x14ac:dyDescent="0.25">
      <c r="Y190125" s="109"/>
    </row>
    <row r="190126" spans="25:25" x14ac:dyDescent="0.25">
      <c r="Y190126" s="109"/>
    </row>
    <row r="190127" spans="25:25" x14ac:dyDescent="0.25">
      <c r="Y190127" s="109"/>
    </row>
    <row r="190128" spans="25:25" x14ac:dyDescent="0.25">
      <c r="Y190128" s="109"/>
    </row>
    <row r="190129" spans="25:25" x14ac:dyDescent="0.25">
      <c r="Y190129" s="109"/>
    </row>
    <row r="190130" spans="25:25" x14ac:dyDescent="0.25">
      <c r="Y190130" s="109"/>
    </row>
    <row r="190131" spans="25:25" x14ac:dyDescent="0.25">
      <c r="Y190131" s="109"/>
    </row>
    <row r="190132" spans="25:25" x14ac:dyDescent="0.25">
      <c r="Y190132" s="109"/>
    </row>
    <row r="190133" spans="25:25" x14ac:dyDescent="0.25">
      <c r="Y190133" s="109"/>
    </row>
    <row r="190134" spans="25:25" x14ac:dyDescent="0.25">
      <c r="Y190134" s="109"/>
    </row>
    <row r="190135" spans="25:25" x14ac:dyDescent="0.25">
      <c r="Y190135" s="109"/>
    </row>
    <row r="190136" spans="25:25" x14ac:dyDescent="0.25">
      <c r="Y190136" s="109"/>
    </row>
    <row r="190137" spans="25:25" x14ac:dyDescent="0.25">
      <c r="Y190137" s="109"/>
    </row>
    <row r="190138" spans="25:25" x14ac:dyDescent="0.25">
      <c r="Y190138" s="109"/>
    </row>
    <row r="190139" spans="25:25" x14ac:dyDescent="0.25">
      <c r="Y190139" s="109"/>
    </row>
    <row r="190140" spans="25:25" x14ac:dyDescent="0.25">
      <c r="Y190140" s="109"/>
    </row>
    <row r="190141" spans="25:25" x14ac:dyDescent="0.25">
      <c r="Y190141" s="109"/>
    </row>
    <row r="190142" spans="25:25" x14ac:dyDescent="0.25">
      <c r="Y190142" s="109"/>
    </row>
    <row r="190143" spans="25:25" x14ac:dyDescent="0.25">
      <c r="Y190143" s="109"/>
    </row>
    <row r="190144" spans="25:25" x14ac:dyDescent="0.25">
      <c r="Y190144" s="109"/>
    </row>
    <row r="190145" spans="25:25" x14ac:dyDescent="0.25">
      <c r="Y190145" s="109"/>
    </row>
    <row r="190146" spans="25:25" x14ac:dyDescent="0.25">
      <c r="Y190146" s="109"/>
    </row>
    <row r="190147" spans="25:25" x14ac:dyDescent="0.25">
      <c r="Y190147" s="109"/>
    </row>
    <row r="190148" spans="25:25" x14ac:dyDescent="0.25">
      <c r="Y190148" s="109"/>
    </row>
    <row r="190149" spans="25:25" x14ac:dyDescent="0.25">
      <c r="Y190149" s="109"/>
    </row>
    <row r="190150" spans="25:25" x14ac:dyDescent="0.25">
      <c r="Y190150" s="109"/>
    </row>
    <row r="190151" spans="25:25" x14ac:dyDescent="0.25">
      <c r="Y190151" s="109"/>
    </row>
    <row r="190152" spans="25:25" x14ac:dyDescent="0.25">
      <c r="Y190152" s="109"/>
    </row>
    <row r="190153" spans="25:25" x14ac:dyDescent="0.25">
      <c r="Y190153" s="109"/>
    </row>
    <row r="190154" spans="25:25" x14ac:dyDescent="0.25">
      <c r="Y190154" s="109"/>
    </row>
    <row r="190155" spans="25:25" x14ac:dyDescent="0.25">
      <c r="Y190155" s="109"/>
    </row>
    <row r="190156" spans="25:25" x14ac:dyDescent="0.25">
      <c r="Y190156" s="109"/>
    </row>
    <row r="190157" spans="25:25" x14ac:dyDescent="0.25">
      <c r="Y190157" s="109"/>
    </row>
    <row r="190158" spans="25:25" x14ac:dyDescent="0.25">
      <c r="Y190158" s="109"/>
    </row>
    <row r="190159" spans="25:25" x14ac:dyDescent="0.25">
      <c r="Y190159" s="109"/>
    </row>
    <row r="190160" spans="25:25" x14ac:dyDescent="0.25">
      <c r="Y190160" s="109"/>
    </row>
    <row r="190161" spans="25:25" x14ac:dyDescent="0.25">
      <c r="Y190161" s="109"/>
    </row>
    <row r="190162" spans="25:25" x14ac:dyDescent="0.25">
      <c r="Y190162" s="109"/>
    </row>
    <row r="190163" spans="25:25" x14ac:dyDescent="0.25">
      <c r="Y190163" s="109"/>
    </row>
    <row r="190164" spans="25:25" x14ac:dyDescent="0.25">
      <c r="Y190164" s="109"/>
    </row>
    <row r="190165" spans="25:25" x14ac:dyDescent="0.25">
      <c r="Y190165" s="109"/>
    </row>
    <row r="190166" spans="25:25" x14ac:dyDescent="0.25">
      <c r="Y190166" s="109"/>
    </row>
    <row r="190167" spans="25:25" x14ac:dyDescent="0.25">
      <c r="Y190167" s="109"/>
    </row>
    <row r="190168" spans="25:25" x14ac:dyDescent="0.25">
      <c r="Y190168" s="109"/>
    </row>
    <row r="190169" spans="25:25" x14ac:dyDescent="0.25">
      <c r="Y190169" s="109"/>
    </row>
    <row r="190170" spans="25:25" x14ac:dyDescent="0.25">
      <c r="Y190170" s="109"/>
    </row>
    <row r="190171" spans="25:25" x14ac:dyDescent="0.25">
      <c r="Y190171" s="109"/>
    </row>
    <row r="190172" spans="25:25" x14ac:dyDescent="0.25">
      <c r="Y190172" s="109"/>
    </row>
    <row r="190173" spans="25:25" x14ac:dyDescent="0.25">
      <c r="Y190173" s="109"/>
    </row>
    <row r="190174" spans="25:25" x14ac:dyDescent="0.25">
      <c r="Y190174" s="109"/>
    </row>
    <row r="190175" spans="25:25" x14ac:dyDescent="0.25">
      <c r="Y190175" s="109"/>
    </row>
    <row r="190176" spans="25:25" x14ac:dyDescent="0.25">
      <c r="Y190176" s="109"/>
    </row>
    <row r="190177" spans="25:25" x14ac:dyDescent="0.25">
      <c r="Y190177" s="109"/>
    </row>
    <row r="190178" spans="25:25" x14ac:dyDescent="0.25">
      <c r="Y190178" s="109"/>
    </row>
    <row r="190179" spans="25:25" x14ac:dyDescent="0.25">
      <c r="Y190179" s="109"/>
    </row>
    <row r="190180" spans="25:25" x14ac:dyDescent="0.25">
      <c r="Y190180" s="109"/>
    </row>
    <row r="190181" spans="25:25" x14ac:dyDescent="0.25">
      <c r="Y190181" s="109"/>
    </row>
    <row r="190182" spans="25:25" x14ac:dyDescent="0.25">
      <c r="Y190182" s="109"/>
    </row>
    <row r="190183" spans="25:25" x14ac:dyDescent="0.25">
      <c r="Y190183" s="109"/>
    </row>
    <row r="190184" spans="25:25" x14ac:dyDescent="0.25">
      <c r="Y190184" s="109"/>
    </row>
    <row r="190185" spans="25:25" x14ac:dyDescent="0.25">
      <c r="Y190185" s="109"/>
    </row>
    <row r="190186" spans="25:25" x14ac:dyDescent="0.25">
      <c r="Y190186" s="109"/>
    </row>
    <row r="190187" spans="25:25" x14ac:dyDescent="0.25">
      <c r="Y190187" s="109"/>
    </row>
    <row r="190188" spans="25:25" x14ac:dyDescent="0.25">
      <c r="Y190188" s="109"/>
    </row>
    <row r="190189" spans="25:25" x14ac:dyDescent="0.25">
      <c r="Y190189" s="109"/>
    </row>
    <row r="190190" spans="25:25" x14ac:dyDescent="0.25">
      <c r="Y190190" s="109"/>
    </row>
    <row r="190191" spans="25:25" x14ac:dyDescent="0.25">
      <c r="Y190191" s="109"/>
    </row>
    <row r="190192" spans="25:25" x14ac:dyDescent="0.25">
      <c r="Y190192" s="109"/>
    </row>
    <row r="190193" spans="25:25" x14ac:dyDescent="0.25">
      <c r="Y190193" s="109"/>
    </row>
    <row r="190194" spans="25:25" x14ac:dyDescent="0.25">
      <c r="Y190194" s="109"/>
    </row>
    <row r="190195" spans="25:25" x14ac:dyDescent="0.25">
      <c r="Y190195" s="109"/>
    </row>
    <row r="190196" spans="25:25" x14ac:dyDescent="0.25">
      <c r="Y190196" s="109"/>
    </row>
    <row r="190197" spans="25:25" x14ac:dyDescent="0.25">
      <c r="Y190197" s="109"/>
    </row>
    <row r="190198" spans="25:25" x14ac:dyDescent="0.25">
      <c r="Y190198" s="109"/>
    </row>
    <row r="190199" spans="25:25" x14ac:dyDescent="0.25">
      <c r="Y190199" s="109"/>
    </row>
    <row r="190200" spans="25:25" x14ac:dyDescent="0.25">
      <c r="Y190200" s="109"/>
    </row>
    <row r="190201" spans="25:25" x14ac:dyDescent="0.25">
      <c r="Y190201" s="109"/>
    </row>
    <row r="190202" spans="25:25" x14ac:dyDescent="0.25">
      <c r="Y190202" s="109"/>
    </row>
    <row r="190203" spans="25:25" x14ac:dyDescent="0.25">
      <c r="Y190203" s="109"/>
    </row>
    <row r="190204" spans="25:25" x14ac:dyDescent="0.25">
      <c r="Y190204" s="109"/>
    </row>
    <row r="190205" spans="25:25" x14ac:dyDescent="0.25">
      <c r="Y190205" s="109"/>
    </row>
    <row r="190206" spans="25:25" x14ac:dyDescent="0.25">
      <c r="Y190206" s="109"/>
    </row>
    <row r="190207" spans="25:25" x14ac:dyDescent="0.25">
      <c r="Y190207" s="109"/>
    </row>
    <row r="190208" spans="25:25" x14ac:dyDescent="0.25">
      <c r="Y190208" s="109"/>
    </row>
    <row r="190209" spans="25:25" x14ac:dyDescent="0.25">
      <c r="Y190209" s="109"/>
    </row>
    <row r="190210" spans="25:25" x14ac:dyDescent="0.25">
      <c r="Y190210" s="109"/>
    </row>
    <row r="190211" spans="25:25" x14ac:dyDescent="0.25">
      <c r="Y190211" s="109"/>
    </row>
    <row r="190212" spans="25:25" x14ac:dyDescent="0.25">
      <c r="Y190212" s="109"/>
    </row>
    <row r="190213" spans="25:25" x14ac:dyDescent="0.25">
      <c r="Y190213" s="109"/>
    </row>
    <row r="190214" spans="25:25" x14ac:dyDescent="0.25">
      <c r="Y190214" s="109"/>
    </row>
    <row r="190215" spans="25:25" x14ac:dyDescent="0.25">
      <c r="Y190215" s="109"/>
    </row>
    <row r="190216" spans="25:25" x14ac:dyDescent="0.25">
      <c r="Y190216" s="109"/>
    </row>
    <row r="190217" spans="25:25" x14ac:dyDescent="0.25">
      <c r="Y190217" s="109"/>
    </row>
    <row r="190218" spans="25:25" x14ac:dyDescent="0.25">
      <c r="Y190218" s="109"/>
    </row>
    <row r="190219" spans="25:25" x14ac:dyDescent="0.25">
      <c r="Y190219" s="109"/>
    </row>
    <row r="190220" spans="25:25" x14ac:dyDescent="0.25">
      <c r="Y190220" s="109"/>
    </row>
    <row r="190221" spans="25:25" x14ac:dyDescent="0.25">
      <c r="Y190221" s="109"/>
    </row>
    <row r="190222" spans="25:25" x14ac:dyDescent="0.25">
      <c r="Y190222" s="109"/>
    </row>
    <row r="190223" spans="25:25" x14ac:dyDescent="0.25">
      <c r="Y190223" s="109"/>
    </row>
    <row r="190224" spans="25:25" x14ac:dyDescent="0.25">
      <c r="Y190224" s="109"/>
    </row>
    <row r="190225" spans="25:25" x14ac:dyDescent="0.25">
      <c r="Y190225" s="109"/>
    </row>
    <row r="190226" spans="25:25" x14ac:dyDescent="0.25">
      <c r="Y190226" s="109"/>
    </row>
    <row r="190227" spans="25:25" x14ac:dyDescent="0.25">
      <c r="Y190227" s="109"/>
    </row>
    <row r="190228" spans="25:25" x14ac:dyDescent="0.25">
      <c r="Y190228" s="109"/>
    </row>
    <row r="190229" spans="25:25" x14ac:dyDescent="0.25">
      <c r="Y190229" s="109"/>
    </row>
    <row r="190230" spans="25:25" x14ac:dyDescent="0.25">
      <c r="Y190230" s="109"/>
    </row>
    <row r="190231" spans="25:25" x14ac:dyDescent="0.25">
      <c r="Y190231" s="109"/>
    </row>
    <row r="190232" spans="25:25" x14ac:dyDescent="0.25">
      <c r="Y190232" s="109"/>
    </row>
    <row r="190233" spans="25:25" x14ac:dyDescent="0.25">
      <c r="Y190233" s="109"/>
    </row>
    <row r="190234" spans="25:25" x14ac:dyDescent="0.25">
      <c r="Y190234" s="109"/>
    </row>
    <row r="190235" spans="25:25" x14ac:dyDescent="0.25">
      <c r="Y190235" s="109"/>
    </row>
    <row r="190236" spans="25:25" x14ac:dyDescent="0.25">
      <c r="Y190236" s="109"/>
    </row>
    <row r="190237" spans="25:25" x14ac:dyDescent="0.25">
      <c r="Y190237" s="109"/>
    </row>
    <row r="190238" spans="25:25" x14ac:dyDescent="0.25">
      <c r="Y190238" s="109"/>
    </row>
    <row r="190239" spans="25:25" x14ac:dyDescent="0.25">
      <c r="Y190239" s="109"/>
    </row>
    <row r="190240" spans="25:25" x14ac:dyDescent="0.25">
      <c r="Y190240" s="109"/>
    </row>
    <row r="190241" spans="25:25" x14ac:dyDescent="0.25">
      <c r="Y190241" s="109"/>
    </row>
    <row r="190242" spans="25:25" x14ac:dyDescent="0.25">
      <c r="Y190242" s="109"/>
    </row>
    <row r="190243" spans="25:25" x14ac:dyDescent="0.25">
      <c r="Y190243" s="109"/>
    </row>
    <row r="190244" spans="25:25" x14ac:dyDescent="0.25">
      <c r="Y190244" s="109"/>
    </row>
    <row r="190245" spans="25:25" x14ac:dyDescent="0.25">
      <c r="Y190245" s="109"/>
    </row>
    <row r="190246" spans="25:25" x14ac:dyDescent="0.25">
      <c r="Y190246" s="109"/>
    </row>
    <row r="190247" spans="25:25" x14ac:dyDescent="0.25">
      <c r="Y190247" s="109"/>
    </row>
    <row r="190248" spans="25:25" x14ac:dyDescent="0.25">
      <c r="Y190248" s="109"/>
    </row>
    <row r="190249" spans="25:25" x14ac:dyDescent="0.25">
      <c r="Y190249" s="109"/>
    </row>
    <row r="190250" spans="25:25" x14ac:dyDescent="0.25">
      <c r="Y190250" s="109"/>
    </row>
    <row r="190251" spans="25:25" x14ac:dyDescent="0.25">
      <c r="Y190251" s="109"/>
    </row>
    <row r="190252" spans="25:25" x14ac:dyDescent="0.25">
      <c r="Y190252" s="109"/>
    </row>
    <row r="190253" spans="25:25" x14ac:dyDescent="0.25">
      <c r="Y190253" s="109"/>
    </row>
    <row r="190254" spans="25:25" x14ac:dyDescent="0.25">
      <c r="Y190254" s="109"/>
    </row>
    <row r="190255" spans="25:25" x14ac:dyDescent="0.25">
      <c r="Y190255" s="109"/>
    </row>
    <row r="190256" spans="25:25" x14ac:dyDescent="0.25">
      <c r="Y190256" s="109"/>
    </row>
    <row r="190257" spans="25:25" x14ac:dyDescent="0.25">
      <c r="Y190257" s="109"/>
    </row>
    <row r="190258" spans="25:25" x14ac:dyDescent="0.25">
      <c r="Y190258" s="109"/>
    </row>
    <row r="190259" spans="25:25" x14ac:dyDescent="0.25">
      <c r="Y190259" s="109"/>
    </row>
    <row r="190260" spans="25:25" x14ac:dyDescent="0.25">
      <c r="Y190260" s="109"/>
    </row>
    <row r="190261" spans="25:25" x14ac:dyDescent="0.25">
      <c r="Y190261" s="109"/>
    </row>
    <row r="190262" spans="25:25" x14ac:dyDescent="0.25">
      <c r="Y190262" s="109"/>
    </row>
    <row r="190263" spans="25:25" x14ac:dyDescent="0.25">
      <c r="Y190263" s="109"/>
    </row>
    <row r="190264" spans="25:25" x14ac:dyDescent="0.25">
      <c r="Y190264" s="109"/>
    </row>
    <row r="190265" spans="25:25" x14ac:dyDescent="0.25">
      <c r="Y190265" s="109"/>
    </row>
    <row r="190266" spans="25:25" x14ac:dyDescent="0.25">
      <c r="Y190266" s="109"/>
    </row>
    <row r="190267" spans="25:25" x14ac:dyDescent="0.25">
      <c r="Y190267" s="109"/>
    </row>
    <row r="190268" spans="25:25" x14ac:dyDescent="0.25">
      <c r="Y190268" s="109"/>
    </row>
    <row r="190269" spans="25:25" x14ac:dyDescent="0.25">
      <c r="Y190269" s="109"/>
    </row>
    <row r="190270" spans="25:25" x14ac:dyDescent="0.25">
      <c r="Y190270" s="109"/>
    </row>
    <row r="190271" spans="25:25" x14ac:dyDescent="0.25">
      <c r="Y190271" s="109"/>
    </row>
    <row r="190272" spans="25:25" x14ac:dyDescent="0.25">
      <c r="Y190272" s="109"/>
    </row>
    <row r="190273" spans="25:25" x14ac:dyDescent="0.25">
      <c r="Y190273" s="109"/>
    </row>
    <row r="190274" spans="25:25" x14ac:dyDescent="0.25">
      <c r="Y190274" s="109"/>
    </row>
    <row r="190275" spans="25:25" x14ac:dyDescent="0.25">
      <c r="Y190275" s="109"/>
    </row>
    <row r="190276" spans="25:25" x14ac:dyDescent="0.25">
      <c r="Y190276" s="109"/>
    </row>
    <row r="190277" spans="25:25" x14ac:dyDescent="0.25">
      <c r="Y190277" s="109"/>
    </row>
    <row r="190278" spans="25:25" x14ac:dyDescent="0.25">
      <c r="Y190278" s="109"/>
    </row>
    <row r="190279" spans="25:25" x14ac:dyDescent="0.25">
      <c r="Y190279" s="109"/>
    </row>
    <row r="190280" spans="25:25" x14ac:dyDescent="0.25">
      <c r="Y190280" s="109"/>
    </row>
    <row r="190281" spans="25:25" x14ac:dyDescent="0.25">
      <c r="Y190281" s="109"/>
    </row>
    <row r="190282" spans="25:25" x14ac:dyDescent="0.25">
      <c r="Y190282" s="109"/>
    </row>
    <row r="190283" spans="25:25" x14ac:dyDescent="0.25">
      <c r="Y190283" s="109"/>
    </row>
    <row r="190284" spans="25:25" x14ac:dyDescent="0.25">
      <c r="Y190284" s="109"/>
    </row>
    <row r="190285" spans="25:25" x14ac:dyDescent="0.25">
      <c r="Y190285" s="109"/>
    </row>
    <row r="190286" spans="25:25" x14ac:dyDescent="0.25">
      <c r="Y190286" s="109"/>
    </row>
    <row r="190287" spans="25:25" x14ac:dyDescent="0.25">
      <c r="Y190287" s="109"/>
    </row>
    <row r="190288" spans="25:25" x14ac:dyDescent="0.25">
      <c r="Y190288" s="109"/>
    </row>
    <row r="190289" spans="25:25" x14ac:dyDescent="0.25">
      <c r="Y190289" s="109"/>
    </row>
    <row r="190290" spans="25:25" x14ac:dyDescent="0.25">
      <c r="Y190290" s="109"/>
    </row>
    <row r="190291" spans="25:25" x14ac:dyDescent="0.25">
      <c r="Y190291" s="109"/>
    </row>
    <row r="190292" spans="25:25" x14ac:dyDescent="0.25">
      <c r="Y190292" s="109"/>
    </row>
    <row r="190293" spans="25:25" x14ac:dyDescent="0.25">
      <c r="Y190293" s="109"/>
    </row>
    <row r="190294" spans="25:25" x14ac:dyDescent="0.25">
      <c r="Y190294" s="109"/>
    </row>
    <row r="190295" spans="25:25" x14ac:dyDescent="0.25">
      <c r="Y190295" s="109"/>
    </row>
    <row r="190296" spans="25:25" x14ac:dyDescent="0.25">
      <c r="Y190296" s="109"/>
    </row>
    <row r="190297" spans="25:25" x14ac:dyDescent="0.25">
      <c r="Y190297" s="109"/>
    </row>
    <row r="190298" spans="25:25" x14ac:dyDescent="0.25">
      <c r="Y190298" s="109"/>
    </row>
    <row r="190299" spans="25:25" x14ac:dyDescent="0.25">
      <c r="Y190299" s="109"/>
    </row>
    <row r="190300" spans="25:25" x14ac:dyDescent="0.25">
      <c r="Y190300" s="109"/>
    </row>
    <row r="190301" spans="25:25" x14ac:dyDescent="0.25">
      <c r="Y190301" s="109"/>
    </row>
    <row r="190302" spans="25:25" x14ac:dyDescent="0.25">
      <c r="Y190302" s="109"/>
    </row>
    <row r="190303" spans="25:25" x14ac:dyDescent="0.25">
      <c r="Y190303" s="109"/>
    </row>
    <row r="190304" spans="25:25" x14ac:dyDescent="0.25">
      <c r="Y190304" s="109"/>
    </row>
    <row r="190305" spans="25:25" x14ac:dyDescent="0.25">
      <c r="Y190305" s="109"/>
    </row>
    <row r="190306" spans="25:25" x14ac:dyDescent="0.25">
      <c r="Y190306" s="109"/>
    </row>
    <row r="190307" spans="25:25" x14ac:dyDescent="0.25">
      <c r="Y190307" s="109"/>
    </row>
    <row r="190308" spans="25:25" x14ac:dyDescent="0.25">
      <c r="Y190308" s="109"/>
    </row>
    <row r="190309" spans="25:25" x14ac:dyDescent="0.25">
      <c r="Y190309" s="109"/>
    </row>
    <row r="190310" spans="25:25" x14ac:dyDescent="0.25">
      <c r="Y190310" s="109"/>
    </row>
    <row r="190311" spans="25:25" x14ac:dyDescent="0.25">
      <c r="Y190311" s="109"/>
    </row>
    <row r="190312" spans="25:25" x14ac:dyDescent="0.25">
      <c r="Y190312" s="109"/>
    </row>
    <row r="190313" spans="25:25" x14ac:dyDescent="0.25">
      <c r="Y190313" s="109"/>
    </row>
    <row r="190314" spans="25:25" x14ac:dyDescent="0.25">
      <c r="Y190314" s="109"/>
    </row>
    <row r="190315" spans="25:25" x14ac:dyDescent="0.25">
      <c r="Y190315" s="109"/>
    </row>
    <row r="190316" spans="25:25" x14ac:dyDescent="0.25">
      <c r="Y190316" s="109"/>
    </row>
    <row r="190317" spans="25:25" x14ac:dyDescent="0.25">
      <c r="Y190317" s="109"/>
    </row>
    <row r="190318" spans="25:25" x14ac:dyDescent="0.25">
      <c r="Y190318" s="109"/>
    </row>
    <row r="190319" spans="25:25" x14ac:dyDescent="0.25">
      <c r="Y190319" s="109"/>
    </row>
    <row r="190320" spans="25:25" x14ac:dyDescent="0.25">
      <c r="Y190320" s="109"/>
    </row>
    <row r="190321" spans="25:25" x14ac:dyDescent="0.25">
      <c r="Y190321" s="109"/>
    </row>
    <row r="190322" spans="25:25" x14ac:dyDescent="0.25">
      <c r="Y190322" s="109"/>
    </row>
    <row r="190323" spans="25:25" x14ac:dyDescent="0.25">
      <c r="Y190323" s="109"/>
    </row>
    <row r="190324" spans="25:25" x14ac:dyDescent="0.25">
      <c r="Y190324" s="109"/>
    </row>
    <row r="190325" spans="25:25" x14ac:dyDescent="0.25">
      <c r="Y190325" s="109"/>
    </row>
    <row r="190326" spans="25:25" x14ac:dyDescent="0.25">
      <c r="Y190326" s="109"/>
    </row>
    <row r="190327" spans="25:25" x14ac:dyDescent="0.25">
      <c r="Y190327" s="109"/>
    </row>
    <row r="190328" spans="25:25" x14ac:dyDescent="0.25">
      <c r="Y190328" s="109"/>
    </row>
    <row r="190329" spans="25:25" x14ac:dyDescent="0.25">
      <c r="Y190329" s="109"/>
    </row>
    <row r="190330" spans="25:25" x14ac:dyDescent="0.25">
      <c r="Y190330" s="109"/>
    </row>
    <row r="190331" spans="25:25" x14ac:dyDescent="0.25">
      <c r="Y190331" s="109"/>
    </row>
    <row r="190332" spans="25:25" x14ac:dyDescent="0.25">
      <c r="Y190332" s="109"/>
    </row>
    <row r="190333" spans="25:25" x14ac:dyDescent="0.25">
      <c r="Y190333" s="109"/>
    </row>
    <row r="190334" spans="25:25" x14ac:dyDescent="0.25">
      <c r="Y190334" s="109"/>
    </row>
    <row r="190335" spans="25:25" x14ac:dyDescent="0.25">
      <c r="Y190335" s="109"/>
    </row>
    <row r="190336" spans="25:25" x14ac:dyDescent="0.25">
      <c r="Y190336" s="109"/>
    </row>
    <row r="190337" spans="25:25" x14ac:dyDescent="0.25">
      <c r="Y190337" s="109"/>
    </row>
    <row r="190338" spans="25:25" x14ac:dyDescent="0.25">
      <c r="Y190338" s="109"/>
    </row>
    <row r="190339" spans="25:25" x14ac:dyDescent="0.25">
      <c r="Y190339" s="109"/>
    </row>
    <row r="190340" spans="25:25" x14ac:dyDescent="0.25">
      <c r="Y190340" s="109"/>
    </row>
    <row r="190341" spans="25:25" x14ac:dyDescent="0.25">
      <c r="Y190341" s="109"/>
    </row>
    <row r="190342" spans="25:25" x14ac:dyDescent="0.25">
      <c r="Y190342" s="109"/>
    </row>
    <row r="190343" spans="25:25" x14ac:dyDescent="0.25">
      <c r="Y190343" s="109"/>
    </row>
    <row r="190344" spans="25:25" x14ac:dyDescent="0.25">
      <c r="Y190344" s="109"/>
    </row>
    <row r="190345" spans="25:25" x14ac:dyDescent="0.25">
      <c r="Y190345" s="109"/>
    </row>
    <row r="190346" spans="25:25" x14ac:dyDescent="0.25">
      <c r="Y190346" s="109"/>
    </row>
    <row r="190347" spans="25:25" x14ac:dyDescent="0.25">
      <c r="Y190347" s="109"/>
    </row>
    <row r="190348" spans="25:25" x14ac:dyDescent="0.25">
      <c r="Y190348" s="109"/>
    </row>
    <row r="190349" spans="25:25" x14ac:dyDescent="0.25">
      <c r="Y190349" s="109"/>
    </row>
    <row r="190350" spans="25:25" x14ac:dyDescent="0.25">
      <c r="Y190350" s="109"/>
    </row>
    <row r="190351" spans="25:25" x14ac:dyDescent="0.25">
      <c r="Y190351" s="109"/>
    </row>
    <row r="190352" spans="25:25" x14ac:dyDescent="0.25">
      <c r="Y190352" s="109"/>
    </row>
    <row r="190353" spans="25:25" x14ac:dyDescent="0.25">
      <c r="Y190353" s="109"/>
    </row>
    <row r="190354" spans="25:25" x14ac:dyDescent="0.25">
      <c r="Y190354" s="109"/>
    </row>
    <row r="190355" spans="25:25" x14ac:dyDescent="0.25">
      <c r="Y190355" s="109"/>
    </row>
    <row r="190356" spans="25:25" x14ac:dyDescent="0.25">
      <c r="Y190356" s="109"/>
    </row>
    <row r="190357" spans="25:25" x14ac:dyDescent="0.25">
      <c r="Y190357" s="109"/>
    </row>
    <row r="190358" spans="25:25" x14ac:dyDescent="0.25">
      <c r="Y190358" s="109"/>
    </row>
    <row r="190359" spans="25:25" x14ac:dyDescent="0.25">
      <c r="Y190359" s="109"/>
    </row>
    <row r="190360" spans="25:25" x14ac:dyDescent="0.25">
      <c r="Y190360" s="109"/>
    </row>
    <row r="190361" spans="25:25" x14ac:dyDescent="0.25">
      <c r="Y190361" s="109"/>
    </row>
    <row r="190362" spans="25:25" x14ac:dyDescent="0.25">
      <c r="Y190362" s="109"/>
    </row>
    <row r="190363" spans="25:25" x14ac:dyDescent="0.25">
      <c r="Y190363" s="109"/>
    </row>
    <row r="190364" spans="25:25" x14ac:dyDescent="0.25">
      <c r="Y190364" s="109"/>
    </row>
    <row r="190365" spans="25:25" x14ac:dyDescent="0.25">
      <c r="Y190365" s="109"/>
    </row>
    <row r="190366" spans="25:25" x14ac:dyDescent="0.25">
      <c r="Y190366" s="109"/>
    </row>
    <row r="190367" spans="25:25" x14ac:dyDescent="0.25">
      <c r="Y190367" s="109"/>
    </row>
    <row r="190368" spans="25:25" x14ac:dyDescent="0.25">
      <c r="Y190368" s="109"/>
    </row>
    <row r="190369" spans="25:25" x14ac:dyDescent="0.25">
      <c r="Y190369" s="109"/>
    </row>
    <row r="190370" spans="25:25" x14ac:dyDescent="0.25">
      <c r="Y190370" s="109"/>
    </row>
    <row r="190371" spans="25:25" x14ac:dyDescent="0.25">
      <c r="Y190371" s="109"/>
    </row>
    <row r="190372" spans="25:25" x14ac:dyDescent="0.25">
      <c r="Y190372" s="109"/>
    </row>
    <row r="190373" spans="25:25" x14ac:dyDescent="0.25">
      <c r="Y190373" s="109"/>
    </row>
    <row r="190374" spans="25:25" x14ac:dyDescent="0.25">
      <c r="Y190374" s="109"/>
    </row>
    <row r="190375" spans="25:25" x14ac:dyDescent="0.25">
      <c r="Y190375" s="109"/>
    </row>
    <row r="190376" spans="25:25" x14ac:dyDescent="0.25">
      <c r="Y190376" s="109"/>
    </row>
    <row r="190377" spans="25:25" x14ac:dyDescent="0.25">
      <c r="Y190377" s="109"/>
    </row>
    <row r="190378" spans="25:25" x14ac:dyDescent="0.25">
      <c r="Y190378" s="109"/>
    </row>
    <row r="190379" spans="25:25" x14ac:dyDescent="0.25">
      <c r="Y190379" s="109"/>
    </row>
    <row r="190380" spans="25:25" x14ac:dyDescent="0.25">
      <c r="Y190380" s="109"/>
    </row>
    <row r="190381" spans="25:25" x14ac:dyDescent="0.25">
      <c r="Y190381" s="109"/>
    </row>
    <row r="190382" spans="25:25" x14ac:dyDescent="0.25">
      <c r="Y190382" s="109"/>
    </row>
    <row r="190383" spans="25:25" x14ac:dyDescent="0.25">
      <c r="Y190383" s="109"/>
    </row>
    <row r="190384" spans="25:25" x14ac:dyDescent="0.25">
      <c r="Y190384" s="109"/>
    </row>
    <row r="190385" spans="25:25" x14ac:dyDescent="0.25">
      <c r="Y190385" s="109"/>
    </row>
    <row r="190386" spans="25:25" x14ac:dyDescent="0.25">
      <c r="Y190386" s="109"/>
    </row>
    <row r="190387" spans="25:25" x14ac:dyDescent="0.25">
      <c r="Y190387" s="109"/>
    </row>
    <row r="190388" spans="25:25" x14ac:dyDescent="0.25">
      <c r="Y190388" s="109"/>
    </row>
    <row r="190389" spans="25:25" x14ac:dyDescent="0.25">
      <c r="Y190389" s="109"/>
    </row>
    <row r="190390" spans="25:25" x14ac:dyDescent="0.25">
      <c r="Y190390" s="109"/>
    </row>
    <row r="190391" spans="25:25" x14ac:dyDescent="0.25">
      <c r="Y190391" s="109"/>
    </row>
    <row r="190392" spans="25:25" x14ac:dyDescent="0.25">
      <c r="Y190392" s="109"/>
    </row>
    <row r="190393" spans="25:25" x14ac:dyDescent="0.25">
      <c r="Y190393" s="109"/>
    </row>
    <row r="190394" spans="25:25" x14ac:dyDescent="0.25">
      <c r="Y190394" s="109"/>
    </row>
    <row r="190395" spans="25:25" x14ac:dyDescent="0.25">
      <c r="Y190395" s="109"/>
    </row>
    <row r="190396" spans="25:25" x14ac:dyDescent="0.25">
      <c r="Y190396" s="109"/>
    </row>
    <row r="190397" spans="25:25" x14ac:dyDescent="0.25">
      <c r="Y190397" s="109"/>
    </row>
    <row r="190398" spans="25:25" x14ac:dyDescent="0.25">
      <c r="Y190398" s="109"/>
    </row>
    <row r="190399" spans="25:25" x14ac:dyDescent="0.25">
      <c r="Y190399" s="109"/>
    </row>
    <row r="190400" spans="25:25" x14ac:dyDescent="0.25">
      <c r="Y190400" s="109"/>
    </row>
    <row r="190401" spans="25:25" x14ac:dyDescent="0.25">
      <c r="Y190401" s="109"/>
    </row>
    <row r="190402" spans="25:25" x14ac:dyDescent="0.25">
      <c r="Y190402" s="109"/>
    </row>
    <row r="190403" spans="25:25" x14ac:dyDescent="0.25">
      <c r="Y190403" s="109"/>
    </row>
    <row r="190404" spans="25:25" x14ac:dyDescent="0.25">
      <c r="Y190404" s="109"/>
    </row>
    <row r="190405" spans="25:25" x14ac:dyDescent="0.25">
      <c r="Y190405" s="109"/>
    </row>
    <row r="190406" spans="25:25" x14ac:dyDescent="0.25">
      <c r="Y190406" s="109"/>
    </row>
    <row r="190407" spans="25:25" x14ac:dyDescent="0.25">
      <c r="Y190407" s="109"/>
    </row>
    <row r="190408" spans="25:25" x14ac:dyDescent="0.25">
      <c r="Y190408" s="109"/>
    </row>
    <row r="190409" spans="25:25" x14ac:dyDescent="0.25">
      <c r="Y190409" s="109"/>
    </row>
    <row r="190410" spans="25:25" x14ac:dyDescent="0.25">
      <c r="Y190410" s="109"/>
    </row>
    <row r="190411" spans="25:25" x14ac:dyDescent="0.25">
      <c r="Y190411" s="109"/>
    </row>
    <row r="190412" spans="25:25" x14ac:dyDescent="0.25">
      <c r="Y190412" s="109"/>
    </row>
    <row r="190413" spans="25:25" x14ac:dyDescent="0.25">
      <c r="Y190413" s="109"/>
    </row>
    <row r="190414" spans="25:25" x14ac:dyDescent="0.25">
      <c r="Y190414" s="109"/>
    </row>
    <row r="190415" spans="25:25" x14ac:dyDescent="0.25">
      <c r="Y190415" s="109"/>
    </row>
    <row r="190416" spans="25:25" x14ac:dyDescent="0.25">
      <c r="Y190416" s="109"/>
    </row>
    <row r="190417" spans="25:25" x14ac:dyDescent="0.25">
      <c r="Y190417" s="109"/>
    </row>
    <row r="190418" spans="25:25" x14ac:dyDescent="0.25">
      <c r="Y190418" s="109"/>
    </row>
    <row r="190419" spans="25:25" x14ac:dyDescent="0.25">
      <c r="Y190419" s="109"/>
    </row>
    <row r="190420" spans="25:25" x14ac:dyDescent="0.25">
      <c r="Y190420" s="109"/>
    </row>
    <row r="190421" spans="25:25" x14ac:dyDescent="0.25">
      <c r="Y190421" s="109"/>
    </row>
    <row r="190422" spans="25:25" x14ac:dyDescent="0.25">
      <c r="Y190422" s="109"/>
    </row>
    <row r="190423" spans="25:25" x14ac:dyDescent="0.25">
      <c r="Y190423" s="109"/>
    </row>
    <row r="190424" spans="25:25" x14ac:dyDescent="0.25">
      <c r="Y190424" s="109"/>
    </row>
    <row r="190425" spans="25:25" x14ac:dyDescent="0.25">
      <c r="Y190425" s="109"/>
    </row>
    <row r="190426" spans="25:25" x14ac:dyDescent="0.25">
      <c r="Y190426" s="109"/>
    </row>
    <row r="190427" spans="25:25" x14ac:dyDescent="0.25">
      <c r="Y190427" s="109"/>
    </row>
    <row r="190428" spans="25:25" x14ac:dyDescent="0.25">
      <c r="Y190428" s="109"/>
    </row>
    <row r="190429" spans="25:25" x14ac:dyDescent="0.25">
      <c r="Y190429" s="109"/>
    </row>
    <row r="190430" spans="25:25" x14ac:dyDescent="0.25">
      <c r="Y190430" s="109"/>
    </row>
    <row r="190431" spans="25:25" x14ac:dyDescent="0.25">
      <c r="Y190431" s="109"/>
    </row>
    <row r="190432" spans="25:25" x14ac:dyDescent="0.25">
      <c r="Y190432" s="109"/>
    </row>
    <row r="190433" spans="25:25" x14ac:dyDescent="0.25">
      <c r="Y190433" s="109"/>
    </row>
    <row r="190434" spans="25:25" x14ac:dyDescent="0.25">
      <c r="Y190434" s="109"/>
    </row>
    <row r="190435" spans="25:25" x14ac:dyDescent="0.25">
      <c r="Y190435" s="109"/>
    </row>
    <row r="190436" spans="25:25" x14ac:dyDescent="0.25">
      <c r="Y190436" s="109"/>
    </row>
    <row r="190437" spans="25:25" x14ac:dyDescent="0.25">
      <c r="Y190437" s="109"/>
    </row>
    <row r="190438" spans="25:25" x14ac:dyDescent="0.25">
      <c r="Y190438" s="109"/>
    </row>
    <row r="190439" spans="25:25" x14ac:dyDescent="0.25">
      <c r="Y190439" s="109"/>
    </row>
    <row r="190440" spans="25:25" x14ac:dyDescent="0.25">
      <c r="Y190440" s="109"/>
    </row>
    <row r="190441" spans="25:25" x14ac:dyDescent="0.25">
      <c r="Y190441" s="109"/>
    </row>
    <row r="190442" spans="25:25" x14ac:dyDescent="0.25">
      <c r="Y190442" s="109"/>
    </row>
    <row r="190443" spans="25:25" x14ac:dyDescent="0.25">
      <c r="Y190443" s="109"/>
    </row>
    <row r="190444" spans="25:25" x14ac:dyDescent="0.25">
      <c r="Y190444" s="109"/>
    </row>
    <row r="190445" spans="25:25" x14ac:dyDescent="0.25">
      <c r="Y190445" s="109"/>
    </row>
    <row r="190446" spans="25:25" x14ac:dyDescent="0.25">
      <c r="Y190446" s="109"/>
    </row>
    <row r="190447" spans="25:25" x14ac:dyDescent="0.25">
      <c r="Y190447" s="109"/>
    </row>
    <row r="190448" spans="25:25" x14ac:dyDescent="0.25">
      <c r="Y190448" s="109"/>
    </row>
    <row r="190449" spans="25:25" x14ac:dyDescent="0.25">
      <c r="Y190449" s="109"/>
    </row>
    <row r="190450" spans="25:25" x14ac:dyDescent="0.25">
      <c r="Y190450" s="109"/>
    </row>
    <row r="190451" spans="25:25" x14ac:dyDescent="0.25">
      <c r="Y190451" s="109"/>
    </row>
    <row r="190452" spans="25:25" x14ac:dyDescent="0.25">
      <c r="Y190452" s="109"/>
    </row>
    <row r="190453" spans="25:25" x14ac:dyDescent="0.25">
      <c r="Y190453" s="109"/>
    </row>
    <row r="190454" spans="25:25" x14ac:dyDescent="0.25">
      <c r="Y190454" s="109"/>
    </row>
    <row r="190455" spans="25:25" x14ac:dyDescent="0.25">
      <c r="Y190455" s="109"/>
    </row>
    <row r="190456" spans="25:25" x14ac:dyDescent="0.25">
      <c r="Y190456" s="109"/>
    </row>
    <row r="190457" spans="25:25" x14ac:dyDescent="0.25">
      <c r="Y190457" s="109"/>
    </row>
    <row r="190458" spans="25:25" x14ac:dyDescent="0.25">
      <c r="Y190458" s="109"/>
    </row>
    <row r="190459" spans="25:25" x14ac:dyDescent="0.25">
      <c r="Y190459" s="109"/>
    </row>
    <row r="190460" spans="25:25" x14ac:dyDescent="0.25">
      <c r="Y190460" s="109"/>
    </row>
    <row r="190461" spans="25:25" x14ac:dyDescent="0.25">
      <c r="Y190461" s="109"/>
    </row>
    <row r="190462" spans="25:25" x14ac:dyDescent="0.25">
      <c r="Y190462" s="109"/>
    </row>
    <row r="190463" spans="25:25" x14ac:dyDescent="0.25">
      <c r="Y190463" s="109"/>
    </row>
    <row r="190464" spans="25:25" x14ac:dyDescent="0.25">
      <c r="Y190464" s="109"/>
    </row>
    <row r="190465" spans="25:25" x14ac:dyDescent="0.25">
      <c r="Y190465" s="109"/>
    </row>
    <row r="190466" spans="25:25" x14ac:dyDescent="0.25">
      <c r="Y190466" s="109"/>
    </row>
    <row r="190467" spans="25:25" x14ac:dyDescent="0.25">
      <c r="Y190467" s="109"/>
    </row>
    <row r="190468" spans="25:25" x14ac:dyDescent="0.25">
      <c r="Y190468" s="109"/>
    </row>
    <row r="190469" spans="25:25" x14ac:dyDescent="0.25">
      <c r="Y190469" s="109"/>
    </row>
    <row r="190470" spans="25:25" x14ac:dyDescent="0.25">
      <c r="Y190470" s="109"/>
    </row>
    <row r="190471" spans="25:25" x14ac:dyDescent="0.25">
      <c r="Y190471" s="109"/>
    </row>
    <row r="190472" spans="25:25" x14ac:dyDescent="0.25">
      <c r="Y190472" s="109"/>
    </row>
    <row r="190473" spans="25:25" x14ac:dyDescent="0.25">
      <c r="Y190473" s="109"/>
    </row>
    <row r="190474" spans="25:25" x14ac:dyDescent="0.25">
      <c r="Y190474" s="109"/>
    </row>
    <row r="190475" spans="25:25" x14ac:dyDescent="0.25">
      <c r="Y190475" s="109"/>
    </row>
    <row r="190476" spans="25:25" x14ac:dyDescent="0.25">
      <c r="Y190476" s="109"/>
    </row>
    <row r="190477" spans="25:25" x14ac:dyDescent="0.25">
      <c r="Y190477" s="109"/>
    </row>
    <row r="190478" spans="25:25" x14ac:dyDescent="0.25">
      <c r="Y190478" s="109"/>
    </row>
    <row r="190479" spans="25:25" x14ac:dyDescent="0.25">
      <c r="Y190479" s="109"/>
    </row>
    <row r="190480" spans="25:25" x14ac:dyDescent="0.25">
      <c r="Y190480" s="109"/>
    </row>
    <row r="190481" spans="25:25" x14ac:dyDescent="0.25">
      <c r="Y190481" s="109"/>
    </row>
    <row r="190482" spans="25:25" x14ac:dyDescent="0.25">
      <c r="Y190482" s="109"/>
    </row>
    <row r="190483" spans="25:25" x14ac:dyDescent="0.25">
      <c r="Y190483" s="109"/>
    </row>
    <row r="190484" spans="25:25" x14ac:dyDescent="0.25">
      <c r="Y190484" s="109"/>
    </row>
    <row r="190485" spans="25:25" x14ac:dyDescent="0.25">
      <c r="Y190485" s="109"/>
    </row>
    <row r="190486" spans="25:25" x14ac:dyDescent="0.25">
      <c r="Y190486" s="109"/>
    </row>
    <row r="190487" spans="25:25" x14ac:dyDescent="0.25">
      <c r="Y190487" s="109"/>
    </row>
    <row r="190488" spans="25:25" x14ac:dyDescent="0.25">
      <c r="Y190488" s="109"/>
    </row>
    <row r="190489" spans="25:25" x14ac:dyDescent="0.25">
      <c r="Y190489" s="109"/>
    </row>
    <row r="190490" spans="25:25" x14ac:dyDescent="0.25">
      <c r="Y190490" s="109"/>
    </row>
    <row r="190491" spans="25:25" x14ac:dyDescent="0.25">
      <c r="Y190491" s="109"/>
    </row>
    <row r="190492" spans="25:25" x14ac:dyDescent="0.25">
      <c r="Y190492" s="109"/>
    </row>
    <row r="190493" spans="25:25" x14ac:dyDescent="0.25">
      <c r="Y190493" s="109"/>
    </row>
    <row r="190494" spans="25:25" x14ac:dyDescent="0.25">
      <c r="Y190494" s="109"/>
    </row>
    <row r="190495" spans="25:25" x14ac:dyDescent="0.25">
      <c r="Y190495" s="109"/>
    </row>
    <row r="190496" spans="25:25" x14ac:dyDescent="0.25">
      <c r="Y190496" s="109"/>
    </row>
    <row r="190497" spans="25:25" x14ac:dyDescent="0.25">
      <c r="Y190497" s="109"/>
    </row>
    <row r="190498" spans="25:25" x14ac:dyDescent="0.25">
      <c r="Y190498" s="109"/>
    </row>
    <row r="190499" spans="25:25" x14ac:dyDescent="0.25">
      <c r="Y190499" s="109"/>
    </row>
    <row r="190500" spans="25:25" x14ac:dyDescent="0.25">
      <c r="Y190500" s="109"/>
    </row>
    <row r="190501" spans="25:25" x14ac:dyDescent="0.25">
      <c r="Y190501" s="109"/>
    </row>
    <row r="190502" spans="25:25" x14ac:dyDescent="0.25">
      <c r="Y190502" s="109"/>
    </row>
    <row r="190503" spans="25:25" x14ac:dyDescent="0.25">
      <c r="Y190503" s="109"/>
    </row>
    <row r="190504" spans="25:25" x14ac:dyDescent="0.25">
      <c r="Y190504" s="109"/>
    </row>
    <row r="190505" spans="25:25" x14ac:dyDescent="0.25">
      <c r="Y190505" s="109"/>
    </row>
    <row r="190506" spans="25:25" x14ac:dyDescent="0.25">
      <c r="Y190506" s="109"/>
    </row>
    <row r="190507" spans="25:25" x14ac:dyDescent="0.25">
      <c r="Y190507" s="109"/>
    </row>
    <row r="190508" spans="25:25" x14ac:dyDescent="0.25">
      <c r="Y190508" s="109"/>
    </row>
    <row r="190509" spans="25:25" x14ac:dyDescent="0.25">
      <c r="Y190509" s="109"/>
    </row>
    <row r="190510" spans="25:25" x14ac:dyDescent="0.25">
      <c r="Y190510" s="109"/>
    </row>
    <row r="190511" spans="25:25" x14ac:dyDescent="0.25">
      <c r="Y190511" s="109"/>
    </row>
    <row r="190512" spans="25:25" x14ac:dyDescent="0.25">
      <c r="Y190512" s="109"/>
    </row>
    <row r="190513" spans="25:25" x14ac:dyDescent="0.25">
      <c r="Y190513" s="109"/>
    </row>
    <row r="190514" spans="25:25" x14ac:dyDescent="0.25">
      <c r="Y190514" s="109"/>
    </row>
    <row r="190515" spans="25:25" x14ac:dyDescent="0.25">
      <c r="Y190515" s="109"/>
    </row>
    <row r="190516" spans="25:25" x14ac:dyDescent="0.25">
      <c r="Y190516" s="109"/>
    </row>
    <row r="190517" spans="25:25" x14ac:dyDescent="0.25">
      <c r="Y190517" s="109"/>
    </row>
    <row r="190518" spans="25:25" x14ac:dyDescent="0.25">
      <c r="Y190518" s="109"/>
    </row>
    <row r="190519" spans="25:25" x14ac:dyDescent="0.25">
      <c r="Y190519" s="109"/>
    </row>
    <row r="190520" spans="25:25" x14ac:dyDescent="0.25">
      <c r="Y190520" s="109"/>
    </row>
    <row r="190521" spans="25:25" x14ac:dyDescent="0.25">
      <c r="Y190521" s="109"/>
    </row>
    <row r="190522" spans="25:25" x14ac:dyDescent="0.25">
      <c r="Y190522" s="109"/>
    </row>
    <row r="190523" spans="25:25" x14ac:dyDescent="0.25">
      <c r="Y190523" s="109"/>
    </row>
    <row r="190524" spans="25:25" x14ac:dyDescent="0.25">
      <c r="Y190524" s="109"/>
    </row>
    <row r="190525" spans="25:25" x14ac:dyDescent="0.25">
      <c r="Y190525" s="109"/>
    </row>
    <row r="190526" spans="25:25" x14ac:dyDescent="0.25">
      <c r="Y190526" s="109"/>
    </row>
    <row r="190527" spans="25:25" x14ac:dyDescent="0.25">
      <c r="Y190527" s="109"/>
    </row>
    <row r="190528" spans="25:25" x14ac:dyDescent="0.25">
      <c r="Y190528" s="109"/>
    </row>
    <row r="190529" spans="25:25" x14ac:dyDescent="0.25">
      <c r="Y190529" s="109"/>
    </row>
    <row r="190530" spans="25:25" x14ac:dyDescent="0.25">
      <c r="Y190530" s="109"/>
    </row>
    <row r="190531" spans="25:25" x14ac:dyDescent="0.25">
      <c r="Y190531" s="109"/>
    </row>
    <row r="190532" spans="25:25" x14ac:dyDescent="0.25">
      <c r="Y190532" s="109"/>
    </row>
    <row r="190533" spans="25:25" x14ac:dyDescent="0.25">
      <c r="Y190533" s="109"/>
    </row>
    <row r="190534" spans="25:25" x14ac:dyDescent="0.25">
      <c r="Y190534" s="109"/>
    </row>
    <row r="190535" spans="25:25" x14ac:dyDescent="0.25">
      <c r="Y190535" s="109"/>
    </row>
    <row r="190536" spans="25:25" x14ac:dyDescent="0.25">
      <c r="Y190536" s="109"/>
    </row>
    <row r="190537" spans="25:25" x14ac:dyDescent="0.25">
      <c r="Y190537" s="109"/>
    </row>
    <row r="190538" spans="25:25" x14ac:dyDescent="0.25">
      <c r="Y190538" s="109"/>
    </row>
    <row r="190539" spans="25:25" x14ac:dyDescent="0.25">
      <c r="Y190539" s="109"/>
    </row>
    <row r="190540" spans="25:25" x14ac:dyDescent="0.25">
      <c r="Y190540" s="109"/>
    </row>
    <row r="190541" spans="25:25" x14ac:dyDescent="0.25">
      <c r="Y190541" s="109"/>
    </row>
    <row r="190542" spans="25:25" x14ac:dyDescent="0.25">
      <c r="Y190542" s="109"/>
    </row>
    <row r="190543" spans="25:25" x14ac:dyDescent="0.25">
      <c r="Y190543" s="109"/>
    </row>
    <row r="190544" spans="25:25" x14ac:dyDescent="0.25">
      <c r="Y190544" s="109"/>
    </row>
    <row r="190545" spans="25:25" x14ac:dyDescent="0.25">
      <c r="Y190545" s="109"/>
    </row>
    <row r="190546" spans="25:25" x14ac:dyDescent="0.25">
      <c r="Y190546" s="109"/>
    </row>
    <row r="190547" spans="25:25" x14ac:dyDescent="0.25">
      <c r="Y190547" s="109"/>
    </row>
    <row r="190548" spans="25:25" x14ac:dyDescent="0.25">
      <c r="Y190548" s="109"/>
    </row>
    <row r="190549" spans="25:25" x14ac:dyDescent="0.25">
      <c r="Y190549" s="109"/>
    </row>
    <row r="190550" spans="25:25" x14ac:dyDescent="0.25">
      <c r="Y190550" s="109"/>
    </row>
    <row r="190551" spans="25:25" x14ac:dyDescent="0.25">
      <c r="Y190551" s="109"/>
    </row>
    <row r="190552" spans="25:25" x14ac:dyDescent="0.25">
      <c r="Y190552" s="109"/>
    </row>
    <row r="190553" spans="25:25" x14ac:dyDescent="0.25">
      <c r="Y190553" s="109"/>
    </row>
    <row r="190554" spans="25:25" x14ac:dyDescent="0.25">
      <c r="Y190554" s="109"/>
    </row>
    <row r="190555" spans="25:25" x14ac:dyDescent="0.25">
      <c r="Y190555" s="109"/>
    </row>
    <row r="190556" spans="25:25" x14ac:dyDescent="0.25">
      <c r="Y190556" s="109"/>
    </row>
    <row r="190557" spans="25:25" x14ac:dyDescent="0.25">
      <c r="Y190557" s="109"/>
    </row>
    <row r="190558" spans="25:25" x14ac:dyDescent="0.25">
      <c r="Y190558" s="109"/>
    </row>
    <row r="190559" spans="25:25" x14ac:dyDescent="0.25">
      <c r="Y190559" s="109"/>
    </row>
    <row r="190560" spans="25:25" x14ac:dyDescent="0.25">
      <c r="Y190560" s="109"/>
    </row>
    <row r="190561" spans="25:25" x14ac:dyDescent="0.25">
      <c r="Y190561" s="109"/>
    </row>
    <row r="190562" spans="25:25" x14ac:dyDescent="0.25">
      <c r="Y190562" s="109"/>
    </row>
    <row r="190563" spans="25:25" x14ac:dyDescent="0.25">
      <c r="Y190563" s="109"/>
    </row>
    <row r="190564" spans="25:25" x14ac:dyDescent="0.25">
      <c r="Y190564" s="109"/>
    </row>
    <row r="190565" spans="25:25" x14ac:dyDescent="0.25">
      <c r="Y190565" s="109"/>
    </row>
    <row r="190566" spans="25:25" x14ac:dyDescent="0.25">
      <c r="Y190566" s="109"/>
    </row>
    <row r="190567" spans="25:25" x14ac:dyDescent="0.25">
      <c r="Y190567" s="109"/>
    </row>
    <row r="190568" spans="25:25" x14ac:dyDescent="0.25">
      <c r="Y190568" s="109"/>
    </row>
    <row r="190569" spans="25:25" x14ac:dyDescent="0.25">
      <c r="Y190569" s="109"/>
    </row>
    <row r="190570" spans="25:25" x14ac:dyDescent="0.25">
      <c r="Y190570" s="109"/>
    </row>
    <row r="190571" spans="25:25" x14ac:dyDescent="0.25">
      <c r="Y190571" s="109"/>
    </row>
    <row r="190572" spans="25:25" x14ac:dyDescent="0.25">
      <c r="Y190572" s="109"/>
    </row>
    <row r="190573" spans="25:25" x14ac:dyDescent="0.25">
      <c r="Y190573" s="109"/>
    </row>
    <row r="190574" spans="25:25" x14ac:dyDescent="0.25">
      <c r="Y190574" s="109"/>
    </row>
    <row r="190575" spans="25:25" x14ac:dyDescent="0.25">
      <c r="Y190575" s="109"/>
    </row>
    <row r="190576" spans="25:25" x14ac:dyDescent="0.25">
      <c r="Y190576" s="109"/>
    </row>
    <row r="190577" spans="25:25" x14ac:dyDescent="0.25">
      <c r="Y190577" s="109"/>
    </row>
    <row r="190578" spans="25:25" x14ac:dyDescent="0.25">
      <c r="Y190578" s="109"/>
    </row>
    <row r="190579" spans="25:25" x14ac:dyDescent="0.25">
      <c r="Y190579" s="109"/>
    </row>
    <row r="190580" spans="25:25" x14ac:dyDescent="0.25">
      <c r="Y190580" s="109"/>
    </row>
    <row r="190581" spans="25:25" x14ac:dyDescent="0.25">
      <c r="Y190581" s="109"/>
    </row>
    <row r="190582" spans="25:25" x14ac:dyDescent="0.25">
      <c r="Y190582" s="109"/>
    </row>
    <row r="190583" spans="25:25" x14ac:dyDescent="0.25">
      <c r="Y190583" s="109"/>
    </row>
    <row r="190584" spans="25:25" x14ac:dyDescent="0.25">
      <c r="Y190584" s="109"/>
    </row>
    <row r="190585" spans="25:25" x14ac:dyDescent="0.25">
      <c r="Y190585" s="109"/>
    </row>
    <row r="190586" spans="25:25" x14ac:dyDescent="0.25">
      <c r="Y190586" s="109"/>
    </row>
    <row r="190587" spans="25:25" x14ac:dyDescent="0.25">
      <c r="Y190587" s="109"/>
    </row>
    <row r="190588" spans="25:25" x14ac:dyDescent="0.25">
      <c r="Y190588" s="109"/>
    </row>
    <row r="190589" spans="25:25" x14ac:dyDescent="0.25">
      <c r="Y190589" s="109"/>
    </row>
    <row r="190590" spans="25:25" x14ac:dyDescent="0.25">
      <c r="Y190590" s="109"/>
    </row>
    <row r="190591" spans="25:25" x14ac:dyDescent="0.25">
      <c r="Y190591" s="109"/>
    </row>
    <row r="190592" spans="25:25" x14ac:dyDescent="0.25">
      <c r="Y190592" s="109"/>
    </row>
    <row r="190593" spans="25:25" x14ac:dyDescent="0.25">
      <c r="Y190593" s="109"/>
    </row>
    <row r="190594" spans="25:25" x14ac:dyDescent="0.25">
      <c r="Y190594" s="109"/>
    </row>
    <row r="190595" spans="25:25" x14ac:dyDescent="0.25">
      <c r="Y190595" s="109"/>
    </row>
    <row r="190596" spans="25:25" x14ac:dyDescent="0.25">
      <c r="Y190596" s="109"/>
    </row>
    <row r="190597" spans="25:25" x14ac:dyDescent="0.25">
      <c r="Y190597" s="109"/>
    </row>
    <row r="190598" spans="25:25" x14ac:dyDescent="0.25">
      <c r="Y190598" s="109"/>
    </row>
    <row r="190599" spans="25:25" x14ac:dyDescent="0.25">
      <c r="Y190599" s="109"/>
    </row>
    <row r="190600" spans="25:25" x14ac:dyDescent="0.25">
      <c r="Y190600" s="109"/>
    </row>
    <row r="190601" spans="25:25" x14ac:dyDescent="0.25">
      <c r="Y190601" s="109"/>
    </row>
    <row r="190602" spans="25:25" x14ac:dyDescent="0.25">
      <c r="Y190602" s="109"/>
    </row>
    <row r="190603" spans="25:25" x14ac:dyDescent="0.25">
      <c r="Y190603" s="109"/>
    </row>
    <row r="190604" spans="25:25" x14ac:dyDescent="0.25">
      <c r="Y190604" s="109"/>
    </row>
    <row r="190605" spans="25:25" x14ac:dyDescent="0.25">
      <c r="Y190605" s="109"/>
    </row>
    <row r="190606" spans="25:25" x14ac:dyDescent="0.25">
      <c r="Y190606" s="109"/>
    </row>
    <row r="190607" spans="25:25" x14ac:dyDescent="0.25">
      <c r="Y190607" s="109"/>
    </row>
    <row r="190608" spans="25:25" x14ac:dyDescent="0.25">
      <c r="Y190608" s="109"/>
    </row>
    <row r="190609" spans="25:25" x14ac:dyDescent="0.25">
      <c r="Y190609" s="109"/>
    </row>
    <row r="190610" spans="25:25" x14ac:dyDescent="0.25">
      <c r="Y190610" s="109"/>
    </row>
    <row r="190611" spans="25:25" x14ac:dyDescent="0.25">
      <c r="Y190611" s="109"/>
    </row>
    <row r="190612" spans="25:25" x14ac:dyDescent="0.25">
      <c r="Y190612" s="109"/>
    </row>
    <row r="190613" spans="25:25" x14ac:dyDescent="0.25">
      <c r="Y190613" s="109"/>
    </row>
    <row r="190614" spans="25:25" x14ac:dyDescent="0.25">
      <c r="Y190614" s="109"/>
    </row>
    <row r="190615" spans="25:25" x14ac:dyDescent="0.25">
      <c r="Y190615" s="109"/>
    </row>
    <row r="190616" spans="25:25" x14ac:dyDescent="0.25">
      <c r="Y190616" s="109"/>
    </row>
    <row r="190617" spans="25:25" x14ac:dyDescent="0.25">
      <c r="Y190617" s="109"/>
    </row>
    <row r="190618" spans="25:25" x14ac:dyDescent="0.25">
      <c r="Y190618" s="109"/>
    </row>
    <row r="190619" spans="25:25" x14ac:dyDescent="0.25">
      <c r="Y190619" s="109"/>
    </row>
    <row r="190620" spans="25:25" x14ac:dyDescent="0.25">
      <c r="Y190620" s="109"/>
    </row>
    <row r="190621" spans="25:25" x14ac:dyDescent="0.25">
      <c r="Y190621" s="109"/>
    </row>
    <row r="190622" spans="25:25" x14ac:dyDescent="0.25">
      <c r="Y190622" s="109"/>
    </row>
    <row r="190623" spans="25:25" x14ac:dyDescent="0.25">
      <c r="Y190623" s="109"/>
    </row>
    <row r="190624" spans="25:25" x14ac:dyDescent="0.25">
      <c r="Y190624" s="109"/>
    </row>
    <row r="190625" spans="25:25" x14ac:dyDescent="0.25">
      <c r="Y190625" s="109"/>
    </row>
    <row r="190626" spans="25:25" x14ac:dyDescent="0.25">
      <c r="Y190626" s="109"/>
    </row>
    <row r="190627" spans="25:25" x14ac:dyDescent="0.25">
      <c r="Y190627" s="109"/>
    </row>
    <row r="190628" spans="25:25" x14ac:dyDescent="0.25">
      <c r="Y190628" s="109"/>
    </row>
    <row r="190629" spans="25:25" x14ac:dyDescent="0.25">
      <c r="Y190629" s="109"/>
    </row>
    <row r="190630" spans="25:25" x14ac:dyDescent="0.25">
      <c r="Y190630" s="109"/>
    </row>
    <row r="190631" spans="25:25" x14ac:dyDescent="0.25">
      <c r="Y190631" s="109"/>
    </row>
    <row r="190632" spans="25:25" x14ac:dyDescent="0.25">
      <c r="Y190632" s="109"/>
    </row>
    <row r="190633" spans="25:25" x14ac:dyDescent="0.25">
      <c r="Y190633" s="109"/>
    </row>
    <row r="190634" spans="25:25" x14ac:dyDescent="0.25">
      <c r="Y190634" s="109"/>
    </row>
    <row r="190635" spans="25:25" x14ac:dyDescent="0.25">
      <c r="Y190635" s="109"/>
    </row>
    <row r="190636" spans="25:25" x14ac:dyDescent="0.25">
      <c r="Y190636" s="109"/>
    </row>
    <row r="190637" spans="25:25" x14ac:dyDescent="0.25">
      <c r="Y190637" s="109"/>
    </row>
    <row r="190638" spans="25:25" x14ac:dyDescent="0.25">
      <c r="Y190638" s="109"/>
    </row>
    <row r="190639" spans="25:25" x14ac:dyDescent="0.25">
      <c r="Y190639" s="109"/>
    </row>
    <row r="190640" spans="25:25" x14ac:dyDescent="0.25">
      <c r="Y190640" s="109"/>
    </row>
    <row r="190641" spans="25:25" x14ac:dyDescent="0.25">
      <c r="Y190641" s="109"/>
    </row>
    <row r="190642" spans="25:25" x14ac:dyDescent="0.25">
      <c r="Y190642" s="109"/>
    </row>
    <row r="190643" spans="25:25" x14ac:dyDescent="0.25">
      <c r="Y190643" s="109"/>
    </row>
    <row r="190644" spans="25:25" x14ac:dyDescent="0.25">
      <c r="Y190644" s="109"/>
    </row>
    <row r="190645" spans="25:25" x14ac:dyDescent="0.25">
      <c r="Y190645" s="109"/>
    </row>
    <row r="190646" spans="25:25" x14ac:dyDescent="0.25">
      <c r="Y190646" s="109"/>
    </row>
    <row r="190647" spans="25:25" x14ac:dyDescent="0.25">
      <c r="Y190647" s="109"/>
    </row>
    <row r="190648" spans="25:25" x14ac:dyDescent="0.25">
      <c r="Y190648" s="109"/>
    </row>
    <row r="190649" spans="25:25" x14ac:dyDescent="0.25">
      <c r="Y190649" s="109"/>
    </row>
    <row r="190650" spans="25:25" x14ac:dyDescent="0.25">
      <c r="Y190650" s="109"/>
    </row>
    <row r="190651" spans="25:25" x14ac:dyDescent="0.25">
      <c r="Y190651" s="109"/>
    </row>
    <row r="190652" spans="25:25" x14ac:dyDescent="0.25">
      <c r="Y190652" s="109"/>
    </row>
    <row r="190653" spans="25:25" x14ac:dyDescent="0.25">
      <c r="Y190653" s="109"/>
    </row>
    <row r="190654" spans="25:25" x14ac:dyDescent="0.25">
      <c r="Y190654" s="109"/>
    </row>
    <row r="190655" spans="25:25" x14ac:dyDescent="0.25">
      <c r="Y190655" s="109"/>
    </row>
    <row r="190656" spans="25:25" x14ac:dyDescent="0.25">
      <c r="Y190656" s="109"/>
    </row>
    <row r="190657" spans="25:25" x14ac:dyDescent="0.25">
      <c r="Y190657" s="109"/>
    </row>
    <row r="190658" spans="25:25" x14ac:dyDescent="0.25">
      <c r="Y190658" s="109"/>
    </row>
    <row r="190659" spans="25:25" x14ac:dyDescent="0.25">
      <c r="Y190659" s="109"/>
    </row>
    <row r="190660" spans="25:25" x14ac:dyDescent="0.25">
      <c r="Y190660" s="109"/>
    </row>
    <row r="190661" spans="25:25" x14ac:dyDescent="0.25">
      <c r="Y190661" s="109"/>
    </row>
    <row r="190662" spans="25:25" x14ac:dyDescent="0.25">
      <c r="Y190662" s="109"/>
    </row>
    <row r="190663" spans="25:25" x14ac:dyDescent="0.25">
      <c r="Y190663" s="109"/>
    </row>
    <row r="190664" spans="25:25" x14ac:dyDescent="0.25">
      <c r="Y190664" s="109"/>
    </row>
    <row r="190665" spans="25:25" x14ac:dyDescent="0.25">
      <c r="Y190665" s="109"/>
    </row>
    <row r="190666" spans="25:25" x14ac:dyDescent="0.25">
      <c r="Y190666" s="109"/>
    </row>
    <row r="190667" spans="25:25" x14ac:dyDescent="0.25">
      <c r="Y190667" s="109"/>
    </row>
    <row r="190668" spans="25:25" x14ac:dyDescent="0.25">
      <c r="Y190668" s="109"/>
    </row>
    <row r="190669" spans="25:25" x14ac:dyDescent="0.25">
      <c r="Y190669" s="109"/>
    </row>
    <row r="190670" spans="25:25" x14ac:dyDescent="0.25">
      <c r="Y190670" s="109"/>
    </row>
    <row r="190671" spans="25:25" x14ac:dyDescent="0.25">
      <c r="Y190671" s="109"/>
    </row>
    <row r="190672" spans="25:25" x14ac:dyDescent="0.25">
      <c r="Y190672" s="109"/>
    </row>
    <row r="190673" spans="25:25" x14ac:dyDescent="0.25">
      <c r="Y190673" s="109"/>
    </row>
    <row r="190674" spans="25:25" x14ac:dyDescent="0.25">
      <c r="Y190674" s="109"/>
    </row>
    <row r="190675" spans="25:25" x14ac:dyDescent="0.25">
      <c r="Y190675" s="109"/>
    </row>
    <row r="190676" spans="25:25" x14ac:dyDescent="0.25">
      <c r="Y190676" s="109"/>
    </row>
    <row r="190677" spans="25:25" x14ac:dyDescent="0.25">
      <c r="Y190677" s="109"/>
    </row>
    <row r="190678" spans="25:25" x14ac:dyDescent="0.25">
      <c r="Y190678" s="109"/>
    </row>
    <row r="190679" spans="25:25" x14ac:dyDescent="0.25">
      <c r="Y190679" s="109"/>
    </row>
    <row r="190680" spans="25:25" x14ac:dyDescent="0.25">
      <c r="Y190680" s="109"/>
    </row>
    <row r="190681" spans="25:25" x14ac:dyDescent="0.25">
      <c r="Y190681" s="109"/>
    </row>
    <row r="190682" spans="25:25" x14ac:dyDescent="0.25">
      <c r="Y190682" s="109"/>
    </row>
    <row r="190683" spans="25:25" x14ac:dyDescent="0.25">
      <c r="Y190683" s="109"/>
    </row>
    <row r="190684" spans="25:25" x14ac:dyDescent="0.25">
      <c r="Y190684" s="109"/>
    </row>
    <row r="190685" spans="25:25" x14ac:dyDescent="0.25">
      <c r="Y190685" s="109"/>
    </row>
    <row r="190686" spans="25:25" x14ac:dyDescent="0.25">
      <c r="Y190686" s="109"/>
    </row>
    <row r="190687" spans="25:25" x14ac:dyDescent="0.25">
      <c r="Y190687" s="109"/>
    </row>
    <row r="190688" spans="25:25" x14ac:dyDescent="0.25">
      <c r="Y190688" s="109"/>
    </row>
    <row r="190689" spans="25:25" x14ac:dyDescent="0.25">
      <c r="Y190689" s="109"/>
    </row>
    <row r="190690" spans="25:25" x14ac:dyDescent="0.25">
      <c r="Y190690" s="109"/>
    </row>
    <row r="190691" spans="25:25" x14ac:dyDescent="0.25">
      <c r="Y190691" s="109"/>
    </row>
    <row r="190692" spans="25:25" x14ac:dyDescent="0.25">
      <c r="Y190692" s="109"/>
    </row>
    <row r="190693" spans="25:25" x14ac:dyDescent="0.25">
      <c r="Y190693" s="109"/>
    </row>
    <row r="190694" spans="25:25" x14ac:dyDescent="0.25">
      <c r="Y190694" s="109"/>
    </row>
    <row r="190695" spans="25:25" x14ac:dyDescent="0.25">
      <c r="Y190695" s="109"/>
    </row>
    <row r="190696" spans="25:25" x14ac:dyDescent="0.25">
      <c r="Y190696" s="109"/>
    </row>
    <row r="190697" spans="25:25" x14ac:dyDescent="0.25">
      <c r="Y190697" s="109"/>
    </row>
    <row r="190698" spans="25:25" x14ac:dyDescent="0.25">
      <c r="Y190698" s="109"/>
    </row>
    <row r="190699" spans="25:25" x14ac:dyDescent="0.25">
      <c r="Y190699" s="109"/>
    </row>
    <row r="190700" spans="25:25" x14ac:dyDescent="0.25">
      <c r="Y190700" s="109"/>
    </row>
    <row r="190701" spans="25:25" x14ac:dyDescent="0.25">
      <c r="Y190701" s="109"/>
    </row>
    <row r="190702" spans="25:25" x14ac:dyDescent="0.25">
      <c r="Y190702" s="109"/>
    </row>
    <row r="190703" spans="25:25" x14ac:dyDescent="0.25">
      <c r="Y190703" s="109"/>
    </row>
    <row r="190704" spans="25:25" x14ac:dyDescent="0.25">
      <c r="Y190704" s="109"/>
    </row>
    <row r="190705" spans="25:25" x14ac:dyDescent="0.25">
      <c r="Y190705" s="109"/>
    </row>
    <row r="190706" spans="25:25" x14ac:dyDescent="0.25">
      <c r="Y190706" s="109"/>
    </row>
    <row r="190707" spans="25:25" x14ac:dyDescent="0.25">
      <c r="Y190707" s="109"/>
    </row>
    <row r="190708" spans="25:25" x14ac:dyDescent="0.25">
      <c r="Y190708" s="109"/>
    </row>
    <row r="190709" spans="25:25" x14ac:dyDescent="0.25">
      <c r="Y190709" s="109"/>
    </row>
    <row r="190710" spans="25:25" x14ac:dyDescent="0.25">
      <c r="Y190710" s="109"/>
    </row>
    <row r="190711" spans="25:25" x14ac:dyDescent="0.25">
      <c r="Y190711" s="109"/>
    </row>
    <row r="190712" spans="25:25" x14ac:dyDescent="0.25">
      <c r="Y190712" s="109"/>
    </row>
    <row r="190713" spans="25:25" x14ac:dyDescent="0.25">
      <c r="Y190713" s="109"/>
    </row>
    <row r="190714" spans="25:25" x14ac:dyDescent="0.25">
      <c r="Y190714" s="109"/>
    </row>
    <row r="190715" spans="25:25" x14ac:dyDescent="0.25">
      <c r="Y190715" s="109"/>
    </row>
    <row r="190716" spans="25:25" x14ac:dyDescent="0.25">
      <c r="Y190716" s="109"/>
    </row>
    <row r="190717" spans="25:25" x14ac:dyDescent="0.25">
      <c r="Y190717" s="109"/>
    </row>
    <row r="190718" spans="25:25" x14ac:dyDescent="0.25">
      <c r="Y190718" s="109"/>
    </row>
    <row r="190719" spans="25:25" x14ac:dyDescent="0.25">
      <c r="Y190719" s="109"/>
    </row>
    <row r="190720" spans="25:25" x14ac:dyDescent="0.25">
      <c r="Y190720" s="109"/>
    </row>
    <row r="190721" spans="25:25" x14ac:dyDescent="0.25">
      <c r="Y190721" s="109"/>
    </row>
    <row r="190722" spans="25:25" x14ac:dyDescent="0.25">
      <c r="Y190722" s="109"/>
    </row>
    <row r="190723" spans="25:25" x14ac:dyDescent="0.25">
      <c r="Y190723" s="109"/>
    </row>
    <row r="190724" spans="25:25" x14ac:dyDescent="0.25">
      <c r="Y190724" s="109"/>
    </row>
    <row r="190725" spans="25:25" x14ac:dyDescent="0.25">
      <c r="Y190725" s="109"/>
    </row>
    <row r="190726" spans="25:25" x14ac:dyDescent="0.25">
      <c r="Y190726" s="109"/>
    </row>
    <row r="190727" spans="25:25" x14ac:dyDescent="0.25">
      <c r="Y190727" s="109"/>
    </row>
    <row r="190728" spans="25:25" x14ac:dyDescent="0.25">
      <c r="Y190728" s="109"/>
    </row>
    <row r="190729" spans="25:25" x14ac:dyDescent="0.25">
      <c r="Y190729" s="109"/>
    </row>
    <row r="190730" spans="25:25" x14ac:dyDescent="0.25">
      <c r="Y190730" s="109"/>
    </row>
    <row r="190731" spans="25:25" x14ac:dyDescent="0.25">
      <c r="Y190731" s="109"/>
    </row>
    <row r="190732" spans="25:25" x14ac:dyDescent="0.25">
      <c r="Y190732" s="109"/>
    </row>
    <row r="190733" spans="25:25" x14ac:dyDescent="0.25">
      <c r="Y190733" s="109"/>
    </row>
    <row r="190734" spans="25:25" x14ac:dyDescent="0.25">
      <c r="Y190734" s="109"/>
    </row>
    <row r="190735" spans="25:25" x14ac:dyDescent="0.25">
      <c r="Y190735" s="109"/>
    </row>
    <row r="190736" spans="25:25" x14ac:dyDescent="0.25">
      <c r="Y190736" s="109"/>
    </row>
    <row r="190737" spans="25:25" x14ac:dyDescent="0.25">
      <c r="Y190737" s="109"/>
    </row>
    <row r="190738" spans="25:25" x14ac:dyDescent="0.25">
      <c r="Y190738" s="109"/>
    </row>
    <row r="190739" spans="25:25" x14ac:dyDescent="0.25">
      <c r="Y190739" s="109"/>
    </row>
    <row r="190740" spans="25:25" x14ac:dyDescent="0.25">
      <c r="Y190740" s="109"/>
    </row>
    <row r="190741" spans="25:25" x14ac:dyDescent="0.25">
      <c r="Y190741" s="109"/>
    </row>
    <row r="190742" spans="25:25" x14ac:dyDescent="0.25">
      <c r="Y190742" s="109"/>
    </row>
    <row r="190743" spans="25:25" x14ac:dyDescent="0.25">
      <c r="Y190743" s="109"/>
    </row>
    <row r="190744" spans="25:25" x14ac:dyDescent="0.25">
      <c r="Y190744" s="109"/>
    </row>
    <row r="190745" spans="25:25" x14ac:dyDescent="0.25">
      <c r="Y190745" s="109"/>
    </row>
    <row r="190746" spans="25:25" x14ac:dyDescent="0.25">
      <c r="Y190746" s="109"/>
    </row>
    <row r="190747" spans="25:25" x14ac:dyDescent="0.25">
      <c r="Y190747" s="109"/>
    </row>
    <row r="190748" spans="25:25" x14ac:dyDescent="0.25">
      <c r="Y190748" s="109"/>
    </row>
    <row r="190749" spans="25:25" x14ac:dyDescent="0.25">
      <c r="Y190749" s="109"/>
    </row>
    <row r="190750" spans="25:25" x14ac:dyDescent="0.25">
      <c r="Y190750" s="109"/>
    </row>
    <row r="190751" spans="25:25" x14ac:dyDescent="0.25">
      <c r="Y190751" s="109"/>
    </row>
    <row r="190752" spans="25:25" x14ac:dyDescent="0.25">
      <c r="Y190752" s="109"/>
    </row>
    <row r="190753" spans="25:25" x14ac:dyDescent="0.25">
      <c r="Y190753" s="109"/>
    </row>
    <row r="190754" spans="25:25" x14ac:dyDescent="0.25">
      <c r="Y190754" s="109"/>
    </row>
    <row r="190755" spans="25:25" x14ac:dyDescent="0.25">
      <c r="Y190755" s="109"/>
    </row>
    <row r="190756" spans="25:25" x14ac:dyDescent="0.25">
      <c r="Y190756" s="109"/>
    </row>
    <row r="190757" spans="25:25" x14ac:dyDescent="0.25">
      <c r="Y190757" s="109"/>
    </row>
    <row r="190758" spans="25:25" x14ac:dyDescent="0.25">
      <c r="Y190758" s="109"/>
    </row>
    <row r="190759" spans="25:25" x14ac:dyDescent="0.25">
      <c r="Y190759" s="109"/>
    </row>
    <row r="190760" spans="25:25" x14ac:dyDescent="0.25">
      <c r="Y190760" s="109"/>
    </row>
    <row r="190761" spans="25:25" x14ac:dyDescent="0.25">
      <c r="Y190761" s="109"/>
    </row>
    <row r="190762" spans="25:25" x14ac:dyDescent="0.25">
      <c r="Y190762" s="109"/>
    </row>
    <row r="190763" spans="25:25" x14ac:dyDescent="0.25">
      <c r="Y190763" s="109"/>
    </row>
    <row r="190764" spans="25:25" x14ac:dyDescent="0.25">
      <c r="Y190764" s="109"/>
    </row>
    <row r="190765" spans="25:25" x14ac:dyDescent="0.25">
      <c r="Y190765" s="109"/>
    </row>
    <row r="190766" spans="25:25" x14ac:dyDescent="0.25">
      <c r="Y190766" s="109"/>
    </row>
    <row r="190767" spans="25:25" x14ac:dyDescent="0.25">
      <c r="Y190767" s="109"/>
    </row>
    <row r="190768" spans="25:25" x14ac:dyDescent="0.25">
      <c r="Y190768" s="109"/>
    </row>
    <row r="190769" spans="25:25" x14ac:dyDescent="0.25">
      <c r="Y190769" s="109"/>
    </row>
    <row r="190770" spans="25:25" x14ac:dyDescent="0.25">
      <c r="Y190770" s="109"/>
    </row>
    <row r="190771" spans="25:25" x14ac:dyDescent="0.25">
      <c r="Y190771" s="109"/>
    </row>
    <row r="190772" spans="25:25" x14ac:dyDescent="0.25">
      <c r="Y190772" s="109"/>
    </row>
    <row r="190773" spans="25:25" x14ac:dyDescent="0.25">
      <c r="Y190773" s="109"/>
    </row>
    <row r="190774" spans="25:25" x14ac:dyDescent="0.25">
      <c r="Y190774" s="109"/>
    </row>
    <row r="190775" spans="25:25" x14ac:dyDescent="0.25">
      <c r="Y190775" s="109"/>
    </row>
    <row r="190776" spans="25:25" x14ac:dyDescent="0.25">
      <c r="Y190776" s="109"/>
    </row>
    <row r="190777" spans="25:25" x14ac:dyDescent="0.25">
      <c r="Y190777" s="109"/>
    </row>
    <row r="190778" spans="25:25" x14ac:dyDescent="0.25">
      <c r="Y190778" s="109"/>
    </row>
    <row r="190779" spans="25:25" x14ac:dyDescent="0.25">
      <c r="Y190779" s="109"/>
    </row>
    <row r="190780" spans="25:25" x14ac:dyDescent="0.25">
      <c r="Y190780" s="109"/>
    </row>
    <row r="190781" spans="25:25" x14ac:dyDescent="0.25">
      <c r="Y190781" s="109"/>
    </row>
    <row r="190782" spans="25:25" x14ac:dyDescent="0.25">
      <c r="Y190782" s="109"/>
    </row>
    <row r="190783" spans="25:25" x14ac:dyDescent="0.25">
      <c r="Y190783" s="109"/>
    </row>
    <row r="190784" spans="25:25" x14ac:dyDescent="0.25">
      <c r="Y190784" s="109"/>
    </row>
    <row r="190785" spans="25:25" x14ac:dyDescent="0.25">
      <c r="Y190785" s="109"/>
    </row>
    <row r="190786" spans="25:25" x14ac:dyDescent="0.25">
      <c r="Y190786" s="109"/>
    </row>
    <row r="190787" spans="25:25" x14ac:dyDescent="0.25">
      <c r="Y190787" s="109"/>
    </row>
    <row r="190788" spans="25:25" x14ac:dyDescent="0.25">
      <c r="Y190788" s="109"/>
    </row>
    <row r="190789" spans="25:25" x14ac:dyDescent="0.25">
      <c r="Y190789" s="109"/>
    </row>
    <row r="190790" spans="25:25" x14ac:dyDescent="0.25">
      <c r="Y190790" s="109"/>
    </row>
    <row r="190791" spans="25:25" x14ac:dyDescent="0.25">
      <c r="Y190791" s="109"/>
    </row>
    <row r="190792" spans="25:25" x14ac:dyDescent="0.25">
      <c r="Y190792" s="109"/>
    </row>
    <row r="190793" spans="25:25" x14ac:dyDescent="0.25">
      <c r="Y190793" s="109"/>
    </row>
    <row r="190794" spans="25:25" x14ac:dyDescent="0.25">
      <c r="Y190794" s="109"/>
    </row>
    <row r="190795" spans="25:25" x14ac:dyDescent="0.25">
      <c r="Y190795" s="109"/>
    </row>
    <row r="190796" spans="25:25" x14ac:dyDescent="0.25">
      <c r="Y190796" s="109"/>
    </row>
    <row r="190797" spans="25:25" x14ac:dyDescent="0.25">
      <c r="Y190797" s="109"/>
    </row>
    <row r="190798" spans="25:25" x14ac:dyDescent="0.25">
      <c r="Y190798" s="109"/>
    </row>
    <row r="190799" spans="25:25" x14ac:dyDescent="0.25">
      <c r="Y190799" s="109"/>
    </row>
    <row r="190800" spans="25:25" x14ac:dyDescent="0.25">
      <c r="Y190800" s="109"/>
    </row>
    <row r="190801" spans="25:25" x14ac:dyDescent="0.25">
      <c r="Y190801" s="109"/>
    </row>
    <row r="190802" spans="25:25" x14ac:dyDescent="0.25">
      <c r="Y190802" s="109"/>
    </row>
    <row r="190803" spans="25:25" x14ac:dyDescent="0.25">
      <c r="Y190803" s="109"/>
    </row>
    <row r="190804" spans="25:25" x14ac:dyDescent="0.25">
      <c r="Y190804" s="109"/>
    </row>
    <row r="190805" spans="25:25" x14ac:dyDescent="0.25">
      <c r="Y190805" s="109"/>
    </row>
    <row r="190806" spans="25:25" x14ac:dyDescent="0.25">
      <c r="Y190806" s="109"/>
    </row>
    <row r="190807" spans="25:25" x14ac:dyDescent="0.25">
      <c r="Y190807" s="109"/>
    </row>
    <row r="190808" spans="25:25" x14ac:dyDescent="0.25">
      <c r="Y190808" s="109"/>
    </row>
    <row r="190809" spans="25:25" x14ac:dyDescent="0.25">
      <c r="Y190809" s="109"/>
    </row>
    <row r="190810" spans="25:25" x14ac:dyDescent="0.25">
      <c r="Y190810" s="109"/>
    </row>
    <row r="190811" spans="25:25" x14ac:dyDescent="0.25">
      <c r="Y190811" s="109"/>
    </row>
    <row r="190812" spans="25:25" x14ac:dyDescent="0.25">
      <c r="Y190812" s="109"/>
    </row>
    <row r="190813" spans="25:25" x14ac:dyDescent="0.25">
      <c r="Y190813" s="109"/>
    </row>
    <row r="190814" spans="25:25" x14ac:dyDescent="0.25">
      <c r="Y190814" s="109"/>
    </row>
    <row r="190815" spans="25:25" x14ac:dyDescent="0.25">
      <c r="Y190815" s="109"/>
    </row>
    <row r="190816" spans="25:25" x14ac:dyDescent="0.25">
      <c r="Y190816" s="109"/>
    </row>
    <row r="190817" spans="25:25" x14ac:dyDescent="0.25">
      <c r="Y190817" s="109"/>
    </row>
    <row r="190818" spans="25:25" x14ac:dyDescent="0.25">
      <c r="Y190818" s="109"/>
    </row>
    <row r="190819" spans="25:25" x14ac:dyDescent="0.25">
      <c r="Y190819" s="109"/>
    </row>
    <row r="190820" spans="25:25" x14ac:dyDescent="0.25">
      <c r="Y190820" s="109"/>
    </row>
    <row r="190821" spans="25:25" x14ac:dyDescent="0.25">
      <c r="Y190821" s="109"/>
    </row>
    <row r="190822" spans="25:25" x14ac:dyDescent="0.25">
      <c r="Y190822" s="109"/>
    </row>
    <row r="190823" spans="25:25" x14ac:dyDescent="0.25">
      <c r="Y190823" s="109"/>
    </row>
    <row r="190824" spans="25:25" x14ac:dyDescent="0.25">
      <c r="Y190824" s="109"/>
    </row>
    <row r="190825" spans="25:25" x14ac:dyDescent="0.25">
      <c r="Y190825" s="109"/>
    </row>
    <row r="190826" spans="25:25" x14ac:dyDescent="0.25">
      <c r="Y190826" s="109"/>
    </row>
    <row r="190827" spans="25:25" x14ac:dyDescent="0.25">
      <c r="Y190827" s="109"/>
    </row>
    <row r="190828" spans="25:25" x14ac:dyDescent="0.25">
      <c r="Y190828" s="109"/>
    </row>
    <row r="190829" spans="25:25" x14ac:dyDescent="0.25">
      <c r="Y190829" s="109"/>
    </row>
    <row r="190830" spans="25:25" x14ac:dyDescent="0.25">
      <c r="Y190830" s="109"/>
    </row>
    <row r="190831" spans="25:25" x14ac:dyDescent="0.25">
      <c r="Y190831" s="109"/>
    </row>
    <row r="190832" spans="25:25" x14ac:dyDescent="0.25">
      <c r="Y190832" s="109"/>
    </row>
    <row r="190833" spans="25:25" x14ac:dyDescent="0.25">
      <c r="Y190833" s="109"/>
    </row>
    <row r="190834" spans="25:25" x14ac:dyDescent="0.25">
      <c r="Y190834" s="109"/>
    </row>
    <row r="190835" spans="25:25" x14ac:dyDescent="0.25">
      <c r="Y190835" s="109"/>
    </row>
    <row r="190836" spans="25:25" x14ac:dyDescent="0.25">
      <c r="Y190836" s="109"/>
    </row>
    <row r="190837" spans="25:25" x14ac:dyDescent="0.25">
      <c r="Y190837" s="109"/>
    </row>
    <row r="190838" spans="25:25" x14ac:dyDescent="0.25">
      <c r="Y190838" s="109"/>
    </row>
    <row r="190839" spans="25:25" x14ac:dyDescent="0.25">
      <c r="Y190839" s="109"/>
    </row>
    <row r="190840" spans="25:25" x14ac:dyDescent="0.25">
      <c r="Y190840" s="109"/>
    </row>
    <row r="190841" spans="25:25" x14ac:dyDescent="0.25">
      <c r="Y190841" s="109"/>
    </row>
    <row r="190842" spans="25:25" x14ac:dyDescent="0.25">
      <c r="Y190842" s="109"/>
    </row>
    <row r="190843" spans="25:25" x14ac:dyDescent="0.25">
      <c r="Y190843" s="109"/>
    </row>
    <row r="190844" spans="25:25" x14ac:dyDescent="0.25">
      <c r="Y190844" s="109"/>
    </row>
    <row r="190845" spans="25:25" x14ac:dyDescent="0.25">
      <c r="Y190845" s="109"/>
    </row>
    <row r="190846" spans="25:25" x14ac:dyDescent="0.25">
      <c r="Y190846" s="109"/>
    </row>
    <row r="190847" spans="25:25" x14ac:dyDescent="0.25">
      <c r="Y190847" s="109"/>
    </row>
    <row r="190848" spans="25:25" x14ac:dyDescent="0.25">
      <c r="Y190848" s="109"/>
    </row>
    <row r="190849" spans="25:25" x14ac:dyDescent="0.25">
      <c r="Y190849" s="109"/>
    </row>
    <row r="190850" spans="25:25" x14ac:dyDescent="0.25">
      <c r="Y190850" s="109"/>
    </row>
    <row r="190851" spans="25:25" x14ac:dyDescent="0.25">
      <c r="Y190851" s="109"/>
    </row>
    <row r="190852" spans="25:25" x14ac:dyDescent="0.25">
      <c r="Y190852" s="109"/>
    </row>
    <row r="190853" spans="25:25" x14ac:dyDescent="0.25">
      <c r="Y190853" s="109"/>
    </row>
    <row r="190854" spans="25:25" x14ac:dyDescent="0.25">
      <c r="Y190854" s="109"/>
    </row>
    <row r="190855" spans="25:25" x14ac:dyDescent="0.25">
      <c r="Y190855" s="109"/>
    </row>
    <row r="190856" spans="25:25" x14ac:dyDescent="0.25">
      <c r="Y190856" s="109"/>
    </row>
    <row r="190857" spans="25:25" x14ac:dyDescent="0.25">
      <c r="Y190857" s="109"/>
    </row>
    <row r="190858" spans="25:25" x14ac:dyDescent="0.25">
      <c r="Y190858" s="109"/>
    </row>
    <row r="190859" spans="25:25" x14ac:dyDescent="0.25">
      <c r="Y190859" s="109"/>
    </row>
    <row r="190860" spans="25:25" x14ac:dyDescent="0.25">
      <c r="Y190860" s="109"/>
    </row>
    <row r="190861" spans="25:25" x14ac:dyDescent="0.25">
      <c r="Y190861" s="109"/>
    </row>
    <row r="190862" spans="25:25" x14ac:dyDescent="0.25">
      <c r="Y190862" s="109"/>
    </row>
    <row r="190863" spans="25:25" x14ac:dyDescent="0.25">
      <c r="Y190863" s="109"/>
    </row>
    <row r="190864" spans="25:25" x14ac:dyDescent="0.25">
      <c r="Y190864" s="109"/>
    </row>
    <row r="190865" spans="25:25" x14ac:dyDescent="0.25">
      <c r="Y190865" s="109"/>
    </row>
    <row r="190866" spans="25:25" x14ac:dyDescent="0.25">
      <c r="Y190866" s="109"/>
    </row>
    <row r="190867" spans="25:25" x14ac:dyDescent="0.25">
      <c r="Y190867" s="109"/>
    </row>
    <row r="190868" spans="25:25" x14ac:dyDescent="0.25">
      <c r="Y190868" s="109"/>
    </row>
    <row r="190869" spans="25:25" x14ac:dyDescent="0.25">
      <c r="Y190869" s="109"/>
    </row>
    <row r="190870" spans="25:25" x14ac:dyDescent="0.25">
      <c r="Y190870" s="109"/>
    </row>
    <row r="190871" spans="25:25" x14ac:dyDescent="0.25">
      <c r="Y190871" s="109"/>
    </row>
    <row r="190872" spans="25:25" x14ac:dyDescent="0.25">
      <c r="Y190872" s="109"/>
    </row>
    <row r="190873" spans="25:25" x14ac:dyDescent="0.25">
      <c r="Y190873" s="109"/>
    </row>
    <row r="190874" spans="25:25" x14ac:dyDescent="0.25">
      <c r="Y190874" s="109"/>
    </row>
    <row r="190875" spans="25:25" x14ac:dyDescent="0.25">
      <c r="Y190875" s="109"/>
    </row>
    <row r="190876" spans="25:25" x14ac:dyDescent="0.25">
      <c r="Y190876" s="109"/>
    </row>
    <row r="190877" spans="25:25" x14ac:dyDescent="0.25">
      <c r="Y190877" s="109"/>
    </row>
    <row r="190878" spans="25:25" x14ac:dyDescent="0.25">
      <c r="Y190878" s="109"/>
    </row>
    <row r="190879" spans="25:25" x14ac:dyDescent="0.25">
      <c r="Y190879" s="109"/>
    </row>
    <row r="190880" spans="25:25" x14ac:dyDescent="0.25">
      <c r="Y190880" s="109"/>
    </row>
    <row r="190881" spans="25:25" x14ac:dyDescent="0.25">
      <c r="Y190881" s="109"/>
    </row>
    <row r="190882" spans="25:25" x14ac:dyDescent="0.25">
      <c r="Y190882" s="109"/>
    </row>
    <row r="190883" spans="25:25" x14ac:dyDescent="0.25">
      <c r="Y190883" s="109"/>
    </row>
    <row r="190884" spans="25:25" x14ac:dyDescent="0.25">
      <c r="Y190884" s="109"/>
    </row>
    <row r="190885" spans="25:25" x14ac:dyDescent="0.25">
      <c r="Y190885" s="109"/>
    </row>
    <row r="190886" spans="25:25" x14ac:dyDescent="0.25">
      <c r="Y190886" s="109"/>
    </row>
    <row r="190887" spans="25:25" x14ac:dyDescent="0.25">
      <c r="Y190887" s="109"/>
    </row>
    <row r="190888" spans="25:25" x14ac:dyDescent="0.25">
      <c r="Y190888" s="109"/>
    </row>
    <row r="190889" spans="25:25" x14ac:dyDescent="0.25">
      <c r="Y190889" s="109"/>
    </row>
    <row r="190890" spans="25:25" x14ac:dyDescent="0.25">
      <c r="Y190890" s="109"/>
    </row>
    <row r="190891" spans="25:25" x14ac:dyDescent="0.25">
      <c r="Y190891" s="109"/>
    </row>
    <row r="190892" spans="25:25" x14ac:dyDescent="0.25">
      <c r="Y190892" s="109"/>
    </row>
    <row r="190893" spans="25:25" x14ac:dyDescent="0.25">
      <c r="Y190893" s="109"/>
    </row>
    <row r="190894" spans="25:25" x14ac:dyDescent="0.25">
      <c r="Y190894" s="109"/>
    </row>
    <row r="190895" spans="25:25" x14ac:dyDescent="0.25">
      <c r="Y190895" s="109"/>
    </row>
    <row r="190896" spans="25:25" x14ac:dyDescent="0.25">
      <c r="Y190896" s="109"/>
    </row>
    <row r="190897" spans="25:25" x14ac:dyDescent="0.25">
      <c r="Y190897" s="109"/>
    </row>
    <row r="190898" spans="25:25" x14ac:dyDescent="0.25">
      <c r="Y190898" s="109"/>
    </row>
    <row r="190899" spans="25:25" x14ac:dyDescent="0.25">
      <c r="Y190899" s="109"/>
    </row>
    <row r="190900" spans="25:25" x14ac:dyDescent="0.25">
      <c r="Y190900" s="109"/>
    </row>
    <row r="190901" spans="25:25" x14ac:dyDescent="0.25">
      <c r="Y190901" s="109"/>
    </row>
    <row r="190902" spans="25:25" x14ac:dyDescent="0.25">
      <c r="Y190902" s="109"/>
    </row>
    <row r="190903" spans="25:25" x14ac:dyDescent="0.25">
      <c r="Y190903" s="109"/>
    </row>
    <row r="190904" spans="25:25" x14ac:dyDescent="0.25">
      <c r="Y190904" s="109"/>
    </row>
    <row r="190905" spans="25:25" x14ac:dyDescent="0.25">
      <c r="Y190905" s="109"/>
    </row>
    <row r="190906" spans="25:25" x14ac:dyDescent="0.25">
      <c r="Y190906" s="109"/>
    </row>
    <row r="190907" spans="25:25" x14ac:dyDescent="0.25">
      <c r="Y190907" s="109"/>
    </row>
    <row r="190908" spans="25:25" x14ac:dyDescent="0.25">
      <c r="Y190908" s="109"/>
    </row>
    <row r="190909" spans="25:25" x14ac:dyDescent="0.25">
      <c r="Y190909" s="109"/>
    </row>
    <row r="190910" spans="25:25" x14ac:dyDescent="0.25">
      <c r="Y190910" s="109"/>
    </row>
    <row r="190911" spans="25:25" x14ac:dyDescent="0.25">
      <c r="Y190911" s="109"/>
    </row>
    <row r="190912" spans="25:25" x14ac:dyDescent="0.25">
      <c r="Y190912" s="109"/>
    </row>
    <row r="190913" spans="25:25" x14ac:dyDescent="0.25">
      <c r="Y190913" s="109"/>
    </row>
    <row r="190914" spans="25:25" x14ac:dyDescent="0.25">
      <c r="Y190914" s="109"/>
    </row>
    <row r="190915" spans="25:25" x14ac:dyDescent="0.25">
      <c r="Y190915" s="109"/>
    </row>
    <row r="190916" spans="25:25" x14ac:dyDescent="0.25">
      <c r="Y190916" s="109"/>
    </row>
    <row r="190917" spans="25:25" x14ac:dyDescent="0.25">
      <c r="Y190917" s="109"/>
    </row>
    <row r="190918" spans="25:25" x14ac:dyDescent="0.25">
      <c r="Y190918" s="109"/>
    </row>
    <row r="190919" spans="25:25" x14ac:dyDescent="0.25">
      <c r="Y190919" s="109"/>
    </row>
    <row r="190920" spans="25:25" x14ac:dyDescent="0.25">
      <c r="Y190920" s="109"/>
    </row>
    <row r="190921" spans="25:25" x14ac:dyDescent="0.25">
      <c r="Y190921" s="109"/>
    </row>
    <row r="190922" spans="25:25" x14ac:dyDescent="0.25">
      <c r="Y190922" s="109"/>
    </row>
    <row r="190923" spans="25:25" x14ac:dyDescent="0.25">
      <c r="Y190923" s="109"/>
    </row>
    <row r="190924" spans="25:25" x14ac:dyDescent="0.25">
      <c r="Y190924" s="109"/>
    </row>
    <row r="190925" spans="25:25" x14ac:dyDescent="0.25">
      <c r="Y190925" s="109"/>
    </row>
    <row r="190926" spans="25:25" x14ac:dyDescent="0.25">
      <c r="Y190926" s="109"/>
    </row>
    <row r="190927" spans="25:25" x14ac:dyDescent="0.25">
      <c r="Y190927" s="109"/>
    </row>
    <row r="190928" spans="25:25" x14ac:dyDescent="0.25">
      <c r="Y190928" s="109"/>
    </row>
    <row r="190929" spans="25:25" x14ac:dyDescent="0.25">
      <c r="Y190929" s="109"/>
    </row>
    <row r="190930" spans="25:25" x14ac:dyDescent="0.25">
      <c r="Y190930" s="109"/>
    </row>
    <row r="190931" spans="25:25" x14ac:dyDescent="0.25">
      <c r="Y190931" s="109"/>
    </row>
    <row r="190932" spans="25:25" x14ac:dyDescent="0.25">
      <c r="Y190932" s="109"/>
    </row>
    <row r="190933" spans="25:25" x14ac:dyDescent="0.25">
      <c r="Y190933" s="109"/>
    </row>
    <row r="190934" spans="25:25" x14ac:dyDescent="0.25">
      <c r="Y190934" s="109"/>
    </row>
    <row r="190935" spans="25:25" x14ac:dyDescent="0.25">
      <c r="Y190935" s="109"/>
    </row>
    <row r="190936" spans="25:25" x14ac:dyDescent="0.25">
      <c r="Y190936" s="109"/>
    </row>
    <row r="190937" spans="25:25" x14ac:dyDescent="0.25">
      <c r="Y190937" s="109"/>
    </row>
    <row r="190938" spans="25:25" x14ac:dyDescent="0.25">
      <c r="Y190938" s="109"/>
    </row>
    <row r="190939" spans="25:25" x14ac:dyDescent="0.25">
      <c r="Y190939" s="109"/>
    </row>
    <row r="190940" spans="25:25" x14ac:dyDescent="0.25">
      <c r="Y190940" s="109"/>
    </row>
    <row r="190941" spans="25:25" x14ac:dyDescent="0.25">
      <c r="Y190941" s="109"/>
    </row>
    <row r="190942" spans="25:25" x14ac:dyDescent="0.25">
      <c r="Y190942" s="109"/>
    </row>
    <row r="190943" spans="25:25" x14ac:dyDescent="0.25">
      <c r="Y190943" s="109"/>
    </row>
    <row r="190944" spans="25:25" x14ac:dyDescent="0.25">
      <c r="Y190944" s="109"/>
    </row>
    <row r="190945" spans="25:25" x14ac:dyDescent="0.25">
      <c r="Y190945" s="109"/>
    </row>
    <row r="190946" spans="25:25" x14ac:dyDescent="0.25">
      <c r="Y190946" s="109"/>
    </row>
    <row r="190947" spans="25:25" x14ac:dyDescent="0.25">
      <c r="Y190947" s="109"/>
    </row>
    <row r="190948" spans="25:25" x14ac:dyDescent="0.25">
      <c r="Y190948" s="109"/>
    </row>
    <row r="190949" spans="25:25" x14ac:dyDescent="0.25">
      <c r="Y190949" s="109"/>
    </row>
    <row r="190950" spans="25:25" x14ac:dyDescent="0.25">
      <c r="Y190950" s="109"/>
    </row>
    <row r="190951" spans="25:25" x14ac:dyDescent="0.25">
      <c r="Y190951" s="109"/>
    </row>
    <row r="190952" spans="25:25" x14ac:dyDescent="0.25">
      <c r="Y190952" s="109"/>
    </row>
    <row r="190953" spans="25:25" x14ac:dyDescent="0.25">
      <c r="Y190953" s="109"/>
    </row>
    <row r="190954" spans="25:25" x14ac:dyDescent="0.25">
      <c r="Y190954" s="109"/>
    </row>
    <row r="190955" spans="25:25" x14ac:dyDescent="0.25">
      <c r="Y190955" s="109"/>
    </row>
    <row r="190956" spans="25:25" x14ac:dyDescent="0.25">
      <c r="Y190956" s="109"/>
    </row>
    <row r="190957" spans="25:25" x14ac:dyDescent="0.25">
      <c r="Y190957" s="109"/>
    </row>
    <row r="190958" spans="25:25" x14ac:dyDescent="0.25">
      <c r="Y190958" s="109"/>
    </row>
    <row r="190959" spans="25:25" x14ac:dyDescent="0.25">
      <c r="Y190959" s="109"/>
    </row>
    <row r="190960" spans="25:25" x14ac:dyDescent="0.25">
      <c r="Y190960" s="109"/>
    </row>
    <row r="190961" spans="25:25" x14ac:dyDescent="0.25">
      <c r="Y190961" s="109"/>
    </row>
    <row r="190962" spans="25:25" x14ac:dyDescent="0.25">
      <c r="Y190962" s="109"/>
    </row>
    <row r="190963" spans="25:25" x14ac:dyDescent="0.25">
      <c r="Y190963" s="109"/>
    </row>
    <row r="190964" spans="25:25" x14ac:dyDescent="0.25">
      <c r="Y190964" s="109"/>
    </row>
    <row r="190965" spans="25:25" x14ac:dyDescent="0.25">
      <c r="Y190965" s="109"/>
    </row>
    <row r="190966" spans="25:25" x14ac:dyDescent="0.25">
      <c r="Y190966" s="109"/>
    </row>
    <row r="190967" spans="25:25" x14ac:dyDescent="0.25">
      <c r="Y190967" s="109"/>
    </row>
    <row r="190968" spans="25:25" x14ac:dyDescent="0.25">
      <c r="Y190968" s="109"/>
    </row>
    <row r="190969" spans="25:25" x14ac:dyDescent="0.25">
      <c r="Y190969" s="109"/>
    </row>
    <row r="190970" spans="25:25" x14ac:dyDescent="0.25">
      <c r="Y190970" s="109"/>
    </row>
    <row r="190971" spans="25:25" x14ac:dyDescent="0.25">
      <c r="Y190971" s="109"/>
    </row>
    <row r="190972" spans="25:25" x14ac:dyDescent="0.25">
      <c r="Y190972" s="109"/>
    </row>
    <row r="190973" spans="25:25" x14ac:dyDescent="0.25">
      <c r="Y190973" s="109"/>
    </row>
    <row r="190974" spans="25:25" x14ac:dyDescent="0.25">
      <c r="Y190974" s="109"/>
    </row>
    <row r="190975" spans="25:25" x14ac:dyDescent="0.25">
      <c r="Y190975" s="109"/>
    </row>
    <row r="190976" spans="25:25" x14ac:dyDescent="0.25">
      <c r="Y190976" s="109"/>
    </row>
    <row r="190977" spans="25:25" x14ac:dyDescent="0.25">
      <c r="Y190977" s="109"/>
    </row>
    <row r="190978" spans="25:25" x14ac:dyDescent="0.25">
      <c r="Y190978" s="109"/>
    </row>
    <row r="190979" spans="25:25" x14ac:dyDescent="0.25">
      <c r="Y190979" s="109"/>
    </row>
    <row r="190980" spans="25:25" x14ac:dyDescent="0.25">
      <c r="Y190980" s="109"/>
    </row>
    <row r="190981" spans="25:25" x14ac:dyDescent="0.25">
      <c r="Y190981" s="109"/>
    </row>
    <row r="190982" spans="25:25" x14ac:dyDescent="0.25">
      <c r="Y190982" s="109"/>
    </row>
    <row r="190983" spans="25:25" x14ac:dyDescent="0.25">
      <c r="Y190983" s="109"/>
    </row>
    <row r="190984" spans="25:25" x14ac:dyDescent="0.25">
      <c r="Y190984" s="109"/>
    </row>
    <row r="190985" spans="25:25" x14ac:dyDescent="0.25">
      <c r="Y190985" s="109"/>
    </row>
    <row r="190986" spans="25:25" x14ac:dyDescent="0.25">
      <c r="Y190986" s="109"/>
    </row>
    <row r="190987" spans="25:25" x14ac:dyDescent="0.25">
      <c r="Y190987" s="109"/>
    </row>
    <row r="190988" spans="25:25" x14ac:dyDescent="0.25">
      <c r="Y190988" s="109"/>
    </row>
    <row r="190989" spans="25:25" x14ac:dyDescent="0.25">
      <c r="Y190989" s="109"/>
    </row>
    <row r="190990" spans="25:25" x14ac:dyDescent="0.25">
      <c r="Y190990" s="109"/>
    </row>
    <row r="190991" spans="25:25" x14ac:dyDescent="0.25">
      <c r="Y190991" s="109"/>
    </row>
    <row r="190992" spans="25:25" x14ac:dyDescent="0.25">
      <c r="Y190992" s="109"/>
    </row>
    <row r="190993" spans="25:25" x14ac:dyDescent="0.25">
      <c r="Y190993" s="109"/>
    </row>
    <row r="190994" spans="25:25" x14ac:dyDescent="0.25">
      <c r="Y190994" s="109"/>
    </row>
    <row r="190995" spans="25:25" x14ac:dyDescent="0.25">
      <c r="Y190995" s="109"/>
    </row>
    <row r="190996" spans="25:25" x14ac:dyDescent="0.25">
      <c r="Y190996" s="109"/>
    </row>
    <row r="190997" spans="25:25" x14ac:dyDescent="0.25">
      <c r="Y190997" s="109"/>
    </row>
    <row r="190998" spans="25:25" x14ac:dyDescent="0.25">
      <c r="Y190998" s="109"/>
    </row>
    <row r="190999" spans="25:25" x14ac:dyDescent="0.25">
      <c r="Y190999" s="109"/>
    </row>
    <row r="191000" spans="25:25" x14ac:dyDescent="0.25">
      <c r="Y191000" s="109"/>
    </row>
    <row r="191001" spans="25:25" x14ac:dyDescent="0.25">
      <c r="Y191001" s="109"/>
    </row>
    <row r="191002" spans="25:25" x14ac:dyDescent="0.25">
      <c r="Y191002" s="109"/>
    </row>
    <row r="191003" spans="25:25" x14ac:dyDescent="0.25">
      <c r="Y191003" s="109"/>
    </row>
    <row r="191004" spans="25:25" x14ac:dyDescent="0.25">
      <c r="Y191004" s="109"/>
    </row>
    <row r="191005" spans="25:25" x14ac:dyDescent="0.25">
      <c r="Y191005" s="109"/>
    </row>
    <row r="191006" spans="25:25" x14ac:dyDescent="0.25">
      <c r="Y191006" s="109"/>
    </row>
    <row r="191007" spans="25:25" x14ac:dyDescent="0.25">
      <c r="Y191007" s="109"/>
    </row>
    <row r="191008" spans="25:25" x14ac:dyDescent="0.25">
      <c r="Y191008" s="109"/>
    </row>
    <row r="191009" spans="25:25" x14ac:dyDescent="0.25">
      <c r="Y191009" s="109"/>
    </row>
    <row r="191010" spans="25:25" x14ac:dyDescent="0.25">
      <c r="Y191010" s="109"/>
    </row>
    <row r="191011" spans="25:25" x14ac:dyDescent="0.25">
      <c r="Y191011" s="109"/>
    </row>
    <row r="191012" spans="25:25" x14ac:dyDescent="0.25">
      <c r="Y191012" s="109"/>
    </row>
    <row r="191013" spans="25:25" x14ac:dyDescent="0.25">
      <c r="Y191013" s="109"/>
    </row>
    <row r="191014" spans="25:25" x14ac:dyDescent="0.25">
      <c r="Y191014" s="109"/>
    </row>
    <row r="191015" spans="25:25" x14ac:dyDescent="0.25">
      <c r="Y191015" s="109"/>
    </row>
    <row r="191016" spans="25:25" x14ac:dyDescent="0.25">
      <c r="Y191016" s="109"/>
    </row>
    <row r="191017" spans="25:25" x14ac:dyDescent="0.25">
      <c r="Y191017" s="109"/>
    </row>
    <row r="191018" spans="25:25" x14ac:dyDescent="0.25">
      <c r="Y191018" s="109"/>
    </row>
    <row r="191019" spans="25:25" x14ac:dyDescent="0.25">
      <c r="Y191019" s="109"/>
    </row>
    <row r="191020" spans="25:25" x14ac:dyDescent="0.25">
      <c r="Y191020" s="109"/>
    </row>
    <row r="191021" spans="25:25" x14ac:dyDescent="0.25">
      <c r="Y191021" s="109"/>
    </row>
    <row r="191022" spans="25:25" x14ac:dyDescent="0.25">
      <c r="Y191022" s="109"/>
    </row>
    <row r="191023" spans="25:25" x14ac:dyDescent="0.25">
      <c r="Y191023" s="109"/>
    </row>
    <row r="191024" spans="25:25" x14ac:dyDescent="0.25">
      <c r="Y191024" s="109"/>
    </row>
    <row r="191025" spans="25:25" x14ac:dyDescent="0.25">
      <c r="Y191025" s="109"/>
    </row>
    <row r="191026" spans="25:25" x14ac:dyDescent="0.25">
      <c r="Y191026" s="109"/>
    </row>
    <row r="191027" spans="25:25" x14ac:dyDescent="0.25">
      <c r="Y191027" s="109"/>
    </row>
    <row r="191028" spans="25:25" x14ac:dyDescent="0.25">
      <c r="Y191028" s="109"/>
    </row>
    <row r="191029" spans="25:25" x14ac:dyDescent="0.25">
      <c r="Y191029" s="109"/>
    </row>
    <row r="191030" spans="25:25" x14ac:dyDescent="0.25">
      <c r="Y191030" s="109"/>
    </row>
    <row r="191031" spans="25:25" x14ac:dyDescent="0.25">
      <c r="Y191031" s="109"/>
    </row>
    <row r="191032" spans="25:25" x14ac:dyDescent="0.25">
      <c r="Y191032" s="109"/>
    </row>
    <row r="191033" spans="25:25" x14ac:dyDescent="0.25">
      <c r="Y191033" s="109"/>
    </row>
    <row r="191034" spans="25:25" x14ac:dyDescent="0.25">
      <c r="Y191034" s="109"/>
    </row>
    <row r="191035" spans="25:25" x14ac:dyDescent="0.25">
      <c r="Y191035" s="109"/>
    </row>
    <row r="191036" spans="25:25" x14ac:dyDescent="0.25">
      <c r="Y191036" s="109"/>
    </row>
    <row r="191037" spans="25:25" x14ac:dyDescent="0.25">
      <c r="Y191037" s="109"/>
    </row>
    <row r="191038" spans="25:25" x14ac:dyDescent="0.25">
      <c r="Y191038" s="109"/>
    </row>
    <row r="191039" spans="25:25" x14ac:dyDescent="0.25">
      <c r="Y191039" s="109"/>
    </row>
    <row r="191040" spans="25:25" x14ac:dyDescent="0.25">
      <c r="Y191040" s="109"/>
    </row>
    <row r="191041" spans="25:25" x14ac:dyDescent="0.25">
      <c r="Y191041" s="109"/>
    </row>
    <row r="191042" spans="25:25" x14ac:dyDescent="0.25">
      <c r="Y191042" s="109"/>
    </row>
    <row r="191043" spans="25:25" x14ac:dyDescent="0.25">
      <c r="Y191043" s="109"/>
    </row>
    <row r="191044" spans="25:25" x14ac:dyDescent="0.25">
      <c r="Y191044" s="109"/>
    </row>
    <row r="191045" spans="25:25" x14ac:dyDescent="0.25">
      <c r="Y191045" s="109"/>
    </row>
    <row r="191046" spans="25:25" x14ac:dyDescent="0.25">
      <c r="Y191046" s="109"/>
    </row>
    <row r="191047" spans="25:25" x14ac:dyDescent="0.25">
      <c r="Y191047" s="109"/>
    </row>
    <row r="191048" spans="25:25" x14ac:dyDescent="0.25">
      <c r="Y191048" s="109"/>
    </row>
    <row r="191049" spans="25:25" x14ac:dyDescent="0.25">
      <c r="Y191049" s="109"/>
    </row>
    <row r="191050" spans="25:25" x14ac:dyDescent="0.25">
      <c r="Y191050" s="109"/>
    </row>
    <row r="191051" spans="25:25" x14ac:dyDescent="0.25">
      <c r="Y191051" s="109"/>
    </row>
    <row r="191052" spans="25:25" x14ac:dyDescent="0.25">
      <c r="Y191052" s="109"/>
    </row>
    <row r="191053" spans="25:25" x14ac:dyDescent="0.25">
      <c r="Y191053" s="109"/>
    </row>
    <row r="191054" spans="25:25" x14ac:dyDescent="0.25">
      <c r="Y191054" s="109"/>
    </row>
    <row r="191055" spans="25:25" x14ac:dyDescent="0.25">
      <c r="Y191055" s="109"/>
    </row>
    <row r="191056" spans="25:25" x14ac:dyDescent="0.25">
      <c r="Y191056" s="109"/>
    </row>
    <row r="191057" spans="25:25" x14ac:dyDescent="0.25">
      <c r="Y191057" s="109"/>
    </row>
    <row r="191058" spans="25:25" x14ac:dyDescent="0.25">
      <c r="Y191058" s="109"/>
    </row>
    <row r="191059" spans="25:25" x14ac:dyDescent="0.25">
      <c r="Y191059" s="109"/>
    </row>
    <row r="191060" spans="25:25" x14ac:dyDescent="0.25">
      <c r="Y191060" s="109"/>
    </row>
    <row r="191061" spans="25:25" x14ac:dyDescent="0.25">
      <c r="Y191061" s="109"/>
    </row>
    <row r="191062" spans="25:25" x14ac:dyDescent="0.25">
      <c r="Y191062" s="109"/>
    </row>
    <row r="191063" spans="25:25" x14ac:dyDescent="0.25">
      <c r="Y191063" s="109"/>
    </row>
    <row r="191064" spans="25:25" x14ac:dyDescent="0.25">
      <c r="Y191064" s="109"/>
    </row>
    <row r="191065" spans="25:25" x14ac:dyDescent="0.25">
      <c r="Y191065" s="109"/>
    </row>
    <row r="191066" spans="25:25" x14ac:dyDescent="0.25">
      <c r="Y191066" s="109"/>
    </row>
    <row r="191067" spans="25:25" x14ac:dyDescent="0.25">
      <c r="Y191067" s="109"/>
    </row>
    <row r="191068" spans="25:25" x14ac:dyDescent="0.25">
      <c r="Y191068" s="109"/>
    </row>
    <row r="191069" spans="25:25" x14ac:dyDescent="0.25">
      <c r="Y191069" s="109"/>
    </row>
    <row r="191070" spans="25:25" x14ac:dyDescent="0.25">
      <c r="Y191070" s="109"/>
    </row>
    <row r="191071" spans="25:25" x14ac:dyDescent="0.25">
      <c r="Y191071" s="109"/>
    </row>
    <row r="191072" spans="25:25" x14ac:dyDescent="0.25">
      <c r="Y191072" s="109"/>
    </row>
    <row r="191073" spans="25:25" x14ac:dyDescent="0.25">
      <c r="Y191073" s="109"/>
    </row>
    <row r="191074" spans="25:25" x14ac:dyDescent="0.25">
      <c r="Y191074" s="109"/>
    </row>
    <row r="191075" spans="25:25" x14ac:dyDescent="0.25">
      <c r="Y191075" s="109"/>
    </row>
    <row r="191076" spans="25:25" x14ac:dyDescent="0.25">
      <c r="Y191076" s="109"/>
    </row>
    <row r="191077" spans="25:25" x14ac:dyDescent="0.25">
      <c r="Y191077" s="109"/>
    </row>
    <row r="191078" spans="25:25" x14ac:dyDescent="0.25">
      <c r="Y191078" s="109"/>
    </row>
    <row r="191079" spans="25:25" x14ac:dyDescent="0.25">
      <c r="Y191079" s="109"/>
    </row>
    <row r="191080" spans="25:25" x14ac:dyDescent="0.25">
      <c r="Y191080" s="109"/>
    </row>
    <row r="191081" spans="25:25" x14ac:dyDescent="0.25">
      <c r="Y191081" s="109"/>
    </row>
    <row r="191082" spans="25:25" x14ac:dyDescent="0.25">
      <c r="Y191082" s="109"/>
    </row>
    <row r="191083" spans="25:25" x14ac:dyDescent="0.25">
      <c r="Y191083" s="109"/>
    </row>
    <row r="191084" spans="25:25" x14ac:dyDescent="0.25">
      <c r="Y191084" s="109"/>
    </row>
    <row r="191085" spans="25:25" x14ac:dyDescent="0.25">
      <c r="Y191085" s="109"/>
    </row>
    <row r="191086" spans="25:25" x14ac:dyDescent="0.25">
      <c r="Y191086" s="109"/>
    </row>
    <row r="191087" spans="25:25" x14ac:dyDescent="0.25">
      <c r="Y191087" s="109"/>
    </row>
    <row r="191088" spans="25:25" x14ac:dyDescent="0.25">
      <c r="Y191088" s="109"/>
    </row>
    <row r="191089" spans="25:25" x14ac:dyDescent="0.25">
      <c r="Y191089" s="109"/>
    </row>
    <row r="191090" spans="25:25" x14ac:dyDescent="0.25">
      <c r="Y191090" s="109"/>
    </row>
    <row r="191091" spans="25:25" x14ac:dyDescent="0.25">
      <c r="Y191091" s="109"/>
    </row>
    <row r="191092" spans="25:25" x14ac:dyDescent="0.25">
      <c r="Y191092" s="109"/>
    </row>
    <row r="191093" spans="25:25" x14ac:dyDescent="0.25">
      <c r="Y191093" s="109"/>
    </row>
    <row r="191094" spans="25:25" x14ac:dyDescent="0.25">
      <c r="Y191094" s="109"/>
    </row>
    <row r="191095" spans="25:25" x14ac:dyDescent="0.25">
      <c r="Y191095" s="109"/>
    </row>
    <row r="191096" spans="25:25" x14ac:dyDescent="0.25">
      <c r="Y191096" s="109"/>
    </row>
    <row r="191097" spans="25:25" x14ac:dyDescent="0.25">
      <c r="Y191097" s="109"/>
    </row>
    <row r="191098" spans="25:25" x14ac:dyDescent="0.25">
      <c r="Y191098" s="109"/>
    </row>
    <row r="191099" spans="25:25" x14ac:dyDescent="0.25">
      <c r="Y191099" s="109"/>
    </row>
    <row r="191100" spans="25:25" x14ac:dyDescent="0.25">
      <c r="Y191100" s="109"/>
    </row>
    <row r="191101" spans="25:25" x14ac:dyDescent="0.25">
      <c r="Y191101" s="109"/>
    </row>
    <row r="191102" spans="25:25" x14ac:dyDescent="0.25">
      <c r="Y191102" s="109"/>
    </row>
    <row r="191103" spans="25:25" x14ac:dyDescent="0.25">
      <c r="Y191103" s="109"/>
    </row>
    <row r="191104" spans="25:25" x14ac:dyDescent="0.25">
      <c r="Y191104" s="109"/>
    </row>
    <row r="191105" spans="25:25" x14ac:dyDescent="0.25">
      <c r="Y191105" s="109"/>
    </row>
    <row r="191106" spans="25:25" x14ac:dyDescent="0.25">
      <c r="Y191106" s="109"/>
    </row>
    <row r="191107" spans="25:25" x14ac:dyDescent="0.25">
      <c r="Y191107" s="109"/>
    </row>
    <row r="191108" spans="25:25" x14ac:dyDescent="0.25">
      <c r="Y191108" s="109"/>
    </row>
    <row r="191109" spans="25:25" x14ac:dyDescent="0.25">
      <c r="Y191109" s="109"/>
    </row>
    <row r="191110" spans="25:25" x14ac:dyDescent="0.25">
      <c r="Y191110" s="109"/>
    </row>
    <row r="191111" spans="25:25" x14ac:dyDescent="0.25">
      <c r="Y191111" s="109"/>
    </row>
    <row r="191112" spans="25:25" x14ac:dyDescent="0.25">
      <c r="Y191112" s="109"/>
    </row>
    <row r="191113" spans="25:25" x14ac:dyDescent="0.25">
      <c r="Y191113" s="109"/>
    </row>
    <row r="191114" spans="25:25" x14ac:dyDescent="0.25">
      <c r="Y191114" s="109"/>
    </row>
    <row r="191115" spans="25:25" x14ac:dyDescent="0.25">
      <c r="Y191115" s="109"/>
    </row>
    <row r="191116" spans="25:25" x14ac:dyDescent="0.25">
      <c r="Y191116" s="109"/>
    </row>
    <row r="191117" spans="25:25" x14ac:dyDescent="0.25">
      <c r="Y191117" s="109"/>
    </row>
    <row r="191118" spans="25:25" x14ac:dyDescent="0.25">
      <c r="Y191118" s="109"/>
    </row>
    <row r="191119" spans="25:25" x14ac:dyDescent="0.25">
      <c r="Y191119" s="109"/>
    </row>
    <row r="191120" spans="25:25" x14ac:dyDescent="0.25">
      <c r="Y191120" s="109"/>
    </row>
    <row r="191121" spans="25:25" x14ac:dyDescent="0.25">
      <c r="Y191121" s="109"/>
    </row>
    <row r="191122" spans="25:25" x14ac:dyDescent="0.25">
      <c r="Y191122" s="109"/>
    </row>
    <row r="191123" spans="25:25" x14ac:dyDescent="0.25">
      <c r="Y191123" s="109"/>
    </row>
    <row r="191124" spans="25:25" x14ac:dyDescent="0.25">
      <c r="Y191124" s="109"/>
    </row>
    <row r="191125" spans="25:25" x14ac:dyDescent="0.25">
      <c r="Y191125" s="109"/>
    </row>
    <row r="191126" spans="25:25" x14ac:dyDescent="0.25">
      <c r="Y191126" s="109"/>
    </row>
    <row r="191127" spans="25:25" x14ac:dyDescent="0.25">
      <c r="Y191127" s="109"/>
    </row>
    <row r="191128" spans="25:25" x14ac:dyDescent="0.25">
      <c r="Y191128" s="109"/>
    </row>
    <row r="191129" spans="25:25" x14ac:dyDescent="0.25">
      <c r="Y191129" s="109"/>
    </row>
    <row r="191130" spans="25:25" x14ac:dyDescent="0.25">
      <c r="Y191130" s="109"/>
    </row>
    <row r="191131" spans="25:25" x14ac:dyDescent="0.25">
      <c r="Y191131" s="109"/>
    </row>
    <row r="191132" spans="25:25" x14ac:dyDescent="0.25">
      <c r="Y191132" s="109"/>
    </row>
    <row r="191133" spans="25:25" x14ac:dyDescent="0.25">
      <c r="Y191133" s="109"/>
    </row>
    <row r="191134" spans="25:25" x14ac:dyDescent="0.25">
      <c r="Y191134" s="109"/>
    </row>
    <row r="191135" spans="25:25" x14ac:dyDescent="0.25">
      <c r="Y191135" s="109"/>
    </row>
    <row r="191136" spans="25:25" x14ac:dyDescent="0.25">
      <c r="Y191136" s="109"/>
    </row>
    <row r="191137" spans="25:25" x14ac:dyDescent="0.25">
      <c r="Y191137" s="109"/>
    </row>
    <row r="191138" spans="25:25" x14ac:dyDescent="0.25">
      <c r="Y191138" s="109"/>
    </row>
    <row r="191139" spans="25:25" x14ac:dyDescent="0.25">
      <c r="Y191139" s="109"/>
    </row>
    <row r="191140" spans="25:25" x14ac:dyDescent="0.25">
      <c r="Y191140" s="109"/>
    </row>
    <row r="191141" spans="25:25" x14ac:dyDescent="0.25">
      <c r="Y191141" s="109"/>
    </row>
    <row r="191142" spans="25:25" x14ac:dyDescent="0.25">
      <c r="Y191142" s="109"/>
    </row>
    <row r="191143" spans="25:25" x14ac:dyDescent="0.25">
      <c r="Y191143" s="109"/>
    </row>
    <row r="191144" spans="25:25" x14ac:dyDescent="0.25">
      <c r="Y191144" s="109"/>
    </row>
    <row r="191145" spans="25:25" x14ac:dyDescent="0.25">
      <c r="Y191145" s="109"/>
    </row>
    <row r="191146" spans="25:25" x14ac:dyDescent="0.25">
      <c r="Y191146" s="109"/>
    </row>
    <row r="191147" spans="25:25" x14ac:dyDescent="0.25">
      <c r="Y191147" s="109"/>
    </row>
    <row r="191148" spans="25:25" x14ac:dyDescent="0.25">
      <c r="Y191148" s="109"/>
    </row>
    <row r="191149" spans="25:25" x14ac:dyDescent="0.25">
      <c r="Y191149" s="109"/>
    </row>
    <row r="191150" spans="25:25" x14ac:dyDescent="0.25">
      <c r="Y191150" s="109"/>
    </row>
    <row r="191151" spans="25:25" x14ac:dyDescent="0.25">
      <c r="Y191151" s="109"/>
    </row>
    <row r="191152" spans="25:25" x14ac:dyDescent="0.25">
      <c r="Y191152" s="109"/>
    </row>
    <row r="191153" spans="25:25" x14ac:dyDescent="0.25">
      <c r="Y191153" s="109"/>
    </row>
    <row r="191154" spans="25:25" x14ac:dyDescent="0.25">
      <c r="Y191154" s="109"/>
    </row>
    <row r="191155" spans="25:25" x14ac:dyDescent="0.25">
      <c r="Y191155" s="109"/>
    </row>
    <row r="191156" spans="25:25" x14ac:dyDescent="0.25">
      <c r="Y191156" s="109"/>
    </row>
    <row r="191157" spans="25:25" x14ac:dyDescent="0.25">
      <c r="Y191157" s="109"/>
    </row>
    <row r="191158" spans="25:25" x14ac:dyDescent="0.25">
      <c r="Y191158" s="109"/>
    </row>
    <row r="191159" spans="25:25" x14ac:dyDescent="0.25">
      <c r="Y191159" s="109"/>
    </row>
    <row r="191160" spans="25:25" x14ac:dyDescent="0.25">
      <c r="Y191160" s="109"/>
    </row>
    <row r="191161" spans="25:25" x14ac:dyDescent="0.25">
      <c r="Y191161" s="109"/>
    </row>
    <row r="191162" spans="25:25" x14ac:dyDescent="0.25">
      <c r="Y191162" s="109"/>
    </row>
    <row r="191163" spans="25:25" x14ac:dyDescent="0.25">
      <c r="Y191163" s="109"/>
    </row>
    <row r="191164" spans="25:25" x14ac:dyDescent="0.25">
      <c r="Y191164" s="109"/>
    </row>
    <row r="191165" spans="25:25" x14ac:dyDescent="0.25">
      <c r="Y191165" s="109"/>
    </row>
    <row r="191166" spans="25:25" x14ac:dyDescent="0.25">
      <c r="Y191166" s="109"/>
    </row>
    <row r="191167" spans="25:25" x14ac:dyDescent="0.25">
      <c r="Y191167" s="109"/>
    </row>
    <row r="191168" spans="25:25" x14ac:dyDescent="0.25">
      <c r="Y191168" s="109"/>
    </row>
    <row r="191169" spans="25:25" x14ac:dyDescent="0.25">
      <c r="Y191169" s="109"/>
    </row>
    <row r="191170" spans="25:25" x14ac:dyDescent="0.25">
      <c r="Y191170" s="109"/>
    </row>
    <row r="191171" spans="25:25" x14ac:dyDescent="0.25">
      <c r="Y191171" s="109"/>
    </row>
    <row r="191172" spans="25:25" x14ac:dyDescent="0.25">
      <c r="Y191172" s="109"/>
    </row>
    <row r="191173" spans="25:25" x14ac:dyDescent="0.25">
      <c r="Y191173" s="109"/>
    </row>
    <row r="191174" spans="25:25" x14ac:dyDescent="0.25">
      <c r="Y191174" s="109"/>
    </row>
    <row r="191175" spans="25:25" x14ac:dyDescent="0.25">
      <c r="Y191175" s="109"/>
    </row>
    <row r="191176" spans="25:25" x14ac:dyDescent="0.25">
      <c r="Y191176" s="109"/>
    </row>
    <row r="191177" spans="25:25" x14ac:dyDescent="0.25">
      <c r="Y191177" s="109"/>
    </row>
    <row r="191178" spans="25:25" x14ac:dyDescent="0.25">
      <c r="Y191178" s="109"/>
    </row>
    <row r="191179" spans="25:25" x14ac:dyDescent="0.25">
      <c r="Y191179" s="109"/>
    </row>
    <row r="191180" spans="25:25" x14ac:dyDescent="0.25">
      <c r="Y191180" s="109"/>
    </row>
    <row r="191181" spans="25:25" x14ac:dyDescent="0.25">
      <c r="Y191181" s="109"/>
    </row>
    <row r="191182" spans="25:25" x14ac:dyDescent="0.25">
      <c r="Y191182" s="109"/>
    </row>
    <row r="191183" spans="25:25" x14ac:dyDescent="0.25">
      <c r="Y191183" s="109"/>
    </row>
    <row r="191184" spans="25:25" x14ac:dyDescent="0.25">
      <c r="Y191184" s="109"/>
    </row>
    <row r="191185" spans="25:25" x14ac:dyDescent="0.25">
      <c r="Y191185" s="109"/>
    </row>
    <row r="191186" spans="25:25" x14ac:dyDescent="0.25">
      <c r="Y191186" s="109"/>
    </row>
    <row r="191187" spans="25:25" x14ac:dyDescent="0.25">
      <c r="Y191187" s="109"/>
    </row>
    <row r="191188" spans="25:25" x14ac:dyDescent="0.25">
      <c r="Y191188" s="109"/>
    </row>
    <row r="191189" spans="25:25" x14ac:dyDescent="0.25">
      <c r="Y191189" s="109"/>
    </row>
    <row r="191190" spans="25:25" x14ac:dyDescent="0.25">
      <c r="Y191190" s="109"/>
    </row>
    <row r="191191" spans="25:25" x14ac:dyDescent="0.25">
      <c r="Y191191" s="109"/>
    </row>
    <row r="191192" spans="25:25" x14ac:dyDescent="0.25">
      <c r="Y191192" s="109"/>
    </row>
    <row r="191193" spans="25:25" x14ac:dyDescent="0.25">
      <c r="Y191193" s="109"/>
    </row>
    <row r="191194" spans="25:25" x14ac:dyDescent="0.25">
      <c r="Y191194" s="109"/>
    </row>
    <row r="191195" spans="25:25" x14ac:dyDescent="0.25">
      <c r="Y191195" s="109"/>
    </row>
    <row r="191196" spans="25:25" x14ac:dyDescent="0.25">
      <c r="Y191196" s="109"/>
    </row>
    <row r="191197" spans="25:25" x14ac:dyDescent="0.25">
      <c r="Y191197" s="109"/>
    </row>
    <row r="191198" spans="25:25" x14ac:dyDescent="0.25">
      <c r="Y191198" s="109"/>
    </row>
    <row r="191199" spans="25:25" x14ac:dyDescent="0.25">
      <c r="Y191199" s="109"/>
    </row>
    <row r="191200" spans="25:25" x14ac:dyDescent="0.25">
      <c r="Y191200" s="109"/>
    </row>
    <row r="191201" spans="25:25" x14ac:dyDescent="0.25">
      <c r="Y191201" s="109"/>
    </row>
    <row r="191202" spans="25:25" x14ac:dyDescent="0.25">
      <c r="Y191202" s="109"/>
    </row>
    <row r="191203" spans="25:25" x14ac:dyDescent="0.25">
      <c r="Y191203" s="109"/>
    </row>
    <row r="191204" spans="25:25" x14ac:dyDescent="0.25">
      <c r="Y191204" s="109"/>
    </row>
    <row r="191205" spans="25:25" x14ac:dyDescent="0.25">
      <c r="Y191205" s="109"/>
    </row>
    <row r="191206" spans="25:25" x14ac:dyDescent="0.25">
      <c r="Y191206" s="109"/>
    </row>
    <row r="191207" spans="25:25" x14ac:dyDescent="0.25">
      <c r="Y191207" s="109"/>
    </row>
    <row r="191208" spans="25:25" x14ac:dyDescent="0.25">
      <c r="Y191208" s="109"/>
    </row>
    <row r="191209" spans="25:25" x14ac:dyDescent="0.25">
      <c r="Y191209" s="109"/>
    </row>
    <row r="191210" spans="25:25" x14ac:dyDescent="0.25">
      <c r="Y191210" s="109"/>
    </row>
    <row r="191211" spans="25:25" x14ac:dyDescent="0.25">
      <c r="Y191211" s="109"/>
    </row>
    <row r="191212" spans="25:25" x14ac:dyDescent="0.25">
      <c r="Y191212" s="109"/>
    </row>
    <row r="191213" spans="25:25" x14ac:dyDescent="0.25">
      <c r="Y191213" s="109"/>
    </row>
    <row r="191214" spans="25:25" x14ac:dyDescent="0.25">
      <c r="Y191214" s="109"/>
    </row>
    <row r="191215" spans="25:25" x14ac:dyDescent="0.25">
      <c r="Y191215" s="109"/>
    </row>
    <row r="191216" spans="25:25" x14ac:dyDescent="0.25">
      <c r="Y191216" s="109"/>
    </row>
    <row r="191217" spans="25:25" x14ac:dyDescent="0.25">
      <c r="Y191217" s="109"/>
    </row>
    <row r="191218" spans="25:25" x14ac:dyDescent="0.25">
      <c r="Y191218" s="109"/>
    </row>
    <row r="191219" spans="25:25" x14ac:dyDescent="0.25">
      <c r="Y191219" s="109"/>
    </row>
    <row r="191220" spans="25:25" x14ac:dyDescent="0.25">
      <c r="Y191220" s="109"/>
    </row>
    <row r="191221" spans="25:25" x14ac:dyDescent="0.25">
      <c r="Y191221" s="109"/>
    </row>
    <row r="191222" spans="25:25" x14ac:dyDescent="0.25">
      <c r="Y191222" s="109"/>
    </row>
    <row r="191223" spans="25:25" x14ac:dyDescent="0.25">
      <c r="Y191223" s="109"/>
    </row>
    <row r="191224" spans="25:25" x14ac:dyDescent="0.25">
      <c r="Y191224" s="109"/>
    </row>
    <row r="191225" spans="25:25" x14ac:dyDescent="0.25">
      <c r="Y191225" s="109"/>
    </row>
    <row r="191226" spans="25:25" x14ac:dyDescent="0.25">
      <c r="Y191226" s="109"/>
    </row>
    <row r="191227" spans="25:25" x14ac:dyDescent="0.25">
      <c r="Y191227" s="109"/>
    </row>
    <row r="191228" spans="25:25" x14ac:dyDescent="0.25">
      <c r="Y191228" s="109"/>
    </row>
    <row r="191229" spans="25:25" x14ac:dyDescent="0.25">
      <c r="Y191229" s="109"/>
    </row>
    <row r="191230" spans="25:25" x14ac:dyDescent="0.25">
      <c r="Y191230" s="109"/>
    </row>
    <row r="191231" spans="25:25" x14ac:dyDescent="0.25">
      <c r="Y191231" s="109"/>
    </row>
    <row r="191232" spans="25:25" x14ac:dyDescent="0.25">
      <c r="Y191232" s="109"/>
    </row>
    <row r="191233" spans="25:25" x14ac:dyDescent="0.25">
      <c r="Y191233" s="109"/>
    </row>
    <row r="191234" spans="25:25" x14ac:dyDescent="0.25">
      <c r="Y191234" s="109"/>
    </row>
    <row r="191235" spans="25:25" x14ac:dyDescent="0.25">
      <c r="Y191235" s="109"/>
    </row>
    <row r="191236" spans="25:25" x14ac:dyDescent="0.25">
      <c r="Y191236" s="109"/>
    </row>
    <row r="191237" spans="25:25" x14ac:dyDescent="0.25">
      <c r="Y191237" s="109"/>
    </row>
    <row r="191238" spans="25:25" x14ac:dyDescent="0.25">
      <c r="Y191238" s="109"/>
    </row>
    <row r="191239" spans="25:25" x14ac:dyDescent="0.25">
      <c r="Y191239" s="109"/>
    </row>
    <row r="191240" spans="25:25" x14ac:dyDescent="0.25">
      <c r="Y191240" s="109"/>
    </row>
    <row r="191241" spans="25:25" x14ac:dyDescent="0.25">
      <c r="Y191241" s="109"/>
    </row>
    <row r="191242" spans="25:25" x14ac:dyDescent="0.25">
      <c r="Y191242" s="109"/>
    </row>
    <row r="191243" spans="25:25" x14ac:dyDescent="0.25">
      <c r="Y191243" s="109"/>
    </row>
    <row r="191244" spans="25:25" x14ac:dyDescent="0.25">
      <c r="Y191244" s="109"/>
    </row>
    <row r="191245" spans="25:25" x14ac:dyDescent="0.25">
      <c r="Y191245" s="109"/>
    </row>
    <row r="191246" spans="25:25" x14ac:dyDescent="0.25">
      <c r="Y191246" s="109"/>
    </row>
    <row r="191247" spans="25:25" x14ac:dyDescent="0.25">
      <c r="Y191247" s="109"/>
    </row>
    <row r="191248" spans="25:25" x14ac:dyDescent="0.25">
      <c r="Y191248" s="109"/>
    </row>
    <row r="191249" spans="25:25" x14ac:dyDescent="0.25">
      <c r="Y191249" s="109"/>
    </row>
    <row r="191250" spans="25:25" x14ac:dyDescent="0.25">
      <c r="Y191250" s="109"/>
    </row>
    <row r="191251" spans="25:25" x14ac:dyDescent="0.25">
      <c r="Y191251" s="109"/>
    </row>
    <row r="191252" spans="25:25" x14ac:dyDescent="0.25">
      <c r="Y191252" s="109"/>
    </row>
    <row r="191253" spans="25:25" x14ac:dyDescent="0.25">
      <c r="Y191253" s="109"/>
    </row>
    <row r="191254" spans="25:25" x14ac:dyDescent="0.25">
      <c r="Y191254" s="109"/>
    </row>
    <row r="191255" spans="25:25" x14ac:dyDescent="0.25">
      <c r="Y191255" s="109"/>
    </row>
    <row r="191256" spans="25:25" x14ac:dyDescent="0.25">
      <c r="Y191256" s="109"/>
    </row>
    <row r="191257" spans="25:25" x14ac:dyDescent="0.25">
      <c r="Y191257" s="109"/>
    </row>
    <row r="191258" spans="25:25" x14ac:dyDescent="0.25">
      <c r="Y191258" s="109"/>
    </row>
    <row r="191259" spans="25:25" x14ac:dyDescent="0.25">
      <c r="Y191259" s="109"/>
    </row>
    <row r="191260" spans="25:25" x14ac:dyDescent="0.25">
      <c r="Y191260" s="109"/>
    </row>
    <row r="191261" spans="25:25" x14ac:dyDescent="0.25">
      <c r="Y191261" s="109"/>
    </row>
    <row r="191262" spans="25:25" x14ac:dyDescent="0.25">
      <c r="Y191262" s="109"/>
    </row>
    <row r="191263" spans="25:25" x14ac:dyDescent="0.25">
      <c r="Y191263" s="109"/>
    </row>
    <row r="191264" spans="25:25" x14ac:dyDescent="0.25">
      <c r="Y191264" s="109"/>
    </row>
    <row r="191265" spans="25:25" x14ac:dyDescent="0.25">
      <c r="Y191265" s="109"/>
    </row>
    <row r="191266" spans="25:25" x14ac:dyDescent="0.25">
      <c r="Y191266" s="109"/>
    </row>
    <row r="191267" spans="25:25" x14ac:dyDescent="0.25">
      <c r="Y191267" s="109"/>
    </row>
    <row r="191268" spans="25:25" x14ac:dyDescent="0.25">
      <c r="Y191268" s="109"/>
    </row>
    <row r="191269" spans="25:25" x14ac:dyDescent="0.25">
      <c r="Y191269" s="109"/>
    </row>
    <row r="191270" spans="25:25" x14ac:dyDescent="0.25">
      <c r="Y191270" s="109"/>
    </row>
    <row r="191271" spans="25:25" x14ac:dyDescent="0.25">
      <c r="Y191271" s="109"/>
    </row>
    <row r="191272" spans="25:25" x14ac:dyDescent="0.25">
      <c r="Y191272" s="109"/>
    </row>
    <row r="191273" spans="25:25" x14ac:dyDescent="0.25">
      <c r="Y191273" s="109"/>
    </row>
    <row r="191274" spans="25:25" x14ac:dyDescent="0.25">
      <c r="Y191274" s="109"/>
    </row>
    <row r="191275" spans="25:25" x14ac:dyDescent="0.25">
      <c r="Y191275" s="109"/>
    </row>
    <row r="191276" spans="25:25" x14ac:dyDescent="0.25">
      <c r="Y191276" s="109"/>
    </row>
    <row r="191277" spans="25:25" x14ac:dyDescent="0.25">
      <c r="Y191277" s="109"/>
    </row>
    <row r="191278" spans="25:25" x14ac:dyDescent="0.25">
      <c r="Y191278" s="109"/>
    </row>
    <row r="191279" spans="25:25" x14ac:dyDescent="0.25">
      <c r="Y191279" s="109"/>
    </row>
    <row r="191280" spans="25:25" x14ac:dyDescent="0.25">
      <c r="Y191280" s="109"/>
    </row>
    <row r="191281" spans="25:25" x14ac:dyDescent="0.25">
      <c r="Y191281" s="109"/>
    </row>
    <row r="191282" spans="25:25" x14ac:dyDescent="0.25">
      <c r="Y191282" s="109"/>
    </row>
    <row r="191283" spans="25:25" x14ac:dyDescent="0.25">
      <c r="Y191283" s="109"/>
    </row>
    <row r="191284" spans="25:25" x14ac:dyDescent="0.25">
      <c r="Y191284" s="109"/>
    </row>
    <row r="191285" spans="25:25" x14ac:dyDescent="0.25">
      <c r="Y191285" s="109"/>
    </row>
    <row r="191286" spans="25:25" x14ac:dyDescent="0.25">
      <c r="Y191286" s="109"/>
    </row>
    <row r="191287" spans="25:25" x14ac:dyDescent="0.25">
      <c r="Y191287" s="109"/>
    </row>
    <row r="191288" spans="25:25" x14ac:dyDescent="0.25">
      <c r="Y191288" s="109"/>
    </row>
    <row r="191289" spans="25:25" x14ac:dyDescent="0.25">
      <c r="Y191289" s="109"/>
    </row>
    <row r="191290" spans="25:25" x14ac:dyDescent="0.25">
      <c r="Y191290" s="109"/>
    </row>
    <row r="191291" spans="25:25" x14ac:dyDescent="0.25">
      <c r="Y191291" s="109"/>
    </row>
    <row r="191292" spans="25:25" x14ac:dyDescent="0.25">
      <c r="Y191292" s="109"/>
    </row>
    <row r="191293" spans="25:25" x14ac:dyDescent="0.25">
      <c r="Y191293" s="109"/>
    </row>
    <row r="191294" spans="25:25" x14ac:dyDescent="0.25">
      <c r="Y191294" s="109"/>
    </row>
    <row r="191295" spans="25:25" x14ac:dyDescent="0.25">
      <c r="Y191295" s="109"/>
    </row>
    <row r="191296" spans="25:25" x14ac:dyDescent="0.25">
      <c r="Y191296" s="109"/>
    </row>
    <row r="191297" spans="25:25" x14ac:dyDescent="0.25">
      <c r="Y191297" s="109"/>
    </row>
    <row r="191298" spans="25:25" x14ac:dyDescent="0.25">
      <c r="Y191298" s="109"/>
    </row>
    <row r="191299" spans="25:25" x14ac:dyDescent="0.25">
      <c r="Y191299" s="109"/>
    </row>
    <row r="191300" spans="25:25" x14ac:dyDescent="0.25">
      <c r="Y191300" s="109"/>
    </row>
    <row r="191301" spans="25:25" x14ac:dyDescent="0.25">
      <c r="Y191301" s="109"/>
    </row>
    <row r="191302" spans="25:25" x14ac:dyDescent="0.25">
      <c r="Y191302" s="109"/>
    </row>
    <row r="191303" spans="25:25" x14ac:dyDescent="0.25">
      <c r="Y191303" s="109"/>
    </row>
    <row r="191304" spans="25:25" x14ac:dyDescent="0.25">
      <c r="Y191304" s="109"/>
    </row>
    <row r="191305" spans="25:25" x14ac:dyDescent="0.25">
      <c r="Y191305" s="109"/>
    </row>
    <row r="191306" spans="25:25" x14ac:dyDescent="0.25">
      <c r="Y191306" s="109"/>
    </row>
    <row r="191307" spans="25:25" x14ac:dyDescent="0.25">
      <c r="Y191307" s="109"/>
    </row>
    <row r="191308" spans="25:25" x14ac:dyDescent="0.25">
      <c r="Y191308" s="109"/>
    </row>
    <row r="191309" spans="25:25" x14ac:dyDescent="0.25">
      <c r="Y191309" s="109"/>
    </row>
    <row r="191310" spans="25:25" x14ac:dyDescent="0.25">
      <c r="Y191310" s="109"/>
    </row>
    <row r="191311" spans="25:25" x14ac:dyDescent="0.25">
      <c r="Y191311" s="109"/>
    </row>
    <row r="191312" spans="25:25" x14ac:dyDescent="0.25">
      <c r="Y191312" s="109"/>
    </row>
    <row r="191313" spans="25:25" x14ac:dyDescent="0.25">
      <c r="Y191313" s="109"/>
    </row>
    <row r="191314" spans="25:25" x14ac:dyDescent="0.25">
      <c r="Y191314" s="109"/>
    </row>
    <row r="191315" spans="25:25" x14ac:dyDescent="0.25">
      <c r="Y191315" s="109"/>
    </row>
    <row r="191316" spans="25:25" x14ac:dyDescent="0.25">
      <c r="Y191316" s="109"/>
    </row>
    <row r="191317" spans="25:25" x14ac:dyDescent="0.25">
      <c r="Y191317" s="109"/>
    </row>
    <row r="191318" spans="25:25" x14ac:dyDescent="0.25">
      <c r="Y191318" s="109"/>
    </row>
    <row r="191319" spans="25:25" x14ac:dyDescent="0.25">
      <c r="Y191319" s="109"/>
    </row>
    <row r="191320" spans="25:25" x14ac:dyDescent="0.25">
      <c r="Y191320" s="109"/>
    </row>
    <row r="191321" spans="25:25" x14ac:dyDescent="0.25">
      <c r="Y191321" s="109"/>
    </row>
    <row r="191322" spans="25:25" x14ac:dyDescent="0.25">
      <c r="Y191322" s="109"/>
    </row>
    <row r="191323" spans="25:25" x14ac:dyDescent="0.25">
      <c r="Y191323" s="109"/>
    </row>
    <row r="191324" spans="25:25" x14ac:dyDescent="0.25">
      <c r="Y191324" s="109"/>
    </row>
    <row r="191325" spans="25:25" x14ac:dyDescent="0.25">
      <c r="Y191325" s="109"/>
    </row>
    <row r="191326" spans="25:25" x14ac:dyDescent="0.25">
      <c r="Y191326" s="109"/>
    </row>
    <row r="191327" spans="25:25" x14ac:dyDescent="0.25">
      <c r="Y191327" s="109"/>
    </row>
    <row r="191328" spans="25:25" x14ac:dyDescent="0.25">
      <c r="Y191328" s="109"/>
    </row>
    <row r="191329" spans="25:25" x14ac:dyDescent="0.25">
      <c r="Y191329" s="109"/>
    </row>
    <row r="191330" spans="25:25" x14ac:dyDescent="0.25">
      <c r="Y191330" s="109"/>
    </row>
    <row r="191331" spans="25:25" x14ac:dyDescent="0.25">
      <c r="Y191331" s="109"/>
    </row>
    <row r="191332" spans="25:25" x14ac:dyDescent="0.25">
      <c r="Y191332" s="109"/>
    </row>
    <row r="191333" spans="25:25" x14ac:dyDescent="0.25">
      <c r="Y191333" s="109"/>
    </row>
    <row r="191334" spans="25:25" x14ac:dyDescent="0.25">
      <c r="Y191334" s="109"/>
    </row>
    <row r="191335" spans="25:25" x14ac:dyDescent="0.25">
      <c r="Y191335" s="109"/>
    </row>
    <row r="191336" spans="25:25" x14ac:dyDescent="0.25">
      <c r="Y191336" s="109"/>
    </row>
    <row r="191337" spans="25:25" x14ac:dyDescent="0.25">
      <c r="Y191337" s="109"/>
    </row>
    <row r="191338" spans="25:25" x14ac:dyDescent="0.25">
      <c r="Y191338" s="109"/>
    </row>
    <row r="191339" spans="25:25" x14ac:dyDescent="0.25">
      <c r="Y191339" s="109"/>
    </row>
    <row r="191340" spans="25:25" x14ac:dyDescent="0.25">
      <c r="Y191340" s="109"/>
    </row>
    <row r="191341" spans="25:25" x14ac:dyDescent="0.25">
      <c r="Y191341" s="109"/>
    </row>
    <row r="191342" spans="25:25" x14ac:dyDescent="0.25">
      <c r="Y191342" s="109"/>
    </row>
    <row r="191343" spans="25:25" x14ac:dyDescent="0.25">
      <c r="Y191343" s="109"/>
    </row>
    <row r="191344" spans="25:25" x14ac:dyDescent="0.25">
      <c r="Y191344" s="109"/>
    </row>
    <row r="191345" spans="25:25" x14ac:dyDescent="0.25">
      <c r="Y191345" s="109"/>
    </row>
    <row r="191346" spans="25:25" x14ac:dyDescent="0.25">
      <c r="Y191346" s="109"/>
    </row>
    <row r="191347" spans="25:25" x14ac:dyDescent="0.25">
      <c r="Y191347" s="109"/>
    </row>
    <row r="191348" spans="25:25" x14ac:dyDescent="0.25">
      <c r="Y191348" s="109"/>
    </row>
    <row r="191349" spans="25:25" x14ac:dyDescent="0.25">
      <c r="Y191349" s="109"/>
    </row>
    <row r="191350" spans="25:25" x14ac:dyDescent="0.25">
      <c r="Y191350" s="109"/>
    </row>
    <row r="191351" spans="25:25" x14ac:dyDescent="0.25">
      <c r="Y191351" s="109"/>
    </row>
    <row r="191352" spans="25:25" x14ac:dyDescent="0.25">
      <c r="Y191352" s="109"/>
    </row>
    <row r="191353" spans="25:25" x14ac:dyDescent="0.25">
      <c r="Y191353" s="109"/>
    </row>
    <row r="191354" spans="25:25" x14ac:dyDescent="0.25">
      <c r="Y191354" s="109"/>
    </row>
    <row r="191355" spans="25:25" x14ac:dyDescent="0.25">
      <c r="Y191355" s="109"/>
    </row>
    <row r="191356" spans="25:25" x14ac:dyDescent="0.25">
      <c r="Y191356" s="109"/>
    </row>
    <row r="191357" spans="25:25" x14ac:dyDescent="0.25">
      <c r="Y191357" s="109"/>
    </row>
    <row r="191358" spans="25:25" x14ac:dyDescent="0.25">
      <c r="Y191358" s="109"/>
    </row>
    <row r="191359" spans="25:25" x14ac:dyDescent="0.25">
      <c r="Y191359" s="109"/>
    </row>
    <row r="191360" spans="25:25" x14ac:dyDescent="0.25">
      <c r="Y191360" s="109"/>
    </row>
    <row r="191361" spans="25:25" x14ac:dyDescent="0.25">
      <c r="Y191361" s="109"/>
    </row>
    <row r="191362" spans="25:25" x14ac:dyDescent="0.25">
      <c r="Y191362" s="109"/>
    </row>
    <row r="191363" spans="25:25" x14ac:dyDescent="0.25">
      <c r="Y191363" s="109"/>
    </row>
    <row r="191364" spans="25:25" x14ac:dyDescent="0.25">
      <c r="Y191364" s="109"/>
    </row>
    <row r="191365" spans="25:25" x14ac:dyDescent="0.25">
      <c r="Y191365" s="109"/>
    </row>
    <row r="191366" spans="25:25" x14ac:dyDescent="0.25">
      <c r="Y191366" s="109"/>
    </row>
    <row r="191367" spans="25:25" x14ac:dyDescent="0.25">
      <c r="Y191367" s="109"/>
    </row>
    <row r="191368" spans="25:25" x14ac:dyDescent="0.25">
      <c r="Y191368" s="109"/>
    </row>
    <row r="191369" spans="25:25" x14ac:dyDescent="0.25">
      <c r="Y191369" s="109"/>
    </row>
    <row r="191370" spans="25:25" x14ac:dyDescent="0.25">
      <c r="Y191370" s="109"/>
    </row>
    <row r="191371" spans="25:25" x14ac:dyDescent="0.25">
      <c r="Y191371" s="109"/>
    </row>
    <row r="191372" spans="25:25" x14ac:dyDescent="0.25">
      <c r="Y191372" s="109"/>
    </row>
    <row r="191373" spans="25:25" x14ac:dyDescent="0.25">
      <c r="Y191373" s="109"/>
    </row>
    <row r="191374" spans="25:25" x14ac:dyDescent="0.25">
      <c r="Y191374" s="109"/>
    </row>
    <row r="191375" spans="25:25" x14ac:dyDescent="0.25">
      <c r="Y191375" s="109"/>
    </row>
    <row r="191376" spans="25:25" x14ac:dyDescent="0.25">
      <c r="Y191376" s="109"/>
    </row>
    <row r="191377" spans="25:25" x14ac:dyDescent="0.25">
      <c r="Y191377" s="109"/>
    </row>
    <row r="191378" spans="25:25" x14ac:dyDescent="0.25">
      <c r="Y191378" s="109"/>
    </row>
    <row r="191379" spans="25:25" x14ac:dyDescent="0.25">
      <c r="Y191379" s="109"/>
    </row>
    <row r="191380" spans="25:25" x14ac:dyDescent="0.25">
      <c r="Y191380" s="109"/>
    </row>
    <row r="191381" spans="25:25" x14ac:dyDescent="0.25">
      <c r="Y191381" s="109"/>
    </row>
    <row r="191382" spans="25:25" x14ac:dyDescent="0.25">
      <c r="Y191382" s="109"/>
    </row>
    <row r="191383" spans="25:25" x14ac:dyDescent="0.25">
      <c r="Y191383" s="109"/>
    </row>
    <row r="191384" spans="25:25" x14ac:dyDescent="0.25">
      <c r="Y191384" s="109"/>
    </row>
    <row r="191385" spans="25:25" x14ac:dyDescent="0.25">
      <c r="Y191385" s="109"/>
    </row>
    <row r="191386" spans="25:25" x14ac:dyDescent="0.25">
      <c r="Y191386" s="109"/>
    </row>
    <row r="191387" spans="25:25" x14ac:dyDescent="0.25">
      <c r="Y191387" s="109"/>
    </row>
    <row r="191388" spans="25:25" x14ac:dyDescent="0.25">
      <c r="Y191388" s="109"/>
    </row>
    <row r="191389" spans="25:25" x14ac:dyDescent="0.25">
      <c r="Y191389" s="109"/>
    </row>
    <row r="191390" spans="25:25" x14ac:dyDescent="0.25">
      <c r="Y191390" s="109"/>
    </row>
    <row r="191391" spans="25:25" x14ac:dyDescent="0.25">
      <c r="Y191391" s="109"/>
    </row>
    <row r="191392" spans="25:25" x14ac:dyDescent="0.25">
      <c r="Y191392" s="109"/>
    </row>
    <row r="191393" spans="25:25" x14ac:dyDescent="0.25">
      <c r="Y191393" s="109"/>
    </row>
    <row r="191394" spans="25:25" x14ac:dyDescent="0.25">
      <c r="Y191394" s="109"/>
    </row>
    <row r="191395" spans="25:25" x14ac:dyDescent="0.25">
      <c r="Y191395" s="109"/>
    </row>
    <row r="191396" spans="25:25" x14ac:dyDescent="0.25">
      <c r="Y191396" s="109"/>
    </row>
    <row r="191397" spans="25:25" x14ac:dyDescent="0.25">
      <c r="Y191397" s="109"/>
    </row>
    <row r="191398" spans="25:25" x14ac:dyDescent="0.25">
      <c r="Y191398" s="109"/>
    </row>
    <row r="191399" spans="25:25" x14ac:dyDescent="0.25">
      <c r="Y191399" s="109"/>
    </row>
    <row r="191400" spans="25:25" x14ac:dyDescent="0.25">
      <c r="Y191400" s="109"/>
    </row>
    <row r="191401" spans="25:25" x14ac:dyDescent="0.25">
      <c r="Y191401" s="109"/>
    </row>
    <row r="191402" spans="25:25" x14ac:dyDescent="0.25">
      <c r="Y191402" s="109"/>
    </row>
    <row r="191403" spans="25:25" x14ac:dyDescent="0.25">
      <c r="Y191403" s="109"/>
    </row>
    <row r="191404" spans="25:25" x14ac:dyDescent="0.25">
      <c r="Y191404" s="109"/>
    </row>
    <row r="191405" spans="25:25" x14ac:dyDescent="0.25">
      <c r="Y191405" s="109"/>
    </row>
    <row r="191406" spans="25:25" x14ac:dyDescent="0.25">
      <c r="Y191406" s="109"/>
    </row>
    <row r="191407" spans="25:25" x14ac:dyDescent="0.25">
      <c r="Y191407" s="109"/>
    </row>
    <row r="191408" spans="25:25" x14ac:dyDescent="0.25">
      <c r="Y191408" s="109"/>
    </row>
    <row r="191409" spans="25:25" x14ac:dyDescent="0.25">
      <c r="Y191409" s="109"/>
    </row>
    <row r="191410" spans="25:25" x14ac:dyDescent="0.25">
      <c r="Y191410" s="109"/>
    </row>
    <row r="191411" spans="25:25" x14ac:dyDescent="0.25">
      <c r="Y191411" s="109"/>
    </row>
    <row r="191412" spans="25:25" x14ac:dyDescent="0.25">
      <c r="Y191412" s="109"/>
    </row>
    <row r="191413" spans="25:25" x14ac:dyDescent="0.25">
      <c r="Y191413" s="109"/>
    </row>
    <row r="191414" spans="25:25" x14ac:dyDescent="0.25">
      <c r="Y191414" s="109"/>
    </row>
    <row r="191415" spans="25:25" x14ac:dyDescent="0.25">
      <c r="Y191415" s="109"/>
    </row>
    <row r="191416" spans="25:25" x14ac:dyDescent="0.25">
      <c r="Y191416" s="109"/>
    </row>
    <row r="191417" spans="25:25" x14ac:dyDescent="0.25">
      <c r="Y191417" s="109"/>
    </row>
    <row r="191418" spans="25:25" x14ac:dyDescent="0.25">
      <c r="Y191418" s="109"/>
    </row>
    <row r="191419" spans="25:25" x14ac:dyDescent="0.25">
      <c r="Y191419" s="109"/>
    </row>
    <row r="191420" spans="25:25" x14ac:dyDescent="0.25">
      <c r="Y191420" s="109"/>
    </row>
    <row r="191421" spans="25:25" x14ac:dyDescent="0.25">
      <c r="Y191421" s="109"/>
    </row>
    <row r="191422" spans="25:25" x14ac:dyDescent="0.25">
      <c r="Y191422" s="109"/>
    </row>
    <row r="191423" spans="25:25" x14ac:dyDescent="0.25">
      <c r="Y191423" s="109"/>
    </row>
    <row r="191424" spans="25:25" x14ac:dyDescent="0.25">
      <c r="Y191424" s="109"/>
    </row>
    <row r="191425" spans="25:25" x14ac:dyDescent="0.25">
      <c r="Y191425" s="109"/>
    </row>
    <row r="191426" spans="25:25" x14ac:dyDescent="0.25">
      <c r="Y191426" s="109"/>
    </row>
    <row r="191427" spans="25:25" x14ac:dyDescent="0.25">
      <c r="Y191427" s="109"/>
    </row>
    <row r="191428" spans="25:25" x14ac:dyDescent="0.25">
      <c r="Y191428" s="109"/>
    </row>
    <row r="191429" spans="25:25" x14ac:dyDescent="0.25">
      <c r="Y191429" s="109"/>
    </row>
    <row r="191430" spans="25:25" x14ac:dyDescent="0.25">
      <c r="Y191430" s="109"/>
    </row>
    <row r="191431" spans="25:25" x14ac:dyDescent="0.25">
      <c r="Y191431" s="109"/>
    </row>
    <row r="191432" spans="25:25" x14ac:dyDescent="0.25">
      <c r="Y191432" s="109"/>
    </row>
    <row r="191433" spans="25:25" x14ac:dyDescent="0.25">
      <c r="Y191433" s="109"/>
    </row>
    <row r="191434" spans="25:25" x14ac:dyDescent="0.25">
      <c r="Y191434" s="109"/>
    </row>
    <row r="191435" spans="25:25" x14ac:dyDescent="0.25">
      <c r="Y191435" s="109"/>
    </row>
    <row r="191436" spans="25:25" x14ac:dyDescent="0.25">
      <c r="Y191436" s="109"/>
    </row>
    <row r="191437" spans="25:25" x14ac:dyDescent="0.25">
      <c r="Y191437" s="109"/>
    </row>
    <row r="191438" spans="25:25" x14ac:dyDescent="0.25">
      <c r="Y191438" s="109"/>
    </row>
    <row r="191439" spans="25:25" x14ac:dyDescent="0.25">
      <c r="Y191439" s="109"/>
    </row>
    <row r="191440" spans="25:25" x14ac:dyDescent="0.25">
      <c r="Y191440" s="109"/>
    </row>
    <row r="191441" spans="25:25" x14ac:dyDescent="0.25">
      <c r="Y191441" s="109"/>
    </row>
    <row r="191442" spans="25:25" x14ac:dyDescent="0.25">
      <c r="Y191442" s="109"/>
    </row>
    <row r="191443" spans="25:25" x14ac:dyDescent="0.25">
      <c r="Y191443" s="109"/>
    </row>
    <row r="191444" spans="25:25" x14ac:dyDescent="0.25">
      <c r="Y191444" s="109"/>
    </row>
    <row r="191445" spans="25:25" x14ac:dyDescent="0.25">
      <c r="Y191445" s="109"/>
    </row>
    <row r="191446" spans="25:25" x14ac:dyDescent="0.25">
      <c r="Y191446" s="109"/>
    </row>
    <row r="191447" spans="25:25" x14ac:dyDescent="0.25">
      <c r="Y191447" s="109"/>
    </row>
    <row r="191448" spans="25:25" x14ac:dyDescent="0.25">
      <c r="Y191448" s="109"/>
    </row>
    <row r="191449" spans="25:25" x14ac:dyDescent="0.25">
      <c r="Y191449" s="109"/>
    </row>
    <row r="191450" spans="25:25" x14ac:dyDescent="0.25">
      <c r="Y191450" s="109"/>
    </row>
    <row r="191451" spans="25:25" x14ac:dyDescent="0.25">
      <c r="Y191451" s="109"/>
    </row>
    <row r="191452" spans="25:25" x14ac:dyDescent="0.25">
      <c r="Y191452" s="109"/>
    </row>
    <row r="191453" spans="25:25" x14ac:dyDescent="0.25">
      <c r="Y191453" s="109"/>
    </row>
    <row r="191454" spans="25:25" x14ac:dyDescent="0.25">
      <c r="Y191454" s="109"/>
    </row>
    <row r="191455" spans="25:25" x14ac:dyDescent="0.25">
      <c r="Y191455" s="109"/>
    </row>
    <row r="191456" spans="25:25" x14ac:dyDescent="0.25">
      <c r="Y191456" s="109"/>
    </row>
    <row r="191457" spans="25:25" x14ac:dyDescent="0.25">
      <c r="Y191457" s="109"/>
    </row>
    <row r="191458" spans="25:25" x14ac:dyDescent="0.25">
      <c r="Y191458" s="109"/>
    </row>
    <row r="191459" spans="25:25" x14ac:dyDescent="0.25">
      <c r="Y191459" s="109"/>
    </row>
    <row r="191460" spans="25:25" x14ac:dyDescent="0.25">
      <c r="Y191460" s="109"/>
    </row>
    <row r="191461" spans="25:25" x14ac:dyDescent="0.25">
      <c r="Y191461" s="109"/>
    </row>
    <row r="191462" spans="25:25" x14ac:dyDescent="0.25">
      <c r="Y191462" s="109"/>
    </row>
    <row r="191463" spans="25:25" x14ac:dyDescent="0.25">
      <c r="Y191463" s="109"/>
    </row>
    <row r="191464" spans="25:25" x14ac:dyDescent="0.25">
      <c r="Y191464" s="109"/>
    </row>
    <row r="191465" spans="25:25" x14ac:dyDescent="0.25">
      <c r="Y191465" s="109"/>
    </row>
    <row r="191466" spans="25:25" x14ac:dyDescent="0.25">
      <c r="Y191466" s="109"/>
    </row>
    <row r="191467" spans="25:25" x14ac:dyDescent="0.25">
      <c r="Y191467" s="109"/>
    </row>
    <row r="191468" spans="25:25" x14ac:dyDescent="0.25">
      <c r="Y191468" s="109"/>
    </row>
    <row r="191469" spans="25:25" x14ac:dyDescent="0.25">
      <c r="Y191469" s="109"/>
    </row>
    <row r="191470" spans="25:25" x14ac:dyDescent="0.25">
      <c r="Y191470" s="109"/>
    </row>
    <row r="191471" spans="25:25" x14ac:dyDescent="0.25">
      <c r="Y191471" s="109"/>
    </row>
    <row r="191472" spans="25:25" x14ac:dyDescent="0.25">
      <c r="Y191472" s="109"/>
    </row>
    <row r="191473" spans="25:25" x14ac:dyDescent="0.25">
      <c r="Y191473" s="109"/>
    </row>
    <row r="191474" spans="25:25" x14ac:dyDescent="0.25">
      <c r="Y191474" s="109"/>
    </row>
    <row r="191475" spans="25:25" x14ac:dyDescent="0.25">
      <c r="Y191475" s="109"/>
    </row>
    <row r="191476" spans="25:25" x14ac:dyDescent="0.25">
      <c r="Y191476" s="109"/>
    </row>
    <row r="191477" spans="25:25" x14ac:dyDescent="0.25">
      <c r="Y191477" s="109"/>
    </row>
    <row r="191478" spans="25:25" x14ac:dyDescent="0.25">
      <c r="Y191478" s="109"/>
    </row>
    <row r="191479" spans="25:25" x14ac:dyDescent="0.25">
      <c r="Y191479" s="109"/>
    </row>
    <row r="191480" spans="25:25" x14ac:dyDescent="0.25">
      <c r="Y191480" s="109"/>
    </row>
    <row r="191481" spans="25:25" x14ac:dyDescent="0.25">
      <c r="Y191481" s="109"/>
    </row>
    <row r="191482" spans="25:25" x14ac:dyDescent="0.25">
      <c r="Y191482" s="109"/>
    </row>
    <row r="191483" spans="25:25" x14ac:dyDescent="0.25">
      <c r="Y191483" s="109"/>
    </row>
    <row r="191484" spans="25:25" x14ac:dyDescent="0.25">
      <c r="Y191484" s="109"/>
    </row>
    <row r="191485" spans="25:25" x14ac:dyDescent="0.25">
      <c r="Y191485" s="109"/>
    </row>
    <row r="191486" spans="25:25" x14ac:dyDescent="0.25">
      <c r="Y191486" s="109"/>
    </row>
    <row r="191487" spans="25:25" x14ac:dyDescent="0.25">
      <c r="Y191487" s="109"/>
    </row>
    <row r="191488" spans="25:25" x14ac:dyDescent="0.25">
      <c r="Y191488" s="109"/>
    </row>
    <row r="191489" spans="25:25" x14ac:dyDescent="0.25">
      <c r="Y191489" s="109"/>
    </row>
    <row r="191490" spans="25:25" x14ac:dyDescent="0.25">
      <c r="Y191490" s="109"/>
    </row>
    <row r="191491" spans="25:25" x14ac:dyDescent="0.25">
      <c r="Y191491" s="109"/>
    </row>
    <row r="191492" spans="25:25" x14ac:dyDescent="0.25">
      <c r="Y191492" s="109"/>
    </row>
    <row r="191493" spans="25:25" x14ac:dyDescent="0.25">
      <c r="Y191493" s="109"/>
    </row>
    <row r="191494" spans="25:25" x14ac:dyDescent="0.25">
      <c r="Y191494" s="109"/>
    </row>
    <row r="191495" spans="25:25" x14ac:dyDescent="0.25">
      <c r="Y191495" s="109"/>
    </row>
    <row r="191496" spans="25:25" x14ac:dyDescent="0.25">
      <c r="Y191496" s="109"/>
    </row>
    <row r="191497" spans="25:25" x14ac:dyDescent="0.25">
      <c r="Y191497" s="109"/>
    </row>
    <row r="191498" spans="25:25" x14ac:dyDescent="0.25">
      <c r="Y191498" s="109"/>
    </row>
    <row r="191499" spans="25:25" x14ac:dyDescent="0.25">
      <c r="Y191499" s="109"/>
    </row>
    <row r="191500" spans="25:25" x14ac:dyDescent="0.25">
      <c r="Y191500" s="109"/>
    </row>
    <row r="191501" spans="25:25" x14ac:dyDescent="0.25">
      <c r="Y191501" s="109"/>
    </row>
    <row r="191502" spans="25:25" x14ac:dyDescent="0.25">
      <c r="Y191502" s="109"/>
    </row>
    <row r="191503" spans="25:25" x14ac:dyDescent="0.25">
      <c r="Y191503" s="109"/>
    </row>
    <row r="191504" spans="25:25" x14ac:dyDescent="0.25">
      <c r="Y191504" s="109"/>
    </row>
    <row r="191505" spans="25:25" x14ac:dyDescent="0.25">
      <c r="Y191505" s="109"/>
    </row>
    <row r="191506" spans="25:25" x14ac:dyDescent="0.25">
      <c r="Y191506" s="109"/>
    </row>
    <row r="191507" spans="25:25" x14ac:dyDescent="0.25">
      <c r="Y191507" s="109"/>
    </row>
    <row r="191508" spans="25:25" x14ac:dyDescent="0.25">
      <c r="Y191508" s="109"/>
    </row>
    <row r="191509" spans="25:25" x14ac:dyDescent="0.25">
      <c r="Y191509" s="109"/>
    </row>
    <row r="191510" spans="25:25" x14ac:dyDescent="0.25">
      <c r="Y191510" s="109"/>
    </row>
    <row r="191511" spans="25:25" x14ac:dyDescent="0.25">
      <c r="Y191511" s="109"/>
    </row>
    <row r="191512" spans="25:25" x14ac:dyDescent="0.25">
      <c r="Y191512" s="109"/>
    </row>
    <row r="191513" spans="25:25" x14ac:dyDescent="0.25">
      <c r="Y191513" s="109"/>
    </row>
    <row r="191514" spans="25:25" x14ac:dyDescent="0.25">
      <c r="Y191514" s="109"/>
    </row>
    <row r="191515" spans="25:25" x14ac:dyDescent="0.25">
      <c r="Y191515" s="109"/>
    </row>
    <row r="191516" spans="25:25" x14ac:dyDescent="0.25">
      <c r="Y191516" s="109"/>
    </row>
    <row r="191517" spans="25:25" x14ac:dyDescent="0.25">
      <c r="Y191517" s="109"/>
    </row>
    <row r="191518" spans="25:25" x14ac:dyDescent="0.25">
      <c r="Y191518" s="109"/>
    </row>
    <row r="191519" spans="25:25" x14ac:dyDescent="0.25">
      <c r="Y191519" s="109"/>
    </row>
    <row r="191520" spans="25:25" x14ac:dyDescent="0.25">
      <c r="Y191520" s="109"/>
    </row>
    <row r="191521" spans="25:25" x14ac:dyDescent="0.25">
      <c r="Y191521" s="109"/>
    </row>
    <row r="191522" spans="25:25" x14ac:dyDescent="0.25">
      <c r="Y191522" s="109"/>
    </row>
    <row r="191523" spans="25:25" x14ac:dyDescent="0.25">
      <c r="Y191523" s="109"/>
    </row>
    <row r="191524" spans="25:25" x14ac:dyDescent="0.25">
      <c r="Y191524" s="109"/>
    </row>
    <row r="191525" spans="25:25" x14ac:dyDescent="0.25">
      <c r="Y191525" s="109"/>
    </row>
    <row r="191526" spans="25:25" x14ac:dyDescent="0.25">
      <c r="Y191526" s="109"/>
    </row>
    <row r="191527" spans="25:25" x14ac:dyDescent="0.25">
      <c r="Y191527" s="109"/>
    </row>
    <row r="191528" spans="25:25" x14ac:dyDescent="0.25">
      <c r="Y191528" s="109"/>
    </row>
    <row r="191529" spans="25:25" x14ac:dyDescent="0.25">
      <c r="Y191529" s="109"/>
    </row>
    <row r="191530" spans="25:25" x14ac:dyDescent="0.25">
      <c r="Y191530" s="109"/>
    </row>
    <row r="191531" spans="25:25" x14ac:dyDescent="0.25">
      <c r="Y191531" s="109"/>
    </row>
    <row r="191532" spans="25:25" x14ac:dyDescent="0.25">
      <c r="Y191532" s="109"/>
    </row>
    <row r="191533" spans="25:25" x14ac:dyDescent="0.25">
      <c r="Y191533" s="109"/>
    </row>
    <row r="191534" spans="25:25" x14ac:dyDescent="0.25">
      <c r="Y191534" s="109"/>
    </row>
    <row r="191535" spans="25:25" x14ac:dyDescent="0.25">
      <c r="Y191535" s="109"/>
    </row>
    <row r="191536" spans="25:25" x14ac:dyDescent="0.25">
      <c r="Y191536" s="109"/>
    </row>
    <row r="191537" spans="25:25" x14ac:dyDescent="0.25">
      <c r="Y191537" s="109"/>
    </row>
    <row r="191538" spans="25:25" x14ac:dyDescent="0.25">
      <c r="Y191538" s="109"/>
    </row>
    <row r="191539" spans="25:25" x14ac:dyDescent="0.25">
      <c r="Y191539" s="109"/>
    </row>
    <row r="191540" spans="25:25" x14ac:dyDescent="0.25">
      <c r="Y191540" s="109"/>
    </row>
    <row r="191541" spans="25:25" x14ac:dyDescent="0.25">
      <c r="Y191541" s="109"/>
    </row>
    <row r="191542" spans="25:25" x14ac:dyDescent="0.25">
      <c r="Y191542" s="109"/>
    </row>
    <row r="191543" spans="25:25" x14ac:dyDescent="0.25">
      <c r="Y191543" s="109"/>
    </row>
    <row r="191544" spans="25:25" x14ac:dyDescent="0.25">
      <c r="Y191544" s="109"/>
    </row>
    <row r="191545" spans="25:25" x14ac:dyDescent="0.25">
      <c r="Y191545" s="109"/>
    </row>
    <row r="191546" spans="25:25" x14ac:dyDescent="0.25">
      <c r="Y191546" s="109"/>
    </row>
    <row r="191547" spans="25:25" x14ac:dyDescent="0.25">
      <c r="Y191547" s="109"/>
    </row>
    <row r="191548" spans="25:25" x14ac:dyDescent="0.25">
      <c r="Y191548" s="109"/>
    </row>
    <row r="191549" spans="25:25" x14ac:dyDescent="0.25">
      <c r="Y191549" s="109"/>
    </row>
    <row r="191550" spans="25:25" x14ac:dyDescent="0.25">
      <c r="Y191550" s="109"/>
    </row>
    <row r="191551" spans="25:25" x14ac:dyDescent="0.25">
      <c r="Y191551" s="109"/>
    </row>
    <row r="191552" spans="25:25" x14ac:dyDescent="0.25">
      <c r="Y191552" s="109"/>
    </row>
    <row r="191553" spans="25:25" x14ac:dyDescent="0.25">
      <c r="Y191553" s="109"/>
    </row>
    <row r="191554" spans="25:25" x14ac:dyDescent="0.25">
      <c r="Y191554" s="109"/>
    </row>
    <row r="191555" spans="25:25" x14ac:dyDescent="0.25">
      <c r="Y191555" s="109"/>
    </row>
    <row r="191556" spans="25:25" x14ac:dyDescent="0.25">
      <c r="Y191556" s="109"/>
    </row>
    <row r="191557" spans="25:25" x14ac:dyDescent="0.25">
      <c r="Y191557" s="109"/>
    </row>
    <row r="191558" spans="25:25" x14ac:dyDescent="0.25">
      <c r="Y191558" s="109"/>
    </row>
    <row r="191559" spans="25:25" x14ac:dyDescent="0.25">
      <c r="Y191559" s="109"/>
    </row>
    <row r="191560" spans="25:25" x14ac:dyDescent="0.25">
      <c r="Y191560" s="109"/>
    </row>
    <row r="191561" spans="25:25" x14ac:dyDescent="0.25">
      <c r="Y191561" s="109"/>
    </row>
    <row r="191562" spans="25:25" x14ac:dyDescent="0.25">
      <c r="Y191562" s="109"/>
    </row>
    <row r="191563" spans="25:25" x14ac:dyDescent="0.25">
      <c r="Y191563" s="109"/>
    </row>
    <row r="191564" spans="25:25" x14ac:dyDescent="0.25">
      <c r="Y191564" s="109"/>
    </row>
    <row r="191565" spans="25:25" x14ac:dyDescent="0.25">
      <c r="Y191565" s="109"/>
    </row>
    <row r="191566" spans="25:25" x14ac:dyDescent="0.25">
      <c r="Y191566" s="109"/>
    </row>
    <row r="191567" spans="25:25" x14ac:dyDescent="0.25">
      <c r="Y191567" s="109"/>
    </row>
    <row r="191568" spans="25:25" x14ac:dyDescent="0.25">
      <c r="Y191568" s="109"/>
    </row>
    <row r="191569" spans="25:25" x14ac:dyDescent="0.25">
      <c r="Y191569" s="109"/>
    </row>
    <row r="191570" spans="25:25" x14ac:dyDescent="0.25">
      <c r="Y191570" s="109"/>
    </row>
    <row r="191571" spans="25:25" x14ac:dyDescent="0.25">
      <c r="Y191571" s="109"/>
    </row>
    <row r="191572" spans="25:25" x14ac:dyDescent="0.25">
      <c r="Y191572" s="109"/>
    </row>
    <row r="191573" spans="25:25" x14ac:dyDescent="0.25">
      <c r="Y191573" s="109"/>
    </row>
    <row r="191574" spans="25:25" x14ac:dyDescent="0.25">
      <c r="Y191574" s="109"/>
    </row>
    <row r="191575" spans="25:25" x14ac:dyDescent="0.25">
      <c r="Y191575" s="109"/>
    </row>
    <row r="191576" spans="25:25" x14ac:dyDescent="0.25">
      <c r="Y191576" s="109"/>
    </row>
    <row r="191577" spans="25:25" x14ac:dyDescent="0.25">
      <c r="Y191577" s="109"/>
    </row>
    <row r="191578" spans="25:25" x14ac:dyDescent="0.25">
      <c r="Y191578" s="109"/>
    </row>
    <row r="191579" spans="25:25" x14ac:dyDescent="0.25">
      <c r="Y191579" s="109"/>
    </row>
    <row r="191580" spans="25:25" x14ac:dyDescent="0.25">
      <c r="Y191580" s="109"/>
    </row>
    <row r="191581" spans="25:25" x14ac:dyDescent="0.25">
      <c r="Y191581" s="109"/>
    </row>
    <row r="191582" spans="25:25" x14ac:dyDescent="0.25">
      <c r="Y191582" s="109"/>
    </row>
    <row r="191583" spans="25:25" x14ac:dyDescent="0.25">
      <c r="Y191583" s="109"/>
    </row>
    <row r="191584" spans="25:25" x14ac:dyDescent="0.25">
      <c r="Y191584" s="109"/>
    </row>
    <row r="191585" spans="25:25" x14ac:dyDescent="0.25">
      <c r="Y191585" s="109"/>
    </row>
    <row r="191586" spans="25:25" x14ac:dyDescent="0.25">
      <c r="Y191586" s="109"/>
    </row>
    <row r="191587" spans="25:25" x14ac:dyDescent="0.25">
      <c r="Y191587" s="109"/>
    </row>
    <row r="191588" spans="25:25" x14ac:dyDescent="0.25">
      <c r="Y191588" s="109"/>
    </row>
    <row r="191589" spans="25:25" x14ac:dyDescent="0.25">
      <c r="Y191589" s="109"/>
    </row>
    <row r="191590" spans="25:25" x14ac:dyDescent="0.25">
      <c r="Y191590" s="109"/>
    </row>
    <row r="191591" spans="25:25" x14ac:dyDescent="0.25">
      <c r="Y191591" s="109"/>
    </row>
    <row r="191592" spans="25:25" x14ac:dyDescent="0.25">
      <c r="Y191592" s="109"/>
    </row>
    <row r="191593" spans="25:25" x14ac:dyDescent="0.25">
      <c r="Y191593" s="109"/>
    </row>
    <row r="191594" spans="25:25" x14ac:dyDescent="0.25">
      <c r="Y191594" s="109"/>
    </row>
    <row r="191595" spans="25:25" x14ac:dyDescent="0.25">
      <c r="Y191595" s="109"/>
    </row>
    <row r="191596" spans="25:25" x14ac:dyDescent="0.25">
      <c r="Y191596" s="109"/>
    </row>
    <row r="191597" spans="25:25" x14ac:dyDescent="0.25">
      <c r="Y191597" s="109"/>
    </row>
    <row r="191598" spans="25:25" x14ac:dyDescent="0.25">
      <c r="Y191598" s="109"/>
    </row>
    <row r="191599" spans="25:25" x14ac:dyDescent="0.25">
      <c r="Y191599" s="109"/>
    </row>
    <row r="191600" spans="25:25" x14ac:dyDescent="0.25">
      <c r="Y191600" s="109"/>
    </row>
    <row r="191601" spans="25:25" x14ac:dyDescent="0.25">
      <c r="Y191601" s="109"/>
    </row>
    <row r="191602" spans="25:25" x14ac:dyDescent="0.25">
      <c r="Y191602" s="109"/>
    </row>
    <row r="191603" spans="25:25" x14ac:dyDescent="0.25">
      <c r="Y191603" s="109"/>
    </row>
    <row r="191604" spans="25:25" x14ac:dyDescent="0.25">
      <c r="Y191604" s="109"/>
    </row>
    <row r="191605" spans="25:25" x14ac:dyDescent="0.25">
      <c r="Y191605" s="109"/>
    </row>
    <row r="191606" spans="25:25" x14ac:dyDescent="0.25">
      <c r="Y191606" s="109"/>
    </row>
    <row r="191607" spans="25:25" x14ac:dyDescent="0.25">
      <c r="Y191607" s="109"/>
    </row>
    <row r="191608" spans="25:25" x14ac:dyDescent="0.25">
      <c r="Y191608" s="109"/>
    </row>
    <row r="191609" spans="25:25" x14ac:dyDescent="0.25">
      <c r="Y191609" s="109"/>
    </row>
    <row r="191610" spans="25:25" x14ac:dyDescent="0.25">
      <c r="Y191610" s="109"/>
    </row>
    <row r="191611" spans="25:25" x14ac:dyDescent="0.25">
      <c r="Y191611" s="109"/>
    </row>
    <row r="191612" spans="25:25" x14ac:dyDescent="0.25">
      <c r="Y191612" s="109"/>
    </row>
    <row r="191613" spans="25:25" x14ac:dyDescent="0.25">
      <c r="Y191613" s="109"/>
    </row>
    <row r="191614" spans="25:25" x14ac:dyDescent="0.25">
      <c r="Y191614" s="109"/>
    </row>
    <row r="191615" spans="25:25" x14ac:dyDescent="0.25">
      <c r="Y191615" s="109"/>
    </row>
    <row r="191616" spans="25:25" x14ac:dyDescent="0.25">
      <c r="Y191616" s="109"/>
    </row>
    <row r="191617" spans="25:25" x14ac:dyDescent="0.25">
      <c r="Y191617" s="109"/>
    </row>
    <row r="191618" spans="25:25" x14ac:dyDescent="0.25">
      <c r="Y191618" s="109"/>
    </row>
    <row r="191619" spans="25:25" x14ac:dyDescent="0.25">
      <c r="Y191619" s="109"/>
    </row>
    <row r="191620" spans="25:25" x14ac:dyDescent="0.25">
      <c r="Y191620" s="109"/>
    </row>
    <row r="191621" spans="25:25" x14ac:dyDescent="0.25">
      <c r="Y191621" s="109"/>
    </row>
    <row r="191622" spans="25:25" x14ac:dyDescent="0.25">
      <c r="Y191622" s="109"/>
    </row>
    <row r="191623" spans="25:25" x14ac:dyDescent="0.25">
      <c r="Y191623" s="109"/>
    </row>
    <row r="191624" spans="25:25" x14ac:dyDescent="0.25">
      <c r="Y191624" s="109"/>
    </row>
    <row r="191625" spans="25:25" x14ac:dyDescent="0.25">
      <c r="Y191625" s="109"/>
    </row>
    <row r="191626" spans="25:25" x14ac:dyDescent="0.25">
      <c r="Y191626" s="109"/>
    </row>
    <row r="191627" spans="25:25" x14ac:dyDescent="0.25">
      <c r="Y191627" s="109"/>
    </row>
    <row r="191628" spans="25:25" x14ac:dyDescent="0.25">
      <c r="Y191628" s="109"/>
    </row>
    <row r="191629" spans="25:25" x14ac:dyDescent="0.25">
      <c r="Y191629" s="109"/>
    </row>
    <row r="191630" spans="25:25" x14ac:dyDescent="0.25">
      <c r="Y191630" s="109"/>
    </row>
    <row r="191631" spans="25:25" x14ac:dyDescent="0.25">
      <c r="Y191631" s="109"/>
    </row>
    <row r="191632" spans="25:25" x14ac:dyDescent="0.25">
      <c r="Y191632" s="109"/>
    </row>
    <row r="191633" spans="25:25" x14ac:dyDescent="0.25">
      <c r="Y191633" s="109"/>
    </row>
    <row r="191634" spans="25:25" x14ac:dyDescent="0.25">
      <c r="Y191634" s="109"/>
    </row>
    <row r="191635" spans="25:25" x14ac:dyDescent="0.25">
      <c r="Y191635" s="109"/>
    </row>
    <row r="191636" spans="25:25" x14ac:dyDescent="0.25">
      <c r="Y191636" s="109"/>
    </row>
    <row r="191637" spans="25:25" x14ac:dyDescent="0.25">
      <c r="Y191637" s="109"/>
    </row>
    <row r="191638" spans="25:25" x14ac:dyDescent="0.25">
      <c r="Y191638" s="109"/>
    </row>
    <row r="191639" spans="25:25" x14ac:dyDescent="0.25">
      <c r="Y191639" s="109"/>
    </row>
    <row r="191640" spans="25:25" x14ac:dyDescent="0.25">
      <c r="Y191640" s="109"/>
    </row>
    <row r="191641" spans="25:25" x14ac:dyDescent="0.25">
      <c r="Y191641" s="109"/>
    </row>
    <row r="191642" spans="25:25" x14ac:dyDescent="0.25">
      <c r="Y191642" s="109"/>
    </row>
    <row r="191643" spans="25:25" x14ac:dyDescent="0.25">
      <c r="Y191643" s="109"/>
    </row>
    <row r="191644" spans="25:25" x14ac:dyDescent="0.25">
      <c r="Y191644" s="109"/>
    </row>
    <row r="191645" spans="25:25" x14ac:dyDescent="0.25">
      <c r="Y191645" s="109"/>
    </row>
    <row r="191646" spans="25:25" x14ac:dyDescent="0.25">
      <c r="Y191646" s="109"/>
    </row>
    <row r="191647" spans="25:25" x14ac:dyDescent="0.25">
      <c r="Y191647" s="109"/>
    </row>
    <row r="191648" spans="25:25" x14ac:dyDescent="0.25">
      <c r="Y191648" s="109"/>
    </row>
    <row r="191649" spans="25:25" x14ac:dyDescent="0.25">
      <c r="Y191649" s="109"/>
    </row>
    <row r="191650" spans="25:25" x14ac:dyDescent="0.25">
      <c r="Y191650" s="109"/>
    </row>
    <row r="191651" spans="25:25" x14ac:dyDescent="0.25">
      <c r="Y191651" s="109"/>
    </row>
    <row r="191652" spans="25:25" x14ac:dyDescent="0.25">
      <c r="Y191652" s="109"/>
    </row>
    <row r="191653" spans="25:25" x14ac:dyDescent="0.25">
      <c r="Y191653" s="109"/>
    </row>
    <row r="191654" spans="25:25" x14ac:dyDescent="0.25">
      <c r="Y191654" s="109"/>
    </row>
    <row r="191655" spans="25:25" x14ac:dyDescent="0.25">
      <c r="Y191655" s="109"/>
    </row>
    <row r="191656" spans="25:25" x14ac:dyDescent="0.25">
      <c r="Y191656" s="109"/>
    </row>
    <row r="191657" spans="25:25" x14ac:dyDescent="0.25">
      <c r="Y191657" s="109"/>
    </row>
    <row r="191658" spans="25:25" x14ac:dyDescent="0.25">
      <c r="Y191658" s="109"/>
    </row>
    <row r="191659" spans="25:25" x14ac:dyDescent="0.25">
      <c r="Y191659" s="109"/>
    </row>
    <row r="191660" spans="25:25" x14ac:dyDescent="0.25">
      <c r="Y191660" s="109"/>
    </row>
    <row r="191661" spans="25:25" x14ac:dyDescent="0.25">
      <c r="Y191661" s="109"/>
    </row>
    <row r="191662" spans="25:25" x14ac:dyDescent="0.25">
      <c r="Y191662" s="109"/>
    </row>
    <row r="191663" spans="25:25" x14ac:dyDescent="0.25">
      <c r="Y191663" s="109"/>
    </row>
    <row r="191664" spans="25:25" x14ac:dyDescent="0.25">
      <c r="Y191664" s="109"/>
    </row>
    <row r="191665" spans="25:25" x14ac:dyDescent="0.25">
      <c r="Y191665" s="109"/>
    </row>
    <row r="191666" spans="25:25" x14ac:dyDescent="0.25">
      <c r="Y191666" s="109"/>
    </row>
    <row r="191667" spans="25:25" x14ac:dyDescent="0.25">
      <c r="Y191667" s="109"/>
    </row>
    <row r="191668" spans="25:25" x14ac:dyDescent="0.25">
      <c r="Y191668" s="109"/>
    </row>
    <row r="191669" spans="25:25" x14ac:dyDescent="0.25">
      <c r="Y191669" s="109"/>
    </row>
    <row r="191670" spans="25:25" x14ac:dyDescent="0.25">
      <c r="Y191670" s="109"/>
    </row>
    <row r="191671" spans="25:25" x14ac:dyDescent="0.25">
      <c r="Y191671" s="109"/>
    </row>
    <row r="191672" spans="25:25" x14ac:dyDescent="0.25">
      <c r="Y191672" s="109"/>
    </row>
    <row r="191673" spans="25:25" x14ac:dyDescent="0.25">
      <c r="Y191673" s="109"/>
    </row>
    <row r="191674" spans="25:25" x14ac:dyDescent="0.25">
      <c r="Y191674" s="109"/>
    </row>
    <row r="191675" spans="25:25" x14ac:dyDescent="0.25">
      <c r="Y191675" s="109"/>
    </row>
    <row r="191676" spans="25:25" x14ac:dyDescent="0.25">
      <c r="Y191676" s="109"/>
    </row>
    <row r="191677" spans="25:25" x14ac:dyDescent="0.25">
      <c r="Y191677" s="109"/>
    </row>
    <row r="191678" spans="25:25" x14ac:dyDescent="0.25">
      <c r="Y191678" s="109"/>
    </row>
    <row r="191679" spans="25:25" x14ac:dyDescent="0.25">
      <c r="Y191679" s="109"/>
    </row>
    <row r="191680" spans="25:25" x14ac:dyDescent="0.25">
      <c r="Y191680" s="109"/>
    </row>
    <row r="191681" spans="25:25" x14ac:dyDescent="0.25">
      <c r="Y191681" s="109"/>
    </row>
    <row r="191682" spans="25:25" x14ac:dyDescent="0.25">
      <c r="Y191682" s="109"/>
    </row>
    <row r="191683" spans="25:25" x14ac:dyDescent="0.25">
      <c r="Y191683" s="109"/>
    </row>
    <row r="191684" spans="25:25" x14ac:dyDescent="0.25">
      <c r="Y191684" s="109"/>
    </row>
    <row r="191685" spans="25:25" x14ac:dyDescent="0.25">
      <c r="Y191685" s="109"/>
    </row>
    <row r="191686" spans="25:25" x14ac:dyDescent="0.25">
      <c r="Y191686" s="109"/>
    </row>
    <row r="191687" spans="25:25" x14ac:dyDescent="0.25">
      <c r="Y191687" s="109"/>
    </row>
    <row r="191688" spans="25:25" x14ac:dyDescent="0.25">
      <c r="Y191688" s="109"/>
    </row>
    <row r="191689" spans="25:25" x14ac:dyDescent="0.25">
      <c r="Y191689" s="109"/>
    </row>
    <row r="191690" spans="25:25" x14ac:dyDescent="0.25">
      <c r="Y191690" s="109"/>
    </row>
    <row r="191691" spans="25:25" x14ac:dyDescent="0.25">
      <c r="Y191691" s="109"/>
    </row>
    <row r="191692" spans="25:25" x14ac:dyDescent="0.25">
      <c r="Y191692" s="109"/>
    </row>
    <row r="191693" spans="25:25" x14ac:dyDescent="0.25">
      <c r="Y191693" s="109"/>
    </row>
    <row r="191694" spans="25:25" x14ac:dyDescent="0.25">
      <c r="Y191694" s="109"/>
    </row>
    <row r="191695" spans="25:25" x14ac:dyDescent="0.25">
      <c r="Y191695" s="109"/>
    </row>
    <row r="191696" spans="25:25" x14ac:dyDescent="0.25">
      <c r="Y191696" s="109"/>
    </row>
    <row r="191697" spans="25:25" x14ac:dyDescent="0.25">
      <c r="Y191697" s="109"/>
    </row>
    <row r="191698" spans="25:25" x14ac:dyDescent="0.25">
      <c r="Y191698" s="109"/>
    </row>
    <row r="191699" spans="25:25" x14ac:dyDescent="0.25">
      <c r="Y191699" s="109"/>
    </row>
    <row r="191700" spans="25:25" x14ac:dyDescent="0.25">
      <c r="Y191700" s="109"/>
    </row>
    <row r="191701" spans="25:25" x14ac:dyDescent="0.25">
      <c r="Y191701" s="109"/>
    </row>
    <row r="191702" spans="25:25" x14ac:dyDescent="0.25">
      <c r="Y191702" s="109"/>
    </row>
    <row r="191703" spans="25:25" x14ac:dyDescent="0.25">
      <c r="Y191703" s="109"/>
    </row>
    <row r="191704" spans="25:25" x14ac:dyDescent="0.25">
      <c r="Y191704" s="109"/>
    </row>
    <row r="191705" spans="25:25" x14ac:dyDescent="0.25">
      <c r="Y191705" s="109"/>
    </row>
    <row r="191706" spans="25:25" x14ac:dyDescent="0.25">
      <c r="Y191706" s="109"/>
    </row>
    <row r="191707" spans="25:25" x14ac:dyDescent="0.25">
      <c r="Y191707" s="109"/>
    </row>
    <row r="191708" spans="25:25" x14ac:dyDescent="0.25">
      <c r="Y191708" s="109"/>
    </row>
    <row r="191709" spans="25:25" x14ac:dyDescent="0.25">
      <c r="Y191709" s="109"/>
    </row>
    <row r="191710" spans="25:25" x14ac:dyDescent="0.25">
      <c r="Y191710" s="109"/>
    </row>
    <row r="191711" spans="25:25" x14ac:dyDescent="0.25">
      <c r="Y191711" s="109"/>
    </row>
    <row r="191712" spans="25:25" x14ac:dyDescent="0.25">
      <c r="Y191712" s="109"/>
    </row>
    <row r="191713" spans="25:25" x14ac:dyDescent="0.25">
      <c r="Y191713" s="109"/>
    </row>
    <row r="191714" spans="25:25" x14ac:dyDescent="0.25">
      <c r="Y191714" s="109"/>
    </row>
    <row r="191715" spans="25:25" x14ac:dyDescent="0.25">
      <c r="Y191715" s="109"/>
    </row>
    <row r="191716" spans="25:25" x14ac:dyDescent="0.25">
      <c r="Y191716" s="109"/>
    </row>
    <row r="191717" spans="25:25" x14ac:dyDescent="0.25">
      <c r="Y191717" s="109"/>
    </row>
    <row r="191718" spans="25:25" x14ac:dyDescent="0.25">
      <c r="Y191718" s="109"/>
    </row>
    <row r="191719" spans="25:25" x14ac:dyDescent="0.25">
      <c r="Y191719" s="109"/>
    </row>
    <row r="191720" spans="25:25" x14ac:dyDescent="0.25">
      <c r="Y191720" s="109"/>
    </row>
    <row r="191721" spans="25:25" x14ac:dyDescent="0.25">
      <c r="Y191721" s="109"/>
    </row>
    <row r="191722" spans="25:25" x14ac:dyDescent="0.25">
      <c r="Y191722" s="109"/>
    </row>
    <row r="191723" spans="25:25" x14ac:dyDescent="0.25">
      <c r="Y191723" s="109"/>
    </row>
    <row r="191724" spans="25:25" x14ac:dyDescent="0.25">
      <c r="Y191724" s="109"/>
    </row>
    <row r="191725" spans="25:25" x14ac:dyDescent="0.25">
      <c r="Y191725" s="109"/>
    </row>
    <row r="191726" spans="25:25" x14ac:dyDescent="0.25">
      <c r="Y191726" s="109"/>
    </row>
    <row r="191727" spans="25:25" x14ac:dyDescent="0.25">
      <c r="Y191727" s="109"/>
    </row>
    <row r="191728" spans="25:25" x14ac:dyDescent="0.25">
      <c r="Y191728" s="109"/>
    </row>
    <row r="191729" spans="25:25" x14ac:dyDescent="0.25">
      <c r="Y191729" s="109"/>
    </row>
    <row r="191730" spans="25:25" x14ac:dyDescent="0.25">
      <c r="Y191730" s="109"/>
    </row>
    <row r="191731" spans="25:25" x14ac:dyDescent="0.25">
      <c r="Y191731" s="109"/>
    </row>
    <row r="191732" spans="25:25" x14ac:dyDescent="0.25">
      <c r="Y191732" s="109"/>
    </row>
    <row r="191733" spans="25:25" x14ac:dyDescent="0.25">
      <c r="Y191733" s="109"/>
    </row>
    <row r="191734" spans="25:25" x14ac:dyDescent="0.25">
      <c r="Y191734" s="109"/>
    </row>
    <row r="191735" spans="25:25" x14ac:dyDescent="0.25">
      <c r="Y191735" s="109"/>
    </row>
    <row r="191736" spans="25:25" x14ac:dyDescent="0.25">
      <c r="Y191736" s="109"/>
    </row>
    <row r="191737" spans="25:25" x14ac:dyDescent="0.25">
      <c r="Y191737" s="109"/>
    </row>
    <row r="191738" spans="25:25" x14ac:dyDescent="0.25">
      <c r="Y191738" s="109"/>
    </row>
    <row r="191739" spans="25:25" x14ac:dyDescent="0.25">
      <c r="Y191739" s="109"/>
    </row>
    <row r="191740" spans="25:25" x14ac:dyDescent="0.25">
      <c r="Y191740" s="109"/>
    </row>
    <row r="191741" spans="25:25" x14ac:dyDescent="0.25">
      <c r="Y191741" s="109"/>
    </row>
    <row r="191742" spans="25:25" x14ac:dyDescent="0.25">
      <c r="Y191742" s="109"/>
    </row>
    <row r="191743" spans="25:25" x14ac:dyDescent="0.25">
      <c r="Y191743" s="109"/>
    </row>
    <row r="191744" spans="25:25" x14ac:dyDescent="0.25">
      <c r="Y191744" s="109"/>
    </row>
    <row r="191745" spans="25:25" x14ac:dyDescent="0.25">
      <c r="Y191745" s="109"/>
    </row>
    <row r="191746" spans="25:25" x14ac:dyDescent="0.25">
      <c r="Y191746" s="109"/>
    </row>
    <row r="191747" spans="25:25" x14ac:dyDescent="0.25">
      <c r="Y191747" s="109"/>
    </row>
    <row r="191748" spans="25:25" x14ac:dyDescent="0.25">
      <c r="Y191748" s="109"/>
    </row>
    <row r="191749" spans="25:25" x14ac:dyDescent="0.25">
      <c r="Y191749" s="109"/>
    </row>
    <row r="191750" spans="25:25" x14ac:dyDescent="0.25">
      <c r="Y191750" s="109"/>
    </row>
    <row r="191751" spans="25:25" x14ac:dyDescent="0.25">
      <c r="Y191751" s="109"/>
    </row>
    <row r="191752" spans="25:25" x14ac:dyDescent="0.25">
      <c r="Y191752" s="109"/>
    </row>
    <row r="191753" spans="25:25" x14ac:dyDescent="0.25">
      <c r="Y191753" s="109"/>
    </row>
    <row r="191754" spans="25:25" x14ac:dyDescent="0.25">
      <c r="Y191754" s="109"/>
    </row>
    <row r="191755" spans="25:25" x14ac:dyDescent="0.25">
      <c r="Y191755" s="109"/>
    </row>
    <row r="191756" spans="25:25" x14ac:dyDescent="0.25">
      <c r="Y191756" s="109"/>
    </row>
    <row r="191757" spans="25:25" x14ac:dyDescent="0.25">
      <c r="Y191757" s="109"/>
    </row>
    <row r="191758" spans="25:25" x14ac:dyDescent="0.25">
      <c r="Y191758" s="109"/>
    </row>
    <row r="191759" spans="25:25" x14ac:dyDescent="0.25">
      <c r="Y191759" s="109"/>
    </row>
    <row r="191760" spans="25:25" x14ac:dyDescent="0.25">
      <c r="Y191760" s="109"/>
    </row>
    <row r="191761" spans="25:25" x14ac:dyDescent="0.25">
      <c r="Y191761" s="109"/>
    </row>
    <row r="191762" spans="25:25" x14ac:dyDescent="0.25">
      <c r="Y191762" s="109"/>
    </row>
    <row r="191763" spans="25:25" x14ac:dyDescent="0.25">
      <c r="Y191763" s="109"/>
    </row>
    <row r="191764" spans="25:25" x14ac:dyDescent="0.25">
      <c r="Y191764" s="109"/>
    </row>
    <row r="191765" spans="25:25" x14ac:dyDescent="0.25">
      <c r="Y191765" s="109"/>
    </row>
    <row r="191766" spans="25:25" x14ac:dyDescent="0.25">
      <c r="Y191766" s="109"/>
    </row>
    <row r="191767" spans="25:25" x14ac:dyDescent="0.25">
      <c r="Y191767" s="109"/>
    </row>
    <row r="191768" spans="25:25" x14ac:dyDescent="0.25">
      <c r="Y191768" s="109"/>
    </row>
    <row r="191769" spans="25:25" x14ac:dyDescent="0.25">
      <c r="Y191769" s="109"/>
    </row>
    <row r="191770" spans="25:25" x14ac:dyDescent="0.25">
      <c r="Y191770" s="109"/>
    </row>
    <row r="191771" spans="25:25" x14ac:dyDescent="0.25">
      <c r="Y191771" s="109"/>
    </row>
    <row r="191772" spans="25:25" x14ac:dyDescent="0.25">
      <c r="Y191772" s="109"/>
    </row>
    <row r="191773" spans="25:25" x14ac:dyDescent="0.25">
      <c r="Y191773" s="109"/>
    </row>
    <row r="191774" spans="25:25" x14ac:dyDescent="0.25">
      <c r="Y191774" s="109"/>
    </row>
    <row r="191775" spans="25:25" x14ac:dyDescent="0.25">
      <c r="Y191775" s="109"/>
    </row>
    <row r="191776" spans="25:25" x14ac:dyDescent="0.25">
      <c r="Y191776" s="109"/>
    </row>
    <row r="191777" spans="25:25" x14ac:dyDescent="0.25">
      <c r="Y191777" s="109"/>
    </row>
    <row r="191778" spans="25:25" x14ac:dyDescent="0.25">
      <c r="Y191778" s="109"/>
    </row>
    <row r="191779" spans="25:25" x14ac:dyDescent="0.25">
      <c r="Y191779" s="109"/>
    </row>
    <row r="191780" spans="25:25" x14ac:dyDescent="0.25">
      <c r="Y191780" s="109"/>
    </row>
    <row r="191781" spans="25:25" x14ac:dyDescent="0.25">
      <c r="Y191781" s="109"/>
    </row>
    <row r="191782" spans="25:25" x14ac:dyDescent="0.25">
      <c r="Y191782" s="109"/>
    </row>
    <row r="191783" spans="25:25" x14ac:dyDescent="0.25">
      <c r="Y191783" s="109"/>
    </row>
    <row r="191784" spans="25:25" x14ac:dyDescent="0.25">
      <c r="Y191784" s="109"/>
    </row>
    <row r="191785" spans="25:25" x14ac:dyDescent="0.25">
      <c r="Y191785" s="109"/>
    </row>
    <row r="191786" spans="25:25" x14ac:dyDescent="0.25">
      <c r="Y191786" s="109"/>
    </row>
    <row r="191787" spans="25:25" x14ac:dyDescent="0.25">
      <c r="Y191787" s="109"/>
    </row>
    <row r="191788" spans="25:25" x14ac:dyDescent="0.25">
      <c r="Y191788" s="109"/>
    </row>
    <row r="191789" spans="25:25" x14ac:dyDescent="0.25">
      <c r="Y191789" s="109"/>
    </row>
    <row r="191790" spans="25:25" x14ac:dyDescent="0.25">
      <c r="Y191790" s="109"/>
    </row>
    <row r="191791" spans="25:25" x14ac:dyDescent="0.25">
      <c r="Y191791" s="109"/>
    </row>
    <row r="191792" spans="25:25" x14ac:dyDescent="0.25">
      <c r="Y191792" s="109"/>
    </row>
    <row r="191793" spans="25:25" x14ac:dyDescent="0.25">
      <c r="Y191793" s="109"/>
    </row>
    <row r="191794" spans="25:25" x14ac:dyDescent="0.25">
      <c r="Y191794" s="109"/>
    </row>
    <row r="191795" spans="25:25" x14ac:dyDescent="0.25">
      <c r="Y191795" s="109"/>
    </row>
    <row r="191796" spans="25:25" x14ac:dyDescent="0.25">
      <c r="Y191796" s="109"/>
    </row>
    <row r="191797" spans="25:25" x14ac:dyDescent="0.25">
      <c r="Y191797" s="109"/>
    </row>
    <row r="191798" spans="25:25" x14ac:dyDescent="0.25">
      <c r="Y191798" s="109"/>
    </row>
    <row r="191799" spans="25:25" x14ac:dyDescent="0.25">
      <c r="Y191799" s="109"/>
    </row>
    <row r="191800" spans="25:25" x14ac:dyDescent="0.25">
      <c r="Y191800" s="109"/>
    </row>
    <row r="191801" spans="25:25" x14ac:dyDescent="0.25">
      <c r="Y191801" s="109"/>
    </row>
    <row r="191802" spans="25:25" x14ac:dyDescent="0.25">
      <c r="Y191802" s="109"/>
    </row>
    <row r="191803" spans="25:25" x14ac:dyDescent="0.25">
      <c r="Y191803" s="109"/>
    </row>
    <row r="191804" spans="25:25" x14ac:dyDescent="0.25">
      <c r="Y191804" s="109"/>
    </row>
    <row r="191805" spans="25:25" x14ac:dyDescent="0.25">
      <c r="Y191805" s="109"/>
    </row>
    <row r="191806" spans="25:25" x14ac:dyDescent="0.25">
      <c r="Y191806" s="109"/>
    </row>
    <row r="191807" spans="25:25" x14ac:dyDescent="0.25">
      <c r="Y191807" s="109"/>
    </row>
    <row r="191808" spans="25:25" x14ac:dyDescent="0.25">
      <c r="Y191808" s="109"/>
    </row>
    <row r="191809" spans="25:25" x14ac:dyDescent="0.25">
      <c r="Y191809" s="109"/>
    </row>
    <row r="191810" spans="25:25" x14ac:dyDescent="0.25">
      <c r="Y191810" s="109"/>
    </row>
    <row r="191811" spans="25:25" x14ac:dyDescent="0.25">
      <c r="Y191811" s="109"/>
    </row>
    <row r="191812" spans="25:25" x14ac:dyDescent="0.25">
      <c r="Y191812" s="109"/>
    </row>
    <row r="191813" spans="25:25" x14ac:dyDescent="0.25">
      <c r="Y191813" s="109"/>
    </row>
    <row r="191814" spans="25:25" x14ac:dyDescent="0.25">
      <c r="Y191814" s="109"/>
    </row>
    <row r="191815" spans="25:25" x14ac:dyDescent="0.25">
      <c r="Y191815" s="109"/>
    </row>
    <row r="191816" spans="25:25" x14ac:dyDescent="0.25">
      <c r="Y191816" s="109"/>
    </row>
    <row r="191817" spans="25:25" x14ac:dyDescent="0.25">
      <c r="Y191817" s="109"/>
    </row>
    <row r="191818" spans="25:25" x14ac:dyDescent="0.25">
      <c r="Y191818" s="109"/>
    </row>
    <row r="191819" spans="25:25" x14ac:dyDescent="0.25">
      <c r="Y191819" s="109"/>
    </row>
    <row r="191820" spans="25:25" x14ac:dyDescent="0.25">
      <c r="Y191820" s="109"/>
    </row>
    <row r="191821" spans="25:25" x14ac:dyDescent="0.25">
      <c r="Y191821" s="109"/>
    </row>
    <row r="191822" spans="25:25" x14ac:dyDescent="0.25">
      <c r="Y191822" s="109"/>
    </row>
    <row r="191823" spans="25:25" x14ac:dyDescent="0.25">
      <c r="Y191823" s="109"/>
    </row>
    <row r="191824" spans="25:25" x14ac:dyDescent="0.25">
      <c r="Y191824" s="109"/>
    </row>
    <row r="191825" spans="25:25" x14ac:dyDescent="0.25">
      <c r="Y191825" s="109"/>
    </row>
    <row r="191826" spans="25:25" x14ac:dyDescent="0.25">
      <c r="Y191826" s="109"/>
    </row>
    <row r="191827" spans="25:25" x14ac:dyDescent="0.25">
      <c r="Y191827" s="109"/>
    </row>
    <row r="191828" spans="25:25" x14ac:dyDescent="0.25">
      <c r="Y191828" s="109"/>
    </row>
    <row r="191829" spans="25:25" x14ac:dyDescent="0.25">
      <c r="Y191829" s="109"/>
    </row>
    <row r="191830" spans="25:25" x14ac:dyDescent="0.25">
      <c r="Y191830" s="109"/>
    </row>
    <row r="191831" spans="25:25" x14ac:dyDescent="0.25">
      <c r="Y191831" s="109"/>
    </row>
    <row r="191832" spans="25:25" x14ac:dyDescent="0.25">
      <c r="Y191832" s="109"/>
    </row>
    <row r="191833" spans="25:25" x14ac:dyDescent="0.25">
      <c r="Y191833" s="109"/>
    </row>
    <row r="191834" spans="25:25" x14ac:dyDescent="0.25">
      <c r="Y191834" s="109"/>
    </row>
    <row r="191835" spans="25:25" x14ac:dyDescent="0.25">
      <c r="Y191835" s="109"/>
    </row>
    <row r="191836" spans="25:25" x14ac:dyDescent="0.25">
      <c r="Y191836" s="109"/>
    </row>
    <row r="191837" spans="25:25" x14ac:dyDescent="0.25">
      <c r="Y191837" s="109"/>
    </row>
    <row r="191838" spans="25:25" x14ac:dyDescent="0.25">
      <c r="Y191838" s="109"/>
    </row>
    <row r="191839" spans="25:25" x14ac:dyDescent="0.25">
      <c r="Y191839" s="109"/>
    </row>
    <row r="191840" spans="25:25" x14ac:dyDescent="0.25">
      <c r="Y191840" s="109"/>
    </row>
    <row r="191841" spans="25:25" x14ac:dyDescent="0.25">
      <c r="Y191841" s="109"/>
    </row>
    <row r="191842" spans="25:25" x14ac:dyDescent="0.25">
      <c r="Y191842" s="109"/>
    </row>
    <row r="191843" spans="25:25" x14ac:dyDescent="0.25">
      <c r="Y191843" s="109"/>
    </row>
    <row r="191844" spans="25:25" x14ac:dyDescent="0.25">
      <c r="Y191844" s="109"/>
    </row>
    <row r="191845" spans="25:25" x14ac:dyDescent="0.25">
      <c r="Y191845" s="109"/>
    </row>
    <row r="191846" spans="25:25" x14ac:dyDescent="0.25">
      <c r="Y191846" s="109"/>
    </row>
    <row r="191847" spans="25:25" x14ac:dyDescent="0.25">
      <c r="Y191847" s="109"/>
    </row>
    <row r="191848" spans="25:25" x14ac:dyDescent="0.25">
      <c r="Y191848" s="109"/>
    </row>
    <row r="191849" spans="25:25" x14ac:dyDescent="0.25">
      <c r="Y191849" s="109"/>
    </row>
    <row r="191850" spans="25:25" x14ac:dyDescent="0.25">
      <c r="Y191850" s="109"/>
    </row>
    <row r="191851" spans="25:25" x14ac:dyDescent="0.25">
      <c r="Y191851" s="109"/>
    </row>
    <row r="191852" spans="25:25" x14ac:dyDescent="0.25">
      <c r="Y191852" s="109"/>
    </row>
    <row r="191853" spans="25:25" x14ac:dyDescent="0.25">
      <c r="Y191853" s="109"/>
    </row>
    <row r="191854" spans="25:25" x14ac:dyDescent="0.25">
      <c r="Y191854" s="109"/>
    </row>
    <row r="191855" spans="25:25" x14ac:dyDescent="0.25">
      <c r="Y191855" s="109"/>
    </row>
    <row r="191856" spans="25:25" x14ac:dyDescent="0.25">
      <c r="Y191856" s="109"/>
    </row>
    <row r="191857" spans="25:25" x14ac:dyDescent="0.25">
      <c r="Y191857" s="109"/>
    </row>
    <row r="191858" spans="25:25" x14ac:dyDescent="0.25">
      <c r="Y191858" s="109"/>
    </row>
    <row r="191859" spans="25:25" x14ac:dyDescent="0.25">
      <c r="Y191859" s="109"/>
    </row>
    <row r="191860" spans="25:25" x14ac:dyDescent="0.25">
      <c r="Y191860" s="109"/>
    </row>
    <row r="191861" spans="25:25" x14ac:dyDescent="0.25">
      <c r="Y191861" s="109"/>
    </row>
    <row r="191862" spans="25:25" x14ac:dyDescent="0.25">
      <c r="Y191862" s="109"/>
    </row>
    <row r="191863" spans="25:25" x14ac:dyDescent="0.25">
      <c r="Y191863" s="109"/>
    </row>
    <row r="191864" spans="25:25" x14ac:dyDescent="0.25">
      <c r="Y191864" s="109"/>
    </row>
    <row r="191865" spans="25:25" x14ac:dyDescent="0.25">
      <c r="Y191865" s="109"/>
    </row>
    <row r="191866" spans="25:25" x14ac:dyDescent="0.25">
      <c r="Y191866" s="109"/>
    </row>
    <row r="191867" spans="25:25" x14ac:dyDescent="0.25">
      <c r="Y191867" s="109"/>
    </row>
    <row r="191868" spans="25:25" x14ac:dyDescent="0.25">
      <c r="Y191868" s="109"/>
    </row>
    <row r="191869" spans="25:25" x14ac:dyDescent="0.25">
      <c r="Y191869" s="109"/>
    </row>
    <row r="191870" spans="25:25" x14ac:dyDescent="0.25">
      <c r="Y191870" s="109"/>
    </row>
    <row r="191871" spans="25:25" x14ac:dyDescent="0.25">
      <c r="Y191871" s="109"/>
    </row>
    <row r="191872" spans="25:25" x14ac:dyDescent="0.25">
      <c r="Y191872" s="109"/>
    </row>
    <row r="191873" spans="25:25" x14ac:dyDescent="0.25">
      <c r="Y191873" s="109"/>
    </row>
    <row r="191874" spans="25:25" x14ac:dyDescent="0.25">
      <c r="Y191874" s="109"/>
    </row>
    <row r="191875" spans="25:25" x14ac:dyDescent="0.25">
      <c r="Y191875" s="109"/>
    </row>
    <row r="191876" spans="25:25" x14ac:dyDescent="0.25">
      <c r="Y191876" s="109"/>
    </row>
    <row r="191877" spans="25:25" x14ac:dyDescent="0.25">
      <c r="Y191877" s="109"/>
    </row>
    <row r="191878" spans="25:25" x14ac:dyDescent="0.25">
      <c r="Y191878" s="109"/>
    </row>
    <row r="191879" spans="25:25" x14ac:dyDescent="0.25">
      <c r="Y191879" s="109"/>
    </row>
    <row r="191880" spans="25:25" x14ac:dyDescent="0.25">
      <c r="Y191880" s="109"/>
    </row>
    <row r="191881" spans="25:25" x14ac:dyDescent="0.25">
      <c r="Y191881" s="109"/>
    </row>
    <row r="191882" spans="25:25" x14ac:dyDescent="0.25">
      <c r="Y191882" s="109"/>
    </row>
    <row r="191883" spans="25:25" x14ac:dyDescent="0.25">
      <c r="Y191883" s="109"/>
    </row>
    <row r="191884" spans="25:25" x14ac:dyDescent="0.25">
      <c r="Y191884" s="109"/>
    </row>
    <row r="191885" spans="25:25" x14ac:dyDescent="0.25">
      <c r="Y191885" s="109"/>
    </row>
    <row r="191886" spans="25:25" x14ac:dyDescent="0.25">
      <c r="Y191886" s="109"/>
    </row>
    <row r="191887" spans="25:25" x14ac:dyDescent="0.25">
      <c r="Y191887" s="109"/>
    </row>
    <row r="191888" spans="25:25" x14ac:dyDescent="0.25">
      <c r="Y191888" s="109"/>
    </row>
    <row r="191889" spans="25:25" x14ac:dyDescent="0.25">
      <c r="Y191889" s="109"/>
    </row>
    <row r="191890" spans="25:25" x14ac:dyDescent="0.25">
      <c r="Y191890" s="109"/>
    </row>
    <row r="191891" spans="25:25" x14ac:dyDescent="0.25">
      <c r="Y191891" s="109"/>
    </row>
    <row r="191892" spans="25:25" x14ac:dyDescent="0.25">
      <c r="Y191892" s="109"/>
    </row>
    <row r="191893" spans="25:25" x14ac:dyDescent="0.25">
      <c r="Y191893" s="109"/>
    </row>
    <row r="191894" spans="25:25" x14ac:dyDescent="0.25">
      <c r="Y191894" s="109"/>
    </row>
    <row r="191895" spans="25:25" x14ac:dyDescent="0.25">
      <c r="Y191895" s="109"/>
    </row>
    <row r="191896" spans="25:25" x14ac:dyDescent="0.25">
      <c r="Y191896" s="109"/>
    </row>
    <row r="191897" spans="25:25" x14ac:dyDescent="0.25">
      <c r="Y191897" s="109"/>
    </row>
    <row r="191898" spans="25:25" x14ac:dyDescent="0.25">
      <c r="Y191898" s="109"/>
    </row>
    <row r="191899" spans="25:25" x14ac:dyDescent="0.25">
      <c r="Y191899" s="109"/>
    </row>
    <row r="191900" spans="25:25" x14ac:dyDescent="0.25">
      <c r="Y191900" s="109"/>
    </row>
    <row r="191901" spans="25:25" x14ac:dyDescent="0.25">
      <c r="Y191901" s="109"/>
    </row>
    <row r="191902" spans="25:25" x14ac:dyDescent="0.25">
      <c r="Y191902" s="109"/>
    </row>
    <row r="191903" spans="25:25" x14ac:dyDescent="0.25">
      <c r="Y191903" s="109"/>
    </row>
    <row r="191904" spans="25:25" x14ac:dyDescent="0.25">
      <c r="Y191904" s="109"/>
    </row>
    <row r="191905" spans="25:25" x14ac:dyDescent="0.25">
      <c r="Y191905" s="109"/>
    </row>
    <row r="191906" spans="25:25" x14ac:dyDescent="0.25">
      <c r="Y191906" s="109"/>
    </row>
    <row r="191907" spans="25:25" x14ac:dyDescent="0.25">
      <c r="Y191907" s="109"/>
    </row>
    <row r="191908" spans="25:25" x14ac:dyDescent="0.25">
      <c r="Y191908" s="109"/>
    </row>
    <row r="191909" spans="25:25" x14ac:dyDescent="0.25">
      <c r="Y191909" s="109"/>
    </row>
    <row r="191910" spans="25:25" x14ac:dyDescent="0.25">
      <c r="Y191910" s="109"/>
    </row>
    <row r="191911" spans="25:25" x14ac:dyDescent="0.25">
      <c r="Y191911" s="109"/>
    </row>
    <row r="191912" spans="25:25" x14ac:dyDescent="0.25">
      <c r="Y191912" s="109"/>
    </row>
    <row r="191913" spans="25:25" x14ac:dyDescent="0.25">
      <c r="Y191913" s="109"/>
    </row>
    <row r="191914" spans="25:25" x14ac:dyDescent="0.25">
      <c r="Y191914" s="109"/>
    </row>
    <row r="191915" spans="25:25" x14ac:dyDescent="0.25">
      <c r="Y191915" s="109"/>
    </row>
    <row r="191916" spans="25:25" x14ac:dyDescent="0.25">
      <c r="Y191916" s="109"/>
    </row>
    <row r="191917" spans="25:25" x14ac:dyDescent="0.25">
      <c r="Y191917" s="109"/>
    </row>
    <row r="191918" spans="25:25" x14ac:dyDescent="0.25">
      <c r="Y191918" s="109"/>
    </row>
    <row r="191919" spans="25:25" x14ac:dyDescent="0.25">
      <c r="Y191919" s="109"/>
    </row>
    <row r="191920" spans="25:25" x14ac:dyDescent="0.25">
      <c r="Y191920" s="109"/>
    </row>
    <row r="191921" spans="25:25" x14ac:dyDescent="0.25">
      <c r="Y191921" s="109"/>
    </row>
    <row r="191922" spans="25:25" x14ac:dyDescent="0.25">
      <c r="Y191922" s="109"/>
    </row>
    <row r="191923" spans="25:25" x14ac:dyDescent="0.25">
      <c r="Y191923" s="109"/>
    </row>
    <row r="191924" spans="25:25" x14ac:dyDescent="0.25">
      <c r="Y191924" s="109"/>
    </row>
    <row r="191925" spans="25:25" x14ac:dyDescent="0.25">
      <c r="Y191925" s="109"/>
    </row>
    <row r="191926" spans="25:25" x14ac:dyDescent="0.25">
      <c r="Y191926" s="109"/>
    </row>
    <row r="191927" spans="25:25" x14ac:dyDescent="0.25">
      <c r="Y191927" s="109"/>
    </row>
    <row r="191928" spans="25:25" x14ac:dyDescent="0.25">
      <c r="Y191928" s="109"/>
    </row>
    <row r="191929" spans="25:25" x14ac:dyDescent="0.25">
      <c r="Y191929" s="109"/>
    </row>
    <row r="191930" spans="25:25" x14ac:dyDescent="0.25">
      <c r="Y191930" s="109"/>
    </row>
    <row r="191931" spans="25:25" x14ac:dyDescent="0.25">
      <c r="Y191931" s="109"/>
    </row>
    <row r="191932" spans="25:25" x14ac:dyDescent="0.25">
      <c r="Y191932" s="109"/>
    </row>
    <row r="191933" spans="25:25" x14ac:dyDescent="0.25">
      <c r="Y191933" s="109"/>
    </row>
    <row r="191934" spans="25:25" x14ac:dyDescent="0.25">
      <c r="Y191934" s="109"/>
    </row>
    <row r="191935" spans="25:25" x14ac:dyDescent="0.25">
      <c r="Y191935" s="109"/>
    </row>
    <row r="191936" spans="25:25" x14ac:dyDescent="0.25">
      <c r="Y191936" s="109"/>
    </row>
    <row r="191937" spans="25:25" x14ac:dyDescent="0.25">
      <c r="Y191937" s="109"/>
    </row>
    <row r="191938" spans="25:25" x14ac:dyDescent="0.25">
      <c r="Y191938" s="109"/>
    </row>
    <row r="191939" spans="25:25" x14ac:dyDescent="0.25">
      <c r="Y191939" s="109"/>
    </row>
    <row r="191940" spans="25:25" x14ac:dyDescent="0.25">
      <c r="Y191940" s="109"/>
    </row>
    <row r="191941" spans="25:25" x14ac:dyDescent="0.25">
      <c r="Y191941" s="109"/>
    </row>
    <row r="191942" spans="25:25" x14ac:dyDescent="0.25">
      <c r="Y191942" s="109"/>
    </row>
    <row r="191943" spans="25:25" x14ac:dyDescent="0.25">
      <c r="Y191943" s="109"/>
    </row>
    <row r="191944" spans="25:25" x14ac:dyDescent="0.25">
      <c r="Y191944" s="109"/>
    </row>
    <row r="191945" spans="25:25" x14ac:dyDescent="0.25">
      <c r="Y191945" s="109"/>
    </row>
    <row r="191946" spans="25:25" x14ac:dyDescent="0.25">
      <c r="Y191946" s="109"/>
    </row>
    <row r="191947" spans="25:25" x14ac:dyDescent="0.25">
      <c r="Y191947" s="109"/>
    </row>
    <row r="191948" spans="25:25" x14ac:dyDescent="0.25">
      <c r="Y191948" s="109"/>
    </row>
    <row r="191949" spans="25:25" x14ac:dyDescent="0.25">
      <c r="Y191949" s="109"/>
    </row>
    <row r="191950" spans="25:25" x14ac:dyDescent="0.25">
      <c r="Y191950" s="109"/>
    </row>
    <row r="191951" spans="25:25" x14ac:dyDescent="0.25">
      <c r="Y191951" s="109"/>
    </row>
    <row r="191952" spans="25:25" x14ac:dyDescent="0.25">
      <c r="Y191952" s="109"/>
    </row>
    <row r="191953" spans="25:25" x14ac:dyDescent="0.25">
      <c r="Y191953" s="109"/>
    </row>
    <row r="191954" spans="25:25" x14ac:dyDescent="0.25">
      <c r="Y191954" s="109"/>
    </row>
    <row r="191955" spans="25:25" x14ac:dyDescent="0.25">
      <c r="Y191955" s="109"/>
    </row>
    <row r="191956" spans="25:25" x14ac:dyDescent="0.25">
      <c r="Y191956" s="109"/>
    </row>
    <row r="191957" spans="25:25" x14ac:dyDescent="0.25">
      <c r="Y191957" s="109"/>
    </row>
    <row r="191958" spans="25:25" x14ac:dyDescent="0.25">
      <c r="Y191958" s="109"/>
    </row>
    <row r="191959" spans="25:25" x14ac:dyDescent="0.25">
      <c r="Y191959" s="109"/>
    </row>
    <row r="191960" spans="25:25" x14ac:dyDescent="0.25">
      <c r="Y191960" s="109"/>
    </row>
    <row r="191961" spans="25:25" x14ac:dyDescent="0.25">
      <c r="Y191961" s="109"/>
    </row>
    <row r="191962" spans="25:25" x14ac:dyDescent="0.25">
      <c r="Y191962" s="109"/>
    </row>
    <row r="191963" spans="25:25" x14ac:dyDescent="0.25">
      <c r="Y191963" s="109"/>
    </row>
    <row r="191964" spans="25:25" x14ac:dyDescent="0.25">
      <c r="Y191964" s="109"/>
    </row>
    <row r="191965" spans="25:25" x14ac:dyDescent="0.25">
      <c r="Y191965" s="109"/>
    </row>
    <row r="191966" spans="25:25" x14ac:dyDescent="0.25">
      <c r="Y191966" s="109"/>
    </row>
    <row r="191967" spans="25:25" x14ac:dyDescent="0.25">
      <c r="Y191967" s="109"/>
    </row>
    <row r="191968" spans="25:25" x14ac:dyDescent="0.25">
      <c r="Y191968" s="109"/>
    </row>
    <row r="191969" spans="25:25" x14ac:dyDescent="0.25">
      <c r="Y191969" s="109"/>
    </row>
    <row r="191970" spans="25:25" x14ac:dyDescent="0.25">
      <c r="Y191970" s="109"/>
    </row>
    <row r="191971" spans="25:25" x14ac:dyDescent="0.25">
      <c r="Y191971" s="109"/>
    </row>
    <row r="191972" spans="25:25" x14ac:dyDescent="0.25">
      <c r="Y191972" s="109"/>
    </row>
    <row r="191973" spans="25:25" x14ac:dyDescent="0.25">
      <c r="Y191973" s="109"/>
    </row>
    <row r="191974" spans="25:25" x14ac:dyDescent="0.25">
      <c r="Y191974" s="109"/>
    </row>
    <row r="191975" spans="25:25" x14ac:dyDescent="0.25">
      <c r="Y191975" s="109"/>
    </row>
    <row r="191976" spans="25:25" x14ac:dyDescent="0.25">
      <c r="Y191976" s="109"/>
    </row>
    <row r="191977" spans="25:25" x14ac:dyDescent="0.25">
      <c r="Y191977" s="109"/>
    </row>
    <row r="191978" spans="25:25" x14ac:dyDescent="0.25">
      <c r="Y191978" s="109"/>
    </row>
    <row r="191979" spans="25:25" x14ac:dyDescent="0.25">
      <c r="Y191979" s="109"/>
    </row>
    <row r="191980" spans="25:25" x14ac:dyDescent="0.25">
      <c r="Y191980" s="109"/>
    </row>
    <row r="191981" spans="25:25" x14ac:dyDescent="0.25">
      <c r="Y191981" s="109"/>
    </row>
    <row r="191982" spans="25:25" x14ac:dyDescent="0.25">
      <c r="Y191982" s="109"/>
    </row>
    <row r="191983" spans="25:25" x14ac:dyDescent="0.25">
      <c r="Y191983" s="109"/>
    </row>
    <row r="191984" spans="25:25" x14ac:dyDescent="0.25">
      <c r="Y191984" s="109"/>
    </row>
    <row r="191985" spans="25:25" x14ac:dyDescent="0.25">
      <c r="Y191985" s="109"/>
    </row>
    <row r="191986" spans="25:25" x14ac:dyDescent="0.25">
      <c r="Y191986" s="109"/>
    </row>
    <row r="191987" spans="25:25" x14ac:dyDescent="0.25">
      <c r="Y191987" s="109"/>
    </row>
    <row r="191988" spans="25:25" x14ac:dyDescent="0.25">
      <c r="Y191988" s="109"/>
    </row>
    <row r="191989" spans="25:25" x14ac:dyDescent="0.25">
      <c r="Y191989" s="109"/>
    </row>
    <row r="191990" spans="25:25" x14ac:dyDescent="0.25">
      <c r="Y191990" s="109"/>
    </row>
    <row r="191991" spans="25:25" x14ac:dyDescent="0.25">
      <c r="Y191991" s="109"/>
    </row>
    <row r="191992" spans="25:25" x14ac:dyDescent="0.25">
      <c r="Y191992" s="109"/>
    </row>
    <row r="191993" spans="25:25" x14ac:dyDescent="0.25">
      <c r="Y191993" s="109"/>
    </row>
    <row r="191994" spans="25:25" x14ac:dyDescent="0.25">
      <c r="Y191994" s="109"/>
    </row>
    <row r="191995" spans="25:25" x14ac:dyDescent="0.25">
      <c r="Y191995" s="109"/>
    </row>
    <row r="191996" spans="25:25" x14ac:dyDescent="0.25">
      <c r="Y191996" s="109"/>
    </row>
    <row r="191997" spans="25:25" x14ac:dyDescent="0.25">
      <c r="Y191997" s="109"/>
    </row>
    <row r="191998" spans="25:25" x14ac:dyDescent="0.25">
      <c r="Y191998" s="109"/>
    </row>
    <row r="191999" spans="25:25" x14ac:dyDescent="0.25">
      <c r="Y191999" s="109"/>
    </row>
    <row r="192000" spans="25:25" x14ac:dyDescent="0.25">
      <c r="Y192000" s="109"/>
    </row>
    <row r="192001" spans="25:25" x14ac:dyDescent="0.25">
      <c r="Y192001" s="109"/>
    </row>
    <row r="192002" spans="25:25" x14ac:dyDescent="0.25">
      <c r="Y192002" s="109"/>
    </row>
    <row r="192003" spans="25:25" x14ac:dyDescent="0.25">
      <c r="Y192003" s="109"/>
    </row>
    <row r="192004" spans="25:25" x14ac:dyDescent="0.25">
      <c r="Y192004" s="109"/>
    </row>
    <row r="192005" spans="25:25" x14ac:dyDescent="0.25">
      <c r="Y192005" s="109"/>
    </row>
    <row r="192006" spans="25:25" x14ac:dyDescent="0.25">
      <c r="Y192006" s="109"/>
    </row>
    <row r="192007" spans="25:25" x14ac:dyDescent="0.25">
      <c r="Y192007" s="109"/>
    </row>
    <row r="192008" spans="25:25" x14ac:dyDescent="0.25">
      <c r="Y192008" s="109"/>
    </row>
    <row r="192009" spans="25:25" x14ac:dyDescent="0.25">
      <c r="Y192009" s="109"/>
    </row>
    <row r="192010" spans="25:25" x14ac:dyDescent="0.25">
      <c r="Y192010" s="109"/>
    </row>
    <row r="192011" spans="25:25" x14ac:dyDescent="0.25">
      <c r="Y192011" s="109"/>
    </row>
    <row r="192012" spans="25:25" x14ac:dyDescent="0.25">
      <c r="Y192012" s="109"/>
    </row>
    <row r="192013" spans="25:25" x14ac:dyDescent="0.25">
      <c r="Y192013" s="109"/>
    </row>
    <row r="192014" spans="25:25" x14ac:dyDescent="0.25">
      <c r="Y192014" s="109"/>
    </row>
    <row r="192015" spans="25:25" x14ac:dyDescent="0.25">
      <c r="Y192015" s="109"/>
    </row>
    <row r="192016" spans="25:25" x14ac:dyDescent="0.25">
      <c r="Y192016" s="109"/>
    </row>
    <row r="192017" spans="25:25" x14ac:dyDescent="0.25">
      <c r="Y192017" s="109"/>
    </row>
    <row r="192018" spans="25:25" x14ac:dyDescent="0.25">
      <c r="Y192018" s="109"/>
    </row>
    <row r="192019" spans="25:25" x14ac:dyDescent="0.25">
      <c r="Y192019" s="109"/>
    </row>
    <row r="192020" spans="25:25" x14ac:dyDescent="0.25">
      <c r="Y192020" s="109"/>
    </row>
    <row r="192021" spans="25:25" x14ac:dyDescent="0.25">
      <c r="Y192021" s="109"/>
    </row>
    <row r="192022" spans="25:25" x14ac:dyDescent="0.25">
      <c r="Y192022" s="109"/>
    </row>
    <row r="192023" spans="25:25" x14ac:dyDescent="0.25">
      <c r="Y192023" s="109"/>
    </row>
    <row r="192024" spans="25:25" x14ac:dyDescent="0.25">
      <c r="Y192024" s="109"/>
    </row>
    <row r="192025" spans="25:25" x14ac:dyDescent="0.25">
      <c r="Y192025" s="109"/>
    </row>
    <row r="192026" spans="25:25" x14ac:dyDescent="0.25">
      <c r="Y192026" s="109"/>
    </row>
    <row r="192027" spans="25:25" x14ac:dyDescent="0.25">
      <c r="Y192027" s="109"/>
    </row>
    <row r="192028" spans="25:25" x14ac:dyDescent="0.25">
      <c r="Y192028" s="109"/>
    </row>
    <row r="192029" spans="25:25" x14ac:dyDescent="0.25">
      <c r="Y192029" s="109"/>
    </row>
    <row r="192030" spans="25:25" x14ac:dyDescent="0.25">
      <c r="Y192030" s="109"/>
    </row>
    <row r="192031" spans="25:25" x14ac:dyDescent="0.25">
      <c r="Y192031" s="109"/>
    </row>
    <row r="192032" spans="25:25" x14ac:dyDescent="0.25">
      <c r="Y192032" s="109"/>
    </row>
    <row r="192033" spans="25:25" x14ac:dyDescent="0.25">
      <c r="Y192033" s="109"/>
    </row>
    <row r="192034" spans="25:25" x14ac:dyDescent="0.25">
      <c r="Y192034" s="109"/>
    </row>
    <row r="192035" spans="25:25" x14ac:dyDescent="0.25">
      <c r="Y192035" s="109"/>
    </row>
    <row r="192036" spans="25:25" x14ac:dyDescent="0.25">
      <c r="Y192036" s="109"/>
    </row>
    <row r="192037" spans="25:25" x14ac:dyDescent="0.25">
      <c r="Y192037" s="109"/>
    </row>
    <row r="192038" spans="25:25" x14ac:dyDescent="0.25">
      <c r="Y192038" s="109"/>
    </row>
    <row r="192039" spans="25:25" x14ac:dyDescent="0.25">
      <c r="Y192039" s="109"/>
    </row>
    <row r="192040" spans="25:25" x14ac:dyDescent="0.25">
      <c r="Y192040" s="109"/>
    </row>
    <row r="192041" spans="25:25" x14ac:dyDescent="0.25">
      <c r="Y192041" s="109"/>
    </row>
    <row r="192042" spans="25:25" x14ac:dyDescent="0.25">
      <c r="Y192042" s="109"/>
    </row>
    <row r="192043" spans="25:25" x14ac:dyDescent="0.25">
      <c r="Y192043" s="109"/>
    </row>
    <row r="192044" spans="25:25" x14ac:dyDescent="0.25">
      <c r="Y192044" s="109"/>
    </row>
    <row r="192045" spans="25:25" x14ac:dyDescent="0.25">
      <c r="Y192045" s="109"/>
    </row>
    <row r="192046" spans="25:25" x14ac:dyDescent="0.25">
      <c r="Y192046" s="109"/>
    </row>
    <row r="192047" spans="25:25" x14ac:dyDescent="0.25">
      <c r="Y192047" s="109"/>
    </row>
    <row r="192048" spans="25:25" x14ac:dyDescent="0.25">
      <c r="Y192048" s="109"/>
    </row>
    <row r="192049" spans="25:25" x14ac:dyDescent="0.25">
      <c r="Y192049" s="109"/>
    </row>
    <row r="192050" spans="25:25" x14ac:dyDescent="0.25">
      <c r="Y192050" s="109"/>
    </row>
    <row r="192051" spans="25:25" x14ac:dyDescent="0.25">
      <c r="Y192051" s="109"/>
    </row>
    <row r="192052" spans="25:25" x14ac:dyDescent="0.25">
      <c r="Y192052" s="109"/>
    </row>
    <row r="192053" spans="25:25" x14ac:dyDescent="0.25">
      <c r="Y192053" s="109"/>
    </row>
    <row r="192054" spans="25:25" x14ac:dyDescent="0.25">
      <c r="Y192054" s="109"/>
    </row>
    <row r="192055" spans="25:25" x14ac:dyDescent="0.25">
      <c r="Y192055" s="109"/>
    </row>
    <row r="192056" spans="25:25" x14ac:dyDescent="0.25">
      <c r="Y192056" s="109"/>
    </row>
    <row r="192057" spans="25:25" x14ac:dyDescent="0.25">
      <c r="Y192057" s="109"/>
    </row>
    <row r="192058" spans="25:25" x14ac:dyDescent="0.25">
      <c r="Y192058" s="109"/>
    </row>
    <row r="192059" spans="25:25" x14ac:dyDescent="0.25">
      <c r="Y192059" s="109"/>
    </row>
    <row r="192060" spans="25:25" x14ac:dyDescent="0.25">
      <c r="Y192060" s="109"/>
    </row>
    <row r="192061" spans="25:25" x14ac:dyDescent="0.25">
      <c r="Y192061" s="109"/>
    </row>
    <row r="192062" spans="25:25" x14ac:dyDescent="0.25">
      <c r="Y192062" s="109"/>
    </row>
    <row r="192063" spans="25:25" x14ac:dyDescent="0.25">
      <c r="Y192063" s="109"/>
    </row>
    <row r="192064" spans="25:25" x14ac:dyDescent="0.25">
      <c r="Y192064" s="109"/>
    </row>
    <row r="192065" spans="25:25" x14ac:dyDescent="0.25">
      <c r="Y192065" s="109"/>
    </row>
    <row r="192066" spans="25:25" x14ac:dyDescent="0.25">
      <c r="Y192066" s="109"/>
    </row>
    <row r="192067" spans="25:25" x14ac:dyDescent="0.25">
      <c r="Y192067" s="109"/>
    </row>
    <row r="192068" spans="25:25" x14ac:dyDescent="0.25">
      <c r="Y192068" s="109"/>
    </row>
    <row r="192069" spans="25:25" x14ac:dyDescent="0.25">
      <c r="Y192069" s="109"/>
    </row>
    <row r="192070" spans="25:25" x14ac:dyDescent="0.25">
      <c r="Y192070" s="109"/>
    </row>
    <row r="192071" spans="25:25" x14ac:dyDescent="0.25">
      <c r="Y192071" s="109"/>
    </row>
    <row r="192072" spans="25:25" x14ac:dyDescent="0.25">
      <c r="Y192072" s="109"/>
    </row>
    <row r="192073" spans="25:25" x14ac:dyDescent="0.25">
      <c r="Y192073" s="109"/>
    </row>
    <row r="192074" spans="25:25" x14ac:dyDescent="0.25">
      <c r="Y192074" s="109"/>
    </row>
    <row r="192075" spans="25:25" x14ac:dyDescent="0.25">
      <c r="Y192075" s="109"/>
    </row>
    <row r="192076" spans="25:25" x14ac:dyDescent="0.25">
      <c r="Y192076" s="109"/>
    </row>
    <row r="192077" spans="25:25" x14ac:dyDescent="0.25">
      <c r="Y192077" s="109"/>
    </row>
    <row r="192078" spans="25:25" x14ac:dyDescent="0.25">
      <c r="Y192078" s="109"/>
    </row>
    <row r="192079" spans="25:25" x14ac:dyDescent="0.25">
      <c r="Y192079" s="109"/>
    </row>
    <row r="192080" spans="25:25" x14ac:dyDescent="0.25">
      <c r="Y192080" s="109"/>
    </row>
    <row r="192081" spans="25:25" x14ac:dyDescent="0.25">
      <c r="Y192081" s="109"/>
    </row>
    <row r="192082" spans="25:25" x14ac:dyDescent="0.25">
      <c r="Y192082" s="109"/>
    </row>
    <row r="192083" spans="25:25" x14ac:dyDescent="0.25">
      <c r="Y192083" s="109"/>
    </row>
    <row r="192084" spans="25:25" x14ac:dyDescent="0.25">
      <c r="Y192084" s="109"/>
    </row>
    <row r="192085" spans="25:25" x14ac:dyDescent="0.25">
      <c r="Y192085" s="109"/>
    </row>
    <row r="192086" spans="25:25" x14ac:dyDescent="0.25">
      <c r="Y192086" s="109"/>
    </row>
    <row r="192087" spans="25:25" x14ac:dyDescent="0.25">
      <c r="Y192087" s="109"/>
    </row>
    <row r="192088" spans="25:25" x14ac:dyDescent="0.25">
      <c r="Y192088" s="109"/>
    </row>
    <row r="192089" spans="25:25" x14ac:dyDescent="0.25">
      <c r="Y192089" s="109"/>
    </row>
    <row r="192090" spans="25:25" x14ac:dyDescent="0.25">
      <c r="Y192090" s="109"/>
    </row>
    <row r="192091" spans="25:25" x14ac:dyDescent="0.25">
      <c r="Y192091" s="109"/>
    </row>
    <row r="192092" spans="25:25" x14ac:dyDescent="0.25">
      <c r="Y192092" s="109"/>
    </row>
    <row r="192093" spans="25:25" x14ac:dyDescent="0.25">
      <c r="Y192093" s="109"/>
    </row>
    <row r="192094" spans="25:25" x14ac:dyDescent="0.25">
      <c r="Y192094" s="109"/>
    </row>
    <row r="192095" spans="25:25" x14ac:dyDescent="0.25">
      <c r="Y192095" s="109"/>
    </row>
    <row r="192096" spans="25:25" x14ac:dyDescent="0.25">
      <c r="Y192096" s="109"/>
    </row>
    <row r="192097" spans="25:25" x14ac:dyDescent="0.25">
      <c r="Y192097" s="109"/>
    </row>
    <row r="192098" spans="25:25" x14ac:dyDescent="0.25">
      <c r="Y192098" s="109"/>
    </row>
    <row r="192099" spans="25:25" x14ac:dyDescent="0.25">
      <c r="Y192099" s="109"/>
    </row>
    <row r="192100" spans="25:25" x14ac:dyDescent="0.25">
      <c r="Y192100" s="109"/>
    </row>
    <row r="192101" spans="25:25" x14ac:dyDescent="0.25">
      <c r="Y192101" s="109"/>
    </row>
    <row r="192102" spans="25:25" x14ac:dyDescent="0.25">
      <c r="Y192102" s="109"/>
    </row>
    <row r="192103" spans="25:25" x14ac:dyDescent="0.25">
      <c r="Y192103" s="109"/>
    </row>
    <row r="192104" spans="25:25" x14ac:dyDescent="0.25">
      <c r="Y192104" s="109"/>
    </row>
    <row r="192105" spans="25:25" x14ac:dyDescent="0.25">
      <c r="Y192105" s="109"/>
    </row>
    <row r="192106" spans="25:25" x14ac:dyDescent="0.25">
      <c r="Y192106" s="109"/>
    </row>
    <row r="192107" spans="25:25" x14ac:dyDescent="0.25">
      <c r="Y192107" s="109"/>
    </row>
    <row r="192108" spans="25:25" x14ac:dyDescent="0.25">
      <c r="Y192108" s="109"/>
    </row>
    <row r="192109" spans="25:25" x14ac:dyDescent="0.25">
      <c r="Y192109" s="109"/>
    </row>
    <row r="192110" spans="25:25" x14ac:dyDescent="0.25">
      <c r="Y192110" s="109"/>
    </row>
    <row r="192111" spans="25:25" x14ac:dyDescent="0.25">
      <c r="Y192111" s="109"/>
    </row>
    <row r="192112" spans="25:25" x14ac:dyDescent="0.25">
      <c r="Y192112" s="109"/>
    </row>
    <row r="192113" spans="25:25" x14ac:dyDescent="0.25">
      <c r="Y192113" s="109"/>
    </row>
    <row r="192114" spans="25:25" x14ac:dyDescent="0.25">
      <c r="Y192114" s="109"/>
    </row>
    <row r="192115" spans="25:25" x14ac:dyDescent="0.25">
      <c r="Y192115" s="109"/>
    </row>
    <row r="192116" spans="25:25" x14ac:dyDescent="0.25">
      <c r="Y192116" s="109"/>
    </row>
    <row r="192117" spans="25:25" x14ac:dyDescent="0.25">
      <c r="Y192117" s="109"/>
    </row>
    <row r="192118" spans="25:25" x14ac:dyDescent="0.25">
      <c r="Y192118" s="109"/>
    </row>
    <row r="192119" spans="25:25" x14ac:dyDescent="0.25">
      <c r="Y192119" s="109"/>
    </row>
    <row r="192120" spans="25:25" x14ac:dyDescent="0.25">
      <c r="Y192120" s="109"/>
    </row>
    <row r="192121" spans="25:25" x14ac:dyDescent="0.25">
      <c r="Y192121" s="109"/>
    </row>
    <row r="192122" spans="25:25" x14ac:dyDescent="0.25">
      <c r="Y192122" s="109"/>
    </row>
    <row r="192123" spans="25:25" x14ac:dyDescent="0.25">
      <c r="Y192123" s="109"/>
    </row>
    <row r="192124" spans="25:25" x14ac:dyDescent="0.25">
      <c r="Y192124" s="109"/>
    </row>
    <row r="192125" spans="25:25" x14ac:dyDescent="0.25">
      <c r="Y192125" s="109"/>
    </row>
    <row r="192126" spans="25:25" x14ac:dyDescent="0.25">
      <c r="Y192126" s="109"/>
    </row>
    <row r="192127" spans="25:25" x14ac:dyDescent="0.25">
      <c r="Y192127" s="109"/>
    </row>
    <row r="192128" spans="25:25" x14ac:dyDescent="0.25">
      <c r="Y192128" s="109"/>
    </row>
    <row r="192129" spans="25:25" x14ac:dyDescent="0.25">
      <c r="Y192129" s="109"/>
    </row>
    <row r="192130" spans="25:25" x14ac:dyDescent="0.25">
      <c r="Y192130" s="109"/>
    </row>
    <row r="192131" spans="25:25" x14ac:dyDescent="0.25">
      <c r="Y192131" s="109"/>
    </row>
    <row r="192132" spans="25:25" x14ac:dyDescent="0.25">
      <c r="Y192132" s="109"/>
    </row>
    <row r="192133" spans="25:25" x14ac:dyDescent="0.25">
      <c r="Y192133" s="109"/>
    </row>
    <row r="192134" spans="25:25" x14ac:dyDescent="0.25">
      <c r="Y192134" s="109"/>
    </row>
    <row r="192135" spans="25:25" x14ac:dyDescent="0.25">
      <c r="Y192135" s="109"/>
    </row>
    <row r="192136" spans="25:25" x14ac:dyDescent="0.25">
      <c r="Y192136" s="109"/>
    </row>
    <row r="192137" spans="25:25" x14ac:dyDescent="0.25">
      <c r="Y192137" s="109"/>
    </row>
    <row r="192138" spans="25:25" x14ac:dyDescent="0.25">
      <c r="Y192138" s="109"/>
    </row>
    <row r="192139" spans="25:25" x14ac:dyDescent="0.25">
      <c r="Y192139" s="109"/>
    </row>
    <row r="192140" spans="25:25" x14ac:dyDescent="0.25">
      <c r="Y192140" s="109"/>
    </row>
    <row r="192141" spans="25:25" x14ac:dyDescent="0.25">
      <c r="Y192141" s="109"/>
    </row>
    <row r="192142" spans="25:25" x14ac:dyDescent="0.25">
      <c r="Y192142" s="109"/>
    </row>
    <row r="192143" spans="25:25" x14ac:dyDescent="0.25">
      <c r="Y192143" s="109"/>
    </row>
    <row r="192144" spans="25:25" x14ac:dyDescent="0.25">
      <c r="Y192144" s="109"/>
    </row>
    <row r="192145" spans="25:25" x14ac:dyDescent="0.25">
      <c r="Y192145" s="109"/>
    </row>
    <row r="192146" spans="25:25" x14ac:dyDescent="0.25">
      <c r="Y192146" s="109"/>
    </row>
    <row r="192147" spans="25:25" x14ac:dyDescent="0.25">
      <c r="Y192147" s="109"/>
    </row>
    <row r="192148" spans="25:25" x14ac:dyDescent="0.25">
      <c r="Y192148" s="109"/>
    </row>
    <row r="192149" spans="25:25" x14ac:dyDescent="0.25">
      <c r="Y192149" s="109"/>
    </row>
    <row r="192150" spans="25:25" x14ac:dyDescent="0.25">
      <c r="Y192150" s="109"/>
    </row>
    <row r="192151" spans="25:25" x14ac:dyDescent="0.25">
      <c r="Y192151" s="109"/>
    </row>
    <row r="192152" spans="25:25" x14ac:dyDescent="0.25">
      <c r="Y192152" s="109"/>
    </row>
    <row r="192153" spans="25:25" x14ac:dyDescent="0.25">
      <c r="Y192153" s="109"/>
    </row>
    <row r="192154" spans="25:25" x14ac:dyDescent="0.25">
      <c r="Y192154" s="109"/>
    </row>
    <row r="192155" spans="25:25" x14ac:dyDescent="0.25">
      <c r="Y192155" s="109"/>
    </row>
    <row r="192156" spans="25:25" x14ac:dyDescent="0.25">
      <c r="Y192156" s="109"/>
    </row>
    <row r="192157" spans="25:25" x14ac:dyDescent="0.25">
      <c r="Y192157" s="109"/>
    </row>
    <row r="192158" spans="25:25" x14ac:dyDescent="0.25">
      <c r="Y192158" s="109"/>
    </row>
    <row r="192159" spans="25:25" x14ac:dyDescent="0.25">
      <c r="Y192159" s="109"/>
    </row>
    <row r="192160" spans="25:25" x14ac:dyDescent="0.25">
      <c r="Y192160" s="109"/>
    </row>
    <row r="192161" spans="25:25" x14ac:dyDescent="0.25">
      <c r="Y192161" s="109"/>
    </row>
    <row r="192162" spans="25:25" x14ac:dyDescent="0.25">
      <c r="Y192162" s="109"/>
    </row>
    <row r="192163" spans="25:25" x14ac:dyDescent="0.25">
      <c r="Y192163" s="109"/>
    </row>
    <row r="192164" spans="25:25" x14ac:dyDescent="0.25">
      <c r="Y192164" s="109"/>
    </row>
    <row r="192165" spans="25:25" x14ac:dyDescent="0.25">
      <c r="Y192165" s="109"/>
    </row>
    <row r="192166" spans="25:25" x14ac:dyDescent="0.25">
      <c r="Y192166" s="109"/>
    </row>
    <row r="192167" spans="25:25" x14ac:dyDescent="0.25">
      <c r="Y192167" s="109"/>
    </row>
    <row r="192168" spans="25:25" x14ac:dyDescent="0.25">
      <c r="Y192168" s="109"/>
    </row>
    <row r="192169" spans="25:25" x14ac:dyDescent="0.25">
      <c r="Y192169" s="109"/>
    </row>
    <row r="192170" spans="25:25" x14ac:dyDescent="0.25">
      <c r="Y192170" s="109"/>
    </row>
    <row r="192171" spans="25:25" x14ac:dyDescent="0.25">
      <c r="Y192171" s="109"/>
    </row>
    <row r="192172" spans="25:25" x14ac:dyDescent="0.25">
      <c r="Y192172" s="109"/>
    </row>
    <row r="192173" spans="25:25" x14ac:dyDescent="0.25">
      <c r="Y192173" s="109"/>
    </row>
    <row r="192174" spans="25:25" x14ac:dyDescent="0.25">
      <c r="Y192174" s="109"/>
    </row>
    <row r="192175" spans="25:25" x14ac:dyDescent="0.25">
      <c r="Y192175" s="109"/>
    </row>
    <row r="192176" spans="25:25" x14ac:dyDescent="0.25">
      <c r="Y192176" s="109"/>
    </row>
    <row r="192177" spans="25:25" x14ac:dyDescent="0.25">
      <c r="Y192177" s="109"/>
    </row>
    <row r="192178" spans="25:25" x14ac:dyDescent="0.25">
      <c r="Y192178" s="109"/>
    </row>
    <row r="192179" spans="25:25" x14ac:dyDescent="0.25">
      <c r="Y192179" s="109"/>
    </row>
    <row r="192180" spans="25:25" x14ac:dyDescent="0.25">
      <c r="Y192180" s="109"/>
    </row>
    <row r="192181" spans="25:25" x14ac:dyDescent="0.25">
      <c r="Y192181" s="109"/>
    </row>
    <row r="192182" spans="25:25" x14ac:dyDescent="0.25">
      <c r="Y192182" s="109"/>
    </row>
    <row r="192183" spans="25:25" x14ac:dyDescent="0.25">
      <c r="Y192183" s="109"/>
    </row>
    <row r="192184" spans="25:25" x14ac:dyDescent="0.25">
      <c r="Y192184" s="109"/>
    </row>
    <row r="192185" spans="25:25" x14ac:dyDescent="0.25">
      <c r="Y192185" s="109"/>
    </row>
    <row r="192186" spans="25:25" x14ac:dyDescent="0.25">
      <c r="Y192186" s="109"/>
    </row>
    <row r="192187" spans="25:25" x14ac:dyDescent="0.25">
      <c r="Y192187" s="109"/>
    </row>
    <row r="192188" spans="25:25" x14ac:dyDescent="0.25">
      <c r="Y192188" s="109"/>
    </row>
    <row r="192189" spans="25:25" x14ac:dyDescent="0.25">
      <c r="Y192189" s="109"/>
    </row>
    <row r="192190" spans="25:25" x14ac:dyDescent="0.25">
      <c r="Y192190" s="109"/>
    </row>
    <row r="192191" spans="25:25" x14ac:dyDescent="0.25">
      <c r="Y192191" s="109"/>
    </row>
    <row r="192192" spans="25:25" x14ac:dyDescent="0.25">
      <c r="Y192192" s="109"/>
    </row>
    <row r="192193" spans="25:25" x14ac:dyDescent="0.25">
      <c r="Y192193" s="109"/>
    </row>
    <row r="192194" spans="25:25" x14ac:dyDescent="0.25">
      <c r="Y192194" s="109"/>
    </row>
    <row r="192195" spans="25:25" x14ac:dyDescent="0.25">
      <c r="Y192195" s="109"/>
    </row>
    <row r="192196" spans="25:25" x14ac:dyDescent="0.25">
      <c r="Y192196" s="109"/>
    </row>
    <row r="192197" spans="25:25" x14ac:dyDescent="0.25">
      <c r="Y192197" s="109"/>
    </row>
    <row r="192198" spans="25:25" x14ac:dyDescent="0.25">
      <c r="Y192198" s="109"/>
    </row>
    <row r="192199" spans="25:25" x14ac:dyDescent="0.25">
      <c r="Y192199" s="109"/>
    </row>
    <row r="192200" spans="25:25" x14ac:dyDescent="0.25">
      <c r="Y192200" s="109"/>
    </row>
    <row r="192201" spans="25:25" x14ac:dyDescent="0.25">
      <c r="Y192201" s="109"/>
    </row>
    <row r="192202" spans="25:25" x14ac:dyDescent="0.25">
      <c r="Y192202" s="109"/>
    </row>
    <row r="192203" spans="25:25" x14ac:dyDescent="0.25">
      <c r="Y192203" s="109"/>
    </row>
    <row r="192204" spans="25:25" x14ac:dyDescent="0.25">
      <c r="Y192204" s="109"/>
    </row>
    <row r="192205" spans="25:25" x14ac:dyDescent="0.25">
      <c r="Y192205" s="109"/>
    </row>
    <row r="192206" spans="25:25" x14ac:dyDescent="0.25">
      <c r="Y192206" s="109"/>
    </row>
    <row r="192207" spans="25:25" x14ac:dyDescent="0.25">
      <c r="Y192207" s="109"/>
    </row>
    <row r="192208" spans="25:25" x14ac:dyDescent="0.25">
      <c r="Y192208" s="109"/>
    </row>
    <row r="192209" spans="25:25" x14ac:dyDescent="0.25">
      <c r="Y192209" s="109"/>
    </row>
    <row r="192210" spans="25:25" x14ac:dyDescent="0.25">
      <c r="Y192210" s="109"/>
    </row>
    <row r="192211" spans="25:25" x14ac:dyDescent="0.25">
      <c r="Y192211" s="109"/>
    </row>
    <row r="192212" spans="25:25" x14ac:dyDescent="0.25">
      <c r="Y192212" s="109"/>
    </row>
    <row r="192213" spans="25:25" x14ac:dyDescent="0.25">
      <c r="Y192213" s="109"/>
    </row>
    <row r="192214" spans="25:25" x14ac:dyDescent="0.25">
      <c r="Y192214" s="109"/>
    </row>
    <row r="192215" spans="25:25" x14ac:dyDescent="0.25">
      <c r="Y192215" s="109"/>
    </row>
    <row r="192216" spans="25:25" x14ac:dyDescent="0.25">
      <c r="Y192216" s="109"/>
    </row>
    <row r="192217" spans="25:25" x14ac:dyDescent="0.25">
      <c r="Y192217" s="109"/>
    </row>
    <row r="192218" spans="25:25" x14ac:dyDescent="0.25">
      <c r="Y192218" s="109"/>
    </row>
    <row r="192219" spans="25:25" x14ac:dyDescent="0.25">
      <c r="Y192219" s="109"/>
    </row>
    <row r="192220" spans="25:25" x14ac:dyDescent="0.25">
      <c r="Y192220" s="109"/>
    </row>
    <row r="192221" spans="25:25" x14ac:dyDescent="0.25">
      <c r="Y192221" s="109"/>
    </row>
    <row r="192222" spans="25:25" x14ac:dyDescent="0.25">
      <c r="Y192222" s="109"/>
    </row>
    <row r="192223" spans="25:25" x14ac:dyDescent="0.25">
      <c r="Y192223" s="109"/>
    </row>
    <row r="192224" spans="25:25" x14ac:dyDescent="0.25">
      <c r="Y192224" s="109"/>
    </row>
    <row r="192225" spans="25:25" x14ac:dyDescent="0.25">
      <c r="Y192225" s="109"/>
    </row>
    <row r="192226" spans="25:25" x14ac:dyDescent="0.25">
      <c r="Y192226" s="109"/>
    </row>
    <row r="192227" spans="25:25" x14ac:dyDescent="0.25">
      <c r="Y192227" s="109"/>
    </row>
    <row r="192228" spans="25:25" x14ac:dyDescent="0.25">
      <c r="Y192228" s="109"/>
    </row>
    <row r="192229" spans="25:25" x14ac:dyDescent="0.25">
      <c r="Y192229" s="109"/>
    </row>
    <row r="192230" spans="25:25" x14ac:dyDescent="0.25">
      <c r="Y192230" s="109"/>
    </row>
    <row r="192231" spans="25:25" x14ac:dyDescent="0.25">
      <c r="Y192231" s="109"/>
    </row>
    <row r="192232" spans="25:25" x14ac:dyDescent="0.25">
      <c r="Y192232" s="109"/>
    </row>
    <row r="192233" spans="25:25" x14ac:dyDescent="0.25">
      <c r="Y192233" s="109"/>
    </row>
    <row r="192234" spans="25:25" x14ac:dyDescent="0.25">
      <c r="Y192234" s="109"/>
    </row>
    <row r="192235" spans="25:25" x14ac:dyDescent="0.25">
      <c r="Y192235" s="109"/>
    </row>
    <row r="192236" spans="25:25" x14ac:dyDescent="0.25">
      <c r="Y192236" s="109"/>
    </row>
    <row r="192237" spans="25:25" x14ac:dyDescent="0.25">
      <c r="Y192237" s="109"/>
    </row>
    <row r="192238" spans="25:25" x14ac:dyDescent="0.25">
      <c r="Y192238" s="109"/>
    </row>
    <row r="192239" spans="25:25" x14ac:dyDescent="0.25">
      <c r="Y192239" s="109"/>
    </row>
    <row r="192240" spans="25:25" x14ac:dyDescent="0.25">
      <c r="Y192240" s="109"/>
    </row>
    <row r="192241" spans="25:25" x14ac:dyDescent="0.25">
      <c r="Y192241" s="109"/>
    </row>
    <row r="192242" spans="25:25" x14ac:dyDescent="0.25">
      <c r="Y192242" s="109"/>
    </row>
    <row r="192243" spans="25:25" x14ac:dyDescent="0.25">
      <c r="Y192243" s="109"/>
    </row>
    <row r="192244" spans="25:25" x14ac:dyDescent="0.25">
      <c r="Y192244" s="109"/>
    </row>
    <row r="192245" spans="25:25" x14ac:dyDescent="0.25">
      <c r="Y192245" s="109"/>
    </row>
    <row r="192246" spans="25:25" x14ac:dyDescent="0.25">
      <c r="Y192246" s="109"/>
    </row>
    <row r="192247" spans="25:25" x14ac:dyDescent="0.25">
      <c r="Y192247" s="109"/>
    </row>
    <row r="192248" spans="25:25" x14ac:dyDescent="0.25">
      <c r="Y192248" s="109"/>
    </row>
    <row r="192249" spans="25:25" x14ac:dyDescent="0.25">
      <c r="Y192249" s="109"/>
    </row>
    <row r="192250" spans="25:25" x14ac:dyDescent="0.25">
      <c r="Y192250" s="109"/>
    </row>
    <row r="192251" spans="25:25" x14ac:dyDescent="0.25">
      <c r="Y192251" s="109"/>
    </row>
    <row r="192252" spans="25:25" x14ac:dyDescent="0.25">
      <c r="Y192252" s="109"/>
    </row>
    <row r="192253" spans="25:25" x14ac:dyDescent="0.25">
      <c r="Y192253" s="109"/>
    </row>
    <row r="192254" spans="25:25" x14ac:dyDescent="0.25">
      <c r="Y192254" s="109"/>
    </row>
    <row r="192255" spans="25:25" x14ac:dyDescent="0.25">
      <c r="Y192255" s="109"/>
    </row>
    <row r="192256" spans="25:25" x14ac:dyDescent="0.25">
      <c r="Y192256" s="109"/>
    </row>
    <row r="192257" spans="25:25" x14ac:dyDescent="0.25">
      <c r="Y192257" s="109"/>
    </row>
    <row r="192258" spans="25:25" x14ac:dyDescent="0.25">
      <c r="Y192258" s="109"/>
    </row>
    <row r="192259" spans="25:25" x14ac:dyDescent="0.25">
      <c r="Y192259" s="109"/>
    </row>
    <row r="192260" spans="25:25" x14ac:dyDescent="0.25">
      <c r="Y192260" s="109"/>
    </row>
    <row r="192261" spans="25:25" x14ac:dyDescent="0.25">
      <c r="Y192261" s="109"/>
    </row>
    <row r="192262" spans="25:25" x14ac:dyDescent="0.25">
      <c r="Y192262" s="109"/>
    </row>
    <row r="192263" spans="25:25" x14ac:dyDescent="0.25">
      <c r="Y192263" s="109"/>
    </row>
    <row r="192264" spans="25:25" x14ac:dyDescent="0.25">
      <c r="Y192264" s="109"/>
    </row>
    <row r="192265" spans="25:25" x14ac:dyDescent="0.25">
      <c r="Y192265" s="109"/>
    </row>
    <row r="192266" spans="25:25" x14ac:dyDescent="0.25">
      <c r="Y192266" s="109"/>
    </row>
    <row r="192267" spans="25:25" x14ac:dyDescent="0.25">
      <c r="Y192267" s="109"/>
    </row>
    <row r="192268" spans="25:25" x14ac:dyDescent="0.25">
      <c r="Y192268" s="109"/>
    </row>
    <row r="192269" spans="25:25" x14ac:dyDescent="0.25">
      <c r="Y192269" s="109"/>
    </row>
    <row r="192270" spans="25:25" x14ac:dyDescent="0.25">
      <c r="Y192270" s="109"/>
    </row>
    <row r="192271" spans="25:25" x14ac:dyDescent="0.25">
      <c r="Y192271" s="109"/>
    </row>
    <row r="192272" spans="25:25" x14ac:dyDescent="0.25">
      <c r="Y192272" s="109"/>
    </row>
    <row r="192273" spans="25:25" x14ac:dyDescent="0.25">
      <c r="Y192273" s="109"/>
    </row>
    <row r="192274" spans="25:25" x14ac:dyDescent="0.25">
      <c r="Y192274" s="109"/>
    </row>
    <row r="192275" spans="25:25" x14ac:dyDescent="0.25">
      <c r="Y192275" s="109"/>
    </row>
    <row r="192276" spans="25:25" x14ac:dyDescent="0.25">
      <c r="Y192276" s="109"/>
    </row>
    <row r="192277" spans="25:25" x14ac:dyDescent="0.25">
      <c r="Y192277" s="109"/>
    </row>
    <row r="192278" spans="25:25" x14ac:dyDescent="0.25">
      <c r="Y192278" s="109"/>
    </row>
    <row r="192279" spans="25:25" x14ac:dyDescent="0.25">
      <c r="Y192279" s="109"/>
    </row>
    <row r="192280" spans="25:25" x14ac:dyDescent="0.25">
      <c r="Y192280" s="109"/>
    </row>
    <row r="192281" spans="25:25" x14ac:dyDescent="0.25">
      <c r="Y192281" s="109"/>
    </row>
    <row r="192282" spans="25:25" x14ac:dyDescent="0.25">
      <c r="Y192282" s="109"/>
    </row>
    <row r="192283" spans="25:25" x14ac:dyDescent="0.25">
      <c r="Y192283" s="109"/>
    </row>
    <row r="192284" spans="25:25" x14ac:dyDescent="0.25">
      <c r="Y192284" s="109"/>
    </row>
    <row r="192285" spans="25:25" x14ac:dyDescent="0.25">
      <c r="Y192285" s="109"/>
    </row>
    <row r="192286" spans="25:25" x14ac:dyDescent="0.25">
      <c r="Y192286" s="109"/>
    </row>
    <row r="192287" spans="25:25" x14ac:dyDescent="0.25">
      <c r="Y192287" s="109"/>
    </row>
    <row r="192288" spans="25:25" x14ac:dyDescent="0.25">
      <c r="Y192288" s="109"/>
    </row>
    <row r="192289" spans="25:25" x14ac:dyDescent="0.25">
      <c r="Y192289" s="109"/>
    </row>
    <row r="192290" spans="25:25" x14ac:dyDescent="0.25">
      <c r="Y192290" s="109"/>
    </row>
    <row r="192291" spans="25:25" x14ac:dyDescent="0.25">
      <c r="Y192291" s="109"/>
    </row>
    <row r="192292" spans="25:25" x14ac:dyDescent="0.25">
      <c r="Y192292" s="109"/>
    </row>
    <row r="192293" spans="25:25" x14ac:dyDescent="0.25">
      <c r="Y192293" s="109"/>
    </row>
    <row r="192294" spans="25:25" x14ac:dyDescent="0.25">
      <c r="Y192294" s="109"/>
    </row>
    <row r="192295" spans="25:25" x14ac:dyDescent="0.25">
      <c r="Y192295" s="109"/>
    </row>
    <row r="192296" spans="25:25" x14ac:dyDescent="0.25">
      <c r="Y192296" s="109"/>
    </row>
    <row r="192297" spans="25:25" x14ac:dyDescent="0.25">
      <c r="Y192297" s="109"/>
    </row>
    <row r="192298" spans="25:25" x14ac:dyDescent="0.25">
      <c r="Y192298" s="109"/>
    </row>
    <row r="192299" spans="25:25" x14ac:dyDescent="0.25">
      <c r="Y192299" s="109"/>
    </row>
    <row r="192300" spans="25:25" x14ac:dyDescent="0.25">
      <c r="Y192300" s="109"/>
    </row>
    <row r="192301" spans="25:25" x14ac:dyDescent="0.25">
      <c r="Y192301" s="109"/>
    </row>
    <row r="192302" spans="25:25" x14ac:dyDescent="0.25">
      <c r="Y192302" s="109"/>
    </row>
    <row r="192303" spans="25:25" x14ac:dyDescent="0.25">
      <c r="Y192303" s="109"/>
    </row>
    <row r="192304" spans="25:25" x14ac:dyDescent="0.25">
      <c r="Y192304" s="109"/>
    </row>
    <row r="192305" spans="25:25" x14ac:dyDescent="0.25">
      <c r="Y192305" s="109"/>
    </row>
    <row r="192306" spans="25:25" x14ac:dyDescent="0.25">
      <c r="Y192306" s="109"/>
    </row>
    <row r="192307" spans="25:25" x14ac:dyDescent="0.25">
      <c r="Y192307" s="109"/>
    </row>
    <row r="192308" spans="25:25" x14ac:dyDescent="0.25">
      <c r="Y192308" s="109"/>
    </row>
    <row r="192309" spans="25:25" x14ac:dyDescent="0.25">
      <c r="Y192309" s="109"/>
    </row>
    <row r="192310" spans="25:25" x14ac:dyDescent="0.25">
      <c r="Y192310" s="109"/>
    </row>
    <row r="192311" spans="25:25" x14ac:dyDescent="0.25">
      <c r="Y192311" s="109"/>
    </row>
    <row r="192312" spans="25:25" x14ac:dyDescent="0.25">
      <c r="Y192312" s="109"/>
    </row>
    <row r="192313" spans="25:25" x14ac:dyDescent="0.25">
      <c r="Y192313" s="109"/>
    </row>
    <row r="192314" spans="25:25" x14ac:dyDescent="0.25">
      <c r="Y192314" s="109"/>
    </row>
    <row r="192315" spans="25:25" x14ac:dyDescent="0.25">
      <c r="Y192315" s="109"/>
    </row>
    <row r="192316" spans="25:25" x14ac:dyDescent="0.25">
      <c r="Y192316" s="109"/>
    </row>
    <row r="192317" spans="25:25" x14ac:dyDescent="0.25">
      <c r="Y192317" s="109"/>
    </row>
    <row r="192318" spans="25:25" x14ac:dyDescent="0.25">
      <c r="Y192318" s="109"/>
    </row>
    <row r="192319" spans="25:25" x14ac:dyDescent="0.25">
      <c r="Y192319" s="109"/>
    </row>
    <row r="192320" spans="25:25" x14ac:dyDescent="0.25">
      <c r="Y192320" s="109"/>
    </row>
    <row r="192321" spans="25:25" x14ac:dyDescent="0.25">
      <c r="Y192321" s="109"/>
    </row>
    <row r="192322" spans="25:25" x14ac:dyDescent="0.25">
      <c r="Y192322" s="109"/>
    </row>
    <row r="192323" spans="25:25" x14ac:dyDescent="0.25">
      <c r="Y192323" s="109"/>
    </row>
    <row r="192324" spans="25:25" x14ac:dyDescent="0.25">
      <c r="Y192324" s="109"/>
    </row>
    <row r="192325" spans="25:25" x14ac:dyDescent="0.25">
      <c r="Y192325" s="109"/>
    </row>
    <row r="192326" spans="25:25" x14ac:dyDescent="0.25">
      <c r="Y192326" s="109"/>
    </row>
    <row r="192327" spans="25:25" x14ac:dyDescent="0.25">
      <c r="Y192327" s="109"/>
    </row>
    <row r="192328" spans="25:25" x14ac:dyDescent="0.25">
      <c r="Y192328" s="109"/>
    </row>
    <row r="192329" spans="25:25" x14ac:dyDescent="0.25">
      <c r="Y192329" s="109"/>
    </row>
    <row r="192330" spans="25:25" x14ac:dyDescent="0.25">
      <c r="Y192330" s="109"/>
    </row>
    <row r="192331" spans="25:25" x14ac:dyDescent="0.25">
      <c r="Y192331" s="109"/>
    </row>
    <row r="192332" spans="25:25" x14ac:dyDescent="0.25">
      <c r="Y192332" s="109"/>
    </row>
    <row r="192333" spans="25:25" x14ac:dyDescent="0.25">
      <c r="Y192333" s="109"/>
    </row>
    <row r="192334" spans="25:25" x14ac:dyDescent="0.25">
      <c r="Y192334" s="109"/>
    </row>
    <row r="192335" spans="25:25" x14ac:dyDescent="0.25">
      <c r="Y192335" s="109"/>
    </row>
    <row r="192336" spans="25:25" x14ac:dyDescent="0.25">
      <c r="Y192336" s="109"/>
    </row>
    <row r="192337" spans="25:25" x14ac:dyDescent="0.25">
      <c r="Y192337" s="109"/>
    </row>
    <row r="192338" spans="25:25" x14ac:dyDescent="0.25">
      <c r="Y192338" s="109"/>
    </row>
    <row r="192339" spans="25:25" x14ac:dyDescent="0.25">
      <c r="Y192339" s="109"/>
    </row>
    <row r="192340" spans="25:25" x14ac:dyDescent="0.25">
      <c r="Y192340" s="109"/>
    </row>
    <row r="192341" spans="25:25" x14ac:dyDescent="0.25">
      <c r="Y192341" s="109"/>
    </row>
    <row r="192342" spans="25:25" x14ac:dyDescent="0.25">
      <c r="Y192342" s="109"/>
    </row>
    <row r="192343" spans="25:25" x14ac:dyDescent="0.25">
      <c r="Y192343" s="109"/>
    </row>
    <row r="192344" spans="25:25" x14ac:dyDescent="0.25">
      <c r="Y192344" s="109"/>
    </row>
    <row r="192345" spans="25:25" x14ac:dyDescent="0.25">
      <c r="Y192345" s="109"/>
    </row>
    <row r="192346" spans="25:25" x14ac:dyDescent="0.25">
      <c r="Y192346" s="109"/>
    </row>
    <row r="192347" spans="25:25" x14ac:dyDescent="0.25">
      <c r="Y192347" s="109"/>
    </row>
    <row r="192348" spans="25:25" x14ac:dyDescent="0.25">
      <c r="Y192348" s="109"/>
    </row>
    <row r="192349" spans="25:25" x14ac:dyDescent="0.25">
      <c r="Y192349" s="109"/>
    </row>
    <row r="192350" spans="25:25" x14ac:dyDescent="0.25">
      <c r="Y192350" s="109"/>
    </row>
    <row r="192351" spans="25:25" x14ac:dyDescent="0.25">
      <c r="Y192351" s="109"/>
    </row>
    <row r="192352" spans="25:25" x14ac:dyDescent="0.25">
      <c r="Y192352" s="109"/>
    </row>
    <row r="192353" spans="25:25" x14ac:dyDescent="0.25">
      <c r="Y192353" s="109"/>
    </row>
    <row r="192354" spans="25:25" x14ac:dyDescent="0.25">
      <c r="Y192354" s="109"/>
    </row>
    <row r="192355" spans="25:25" x14ac:dyDescent="0.25">
      <c r="Y192355" s="109"/>
    </row>
    <row r="192356" spans="25:25" x14ac:dyDescent="0.25">
      <c r="Y192356" s="109"/>
    </row>
    <row r="192357" spans="25:25" x14ac:dyDescent="0.25">
      <c r="Y192357" s="109"/>
    </row>
    <row r="192358" spans="25:25" x14ac:dyDescent="0.25">
      <c r="Y192358" s="109"/>
    </row>
    <row r="192359" spans="25:25" x14ac:dyDescent="0.25">
      <c r="Y192359" s="109"/>
    </row>
    <row r="192360" spans="25:25" x14ac:dyDescent="0.25">
      <c r="Y192360" s="109"/>
    </row>
    <row r="192361" spans="25:25" x14ac:dyDescent="0.25">
      <c r="Y192361" s="109"/>
    </row>
    <row r="192362" spans="25:25" x14ac:dyDescent="0.25">
      <c r="Y192362" s="109"/>
    </row>
    <row r="192363" spans="25:25" x14ac:dyDescent="0.25">
      <c r="Y192363" s="109"/>
    </row>
    <row r="192364" spans="25:25" x14ac:dyDescent="0.25">
      <c r="Y192364" s="109"/>
    </row>
    <row r="192365" spans="25:25" x14ac:dyDescent="0.25">
      <c r="Y192365" s="109"/>
    </row>
    <row r="192366" spans="25:25" x14ac:dyDescent="0.25">
      <c r="Y192366" s="109"/>
    </row>
    <row r="192367" spans="25:25" x14ac:dyDescent="0.25">
      <c r="Y192367" s="109"/>
    </row>
    <row r="192368" spans="25:25" x14ac:dyDescent="0.25">
      <c r="Y192368" s="109"/>
    </row>
    <row r="192369" spans="25:25" x14ac:dyDescent="0.25">
      <c r="Y192369" s="109"/>
    </row>
    <row r="192370" spans="25:25" x14ac:dyDescent="0.25">
      <c r="Y192370" s="109"/>
    </row>
    <row r="192371" spans="25:25" x14ac:dyDescent="0.25">
      <c r="Y192371" s="109"/>
    </row>
    <row r="192372" spans="25:25" x14ac:dyDescent="0.25">
      <c r="Y192372" s="109"/>
    </row>
    <row r="192373" spans="25:25" x14ac:dyDescent="0.25">
      <c r="Y192373" s="109"/>
    </row>
    <row r="192374" spans="25:25" x14ac:dyDescent="0.25">
      <c r="Y192374" s="109"/>
    </row>
    <row r="192375" spans="25:25" x14ac:dyDescent="0.25">
      <c r="Y192375" s="109"/>
    </row>
    <row r="192376" spans="25:25" x14ac:dyDescent="0.25">
      <c r="Y192376" s="109"/>
    </row>
    <row r="192377" spans="25:25" x14ac:dyDescent="0.25">
      <c r="Y192377" s="109"/>
    </row>
    <row r="192378" spans="25:25" x14ac:dyDescent="0.25">
      <c r="Y192378" s="109"/>
    </row>
    <row r="192379" spans="25:25" x14ac:dyDescent="0.25">
      <c r="Y192379" s="109"/>
    </row>
    <row r="192380" spans="25:25" x14ac:dyDescent="0.25">
      <c r="Y192380" s="109"/>
    </row>
    <row r="192381" spans="25:25" x14ac:dyDescent="0.25">
      <c r="Y192381" s="109"/>
    </row>
    <row r="192382" spans="25:25" x14ac:dyDescent="0.25">
      <c r="Y192382" s="109"/>
    </row>
    <row r="192383" spans="25:25" x14ac:dyDescent="0.25">
      <c r="Y192383" s="109"/>
    </row>
    <row r="192384" spans="25:25" x14ac:dyDescent="0.25">
      <c r="Y192384" s="109"/>
    </row>
    <row r="192385" spans="25:25" x14ac:dyDescent="0.25">
      <c r="Y192385" s="109"/>
    </row>
    <row r="192386" spans="25:25" x14ac:dyDescent="0.25">
      <c r="Y192386" s="109"/>
    </row>
    <row r="192387" spans="25:25" x14ac:dyDescent="0.25">
      <c r="Y192387" s="109"/>
    </row>
    <row r="192388" spans="25:25" x14ac:dyDescent="0.25">
      <c r="Y192388" s="109"/>
    </row>
    <row r="192389" spans="25:25" x14ac:dyDescent="0.25">
      <c r="Y192389" s="109"/>
    </row>
    <row r="192390" spans="25:25" x14ac:dyDescent="0.25">
      <c r="Y192390" s="109"/>
    </row>
    <row r="192391" spans="25:25" x14ac:dyDescent="0.25">
      <c r="Y192391" s="109"/>
    </row>
    <row r="192392" spans="25:25" x14ac:dyDescent="0.25">
      <c r="Y192392" s="109"/>
    </row>
    <row r="192393" spans="25:25" x14ac:dyDescent="0.25">
      <c r="Y192393" s="109"/>
    </row>
    <row r="192394" spans="25:25" x14ac:dyDescent="0.25">
      <c r="Y192394" s="109"/>
    </row>
    <row r="192395" spans="25:25" x14ac:dyDescent="0.25">
      <c r="Y192395" s="109"/>
    </row>
    <row r="192396" spans="25:25" x14ac:dyDescent="0.25">
      <c r="Y192396" s="109"/>
    </row>
    <row r="192397" spans="25:25" x14ac:dyDescent="0.25">
      <c r="Y192397" s="109"/>
    </row>
    <row r="192398" spans="25:25" x14ac:dyDescent="0.25">
      <c r="Y192398" s="109"/>
    </row>
    <row r="192399" spans="25:25" x14ac:dyDescent="0.25">
      <c r="Y192399" s="109"/>
    </row>
    <row r="192400" spans="25:25" x14ac:dyDescent="0.25">
      <c r="Y192400" s="109"/>
    </row>
    <row r="192401" spans="25:25" x14ac:dyDescent="0.25">
      <c r="Y192401" s="109"/>
    </row>
    <row r="192402" spans="25:25" x14ac:dyDescent="0.25">
      <c r="Y192402" s="109"/>
    </row>
    <row r="192403" spans="25:25" x14ac:dyDescent="0.25">
      <c r="Y192403" s="109"/>
    </row>
    <row r="192404" spans="25:25" x14ac:dyDescent="0.25">
      <c r="Y192404" s="109"/>
    </row>
    <row r="192405" spans="25:25" x14ac:dyDescent="0.25">
      <c r="Y192405" s="109"/>
    </row>
    <row r="192406" spans="25:25" x14ac:dyDescent="0.25">
      <c r="Y192406" s="109"/>
    </row>
    <row r="192407" spans="25:25" x14ac:dyDescent="0.25">
      <c r="Y192407" s="109"/>
    </row>
    <row r="192408" spans="25:25" x14ac:dyDescent="0.25">
      <c r="Y192408" s="109"/>
    </row>
    <row r="192409" spans="25:25" x14ac:dyDescent="0.25">
      <c r="Y192409" s="109"/>
    </row>
    <row r="192410" spans="25:25" x14ac:dyDescent="0.25">
      <c r="Y192410" s="109"/>
    </row>
    <row r="192411" spans="25:25" x14ac:dyDescent="0.25">
      <c r="Y192411" s="109"/>
    </row>
    <row r="192412" spans="25:25" x14ac:dyDescent="0.25">
      <c r="Y192412" s="109"/>
    </row>
    <row r="192413" spans="25:25" x14ac:dyDescent="0.25">
      <c r="Y192413" s="109"/>
    </row>
    <row r="192414" spans="25:25" x14ac:dyDescent="0.25">
      <c r="Y192414" s="109"/>
    </row>
    <row r="192415" spans="25:25" x14ac:dyDescent="0.25">
      <c r="Y192415" s="109"/>
    </row>
    <row r="192416" spans="25:25" x14ac:dyDescent="0.25">
      <c r="Y192416" s="109"/>
    </row>
    <row r="192417" spans="25:25" x14ac:dyDescent="0.25">
      <c r="Y192417" s="109"/>
    </row>
    <row r="192418" spans="25:25" x14ac:dyDescent="0.25">
      <c r="Y192418" s="109"/>
    </row>
    <row r="192419" spans="25:25" x14ac:dyDescent="0.25">
      <c r="Y192419" s="109"/>
    </row>
    <row r="192420" spans="25:25" x14ac:dyDescent="0.25">
      <c r="Y192420" s="109"/>
    </row>
    <row r="192421" spans="25:25" x14ac:dyDescent="0.25">
      <c r="Y192421" s="109"/>
    </row>
    <row r="192422" spans="25:25" x14ac:dyDescent="0.25">
      <c r="Y192422" s="109"/>
    </row>
    <row r="192423" spans="25:25" x14ac:dyDescent="0.25">
      <c r="Y192423" s="109"/>
    </row>
    <row r="192424" spans="25:25" x14ac:dyDescent="0.25">
      <c r="Y192424" s="109"/>
    </row>
    <row r="192425" spans="25:25" x14ac:dyDescent="0.25">
      <c r="Y192425" s="109"/>
    </row>
    <row r="192426" spans="25:25" x14ac:dyDescent="0.25">
      <c r="Y192426" s="109"/>
    </row>
    <row r="192427" spans="25:25" x14ac:dyDescent="0.25">
      <c r="Y192427" s="109"/>
    </row>
    <row r="192428" spans="25:25" x14ac:dyDescent="0.25">
      <c r="Y192428" s="109"/>
    </row>
    <row r="192429" spans="25:25" x14ac:dyDescent="0.25">
      <c r="Y192429" s="109"/>
    </row>
    <row r="192430" spans="25:25" x14ac:dyDescent="0.25">
      <c r="Y192430" s="109"/>
    </row>
    <row r="192431" spans="25:25" x14ac:dyDescent="0.25">
      <c r="Y192431" s="109"/>
    </row>
    <row r="192432" spans="25:25" x14ac:dyDescent="0.25">
      <c r="Y192432" s="109"/>
    </row>
    <row r="192433" spans="25:25" x14ac:dyDescent="0.25">
      <c r="Y192433" s="109"/>
    </row>
    <row r="192434" spans="25:25" x14ac:dyDescent="0.25">
      <c r="Y192434" s="109"/>
    </row>
    <row r="192435" spans="25:25" x14ac:dyDescent="0.25">
      <c r="Y192435" s="109"/>
    </row>
    <row r="192436" spans="25:25" x14ac:dyDescent="0.25">
      <c r="Y192436" s="109"/>
    </row>
    <row r="192437" spans="25:25" x14ac:dyDescent="0.25">
      <c r="Y192437" s="109"/>
    </row>
    <row r="192438" spans="25:25" x14ac:dyDescent="0.25">
      <c r="Y192438" s="109"/>
    </row>
    <row r="192439" spans="25:25" x14ac:dyDescent="0.25">
      <c r="Y192439" s="109"/>
    </row>
    <row r="192440" spans="25:25" x14ac:dyDescent="0.25">
      <c r="Y192440" s="109"/>
    </row>
    <row r="192441" spans="25:25" x14ac:dyDescent="0.25">
      <c r="Y192441" s="109"/>
    </row>
    <row r="192442" spans="25:25" x14ac:dyDescent="0.25">
      <c r="Y192442" s="109"/>
    </row>
    <row r="192443" spans="25:25" x14ac:dyDescent="0.25">
      <c r="Y192443" s="109"/>
    </row>
    <row r="192444" spans="25:25" x14ac:dyDescent="0.25">
      <c r="Y192444" s="109"/>
    </row>
    <row r="192445" spans="25:25" x14ac:dyDescent="0.25">
      <c r="Y192445" s="109"/>
    </row>
    <row r="192446" spans="25:25" x14ac:dyDescent="0.25">
      <c r="Y192446" s="109"/>
    </row>
    <row r="192447" spans="25:25" x14ac:dyDescent="0.25">
      <c r="Y192447" s="109"/>
    </row>
    <row r="192448" spans="25:25" x14ac:dyDescent="0.25">
      <c r="Y192448" s="109"/>
    </row>
    <row r="192449" spans="25:25" x14ac:dyDescent="0.25">
      <c r="Y192449" s="109"/>
    </row>
    <row r="192450" spans="25:25" x14ac:dyDescent="0.25">
      <c r="Y192450" s="109"/>
    </row>
    <row r="192451" spans="25:25" x14ac:dyDescent="0.25">
      <c r="Y192451" s="109"/>
    </row>
    <row r="192452" spans="25:25" x14ac:dyDescent="0.25">
      <c r="Y192452" s="109"/>
    </row>
    <row r="192453" spans="25:25" x14ac:dyDescent="0.25">
      <c r="Y192453" s="109"/>
    </row>
    <row r="192454" spans="25:25" x14ac:dyDescent="0.25">
      <c r="Y192454" s="109"/>
    </row>
    <row r="192455" spans="25:25" x14ac:dyDescent="0.25">
      <c r="Y192455" s="109"/>
    </row>
    <row r="192456" spans="25:25" x14ac:dyDescent="0.25">
      <c r="Y192456" s="109"/>
    </row>
    <row r="192457" spans="25:25" x14ac:dyDescent="0.25">
      <c r="Y192457" s="109"/>
    </row>
    <row r="192458" spans="25:25" x14ac:dyDescent="0.25">
      <c r="Y192458" s="109"/>
    </row>
    <row r="192459" spans="25:25" x14ac:dyDescent="0.25">
      <c r="Y192459" s="109"/>
    </row>
    <row r="192460" spans="25:25" x14ac:dyDescent="0.25">
      <c r="Y192460" s="109"/>
    </row>
    <row r="192461" spans="25:25" x14ac:dyDescent="0.25">
      <c r="Y192461" s="109"/>
    </row>
    <row r="192462" spans="25:25" x14ac:dyDescent="0.25">
      <c r="Y192462" s="109"/>
    </row>
    <row r="192463" spans="25:25" x14ac:dyDescent="0.25">
      <c r="Y192463" s="109"/>
    </row>
    <row r="192464" spans="25:25" x14ac:dyDescent="0.25">
      <c r="Y192464" s="109"/>
    </row>
    <row r="192465" spans="25:25" x14ac:dyDescent="0.25">
      <c r="Y192465" s="109"/>
    </row>
    <row r="192466" spans="25:25" x14ac:dyDescent="0.25">
      <c r="Y192466" s="109"/>
    </row>
    <row r="192467" spans="25:25" x14ac:dyDescent="0.25">
      <c r="Y192467" s="109"/>
    </row>
    <row r="192468" spans="25:25" x14ac:dyDescent="0.25">
      <c r="Y192468" s="109"/>
    </row>
    <row r="192469" spans="25:25" x14ac:dyDescent="0.25">
      <c r="Y192469" s="109"/>
    </row>
    <row r="192470" spans="25:25" x14ac:dyDescent="0.25">
      <c r="Y192470" s="109"/>
    </row>
    <row r="192471" spans="25:25" x14ac:dyDescent="0.25">
      <c r="Y192471" s="109"/>
    </row>
    <row r="192472" spans="25:25" x14ac:dyDescent="0.25">
      <c r="Y192472" s="109"/>
    </row>
    <row r="192473" spans="25:25" x14ac:dyDescent="0.25">
      <c r="Y192473" s="109"/>
    </row>
    <row r="192474" spans="25:25" x14ac:dyDescent="0.25">
      <c r="Y192474" s="109"/>
    </row>
    <row r="192475" spans="25:25" x14ac:dyDescent="0.25">
      <c r="Y192475" s="109"/>
    </row>
    <row r="192476" spans="25:25" x14ac:dyDescent="0.25">
      <c r="Y192476" s="109"/>
    </row>
    <row r="192477" spans="25:25" x14ac:dyDescent="0.25">
      <c r="Y192477" s="109"/>
    </row>
    <row r="192478" spans="25:25" x14ac:dyDescent="0.25">
      <c r="Y192478" s="109"/>
    </row>
    <row r="192479" spans="25:25" x14ac:dyDescent="0.25">
      <c r="Y192479" s="109"/>
    </row>
    <row r="192480" spans="25:25" x14ac:dyDescent="0.25">
      <c r="Y192480" s="109"/>
    </row>
    <row r="192481" spans="25:25" x14ac:dyDescent="0.25">
      <c r="Y192481" s="109"/>
    </row>
    <row r="192482" spans="25:25" x14ac:dyDescent="0.25">
      <c r="Y192482" s="109"/>
    </row>
    <row r="192483" spans="25:25" x14ac:dyDescent="0.25">
      <c r="Y192483" s="109"/>
    </row>
    <row r="192484" spans="25:25" x14ac:dyDescent="0.25">
      <c r="Y192484" s="109"/>
    </row>
    <row r="192485" spans="25:25" x14ac:dyDescent="0.25">
      <c r="Y192485" s="109"/>
    </row>
    <row r="192486" spans="25:25" x14ac:dyDescent="0.25">
      <c r="Y192486" s="109"/>
    </row>
    <row r="192487" spans="25:25" x14ac:dyDescent="0.25">
      <c r="Y192487" s="109"/>
    </row>
    <row r="192488" spans="25:25" x14ac:dyDescent="0.25">
      <c r="Y192488" s="109"/>
    </row>
    <row r="192489" spans="25:25" x14ac:dyDescent="0.25">
      <c r="Y192489" s="109"/>
    </row>
    <row r="192490" spans="25:25" x14ac:dyDescent="0.25">
      <c r="Y192490" s="109"/>
    </row>
    <row r="192491" spans="25:25" x14ac:dyDescent="0.25">
      <c r="Y192491" s="109"/>
    </row>
    <row r="192492" spans="25:25" x14ac:dyDescent="0.25">
      <c r="Y192492" s="109"/>
    </row>
    <row r="192493" spans="25:25" x14ac:dyDescent="0.25">
      <c r="Y192493" s="109"/>
    </row>
    <row r="192494" spans="25:25" x14ac:dyDescent="0.25">
      <c r="Y192494" s="109"/>
    </row>
    <row r="192495" spans="25:25" x14ac:dyDescent="0.25">
      <c r="Y192495" s="109"/>
    </row>
    <row r="192496" spans="25:25" x14ac:dyDescent="0.25">
      <c r="Y192496" s="109"/>
    </row>
    <row r="192497" spans="25:25" x14ac:dyDescent="0.25">
      <c r="Y192497" s="109"/>
    </row>
    <row r="192498" spans="25:25" x14ac:dyDescent="0.25">
      <c r="Y192498" s="109"/>
    </row>
    <row r="192499" spans="25:25" x14ac:dyDescent="0.25">
      <c r="Y192499" s="109"/>
    </row>
    <row r="192500" spans="25:25" x14ac:dyDescent="0.25">
      <c r="Y192500" s="109"/>
    </row>
    <row r="192501" spans="25:25" x14ac:dyDescent="0.25">
      <c r="Y192501" s="109"/>
    </row>
    <row r="192502" spans="25:25" x14ac:dyDescent="0.25">
      <c r="Y192502" s="109"/>
    </row>
    <row r="192503" spans="25:25" x14ac:dyDescent="0.25">
      <c r="Y192503" s="109"/>
    </row>
    <row r="192504" spans="25:25" x14ac:dyDescent="0.25">
      <c r="Y192504" s="109"/>
    </row>
    <row r="192505" spans="25:25" x14ac:dyDescent="0.25">
      <c r="Y192505" s="109"/>
    </row>
    <row r="192506" spans="25:25" x14ac:dyDescent="0.25">
      <c r="Y192506" s="109"/>
    </row>
    <row r="192507" spans="25:25" x14ac:dyDescent="0.25">
      <c r="Y192507" s="109"/>
    </row>
    <row r="192508" spans="25:25" x14ac:dyDescent="0.25">
      <c r="Y192508" s="109"/>
    </row>
    <row r="192509" spans="25:25" x14ac:dyDescent="0.25">
      <c r="Y192509" s="109"/>
    </row>
    <row r="192510" spans="25:25" x14ac:dyDescent="0.25">
      <c r="Y192510" s="109"/>
    </row>
    <row r="192511" spans="25:25" x14ac:dyDescent="0.25">
      <c r="Y192511" s="109"/>
    </row>
    <row r="192512" spans="25:25" x14ac:dyDescent="0.25">
      <c r="Y192512" s="109"/>
    </row>
    <row r="192513" spans="25:25" x14ac:dyDescent="0.25">
      <c r="Y192513" s="109"/>
    </row>
    <row r="192514" spans="25:25" x14ac:dyDescent="0.25">
      <c r="Y192514" s="109"/>
    </row>
    <row r="192515" spans="25:25" x14ac:dyDescent="0.25">
      <c r="Y192515" s="109"/>
    </row>
    <row r="192516" spans="25:25" x14ac:dyDescent="0.25">
      <c r="Y192516" s="109"/>
    </row>
    <row r="192517" spans="25:25" x14ac:dyDescent="0.25">
      <c r="Y192517" s="109"/>
    </row>
    <row r="192518" spans="25:25" x14ac:dyDescent="0.25">
      <c r="Y192518" s="109"/>
    </row>
    <row r="192519" spans="25:25" x14ac:dyDescent="0.25">
      <c r="Y192519" s="109"/>
    </row>
    <row r="192520" spans="25:25" x14ac:dyDescent="0.25">
      <c r="Y192520" s="109"/>
    </row>
    <row r="192521" spans="25:25" x14ac:dyDescent="0.25">
      <c r="Y192521" s="109"/>
    </row>
    <row r="192522" spans="25:25" x14ac:dyDescent="0.25">
      <c r="Y192522" s="109"/>
    </row>
    <row r="192523" spans="25:25" x14ac:dyDescent="0.25">
      <c r="Y192523" s="109"/>
    </row>
    <row r="192524" spans="25:25" x14ac:dyDescent="0.25">
      <c r="Y192524" s="109"/>
    </row>
    <row r="192525" spans="25:25" x14ac:dyDescent="0.25">
      <c r="Y192525" s="109"/>
    </row>
    <row r="192526" spans="25:25" x14ac:dyDescent="0.25">
      <c r="Y192526" s="109"/>
    </row>
    <row r="192527" spans="25:25" x14ac:dyDescent="0.25">
      <c r="Y192527" s="109"/>
    </row>
    <row r="192528" spans="25:25" x14ac:dyDescent="0.25">
      <c r="Y192528" s="109"/>
    </row>
    <row r="192529" spans="25:25" x14ac:dyDescent="0.25">
      <c r="Y192529" s="109"/>
    </row>
    <row r="192530" spans="25:25" x14ac:dyDescent="0.25">
      <c r="Y192530" s="109"/>
    </row>
    <row r="192531" spans="25:25" x14ac:dyDescent="0.25">
      <c r="Y192531" s="109"/>
    </row>
    <row r="192532" spans="25:25" x14ac:dyDescent="0.25">
      <c r="Y192532" s="109"/>
    </row>
    <row r="192533" spans="25:25" x14ac:dyDescent="0.25">
      <c r="Y192533" s="109"/>
    </row>
    <row r="192534" spans="25:25" x14ac:dyDescent="0.25">
      <c r="Y192534" s="109"/>
    </row>
    <row r="192535" spans="25:25" x14ac:dyDescent="0.25">
      <c r="Y192535" s="109"/>
    </row>
    <row r="192536" spans="25:25" x14ac:dyDescent="0.25">
      <c r="Y192536" s="109"/>
    </row>
    <row r="192537" spans="25:25" x14ac:dyDescent="0.25">
      <c r="Y192537" s="109"/>
    </row>
    <row r="192538" spans="25:25" x14ac:dyDescent="0.25">
      <c r="Y192538" s="109"/>
    </row>
    <row r="192539" spans="25:25" x14ac:dyDescent="0.25">
      <c r="Y192539" s="109"/>
    </row>
    <row r="192540" spans="25:25" x14ac:dyDescent="0.25">
      <c r="Y192540" s="109"/>
    </row>
    <row r="192541" spans="25:25" x14ac:dyDescent="0.25">
      <c r="Y192541" s="109"/>
    </row>
    <row r="192542" spans="25:25" x14ac:dyDescent="0.25">
      <c r="Y192542" s="109"/>
    </row>
    <row r="192543" spans="25:25" x14ac:dyDescent="0.25">
      <c r="Y192543" s="109"/>
    </row>
    <row r="192544" spans="25:25" x14ac:dyDescent="0.25">
      <c r="Y192544" s="109"/>
    </row>
    <row r="192545" spans="25:25" x14ac:dyDescent="0.25">
      <c r="Y192545" s="109"/>
    </row>
    <row r="192546" spans="25:25" x14ac:dyDescent="0.25">
      <c r="Y192546" s="109"/>
    </row>
    <row r="192547" spans="25:25" x14ac:dyDescent="0.25">
      <c r="Y192547" s="109"/>
    </row>
    <row r="192548" spans="25:25" x14ac:dyDescent="0.25">
      <c r="Y192548" s="109"/>
    </row>
    <row r="192549" spans="25:25" x14ac:dyDescent="0.25">
      <c r="Y192549" s="109"/>
    </row>
    <row r="192550" spans="25:25" x14ac:dyDescent="0.25">
      <c r="Y192550" s="109"/>
    </row>
    <row r="192551" spans="25:25" x14ac:dyDescent="0.25">
      <c r="Y192551" s="109"/>
    </row>
    <row r="192552" spans="25:25" x14ac:dyDescent="0.25">
      <c r="Y192552" s="109"/>
    </row>
    <row r="192553" spans="25:25" x14ac:dyDescent="0.25">
      <c r="Y192553" s="109"/>
    </row>
    <row r="192554" spans="25:25" x14ac:dyDescent="0.25">
      <c r="Y192554" s="109"/>
    </row>
    <row r="192555" spans="25:25" x14ac:dyDescent="0.25">
      <c r="Y192555" s="109"/>
    </row>
    <row r="192556" spans="25:25" x14ac:dyDescent="0.25">
      <c r="Y192556" s="109"/>
    </row>
    <row r="192557" spans="25:25" x14ac:dyDescent="0.25">
      <c r="Y192557" s="109"/>
    </row>
    <row r="192558" spans="25:25" x14ac:dyDescent="0.25">
      <c r="Y192558" s="109"/>
    </row>
    <row r="192559" spans="25:25" x14ac:dyDescent="0.25">
      <c r="Y192559" s="109"/>
    </row>
    <row r="192560" spans="25:25" x14ac:dyDescent="0.25">
      <c r="Y192560" s="109"/>
    </row>
    <row r="192561" spans="25:25" x14ac:dyDescent="0.25">
      <c r="Y192561" s="109"/>
    </row>
    <row r="192562" spans="25:25" x14ac:dyDescent="0.25">
      <c r="Y192562" s="109"/>
    </row>
    <row r="192563" spans="25:25" x14ac:dyDescent="0.25">
      <c r="Y192563" s="109"/>
    </row>
    <row r="192564" spans="25:25" x14ac:dyDescent="0.25">
      <c r="Y192564" s="109"/>
    </row>
    <row r="192565" spans="25:25" x14ac:dyDescent="0.25">
      <c r="Y192565" s="109"/>
    </row>
    <row r="192566" spans="25:25" x14ac:dyDescent="0.25">
      <c r="Y192566" s="109"/>
    </row>
    <row r="192567" spans="25:25" x14ac:dyDescent="0.25">
      <c r="Y192567" s="109"/>
    </row>
    <row r="192568" spans="25:25" x14ac:dyDescent="0.25">
      <c r="Y192568" s="109"/>
    </row>
    <row r="192569" spans="25:25" x14ac:dyDescent="0.25">
      <c r="Y192569" s="109"/>
    </row>
    <row r="192570" spans="25:25" x14ac:dyDescent="0.25">
      <c r="Y192570" s="109"/>
    </row>
    <row r="192571" spans="25:25" x14ac:dyDescent="0.25">
      <c r="Y192571" s="109"/>
    </row>
    <row r="192572" spans="25:25" x14ac:dyDescent="0.25">
      <c r="Y192572" s="109"/>
    </row>
    <row r="192573" spans="25:25" x14ac:dyDescent="0.25">
      <c r="Y192573" s="109"/>
    </row>
    <row r="192574" spans="25:25" x14ac:dyDescent="0.25">
      <c r="Y192574" s="109"/>
    </row>
    <row r="192575" spans="25:25" x14ac:dyDescent="0.25">
      <c r="Y192575" s="109"/>
    </row>
    <row r="192576" spans="25:25" x14ac:dyDescent="0.25">
      <c r="Y192576" s="109"/>
    </row>
    <row r="192577" spans="25:25" x14ac:dyDescent="0.25">
      <c r="Y192577" s="109"/>
    </row>
    <row r="192578" spans="25:25" x14ac:dyDescent="0.25">
      <c r="Y192578" s="109"/>
    </row>
    <row r="192579" spans="25:25" x14ac:dyDescent="0.25">
      <c r="Y192579" s="109"/>
    </row>
    <row r="192580" spans="25:25" x14ac:dyDescent="0.25">
      <c r="Y192580" s="109"/>
    </row>
    <row r="192581" spans="25:25" x14ac:dyDescent="0.25">
      <c r="Y192581" s="109"/>
    </row>
    <row r="192582" spans="25:25" x14ac:dyDescent="0.25">
      <c r="Y192582" s="109"/>
    </row>
    <row r="192583" spans="25:25" x14ac:dyDescent="0.25">
      <c r="Y192583" s="109"/>
    </row>
    <row r="192584" spans="25:25" x14ac:dyDescent="0.25">
      <c r="Y192584" s="109"/>
    </row>
    <row r="192585" spans="25:25" x14ac:dyDescent="0.25">
      <c r="Y192585" s="109"/>
    </row>
    <row r="192586" spans="25:25" x14ac:dyDescent="0.25">
      <c r="Y192586" s="109"/>
    </row>
    <row r="192587" spans="25:25" x14ac:dyDescent="0.25">
      <c r="Y192587" s="109"/>
    </row>
    <row r="192588" spans="25:25" x14ac:dyDescent="0.25">
      <c r="Y192588" s="109"/>
    </row>
    <row r="192589" spans="25:25" x14ac:dyDescent="0.25">
      <c r="Y192589" s="109"/>
    </row>
    <row r="192590" spans="25:25" x14ac:dyDescent="0.25">
      <c r="Y192590" s="109"/>
    </row>
    <row r="192591" spans="25:25" x14ac:dyDescent="0.25">
      <c r="Y192591" s="109"/>
    </row>
    <row r="192592" spans="25:25" x14ac:dyDescent="0.25">
      <c r="Y192592" s="109"/>
    </row>
    <row r="192593" spans="25:25" x14ac:dyDescent="0.25">
      <c r="Y192593" s="109"/>
    </row>
    <row r="192594" spans="25:25" x14ac:dyDescent="0.25">
      <c r="Y192594" s="109"/>
    </row>
    <row r="192595" spans="25:25" x14ac:dyDescent="0.25">
      <c r="Y192595" s="109"/>
    </row>
    <row r="192596" spans="25:25" x14ac:dyDescent="0.25">
      <c r="Y192596" s="109"/>
    </row>
    <row r="192597" spans="25:25" x14ac:dyDescent="0.25">
      <c r="Y192597" s="109"/>
    </row>
    <row r="192598" spans="25:25" x14ac:dyDescent="0.25">
      <c r="Y192598" s="109"/>
    </row>
    <row r="192599" spans="25:25" x14ac:dyDescent="0.25">
      <c r="Y192599" s="109"/>
    </row>
    <row r="192600" spans="25:25" x14ac:dyDescent="0.25">
      <c r="Y192600" s="109"/>
    </row>
    <row r="192601" spans="25:25" x14ac:dyDescent="0.25">
      <c r="Y192601" s="109"/>
    </row>
    <row r="192602" spans="25:25" x14ac:dyDescent="0.25">
      <c r="Y192602" s="109"/>
    </row>
    <row r="192603" spans="25:25" x14ac:dyDescent="0.25">
      <c r="Y192603" s="109"/>
    </row>
    <row r="192604" spans="25:25" x14ac:dyDescent="0.25">
      <c r="Y192604" s="109"/>
    </row>
    <row r="192605" spans="25:25" x14ac:dyDescent="0.25">
      <c r="Y192605" s="109"/>
    </row>
    <row r="192606" spans="25:25" x14ac:dyDescent="0.25">
      <c r="Y192606" s="109"/>
    </row>
    <row r="192607" spans="25:25" x14ac:dyDescent="0.25">
      <c r="Y192607" s="109"/>
    </row>
    <row r="192608" spans="25:25" x14ac:dyDescent="0.25">
      <c r="Y192608" s="109"/>
    </row>
    <row r="192609" spans="25:25" x14ac:dyDescent="0.25">
      <c r="Y192609" s="109"/>
    </row>
    <row r="192610" spans="25:25" x14ac:dyDescent="0.25">
      <c r="Y192610" s="109"/>
    </row>
    <row r="192611" spans="25:25" x14ac:dyDescent="0.25">
      <c r="Y192611" s="109"/>
    </row>
    <row r="192612" spans="25:25" x14ac:dyDescent="0.25">
      <c r="Y192612" s="109"/>
    </row>
    <row r="192613" spans="25:25" x14ac:dyDescent="0.25">
      <c r="Y192613" s="109"/>
    </row>
    <row r="192614" spans="25:25" x14ac:dyDescent="0.25">
      <c r="Y192614" s="109"/>
    </row>
    <row r="192615" spans="25:25" x14ac:dyDescent="0.25">
      <c r="Y192615" s="109"/>
    </row>
    <row r="192616" spans="25:25" x14ac:dyDescent="0.25">
      <c r="Y192616" s="109"/>
    </row>
    <row r="192617" spans="25:25" x14ac:dyDescent="0.25">
      <c r="Y192617" s="109"/>
    </row>
    <row r="192618" spans="25:25" x14ac:dyDescent="0.25">
      <c r="Y192618" s="109"/>
    </row>
    <row r="192619" spans="25:25" x14ac:dyDescent="0.25">
      <c r="Y192619" s="109"/>
    </row>
    <row r="192620" spans="25:25" x14ac:dyDescent="0.25">
      <c r="Y192620" s="109"/>
    </row>
    <row r="192621" spans="25:25" x14ac:dyDescent="0.25">
      <c r="Y192621" s="109"/>
    </row>
    <row r="192622" spans="25:25" x14ac:dyDescent="0.25">
      <c r="Y192622" s="109"/>
    </row>
    <row r="192623" spans="25:25" x14ac:dyDescent="0.25">
      <c r="Y192623" s="109"/>
    </row>
    <row r="192624" spans="25:25" x14ac:dyDescent="0.25">
      <c r="Y192624" s="109"/>
    </row>
    <row r="192625" spans="25:25" x14ac:dyDescent="0.25">
      <c r="Y192625" s="109"/>
    </row>
    <row r="192626" spans="25:25" x14ac:dyDescent="0.25">
      <c r="Y192626" s="109"/>
    </row>
    <row r="192627" spans="25:25" x14ac:dyDescent="0.25">
      <c r="Y192627" s="109"/>
    </row>
    <row r="192628" spans="25:25" x14ac:dyDescent="0.25">
      <c r="Y192628" s="109"/>
    </row>
    <row r="192629" spans="25:25" x14ac:dyDescent="0.25">
      <c r="Y192629" s="109"/>
    </row>
    <row r="192630" spans="25:25" x14ac:dyDescent="0.25">
      <c r="Y192630" s="109"/>
    </row>
    <row r="192631" spans="25:25" x14ac:dyDescent="0.25">
      <c r="Y192631" s="109"/>
    </row>
    <row r="192632" spans="25:25" x14ac:dyDescent="0.25">
      <c r="Y192632" s="109"/>
    </row>
    <row r="192633" spans="25:25" x14ac:dyDescent="0.25">
      <c r="Y192633" s="109"/>
    </row>
    <row r="192634" spans="25:25" x14ac:dyDescent="0.25">
      <c r="Y192634" s="109"/>
    </row>
    <row r="192635" spans="25:25" x14ac:dyDescent="0.25">
      <c r="Y192635" s="109"/>
    </row>
    <row r="192636" spans="25:25" x14ac:dyDescent="0.25">
      <c r="Y192636" s="109"/>
    </row>
    <row r="192637" spans="25:25" x14ac:dyDescent="0.25">
      <c r="Y192637" s="109"/>
    </row>
    <row r="192638" spans="25:25" x14ac:dyDescent="0.25">
      <c r="Y192638" s="109"/>
    </row>
    <row r="192639" spans="25:25" x14ac:dyDescent="0.25">
      <c r="Y192639" s="109"/>
    </row>
    <row r="192640" spans="25:25" x14ac:dyDescent="0.25">
      <c r="Y192640" s="109"/>
    </row>
    <row r="192641" spans="25:25" x14ac:dyDescent="0.25">
      <c r="Y192641" s="109"/>
    </row>
    <row r="192642" spans="25:25" x14ac:dyDescent="0.25">
      <c r="Y192642" s="109"/>
    </row>
    <row r="192643" spans="25:25" x14ac:dyDescent="0.25">
      <c r="Y192643" s="109"/>
    </row>
    <row r="192644" spans="25:25" x14ac:dyDescent="0.25">
      <c r="Y192644" s="109"/>
    </row>
    <row r="192645" spans="25:25" x14ac:dyDescent="0.25">
      <c r="Y192645" s="109"/>
    </row>
    <row r="192646" spans="25:25" x14ac:dyDescent="0.25">
      <c r="Y192646" s="109"/>
    </row>
    <row r="192647" spans="25:25" x14ac:dyDescent="0.25">
      <c r="Y192647" s="109"/>
    </row>
    <row r="192648" spans="25:25" x14ac:dyDescent="0.25">
      <c r="Y192648" s="109"/>
    </row>
    <row r="192649" spans="25:25" x14ac:dyDescent="0.25">
      <c r="Y192649" s="109"/>
    </row>
    <row r="192650" spans="25:25" x14ac:dyDescent="0.25">
      <c r="Y192650" s="109"/>
    </row>
    <row r="192651" spans="25:25" x14ac:dyDescent="0.25">
      <c r="Y192651" s="109"/>
    </row>
    <row r="192652" spans="25:25" x14ac:dyDescent="0.25">
      <c r="Y192652" s="109"/>
    </row>
    <row r="192653" spans="25:25" x14ac:dyDescent="0.25">
      <c r="Y192653" s="109"/>
    </row>
    <row r="192654" spans="25:25" x14ac:dyDescent="0.25">
      <c r="Y192654" s="109"/>
    </row>
    <row r="192655" spans="25:25" x14ac:dyDescent="0.25">
      <c r="Y192655" s="109"/>
    </row>
    <row r="192656" spans="25:25" x14ac:dyDescent="0.25">
      <c r="Y192656" s="109"/>
    </row>
    <row r="192657" spans="25:25" x14ac:dyDescent="0.25">
      <c r="Y192657" s="109"/>
    </row>
    <row r="192658" spans="25:25" x14ac:dyDescent="0.25">
      <c r="Y192658" s="109"/>
    </row>
    <row r="192659" spans="25:25" x14ac:dyDescent="0.25">
      <c r="Y192659" s="109"/>
    </row>
    <row r="192660" spans="25:25" x14ac:dyDescent="0.25">
      <c r="Y192660" s="109"/>
    </row>
    <row r="192661" spans="25:25" x14ac:dyDescent="0.25">
      <c r="Y192661" s="109"/>
    </row>
    <row r="192662" spans="25:25" x14ac:dyDescent="0.25">
      <c r="Y192662" s="109"/>
    </row>
    <row r="192663" spans="25:25" x14ac:dyDescent="0.25">
      <c r="Y192663" s="109"/>
    </row>
    <row r="192664" spans="25:25" x14ac:dyDescent="0.25">
      <c r="Y192664" s="109"/>
    </row>
    <row r="192665" spans="25:25" x14ac:dyDescent="0.25">
      <c r="Y192665" s="109"/>
    </row>
    <row r="192666" spans="25:25" x14ac:dyDescent="0.25">
      <c r="Y192666" s="109"/>
    </row>
    <row r="192667" spans="25:25" x14ac:dyDescent="0.25">
      <c r="Y192667" s="109"/>
    </row>
    <row r="192668" spans="25:25" x14ac:dyDescent="0.25">
      <c r="Y192668" s="109"/>
    </row>
    <row r="192669" spans="25:25" x14ac:dyDescent="0.25">
      <c r="Y192669" s="109"/>
    </row>
    <row r="192670" spans="25:25" x14ac:dyDescent="0.25">
      <c r="Y192670" s="109"/>
    </row>
    <row r="192671" spans="25:25" x14ac:dyDescent="0.25">
      <c r="Y192671" s="109"/>
    </row>
    <row r="192672" spans="25:25" x14ac:dyDescent="0.25">
      <c r="Y192672" s="109"/>
    </row>
    <row r="192673" spans="25:25" x14ac:dyDescent="0.25">
      <c r="Y192673" s="109"/>
    </row>
    <row r="192674" spans="25:25" x14ac:dyDescent="0.25">
      <c r="Y192674" s="109"/>
    </row>
    <row r="192675" spans="25:25" x14ac:dyDescent="0.25">
      <c r="Y192675" s="109"/>
    </row>
    <row r="192676" spans="25:25" x14ac:dyDescent="0.25">
      <c r="Y192676" s="109"/>
    </row>
    <row r="192677" spans="25:25" x14ac:dyDescent="0.25">
      <c r="Y192677" s="109"/>
    </row>
    <row r="192678" spans="25:25" x14ac:dyDescent="0.25">
      <c r="Y192678" s="109"/>
    </row>
    <row r="192679" spans="25:25" x14ac:dyDescent="0.25">
      <c r="Y192679" s="109"/>
    </row>
    <row r="192680" spans="25:25" x14ac:dyDescent="0.25">
      <c r="Y192680" s="109"/>
    </row>
    <row r="192681" spans="25:25" x14ac:dyDescent="0.25">
      <c r="Y192681" s="109"/>
    </row>
    <row r="192682" spans="25:25" x14ac:dyDescent="0.25">
      <c r="Y192682" s="109"/>
    </row>
    <row r="192683" spans="25:25" x14ac:dyDescent="0.25">
      <c r="Y192683" s="109"/>
    </row>
    <row r="192684" spans="25:25" x14ac:dyDescent="0.25">
      <c r="Y192684" s="109"/>
    </row>
    <row r="192685" spans="25:25" x14ac:dyDescent="0.25">
      <c r="Y192685" s="109"/>
    </row>
    <row r="192686" spans="25:25" x14ac:dyDescent="0.25">
      <c r="Y192686" s="109"/>
    </row>
    <row r="192687" spans="25:25" x14ac:dyDescent="0.25">
      <c r="Y192687" s="109"/>
    </row>
    <row r="192688" spans="25:25" x14ac:dyDescent="0.25">
      <c r="Y192688" s="109"/>
    </row>
    <row r="192689" spans="25:25" x14ac:dyDescent="0.25">
      <c r="Y192689" s="109"/>
    </row>
    <row r="192690" spans="25:25" x14ac:dyDescent="0.25">
      <c r="Y192690" s="109"/>
    </row>
    <row r="192691" spans="25:25" x14ac:dyDescent="0.25">
      <c r="Y192691" s="109"/>
    </row>
    <row r="192692" spans="25:25" x14ac:dyDescent="0.25">
      <c r="Y192692" s="109"/>
    </row>
    <row r="192693" spans="25:25" x14ac:dyDescent="0.25">
      <c r="Y192693" s="109"/>
    </row>
    <row r="192694" spans="25:25" x14ac:dyDescent="0.25">
      <c r="Y192694" s="109"/>
    </row>
    <row r="192695" spans="25:25" x14ac:dyDescent="0.25">
      <c r="Y192695" s="109"/>
    </row>
    <row r="192696" spans="25:25" x14ac:dyDescent="0.25">
      <c r="Y192696" s="109"/>
    </row>
    <row r="192697" spans="25:25" x14ac:dyDescent="0.25">
      <c r="Y192697" s="109"/>
    </row>
    <row r="192698" spans="25:25" x14ac:dyDescent="0.25">
      <c r="Y192698" s="109"/>
    </row>
    <row r="192699" spans="25:25" x14ac:dyDescent="0.25">
      <c r="Y192699" s="109"/>
    </row>
    <row r="192700" spans="25:25" x14ac:dyDescent="0.25">
      <c r="Y192700" s="109"/>
    </row>
    <row r="192701" spans="25:25" x14ac:dyDescent="0.25">
      <c r="Y192701" s="109"/>
    </row>
    <row r="192702" spans="25:25" x14ac:dyDescent="0.25">
      <c r="Y192702" s="109"/>
    </row>
    <row r="192703" spans="25:25" x14ac:dyDescent="0.25">
      <c r="Y192703" s="109"/>
    </row>
    <row r="192704" spans="25:25" x14ac:dyDescent="0.25">
      <c r="Y192704" s="109"/>
    </row>
    <row r="192705" spans="25:25" x14ac:dyDescent="0.25">
      <c r="Y192705" s="109"/>
    </row>
    <row r="192706" spans="25:25" x14ac:dyDescent="0.25">
      <c r="Y192706" s="109"/>
    </row>
    <row r="192707" spans="25:25" x14ac:dyDescent="0.25">
      <c r="Y192707" s="109"/>
    </row>
    <row r="192708" spans="25:25" x14ac:dyDescent="0.25">
      <c r="Y192708" s="109"/>
    </row>
    <row r="192709" spans="25:25" x14ac:dyDescent="0.25">
      <c r="Y192709" s="109"/>
    </row>
    <row r="192710" spans="25:25" x14ac:dyDescent="0.25">
      <c r="Y192710" s="109"/>
    </row>
    <row r="192711" spans="25:25" x14ac:dyDescent="0.25">
      <c r="Y192711" s="109"/>
    </row>
    <row r="192712" spans="25:25" x14ac:dyDescent="0.25">
      <c r="Y192712" s="109"/>
    </row>
    <row r="192713" spans="25:25" x14ac:dyDescent="0.25">
      <c r="Y192713" s="109"/>
    </row>
    <row r="192714" spans="25:25" x14ac:dyDescent="0.25">
      <c r="Y192714" s="109"/>
    </row>
    <row r="192715" spans="25:25" x14ac:dyDescent="0.25">
      <c r="Y192715" s="109"/>
    </row>
    <row r="192716" spans="25:25" x14ac:dyDescent="0.25">
      <c r="Y192716" s="109"/>
    </row>
    <row r="192717" spans="25:25" x14ac:dyDescent="0.25">
      <c r="Y192717" s="109"/>
    </row>
    <row r="192718" spans="25:25" x14ac:dyDescent="0.25">
      <c r="Y192718" s="109"/>
    </row>
    <row r="192719" spans="25:25" x14ac:dyDescent="0.25">
      <c r="Y192719" s="109"/>
    </row>
    <row r="192720" spans="25:25" x14ac:dyDescent="0.25">
      <c r="Y192720" s="109"/>
    </row>
    <row r="192721" spans="25:25" x14ac:dyDescent="0.25">
      <c r="Y192721" s="109"/>
    </row>
    <row r="192722" spans="25:25" x14ac:dyDescent="0.25">
      <c r="Y192722" s="109"/>
    </row>
    <row r="192723" spans="25:25" x14ac:dyDescent="0.25">
      <c r="Y192723" s="109"/>
    </row>
    <row r="192724" spans="25:25" x14ac:dyDescent="0.25">
      <c r="Y192724" s="109"/>
    </row>
    <row r="192725" spans="25:25" x14ac:dyDescent="0.25">
      <c r="Y192725" s="109"/>
    </row>
    <row r="192726" spans="25:25" x14ac:dyDescent="0.25">
      <c r="Y192726" s="109"/>
    </row>
    <row r="192727" spans="25:25" x14ac:dyDescent="0.25">
      <c r="Y192727" s="109"/>
    </row>
    <row r="192728" spans="25:25" x14ac:dyDescent="0.25">
      <c r="Y192728" s="109"/>
    </row>
    <row r="192729" spans="25:25" x14ac:dyDescent="0.25">
      <c r="Y192729" s="109"/>
    </row>
    <row r="192730" spans="25:25" x14ac:dyDescent="0.25">
      <c r="Y192730" s="109"/>
    </row>
    <row r="192731" spans="25:25" x14ac:dyDescent="0.25">
      <c r="Y192731" s="109"/>
    </row>
    <row r="192732" spans="25:25" x14ac:dyDescent="0.25">
      <c r="Y192732" s="109"/>
    </row>
    <row r="192733" spans="25:25" x14ac:dyDescent="0.25">
      <c r="Y192733" s="109"/>
    </row>
    <row r="192734" spans="25:25" x14ac:dyDescent="0.25">
      <c r="Y192734" s="109"/>
    </row>
    <row r="192735" spans="25:25" x14ac:dyDescent="0.25">
      <c r="Y192735" s="109"/>
    </row>
    <row r="192736" spans="25:25" x14ac:dyDescent="0.25">
      <c r="Y192736" s="109"/>
    </row>
    <row r="192737" spans="25:25" x14ac:dyDescent="0.25">
      <c r="Y192737" s="109"/>
    </row>
    <row r="192738" spans="25:25" x14ac:dyDescent="0.25">
      <c r="Y192738" s="109"/>
    </row>
    <row r="192739" spans="25:25" x14ac:dyDescent="0.25">
      <c r="Y192739" s="109"/>
    </row>
    <row r="192740" spans="25:25" x14ac:dyDescent="0.25">
      <c r="Y192740" s="109"/>
    </row>
    <row r="192741" spans="25:25" x14ac:dyDescent="0.25">
      <c r="Y192741" s="109"/>
    </row>
    <row r="192742" spans="25:25" x14ac:dyDescent="0.25">
      <c r="Y192742" s="109"/>
    </row>
    <row r="192743" spans="25:25" x14ac:dyDescent="0.25">
      <c r="Y192743" s="109"/>
    </row>
    <row r="192744" spans="25:25" x14ac:dyDescent="0.25">
      <c r="Y192744" s="109"/>
    </row>
    <row r="192745" spans="25:25" x14ac:dyDescent="0.25">
      <c r="Y192745" s="109"/>
    </row>
    <row r="192746" spans="25:25" x14ac:dyDescent="0.25">
      <c r="Y192746" s="109"/>
    </row>
    <row r="192747" spans="25:25" x14ac:dyDescent="0.25">
      <c r="Y192747" s="109"/>
    </row>
    <row r="192748" spans="25:25" x14ac:dyDescent="0.25">
      <c r="Y192748" s="109"/>
    </row>
    <row r="192749" spans="25:25" x14ac:dyDescent="0.25">
      <c r="Y192749" s="109"/>
    </row>
    <row r="192750" spans="25:25" x14ac:dyDescent="0.25">
      <c r="Y192750" s="109"/>
    </row>
    <row r="192751" spans="25:25" x14ac:dyDescent="0.25">
      <c r="Y192751" s="109"/>
    </row>
    <row r="192752" spans="25:25" x14ac:dyDescent="0.25">
      <c r="Y192752" s="109"/>
    </row>
    <row r="192753" spans="25:25" x14ac:dyDescent="0.25">
      <c r="Y192753" s="109"/>
    </row>
    <row r="192754" spans="25:25" x14ac:dyDescent="0.25">
      <c r="Y192754" s="109"/>
    </row>
    <row r="192755" spans="25:25" x14ac:dyDescent="0.25">
      <c r="Y192755" s="109"/>
    </row>
    <row r="192756" spans="25:25" x14ac:dyDescent="0.25">
      <c r="Y192756" s="109"/>
    </row>
    <row r="192757" spans="25:25" x14ac:dyDescent="0.25">
      <c r="Y192757" s="109"/>
    </row>
    <row r="192758" spans="25:25" x14ac:dyDescent="0.25">
      <c r="Y192758" s="109"/>
    </row>
    <row r="192759" spans="25:25" x14ac:dyDescent="0.25">
      <c r="Y192759" s="109"/>
    </row>
    <row r="192760" spans="25:25" x14ac:dyDescent="0.25">
      <c r="Y192760" s="109"/>
    </row>
    <row r="192761" spans="25:25" x14ac:dyDescent="0.25">
      <c r="Y192761" s="109"/>
    </row>
    <row r="192762" spans="25:25" x14ac:dyDescent="0.25">
      <c r="Y192762" s="109"/>
    </row>
    <row r="192763" spans="25:25" x14ac:dyDescent="0.25">
      <c r="Y192763" s="109"/>
    </row>
    <row r="192764" spans="25:25" x14ac:dyDescent="0.25">
      <c r="Y192764" s="109"/>
    </row>
    <row r="192765" spans="25:25" x14ac:dyDescent="0.25">
      <c r="Y192765" s="109"/>
    </row>
    <row r="192766" spans="25:25" x14ac:dyDescent="0.25">
      <c r="Y192766" s="109"/>
    </row>
    <row r="192767" spans="25:25" x14ac:dyDescent="0.25">
      <c r="Y192767" s="109"/>
    </row>
    <row r="192768" spans="25:25" x14ac:dyDescent="0.25">
      <c r="Y192768" s="109"/>
    </row>
    <row r="192769" spans="25:25" x14ac:dyDescent="0.25">
      <c r="Y192769" s="109"/>
    </row>
    <row r="192770" spans="25:25" x14ac:dyDescent="0.25">
      <c r="Y192770" s="109"/>
    </row>
    <row r="192771" spans="25:25" x14ac:dyDescent="0.25">
      <c r="Y192771" s="109"/>
    </row>
    <row r="192772" spans="25:25" x14ac:dyDescent="0.25">
      <c r="Y192772" s="109"/>
    </row>
    <row r="192773" spans="25:25" x14ac:dyDescent="0.25">
      <c r="Y192773" s="109"/>
    </row>
    <row r="192774" spans="25:25" x14ac:dyDescent="0.25">
      <c r="Y192774" s="109"/>
    </row>
    <row r="192775" spans="25:25" x14ac:dyDescent="0.25">
      <c r="Y192775" s="109"/>
    </row>
    <row r="192776" spans="25:25" x14ac:dyDescent="0.25">
      <c r="Y192776" s="109"/>
    </row>
    <row r="192777" spans="25:25" x14ac:dyDescent="0.25">
      <c r="Y192777" s="109"/>
    </row>
    <row r="192778" spans="25:25" x14ac:dyDescent="0.25">
      <c r="Y192778" s="109"/>
    </row>
    <row r="192779" spans="25:25" x14ac:dyDescent="0.25">
      <c r="Y192779" s="109"/>
    </row>
    <row r="192780" spans="25:25" x14ac:dyDescent="0.25">
      <c r="Y192780" s="109"/>
    </row>
    <row r="192781" spans="25:25" x14ac:dyDescent="0.25">
      <c r="Y192781" s="109"/>
    </row>
    <row r="192782" spans="25:25" x14ac:dyDescent="0.25">
      <c r="Y192782" s="109"/>
    </row>
    <row r="192783" spans="25:25" x14ac:dyDescent="0.25">
      <c r="Y192783" s="109"/>
    </row>
    <row r="192784" spans="25:25" x14ac:dyDescent="0.25">
      <c r="Y192784" s="109"/>
    </row>
    <row r="192785" spans="25:25" x14ac:dyDescent="0.25">
      <c r="Y192785" s="109"/>
    </row>
    <row r="192786" spans="25:25" x14ac:dyDescent="0.25">
      <c r="Y192786" s="109"/>
    </row>
    <row r="192787" spans="25:25" x14ac:dyDescent="0.25">
      <c r="Y192787" s="109"/>
    </row>
    <row r="192788" spans="25:25" x14ac:dyDescent="0.25">
      <c r="Y192788" s="109"/>
    </row>
    <row r="192789" spans="25:25" x14ac:dyDescent="0.25">
      <c r="Y192789" s="109"/>
    </row>
    <row r="192790" spans="25:25" x14ac:dyDescent="0.25">
      <c r="Y192790" s="109"/>
    </row>
    <row r="192791" spans="25:25" x14ac:dyDescent="0.25">
      <c r="Y192791" s="109"/>
    </row>
    <row r="192792" spans="25:25" x14ac:dyDescent="0.25">
      <c r="Y192792" s="109"/>
    </row>
    <row r="192793" spans="25:25" x14ac:dyDescent="0.25">
      <c r="Y192793" s="109"/>
    </row>
    <row r="192794" spans="25:25" x14ac:dyDescent="0.25">
      <c r="Y192794" s="109"/>
    </row>
    <row r="192795" spans="25:25" x14ac:dyDescent="0.25">
      <c r="Y192795" s="109"/>
    </row>
    <row r="192796" spans="25:25" x14ac:dyDescent="0.25">
      <c r="Y192796" s="109"/>
    </row>
    <row r="192797" spans="25:25" x14ac:dyDescent="0.25">
      <c r="Y192797" s="109"/>
    </row>
    <row r="192798" spans="25:25" x14ac:dyDescent="0.25">
      <c r="Y192798" s="109"/>
    </row>
    <row r="192799" spans="25:25" x14ac:dyDescent="0.25">
      <c r="Y192799" s="109"/>
    </row>
    <row r="192800" spans="25:25" x14ac:dyDescent="0.25">
      <c r="Y192800" s="109"/>
    </row>
    <row r="192801" spans="25:25" x14ac:dyDescent="0.25">
      <c r="Y192801" s="109"/>
    </row>
    <row r="192802" spans="25:25" x14ac:dyDescent="0.25">
      <c r="Y192802" s="109"/>
    </row>
    <row r="192803" spans="25:25" x14ac:dyDescent="0.25">
      <c r="Y192803" s="109"/>
    </row>
    <row r="192804" spans="25:25" x14ac:dyDescent="0.25">
      <c r="Y192804" s="109"/>
    </row>
    <row r="192805" spans="25:25" x14ac:dyDescent="0.25">
      <c r="Y192805" s="109"/>
    </row>
    <row r="192806" spans="25:25" x14ac:dyDescent="0.25">
      <c r="Y192806" s="109"/>
    </row>
    <row r="192807" spans="25:25" x14ac:dyDescent="0.25">
      <c r="Y192807" s="109"/>
    </row>
    <row r="192808" spans="25:25" x14ac:dyDescent="0.25">
      <c r="Y192808" s="109"/>
    </row>
    <row r="192809" spans="25:25" x14ac:dyDescent="0.25">
      <c r="Y192809" s="109"/>
    </row>
    <row r="192810" spans="25:25" x14ac:dyDescent="0.25">
      <c r="Y192810" s="109"/>
    </row>
    <row r="192811" spans="25:25" x14ac:dyDescent="0.25">
      <c r="Y192811" s="109"/>
    </row>
    <row r="192812" spans="25:25" x14ac:dyDescent="0.25">
      <c r="Y192812" s="109"/>
    </row>
    <row r="192813" spans="25:25" x14ac:dyDescent="0.25">
      <c r="Y192813" s="109"/>
    </row>
    <row r="192814" spans="25:25" x14ac:dyDescent="0.25">
      <c r="Y192814" s="109"/>
    </row>
    <row r="192815" spans="25:25" x14ac:dyDescent="0.25">
      <c r="Y192815" s="109"/>
    </row>
    <row r="192816" spans="25:25" x14ac:dyDescent="0.25">
      <c r="Y192816" s="109"/>
    </row>
    <row r="192817" spans="25:25" x14ac:dyDescent="0.25">
      <c r="Y192817" s="109"/>
    </row>
    <row r="192818" spans="25:25" x14ac:dyDescent="0.25">
      <c r="Y192818" s="109"/>
    </row>
    <row r="192819" spans="25:25" x14ac:dyDescent="0.25">
      <c r="Y192819" s="109"/>
    </row>
    <row r="192820" spans="25:25" x14ac:dyDescent="0.25">
      <c r="Y192820" s="109"/>
    </row>
    <row r="192821" spans="25:25" x14ac:dyDescent="0.25">
      <c r="Y192821" s="109"/>
    </row>
    <row r="192822" spans="25:25" x14ac:dyDescent="0.25">
      <c r="Y192822" s="109"/>
    </row>
    <row r="192823" spans="25:25" x14ac:dyDescent="0.25">
      <c r="Y192823" s="109"/>
    </row>
    <row r="192824" spans="25:25" x14ac:dyDescent="0.25">
      <c r="Y192824" s="109"/>
    </row>
    <row r="192825" spans="25:25" x14ac:dyDescent="0.25">
      <c r="Y192825" s="109"/>
    </row>
    <row r="192826" spans="25:25" x14ac:dyDescent="0.25">
      <c r="Y192826" s="109"/>
    </row>
    <row r="192827" spans="25:25" x14ac:dyDescent="0.25">
      <c r="Y192827" s="109"/>
    </row>
    <row r="192828" spans="25:25" x14ac:dyDescent="0.25">
      <c r="Y192828" s="109"/>
    </row>
    <row r="192829" spans="25:25" x14ac:dyDescent="0.25">
      <c r="Y192829" s="109"/>
    </row>
    <row r="192830" spans="25:25" x14ac:dyDescent="0.25">
      <c r="Y192830" s="109"/>
    </row>
    <row r="192831" spans="25:25" x14ac:dyDescent="0.25">
      <c r="Y192831" s="109"/>
    </row>
    <row r="192832" spans="25:25" x14ac:dyDescent="0.25">
      <c r="Y192832" s="109"/>
    </row>
    <row r="192833" spans="25:25" x14ac:dyDescent="0.25">
      <c r="Y192833" s="109"/>
    </row>
    <row r="192834" spans="25:25" x14ac:dyDescent="0.25">
      <c r="Y192834" s="109"/>
    </row>
    <row r="192835" spans="25:25" x14ac:dyDescent="0.25">
      <c r="Y192835" s="109"/>
    </row>
    <row r="192836" spans="25:25" x14ac:dyDescent="0.25">
      <c r="Y192836" s="109"/>
    </row>
    <row r="192837" spans="25:25" x14ac:dyDescent="0.25">
      <c r="Y192837" s="109"/>
    </row>
    <row r="192838" spans="25:25" x14ac:dyDescent="0.25">
      <c r="Y192838" s="109"/>
    </row>
    <row r="192839" spans="25:25" x14ac:dyDescent="0.25">
      <c r="Y192839" s="109"/>
    </row>
    <row r="192840" spans="25:25" x14ac:dyDescent="0.25">
      <c r="Y192840" s="109"/>
    </row>
    <row r="192841" spans="25:25" x14ac:dyDescent="0.25">
      <c r="Y192841" s="109"/>
    </row>
    <row r="192842" spans="25:25" x14ac:dyDescent="0.25">
      <c r="Y192842" s="109"/>
    </row>
    <row r="192843" spans="25:25" x14ac:dyDescent="0.25">
      <c r="Y192843" s="109"/>
    </row>
    <row r="192844" spans="25:25" x14ac:dyDescent="0.25">
      <c r="Y192844" s="109"/>
    </row>
    <row r="192845" spans="25:25" x14ac:dyDescent="0.25">
      <c r="Y192845" s="109"/>
    </row>
    <row r="192846" spans="25:25" x14ac:dyDescent="0.25">
      <c r="Y192846" s="109"/>
    </row>
    <row r="192847" spans="25:25" x14ac:dyDescent="0.25">
      <c r="Y192847" s="109"/>
    </row>
    <row r="192848" spans="25:25" x14ac:dyDescent="0.25">
      <c r="Y192848" s="109"/>
    </row>
    <row r="192849" spans="25:25" x14ac:dyDescent="0.25">
      <c r="Y192849" s="109"/>
    </row>
    <row r="192850" spans="25:25" x14ac:dyDescent="0.25">
      <c r="Y192850" s="109"/>
    </row>
    <row r="192851" spans="25:25" x14ac:dyDescent="0.25">
      <c r="Y192851" s="109"/>
    </row>
    <row r="192852" spans="25:25" x14ac:dyDescent="0.25">
      <c r="Y192852" s="109"/>
    </row>
    <row r="192853" spans="25:25" x14ac:dyDescent="0.25">
      <c r="Y192853" s="109"/>
    </row>
    <row r="192854" spans="25:25" x14ac:dyDescent="0.25">
      <c r="Y192854" s="109"/>
    </row>
    <row r="192855" spans="25:25" x14ac:dyDescent="0.25">
      <c r="Y192855" s="109"/>
    </row>
    <row r="192856" spans="25:25" x14ac:dyDescent="0.25">
      <c r="Y192856" s="109"/>
    </row>
    <row r="192857" spans="25:25" x14ac:dyDescent="0.25">
      <c r="Y192857" s="109"/>
    </row>
    <row r="192858" spans="25:25" x14ac:dyDescent="0.25">
      <c r="Y192858" s="109"/>
    </row>
    <row r="192859" spans="25:25" x14ac:dyDescent="0.25">
      <c r="Y192859" s="109"/>
    </row>
    <row r="192860" spans="25:25" x14ac:dyDescent="0.25">
      <c r="Y192860" s="109"/>
    </row>
    <row r="192861" spans="25:25" x14ac:dyDescent="0.25">
      <c r="Y192861" s="109"/>
    </row>
    <row r="192862" spans="25:25" x14ac:dyDescent="0.25">
      <c r="Y192862" s="109"/>
    </row>
    <row r="192863" spans="25:25" x14ac:dyDescent="0.25">
      <c r="Y192863" s="109"/>
    </row>
    <row r="192864" spans="25:25" x14ac:dyDescent="0.25">
      <c r="Y192864" s="109"/>
    </row>
    <row r="192865" spans="25:25" x14ac:dyDescent="0.25">
      <c r="Y192865" s="109"/>
    </row>
    <row r="192866" spans="25:25" x14ac:dyDescent="0.25">
      <c r="Y192866" s="109"/>
    </row>
    <row r="192867" spans="25:25" x14ac:dyDescent="0.25">
      <c r="Y192867" s="109"/>
    </row>
    <row r="192868" spans="25:25" x14ac:dyDescent="0.25">
      <c r="Y192868" s="109"/>
    </row>
    <row r="192869" spans="25:25" x14ac:dyDescent="0.25">
      <c r="Y192869" s="109"/>
    </row>
    <row r="192870" spans="25:25" x14ac:dyDescent="0.25">
      <c r="Y192870" s="109"/>
    </row>
    <row r="192871" spans="25:25" x14ac:dyDescent="0.25">
      <c r="Y192871" s="109"/>
    </row>
    <row r="192872" spans="25:25" x14ac:dyDescent="0.25">
      <c r="Y192872" s="109"/>
    </row>
    <row r="192873" spans="25:25" x14ac:dyDescent="0.25">
      <c r="Y192873" s="109"/>
    </row>
    <row r="192874" spans="25:25" x14ac:dyDescent="0.25">
      <c r="Y192874" s="109"/>
    </row>
    <row r="192875" spans="25:25" x14ac:dyDescent="0.25">
      <c r="Y192875" s="109"/>
    </row>
    <row r="192876" spans="25:25" x14ac:dyDescent="0.25">
      <c r="Y192876" s="109"/>
    </row>
    <row r="192877" spans="25:25" x14ac:dyDescent="0.25">
      <c r="Y192877" s="109"/>
    </row>
    <row r="192878" spans="25:25" x14ac:dyDescent="0.25">
      <c r="Y192878" s="109"/>
    </row>
    <row r="192879" spans="25:25" x14ac:dyDescent="0.25">
      <c r="Y192879" s="109"/>
    </row>
    <row r="192880" spans="25:25" x14ac:dyDescent="0.25">
      <c r="Y192880" s="109"/>
    </row>
    <row r="192881" spans="25:25" x14ac:dyDescent="0.25">
      <c r="Y192881" s="109"/>
    </row>
    <row r="192882" spans="25:25" x14ac:dyDescent="0.25">
      <c r="Y192882" s="109"/>
    </row>
    <row r="192883" spans="25:25" x14ac:dyDescent="0.25">
      <c r="Y192883" s="109"/>
    </row>
    <row r="192884" spans="25:25" x14ac:dyDescent="0.25">
      <c r="Y192884" s="109"/>
    </row>
    <row r="192885" spans="25:25" x14ac:dyDescent="0.25">
      <c r="Y192885" s="109"/>
    </row>
    <row r="192886" spans="25:25" x14ac:dyDescent="0.25">
      <c r="Y192886" s="109"/>
    </row>
    <row r="192887" spans="25:25" x14ac:dyDescent="0.25">
      <c r="Y192887" s="109"/>
    </row>
    <row r="192888" spans="25:25" x14ac:dyDescent="0.25">
      <c r="Y192888" s="109"/>
    </row>
    <row r="192889" spans="25:25" x14ac:dyDescent="0.25">
      <c r="Y192889" s="109"/>
    </row>
    <row r="192890" spans="25:25" x14ac:dyDescent="0.25">
      <c r="Y192890" s="109"/>
    </row>
    <row r="192891" spans="25:25" x14ac:dyDescent="0.25">
      <c r="Y192891" s="109"/>
    </row>
    <row r="192892" spans="25:25" x14ac:dyDescent="0.25">
      <c r="Y192892" s="109"/>
    </row>
    <row r="192893" spans="25:25" x14ac:dyDescent="0.25">
      <c r="Y192893" s="109"/>
    </row>
    <row r="192894" spans="25:25" x14ac:dyDescent="0.25">
      <c r="Y192894" s="109"/>
    </row>
    <row r="192895" spans="25:25" x14ac:dyDescent="0.25">
      <c r="Y192895" s="109"/>
    </row>
    <row r="192896" spans="25:25" x14ac:dyDescent="0.25">
      <c r="Y192896" s="109"/>
    </row>
    <row r="192897" spans="25:25" x14ac:dyDescent="0.25">
      <c r="Y192897" s="109"/>
    </row>
    <row r="192898" spans="25:25" x14ac:dyDescent="0.25">
      <c r="Y192898" s="109"/>
    </row>
    <row r="192899" spans="25:25" x14ac:dyDescent="0.25">
      <c r="Y192899" s="109"/>
    </row>
    <row r="192900" spans="25:25" x14ac:dyDescent="0.25">
      <c r="Y192900" s="109"/>
    </row>
    <row r="192901" spans="25:25" x14ac:dyDescent="0.25">
      <c r="Y192901" s="109"/>
    </row>
    <row r="192902" spans="25:25" x14ac:dyDescent="0.25">
      <c r="Y192902" s="109"/>
    </row>
    <row r="192903" spans="25:25" x14ac:dyDescent="0.25">
      <c r="Y192903" s="109"/>
    </row>
    <row r="192904" spans="25:25" x14ac:dyDescent="0.25">
      <c r="Y192904" s="109"/>
    </row>
    <row r="192905" spans="25:25" x14ac:dyDescent="0.25">
      <c r="Y192905" s="109"/>
    </row>
    <row r="192906" spans="25:25" x14ac:dyDescent="0.25">
      <c r="Y192906" s="109"/>
    </row>
    <row r="192907" spans="25:25" x14ac:dyDescent="0.25">
      <c r="Y192907" s="109"/>
    </row>
    <row r="192908" spans="25:25" x14ac:dyDescent="0.25">
      <c r="Y192908" s="109"/>
    </row>
    <row r="192909" spans="25:25" x14ac:dyDescent="0.25">
      <c r="Y192909" s="109"/>
    </row>
    <row r="192910" spans="25:25" x14ac:dyDescent="0.25">
      <c r="Y192910" s="109"/>
    </row>
    <row r="192911" spans="25:25" x14ac:dyDescent="0.25">
      <c r="Y192911" s="109"/>
    </row>
    <row r="192912" spans="25:25" x14ac:dyDescent="0.25">
      <c r="Y192912" s="109"/>
    </row>
    <row r="192913" spans="25:25" x14ac:dyDescent="0.25">
      <c r="Y192913" s="109"/>
    </row>
    <row r="192914" spans="25:25" x14ac:dyDescent="0.25">
      <c r="Y192914" s="109"/>
    </row>
    <row r="192915" spans="25:25" x14ac:dyDescent="0.25">
      <c r="Y192915" s="109"/>
    </row>
    <row r="192916" spans="25:25" x14ac:dyDescent="0.25">
      <c r="Y192916" s="109"/>
    </row>
    <row r="192917" spans="25:25" x14ac:dyDescent="0.25">
      <c r="Y192917" s="109"/>
    </row>
    <row r="192918" spans="25:25" x14ac:dyDescent="0.25">
      <c r="Y192918" s="109"/>
    </row>
    <row r="192919" spans="25:25" x14ac:dyDescent="0.25">
      <c r="Y192919" s="109"/>
    </row>
    <row r="192920" spans="25:25" x14ac:dyDescent="0.25">
      <c r="Y192920" s="109"/>
    </row>
    <row r="192921" spans="25:25" x14ac:dyDescent="0.25">
      <c r="Y192921" s="109"/>
    </row>
    <row r="192922" spans="25:25" x14ac:dyDescent="0.25">
      <c r="Y192922" s="109"/>
    </row>
    <row r="192923" spans="25:25" x14ac:dyDescent="0.25">
      <c r="Y192923" s="109"/>
    </row>
    <row r="192924" spans="25:25" x14ac:dyDescent="0.25">
      <c r="Y192924" s="109"/>
    </row>
    <row r="192925" spans="25:25" x14ac:dyDescent="0.25">
      <c r="Y192925" s="109"/>
    </row>
    <row r="192926" spans="25:25" x14ac:dyDescent="0.25">
      <c r="Y192926" s="109"/>
    </row>
    <row r="192927" spans="25:25" x14ac:dyDescent="0.25">
      <c r="Y192927" s="109"/>
    </row>
    <row r="192928" spans="25:25" x14ac:dyDescent="0.25">
      <c r="Y192928" s="109"/>
    </row>
    <row r="192929" spans="25:25" x14ac:dyDescent="0.25">
      <c r="Y192929" s="109"/>
    </row>
    <row r="192930" spans="25:25" x14ac:dyDescent="0.25">
      <c r="Y192930" s="109"/>
    </row>
    <row r="192931" spans="25:25" x14ac:dyDescent="0.25">
      <c r="Y192931" s="109"/>
    </row>
    <row r="192932" spans="25:25" x14ac:dyDescent="0.25">
      <c r="Y192932" s="109"/>
    </row>
    <row r="192933" spans="25:25" x14ac:dyDescent="0.25">
      <c r="Y192933" s="109"/>
    </row>
    <row r="192934" spans="25:25" x14ac:dyDescent="0.25">
      <c r="Y192934" s="109"/>
    </row>
    <row r="192935" spans="25:25" x14ac:dyDescent="0.25">
      <c r="Y192935" s="109"/>
    </row>
    <row r="192936" spans="25:25" x14ac:dyDescent="0.25">
      <c r="Y192936" s="109"/>
    </row>
    <row r="192937" spans="25:25" x14ac:dyDescent="0.25">
      <c r="Y192937" s="109"/>
    </row>
    <row r="192938" spans="25:25" x14ac:dyDescent="0.25">
      <c r="Y192938" s="109"/>
    </row>
    <row r="192939" spans="25:25" x14ac:dyDescent="0.25">
      <c r="Y192939" s="109"/>
    </row>
    <row r="192940" spans="25:25" x14ac:dyDescent="0.25">
      <c r="Y192940" s="109"/>
    </row>
    <row r="192941" spans="25:25" x14ac:dyDescent="0.25">
      <c r="Y192941" s="109"/>
    </row>
    <row r="192942" spans="25:25" x14ac:dyDescent="0.25">
      <c r="Y192942" s="109"/>
    </row>
    <row r="192943" spans="25:25" x14ac:dyDescent="0.25">
      <c r="Y192943" s="109"/>
    </row>
    <row r="192944" spans="25:25" x14ac:dyDescent="0.25">
      <c r="Y192944" s="109"/>
    </row>
    <row r="192945" spans="25:25" x14ac:dyDescent="0.25">
      <c r="Y192945" s="109"/>
    </row>
    <row r="192946" spans="25:25" x14ac:dyDescent="0.25">
      <c r="Y192946" s="109"/>
    </row>
    <row r="192947" spans="25:25" x14ac:dyDescent="0.25">
      <c r="Y192947" s="109"/>
    </row>
    <row r="192948" spans="25:25" x14ac:dyDescent="0.25">
      <c r="Y192948" s="109"/>
    </row>
    <row r="192949" spans="25:25" x14ac:dyDescent="0.25">
      <c r="Y192949" s="109"/>
    </row>
    <row r="192950" spans="25:25" x14ac:dyDescent="0.25">
      <c r="Y192950" s="109"/>
    </row>
    <row r="192951" spans="25:25" x14ac:dyDescent="0.25">
      <c r="Y192951" s="109"/>
    </row>
    <row r="192952" spans="25:25" x14ac:dyDescent="0.25">
      <c r="Y192952" s="109"/>
    </row>
    <row r="192953" spans="25:25" x14ac:dyDescent="0.25">
      <c r="Y192953" s="109"/>
    </row>
    <row r="192954" spans="25:25" x14ac:dyDescent="0.25">
      <c r="Y192954" s="109"/>
    </row>
    <row r="192955" spans="25:25" x14ac:dyDescent="0.25">
      <c r="Y192955" s="109"/>
    </row>
    <row r="192956" spans="25:25" x14ac:dyDescent="0.25">
      <c r="Y192956" s="109"/>
    </row>
    <row r="192957" spans="25:25" x14ac:dyDescent="0.25">
      <c r="Y192957" s="109"/>
    </row>
    <row r="192958" spans="25:25" x14ac:dyDescent="0.25">
      <c r="Y192958" s="109"/>
    </row>
    <row r="192959" spans="25:25" x14ac:dyDescent="0.25">
      <c r="Y192959" s="109"/>
    </row>
    <row r="192960" spans="25:25" x14ac:dyDescent="0.25">
      <c r="Y192960" s="109"/>
    </row>
    <row r="192961" spans="25:25" x14ac:dyDescent="0.25">
      <c r="Y192961" s="109"/>
    </row>
    <row r="192962" spans="25:25" x14ac:dyDescent="0.25">
      <c r="Y192962" s="109"/>
    </row>
    <row r="192963" spans="25:25" x14ac:dyDescent="0.25">
      <c r="Y192963" s="109"/>
    </row>
    <row r="192964" spans="25:25" x14ac:dyDescent="0.25">
      <c r="Y192964" s="109"/>
    </row>
    <row r="192965" spans="25:25" x14ac:dyDescent="0.25">
      <c r="Y192965" s="109"/>
    </row>
    <row r="192966" spans="25:25" x14ac:dyDescent="0.25">
      <c r="Y192966" s="109"/>
    </row>
    <row r="192967" spans="25:25" x14ac:dyDescent="0.25">
      <c r="Y192967" s="109"/>
    </row>
    <row r="192968" spans="25:25" x14ac:dyDescent="0.25">
      <c r="Y192968" s="109"/>
    </row>
    <row r="192969" spans="25:25" x14ac:dyDescent="0.25">
      <c r="Y192969" s="109"/>
    </row>
    <row r="192970" spans="25:25" x14ac:dyDescent="0.25">
      <c r="Y192970" s="109"/>
    </row>
    <row r="192971" spans="25:25" x14ac:dyDescent="0.25">
      <c r="Y192971" s="109"/>
    </row>
    <row r="192972" spans="25:25" x14ac:dyDescent="0.25">
      <c r="Y192972" s="109"/>
    </row>
    <row r="192973" spans="25:25" x14ac:dyDescent="0.25">
      <c r="Y192973" s="109"/>
    </row>
    <row r="192974" spans="25:25" x14ac:dyDescent="0.25">
      <c r="Y192974" s="109"/>
    </row>
    <row r="192975" spans="25:25" x14ac:dyDescent="0.25">
      <c r="Y192975" s="109"/>
    </row>
    <row r="192976" spans="25:25" x14ac:dyDescent="0.25">
      <c r="Y192976" s="109"/>
    </row>
    <row r="192977" spans="25:25" x14ac:dyDescent="0.25">
      <c r="Y192977" s="109"/>
    </row>
    <row r="192978" spans="25:25" x14ac:dyDescent="0.25">
      <c r="Y192978" s="109"/>
    </row>
    <row r="192979" spans="25:25" x14ac:dyDescent="0.25">
      <c r="Y192979" s="109"/>
    </row>
    <row r="192980" spans="25:25" x14ac:dyDescent="0.25">
      <c r="Y192980" s="109"/>
    </row>
    <row r="192981" spans="25:25" x14ac:dyDescent="0.25">
      <c r="Y192981" s="109"/>
    </row>
    <row r="192982" spans="25:25" x14ac:dyDescent="0.25">
      <c r="Y192982" s="109"/>
    </row>
    <row r="192983" spans="25:25" x14ac:dyDescent="0.25">
      <c r="Y192983" s="109"/>
    </row>
    <row r="192984" spans="25:25" x14ac:dyDescent="0.25">
      <c r="Y192984" s="109"/>
    </row>
    <row r="192985" spans="25:25" x14ac:dyDescent="0.25">
      <c r="Y192985" s="109"/>
    </row>
    <row r="192986" spans="25:25" x14ac:dyDescent="0.25">
      <c r="Y192986" s="109"/>
    </row>
    <row r="192987" spans="25:25" x14ac:dyDescent="0.25">
      <c r="Y192987" s="109"/>
    </row>
    <row r="192988" spans="25:25" x14ac:dyDescent="0.25">
      <c r="Y192988" s="109"/>
    </row>
    <row r="192989" spans="25:25" x14ac:dyDescent="0.25">
      <c r="Y192989" s="109"/>
    </row>
    <row r="192990" spans="25:25" x14ac:dyDescent="0.25">
      <c r="Y192990" s="109"/>
    </row>
    <row r="192991" spans="25:25" x14ac:dyDescent="0.25">
      <c r="Y192991" s="109"/>
    </row>
    <row r="192992" spans="25:25" x14ac:dyDescent="0.25">
      <c r="Y192992" s="109"/>
    </row>
    <row r="192993" spans="25:25" x14ac:dyDescent="0.25">
      <c r="Y192993" s="109"/>
    </row>
    <row r="192994" spans="25:25" x14ac:dyDescent="0.25">
      <c r="Y192994" s="109"/>
    </row>
    <row r="192995" spans="25:25" x14ac:dyDescent="0.25">
      <c r="Y192995" s="109"/>
    </row>
    <row r="192996" spans="25:25" x14ac:dyDescent="0.25">
      <c r="Y192996" s="109"/>
    </row>
    <row r="192997" spans="25:25" x14ac:dyDescent="0.25">
      <c r="Y192997" s="109"/>
    </row>
    <row r="192998" spans="25:25" x14ac:dyDescent="0.25">
      <c r="Y192998" s="109"/>
    </row>
    <row r="192999" spans="25:25" x14ac:dyDescent="0.25">
      <c r="Y192999" s="109"/>
    </row>
    <row r="193000" spans="25:25" x14ac:dyDescent="0.25">
      <c r="Y193000" s="109"/>
    </row>
    <row r="193001" spans="25:25" x14ac:dyDescent="0.25">
      <c r="Y193001" s="109"/>
    </row>
    <row r="193002" spans="25:25" x14ac:dyDescent="0.25">
      <c r="Y193002" s="109"/>
    </row>
    <row r="193003" spans="25:25" x14ac:dyDescent="0.25">
      <c r="Y193003" s="109"/>
    </row>
    <row r="193004" spans="25:25" x14ac:dyDescent="0.25">
      <c r="Y193004" s="109"/>
    </row>
    <row r="193005" spans="25:25" x14ac:dyDescent="0.25">
      <c r="Y193005" s="109"/>
    </row>
    <row r="193006" spans="25:25" x14ac:dyDescent="0.25">
      <c r="Y193006" s="109"/>
    </row>
    <row r="193007" spans="25:25" x14ac:dyDescent="0.25">
      <c r="Y193007" s="109"/>
    </row>
    <row r="193008" spans="25:25" x14ac:dyDescent="0.25">
      <c r="Y193008" s="109"/>
    </row>
    <row r="193009" spans="25:25" x14ac:dyDescent="0.25">
      <c r="Y193009" s="109"/>
    </row>
    <row r="193010" spans="25:25" x14ac:dyDescent="0.25">
      <c r="Y193010" s="109"/>
    </row>
    <row r="193011" spans="25:25" x14ac:dyDescent="0.25">
      <c r="Y193011" s="109"/>
    </row>
    <row r="193012" spans="25:25" x14ac:dyDescent="0.25">
      <c r="Y193012" s="109"/>
    </row>
    <row r="193013" spans="25:25" x14ac:dyDescent="0.25">
      <c r="Y193013" s="109"/>
    </row>
    <row r="193014" spans="25:25" x14ac:dyDescent="0.25">
      <c r="Y193014" s="109"/>
    </row>
    <row r="193015" spans="25:25" x14ac:dyDescent="0.25">
      <c r="Y193015" s="109"/>
    </row>
    <row r="193016" spans="25:25" x14ac:dyDescent="0.25">
      <c r="Y193016" s="109"/>
    </row>
    <row r="193017" spans="25:25" x14ac:dyDescent="0.25">
      <c r="Y193017" s="109"/>
    </row>
    <row r="193018" spans="25:25" x14ac:dyDescent="0.25">
      <c r="Y193018" s="109"/>
    </row>
    <row r="193019" spans="25:25" x14ac:dyDescent="0.25">
      <c r="Y193019" s="109"/>
    </row>
    <row r="193020" spans="25:25" x14ac:dyDescent="0.25">
      <c r="Y193020" s="109"/>
    </row>
    <row r="193021" spans="25:25" x14ac:dyDescent="0.25">
      <c r="Y193021" s="109"/>
    </row>
    <row r="193022" spans="25:25" x14ac:dyDescent="0.25">
      <c r="Y193022" s="109"/>
    </row>
    <row r="193023" spans="25:25" x14ac:dyDescent="0.25">
      <c r="Y193023" s="109"/>
    </row>
    <row r="193024" spans="25:25" x14ac:dyDescent="0.25">
      <c r="Y193024" s="109"/>
    </row>
    <row r="193025" spans="25:25" x14ac:dyDescent="0.25">
      <c r="Y193025" s="109"/>
    </row>
    <row r="193026" spans="25:25" x14ac:dyDescent="0.25">
      <c r="Y193026" s="109"/>
    </row>
    <row r="193027" spans="25:25" x14ac:dyDescent="0.25">
      <c r="Y193027" s="109"/>
    </row>
    <row r="193028" spans="25:25" x14ac:dyDescent="0.25">
      <c r="Y193028" s="109"/>
    </row>
    <row r="193029" spans="25:25" x14ac:dyDescent="0.25">
      <c r="Y193029" s="109"/>
    </row>
    <row r="193030" spans="25:25" x14ac:dyDescent="0.25">
      <c r="Y193030" s="109"/>
    </row>
    <row r="193031" spans="25:25" x14ac:dyDescent="0.25">
      <c r="Y193031" s="109"/>
    </row>
    <row r="193032" spans="25:25" x14ac:dyDescent="0.25">
      <c r="Y193032" s="109"/>
    </row>
    <row r="193033" spans="25:25" x14ac:dyDescent="0.25">
      <c r="Y193033" s="109"/>
    </row>
    <row r="193034" spans="25:25" x14ac:dyDescent="0.25">
      <c r="Y193034" s="109"/>
    </row>
    <row r="193035" spans="25:25" x14ac:dyDescent="0.25">
      <c r="Y193035" s="109"/>
    </row>
    <row r="193036" spans="25:25" x14ac:dyDescent="0.25">
      <c r="Y193036" s="109"/>
    </row>
    <row r="193037" spans="25:25" x14ac:dyDescent="0.25">
      <c r="Y193037" s="109"/>
    </row>
    <row r="193038" spans="25:25" x14ac:dyDescent="0.25">
      <c r="Y193038" s="109"/>
    </row>
    <row r="193039" spans="25:25" x14ac:dyDescent="0.25">
      <c r="Y193039" s="109"/>
    </row>
    <row r="193040" spans="25:25" x14ac:dyDescent="0.25">
      <c r="Y193040" s="109"/>
    </row>
    <row r="193041" spans="25:25" x14ac:dyDescent="0.25">
      <c r="Y193041" s="109"/>
    </row>
    <row r="193042" spans="25:25" x14ac:dyDescent="0.25">
      <c r="Y193042" s="109"/>
    </row>
    <row r="193043" spans="25:25" x14ac:dyDescent="0.25">
      <c r="Y193043" s="109"/>
    </row>
    <row r="193044" spans="25:25" x14ac:dyDescent="0.25">
      <c r="Y193044" s="109"/>
    </row>
    <row r="193045" spans="25:25" x14ac:dyDescent="0.25">
      <c r="Y193045" s="109"/>
    </row>
    <row r="193046" spans="25:25" x14ac:dyDescent="0.25">
      <c r="Y193046" s="109"/>
    </row>
    <row r="193047" spans="25:25" x14ac:dyDescent="0.25">
      <c r="Y193047" s="109"/>
    </row>
    <row r="193048" spans="25:25" x14ac:dyDescent="0.25">
      <c r="Y193048" s="109"/>
    </row>
    <row r="193049" spans="25:25" x14ac:dyDescent="0.25">
      <c r="Y193049" s="109"/>
    </row>
    <row r="193050" spans="25:25" x14ac:dyDescent="0.25">
      <c r="Y193050" s="109"/>
    </row>
    <row r="193051" spans="25:25" x14ac:dyDescent="0.25">
      <c r="Y193051" s="109"/>
    </row>
    <row r="193052" spans="25:25" x14ac:dyDescent="0.25">
      <c r="Y193052" s="109"/>
    </row>
    <row r="193053" spans="25:25" x14ac:dyDescent="0.25">
      <c r="Y193053" s="109"/>
    </row>
    <row r="193054" spans="25:25" x14ac:dyDescent="0.25">
      <c r="Y193054" s="109"/>
    </row>
    <row r="193055" spans="25:25" x14ac:dyDescent="0.25">
      <c r="Y193055" s="109"/>
    </row>
    <row r="193056" spans="25:25" x14ac:dyDescent="0.25">
      <c r="Y193056" s="109"/>
    </row>
    <row r="193057" spans="25:25" x14ac:dyDescent="0.25">
      <c r="Y193057" s="109"/>
    </row>
    <row r="193058" spans="25:25" x14ac:dyDescent="0.25">
      <c r="Y193058" s="109"/>
    </row>
    <row r="193059" spans="25:25" x14ac:dyDescent="0.25">
      <c r="Y193059" s="109"/>
    </row>
    <row r="193060" spans="25:25" x14ac:dyDescent="0.25">
      <c r="Y193060" s="109"/>
    </row>
    <row r="193061" spans="25:25" x14ac:dyDescent="0.25">
      <c r="Y193061" s="109"/>
    </row>
    <row r="193062" spans="25:25" x14ac:dyDescent="0.25">
      <c r="Y193062" s="109"/>
    </row>
    <row r="193063" spans="25:25" x14ac:dyDescent="0.25">
      <c r="Y193063" s="109"/>
    </row>
    <row r="193064" spans="25:25" x14ac:dyDescent="0.25">
      <c r="Y193064" s="109"/>
    </row>
    <row r="193065" spans="25:25" x14ac:dyDescent="0.25">
      <c r="Y193065" s="109"/>
    </row>
    <row r="193066" spans="25:25" x14ac:dyDescent="0.25">
      <c r="Y193066" s="109"/>
    </row>
    <row r="193067" spans="25:25" x14ac:dyDescent="0.25">
      <c r="Y193067" s="109"/>
    </row>
    <row r="193068" spans="25:25" x14ac:dyDescent="0.25">
      <c r="Y193068" s="109"/>
    </row>
    <row r="193069" spans="25:25" x14ac:dyDescent="0.25">
      <c r="Y193069" s="109"/>
    </row>
    <row r="193070" spans="25:25" x14ac:dyDescent="0.25">
      <c r="Y193070" s="109"/>
    </row>
    <row r="193071" spans="25:25" x14ac:dyDescent="0.25">
      <c r="Y193071" s="109"/>
    </row>
    <row r="193072" spans="25:25" x14ac:dyDescent="0.25">
      <c r="Y193072" s="109"/>
    </row>
    <row r="193073" spans="25:25" x14ac:dyDescent="0.25">
      <c r="Y193073" s="109"/>
    </row>
    <row r="193074" spans="25:25" x14ac:dyDescent="0.25">
      <c r="Y193074" s="109"/>
    </row>
    <row r="193075" spans="25:25" x14ac:dyDescent="0.25">
      <c r="Y193075" s="109"/>
    </row>
    <row r="193076" spans="25:25" x14ac:dyDescent="0.25">
      <c r="Y193076" s="109"/>
    </row>
    <row r="193077" spans="25:25" x14ac:dyDescent="0.25">
      <c r="Y193077" s="109"/>
    </row>
    <row r="193078" spans="25:25" x14ac:dyDescent="0.25">
      <c r="Y193078" s="109"/>
    </row>
    <row r="193079" spans="25:25" x14ac:dyDescent="0.25">
      <c r="Y193079" s="109"/>
    </row>
    <row r="193080" spans="25:25" x14ac:dyDescent="0.25">
      <c r="Y193080" s="109"/>
    </row>
    <row r="193081" spans="25:25" x14ac:dyDescent="0.25">
      <c r="Y193081" s="109"/>
    </row>
    <row r="193082" spans="25:25" x14ac:dyDescent="0.25">
      <c r="Y193082" s="109"/>
    </row>
    <row r="193083" spans="25:25" x14ac:dyDescent="0.25">
      <c r="Y193083" s="109"/>
    </row>
    <row r="193084" spans="25:25" x14ac:dyDescent="0.25">
      <c r="Y193084" s="109"/>
    </row>
    <row r="193085" spans="25:25" x14ac:dyDescent="0.25">
      <c r="Y193085" s="109"/>
    </row>
    <row r="193086" spans="25:25" x14ac:dyDescent="0.25">
      <c r="Y193086" s="109"/>
    </row>
    <row r="193087" spans="25:25" x14ac:dyDescent="0.25">
      <c r="Y193087" s="109"/>
    </row>
    <row r="193088" spans="25:25" x14ac:dyDescent="0.25">
      <c r="Y193088" s="109"/>
    </row>
    <row r="193089" spans="25:25" x14ac:dyDescent="0.25">
      <c r="Y193089" s="109"/>
    </row>
    <row r="193090" spans="25:25" x14ac:dyDescent="0.25">
      <c r="Y193090" s="109"/>
    </row>
    <row r="193091" spans="25:25" x14ac:dyDescent="0.25">
      <c r="Y193091" s="109"/>
    </row>
    <row r="193092" spans="25:25" x14ac:dyDescent="0.25">
      <c r="Y193092" s="109"/>
    </row>
    <row r="193093" spans="25:25" x14ac:dyDescent="0.25">
      <c r="Y193093" s="109"/>
    </row>
    <row r="193094" spans="25:25" x14ac:dyDescent="0.25">
      <c r="Y193094" s="109"/>
    </row>
    <row r="193095" spans="25:25" x14ac:dyDescent="0.25">
      <c r="Y193095" s="109"/>
    </row>
    <row r="193096" spans="25:25" x14ac:dyDescent="0.25">
      <c r="Y193096" s="109"/>
    </row>
    <row r="193097" spans="25:25" x14ac:dyDescent="0.25">
      <c r="Y193097" s="109"/>
    </row>
    <row r="193098" spans="25:25" x14ac:dyDescent="0.25">
      <c r="Y193098" s="109"/>
    </row>
    <row r="193099" spans="25:25" x14ac:dyDescent="0.25">
      <c r="Y193099" s="109"/>
    </row>
    <row r="193100" spans="25:25" x14ac:dyDescent="0.25">
      <c r="Y193100" s="109"/>
    </row>
    <row r="193101" spans="25:25" x14ac:dyDescent="0.25">
      <c r="Y193101" s="109"/>
    </row>
    <row r="193102" spans="25:25" x14ac:dyDescent="0.25">
      <c r="Y193102" s="109"/>
    </row>
    <row r="193103" spans="25:25" x14ac:dyDescent="0.25">
      <c r="Y193103" s="109"/>
    </row>
    <row r="193104" spans="25:25" x14ac:dyDescent="0.25">
      <c r="Y193104" s="109"/>
    </row>
    <row r="193105" spans="25:25" x14ac:dyDescent="0.25">
      <c r="Y193105" s="109"/>
    </row>
    <row r="193106" spans="25:25" x14ac:dyDescent="0.25">
      <c r="Y193106" s="109"/>
    </row>
    <row r="193107" spans="25:25" x14ac:dyDescent="0.25">
      <c r="Y193107" s="109"/>
    </row>
    <row r="193108" spans="25:25" x14ac:dyDescent="0.25">
      <c r="Y193108" s="109"/>
    </row>
    <row r="193109" spans="25:25" x14ac:dyDescent="0.25">
      <c r="Y193109" s="109"/>
    </row>
    <row r="193110" spans="25:25" x14ac:dyDescent="0.25">
      <c r="Y193110" s="109"/>
    </row>
    <row r="193111" spans="25:25" x14ac:dyDescent="0.25">
      <c r="Y193111" s="109"/>
    </row>
    <row r="193112" spans="25:25" x14ac:dyDescent="0.25">
      <c r="Y193112" s="109"/>
    </row>
    <row r="193113" spans="25:25" x14ac:dyDescent="0.25">
      <c r="Y193113" s="109"/>
    </row>
    <row r="193114" spans="25:25" x14ac:dyDescent="0.25">
      <c r="Y193114" s="109"/>
    </row>
    <row r="193115" spans="25:25" x14ac:dyDescent="0.25">
      <c r="Y193115" s="109"/>
    </row>
    <row r="193116" spans="25:25" x14ac:dyDescent="0.25">
      <c r="Y193116" s="109"/>
    </row>
    <row r="193117" spans="25:25" x14ac:dyDescent="0.25">
      <c r="Y193117" s="109"/>
    </row>
    <row r="193118" spans="25:25" x14ac:dyDescent="0.25">
      <c r="Y193118" s="109"/>
    </row>
    <row r="193119" spans="25:25" x14ac:dyDescent="0.25">
      <c r="Y193119" s="109"/>
    </row>
    <row r="193120" spans="25:25" x14ac:dyDescent="0.25">
      <c r="Y193120" s="109"/>
    </row>
    <row r="193121" spans="25:25" x14ac:dyDescent="0.25">
      <c r="Y193121" s="109"/>
    </row>
    <row r="193122" spans="25:25" x14ac:dyDescent="0.25">
      <c r="Y193122" s="109"/>
    </row>
    <row r="193123" spans="25:25" x14ac:dyDescent="0.25">
      <c r="Y193123" s="109"/>
    </row>
    <row r="193124" spans="25:25" x14ac:dyDescent="0.25">
      <c r="Y193124" s="109"/>
    </row>
    <row r="193125" spans="25:25" x14ac:dyDescent="0.25">
      <c r="Y193125" s="109"/>
    </row>
    <row r="193126" spans="25:25" x14ac:dyDescent="0.25">
      <c r="Y193126" s="109"/>
    </row>
    <row r="193127" spans="25:25" x14ac:dyDescent="0.25">
      <c r="Y193127" s="109"/>
    </row>
    <row r="193128" spans="25:25" x14ac:dyDescent="0.25">
      <c r="Y193128" s="109"/>
    </row>
    <row r="193129" spans="25:25" x14ac:dyDescent="0.25">
      <c r="Y193129" s="109"/>
    </row>
    <row r="193130" spans="25:25" x14ac:dyDescent="0.25">
      <c r="Y193130" s="109"/>
    </row>
    <row r="193131" spans="25:25" x14ac:dyDescent="0.25">
      <c r="Y193131" s="109"/>
    </row>
    <row r="193132" spans="25:25" x14ac:dyDescent="0.25">
      <c r="Y193132" s="109"/>
    </row>
    <row r="193133" spans="25:25" x14ac:dyDescent="0.25">
      <c r="Y193133" s="109"/>
    </row>
    <row r="193134" spans="25:25" x14ac:dyDescent="0.25">
      <c r="Y193134" s="109"/>
    </row>
    <row r="193135" spans="25:25" x14ac:dyDescent="0.25">
      <c r="Y193135" s="109"/>
    </row>
    <row r="193136" spans="25:25" x14ac:dyDescent="0.25">
      <c r="Y193136" s="109"/>
    </row>
    <row r="193137" spans="25:25" x14ac:dyDescent="0.25">
      <c r="Y193137" s="109"/>
    </row>
    <row r="193138" spans="25:25" x14ac:dyDescent="0.25">
      <c r="Y193138" s="109"/>
    </row>
    <row r="193139" spans="25:25" x14ac:dyDescent="0.25">
      <c r="Y193139" s="109"/>
    </row>
    <row r="193140" spans="25:25" x14ac:dyDescent="0.25">
      <c r="Y193140" s="109"/>
    </row>
    <row r="193141" spans="25:25" x14ac:dyDescent="0.25">
      <c r="Y193141" s="109"/>
    </row>
    <row r="193142" spans="25:25" x14ac:dyDescent="0.25">
      <c r="Y193142" s="109"/>
    </row>
    <row r="193143" spans="25:25" x14ac:dyDescent="0.25">
      <c r="Y193143" s="109"/>
    </row>
    <row r="193144" spans="25:25" x14ac:dyDescent="0.25">
      <c r="Y193144" s="109"/>
    </row>
    <row r="193145" spans="25:25" x14ac:dyDescent="0.25">
      <c r="Y193145" s="109"/>
    </row>
    <row r="193146" spans="25:25" x14ac:dyDescent="0.25">
      <c r="Y193146" s="109"/>
    </row>
    <row r="193147" spans="25:25" x14ac:dyDescent="0.25">
      <c r="Y193147" s="109"/>
    </row>
    <row r="193148" spans="25:25" x14ac:dyDescent="0.25">
      <c r="Y193148" s="109"/>
    </row>
    <row r="193149" spans="25:25" x14ac:dyDescent="0.25">
      <c r="Y193149" s="109"/>
    </row>
    <row r="193150" spans="25:25" x14ac:dyDescent="0.25">
      <c r="Y193150" s="109"/>
    </row>
    <row r="193151" spans="25:25" x14ac:dyDescent="0.25">
      <c r="Y193151" s="109"/>
    </row>
    <row r="193152" spans="25:25" x14ac:dyDescent="0.25">
      <c r="Y193152" s="109"/>
    </row>
    <row r="193153" spans="25:25" x14ac:dyDescent="0.25">
      <c r="Y193153" s="109"/>
    </row>
    <row r="193154" spans="25:25" x14ac:dyDescent="0.25">
      <c r="Y193154" s="109"/>
    </row>
    <row r="193155" spans="25:25" x14ac:dyDescent="0.25">
      <c r="Y193155" s="109"/>
    </row>
    <row r="193156" spans="25:25" x14ac:dyDescent="0.25">
      <c r="Y193156" s="109"/>
    </row>
    <row r="193157" spans="25:25" x14ac:dyDescent="0.25">
      <c r="Y193157" s="109"/>
    </row>
    <row r="193158" spans="25:25" x14ac:dyDescent="0.25">
      <c r="Y193158" s="109"/>
    </row>
    <row r="193159" spans="25:25" x14ac:dyDescent="0.25">
      <c r="Y193159" s="109"/>
    </row>
    <row r="193160" spans="25:25" x14ac:dyDescent="0.25">
      <c r="Y193160" s="109"/>
    </row>
    <row r="193161" spans="25:25" x14ac:dyDescent="0.25">
      <c r="Y193161" s="109"/>
    </row>
    <row r="193162" spans="25:25" x14ac:dyDescent="0.25">
      <c r="Y193162" s="109"/>
    </row>
    <row r="193163" spans="25:25" x14ac:dyDescent="0.25">
      <c r="Y193163" s="109"/>
    </row>
    <row r="193164" spans="25:25" x14ac:dyDescent="0.25">
      <c r="Y193164" s="109"/>
    </row>
    <row r="193165" spans="25:25" x14ac:dyDescent="0.25">
      <c r="Y193165" s="109"/>
    </row>
    <row r="193166" spans="25:25" x14ac:dyDescent="0.25">
      <c r="Y193166" s="109"/>
    </row>
    <row r="193167" spans="25:25" x14ac:dyDescent="0.25">
      <c r="Y193167" s="109"/>
    </row>
    <row r="193168" spans="25:25" x14ac:dyDescent="0.25">
      <c r="Y193168" s="109"/>
    </row>
    <row r="193169" spans="25:25" x14ac:dyDescent="0.25">
      <c r="Y193169" s="109"/>
    </row>
    <row r="193170" spans="25:25" x14ac:dyDescent="0.25">
      <c r="Y193170" s="109"/>
    </row>
    <row r="193171" spans="25:25" x14ac:dyDescent="0.25">
      <c r="Y193171" s="109"/>
    </row>
    <row r="193172" spans="25:25" x14ac:dyDescent="0.25">
      <c r="Y193172" s="109"/>
    </row>
    <row r="193173" spans="25:25" x14ac:dyDescent="0.25">
      <c r="Y193173" s="109"/>
    </row>
    <row r="193174" spans="25:25" x14ac:dyDescent="0.25">
      <c r="Y193174" s="109"/>
    </row>
    <row r="193175" spans="25:25" x14ac:dyDescent="0.25">
      <c r="Y193175" s="109"/>
    </row>
    <row r="193176" spans="25:25" x14ac:dyDescent="0.25">
      <c r="Y193176" s="109"/>
    </row>
    <row r="193177" spans="25:25" x14ac:dyDescent="0.25">
      <c r="Y193177" s="109"/>
    </row>
    <row r="193178" spans="25:25" x14ac:dyDescent="0.25">
      <c r="Y193178" s="109"/>
    </row>
    <row r="193179" spans="25:25" x14ac:dyDescent="0.25">
      <c r="Y193179" s="109"/>
    </row>
    <row r="193180" spans="25:25" x14ac:dyDescent="0.25">
      <c r="Y193180" s="109"/>
    </row>
    <row r="193181" spans="25:25" x14ac:dyDescent="0.25">
      <c r="Y193181" s="109"/>
    </row>
    <row r="193182" spans="25:25" x14ac:dyDescent="0.25">
      <c r="Y193182" s="109"/>
    </row>
    <row r="193183" spans="25:25" x14ac:dyDescent="0.25">
      <c r="Y193183" s="109"/>
    </row>
    <row r="193184" spans="25:25" x14ac:dyDescent="0.25">
      <c r="Y193184" s="109"/>
    </row>
    <row r="193185" spans="25:25" x14ac:dyDescent="0.25">
      <c r="Y193185" s="109"/>
    </row>
    <row r="193186" spans="25:25" x14ac:dyDescent="0.25">
      <c r="Y193186" s="109"/>
    </row>
    <row r="193187" spans="25:25" x14ac:dyDescent="0.25">
      <c r="Y193187" s="109"/>
    </row>
    <row r="193188" spans="25:25" x14ac:dyDescent="0.25">
      <c r="Y193188" s="109"/>
    </row>
    <row r="193189" spans="25:25" x14ac:dyDescent="0.25">
      <c r="Y193189" s="109"/>
    </row>
    <row r="193190" spans="25:25" x14ac:dyDescent="0.25">
      <c r="Y193190" s="109"/>
    </row>
    <row r="193191" spans="25:25" x14ac:dyDescent="0.25">
      <c r="Y193191" s="109"/>
    </row>
    <row r="193192" spans="25:25" x14ac:dyDescent="0.25">
      <c r="Y193192" s="109"/>
    </row>
    <row r="193193" spans="25:25" x14ac:dyDescent="0.25">
      <c r="Y193193" s="109"/>
    </row>
    <row r="193194" spans="25:25" x14ac:dyDescent="0.25">
      <c r="Y193194" s="109"/>
    </row>
    <row r="193195" spans="25:25" x14ac:dyDescent="0.25">
      <c r="Y193195" s="109"/>
    </row>
    <row r="193196" spans="25:25" x14ac:dyDescent="0.25">
      <c r="Y193196" s="109"/>
    </row>
    <row r="193197" spans="25:25" x14ac:dyDescent="0.25">
      <c r="Y193197" s="109"/>
    </row>
    <row r="193198" spans="25:25" x14ac:dyDescent="0.25">
      <c r="Y193198" s="109"/>
    </row>
    <row r="193199" spans="25:25" x14ac:dyDescent="0.25">
      <c r="Y193199" s="109"/>
    </row>
    <row r="193200" spans="25:25" x14ac:dyDescent="0.25">
      <c r="Y193200" s="109"/>
    </row>
    <row r="193201" spans="25:25" x14ac:dyDescent="0.25">
      <c r="Y193201" s="109"/>
    </row>
    <row r="193202" spans="25:25" x14ac:dyDescent="0.25">
      <c r="Y193202" s="109"/>
    </row>
    <row r="193203" spans="25:25" x14ac:dyDescent="0.25">
      <c r="Y193203" s="109"/>
    </row>
    <row r="193204" spans="25:25" x14ac:dyDescent="0.25">
      <c r="Y193204" s="109"/>
    </row>
    <row r="193205" spans="25:25" x14ac:dyDescent="0.25">
      <c r="Y193205" s="109"/>
    </row>
    <row r="193206" spans="25:25" x14ac:dyDescent="0.25">
      <c r="Y193206" s="109"/>
    </row>
    <row r="193207" spans="25:25" x14ac:dyDescent="0.25">
      <c r="Y193207" s="109"/>
    </row>
    <row r="193208" spans="25:25" x14ac:dyDescent="0.25">
      <c r="Y193208" s="109"/>
    </row>
    <row r="193209" spans="25:25" x14ac:dyDescent="0.25">
      <c r="Y193209" s="109"/>
    </row>
    <row r="193210" spans="25:25" x14ac:dyDescent="0.25">
      <c r="Y193210" s="109"/>
    </row>
    <row r="193211" spans="25:25" x14ac:dyDescent="0.25">
      <c r="Y193211" s="109"/>
    </row>
    <row r="193212" spans="25:25" x14ac:dyDescent="0.25">
      <c r="Y193212" s="109"/>
    </row>
    <row r="193213" spans="25:25" x14ac:dyDescent="0.25">
      <c r="Y193213" s="109"/>
    </row>
    <row r="193214" spans="25:25" x14ac:dyDescent="0.25">
      <c r="Y193214" s="109"/>
    </row>
    <row r="193215" spans="25:25" x14ac:dyDescent="0.25">
      <c r="Y193215" s="109"/>
    </row>
    <row r="193216" spans="25:25" x14ac:dyDescent="0.25">
      <c r="Y193216" s="109"/>
    </row>
    <row r="193217" spans="25:25" x14ac:dyDescent="0.25">
      <c r="Y193217" s="109"/>
    </row>
    <row r="193218" spans="25:25" x14ac:dyDescent="0.25">
      <c r="Y193218" s="109"/>
    </row>
    <row r="193219" spans="25:25" x14ac:dyDescent="0.25">
      <c r="Y193219" s="109"/>
    </row>
    <row r="193220" spans="25:25" x14ac:dyDescent="0.25">
      <c r="Y193220" s="109"/>
    </row>
    <row r="193221" spans="25:25" x14ac:dyDescent="0.25">
      <c r="Y193221" s="109"/>
    </row>
    <row r="193222" spans="25:25" x14ac:dyDescent="0.25">
      <c r="Y193222" s="109"/>
    </row>
    <row r="193223" spans="25:25" x14ac:dyDescent="0.25">
      <c r="Y193223" s="109"/>
    </row>
    <row r="193224" spans="25:25" x14ac:dyDescent="0.25">
      <c r="Y193224" s="109"/>
    </row>
    <row r="193225" spans="25:25" x14ac:dyDescent="0.25">
      <c r="Y193225" s="109"/>
    </row>
    <row r="193226" spans="25:25" x14ac:dyDescent="0.25">
      <c r="Y193226" s="109"/>
    </row>
    <row r="193227" spans="25:25" x14ac:dyDescent="0.25">
      <c r="Y193227" s="109"/>
    </row>
    <row r="193228" spans="25:25" x14ac:dyDescent="0.25">
      <c r="Y193228" s="109"/>
    </row>
    <row r="193229" spans="25:25" x14ac:dyDescent="0.25">
      <c r="Y193229" s="109"/>
    </row>
    <row r="193230" spans="25:25" x14ac:dyDescent="0.25">
      <c r="Y193230" s="109"/>
    </row>
    <row r="193231" spans="25:25" x14ac:dyDescent="0.25">
      <c r="Y193231" s="109"/>
    </row>
    <row r="193232" spans="25:25" x14ac:dyDescent="0.25">
      <c r="Y193232" s="109"/>
    </row>
    <row r="193233" spans="25:25" x14ac:dyDescent="0.25">
      <c r="Y193233" s="109"/>
    </row>
    <row r="193234" spans="25:25" x14ac:dyDescent="0.25">
      <c r="Y193234" s="109"/>
    </row>
    <row r="193235" spans="25:25" x14ac:dyDescent="0.25">
      <c r="Y193235" s="109"/>
    </row>
    <row r="193236" spans="25:25" x14ac:dyDescent="0.25">
      <c r="Y193236" s="109"/>
    </row>
    <row r="193237" spans="25:25" x14ac:dyDescent="0.25">
      <c r="Y193237" s="109"/>
    </row>
    <row r="193238" spans="25:25" x14ac:dyDescent="0.25">
      <c r="Y193238" s="109"/>
    </row>
    <row r="193239" spans="25:25" x14ac:dyDescent="0.25">
      <c r="Y193239" s="109"/>
    </row>
    <row r="193240" spans="25:25" x14ac:dyDescent="0.25">
      <c r="Y193240" s="109"/>
    </row>
    <row r="193241" spans="25:25" x14ac:dyDescent="0.25">
      <c r="Y193241" s="109"/>
    </row>
    <row r="193242" spans="25:25" x14ac:dyDescent="0.25">
      <c r="Y193242" s="109"/>
    </row>
    <row r="193243" spans="25:25" x14ac:dyDescent="0.25">
      <c r="Y193243" s="109"/>
    </row>
    <row r="193244" spans="25:25" x14ac:dyDescent="0.25">
      <c r="Y193244" s="109"/>
    </row>
    <row r="193245" spans="25:25" x14ac:dyDescent="0.25">
      <c r="Y193245" s="109"/>
    </row>
    <row r="193246" spans="25:25" x14ac:dyDescent="0.25">
      <c r="Y193246" s="109"/>
    </row>
    <row r="193247" spans="25:25" x14ac:dyDescent="0.25">
      <c r="Y193247" s="109"/>
    </row>
    <row r="193248" spans="25:25" x14ac:dyDescent="0.25">
      <c r="Y193248" s="109"/>
    </row>
    <row r="193249" spans="25:25" x14ac:dyDescent="0.25">
      <c r="Y193249" s="109"/>
    </row>
    <row r="193250" spans="25:25" x14ac:dyDescent="0.25">
      <c r="Y193250" s="109"/>
    </row>
    <row r="193251" spans="25:25" x14ac:dyDescent="0.25">
      <c r="Y193251" s="109"/>
    </row>
    <row r="193252" spans="25:25" x14ac:dyDescent="0.25">
      <c r="Y193252" s="109"/>
    </row>
    <row r="193253" spans="25:25" x14ac:dyDescent="0.25">
      <c r="Y193253" s="109"/>
    </row>
    <row r="193254" spans="25:25" x14ac:dyDescent="0.25">
      <c r="Y193254" s="109"/>
    </row>
    <row r="193255" spans="25:25" x14ac:dyDescent="0.25">
      <c r="Y193255" s="109"/>
    </row>
    <row r="193256" spans="25:25" x14ac:dyDescent="0.25">
      <c r="Y193256" s="109"/>
    </row>
    <row r="193257" spans="25:25" x14ac:dyDescent="0.25">
      <c r="Y193257" s="109"/>
    </row>
    <row r="193258" spans="25:25" x14ac:dyDescent="0.25">
      <c r="Y193258" s="109"/>
    </row>
    <row r="193259" spans="25:25" x14ac:dyDescent="0.25">
      <c r="Y193259" s="109"/>
    </row>
    <row r="193260" spans="25:25" x14ac:dyDescent="0.25">
      <c r="Y193260" s="109"/>
    </row>
    <row r="193261" spans="25:25" x14ac:dyDescent="0.25">
      <c r="Y193261" s="109"/>
    </row>
    <row r="193262" spans="25:25" x14ac:dyDescent="0.25">
      <c r="Y193262" s="109"/>
    </row>
    <row r="193263" spans="25:25" x14ac:dyDescent="0.25">
      <c r="Y193263" s="109"/>
    </row>
    <row r="193264" spans="25:25" x14ac:dyDescent="0.25">
      <c r="Y193264" s="109"/>
    </row>
    <row r="193265" spans="25:25" x14ac:dyDescent="0.25">
      <c r="Y193265" s="109"/>
    </row>
    <row r="193266" spans="25:25" x14ac:dyDescent="0.25">
      <c r="Y193266" s="109"/>
    </row>
    <row r="193267" spans="25:25" x14ac:dyDescent="0.25">
      <c r="Y193267" s="109"/>
    </row>
    <row r="193268" spans="25:25" x14ac:dyDescent="0.25">
      <c r="Y193268" s="109"/>
    </row>
    <row r="193269" spans="25:25" x14ac:dyDescent="0.25">
      <c r="Y193269" s="109"/>
    </row>
    <row r="193270" spans="25:25" x14ac:dyDescent="0.25">
      <c r="Y193270" s="109"/>
    </row>
    <row r="193271" spans="25:25" x14ac:dyDescent="0.25">
      <c r="Y193271" s="109"/>
    </row>
    <row r="193272" spans="25:25" x14ac:dyDescent="0.25">
      <c r="Y193272" s="109"/>
    </row>
    <row r="193273" spans="25:25" x14ac:dyDescent="0.25">
      <c r="Y193273" s="109"/>
    </row>
    <row r="193274" spans="25:25" x14ac:dyDescent="0.25">
      <c r="Y193274" s="109"/>
    </row>
    <row r="193275" spans="25:25" x14ac:dyDescent="0.25">
      <c r="Y193275" s="109"/>
    </row>
    <row r="193276" spans="25:25" x14ac:dyDescent="0.25">
      <c r="Y193276" s="109"/>
    </row>
    <row r="193277" spans="25:25" x14ac:dyDescent="0.25">
      <c r="Y193277" s="109"/>
    </row>
    <row r="193278" spans="25:25" x14ac:dyDescent="0.25">
      <c r="Y193278" s="109"/>
    </row>
    <row r="193279" spans="25:25" x14ac:dyDescent="0.25">
      <c r="Y193279" s="109"/>
    </row>
    <row r="193280" spans="25:25" x14ac:dyDescent="0.25">
      <c r="Y193280" s="109"/>
    </row>
    <row r="193281" spans="25:25" x14ac:dyDescent="0.25">
      <c r="Y193281" s="109"/>
    </row>
    <row r="193282" spans="25:25" x14ac:dyDescent="0.25">
      <c r="Y193282" s="109"/>
    </row>
    <row r="193283" spans="25:25" x14ac:dyDescent="0.25">
      <c r="Y193283" s="109"/>
    </row>
    <row r="193284" spans="25:25" x14ac:dyDescent="0.25">
      <c r="Y193284" s="109"/>
    </row>
    <row r="193285" spans="25:25" x14ac:dyDescent="0.25">
      <c r="Y193285" s="109"/>
    </row>
    <row r="193286" spans="25:25" x14ac:dyDescent="0.25">
      <c r="Y193286" s="109"/>
    </row>
    <row r="193287" spans="25:25" x14ac:dyDescent="0.25">
      <c r="Y193287" s="109"/>
    </row>
    <row r="193288" spans="25:25" x14ac:dyDescent="0.25">
      <c r="Y193288" s="109"/>
    </row>
    <row r="193289" spans="25:25" x14ac:dyDescent="0.25">
      <c r="Y193289" s="109"/>
    </row>
    <row r="193290" spans="25:25" x14ac:dyDescent="0.25">
      <c r="Y193290" s="109"/>
    </row>
    <row r="193291" spans="25:25" x14ac:dyDescent="0.25">
      <c r="Y193291" s="109"/>
    </row>
    <row r="193292" spans="25:25" x14ac:dyDescent="0.25">
      <c r="Y193292" s="109"/>
    </row>
    <row r="193293" spans="25:25" x14ac:dyDescent="0.25">
      <c r="Y193293" s="109"/>
    </row>
    <row r="193294" spans="25:25" x14ac:dyDescent="0.25">
      <c r="Y193294" s="109"/>
    </row>
    <row r="193295" spans="25:25" x14ac:dyDescent="0.25">
      <c r="Y193295" s="109"/>
    </row>
    <row r="193296" spans="25:25" x14ac:dyDescent="0.25">
      <c r="Y193296" s="109"/>
    </row>
    <row r="193297" spans="25:25" x14ac:dyDescent="0.25">
      <c r="Y193297" s="109"/>
    </row>
    <row r="193298" spans="25:25" x14ac:dyDescent="0.25">
      <c r="Y193298" s="109"/>
    </row>
    <row r="193299" spans="25:25" x14ac:dyDescent="0.25">
      <c r="Y193299" s="109"/>
    </row>
    <row r="193300" spans="25:25" x14ac:dyDescent="0.25">
      <c r="Y193300" s="109"/>
    </row>
    <row r="193301" spans="25:25" x14ac:dyDescent="0.25">
      <c r="Y193301" s="109"/>
    </row>
    <row r="193302" spans="25:25" x14ac:dyDescent="0.25">
      <c r="Y193302" s="109"/>
    </row>
    <row r="193303" spans="25:25" x14ac:dyDescent="0.25">
      <c r="Y193303" s="109"/>
    </row>
    <row r="193304" spans="25:25" x14ac:dyDescent="0.25">
      <c r="Y193304" s="109"/>
    </row>
    <row r="193305" spans="25:25" x14ac:dyDescent="0.25">
      <c r="Y193305" s="109"/>
    </row>
    <row r="193306" spans="25:25" x14ac:dyDescent="0.25">
      <c r="Y193306" s="109"/>
    </row>
    <row r="193307" spans="25:25" x14ac:dyDescent="0.25">
      <c r="Y193307" s="109"/>
    </row>
    <row r="193308" spans="25:25" x14ac:dyDescent="0.25">
      <c r="Y193308" s="109"/>
    </row>
    <row r="193309" spans="25:25" x14ac:dyDescent="0.25">
      <c r="Y193309" s="109"/>
    </row>
    <row r="193310" spans="25:25" x14ac:dyDescent="0.25">
      <c r="Y193310" s="109"/>
    </row>
    <row r="193311" spans="25:25" x14ac:dyDescent="0.25">
      <c r="Y193311" s="109"/>
    </row>
    <row r="193312" spans="25:25" x14ac:dyDescent="0.25">
      <c r="Y193312" s="109"/>
    </row>
    <row r="193313" spans="25:25" x14ac:dyDescent="0.25">
      <c r="Y193313" s="109"/>
    </row>
    <row r="193314" spans="25:25" x14ac:dyDescent="0.25">
      <c r="Y193314" s="109"/>
    </row>
    <row r="193315" spans="25:25" x14ac:dyDescent="0.25">
      <c r="Y193315" s="109"/>
    </row>
    <row r="193316" spans="25:25" x14ac:dyDescent="0.25">
      <c r="Y193316" s="109"/>
    </row>
    <row r="193317" spans="25:25" x14ac:dyDescent="0.25">
      <c r="Y193317" s="109"/>
    </row>
    <row r="193318" spans="25:25" x14ac:dyDescent="0.25">
      <c r="Y193318" s="109"/>
    </row>
    <row r="193319" spans="25:25" x14ac:dyDescent="0.25">
      <c r="Y193319" s="109"/>
    </row>
    <row r="193320" spans="25:25" x14ac:dyDescent="0.25">
      <c r="Y193320" s="109"/>
    </row>
    <row r="193321" spans="25:25" x14ac:dyDescent="0.25">
      <c r="Y193321" s="109"/>
    </row>
    <row r="193322" spans="25:25" x14ac:dyDescent="0.25">
      <c r="Y193322" s="109"/>
    </row>
    <row r="193323" spans="25:25" x14ac:dyDescent="0.25">
      <c r="Y193323" s="109"/>
    </row>
    <row r="193324" spans="25:25" x14ac:dyDescent="0.25">
      <c r="Y193324" s="109"/>
    </row>
    <row r="193325" spans="25:25" x14ac:dyDescent="0.25">
      <c r="Y193325" s="109"/>
    </row>
    <row r="193326" spans="25:25" x14ac:dyDescent="0.25">
      <c r="Y193326" s="109"/>
    </row>
    <row r="193327" spans="25:25" x14ac:dyDescent="0.25">
      <c r="Y193327" s="109"/>
    </row>
    <row r="193328" spans="25:25" x14ac:dyDescent="0.25">
      <c r="Y193328" s="109"/>
    </row>
    <row r="193329" spans="25:25" x14ac:dyDescent="0.25">
      <c r="Y193329" s="109"/>
    </row>
    <row r="193330" spans="25:25" x14ac:dyDescent="0.25">
      <c r="Y193330" s="109"/>
    </row>
    <row r="193331" spans="25:25" x14ac:dyDescent="0.25">
      <c r="Y193331" s="109"/>
    </row>
    <row r="193332" spans="25:25" x14ac:dyDescent="0.25">
      <c r="Y193332" s="109"/>
    </row>
    <row r="193333" spans="25:25" x14ac:dyDescent="0.25">
      <c r="Y193333" s="109"/>
    </row>
    <row r="193334" spans="25:25" x14ac:dyDescent="0.25">
      <c r="Y193334" s="109"/>
    </row>
    <row r="193335" spans="25:25" x14ac:dyDescent="0.25">
      <c r="Y193335" s="109"/>
    </row>
    <row r="193336" spans="25:25" x14ac:dyDescent="0.25">
      <c r="Y193336" s="109"/>
    </row>
    <row r="193337" spans="25:25" x14ac:dyDescent="0.25">
      <c r="Y193337" s="109"/>
    </row>
    <row r="193338" spans="25:25" x14ac:dyDescent="0.25">
      <c r="Y193338" s="109"/>
    </row>
    <row r="193339" spans="25:25" x14ac:dyDescent="0.25">
      <c r="Y193339" s="109"/>
    </row>
    <row r="193340" spans="25:25" x14ac:dyDescent="0.25">
      <c r="Y193340" s="109"/>
    </row>
    <row r="193341" spans="25:25" x14ac:dyDescent="0.25">
      <c r="Y193341" s="109"/>
    </row>
    <row r="193342" spans="25:25" x14ac:dyDescent="0.25">
      <c r="Y193342" s="109"/>
    </row>
    <row r="193343" spans="25:25" x14ac:dyDescent="0.25">
      <c r="Y193343" s="109"/>
    </row>
    <row r="193344" spans="25:25" x14ac:dyDescent="0.25">
      <c r="Y193344" s="109"/>
    </row>
    <row r="193345" spans="25:25" x14ac:dyDescent="0.25">
      <c r="Y193345" s="109"/>
    </row>
    <row r="193346" spans="25:25" x14ac:dyDescent="0.25">
      <c r="Y193346" s="109"/>
    </row>
    <row r="193347" spans="25:25" x14ac:dyDescent="0.25">
      <c r="Y193347" s="109"/>
    </row>
    <row r="193348" spans="25:25" x14ac:dyDescent="0.25">
      <c r="Y193348" s="109"/>
    </row>
    <row r="193349" spans="25:25" x14ac:dyDescent="0.25">
      <c r="Y193349" s="109"/>
    </row>
    <row r="193350" spans="25:25" x14ac:dyDescent="0.25">
      <c r="Y193350" s="109"/>
    </row>
    <row r="193351" spans="25:25" x14ac:dyDescent="0.25">
      <c r="Y193351" s="109"/>
    </row>
    <row r="193352" spans="25:25" x14ac:dyDescent="0.25">
      <c r="Y193352" s="109"/>
    </row>
    <row r="193353" spans="25:25" x14ac:dyDescent="0.25">
      <c r="Y193353" s="109"/>
    </row>
    <row r="193354" spans="25:25" x14ac:dyDescent="0.25">
      <c r="Y193354" s="109"/>
    </row>
    <row r="193355" spans="25:25" x14ac:dyDescent="0.25">
      <c r="Y193355" s="109"/>
    </row>
    <row r="193356" spans="25:25" x14ac:dyDescent="0.25">
      <c r="Y193356" s="109"/>
    </row>
    <row r="193357" spans="25:25" x14ac:dyDescent="0.25">
      <c r="Y193357" s="109"/>
    </row>
    <row r="193358" spans="25:25" x14ac:dyDescent="0.25">
      <c r="Y193358" s="109"/>
    </row>
    <row r="193359" spans="25:25" x14ac:dyDescent="0.25">
      <c r="Y193359" s="109"/>
    </row>
    <row r="193360" spans="25:25" x14ac:dyDescent="0.25">
      <c r="Y193360" s="109"/>
    </row>
    <row r="193361" spans="25:25" x14ac:dyDescent="0.25">
      <c r="Y193361" s="109"/>
    </row>
    <row r="193362" spans="25:25" x14ac:dyDescent="0.25">
      <c r="Y193362" s="109"/>
    </row>
    <row r="193363" spans="25:25" x14ac:dyDescent="0.25">
      <c r="Y193363" s="109"/>
    </row>
    <row r="193364" spans="25:25" x14ac:dyDescent="0.25">
      <c r="Y193364" s="109"/>
    </row>
    <row r="193365" spans="25:25" x14ac:dyDescent="0.25">
      <c r="Y193365" s="109"/>
    </row>
    <row r="193366" spans="25:25" x14ac:dyDescent="0.25">
      <c r="Y193366" s="109"/>
    </row>
    <row r="193367" spans="25:25" x14ac:dyDescent="0.25">
      <c r="Y193367" s="109"/>
    </row>
    <row r="193368" spans="25:25" x14ac:dyDescent="0.25">
      <c r="Y193368" s="109"/>
    </row>
    <row r="193369" spans="25:25" x14ac:dyDescent="0.25">
      <c r="Y193369" s="109"/>
    </row>
    <row r="193370" spans="25:25" x14ac:dyDescent="0.25">
      <c r="Y193370" s="109"/>
    </row>
    <row r="193371" spans="25:25" x14ac:dyDescent="0.25">
      <c r="Y193371" s="109"/>
    </row>
    <row r="193372" spans="25:25" x14ac:dyDescent="0.25">
      <c r="Y193372" s="109"/>
    </row>
    <row r="193373" spans="25:25" x14ac:dyDescent="0.25">
      <c r="Y193373" s="109"/>
    </row>
    <row r="193374" spans="25:25" x14ac:dyDescent="0.25">
      <c r="Y193374" s="109"/>
    </row>
    <row r="193375" spans="25:25" x14ac:dyDescent="0.25">
      <c r="Y193375" s="109"/>
    </row>
    <row r="193376" spans="25:25" x14ac:dyDescent="0.25">
      <c r="Y193376" s="109"/>
    </row>
    <row r="193377" spans="25:25" x14ac:dyDescent="0.25">
      <c r="Y193377" s="109"/>
    </row>
    <row r="193378" spans="25:25" x14ac:dyDescent="0.25">
      <c r="Y193378" s="109"/>
    </row>
    <row r="193379" spans="25:25" x14ac:dyDescent="0.25">
      <c r="Y193379" s="109"/>
    </row>
    <row r="193380" spans="25:25" x14ac:dyDescent="0.25">
      <c r="Y193380" s="109"/>
    </row>
    <row r="193381" spans="25:25" x14ac:dyDescent="0.25">
      <c r="Y193381" s="109"/>
    </row>
    <row r="193382" spans="25:25" x14ac:dyDescent="0.25">
      <c r="Y193382" s="109"/>
    </row>
    <row r="193383" spans="25:25" x14ac:dyDescent="0.25">
      <c r="Y193383" s="109"/>
    </row>
    <row r="193384" spans="25:25" x14ac:dyDescent="0.25">
      <c r="Y193384" s="109"/>
    </row>
    <row r="193385" spans="25:25" x14ac:dyDescent="0.25">
      <c r="Y193385" s="109"/>
    </row>
    <row r="193386" spans="25:25" x14ac:dyDescent="0.25">
      <c r="Y193386" s="109"/>
    </row>
    <row r="193387" spans="25:25" x14ac:dyDescent="0.25">
      <c r="Y193387" s="109"/>
    </row>
    <row r="193388" spans="25:25" x14ac:dyDescent="0.25">
      <c r="Y193388" s="109"/>
    </row>
    <row r="193389" spans="25:25" x14ac:dyDescent="0.25">
      <c r="Y193389" s="109"/>
    </row>
    <row r="193390" spans="25:25" x14ac:dyDescent="0.25">
      <c r="Y193390" s="109"/>
    </row>
    <row r="193391" spans="25:25" x14ac:dyDescent="0.25">
      <c r="Y193391" s="109"/>
    </row>
    <row r="193392" spans="25:25" x14ac:dyDescent="0.25">
      <c r="Y193392" s="109"/>
    </row>
    <row r="193393" spans="25:25" x14ac:dyDescent="0.25">
      <c r="Y193393" s="109"/>
    </row>
    <row r="193394" spans="25:25" x14ac:dyDescent="0.25">
      <c r="Y193394" s="109"/>
    </row>
    <row r="193395" spans="25:25" x14ac:dyDescent="0.25">
      <c r="Y193395" s="109"/>
    </row>
    <row r="193396" spans="25:25" x14ac:dyDescent="0.25">
      <c r="Y193396" s="109"/>
    </row>
    <row r="193397" spans="25:25" x14ac:dyDescent="0.25">
      <c r="Y193397" s="109"/>
    </row>
    <row r="193398" spans="25:25" x14ac:dyDescent="0.25">
      <c r="Y193398" s="109"/>
    </row>
    <row r="193399" spans="25:25" x14ac:dyDescent="0.25">
      <c r="Y193399" s="109"/>
    </row>
    <row r="193400" spans="25:25" x14ac:dyDescent="0.25">
      <c r="Y193400" s="109"/>
    </row>
    <row r="193401" spans="25:25" x14ac:dyDescent="0.25">
      <c r="Y193401" s="109"/>
    </row>
    <row r="193402" spans="25:25" x14ac:dyDescent="0.25">
      <c r="Y193402" s="109"/>
    </row>
    <row r="193403" spans="25:25" x14ac:dyDescent="0.25">
      <c r="Y193403" s="109"/>
    </row>
    <row r="193404" spans="25:25" x14ac:dyDescent="0.25">
      <c r="Y193404" s="109"/>
    </row>
    <row r="193405" spans="25:25" x14ac:dyDescent="0.25">
      <c r="Y193405" s="109"/>
    </row>
    <row r="193406" spans="25:25" x14ac:dyDescent="0.25">
      <c r="Y193406" s="109"/>
    </row>
    <row r="193407" spans="25:25" x14ac:dyDescent="0.25">
      <c r="Y193407" s="109"/>
    </row>
    <row r="193408" spans="25:25" x14ac:dyDescent="0.25">
      <c r="Y193408" s="109"/>
    </row>
    <row r="193409" spans="25:25" x14ac:dyDescent="0.25">
      <c r="Y193409" s="109"/>
    </row>
    <row r="193410" spans="25:25" x14ac:dyDescent="0.25">
      <c r="Y193410" s="109"/>
    </row>
    <row r="193411" spans="25:25" x14ac:dyDescent="0.25">
      <c r="Y193411" s="109"/>
    </row>
    <row r="193412" spans="25:25" x14ac:dyDescent="0.25">
      <c r="Y193412" s="109"/>
    </row>
    <row r="193413" spans="25:25" x14ac:dyDescent="0.25">
      <c r="Y193413" s="109"/>
    </row>
    <row r="193414" spans="25:25" x14ac:dyDescent="0.25">
      <c r="Y193414" s="109"/>
    </row>
    <row r="193415" spans="25:25" x14ac:dyDescent="0.25">
      <c r="Y193415" s="109"/>
    </row>
    <row r="193416" spans="25:25" x14ac:dyDescent="0.25">
      <c r="Y193416" s="109"/>
    </row>
    <row r="193417" spans="25:25" x14ac:dyDescent="0.25">
      <c r="Y193417" s="109"/>
    </row>
    <row r="193418" spans="25:25" x14ac:dyDescent="0.25">
      <c r="Y193418" s="109"/>
    </row>
    <row r="193419" spans="25:25" x14ac:dyDescent="0.25">
      <c r="Y193419" s="109"/>
    </row>
    <row r="193420" spans="25:25" x14ac:dyDescent="0.25">
      <c r="Y193420" s="109"/>
    </row>
    <row r="193421" spans="25:25" x14ac:dyDescent="0.25">
      <c r="Y193421" s="109"/>
    </row>
    <row r="193422" spans="25:25" x14ac:dyDescent="0.25">
      <c r="Y193422" s="109"/>
    </row>
    <row r="193423" spans="25:25" x14ac:dyDescent="0.25">
      <c r="Y193423" s="109"/>
    </row>
    <row r="193424" spans="25:25" x14ac:dyDescent="0.25">
      <c r="Y193424" s="109"/>
    </row>
    <row r="193425" spans="25:25" x14ac:dyDescent="0.25">
      <c r="Y193425" s="109"/>
    </row>
    <row r="193426" spans="25:25" x14ac:dyDescent="0.25">
      <c r="Y193426" s="109"/>
    </row>
    <row r="193427" spans="25:25" x14ac:dyDescent="0.25">
      <c r="Y193427" s="109"/>
    </row>
    <row r="193428" spans="25:25" x14ac:dyDescent="0.25">
      <c r="Y193428" s="109"/>
    </row>
    <row r="193429" spans="25:25" x14ac:dyDescent="0.25">
      <c r="Y193429" s="109"/>
    </row>
    <row r="193430" spans="25:25" x14ac:dyDescent="0.25">
      <c r="Y193430" s="109"/>
    </row>
    <row r="193431" spans="25:25" x14ac:dyDescent="0.25">
      <c r="Y193431" s="109"/>
    </row>
    <row r="193432" spans="25:25" x14ac:dyDescent="0.25">
      <c r="Y193432" s="109"/>
    </row>
    <row r="193433" spans="25:25" x14ac:dyDescent="0.25">
      <c r="Y193433" s="109"/>
    </row>
    <row r="193434" spans="25:25" x14ac:dyDescent="0.25">
      <c r="Y193434" s="109"/>
    </row>
    <row r="193435" spans="25:25" x14ac:dyDescent="0.25">
      <c r="Y193435" s="109"/>
    </row>
    <row r="193436" spans="25:25" x14ac:dyDescent="0.25">
      <c r="Y193436" s="109"/>
    </row>
    <row r="193437" spans="25:25" x14ac:dyDescent="0.25">
      <c r="Y193437" s="109"/>
    </row>
    <row r="193438" spans="25:25" x14ac:dyDescent="0.25">
      <c r="Y193438" s="109"/>
    </row>
    <row r="193439" spans="25:25" x14ac:dyDescent="0.25">
      <c r="Y193439" s="109"/>
    </row>
    <row r="193440" spans="25:25" x14ac:dyDescent="0.25">
      <c r="Y193440" s="109"/>
    </row>
    <row r="193441" spans="25:25" x14ac:dyDescent="0.25">
      <c r="Y193441" s="109"/>
    </row>
    <row r="193442" spans="25:25" x14ac:dyDescent="0.25">
      <c r="Y193442" s="109"/>
    </row>
    <row r="193443" spans="25:25" x14ac:dyDescent="0.25">
      <c r="Y193443" s="109"/>
    </row>
    <row r="193444" spans="25:25" x14ac:dyDescent="0.25">
      <c r="Y193444" s="109"/>
    </row>
    <row r="193445" spans="25:25" x14ac:dyDescent="0.25">
      <c r="Y193445" s="109"/>
    </row>
    <row r="193446" spans="25:25" x14ac:dyDescent="0.25">
      <c r="Y193446" s="109"/>
    </row>
    <row r="193447" spans="25:25" x14ac:dyDescent="0.25">
      <c r="Y193447" s="109"/>
    </row>
    <row r="193448" spans="25:25" x14ac:dyDescent="0.25">
      <c r="Y193448" s="109"/>
    </row>
    <row r="193449" spans="25:25" x14ac:dyDescent="0.25">
      <c r="Y193449" s="109"/>
    </row>
    <row r="193450" spans="25:25" x14ac:dyDescent="0.25">
      <c r="Y193450" s="109"/>
    </row>
    <row r="193451" spans="25:25" x14ac:dyDescent="0.25">
      <c r="Y193451" s="109"/>
    </row>
    <row r="193452" spans="25:25" x14ac:dyDescent="0.25">
      <c r="Y193452" s="109"/>
    </row>
    <row r="193453" spans="25:25" x14ac:dyDescent="0.25">
      <c r="Y193453" s="109"/>
    </row>
    <row r="193454" spans="25:25" x14ac:dyDescent="0.25">
      <c r="Y193454" s="109"/>
    </row>
    <row r="193455" spans="25:25" x14ac:dyDescent="0.25">
      <c r="Y193455" s="109"/>
    </row>
    <row r="193456" spans="25:25" x14ac:dyDescent="0.25">
      <c r="Y193456" s="109"/>
    </row>
    <row r="193457" spans="25:25" x14ac:dyDescent="0.25">
      <c r="Y193457" s="109"/>
    </row>
    <row r="193458" spans="25:25" x14ac:dyDescent="0.25">
      <c r="Y193458" s="109"/>
    </row>
    <row r="193459" spans="25:25" x14ac:dyDescent="0.25">
      <c r="Y193459" s="109"/>
    </row>
    <row r="193460" spans="25:25" x14ac:dyDescent="0.25">
      <c r="Y193460" s="109"/>
    </row>
    <row r="193461" spans="25:25" x14ac:dyDescent="0.25">
      <c r="Y193461" s="109"/>
    </row>
    <row r="193462" spans="25:25" x14ac:dyDescent="0.25">
      <c r="Y193462" s="109"/>
    </row>
    <row r="193463" spans="25:25" x14ac:dyDescent="0.25">
      <c r="Y193463" s="109"/>
    </row>
    <row r="193464" spans="25:25" x14ac:dyDescent="0.25">
      <c r="Y193464" s="109"/>
    </row>
    <row r="193465" spans="25:25" x14ac:dyDescent="0.25">
      <c r="Y193465" s="109"/>
    </row>
    <row r="193466" spans="25:25" x14ac:dyDescent="0.25">
      <c r="Y193466" s="109"/>
    </row>
    <row r="193467" spans="25:25" x14ac:dyDescent="0.25">
      <c r="Y193467" s="109"/>
    </row>
    <row r="193468" spans="25:25" x14ac:dyDescent="0.25">
      <c r="Y193468" s="109"/>
    </row>
    <row r="193469" spans="25:25" x14ac:dyDescent="0.25">
      <c r="Y193469" s="109"/>
    </row>
    <row r="193470" spans="25:25" x14ac:dyDescent="0.25">
      <c r="Y193470" s="109"/>
    </row>
    <row r="193471" spans="25:25" x14ac:dyDescent="0.25">
      <c r="Y193471" s="109"/>
    </row>
    <row r="193472" spans="25:25" x14ac:dyDescent="0.25">
      <c r="Y193472" s="109"/>
    </row>
    <row r="193473" spans="25:25" x14ac:dyDescent="0.25">
      <c r="Y193473" s="109"/>
    </row>
    <row r="193474" spans="25:25" x14ac:dyDescent="0.25">
      <c r="Y193474" s="109"/>
    </row>
    <row r="193475" spans="25:25" x14ac:dyDescent="0.25">
      <c r="Y193475" s="109"/>
    </row>
    <row r="193476" spans="25:25" x14ac:dyDescent="0.25">
      <c r="Y193476" s="109"/>
    </row>
    <row r="193477" spans="25:25" x14ac:dyDescent="0.25">
      <c r="Y193477" s="109"/>
    </row>
    <row r="193478" spans="25:25" x14ac:dyDescent="0.25">
      <c r="Y193478" s="109"/>
    </row>
    <row r="193479" spans="25:25" x14ac:dyDescent="0.25">
      <c r="Y193479" s="109"/>
    </row>
    <row r="193480" spans="25:25" x14ac:dyDescent="0.25">
      <c r="Y193480" s="109"/>
    </row>
    <row r="193481" spans="25:25" x14ac:dyDescent="0.25">
      <c r="Y193481" s="109"/>
    </row>
    <row r="193482" spans="25:25" x14ac:dyDescent="0.25">
      <c r="Y193482" s="109"/>
    </row>
    <row r="193483" spans="25:25" x14ac:dyDescent="0.25">
      <c r="Y193483" s="109"/>
    </row>
    <row r="193484" spans="25:25" x14ac:dyDescent="0.25">
      <c r="Y193484" s="109"/>
    </row>
    <row r="193485" spans="25:25" x14ac:dyDescent="0.25">
      <c r="Y193485" s="109"/>
    </row>
    <row r="193486" spans="25:25" x14ac:dyDescent="0.25">
      <c r="Y193486" s="109"/>
    </row>
    <row r="193487" spans="25:25" x14ac:dyDescent="0.25">
      <c r="Y193487" s="109"/>
    </row>
    <row r="193488" spans="25:25" x14ac:dyDescent="0.25">
      <c r="Y193488" s="109"/>
    </row>
    <row r="193489" spans="25:25" x14ac:dyDescent="0.25">
      <c r="Y193489" s="109"/>
    </row>
    <row r="193490" spans="25:25" x14ac:dyDescent="0.25">
      <c r="Y193490" s="109"/>
    </row>
    <row r="193491" spans="25:25" x14ac:dyDescent="0.25">
      <c r="Y193491" s="109"/>
    </row>
    <row r="193492" spans="25:25" x14ac:dyDescent="0.25">
      <c r="Y193492" s="109"/>
    </row>
    <row r="193493" spans="25:25" x14ac:dyDescent="0.25">
      <c r="Y193493" s="109"/>
    </row>
    <row r="193494" spans="25:25" x14ac:dyDescent="0.25">
      <c r="Y193494" s="109"/>
    </row>
    <row r="193495" spans="25:25" x14ac:dyDescent="0.25">
      <c r="Y193495" s="109"/>
    </row>
    <row r="193496" spans="25:25" x14ac:dyDescent="0.25">
      <c r="Y193496" s="109"/>
    </row>
    <row r="193497" spans="25:25" x14ac:dyDescent="0.25">
      <c r="Y193497" s="109"/>
    </row>
    <row r="193498" spans="25:25" x14ac:dyDescent="0.25">
      <c r="Y193498" s="109"/>
    </row>
    <row r="193499" spans="25:25" x14ac:dyDescent="0.25">
      <c r="Y193499" s="109"/>
    </row>
    <row r="193500" spans="25:25" x14ac:dyDescent="0.25">
      <c r="Y193500" s="109"/>
    </row>
    <row r="193501" spans="25:25" x14ac:dyDescent="0.25">
      <c r="Y193501" s="109"/>
    </row>
    <row r="193502" spans="25:25" x14ac:dyDescent="0.25">
      <c r="Y193502" s="109"/>
    </row>
    <row r="193503" spans="25:25" x14ac:dyDescent="0.25">
      <c r="Y193503" s="109"/>
    </row>
    <row r="193504" spans="25:25" x14ac:dyDescent="0.25">
      <c r="Y193504" s="109"/>
    </row>
    <row r="193505" spans="25:25" x14ac:dyDescent="0.25">
      <c r="Y193505" s="109"/>
    </row>
    <row r="193506" spans="25:25" x14ac:dyDescent="0.25">
      <c r="Y193506" s="109"/>
    </row>
    <row r="193507" spans="25:25" x14ac:dyDescent="0.25">
      <c r="Y193507" s="109"/>
    </row>
    <row r="193508" spans="25:25" x14ac:dyDescent="0.25">
      <c r="Y193508" s="109"/>
    </row>
    <row r="193509" spans="25:25" x14ac:dyDescent="0.25">
      <c r="Y193509" s="109"/>
    </row>
    <row r="193510" spans="25:25" x14ac:dyDescent="0.25">
      <c r="Y193510" s="109"/>
    </row>
    <row r="193511" spans="25:25" x14ac:dyDescent="0.25">
      <c r="Y193511" s="109"/>
    </row>
    <row r="193512" spans="25:25" x14ac:dyDescent="0.25">
      <c r="Y193512" s="109"/>
    </row>
    <row r="193513" spans="25:25" x14ac:dyDescent="0.25">
      <c r="Y193513" s="109"/>
    </row>
    <row r="193514" spans="25:25" x14ac:dyDescent="0.25">
      <c r="Y193514" s="109"/>
    </row>
    <row r="193515" spans="25:25" x14ac:dyDescent="0.25">
      <c r="Y193515" s="109"/>
    </row>
    <row r="193516" spans="25:25" x14ac:dyDescent="0.25">
      <c r="Y193516" s="109"/>
    </row>
    <row r="193517" spans="25:25" x14ac:dyDescent="0.25">
      <c r="Y193517" s="109"/>
    </row>
    <row r="193518" spans="25:25" x14ac:dyDescent="0.25">
      <c r="Y193518" s="109"/>
    </row>
    <row r="193519" spans="25:25" x14ac:dyDescent="0.25">
      <c r="Y193519" s="109"/>
    </row>
    <row r="193520" spans="25:25" x14ac:dyDescent="0.25">
      <c r="Y193520" s="109"/>
    </row>
    <row r="193521" spans="25:25" x14ac:dyDescent="0.25">
      <c r="Y193521" s="109"/>
    </row>
    <row r="193522" spans="25:25" x14ac:dyDescent="0.25">
      <c r="Y193522" s="109"/>
    </row>
    <row r="193523" spans="25:25" x14ac:dyDescent="0.25">
      <c r="Y193523" s="109"/>
    </row>
    <row r="193524" spans="25:25" x14ac:dyDescent="0.25">
      <c r="Y193524" s="109"/>
    </row>
    <row r="193525" spans="25:25" x14ac:dyDescent="0.25">
      <c r="Y193525" s="109"/>
    </row>
    <row r="193526" spans="25:25" x14ac:dyDescent="0.25">
      <c r="Y193526" s="109"/>
    </row>
    <row r="193527" spans="25:25" x14ac:dyDescent="0.25">
      <c r="Y193527" s="109"/>
    </row>
    <row r="193528" spans="25:25" x14ac:dyDescent="0.25">
      <c r="Y193528" s="109"/>
    </row>
    <row r="193529" spans="25:25" x14ac:dyDescent="0.25">
      <c r="Y193529" s="109"/>
    </row>
    <row r="193530" spans="25:25" x14ac:dyDescent="0.25">
      <c r="Y193530" s="109"/>
    </row>
    <row r="193531" spans="25:25" x14ac:dyDescent="0.25">
      <c r="Y193531" s="109"/>
    </row>
    <row r="193532" spans="25:25" x14ac:dyDescent="0.25">
      <c r="Y193532" s="109"/>
    </row>
    <row r="193533" spans="25:25" x14ac:dyDescent="0.25">
      <c r="Y193533" s="109"/>
    </row>
    <row r="193534" spans="25:25" x14ac:dyDescent="0.25">
      <c r="Y193534" s="109"/>
    </row>
    <row r="193535" spans="25:25" x14ac:dyDescent="0.25">
      <c r="Y193535" s="109"/>
    </row>
    <row r="193536" spans="25:25" x14ac:dyDescent="0.25">
      <c r="Y193536" s="109"/>
    </row>
    <row r="193537" spans="25:25" x14ac:dyDescent="0.25">
      <c r="Y193537" s="109"/>
    </row>
    <row r="193538" spans="25:25" x14ac:dyDescent="0.25">
      <c r="Y193538" s="109"/>
    </row>
    <row r="193539" spans="25:25" x14ac:dyDescent="0.25">
      <c r="Y193539" s="109"/>
    </row>
    <row r="193540" spans="25:25" x14ac:dyDescent="0.25">
      <c r="Y193540" s="109"/>
    </row>
    <row r="193541" spans="25:25" x14ac:dyDescent="0.25">
      <c r="Y193541" s="109"/>
    </row>
    <row r="193542" spans="25:25" x14ac:dyDescent="0.25">
      <c r="Y193542" s="109"/>
    </row>
    <row r="193543" spans="25:25" x14ac:dyDescent="0.25">
      <c r="Y193543" s="109"/>
    </row>
    <row r="193544" spans="25:25" x14ac:dyDescent="0.25">
      <c r="Y193544" s="109"/>
    </row>
    <row r="193545" spans="25:25" x14ac:dyDescent="0.25">
      <c r="Y193545" s="109"/>
    </row>
    <row r="193546" spans="25:25" x14ac:dyDescent="0.25">
      <c r="Y193546" s="109"/>
    </row>
    <row r="193547" spans="25:25" x14ac:dyDescent="0.25">
      <c r="Y193547" s="109"/>
    </row>
    <row r="193548" spans="25:25" x14ac:dyDescent="0.25">
      <c r="Y193548" s="109"/>
    </row>
    <row r="193549" spans="25:25" x14ac:dyDescent="0.25">
      <c r="Y193549" s="109"/>
    </row>
    <row r="193550" spans="25:25" x14ac:dyDescent="0.25">
      <c r="Y193550" s="109"/>
    </row>
    <row r="193551" spans="25:25" x14ac:dyDescent="0.25">
      <c r="Y193551" s="109"/>
    </row>
    <row r="193552" spans="25:25" x14ac:dyDescent="0.25">
      <c r="Y193552" s="109"/>
    </row>
    <row r="193553" spans="25:25" x14ac:dyDescent="0.25">
      <c r="Y193553" s="109"/>
    </row>
    <row r="193554" spans="25:25" x14ac:dyDescent="0.25">
      <c r="Y193554" s="109"/>
    </row>
    <row r="193555" spans="25:25" x14ac:dyDescent="0.25">
      <c r="Y193555" s="109"/>
    </row>
    <row r="193556" spans="25:25" x14ac:dyDescent="0.25">
      <c r="Y193556" s="109"/>
    </row>
    <row r="193557" spans="25:25" x14ac:dyDescent="0.25">
      <c r="Y193557" s="109"/>
    </row>
    <row r="193558" spans="25:25" x14ac:dyDescent="0.25">
      <c r="Y193558" s="109"/>
    </row>
    <row r="193559" spans="25:25" x14ac:dyDescent="0.25">
      <c r="Y193559" s="109"/>
    </row>
    <row r="193560" spans="25:25" x14ac:dyDescent="0.25">
      <c r="Y193560" s="109"/>
    </row>
    <row r="193561" spans="25:25" x14ac:dyDescent="0.25">
      <c r="Y193561" s="109"/>
    </row>
    <row r="193562" spans="25:25" x14ac:dyDescent="0.25">
      <c r="Y193562" s="109"/>
    </row>
    <row r="193563" spans="25:25" x14ac:dyDescent="0.25">
      <c r="Y193563" s="109"/>
    </row>
    <row r="193564" spans="25:25" x14ac:dyDescent="0.25">
      <c r="Y193564" s="109"/>
    </row>
    <row r="193565" spans="25:25" x14ac:dyDescent="0.25">
      <c r="Y193565" s="109"/>
    </row>
    <row r="193566" spans="25:25" x14ac:dyDescent="0.25">
      <c r="Y193566" s="109"/>
    </row>
    <row r="193567" spans="25:25" x14ac:dyDescent="0.25">
      <c r="Y193567" s="109"/>
    </row>
    <row r="193568" spans="25:25" x14ac:dyDescent="0.25">
      <c r="Y193568" s="109"/>
    </row>
    <row r="193569" spans="25:25" x14ac:dyDescent="0.25">
      <c r="Y193569" s="109"/>
    </row>
    <row r="193570" spans="25:25" x14ac:dyDescent="0.25">
      <c r="Y193570" s="109"/>
    </row>
    <row r="193571" spans="25:25" x14ac:dyDescent="0.25">
      <c r="Y193571" s="109"/>
    </row>
    <row r="193572" spans="25:25" x14ac:dyDescent="0.25">
      <c r="Y193572" s="109"/>
    </row>
    <row r="193573" spans="25:25" x14ac:dyDescent="0.25">
      <c r="Y193573" s="109"/>
    </row>
    <row r="193574" spans="25:25" x14ac:dyDescent="0.25">
      <c r="Y193574" s="109"/>
    </row>
    <row r="193575" spans="25:25" x14ac:dyDescent="0.25">
      <c r="Y193575" s="109"/>
    </row>
    <row r="193576" spans="25:25" x14ac:dyDescent="0.25">
      <c r="Y193576" s="109"/>
    </row>
    <row r="193577" spans="25:25" x14ac:dyDescent="0.25">
      <c r="Y193577" s="109"/>
    </row>
    <row r="193578" spans="25:25" x14ac:dyDescent="0.25">
      <c r="Y193578" s="109"/>
    </row>
    <row r="193579" spans="25:25" x14ac:dyDescent="0.25">
      <c r="Y193579" s="109"/>
    </row>
    <row r="193580" spans="25:25" x14ac:dyDescent="0.25">
      <c r="Y193580" s="109"/>
    </row>
    <row r="193581" spans="25:25" x14ac:dyDescent="0.25">
      <c r="Y193581" s="109"/>
    </row>
    <row r="193582" spans="25:25" x14ac:dyDescent="0.25">
      <c r="Y193582" s="109"/>
    </row>
    <row r="193583" spans="25:25" x14ac:dyDescent="0.25">
      <c r="Y193583" s="109"/>
    </row>
    <row r="193584" spans="25:25" x14ac:dyDescent="0.25">
      <c r="Y193584" s="109"/>
    </row>
    <row r="193585" spans="25:25" x14ac:dyDescent="0.25">
      <c r="Y193585" s="109"/>
    </row>
    <row r="193586" spans="25:25" x14ac:dyDescent="0.25">
      <c r="Y193586" s="109"/>
    </row>
    <row r="193587" spans="25:25" x14ac:dyDescent="0.25">
      <c r="Y193587" s="109"/>
    </row>
    <row r="193588" spans="25:25" x14ac:dyDescent="0.25">
      <c r="Y193588" s="109"/>
    </row>
    <row r="193589" spans="25:25" x14ac:dyDescent="0.25">
      <c r="Y193589" s="109"/>
    </row>
    <row r="193590" spans="25:25" x14ac:dyDescent="0.25">
      <c r="Y193590" s="109"/>
    </row>
    <row r="193591" spans="25:25" x14ac:dyDescent="0.25">
      <c r="Y193591" s="109"/>
    </row>
    <row r="193592" spans="25:25" x14ac:dyDescent="0.25">
      <c r="Y193592" s="109"/>
    </row>
    <row r="193593" spans="25:25" x14ac:dyDescent="0.25">
      <c r="Y193593" s="109"/>
    </row>
    <row r="193594" spans="25:25" x14ac:dyDescent="0.25">
      <c r="Y193594" s="109"/>
    </row>
    <row r="193595" spans="25:25" x14ac:dyDescent="0.25">
      <c r="Y193595" s="109"/>
    </row>
    <row r="193596" spans="25:25" x14ac:dyDescent="0.25">
      <c r="Y193596" s="109"/>
    </row>
    <row r="193597" spans="25:25" x14ac:dyDescent="0.25">
      <c r="Y193597" s="109"/>
    </row>
    <row r="193598" spans="25:25" x14ac:dyDescent="0.25">
      <c r="Y193598" s="109"/>
    </row>
    <row r="193599" spans="25:25" x14ac:dyDescent="0.25">
      <c r="Y193599" s="109"/>
    </row>
    <row r="193600" spans="25:25" x14ac:dyDescent="0.25">
      <c r="Y193600" s="109"/>
    </row>
    <row r="193601" spans="25:25" x14ac:dyDescent="0.25">
      <c r="Y193601" s="109"/>
    </row>
    <row r="193602" spans="25:25" x14ac:dyDescent="0.25">
      <c r="Y193602" s="109"/>
    </row>
    <row r="193603" spans="25:25" x14ac:dyDescent="0.25">
      <c r="Y193603" s="109"/>
    </row>
    <row r="193604" spans="25:25" x14ac:dyDescent="0.25">
      <c r="Y193604" s="109"/>
    </row>
    <row r="193605" spans="25:25" x14ac:dyDescent="0.25">
      <c r="Y193605" s="109"/>
    </row>
    <row r="193606" spans="25:25" x14ac:dyDescent="0.25">
      <c r="Y193606" s="109"/>
    </row>
    <row r="193607" spans="25:25" x14ac:dyDescent="0.25">
      <c r="Y193607" s="109"/>
    </row>
    <row r="193608" spans="25:25" x14ac:dyDescent="0.25">
      <c r="Y193608" s="109"/>
    </row>
    <row r="193609" spans="25:25" x14ac:dyDescent="0.25">
      <c r="Y193609" s="109"/>
    </row>
    <row r="193610" spans="25:25" x14ac:dyDescent="0.25">
      <c r="Y193610" s="109"/>
    </row>
    <row r="193611" spans="25:25" x14ac:dyDescent="0.25">
      <c r="Y193611" s="109"/>
    </row>
    <row r="193612" spans="25:25" x14ac:dyDescent="0.25">
      <c r="Y193612" s="109"/>
    </row>
    <row r="193613" spans="25:25" x14ac:dyDescent="0.25">
      <c r="Y193613" s="109"/>
    </row>
    <row r="193614" spans="25:25" x14ac:dyDescent="0.25">
      <c r="Y193614" s="109"/>
    </row>
    <row r="193615" spans="25:25" x14ac:dyDescent="0.25">
      <c r="Y193615" s="109"/>
    </row>
    <row r="193616" spans="25:25" x14ac:dyDescent="0.25">
      <c r="Y193616" s="109"/>
    </row>
    <row r="193617" spans="25:25" x14ac:dyDescent="0.25">
      <c r="Y193617" s="109"/>
    </row>
    <row r="193618" spans="25:25" x14ac:dyDescent="0.25">
      <c r="Y193618" s="109"/>
    </row>
    <row r="193619" spans="25:25" x14ac:dyDescent="0.25">
      <c r="Y193619" s="109"/>
    </row>
    <row r="193620" spans="25:25" x14ac:dyDescent="0.25">
      <c r="Y193620" s="109"/>
    </row>
    <row r="193621" spans="25:25" x14ac:dyDescent="0.25">
      <c r="Y193621" s="109"/>
    </row>
    <row r="193622" spans="25:25" x14ac:dyDescent="0.25">
      <c r="Y193622" s="109"/>
    </row>
    <row r="193623" spans="25:25" x14ac:dyDescent="0.25">
      <c r="Y193623" s="109"/>
    </row>
    <row r="193624" spans="25:25" x14ac:dyDescent="0.25">
      <c r="Y193624" s="109"/>
    </row>
    <row r="193625" spans="25:25" x14ac:dyDescent="0.25">
      <c r="Y193625" s="109"/>
    </row>
    <row r="193626" spans="25:25" x14ac:dyDescent="0.25">
      <c r="Y193626" s="109"/>
    </row>
    <row r="193627" spans="25:25" x14ac:dyDescent="0.25">
      <c r="Y193627" s="109"/>
    </row>
    <row r="193628" spans="25:25" x14ac:dyDescent="0.25">
      <c r="Y193628" s="109"/>
    </row>
    <row r="193629" spans="25:25" x14ac:dyDescent="0.25">
      <c r="Y193629" s="109"/>
    </row>
    <row r="193630" spans="25:25" x14ac:dyDescent="0.25">
      <c r="Y193630" s="109"/>
    </row>
    <row r="193631" spans="25:25" x14ac:dyDescent="0.25">
      <c r="Y193631" s="109"/>
    </row>
    <row r="193632" spans="25:25" x14ac:dyDescent="0.25">
      <c r="Y193632" s="109"/>
    </row>
    <row r="193633" spans="25:25" x14ac:dyDescent="0.25">
      <c r="Y193633" s="109"/>
    </row>
    <row r="193634" spans="25:25" x14ac:dyDescent="0.25">
      <c r="Y193634" s="109"/>
    </row>
    <row r="193635" spans="25:25" x14ac:dyDescent="0.25">
      <c r="Y193635" s="109"/>
    </row>
    <row r="193636" spans="25:25" x14ac:dyDescent="0.25">
      <c r="Y193636" s="109"/>
    </row>
    <row r="193637" spans="25:25" x14ac:dyDescent="0.25">
      <c r="Y193637" s="109"/>
    </row>
    <row r="193638" spans="25:25" x14ac:dyDescent="0.25">
      <c r="Y193638" s="109"/>
    </row>
    <row r="193639" spans="25:25" x14ac:dyDescent="0.25">
      <c r="Y193639" s="109"/>
    </row>
    <row r="193640" spans="25:25" x14ac:dyDescent="0.25">
      <c r="Y193640" s="109"/>
    </row>
    <row r="193641" spans="25:25" x14ac:dyDescent="0.25">
      <c r="Y193641" s="109"/>
    </row>
    <row r="193642" spans="25:25" x14ac:dyDescent="0.25">
      <c r="Y193642" s="109"/>
    </row>
    <row r="193643" spans="25:25" x14ac:dyDescent="0.25">
      <c r="Y193643" s="109"/>
    </row>
    <row r="193644" spans="25:25" x14ac:dyDescent="0.25">
      <c r="Y193644" s="109"/>
    </row>
    <row r="193645" spans="25:25" x14ac:dyDescent="0.25">
      <c r="Y193645" s="109"/>
    </row>
    <row r="193646" spans="25:25" x14ac:dyDescent="0.25">
      <c r="Y193646" s="109"/>
    </row>
    <row r="193647" spans="25:25" x14ac:dyDescent="0.25">
      <c r="Y193647" s="109"/>
    </row>
    <row r="193648" spans="25:25" x14ac:dyDescent="0.25">
      <c r="Y193648" s="109"/>
    </row>
    <row r="193649" spans="25:25" x14ac:dyDescent="0.25">
      <c r="Y193649" s="109"/>
    </row>
    <row r="193650" spans="25:25" x14ac:dyDescent="0.25">
      <c r="Y193650" s="109"/>
    </row>
    <row r="193651" spans="25:25" x14ac:dyDescent="0.25">
      <c r="Y193651" s="109"/>
    </row>
    <row r="193652" spans="25:25" x14ac:dyDescent="0.25">
      <c r="Y193652" s="109"/>
    </row>
    <row r="193653" spans="25:25" x14ac:dyDescent="0.25">
      <c r="Y193653" s="109"/>
    </row>
    <row r="193654" spans="25:25" x14ac:dyDescent="0.25">
      <c r="Y193654" s="109"/>
    </row>
    <row r="193655" spans="25:25" x14ac:dyDescent="0.25">
      <c r="Y193655" s="109"/>
    </row>
    <row r="193656" spans="25:25" x14ac:dyDescent="0.25">
      <c r="Y193656" s="109"/>
    </row>
    <row r="193657" spans="25:25" x14ac:dyDescent="0.25">
      <c r="Y193657" s="109"/>
    </row>
    <row r="193658" spans="25:25" x14ac:dyDescent="0.25">
      <c r="Y193658" s="109"/>
    </row>
    <row r="193659" spans="25:25" x14ac:dyDescent="0.25">
      <c r="Y193659" s="109"/>
    </row>
    <row r="193660" spans="25:25" x14ac:dyDescent="0.25">
      <c r="Y193660" s="109"/>
    </row>
    <row r="193661" spans="25:25" x14ac:dyDescent="0.25">
      <c r="Y193661" s="109"/>
    </row>
    <row r="193662" spans="25:25" x14ac:dyDescent="0.25">
      <c r="Y193662" s="109"/>
    </row>
    <row r="193663" spans="25:25" x14ac:dyDescent="0.25">
      <c r="Y193663" s="109"/>
    </row>
    <row r="193664" spans="25:25" x14ac:dyDescent="0.25">
      <c r="Y193664" s="109"/>
    </row>
    <row r="193665" spans="25:25" x14ac:dyDescent="0.25">
      <c r="Y193665" s="109"/>
    </row>
    <row r="193666" spans="25:25" x14ac:dyDescent="0.25">
      <c r="Y193666" s="109"/>
    </row>
    <row r="193667" spans="25:25" x14ac:dyDescent="0.25">
      <c r="Y193667" s="109"/>
    </row>
    <row r="193668" spans="25:25" x14ac:dyDescent="0.25">
      <c r="Y193668" s="109"/>
    </row>
    <row r="193669" spans="25:25" x14ac:dyDescent="0.25">
      <c r="Y193669" s="109"/>
    </row>
    <row r="193670" spans="25:25" x14ac:dyDescent="0.25">
      <c r="Y193670" s="109"/>
    </row>
    <row r="193671" spans="25:25" x14ac:dyDescent="0.25">
      <c r="Y193671" s="109"/>
    </row>
    <row r="193672" spans="25:25" x14ac:dyDescent="0.25">
      <c r="Y193672" s="109"/>
    </row>
    <row r="193673" spans="25:25" x14ac:dyDescent="0.25">
      <c r="Y193673" s="109"/>
    </row>
    <row r="193674" spans="25:25" x14ac:dyDescent="0.25">
      <c r="Y193674" s="109"/>
    </row>
    <row r="193675" spans="25:25" x14ac:dyDescent="0.25">
      <c r="Y193675" s="109"/>
    </row>
    <row r="193676" spans="25:25" x14ac:dyDescent="0.25">
      <c r="Y193676" s="109"/>
    </row>
    <row r="193677" spans="25:25" x14ac:dyDescent="0.25">
      <c r="Y193677" s="109"/>
    </row>
    <row r="193678" spans="25:25" x14ac:dyDescent="0.25">
      <c r="Y193678" s="109"/>
    </row>
    <row r="193679" spans="25:25" x14ac:dyDescent="0.25">
      <c r="Y193679" s="109"/>
    </row>
    <row r="193680" spans="25:25" x14ac:dyDescent="0.25">
      <c r="Y193680" s="109"/>
    </row>
    <row r="193681" spans="25:25" x14ac:dyDescent="0.25">
      <c r="Y193681" s="109"/>
    </row>
    <row r="193682" spans="25:25" x14ac:dyDescent="0.25">
      <c r="Y193682" s="109"/>
    </row>
    <row r="193683" spans="25:25" x14ac:dyDescent="0.25">
      <c r="Y193683" s="109"/>
    </row>
    <row r="193684" spans="25:25" x14ac:dyDescent="0.25">
      <c r="Y193684" s="109"/>
    </row>
    <row r="193685" spans="25:25" x14ac:dyDescent="0.25">
      <c r="Y193685" s="109"/>
    </row>
    <row r="193686" spans="25:25" x14ac:dyDescent="0.25">
      <c r="Y193686" s="109"/>
    </row>
    <row r="193687" spans="25:25" x14ac:dyDescent="0.25">
      <c r="Y193687" s="109"/>
    </row>
    <row r="193688" spans="25:25" x14ac:dyDescent="0.25">
      <c r="Y193688" s="109"/>
    </row>
    <row r="193689" spans="25:25" x14ac:dyDescent="0.25">
      <c r="Y193689" s="109"/>
    </row>
    <row r="193690" spans="25:25" x14ac:dyDescent="0.25">
      <c r="Y193690" s="109"/>
    </row>
    <row r="193691" spans="25:25" x14ac:dyDescent="0.25">
      <c r="Y193691" s="109"/>
    </row>
    <row r="193692" spans="25:25" x14ac:dyDescent="0.25">
      <c r="Y193692" s="109"/>
    </row>
    <row r="193693" spans="25:25" x14ac:dyDescent="0.25">
      <c r="Y193693" s="109"/>
    </row>
    <row r="193694" spans="25:25" x14ac:dyDescent="0.25">
      <c r="Y193694" s="109"/>
    </row>
    <row r="193695" spans="25:25" x14ac:dyDescent="0.25">
      <c r="Y193695" s="109"/>
    </row>
    <row r="193696" spans="25:25" x14ac:dyDescent="0.25">
      <c r="Y193696" s="109"/>
    </row>
    <row r="193697" spans="25:25" x14ac:dyDescent="0.25">
      <c r="Y193697" s="109"/>
    </row>
    <row r="193698" spans="25:25" x14ac:dyDescent="0.25">
      <c r="Y193698" s="109"/>
    </row>
    <row r="193699" spans="25:25" x14ac:dyDescent="0.25">
      <c r="Y193699" s="109"/>
    </row>
    <row r="193700" spans="25:25" x14ac:dyDescent="0.25">
      <c r="Y193700" s="109"/>
    </row>
    <row r="193701" spans="25:25" x14ac:dyDescent="0.25">
      <c r="Y193701" s="109"/>
    </row>
    <row r="193702" spans="25:25" x14ac:dyDescent="0.25">
      <c r="Y193702" s="109"/>
    </row>
    <row r="193703" spans="25:25" x14ac:dyDescent="0.25">
      <c r="Y193703" s="109"/>
    </row>
    <row r="193704" spans="25:25" x14ac:dyDescent="0.25">
      <c r="Y193704" s="109"/>
    </row>
    <row r="193705" spans="25:25" x14ac:dyDescent="0.25">
      <c r="Y193705" s="109"/>
    </row>
    <row r="193706" spans="25:25" x14ac:dyDescent="0.25">
      <c r="Y193706" s="109"/>
    </row>
    <row r="193707" spans="25:25" x14ac:dyDescent="0.25">
      <c r="Y193707" s="109"/>
    </row>
    <row r="193708" spans="25:25" x14ac:dyDescent="0.25">
      <c r="Y193708" s="109"/>
    </row>
    <row r="193709" spans="25:25" x14ac:dyDescent="0.25">
      <c r="Y193709" s="109"/>
    </row>
    <row r="193710" spans="25:25" x14ac:dyDescent="0.25">
      <c r="Y193710" s="109"/>
    </row>
    <row r="193711" spans="25:25" x14ac:dyDescent="0.25">
      <c r="Y193711" s="109"/>
    </row>
    <row r="193712" spans="25:25" x14ac:dyDescent="0.25">
      <c r="Y193712" s="109"/>
    </row>
    <row r="193713" spans="25:25" x14ac:dyDescent="0.25">
      <c r="Y193713" s="109"/>
    </row>
    <row r="193714" spans="25:25" x14ac:dyDescent="0.25">
      <c r="Y193714" s="109"/>
    </row>
    <row r="193715" spans="25:25" x14ac:dyDescent="0.25">
      <c r="Y193715" s="109"/>
    </row>
    <row r="193716" spans="25:25" x14ac:dyDescent="0.25">
      <c r="Y193716" s="109"/>
    </row>
    <row r="193717" spans="25:25" x14ac:dyDescent="0.25">
      <c r="Y193717" s="109"/>
    </row>
    <row r="193718" spans="25:25" x14ac:dyDescent="0.25">
      <c r="Y193718" s="109"/>
    </row>
    <row r="193719" spans="25:25" x14ac:dyDescent="0.25">
      <c r="Y193719" s="109"/>
    </row>
    <row r="193720" spans="25:25" x14ac:dyDescent="0.25">
      <c r="Y193720" s="109"/>
    </row>
    <row r="193721" spans="25:25" x14ac:dyDescent="0.25">
      <c r="Y193721" s="109"/>
    </row>
    <row r="193722" spans="25:25" x14ac:dyDescent="0.25">
      <c r="Y193722" s="109"/>
    </row>
    <row r="193723" spans="25:25" x14ac:dyDescent="0.25">
      <c r="Y193723" s="109"/>
    </row>
    <row r="193724" spans="25:25" x14ac:dyDescent="0.25">
      <c r="Y193724" s="109"/>
    </row>
    <row r="193725" spans="25:25" x14ac:dyDescent="0.25">
      <c r="Y193725" s="109"/>
    </row>
    <row r="193726" spans="25:25" x14ac:dyDescent="0.25">
      <c r="Y193726" s="109"/>
    </row>
    <row r="193727" spans="25:25" x14ac:dyDescent="0.25">
      <c r="Y193727" s="109"/>
    </row>
    <row r="193728" spans="25:25" x14ac:dyDescent="0.25">
      <c r="Y193728" s="109"/>
    </row>
    <row r="193729" spans="25:25" x14ac:dyDescent="0.25">
      <c r="Y193729" s="109"/>
    </row>
    <row r="193730" spans="25:25" x14ac:dyDescent="0.25">
      <c r="Y193730" s="109"/>
    </row>
    <row r="193731" spans="25:25" x14ac:dyDescent="0.25">
      <c r="Y193731" s="109"/>
    </row>
    <row r="193732" spans="25:25" x14ac:dyDescent="0.25">
      <c r="Y193732" s="109"/>
    </row>
    <row r="193733" spans="25:25" x14ac:dyDescent="0.25">
      <c r="Y193733" s="109"/>
    </row>
    <row r="193734" spans="25:25" x14ac:dyDescent="0.25">
      <c r="Y193734" s="109"/>
    </row>
    <row r="193735" spans="25:25" x14ac:dyDescent="0.25">
      <c r="Y193735" s="109"/>
    </row>
    <row r="193736" spans="25:25" x14ac:dyDescent="0.25">
      <c r="Y193736" s="109"/>
    </row>
    <row r="193737" spans="25:25" x14ac:dyDescent="0.25">
      <c r="Y193737" s="109"/>
    </row>
    <row r="193738" spans="25:25" x14ac:dyDescent="0.25">
      <c r="Y193738" s="109"/>
    </row>
    <row r="193739" spans="25:25" x14ac:dyDescent="0.25">
      <c r="Y193739" s="109"/>
    </row>
    <row r="193740" spans="25:25" x14ac:dyDescent="0.25">
      <c r="Y193740" s="109"/>
    </row>
    <row r="193741" spans="25:25" x14ac:dyDescent="0.25">
      <c r="Y193741" s="109"/>
    </row>
    <row r="193742" spans="25:25" x14ac:dyDescent="0.25">
      <c r="Y193742" s="109"/>
    </row>
    <row r="193743" spans="25:25" x14ac:dyDescent="0.25">
      <c r="Y193743" s="109"/>
    </row>
    <row r="193744" spans="25:25" x14ac:dyDescent="0.25">
      <c r="Y193744" s="109"/>
    </row>
    <row r="193745" spans="25:25" x14ac:dyDescent="0.25">
      <c r="Y193745" s="109"/>
    </row>
    <row r="193746" spans="25:25" x14ac:dyDescent="0.25">
      <c r="Y193746" s="109"/>
    </row>
    <row r="193747" spans="25:25" x14ac:dyDescent="0.25">
      <c r="Y193747" s="109"/>
    </row>
    <row r="193748" spans="25:25" x14ac:dyDescent="0.25">
      <c r="Y193748" s="109"/>
    </row>
    <row r="193749" spans="25:25" x14ac:dyDescent="0.25">
      <c r="Y193749" s="109"/>
    </row>
    <row r="193750" spans="25:25" x14ac:dyDescent="0.25">
      <c r="Y193750" s="109"/>
    </row>
    <row r="193751" spans="25:25" x14ac:dyDescent="0.25">
      <c r="Y193751" s="109"/>
    </row>
    <row r="193752" spans="25:25" x14ac:dyDescent="0.25">
      <c r="Y193752" s="109"/>
    </row>
    <row r="193753" spans="25:25" x14ac:dyDescent="0.25">
      <c r="Y193753" s="109"/>
    </row>
    <row r="193754" spans="25:25" x14ac:dyDescent="0.25">
      <c r="Y193754" s="109"/>
    </row>
    <row r="193755" spans="25:25" x14ac:dyDescent="0.25">
      <c r="Y193755" s="109"/>
    </row>
    <row r="193756" spans="25:25" x14ac:dyDescent="0.25">
      <c r="Y193756" s="109"/>
    </row>
    <row r="193757" spans="25:25" x14ac:dyDescent="0.25">
      <c r="Y193757" s="109"/>
    </row>
    <row r="193758" spans="25:25" x14ac:dyDescent="0.25">
      <c r="Y193758" s="109"/>
    </row>
    <row r="193759" spans="25:25" x14ac:dyDescent="0.25">
      <c r="Y193759" s="109"/>
    </row>
    <row r="193760" spans="25:25" x14ac:dyDescent="0.25">
      <c r="Y193760" s="109"/>
    </row>
    <row r="193761" spans="25:25" x14ac:dyDescent="0.25">
      <c r="Y193761" s="109"/>
    </row>
    <row r="193762" spans="25:25" x14ac:dyDescent="0.25">
      <c r="Y193762" s="109"/>
    </row>
    <row r="193763" spans="25:25" x14ac:dyDescent="0.25">
      <c r="Y193763" s="109"/>
    </row>
    <row r="193764" spans="25:25" x14ac:dyDescent="0.25">
      <c r="Y193764" s="109"/>
    </row>
    <row r="193765" spans="25:25" x14ac:dyDescent="0.25">
      <c r="Y193765" s="109"/>
    </row>
    <row r="193766" spans="25:25" x14ac:dyDescent="0.25">
      <c r="Y193766" s="109"/>
    </row>
    <row r="193767" spans="25:25" x14ac:dyDescent="0.25">
      <c r="Y193767" s="109"/>
    </row>
    <row r="193768" spans="25:25" x14ac:dyDescent="0.25">
      <c r="Y193768" s="109"/>
    </row>
    <row r="193769" spans="25:25" x14ac:dyDescent="0.25">
      <c r="Y193769" s="109"/>
    </row>
    <row r="193770" spans="25:25" x14ac:dyDescent="0.25">
      <c r="Y193770" s="109"/>
    </row>
    <row r="193771" spans="25:25" x14ac:dyDescent="0.25">
      <c r="Y193771" s="109"/>
    </row>
    <row r="193772" spans="25:25" x14ac:dyDescent="0.25">
      <c r="Y193772" s="109"/>
    </row>
    <row r="193773" spans="25:25" x14ac:dyDescent="0.25">
      <c r="Y193773" s="109"/>
    </row>
    <row r="193774" spans="25:25" x14ac:dyDescent="0.25">
      <c r="Y193774" s="109"/>
    </row>
    <row r="193775" spans="25:25" x14ac:dyDescent="0.25">
      <c r="Y193775" s="109"/>
    </row>
    <row r="193776" spans="25:25" x14ac:dyDescent="0.25">
      <c r="Y193776" s="109"/>
    </row>
    <row r="193777" spans="25:25" x14ac:dyDescent="0.25">
      <c r="Y193777" s="109"/>
    </row>
    <row r="193778" spans="25:25" x14ac:dyDescent="0.25">
      <c r="Y193778" s="109"/>
    </row>
    <row r="193779" spans="25:25" x14ac:dyDescent="0.25">
      <c r="Y193779" s="109"/>
    </row>
    <row r="193780" spans="25:25" x14ac:dyDescent="0.25">
      <c r="Y193780" s="109"/>
    </row>
    <row r="193781" spans="25:25" x14ac:dyDescent="0.25">
      <c r="Y193781" s="109"/>
    </row>
    <row r="193782" spans="25:25" x14ac:dyDescent="0.25">
      <c r="Y193782" s="109"/>
    </row>
    <row r="193783" spans="25:25" x14ac:dyDescent="0.25">
      <c r="Y193783" s="109"/>
    </row>
    <row r="193784" spans="25:25" x14ac:dyDescent="0.25">
      <c r="Y193784" s="109"/>
    </row>
    <row r="193785" spans="25:25" x14ac:dyDescent="0.25">
      <c r="Y193785" s="109"/>
    </row>
    <row r="193786" spans="25:25" x14ac:dyDescent="0.25">
      <c r="Y193786" s="109"/>
    </row>
    <row r="193787" spans="25:25" x14ac:dyDescent="0.25">
      <c r="Y193787" s="109"/>
    </row>
    <row r="193788" spans="25:25" x14ac:dyDescent="0.25">
      <c r="Y193788" s="109"/>
    </row>
    <row r="193789" spans="25:25" x14ac:dyDescent="0.25">
      <c r="Y193789" s="109"/>
    </row>
    <row r="193790" spans="25:25" x14ac:dyDescent="0.25">
      <c r="Y193790" s="109"/>
    </row>
    <row r="193791" spans="25:25" x14ac:dyDescent="0.25">
      <c r="Y193791" s="109"/>
    </row>
    <row r="193792" spans="25:25" x14ac:dyDescent="0.25">
      <c r="Y193792" s="109"/>
    </row>
    <row r="193793" spans="25:25" x14ac:dyDescent="0.25">
      <c r="Y193793" s="109"/>
    </row>
    <row r="193794" spans="25:25" x14ac:dyDescent="0.25">
      <c r="Y193794" s="109"/>
    </row>
    <row r="193795" spans="25:25" x14ac:dyDescent="0.25">
      <c r="Y193795" s="109"/>
    </row>
    <row r="193796" spans="25:25" x14ac:dyDescent="0.25">
      <c r="Y193796" s="109"/>
    </row>
    <row r="193797" spans="25:25" x14ac:dyDescent="0.25">
      <c r="Y193797" s="109"/>
    </row>
    <row r="193798" spans="25:25" x14ac:dyDescent="0.25">
      <c r="Y193798" s="109"/>
    </row>
    <row r="193799" spans="25:25" x14ac:dyDescent="0.25">
      <c r="Y193799" s="109"/>
    </row>
    <row r="193800" spans="25:25" x14ac:dyDescent="0.25">
      <c r="Y193800" s="109"/>
    </row>
    <row r="193801" spans="25:25" x14ac:dyDescent="0.25">
      <c r="Y193801" s="109"/>
    </row>
    <row r="193802" spans="25:25" x14ac:dyDescent="0.25">
      <c r="Y193802" s="109"/>
    </row>
    <row r="193803" spans="25:25" x14ac:dyDescent="0.25">
      <c r="Y193803" s="109"/>
    </row>
    <row r="193804" spans="25:25" x14ac:dyDescent="0.25">
      <c r="Y193804" s="109"/>
    </row>
    <row r="193805" spans="25:25" x14ac:dyDescent="0.25">
      <c r="Y193805" s="109"/>
    </row>
    <row r="193806" spans="25:25" x14ac:dyDescent="0.25">
      <c r="Y193806" s="109"/>
    </row>
    <row r="193807" spans="25:25" x14ac:dyDescent="0.25">
      <c r="Y193807" s="109"/>
    </row>
    <row r="193808" spans="25:25" x14ac:dyDescent="0.25">
      <c r="Y193808" s="109"/>
    </row>
    <row r="193809" spans="25:25" x14ac:dyDescent="0.25">
      <c r="Y193809" s="109"/>
    </row>
    <row r="193810" spans="25:25" x14ac:dyDescent="0.25">
      <c r="Y193810" s="109"/>
    </row>
    <row r="193811" spans="25:25" x14ac:dyDescent="0.25">
      <c r="Y193811" s="109"/>
    </row>
    <row r="193812" spans="25:25" x14ac:dyDescent="0.25">
      <c r="Y193812" s="109"/>
    </row>
    <row r="193813" spans="25:25" x14ac:dyDescent="0.25">
      <c r="Y193813" s="109"/>
    </row>
    <row r="193814" spans="25:25" x14ac:dyDescent="0.25">
      <c r="Y193814" s="109"/>
    </row>
    <row r="193815" spans="25:25" x14ac:dyDescent="0.25">
      <c r="Y193815" s="109"/>
    </row>
    <row r="193816" spans="25:25" x14ac:dyDescent="0.25">
      <c r="Y193816" s="109"/>
    </row>
    <row r="193817" spans="25:25" x14ac:dyDescent="0.25">
      <c r="Y193817" s="109"/>
    </row>
    <row r="193818" spans="25:25" x14ac:dyDescent="0.25">
      <c r="Y193818" s="109"/>
    </row>
    <row r="193819" spans="25:25" x14ac:dyDescent="0.25">
      <c r="Y193819" s="109"/>
    </row>
    <row r="193820" spans="25:25" x14ac:dyDescent="0.25">
      <c r="Y193820" s="109"/>
    </row>
    <row r="193821" spans="25:25" x14ac:dyDescent="0.25">
      <c r="Y193821" s="109"/>
    </row>
    <row r="193822" spans="25:25" x14ac:dyDescent="0.25">
      <c r="Y193822" s="109"/>
    </row>
    <row r="193823" spans="25:25" x14ac:dyDescent="0.25">
      <c r="Y193823" s="109"/>
    </row>
    <row r="193824" spans="25:25" x14ac:dyDescent="0.25">
      <c r="Y193824" s="109"/>
    </row>
    <row r="193825" spans="25:25" x14ac:dyDescent="0.25">
      <c r="Y193825" s="109"/>
    </row>
    <row r="193826" spans="25:25" x14ac:dyDescent="0.25">
      <c r="Y193826" s="109"/>
    </row>
    <row r="193827" spans="25:25" x14ac:dyDescent="0.25">
      <c r="Y193827" s="109"/>
    </row>
    <row r="193828" spans="25:25" x14ac:dyDescent="0.25">
      <c r="Y193828" s="109"/>
    </row>
    <row r="193829" spans="25:25" x14ac:dyDescent="0.25">
      <c r="Y193829" s="109"/>
    </row>
    <row r="193830" spans="25:25" x14ac:dyDescent="0.25">
      <c r="Y193830" s="109"/>
    </row>
    <row r="193831" spans="25:25" x14ac:dyDescent="0.25">
      <c r="Y193831" s="109"/>
    </row>
    <row r="193832" spans="25:25" x14ac:dyDescent="0.25">
      <c r="Y193832" s="109"/>
    </row>
    <row r="193833" spans="25:25" x14ac:dyDescent="0.25">
      <c r="Y193833" s="109"/>
    </row>
    <row r="193834" spans="25:25" x14ac:dyDescent="0.25">
      <c r="Y193834" s="109"/>
    </row>
    <row r="193835" spans="25:25" x14ac:dyDescent="0.25">
      <c r="Y193835" s="109"/>
    </row>
    <row r="193836" spans="25:25" x14ac:dyDescent="0.25">
      <c r="Y193836" s="109"/>
    </row>
    <row r="193837" spans="25:25" x14ac:dyDescent="0.25">
      <c r="Y193837" s="109"/>
    </row>
    <row r="193838" spans="25:25" x14ac:dyDescent="0.25">
      <c r="Y193838" s="109"/>
    </row>
    <row r="193839" spans="25:25" x14ac:dyDescent="0.25">
      <c r="Y193839" s="109"/>
    </row>
    <row r="193840" spans="25:25" x14ac:dyDescent="0.25">
      <c r="Y193840" s="109"/>
    </row>
    <row r="193841" spans="25:25" x14ac:dyDescent="0.25">
      <c r="Y193841" s="109"/>
    </row>
    <row r="193842" spans="25:25" x14ac:dyDescent="0.25">
      <c r="Y193842" s="109"/>
    </row>
    <row r="193843" spans="25:25" x14ac:dyDescent="0.25">
      <c r="Y193843" s="109"/>
    </row>
    <row r="193844" spans="25:25" x14ac:dyDescent="0.25">
      <c r="Y193844" s="109"/>
    </row>
    <row r="193845" spans="25:25" x14ac:dyDescent="0.25">
      <c r="Y193845" s="109"/>
    </row>
    <row r="193846" spans="25:25" x14ac:dyDescent="0.25">
      <c r="Y193846" s="109"/>
    </row>
    <row r="193847" spans="25:25" x14ac:dyDescent="0.25">
      <c r="Y193847" s="109"/>
    </row>
    <row r="193848" spans="25:25" x14ac:dyDescent="0.25">
      <c r="Y193848" s="109"/>
    </row>
    <row r="193849" spans="25:25" x14ac:dyDescent="0.25">
      <c r="Y193849" s="109"/>
    </row>
    <row r="193850" spans="25:25" x14ac:dyDescent="0.25">
      <c r="Y193850" s="109"/>
    </row>
    <row r="193851" spans="25:25" x14ac:dyDescent="0.25">
      <c r="Y193851" s="109"/>
    </row>
    <row r="193852" spans="25:25" x14ac:dyDescent="0.25">
      <c r="Y193852" s="109"/>
    </row>
    <row r="193853" spans="25:25" x14ac:dyDescent="0.25">
      <c r="Y193853" s="109"/>
    </row>
    <row r="193854" spans="25:25" x14ac:dyDescent="0.25">
      <c r="Y193854" s="109"/>
    </row>
    <row r="193855" spans="25:25" x14ac:dyDescent="0.25">
      <c r="Y193855" s="109"/>
    </row>
    <row r="193856" spans="25:25" x14ac:dyDescent="0.25">
      <c r="Y193856" s="109"/>
    </row>
    <row r="193857" spans="25:25" x14ac:dyDescent="0.25">
      <c r="Y193857" s="109"/>
    </row>
    <row r="193858" spans="25:25" x14ac:dyDescent="0.25">
      <c r="Y193858" s="109"/>
    </row>
    <row r="193859" spans="25:25" x14ac:dyDescent="0.25">
      <c r="Y193859" s="109"/>
    </row>
    <row r="193860" spans="25:25" x14ac:dyDescent="0.25">
      <c r="Y193860" s="109"/>
    </row>
    <row r="193861" spans="25:25" x14ac:dyDescent="0.25">
      <c r="Y193861" s="109"/>
    </row>
    <row r="193862" spans="25:25" x14ac:dyDescent="0.25">
      <c r="Y193862" s="109"/>
    </row>
    <row r="193863" spans="25:25" x14ac:dyDescent="0.25">
      <c r="Y193863" s="109"/>
    </row>
    <row r="193864" spans="25:25" x14ac:dyDescent="0.25">
      <c r="Y193864" s="109"/>
    </row>
    <row r="193865" spans="25:25" x14ac:dyDescent="0.25">
      <c r="Y193865" s="109"/>
    </row>
    <row r="193866" spans="25:25" x14ac:dyDescent="0.25">
      <c r="Y193866" s="109"/>
    </row>
    <row r="193867" spans="25:25" x14ac:dyDescent="0.25">
      <c r="Y193867" s="109"/>
    </row>
    <row r="193868" spans="25:25" x14ac:dyDescent="0.25">
      <c r="Y193868" s="109"/>
    </row>
    <row r="193869" spans="25:25" x14ac:dyDescent="0.25">
      <c r="Y193869" s="109"/>
    </row>
    <row r="193870" spans="25:25" x14ac:dyDescent="0.25">
      <c r="Y193870" s="109"/>
    </row>
    <row r="193871" spans="25:25" x14ac:dyDescent="0.25">
      <c r="Y193871" s="109"/>
    </row>
    <row r="193872" spans="25:25" x14ac:dyDescent="0.25">
      <c r="Y193872" s="109"/>
    </row>
    <row r="193873" spans="25:25" x14ac:dyDescent="0.25">
      <c r="Y193873" s="109"/>
    </row>
    <row r="193874" spans="25:25" x14ac:dyDescent="0.25">
      <c r="Y193874" s="109"/>
    </row>
    <row r="193875" spans="25:25" x14ac:dyDescent="0.25">
      <c r="Y193875" s="109"/>
    </row>
    <row r="193876" spans="25:25" x14ac:dyDescent="0.25">
      <c r="Y193876" s="109"/>
    </row>
    <row r="193877" spans="25:25" x14ac:dyDescent="0.25">
      <c r="Y193877" s="109"/>
    </row>
    <row r="193878" spans="25:25" x14ac:dyDescent="0.25">
      <c r="Y193878" s="109"/>
    </row>
    <row r="193879" spans="25:25" x14ac:dyDescent="0.25">
      <c r="Y193879" s="109"/>
    </row>
    <row r="193880" spans="25:25" x14ac:dyDescent="0.25">
      <c r="Y193880" s="109"/>
    </row>
    <row r="193881" spans="25:25" x14ac:dyDescent="0.25">
      <c r="Y193881" s="109"/>
    </row>
    <row r="193882" spans="25:25" x14ac:dyDescent="0.25">
      <c r="Y193882" s="109"/>
    </row>
    <row r="193883" spans="25:25" x14ac:dyDescent="0.25">
      <c r="Y193883" s="109"/>
    </row>
    <row r="193884" spans="25:25" x14ac:dyDescent="0.25">
      <c r="Y193884" s="109"/>
    </row>
    <row r="193885" spans="25:25" x14ac:dyDescent="0.25">
      <c r="Y193885" s="109"/>
    </row>
    <row r="193886" spans="25:25" x14ac:dyDescent="0.25">
      <c r="Y193886" s="109"/>
    </row>
    <row r="193887" spans="25:25" x14ac:dyDescent="0.25">
      <c r="Y193887" s="109"/>
    </row>
    <row r="193888" spans="25:25" x14ac:dyDescent="0.25">
      <c r="Y193888" s="109"/>
    </row>
    <row r="193889" spans="25:25" x14ac:dyDescent="0.25">
      <c r="Y193889" s="109"/>
    </row>
    <row r="193890" spans="25:25" x14ac:dyDescent="0.25">
      <c r="Y193890" s="109"/>
    </row>
    <row r="193891" spans="25:25" x14ac:dyDescent="0.25">
      <c r="Y193891" s="109"/>
    </row>
    <row r="193892" spans="25:25" x14ac:dyDescent="0.25">
      <c r="Y193892" s="109"/>
    </row>
    <row r="193893" spans="25:25" x14ac:dyDescent="0.25">
      <c r="Y193893" s="109"/>
    </row>
    <row r="193894" spans="25:25" x14ac:dyDescent="0.25">
      <c r="Y193894" s="109"/>
    </row>
    <row r="193895" spans="25:25" x14ac:dyDescent="0.25">
      <c r="Y193895" s="109"/>
    </row>
    <row r="193896" spans="25:25" x14ac:dyDescent="0.25">
      <c r="Y193896" s="109"/>
    </row>
    <row r="193897" spans="25:25" x14ac:dyDescent="0.25">
      <c r="Y193897" s="109"/>
    </row>
    <row r="193898" spans="25:25" x14ac:dyDescent="0.25">
      <c r="Y193898" s="109"/>
    </row>
    <row r="193899" spans="25:25" x14ac:dyDescent="0.25">
      <c r="Y193899" s="109"/>
    </row>
    <row r="193900" spans="25:25" x14ac:dyDescent="0.25">
      <c r="Y193900" s="109"/>
    </row>
    <row r="193901" spans="25:25" x14ac:dyDescent="0.25">
      <c r="Y193901" s="109"/>
    </row>
    <row r="193902" spans="25:25" x14ac:dyDescent="0.25">
      <c r="Y193902" s="109"/>
    </row>
    <row r="193903" spans="25:25" x14ac:dyDescent="0.25">
      <c r="Y193903" s="109"/>
    </row>
    <row r="193904" spans="25:25" x14ac:dyDescent="0.25">
      <c r="Y193904" s="109"/>
    </row>
    <row r="193905" spans="25:25" x14ac:dyDescent="0.25">
      <c r="Y193905" s="109"/>
    </row>
    <row r="193906" spans="25:25" x14ac:dyDescent="0.25">
      <c r="Y193906" s="109"/>
    </row>
    <row r="193907" spans="25:25" x14ac:dyDescent="0.25">
      <c r="Y193907" s="109"/>
    </row>
    <row r="193908" spans="25:25" x14ac:dyDescent="0.25">
      <c r="Y193908" s="109"/>
    </row>
    <row r="193909" spans="25:25" x14ac:dyDescent="0.25">
      <c r="Y193909" s="109"/>
    </row>
    <row r="193910" spans="25:25" x14ac:dyDescent="0.25">
      <c r="Y193910" s="109"/>
    </row>
    <row r="193911" spans="25:25" x14ac:dyDescent="0.25">
      <c r="Y193911" s="109"/>
    </row>
    <row r="193912" spans="25:25" x14ac:dyDescent="0.25">
      <c r="Y193912" s="109"/>
    </row>
    <row r="193913" spans="25:25" x14ac:dyDescent="0.25">
      <c r="Y193913" s="109"/>
    </row>
    <row r="193914" spans="25:25" x14ac:dyDescent="0.25">
      <c r="Y193914" s="109"/>
    </row>
    <row r="193915" spans="25:25" x14ac:dyDescent="0.25">
      <c r="Y193915" s="109"/>
    </row>
    <row r="193916" spans="25:25" x14ac:dyDescent="0.25">
      <c r="Y193916" s="109"/>
    </row>
    <row r="193917" spans="25:25" x14ac:dyDescent="0.25">
      <c r="Y193917" s="109"/>
    </row>
    <row r="193918" spans="25:25" x14ac:dyDescent="0.25">
      <c r="Y193918" s="109"/>
    </row>
    <row r="193919" spans="25:25" x14ac:dyDescent="0.25">
      <c r="Y193919" s="109"/>
    </row>
    <row r="193920" spans="25:25" x14ac:dyDescent="0.25">
      <c r="Y193920" s="109"/>
    </row>
    <row r="193921" spans="25:25" x14ac:dyDescent="0.25">
      <c r="Y193921" s="109"/>
    </row>
    <row r="193922" spans="25:25" x14ac:dyDescent="0.25">
      <c r="Y193922" s="109"/>
    </row>
    <row r="193923" spans="25:25" x14ac:dyDescent="0.25">
      <c r="Y193923" s="109"/>
    </row>
    <row r="193924" spans="25:25" x14ac:dyDescent="0.25">
      <c r="Y193924" s="109"/>
    </row>
    <row r="193925" spans="25:25" x14ac:dyDescent="0.25">
      <c r="Y193925" s="109"/>
    </row>
    <row r="193926" spans="25:25" x14ac:dyDescent="0.25">
      <c r="Y193926" s="109"/>
    </row>
    <row r="193927" spans="25:25" x14ac:dyDescent="0.25">
      <c r="Y193927" s="109"/>
    </row>
    <row r="193928" spans="25:25" x14ac:dyDescent="0.25">
      <c r="Y193928" s="109"/>
    </row>
    <row r="193929" spans="25:25" x14ac:dyDescent="0.25">
      <c r="Y193929" s="109"/>
    </row>
    <row r="193930" spans="25:25" x14ac:dyDescent="0.25">
      <c r="Y193930" s="109"/>
    </row>
    <row r="193931" spans="25:25" x14ac:dyDescent="0.25">
      <c r="Y193931" s="109"/>
    </row>
    <row r="193932" spans="25:25" x14ac:dyDescent="0.25">
      <c r="Y193932" s="109"/>
    </row>
    <row r="193933" spans="25:25" x14ac:dyDescent="0.25">
      <c r="Y193933" s="109"/>
    </row>
    <row r="193934" spans="25:25" x14ac:dyDescent="0.25">
      <c r="Y193934" s="109"/>
    </row>
    <row r="193935" spans="25:25" x14ac:dyDescent="0.25">
      <c r="Y193935" s="109"/>
    </row>
    <row r="193936" spans="25:25" x14ac:dyDescent="0.25">
      <c r="Y193936" s="109"/>
    </row>
    <row r="193937" spans="25:25" x14ac:dyDescent="0.25">
      <c r="Y193937" s="109"/>
    </row>
    <row r="193938" spans="25:25" x14ac:dyDescent="0.25">
      <c r="Y193938" s="109"/>
    </row>
    <row r="193939" spans="25:25" x14ac:dyDescent="0.25">
      <c r="Y193939" s="109"/>
    </row>
    <row r="193940" spans="25:25" x14ac:dyDescent="0.25">
      <c r="Y193940" s="109"/>
    </row>
    <row r="193941" spans="25:25" x14ac:dyDescent="0.25">
      <c r="Y193941" s="109"/>
    </row>
    <row r="193942" spans="25:25" x14ac:dyDescent="0.25">
      <c r="Y193942" s="109"/>
    </row>
    <row r="193943" spans="25:25" x14ac:dyDescent="0.25">
      <c r="Y193943" s="109"/>
    </row>
    <row r="193944" spans="25:25" x14ac:dyDescent="0.25">
      <c r="Y193944" s="109"/>
    </row>
    <row r="193945" spans="25:25" x14ac:dyDescent="0.25">
      <c r="Y193945" s="109"/>
    </row>
    <row r="193946" spans="25:25" x14ac:dyDescent="0.25">
      <c r="Y193946" s="109"/>
    </row>
    <row r="193947" spans="25:25" x14ac:dyDescent="0.25">
      <c r="Y193947" s="109"/>
    </row>
    <row r="193948" spans="25:25" x14ac:dyDescent="0.25">
      <c r="Y193948" s="109"/>
    </row>
    <row r="193949" spans="25:25" x14ac:dyDescent="0.25">
      <c r="Y193949" s="109"/>
    </row>
    <row r="193950" spans="25:25" x14ac:dyDescent="0.25">
      <c r="Y193950" s="109"/>
    </row>
    <row r="193951" spans="25:25" x14ac:dyDescent="0.25">
      <c r="Y193951" s="109"/>
    </row>
    <row r="193952" spans="25:25" x14ac:dyDescent="0.25">
      <c r="Y193952" s="109"/>
    </row>
    <row r="193953" spans="25:25" x14ac:dyDescent="0.25">
      <c r="Y193953" s="109"/>
    </row>
    <row r="193954" spans="25:25" x14ac:dyDescent="0.25">
      <c r="Y193954" s="109"/>
    </row>
    <row r="193955" spans="25:25" x14ac:dyDescent="0.25">
      <c r="Y193955" s="109"/>
    </row>
    <row r="193956" spans="25:25" x14ac:dyDescent="0.25">
      <c r="Y193956" s="109"/>
    </row>
    <row r="193957" spans="25:25" x14ac:dyDescent="0.25">
      <c r="Y193957" s="109"/>
    </row>
    <row r="193958" spans="25:25" x14ac:dyDescent="0.25">
      <c r="Y193958" s="109"/>
    </row>
    <row r="193959" spans="25:25" x14ac:dyDescent="0.25">
      <c r="Y193959" s="109"/>
    </row>
    <row r="193960" spans="25:25" x14ac:dyDescent="0.25">
      <c r="Y193960" s="109"/>
    </row>
    <row r="193961" spans="25:25" x14ac:dyDescent="0.25">
      <c r="Y193961" s="109"/>
    </row>
    <row r="193962" spans="25:25" x14ac:dyDescent="0.25">
      <c r="Y193962" s="109"/>
    </row>
    <row r="193963" spans="25:25" x14ac:dyDescent="0.25">
      <c r="Y193963" s="109"/>
    </row>
    <row r="193964" spans="25:25" x14ac:dyDescent="0.25">
      <c r="Y193964" s="109"/>
    </row>
    <row r="193965" spans="25:25" x14ac:dyDescent="0.25">
      <c r="Y193965" s="109"/>
    </row>
    <row r="193966" spans="25:25" x14ac:dyDescent="0.25">
      <c r="Y193966" s="109"/>
    </row>
    <row r="193967" spans="25:25" x14ac:dyDescent="0.25">
      <c r="Y193967" s="109"/>
    </row>
    <row r="193968" spans="25:25" x14ac:dyDescent="0.25">
      <c r="Y193968" s="109"/>
    </row>
    <row r="193969" spans="25:25" x14ac:dyDescent="0.25">
      <c r="Y193969" s="109"/>
    </row>
    <row r="193970" spans="25:25" x14ac:dyDescent="0.25">
      <c r="Y193970" s="109"/>
    </row>
    <row r="193971" spans="25:25" x14ac:dyDescent="0.25">
      <c r="Y193971" s="109"/>
    </row>
    <row r="193972" spans="25:25" x14ac:dyDescent="0.25">
      <c r="Y193972" s="109"/>
    </row>
    <row r="193973" spans="25:25" x14ac:dyDescent="0.25">
      <c r="Y193973" s="109"/>
    </row>
    <row r="193974" spans="25:25" x14ac:dyDescent="0.25">
      <c r="Y193974" s="109"/>
    </row>
    <row r="193975" spans="25:25" x14ac:dyDescent="0.25">
      <c r="Y193975" s="109"/>
    </row>
    <row r="193976" spans="25:25" x14ac:dyDescent="0.25">
      <c r="Y193976" s="109"/>
    </row>
    <row r="193977" spans="25:25" x14ac:dyDescent="0.25">
      <c r="Y193977" s="109"/>
    </row>
    <row r="193978" spans="25:25" x14ac:dyDescent="0.25">
      <c r="Y193978" s="109"/>
    </row>
    <row r="193979" spans="25:25" x14ac:dyDescent="0.25">
      <c r="Y193979" s="109"/>
    </row>
    <row r="193980" spans="25:25" x14ac:dyDescent="0.25">
      <c r="Y193980" s="109"/>
    </row>
    <row r="193981" spans="25:25" x14ac:dyDescent="0.25">
      <c r="Y193981" s="109"/>
    </row>
    <row r="193982" spans="25:25" x14ac:dyDescent="0.25">
      <c r="Y193982" s="109"/>
    </row>
    <row r="193983" spans="25:25" x14ac:dyDescent="0.25">
      <c r="Y193983" s="109"/>
    </row>
    <row r="193984" spans="25:25" x14ac:dyDescent="0.25">
      <c r="Y193984" s="109"/>
    </row>
    <row r="193985" spans="25:25" x14ac:dyDescent="0.25">
      <c r="Y193985" s="109"/>
    </row>
    <row r="193986" spans="25:25" x14ac:dyDescent="0.25">
      <c r="Y193986" s="109"/>
    </row>
    <row r="193987" spans="25:25" x14ac:dyDescent="0.25">
      <c r="Y193987" s="109"/>
    </row>
    <row r="193988" spans="25:25" x14ac:dyDescent="0.25">
      <c r="Y193988" s="109"/>
    </row>
    <row r="193989" spans="25:25" x14ac:dyDescent="0.25">
      <c r="Y193989" s="109"/>
    </row>
    <row r="193990" spans="25:25" x14ac:dyDescent="0.25">
      <c r="Y193990" s="109"/>
    </row>
    <row r="193991" spans="25:25" x14ac:dyDescent="0.25">
      <c r="Y193991" s="109"/>
    </row>
    <row r="193992" spans="25:25" x14ac:dyDescent="0.25">
      <c r="Y193992" s="109"/>
    </row>
    <row r="193993" spans="25:25" x14ac:dyDescent="0.25">
      <c r="Y193993" s="109"/>
    </row>
    <row r="193994" spans="25:25" x14ac:dyDescent="0.25">
      <c r="Y193994" s="109"/>
    </row>
    <row r="193995" spans="25:25" x14ac:dyDescent="0.25">
      <c r="Y193995" s="109"/>
    </row>
    <row r="193996" spans="25:25" x14ac:dyDescent="0.25">
      <c r="Y193996" s="109"/>
    </row>
    <row r="193997" spans="25:25" x14ac:dyDescent="0.25">
      <c r="Y193997" s="109"/>
    </row>
    <row r="193998" spans="25:25" x14ac:dyDescent="0.25">
      <c r="Y193998" s="109"/>
    </row>
    <row r="193999" spans="25:25" x14ac:dyDescent="0.25">
      <c r="Y193999" s="109"/>
    </row>
    <row r="194000" spans="25:25" x14ac:dyDescent="0.25">
      <c r="Y194000" s="109"/>
    </row>
    <row r="194001" spans="25:25" x14ac:dyDescent="0.25">
      <c r="Y194001" s="109"/>
    </row>
    <row r="194002" spans="25:25" x14ac:dyDescent="0.25">
      <c r="Y194002" s="109"/>
    </row>
    <row r="194003" spans="25:25" x14ac:dyDescent="0.25">
      <c r="Y194003" s="109"/>
    </row>
    <row r="194004" spans="25:25" x14ac:dyDescent="0.25">
      <c r="Y194004" s="109"/>
    </row>
    <row r="194005" spans="25:25" x14ac:dyDescent="0.25">
      <c r="Y194005" s="109"/>
    </row>
    <row r="194006" spans="25:25" x14ac:dyDescent="0.25">
      <c r="Y194006" s="109"/>
    </row>
    <row r="194007" spans="25:25" x14ac:dyDescent="0.25">
      <c r="Y194007" s="109"/>
    </row>
    <row r="194008" spans="25:25" x14ac:dyDescent="0.25">
      <c r="Y194008" s="109"/>
    </row>
    <row r="194009" spans="25:25" x14ac:dyDescent="0.25">
      <c r="Y194009" s="109"/>
    </row>
    <row r="194010" spans="25:25" x14ac:dyDescent="0.25">
      <c r="Y194010" s="109"/>
    </row>
    <row r="194011" spans="25:25" x14ac:dyDescent="0.25">
      <c r="Y194011" s="109"/>
    </row>
    <row r="194012" spans="25:25" x14ac:dyDescent="0.25">
      <c r="Y194012" s="109"/>
    </row>
    <row r="194013" spans="25:25" x14ac:dyDescent="0.25">
      <c r="Y194013" s="109"/>
    </row>
    <row r="194014" spans="25:25" x14ac:dyDescent="0.25">
      <c r="Y194014" s="109"/>
    </row>
    <row r="194015" spans="25:25" x14ac:dyDescent="0.25">
      <c r="Y194015" s="109"/>
    </row>
    <row r="194016" spans="25:25" x14ac:dyDescent="0.25">
      <c r="Y194016" s="109"/>
    </row>
    <row r="194017" spans="25:25" x14ac:dyDescent="0.25">
      <c r="Y194017" s="109"/>
    </row>
    <row r="194018" spans="25:25" x14ac:dyDescent="0.25">
      <c r="Y194018" s="109"/>
    </row>
    <row r="194019" spans="25:25" x14ac:dyDescent="0.25">
      <c r="Y194019" s="109"/>
    </row>
    <row r="194020" spans="25:25" x14ac:dyDescent="0.25">
      <c r="Y194020" s="109"/>
    </row>
    <row r="194021" spans="25:25" x14ac:dyDescent="0.25">
      <c r="Y194021" s="109"/>
    </row>
    <row r="194022" spans="25:25" x14ac:dyDescent="0.25">
      <c r="Y194022" s="109"/>
    </row>
    <row r="194023" spans="25:25" x14ac:dyDescent="0.25">
      <c r="Y194023" s="109"/>
    </row>
    <row r="194024" spans="25:25" x14ac:dyDescent="0.25">
      <c r="Y194024" s="109"/>
    </row>
    <row r="194025" spans="25:25" x14ac:dyDescent="0.25">
      <c r="Y194025" s="109"/>
    </row>
    <row r="194026" spans="25:25" x14ac:dyDescent="0.25">
      <c r="Y194026" s="109"/>
    </row>
    <row r="194027" spans="25:25" x14ac:dyDescent="0.25">
      <c r="Y194027" s="109"/>
    </row>
    <row r="194028" spans="25:25" x14ac:dyDescent="0.25">
      <c r="Y194028" s="109"/>
    </row>
    <row r="194029" spans="25:25" x14ac:dyDescent="0.25">
      <c r="Y194029" s="109"/>
    </row>
    <row r="194030" spans="25:25" x14ac:dyDescent="0.25">
      <c r="Y194030" s="109"/>
    </row>
    <row r="194031" spans="25:25" x14ac:dyDescent="0.25">
      <c r="Y194031" s="109"/>
    </row>
    <row r="194032" spans="25:25" x14ac:dyDescent="0.25">
      <c r="Y194032" s="109"/>
    </row>
    <row r="194033" spans="25:25" x14ac:dyDescent="0.25">
      <c r="Y194033" s="109"/>
    </row>
    <row r="194034" spans="25:25" x14ac:dyDescent="0.25">
      <c r="Y194034" s="109"/>
    </row>
    <row r="194035" spans="25:25" x14ac:dyDescent="0.25">
      <c r="Y194035" s="109"/>
    </row>
    <row r="194036" spans="25:25" x14ac:dyDescent="0.25">
      <c r="Y194036" s="109"/>
    </row>
    <row r="194037" spans="25:25" x14ac:dyDescent="0.25">
      <c r="Y194037" s="109"/>
    </row>
    <row r="194038" spans="25:25" x14ac:dyDescent="0.25">
      <c r="Y194038" s="109"/>
    </row>
    <row r="194039" spans="25:25" x14ac:dyDescent="0.25">
      <c r="Y194039" s="109"/>
    </row>
    <row r="194040" spans="25:25" x14ac:dyDescent="0.25">
      <c r="Y194040" s="109"/>
    </row>
    <row r="194041" spans="25:25" x14ac:dyDescent="0.25">
      <c r="Y194041" s="109"/>
    </row>
    <row r="194042" spans="25:25" x14ac:dyDescent="0.25">
      <c r="Y194042" s="109"/>
    </row>
    <row r="194043" spans="25:25" x14ac:dyDescent="0.25">
      <c r="Y194043" s="109"/>
    </row>
    <row r="194044" spans="25:25" x14ac:dyDescent="0.25">
      <c r="Y194044" s="109"/>
    </row>
    <row r="194045" spans="25:25" x14ac:dyDescent="0.25">
      <c r="Y194045" s="109"/>
    </row>
    <row r="194046" spans="25:25" x14ac:dyDescent="0.25">
      <c r="Y194046" s="109"/>
    </row>
    <row r="194047" spans="25:25" x14ac:dyDescent="0.25">
      <c r="Y194047" s="109"/>
    </row>
    <row r="194048" spans="25:25" x14ac:dyDescent="0.25">
      <c r="Y194048" s="109"/>
    </row>
    <row r="194049" spans="25:25" x14ac:dyDescent="0.25">
      <c r="Y194049" s="109"/>
    </row>
    <row r="194050" spans="25:25" x14ac:dyDescent="0.25">
      <c r="Y194050" s="109"/>
    </row>
    <row r="194051" spans="25:25" x14ac:dyDescent="0.25">
      <c r="Y194051" s="109"/>
    </row>
    <row r="194052" spans="25:25" x14ac:dyDescent="0.25">
      <c r="Y194052" s="109"/>
    </row>
    <row r="194053" spans="25:25" x14ac:dyDescent="0.25">
      <c r="Y194053" s="109"/>
    </row>
    <row r="194054" spans="25:25" x14ac:dyDescent="0.25">
      <c r="Y194054" s="109"/>
    </row>
    <row r="194055" spans="25:25" x14ac:dyDescent="0.25">
      <c r="Y194055" s="109"/>
    </row>
    <row r="194056" spans="25:25" x14ac:dyDescent="0.25">
      <c r="Y194056" s="109"/>
    </row>
    <row r="194057" spans="25:25" x14ac:dyDescent="0.25">
      <c r="Y194057" s="109"/>
    </row>
    <row r="194058" spans="25:25" x14ac:dyDescent="0.25">
      <c r="Y194058" s="109"/>
    </row>
    <row r="194059" spans="25:25" x14ac:dyDescent="0.25">
      <c r="Y194059" s="109"/>
    </row>
    <row r="194060" spans="25:25" x14ac:dyDescent="0.25">
      <c r="Y194060" s="109"/>
    </row>
    <row r="194061" spans="25:25" x14ac:dyDescent="0.25">
      <c r="Y194061" s="109"/>
    </row>
    <row r="194062" spans="25:25" x14ac:dyDescent="0.25">
      <c r="Y194062" s="109"/>
    </row>
    <row r="194063" spans="25:25" x14ac:dyDescent="0.25">
      <c r="Y194063" s="109"/>
    </row>
    <row r="194064" spans="25:25" x14ac:dyDescent="0.25">
      <c r="Y194064" s="109"/>
    </row>
    <row r="194065" spans="25:25" x14ac:dyDescent="0.25">
      <c r="Y194065" s="109"/>
    </row>
    <row r="194066" spans="25:25" x14ac:dyDescent="0.25">
      <c r="Y194066" s="109"/>
    </row>
    <row r="194067" spans="25:25" x14ac:dyDescent="0.25">
      <c r="Y194067" s="109"/>
    </row>
    <row r="194068" spans="25:25" x14ac:dyDescent="0.25">
      <c r="Y194068" s="109"/>
    </row>
    <row r="194069" spans="25:25" x14ac:dyDescent="0.25">
      <c r="Y194069" s="109"/>
    </row>
    <row r="194070" spans="25:25" x14ac:dyDescent="0.25">
      <c r="Y194070" s="109"/>
    </row>
    <row r="194071" spans="25:25" x14ac:dyDescent="0.25">
      <c r="Y194071" s="109"/>
    </row>
    <row r="194072" spans="25:25" x14ac:dyDescent="0.25">
      <c r="Y194072" s="109"/>
    </row>
    <row r="194073" spans="25:25" x14ac:dyDescent="0.25">
      <c r="Y194073" s="109"/>
    </row>
    <row r="194074" spans="25:25" x14ac:dyDescent="0.25">
      <c r="Y194074" s="109"/>
    </row>
    <row r="194075" spans="25:25" x14ac:dyDescent="0.25">
      <c r="Y194075" s="109"/>
    </row>
    <row r="194076" spans="25:25" x14ac:dyDescent="0.25">
      <c r="Y194076" s="109"/>
    </row>
    <row r="194077" spans="25:25" x14ac:dyDescent="0.25">
      <c r="Y194077" s="109"/>
    </row>
    <row r="194078" spans="25:25" x14ac:dyDescent="0.25">
      <c r="Y194078" s="109"/>
    </row>
    <row r="194079" spans="25:25" x14ac:dyDescent="0.25">
      <c r="Y194079" s="109"/>
    </row>
    <row r="194080" spans="25:25" x14ac:dyDescent="0.25">
      <c r="Y194080" s="109"/>
    </row>
    <row r="194081" spans="25:25" x14ac:dyDescent="0.25">
      <c r="Y194081" s="109"/>
    </row>
    <row r="194082" spans="25:25" x14ac:dyDescent="0.25">
      <c r="Y194082" s="109"/>
    </row>
    <row r="194083" spans="25:25" x14ac:dyDescent="0.25">
      <c r="Y194083" s="109"/>
    </row>
    <row r="194084" spans="25:25" x14ac:dyDescent="0.25">
      <c r="Y194084" s="109"/>
    </row>
    <row r="194085" spans="25:25" x14ac:dyDescent="0.25">
      <c r="Y194085" s="109"/>
    </row>
    <row r="194086" spans="25:25" x14ac:dyDescent="0.25">
      <c r="Y194086" s="109"/>
    </row>
    <row r="194087" spans="25:25" x14ac:dyDescent="0.25">
      <c r="Y194087" s="109"/>
    </row>
    <row r="194088" spans="25:25" x14ac:dyDescent="0.25">
      <c r="Y194088" s="109"/>
    </row>
    <row r="194089" spans="25:25" x14ac:dyDescent="0.25">
      <c r="Y194089" s="109"/>
    </row>
    <row r="194090" spans="25:25" x14ac:dyDescent="0.25">
      <c r="Y194090" s="109"/>
    </row>
    <row r="194091" spans="25:25" x14ac:dyDescent="0.25">
      <c r="Y194091" s="109"/>
    </row>
    <row r="194092" spans="25:25" x14ac:dyDescent="0.25">
      <c r="Y194092" s="109"/>
    </row>
    <row r="194093" spans="25:25" x14ac:dyDescent="0.25">
      <c r="Y194093" s="109"/>
    </row>
    <row r="194094" spans="25:25" x14ac:dyDescent="0.25">
      <c r="Y194094" s="109"/>
    </row>
    <row r="194095" spans="25:25" x14ac:dyDescent="0.25">
      <c r="Y194095" s="109"/>
    </row>
    <row r="194096" spans="25:25" x14ac:dyDescent="0.25">
      <c r="Y194096" s="109"/>
    </row>
    <row r="194097" spans="25:25" x14ac:dyDescent="0.25">
      <c r="Y194097" s="109"/>
    </row>
    <row r="194098" spans="25:25" x14ac:dyDescent="0.25">
      <c r="Y194098" s="109"/>
    </row>
    <row r="194099" spans="25:25" x14ac:dyDescent="0.25">
      <c r="Y194099" s="109"/>
    </row>
    <row r="194100" spans="25:25" x14ac:dyDescent="0.25">
      <c r="Y194100" s="109"/>
    </row>
    <row r="194101" spans="25:25" x14ac:dyDescent="0.25">
      <c r="Y194101" s="109"/>
    </row>
    <row r="194102" spans="25:25" x14ac:dyDescent="0.25">
      <c r="Y194102" s="109"/>
    </row>
    <row r="194103" spans="25:25" x14ac:dyDescent="0.25">
      <c r="Y194103" s="109"/>
    </row>
    <row r="194104" spans="25:25" x14ac:dyDescent="0.25">
      <c r="Y194104" s="109"/>
    </row>
    <row r="194105" spans="25:25" x14ac:dyDescent="0.25">
      <c r="Y194105" s="109"/>
    </row>
    <row r="194106" spans="25:25" x14ac:dyDescent="0.25">
      <c r="Y194106" s="109"/>
    </row>
    <row r="194107" spans="25:25" x14ac:dyDescent="0.25">
      <c r="Y194107" s="109"/>
    </row>
    <row r="194108" spans="25:25" x14ac:dyDescent="0.25">
      <c r="Y194108" s="109"/>
    </row>
    <row r="194109" spans="25:25" x14ac:dyDescent="0.25">
      <c r="Y194109" s="109"/>
    </row>
    <row r="194110" spans="25:25" x14ac:dyDescent="0.25">
      <c r="Y194110" s="109"/>
    </row>
    <row r="194111" spans="25:25" x14ac:dyDescent="0.25">
      <c r="Y194111" s="109"/>
    </row>
    <row r="194112" spans="25:25" x14ac:dyDescent="0.25">
      <c r="Y194112" s="109"/>
    </row>
    <row r="194113" spans="25:25" x14ac:dyDescent="0.25">
      <c r="Y194113" s="109"/>
    </row>
    <row r="194114" spans="25:25" x14ac:dyDescent="0.25">
      <c r="Y194114" s="109"/>
    </row>
    <row r="194115" spans="25:25" x14ac:dyDescent="0.25">
      <c r="Y194115" s="109"/>
    </row>
    <row r="194116" spans="25:25" x14ac:dyDescent="0.25">
      <c r="Y194116" s="109"/>
    </row>
    <row r="194117" spans="25:25" x14ac:dyDescent="0.25">
      <c r="Y194117" s="109"/>
    </row>
    <row r="194118" spans="25:25" x14ac:dyDescent="0.25">
      <c r="Y194118" s="109"/>
    </row>
    <row r="194119" spans="25:25" x14ac:dyDescent="0.25">
      <c r="Y194119" s="109"/>
    </row>
    <row r="194120" spans="25:25" x14ac:dyDescent="0.25">
      <c r="Y194120" s="109"/>
    </row>
    <row r="194121" spans="25:25" x14ac:dyDescent="0.25">
      <c r="Y194121" s="109"/>
    </row>
    <row r="194122" spans="25:25" x14ac:dyDescent="0.25">
      <c r="Y194122" s="109"/>
    </row>
    <row r="194123" spans="25:25" x14ac:dyDescent="0.25">
      <c r="Y194123" s="109"/>
    </row>
    <row r="194124" spans="25:25" x14ac:dyDescent="0.25">
      <c r="Y194124" s="109"/>
    </row>
    <row r="194125" spans="25:25" x14ac:dyDescent="0.25">
      <c r="Y194125" s="109"/>
    </row>
    <row r="194126" spans="25:25" x14ac:dyDescent="0.25">
      <c r="Y194126" s="109"/>
    </row>
    <row r="194127" spans="25:25" x14ac:dyDescent="0.25">
      <c r="Y194127" s="109"/>
    </row>
    <row r="194128" spans="25:25" x14ac:dyDescent="0.25">
      <c r="Y194128" s="109"/>
    </row>
    <row r="194129" spans="25:25" x14ac:dyDescent="0.25">
      <c r="Y194129" s="109"/>
    </row>
    <row r="194130" spans="25:25" x14ac:dyDescent="0.25">
      <c r="Y194130" s="109"/>
    </row>
    <row r="194131" spans="25:25" x14ac:dyDescent="0.25">
      <c r="Y194131" s="109"/>
    </row>
    <row r="194132" spans="25:25" x14ac:dyDescent="0.25">
      <c r="Y194132" s="109"/>
    </row>
    <row r="194133" spans="25:25" x14ac:dyDescent="0.25">
      <c r="Y194133" s="109"/>
    </row>
    <row r="194134" spans="25:25" x14ac:dyDescent="0.25">
      <c r="Y194134" s="109"/>
    </row>
    <row r="194135" spans="25:25" x14ac:dyDescent="0.25">
      <c r="Y194135" s="109"/>
    </row>
    <row r="194136" spans="25:25" x14ac:dyDescent="0.25">
      <c r="Y194136" s="109"/>
    </row>
    <row r="194137" spans="25:25" x14ac:dyDescent="0.25">
      <c r="Y194137" s="109"/>
    </row>
    <row r="194138" spans="25:25" x14ac:dyDescent="0.25">
      <c r="Y194138" s="109"/>
    </row>
    <row r="194139" spans="25:25" x14ac:dyDescent="0.25">
      <c r="Y194139" s="109"/>
    </row>
    <row r="194140" spans="25:25" x14ac:dyDescent="0.25">
      <c r="Y194140" s="109"/>
    </row>
    <row r="194141" spans="25:25" x14ac:dyDescent="0.25">
      <c r="Y194141" s="109"/>
    </row>
    <row r="194142" spans="25:25" x14ac:dyDescent="0.25">
      <c r="Y194142" s="109"/>
    </row>
    <row r="194143" spans="25:25" x14ac:dyDescent="0.25">
      <c r="Y194143" s="109"/>
    </row>
    <row r="194144" spans="25:25" x14ac:dyDescent="0.25">
      <c r="Y194144" s="109"/>
    </row>
    <row r="194145" spans="25:25" x14ac:dyDescent="0.25">
      <c r="Y194145" s="109"/>
    </row>
    <row r="194146" spans="25:25" x14ac:dyDescent="0.25">
      <c r="Y194146" s="109"/>
    </row>
    <row r="194147" spans="25:25" x14ac:dyDescent="0.25">
      <c r="Y194147" s="109"/>
    </row>
    <row r="194148" spans="25:25" x14ac:dyDescent="0.25">
      <c r="Y194148" s="109"/>
    </row>
    <row r="194149" spans="25:25" x14ac:dyDescent="0.25">
      <c r="Y194149" s="109"/>
    </row>
    <row r="194150" spans="25:25" x14ac:dyDescent="0.25">
      <c r="Y194150" s="109"/>
    </row>
    <row r="194151" spans="25:25" x14ac:dyDescent="0.25">
      <c r="Y194151" s="109"/>
    </row>
    <row r="194152" spans="25:25" x14ac:dyDescent="0.25">
      <c r="Y194152" s="109"/>
    </row>
    <row r="194153" spans="25:25" x14ac:dyDescent="0.25">
      <c r="Y194153" s="109"/>
    </row>
    <row r="194154" spans="25:25" x14ac:dyDescent="0.25">
      <c r="Y194154" s="109"/>
    </row>
    <row r="194155" spans="25:25" x14ac:dyDescent="0.25">
      <c r="Y194155" s="109"/>
    </row>
    <row r="194156" spans="25:25" x14ac:dyDescent="0.25">
      <c r="Y194156" s="109"/>
    </row>
    <row r="194157" spans="25:25" x14ac:dyDescent="0.25">
      <c r="Y194157" s="109"/>
    </row>
    <row r="194158" spans="25:25" x14ac:dyDescent="0.25">
      <c r="Y194158" s="109"/>
    </row>
    <row r="194159" spans="25:25" x14ac:dyDescent="0.25">
      <c r="Y194159" s="109"/>
    </row>
    <row r="194160" spans="25:25" x14ac:dyDescent="0.25">
      <c r="Y194160" s="109"/>
    </row>
    <row r="194161" spans="25:25" x14ac:dyDescent="0.25">
      <c r="Y194161" s="109"/>
    </row>
    <row r="194162" spans="25:25" x14ac:dyDescent="0.25">
      <c r="Y194162" s="109"/>
    </row>
    <row r="194163" spans="25:25" x14ac:dyDescent="0.25">
      <c r="Y194163" s="109"/>
    </row>
    <row r="194164" spans="25:25" x14ac:dyDescent="0.25">
      <c r="Y194164" s="109"/>
    </row>
    <row r="194165" spans="25:25" x14ac:dyDescent="0.25">
      <c r="Y194165" s="109"/>
    </row>
    <row r="194166" spans="25:25" x14ac:dyDescent="0.25">
      <c r="Y194166" s="109"/>
    </row>
    <row r="194167" spans="25:25" x14ac:dyDescent="0.25">
      <c r="Y194167" s="109"/>
    </row>
    <row r="194168" spans="25:25" x14ac:dyDescent="0.25">
      <c r="Y194168" s="109"/>
    </row>
    <row r="194169" spans="25:25" x14ac:dyDescent="0.25">
      <c r="Y194169" s="109"/>
    </row>
    <row r="194170" spans="25:25" x14ac:dyDescent="0.25">
      <c r="Y194170" s="109"/>
    </row>
    <row r="194171" spans="25:25" x14ac:dyDescent="0.25">
      <c r="Y194171" s="109"/>
    </row>
    <row r="194172" spans="25:25" x14ac:dyDescent="0.25">
      <c r="Y194172" s="109"/>
    </row>
    <row r="194173" spans="25:25" x14ac:dyDescent="0.25">
      <c r="Y194173" s="109"/>
    </row>
    <row r="194174" spans="25:25" x14ac:dyDescent="0.25">
      <c r="Y194174" s="109"/>
    </row>
    <row r="194175" spans="25:25" x14ac:dyDescent="0.25">
      <c r="Y194175" s="109"/>
    </row>
    <row r="194176" spans="25:25" x14ac:dyDescent="0.25">
      <c r="Y194176" s="109"/>
    </row>
    <row r="194177" spans="25:25" x14ac:dyDescent="0.25">
      <c r="Y194177" s="109"/>
    </row>
    <row r="194178" spans="25:25" x14ac:dyDescent="0.25">
      <c r="Y194178" s="109"/>
    </row>
    <row r="194179" spans="25:25" x14ac:dyDescent="0.25">
      <c r="Y194179" s="109"/>
    </row>
    <row r="194180" spans="25:25" x14ac:dyDescent="0.25">
      <c r="Y194180" s="109"/>
    </row>
    <row r="194181" spans="25:25" x14ac:dyDescent="0.25">
      <c r="Y194181" s="109"/>
    </row>
    <row r="194182" spans="25:25" x14ac:dyDescent="0.25">
      <c r="Y194182" s="109"/>
    </row>
    <row r="194183" spans="25:25" x14ac:dyDescent="0.25">
      <c r="Y194183" s="109"/>
    </row>
    <row r="194184" spans="25:25" x14ac:dyDescent="0.25">
      <c r="Y194184" s="109"/>
    </row>
    <row r="194185" spans="25:25" x14ac:dyDescent="0.25">
      <c r="Y194185" s="109"/>
    </row>
    <row r="194186" spans="25:25" x14ac:dyDescent="0.25">
      <c r="Y194186" s="109"/>
    </row>
    <row r="194187" spans="25:25" x14ac:dyDescent="0.25">
      <c r="Y194187" s="109"/>
    </row>
    <row r="194188" spans="25:25" x14ac:dyDescent="0.25">
      <c r="Y194188" s="109"/>
    </row>
    <row r="194189" spans="25:25" x14ac:dyDescent="0.25">
      <c r="Y194189" s="109"/>
    </row>
    <row r="194190" spans="25:25" x14ac:dyDescent="0.25">
      <c r="Y194190" s="109"/>
    </row>
    <row r="194191" spans="25:25" x14ac:dyDescent="0.25">
      <c r="Y194191" s="109"/>
    </row>
    <row r="194192" spans="25:25" x14ac:dyDescent="0.25">
      <c r="Y194192" s="109"/>
    </row>
    <row r="194193" spans="25:25" x14ac:dyDescent="0.25">
      <c r="Y194193" s="109"/>
    </row>
    <row r="194194" spans="25:25" x14ac:dyDescent="0.25">
      <c r="Y194194" s="109"/>
    </row>
    <row r="194195" spans="25:25" x14ac:dyDescent="0.25">
      <c r="Y194195" s="109"/>
    </row>
    <row r="194196" spans="25:25" x14ac:dyDescent="0.25">
      <c r="Y194196" s="109"/>
    </row>
    <row r="194197" spans="25:25" x14ac:dyDescent="0.25">
      <c r="Y194197" s="109"/>
    </row>
    <row r="194198" spans="25:25" x14ac:dyDescent="0.25">
      <c r="Y194198" s="109"/>
    </row>
    <row r="194199" spans="25:25" x14ac:dyDescent="0.25">
      <c r="Y194199" s="109"/>
    </row>
    <row r="194200" spans="25:25" x14ac:dyDescent="0.25">
      <c r="Y194200" s="109"/>
    </row>
    <row r="194201" spans="25:25" x14ac:dyDescent="0.25">
      <c r="Y194201" s="109"/>
    </row>
    <row r="194202" spans="25:25" x14ac:dyDescent="0.25">
      <c r="Y194202" s="109"/>
    </row>
    <row r="194203" spans="25:25" x14ac:dyDescent="0.25">
      <c r="Y194203" s="109"/>
    </row>
    <row r="194204" spans="25:25" x14ac:dyDescent="0.25">
      <c r="Y194204" s="109"/>
    </row>
    <row r="194205" spans="25:25" x14ac:dyDescent="0.25">
      <c r="Y194205" s="109"/>
    </row>
    <row r="194206" spans="25:25" x14ac:dyDescent="0.25">
      <c r="Y194206" s="109"/>
    </row>
    <row r="194207" spans="25:25" x14ac:dyDescent="0.25">
      <c r="Y194207" s="109"/>
    </row>
    <row r="194208" spans="25:25" x14ac:dyDescent="0.25">
      <c r="Y194208" s="109"/>
    </row>
    <row r="194209" spans="25:25" x14ac:dyDescent="0.25">
      <c r="Y194209" s="109"/>
    </row>
    <row r="194210" spans="25:25" x14ac:dyDescent="0.25">
      <c r="Y194210" s="109"/>
    </row>
    <row r="194211" spans="25:25" x14ac:dyDescent="0.25">
      <c r="Y194211" s="109"/>
    </row>
    <row r="194212" spans="25:25" x14ac:dyDescent="0.25">
      <c r="Y194212" s="109"/>
    </row>
    <row r="194213" spans="25:25" x14ac:dyDescent="0.25">
      <c r="Y194213" s="109"/>
    </row>
    <row r="194214" spans="25:25" x14ac:dyDescent="0.25">
      <c r="Y194214" s="109"/>
    </row>
    <row r="194215" spans="25:25" x14ac:dyDescent="0.25">
      <c r="Y194215" s="109"/>
    </row>
    <row r="194216" spans="25:25" x14ac:dyDescent="0.25">
      <c r="Y194216" s="109"/>
    </row>
    <row r="194217" spans="25:25" x14ac:dyDescent="0.25">
      <c r="Y194217" s="109"/>
    </row>
    <row r="194218" spans="25:25" x14ac:dyDescent="0.25">
      <c r="Y194218" s="109"/>
    </row>
    <row r="194219" spans="25:25" x14ac:dyDescent="0.25">
      <c r="Y194219" s="109"/>
    </row>
    <row r="194220" spans="25:25" x14ac:dyDescent="0.25">
      <c r="Y194220" s="109"/>
    </row>
    <row r="194221" spans="25:25" x14ac:dyDescent="0.25">
      <c r="Y194221" s="109"/>
    </row>
    <row r="194222" spans="25:25" x14ac:dyDescent="0.25">
      <c r="Y194222" s="109"/>
    </row>
    <row r="194223" spans="25:25" x14ac:dyDescent="0.25">
      <c r="Y194223" s="109"/>
    </row>
    <row r="194224" spans="25:25" x14ac:dyDescent="0.25">
      <c r="Y194224" s="109"/>
    </row>
    <row r="194225" spans="25:25" x14ac:dyDescent="0.25">
      <c r="Y194225" s="109"/>
    </row>
    <row r="194226" spans="25:25" x14ac:dyDescent="0.25">
      <c r="Y194226" s="109"/>
    </row>
    <row r="194227" spans="25:25" x14ac:dyDescent="0.25">
      <c r="Y194227" s="109"/>
    </row>
    <row r="194228" spans="25:25" x14ac:dyDescent="0.25">
      <c r="Y194228" s="109"/>
    </row>
    <row r="194229" spans="25:25" x14ac:dyDescent="0.25">
      <c r="Y194229" s="109"/>
    </row>
    <row r="194230" spans="25:25" x14ac:dyDescent="0.25">
      <c r="Y194230" s="109"/>
    </row>
    <row r="194231" spans="25:25" x14ac:dyDescent="0.25">
      <c r="Y194231" s="109"/>
    </row>
    <row r="194232" spans="25:25" x14ac:dyDescent="0.25">
      <c r="Y194232" s="109"/>
    </row>
    <row r="194233" spans="25:25" x14ac:dyDescent="0.25">
      <c r="Y194233" s="109"/>
    </row>
    <row r="194234" spans="25:25" x14ac:dyDescent="0.25">
      <c r="Y194234" s="109"/>
    </row>
    <row r="194235" spans="25:25" x14ac:dyDescent="0.25">
      <c r="Y194235" s="109"/>
    </row>
    <row r="194236" spans="25:25" x14ac:dyDescent="0.25">
      <c r="Y194236" s="109"/>
    </row>
    <row r="194237" spans="25:25" x14ac:dyDescent="0.25">
      <c r="Y194237" s="109"/>
    </row>
    <row r="194238" spans="25:25" x14ac:dyDescent="0.25">
      <c r="Y194238" s="109"/>
    </row>
    <row r="194239" spans="25:25" x14ac:dyDescent="0.25">
      <c r="Y194239" s="109"/>
    </row>
    <row r="194240" spans="25:25" x14ac:dyDescent="0.25">
      <c r="Y194240" s="109"/>
    </row>
    <row r="194241" spans="25:25" x14ac:dyDescent="0.25">
      <c r="Y194241" s="109"/>
    </row>
    <row r="194242" spans="25:25" x14ac:dyDescent="0.25">
      <c r="Y194242" s="109"/>
    </row>
    <row r="194243" spans="25:25" x14ac:dyDescent="0.25">
      <c r="Y194243" s="109"/>
    </row>
    <row r="194244" spans="25:25" x14ac:dyDescent="0.25">
      <c r="Y194244" s="109"/>
    </row>
    <row r="194245" spans="25:25" x14ac:dyDescent="0.25">
      <c r="Y194245" s="109"/>
    </row>
    <row r="194246" spans="25:25" x14ac:dyDescent="0.25">
      <c r="Y194246" s="109"/>
    </row>
    <row r="194247" spans="25:25" x14ac:dyDescent="0.25">
      <c r="Y194247" s="109"/>
    </row>
    <row r="194248" spans="25:25" x14ac:dyDescent="0.25">
      <c r="Y194248" s="109"/>
    </row>
    <row r="194249" spans="25:25" x14ac:dyDescent="0.25">
      <c r="Y194249" s="109"/>
    </row>
    <row r="194250" spans="25:25" x14ac:dyDescent="0.25">
      <c r="Y194250" s="109"/>
    </row>
    <row r="194251" spans="25:25" x14ac:dyDescent="0.25">
      <c r="Y194251" s="109"/>
    </row>
    <row r="194252" spans="25:25" x14ac:dyDescent="0.25">
      <c r="Y194252" s="109"/>
    </row>
    <row r="194253" spans="25:25" x14ac:dyDescent="0.25">
      <c r="Y194253" s="109"/>
    </row>
    <row r="194254" spans="25:25" x14ac:dyDescent="0.25">
      <c r="Y194254" s="109"/>
    </row>
    <row r="194255" spans="25:25" x14ac:dyDescent="0.25">
      <c r="Y194255" s="109"/>
    </row>
    <row r="194256" spans="25:25" x14ac:dyDescent="0.25">
      <c r="Y194256" s="109"/>
    </row>
    <row r="194257" spans="25:25" x14ac:dyDescent="0.25">
      <c r="Y194257" s="109"/>
    </row>
    <row r="194258" spans="25:25" x14ac:dyDescent="0.25">
      <c r="Y194258" s="109"/>
    </row>
    <row r="194259" spans="25:25" x14ac:dyDescent="0.25">
      <c r="Y194259" s="109"/>
    </row>
    <row r="194260" spans="25:25" x14ac:dyDescent="0.25">
      <c r="Y194260" s="109"/>
    </row>
    <row r="194261" spans="25:25" x14ac:dyDescent="0.25">
      <c r="Y194261" s="109"/>
    </row>
    <row r="194262" spans="25:25" x14ac:dyDescent="0.25">
      <c r="Y194262" s="109"/>
    </row>
    <row r="194263" spans="25:25" x14ac:dyDescent="0.25">
      <c r="Y194263" s="109"/>
    </row>
    <row r="194264" spans="25:25" x14ac:dyDescent="0.25">
      <c r="Y194264" s="109"/>
    </row>
    <row r="194265" spans="25:25" x14ac:dyDescent="0.25">
      <c r="Y194265" s="109"/>
    </row>
    <row r="194266" spans="25:25" x14ac:dyDescent="0.25">
      <c r="Y194266" s="109"/>
    </row>
    <row r="194267" spans="25:25" x14ac:dyDescent="0.25">
      <c r="Y194267" s="109"/>
    </row>
    <row r="194268" spans="25:25" x14ac:dyDescent="0.25">
      <c r="Y194268" s="109"/>
    </row>
    <row r="194269" spans="25:25" x14ac:dyDescent="0.25">
      <c r="Y194269" s="109"/>
    </row>
    <row r="194270" spans="25:25" x14ac:dyDescent="0.25">
      <c r="Y194270" s="109"/>
    </row>
    <row r="194271" spans="25:25" x14ac:dyDescent="0.25">
      <c r="Y194271" s="109"/>
    </row>
    <row r="194272" spans="25:25" x14ac:dyDescent="0.25">
      <c r="Y194272" s="109"/>
    </row>
    <row r="194273" spans="25:25" x14ac:dyDescent="0.25">
      <c r="Y194273" s="109"/>
    </row>
    <row r="194274" spans="25:25" x14ac:dyDescent="0.25">
      <c r="Y194274" s="109"/>
    </row>
    <row r="194275" spans="25:25" x14ac:dyDescent="0.25">
      <c r="Y194275" s="109"/>
    </row>
    <row r="194276" spans="25:25" x14ac:dyDescent="0.25">
      <c r="Y194276" s="109"/>
    </row>
    <row r="194277" spans="25:25" x14ac:dyDescent="0.25">
      <c r="Y194277" s="109"/>
    </row>
    <row r="194278" spans="25:25" x14ac:dyDescent="0.25">
      <c r="Y194278" s="109"/>
    </row>
    <row r="194279" spans="25:25" x14ac:dyDescent="0.25">
      <c r="Y194279" s="109"/>
    </row>
    <row r="194280" spans="25:25" x14ac:dyDescent="0.25">
      <c r="Y194280" s="109"/>
    </row>
    <row r="194281" spans="25:25" x14ac:dyDescent="0.25">
      <c r="Y194281" s="109"/>
    </row>
    <row r="194282" spans="25:25" x14ac:dyDescent="0.25">
      <c r="Y194282" s="109"/>
    </row>
    <row r="194283" spans="25:25" x14ac:dyDescent="0.25">
      <c r="Y194283" s="109"/>
    </row>
    <row r="194284" spans="25:25" x14ac:dyDescent="0.25">
      <c r="Y194284" s="109"/>
    </row>
    <row r="194285" spans="25:25" x14ac:dyDescent="0.25">
      <c r="Y194285" s="109"/>
    </row>
    <row r="194286" spans="25:25" x14ac:dyDescent="0.25">
      <c r="Y194286" s="109"/>
    </row>
    <row r="194287" spans="25:25" x14ac:dyDescent="0.25">
      <c r="Y194287" s="109"/>
    </row>
    <row r="194288" spans="25:25" x14ac:dyDescent="0.25">
      <c r="Y194288" s="109"/>
    </row>
    <row r="194289" spans="25:25" x14ac:dyDescent="0.25">
      <c r="Y194289" s="109"/>
    </row>
    <row r="194290" spans="25:25" x14ac:dyDescent="0.25">
      <c r="Y194290" s="109"/>
    </row>
    <row r="194291" spans="25:25" x14ac:dyDescent="0.25">
      <c r="Y194291" s="109"/>
    </row>
    <row r="194292" spans="25:25" x14ac:dyDescent="0.25">
      <c r="Y194292" s="109"/>
    </row>
    <row r="194293" spans="25:25" x14ac:dyDescent="0.25">
      <c r="Y194293" s="109"/>
    </row>
    <row r="194294" spans="25:25" x14ac:dyDescent="0.25">
      <c r="Y194294" s="109"/>
    </row>
    <row r="194295" spans="25:25" x14ac:dyDescent="0.25">
      <c r="Y194295" s="109"/>
    </row>
    <row r="194296" spans="25:25" x14ac:dyDescent="0.25">
      <c r="Y194296" s="109"/>
    </row>
    <row r="194297" spans="25:25" x14ac:dyDescent="0.25">
      <c r="Y194297" s="109"/>
    </row>
    <row r="194298" spans="25:25" x14ac:dyDescent="0.25">
      <c r="Y194298" s="109"/>
    </row>
    <row r="194299" spans="25:25" x14ac:dyDescent="0.25">
      <c r="Y194299" s="109"/>
    </row>
    <row r="194300" spans="25:25" x14ac:dyDescent="0.25">
      <c r="Y194300" s="109"/>
    </row>
    <row r="194301" spans="25:25" x14ac:dyDescent="0.25">
      <c r="Y194301" s="109"/>
    </row>
    <row r="194302" spans="25:25" x14ac:dyDescent="0.25">
      <c r="Y194302" s="109"/>
    </row>
    <row r="194303" spans="25:25" x14ac:dyDescent="0.25">
      <c r="Y194303" s="109"/>
    </row>
    <row r="194304" spans="25:25" x14ac:dyDescent="0.25">
      <c r="Y194304" s="109"/>
    </row>
    <row r="194305" spans="25:25" x14ac:dyDescent="0.25">
      <c r="Y194305" s="109"/>
    </row>
    <row r="194306" spans="25:25" x14ac:dyDescent="0.25">
      <c r="Y194306" s="109"/>
    </row>
    <row r="194307" spans="25:25" x14ac:dyDescent="0.25">
      <c r="Y194307" s="109"/>
    </row>
    <row r="194308" spans="25:25" x14ac:dyDescent="0.25">
      <c r="Y194308" s="109"/>
    </row>
    <row r="194309" spans="25:25" x14ac:dyDescent="0.25">
      <c r="Y194309" s="109"/>
    </row>
    <row r="194310" spans="25:25" x14ac:dyDescent="0.25">
      <c r="Y194310" s="109"/>
    </row>
    <row r="194311" spans="25:25" x14ac:dyDescent="0.25">
      <c r="Y194311" s="109"/>
    </row>
    <row r="194312" spans="25:25" x14ac:dyDescent="0.25">
      <c r="Y194312" s="109"/>
    </row>
    <row r="194313" spans="25:25" x14ac:dyDescent="0.25">
      <c r="Y194313" s="109"/>
    </row>
    <row r="194314" spans="25:25" x14ac:dyDescent="0.25">
      <c r="Y194314" s="109"/>
    </row>
    <row r="194315" spans="25:25" x14ac:dyDescent="0.25">
      <c r="Y194315" s="109"/>
    </row>
    <row r="194316" spans="25:25" x14ac:dyDescent="0.25">
      <c r="Y194316" s="109"/>
    </row>
    <row r="194317" spans="25:25" x14ac:dyDescent="0.25">
      <c r="Y194317" s="109"/>
    </row>
    <row r="194318" spans="25:25" x14ac:dyDescent="0.25">
      <c r="Y194318" s="109"/>
    </row>
    <row r="194319" spans="25:25" x14ac:dyDescent="0.25">
      <c r="Y194319" s="109"/>
    </row>
    <row r="194320" spans="25:25" x14ac:dyDescent="0.25">
      <c r="Y194320" s="109"/>
    </row>
    <row r="194321" spans="25:25" x14ac:dyDescent="0.25">
      <c r="Y194321" s="109"/>
    </row>
    <row r="194322" spans="25:25" x14ac:dyDescent="0.25">
      <c r="Y194322" s="109"/>
    </row>
    <row r="194323" spans="25:25" x14ac:dyDescent="0.25">
      <c r="Y194323" s="109"/>
    </row>
    <row r="194324" spans="25:25" x14ac:dyDescent="0.25">
      <c r="Y194324" s="109"/>
    </row>
    <row r="194325" spans="25:25" x14ac:dyDescent="0.25">
      <c r="Y194325" s="109"/>
    </row>
    <row r="194326" spans="25:25" x14ac:dyDescent="0.25">
      <c r="Y194326" s="109"/>
    </row>
    <row r="194327" spans="25:25" x14ac:dyDescent="0.25">
      <c r="Y194327" s="109"/>
    </row>
    <row r="194328" spans="25:25" x14ac:dyDescent="0.25">
      <c r="Y194328" s="109"/>
    </row>
    <row r="194329" spans="25:25" x14ac:dyDescent="0.25">
      <c r="Y194329" s="109"/>
    </row>
    <row r="194330" spans="25:25" x14ac:dyDescent="0.25">
      <c r="Y194330" s="109"/>
    </row>
    <row r="194331" spans="25:25" x14ac:dyDescent="0.25">
      <c r="Y194331" s="109"/>
    </row>
    <row r="194332" spans="25:25" x14ac:dyDescent="0.25">
      <c r="Y194332" s="109"/>
    </row>
    <row r="194333" spans="25:25" x14ac:dyDescent="0.25">
      <c r="Y194333" s="109"/>
    </row>
    <row r="194334" spans="25:25" x14ac:dyDescent="0.25">
      <c r="Y194334" s="109"/>
    </row>
    <row r="194335" spans="25:25" x14ac:dyDescent="0.25">
      <c r="Y194335" s="109"/>
    </row>
    <row r="194336" spans="25:25" x14ac:dyDescent="0.25">
      <c r="Y194336" s="109"/>
    </row>
    <row r="194337" spans="25:25" x14ac:dyDescent="0.25">
      <c r="Y194337" s="109"/>
    </row>
    <row r="194338" spans="25:25" x14ac:dyDescent="0.25">
      <c r="Y194338" s="109"/>
    </row>
    <row r="194339" spans="25:25" x14ac:dyDescent="0.25">
      <c r="Y194339" s="109"/>
    </row>
    <row r="194340" spans="25:25" x14ac:dyDescent="0.25">
      <c r="Y194340" s="109"/>
    </row>
    <row r="194341" spans="25:25" x14ac:dyDescent="0.25">
      <c r="Y194341" s="109"/>
    </row>
    <row r="194342" spans="25:25" x14ac:dyDescent="0.25">
      <c r="Y194342" s="109"/>
    </row>
    <row r="194343" spans="25:25" x14ac:dyDescent="0.25">
      <c r="Y194343" s="109"/>
    </row>
    <row r="194344" spans="25:25" x14ac:dyDescent="0.25">
      <c r="Y194344" s="109"/>
    </row>
    <row r="194345" spans="25:25" x14ac:dyDescent="0.25">
      <c r="Y194345" s="109"/>
    </row>
    <row r="194346" spans="25:25" x14ac:dyDescent="0.25">
      <c r="Y194346" s="109"/>
    </row>
    <row r="194347" spans="25:25" x14ac:dyDescent="0.25">
      <c r="Y194347" s="109"/>
    </row>
    <row r="194348" spans="25:25" x14ac:dyDescent="0.25">
      <c r="Y194348" s="109"/>
    </row>
    <row r="194349" spans="25:25" x14ac:dyDescent="0.25">
      <c r="Y194349" s="109"/>
    </row>
    <row r="194350" spans="25:25" x14ac:dyDescent="0.25">
      <c r="Y194350" s="109"/>
    </row>
    <row r="194351" spans="25:25" x14ac:dyDescent="0.25">
      <c r="Y194351" s="109"/>
    </row>
    <row r="194352" spans="25:25" x14ac:dyDescent="0.25">
      <c r="Y194352" s="109"/>
    </row>
    <row r="194353" spans="25:25" x14ac:dyDescent="0.25">
      <c r="Y194353" s="109"/>
    </row>
    <row r="194354" spans="25:25" x14ac:dyDescent="0.25">
      <c r="Y194354" s="109"/>
    </row>
    <row r="194355" spans="25:25" x14ac:dyDescent="0.25">
      <c r="Y194355" s="109"/>
    </row>
    <row r="194356" spans="25:25" x14ac:dyDescent="0.25">
      <c r="Y194356" s="109"/>
    </row>
    <row r="194357" spans="25:25" x14ac:dyDescent="0.25">
      <c r="Y194357" s="109"/>
    </row>
    <row r="194358" spans="25:25" x14ac:dyDescent="0.25">
      <c r="Y194358" s="109"/>
    </row>
    <row r="194359" spans="25:25" x14ac:dyDescent="0.25">
      <c r="Y194359" s="109"/>
    </row>
    <row r="194360" spans="25:25" x14ac:dyDescent="0.25">
      <c r="Y194360" s="109"/>
    </row>
    <row r="194361" spans="25:25" x14ac:dyDescent="0.25">
      <c r="Y194361" s="109"/>
    </row>
    <row r="194362" spans="25:25" x14ac:dyDescent="0.25">
      <c r="Y194362" s="109"/>
    </row>
    <row r="194363" spans="25:25" x14ac:dyDescent="0.25">
      <c r="Y194363" s="109"/>
    </row>
    <row r="194364" spans="25:25" x14ac:dyDescent="0.25">
      <c r="Y194364" s="109"/>
    </row>
    <row r="194365" spans="25:25" x14ac:dyDescent="0.25">
      <c r="Y194365" s="109"/>
    </row>
    <row r="194366" spans="25:25" x14ac:dyDescent="0.25">
      <c r="Y194366" s="109"/>
    </row>
    <row r="194367" spans="25:25" x14ac:dyDescent="0.25">
      <c r="Y194367" s="109"/>
    </row>
    <row r="194368" spans="25:25" x14ac:dyDescent="0.25">
      <c r="Y194368" s="109"/>
    </row>
    <row r="194369" spans="25:25" x14ac:dyDescent="0.25">
      <c r="Y194369" s="109"/>
    </row>
    <row r="194370" spans="25:25" x14ac:dyDescent="0.25">
      <c r="Y194370" s="109"/>
    </row>
    <row r="194371" spans="25:25" x14ac:dyDescent="0.25">
      <c r="Y194371" s="109"/>
    </row>
    <row r="194372" spans="25:25" x14ac:dyDescent="0.25">
      <c r="Y194372" s="109"/>
    </row>
    <row r="194373" spans="25:25" x14ac:dyDescent="0.25">
      <c r="Y194373" s="109"/>
    </row>
    <row r="194374" spans="25:25" x14ac:dyDescent="0.25">
      <c r="Y194374" s="109"/>
    </row>
    <row r="194375" spans="25:25" x14ac:dyDescent="0.25">
      <c r="Y194375" s="109"/>
    </row>
    <row r="194376" spans="25:25" x14ac:dyDescent="0.25">
      <c r="Y194376" s="109"/>
    </row>
    <row r="194377" spans="25:25" x14ac:dyDescent="0.25">
      <c r="Y194377" s="109"/>
    </row>
    <row r="194378" spans="25:25" x14ac:dyDescent="0.25">
      <c r="Y194378" s="109"/>
    </row>
    <row r="194379" spans="25:25" x14ac:dyDescent="0.25">
      <c r="Y194379" s="109"/>
    </row>
    <row r="194380" spans="25:25" x14ac:dyDescent="0.25">
      <c r="Y194380" s="109"/>
    </row>
    <row r="194381" spans="25:25" x14ac:dyDescent="0.25">
      <c r="Y194381" s="109"/>
    </row>
    <row r="194382" spans="25:25" x14ac:dyDescent="0.25">
      <c r="Y194382" s="109"/>
    </row>
    <row r="194383" spans="25:25" x14ac:dyDescent="0.25">
      <c r="Y194383" s="109"/>
    </row>
    <row r="194384" spans="25:25" x14ac:dyDescent="0.25">
      <c r="Y194384" s="109"/>
    </row>
    <row r="194385" spans="25:25" x14ac:dyDescent="0.25">
      <c r="Y194385" s="109"/>
    </row>
    <row r="194386" spans="25:25" x14ac:dyDescent="0.25">
      <c r="Y194386" s="109"/>
    </row>
    <row r="194387" spans="25:25" x14ac:dyDescent="0.25">
      <c r="Y194387" s="109"/>
    </row>
    <row r="194388" spans="25:25" x14ac:dyDescent="0.25">
      <c r="Y194388" s="109"/>
    </row>
    <row r="194389" spans="25:25" x14ac:dyDescent="0.25">
      <c r="Y194389" s="109"/>
    </row>
    <row r="194390" spans="25:25" x14ac:dyDescent="0.25">
      <c r="Y194390" s="109"/>
    </row>
    <row r="194391" spans="25:25" x14ac:dyDescent="0.25">
      <c r="Y194391" s="109"/>
    </row>
    <row r="194392" spans="25:25" x14ac:dyDescent="0.25">
      <c r="Y194392" s="109"/>
    </row>
    <row r="194393" spans="25:25" x14ac:dyDescent="0.25">
      <c r="Y194393" s="109"/>
    </row>
    <row r="194394" spans="25:25" x14ac:dyDescent="0.25">
      <c r="Y194394" s="109"/>
    </row>
    <row r="194395" spans="25:25" x14ac:dyDescent="0.25">
      <c r="Y194395" s="109"/>
    </row>
    <row r="194396" spans="25:25" x14ac:dyDescent="0.25">
      <c r="Y194396" s="109"/>
    </row>
    <row r="194397" spans="25:25" x14ac:dyDescent="0.25">
      <c r="Y194397" s="109"/>
    </row>
    <row r="194398" spans="25:25" x14ac:dyDescent="0.25">
      <c r="Y194398" s="109"/>
    </row>
    <row r="194399" spans="25:25" x14ac:dyDescent="0.25">
      <c r="Y194399" s="109"/>
    </row>
    <row r="194400" spans="25:25" x14ac:dyDescent="0.25">
      <c r="Y194400" s="109"/>
    </row>
    <row r="194401" spans="25:25" x14ac:dyDescent="0.25">
      <c r="Y194401" s="109"/>
    </row>
    <row r="194402" spans="25:25" x14ac:dyDescent="0.25">
      <c r="Y194402" s="109"/>
    </row>
    <row r="194403" spans="25:25" x14ac:dyDescent="0.25">
      <c r="Y194403" s="109"/>
    </row>
    <row r="194404" spans="25:25" x14ac:dyDescent="0.25">
      <c r="Y194404" s="109"/>
    </row>
    <row r="194405" spans="25:25" x14ac:dyDescent="0.25">
      <c r="Y194405" s="109"/>
    </row>
    <row r="194406" spans="25:25" x14ac:dyDescent="0.25">
      <c r="Y194406" s="109"/>
    </row>
    <row r="194407" spans="25:25" x14ac:dyDescent="0.25">
      <c r="Y194407" s="109"/>
    </row>
    <row r="194408" spans="25:25" x14ac:dyDescent="0.25">
      <c r="Y194408" s="109"/>
    </row>
    <row r="194409" spans="25:25" x14ac:dyDescent="0.25">
      <c r="Y194409" s="109"/>
    </row>
    <row r="194410" spans="25:25" x14ac:dyDescent="0.25">
      <c r="Y194410" s="109"/>
    </row>
    <row r="194411" spans="25:25" x14ac:dyDescent="0.25">
      <c r="Y194411" s="109"/>
    </row>
    <row r="194412" spans="25:25" x14ac:dyDescent="0.25">
      <c r="Y194412" s="109"/>
    </row>
    <row r="194413" spans="25:25" x14ac:dyDescent="0.25">
      <c r="Y194413" s="109"/>
    </row>
    <row r="194414" spans="25:25" x14ac:dyDescent="0.25">
      <c r="Y194414" s="109"/>
    </row>
    <row r="194415" spans="25:25" x14ac:dyDescent="0.25">
      <c r="Y194415" s="109"/>
    </row>
    <row r="194416" spans="25:25" x14ac:dyDescent="0.25">
      <c r="Y194416" s="109"/>
    </row>
    <row r="194417" spans="25:25" x14ac:dyDescent="0.25">
      <c r="Y194417" s="109"/>
    </row>
    <row r="194418" spans="25:25" x14ac:dyDescent="0.25">
      <c r="Y194418" s="109"/>
    </row>
    <row r="194419" spans="25:25" x14ac:dyDescent="0.25">
      <c r="Y194419" s="109"/>
    </row>
    <row r="194420" spans="25:25" x14ac:dyDescent="0.25">
      <c r="Y194420" s="109"/>
    </row>
    <row r="194421" spans="25:25" x14ac:dyDescent="0.25">
      <c r="Y194421" s="109"/>
    </row>
    <row r="194422" spans="25:25" x14ac:dyDescent="0.25">
      <c r="Y194422" s="109"/>
    </row>
    <row r="194423" spans="25:25" x14ac:dyDescent="0.25">
      <c r="Y194423" s="109"/>
    </row>
    <row r="194424" spans="25:25" x14ac:dyDescent="0.25">
      <c r="Y194424" s="109"/>
    </row>
    <row r="194425" spans="25:25" x14ac:dyDescent="0.25">
      <c r="Y194425" s="109"/>
    </row>
    <row r="194426" spans="25:25" x14ac:dyDescent="0.25">
      <c r="Y194426" s="109"/>
    </row>
    <row r="194427" spans="25:25" x14ac:dyDescent="0.25">
      <c r="Y194427" s="109"/>
    </row>
    <row r="194428" spans="25:25" x14ac:dyDescent="0.25">
      <c r="Y194428" s="109"/>
    </row>
    <row r="194429" spans="25:25" x14ac:dyDescent="0.25">
      <c r="Y194429" s="109"/>
    </row>
    <row r="194430" spans="25:25" x14ac:dyDescent="0.25">
      <c r="Y194430" s="109"/>
    </row>
    <row r="194431" spans="25:25" x14ac:dyDescent="0.25">
      <c r="Y194431" s="109"/>
    </row>
    <row r="194432" spans="25:25" x14ac:dyDescent="0.25">
      <c r="Y194432" s="109"/>
    </row>
    <row r="194433" spans="25:25" x14ac:dyDescent="0.25">
      <c r="Y194433" s="109"/>
    </row>
    <row r="194434" spans="25:25" x14ac:dyDescent="0.25">
      <c r="Y194434" s="109"/>
    </row>
    <row r="194435" spans="25:25" x14ac:dyDescent="0.25">
      <c r="Y194435" s="109"/>
    </row>
    <row r="194436" spans="25:25" x14ac:dyDescent="0.25">
      <c r="Y194436" s="109"/>
    </row>
    <row r="194437" spans="25:25" x14ac:dyDescent="0.25">
      <c r="Y194437" s="109"/>
    </row>
    <row r="194438" spans="25:25" x14ac:dyDescent="0.25">
      <c r="Y194438" s="109"/>
    </row>
    <row r="194439" spans="25:25" x14ac:dyDescent="0.25">
      <c r="Y194439" s="109"/>
    </row>
    <row r="194440" spans="25:25" x14ac:dyDescent="0.25">
      <c r="Y194440" s="109"/>
    </row>
    <row r="194441" spans="25:25" x14ac:dyDescent="0.25">
      <c r="Y194441" s="109"/>
    </row>
    <row r="194442" spans="25:25" x14ac:dyDescent="0.25">
      <c r="Y194442" s="109"/>
    </row>
    <row r="194443" spans="25:25" x14ac:dyDescent="0.25">
      <c r="Y194443" s="109"/>
    </row>
    <row r="194444" spans="25:25" x14ac:dyDescent="0.25">
      <c r="Y194444" s="109"/>
    </row>
    <row r="194445" spans="25:25" x14ac:dyDescent="0.25">
      <c r="Y194445" s="109"/>
    </row>
    <row r="194446" spans="25:25" x14ac:dyDescent="0.25">
      <c r="Y194446" s="109"/>
    </row>
    <row r="194447" spans="25:25" x14ac:dyDescent="0.25">
      <c r="Y194447" s="109"/>
    </row>
    <row r="194448" spans="25:25" x14ac:dyDescent="0.25">
      <c r="Y194448" s="109"/>
    </row>
    <row r="194449" spans="25:25" x14ac:dyDescent="0.25">
      <c r="Y194449" s="109"/>
    </row>
    <row r="194450" spans="25:25" x14ac:dyDescent="0.25">
      <c r="Y194450" s="109"/>
    </row>
    <row r="194451" spans="25:25" x14ac:dyDescent="0.25">
      <c r="Y194451" s="109"/>
    </row>
    <row r="194452" spans="25:25" x14ac:dyDescent="0.25">
      <c r="Y194452" s="109"/>
    </row>
    <row r="194453" spans="25:25" x14ac:dyDescent="0.25">
      <c r="Y194453" s="109"/>
    </row>
    <row r="194454" spans="25:25" x14ac:dyDescent="0.25">
      <c r="Y194454" s="109"/>
    </row>
    <row r="194455" spans="25:25" x14ac:dyDescent="0.25">
      <c r="Y194455" s="109"/>
    </row>
    <row r="194456" spans="25:25" x14ac:dyDescent="0.25">
      <c r="Y194456" s="109"/>
    </row>
    <row r="194457" spans="25:25" x14ac:dyDescent="0.25">
      <c r="Y194457" s="109"/>
    </row>
    <row r="194458" spans="25:25" x14ac:dyDescent="0.25">
      <c r="Y194458" s="109"/>
    </row>
    <row r="194459" spans="25:25" x14ac:dyDescent="0.25">
      <c r="Y194459" s="109"/>
    </row>
    <row r="194460" spans="25:25" x14ac:dyDescent="0.25">
      <c r="Y194460" s="109"/>
    </row>
    <row r="194461" spans="25:25" x14ac:dyDescent="0.25">
      <c r="Y194461" s="109"/>
    </row>
    <row r="194462" spans="25:25" x14ac:dyDescent="0.25">
      <c r="Y194462" s="109"/>
    </row>
    <row r="194463" spans="25:25" x14ac:dyDescent="0.25">
      <c r="Y194463" s="109"/>
    </row>
    <row r="194464" spans="25:25" x14ac:dyDescent="0.25">
      <c r="Y194464" s="109"/>
    </row>
    <row r="194465" spans="25:25" x14ac:dyDescent="0.25">
      <c r="Y194465" s="109"/>
    </row>
    <row r="194466" spans="25:25" x14ac:dyDescent="0.25">
      <c r="Y194466" s="109"/>
    </row>
    <row r="194467" spans="25:25" x14ac:dyDescent="0.25">
      <c r="Y194467" s="109"/>
    </row>
    <row r="194468" spans="25:25" x14ac:dyDescent="0.25">
      <c r="Y194468" s="109"/>
    </row>
    <row r="194469" spans="25:25" x14ac:dyDescent="0.25">
      <c r="Y194469" s="109"/>
    </row>
    <row r="194470" spans="25:25" x14ac:dyDescent="0.25">
      <c r="Y194470" s="109"/>
    </row>
    <row r="194471" spans="25:25" x14ac:dyDescent="0.25">
      <c r="Y194471" s="109"/>
    </row>
    <row r="194472" spans="25:25" x14ac:dyDescent="0.25">
      <c r="Y194472" s="109"/>
    </row>
    <row r="194473" spans="25:25" x14ac:dyDescent="0.25">
      <c r="Y194473" s="109"/>
    </row>
    <row r="194474" spans="25:25" x14ac:dyDescent="0.25">
      <c r="Y194474" s="109"/>
    </row>
    <row r="194475" spans="25:25" x14ac:dyDescent="0.25">
      <c r="Y194475" s="109"/>
    </row>
    <row r="194476" spans="25:25" x14ac:dyDescent="0.25">
      <c r="Y194476" s="109"/>
    </row>
    <row r="194477" spans="25:25" x14ac:dyDescent="0.25">
      <c r="Y194477" s="109"/>
    </row>
    <row r="194478" spans="25:25" x14ac:dyDescent="0.25">
      <c r="Y194478" s="109"/>
    </row>
    <row r="194479" spans="25:25" x14ac:dyDescent="0.25">
      <c r="Y194479" s="109"/>
    </row>
    <row r="194480" spans="25:25" x14ac:dyDescent="0.25">
      <c r="Y194480" s="109"/>
    </row>
    <row r="194481" spans="25:25" x14ac:dyDescent="0.25">
      <c r="Y194481" s="109"/>
    </row>
    <row r="194482" spans="25:25" x14ac:dyDescent="0.25">
      <c r="Y194482" s="109"/>
    </row>
    <row r="194483" spans="25:25" x14ac:dyDescent="0.25">
      <c r="Y194483" s="109"/>
    </row>
    <row r="194484" spans="25:25" x14ac:dyDescent="0.25">
      <c r="Y194484" s="109"/>
    </row>
    <row r="194485" spans="25:25" x14ac:dyDescent="0.25">
      <c r="Y194485" s="109"/>
    </row>
    <row r="194486" spans="25:25" x14ac:dyDescent="0.25">
      <c r="Y194486" s="109"/>
    </row>
    <row r="194487" spans="25:25" x14ac:dyDescent="0.25">
      <c r="Y194487" s="109"/>
    </row>
    <row r="194488" spans="25:25" x14ac:dyDescent="0.25">
      <c r="Y194488" s="109"/>
    </row>
    <row r="194489" spans="25:25" x14ac:dyDescent="0.25">
      <c r="Y194489" s="109"/>
    </row>
    <row r="194490" spans="25:25" x14ac:dyDescent="0.25">
      <c r="Y194490" s="109"/>
    </row>
    <row r="194491" spans="25:25" x14ac:dyDescent="0.25">
      <c r="Y194491" s="109"/>
    </row>
    <row r="194492" spans="25:25" x14ac:dyDescent="0.25">
      <c r="Y194492" s="109"/>
    </row>
    <row r="194493" spans="25:25" x14ac:dyDescent="0.25">
      <c r="Y194493" s="109"/>
    </row>
    <row r="194494" spans="25:25" x14ac:dyDescent="0.25">
      <c r="Y194494" s="109"/>
    </row>
    <row r="194495" spans="25:25" x14ac:dyDescent="0.25">
      <c r="Y194495" s="109"/>
    </row>
    <row r="194496" spans="25:25" x14ac:dyDescent="0.25">
      <c r="Y194496" s="109"/>
    </row>
    <row r="194497" spans="25:25" x14ac:dyDescent="0.25">
      <c r="Y194497" s="109"/>
    </row>
    <row r="194498" spans="25:25" x14ac:dyDescent="0.25">
      <c r="Y194498" s="109"/>
    </row>
    <row r="194499" spans="25:25" x14ac:dyDescent="0.25">
      <c r="Y194499" s="109"/>
    </row>
    <row r="194500" spans="25:25" x14ac:dyDescent="0.25">
      <c r="Y194500" s="109"/>
    </row>
    <row r="194501" spans="25:25" x14ac:dyDescent="0.25">
      <c r="Y194501" s="109"/>
    </row>
    <row r="194502" spans="25:25" x14ac:dyDescent="0.25">
      <c r="Y194502" s="109"/>
    </row>
    <row r="194503" spans="25:25" x14ac:dyDescent="0.25">
      <c r="Y194503" s="109"/>
    </row>
    <row r="194504" spans="25:25" x14ac:dyDescent="0.25">
      <c r="Y194504" s="109"/>
    </row>
    <row r="194505" spans="25:25" x14ac:dyDescent="0.25">
      <c r="Y194505" s="109"/>
    </row>
    <row r="194506" spans="25:25" x14ac:dyDescent="0.25">
      <c r="Y194506" s="109"/>
    </row>
    <row r="194507" spans="25:25" x14ac:dyDescent="0.25">
      <c r="Y194507" s="109"/>
    </row>
    <row r="194508" spans="25:25" x14ac:dyDescent="0.25">
      <c r="Y194508" s="109"/>
    </row>
    <row r="194509" spans="25:25" x14ac:dyDescent="0.25">
      <c r="Y194509" s="109"/>
    </row>
    <row r="194510" spans="25:25" x14ac:dyDescent="0.25">
      <c r="Y194510" s="109"/>
    </row>
    <row r="194511" spans="25:25" x14ac:dyDescent="0.25">
      <c r="Y194511" s="109"/>
    </row>
    <row r="194512" spans="25:25" x14ac:dyDescent="0.25">
      <c r="Y194512" s="109"/>
    </row>
    <row r="194513" spans="25:25" x14ac:dyDescent="0.25">
      <c r="Y194513" s="109"/>
    </row>
    <row r="194514" spans="25:25" x14ac:dyDescent="0.25">
      <c r="Y194514" s="109"/>
    </row>
    <row r="194515" spans="25:25" x14ac:dyDescent="0.25">
      <c r="Y194515" s="109"/>
    </row>
    <row r="194516" spans="25:25" x14ac:dyDescent="0.25">
      <c r="Y194516" s="109"/>
    </row>
    <row r="194517" spans="25:25" x14ac:dyDescent="0.25">
      <c r="Y194517" s="109"/>
    </row>
    <row r="194518" spans="25:25" x14ac:dyDescent="0.25">
      <c r="Y194518" s="109"/>
    </row>
    <row r="194519" spans="25:25" x14ac:dyDescent="0.25">
      <c r="Y194519" s="109"/>
    </row>
    <row r="194520" spans="25:25" x14ac:dyDescent="0.25">
      <c r="Y194520" s="109"/>
    </row>
    <row r="194521" spans="25:25" x14ac:dyDescent="0.25">
      <c r="Y194521" s="109"/>
    </row>
    <row r="194522" spans="25:25" x14ac:dyDescent="0.25">
      <c r="Y194522" s="109"/>
    </row>
    <row r="194523" spans="25:25" x14ac:dyDescent="0.25">
      <c r="Y194523" s="109"/>
    </row>
    <row r="194524" spans="25:25" x14ac:dyDescent="0.25">
      <c r="Y194524" s="109"/>
    </row>
    <row r="194525" spans="25:25" x14ac:dyDescent="0.25">
      <c r="Y194525" s="109"/>
    </row>
    <row r="194526" spans="25:25" x14ac:dyDescent="0.25">
      <c r="Y194526" s="109"/>
    </row>
    <row r="194527" spans="25:25" x14ac:dyDescent="0.25">
      <c r="Y194527" s="109"/>
    </row>
    <row r="194528" spans="25:25" x14ac:dyDescent="0.25">
      <c r="Y194528" s="109"/>
    </row>
    <row r="194529" spans="25:25" x14ac:dyDescent="0.25">
      <c r="Y194529" s="109"/>
    </row>
    <row r="194530" spans="25:25" x14ac:dyDescent="0.25">
      <c r="Y194530" s="109"/>
    </row>
    <row r="194531" spans="25:25" x14ac:dyDescent="0.25">
      <c r="Y194531" s="109"/>
    </row>
    <row r="194532" spans="25:25" x14ac:dyDescent="0.25">
      <c r="Y194532" s="109"/>
    </row>
    <row r="194533" spans="25:25" x14ac:dyDescent="0.25">
      <c r="Y194533" s="109"/>
    </row>
    <row r="194534" spans="25:25" x14ac:dyDescent="0.25">
      <c r="Y194534" s="109"/>
    </row>
    <row r="194535" spans="25:25" x14ac:dyDescent="0.25">
      <c r="Y194535" s="109"/>
    </row>
    <row r="194536" spans="25:25" x14ac:dyDescent="0.25">
      <c r="Y194536" s="109"/>
    </row>
    <row r="194537" spans="25:25" x14ac:dyDescent="0.25">
      <c r="Y194537" s="109"/>
    </row>
    <row r="194538" spans="25:25" x14ac:dyDescent="0.25">
      <c r="Y194538" s="109"/>
    </row>
    <row r="194539" spans="25:25" x14ac:dyDescent="0.25">
      <c r="Y194539" s="109"/>
    </row>
    <row r="194540" spans="25:25" x14ac:dyDescent="0.25">
      <c r="Y194540" s="109"/>
    </row>
    <row r="194541" spans="25:25" x14ac:dyDescent="0.25">
      <c r="Y194541" s="109"/>
    </row>
    <row r="194542" spans="25:25" x14ac:dyDescent="0.25">
      <c r="Y194542" s="109"/>
    </row>
    <row r="194543" spans="25:25" x14ac:dyDescent="0.25">
      <c r="Y194543" s="109"/>
    </row>
    <row r="194544" spans="25:25" x14ac:dyDescent="0.25">
      <c r="Y194544" s="109"/>
    </row>
    <row r="194545" spans="25:25" x14ac:dyDescent="0.25">
      <c r="Y194545" s="109"/>
    </row>
    <row r="194546" spans="25:25" x14ac:dyDescent="0.25">
      <c r="Y194546" s="109"/>
    </row>
    <row r="194547" spans="25:25" x14ac:dyDescent="0.25">
      <c r="Y194547" s="109"/>
    </row>
    <row r="194548" spans="25:25" x14ac:dyDescent="0.25">
      <c r="Y194548" s="109"/>
    </row>
    <row r="194549" spans="25:25" x14ac:dyDescent="0.25">
      <c r="Y194549" s="109"/>
    </row>
    <row r="194550" spans="25:25" x14ac:dyDescent="0.25">
      <c r="Y194550" s="109"/>
    </row>
    <row r="194551" spans="25:25" x14ac:dyDescent="0.25">
      <c r="Y194551" s="109"/>
    </row>
    <row r="194552" spans="25:25" x14ac:dyDescent="0.25">
      <c r="Y194552" s="109"/>
    </row>
    <row r="194553" spans="25:25" x14ac:dyDescent="0.25">
      <c r="Y194553" s="109"/>
    </row>
    <row r="194554" spans="25:25" x14ac:dyDescent="0.25">
      <c r="Y194554" s="109"/>
    </row>
    <row r="194555" spans="25:25" x14ac:dyDescent="0.25">
      <c r="Y194555" s="109"/>
    </row>
    <row r="194556" spans="25:25" x14ac:dyDescent="0.25">
      <c r="Y194556" s="109"/>
    </row>
    <row r="194557" spans="25:25" x14ac:dyDescent="0.25">
      <c r="Y194557" s="109"/>
    </row>
    <row r="194558" spans="25:25" x14ac:dyDescent="0.25">
      <c r="Y194558" s="109"/>
    </row>
    <row r="194559" spans="25:25" x14ac:dyDescent="0.25">
      <c r="Y194559" s="109"/>
    </row>
    <row r="194560" spans="25:25" x14ac:dyDescent="0.25">
      <c r="Y194560" s="109"/>
    </row>
    <row r="194561" spans="25:25" x14ac:dyDescent="0.25">
      <c r="Y194561" s="109"/>
    </row>
    <row r="194562" spans="25:25" x14ac:dyDescent="0.25">
      <c r="Y194562" s="109"/>
    </row>
    <row r="194563" spans="25:25" x14ac:dyDescent="0.25">
      <c r="Y194563" s="109"/>
    </row>
    <row r="194564" spans="25:25" x14ac:dyDescent="0.25">
      <c r="Y194564" s="109"/>
    </row>
    <row r="194565" spans="25:25" x14ac:dyDescent="0.25">
      <c r="Y194565" s="109"/>
    </row>
    <row r="194566" spans="25:25" x14ac:dyDescent="0.25">
      <c r="Y194566" s="109"/>
    </row>
    <row r="194567" spans="25:25" x14ac:dyDescent="0.25">
      <c r="Y194567" s="109"/>
    </row>
    <row r="194568" spans="25:25" x14ac:dyDescent="0.25">
      <c r="Y194568" s="109"/>
    </row>
    <row r="194569" spans="25:25" x14ac:dyDescent="0.25">
      <c r="Y194569" s="109"/>
    </row>
    <row r="194570" spans="25:25" x14ac:dyDescent="0.25">
      <c r="Y194570" s="109"/>
    </row>
    <row r="194571" spans="25:25" x14ac:dyDescent="0.25">
      <c r="Y194571" s="109"/>
    </row>
    <row r="194572" spans="25:25" x14ac:dyDescent="0.25">
      <c r="Y194572" s="109"/>
    </row>
    <row r="194573" spans="25:25" x14ac:dyDescent="0.25">
      <c r="Y194573" s="109"/>
    </row>
    <row r="194574" spans="25:25" x14ac:dyDescent="0.25">
      <c r="Y194574" s="109"/>
    </row>
    <row r="194575" spans="25:25" x14ac:dyDescent="0.25">
      <c r="Y194575" s="109"/>
    </row>
    <row r="194576" spans="25:25" x14ac:dyDescent="0.25">
      <c r="Y194576" s="109"/>
    </row>
    <row r="194577" spans="25:25" x14ac:dyDescent="0.25">
      <c r="Y194577" s="109"/>
    </row>
    <row r="194578" spans="25:25" x14ac:dyDescent="0.25">
      <c r="Y194578" s="109"/>
    </row>
    <row r="194579" spans="25:25" x14ac:dyDescent="0.25">
      <c r="Y194579" s="109"/>
    </row>
    <row r="194580" spans="25:25" x14ac:dyDescent="0.25">
      <c r="Y194580" s="109"/>
    </row>
    <row r="194581" spans="25:25" x14ac:dyDescent="0.25">
      <c r="Y194581" s="109"/>
    </row>
    <row r="194582" spans="25:25" x14ac:dyDescent="0.25">
      <c r="Y194582" s="109"/>
    </row>
    <row r="194583" spans="25:25" x14ac:dyDescent="0.25">
      <c r="Y194583" s="109"/>
    </row>
    <row r="194584" spans="25:25" x14ac:dyDescent="0.25">
      <c r="Y194584" s="109"/>
    </row>
    <row r="194585" spans="25:25" x14ac:dyDescent="0.25">
      <c r="Y194585" s="109"/>
    </row>
    <row r="194586" spans="25:25" x14ac:dyDescent="0.25">
      <c r="Y194586" s="109"/>
    </row>
    <row r="194587" spans="25:25" x14ac:dyDescent="0.25">
      <c r="Y194587" s="109"/>
    </row>
    <row r="194588" spans="25:25" x14ac:dyDescent="0.25">
      <c r="Y194588" s="109"/>
    </row>
    <row r="194589" spans="25:25" x14ac:dyDescent="0.25">
      <c r="Y194589" s="109"/>
    </row>
    <row r="194590" spans="25:25" x14ac:dyDescent="0.25">
      <c r="Y194590" s="109"/>
    </row>
    <row r="194591" spans="25:25" x14ac:dyDescent="0.25">
      <c r="Y194591" s="109"/>
    </row>
    <row r="194592" spans="25:25" x14ac:dyDescent="0.25">
      <c r="Y194592" s="109"/>
    </row>
    <row r="194593" spans="25:25" x14ac:dyDescent="0.25">
      <c r="Y194593" s="109"/>
    </row>
    <row r="194594" spans="25:25" x14ac:dyDescent="0.25">
      <c r="Y194594" s="109"/>
    </row>
    <row r="194595" spans="25:25" x14ac:dyDescent="0.25">
      <c r="Y194595" s="109"/>
    </row>
    <row r="194596" spans="25:25" x14ac:dyDescent="0.25">
      <c r="Y194596" s="109"/>
    </row>
    <row r="194597" spans="25:25" x14ac:dyDescent="0.25">
      <c r="Y194597" s="109"/>
    </row>
    <row r="194598" spans="25:25" x14ac:dyDescent="0.25">
      <c r="Y194598" s="109"/>
    </row>
    <row r="194599" spans="25:25" x14ac:dyDescent="0.25">
      <c r="Y194599" s="109"/>
    </row>
    <row r="194600" spans="25:25" x14ac:dyDescent="0.25">
      <c r="Y194600" s="109"/>
    </row>
    <row r="194601" spans="25:25" x14ac:dyDescent="0.25">
      <c r="Y194601" s="109"/>
    </row>
    <row r="194602" spans="25:25" x14ac:dyDescent="0.25">
      <c r="Y194602" s="109"/>
    </row>
    <row r="194603" spans="25:25" x14ac:dyDescent="0.25">
      <c r="Y194603" s="109"/>
    </row>
    <row r="194604" spans="25:25" x14ac:dyDescent="0.25">
      <c r="Y194604" s="109"/>
    </row>
    <row r="194605" spans="25:25" x14ac:dyDescent="0.25">
      <c r="Y194605" s="109"/>
    </row>
    <row r="194606" spans="25:25" x14ac:dyDescent="0.25">
      <c r="Y194606" s="109"/>
    </row>
    <row r="194607" spans="25:25" x14ac:dyDescent="0.25">
      <c r="Y194607" s="109"/>
    </row>
    <row r="194608" spans="25:25" x14ac:dyDescent="0.25">
      <c r="Y194608" s="109"/>
    </row>
    <row r="194609" spans="25:25" x14ac:dyDescent="0.25">
      <c r="Y194609" s="109"/>
    </row>
    <row r="194610" spans="25:25" x14ac:dyDescent="0.25">
      <c r="Y194610" s="109"/>
    </row>
    <row r="194611" spans="25:25" x14ac:dyDescent="0.25">
      <c r="Y194611" s="109"/>
    </row>
    <row r="194612" spans="25:25" x14ac:dyDescent="0.25">
      <c r="Y194612" s="109"/>
    </row>
    <row r="194613" spans="25:25" x14ac:dyDescent="0.25">
      <c r="Y194613" s="109"/>
    </row>
    <row r="194614" spans="25:25" x14ac:dyDescent="0.25">
      <c r="Y194614" s="109"/>
    </row>
    <row r="194615" spans="25:25" x14ac:dyDescent="0.25">
      <c r="Y194615" s="109"/>
    </row>
    <row r="194616" spans="25:25" x14ac:dyDescent="0.25">
      <c r="Y194616" s="109"/>
    </row>
    <row r="194617" spans="25:25" x14ac:dyDescent="0.25">
      <c r="Y194617" s="109"/>
    </row>
    <row r="194618" spans="25:25" x14ac:dyDescent="0.25">
      <c r="Y194618" s="109"/>
    </row>
    <row r="194619" spans="25:25" x14ac:dyDescent="0.25">
      <c r="Y194619" s="109"/>
    </row>
    <row r="194620" spans="25:25" x14ac:dyDescent="0.25">
      <c r="Y194620" s="109"/>
    </row>
    <row r="194621" spans="25:25" x14ac:dyDescent="0.25">
      <c r="Y194621" s="109"/>
    </row>
    <row r="194622" spans="25:25" x14ac:dyDescent="0.25">
      <c r="Y194622" s="109"/>
    </row>
    <row r="194623" spans="25:25" x14ac:dyDescent="0.25">
      <c r="Y194623" s="109"/>
    </row>
    <row r="194624" spans="25:25" x14ac:dyDescent="0.25">
      <c r="Y194624" s="109"/>
    </row>
    <row r="194625" spans="25:25" x14ac:dyDescent="0.25">
      <c r="Y194625" s="109"/>
    </row>
    <row r="194626" spans="25:25" x14ac:dyDescent="0.25">
      <c r="Y194626" s="109"/>
    </row>
    <row r="194627" spans="25:25" x14ac:dyDescent="0.25">
      <c r="Y194627" s="109"/>
    </row>
    <row r="194628" spans="25:25" x14ac:dyDescent="0.25">
      <c r="Y194628" s="109"/>
    </row>
    <row r="194629" spans="25:25" x14ac:dyDescent="0.25">
      <c r="Y194629" s="109"/>
    </row>
    <row r="194630" spans="25:25" x14ac:dyDescent="0.25">
      <c r="Y194630" s="109"/>
    </row>
    <row r="194631" spans="25:25" x14ac:dyDescent="0.25">
      <c r="Y194631" s="109"/>
    </row>
    <row r="194632" spans="25:25" x14ac:dyDescent="0.25">
      <c r="Y194632" s="109"/>
    </row>
    <row r="194633" spans="25:25" x14ac:dyDescent="0.25">
      <c r="Y194633" s="109"/>
    </row>
    <row r="194634" spans="25:25" x14ac:dyDescent="0.25">
      <c r="Y194634" s="109"/>
    </row>
    <row r="194635" spans="25:25" x14ac:dyDescent="0.25">
      <c r="Y194635" s="109"/>
    </row>
    <row r="194636" spans="25:25" x14ac:dyDescent="0.25">
      <c r="Y194636" s="109"/>
    </row>
    <row r="194637" spans="25:25" x14ac:dyDescent="0.25">
      <c r="Y194637" s="109"/>
    </row>
    <row r="194638" spans="25:25" x14ac:dyDescent="0.25">
      <c r="Y194638" s="109"/>
    </row>
    <row r="194639" spans="25:25" x14ac:dyDescent="0.25">
      <c r="Y194639" s="109"/>
    </row>
    <row r="194640" spans="25:25" x14ac:dyDescent="0.25">
      <c r="Y194640" s="109"/>
    </row>
    <row r="194641" spans="25:25" x14ac:dyDescent="0.25">
      <c r="Y194641" s="109"/>
    </row>
    <row r="194642" spans="25:25" x14ac:dyDescent="0.25">
      <c r="Y194642" s="109"/>
    </row>
    <row r="194643" spans="25:25" x14ac:dyDescent="0.25">
      <c r="Y194643" s="109"/>
    </row>
    <row r="194644" spans="25:25" x14ac:dyDescent="0.25">
      <c r="Y194644" s="109"/>
    </row>
    <row r="194645" spans="25:25" x14ac:dyDescent="0.25">
      <c r="Y194645" s="109"/>
    </row>
    <row r="194646" spans="25:25" x14ac:dyDescent="0.25">
      <c r="Y194646" s="109"/>
    </row>
    <row r="194647" spans="25:25" x14ac:dyDescent="0.25">
      <c r="Y194647" s="109"/>
    </row>
    <row r="194648" spans="25:25" x14ac:dyDescent="0.25">
      <c r="Y194648" s="109"/>
    </row>
    <row r="194649" spans="25:25" x14ac:dyDescent="0.25">
      <c r="Y194649" s="109"/>
    </row>
    <row r="194650" spans="25:25" x14ac:dyDescent="0.25">
      <c r="Y194650" s="109"/>
    </row>
    <row r="194651" spans="25:25" x14ac:dyDescent="0.25">
      <c r="Y194651" s="109"/>
    </row>
    <row r="194652" spans="25:25" x14ac:dyDescent="0.25">
      <c r="Y194652" s="109"/>
    </row>
    <row r="194653" spans="25:25" x14ac:dyDescent="0.25">
      <c r="Y194653" s="109"/>
    </row>
    <row r="194654" spans="25:25" x14ac:dyDescent="0.25">
      <c r="Y194654" s="109"/>
    </row>
    <row r="194655" spans="25:25" x14ac:dyDescent="0.25">
      <c r="Y194655" s="109"/>
    </row>
    <row r="194656" spans="25:25" x14ac:dyDescent="0.25">
      <c r="Y194656" s="109"/>
    </row>
    <row r="194657" spans="25:25" x14ac:dyDescent="0.25">
      <c r="Y194657" s="109"/>
    </row>
    <row r="194658" spans="25:25" x14ac:dyDescent="0.25">
      <c r="Y194658" s="109"/>
    </row>
    <row r="194659" spans="25:25" x14ac:dyDescent="0.25">
      <c r="Y194659" s="109"/>
    </row>
    <row r="194660" spans="25:25" x14ac:dyDescent="0.25">
      <c r="Y194660" s="109"/>
    </row>
    <row r="194661" spans="25:25" x14ac:dyDescent="0.25">
      <c r="Y194661" s="109"/>
    </row>
    <row r="194662" spans="25:25" x14ac:dyDescent="0.25">
      <c r="Y194662" s="109"/>
    </row>
    <row r="194663" spans="25:25" x14ac:dyDescent="0.25">
      <c r="Y194663" s="109"/>
    </row>
    <row r="194664" spans="25:25" x14ac:dyDescent="0.25">
      <c r="Y194664" s="109"/>
    </row>
    <row r="194665" spans="25:25" x14ac:dyDescent="0.25">
      <c r="Y194665" s="109"/>
    </row>
    <row r="194666" spans="25:25" x14ac:dyDescent="0.25">
      <c r="Y194666" s="109"/>
    </row>
    <row r="194667" spans="25:25" x14ac:dyDescent="0.25">
      <c r="Y194667" s="109"/>
    </row>
    <row r="194668" spans="25:25" x14ac:dyDescent="0.25">
      <c r="Y194668" s="109"/>
    </row>
    <row r="194669" spans="25:25" x14ac:dyDescent="0.25">
      <c r="Y194669" s="109"/>
    </row>
    <row r="194670" spans="25:25" x14ac:dyDescent="0.25">
      <c r="Y194670" s="109"/>
    </row>
    <row r="194671" spans="25:25" x14ac:dyDescent="0.25">
      <c r="Y194671" s="109"/>
    </row>
    <row r="194672" spans="25:25" x14ac:dyDescent="0.25">
      <c r="Y194672" s="109"/>
    </row>
    <row r="194673" spans="25:25" x14ac:dyDescent="0.25">
      <c r="Y194673" s="109"/>
    </row>
    <row r="194674" spans="25:25" x14ac:dyDescent="0.25">
      <c r="Y194674" s="109"/>
    </row>
    <row r="194675" spans="25:25" x14ac:dyDescent="0.25">
      <c r="Y194675" s="109"/>
    </row>
    <row r="194676" spans="25:25" x14ac:dyDescent="0.25">
      <c r="Y194676" s="109"/>
    </row>
    <row r="194677" spans="25:25" x14ac:dyDescent="0.25">
      <c r="Y194677" s="109"/>
    </row>
    <row r="194678" spans="25:25" x14ac:dyDescent="0.25">
      <c r="Y194678" s="109"/>
    </row>
    <row r="194679" spans="25:25" x14ac:dyDescent="0.25">
      <c r="Y194679" s="109"/>
    </row>
    <row r="194680" spans="25:25" x14ac:dyDescent="0.25">
      <c r="Y194680" s="109"/>
    </row>
    <row r="194681" spans="25:25" x14ac:dyDescent="0.25">
      <c r="Y194681" s="109"/>
    </row>
    <row r="194682" spans="25:25" x14ac:dyDescent="0.25">
      <c r="Y194682" s="109"/>
    </row>
    <row r="194683" spans="25:25" x14ac:dyDescent="0.25">
      <c r="Y194683" s="109"/>
    </row>
    <row r="194684" spans="25:25" x14ac:dyDescent="0.25">
      <c r="Y194684" s="109"/>
    </row>
    <row r="194685" spans="25:25" x14ac:dyDescent="0.25">
      <c r="Y194685" s="109"/>
    </row>
    <row r="194686" spans="25:25" x14ac:dyDescent="0.25">
      <c r="Y194686" s="109"/>
    </row>
    <row r="194687" spans="25:25" x14ac:dyDescent="0.25">
      <c r="Y194687" s="109"/>
    </row>
    <row r="194688" spans="25:25" x14ac:dyDescent="0.25">
      <c r="Y194688" s="109"/>
    </row>
    <row r="194689" spans="25:25" x14ac:dyDescent="0.25">
      <c r="Y194689" s="109"/>
    </row>
    <row r="194690" spans="25:25" x14ac:dyDescent="0.25">
      <c r="Y194690" s="109"/>
    </row>
    <row r="194691" spans="25:25" x14ac:dyDescent="0.25">
      <c r="Y194691" s="109"/>
    </row>
    <row r="194692" spans="25:25" x14ac:dyDescent="0.25">
      <c r="Y194692" s="109"/>
    </row>
    <row r="194693" spans="25:25" x14ac:dyDescent="0.25">
      <c r="Y194693" s="109"/>
    </row>
    <row r="194694" spans="25:25" x14ac:dyDescent="0.25">
      <c r="Y194694" s="109"/>
    </row>
    <row r="194695" spans="25:25" x14ac:dyDescent="0.25">
      <c r="Y194695" s="109"/>
    </row>
    <row r="194696" spans="25:25" x14ac:dyDescent="0.25">
      <c r="Y194696" s="109"/>
    </row>
    <row r="194697" spans="25:25" x14ac:dyDescent="0.25">
      <c r="Y194697" s="109"/>
    </row>
    <row r="194698" spans="25:25" x14ac:dyDescent="0.25">
      <c r="Y194698" s="109"/>
    </row>
    <row r="194699" spans="25:25" x14ac:dyDescent="0.25">
      <c r="Y194699" s="109"/>
    </row>
    <row r="194700" spans="25:25" x14ac:dyDescent="0.25">
      <c r="Y194700" s="109"/>
    </row>
    <row r="194701" spans="25:25" x14ac:dyDescent="0.25">
      <c r="Y194701" s="109"/>
    </row>
    <row r="194702" spans="25:25" x14ac:dyDescent="0.25">
      <c r="Y194702" s="109"/>
    </row>
    <row r="194703" spans="25:25" x14ac:dyDescent="0.25">
      <c r="Y194703" s="109"/>
    </row>
    <row r="194704" spans="25:25" x14ac:dyDescent="0.25">
      <c r="Y194704" s="109"/>
    </row>
    <row r="194705" spans="25:25" x14ac:dyDescent="0.25">
      <c r="Y194705" s="109"/>
    </row>
    <row r="194706" spans="25:25" x14ac:dyDescent="0.25">
      <c r="Y194706" s="109"/>
    </row>
    <row r="194707" spans="25:25" x14ac:dyDescent="0.25">
      <c r="Y194707" s="109"/>
    </row>
    <row r="194708" spans="25:25" x14ac:dyDescent="0.25">
      <c r="Y194708" s="109"/>
    </row>
    <row r="194709" spans="25:25" x14ac:dyDescent="0.25">
      <c r="Y194709" s="109"/>
    </row>
    <row r="194710" spans="25:25" x14ac:dyDescent="0.25">
      <c r="Y194710" s="109"/>
    </row>
    <row r="194711" spans="25:25" x14ac:dyDescent="0.25">
      <c r="Y194711" s="109"/>
    </row>
    <row r="194712" spans="25:25" x14ac:dyDescent="0.25">
      <c r="Y194712" s="109"/>
    </row>
    <row r="194713" spans="25:25" x14ac:dyDescent="0.25">
      <c r="Y194713" s="109"/>
    </row>
    <row r="194714" spans="25:25" x14ac:dyDescent="0.25">
      <c r="Y194714" s="109"/>
    </row>
    <row r="194715" spans="25:25" x14ac:dyDescent="0.25">
      <c r="Y194715" s="109"/>
    </row>
    <row r="194716" spans="25:25" x14ac:dyDescent="0.25">
      <c r="Y194716" s="109"/>
    </row>
    <row r="194717" spans="25:25" x14ac:dyDescent="0.25">
      <c r="Y194717" s="109"/>
    </row>
    <row r="194718" spans="25:25" x14ac:dyDescent="0.25">
      <c r="Y194718" s="109"/>
    </row>
    <row r="194719" spans="25:25" x14ac:dyDescent="0.25">
      <c r="Y194719" s="109"/>
    </row>
    <row r="194720" spans="25:25" x14ac:dyDescent="0.25">
      <c r="Y194720" s="109"/>
    </row>
    <row r="194721" spans="25:25" x14ac:dyDescent="0.25">
      <c r="Y194721" s="109"/>
    </row>
    <row r="194722" spans="25:25" x14ac:dyDescent="0.25">
      <c r="Y194722" s="109"/>
    </row>
    <row r="194723" spans="25:25" x14ac:dyDescent="0.25">
      <c r="Y194723" s="109"/>
    </row>
    <row r="194724" spans="25:25" x14ac:dyDescent="0.25">
      <c r="Y194724" s="109"/>
    </row>
    <row r="194725" spans="25:25" x14ac:dyDescent="0.25">
      <c r="Y194725" s="109"/>
    </row>
    <row r="194726" spans="25:25" x14ac:dyDescent="0.25">
      <c r="Y194726" s="109"/>
    </row>
    <row r="194727" spans="25:25" x14ac:dyDescent="0.25">
      <c r="Y194727" s="109"/>
    </row>
    <row r="194728" spans="25:25" x14ac:dyDescent="0.25">
      <c r="Y194728" s="109"/>
    </row>
    <row r="194729" spans="25:25" x14ac:dyDescent="0.25">
      <c r="Y194729" s="109"/>
    </row>
    <row r="194730" spans="25:25" x14ac:dyDescent="0.25">
      <c r="Y194730" s="109"/>
    </row>
    <row r="194731" spans="25:25" x14ac:dyDescent="0.25">
      <c r="Y194731" s="109"/>
    </row>
    <row r="194732" spans="25:25" x14ac:dyDescent="0.25">
      <c r="Y194732" s="109"/>
    </row>
    <row r="194733" spans="25:25" x14ac:dyDescent="0.25">
      <c r="Y194733" s="109"/>
    </row>
    <row r="194734" spans="25:25" x14ac:dyDescent="0.25">
      <c r="Y194734" s="109"/>
    </row>
    <row r="194735" spans="25:25" x14ac:dyDescent="0.25">
      <c r="Y194735" s="109"/>
    </row>
    <row r="194736" spans="25:25" x14ac:dyDescent="0.25">
      <c r="Y194736" s="109"/>
    </row>
    <row r="194737" spans="25:25" x14ac:dyDescent="0.25">
      <c r="Y194737" s="109"/>
    </row>
    <row r="194738" spans="25:25" x14ac:dyDescent="0.25">
      <c r="Y194738" s="109"/>
    </row>
    <row r="194739" spans="25:25" x14ac:dyDescent="0.25">
      <c r="Y194739" s="109"/>
    </row>
    <row r="194740" spans="25:25" x14ac:dyDescent="0.25">
      <c r="Y194740" s="109"/>
    </row>
    <row r="194741" spans="25:25" x14ac:dyDescent="0.25">
      <c r="Y194741" s="109"/>
    </row>
    <row r="194742" spans="25:25" x14ac:dyDescent="0.25">
      <c r="Y194742" s="109"/>
    </row>
    <row r="194743" spans="25:25" x14ac:dyDescent="0.25">
      <c r="Y194743" s="109"/>
    </row>
    <row r="194744" spans="25:25" x14ac:dyDescent="0.25">
      <c r="Y194744" s="109"/>
    </row>
    <row r="194745" spans="25:25" x14ac:dyDescent="0.25">
      <c r="Y194745" s="109"/>
    </row>
    <row r="194746" spans="25:25" x14ac:dyDescent="0.25">
      <c r="Y194746" s="109"/>
    </row>
    <row r="194747" spans="25:25" x14ac:dyDescent="0.25">
      <c r="Y194747" s="109"/>
    </row>
    <row r="194748" spans="25:25" x14ac:dyDescent="0.25">
      <c r="Y194748" s="109"/>
    </row>
    <row r="194749" spans="25:25" x14ac:dyDescent="0.25">
      <c r="Y194749" s="109"/>
    </row>
    <row r="194750" spans="25:25" x14ac:dyDescent="0.25">
      <c r="Y194750" s="109"/>
    </row>
    <row r="194751" spans="25:25" x14ac:dyDescent="0.25">
      <c r="Y194751" s="109"/>
    </row>
    <row r="194752" spans="25:25" x14ac:dyDescent="0.25">
      <c r="Y194752" s="109"/>
    </row>
    <row r="194753" spans="25:25" x14ac:dyDescent="0.25">
      <c r="Y194753" s="109"/>
    </row>
    <row r="194754" spans="25:25" x14ac:dyDescent="0.25">
      <c r="Y194754" s="109"/>
    </row>
    <row r="194755" spans="25:25" x14ac:dyDescent="0.25">
      <c r="Y194755" s="109"/>
    </row>
    <row r="194756" spans="25:25" x14ac:dyDescent="0.25">
      <c r="Y194756" s="109"/>
    </row>
    <row r="194757" spans="25:25" x14ac:dyDescent="0.25">
      <c r="Y194757" s="109"/>
    </row>
    <row r="194758" spans="25:25" x14ac:dyDescent="0.25">
      <c r="Y194758" s="109"/>
    </row>
    <row r="194759" spans="25:25" x14ac:dyDescent="0.25">
      <c r="Y194759" s="109"/>
    </row>
    <row r="194760" spans="25:25" x14ac:dyDescent="0.25">
      <c r="Y194760" s="109"/>
    </row>
    <row r="194761" spans="25:25" x14ac:dyDescent="0.25">
      <c r="Y194761" s="109"/>
    </row>
    <row r="194762" spans="25:25" x14ac:dyDescent="0.25">
      <c r="Y194762" s="109"/>
    </row>
    <row r="194763" spans="25:25" x14ac:dyDescent="0.25">
      <c r="Y194763" s="109"/>
    </row>
    <row r="194764" spans="25:25" x14ac:dyDescent="0.25">
      <c r="Y194764" s="109"/>
    </row>
    <row r="194765" spans="25:25" x14ac:dyDescent="0.25">
      <c r="Y194765" s="109"/>
    </row>
    <row r="194766" spans="25:25" x14ac:dyDescent="0.25">
      <c r="Y194766" s="109"/>
    </row>
    <row r="194767" spans="25:25" x14ac:dyDescent="0.25">
      <c r="Y194767" s="109"/>
    </row>
    <row r="194768" spans="25:25" x14ac:dyDescent="0.25">
      <c r="Y194768" s="109"/>
    </row>
    <row r="194769" spans="25:25" x14ac:dyDescent="0.25">
      <c r="Y194769" s="109"/>
    </row>
    <row r="194770" spans="25:25" x14ac:dyDescent="0.25">
      <c r="Y194770" s="109"/>
    </row>
    <row r="194771" spans="25:25" x14ac:dyDescent="0.25">
      <c r="Y194771" s="109"/>
    </row>
    <row r="194772" spans="25:25" x14ac:dyDescent="0.25">
      <c r="Y194772" s="109"/>
    </row>
    <row r="194773" spans="25:25" x14ac:dyDescent="0.25">
      <c r="Y194773" s="109"/>
    </row>
    <row r="194774" spans="25:25" x14ac:dyDescent="0.25">
      <c r="Y194774" s="109"/>
    </row>
    <row r="194775" spans="25:25" x14ac:dyDescent="0.25">
      <c r="Y194775" s="109"/>
    </row>
    <row r="194776" spans="25:25" x14ac:dyDescent="0.25">
      <c r="Y194776" s="109"/>
    </row>
    <row r="194777" spans="25:25" x14ac:dyDescent="0.25">
      <c r="Y194777" s="109"/>
    </row>
    <row r="194778" spans="25:25" x14ac:dyDescent="0.25">
      <c r="Y194778" s="109"/>
    </row>
    <row r="194779" spans="25:25" x14ac:dyDescent="0.25">
      <c r="Y194779" s="109"/>
    </row>
    <row r="194780" spans="25:25" x14ac:dyDescent="0.25">
      <c r="Y194780" s="109"/>
    </row>
    <row r="194781" spans="25:25" x14ac:dyDescent="0.25">
      <c r="Y194781" s="109"/>
    </row>
    <row r="194782" spans="25:25" x14ac:dyDescent="0.25">
      <c r="Y194782" s="109"/>
    </row>
    <row r="194783" spans="25:25" x14ac:dyDescent="0.25">
      <c r="Y194783" s="109"/>
    </row>
    <row r="194784" spans="25:25" x14ac:dyDescent="0.25">
      <c r="Y194784" s="109"/>
    </row>
    <row r="194785" spans="25:25" x14ac:dyDescent="0.25">
      <c r="Y194785" s="109"/>
    </row>
    <row r="194786" spans="25:25" x14ac:dyDescent="0.25">
      <c r="Y194786" s="109"/>
    </row>
    <row r="194787" spans="25:25" x14ac:dyDescent="0.25">
      <c r="Y194787" s="109"/>
    </row>
    <row r="194788" spans="25:25" x14ac:dyDescent="0.25">
      <c r="Y194788" s="109"/>
    </row>
    <row r="194789" spans="25:25" x14ac:dyDescent="0.25">
      <c r="Y194789" s="109"/>
    </row>
    <row r="194790" spans="25:25" x14ac:dyDescent="0.25">
      <c r="Y194790" s="109"/>
    </row>
    <row r="194791" spans="25:25" x14ac:dyDescent="0.25">
      <c r="Y194791" s="109"/>
    </row>
    <row r="194792" spans="25:25" x14ac:dyDescent="0.25">
      <c r="Y194792" s="109"/>
    </row>
    <row r="194793" spans="25:25" x14ac:dyDescent="0.25">
      <c r="Y194793" s="109"/>
    </row>
    <row r="194794" spans="25:25" x14ac:dyDescent="0.25">
      <c r="Y194794" s="109"/>
    </row>
    <row r="194795" spans="25:25" x14ac:dyDescent="0.25">
      <c r="Y194795" s="109"/>
    </row>
    <row r="194796" spans="25:25" x14ac:dyDescent="0.25">
      <c r="Y194796" s="109"/>
    </row>
    <row r="194797" spans="25:25" x14ac:dyDescent="0.25">
      <c r="Y194797" s="109"/>
    </row>
    <row r="194798" spans="25:25" x14ac:dyDescent="0.25">
      <c r="Y194798" s="109"/>
    </row>
    <row r="194799" spans="25:25" x14ac:dyDescent="0.25">
      <c r="Y194799" s="109"/>
    </row>
    <row r="194800" spans="25:25" x14ac:dyDescent="0.25">
      <c r="Y194800" s="109"/>
    </row>
    <row r="194801" spans="25:25" x14ac:dyDescent="0.25">
      <c r="Y194801" s="109"/>
    </row>
    <row r="194802" spans="25:25" x14ac:dyDescent="0.25">
      <c r="Y194802" s="109"/>
    </row>
    <row r="194803" spans="25:25" x14ac:dyDescent="0.25">
      <c r="Y194803" s="109"/>
    </row>
    <row r="194804" spans="25:25" x14ac:dyDescent="0.25">
      <c r="Y194804" s="109"/>
    </row>
    <row r="194805" spans="25:25" x14ac:dyDescent="0.25">
      <c r="Y194805" s="109"/>
    </row>
    <row r="194806" spans="25:25" x14ac:dyDescent="0.25">
      <c r="Y194806" s="109"/>
    </row>
    <row r="194807" spans="25:25" x14ac:dyDescent="0.25">
      <c r="Y194807" s="109"/>
    </row>
    <row r="194808" spans="25:25" x14ac:dyDescent="0.25">
      <c r="Y194808" s="109"/>
    </row>
    <row r="194809" spans="25:25" x14ac:dyDescent="0.25">
      <c r="Y194809" s="109"/>
    </row>
    <row r="194810" spans="25:25" x14ac:dyDescent="0.25">
      <c r="Y194810" s="109"/>
    </row>
    <row r="194811" spans="25:25" x14ac:dyDescent="0.25">
      <c r="Y194811" s="109"/>
    </row>
    <row r="194812" spans="25:25" x14ac:dyDescent="0.25">
      <c r="Y194812" s="109"/>
    </row>
    <row r="194813" spans="25:25" x14ac:dyDescent="0.25">
      <c r="Y194813" s="109"/>
    </row>
    <row r="194814" spans="25:25" x14ac:dyDescent="0.25">
      <c r="Y194814" s="109"/>
    </row>
    <row r="194815" spans="25:25" x14ac:dyDescent="0.25">
      <c r="Y194815" s="109"/>
    </row>
    <row r="194816" spans="25:25" x14ac:dyDescent="0.25">
      <c r="Y194816" s="109"/>
    </row>
    <row r="194817" spans="25:25" x14ac:dyDescent="0.25">
      <c r="Y194817" s="109"/>
    </row>
    <row r="194818" spans="25:25" x14ac:dyDescent="0.25">
      <c r="Y194818" s="109"/>
    </row>
    <row r="194819" spans="25:25" x14ac:dyDescent="0.25">
      <c r="Y194819" s="109"/>
    </row>
    <row r="194820" spans="25:25" x14ac:dyDescent="0.25">
      <c r="Y194820" s="109"/>
    </row>
    <row r="194821" spans="25:25" x14ac:dyDescent="0.25">
      <c r="Y194821" s="109"/>
    </row>
    <row r="194822" spans="25:25" x14ac:dyDescent="0.25">
      <c r="Y194822" s="109"/>
    </row>
    <row r="194823" spans="25:25" x14ac:dyDescent="0.25">
      <c r="Y194823" s="109"/>
    </row>
    <row r="194824" spans="25:25" x14ac:dyDescent="0.25">
      <c r="Y194824" s="109"/>
    </row>
    <row r="194825" spans="25:25" x14ac:dyDescent="0.25">
      <c r="Y194825" s="109"/>
    </row>
    <row r="194826" spans="25:25" x14ac:dyDescent="0.25">
      <c r="Y194826" s="109"/>
    </row>
    <row r="194827" spans="25:25" x14ac:dyDescent="0.25">
      <c r="Y194827" s="109"/>
    </row>
    <row r="194828" spans="25:25" x14ac:dyDescent="0.25">
      <c r="Y194828" s="109"/>
    </row>
    <row r="194829" spans="25:25" x14ac:dyDescent="0.25">
      <c r="Y194829" s="109"/>
    </row>
    <row r="194830" spans="25:25" x14ac:dyDescent="0.25">
      <c r="Y194830" s="109"/>
    </row>
    <row r="194831" spans="25:25" x14ac:dyDescent="0.25">
      <c r="Y194831" s="109"/>
    </row>
    <row r="194832" spans="25:25" x14ac:dyDescent="0.25">
      <c r="Y194832" s="109"/>
    </row>
    <row r="194833" spans="25:25" x14ac:dyDescent="0.25">
      <c r="Y194833" s="109"/>
    </row>
    <row r="194834" spans="25:25" x14ac:dyDescent="0.25">
      <c r="Y194834" s="109"/>
    </row>
    <row r="194835" spans="25:25" x14ac:dyDescent="0.25">
      <c r="Y194835" s="109"/>
    </row>
    <row r="194836" spans="25:25" x14ac:dyDescent="0.25">
      <c r="Y194836" s="109"/>
    </row>
    <row r="194837" spans="25:25" x14ac:dyDescent="0.25">
      <c r="Y194837" s="109"/>
    </row>
    <row r="194838" spans="25:25" x14ac:dyDescent="0.25">
      <c r="Y194838" s="109"/>
    </row>
    <row r="194839" spans="25:25" x14ac:dyDescent="0.25">
      <c r="Y194839" s="109"/>
    </row>
    <row r="194840" spans="25:25" x14ac:dyDescent="0.25">
      <c r="Y194840" s="109"/>
    </row>
    <row r="194841" spans="25:25" x14ac:dyDescent="0.25">
      <c r="Y194841" s="109"/>
    </row>
    <row r="194842" spans="25:25" x14ac:dyDescent="0.25">
      <c r="Y194842" s="109"/>
    </row>
    <row r="194843" spans="25:25" x14ac:dyDescent="0.25">
      <c r="Y194843" s="109"/>
    </row>
    <row r="194844" spans="25:25" x14ac:dyDescent="0.25">
      <c r="Y194844" s="109"/>
    </row>
    <row r="194845" spans="25:25" x14ac:dyDescent="0.25">
      <c r="Y194845" s="109"/>
    </row>
    <row r="194846" spans="25:25" x14ac:dyDescent="0.25">
      <c r="Y194846" s="109"/>
    </row>
    <row r="194847" spans="25:25" x14ac:dyDescent="0.25">
      <c r="Y194847" s="109"/>
    </row>
    <row r="194848" spans="25:25" x14ac:dyDescent="0.25">
      <c r="Y194848" s="109"/>
    </row>
    <row r="194849" spans="25:25" x14ac:dyDescent="0.25">
      <c r="Y194849" s="109"/>
    </row>
    <row r="194850" spans="25:25" x14ac:dyDescent="0.25">
      <c r="Y194850" s="109"/>
    </row>
    <row r="194851" spans="25:25" x14ac:dyDescent="0.25">
      <c r="Y194851" s="109"/>
    </row>
    <row r="194852" spans="25:25" x14ac:dyDescent="0.25">
      <c r="Y194852" s="109"/>
    </row>
    <row r="194853" spans="25:25" x14ac:dyDescent="0.25">
      <c r="Y194853" s="109"/>
    </row>
    <row r="194854" spans="25:25" x14ac:dyDescent="0.25">
      <c r="Y194854" s="109"/>
    </row>
    <row r="194855" spans="25:25" x14ac:dyDescent="0.25">
      <c r="Y194855" s="109"/>
    </row>
    <row r="194856" spans="25:25" x14ac:dyDescent="0.25">
      <c r="Y194856" s="109"/>
    </row>
    <row r="194857" spans="25:25" x14ac:dyDescent="0.25">
      <c r="Y194857" s="109"/>
    </row>
    <row r="194858" spans="25:25" x14ac:dyDescent="0.25">
      <c r="Y194858" s="109"/>
    </row>
    <row r="194859" spans="25:25" x14ac:dyDescent="0.25">
      <c r="Y194859" s="109"/>
    </row>
    <row r="194860" spans="25:25" x14ac:dyDescent="0.25">
      <c r="Y194860" s="109"/>
    </row>
    <row r="194861" spans="25:25" x14ac:dyDescent="0.25">
      <c r="Y194861" s="109"/>
    </row>
    <row r="194862" spans="25:25" x14ac:dyDescent="0.25">
      <c r="Y194862" s="109"/>
    </row>
    <row r="194863" spans="25:25" x14ac:dyDescent="0.25">
      <c r="Y194863" s="109"/>
    </row>
    <row r="194864" spans="25:25" x14ac:dyDescent="0.25">
      <c r="Y194864" s="109"/>
    </row>
    <row r="194865" spans="25:25" x14ac:dyDescent="0.25">
      <c r="Y194865" s="109"/>
    </row>
    <row r="194866" spans="25:25" x14ac:dyDescent="0.25">
      <c r="Y194866" s="109"/>
    </row>
    <row r="194867" spans="25:25" x14ac:dyDescent="0.25">
      <c r="Y194867" s="109"/>
    </row>
    <row r="194868" spans="25:25" x14ac:dyDescent="0.25">
      <c r="Y194868" s="109"/>
    </row>
    <row r="194869" spans="25:25" x14ac:dyDescent="0.25">
      <c r="Y194869" s="109"/>
    </row>
    <row r="194870" spans="25:25" x14ac:dyDescent="0.25">
      <c r="Y194870" s="109"/>
    </row>
    <row r="194871" spans="25:25" x14ac:dyDescent="0.25">
      <c r="Y194871" s="109"/>
    </row>
    <row r="194872" spans="25:25" x14ac:dyDescent="0.25">
      <c r="Y194872" s="109"/>
    </row>
    <row r="194873" spans="25:25" x14ac:dyDescent="0.25">
      <c r="Y194873" s="109"/>
    </row>
    <row r="194874" spans="25:25" x14ac:dyDescent="0.25">
      <c r="Y194874" s="109"/>
    </row>
    <row r="194875" spans="25:25" x14ac:dyDescent="0.25">
      <c r="Y194875" s="109"/>
    </row>
    <row r="194876" spans="25:25" x14ac:dyDescent="0.25">
      <c r="Y194876" s="109"/>
    </row>
    <row r="194877" spans="25:25" x14ac:dyDescent="0.25">
      <c r="Y194877" s="109"/>
    </row>
    <row r="194878" spans="25:25" x14ac:dyDescent="0.25">
      <c r="Y194878" s="109"/>
    </row>
    <row r="194879" spans="25:25" x14ac:dyDescent="0.25">
      <c r="Y194879" s="109"/>
    </row>
    <row r="194880" spans="25:25" x14ac:dyDescent="0.25">
      <c r="Y194880" s="109"/>
    </row>
    <row r="194881" spans="25:25" x14ac:dyDescent="0.25">
      <c r="Y194881" s="109"/>
    </row>
    <row r="194882" spans="25:25" x14ac:dyDescent="0.25">
      <c r="Y194882" s="109"/>
    </row>
    <row r="194883" spans="25:25" x14ac:dyDescent="0.25">
      <c r="Y194883" s="109"/>
    </row>
    <row r="194884" spans="25:25" x14ac:dyDescent="0.25">
      <c r="Y194884" s="109"/>
    </row>
    <row r="194885" spans="25:25" x14ac:dyDescent="0.25">
      <c r="Y194885" s="109"/>
    </row>
    <row r="194886" spans="25:25" x14ac:dyDescent="0.25">
      <c r="Y194886" s="109"/>
    </row>
    <row r="194887" spans="25:25" x14ac:dyDescent="0.25">
      <c r="Y194887" s="109"/>
    </row>
    <row r="194888" spans="25:25" x14ac:dyDescent="0.25">
      <c r="Y194888" s="109"/>
    </row>
    <row r="194889" spans="25:25" x14ac:dyDescent="0.25">
      <c r="Y194889" s="109"/>
    </row>
    <row r="194890" spans="25:25" x14ac:dyDescent="0.25">
      <c r="Y194890" s="109"/>
    </row>
    <row r="194891" spans="25:25" x14ac:dyDescent="0.25">
      <c r="Y194891" s="109"/>
    </row>
    <row r="194892" spans="25:25" x14ac:dyDescent="0.25">
      <c r="Y194892" s="109"/>
    </row>
    <row r="194893" spans="25:25" x14ac:dyDescent="0.25">
      <c r="Y194893" s="109"/>
    </row>
    <row r="194894" spans="25:25" x14ac:dyDescent="0.25">
      <c r="Y194894" s="109"/>
    </row>
    <row r="194895" spans="25:25" x14ac:dyDescent="0.25">
      <c r="Y194895" s="109"/>
    </row>
    <row r="194896" spans="25:25" x14ac:dyDescent="0.25">
      <c r="Y194896" s="109"/>
    </row>
    <row r="194897" spans="25:25" x14ac:dyDescent="0.25">
      <c r="Y194897" s="109"/>
    </row>
    <row r="194898" spans="25:25" x14ac:dyDescent="0.25">
      <c r="Y194898" s="109"/>
    </row>
    <row r="194899" spans="25:25" x14ac:dyDescent="0.25">
      <c r="Y194899" s="109"/>
    </row>
    <row r="194900" spans="25:25" x14ac:dyDescent="0.25">
      <c r="Y194900" s="109"/>
    </row>
    <row r="194901" spans="25:25" x14ac:dyDescent="0.25">
      <c r="Y194901" s="109"/>
    </row>
    <row r="194902" spans="25:25" x14ac:dyDescent="0.25">
      <c r="Y194902" s="109"/>
    </row>
    <row r="194903" spans="25:25" x14ac:dyDescent="0.25">
      <c r="Y194903" s="109"/>
    </row>
    <row r="194904" spans="25:25" x14ac:dyDescent="0.25">
      <c r="Y194904" s="109"/>
    </row>
    <row r="194905" spans="25:25" x14ac:dyDescent="0.25">
      <c r="Y194905" s="109"/>
    </row>
    <row r="194906" spans="25:25" x14ac:dyDescent="0.25">
      <c r="Y194906" s="109"/>
    </row>
    <row r="194907" spans="25:25" x14ac:dyDescent="0.25">
      <c r="Y194907" s="109"/>
    </row>
    <row r="194908" spans="25:25" x14ac:dyDescent="0.25">
      <c r="Y194908" s="109"/>
    </row>
    <row r="194909" spans="25:25" x14ac:dyDescent="0.25">
      <c r="Y194909" s="109"/>
    </row>
    <row r="194910" spans="25:25" x14ac:dyDescent="0.25">
      <c r="Y194910" s="109"/>
    </row>
    <row r="194911" spans="25:25" x14ac:dyDescent="0.25">
      <c r="Y194911" s="109"/>
    </row>
    <row r="194912" spans="25:25" x14ac:dyDescent="0.25">
      <c r="Y194912" s="109"/>
    </row>
    <row r="194913" spans="25:25" x14ac:dyDescent="0.25">
      <c r="Y194913" s="109"/>
    </row>
    <row r="194914" spans="25:25" x14ac:dyDescent="0.25">
      <c r="Y194914" s="109"/>
    </row>
    <row r="194915" spans="25:25" x14ac:dyDescent="0.25">
      <c r="Y194915" s="109"/>
    </row>
    <row r="194916" spans="25:25" x14ac:dyDescent="0.25">
      <c r="Y194916" s="109"/>
    </row>
    <row r="194917" spans="25:25" x14ac:dyDescent="0.25">
      <c r="Y194917" s="109"/>
    </row>
    <row r="194918" spans="25:25" x14ac:dyDescent="0.25">
      <c r="Y194918" s="109"/>
    </row>
    <row r="194919" spans="25:25" x14ac:dyDescent="0.25">
      <c r="Y194919" s="109"/>
    </row>
    <row r="194920" spans="25:25" x14ac:dyDescent="0.25">
      <c r="Y194920" s="109"/>
    </row>
    <row r="194921" spans="25:25" x14ac:dyDescent="0.25">
      <c r="Y194921" s="109"/>
    </row>
    <row r="194922" spans="25:25" x14ac:dyDescent="0.25">
      <c r="Y194922" s="109"/>
    </row>
    <row r="194923" spans="25:25" x14ac:dyDescent="0.25">
      <c r="Y194923" s="109"/>
    </row>
    <row r="194924" spans="25:25" x14ac:dyDescent="0.25">
      <c r="Y194924" s="109"/>
    </row>
    <row r="194925" spans="25:25" x14ac:dyDescent="0.25">
      <c r="Y194925" s="109"/>
    </row>
    <row r="194926" spans="25:25" x14ac:dyDescent="0.25">
      <c r="Y194926" s="109"/>
    </row>
    <row r="194927" spans="25:25" x14ac:dyDescent="0.25">
      <c r="Y194927" s="109"/>
    </row>
    <row r="194928" spans="25:25" x14ac:dyDescent="0.25">
      <c r="Y194928" s="109"/>
    </row>
    <row r="194929" spans="25:25" x14ac:dyDescent="0.25">
      <c r="Y194929" s="109"/>
    </row>
    <row r="194930" spans="25:25" x14ac:dyDescent="0.25">
      <c r="Y194930" s="109"/>
    </row>
    <row r="194931" spans="25:25" x14ac:dyDescent="0.25">
      <c r="Y194931" s="109"/>
    </row>
    <row r="194932" spans="25:25" x14ac:dyDescent="0.25">
      <c r="Y194932" s="109"/>
    </row>
    <row r="194933" spans="25:25" x14ac:dyDescent="0.25">
      <c r="Y194933" s="109"/>
    </row>
    <row r="194934" spans="25:25" x14ac:dyDescent="0.25">
      <c r="Y194934" s="109"/>
    </row>
    <row r="194935" spans="25:25" x14ac:dyDescent="0.25">
      <c r="Y194935" s="109"/>
    </row>
    <row r="194936" spans="25:25" x14ac:dyDescent="0.25">
      <c r="Y194936" s="109"/>
    </row>
    <row r="194937" spans="25:25" x14ac:dyDescent="0.25">
      <c r="Y194937" s="109"/>
    </row>
    <row r="194938" spans="25:25" x14ac:dyDescent="0.25">
      <c r="Y194938" s="109"/>
    </row>
    <row r="194939" spans="25:25" x14ac:dyDescent="0.25">
      <c r="Y194939" s="109"/>
    </row>
    <row r="194940" spans="25:25" x14ac:dyDescent="0.25">
      <c r="Y194940" s="109"/>
    </row>
    <row r="194941" spans="25:25" x14ac:dyDescent="0.25">
      <c r="Y194941" s="109"/>
    </row>
    <row r="194942" spans="25:25" x14ac:dyDescent="0.25">
      <c r="Y194942" s="109"/>
    </row>
    <row r="194943" spans="25:25" x14ac:dyDescent="0.25">
      <c r="Y194943" s="109"/>
    </row>
    <row r="194944" spans="25:25" x14ac:dyDescent="0.25">
      <c r="Y194944" s="109"/>
    </row>
    <row r="194945" spans="25:25" x14ac:dyDescent="0.25">
      <c r="Y194945" s="109"/>
    </row>
    <row r="194946" spans="25:25" x14ac:dyDescent="0.25">
      <c r="Y194946" s="109"/>
    </row>
    <row r="194947" spans="25:25" x14ac:dyDescent="0.25">
      <c r="Y194947" s="109"/>
    </row>
    <row r="194948" spans="25:25" x14ac:dyDescent="0.25">
      <c r="Y194948" s="109"/>
    </row>
    <row r="194949" spans="25:25" x14ac:dyDescent="0.25">
      <c r="Y194949" s="109"/>
    </row>
    <row r="194950" spans="25:25" x14ac:dyDescent="0.25">
      <c r="Y194950" s="109"/>
    </row>
    <row r="194951" spans="25:25" x14ac:dyDescent="0.25">
      <c r="Y194951" s="109"/>
    </row>
    <row r="194952" spans="25:25" x14ac:dyDescent="0.25">
      <c r="Y194952" s="109"/>
    </row>
    <row r="194953" spans="25:25" x14ac:dyDescent="0.25">
      <c r="Y194953" s="109"/>
    </row>
    <row r="194954" spans="25:25" x14ac:dyDescent="0.25">
      <c r="Y194954" s="109"/>
    </row>
    <row r="194955" spans="25:25" x14ac:dyDescent="0.25">
      <c r="Y194955" s="109"/>
    </row>
    <row r="194956" spans="25:25" x14ac:dyDescent="0.25">
      <c r="Y194956" s="109"/>
    </row>
    <row r="194957" spans="25:25" x14ac:dyDescent="0.25">
      <c r="Y194957" s="109"/>
    </row>
    <row r="194958" spans="25:25" x14ac:dyDescent="0.25">
      <c r="Y194958" s="109"/>
    </row>
    <row r="194959" spans="25:25" x14ac:dyDescent="0.25">
      <c r="Y194959" s="109"/>
    </row>
    <row r="194960" spans="25:25" x14ac:dyDescent="0.25">
      <c r="Y194960" s="109"/>
    </row>
    <row r="194961" spans="25:25" x14ac:dyDescent="0.25">
      <c r="Y194961" s="109"/>
    </row>
    <row r="194962" spans="25:25" x14ac:dyDescent="0.25">
      <c r="Y194962" s="109"/>
    </row>
    <row r="194963" spans="25:25" x14ac:dyDescent="0.25">
      <c r="Y194963" s="109"/>
    </row>
    <row r="194964" spans="25:25" x14ac:dyDescent="0.25">
      <c r="Y194964" s="109"/>
    </row>
    <row r="194965" spans="25:25" x14ac:dyDescent="0.25">
      <c r="Y194965" s="109"/>
    </row>
    <row r="194966" spans="25:25" x14ac:dyDescent="0.25">
      <c r="Y194966" s="109"/>
    </row>
    <row r="194967" spans="25:25" x14ac:dyDescent="0.25">
      <c r="Y194967" s="109"/>
    </row>
    <row r="194968" spans="25:25" x14ac:dyDescent="0.25">
      <c r="Y194968" s="109"/>
    </row>
    <row r="194969" spans="25:25" x14ac:dyDescent="0.25">
      <c r="Y194969" s="109"/>
    </row>
    <row r="194970" spans="25:25" x14ac:dyDescent="0.25">
      <c r="Y194970" s="109"/>
    </row>
    <row r="194971" spans="25:25" x14ac:dyDescent="0.25">
      <c r="Y194971" s="109"/>
    </row>
    <row r="194972" spans="25:25" x14ac:dyDescent="0.25">
      <c r="Y194972" s="109"/>
    </row>
    <row r="194973" spans="25:25" x14ac:dyDescent="0.25">
      <c r="Y194973" s="109"/>
    </row>
    <row r="194974" spans="25:25" x14ac:dyDescent="0.25">
      <c r="Y194974" s="109"/>
    </row>
    <row r="194975" spans="25:25" x14ac:dyDescent="0.25">
      <c r="Y194975" s="109"/>
    </row>
    <row r="194976" spans="25:25" x14ac:dyDescent="0.25">
      <c r="Y194976" s="109"/>
    </row>
    <row r="194977" spans="25:25" x14ac:dyDescent="0.25">
      <c r="Y194977" s="109"/>
    </row>
    <row r="194978" spans="25:25" x14ac:dyDescent="0.25">
      <c r="Y194978" s="109"/>
    </row>
    <row r="194979" spans="25:25" x14ac:dyDescent="0.25">
      <c r="Y194979" s="109"/>
    </row>
    <row r="194980" spans="25:25" x14ac:dyDescent="0.25">
      <c r="Y194980" s="109"/>
    </row>
    <row r="194981" spans="25:25" x14ac:dyDescent="0.25">
      <c r="Y194981" s="109"/>
    </row>
    <row r="194982" spans="25:25" x14ac:dyDescent="0.25">
      <c r="Y194982" s="109"/>
    </row>
    <row r="194983" spans="25:25" x14ac:dyDescent="0.25">
      <c r="Y194983" s="109"/>
    </row>
    <row r="194984" spans="25:25" x14ac:dyDescent="0.25">
      <c r="Y194984" s="109"/>
    </row>
    <row r="194985" spans="25:25" x14ac:dyDescent="0.25">
      <c r="Y194985" s="109"/>
    </row>
    <row r="194986" spans="25:25" x14ac:dyDescent="0.25">
      <c r="Y194986" s="109"/>
    </row>
    <row r="194987" spans="25:25" x14ac:dyDescent="0.25">
      <c r="Y194987" s="109"/>
    </row>
    <row r="194988" spans="25:25" x14ac:dyDescent="0.25">
      <c r="Y194988" s="109"/>
    </row>
    <row r="194989" spans="25:25" x14ac:dyDescent="0.25">
      <c r="Y194989" s="109"/>
    </row>
    <row r="194990" spans="25:25" x14ac:dyDescent="0.25">
      <c r="Y194990" s="109"/>
    </row>
    <row r="194991" spans="25:25" x14ac:dyDescent="0.25">
      <c r="Y194991" s="109"/>
    </row>
    <row r="194992" spans="25:25" x14ac:dyDescent="0.25">
      <c r="Y194992" s="109"/>
    </row>
    <row r="194993" spans="25:25" x14ac:dyDescent="0.25">
      <c r="Y194993" s="109"/>
    </row>
    <row r="194994" spans="25:25" x14ac:dyDescent="0.25">
      <c r="Y194994" s="109"/>
    </row>
    <row r="194995" spans="25:25" x14ac:dyDescent="0.25">
      <c r="Y194995" s="109"/>
    </row>
    <row r="194996" spans="25:25" x14ac:dyDescent="0.25">
      <c r="Y194996" s="109"/>
    </row>
    <row r="194997" spans="25:25" x14ac:dyDescent="0.25">
      <c r="Y194997" s="109"/>
    </row>
    <row r="194998" spans="25:25" x14ac:dyDescent="0.25">
      <c r="Y194998" s="109"/>
    </row>
    <row r="194999" spans="25:25" x14ac:dyDescent="0.25">
      <c r="Y194999" s="109"/>
    </row>
    <row r="195000" spans="25:25" x14ac:dyDescent="0.25">
      <c r="Y195000" s="109"/>
    </row>
    <row r="195001" spans="25:25" x14ac:dyDescent="0.25">
      <c r="Y195001" s="109"/>
    </row>
    <row r="195002" spans="25:25" x14ac:dyDescent="0.25">
      <c r="Y195002" s="109"/>
    </row>
    <row r="195003" spans="25:25" x14ac:dyDescent="0.25">
      <c r="Y195003" s="109"/>
    </row>
    <row r="195004" spans="25:25" x14ac:dyDescent="0.25">
      <c r="Y195004" s="109"/>
    </row>
    <row r="195005" spans="25:25" x14ac:dyDescent="0.25">
      <c r="Y195005" s="109"/>
    </row>
    <row r="195006" spans="25:25" x14ac:dyDescent="0.25">
      <c r="Y195006" s="109"/>
    </row>
    <row r="195007" spans="25:25" x14ac:dyDescent="0.25">
      <c r="Y195007" s="109"/>
    </row>
    <row r="195008" spans="25:25" x14ac:dyDescent="0.25">
      <c r="Y195008" s="109"/>
    </row>
    <row r="195009" spans="25:25" x14ac:dyDescent="0.25">
      <c r="Y195009" s="109"/>
    </row>
    <row r="195010" spans="25:25" x14ac:dyDescent="0.25">
      <c r="Y195010" s="109"/>
    </row>
    <row r="195011" spans="25:25" x14ac:dyDescent="0.25">
      <c r="Y195011" s="109"/>
    </row>
    <row r="195012" spans="25:25" x14ac:dyDescent="0.25">
      <c r="Y195012" s="109"/>
    </row>
    <row r="195013" spans="25:25" x14ac:dyDescent="0.25">
      <c r="Y195013" s="109"/>
    </row>
    <row r="195014" spans="25:25" x14ac:dyDescent="0.25">
      <c r="Y195014" s="109"/>
    </row>
    <row r="195015" spans="25:25" x14ac:dyDescent="0.25">
      <c r="Y195015" s="109"/>
    </row>
    <row r="195016" spans="25:25" x14ac:dyDescent="0.25">
      <c r="Y195016" s="109"/>
    </row>
    <row r="195017" spans="25:25" x14ac:dyDescent="0.25">
      <c r="Y195017" s="109"/>
    </row>
    <row r="195018" spans="25:25" x14ac:dyDescent="0.25">
      <c r="Y195018" s="109"/>
    </row>
    <row r="195019" spans="25:25" x14ac:dyDescent="0.25">
      <c r="Y195019" s="109"/>
    </row>
    <row r="195020" spans="25:25" x14ac:dyDescent="0.25">
      <c r="Y195020" s="109"/>
    </row>
    <row r="195021" spans="25:25" x14ac:dyDescent="0.25">
      <c r="Y195021" s="109"/>
    </row>
    <row r="195022" spans="25:25" x14ac:dyDescent="0.25">
      <c r="Y195022" s="109"/>
    </row>
    <row r="195023" spans="25:25" x14ac:dyDescent="0.25">
      <c r="Y195023" s="109"/>
    </row>
    <row r="195024" spans="25:25" x14ac:dyDescent="0.25">
      <c r="Y195024" s="109"/>
    </row>
    <row r="195025" spans="25:25" x14ac:dyDescent="0.25">
      <c r="Y195025" s="109"/>
    </row>
    <row r="195026" spans="25:25" x14ac:dyDescent="0.25">
      <c r="Y195026" s="109"/>
    </row>
    <row r="195027" spans="25:25" x14ac:dyDescent="0.25">
      <c r="Y195027" s="109"/>
    </row>
    <row r="195028" spans="25:25" x14ac:dyDescent="0.25">
      <c r="Y195028" s="109"/>
    </row>
    <row r="195029" spans="25:25" x14ac:dyDescent="0.25">
      <c r="Y195029" s="109"/>
    </row>
    <row r="195030" spans="25:25" x14ac:dyDescent="0.25">
      <c r="Y195030" s="109"/>
    </row>
    <row r="195031" spans="25:25" x14ac:dyDescent="0.25">
      <c r="Y195031" s="109"/>
    </row>
    <row r="195032" spans="25:25" x14ac:dyDescent="0.25">
      <c r="Y195032" s="109"/>
    </row>
    <row r="195033" spans="25:25" x14ac:dyDescent="0.25">
      <c r="Y195033" s="109"/>
    </row>
    <row r="195034" spans="25:25" x14ac:dyDescent="0.25">
      <c r="Y195034" s="109"/>
    </row>
    <row r="195035" spans="25:25" x14ac:dyDescent="0.25">
      <c r="Y195035" s="109"/>
    </row>
    <row r="195036" spans="25:25" x14ac:dyDescent="0.25">
      <c r="Y195036" s="109"/>
    </row>
    <row r="195037" spans="25:25" x14ac:dyDescent="0.25">
      <c r="Y195037" s="109"/>
    </row>
    <row r="195038" spans="25:25" x14ac:dyDescent="0.25">
      <c r="Y195038" s="109"/>
    </row>
    <row r="195039" spans="25:25" x14ac:dyDescent="0.25">
      <c r="Y195039" s="109"/>
    </row>
    <row r="195040" spans="25:25" x14ac:dyDescent="0.25">
      <c r="Y195040" s="109"/>
    </row>
    <row r="195041" spans="25:25" x14ac:dyDescent="0.25">
      <c r="Y195041" s="109"/>
    </row>
    <row r="195042" spans="25:25" x14ac:dyDescent="0.25">
      <c r="Y195042" s="109"/>
    </row>
    <row r="195043" spans="25:25" x14ac:dyDescent="0.25">
      <c r="Y195043" s="109"/>
    </row>
    <row r="195044" spans="25:25" x14ac:dyDescent="0.25">
      <c r="Y195044" s="109"/>
    </row>
    <row r="195045" spans="25:25" x14ac:dyDescent="0.25">
      <c r="Y195045" s="109"/>
    </row>
    <row r="195046" spans="25:25" x14ac:dyDescent="0.25">
      <c r="Y195046" s="109"/>
    </row>
    <row r="195047" spans="25:25" x14ac:dyDescent="0.25">
      <c r="Y195047" s="109"/>
    </row>
    <row r="195048" spans="25:25" x14ac:dyDescent="0.25">
      <c r="Y195048" s="109"/>
    </row>
    <row r="195049" spans="25:25" x14ac:dyDescent="0.25">
      <c r="Y195049" s="109"/>
    </row>
    <row r="195050" spans="25:25" x14ac:dyDescent="0.25">
      <c r="Y195050" s="109"/>
    </row>
    <row r="195051" spans="25:25" x14ac:dyDescent="0.25">
      <c r="Y195051" s="109"/>
    </row>
    <row r="195052" spans="25:25" x14ac:dyDescent="0.25">
      <c r="Y195052" s="109"/>
    </row>
    <row r="195053" spans="25:25" x14ac:dyDescent="0.25">
      <c r="Y195053" s="109"/>
    </row>
    <row r="195054" spans="25:25" x14ac:dyDescent="0.25">
      <c r="Y195054" s="109"/>
    </row>
    <row r="195055" spans="25:25" x14ac:dyDescent="0.25">
      <c r="Y195055" s="109"/>
    </row>
    <row r="195056" spans="25:25" x14ac:dyDescent="0.25">
      <c r="Y195056" s="109"/>
    </row>
    <row r="195057" spans="25:25" x14ac:dyDescent="0.25">
      <c r="Y195057" s="109"/>
    </row>
    <row r="195058" spans="25:25" x14ac:dyDescent="0.25">
      <c r="Y195058" s="109"/>
    </row>
    <row r="195059" spans="25:25" x14ac:dyDescent="0.25">
      <c r="Y195059" s="109"/>
    </row>
    <row r="195060" spans="25:25" x14ac:dyDescent="0.25">
      <c r="Y195060" s="109"/>
    </row>
    <row r="195061" spans="25:25" x14ac:dyDescent="0.25">
      <c r="Y195061" s="109"/>
    </row>
    <row r="195062" spans="25:25" x14ac:dyDescent="0.25">
      <c r="Y195062" s="109"/>
    </row>
    <row r="195063" spans="25:25" x14ac:dyDescent="0.25">
      <c r="Y195063" s="109"/>
    </row>
    <row r="195064" spans="25:25" x14ac:dyDescent="0.25">
      <c r="Y195064" s="109"/>
    </row>
    <row r="195065" spans="25:25" x14ac:dyDescent="0.25">
      <c r="Y195065" s="109"/>
    </row>
    <row r="195066" spans="25:25" x14ac:dyDescent="0.25">
      <c r="Y195066" s="109"/>
    </row>
    <row r="195067" spans="25:25" x14ac:dyDescent="0.25">
      <c r="Y195067" s="109"/>
    </row>
    <row r="195068" spans="25:25" x14ac:dyDescent="0.25">
      <c r="Y195068" s="109"/>
    </row>
    <row r="195069" spans="25:25" x14ac:dyDescent="0.25">
      <c r="Y195069" s="109"/>
    </row>
    <row r="195070" spans="25:25" x14ac:dyDescent="0.25">
      <c r="Y195070" s="109"/>
    </row>
    <row r="195071" spans="25:25" x14ac:dyDescent="0.25">
      <c r="Y195071" s="109"/>
    </row>
    <row r="195072" spans="25:25" x14ac:dyDescent="0.25">
      <c r="Y195072" s="109"/>
    </row>
    <row r="195073" spans="25:25" x14ac:dyDescent="0.25">
      <c r="Y195073" s="109"/>
    </row>
    <row r="195074" spans="25:25" x14ac:dyDescent="0.25">
      <c r="Y195074" s="109"/>
    </row>
    <row r="195075" spans="25:25" x14ac:dyDescent="0.25">
      <c r="Y195075" s="109"/>
    </row>
    <row r="195076" spans="25:25" x14ac:dyDescent="0.25">
      <c r="Y195076" s="109"/>
    </row>
    <row r="195077" spans="25:25" x14ac:dyDescent="0.25">
      <c r="Y195077" s="109"/>
    </row>
    <row r="195078" spans="25:25" x14ac:dyDescent="0.25">
      <c r="Y195078" s="109"/>
    </row>
    <row r="195079" spans="25:25" x14ac:dyDescent="0.25">
      <c r="Y195079" s="109"/>
    </row>
    <row r="195080" spans="25:25" x14ac:dyDescent="0.25">
      <c r="Y195080" s="109"/>
    </row>
    <row r="195081" spans="25:25" x14ac:dyDescent="0.25">
      <c r="Y195081" s="109"/>
    </row>
    <row r="195082" spans="25:25" x14ac:dyDescent="0.25">
      <c r="Y195082" s="109"/>
    </row>
    <row r="195083" spans="25:25" x14ac:dyDescent="0.25">
      <c r="Y195083" s="109"/>
    </row>
    <row r="195084" spans="25:25" x14ac:dyDescent="0.25">
      <c r="Y195084" s="109"/>
    </row>
    <row r="195085" spans="25:25" x14ac:dyDescent="0.25">
      <c r="Y195085" s="109"/>
    </row>
    <row r="195086" spans="25:25" x14ac:dyDescent="0.25">
      <c r="Y195086" s="109"/>
    </row>
    <row r="195087" spans="25:25" x14ac:dyDescent="0.25">
      <c r="Y195087" s="109"/>
    </row>
    <row r="195088" spans="25:25" x14ac:dyDescent="0.25">
      <c r="Y195088" s="109"/>
    </row>
    <row r="195089" spans="25:25" x14ac:dyDescent="0.25">
      <c r="Y195089" s="109"/>
    </row>
    <row r="195090" spans="25:25" x14ac:dyDescent="0.25">
      <c r="Y195090" s="109"/>
    </row>
    <row r="195091" spans="25:25" x14ac:dyDescent="0.25">
      <c r="Y195091" s="109"/>
    </row>
    <row r="195092" spans="25:25" x14ac:dyDescent="0.25">
      <c r="Y195092" s="109"/>
    </row>
    <row r="195093" spans="25:25" x14ac:dyDescent="0.25">
      <c r="Y195093" s="109"/>
    </row>
    <row r="195094" spans="25:25" x14ac:dyDescent="0.25">
      <c r="Y195094" s="109"/>
    </row>
    <row r="195095" spans="25:25" x14ac:dyDescent="0.25">
      <c r="Y195095" s="109"/>
    </row>
    <row r="195096" spans="25:25" x14ac:dyDescent="0.25">
      <c r="Y195096" s="109"/>
    </row>
    <row r="195097" spans="25:25" x14ac:dyDescent="0.25">
      <c r="Y195097" s="109"/>
    </row>
    <row r="195098" spans="25:25" x14ac:dyDescent="0.25">
      <c r="Y195098" s="109"/>
    </row>
    <row r="195099" spans="25:25" x14ac:dyDescent="0.25">
      <c r="Y195099" s="109"/>
    </row>
    <row r="195100" spans="25:25" x14ac:dyDescent="0.25">
      <c r="Y195100" s="109"/>
    </row>
    <row r="195101" spans="25:25" x14ac:dyDescent="0.25">
      <c r="Y195101" s="109"/>
    </row>
    <row r="195102" spans="25:25" x14ac:dyDescent="0.25">
      <c r="Y195102" s="109"/>
    </row>
    <row r="195103" spans="25:25" x14ac:dyDescent="0.25">
      <c r="Y195103" s="109"/>
    </row>
    <row r="195104" spans="25:25" x14ac:dyDescent="0.25">
      <c r="Y195104" s="109"/>
    </row>
    <row r="195105" spans="25:25" x14ac:dyDescent="0.25">
      <c r="Y195105" s="109"/>
    </row>
    <row r="195106" spans="25:25" x14ac:dyDescent="0.25">
      <c r="Y195106" s="109"/>
    </row>
    <row r="195107" spans="25:25" x14ac:dyDescent="0.25">
      <c r="Y195107" s="109"/>
    </row>
    <row r="195108" spans="25:25" x14ac:dyDescent="0.25">
      <c r="Y195108" s="109"/>
    </row>
    <row r="195109" spans="25:25" x14ac:dyDescent="0.25">
      <c r="Y195109" s="109"/>
    </row>
    <row r="195110" spans="25:25" x14ac:dyDescent="0.25">
      <c r="Y195110" s="109"/>
    </row>
    <row r="195111" spans="25:25" x14ac:dyDescent="0.25">
      <c r="Y195111" s="109"/>
    </row>
    <row r="195112" spans="25:25" x14ac:dyDescent="0.25">
      <c r="Y195112" s="109"/>
    </row>
    <row r="195113" spans="25:25" x14ac:dyDescent="0.25">
      <c r="Y195113" s="109"/>
    </row>
    <row r="195114" spans="25:25" x14ac:dyDescent="0.25">
      <c r="Y195114" s="109"/>
    </row>
    <row r="195115" spans="25:25" x14ac:dyDescent="0.25">
      <c r="Y195115" s="109"/>
    </row>
    <row r="195116" spans="25:25" x14ac:dyDescent="0.25">
      <c r="Y195116" s="109"/>
    </row>
    <row r="195117" spans="25:25" x14ac:dyDescent="0.25">
      <c r="Y195117" s="109"/>
    </row>
    <row r="195118" spans="25:25" x14ac:dyDescent="0.25">
      <c r="Y195118" s="109"/>
    </row>
    <row r="195119" spans="25:25" x14ac:dyDescent="0.25">
      <c r="Y195119" s="109"/>
    </row>
    <row r="195120" spans="25:25" x14ac:dyDescent="0.25">
      <c r="Y195120" s="109"/>
    </row>
    <row r="195121" spans="25:25" x14ac:dyDescent="0.25">
      <c r="Y195121" s="109"/>
    </row>
    <row r="195122" spans="25:25" x14ac:dyDescent="0.25">
      <c r="Y195122" s="109"/>
    </row>
    <row r="195123" spans="25:25" x14ac:dyDescent="0.25">
      <c r="Y195123" s="109"/>
    </row>
    <row r="195124" spans="25:25" x14ac:dyDescent="0.25">
      <c r="Y195124" s="109"/>
    </row>
    <row r="195125" spans="25:25" x14ac:dyDescent="0.25">
      <c r="Y195125" s="109"/>
    </row>
    <row r="195126" spans="25:25" x14ac:dyDescent="0.25">
      <c r="Y195126" s="109"/>
    </row>
    <row r="195127" spans="25:25" x14ac:dyDescent="0.25">
      <c r="Y195127" s="109"/>
    </row>
    <row r="195128" spans="25:25" x14ac:dyDescent="0.25">
      <c r="Y195128" s="109"/>
    </row>
    <row r="195129" spans="25:25" x14ac:dyDescent="0.25">
      <c r="Y195129" s="109"/>
    </row>
    <row r="195130" spans="25:25" x14ac:dyDescent="0.25">
      <c r="Y195130" s="109"/>
    </row>
    <row r="195131" spans="25:25" x14ac:dyDescent="0.25">
      <c r="Y195131" s="109"/>
    </row>
    <row r="195132" spans="25:25" x14ac:dyDescent="0.25">
      <c r="Y195132" s="109"/>
    </row>
    <row r="195133" spans="25:25" x14ac:dyDescent="0.25">
      <c r="Y195133" s="109"/>
    </row>
    <row r="195134" spans="25:25" x14ac:dyDescent="0.25">
      <c r="Y195134" s="109"/>
    </row>
    <row r="195135" spans="25:25" x14ac:dyDescent="0.25">
      <c r="Y195135" s="109"/>
    </row>
    <row r="195136" spans="25:25" x14ac:dyDescent="0.25">
      <c r="Y195136" s="109"/>
    </row>
    <row r="195137" spans="25:25" x14ac:dyDescent="0.25">
      <c r="Y195137" s="109"/>
    </row>
    <row r="195138" spans="25:25" x14ac:dyDescent="0.25">
      <c r="Y195138" s="109"/>
    </row>
    <row r="195139" spans="25:25" x14ac:dyDescent="0.25">
      <c r="Y195139" s="109"/>
    </row>
    <row r="195140" spans="25:25" x14ac:dyDescent="0.25">
      <c r="Y195140" s="109"/>
    </row>
    <row r="195141" spans="25:25" x14ac:dyDescent="0.25">
      <c r="Y195141" s="109"/>
    </row>
    <row r="195142" spans="25:25" x14ac:dyDescent="0.25">
      <c r="Y195142" s="109"/>
    </row>
    <row r="195143" spans="25:25" x14ac:dyDescent="0.25">
      <c r="Y195143" s="109"/>
    </row>
    <row r="195144" spans="25:25" x14ac:dyDescent="0.25">
      <c r="Y195144" s="109"/>
    </row>
    <row r="195145" spans="25:25" x14ac:dyDescent="0.25">
      <c r="Y195145" s="109"/>
    </row>
    <row r="195146" spans="25:25" x14ac:dyDescent="0.25">
      <c r="Y195146" s="109"/>
    </row>
    <row r="195147" spans="25:25" x14ac:dyDescent="0.25">
      <c r="Y195147" s="109"/>
    </row>
    <row r="195148" spans="25:25" x14ac:dyDescent="0.25">
      <c r="Y195148" s="109"/>
    </row>
    <row r="195149" spans="25:25" x14ac:dyDescent="0.25">
      <c r="Y195149" s="109"/>
    </row>
    <row r="195150" spans="25:25" x14ac:dyDescent="0.25">
      <c r="Y195150" s="109"/>
    </row>
    <row r="195151" spans="25:25" x14ac:dyDescent="0.25">
      <c r="Y195151" s="109"/>
    </row>
    <row r="195152" spans="25:25" x14ac:dyDescent="0.25">
      <c r="Y195152" s="109"/>
    </row>
    <row r="195153" spans="25:25" x14ac:dyDescent="0.25">
      <c r="Y195153" s="109"/>
    </row>
    <row r="195154" spans="25:25" x14ac:dyDescent="0.25">
      <c r="Y195154" s="109"/>
    </row>
    <row r="195155" spans="25:25" x14ac:dyDescent="0.25">
      <c r="Y195155" s="109"/>
    </row>
    <row r="195156" spans="25:25" x14ac:dyDescent="0.25">
      <c r="Y195156" s="109"/>
    </row>
    <row r="195157" spans="25:25" x14ac:dyDescent="0.25">
      <c r="Y195157" s="109"/>
    </row>
    <row r="195158" spans="25:25" x14ac:dyDescent="0.25">
      <c r="Y195158" s="109"/>
    </row>
    <row r="195159" spans="25:25" x14ac:dyDescent="0.25">
      <c r="Y195159" s="109"/>
    </row>
    <row r="195160" spans="25:25" x14ac:dyDescent="0.25">
      <c r="Y195160" s="109"/>
    </row>
    <row r="195161" spans="25:25" x14ac:dyDescent="0.25">
      <c r="Y195161" s="109"/>
    </row>
    <row r="195162" spans="25:25" x14ac:dyDescent="0.25">
      <c r="Y195162" s="109"/>
    </row>
    <row r="195163" spans="25:25" x14ac:dyDescent="0.25">
      <c r="Y195163" s="109"/>
    </row>
    <row r="195164" spans="25:25" x14ac:dyDescent="0.25">
      <c r="Y195164" s="109"/>
    </row>
    <row r="195165" spans="25:25" x14ac:dyDescent="0.25">
      <c r="Y195165" s="109"/>
    </row>
    <row r="195166" spans="25:25" x14ac:dyDescent="0.25">
      <c r="Y195166" s="109"/>
    </row>
    <row r="195167" spans="25:25" x14ac:dyDescent="0.25">
      <c r="Y195167" s="109"/>
    </row>
    <row r="195168" spans="25:25" x14ac:dyDescent="0.25">
      <c r="Y195168" s="109"/>
    </row>
    <row r="195169" spans="25:25" x14ac:dyDescent="0.25">
      <c r="Y195169" s="109"/>
    </row>
    <row r="195170" spans="25:25" x14ac:dyDescent="0.25">
      <c r="Y195170" s="109"/>
    </row>
    <row r="195171" spans="25:25" x14ac:dyDescent="0.25">
      <c r="Y195171" s="109"/>
    </row>
    <row r="195172" spans="25:25" x14ac:dyDescent="0.25">
      <c r="Y195172" s="109"/>
    </row>
    <row r="195173" spans="25:25" x14ac:dyDescent="0.25">
      <c r="Y195173" s="109"/>
    </row>
    <row r="195174" spans="25:25" x14ac:dyDescent="0.25">
      <c r="Y195174" s="109"/>
    </row>
    <row r="195175" spans="25:25" x14ac:dyDescent="0.25">
      <c r="Y195175" s="109"/>
    </row>
    <row r="195176" spans="25:25" x14ac:dyDescent="0.25">
      <c r="Y195176" s="109"/>
    </row>
    <row r="195177" spans="25:25" x14ac:dyDescent="0.25">
      <c r="Y195177" s="109"/>
    </row>
    <row r="195178" spans="25:25" x14ac:dyDescent="0.25">
      <c r="Y195178" s="109"/>
    </row>
    <row r="195179" spans="25:25" x14ac:dyDescent="0.25">
      <c r="Y195179" s="109"/>
    </row>
    <row r="195180" spans="25:25" x14ac:dyDescent="0.25">
      <c r="Y195180" s="109"/>
    </row>
    <row r="195181" spans="25:25" x14ac:dyDescent="0.25">
      <c r="Y195181" s="109"/>
    </row>
    <row r="195182" spans="25:25" x14ac:dyDescent="0.25">
      <c r="Y195182" s="109"/>
    </row>
    <row r="195183" spans="25:25" x14ac:dyDescent="0.25">
      <c r="Y195183" s="109"/>
    </row>
    <row r="195184" spans="25:25" x14ac:dyDescent="0.25">
      <c r="Y195184" s="109"/>
    </row>
    <row r="195185" spans="25:25" x14ac:dyDescent="0.25">
      <c r="Y195185" s="109"/>
    </row>
    <row r="195186" spans="25:25" x14ac:dyDescent="0.25">
      <c r="Y195186" s="109"/>
    </row>
    <row r="195187" spans="25:25" x14ac:dyDescent="0.25">
      <c r="Y195187" s="109"/>
    </row>
    <row r="195188" spans="25:25" x14ac:dyDescent="0.25">
      <c r="Y195188" s="109"/>
    </row>
    <row r="195189" spans="25:25" x14ac:dyDescent="0.25">
      <c r="Y195189" s="109"/>
    </row>
    <row r="195190" spans="25:25" x14ac:dyDescent="0.25">
      <c r="Y195190" s="109"/>
    </row>
    <row r="195191" spans="25:25" x14ac:dyDescent="0.25">
      <c r="Y195191" s="109"/>
    </row>
    <row r="195192" spans="25:25" x14ac:dyDescent="0.25">
      <c r="Y195192" s="109"/>
    </row>
    <row r="195193" spans="25:25" x14ac:dyDescent="0.25">
      <c r="Y195193" s="109"/>
    </row>
    <row r="195194" spans="25:25" x14ac:dyDescent="0.25">
      <c r="Y195194" s="109"/>
    </row>
    <row r="195195" spans="25:25" x14ac:dyDescent="0.25">
      <c r="Y195195" s="109"/>
    </row>
    <row r="195196" spans="25:25" x14ac:dyDescent="0.25">
      <c r="Y195196" s="109"/>
    </row>
    <row r="195197" spans="25:25" x14ac:dyDescent="0.25">
      <c r="Y195197" s="109"/>
    </row>
    <row r="195198" spans="25:25" x14ac:dyDescent="0.25">
      <c r="Y195198" s="109"/>
    </row>
    <row r="195199" spans="25:25" x14ac:dyDescent="0.25">
      <c r="Y195199" s="109"/>
    </row>
    <row r="195200" spans="25:25" x14ac:dyDescent="0.25">
      <c r="Y195200" s="109"/>
    </row>
    <row r="195201" spans="25:25" x14ac:dyDescent="0.25">
      <c r="Y195201" s="109"/>
    </row>
    <row r="195202" spans="25:25" x14ac:dyDescent="0.25">
      <c r="Y195202" s="109"/>
    </row>
    <row r="195203" spans="25:25" x14ac:dyDescent="0.25">
      <c r="Y195203" s="109"/>
    </row>
    <row r="195204" spans="25:25" x14ac:dyDescent="0.25">
      <c r="Y195204" s="109"/>
    </row>
    <row r="195205" spans="25:25" x14ac:dyDescent="0.25">
      <c r="Y195205" s="109"/>
    </row>
    <row r="195206" spans="25:25" x14ac:dyDescent="0.25">
      <c r="Y195206" s="109"/>
    </row>
    <row r="195207" spans="25:25" x14ac:dyDescent="0.25">
      <c r="Y195207" s="109"/>
    </row>
    <row r="195208" spans="25:25" x14ac:dyDescent="0.25">
      <c r="Y195208" s="109"/>
    </row>
    <row r="195209" spans="25:25" x14ac:dyDescent="0.25">
      <c r="Y195209" s="109"/>
    </row>
    <row r="195210" spans="25:25" x14ac:dyDescent="0.25">
      <c r="Y195210" s="109"/>
    </row>
    <row r="195211" spans="25:25" x14ac:dyDescent="0.25">
      <c r="Y195211" s="109"/>
    </row>
    <row r="195212" spans="25:25" x14ac:dyDescent="0.25">
      <c r="Y195212" s="109"/>
    </row>
    <row r="195213" spans="25:25" x14ac:dyDescent="0.25">
      <c r="Y195213" s="109"/>
    </row>
    <row r="195214" spans="25:25" x14ac:dyDescent="0.25">
      <c r="Y195214" s="109"/>
    </row>
    <row r="195215" spans="25:25" x14ac:dyDescent="0.25">
      <c r="Y195215" s="109"/>
    </row>
    <row r="195216" spans="25:25" x14ac:dyDescent="0.25">
      <c r="Y195216" s="109"/>
    </row>
    <row r="195217" spans="25:25" x14ac:dyDescent="0.25">
      <c r="Y195217" s="109"/>
    </row>
    <row r="195218" spans="25:25" x14ac:dyDescent="0.25">
      <c r="Y195218" s="109"/>
    </row>
    <row r="195219" spans="25:25" x14ac:dyDescent="0.25">
      <c r="Y195219" s="109"/>
    </row>
    <row r="195220" spans="25:25" x14ac:dyDescent="0.25">
      <c r="Y195220" s="109"/>
    </row>
    <row r="195221" spans="25:25" x14ac:dyDescent="0.25">
      <c r="Y195221" s="109"/>
    </row>
    <row r="195222" spans="25:25" x14ac:dyDescent="0.25">
      <c r="Y195222" s="109"/>
    </row>
    <row r="195223" spans="25:25" x14ac:dyDescent="0.25">
      <c r="Y195223" s="109"/>
    </row>
    <row r="195224" spans="25:25" x14ac:dyDescent="0.25">
      <c r="Y195224" s="109"/>
    </row>
    <row r="195225" spans="25:25" x14ac:dyDescent="0.25">
      <c r="Y195225" s="109"/>
    </row>
    <row r="195226" spans="25:25" x14ac:dyDescent="0.25">
      <c r="Y195226" s="109"/>
    </row>
    <row r="195227" spans="25:25" x14ac:dyDescent="0.25">
      <c r="Y195227" s="109"/>
    </row>
    <row r="195228" spans="25:25" x14ac:dyDescent="0.25">
      <c r="Y195228" s="109"/>
    </row>
    <row r="195229" spans="25:25" x14ac:dyDescent="0.25">
      <c r="Y195229" s="109"/>
    </row>
    <row r="195230" spans="25:25" x14ac:dyDescent="0.25">
      <c r="Y195230" s="109"/>
    </row>
    <row r="195231" spans="25:25" x14ac:dyDescent="0.25">
      <c r="Y195231" s="109"/>
    </row>
    <row r="195232" spans="25:25" x14ac:dyDescent="0.25">
      <c r="Y195232" s="109"/>
    </row>
    <row r="195233" spans="25:25" x14ac:dyDescent="0.25">
      <c r="Y195233" s="109"/>
    </row>
    <row r="195234" spans="25:25" x14ac:dyDescent="0.25">
      <c r="Y195234" s="109"/>
    </row>
    <row r="195235" spans="25:25" x14ac:dyDescent="0.25">
      <c r="Y195235" s="109"/>
    </row>
    <row r="195236" spans="25:25" x14ac:dyDescent="0.25">
      <c r="Y195236" s="109"/>
    </row>
    <row r="195237" spans="25:25" x14ac:dyDescent="0.25">
      <c r="Y195237" s="109"/>
    </row>
    <row r="195238" spans="25:25" x14ac:dyDescent="0.25">
      <c r="Y195238" s="109"/>
    </row>
    <row r="195239" spans="25:25" x14ac:dyDescent="0.25">
      <c r="Y195239" s="109"/>
    </row>
    <row r="195240" spans="25:25" x14ac:dyDescent="0.25">
      <c r="Y195240" s="109"/>
    </row>
    <row r="195241" spans="25:25" x14ac:dyDescent="0.25">
      <c r="Y195241" s="109"/>
    </row>
    <row r="195242" spans="25:25" x14ac:dyDescent="0.25">
      <c r="Y195242" s="109"/>
    </row>
    <row r="195243" spans="25:25" x14ac:dyDescent="0.25">
      <c r="Y195243" s="109"/>
    </row>
    <row r="195244" spans="25:25" x14ac:dyDescent="0.25">
      <c r="Y195244" s="109"/>
    </row>
    <row r="195245" spans="25:25" x14ac:dyDescent="0.25">
      <c r="Y195245" s="109"/>
    </row>
    <row r="195246" spans="25:25" x14ac:dyDescent="0.25">
      <c r="Y195246" s="109"/>
    </row>
    <row r="195247" spans="25:25" x14ac:dyDescent="0.25">
      <c r="Y195247" s="109"/>
    </row>
    <row r="195248" spans="25:25" x14ac:dyDescent="0.25">
      <c r="Y195248" s="109"/>
    </row>
    <row r="195249" spans="25:25" x14ac:dyDescent="0.25">
      <c r="Y195249" s="109"/>
    </row>
    <row r="195250" spans="25:25" x14ac:dyDescent="0.25">
      <c r="Y195250" s="109"/>
    </row>
    <row r="195251" spans="25:25" x14ac:dyDescent="0.25">
      <c r="Y195251" s="109"/>
    </row>
    <row r="195252" spans="25:25" x14ac:dyDescent="0.25">
      <c r="Y195252" s="109"/>
    </row>
    <row r="195253" spans="25:25" x14ac:dyDescent="0.25">
      <c r="Y195253" s="109"/>
    </row>
    <row r="195254" spans="25:25" x14ac:dyDescent="0.25">
      <c r="Y195254" s="109"/>
    </row>
    <row r="195255" spans="25:25" x14ac:dyDescent="0.25">
      <c r="Y195255" s="109"/>
    </row>
    <row r="195256" spans="25:25" x14ac:dyDescent="0.25">
      <c r="Y195256" s="109"/>
    </row>
    <row r="195257" spans="25:25" x14ac:dyDescent="0.25">
      <c r="Y195257" s="109"/>
    </row>
    <row r="195258" spans="25:25" x14ac:dyDescent="0.25">
      <c r="Y195258" s="109"/>
    </row>
    <row r="195259" spans="25:25" x14ac:dyDescent="0.25">
      <c r="Y195259" s="109"/>
    </row>
    <row r="195260" spans="25:25" x14ac:dyDescent="0.25">
      <c r="Y195260" s="109"/>
    </row>
    <row r="195261" spans="25:25" x14ac:dyDescent="0.25">
      <c r="Y195261" s="109"/>
    </row>
    <row r="195262" spans="25:25" x14ac:dyDescent="0.25">
      <c r="Y195262" s="109"/>
    </row>
    <row r="195263" spans="25:25" x14ac:dyDescent="0.25">
      <c r="Y195263" s="109"/>
    </row>
    <row r="195264" spans="25:25" x14ac:dyDescent="0.25">
      <c r="Y195264" s="109"/>
    </row>
    <row r="195265" spans="25:25" x14ac:dyDescent="0.25">
      <c r="Y195265" s="109"/>
    </row>
    <row r="195266" spans="25:25" x14ac:dyDescent="0.25">
      <c r="Y195266" s="109"/>
    </row>
    <row r="195267" spans="25:25" x14ac:dyDescent="0.25">
      <c r="Y195267" s="109"/>
    </row>
    <row r="195268" spans="25:25" x14ac:dyDescent="0.25">
      <c r="Y195268" s="109"/>
    </row>
    <row r="195269" spans="25:25" x14ac:dyDescent="0.25">
      <c r="Y195269" s="109"/>
    </row>
    <row r="195270" spans="25:25" x14ac:dyDescent="0.25">
      <c r="Y195270" s="109"/>
    </row>
    <row r="195271" spans="25:25" x14ac:dyDescent="0.25">
      <c r="Y195271" s="109"/>
    </row>
    <row r="195272" spans="25:25" x14ac:dyDescent="0.25">
      <c r="Y195272" s="109"/>
    </row>
    <row r="195273" spans="25:25" x14ac:dyDescent="0.25">
      <c r="Y195273" s="109"/>
    </row>
    <row r="195274" spans="25:25" x14ac:dyDescent="0.25">
      <c r="Y195274" s="109"/>
    </row>
    <row r="195275" spans="25:25" x14ac:dyDescent="0.25">
      <c r="Y195275" s="109"/>
    </row>
    <row r="195276" spans="25:25" x14ac:dyDescent="0.25">
      <c r="Y195276" s="109"/>
    </row>
    <row r="195277" spans="25:25" x14ac:dyDescent="0.25">
      <c r="Y195277" s="109"/>
    </row>
    <row r="195278" spans="25:25" x14ac:dyDescent="0.25">
      <c r="Y195278" s="109"/>
    </row>
    <row r="195279" spans="25:25" x14ac:dyDescent="0.25">
      <c r="Y195279" s="109"/>
    </row>
    <row r="195280" spans="25:25" x14ac:dyDescent="0.25">
      <c r="Y195280" s="109"/>
    </row>
    <row r="195281" spans="25:25" x14ac:dyDescent="0.25">
      <c r="Y195281" s="109"/>
    </row>
    <row r="195282" spans="25:25" x14ac:dyDescent="0.25">
      <c r="Y195282" s="109"/>
    </row>
    <row r="195283" spans="25:25" x14ac:dyDescent="0.25">
      <c r="Y195283" s="109"/>
    </row>
    <row r="195284" spans="25:25" x14ac:dyDescent="0.25">
      <c r="Y195284" s="109"/>
    </row>
    <row r="195285" spans="25:25" x14ac:dyDescent="0.25">
      <c r="Y195285" s="109"/>
    </row>
    <row r="195286" spans="25:25" x14ac:dyDescent="0.25">
      <c r="Y195286" s="109"/>
    </row>
    <row r="195287" spans="25:25" x14ac:dyDescent="0.25">
      <c r="Y195287" s="109"/>
    </row>
    <row r="195288" spans="25:25" x14ac:dyDescent="0.25">
      <c r="Y195288" s="109"/>
    </row>
    <row r="195289" spans="25:25" x14ac:dyDescent="0.25">
      <c r="Y195289" s="109"/>
    </row>
    <row r="195290" spans="25:25" x14ac:dyDescent="0.25">
      <c r="Y195290" s="109"/>
    </row>
    <row r="195291" spans="25:25" x14ac:dyDescent="0.25">
      <c r="Y195291" s="109"/>
    </row>
    <row r="195292" spans="25:25" x14ac:dyDescent="0.25">
      <c r="Y195292" s="109"/>
    </row>
    <row r="195293" spans="25:25" x14ac:dyDescent="0.25">
      <c r="Y195293" s="109"/>
    </row>
    <row r="195294" spans="25:25" x14ac:dyDescent="0.25">
      <c r="Y195294" s="109"/>
    </row>
    <row r="195295" spans="25:25" x14ac:dyDescent="0.25">
      <c r="Y195295" s="109"/>
    </row>
    <row r="195296" spans="25:25" x14ac:dyDescent="0.25">
      <c r="Y195296" s="109"/>
    </row>
    <row r="195297" spans="25:25" x14ac:dyDescent="0.25">
      <c r="Y195297" s="109"/>
    </row>
    <row r="195298" spans="25:25" x14ac:dyDescent="0.25">
      <c r="Y195298" s="109"/>
    </row>
    <row r="195299" spans="25:25" x14ac:dyDescent="0.25">
      <c r="Y195299" s="109"/>
    </row>
    <row r="195300" spans="25:25" x14ac:dyDescent="0.25">
      <c r="Y195300" s="109"/>
    </row>
    <row r="195301" spans="25:25" x14ac:dyDescent="0.25">
      <c r="Y195301" s="109"/>
    </row>
    <row r="195302" spans="25:25" x14ac:dyDescent="0.25">
      <c r="Y195302" s="109"/>
    </row>
    <row r="195303" spans="25:25" x14ac:dyDescent="0.25">
      <c r="Y195303" s="109"/>
    </row>
    <row r="195304" spans="25:25" x14ac:dyDescent="0.25">
      <c r="Y195304" s="109"/>
    </row>
    <row r="195305" spans="25:25" x14ac:dyDescent="0.25">
      <c r="Y195305" s="109"/>
    </row>
    <row r="195306" spans="25:25" x14ac:dyDescent="0.25">
      <c r="Y195306" s="109"/>
    </row>
    <row r="195307" spans="25:25" x14ac:dyDescent="0.25">
      <c r="Y195307" s="109"/>
    </row>
    <row r="195308" spans="25:25" x14ac:dyDescent="0.25">
      <c r="Y195308" s="109"/>
    </row>
    <row r="195309" spans="25:25" x14ac:dyDescent="0.25">
      <c r="Y195309" s="109"/>
    </row>
    <row r="195310" spans="25:25" x14ac:dyDescent="0.25">
      <c r="Y195310" s="109"/>
    </row>
    <row r="195311" spans="25:25" x14ac:dyDescent="0.25">
      <c r="Y195311" s="109"/>
    </row>
    <row r="195312" spans="25:25" x14ac:dyDescent="0.25">
      <c r="Y195312" s="109"/>
    </row>
    <row r="195313" spans="25:25" x14ac:dyDescent="0.25">
      <c r="Y195313" s="109"/>
    </row>
    <row r="195314" spans="25:25" x14ac:dyDescent="0.25">
      <c r="Y195314" s="109"/>
    </row>
    <row r="195315" spans="25:25" x14ac:dyDescent="0.25">
      <c r="Y195315" s="109"/>
    </row>
    <row r="195316" spans="25:25" x14ac:dyDescent="0.25">
      <c r="Y195316" s="109"/>
    </row>
    <row r="195317" spans="25:25" x14ac:dyDescent="0.25">
      <c r="Y195317" s="109"/>
    </row>
    <row r="195318" spans="25:25" x14ac:dyDescent="0.25">
      <c r="Y195318" s="109"/>
    </row>
    <row r="195319" spans="25:25" x14ac:dyDescent="0.25">
      <c r="Y195319" s="109"/>
    </row>
    <row r="195320" spans="25:25" x14ac:dyDescent="0.25">
      <c r="Y195320" s="109"/>
    </row>
    <row r="195321" spans="25:25" x14ac:dyDescent="0.25">
      <c r="Y195321" s="109"/>
    </row>
    <row r="195322" spans="25:25" x14ac:dyDescent="0.25">
      <c r="Y195322" s="109"/>
    </row>
    <row r="195323" spans="25:25" x14ac:dyDescent="0.25">
      <c r="Y195323" s="109"/>
    </row>
    <row r="195324" spans="25:25" x14ac:dyDescent="0.25">
      <c r="Y195324" s="109"/>
    </row>
    <row r="195325" spans="25:25" x14ac:dyDescent="0.25">
      <c r="Y195325" s="109"/>
    </row>
    <row r="195326" spans="25:25" x14ac:dyDescent="0.25">
      <c r="Y195326" s="109"/>
    </row>
    <row r="195327" spans="25:25" x14ac:dyDescent="0.25">
      <c r="Y195327" s="109"/>
    </row>
    <row r="195328" spans="25:25" x14ac:dyDescent="0.25">
      <c r="Y195328" s="109"/>
    </row>
    <row r="195329" spans="25:25" x14ac:dyDescent="0.25">
      <c r="Y195329" s="109"/>
    </row>
    <row r="195330" spans="25:25" x14ac:dyDescent="0.25">
      <c r="Y195330" s="109"/>
    </row>
    <row r="195331" spans="25:25" x14ac:dyDescent="0.25">
      <c r="Y195331" s="109"/>
    </row>
    <row r="195332" spans="25:25" x14ac:dyDescent="0.25">
      <c r="Y195332" s="109"/>
    </row>
    <row r="195333" spans="25:25" x14ac:dyDescent="0.25">
      <c r="Y195333" s="109"/>
    </row>
    <row r="195334" spans="25:25" x14ac:dyDescent="0.25">
      <c r="Y195334" s="109"/>
    </row>
    <row r="195335" spans="25:25" x14ac:dyDescent="0.25">
      <c r="Y195335" s="109"/>
    </row>
    <row r="195336" spans="25:25" x14ac:dyDescent="0.25">
      <c r="Y195336" s="109"/>
    </row>
    <row r="195337" spans="25:25" x14ac:dyDescent="0.25">
      <c r="Y195337" s="109"/>
    </row>
    <row r="195338" spans="25:25" x14ac:dyDescent="0.25">
      <c r="Y195338" s="109"/>
    </row>
    <row r="195339" spans="25:25" x14ac:dyDescent="0.25">
      <c r="Y195339" s="109"/>
    </row>
    <row r="195340" spans="25:25" x14ac:dyDescent="0.25">
      <c r="Y195340" s="109"/>
    </row>
    <row r="195341" spans="25:25" x14ac:dyDescent="0.25">
      <c r="Y195341" s="109"/>
    </row>
    <row r="195342" spans="25:25" x14ac:dyDescent="0.25">
      <c r="Y195342" s="109"/>
    </row>
    <row r="195343" spans="25:25" x14ac:dyDescent="0.25">
      <c r="Y195343" s="109"/>
    </row>
    <row r="195344" spans="25:25" x14ac:dyDescent="0.25">
      <c r="Y195344" s="109"/>
    </row>
    <row r="195345" spans="25:25" x14ac:dyDescent="0.25">
      <c r="Y195345" s="109"/>
    </row>
    <row r="195346" spans="25:25" x14ac:dyDescent="0.25">
      <c r="Y195346" s="109"/>
    </row>
    <row r="195347" spans="25:25" x14ac:dyDescent="0.25">
      <c r="Y195347" s="109"/>
    </row>
    <row r="195348" spans="25:25" x14ac:dyDescent="0.25">
      <c r="Y195348" s="109"/>
    </row>
    <row r="195349" spans="25:25" x14ac:dyDescent="0.25">
      <c r="Y195349" s="109"/>
    </row>
    <row r="195350" spans="25:25" x14ac:dyDescent="0.25">
      <c r="Y195350" s="109"/>
    </row>
    <row r="195351" spans="25:25" x14ac:dyDescent="0.25">
      <c r="Y195351" s="109"/>
    </row>
    <row r="195352" spans="25:25" x14ac:dyDescent="0.25">
      <c r="Y195352" s="109"/>
    </row>
    <row r="195353" spans="25:25" x14ac:dyDescent="0.25">
      <c r="Y195353" s="109"/>
    </row>
    <row r="195354" spans="25:25" x14ac:dyDescent="0.25">
      <c r="Y195354" s="109"/>
    </row>
    <row r="195355" spans="25:25" x14ac:dyDescent="0.25">
      <c r="Y195355" s="109"/>
    </row>
    <row r="195356" spans="25:25" x14ac:dyDescent="0.25">
      <c r="Y195356" s="109"/>
    </row>
    <row r="195357" spans="25:25" x14ac:dyDescent="0.25">
      <c r="Y195357" s="109"/>
    </row>
    <row r="195358" spans="25:25" x14ac:dyDescent="0.25">
      <c r="Y195358" s="109"/>
    </row>
    <row r="195359" spans="25:25" x14ac:dyDescent="0.25">
      <c r="Y195359" s="109"/>
    </row>
    <row r="195360" spans="25:25" x14ac:dyDescent="0.25">
      <c r="Y195360" s="109"/>
    </row>
    <row r="195361" spans="25:25" x14ac:dyDescent="0.25">
      <c r="Y195361" s="109"/>
    </row>
    <row r="195362" spans="25:25" x14ac:dyDescent="0.25">
      <c r="Y195362" s="109"/>
    </row>
    <row r="195363" spans="25:25" x14ac:dyDescent="0.25">
      <c r="Y195363" s="109"/>
    </row>
    <row r="195364" spans="25:25" x14ac:dyDescent="0.25">
      <c r="Y195364" s="109"/>
    </row>
    <row r="195365" spans="25:25" x14ac:dyDescent="0.25">
      <c r="Y195365" s="109"/>
    </row>
    <row r="195366" spans="25:25" x14ac:dyDescent="0.25">
      <c r="Y195366" s="109"/>
    </row>
    <row r="195367" spans="25:25" x14ac:dyDescent="0.25">
      <c r="Y195367" s="109"/>
    </row>
    <row r="195368" spans="25:25" x14ac:dyDescent="0.25">
      <c r="Y195368" s="109"/>
    </row>
    <row r="195369" spans="25:25" x14ac:dyDescent="0.25">
      <c r="Y195369" s="109"/>
    </row>
    <row r="195370" spans="25:25" x14ac:dyDescent="0.25">
      <c r="Y195370" s="109"/>
    </row>
    <row r="195371" spans="25:25" x14ac:dyDescent="0.25">
      <c r="Y195371" s="109"/>
    </row>
    <row r="195372" spans="25:25" x14ac:dyDescent="0.25">
      <c r="Y195372" s="109"/>
    </row>
    <row r="195373" spans="25:25" x14ac:dyDescent="0.25">
      <c r="Y195373" s="109"/>
    </row>
    <row r="195374" spans="25:25" x14ac:dyDescent="0.25">
      <c r="Y195374" s="109"/>
    </row>
    <row r="195375" spans="25:25" x14ac:dyDescent="0.25">
      <c r="Y195375" s="109"/>
    </row>
    <row r="195376" spans="25:25" x14ac:dyDescent="0.25">
      <c r="Y195376" s="109"/>
    </row>
    <row r="195377" spans="25:25" x14ac:dyDescent="0.25">
      <c r="Y195377" s="109"/>
    </row>
    <row r="195378" spans="25:25" x14ac:dyDescent="0.25">
      <c r="Y195378" s="109"/>
    </row>
    <row r="195379" spans="25:25" x14ac:dyDescent="0.25">
      <c r="Y195379" s="109"/>
    </row>
    <row r="195380" spans="25:25" x14ac:dyDescent="0.25">
      <c r="Y195380" s="109"/>
    </row>
    <row r="195381" spans="25:25" x14ac:dyDescent="0.25">
      <c r="Y195381" s="109"/>
    </row>
    <row r="195382" spans="25:25" x14ac:dyDescent="0.25">
      <c r="Y195382" s="109"/>
    </row>
    <row r="195383" spans="25:25" x14ac:dyDescent="0.25">
      <c r="Y195383" s="109"/>
    </row>
    <row r="195384" spans="25:25" x14ac:dyDescent="0.25">
      <c r="Y195384" s="109"/>
    </row>
    <row r="195385" spans="25:25" x14ac:dyDescent="0.25">
      <c r="Y195385" s="109"/>
    </row>
    <row r="195386" spans="25:25" x14ac:dyDescent="0.25">
      <c r="Y195386" s="109"/>
    </row>
    <row r="195387" spans="25:25" x14ac:dyDescent="0.25">
      <c r="Y195387" s="109"/>
    </row>
    <row r="195388" spans="25:25" x14ac:dyDescent="0.25">
      <c r="Y195388" s="109"/>
    </row>
    <row r="195389" spans="25:25" x14ac:dyDescent="0.25">
      <c r="Y195389" s="109"/>
    </row>
    <row r="195390" spans="25:25" x14ac:dyDescent="0.25">
      <c r="Y195390" s="109"/>
    </row>
    <row r="195391" spans="25:25" x14ac:dyDescent="0.25">
      <c r="Y195391" s="109"/>
    </row>
    <row r="195392" spans="25:25" x14ac:dyDescent="0.25">
      <c r="Y195392" s="109"/>
    </row>
    <row r="195393" spans="25:25" x14ac:dyDescent="0.25">
      <c r="Y195393" s="109"/>
    </row>
    <row r="195394" spans="25:25" x14ac:dyDescent="0.25">
      <c r="Y195394" s="109"/>
    </row>
    <row r="195395" spans="25:25" x14ac:dyDescent="0.25">
      <c r="Y195395" s="109"/>
    </row>
    <row r="195396" spans="25:25" x14ac:dyDescent="0.25">
      <c r="Y195396" s="109"/>
    </row>
    <row r="195397" spans="25:25" x14ac:dyDescent="0.25">
      <c r="Y195397" s="109"/>
    </row>
    <row r="195398" spans="25:25" x14ac:dyDescent="0.25">
      <c r="Y195398" s="109"/>
    </row>
    <row r="195399" spans="25:25" x14ac:dyDescent="0.25">
      <c r="Y195399" s="109"/>
    </row>
    <row r="195400" spans="25:25" x14ac:dyDescent="0.25">
      <c r="Y195400" s="109"/>
    </row>
    <row r="195401" spans="25:25" x14ac:dyDescent="0.25">
      <c r="Y195401" s="109"/>
    </row>
    <row r="195402" spans="25:25" x14ac:dyDescent="0.25">
      <c r="Y195402" s="109"/>
    </row>
    <row r="195403" spans="25:25" x14ac:dyDescent="0.25">
      <c r="Y195403" s="109"/>
    </row>
    <row r="195404" spans="25:25" x14ac:dyDescent="0.25">
      <c r="Y195404" s="109"/>
    </row>
    <row r="195405" spans="25:25" x14ac:dyDescent="0.25">
      <c r="Y195405" s="109"/>
    </row>
    <row r="195406" spans="25:25" x14ac:dyDescent="0.25">
      <c r="Y195406" s="109"/>
    </row>
    <row r="195407" spans="25:25" x14ac:dyDescent="0.25">
      <c r="Y195407" s="109"/>
    </row>
    <row r="195408" spans="25:25" x14ac:dyDescent="0.25">
      <c r="Y195408" s="109"/>
    </row>
    <row r="195409" spans="25:25" x14ac:dyDescent="0.25">
      <c r="Y195409" s="109"/>
    </row>
    <row r="195410" spans="25:25" x14ac:dyDescent="0.25">
      <c r="Y195410" s="109"/>
    </row>
    <row r="195411" spans="25:25" x14ac:dyDescent="0.25">
      <c r="Y195411" s="109"/>
    </row>
    <row r="195412" spans="25:25" x14ac:dyDescent="0.25">
      <c r="Y195412" s="109"/>
    </row>
    <row r="195413" spans="25:25" x14ac:dyDescent="0.25">
      <c r="Y195413" s="109"/>
    </row>
    <row r="195414" spans="25:25" x14ac:dyDescent="0.25">
      <c r="Y195414" s="109"/>
    </row>
    <row r="195415" spans="25:25" x14ac:dyDescent="0.25">
      <c r="Y195415" s="109"/>
    </row>
    <row r="195416" spans="25:25" x14ac:dyDescent="0.25">
      <c r="Y195416" s="109"/>
    </row>
    <row r="195417" spans="25:25" x14ac:dyDescent="0.25">
      <c r="Y195417" s="109"/>
    </row>
    <row r="195418" spans="25:25" x14ac:dyDescent="0.25">
      <c r="Y195418" s="109"/>
    </row>
    <row r="195419" spans="25:25" x14ac:dyDescent="0.25">
      <c r="Y195419" s="109"/>
    </row>
    <row r="195420" spans="25:25" x14ac:dyDescent="0.25">
      <c r="Y195420" s="109"/>
    </row>
    <row r="195421" spans="25:25" x14ac:dyDescent="0.25">
      <c r="Y195421" s="109"/>
    </row>
    <row r="195422" spans="25:25" x14ac:dyDescent="0.25">
      <c r="Y195422" s="109"/>
    </row>
    <row r="195423" spans="25:25" x14ac:dyDescent="0.25">
      <c r="Y195423" s="109"/>
    </row>
    <row r="195424" spans="25:25" x14ac:dyDescent="0.25">
      <c r="Y195424" s="109"/>
    </row>
    <row r="195425" spans="25:25" x14ac:dyDescent="0.25">
      <c r="Y195425" s="109"/>
    </row>
    <row r="195426" spans="25:25" x14ac:dyDescent="0.25">
      <c r="Y195426" s="109"/>
    </row>
    <row r="195427" spans="25:25" x14ac:dyDescent="0.25">
      <c r="Y195427" s="109"/>
    </row>
    <row r="195428" spans="25:25" x14ac:dyDescent="0.25">
      <c r="Y195428" s="109"/>
    </row>
    <row r="195429" spans="25:25" x14ac:dyDescent="0.25">
      <c r="Y195429" s="109"/>
    </row>
    <row r="195430" spans="25:25" x14ac:dyDescent="0.25">
      <c r="Y195430" s="109"/>
    </row>
    <row r="195431" spans="25:25" x14ac:dyDescent="0.25">
      <c r="Y195431" s="109"/>
    </row>
    <row r="195432" spans="25:25" x14ac:dyDescent="0.25">
      <c r="Y195432" s="109"/>
    </row>
    <row r="195433" spans="25:25" x14ac:dyDescent="0.25">
      <c r="Y195433" s="109"/>
    </row>
    <row r="195434" spans="25:25" x14ac:dyDescent="0.25">
      <c r="Y195434" s="109"/>
    </row>
    <row r="195435" spans="25:25" x14ac:dyDescent="0.25">
      <c r="Y195435" s="109"/>
    </row>
    <row r="195436" spans="25:25" x14ac:dyDescent="0.25">
      <c r="Y195436" s="109"/>
    </row>
    <row r="195437" spans="25:25" x14ac:dyDescent="0.25">
      <c r="Y195437" s="109"/>
    </row>
    <row r="195438" spans="25:25" x14ac:dyDescent="0.25">
      <c r="Y195438" s="109"/>
    </row>
    <row r="195439" spans="25:25" x14ac:dyDescent="0.25">
      <c r="Y195439" s="109"/>
    </row>
    <row r="195440" spans="25:25" x14ac:dyDescent="0.25">
      <c r="Y195440" s="109"/>
    </row>
    <row r="195441" spans="25:25" x14ac:dyDescent="0.25">
      <c r="Y195441" s="109"/>
    </row>
    <row r="195442" spans="25:25" x14ac:dyDescent="0.25">
      <c r="Y195442" s="109"/>
    </row>
    <row r="195443" spans="25:25" x14ac:dyDescent="0.25">
      <c r="Y195443" s="109"/>
    </row>
    <row r="195444" spans="25:25" x14ac:dyDescent="0.25">
      <c r="Y195444" s="109"/>
    </row>
    <row r="195445" spans="25:25" x14ac:dyDescent="0.25">
      <c r="Y195445" s="109"/>
    </row>
    <row r="195446" spans="25:25" x14ac:dyDescent="0.25">
      <c r="Y195446" s="109"/>
    </row>
    <row r="195447" spans="25:25" x14ac:dyDescent="0.25">
      <c r="Y195447" s="109"/>
    </row>
    <row r="195448" spans="25:25" x14ac:dyDescent="0.25">
      <c r="Y195448" s="109"/>
    </row>
    <row r="195449" spans="25:25" x14ac:dyDescent="0.25">
      <c r="Y195449" s="109"/>
    </row>
    <row r="195450" spans="25:25" x14ac:dyDescent="0.25">
      <c r="Y195450" s="109"/>
    </row>
    <row r="195451" spans="25:25" x14ac:dyDescent="0.25">
      <c r="Y195451" s="109"/>
    </row>
    <row r="195452" spans="25:25" x14ac:dyDescent="0.25">
      <c r="Y195452" s="109"/>
    </row>
    <row r="195453" spans="25:25" x14ac:dyDescent="0.25">
      <c r="Y195453" s="109"/>
    </row>
    <row r="195454" spans="25:25" x14ac:dyDescent="0.25">
      <c r="Y195454" s="109"/>
    </row>
    <row r="195455" spans="25:25" x14ac:dyDescent="0.25">
      <c r="Y195455" s="109"/>
    </row>
    <row r="195456" spans="25:25" x14ac:dyDescent="0.25">
      <c r="Y195456" s="109"/>
    </row>
    <row r="195457" spans="25:25" x14ac:dyDescent="0.25">
      <c r="Y195457" s="109"/>
    </row>
    <row r="195458" spans="25:25" x14ac:dyDescent="0.25">
      <c r="Y195458" s="109"/>
    </row>
    <row r="195459" spans="25:25" x14ac:dyDescent="0.25">
      <c r="Y195459" s="109"/>
    </row>
    <row r="195460" spans="25:25" x14ac:dyDescent="0.25">
      <c r="Y195460" s="109"/>
    </row>
    <row r="195461" spans="25:25" x14ac:dyDescent="0.25">
      <c r="Y195461" s="109"/>
    </row>
    <row r="195462" spans="25:25" x14ac:dyDescent="0.25">
      <c r="Y195462" s="109"/>
    </row>
    <row r="195463" spans="25:25" x14ac:dyDescent="0.25">
      <c r="Y195463" s="109"/>
    </row>
    <row r="195464" spans="25:25" x14ac:dyDescent="0.25">
      <c r="Y195464" s="109"/>
    </row>
    <row r="195465" spans="25:25" x14ac:dyDescent="0.25">
      <c r="Y195465" s="109"/>
    </row>
    <row r="195466" spans="25:25" x14ac:dyDescent="0.25">
      <c r="Y195466" s="109"/>
    </row>
    <row r="195467" spans="25:25" x14ac:dyDescent="0.25">
      <c r="Y195467" s="109"/>
    </row>
    <row r="195468" spans="25:25" x14ac:dyDescent="0.25">
      <c r="Y195468" s="109"/>
    </row>
    <row r="195469" spans="25:25" x14ac:dyDescent="0.25">
      <c r="Y195469" s="109"/>
    </row>
    <row r="195470" spans="25:25" x14ac:dyDescent="0.25">
      <c r="Y195470" s="109"/>
    </row>
    <row r="195471" spans="25:25" x14ac:dyDescent="0.25">
      <c r="Y195471" s="109"/>
    </row>
    <row r="195472" spans="25:25" x14ac:dyDescent="0.25">
      <c r="Y195472" s="109"/>
    </row>
    <row r="195473" spans="25:25" x14ac:dyDescent="0.25">
      <c r="Y195473" s="109"/>
    </row>
    <row r="195474" spans="25:25" x14ac:dyDescent="0.25">
      <c r="Y195474" s="109"/>
    </row>
    <row r="195475" spans="25:25" x14ac:dyDescent="0.25">
      <c r="Y195475" s="109"/>
    </row>
    <row r="195476" spans="25:25" x14ac:dyDescent="0.25">
      <c r="Y195476" s="109"/>
    </row>
    <row r="195477" spans="25:25" x14ac:dyDescent="0.25">
      <c r="Y195477" s="109"/>
    </row>
    <row r="195478" spans="25:25" x14ac:dyDescent="0.25">
      <c r="Y195478" s="109"/>
    </row>
    <row r="195479" spans="25:25" x14ac:dyDescent="0.25">
      <c r="Y195479" s="109"/>
    </row>
    <row r="195480" spans="25:25" x14ac:dyDescent="0.25">
      <c r="Y195480" s="109"/>
    </row>
    <row r="195481" spans="25:25" x14ac:dyDescent="0.25">
      <c r="Y195481" s="109"/>
    </row>
    <row r="195482" spans="25:25" x14ac:dyDescent="0.25">
      <c r="Y195482" s="109"/>
    </row>
    <row r="195483" spans="25:25" x14ac:dyDescent="0.25">
      <c r="Y195483" s="109"/>
    </row>
    <row r="195484" spans="25:25" x14ac:dyDescent="0.25">
      <c r="Y195484" s="109"/>
    </row>
    <row r="195485" spans="25:25" x14ac:dyDescent="0.25">
      <c r="Y195485" s="109"/>
    </row>
    <row r="195486" spans="25:25" x14ac:dyDescent="0.25">
      <c r="Y195486" s="109"/>
    </row>
    <row r="195487" spans="25:25" x14ac:dyDescent="0.25">
      <c r="Y195487" s="109"/>
    </row>
    <row r="195488" spans="25:25" x14ac:dyDescent="0.25">
      <c r="Y195488" s="109"/>
    </row>
    <row r="195489" spans="25:25" x14ac:dyDescent="0.25">
      <c r="Y195489" s="109"/>
    </row>
    <row r="195490" spans="25:25" x14ac:dyDescent="0.25">
      <c r="Y195490" s="109"/>
    </row>
    <row r="195491" spans="25:25" x14ac:dyDescent="0.25">
      <c r="Y195491" s="109"/>
    </row>
    <row r="195492" spans="25:25" x14ac:dyDescent="0.25">
      <c r="Y195492" s="109"/>
    </row>
    <row r="195493" spans="25:25" x14ac:dyDescent="0.25">
      <c r="Y195493" s="109"/>
    </row>
    <row r="195494" spans="25:25" x14ac:dyDescent="0.25">
      <c r="Y195494" s="109"/>
    </row>
    <row r="195495" spans="25:25" x14ac:dyDescent="0.25">
      <c r="Y195495" s="109"/>
    </row>
    <row r="195496" spans="25:25" x14ac:dyDescent="0.25">
      <c r="Y195496" s="109"/>
    </row>
    <row r="195497" spans="25:25" x14ac:dyDescent="0.25">
      <c r="Y195497" s="109"/>
    </row>
    <row r="195498" spans="25:25" x14ac:dyDescent="0.25">
      <c r="Y195498" s="109"/>
    </row>
    <row r="195499" spans="25:25" x14ac:dyDescent="0.25">
      <c r="Y195499" s="109"/>
    </row>
    <row r="195500" spans="25:25" x14ac:dyDescent="0.25">
      <c r="Y195500" s="109"/>
    </row>
    <row r="195501" spans="25:25" x14ac:dyDescent="0.25">
      <c r="Y195501" s="109"/>
    </row>
    <row r="195502" spans="25:25" x14ac:dyDescent="0.25">
      <c r="Y195502" s="109"/>
    </row>
    <row r="195503" spans="25:25" x14ac:dyDescent="0.25">
      <c r="Y195503" s="109"/>
    </row>
    <row r="195504" spans="25:25" x14ac:dyDescent="0.25">
      <c r="Y195504" s="109"/>
    </row>
    <row r="195505" spans="25:25" x14ac:dyDescent="0.25">
      <c r="Y195505" s="109"/>
    </row>
    <row r="195506" spans="25:25" x14ac:dyDescent="0.25">
      <c r="Y195506" s="109"/>
    </row>
    <row r="195507" spans="25:25" x14ac:dyDescent="0.25">
      <c r="Y195507" s="109"/>
    </row>
    <row r="195508" spans="25:25" x14ac:dyDescent="0.25">
      <c r="Y195508" s="109"/>
    </row>
    <row r="195509" spans="25:25" x14ac:dyDescent="0.25">
      <c r="Y195509" s="109"/>
    </row>
    <row r="195510" spans="25:25" x14ac:dyDescent="0.25">
      <c r="Y195510" s="109"/>
    </row>
    <row r="195511" spans="25:25" x14ac:dyDescent="0.25">
      <c r="Y195511" s="109"/>
    </row>
    <row r="195512" spans="25:25" x14ac:dyDescent="0.25">
      <c r="Y195512" s="109"/>
    </row>
    <row r="195513" spans="25:25" x14ac:dyDescent="0.25">
      <c r="Y195513" s="109"/>
    </row>
    <row r="195514" spans="25:25" x14ac:dyDescent="0.25">
      <c r="Y195514" s="109"/>
    </row>
    <row r="195515" spans="25:25" x14ac:dyDescent="0.25">
      <c r="Y195515" s="109"/>
    </row>
    <row r="195516" spans="25:25" x14ac:dyDescent="0.25">
      <c r="Y195516" s="109"/>
    </row>
    <row r="195517" spans="25:25" x14ac:dyDescent="0.25">
      <c r="Y195517" s="109"/>
    </row>
    <row r="195518" spans="25:25" x14ac:dyDescent="0.25">
      <c r="Y195518" s="109"/>
    </row>
    <row r="195519" spans="25:25" x14ac:dyDescent="0.25">
      <c r="Y195519" s="109"/>
    </row>
    <row r="195520" spans="25:25" x14ac:dyDescent="0.25">
      <c r="Y195520" s="109"/>
    </row>
    <row r="195521" spans="25:25" x14ac:dyDescent="0.25">
      <c r="Y195521" s="109"/>
    </row>
    <row r="195522" spans="25:25" x14ac:dyDescent="0.25">
      <c r="Y195522" s="109"/>
    </row>
    <row r="195523" spans="25:25" x14ac:dyDescent="0.25">
      <c r="Y195523" s="109"/>
    </row>
    <row r="195524" spans="25:25" x14ac:dyDescent="0.25">
      <c r="Y195524" s="109"/>
    </row>
    <row r="195525" spans="25:25" x14ac:dyDescent="0.25">
      <c r="Y195525" s="109"/>
    </row>
    <row r="195526" spans="25:25" x14ac:dyDescent="0.25">
      <c r="Y195526" s="109"/>
    </row>
    <row r="195527" spans="25:25" x14ac:dyDescent="0.25">
      <c r="Y195527" s="109"/>
    </row>
    <row r="195528" spans="25:25" x14ac:dyDescent="0.25">
      <c r="Y195528" s="109"/>
    </row>
    <row r="195529" spans="25:25" x14ac:dyDescent="0.25">
      <c r="Y195529" s="109"/>
    </row>
    <row r="195530" spans="25:25" x14ac:dyDescent="0.25">
      <c r="Y195530" s="109"/>
    </row>
    <row r="195531" spans="25:25" x14ac:dyDescent="0.25">
      <c r="Y195531" s="109"/>
    </row>
    <row r="195532" spans="25:25" x14ac:dyDescent="0.25">
      <c r="Y195532" s="109"/>
    </row>
    <row r="195533" spans="25:25" x14ac:dyDescent="0.25">
      <c r="Y195533" s="109"/>
    </row>
    <row r="195534" spans="25:25" x14ac:dyDescent="0.25">
      <c r="Y195534" s="109"/>
    </row>
    <row r="195535" spans="25:25" x14ac:dyDescent="0.25">
      <c r="Y195535" s="109"/>
    </row>
    <row r="195536" spans="25:25" x14ac:dyDescent="0.25">
      <c r="Y195536" s="109"/>
    </row>
    <row r="195537" spans="25:25" x14ac:dyDescent="0.25">
      <c r="Y195537" s="109"/>
    </row>
    <row r="195538" spans="25:25" x14ac:dyDescent="0.25">
      <c r="Y195538" s="109"/>
    </row>
    <row r="195539" spans="25:25" x14ac:dyDescent="0.25">
      <c r="Y195539" s="109"/>
    </row>
    <row r="195540" spans="25:25" x14ac:dyDescent="0.25">
      <c r="Y195540" s="109"/>
    </row>
    <row r="195541" spans="25:25" x14ac:dyDescent="0.25">
      <c r="Y195541" s="109"/>
    </row>
    <row r="195542" spans="25:25" x14ac:dyDescent="0.25">
      <c r="Y195542" s="109"/>
    </row>
    <row r="195543" spans="25:25" x14ac:dyDescent="0.25">
      <c r="Y195543" s="109"/>
    </row>
    <row r="195544" spans="25:25" x14ac:dyDescent="0.25">
      <c r="Y195544" s="109"/>
    </row>
    <row r="195545" spans="25:25" x14ac:dyDescent="0.25">
      <c r="Y195545" s="109"/>
    </row>
    <row r="195546" spans="25:25" x14ac:dyDescent="0.25">
      <c r="Y195546" s="109"/>
    </row>
    <row r="195547" spans="25:25" x14ac:dyDescent="0.25">
      <c r="Y195547" s="109"/>
    </row>
    <row r="195548" spans="25:25" x14ac:dyDescent="0.25">
      <c r="Y195548" s="109"/>
    </row>
    <row r="195549" spans="25:25" x14ac:dyDescent="0.25">
      <c r="Y195549" s="109"/>
    </row>
    <row r="195550" spans="25:25" x14ac:dyDescent="0.25">
      <c r="Y195550" s="109"/>
    </row>
    <row r="195551" spans="25:25" x14ac:dyDescent="0.25">
      <c r="Y195551" s="109"/>
    </row>
    <row r="195552" spans="25:25" x14ac:dyDescent="0.25">
      <c r="Y195552" s="109"/>
    </row>
    <row r="195553" spans="25:25" x14ac:dyDescent="0.25">
      <c r="Y195553" s="109"/>
    </row>
    <row r="195554" spans="25:25" x14ac:dyDescent="0.25">
      <c r="Y195554" s="109"/>
    </row>
    <row r="195555" spans="25:25" x14ac:dyDescent="0.25">
      <c r="Y195555" s="109"/>
    </row>
    <row r="195556" spans="25:25" x14ac:dyDescent="0.25">
      <c r="Y195556" s="109"/>
    </row>
    <row r="195557" spans="25:25" x14ac:dyDescent="0.25">
      <c r="Y195557" s="109"/>
    </row>
    <row r="195558" spans="25:25" x14ac:dyDescent="0.25">
      <c r="Y195558" s="109"/>
    </row>
    <row r="195559" spans="25:25" x14ac:dyDescent="0.25">
      <c r="Y195559" s="109"/>
    </row>
    <row r="195560" spans="25:25" x14ac:dyDescent="0.25">
      <c r="Y195560" s="109"/>
    </row>
    <row r="195561" spans="25:25" x14ac:dyDescent="0.25">
      <c r="Y195561" s="109"/>
    </row>
    <row r="195562" spans="25:25" x14ac:dyDescent="0.25">
      <c r="Y195562" s="109"/>
    </row>
    <row r="195563" spans="25:25" x14ac:dyDescent="0.25">
      <c r="Y195563" s="109"/>
    </row>
    <row r="195564" spans="25:25" x14ac:dyDescent="0.25">
      <c r="Y195564" s="109"/>
    </row>
    <row r="195565" spans="25:25" x14ac:dyDescent="0.25">
      <c r="Y195565" s="109"/>
    </row>
    <row r="195566" spans="25:25" x14ac:dyDescent="0.25">
      <c r="Y195566" s="109"/>
    </row>
    <row r="195567" spans="25:25" x14ac:dyDescent="0.25">
      <c r="Y195567" s="109"/>
    </row>
    <row r="195568" spans="25:25" x14ac:dyDescent="0.25">
      <c r="Y195568" s="109"/>
    </row>
    <row r="195569" spans="25:25" x14ac:dyDescent="0.25">
      <c r="Y195569" s="109"/>
    </row>
    <row r="195570" spans="25:25" x14ac:dyDescent="0.25">
      <c r="Y195570" s="109"/>
    </row>
    <row r="195571" spans="25:25" x14ac:dyDescent="0.25">
      <c r="Y195571" s="109"/>
    </row>
    <row r="195572" spans="25:25" x14ac:dyDescent="0.25">
      <c r="Y195572" s="109"/>
    </row>
    <row r="195573" spans="25:25" x14ac:dyDescent="0.25">
      <c r="Y195573" s="109"/>
    </row>
    <row r="195574" spans="25:25" x14ac:dyDescent="0.25">
      <c r="Y195574" s="109"/>
    </row>
    <row r="195575" spans="25:25" x14ac:dyDescent="0.25">
      <c r="Y195575" s="109"/>
    </row>
    <row r="195576" spans="25:25" x14ac:dyDescent="0.25">
      <c r="Y195576" s="109"/>
    </row>
    <row r="195577" spans="25:25" x14ac:dyDescent="0.25">
      <c r="Y195577" s="109"/>
    </row>
    <row r="195578" spans="25:25" x14ac:dyDescent="0.25">
      <c r="Y195578" s="109"/>
    </row>
    <row r="195579" spans="25:25" x14ac:dyDescent="0.25">
      <c r="Y195579" s="109"/>
    </row>
    <row r="195580" spans="25:25" x14ac:dyDescent="0.25">
      <c r="Y195580" s="109"/>
    </row>
    <row r="195581" spans="25:25" x14ac:dyDescent="0.25">
      <c r="Y195581" s="109"/>
    </row>
    <row r="195582" spans="25:25" x14ac:dyDescent="0.25">
      <c r="Y195582" s="109"/>
    </row>
    <row r="195583" spans="25:25" x14ac:dyDescent="0.25">
      <c r="Y195583" s="109"/>
    </row>
    <row r="195584" spans="25:25" x14ac:dyDescent="0.25">
      <c r="Y195584" s="109"/>
    </row>
    <row r="195585" spans="25:25" x14ac:dyDescent="0.25">
      <c r="Y195585" s="109"/>
    </row>
    <row r="195586" spans="25:25" x14ac:dyDescent="0.25">
      <c r="Y195586" s="109"/>
    </row>
    <row r="195587" spans="25:25" x14ac:dyDescent="0.25">
      <c r="Y195587" s="109"/>
    </row>
    <row r="195588" spans="25:25" x14ac:dyDescent="0.25">
      <c r="Y195588" s="109"/>
    </row>
    <row r="195589" spans="25:25" x14ac:dyDescent="0.25">
      <c r="Y195589" s="109"/>
    </row>
    <row r="195590" spans="25:25" x14ac:dyDescent="0.25">
      <c r="Y195590" s="109"/>
    </row>
    <row r="195591" spans="25:25" x14ac:dyDescent="0.25">
      <c r="Y195591" s="109"/>
    </row>
    <row r="195592" spans="25:25" x14ac:dyDescent="0.25">
      <c r="Y195592" s="109"/>
    </row>
    <row r="195593" spans="25:25" x14ac:dyDescent="0.25">
      <c r="Y195593" s="109"/>
    </row>
    <row r="195594" spans="25:25" x14ac:dyDescent="0.25">
      <c r="Y195594" s="109"/>
    </row>
    <row r="195595" spans="25:25" x14ac:dyDescent="0.25">
      <c r="Y195595" s="109"/>
    </row>
    <row r="195596" spans="25:25" x14ac:dyDescent="0.25">
      <c r="Y195596" s="109"/>
    </row>
    <row r="195597" spans="25:25" x14ac:dyDescent="0.25">
      <c r="Y195597" s="109"/>
    </row>
    <row r="195598" spans="25:25" x14ac:dyDescent="0.25">
      <c r="Y195598" s="109"/>
    </row>
    <row r="195599" spans="25:25" x14ac:dyDescent="0.25">
      <c r="Y195599" s="109"/>
    </row>
    <row r="195600" spans="25:25" x14ac:dyDescent="0.25">
      <c r="Y195600" s="109"/>
    </row>
    <row r="195601" spans="25:25" x14ac:dyDescent="0.25">
      <c r="Y195601" s="109"/>
    </row>
    <row r="195602" spans="25:25" x14ac:dyDescent="0.25">
      <c r="Y195602" s="109"/>
    </row>
    <row r="195603" spans="25:25" x14ac:dyDescent="0.25">
      <c r="Y195603" s="109"/>
    </row>
    <row r="195604" spans="25:25" x14ac:dyDescent="0.25">
      <c r="Y195604" s="109"/>
    </row>
    <row r="195605" spans="25:25" x14ac:dyDescent="0.25">
      <c r="Y195605" s="109"/>
    </row>
    <row r="195606" spans="25:25" x14ac:dyDescent="0.25">
      <c r="Y195606" s="109"/>
    </row>
    <row r="195607" spans="25:25" x14ac:dyDescent="0.25">
      <c r="Y195607" s="109"/>
    </row>
    <row r="195608" spans="25:25" x14ac:dyDescent="0.25">
      <c r="Y195608" s="109"/>
    </row>
    <row r="195609" spans="25:25" x14ac:dyDescent="0.25">
      <c r="Y195609" s="109"/>
    </row>
    <row r="195610" spans="25:25" x14ac:dyDescent="0.25">
      <c r="Y195610" s="109"/>
    </row>
    <row r="195611" spans="25:25" x14ac:dyDescent="0.25">
      <c r="Y195611" s="109"/>
    </row>
    <row r="195612" spans="25:25" x14ac:dyDescent="0.25">
      <c r="Y195612" s="109"/>
    </row>
    <row r="195613" spans="25:25" x14ac:dyDescent="0.25">
      <c r="Y195613" s="109"/>
    </row>
    <row r="195614" spans="25:25" x14ac:dyDescent="0.25">
      <c r="Y195614" s="109"/>
    </row>
    <row r="195615" spans="25:25" x14ac:dyDescent="0.25">
      <c r="Y195615" s="109"/>
    </row>
    <row r="195616" spans="25:25" x14ac:dyDescent="0.25">
      <c r="Y195616" s="109"/>
    </row>
    <row r="195617" spans="25:25" x14ac:dyDescent="0.25">
      <c r="Y195617" s="109"/>
    </row>
    <row r="195618" spans="25:25" x14ac:dyDescent="0.25">
      <c r="Y195618" s="109"/>
    </row>
    <row r="195619" spans="25:25" x14ac:dyDescent="0.25">
      <c r="Y195619" s="109"/>
    </row>
    <row r="195620" spans="25:25" x14ac:dyDescent="0.25">
      <c r="Y195620" s="109"/>
    </row>
    <row r="195621" spans="25:25" x14ac:dyDescent="0.25">
      <c r="Y195621" s="109"/>
    </row>
    <row r="195622" spans="25:25" x14ac:dyDescent="0.25">
      <c r="Y195622" s="109"/>
    </row>
    <row r="195623" spans="25:25" x14ac:dyDescent="0.25">
      <c r="Y195623" s="109"/>
    </row>
    <row r="195624" spans="25:25" x14ac:dyDescent="0.25">
      <c r="Y195624" s="109"/>
    </row>
    <row r="195625" spans="25:25" x14ac:dyDescent="0.25">
      <c r="Y195625" s="109"/>
    </row>
    <row r="195626" spans="25:25" x14ac:dyDescent="0.25">
      <c r="Y195626" s="109"/>
    </row>
    <row r="195627" spans="25:25" x14ac:dyDescent="0.25">
      <c r="Y195627" s="109"/>
    </row>
    <row r="195628" spans="25:25" x14ac:dyDescent="0.25">
      <c r="Y195628" s="109"/>
    </row>
    <row r="195629" spans="25:25" x14ac:dyDescent="0.25">
      <c r="Y195629" s="109"/>
    </row>
    <row r="195630" spans="25:25" x14ac:dyDescent="0.25">
      <c r="Y195630" s="109"/>
    </row>
    <row r="195631" spans="25:25" x14ac:dyDescent="0.25">
      <c r="Y195631" s="109"/>
    </row>
    <row r="195632" spans="25:25" x14ac:dyDescent="0.25">
      <c r="Y195632" s="109"/>
    </row>
    <row r="195633" spans="25:25" x14ac:dyDescent="0.25">
      <c r="Y195633" s="109"/>
    </row>
    <row r="195634" spans="25:25" x14ac:dyDescent="0.25">
      <c r="Y195634" s="109"/>
    </row>
    <row r="195635" spans="25:25" x14ac:dyDescent="0.25">
      <c r="Y195635" s="109"/>
    </row>
    <row r="195636" spans="25:25" x14ac:dyDescent="0.25">
      <c r="Y195636" s="109"/>
    </row>
    <row r="195637" spans="25:25" x14ac:dyDescent="0.25">
      <c r="Y195637" s="109"/>
    </row>
    <row r="195638" spans="25:25" x14ac:dyDescent="0.25">
      <c r="Y195638" s="109"/>
    </row>
    <row r="195639" spans="25:25" x14ac:dyDescent="0.25">
      <c r="Y195639" s="109"/>
    </row>
    <row r="195640" spans="25:25" x14ac:dyDescent="0.25">
      <c r="Y195640" s="109"/>
    </row>
    <row r="195641" spans="25:25" x14ac:dyDescent="0.25">
      <c r="Y195641" s="109"/>
    </row>
    <row r="195642" spans="25:25" x14ac:dyDescent="0.25">
      <c r="Y195642" s="109"/>
    </row>
    <row r="195643" spans="25:25" x14ac:dyDescent="0.25">
      <c r="Y195643" s="109"/>
    </row>
    <row r="195644" spans="25:25" x14ac:dyDescent="0.25">
      <c r="Y195644" s="109"/>
    </row>
    <row r="195645" spans="25:25" x14ac:dyDescent="0.25">
      <c r="Y195645" s="109"/>
    </row>
    <row r="195646" spans="25:25" x14ac:dyDescent="0.25">
      <c r="Y195646" s="109"/>
    </row>
    <row r="195647" spans="25:25" x14ac:dyDescent="0.25">
      <c r="Y195647" s="109"/>
    </row>
    <row r="195648" spans="25:25" x14ac:dyDescent="0.25">
      <c r="Y195648" s="109"/>
    </row>
    <row r="195649" spans="25:25" x14ac:dyDescent="0.25">
      <c r="Y195649" s="109"/>
    </row>
    <row r="195650" spans="25:25" x14ac:dyDescent="0.25">
      <c r="Y195650" s="109"/>
    </row>
    <row r="195651" spans="25:25" x14ac:dyDescent="0.25">
      <c r="Y195651" s="109"/>
    </row>
    <row r="195652" spans="25:25" x14ac:dyDescent="0.25">
      <c r="Y195652" s="109"/>
    </row>
    <row r="195653" spans="25:25" x14ac:dyDescent="0.25">
      <c r="Y195653" s="109"/>
    </row>
    <row r="195654" spans="25:25" x14ac:dyDescent="0.25">
      <c r="Y195654" s="109"/>
    </row>
    <row r="195655" spans="25:25" x14ac:dyDescent="0.25">
      <c r="Y195655" s="109"/>
    </row>
    <row r="195656" spans="25:25" x14ac:dyDescent="0.25">
      <c r="Y195656" s="109"/>
    </row>
    <row r="195657" spans="25:25" x14ac:dyDescent="0.25">
      <c r="Y195657" s="109"/>
    </row>
    <row r="195658" spans="25:25" x14ac:dyDescent="0.25">
      <c r="Y195658" s="109"/>
    </row>
    <row r="195659" spans="25:25" x14ac:dyDescent="0.25">
      <c r="Y195659" s="109"/>
    </row>
    <row r="195660" spans="25:25" x14ac:dyDescent="0.25">
      <c r="Y195660" s="109"/>
    </row>
    <row r="195661" spans="25:25" x14ac:dyDescent="0.25">
      <c r="Y195661" s="109"/>
    </row>
    <row r="195662" spans="25:25" x14ac:dyDescent="0.25">
      <c r="Y195662" s="109"/>
    </row>
    <row r="195663" spans="25:25" x14ac:dyDescent="0.25">
      <c r="Y195663" s="109"/>
    </row>
    <row r="195664" spans="25:25" x14ac:dyDescent="0.25">
      <c r="Y195664" s="109"/>
    </row>
    <row r="195665" spans="25:25" x14ac:dyDescent="0.25">
      <c r="Y195665" s="109"/>
    </row>
    <row r="195666" spans="25:25" x14ac:dyDescent="0.25">
      <c r="Y195666" s="109"/>
    </row>
    <row r="195667" spans="25:25" x14ac:dyDescent="0.25">
      <c r="Y195667" s="109"/>
    </row>
    <row r="195668" spans="25:25" x14ac:dyDescent="0.25">
      <c r="Y195668" s="109"/>
    </row>
    <row r="195669" spans="25:25" x14ac:dyDescent="0.25">
      <c r="Y195669" s="109"/>
    </row>
    <row r="195670" spans="25:25" x14ac:dyDescent="0.25">
      <c r="Y195670" s="109"/>
    </row>
    <row r="195671" spans="25:25" x14ac:dyDescent="0.25">
      <c r="Y195671" s="109"/>
    </row>
    <row r="195672" spans="25:25" x14ac:dyDescent="0.25">
      <c r="Y195672" s="109"/>
    </row>
    <row r="195673" spans="25:25" x14ac:dyDescent="0.25">
      <c r="Y195673" s="109"/>
    </row>
    <row r="195674" spans="25:25" x14ac:dyDescent="0.25">
      <c r="Y195674" s="109"/>
    </row>
    <row r="195675" spans="25:25" x14ac:dyDescent="0.25">
      <c r="Y195675" s="109"/>
    </row>
    <row r="195676" spans="25:25" x14ac:dyDescent="0.25">
      <c r="Y195676" s="109"/>
    </row>
    <row r="195677" spans="25:25" x14ac:dyDescent="0.25">
      <c r="Y195677" s="109"/>
    </row>
    <row r="195678" spans="25:25" x14ac:dyDescent="0.25">
      <c r="Y195678" s="109"/>
    </row>
    <row r="195679" spans="25:25" x14ac:dyDescent="0.25">
      <c r="Y195679" s="109"/>
    </row>
    <row r="195680" spans="25:25" x14ac:dyDescent="0.25">
      <c r="Y195680" s="109"/>
    </row>
    <row r="195681" spans="25:25" x14ac:dyDescent="0.25">
      <c r="Y195681" s="109"/>
    </row>
    <row r="195682" spans="25:25" x14ac:dyDescent="0.25">
      <c r="Y195682" s="109"/>
    </row>
    <row r="195683" spans="25:25" x14ac:dyDescent="0.25">
      <c r="Y195683" s="109"/>
    </row>
    <row r="195684" spans="25:25" x14ac:dyDescent="0.25">
      <c r="Y195684" s="109"/>
    </row>
    <row r="195685" spans="25:25" x14ac:dyDescent="0.25">
      <c r="Y195685" s="109"/>
    </row>
    <row r="195686" spans="25:25" x14ac:dyDescent="0.25">
      <c r="Y195686" s="109"/>
    </row>
    <row r="195687" spans="25:25" x14ac:dyDescent="0.25">
      <c r="Y195687" s="109"/>
    </row>
    <row r="195688" spans="25:25" x14ac:dyDescent="0.25">
      <c r="Y195688" s="109"/>
    </row>
    <row r="195689" spans="25:25" x14ac:dyDescent="0.25">
      <c r="Y195689" s="109"/>
    </row>
    <row r="195690" spans="25:25" x14ac:dyDescent="0.25">
      <c r="Y195690" s="109"/>
    </row>
    <row r="195691" spans="25:25" x14ac:dyDescent="0.25">
      <c r="Y195691" s="109"/>
    </row>
    <row r="195692" spans="25:25" x14ac:dyDescent="0.25">
      <c r="Y195692" s="109"/>
    </row>
    <row r="195693" spans="25:25" x14ac:dyDescent="0.25">
      <c r="Y195693" s="109"/>
    </row>
    <row r="195694" spans="25:25" x14ac:dyDescent="0.25">
      <c r="Y195694" s="109"/>
    </row>
    <row r="195695" spans="25:25" x14ac:dyDescent="0.25">
      <c r="Y195695" s="109"/>
    </row>
    <row r="195696" spans="25:25" x14ac:dyDescent="0.25">
      <c r="Y195696" s="109"/>
    </row>
    <row r="195697" spans="25:25" x14ac:dyDescent="0.25">
      <c r="Y195697" s="109"/>
    </row>
    <row r="195698" spans="25:25" x14ac:dyDescent="0.25">
      <c r="Y195698" s="109"/>
    </row>
    <row r="195699" spans="25:25" x14ac:dyDescent="0.25">
      <c r="Y195699" s="109"/>
    </row>
    <row r="195700" spans="25:25" x14ac:dyDescent="0.25">
      <c r="Y195700" s="109"/>
    </row>
    <row r="195701" spans="25:25" x14ac:dyDescent="0.25">
      <c r="Y195701" s="109"/>
    </row>
    <row r="195702" spans="25:25" x14ac:dyDescent="0.25">
      <c r="Y195702" s="109"/>
    </row>
    <row r="195703" spans="25:25" x14ac:dyDescent="0.25">
      <c r="Y195703" s="109"/>
    </row>
    <row r="195704" spans="25:25" x14ac:dyDescent="0.25">
      <c r="Y195704" s="109"/>
    </row>
    <row r="195705" spans="25:25" x14ac:dyDescent="0.25">
      <c r="Y195705" s="109"/>
    </row>
    <row r="195706" spans="25:25" x14ac:dyDescent="0.25">
      <c r="Y195706" s="109"/>
    </row>
    <row r="195707" spans="25:25" x14ac:dyDescent="0.25">
      <c r="Y195707" s="109"/>
    </row>
    <row r="195708" spans="25:25" x14ac:dyDescent="0.25">
      <c r="Y195708" s="109"/>
    </row>
    <row r="195709" spans="25:25" x14ac:dyDescent="0.25">
      <c r="Y195709" s="109"/>
    </row>
    <row r="195710" spans="25:25" x14ac:dyDescent="0.25">
      <c r="Y195710" s="109"/>
    </row>
    <row r="195711" spans="25:25" x14ac:dyDescent="0.25">
      <c r="Y195711" s="109"/>
    </row>
    <row r="195712" spans="25:25" x14ac:dyDescent="0.25">
      <c r="Y195712" s="109"/>
    </row>
    <row r="195713" spans="25:25" x14ac:dyDescent="0.25">
      <c r="Y195713" s="109"/>
    </row>
    <row r="195714" spans="25:25" x14ac:dyDescent="0.25">
      <c r="Y195714" s="109"/>
    </row>
    <row r="195715" spans="25:25" x14ac:dyDescent="0.25">
      <c r="Y195715" s="109"/>
    </row>
    <row r="195716" spans="25:25" x14ac:dyDescent="0.25">
      <c r="Y195716" s="109"/>
    </row>
    <row r="195717" spans="25:25" x14ac:dyDescent="0.25">
      <c r="Y195717" s="109"/>
    </row>
    <row r="195718" spans="25:25" x14ac:dyDescent="0.25">
      <c r="Y195718" s="109"/>
    </row>
    <row r="195719" spans="25:25" x14ac:dyDescent="0.25">
      <c r="Y195719" s="109"/>
    </row>
    <row r="195720" spans="25:25" x14ac:dyDescent="0.25">
      <c r="Y195720" s="109"/>
    </row>
    <row r="195721" spans="25:25" x14ac:dyDescent="0.25">
      <c r="Y195721" s="109"/>
    </row>
    <row r="195722" spans="25:25" x14ac:dyDescent="0.25">
      <c r="Y195722" s="109"/>
    </row>
    <row r="195723" spans="25:25" x14ac:dyDescent="0.25">
      <c r="Y195723" s="109"/>
    </row>
    <row r="195724" spans="25:25" x14ac:dyDescent="0.25">
      <c r="Y195724" s="109"/>
    </row>
    <row r="195725" spans="25:25" x14ac:dyDescent="0.25">
      <c r="Y195725" s="109"/>
    </row>
    <row r="195726" spans="25:25" x14ac:dyDescent="0.25">
      <c r="Y195726" s="109"/>
    </row>
    <row r="195727" spans="25:25" x14ac:dyDescent="0.25">
      <c r="Y195727" s="109"/>
    </row>
    <row r="195728" spans="25:25" x14ac:dyDescent="0.25">
      <c r="Y195728" s="109"/>
    </row>
    <row r="195729" spans="25:25" x14ac:dyDescent="0.25">
      <c r="Y195729" s="109"/>
    </row>
    <row r="195730" spans="25:25" x14ac:dyDescent="0.25">
      <c r="Y195730" s="109"/>
    </row>
    <row r="195731" spans="25:25" x14ac:dyDescent="0.25">
      <c r="Y195731" s="109"/>
    </row>
    <row r="195732" spans="25:25" x14ac:dyDescent="0.25">
      <c r="Y195732" s="109"/>
    </row>
    <row r="195733" spans="25:25" x14ac:dyDescent="0.25">
      <c r="Y195733" s="109"/>
    </row>
    <row r="195734" spans="25:25" x14ac:dyDescent="0.25">
      <c r="Y195734" s="109"/>
    </row>
    <row r="195735" spans="25:25" x14ac:dyDescent="0.25">
      <c r="Y195735" s="109"/>
    </row>
    <row r="195736" spans="25:25" x14ac:dyDescent="0.25">
      <c r="Y195736" s="109"/>
    </row>
    <row r="195737" spans="25:25" x14ac:dyDescent="0.25">
      <c r="Y195737" s="109"/>
    </row>
    <row r="195738" spans="25:25" x14ac:dyDescent="0.25">
      <c r="Y195738" s="109"/>
    </row>
    <row r="195739" spans="25:25" x14ac:dyDescent="0.25">
      <c r="Y195739" s="109"/>
    </row>
    <row r="195740" spans="25:25" x14ac:dyDescent="0.25">
      <c r="Y195740" s="109"/>
    </row>
    <row r="195741" spans="25:25" x14ac:dyDescent="0.25">
      <c r="Y195741" s="109"/>
    </row>
    <row r="195742" spans="25:25" x14ac:dyDescent="0.25">
      <c r="Y195742" s="109"/>
    </row>
    <row r="195743" spans="25:25" x14ac:dyDescent="0.25">
      <c r="Y195743" s="109"/>
    </row>
    <row r="195744" spans="25:25" x14ac:dyDescent="0.25">
      <c r="Y195744" s="109"/>
    </row>
    <row r="195745" spans="25:25" x14ac:dyDescent="0.25">
      <c r="Y195745" s="109"/>
    </row>
    <row r="195746" spans="25:25" x14ac:dyDescent="0.25">
      <c r="Y195746" s="109"/>
    </row>
    <row r="195747" spans="25:25" x14ac:dyDescent="0.25">
      <c r="Y195747" s="109"/>
    </row>
    <row r="195748" spans="25:25" x14ac:dyDescent="0.25">
      <c r="Y195748" s="109"/>
    </row>
    <row r="195749" spans="25:25" x14ac:dyDescent="0.25">
      <c r="Y195749" s="109"/>
    </row>
    <row r="195750" spans="25:25" x14ac:dyDescent="0.25">
      <c r="Y195750" s="109"/>
    </row>
    <row r="195751" spans="25:25" x14ac:dyDescent="0.25">
      <c r="Y195751" s="109"/>
    </row>
    <row r="195752" spans="25:25" x14ac:dyDescent="0.25">
      <c r="Y195752" s="109"/>
    </row>
    <row r="195753" spans="25:25" x14ac:dyDescent="0.25">
      <c r="Y195753" s="109"/>
    </row>
    <row r="195754" spans="25:25" x14ac:dyDescent="0.25">
      <c r="Y195754" s="109"/>
    </row>
    <row r="195755" spans="25:25" x14ac:dyDescent="0.25">
      <c r="Y195755" s="109"/>
    </row>
    <row r="195756" spans="25:25" x14ac:dyDescent="0.25">
      <c r="Y195756" s="109"/>
    </row>
    <row r="195757" spans="25:25" x14ac:dyDescent="0.25">
      <c r="Y195757" s="109"/>
    </row>
    <row r="195758" spans="25:25" x14ac:dyDescent="0.25">
      <c r="Y195758" s="109"/>
    </row>
    <row r="195759" spans="25:25" x14ac:dyDescent="0.25">
      <c r="Y195759" s="109"/>
    </row>
    <row r="195760" spans="25:25" x14ac:dyDescent="0.25">
      <c r="Y195760" s="109"/>
    </row>
    <row r="195761" spans="25:25" x14ac:dyDescent="0.25">
      <c r="Y195761" s="109"/>
    </row>
    <row r="195762" spans="25:25" x14ac:dyDescent="0.25">
      <c r="Y195762" s="109"/>
    </row>
    <row r="195763" spans="25:25" x14ac:dyDescent="0.25">
      <c r="Y195763" s="109"/>
    </row>
    <row r="195764" spans="25:25" x14ac:dyDescent="0.25">
      <c r="Y195764" s="109"/>
    </row>
    <row r="195765" spans="25:25" x14ac:dyDescent="0.25">
      <c r="Y195765" s="109"/>
    </row>
    <row r="195766" spans="25:25" x14ac:dyDescent="0.25">
      <c r="Y195766" s="109"/>
    </row>
    <row r="195767" spans="25:25" x14ac:dyDescent="0.25">
      <c r="Y195767" s="109"/>
    </row>
    <row r="195768" spans="25:25" x14ac:dyDescent="0.25">
      <c r="Y195768" s="109"/>
    </row>
    <row r="195769" spans="25:25" x14ac:dyDescent="0.25">
      <c r="Y195769" s="109"/>
    </row>
    <row r="195770" spans="25:25" x14ac:dyDescent="0.25">
      <c r="Y195770" s="109"/>
    </row>
    <row r="195771" spans="25:25" x14ac:dyDescent="0.25">
      <c r="Y195771" s="109"/>
    </row>
    <row r="195772" spans="25:25" x14ac:dyDescent="0.25">
      <c r="Y195772" s="109"/>
    </row>
    <row r="195773" spans="25:25" x14ac:dyDescent="0.25">
      <c r="Y195773" s="109"/>
    </row>
    <row r="195774" spans="25:25" x14ac:dyDescent="0.25">
      <c r="Y195774" s="109"/>
    </row>
    <row r="195775" spans="25:25" x14ac:dyDescent="0.25">
      <c r="Y195775" s="109"/>
    </row>
    <row r="195776" spans="25:25" x14ac:dyDescent="0.25">
      <c r="Y195776" s="109"/>
    </row>
    <row r="195777" spans="25:25" x14ac:dyDescent="0.25">
      <c r="Y195777" s="109"/>
    </row>
    <row r="195778" spans="25:25" x14ac:dyDescent="0.25">
      <c r="Y195778" s="109"/>
    </row>
    <row r="195779" spans="25:25" x14ac:dyDescent="0.25">
      <c r="Y195779" s="109"/>
    </row>
    <row r="195780" spans="25:25" x14ac:dyDescent="0.25">
      <c r="Y195780" s="109"/>
    </row>
    <row r="195781" spans="25:25" x14ac:dyDescent="0.25">
      <c r="Y195781" s="109"/>
    </row>
    <row r="195782" spans="25:25" x14ac:dyDescent="0.25">
      <c r="Y195782" s="109"/>
    </row>
    <row r="195783" spans="25:25" x14ac:dyDescent="0.25">
      <c r="Y195783" s="109"/>
    </row>
    <row r="195784" spans="25:25" x14ac:dyDescent="0.25">
      <c r="Y195784" s="109"/>
    </row>
    <row r="195785" spans="25:25" x14ac:dyDescent="0.25">
      <c r="Y195785" s="109"/>
    </row>
    <row r="195786" spans="25:25" x14ac:dyDescent="0.25">
      <c r="Y195786" s="109"/>
    </row>
    <row r="195787" spans="25:25" x14ac:dyDescent="0.25">
      <c r="Y195787" s="109"/>
    </row>
    <row r="195788" spans="25:25" x14ac:dyDescent="0.25">
      <c r="Y195788" s="109"/>
    </row>
    <row r="195789" spans="25:25" x14ac:dyDescent="0.25">
      <c r="Y195789" s="109"/>
    </row>
    <row r="195790" spans="25:25" x14ac:dyDescent="0.25">
      <c r="Y195790" s="109"/>
    </row>
    <row r="195791" spans="25:25" x14ac:dyDescent="0.25">
      <c r="Y195791" s="109"/>
    </row>
    <row r="195792" spans="25:25" x14ac:dyDescent="0.25">
      <c r="Y195792" s="109"/>
    </row>
    <row r="195793" spans="25:25" x14ac:dyDescent="0.25">
      <c r="Y195793" s="109"/>
    </row>
    <row r="195794" spans="25:25" x14ac:dyDescent="0.25">
      <c r="Y195794" s="109"/>
    </row>
    <row r="195795" spans="25:25" x14ac:dyDescent="0.25">
      <c r="Y195795" s="109"/>
    </row>
    <row r="195796" spans="25:25" x14ac:dyDescent="0.25">
      <c r="Y195796" s="109"/>
    </row>
    <row r="195797" spans="25:25" x14ac:dyDescent="0.25">
      <c r="Y195797" s="109"/>
    </row>
    <row r="195798" spans="25:25" x14ac:dyDescent="0.25">
      <c r="Y195798" s="109"/>
    </row>
    <row r="195799" spans="25:25" x14ac:dyDescent="0.25">
      <c r="Y195799" s="109"/>
    </row>
    <row r="195800" spans="25:25" x14ac:dyDescent="0.25">
      <c r="Y195800" s="109"/>
    </row>
    <row r="195801" spans="25:25" x14ac:dyDescent="0.25">
      <c r="Y195801" s="109"/>
    </row>
    <row r="195802" spans="25:25" x14ac:dyDescent="0.25">
      <c r="Y195802" s="109"/>
    </row>
    <row r="195803" spans="25:25" x14ac:dyDescent="0.25">
      <c r="Y195803" s="109"/>
    </row>
    <row r="195804" spans="25:25" x14ac:dyDescent="0.25">
      <c r="Y195804" s="109"/>
    </row>
    <row r="195805" spans="25:25" x14ac:dyDescent="0.25">
      <c r="Y195805" s="109"/>
    </row>
    <row r="195806" spans="25:25" x14ac:dyDescent="0.25">
      <c r="Y195806" s="109"/>
    </row>
    <row r="195807" spans="25:25" x14ac:dyDescent="0.25">
      <c r="Y195807" s="109"/>
    </row>
    <row r="195808" spans="25:25" x14ac:dyDescent="0.25">
      <c r="Y195808" s="109"/>
    </row>
    <row r="195809" spans="25:25" x14ac:dyDescent="0.25">
      <c r="Y195809" s="109"/>
    </row>
    <row r="195810" spans="25:25" x14ac:dyDescent="0.25">
      <c r="Y195810" s="109"/>
    </row>
    <row r="195811" spans="25:25" x14ac:dyDescent="0.25">
      <c r="Y195811" s="109"/>
    </row>
    <row r="195812" spans="25:25" x14ac:dyDescent="0.25">
      <c r="Y195812" s="109"/>
    </row>
    <row r="195813" spans="25:25" x14ac:dyDescent="0.25">
      <c r="Y195813" s="109"/>
    </row>
    <row r="195814" spans="25:25" x14ac:dyDescent="0.25">
      <c r="Y195814" s="109"/>
    </row>
    <row r="195815" spans="25:25" x14ac:dyDescent="0.25">
      <c r="Y195815" s="109"/>
    </row>
    <row r="195816" spans="25:25" x14ac:dyDescent="0.25">
      <c r="Y195816" s="109"/>
    </row>
    <row r="195817" spans="25:25" x14ac:dyDescent="0.25">
      <c r="Y195817" s="109"/>
    </row>
    <row r="195818" spans="25:25" x14ac:dyDescent="0.25">
      <c r="Y195818" s="109"/>
    </row>
    <row r="195819" spans="25:25" x14ac:dyDescent="0.25">
      <c r="Y195819" s="109"/>
    </row>
    <row r="195820" spans="25:25" x14ac:dyDescent="0.25">
      <c r="Y195820" s="109"/>
    </row>
    <row r="195821" spans="25:25" x14ac:dyDescent="0.25">
      <c r="Y195821" s="109"/>
    </row>
    <row r="195822" spans="25:25" x14ac:dyDescent="0.25">
      <c r="Y195822" s="109"/>
    </row>
    <row r="195823" spans="25:25" x14ac:dyDescent="0.25">
      <c r="Y195823" s="109"/>
    </row>
    <row r="195824" spans="25:25" x14ac:dyDescent="0.25">
      <c r="Y195824" s="109"/>
    </row>
    <row r="195825" spans="25:25" x14ac:dyDescent="0.25">
      <c r="Y195825" s="109"/>
    </row>
    <row r="195826" spans="25:25" x14ac:dyDescent="0.25">
      <c r="Y195826" s="109"/>
    </row>
    <row r="195827" spans="25:25" x14ac:dyDescent="0.25">
      <c r="Y195827" s="109"/>
    </row>
    <row r="195828" spans="25:25" x14ac:dyDescent="0.25">
      <c r="Y195828" s="109"/>
    </row>
    <row r="195829" spans="25:25" x14ac:dyDescent="0.25">
      <c r="Y195829" s="109"/>
    </row>
    <row r="195830" spans="25:25" x14ac:dyDescent="0.25">
      <c r="Y195830" s="109"/>
    </row>
    <row r="195831" spans="25:25" x14ac:dyDescent="0.25">
      <c r="Y195831" s="109"/>
    </row>
    <row r="195832" spans="25:25" x14ac:dyDescent="0.25">
      <c r="Y195832" s="109"/>
    </row>
    <row r="195833" spans="25:25" x14ac:dyDescent="0.25">
      <c r="Y195833" s="109"/>
    </row>
    <row r="195834" spans="25:25" x14ac:dyDescent="0.25">
      <c r="Y195834" s="109"/>
    </row>
    <row r="195835" spans="25:25" x14ac:dyDescent="0.25">
      <c r="Y195835" s="109"/>
    </row>
    <row r="195836" spans="25:25" x14ac:dyDescent="0.25">
      <c r="Y195836" s="109"/>
    </row>
    <row r="195837" spans="25:25" x14ac:dyDescent="0.25">
      <c r="Y195837" s="109"/>
    </row>
    <row r="195838" spans="25:25" x14ac:dyDescent="0.25">
      <c r="Y195838" s="109"/>
    </row>
    <row r="195839" spans="25:25" x14ac:dyDescent="0.25">
      <c r="Y195839" s="109"/>
    </row>
    <row r="195840" spans="25:25" x14ac:dyDescent="0.25">
      <c r="Y195840" s="109"/>
    </row>
    <row r="195841" spans="25:25" x14ac:dyDescent="0.25">
      <c r="Y195841" s="109"/>
    </row>
    <row r="195842" spans="25:25" x14ac:dyDescent="0.25">
      <c r="Y195842" s="109"/>
    </row>
    <row r="195843" spans="25:25" x14ac:dyDescent="0.25">
      <c r="Y195843" s="109"/>
    </row>
    <row r="195844" spans="25:25" x14ac:dyDescent="0.25">
      <c r="Y195844" s="109"/>
    </row>
    <row r="195845" spans="25:25" x14ac:dyDescent="0.25">
      <c r="Y195845" s="109"/>
    </row>
    <row r="195846" spans="25:25" x14ac:dyDescent="0.25">
      <c r="Y195846" s="109"/>
    </row>
    <row r="195847" spans="25:25" x14ac:dyDescent="0.25">
      <c r="Y195847" s="109"/>
    </row>
    <row r="195848" spans="25:25" x14ac:dyDescent="0.25">
      <c r="Y195848" s="109"/>
    </row>
    <row r="195849" spans="25:25" x14ac:dyDescent="0.25">
      <c r="Y195849" s="109"/>
    </row>
    <row r="195850" spans="25:25" x14ac:dyDescent="0.25">
      <c r="Y195850" s="109"/>
    </row>
    <row r="195851" spans="25:25" x14ac:dyDescent="0.25">
      <c r="Y195851" s="109"/>
    </row>
    <row r="195852" spans="25:25" x14ac:dyDescent="0.25">
      <c r="Y195852" s="109"/>
    </row>
    <row r="195853" spans="25:25" x14ac:dyDescent="0.25">
      <c r="Y195853" s="109"/>
    </row>
    <row r="195854" spans="25:25" x14ac:dyDescent="0.25">
      <c r="Y195854" s="109"/>
    </row>
    <row r="195855" spans="25:25" x14ac:dyDescent="0.25">
      <c r="Y195855" s="109"/>
    </row>
    <row r="195856" spans="25:25" x14ac:dyDescent="0.25">
      <c r="Y195856" s="109"/>
    </row>
    <row r="195857" spans="25:25" x14ac:dyDescent="0.25">
      <c r="Y195857" s="109"/>
    </row>
    <row r="195858" spans="25:25" x14ac:dyDescent="0.25">
      <c r="Y195858" s="109"/>
    </row>
    <row r="195859" spans="25:25" x14ac:dyDescent="0.25">
      <c r="Y195859" s="109"/>
    </row>
    <row r="195860" spans="25:25" x14ac:dyDescent="0.25">
      <c r="Y195860" s="109"/>
    </row>
    <row r="195861" spans="25:25" x14ac:dyDescent="0.25">
      <c r="Y195861" s="109"/>
    </row>
    <row r="195862" spans="25:25" x14ac:dyDescent="0.25">
      <c r="Y195862" s="109"/>
    </row>
    <row r="195863" spans="25:25" x14ac:dyDescent="0.25">
      <c r="Y195863" s="109"/>
    </row>
    <row r="195864" spans="25:25" x14ac:dyDescent="0.25">
      <c r="Y195864" s="109"/>
    </row>
    <row r="195865" spans="25:25" x14ac:dyDescent="0.25">
      <c r="Y195865" s="109"/>
    </row>
    <row r="195866" spans="25:25" x14ac:dyDescent="0.25">
      <c r="Y195866" s="109"/>
    </row>
    <row r="195867" spans="25:25" x14ac:dyDescent="0.25">
      <c r="Y195867" s="109"/>
    </row>
    <row r="195868" spans="25:25" x14ac:dyDescent="0.25">
      <c r="Y195868" s="109"/>
    </row>
    <row r="195869" spans="25:25" x14ac:dyDescent="0.25">
      <c r="Y195869" s="109"/>
    </row>
    <row r="195870" spans="25:25" x14ac:dyDescent="0.25">
      <c r="Y195870" s="109"/>
    </row>
    <row r="195871" spans="25:25" x14ac:dyDescent="0.25">
      <c r="Y195871" s="109"/>
    </row>
    <row r="195872" spans="25:25" x14ac:dyDescent="0.25">
      <c r="Y195872" s="109"/>
    </row>
    <row r="195873" spans="25:25" x14ac:dyDescent="0.25">
      <c r="Y195873" s="109"/>
    </row>
    <row r="195874" spans="25:25" x14ac:dyDescent="0.25">
      <c r="Y195874" s="109"/>
    </row>
    <row r="195875" spans="25:25" x14ac:dyDescent="0.25">
      <c r="Y195875" s="109"/>
    </row>
    <row r="195876" spans="25:25" x14ac:dyDescent="0.25">
      <c r="Y195876" s="109"/>
    </row>
    <row r="195877" spans="25:25" x14ac:dyDescent="0.25">
      <c r="Y195877" s="109"/>
    </row>
    <row r="195878" spans="25:25" x14ac:dyDescent="0.25">
      <c r="Y195878" s="109"/>
    </row>
    <row r="195879" spans="25:25" x14ac:dyDescent="0.25">
      <c r="Y195879" s="109"/>
    </row>
    <row r="195880" spans="25:25" x14ac:dyDescent="0.25">
      <c r="Y195880" s="109"/>
    </row>
    <row r="195881" spans="25:25" x14ac:dyDescent="0.25">
      <c r="Y195881" s="109"/>
    </row>
    <row r="195882" spans="25:25" x14ac:dyDescent="0.25">
      <c r="Y195882" s="109"/>
    </row>
    <row r="195883" spans="25:25" x14ac:dyDescent="0.25">
      <c r="Y195883" s="109"/>
    </row>
    <row r="195884" spans="25:25" x14ac:dyDescent="0.25">
      <c r="Y195884" s="109"/>
    </row>
    <row r="195885" spans="25:25" x14ac:dyDescent="0.25">
      <c r="Y195885" s="109"/>
    </row>
    <row r="195886" spans="25:25" x14ac:dyDescent="0.25">
      <c r="Y195886" s="109"/>
    </row>
    <row r="195887" spans="25:25" x14ac:dyDescent="0.25">
      <c r="Y195887" s="109"/>
    </row>
    <row r="195888" spans="25:25" x14ac:dyDescent="0.25">
      <c r="Y195888" s="109"/>
    </row>
    <row r="195889" spans="25:25" x14ac:dyDescent="0.25">
      <c r="Y195889" s="109"/>
    </row>
    <row r="195890" spans="25:25" x14ac:dyDescent="0.25">
      <c r="Y195890" s="109"/>
    </row>
    <row r="195891" spans="25:25" x14ac:dyDescent="0.25">
      <c r="Y195891" s="109"/>
    </row>
    <row r="195892" spans="25:25" x14ac:dyDescent="0.25">
      <c r="Y195892" s="109"/>
    </row>
    <row r="195893" spans="25:25" x14ac:dyDescent="0.25">
      <c r="Y195893" s="109"/>
    </row>
    <row r="195894" spans="25:25" x14ac:dyDescent="0.25">
      <c r="Y195894" s="109"/>
    </row>
    <row r="195895" spans="25:25" x14ac:dyDescent="0.25">
      <c r="Y195895" s="109"/>
    </row>
    <row r="195896" spans="25:25" x14ac:dyDescent="0.25">
      <c r="Y195896" s="109"/>
    </row>
    <row r="195897" spans="25:25" x14ac:dyDescent="0.25">
      <c r="Y195897" s="109"/>
    </row>
    <row r="195898" spans="25:25" x14ac:dyDescent="0.25">
      <c r="Y195898" s="109"/>
    </row>
    <row r="195899" spans="25:25" x14ac:dyDescent="0.25">
      <c r="Y195899" s="109"/>
    </row>
    <row r="195900" spans="25:25" x14ac:dyDescent="0.25">
      <c r="Y195900" s="109"/>
    </row>
    <row r="195901" spans="25:25" x14ac:dyDescent="0.25">
      <c r="Y195901" s="109"/>
    </row>
    <row r="195902" spans="25:25" x14ac:dyDescent="0.25">
      <c r="Y195902" s="109"/>
    </row>
    <row r="195903" spans="25:25" x14ac:dyDescent="0.25">
      <c r="Y195903" s="109"/>
    </row>
    <row r="195904" spans="25:25" x14ac:dyDescent="0.25">
      <c r="Y195904" s="109"/>
    </row>
    <row r="195905" spans="25:25" x14ac:dyDescent="0.25">
      <c r="Y195905" s="109"/>
    </row>
    <row r="195906" spans="25:25" x14ac:dyDescent="0.25">
      <c r="Y195906" s="109"/>
    </row>
    <row r="195907" spans="25:25" x14ac:dyDescent="0.25">
      <c r="Y195907" s="109"/>
    </row>
    <row r="195908" spans="25:25" x14ac:dyDescent="0.25">
      <c r="Y195908" s="109"/>
    </row>
    <row r="195909" spans="25:25" x14ac:dyDescent="0.25">
      <c r="Y195909" s="109"/>
    </row>
    <row r="195910" spans="25:25" x14ac:dyDescent="0.25">
      <c r="Y195910" s="109"/>
    </row>
    <row r="195911" spans="25:25" x14ac:dyDescent="0.25">
      <c r="Y195911" s="109"/>
    </row>
    <row r="195912" spans="25:25" x14ac:dyDescent="0.25">
      <c r="Y195912" s="109"/>
    </row>
    <row r="195913" spans="25:25" x14ac:dyDescent="0.25">
      <c r="Y195913" s="109"/>
    </row>
    <row r="195914" spans="25:25" x14ac:dyDescent="0.25">
      <c r="Y195914" s="109"/>
    </row>
    <row r="195915" spans="25:25" x14ac:dyDescent="0.25">
      <c r="Y195915" s="109"/>
    </row>
    <row r="195916" spans="25:25" x14ac:dyDescent="0.25">
      <c r="Y195916" s="109"/>
    </row>
    <row r="195917" spans="25:25" x14ac:dyDescent="0.25">
      <c r="Y195917" s="109"/>
    </row>
    <row r="195918" spans="25:25" x14ac:dyDescent="0.25">
      <c r="Y195918" s="109"/>
    </row>
    <row r="195919" spans="25:25" x14ac:dyDescent="0.25">
      <c r="Y195919" s="109"/>
    </row>
    <row r="195920" spans="25:25" x14ac:dyDescent="0.25">
      <c r="Y195920" s="109"/>
    </row>
    <row r="195921" spans="25:25" x14ac:dyDescent="0.25">
      <c r="Y195921" s="109"/>
    </row>
    <row r="195922" spans="25:25" x14ac:dyDescent="0.25">
      <c r="Y195922" s="109"/>
    </row>
    <row r="195923" spans="25:25" x14ac:dyDescent="0.25">
      <c r="Y195923" s="109"/>
    </row>
    <row r="195924" spans="25:25" x14ac:dyDescent="0.25">
      <c r="Y195924" s="109"/>
    </row>
    <row r="195925" spans="25:25" x14ac:dyDescent="0.25">
      <c r="Y195925" s="109"/>
    </row>
    <row r="195926" spans="25:25" x14ac:dyDescent="0.25">
      <c r="Y195926" s="109"/>
    </row>
    <row r="195927" spans="25:25" x14ac:dyDescent="0.25">
      <c r="Y195927" s="109"/>
    </row>
    <row r="195928" spans="25:25" x14ac:dyDescent="0.25">
      <c r="Y195928" s="109"/>
    </row>
    <row r="195929" spans="25:25" x14ac:dyDescent="0.25">
      <c r="Y195929" s="109"/>
    </row>
    <row r="195930" spans="25:25" x14ac:dyDescent="0.25">
      <c r="Y195930" s="109"/>
    </row>
    <row r="195931" spans="25:25" x14ac:dyDescent="0.25">
      <c r="Y195931" s="109"/>
    </row>
    <row r="195932" spans="25:25" x14ac:dyDescent="0.25">
      <c r="Y195932" s="109"/>
    </row>
    <row r="195933" spans="25:25" x14ac:dyDescent="0.25">
      <c r="Y195933" s="109"/>
    </row>
    <row r="195934" spans="25:25" x14ac:dyDescent="0.25">
      <c r="Y195934" s="109"/>
    </row>
    <row r="195935" spans="25:25" x14ac:dyDescent="0.25">
      <c r="Y195935" s="109"/>
    </row>
    <row r="195936" spans="25:25" x14ac:dyDescent="0.25">
      <c r="Y195936" s="109"/>
    </row>
    <row r="195937" spans="25:25" x14ac:dyDescent="0.25">
      <c r="Y195937" s="109"/>
    </row>
    <row r="195938" spans="25:25" x14ac:dyDescent="0.25">
      <c r="Y195938" s="109"/>
    </row>
    <row r="195939" spans="25:25" x14ac:dyDescent="0.25">
      <c r="Y195939" s="109"/>
    </row>
    <row r="195940" spans="25:25" x14ac:dyDescent="0.25">
      <c r="Y195940" s="109"/>
    </row>
    <row r="195941" spans="25:25" x14ac:dyDescent="0.25">
      <c r="Y195941" s="109"/>
    </row>
    <row r="195942" spans="25:25" x14ac:dyDescent="0.25">
      <c r="Y195942" s="109"/>
    </row>
    <row r="195943" spans="25:25" x14ac:dyDescent="0.25">
      <c r="Y195943" s="109"/>
    </row>
    <row r="195944" spans="25:25" x14ac:dyDescent="0.25">
      <c r="Y195944" s="109"/>
    </row>
    <row r="195945" spans="25:25" x14ac:dyDescent="0.25">
      <c r="Y195945" s="109"/>
    </row>
    <row r="195946" spans="25:25" x14ac:dyDescent="0.25">
      <c r="Y195946" s="109"/>
    </row>
    <row r="195947" spans="25:25" x14ac:dyDescent="0.25">
      <c r="Y195947" s="109"/>
    </row>
    <row r="195948" spans="25:25" x14ac:dyDescent="0.25">
      <c r="Y195948" s="109"/>
    </row>
    <row r="195949" spans="25:25" x14ac:dyDescent="0.25">
      <c r="Y195949" s="109"/>
    </row>
    <row r="195950" spans="25:25" x14ac:dyDescent="0.25">
      <c r="Y195950" s="109"/>
    </row>
    <row r="195951" spans="25:25" x14ac:dyDescent="0.25">
      <c r="Y195951" s="109"/>
    </row>
    <row r="195952" spans="25:25" x14ac:dyDescent="0.25">
      <c r="Y195952" s="109"/>
    </row>
    <row r="195953" spans="25:25" x14ac:dyDescent="0.25">
      <c r="Y195953" s="109"/>
    </row>
    <row r="195954" spans="25:25" x14ac:dyDescent="0.25">
      <c r="Y195954" s="109"/>
    </row>
    <row r="195955" spans="25:25" x14ac:dyDescent="0.25">
      <c r="Y195955" s="109"/>
    </row>
    <row r="195956" spans="25:25" x14ac:dyDescent="0.25">
      <c r="Y195956" s="109"/>
    </row>
    <row r="195957" spans="25:25" x14ac:dyDescent="0.25">
      <c r="Y195957" s="109"/>
    </row>
    <row r="195958" spans="25:25" x14ac:dyDescent="0.25">
      <c r="Y195958" s="109"/>
    </row>
    <row r="195959" spans="25:25" x14ac:dyDescent="0.25">
      <c r="Y195959" s="109"/>
    </row>
    <row r="195960" spans="25:25" x14ac:dyDescent="0.25">
      <c r="Y195960" s="109"/>
    </row>
    <row r="195961" spans="25:25" x14ac:dyDescent="0.25">
      <c r="Y195961" s="109"/>
    </row>
    <row r="195962" spans="25:25" x14ac:dyDescent="0.25">
      <c r="Y195962" s="109"/>
    </row>
    <row r="195963" spans="25:25" x14ac:dyDescent="0.25">
      <c r="Y195963" s="109"/>
    </row>
    <row r="195964" spans="25:25" x14ac:dyDescent="0.25">
      <c r="Y195964" s="109"/>
    </row>
    <row r="195965" spans="25:25" x14ac:dyDescent="0.25">
      <c r="Y195965" s="109"/>
    </row>
    <row r="195966" spans="25:25" x14ac:dyDescent="0.25">
      <c r="Y195966" s="109"/>
    </row>
    <row r="195967" spans="25:25" x14ac:dyDescent="0.25">
      <c r="Y195967" s="109"/>
    </row>
    <row r="195968" spans="25:25" x14ac:dyDescent="0.25">
      <c r="Y195968" s="109"/>
    </row>
    <row r="195969" spans="25:25" x14ac:dyDescent="0.25">
      <c r="Y195969" s="109"/>
    </row>
    <row r="195970" spans="25:25" x14ac:dyDescent="0.25">
      <c r="Y195970" s="109"/>
    </row>
    <row r="195971" spans="25:25" x14ac:dyDescent="0.25">
      <c r="Y195971" s="109"/>
    </row>
    <row r="195972" spans="25:25" x14ac:dyDescent="0.25">
      <c r="Y195972" s="109"/>
    </row>
    <row r="195973" spans="25:25" x14ac:dyDescent="0.25">
      <c r="Y195973" s="109"/>
    </row>
    <row r="195974" spans="25:25" x14ac:dyDescent="0.25">
      <c r="Y195974" s="109"/>
    </row>
    <row r="195975" spans="25:25" x14ac:dyDescent="0.25">
      <c r="Y195975" s="109"/>
    </row>
    <row r="195976" spans="25:25" x14ac:dyDescent="0.25">
      <c r="Y195976" s="109"/>
    </row>
    <row r="195977" spans="25:25" x14ac:dyDescent="0.25">
      <c r="Y195977" s="109"/>
    </row>
    <row r="195978" spans="25:25" x14ac:dyDescent="0.25">
      <c r="Y195978" s="109"/>
    </row>
    <row r="195979" spans="25:25" x14ac:dyDescent="0.25">
      <c r="Y195979" s="109"/>
    </row>
    <row r="195980" spans="25:25" x14ac:dyDescent="0.25">
      <c r="Y195980" s="109"/>
    </row>
    <row r="195981" spans="25:25" x14ac:dyDescent="0.25">
      <c r="Y195981" s="109"/>
    </row>
    <row r="195982" spans="25:25" x14ac:dyDescent="0.25">
      <c r="Y195982" s="109"/>
    </row>
    <row r="195983" spans="25:25" x14ac:dyDescent="0.25">
      <c r="Y195983" s="109"/>
    </row>
    <row r="195984" spans="25:25" x14ac:dyDescent="0.25">
      <c r="Y195984" s="109"/>
    </row>
    <row r="195985" spans="25:25" x14ac:dyDescent="0.25">
      <c r="Y195985" s="109"/>
    </row>
    <row r="195986" spans="25:25" x14ac:dyDescent="0.25">
      <c r="Y195986" s="109"/>
    </row>
    <row r="195987" spans="25:25" x14ac:dyDescent="0.25">
      <c r="Y195987" s="109"/>
    </row>
    <row r="195988" spans="25:25" x14ac:dyDescent="0.25">
      <c r="Y195988" s="109"/>
    </row>
    <row r="195989" spans="25:25" x14ac:dyDescent="0.25">
      <c r="Y195989" s="109"/>
    </row>
    <row r="195990" spans="25:25" x14ac:dyDescent="0.25">
      <c r="Y195990" s="109"/>
    </row>
    <row r="195991" spans="25:25" x14ac:dyDescent="0.25">
      <c r="Y195991" s="109"/>
    </row>
    <row r="195992" spans="25:25" x14ac:dyDescent="0.25">
      <c r="Y195992" s="109"/>
    </row>
    <row r="195993" spans="25:25" x14ac:dyDescent="0.25">
      <c r="Y195993" s="109"/>
    </row>
    <row r="195994" spans="25:25" x14ac:dyDescent="0.25">
      <c r="Y195994" s="109"/>
    </row>
    <row r="195995" spans="25:25" x14ac:dyDescent="0.25">
      <c r="Y195995" s="109"/>
    </row>
    <row r="195996" spans="25:25" x14ac:dyDescent="0.25">
      <c r="Y195996" s="109"/>
    </row>
    <row r="195997" spans="25:25" x14ac:dyDescent="0.25">
      <c r="Y195997" s="109"/>
    </row>
    <row r="195998" spans="25:25" x14ac:dyDescent="0.25">
      <c r="Y195998" s="109"/>
    </row>
    <row r="195999" spans="25:25" x14ac:dyDescent="0.25">
      <c r="Y195999" s="109"/>
    </row>
    <row r="196000" spans="25:25" x14ac:dyDescent="0.25">
      <c r="Y196000" s="109"/>
    </row>
    <row r="196001" spans="25:25" x14ac:dyDescent="0.25">
      <c r="Y196001" s="109"/>
    </row>
    <row r="196002" spans="25:25" x14ac:dyDescent="0.25">
      <c r="Y196002" s="109"/>
    </row>
    <row r="196003" spans="25:25" x14ac:dyDescent="0.25">
      <c r="Y196003" s="109"/>
    </row>
    <row r="196004" spans="25:25" x14ac:dyDescent="0.25">
      <c r="Y196004" s="109"/>
    </row>
    <row r="196005" spans="25:25" x14ac:dyDescent="0.25">
      <c r="Y196005" s="109"/>
    </row>
    <row r="196006" spans="25:25" x14ac:dyDescent="0.25">
      <c r="Y196006" s="109"/>
    </row>
    <row r="196007" spans="25:25" x14ac:dyDescent="0.25">
      <c r="Y196007" s="109"/>
    </row>
    <row r="196008" spans="25:25" x14ac:dyDescent="0.25">
      <c r="Y196008" s="109"/>
    </row>
    <row r="196009" spans="25:25" x14ac:dyDescent="0.25">
      <c r="Y196009" s="109"/>
    </row>
    <row r="196010" spans="25:25" x14ac:dyDescent="0.25">
      <c r="Y196010" s="109"/>
    </row>
    <row r="196011" spans="25:25" x14ac:dyDescent="0.25">
      <c r="Y196011" s="109"/>
    </row>
    <row r="196012" spans="25:25" x14ac:dyDescent="0.25">
      <c r="Y196012" s="109"/>
    </row>
    <row r="196013" spans="25:25" x14ac:dyDescent="0.25">
      <c r="Y196013" s="109"/>
    </row>
    <row r="196014" spans="25:25" x14ac:dyDescent="0.25">
      <c r="Y196014" s="109"/>
    </row>
    <row r="196015" spans="25:25" x14ac:dyDescent="0.25">
      <c r="Y196015" s="109"/>
    </row>
    <row r="196016" spans="25:25" x14ac:dyDescent="0.25">
      <c r="Y196016" s="109"/>
    </row>
    <row r="196017" spans="25:25" x14ac:dyDescent="0.25">
      <c r="Y196017" s="109"/>
    </row>
    <row r="196018" spans="25:25" x14ac:dyDescent="0.25">
      <c r="Y196018" s="109"/>
    </row>
    <row r="196019" spans="25:25" x14ac:dyDescent="0.25">
      <c r="Y196019" s="109"/>
    </row>
    <row r="196020" spans="25:25" x14ac:dyDescent="0.25">
      <c r="Y196020" s="109"/>
    </row>
    <row r="196021" spans="25:25" x14ac:dyDescent="0.25">
      <c r="Y196021" s="109"/>
    </row>
    <row r="196022" spans="25:25" x14ac:dyDescent="0.25">
      <c r="Y196022" s="109"/>
    </row>
    <row r="196023" spans="25:25" x14ac:dyDescent="0.25">
      <c r="Y196023" s="109"/>
    </row>
    <row r="196024" spans="25:25" x14ac:dyDescent="0.25">
      <c r="Y196024" s="109"/>
    </row>
    <row r="196025" spans="25:25" x14ac:dyDescent="0.25">
      <c r="Y196025" s="109"/>
    </row>
    <row r="196026" spans="25:25" x14ac:dyDescent="0.25">
      <c r="Y196026" s="109"/>
    </row>
    <row r="196027" spans="25:25" x14ac:dyDescent="0.25">
      <c r="Y196027" s="109"/>
    </row>
    <row r="196028" spans="25:25" x14ac:dyDescent="0.25">
      <c r="Y196028" s="109"/>
    </row>
    <row r="196029" spans="25:25" x14ac:dyDescent="0.25">
      <c r="Y196029" s="109"/>
    </row>
    <row r="196030" spans="25:25" x14ac:dyDescent="0.25">
      <c r="Y196030" s="109"/>
    </row>
    <row r="196031" spans="25:25" x14ac:dyDescent="0.25">
      <c r="Y196031" s="109"/>
    </row>
    <row r="196032" spans="25:25" x14ac:dyDescent="0.25">
      <c r="Y196032" s="109"/>
    </row>
    <row r="196033" spans="25:25" x14ac:dyDescent="0.25">
      <c r="Y196033" s="109"/>
    </row>
    <row r="196034" spans="25:25" x14ac:dyDescent="0.25">
      <c r="Y196034" s="109"/>
    </row>
    <row r="196035" spans="25:25" x14ac:dyDescent="0.25">
      <c r="Y196035" s="109"/>
    </row>
    <row r="196036" spans="25:25" x14ac:dyDescent="0.25">
      <c r="Y196036" s="109"/>
    </row>
    <row r="196037" spans="25:25" x14ac:dyDescent="0.25">
      <c r="Y196037" s="109"/>
    </row>
    <row r="196038" spans="25:25" x14ac:dyDescent="0.25">
      <c r="Y196038" s="109"/>
    </row>
    <row r="196039" spans="25:25" x14ac:dyDescent="0.25">
      <c r="Y196039" s="109"/>
    </row>
    <row r="196040" spans="25:25" x14ac:dyDescent="0.25">
      <c r="Y196040" s="109"/>
    </row>
    <row r="196041" spans="25:25" x14ac:dyDescent="0.25">
      <c r="Y196041" s="109"/>
    </row>
    <row r="196042" spans="25:25" x14ac:dyDescent="0.25">
      <c r="Y196042" s="109"/>
    </row>
    <row r="196043" spans="25:25" x14ac:dyDescent="0.25">
      <c r="Y196043" s="109"/>
    </row>
    <row r="196044" spans="25:25" x14ac:dyDescent="0.25">
      <c r="Y196044" s="109"/>
    </row>
    <row r="196045" spans="25:25" x14ac:dyDescent="0.25">
      <c r="Y196045" s="109"/>
    </row>
    <row r="196046" spans="25:25" x14ac:dyDescent="0.25">
      <c r="Y196046" s="109"/>
    </row>
    <row r="196047" spans="25:25" x14ac:dyDescent="0.25">
      <c r="Y196047" s="109"/>
    </row>
    <row r="196048" spans="25:25" x14ac:dyDescent="0.25">
      <c r="Y196048" s="109"/>
    </row>
    <row r="196049" spans="25:25" x14ac:dyDescent="0.25">
      <c r="Y196049" s="109"/>
    </row>
    <row r="196050" spans="25:25" x14ac:dyDescent="0.25">
      <c r="Y196050" s="109"/>
    </row>
    <row r="196051" spans="25:25" x14ac:dyDescent="0.25">
      <c r="Y196051" s="109"/>
    </row>
    <row r="196052" spans="25:25" x14ac:dyDescent="0.25">
      <c r="Y196052" s="109"/>
    </row>
    <row r="196053" spans="25:25" x14ac:dyDescent="0.25">
      <c r="Y196053" s="109"/>
    </row>
    <row r="196054" spans="25:25" x14ac:dyDescent="0.25">
      <c r="Y196054" s="109"/>
    </row>
    <row r="196055" spans="25:25" x14ac:dyDescent="0.25">
      <c r="Y196055" s="109"/>
    </row>
    <row r="196056" spans="25:25" x14ac:dyDescent="0.25">
      <c r="Y196056" s="109"/>
    </row>
    <row r="196057" spans="25:25" x14ac:dyDescent="0.25">
      <c r="Y196057" s="109"/>
    </row>
    <row r="196058" spans="25:25" x14ac:dyDescent="0.25">
      <c r="Y196058" s="109"/>
    </row>
    <row r="196059" spans="25:25" x14ac:dyDescent="0.25">
      <c r="Y196059" s="109"/>
    </row>
    <row r="196060" spans="25:25" x14ac:dyDescent="0.25">
      <c r="Y196060" s="109"/>
    </row>
    <row r="196061" spans="25:25" x14ac:dyDescent="0.25">
      <c r="Y196061" s="109"/>
    </row>
    <row r="196062" spans="25:25" x14ac:dyDescent="0.25">
      <c r="Y196062" s="109"/>
    </row>
    <row r="196063" spans="25:25" x14ac:dyDescent="0.25">
      <c r="Y196063" s="109"/>
    </row>
    <row r="196064" spans="25:25" x14ac:dyDescent="0.25">
      <c r="Y196064" s="109"/>
    </row>
    <row r="196065" spans="25:25" x14ac:dyDescent="0.25">
      <c r="Y196065" s="109"/>
    </row>
    <row r="196066" spans="25:25" x14ac:dyDescent="0.25">
      <c r="Y196066" s="109"/>
    </row>
    <row r="196067" spans="25:25" x14ac:dyDescent="0.25">
      <c r="Y196067" s="109"/>
    </row>
    <row r="196068" spans="25:25" x14ac:dyDescent="0.25">
      <c r="Y196068" s="109"/>
    </row>
    <row r="196069" spans="25:25" x14ac:dyDescent="0.25">
      <c r="Y196069" s="109"/>
    </row>
    <row r="196070" spans="25:25" x14ac:dyDescent="0.25">
      <c r="Y196070" s="109"/>
    </row>
    <row r="196071" spans="25:25" x14ac:dyDescent="0.25">
      <c r="Y196071" s="109"/>
    </row>
    <row r="196072" spans="25:25" x14ac:dyDescent="0.25">
      <c r="Y196072" s="109"/>
    </row>
    <row r="196073" spans="25:25" x14ac:dyDescent="0.25">
      <c r="Y196073" s="109"/>
    </row>
    <row r="196074" spans="25:25" x14ac:dyDescent="0.25">
      <c r="Y196074" s="109"/>
    </row>
    <row r="196075" spans="25:25" x14ac:dyDescent="0.25">
      <c r="Y196075" s="109"/>
    </row>
    <row r="196076" spans="25:25" x14ac:dyDescent="0.25">
      <c r="Y196076" s="109"/>
    </row>
    <row r="196077" spans="25:25" x14ac:dyDescent="0.25">
      <c r="Y196077" s="109"/>
    </row>
    <row r="196078" spans="25:25" x14ac:dyDescent="0.25">
      <c r="Y196078" s="109"/>
    </row>
    <row r="196079" spans="25:25" x14ac:dyDescent="0.25">
      <c r="Y196079" s="109"/>
    </row>
    <row r="196080" spans="25:25" x14ac:dyDescent="0.25">
      <c r="Y196080" s="109"/>
    </row>
    <row r="196081" spans="25:25" x14ac:dyDescent="0.25">
      <c r="Y196081" s="109"/>
    </row>
    <row r="196082" spans="25:25" x14ac:dyDescent="0.25">
      <c r="Y196082" s="109"/>
    </row>
    <row r="196083" spans="25:25" x14ac:dyDescent="0.25">
      <c r="Y196083" s="109"/>
    </row>
    <row r="196084" spans="25:25" x14ac:dyDescent="0.25">
      <c r="Y196084" s="109"/>
    </row>
    <row r="196085" spans="25:25" x14ac:dyDescent="0.25">
      <c r="Y196085" s="109"/>
    </row>
    <row r="196086" spans="25:25" x14ac:dyDescent="0.25">
      <c r="Y196086" s="109"/>
    </row>
    <row r="196087" spans="25:25" x14ac:dyDescent="0.25">
      <c r="Y196087" s="109"/>
    </row>
    <row r="196088" spans="25:25" x14ac:dyDescent="0.25">
      <c r="Y196088" s="109"/>
    </row>
    <row r="196089" spans="25:25" x14ac:dyDescent="0.25">
      <c r="Y196089" s="109"/>
    </row>
    <row r="196090" spans="25:25" x14ac:dyDescent="0.25">
      <c r="Y196090" s="109"/>
    </row>
    <row r="196091" spans="25:25" x14ac:dyDescent="0.25">
      <c r="Y196091" s="109"/>
    </row>
    <row r="196092" spans="25:25" x14ac:dyDescent="0.25">
      <c r="Y196092" s="109"/>
    </row>
    <row r="196093" spans="25:25" x14ac:dyDescent="0.25">
      <c r="Y196093" s="109"/>
    </row>
    <row r="196094" spans="25:25" x14ac:dyDescent="0.25">
      <c r="Y196094" s="109"/>
    </row>
    <row r="196095" spans="25:25" x14ac:dyDescent="0.25">
      <c r="Y196095" s="109"/>
    </row>
    <row r="196096" spans="25:25" x14ac:dyDescent="0.25">
      <c r="Y196096" s="109"/>
    </row>
    <row r="196097" spans="25:25" x14ac:dyDescent="0.25">
      <c r="Y196097" s="109"/>
    </row>
    <row r="196098" spans="25:25" x14ac:dyDescent="0.25">
      <c r="Y196098" s="109"/>
    </row>
    <row r="196099" spans="25:25" x14ac:dyDescent="0.25">
      <c r="Y196099" s="109"/>
    </row>
    <row r="196100" spans="25:25" x14ac:dyDescent="0.25">
      <c r="Y196100" s="109"/>
    </row>
    <row r="196101" spans="25:25" x14ac:dyDescent="0.25">
      <c r="Y196101" s="109"/>
    </row>
    <row r="196102" spans="25:25" x14ac:dyDescent="0.25">
      <c r="Y196102" s="109"/>
    </row>
    <row r="196103" spans="25:25" x14ac:dyDescent="0.25">
      <c r="Y196103" s="109"/>
    </row>
    <row r="196104" spans="25:25" x14ac:dyDescent="0.25">
      <c r="Y196104" s="109"/>
    </row>
    <row r="196105" spans="25:25" x14ac:dyDescent="0.25">
      <c r="Y196105" s="109"/>
    </row>
    <row r="196106" spans="25:25" x14ac:dyDescent="0.25">
      <c r="Y196106" s="109"/>
    </row>
    <row r="196107" spans="25:25" x14ac:dyDescent="0.25">
      <c r="Y196107" s="109"/>
    </row>
    <row r="196108" spans="25:25" x14ac:dyDescent="0.25">
      <c r="Y196108" s="109"/>
    </row>
    <row r="196109" spans="25:25" x14ac:dyDescent="0.25">
      <c r="Y196109" s="109"/>
    </row>
    <row r="196110" spans="25:25" x14ac:dyDescent="0.25">
      <c r="Y196110" s="109"/>
    </row>
    <row r="196111" spans="25:25" x14ac:dyDescent="0.25">
      <c r="Y196111" s="109"/>
    </row>
    <row r="196112" spans="25:25" x14ac:dyDescent="0.25">
      <c r="Y196112" s="109"/>
    </row>
    <row r="196113" spans="25:25" x14ac:dyDescent="0.25">
      <c r="Y196113" s="109"/>
    </row>
    <row r="196114" spans="25:25" x14ac:dyDescent="0.25">
      <c r="Y196114" s="109"/>
    </row>
    <row r="196115" spans="25:25" x14ac:dyDescent="0.25">
      <c r="Y196115" s="109"/>
    </row>
    <row r="196116" spans="25:25" x14ac:dyDescent="0.25">
      <c r="Y196116" s="109"/>
    </row>
    <row r="196117" spans="25:25" x14ac:dyDescent="0.25">
      <c r="Y196117" s="109"/>
    </row>
    <row r="196118" spans="25:25" x14ac:dyDescent="0.25">
      <c r="Y196118" s="109"/>
    </row>
    <row r="196119" spans="25:25" x14ac:dyDescent="0.25">
      <c r="Y196119" s="109"/>
    </row>
    <row r="196120" spans="25:25" x14ac:dyDescent="0.25">
      <c r="Y196120" s="109"/>
    </row>
    <row r="196121" spans="25:25" x14ac:dyDescent="0.25">
      <c r="Y196121" s="109"/>
    </row>
    <row r="196122" spans="25:25" x14ac:dyDescent="0.25">
      <c r="Y196122" s="109"/>
    </row>
    <row r="196123" spans="25:25" x14ac:dyDescent="0.25">
      <c r="Y196123" s="109"/>
    </row>
    <row r="196124" spans="25:25" x14ac:dyDescent="0.25">
      <c r="Y196124" s="109"/>
    </row>
    <row r="196125" spans="25:25" x14ac:dyDescent="0.25">
      <c r="Y196125" s="109"/>
    </row>
    <row r="196126" spans="25:25" x14ac:dyDescent="0.25">
      <c r="Y196126" s="109"/>
    </row>
    <row r="196127" spans="25:25" x14ac:dyDescent="0.25">
      <c r="Y196127" s="109"/>
    </row>
    <row r="196128" spans="25:25" x14ac:dyDescent="0.25">
      <c r="Y196128" s="109"/>
    </row>
    <row r="196129" spans="25:25" x14ac:dyDescent="0.25">
      <c r="Y196129" s="109"/>
    </row>
    <row r="196130" spans="25:25" x14ac:dyDescent="0.25">
      <c r="Y196130" s="109"/>
    </row>
    <row r="196131" spans="25:25" x14ac:dyDescent="0.25">
      <c r="Y196131" s="109"/>
    </row>
    <row r="196132" spans="25:25" x14ac:dyDescent="0.25">
      <c r="Y196132" s="109"/>
    </row>
    <row r="196133" spans="25:25" x14ac:dyDescent="0.25">
      <c r="Y196133" s="109"/>
    </row>
    <row r="196134" spans="25:25" x14ac:dyDescent="0.25">
      <c r="Y196134" s="109"/>
    </row>
    <row r="196135" spans="25:25" x14ac:dyDescent="0.25">
      <c r="Y196135" s="109"/>
    </row>
    <row r="196136" spans="25:25" x14ac:dyDescent="0.25">
      <c r="Y196136" s="109"/>
    </row>
    <row r="196137" spans="25:25" x14ac:dyDescent="0.25">
      <c r="Y196137" s="109"/>
    </row>
    <row r="196138" spans="25:25" x14ac:dyDescent="0.25">
      <c r="Y196138" s="109"/>
    </row>
    <row r="196139" spans="25:25" x14ac:dyDescent="0.25">
      <c r="Y196139" s="109"/>
    </row>
    <row r="196140" spans="25:25" x14ac:dyDescent="0.25">
      <c r="Y196140" s="109"/>
    </row>
    <row r="196141" spans="25:25" x14ac:dyDescent="0.25">
      <c r="Y196141" s="109"/>
    </row>
    <row r="196142" spans="25:25" x14ac:dyDescent="0.25">
      <c r="Y196142" s="109"/>
    </row>
    <row r="196143" spans="25:25" x14ac:dyDescent="0.25">
      <c r="Y196143" s="109"/>
    </row>
    <row r="196144" spans="25:25" x14ac:dyDescent="0.25">
      <c r="Y196144" s="109"/>
    </row>
    <row r="196145" spans="25:25" x14ac:dyDescent="0.25">
      <c r="Y196145" s="109"/>
    </row>
    <row r="196146" spans="25:25" x14ac:dyDescent="0.25">
      <c r="Y196146" s="109"/>
    </row>
    <row r="196147" spans="25:25" x14ac:dyDescent="0.25">
      <c r="Y196147" s="109"/>
    </row>
    <row r="196148" spans="25:25" x14ac:dyDescent="0.25">
      <c r="Y196148" s="109"/>
    </row>
    <row r="196149" spans="25:25" x14ac:dyDescent="0.25">
      <c r="Y196149" s="109"/>
    </row>
    <row r="196150" spans="25:25" x14ac:dyDescent="0.25">
      <c r="Y196150" s="109"/>
    </row>
    <row r="196151" spans="25:25" x14ac:dyDescent="0.25">
      <c r="Y196151" s="109"/>
    </row>
    <row r="196152" spans="25:25" x14ac:dyDescent="0.25">
      <c r="Y196152" s="109"/>
    </row>
    <row r="196153" spans="25:25" x14ac:dyDescent="0.25">
      <c r="Y196153" s="109"/>
    </row>
    <row r="196154" spans="25:25" x14ac:dyDescent="0.25">
      <c r="Y196154" s="109"/>
    </row>
    <row r="196155" spans="25:25" x14ac:dyDescent="0.25">
      <c r="Y196155" s="109"/>
    </row>
    <row r="196156" spans="25:25" x14ac:dyDescent="0.25">
      <c r="Y196156" s="109"/>
    </row>
    <row r="196157" spans="25:25" x14ac:dyDescent="0.25">
      <c r="Y196157" s="109"/>
    </row>
    <row r="196158" spans="25:25" x14ac:dyDescent="0.25">
      <c r="Y196158" s="109"/>
    </row>
    <row r="196159" spans="25:25" x14ac:dyDescent="0.25">
      <c r="Y196159" s="109"/>
    </row>
    <row r="196160" spans="25:25" x14ac:dyDescent="0.25">
      <c r="Y196160" s="109"/>
    </row>
    <row r="196161" spans="25:25" x14ac:dyDescent="0.25">
      <c r="Y196161" s="109"/>
    </row>
    <row r="196162" spans="25:25" x14ac:dyDescent="0.25">
      <c r="Y196162" s="109"/>
    </row>
    <row r="196163" spans="25:25" x14ac:dyDescent="0.25">
      <c r="Y196163" s="109"/>
    </row>
    <row r="196164" spans="25:25" x14ac:dyDescent="0.25">
      <c r="Y196164" s="109"/>
    </row>
    <row r="196165" spans="25:25" x14ac:dyDescent="0.25">
      <c r="Y196165" s="109"/>
    </row>
    <row r="196166" spans="25:25" x14ac:dyDescent="0.25">
      <c r="Y196166" s="109"/>
    </row>
    <row r="196167" spans="25:25" x14ac:dyDescent="0.25">
      <c r="Y196167" s="109"/>
    </row>
    <row r="196168" spans="25:25" x14ac:dyDescent="0.25">
      <c r="Y196168" s="109"/>
    </row>
    <row r="196169" spans="25:25" x14ac:dyDescent="0.25">
      <c r="Y196169" s="109"/>
    </row>
    <row r="196170" spans="25:25" x14ac:dyDescent="0.25">
      <c r="Y196170" s="109"/>
    </row>
    <row r="196171" spans="25:25" x14ac:dyDescent="0.25">
      <c r="Y196171" s="109"/>
    </row>
    <row r="196172" spans="25:25" x14ac:dyDescent="0.25">
      <c r="Y196172" s="109"/>
    </row>
    <row r="196173" spans="25:25" x14ac:dyDescent="0.25">
      <c r="Y196173" s="109"/>
    </row>
    <row r="196174" spans="25:25" x14ac:dyDescent="0.25">
      <c r="Y196174" s="109"/>
    </row>
    <row r="196175" spans="25:25" x14ac:dyDescent="0.25">
      <c r="Y196175" s="109"/>
    </row>
    <row r="196176" spans="25:25" x14ac:dyDescent="0.25">
      <c r="Y196176" s="109"/>
    </row>
    <row r="196177" spans="25:25" x14ac:dyDescent="0.25">
      <c r="Y196177" s="109"/>
    </row>
    <row r="196178" spans="25:25" x14ac:dyDescent="0.25">
      <c r="Y196178" s="109"/>
    </row>
    <row r="196179" spans="25:25" x14ac:dyDescent="0.25">
      <c r="Y196179" s="109"/>
    </row>
    <row r="196180" spans="25:25" x14ac:dyDescent="0.25">
      <c r="Y196180" s="109"/>
    </row>
    <row r="196181" spans="25:25" x14ac:dyDescent="0.25">
      <c r="Y196181" s="109"/>
    </row>
    <row r="196182" spans="25:25" x14ac:dyDescent="0.25">
      <c r="Y196182" s="109"/>
    </row>
    <row r="196183" spans="25:25" x14ac:dyDescent="0.25">
      <c r="Y196183" s="109"/>
    </row>
    <row r="196184" spans="25:25" x14ac:dyDescent="0.25">
      <c r="Y196184" s="109"/>
    </row>
    <row r="196185" spans="25:25" x14ac:dyDescent="0.25">
      <c r="Y196185" s="109"/>
    </row>
    <row r="196186" spans="25:25" x14ac:dyDescent="0.25">
      <c r="Y196186" s="109"/>
    </row>
    <row r="196187" spans="25:25" x14ac:dyDescent="0.25">
      <c r="Y196187" s="109"/>
    </row>
    <row r="196188" spans="25:25" x14ac:dyDescent="0.25">
      <c r="Y196188" s="109"/>
    </row>
    <row r="196189" spans="25:25" x14ac:dyDescent="0.25">
      <c r="Y196189" s="109"/>
    </row>
    <row r="196190" spans="25:25" x14ac:dyDescent="0.25">
      <c r="Y196190" s="109"/>
    </row>
    <row r="196191" spans="25:25" x14ac:dyDescent="0.25">
      <c r="Y196191" s="109"/>
    </row>
    <row r="196192" spans="25:25" x14ac:dyDescent="0.25">
      <c r="Y196192" s="109"/>
    </row>
    <row r="196193" spans="25:25" x14ac:dyDescent="0.25">
      <c r="Y196193" s="109"/>
    </row>
    <row r="196194" spans="25:25" x14ac:dyDescent="0.25">
      <c r="Y196194" s="109"/>
    </row>
    <row r="196195" spans="25:25" x14ac:dyDescent="0.25">
      <c r="Y196195" s="109"/>
    </row>
    <row r="196196" spans="25:25" x14ac:dyDescent="0.25">
      <c r="Y196196" s="109"/>
    </row>
    <row r="196197" spans="25:25" x14ac:dyDescent="0.25">
      <c r="Y196197" s="109"/>
    </row>
    <row r="196198" spans="25:25" x14ac:dyDescent="0.25">
      <c r="Y196198" s="109"/>
    </row>
    <row r="196199" spans="25:25" x14ac:dyDescent="0.25">
      <c r="Y196199" s="109"/>
    </row>
    <row r="196200" spans="25:25" x14ac:dyDescent="0.25">
      <c r="Y196200" s="109"/>
    </row>
    <row r="196201" spans="25:25" x14ac:dyDescent="0.25">
      <c r="Y196201" s="109"/>
    </row>
    <row r="196202" spans="25:25" x14ac:dyDescent="0.25">
      <c r="Y196202" s="109"/>
    </row>
    <row r="196203" spans="25:25" x14ac:dyDescent="0.25">
      <c r="Y196203" s="109"/>
    </row>
    <row r="196204" spans="25:25" x14ac:dyDescent="0.25">
      <c r="Y196204" s="109"/>
    </row>
    <row r="196205" spans="25:25" x14ac:dyDescent="0.25">
      <c r="Y196205" s="109"/>
    </row>
    <row r="196206" spans="25:25" x14ac:dyDescent="0.25">
      <c r="Y196206" s="109"/>
    </row>
    <row r="196207" spans="25:25" x14ac:dyDescent="0.25">
      <c r="Y196207" s="109"/>
    </row>
    <row r="196208" spans="25:25" x14ac:dyDescent="0.25">
      <c r="Y196208" s="109"/>
    </row>
    <row r="196209" spans="25:25" x14ac:dyDescent="0.25">
      <c r="Y196209" s="109"/>
    </row>
    <row r="196210" spans="25:25" x14ac:dyDescent="0.25">
      <c r="Y196210" s="109"/>
    </row>
    <row r="196211" spans="25:25" x14ac:dyDescent="0.25">
      <c r="Y196211" s="109"/>
    </row>
    <row r="196212" spans="25:25" x14ac:dyDescent="0.25">
      <c r="Y196212" s="109"/>
    </row>
    <row r="196213" spans="25:25" x14ac:dyDescent="0.25">
      <c r="Y196213" s="109"/>
    </row>
    <row r="196214" spans="25:25" x14ac:dyDescent="0.25">
      <c r="Y196214" s="109"/>
    </row>
    <row r="196215" spans="25:25" x14ac:dyDescent="0.25">
      <c r="Y196215" s="109"/>
    </row>
    <row r="196216" spans="25:25" x14ac:dyDescent="0.25">
      <c r="Y196216" s="109"/>
    </row>
    <row r="196217" spans="25:25" x14ac:dyDescent="0.25">
      <c r="Y196217" s="109"/>
    </row>
    <row r="196218" spans="25:25" x14ac:dyDescent="0.25">
      <c r="Y196218" s="109"/>
    </row>
    <row r="196219" spans="25:25" x14ac:dyDescent="0.25">
      <c r="Y196219" s="109"/>
    </row>
    <row r="196220" spans="25:25" x14ac:dyDescent="0.25">
      <c r="Y196220" s="109"/>
    </row>
    <row r="196221" spans="25:25" x14ac:dyDescent="0.25">
      <c r="Y196221" s="109"/>
    </row>
    <row r="196222" spans="25:25" x14ac:dyDescent="0.25">
      <c r="Y196222" s="109"/>
    </row>
    <row r="196223" spans="25:25" x14ac:dyDescent="0.25">
      <c r="Y196223" s="109"/>
    </row>
    <row r="196224" spans="25:25" x14ac:dyDescent="0.25">
      <c r="Y196224" s="109"/>
    </row>
    <row r="196225" spans="25:25" x14ac:dyDescent="0.25">
      <c r="Y196225" s="109"/>
    </row>
    <row r="196226" spans="25:25" x14ac:dyDescent="0.25">
      <c r="Y196226" s="109"/>
    </row>
    <row r="196227" spans="25:25" x14ac:dyDescent="0.25">
      <c r="Y196227" s="109"/>
    </row>
    <row r="196228" spans="25:25" x14ac:dyDescent="0.25">
      <c r="Y196228" s="109"/>
    </row>
    <row r="196229" spans="25:25" x14ac:dyDescent="0.25">
      <c r="Y196229" s="109"/>
    </row>
    <row r="196230" spans="25:25" x14ac:dyDescent="0.25">
      <c r="Y196230" s="109"/>
    </row>
    <row r="196231" spans="25:25" x14ac:dyDescent="0.25">
      <c r="Y196231" s="109"/>
    </row>
    <row r="196232" spans="25:25" x14ac:dyDescent="0.25">
      <c r="Y196232" s="109"/>
    </row>
    <row r="196233" spans="25:25" x14ac:dyDescent="0.25">
      <c r="Y196233" s="109"/>
    </row>
    <row r="196234" spans="25:25" x14ac:dyDescent="0.25">
      <c r="Y196234" s="109"/>
    </row>
    <row r="196235" spans="25:25" x14ac:dyDescent="0.25">
      <c r="Y196235" s="109"/>
    </row>
    <row r="196236" spans="25:25" x14ac:dyDescent="0.25">
      <c r="Y196236" s="109"/>
    </row>
    <row r="196237" spans="25:25" x14ac:dyDescent="0.25">
      <c r="Y196237" s="109"/>
    </row>
    <row r="196238" spans="25:25" x14ac:dyDescent="0.25">
      <c r="Y196238" s="109"/>
    </row>
    <row r="196239" spans="25:25" x14ac:dyDescent="0.25">
      <c r="Y196239" s="109"/>
    </row>
    <row r="196240" spans="25:25" x14ac:dyDescent="0.25">
      <c r="Y196240" s="109"/>
    </row>
    <row r="196241" spans="25:25" x14ac:dyDescent="0.25">
      <c r="Y196241" s="109"/>
    </row>
    <row r="196242" spans="25:25" x14ac:dyDescent="0.25">
      <c r="Y196242" s="109"/>
    </row>
    <row r="196243" spans="25:25" x14ac:dyDescent="0.25">
      <c r="Y196243" s="109"/>
    </row>
    <row r="196244" spans="25:25" x14ac:dyDescent="0.25">
      <c r="Y196244" s="109"/>
    </row>
    <row r="196245" spans="25:25" x14ac:dyDescent="0.25">
      <c r="Y196245" s="109"/>
    </row>
    <row r="196246" spans="25:25" x14ac:dyDescent="0.25">
      <c r="Y196246" s="109"/>
    </row>
    <row r="196247" spans="25:25" x14ac:dyDescent="0.25">
      <c r="Y196247" s="109"/>
    </row>
    <row r="196248" spans="25:25" x14ac:dyDescent="0.25">
      <c r="Y196248" s="109"/>
    </row>
    <row r="196249" spans="25:25" x14ac:dyDescent="0.25">
      <c r="Y196249" s="109"/>
    </row>
    <row r="196250" spans="25:25" x14ac:dyDescent="0.25">
      <c r="Y196250" s="109"/>
    </row>
    <row r="196251" spans="25:25" x14ac:dyDescent="0.25">
      <c r="Y196251" s="109"/>
    </row>
    <row r="196252" spans="25:25" x14ac:dyDescent="0.25">
      <c r="Y196252" s="109"/>
    </row>
    <row r="196253" spans="25:25" x14ac:dyDescent="0.25">
      <c r="Y196253" s="109"/>
    </row>
    <row r="196254" spans="25:25" x14ac:dyDescent="0.25">
      <c r="Y196254" s="109"/>
    </row>
    <row r="196255" spans="25:25" x14ac:dyDescent="0.25">
      <c r="Y196255" s="109"/>
    </row>
    <row r="196256" spans="25:25" x14ac:dyDescent="0.25">
      <c r="Y196256" s="109"/>
    </row>
    <row r="196257" spans="25:25" x14ac:dyDescent="0.25">
      <c r="Y196257" s="109"/>
    </row>
    <row r="196258" spans="25:25" x14ac:dyDescent="0.25">
      <c r="Y196258" s="109"/>
    </row>
    <row r="196259" spans="25:25" x14ac:dyDescent="0.25">
      <c r="Y196259" s="109"/>
    </row>
    <row r="196260" spans="25:25" x14ac:dyDescent="0.25">
      <c r="Y196260" s="109"/>
    </row>
    <row r="196261" spans="25:25" x14ac:dyDescent="0.25">
      <c r="Y196261" s="109"/>
    </row>
    <row r="196262" spans="25:25" x14ac:dyDescent="0.25">
      <c r="Y196262" s="109"/>
    </row>
    <row r="196263" spans="25:25" x14ac:dyDescent="0.25">
      <c r="Y196263" s="109"/>
    </row>
    <row r="196264" spans="25:25" x14ac:dyDescent="0.25">
      <c r="Y196264" s="109"/>
    </row>
    <row r="196265" spans="25:25" x14ac:dyDescent="0.25">
      <c r="Y196265" s="109"/>
    </row>
    <row r="196266" spans="25:25" x14ac:dyDescent="0.25">
      <c r="Y196266" s="109"/>
    </row>
    <row r="196267" spans="25:25" x14ac:dyDescent="0.25">
      <c r="Y196267" s="109"/>
    </row>
    <row r="196268" spans="25:25" x14ac:dyDescent="0.25">
      <c r="Y196268" s="109"/>
    </row>
    <row r="196269" spans="25:25" x14ac:dyDescent="0.25">
      <c r="Y196269" s="109"/>
    </row>
    <row r="196270" spans="25:25" x14ac:dyDescent="0.25">
      <c r="Y196270" s="109"/>
    </row>
    <row r="196271" spans="25:25" x14ac:dyDescent="0.25">
      <c r="Y196271" s="109"/>
    </row>
    <row r="196272" spans="25:25" x14ac:dyDescent="0.25">
      <c r="Y196272" s="109"/>
    </row>
    <row r="196273" spans="25:25" x14ac:dyDescent="0.25">
      <c r="Y196273" s="109"/>
    </row>
    <row r="196274" spans="25:25" x14ac:dyDescent="0.25">
      <c r="Y196274" s="109"/>
    </row>
    <row r="196275" spans="25:25" x14ac:dyDescent="0.25">
      <c r="Y196275" s="109"/>
    </row>
    <row r="196276" spans="25:25" x14ac:dyDescent="0.25">
      <c r="Y196276" s="109"/>
    </row>
    <row r="196277" spans="25:25" x14ac:dyDescent="0.25">
      <c r="Y196277" s="109"/>
    </row>
    <row r="196278" spans="25:25" x14ac:dyDescent="0.25">
      <c r="Y196278" s="109"/>
    </row>
    <row r="196279" spans="25:25" x14ac:dyDescent="0.25">
      <c r="Y196279" s="109"/>
    </row>
    <row r="196280" spans="25:25" x14ac:dyDescent="0.25">
      <c r="Y196280" s="109"/>
    </row>
    <row r="196281" spans="25:25" x14ac:dyDescent="0.25">
      <c r="Y196281" s="109"/>
    </row>
    <row r="196282" spans="25:25" x14ac:dyDescent="0.25">
      <c r="Y196282" s="109"/>
    </row>
    <row r="196283" spans="25:25" x14ac:dyDescent="0.25">
      <c r="Y196283" s="109"/>
    </row>
    <row r="196284" spans="25:25" x14ac:dyDescent="0.25">
      <c r="Y196284" s="109"/>
    </row>
    <row r="196285" spans="25:25" x14ac:dyDescent="0.25">
      <c r="Y196285" s="109"/>
    </row>
    <row r="196286" spans="25:25" x14ac:dyDescent="0.25">
      <c r="Y196286" s="109"/>
    </row>
    <row r="196287" spans="25:25" x14ac:dyDescent="0.25">
      <c r="Y196287" s="109"/>
    </row>
    <row r="196288" spans="25:25" x14ac:dyDescent="0.25">
      <c r="Y196288" s="109"/>
    </row>
    <row r="196289" spans="25:25" x14ac:dyDescent="0.25">
      <c r="Y196289" s="109"/>
    </row>
    <row r="196290" spans="25:25" x14ac:dyDescent="0.25">
      <c r="Y196290" s="109"/>
    </row>
    <row r="196291" spans="25:25" x14ac:dyDescent="0.25">
      <c r="Y196291" s="109"/>
    </row>
    <row r="196292" spans="25:25" x14ac:dyDescent="0.25">
      <c r="Y196292" s="109"/>
    </row>
    <row r="196293" spans="25:25" x14ac:dyDescent="0.25">
      <c r="Y196293" s="109"/>
    </row>
    <row r="196294" spans="25:25" x14ac:dyDescent="0.25">
      <c r="Y196294" s="109"/>
    </row>
    <row r="196295" spans="25:25" x14ac:dyDescent="0.25">
      <c r="Y196295" s="109"/>
    </row>
    <row r="196296" spans="25:25" x14ac:dyDescent="0.25">
      <c r="Y196296" s="109"/>
    </row>
    <row r="196297" spans="25:25" x14ac:dyDescent="0.25">
      <c r="Y196297" s="109"/>
    </row>
    <row r="196298" spans="25:25" x14ac:dyDescent="0.25">
      <c r="Y196298" s="109"/>
    </row>
    <row r="196299" spans="25:25" x14ac:dyDescent="0.25">
      <c r="Y196299" s="109"/>
    </row>
    <row r="196300" spans="25:25" x14ac:dyDescent="0.25">
      <c r="Y196300" s="109"/>
    </row>
    <row r="196301" spans="25:25" x14ac:dyDescent="0.25">
      <c r="Y196301" s="109"/>
    </row>
    <row r="196302" spans="25:25" x14ac:dyDescent="0.25">
      <c r="Y196302" s="109"/>
    </row>
    <row r="196303" spans="25:25" x14ac:dyDescent="0.25">
      <c r="Y196303" s="109"/>
    </row>
    <row r="196304" spans="25:25" x14ac:dyDescent="0.25">
      <c r="Y196304" s="109"/>
    </row>
    <row r="196305" spans="25:25" x14ac:dyDescent="0.25">
      <c r="Y196305" s="109"/>
    </row>
    <row r="196306" spans="25:25" x14ac:dyDescent="0.25">
      <c r="Y196306" s="109"/>
    </row>
    <row r="196307" spans="25:25" x14ac:dyDescent="0.25">
      <c r="Y196307" s="109"/>
    </row>
    <row r="196308" spans="25:25" x14ac:dyDescent="0.25">
      <c r="Y196308" s="109"/>
    </row>
    <row r="196309" spans="25:25" x14ac:dyDescent="0.25">
      <c r="Y196309" s="109"/>
    </row>
    <row r="196310" spans="25:25" x14ac:dyDescent="0.25">
      <c r="Y196310" s="109"/>
    </row>
    <row r="196311" spans="25:25" x14ac:dyDescent="0.25">
      <c r="Y196311" s="109"/>
    </row>
    <row r="196312" spans="25:25" x14ac:dyDescent="0.25">
      <c r="Y196312" s="109"/>
    </row>
    <row r="196313" spans="25:25" x14ac:dyDescent="0.25">
      <c r="Y196313" s="109"/>
    </row>
    <row r="196314" spans="25:25" x14ac:dyDescent="0.25">
      <c r="Y196314" s="109"/>
    </row>
    <row r="196315" spans="25:25" x14ac:dyDescent="0.25">
      <c r="Y196315" s="109"/>
    </row>
    <row r="196316" spans="25:25" x14ac:dyDescent="0.25">
      <c r="Y196316" s="109"/>
    </row>
    <row r="196317" spans="25:25" x14ac:dyDescent="0.25">
      <c r="Y196317" s="109"/>
    </row>
    <row r="196318" spans="25:25" x14ac:dyDescent="0.25">
      <c r="Y196318" s="109"/>
    </row>
    <row r="196319" spans="25:25" x14ac:dyDescent="0.25">
      <c r="Y196319" s="109"/>
    </row>
    <row r="196320" spans="25:25" x14ac:dyDescent="0.25">
      <c r="Y196320" s="109"/>
    </row>
    <row r="196321" spans="25:25" x14ac:dyDescent="0.25">
      <c r="Y196321" s="109"/>
    </row>
    <row r="196322" spans="25:25" x14ac:dyDescent="0.25">
      <c r="Y196322" s="109"/>
    </row>
    <row r="196323" spans="25:25" x14ac:dyDescent="0.25">
      <c r="Y196323" s="109"/>
    </row>
    <row r="196324" spans="25:25" x14ac:dyDescent="0.25">
      <c r="Y196324" s="109"/>
    </row>
    <row r="196325" spans="25:25" x14ac:dyDescent="0.25">
      <c r="Y196325" s="109"/>
    </row>
    <row r="196326" spans="25:25" x14ac:dyDescent="0.25">
      <c r="Y196326" s="109"/>
    </row>
    <row r="196327" spans="25:25" x14ac:dyDescent="0.25">
      <c r="Y196327" s="109"/>
    </row>
    <row r="196328" spans="25:25" x14ac:dyDescent="0.25">
      <c r="Y196328" s="109"/>
    </row>
    <row r="196329" spans="25:25" x14ac:dyDescent="0.25">
      <c r="Y196329" s="109"/>
    </row>
    <row r="196330" spans="25:25" x14ac:dyDescent="0.25">
      <c r="Y196330" s="109"/>
    </row>
    <row r="196331" spans="25:25" x14ac:dyDescent="0.25">
      <c r="Y196331" s="109"/>
    </row>
    <row r="196332" spans="25:25" x14ac:dyDescent="0.25">
      <c r="Y196332" s="109"/>
    </row>
    <row r="196333" spans="25:25" x14ac:dyDescent="0.25">
      <c r="Y196333" s="109"/>
    </row>
    <row r="196334" spans="25:25" x14ac:dyDescent="0.25">
      <c r="Y196334" s="109"/>
    </row>
    <row r="196335" spans="25:25" x14ac:dyDescent="0.25">
      <c r="Y196335" s="109"/>
    </row>
    <row r="196336" spans="25:25" x14ac:dyDescent="0.25">
      <c r="Y196336" s="109"/>
    </row>
    <row r="196337" spans="25:25" x14ac:dyDescent="0.25">
      <c r="Y196337" s="109"/>
    </row>
    <row r="196338" spans="25:25" x14ac:dyDescent="0.25">
      <c r="Y196338" s="109"/>
    </row>
    <row r="196339" spans="25:25" x14ac:dyDescent="0.25">
      <c r="Y196339" s="109"/>
    </row>
    <row r="196340" spans="25:25" x14ac:dyDescent="0.25">
      <c r="Y196340" s="109"/>
    </row>
    <row r="196341" spans="25:25" x14ac:dyDescent="0.25">
      <c r="Y196341" s="109"/>
    </row>
    <row r="196342" spans="25:25" x14ac:dyDescent="0.25">
      <c r="Y196342" s="109"/>
    </row>
    <row r="196343" spans="25:25" x14ac:dyDescent="0.25">
      <c r="Y196343" s="109"/>
    </row>
    <row r="196344" spans="25:25" x14ac:dyDescent="0.25">
      <c r="Y196344" s="109"/>
    </row>
    <row r="196345" spans="25:25" x14ac:dyDescent="0.25">
      <c r="Y196345" s="109"/>
    </row>
    <row r="196346" spans="25:25" x14ac:dyDescent="0.25">
      <c r="Y196346" s="109"/>
    </row>
    <row r="196347" spans="25:25" x14ac:dyDescent="0.25">
      <c r="Y196347" s="109"/>
    </row>
    <row r="196348" spans="25:25" x14ac:dyDescent="0.25">
      <c r="Y196348" s="109"/>
    </row>
    <row r="196349" spans="25:25" x14ac:dyDescent="0.25">
      <c r="Y196349" s="109"/>
    </row>
    <row r="196350" spans="25:25" x14ac:dyDescent="0.25">
      <c r="Y196350" s="109"/>
    </row>
    <row r="196351" spans="25:25" x14ac:dyDescent="0.25">
      <c r="Y196351" s="109"/>
    </row>
    <row r="196352" spans="25:25" x14ac:dyDescent="0.25">
      <c r="Y196352" s="109"/>
    </row>
    <row r="196353" spans="25:25" x14ac:dyDescent="0.25">
      <c r="Y196353" s="109"/>
    </row>
    <row r="196354" spans="25:25" x14ac:dyDescent="0.25">
      <c r="Y196354" s="109"/>
    </row>
    <row r="196355" spans="25:25" x14ac:dyDescent="0.25">
      <c r="Y196355" s="109"/>
    </row>
    <row r="196356" spans="25:25" x14ac:dyDescent="0.25">
      <c r="Y196356" s="109"/>
    </row>
    <row r="196357" spans="25:25" x14ac:dyDescent="0.25">
      <c r="Y196357" s="109"/>
    </row>
    <row r="196358" spans="25:25" x14ac:dyDescent="0.25">
      <c r="Y196358" s="109"/>
    </row>
    <row r="196359" spans="25:25" x14ac:dyDescent="0.25">
      <c r="Y196359" s="109"/>
    </row>
    <row r="196360" spans="25:25" x14ac:dyDescent="0.25">
      <c r="Y196360" s="109"/>
    </row>
    <row r="196361" spans="25:25" x14ac:dyDescent="0.25">
      <c r="Y196361" s="109"/>
    </row>
    <row r="196362" spans="25:25" x14ac:dyDescent="0.25">
      <c r="Y196362" s="109"/>
    </row>
    <row r="196363" spans="25:25" x14ac:dyDescent="0.25">
      <c r="Y196363" s="109"/>
    </row>
    <row r="196364" spans="25:25" x14ac:dyDescent="0.25">
      <c r="Y196364" s="109"/>
    </row>
    <row r="196365" spans="25:25" x14ac:dyDescent="0.25">
      <c r="Y196365" s="109"/>
    </row>
    <row r="196366" spans="25:25" x14ac:dyDescent="0.25">
      <c r="Y196366" s="109"/>
    </row>
    <row r="196367" spans="25:25" x14ac:dyDescent="0.25">
      <c r="Y196367" s="109"/>
    </row>
    <row r="196368" spans="25:25" x14ac:dyDescent="0.25">
      <c r="Y196368" s="109"/>
    </row>
    <row r="196369" spans="25:25" x14ac:dyDescent="0.25">
      <c r="Y196369" s="109"/>
    </row>
    <row r="196370" spans="25:25" x14ac:dyDescent="0.25">
      <c r="Y196370" s="109"/>
    </row>
    <row r="196371" spans="25:25" x14ac:dyDescent="0.25">
      <c r="Y196371" s="109"/>
    </row>
    <row r="196372" spans="25:25" x14ac:dyDescent="0.25">
      <c r="Y196372" s="109"/>
    </row>
    <row r="196373" spans="25:25" x14ac:dyDescent="0.25">
      <c r="Y196373" s="109"/>
    </row>
    <row r="196374" spans="25:25" x14ac:dyDescent="0.25">
      <c r="Y196374" s="109"/>
    </row>
    <row r="196375" spans="25:25" x14ac:dyDescent="0.25">
      <c r="Y196375" s="109"/>
    </row>
    <row r="196376" spans="25:25" x14ac:dyDescent="0.25">
      <c r="Y196376" s="109"/>
    </row>
    <row r="196377" spans="25:25" x14ac:dyDescent="0.25">
      <c r="Y196377" s="109"/>
    </row>
    <row r="196378" spans="25:25" x14ac:dyDescent="0.25">
      <c r="Y196378" s="109"/>
    </row>
    <row r="196379" spans="25:25" x14ac:dyDescent="0.25">
      <c r="Y196379" s="109"/>
    </row>
    <row r="196380" spans="25:25" x14ac:dyDescent="0.25">
      <c r="Y196380" s="109"/>
    </row>
    <row r="196381" spans="25:25" x14ac:dyDescent="0.25">
      <c r="Y196381" s="109"/>
    </row>
    <row r="196382" spans="25:25" x14ac:dyDescent="0.25">
      <c r="Y196382" s="109"/>
    </row>
    <row r="196383" spans="25:25" x14ac:dyDescent="0.25">
      <c r="Y196383" s="109"/>
    </row>
    <row r="196384" spans="25:25" x14ac:dyDescent="0.25">
      <c r="Y196384" s="109"/>
    </row>
    <row r="196385" spans="25:25" x14ac:dyDescent="0.25">
      <c r="Y196385" s="109"/>
    </row>
    <row r="196386" spans="25:25" x14ac:dyDescent="0.25">
      <c r="Y196386" s="109"/>
    </row>
    <row r="196387" spans="25:25" x14ac:dyDescent="0.25">
      <c r="Y196387" s="109"/>
    </row>
    <row r="196388" spans="25:25" x14ac:dyDescent="0.25">
      <c r="Y196388" s="109"/>
    </row>
    <row r="196389" spans="25:25" x14ac:dyDescent="0.25">
      <c r="Y196389" s="109"/>
    </row>
    <row r="196390" spans="25:25" x14ac:dyDescent="0.25">
      <c r="Y196390" s="109"/>
    </row>
    <row r="196391" spans="25:25" x14ac:dyDescent="0.25">
      <c r="Y196391" s="109"/>
    </row>
    <row r="196392" spans="25:25" x14ac:dyDescent="0.25">
      <c r="Y196392" s="109"/>
    </row>
    <row r="196393" spans="25:25" x14ac:dyDescent="0.25">
      <c r="Y196393" s="109"/>
    </row>
    <row r="196394" spans="25:25" x14ac:dyDescent="0.25">
      <c r="Y196394" s="109"/>
    </row>
    <row r="196395" spans="25:25" x14ac:dyDescent="0.25">
      <c r="Y196395" s="109"/>
    </row>
    <row r="196396" spans="25:25" x14ac:dyDescent="0.25">
      <c r="Y196396" s="109"/>
    </row>
    <row r="196397" spans="25:25" x14ac:dyDescent="0.25">
      <c r="Y196397" s="109"/>
    </row>
    <row r="196398" spans="25:25" x14ac:dyDescent="0.25">
      <c r="Y196398" s="109"/>
    </row>
    <row r="196399" spans="25:25" x14ac:dyDescent="0.25">
      <c r="Y196399" s="109"/>
    </row>
    <row r="196400" spans="25:25" x14ac:dyDescent="0.25">
      <c r="Y196400" s="109"/>
    </row>
    <row r="196401" spans="25:25" x14ac:dyDescent="0.25">
      <c r="Y196401" s="109"/>
    </row>
    <row r="196402" spans="25:25" x14ac:dyDescent="0.25">
      <c r="Y196402" s="109"/>
    </row>
    <row r="196403" spans="25:25" x14ac:dyDescent="0.25">
      <c r="Y196403" s="109"/>
    </row>
    <row r="196404" spans="25:25" x14ac:dyDescent="0.25">
      <c r="Y196404" s="109"/>
    </row>
    <row r="196405" spans="25:25" x14ac:dyDescent="0.25">
      <c r="Y196405" s="109"/>
    </row>
    <row r="196406" spans="25:25" x14ac:dyDescent="0.25">
      <c r="Y196406" s="109"/>
    </row>
    <row r="196407" spans="25:25" x14ac:dyDescent="0.25">
      <c r="Y196407" s="109"/>
    </row>
    <row r="196408" spans="25:25" x14ac:dyDescent="0.25">
      <c r="Y196408" s="109"/>
    </row>
    <row r="196409" spans="25:25" x14ac:dyDescent="0.25">
      <c r="Y196409" s="109"/>
    </row>
    <row r="196410" spans="25:25" x14ac:dyDescent="0.25">
      <c r="Y196410" s="109"/>
    </row>
    <row r="196411" spans="25:25" x14ac:dyDescent="0.25">
      <c r="Y196411" s="109"/>
    </row>
    <row r="196412" spans="25:25" x14ac:dyDescent="0.25">
      <c r="Y196412" s="109"/>
    </row>
    <row r="196413" spans="25:25" x14ac:dyDescent="0.25">
      <c r="Y196413" s="109"/>
    </row>
    <row r="196414" spans="25:25" x14ac:dyDescent="0.25">
      <c r="Y196414" s="109"/>
    </row>
    <row r="196415" spans="25:25" x14ac:dyDescent="0.25">
      <c r="Y196415" s="109"/>
    </row>
    <row r="196416" spans="25:25" x14ac:dyDescent="0.25">
      <c r="Y196416" s="109"/>
    </row>
    <row r="196417" spans="25:25" x14ac:dyDescent="0.25">
      <c r="Y196417" s="109"/>
    </row>
    <row r="196418" spans="25:25" x14ac:dyDescent="0.25">
      <c r="Y196418" s="109"/>
    </row>
    <row r="196419" spans="25:25" x14ac:dyDescent="0.25">
      <c r="Y196419" s="109"/>
    </row>
    <row r="196420" spans="25:25" x14ac:dyDescent="0.25">
      <c r="Y196420" s="109"/>
    </row>
    <row r="196421" spans="25:25" x14ac:dyDescent="0.25">
      <c r="Y196421" s="109"/>
    </row>
    <row r="196422" spans="25:25" x14ac:dyDescent="0.25">
      <c r="Y196422" s="109"/>
    </row>
    <row r="196423" spans="25:25" x14ac:dyDescent="0.25">
      <c r="Y196423" s="109"/>
    </row>
    <row r="196424" spans="25:25" x14ac:dyDescent="0.25">
      <c r="Y196424" s="109"/>
    </row>
    <row r="196425" spans="25:25" x14ac:dyDescent="0.25">
      <c r="Y196425" s="109"/>
    </row>
    <row r="196426" spans="25:25" x14ac:dyDescent="0.25">
      <c r="Y196426" s="109"/>
    </row>
    <row r="196427" spans="25:25" x14ac:dyDescent="0.25">
      <c r="Y196427" s="109"/>
    </row>
    <row r="196428" spans="25:25" x14ac:dyDescent="0.25">
      <c r="Y196428" s="109"/>
    </row>
    <row r="196429" spans="25:25" x14ac:dyDescent="0.25">
      <c r="Y196429" s="109"/>
    </row>
    <row r="196430" spans="25:25" x14ac:dyDescent="0.25">
      <c r="Y196430" s="109"/>
    </row>
    <row r="196431" spans="25:25" x14ac:dyDescent="0.25">
      <c r="Y196431" s="109"/>
    </row>
    <row r="196432" spans="25:25" x14ac:dyDescent="0.25">
      <c r="Y196432" s="109"/>
    </row>
    <row r="196433" spans="25:25" x14ac:dyDescent="0.25">
      <c r="Y196433" s="109"/>
    </row>
    <row r="196434" spans="25:25" x14ac:dyDescent="0.25">
      <c r="Y196434" s="109"/>
    </row>
    <row r="196435" spans="25:25" x14ac:dyDescent="0.25">
      <c r="Y196435" s="109"/>
    </row>
    <row r="196436" spans="25:25" x14ac:dyDescent="0.25">
      <c r="Y196436" s="109"/>
    </row>
    <row r="196437" spans="25:25" x14ac:dyDescent="0.25">
      <c r="Y196437" s="109"/>
    </row>
    <row r="196438" spans="25:25" x14ac:dyDescent="0.25">
      <c r="Y196438" s="109"/>
    </row>
    <row r="196439" spans="25:25" x14ac:dyDescent="0.25">
      <c r="Y196439" s="109"/>
    </row>
    <row r="196440" spans="25:25" x14ac:dyDescent="0.25">
      <c r="Y196440" s="109"/>
    </row>
    <row r="196441" spans="25:25" x14ac:dyDescent="0.25">
      <c r="Y196441" s="109"/>
    </row>
    <row r="196442" spans="25:25" x14ac:dyDescent="0.25">
      <c r="Y196442" s="109"/>
    </row>
    <row r="196443" spans="25:25" x14ac:dyDescent="0.25">
      <c r="Y196443" s="109"/>
    </row>
    <row r="196444" spans="25:25" x14ac:dyDescent="0.25">
      <c r="Y196444" s="109"/>
    </row>
    <row r="196445" spans="25:25" x14ac:dyDescent="0.25">
      <c r="Y196445" s="109"/>
    </row>
    <row r="196446" spans="25:25" x14ac:dyDescent="0.25">
      <c r="Y196446" s="109"/>
    </row>
    <row r="196447" spans="25:25" x14ac:dyDescent="0.25">
      <c r="Y196447" s="109"/>
    </row>
    <row r="196448" spans="25:25" x14ac:dyDescent="0.25">
      <c r="Y196448" s="109"/>
    </row>
    <row r="196449" spans="25:25" x14ac:dyDescent="0.25">
      <c r="Y196449" s="109"/>
    </row>
    <row r="196450" spans="25:25" x14ac:dyDescent="0.25">
      <c r="Y196450" s="109"/>
    </row>
    <row r="196451" spans="25:25" x14ac:dyDescent="0.25">
      <c r="Y196451" s="109"/>
    </row>
    <row r="196452" spans="25:25" x14ac:dyDescent="0.25">
      <c r="Y196452" s="109"/>
    </row>
    <row r="196453" spans="25:25" x14ac:dyDescent="0.25">
      <c r="Y196453" s="109"/>
    </row>
    <row r="196454" spans="25:25" x14ac:dyDescent="0.25">
      <c r="Y196454" s="109"/>
    </row>
    <row r="196455" spans="25:25" x14ac:dyDescent="0.25">
      <c r="Y196455" s="109"/>
    </row>
    <row r="196456" spans="25:25" x14ac:dyDescent="0.25">
      <c r="Y196456" s="109"/>
    </row>
    <row r="196457" spans="25:25" x14ac:dyDescent="0.25">
      <c r="Y196457" s="109"/>
    </row>
    <row r="196458" spans="25:25" x14ac:dyDescent="0.25">
      <c r="Y196458" s="109"/>
    </row>
    <row r="196459" spans="25:25" x14ac:dyDescent="0.25">
      <c r="Y196459" s="109"/>
    </row>
    <row r="196460" spans="25:25" x14ac:dyDescent="0.25">
      <c r="Y196460" s="109"/>
    </row>
    <row r="196461" spans="25:25" x14ac:dyDescent="0.25">
      <c r="Y196461" s="109"/>
    </row>
    <row r="196462" spans="25:25" x14ac:dyDescent="0.25">
      <c r="Y196462" s="109"/>
    </row>
    <row r="196463" spans="25:25" x14ac:dyDescent="0.25">
      <c r="Y196463" s="109"/>
    </row>
    <row r="196464" spans="25:25" x14ac:dyDescent="0.25">
      <c r="Y196464" s="109"/>
    </row>
    <row r="196465" spans="25:25" x14ac:dyDescent="0.25">
      <c r="Y196465" s="109"/>
    </row>
    <row r="196466" spans="25:25" x14ac:dyDescent="0.25">
      <c r="Y196466" s="109"/>
    </row>
    <row r="196467" spans="25:25" x14ac:dyDescent="0.25">
      <c r="Y196467" s="109"/>
    </row>
    <row r="196468" spans="25:25" x14ac:dyDescent="0.25">
      <c r="Y196468" s="109"/>
    </row>
    <row r="196469" spans="25:25" x14ac:dyDescent="0.25">
      <c r="Y196469" s="109"/>
    </row>
    <row r="196470" spans="25:25" x14ac:dyDescent="0.25">
      <c r="Y196470" s="109"/>
    </row>
    <row r="196471" spans="25:25" x14ac:dyDescent="0.25">
      <c r="Y196471" s="109"/>
    </row>
    <row r="196472" spans="25:25" x14ac:dyDescent="0.25">
      <c r="Y196472" s="109"/>
    </row>
    <row r="196473" spans="25:25" x14ac:dyDescent="0.25">
      <c r="Y196473" s="109"/>
    </row>
    <row r="196474" spans="25:25" x14ac:dyDescent="0.25">
      <c r="Y196474" s="109"/>
    </row>
    <row r="196475" spans="25:25" x14ac:dyDescent="0.25">
      <c r="Y196475" s="109"/>
    </row>
    <row r="196476" spans="25:25" x14ac:dyDescent="0.25">
      <c r="Y196476" s="109"/>
    </row>
    <row r="196477" spans="25:25" x14ac:dyDescent="0.25">
      <c r="Y196477" s="109"/>
    </row>
    <row r="196478" spans="25:25" x14ac:dyDescent="0.25">
      <c r="Y196478" s="109"/>
    </row>
    <row r="196479" spans="25:25" x14ac:dyDescent="0.25">
      <c r="Y196479" s="109"/>
    </row>
    <row r="196480" spans="25:25" x14ac:dyDescent="0.25">
      <c r="Y196480" s="109"/>
    </row>
    <row r="196481" spans="25:25" x14ac:dyDescent="0.25">
      <c r="Y196481" s="109"/>
    </row>
    <row r="196482" spans="25:25" x14ac:dyDescent="0.25">
      <c r="Y196482" s="109"/>
    </row>
    <row r="196483" spans="25:25" x14ac:dyDescent="0.25">
      <c r="Y196483" s="109"/>
    </row>
    <row r="196484" spans="25:25" x14ac:dyDescent="0.25">
      <c r="Y196484" s="109"/>
    </row>
    <row r="196485" spans="25:25" x14ac:dyDescent="0.25">
      <c r="Y196485" s="109"/>
    </row>
    <row r="196486" spans="25:25" x14ac:dyDescent="0.25">
      <c r="Y196486" s="109"/>
    </row>
    <row r="196487" spans="25:25" x14ac:dyDescent="0.25">
      <c r="Y196487" s="109"/>
    </row>
    <row r="196488" spans="25:25" x14ac:dyDescent="0.25">
      <c r="Y196488" s="109"/>
    </row>
    <row r="196489" spans="25:25" x14ac:dyDescent="0.25">
      <c r="Y196489" s="109"/>
    </row>
    <row r="196490" spans="25:25" x14ac:dyDescent="0.25">
      <c r="Y196490" s="109"/>
    </row>
    <row r="196491" spans="25:25" x14ac:dyDescent="0.25">
      <c r="Y196491" s="109"/>
    </row>
    <row r="196492" spans="25:25" x14ac:dyDescent="0.25">
      <c r="Y196492" s="109"/>
    </row>
    <row r="196493" spans="25:25" x14ac:dyDescent="0.25">
      <c r="Y196493" s="109"/>
    </row>
    <row r="196494" spans="25:25" x14ac:dyDescent="0.25">
      <c r="Y196494" s="109"/>
    </row>
    <row r="196495" spans="25:25" x14ac:dyDescent="0.25">
      <c r="Y196495" s="109"/>
    </row>
    <row r="196496" spans="25:25" x14ac:dyDescent="0.25">
      <c r="Y196496" s="109"/>
    </row>
    <row r="196497" spans="25:25" x14ac:dyDescent="0.25">
      <c r="Y196497" s="109"/>
    </row>
    <row r="196498" spans="25:25" x14ac:dyDescent="0.25">
      <c r="Y196498" s="109"/>
    </row>
    <row r="196499" spans="25:25" x14ac:dyDescent="0.25">
      <c r="Y196499" s="109"/>
    </row>
    <row r="196500" spans="25:25" x14ac:dyDescent="0.25">
      <c r="Y196500" s="109"/>
    </row>
    <row r="196501" spans="25:25" x14ac:dyDescent="0.25">
      <c r="Y196501" s="109"/>
    </row>
    <row r="196502" spans="25:25" x14ac:dyDescent="0.25">
      <c r="Y196502" s="109"/>
    </row>
    <row r="196503" spans="25:25" x14ac:dyDescent="0.25">
      <c r="Y196503" s="109"/>
    </row>
    <row r="196504" spans="25:25" x14ac:dyDescent="0.25">
      <c r="Y196504" s="109"/>
    </row>
    <row r="196505" spans="25:25" x14ac:dyDescent="0.25">
      <c r="Y196505" s="109"/>
    </row>
    <row r="196506" spans="25:25" x14ac:dyDescent="0.25">
      <c r="Y196506" s="109"/>
    </row>
    <row r="196507" spans="25:25" x14ac:dyDescent="0.25">
      <c r="Y196507" s="109"/>
    </row>
    <row r="196508" spans="25:25" x14ac:dyDescent="0.25">
      <c r="Y196508" s="109"/>
    </row>
    <row r="196509" spans="25:25" x14ac:dyDescent="0.25">
      <c r="Y196509" s="109"/>
    </row>
    <row r="196510" spans="25:25" x14ac:dyDescent="0.25">
      <c r="Y196510" s="109"/>
    </row>
    <row r="196511" spans="25:25" x14ac:dyDescent="0.25">
      <c r="Y196511" s="109"/>
    </row>
    <row r="196512" spans="25:25" x14ac:dyDescent="0.25">
      <c r="Y196512" s="109"/>
    </row>
    <row r="196513" spans="25:25" x14ac:dyDescent="0.25">
      <c r="Y196513" s="109"/>
    </row>
    <row r="196514" spans="25:25" x14ac:dyDescent="0.25">
      <c r="Y196514" s="109"/>
    </row>
    <row r="196515" spans="25:25" x14ac:dyDescent="0.25">
      <c r="Y196515" s="109"/>
    </row>
    <row r="196516" spans="25:25" x14ac:dyDescent="0.25">
      <c r="Y196516" s="109"/>
    </row>
    <row r="196517" spans="25:25" x14ac:dyDescent="0.25">
      <c r="Y196517" s="109"/>
    </row>
    <row r="196518" spans="25:25" x14ac:dyDescent="0.25">
      <c r="Y196518" s="109"/>
    </row>
    <row r="196519" spans="25:25" x14ac:dyDescent="0.25">
      <c r="Y196519" s="109"/>
    </row>
    <row r="196520" spans="25:25" x14ac:dyDescent="0.25">
      <c r="Y196520" s="109"/>
    </row>
    <row r="196521" spans="25:25" x14ac:dyDescent="0.25">
      <c r="Y196521" s="109"/>
    </row>
    <row r="196522" spans="25:25" x14ac:dyDescent="0.25">
      <c r="Y196522" s="109"/>
    </row>
    <row r="196523" spans="25:25" x14ac:dyDescent="0.25">
      <c r="Y196523" s="109"/>
    </row>
    <row r="196524" spans="25:25" x14ac:dyDescent="0.25">
      <c r="Y196524" s="109"/>
    </row>
    <row r="196525" spans="25:25" x14ac:dyDescent="0.25">
      <c r="Y196525" s="109"/>
    </row>
    <row r="196526" spans="25:25" x14ac:dyDescent="0.25">
      <c r="Y196526" s="109"/>
    </row>
    <row r="196527" spans="25:25" x14ac:dyDescent="0.25">
      <c r="Y196527" s="109"/>
    </row>
    <row r="196528" spans="25:25" x14ac:dyDescent="0.25">
      <c r="Y196528" s="109"/>
    </row>
    <row r="196529" spans="25:25" x14ac:dyDescent="0.25">
      <c r="Y196529" s="109"/>
    </row>
    <row r="196530" spans="25:25" x14ac:dyDescent="0.25">
      <c r="Y196530" s="109"/>
    </row>
    <row r="196531" spans="25:25" x14ac:dyDescent="0.25">
      <c r="Y196531" s="109"/>
    </row>
    <row r="196532" spans="25:25" x14ac:dyDescent="0.25">
      <c r="Y196532" s="109"/>
    </row>
    <row r="196533" spans="25:25" x14ac:dyDescent="0.25">
      <c r="Y196533" s="109"/>
    </row>
    <row r="196534" spans="25:25" x14ac:dyDescent="0.25">
      <c r="Y196534" s="109"/>
    </row>
    <row r="196535" spans="25:25" x14ac:dyDescent="0.25">
      <c r="Y196535" s="109"/>
    </row>
    <row r="196536" spans="25:25" x14ac:dyDescent="0.25">
      <c r="Y196536" s="109"/>
    </row>
    <row r="196537" spans="25:25" x14ac:dyDescent="0.25">
      <c r="Y196537" s="109"/>
    </row>
    <row r="196538" spans="25:25" x14ac:dyDescent="0.25">
      <c r="Y196538" s="109"/>
    </row>
    <row r="196539" spans="25:25" x14ac:dyDescent="0.25">
      <c r="Y196539" s="109"/>
    </row>
    <row r="196540" spans="25:25" x14ac:dyDescent="0.25">
      <c r="Y196540" s="109"/>
    </row>
    <row r="196541" spans="25:25" x14ac:dyDescent="0.25">
      <c r="Y196541" s="109"/>
    </row>
    <row r="196542" spans="25:25" x14ac:dyDescent="0.25">
      <c r="Y196542" s="109"/>
    </row>
    <row r="196543" spans="25:25" x14ac:dyDescent="0.25">
      <c r="Y196543" s="109"/>
    </row>
    <row r="196544" spans="25:25" x14ac:dyDescent="0.25">
      <c r="Y196544" s="109"/>
    </row>
    <row r="196545" spans="25:25" x14ac:dyDescent="0.25">
      <c r="Y196545" s="109"/>
    </row>
    <row r="196546" spans="25:25" x14ac:dyDescent="0.25">
      <c r="Y196546" s="109"/>
    </row>
    <row r="196547" spans="25:25" x14ac:dyDescent="0.25">
      <c r="Y196547" s="109"/>
    </row>
    <row r="196548" spans="25:25" x14ac:dyDescent="0.25">
      <c r="Y196548" s="109"/>
    </row>
    <row r="196549" spans="25:25" x14ac:dyDescent="0.25">
      <c r="Y196549" s="109"/>
    </row>
    <row r="196550" spans="25:25" x14ac:dyDescent="0.25">
      <c r="Y196550" s="109"/>
    </row>
    <row r="196551" spans="25:25" x14ac:dyDescent="0.25">
      <c r="Y196551" s="109"/>
    </row>
    <row r="196552" spans="25:25" x14ac:dyDescent="0.25">
      <c r="Y196552" s="109"/>
    </row>
    <row r="196553" spans="25:25" x14ac:dyDescent="0.25">
      <c r="Y196553" s="109"/>
    </row>
    <row r="196554" spans="25:25" x14ac:dyDescent="0.25">
      <c r="Y196554" s="109"/>
    </row>
    <row r="196555" spans="25:25" x14ac:dyDescent="0.25">
      <c r="Y196555" s="109"/>
    </row>
    <row r="196556" spans="25:25" x14ac:dyDescent="0.25">
      <c r="Y196556" s="109"/>
    </row>
    <row r="196557" spans="25:25" x14ac:dyDescent="0.25">
      <c r="Y196557" s="109"/>
    </row>
    <row r="196558" spans="25:25" x14ac:dyDescent="0.25">
      <c r="Y196558" s="109"/>
    </row>
    <row r="196559" spans="25:25" x14ac:dyDescent="0.25">
      <c r="Y196559" s="109"/>
    </row>
    <row r="196560" spans="25:25" x14ac:dyDescent="0.25">
      <c r="Y196560" s="109"/>
    </row>
    <row r="196561" spans="25:25" x14ac:dyDescent="0.25">
      <c r="Y196561" s="109"/>
    </row>
    <row r="196562" spans="25:25" x14ac:dyDescent="0.25">
      <c r="Y196562" s="109"/>
    </row>
    <row r="196563" spans="25:25" x14ac:dyDescent="0.25">
      <c r="Y196563" s="109"/>
    </row>
    <row r="196564" spans="25:25" x14ac:dyDescent="0.25">
      <c r="Y196564" s="109"/>
    </row>
    <row r="196565" spans="25:25" x14ac:dyDescent="0.25">
      <c r="Y196565" s="109"/>
    </row>
    <row r="196566" spans="25:25" x14ac:dyDescent="0.25">
      <c r="Y196566" s="109"/>
    </row>
    <row r="196567" spans="25:25" x14ac:dyDescent="0.25">
      <c r="Y196567" s="109"/>
    </row>
    <row r="196568" spans="25:25" x14ac:dyDescent="0.25">
      <c r="Y196568" s="109"/>
    </row>
    <row r="196569" spans="25:25" x14ac:dyDescent="0.25">
      <c r="Y196569" s="109"/>
    </row>
    <row r="196570" spans="25:25" x14ac:dyDescent="0.25">
      <c r="Y196570" s="109"/>
    </row>
    <row r="196571" spans="25:25" x14ac:dyDescent="0.25">
      <c r="Y196571" s="109"/>
    </row>
    <row r="196572" spans="25:25" x14ac:dyDescent="0.25">
      <c r="Y196572" s="109"/>
    </row>
    <row r="196573" spans="25:25" x14ac:dyDescent="0.25">
      <c r="Y196573" s="109"/>
    </row>
    <row r="196574" spans="25:25" x14ac:dyDescent="0.25">
      <c r="Y196574" s="109"/>
    </row>
    <row r="196575" spans="25:25" x14ac:dyDescent="0.25">
      <c r="Y196575" s="109"/>
    </row>
    <row r="196576" spans="25:25" x14ac:dyDescent="0.25">
      <c r="Y196576" s="109"/>
    </row>
    <row r="196577" spans="25:25" x14ac:dyDescent="0.25">
      <c r="Y196577" s="109"/>
    </row>
    <row r="196578" spans="25:25" x14ac:dyDescent="0.25">
      <c r="Y196578" s="109"/>
    </row>
    <row r="196579" spans="25:25" x14ac:dyDescent="0.25">
      <c r="Y196579" s="109"/>
    </row>
    <row r="196580" spans="25:25" x14ac:dyDescent="0.25">
      <c r="Y196580" s="109"/>
    </row>
    <row r="196581" spans="25:25" x14ac:dyDescent="0.25">
      <c r="Y196581" s="109"/>
    </row>
    <row r="196582" spans="25:25" x14ac:dyDescent="0.25">
      <c r="Y196582" s="109"/>
    </row>
    <row r="196583" spans="25:25" x14ac:dyDescent="0.25">
      <c r="Y196583" s="109"/>
    </row>
    <row r="196584" spans="25:25" x14ac:dyDescent="0.25">
      <c r="Y196584" s="109"/>
    </row>
    <row r="196585" spans="25:25" x14ac:dyDescent="0.25">
      <c r="Y196585" s="109"/>
    </row>
    <row r="196586" spans="25:25" x14ac:dyDescent="0.25">
      <c r="Y196586" s="109"/>
    </row>
    <row r="196587" spans="25:25" x14ac:dyDescent="0.25">
      <c r="Y196587" s="109"/>
    </row>
    <row r="196588" spans="25:25" x14ac:dyDescent="0.25">
      <c r="Y196588" s="109"/>
    </row>
    <row r="196589" spans="25:25" x14ac:dyDescent="0.25">
      <c r="Y196589" s="109"/>
    </row>
    <row r="196590" spans="25:25" x14ac:dyDescent="0.25">
      <c r="Y196590" s="109"/>
    </row>
    <row r="196591" spans="25:25" x14ac:dyDescent="0.25">
      <c r="Y196591" s="109"/>
    </row>
    <row r="196592" spans="25:25" x14ac:dyDescent="0.25">
      <c r="Y196592" s="109"/>
    </row>
    <row r="196593" spans="25:25" x14ac:dyDescent="0.25">
      <c r="Y196593" s="109"/>
    </row>
    <row r="196594" spans="25:25" x14ac:dyDescent="0.25">
      <c r="Y196594" s="109"/>
    </row>
    <row r="196595" spans="25:25" x14ac:dyDescent="0.25">
      <c r="Y196595" s="109"/>
    </row>
    <row r="196596" spans="25:25" x14ac:dyDescent="0.25">
      <c r="Y196596" s="109"/>
    </row>
    <row r="196597" spans="25:25" x14ac:dyDescent="0.25">
      <c r="Y196597" s="109"/>
    </row>
    <row r="196598" spans="25:25" x14ac:dyDescent="0.25">
      <c r="Y196598" s="109"/>
    </row>
    <row r="196599" spans="25:25" x14ac:dyDescent="0.25">
      <c r="Y196599" s="109"/>
    </row>
    <row r="196600" spans="25:25" x14ac:dyDescent="0.25">
      <c r="Y196600" s="109"/>
    </row>
    <row r="196601" spans="25:25" x14ac:dyDescent="0.25">
      <c r="Y196601" s="109"/>
    </row>
    <row r="196602" spans="25:25" x14ac:dyDescent="0.25">
      <c r="Y196602" s="109"/>
    </row>
    <row r="196603" spans="25:25" x14ac:dyDescent="0.25">
      <c r="Y196603" s="109"/>
    </row>
    <row r="196604" spans="25:25" x14ac:dyDescent="0.25">
      <c r="Y196604" s="109"/>
    </row>
    <row r="196605" spans="25:25" x14ac:dyDescent="0.25">
      <c r="Y196605" s="109"/>
    </row>
    <row r="196606" spans="25:25" x14ac:dyDescent="0.25">
      <c r="Y196606" s="109"/>
    </row>
    <row r="196607" spans="25:25" x14ac:dyDescent="0.25">
      <c r="Y196607" s="109"/>
    </row>
    <row r="196608" spans="25:25" x14ac:dyDescent="0.25">
      <c r="Y196608" s="109"/>
    </row>
    <row r="196609" spans="25:25" x14ac:dyDescent="0.25">
      <c r="Y196609" s="109"/>
    </row>
    <row r="196610" spans="25:25" x14ac:dyDescent="0.25">
      <c r="Y196610" s="109"/>
    </row>
    <row r="196611" spans="25:25" x14ac:dyDescent="0.25">
      <c r="Y196611" s="109"/>
    </row>
    <row r="196612" spans="25:25" x14ac:dyDescent="0.25">
      <c r="Y196612" s="109"/>
    </row>
    <row r="196613" spans="25:25" x14ac:dyDescent="0.25">
      <c r="Y196613" s="109"/>
    </row>
    <row r="196614" spans="25:25" x14ac:dyDescent="0.25">
      <c r="Y196614" s="109"/>
    </row>
    <row r="196615" spans="25:25" x14ac:dyDescent="0.25">
      <c r="Y196615" s="109"/>
    </row>
    <row r="196616" spans="25:25" x14ac:dyDescent="0.25">
      <c r="Y196616" s="109"/>
    </row>
    <row r="196617" spans="25:25" x14ac:dyDescent="0.25">
      <c r="Y196617" s="109"/>
    </row>
    <row r="196618" spans="25:25" x14ac:dyDescent="0.25">
      <c r="Y196618" s="109"/>
    </row>
    <row r="196619" spans="25:25" x14ac:dyDescent="0.25">
      <c r="Y196619" s="109"/>
    </row>
    <row r="196620" spans="25:25" x14ac:dyDescent="0.25">
      <c r="Y196620" s="109"/>
    </row>
    <row r="196621" spans="25:25" x14ac:dyDescent="0.25">
      <c r="Y196621" s="109"/>
    </row>
    <row r="196622" spans="25:25" x14ac:dyDescent="0.25">
      <c r="Y196622" s="109"/>
    </row>
    <row r="196623" spans="25:25" x14ac:dyDescent="0.25">
      <c r="Y196623" s="109"/>
    </row>
    <row r="196624" spans="25:25" x14ac:dyDescent="0.25">
      <c r="Y196624" s="109"/>
    </row>
    <row r="196625" spans="25:25" x14ac:dyDescent="0.25">
      <c r="Y196625" s="109"/>
    </row>
    <row r="196626" spans="25:25" x14ac:dyDescent="0.25">
      <c r="Y196626" s="109"/>
    </row>
    <row r="196627" spans="25:25" x14ac:dyDescent="0.25">
      <c r="Y196627" s="109"/>
    </row>
    <row r="196628" spans="25:25" x14ac:dyDescent="0.25">
      <c r="Y196628" s="109"/>
    </row>
    <row r="196629" spans="25:25" x14ac:dyDescent="0.25">
      <c r="Y196629" s="109"/>
    </row>
    <row r="196630" spans="25:25" x14ac:dyDescent="0.25">
      <c r="Y196630" s="109"/>
    </row>
    <row r="196631" spans="25:25" x14ac:dyDescent="0.25">
      <c r="Y196631" s="109"/>
    </row>
    <row r="196632" spans="25:25" x14ac:dyDescent="0.25">
      <c r="Y196632" s="109"/>
    </row>
    <row r="196633" spans="25:25" x14ac:dyDescent="0.25">
      <c r="Y196633" s="109"/>
    </row>
    <row r="196634" spans="25:25" x14ac:dyDescent="0.25">
      <c r="Y196634" s="109"/>
    </row>
    <row r="196635" spans="25:25" x14ac:dyDescent="0.25">
      <c r="Y196635" s="109"/>
    </row>
    <row r="196636" spans="25:25" x14ac:dyDescent="0.25">
      <c r="Y196636" s="109"/>
    </row>
    <row r="196637" spans="25:25" x14ac:dyDescent="0.25">
      <c r="Y196637" s="109"/>
    </row>
    <row r="196638" spans="25:25" x14ac:dyDescent="0.25">
      <c r="Y196638" s="109"/>
    </row>
    <row r="196639" spans="25:25" x14ac:dyDescent="0.25">
      <c r="Y196639" s="109"/>
    </row>
    <row r="196640" spans="25:25" x14ac:dyDescent="0.25">
      <c r="Y196640" s="109"/>
    </row>
    <row r="196641" spans="25:25" x14ac:dyDescent="0.25">
      <c r="Y196641" s="109"/>
    </row>
    <row r="196642" spans="25:25" x14ac:dyDescent="0.25">
      <c r="Y196642" s="109"/>
    </row>
    <row r="196643" spans="25:25" x14ac:dyDescent="0.25">
      <c r="Y196643" s="109"/>
    </row>
    <row r="196644" spans="25:25" x14ac:dyDescent="0.25">
      <c r="Y196644" s="109"/>
    </row>
    <row r="196645" spans="25:25" x14ac:dyDescent="0.25">
      <c r="Y196645" s="109"/>
    </row>
    <row r="196646" spans="25:25" x14ac:dyDescent="0.25">
      <c r="Y196646" s="109"/>
    </row>
    <row r="196647" spans="25:25" x14ac:dyDescent="0.25">
      <c r="Y196647" s="109"/>
    </row>
    <row r="196648" spans="25:25" x14ac:dyDescent="0.25">
      <c r="Y196648" s="109"/>
    </row>
    <row r="196649" spans="25:25" x14ac:dyDescent="0.25">
      <c r="Y196649" s="109"/>
    </row>
    <row r="196650" spans="25:25" x14ac:dyDescent="0.25">
      <c r="Y196650" s="109"/>
    </row>
    <row r="196651" spans="25:25" x14ac:dyDescent="0.25">
      <c r="Y196651" s="109"/>
    </row>
    <row r="196652" spans="25:25" x14ac:dyDescent="0.25">
      <c r="Y196652" s="109"/>
    </row>
    <row r="196653" spans="25:25" x14ac:dyDescent="0.25">
      <c r="Y196653" s="109"/>
    </row>
    <row r="196654" spans="25:25" x14ac:dyDescent="0.25">
      <c r="Y196654" s="109"/>
    </row>
    <row r="196655" spans="25:25" x14ac:dyDescent="0.25">
      <c r="Y196655" s="109"/>
    </row>
    <row r="196656" spans="25:25" x14ac:dyDescent="0.25">
      <c r="Y196656" s="109"/>
    </row>
    <row r="196657" spans="25:25" x14ac:dyDescent="0.25">
      <c r="Y196657" s="109"/>
    </row>
    <row r="196658" spans="25:25" x14ac:dyDescent="0.25">
      <c r="Y196658" s="109"/>
    </row>
    <row r="196659" spans="25:25" x14ac:dyDescent="0.25">
      <c r="Y196659" s="109"/>
    </row>
    <row r="196660" spans="25:25" x14ac:dyDescent="0.25">
      <c r="Y196660" s="109"/>
    </row>
    <row r="196661" spans="25:25" x14ac:dyDescent="0.25">
      <c r="Y196661" s="109"/>
    </row>
    <row r="196662" spans="25:25" x14ac:dyDescent="0.25">
      <c r="Y196662" s="109"/>
    </row>
    <row r="196663" spans="25:25" x14ac:dyDescent="0.25">
      <c r="Y196663" s="109"/>
    </row>
    <row r="196664" spans="25:25" x14ac:dyDescent="0.25">
      <c r="Y196664" s="109"/>
    </row>
    <row r="196665" spans="25:25" x14ac:dyDescent="0.25">
      <c r="Y196665" s="109"/>
    </row>
    <row r="196666" spans="25:25" x14ac:dyDescent="0.25">
      <c r="Y196666" s="109"/>
    </row>
    <row r="196667" spans="25:25" x14ac:dyDescent="0.25">
      <c r="Y196667" s="109"/>
    </row>
    <row r="196668" spans="25:25" x14ac:dyDescent="0.25">
      <c r="Y196668" s="109"/>
    </row>
    <row r="196669" spans="25:25" x14ac:dyDescent="0.25">
      <c r="Y196669" s="109"/>
    </row>
    <row r="196670" spans="25:25" x14ac:dyDescent="0.25">
      <c r="Y196670" s="109"/>
    </row>
    <row r="196671" spans="25:25" x14ac:dyDescent="0.25">
      <c r="Y196671" s="109"/>
    </row>
    <row r="196672" spans="25:25" x14ac:dyDescent="0.25">
      <c r="Y196672" s="109"/>
    </row>
    <row r="196673" spans="25:25" x14ac:dyDescent="0.25">
      <c r="Y196673" s="109"/>
    </row>
    <row r="196674" spans="25:25" x14ac:dyDescent="0.25">
      <c r="Y196674" s="109"/>
    </row>
    <row r="196675" spans="25:25" x14ac:dyDescent="0.25">
      <c r="Y196675" s="109"/>
    </row>
    <row r="196676" spans="25:25" x14ac:dyDescent="0.25">
      <c r="Y196676" s="109"/>
    </row>
    <row r="196677" spans="25:25" x14ac:dyDescent="0.25">
      <c r="Y196677" s="109"/>
    </row>
    <row r="196678" spans="25:25" x14ac:dyDescent="0.25">
      <c r="Y196678" s="109"/>
    </row>
    <row r="196679" spans="25:25" x14ac:dyDescent="0.25">
      <c r="Y196679" s="109"/>
    </row>
    <row r="196680" spans="25:25" x14ac:dyDescent="0.25">
      <c r="Y196680" s="109"/>
    </row>
    <row r="196681" spans="25:25" x14ac:dyDescent="0.25">
      <c r="Y196681" s="109"/>
    </row>
    <row r="196682" spans="25:25" x14ac:dyDescent="0.25">
      <c r="Y196682" s="109"/>
    </row>
    <row r="196683" spans="25:25" x14ac:dyDescent="0.25">
      <c r="Y196683" s="109"/>
    </row>
    <row r="196684" spans="25:25" x14ac:dyDescent="0.25">
      <c r="Y196684" s="109"/>
    </row>
    <row r="196685" spans="25:25" x14ac:dyDescent="0.25">
      <c r="Y196685" s="109"/>
    </row>
    <row r="196686" spans="25:25" x14ac:dyDescent="0.25">
      <c r="Y196686" s="109"/>
    </row>
    <row r="196687" spans="25:25" x14ac:dyDescent="0.25">
      <c r="Y196687" s="109"/>
    </row>
    <row r="196688" spans="25:25" x14ac:dyDescent="0.25">
      <c r="Y196688" s="109"/>
    </row>
    <row r="196689" spans="25:25" x14ac:dyDescent="0.25">
      <c r="Y196689" s="109"/>
    </row>
    <row r="196690" spans="25:25" x14ac:dyDescent="0.25">
      <c r="Y196690" s="109"/>
    </row>
    <row r="196691" spans="25:25" x14ac:dyDescent="0.25">
      <c r="Y196691" s="109"/>
    </row>
    <row r="196692" spans="25:25" x14ac:dyDescent="0.25">
      <c r="Y196692" s="109"/>
    </row>
    <row r="196693" spans="25:25" x14ac:dyDescent="0.25">
      <c r="Y196693" s="109"/>
    </row>
    <row r="196694" spans="25:25" x14ac:dyDescent="0.25">
      <c r="Y196694" s="109"/>
    </row>
    <row r="196695" spans="25:25" x14ac:dyDescent="0.25">
      <c r="Y196695" s="109"/>
    </row>
    <row r="196696" spans="25:25" x14ac:dyDescent="0.25">
      <c r="Y196696" s="109"/>
    </row>
    <row r="196697" spans="25:25" x14ac:dyDescent="0.25">
      <c r="Y196697" s="109"/>
    </row>
    <row r="196698" spans="25:25" x14ac:dyDescent="0.25">
      <c r="Y196698" s="109"/>
    </row>
    <row r="196699" spans="25:25" x14ac:dyDescent="0.25">
      <c r="Y196699" s="109"/>
    </row>
    <row r="196700" spans="25:25" x14ac:dyDescent="0.25">
      <c r="Y196700" s="109"/>
    </row>
    <row r="196701" spans="25:25" x14ac:dyDescent="0.25">
      <c r="Y196701" s="109"/>
    </row>
    <row r="196702" spans="25:25" x14ac:dyDescent="0.25">
      <c r="Y196702" s="109"/>
    </row>
    <row r="196703" spans="25:25" x14ac:dyDescent="0.25">
      <c r="Y196703" s="109"/>
    </row>
    <row r="196704" spans="25:25" x14ac:dyDescent="0.25">
      <c r="Y196704" s="109"/>
    </row>
    <row r="196705" spans="25:25" x14ac:dyDescent="0.25">
      <c r="Y196705" s="109"/>
    </row>
    <row r="196706" spans="25:25" x14ac:dyDescent="0.25">
      <c r="Y196706" s="109"/>
    </row>
    <row r="196707" spans="25:25" x14ac:dyDescent="0.25">
      <c r="Y196707" s="109"/>
    </row>
    <row r="196708" spans="25:25" x14ac:dyDescent="0.25">
      <c r="Y196708" s="109"/>
    </row>
    <row r="196709" spans="25:25" x14ac:dyDescent="0.25">
      <c r="Y196709" s="109"/>
    </row>
    <row r="196710" spans="25:25" x14ac:dyDescent="0.25">
      <c r="Y196710" s="109"/>
    </row>
    <row r="196711" spans="25:25" x14ac:dyDescent="0.25">
      <c r="Y196711" s="109"/>
    </row>
    <row r="196712" spans="25:25" x14ac:dyDescent="0.25">
      <c r="Y196712" s="109"/>
    </row>
    <row r="196713" spans="25:25" x14ac:dyDescent="0.25">
      <c r="Y196713" s="109"/>
    </row>
    <row r="196714" spans="25:25" x14ac:dyDescent="0.25">
      <c r="Y196714" s="109"/>
    </row>
    <row r="196715" spans="25:25" x14ac:dyDescent="0.25">
      <c r="Y196715" s="109"/>
    </row>
    <row r="196716" spans="25:25" x14ac:dyDescent="0.25">
      <c r="Y196716" s="109"/>
    </row>
    <row r="196717" spans="25:25" x14ac:dyDescent="0.25">
      <c r="Y196717" s="109"/>
    </row>
    <row r="196718" spans="25:25" x14ac:dyDescent="0.25">
      <c r="Y196718" s="109"/>
    </row>
    <row r="196719" spans="25:25" x14ac:dyDescent="0.25">
      <c r="Y196719" s="109"/>
    </row>
    <row r="196720" spans="25:25" x14ac:dyDescent="0.25">
      <c r="Y196720" s="109"/>
    </row>
    <row r="196721" spans="25:25" x14ac:dyDescent="0.25">
      <c r="Y196721" s="109"/>
    </row>
    <row r="196722" spans="25:25" x14ac:dyDescent="0.25">
      <c r="Y196722" s="109"/>
    </row>
    <row r="196723" spans="25:25" x14ac:dyDescent="0.25">
      <c r="Y196723" s="109"/>
    </row>
    <row r="196724" spans="25:25" x14ac:dyDescent="0.25">
      <c r="Y196724" s="109"/>
    </row>
    <row r="196725" spans="25:25" x14ac:dyDescent="0.25">
      <c r="Y196725" s="109"/>
    </row>
    <row r="196726" spans="25:25" x14ac:dyDescent="0.25">
      <c r="Y196726" s="109"/>
    </row>
    <row r="196727" spans="25:25" x14ac:dyDescent="0.25">
      <c r="Y196727" s="109"/>
    </row>
    <row r="196728" spans="25:25" x14ac:dyDescent="0.25">
      <c r="Y196728" s="109"/>
    </row>
    <row r="196729" spans="25:25" x14ac:dyDescent="0.25">
      <c r="Y196729" s="109"/>
    </row>
    <row r="196730" spans="25:25" x14ac:dyDescent="0.25">
      <c r="Y196730" s="109"/>
    </row>
    <row r="196731" spans="25:25" x14ac:dyDescent="0.25">
      <c r="Y196731" s="109"/>
    </row>
    <row r="196732" spans="25:25" x14ac:dyDescent="0.25">
      <c r="Y196732" s="109"/>
    </row>
    <row r="196733" spans="25:25" x14ac:dyDescent="0.25">
      <c r="Y196733" s="109"/>
    </row>
    <row r="196734" spans="25:25" x14ac:dyDescent="0.25">
      <c r="Y196734" s="109"/>
    </row>
    <row r="196735" spans="25:25" x14ac:dyDescent="0.25">
      <c r="Y196735" s="109"/>
    </row>
    <row r="196736" spans="25:25" x14ac:dyDescent="0.25">
      <c r="Y196736" s="109"/>
    </row>
    <row r="196737" spans="25:25" x14ac:dyDescent="0.25">
      <c r="Y196737" s="109"/>
    </row>
    <row r="196738" spans="25:25" x14ac:dyDescent="0.25">
      <c r="Y196738" s="109"/>
    </row>
    <row r="196739" spans="25:25" x14ac:dyDescent="0.25">
      <c r="Y196739" s="109"/>
    </row>
    <row r="196740" spans="25:25" x14ac:dyDescent="0.25">
      <c r="Y196740" s="109"/>
    </row>
    <row r="196741" spans="25:25" x14ac:dyDescent="0.25">
      <c r="Y196741" s="109"/>
    </row>
    <row r="196742" spans="25:25" x14ac:dyDescent="0.25">
      <c r="Y196742" s="109"/>
    </row>
    <row r="196743" spans="25:25" x14ac:dyDescent="0.25">
      <c r="Y196743" s="109"/>
    </row>
    <row r="196744" spans="25:25" x14ac:dyDescent="0.25">
      <c r="Y196744" s="109"/>
    </row>
    <row r="196745" spans="25:25" x14ac:dyDescent="0.25">
      <c r="Y196745" s="109"/>
    </row>
    <row r="196746" spans="25:25" x14ac:dyDescent="0.25">
      <c r="Y196746" s="109"/>
    </row>
    <row r="196747" spans="25:25" x14ac:dyDescent="0.25">
      <c r="Y196747" s="109"/>
    </row>
    <row r="196748" spans="25:25" x14ac:dyDescent="0.25">
      <c r="Y196748" s="109"/>
    </row>
    <row r="196749" spans="25:25" x14ac:dyDescent="0.25">
      <c r="Y196749" s="109"/>
    </row>
    <row r="196750" spans="25:25" x14ac:dyDescent="0.25">
      <c r="Y196750" s="109"/>
    </row>
    <row r="196751" spans="25:25" x14ac:dyDescent="0.25">
      <c r="Y196751" s="109"/>
    </row>
    <row r="196752" spans="25:25" x14ac:dyDescent="0.25">
      <c r="Y196752" s="109"/>
    </row>
    <row r="196753" spans="25:25" x14ac:dyDescent="0.25">
      <c r="Y196753" s="109"/>
    </row>
    <row r="196754" spans="25:25" x14ac:dyDescent="0.25">
      <c r="Y196754" s="109"/>
    </row>
    <row r="196755" spans="25:25" x14ac:dyDescent="0.25">
      <c r="Y196755" s="109"/>
    </row>
    <row r="196756" spans="25:25" x14ac:dyDescent="0.25">
      <c r="Y196756" s="109"/>
    </row>
    <row r="196757" spans="25:25" x14ac:dyDescent="0.25">
      <c r="Y196757" s="109"/>
    </row>
    <row r="196758" spans="25:25" x14ac:dyDescent="0.25">
      <c r="Y196758" s="109"/>
    </row>
    <row r="196759" spans="25:25" x14ac:dyDescent="0.25">
      <c r="Y196759" s="109"/>
    </row>
    <row r="196760" spans="25:25" x14ac:dyDescent="0.25">
      <c r="Y196760" s="109"/>
    </row>
    <row r="196761" spans="25:25" x14ac:dyDescent="0.25">
      <c r="Y196761" s="109"/>
    </row>
    <row r="196762" spans="25:25" x14ac:dyDescent="0.25">
      <c r="Y196762" s="109"/>
    </row>
    <row r="196763" spans="25:25" x14ac:dyDescent="0.25">
      <c r="Y196763" s="109"/>
    </row>
    <row r="196764" spans="25:25" x14ac:dyDescent="0.25">
      <c r="Y196764" s="109"/>
    </row>
    <row r="196765" spans="25:25" x14ac:dyDescent="0.25">
      <c r="Y196765" s="109"/>
    </row>
    <row r="196766" spans="25:25" x14ac:dyDescent="0.25">
      <c r="Y196766" s="109"/>
    </row>
    <row r="196767" spans="25:25" x14ac:dyDescent="0.25">
      <c r="Y196767" s="109"/>
    </row>
    <row r="196768" spans="25:25" x14ac:dyDescent="0.25">
      <c r="Y196768" s="109"/>
    </row>
    <row r="196769" spans="25:25" x14ac:dyDescent="0.25">
      <c r="Y196769" s="109"/>
    </row>
    <row r="196770" spans="25:25" x14ac:dyDescent="0.25">
      <c r="Y196770" s="109"/>
    </row>
    <row r="196771" spans="25:25" x14ac:dyDescent="0.25">
      <c r="Y196771" s="109"/>
    </row>
    <row r="196772" spans="25:25" x14ac:dyDescent="0.25">
      <c r="Y196772" s="109"/>
    </row>
    <row r="196773" spans="25:25" x14ac:dyDescent="0.25">
      <c r="Y196773" s="109"/>
    </row>
    <row r="196774" spans="25:25" x14ac:dyDescent="0.25">
      <c r="Y196774" s="109"/>
    </row>
    <row r="196775" spans="25:25" x14ac:dyDescent="0.25">
      <c r="Y196775" s="109"/>
    </row>
    <row r="196776" spans="25:25" x14ac:dyDescent="0.25">
      <c r="Y196776" s="109"/>
    </row>
    <row r="196777" spans="25:25" x14ac:dyDescent="0.25">
      <c r="Y196777" s="109"/>
    </row>
    <row r="196778" spans="25:25" x14ac:dyDescent="0.25">
      <c r="Y196778" s="109"/>
    </row>
    <row r="196779" spans="25:25" x14ac:dyDescent="0.25">
      <c r="Y196779" s="109"/>
    </row>
    <row r="196780" spans="25:25" x14ac:dyDescent="0.25">
      <c r="Y196780" s="109"/>
    </row>
    <row r="196781" spans="25:25" x14ac:dyDescent="0.25">
      <c r="Y196781" s="109"/>
    </row>
    <row r="196782" spans="25:25" x14ac:dyDescent="0.25">
      <c r="Y196782" s="109"/>
    </row>
    <row r="196783" spans="25:25" x14ac:dyDescent="0.25">
      <c r="Y196783" s="109"/>
    </row>
    <row r="196784" spans="25:25" x14ac:dyDescent="0.25">
      <c r="Y196784" s="109"/>
    </row>
    <row r="196785" spans="25:25" x14ac:dyDescent="0.25">
      <c r="Y196785" s="109"/>
    </row>
    <row r="196786" spans="25:25" x14ac:dyDescent="0.25">
      <c r="Y196786" s="109"/>
    </row>
    <row r="196787" spans="25:25" x14ac:dyDescent="0.25">
      <c r="Y196787" s="109"/>
    </row>
    <row r="196788" spans="25:25" x14ac:dyDescent="0.25">
      <c r="Y196788" s="109"/>
    </row>
    <row r="196789" spans="25:25" x14ac:dyDescent="0.25">
      <c r="Y196789" s="109"/>
    </row>
    <row r="196790" spans="25:25" x14ac:dyDescent="0.25">
      <c r="Y196790" s="109"/>
    </row>
    <row r="196791" spans="25:25" x14ac:dyDescent="0.25">
      <c r="Y196791" s="109"/>
    </row>
    <row r="196792" spans="25:25" x14ac:dyDescent="0.25">
      <c r="Y196792" s="109"/>
    </row>
    <row r="196793" spans="25:25" x14ac:dyDescent="0.25">
      <c r="Y196793" s="109"/>
    </row>
    <row r="196794" spans="25:25" x14ac:dyDescent="0.25">
      <c r="Y196794" s="109"/>
    </row>
    <row r="196795" spans="25:25" x14ac:dyDescent="0.25">
      <c r="Y196795" s="109"/>
    </row>
    <row r="196796" spans="25:25" x14ac:dyDescent="0.25">
      <c r="Y196796" s="109"/>
    </row>
    <row r="196797" spans="25:25" x14ac:dyDescent="0.25">
      <c r="Y196797" s="109"/>
    </row>
    <row r="196798" spans="25:25" x14ac:dyDescent="0.25">
      <c r="Y196798" s="109"/>
    </row>
    <row r="196799" spans="25:25" x14ac:dyDescent="0.25">
      <c r="Y196799" s="109"/>
    </row>
    <row r="196800" spans="25:25" x14ac:dyDescent="0.25">
      <c r="Y196800" s="109"/>
    </row>
    <row r="196801" spans="25:25" x14ac:dyDescent="0.25">
      <c r="Y196801" s="109"/>
    </row>
    <row r="196802" spans="25:25" x14ac:dyDescent="0.25">
      <c r="Y196802" s="109"/>
    </row>
    <row r="196803" spans="25:25" x14ac:dyDescent="0.25">
      <c r="Y196803" s="109"/>
    </row>
    <row r="196804" spans="25:25" x14ac:dyDescent="0.25">
      <c r="Y196804" s="109"/>
    </row>
    <row r="196805" spans="25:25" x14ac:dyDescent="0.25">
      <c r="Y196805" s="109"/>
    </row>
    <row r="196806" spans="25:25" x14ac:dyDescent="0.25">
      <c r="Y196806" s="109"/>
    </row>
    <row r="196807" spans="25:25" x14ac:dyDescent="0.25">
      <c r="Y196807" s="109"/>
    </row>
    <row r="196808" spans="25:25" x14ac:dyDescent="0.25">
      <c r="Y196808" s="109"/>
    </row>
    <row r="196809" spans="25:25" x14ac:dyDescent="0.25">
      <c r="Y196809" s="109"/>
    </row>
    <row r="196810" spans="25:25" x14ac:dyDescent="0.25">
      <c r="Y196810" s="109"/>
    </row>
    <row r="196811" spans="25:25" x14ac:dyDescent="0.25">
      <c r="Y196811" s="109"/>
    </row>
    <row r="196812" spans="25:25" x14ac:dyDescent="0.25">
      <c r="Y196812" s="109"/>
    </row>
    <row r="196813" spans="25:25" x14ac:dyDescent="0.25">
      <c r="Y196813" s="109"/>
    </row>
    <row r="196814" spans="25:25" x14ac:dyDescent="0.25">
      <c r="Y196814" s="109"/>
    </row>
    <row r="196815" spans="25:25" x14ac:dyDescent="0.25">
      <c r="Y196815" s="109"/>
    </row>
    <row r="196816" spans="25:25" x14ac:dyDescent="0.25">
      <c r="Y196816" s="109"/>
    </row>
    <row r="196817" spans="25:25" x14ac:dyDescent="0.25">
      <c r="Y196817" s="109"/>
    </row>
    <row r="196818" spans="25:25" x14ac:dyDescent="0.25">
      <c r="Y196818" s="109"/>
    </row>
    <row r="196819" spans="25:25" x14ac:dyDescent="0.25">
      <c r="Y196819" s="109"/>
    </row>
    <row r="196820" spans="25:25" x14ac:dyDescent="0.25">
      <c r="Y196820" s="109"/>
    </row>
    <row r="196821" spans="25:25" x14ac:dyDescent="0.25">
      <c r="Y196821" s="109"/>
    </row>
    <row r="196822" spans="25:25" x14ac:dyDescent="0.25">
      <c r="Y196822" s="109"/>
    </row>
    <row r="196823" spans="25:25" x14ac:dyDescent="0.25">
      <c r="Y196823" s="109"/>
    </row>
    <row r="196824" spans="25:25" x14ac:dyDescent="0.25">
      <c r="Y196824" s="109"/>
    </row>
    <row r="196825" spans="25:25" x14ac:dyDescent="0.25">
      <c r="Y196825" s="109"/>
    </row>
    <row r="196826" spans="25:25" x14ac:dyDescent="0.25">
      <c r="Y196826" s="109"/>
    </row>
    <row r="196827" spans="25:25" x14ac:dyDescent="0.25">
      <c r="Y196827" s="109"/>
    </row>
    <row r="196828" spans="25:25" x14ac:dyDescent="0.25">
      <c r="Y196828" s="109"/>
    </row>
    <row r="196829" spans="25:25" x14ac:dyDescent="0.25">
      <c r="Y196829" s="109"/>
    </row>
    <row r="196830" spans="25:25" x14ac:dyDescent="0.25">
      <c r="Y196830" s="109"/>
    </row>
    <row r="196831" spans="25:25" x14ac:dyDescent="0.25">
      <c r="Y196831" s="109"/>
    </row>
    <row r="196832" spans="25:25" x14ac:dyDescent="0.25">
      <c r="Y196832" s="109"/>
    </row>
    <row r="196833" spans="25:25" x14ac:dyDescent="0.25">
      <c r="Y196833" s="109"/>
    </row>
    <row r="196834" spans="25:25" x14ac:dyDescent="0.25">
      <c r="Y196834" s="109"/>
    </row>
    <row r="196835" spans="25:25" x14ac:dyDescent="0.25">
      <c r="Y196835" s="109"/>
    </row>
    <row r="196836" spans="25:25" x14ac:dyDescent="0.25">
      <c r="Y196836" s="109"/>
    </row>
    <row r="196837" spans="25:25" x14ac:dyDescent="0.25">
      <c r="Y196837" s="109"/>
    </row>
    <row r="196838" spans="25:25" x14ac:dyDescent="0.25">
      <c r="Y196838" s="109"/>
    </row>
    <row r="196839" spans="25:25" x14ac:dyDescent="0.25">
      <c r="Y196839" s="109"/>
    </row>
    <row r="196840" spans="25:25" x14ac:dyDescent="0.25">
      <c r="Y196840" s="109"/>
    </row>
    <row r="196841" spans="25:25" x14ac:dyDescent="0.25">
      <c r="Y196841" s="109"/>
    </row>
    <row r="196842" spans="25:25" x14ac:dyDescent="0.25">
      <c r="Y196842" s="109"/>
    </row>
    <row r="196843" spans="25:25" x14ac:dyDescent="0.25">
      <c r="Y196843" s="109"/>
    </row>
    <row r="196844" spans="25:25" x14ac:dyDescent="0.25">
      <c r="Y196844" s="109"/>
    </row>
    <row r="196845" spans="25:25" x14ac:dyDescent="0.25">
      <c r="Y196845" s="109"/>
    </row>
    <row r="196846" spans="25:25" x14ac:dyDescent="0.25">
      <c r="Y196846" s="109"/>
    </row>
    <row r="196847" spans="25:25" x14ac:dyDescent="0.25">
      <c r="Y196847" s="109"/>
    </row>
    <row r="196848" spans="25:25" x14ac:dyDescent="0.25">
      <c r="Y196848" s="109"/>
    </row>
    <row r="196849" spans="25:25" x14ac:dyDescent="0.25">
      <c r="Y196849" s="109"/>
    </row>
    <row r="196850" spans="25:25" x14ac:dyDescent="0.25">
      <c r="Y196850" s="109"/>
    </row>
    <row r="196851" spans="25:25" x14ac:dyDescent="0.25">
      <c r="Y196851" s="109"/>
    </row>
    <row r="196852" spans="25:25" x14ac:dyDescent="0.25">
      <c r="Y196852" s="109"/>
    </row>
    <row r="196853" spans="25:25" x14ac:dyDescent="0.25">
      <c r="Y196853" s="109"/>
    </row>
    <row r="196854" spans="25:25" x14ac:dyDescent="0.25">
      <c r="Y196854" s="109"/>
    </row>
    <row r="196855" spans="25:25" x14ac:dyDescent="0.25">
      <c r="Y196855" s="109"/>
    </row>
    <row r="196856" spans="25:25" x14ac:dyDescent="0.25">
      <c r="Y196856" s="109"/>
    </row>
    <row r="196857" spans="25:25" x14ac:dyDescent="0.25">
      <c r="Y196857" s="109"/>
    </row>
    <row r="196858" spans="25:25" x14ac:dyDescent="0.25">
      <c r="Y196858" s="109"/>
    </row>
    <row r="196859" spans="25:25" x14ac:dyDescent="0.25">
      <c r="Y196859" s="109"/>
    </row>
    <row r="196860" spans="25:25" x14ac:dyDescent="0.25">
      <c r="Y196860" s="109"/>
    </row>
    <row r="196861" spans="25:25" x14ac:dyDescent="0.25">
      <c r="Y196861" s="109"/>
    </row>
    <row r="196862" spans="25:25" x14ac:dyDescent="0.25">
      <c r="Y196862" s="109"/>
    </row>
    <row r="196863" spans="25:25" x14ac:dyDescent="0.25">
      <c r="Y196863" s="109"/>
    </row>
    <row r="196864" spans="25:25" x14ac:dyDescent="0.25">
      <c r="Y196864" s="109"/>
    </row>
    <row r="196865" spans="25:25" x14ac:dyDescent="0.25">
      <c r="Y196865" s="109"/>
    </row>
    <row r="196866" spans="25:25" x14ac:dyDescent="0.25">
      <c r="Y196866" s="109"/>
    </row>
    <row r="196867" spans="25:25" x14ac:dyDescent="0.25">
      <c r="Y196867" s="109"/>
    </row>
    <row r="196868" spans="25:25" x14ac:dyDescent="0.25">
      <c r="Y196868" s="109"/>
    </row>
    <row r="196869" spans="25:25" x14ac:dyDescent="0.25">
      <c r="Y196869" s="109"/>
    </row>
    <row r="196870" spans="25:25" x14ac:dyDescent="0.25">
      <c r="Y196870" s="109"/>
    </row>
    <row r="196871" spans="25:25" x14ac:dyDescent="0.25">
      <c r="Y196871" s="109"/>
    </row>
    <row r="196872" spans="25:25" x14ac:dyDescent="0.25">
      <c r="Y196872" s="109"/>
    </row>
    <row r="196873" spans="25:25" x14ac:dyDescent="0.25">
      <c r="Y196873" s="109"/>
    </row>
    <row r="196874" spans="25:25" x14ac:dyDescent="0.25">
      <c r="Y196874" s="109"/>
    </row>
    <row r="196875" spans="25:25" x14ac:dyDescent="0.25">
      <c r="Y196875" s="109"/>
    </row>
    <row r="196876" spans="25:25" x14ac:dyDescent="0.25">
      <c r="Y196876" s="109"/>
    </row>
    <row r="196877" spans="25:25" x14ac:dyDescent="0.25">
      <c r="Y196877" s="109"/>
    </row>
    <row r="196878" spans="25:25" x14ac:dyDescent="0.25">
      <c r="Y196878" s="109"/>
    </row>
    <row r="196879" spans="25:25" x14ac:dyDescent="0.25">
      <c r="Y196879" s="109"/>
    </row>
    <row r="196880" spans="25:25" x14ac:dyDescent="0.25">
      <c r="Y196880" s="109"/>
    </row>
    <row r="196881" spans="25:25" x14ac:dyDescent="0.25">
      <c r="Y196881" s="109"/>
    </row>
    <row r="196882" spans="25:25" x14ac:dyDescent="0.25">
      <c r="Y196882" s="109"/>
    </row>
    <row r="196883" spans="25:25" x14ac:dyDescent="0.25">
      <c r="Y196883" s="109"/>
    </row>
    <row r="196884" spans="25:25" x14ac:dyDescent="0.25">
      <c r="Y196884" s="109"/>
    </row>
    <row r="196885" spans="25:25" x14ac:dyDescent="0.25">
      <c r="Y196885" s="109"/>
    </row>
    <row r="196886" spans="25:25" x14ac:dyDescent="0.25">
      <c r="Y196886" s="109"/>
    </row>
    <row r="196887" spans="25:25" x14ac:dyDescent="0.25">
      <c r="Y196887" s="109"/>
    </row>
    <row r="196888" spans="25:25" x14ac:dyDescent="0.25">
      <c r="Y196888" s="109"/>
    </row>
    <row r="196889" spans="25:25" x14ac:dyDescent="0.25">
      <c r="Y196889" s="109"/>
    </row>
    <row r="196890" spans="25:25" x14ac:dyDescent="0.25">
      <c r="Y196890" s="109"/>
    </row>
    <row r="196891" spans="25:25" x14ac:dyDescent="0.25">
      <c r="Y196891" s="109"/>
    </row>
    <row r="196892" spans="25:25" x14ac:dyDescent="0.25">
      <c r="Y196892" s="109"/>
    </row>
    <row r="196893" spans="25:25" x14ac:dyDescent="0.25">
      <c r="Y196893" s="109"/>
    </row>
    <row r="196894" spans="25:25" x14ac:dyDescent="0.25">
      <c r="Y196894" s="109"/>
    </row>
    <row r="196895" spans="25:25" x14ac:dyDescent="0.25">
      <c r="Y196895" s="109"/>
    </row>
    <row r="196896" spans="25:25" x14ac:dyDescent="0.25">
      <c r="Y196896" s="109"/>
    </row>
    <row r="196897" spans="25:25" x14ac:dyDescent="0.25">
      <c r="Y196897" s="109"/>
    </row>
    <row r="196898" spans="25:25" x14ac:dyDescent="0.25">
      <c r="Y196898" s="109"/>
    </row>
    <row r="196899" spans="25:25" x14ac:dyDescent="0.25">
      <c r="Y196899" s="109"/>
    </row>
    <row r="196900" spans="25:25" x14ac:dyDescent="0.25">
      <c r="Y196900" s="109"/>
    </row>
    <row r="196901" spans="25:25" x14ac:dyDescent="0.25">
      <c r="Y196901" s="109"/>
    </row>
    <row r="196902" spans="25:25" x14ac:dyDescent="0.25">
      <c r="Y196902" s="109"/>
    </row>
    <row r="196903" spans="25:25" x14ac:dyDescent="0.25">
      <c r="Y196903" s="109"/>
    </row>
    <row r="196904" spans="25:25" x14ac:dyDescent="0.25">
      <c r="Y196904" s="109"/>
    </row>
    <row r="196905" spans="25:25" x14ac:dyDescent="0.25">
      <c r="Y196905" s="109"/>
    </row>
    <row r="196906" spans="25:25" x14ac:dyDescent="0.25">
      <c r="Y196906" s="109"/>
    </row>
    <row r="196907" spans="25:25" x14ac:dyDescent="0.25">
      <c r="Y196907" s="109"/>
    </row>
    <row r="196908" spans="25:25" x14ac:dyDescent="0.25">
      <c r="Y196908" s="109"/>
    </row>
    <row r="196909" spans="25:25" x14ac:dyDescent="0.25">
      <c r="Y196909" s="109"/>
    </row>
    <row r="196910" spans="25:25" x14ac:dyDescent="0.25">
      <c r="Y196910" s="109"/>
    </row>
    <row r="196911" spans="25:25" x14ac:dyDescent="0.25">
      <c r="Y196911" s="109"/>
    </row>
    <row r="196912" spans="25:25" x14ac:dyDescent="0.25">
      <c r="Y196912" s="109"/>
    </row>
    <row r="196913" spans="25:25" x14ac:dyDescent="0.25">
      <c r="Y196913" s="109"/>
    </row>
    <row r="196914" spans="25:25" x14ac:dyDescent="0.25">
      <c r="Y196914" s="109"/>
    </row>
    <row r="196915" spans="25:25" x14ac:dyDescent="0.25">
      <c r="Y196915" s="109"/>
    </row>
    <row r="196916" spans="25:25" x14ac:dyDescent="0.25">
      <c r="Y196916" s="109"/>
    </row>
    <row r="196917" spans="25:25" x14ac:dyDescent="0.25">
      <c r="Y196917" s="109"/>
    </row>
    <row r="196918" spans="25:25" x14ac:dyDescent="0.25">
      <c r="Y196918" s="109"/>
    </row>
    <row r="196919" spans="25:25" x14ac:dyDescent="0.25">
      <c r="Y196919" s="109"/>
    </row>
    <row r="196920" spans="25:25" x14ac:dyDescent="0.25">
      <c r="Y196920" s="109"/>
    </row>
    <row r="196921" spans="25:25" x14ac:dyDescent="0.25">
      <c r="Y196921" s="109"/>
    </row>
    <row r="196922" spans="25:25" x14ac:dyDescent="0.25">
      <c r="Y196922" s="109"/>
    </row>
    <row r="196923" spans="25:25" x14ac:dyDescent="0.25">
      <c r="Y196923" s="109"/>
    </row>
    <row r="196924" spans="25:25" x14ac:dyDescent="0.25">
      <c r="Y196924" s="109"/>
    </row>
    <row r="196925" spans="25:25" x14ac:dyDescent="0.25">
      <c r="Y196925" s="109"/>
    </row>
    <row r="196926" spans="25:25" x14ac:dyDescent="0.25">
      <c r="Y196926" s="109"/>
    </row>
    <row r="196927" spans="25:25" x14ac:dyDescent="0.25">
      <c r="Y196927" s="109"/>
    </row>
    <row r="196928" spans="25:25" x14ac:dyDescent="0.25">
      <c r="Y196928" s="109"/>
    </row>
    <row r="196929" spans="25:25" x14ac:dyDescent="0.25">
      <c r="Y196929" s="109"/>
    </row>
    <row r="196930" spans="25:25" x14ac:dyDescent="0.25">
      <c r="Y196930" s="109"/>
    </row>
    <row r="196931" spans="25:25" x14ac:dyDescent="0.25">
      <c r="Y196931" s="109"/>
    </row>
    <row r="196932" spans="25:25" x14ac:dyDescent="0.25">
      <c r="Y196932" s="109"/>
    </row>
    <row r="196933" spans="25:25" x14ac:dyDescent="0.25">
      <c r="Y196933" s="109"/>
    </row>
    <row r="196934" spans="25:25" x14ac:dyDescent="0.25">
      <c r="Y196934" s="109"/>
    </row>
    <row r="196935" spans="25:25" x14ac:dyDescent="0.25">
      <c r="Y196935" s="109"/>
    </row>
    <row r="196936" spans="25:25" x14ac:dyDescent="0.25">
      <c r="Y196936" s="109"/>
    </row>
    <row r="196937" spans="25:25" x14ac:dyDescent="0.25">
      <c r="Y196937" s="109"/>
    </row>
    <row r="196938" spans="25:25" x14ac:dyDescent="0.25">
      <c r="Y196938" s="109"/>
    </row>
    <row r="196939" spans="25:25" x14ac:dyDescent="0.25">
      <c r="Y196939" s="109"/>
    </row>
    <row r="196940" spans="25:25" x14ac:dyDescent="0.25">
      <c r="Y196940" s="109"/>
    </row>
    <row r="196941" spans="25:25" x14ac:dyDescent="0.25">
      <c r="Y196941" s="109"/>
    </row>
    <row r="196942" spans="25:25" x14ac:dyDescent="0.25">
      <c r="Y196942" s="109"/>
    </row>
    <row r="196943" spans="25:25" x14ac:dyDescent="0.25">
      <c r="Y196943" s="109"/>
    </row>
    <row r="196944" spans="25:25" x14ac:dyDescent="0.25">
      <c r="Y196944" s="109"/>
    </row>
    <row r="196945" spans="25:25" x14ac:dyDescent="0.25">
      <c r="Y196945" s="109"/>
    </row>
    <row r="196946" spans="25:25" x14ac:dyDescent="0.25">
      <c r="Y196946" s="109"/>
    </row>
    <row r="196947" spans="25:25" x14ac:dyDescent="0.25">
      <c r="Y196947" s="109"/>
    </row>
    <row r="196948" spans="25:25" x14ac:dyDescent="0.25">
      <c r="Y196948" s="109"/>
    </row>
    <row r="196949" spans="25:25" x14ac:dyDescent="0.25">
      <c r="Y196949" s="109"/>
    </row>
    <row r="196950" spans="25:25" x14ac:dyDescent="0.25">
      <c r="Y196950" s="109"/>
    </row>
    <row r="196951" spans="25:25" x14ac:dyDescent="0.25">
      <c r="Y196951" s="109"/>
    </row>
    <row r="196952" spans="25:25" x14ac:dyDescent="0.25">
      <c r="Y196952" s="109"/>
    </row>
    <row r="196953" spans="25:25" x14ac:dyDescent="0.25">
      <c r="Y196953" s="109"/>
    </row>
    <row r="196954" spans="25:25" x14ac:dyDescent="0.25">
      <c r="Y196954" s="109"/>
    </row>
    <row r="196955" spans="25:25" x14ac:dyDescent="0.25">
      <c r="Y196955" s="109"/>
    </row>
    <row r="196956" spans="25:25" x14ac:dyDescent="0.25">
      <c r="Y196956" s="109"/>
    </row>
    <row r="196957" spans="25:25" x14ac:dyDescent="0.25">
      <c r="Y196957" s="109"/>
    </row>
    <row r="196958" spans="25:25" x14ac:dyDescent="0.25">
      <c r="Y196958" s="109"/>
    </row>
    <row r="196959" spans="25:25" x14ac:dyDescent="0.25">
      <c r="Y196959" s="109"/>
    </row>
    <row r="196960" spans="25:25" x14ac:dyDescent="0.25">
      <c r="Y196960" s="109"/>
    </row>
    <row r="196961" spans="25:25" x14ac:dyDescent="0.25">
      <c r="Y196961" s="109"/>
    </row>
    <row r="196962" spans="25:25" x14ac:dyDescent="0.25">
      <c r="Y196962" s="109"/>
    </row>
    <row r="196963" spans="25:25" x14ac:dyDescent="0.25">
      <c r="Y196963" s="109"/>
    </row>
    <row r="196964" spans="25:25" x14ac:dyDescent="0.25">
      <c r="Y196964" s="109"/>
    </row>
    <row r="196965" spans="25:25" x14ac:dyDescent="0.25">
      <c r="Y196965" s="109"/>
    </row>
    <row r="196966" spans="25:25" x14ac:dyDescent="0.25">
      <c r="Y196966" s="109"/>
    </row>
    <row r="196967" spans="25:25" x14ac:dyDescent="0.25">
      <c r="Y196967" s="109"/>
    </row>
    <row r="196968" spans="25:25" x14ac:dyDescent="0.25">
      <c r="Y196968" s="109"/>
    </row>
    <row r="196969" spans="25:25" x14ac:dyDescent="0.25">
      <c r="Y196969" s="109"/>
    </row>
    <row r="196970" spans="25:25" x14ac:dyDescent="0.25">
      <c r="Y196970" s="109"/>
    </row>
    <row r="196971" spans="25:25" x14ac:dyDescent="0.25">
      <c r="Y196971" s="109"/>
    </row>
    <row r="196972" spans="25:25" x14ac:dyDescent="0.25">
      <c r="Y196972" s="109"/>
    </row>
    <row r="196973" spans="25:25" x14ac:dyDescent="0.25">
      <c r="Y196973" s="109"/>
    </row>
    <row r="196974" spans="25:25" x14ac:dyDescent="0.25">
      <c r="Y196974" s="109"/>
    </row>
    <row r="196975" spans="25:25" x14ac:dyDescent="0.25">
      <c r="Y196975" s="109"/>
    </row>
    <row r="196976" spans="25:25" x14ac:dyDescent="0.25">
      <c r="Y196976" s="109"/>
    </row>
    <row r="196977" spans="25:25" x14ac:dyDescent="0.25">
      <c r="Y196977" s="109"/>
    </row>
    <row r="196978" spans="25:25" x14ac:dyDescent="0.25">
      <c r="Y196978" s="109"/>
    </row>
    <row r="196979" spans="25:25" x14ac:dyDescent="0.25">
      <c r="Y196979" s="109"/>
    </row>
    <row r="196980" spans="25:25" x14ac:dyDescent="0.25">
      <c r="Y196980" s="109"/>
    </row>
    <row r="196981" spans="25:25" x14ac:dyDescent="0.25">
      <c r="Y196981" s="109"/>
    </row>
    <row r="196982" spans="25:25" x14ac:dyDescent="0.25">
      <c r="Y196982" s="109"/>
    </row>
    <row r="196983" spans="25:25" x14ac:dyDescent="0.25">
      <c r="Y196983" s="109"/>
    </row>
    <row r="196984" spans="25:25" x14ac:dyDescent="0.25">
      <c r="Y196984" s="109"/>
    </row>
    <row r="196985" spans="25:25" x14ac:dyDescent="0.25">
      <c r="Y196985" s="109"/>
    </row>
    <row r="196986" spans="25:25" x14ac:dyDescent="0.25">
      <c r="Y196986" s="109"/>
    </row>
    <row r="196987" spans="25:25" x14ac:dyDescent="0.25">
      <c r="Y196987" s="109"/>
    </row>
    <row r="196988" spans="25:25" x14ac:dyDescent="0.25">
      <c r="Y196988" s="109"/>
    </row>
    <row r="196989" spans="25:25" x14ac:dyDescent="0.25">
      <c r="Y196989" s="109"/>
    </row>
    <row r="196990" spans="25:25" x14ac:dyDescent="0.25">
      <c r="Y196990" s="109"/>
    </row>
    <row r="196991" spans="25:25" x14ac:dyDescent="0.25">
      <c r="Y196991" s="109"/>
    </row>
    <row r="196992" spans="25:25" x14ac:dyDescent="0.25">
      <c r="Y196992" s="109"/>
    </row>
    <row r="196993" spans="25:25" x14ac:dyDescent="0.25">
      <c r="Y196993" s="109"/>
    </row>
    <row r="196994" spans="25:25" x14ac:dyDescent="0.25">
      <c r="Y196994" s="109"/>
    </row>
    <row r="196995" spans="25:25" x14ac:dyDescent="0.25">
      <c r="Y196995" s="109"/>
    </row>
    <row r="196996" spans="25:25" x14ac:dyDescent="0.25">
      <c r="Y196996" s="109"/>
    </row>
    <row r="196997" spans="25:25" x14ac:dyDescent="0.25">
      <c r="Y196997" s="109"/>
    </row>
    <row r="196998" spans="25:25" x14ac:dyDescent="0.25">
      <c r="Y196998" s="109"/>
    </row>
    <row r="196999" spans="25:25" x14ac:dyDescent="0.25">
      <c r="Y196999" s="109"/>
    </row>
    <row r="197000" spans="25:25" x14ac:dyDescent="0.25">
      <c r="Y197000" s="109"/>
    </row>
    <row r="197001" spans="25:25" x14ac:dyDescent="0.25">
      <c r="Y197001" s="109"/>
    </row>
    <row r="197002" spans="25:25" x14ac:dyDescent="0.25">
      <c r="Y197002" s="109"/>
    </row>
    <row r="197003" spans="25:25" x14ac:dyDescent="0.25">
      <c r="Y197003" s="109"/>
    </row>
    <row r="197004" spans="25:25" x14ac:dyDescent="0.25">
      <c r="Y197004" s="109"/>
    </row>
    <row r="197005" spans="25:25" x14ac:dyDescent="0.25">
      <c r="Y197005" s="109"/>
    </row>
    <row r="197006" spans="25:25" x14ac:dyDescent="0.25">
      <c r="Y197006" s="109"/>
    </row>
    <row r="197007" spans="25:25" x14ac:dyDescent="0.25">
      <c r="Y197007" s="109"/>
    </row>
    <row r="197008" spans="25:25" x14ac:dyDescent="0.25">
      <c r="Y197008" s="109"/>
    </row>
    <row r="197009" spans="25:25" x14ac:dyDescent="0.25">
      <c r="Y197009" s="109"/>
    </row>
    <row r="197010" spans="25:25" x14ac:dyDescent="0.25">
      <c r="Y197010" s="109"/>
    </row>
    <row r="197011" spans="25:25" x14ac:dyDescent="0.25">
      <c r="Y197011" s="109"/>
    </row>
    <row r="197012" spans="25:25" x14ac:dyDescent="0.25">
      <c r="Y197012" s="109"/>
    </row>
    <row r="197013" spans="25:25" x14ac:dyDescent="0.25">
      <c r="Y197013" s="109"/>
    </row>
    <row r="197014" spans="25:25" x14ac:dyDescent="0.25">
      <c r="Y197014" s="109"/>
    </row>
    <row r="197015" spans="25:25" x14ac:dyDescent="0.25">
      <c r="Y197015" s="109"/>
    </row>
    <row r="197016" spans="25:25" x14ac:dyDescent="0.25">
      <c r="Y197016" s="109"/>
    </row>
    <row r="197017" spans="25:25" x14ac:dyDescent="0.25">
      <c r="Y197017" s="109"/>
    </row>
    <row r="197018" spans="25:25" x14ac:dyDescent="0.25">
      <c r="Y197018" s="109"/>
    </row>
    <row r="197019" spans="25:25" x14ac:dyDescent="0.25">
      <c r="Y197019" s="109"/>
    </row>
    <row r="197020" spans="25:25" x14ac:dyDescent="0.25">
      <c r="Y197020" s="109"/>
    </row>
    <row r="197021" spans="25:25" x14ac:dyDescent="0.25">
      <c r="Y197021" s="109"/>
    </row>
    <row r="197022" spans="25:25" x14ac:dyDescent="0.25">
      <c r="Y197022" s="109"/>
    </row>
    <row r="197023" spans="25:25" x14ac:dyDescent="0.25">
      <c r="Y197023" s="109"/>
    </row>
    <row r="197024" spans="25:25" x14ac:dyDescent="0.25">
      <c r="Y197024" s="109"/>
    </row>
    <row r="197025" spans="25:25" x14ac:dyDescent="0.25">
      <c r="Y197025" s="109"/>
    </row>
    <row r="197026" spans="25:25" x14ac:dyDescent="0.25">
      <c r="Y197026" s="109"/>
    </row>
    <row r="197027" spans="25:25" x14ac:dyDescent="0.25">
      <c r="Y197027" s="109"/>
    </row>
    <row r="197028" spans="25:25" x14ac:dyDescent="0.25">
      <c r="Y197028" s="109"/>
    </row>
    <row r="197029" spans="25:25" x14ac:dyDescent="0.25">
      <c r="Y197029" s="109"/>
    </row>
    <row r="197030" spans="25:25" x14ac:dyDescent="0.25">
      <c r="Y197030" s="109"/>
    </row>
    <row r="197031" spans="25:25" x14ac:dyDescent="0.25">
      <c r="Y197031" s="109"/>
    </row>
    <row r="197032" spans="25:25" x14ac:dyDescent="0.25">
      <c r="Y197032" s="109"/>
    </row>
    <row r="197033" spans="25:25" x14ac:dyDescent="0.25">
      <c r="Y197033" s="109"/>
    </row>
    <row r="197034" spans="25:25" x14ac:dyDescent="0.25">
      <c r="Y197034" s="109"/>
    </row>
    <row r="197035" spans="25:25" x14ac:dyDescent="0.25">
      <c r="Y197035" s="109"/>
    </row>
    <row r="197036" spans="25:25" x14ac:dyDescent="0.25">
      <c r="Y197036" s="109"/>
    </row>
    <row r="197037" spans="25:25" x14ac:dyDescent="0.25">
      <c r="Y197037" s="109"/>
    </row>
    <row r="197038" spans="25:25" x14ac:dyDescent="0.25">
      <c r="Y197038" s="109"/>
    </row>
    <row r="197039" spans="25:25" x14ac:dyDescent="0.25">
      <c r="Y197039" s="109"/>
    </row>
    <row r="197040" spans="25:25" x14ac:dyDescent="0.25">
      <c r="Y197040" s="109"/>
    </row>
    <row r="197041" spans="25:25" x14ac:dyDescent="0.25">
      <c r="Y197041" s="109"/>
    </row>
    <row r="197042" spans="25:25" x14ac:dyDescent="0.25">
      <c r="Y197042" s="109"/>
    </row>
    <row r="197043" spans="25:25" x14ac:dyDescent="0.25">
      <c r="Y197043" s="109"/>
    </row>
    <row r="197044" spans="25:25" x14ac:dyDescent="0.25">
      <c r="Y197044" s="109"/>
    </row>
    <row r="197045" spans="25:25" x14ac:dyDescent="0.25">
      <c r="Y197045" s="109"/>
    </row>
    <row r="197046" spans="25:25" x14ac:dyDescent="0.25">
      <c r="Y197046" s="109"/>
    </row>
    <row r="197047" spans="25:25" x14ac:dyDescent="0.25">
      <c r="Y197047" s="109"/>
    </row>
    <row r="197048" spans="25:25" x14ac:dyDescent="0.25">
      <c r="Y197048" s="109"/>
    </row>
    <row r="197049" spans="25:25" x14ac:dyDescent="0.25">
      <c r="Y197049" s="109"/>
    </row>
    <row r="197050" spans="25:25" x14ac:dyDescent="0.25">
      <c r="Y197050" s="109"/>
    </row>
    <row r="197051" spans="25:25" x14ac:dyDescent="0.25">
      <c r="Y197051" s="109"/>
    </row>
    <row r="197052" spans="25:25" x14ac:dyDescent="0.25">
      <c r="Y197052" s="109"/>
    </row>
    <row r="197053" spans="25:25" x14ac:dyDescent="0.25">
      <c r="Y197053" s="109"/>
    </row>
    <row r="197054" spans="25:25" x14ac:dyDescent="0.25">
      <c r="Y197054" s="109"/>
    </row>
    <row r="197055" spans="25:25" x14ac:dyDescent="0.25">
      <c r="Y197055" s="109"/>
    </row>
    <row r="197056" spans="25:25" x14ac:dyDescent="0.25">
      <c r="Y197056" s="109"/>
    </row>
    <row r="197057" spans="25:25" x14ac:dyDescent="0.25">
      <c r="Y197057" s="109"/>
    </row>
    <row r="197058" spans="25:25" x14ac:dyDescent="0.25">
      <c r="Y197058" s="109"/>
    </row>
    <row r="197059" spans="25:25" x14ac:dyDescent="0.25">
      <c r="Y197059" s="109"/>
    </row>
    <row r="197060" spans="25:25" x14ac:dyDescent="0.25">
      <c r="Y197060" s="109"/>
    </row>
    <row r="197061" spans="25:25" x14ac:dyDescent="0.25">
      <c r="Y197061" s="109"/>
    </row>
    <row r="197062" spans="25:25" x14ac:dyDescent="0.25">
      <c r="Y197062" s="109"/>
    </row>
    <row r="197063" spans="25:25" x14ac:dyDescent="0.25">
      <c r="Y197063" s="109"/>
    </row>
    <row r="197064" spans="25:25" x14ac:dyDescent="0.25">
      <c r="Y197064" s="109"/>
    </row>
    <row r="197065" spans="25:25" x14ac:dyDescent="0.25">
      <c r="Y197065" s="109"/>
    </row>
    <row r="197066" spans="25:25" x14ac:dyDescent="0.25">
      <c r="Y197066" s="109"/>
    </row>
    <row r="197067" spans="25:25" x14ac:dyDescent="0.25">
      <c r="Y197067" s="109"/>
    </row>
    <row r="197068" spans="25:25" x14ac:dyDescent="0.25">
      <c r="Y197068" s="109"/>
    </row>
    <row r="197069" spans="25:25" x14ac:dyDescent="0.25">
      <c r="Y197069" s="109"/>
    </row>
    <row r="197070" spans="25:25" x14ac:dyDescent="0.25">
      <c r="Y197070" s="109"/>
    </row>
    <row r="197071" spans="25:25" x14ac:dyDescent="0.25">
      <c r="Y197071" s="109"/>
    </row>
    <row r="197072" spans="25:25" x14ac:dyDescent="0.25">
      <c r="Y197072" s="109"/>
    </row>
    <row r="197073" spans="25:25" x14ac:dyDescent="0.25">
      <c r="Y197073" s="109"/>
    </row>
    <row r="197074" spans="25:25" x14ac:dyDescent="0.25">
      <c r="Y197074" s="109"/>
    </row>
    <row r="197075" spans="25:25" x14ac:dyDescent="0.25">
      <c r="Y197075" s="109"/>
    </row>
    <row r="197076" spans="25:25" x14ac:dyDescent="0.25">
      <c r="Y197076" s="109"/>
    </row>
    <row r="197077" spans="25:25" x14ac:dyDescent="0.25">
      <c r="Y197077" s="109"/>
    </row>
    <row r="197078" spans="25:25" x14ac:dyDescent="0.25">
      <c r="Y197078" s="109"/>
    </row>
    <row r="197079" spans="25:25" x14ac:dyDescent="0.25">
      <c r="Y197079" s="109"/>
    </row>
    <row r="197080" spans="25:25" x14ac:dyDescent="0.25">
      <c r="Y197080" s="109"/>
    </row>
    <row r="197081" spans="25:25" x14ac:dyDescent="0.25">
      <c r="Y197081" s="109"/>
    </row>
    <row r="197082" spans="25:25" x14ac:dyDescent="0.25">
      <c r="Y197082" s="109"/>
    </row>
    <row r="197083" spans="25:25" x14ac:dyDescent="0.25">
      <c r="Y197083" s="109"/>
    </row>
    <row r="197084" spans="25:25" x14ac:dyDescent="0.25">
      <c r="Y197084" s="109"/>
    </row>
    <row r="197085" spans="25:25" x14ac:dyDescent="0.25">
      <c r="Y197085" s="109"/>
    </row>
    <row r="197086" spans="25:25" x14ac:dyDescent="0.25">
      <c r="Y197086" s="109"/>
    </row>
    <row r="197087" spans="25:25" x14ac:dyDescent="0.25">
      <c r="Y197087" s="109"/>
    </row>
    <row r="197088" spans="25:25" x14ac:dyDescent="0.25">
      <c r="Y197088" s="109"/>
    </row>
    <row r="197089" spans="25:25" x14ac:dyDescent="0.25">
      <c r="Y197089" s="109"/>
    </row>
    <row r="197090" spans="25:25" x14ac:dyDescent="0.25">
      <c r="Y197090" s="109"/>
    </row>
    <row r="197091" spans="25:25" x14ac:dyDescent="0.25">
      <c r="Y197091" s="109"/>
    </row>
    <row r="197092" spans="25:25" x14ac:dyDescent="0.25">
      <c r="Y197092" s="109"/>
    </row>
    <row r="197093" spans="25:25" x14ac:dyDescent="0.25">
      <c r="Y197093" s="109"/>
    </row>
    <row r="197094" spans="25:25" x14ac:dyDescent="0.25">
      <c r="Y197094" s="109"/>
    </row>
    <row r="197095" spans="25:25" x14ac:dyDescent="0.25">
      <c r="Y197095" s="109"/>
    </row>
    <row r="197096" spans="25:25" x14ac:dyDescent="0.25">
      <c r="Y197096" s="109"/>
    </row>
    <row r="197097" spans="25:25" x14ac:dyDescent="0.25">
      <c r="Y197097" s="109"/>
    </row>
    <row r="197098" spans="25:25" x14ac:dyDescent="0.25">
      <c r="Y197098" s="109"/>
    </row>
    <row r="197099" spans="25:25" x14ac:dyDescent="0.25">
      <c r="Y197099" s="109"/>
    </row>
    <row r="197100" spans="25:25" x14ac:dyDescent="0.25">
      <c r="Y197100" s="109"/>
    </row>
    <row r="197101" spans="25:25" x14ac:dyDescent="0.25">
      <c r="Y197101" s="109"/>
    </row>
    <row r="197102" spans="25:25" x14ac:dyDescent="0.25">
      <c r="Y197102" s="109"/>
    </row>
    <row r="197103" spans="25:25" x14ac:dyDescent="0.25">
      <c r="Y197103" s="109"/>
    </row>
    <row r="197104" spans="25:25" x14ac:dyDescent="0.25">
      <c r="Y197104" s="109"/>
    </row>
    <row r="197105" spans="25:25" x14ac:dyDescent="0.25">
      <c r="Y197105" s="109"/>
    </row>
    <row r="197106" spans="25:25" x14ac:dyDescent="0.25">
      <c r="Y197106" s="109"/>
    </row>
    <row r="197107" spans="25:25" x14ac:dyDescent="0.25">
      <c r="Y197107" s="109"/>
    </row>
    <row r="197108" spans="25:25" x14ac:dyDescent="0.25">
      <c r="Y197108" s="109"/>
    </row>
    <row r="197109" spans="25:25" x14ac:dyDescent="0.25">
      <c r="Y197109" s="109"/>
    </row>
    <row r="197110" spans="25:25" x14ac:dyDescent="0.25">
      <c r="Y197110" s="109"/>
    </row>
    <row r="197111" spans="25:25" x14ac:dyDescent="0.25">
      <c r="Y197111" s="109"/>
    </row>
    <row r="197112" spans="25:25" x14ac:dyDescent="0.25">
      <c r="Y197112" s="109"/>
    </row>
    <row r="197113" spans="25:25" x14ac:dyDescent="0.25">
      <c r="Y197113" s="109"/>
    </row>
    <row r="197114" spans="25:25" x14ac:dyDescent="0.25">
      <c r="Y197114" s="109"/>
    </row>
    <row r="197115" spans="25:25" x14ac:dyDescent="0.25">
      <c r="Y197115" s="109"/>
    </row>
    <row r="197116" spans="25:25" x14ac:dyDescent="0.25">
      <c r="Y197116" s="109"/>
    </row>
    <row r="197117" spans="25:25" x14ac:dyDescent="0.25">
      <c r="Y197117" s="109"/>
    </row>
    <row r="197118" spans="25:25" x14ac:dyDescent="0.25">
      <c r="Y197118" s="109"/>
    </row>
    <row r="197119" spans="25:25" x14ac:dyDescent="0.25">
      <c r="Y197119" s="109"/>
    </row>
    <row r="197120" spans="25:25" x14ac:dyDescent="0.25">
      <c r="Y197120" s="109"/>
    </row>
    <row r="197121" spans="25:25" x14ac:dyDescent="0.25">
      <c r="Y197121" s="109"/>
    </row>
    <row r="197122" spans="25:25" x14ac:dyDescent="0.25">
      <c r="Y197122" s="109"/>
    </row>
    <row r="197123" spans="25:25" x14ac:dyDescent="0.25">
      <c r="Y197123" s="109"/>
    </row>
    <row r="197124" spans="25:25" x14ac:dyDescent="0.25">
      <c r="Y197124" s="109"/>
    </row>
    <row r="197125" spans="25:25" x14ac:dyDescent="0.25">
      <c r="Y197125" s="109"/>
    </row>
    <row r="197126" spans="25:25" x14ac:dyDescent="0.25">
      <c r="Y197126" s="109"/>
    </row>
    <row r="197127" spans="25:25" x14ac:dyDescent="0.25">
      <c r="Y197127" s="109"/>
    </row>
    <row r="197128" spans="25:25" x14ac:dyDescent="0.25">
      <c r="Y197128" s="109"/>
    </row>
    <row r="197129" spans="25:25" x14ac:dyDescent="0.25">
      <c r="Y197129" s="109"/>
    </row>
    <row r="197130" spans="25:25" x14ac:dyDescent="0.25">
      <c r="Y197130" s="109"/>
    </row>
    <row r="197131" spans="25:25" x14ac:dyDescent="0.25">
      <c r="Y197131" s="109"/>
    </row>
    <row r="197132" spans="25:25" x14ac:dyDescent="0.25">
      <c r="Y197132" s="109"/>
    </row>
    <row r="197133" spans="25:25" x14ac:dyDescent="0.25">
      <c r="Y197133" s="109"/>
    </row>
    <row r="197134" spans="25:25" x14ac:dyDescent="0.25">
      <c r="Y197134" s="109"/>
    </row>
    <row r="197135" spans="25:25" x14ac:dyDescent="0.25">
      <c r="Y197135" s="109"/>
    </row>
    <row r="197136" spans="25:25" x14ac:dyDescent="0.25">
      <c r="Y197136" s="109"/>
    </row>
    <row r="197137" spans="25:25" x14ac:dyDescent="0.25">
      <c r="Y197137" s="109"/>
    </row>
    <row r="197138" spans="25:25" x14ac:dyDescent="0.25">
      <c r="Y197138" s="109"/>
    </row>
    <row r="197139" spans="25:25" x14ac:dyDescent="0.25">
      <c r="Y197139" s="109"/>
    </row>
    <row r="197140" spans="25:25" x14ac:dyDescent="0.25">
      <c r="Y197140" s="109"/>
    </row>
    <row r="197141" spans="25:25" x14ac:dyDescent="0.25">
      <c r="Y197141" s="109"/>
    </row>
    <row r="197142" spans="25:25" x14ac:dyDescent="0.25">
      <c r="Y197142" s="109"/>
    </row>
    <row r="197143" spans="25:25" x14ac:dyDescent="0.25">
      <c r="Y197143" s="109"/>
    </row>
    <row r="197144" spans="25:25" x14ac:dyDescent="0.25">
      <c r="Y197144" s="109"/>
    </row>
    <row r="197145" spans="25:25" x14ac:dyDescent="0.25">
      <c r="Y197145" s="109"/>
    </row>
    <row r="197146" spans="25:25" x14ac:dyDescent="0.25">
      <c r="Y197146" s="109"/>
    </row>
    <row r="197147" spans="25:25" x14ac:dyDescent="0.25">
      <c r="Y197147" s="109"/>
    </row>
    <row r="197148" spans="25:25" x14ac:dyDescent="0.25">
      <c r="Y197148" s="109"/>
    </row>
    <row r="197149" spans="25:25" x14ac:dyDescent="0.25">
      <c r="Y197149" s="109"/>
    </row>
    <row r="197150" spans="25:25" x14ac:dyDescent="0.25">
      <c r="Y197150" s="109"/>
    </row>
    <row r="197151" spans="25:25" x14ac:dyDescent="0.25">
      <c r="Y197151" s="109"/>
    </row>
    <row r="197152" spans="25:25" x14ac:dyDescent="0.25">
      <c r="Y197152" s="109"/>
    </row>
    <row r="197153" spans="25:25" x14ac:dyDescent="0.25">
      <c r="Y197153" s="109"/>
    </row>
    <row r="197154" spans="25:25" x14ac:dyDescent="0.25">
      <c r="Y197154" s="109"/>
    </row>
    <row r="197155" spans="25:25" x14ac:dyDescent="0.25">
      <c r="Y197155" s="109"/>
    </row>
    <row r="197156" spans="25:25" x14ac:dyDescent="0.25">
      <c r="Y197156" s="109"/>
    </row>
    <row r="197157" spans="25:25" x14ac:dyDescent="0.25">
      <c r="Y197157" s="109"/>
    </row>
    <row r="197158" spans="25:25" x14ac:dyDescent="0.25">
      <c r="Y197158" s="109"/>
    </row>
    <row r="197159" spans="25:25" x14ac:dyDescent="0.25">
      <c r="Y197159" s="109"/>
    </row>
    <row r="197160" spans="25:25" x14ac:dyDescent="0.25">
      <c r="Y197160" s="109"/>
    </row>
    <row r="197161" spans="25:25" x14ac:dyDescent="0.25">
      <c r="Y197161" s="109"/>
    </row>
    <row r="197162" spans="25:25" x14ac:dyDescent="0.25">
      <c r="Y197162" s="109"/>
    </row>
    <row r="197163" spans="25:25" x14ac:dyDescent="0.25">
      <c r="Y197163" s="109"/>
    </row>
    <row r="197164" spans="25:25" x14ac:dyDescent="0.25">
      <c r="Y197164" s="109"/>
    </row>
    <row r="197165" spans="25:25" x14ac:dyDescent="0.25">
      <c r="Y197165" s="109"/>
    </row>
    <row r="197166" spans="25:25" x14ac:dyDescent="0.25">
      <c r="Y197166" s="109"/>
    </row>
    <row r="197167" spans="25:25" x14ac:dyDescent="0.25">
      <c r="Y197167" s="109"/>
    </row>
    <row r="197168" spans="25:25" x14ac:dyDescent="0.25">
      <c r="Y197168" s="109"/>
    </row>
    <row r="197169" spans="25:25" x14ac:dyDescent="0.25">
      <c r="Y197169" s="109"/>
    </row>
    <row r="197170" spans="25:25" x14ac:dyDescent="0.25">
      <c r="Y197170" s="109"/>
    </row>
    <row r="197171" spans="25:25" x14ac:dyDescent="0.25">
      <c r="Y197171" s="109"/>
    </row>
    <row r="197172" spans="25:25" x14ac:dyDescent="0.25">
      <c r="Y197172" s="109"/>
    </row>
    <row r="197173" spans="25:25" x14ac:dyDescent="0.25">
      <c r="Y197173" s="109"/>
    </row>
    <row r="197174" spans="25:25" x14ac:dyDescent="0.25">
      <c r="Y197174" s="109"/>
    </row>
    <row r="197175" spans="25:25" x14ac:dyDescent="0.25">
      <c r="Y197175" s="109"/>
    </row>
    <row r="197176" spans="25:25" x14ac:dyDescent="0.25">
      <c r="Y197176" s="109"/>
    </row>
    <row r="197177" spans="25:25" x14ac:dyDescent="0.25">
      <c r="Y197177" s="109"/>
    </row>
    <row r="197178" spans="25:25" x14ac:dyDescent="0.25">
      <c r="Y197178" s="109"/>
    </row>
    <row r="197179" spans="25:25" x14ac:dyDescent="0.25">
      <c r="Y197179" s="109"/>
    </row>
    <row r="197180" spans="25:25" x14ac:dyDescent="0.25">
      <c r="Y197180" s="109"/>
    </row>
    <row r="197181" spans="25:25" x14ac:dyDescent="0.25">
      <c r="Y197181" s="109"/>
    </row>
    <row r="197182" spans="25:25" x14ac:dyDescent="0.25">
      <c r="Y197182" s="109"/>
    </row>
    <row r="197183" spans="25:25" x14ac:dyDescent="0.25">
      <c r="Y197183" s="109"/>
    </row>
    <row r="197184" spans="25:25" x14ac:dyDescent="0.25">
      <c r="Y197184" s="109"/>
    </row>
    <row r="197185" spans="25:25" x14ac:dyDescent="0.25">
      <c r="Y197185" s="109"/>
    </row>
    <row r="197186" spans="25:25" x14ac:dyDescent="0.25">
      <c r="Y197186" s="109"/>
    </row>
    <row r="197187" spans="25:25" x14ac:dyDescent="0.25">
      <c r="Y197187" s="109"/>
    </row>
    <row r="197188" spans="25:25" x14ac:dyDescent="0.25">
      <c r="Y197188" s="109"/>
    </row>
    <row r="197189" spans="25:25" x14ac:dyDescent="0.25">
      <c r="Y197189" s="109"/>
    </row>
    <row r="197190" spans="25:25" x14ac:dyDescent="0.25">
      <c r="Y197190" s="109"/>
    </row>
    <row r="197191" spans="25:25" x14ac:dyDescent="0.25">
      <c r="Y197191" s="109"/>
    </row>
    <row r="197192" spans="25:25" x14ac:dyDescent="0.25">
      <c r="Y197192" s="109"/>
    </row>
    <row r="197193" spans="25:25" x14ac:dyDescent="0.25">
      <c r="Y197193" s="109"/>
    </row>
    <row r="197194" spans="25:25" x14ac:dyDescent="0.25">
      <c r="Y197194" s="109"/>
    </row>
    <row r="197195" spans="25:25" x14ac:dyDescent="0.25">
      <c r="Y197195" s="109"/>
    </row>
    <row r="197196" spans="25:25" x14ac:dyDescent="0.25">
      <c r="Y197196" s="109"/>
    </row>
    <row r="197197" spans="25:25" x14ac:dyDescent="0.25">
      <c r="Y197197" s="109"/>
    </row>
    <row r="197198" spans="25:25" x14ac:dyDescent="0.25">
      <c r="Y197198" s="109"/>
    </row>
    <row r="197199" spans="25:25" x14ac:dyDescent="0.25">
      <c r="Y197199" s="109"/>
    </row>
    <row r="197200" spans="25:25" x14ac:dyDescent="0.25">
      <c r="Y197200" s="109"/>
    </row>
    <row r="197201" spans="25:25" x14ac:dyDescent="0.25">
      <c r="Y197201" s="109"/>
    </row>
    <row r="197202" spans="25:25" x14ac:dyDescent="0.25">
      <c r="Y197202" s="109"/>
    </row>
    <row r="197203" spans="25:25" x14ac:dyDescent="0.25">
      <c r="Y197203" s="109"/>
    </row>
    <row r="197204" spans="25:25" x14ac:dyDescent="0.25">
      <c r="Y197204" s="109"/>
    </row>
    <row r="197205" spans="25:25" x14ac:dyDescent="0.25">
      <c r="Y197205" s="109"/>
    </row>
    <row r="197206" spans="25:25" x14ac:dyDescent="0.25">
      <c r="Y197206" s="109"/>
    </row>
    <row r="197207" spans="25:25" x14ac:dyDescent="0.25">
      <c r="Y197207" s="109"/>
    </row>
    <row r="197208" spans="25:25" x14ac:dyDescent="0.25">
      <c r="Y197208" s="109"/>
    </row>
    <row r="197209" spans="25:25" x14ac:dyDescent="0.25">
      <c r="Y197209" s="109"/>
    </row>
    <row r="197210" spans="25:25" x14ac:dyDescent="0.25">
      <c r="Y197210" s="109"/>
    </row>
    <row r="197211" spans="25:25" x14ac:dyDescent="0.25">
      <c r="Y197211" s="109"/>
    </row>
    <row r="197212" spans="25:25" x14ac:dyDescent="0.25">
      <c r="Y197212" s="109"/>
    </row>
    <row r="197213" spans="25:25" x14ac:dyDescent="0.25">
      <c r="Y197213" s="109"/>
    </row>
    <row r="197214" spans="25:25" x14ac:dyDescent="0.25">
      <c r="Y197214" s="109"/>
    </row>
    <row r="197215" spans="25:25" x14ac:dyDescent="0.25">
      <c r="Y197215" s="109"/>
    </row>
    <row r="197216" spans="25:25" x14ac:dyDescent="0.25">
      <c r="Y197216" s="109"/>
    </row>
    <row r="197217" spans="25:25" x14ac:dyDescent="0.25">
      <c r="Y197217" s="109"/>
    </row>
    <row r="197218" spans="25:25" x14ac:dyDescent="0.25">
      <c r="Y197218" s="109"/>
    </row>
    <row r="197219" spans="25:25" x14ac:dyDescent="0.25">
      <c r="Y197219" s="109"/>
    </row>
    <row r="197220" spans="25:25" x14ac:dyDescent="0.25">
      <c r="Y197220" s="109"/>
    </row>
    <row r="197221" spans="25:25" x14ac:dyDescent="0.25">
      <c r="Y197221" s="109"/>
    </row>
    <row r="197222" spans="25:25" x14ac:dyDescent="0.25">
      <c r="Y197222" s="109"/>
    </row>
    <row r="197223" spans="25:25" x14ac:dyDescent="0.25">
      <c r="Y197223" s="109"/>
    </row>
    <row r="197224" spans="25:25" x14ac:dyDescent="0.25">
      <c r="Y197224" s="109"/>
    </row>
    <row r="197225" spans="25:25" x14ac:dyDescent="0.25">
      <c r="Y197225" s="109"/>
    </row>
    <row r="197226" spans="25:25" x14ac:dyDescent="0.25">
      <c r="Y197226" s="109"/>
    </row>
    <row r="197227" spans="25:25" x14ac:dyDescent="0.25">
      <c r="Y197227" s="109"/>
    </row>
    <row r="197228" spans="25:25" x14ac:dyDescent="0.25">
      <c r="Y197228" s="109"/>
    </row>
    <row r="197229" spans="25:25" x14ac:dyDescent="0.25">
      <c r="Y197229" s="109"/>
    </row>
    <row r="197230" spans="25:25" x14ac:dyDescent="0.25">
      <c r="Y197230" s="109"/>
    </row>
    <row r="197231" spans="25:25" x14ac:dyDescent="0.25">
      <c r="Y197231" s="109"/>
    </row>
    <row r="197232" spans="25:25" x14ac:dyDescent="0.25">
      <c r="Y197232" s="109"/>
    </row>
    <row r="197233" spans="25:25" x14ac:dyDescent="0.25">
      <c r="Y197233" s="109"/>
    </row>
    <row r="197234" spans="25:25" x14ac:dyDescent="0.25">
      <c r="Y197234" s="109"/>
    </row>
    <row r="197235" spans="25:25" x14ac:dyDescent="0.25">
      <c r="Y197235" s="109"/>
    </row>
    <row r="197236" spans="25:25" x14ac:dyDescent="0.25">
      <c r="Y197236" s="109"/>
    </row>
    <row r="197237" spans="25:25" x14ac:dyDescent="0.25">
      <c r="Y197237" s="109"/>
    </row>
    <row r="197238" spans="25:25" x14ac:dyDescent="0.25">
      <c r="Y197238" s="109"/>
    </row>
    <row r="197239" spans="25:25" x14ac:dyDescent="0.25">
      <c r="Y197239" s="109"/>
    </row>
    <row r="197240" spans="25:25" x14ac:dyDescent="0.25">
      <c r="Y197240" s="109"/>
    </row>
    <row r="197241" spans="25:25" x14ac:dyDescent="0.25">
      <c r="Y197241" s="109"/>
    </row>
    <row r="197242" spans="25:25" x14ac:dyDescent="0.25">
      <c r="Y197242" s="109"/>
    </row>
    <row r="197243" spans="25:25" x14ac:dyDescent="0.25">
      <c r="Y197243" s="109"/>
    </row>
    <row r="197244" spans="25:25" x14ac:dyDescent="0.25">
      <c r="Y197244" s="109"/>
    </row>
    <row r="197245" spans="25:25" x14ac:dyDescent="0.25">
      <c r="Y197245" s="109"/>
    </row>
    <row r="197246" spans="25:25" x14ac:dyDescent="0.25">
      <c r="Y197246" s="109"/>
    </row>
    <row r="197247" spans="25:25" x14ac:dyDescent="0.25">
      <c r="Y197247" s="109"/>
    </row>
    <row r="197248" spans="25:25" x14ac:dyDescent="0.25">
      <c r="Y197248" s="109"/>
    </row>
    <row r="197249" spans="25:25" x14ac:dyDescent="0.25">
      <c r="Y197249" s="109"/>
    </row>
    <row r="197250" spans="25:25" x14ac:dyDescent="0.25">
      <c r="Y197250" s="109"/>
    </row>
    <row r="197251" spans="25:25" x14ac:dyDescent="0.25">
      <c r="Y197251" s="109"/>
    </row>
    <row r="197252" spans="25:25" x14ac:dyDescent="0.25">
      <c r="Y197252" s="109"/>
    </row>
    <row r="197253" spans="25:25" x14ac:dyDescent="0.25">
      <c r="Y197253" s="109"/>
    </row>
    <row r="197254" spans="25:25" x14ac:dyDescent="0.25">
      <c r="Y197254" s="109"/>
    </row>
    <row r="197255" spans="25:25" x14ac:dyDescent="0.25">
      <c r="Y197255" s="109"/>
    </row>
    <row r="197256" spans="25:25" x14ac:dyDescent="0.25">
      <c r="Y197256" s="109"/>
    </row>
    <row r="197257" spans="25:25" x14ac:dyDescent="0.25">
      <c r="Y197257" s="109"/>
    </row>
    <row r="197258" spans="25:25" x14ac:dyDescent="0.25">
      <c r="Y197258" s="109"/>
    </row>
    <row r="197259" spans="25:25" x14ac:dyDescent="0.25">
      <c r="Y197259" s="109"/>
    </row>
    <row r="197260" spans="25:25" x14ac:dyDescent="0.25">
      <c r="Y197260" s="109"/>
    </row>
    <row r="197261" spans="25:25" x14ac:dyDescent="0.25">
      <c r="Y197261" s="109"/>
    </row>
    <row r="197262" spans="25:25" x14ac:dyDescent="0.25">
      <c r="Y197262" s="109"/>
    </row>
    <row r="197263" spans="25:25" x14ac:dyDescent="0.25">
      <c r="Y197263" s="109"/>
    </row>
    <row r="197264" spans="25:25" x14ac:dyDescent="0.25">
      <c r="Y197264" s="109"/>
    </row>
    <row r="197265" spans="25:25" x14ac:dyDescent="0.25">
      <c r="Y197265" s="109"/>
    </row>
    <row r="197266" spans="25:25" x14ac:dyDescent="0.25">
      <c r="Y197266" s="109"/>
    </row>
    <row r="197267" spans="25:25" x14ac:dyDescent="0.25">
      <c r="Y197267" s="109"/>
    </row>
    <row r="197268" spans="25:25" x14ac:dyDescent="0.25">
      <c r="Y197268" s="109"/>
    </row>
    <row r="197269" spans="25:25" x14ac:dyDescent="0.25">
      <c r="Y197269" s="109"/>
    </row>
    <row r="197270" spans="25:25" x14ac:dyDescent="0.25">
      <c r="Y197270" s="109"/>
    </row>
    <row r="197271" spans="25:25" x14ac:dyDescent="0.25">
      <c r="Y197271" s="109"/>
    </row>
    <row r="197272" spans="25:25" x14ac:dyDescent="0.25">
      <c r="Y197272" s="109"/>
    </row>
    <row r="197273" spans="25:25" x14ac:dyDescent="0.25">
      <c r="Y197273" s="109"/>
    </row>
    <row r="197274" spans="25:25" x14ac:dyDescent="0.25">
      <c r="Y197274" s="109"/>
    </row>
    <row r="197275" spans="25:25" x14ac:dyDescent="0.25">
      <c r="Y197275" s="109"/>
    </row>
    <row r="197276" spans="25:25" x14ac:dyDescent="0.25">
      <c r="Y197276" s="109"/>
    </row>
    <row r="197277" spans="25:25" x14ac:dyDescent="0.25">
      <c r="Y197277" s="109"/>
    </row>
    <row r="197278" spans="25:25" x14ac:dyDescent="0.25">
      <c r="Y197278" s="109"/>
    </row>
    <row r="197279" spans="25:25" x14ac:dyDescent="0.25">
      <c r="Y197279" s="109"/>
    </row>
    <row r="197280" spans="25:25" x14ac:dyDescent="0.25">
      <c r="Y197280" s="109"/>
    </row>
    <row r="197281" spans="25:25" x14ac:dyDescent="0.25">
      <c r="Y197281" s="109"/>
    </row>
    <row r="197282" spans="25:25" x14ac:dyDescent="0.25">
      <c r="Y197282" s="109"/>
    </row>
    <row r="197283" spans="25:25" x14ac:dyDescent="0.25">
      <c r="Y197283" s="109"/>
    </row>
    <row r="197284" spans="25:25" x14ac:dyDescent="0.25">
      <c r="Y197284" s="109"/>
    </row>
    <row r="197285" spans="25:25" x14ac:dyDescent="0.25">
      <c r="Y197285" s="109"/>
    </row>
    <row r="197286" spans="25:25" x14ac:dyDescent="0.25">
      <c r="Y197286" s="109"/>
    </row>
    <row r="197287" spans="25:25" x14ac:dyDescent="0.25">
      <c r="Y197287" s="109"/>
    </row>
    <row r="197288" spans="25:25" x14ac:dyDescent="0.25">
      <c r="Y197288" s="109"/>
    </row>
    <row r="197289" spans="25:25" x14ac:dyDescent="0.25">
      <c r="Y197289" s="109"/>
    </row>
    <row r="197290" spans="25:25" x14ac:dyDescent="0.25">
      <c r="Y197290" s="109"/>
    </row>
    <row r="197291" spans="25:25" x14ac:dyDescent="0.25">
      <c r="Y197291" s="109"/>
    </row>
    <row r="197292" spans="25:25" x14ac:dyDescent="0.25">
      <c r="Y197292" s="109"/>
    </row>
    <row r="197293" spans="25:25" x14ac:dyDescent="0.25">
      <c r="Y197293" s="109"/>
    </row>
    <row r="197294" spans="25:25" x14ac:dyDescent="0.25">
      <c r="Y197294" s="109"/>
    </row>
    <row r="197295" spans="25:25" x14ac:dyDescent="0.25">
      <c r="Y197295" s="109"/>
    </row>
    <row r="197296" spans="25:25" x14ac:dyDescent="0.25">
      <c r="Y197296" s="109"/>
    </row>
    <row r="197297" spans="25:25" x14ac:dyDescent="0.25">
      <c r="Y197297" s="109"/>
    </row>
    <row r="197298" spans="25:25" x14ac:dyDescent="0.25">
      <c r="Y197298" s="109"/>
    </row>
    <row r="197299" spans="25:25" x14ac:dyDescent="0.25">
      <c r="Y197299" s="109"/>
    </row>
    <row r="197300" spans="25:25" x14ac:dyDescent="0.25">
      <c r="Y197300" s="109"/>
    </row>
    <row r="197301" spans="25:25" x14ac:dyDescent="0.25">
      <c r="Y197301" s="109"/>
    </row>
    <row r="197302" spans="25:25" x14ac:dyDescent="0.25">
      <c r="Y197302" s="109"/>
    </row>
    <row r="197303" spans="25:25" x14ac:dyDescent="0.25">
      <c r="Y197303" s="109"/>
    </row>
    <row r="197304" spans="25:25" x14ac:dyDescent="0.25">
      <c r="Y197304" s="109"/>
    </row>
    <row r="197305" spans="25:25" x14ac:dyDescent="0.25">
      <c r="Y197305" s="109"/>
    </row>
    <row r="197306" spans="25:25" x14ac:dyDescent="0.25">
      <c r="Y197306" s="109"/>
    </row>
    <row r="197307" spans="25:25" x14ac:dyDescent="0.25">
      <c r="Y197307" s="109"/>
    </row>
    <row r="197308" spans="25:25" x14ac:dyDescent="0.25">
      <c r="Y197308" s="109"/>
    </row>
    <row r="197309" spans="25:25" x14ac:dyDescent="0.25">
      <c r="Y197309" s="109"/>
    </row>
    <row r="197310" spans="25:25" x14ac:dyDescent="0.25">
      <c r="Y197310" s="109"/>
    </row>
    <row r="197311" spans="25:25" x14ac:dyDescent="0.25">
      <c r="Y197311" s="109"/>
    </row>
    <row r="197312" spans="25:25" x14ac:dyDescent="0.25">
      <c r="Y197312" s="109"/>
    </row>
    <row r="197313" spans="25:25" x14ac:dyDescent="0.25">
      <c r="Y197313" s="109"/>
    </row>
    <row r="197314" spans="25:25" x14ac:dyDescent="0.25">
      <c r="Y197314" s="109"/>
    </row>
    <row r="197315" spans="25:25" x14ac:dyDescent="0.25">
      <c r="Y197315" s="109"/>
    </row>
    <row r="197316" spans="25:25" x14ac:dyDescent="0.25">
      <c r="Y197316" s="109"/>
    </row>
    <row r="197317" spans="25:25" x14ac:dyDescent="0.25">
      <c r="Y197317" s="109"/>
    </row>
    <row r="197318" spans="25:25" x14ac:dyDescent="0.25">
      <c r="Y197318" s="109"/>
    </row>
    <row r="197319" spans="25:25" x14ac:dyDescent="0.25">
      <c r="Y197319" s="109"/>
    </row>
    <row r="197320" spans="25:25" x14ac:dyDescent="0.25">
      <c r="Y197320" s="109"/>
    </row>
    <row r="197321" spans="25:25" x14ac:dyDescent="0.25">
      <c r="Y197321" s="109"/>
    </row>
    <row r="197322" spans="25:25" x14ac:dyDescent="0.25">
      <c r="Y197322" s="109"/>
    </row>
    <row r="197323" spans="25:25" x14ac:dyDescent="0.25">
      <c r="Y197323" s="109"/>
    </row>
    <row r="197324" spans="25:25" x14ac:dyDescent="0.25">
      <c r="Y197324" s="109"/>
    </row>
    <row r="197325" spans="25:25" x14ac:dyDescent="0.25">
      <c r="Y197325" s="109"/>
    </row>
    <row r="197326" spans="25:25" x14ac:dyDescent="0.25">
      <c r="Y197326" s="109"/>
    </row>
    <row r="197327" spans="25:25" x14ac:dyDescent="0.25">
      <c r="Y197327" s="109"/>
    </row>
    <row r="197328" spans="25:25" x14ac:dyDescent="0.25">
      <c r="Y197328" s="109"/>
    </row>
    <row r="197329" spans="25:25" x14ac:dyDescent="0.25">
      <c r="Y197329" s="109"/>
    </row>
    <row r="197330" spans="25:25" x14ac:dyDescent="0.25">
      <c r="Y197330" s="109"/>
    </row>
    <row r="197331" spans="25:25" x14ac:dyDescent="0.25">
      <c r="Y197331" s="109"/>
    </row>
    <row r="197332" spans="25:25" x14ac:dyDescent="0.25">
      <c r="Y197332" s="109"/>
    </row>
    <row r="197333" spans="25:25" x14ac:dyDescent="0.25">
      <c r="Y197333" s="109"/>
    </row>
    <row r="197334" spans="25:25" x14ac:dyDescent="0.25">
      <c r="Y197334" s="109"/>
    </row>
    <row r="197335" spans="25:25" x14ac:dyDescent="0.25">
      <c r="Y197335" s="109"/>
    </row>
    <row r="197336" spans="25:25" x14ac:dyDescent="0.25">
      <c r="Y197336" s="109"/>
    </row>
    <row r="197337" spans="25:25" x14ac:dyDescent="0.25">
      <c r="Y197337" s="109"/>
    </row>
    <row r="197338" spans="25:25" x14ac:dyDescent="0.25">
      <c r="Y197338" s="109"/>
    </row>
    <row r="197339" spans="25:25" x14ac:dyDescent="0.25">
      <c r="Y197339" s="109"/>
    </row>
    <row r="197340" spans="25:25" x14ac:dyDescent="0.25">
      <c r="Y197340" s="109"/>
    </row>
    <row r="197341" spans="25:25" x14ac:dyDescent="0.25">
      <c r="Y197341" s="109"/>
    </row>
    <row r="197342" spans="25:25" x14ac:dyDescent="0.25">
      <c r="Y197342" s="109"/>
    </row>
    <row r="197343" spans="25:25" x14ac:dyDescent="0.25">
      <c r="Y197343" s="109"/>
    </row>
    <row r="197344" spans="25:25" x14ac:dyDescent="0.25">
      <c r="Y197344" s="109"/>
    </row>
    <row r="197345" spans="25:25" x14ac:dyDescent="0.25">
      <c r="Y197345" s="109"/>
    </row>
    <row r="197346" spans="25:25" x14ac:dyDescent="0.25">
      <c r="Y197346" s="109"/>
    </row>
    <row r="197347" spans="25:25" x14ac:dyDescent="0.25">
      <c r="Y197347" s="109"/>
    </row>
    <row r="197348" spans="25:25" x14ac:dyDescent="0.25">
      <c r="Y197348" s="109"/>
    </row>
    <row r="197349" spans="25:25" x14ac:dyDescent="0.25">
      <c r="Y197349" s="109"/>
    </row>
    <row r="197350" spans="25:25" x14ac:dyDescent="0.25">
      <c r="Y197350" s="109"/>
    </row>
    <row r="197351" spans="25:25" x14ac:dyDescent="0.25">
      <c r="Y197351" s="109"/>
    </row>
    <row r="197352" spans="25:25" x14ac:dyDescent="0.25">
      <c r="Y197352" s="109"/>
    </row>
    <row r="197353" spans="25:25" x14ac:dyDescent="0.25">
      <c r="Y197353" s="109"/>
    </row>
    <row r="197354" spans="25:25" x14ac:dyDescent="0.25">
      <c r="Y197354" s="109"/>
    </row>
    <row r="197355" spans="25:25" x14ac:dyDescent="0.25">
      <c r="Y197355" s="109"/>
    </row>
    <row r="197356" spans="25:25" x14ac:dyDescent="0.25">
      <c r="Y197356" s="109"/>
    </row>
    <row r="197357" spans="25:25" x14ac:dyDescent="0.25">
      <c r="Y197357" s="109"/>
    </row>
    <row r="197358" spans="25:25" x14ac:dyDescent="0.25">
      <c r="Y197358" s="109"/>
    </row>
    <row r="197359" spans="25:25" x14ac:dyDescent="0.25">
      <c r="Y197359" s="109"/>
    </row>
    <row r="197360" spans="25:25" x14ac:dyDescent="0.25">
      <c r="Y197360" s="109"/>
    </row>
    <row r="197361" spans="25:25" x14ac:dyDescent="0.25">
      <c r="Y197361" s="109"/>
    </row>
    <row r="197362" spans="25:25" x14ac:dyDescent="0.25">
      <c r="Y197362" s="109"/>
    </row>
    <row r="197363" spans="25:25" x14ac:dyDescent="0.25">
      <c r="Y197363" s="109"/>
    </row>
    <row r="197364" spans="25:25" x14ac:dyDescent="0.25">
      <c r="Y197364" s="109"/>
    </row>
    <row r="197365" spans="25:25" x14ac:dyDescent="0.25">
      <c r="Y197365" s="109"/>
    </row>
    <row r="197366" spans="25:25" x14ac:dyDescent="0.25">
      <c r="Y197366" s="109"/>
    </row>
    <row r="197367" spans="25:25" x14ac:dyDescent="0.25">
      <c r="Y197367" s="109"/>
    </row>
    <row r="197368" spans="25:25" x14ac:dyDescent="0.25">
      <c r="Y197368" s="109"/>
    </row>
    <row r="197369" spans="25:25" x14ac:dyDescent="0.25">
      <c r="Y197369" s="109"/>
    </row>
    <row r="197370" spans="25:25" x14ac:dyDescent="0.25">
      <c r="Y197370" s="109"/>
    </row>
    <row r="197371" spans="25:25" x14ac:dyDescent="0.25">
      <c r="Y197371" s="109"/>
    </row>
    <row r="197372" spans="25:25" x14ac:dyDescent="0.25">
      <c r="Y197372" s="109"/>
    </row>
    <row r="197373" spans="25:25" x14ac:dyDescent="0.25">
      <c r="Y197373" s="109"/>
    </row>
    <row r="197374" spans="25:25" x14ac:dyDescent="0.25">
      <c r="Y197374" s="109"/>
    </row>
    <row r="197375" spans="25:25" x14ac:dyDescent="0.25">
      <c r="Y197375" s="109"/>
    </row>
    <row r="197376" spans="25:25" x14ac:dyDescent="0.25">
      <c r="Y197376" s="109"/>
    </row>
    <row r="197377" spans="25:25" x14ac:dyDescent="0.25">
      <c r="Y197377" s="109"/>
    </row>
    <row r="197378" spans="25:25" x14ac:dyDescent="0.25">
      <c r="Y197378" s="109"/>
    </row>
    <row r="197379" spans="25:25" x14ac:dyDescent="0.25">
      <c r="Y197379" s="109"/>
    </row>
    <row r="197380" spans="25:25" x14ac:dyDescent="0.25">
      <c r="Y197380" s="109"/>
    </row>
    <row r="197381" spans="25:25" x14ac:dyDescent="0.25">
      <c r="Y197381" s="109"/>
    </row>
    <row r="197382" spans="25:25" x14ac:dyDescent="0.25">
      <c r="Y197382" s="109"/>
    </row>
    <row r="197383" spans="25:25" x14ac:dyDescent="0.25">
      <c r="Y197383" s="109"/>
    </row>
    <row r="197384" spans="25:25" x14ac:dyDescent="0.25">
      <c r="Y197384" s="109"/>
    </row>
    <row r="197385" spans="25:25" x14ac:dyDescent="0.25">
      <c r="Y197385" s="109"/>
    </row>
    <row r="197386" spans="25:25" x14ac:dyDescent="0.25">
      <c r="Y197386" s="109"/>
    </row>
    <row r="197387" spans="25:25" x14ac:dyDescent="0.25">
      <c r="Y197387" s="109"/>
    </row>
    <row r="197388" spans="25:25" x14ac:dyDescent="0.25">
      <c r="Y197388" s="109"/>
    </row>
    <row r="197389" spans="25:25" x14ac:dyDescent="0.25">
      <c r="Y197389" s="109"/>
    </row>
    <row r="197390" spans="25:25" x14ac:dyDescent="0.25">
      <c r="Y197390" s="109"/>
    </row>
    <row r="197391" spans="25:25" x14ac:dyDescent="0.25">
      <c r="Y197391" s="109"/>
    </row>
    <row r="197392" spans="25:25" x14ac:dyDescent="0.25">
      <c r="Y197392" s="109"/>
    </row>
    <row r="197393" spans="25:25" x14ac:dyDescent="0.25">
      <c r="Y197393" s="109"/>
    </row>
    <row r="197394" spans="25:25" x14ac:dyDescent="0.25">
      <c r="Y197394" s="109"/>
    </row>
    <row r="197395" spans="25:25" x14ac:dyDescent="0.25">
      <c r="Y197395" s="109"/>
    </row>
    <row r="197396" spans="25:25" x14ac:dyDescent="0.25">
      <c r="Y197396" s="109"/>
    </row>
    <row r="197397" spans="25:25" x14ac:dyDescent="0.25">
      <c r="Y197397" s="109"/>
    </row>
    <row r="197398" spans="25:25" x14ac:dyDescent="0.25">
      <c r="Y197398" s="109"/>
    </row>
    <row r="197399" spans="25:25" x14ac:dyDescent="0.25">
      <c r="Y197399" s="109"/>
    </row>
    <row r="197400" spans="25:25" x14ac:dyDescent="0.25">
      <c r="Y197400" s="109"/>
    </row>
    <row r="197401" spans="25:25" x14ac:dyDescent="0.25">
      <c r="Y197401" s="109"/>
    </row>
    <row r="197402" spans="25:25" x14ac:dyDescent="0.25">
      <c r="Y197402" s="109"/>
    </row>
    <row r="197403" spans="25:25" x14ac:dyDescent="0.25">
      <c r="Y197403" s="109"/>
    </row>
    <row r="197404" spans="25:25" x14ac:dyDescent="0.25">
      <c r="Y197404" s="109"/>
    </row>
    <row r="197405" spans="25:25" x14ac:dyDescent="0.25">
      <c r="Y197405" s="109"/>
    </row>
    <row r="197406" spans="25:25" x14ac:dyDescent="0.25">
      <c r="Y197406" s="109"/>
    </row>
    <row r="197407" spans="25:25" x14ac:dyDescent="0.25">
      <c r="Y197407" s="109"/>
    </row>
    <row r="197408" spans="25:25" x14ac:dyDescent="0.25">
      <c r="Y197408" s="109"/>
    </row>
    <row r="197409" spans="25:25" x14ac:dyDescent="0.25">
      <c r="Y197409" s="109"/>
    </row>
    <row r="197410" spans="25:25" x14ac:dyDescent="0.25">
      <c r="Y197410" s="109"/>
    </row>
    <row r="197411" spans="25:25" x14ac:dyDescent="0.25">
      <c r="Y197411" s="109"/>
    </row>
    <row r="197412" spans="25:25" x14ac:dyDescent="0.25">
      <c r="Y197412" s="109"/>
    </row>
    <row r="197413" spans="25:25" x14ac:dyDescent="0.25">
      <c r="Y197413" s="109"/>
    </row>
    <row r="197414" spans="25:25" x14ac:dyDescent="0.25">
      <c r="Y197414" s="109"/>
    </row>
    <row r="197415" spans="25:25" x14ac:dyDescent="0.25">
      <c r="Y197415" s="109"/>
    </row>
    <row r="197416" spans="25:25" x14ac:dyDescent="0.25">
      <c r="Y197416" s="109"/>
    </row>
    <row r="197417" spans="25:25" x14ac:dyDescent="0.25">
      <c r="Y197417" s="109"/>
    </row>
    <row r="197418" spans="25:25" x14ac:dyDescent="0.25">
      <c r="Y197418" s="109"/>
    </row>
    <row r="197419" spans="25:25" x14ac:dyDescent="0.25">
      <c r="Y197419" s="109"/>
    </row>
    <row r="197420" spans="25:25" x14ac:dyDescent="0.25">
      <c r="Y197420" s="109"/>
    </row>
    <row r="197421" spans="25:25" x14ac:dyDescent="0.25">
      <c r="Y197421" s="109"/>
    </row>
    <row r="197422" spans="25:25" x14ac:dyDescent="0.25">
      <c r="Y197422" s="109"/>
    </row>
    <row r="197423" spans="25:25" x14ac:dyDescent="0.25">
      <c r="Y197423" s="109"/>
    </row>
    <row r="197424" spans="25:25" x14ac:dyDescent="0.25">
      <c r="Y197424" s="109"/>
    </row>
    <row r="197425" spans="25:25" x14ac:dyDescent="0.25">
      <c r="Y197425" s="109"/>
    </row>
    <row r="197426" spans="25:25" x14ac:dyDescent="0.25">
      <c r="Y197426" s="109"/>
    </row>
    <row r="197427" spans="25:25" x14ac:dyDescent="0.25">
      <c r="Y197427" s="109"/>
    </row>
    <row r="197428" spans="25:25" x14ac:dyDescent="0.25">
      <c r="Y197428" s="109"/>
    </row>
    <row r="197429" spans="25:25" x14ac:dyDescent="0.25">
      <c r="Y197429" s="109"/>
    </row>
    <row r="197430" spans="25:25" x14ac:dyDescent="0.25">
      <c r="Y197430" s="109"/>
    </row>
    <row r="197431" spans="25:25" x14ac:dyDescent="0.25">
      <c r="Y197431" s="109"/>
    </row>
    <row r="197432" spans="25:25" x14ac:dyDescent="0.25">
      <c r="Y197432" s="109"/>
    </row>
    <row r="197433" spans="25:25" x14ac:dyDescent="0.25">
      <c r="Y197433" s="109"/>
    </row>
    <row r="197434" spans="25:25" x14ac:dyDescent="0.25">
      <c r="Y197434" s="109"/>
    </row>
    <row r="197435" spans="25:25" x14ac:dyDescent="0.25">
      <c r="Y197435" s="109"/>
    </row>
    <row r="197436" spans="25:25" x14ac:dyDescent="0.25">
      <c r="Y197436" s="109"/>
    </row>
    <row r="197437" spans="25:25" x14ac:dyDescent="0.25">
      <c r="Y197437" s="109"/>
    </row>
    <row r="197438" spans="25:25" x14ac:dyDescent="0.25">
      <c r="Y197438" s="109"/>
    </row>
    <row r="197439" spans="25:25" x14ac:dyDescent="0.25">
      <c r="Y197439" s="109"/>
    </row>
    <row r="197440" spans="25:25" x14ac:dyDescent="0.25">
      <c r="Y197440" s="109"/>
    </row>
    <row r="197441" spans="25:25" x14ac:dyDescent="0.25">
      <c r="Y197441" s="109"/>
    </row>
    <row r="197442" spans="25:25" x14ac:dyDescent="0.25">
      <c r="Y197442" s="109"/>
    </row>
    <row r="197443" spans="25:25" x14ac:dyDescent="0.25">
      <c r="Y197443" s="109"/>
    </row>
    <row r="197444" spans="25:25" x14ac:dyDescent="0.25">
      <c r="Y197444" s="109"/>
    </row>
    <row r="197445" spans="25:25" x14ac:dyDescent="0.25">
      <c r="Y197445" s="109"/>
    </row>
    <row r="197446" spans="25:25" x14ac:dyDescent="0.25">
      <c r="Y197446" s="109"/>
    </row>
    <row r="197447" spans="25:25" x14ac:dyDescent="0.25">
      <c r="Y197447" s="109"/>
    </row>
    <row r="197448" spans="25:25" x14ac:dyDescent="0.25">
      <c r="Y197448" s="109"/>
    </row>
    <row r="197449" spans="25:25" x14ac:dyDescent="0.25">
      <c r="Y197449" s="109"/>
    </row>
    <row r="197450" spans="25:25" x14ac:dyDescent="0.25">
      <c r="Y197450" s="109"/>
    </row>
    <row r="197451" spans="25:25" x14ac:dyDescent="0.25">
      <c r="Y197451" s="109"/>
    </row>
    <row r="197452" spans="25:25" x14ac:dyDescent="0.25">
      <c r="Y197452" s="109"/>
    </row>
    <row r="197453" spans="25:25" x14ac:dyDescent="0.25">
      <c r="Y197453" s="109"/>
    </row>
    <row r="197454" spans="25:25" x14ac:dyDescent="0.25">
      <c r="Y197454" s="109"/>
    </row>
    <row r="197455" spans="25:25" x14ac:dyDescent="0.25">
      <c r="Y197455" s="109"/>
    </row>
    <row r="197456" spans="25:25" x14ac:dyDescent="0.25">
      <c r="Y197456" s="109"/>
    </row>
    <row r="197457" spans="25:25" x14ac:dyDescent="0.25">
      <c r="Y197457" s="109"/>
    </row>
    <row r="197458" spans="25:25" x14ac:dyDescent="0.25">
      <c r="Y197458" s="109"/>
    </row>
    <row r="197459" spans="25:25" x14ac:dyDescent="0.25">
      <c r="Y197459" s="109"/>
    </row>
    <row r="197460" spans="25:25" x14ac:dyDescent="0.25">
      <c r="Y197460" s="109"/>
    </row>
    <row r="197461" spans="25:25" x14ac:dyDescent="0.25">
      <c r="Y197461" s="109"/>
    </row>
    <row r="197462" spans="25:25" x14ac:dyDescent="0.25">
      <c r="Y197462" s="109"/>
    </row>
    <row r="197463" spans="25:25" x14ac:dyDescent="0.25">
      <c r="Y197463" s="109"/>
    </row>
    <row r="197464" spans="25:25" x14ac:dyDescent="0.25">
      <c r="Y197464" s="109"/>
    </row>
    <row r="197465" spans="25:25" x14ac:dyDescent="0.25">
      <c r="Y197465" s="109"/>
    </row>
    <row r="197466" spans="25:25" x14ac:dyDescent="0.25">
      <c r="Y197466" s="109"/>
    </row>
    <row r="197467" spans="25:25" x14ac:dyDescent="0.25">
      <c r="Y197467" s="109"/>
    </row>
    <row r="197468" spans="25:25" x14ac:dyDescent="0.25">
      <c r="Y197468" s="109"/>
    </row>
    <row r="197469" spans="25:25" x14ac:dyDescent="0.25">
      <c r="Y197469" s="109"/>
    </row>
    <row r="197470" spans="25:25" x14ac:dyDescent="0.25">
      <c r="Y197470" s="109"/>
    </row>
    <row r="197471" spans="25:25" x14ac:dyDescent="0.25">
      <c r="Y197471" s="109"/>
    </row>
    <row r="197472" spans="25:25" x14ac:dyDescent="0.25">
      <c r="Y197472" s="109"/>
    </row>
    <row r="197473" spans="25:25" x14ac:dyDescent="0.25">
      <c r="Y197473" s="109"/>
    </row>
    <row r="197474" spans="25:25" x14ac:dyDescent="0.25">
      <c r="Y197474" s="109"/>
    </row>
    <row r="197475" spans="25:25" x14ac:dyDescent="0.25">
      <c r="Y197475" s="109"/>
    </row>
    <row r="197476" spans="25:25" x14ac:dyDescent="0.25">
      <c r="Y197476" s="109"/>
    </row>
    <row r="197477" spans="25:25" x14ac:dyDescent="0.25">
      <c r="Y197477" s="109"/>
    </row>
    <row r="197478" spans="25:25" x14ac:dyDescent="0.25">
      <c r="Y197478" s="109"/>
    </row>
    <row r="197479" spans="25:25" x14ac:dyDescent="0.25">
      <c r="Y197479" s="109"/>
    </row>
    <row r="197480" spans="25:25" x14ac:dyDescent="0.25">
      <c r="Y197480" s="109"/>
    </row>
    <row r="197481" spans="25:25" x14ac:dyDescent="0.25">
      <c r="Y197481" s="109"/>
    </row>
    <row r="197482" spans="25:25" x14ac:dyDescent="0.25">
      <c r="Y197482" s="109"/>
    </row>
    <row r="197483" spans="25:25" x14ac:dyDescent="0.25">
      <c r="Y197483" s="109"/>
    </row>
    <row r="197484" spans="25:25" x14ac:dyDescent="0.25">
      <c r="Y197484" s="109"/>
    </row>
    <row r="197485" spans="25:25" x14ac:dyDescent="0.25">
      <c r="Y197485" s="109"/>
    </row>
    <row r="197486" spans="25:25" x14ac:dyDescent="0.25">
      <c r="Y197486" s="109"/>
    </row>
    <row r="197487" spans="25:25" x14ac:dyDescent="0.25">
      <c r="Y197487" s="109"/>
    </row>
    <row r="197488" spans="25:25" x14ac:dyDescent="0.25">
      <c r="Y197488" s="109"/>
    </row>
    <row r="197489" spans="25:25" x14ac:dyDescent="0.25">
      <c r="Y197489" s="109"/>
    </row>
    <row r="197490" spans="25:25" x14ac:dyDescent="0.25">
      <c r="Y197490" s="109"/>
    </row>
    <row r="197491" spans="25:25" x14ac:dyDescent="0.25">
      <c r="Y197491" s="109"/>
    </row>
    <row r="197492" spans="25:25" x14ac:dyDescent="0.25">
      <c r="Y197492" s="109"/>
    </row>
    <row r="197493" spans="25:25" x14ac:dyDescent="0.25">
      <c r="Y197493" s="109"/>
    </row>
    <row r="197494" spans="25:25" x14ac:dyDescent="0.25">
      <c r="Y197494" s="109"/>
    </row>
    <row r="197495" spans="25:25" x14ac:dyDescent="0.25">
      <c r="Y197495" s="109"/>
    </row>
    <row r="197496" spans="25:25" x14ac:dyDescent="0.25">
      <c r="Y197496" s="109"/>
    </row>
    <row r="197497" spans="25:25" x14ac:dyDescent="0.25">
      <c r="Y197497" s="109"/>
    </row>
    <row r="197498" spans="25:25" x14ac:dyDescent="0.25">
      <c r="Y197498" s="109"/>
    </row>
    <row r="197499" spans="25:25" x14ac:dyDescent="0.25">
      <c r="Y197499" s="109"/>
    </row>
    <row r="197500" spans="25:25" x14ac:dyDescent="0.25">
      <c r="Y197500" s="109"/>
    </row>
    <row r="197501" spans="25:25" x14ac:dyDescent="0.25">
      <c r="Y197501" s="109"/>
    </row>
    <row r="197502" spans="25:25" x14ac:dyDescent="0.25">
      <c r="Y197502" s="109"/>
    </row>
    <row r="197503" spans="25:25" x14ac:dyDescent="0.25">
      <c r="Y197503" s="109"/>
    </row>
    <row r="197504" spans="25:25" x14ac:dyDescent="0.25">
      <c r="Y197504" s="109"/>
    </row>
    <row r="197505" spans="25:25" x14ac:dyDescent="0.25">
      <c r="Y197505" s="109"/>
    </row>
    <row r="197506" spans="25:25" x14ac:dyDescent="0.25">
      <c r="Y197506" s="109"/>
    </row>
    <row r="197507" spans="25:25" x14ac:dyDescent="0.25">
      <c r="Y197507" s="109"/>
    </row>
    <row r="197508" spans="25:25" x14ac:dyDescent="0.25">
      <c r="Y197508" s="109"/>
    </row>
    <row r="197509" spans="25:25" x14ac:dyDescent="0.25">
      <c r="Y197509" s="109"/>
    </row>
    <row r="197510" spans="25:25" x14ac:dyDescent="0.25">
      <c r="Y197510" s="109"/>
    </row>
    <row r="197511" spans="25:25" x14ac:dyDescent="0.25">
      <c r="Y197511" s="109"/>
    </row>
    <row r="197512" spans="25:25" x14ac:dyDescent="0.25">
      <c r="Y197512" s="109"/>
    </row>
    <row r="197513" spans="25:25" x14ac:dyDescent="0.25">
      <c r="Y197513" s="109"/>
    </row>
    <row r="197514" spans="25:25" x14ac:dyDescent="0.25">
      <c r="Y197514" s="109"/>
    </row>
    <row r="197515" spans="25:25" x14ac:dyDescent="0.25">
      <c r="Y197515" s="109"/>
    </row>
    <row r="197516" spans="25:25" x14ac:dyDescent="0.25">
      <c r="Y197516" s="109"/>
    </row>
    <row r="197517" spans="25:25" x14ac:dyDescent="0.25">
      <c r="Y197517" s="109"/>
    </row>
    <row r="197518" spans="25:25" x14ac:dyDescent="0.25">
      <c r="Y197518" s="109"/>
    </row>
    <row r="197519" spans="25:25" x14ac:dyDescent="0.25">
      <c r="Y197519" s="109"/>
    </row>
    <row r="197520" spans="25:25" x14ac:dyDescent="0.25">
      <c r="Y197520" s="109"/>
    </row>
    <row r="197521" spans="25:25" x14ac:dyDescent="0.25">
      <c r="Y197521" s="109"/>
    </row>
    <row r="197522" spans="25:25" x14ac:dyDescent="0.25">
      <c r="Y197522" s="109"/>
    </row>
    <row r="197523" spans="25:25" x14ac:dyDescent="0.25">
      <c r="Y197523" s="109"/>
    </row>
    <row r="197524" spans="25:25" x14ac:dyDescent="0.25">
      <c r="Y197524" s="109"/>
    </row>
    <row r="197525" spans="25:25" x14ac:dyDescent="0.25">
      <c r="Y197525" s="109"/>
    </row>
    <row r="197526" spans="25:25" x14ac:dyDescent="0.25">
      <c r="Y197526" s="109"/>
    </row>
    <row r="197527" spans="25:25" x14ac:dyDescent="0.25">
      <c r="Y197527" s="109"/>
    </row>
    <row r="197528" spans="25:25" x14ac:dyDescent="0.25">
      <c r="Y197528" s="109"/>
    </row>
    <row r="197529" spans="25:25" x14ac:dyDescent="0.25">
      <c r="Y197529" s="109"/>
    </row>
    <row r="197530" spans="25:25" x14ac:dyDescent="0.25">
      <c r="Y197530" s="109"/>
    </row>
    <row r="197531" spans="25:25" x14ac:dyDescent="0.25">
      <c r="Y197531" s="109"/>
    </row>
    <row r="197532" spans="25:25" x14ac:dyDescent="0.25">
      <c r="Y197532" s="109"/>
    </row>
    <row r="197533" spans="25:25" x14ac:dyDescent="0.25">
      <c r="Y197533" s="109"/>
    </row>
    <row r="197534" spans="25:25" x14ac:dyDescent="0.25">
      <c r="Y197534" s="109"/>
    </row>
    <row r="197535" spans="25:25" x14ac:dyDescent="0.25">
      <c r="Y197535" s="109"/>
    </row>
    <row r="197536" spans="25:25" x14ac:dyDescent="0.25">
      <c r="Y197536" s="109"/>
    </row>
    <row r="197537" spans="25:25" x14ac:dyDescent="0.25">
      <c r="Y197537" s="109"/>
    </row>
    <row r="197538" spans="25:25" x14ac:dyDescent="0.25">
      <c r="Y197538" s="109"/>
    </row>
    <row r="197539" spans="25:25" x14ac:dyDescent="0.25">
      <c r="Y197539" s="109"/>
    </row>
    <row r="197540" spans="25:25" x14ac:dyDescent="0.25">
      <c r="Y197540" s="109"/>
    </row>
    <row r="197541" spans="25:25" x14ac:dyDescent="0.25">
      <c r="Y197541" s="109"/>
    </row>
    <row r="197542" spans="25:25" x14ac:dyDescent="0.25">
      <c r="Y197542" s="109"/>
    </row>
    <row r="197543" spans="25:25" x14ac:dyDescent="0.25">
      <c r="Y197543" s="109"/>
    </row>
    <row r="197544" spans="25:25" x14ac:dyDescent="0.25">
      <c r="Y197544" s="109"/>
    </row>
    <row r="197545" spans="25:25" x14ac:dyDescent="0.25">
      <c r="Y197545" s="109"/>
    </row>
    <row r="197546" spans="25:25" x14ac:dyDescent="0.25">
      <c r="Y197546" s="109"/>
    </row>
    <row r="197547" spans="25:25" x14ac:dyDescent="0.25">
      <c r="Y197547" s="109"/>
    </row>
    <row r="197548" spans="25:25" x14ac:dyDescent="0.25">
      <c r="Y197548" s="109"/>
    </row>
    <row r="197549" spans="25:25" x14ac:dyDescent="0.25">
      <c r="Y197549" s="109"/>
    </row>
    <row r="197550" spans="25:25" x14ac:dyDescent="0.25">
      <c r="Y197550" s="109"/>
    </row>
    <row r="197551" spans="25:25" x14ac:dyDescent="0.25">
      <c r="Y197551" s="109"/>
    </row>
    <row r="197552" spans="25:25" x14ac:dyDescent="0.25">
      <c r="Y197552" s="109"/>
    </row>
    <row r="197553" spans="25:25" x14ac:dyDescent="0.25">
      <c r="Y197553" s="109"/>
    </row>
    <row r="197554" spans="25:25" x14ac:dyDescent="0.25">
      <c r="Y197554" s="109"/>
    </row>
    <row r="197555" spans="25:25" x14ac:dyDescent="0.25">
      <c r="Y197555" s="109"/>
    </row>
    <row r="197556" spans="25:25" x14ac:dyDescent="0.25">
      <c r="Y197556" s="109"/>
    </row>
    <row r="197557" spans="25:25" x14ac:dyDescent="0.25">
      <c r="Y197557" s="109"/>
    </row>
    <row r="197558" spans="25:25" x14ac:dyDescent="0.25">
      <c r="Y197558" s="109"/>
    </row>
    <row r="197559" spans="25:25" x14ac:dyDescent="0.25">
      <c r="Y197559" s="109"/>
    </row>
    <row r="197560" spans="25:25" x14ac:dyDescent="0.25">
      <c r="Y197560" s="109"/>
    </row>
    <row r="197561" spans="25:25" x14ac:dyDescent="0.25">
      <c r="Y197561" s="109"/>
    </row>
    <row r="197562" spans="25:25" x14ac:dyDescent="0.25">
      <c r="Y197562" s="109"/>
    </row>
    <row r="197563" spans="25:25" x14ac:dyDescent="0.25">
      <c r="Y197563" s="109"/>
    </row>
    <row r="197564" spans="25:25" x14ac:dyDescent="0.25">
      <c r="Y197564" s="109"/>
    </row>
    <row r="197565" spans="25:25" x14ac:dyDescent="0.25">
      <c r="Y197565" s="109"/>
    </row>
    <row r="197566" spans="25:25" x14ac:dyDescent="0.25">
      <c r="Y197566" s="109"/>
    </row>
    <row r="197567" spans="25:25" x14ac:dyDescent="0.25">
      <c r="Y197567" s="109"/>
    </row>
    <row r="197568" spans="25:25" x14ac:dyDescent="0.25">
      <c r="Y197568" s="109"/>
    </row>
    <row r="197569" spans="25:25" x14ac:dyDescent="0.25">
      <c r="Y197569" s="109"/>
    </row>
    <row r="197570" spans="25:25" x14ac:dyDescent="0.25">
      <c r="Y197570" s="109"/>
    </row>
    <row r="197571" spans="25:25" x14ac:dyDescent="0.25">
      <c r="Y197571" s="109"/>
    </row>
    <row r="197572" spans="25:25" x14ac:dyDescent="0.25">
      <c r="Y197572" s="109"/>
    </row>
    <row r="197573" spans="25:25" x14ac:dyDescent="0.25">
      <c r="Y197573" s="109"/>
    </row>
    <row r="197574" spans="25:25" x14ac:dyDescent="0.25">
      <c r="Y197574" s="109"/>
    </row>
    <row r="197575" spans="25:25" x14ac:dyDescent="0.25">
      <c r="Y197575" s="109"/>
    </row>
    <row r="197576" spans="25:25" x14ac:dyDescent="0.25">
      <c r="Y197576" s="109"/>
    </row>
    <row r="197577" spans="25:25" x14ac:dyDescent="0.25">
      <c r="Y197577" s="109"/>
    </row>
    <row r="197578" spans="25:25" x14ac:dyDescent="0.25">
      <c r="Y197578" s="109"/>
    </row>
    <row r="197579" spans="25:25" x14ac:dyDescent="0.25">
      <c r="Y197579" s="109"/>
    </row>
    <row r="197580" spans="25:25" x14ac:dyDescent="0.25">
      <c r="Y197580" s="109"/>
    </row>
    <row r="197581" spans="25:25" x14ac:dyDescent="0.25">
      <c r="Y197581" s="109"/>
    </row>
    <row r="197582" spans="25:25" x14ac:dyDescent="0.25">
      <c r="Y197582" s="109"/>
    </row>
    <row r="197583" spans="25:25" x14ac:dyDescent="0.25">
      <c r="Y197583" s="109"/>
    </row>
    <row r="197584" spans="25:25" x14ac:dyDescent="0.25">
      <c r="Y197584" s="109"/>
    </row>
    <row r="197585" spans="25:25" x14ac:dyDescent="0.25">
      <c r="Y197585" s="109"/>
    </row>
    <row r="197586" spans="25:25" x14ac:dyDescent="0.25">
      <c r="Y197586" s="109"/>
    </row>
    <row r="197587" spans="25:25" x14ac:dyDescent="0.25">
      <c r="Y197587" s="109"/>
    </row>
    <row r="197588" spans="25:25" x14ac:dyDescent="0.25">
      <c r="Y197588" s="109"/>
    </row>
    <row r="197589" spans="25:25" x14ac:dyDescent="0.25">
      <c r="Y197589" s="109"/>
    </row>
    <row r="197590" spans="25:25" x14ac:dyDescent="0.25">
      <c r="Y197590" s="109"/>
    </row>
    <row r="197591" spans="25:25" x14ac:dyDescent="0.25">
      <c r="Y197591" s="109"/>
    </row>
    <row r="197592" spans="25:25" x14ac:dyDescent="0.25">
      <c r="Y197592" s="109"/>
    </row>
    <row r="197593" spans="25:25" x14ac:dyDescent="0.25">
      <c r="Y197593" s="109"/>
    </row>
    <row r="197594" spans="25:25" x14ac:dyDescent="0.25">
      <c r="Y197594" s="109"/>
    </row>
    <row r="197595" spans="25:25" x14ac:dyDescent="0.25">
      <c r="Y197595" s="109"/>
    </row>
    <row r="197596" spans="25:25" x14ac:dyDescent="0.25">
      <c r="Y197596" s="109"/>
    </row>
    <row r="197597" spans="25:25" x14ac:dyDescent="0.25">
      <c r="Y197597" s="109"/>
    </row>
    <row r="197598" spans="25:25" x14ac:dyDescent="0.25">
      <c r="Y197598" s="109"/>
    </row>
    <row r="197599" spans="25:25" x14ac:dyDescent="0.25">
      <c r="Y197599" s="109"/>
    </row>
    <row r="197600" spans="25:25" x14ac:dyDescent="0.25">
      <c r="Y197600" s="109"/>
    </row>
    <row r="197601" spans="25:25" x14ac:dyDescent="0.25">
      <c r="Y197601" s="109"/>
    </row>
    <row r="197602" spans="25:25" x14ac:dyDescent="0.25">
      <c r="Y197602" s="109"/>
    </row>
    <row r="197603" spans="25:25" x14ac:dyDescent="0.25">
      <c r="Y197603" s="109"/>
    </row>
    <row r="197604" spans="25:25" x14ac:dyDescent="0.25">
      <c r="Y197604" s="109"/>
    </row>
    <row r="197605" spans="25:25" x14ac:dyDescent="0.25">
      <c r="Y197605" s="109"/>
    </row>
    <row r="197606" spans="25:25" x14ac:dyDescent="0.25">
      <c r="Y197606" s="109"/>
    </row>
    <row r="197607" spans="25:25" x14ac:dyDescent="0.25">
      <c r="Y197607" s="109"/>
    </row>
    <row r="197608" spans="25:25" x14ac:dyDescent="0.25">
      <c r="Y197608" s="109"/>
    </row>
    <row r="197609" spans="25:25" x14ac:dyDescent="0.25">
      <c r="Y197609" s="109"/>
    </row>
    <row r="197610" spans="25:25" x14ac:dyDescent="0.25">
      <c r="Y197610" s="109"/>
    </row>
    <row r="197611" spans="25:25" x14ac:dyDescent="0.25">
      <c r="Y197611" s="109"/>
    </row>
    <row r="197612" spans="25:25" x14ac:dyDescent="0.25">
      <c r="Y197612" s="109"/>
    </row>
    <row r="197613" spans="25:25" x14ac:dyDescent="0.25">
      <c r="Y197613" s="109"/>
    </row>
    <row r="197614" spans="25:25" x14ac:dyDescent="0.25">
      <c r="Y197614" s="109"/>
    </row>
    <row r="197615" spans="25:25" x14ac:dyDescent="0.25">
      <c r="Y197615" s="109"/>
    </row>
    <row r="197616" spans="25:25" x14ac:dyDescent="0.25">
      <c r="Y197616" s="109"/>
    </row>
    <row r="197617" spans="25:25" x14ac:dyDescent="0.25">
      <c r="Y197617" s="109"/>
    </row>
    <row r="197618" spans="25:25" x14ac:dyDescent="0.25">
      <c r="Y197618" s="109"/>
    </row>
    <row r="197619" spans="25:25" x14ac:dyDescent="0.25">
      <c r="Y197619" s="109"/>
    </row>
    <row r="197620" spans="25:25" x14ac:dyDescent="0.25">
      <c r="Y197620" s="109"/>
    </row>
    <row r="197621" spans="25:25" x14ac:dyDescent="0.25">
      <c r="Y197621" s="109"/>
    </row>
    <row r="197622" spans="25:25" x14ac:dyDescent="0.25">
      <c r="Y197622" s="109"/>
    </row>
    <row r="197623" spans="25:25" x14ac:dyDescent="0.25">
      <c r="Y197623" s="109"/>
    </row>
    <row r="197624" spans="25:25" x14ac:dyDescent="0.25">
      <c r="Y197624" s="109"/>
    </row>
    <row r="197625" spans="25:25" x14ac:dyDescent="0.25">
      <c r="Y197625" s="109"/>
    </row>
    <row r="197626" spans="25:25" x14ac:dyDescent="0.25">
      <c r="Y197626" s="109"/>
    </row>
    <row r="197627" spans="25:25" x14ac:dyDescent="0.25">
      <c r="Y197627" s="109"/>
    </row>
    <row r="197628" spans="25:25" x14ac:dyDescent="0.25">
      <c r="Y197628" s="109"/>
    </row>
    <row r="197629" spans="25:25" x14ac:dyDescent="0.25">
      <c r="Y197629" s="109"/>
    </row>
    <row r="197630" spans="25:25" x14ac:dyDescent="0.25">
      <c r="Y197630" s="109"/>
    </row>
    <row r="197631" spans="25:25" x14ac:dyDescent="0.25">
      <c r="Y197631" s="109"/>
    </row>
    <row r="197632" spans="25:25" x14ac:dyDescent="0.25">
      <c r="Y197632" s="109"/>
    </row>
    <row r="197633" spans="25:25" x14ac:dyDescent="0.25">
      <c r="Y197633" s="109"/>
    </row>
    <row r="197634" spans="25:25" x14ac:dyDescent="0.25">
      <c r="Y197634" s="109"/>
    </row>
    <row r="197635" spans="25:25" x14ac:dyDescent="0.25">
      <c r="Y197635" s="109"/>
    </row>
    <row r="197636" spans="25:25" x14ac:dyDescent="0.25">
      <c r="Y197636" s="109"/>
    </row>
    <row r="197637" spans="25:25" x14ac:dyDescent="0.25">
      <c r="Y197637" s="109"/>
    </row>
    <row r="197638" spans="25:25" x14ac:dyDescent="0.25">
      <c r="Y197638" s="109"/>
    </row>
    <row r="197639" spans="25:25" x14ac:dyDescent="0.25">
      <c r="Y197639" s="109"/>
    </row>
    <row r="197640" spans="25:25" x14ac:dyDescent="0.25">
      <c r="Y197640" s="109"/>
    </row>
    <row r="197641" spans="25:25" x14ac:dyDescent="0.25">
      <c r="Y197641" s="109"/>
    </row>
    <row r="197642" spans="25:25" x14ac:dyDescent="0.25">
      <c r="Y197642" s="109"/>
    </row>
    <row r="197643" spans="25:25" x14ac:dyDescent="0.25">
      <c r="Y197643" s="109"/>
    </row>
    <row r="197644" spans="25:25" x14ac:dyDescent="0.25">
      <c r="Y197644" s="109"/>
    </row>
    <row r="197645" spans="25:25" x14ac:dyDescent="0.25">
      <c r="Y197645" s="109"/>
    </row>
    <row r="197646" spans="25:25" x14ac:dyDescent="0.25">
      <c r="Y197646" s="109"/>
    </row>
    <row r="197647" spans="25:25" x14ac:dyDescent="0.25">
      <c r="Y197647" s="109"/>
    </row>
    <row r="197648" spans="25:25" x14ac:dyDescent="0.25">
      <c r="Y197648" s="109"/>
    </row>
    <row r="197649" spans="25:25" x14ac:dyDescent="0.25">
      <c r="Y197649" s="109"/>
    </row>
    <row r="197650" spans="25:25" x14ac:dyDescent="0.25">
      <c r="Y197650" s="109"/>
    </row>
    <row r="197651" spans="25:25" x14ac:dyDescent="0.25">
      <c r="Y197651" s="109"/>
    </row>
    <row r="197652" spans="25:25" x14ac:dyDescent="0.25">
      <c r="Y197652" s="109"/>
    </row>
    <row r="197653" spans="25:25" x14ac:dyDescent="0.25">
      <c r="Y197653" s="109"/>
    </row>
    <row r="197654" spans="25:25" x14ac:dyDescent="0.25">
      <c r="Y197654" s="109"/>
    </row>
    <row r="197655" spans="25:25" x14ac:dyDescent="0.25">
      <c r="Y197655" s="109"/>
    </row>
    <row r="197656" spans="25:25" x14ac:dyDescent="0.25">
      <c r="Y197656" s="109"/>
    </row>
    <row r="197657" spans="25:25" x14ac:dyDescent="0.25">
      <c r="Y197657" s="109"/>
    </row>
    <row r="197658" spans="25:25" x14ac:dyDescent="0.25">
      <c r="Y197658" s="109"/>
    </row>
    <row r="197659" spans="25:25" x14ac:dyDescent="0.25">
      <c r="Y197659" s="109"/>
    </row>
    <row r="197660" spans="25:25" x14ac:dyDescent="0.25">
      <c r="Y197660" s="109"/>
    </row>
    <row r="197661" spans="25:25" x14ac:dyDescent="0.25">
      <c r="Y197661" s="109"/>
    </row>
    <row r="197662" spans="25:25" x14ac:dyDescent="0.25">
      <c r="Y197662" s="109"/>
    </row>
    <row r="197663" spans="25:25" x14ac:dyDescent="0.25">
      <c r="Y197663" s="109"/>
    </row>
    <row r="197664" spans="25:25" x14ac:dyDescent="0.25">
      <c r="Y197664" s="109"/>
    </row>
    <row r="197665" spans="25:25" x14ac:dyDescent="0.25">
      <c r="Y197665" s="109"/>
    </row>
    <row r="197666" spans="25:25" x14ac:dyDescent="0.25">
      <c r="Y197666" s="109"/>
    </row>
    <row r="197667" spans="25:25" x14ac:dyDescent="0.25">
      <c r="Y197667" s="109"/>
    </row>
    <row r="197668" spans="25:25" x14ac:dyDescent="0.25">
      <c r="Y197668" s="109"/>
    </row>
    <row r="197669" spans="25:25" x14ac:dyDescent="0.25">
      <c r="Y197669" s="109"/>
    </row>
    <row r="197670" spans="25:25" x14ac:dyDescent="0.25">
      <c r="Y197670" s="109"/>
    </row>
    <row r="197671" spans="25:25" x14ac:dyDescent="0.25">
      <c r="Y197671" s="109"/>
    </row>
    <row r="197672" spans="25:25" x14ac:dyDescent="0.25">
      <c r="Y197672" s="109"/>
    </row>
    <row r="197673" spans="25:25" x14ac:dyDescent="0.25">
      <c r="Y197673" s="109"/>
    </row>
    <row r="197674" spans="25:25" x14ac:dyDescent="0.25">
      <c r="Y197674" s="109"/>
    </row>
    <row r="197675" spans="25:25" x14ac:dyDescent="0.25">
      <c r="Y197675" s="109"/>
    </row>
    <row r="197676" spans="25:25" x14ac:dyDescent="0.25">
      <c r="Y197676" s="109"/>
    </row>
    <row r="197677" spans="25:25" x14ac:dyDescent="0.25">
      <c r="Y197677" s="109"/>
    </row>
    <row r="197678" spans="25:25" x14ac:dyDescent="0.25">
      <c r="Y197678" s="109"/>
    </row>
    <row r="197679" spans="25:25" x14ac:dyDescent="0.25">
      <c r="Y197679" s="109"/>
    </row>
    <row r="197680" spans="25:25" x14ac:dyDescent="0.25">
      <c r="Y197680" s="109"/>
    </row>
    <row r="197681" spans="25:25" x14ac:dyDescent="0.25">
      <c r="Y197681" s="109"/>
    </row>
    <row r="197682" spans="25:25" x14ac:dyDescent="0.25">
      <c r="Y197682" s="109"/>
    </row>
    <row r="197683" spans="25:25" x14ac:dyDescent="0.25">
      <c r="Y197683" s="109"/>
    </row>
    <row r="197684" spans="25:25" x14ac:dyDescent="0.25">
      <c r="Y197684" s="109"/>
    </row>
    <row r="197685" spans="25:25" x14ac:dyDescent="0.25">
      <c r="Y197685" s="109"/>
    </row>
    <row r="197686" spans="25:25" x14ac:dyDescent="0.25">
      <c r="Y197686" s="109"/>
    </row>
    <row r="197687" spans="25:25" x14ac:dyDescent="0.25">
      <c r="Y197687" s="109"/>
    </row>
    <row r="197688" spans="25:25" x14ac:dyDescent="0.25">
      <c r="Y197688" s="109"/>
    </row>
    <row r="197689" spans="25:25" x14ac:dyDescent="0.25">
      <c r="Y197689" s="109"/>
    </row>
    <row r="197690" spans="25:25" x14ac:dyDescent="0.25">
      <c r="Y197690" s="109"/>
    </row>
    <row r="197691" spans="25:25" x14ac:dyDescent="0.25">
      <c r="Y197691" s="109"/>
    </row>
    <row r="197692" spans="25:25" x14ac:dyDescent="0.25">
      <c r="Y197692" s="109"/>
    </row>
    <row r="197693" spans="25:25" x14ac:dyDescent="0.25">
      <c r="Y197693" s="109"/>
    </row>
    <row r="197694" spans="25:25" x14ac:dyDescent="0.25">
      <c r="Y197694" s="109"/>
    </row>
    <row r="197695" spans="25:25" x14ac:dyDescent="0.25">
      <c r="Y197695" s="109"/>
    </row>
    <row r="197696" spans="25:25" x14ac:dyDescent="0.25">
      <c r="Y197696" s="109"/>
    </row>
    <row r="197697" spans="25:25" x14ac:dyDescent="0.25">
      <c r="Y197697" s="109"/>
    </row>
    <row r="197698" spans="25:25" x14ac:dyDescent="0.25">
      <c r="Y197698" s="109"/>
    </row>
    <row r="197699" spans="25:25" x14ac:dyDescent="0.25">
      <c r="Y197699" s="109"/>
    </row>
    <row r="197700" spans="25:25" x14ac:dyDescent="0.25">
      <c r="Y197700" s="109"/>
    </row>
    <row r="197701" spans="25:25" x14ac:dyDescent="0.25">
      <c r="Y197701" s="109"/>
    </row>
    <row r="197702" spans="25:25" x14ac:dyDescent="0.25">
      <c r="Y197702" s="109"/>
    </row>
    <row r="197703" spans="25:25" x14ac:dyDescent="0.25">
      <c r="Y197703" s="109"/>
    </row>
    <row r="197704" spans="25:25" x14ac:dyDescent="0.25">
      <c r="Y197704" s="109"/>
    </row>
    <row r="197705" spans="25:25" x14ac:dyDescent="0.25">
      <c r="Y197705" s="109"/>
    </row>
    <row r="197706" spans="25:25" x14ac:dyDescent="0.25">
      <c r="Y197706" s="109"/>
    </row>
    <row r="197707" spans="25:25" x14ac:dyDescent="0.25">
      <c r="Y197707" s="109"/>
    </row>
    <row r="197708" spans="25:25" x14ac:dyDescent="0.25">
      <c r="Y197708" s="109"/>
    </row>
    <row r="197709" spans="25:25" x14ac:dyDescent="0.25">
      <c r="Y197709" s="109"/>
    </row>
    <row r="197710" spans="25:25" x14ac:dyDescent="0.25">
      <c r="Y197710" s="109"/>
    </row>
    <row r="197711" spans="25:25" x14ac:dyDescent="0.25">
      <c r="Y197711" s="109"/>
    </row>
    <row r="197712" spans="25:25" x14ac:dyDescent="0.25">
      <c r="Y197712" s="109"/>
    </row>
    <row r="197713" spans="25:25" x14ac:dyDescent="0.25">
      <c r="Y197713" s="109"/>
    </row>
    <row r="197714" spans="25:25" x14ac:dyDescent="0.25">
      <c r="Y197714" s="109"/>
    </row>
    <row r="197715" spans="25:25" x14ac:dyDescent="0.25">
      <c r="Y197715" s="109"/>
    </row>
    <row r="197716" spans="25:25" x14ac:dyDescent="0.25">
      <c r="Y197716" s="109"/>
    </row>
    <row r="197717" spans="25:25" x14ac:dyDescent="0.25">
      <c r="Y197717" s="109"/>
    </row>
    <row r="197718" spans="25:25" x14ac:dyDescent="0.25">
      <c r="Y197718" s="109"/>
    </row>
    <row r="197719" spans="25:25" x14ac:dyDescent="0.25">
      <c r="Y197719" s="109"/>
    </row>
    <row r="197720" spans="25:25" x14ac:dyDescent="0.25">
      <c r="Y197720" s="109"/>
    </row>
    <row r="197721" spans="25:25" x14ac:dyDescent="0.25">
      <c r="Y197721" s="109"/>
    </row>
    <row r="197722" spans="25:25" x14ac:dyDescent="0.25">
      <c r="Y197722" s="109"/>
    </row>
    <row r="197723" spans="25:25" x14ac:dyDescent="0.25">
      <c r="Y197723" s="109"/>
    </row>
    <row r="197724" spans="25:25" x14ac:dyDescent="0.25">
      <c r="Y197724" s="109"/>
    </row>
    <row r="197725" spans="25:25" x14ac:dyDescent="0.25">
      <c r="Y197725" s="109"/>
    </row>
    <row r="197726" spans="25:25" x14ac:dyDescent="0.25">
      <c r="Y197726" s="109"/>
    </row>
    <row r="197727" spans="25:25" x14ac:dyDescent="0.25">
      <c r="Y197727" s="109"/>
    </row>
    <row r="197728" spans="25:25" x14ac:dyDescent="0.25">
      <c r="Y197728" s="109"/>
    </row>
    <row r="197729" spans="25:25" x14ac:dyDescent="0.25">
      <c r="Y197729" s="109"/>
    </row>
    <row r="197730" spans="25:25" x14ac:dyDescent="0.25">
      <c r="Y197730" s="109"/>
    </row>
    <row r="197731" spans="25:25" x14ac:dyDescent="0.25">
      <c r="Y197731" s="109"/>
    </row>
    <row r="197732" spans="25:25" x14ac:dyDescent="0.25">
      <c r="Y197732" s="109"/>
    </row>
    <row r="197733" spans="25:25" x14ac:dyDescent="0.25">
      <c r="Y197733" s="109"/>
    </row>
    <row r="197734" spans="25:25" x14ac:dyDescent="0.25">
      <c r="Y197734" s="109"/>
    </row>
    <row r="197735" spans="25:25" x14ac:dyDescent="0.25">
      <c r="Y197735" s="109"/>
    </row>
    <row r="197736" spans="25:25" x14ac:dyDescent="0.25">
      <c r="Y197736" s="109"/>
    </row>
    <row r="197737" spans="25:25" x14ac:dyDescent="0.25">
      <c r="Y197737" s="109"/>
    </row>
    <row r="197738" spans="25:25" x14ac:dyDescent="0.25">
      <c r="Y197738" s="109"/>
    </row>
    <row r="197739" spans="25:25" x14ac:dyDescent="0.25">
      <c r="Y197739" s="109"/>
    </row>
    <row r="197740" spans="25:25" x14ac:dyDescent="0.25">
      <c r="Y197740" s="109"/>
    </row>
    <row r="197741" spans="25:25" x14ac:dyDescent="0.25">
      <c r="Y197741" s="109"/>
    </row>
    <row r="197742" spans="25:25" x14ac:dyDescent="0.25">
      <c r="Y197742" s="109"/>
    </row>
    <row r="197743" spans="25:25" x14ac:dyDescent="0.25">
      <c r="Y197743" s="109"/>
    </row>
    <row r="197744" spans="25:25" x14ac:dyDescent="0.25">
      <c r="Y197744" s="109"/>
    </row>
    <row r="197745" spans="25:25" x14ac:dyDescent="0.25">
      <c r="Y197745" s="109"/>
    </row>
    <row r="197746" spans="25:25" x14ac:dyDescent="0.25">
      <c r="Y197746" s="109"/>
    </row>
    <row r="197747" spans="25:25" x14ac:dyDescent="0.25">
      <c r="Y197747" s="109"/>
    </row>
    <row r="197748" spans="25:25" x14ac:dyDescent="0.25">
      <c r="Y197748" s="109"/>
    </row>
    <row r="197749" spans="25:25" x14ac:dyDescent="0.25">
      <c r="Y197749" s="109"/>
    </row>
    <row r="197750" spans="25:25" x14ac:dyDescent="0.25">
      <c r="Y197750" s="109"/>
    </row>
    <row r="197751" spans="25:25" x14ac:dyDescent="0.25">
      <c r="Y197751" s="109"/>
    </row>
    <row r="197752" spans="25:25" x14ac:dyDescent="0.25">
      <c r="Y197752" s="109"/>
    </row>
    <row r="197753" spans="25:25" x14ac:dyDescent="0.25">
      <c r="Y197753" s="109"/>
    </row>
    <row r="197754" spans="25:25" x14ac:dyDescent="0.25">
      <c r="Y197754" s="109"/>
    </row>
    <row r="197755" spans="25:25" x14ac:dyDescent="0.25">
      <c r="Y197755" s="109"/>
    </row>
    <row r="197756" spans="25:25" x14ac:dyDescent="0.25">
      <c r="Y197756" s="109"/>
    </row>
    <row r="197757" spans="25:25" x14ac:dyDescent="0.25">
      <c r="Y197757" s="109"/>
    </row>
    <row r="197758" spans="25:25" x14ac:dyDescent="0.25">
      <c r="Y197758" s="109"/>
    </row>
    <row r="197759" spans="25:25" x14ac:dyDescent="0.25">
      <c r="Y197759" s="109"/>
    </row>
    <row r="197760" spans="25:25" x14ac:dyDescent="0.25">
      <c r="Y197760" s="109"/>
    </row>
    <row r="197761" spans="25:25" x14ac:dyDescent="0.25">
      <c r="Y197761" s="109"/>
    </row>
    <row r="197762" spans="25:25" x14ac:dyDescent="0.25">
      <c r="Y197762" s="109"/>
    </row>
    <row r="197763" spans="25:25" x14ac:dyDescent="0.25">
      <c r="Y197763" s="109"/>
    </row>
    <row r="197764" spans="25:25" x14ac:dyDescent="0.25">
      <c r="Y197764" s="109"/>
    </row>
    <row r="197765" spans="25:25" x14ac:dyDescent="0.25">
      <c r="Y197765" s="109"/>
    </row>
    <row r="197766" spans="25:25" x14ac:dyDescent="0.25">
      <c r="Y197766" s="109"/>
    </row>
    <row r="197767" spans="25:25" x14ac:dyDescent="0.25">
      <c r="Y197767" s="109"/>
    </row>
    <row r="197768" spans="25:25" x14ac:dyDescent="0.25">
      <c r="Y197768" s="109"/>
    </row>
    <row r="197769" spans="25:25" x14ac:dyDescent="0.25">
      <c r="Y197769" s="109"/>
    </row>
    <row r="197770" spans="25:25" x14ac:dyDescent="0.25">
      <c r="Y197770" s="109"/>
    </row>
    <row r="197771" spans="25:25" x14ac:dyDescent="0.25">
      <c r="Y197771" s="109"/>
    </row>
    <row r="197772" spans="25:25" x14ac:dyDescent="0.25">
      <c r="Y197772" s="109"/>
    </row>
    <row r="197773" spans="25:25" x14ac:dyDescent="0.25">
      <c r="Y197773" s="109"/>
    </row>
    <row r="197774" spans="25:25" x14ac:dyDescent="0.25">
      <c r="Y197774" s="109"/>
    </row>
    <row r="197775" spans="25:25" x14ac:dyDescent="0.25">
      <c r="Y197775" s="109"/>
    </row>
    <row r="197776" spans="25:25" x14ac:dyDescent="0.25">
      <c r="Y197776" s="109"/>
    </row>
    <row r="197777" spans="25:25" x14ac:dyDescent="0.25">
      <c r="Y197777" s="109"/>
    </row>
    <row r="197778" spans="25:25" x14ac:dyDescent="0.25">
      <c r="Y197778" s="109"/>
    </row>
    <row r="197779" spans="25:25" x14ac:dyDescent="0.25">
      <c r="Y197779" s="109"/>
    </row>
    <row r="197780" spans="25:25" x14ac:dyDescent="0.25">
      <c r="Y197780" s="109"/>
    </row>
    <row r="197781" spans="25:25" x14ac:dyDescent="0.25">
      <c r="Y197781" s="109"/>
    </row>
    <row r="197782" spans="25:25" x14ac:dyDescent="0.25">
      <c r="Y197782" s="109"/>
    </row>
    <row r="197783" spans="25:25" x14ac:dyDescent="0.25">
      <c r="Y197783" s="109"/>
    </row>
    <row r="197784" spans="25:25" x14ac:dyDescent="0.25">
      <c r="Y197784" s="109"/>
    </row>
    <row r="197785" spans="25:25" x14ac:dyDescent="0.25">
      <c r="Y197785" s="109"/>
    </row>
    <row r="197786" spans="25:25" x14ac:dyDescent="0.25">
      <c r="Y197786" s="109"/>
    </row>
    <row r="197787" spans="25:25" x14ac:dyDescent="0.25">
      <c r="Y197787" s="109"/>
    </row>
    <row r="197788" spans="25:25" x14ac:dyDescent="0.25">
      <c r="Y197788" s="109"/>
    </row>
    <row r="197789" spans="25:25" x14ac:dyDescent="0.25">
      <c r="Y197789" s="109"/>
    </row>
    <row r="197790" spans="25:25" x14ac:dyDescent="0.25">
      <c r="Y197790" s="109"/>
    </row>
    <row r="197791" spans="25:25" x14ac:dyDescent="0.25">
      <c r="Y197791" s="109"/>
    </row>
    <row r="197792" spans="25:25" x14ac:dyDescent="0.25">
      <c r="Y197792" s="109"/>
    </row>
    <row r="197793" spans="25:25" x14ac:dyDescent="0.25">
      <c r="Y197793" s="109"/>
    </row>
    <row r="197794" spans="25:25" x14ac:dyDescent="0.25">
      <c r="Y197794" s="109"/>
    </row>
    <row r="197795" spans="25:25" x14ac:dyDescent="0.25">
      <c r="Y197795" s="109"/>
    </row>
    <row r="197796" spans="25:25" x14ac:dyDescent="0.25">
      <c r="Y197796" s="109"/>
    </row>
    <row r="197797" spans="25:25" x14ac:dyDescent="0.25">
      <c r="Y197797" s="109"/>
    </row>
    <row r="197798" spans="25:25" x14ac:dyDescent="0.25">
      <c r="Y197798" s="109"/>
    </row>
    <row r="197799" spans="25:25" x14ac:dyDescent="0.25">
      <c r="Y197799" s="109"/>
    </row>
    <row r="197800" spans="25:25" x14ac:dyDescent="0.25">
      <c r="Y197800" s="109"/>
    </row>
    <row r="197801" spans="25:25" x14ac:dyDescent="0.25">
      <c r="Y197801" s="109"/>
    </row>
    <row r="197802" spans="25:25" x14ac:dyDescent="0.25">
      <c r="Y197802" s="109"/>
    </row>
    <row r="197803" spans="25:25" x14ac:dyDescent="0.25">
      <c r="Y197803" s="109"/>
    </row>
    <row r="197804" spans="25:25" x14ac:dyDescent="0.25">
      <c r="Y197804" s="109"/>
    </row>
    <row r="197805" spans="25:25" x14ac:dyDescent="0.25">
      <c r="Y197805" s="109"/>
    </row>
    <row r="197806" spans="25:25" x14ac:dyDescent="0.25">
      <c r="Y197806" s="109"/>
    </row>
    <row r="197807" spans="25:25" x14ac:dyDescent="0.25">
      <c r="Y197807" s="109"/>
    </row>
    <row r="197808" spans="25:25" x14ac:dyDescent="0.25">
      <c r="Y197808" s="109"/>
    </row>
    <row r="197809" spans="25:25" x14ac:dyDescent="0.25">
      <c r="Y197809" s="109"/>
    </row>
    <row r="197810" spans="25:25" x14ac:dyDescent="0.25">
      <c r="Y197810" s="109"/>
    </row>
    <row r="197811" spans="25:25" x14ac:dyDescent="0.25">
      <c r="Y197811" s="109"/>
    </row>
    <row r="197812" spans="25:25" x14ac:dyDescent="0.25">
      <c r="Y197812" s="109"/>
    </row>
    <row r="197813" spans="25:25" x14ac:dyDescent="0.25">
      <c r="Y197813" s="109"/>
    </row>
    <row r="197814" spans="25:25" x14ac:dyDescent="0.25">
      <c r="Y197814" s="109"/>
    </row>
    <row r="197815" spans="25:25" x14ac:dyDescent="0.25">
      <c r="Y197815" s="109"/>
    </row>
    <row r="197816" spans="25:25" x14ac:dyDescent="0.25">
      <c r="Y197816" s="109"/>
    </row>
    <row r="197817" spans="25:25" x14ac:dyDescent="0.25">
      <c r="Y197817" s="109"/>
    </row>
    <row r="197818" spans="25:25" x14ac:dyDescent="0.25">
      <c r="Y197818" s="109"/>
    </row>
    <row r="197819" spans="25:25" x14ac:dyDescent="0.25">
      <c r="Y197819" s="109"/>
    </row>
    <row r="197820" spans="25:25" x14ac:dyDescent="0.25">
      <c r="Y197820" s="109"/>
    </row>
    <row r="197821" spans="25:25" x14ac:dyDescent="0.25">
      <c r="Y197821" s="109"/>
    </row>
    <row r="197822" spans="25:25" x14ac:dyDescent="0.25">
      <c r="Y197822" s="109"/>
    </row>
    <row r="197823" spans="25:25" x14ac:dyDescent="0.25">
      <c r="Y197823" s="109"/>
    </row>
    <row r="197824" spans="25:25" x14ac:dyDescent="0.25">
      <c r="Y197824" s="109"/>
    </row>
    <row r="197825" spans="25:25" x14ac:dyDescent="0.25">
      <c r="Y197825" s="109"/>
    </row>
    <row r="197826" spans="25:25" x14ac:dyDescent="0.25">
      <c r="Y197826" s="109"/>
    </row>
    <row r="197827" spans="25:25" x14ac:dyDescent="0.25">
      <c r="Y197827" s="109"/>
    </row>
    <row r="197828" spans="25:25" x14ac:dyDescent="0.25">
      <c r="Y197828" s="109"/>
    </row>
    <row r="197829" spans="25:25" x14ac:dyDescent="0.25">
      <c r="Y197829" s="109"/>
    </row>
    <row r="197830" spans="25:25" x14ac:dyDescent="0.25">
      <c r="Y197830" s="109"/>
    </row>
    <row r="197831" spans="25:25" x14ac:dyDescent="0.25">
      <c r="Y197831" s="109"/>
    </row>
    <row r="197832" spans="25:25" x14ac:dyDescent="0.25">
      <c r="Y197832" s="109"/>
    </row>
    <row r="197833" spans="25:25" x14ac:dyDescent="0.25">
      <c r="Y197833" s="109"/>
    </row>
    <row r="197834" spans="25:25" x14ac:dyDescent="0.25">
      <c r="Y197834" s="109"/>
    </row>
    <row r="197835" spans="25:25" x14ac:dyDescent="0.25">
      <c r="Y197835" s="109"/>
    </row>
    <row r="197836" spans="25:25" x14ac:dyDescent="0.25">
      <c r="Y197836" s="109"/>
    </row>
    <row r="197837" spans="25:25" x14ac:dyDescent="0.25">
      <c r="Y197837" s="109"/>
    </row>
    <row r="197838" spans="25:25" x14ac:dyDescent="0.25">
      <c r="Y197838" s="109"/>
    </row>
    <row r="197839" spans="25:25" x14ac:dyDescent="0.25">
      <c r="Y197839" s="109"/>
    </row>
    <row r="197840" spans="25:25" x14ac:dyDescent="0.25">
      <c r="Y197840" s="109"/>
    </row>
    <row r="197841" spans="25:25" x14ac:dyDescent="0.25">
      <c r="Y197841" s="109"/>
    </row>
    <row r="197842" spans="25:25" x14ac:dyDescent="0.25">
      <c r="Y197842" s="109"/>
    </row>
    <row r="197843" spans="25:25" x14ac:dyDescent="0.25">
      <c r="Y197843" s="109"/>
    </row>
    <row r="197844" spans="25:25" x14ac:dyDescent="0.25">
      <c r="Y197844" s="109"/>
    </row>
    <row r="197845" spans="25:25" x14ac:dyDescent="0.25">
      <c r="Y197845" s="109"/>
    </row>
    <row r="197846" spans="25:25" x14ac:dyDescent="0.25">
      <c r="Y197846" s="109"/>
    </row>
    <row r="197847" spans="25:25" x14ac:dyDescent="0.25">
      <c r="Y197847" s="109"/>
    </row>
    <row r="197848" spans="25:25" x14ac:dyDescent="0.25">
      <c r="Y197848" s="109"/>
    </row>
    <row r="197849" spans="25:25" x14ac:dyDescent="0.25">
      <c r="Y197849" s="109"/>
    </row>
    <row r="197850" spans="25:25" x14ac:dyDescent="0.25">
      <c r="Y197850" s="109"/>
    </row>
    <row r="197851" spans="25:25" x14ac:dyDescent="0.25">
      <c r="Y197851" s="109"/>
    </row>
    <row r="197852" spans="25:25" x14ac:dyDescent="0.25">
      <c r="Y197852" s="109"/>
    </row>
    <row r="197853" spans="25:25" x14ac:dyDescent="0.25">
      <c r="Y197853" s="109"/>
    </row>
    <row r="197854" spans="25:25" x14ac:dyDescent="0.25">
      <c r="Y197854" s="109"/>
    </row>
    <row r="197855" spans="25:25" x14ac:dyDescent="0.25">
      <c r="Y197855" s="109"/>
    </row>
    <row r="197856" spans="25:25" x14ac:dyDescent="0.25">
      <c r="Y197856" s="109"/>
    </row>
    <row r="197857" spans="25:25" x14ac:dyDescent="0.25">
      <c r="Y197857" s="109"/>
    </row>
    <row r="197858" spans="25:25" x14ac:dyDescent="0.25">
      <c r="Y197858" s="109"/>
    </row>
    <row r="197859" spans="25:25" x14ac:dyDescent="0.25">
      <c r="Y197859" s="109"/>
    </row>
    <row r="197860" spans="25:25" x14ac:dyDescent="0.25">
      <c r="Y197860" s="109"/>
    </row>
    <row r="197861" spans="25:25" x14ac:dyDescent="0.25">
      <c r="Y197861" s="109"/>
    </row>
    <row r="197862" spans="25:25" x14ac:dyDescent="0.25">
      <c r="Y197862" s="109"/>
    </row>
    <row r="197863" spans="25:25" x14ac:dyDescent="0.25">
      <c r="Y197863" s="109"/>
    </row>
    <row r="197864" spans="25:25" x14ac:dyDescent="0.25">
      <c r="Y197864" s="109"/>
    </row>
    <row r="197865" spans="25:25" x14ac:dyDescent="0.25">
      <c r="Y197865" s="109"/>
    </row>
    <row r="197866" spans="25:25" x14ac:dyDescent="0.25">
      <c r="Y197866" s="109"/>
    </row>
    <row r="197867" spans="25:25" x14ac:dyDescent="0.25">
      <c r="Y197867" s="109"/>
    </row>
    <row r="197868" spans="25:25" x14ac:dyDescent="0.25">
      <c r="Y197868" s="109"/>
    </row>
    <row r="197869" spans="25:25" x14ac:dyDescent="0.25">
      <c r="Y197869" s="109"/>
    </row>
    <row r="197870" spans="25:25" x14ac:dyDescent="0.25">
      <c r="Y197870" s="109"/>
    </row>
    <row r="197871" spans="25:25" x14ac:dyDescent="0.25">
      <c r="Y197871" s="109"/>
    </row>
    <row r="197872" spans="25:25" x14ac:dyDescent="0.25">
      <c r="Y197872" s="109"/>
    </row>
    <row r="197873" spans="25:25" x14ac:dyDescent="0.25">
      <c r="Y197873" s="109"/>
    </row>
    <row r="197874" spans="25:25" x14ac:dyDescent="0.25">
      <c r="Y197874" s="109"/>
    </row>
    <row r="197875" spans="25:25" x14ac:dyDescent="0.25">
      <c r="Y197875" s="109"/>
    </row>
    <row r="197876" spans="25:25" x14ac:dyDescent="0.25">
      <c r="Y197876" s="109"/>
    </row>
    <row r="197877" spans="25:25" x14ac:dyDescent="0.25">
      <c r="Y197877" s="109"/>
    </row>
    <row r="197878" spans="25:25" x14ac:dyDescent="0.25">
      <c r="Y197878" s="109"/>
    </row>
    <row r="197879" spans="25:25" x14ac:dyDescent="0.25">
      <c r="Y197879" s="109"/>
    </row>
    <row r="197880" spans="25:25" x14ac:dyDescent="0.25">
      <c r="Y197880" s="109"/>
    </row>
    <row r="197881" spans="25:25" x14ac:dyDescent="0.25">
      <c r="Y197881" s="109"/>
    </row>
    <row r="197882" spans="25:25" x14ac:dyDescent="0.25">
      <c r="Y197882" s="109"/>
    </row>
    <row r="197883" spans="25:25" x14ac:dyDescent="0.25">
      <c r="Y197883" s="109"/>
    </row>
    <row r="197884" spans="25:25" x14ac:dyDescent="0.25">
      <c r="Y197884" s="109"/>
    </row>
    <row r="197885" spans="25:25" x14ac:dyDescent="0.25">
      <c r="Y197885" s="109"/>
    </row>
    <row r="197886" spans="25:25" x14ac:dyDescent="0.25">
      <c r="Y197886" s="109"/>
    </row>
    <row r="197887" spans="25:25" x14ac:dyDescent="0.25">
      <c r="Y197887" s="109"/>
    </row>
    <row r="197888" spans="25:25" x14ac:dyDescent="0.25">
      <c r="Y197888" s="109"/>
    </row>
    <row r="197889" spans="25:25" x14ac:dyDescent="0.25">
      <c r="Y197889" s="109"/>
    </row>
    <row r="197890" spans="25:25" x14ac:dyDescent="0.25">
      <c r="Y197890" s="109"/>
    </row>
    <row r="197891" spans="25:25" x14ac:dyDescent="0.25">
      <c r="Y197891" s="109"/>
    </row>
    <row r="197892" spans="25:25" x14ac:dyDescent="0.25">
      <c r="Y197892" s="109"/>
    </row>
    <row r="197893" spans="25:25" x14ac:dyDescent="0.25">
      <c r="Y197893" s="109"/>
    </row>
    <row r="197894" spans="25:25" x14ac:dyDescent="0.25">
      <c r="Y197894" s="109"/>
    </row>
    <row r="197895" spans="25:25" x14ac:dyDescent="0.25">
      <c r="Y197895" s="109"/>
    </row>
    <row r="197896" spans="25:25" x14ac:dyDescent="0.25">
      <c r="Y197896" s="109"/>
    </row>
    <row r="197897" spans="25:25" x14ac:dyDescent="0.25">
      <c r="Y197897" s="109"/>
    </row>
    <row r="197898" spans="25:25" x14ac:dyDescent="0.25">
      <c r="Y197898" s="109"/>
    </row>
    <row r="197899" spans="25:25" x14ac:dyDescent="0.25">
      <c r="Y197899" s="109"/>
    </row>
    <row r="197900" spans="25:25" x14ac:dyDescent="0.25">
      <c r="Y197900" s="109"/>
    </row>
    <row r="197901" spans="25:25" x14ac:dyDescent="0.25">
      <c r="Y197901" s="109"/>
    </row>
    <row r="197902" spans="25:25" x14ac:dyDescent="0.25">
      <c r="Y197902" s="109"/>
    </row>
    <row r="197903" spans="25:25" x14ac:dyDescent="0.25">
      <c r="Y197903" s="109"/>
    </row>
    <row r="197904" spans="25:25" x14ac:dyDescent="0.25">
      <c r="Y197904" s="109"/>
    </row>
    <row r="197905" spans="25:25" x14ac:dyDescent="0.25">
      <c r="Y197905" s="109"/>
    </row>
    <row r="197906" spans="25:25" x14ac:dyDescent="0.25">
      <c r="Y197906" s="109"/>
    </row>
    <row r="197907" spans="25:25" x14ac:dyDescent="0.25">
      <c r="Y197907" s="109"/>
    </row>
    <row r="197908" spans="25:25" x14ac:dyDescent="0.25">
      <c r="Y197908" s="109"/>
    </row>
    <row r="197909" spans="25:25" x14ac:dyDescent="0.25">
      <c r="Y197909" s="109"/>
    </row>
    <row r="197910" spans="25:25" x14ac:dyDescent="0.25">
      <c r="Y197910" s="109"/>
    </row>
    <row r="197911" spans="25:25" x14ac:dyDescent="0.25">
      <c r="Y197911" s="109"/>
    </row>
    <row r="197912" spans="25:25" x14ac:dyDescent="0.25">
      <c r="Y197912" s="109"/>
    </row>
    <row r="197913" spans="25:25" x14ac:dyDescent="0.25">
      <c r="Y197913" s="109"/>
    </row>
    <row r="197914" spans="25:25" x14ac:dyDescent="0.25">
      <c r="Y197914" s="109"/>
    </row>
    <row r="197915" spans="25:25" x14ac:dyDescent="0.25">
      <c r="Y197915" s="109"/>
    </row>
    <row r="197916" spans="25:25" x14ac:dyDescent="0.25">
      <c r="Y197916" s="109"/>
    </row>
    <row r="197917" spans="25:25" x14ac:dyDescent="0.25">
      <c r="Y197917" s="109"/>
    </row>
    <row r="197918" spans="25:25" x14ac:dyDescent="0.25">
      <c r="Y197918" s="109"/>
    </row>
    <row r="197919" spans="25:25" x14ac:dyDescent="0.25">
      <c r="Y197919" s="109"/>
    </row>
    <row r="197920" spans="25:25" x14ac:dyDescent="0.25">
      <c r="Y197920" s="109"/>
    </row>
    <row r="197921" spans="25:25" x14ac:dyDescent="0.25">
      <c r="Y197921" s="109"/>
    </row>
    <row r="197922" spans="25:25" x14ac:dyDescent="0.25">
      <c r="Y197922" s="109"/>
    </row>
    <row r="197923" spans="25:25" x14ac:dyDescent="0.25">
      <c r="Y197923" s="109"/>
    </row>
    <row r="197924" spans="25:25" x14ac:dyDescent="0.25">
      <c r="Y197924" s="109"/>
    </row>
    <row r="197925" spans="25:25" x14ac:dyDescent="0.25">
      <c r="Y197925" s="109"/>
    </row>
    <row r="197926" spans="25:25" x14ac:dyDescent="0.25">
      <c r="Y197926" s="109"/>
    </row>
    <row r="197927" spans="25:25" x14ac:dyDescent="0.25">
      <c r="Y197927" s="109"/>
    </row>
    <row r="197928" spans="25:25" x14ac:dyDescent="0.25">
      <c r="Y197928" s="109"/>
    </row>
    <row r="197929" spans="25:25" x14ac:dyDescent="0.25">
      <c r="Y197929" s="109"/>
    </row>
    <row r="197930" spans="25:25" x14ac:dyDescent="0.25">
      <c r="Y197930" s="109"/>
    </row>
    <row r="197931" spans="25:25" x14ac:dyDescent="0.25">
      <c r="Y197931" s="109"/>
    </row>
    <row r="197932" spans="25:25" x14ac:dyDescent="0.25">
      <c r="Y197932" s="109"/>
    </row>
    <row r="197933" spans="25:25" x14ac:dyDescent="0.25">
      <c r="Y197933" s="109"/>
    </row>
    <row r="197934" spans="25:25" x14ac:dyDescent="0.25">
      <c r="Y197934" s="109"/>
    </row>
    <row r="197935" spans="25:25" x14ac:dyDescent="0.25">
      <c r="Y197935" s="109"/>
    </row>
    <row r="197936" spans="25:25" x14ac:dyDescent="0.25">
      <c r="Y197936" s="109"/>
    </row>
    <row r="197937" spans="25:25" x14ac:dyDescent="0.25">
      <c r="Y197937" s="109"/>
    </row>
    <row r="197938" spans="25:25" x14ac:dyDescent="0.25">
      <c r="Y197938" s="109"/>
    </row>
    <row r="197939" spans="25:25" x14ac:dyDescent="0.25">
      <c r="Y197939" s="109"/>
    </row>
    <row r="197940" spans="25:25" x14ac:dyDescent="0.25">
      <c r="Y197940" s="109"/>
    </row>
    <row r="197941" spans="25:25" x14ac:dyDescent="0.25">
      <c r="Y197941" s="109"/>
    </row>
    <row r="197942" spans="25:25" x14ac:dyDescent="0.25">
      <c r="Y197942" s="109"/>
    </row>
    <row r="197943" spans="25:25" x14ac:dyDescent="0.25">
      <c r="Y197943" s="109"/>
    </row>
    <row r="197944" spans="25:25" x14ac:dyDescent="0.25">
      <c r="Y197944" s="109"/>
    </row>
    <row r="197945" spans="25:25" x14ac:dyDescent="0.25">
      <c r="Y197945" s="109"/>
    </row>
    <row r="197946" spans="25:25" x14ac:dyDescent="0.25">
      <c r="Y197946" s="109"/>
    </row>
    <row r="197947" spans="25:25" x14ac:dyDescent="0.25">
      <c r="Y197947" s="109"/>
    </row>
    <row r="197948" spans="25:25" x14ac:dyDescent="0.25">
      <c r="Y197948" s="109"/>
    </row>
    <row r="197949" spans="25:25" x14ac:dyDescent="0.25">
      <c r="Y197949" s="109"/>
    </row>
    <row r="197950" spans="25:25" x14ac:dyDescent="0.25">
      <c r="Y197950" s="109"/>
    </row>
    <row r="197951" spans="25:25" x14ac:dyDescent="0.25">
      <c r="Y197951" s="109"/>
    </row>
    <row r="197952" spans="25:25" x14ac:dyDescent="0.25">
      <c r="Y197952" s="109"/>
    </row>
    <row r="197953" spans="25:25" x14ac:dyDescent="0.25">
      <c r="Y197953" s="109"/>
    </row>
    <row r="197954" spans="25:25" x14ac:dyDescent="0.25">
      <c r="Y197954" s="109"/>
    </row>
    <row r="197955" spans="25:25" x14ac:dyDescent="0.25">
      <c r="Y197955" s="109"/>
    </row>
    <row r="197956" spans="25:25" x14ac:dyDescent="0.25">
      <c r="Y197956" s="109"/>
    </row>
    <row r="197957" spans="25:25" x14ac:dyDescent="0.25">
      <c r="Y197957" s="109"/>
    </row>
    <row r="197958" spans="25:25" x14ac:dyDescent="0.25">
      <c r="Y197958" s="109"/>
    </row>
    <row r="197959" spans="25:25" x14ac:dyDescent="0.25">
      <c r="Y197959" s="109"/>
    </row>
    <row r="197960" spans="25:25" x14ac:dyDescent="0.25">
      <c r="Y197960" s="109"/>
    </row>
    <row r="197961" spans="25:25" x14ac:dyDescent="0.25">
      <c r="Y197961" s="109"/>
    </row>
    <row r="197962" spans="25:25" x14ac:dyDescent="0.25">
      <c r="Y197962" s="109"/>
    </row>
    <row r="197963" spans="25:25" x14ac:dyDescent="0.25">
      <c r="Y197963" s="109"/>
    </row>
    <row r="197964" spans="25:25" x14ac:dyDescent="0.25">
      <c r="Y197964" s="109"/>
    </row>
    <row r="197965" spans="25:25" x14ac:dyDescent="0.25">
      <c r="Y197965" s="109"/>
    </row>
    <row r="197966" spans="25:25" x14ac:dyDescent="0.25">
      <c r="Y197966" s="109"/>
    </row>
    <row r="197967" spans="25:25" x14ac:dyDescent="0.25">
      <c r="Y197967" s="109"/>
    </row>
    <row r="197968" spans="25:25" x14ac:dyDescent="0.25">
      <c r="Y197968" s="109"/>
    </row>
    <row r="197969" spans="25:25" x14ac:dyDescent="0.25">
      <c r="Y197969" s="109"/>
    </row>
    <row r="197970" spans="25:25" x14ac:dyDescent="0.25">
      <c r="Y197970" s="109"/>
    </row>
    <row r="197971" spans="25:25" x14ac:dyDescent="0.25">
      <c r="Y197971" s="109"/>
    </row>
    <row r="197972" spans="25:25" x14ac:dyDescent="0.25">
      <c r="Y197972" s="109"/>
    </row>
    <row r="197973" spans="25:25" x14ac:dyDescent="0.25">
      <c r="Y197973" s="109"/>
    </row>
    <row r="197974" spans="25:25" x14ac:dyDescent="0.25">
      <c r="Y197974" s="109"/>
    </row>
    <row r="197975" spans="25:25" x14ac:dyDescent="0.25">
      <c r="Y197975" s="109"/>
    </row>
    <row r="197976" spans="25:25" x14ac:dyDescent="0.25">
      <c r="Y197976" s="109"/>
    </row>
    <row r="197977" spans="25:25" x14ac:dyDescent="0.25">
      <c r="Y197977" s="109"/>
    </row>
    <row r="197978" spans="25:25" x14ac:dyDescent="0.25">
      <c r="Y197978" s="109"/>
    </row>
    <row r="197979" spans="25:25" x14ac:dyDescent="0.25">
      <c r="Y197979" s="109"/>
    </row>
    <row r="197980" spans="25:25" x14ac:dyDescent="0.25">
      <c r="Y197980" s="109"/>
    </row>
    <row r="197981" spans="25:25" x14ac:dyDescent="0.25">
      <c r="Y197981" s="109"/>
    </row>
    <row r="197982" spans="25:25" x14ac:dyDescent="0.25">
      <c r="Y197982" s="109"/>
    </row>
    <row r="197983" spans="25:25" x14ac:dyDescent="0.25">
      <c r="Y197983" s="109"/>
    </row>
    <row r="197984" spans="25:25" x14ac:dyDescent="0.25">
      <c r="Y197984" s="109"/>
    </row>
    <row r="197985" spans="25:25" x14ac:dyDescent="0.25">
      <c r="Y197985" s="109"/>
    </row>
    <row r="197986" spans="25:25" x14ac:dyDescent="0.25">
      <c r="Y197986" s="109"/>
    </row>
    <row r="197987" spans="25:25" x14ac:dyDescent="0.25">
      <c r="Y197987" s="109"/>
    </row>
    <row r="197988" spans="25:25" x14ac:dyDescent="0.25">
      <c r="Y197988" s="109"/>
    </row>
    <row r="197989" spans="25:25" x14ac:dyDescent="0.25">
      <c r="Y197989" s="109"/>
    </row>
    <row r="197990" spans="25:25" x14ac:dyDescent="0.25">
      <c r="Y197990" s="109"/>
    </row>
    <row r="197991" spans="25:25" x14ac:dyDescent="0.25">
      <c r="Y197991" s="109"/>
    </row>
    <row r="197992" spans="25:25" x14ac:dyDescent="0.25">
      <c r="Y197992" s="109"/>
    </row>
    <row r="197993" spans="25:25" x14ac:dyDescent="0.25">
      <c r="Y197993" s="109"/>
    </row>
    <row r="197994" spans="25:25" x14ac:dyDescent="0.25">
      <c r="Y197994" s="109"/>
    </row>
    <row r="197995" spans="25:25" x14ac:dyDescent="0.25">
      <c r="Y197995" s="109"/>
    </row>
    <row r="197996" spans="25:25" x14ac:dyDescent="0.25">
      <c r="Y197996" s="109"/>
    </row>
    <row r="197997" spans="25:25" x14ac:dyDescent="0.25">
      <c r="Y197997" s="109"/>
    </row>
    <row r="197998" spans="25:25" x14ac:dyDescent="0.25">
      <c r="Y197998" s="109"/>
    </row>
    <row r="197999" spans="25:25" x14ac:dyDescent="0.25">
      <c r="Y197999" s="109"/>
    </row>
    <row r="198000" spans="25:25" x14ac:dyDescent="0.25">
      <c r="Y198000" s="109"/>
    </row>
    <row r="198001" spans="25:25" x14ac:dyDescent="0.25">
      <c r="Y198001" s="109"/>
    </row>
    <row r="198002" spans="25:25" x14ac:dyDescent="0.25">
      <c r="Y198002" s="109"/>
    </row>
    <row r="198003" spans="25:25" x14ac:dyDescent="0.25">
      <c r="Y198003" s="109"/>
    </row>
    <row r="198004" spans="25:25" x14ac:dyDescent="0.25">
      <c r="Y198004" s="109"/>
    </row>
    <row r="198005" spans="25:25" x14ac:dyDescent="0.25">
      <c r="Y198005" s="109"/>
    </row>
    <row r="198006" spans="25:25" x14ac:dyDescent="0.25">
      <c r="Y198006" s="109"/>
    </row>
    <row r="198007" spans="25:25" x14ac:dyDescent="0.25">
      <c r="Y198007" s="109"/>
    </row>
    <row r="198008" spans="25:25" x14ac:dyDescent="0.25">
      <c r="Y198008" s="109"/>
    </row>
    <row r="198009" spans="25:25" x14ac:dyDescent="0.25">
      <c r="Y198009" s="109"/>
    </row>
    <row r="198010" spans="25:25" x14ac:dyDescent="0.25">
      <c r="Y198010" s="109"/>
    </row>
    <row r="198011" spans="25:25" x14ac:dyDescent="0.25">
      <c r="Y198011" s="109"/>
    </row>
    <row r="198012" spans="25:25" x14ac:dyDescent="0.25">
      <c r="Y198012" s="109"/>
    </row>
    <row r="198013" spans="25:25" x14ac:dyDescent="0.25">
      <c r="Y198013" s="109"/>
    </row>
    <row r="198014" spans="25:25" x14ac:dyDescent="0.25">
      <c r="Y198014" s="109"/>
    </row>
    <row r="198015" spans="25:25" x14ac:dyDescent="0.25">
      <c r="Y198015" s="109"/>
    </row>
    <row r="198016" spans="25:25" x14ac:dyDescent="0.25">
      <c r="Y198016" s="109"/>
    </row>
    <row r="198017" spans="25:25" x14ac:dyDescent="0.25">
      <c r="Y198017" s="109"/>
    </row>
    <row r="198018" spans="25:25" x14ac:dyDescent="0.25">
      <c r="Y198018" s="109"/>
    </row>
    <row r="198019" spans="25:25" x14ac:dyDescent="0.25">
      <c r="Y198019" s="109"/>
    </row>
    <row r="198020" spans="25:25" x14ac:dyDescent="0.25">
      <c r="Y198020" s="109"/>
    </row>
    <row r="198021" spans="25:25" x14ac:dyDescent="0.25">
      <c r="Y198021" s="109"/>
    </row>
    <row r="198022" spans="25:25" x14ac:dyDescent="0.25">
      <c r="Y198022" s="109"/>
    </row>
    <row r="198023" spans="25:25" x14ac:dyDescent="0.25">
      <c r="Y198023" s="109"/>
    </row>
    <row r="198024" spans="25:25" x14ac:dyDescent="0.25">
      <c r="Y198024" s="109"/>
    </row>
    <row r="198025" spans="25:25" x14ac:dyDescent="0.25">
      <c r="Y198025" s="109"/>
    </row>
    <row r="198026" spans="25:25" x14ac:dyDescent="0.25">
      <c r="Y198026" s="109"/>
    </row>
    <row r="198027" spans="25:25" x14ac:dyDescent="0.25">
      <c r="Y198027" s="109"/>
    </row>
    <row r="198028" spans="25:25" x14ac:dyDescent="0.25">
      <c r="Y198028" s="109"/>
    </row>
    <row r="198029" spans="25:25" x14ac:dyDescent="0.25">
      <c r="Y198029" s="109"/>
    </row>
    <row r="198030" spans="25:25" x14ac:dyDescent="0.25">
      <c r="Y198030" s="109"/>
    </row>
    <row r="198031" spans="25:25" x14ac:dyDescent="0.25">
      <c r="Y198031" s="109"/>
    </row>
    <row r="198032" spans="25:25" x14ac:dyDescent="0.25">
      <c r="Y198032" s="109"/>
    </row>
    <row r="198033" spans="25:25" x14ac:dyDescent="0.25">
      <c r="Y198033" s="109"/>
    </row>
    <row r="198034" spans="25:25" x14ac:dyDescent="0.25">
      <c r="Y198034" s="109"/>
    </row>
    <row r="198035" spans="25:25" x14ac:dyDescent="0.25">
      <c r="Y198035" s="109"/>
    </row>
    <row r="198036" spans="25:25" x14ac:dyDescent="0.25">
      <c r="Y198036" s="109"/>
    </row>
    <row r="198037" spans="25:25" x14ac:dyDescent="0.25">
      <c r="Y198037" s="109"/>
    </row>
    <row r="198038" spans="25:25" x14ac:dyDescent="0.25">
      <c r="Y198038" s="109"/>
    </row>
    <row r="198039" spans="25:25" x14ac:dyDescent="0.25">
      <c r="Y198039" s="109"/>
    </row>
    <row r="198040" spans="25:25" x14ac:dyDescent="0.25">
      <c r="Y198040" s="109"/>
    </row>
    <row r="198041" spans="25:25" x14ac:dyDescent="0.25">
      <c r="Y198041" s="109"/>
    </row>
    <row r="198042" spans="25:25" x14ac:dyDescent="0.25">
      <c r="Y198042" s="109"/>
    </row>
    <row r="198043" spans="25:25" x14ac:dyDescent="0.25">
      <c r="Y198043" s="109"/>
    </row>
    <row r="198044" spans="25:25" x14ac:dyDescent="0.25">
      <c r="Y198044" s="109"/>
    </row>
    <row r="198045" spans="25:25" x14ac:dyDescent="0.25">
      <c r="Y198045" s="109"/>
    </row>
    <row r="198046" spans="25:25" x14ac:dyDescent="0.25">
      <c r="Y198046" s="109"/>
    </row>
    <row r="198047" spans="25:25" x14ac:dyDescent="0.25">
      <c r="Y198047" s="109"/>
    </row>
    <row r="198048" spans="25:25" x14ac:dyDescent="0.25">
      <c r="Y198048" s="109"/>
    </row>
    <row r="198049" spans="25:25" x14ac:dyDescent="0.25">
      <c r="Y198049" s="109"/>
    </row>
    <row r="198050" spans="25:25" x14ac:dyDescent="0.25">
      <c r="Y198050" s="109"/>
    </row>
    <row r="198051" spans="25:25" x14ac:dyDescent="0.25">
      <c r="Y198051" s="109"/>
    </row>
    <row r="198052" spans="25:25" x14ac:dyDescent="0.25">
      <c r="Y198052" s="109"/>
    </row>
    <row r="198053" spans="25:25" x14ac:dyDescent="0.25">
      <c r="Y198053" s="109"/>
    </row>
    <row r="198054" spans="25:25" x14ac:dyDescent="0.25">
      <c r="Y198054" s="109"/>
    </row>
    <row r="198055" spans="25:25" x14ac:dyDescent="0.25">
      <c r="Y198055" s="109"/>
    </row>
    <row r="198056" spans="25:25" x14ac:dyDescent="0.25">
      <c r="Y198056" s="109"/>
    </row>
    <row r="198057" spans="25:25" x14ac:dyDescent="0.25">
      <c r="Y198057" s="109"/>
    </row>
    <row r="198058" spans="25:25" x14ac:dyDescent="0.25">
      <c r="Y198058" s="109"/>
    </row>
    <row r="198059" spans="25:25" x14ac:dyDescent="0.25">
      <c r="Y198059" s="109"/>
    </row>
    <row r="198060" spans="25:25" x14ac:dyDescent="0.25">
      <c r="Y198060" s="109"/>
    </row>
    <row r="198061" spans="25:25" x14ac:dyDescent="0.25">
      <c r="Y198061" s="109"/>
    </row>
    <row r="198062" spans="25:25" x14ac:dyDescent="0.25">
      <c r="Y198062" s="109"/>
    </row>
    <row r="198063" spans="25:25" x14ac:dyDescent="0.25">
      <c r="Y198063" s="109"/>
    </row>
    <row r="198064" spans="25:25" x14ac:dyDescent="0.25">
      <c r="Y198064" s="109"/>
    </row>
    <row r="198065" spans="25:25" x14ac:dyDescent="0.25">
      <c r="Y198065" s="109"/>
    </row>
    <row r="198066" spans="25:25" x14ac:dyDescent="0.25">
      <c r="Y198066" s="109"/>
    </row>
    <row r="198067" spans="25:25" x14ac:dyDescent="0.25">
      <c r="Y198067" s="109"/>
    </row>
    <row r="198068" spans="25:25" x14ac:dyDescent="0.25">
      <c r="Y198068" s="109"/>
    </row>
    <row r="198069" spans="25:25" x14ac:dyDescent="0.25">
      <c r="Y198069" s="109"/>
    </row>
    <row r="198070" spans="25:25" x14ac:dyDescent="0.25">
      <c r="Y198070" s="109"/>
    </row>
    <row r="198071" spans="25:25" x14ac:dyDescent="0.25">
      <c r="Y198071" s="109"/>
    </row>
    <row r="198072" spans="25:25" x14ac:dyDescent="0.25">
      <c r="Y198072" s="109"/>
    </row>
    <row r="198073" spans="25:25" x14ac:dyDescent="0.25">
      <c r="Y198073" s="109"/>
    </row>
    <row r="198074" spans="25:25" x14ac:dyDescent="0.25">
      <c r="Y198074" s="109"/>
    </row>
    <row r="198075" spans="25:25" x14ac:dyDescent="0.25">
      <c r="Y198075" s="109"/>
    </row>
    <row r="198076" spans="25:25" x14ac:dyDescent="0.25">
      <c r="Y198076" s="109"/>
    </row>
    <row r="198077" spans="25:25" x14ac:dyDescent="0.25">
      <c r="Y198077" s="109"/>
    </row>
    <row r="198078" spans="25:25" x14ac:dyDescent="0.25">
      <c r="Y198078" s="109"/>
    </row>
    <row r="198079" spans="25:25" x14ac:dyDescent="0.25">
      <c r="Y198079" s="109"/>
    </row>
    <row r="198080" spans="25:25" x14ac:dyDescent="0.25">
      <c r="Y198080" s="109"/>
    </row>
    <row r="198081" spans="25:25" x14ac:dyDescent="0.25">
      <c r="Y198081" s="109"/>
    </row>
    <row r="198082" spans="25:25" x14ac:dyDescent="0.25">
      <c r="Y198082" s="109"/>
    </row>
    <row r="198083" spans="25:25" x14ac:dyDescent="0.25">
      <c r="Y198083" s="109"/>
    </row>
    <row r="198084" spans="25:25" x14ac:dyDescent="0.25">
      <c r="Y198084" s="109"/>
    </row>
    <row r="198085" spans="25:25" x14ac:dyDescent="0.25">
      <c r="Y198085" s="109"/>
    </row>
    <row r="198086" spans="25:25" x14ac:dyDescent="0.25">
      <c r="Y198086" s="109"/>
    </row>
    <row r="198087" spans="25:25" x14ac:dyDescent="0.25">
      <c r="Y198087" s="109"/>
    </row>
    <row r="198088" spans="25:25" x14ac:dyDescent="0.25">
      <c r="Y198088" s="109"/>
    </row>
    <row r="198089" spans="25:25" x14ac:dyDescent="0.25">
      <c r="Y198089" s="109"/>
    </row>
    <row r="198090" spans="25:25" x14ac:dyDescent="0.25">
      <c r="Y198090" s="109"/>
    </row>
    <row r="198091" spans="25:25" x14ac:dyDescent="0.25">
      <c r="Y198091" s="109"/>
    </row>
    <row r="198092" spans="25:25" x14ac:dyDescent="0.25">
      <c r="Y198092" s="109"/>
    </row>
    <row r="198093" spans="25:25" x14ac:dyDescent="0.25">
      <c r="Y198093" s="109"/>
    </row>
    <row r="198094" spans="25:25" x14ac:dyDescent="0.25">
      <c r="Y198094" s="109"/>
    </row>
    <row r="198095" spans="25:25" x14ac:dyDescent="0.25">
      <c r="Y198095" s="109"/>
    </row>
    <row r="198096" spans="25:25" x14ac:dyDescent="0.25">
      <c r="Y198096" s="109"/>
    </row>
    <row r="198097" spans="25:25" x14ac:dyDescent="0.25">
      <c r="Y198097" s="109"/>
    </row>
    <row r="198098" spans="25:25" x14ac:dyDescent="0.25">
      <c r="Y198098" s="109"/>
    </row>
    <row r="198099" spans="25:25" x14ac:dyDescent="0.25">
      <c r="Y198099" s="109"/>
    </row>
    <row r="198100" spans="25:25" x14ac:dyDescent="0.25">
      <c r="Y198100" s="109"/>
    </row>
    <row r="198101" spans="25:25" x14ac:dyDescent="0.25">
      <c r="Y198101" s="109"/>
    </row>
    <row r="198102" spans="25:25" x14ac:dyDescent="0.25">
      <c r="Y198102" s="109"/>
    </row>
    <row r="198103" spans="25:25" x14ac:dyDescent="0.25">
      <c r="Y198103" s="109"/>
    </row>
    <row r="198104" spans="25:25" x14ac:dyDescent="0.25">
      <c r="Y198104" s="109"/>
    </row>
    <row r="198105" spans="25:25" x14ac:dyDescent="0.25">
      <c r="Y198105" s="109"/>
    </row>
    <row r="198106" spans="25:25" x14ac:dyDescent="0.25">
      <c r="Y198106" s="109"/>
    </row>
    <row r="198107" spans="25:25" x14ac:dyDescent="0.25">
      <c r="Y198107" s="109"/>
    </row>
    <row r="198108" spans="25:25" x14ac:dyDescent="0.25">
      <c r="Y198108" s="109"/>
    </row>
    <row r="198109" spans="25:25" x14ac:dyDescent="0.25">
      <c r="Y198109" s="109"/>
    </row>
    <row r="198110" spans="25:25" x14ac:dyDescent="0.25">
      <c r="Y198110" s="109"/>
    </row>
    <row r="198111" spans="25:25" x14ac:dyDescent="0.25">
      <c r="Y198111" s="109"/>
    </row>
    <row r="198112" spans="25:25" x14ac:dyDescent="0.25">
      <c r="Y198112" s="109"/>
    </row>
    <row r="198113" spans="25:25" x14ac:dyDescent="0.25">
      <c r="Y198113" s="109"/>
    </row>
    <row r="198114" spans="25:25" x14ac:dyDescent="0.25">
      <c r="Y198114" s="109"/>
    </row>
    <row r="198115" spans="25:25" x14ac:dyDescent="0.25">
      <c r="Y198115" s="109"/>
    </row>
    <row r="198116" spans="25:25" x14ac:dyDescent="0.25">
      <c r="Y198116" s="109"/>
    </row>
    <row r="198117" spans="25:25" x14ac:dyDescent="0.25">
      <c r="Y198117" s="109"/>
    </row>
    <row r="198118" spans="25:25" x14ac:dyDescent="0.25">
      <c r="Y198118" s="109"/>
    </row>
    <row r="198119" spans="25:25" x14ac:dyDescent="0.25">
      <c r="Y198119" s="109"/>
    </row>
    <row r="198120" spans="25:25" x14ac:dyDescent="0.25">
      <c r="Y198120" s="109"/>
    </row>
    <row r="198121" spans="25:25" x14ac:dyDescent="0.25">
      <c r="Y198121" s="109"/>
    </row>
    <row r="198122" spans="25:25" x14ac:dyDescent="0.25">
      <c r="Y198122" s="109"/>
    </row>
    <row r="198123" spans="25:25" x14ac:dyDescent="0.25">
      <c r="Y198123" s="109"/>
    </row>
    <row r="198124" spans="25:25" x14ac:dyDescent="0.25">
      <c r="Y198124" s="109"/>
    </row>
    <row r="198125" spans="25:25" x14ac:dyDescent="0.25">
      <c r="Y198125" s="109"/>
    </row>
    <row r="198126" spans="25:25" x14ac:dyDescent="0.25">
      <c r="Y198126" s="109"/>
    </row>
    <row r="198127" spans="25:25" x14ac:dyDescent="0.25">
      <c r="Y198127" s="109"/>
    </row>
    <row r="198128" spans="25:25" x14ac:dyDescent="0.25">
      <c r="Y198128" s="109"/>
    </row>
    <row r="198129" spans="25:25" x14ac:dyDescent="0.25">
      <c r="Y198129" s="109"/>
    </row>
    <row r="198130" spans="25:25" x14ac:dyDescent="0.25">
      <c r="Y198130" s="109"/>
    </row>
    <row r="198131" spans="25:25" x14ac:dyDescent="0.25">
      <c r="Y198131" s="109"/>
    </row>
    <row r="198132" spans="25:25" x14ac:dyDescent="0.25">
      <c r="Y198132" s="109"/>
    </row>
    <row r="198133" spans="25:25" x14ac:dyDescent="0.25">
      <c r="Y198133" s="109"/>
    </row>
    <row r="198134" spans="25:25" x14ac:dyDescent="0.25">
      <c r="Y198134" s="109"/>
    </row>
    <row r="198135" spans="25:25" x14ac:dyDescent="0.25">
      <c r="Y198135" s="109"/>
    </row>
    <row r="198136" spans="25:25" x14ac:dyDescent="0.25">
      <c r="Y198136" s="109"/>
    </row>
    <row r="198137" spans="25:25" x14ac:dyDescent="0.25">
      <c r="Y198137" s="109"/>
    </row>
    <row r="198138" spans="25:25" x14ac:dyDescent="0.25">
      <c r="Y198138" s="109"/>
    </row>
    <row r="198139" spans="25:25" x14ac:dyDescent="0.25">
      <c r="Y198139" s="109"/>
    </row>
    <row r="198140" spans="25:25" x14ac:dyDescent="0.25">
      <c r="Y198140" s="109"/>
    </row>
    <row r="198141" spans="25:25" x14ac:dyDescent="0.25">
      <c r="Y198141" s="109"/>
    </row>
    <row r="198142" spans="25:25" x14ac:dyDescent="0.25">
      <c r="Y198142" s="109"/>
    </row>
    <row r="198143" spans="25:25" x14ac:dyDescent="0.25">
      <c r="Y198143" s="109"/>
    </row>
    <row r="198144" spans="25:25" x14ac:dyDescent="0.25">
      <c r="Y198144" s="109"/>
    </row>
    <row r="198145" spans="25:25" x14ac:dyDescent="0.25">
      <c r="Y198145" s="109"/>
    </row>
    <row r="198146" spans="25:25" x14ac:dyDescent="0.25">
      <c r="Y198146" s="109"/>
    </row>
    <row r="198147" spans="25:25" x14ac:dyDescent="0.25">
      <c r="Y198147" s="109"/>
    </row>
    <row r="198148" spans="25:25" x14ac:dyDescent="0.25">
      <c r="Y198148" s="109"/>
    </row>
    <row r="198149" spans="25:25" x14ac:dyDescent="0.25">
      <c r="Y198149" s="109"/>
    </row>
    <row r="198150" spans="25:25" x14ac:dyDescent="0.25">
      <c r="Y198150" s="109"/>
    </row>
    <row r="198151" spans="25:25" x14ac:dyDescent="0.25">
      <c r="Y198151" s="109"/>
    </row>
    <row r="198152" spans="25:25" x14ac:dyDescent="0.25">
      <c r="Y198152" s="109"/>
    </row>
    <row r="198153" spans="25:25" x14ac:dyDescent="0.25">
      <c r="Y198153" s="109"/>
    </row>
    <row r="198154" spans="25:25" x14ac:dyDescent="0.25">
      <c r="Y198154" s="109"/>
    </row>
    <row r="198155" spans="25:25" x14ac:dyDescent="0.25">
      <c r="Y198155" s="109"/>
    </row>
    <row r="198156" spans="25:25" x14ac:dyDescent="0.25">
      <c r="Y198156" s="109"/>
    </row>
    <row r="198157" spans="25:25" x14ac:dyDescent="0.25">
      <c r="Y198157" s="109"/>
    </row>
    <row r="198158" spans="25:25" x14ac:dyDescent="0.25">
      <c r="Y198158" s="109"/>
    </row>
    <row r="198159" spans="25:25" x14ac:dyDescent="0.25">
      <c r="Y198159" s="109"/>
    </row>
    <row r="198160" spans="25:25" x14ac:dyDescent="0.25">
      <c r="Y198160" s="109"/>
    </row>
    <row r="198161" spans="25:25" x14ac:dyDescent="0.25">
      <c r="Y198161" s="109"/>
    </row>
    <row r="198162" spans="25:25" x14ac:dyDescent="0.25">
      <c r="Y198162" s="109"/>
    </row>
    <row r="198163" spans="25:25" x14ac:dyDescent="0.25">
      <c r="Y198163" s="109"/>
    </row>
    <row r="198164" spans="25:25" x14ac:dyDescent="0.25">
      <c r="Y198164" s="109"/>
    </row>
    <row r="198165" spans="25:25" x14ac:dyDescent="0.25">
      <c r="Y198165" s="109"/>
    </row>
    <row r="198166" spans="25:25" x14ac:dyDescent="0.25">
      <c r="Y198166" s="109"/>
    </row>
    <row r="198167" spans="25:25" x14ac:dyDescent="0.25">
      <c r="Y198167" s="109"/>
    </row>
    <row r="198168" spans="25:25" x14ac:dyDescent="0.25">
      <c r="Y198168" s="109"/>
    </row>
    <row r="198169" spans="25:25" x14ac:dyDescent="0.25">
      <c r="Y198169" s="109"/>
    </row>
    <row r="198170" spans="25:25" x14ac:dyDescent="0.25">
      <c r="Y198170" s="109"/>
    </row>
    <row r="198171" spans="25:25" x14ac:dyDescent="0.25">
      <c r="Y198171" s="109"/>
    </row>
    <row r="198172" spans="25:25" x14ac:dyDescent="0.25">
      <c r="Y198172" s="109"/>
    </row>
    <row r="198173" spans="25:25" x14ac:dyDescent="0.25">
      <c r="Y198173" s="109"/>
    </row>
    <row r="198174" spans="25:25" x14ac:dyDescent="0.25">
      <c r="Y198174" s="109"/>
    </row>
    <row r="198175" spans="25:25" x14ac:dyDescent="0.25">
      <c r="Y198175" s="109"/>
    </row>
    <row r="198176" spans="25:25" x14ac:dyDescent="0.25">
      <c r="Y198176" s="109"/>
    </row>
    <row r="198177" spans="25:25" x14ac:dyDescent="0.25">
      <c r="Y198177" s="109"/>
    </row>
    <row r="198178" spans="25:25" x14ac:dyDescent="0.25">
      <c r="Y198178" s="109"/>
    </row>
    <row r="198179" spans="25:25" x14ac:dyDescent="0.25">
      <c r="Y198179" s="109"/>
    </row>
    <row r="198180" spans="25:25" x14ac:dyDescent="0.25">
      <c r="Y198180" s="109"/>
    </row>
    <row r="198181" spans="25:25" x14ac:dyDescent="0.25">
      <c r="Y198181" s="109"/>
    </row>
    <row r="198182" spans="25:25" x14ac:dyDescent="0.25">
      <c r="Y198182" s="109"/>
    </row>
    <row r="198183" spans="25:25" x14ac:dyDescent="0.25">
      <c r="Y198183" s="109"/>
    </row>
    <row r="198184" spans="25:25" x14ac:dyDescent="0.25">
      <c r="Y198184" s="109"/>
    </row>
    <row r="198185" spans="25:25" x14ac:dyDescent="0.25">
      <c r="Y198185" s="109"/>
    </row>
    <row r="198186" spans="25:25" x14ac:dyDescent="0.25">
      <c r="Y198186" s="109"/>
    </row>
    <row r="198187" spans="25:25" x14ac:dyDescent="0.25">
      <c r="Y198187" s="109"/>
    </row>
    <row r="198188" spans="25:25" x14ac:dyDescent="0.25">
      <c r="Y198188" s="109"/>
    </row>
    <row r="198189" spans="25:25" x14ac:dyDescent="0.25">
      <c r="Y198189" s="109"/>
    </row>
    <row r="198190" spans="25:25" x14ac:dyDescent="0.25">
      <c r="Y198190" s="109"/>
    </row>
    <row r="198191" spans="25:25" x14ac:dyDescent="0.25">
      <c r="Y198191" s="109"/>
    </row>
    <row r="198192" spans="25:25" x14ac:dyDescent="0.25">
      <c r="Y198192" s="109"/>
    </row>
    <row r="198193" spans="25:25" x14ac:dyDescent="0.25">
      <c r="Y198193" s="109"/>
    </row>
    <row r="198194" spans="25:25" x14ac:dyDescent="0.25">
      <c r="Y198194" s="109"/>
    </row>
    <row r="198195" spans="25:25" x14ac:dyDescent="0.25">
      <c r="Y198195" s="109"/>
    </row>
    <row r="198196" spans="25:25" x14ac:dyDescent="0.25">
      <c r="Y198196" s="109"/>
    </row>
    <row r="198197" spans="25:25" x14ac:dyDescent="0.25">
      <c r="Y198197" s="109"/>
    </row>
    <row r="198198" spans="25:25" x14ac:dyDescent="0.25">
      <c r="Y198198" s="109"/>
    </row>
    <row r="198199" spans="25:25" x14ac:dyDescent="0.25">
      <c r="Y198199" s="109"/>
    </row>
    <row r="198200" spans="25:25" x14ac:dyDescent="0.25">
      <c r="Y198200" s="109"/>
    </row>
    <row r="198201" spans="25:25" x14ac:dyDescent="0.25">
      <c r="Y198201" s="109"/>
    </row>
    <row r="198202" spans="25:25" x14ac:dyDescent="0.25">
      <c r="Y198202" s="109"/>
    </row>
    <row r="198203" spans="25:25" x14ac:dyDescent="0.25">
      <c r="Y198203" s="109"/>
    </row>
    <row r="198204" spans="25:25" x14ac:dyDescent="0.25">
      <c r="Y198204" s="109"/>
    </row>
    <row r="198205" spans="25:25" x14ac:dyDescent="0.25">
      <c r="Y198205" s="109"/>
    </row>
    <row r="198206" spans="25:25" x14ac:dyDescent="0.25">
      <c r="Y198206" s="109"/>
    </row>
    <row r="198207" spans="25:25" x14ac:dyDescent="0.25">
      <c r="Y198207" s="109"/>
    </row>
    <row r="198208" spans="25:25" x14ac:dyDescent="0.25">
      <c r="Y198208" s="109"/>
    </row>
    <row r="198209" spans="25:25" x14ac:dyDescent="0.25">
      <c r="Y198209" s="109"/>
    </row>
    <row r="198210" spans="25:25" x14ac:dyDescent="0.25">
      <c r="Y198210" s="109"/>
    </row>
    <row r="198211" spans="25:25" x14ac:dyDescent="0.25">
      <c r="Y198211" s="109"/>
    </row>
    <row r="198212" spans="25:25" x14ac:dyDescent="0.25">
      <c r="Y198212" s="109"/>
    </row>
    <row r="198213" spans="25:25" x14ac:dyDescent="0.25">
      <c r="Y198213" s="109"/>
    </row>
    <row r="198214" spans="25:25" x14ac:dyDescent="0.25">
      <c r="Y198214" s="109"/>
    </row>
    <row r="198215" spans="25:25" x14ac:dyDescent="0.25">
      <c r="Y198215" s="109"/>
    </row>
    <row r="198216" spans="25:25" x14ac:dyDescent="0.25">
      <c r="Y198216" s="109"/>
    </row>
    <row r="198217" spans="25:25" x14ac:dyDescent="0.25">
      <c r="Y198217" s="109"/>
    </row>
    <row r="198218" spans="25:25" x14ac:dyDescent="0.25">
      <c r="Y198218" s="109"/>
    </row>
    <row r="198219" spans="25:25" x14ac:dyDescent="0.25">
      <c r="Y198219" s="109"/>
    </row>
    <row r="198220" spans="25:25" x14ac:dyDescent="0.25">
      <c r="Y198220" s="109"/>
    </row>
    <row r="198221" spans="25:25" x14ac:dyDescent="0.25">
      <c r="Y198221" s="109"/>
    </row>
    <row r="198222" spans="25:25" x14ac:dyDescent="0.25">
      <c r="Y198222" s="109"/>
    </row>
    <row r="198223" spans="25:25" x14ac:dyDescent="0.25">
      <c r="Y198223" s="109"/>
    </row>
    <row r="198224" spans="25:25" x14ac:dyDescent="0.25">
      <c r="Y198224" s="109"/>
    </row>
    <row r="198225" spans="25:25" x14ac:dyDescent="0.25">
      <c r="Y198225" s="109"/>
    </row>
    <row r="198226" spans="25:25" x14ac:dyDescent="0.25">
      <c r="Y198226" s="109"/>
    </row>
    <row r="198227" spans="25:25" x14ac:dyDescent="0.25">
      <c r="Y198227" s="109"/>
    </row>
    <row r="198228" spans="25:25" x14ac:dyDescent="0.25">
      <c r="Y198228" s="109"/>
    </row>
    <row r="198229" spans="25:25" x14ac:dyDescent="0.25">
      <c r="Y198229" s="109"/>
    </row>
    <row r="198230" spans="25:25" x14ac:dyDescent="0.25">
      <c r="Y198230" s="109"/>
    </row>
    <row r="198231" spans="25:25" x14ac:dyDescent="0.25">
      <c r="Y198231" s="109"/>
    </row>
    <row r="198232" spans="25:25" x14ac:dyDescent="0.25">
      <c r="Y198232" s="109"/>
    </row>
    <row r="198233" spans="25:25" x14ac:dyDescent="0.25">
      <c r="Y198233" s="109"/>
    </row>
    <row r="198234" spans="25:25" x14ac:dyDescent="0.25">
      <c r="Y198234" s="109"/>
    </row>
    <row r="198235" spans="25:25" x14ac:dyDescent="0.25">
      <c r="Y198235" s="109"/>
    </row>
    <row r="198236" spans="25:25" x14ac:dyDescent="0.25">
      <c r="Y198236" s="109"/>
    </row>
    <row r="198237" spans="25:25" x14ac:dyDescent="0.25">
      <c r="Y198237" s="109"/>
    </row>
    <row r="198238" spans="25:25" x14ac:dyDescent="0.25">
      <c r="Y198238" s="109"/>
    </row>
    <row r="198239" spans="25:25" x14ac:dyDescent="0.25">
      <c r="Y198239" s="109"/>
    </row>
    <row r="198240" spans="25:25" x14ac:dyDescent="0.25">
      <c r="Y198240" s="109"/>
    </row>
    <row r="198241" spans="25:25" x14ac:dyDescent="0.25">
      <c r="Y198241" s="109"/>
    </row>
    <row r="198242" spans="25:25" x14ac:dyDescent="0.25">
      <c r="Y198242" s="109"/>
    </row>
    <row r="198243" spans="25:25" x14ac:dyDescent="0.25">
      <c r="Y198243" s="109"/>
    </row>
    <row r="198244" spans="25:25" x14ac:dyDescent="0.25">
      <c r="Y198244" s="109"/>
    </row>
    <row r="198245" spans="25:25" x14ac:dyDescent="0.25">
      <c r="Y198245" s="109"/>
    </row>
    <row r="198246" spans="25:25" x14ac:dyDescent="0.25">
      <c r="Y198246" s="109"/>
    </row>
    <row r="198247" spans="25:25" x14ac:dyDescent="0.25">
      <c r="Y198247" s="109"/>
    </row>
    <row r="198248" spans="25:25" x14ac:dyDescent="0.25">
      <c r="Y198248" s="109"/>
    </row>
    <row r="198249" spans="25:25" x14ac:dyDescent="0.25">
      <c r="Y198249" s="109"/>
    </row>
    <row r="198250" spans="25:25" x14ac:dyDescent="0.25">
      <c r="Y198250" s="109"/>
    </row>
    <row r="198251" spans="25:25" x14ac:dyDescent="0.25">
      <c r="Y198251" s="109"/>
    </row>
    <row r="198252" spans="25:25" x14ac:dyDescent="0.25">
      <c r="Y198252" s="109"/>
    </row>
    <row r="198253" spans="25:25" x14ac:dyDescent="0.25">
      <c r="Y198253" s="109"/>
    </row>
    <row r="198254" spans="25:25" x14ac:dyDescent="0.25">
      <c r="Y198254" s="109"/>
    </row>
    <row r="198255" spans="25:25" x14ac:dyDescent="0.25">
      <c r="Y198255" s="109"/>
    </row>
    <row r="198256" spans="25:25" x14ac:dyDescent="0.25">
      <c r="Y198256" s="109"/>
    </row>
    <row r="198257" spans="25:25" x14ac:dyDescent="0.25">
      <c r="Y198257" s="109"/>
    </row>
    <row r="198258" spans="25:25" x14ac:dyDescent="0.25">
      <c r="Y198258" s="109"/>
    </row>
    <row r="198259" spans="25:25" x14ac:dyDescent="0.25">
      <c r="Y198259" s="109"/>
    </row>
    <row r="198260" spans="25:25" x14ac:dyDescent="0.25">
      <c r="Y198260" s="109"/>
    </row>
    <row r="198261" spans="25:25" x14ac:dyDescent="0.25">
      <c r="Y198261" s="109"/>
    </row>
    <row r="198262" spans="25:25" x14ac:dyDescent="0.25">
      <c r="Y198262" s="109"/>
    </row>
    <row r="198263" spans="25:25" x14ac:dyDescent="0.25">
      <c r="Y198263" s="109"/>
    </row>
    <row r="198264" spans="25:25" x14ac:dyDescent="0.25">
      <c r="Y198264" s="109"/>
    </row>
    <row r="198265" spans="25:25" x14ac:dyDescent="0.25">
      <c r="Y198265" s="109"/>
    </row>
    <row r="198266" spans="25:25" x14ac:dyDescent="0.25">
      <c r="Y198266" s="109"/>
    </row>
    <row r="198267" spans="25:25" x14ac:dyDescent="0.25">
      <c r="Y198267" s="109"/>
    </row>
    <row r="198268" spans="25:25" x14ac:dyDescent="0.25">
      <c r="Y198268" s="109"/>
    </row>
    <row r="198269" spans="25:25" x14ac:dyDescent="0.25">
      <c r="Y198269" s="109"/>
    </row>
    <row r="198270" spans="25:25" x14ac:dyDescent="0.25">
      <c r="Y198270" s="109"/>
    </row>
    <row r="198271" spans="25:25" x14ac:dyDescent="0.25">
      <c r="Y198271" s="109"/>
    </row>
    <row r="198272" spans="25:25" x14ac:dyDescent="0.25">
      <c r="Y198272" s="109"/>
    </row>
    <row r="198273" spans="25:25" x14ac:dyDescent="0.25">
      <c r="Y198273" s="109"/>
    </row>
    <row r="198274" spans="25:25" x14ac:dyDescent="0.25">
      <c r="Y198274" s="109"/>
    </row>
    <row r="198275" spans="25:25" x14ac:dyDescent="0.25">
      <c r="Y198275" s="109"/>
    </row>
    <row r="198276" spans="25:25" x14ac:dyDescent="0.25">
      <c r="Y198276" s="109"/>
    </row>
    <row r="198277" spans="25:25" x14ac:dyDescent="0.25">
      <c r="Y198277" s="109"/>
    </row>
    <row r="198278" spans="25:25" x14ac:dyDescent="0.25">
      <c r="Y198278" s="109"/>
    </row>
    <row r="198279" spans="25:25" x14ac:dyDescent="0.25">
      <c r="Y198279" s="109"/>
    </row>
    <row r="198280" spans="25:25" x14ac:dyDescent="0.25">
      <c r="Y198280" s="109"/>
    </row>
    <row r="198281" spans="25:25" x14ac:dyDescent="0.25">
      <c r="Y198281" s="109"/>
    </row>
    <row r="198282" spans="25:25" x14ac:dyDescent="0.25">
      <c r="Y198282" s="109"/>
    </row>
    <row r="198283" spans="25:25" x14ac:dyDescent="0.25">
      <c r="Y198283" s="109"/>
    </row>
    <row r="198284" spans="25:25" x14ac:dyDescent="0.25">
      <c r="Y198284" s="109"/>
    </row>
    <row r="198285" spans="25:25" x14ac:dyDescent="0.25">
      <c r="Y198285" s="109"/>
    </row>
    <row r="198286" spans="25:25" x14ac:dyDescent="0.25">
      <c r="Y198286" s="109"/>
    </row>
    <row r="198287" spans="25:25" x14ac:dyDescent="0.25">
      <c r="Y198287" s="109"/>
    </row>
    <row r="198288" spans="25:25" x14ac:dyDescent="0.25">
      <c r="Y198288" s="109"/>
    </row>
    <row r="198289" spans="25:25" x14ac:dyDescent="0.25">
      <c r="Y198289" s="109"/>
    </row>
    <row r="198290" spans="25:25" x14ac:dyDescent="0.25">
      <c r="Y198290" s="109"/>
    </row>
    <row r="198291" spans="25:25" x14ac:dyDescent="0.25">
      <c r="Y198291" s="109"/>
    </row>
    <row r="198292" spans="25:25" x14ac:dyDescent="0.25">
      <c r="Y198292" s="109"/>
    </row>
    <row r="198293" spans="25:25" x14ac:dyDescent="0.25">
      <c r="Y198293" s="109"/>
    </row>
    <row r="198294" spans="25:25" x14ac:dyDescent="0.25">
      <c r="Y198294" s="109"/>
    </row>
    <row r="198295" spans="25:25" x14ac:dyDescent="0.25">
      <c r="Y198295" s="109"/>
    </row>
    <row r="198296" spans="25:25" x14ac:dyDescent="0.25">
      <c r="Y198296" s="109"/>
    </row>
    <row r="198297" spans="25:25" x14ac:dyDescent="0.25">
      <c r="Y198297" s="109"/>
    </row>
    <row r="198298" spans="25:25" x14ac:dyDescent="0.25">
      <c r="Y198298" s="109"/>
    </row>
    <row r="198299" spans="25:25" x14ac:dyDescent="0.25">
      <c r="Y198299" s="109"/>
    </row>
    <row r="198300" spans="25:25" x14ac:dyDescent="0.25">
      <c r="Y198300" s="109"/>
    </row>
    <row r="198301" spans="25:25" x14ac:dyDescent="0.25">
      <c r="Y198301" s="109"/>
    </row>
    <row r="198302" spans="25:25" x14ac:dyDescent="0.25">
      <c r="Y198302" s="109"/>
    </row>
    <row r="198303" spans="25:25" x14ac:dyDescent="0.25">
      <c r="Y198303" s="109"/>
    </row>
    <row r="198304" spans="25:25" x14ac:dyDescent="0.25">
      <c r="Y198304" s="109"/>
    </row>
    <row r="198305" spans="25:25" x14ac:dyDescent="0.25">
      <c r="Y198305" s="109"/>
    </row>
    <row r="198306" spans="25:25" x14ac:dyDescent="0.25">
      <c r="Y198306" s="109"/>
    </row>
    <row r="198307" spans="25:25" x14ac:dyDescent="0.25">
      <c r="Y198307" s="109"/>
    </row>
    <row r="198308" spans="25:25" x14ac:dyDescent="0.25">
      <c r="Y198308" s="109"/>
    </row>
    <row r="198309" spans="25:25" x14ac:dyDescent="0.25">
      <c r="Y198309" s="109"/>
    </row>
    <row r="198310" spans="25:25" x14ac:dyDescent="0.25">
      <c r="Y198310" s="109"/>
    </row>
    <row r="198311" spans="25:25" x14ac:dyDescent="0.25">
      <c r="Y198311" s="109"/>
    </row>
    <row r="198312" spans="25:25" x14ac:dyDescent="0.25">
      <c r="Y198312" s="109"/>
    </row>
    <row r="198313" spans="25:25" x14ac:dyDescent="0.25">
      <c r="Y198313" s="109"/>
    </row>
    <row r="198314" spans="25:25" x14ac:dyDescent="0.25">
      <c r="Y198314" s="109"/>
    </row>
    <row r="198315" spans="25:25" x14ac:dyDescent="0.25">
      <c r="Y198315" s="109"/>
    </row>
    <row r="198316" spans="25:25" x14ac:dyDescent="0.25">
      <c r="Y198316" s="109"/>
    </row>
    <row r="198317" spans="25:25" x14ac:dyDescent="0.25">
      <c r="Y198317" s="109"/>
    </row>
    <row r="198318" spans="25:25" x14ac:dyDescent="0.25">
      <c r="Y198318" s="109"/>
    </row>
    <row r="198319" spans="25:25" x14ac:dyDescent="0.25">
      <c r="Y198319" s="109"/>
    </row>
    <row r="198320" spans="25:25" x14ac:dyDescent="0.25">
      <c r="Y198320" s="109"/>
    </row>
    <row r="198321" spans="25:25" x14ac:dyDescent="0.25">
      <c r="Y198321" s="109"/>
    </row>
    <row r="198322" spans="25:25" x14ac:dyDescent="0.25">
      <c r="Y198322" s="109"/>
    </row>
    <row r="198323" spans="25:25" x14ac:dyDescent="0.25">
      <c r="Y198323" s="109"/>
    </row>
    <row r="198324" spans="25:25" x14ac:dyDescent="0.25">
      <c r="Y198324" s="109"/>
    </row>
    <row r="198325" spans="25:25" x14ac:dyDescent="0.25">
      <c r="Y198325" s="109"/>
    </row>
    <row r="198326" spans="25:25" x14ac:dyDescent="0.25">
      <c r="Y198326" s="109"/>
    </row>
    <row r="198327" spans="25:25" x14ac:dyDescent="0.25">
      <c r="Y198327" s="109"/>
    </row>
    <row r="198328" spans="25:25" x14ac:dyDescent="0.25">
      <c r="Y198328" s="109"/>
    </row>
    <row r="198329" spans="25:25" x14ac:dyDescent="0.25">
      <c r="Y198329" s="109"/>
    </row>
    <row r="198330" spans="25:25" x14ac:dyDescent="0.25">
      <c r="Y198330" s="109"/>
    </row>
    <row r="198331" spans="25:25" x14ac:dyDescent="0.25">
      <c r="Y198331" s="109"/>
    </row>
    <row r="198332" spans="25:25" x14ac:dyDescent="0.25">
      <c r="Y198332" s="109"/>
    </row>
    <row r="198333" spans="25:25" x14ac:dyDescent="0.25">
      <c r="Y198333" s="109"/>
    </row>
    <row r="198334" spans="25:25" x14ac:dyDescent="0.25">
      <c r="Y198334" s="109"/>
    </row>
    <row r="198335" spans="25:25" x14ac:dyDescent="0.25">
      <c r="Y198335" s="109"/>
    </row>
    <row r="198336" spans="25:25" x14ac:dyDescent="0.25">
      <c r="Y198336" s="109"/>
    </row>
    <row r="198337" spans="25:25" x14ac:dyDescent="0.25">
      <c r="Y198337" s="109"/>
    </row>
    <row r="198338" spans="25:25" x14ac:dyDescent="0.25">
      <c r="Y198338" s="109"/>
    </row>
    <row r="198339" spans="25:25" x14ac:dyDescent="0.25">
      <c r="Y198339" s="109"/>
    </row>
    <row r="198340" spans="25:25" x14ac:dyDescent="0.25">
      <c r="Y198340" s="109"/>
    </row>
    <row r="198341" spans="25:25" x14ac:dyDescent="0.25">
      <c r="Y198341" s="109"/>
    </row>
    <row r="198342" spans="25:25" x14ac:dyDescent="0.25">
      <c r="Y198342" s="109"/>
    </row>
    <row r="198343" spans="25:25" x14ac:dyDescent="0.25">
      <c r="Y198343" s="109"/>
    </row>
    <row r="198344" spans="25:25" x14ac:dyDescent="0.25">
      <c r="Y198344" s="109"/>
    </row>
    <row r="198345" spans="25:25" x14ac:dyDescent="0.25">
      <c r="Y198345" s="109"/>
    </row>
    <row r="198346" spans="25:25" x14ac:dyDescent="0.25">
      <c r="Y198346" s="109"/>
    </row>
    <row r="198347" spans="25:25" x14ac:dyDescent="0.25">
      <c r="Y198347" s="109"/>
    </row>
    <row r="198348" spans="25:25" x14ac:dyDescent="0.25">
      <c r="Y198348" s="109"/>
    </row>
    <row r="198349" spans="25:25" x14ac:dyDescent="0.25">
      <c r="Y198349" s="109"/>
    </row>
    <row r="198350" spans="25:25" x14ac:dyDescent="0.25">
      <c r="Y198350" s="109"/>
    </row>
    <row r="198351" spans="25:25" x14ac:dyDescent="0.25">
      <c r="Y198351" s="109"/>
    </row>
    <row r="198352" spans="25:25" x14ac:dyDescent="0.25">
      <c r="Y198352" s="109"/>
    </row>
    <row r="198353" spans="25:25" x14ac:dyDescent="0.25">
      <c r="Y198353" s="109"/>
    </row>
    <row r="198354" spans="25:25" x14ac:dyDescent="0.25">
      <c r="Y198354" s="109"/>
    </row>
    <row r="198355" spans="25:25" x14ac:dyDescent="0.25">
      <c r="Y198355" s="109"/>
    </row>
    <row r="198356" spans="25:25" x14ac:dyDescent="0.25">
      <c r="Y198356" s="109"/>
    </row>
    <row r="198357" spans="25:25" x14ac:dyDescent="0.25">
      <c r="Y198357" s="109"/>
    </row>
    <row r="198358" spans="25:25" x14ac:dyDescent="0.25">
      <c r="Y198358" s="109"/>
    </row>
    <row r="198359" spans="25:25" x14ac:dyDescent="0.25">
      <c r="Y198359" s="109"/>
    </row>
    <row r="198360" spans="25:25" x14ac:dyDescent="0.25">
      <c r="Y198360" s="109"/>
    </row>
    <row r="198361" spans="25:25" x14ac:dyDescent="0.25">
      <c r="Y198361" s="109"/>
    </row>
    <row r="198362" spans="25:25" x14ac:dyDescent="0.25">
      <c r="Y198362" s="109"/>
    </row>
    <row r="198363" spans="25:25" x14ac:dyDescent="0.25">
      <c r="Y198363" s="109"/>
    </row>
    <row r="198364" spans="25:25" x14ac:dyDescent="0.25">
      <c r="Y198364" s="109"/>
    </row>
    <row r="198365" spans="25:25" x14ac:dyDescent="0.25">
      <c r="Y198365" s="109"/>
    </row>
    <row r="198366" spans="25:25" x14ac:dyDescent="0.25">
      <c r="Y198366" s="109"/>
    </row>
    <row r="198367" spans="25:25" x14ac:dyDescent="0.25">
      <c r="Y198367" s="109"/>
    </row>
    <row r="198368" spans="25:25" x14ac:dyDescent="0.25">
      <c r="Y198368" s="109"/>
    </row>
    <row r="198369" spans="25:25" x14ac:dyDescent="0.25">
      <c r="Y198369" s="109"/>
    </row>
    <row r="198370" spans="25:25" x14ac:dyDescent="0.25">
      <c r="Y198370" s="109"/>
    </row>
    <row r="198371" spans="25:25" x14ac:dyDescent="0.25">
      <c r="Y198371" s="109"/>
    </row>
    <row r="198372" spans="25:25" x14ac:dyDescent="0.25">
      <c r="Y198372" s="109"/>
    </row>
    <row r="198373" spans="25:25" x14ac:dyDescent="0.25">
      <c r="Y198373" s="109"/>
    </row>
    <row r="198374" spans="25:25" x14ac:dyDescent="0.25">
      <c r="Y198374" s="109"/>
    </row>
    <row r="198375" spans="25:25" x14ac:dyDescent="0.25">
      <c r="Y198375" s="109"/>
    </row>
    <row r="198376" spans="25:25" x14ac:dyDescent="0.25">
      <c r="Y198376" s="109"/>
    </row>
    <row r="198377" spans="25:25" x14ac:dyDescent="0.25">
      <c r="Y198377" s="109"/>
    </row>
    <row r="198378" spans="25:25" x14ac:dyDescent="0.25">
      <c r="Y198378" s="109"/>
    </row>
    <row r="198379" spans="25:25" x14ac:dyDescent="0.25">
      <c r="Y198379" s="109"/>
    </row>
    <row r="198380" spans="25:25" x14ac:dyDescent="0.25">
      <c r="Y198380" s="109"/>
    </row>
    <row r="198381" spans="25:25" x14ac:dyDescent="0.25">
      <c r="Y198381" s="109"/>
    </row>
    <row r="198382" spans="25:25" x14ac:dyDescent="0.25">
      <c r="Y198382" s="109"/>
    </row>
    <row r="198383" spans="25:25" x14ac:dyDescent="0.25">
      <c r="Y198383" s="109"/>
    </row>
    <row r="198384" spans="25:25" x14ac:dyDescent="0.25">
      <c r="Y198384" s="109"/>
    </row>
    <row r="198385" spans="25:25" x14ac:dyDescent="0.25">
      <c r="Y198385" s="109"/>
    </row>
    <row r="198386" spans="25:25" x14ac:dyDescent="0.25">
      <c r="Y198386" s="109"/>
    </row>
    <row r="198387" spans="25:25" x14ac:dyDescent="0.25">
      <c r="Y198387" s="109"/>
    </row>
    <row r="198388" spans="25:25" x14ac:dyDescent="0.25">
      <c r="Y198388" s="109"/>
    </row>
    <row r="198389" spans="25:25" x14ac:dyDescent="0.25">
      <c r="Y198389" s="109"/>
    </row>
    <row r="198390" spans="25:25" x14ac:dyDescent="0.25">
      <c r="Y198390" s="109"/>
    </row>
    <row r="198391" spans="25:25" x14ac:dyDescent="0.25">
      <c r="Y198391" s="109"/>
    </row>
    <row r="198392" spans="25:25" x14ac:dyDescent="0.25">
      <c r="Y198392" s="109"/>
    </row>
    <row r="198393" spans="25:25" x14ac:dyDescent="0.25">
      <c r="Y198393" s="109"/>
    </row>
    <row r="198394" spans="25:25" x14ac:dyDescent="0.25">
      <c r="Y198394" s="109"/>
    </row>
    <row r="198395" spans="25:25" x14ac:dyDescent="0.25">
      <c r="Y198395" s="109"/>
    </row>
    <row r="198396" spans="25:25" x14ac:dyDescent="0.25">
      <c r="Y198396" s="109"/>
    </row>
    <row r="198397" spans="25:25" x14ac:dyDescent="0.25">
      <c r="Y198397" s="109"/>
    </row>
    <row r="198398" spans="25:25" x14ac:dyDescent="0.25">
      <c r="Y198398" s="109"/>
    </row>
    <row r="198399" spans="25:25" x14ac:dyDescent="0.25">
      <c r="Y198399" s="109"/>
    </row>
    <row r="198400" spans="25:25" x14ac:dyDescent="0.25">
      <c r="Y198400" s="109"/>
    </row>
    <row r="198401" spans="25:25" x14ac:dyDescent="0.25">
      <c r="Y198401" s="109"/>
    </row>
    <row r="198402" spans="25:25" x14ac:dyDescent="0.25">
      <c r="Y198402" s="109"/>
    </row>
    <row r="198403" spans="25:25" x14ac:dyDescent="0.25">
      <c r="Y198403" s="109"/>
    </row>
    <row r="198404" spans="25:25" x14ac:dyDescent="0.25">
      <c r="Y198404" s="109"/>
    </row>
    <row r="198405" spans="25:25" x14ac:dyDescent="0.25">
      <c r="Y198405" s="109"/>
    </row>
    <row r="198406" spans="25:25" x14ac:dyDescent="0.25">
      <c r="Y198406" s="109"/>
    </row>
    <row r="198407" spans="25:25" x14ac:dyDescent="0.25">
      <c r="Y198407" s="109"/>
    </row>
    <row r="198408" spans="25:25" x14ac:dyDescent="0.25">
      <c r="Y198408" s="109"/>
    </row>
    <row r="198409" spans="25:25" x14ac:dyDescent="0.25">
      <c r="Y198409" s="109"/>
    </row>
    <row r="198410" spans="25:25" x14ac:dyDescent="0.25">
      <c r="Y198410" s="109"/>
    </row>
    <row r="198411" spans="25:25" x14ac:dyDescent="0.25">
      <c r="Y198411" s="109"/>
    </row>
    <row r="198412" spans="25:25" x14ac:dyDescent="0.25">
      <c r="Y198412" s="109"/>
    </row>
    <row r="198413" spans="25:25" x14ac:dyDescent="0.25">
      <c r="Y198413" s="109"/>
    </row>
    <row r="198414" spans="25:25" x14ac:dyDescent="0.25">
      <c r="Y198414" s="109"/>
    </row>
    <row r="198415" spans="25:25" x14ac:dyDescent="0.25">
      <c r="Y198415" s="109"/>
    </row>
    <row r="198416" spans="25:25" x14ac:dyDescent="0.25">
      <c r="Y198416" s="109"/>
    </row>
    <row r="198417" spans="25:25" x14ac:dyDescent="0.25">
      <c r="Y198417" s="109"/>
    </row>
    <row r="198418" spans="25:25" x14ac:dyDescent="0.25">
      <c r="Y198418" s="109"/>
    </row>
    <row r="198419" spans="25:25" x14ac:dyDescent="0.25">
      <c r="Y198419" s="109"/>
    </row>
    <row r="198420" spans="25:25" x14ac:dyDescent="0.25">
      <c r="Y198420" s="109"/>
    </row>
    <row r="198421" spans="25:25" x14ac:dyDescent="0.25">
      <c r="Y198421" s="109"/>
    </row>
    <row r="198422" spans="25:25" x14ac:dyDescent="0.25">
      <c r="Y198422" s="109"/>
    </row>
    <row r="198423" spans="25:25" x14ac:dyDescent="0.25">
      <c r="Y198423" s="109"/>
    </row>
    <row r="198424" spans="25:25" x14ac:dyDescent="0.25">
      <c r="Y198424" s="109"/>
    </row>
    <row r="198425" spans="25:25" x14ac:dyDescent="0.25">
      <c r="Y198425" s="109"/>
    </row>
    <row r="198426" spans="25:25" x14ac:dyDescent="0.25">
      <c r="Y198426" s="109"/>
    </row>
    <row r="198427" spans="25:25" x14ac:dyDescent="0.25">
      <c r="Y198427" s="109"/>
    </row>
    <row r="198428" spans="25:25" x14ac:dyDescent="0.25">
      <c r="Y198428" s="109"/>
    </row>
    <row r="198429" spans="25:25" x14ac:dyDescent="0.25">
      <c r="Y198429" s="109"/>
    </row>
    <row r="198430" spans="25:25" x14ac:dyDescent="0.25">
      <c r="Y198430" s="109"/>
    </row>
    <row r="198431" spans="25:25" x14ac:dyDescent="0.25">
      <c r="Y198431" s="109"/>
    </row>
    <row r="198432" spans="25:25" x14ac:dyDescent="0.25">
      <c r="Y198432" s="109"/>
    </row>
    <row r="198433" spans="25:25" x14ac:dyDescent="0.25">
      <c r="Y198433" s="109"/>
    </row>
    <row r="198434" spans="25:25" x14ac:dyDescent="0.25">
      <c r="Y198434" s="109"/>
    </row>
    <row r="198435" spans="25:25" x14ac:dyDescent="0.25">
      <c r="Y198435" s="109"/>
    </row>
    <row r="198436" spans="25:25" x14ac:dyDescent="0.25">
      <c r="Y198436" s="109"/>
    </row>
    <row r="198437" spans="25:25" x14ac:dyDescent="0.25">
      <c r="Y198437" s="109"/>
    </row>
    <row r="198438" spans="25:25" x14ac:dyDescent="0.25">
      <c r="Y198438" s="109"/>
    </row>
    <row r="198439" spans="25:25" x14ac:dyDescent="0.25">
      <c r="Y198439" s="109"/>
    </row>
    <row r="198440" spans="25:25" x14ac:dyDescent="0.25">
      <c r="Y198440" s="109"/>
    </row>
    <row r="198441" spans="25:25" x14ac:dyDescent="0.25">
      <c r="Y198441" s="109"/>
    </row>
    <row r="198442" spans="25:25" x14ac:dyDescent="0.25">
      <c r="Y198442" s="109"/>
    </row>
    <row r="198443" spans="25:25" x14ac:dyDescent="0.25">
      <c r="Y198443" s="109"/>
    </row>
    <row r="198444" spans="25:25" x14ac:dyDescent="0.25">
      <c r="Y198444" s="109"/>
    </row>
    <row r="198445" spans="25:25" x14ac:dyDescent="0.25">
      <c r="Y198445" s="109"/>
    </row>
    <row r="198446" spans="25:25" x14ac:dyDescent="0.25">
      <c r="Y198446" s="109"/>
    </row>
    <row r="198447" spans="25:25" x14ac:dyDescent="0.25">
      <c r="Y198447" s="109"/>
    </row>
    <row r="198448" spans="25:25" x14ac:dyDescent="0.25">
      <c r="Y198448" s="109"/>
    </row>
    <row r="198449" spans="25:25" x14ac:dyDescent="0.25">
      <c r="Y198449" s="109"/>
    </row>
    <row r="198450" spans="25:25" x14ac:dyDescent="0.25">
      <c r="Y198450" s="109"/>
    </row>
    <row r="198451" spans="25:25" x14ac:dyDescent="0.25">
      <c r="Y198451" s="109"/>
    </row>
    <row r="198452" spans="25:25" x14ac:dyDescent="0.25">
      <c r="Y198452" s="109"/>
    </row>
    <row r="198453" spans="25:25" x14ac:dyDescent="0.25">
      <c r="Y198453" s="109"/>
    </row>
    <row r="198454" spans="25:25" x14ac:dyDescent="0.25">
      <c r="Y198454" s="109"/>
    </row>
    <row r="198455" spans="25:25" x14ac:dyDescent="0.25">
      <c r="Y198455" s="109"/>
    </row>
    <row r="198456" spans="25:25" x14ac:dyDescent="0.25">
      <c r="Y198456" s="109"/>
    </row>
    <row r="198457" spans="25:25" x14ac:dyDescent="0.25">
      <c r="Y198457" s="109"/>
    </row>
    <row r="198458" spans="25:25" x14ac:dyDescent="0.25">
      <c r="Y198458" s="109"/>
    </row>
    <row r="198459" spans="25:25" x14ac:dyDescent="0.25">
      <c r="Y198459" s="109"/>
    </row>
    <row r="198460" spans="25:25" x14ac:dyDescent="0.25">
      <c r="Y198460" s="109"/>
    </row>
    <row r="198461" spans="25:25" x14ac:dyDescent="0.25">
      <c r="Y198461" s="109"/>
    </row>
    <row r="198462" spans="25:25" x14ac:dyDescent="0.25">
      <c r="Y198462" s="109"/>
    </row>
    <row r="198463" spans="25:25" x14ac:dyDescent="0.25">
      <c r="Y198463" s="109"/>
    </row>
    <row r="198464" spans="25:25" x14ac:dyDescent="0.25">
      <c r="Y198464" s="109"/>
    </row>
    <row r="198465" spans="25:25" x14ac:dyDescent="0.25">
      <c r="Y198465" s="109"/>
    </row>
    <row r="198466" spans="25:25" x14ac:dyDescent="0.25">
      <c r="Y198466" s="109"/>
    </row>
    <row r="198467" spans="25:25" x14ac:dyDescent="0.25">
      <c r="Y198467" s="109"/>
    </row>
    <row r="198468" spans="25:25" x14ac:dyDescent="0.25">
      <c r="Y198468" s="109"/>
    </row>
    <row r="198469" spans="25:25" x14ac:dyDescent="0.25">
      <c r="Y198469" s="109"/>
    </row>
    <row r="198470" spans="25:25" x14ac:dyDescent="0.25">
      <c r="Y198470" s="109"/>
    </row>
    <row r="198471" spans="25:25" x14ac:dyDescent="0.25">
      <c r="Y198471" s="109"/>
    </row>
    <row r="198472" spans="25:25" x14ac:dyDescent="0.25">
      <c r="Y198472" s="109"/>
    </row>
    <row r="198473" spans="25:25" x14ac:dyDescent="0.25">
      <c r="Y198473" s="109"/>
    </row>
    <row r="198474" spans="25:25" x14ac:dyDescent="0.25">
      <c r="Y198474" s="109"/>
    </row>
    <row r="198475" spans="25:25" x14ac:dyDescent="0.25">
      <c r="Y198475" s="109"/>
    </row>
    <row r="198476" spans="25:25" x14ac:dyDescent="0.25">
      <c r="Y198476" s="109"/>
    </row>
    <row r="198477" spans="25:25" x14ac:dyDescent="0.25">
      <c r="Y198477" s="109"/>
    </row>
    <row r="198478" spans="25:25" x14ac:dyDescent="0.25">
      <c r="Y198478" s="109"/>
    </row>
    <row r="198479" spans="25:25" x14ac:dyDescent="0.25">
      <c r="Y198479" s="109"/>
    </row>
    <row r="198480" spans="25:25" x14ac:dyDescent="0.25">
      <c r="Y198480" s="109"/>
    </row>
    <row r="198481" spans="25:25" x14ac:dyDescent="0.25">
      <c r="Y198481" s="109"/>
    </row>
    <row r="198482" spans="25:25" x14ac:dyDescent="0.25">
      <c r="Y198482" s="109"/>
    </row>
    <row r="198483" spans="25:25" x14ac:dyDescent="0.25">
      <c r="Y198483" s="109"/>
    </row>
    <row r="198484" spans="25:25" x14ac:dyDescent="0.25">
      <c r="Y198484" s="109"/>
    </row>
    <row r="198485" spans="25:25" x14ac:dyDescent="0.25">
      <c r="Y198485" s="109"/>
    </row>
    <row r="198486" spans="25:25" x14ac:dyDescent="0.25">
      <c r="Y198486" s="109"/>
    </row>
    <row r="198487" spans="25:25" x14ac:dyDescent="0.25">
      <c r="Y198487" s="109"/>
    </row>
    <row r="198488" spans="25:25" x14ac:dyDescent="0.25">
      <c r="Y198488" s="109"/>
    </row>
    <row r="198489" spans="25:25" x14ac:dyDescent="0.25">
      <c r="Y198489" s="109"/>
    </row>
    <row r="198490" spans="25:25" x14ac:dyDescent="0.25">
      <c r="Y198490" s="109"/>
    </row>
    <row r="198491" spans="25:25" x14ac:dyDescent="0.25">
      <c r="Y198491" s="109"/>
    </row>
    <row r="198492" spans="25:25" x14ac:dyDescent="0.25">
      <c r="Y198492" s="109"/>
    </row>
    <row r="198493" spans="25:25" x14ac:dyDescent="0.25">
      <c r="Y198493" s="109"/>
    </row>
    <row r="198494" spans="25:25" x14ac:dyDescent="0.25">
      <c r="Y198494" s="109"/>
    </row>
    <row r="198495" spans="25:25" x14ac:dyDescent="0.25">
      <c r="Y198495" s="109"/>
    </row>
    <row r="198496" spans="25:25" x14ac:dyDescent="0.25">
      <c r="Y198496" s="109"/>
    </row>
    <row r="198497" spans="25:25" x14ac:dyDescent="0.25">
      <c r="Y198497" s="109"/>
    </row>
    <row r="198498" spans="25:25" x14ac:dyDescent="0.25">
      <c r="Y198498" s="109"/>
    </row>
    <row r="198499" spans="25:25" x14ac:dyDescent="0.25">
      <c r="Y198499" s="109"/>
    </row>
    <row r="198500" spans="25:25" x14ac:dyDescent="0.25">
      <c r="Y198500" s="109"/>
    </row>
    <row r="198501" spans="25:25" x14ac:dyDescent="0.25">
      <c r="Y198501" s="109"/>
    </row>
    <row r="198502" spans="25:25" x14ac:dyDescent="0.25">
      <c r="Y198502" s="109"/>
    </row>
    <row r="198503" spans="25:25" x14ac:dyDescent="0.25">
      <c r="Y198503" s="109"/>
    </row>
    <row r="198504" spans="25:25" x14ac:dyDescent="0.25">
      <c r="Y198504" s="109"/>
    </row>
    <row r="198505" spans="25:25" x14ac:dyDescent="0.25">
      <c r="Y198505" s="109"/>
    </row>
    <row r="198506" spans="25:25" x14ac:dyDescent="0.25">
      <c r="Y198506" s="109"/>
    </row>
    <row r="198507" spans="25:25" x14ac:dyDescent="0.25">
      <c r="Y198507" s="109"/>
    </row>
    <row r="198508" spans="25:25" x14ac:dyDescent="0.25">
      <c r="Y198508" s="109"/>
    </row>
    <row r="198509" spans="25:25" x14ac:dyDescent="0.25">
      <c r="Y198509" s="109"/>
    </row>
    <row r="198510" spans="25:25" x14ac:dyDescent="0.25">
      <c r="Y198510" s="109"/>
    </row>
    <row r="198511" spans="25:25" x14ac:dyDescent="0.25">
      <c r="Y198511" s="109"/>
    </row>
    <row r="198512" spans="25:25" x14ac:dyDescent="0.25">
      <c r="Y198512" s="109"/>
    </row>
    <row r="198513" spans="25:25" x14ac:dyDescent="0.25">
      <c r="Y198513" s="109"/>
    </row>
    <row r="198514" spans="25:25" x14ac:dyDescent="0.25">
      <c r="Y198514" s="109"/>
    </row>
    <row r="198515" spans="25:25" x14ac:dyDescent="0.25">
      <c r="Y198515" s="109"/>
    </row>
    <row r="198516" spans="25:25" x14ac:dyDescent="0.25">
      <c r="Y198516" s="109"/>
    </row>
    <row r="198517" spans="25:25" x14ac:dyDescent="0.25">
      <c r="Y198517" s="109"/>
    </row>
    <row r="198518" spans="25:25" x14ac:dyDescent="0.25">
      <c r="Y198518" s="109"/>
    </row>
    <row r="198519" spans="25:25" x14ac:dyDescent="0.25">
      <c r="Y198519" s="109"/>
    </row>
    <row r="198520" spans="25:25" x14ac:dyDescent="0.25">
      <c r="Y198520" s="109"/>
    </row>
    <row r="198521" spans="25:25" x14ac:dyDescent="0.25">
      <c r="Y198521" s="109"/>
    </row>
    <row r="198522" spans="25:25" x14ac:dyDescent="0.25">
      <c r="Y198522" s="109"/>
    </row>
    <row r="198523" spans="25:25" x14ac:dyDescent="0.25">
      <c r="Y198523" s="109"/>
    </row>
    <row r="198524" spans="25:25" x14ac:dyDescent="0.25">
      <c r="Y198524" s="109"/>
    </row>
    <row r="198525" spans="25:25" x14ac:dyDescent="0.25">
      <c r="Y198525" s="109"/>
    </row>
    <row r="198526" spans="25:25" x14ac:dyDescent="0.25">
      <c r="Y198526" s="109"/>
    </row>
    <row r="198527" spans="25:25" x14ac:dyDescent="0.25">
      <c r="Y198527" s="109"/>
    </row>
    <row r="198528" spans="25:25" x14ac:dyDescent="0.25">
      <c r="Y198528" s="109"/>
    </row>
    <row r="198529" spans="25:25" x14ac:dyDescent="0.25">
      <c r="Y198529" s="109"/>
    </row>
    <row r="198530" spans="25:25" x14ac:dyDescent="0.25">
      <c r="Y198530" s="109"/>
    </row>
    <row r="198531" spans="25:25" x14ac:dyDescent="0.25">
      <c r="Y198531" s="109"/>
    </row>
    <row r="198532" spans="25:25" x14ac:dyDescent="0.25">
      <c r="Y198532" s="109"/>
    </row>
    <row r="198533" spans="25:25" x14ac:dyDescent="0.25">
      <c r="Y198533" s="109"/>
    </row>
    <row r="198534" spans="25:25" x14ac:dyDescent="0.25">
      <c r="Y198534" s="109"/>
    </row>
    <row r="198535" spans="25:25" x14ac:dyDescent="0.25">
      <c r="Y198535" s="109"/>
    </row>
    <row r="198536" spans="25:25" x14ac:dyDescent="0.25">
      <c r="Y198536" s="109"/>
    </row>
    <row r="198537" spans="25:25" x14ac:dyDescent="0.25">
      <c r="Y198537" s="109"/>
    </row>
    <row r="198538" spans="25:25" x14ac:dyDescent="0.25">
      <c r="Y198538" s="109"/>
    </row>
    <row r="198539" spans="25:25" x14ac:dyDescent="0.25">
      <c r="Y198539" s="109"/>
    </row>
    <row r="198540" spans="25:25" x14ac:dyDescent="0.25">
      <c r="Y198540" s="109"/>
    </row>
    <row r="198541" spans="25:25" x14ac:dyDescent="0.25">
      <c r="Y198541" s="109"/>
    </row>
    <row r="198542" spans="25:25" x14ac:dyDescent="0.25">
      <c r="Y198542" s="109"/>
    </row>
    <row r="198543" spans="25:25" x14ac:dyDescent="0.25">
      <c r="Y198543" s="109"/>
    </row>
    <row r="198544" spans="25:25" x14ac:dyDescent="0.25">
      <c r="Y198544" s="109"/>
    </row>
    <row r="198545" spans="25:25" x14ac:dyDescent="0.25">
      <c r="Y198545" s="109"/>
    </row>
    <row r="198546" spans="25:25" x14ac:dyDescent="0.25">
      <c r="Y198546" s="109"/>
    </row>
    <row r="198547" spans="25:25" x14ac:dyDescent="0.25">
      <c r="Y198547" s="109"/>
    </row>
    <row r="198548" spans="25:25" x14ac:dyDescent="0.25">
      <c r="Y198548" s="109"/>
    </row>
    <row r="198549" spans="25:25" x14ac:dyDescent="0.25">
      <c r="Y198549" s="109"/>
    </row>
    <row r="198550" spans="25:25" x14ac:dyDescent="0.25">
      <c r="Y198550" s="109"/>
    </row>
    <row r="198551" spans="25:25" x14ac:dyDescent="0.25">
      <c r="Y198551" s="109"/>
    </row>
    <row r="198552" spans="25:25" x14ac:dyDescent="0.25">
      <c r="Y198552" s="109"/>
    </row>
    <row r="198553" spans="25:25" x14ac:dyDescent="0.25">
      <c r="Y198553" s="109"/>
    </row>
    <row r="198554" spans="25:25" x14ac:dyDescent="0.25">
      <c r="Y198554" s="109"/>
    </row>
    <row r="198555" spans="25:25" x14ac:dyDescent="0.25">
      <c r="Y198555" s="109"/>
    </row>
    <row r="198556" spans="25:25" x14ac:dyDescent="0.25">
      <c r="Y198556" s="109"/>
    </row>
    <row r="198557" spans="25:25" x14ac:dyDescent="0.25">
      <c r="Y198557" s="109"/>
    </row>
    <row r="198558" spans="25:25" x14ac:dyDescent="0.25">
      <c r="Y198558" s="109"/>
    </row>
    <row r="198559" spans="25:25" x14ac:dyDescent="0.25">
      <c r="Y198559" s="109"/>
    </row>
    <row r="198560" spans="25:25" x14ac:dyDescent="0.25">
      <c r="Y198560" s="109"/>
    </row>
    <row r="198561" spans="25:25" x14ac:dyDescent="0.25">
      <c r="Y198561" s="109"/>
    </row>
    <row r="198562" spans="25:25" x14ac:dyDescent="0.25">
      <c r="Y198562" s="109"/>
    </row>
    <row r="198563" spans="25:25" x14ac:dyDescent="0.25">
      <c r="Y198563" s="109"/>
    </row>
    <row r="198564" spans="25:25" x14ac:dyDescent="0.25">
      <c r="Y198564" s="109"/>
    </row>
    <row r="198565" spans="25:25" x14ac:dyDescent="0.25">
      <c r="Y198565" s="109"/>
    </row>
    <row r="198566" spans="25:25" x14ac:dyDescent="0.25">
      <c r="Y198566" s="109"/>
    </row>
    <row r="198567" spans="25:25" x14ac:dyDescent="0.25">
      <c r="Y198567" s="109"/>
    </row>
    <row r="198568" spans="25:25" x14ac:dyDescent="0.25">
      <c r="Y198568" s="109"/>
    </row>
    <row r="198569" spans="25:25" x14ac:dyDescent="0.25">
      <c r="Y198569" s="109"/>
    </row>
    <row r="198570" spans="25:25" x14ac:dyDescent="0.25">
      <c r="Y198570" s="109"/>
    </row>
    <row r="198571" spans="25:25" x14ac:dyDescent="0.25">
      <c r="Y198571" s="109"/>
    </row>
    <row r="198572" spans="25:25" x14ac:dyDescent="0.25">
      <c r="Y198572" s="109"/>
    </row>
    <row r="198573" spans="25:25" x14ac:dyDescent="0.25">
      <c r="Y198573" s="109"/>
    </row>
    <row r="198574" spans="25:25" x14ac:dyDescent="0.25">
      <c r="Y198574" s="109"/>
    </row>
    <row r="198575" spans="25:25" x14ac:dyDescent="0.25">
      <c r="Y198575" s="109"/>
    </row>
    <row r="198576" spans="25:25" x14ac:dyDescent="0.25">
      <c r="Y198576" s="109"/>
    </row>
    <row r="198577" spans="25:25" x14ac:dyDescent="0.25">
      <c r="Y198577" s="109"/>
    </row>
    <row r="198578" spans="25:25" x14ac:dyDescent="0.25">
      <c r="Y198578" s="109"/>
    </row>
    <row r="198579" spans="25:25" x14ac:dyDescent="0.25">
      <c r="Y198579" s="109"/>
    </row>
    <row r="198580" spans="25:25" x14ac:dyDescent="0.25">
      <c r="Y198580" s="109"/>
    </row>
    <row r="198581" spans="25:25" x14ac:dyDescent="0.25">
      <c r="Y198581" s="109"/>
    </row>
    <row r="198582" spans="25:25" x14ac:dyDescent="0.25">
      <c r="Y198582" s="109"/>
    </row>
    <row r="198583" spans="25:25" x14ac:dyDescent="0.25">
      <c r="Y198583" s="109"/>
    </row>
    <row r="198584" spans="25:25" x14ac:dyDescent="0.25">
      <c r="Y198584" s="109"/>
    </row>
    <row r="198585" spans="25:25" x14ac:dyDescent="0.25">
      <c r="Y198585" s="109"/>
    </row>
    <row r="198586" spans="25:25" x14ac:dyDescent="0.25">
      <c r="Y198586" s="109"/>
    </row>
    <row r="198587" spans="25:25" x14ac:dyDescent="0.25">
      <c r="Y198587" s="109"/>
    </row>
    <row r="198588" spans="25:25" x14ac:dyDescent="0.25">
      <c r="Y198588" s="109"/>
    </row>
    <row r="198589" spans="25:25" x14ac:dyDescent="0.25">
      <c r="Y198589" s="109"/>
    </row>
    <row r="198590" spans="25:25" x14ac:dyDescent="0.25">
      <c r="Y198590" s="109"/>
    </row>
    <row r="198591" spans="25:25" x14ac:dyDescent="0.25">
      <c r="Y198591" s="109"/>
    </row>
    <row r="198592" spans="25:25" x14ac:dyDescent="0.25">
      <c r="Y198592" s="109"/>
    </row>
    <row r="198593" spans="25:25" x14ac:dyDescent="0.25">
      <c r="Y198593" s="109"/>
    </row>
    <row r="198594" spans="25:25" x14ac:dyDescent="0.25">
      <c r="Y198594" s="109"/>
    </row>
    <row r="198595" spans="25:25" x14ac:dyDescent="0.25">
      <c r="Y198595" s="109"/>
    </row>
    <row r="198596" spans="25:25" x14ac:dyDescent="0.25">
      <c r="Y198596" s="109"/>
    </row>
    <row r="198597" spans="25:25" x14ac:dyDescent="0.25">
      <c r="Y198597" s="109"/>
    </row>
    <row r="198598" spans="25:25" x14ac:dyDescent="0.25">
      <c r="Y198598" s="109"/>
    </row>
    <row r="198599" spans="25:25" x14ac:dyDescent="0.25">
      <c r="Y198599" s="109"/>
    </row>
    <row r="198600" spans="25:25" x14ac:dyDescent="0.25">
      <c r="Y198600" s="109"/>
    </row>
    <row r="198601" spans="25:25" x14ac:dyDescent="0.25">
      <c r="Y198601" s="109"/>
    </row>
    <row r="198602" spans="25:25" x14ac:dyDescent="0.25">
      <c r="Y198602" s="109"/>
    </row>
    <row r="198603" spans="25:25" x14ac:dyDescent="0.25">
      <c r="Y198603" s="109"/>
    </row>
    <row r="198604" spans="25:25" x14ac:dyDescent="0.25">
      <c r="Y198604" s="109"/>
    </row>
    <row r="198605" spans="25:25" x14ac:dyDescent="0.25">
      <c r="Y198605" s="109"/>
    </row>
    <row r="198606" spans="25:25" x14ac:dyDescent="0.25">
      <c r="Y198606" s="109"/>
    </row>
    <row r="198607" spans="25:25" x14ac:dyDescent="0.25">
      <c r="Y198607" s="109"/>
    </row>
    <row r="198608" spans="25:25" x14ac:dyDescent="0.25">
      <c r="Y198608" s="109"/>
    </row>
    <row r="198609" spans="25:25" x14ac:dyDescent="0.25">
      <c r="Y198609" s="109"/>
    </row>
    <row r="198610" spans="25:25" x14ac:dyDescent="0.25">
      <c r="Y198610" s="109"/>
    </row>
    <row r="198611" spans="25:25" x14ac:dyDescent="0.25">
      <c r="Y198611" s="109"/>
    </row>
    <row r="198612" spans="25:25" x14ac:dyDescent="0.25">
      <c r="Y198612" s="109"/>
    </row>
    <row r="198613" spans="25:25" x14ac:dyDescent="0.25">
      <c r="Y198613" s="109"/>
    </row>
    <row r="198614" spans="25:25" x14ac:dyDescent="0.25">
      <c r="Y198614" s="109"/>
    </row>
    <row r="198615" spans="25:25" x14ac:dyDescent="0.25">
      <c r="Y198615" s="109"/>
    </row>
    <row r="198616" spans="25:25" x14ac:dyDescent="0.25">
      <c r="Y198616" s="109"/>
    </row>
    <row r="198617" spans="25:25" x14ac:dyDescent="0.25">
      <c r="Y198617" s="109"/>
    </row>
    <row r="198618" spans="25:25" x14ac:dyDescent="0.25">
      <c r="Y198618" s="109"/>
    </row>
    <row r="198619" spans="25:25" x14ac:dyDescent="0.25">
      <c r="Y198619" s="109"/>
    </row>
    <row r="198620" spans="25:25" x14ac:dyDescent="0.25">
      <c r="Y198620" s="109"/>
    </row>
    <row r="198621" spans="25:25" x14ac:dyDescent="0.25">
      <c r="Y198621" s="109"/>
    </row>
    <row r="198622" spans="25:25" x14ac:dyDescent="0.25">
      <c r="Y198622" s="109"/>
    </row>
    <row r="198623" spans="25:25" x14ac:dyDescent="0.25">
      <c r="Y198623" s="109"/>
    </row>
    <row r="198624" spans="25:25" x14ac:dyDescent="0.25">
      <c r="Y198624" s="109"/>
    </row>
    <row r="198625" spans="25:25" x14ac:dyDescent="0.25">
      <c r="Y198625" s="109"/>
    </row>
    <row r="198626" spans="25:25" x14ac:dyDescent="0.25">
      <c r="Y198626" s="109"/>
    </row>
    <row r="198627" spans="25:25" x14ac:dyDescent="0.25">
      <c r="Y198627" s="109"/>
    </row>
    <row r="198628" spans="25:25" x14ac:dyDescent="0.25">
      <c r="Y198628" s="109"/>
    </row>
    <row r="198629" spans="25:25" x14ac:dyDescent="0.25">
      <c r="Y198629" s="109"/>
    </row>
    <row r="198630" spans="25:25" x14ac:dyDescent="0.25">
      <c r="Y198630" s="109"/>
    </row>
    <row r="198631" spans="25:25" x14ac:dyDescent="0.25">
      <c r="Y198631" s="109"/>
    </row>
    <row r="198632" spans="25:25" x14ac:dyDescent="0.25">
      <c r="Y198632" s="109"/>
    </row>
    <row r="198633" spans="25:25" x14ac:dyDescent="0.25">
      <c r="Y198633" s="109"/>
    </row>
    <row r="198634" spans="25:25" x14ac:dyDescent="0.25">
      <c r="Y198634" s="109"/>
    </row>
    <row r="198635" spans="25:25" x14ac:dyDescent="0.25">
      <c r="Y198635" s="109"/>
    </row>
    <row r="198636" spans="25:25" x14ac:dyDescent="0.25">
      <c r="Y198636" s="109"/>
    </row>
    <row r="198637" spans="25:25" x14ac:dyDescent="0.25">
      <c r="Y198637" s="109"/>
    </row>
    <row r="198638" spans="25:25" x14ac:dyDescent="0.25">
      <c r="Y198638" s="109"/>
    </row>
    <row r="198639" spans="25:25" x14ac:dyDescent="0.25">
      <c r="Y198639" s="109"/>
    </row>
    <row r="198640" spans="25:25" x14ac:dyDescent="0.25">
      <c r="Y198640" s="109"/>
    </row>
    <row r="198641" spans="25:25" x14ac:dyDescent="0.25">
      <c r="Y198641" s="109"/>
    </row>
    <row r="198642" spans="25:25" x14ac:dyDescent="0.25">
      <c r="Y198642" s="109"/>
    </row>
    <row r="198643" spans="25:25" x14ac:dyDescent="0.25">
      <c r="Y198643" s="109"/>
    </row>
    <row r="198644" spans="25:25" x14ac:dyDescent="0.25">
      <c r="Y198644" s="109"/>
    </row>
    <row r="198645" spans="25:25" x14ac:dyDescent="0.25">
      <c r="Y198645" s="109"/>
    </row>
    <row r="198646" spans="25:25" x14ac:dyDescent="0.25">
      <c r="Y198646" s="109"/>
    </row>
    <row r="198647" spans="25:25" x14ac:dyDescent="0.25">
      <c r="Y198647" s="109"/>
    </row>
    <row r="198648" spans="25:25" x14ac:dyDescent="0.25">
      <c r="Y198648" s="109"/>
    </row>
    <row r="198649" spans="25:25" x14ac:dyDescent="0.25">
      <c r="Y198649" s="109"/>
    </row>
    <row r="198650" spans="25:25" x14ac:dyDescent="0.25">
      <c r="Y198650" s="109"/>
    </row>
    <row r="198651" spans="25:25" x14ac:dyDescent="0.25">
      <c r="Y198651" s="109"/>
    </row>
    <row r="198652" spans="25:25" x14ac:dyDescent="0.25">
      <c r="Y198652" s="109"/>
    </row>
    <row r="198653" spans="25:25" x14ac:dyDescent="0.25">
      <c r="Y198653" s="109"/>
    </row>
    <row r="198654" spans="25:25" x14ac:dyDescent="0.25">
      <c r="Y198654" s="109"/>
    </row>
    <row r="198655" spans="25:25" x14ac:dyDescent="0.25">
      <c r="Y198655" s="109"/>
    </row>
    <row r="198656" spans="25:25" x14ac:dyDescent="0.25">
      <c r="Y198656" s="109"/>
    </row>
    <row r="198657" spans="25:25" x14ac:dyDescent="0.25">
      <c r="Y198657" s="109"/>
    </row>
    <row r="198658" spans="25:25" x14ac:dyDescent="0.25">
      <c r="Y198658" s="109"/>
    </row>
    <row r="198659" spans="25:25" x14ac:dyDescent="0.25">
      <c r="Y198659" s="109"/>
    </row>
    <row r="198660" spans="25:25" x14ac:dyDescent="0.25">
      <c r="Y198660" s="109"/>
    </row>
    <row r="198661" spans="25:25" x14ac:dyDescent="0.25">
      <c r="Y198661" s="109"/>
    </row>
    <row r="198662" spans="25:25" x14ac:dyDescent="0.25">
      <c r="Y198662" s="109"/>
    </row>
    <row r="198663" spans="25:25" x14ac:dyDescent="0.25">
      <c r="Y198663" s="109"/>
    </row>
    <row r="198664" spans="25:25" x14ac:dyDescent="0.25">
      <c r="Y198664" s="109"/>
    </row>
    <row r="198665" spans="25:25" x14ac:dyDescent="0.25">
      <c r="Y198665" s="109"/>
    </row>
    <row r="198666" spans="25:25" x14ac:dyDescent="0.25">
      <c r="Y198666" s="109"/>
    </row>
    <row r="198667" spans="25:25" x14ac:dyDescent="0.25">
      <c r="Y198667" s="109"/>
    </row>
    <row r="198668" spans="25:25" x14ac:dyDescent="0.25">
      <c r="Y198668" s="109"/>
    </row>
    <row r="198669" spans="25:25" x14ac:dyDescent="0.25">
      <c r="Y198669" s="109"/>
    </row>
    <row r="198670" spans="25:25" x14ac:dyDescent="0.25">
      <c r="Y198670" s="109"/>
    </row>
    <row r="198671" spans="25:25" x14ac:dyDescent="0.25">
      <c r="Y198671" s="109"/>
    </row>
    <row r="198672" spans="25:25" x14ac:dyDescent="0.25">
      <c r="Y198672" s="109"/>
    </row>
    <row r="198673" spans="25:25" x14ac:dyDescent="0.25">
      <c r="Y198673" s="109"/>
    </row>
    <row r="198674" spans="25:25" x14ac:dyDescent="0.25">
      <c r="Y198674" s="109"/>
    </row>
    <row r="198675" spans="25:25" x14ac:dyDescent="0.25">
      <c r="Y198675" s="109"/>
    </row>
    <row r="198676" spans="25:25" x14ac:dyDescent="0.25">
      <c r="Y198676" s="109"/>
    </row>
    <row r="198677" spans="25:25" x14ac:dyDescent="0.25">
      <c r="Y198677" s="109"/>
    </row>
    <row r="198678" spans="25:25" x14ac:dyDescent="0.25">
      <c r="Y198678" s="109"/>
    </row>
    <row r="198679" spans="25:25" x14ac:dyDescent="0.25">
      <c r="Y198679" s="109"/>
    </row>
    <row r="198680" spans="25:25" x14ac:dyDescent="0.25">
      <c r="Y198680" s="109"/>
    </row>
    <row r="198681" spans="25:25" x14ac:dyDescent="0.25">
      <c r="Y198681" s="109"/>
    </row>
    <row r="198682" spans="25:25" x14ac:dyDescent="0.25">
      <c r="Y198682" s="109"/>
    </row>
    <row r="198683" spans="25:25" x14ac:dyDescent="0.25">
      <c r="Y198683" s="109"/>
    </row>
    <row r="198684" spans="25:25" x14ac:dyDescent="0.25">
      <c r="Y198684" s="109"/>
    </row>
    <row r="198685" spans="25:25" x14ac:dyDescent="0.25">
      <c r="Y198685" s="109"/>
    </row>
    <row r="198686" spans="25:25" x14ac:dyDescent="0.25">
      <c r="Y198686" s="109"/>
    </row>
    <row r="198687" spans="25:25" x14ac:dyDescent="0.25">
      <c r="Y198687" s="109"/>
    </row>
    <row r="198688" spans="25:25" x14ac:dyDescent="0.25">
      <c r="Y198688" s="109"/>
    </row>
    <row r="198689" spans="25:25" x14ac:dyDescent="0.25">
      <c r="Y198689" s="109"/>
    </row>
    <row r="198690" spans="25:25" x14ac:dyDescent="0.25">
      <c r="Y198690" s="109"/>
    </row>
    <row r="198691" spans="25:25" x14ac:dyDescent="0.25">
      <c r="Y198691" s="109"/>
    </row>
    <row r="198692" spans="25:25" x14ac:dyDescent="0.25">
      <c r="Y198692" s="109"/>
    </row>
    <row r="198693" spans="25:25" x14ac:dyDescent="0.25">
      <c r="Y198693" s="109"/>
    </row>
    <row r="198694" spans="25:25" x14ac:dyDescent="0.25">
      <c r="Y198694" s="109"/>
    </row>
    <row r="198695" spans="25:25" x14ac:dyDescent="0.25">
      <c r="Y198695" s="109"/>
    </row>
    <row r="198696" spans="25:25" x14ac:dyDescent="0.25">
      <c r="Y198696" s="109"/>
    </row>
    <row r="198697" spans="25:25" x14ac:dyDescent="0.25">
      <c r="Y198697" s="109"/>
    </row>
    <row r="198698" spans="25:25" x14ac:dyDescent="0.25">
      <c r="Y198698" s="109"/>
    </row>
    <row r="198699" spans="25:25" x14ac:dyDescent="0.25">
      <c r="Y198699" s="109"/>
    </row>
    <row r="198700" spans="25:25" x14ac:dyDescent="0.25">
      <c r="Y198700" s="109"/>
    </row>
    <row r="198701" spans="25:25" x14ac:dyDescent="0.25">
      <c r="Y198701" s="109"/>
    </row>
    <row r="198702" spans="25:25" x14ac:dyDescent="0.25">
      <c r="Y198702" s="109"/>
    </row>
    <row r="198703" spans="25:25" x14ac:dyDescent="0.25">
      <c r="Y198703" s="109"/>
    </row>
    <row r="198704" spans="25:25" x14ac:dyDescent="0.25">
      <c r="Y198704" s="109"/>
    </row>
    <row r="198705" spans="25:25" x14ac:dyDescent="0.25">
      <c r="Y198705" s="109"/>
    </row>
    <row r="198706" spans="25:25" x14ac:dyDescent="0.25">
      <c r="Y198706" s="109"/>
    </row>
    <row r="198707" spans="25:25" x14ac:dyDescent="0.25">
      <c r="Y198707" s="109"/>
    </row>
    <row r="198708" spans="25:25" x14ac:dyDescent="0.25">
      <c r="Y198708" s="109"/>
    </row>
    <row r="198709" spans="25:25" x14ac:dyDescent="0.25">
      <c r="Y198709" s="109"/>
    </row>
    <row r="198710" spans="25:25" x14ac:dyDescent="0.25">
      <c r="Y198710" s="109"/>
    </row>
    <row r="198711" spans="25:25" x14ac:dyDescent="0.25">
      <c r="Y198711" s="109"/>
    </row>
    <row r="198712" spans="25:25" x14ac:dyDescent="0.25">
      <c r="Y198712" s="109"/>
    </row>
    <row r="198713" spans="25:25" x14ac:dyDescent="0.25">
      <c r="Y198713" s="109"/>
    </row>
    <row r="198714" spans="25:25" x14ac:dyDescent="0.25">
      <c r="Y198714" s="109"/>
    </row>
    <row r="198715" spans="25:25" x14ac:dyDescent="0.25">
      <c r="Y198715" s="109"/>
    </row>
    <row r="198716" spans="25:25" x14ac:dyDescent="0.25">
      <c r="Y198716" s="109"/>
    </row>
    <row r="198717" spans="25:25" x14ac:dyDescent="0.25">
      <c r="Y198717" s="109"/>
    </row>
    <row r="198718" spans="25:25" x14ac:dyDescent="0.25">
      <c r="Y198718" s="109"/>
    </row>
    <row r="198719" spans="25:25" x14ac:dyDescent="0.25">
      <c r="Y198719" s="109"/>
    </row>
    <row r="198720" spans="25:25" x14ac:dyDescent="0.25">
      <c r="Y198720" s="109"/>
    </row>
    <row r="198721" spans="25:25" x14ac:dyDescent="0.25">
      <c r="Y198721" s="109"/>
    </row>
    <row r="198722" spans="25:25" x14ac:dyDescent="0.25">
      <c r="Y198722" s="109"/>
    </row>
    <row r="198723" spans="25:25" x14ac:dyDescent="0.25">
      <c r="Y198723" s="109"/>
    </row>
    <row r="198724" spans="25:25" x14ac:dyDescent="0.25">
      <c r="Y198724" s="109"/>
    </row>
    <row r="198725" spans="25:25" x14ac:dyDescent="0.25">
      <c r="Y198725" s="109"/>
    </row>
    <row r="198726" spans="25:25" x14ac:dyDescent="0.25">
      <c r="Y198726" s="109"/>
    </row>
    <row r="198727" spans="25:25" x14ac:dyDescent="0.25">
      <c r="Y198727" s="109"/>
    </row>
    <row r="198728" spans="25:25" x14ac:dyDescent="0.25">
      <c r="Y198728" s="109"/>
    </row>
    <row r="198729" spans="25:25" x14ac:dyDescent="0.25">
      <c r="Y198729" s="109"/>
    </row>
    <row r="198730" spans="25:25" x14ac:dyDescent="0.25">
      <c r="Y198730" s="109"/>
    </row>
    <row r="198731" spans="25:25" x14ac:dyDescent="0.25">
      <c r="Y198731" s="109"/>
    </row>
    <row r="198732" spans="25:25" x14ac:dyDescent="0.25">
      <c r="Y198732" s="109"/>
    </row>
    <row r="198733" spans="25:25" x14ac:dyDescent="0.25">
      <c r="Y198733" s="109"/>
    </row>
    <row r="198734" spans="25:25" x14ac:dyDescent="0.25">
      <c r="Y198734" s="109"/>
    </row>
    <row r="198735" spans="25:25" x14ac:dyDescent="0.25">
      <c r="Y198735" s="109"/>
    </row>
    <row r="198736" spans="25:25" x14ac:dyDescent="0.25">
      <c r="Y198736" s="109"/>
    </row>
    <row r="198737" spans="25:25" x14ac:dyDescent="0.25">
      <c r="Y198737" s="109"/>
    </row>
    <row r="198738" spans="25:25" x14ac:dyDescent="0.25">
      <c r="Y198738" s="109"/>
    </row>
    <row r="198739" spans="25:25" x14ac:dyDescent="0.25">
      <c r="Y198739" s="109"/>
    </row>
    <row r="198740" spans="25:25" x14ac:dyDescent="0.25">
      <c r="Y198740" s="109"/>
    </row>
    <row r="198741" spans="25:25" x14ac:dyDescent="0.25">
      <c r="Y198741" s="109"/>
    </row>
    <row r="198742" spans="25:25" x14ac:dyDescent="0.25">
      <c r="Y198742" s="109"/>
    </row>
    <row r="198743" spans="25:25" x14ac:dyDescent="0.25">
      <c r="Y198743" s="109"/>
    </row>
    <row r="198744" spans="25:25" x14ac:dyDescent="0.25">
      <c r="Y198744" s="109"/>
    </row>
    <row r="198745" spans="25:25" x14ac:dyDescent="0.25">
      <c r="Y198745" s="109"/>
    </row>
    <row r="198746" spans="25:25" x14ac:dyDescent="0.25">
      <c r="Y198746" s="109"/>
    </row>
    <row r="198747" spans="25:25" x14ac:dyDescent="0.25">
      <c r="Y198747" s="109"/>
    </row>
    <row r="198748" spans="25:25" x14ac:dyDescent="0.25">
      <c r="Y198748" s="109"/>
    </row>
    <row r="198749" spans="25:25" x14ac:dyDescent="0.25">
      <c r="Y198749" s="109"/>
    </row>
    <row r="198750" spans="25:25" x14ac:dyDescent="0.25">
      <c r="Y198750" s="109"/>
    </row>
    <row r="198751" spans="25:25" x14ac:dyDescent="0.25">
      <c r="Y198751" s="109"/>
    </row>
    <row r="198752" spans="25:25" x14ac:dyDescent="0.25">
      <c r="Y198752" s="109"/>
    </row>
    <row r="198753" spans="25:25" x14ac:dyDescent="0.25">
      <c r="Y198753" s="109"/>
    </row>
    <row r="198754" spans="25:25" x14ac:dyDescent="0.25">
      <c r="Y198754" s="109"/>
    </row>
    <row r="198755" spans="25:25" x14ac:dyDescent="0.25">
      <c r="Y198755" s="109"/>
    </row>
    <row r="198756" spans="25:25" x14ac:dyDescent="0.25">
      <c r="Y198756" s="109"/>
    </row>
    <row r="198757" spans="25:25" x14ac:dyDescent="0.25">
      <c r="Y198757" s="109"/>
    </row>
    <row r="198758" spans="25:25" x14ac:dyDescent="0.25">
      <c r="Y198758" s="109"/>
    </row>
    <row r="198759" spans="25:25" x14ac:dyDescent="0.25">
      <c r="Y198759" s="109"/>
    </row>
    <row r="198760" spans="25:25" x14ac:dyDescent="0.25">
      <c r="Y198760" s="109"/>
    </row>
    <row r="198761" spans="25:25" x14ac:dyDescent="0.25">
      <c r="Y198761" s="109"/>
    </row>
    <row r="198762" spans="25:25" x14ac:dyDescent="0.25">
      <c r="Y198762" s="109"/>
    </row>
    <row r="198763" spans="25:25" x14ac:dyDescent="0.25">
      <c r="Y198763" s="109"/>
    </row>
    <row r="198764" spans="25:25" x14ac:dyDescent="0.25">
      <c r="Y198764" s="109"/>
    </row>
    <row r="198765" spans="25:25" x14ac:dyDescent="0.25">
      <c r="Y198765" s="109"/>
    </row>
    <row r="198766" spans="25:25" x14ac:dyDescent="0.25">
      <c r="Y198766" s="109"/>
    </row>
    <row r="198767" spans="25:25" x14ac:dyDescent="0.25">
      <c r="Y198767" s="109"/>
    </row>
    <row r="198768" spans="25:25" x14ac:dyDescent="0.25">
      <c r="Y198768" s="109"/>
    </row>
    <row r="198769" spans="25:25" x14ac:dyDescent="0.25">
      <c r="Y198769" s="109"/>
    </row>
    <row r="198770" spans="25:25" x14ac:dyDescent="0.25">
      <c r="Y198770" s="109"/>
    </row>
    <row r="198771" spans="25:25" x14ac:dyDescent="0.25">
      <c r="Y198771" s="109"/>
    </row>
    <row r="198772" spans="25:25" x14ac:dyDescent="0.25">
      <c r="Y198772" s="109"/>
    </row>
    <row r="198773" spans="25:25" x14ac:dyDescent="0.25">
      <c r="Y198773" s="109"/>
    </row>
    <row r="198774" spans="25:25" x14ac:dyDescent="0.25">
      <c r="Y198774" s="109"/>
    </row>
    <row r="198775" spans="25:25" x14ac:dyDescent="0.25">
      <c r="Y198775" s="109"/>
    </row>
    <row r="198776" spans="25:25" x14ac:dyDescent="0.25">
      <c r="Y198776" s="109"/>
    </row>
    <row r="198777" spans="25:25" x14ac:dyDescent="0.25">
      <c r="Y198777" s="109"/>
    </row>
    <row r="198778" spans="25:25" x14ac:dyDescent="0.25">
      <c r="Y198778" s="109"/>
    </row>
    <row r="198779" spans="25:25" x14ac:dyDescent="0.25">
      <c r="Y198779" s="109"/>
    </row>
    <row r="198780" spans="25:25" x14ac:dyDescent="0.25">
      <c r="Y198780" s="109"/>
    </row>
    <row r="198781" spans="25:25" x14ac:dyDescent="0.25">
      <c r="Y198781" s="109"/>
    </row>
    <row r="198782" spans="25:25" x14ac:dyDescent="0.25">
      <c r="Y198782" s="109"/>
    </row>
    <row r="198783" spans="25:25" x14ac:dyDescent="0.25">
      <c r="Y198783" s="109"/>
    </row>
    <row r="198784" spans="25:25" x14ac:dyDescent="0.25">
      <c r="Y198784" s="109"/>
    </row>
    <row r="198785" spans="25:25" x14ac:dyDescent="0.25">
      <c r="Y198785" s="109"/>
    </row>
    <row r="198786" spans="25:25" x14ac:dyDescent="0.25">
      <c r="Y198786" s="109"/>
    </row>
    <row r="198787" spans="25:25" x14ac:dyDescent="0.25">
      <c r="Y198787" s="109"/>
    </row>
    <row r="198788" spans="25:25" x14ac:dyDescent="0.25">
      <c r="Y198788" s="109"/>
    </row>
    <row r="198789" spans="25:25" x14ac:dyDescent="0.25">
      <c r="Y198789" s="109"/>
    </row>
    <row r="198790" spans="25:25" x14ac:dyDescent="0.25">
      <c r="Y198790" s="109"/>
    </row>
    <row r="198791" spans="25:25" x14ac:dyDescent="0.25">
      <c r="Y198791" s="109"/>
    </row>
    <row r="198792" spans="25:25" x14ac:dyDescent="0.25">
      <c r="Y198792" s="109"/>
    </row>
    <row r="198793" spans="25:25" x14ac:dyDescent="0.25">
      <c r="Y198793" s="109"/>
    </row>
    <row r="198794" spans="25:25" x14ac:dyDescent="0.25">
      <c r="Y198794" s="109"/>
    </row>
    <row r="198795" spans="25:25" x14ac:dyDescent="0.25">
      <c r="Y198795" s="109"/>
    </row>
    <row r="198796" spans="25:25" x14ac:dyDescent="0.25">
      <c r="Y198796" s="109"/>
    </row>
    <row r="198797" spans="25:25" x14ac:dyDescent="0.25">
      <c r="Y198797" s="109"/>
    </row>
    <row r="198798" spans="25:25" x14ac:dyDescent="0.25">
      <c r="Y198798" s="109"/>
    </row>
    <row r="198799" spans="25:25" x14ac:dyDescent="0.25">
      <c r="Y198799" s="109"/>
    </row>
    <row r="198800" spans="25:25" x14ac:dyDescent="0.25">
      <c r="Y198800" s="109"/>
    </row>
    <row r="198801" spans="25:25" x14ac:dyDescent="0.25">
      <c r="Y198801" s="109"/>
    </row>
    <row r="198802" spans="25:25" x14ac:dyDescent="0.25">
      <c r="Y198802" s="109"/>
    </row>
    <row r="198803" spans="25:25" x14ac:dyDescent="0.25">
      <c r="Y198803" s="109"/>
    </row>
    <row r="198804" spans="25:25" x14ac:dyDescent="0.25">
      <c r="Y198804" s="109"/>
    </row>
    <row r="198805" spans="25:25" x14ac:dyDescent="0.25">
      <c r="Y198805" s="109"/>
    </row>
    <row r="198806" spans="25:25" x14ac:dyDescent="0.25">
      <c r="Y198806" s="109"/>
    </row>
    <row r="198807" spans="25:25" x14ac:dyDescent="0.25">
      <c r="Y198807" s="109"/>
    </row>
    <row r="198808" spans="25:25" x14ac:dyDescent="0.25">
      <c r="Y198808" s="109"/>
    </row>
    <row r="198809" spans="25:25" x14ac:dyDescent="0.25">
      <c r="Y198809" s="109"/>
    </row>
    <row r="198810" spans="25:25" x14ac:dyDescent="0.25">
      <c r="Y198810" s="109"/>
    </row>
    <row r="198811" spans="25:25" x14ac:dyDescent="0.25">
      <c r="Y198811" s="109"/>
    </row>
    <row r="198812" spans="25:25" x14ac:dyDescent="0.25">
      <c r="Y198812" s="109"/>
    </row>
    <row r="198813" spans="25:25" x14ac:dyDescent="0.25">
      <c r="Y198813" s="109"/>
    </row>
    <row r="198814" spans="25:25" x14ac:dyDescent="0.25">
      <c r="Y198814" s="109"/>
    </row>
    <row r="198815" spans="25:25" x14ac:dyDescent="0.25">
      <c r="Y198815" s="109"/>
    </row>
    <row r="198816" spans="25:25" x14ac:dyDescent="0.25">
      <c r="Y198816" s="109"/>
    </row>
    <row r="198817" spans="25:25" x14ac:dyDescent="0.25">
      <c r="Y198817" s="109"/>
    </row>
    <row r="198818" spans="25:25" x14ac:dyDescent="0.25">
      <c r="Y198818" s="109"/>
    </row>
    <row r="198819" spans="25:25" x14ac:dyDescent="0.25">
      <c r="Y198819" s="109"/>
    </row>
    <row r="198820" spans="25:25" x14ac:dyDescent="0.25">
      <c r="Y198820" s="109"/>
    </row>
    <row r="198821" spans="25:25" x14ac:dyDescent="0.25">
      <c r="Y198821" s="109"/>
    </row>
    <row r="198822" spans="25:25" x14ac:dyDescent="0.25">
      <c r="Y198822" s="109"/>
    </row>
    <row r="198823" spans="25:25" x14ac:dyDescent="0.25">
      <c r="Y198823" s="109"/>
    </row>
    <row r="198824" spans="25:25" x14ac:dyDescent="0.25">
      <c r="Y198824" s="109"/>
    </row>
    <row r="198825" spans="25:25" x14ac:dyDescent="0.25">
      <c r="Y198825" s="109"/>
    </row>
    <row r="198826" spans="25:25" x14ac:dyDescent="0.25">
      <c r="Y198826" s="109"/>
    </row>
    <row r="198827" spans="25:25" x14ac:dyDescent="0.25">
      <c r="Y198827" s="109"/>
    </row>
    <row r="198828" spans="25:25" x14ac:dyDescent="0.25">
      <c r="Y198828" s="109"/>
    </row>
    <row r="198829" spans="25:25" x14ac:dyDescent="0.25">
      <c r="Y198829" s="109"/>
    </row>
    <row r="198830" spans="25:25" x14ac:dyDescent="0.25">
      <c r="Y198830" s="109"/>
    </row>
    <row r="198831" spans="25:25" x14ac:dyDescent="0.25">
      <c r="Y198831" s="109"/>
    </row>
    <row r="198832" spans="25:25" x14ac:dyDescent="0.25">
      <c r="Y198832" s="109"/>
    </row>
    <row r="198833" spans="25:25" x14ac:dyDescent="0.25">
      <c r="Y198833" s="109"/>
    </row>
    <row r="198834" spans="25:25" x14ac:dyDescent="0.25">
      <c r="Y198834" s="109"/>
    </row>
    <row r="198835" spans="25:25" x14ac:dyDescent="0.25">
      <c r="Y198835" s="109"/>
    </row>
    <row r="198836" spans="25:25" x14ac:dyDescent="0.25">
      <c r="Y198836" s="109"/>
    </row>
    <row r="198837" spans="25:25" x14ac:dyDescent="0.25">
      <c r="Y198837" s="109"/>
    </row>
    <row r="198838" spans="25:25" x14ac:dyDescent="0.25">
      <c r="Y198838" s="109"/>
    </row>
    <row r="198839" spans="25:25" x14ac:dyDescent="0.25">
      <c r="Y198839" s="109"/>
    </row>
    <row r="198840" spans="25:25" x14ac:dyDescent="0.25">
      <c r="Y198840" s="109"/>
    </row>
    <row r="198841" spans="25:25" x14ac:dyDescent="0.25">
      <c r="Y198841" s="109"/>
    </row>
    <row r="198842" spans="25:25" x14ac:dyDescent="0.25">
      <c r="Y198842" s="109"/>
    </row>
    <row r="198843" spans="25:25" x14ac:dyDescent="0.25">
      <c r="Y198843" s="109"/>
    </row>
    <row r="198844" spans="25:25" x14ac:dyDescent="0.25">
      <c r="Y198844" s="109"/>
    </row>
    <row r="198845" spans="25:25" x14ac:dyDescent="0.25">
      <c r="Y198845" s="109"/>
    </row>
    <row r="198846" spans="25:25" x14ac:dyDescent="0.25">
      <c r="Y198846" s="109"/>
    </row>
    <row r="198847" spans="25:25" x14ac:dyDescent="0.25">
      <c r="Y198847" s="109"/>
    </row>
    <row r="198848" spans="25:25" x14ac:dyDescent="0.25">
      <c r="Y198848" s="109"/>
    </row>
    <row r="198849" spans="25:25" x14ac:dyDescent="0.25">
      <c r="Y198849" s="109"/>
    </row>
    <row r="198850" spans="25:25" x14ac:dyDescent="0.25">
      <c r="Y198850" s="109"/>
    </row>
    <row r="198851" spans="25:25" x14ac:dyDescent="0.25">
      <c r="Y198851" s="109"/>
    </row>
    <row r="198852" spans="25:25" x14ac:dyDescent="0.25">
      <c r="Y198852" s="109"/>
    </row>
    <row r="198853" spans="25:25" x14ac:dyDescent="0.25">
      <c r="Y198853" s="109"/>
    </row>
    <row r="198854" spans="25:25" x14ac:dyDescent="0.25">
      <c r="Y198854" s="109"/>
    </row>
    <row r="198855" spans="25:25" x14ac:dyDescent="0.25">
      <c r="Y198855" s="109"/>
    </row>
    <row r="198856" spans="25:25" x14ac:dyDescent="0.25">
      <c r="Y198856" s="109"/>
    </row>
    <row r="198857" spans="25:25" x14ac:dyDescent="0.25">
      <c r="Y198857" s="109"/>
    </row>
    <row r="198858" spans="25:25" x14ac:dyDescent="0.25">
      <c r="Y198858" s="109"/>
    </row>
    <row r="198859" spans="25:25" x14ac:dyDescent="0.25">
      <c r="Y198859" s="109"/>
    </row>
    <row r="198860" spans="25:25" x14ac:dyDescent="0.25">
      <c r="Y198860" s="109"/>
    </row>
    <row r="198861" spans="25:25" x14ac:dyDescent="0.25">
      <c r="Y198861" s="109"/>
    </row>
    <row r="198862" spans="25:25" x14ac:dyDescent="0.25">
      <c r="Y198862" s="109"/>
    </row>
    <row r="198863" spans="25:25" x14ac:dyDescent="0.25">
      <c r="Y198863" s="109"/>
    </row>
    <row r="198864" spans="25:25" x14ac:dyDescent="0.25">
      <c r="Y198864" s="109"/>
    </row>
    <row r="198865" spans="25:25" x14ac:dyDescent="0.25">
      <c r="Y198865" s="109"/>
    </row>
    <row r="198866" spans="25:25" x14ac:dyDescent="0.25">
      <c r="Y198866" s="109"/>
    </row>
    <row r="198867" spans="25:25" x14ac:dyDescent="0.25">
      <c r="Y198867" s="109"/>
    </row>
    <row r="198868" spans="25:25" x14ac:dyDescent="0.25">
      <c r="Y198868" s="109"/>
    </row>
    <row r="198869" spans="25:25" x14ac:dyDescent="0.25">
      <c r="Y198869" s="109"/>
    </row>
    <row r="198870" spans="25:25" x14ac:dyDescent="0.25">
      <c r="Y198870" s="109"/>
    </row>
    <row r="198871" spans="25:25" x14ac:dyDescent="0.25">
      <c r="Y198871" s="109"/>
    </row>
    <row r="198872" spans="25:25" x14ac:dyDescent="0.25">
      <c r="Y198872" s="109"/>
    </row>
    <row r="198873" spans="25:25" x14ac:dyDescent="0.25">
      <c r="Y198873" s="109"/>
    </row>
    <row r="198874" spans="25:25" x14ac:dyDescent="0.25">
      <c r="Y198874" s="109"/>
    </row>
    <row r="198875" spans="25:25" x14ac:dyDescent="0.25">
      <c r="Y198875" s="109"/>
    </row>
    <row r="198876" spans="25:25" x14ac:dyDescent="0.25">
      <c r="Y198876" s="109"/>
    </row>
    <row r="198877" spans="25:25" x14ac:dyDescent="0.25">
      <c r="Y198877" s="109"/>
    </row>
    <row r="198878" spans="25:25" x14ac:dyDescent="0.25">
      <c r="Y198878" s="109"/>
    </row>
    <row r="198879" spans="25:25" x14ac:dyDescent="0.25">
      <c r="Y198879" s="109"/>
    </row>
    <row r="198880" spans="25:25" x14ac:dyDescent="0.25">
      <c r="Y198880" s="109"/>
    </row>
    <row r="198881" spans="25:25" x14ac:dyDescent="0.25">
      <c r="Y198881" s="109"/>
    </row>
    <row r="198882" spans="25:25" x14ac:dyDescent="0.25">
      <c r="Y198882" s="109"/>
    </row>
    <row r="198883" spans="25:25" x14ac:dyDescent="0.25">
      <c r="Y198883" s="109"/>
    </row>
    <row r="198884" spans="25:25" x14ac:dyDescent="0.25">
      <c r="Y198884" s="109"/>
    </row>
    <row r="198885" spans="25:25" x14ac:dyDescent="0.25">
      <c r="Y198885" s="109"/>
    </row>
    <row r="198886" spans="25:25" x14ac:dyDescent="0.25">
      <c r="Y198886" s="109"/>
    </row>
    <row r="198887" spans="25:25" x14ac:dyDescent="0.25">
      <c r="Y198887" s="109"/>
    </row>
    <row r="198888" spans="25:25" x14ac:dyDescent="0.25">
      <c r="Y198888" s="109"/>
    </row>
    <row r="198889" spans="25:25" x14ac:dyDescent="0.25">
      <c r="Y198889" s="109"/>
    </row>
    <row r="198890" spans="25:25" x14ac:dyDescent="0.25">
      <c r="Y198890" s="109"/>
    </row>
    <row r="198891" spans="25:25" x14ac:dyDescent="0.25">
      <c r="Y198891" s="109"/>
    </row>
    <row r="198892" spans="25:25" x14ac:dyDescent="0.25">
      <c r="Y198892" s="109"/>
    </row>
    <row r="198893" spans="25:25" x14ac:dyDescent="0.25">
      <c r="Y198893" s="109"/>
    </row>
    <row r="198894" spans="25:25" x14ac:dyDescent="0.25">
      <c r="Y198894" s="109"/>
    </row>
    <row r="198895" spans="25:25" x14ac:dyDescent="0.25">
      <c r="Y198895" s="109"/>
    </row>
    <row r="198896" spans="25:25" x14ac:dyDescent="0.25">
      <c r="Y198896" s="109"/>
    </row>
    <row r="198897" spans="25:25" x14ac:dyDescent="0.25">
      <c r="Y198897" s="109"/>
    </row>
    <row r="198898" spans="25:25" x14ac:dyDescent="0.25">
      <c r="Y198898" s="109"/>
    </row>
    <row r="198899" spans="25:25" x14ac:dyDescent="0.25">
      <c r="Y198899" s="109"/>
    </row>
    <row r="198900" spans="25:25" x14ac:dyDescent="0.25">
      <c r="Y198900" s="109"/>
    </row>
    <row r="198901" spans="25:25" x14ac:dyDescent="0.25">
      <c r="Y198901" s="109"/>
    </row>
    <row r="198902" spans="25:25" x14ac:dyDescent="0.25">
      <c r="Y198902" s="109"/>
    </row>
    <row r="198903" spans="25:25" x14ac:dyDescent="0.25">
      <c r="Y198903" s="109"/>
    </row>
    <row r="198904" spans="25:25" x14ac:dyDescent="0.25">
      <c r="Y198904" s="109"/>
    </row>
    <row r="198905" spans="25:25" x14ac:dyDescent="0.25">
      <c r="Y198905" s="109"/>
    </row>
    <row r="198906" spans="25:25" x14ac:dyDescent="0.25">
      <c r="Y198906" s="109"/>
    </row>
    <row r="198907" spans="25:25" x14ac:dyDescent="0.25">
      <c r="Y198907" s="109"/>
    </row>
    <row r="198908" spans="25:25" x14ac:dyDescent="0.25">
      <c r="Y198908" s="109"/>
    </row>
    <row r="198909" spans="25:25" x14ac:dyDescent="0.25">
      <c r="Y198909" s="109"/>
    </row>
    <row r="198910" spans="25:25" x14ac:dyDescent="0.25">
      <c r="Y198910" s="109"/>
    </row>
    <row r="198911" spans="25:25" x14ac:dyDescent="0.25">
      <c r="Y198911" s="109"/>
    </row>
    <row r="198912" spans="25:25" x14ac:dyDescent="0.25">
      <c r="Y198912" s="109"/>
    </row>
    <row r="198913" spans="25:25" x14ac:dyDescent="0.25">
      <c r="Y198913" s="109"/>
    </row>
    <row r="198914" spans="25:25" x14ac:dyDescent="0.25">
      <c r="Y198914" s="109"/>
    </row>
    <row r="198915" spans="25:25" x14ac:dyDescent="0.25">
      <c r="Y198915" s="109"/>
    </row>
    <row r="198916" spans="25:25" x14ac:dyDescent="0.25">
      <c r="Y198916" s="109"/>
    </row>
    <row r="198917" spans="25:25" x14ac:dyDescent="0.25">
      <c r="Y198917" s="109"/>
    </row>
    <row r="198918" spans="25:25" x14ac:dyDescent="0.25">
      <c r="Y198918" s="109"/>
    </row>
    <row r="198919" spans="25:25" x14ac:dyDescent="0.25">
      <c r="Y198919" s="109"/>
    </row>
    <row r="198920" spans="25:25" x14ac:dyDescent="0.25">
      <c r="Y198920" s="109"/>
    </row>
    <row r="198921" spans="25:25" x14ac:dyDescent="0.25">
      <c r="Y198921" s="109"/>
    </row>
    <row r="198922" spans="25:25" x14ac:dyDescent="0.25">
      <c r="Y198922" s="109"/>
    </row>
    <row r="198923" spans="25:25" x14ac:dyDescent="0.25">
      <c r="Y198923" s="109"/>
    </row>
    <row r="198924" spans="25:25" x14ac:dyDescent="0.25">
      <c r="Y198924" s="109"/>
    </row>
    <row r="198925" spans="25:25" x14ac:dyDescent="0.25">
      <c r="Y198925" s="109"/>
    </row>
    <row r="198926" spans="25:25" x14ac:dyDescent="0.25">
      <c r="Y198926" s="109"/>
    </row>
    <row r="198927" spans="25:25" x14ac:dyDescent="0.25">
      <c r="Y198927" s="109"/>
    </row>
    <row r="198928" spans="25:25" x14ac:dyDescent="0.25">
      <c r="Y198928" s="109"/>
    </row>
    <row r="198929" spans="25:25" x14ac:dyDescent="0.25">
      <c r="Y198929" s="109"/>
    </row>
    <row r="198930" spans="25:25" x14ac:dyDescent="0.25">
      <c r="Y198930" s="109"/>
    </row>
    <row r="198931" spans="25:25" x14ac:dyDescent="0.25">
      <c r="Y198931" s="109"/>
    </row>
    <row r="198932" spans="25:25" x14ac:dyDescent="0.25">
      <c r="Y198932" s="109"/>
    </row>
    <row r="198933" spans="25:25" x14ac:dyDescent="0.25">
      <c r="Y198933" s="109"/>
    </row>
    <row r="198934" spans="25:25" x14ac:dyDescent="0.25">
      <c r="Y198934" s="109"/>
    </row>
    <row r="198935" spans="25:25" x14ac:dyDescent="0.25">
      <c r="Y198935" s="109"/>
    </row>
    <row r="198936" spans="25:25" x14ac:dyDescent="0.25">
      <c r="Y198936" s="109"/>
    </row>
    <row r="198937" spans="25:25" x14ac:dyDescent="0.25">
      <c r="Y198937" s="109"/>
    </row>
    <row r="198938" spans="25:25" x14ac:dyDescent="0.25">
      <c r="Y198938" s="109"/>
    </row>
    <row r="198939" spans="25:25" x14ac:dyDescent="0.25">
      <c r="Y198939" s="109"/>
    </row>
    <row r="198940" spans="25:25" x14ac:dyDescent="0.25">
      <c r="Y198940" s="109"/>
    </row>
    <row r="198941" spans="25:25" x14ac:dyDescent="0.25">
      <c r="Y198941" s="109"/>
    </row>
    <row r="198942" spans="25:25" x14ac:dyDescent="0.25">
      <c r="Y198942" s="109"/>
    </row>
    <row r="198943" spans="25:25" x14ac:dyDescent="0.25">
      <c r="Y198943" s="109"/>
    </row>
    <row r="198944" spans="25:25" x14ac:dyDescent="0.25">
      <c r="Y198944" s="109"/>
    </row>
    <row r="198945" spans="25:25" x14ac:dyDescent="0.25">
      <c r="Y198945" s="109"/>
    </row>
    <row r="198946" spans="25:25" x14ac:dyDescent="0.25">
      <c r="Y198946" s="109"/>
    </row>
    <row r="198947" spans="25:25" x14ac:dyDescent="0.25">
      <c r="Y198947" s="109"/>
    </row>
    <row r="198948" spans="25:25" x14ac:dyDescent="0.25">
      <c r="Y198948" s="109"/>
    </row>
    <row r="198949" spans="25:25" x14ac:dyDescent="0.25">
      <c r="Y198949" s="109"/>
    </row>
    <row r="198950" spans="25:25" x14ac:dyDescent="0.25">
      <c r="Y198950" s="109"/>
    </row>
    <row r="198951" spans="25:25" x14ac:dyDescent="0.25">
      <c r="Y198951" s="109"/>
    </row>
    <row r="198952" spans="25:25" x14ac:dyDescent="0.25">
      <c r="Y198952" s="109"/>
    </row>
    <row r="198953" spans="25:25" x14ac:dyDescent="0.25">
      <c r="Y198953" s="109"/>
    </row>
    <row r="198954" spans="25:25" x14ac:dyDescent="0.25">
      <c r="Y198954" s="109"/>
    </row>
    <row r="198955" spans="25:25" x14ac:dyDescent="0.25">
      <c r="Y198955" s="109"/>
    </row>
    <row r="198956" spans="25:25" x14ac:dyDescent="0.25">
      <c r="Y198956" s="109"/>
    </row>
    <row r="198957" spans="25:25" x14ac:dyDescent="0.25">
      <c r="Y198957" s="109"/>
    </row>
    <row r="198958" spans="25:25" x14ac:dyDescent="0.25">
      <c r="Y198958" s="109"/>
    </row>
    <row r="198959" spans="25:25" x14ac:dyDescent="0.25">
      <c r="Y198959" s="109"/>
    </row>
    <row r="198960" spans="25:25" x14ac:dyDescent="0.25">
      <c r="Y198960" s="109"/>
    </row>
    <row r="198961" spans="25:25" x14ac:dyDescent="0.25">
      <c r="Y198961" s="109"/>
    </row>
    <row r="198962" spans="25:25" x14ac:dyDescent="0.25">
      <c r="Y198962" s="109"/>
    </row>
    <row r="198963" spans="25:25" x14ac:dyDescent="0.25">
      <c r="Y198963" s="109"/>
    </row>
    <row r="198964" spans="25:25" x14ac:dyDescent="0.25">
      <c r="Y198964" s="109"/>
    </row>
    <row r="198965" spans="25:25" x14ac:dyDescent="0.25">
      <c r="Y198965" s="109"/>
    </row>
    <row r="198966" spans="25:25" x14ac:dyDescent="0.25">
      <c r="Y198966" s="109"/>
    </row>
    <row r="198967" spans="25:25" x14ac:dyDescent="0.25">
      <c r="Y198967" s="109"/>
    </row>
    <row r="198968" spans="25:25" x14ac:dyDescent="0.25">
      <c r="Y198968" s="109"/>
    </row>
    <row r="198969" spans="25:25" x14ac:dyDescent="0.25">
      <c r="Y198969" s="109"/>
    </row>
    <row r="198970" spans="25:25" x14ac:dyDescent="0.25">
      <c r="Y198970" s="109"/>
    </row>
    <row r="198971" spans="25:25" x14ac:dyDescent="0.25">
      <c r="Y198971" s="109"/>
    </row>
    <row r="198972" spans="25:25" x14ac:dyDescent="0.25">
      <c r="Y198972" s="109"/>
    </row>
    <row r="198973" spans="25:25" x14ac:dyDescent="0.25">
      <c r="Y198973" s="109"/>
    </row>
    <row r="198974" spans="25:25" x14ac:dyDescent="0.25">
      <c r="Y198974" s="109"/>
    </row>
    <row r="198975" spans="25:25" x14ac:dyDescent="0.25">
      <c r="Y198975" s="109"/>
    </row>
    <row r="198976" spans="25:25" x14ac:dyDescent="0.25">
      <c r="Y198976" s="109"/>
    </row>
    <row r="198977" spans="25:25" x14ac:dyDescent="0.25">
      <c r="Y198977" s="109"/>
    </row>
    <row r="198978" spans="25:25" x14ac:dyDescent="0.25">
      <c r="Y198978" s="109"/>
    </row>
    <row r="198979" spans="25:25" x14ac:dyDescent="0.25">
      <c r="Y198979" s="109"/>
    </row>
    <row r="198980" spans="25:25" x14ac:dyDescent="0.25">
      <c r="Y198980" s="109"/>
    </row>
    <row r="198981" spans="25:25" x14ac:dyDescent="0.25">
      <c r="Y198981" s="109"/>
    </row>
    <row r="198982" spans="25:25" x14ac:dyDescent="0.25">
      <c r="Y198982" s="109"/>
    </row>
    <row r="198983" spans="25:25" x14ac:dyDescent="0.25">
      <c r="Y198983" s="109"/>
    </row>
    <row r="198984" spans="25:25" x14ac:dyDescent="0.25">
      <c r="Y198984" s="109"/>
    </row>
    <row r="198985" spans="25:25" x14ac:dyDescent="0.25">
      <c r="Y198985" s="109"/>
    </row>
    <row r="198986" spans="25:25" x14ac:dyDescent="0.25">
      <c r="Y198986" s="109"/>
    </row>
    <row r="198987" spans="25:25" x14ac:dyDescent="0.25">
      <c r="Y198987" s="109"/>
    </row>
    <row r="198988" spans="25:25" x14ac:dyDescent="0.25">
      <c r="Y198988" s="109"/>
    </row>
    <row r="198989" spans="25:25" x14ac:dyDescent="0.25">
      <c r="Y198989" s="109"/>
    </row>
    <row r="198990" spans="25:25" x14ac:dyDescent="0.25">
      <c r="Y198990" s="109"/>
    </row>
    <row r="198991" spans="25:25" x14ac:dyDescent="0.25">
      <c r="Y198991" s="109"/>
    </row>
    <row r="198992" spans="25:25" x14ac:dyDescent="0.25">
      <c r="Y198992" s="109"/>
    </row>
    <row r="198993" spans="25:25" x14ac:dyDescent="0.25">
      <c r="Y198993" s="109"/>
    </row>
    <row r="198994" spans="25:25" x14ac:dyDescent="0.25">
      <c r="Y198994" s="109"/>
    </row>
    <row r="198995" spans="25:25" x14ac:dyDescent="0.25">
      <c r="Y198995" s="109"/>
    </row>
    <row r="198996" spans="25:25" x14ac:dyDescent="0.25">
      <c r="Y198996" s="109"/>
    </row>
    <row r="198997" spans="25:25" x14ac:dyDescent="0.25">
      <c r="Y198997" s="109"/>
    </row>
    <row r="198998" spans="25:25" x14ac:dyDescent="0.25">
      <c r="Y198998" s="109"/>
    </row>
    <row r="198999" spans="25:25" x14ac:dyDescent="0.25">
      <c r="Y198999" s="109"/>
    </row>
    <row r="199000" spans="25:25" x14ac:dyDescent="0.25">
      <c r="Y199000" s="109"/>
    </row>
    <row r="199001" spans="25:25" x14ac:dyDescent="0.25">
      <c r="Y199001" s="109"/>
    </row>
    <row r="199002" spans="25:25" x14ac:dyDescent="0.25">
      <c r="Y199002" s="109"/>
    </row>
    <row r="199003" spans="25:25" x14ac:dyDescent="0.25">
      <c r="Y199003" s="109"/>
    </row>
    <row r="199004" spans="25:25" x14ac:dyDescent="0.25">
      <c r="Y199004" s="109"/>
    </row>
    <row r="199005" spans="25:25" x14ac:dyDescent="0.25">
      <c r="Y199005" s="109"/>
    </row>
    <row r="199006" spans="25:25" x14ac:dyDescent="0.25">
      <c r="Y199006" s="109"/>
    </row>
    <row r="199007" spans="25:25" x14ac:dyDescent="0.25">
      <c r="Y199007" s="109"/>
    </row>
    <row r="199008" spans="25:25" x14ac:dyDescent="0.25">
      <c r="Y199008" s="109"/>
    </row>
    <row r="199009" spans="25:25" x14ac:dyDescent="0.25">
      <c r="Y199009" s="109"/>
    </row>
    <row r="199010" spans="25:25" x14ac:dyDescent="0.25">
      <c r="Y199010" s="109"/>
    </row>
    <row r="199011" spans="25:25" x14ac:dyDescent="0.25">
      <c r="Y199011" s="109"/>
    </row>
    <row r="199012" spans="25:25" x14ac:dyDescent="0.25">
      <c r="Y199012" s="109"/>
    </row>
    <row r="199013" spans="25:25" x14ac:dyDescent="0.25">
      <c r="Y199013" s="109"/>
    </row>
    <row r="199014" spans="25:25" x14ac:dyDescent="0.25">
      <c r="Y199014" s="109"/>
    </row>
    <row r="199015" spans="25:25" x14ac:dyDescent="0.25">
      <c r="Y199015" s="109"/>
    </row>
    <row r="199016" spans="25:25" x14ac:dyDescent="0.25">
      <c r="Y199016" s="109"/>
    </row>
    <row r="199017" spans="25:25" x14ac:dyDescent="0.25">
      <c r="Y199017" s="109"/>
    </row>
    <row r="199018" spans="25:25" x14ac:dyDescent="0.25">
      <c r="Y199018" s="109"/>
    </row>
    <row r="199019" spans="25:25" x14ac:dyDescent="0.25">
      <c r="Y199019" s="109"/>
    </row>
    <row r="199020" spans="25:25" x14ac:dyDescent="0.25">
      <c r="Y199020" s="109"/>
    </row>
    <row r="199021" spans="25:25" x14ac:dyDescent="0.25">
      <c r="Y199021" s="109"/>
    </row>
    <row r="199022" spans="25:25" x14ac:dyDescent="0.25">
      <c r="Y199022" s="109"/>
    </row>
    <row r="199023" spans="25:25" x14ac:dyDescent="0.25">
      <c r="Y199023" s="109"/>
    </row>
    <row r="199024" spans="25:25" x14ac:dyDescent="0.25">
      <c r="Y199024" s="109"/>
    </row>
    <row r="199025" spans="25:25" x14ac:dyDescent="0.25">
      <c r="Y199025" s="109"/>
    </row>
    <row r="199026" spans="25:25" x14ac:dyDescent="0.25">
      <c r="Y199026" s="109"/>
    </row>
    <row r="199027" spans="25:25" x14ac:dyDescent="0.25">
      <c r="Y199027" s="109"/>
    </row>
    <row r="199028" spans="25:25" x14ac:dyDescent="0.25">
      <c r="Y199028" s="109"/>
    </row>
    <row r="199029" spans="25:25" x14ac:dyDescent="0.25">
      <c r="Y199029" s="109"/>
    </row>
    <row r="199030" spans="25:25" x14ac:dyDescent="0.25">
      <c r="Y199030" s="109"/>
    </row>
    <row r="199031" spans="25:25" x14ac:dyDescent="0.25">
      <c r="Y199031" s="109"/>
    </row>
    <row r="199032" spans="25:25" x14ac:dyDescent="0.25">
      <c r="Y199032" s="109"/>
    </row>
    <row r="199033" spans="25:25" x14ac:dyDescent="0.25">
      <c r="Y199033" s="109"/>
    </row>
    <row r="199034" spans="25:25" x14ac:dyDescent="0.25">
      <c r="Y199034" s="109"/>
    </row>
    <row r="199035" spans="25:25" x14ac:dyDescent="0.25">
      <c r="Y199035" s="109"/>
    </row>
    <row r="199036" spans="25:25" x14ac:dyDescent="0.25">
      <c r="Y199036" s="109"/>
    </row>
    <row r="199037" spans="25:25" x14ac:dyDescent="0.25">
      <c r="Y199037" s="109"/>
    </row>
    <row r="199038" spans="25:25" x14ac:dyDescent="0.25">
      <c r="Y199038" s="109"/>
    </row>
    <row r="199039" spans="25:25" x14ac:dyDescent="0.25">
      <c r="Y199039" s="109"/>
    </row>
    <row r="199040" spans="25:25" x14ac:dyDescent="0.25">
      <c r="Y199040" s="109"/>
    </row>
    <row r="199041" spans="25:25" x14ac:dyDescent="0.25">
      <c r="Y199041" s="109"/>
    </row>
    <row r="199042" spans="25:25" x14ac:dyDescent="0.25">
      <c r="Y199042" s="109"/>
    </row>
    <row r="199043" spans="25:25" x14ac:dyDescent="0.25">
      <c r="Y199043" s="109"/>
    </row>
    <row r="199044" spans="25:25" x14ac:dyDescent="0.25">
      <c r="Y199044" s="109"/>
    </row>
    <row r="199045" spans="25:25" x14ac:dyDescent="0.25">
      <c r="Y199045" s="109"/>
    </row>
    <row r="199046" spans="25:25" x14ac:dyDescent="0.25">
      <c r="Y199046" s="109"/>
    </row>
    <row r="199047" spans="25:25" x14ac:dyDescent="0.25">
      <c r="Y199047" s="109"/>
    </row>
    <row r="199048" spans="25:25" x14ac:dyDescent="0.25">
      <c r="Y199048" s="109"/>
    </row>
    <row r="199049" spans="25:25" x14ac:dyDescent="0.25">
      <c r="Y199049" s="109"/>
    </row>
    <row r="199050" spans="25:25" x14ac:dyDescent="0.25">
      <c r="Y199050" s="109"/>
    </row>
    <row r="199051" spans="25:25" x14ac:dyDescent="0.25">
      <c r="Y199051" s="109"/>
    </row>
    <row r="199052" spans="25:25" x14ac:dyDescent="0.25">
      <c r="Y199052" s="109"/>
    </row>
    <row r="199053" spans="25:25" x14ac:dyDescent="0.25">
      <c r="Y199053" s="109"/>
    </row>
    <row r="199054" spans="25:25" x14ac:dyDescent="0.25">
      <c r="Y199054" s="109"/>
    </row>
    <row r="199055" spans="25:25" x14ac:dyDescent="0.25">
      <c r="Y199055" s="109"/>
    </row>
    <row r="199056" spans="25:25" x14ac:dyDescent="0.25">
      <c r="Y199056" s="109"/>
    </row>
    <row r="199057" spans="25:25" x14ac:dyDescent="0.25">
      <c r="Y199057" s="109"/>
    </row>
    <row r="199058" spans="25:25" x14ac:dyDescent="0.25">
      <c r="Y199058" s="109"/>
    </row>
    <row r="199059" spans="25:25" x14ac:dyDescent="0.25">
      <c r="Y199059" s="109"/>
    </row>
    <row r="199060" spans="25:25" x14ac:dyDescent="0.25">
      <c r="Y199060" s="109"/>
    </row>
    <row r="199061" spans="25:25" x14ac:dyDescent="0.25">
      <c r="Y199061" s="109"/>
    </row>
    <row r="199062" spans="25:25" x14ac:dyDescent="0.25">
      <c r="Y199062" s="109"/>
    </row>
    <row r="199063" spans="25:25" x14ac:dyDescent="0.25">
      <c r="Y199063" s="109"/>
    </row>
    <row r="199064" spans="25:25" x14ac:dyDescent="0.25">
      <c r="Y199064" s="109"/>
    </row>
    <row r="199065" spans="25:25" x14ac:dyDescent="0.25">
      <c r="Y199065" s="109"/>
    </row>
    <row r="199066" spans="25:25" x14ac:dyDescent="0.25">
      <c r="Y199066" s="109"/>
    </row>
    <row r="199067" spans="25:25" x14ac:dyDescent="0.25">
      <c r="Y199067" s="109"/>
    </row>
    <row r="199068" spans="25:25" x14ac:dyDescent="0.25">
      <c r="Y199068" s="109"/>
    </row>
    <row r="199069" spans="25:25" x14ac:dyDescent="0.25">
      <c r="Y199069" s="109"/>
    </row>
    <row r="199070" spans="25:25" x14ac:dyDescent="0.25">
      <c r="Y199070" s="109"/>
    </row>
    <row r="199071" spans="25:25" x14ac:dyDescent="0.25">
      <c r="Y199071" s="109"/>
    </row>
    <row r="199072" spans="25:25" x14ac:dyDescent="0.25">
      <c r="Y199072" s="109"/>
    </row>
    <row r="199073" spans="25:25" x14ac:dyDescent="0.25">
      <c r="Y199073" s="109"/>
    </row>
    <row r="199074" spans="25:25" x14ac:dyDescent="0.25">
      <c r="Y199074" s="109"/>
    </row>
    <row r="199075" spans="25:25" x14ac:dyDescent="0.25">
      <c r="Y199075" s="109"/>
    </row>
    <row r="199076" spans="25:25" x14ac:dyDescent="0.25">
      <c r="Y199076" s="109"/>
    </row>
    <row r="199077" spans="25:25" x14ac:dyDescent="0.25">
      <c r="Y199077" s="109"/>
    </row>
    <row r="199078" spans="25:25" x14ac:dyDescent="0.25">
      <c r="Y199078" s="109"/>
    </row>
    <row r="199079" spans="25:25" x14ac:dyDescent="0.25">
      <c r="Y199079" s="109"/>
    </row>
    <row r="199080" spans="25:25" x14ac:dyDescent="0.25">
      <c r="Y199080" s="109"/>
    </row>
    <row r="199081" spans="25:25" x14ac:dyDescent="0.25">
      <c r="Y199081" s="109"/>
    </row>
    <row r="199082" spans="25:25" x14ac:dyDescent="0.25">
      <c r="Y199082" s="109"/>
    </row>
    <row r="199083" spans="25:25" x14ac:dyDescent="0.25">
      <c r="Y199083" s="109"/>
    </row>
    <row r="199084" spans="25:25" x14ac:dyDescent="0.25">
      <c r="Y199084" s="109"/>
    </row>
    <row r="199085" spans="25:25" x14ac:dyDescent="0.25">
      <c r="Y199085" s="109"/>
    </row>
    <row r="199086" spans="25:25" x14ac:dyDescent="0.25">
      <c r="Y199086" s="109"/>
    </row>
    <row r="199087" spans="25:25" x14ac:dyDescent="0.25">
      <c r="Y199087" s="109"/>
    </row>
    <row r="199088" spans="25:25" x14ac:dyDescent="0.25">
      <c r="Y199088" s="109"/>
    </row>
    <row r="199089" spans="25:25" x14ac:dyDescent="0.25">
      <c r="Y199089" s="109"/>
    </row>
    <row r="199090" spans="25:25" x14ac:dyDescent="0.25">
      <c r="Y199090" s="109"/>
    </row>
    <row r="199091" spans="25:25" x14ac:dyDescent="0.25">
      <c r="Y199091" s="109"/>
    </row>
    <row r="199092" spans="25:25" x14ac:dyDescent="0.25">
      <c r="Y199092" s="109"/>
    </row>
    <row r="199093" spans="25:25" x14ac:dyDescent="0.25">
      <c r="Y199093" s="109"/>
    </row>
    <row r="199094" spans="25:25" x14ac:dyDescent="0.25">
      <c r="Y199094" s="109"/>
    </row>
    <row r="199095" spans="25:25" x14ac:dyDescent="0.25">
      <c r="Y199095" s="109"/>
    </row>
    <row r="199096" spans="25:25" x14ac:dyDescent="0.25">
      <c r="Y199096" s="109"/>
    </row>
    <row r="199097" spans="25:25" x14ac:dyDescent="0.25">
      <c r="Y199097" s="109"/>
    </row>
    <row r="199098" spans="25:25" x14ac:dyDescent="0.25">
      <c r="Y199098" s="109"/>
    </row>
    <row r="199099" spans="25:25" x14ac:dyDescent="0.25">
      <c r="Y199099" s="109"/>
    </row>
    <row r="199100" spans="25:25" x14ac:dyDescent="0.25">
      <c r="Y199100" s="109"/>
    </row>
    <row r="199101" spans="25:25" x14ac:dyDescent="0.25">
      <c r="Y199101" s="109"/>
    </row>
    <row r="199102" spans="25:25" x14ac:dyDescent="0.25">
      <c r="Y199102" s="109"/>
    </row>
    <row r="199103" spans="25:25" x14ac:dyDescent="0.25">
      <c r="Y199103" s="109"/>
    </row>
    <row r="199104" spans="25:25" x14ac:dyDescent="0.25">
      <c r="Y199104" s="109"/>
    </row>
    <row r="199105" spans="25:25" x14ac:dyDescent="0.25">
      <c r="Y199105" s="109"/>
    </row>
    <row r="199106" spans="25:25" x14ac:dyDescent="0.25">
      <c r="Y199106" s="109"/>
    </row>
    <row r="199107" spans="25:25" x14ac:dyDescent="0.25">
      <c r="Y199107" s="109"/>
    </row>
    <row r="199108" spans="25:25" x14ac:dyDescent="0.25">
      <c r="Y199108" s="109"/>
    </row>
    <row r="199109" spans="25:25" x14ac:dyDescent="0.25">
      <c r="Y199109" s="109"/>
    </row>
    <row r="199110" spans="25:25" x14ac:dyDescent="0.25">
      <c r="Y199110" s="109"/>
    </row>
    <row r="199111" spans="25:25" x14ac:dyDescent="0.25">
      <c r="Y199111" s="109"/>
    </row>
    <row r="199112" spans="25:25" x14ac:dyDescent="0.25">
      <c r="Y199112" s="109"/>
    </row>
    <row r="199113" spans="25:25" x14ac:dyDescent="0.25">
      <c r="Y199113" s="109"/>
    </row>
    <row r="199114" spans="25:25" x14ac:dyDescent="0.25">
      <c r="Y199114" s="109"/>
    </row>
    <row r="199115" spans="25:25" x14ac:dyDescent="0.25">
      <c r="Y199115" s="109"/>
    </row>
    <row r="199116" spans="25:25" x14ac:dyDescent="0.25">
      <c r="Y199116" s="109"/>
    </row>
    <row r="199117" spans="25:25" x14ac:dyDescent="0.25">
      <c r="Y199117" s="109"/>
    </row>
    <row r="199118" spans="25:25" x14ac:dyDescent="0.25">
      <c r="Y199118" s="109"/>
    </row>
    <row r="199119" spans="25:25" x14ac:dyDescent="0.25">
      <c r="Y199119" s="109"/>
    </row>
    <row r="199120" spans="25:25" x14ac:dyDescent="0.25">
      <c r="Y199120" s="109"/>
    </row>
    <row r="199121" spans="25:25" x14ac:dyDescent="0.25">
      <c r="Y199121" s="109"/>
    </row>
    <row r="199122" spans="25:25" x14ac:dyDescent="0.25">
      <c r="Y199122" s="109"/>
    </row>
    <row r="199123" spans="25:25" x14ac:dyDescent="0.25">
      <c r="Y199123" s="109"/>
    </row>
    <row r="199124" spans="25:25" x14ac:dyDescent="0.25">
      <c r="Y199124" s="109"/>
    </row>
    <row r="199125" spans="25:25" x14ac:dyDescent="0.25">
      <c r="Y199125" s="109"/>
    </row>
    <row r="199126" spans="25:25" x14ac:dyDescent="0.25">
      <c r="Y199126" s="109"/>
    </row>
    <row r="199127" spans="25:25" x14ac:dyDescent="0.25">
      <c r="Y199127" s="109"/>
    </row>
    <row r="199128" spans="25:25" x14ac:dyDescent="0.25">
      <c r="Y199128" s="109"/>
    </row>
    <row r="199129" spans="25:25" x14ac:dyDescent="0.25">
      <c r="Y199129" s="109"/>
    </row>
    <row r="199130" spans="25:25" x14ac:dyDescent="0.25">
      <c r="Y199130" s="109"/>
    </row>
    <row r="199131" spans="25:25" x14ac:dyDescent="0.25">
      <c r="Y199131" s="109"/>
    </row>
    <row r="199132" spans="25:25" x14ac:dyDescent="0.25">
      <c r="Y199132" s="109"/>
    </row>
    <row r="199133" spans="25:25" x14ac:dyDescent="0.25">
      <c r="Y199133" s="109"/>
    </row>
    <row r="199134" spans="25:25" x14ac:dyDescent="0.25">
      <c r="Y199134" s="109"/>
    </row>
    <row r="199135" spans="25:25" x14ac:dyDescent="0.25">
      <c r="Y199135" s="109"/>
    </row>
    <row r="199136" spans="25:25" x14ac:dyDescent="0.25">
      <c r="Y199136" s="109"/>
    </row>
    <row r="199137" spans="25:25" x14ac:dyDescent="0.25">
      <c r="Y199137" s="109"/>
    </row>
    <row r="199138" spans="25:25" x14ac:dyDescent="0.25">
      <c r="Y199138" s="109"/>
    </row>
    <row r="199139" spans="25:25" x14ac:dyDescent="0.25">
      <c r="Y199139" s="109"/>
    </row>
    <row r="199140" spans="25:25" x14ac:dyDescent="0.25">
      <c r="Y199140" s="109"/>
    </row>
    <row r="199141" spans="25:25" x14ac:dyDescent="0.25">
      <c r="Y199141" s="109"/>
    </row>
    <row r="199142" spans="25:25" x14ac:dyDescent="0.25">
      <c r="Y199142" s="109"/>
    </row>
    <row r="199143" spans="25:25" x14ac:dyDescent="0.25">
      <c r="Y199143" s="109"/>
    </row>
    <row r="199144" spans="25:25" x14ac:dyDescent="0.25">
      <c r="Y199144" s="109"/>
    </row>
    <row r="199145" spans="25:25" x14ac:dyDescent="0.25">
      <c r="Y199145" s="109"/>
    </row>
    <row r="199146" spans="25:25" x14ac:dyDescent="0.25">
      <c r="Y199146" s="109"/>
    </row>
    <row r="199147" spans="25:25" x14ac:dyDescent="0.25">
      <c r="Y199147" s="109"/>
    </row>
    <row r="199148" spans="25:25" x14ac:dyDescent="0.25">
      <c r="Y199148" s="109"/>
    </row>
    <row r="199149" spans="25:25" x14ac:dyDescent="0.25">
      <c r="Y199149" s="109"/>
    </row>
    <row r="199150" spans="25:25" x14ac:dyDescent="0.25">
      <c r="Y199150" s="109"/>
    </row>
    <row r="199151" spans="25:25" x14ac:dyDescent="0.25">
      <c r="Y199151" s="109"/>
    </row>
    <row r="199152" spans="25:25" x14ac:dyDescent="0.25">
      <c r="Y199152" s="109"/>
    </row>
    <row r="199153" spans="25:25" x14ac:dyDescent="0.25">
      <c r="Y199153" s="109"/>
    </row>
    <row r="199154" spans="25:25" x14ac:dyDescent="0.25">
      <c r="Y199154" s="109"/>
    </row>
    <row r="199155" spans="25:25" x14ac:dyDescent="0.25">
      <c r="Y199155" s="109"/>
    </row>
    <row r="199156" spans="25:25" x14ac:dyDescent="0.25">
      <c r="Y199156" s="109"/>
    </row>
    <row r="199157" spans="25:25" x14ac:dyDescent="0.25">
      <c r="Y199157" s="109"/>
    </row>
    <row r="199158" spans="25:25" x14ac:dyDescent="0.25">
      <c r="Y199158" s="109"/>
    </row>
    <row r="199159" spans="25:25" x14ac:dyDescent="0.25">
      <c r="Y199159" s="109"/>
    </row>
    <row r="199160" spans="25:25" x14ac:dyDescent="0.25">
      <c r="Y199160" s="109"/>
    </row>
    <row r="199161" spans="25:25" x14ac:dyDescent="0.25">
      <c r="Y199161" s="109"/>
    </row>
    <row r="199162" spans="25:25" x14ac:dyDescent="0.25">
      <c r="Y199162" s="109"/>
    </row>
    <row r="199163" spans="25:25" x14ac:dyDescent="0.25">
      <c r="Y199163" s="109"/>
    </row>
    <row r="199164" spans="25:25" x14ac:dyDescent="0.25">
      <c r="Y199164" s="109"/>
    </row>
    <row r="199165" spans="25:25" x14ac:dyDescent="0.25">
      <c r="Y199165" s="109"/>
    </row>
    <row r="199166" spans="25:25" x14ac:dyDescent="0.25">
      <c r="Y199166" s="109"/>
    </row>
    <row r="199167" spans="25:25" x14ac:dyDescent="0.25">
      <c r="Y199167" s="109"/>
    </row>
    <row r="199168" spans="25:25" x14ac:dyDescent="0.25">
      <c r="Y199168" s="109"/>
    </row>
    <row r="199169" spans="25:25" x14ac:dyDescent="0.25">
      <c r="Y199169" s="109"/>
    </row>
    <row r="199170" spans="25:25" x14ac:dyDescent="0.25">
      <c r="Y199170" s="109"/>
    </row>
    <row r="199171" spans="25:25" x14ac:dyDescent="0.25">
      <c r="Y199171" s="109"/>
    </row>
    <row r="199172" spans="25:25" x14ac:dyDescent="0.25">
      <c r="Y199172" s="109"/>
    </row>
    <row r="199173" spans="25:25" x14ac:dyDescent="0.25">
      <c r="Y199173" s="109"/>
    </row>
    <row r="199174" spans="25:25" x14ac:dyDescent="0.25">
      <c r="Y199174" s="109"/>
    </row>
    <row r="199175" spans="25:25" x14ac:dyDescent="0.25">
      <c r="Y199175" s="109"/>
    </row>
    <row r="199176" spans="25:25" x14ac:dyDescent="0.25">
      <c r="Y199176" s="109"/>
    </row>
    <row r="199177" spans="25:25" x14ac:dyDescent="0.25">
      <c r="Y199177" s="109"/>
    </row>
    <row r="199178" spans="25:25" x14ac:dyDescent="0.25">
      <c r="Y199178" s="109"/>
    </row>
    <row r="199179" spans="25:25" x14ac:dyDescent="0.25">
      <c r="Y199179" s="109"/>
    </row>
    <row r="199180" spans="25:25" x14ac:dyDescent="0.25">
      <c r="Y199180" s="109"/>
    </row>
    <row r="199181" spans="25:25" x14ac:dyDescent="0.25">
      <c r="Y199181" s="109"/>
    </row>
    <row r="199182" spans="25:25" x14ac:dyDescent="0.25">
      <c r="Y199182" s="109"/>
    </row>
    <row r="199183" spans="25:25" x14ac:dyDescent="0.25">
      <c r="Y199183" s="109"/>
    </row>
    <row r="199184" spans="25:25" x14ac:dyDescent="0.25">
      <c r="Y199184" s="109"/>
    </row>
    <row r="199185" spans="25:25" x14ac:dyDescent="0.25">
      <c r="Y199185" s="109"/>
    </row>
    <row r="199186" spans="25:25" x14ac:dyDescent="0.25">
      <c r="Y199186" s="109"/>
    </row>
    <row r="199187" spans="25:25" x14ac:dyDescent="0.25">
      <c r="Y199187" s="109"/>
    </row>
    <row r="199188" spans="25:25" x14ac:dyDescent="0.25">
      <c r="Y199188" s="109"/>
    </row>
    <row r="199189" spans="25:25" x14ac:dyDescent="0.25">
      <c r="Y199189" s="109"/>
    </row>
    <row r="199190" spans="25:25" x14ac:dyDescent="0.25">
      <c r="Y199190" s="109"/>
    </row>
    <row r="199191" spans="25:25" x14ac:dyDescent="0.25">
      <c r="Y199191" s="109"/>
    </row>
    <row r="199192" spans="25:25" x14ac:dyDescent="0.25">
      <c r="Y199192" s="109"/>
    </row>
    <row r="199193" spans="25:25" x14ac:dyDescent="0.25">
      <c r="Y199193" s="109"/>
    </row>
    <row r="199194" spans="25:25" x14ac:dyDescent="0.25">
      <c r="Y199194" s="109"/>
    </row>
    <row r="199195" spans="25:25" x14ac:dyDescent="0.25">
      <c r="Y199195" s="109"/>
    </row>
    <row r="199196" spans="25:25" x14ac:dyDescent="0.25">
      <c r="Y199196" s="109"/>
    </row>
    <row r="199197" spans="25:25" x14ac:dyDescent="0.25">
      <c r="Y199197" s="109"/>
    </row>
    <row r="199198" spans="25:25" x14ac:dyDescent="0.25">
      <c r="Y199198" s="109"/>
    </row>
    <row r="199199" spans="25:25" x14ac:dyDescent="0.25">
      <c r="Y199199" s="109"/>
    </row>
    <row r="199200" spans="25:25" x14ac:dyDescent="0.25">
      <c r="Y199200" s="109"/>
    </row>
    <row r="199201" spans="25:25" x14ac:dyDescent="0.25">
      <c r="Y199201" s="109"/>
    </row>
    <row r="199202" spans="25:25" x14ac:dyDescent="0.25">
      <c r="Y199202" s="109"/>
    </row>
    <row r="199203" spans="25:25" x14ac:dyDescent="0.25">
      <c r="Y199203" s="109"/>
    </row>
    <row r="199204" spans="25:25" x14ac:dyDescent="0.25">
      <c r="Y199204" s="109"/>
    </row>
    <row r="199205" spans="25:25" x14ac:dyDescent="0.25">
      <c r="Y199205" s="109"/>
    </row>
    <row r="199206" spans="25:25" x14ac:dyDescent="0.25">
      <c r="Y199206" s="109"/>
    </row>
    <row r="199207" spans="25:25" x14ac:dyDescent="0.25">
      <c r="Y199207" s="109"/>
    </row>
    <row r="199208" spans="25:25" x14ac:dyDescent="0.25">
      <c r="Y199208" s="109"/>
    </row>
    <row r="199209" spans="25:25" x14ac:dyDescent="0.25">
      <c r="Y199209" s="109"/>
    </row>
    <row r="199210" spans="25:25" x14ac:dyDescent="0.25">
      <c r="Y199210" s="109"/>
    </row>
    <row r="199211" spans="25:25" x14ac:dyDescent="0.25">
      <c r="Y199211" s="109"/>
    </row>
    <row r="199212" spans="25:25" x14ac:dyDescent="0.25">
      <c r="Y199212" s="109"/>
    </row>
    <row r="199213" spans="25:25" x14ac:dyDescent="0.25">
      <c r="Y199213" s="109"/>
    </row>
    <row r="199214" spans="25:25" x14ac:dyDescent="0.25">
      <c r="Y199214" s="109"/>
    </row>
    <row r="199215" spans="25:25" x14ac:dyDescent="0.25">
      <c r="Y199215" s="109"/>
    </row>
    <row r="199216" spans="25:25" x14ac:dyDescent="0.25">
      <c r="Y199216" s="109"/>
    </row>
    <row r="199217" spans="25:25" x14ac:dyDescent="0.25">
      <c r="Y199217" s="109"/>
    </row>
    <row r="199218" spans="25:25" x14ac:dyDescent="0.25">
      <c r="Y199218" s="109"/>
    </row>
    <row r="199219" spans="25:25" x14ac:dyDescent="0.25">
      <c r="Y199219" s="109"/>
    </row>
    <row r="199220" spans="25:25" x14ac:dyDescent="0.25">
      <c r="Y199220" s="109"/>
    </row>
    <row r="199221" spans="25:25" x14ac:dyDescent="0.25">
      <c r="Y199221" s="109"/>
    </row>
    <row r="199222" spans="25:25" x14ac:dyDescent="0.25">
      <c r="Y199222" s="109"/>
    </row>
    <row r="199223" spans="25:25" x14ac:dyDescent="0.25">
      <c r="Y199223" s="109"/>
    </row>
    <row r="199224" spans="25:25" x14ac:dyDescent="0.25">
      <c r="Y199224" s="109"/>
    </row>
    <row r="199225" spans="25:25" x14ac:dyDescent="0.25">
      <c r="Y199225" s="109"/>
    </row>
    <row r="199226" spans="25:25" x14ac:dyDescent="0.25">
      <c r="Y199226" s="109"/>
    </row>
    <row r="199227" spans="25:25" x14ac:dyDescent="0.25">
      <c r="Y199227" s="109"/>
    </row>
    <row r="199228" spans="25:25" x14ac:dyDescent="0.25">
      <c r="Y199228" s="109"/>
    </row>
    <row r="199229" spans="25:25" x14ac:dyDescent="0.25">
      <c r="Y199229" s="109"/>
    </row>
    <row r="199230" spans="25:25" x14ac:dyDescent="0.25">
      <c r="Y199230" s="109"/>
    </row>
    <row r="199231" spans="25:25" x14ac:dyDescent="0.25">
      <c r="Y199231" s="109"/>
    </row>
    <row r="199232" spans="25:25" x14ac:dyDescent="0.25">
      <c r="Y199232" s="109"/>
    </row>
    <row r="199233" spans="25:25" x14ac:dyDescent="0.25">
      <c r="Y199233" s="109"/>
    </row>
    <row r="199234" spans="25:25" x14ac:dyDescent="0.25">
      <c r="Y199234" s="109"/>
    </row>
    <row r="199235" spans="25:25" x14ac:dyDescent="0.25">
      <c r="Y199235" s="109"/>
    </row>
    <row r="199236" spans="25:25" x14ac:dyDescent="0.25">
      <c r="Y199236" s="109"/>
    </row>
    <row r="199237" spans="25:25" x14ac:dyDescent="0.25">
      <c r="Y199237" s="109"/>
    </row>
    <row r="199238" spans="25:25" x14ac:dyDescent="0.25">
      <c r="Y199238" s="109"/>
    </row>
    <row r="199239" spans="25:25" x14ac:dyDescent="0.25">
      <c r="Y199239" s="109"/>
    </row>
    <row r="199240" spans="25:25" x14ac:dyDescent="0.25">
      <c r="Y199240" s="109"/>
    </row>
    <row r="199241" spans="25:25" x14ac:dyDescent="0.25">
      <c r="Y199241" s="109"/>
    </row>
    <row r="199242" spans="25:25" x14ac:dyDescent="0.25">
      <c r="Y199242" s="109"/>
    </row>
    <row r="199243" spans="25:25" x14ac:dyDescent="0.25">
      <c r="Y199243" s="109"/>
    </row>
    <row r="199244" spans="25:25" x14ac:dyDescent="0.25">
      <c r="Y199244" s="109"/>
    </row>
    <row r="199245" spans="25:25" x14ac:dyDescent="0.25">
      <c r="Y199245" s="109"/>
    </row>
    <row r="199246" spans="25:25" x14ac:dyDescent="0.25">
      <c r="Y199246" s="109"/>
    </row>
    <row r="199247" spans="25:25" x14ac:dyDescent="0.25">
      <c r="Y199247" s="109"/>
    </row>
    <row r="199248" spans="25:25" x14ac:dyDescent="0.25">
      <c r="Y199248" s="109"/>
    </row>
    <row r="199249" spans="25:25" x14ac:dyDescent="0.25">
      <c r="Y199249" s="109"/>
    </row>
    <row r="199250" spans="25:25" x14ac:dyDescent="0.25">
      <c r="Y199250" s="109"/>
    </row>
    <row r="199251" spans="25:25" x14ac:dyDescent="0.25">
      <c r="Y199251" s="109"/>
    </row>
    <row r="199252" spans="25:25" x14ac:dyDescent="0.25">
      <c r="Y199252" s="109"/>
    </row>
    <row r="199253" spans="25:25" x14ac:dyDescent="0.25">
      <c r="Y199253" s="109"/>
    </row>
    <row r="199254" spans="25:25" x14ac:dyDescent="0.25">
      <c r="Y199254" s="109"/>
    </row>
    <row r="199255" spans="25:25" x14ac:dyDescent="0.25">
      <c r="Y199255" s="109"/>
    </row>
    <row r="199256" spans="25:25" x14ac:dyDescent="0.25">
      <c r="Y199256" s="109"/>
    </row>
    <row r="199257" spans="25:25" x14ac:dyDescent="0.25">
      <c r="Y199257" s="109"/>
    </row>
    <row r="199258" spans="25:25" x14ac:dyDescent="0.25">
      <c r="Y199258" s="109"/>
    </row>
    <row r="199259" spans="25:25" x14ac:dyDescent="0.25">
      <c r="Y199259" s="109"/>
    </row>
    <row r="199260" spans="25:25" x14ac:dyDescent="0.25">
      <c r="Y199260" s="109"/>
    </row>
    <row r="199261" spans="25:25" x14ac:dyDescent="0.25">
      <c r="Y199261" s="109"/>
    </row>
    <row r="199262" spans="25:25" x14ac:dyDescent="0.25">
      <c r="Y199262" s="109"/>
    </row>
    <row r="199263" spans="25:25" x14ac:dyDescent="0.25">
      <c r="Y199263" s="109"/>
    </row>
    <row r="199264" spans="25:25" x14ac:dyDescent="0.25">
      <c r="Y199264" s="109"/>
    </row>
    <row r="199265" spans="25:25" x14ac:dyDescent="0.25">
      <c r="Y199265" s="109"/>
    </row>
    <row r="199266" spans="25:25" x14ac:dyDescent="0.25">
      <c r="Y199266" s="109"/>
    </row>
    <row r="199267" spans="25:25" x14ac:dyDescent="0.25">
      <c r="Y199267" s="109"/>
    </row>
    <row r="199268" spans="25:25" x14ac:dyDescent="0.25">
      <c r="Y199268" s="109"/>
    </row>
    <row r="199269" spans="25:25" x14ac:dyDescent="0.25">
      <c r="Y199269" s="109"/>
    </row>
    <row r="199270" spans="25:25" x14ac:dyDescent="0.25">
      <c r="Y199270" s="109"/>
    </row>
    <row r="199271" spans="25:25" x14ac:dyDescent="0.25">
      <c r="Y199271" s="109"/>
    </row>
    <row r="199272" spans="25:25" x14ac:dyDescent="0.25">
      <c r="Y199272" s="109"/>
    </row>
    <row r="199273" spans="25:25" x14ac:dyDescent="0.25">
      <c r="Y199273" s="109"/>
    </row>
    <row r="199274" spans="25:25" x14ac:dyDescent="0.25">
      <c r="Y199274" s="109"/>
    </row>
    <row r="199275" spans="25:25" x14ac:dyDescent="0.25">
      <c r="Y199275" s="109"/>
    </row>
    <row r="199276" spans="25:25" x14ac:dyDescent="0.25">
      <c r="Y199276" s="109"/>
    </row>
    <row r="199277" spans="25:25" x14ac:dyDescent="0.25">
      <c r="Y199277" s="109"/>
    </row>
    <row r="199278" spans="25:25" x14ac:dyDescent="0.25">
      <c r="Y199278" s="109"/>
    </row>
    <row r="199279" spans="25:25" x14ac:dyDescent="0.25">
      <c r="Y199279" s="109"/>
    </row>
    <row r="199280" spans="25:25" x14ac:dyDescent="0.25">
      <c r="Y199280" s="109"/>
    </row>
    <row r="199281" spans="25:25" x14ac:dyDescent="0.25">
      <c r="Y199281" s="109"/>
    </row>
    <row r="199282" spans="25:25" x14ac:dyDescent="0.25">
      <c r="Y199282" s="109"/>
    </row>
    <row r="199283" spans="25:25" x14ac:dyDescent="0.25">
      <c r="Y199283" s="109"/>
    </row>
    <row r="199284" spans="25:25" x14ac:dyDescent="0.25">
      <c r="Y199284" s="109"/>
    </row>
    <row r="199285" spans="25:25" x14ac:dyDescent="0.25">
      <c r="Y199285" s="109"/>
    </row>
    <row r="199286" spans="25:25" x14ac:dyDescent="0.25">
      <c r="Y199286" s="109"/>
    </row>
    <row r="199287" spans="25:25" x14ac:dyDescent="0.25">
      <c r="Y199287" s="109"/>
    </row>
    <row r="199288" spans="25:25" x14ac:dyDescent="0.25">
      <c r="Y199288" s="109"/>
    </row>
    <row r="199289" spans="25:25" x14ac:dyDescent="0.25">
      <c r="Y199289" s="109"/>
    </row>
    <row r="199290" spans="25:25" x14ac:dyDescent="0.25">
      <c r="Y199290" s="109"/>
    </row>
    <row r="199291" spans="25:25" x14ac:dyDescent="0.25">
      <c r="Y199291" s="109"/>
    </row>
    <row r="199292" spans="25:25" x14ac:dyDescent="0.25">
      <c r="Y199292" s="109"/>
    </row>
    <row r="199293" spans="25:25" x14ac:dyDescent="0.25">
      <c r="Y199293" s="109"/>
    </row>
    <row r="199294" spans="25:25" x14ac:dyDescent="0.25">
      <c r="Y199294" s="109"/>
    </row>
    <row r="199295" spans="25:25" x14ac:dyDescent="0.25">
      <c r="Y199295" s="109"/>
    </row>
    <row r="199296" spans="25:25" x14ac:dyDescent="0.25">
      <c r="Y199296" s="109"/>
    </row>
    <row r="199297" spans="25:25" x14ac:dyDescent="0.25">
      <c r="Y199297" s="109"/>
    </row>
    <row r="199298" spans="25:25" x14ac:dyDescent="0.25">
      <c r="Y199298" s="109"/>
    </row>
    <row r="199299" spans="25:25" x14ac:dyDescent="0.25">
      <c r="Y199299" s="109"/>
    </row>
    <row r="199300" spans="25:25" x14ac:dyDescent="0.25">
      <c r="Y199300" s="109"/>
    </row>
    <row r="199301" spans="25:25" x14ac:dyDescent="0.25">
      <c r="Y199301" s="109"/>
    </row>
    <row r="199302" spans="25:25" x14ac:dyDescent="0.25">
      <c r="Y199302" s="109"/>
    </row>
    <row r="199303" spans="25:25" x14ac:dyDescent="0.25">
      <c r="Y199303" s="109"/>
    </row>
    <row r="199304" spans="25:25" x14ac:dyDescent="0.25">
      <c r="Y199304" s="109"/>
    </row>
    <row r="199305" spans="25:25" x14ac:dyDescent="0.25">
      <c r="Y199305" s="109"/>
    </row>
    <row r="199306" spans="25:25" x14ac:dyDescent="0.25">
      <c r="Y199306" s="109"/>
    </row>
    <row r="199307" spans="25:25" x14ac:dyDescent="0.25">
      <c r="Y199307" s="109"/>
    </row>
    <row r="199308" spans="25:25" x14ac:dyDescent="0.25">
      <c r="Y199308" s="109"/>
    </row>
    <row r="199309" spans="25:25" x14ac:dyDescent="0.25">
      <c r="Y199309" s="109"/>
    </row>
    <row r="199310" spans="25:25" x14ac:dyDescent="0.25">
      <c r="Y199310" s="109"/>
    </row>
    <row r="199311" spans="25:25" x14ac:dyDescent="0.25">
      <c r="Y199311" s="109"/>
    </row>
    <row r="199312" spans="25:25" x14ac:dyDescent="0.25">
      <c r="Y199312" s="109"/>
    </row>
    <row r="199313" spans="25:25" x14ac:dyDescent="0.25">
      <c r="Y199313" s="109"/>
    </row>
    <row r="199314" spans="25:25" x14ac:dyDescent="0.25">
      <c r="Y199314" s="109"/>
    </row>
    <row r="199315" spans="25:25" x14ac:dyDescent="0.25">
      <c r="Y199315" s="109"/>
    </row>
    <row r="199316" spans="25:25" x14ac:dyDescent="0.25">
      <c r="Y199316" s="109"/>
    </row>
    <row r="199317" spans="25:25" x14ac:dyDescent="0.25">
      <c r="Y199317" s="109"/>
    </row>
    <row r="199318" spans="25:25" x14ac:dyDescent="0.25">
      <c r="Y199318" s="109"/>
    </row>
    <row r="199319" spans="25:25" x14ac:dyDescent="0.25">
      <c r="Y199319" s="109"/>
    </row>
    <row r="199320" spans="25:25" x14ac:dyDescent="0.25">
      <c r="Y199320" s="109"/>
    </row>
    <row r="199321" spans="25:25" x14ac:dyDescent="0.25">
      <c r="Y199321" s="109"/>
    </row>
    <row r="199322" spans="25:25" x14ac:dyDescent="0.25">
      <c r="Y199322" s="109"/>
    </row>
    <row r="199323" spans="25:25" x14ac:dyDescent="0.25">
      <c r="Y199323" s="109"/>
    </row>
    <row r="199324" spans="25:25" x14ac:dyDescent="0.25">
      <c r="Y199324" s="109"/>
    </row>
    <row r="199325" spans="25:25" x14ac:dyDescent="0.25">
      <c r="Y199325" s="109"/>
    </row>
    <row r="199326" spans="25:25" x14ac:dyDescent="0.25">
      <c r="Y199326" s="109"/>
    </row>
    <row r="199327" spans="25:25" x14ac:dyDescent="0.25">
      <c r="Y199327" s="109"/>
    </row>
    <row r="199328" spans="25:25" x14ac:dyDescent="0.25">
      <c r="Y199328" s="109"/>
    </row>
    <row r="199329" spans="25:25" x14ac:dyDescent="0.25">
      <c r="Y199329" s="109"/>
    </row>
    <row r="199330" spans="25:25" x14ac:dyDescent="0.25">
      <c r="Y199330" s="109"/>
    </row>
    <row r="199331" spans="25:25" x14ac:dyDescent="0.25">
      <c r="Y199331" s="109"/>
    </row>
    <row r="199332" spans="25:25" x14ac:dyDescent="0.25">
      <c r="Y199332" s="109"/>
    </row>
    <row r="199333" spans="25:25" x14ac:dyDescent="0.25">
      <c r="Y199333" s="109"/>
    </row>
    <row r="199334" spans="25:25" x14ac:dyDescent="0.25">
      <c r="Y199334" s="109"/>
    </row>
    <row r="199335" spans="25:25" x14ac:dyDescent="0.25">
      <c r="Y199335" s="109"/>
    </row>
    <row r="199336" spans="25:25" x14ac:dyDescent="0.25">
      <c r="Y199336" s="109"/>
    </row>
    <row r="199337" spans="25:25" x14ac:dyDescent="0.25">
      <c r="Y199337" s="109"/>
    </row>
    <row r="199338" spans="25:25" x14ac:dyDescent="0.25">
      <c r="Y199338" s="109"/>
    </row>
    <row r="199339" spans="25:25" x14ac:dyDescent="0.25">
      <c r="Y199339" s="109"/>
    </row>
    <row r="199340" spans="25:25" x14ac:dyDescent="0.25">
      <c r="Y199340" s="109"/>
    </row>
    <row r="199341" spans="25:25" x14ac:dyDescent="0.25">
      <c r="Y199341" s="109"/>
    </row>
    <row r="199342" spans="25:25" x14ac:dyDescent="0.25">
      <c r="Y199342" s="109"/>
    </row>
    <row r="199343" spans="25:25" x14ac:dyDescent="0.25">
      <c r="Y199343" s="109"/>
    </row>
    <row r="199344" spans="25:25" x14ac:dyDescent="0.25">
      <c r="Y199344" s="109"/>
    </row>
    <row r="199345" spans="25:25" x14ac:dyDescent="0.25">
      <c r="Y199345" s="109"/>
    </row>
    <row r="199346" spans="25:25" x14ac:dyDescent="0.25">
      <c r="Y199346" s="109"/>
    </row>
    <row r="199347" spans="25:25" x14ac:dyDescent="0.25">
      <c r="Y199347" s="109"/>
    </row>
    <row r="199348" spans="25:25" x14ac:dyDescent="0.25">
      <c r="Y199348" s="109"/>
    </row>
    <row r="199349" spans="25:25" x14ac:dyDescent="0.25">
      <c r="Y199349" s="109"/>
    </row>
    <row r="199350" spans="25:25" x14ac:dyDescent="0.25">
      <c r="Y199350" s="109"/>
    </row>
    <row r="199351" spans="25:25" x14ac:dyDescent="0.25">
      <c r="Y199351" s="109"/>
    </row>
    <row r="199352" spans="25:25" x14ac:dyDescent="0.25">
      <c r="Y199352" s="109"/>
    </row>
    <row r="199353" spans="25:25" x14ac:dyDescent="0.25">
      <c r="Y199353" s="109"/>
    </row>
    <row r="199354" spans="25:25" x14ac:dyDescent="0.25">
      <c r="Y199354" s="109"/>
    </row>
    <row r="199355" spans="25:25" x14ac:dyDescent="0.25">
      <c r="Y199355" s="109"/>
    </row>
    <row r="199356" spans="25:25" x14ac:dyDescent="0.25">
      <c r="Y199356" s="109"/>
    </row>
    <row r="199357" spans="25:25" x14ac:dyDescent="0.25">
      <c r="Y199357" s="109"/>
    </row>
    <row r="199358" spans="25:25" x14ac:dyDescent="0.25">
      <c r="Y199358" s="109"/>
    </row>
    <row r="199359" spans="25:25" x14ac:dyDescent="0.25">
      <c r="Y199359" s="109"/>
    </row>
    <row r="199360" spans="25:25" x14ac:dyDescent="0.25">
      <c r="Y199360" s="109"/>
    </row>
    <row r="199361" spans="25:25" x14ac:dyDescent="0.25">
      <c r="Y199361" s="109"/>
    </row>
    <row r="199362" spans="25:25" x14ac:dyDescent="0.25">
      <c r="Y199362" s="109"/>
    </row>
    <row r="199363" spans="25:25" x14ac:dyDescent="0.25">
      <c r="Y199363" s="109"/>
    </row>
    <row r="199364" spans="25:25" x14ac:dyDescent="0.25">
      <c r="Y199364" s="109"/>
    </row>
    <row r="199365" spans="25:25" x14ac:dyDescent="0.25">
      <c r="Y199365" s="109"/>
    </row>
    <row r="199366" spans="25:25" x14ac:dyDescent="0.25">
      <c r="Y199366" s="109"/>
    </row>
    <row r="199367" spans="25:25" x14ac:dyDescent="0.25">
      <c r="Y199367" s="109"/>
    </row>
    <row r="199368" spans="25:25" x14ac:dyDescent="0.25">
      <c r="Y199368" s="109"/>
    </row>
    <row r="199369" spans="25:25" x14ac:dyDescent="0.25">
      <c r="Y199369" s="109"/>
    </row>
    <row r="199370" spans="25:25" x14ac:dyDescent="0.25">
      <c r="Y199370" s="109"/>
    </row>
    <row r="199371" spans="25:25" x14ac:dyDescent="0.25">
      <c r="Y199371" s="109"/>
    </row>
    <row r="199372" spans="25:25" x14ac:dyDescent="0.25">
      <c r="Y199372" s="109"/>
    </row>
    <row r="199373" spans="25:25" x14ac:dyDescent="0.25">
      <c r="Y199373" s="109"/>
    </row>
    <row r="199374" spans="25:25" x14ac:dyDescent="0.25">
      <c r="Y199374" s="109"/>
    </row>
    <row r="199375" spans="25:25" x14ac:dyDescent="0.25">
      <c r="Y199375" s="109"/>
    </row>
    <row r="199376" spans="25:25" x14ac:dyDescent="0.25">
      <c r="Y199376" s="109"/>
    </row>
    <row r="199377" spans="25:25" x14ac:dyDescent="0.25">
      <c r="Y199377" s="109"/>
    </row>
    <row r="199378" spans="25:25" x14ac:dyDescent="0.25">
      <c r="Y199378" s="109"/>
    </row>
    <row r="199379" spans="25:25" x14ac:dyDescent="0.25">
      <c r="Y199379" s="109"/>
    </row>
    <row r="199380" spans="25:25" x14ac:dyDescent="0.25">
      <c r="Y199380" s="109"/>
    </row>
    <row r="199381" spans="25:25" x14ac:dyDescent="0.25">
      <c r="Y199381" s="109"/>
    </row>
    <row r="199382" spans="25:25" x14ac:dyDescent="0.25">
      <c r="Y199382" s="109"/>
    </row>
    <row r="199383" spans="25:25" x14ac:dyDescent="0.25">
      <c r="Y199383" s="109"/>
    </row>
    <row r="199384" spans="25:25" x14ac:dyDescent="0.25">
      <c r="Y199384" s="109"/>
    </row>
    <row r="199385" spans="25:25" x14ac:dyDescent="0.25">
      <c r="Y199385" s="109"/>
    </row>
    <row r="199386" spans="25:25" x14ac:dyDescent="0.25">
      <c r="Y199386" s="109"/>
    </row>
    <row r="199387" spans="25:25" x14ac:dyDescent="0.25">
      <c r="Y199387" s="109"/>
    </row>
    <row r="199388" spans="25:25" x14ac:dyDescent="0.25">
      <c r="Y199388" s="109"/>
    </row>
    <row r="199389" spans="25:25" x14ac:dyDescent="0.25">
      <c r="Y199389" s="109"/>
    </row>
    <row r="199390" spans="25:25" x14ac:dyDescent="0.25">
      <c r="Y199390" s="109"/>
    </row>
    <row r="199391" spans="25:25" x14ac:dyDescent="0.25">
      <c r="Y199391" s="109"/>
    </row>
    <row r="199392" spans="25:25" x14ac:dyDescent="0.25">
      <c r="Y199392" s="109"/>
    </row>
    <row r="199393" spans="25:25" x14ac:dyDescent="0.25">
      <c r="Y199393" s="109"/>
    </row>
    <row r="199394" spans="25:25" x14ac:dyDescent="0.25">
      <c r="Y199394" s="109"/>
    </row>
    <row r="199395" spans="25:25" x14ac:dyDescent="0.25">
      <c r="Y199395" s="109"/>
    </row>
    <row r="199396" spans="25:25" x14ac:dyDescent="0.25">
      <c r="Y199396" s="109"/>
    </row>
    <row r="199397" spans="25:25" x14ac:dyDescent="0.25">
      <c r="Y199397" s="109"/>
    </row>
    <row r="199398" spans="25:25" x14ac:dyDescent="0.25">
      <c r="Y199398" s="109"/>
    </row>
    <row r="199399" spans="25:25" x14ac:dyDescent="0.25">
      <c r="Y199399" s="109"/>
    </row>
    <row r="199400" spans="25:25" x14ac:dyDescent="0.25">
      <c r="Y199400" s="109"/>
    </row>
    <row r="199401" spans="25:25" x14ac:dyDescent="0.25">
      <c r="Y199401" s="109"/>
    </row>
    <row r="199402" spans="25:25" x14ac:dyDescent="0.25">
      <c r="Y199402" s="109"/>
    </row>
    <row r="199403" spans="25:25" x14ac:dyDescent="0.25">
      <c r="Y199403" s="109"/>
    </row>
    <row r="199404" spans="25:25" x14ac:dyDescent="0.25">
      <c r="Y199404" s="109"/>
    </row>
    <row r="199405" spans="25:25" x14ac:dyDescent="0.25">
      <c r="Y199405" s="109"/>
    </row>
    <row r="199406" spans="25:25" x14ac:dyDescent="0.25">
      <c r="Y199406" s="109"/>
    </row>
    <row r="199407" spans="25:25" x14ac:dyDescent="0.25">
      <c r="Y199407" s="109"/>
    </row>
    <row r="199408" spans="25:25" x14ac:dyDescent="0.25">
      <c r="Y199408" s="109"/>
    </row>
    <row r="199409" spans="25:25" x14ac:dyDescent="0.25">
      <c r="Y199409" s="109"/>
    </row>
    <row r="199410" spans="25:25" x14ac:dyDescent="0.25">
      <c r="Y199410" s="109"/>
    </row>
    <row r="199411" spans="25:25" x14ac:dyDescent="0.25">
      <c r="Y199411" s="109"/>
    </row>
    <row r="199412" spans="25:25" x14ac:dyDescent="0.25">
      <c r="Y199412" s="109"/>
    </row>
    <row r="199413" spans="25:25" x14ac:dyDescent="0.25">
      <c r="Y199413" s="109"/>
    </row>
    <row r="199414" spans="25:25" x14ac:dyDescent="0.25">
      <c r="Y199414" s="109"/>
    </row>
    <row r="199415" spans="25:25" x14ac:dyDescent="0.25">
      <c r="Y199415" s="109"/>
    </row>
    <row r="199416" spans="25:25" x14ac:dyDescent="0.25">
      <c r="Y199416" s="109"/>
    </row>
    <row r="199417" spans="25:25" x14ac:dyDescent="0.25">
      <c r="Y199417" s="109"/>
    </row>
    <row r="199418" spans="25:25" x14ac:dyDescent="0.25">
      <c r="Y199418" s="109"/>
    </row>
    <row r="199419" spans="25:25" x14ac:dyDescent="0.25">
      <c r="Y199419" s="109"/>
    </row>
    <row r="199420" spans="25:25" x14ac:dyDescent="0.25">
      <c r="Y199420" s="109"/>
    </row>
    <row r="199421" spans="25:25" x14ac:dyDescent="0.25">
      <c r="Y199421" s="109"/>
    </row>
    <row r="199422" spans="25:25" x14ac:dyDescent="0.25">
      <c r="Y199422" s="109"/>
    </row>
    <row r="199423" spans="25:25" x14ac:dyDescent="0.25">
      <c r="Y199423" s="109"/>
    </row>
    <row r="199424" spans="25:25" x14ac:dyDescent="0.25">
      <c r="Y199424" s="109"/>
    </row>
    <row r="199425" spans="25:25" x14ac:dyDescent="0.25">
      <c r="Y199425" s="109"/>
    </row>
    <row r="199426" spans="25:25" x14ac:dyDescent="0.25">
      <c r="Y199426" s="109"/>
    </row>
    <row r="199427" spans="25:25" x14ac:dyDescent="0.25">
      <c r="Y199427" s="109"/>
    </row>
    <row r="199428" spans="25:25" x14ac:dyDescent="0.25">
      <c r="Y199428" s="109"/>
    </row>
    <row r="199429" spans="25:25" x14ac:dyDescent="0.25">
      <c r="Y199429" s="109"/>
    </row>
    <row r="199430" spans="25:25" x14ac:dyDescent="0.25">
      <c r="Y199430" s="109"/>
    </row>
    <row r="199431" spans="25:25" x14ac:dyDescent="0.25">
      <c r="Y199431" s="109"/>
    </row>
    <row r="199432" spans="25:25" x14ac:dyDescent="0.25">
      <c r="Y199432" s="109"/>
    </row>
    <row r="199433" spans="25:25" x14ac:dyDescent="0.25">
      <c r="Y199433" s="109"/>
    </row>
    <row r="199434" spans="25:25" x14ac:dyDescent="0.25">
      <c r="Y199434" s="109"/>
    </row>
    <row r="199435" spans="25:25" x14ac:dyDescent="0.25">
      <c r="Y199435" s="109"/>
    </row>
    <row r="199436" spans="25:25" x14ac:dyDescent="0.25">
      <c r="Y199436" s="109"/>
    </row>
    <row r="199437" spans="25:25" x14ac:dyDescent="0.25">
      <c r="Y199437" s="109"/>
    </row>
    <row r="199438" spans="25:25" x14ac:dyDescent="0.25">
      <c r="Y199438" s="109"/>
    </row>
    <row r="199439" spans="25:25" x14ac:dyDescent="0.25">
      <c r="Y199439" s="109"/>
    </row>
    <row r="199440" spans="25:25" x14ac:dyDescent="0.25">
      <c r="Y199440" s="109"/>
    </row>
    <row r="199441" spans="25:25" x14ac:dyDescent="0.25">
      <c r="Y199441" s="109"/>
    </row>
    <row r="199442" spans="25:25" x14ac:dyDescent="0.25">
      <c r="Y199442" s="109"/>
    </row>
    <row r="199443" spans="25:25" x14ac:dyDescent="0.25">
      <c r="Y199443" s="109"/>
    </row>
    <row r="199444" spans="25:25" x14ac:dyDescent="0.25">
      <c r="Y199444" s="109"/>
    </row>
    <row r="199445" spans="25:25" x14ac:dyDescent="0.25">
      <c r="Y199445" s="109"/>
    </row>
    <row r="199446" spans="25:25" x14ac:dyDescent="0.25">
      <c r="Y199446" s="109"/>
    </row>
    <row r="199447" spans="25:25" x14ac:dyDescent="0.25">
      <c r="Y199447" s="109"/>
    </row>
    <row r="199448" spans="25:25" x14ac:dyDescent="0.25">
      <c r="Y199448" s="109"/>
    </row>
    <row r="199449" spans="25:25" x14ac:dyDescent="0.25">
      <c r="Y199449" s="109"/>
    </row>
    <row r="199450" spans="25:25" x14ac:dyDescent="0.25">
      <c r="Y199450" s="109"/>
    </row>
    <row r="199451" spans="25:25" x14ac:dyDescent="0.25">
      <c r="Y199451" s="109"/>
    </row>
    <row r="199452" spans="25:25" x14ac:dyDescent="0.25">
      <c r="Y199452" s="109"/>
    </row>
    <row r="199453" spans="25:25" x14ac:dyDescent="0.25">
      <c r="Y199453" s="109"/>
    </row>
    <row r="199454" spans="25:25" x14ac:dyDescent="0.25">
      <c r="Y199454" s="109"/>
    </row>
    <row r="199455" spans="25:25" x14ac:dyDescent="0.25">
      <c r="Y199455" s="109"/>
    </row>
    <row r="199456" spans="25:25" x14ac:dyDescent="0.25">
      <c r="Y199456" s="109"/>
    </row>
    <row r="199457" spans="25:25" x14ac:dyDescent="0.25">
      <c r="Y199457" s="109"/>
    </row>
    <row r="199458" spans="25:25" x14ac:dyDescent="0.25">
      <c r="Y199458" s="109"/>
    </row>
    <row r="199459" spans="25:25" x14ac:dyDescent="0.25">
      <c r="Y199459" s="109"/>
    </row>
    <row r="199460" spans="25:25" x14ac:dyDescent="0.25">
      <c r="Y199460" s="109"/>
    </row>
    <row r="199461" spans="25:25" x14ac:dyDescent="0.25">
      <c r="Y199461" s="109"/>
    </row>
    <row r="199462" spans="25:25" x14ac:dyDescent="0.25">
      <c r="Y199462" s="109"/>
    </row>
    <row r="199463" spans="25:25" x14ac:dyDescent="0.25">
      <c r="Y199463" s="109"/>
    </row>
    <row r="199464" spans="25:25" x14ac:dyDescent="0.25">
      <c r="Y199464" s="109"/>
    </row>
    <row r="199465" spans="25:25" x14ac:dyDescent="0.25">
      <c r="Y199465" s="109"/>
    </row>
    <row r="199466" spans="25:25" x14ac:dyDescent="0.25">
      <c r="Y199466" s="109"/>
    </row>
    <row r="199467" spans="25:25" x14ac:dyDescent="0.25">
      <c r="Y199467" s="109"/>
    </row>
    <row r="199468" spans="25:25" x14ac:dyDescent="0.25">
      <c r="Y199468" s="109"/>
    </row>
    <row r="199469" spans="25:25" x14ac:dyDescent="0.25">
      <c r="Y199469" s="109"/>
    </row>
    <row r="199470" spans="25:25" x14ac:dyDescent="0.25">
      <c r="Y199470" s="109"/>
    </row>
    <row r="199471" spans="25:25" x14ac:dyDescent="0.25">
      <c r="Y199471" s="109"/>
    </row>
    <row r="199472" spans="25:25" x14ac:dyDescent="0.25">
      <c r="Y199472" s="109"/>
    </row>
    <row r="199473" spans="25:25" x14ac:dyDescent="0.25">
      <c r="Y199473" s="109"/>
    </row>
    <row r="199474" spans="25:25" x14ac:dyDescent="0.25">
      <c r="Y199474" s="109"/>
    </row>
    <row r="199475" spans="25:25" x14ac:dyDescent="0.25">
      <c r="Y199475" s="109"/>
    </row>
    <row r="199476" spans="25:25" x14ac:dyDescent="0.25">
      <c r="Y199476" s="109"/>
    </row>
    <row r="199477" spans="25:25" x14ac:dyDescent="0.25">
      <c r="Y199477" s="109"/>
    </row>
    <row r="199478" spans="25:25" x14ac:dyDescent="0.25">
      <c r="Y199478" s="109"/>
    </row>
    <row r="199479" spans="25:25" x14ac:dyDescent="0.25">
      <c r="Y199479" s="109"/>
    </row>
    <row r="199480" spans="25:25" x14ac:dyDescent="0.25">
      <c r="Y199480" s="109"/>
    </row>
    <row r="199481" spans="25:25" x14ac:dyDescent="0.25">
      <c r="Y199481" s="109"/>
    </row>
    <row r="199482" spans="25:25" x14ac:dyDescent="0.25">
      <c r="Y199482" s="109"/>
    </row>
    <row r="199483" spans="25:25" x14ac:dyDescent="0.25">
      <c r="Y199483" s="109"/>
    </row>
    <row r="199484" spans="25:25" x14ac:dyDescent="0.25">
      <c r="Y199484" s="109"/>
    </row>
    <row r="199485" spans="25:25" x14ac:dyDescent="0.25">
      <c r="Y199485" s="109"/>
    </row>
    <row r="199486" spans="25:25" x14ac:dyDescent="0.25">
      <c r="Y199486" s="109"/>
    </row>
    <row r="199487" spans="25:25" x14ac:dyDescent="0.25">
      <c r="Y199487" s="109"/>
    </row>
    <row r="199488" spans="25:25" x14ac:dyDescent="0.25">
      <c r="Y199488" s="109"/>
    </row>
    <row r="199489" spans="25:25" x14ac:dyDescent="0.25">
      <c r="Y199489" s="109"/>
    </row>
    <row r="199490" spans="25:25" x14ac:dyDescent="0.25">
      <c r="Y199490" s="109"/>
    </row>
    <row r="199491" spans="25:25" x14ac:dyDescent="0.25">
      <c r="Y199491" s="109"/>
    </row>
    <row r="199492" spans="25:25" x14ac:dyDescent="0.25">
      <c r="Y199492" s="109"/>
    </row>
    <row r="199493" spans="25:25" x14ac:dyDescent="0.25">
      <c r="Y199493" s="109"/>
    </row>
    <row r="199494" spans="25:25" x14ac:dyDescent="0.25">
      <c r="Y199494" s="109"/>
    </row>
    <row r="199495" spans="25:25" x14ac:dyDescent="0.25">
      <c r="Y199495" s="109"/>
    </row>
    <row r="199496" spans="25:25" x14ac:dyDescent="0.25">
      <c r="Y199496" s="109"/>
    </row>
    <row r="199497" spans="25:25" x14ac:dyDescent="0.25">
      <c r="Y199497" s="109"/>
    </row>
    <row r="199498" spans="25:25" x14ac:dyDescent="0.25">
      <c r="Y199498" s="109"/>
    </row>
    <row r="199499" spans="25:25" x14ac:dyDescent="0.25">
      <c r="Y199499" s="109"/>
    </row>
    <row r="199500" spans="25:25" x14ac:dyDescent="0.25">
      <c r="Y199500" s="109"/>
    </row>
    <row r="199501" spans="25:25" x14ac:dyDescent="0.25">
      <c r="Y199501" s="109"/>
    </row>
    <row r="199502" spans="25:25" x14ac:dyDescent="0.25">
      <c r="Y199502" s="109"/>
    </row>
    <row r="199503" spans="25:25" x14ac:dyDescent="0.25">
      <c r="Y199503" s="109"/>
    </row>
    <row r="199504" spans="25:25" x14ac:dyDescent="0.25">
      <c r="Y199504" s="109"/>
    </row>
    <row r="199505" spans="25:25" x14ac:dyDescent="0.25">
      <c r="Y199505" s="109"/>
    </row>
    <row r="199506" spans="25:25" x14ac:dyDescent="0.25">
      <c r="Y199506" s="109"/>
    </row>
    <row r="199507" spans="25:25" x14ac:dyDescent="0.25">
      <c r="Y199507" s="109"/>
    </row>
    <row r="199508" spans="25:25" x14ac:dyDescent="0.25">
      <c r="Y199508" s="109"/>
    </row>
    <row r="199509" spans="25:25" x14ac:dyDescent="0.25">
      <c r="Y199509" s="109"/>
    </row>
    <row r="199510" spans="25:25" x14ac:dyDescent="0.25">
      <c r="Y199510" s="109"/>
    </row>
    <row r="199511" spans="25:25" x14ac:dyDescent="0.25">
      <c r="Y199511" s="109"/>
    </row>
    <row r="199512" spans="25:25" x14ac:dyDescent="0.25">
      <c r="Y199512" s="109"/>
    </row>
    <row r="199513" spans="25:25" x14ac:dyDescent="0.25">
      <c r="Y199513" s="109"/>
    </row>
    <row r="199514" spans="25:25" x14ac:dyDescent="0.25">
      <c r="Y199514" s="109"/>
    </row>
    <row r="199515" spans="25:25" x14ac:dyDescent="0.25">
      <c r="Y199515" s="109"/>
    </row>
    <row r="199516" spans="25:25" x14ac:dyDescent="0.25">
      <c r="Y199516" s="109"/>
    </row>
    <row r="199517" spans="25:25" x14ac:dyDescent="0.25">
      <c r="Y199517" s="109"/>
    </row>
    <row r="199518" spans="25:25" x14ac:dyDescent="0.25">
      <c r="Y199518" s="109"/>
    </row>
    <row r="199519" spans="25:25" x14ac:dyDescent="0.25">
      <c r="Y199519" s="109"/>
    </row>
    <row r="199520" spans="25:25" x14ac:dyDescent="0.25">
      <c r="Y199520" s="109"/>
    </row>
    <row r="199521" spans="25:25" x14ac:dyDescent="0.25">
      <c r="Y199521" s="109"/>
    </row>
    <row r="199522" spans="25:25" x14ac:dyDescent="0.25">
      <c r="Y199522" s="109"/>
    </row>
    <row r="199523" spans="25:25" x14ac:dyDescent="0.25">
      <c r="Y199523" s="109"/>
    </row>
    <row r="199524" spans="25:25" x14ac:dyDescent="0.25">
      <c r="Y199524" s="109"/>
    </row>
    <row r="199525" spans="25:25" x14ac:dyDescent="0.25">
      <c r="Y199525" s="109"/>
    </row>
    <row r="199526" spans="25:25" x14ac:dyDescent="0.25">
      <c r="Y199526" s="109"/>
    </row>
    <row r="199527" spans="25:25" x14ac:dyDescent="0.25">
      <c r="Y199527" s="109"/>
    </row>
    <row r="199528" spans="25:25" x14ac:dyDescent="0.25">
      <c r="Y199528" s="109"/>
    </row>
    <row r="199529" spans="25:25" x14ac:dyDescent="0.25">
      <c r="Y199529" s="109"/>
    </row>
    <row r="199530" spans="25:25" x14ac:dyDescent="0.25">
      <c r="Y199530" s="109"/>
    </row>
    <row r="199531" spans="25:25" x14ac:dyDescent="0.25">
      <c r="Y199531" s="109"/>
    </row>
    <row r="199532" spans="25:25" x14ac:dyDescent="0.25">
      <c r="Y199532" s="109"/>
    </row>
    <row r="199533" spans="25:25" x14ac:dyDescent="0.25">
      <c r="Y199533" s="109"/>
    </row>
    <row r="199534" spans="25:25" x14ac:dyDescent="0.25">
      <c r="Y199534" s="109"/>
    </row>
    <row r="199535" spans="25:25" x14ac:dyDescent="0.25">
      <c r="Y199535" s="109"/>
    </row>
    <row r="199536" spans="25:25" x14ac:dyDescent="0.25">
      <c r="Y199536" s="109"/>
    </row>
    <row r="199537" spans="25:25" x14ac:dyDescent="0.25">
      <c r="Y199537" s="109"/>
    </row>
    <row r="199538" spans="25:25" x14ac:dyDescent="0.25">
      <c r="Y199538" s="109"/>
    </row>
    <row r="199539" spans="25:25" x14ac:dyDescent="0.25">
      <c r="Y199539" s="109"/>
    </row>
    <row r="199540" spans="25:25" x14ac:dyDescent="0.25">
      <c r="Y199540" s="109"/>
    </row>
    <row r="199541" spans="25:25" x14ac:dyDescent="0.25">
      <c r="Y199541" s="109"/>
    </row>
    <row r="199542" spans="25:25" x14ac:dyDescent="0.25">
      <c r="Y199542" s="109"/>
    </row>
    <row r="199543" spans="25:25" x14ac:dyDescent="0.25">
      <c r="Y199543" s="109"/>
    </row>
    <row r="199544" spans="25:25" x14ac:dyDescent="0.25">
      <c r="Y199544" s="109"/>
    </row>
    <row r="199545" spans="25:25" x14ac:dyDescent="0.25">
      <c r="Y199545" s="109"/>
    </row>
    <row r="199546" spans="25:25" x14ac:dyDescent="0.25">
      <c r="Y199546" s="109"/>
    </row>
    <row r="199547" spans="25:25" x14ac:dyDescent="0.25">
      <c r="Y199547" s="109"/>
    </row>
    <row r="199548" spans="25:25" x14ac:dyDescent="0.25">
      <c r="Y199548" s="109"/>
    </row>
    <row r="199549" spans="25:25" x14ac:dyDescent="0.25">
      <c r="Y199549" s="109"/>
    </row>
    <row r="199550" spans="25:25" x14ac:dyDescent="0.25">
      <c r="Y199550" s="109"/>
    </row>
    <row r="199551" spans="25:25" x14ac:dyDescent="0.25">
      <c r="Y199551" s="109"/>
    </row>
    <row r="199552" spans="25:25" x14ac:dyDescent="0.25">
      <c r="Y199552" s="109"/>
    </row>
    <row r="199553" spans="25:25" x14ac:dyDescent="0.25">
      <c r="Y199553" s="109"/>
    </row>
    <row r="199554" spans="25:25" x14ac:dyDescent="0.25">
      <c r="Y199554" s="109"/>
    </row>
    <row r="199555" spans="25:25" x14ac:dyDescent="0.25">
      <c r="Y199555" s="109"/>
    </row>
    <row r="199556" spans="25:25" x14ac:dyDescent="0.25">
      <c r="Y199556" s="109"/>
    </row>
    <row r="199557" spans="25:25" x14ac:dyDescent="0.25">
      <c r="Y199557" s="109"/>
    </row>
    <row r="199558" spans="25:25" x14ac:dyDescent="0.25">
      <c r="Y199558" s="109"/>
    </row>
    <row r="199559" spans="25:25" x14ac:dyDescent="0.25">
      <c r="Y199559" s="109"/>
    </row>
    <row r="199560" spans="25:25" x14ac:dyDescent="0.25">
      <c r="Y199560" s="109"/>
    </row>
    <row r="199561" spans="25:25" x14ac:dyDescent="0.25">
      <c r="Y199561" s="109"/>
    </row>
    <row r="199562" spans="25:25" x14ac:dyDescent="0.25">
      <c r="Y199562" s="109"/>
    </row>
    <row r="199563" spans="25:25" x14ac:dyDescent="0.25">
      <c r="Y199563" s="109"/>
    </row>
    <row r="199564" spans="25:25" x14ac:dyDescent="0.25">
      <c r="Y199564" s="109"/>
    </row>
    <row r="199565" spans="25:25" x14ac:dyDescent="0.25">
      <c r="Y199565" s="109"/>
    </row>
    <row r="199566" spans="25:25" x14ac:dyDescent="0.25">
      <c r="Y199566" s="109"/>
    </row>
    <row r="199567" spans="25:25" x14ac:dyDescent="0.25">
      <c r="Y199567" s="109"/>
    </row>
    <row r="199568" spans="25:25" x14ac:dyDescent="0.25">
      <c r="Y199568" s="109"/>
    </row>
    <row r="199569" spans="25:25" x14ac:dyDescent="0.25">
      <c r="Y199569" s="109"/>
    </row>
    <row r="199570" spans="25:25" x14ac:dyDescent="0.25">
      <c r="Y199570" s="109"/>
    </row>
    <row r="199571" spans="25:25" x14ac:dyDescent="0.25">
      <c r="Y199571" s="109"/>
    </row>
    <row r="199572" spans="25:25" x14ac:dyDescent="0.25">
      <c r="Y199572" s="109"/>
    </row>
    <row r="199573" spans="25:25" x14ac:dyDescent="0.25">
      <c r="Y199573" s="109"/>
    </row>
    <row r="199574" spans="25:25" x14ac:dyDescent="0.25">
      <c r="Y199574" s="109"/>
    </row>
    <row r="199575" spans="25:25" x14ac:dyDescent="0.25">
      <c r="Y199575" s="109"/>
    </row>
    <row r="199576" spans="25:25" x14ac:dyDescent="0.25">
      <c r="Y199576" s="109"/>
    </row>
    <row r="199577" spans="25:25" x14ac:dyDescent="0.25">
      <c r="Y199577" s="109"/>
    </row>
    <row r="199578" spans="25:25" x14ac:dyDescent="0.25">
      <c r="Y199578" s="109"/>
    </row>
    <row r="199579" spans="25:25" x14ac:dyDescent="0.25">
      <c r="Y199579" s="109"/>
    </row>
    <row r="199580" spans="25:25" x14ac:dyDescent="0.25">
      <c r="Y199580" s="109"/>
    </row>
    <row r="199581" spans="25:25" x14ac:dyDescent="0.25">
      <c r="Y199581" s="109"/>
    </row>
    <row r="199582" spans="25:25" x14ac:dyDescent="0.25">
      <c r="Y199582" s="109"/>
    </row>
    <row r="199583" spans="25:25" x14ac:dyDescent="0.25">
      <c r="Y199583" s="109"/>
    </row>
    <row r="199584" spans="25:25" x14ac:dyDescent="0.25">
      <c r="Y199584" s="109"/>
    </row>
    <row r="199585" spans="25:25" x14ac:dyDescent="0.25">
      <c r="Y199585" s="109"/>
    </row>
    <row r="199586" spans="25:25" x14ac:dyDescent="0.25">
      <c r="Y199586" s="109"/>
    </row>
    <row r="199587" spans="25:25" x14ac:dyDescent="0.25">
      <c r="Y199587" s="109"/>
    </row>
    <row r="199588" spans="25:25" x14ac:dyDescent="0.25">
      <c r="Y199588" s="109"/>
    </row>
    <row r="199589" spans="25:25" x14ac:dyDescent="0.25">
      <c r="Y199589" s="109"/>
    </row>
    <row r="199590" spans="25:25" x14ac:dyDescent="0.25">
      <c r="Y199590" s="109"/>
    </row>
    <row r="199591" spans="25:25" x14ac:dyDescent="0.25">
      <c r="Y199591" s="109"/>
    </row>
    <row r="199592" spans="25:25" x14ac:dyDescent="0.25">
      <c r="Y199592" s="109"/>
    </row>
    <row r="199593" spans="25:25" x14ac:dyDescent="0.25">
      <c r="Y199593" s="109"/>
    </row>
    <row r="199594" spans="25:25" x14ac:dyDescent="0.25">
      <c r="Y199594" s="109"/>
    </row>
    <row r="199595" spans="25:25" x14ac:dyDescent="0.25">
      <c r="Y199595" s="109"/>
    </row>
    <row r="199596" spans="25:25" x14ac:dyDescent="0.25">
      <c r="Y199596" s="109"/>
    </row>
    <row r="199597" spans="25:25" x14ac:dyDescent="0.25">
      <c r="Y199597" s="109"/>
    </row>
    <row r="199598" spans="25:25" x14ac:dyDescent="0.25">
      <c r="Y199598" s="109"/>
    </row>
    <row r="199599" spans="25:25" x14ac:dyDescent="0.25">
      <c r="Y199599" s="109"/>
    </row>
    <row r="199600" spans="25:25" x14ac:dyDescent="0.25">
      <c r="Y199600" s="109"/>
    </row>
    <row r="199601" spans="25:25" x14ac:dyDescent="0.25">
      <c r="Y199601" s="109"/>
    </row>
    <row r="199602" spans="25:25" x14ac:dyDescent="0.25">
      <c r="Y199602" s="109"/>
    </row>
    <row r="199603" spans="25:25" x14ac:dyDescent="0.25">
      <c r="Y199603" s="109"/>
    </row>
    <row r="199604" spans="25:25" x14ac:dyDescent="0.25">
      <c r="Y199604" s="109"/>
    </row>
    <row r="199605" spans="25:25" x14ac:dyDescent="0.25">
      <c r="Y199605" s="109"/>
    </row>
    <row r="199606" spans="25:25" x14ac:dyDescent="0.25">
      <c r="Y199606" s="109"/>
    </row>
    <row r="199607" spans="25:25" x14ac:dyDescent="0.25">
      <c r="Y199607" s="109"/>
    </row>
    <row r="199608" spans="25:25" x14ac:dyDescent="0.25">
      <c r="Y199608" s="109"/>
    </row>
    <row r="199609" spans="25:25" x14ac:dyDescent="0.25">
      <c r="Y199609" s="109"/>
    </row>
    <row r="199610" spans="25:25" x14ac:dyDescent="0.25">
      <c r="Y199610" s="109"/>
    </row>
    <row r="199611" spans="25:25" x14ac:dyDescent="0.25">
      <c r="Y199611" s="109"/>
    </row>
    <row r="199612" spans="25:25" x14ac:dyDescent="0.25">
      <c r="Y199612" s="109"/>
    </row>
    <row r="199613" spans="25:25" x14ac:dyDescent="0.25">
      <c r="Y199613" s="109"/>
    </row>
    <row r="199614" spans="25:25" x14ac:dyDescent="0.25">
      <c r="Y199614" s="109"/>
    </row>
    <row r="199615" spans="25:25" x14ac:dyDescent="0.25">
      <c r="Y199615" s="109"/>
    </row>
    <row r="199616" spans="25:25" x14ac:dyDescent="0.25">
      <c r="Y199616" s="109"/>
    </row>
    <row r="199617" spans="25:25" x14ac:dyDescent="0.25">
      <c r="Y199617" s="109"/>
    </row>
    <row r="199618" spans="25:25" x14ac:dyDescent="0.25">
      <c r="Y199618" s="109"/>
    </row>
    <row r="199619" spans="25:25" x14ac:dyDescent="0.25">
      <c r="Y199619" s="109"/>
    </row>
    <row r="199620" spans="25:25" x14ac:dyDescent="0.25">
      <c r="Y199620" s="109"/>
    </row>
    <row r="199621" spans="25:25" x14ac:dyDescent="0.25">
      <c r="Y199621" s="109"/>
    </row>
    <row r="199622" spans="25:25" x14ac:dyDescent="0.25">
      <c r="Y199622" s="109"/>
    </row>
    <row r="199623" spans="25:25" x14ac:dyDescent="0.25">
      <c r="Y199623" s="109"/>
    </row>
    <row r="199624" spans="25:25" x14ac:dyDescent="0.25">
      <c r="Y199624" s="109"/>
    </row>
    <row r="199625" spans="25:25" x14ac:dyDescent="0.25">
      <c r="Y199625" s="109"/>
    </row>
    <row r="199626" spans="25:25" x14ac:dyDescent="0.25">
      <c r="Y199626" s="109"/>
    </row>
    <row r="199627" spans="25:25" x14ac:dyDescent="0.25">
      <c r="Y199627" s="109"/>
    </row>
    <row r="199628" spans="25:25" x14ac:dyDescent="0.25">
      <c r="Y199628" s="109"/>
    </row>
    <row r="199629" spans="25:25" x14ac:dyDescent="0.25">
      <c r="Y199629" s="109"/>
    </row>
    <row r="199630" spans="25:25" x14ac:dyDescent="0.25">
      <c r="Y199630" s="109"/>
    </row>
    <row r="199631" spans="25:25" x14ac:dyDescent="0.25">
      <c r="Y199631" s="109"/>
    </row>
    <row r="199632" spans="25:25" x14ac:dyDescent="0.25">
      <c r="Y199632" s="109"/>
    </row>
    <row r="199633" spans="25:25" x14ac:dyDescent="0.25">
      <c r="Y199633" s="109"/>
    </row>
    <row r="199634" spans="25:25" x14ac:dyDescent="0.25">
      <c r="Y199634" s="109"/>
    </row>
    <row r="199635" spans="25:25" x14ac:dyDescent="0.25">
      <c r="Y199635" s="109"/>
    </row>
    <row r="199636" spans="25:25" x14ac:dyDescent="0.25">
      <c r="Y199636" s="109"/>
    </row>
    <row r="199637" spans="25:25" x14ac:dyDescent="0.25">
      <c r="Y199637" s="109"/>
    </row>
    <row r="199638" spans="25:25" x14ac:dyDescent="0.25">
      <c r="Y199638" s="109"/>
    </row>
    <row r="199639" spans="25:25" x14ac:dyDescent="0.25">
      <c r="Y199639" s="109"/>
    </row>
    <row r="199640" spans="25:25" x14ac:dyDescent="0.25">
      <c r="Y199640" s="109"/>
    </row>
    <row r="199641" spans="25:25" x14ac:dyDescent="0.25">
      <c r="Y199641" s="109"/>
    </row>
    <row r="199642" spans="25:25" x14ac:dyDescent="0.25">
      <c r="Y199642" s="109"/>
    </row>
    <row r="199643" spans="25:25" x14ac:dyDescent="0.25">
      <c r="Y199643" s="109"/>
    </row>
    <row r="199644" spans="25:25" x14ac:dyDescent="0.25">
      <c r="Y199644" s="109"/>
    </row>
    <row r="199645" spans="25:25" x14ac:dyDescent="0.25">
      <c r="Y199645" s="109"/>
    </row>
    <row r="199646" spans="25:25" x14ac:dyDescent="0.25">
      <c r="Y199646" s="109"/>
    </row>
    <row r="199647" spans="25:25" x14ac:dyDescent="0.25">
      <c r="Y199647" s="109"/>
    </row>
    <row r="199648" spans="25:25" x14ac:dyDescent="0.25">
      <c r="Y199648" s="109"/>
    </row>
    <row r="199649" spans="25:25" x14ac:dyDescent="0.25">
      <c r="Y199649" s="109"/>
    </row>
    <row r="199650" spans="25:25" x14ac:dyDescent="0.25">
      <c r="Y199650" s="109"/>
    </row>
    <row r="199651" spans="25:25" x14ac:dyDescent="0.25">
      <c r="Y199651" s="109"/>
    </row>
    <row r="199652" spans="25:25" x14ac:dyDescent="0.25">
      <c r="Y199652" s="109"/>
    </row>
    <row r="199653" spans="25:25" x14ac:dyDescent="0.25">
      <c r="Y199653" s="109"/>
    </row>
    <row r="199654" spans="25:25" x14ac:dyDescent="0.25">
      <c r="Y199654" s="109"/>
    </row>
    <row r="199655" spans="25:25" x14ac:dyDescent="0.25">
      <c r="Y199655" s="109"/>
    </row>
    <row r="199656" spans="25:25" x14ac:dyDescent="0.25">
      <c r="Y199656" s="109"/>
    </row>
    <row r="199657" spans="25:25" x14ac:dyDescent="0.25">
      <c r="Y199657" s="109"/>
    </row>
    <row r="199658" spans="25:25" x14ac:dyDescent="0.25">
      <c r="Y199658" s="109"/>
    </row>
    <row r="199659" spans="25:25" x14ac:dyDescent="0.25">
      <c r="Y199659" s="109"/>
    </row>
    <row r="199660" spans="25:25" x14ac:dyDescent="0.25">
      <c r="Y199660" s="109"/>
    </row>
    <row r="199661" spans="25:25" x14ac:dyDescent="0.25">
      <c r="Y199661" s="109"/>
    </row>
    <row r="199662" spans="25:25" x14ac:dyDescent="0.25">
      <c r="Y199662" s="109"/>
    </row>
    <row r="199663" spans="25:25" x14ac:dyDescent="0.25">
      <c r="Y199663" s="109"/>
    </row>
    <row r="199664" spans="25:25" x14ac:dyDescent="0.25">
      <c r="Y199664" s="109"/>
    </row>
    <row r="199665" spans="25:25" x14ac:dyDescent="0.25">
      <c r="Y199665" s="109"/>
    </row>
    <row r="199666" spans="25:25" x14ac:dyDescent="0.25">
      <c r="Y199666" s="109"/>
    </row>
    <row r="199667" spans="25:25" x14ac:dyDescent="0.25">
      <c r="Y199667" s="109"/>
    </row>
    <row r="199668" spans="25:25" x14ac:dyDescent="0.25">
      <c r="Y199668" s="109"/>
    </row>
    <row r="199669" spans="25:25" x14ac:dyDescent="0.25">
      <c r="Y199669" s="109"/>
    </row>
    <row r="199670" spans="25:25" x14ac:dyDescent="0.25">
      <c r="Y199670" s="109"/>
    </row>
    <row r="199671" spans="25:25" x14ac:dyDescent="0.25">
      <c r="Y199671" s="109"/>
    </row>
    <row r="199672" spans="25:25" x14ac:dyDescent="0.25">
      <c r="Y199672" s="109"/>
    </row>
    <row r="199673" spans="25:25" x14ac:dyDescent="0.25">
      <c r="Y199673" s="109"/>
    </row>
    <row r="199674" spans="25:25" x14ac:dyDescent="0.25">
      <c r="Y199674" s="109"/>
    </row>
    <row r="199675" spans="25:25" x14ac:dyDescent="0.25">
      <c r="Y199675" s="109"/>
    </row>
    <row r="199676" spans="25:25" x14ac:dyDescent="0.25">
      <c r="Y199676" s="109"/>
    </row>
    <row r="199677" spans="25:25" x14ac:dyDescent="0.25">
      <c r="Y199677" s="109"/>
    </row>
    <row r="199678" spans="25:25" x14ac:dyDescent="0.25">
      <c r="Y199678" s="109"/>
    </row>
    <row r="199679" spans="25:25" x14ac:dyDescent="0.25">
      <c r="Y199679" s="109"/>
    </row>
    <row r="199680" spans="25:25" x14ac:dyDescent="0.25">
      <c r="Y199680" s="109"/>
    </row>
    <row r="199681" spans="25:25" x14ac:dyDescent="0.25">
      <c r="Y199681" s="109"/>
    </row>
    <row r="199682" spans="25:25" x14ac:dyDescent="0.25">
      <c r="Y199682" s="109"/>
    </row>
    <row r="199683" spans="25:25" x14ac:dyDescent="0.25">
      <c r="Y199683" s="109"/>
    </row>
    <row r="199684" spans="25:25" x14ac:dyDescent="0.25">
      <c r="Y199684" s="109"/>
    </row>
    <row r="199685" spans="25:25" x14ac:dyDescent="0.25">
      <c r="Y199685" s="109"/>
    </row>
    <row r="199686" spans="25:25" x14ac:dyDescent="0.25">
      <c r="Y199686" s="109"/>
    </row>
    <row r="199687" spans="25:25" x14ac:dyDescent="0.25">
      <c r="Y199687" s="109"/>
    </row>
    <row r="199688" spans="25:25" x14ac:dyDescent="0.25">
      <c r="Y199688" s="109"/>
    </row>
    <row r="199689" spans="25:25" x14ac:dyDescent="0.25">
      <c r="Y199689" s="109"/>
    </row>
    <row r="199690" spans="25:25" x14ac:dyDescent="0.25">
      <c r="Y199690" s="109"/>
    </row>
    <row r="199691" spans="25:25" x14ac:dyDescent="0.25">
      <c r="Y199691" s="109"/>
    </row>
    <row r="199692" spans="25:25" x14ac:dyDescent="0.25">
      <c r="Y199692" s="109"/>
    </row>
    <row r="199693" spans="25:25" x14ac:dyDescent="0.25">
      <c r="Y199693" s="109"/>
    </row>
    <row r="199694" spans="25:25" x14ac:dyDescent="0.25">
      <c r="Y199694" s="109"/>
    </row>
    <row r="199695" spans="25:25" x14ac:dyDescent="0.25">
      <c r="Y199695" s="109"/>
    </row>
    <row r="199696" spans="25:25" x14ac:dyDescent="0.25">
      <c r="Y199696" s="109"/>
    </row>
    <row r="199697" spans="25:25" x14ac:dyDescent="0.25">
      <c r="Y199697" s="109"/>
    </row>
    <row r="199698" spans="25:25" x14ac:dyDescent="0.25">
      <c r="Y199698" s="109"/>
    </row>
    <row r="199699" spans="25:25" x14ac:dyDescent="0.25">
      <c r="Y199699" s="109"/>
    </row>
    <row r="199700" spans="25:25" x14ac:dyDescent="0.25">
      <c r="Y199700" s="109"/>
    </row>
    <row r="199701" spans="25:25" x14ac:dyDescent="0.25">
      <c r="Y199701" s="109"/>
    </row>
    <row r="199702" spans="25:25" x14ac:dyDescent="0.25">
      <c r="Y199702" s="109"/>
    </row>
    <row r="199703" spans="25:25" x14ac:dyDescent="0.25">
      <c r="Y199703" s="109"/>
    </row>
    <row r="199704" spans="25:25" x14ac:dyDescent="0.25">
      <c r="Y199704" s="109"/>
    </row>
    <row r="199705" spans="25:25" x14ac:dyDescent="0.25">
      <c r="Y199705" s="109"/>
    </row>
    <row r="199706" spans="25:25" x14ac:dyDescent="0.25">
      <c r="Y199706" s="109"/>
    </row>
    <row r="199707" spans="25:25" x14ac:dyDescent="0.25">
      <c r="Y199707" s="109"/>
    </row>
    <row r="199708" spans="25:25" x14ac:dyDescent="0.25">
      <c r="Y199708" s="109"/>
    </row>
    <row r="199709" spans="25:25" x14ac:dyDescent="0.25">
      <c r="Y199709" s="109"/>
    </row>
    <row r="199710" spans="25:25" x14ac:dyDescent="0.25">
      <c r="Y199710" s="109"/>
    </row>
    <row r="199711" spans="25:25" x14ac:dyDescent="0.25">
      <c r="Y199711" s="109"/>
    </row>
    <row r="199712" spans="25:25" x14ac:dyDescent="0.25">
      <c r="Y199712" s="109"/>
    </row>
    <row r="199713" spans="25:25" x14ac:dyDescent="0.25">
      <c r="Y199713" s="109"/>
    </row>
    <row r="199714" spans="25:25" x14ac:dyDescent="0.25">
      <c r="Y199714" s="109"/>
    </row>
    <row r="199715" spans="25:25" x14ac:dyDescent="0.25">
      <c r="Y199715" s="109"/>
    </row>
    <row r="199716" spans="25:25" x14ac:dyDescent="0.25">
      <c r="Y199716" s="109"/>
    </row>
    <row r="199717" spans="25:25" x14ac:dyDescent="0.25">
      <c r="Y199717" s="109"/>
    </row>
    <row r="199718" spans="25:25" x14ac:dyDescent="0.25">
      <c r="Y199718" s="109"/>
    </row>
    <row r="199719" spans="25:25" x14ac:dyDescent="0.25">
      <c r="Y199719" s="109"/>
    </row>
    <row r="199720" spans="25:25" x14ac:dyDescent="0.25">
      <c r="Y199720" s="109"/>
    </row>
    <row r="199721" spans="25:25" x14ac:dyDescent="0.25">
      <c r="Y199721" s="109"/>
    </row>
    <row r="199722" spans="25:25" x14ac:dyDescent="0.25">
      <c r="Y199722" s="109"/>
    </row>
    <row r="199723" spans="25:25" x14ac:dyDescent="0.25">
      <c r="Y199723" s="109"/>
    </row>
    <row r="199724" spans="25:25" x14ac:dyDescent="0.25">
      <c r="Y199724" s="109"/>
    </row>
    <row r="199725" spans="25:25" x14ac:dyDescent="0.25">
      <c r="Y199725" s="109"/>
    </row>
    <row r="199726" spans="25:25" x14ac:dyDescent="0.25">
      <c r="Y199726" s="109"/>
    </row>
    <row r="199727" spans="25:25" x14ac:dyDescent="0.25">
      <c r="Y199727" s="109"/>
    </row>
    <row r="199728" spans="25:25" x14ac:dyDescent="0.25">
      <c r="Y199728" s="109"/>
    </row>
    <row r="199729" spans="25:25" x14ac:dyDescent="0.25">
      <c r="Y199729" s="109"/>
    </row>
    <row r="199730" spans="25:25" x14ac:dyDescent="0.25">
      <c r="Y199730" s="109"/>
    </row>
    <row r="199731" spans="25:25" x14ac:dyDescent="0.25">
      <c r="Y199731" s="109"/>
    </row>
    <row r="199732" spans="25:25" x14ac:dyDescent="0.25">
      <c r="Y199732" s="109"/>
    </row>
    <row r="199733" spans="25:25" x14ac:dyDescent="0.25">
      <c r="Y199733" s="109"/>
    </row>
    <row r="199734" spans="25:25" x14ac:dyDescent="0.25">
      <c r="Y199734" s="109"/>
    </row>
    <row r="199735" spans="25:25" x14ac:dyDescent="0.25">
      <c r="Y199735" s="109"/>
    </row>
    <row r="199736" spans="25:25" x14ac:dyDescent="0.25">
      <c r="Y199736" s="109"/>
    </row>
    <row r="199737" spans="25:25" x14ac:dyDescent="0.25">
      <c r="Y199737" s="109"/>
    </row>
    <row r="199738" spans="25:25" x14ac:dyDescent="0.25">
      <c r="Y199738" s="109"/>
    </row>
    <row r="199739" spans="25:25" x14ac:dyDescent="0.25">
      <c r="Y199739" s="109"/>
    </row>
    <row r="199740" spans="25:25" x14ac:dyDescent="0.25">
      <c r="Y199740" s="109"/>
    </row>
    <row r="199741" spans="25:25" x14ac:dyDescent="0.25">
      <c r="Y199741" s="109"/>
    </row>
    <row r="199742" spans="25:25" x14ac:dyDescent="0.25">
      <c r="Y199742" s="109"/>
    </row>
    <row r="199743" spans="25:25" x14ac:dyDescent="0.25">
      <c r="Y199743" s="109"/>
    </row>
    <row r="199744" spans="25:25" x14ac:dyDescent="0.25">
      <c r="Y199744" s="109"/>
    </row>
    <row r="199745" spans="25:25" x14ac:dyDescent="0.25">
      <c r="Y199745" s="109"/>
    </row>
    <row r="199746" spans="25:25" x14ac:dyDescent="0.25">
      <c r="Y199746" s="109"/>
    </row>
    <row r="199747" spans="25:25" x14ac:dyDescent="0.25">
      <c r="Y199747" s="109"/>
    </row>
    <row r="199748" spans="25:25" x14ac:dyDescent="0.25">
      <c r="Y199748" s="109"/>
    </row>
    <row r="199749" spans="25:25" x14ac:dyDescent="0.25">
      <c r="Y199749" s="109"/>
    </row>
    <row r="199750" spans="25:25" x14ac:dyDescent="0.25">
      <c r="Y199750" s="109"/>
    </row>
    <row r="199751" spans="25:25" x14ac:dyDescent="0.25">
      <c r="Y199751" s="109"/>
    </row>
    <row r="199752" spans="25:25" x14ac:dyDescent="0.25">
      <c r="Y199752" s="109"/>
    </row>
    <row r="199753" spans="25:25" x14ac:dyDescent="0.25">
      <c r="Y199753" s="109"/>
    </row>
    <row r="199754" spans="25:25" x14ac:dyDescent="0.25">
      <c r="Y199754" s="109"/>
    </row>
    <row r="199755" spans="25:25" x14ac:dyDescent="0.25">
      <c r="Y199755" s="109"/>
    </row>
    <row r="199756" spans="25:25" x14ac:dyDescent="0.25">
      <c r="Y199756" s="109"/>
    </row>
    <row r="199757" spans="25:25" x14ac:dyDescent="0.25">
      <c r="Y199757" s="109"/>
    </row>
    <row r="199758" spans="25:25" x14ac:dyDescent="0.25">
      <c r="Y199758" s="109"/>
    </row>
    <row r="199759" spans="25:25" x14ac:dyDescent="0.25">
      <c r="Y199759" s="109"/>
    </row>
    <row r="199760" spans="25:25" x14ac:dyDescent="0.25">
      <c r="Y199760" s="109"/>
    </row>
    <row r="199761" spans="25:25" x14ac:dyDescent="0.25">
      <c r="Y199761" s="109"/>
    </row>
    <row r="199762" spans="25:25" x14ac:dyDescent="0.25">
      <c r="Y199762" s="109"/>
    </row>
    <row r="199763" spans="25:25" x14ac:dyDescent="0.25">
      <c r="Y199763" s="109"/>
    </row>
    <row r="199764" spans="25:25" x14ac:dyDescent="0.25">
      <c r="Y199764" s="109"/>
    </row>
    <row r="199765" spans="25:25" x14ac:dyDescent="0.25">
      <c r="Y199765" s="109"/>
    </row>
    <row r="199766" spans="25:25" x14ac:dyDescent="0.25">
      <c r="Y199766" s="109"/>
    </row>
    <row r="199767" spans="25:25" x14ac:dyDescent="0.25">
      <c r="Y199767" s="109"/>
    </row>
    <row r="199768" spans="25:25" x14ac:dyDescent="0.25">
      <c r="Y199768" s="109"/>
    </row>
    <row r="199769" spans="25:25" x14ac:dyDescent="0.25">
      <c r="Y199769" s="109"/>
    </row>
    <row r="199770" spans="25:25" x14ac:dyDescent="0.25">
      <c r="Y199770" s="109"/>
    </row>
    <row r="199771" spans="25:25" x14ac:dyDescent="0.25">
      <c r="Y199771" s="109"/>
    </row>
    <row r="199772" spans="25:25" x14ac:dyDescent="0.25">
      <c r="Y199772" s="109"/>
    </row>
    <row r="199773" spans="25:25" x14ac:dyDescent="0.25">
      <c r="Y199773" s="109"/>
    </row>
    <row r="199774" spans="25:25" x14ac:dyDescent="0.25">
      <c r="Y199774" s="109"/>
    </row>
    <row r="199775" spans="25:25" x14ac:dyDescent="0.25">
      <c r="Y199775" s="109"/>
    </row>
    <row r="199776" spans="25:25" x14ac:dyDescent="0.25">
      <c r="Y199776" s="109"/>
    </row>
    <row r="199777" spans="25:25" x14ac:dyDescent="0.25">
      <c r="Y199777" s="109"/>
    </row>
    <row r="199778" spans="25:25" x14ac:dyDescent="0.25">
      <c r="Y199778" s="109"/>
    </row>
    <row r="199779" spans="25:25" x14ac:dyDescent="0.25">
      <c r="Y199779" s="109"/>
    </row>
    <row r="199780" spans="25:25" x14ac:dyDescent="0.25">
      <c r="Y199780" s="109"/>
    </row>
    <row r="199781" spans="25:25" x14ac:dyDescent="0.25">
      <c r="Y199781" s="109"/>
    </row>
    <row r="199782" spans="25:25" x14ac:dyDescent="0.25">
      <c r="Y199782" s="109"/>
    </row>
    <row r="199783" spans="25:25" x14ac:dyDescent="0.25">
      <c r="Y199783" s="109"/>
    </row>
    <row r="199784" spans="25:25" x14ac:dyDescent="0.25">
      <c r="Y199784" s="109"/>
    </row>
    <row r="199785" spans="25:25" x14ac:dyDescent="0.25">
      <c r="Y199785" s="109"/>
    </row>
    <row r="199786" spans="25:25" x14ac:dyDescent="0.25">
      <c r="Y199786" s="109"/>
    </row>
    <row r="199787" spans="25:25" x14ac:dyDescent="0.25">
      <c r="Y199787" s="109"/>
    </row>
    <row r="199788" spans="25:25" x14ac:dyDescent="0.25">
      <c r="Y199788" s="109"/>
    </row>
    <row r="199789" spans="25:25" x14ac:dyDescent="0.25">
      <c r="Y199789" s="109"/>
    </row>
    <row r="199790" spans="25:25" x14ac:dyDescent="0.25">
      <c r="Y199790" s="109"/>
    </row>
    <row r="199791" spans="25:25" x14ac:dyDescent="0.25">
      <c r="Y199791" s="109"/>
    </row>
    <row r="199792" spans="25:25" x14ac:dyDescent="0.25">
      <c r="Y199792" s="109"/>
    </row>
    <row r="199793" spans="25:25" x14ac:dyDescent="0.25">
      <c r="Y199793" s="109"/>
    </row>
    <row r="199794" spans="25:25" x14ac:dyDescent="0.25">
      <c r="Y199794" s="109"/>
    </row>
    <row r="199795" spans="25:25" x14ac:dyDescent="0.25">
      <c r="Y199795" s="109"/>
    </row>
    <row r="199796" spans="25:25" x14ac:dyDescent="0.25">
      <c r="Y199796" s="109"/>
    </row>
    <row r="199797" spans="25:25" x14ac:dyDescent="0.25">
      <c r="Y199797" s="109"/>
    </row>
    <row r="199798" spans="25:25" x14ac:dyDescent="0.25">
      <c r="Y199798" s="109"/>
    </row>
    <row r="199799" spans="25:25" x14ac:dyDescent="0.25">
      <c r="Y199799" s="109"/>
    </row>
    <row r="199800" spans="25:25" x14ac:dyDescent="0.25">
      <c r="Y199800" s="109"/>
    </row>
    <row r="199801" spans="25:25" x14ac:dyDescent="0.25">
      <c r="Y199801" s="109"/>
    </row>
    <row r="199802" spans="25:25" x14ac:dyDescent="0.25">
      <c r="Y199802" s="109"/>
    </row>
    <row r="199803" spans="25:25" x14ac:dyDescent="0.25">
      <c r="Y199803" s="109"/>
    </row>
    <row r="199804" spans="25:25" x14ac:dyDescent="0.25">
      <c r="Y199804" s="109"/>
    </row>
    <row r="199805" spans="25:25" x14ac:dyDescent="0.25">
      <c r="Y199805" s="109"/>
    </row>
    <row r="199806" spans="25:25" x14ac:dyDescent="0.25">
      <c r="Y199806" s="109"/>
    </row>
    <row r="199807" spans="25:25" x14ac:dyDescent="0.25">
      <c r="Y199807" s="109"/>
    </row>
    <row r="199808" spans="25:25" x14ac:dyDescent="0.25">
      <c r="Y199808" s="109"/>
    </row>
    <row r="199809" spans="25:25" x14ac:dyDescent="0.25">
      <c r="Y199809" s="109"/>
    </row>
    <row r="199810" spans="25:25" x14ac:dyDescent="0.25">
      <c r="Y199810" s="109"/>
    </row>
    <row r="199811" spans="25:25" x14ac:dyDescent="0.25">
      <c r="Y199811" s="109"/>
    </row>
    <row r="199812" spans="25:25" x14ac:dyDescent="0.25">
      <c r="Y199812" s="109"/>
    </row>
    <row r="199813" spans="25:25" x14ac:dyDescent="0.25">
      <c r="Y199813" s="109"/>
    </row>
    <row r="199814" spans="25:25" x14ac:dyDescent="0.25">
      <c r="Y199814" s="109"/>
    </row>
    <row r="199815" spans="25:25" x14ac:dyDescent="0.25">
      <c r="Y199815" s="109"/>
    </row>
    <row r="199816" spans="25:25" x14ac:dyDescent="0.25">
      <c r="Y199816" s="109"/>
    </row>
    <row r="199817" spans="25:25" x14ac:dyDescent="0.25">
      <c r="Y199817" s="109"/>
    </row>
    <row r="199818" spans="25:25" x14ac:dyDescent="0.25">
      <c r="Y199818" s="109"/>
    </row>
    <row r="199819" spans="25:25" x14ac:dyDescent="0.25">
      <c r="Y199819" s="109"/>
    </row>
    <row r="199820" spans="25:25" x14ac:dyDescent="0.25">
      <c r="Y199820" s="109"/>
    </row>
    <row r="199821" spans="25:25" x14ac:dyDescent="0.25">
      <c r="Y199821" s="109"/>
    </row>
    <row r="199822" spans="25:25" x14ac:dyDescent="0.25">
      <c r="Y199822" s="109"/>
    </row>
    <row r="199823" spans="25:25" x14ac:dyDescent="0.25">
      <c r="Y199823" s="109"/>
    </row>
    <row r="199824" spans="25:25" x14ac:dyDescent="0.25">
      <c r="Y199824" s="109"/>
    </row>
    <row r="199825" spans="25:25" x14ac:dyDescent="0.25">
      <c r="Y199825" s="109"/>
    </row>
    <row r="199826" spans="25:25" x14ac:dyDescent="0.25">
      <c r="Y199826" s="109"/>
    </row>
    <row r="199827" spans="25:25" x14ac:dyDescent="0.25">
      <c r="Y199827" s="109"/>
    </row>
    <row r="199828" spans="25:25" x14ac:dyDescent="0.25">
      <c r="Y199828" s="109"/>
    </row>
    <row r="199829" spans="25:25" x14ac:dyDescent="0.25">
      <c r="Y199829" s="109"/>
    </row>
    <row r="199830" spans="25:25" x14ac:dyDescent="0.25">
      <c r="Y199830" s="109"/>
    </row>
    <row r="199831" spans="25:25" x14ac:dyDescent="0.25">
      <c r="Y199831" s="109"/>
    </row>
    <row r="199832" spans="25:25" x14ac:dyDescent="0.25">
      <c r="Y199832" s="109"/>
    </row>
    <row r="199833" spans="25:25" x14ac:dyDescent="0.25">
      <c r="Y199833" s="109"/>
    </row>
    <row r="199834" spans="25:25" x14ac:dyDescent="0.25">
      <c r="Y199834" s="109"/>
    </row>
    <row r="199835" spans="25:25" x14ac:dyDescent="0.25">
      <c r="Y199835" s="109"/>
    </row>
    <row r="199836" spans="25:25" x14ac:dyDescent="0.25">
      <c r="Y199836" s="109"/>
    </row>
    <row r="199837" spans="25:25" x14ac:dyDescent="0.25">
      <c r="Y199837" s="109"/>
    </row>
    <row r="199838" spans="25:25" x14ac:dyDescent="0.25">
      <c r="Y199838" s="109"/>
    </row>
    <row r="199839" spans="25:25" x14ac:dyDescent="0.25">
      <c r="Y199839" s="109"/>
    </row>
    <row r="199840" spans="25:25" x14ac:dyDescent="0.25">
      <c r="Y199840" s="109"/>
    </row>
    <row r="199841" spans="25:25" x14ac:dyDescent="0.25">
      <c r="Y199841" s="109"/>
    </row>
    <row r="199842" spans="25:25" x14ac:dyDescent="0.25">
      <c r="Y199842" s="109"/>
    </row>
    <row r="199843" spans="25:25" x14ac:dyDescent="0.25">
      <c r="Y199843" s="109"/>
    </row>
    <row r="199844" spans="25:25" x14ac:dyDescent="0.25">
      <c r="Y199844" s="109"/>
    </row>
    <row r="199845" spans="25:25" x14ac:dyDescent="0.25">
      <c r="Y199845" s="109"/>
    </row>
    <row r="199846" spans="25:25" x14ac:dyDescent="0.25">
      <c r="Y199846" s="109"/>
    </row>
    <row r="199847" spans="25:25" x14ac:dyDescent="0.25">
      <c r="Y199847" s="109"/>
    </row>
    <row r="199848" spans="25:25" x14ac:dyDescent="0.25">
      <c r="Y199848" s="109"/>
    </row>
    <row r="199849" spans="25:25" x14ac:dyDescent="0.25">
      <c r="Y199849" s="109"/>
    </row>
    <row r="199850" spans="25:25" x14ac:dyDescent="0.25">
      <c r="Y199850" s="109"/>
    </row>
    <row r="199851" spans="25:25" x14ac:dyDescent="0.25">
      <c r="Y199851" s="109"/>
    </row>
    <row r="199852" spans="25:25" x14ac:dyDescent="0.25">
      <c r="Y199852" s="109"/>
    </row>
    <row r="199853" spans="25:25" x14ac:dyDescent="0.25">
      <c r="Y199853" s="109"/>
    </row>
    <row r="199854" spans="25:25" x14ac:dyDescent="0.25">
      <c r="Y199854" s="109"/>
    </row>
    <row r="199855" spans="25:25" x14ac:dyDescent="0.25">
      <c r="Y199855" s="109"/>
    </row>
    <row r="199856" spans="25:25" x14ac:dyDescent="0.25">
      <c r="Y199856" s="109"/>
    </row>
    <row r="199857" spans="25:25" x14ac:dyDescent="0.25">
      <c r="Y199857" s="109"/>
    </row>
    <row r="199858" spans="25:25" x14ac:dyDescent="0.25">
      <c r="Y199858" s="109"/>
    </row>
    <row r="199859" spans="25:25" x14ac:dyDescent="0.25">
      <c r="Y199859" s="109"/>
    </row>
    <row r="199860" spans="25:25" x14ac:dyDescent="0.25">
      <c r="Y199860" s="109"/>
    </row>
    <row r="199861" spans="25:25" x14ac:dyDescent="0.25">
      <c r="Y199861" s="109"/>
    </row>
    <row r="199862" spans="25:25" x14ac:dyDescent="0.25">
      <c r="Y199862" s="109"/>
    </row>
    <row r="199863" spans="25:25" x14ac:dyDescent="0.25">
      <c r="Y199863" s="109"/>
    </row>
    <row r="199864" spans="25:25" x14ac:dyDescent="0.25">
      <c r="Y199864" s="109"/>
    </row>
    <row r="199865" spans="25:25" x14ac:dyDescent="0.25">
      <c r="Y199865" s="109"/>
    </row>
    <row r="199866" spans="25:25" x14ac:dyDescent="0.25">
      <c r="Y199866" s="109"/>
    </row>
    <row r="199867" spans="25:25" x14ac:dyDescent="0.25">
      <c r="Y199867" s="109"/>
    </row>
    <row r="199868" spans="25:25" x14ac:dyDescent="0.25">
      <c r="Y199868" s="109"/>
    </row>
    <row r="199869" spans="25:25" x14ac:dyDescent="0.25">
      <c r="Y199869" s="109"/>
    </row>
    <row r="199870" spans="25:25" x14ac:dyDescent="0.25">
      <c r="Y199870" s="109"/>
    </row>
    <row r="199871" spans="25:25" x14ac:dyDescent="0.25">
      <c r="Y199871" s="109"/>
    </row>
    <row r="199872" spans="25:25" x14ac:dyDescent="0.25">
      <c r="Y199872" s="109"/>
    </row>
    <row r="199873" spans="25:25" x14ac:dyDescent="0.25">
      <c r="Y199873" s="109"/>
    </row>
    <row r="199874" spans="25:25" x14ac:dyDescent="0.25">
      <c r="Y199874" s="109"/>
    </row>
    <row r="199875" spans="25:25" x14ac:dyDescent="0.25">
      <c r="Y199875" s="109"/>
    </row>
    <row r="199876" spans="25:25" x14ac:dyDescent="0.25">
      <c r="Y199876" s="109"/>
    </row>
    <row r="199877" spans="25:25" x14ac:dyDescent="0.25">
      <c r="Y199877" s="109"/>
    </row>
    <row r="199878" spans="25:25" x14ac:dyDescent="0.25">
      <c r="Y199878" s="109"/>
    </row>
    <row r="199879" spans="25:25" x14ac:dyDescent="0.25">
      <c r="Y199879" s="109"/>
    </row>
    <row r="199880" spans="25:25" x14ac:dyDescent="0.25">
      <c r="Y199880" s="109"/>
    </row>
    <row r="199881" spans="25:25" x14ac:dyDescent="0.25">
      <c r="Y199881" s="109"/>
    </row>
    <row r="199882" spans="25:25" x14ac:dyDescent="0.25">
      <c r="Y199882" s="109"/>
    </row>
    <row r="199883" spans="25:25" x14ac:dyDescent="0.25">
      <c r="Y199883" s="109"/>
    </row>
    <row r="199884" spans="25:25" x14ac:dyDescent="0.25">
      <c r="Y199884" s="109"/>
    </row>
    <row r="199885" spans="25:25" x14ac:dyDescent="0.25">
      <c r="Y199885" s="109"/>
    </row>
    <row r="199886" spans="25:25" x14ac:dyDescent="0.25">
      <c r="Y199886" s="109"/>
    </row>
    <row r="199887" spans="25:25" x14ac:dyDescent="0.25">
      <c r="Y199887" s="109"/>
    </row>
    <row r="199888" spans="25:25" x14ac:dyDescent="0.25">
      <c r="Y199888" s="109"/>
    </row>
    <row r="199889" spans="25:25" x14ac:dyDescent="0.25">
      <c r="Y199889" s="109"/>
    </row>
    <row r="199890" spans="25:25" x14ac:dyDescent="0.25">
      <c r="Y199890" s="109"/>
    </row>
    <row r="199891" spans="25:25" x14ac:dyDescent="0.25">
      <c r="Y199891" s="109"/>
    </row>
    <row r="199892" spans="25:25" x14ac:dyDescent="0.25">
      <c r="Y199892" s="109"/>
    </row>
    <row r="199893" spans="25:25" x14ac:dyDescent="0.25">
      <c r="Y199893" s="109"/>
    </row>
    <row r="199894" spans="25:25" x14ac:dyDescent="0.25">
      <c r="Y199894" s="109"/>
    </row>
    <row r="199895" spans="25:25" x14ac:dyDescent="0.25">
      <c r="Y199895" s="109"/>
    </row>
    <row r="199896" spans="25:25" x14ac:dyDescent="0.25">
      <c r="Y199896" s="109"/>
    </row>
    <row r="199897" spans="25:25" x14ac:dyDescent="0.25">
      <c r="Y199897" s="109"/>
    </row>
    <row r="199898" spans="25:25" x14ac:dyDescent="0.25">
      <c r="Y199898" s="109"/>
    </row>
    <row r="199899" spans="25:25" x14ac:dyDescent="0.25">
      <c r="Y199899" s="109"/>
    </row>
    <row r="199900" spans="25:25" x14ac:dyDescent="0.25">
      <c r="Y199900" s="109"/>
    </row>
    <row r="199901" spans="25:25" x14ac:dyDescent="0.25">
      <c r="Y199901" s="109"/>
    </row>
    <row r="199902" spans="25:25" x14ac:dyDescent="0.25">
      <c r="Y199902" s="109"/>
    </row>
    <row r="199903" spans="25:25" x14ac:dyDescent="0.25">
      <c r="Y199903" s="109"/>
    </row>
    <row r="199904" spans="25:25" x14ac:dyDescent="0.25">
      <c r="Y199904" s="109"/>
    </row>
    <row r="199905" spans="25:25" x14ac:dyDescent="0.25">
      <c r="Y199905" s="109"/>
    </row>
    <row r="199906" spans="25:25" x14ac:dyDescent="0.25">
      <c r="Y199906" s="109"/>
    </row>
    <row r="199907" spans="25:25" x14ac:dyDescent="0.25">
      <c r="Y199907" s="109"/>
    </row>
    <row r="199908" spans="25:25" x14ac:dyDescent="0.25">
      <c r="Y199908" s="109"/>
    </row>
    <row r="199909" spans="25:25" x14ac:dyDescent="0.25">
      <c r="Y199909" s="109"/>
    </row>
    <row r="199910" spans="25:25" x14ac:dyDescent="0.25">
      <c r="Y199910" s="109"/>
    </row>
    <row r="199911" spans="25:25" x14ac:dyDescent="0.25">
      <c r="Y199911" s="109"/>
    </row>
    <row r="199912" spans="25:25" x14ac:dyDescent="0.25">
      <c r="Y199912" s="109"/>
    </row>
    <row r="199913" spans="25:25" x14ac:dyDescent="0.25">
      <c r="Y199913" s="109"/>
    </row>
    <row r="199914" spans="25:25" x14ac:dyDescent="0.25">
      <c r="Y199914" s="109"/>
    </row>
    <row r="199915" spans="25:25" x14ac:dyDescent="0.25">
      <c r="Y199915" s="109"/>
    </row>
    <row r="199916" spans="25:25" x14ac:dyDescent="0.25">
      <c r="Y199916" s="109"/>
    </row>
    <row r="199917" spans="25:25" x14ac:dyDescent="0.25">
      <c r="Y199917" s="109"/>
    </row>
    <row r="199918" spans="25:25" x14ac:dyDescent="0.25">
      <c r="Y199918" s="109"/>
    </row>
    <row r="199919" spans="25:25" x14ac:dyDescent="0.25">
      <c r="Y199919" s="109"/>
    </row>
    <row r="199920" spans="25:25" x14ac:dyDescent="0.25">
      <c r="Y199920" s="109"/>
    </row>
    <row r="199921" spans="25:25" x14ac:dyDescent="0.25">
      <c r="Y199921" s="109"/>
    </row>
    <row r="199922" spans="25:25" x14ac:dyDescent="0.25">
      <c r="Y199922" s="109"/>
    </row>
    <row r="199923" spans="25:25" x14ac:dyDescent="0.25">
      <c r="Y199923" s="109"/>
    </row>
    <row r="199924" spans="25:25" x14ac:dyDescent="0.25">
      <c r="Y199924" s="109"/>
    </row>
    <row r="199925" spans="25:25" x14ac:dyDescent="0.25">
      <c r="Y199925" s="109"/>
    </row>
    <row r="199926" spans="25:25" x14ac:dyDescent="0.25">
      <c r="Y199926" s="109"/>
    </row>
    <row r="199927" spans="25:25" x14ac:dyDescent="0.25">
      <c r="Y199927" s="109"/>
    </row>
    <row r="199928" spans="25:25" x14ac:dyDescent="0.25">
      <c r="Y199928" s="109"/>
    </row>
    <row r="199929" spans="25:25" x14ac:dyDescent="0.25">
      <c r="Y199929" s="109"/>
    </row>
    <row r="199930" spans="25:25" x14ac:dyDescent="0.25">
      <c r="Y199930" s="109"/>
    </row>
    <row r="199931" spans="25:25" x14ac:dyDescent="0.25">
      <c r="Y199931" s="109"/>
    </row>
    <row r="199932" spans="25:25" x14ac:dyDescent="0.25">
      <c r="Y199932" s="109"/>
    </row>
    <row r="199933" spans="25:25" x14ac:dyDescent="0.25">
      <c r="Y199933" s="109"/>
    </row>
    <row r="199934" spans="25:25" x14ac:dyDescent="0.25">
      <c r="Y199934" s="109"/>
    </row>
    <row r="199935" spans="25:25" x14ac:dyDescent="0.25">
      <c r="Y199935" s="109"/>
    </row>
    <row r="199936" spans="25:25" x14ac:dyDescent="0.25">
      <c r="Y199936" s="109"/>
    </row>
    <row r="199937" spans="25:25" x14ac:dyDescent="0.25">
      <c r="Y199937" s="109"/>
    </row>
    <row r="199938" spans="25:25" x14ac:dyDescent="0.25">
      <c r="Y199938" s="109"/>
    </row>
    <row r="199939" spans="25:25" x14ac:dyDescent="0.25">
      <c r="Y199939" s="109"/>
    </row>
    <row r="199940" spans="25:25" x14ac:dyDescent="0.25">
      <c r="Y199940" s="109"/>
    </row>
    <row r="199941" spans="25:25" x14ac:dyDescent="0.25">
      <c r="Y199941" s="109"/>
    </row>
    <row r="199942" spans="25:25" x14ac:dyDescent="0.25">
      <c r="Y199942" s="109"/>
    </row>
    <row r="199943" spans="25:25" x14ac:dyDescent="0.25">
      <c r="Y199943" s="109"/>
    </row>
    <row r="199944" spans="25:25" x14ac:dyDescent="0.25">
      <c r="Y199944" s="109"/>
    </row>
    <row r="199945" spans="25:25" x14ac:dyDescent="0.25">
      <c r="Y199945" s="109"/>
    </row>
    <row r="199946" spans="25:25" x14ac:dyDescent="0.25">
      <c r="Y199946" s="109"/>
    </row>
    <row r="199947" spans="25:25" x14ac:dyDescent="0.25">
      <c r="Y199947" s="109"/>
    </row>
    <row r="199948" spans="25:25" x14ac:dyDescent="0.25">
      <c r="Y199948" s="109"/>
    </row>
    <row r="199949" spans="25:25" x14ac:dyDescent="0.25">
      <c r="Y199949" s="109"/>
    </row>
    <row r="199950" spans="25:25" x14ac:dyDescent="0.25">
      <c r="Y199950" s="109"/>
    </row>
    <row r="199951" spans="25:25" x14ac:dyDescent="0.25">
      <c r="Y199951" s="109"/>
    </row>
    <row r="199952" spans="25:25" x14ac:dyDescent="0.25">
      <c r="Y199952" s="109"/>
    </row>
    <row r="199953" spans="25:25" x14ac:dyDescent="0.25">
      <c r="Y199953" s="109"/>
    </row>
    <row r="199954" spans="25:25" x14ac:dyDescent="0.25">
      <c r="Y199954" s="109"/>
    </row>
    <row r="199955" spans="25:25" x14ac:dyDescent="0.25">
      <c r="Y199955" s="109"/>
    </row>
    <row r="199956" spans="25:25" x14ac:dyDescent="0.25">
      <c r="Y199956" s="109"/>
    </row>
    <row r="199957" spans="25:25" x14ac:dyDescent="0.25">
      <c r="Y199957" s="109"/>
    </row>
    <row r="199958" spans="25:25" x14ac:dyDescent="0.25">
      <c r="Y199958" s="109"/>
    </row>
    <row r="199959" spans="25:25" x14ac:dyDescent="0.25">
      <c r="Y199959" s="109"/>
    </row>
    <row r="199960" spans="25:25" x14ac:dyDescent="0.25">
      <c r="Y199960" s="109"/>
    </row>
    <row r="199961" spans="25:25" x14ac:dyDescent="0.25">
      <c r="Y199961" s="109"/>
    </row>
    <row r="199962" spans="25:25" x14ac:dyDescent="0.25">
      <c r="Y199962" s="109"/>
    </row>
    <row r="199963" spans="25:25" x14ac:dyDescent="0.25">
      <c r="Y199963" s="109"/>
    </row>
    <row r="199964" spans="25:25" x14ac:dyDescent="0.25">
      <c r="Y199964" s="109"/>
    </row>
    <row r="199965" spans="25:25" x14ac:dyDescent="0.25">
      <c r="Y199965" s="109"/>
    </row>
    <row r="199966" spans="25:25" x14ac:dyDescent="0.25">
      <c r="Y199966" s="109"/>
    </row>
    <row r="199967" spans="25:25" x14ac:dyDescent="0.25">
      <c r="Y199967" s="109"/>
    </row>
    <row r="199968" spans="25:25" x14ac:dyDescent="0.25">
      <c r="Y199968" s="109"/>
    </row>
    <row r="199969" spans="25:25" x14ac:dyDescent="0.25">
      <c r="Y199969" s="109"/>
    </row>
    <row r="199970" spans="25:25" x14ac:dyDescent="0.25">
      <c r="Y199970" s="109"/>
    </row>
    <row r="199971" spans="25:25" x14ac:dyDescent="0.25">
      <c r="Y199971" s="109"/>
    </row>
    <row r="199972" spans="25:25" x14ac:dyDescent="0.25">
      <c r="Y199972" s="109"/>
    </row>
    <row r="199973" spans="25:25" x14ac:dyDescent="0.25">
      <c r="Y199973" s="109"/>
    </row>
    <row r="199974" spans="25:25" x14ac:dyDescent="0.25">
      <c r="Y199974" s="109"/>
    </row>
    <row r="199975" spans="25:25" x14ac:dyDescent="0.25">
      <c r="Y199975" s="109"/>
    </row>
    <row r="199976" spans="25:25" x14ac:dyDescent="0.25">
      <c r="Y199976" s="109"/>
    </row>
    <row r="199977" spans="25:25" x14ac:dyDescent="0.25">
      <c r="Y199977" s="109"/>
    </row>
    <row r="199978" spans="25:25" x14ac:dyDescent="0.25">
      <c r="Y199978" s="109"/>
    </row>
    <row r="199979" spans="25:25" x14ac:dyDescent="0.25">
      <c r="Y199979" s="109"/>
    </row>
    <row r="199980" spans="25:25" x14ac:dyDescent="0.25">
      <c r="Y199980" s="109"/>
    </row>
    <row r="199981" spans="25:25" x14ac:dyDescent="0.25">
      <c r="Y199981" s="109"/>
    </row>
    <row r="199982" spans="25:25" x14ac:dyDescent="0.25">
      <c r="Y199982" s="109"/>
    </row>
    <row r="199983" spans="25:25" x14ac:dyDescent="0.25">
      <c r="Y199983" s="109"/>
    </row>
    <row r="199984" spans="25:25" x14ac:dyDescent="0.25">
      <c r="Y199984" s="109"/>
    </row>
    <row r="199985" spans="25:25" x14ac:dyDescent="0.25">
      <c r="Y199985" s="109"/>
    </row>
    <row r="199986" spans="25:25" x14ac:dyDescent="0.25">
      <c r="Y199986" s="109"/>
    </row>
    <row r="199987" spans="25:25" x14ac:dyDescent="0.25">
      <c r="Y199987" s="109"/>
    </row>
    <row r="199988" spans="25:25" x14ac:dyDescent="0.25">
      <c r="Y199988" s="109"/>
    </row>
    <row r="199989" spans="25:25" x14ac:dyDescent="0.25">
      <c r="Y199989" s="109"/>
    </row>
    <row r="199990" spans="25:25" x14ac:dyDescent="0.25">
      <c r="Y199990" s="109"/>
    </row>
    <row r="199991" spans="25:25" x14ac:dyDescent="0.25">
      <c r="Y199991" s="109"/>
    </row>
    <row r="199992" spans="25:25" x14ac:dyDescent="0.25">
      <c r="Y199992" s="109"/>
    </row>
    <row r="199993" spans="25:25" x14ac:dyDescent="0.25">
      <c r="Y199993" s="109"/>
    </row>
    <row r="199994" spans="25:25" x14ac:dyDescent="0.25">
      <c r="Y199994" s="109"/>
    </row>
    <row r="199995" spans="25:25" x14ac:dyDescent="0.25">
      <c r="Y199995" s="109"/>
    </row>
    <row r="199996" spans="25:25" x14ac:dyDescent="0.25">
      <c r="Y199996" s="109"/>
    </row>
    <row r="199997" spans="25:25" x14ac:dyDescent="0.25">
      <c r="Y199997" s="109"/>
    </row>
    <row r="199998" spans="25:25" x14ac:dyDescent="0.25">
      <c r="Y199998" s="109"/>
    </row>
    <row r="199999" spans="25:25" x14ac:dyDescent="0.25">
      <c r="Y199999" s="109"/>
    </row>
    <row r="200000" spans="25:25" x14ac:dyDescent="0.25">
      <c r="Y200000" s="109"/>
    </row>
    <row r="200001" spans="25:25" x14ac:dyDescent="0.25">
      <c r="Y200001" s="109"/>
    </row>
    <row r="200002" spans="25:25" x14ac:dyDescent="0.25">
      <c r="Y200002" s="109"/>
    </row>
    <row r="200003" spans="25:25" x14ac:dyDescent="0.25">
      <c r="Y200003" s="109"/>
    </row>
    <row r="200004" spans="25:25" x14ac:dyDescent="0.25">
      <c r="Y200004" s="109"/>
    </row>
    <row r="200005" spans="25:25" x14ac:dyDescent="0.25">
      <c r="Y200005" s="109"/>
    </row>
    <row r="200006" spans="25:25" x14ac:dyDescent="0.25">
      <c r="Y200006" s="109"/>
    </row>
    <row r="200007" spans="25:25" x14ac:dyDescent="0.25">
      <c r="Y200007" s="109"/>
    </row>
    <row r="200008" spans="25:25" x14ac:dyDescent="0.25">
      <c r="Y200008" s="109"/>
    </row>
    <row r="200009" spans="25:25" x14ac:dyDescent="0.25">
      <c r="Y200009" s="109"/>
    </row>
    <row r="200010" spans="25:25" x14ac:dyDescent="0.25">
      <c r="Y200010" s="109"/>
    </row>
    <row r="200011" spans="25:25" x14ac:dyDescent="0.25">
      <c r="Y200011" s="109"/>
    </row>
    <row r="200012" spans="25:25" x14ac:dyDescent="0.25">
      <c r="Y200012" s="109"/>
    </row>
    <row r="200013" spans="25:25" x14ac:dyDescent="0.25">
      <c r="Y200013" s="109"/>
    </row>
    <row r="200014" spans="25:25" x14ac:dyDescent="0.25">
      <c r="Y200014" s="109"/>
    </row>
    <row r="200015" spans="25:25" x14ac:dyDescent="0.25">
      <c r="Y200015" s="109"/>
    </row>
    <row r="200016" spans="25:25" x14ac:dyDescent="0.25">
      <c r="Y200016" s="109"/>
    </row>
    <row r="200017" spans="25:25" x14ac:dyDescent="0.25">
      <c r="Y200017" s="109"/>
    </row>
    <row r="200018" spans="25:25" x14ac:dyDescent="0.25">
      <c r="Y200018" s="109"/>
    </row>
    <row r="200019" spans="25:25" x14ac:dyDescent="0.25">
      <c r="Y200019" s="109"/>
    </row>
    <row r="200020" spans="25:25" x14ac:dyDescent="0.25">
      <c r="Y200020" s="109"/>
    </row>
    <row r="200021" spans="25:25" x14ac:dyDescent="0.25">
      <c r="Y200021" s="109"/>
    </row>
    <row r="200022" spans="25:25" x14ac:dyDescent="0.25">
      <c r="Y200022" s="109"/>
    </row>
    <row r="200023" spans="25:25" x14ac:dyDescent="0.25">
      <c r="Y200023" s="109"/>
    </row>
    <row r="200024" spans="25:25" x14ac:dyDescent="0.25">
      <c r="Y200024" s="109"/>
    </row>
    <row r="200025" spans="25:25" x14ac:dyDescent="0.25">
      <c r="Y200025" s="109"/>
    </row>
    <row r="200026" spans="25:25" x14ac:dyDescent="0.25">
      <c r="Y200026" s="109"/>
    </row>
    <row r="200027" spans="25:25" x14ac:dyDescent="0.25">
      <c r="Y200027" s="109"/>
    </row>
    <row r="200028" spans="25:25" x14ac:dyDescent="0.25">
      <c r="Y200028" s="109"/>
    </row>
    <row r="200029" spans="25:25" x14ac:dyDescent="0.25">
      <c r="Y200029" s="109"/>
    </row>
    <row r="200030" spans="25:25" x14ac:dyDescent="0.25">
      <c r="Y200030" s="109"/>
    </row>
    <row r="200031" spans="25:25" x14ac:dyDescent="0.25">
      <c r="Y200031" s="109"/>
    </row>
    <row r="200032" spans="25:25" x14ac:dyDescent="0.25">
      <c r="Y200032" s="109"/>
    </row>
    <row r="200033" spans="25:25" x14ac:dyDescent="0.25">
      <c r="Y200033" s="109"/>
    </row>
    <row r="200034" spans="25:25" x14ac:dyDescent="0.25">
      <c r="Y200034" s="109"/>
    </row>
    <row r="200035" spans="25:25" x14ac:dyDescent="0.25">
      <c r="Y200035" s="109"/>
    </row>
    <row r="200036" spans="25:25" x14ac:dyDescent="0.25">
      <c r="Y200036" s="109"/>
    </row>
    <row r="200037" spans="25:25" x14ac:dyDescent="0.25">
      <c r="Y200037" s="109"/>
    </row>
    <row r="200038" spans="25:25" x14ac:dyDescent="0.25">
      <c r="Y200038" s="109"/>
    </row>
    <row r="200039" spans="25:25" x14ac:dyDescent="0.25">
      <c r="Y200039" s="109"/>
    </row>
    <row r="200040" spans="25:25" x14ac:dyDescent="0.25">
      <c r="Y200040" s="109"/>
    </row>
    <row r="200041" spans="25:25" x14ac:dyDescent="0.25">
      <c r="Y200041" s="109"/>
    </row>
    <row r="200042" spans="25:25" x14ac:dyDescent="0.25">
      <c r="Y200042" s="109"/>
    </row>
    <row r="200043" spans="25:25" x14ac:dyDescent="0.25">
      <c r="Y200043" s="109"/>
    </row>
    <row r="200044" spans="25:25" x14ac:dyDescent="0.25">
      <c r="Y200044" s="109"/>
    </row>
    <row r="200045" spans="25:25" x14ac:dyDescent="0.25">
      <c r="Y200045" s="109"/>
    </row>
    <row r="200046" spans="25:25" x14ac:dyDescent="0.25">
      <c r="Y200046" s="109"/>
    </row>
    <row r="200047" spans="25:25" x14ac:dyDescent="0.25">
      <c r="Y200047" s="109"/>
    </row>
    <row r="200048" spans="25:25" x14ac:dyDescent="0.25">
      <c r="Y200048" s="109"/>
    </row>
    <row r="200049" spans="25:25" x14ac:dyDescent="0.25">
      <c r="Y200049" s="109"/>
    </row>
    <row r="200050" spans="25:25" x14ac:dyDescent="0.25">
      <c r="Y200050" s="109"/>
    </row>
    <row r="200051" spans="25:25" x14ac:dyDescent="0.25">
      <c r="Y200051" s="109"/>
    </row>
    <row r="200052" spans="25:25" x14ac:dyDescent="0.25">
      <c r="Y200052" s="109"/>
    </row>
    <row r="200053" spans="25:25" x14ac:dyDescent="0.25">
      <c r="Y200053" s="109"/>
    </row>
    <row r="200054" spans="25:25" x14ac:dyDescent="0.25">
      <c r="Y200054" s="109"/>
    </row>
    <row r="200055" spans="25:25" x14ac:dyDescent="0.25">
      <c r="Y200055" s="109"/>
    </row>
    <row r="200056" spans="25:25" x14ac:dyDescent="0.25">
      <c r="Y200056" s="109"/>
    </row>
    <row r="200057" spans="25:25" x14ac:dyDescent="0.25">
      <c r="Y200057" s="109"/>
    </row>
    <row r="200058" spans="25:25" x14ac:dyDescent="0.25">
      <c r="Y200058" s="109"/>
    </row>
    <row r="200059" spans="25:25" x14ac:dyDescent="0.25">
      <c r="Y200059" s="109"/>
    </row>
    <row r="200060" spans="25:25" x14ac:dyDescent="0.25">
      <c r="Y200060" s="109"/>
    </row>
    <row r="200061" spans="25:25" x14ac:dyDescent="0.25">
      <c r="Y200061" s="109"/>
    </row>
    <row r="200062" spans="25:25" x14ac:dyDescent="0.25">
      <c r="Y200062" s="109"/>
    </row>
    <row r="200063" spans="25:25" x14ac:dyDescent="0.25">
      <c r="Y200063" s="109"/>
    </row>
    <row r="200064" spans="25:25" x14ac:dyDescent="0.25">
      <c r="Y200064" s="109"/>
    </row>
    <row r="200065" spans="25:25" x14ac:dyDescent="0.25">
      <c r="Y200065" s="109"/>
    </row>
    <row r="200066" spans="25:25" x14ac:dyDescent="0.25">
      <c r="Y200066" s="109"/>
    </row>
    <row r="200067" spans="25:25" x14ac:dyDescent="0.25">
      <c r="Y200067" s="109"/>
    </row>
    <row r="200068" spans="25:25" x14ac:dyDescent="0.25">
      <c r="Y200068" s="109"/>
    </row>
    <row r="200069" spans="25:25" x14ac:dyDescent="0.25">
      <c r="Y200069" s="109"/>
    </row>
    <row r="200070" spans="25:25" x14ac:dyDescent="0.25">
      <c r="Y200070" s="109"/>
    </row>
    <row r="200071" spans="25:25" x14ac:dyDescent="0.25">
      <c r="Y200071" s="109"/>
    </row>
    <row r="200072" spans="25:25" x14ac:dyDescent="0.25">
      <c r="Y200072" s="109"/>
    </row>
    <row r="200073" spans="25:25" x14ac:dyDescent="0.25">
      <c r="Y200073" s="109"/>
    </row>
    <row r="200074" spans="25:25" x14ac:dyDescent="0.25">
      <c r="Y200074" s="109"/>
    </row>
    <row r="200075" spans="25:25" x14ac:dyDescent="0.25">
      <c r="Y200075" s="109"/>
    </row>
    <row r="200076" spans="25:25" x14ac:dyDescent="0.25">
      <c r="Y200076" s="109"/>
    </row>
    <row r="200077" spans="25:25" x14ac:dyDescent="0.25">
      <c r="Y200077" s="109"/>
    </row>
    <row r="200078" spans="25:25" x14ac:dyDescent="0.25">
      <c r="Y200078" s="109"/>
    </row>
    <row r="200079" spans="25:25" x14ac:dyDescent="0.25">
      <c r="Y200079" s="109"/>
    </row>
    <row r="200080" spans="25:25" x14ac:dyDescent="0.25">
      <c r="Y200080" s="109"/>
    </row>
    <row r="200081" spans="25:25" x14ac:dyDescent="0.25">
      <c r="Y200081" s="109"/>
    </row>
    <row r="200082" spans="25:25" x14ac:dyDescent="0.25">
      <c r="Y200082" s="109"/>
    </row>
    <row r="200083" spans="25:25" x14ac:dyDescent="0.25">
      <c r="Y200083" s="109"/>
    </row>
    <row r="200084" spans="25:25" x14ac:dyDescent="0.25">
      <c r="Y200084" s="109"/>
    </row>
    <row r="200085" spans="25:25" x14ac:dyDescent="0.25">
      <c r="Y200085" s="109"/>
    </row>
    <row r="200086" spans="25:25" x14ac:dyDescent="0.25">
      <c r="Y200086" s="109"/>
    </row>
    <row r="200087" spans="25:25" x14ac:dyDescent="0.25">
      <c r="Y200087" s="109"/>
    </row>
    <row r="200088" spans="25:25" x14ac:dyDescent="0.25">
      <c r="Y200088" s="109"/>
    </row>
    <row r="200089" spans="25:25" x14ac:dyDescent="0.25">
      <c r="Y200089" s="109"/>
    </row>
    <row r="200090" spans="25:25" x14ac:dyDescent="0.25">
      <c r="Y200090" s="109"/>
    </row>
    <row r="200091" spans="25:25" x14ac:dyDescent="0.25">
      <c r="Y200091" s="109"/>
    </row>
    <row r="200092" spans="25:25" x14ac:dyDescent="0.25">
      <c r="Y200092" s="109"/>
    </row>
    <row r="200093" spans="25:25" x14ac:dyDescent="0.25">
      <c r="Y200093" s="109"/>
    </row>
    <row r="200094" spans="25:25" x14ac:dyDescent="0.25">
      <c r="Y200094" s="109"/>
    </row>
    <row r="200095" spans="25:25" x14ac:dyDescent="0.25">
      <c r="Y200095" s="109"/>
    </row>
    <row r="200096" spans="25:25" x14ac:dyDescent="0.25">
      <c r="Y200096" s="109"/>
    </row>
    <row r="200097" spans="25:25" x14ac:dyDescent="0.25">
      <c r="Y200097" s="109"/>
    </row>
    <row r="200098" spans="25:25" x14ac:dyDescent="0.25">
      <c r="Y200098" s="109"/>
    </row>
    <row r="200099" spans="25:25" x14ac:dyDescent="0.25">
      <c r="Y200099" s="109"/>
    </row>
    <row r="200100" spans="25:25" x14ac:dyDescent="0.25">
      <c r="Y200100" s="109"/>
    </row>
    <row r="200101" spans="25:25" x14ac:dyDescent="0.25">
      <c r="Y200101" s="109"/>
    </row>
    <row r="200102" spans="25:25" x14ac:dyDescent="0.25">
      <c r="Y200102" s="109"/>
    </row>
    <row r="200103" spans="25:25" x14ac:dyDescent="0.25">
      <c r="Y200103" s="109"/>
    </row>
    <row r="200104" spans="25:25" x14ac:dyDescent="0.25">
      <c r="Y200104" s="109"/>
    </row>
    <row r="200105" spans="25:25" x14ac:dyDescent="0.25">
      <c r="Y200105" s="109"/>
    </row>
    <row r="200106" spans="25:25" x14ac:dyDescent="0.25">
      <c r="Y200106" s="109"/>
    </row>
    <row r="200107" spans="25:25" x14ac:dyDescent="0.25">
      <c r="Y200107" s="109"/>
    </row>
    <row r="200108" spans="25:25" x14ac:dyDescent="0.25">
      <c r="Y200108" s="109"/>
    </row>
    <row r="200109" spans="25:25" x14ac:dyDescent="0.25">
      <c r="Y200109" s="109"/>
    </row>
    <row r="200110" spans="25:25" x14ac:dyDescent="0.25">
      <c r="Y200110" s="109"/>
    </row>
    <row r="200111" spans="25:25" x14ac:dyDescent="0.25">
      <c r="Y200111" s="109"/>
    </row>
    <row r="200112" spans="25:25" x14ac:dyDescent="0.25">
      <c r="Y200112" s="109"/>
    </row>
    <row r="200113" spans="25:25" x14ac:dyDescent="0.25">
      <c r="Y200113" s="109"/>
    </row>
    <row r="200114" spans="25:25" x14ac:dyDescent="0.25">
      <c r="Y200114" s="109"/>
    </row>
    <row r="200115" spans="25:25" x14ac:dyDescent="0.25">
      <c r="Y200115" s="109"/>
    </row>
    <row r="200116" spans="25:25" x14ac:dyDescent="0.25">
      <c r="Y200116" s="109"/>
    </row>
    <row r="200117" spans="25:25" x14ac:dyDescent="0.25">
      <c r="Y200117" s="109"/>
    </row>
    <row r="200118" spans="25:25" x14ac:dyDescent="0.25">
      <c r="Y200118" s="109"/>
    </row>
    <row r="200119" spans="25:25" x14ac:dyDescent="0.25">
      <c r="Y200119" s="109"/>
    </row>
    <row r="200120" spans="25:25" x14ac:dyDescent="0.25">
      <c r="Y200120" s="109"/>
    </row>
    <row r="200121" spans="25:25" x14ac:dyDescent="0.25">
      <c r="Y200121" s="109"/>
    </row>
    <row r="200122" spans="25:25" x14ac:dyDescent="0.25">
      <c r="Y200122" s="109"/>
    </row>
    <row r="200123" spans="25:25" x14ac:dyDescent="0.25">
      <c r="Y200123" s="109"/>
    </row>
    <row r="200124" spans="25:25" x14ac:dyDescent="0.25">
      <c r="Y200124" s="109"/>
    </row>
    <row r="200125" spans="25:25" x14ac:dyDescent="0.25">
      <c r="Y200125" s="109"/>
    </row>
    <row r="200126" spans="25:25" x14ac:dyDescent="0.25">
      <c r="Y200126" s="109"/>
    </row>
    <row r="200127" spans="25:25" x14ac:dyDescent="0.25">
      <c r="Y200127" s="109"/>
    </row>
    <row r="200128" spans="25:25" x14ac:dyDescent="0.25">
      <c r="Y200128" s="109"/>
    </row>
    <row r="200129" spans="25:25" x14ac:dyDescent="0.25">
      <c r="Y200129" s="109"/>
    </row>
    <row r="200130" spans="25:25" x14ac:dyDescent="0.25">
      <c r="Y200130" s="109"/>
    </row>
    <row r="200131" spans="25:25" x14ac:dyDescent="0.25">
      <c r="Y200131" s="109"/>
    </row>
    <row r="200132" spans="25:25" x14ac:dyDescent="0.25">
      <c r="Y200132" s="109"/>
    </row>
    <row r="200133" spans="25:25" x14ac:dyDescent="0.25">
      <c r="Y200133" s="109"/>
    </row>
    <row r="200134" spans="25:25" x14ac:dyDescent="0.25">
      <c r="Y200134" s="109"/>
    </row>
    <row r="200135" spans="25:25" x14ac:dyDescent="0.25">
      <c r="Y200135" s="109"/>
    </row>
    <row r="200136" spans="25:25" x14ac:dyDescent="0.25">
      <c r="Y200136" s="109"/>
    </row>
    <row r="200137" spans="25:25" x14ac:dyDescent="0.25">
      <c r="Y200137" s="109"/>
    </row>
    <row r="200138" spans="25:25" x14ac:dyDescent="0.25">
      <c r="Y200138" s="109"/>
    </row>
    <row r="200139" spans="25:25" x14ac:dyDescent="0.25">
      <c r="Y200139" s="109"/>
    </row>
    <row r="200140" spans="25:25" x14ac:dyDescent="0.25">
      <c r="Y200140" s="109"/>
    </row>
    <row r="200141" spans="25:25" x14ac:dyDescent="0.25">
      <c r="Y200141" s="109"/>
    </row>
    <row r="200142" spans="25:25" x14ac:dyDescent="0.25">
      <c r="Y200142" s="109"/>
    </row>
    <row r="200143" spans="25:25" x14ac:dyDescent="0.25">
      <c r="Y200143" s="109"/>
    </row>
    <row r="200144" spans="25:25" x14ac:dyDescent="0.25">
      <c r="Y200144" s="109"/>
    </row>
    <row r="200145" spans="25:25" x14ac:dyDescent="0.25">
      <c r="Y200145" s="109"/>
    </row>
    <row r="200146" spans="25:25" x14ac:dyDescent="0.25">
      <c r="Y200146" s="109"/>
    </row>
    <row r="200147" spans="25:25" x14ac:dyDescent="0.25">
      <c r="Y200147" s="109"/>
    </row>
    <row r="200148" spans="25:25" x14ac:dyDescent="0.25">
      <c r="Y200148" s="109"/>
    </row>
    <row r="200149" spans="25:25" x14ac:dyDescent="0.25">
      <c r="Y200149" s="109"/>
    </row>
    <row r="200150" spans="25:25" x14ac:dyDescent="0.25">
      <c r="Y200150" s="109"/>
    </row>
    <row r="200151" spans="25:25" x14ac:dyDescent="0.25">
      <c r="Y200151" s="109"/>
    </row>
    <row r="200152" spans="25:25" x14ac:dyDescent="0.25">
      <c r="Y200152" s="109"/>
    </row>
    <row r="200153" spans="25:25" x14ac:dyDescent="0.25">
      <c r="Y200153" s="109"/>
    </row>
    <row r="200154" spans="25:25" x14ac:dyDescent="0.25">
      <c r="Y200154" s="109"/>
    </row>
    <row r="200155" spans="25:25" x14ac:dyDescent="0.25">
      <c r="Y200155" s="109"/>
    </row>
    <row r="200156" spans="25:25" x14ac:dyDescent="0.25">
      <c r="Y200156" s="109"/>
    </row>
    <row r="200157" spans="25:25" x14ac:dyDescent="0.25">
      <c r="Y200157" s="109"/>
    </row>
    <row r="200158" spans="25:25" x14ac:dyDescent="0.25">
      <c r="Y200158" s="109"/>
    </row>
    <row r="200159" spans="25:25" x14ac:dyDescent="0.25">
      <c r="Y200159" s="109"/>
    </row>
    <row r="200160" spans="25:25" x14ac:dyDescent="0.25">
      <c r="Y200160" s="109"/>
    </row>
    <row r="200161" spans="25:25" x14ac:dyDescent="0.25">
      <c r="Y200161" s="109"/>
    </row>
    <row r="200162" spans="25:25" x14ac:dyDescent="0.25">
      <c r="Y200162" s="109"/>
    </row>
    <row r="200163" spans="25:25" x14ac:dyDescent="0.25">
      <c r="Y200163" s="109"/>
    </row>
    <row r="200164" spans="25:25" x14ac:dyDescent="0.25">
      <c r="Y200164" s="109"/>
    </row>
    <row r="200165" spans="25:25" x14ac:dyDescent="0.25">
      <c r="Y200165" s="109"/>
    </row>
    <row r="200166" spans="25:25" x14ac:dyDescent="0.25">
      <c r="Y200166" s="109"/>
    </row>
    <row r="200167" spans="25:25" x14ac:dyDescent="0.25">
      <c r="Y200167" s="109"/>
    </row>
    <row r="200168" spans="25:25" x14ac:dyDescent="0.25">
      <c r="Y200168" s="109"/>
    </row>
    <row r="200169" spans="25:25" x14ac:dyDescent="0.25">
      <c r="Y200169" s="109"/>
    </row>
    <row r="200170" spans="25:25" x14ac:dyDescent="0.25">
      <c r="Y200170" s="109"/>
    </row>
    <row r="200171" spans="25:25" x14ac:dyDescent="0.25">
      <c r="Y200171" s="109"/>
    </row>
    <row r="200172" spans="25:25" x14ac:dyDescent="0.25">
      <c r="Y200172" s="109"/>
    </row>
    <row r="200173" spans="25:25" x14ac:dyDescent="0.25">
      <c r="Y200173" s="109"/>
    </row>
    <row r="200174" spans="25:25" x14ac:dyDescent="0.25">
      <c r="Y200174" s="109"/>
    </row>
    <row r="200175" spans="25:25" x14ac:dyDescent="0.25">
      <c r="Y200175" s="109"/>
    </row>
    <row r="200176" spans="25:25" x14ac:dyDescent="0.25">
      <c r="Y200176" s="109"/>
    </row>
    <row r="200177" spans="25:25" x14ac:dyDescent="0.25">
      <c r="Y200177" s="109"/>
    </row>
    <row r="200178" spans="25:25" x14ac:dyDescent="0.25">
      <c r="Y200178" s="109"/>
    </row>
    <row r="200179" spans="25:25" x14ac:dyDescent="0.25">
      <c r="Y200179" s="109"/>
    </row>
    <row r="200180" spans="25:25" x14ac:dyDescent="0.25">
      <c r="Y200180" s="109"/>
    </row>
    <row r="200181" spans="25:25" x14ac:dyDescent="0.25">
      <c r="Y200181" s="109"/>
    </row>
    <row r="200182" spans="25:25" x14ac:dyDescent="0.25">
      <c r="Y200182" s="109"/>
    </row>
    <row r="200183" spans="25:25" x14ac:dyDescent="0.25">
      <c r="Y200183" s="109"/>
    </row>
    <row r="200184" spans="25:25" x14ac:dyDescent="0.25">
      <c r="Y200184" s="109"/>
    </row>
    <row r="200185" spans="25:25" x14ac:dyDescent="0.25">
      <c r="Y200185" s="109"/>
    </row>
    <row r="200186" spans="25:25" x14ac:dyDescent="0.25">
      <c r="Y200186" s="109"/>
    </row>
    <row r="200187" spans="25:25" x14ac:dyDescent="0.25">
      <c r="Y200187" s="109"/>
    </row>
    <row r="200188" spans="25:25" x14ac:dyDescent="0.25">
      <c r="Y200188" s="109"/>
    </row>
    <row r="200189" spans="25:25" x14ac:dyDescent="0.25">
      <c r="Y200189" s="109"/>
    </row>
    <row r="200190" spans="25:25" x14ac:dyDescent="0.25">
      <c r="Y200190" s="109"/>
    </row>
    <row r="200191" spans="25:25" x14ac:dyDescent="0.25">
      <c r="Y200191" s="109"/>
    </row>
    <row r="200192" spans="25:25" x14ac:dyDescent="0.25">
      <c r="Y200192" s="109"/>
    </row>
    <row r="200193" spans="25:25" x14ac:dyDescent="0.25">
      <c r="Y200193" s="109"/>
    </row>
    <row r="200194" spans="25:25" x14ac:dyDescent="0.25">
      <c r="Y200194" s="109"/>
    </row>
    <row r="200195" spans="25:25" x14ac:dyDescent="0.25">
      <c r="Y200195" s="109"/>
    </row>
    <row r="200196" spans="25:25" x14ac:dyDescent="0.25">
      <c r="Y200196" s="109"/>
    </row>
    <row r="200197" spans="25:25" x14ac:dyDescent="0.25">
      <c r="Y200197" s="109"/>
    </row>
    <row r="200198" spans="25:25" x14ac:dyDescent="0.25">
      <c r="Y200198" s="109"/>
    </row>
    <row r="200199" spans="25:25" x14ac:dyDescent="0.25">
      <c r="Y200199" s="109"/>
    </row>
    <row r="200200" spans="25:25" x14ac:dyDescent="0.25">
      <c r="Y200200" s="109"/>
    </row>
    <row r="200201" spans="25:25" x14ac:dyDescent="0.25">
      <c r="Y200201" s="109"/>
    </row>
    <row r="200202" spans="25:25" x14ac:dyDescent="0.25">
      <c r="Y200202" s="109"/>
    </row>
    <row r="200203" spans="25:25" x14ac:dyDescent="0.25">
      <c r="Y200203" s="109"/>
    </row>
    <row r="200204" spans="25:25" x14ac:dyDescent="0.25">
      <c r="Y200204" s="109"/>
    </row>
    <row r="200205" spans="25:25" x14ac:dyDescent="0.25">
      <c r="Y200205" s="109"/>
    </row>
    <row r="200206" spans="25:25" x14ac:dyDescent="0.25">
      <c r="Y200206" s="109"/>
    </row>
    <row r="200207" spans="25:25" x14ac:dyDescent="0.25">
      <c r="Y200207" s="109"/>
    </row>
    <row r="200208" spans="25:25" x14ac:dyDescent="0.25">
      <c r="Y200208" s="109"/>
    </row>
    <row r="200209" spans="25:25" x14ac:dyDescent="0.25">
      <c r="Y200209" s="109"/>
    </row>
    <row r="200210" spans="25:25" x14ac:dyDescent="0.25">
      <c r="Y200210" s="109"/>
    </row>
    <row r="200211" spans="25:25" x14ac:dyDescent="0.25">
      <c r="Y200211" s="109"/>
    </row>
    <row r="200212" spans="25:25" x14ac:dyDescent="0.25">
      <c r="Y200212" s="109"/>
    </row>
    <row r="200213" spans="25:25" x14ac:dyDescent="0.25">
      <c r="Y200213" s="109"/>
    </row>
    <row r="200214" spans="25:25" x14ac:dyDescent="0.25">
      <c r="Y200214" s="109"/>
    </row>
    <row r="200215" spans="25:25" x14ac:dyDescent="0.25">
      <c r="Y200215" s="109"/>
    </row>
    <row r="200216" spans="25:25" x14ac:dyDescent="0.25">
      <c r="Y200216" s="109"/>
    </row>
    <row r="200217" spans="25:25" x14ac:dyDescent="0.25">
      <c r="Y200217" s="109"/>
    </row>
    <row r="200218" spans="25:25" x14ac:dyDescent="0.25">
      <c r="Y200218" s="109"/>
    </row>
    <row r="200219" spans="25:25" x14ac:dyDescent="0.25">
      <c r="Y200219" s="109"/>
    </row>
    <row r="200220" spans="25:25" x14ac:dyDescent="0.25">
      <c r="Y200220" s="109"/>
    </row>
    <row r="200221" spans="25:25" x14ac:dyDescent="0.25">
      <c r="Y200221" s="109"/>
    </row>
    <row r="200222" spans="25:25" x14ac:dyDescent="0.25">
      <c r="Y200222" s="109"/>
    </row>
    <row r="200223" spans="25:25" x14ac:dyDescent="0.25">
      <c r="Y200223" s="109"/>
    </row>
    <row r="200224" spans="25:25" x14ac:dyDescent="0.25">
      <c r="Y200224" s="109"/>
    </row>
    <row r="200225" spans="25:25" x14ac:dyDescent="0.25">
      <c r="Y200225" s="109"/>
    </row>
    <row r="200226" spans="25:25" x14ac:dyDescent="0.25">
      <c r="Y200226" s="109"/>
    </row>
    <row r="200227" spans="25:25" x14ac:dyDescent="0.25">
      <c r="Y200227" s="109"/>
    </row>
    <row r="200228" spans="25:25" x14ac:dyDescent="0.25">
      <c r="Y200228" s="109"/>
    </row>
    <row r="200229" spans="25:25" x14ac:dyDescent="0.25">
      <c r="Y200229" s="109"/>
    </row>
    <row r="200230" spans="25:25" x14ac:dyDescent="0.25">
      <c r="Y200230" s="109"/>
    </row>
    <row r="200231" spans="25:25" x14ac:dyDescent="0.25">
      <c r="Y200231" s="109"/>
    </row>
    <row r="200232" spans="25:25" x14ac:dyDescent="0.25">
      <c r="Y200232" s="109"/>
    </row>
    <row r="200233" spans="25:25" x14ac:dyDescent="0.25">
      <c r="Y200233" s="109"/>
    </row>
    <row r="200234" spans="25:25" x14ac:dyDescent="0.25">
      <c r="Y200234" s="109"/>
    </row>
    <row r="200235" spans="25:25" x14ac:dyDescent="0.25">
      <c r="Y200235" s="109"/>
    </row>
    <row r="200236" spans="25:25" x14ac:dyDescent="0.25">
      <c r="Y200236" s="109"/>
    </row>
    <row r="200237" spans="25:25" x14ac:dyDescent="0.25">
      <c r="Y200237" s="109"/>
    </row>
    <row r="200238" spans="25:25" x14ac:dyDescent="0.25">
      <c r="Y200238" s="109"/>
    </row>
    <row r="200239" spans="25:25" x14ac:dyDescent="0.25">
      <c r="Y200239" s="109"/>
    </row>
    <row r="200240" spans="25:25" x14ac:dyDescent="0.25">
      <c r="Y200240" s="109"/>
    </row>
    <row r="200241" spans="25:25" x14ac:dyDescent="0.25">
      <c r="Y200241" s="109"/>
    </row>
    <row r="200242" spans="25:25" x14ac:dyDescent="0.25">
      <c r="Y200242" s="109"/>
    </row>
    <row r="200243" spans="25:25" x14ac:dyDescent="0.25">
      <c r="Y200243" s="109"/>
    </row>
    <row r="200244" spans="25:25" x14ac:dyDescent="0.25">
      <c r="Y200244" s="109"/>
    </row>
    <row r="200245" spans="25:25" x14ac:dyDescent="0.25">
      <c r="Y200245" s="109"/>
    </row>
    <row r="200246" spans="25:25" x14ac:dyDescent="0.25">
      <c r="Y200246" s="109"/>
    </row>
    <row r="200247" spans="25:25" x14ac:dyDescent="0.25">
      <c r="Y200247" s="109"/>
    </row>
    <row r="200248" spans="25:25" x14ac:dyDescent="0.25">
      <c r="Y200248" s="109"/>
    </row>
    <row r="200249" spans="25:25" x14ac:dyDescent="0.25">
      <c r="Y200249" s="109"/>
    </row>
    <row r="200250" spans="25:25" x14ac:dyDescent="0.25">
      <c r="Y200250" s="109"/>
    </row>
    <row r="200251" spans="25:25" x14ac:dyDescent="0.25">
      <c r="Y200251" s="109"/>
    </row>
    <row r="200252" spans="25:25" x14ac:dyDescent="0.25">
      <c r="Y200252" s="109"/>
    </row>
    <row r="200253" spans="25:25" x14ac:dyDescent="0.25">
      <c r="Y200253" s="109"/>
    </row>
    <row r="200254" spans="25:25" x14ac:dyDescent="0.25">
      <c r="Y200254" s="109"/>
    </row>
    <row r="200255" spans="25:25" x14ac:dyDescent="0.25">
      <c r="Y200255" s="109"/>
    </row>
    <row r="200256" spans="25:25" x14ac:dyDescent="0.25">
      <c r="Y200256" s="109"/>
    </row>
    <row r="200257" spans="25:25" x14ac:dyDescent="0.25">
      <c r="Y200257" s="109"/>
    </row>
    <row r="200258" spans="25:25" x14ac:dyDescent="0.25">
      <c r="Y200258" s="109"/>
    </row>
    <row r="200259" spans="25:25" x14ac:dyDescent="0.25">
      <c r="Y200259" s="109"/>
    </row>
    <row r="200260" spans="25:25" x14ac:dyDescent="0.25">
      <c r="Y200260" s="109"/>
    </row>
    <row r="200261" spans="25:25" x14ac:dyDescent="0.25">
      <c r="Y200261" s="109"/>
    </row>
    <row r="200262" spans="25:25" x14ac:dyDescent="0.25">
      <c r="Y200262" s="109"/>
    </row>
    <row r="200263" spans="25:25" x14ac:dyDescent="0.25">
      <c r="Y200263" s="109"/>
    </row>
    <row r="200264" spans="25:25" x14ac:dyDescent="0.25">
      <c r="Y200264" s="109"/>
    </row>
    <row r="200265" spans="25:25" x14ac:dyDescent="0.25">
      <c r="Y200265" s="109"/>
    </row>
    <row r="200266" spans="25:25" x14ac:dyDescent="0.25">
      <c r="Y200266" s="109"/>
    </row>
    <row r="200267" spans="25:25" x14ac:dyDescent="0.25">
      <c r="Y200267" s="109"/>
    </row>
    <row r="200268" spans="25:25" x14ac:dyDescent="0.25">
      <c r="Y200268" s="109"/>
    </row>
    <row r="200269" spans="25:25" x14ac:dyDescent="0.25">
      <c r="Y200269" s="109"/>
    </row>
    <row r="200270" spans="25:25" x14ac:dyDescent="0.25">
      <c r="Y200270" s="109"/>
    </row>
    <row r="200271" spans="25:25" x14ac:dyDescent="0.25">
      <c r="Y200271" s="109"/>
    </row>
    <row r="200272" spans="25:25" x14ac:dyDescent="0.25">
      <c r="Y200272" s="109"/>
    </row>
    <row r="200273" spans="25:25" x14ac:dyDescent="0.25">
      <c r="Y200273" s="109"/>
    </row>
    <row r="200274" spans="25:25" x14ac:dyDescent="0.25">
      <c r="Y200274" s="109"/>
    </row>
    <row r="200275" spans="25:25" x14ac:dyDescent="0.25">
      <c r="Y200275" s="109"/>
    </row>
    <row r="200276" spans="25:25" x14ac:dyDescent="0.25">
      <c r="Y200276" s="109"/>
    </row>
    <row r="200277" spans="25:25" x14ac:dyDescent="0.25">
      <c r="Y200277" s="109"/>
    </row>
    <row r="200278" spans="25:25" x14ac:dyDescent="0.25">
      <c r="Y200278" s="109"/>
    </row>
    <row r="200279" spans="25:25" x14ac:dyDescent="0.25">
      <c r="Y200279" s="109"/>
    </row>
    <row r="200280" spans="25:25" x14ac:dyDescent="0.25">
      <c r="Y200280" s="109"/>
    </row>
    <row r="200281" spans="25:25" x14ac:dyDescent="0.25">
      <c r="Y200281" s="109"/>
    </row>
    <row r="200282" spans="25:25" x14ac:dyDescent="0.25">
      <c r="Y200282" s="109"/>
    </row>
    <row r="200283" spans="25:25" x14ac:dyDescent="0.25">
      <c r="Y200283" s="109"/>
    </row>
    <row r="200284" spans="25:25" x14ac:dyDescent="0.25">
      <c r="Y200284" s="109"/>
    </row>
    <row r="200285" spans="25:25" x14ac:dyDescent="0.25">
      <c r="Y200285" s="109"/>
    </row>
    <row r="200286" spans="25:25" x14ac:dyDescent="0.25">
      <c r="Y200286" s="109"/>
    </row>
    <row r="200287" spans="25:25" x14ac:dyDescent="0.25">
      <c r="Y200287" s="109"/>
    </row>
    <row r="200288" spans="25:25" x14ac:dyDescent="0.25">
      <c r="Y200288" s="109"/>
    </row>
    <row r="200289" spans="25:25" x14ac:dyDescent="0.25">
      <c r="Y200289" s="109"/>
    </row>
    <row r="200290" spans="25:25" x14ac:dyDescent="0.25">
      <c r="Y200290" s="109"/>
    </row>
    <row r="200291" spans="25:25" x14ac:dyDescent="0.25">
      <c r="Y200291" s="109"/>
    </row>
    <row r="200292" spans="25:25" x14ac:dyDescent="0.25">
      <c r="Y200292" s="109"/>
    </row>
    <row r="200293" spans="25:25" x14ac:dyDescent="0.25">
      <c r="Y200293" s="109"/>
    </row>
    <row r="200294" spans="25:25" x14ac:dyDescent="0.25">
      <c r="Y200294" s="109"/>
    </row>
    <row r="200295" spans="25:25" x14ac:dyDescent="0.25">
      <c r="Y200295" s="109"/>
    </row>
    <row r="200296" spans="25:25" x14ac:dyDescent="0.25">
      <c r="Y200296" s="109"/>
    </row>
    <row r="200297" spans="25:25" x14ac:dyDescent="0.25">
      <c r="Y200297" s="109"/>
    </row>
    <row r="200298" spans="25:25" x14ac:dyDescent="0.25">
      <c r="Y200298" s="109"/>
    </row>
    <row r="200299" spans="25:25" x14ac:dyDescent="0.25">
      <c r="Y200299" s="109"/>
    </row>
    <row r="200300" spans="25:25" x14ac:dyDescent="0.25">
      <c r="Y200300" s="109"/>
    </row>
    <row r="200301" spans="25:25" x14ac:dyDescent="0.25">
      <c r="Y200301" s="109"/>
    </row>
    <row r="200302" spans="25:25" x14ac:dyDescent="0.25">
      <c r="Y200302" s="109"/>
    </row>
    <row r="200303" spans="25:25" x14ac:dyDescent="0.25">
      <c r="Y200303" s="109"/>
    </row>
    <row r="200304" spans="25:25" x14ac:dyDescent="0.25">
      <c r="Y200304" s="109"/>
    </row>
    <row r="200305" spans="25:25" x14ac:dyDescent="0.25">
      <c r="Y200305" s="109"/>
    </row>
    <row r="200306" spans="25:25" x14ac:dyDescent="0.25">
      <c r="Y200306" s="109"/>
    </row>
    <row r="200307" spans="25:25" x14ac:dyDescent="0.25">
      <c r="Y200307" s="109"/>
    </row>
    <row r="200308" spans="25:25" x14ac:dyDescent="0.25">
      <c r="Y200308" s="109"/>
    </row>
    <row r="200309" spans="25:25" x14ac:dyDescent="0.25">
      <c r="Y200309" s="109"/>
    </row>
    <row r="200310" spans="25:25" x14ac:dyDescent="0.25">
      <c r="Y200310" s="109"/>
    </row>
    <row r="200311" spans="25:25" x14ac:dyDescent="0.25">
      <c r="Y200311" s="109"/>
    </row>
    <row r="200312" spans="25:25" x14ac:dyDescent="0.25">
      <c r="Y200312" s="109"/>
    </row>
    <row r="200313" spans="25:25" x14ac:dyDescent="0.25">
      <c r="Y200313" s="109"/>
    </row>
    <row r="200314" spans="25:25" x14ac:dyDescent="0.25">
      <c r="Y200314" s="109"/>
    </row>
    <row r="200315" spans="25:25" x14ac:dyDescent="0.25">
      <c r="Y200315" s="109"/>
    </row>
    <row r="200316" spans="25:25" x14ac:dyDescent="0.25">
      <c r="Y200316" s="109"/>
    </row>
    <row r="200317" spans="25:25" x14ac:dyDescent="0.25">
      <c r="Y200317" s="109"/>
    </row>
    <row r="200318" spans="25:25" x14ac:dyDescent="0.25">
      <c r="Y200318" s="109"/>
    </row>
    <row r="200319" spans="25:25" x14ac:dyDescent="0.25">
      <c r="Y200319" s="109"/>
    </row>
    <row r="200320" spans="25:25" x14ac:dyDescent="0.25">
      <c r="Y200320" s="109"/>
    </row>
    <row r="200321" spans="25:25" x14ac:dyDescent="0.25">
      <c r="Y200321" s="109"/>
    </row>
    <row r="200322" spans="25:25" x14ac:dyDescent="0.25">
      <c r="Y200322" s="109"/>
    </row>
    <row r="200323" spans="25:25" x14ac:dyDescent="0.25">
      <c r="Y200323" s="109"/>
    </row>
    <row r="200324" spans="25:25" x14ac:dyDescent="0.25">
      <c r="Y200324" s="109"/>
    </row>
    <row r="200325" spans="25:25" x14ac:dyDescent="0.25">
      <c r="Y200325" s="109"/>
    </row>
    <row r="200326" spans="25:25" x14ac:dyDescent="0.25">
      <c r="Y200326" s="109"/>
    </row>
    <row r="200327" spans="25:25" x14ac:dyDescent="0.25">
      <c r="Y200327" s="109"/>
    </row>
    <row r="200328" spans="25:25" x14ac:dyDescent="0.25">
      <c r="Y200328" s="109"/>
    </row>
    <row r="200329" spans="25:25" x14ac:dyDescent="0.25">
      <c r="Y200329" s="109"/>
    </row>
    <row r="200330" spans="25:25" x14ac:dyDescent="0.25">
      <c r="Y200330" s="109"/>
    </row>
    <row r="200331" spans="25:25" x14ac:dyDescent="0.25">
      <c r="Y200331" s="109"/>
    </row>
    <row r="200332" spans="25:25" x14ac:dyDescent="0.25">
      <c r="Y200332" s="109"/>
    </row>
    <row r="200333" spans="25:25" x14ac:dyDescent="0.25">
      <c r="Y200333" s="109"/>
    </row>
    <row r="200334" spans="25:25" x14ac:dyDescent="0.25">
      <c r="Y200334" s="109"/>
    </row>
    <row r="200335" spans="25:25" x14ac:dyDescent="0.25">
      <c r="Y200335" s="109"/>
    </row>
    <row r="200336" spans="25:25" x14ac:dyDescent="0.25">
      <c r="Y200336" s="109"/>
    </row>
    <row r="200337" spans="25:25" x14ac:dyDescent="0.25">
      <c r="Y200337" s="109"/>
    </row>
    <row r="200338" spans="25:25" x14ac:dyDescent="0.25">
      <c r="Y200338" s="109"/>
    </row>
    <row r="200339" spans="25:25" x14ac:dyDescent="0.25">
      <c r="Y200339" s="109"/>
    </row>
    <row r="200340" spans="25:25" x14ac:dyDescent="0.25">
      <c r="Y200340" s="109"/>
    </row>
    <row r="200341" spans="25:25" x14ac:dyDescent="0.25">
      <c r="Y200341" s="109"/>
    </row>
    <row r="200342" spans="25:25" x14ac:dyDescent="0.25">
      <c r="Y200342" s="109"/>
    </row>
    <row r="200343" spans="25:25" x14ac:dyDescent="0.25">
      <c r="Y200343" s="109"/>
    </row>
    <row r="200344" spans="25:25" x14ac:dyDescent="0.25">
      <c r="Y200344" s="109"/>
    </row>
    <row r="200345" spans="25:25" x14ac:dyDescent="0.25">
      <c r="Y200345" s="109"/>
    </row>
    <row r="200346" spans="25:25" x14ac:dyDescent="0.25">
      <c r="Y200346" s="109"/>
    </row>
    <row r="200347" spans="25:25" x14ac:dyDescent="0.25">
      <c r="Y200347" s="109"/>
    </row>
    <row r="200348" spans="25:25" x14ac:dyDescent="0.25">
      <c r="Y200348" s="109"/>
    </row>
    <row r="200349" spans="25:25" x14ac:dyDescent="0.25">
      <c r="Y200349" s="109"/>
    </row>
    <row r="200350" spans="25:25" x14ac:dyDescent="0.25">
      <c r="Y200350" s="109"/>
    </row>
    <row r="200351" spans="25:25" x14ac:dyDescent="0.25">
      <c r="Y200351" s="109"/>
    </row>
    <row r="200352" spans="25:25" x14ac:dyDescent="0.25">
      <c r="Y200352" s="109"/>
    </row>
    <row r="200353" spans="25:25" x14ac:dyDescent="0.25">
      <c r="Y200353" s="109"/>
    </row>
    <row r="200354" spans="25:25" x14ac:dyDescent="0.25">
      <c r="Y200354" s="109"/>
    </row>
    <row r="200355" spans="25:25" x14ac:dyDescent="0.25">
      <c r="Y200355" s="109"/>
    </row>
    <row r="200356" spans="25:25" x14ac:dyDescent="0.25">
      <c r="Y200356" s="109"/>
    </row>
    <row r="200357" spans="25:25" x14ac:dyDescent="0.25">
      <c r="Y200357" s="109"/>
    </row>
    <row r="200358" spans="25:25" x14ac:dyDescent="0.25">
      <c r="Y200358" s="109"/>
    </row>
    <row r="200359" spans="25:25" x14ac:dyDescent="0.25">
      <c r="Y200359" s="109"/>
    </row>
    <row r="200360" spans="25:25" x14ac:dyDescent="0.25">
      <c r="Y200360" s="109"/>
    </row>
    <row r="200361" spans="25:25" x14ac:dyDescent="0.25">
      <c r="Y200361" s="109"/>
    </row>
    <row r="200362" spans="25:25" x14ac:dyDescent="0.25">
      <c r="Y200362" s="109"/>
    </row>
    <row r="200363" spans="25:25" x14ac:dyDescent="0.25">
      <c r="Y200363" s="109"/>
    </row>
    <row r="200364" spans="25:25" x14ac:dyDescent="0.25">
      <c r="Y200364" s="109"/>
    </row>
    <row r="200365" spans="25:25" x14ac:dyDescent="0.25">
      <c r="Y200365" s="109"/>
    </row>
    <row r="200366" spans="25:25" x14ac:dyDescent="0.25">
      <c r="Y200366" s="109"/>
    </row>
    <row r="200367" spans="25:25" x14ac:dyDescent="0.25">
      <c r="Y200367" s="109"/>
    </row>
    <row r="200368" spans="25:25" x14ac:dyDescent="0.25">
      <c r="Y200368" s="109"/>
    </row>
    <row r="200369" spans="25:25" x14ac:dyDescent="0.25">
      <c r="Y200369" s="109"/>
    </row>
    <row r="200370" spans="25:25" x14ac:dyDescent="0.25">
      <c r="Y200370" s="109"/>
    </row>
    <row r="200371" spans="25:25" x14ac:dyDescent="0.25">
      <c r="Y200371" s="109"/>
    </row>
    <row r="200372" spans="25:25" x14ac:dyDescent="0.25">
      <c r="Y200372" s="109"/>
    </row>
    <row r="200373" spans="25:25" x14ac:dyDescent="0.25">
      <c r="Y200373" s="109"/>
    </row>
    <row r="200374" spans="25:25" x14ac:dyDescent="0.25">
      <c r="Y200374" s="109"/>
    </row>
    <row r="200375" spans="25:25" x14ac:dyDescent="0.25">
      <c r="Y200375" s="109"/>
    </row>
    <row r="200376" spans="25:25" x14ac:dyDescent="0.25">
      <c r="Y200376" s="109"/>
    </row>
    <row r="200377" spans="25:25" x14ac:dyDescent="0.25">
      <c r="Y200377" s="109"/>
    </row>
    <row r="200378" spans="25:25" x14ac:dyDescent="0.25">
      <c r="Y200378" s="109"/>
    </row>
    <row r="200379" spans="25:25" x14ac:dyDescent="0.25">
      <c r="Y200379" s="109"/>
    </row>
    <row r="200380" spans="25:25" x14ac:dyDescent="0.25">
      <c r="Y200380" s="109"/>
    </row>
    <row r="200381" spans="25:25" x14ac:dyDescent="0.25">
      <c r="Y200381" s="109"/>
    </row>
    <row r="200382" spans="25:25" x14ac:dyDescent="0.25">
      <c r="Y200382" s="109"/>
    </row>
    <row r="200383" spans="25:25" x14ac:dyDescent="0.25">
      <c r="Y200383" s="109"/>
    </row>
    <row r="200384" spans="25:25" x14ac:dyDescent="0.25">
      <c r="Y200384" s="109"/>
    </row>
    <row r="200385" spans="25:25" x14ac:dyDescent="0.25">
      <c r="Y200385" s="109"/>
    </row>
    <row r="200386" spans="25:25" x14ac:dyDescent="0.25">
      <c r="Y200386" s="109"/>
    </row>
    <row r="200387" spans="25:25" x14ac:dyDescent="0.25">
      <c r="Y200387" s="109"/>
    </row>
    <row r="200388" spans="25:25" x14ac:dyDescent="0.25">
      <c r="Y200388" s="109"/>
    </row>
    <row r="200389" spans="25:25" x14ac:dyDescent="0.25">
      <c r="Y200389" s="109"/>
    </row>
    <row r="200390" spans="25:25" x14ac:dyDescent="0.25">
      <c r="Y200390" s="109"/>
    </row>
    <row r="200391" spans="25:25" x14ac:dyDescent="0.25">
      <c r="Y200391" s="109"/>
    </row>
    <row r="200392" spans="25:25" x14ac:dyDescent="0.25">
      <c r="Y200392" s="109"/>
    </row>
    <row r="200393" spans="25:25" x14ac:dyDescent="0.25">
      <c r="Y200393" s="109"/>
    </row>
    <row r="200394" spans="25:25" x14ac:dyDescent="0.25">
      <c r="Y200394" s="109"/>
    </row>
    <row r="200395" spans="25:25" x14ac:dyDescent="0.25">
      <c r="Y200395" s="109"/>
    </row>
    <row r="200396" spans="25:25" x14ac:dyDescent="0.25">
      <c r="Y200396" s="109"/>
    </row>
    <row r="200397" spans="25:25" x14ac:dyDescent="0.25">
      <c r="Y200397" s="109"/>
    </row>
    <row r="200398" spans="25:25" x14ac:dyDescent="0.25">
      <c r="Y200398" s="109"/>
    </row>
    <row r="200399" spans="25:25" x14ac:dyDescent="0.25">
      <c r="Y200399" s="109"/>
    </row>
    <row r="200400" spans="25:25" x14ac:dyDescent="0.25">
      <c r="Y200400" s="109"/>
    </row>
    <row r="200401" spans="25:25" x14ac:dyDescent="0.25">
      <c r="Y200401" s="109"/>
    </row>
    <row r="200402" spans="25:25" x14ac:dyDescent="0.25">
      <c r="Y200402" s="109"/>
    </row>
    <row r="200403" spans="25:25" x14ac:dyDescent="0.25">
      <c r="Y200403" s="109"/>
    </row>
    <row r="200404" spans="25:25" x14ac:dyDescent="0.25">
      <c r="Y200404" s="109"/>
    </row>
    <row r="200405" spans="25:25" x14ac:dyDescent="0.25">
      <c r="Y200405" s="109"/>
    </row>
    <row r="200406" spans="25:25" x14ac:dyDescent="0.25">
      <c r="Y200406" s="109"/>
    </row>
    <row r="200407" spans="25:25" x14ac:dyDescent="0.25">
      <c r="Y200407" s="109"/>
    </row>
    <row r="200408" spans="25:25" x14ac:dyDescent="0.25">
      <c r="Y200408" s="109"/>
    </row>
    <row r="200409" spans="25:25" x14ac:dyDescent="0.25">
      <c r="Y200409" s="109"/>
    </row>
    <row r="200410" spans="25:25" x14ac:dyDescent="0.25">
      <c r="Y200410" s="109"/>
    </row>
    <row r="200411" spans="25:25" x14ac:dyDescent="0.25">
      <c r="Y200411" s="109"/>
    </row>
    <row r="200412" spans="25:25" x14ac:dyDescent="0.25">
      <c r="Y200412" s="109"/>
    </row>
    <row r="200413" spans="25:25" x14ac:dyDescent="0.25">
      <c r="Y200413" s="109"/>
    </row>
    <row r="200414" spans="25:25" x14ac:dyDescent="0.25">
      <c r="Y200414" s="109"/>
    </row>
    <row r="200415" spans="25:25" x14ac:dyDescent="0.25">
      <c r="Y200415" s="109"/>
    </row>
    <row r="200416" spans="25:25" x14ac:dyDescent="0.25">
      <c r="Y200416" s="109"/>
    </row>
    <row r="200417" spans="25:25" x14ac:dyDescent="0.25">
      <c r="Y200417" s="109"/>
    </row>
    <row r="200418" spans="25:25" x14ac:dyDescent="0.25">
      <c r="Y200418" s="109"/>
    </row>
    <row r="200419" spans="25:25" x14ac:dyDescent="0.25">
      <c r="Y200419" s="109"/>
    </row>
    <row r="200420" spans="25:25" x14ac:dyDescent="0.25">
      <c r="Y200420" s="109"/>
    </row>
    <row r="200421" spans="25:25" x14ac:dyDescent="0.25">
      <c r="Y200421" s="109"/>
    </row>
    <row r="200422" spans="25:25" x14ac:dyDescent="0.25">
      <c r="Y200422" s="109"/>
    </row>
    <row r="200423" spans="25:25" x14ac:dyDescent="0.25">
      <c r="Y200423" s="109"/>
    </row>
    <row r="200424" spans="25:25" x14ac:dyDescent="0.25">
      <c r="Y200424" s="109"/>
    </row>
    <row r="200425" spans="25:25" x14ac:dyDescent="0.25">
      <c r="Y200425" s="109"/>
    </row>
    <row r="200426" spans="25:25" x14ac:dyDescent="0.25">
      <c r="Y200426" s="109"/>
    </row>
    <row r="200427" spans="25:25" x14ac:dyDescent="0.25">
      <c r="Y200427" s="109"/>
    </row>
    <row r="200428" spans="25:25" x14ac:dyDescent="0.25">
      <c r="Y200428" s="109"/>
    </row>
    <row r="200429" spans="25:25" x14ac:dyDescent="0.25">
      <c r="Y200429" s="109"/>
    </row>
    <row r="200430" spans="25:25" x14ac:dyDescent="0.25">
      <c r="Y200430" s="109"/>
    </row>
    <row r="200431" spans="25:25" x14ac:dyDescent="0.25">
      <c r="Y200431" s="109"/>
    </row>
    <row r="200432" spans="25:25" x14ac:dyDescent="0.25">
      <c r="Y200432" s="109"/>
    </row>
    <row r="200433" spans="25:25" x14ac:dyDescent="0.25">
      <c r="Y200433" s="109"/>
    </row>
    <row r="200434" spans="25:25" x14ac:dyDescent="0.25">
      <c r="Y200434" s="109"/>
    </row>
    <row r="200435" spans="25:25" x14ac:dyDescent="0.25">
      <c r="Y200435" s="109"/>
    </row>
    <row r="200436" spans="25:25" x14ac:dyDescent="0.25">
      <c r="Y200436" s="109"/>
    </row>
    <row r="200437" spans="25:25" x14ac:dyDescent="0.25">
      <c r="Y200437" s="109"/>
    </row>
    <row r="200438" spans="25:25" x14ac:dyDescent="0.25">
      <c r="Y200438" s="109"/>
    </row>
    <row r="200439" spans="25:25" x14ac:dyDescent="0.25">
      <c r="Y200439" s="109"/>
    </row>
    <row r="200440" spans="25:25" x14ac:dyDescent="0.25">
      <c r="Y200440" s="109"/>
    </row>
    <row r="200441" spans="25:25" x14ac:dyDescent="0.25">
      <c r="Y200441" s="109"/>
    </row>
    <row r="200442" spans="25:25" x14ac:dyDescent="0.25">
      <c r="Y200442" s="109"/>
    </row>
    <row r="200443" spans="25:25" x14ac:dyDescent="0.25">
      <c r="Y200443" s="109"/>
    </row>
    <row r="200444" spans="25:25" x14ac:dyDescent="0.25">
      <c r="Y200444" s="109"/>
    </row>
    <row r="200445" spans="25:25" x14ac:dyDescent="0.25">
      <c r="Y200445" s="109"/>
    </row>
    <row r="200446" spans="25:25" x14ac:dyDescent="0.25">
      <c r="Y200446" s="109"/>
    </row>
    <row r="200447" spans="25:25" x14ac:dyDescent="0.25">
      <c r="Y200447" s="109"/>
    </row>
    <row r="200448" spans="25:25" x14ac:dyDescent="0.25">
      <c r="Y200448" s="109"/>
    </row>
    <row r="200449" spans="25:25" x14ac:dyDescent="0.25">
      <c r="Y200449" s="109"/>
    </row>
    <row r="200450" spans="25:25" x14ac:dyDescent="0.25">
      <c r="Y200450" s="109"/>
    </row>
    <row r="200451" spans="25:25" x14ac:dyDescent="0.25">
      <c r="Y200451" s="109"/>
    </row>
    <row r="200452" spans="25:25" x14ac:dyDescent="0.25">
      <c r="Y200452" s="109"/>
    </row>
    <row r="200453" spans="25:25" x14ac:dyDescent="0.25">
      <c r="Y200453" s="109"/>
    </row>
    <row r="200454" spans="25:25" x14ac:dyDescent="0.25">
      <c r="Y200454" s="109"/>
    </row>
    <row r="200455" spans="25:25" x14ac:dyDescent="0.25">
      <c r="Y200455" s="109"/>
    </row>
    <row r="200456" spans="25:25" x14ac:dyDescent="0.25">
      <c r="Y200456" s="109"/>
    </row>
    <row r="200457" spans="25:25" x14ac:dyDescent="0.25">
      <c r="Y200457" s="109"/>
    </row>
    <row r="200458" spans="25:25" x14ac:dyDescent="0.25">
      <c r="Y200458" s="109"/>
    </row>
    <row r="200459" spans="25:25" x14ac:dyDescent="0.25">
      <c r="Y200459" s="109"/>
    </row>
    <row r="200460" spans="25:25" x14ac:dyDescent="0.25">
      <c r="Y200460" s="109"/>
    </row>
    <row r="200461" spans="25:25" x14ac:dyDescent="0.25">
      <c r="Y200461" s="109"/>
    </row>
    <row r="200462" spans="25:25" x14ac:dyDescent="0.25">
      <c r="Y200462" s="109"/>
    </row>
    <row r="200463" spans="25:25" x14ac:dyDescent="0.25">
      <c r="Y200463" s="109"/>
    </row>
    <row r="200464" spans="25:25" x14ac:dyDescent="0.25">
      <c r="Y200464" s="109"/>
    </row>
    <row r="200465" spans="25:25" x14ac:dyDescent="0.25">
      <c r="Y200465" s="109"/>
    </row>
    <row r="200466" spans="25:25" x14ac:dyDescent="0.25">
      <c r="Y200466" s="109"/>
    </row>
    <row r="200467" spans="25:25" x14ac:dyDescent="0.25">
      <c r="Y200467" s="109"/>
    </row>
    <row r="200468" spans="25:25" x14ac:dyDescent="0.25">
      <c r="Y200468" s="109"/>
    </row>
    <row r="200469" spans="25:25" x14ac:dyDescent="0.25">
      <c r="Y200469" s="109"/>
    </row>
    <row r="200470" spans="25:25" x14ac:dyDescent="0.25">
      <c r="Y200470" s="109"/>
    </row>
    <row r="200471" spans="25:25" x14ac:dyDescent="0.25">
      <c r="Y200471" s="109"/>
    </row>
    <row r="200472" spans="25:25" x14ac:dyDescent="0.25">
      <c r="Y200472" s="109"/>
    </row>
    <row r="200473" spans="25:25" x14ac:dyDescent="0.25">
      <c r="Y200473" s="109"/>
    </row>
    <row r="200474" spans="25:25" x14ac:dyDescent="0.25">
      <c r="Y200474" s="109"/>
    </row>
    <row r="200475" spans="25:25" x14ac:dyDescent="0.25">
      <c r="Y200475" s="109"/>
    </row>
    <row r="200476" spans="25:25" x14ac:dyDescent="0.25">
      <c r="Y200476" s="109"/>
    </row>
    <row r="200477" spans="25:25" x14ac:dyDescent="0.25">
      <c r="Y200477" s="109"/>
    </row>
    <row r="200478" spans="25:25" x14ac:dyDescent="0.25">
      <c r="Y200478" s="109"/>
    </row>
    <row r="200479" spans="25:25" x14ac:dyDescent="0.25">
      <c r="Y200479" s="109"/>
    </row>
    <row r="200480" spans="25:25" x14ac:dyDescent="0.25">
      <c r="Y200480" s="109"/>
    </row>
    <row r="200481" spans="25:25" x14ac:dyDescent="0.25">
      <c r="Y200481" s="109"/>
    </row>
    <row r="200482" spans="25:25" x14ac:dyDescent="0.25">
      <c r="Y200482" s="109"/>
    </row>
    <row r="200483" spans="25:25" x14ac:dyDescent="0.25">
      <c r="Y200483" s="109"/>
    </row>
    <row r="200484" spans="25:25" x14ac:dyDescent="0.25">
      <c r="Y200484" s="109"/>
    </row>
    <row r="200485" spans="25:25" x14ac:dyDescent="0.25">
      <c r="Y200485" s="109"/>
    </row>
    <row r="200486" spans="25:25" x14ac:dyDescent="0.25">
      <c r="Y200486" s="109"/>
    </row>
    <row r="200487" spans="25:25" x14ac:dyDescent="0.25">
      <c r="Y200487" s="109"/>
    </row>
    <row r="200488" spans="25:25" x14ac:dyDescent="0.25">
      <c r="Y200488" s="109"/>
    </row>
    <row r="200489" spans="25:25" x14ac:dyDescent="0.25">
      <c r="Y200489" s="109"/>
    </row>
    <row r="200490" spans="25:25" x14ac:dyDescent="0.25">
      <c r="Y200490" s="109"/>
    </row>
    <row r="200491" spans="25:25" x14ac:dyDescent="0.25">
      <c r="Y200491" s="109"/>
    </row>
    <row r="200492" spans="25:25" x14ac:dyDescent="0.25">
      <c r="Y200492" s="109"/>
    </row>
    <row r="200493" spans="25:25" x14ac:dyDescent="0.25">
      <c r="Y200493" s="109"/>
    </row>
    <row r="200494" spans="25:25" x14ac:dyDescent="0.25">
      <c r="Y200494" s="109"/>
    </row>
    <row r="200495" spans="25:25" x14ac:dyDescent="0.25">
      <c r="Y200495" s="109"/>
    </row>
    <row r="200496" spans="25:25" x14ac:dyDescent="0.25">
      <c r="Y200496" s="109"/>
    </row>
    <row r="200497" spans="25:25" x14ac:dyDescent="0.25">
      <c r="Y200497" s="109"/>
    </row>
    <row r="200498" spans="25:25" x14ac:dyDescent="0.25">
      <c r="Y200498" s="109"/>
    </row>
    <row r="200499" spans="25:25" x14ac:dyDescent="0.25">
      <c r="Y200499" s="109"/>
    </row>
    <row r="200500" spans="25:25" x14ac:dyDescent="0.25">
      <c r="Y200500" s="109"/>
    </row>
    <row r="200501" spans="25:25" x14ac:dyDescent="0.25">
      <c r="Y200501" s="109"/>
    </row>
    <row r="200502" spans="25:25" x14ac:dyDescent="0.25">
      <c r="Y200502" s="109"/>
    </row>
    <row r="200503" spans="25:25" x14ac:dyDescent="0.25">
      <c r="Y200503" s="109"/>
    </row>
    <row r="200504" spans="25:25" x14ac:dyDescent="0.25">
      <c r="Y200504" s="109"/>
    </row>
    <row r="200505" spans="25:25" x14ac:dyDescent="0.25">
      <c r="Y200505" s="109"/>
    </row>
    <row r="200506" spans="25:25" x14ac:dyDescent="0.25">
      <c r="Y200506" s="109"/>
    </row>
    <row r="200507" spans="25:25" x14ac:dyDescent="0.25">
      <c r="Y200507" s="109"/>
    </row>
    <row r="200508" spans="25:25" x14ac:dyDescent="0.25">
      <c r="Y200508" s="109"/>
    </row>
    <row r="200509" spans="25:25" x14ac:dyDescent="0.25">
      <c r="Y200509" s="109"/>
    </row>
    <row r="200510" spans="25:25" x14ac:dyDescent="0.25">
      <c r="Y200510" s="109"/>
    </row>
    <row r="200511" spans="25:25" x14ac:dyDescent="0.25">
      <c r="Y200511" s="109"/>
    </row>
    <row r="200512" spans="25:25" x14ac:dyDescent="0.25">
      <c r="Y200512" s="109"/>
    </row>
    <row r="200513" spans="25:25" x14ac:dyDescent="0.25">
      <c r="Y200513" s="109"/>
    </row>
    <row r="200514" spans="25:25" x14ac:dyDescent="0.25">
      <c r="Y200514" s="109"/>
    </row>
    <row r="200515" spans="25:25" x14ac:dyDescent="0.25">
      <c r="Y200515" s="109"/>
    </row>
    <row r="200516" spans="25:25" x14ac:dyDescent="0.25">
      <c r="Y200516" s="109"/>
    </row>
    <row r="200517" spans="25:25" x14ac:dyDescent="0.25">
      <c r="Y200517" s="109"/>
    </row>
    <row r="200518" spans="25:25" x14ac:dyDescent="0.25">
      <c r="Y200518" s="109"/>
    </row>
    <row r="200519" spans="25:25" x14ac:dyDescent="0.25">
      <c r="Y200519" s="109"/>
    </row>
    <row r="200520" spans="25:25" x14ac:dyDescent="0.25">
      <c r="Y200520" s="109"/>
    </row>
    <row r="200521" spans="25:25" x14ac:dyDescent="0.25">
      <c r="Y200521" s="109"/>
    </row>
    <row r="200522" spans="25:25" x14ac:dyDescent="0.25">
      <c r="Y200522" s="109"/>
    </row>
    <row r="200523" spans="25:25" x14ac:dyDescent="0.25">
      <c r="Y200523" s="109"/>
    </row>
    <row r="200524" spans="25:25" x14ac:dyDescent="0.25">
      <c r="Y200524" s="109"/>
    </row>
    <row r="200525" spans="25:25" x14ac:dyDescent="0.25">
      <c r="Y200525" s="109"/>
    </row>
    <row r="200526" spans="25:25" x14ac:dyDescent="0.25">
      <c r="Y200526" s="109"/>
    </row>
    <row r="200527" spans="25:25" x14ac:dyDescent="0.25">
      <c r="Y200527" s="109"/>
    </row>
    <row r="200528" spans="25:25" x14ac:dyDescent="0.25">
      <c r="Y200528" s="109"/>
    </row>
    <row r="200529" spans="25:25" x14ac:dyDescent="0.25">
      <c r="Y200529" s="109"/>
    </row>
    <row r="200530" spans="25:25" x14ac:dyDescent="0.25">
      <c r="Y200530" s="109"/>
    </row>
    <row r="200531" spans="25:25" x14ac:dyDescent="0.25">
      <c r="Y200531" s="109"/>
    </row>
    <row r="200532" spans="25:25" x14ac:dyDescent="0.25">
      <c r="Y200532" s="109"/>
    </row>
    <row r="200533" spans="25:25" x14ac:dyDescent="0.25">
      <c r="Y200533" s="109"/>
    </row>
    <row r="200534" spans="25:25" x14ac:dyDescent="0.25">
      <c r="Y200534" s="109"/>
    </row>
    <row r="200535" spans="25:25" x14ac:dyDescent="0.25">
      <c r="Y200535" s="109"/>
    </row>
    <row r="200536" spans="25:25" x14ac:dyDescent="0.25">
      <c r="Y200536" s="109"/>
    </row>
    <row r="200537" spans="25:25" x14ac:dyDescent="0.25">
      <c r="Y200537" s="109"/>
    </row>
    <row r="200538" spans="25:25" x14ac:dyDescent="0.25">
      <c r="Y200538" s="109"/>
    </row>
    <row r="200539" spans="25:25" x14ac:dyDescent="0.25">
      <c r="Y200539" s="109"/>
    </row>
    <row r="200540" spans="25:25" x14ac:dyDescent="0.25">
      <c r="Y200540" s="109"/>
    </row>
    <row r="200541" spans="25:25" x14ac:dyDescent="0.25">
      <c r="Y200541" s="109"/>
    </row>
    <row r="200542" spans="25:25" x14ac:dyDescent="0.25">
      <c r="Y200542" s="109"/>
    </row>
    <row r="200543" spans="25:25" x14ac:dyDescent="0.25">
      <c r="Y200543" s="109"/>
    </row>
    <row r="200544" spans="25:25" x14ac:dyDescent="0.25">
      <c r="Y200544" s="109"/>
    </row>
    <row r="200545" spans="25:25" x14ac:dyDescent="0.25">
      <c r="Y200545" s="109"/>
    </row>
    <row r="200546" spans="25:25" x14ac:dyDescent="0.25">
      <c r="Y200546" s="109"/>
    </row>
    <row r="200547" spans="25:25" x14ac:dyDescent="0.25">
      <c r="Y200547" s="109"/>
    </row>
    <row r="200548" spans="25:25" x14ac:dyDescent="0.25">
      <c r="Y200548" s="109"/>
    </row>
    <row r="200549" spans="25:25" x14ac:dyDescent="0.25">
      <c r="Y200549" s="109"/>
    </row>
    <row r="200550" spans="25:25" x14ac:dyDescent="0.25">
      <c r="Y200550" s="109"/>
    </row>
    <row r="200551" spans="25:25" x14ac:dyDescent="0.25">
      <c r="Y200551" s="109"/>
    </row>
    <row r="200552" spans="25:25" x14ac:dyDescent="0.25">
      <c r="Y200552" s="109"/>
    </row>
    <row r="200553" spans="25:25" x14ac:dyDescent="0.25">
      <c r="Y200553" s="109"/>
    </row>
    <row r="200554" spans="25:25" x14ac:dyDescent="0.25">
      <c r="Y200554" s="109"/>
    </row>
    <row r="200555" spans="25:25" x14ac:dyDescent="0.25">
      <c r="Y200555" s="109"/>
    </row>
    <row r="200556" spans="25:25" x14ac:dyDescent="0.25">
      <c r="Y200556" s="109"/>
    </row>
    <row r="200557" spans="25:25" x14ac:dyDescent="0.25">
      <c r="Y200557" s="109"/>
    </row>
    <row r="200558" spans="25:25" x14ac:dyDescent="0.25">
      <c r="Y200558" s="109"/>
    </row>
    <row r="200559" spans="25:25" x14ac:dyDescent="0.25">
      <c r="Y200559" s="109"/>
    </row>
    <row r="200560" spans="25:25" x14ac:dyDescent="0.25">
      <c r="Y200560" s="109"/>
    </row>
    <row r="200561" spans="25:25" x14ac:dyDescent="0.25">
      <c r="Y200561" s="109"/>
    </row>
    <row r="200562" spans="25:25" x14ac:dyDescent="0.25">
      <c r="Y200562" s="109"/>
    </row>
    <row r="200563" spans="25:25" x14ac:dyDescent="0.25">
      <c r="Y200563" s="109"/>
    </row>
    <row r="200564" spans="25:25" x14ac:dyDescent="0.25">
      <c r="Y200564" s="109"/>
    </row>
    <row r="200565" spans="25:25" x14ac:dyDescent="0.25">
      <c r="Y200565" s="109"/>
    </row>
    <row r="200566" spans="25:25" x14ac:dyDescent="0.25">
      <c r="Y200566" s="109"/>
    </row>
    <row r="200567" spans="25:25" x14ac:dyDescent="0.25">
      <c r="Y200567" s="109"/>
    </row>
    <row r="200568" spans="25:25" x14ac:dyDescent="0.25">
      <c r="Y200568" s="109"/>
    </row>
    <row r="200569" spans="25:25" x14ac:dyDescent="0.25">
      <c r="Y200569" s="109"/>
    </row>
    <row r="200570" spans="25:25" x14ac:dyDescent="0.25">
      <c r="Y200570" s="109"/>
    </row>
    <row r="200571" spans="25:25" x14ac:dyDescent="0.25">
      <c r="Y200571" s="109"/>
    </row>
    <row r="200572" spans="25:25" x14ac:dyDescent="0.25">
      <c r="Y200572" s="109"/>
    </row>
    <row r="200573" spans="25:25" x14ac:dyDescent="0.25">
      <c r="Y200573" s="109"/>
    </row>
    <row r="200574" spans="25:25" x14ac:dyDescent="0.25">
      <c r="Y200574" s="109"/>
    </row>
    <row r="200575" spans="25:25" x14ac:dyDescent="0.25">
      <c r="Y200575" s="109"/>
    </row>
    <row r="200576" spans="25:25" x14ac:dyDescent="0.25">
      <c r="Y200576" s="109"/>
    </row>
    <row r="200577" spans="25:25" x14ac:dyDescent="0.25">
      <c r="Y200577" s="109"/>
    </row>
    <row r="200578" spans="25:25" x14ac:dyDescent="0.25">
      <c r="Y200578" s="109"/>
    </row>
    <row r="200579" spans="25:25" x14ac:dyDescent="0.25">
      <c r="Y200579" s="109"/>
    </row>
    <row r="200580" spans="25:25" x14ac:dyDescent="0.25">
      <c r="Y200580" s="109"/>
    </row>
    <row r="200581" spans="25:25" x14ac:dyDescent="0.25">
      <c r="Y200581" s="109"/>
    </row>
    <row r="200582" spans="25:25" x14ac:dyDescent="0.25">
      <c r="Y200582" s="109"/>
    </row>
    <row r="200583" spans="25:25" x14ac:dyDescent="0.25">
      <c r="Y200583" s="109"/>
    </row>
    <row r="200584" spans="25:25" x14ac:dyDescent="0.25">
      <c r="Y200584" s="109"/>
    </row>
    <row r="200585" spans="25:25" x14ac:dyDescent="0.25">
      <c r="Y200585" s="109"/>
    </row>
    <row r="200586" spans="25:25" x14ac:dyDescent="0.25">
      <c r="Y200586" s="109"/>
    </row>
    <row r="200587" spans="25:25" x14ac:dyDescent="0.25">
      <c r="Y200587" s="109"/>
    </row>
    <row r="200588" spans="25:25" x14ac:dyDescent="0.25">
      <c r="Y200588" s="109"/>
    </row>
    <row r="200589" spans="25:25" x14ac:dyDescent="0.25">
      <c r="Y200589" s="109"/>
    </row>
    <row r="200590" spans="25:25" x14ac:dyDescent="0.25">
      <c r="Y200590" s="109"/>
    </row>
    <row r="200591" spans="25:25" x14ac:dyDescent="0.25">
      <c r="Y200591" s="109"/>
    </row>
    <row r="200592" spans="25:25" x14ac:dyDescent="0.25">
      <c r="Y200592" s="109"/>
    </row>
    <row r="200593" spans="25:25" x14ac:dyDescent="0.25">
      <c r="Y200593" s="109"/>
    </row>
    <row r="200594" spans="25:25" x14ac:dyDescent="0.25">
      <c r="Y200594" s="109"/>
    </row>
    <row r="200595" spans="25:25" x14ac:dyDescent="0.25">
      <c r="Y200595" s="109"/>
    </row>
    <row r="200596" spans="25:25" x14ac:dyDescent="0.25">
      <c r="Y200596" s="109"/>
    </row>
    <row r="200597" spans="25:25" x14ac:dyDescent="0.25">
      <c r="Y200597" s="109"/>
    </row>
    <row r="200598" spans="25:25" x14ac:dyDescent="0.25">
      <c r="Y200598" s="109"/>
    </row>
    <row r="200599" spans="25:25" x14ac:dyDescent="0.25">
      <c r="Y200599" s="109"/>
    </row>
    <row r="200600" spans="25:25" x14ac:dyDescent="0.25">
      <c r="Y200600" s="109"/>
    </row>
    <row r="200601" spans="25:25" x14ac:dyDescent="0.25">
      <c r="Y200601" s="109"/>
    </row>
    <row r="200602" spans="25:25" x14ac:dyDescent="0.25">
      <c r="Y200602" s="109"/>
    </row>
    <row r="200603" spans="25:25" x14ac:dyDescent="0.25">
      <c r="Y200603" s="109"/>
    </row>
    <row r="200604" spans="25:25" x14ac:dyDescent="0.25">
      <c r="Y200604" s="109"/>
    </row>
    <row r="200605" spans="25:25" x14ac:dyDescent="0.25">
      <c r="Y200605" s="109"/>
    </row>
    <row r="200606" spans="25:25" x14ac:dyDescent="0.25">
      <c r="Y200606" s="109"/>
    </row>
    <row r="200607" spans="25:25" x14ac:dyDescent="0.25">
      <c r="Y200607" s="109"/>
    </row>
    <row r="200608" spans="25:25" x14ac:dyDescent="0.25">
      <c r="Y200608" s="109"/>
    </row>
    <row r="200609" spans="25:25" x14ac:dyDescent="0.25">
      <c r="Y200609" s="109"/>
    </row>
    <row r="200610" spans="25:25" x14ac:dyDescent="0.25">
      <c r="Y200610" s="109"/>
    </row>
    <row r="200611" spans="25:25" x14ac:dyDescent="0.25">
      <c r="Y200611" s="109"/>
    </row>
    <row r="200612" spans="25:25" x14ac:dyDescent="0.25">
      <c r="Y200612" s="109"/>
    </row>
    <row r="200613" spans="25:25" x14ac:dyDescent="0.25">
      <c r="Y200613" s="109"/>
    </row>
    <row r="200614" spans="25:25" x14ac:dyDescent="0.25">
      <c r="Y200614" s="109"/>
    </row>
    <row r="200615" spans="25:25" x14ac:dyDescent="0.25">
      <c r="Y200615" s="109"/>
    </row>
    <row r="200616" spans="25:25" x14ac:dyDescent="0.25">
      <c r="Y200616" s="109"/>
    </row>
    <row r="200617" spans="25:25" x14ac:dyDescent="0.25">
      <c r="Y200617" s="109"/>
    </row>
    <row r="200618" spans="25:25" x14ac:dyDescent="0.25">
      <c r="Y200618" s="109"/>
    </row>
    <row r="200619" spans="25:25" x14ac:dyDescent="0.25">
      <c r="Y200619" s="109"/>
    </row>
    <row r="200620" spans="25:25" x14ac:dyDescent="0.25">
      <c r="Y200620" s="109"/>
    </row>
    <row r="200621" spans="25:25" x14ac:dyDescent="0.25">
      <c r="Y200621" s="109"/>
    </row>
    <row r="200622" spans="25:25" x14ac:dyDescent="0.25">
      <c r="Y200622" s="109"/>
    </row>
    <row r="200623" spans="25:25" x14ac:dyDescent="0.25">
      <c r="Y200623" s="109"/>
    </row>
    <row r="200624" spans="25:25" x14ac:dyDescent="0.25">
      <c r="Y200624" s="109"/>
    </row>
    <row r="200625" spans="25:25" x14ac:dyDescent="0.25">
      <c r="Y200625" s="109"/>
    </row>
    <row r="200626" spans="25:25" x14ac:dyDescent="0.25">
      <c r="Y200626" s="109"/>
    </row>
    <row r="200627" spans="25:25" x14ac:dyDescent="0.25">
      <c r="Y200627" s="109"/>
    </row>
    <row r="200628" spans="25:25" x14ac:dyDescent="0.25">
      <c r="Y200628" s="109"/>
    </row>
    <row r="200629" spans="25:25" x14ac:dyDescent="0.25">
      <c r="Y200629" s="109"/>
    </row>
    <row r="200630" spans="25:25" x14ac:dyDescent="0.25">
      <c r="Y200630" s="109"/>
    </row>
    <row r="200631" spans="25:25" x14ac:dyDescent="0.25">
      <c r="Y200631" s="109"/>
    </row>
    <row r="200632" spans="25:25" x14ac:dyDescent="0.25">
      <c r="Y200632" s="109"/>
    </row>
    <row r="200633" spans="25:25" x14ac:dyDescent="0.25">
      <c r="Y200633" s="109"/>
    </row>
    <row r="200634" spans="25:25" x14ac:dyDescent="0.25">
      <c r="Y200634" s="109"/>
    </row>
    <row r="200635" spans="25:25" x14ac:dyDescent="0.25">
      <c r="Y200635" s="109"/>
    </row>
    <row r="200636" spans="25:25" x14ac:dyDescent="0.25">
      <c r="Y200636" s="109"/>
    </row>
    <row r="200637" spans="25:25" x14ac:dyDescent="0.25">
      <c r="Y200637" s="109"/>
    </row>
    <row r="200638" spans="25:25" x14ac:dyDescent="0.25">
      <c r="Y200638" s="109"/>
    </row>
    <row r="200639" spans="25:25" x14ac:dyDescent="0.25">
      <c r="Y200639" s="109"/>
    </row>
    <row r="200640" spans="25:25" x14ac:dyDescent="0.25">
      <c r="Y200640" s="109"/>
    </row>
    <row r="200641" spans="25:25" x14ac:dyDescent="0.25">
      <c r="Y200641" s="109"/>
    </row>
    <row r="200642" spans="25:25" x14ac:dyDescent="0.25">
      <c r="Y200642" s="109"/>
    </row>
    <row r="200643" spans="25:25" x14ac:dyDescent="0.25">
      <c r="Y200643" s="109"/>
    </row>
    <row r="200644" spans="25:25" x14ac:dyDescent="0.25">
      <c r="Y200644" s="109"/>
    </row>
    <row r="200645" spans="25:25" x14ac:dyDescent="0.25">
      <c r="Y200645" s="109"/>
    </row>
    <row r="200646" spans="25:25" x14ac:dyDescent="0.25">
      <c r="Y200646" s="109"/>
    </row>
    <row r="200647" spans="25:25" x14ac:dyDescent="0.25">
      <c r="Y200647" s="109"/>
    </row>
    <row r="200648" spans="25:25" x14ac:dyDescent="0.25">
      <c r="Y200648" s="109"/>
    </row>
    <row r="200649" spans="25:25" x14ac:dyDescent="0.25">
      <c r="Y200649" s="109"/>
    </row>
    <row r="200650" spans="25:25" x14ac:dyDescent="0.25">
      <c r="Y200650" s="109"/>
    </row>
    <row r="200651" spans="25:25" x14ac:dyDescent="0.25">
      <c r="Y200651" s="109"/>
    </row>
    <row r="200652" spans="25:25" x14ac:dyDescent="0.25">
      <c r="Y200652" s="109"/>
    </row>
    <row r="200653" spans="25:25" x14ac:dyDescent="0.25">
      <c r="Y200653" s="109"/>
    </row>
    <row r="200654" spans="25:25" x14ac:dyDescent="0.25">
      <c r="Y200654" s="109"/>
    </row>
    <row r="200655" spans="25:25" x14ac:dyDescent="0.25">
      <c r="Y200655" s="109"/>
    </row>
    <row r="200656" spans="25:25" x14ac:dyDescent="0.25">
      <c r="Y200656" s="109"/>
    </row>
    <row r="200657" spans="25:25" x14ac:dyDescent="0.25">
      <c r="Y200657" s="109"/>
    </row>
    <row r="200658" spans="25:25" x14ac:dyDescent="0.25">
      <c r="Y200658" s="109"/>
    </row>
    <row r="200659" spans="25:25" x14ac:dyDescent="0.25">
      <c r="Y200659" s="109"/>
    </row>
    <row r="200660" spans="25:25" x14ac:dyDescent="0.25">
      <c r="Y200660" s="109"/>
    </row>
    <row r="200661" spans="25:25" x14ac:dyDescent="0.25">
      <c r="Y200661" s="109"/>
    </row>
    <row r="200662" spans="25:25" x14ac:dyDescent="0.25">
      <c r="Y200662" s="109"/>
    </row>
    <row r="200663" spans="25:25" x14ac:dyDescent="0.25">
      <c r="Y200663" s="109"/>
    </row>
    <row r="200664" spans="25:25" x14ac:dyDescent="0.25">
      <c r="Y200664" s="109"/>
    </row>
    <row r="200665" spans="25:25" x14ac:dyDescent="0.25">
      <c r="Y200665" s="109"/>
    </row>
    <row r="200666" spans="25:25" x14ac:dyDescent="0.25">
      <c r="Y200666" s="109"/>
    </row>
    <row r="200667" spans="25:25" x14ac:dyDescent="0.25">
      <c r="Y200667" s="109"/>
    </row>
    <row r="200668" spans="25:25" x14ac:dyDescent="0.25">
      <c r="Y200668" s="109"/>
    </row>
    <row r="200669" spans="25:25" x14ac:dyDescent="0.25">
      <c r="Y200669" s="109"/>
    </row>
    <row r="200670" spans="25:25" x14ac:dyDescent="0.25">
      <c r="Y200670" s="109"/>
    </row>
    <row r="200671" spans="25:25" x14ac:dyDescent="0.25">
      <c r="Y200671" s="109"/>
    </row>
    <row r="200672" spans="25:25" x14ac:dyDescent="0.25">
      <c r="Y200672" s="109"/>
    </row>
    <row r="200673" spans="25:25" x14ac:dyDescent="0.25">
      <c r="Y200673" s="109"/>
    </row>
    <row r="200674" spans="25:25" x14ac:dyDescent="0.25">
      <c r="Y200674" s="109"/>
    </row>
    <row r="200675" spans="25:25" x14ac:dyDescent="0.25">
      <c r="Y200675" s="109"/>
    </row>
    <row r="200676" spans="25:25" x14ac:dyDescent="0.25">
      <c r="Y200676" s="109"/>
    </row>
    <row r="200677" spans="25:25" x14ac:dyDescent="0.25">
      <c r="Y200677" s="109"/>
    </row>
    <row r="200678" spans="25:25" x14ac:dyDescent="0.25">
      <c r="Y200678" s="109"/>
    </row>
    <row r="200679" spans="25:25" x14ac:dyDescent="0.25">
      <c r="Y200679" s="109"/>
    </row>
    <row r="200680" spans="25:25" x14ac:dyDescent="0.25">
      <c r="Y200680" s="109"/>
    </row>
    <row r="200681" spans="25:25" x14ac:dyDescent="0.25">
      <c r="Y200681" s="109"/>
    </row>
    <row r="200682" spans="25:25" x14ac:dyDescent="0.25">
      <c r="Y200682" s="109"/>
    </row>
    <row r="200683" spans="25:25" x14ac:dyDescent="0.25">
      <c r="Y200683" s="109"/>
    </row>
    <row r="200684" spans="25:25" x14ac:dyDescent="0.25">
      <c r="Y200684" s="109"/>
    </row>
    <row r="200685" spans="25:25" x14ac:dyDescent="0.25">
      <c r="Y200685" s="109"/>
    </row>
    <row r="200686" spans="25:25" x14ac:dyDescent="0.25">
      <c r="Y200686" s="109"/>
    </row>
    <row r="200687" spans="25:25" x14ac:dyDescent="0.25">
      <c r="Y200687" s="109"/>
    </row>
    <row r="200688" spans="25:25" x14ac:dyDescent="0.25">
      <c r="Y200688" s="109"/>
    </row>
    <row r="200689" spans="25:25" x14ac:dyDescent="0.25">
      <c r="Y200689" s="109"/>
    </row>
    <row r="200690" spans="25:25" x14ac:dyDescent="0.25">
      <c r="Y200690" s="109"/>
    </row>
    <row r="200691" spans="25:25" x14ac:dyDescent="0.25">
      <c r="Y200691" s="109"/>
    </row>
    <row r="200692" spans="25:25" x14ac:dyDescent="0.25">
      <c r="Y200692" s="109"/>
    </row>
    <row r="200693" spans="25:25" x14ac:dyDescent="0.25">
      <c r="Y200693" s="109"/>
    </row>
    <row r="200694" spans="25:25" x14ac:dyDescent="0.25">
      <c r="Y200694" s="109"/>
    </row>
    <row r="200695" spans="25:25" x14ac:dyDescent="0.25">
      <c r="Y200695" s="109"/>
    </row>
    <row r="200696" spans="25:25" x14ac:dyDescent="0.25">
      <c r="Y200696" s="109"/>
    </row>
    <row r="200697" spans="25:25" x14ac:dyDescent="0.25">
      <c r="Y200697" s="109"/>
    </row>
    <row r="200698" spans="25:25" x14ac:dyDescent="0.25">
      <c r="Y200698" s="109"/>
    </row>
    <row r="200699" spans="25:25" x14ac:dyDescent="0.25">
      <c r="Y200699" s="109"/>
    </row>
    <row r="200700" spans="25:25" x14ac:dyDescent="0.25">
      <c r="Y200700" s="109"/>
    </row>
    <row r="200701" spans="25:25" x14ac:dyDescent="0.25">
      <c r="Y200701" s="109"/>
    </row>
    <row r="200702" spans="25:25" x14ac:dyDescent="0.25">
      <c r="Y200702" s="109"/>
    </row>
    <row r="200703" spans="25:25" x14ac:dyDescent="0.25">
      <c r="Y200703" s="109"/>
    </row>
    <row r="200704" spans="25:25" x14ac:dyDescent="0.25">
      <c r="Y200704" s="109"/>
    </row>
    <row r="200705" spans="25:25" x14ac:dyDescent="0.25">
      <c r="Y200705" s="109"/>
    </row>
    <row r="200706" spans="25:25" x14ac:dyDescent="0.25">
      <c r="Y200706" s="109"/>
    </row>
    <row r="200707" spans="25:25" x14ac:dyDescent="0.25">
      <c r="Y200707" s="109"/>
    </row>
    <row r="200708" spans="25:25" x14ac:dyDescent="0.25">
      <c r="Y200708" s="109"/>
    </row>
    <row r="200709" spans="25:25" x14ac:dyDescent="0.25">
      <c r="Y200709" s="109"/>
    </row>
    <row r="200710" spans="25:25" x14ac:dyDescent="0.25">
      <c r="Y200710" s="109"/>
    </row>
    <row r="200711" spans="25:25" x14ac:dyDescent="0.25">
      <c r="Y200711" s="109"/>
    </row>
    <row r="200712" spans="25:25" x14ac:dyDescent="0.25">
      <c r="Y200712" s="109"/>
    </row>
    <row r="200713" spans="25:25" x14ac:dyDescent="0.25">
      <c r="Y200713" s="109"/>
    </row>
    <row r="200714" spans="25:25" x14ac:dyDescent="0.25">
      <c r="Y200714" s="109"/>
    </row>
    <row r="200715" spans="25:25" x14ac:dyDescent="0.25">
      <c r="Y200715" s="109"/>
    </row>
    <row r="200716" spans="25:25" x14ac:dyDescent="0.25">
      <c r="Y200716" s="109"/>
    </row>
    <row r="200717" spans="25:25" x14ac:dyDescent="0.25">
      <c r="Y200717" s="109"/>
    </row>
    <row r="200718" spans="25:25" x14ac:dyDescent="0.25">
      <c r="Y200718" s="109"/>
    </row>
    <row r="200719" spans="25:25" x14ac:dyDescent="0.25">
      <c r="Y200719" s="109"/>
    </row>
    <row r="200720" spans="25:25" x14ac:dyDescent="0.25">
      <c r="Y200720" s="109"/>
    </row>
    <row r="200721" spans="25:25" x14ac:dyDescent="0.25">
      <c r="Y200721" s="109"/>
    </row>
    <row r="200722" spans="25:25" x14ac:dyDescent="0.25">
      <c r="Y200722" s="109"/>
    </row>
    <row r="200723" spans="25:25" x14ac:dyDescent="0.25">
      <c r="Y200723" s="109"/>
    </row>
    <row r="200724" spans="25:25" x14ac:dyDescent="0.25">
      <c r="Y200724" s="109"/>
    </row>
    <row r="200725" spans="25:25" x14ac:dyDescent="0.25">
      <c r="Y200725" s="109"/>
    </row>
    <row r="200726" spans="25:25" x14ac:dyDescent="0.25">
      <c r="Y200726" s="109"/>
    </row>
    <row r="200727" spans="25:25" x14ac:dyDescent="0.25">
      <c r="Y200727" s="109"/>
    </row>
    <row r="200728" spans="25:25" x14ac:dyDescent="0.25">
      <c r="Y200728" s="109"/>
    </row>
    <row r="200729" spans="25:25" x14ac:dyDescent="0.25">
      <c r="Y200729" s="109"/>
    </row>
    <row r="200730" spans="25:25" x14ac:dyDescent="0.25">
      <c r="Y200730" s="109"/>
    </row>
    <row r="200731" spans="25:25" x14ac:dyDescent="0.25">
      <c r="Y200731" s="109"/>
    </row>
    <row r="200732" spans="25:25" x14ac:dyDescent="0.25">
      <c r="Y200732" s="109"/>
    </row>
    <row r="200733" spans="25:25" x14ac:dyDescent="0.25">
      <c r="Y200733" s="109"/>
    </row>
    <row r="200734" spans="25:25" x14ac:dyDescent="0.25">
      <c r="Y200734" s="109"/>
    </row>
    <row r="200735" spans="25:25" x14ac:dyDescent="0.25">
      <c r="Y200735" s="109"/>
    </row>
    <row r="200736" spans="25:25" x14ac:dyDescent="0.25">
      <c r="Y200736" s="109"/>
    </row>
    <row r="200737" spans="25:25" x14ac:dyDescent="0.25">
      <c r="Y200737" s="109"/>
    </row>
    <row r="200738" spans="25:25" x14ac:dyDescent="0.25">
      <c r="Y200738" s="109"/>
    </row>
    <row r="200739" spans="25:25" x14ac:dyDescent="0.25">
      <c r="Y200739" s="109"/>
    </row>
    <row r="200740" spans="25:25" x14ac:dyDescent="0.25">
      <c r="Y200740" s="109"/>
    </row>
    <row r="200741" spans="25:25" x14ac:dyDescent="0.25">
      <c r="Y200741" s="109"/>
    </row>
    <row r="200742" spans="25:25" x14ac:dyDescent="0.25">
      <c r="Y200742" s="109"/>
    </row>
    <row r="200743" spans="25:25" x14ac:dyDescent="0.25">
      <c r="Y200743" s="109"/>
    </row>
    <row r="200744" spans="25:25" x14ac:dyDescent="0.25">
      <c r="Y200744" s="109"/>
    </row>
    <row r="200745" spans="25:25" x14ac:dyDescent="0.25">
      <c r="Y200745" s="109"/>
    </row>
    <row r="200746" spans="25:25" x14ac:dyDescent="0.25">
      <c r="Y200746" s="109"/>
    </row>
    <row r="200747" spans="25:25" x14ac:dyDescent="0.25">
      <c r="Y200747" s="109"/>
    </row>
    <row r="200748" spans="25:25" x14ac:dyDescent="0.25">
      <c r="Y200748" s="109"/>
    </row>
    <row r="200749" spans="25:25" x14ac:dyDescent="0.25">
      <c r="Y200749" s="109"/>
    </row>
    <row r="200750" spans="25:25" x14ac:dyDescent="0.25">
      <c r="Y200750" s="109"/>
    </row>
    <row r="200751" spans="25:25" x14ac:dyDescent="0.25">
      <c r="Y200751" s="109"/>
    </row>
    <row r="200752" spans="25:25" x14ac:dyDescent="0.25">
      <c r="Y200752" s="109"/>
    </row>
    <row r="200753" spans="25:25" x14ac:dyDescent="0.25">
      <c r="Y200753" s="109"/>
    </row>
    <row r="200754" spans="25:25" x14ac:dyDescent="0.25">
      <c r="Y200754" s="109"/>
    </row>
    <row r="200755" spans="25:25" x14ac:dyDescent="0.25">
      <c r="Y200755" s="109"/>
    </row>
    <row r="200756" spans="25:25" x14ac:dyDescent="0.25">
      <c r="Y200756" s="109"/>
    </row>
    <row r="200757" spans="25:25" x14ac:dyDescent="0.25">
      <c r="Y200757" s="109"/>
    </row>
    <row r="200758" spans="25:25" x14ac:dyDescent="0.25">
      <c r="Y200758" s="109"/>
    </row>
    <row r="200759" spans="25:25" x14ac:dyDescent="0.25">
      <c r="Y200759" s="109"/>
    </row>
    <row r="200760" spans="25:25" x14ac:dyDescent="0.25">
      <c r="Y200760" s="109"/>
    </row>
    <row r="200761" spans="25:25" x14ac:dyDescent="0.25">
      <c r="Y200761" s="109"/>
    </row>
    <row r="200762" spans="25:25" x14ac:dyDescent="0.25">
      <c r="Y200762" s="109"/>
    </row>
    <row r="200763" spans="25:25" x14ac:dyDescent="0.25">
      <c r="Y200763" s="109"/>
    </row>
    <row r="200764" spans="25:25" x14ac:dyDescent="0.25">
      <c r="Y200764" s="109"/>
    </row>
    <row r="200765" spans="25:25" x14ac:dyDescent="0.25">
      <c r="Y200765" s="109"/>
    </row>
    <row r="200766" spans="25:25" x14ac:dyDescent="0.25">
      <c r="Y200766" s="109"/>
    </row>
    <row r="200767" spans="25:25" x14ac:dyDescent="0.25">
      <c r="Y200767" s="109"/>
    </row>
    <row r="200768" spans="25:25" x14ac:dyDescent="0.25">
      <c r="Y200768" s="109"/>
    </row>
    <row r="200769" spans="25:25" x14ac:dyDescent="0.25">
      <c r="Y200769" s="109"/>
    </row>
    <row r="200770" spans="25:25" x14ac:dyDescent="0.25">
      <c r="Y200770" s="109"/>
    </row>
    <row r="200771" spans="25:25" x14ac:dyDescent="0.25">
      <c r="Y200771" s="109"/>
    </row>
    <row r="200772" spans="25:25" x14ac:dyDescent="0.25">
      <c r="Y200772" s="109"/>
    </row>
    <row r="200773" spans="25:25" x14ac:dyDescent="0.25">
      <c r="Y200773" s="109"/>
    </row>
    <row r="200774" spans="25:25" x14ac:dyDescent="0.25">
      <c r="Y200774" s="109"/>
    </row>
    <row r="200775" spans="25:25" x14ac:dyDescent="0.25">
      <c r="Y200775" s="109"/>
    </row>
    <row r="200776" spans="25:25" x14ac:dyDescent="0.25">
      <c r="Y200776" s="109"/>
    </row>
    <row r="200777" spans="25:25" x14ac:dyDescent="0.25">
      <c r="Y200777" s="109"/>
    </row>
    <row r="200778" spans="25:25" x14ac:dyDescent="0.25">
      <c r="Y200778" s="109"/>
    </row>
    <row r="200779" spans="25:25" x14ac:dyDescent="0.25">
      <c r="Y200779" s="109"/>
    </row>
    <row r="200780" spans="25:25" x14ac:dyDescent="0.25">
      <c r="Y200780" s="109"/>
    </row>
    <row r="200781" spans="25:25" x14ac:dyDescent="0.25">
      <c r="Y200781" s="109"/>
    </row>
    <row r="200782" spans="25:25" x14ac:dyDescent="0.25">
      <c r="Y200782" s="109"/>
    </row>
    <row r="200783" spans="25:25" x14ac:dyDescent="0.25">
      <c r="Y200783" s="109"/>
    </row>
    <row r="200784" spans="25:25" x14ac:dyDescent="0.25">
      <c r="Y200784" s="109"/>
    </row>
    <row r="200785" spans="25:25" x14ac:dyDescent="0.25">
      <c r="Y200785" s="109"/>
    </row>
    <row r="200786" spans="25:25" x14ac:dyDescent="0.25">
      <c r="Y200786" s="109"/>
    </row>
    <row r="200787" spans="25:25" x14ac:dyDescent="0.25">
      <c r="Y200787" s="109"/>
    </row>
    <row r="200788" spans="25:25" x14ac:dyDescent="0.25">
      <c r="Y200788" s="109"/>
    </row>
    <row r="200789" spans="25:25" x14ac:dyDescent="0.25">
      <c r="Y200789" s="109"/>
    </row>
    <row r="200790" spans="25:25" x14ac:dyDescent="0.25">
      <c r="Y200790" s="109"/>
    </row>
    <row r="200791" spans="25:25" x14ac:dyDescent="0.25">
      <c r="Y200791" s="109"/>
    </row>
    <row r="200792" spans="25:25" x14ac:dyDescent="0.25">
      <c r="Y200792" s="109"/>
    </row>
    <row r="200793" spans="25:25" x14ac:dyDescent="0.25">
      <c r="Y200793" s="109"/>
    </row>
    <row r="200794" spans="25:25" x14ac:dyDescent="0.25">
      <c r="Y200794" s="109"/>
    </row>
    <row r="200795" spans="25:25" x14ac:dyDescent="0.25">
      <c r="Y200795" s="109"/>
    </row>
    <row r="200796" spans="25:25" x14ac:dyDescent="0.25">
      <c r="Y200796" s="109"/>
    </row>
    <row r="200797" spans="25:25" x14ac:dyDescent="0.25">
      <c r="Y200797" s="109"/>
    </row>
    <row r="200798" spans="25:25" x14ac:dyDescent="0.25">
      <c r="Y200798" s="109"/>
    </row>
    <row r="200799" spans="25:25" x14ac:dyDescent="0.25">
      <c r="Y200799" s="109"/>
    </row>
    <row r="200800" spans="25:25" x14ac:dyDescent="0.25">
      <c r="Y200800" s="109"/>
    </row>
    <row r="200801" spans="25:25" x14ac:dyDescent="0.25">
      <c r="Y200801" s="109"/>
    </row>
    <row r="200802" spans="25:25" x14ac:dyDescent="0.25">
      <c r="Y200802" s="109"/>
    </row>
    <row r="200803" spans="25:25" x14ac:dyDescent="0.25">
      <c r="Y200803" s="109"/>
    </row>
    <row r="200804" spans="25:25" x14ac:dyDescent="0.25">
      <c r="Y200804" s="109"/>
    </row>
    <row r="200805" spans="25:25" x14ac:dyDescent="0.25">
      <c r="Y200805" s="109"/>
    </row>
    <row r="200806" spans="25:25" x14ac:dyDescent="0.25">
      <c r="Y200806" s="109"/>
    </row>
    <row r="200807" spans="25:25" x14ac:dyDescent="0.25">
      <c r="Y200807" s="109"/>
    </row>
    <row r="200808" spans="25:25" x14ac:dyDescent="0.25">
      <c r="Y200808" s="109"/>
    </row>
    <row r="200809" spans="25:25" x14ac:dyDescent="0.25">
      <c r="Y200809" s="109"/>
    </row>
    <row r="200810" spans="25:25" x14ac:dyDescent="0.25">
      <c r="Y200810" s="109"/>
    </row>
    <row r="200811" spans="25:25" x14ac:dyDescent="0.25">
      <c r="Y200811" s="109"/>
    </row>
    <row r="200812" spans="25:25" x14ac:dyDescent="0.25">
      <c r="Y200812" s="109"/>
    </row>
    <row r="200813" spans="25:25" x14ac:dyDescent="0.25">
      <c r="Y200813" s="109"/>
    </row>
    <row r="200814" spans="25:25" x14ac:dyDescent="0.25">
      <c r="Y200814" s="109"/>
    </row>
    <row r="200815" spans="25:25" x14ac:dyDescent="0.25">
      <c r="Y200815" s="109"/>
    </row>
    <row r="200816" spans="25:25" x14ac:dyDescent="0.25">
      <c r="Y200816" s="109"/>
    </row>
    <row r="200817" spans="25:25" x14ac:dyDescent="0.25">
      <c r="Y200817" s="109"/>
    </row>
    <row r="200818" spans="25:25" x14ac:dyDescent="0.25">
      <c r="Y200818" s="109"/>
    </row>
    <row r="200819" spans="25:25" x14ac:dyDescent="0.25">
      <c r="Y200819" s="109"/>
    </row>
    <row r="200820" spans="25:25" x14ac:dyDescent="0.25">
      <c r="Y200820" s="109"/>
    </row>
    <row r="200821" spans="25:25" x14ac:dyDescent="0.25">
      <c r="Y200821" s="109"/>
    </row>
    <row r="200822" spans="25:25" x14ac:dyDescent="0.25">
      <c r="Y200822" s="109"/>
    </row>
    <row r="200823" spans="25:25" x14ac:dyDescent="0.25">
      <c r="Y200823" s="109"/>
    </row>
    <row r="200824" spans="25:25" x14ac:dyDescent="0.25">
      <c r="Y200824" s="109"/>
    </row>
    <row r="200825" spans="25:25" x14ac:dyDescent="0.25">
      <c r="Y200825" s="109"/>
    </row>
    <row r="200826" spans="25:25" x14ac:dyDescent="0.25">
      <c r="Y200826" s="109"/>
    </row>
    <row r="200827" spans="25:25" x14ac:dyDescent="0.25">
      <c r="Y200827" s="109"/>
    </row>
    <row r="200828" spans="25:25" x14ac:dyDescent="0.25">
      <c r="Y200828" s="109"/>
    </row>
    <row r="200829" spans="25:25" x14ac:dyDescent="0.25">
      <c r="Y200829" s="109"/>
    </row>
    <row r="200830" spans="25:25" x14ac:dyDescent="0.25">
      <c r="Y200830" s="109"/>
    </row>
    <row r="200831" spans="25:25" x14ac:dyDescent="0.25">
      <c r="Y200831" s="109"/>
    </row>
    <row r="200832" spans="25:25" x14ac:dyDescent="0.25">
      <c r="Y200832" s="109"/>
    </row>
    <row r="200833" spans="25:25" x14ac:dyDescent="0.25">
      <c r="Y200833" s="109"/>
    </row>
    <row r="200834" spans="25:25" x14ac:dyDescent="0.25">
      <c r="Y200834" s="109"/>
    </row>
    <row r="200835" spans="25:25" x14ac:dyDescent="0.25">
      <c r="Y200835" s="109"/>
    </row>
    <row r="200836" spans="25:25" x14ac:dyDescent="0.25">
      <c r="Y200836" s="109"/>
    </row>
    <row r="200837" spans="25:25" x14ac:dyDescent="0.25">
      <c r="Y200837" s="109"/>
    </row>
    <row r="200838" spans="25:25" x14ac:dyDescent="0.25">
      <c r="Y200838" s="109"/>
    </row>
    <row r="200839" spans="25:25" x14ac:dyDescent="0.25">
      <c r="Y200839" s="109"/>
    </row>
    <row r="200840" spans="25:25" x14ac:dyDescent="0.25">
      <c r="Y200840" s="109"/>
    </row>
    <row r="200841" spans="25:25" x14ac:dyDescent="0.25">
      <c r="Y200841" s="109"/>
    </row>
    <row r="200842" spans="25:25" x14ac:dyDescent="0.25">
      <c r="Y200842" s="109"/>
    </row>
    <row r="200843" spans="25:25" x14ac:dyDescent="0.25">
      <c r="Y200843" s="109"/>
    </row>
    <row r="200844" spans="25:25" x14ac:dyDescent="0.25">
      <c r="Y200844" s="109"/>
    </row>
    <row r="200845" spans="25:25" x14ac:dyDescent="0.25">
      <c r="Y200845" s="109"/>
    </row>
    <row r="200846" spans="25:25" x14ac:dyDescent="0.25">
      <c r="Y200846" s="109"/>
    </row>
    <row r="200847" spans="25:25" x14ac:dyDescent="0.25">
      <c r="Y200847" s="109"/>
    </row>
    <row r="200848" spans="25:25" x14ac:dyDescent="0.25">
      <c r="Y200848" s="109"/>
    </row>
    <row r="200849" spans="25:25" x14ac:dyDescent="0.25">
      <c r="Y200849" s="109"/>
    </row>
    <row r="200850" spans="25:25" x14ac:dyDescent="0.25">
      <c r="Y200850" s="109"/>
    </row>
    <row r="200851" spans="25:25" x14ac:dyDescent="0.25">
      <c r="Y200851" s="109"/>
    </row>
    <row r="200852" spans="25:25" x14ac:dyDescent="0.25">
      <c r="Y200852" s="109"/>
    </row>
    <row r="200853" spans="25:25" x14ac:dyDescent="0.25">
      <c r="Y200853" s="109"/>
    </row>
    <row r="200854" spans="25:25" x14ac:dyDescent="0.25">
      <c r="Y200854" s="109"/>
    </row>
    <row r="200855" spans="25:25" x14ac:dyDescent="0.25">
      <c r="Y200855" s="109"/>
    </row>
    <row r="200856" spans="25:25" x14ac:dyDescent="0.25">
      <c r="Y200856" s="109"/>
    </row>
    <row r="200857" spans="25:25" x14ac:dyDescent="0.25">
      <c r="Y200857" s="109"/>
    </row>
    <row r="200858" spans="25:25" x14ac:dyDescent="0.25">
      <c r="Y200858" s="109"/>
    </row>
    <row r="200859" spans="25:25" x14ac:dyDescent="0.25">
      <c r="Y200859" s="109"/>
    </row>
    <row r="200860" spans="25:25" x14ac:dyDescent="0.25">
      <c r="Y200860" s="109"/>
    </row>
    <row r="200861" spans="25:25" x14ac:dyDescent="0.25">
      <c r="Y200861" s="109"/>
    </row>
    <row r="200862" spans="25:25" x14ac:dyDescent="0.25">
      <c r="Y200862" s="109"/>
    </row>
    <row r="200863" spans="25:25" x14ac:dyDescent="0.25">
      <c r="Y200863" s="109"/>
    </row>
    <row r="200864" spans="25:25" x14ac:dyDescent="0.25">
      <c r="Y200864" s="109"/>
    </row>
    <row r="200865" spans="25:25" x14ac:dyDescent="0.25">
      <c r="Y200865" s="109"/>
    </row>
    <row r="200866" spans="25:25" x14ac:dyDescent="0.25">
      <c r="Y200866" s="109"/>
    </row>
    <row r="200867" spans="25:25" x14ac:dyDescent="0.25">
      <c r="Y200867" s="109"/>
    </row>
    <row r="200868" spans="25:25" x14ac:dyDescent="0.25">
      <c r="Y200868" s="109"/>
    </row>
    <row r="200869" spans="25:25" x14ac:dyDescent="0.25">
      <c r="Y200869" s="109"/>
    </row>
    <row r="200870" spans="25:25" x14ac:dyDescent="0.25">
      <c r="Y200870" s="109"/>
    </row>
    <row r="200871" spans="25:25" x14ac:dyDescent="0.25">
      <c r="Y200871" s="109"/>
    </row>
    <row r="200872" spans="25:25" x14ac:dyDescent="0.25">
      <c r="Y200872" s="109"/>
    </row>
    <row r="200873" spans="25:25" x14ac:dyDescent="0.25">
      <c r="Y200873" s="109"/>
    </row>
    <row r="200874" spans="25:25" x14ac:dyDescent="0.25">
      <c r="Y200874" s="109"/>
    </row>
    <row r="200875" spans="25:25" x14ac:dyDescent="0.25">
      <c r="Y200875" s="109"/>
    </row>
    <row r="200876" spans="25:25" x14ac:dyDescent="0.25">
      <c r="Y200876" s="109"/>
    </row>
    <row r="200877" spans="25:25" x14ac:dyDescent="0.25">
      <c r="Y200877" s="109"/>
    </row>
    <row r="200878" spans="25:25" x14ac:dyDescent="0.25">
      <c r="Y200878" s="109"/>
    </row>
    <row r="200879" spans="25:25" x14ac:dyDescent="0.25">
      <c r="Y200879" s="109"/>
    </row>
    <row r="200880" spans="25:25" x14ac:dyDescent="0.25">
      <c r="Y200880" s="109"/>
    </row>
    <row r="200881" spans="25:25" x14ac:dyDescent="0.25">
      <c r="Y200881" s="109"/>
    </row>
    <row r="200882" spans="25:25" x14ac:dyDescent="0.25">
      <c r="Y200882" s="109"/>
    </row>
    <row r="200883" spans="25:25" x14ac:dyDescent="0.25">
      <c r="Y200883" s="109"/>
    </row>
    <row r="200884" spans="25:25" x14ac:dyDescent="0.25">
      <c r="Y200884" s="109"/>
    </row>
    <row r="200885" spans="25:25" x14ac:dyDescent="0.25">
      <c r="Y200885" s="109"/>
    </row>
    <row r="200886" spans="25:25" x14ac:dyDescent="0.25">
      <c r="Y200886" s="109"/>
    </row>
    <row r="200887" spans="25:25" x14ac:dyDescent="0.25">
      <c r="Y200887" s="109"/>
    </row>
    <row r="200888" spans="25:25" x14ac:dyDescent="0.25">
      <c r="Y200888" s="109"/>
    </row>
    <row r="200889" spans="25:25" x14ac:dyDescent="0.25">
      <c r="Y200889" s="109"/>
    </row>
    <row r="200890" spans="25:25" x14ac:dyDescent="0.25">
      <c r="Y200890" s="109"/>
    </row>
    <row r="200891" spans="25:25" x14ac:dyDescent="0.25">
      <c r="Y200891" s="109"/>
    </row>
    <row r="200892" spans="25:25" x14ac:dyDescent="0.25">
      <c r="Y200892" s="109"/>
    </row>
    <row r="200893" spans="25:25" x14ac:dyDescent="0.25">
      <c r="Y200893" s="109"/>
    </row>
    <row r="200894" spans="25:25" x14ac:dyDescent="0.25">
      <c r="Y200894" s="109"/>
    </row>
    <row r="200895" spans="25:25" x14ac:dyDescent="0.25">
      <c r="Y200895" s="109"/>
    </row>
    <row r="200896" spans="25:25" x14ac:dyDescent="0.25">
      <c r="Y200896" s="109"/>
    </row>
    <row r="200897" spans="25:25" x14ac:dyDescent="0.25">
      <c r="Y200897" s="109"/>
    </row>
    <row r="200898" spans="25:25" x14ac:dyDescent="0.25">
      <c r="Y200898" s="109"/>
    </row>
    <row r="200899" spans="25:25" x14ac:dyDescent="0.25">
      <c r="Y200899" s="109"/>
    </row>
    <row r="200900" spans="25:25" x14ac:dyDescent="0.25">
      <c r="Y200900" s="109"/>
    </row>
    <row r="200901" spans="25:25" x14ac:dyDescent="0.25">
      <c r="Y200901" s="109"/>
    </row>
    <row r="200902" spans="25:25" x14ac:dyDescent="0.25">
      <c r="Y200902" s="109"/>
    </row>
    <row r="200903" spans="25:25" x14ac:dyDescent="0.25">
      <c r="Y200903" s="109"/>
    </row>
    <row r="200904" spans="25:25" x14ac:dyDescent="0.25">
      <c r="Y200904" s="109"/>
    </row>
    <row r="200905" spans="25:25" x14ac:dyDescent="0.25">
      <c r="Y200905" s="109"/>
    </row>
    <row r="200906" spans="25:25" x14ac:dyDescent="0.25">
      <c r="Y200906" s="109"/>
    </row>
    <row r="200907" spans="25:25" x14ac:dyDescent="0.25">
      <c r="Y200907" s="109"/>
    </row>
    <row r="200908" spans="25:25" x14ac:dyDescent="0.25">
      <c r="Y200908" s="109"/>
    </row>
    <row r="200909" spans="25:25" x14ac:dyDescent="0.25">
      <c r="Y200909" s="109"/>
    </row>
    <row r="200910" spans="25:25" x14ac:dyDescent="0.25">
      <c r="Y200910" s="109"/>
    </row>
    <row r="200911" spans="25:25" x14ac:dyDescent="0.25">
      <c r="Y200911" s="109"/>
    </row>
    <row r="200912" spans="25:25" x14ac:dyDescent="0.25">
      <c r="Y200912" s="109"/>
    </row>
    <row r="200913" spans="25:25" x14ac:dyDescent="0.25">
      <c r="Y200913" s="109"/>
    </row>
    <row r="200914" spans="25:25" x14ac:dyDescent="0.25">
      <c r="Y200914" s="109"/>
    </row>
    <row r="200915" spans="25:25" x14ac:dyDescent="0.25">
      <c r="Y200915" s="109"/>
    </row>
    <row r="200916" spans="25:25" x14ac:dyDescent="0.25">
      <c r="Y200916" s="109"/>
    </row>
    <row r="200917" spans="25:25" x14ac:dyDescent="0.25">
      <c r="Y200917" s="109"/>
    </row>
    <row r="200918" spans="25:25" x14ac:dyDescent="0.25">
      <c r="Y200918" s="109"/>
    </row>
    <row r="200919" spans="25:25" x14ac:dyDescent="0.25">
      <c r="Y200919" s="109"/>
    </row>
    <row r="200920" spans="25:25" x14ac:dyDescent="0.25">
      <c r="Y200920" s="109"/>
    </row>
    <row r="200921" spans="25:25" x14ac:dyDescent="0.25">
      <c r="Y200921" s="109"/>
    </row>
    <row r="200922" spans="25:25" x14ac:dyDescent="0.25">
      <c r="Y200922" s="109"/>
    </row>
    <row r="200923" spans="25:25" x14ac:dyDescent="0.25">
      <c r="Y200923" s="109"/>
    </row>
    <row r="200924" spans="25:25" x14ac:dyDescent="0.25">
      <c r="Y200924" s="109"/>
    </row>
    <row r="200925" spans="25:25" x14ac:dyDescent="0.25">
      <c r="Y200925" s="109"/>
    </row>
    <row r="200926" spans="25:25" x14ac:dyDescent="0.25">
      <c r="Y200926" s="109"/>
    </row>
    <row r="200927" spans="25:25" x14ac:dyDescent="0.25">
      <c r="Y200927" s="109"/>
    </row>
    <row r="200928" spans="25:25" x14ac:dyDescent="0.25">
      <c r="Y200928" s="109"/>
    </row>
    <row r="200929" spans="25:25" x14ac:dyDescent="0.25">
      <c r="Y200929" s="109"/>
    </row>
    <row r="200930" spans="25:25" x14ac:dyDescent="0.25">
      <c r="Y200930" s="109"/>
    </row>
    <row r="200931" spans="25:25" x14ac:dyDescent="0.25">
      <c r="Y200931" s="109"/>
    </row>
    <row r="200932" spans="25:25" x14ac:dyDescent="0.25">
      <c r="Y200932" s="109"/>
    </row>
    <row r="200933" spans="25:25" x14ac:dyDescent="0.25">
      <c r="Y200933" s="109"/>
    </row>
    <row r="200934" spans="25:25" x14ac:dyDescent="0.25">
      <c r="Y200934" s="109"/>
    </row>
    <row r="200935" spans="25:25" x14ac:dyDescent="0.25">
      <c r="Y200935" s="109"/>
    </row>
    <row r="200936" spans="25:25" x14ac:dyDescent="0.25">
      <c r="Y200936" s="109"/>
    </row>
    <row r="200937" spans="25:25" x14ac:dyDescent="0.25">
      <c r="Y200937" s="109"/>
    </row>
    <row r="200938" spans="25:25" x14ac:dyDescent="0.25">
      <c r="Y200938" s="109"/>
    </row>
    <row r="200939" spans="25:25" x14ac:dyDescent="0.25">
      <c r="Y200939" s="109"/>
    </row>
    <row r="200940" spans="25:25" x14ac:dyDescent="0.25">
      <c r="Y200940" s="109"/>
    </row>
    <row r="200941" spans="25:25" x14ac:dyDescent="0.25">
      <c r="Y200941" s="109"/>
    </row>
    <row r="200942" spans="25:25" x14ac:dyDescent="0.25">
      <c r="Y200942" s="109"/>
    </row>
    <row r="200943" spans="25:25" x14ac:dyDescent="0.25">
      <c r="Y200943" s="109"/>
    </row>
    <row r="200944" spans="25:25" x14ac:dyDescent="0.25">
      <c r="Y200944" s="109"/>
    </row>
    <row r="200945" spans="25:25" x14ac:dyDescent="0.25">
      <c r="Y200945" s="109"/>
    </row>
    <row r="200946" spans="25:25" x14ac:dyDescent="0.25">
      <c r="Y200946" s="109"/>
    </row>
    <row r="200947" spans="25:25" x14ac:dyDescent="0.25">
      <c r="Y200947" s="109"/>
    </row>
    <row r="200948" spans="25:25" x14ac:dyDescent="0.25">
      <c r="Y200948" s="109"/>
    </row>
    <row r="200949" spans="25:25" x14ac:dyDescent="0.25">
      <c r="Y200949" s="109"/>
    </row>
    <row r="200950" spans="25:25" x14ac:dyDescent="0.25">
      <c r="Y200950" s="109"/>
    </row>
    <row r="200951" spans="25:25" x14ac:dyDescent="0.25">
      <c r="Y200951" s="109"/>
    </row>
    <row r="200952" spans="25:25" x14ac:dyDescent="0.25">
      <c r="Y200952" s="109"/>
    </row>
    <row r="200953" spans="25:25" x14ac:dyDescent="0.25">
      <c r="Y200953" s="109"/>
    </row>
    <row r="200954" spans="25:25" x14ac:dyDescent="0.25">
      <c r="Y200954" s="109"/>
    </row>
    <row r="200955" spans="25:25" x14ac:dyDescent="0.25">
      <c r="Y200955" s="109"/>
    </row>
    <row r="200956" spans="25:25" x14ac:dyDescent="0.25">
      <c r="Y200956" s="109"/>
    </row>
    <row r="200957" spans="25:25" x14ac:dyDescent="0.25">
      <c r="Y200957" s="109"/>
    </row>
    <row r="200958" spans="25:25" x14ac:dyDescent="0.25">
      <c r="Y200958" s="109"/>
    </row>
    <row r="200959" spans="25:25" x14ac:dyDescent="0.25">
      <c r="Y200959" s="109"/>
    </row>
    <row r="200960" spans="25:25" x14ac:dyDescent="0.25">
      <c r="Y200960" s="109"/>
    </row>
    <row r="200961" spans="25:25" x14ac:dyDescent="0.25">
      <c r="Y200961" s="109"/>
    </row>
    <row r="200962" spans="25:25" x14ac:dyDescent="0.25">
      <c r="Y200962" s="109"/>
    </row>
    <row r="200963" spans="25:25" x14ac:dyDescent="0.25">
      <c r="Y200963" s="109"/>
    </row>
    <row r="200964" spans="25:25" x14ac:dyDescent="0.25">
      <c r="Y200964" s="109"/>
    </row>
    <row r="200965" spans="25:25" x14ac:dyDescent="0.25">
      <c r="Y200965" s="109"/>
    </row>
    <row r="200966" spans="25:25" x14ac:dyDescent="0.25">
      <c r="Y200966" s="109"/>
    </row>
    <row r="200967" spans="25:25" x14ac:dyDescent="0.25">
      <c r="Y200967" s="109"/>
    </row>
    <row r="200968" spans="25:25" x14ac:dyDescent="0.25">
      <c r="Y200968" s="109"/>
    </row>
    <row r="200969" spans="25:25" x14ac:dyDescent="0.25">
      <c r="Y200969" s="109"/>
    </row>
    <row r="200970" spans="25:25" x14ac:dyDescent="0.25">
      <c r="Y200970" s="109"/>
    </row>
    <row r="200971" spans="25:25" x14ac:dyDescent="0.25">
      <c r="Y200971" s="109"/>
    </row>
    <row r="200972" spans="25:25" x14ac:dyDescent="0.25">
      <c r="Y200972" s="109"/>
    </row>
    <row r="200973" spans="25:25" x14ac:dyDescent="0.25">
      <c r="Y200973" s="109"/>
    </row>
    <row r="200974" spans="25:25" x14ac:dyDescent="0.25">
      <c r="Y200974" s="109"/>
    </row>
    <row r="200975" spans="25:25" x14ac:dyDescent="0.25">
      <c r="Y200975" s="109"/>
    </row>
    <row r="200976" spans="25:25" x14ac:dyDescent="0.25">
      <c r="Y200976" s="109"/>
    </row>
    <row r="200977" spans="25:25" x14ac:dyDescent="0.25">
      <c r="Y200977" s="109"/>
    </row>
    <row r="200978" spans="25:25" x14ac:dyDescent="0.25">
      <c r="Y200978" s="109"/>
    </row>
    <row r="200979" spans="25:25" x14ac:dyDescent="0.25">
      <c r="Y200979" s="109"/>
    </row>
    <row r="200980" spans="25:25" x14ac:dyDescent="0.25">
      <c r="Y200980" s="109"/>
    </row>
    <row r="200981" spans="25:25" x14ac:dyDescent="0.25">
      <c r="Y200981" s="109"/>
    </row>
    <row r="200982" spans="25:25" x14ac:dyDescent="0.25">
      <c r="Y200982" s="109"/>
    </row>
    <row r="200983" spans="25:25" x14ac:dyDescent="0.25">
      <c r="Y200983" s="109"/>
    </row>
    <row r="200984" spans="25:25" x14ac:dyDescent="0.25">
      <c r="Y200984" s="109"/>
    </row>
    <row r="200985" spans="25:25" x14ac:dyDescent="0.25">
      <c r="Y200985" s="109"/>
    </row>
    <row r="200986" spans="25:25" x14ac:dyDescent="0.25">
      <c r="Y200986" s="109"/>
    </row>
    <row r="200987" spans="25:25" x14ac:dyDescent="0.25">
      <c r="Y200987" s="109"/>
    </row>
    <row r="200988" spans="25:25" x14ac:dyDescent="0.25">
      <c r="Y200988" s="109"/>
    </row>
    <row r="200989" spans="25:25" x14ac:dyDescent="0.25">
      <c r="Y200989" s="109"/>
    </row>
    <row r="200990" spans="25:25" x14ac:dyDescent="0.25">
      <c r="Y200990" s="109"/>
    </row>
    <row r="200991" spans="25:25" x14ac:dyDescent="0.25">
      <c r="Y200991" s="109"/>
    </row>
    <row r="200992" spans="25:25" x14ac:dyDescent="0.25">
      <c r="Y200992" s="109"/>
    </row>
    <row r="200993" spans="25:25" x14ac:dyDescent="0.25">
      <c r="Y200993" s="109"/>
    </row>
    <row r="200994" spans="25:25" x14ac:dyDescent="0.25">
      <c r="Y200994" s="109"/>
    </row>
    <row r="200995" spans="25:25" x14ac:dyDescent="0.25">
      <c r="Y200995" s="109"/>
    </row>
    <row r="200996" spans="25:25" x14ac:dyDescent="0.25">
      <c r="Y200996" s="109"/>
    </row>
    <row r="200997" spans="25:25" x14ac:dyDescent="0.25">
      <c r="Y200997" s="109"/>
    </row>
    <row r="200998" spans="25:25" x14ac:dyDescent="0.25">
      <c r="Y200998" s="109"/>
    </row>
    <row r="200999" spans="25:25" x14ac:dyDescent="0.25">
      <c r="Y200999" s="109"/>
    </row>
    <row r="201000" spans="25:25" x14ac:dyDescent="0.25">
      <c r="Y201000" s="109"/>
    </row>
    <row r="201001" spans="25:25" x14ac:dyDescent="0.25">
      <c r="Y201001" s="109"/>
    </row>
    <row r="201002" spans="25:25" x14ac:dyDescent="0.25">
      <c r="Y201002" s="109"/>
    </row>
    <row r="201003" spans="25:25" x14ac:dyDescent="0.25">
      <c r="Y201003" s="109"/>
    </row>
    <row r="201004" spans="25:25" x14ac:dyDescent="0.25">
      <c r="Y201004" s="109"/>
    </row>
    <row r="201005" spans="25:25" x14ac:dyDescent="0.25">
      <c r="Y201005" s="109"/>
    </row>
    <row r="201006" spans="25:25" x14ac:dyDescent="0.25">
      <c r="Y201006" s="109"/>
    </row>
    <row r="201007" spans="25:25" x14ac:dyDescent="0.25">
      <c r="Y201007" s="109"/>
    </row>
    <row r="201008" spans="25:25" x14ac:dyDescent="0.25">
      <c r="Y201008" s="109"/>
    </row>
    <row r="201009" spans="25:25" x14ac:dyDescent="0.25">
      <c r="Y201009" s="109"/>
    </row>
    <row r="201010" spans="25:25" x14ac:dyDescent="0.25">
      <c r="Y201010" s="109"/>
    </row>
    <row r="201011" spans="25:25" x14ac:dyDescent="0.25">
      <c r="Y201011" s="109"/>
    </row>
    <row r="201012" spans="25:25" x14ac:dyDescent="0.25">
      <c r="Y201012" s="109"/>
    </row>
    <row r="201013" spans="25:25" x14ac:dyDescent="0.25">
      <c r="Y201013" s="109"/>
    </row>
    <row r="201014" spans="25:25" x14ac:dyDescent="0.25">
      <c r="Y201014" s="109"/>
    </row>
    <row r="201015" spans="25:25" x14ac:dyDescent="0.25">
      <c r="Y201015" s="109"/>
    </row>
    <row r="201016" spans="25:25" x14ac:dyDescent="0.25">
      <c r="Y201016" s="109"/>
    </row>
    <row r="201017" spans="25:25" x14ac:dyDescent="0.25">
      <c r="Y201017" s="109"/>
    </row>
    <row r="201018" spans="25:25" x14ac:dyDescent="0.25">
      <c r="Y201018" s="109"/>
    </row>
    <row r="201019" spans="25:25" x14ac:dyDescent="0.25">
      <c r="Y201019" s="109"/>
    </row>
    <row r="201020" spans="25:25" x14ac:dyDescent="0.25">
      <c r="Y201020" s="109"/>
    </row>
    <row r="201021" spans="25:25" x14ac:dyDescent="0.25">
      <c r="Y201021" s="109"/>
    </row>
    <row r="201022" spans="25:25" x14ac:dyDescent="0.25">
      <c r="Y201022" s="109"/>
    </row>
    <row r="201023" spans="25:25" x14ac:dyDescent="0.25">
      <c r="Y201023" s="109"/>
    </row>
    <row r="201024" spans="25:25" x14ac:dyDescent="0.25">
      <c r="Y201024" s="109"/>
    </row>
    <row r="201025" spans="25:25" x14ac:dyDescent="0.25">
      <c r="Y201025" s="109"/>
    </row>
    <row r="201026" spans="25:25" x14ac:dyDescent="0.25">
      <c r="Y201026" s="109"/>
    </row>
    <row r="201027" spans="25:25" x14ac:dyDescent="0.25">
      <c r="Y201027" s="109"/>
    </row>
    <row r="201028" spans="25:25" x14ac:dyDescent="0.25">
      <c r="Y201028" s="109"/>
    </row>
    <row r="201029" spans="25:25" x14ac:dyDescent="0.25">
      <c r="Y201029" s="109"/>
    </row>
    <row r="201030" spans="25:25" x14ac:dyDescent="0.25">
      <c r="Y201030" s="109"/>
    </row>
    <row r="201031" spans="25:25" x14ac:dyDescent="0.25">
      <c r="Y201031" s="109"/>
    </row>
    <row r="201032" spans="25:25" x14ac:dyDescent="0.25">
      <c r="Y201032" s="109"/>
    </row>
    <row r="201033" spans="25:25" x14ac:dyDescent="0.25">
      <c r="Y201033" s="109"/>
    </row>
    <row r="201034" spans="25:25" x14ac:dyDescent="0.25">
      <c r="Y201034" s="109"/>
    </row>
    <row r="201035" spans="25:25" x14ac:dyDescent="0.25">
      <c r="Y201035" s="109"/>
    </row>
    <row r="201036" spans="25:25" x14ac:dyDescent="0.25">
      <c r="Y201036" s="109"/>
    </row>
    <row r="201037" spans="25:25" x14ac:dyDescent="0.25">
      <c r="Y201037" s="109"/>
    </row>
    <row r="201038" spans="25:25" x14ac:dyDescent="0.25">
      <c r="Y201038" s="109"/>
    </row>
    <row r="201039" spans="25:25" x14ac:dyDescent="0.25">
      <c r="Y201039" s="109"/>
    </row>
    <row r="201040" spans="25:25" x14ac:dyDescent="0.25">
      <c r="Y201040" s="109"/>
    </row>
    <row r="201041" spans="25:25" x14ac:dyDescent="0.25">
      <c r="Y201041" s="109"/>
    </row>
    <row r="201042" spans="25:25" x14ac:dyDescent="0.25">
      <c r="Y201042" s="109"/>
    </row>
    <row r="201043" spans="25:25" x14ac:dyDescent="0.25">
      <c r="Y201043" s="109"/>
    </row>
    <row r="201044" spans="25:25" x14ac:dyDescent="0.25">
      <c r="Y201044" s="109"/>
    </row>
    <row r="201045" spans="25:25" x14ac:dyDescent="0.25">
      <c r="Y201045" s="109"/>
    </row>
    <row r="201046" spans="25:25" x14ac:dyDescent="0.25">
      <c r="Y201046" s="109"/>
    </row>
    <row r="201047" spans="25:25" x14ac:dyDescent="0.25">
      <c r="Y201047" s="109"/>
    </row>
    <row r="201048" spans="25:25" x14ac:dyDescent="0.25">
      <c r="Y201048" s="109"/>
    </row>
    <row r="201049" spans="25:25" x14ac:dyDescent="0.25">
      <c r="Y201049" s="109"/>
    </row>
    <row r="201050" spans="25:25" x14ac:dyDescent="0.25">
      <c r="Y201050" s="109"/>
    </row>
    <row r="201051" spans="25:25" x14ac:dyDescent="0.25">
      <c r="Y201051" s="109"/>
    </row>
    <row r="201052" spans="25:25" x14ac:dyDescent="0.25">
      <c r="Y201052" s="109"/>
    </row>
    <row r="201053" spans="25:25" x14ac:dyDescent="0.25">
      <c r="Y201053" s="109"/>
    </row>
    <row r="201054" spans="25:25" x14ac:dyDescent="0.25">
      <c r="Y201054" s="109"/>
    </row>
    <row r="201055" spans="25:25" x14ac:dyDescent="0.25">
      <c r="Y201055" s="109"/>
    </row>
    <row r="201056" spans="25:25" x14ac:dyDescent="0.25">
      <c r="Y201056" s="109"/>
    </row>
    <row r="201057" spans="25:25" x14ac:dyDescent="0.25">
      <c r="Y201057" s="109"/>
    </row>
    <row r="201058" spans="25:25" x14ac:dyDescent="0.25">
      <c r="Y201058" s="109"/>
    </row>
    <row r="201059" spans="25:25" x14ac:dyDescent="0.25">
      <c r="Y201059" s="109"/>
    </row>
    <row r="201060" spans="25:25" x14ac:dyDescent="0.25">
      <c r="Y201060" s="109"/>
    </row>
    <row r="201061" spans="25:25" x14ac:dyDescent="0.25">
      <c r="Y201061" s="109"/>
    </row>
    <row r="201062" spans="25:25" x14ac:dyDescent="0.25">
      <c r="Y201062" s="109"/>
    </row>
    <row r="201063" spans="25:25" x14ac:dyDescent="0.25">
      <c r="Y201063" s="109"/>
    </row>
    <row r="201064" spans="25:25" x14ac:dyDescent="0.25">
      <c r="Y201064" s="109"/>
    </row>
    <row r="201065" spans="25:25" x14ac:dyDescent="0.25">
      <c r="Y201065" s="109"/>
    </row>
    <row r="201066" spans="25:25" x14ac:dyDescent="0.25">
      <c r="Y201066" s="109"/>
    </row>
    <row r="201067" spans="25:25" x14ac:dyDescent="0.25">
      <c r="Y201067" s="109"/>
    </row>
    <row r="201068" spans="25:25" x14ac:dyDescent="0.25">
      <c r="Y201068" s="109"/>
    </row>
    <row r="201069" spans="25:25" x14ac:dyDescent="0.25">
      <c r="Y201069" s="109"/>
    </row>
    <row r="201070" spans="25:25" x14ac:dyDescent="0.25">
      <c r="Y201070" s="109"/>
    </row>
    <row r="201071" spans="25:25" x14ac:dyDescent="0.25">
      <c r="Y201071" s="109"/>
    </row>
    <row r="201072" spans="25:25" x14ac:dyDescent="0.25">
      <c r="Y201072" s="109"/>
    </row>
    <row r="201073" spans="25:25" x14ac:dyDescent="0.25">
      <c r="Y201073" s="109"/>
    </row>
    <row r="201074" spans="25:25" x14ac:dyDescent="0.25">
      <c r="Y201074" s="109"/>
    </row>
    <row r="201075" spans="25:25" x14ac:dyDescent="0.25">
      <c r="Y201075" s="109"/>
    </row>
    <row r="201076" spans="25:25" x14ac:dyDescent="0.25">
      <c r="Y201076" s="109"/>
    </row>
    <row r="201077" spans="25:25" x14ac:dyDescent="0.25">
      <c r="Y201077" s="109"/>
    </row>
    <row r="201078" spans="25:25" x14ac:dyDescent="0.25">
      <c r="Y201078" s="109"/>
    </row>
    <row r="201079" spans="25:25" x14ac:dyDescent="0.25">
      <c r="Y201079" s="109"/>
    </row>
    <row r="201080" spans="25:25" x14ac:dyDescent="0.25">
      <c r="Y201080" s="109"/>
    </row>
    <row r="201081" spans="25:25" x14ac:dyDescent="0.25">
      <c r="Y201081" s="109"/>
    </row>
    <row r="201082" spans="25:25" x14ac:dyDescent="0.25">
      <c r="Y201082" s="109"/>
    </row>
    <row r="201083" spans="25:25" x14ac:dyDescent="0.25">
      <c r="Y201083" s="109"/>
    </row>
    <row r="201084" spans="25:25" x14ac:dyDescent="0.25">
      <c r="Y201084" s="109"/>
    </row>
    <row r="201085" spans="25:25" x14ac:dyDescent="0.25">
      <c r="Y201085" s="109"/>
    </row>
    <row r="201086" spans="25:25" x14ac:dyDescent="0.25">
      <c r="Y201086" s="109"/>
    </row>
    <row r="201087" spans="25:25" x14ac:dyDescent="0.25">
      <c r="Y201087" s="109"/>
    </row>
    <row r="201088" spans="25:25" x14ac:dyDescent="0.25">
      <c r="Y201088" s="109"/>
    </row>
    <row r="201089" spans="25:25" x14ac:dyDescent="0.25">
      <c r="Y201089" s="109"/>
    </row>
    <row r="201090" spans="25:25" x14ac:dyDescent="0.25">
      <c r="Y201090" s="109"/>
    </row>
    <row r="201091" spans="25:25" x14ac:dyDescent="0.25">
      <c r="Y201091" s="109"/>
    </row>
    <row r="201092" spans="25:25" x14ac:dyDescent="0.25">
      <c r="Y201092" s="109"/>
    </row>
    <row r="201093" spans="25:25" x14ac:dyDescent="0.25">
      <c r="Y201093" s="109"/>
    </row>
    <row r="201094" spans="25:25" x14ac:dyDescent="0.25">
      <c r="Y201094" s="109"/>
    </row>
    <row r="201095" spans="25:25" x14ac:dyDescent="0.25">
      <c r="Y201095" s="109"/>
    </row>
    <row r="201096" spans="25:25" x14ac:dyDescent="0.25">
      <c r="Y201096" s="109"/>
    </row>
    <row r="201097" spans="25:25" x14ac:dyDescent="0.25">
      <c r="Y201097" s="109"/>
    </row>
    <row r="201098" spans="25:25" x14ac:dyDescent="0.25">
      <c r="Y201098" s="109"/>
    </row>
    <row r="201099" spans="25:25" x14ac:dyDescent="0.25">
      <c r="Y201099" s="109"/>
    </row>
    <row r="201100" spans="25:25" x14ac:dyDescent="0.25">
      <c r="Y201100" s="109"/>
    </row>
    <row r="201101" spans="25:25" x14ac:dyDescent="0.25">
      <c r="Y201101" s="109"/>
    </row>
    <row r="201102" spans="25:25" x14ac:dyDescent="0.25">
      <c r="Y201102" s="109"/>
    </row>
    <row r="201103" spans="25:25" x14ac:dyDescent="0.25">
      <c r="Y201103" s="109"/>
    </row>
    <row r="201104" spans="25:25" x14ac:dyDescent="0.25">
      <c r="Y201104" s="109"/>
    </row>
    <row r="201105" spans="25:25" x14ac:dyDescent="0.25">
      <c r="Y201105" s="109"/>
    </row>
    <row r="201106" spans="25:25" x14ac:dyDescent="0.25">
      <c r="Y201106" s="109"/>
    </row>
    <row r="201107" spans="25:25" x14ac:dyDescent="0.25">
      <c r="Y201107" s="109"/>
    </row>
    <row r="201108" spans="25:25" x14ac:dyDescent="0.25">
      <c r="Y201108" s="109"/>
    </row>
    <row r="201109" spans="25:25" x14ac:dyDescent="0.25">
      <c r="Y201109" s="109"/>
    </row>
    <row r="201110" spans="25:25" x14ac:dyDescent="0.25">
      <c r="Y201110" s="109"/>
    </row>
    <row r="201111" spans="25:25" x14ac:dyDescent="0.25">
      <c r="Y201111" s="109"/>
    </row>
    <row r="201112" spans="25:25" x14ac:dyDescent="0.25">
      <c r="Y201112" s="109"/>
    </row>
    <row r="201113" spans="25:25" x14ac:dyDescent="0.25">
      <c r="Y201113" s="109"/>
    </row>
    <row r="201114" spans="25:25" x14ac:dyDescent="0.25">
      <c r="Y201114" s="109"/>
    </row>
    <row r="201115" spans="25:25" x14ac:dyDescent="0.25">
      <c r="Y201115" s="109"/>
    </row>
    <row r="201116" spans="25:25" x14ac:dyDescent="0.25">
      <c r="Y201116" s="109"/>
    </row>
    <row r="201117" spans="25:25" x14ac:dyDescent="0.25">
      <c r="Y201117" s="109"/>
    </row>
    <row r="201118" spans="25:25" x14ac:dyDescent="0.25">
      <c r="Y201118" s="109"/>
    </row>
    <row r="201119" spans="25:25" x14ac:dyDescent="0.25">
      <c r="Y201119" s="109"/>
    </row>
    <row r="201120" spans="25:25" x14ac:dyDescent="0.25">
      <c r="Y201120" s="109"/>
    </row>
    <row r="201121" spans="25:25" x14ac:dyDescent="0.25">
      <c r="Y201121" s="109"/>
    </row>
    <row r="201122" spans="25:25" x14ac:dyDescent="0.25">
      <c r="Y201122" s="109"/>
    </row>
    <row r="201123" spans="25:25" x14ac:dyDescent="0.25">
      <c r="Y201123" s="109"/>
    </row>
    <row r="201124" spans="25:25" x14ac:dyDescent="0.25">
      <c r="Y201124" s="109"/>
    </row>
    <row r="201125" spans="25:25" x14ac:dyDescent="0.25">
      <c r="Y201125" s="109"/>
    </row>
    <row r="201126" spans="25:25" x14ac:dyDescent="0.25">
      <c r="Y201126" s="109"/>
    </row>
    <row r="201127" spans="25:25" x14ac:dyDescent="0.25">
      <c r="Y201127" s="109"/>
    </row>
    <row r="201128" spans="25:25" x14ac:dyDescent="0.25">
      <c r="Y201128" s="109"/>
    </row>
    <row r="201129" spans="25:25" x14ac:dyDescent="0.25">
      <c r="Y201129" s="109"/>
    </row>
    <row r="201130" spans="25:25" x14ac:dyDescent="0.25">
      <c r="Y201130" s="109"/>
    </row>
    <row r="201131" spans="25:25" x14ac:dyDescent="0.25">
      <c r="Y201131" s="109"/>
    </row>
    <row r="201132" spans="25:25" x14ac:dyDescent="0.25">
      <c r="Y201132" s="109"/>
    </row>
    <row r="201133" spans="25:25" x14ac:dyDescent="0.25">
      <c r="Y201133" s="109"/>
    </row>
    <row r="201134" spans="25:25" x14ac:dyDescent="0.25">
      <c r="Y201134" s="109"/>
    </row>
    <row r="201135" spans="25:25" x14ac:dyDescent="0.25">
      <c r="Y201135" s="109"/>
    </row>
    <row r="201136" spans="25:25" x14ac:dyDescent="0.25">
      <c r="Y201136" s="109"/>
    </row>
    <row r="201137" spans="25:25" x14ac:dyDescent="0.25">
      <c r="Y201137" s="109"/>
    </row>
    <row r="201138" spans="25:25" x14ac:dyDescent="0.25">
      <c r="Y201138" s="109"/>
    </row>
    <row r="201139" spans="25:25" x14ac:dyDescent="0.25">
      <c r="Y201139" s="109"/>
    </row>
    <row r="201140" spans="25:25" x14ac:dyDescent="0.25">
      <c r="Y201140" s="109"/>
    </row>
    <row r="201141" spans="25:25" x14ac:dyDescent="0.25">
      <c r="Y201141" s="109"/>
    </row>
    <row r="201142" spans="25:25" x14ac:dyDescent="0.25">
      <c r="Y201142" s="109"/>
    </row>
    <row r="201143" spans="25:25" x14ac:dyDescent="0.25">
      <c r="Y201143" s="109"/>
    </row>
    <row r="201144" spans="25:25" x14ac:dyDescent="0.25">
      <c r="Y201144" s="109"/>
    </row>
    <row r="201145" spans="25:25" x14ac:dyDescent="0.25">
      <c r="Y201145" s="109"/>
    </row>
    <row r="201146" spans="25:25" x14ac:dyDescent="0.25">
      <c r="Y201146" s="109"/>
    </row>
    <row r="201147" spans="25:25" x14ac:dyDescent="0.25">
      <c r="Y201147" s="109"/>
    </row>
    <row r="201148" spans="25:25" x14ac:dyDescent="0.25">
      <c r="Y201148" s="109"/>
    </row>
    <row r="201149" spans="25:25" x14ac:dyDescent="0.25">
      <c r="Y201149" s="109"/>
    </row>
    <row r="201150" spans="25:25" x14ac:dyDescent="0.25">
      <c r="Y201150" s="109"/>
    </row>
    <row r="201151" spans="25:25" x14ac:dyDescent="0.25">
      <c r="Y201151" s="109"/>
    </row>
    <row r="201152" spans="25:25" x14ac:dyDescent="0.25">
      <c r="Y201152" s="109"/>
    </row>
    <row r="201153" spans="25:25" x14ac:dyDescent="0.25">
      <c r="Y201153" s="109"/>
    </row>
    <row r="201154" spans="25:25" x14ac:dyDescent="0.25">
      <c r="Y201154" s="109"/>
    </row>
    <row r="201155" spans="25:25" x14ac:dyDescent="0.25">
      <c r="Y201155" s="109"/>
    </row>
    <row r="201156" spans="25:25" x14ac:dyDescent="0.25">
      <c r="Y201156" s="109"/>
    </row>
    <row r="201157" spans="25:25" x14ac:dyDescent="0.25">
      <c r="Y201157" s="109"/>
    </row>
    <row r="201158" spans="25:25" x14ac:dyDescent="0.25">
      <c r="Y201158" s="109"/>
    </row>
    <row r="201159" spans="25:25" x14ac:dyDescent="0.25">
      <c r="Y201159" s="109"/>
    </row>
    <row r="201160" spans="25:25" x14ac:dyDescent="0.25">
      <c r="Y201160" s="109"/>
    </row>
    <row r="201161" spans="25:25" x14ac:dyDescent="0.25">
      <c r="Y201161" s="109"/>
    </row>
    <row r="201162" spans="25:25" x14ac:dyDescent="0.25">
      <c r="Y201162" s="109"/>
    </row>
    <row r="201163" spans="25:25" x14ac:dyDescent="0.25">
      <c r="Y201163" s="109"/>
    </row>
    <row r="201164" spans="25:25" x14ac:dyDescent="0.25">
      <c r="Y201164" s="109"/>
    </row>
    <row r="201165" spans="25:25" x14ac:dyDescent="0.25">
      <c r="Y201165" s="109"/>
    </row>
    <row r="201166" spans="25:25" x14ac:dyDescent="0.25">
      <c r="Y201166" s="109"/>
    </row>
    <row r="201167" spans="25:25" x14ac:dyDescent="0.25">
      <c r="Y201167" s="109"/>
    </row>
    <row r="201168" spans="25:25" x14ac:dyDescent="0.25">
      <c r="Y201168" s="109"/>
    </row>
    <row r="201169" spans="25:25" x14ac:dyDescent="0.25">
      <c r="Y201169" s="109"/>
    </row>
    <row r="201170" spans="25:25" x14ac:dyDescent="0.25">
      <c r="Y201170" s="109"/>
    </row>
    <row r="201171" spans="25:25" x14ac:dyDescent="0.25">
      <c r="Y201171" s="109"/>
    </row>
    <row r="201172" spans="25:25" x14ac:dyDescent="0.25">
      <c r="Y201172" s="109"/>
    </row>
    <row r="201173" spans="25:25" x14ac:dyDescent="0.25">
      <c r="Y201173" s="109"/>
    </row>
    <row r="201174" spans="25:25" x14ac:dyDescent="0.25">
      <c r="Y201174" s="109"/>
    </row>
    <row r="201175" spans="25:25" x14ac:dyDescent="0.25">
      <c r="Y201175" s="109"/>
    </row>
    <row r="201176" spans="25:25" x14ac:dyDescent="0.25">
      <c r="Y201176" s="109"/>
    </row>
    <row r="201177" spans="25:25" x14ac:dyDescent="0.25">
      <c r="Y201177" s="109"/>
    </row>
    <row r="201178" spans="25:25" x14ac:dyDescent="0.25">
      <c r="Y201178" s="109"/>
    </row>
    <row r="201179" spans="25:25" x14ac:dyDescent="0.25">
      <c r="Y201179" s="109"/>
    </row>
    <row r="201180" spans="25:25" x14ac:dyDescent="0.25">
      <c r="Y201180" s="109"/>
    </row>
    <row r="201181" spans="25:25" x14ac:dyDescent="0.25">
      <c r="Y201181" s="109"/>
    </row>
    <row r="201182" spans="25:25" x14ac:dyDescent="0.25">
      <c r="Y201182" s="109"/>
    </row>
    <row r="201183" spans="25:25" x14ac:dyDescent="0.25">
      <c r="Y201183" s="109"/>
    </row>
    <row r="201184" spans="25:25" x14ac:dyDescent="0.25">
      <c r="Y201184" s="109"/>
    </row>
    <row r="201185" spans="25:25" x14ac:dyDescent="0.25">
      <c r="Y201185" s="109"/>
    </row>
    <row r="201186" spans="25:25" x14ac:dyDescent="0.25">
      <c r="Y201186" s="109"/>
    </row>
    <row r="201187" spans="25:25" x14ac:dyDescent="0.25">
      <c r="Y201187" s="109"/>
    </row>
    <row r="201188" spans="25:25" x14ac:dyDescent="0.25">
      <c r="Y201188" s="109"/>
    </row>
    <row r="201189" spans="25:25" x14ac:dyDescent="0.25">
      <c r="Y201189" s="109"/>
    </row>
    <row r="201190" spans="25:25" x14ac:dyDescent="0.25">
      <c r="Y201190" s="109"/>
    </row>
    <row r="201191" spans="25:25" x14ac:dyDescent="0.25">
      <c r="Y201191" s="109"/>
    </row>
    <row r="201192" spans="25:25" x14ac:dyDescent="0.25">
      <c r="Y201192" s="109"/>
    </row>
    <row r="201193" spans="25:25" x14ac:dyDescent="0.25">
      <c r="Y201193" s="109"/>
    </row>
    <row r="201194" spans="25:25" x14ac:dyDescent="0.25">
      <c r="Y201194" s="109"/>
    </row>
    <row r="201195" spans="25:25" x14ac:dyDescent="0.25">
      <c r="Y201195" s="109"/>
    </row>
    <row r="201196" spans="25:25" x14ac:dyDescent="0.25">
      <c r="Y201196" s="109"/>
    </row>
    <row r="201197" spans="25:25" x14ac:dyDescent="0.25">
      <c r="Y201197" s="109"/>
    </row>
    <row r="201198" spans="25:25" x14ac:dyDescent="0.25">
      <c r="Y201198" s="109"/>
    </row>
    <row r="201199" spans="25:25" x14ac:dyDescent="0.25">
      <c r="Y201199" s="109"/>
    </row>
    <row r="201200" spans="25:25" x14ac:dyDescent="0.25">
      <c r="Y201200" s="109"/>
    </row>
    <row r="201201" spans="25:25" x14ac:dyDescent="0.25">
      <c r="Y201201" s="109"/>
    </row>
    <row r="201202" spans="25:25" x14ac:dyDescent="0.25">
      <c r="Y201202" s="109"/>
    </row>
    <row r="201203" spans="25:25" x14ac:dyDescent="0.25">
      <c r="Y201203" s="109"/>
    </row>
    <row r="201204" spans="25:25" x14ac:dyDescent="0.25">
      <c r="Y201204" s="109"/>
    </row>
    <row r="201205" spans="25:25" x14ac:dyDescent="0.25">
      <c r="Y201205" s="109"/>
    </row>
    <row r="201206" spans="25:25" x14ac:dyDescent="0.25">
      <c r="Y201206" s="109"/>
    </row>
    <row r="201207" spans="25:25" x14ac:dyDescent="0.25">
      <c r="Y201207" s="109"/>
    </row>
    <row r="201208" spans="25:25" x14ac:dyDescent="0.25">
      <c r="Y201208" s="109"/>
    </row>
    <row r="201209" spans="25:25" x14ac:dyDescent="0.25">
      <c r="Y201209" s="109"/>
    </row>
    <row r="201210" spans="25:25" x14ac:dyDescent="0.25">
      <c r="Y201210" s="109"/>
    </row>
    <row r="201211" spans="25:25" x14ac:dyDescent="0.25">
      <c r="Y201211" s="109"/>
    </row>
    <row r="201212" spans="25:25" x14ac:dyDescent="0.25">
      <c r="Y201212" s="109"/>
    </row>
    <row r="201213" spans="25:25" x14ac:dyDescent="0.25">
      <c r="Y201213" s="109"/>
    </row>
    <row r="201214" spans="25:25" x14ac:dyDescent="0.25">
      <c r="Y201214" s="109"/>
    </row>
    <row r="201215" spans="25:25" x14ac:dyDescent="0.25">
      <c r="Y201215" s="109"/>
    </row>
    <row r="201216" spans="25:25" x14ac:dyDescent="0.25">
      <c r="Y201216" s="109"/>
    </row>
    <row r="201217" spans="25:25" x14ac:dyDescent="0.25">
      <c r="Y201217" s="109"/>
    </row>
    <row r="201218" spans="25:25" x14ac:dyDescent="0.25">
      <c r="Y201218" s="109"/>
    </row>
    <row r="201219" spans="25:25" x14ac:dyDescent="0.25">
      <c r="Y201219" s="109"/>
    </row>
    <row r="201220" spans="25:25" x14ac:dyDescent="0.25">
      <c r="Y201220" s="109"/>
    </row>
    <row r="201221" spans="25:25" x14ac:dyDescent="0.25">
      <c r="Y201221" s="109"/>
    </row>
    <row r="201222" spans="25:25" x14ac:dyDescent="0.25">
      <c r="Y201222" s="109"/>
    </row>
    <row r="201223" spans="25:25" x14ac:dyDescent="0.25">
      <c r="Y201223" s="109"/>
    </row>
    <row r="201224" spans="25:25" x14ac:dyDescent="0.25">
      <c r="Y201224" s="109"/>
    </row>
    <row r="201225" spans="25:25" x14ac:dyDescent="0.25">
      <c r="Y201225" s="109"/>
    </row>
    <row r="201226" spans="25:25" x14ac:dyDescent="0.25">
      <c r="Y201226" s="109"/>
    </row>
    <row r="201227" spans="25:25" x14ac:dyDescent="0.25">
      <c r="Y201227" s="109"/>
    </row>
    <row r="201228" spans="25:25" x14ac:dyDescent="0.25">
      <c r="Y201228" s="109"/>
    </row>
    <row r="201229" spans="25:25" x14ac:dyDescent="0.25">
      <c r="Y201229" s="109"/>
    </row>
    <row r="201230" spans="25:25" x14ac:dyDescent="0.25">
      <c r="Y201230" s="109"/>
    </row>
    <row r="201231" spans="25:25" x14ac:dyDescent="0.25">
      <c r="Y201231" s="109"/>
    </row>
    <row r="201232" spans="25:25" x14ac:dyDescent="0.25">
      <c r="Y201232" s="109"/>
    </row>
    <row r="201233" spans="25:25" x14ac:dyDescent="0.25">
      <c r="Y201233" s="109"/>
    </row>
    <row r="201234" spans="25:25" x14ac:dyDescent="0.25">
      <c r="Y201234" s="109"/>
    </row>
    <row r="201235" spans="25:25" x14ac:dyDescent="0.25">
      <c r="Y201235" s="109"/>
    </row>
    <row r="201236" spans="25:25" x14ac:dyDescent="0.25">
      <c r="Y201236" s="109"/>
    </row>
    <row r="201237" spans="25:25" x14ac:dyDescent="0.25">
      <c r="Y201237" s="109"/>
    </row>
    <row r="201238" spans="25:25" x14ac:dyDescent="0.25">
      <c r="Y201238" s="109"/>
    </row>
    <row r="201239" spans="25:25" x14ac:dyDescent="0.25">
      <c r="Y201239" s="109"/>
    </row>
    <row r="201240" spans="25:25" x14ac:dyDescent="0.25">
      <c r="Y201240" s="109"/>
    </row>
    <row r="201241" spans="25:25" x14ac:dyDescent="0.25">
      <c r="Y201241" s="109"/>
    </row>
    <row r="201242" spans="25:25" x14ac:dyDescent="0.25">
      <c r="Y201242" s="109"/>
    </row>
    <row r="201243" spans="25:25" x14ac:dyDescent="0.25">
      <c r="Y201243" s="109"/>
    </row>
    <row r="201244" spans="25:25" x14ac:dyDescent="0.25">
      <c r="Y201244" s="109"/>
    </row>
    <row r="201245" spans="25:25" x14ac:dyDescent="0.25">
      <c r="Y201245" s="109"/>
    </row>
    <row r="201246" spans="25:25" x14ac:dyDescent="0.25">
      <c r="Y201246" s="109"/>
    </row>
    <row r="201247" spans="25:25" x14ac:dyDescent="0.25">
      <c r="Y201247" s="109"/>
    </row>
    <row r="201248" spans="25:25" x14ac:dyDescent="0.25">
      <c r="Y201248" s="109"/>
    </row>
    <row r="201249" spans="25:25" x14ac:dyDescent="0.25">
      <c r="Y201249" s="109"/>
    </row>
    <row r="201250" spans="25:25" x14ac:dyDescent="0.25">
      <c r="Y201250" s="109"/>
    </row>
    <row r="201251" spans="25:25" x14ac:dyDescent="0.25">
      <c r="Y201251" s="109"/>
    </row>
    <row r="201252" spans="25:25" x14ac:dyDescent="0.25">
      <c r="Y201252" s="109"/>
    </row>
    <row r="201253" spans="25:25" x14ac:dyDescent="0.25">
      <c r="Y201253" s="109"/>
    </row>
    <row r="201254" spans="25:25" x14ac:dyDescent="0.25">
      <c r="Y201254" s="109"/>
    </row>
    <row r="201255" spans="25:25" x14ac:dyDescent="0.25">
      <c r="Y201255" s="109"/>
    </row>
    <row r="201256" spans="25:25" x14ac:dyDescent="0.25">
      <c r="Y201256" s="109"/>
    </row>
    <row r="201257" spans="25:25" x14ac:dyDescent="0.25">
      <c r="Y201257" s="109"/>
    </row>
    <row r="201258" spans="25:25" x14ac:dyDescent="0.25">
      <c r="Y201258" s="109"/>
    </row>
    <row r="201259" spans="25:25" x14ac:dyDescent="0.25">
      <c r="Y201259" s="109"/>
    </row>
    <row r="201260" spans="25:25" x14ac:dyDescent="0.25">
      <c r="Y201260" s="109"/>
    </row>
    <row r="201261" spans="25:25" x14ac:dyDescent="0.25">
      <c r="Y201261" s="109"/>
    </row>
    <row r="201262" spans="25:25" x14ac:dyDescent="0.25">
      <c r="Y201262" s="109"/>
    </row>
    <row r="201263" spans="25:25" x14ac:dyDescent="0.25">
      <c r="Y201263" s="109"/>
    </row>
    <row r="201264" spans="25:25" x14ac:dyDescent="0.25">
      <c r="Y201264" s="109"/>
    </row>
    <row r="201265" spans="25:25" x14ac:dyDescent="0.25">
      <c r="Y201265" s="109"/>
    </row>
    <row r="201266" spans="25:25" x14ac:dyDescent="0.25">
      <c r="Y201266" s="109"/>
    </row>
    <row r="201267" spans="25:25" x14ac:dyDescent="0.25">
      <c r="Y201267" s="109"/>
    </row>
    <row r="201268" spans="25:25" x14ac:dyDescent="0.25">
      <c r="Y201268" s="109"/>
    </row>
    <row r="201269" spans="25:25" x14ac:dyDescent="0.25">
      <c r="Y201269" s="109"/>
    </row>
    <row r="201270" spans="25:25" x14ac:dyDescent="0.25">
      <c r="Y201270" s="109"/>
    </row>
    <row r="201271" spans="25:25" x14ac:dyDescent="0.25">
      <c r="Y201271" s="109"/>
    </row>
    <row r="201272" spans="25:25" x14ac:dyDescent="0.25">
      <c r="Y201272" s="109"/>
    </row>
    <row r="201273" spans="25:25" x14ac:dyDescent="0.25">
      <c r="Y201273" s="109"/>
    </row>
    <row r="201274" spans="25:25" x14ac:dyDescent="0.25">
      <c r="Y201274" s="109"/>
    </row>
    <row r="201275" spans="25:25" x14ac:dyDescent="0.25">
      <c r="Y201275" s="109"/>
    </row>
    <row r="201276" spans="25:25" x14ac:dyDescent="0.25">
      <c r="Y201276" s="109"/>
    </row>
    <row r="201277" spans="25:25" x14ac:dyDescent="0.25">
      <c r="Y201277" s="109"/>
    </row>
    <row r="201278" spans="25:25" x14ac:dyDescent="0.25">
      <c r="Y201278" s="109"/>
    </row>
    <row r="201279" spans="25:25" x14ac:dyDescent="0.25">
      <c r="Y201279" s="109"/>
    </row>
    <row r="201280" spans="25:25" x14ac:dyDescent="0.25">
      <c r="Y201280" s="109"/>
    </row>
    <row r="201281" spans="25:25" x14ac:dyDescent="0.25">
      <c r="Y201281" s="109"/>
    </row>
    <row r="201282" spans="25:25" x14ac:dyDescent="0.25">
      <c r="Y201282" s="109"/>
    </row>
    <row r="201283" spans="25:25" x14ac:dyDescent="0.25">
      <c r="Y201283" s="109"/>
    </row>
    <row r="201284" spans="25:25" x14ac:dyDescent="0.25">
      <c r="Y201284" s="109"/>
    </row>
    <row r="201285" spans="25:25" x14ac:dyDescent="0.25">
      <c r="Y201285" s="109"/>
    </row>
    <row r="201286" spans="25:25" x14ac:dyDescent="0.25">
      <c r="Y201286" s="109"/>
    </row>
    <row r="201287" spans="25:25" x14ac:dyDescent="0.25">
      <c r="Y201287" s="109"/>
    </row>
    <row r="201288" spans="25:25" x14ac:dyDescent="0.25">
      <c r="Y201288" s="109"/>
    </row>
    <row r="201289" spans="25:25" x14ac:dyDescent="0.25">
      <c r="Y201289" s="109"/>
    </row>
    <row r="201290" spans="25:25" x14ac:dyDescent="0.25">
      <c r="Y201290" s="109"/>
    </row>
    <row r="201291" spans="25:25" x14ac:dyDescent="0.25">
      <c r="Y201291" s="109"/>
    </row>
    <row r="201292" spans="25:25" x14ac:dyDescent="0.25">
      <c r="Y201292" s="109"/>
    </row>
    <row r="201293" spans="25:25" x14ac:dyDescent="0.25">
      <c r="Y201293" s="109"/>
    </row>
    <row r="201294" spans="25:25" x14ac:dyDescent="0.25">
      <c r="Y201294" s="109"/>
    </row>
    <row r="201295" spans="25:25" x14ac:dyDescent="0.25">
      <c r="Y201295" s="109"/>
    </row>
    <row r="201296" spans="25:25" x14ac:dyDescent="0.25">
      <c r="Y201296" s="109"/>
    </row>
    <row r="201297" spans="25:25" x14ac:dyDescent="0.25">
      <c r="Y201297" s="109"/>
    </row>
    <row r="201298" spans="25:25" x14ac:dyDescent="0.25">
      <c r="Y201298" s="109"/>
    </row>
    <row r="201299" spans="25:25" x14ac:dyDescent="0.25">
      <c r="Y201299" s="109"/>
    </row>
    <row r="201300" spans="25:25" x14ac:dyDescent="0.25">
      <c r="Y201300" s="109"/>
    </row>
    <row r="201301" spans="25:25" x14ac:dyDescent="0.25">
      <c r="Y201301" s="109"/>
    </row>
    <row r="201302" spans="25:25" x14ac:dyDescent="0.25">
      <c r="Y201302" s="109"/>
    </row>
    <row r="201303" spans="25:25" x14ac:dyDescent="0.25">
      <c r="Y201303" s="109"/>
    </row>
    <row r="201304" spans="25:25" x14ac:dyDescent="0.25">
      <c r="Y201304" s="109"/>
    </row>
    <row r="201305" spans="25:25" x14ac:dyDescent="0.25">
      <c r="Y201305" s="109"/>
    </row>
    <row r="201306" spans="25:25" x14ac:dyDescent="0.25">
      <c r="Y201306" s="109"/>
    </row>
    <row r="201307" spans="25:25" x14ac:dyDescent="0.25">
      <c r="Y201307" s="109"/>
    </row>
    <row r="201308" spans="25:25" x14ac:dyDescent="0.25">
      <c r="Y201308" s="109"/>
    </row>
    <row r="201309" spans="25:25" x14ac:dyDescent="0.25">
      <c r="Y201309" s="109"/>
    </row>
    <row r="201310" spans="25:25" x14ac:dyDescent="0.25">
      <c r="Y201310" s="109"/>
    </row>
    <row r="201311" spans="25:25" x14ac:dyDescent="0.25">
      <c r="Y201311" s="109"/>
    </row>
    <row r="201312" spans="25:25" x14ac:dyDescent="0.25">
      <c r="Y201312" s="109"/>
    </row>
    <row r="201313" spans="25:25" x14ac:dyDescent="0.25">
      <c r="Y201313" s="109"/>
    </row>
    <row r="201314" spans="25:25" x14ac:dyDescent="0.25">
      <c r="Y201314" s="109"/>
    </row>
    <row r="201315" spans="25:25" x14ac:dyDescent="0.25">
      <c r="Y201315" s="109"/>
    </row>
    <row r="201316" spans="25:25" x14ac:dyDescent="0.25">
      <c r="Y201316" s="109"/>
    </row>
    <row r="201317" spans="25:25" x14ac:dyDescent="0.25">
      <c r="Y201317" s="109"/>
    </row>
    <row r="201318" spans="25:25" x14ac:dyDescent="0.25">
      <c r="Y201318" s="109"/>
    </row>
    <row r="201319" spans="25:25" x14ac:dyDescent="0.25">
      <c r="Y201319" s="109"/>
    </row>
    <row r="201320" spans="25:25" x14ac:dyDescent="0.25">
      <c r="Y201320" s="109"/>
    </row>
    <row r="201321" spans="25:25" x14ac:dyDescent="0.25">
      <c r="Y201321" s="109"/>
    </row>
    <row r="201322" spans="25:25" x14ac:dyDescent="0.25">
      <c r="Y201322" s="109"/>
    </row>
    <row r="201323" spans="25:25" x14ac:dyDescent="0.25">
      <c r="Y201323" s="109"/>
    </row>
    <row r="201324" spans="25:25" x14ac:dyDescent="0.25">
      <c r="Y201324" s="109"/>
    </row>
    <row r="201325" spans="25:25" x14ac:dyDescent="0.25">
      <c r="Y201325" s="109"/>
    </row>
    <row r="201326" spans="25:25" x14ac:dyDescent="0.25">
      <c r="Y201326" s="109"/>
    </row>
    <row r="201327" spans="25:25" x14ac:dyDescent="0.25">
      <c r="Y201327" s="109"/>
    </row>
    <row r="201328" spans="25:25" x14ac:dyDescent="0.25">
      <c r="Y201328" s="109"/>
    </row>
    <row r="201329" spans="25:25" x14ac:dyDescent="0.25">
      <c r="Y201329" s="109"/>
    </row>
    <row r="201330" spans="25:25" x14ac:dyDescent="0.25">
      <c r="Y201330" s="109"/>
    </row>
    <row r="201331" spans="25:25" x14ac:dyDescent="0.25">
      <c r="Y201331" s="109"/>
    </row>
    <row r="201332" spans="25:25" x14ac:dyDescent="0.25">
      <c r="Y201332" s="109"/>
    </row>
    <row r="201333" spans="25:25" x14ac:dyDescent="0.25">
      <c r="Y201333" s="109"/>
    </row>
    <row r="201334" spans="25:25" x14ac:dyDescent="0.25">
      <c r="Y201334" s="109"/>
    </row>
    <row r="201335" spans="25:25" x14ac:dyDescent="0.25">
      <c r="Y201335" s="109"/>
    </row>
    <row r="201336" spans="25:25" x14ac:dyDescent="0.25">
      <c r="Y201336" s="109"/>
    </row>
    <row r="201337" spans="25:25" x14ac:dyDescent="0.25">
      <c r="Y201337" s="109"/>
    </row>
    <row r="201338" spans="25:25" x14ac:dyDescent="0.25">
      <c r="Y201338" s="109"/>
    </row>
    <row r="201339" spans="25:25" x14ac:dyDescent="0.25">
      <c r="Y201339" s="109"/>
    </row>
    <row r="201340" spans="25:25" x14ac:dyDescent="0.25">
      <c r="Y201340" s="109"/>
    </row>
    <row r="201341" spans="25:25" x14ac:dyDescent="0.25">
      <c r="Y201341" s="109"/>
    </row>
    <row r="201342" spans="25:25" x14ac:dyDescent="0.25">
      <c r="Y201342" s="109"/>
    </row>
    <row r="201343" spans="25:25" x14ac:dyDescent="0.25">
      <c r="Y201343" s="109"/>
    </row>
    <row r="201344" spans="25:25" x14ac:dyDescent="0.25">
      <c r="Y201344" s="109"/>
    </row>
    <row r="201345" spans="25:25" x14ac:dyDescent="0.25">
      <c r="Y201345" s="109"/>
    </row>
    <row r="201346" spans="25:25" x14ac:dyDescent="0.25">
      <c r="Y201346" s="109"/>
    </row>
    <row r="201347" spans="25:25" x14ac:dyDescent="0.25">
      <c r="Y201347" s="109"/>
    </row>
    <row r="201348" spans="25:25" x14ac:dyDescent="0.25">
      <c r="Y201348" s="109"/>
    </row>
    <row r="201349" spans="25:25" x14ac:dyDescent="0.25">
      <c r="Y201349" s="109"/>
    </row>
    <row r="201350" spans="25:25" x14ac:dyDescent="0.25">
      <c r="Y201350" s="109"/>
    </row>
    <row r="201351" spans="25:25" x14ac:dyDescent="0.25">
      <c r="Y201351" s="109"/>
    </row>
    <row r="201352" spans="25:25" x14ac:dyDescent="0.25">
      <c r="Y201352" s="109"/>
    </row>
    <row r="201353" spans="25:25" x14ac:dyDescent="0.25">
      <c r="Y201353" s="109"/>
    </row>
    <row r="201354" spans="25:25" x14ac:dyDescent="0.25">
      <c r="Y201354" s="109"/>
    </row>
    <row r="201355" spans="25:25" x14ac:dyDescent="0.25">
      <c r="Y201355" s="109"/>
    </row>
    <row r="201356" spans="25:25" x14ac:dyDescent="0.25">
      <c r="Y201356" s="109"/>
    </row>
    <row r="201357" spans="25:25" x14ac:dyDescent="0.25">
      <c r="Y201357" s="109"/>
    </row>
    <row r="201358" spans="25:25" x14ac:dyDescent="0.25">
      <c r="Y201358" s="109"/>
    </row>
    <row r="201359" spans="25:25" x14ac:dyDescent="0.25">
      <c r="Y201359" s="109"/>
    </row>
    <row r="201360" spans="25:25" x14ac:dyDescent="0.25">
      <c r="Y201360" s="109"/>
    </row>
    <row r="201361" spans="25:25" x14ac:dyDescent="0.25">
      <c r="Y201361" s="109"/>
    </row>
    <row r="201362" spans="25:25" x14ac:dyDescent="0.25">
      <c r="Y201362" s="109"/>
    </row>
    <row r="201363" spans="25:25" x14ac:dyDescent="0.25">
      <c r="Y201363" s="109"/>
    </row>
    <row r="201364" spans="25:25" x14ac:dyDescent="0.25">
      <c r="Y201364" s="109"/>
    </row>
    <row r="201365" spans="25:25" x14ac:dyDescent="0.25">
      <c r="Y201365" s="109"/>
    </row>
    <row r="201366" spans="25:25" x14ac:dyDescent="0.25">
      <c r="Y201366" s="109"/>
    </row>
    <row r="201367" spans="25:25" x14ac:dyDescent="0.25">
      <c r="Y201367" s="109"/>
    </row>
    <row r="201368" spans="25:25" x14ac:dyDescent="0.25">
      <c r="Y201368" s="109"/>
    </row>
    <row r="201369" spans="25:25" x14ac:dyDescent="0.25">
      <c r="Y201369" s="109"/>
    </row>
    <row r="201370" spans="25:25" x14ac:dyDescent="0.25">
      <c r="Y201370" s="109"/>
    </row>
    <row r="201371" spans="25:25" x14ac:dyDescent="0.25">
      <c r="Y201371" s="109"/>
    </row>
    <row r="201372" spans="25:25" x14ac:dyDescent="0.25">
      <c r="Y201372" s="109"/>
    </row>
    <row r="201373" spans="25:25" x14ac:dyDescent="0.25">
      <c r="Y201373" s="109"/>
    </row>
    <row r="201374" spans="25:25" x14ac:dyDescent="0.25">
      <c r="Y201374" s="109"/>
    </row>
    <row r="201375" spans="25:25" x14ac:dyDescent="0.25">
      <c r="Y201375" s="109"/>
    </row>
    <row r="201376" spans="25:25" x14ac:dyDescent="0.25">
      <c r="Y201376" s="109"/>
    </row>
    <row r="201377" spans="25:25" x14ac:dyDescent="0.25">
      <c r="Y201377" s="109"/>
    </row>
    <row r="201378" spans="25:25" x14ac:dyDescent="0.25">
      <c r="Y201378" s="109"/>
    </row>
    <row r="201379" spans="25:25" x14ac:dyDescent="0.25">
      <c r="Y201379" s="109"/>
    </row>
    <row r="201380" spans="25:25" x14ac:dyDescent="0.25">
      <c r="Y201380" s="109"/>
    </row>
    <row r="201381" spans="25:25" x14ac:dyDescent="0.25">
      <c r="Y201381" s="109"/>
    </row>
    <row r="201382" spans="25:25" x14ac:dyDescent="0.25">
      <c r="Y201382" s="109"/>
    </row>
    <row r="201383" spans="25:25" x14ac:dyDescent="0.25">
      <c r="Y201383" s="109"/>
    </row>
    <row r="201384" spans="25:25" x14ac:dyDescent="0.25">
      <c r="Y201384" s="109"/>
    </row>
    <row r="201385" spans="25:25" x14ac:dyDescent="0.25">
      <c r="Y201385" s="109"/>
    </row>
    <row r="201386" spans="25:25" x14ac:dyDescent="0.25">
      <c r="Y201386" s="109"/>
    </row>
    <row r="201387" spans="25:25" x14ac:dyDescent="0.25">
      <c r="Y201387" s="109"/>
    </row>
    <row r="201388" spans="25:25" x14ac:dyDescent="0.25">
      <c r="Y201388" s="109"/>
    </row>
    <row r="201389" spans="25:25" x14ac:dyDescent="0.25">
      <c r="Y201389" s="109"/>
    </row>
    <row r="201390" spans="25:25" x14ac:dyDescent="0.25">
      <c r="Y201390" s="109"/>
    </row>
    <row r="201391" spans="25:25" x14ac:dyDescent="0.25">
      <c r="Y201391" s="109"/>
    </row>
    <row r="201392" spans="25:25" x14ac:dyDescent="0.25">
      <c r="Y201392" s="109"/>
    </row>
    <row r="201393" spans="25:25" x14ac:dyDescent="0.25">
      <c r="Y201393" s="109"/>
    </row>
    <row r="201394" spans="25:25" x14ac:dyDescent="0.25">
      <c r="Y201394" s="109"/>
    </row>
    <row r="201395" spans="25:25" x14ac:dyDescent="0.25">
      <c r="Y201395" s="109"/>
    </row>
    <row r="201396" spans="25:25" x14ac:dyDescent="0.25">
      <c r="Y201396" s="109"/>
    </row>
    <row r="201397" spans="25:25" x14ac:dyDescent="0.25">
      <c r="Y201397" s="109"/>
    </row>
    <row r="201398" spans="25:25" x14ac:dyDescent="0.25">
      <c r="Y201398" s="109"/>
    </row>
    <row r="201399" spans="25:25" x14ac:dyDescent="0.25">
      <c r="Y201399" s="109"/>
    </row>
    <row r="201400" spans="25:25" x14ac:dyDescent="0.25">
      <c r="Y201400" s="109"/>
    </row>
    <row r="201401" spans="25:25" x14ac:dyDescent="0.25">
      <c r="Y201401" s="109"/>
    </row>
    <row r="201402" spans="25:25" x14ac:dyDescent="0.25">
      <c r="Y201402" s="109"/>
    </row>
    <row r="201403" spans="25:25" x14ac:dyDescent="0.25">
      <c r="Y201403" s="109"/>
    </row>
    <row r="201404" spans="25:25" x14ac:dyDescent="0.25">
      <c r="Y201404" s="109"/>
    </row>
    <row r="201405" spans="25:25" x14ac:dyDescent="0.25">
      <c r="Y201405" s="109"/>
    </row>
    <row r="201406" spans="25:25" x14ac:dyDescent="0.25">
      <c r="Y201406" s="109"/>
    </row>
    <row r="201407" spans="25:25" x14ac:dyDescent="0.25">
      <c r="Y201407" s="109"/>
    </row>
    <row r="201408" spans="25:25" x14ac:dyDescent="0.25">
      <c r="Y201408" s="109"/>
    </row>
    <row r="201409" spans="25:25" x14ac:dyDescent="0.25">
      <c r="Y201409" s="109"/>
    </row>
    <row r="201410" spans="25:25" x14ac:dyDescent="0.25">
      <c r="Y201410" s="109"/>
    </row>
    <row r="201411" spans="25:25" x14ac:dyDescent="0.25">
      <c r="Y201411" s="109"/>
    </row>
    <row r="201412" spans="25:25" x14ac:dyDescent="0.25">
      <c r="Y201412" s="109"/>
    </row>
    <row r="201413" spans="25:25" x14ac:dyDescent="0.25">
      <c r="Y201413" s="109"/>
    </row>
    <row r="201414" spans="25:25" x14ac:dyDescent="0.25">
      <c r="Y201414" s="109"/>
    </row>
    <row r="201415" spans="25:25" x14ac:dyDescent="0.25">
      <c r="Y201415" s="109"/>
    </row>
    <row r="201416" spans="25:25" x14ac:dyDescent="0.25">
      <c r="Y201416" s="109"/>
    </row>
    <row r="201417" spans="25:25" x14ac:dyDescent="0.25">
      <c r="Y201417" s="109"/>
    </row>
    <row r="201418" spans="25:25" x14ac:dyDescent="0.25">
      <c r="Y201418" s="109"/>
    </row>
    <row r="201419" spans="25:25" x14ac:dyDescent="0.25">
      <c r="Y201419" s="109"/>
    </row>
    <row r="201420" spans="25:25" x14ac:dyDescent="0.25">
      <c r="Y201420" s="109"/>
    </row>
    <row r="201421" spans="25:25" x14ac:dyDescent="0.25">
      <c r="Y201421" s="109"/>
    </row>
    <row r="201422" spans="25:25" x14ac:dyDescent="0.25">
      <c r="Y201422" s="109"/>
    </row>
    <row r="201423" spans="25:25" x14ac:dyDescent="0.25">
      <c r="Y201423" s="109"/>
    </row>
    <row r="201424" spans="25:25" x14ac:dyDescent="0.25">
      <c r="Y201424" s="109"/>
    </row>
    <row r="201425" spans="25:25" x14ac:dyDescent="0.25">
      <c r="Y201425" s="109"/>
    </row>
    <row r="201426" spans="25:25" x14ac:dyDescent="0.25">
      <c r="Y201426" s="109"/>
    </row>
    <row r="201427" spans="25:25" x14ac:dyDescent="0.25">
      <c r="Y201427" s="109"/>
    </row>
    <row r="201428" spans="25:25" x14ac:dyDescent="0.25">
      <c r="Y201428" s="109"/>
    </row>
    <row r="201429" spans="25:25" x14ac:dyDescent="0.25">
      <c r="Y201429" s="109"/>
    </row>
    <row r="201430" spans="25:25" x14ac:dyDescent="0.25">
      <c r="Y201430" s="109"/>
    </row>
    <row r="201431" spans="25:25" x14ac:dyDescent="0.25">
      <c r="Y201431" s="109"/>
    </row>
    <row r="201432" spans="25:25" x14ac:dyDescent="0.25">
      <c r="Y201432" s="109"/>
    </row>
    <row r="201433" spans="25:25" x14ac:dyDescent="0.25">
      <c r="Y201433" s="109"/>
    </row>
    <row r="201434" spans="25:25" x14ac:dyDescent="0.25">
      <c r="Y201434" s="109"/>
    </row>
    <row r="201435" spans="25:25" x14ac:dyDescent="0.25">
      <c r="Y201435" s="109"/>
    </row>
    <row r="201436" spans="25:25" x14ac:dyDescent="0.25">
      <c r="Y201436" s="109"/>
    </row>
    <row r="201437" spans="25:25" x14ac:dyDescent="0.25">
      <c r="Y201437" s="109"/>
    </row>
    <row r="201438" spans="25:25" x14ac:dyDescent="0.25">
      <c r="Y201438" s="109"/>
    </row>
    <row r="201439" spans="25:25" x14ac:dyDescent="0.25">
      <c r="Y201439" s="109"/>
    </row>
    <row r="201440" spans="25:25" x14ac:dyDescent="0.25">
      <c r="Y201440" s="109"/>
    </row>
    <row r="201441" spans="25:25" x14ac:dyDescent="0.25">
      <c r="Y201441" s="109"/>
    </row>
    <row r="201442" spans="25:25" x14ac:dyDescent="0.25">
      <c r="Y201442" s="109"/>
    </row>
    <row r="201443" spans="25:25" x14ac:dyDescent="0.25">
      <c r="Y201443" s="109"/>
    </row>
    <row r="201444" spans="25:25" x14ac:dyDescent="0.25">
      <c r="Y201444" s="109"/>
    </row>
    <row r="201445" spans="25:25" x14ac:dyDescent="0.25">
      <c r="Y201445" s="109"/>
    </row>
    <row r="201446" spans="25:25" x14ac:dyDescent="0.25">
      <c r="Y201446" s="109"/>
    </row>
    <row r="201447" spans="25:25" x14ac:dyDescent="0.25">
      <c r="Y201447" s="109"/>
    </row>
    <row r="201448" spans="25:25" x14ac:dyDescent="0.25">
      <c r="Y201448" s="109"/>
    </row>
    <row r="201449" spans="25:25" x14ac:dyDescent="0.25">
      <c r="Y201449" s="109"/>
    </row>
    <row r="201450" spans="25:25" x14ac:dyDescent="0.25">
      <c r="Y201450" s="109"/>
    </row>
    <row r="201451" spans="25:25" x14ac:dyDescent="0.25">
      <c r="Y201451" s="109"/>
    </row>
    <row r="201452" spans="25:25" x14ac:dyDescent="0.25">
      <c r="Y201452" s="109"/>
    </row>
    <row r="201453" spans="25:25" x14ac:dyDescent="0.25">
      <c r="Y201453" s="109"/>
    </row>
    <row r="201454" spans="25:25" x14ac:dyDescent="0.25">
      <c r="Y201454" s="109"/>
    </row>
    <row r="201455" spans="25:25" x14ac:dyDescent="0.25">
      <c r="Y201455" s="109"/>
    </row>
    <row r="201456" spans="25:25" x14ac:dyDescent="0.25">
      <c r="Y201456" s="109"/>
    </row>
    <row r="201457" spans="25:25" x14ac:dyDescent="0.25">
      <c r="Y201457" s="109"/>
    </row>
    <row r="201458" spans="25:25" x14ac:dyDescent="0.25">
      <c r="Y201458" s="109"/>
    </row>
    <row r="201459" spans="25:25" x14ac:dyDescent="0.25">
      <c r="Y201459" s="109"/>
    </row>
    <row r="201460" spans="25:25" x14ac:dyDescent="0.25">
      <c r="Y201460" s="109"/>
    </row>
    <row r="201461" spans="25:25" x14ac:dyDescent="0.25">
      <c r="Y201461" s="109"/>
    </row>
    <row r="201462" spans="25:25" x14ac:dyDescent="0.25">
      <c r="Y201462" s="109"/>
    </row>
    <row r="201463" spans="25:25" x14ac:dyDescent="0.25">
      <c r="Y201463" s="109"/>
    </row>
    <row r="201464" spans="25:25" x14ac:dyDescent="0.25">
      <c r="Y201464" s="109"/>
    </row>
    <row r="201465" spans="25:25" x14ac:dyDescent="0.25">
      <c r="Y201465" s="109"/>
    </row>
    <row r="201466" spans="25:25" x14ac:dyDescent="0.25">
      <c r="Y201466" s="109"/>
    </row>
    <row r="201467" spans="25:25" x14ac:dyDescent="0.25">
      <c r="Y201467" s="109"/>
    </row>
    <row r="201468" spans="25:25" x14ac:dyDescent="0.25">
      <c r="Y201468" s="109"/>
    </row>
    <row r="201469" spans="25:25" x14ac:dyDescent="0.25">
      <c r="Y201469" s="109"/>
    </row>
    <row r="201470" spans="25:25" x14ac:dyDescent="0.25">
      <c r="Y201470" s="109"/>
    </row>
    <row r="201471" spans="25:25" x14ac:dyDescent="0.25">
      <c r="Y201471" s="109"/>
    </row>
    <row r="201472" spans="25:25" x14ac:dyDescent="0.25">
      <c r="Y201472" s="109"/>
    </row>
    <row r="201473" spans="25:25" x14ac:dyDescent="0.25">
      <c r="Y201473" s="109"/>
    </row>
    <row r="201474" spans="25:25" x14ac:dyDescent="0.25">
      <c r="Y201474" s="109"/>
    </row>
    <row r="201475" spans="25:25" x14ac:dyDescent="0.25">
      <c r="Y201475" s="109"/>
    </row>
    <row r="201476" spans="25:25" x14ac:dyDescent="0.25">
      <c r="Y201476" s="109"/>
    </row>
    <row r="201477" spans="25:25" x14ac:dyDescent="0.25">
      <c r="Y201477" s="109"/>
    </row>
    <row r="201478" spans="25:25" x14ac:dyDescent="0.25">
      <c r="Y201478" s="109"/>
    </row>
    <row r="201479" spans="25:25" x14ac:dyDescent="0.25">
      <c r="Y201479" s="109"/>
    </row>
    <row r="201480" spans="25:25" x14ac:dyDescent="0.25">
      <c r="Y201480" s="109"/>
    </row>
    <row r="201481" spans="25:25" x14ac:dyDescent="0.25">
      <c r="Y201481" s="109"/>
    </row>
    <row r="201482" spans="25:25" x14ac:dyDescent="0.25">
      <c r="Y201482" s="109"/>
    </row>
    <row r="201483" spans="25:25" x14ac:dyDescent="0.25">
      <c r="Y201483" s="109"/>
    </row>
    <row r="201484" spans="25:25" x14ac:dyDescent="0.25">
      <c r="Y201484" s="109"/>
    </row>
    <row r="201485" spans="25:25" x14ac:dyDescent="0.25">
      <c r="Y201485" s="109"/>
    </row>
    <row r="201486" spans="25:25" x14ac:dyDescent="0.25">
      <c r="Y201486" s="109"/>
    </row>
    <row r="201487" spans="25:25" x14ac:dyDescent="0.25">
      <c r="Y201487" s="109"/>
    </row>
    <row r="201488" spans="25:25" x14ac:dyDescent="0.25">
      <c r="Y201488" s="109"/>
    </row>
    <row r="201489" spans="25:25" x14ac:dyDescent="0.25">
      <c r="Y201489" s="109"/>
    </row>
    <row r="201490" spans="25:25" x14ac:dyDescent="0.25">
      <c r="Y201490" s="109"/>
    </row>
    <row r="201491" spans="25:25" x14ac:dyDescent="0.25">
      <c r="Y201491" s="109"/>
    </row>
    <row r="201492" spans="25:25" x14ac:dyDescent="0.25">
      <c r="Y201492" s="109"/>
    </row>
    <row r="201493" spans="25:25" x14ac:dyDescent="0.25">
      <c r="Y201493" s="109"/>
    </row>
    <row r="201494" spans="25:25" x14ac:dyDescent="0.25">
      <c r="Y201494" s="109"/>
    </row>
    <row r="201495" spans="25:25" x14ac:dyDescent="0.25">
      <c r="Y201495" s="109"/>
    </row>
    <row r="201496" spans="25:25" x14ac:dyDescent="0.25">
      <c r="Y201496" s="109"/>
    </row>
    <row r="201497" spans="25:25" x14ac:dyDescent="0.25">
      <c r="Y201497" s="109"/>
    </row>
    <row r="201498" spans="25:25" x14ac:dyDescent="0.25">
      <c r="Y201498" s="109"/>
    </row>
    <row r="201499" spans="25:25" x14ac:dyDescent="0.25">
      <c r="Y201499" s="109"/>
    </row>
    <row r="201500" spans="25:25" x14ac:dyDescent="0.25">
      <c r="Y201500" s="109"/>
    </row>
    <row r="201501" spans="25:25" x14ac:dyDescent="0.25">
      <c r="Y201501" s="109"/>
    </row>
    <row r="201502" spans="25:25" x14ac:dyDescent="0.25">
      <c r="Y201502" s="109"/>
    </row>
    <row r="201503" spans="25:25" x14ac:dyDescent="0.25">
      <c r="Y201503" s="109"/>
    </row>
    <row r="201504" spans="25:25" x14ac:dyDescent="0.25">
      <c r="Y201504" s="109"/>
    </row>
    <row r="201505" spans="25:25" x14ac:dyDescent="0.25">
      <c r="Y201505" s="109"/>
    </row>
    <row r="201506" spans="25:25" x14ac:dyDescent="0.25">
      <c r="Y201506" s="109"/>
    </row>
    <row r="201507" spans="25:25" x14ac:dyDescent="0.25">
      <c r="Y201507" s="109"/>
    </row>
    <row r="201508" spans="25:25" x14ac:dyDescent="0.25">
      <c r="Y201508" s="109"/>
    </row>
    <row r="201509" spans="25:25" x14ac:dyDescent="0.25">
      <c r="Y201509" s="109"/>
    </row>
    <row r="201510" spans="25:25" x14ac:dyDescent="0.25">
      <c r="Y201510" s="109"/>
    </row>
    <row r="201511" spans="25:25" x14ac:dyDescent="0.25">
      <c r="Y201511" s="109"/>
    </row>
    <row r="201512" spans="25:25" x14ac:dyDescent="0.25">
      <c r="Y201512" s="109"/>
    </row>
    <row r="201513" spans="25:25" x14ac:dyDescent="0.25">
      <c r="Y201513" s="109"/>
    </row>
    <row r="201514" spans="25:25" x14ac:dyDescent="0.25">
      <c r="Y201514" s="109"/>
    </row>
    <row r="201515" spans="25:25" x14ac:dyDescent="0.25">
      <c r="Y201515" s="109"/>
    </row>
    <row r="201516" spans="25:25" x14ac:dyDescent="0.25">
      <c r="Y201516" s="109"/>
    </row>
    <row r="201517" spans="25:25" x14ac:dyDescent="0.25">
      <c r="Y201517" s="109"/>
    </row>
    <row r="201518" spans="25:25" x14ac:dyDescent="0.25">
      <c r="Y201518" s="109"/>
    </row>
    <row r="201519" spans="25:25" x14ac:dyDescent="0.25">
      <c r="Y201519" s="109"/>
    </row>
    <row r="201520" spans="25:25" x14ac:dyDescent="0.25">
      <c r="Y201520" s="109"/>
    </row>
    <row r="201521" spans="25:25" x14ac:dyDescent="0.25">
      <c r="Y201521" s="109"/>
    </row>
    <row r="201522" spans="25:25" x14ac:dyDescent="0.25">
      <c r="Y201522" s="109"/>
    </row>
    <row r="201523" spans="25:25" x14ac:dyDescent="0.25">
      <c r="Y201523" s="109"/>
    </row>
    <row r="201524" spans="25:25" x14ac:dyDescent="0.25">
      <c r="Y201524" s="109"/>
    </row>
    <row r="201525" spans="25:25" x14ac:dyDescent="0.25">
      <c r="Y201525" s="109"/>
    </row>
    <row r="201526" spans="25:25" x14ac:dyDescent="0.25">
      <c r="Y201526" s="109"/>
    </row>
    <row r="201527" spans="25:25" x14ac:dyDescent="0.25">
      <c r="Y201527" s="109"/>
    </row>
    <row r="201528" spans="25:25" x14ac:dyDescent="0.25">
      <c r="Y201528" s="109"/>
    </row>
    <row r="201529" spans="25:25" x14ac:dyDescent="0.25">
      <c r="Y201529" s="109"/>
    </row>
    <row r="201530" spans="25:25" x14ac:dyDescent="0.25">
      <c r="Y201530" s="109"/>
    </row>
    <row r="201531" spans="25:25" x14ac:dyDescent="0.25">
      <c r="Y201531" s="109"/>
    </row>
    <row r="201532" spans="25:25" x14ac:dyDescent="0.25">
      <c r="Y201532" s="109"/>
    </row>
    <row r="201533" spans="25:25" x14ac:dyDescent="0.25">
      <c r="Y201533" s="109"/>
    </row>
    <row r="201534" spans="25:25" x14ac:dyDescent="0.25">
      <c r="Y201534" s="109"/>
    </row>
    <row r="201535" spans="25:25" x14ac:dyDescent="0.25">
      <c r="Y201535" s="109"/>
    </row>
    <row r="201536" spans="25:25" x14ac:dyDescent="0.25">
      <c r="Y201536" s="109"/>
    </row>
    <row r="201537" spans="25:25" x14ac:dyDescent="0.25">
      <c r="Y201537" s="109"/>
    </row>
    <row r="201538" spans="25:25" x14ac:dyDescent="0.25">
      <c r="Y201538" s="109"/>
    </row>
    <row r="201539" spans="25:25" x14ac:dyDescent="0.25">
      <c r="Y201539" s="109"/>
    </row>
    <row r="201540" spans="25:25" x14ac:dyDescent="0.25">
      <c r="Y201540" s="109"/>
    </row>
    <row r="201541" spans="25:25" x14ac:dyDescent="0.25">
      <c r="Y201541" s="109"/>
    </row>
    <row r="201542" spans="25:25" x14ac:dyDescent="0.25">
      <c r="Y201542" s="109"/>
    </row>
    <row r="201543" spans="25:25" x14ac:dyDescent="0.25">
      <c r="Y201543" s="109"/>
    </row>
    <row r="201544" spans="25:25" x14ac:dyDescent="0.25">
      <c r="Y201544" s="109"/>
    </row>
    <row r="201545" spans="25:25" x14ac:dyDescent="0.25">
      <c r="Y201545" s="109"/>
    </row>
    <row r="201546" spans="25:25" x14ac:dyDescent="0.25">
      <c r="Y201546" s="109"/>
    </row>
    <row r="201547" spans="25:25" x14ac:dyDescent="0.25">
      <c r="Y201547" s="109"/>
    </row>
    <row r="201548" spans="25:25" x14ac:dyDescent="0.25">
      <c r="Y201548" s="109"/>
    </row>
    <row r="201549" spans="25:25" x14ac:dyDescent="0.25">
      <c r="Y201549" s="109"/>
    </row>
    <row r="201550" spans="25:25" x14ac:dyDescent="0.25">
      <c r="Y201550" s="109"/>
    </row>
    <row r="201551" spans="25:25" x14ac:dyDescent="0.25">
      <c r="Y201551" s="109"/>
    </row>
    <row r="201552" spans="25:25" x14ac:dyDescent="0.25">
      <c r="Y201552" s="109"/>
    </row>
    <row r="201553" spans="25:25" x14ac:dyDescent="0.25">
      <c r="Y201553" s="109"/>
    </row>
    <row r="201554" spans="25:25" x14ac:dyDescent="0.25">
      <c r="Y201554" s="109"/>
    </row>
    <row r="201555" spans="25:25" x14ac:dyDescent="0.25">
      <c r="Y201555" s="109"/>
    </row>
    <row r="201556" spans="25:25" x14ac:dyDescent="0.25">
      <c r="Y201556" s="109"/>
    </row>
    <row r="201557" spans="25:25" x14ac:dyDescent="0.25">
      <c r="Y201557" s="109"/>
    </row>
    <row r="201558" spans="25:25" x14ac:dyDescent="0.25">
      <c r="Y201558" s="109"/>
    </row>
    <row r="201559" spans="25:25" x14ac:dyDescent="0.25">
      <c r="Y201559" s="109"/>
    </row>
    <row r="201560" spans="25:25" x14ac:dyDescent="0.25">
      <c r="Y201560" s="109"/>
    </row>
    <row r="201561" spans="25:25" x14ac:dyDescent="0.25">
      <c r="Y201561" s="109"/>
    </row>
    <row r="201562" spans="25:25" x14ac:dyDescent="0.25">
      <c r="Y201562" s="109"/>
    </row>
    <row r="201563" spans="25:25" x14ac:dyDescent="0.25">
      <c r="Y201563" s="109"/>
    </row>
    <row r="201564" spans="25:25" x14ac:dyDescent="0.25">
      <c r="Y201564" s="109"/>
    </row>
    <row r="201565" spans="25:25" x14ac:dyDescent="0.25">
      <c r="Y201565" s="109"/>
    </row>
    <row r="201566" spans="25:25" x14ac:dyDescent="0.25">
      <c r="Y201566" s="109"/>
    </row>
    <row r="201567" spans="25:25" x14ac:dyDescent="0.25">
      <c r="Y201567" s="109"/>
    </row>
    <row r="201568" spans="25:25" x14ac:dyDescent="0.25">
      <c r="Y201568" s="109"/>
    </row>
    <row r="201569" spans="25:25" x14ac:dyDescent="0.25">
      <c r="Y201569" s="109"/>
    </row>
    <row r="201570" spans="25:25" x14ac:dyDescent="0.25">
      <c r="Y201570" s="109"/>
    </row>
    <row r="201571" spans="25:25" x14ac:dyDescent="0.25">
      <c r="Y201571" s="109"/>
    </row>
    <row r="201572" spans="25:25" x14ac:dyDescent="0.25">
      <c r="Y201572" s="109"/>
    </row>
    <row r="201573" spans="25:25" x14ac:dyDescent="0.25">
      <c r="Y201573" s="109"/>
    </row>
    <row r="201574" spans="25:25" x14ac:dyDescent="0.25">
      <c r="Y201574" s="109"/>
    </row>
    <row r="201575" spans="25:25" x14ac:dyDescent="0.25">
      <c r="Y201575" s="109"/>
    </row>
    <row r="201576" spans="25:25" x14ac:dyDescent="0.25">
      <c r="Y201576" s="109"/>
    </row>
    <row r="201577" spans="25:25" x14ac:dyDescent="0.25">
      <c r="Y201577" s="109"/>
    </row>
    <row r="201578" spans="25:25" x14ac:dyDescent="0.25">
      <c r="Y201578" s="109"/>
    </row>
    <row r="201579" spans="25:25" x14ac:dyDescent="0.25">
      <c r="Y201579" s="109"/>
    </row>
    <row r="201580" spans="25:25" x14ac:dyDescent="0.25">
      <c r="Y201580" s="109"/>
    </row>
    <row r="201581" spans="25:25" x14ac:dyDescent="0.25">
      <c r="Y201581" s="109"/>
    </row>
    <row r="201582" spans="25:25" x14ac:dyDescent="0.25">
      <c r="Y201582" s="109"/>
    </row>
    <row r="201583" spans="25:25" x14ac:dyDescent="0.25">
      <c r="Y201583" s="109"/>
    </row>
    <row r="201584" spans="25:25" x14ac:dyDescent="0.25">
      <c r="Y201584" s="109"/>
    </row>
    <row r="201585" spans="25:25" x14ac:dyDescent="0.25">
      <c r="Y201585" s="109"/>
    </row>
    <row r="201586" spans="25:25" x14ac:dyDescent="0.25">
      <c r="Y201586" s="109"/>
    </row>
    <row r="201587" spans="25:25" x14ac:dyDescent="0.25">
      <c r="Y201587" s="109"/>
    </row>
    <row r="201588" spans="25:25" x14ac:dyDescent="0.25">
      <c r="Y201588" s="109"/>
    </row>
    <row r="201589" spans="25:25" x14ac:dyDescent="0.25">
      <c r="Y201589" s="109"/>
    </row>
    <row r="201590" spans="25:25" x14ac:dyDescent="0.25">
      <c r="Y201590" s="109"/>
    </row>
    <row r="201591" spans="25:25" x14ac:dyDescent="0.25">
      <c r="Y201591" s="109"/>
    </row>
    <row r="201592" spans="25:25" x14ac:dyDescent="0.25">
      <c r="Y201592" s="109"/>
    </row>
    <row r="201593" spans="25:25" x14ac:dyDescent="0.25">
      <c r="Y201593" s="109"/>
    </row>
    <row r="201594" spans="25:25" x14ac:dyDescent="0.25">
      <c r="Y201594" s="109"/>
    </row>
    <row r="201595" spans="25:25" x14ac:dyDescent="0.25">
      <c r="Y201595" s="109"/>
    </row>
    <row r="201596" spans="25:25" x14ac:dyDescent="0.25">
      <c r="Y201596" s="109"/>
    </row>
    <row r="201597" spans="25:25" x14ac:dyDescent="0.25">
      <c r="Y201597" s="109"/>
    </row>
    <row r="201598" spans="25:25" x14ac:dyDescent="0.25">
      <c r="Y201598" s="109"/>
    </row>
    <row r="201599" spans="25:25" x14ac:dyDescent="0.25">
      <c r="Y201599" s="109"/>
    </row>
    <row r="201600" spans="25:25" x14ac:dyDescent="0.25">
      <c r="Y201600" s="109"/>
    </row>
    <row r="201601" spans="25:25" x14ac:dyDescent="0.25">
      <c r="Y201601" s="109"/>
    </row>
    <row r="201602" spans="25:25" x14ac:dyDescent="0.25">
      <c r="Y201602" s="109"/>
    </row>
    <row r="201603" spans="25:25" x14ac:dyDescent="0.25">
      <c r="Y201603" s="109"/>
    </row>
    <row r="201604" spans="25:25" x14ac:dyDescent="0.25">
      <c r="Y201604" s="109"/>
    </row>
    <row r="201605" spans="25:25" x14ac:dyDescent="0.25">
      <c r="Y201605" s="109"/>
    </row>
    <row r="201606" spans="25:25" x14ac:dyDescent="0.25">
      <c r="Y201606" s="109"/>
    </row>
    <row r="201607" spans="25:25" x14ac:dyDescent="0.25">
      <c r="Y201607" s="109"/>
    </row>
    <row r="201608" spans="25:25" x14ac:dyDescent="0.25">
      <c r="Y201608" s="109"/>
    </row>
    <row r="201609" spans="25:25" x14ac:dyDescent="0.25">
      <c r="Y201609" s="109"/>
    </row>
    <row r="201610" spans="25:25" x14ac:dyDescent="0.25">
      <c r="Y201610" s="109"/>
    </row>
    <row r="201611" spans="25:25" x14ac:dyDescent="0.25">
      <c r="Y201611" s="109"/>
    </row>
    <row r="201612" spans="25:25" x14ac:dyDescent="0.25">
      <c r="Y201612" s="109"/>
    </row>
    <row r="201613" spans="25:25" x14ac:dyDescent="0.25">
      <c r="Y201613" s="109"/>
    </row>
    <row r="201614" spans="25:25" x14ac:dyDescent="0.25">
      <c r="Y201614" s="109"/>
    </row>
    <row r="201615" spans="25:25" x14ac:dyDescent="0.25">
      <c r="Y201615" s="109"/>
    </row>
    <row r="201616" spans="25:25" x14ac:dyDescent="0.25">
      <c r="Y201616" s="109"/>
    </row>
    <row r="201617" spans="25:25" x14ac:dyDescent="0.25">
      <c r="Y201617" s="109"/>
    </row>
    <row r="201618" spans="25:25" x14ac:dyDescent="0.25">
      <c r="Y201618" s="109"/>
    </row>
    <row r="201619" spans="25:25" x14ac:dyDescent="0.25">
      <c r="Y201619" s="109"/>
    </row>
    <row r="201620" spans="25:25" x14ac:dyDescent="0.25">
      <c r="Y201620" s="109"/>
    </row>
    <row r="201621" spans="25:25" x14ac:dyDescent="0.25">
      <c r="Y201621" s="109"/>
    </row>
    <row r="201622" spans="25:25" x14ac:dyDescent="0.25">
      <c r="Y201622" s="109"/>
    </row>
    <row r="201623" spans="25:25" x14ac:dyDescent="0.25">
      <c r="Y201623" s="109"/>
    </row>
    <row r="201624" spans="25:25" x14ac:dyDescent="0.25">
      <c r="Y201624" s="109"/>
    </row>
    <row r="201625" spans="25:25" x14ac:dyDescent="0.25">
      <c r="Y201625" s="109"/>
    </row>
    <row r="201626" spans="25:25" x14ac:dyDescent="0.25">
      <c r="Y201626" s="109"/>
    </row>
    <row r="201627" spans="25:25" x14ac:dyDescent="0.25">
      <c r="Y201627" s="109"/>
    </row>
    <row r="201628" spans="25:25" x14ac:dyDescent="0.25">
      <c r="Y201628" s="109"/>
    </row>
    <row r="201629" spans="25:25" x14ac:dyDescent="0.25">
      <c r="Y201629" s="109"/>
    </row>
    <row r="201630" spans="25:25" x14ac:dyDescent="0.25">
      <c r="Y201630" s="109"/>
    </row>
    <row r="201631" spans="25:25" x14ac:dyDescent="0.25">
      <c r="Y201631" s="109"/>
    </row>
    <row r="201632" spans="25:25" x14ac:dyDescent="0.25">
      <c r="Y201632" s="109"/>
    </row>
    <row r="201633" spans="25:25" x14ac:dyDescent="0.25">
      <c r="Y201633" s="109"/>
    </row>
    <row r="201634" spans="25:25" x14ac:dyDescent="0.25">
      <c r="Y201634" s="109"/>
    </row>
    <row r="201635" spans="25:25" x14ac:dyDescent="0.25">
      <c r="Y201635" s="109"/>
    </row>
    <row r="201636" spans="25:25" x14ac:dyDescent="0.25">
      <c r="Y201636" s="109"/>
    </row>
    <row r="201637" spans="25:25" x14ac:dyDescent="0.25">
      <c r="Y201637" s="109"/>
    </row>
    <row r="201638" spans="25:25" x14ac:dyDescent="0.25">
      <c r="Y201638" s="109"/>
    </row>
    <row r="201639" spans="25:25" x14ac:dyDescent="0.25">
      <c r="Y201639" s="109"/>
    </row>
    <row r="201640" spans="25:25" x14ac:dyDescent="0.25">
      <c r="Y201640" s="109"/>
    </row>
    <row r="201641" spans="25:25" x14ac:dyDescent="0.25">
      <c r="Y201641" s="109"/>
    </row>
    <row r="201642" spans="25:25" x14ac:dyDescent="0.25">
      <c r="Y201642" s="109"/>
    </row>
    <row r="201643" spans="25:25" x14ac:dyDescent="0.25">
      <c r="Y201643" s="109"/>
    </row>
    <row r="201644" spans="25:25" x14ac:dyDescent="0.25">
      <c r="Y201644" s="109"/>
    </row>
    <row r="201645" spans="25:25" x14ac:dyDescent="0.25">
      <c r="Y201645" s="109"/>
    </row>
    <row r="201646" spans="25:25" x14ac:dyDescent="0.25">
      <c r="Y201646" s="109"/>
    </row>
    <row r="201647" spans="25:25" x14ac:dyDescent="0.25">
      <c r="Y201647" s="109"/>
    </row>
    <row r="201648" spans="25:25" x14ac:dyDescent="0.25">
      <c r="Y201648" s="109"/>
    </row>
    <row r="201649" spans="25:25" x14ac:dyDescent="0.25">
      <c r="Y201649" s="109"/>
    </row>
    <row r="201650" spans="25:25" x14ac:dyDescent="0.25">
      <c r="Y201650" s="109"/>
    </row>
    <row r="201651" spans="25:25" x14ac:dyDescent="0.25">
      <c r="Y201651" s="109"/>
    </row>
    <row r="201652" spans="25:25" x14ac:dyDescent="0.25">
      <c r="Y201652" s="109"/>
    </row>
    <row r="201653" spans="25:25" x14ac:dyDescent="0.25">
      <c r="Y201653" s="109"/>
    </row>
    <row r="201654" spans="25:25" x14ac:dyDescent="0.25">
      <c r="Y201654" s="109"/>
    </row>
    <row r="201655" spans="25:25" x14ac:dyDescent="0.25">
      <c r="Y201655" s="109"/>
    </row>
    <row r="201656" spans="25:25" x14ac:dyDescent="0.25">
      <c r="Y201656" s="109"/>
    </row>
    <row r="201657" spans="25:25" x14ac:dyDescent="0.25">
      <c r="Y201657" s="109"/>
    </row>
    <row r="201658" spans="25:25" x14ac:dyDescent="0.25">
      <c r="Y201658" s="109"/>
    </row>
    <row r="201659" spans="25:25" x14ac:dyDescent="0.25">
      <c r="Y201659" s="109"/>
    </row>
    <row r="201660" spans="25:25" x14ac:dyDescent="0.25">
      <c r="Y201660" s="109"/>
    </row>
    <row r="201661" spans="25:25" x14ac:dyDescent="0.25">
      <c r="Y201661" s="109"/>
    </row>
    <row r="201662" spans="25:25" x14ac:dyDescent="0.25">
      <c r="Y201662" s="109"/>
    </row>
    <row r="201663" spans="25:25" x14ac:dyDescent="0.25">
      <c r="Y201663" s="109"/>
    </row>
    <row r="201664" spans="25:25" x14ac:dyDescent="0.25">
      <c r="Y201664" s="109"/>
    </row>
    <row r="201665" spans="25:25" x14ac:dyDescent="0.25">
      <c r="Y201665" s="109"/>
    </row>
    <row r="201666" spans="25:25" x14ac:dyDescent="0.25">
      <c r="Y201666" s="109"/>
    </row>
    <row r="201667" spans="25:25" x14ac:dyDescent="0.25">
      <c r="Y201667" s="109"/>
    </row>
    <row r="201668" spans="25:25" x14ac:dyDescent="0.25">
      <c r="Y201668" s="109"/>
    </row>
    <row r="201669" spans="25:25" x14ac:dyDescent="0.25">
      <c r="Y201669" s="109"/>
    </row>
    <row r="201670" spans="25:25" x14ac:dyDescent="0.25">
      <c r="Y201670" s="109"/>
    </row>
    <row r="201671" spans="25:25" x14ac:dyDescent="0.25">
      <c r="Y201671" s="109"/>
    </row>
    <row r="201672" spans="25:25" x14ac:dyDescent="0.25">
      <c r="Y201672" s="109"/>
    </row>
    <row r="201673" spans="25:25" x14ac:dyDescent="0.25">
      <c r="Y201673" s="109"/>
    </row>
    <row r="201674" spans="25:25" x14ac:dyDescent="0.25">
      <c r="Y201674" s="109"/>
    </row>
    <row r="201675" spans="25:25" x14ac:dyDescent="0.25">
      <c r="Y201675" s="109"/>
    </row>
    <row r="201676" spans="25:25" x14ac:dyDescent="0.25">
      <c r="Y201676" s="109"/>
    </row>
    <row r="201677" spans="25:25" x14ac:dyDescent="0.25">
      <c r="Y201677" s="109"/>
    </row>
    <row r="201678" spans="25:25" x14ac:dyDescent="0.25">
      <c r="Y201678" s="109"/>
    </row>
    <row r="201679" spans="25:25" x14ac:dyDescent="0.25">
      <c r="Y201679" s="109"/>
    </row>
    <row r="201680" spans="25:25" x14ac:dyDescent="0.25">
      <c r="Y201680" s="109"/>
    </row>
    <row r="201681" spans="25:25" x14ac:dyDescent="0.25">
      <c r="Y201681" s="109"/>
    </row>
    <row r="201682" spans="25:25" x14ac:dyDescent="0.25">
      <c r="Y201682" s="109"/>
    </row>
    <row r="201683" spans="25:25" x14ac:dyDescent="0.25">
      <c r="Y201683" s="109"/>
    </row>
    <row r="201684" spans="25:25" x14ac:dyDescent="0.25">
      <c r="Y201684" s="109"/>
    </row>
    <row r="201685" spans="25:25" x14ac:dyDescent="0.25">
      <c r="Y201685" s="109"/>
    </row>
    <row r="201686" spans="25:25" x14ac:dyDescent="0.25">
      <c r="Y201686" s="109"/>
    </row>
    <row r="201687" spans="25:25" x14ac:dyDescent="0.25">
      <c r="Y201687" s="109"/>
    </row>
    <row r="201688" spans="25:25" x14ac:dyDescent="0.25">
      <c r="Y201688" s="109"/>
    </row>
    <row r="201689" spans="25:25" x14ac:dyDescent="0.25">
      <c r="Y201689" s="109"/>
    </row>
    <row r="201690" spans="25:25" x14ac:dyDescent="0.25">
      <c r="Y201690" s="109"/>
    </row>
    <row r="201691" spans="25:25" x14ac:dyDescent="0.25">
      <c r="Y201691" s="109"/>
    </row>
    <row r="201692" spans="25:25" x14ac:dyDescent="0.25">
      <c r="Y201692" s="109"/>
    </row>
    <row r="201693" spans="25:25" x14ac:dyDescent="0.25">
      <c r="Y201693" s="109"/>
    </row>
    <row r="201694" spans="25:25" x14ac:dyDescent="0.25">
      <c r="Y201694" s="109"/>
    </row>
    <row r="201695" spans="25:25" x14ac:dyDescent="0.25">
      <c r="Y201695" s="109"/>
    </row>
    <row r="201696" spans="25:25" x14ac:dyDescent="0.25">
      <c r="Y201696" s="109"/>
    </row>
    <row r="201697" spans="25:25" x14ac:dyDescent="0.25">
      <c r="Y201697" s="109"/>
    </row>
    <row r="201698" spans="25:25" x14ac:dyDescent="0.25">
      <c r="Y201698" s="109"/>
    </row>
    <row r="201699" spans="25:25" x14ac:dyDescent="0.25">
      <c r="Y201699" s="109"/>
    </row>
    <row r="201700" spans="25:25" x14ac:dyDescent="0.25">
      <c r="Y201700" s="109"/>
    </row>
    <row r="201701" spans="25:25" x14ac:dyDescent="0.25">
      <c r="Y201701" s="109"/>
    </row>
    <row r="201702" spans="25:25" x14ac:dyDescent="0.25">
      <c r="Y201702" s="109"/>
    </row>
    <row r="201703" spans="25:25" x14ac:dyDescent="0.25">
      <c r="Y201703" s="109"/>
    </row>
    <row r="201704" spans="25:25" x14ac:dyDescent="0.25">
      <c r="Y201704" s="109"/>
    </row>
    <row r="201705" spans="25:25" x14ac:dyDescent="0.25">
      <c r="Y201705" s="109"/>
    </row>
    <row r="201706" spans="25:25" x14ac:dyDescent="0.25">
      <c r="Y201706" s="109"/>
    </row>
    <row r="201707" spans="25:25" x14ac:dyDescent="0.25">
      <c r="Y201707" s="109"/>
    </row>
    <row r="201708" spans="25:25" x14ac:dyDescent="0.25">
      <c r="Y201708" s="109"/>
    </row>
    <row r="201709" spans="25:25" x14ac:dyDescent="0.25">
      <c r="Y201709" s="109"/>
    </row>
    <row r="201710" spans="25:25" x14ac:dyDescent="0.25">
      <c r="Y201710" s="109"/>
    </row>
    <row r="201711" spans="25:25" x14ac:dyDescent="0.25">
      <c r="Y201711" s="109"/>
    </row>
    <row r="201712" spans="25:25" x14ac:dyDescent="0.25">
      <c r="Y201712" s="109"/>
    </row>
    <row r="201713" spans="25:25" x14ac:dyDescent="0.25">
      <c r="Y201713" s="109"/>
    </row>
    <row r="201714" spans="25:25" x14ac:dyDescent="0.25">
      <c r="Y201714" s="109"/>
    </row>
    <row r="201715" spans="25:25" x14ac:dyDescent="0.25">
      <c r="Y201715" s="109"/>
    </row>
    <row r="201716" spans="25:25" x14ac:dyDescent="0.25">
      <c r="Y201716" s="109"/>
    </row>
    <row r="201717" spans="25:25" x14ac:dyDescent="0.25">
      <c r="Y201717" s="109"/>
    </row>
    <row r="201718" spans="25:25" x14ac:dyDescent="0.25">
      <c r="Y201718" s="109"/>
    </row>
    <row r="201719" spans="25:25" x14ac:dyDescent="0.25">
      <c r="Y201719" s="109"/>
    </row>
    <row r="201720" spans="25:25" x14ac:dyDescent="0.25">
      <c r="Y201720" s="109"/>
    </row>
    <row r="201721" spans="25:25" x14ac:dyDescent="0.25">
      <c r="Y201721" s="109"/>
    </row>
    <row r="201722" spans="25:25" x14ac:dyDescent="0.25">
      <c r="Y201722" s="109"/>
    </row>
    <row r="201723" spans="25:25" x14ac:dyDescent="0.25">
      <c r="Y201723" s="109"/>
    </row>
    <row r="201724" spans="25:25" x14ac:dyDescent="0.25">
      <c r="Y201724" s="109"/>
    </row>
    <row r="201725" spans="25:25" x14ac:dyDescent="0.25">
      <c r="Y201725" s="109"/>
    </row>
    <row r="201726" spans="25:25" x14ac:dyDescent="0.25">
      <c r="Y201726" s="109"/>
    </row>
    <row r="201727" spans="25:25" x14ac:dyDescent="0.25">
      <c r="Y201727" s="109"/>
    </row>
    <row r="201728" spans="25:25" x14ac:dyDescent="0.25">
      <c r="Y201728" s="109"/>
    </row>
    <row r="201729" spans="25:25" x14ac:dyDescent="0.25">
      <c r="Y201729" s="109"/>
    </row>
    <row r="201730" spans="25:25" x14ac:dyDescent="0.25">
      <c r="Y201730" s="109"/>
    </row>
    <row r="201731" spans="25:25" x14ac:dyDescent="0.25">
      <c r="Y201731" s="109"/>
    </row>
    <row r="201732" spans="25:25" x14ac:dyDescent="0.25">
      <c r="Y201732" s="109"/>
    </row>
    <row r="201733" spans="25:25" x14ac:dyDescent="0.25">
      <c r="Y201733" s="109"/>
    </row>
    <row r="201734" spans="25:25" x14ac:dyDescent="0.25">
      <c r="Y201734" s="109"/>
    </row>
    <row r="201735" spans="25:25" x14ac:dyDescent="0.25">
      <c r="Y201735" s="109"/>
    </row>
    <row r="201736" spans="25:25" x14ac:dyDescent="0.25">
      <c r="Y201736" s="109"/>
    </row>
    <row r="201737" spans="25:25" x14ac:dyDescent="0.25">
      <c r="Y201737" s="109"/>
    </row>
    <row r="201738" spans="25:25" x14ac:dyDescent="0.25">
      <c r="Y201738" s="109"/>
    </row>
    <row r="201739" spans="25:25" x14ac:dyDescent="0.25">
      <c r="Y201739" s="109"/>
    </row>
    <row r="201740" spans="25:25" x14ac:dyDescent="0.25">
      <c r="Y201740" s="109"/>
    </row>
    <row r="201741" spans="25:25" x14ac:dyDescent="0.25">
      <c r="Y201741" s="109"/>
    </row>
    <row r="201742" spans="25:25" x14ac:dyDescent="0.25">
      <c r="Y201742" s="109"/>
    </row>
    <row r="201743" spans="25:25" x14ac:dyDescent="0.25">
      <c r="Y201743" s="109"/>
    </row>
    <row r="201744" spans="25:25" x14ac:dyDescent="0.25">
      <c r="Y201744" s="109"/>
    </row>
    <row r="201745" spans="25:25" x14ac:dyDescent="0.25">
      <c r="Y201745" s="109"/>
    </row>
    <row r="201746" spans="25:25" x14ac:dyDescent="0.25">
      <c r="Y201746" s="109"/>
    </row>
    <row r="201747" spans="25:25" x14ac:dyDescent="0.25">
      <c r="Y201747" s="109"/>
    </row>
    <row r="201748" spans="25:25" x14ac:dyDescent="0.25">
      <c r="Y201748" s="109"/>
    </row>
    <row r="201749" spans="25:25" x14ac:dyDescent="0.25">
      <c r="Y201749" s="109"/>
    </row>
    <row r="201750" spans="25:25" x14ac:dyDescent="0.25">
      <c r="Y201750" s="109"/>
    </row>
    <row r="201751" spans="25:25" x14ac:dyDescent="0.25">
      <c r="Y201751" s="109"/>
    </row>
    <row r="201752" spans="25:25" x14ac:dyDescent="0.25">
      <c r="Y201752" s="109"/>
    </row>
    <row r="201753" spans="25:25" x14ac:dyDescent="0.25">
      <c r="Y201753" s="109"/>
    </row>
    <row r="201754" spans="25:25" x14ac:dyDescent="0.25">
      <c r="Y201754" s="109"/>
    </row>
    <row r="201755" spans="25:25" x14ac:dyDescent="0.25">
      <c r="Y201755" s="109"/>
    </row>
    <row r="201756" spans="25:25" x14ac:dyDescent="0.25">
      <c r="Y201756" s="109"/>
    </row>
    <row r="201757" spans="25:25" x14ac:dyDescent="0.25">
      <c r="Y201757" s="109"/>
    </row>
    <row r="201758" spans="25:25" x14ac:dyDescent="0.25">
      <c r="Y201758" s="109"/>
    </row>
    <row r="201759" spans="25:25" x14ac:dyDescent="0.25">
      <c r="Y201759" s="109"/>
    </row>
    <row r="201760" spans="25:25" x14ac:dyDescent="0.25">
      <c r="Y201760" s="109"/>
    </row>
    <row r="201761" spans="25:25" x14ac:dyDescent="0.25">
      <c r="Y201761" s="109"/>
    </row>
    <row r="201762" spans="25:25" x14ac:dyDescent="0.25">
      <c r="Y201762" s="109"/>
    </row>
    <row r="201763" spans="25:25" x14ac:dyDescent="0.25">
      <c r="Y201763" s="109"/>
    </row>
    <row r="201764" spans="25:25" x14ac:dyDescent="0.25">
      <c r="Y201764" s="109"/>
    </row>
    <row r="201765" spans="25:25" x14ac:dyDescent="0.25">
      <c r="Y201765" s="109"/>
    </row>
    <row r="201766" spans="25:25" x14ac:dyDescent="0.25">
      <c r="Y201766" s="109"/>
    </row>
    <row r="201767" spans="25:25" x14ac:dyDescent="0.25">
      <c r="Y201767" s="109"/>
    </row>
    <row r="201768" spans="25:25" x14ac:dyDescent="0.25">
      <c r="Y201768" s="109"/>
    </row>
    <row r="201769" spans="25:25" x14ac:dyDescent="0.25">
      <c r="Y201769" s="109"/>
    </row>
    <row r="201770" spans="25:25" x14ac:dyDescent="0.25">
      <c r="Y201770" s="109"/>
    </row>
    <row r="201771" spans="25:25" x14ac:dyDescent="0.25">
      <c r="Y201771" s="109"/>
    </row>
    <row r="201772" spans="25:25" x14ac:dyDescent="0.25">
      <c r="Y201772" s="109"/>
    </row>
    <row r="201773" spans="25:25" x14ac:dyDescent="0.25">
      <c r="Y201773" s="109"/>
    </row>
    <row r="201774" spans="25:25" x14ac:dyDescent="0.25">
      <c r="Y201774" s="109"/>
    </row>
    <row r="201775" spans="25:25" x14ac:dyDescent="0.25">
      <c r="Y201775" s="109"/>
    </row>
    <row r="201776" spans="25:25" x14ac:dyDescent="0.25">
      <c r="Y201776" s="109"/>
    </row>
    <row r="201777" spans="25:25" x14ac:dyDescent="0.25">
      <c r="Y201777" s="109"/>
    </row>
    <row r="201778" spans="25:25" x14ac:dyDescent="0.25">
      <c r="Y201778" s="109"/>
    </row>
    <row r="201779" spans="25:25" x14ac:dyDescent="0.25">
      <c r="Y201779" s="109"/>
    </row>
    <row r="201780" spans="25:25" x14ac:dyDescent="0.25">
      <c r="Y201780" s="109"/>
    </row>
    <row r="201781" spans="25:25" x14ac:dyDescent="0.25">
      <c r="Y201781" s="109"/>
    </row>
    <row r="201782" spans="25:25" x14ac:dyDescent="0.25">
      <c r="Y201782" s="109"/>
    </row>
    <row r="201783" spans="25:25" x14ac:dyDescent="0.25">
      <c r="Y201783" s="109"/>
    </row>
    <row r="201784" spans="25:25" x14ac:dyDescent="0.25">
      <c r="Y201784" s="109"/>
    </row>
    <row r="201785" spans="25:25" x14ac:dyDescent="0.25">
      <c r="Y201785" s="109"/>
    </row>
    <row r="201786" spans="25:25" x14ac:dyDescent="0.25">
      <c r="Y201786" s="109"/>
    </row>
    <row r="201787" spans="25:25" x14ac:dyDescent="0.25">
      <c r="Y201787" s="109"/>
    </row>
    <row r="201788" spans="25:25" x14ac:dyDescent="0.25">
      <c r="Y201788" s="109"/>
    </row>
    <row r="201789" spans="25:25" x14ac:dyDescent="0.25">
      <c r="Y201789" s="109"/>
    </row>
    <row r="201790" spans="25:25" x14ac:dyDescent="0.25">
      <c r="Y201790" s="109"/>
    </row>
    <row r="201791" spans="25:25" x14ac:dyDescent="0.25">
      <c r="Y201791" s="109"/>
    </row>
    <row r="201792" spans="25:25" x14ac:dyDescent="0.25">
      <c r="Y201792" s="109"/>
    </row>
    <row r="201793" spans="25:25" x14ac:dyDescent="0.25">
      <c r="Y201793" s="109"/>
    </row>
    <row r="201794" spans="25:25" x14ac:dyDescent="0.25">
      <c r="Y201794" s="109"/>
    </row>
    <row r="201795" spans="25:25" x14ac:dyDescent="0.25">
      <c r="Y201795" s="109"/>
    </row>
    <row r="201796" spans="25:25" x14ac:dyDescent="0.25">
      <c r="Y201796" s="109"/>
    </row>
    <row r="201797" spans="25:25" x14ac:dyDescent="0.25">
      <c r="Y201797" s="109"/>
    </row>
    <row r="201798" spans="25:25" x14ac:dyDescent="0.25">
      <c r="Y201798" s="109"/>
    </row>
    <row r="201799" spans="25:25" x14ac:dyDescent="0.25">
      <c r="Y201799" s="109"/>
    </row>
    <row r="201800" spans="25:25" x14ac:dyDescent="0.25">
      <c r="Y201800" s="109"/>
    </row>
    <row r="201801" spans="25:25" x14ac:dyDescent="0.25">
      <c r="Y201801" s="109"/>
    </row>
    <row r="201802" spans="25:25" x14ac:dyDescent="0.25">
      <c r="Y201802" s="109"/>
    </row>
    <row r="201803" spans="25:25" x14ac:dyDescent="0.25">
      <c r="Y201803" s="109"/>
    </row>
    <row r="201804" spans="25:25" x14ac:dyDescent="0.25">
      <c r="Y201804" s="109"/>
    </row>
    <row r="201805" spans="25:25" x14ac:dyDescent="0.25">
      <c r="Y201805" s="109"/>
    </row>
    <row r="201806" spans="25:25" x14ac:dyDescent="0.25">
      <c r="Y201806" s="109"/>
    </row>
    <row r="201807" spans="25:25" x14ac:dyDescent="0.25">
      <c r="Y201807" s="109"/>
    </row>
    <row r="201808" spans="25:25" x14ac:dyDescent="0.25">
      <c r="Y201808" s="109"/>
    </row>
    <row r="201809" spans="25:25" x14ac:dyDescent="0.25">
      <c r="Y201809" s="109"/>
    </row>
    <row r="201810" spans="25:25" x14ac:dyDescent="0.25">
      <c r="Y201810" s="109"/>
    </row>
    <row r="201811" spans="25:25" x14ac:dyDescent="0.25">
      <c r="Y201811" s="109"/>
    </row>
    <row r="201812" spans="25:25" x14ac:dyDescent="0.25">
      <c r="Y201812" s="109"/>
    </row>
    <row r="201813" spans="25:25" x14ac:dyDescent="0.25">
      <c r="Y201813" s="109"/>
    </row>
    <row r="201814" spans="25:25" x14ac:dyDescent="0.25">
      <c r="Y201814" s="109"/>
    </row>
    <row r="201815" spans="25:25" x14ac:dyDescent="0.25">
      <c r="Y201815" s="109"/>
    </row>
    <row r="201816" spans="25:25" x14ac:dyDescent="0.25">
      <c r="Y201816" s="109"/>
    </row>
    <row r="201817" spans="25:25" x14ac:dyDescent="0.25">
      <c r="Y201817" s="109"/>
    </row>
    <row r="201818" spans="25:25" x14ac:dyDescent="0.25">
      <c r="Y201818" s="109"/>
    </row>
    <row r="201819" spans="25:25" x14ac:dyDescent="0.25">
      <c r="Y201819" s="109"/>
    </row>
    <row r="201820" spans="25:25" x14ac:dyDescent="0.25">
      <c r="Y201820" s="109"/>
    </row>
    <row r="201821" spans="25:25" x14ac:dyDescent="0.25">
      <c r="Y201821" s="109"/>
    </row>
    <row r="201822" spans="25:25" x14ac:dyDescent="0.25">
      <c r="Y201822" s="109"/>
    </row>
    <row r="201823" spans="25:25" x14ac:dyDescent="0.25">
      <c r="Y201823" s="109"/>
    </row>
    <row r="201824" spans="25:25" x14ac:dyDescent="0.25">
      <c r="Y201824" s="109"/>
    </row>
    <row r="201825" spans="25:25" x14ac:dyDescent="0.25">
      <c r="Y201825" s="109"/>
    </row>
    <row r="201826" spans="25:25" x14ac:dyDescent="0.25">
      <c r="Y201826" s="109"/>
    </row>
    <row r="201827" spans="25:25" x14ac:dyDescent="0.25">
      <c r="Y201827" s="109"/>
    </row>
    <row r="201828" spans="25:25" x14ac:dyDescent="0.25">
      <c r="Y201828" s="109"/>
    </row>
    <row r="201829" spans="25:25" x14ac:dyDescent="0.25">
      <c r="Y201829" s="109"/>
    </row>
    <row r="201830" spans="25:25" x14ac:dyDescent="0.25">
      <c r="Y201830" s="109"/>
    </row>
    <row r="201831" spans="25:25" x14ac:dyDescent="0.25">
      <c r="Y201831" s="109"/>
    </row>
    <row r="201832" spans="25:25" x14ac:dyDescent="0.25">
      <c r="Y201832" s="109"/>
    </row>
    <row r="201833" spans="25:25" x14ac:dyDescent="0.25">
      <c r="Y201833" s="109"/>
    </row>
    <row r="201834" spans="25:25" x14ac:dyDescent="0.25">
      <c r="Y201834" s="109"/>
    </row>
    <row r="201835" spans="25:25" x14ac:dyDescent="0.25">
      <c r="Y201835" s="109"/>
    </row>
    <row r="201836" spans="25:25" x14ac:dyDescent="0.25">
      <c r="Y201836" s="109"/>
    </row>
    <row r="201837" spans="25:25" x14ac:dyDescent="0.25">
      <c r="Y201837" s="109"/>
    </row>
    <row r="201838" spans="25:25" x14ac:dyDescent="0.25">
      <c r="Y201838" s="109"/>
    </row>
    <row r="201839" spans="25:25" x14ac:dyDescent="0.25">
      <c r="Y201839" s="109"/>
    </row>
    <row r="201840" spans="25:25" x14ac:dyDescent="0.25">
      <c r="Y201840" s="109"/>
    </row>
    <row r="201841" spans="25:25" x14ac:dyDescent="0.25">
      <c r="Y201841" s="109"/>
    </row>
    <row r="201842" spans="25:25" x14ac:dyDescent="0.25">
      <c r="Y201842" s="109"/>
    </row>
    <row r="201843" spans="25:25" x14ac:dyDescent="0.25">
      <c r="Y201843" s="109"/>
    </row>
    <row r="201844" spans="25:25" x14ac:dyDescent="0.25">
      <c r="Y201844" s="109"/>
    </row>
    <row r="201845" spans="25:25" x14ac:dyDescent="0.25">
      <c r="Y201845" s="109"/>
    </row>
    <row r="201846" spans="25:25" x14ac:dyDescent="0.25">
      <c r="Y201846" s="109"/>
    </row>
    <row r="201847" spans="25:25" x14ac:dyDescent="0.25">
      <c r="Y201847" s="109"/>
    </row>
    <row r="201848" spans="25:25" x14ac:dyDescent="0.25">
      <c r="Y201848" s="109"/>
    </row>
    <row r="201849" spans="25:25" x14ac:dyDescent="0.25">
      <c r="Y201849" s="109"/>
    </row>
    <row r="201850" spans="25:25" x14ac:dyDescent="0.25">
      <c r="Y201850" s="109"/>
    </row>
    <row r="201851" spans="25:25" x14ac:dyDescent="0.25">
      <c r="Y201851" s="109"/>
    </row>
    <row r="201852" spans="25:25" x14ac:dyDescent="0.25">
      <c r="Y201852" s="109"/>
    </row>
    <row r="201853" spans="25:25" x14ac:dyDescent="0.25">
      <c r="Y201853" s="109"/>
    </row>
    <row r="201854" spans="25:25" x14ac:dyDescent="0.25">
      <c r="Y201854" s="109"/>
    </row>
    <row r="201855" spans="25:25" x14ac:dyDescent="0.25">
      <c r="Y201855" s="109"/>
    </row>
    <row r="201856" spans="25:25" x14ac:dyDescent="0.25">
      <c r="Y201856" s="109"/>
    </row>
    <row r="201857" spans="25:25" x14ac:dyDescent="0.25">
      <c r="Y201857" s="109"/>
    </row>
    <row r="201858" spans="25:25" x14ac:dyDescent="0.25">
      <c r="Y201858" s="109"/>
    </row>
    <row r="201859" spans="25:25" x14ac:dyDescent="0.25">
      <c r="Y201859" s="109"/>
    </row>
    <row r="201860" spans="25:25" x14ac:dyDescent="0.25">
      <c r="Y201860" s="109"/>
    </row>
    <row r="201861" spans="25:25" x14ac:dyDescent="0.25">
      <c r="Y201861" s="109"/>
    </row>
    <row r="201862" spans="25:25" x14ac:dyDescent="0.25">
      <c r="Y201862" s="109"/>
    </row>
    <row r="201863" spans="25:25" x14ac:dyDescent="0.25">
      <c r="Y201863" s="109"/>
    </row>
    <row r="201864" spans="25:25" x14ac:dyDescent="0.25">
      <c r="Y201864" s="109"/>
    </row>
    <row r="201865" spans="25:25" x14ac:dyDescent="0.25">
      <c r="Y201865" s="109"/>
    </row>
    <row r="201866" spans="25:25" x14ac:dyDescent="0.25">
      <c r="Y201866" s="109"/>
    </row>
    <row r="201867" spans="25:25" x14ac:dyDescent="0.25">
      <c r="Y201867" s="109"/>
    </row>
    <row r="201868" spans="25:25" x14ac:dyDescent="0.25">
      <c r="Y201868" s="109"/>
    </row>
    <row r="201869" spans="25:25" x14ac:dyDescent="0.25">
      <c r="Y201869" s="109"/>
    </row>
    <row r="201870" spans="25:25" x14ac:dyDescent="0.25">
      <c r="Y201870" s="109"/>
    </row>
    <row r="201871" spans="25:25" x14ac:dyDescent="0.25">
      <c r="Y201871" s="109"/>
    </row>
    <row r="201872" spans="25:25" x14ac:dyDescent="0.25">
      <c r="Y201872" s="109"/>
    </row>
    <row r="201873" spans="25:25" x14ac:dyDescent="0.25">
      <c r="Y201873" s="109"/>
    </row>
    <row r="201874" spans="25:25" x14ac:dyDescent="0.25">
      <c r="Y201874" s="109"/>
    </row>
    <row r="201875" spans="25:25" x14ac:dyDescent="0.25">
      <c r="Y201875" s="109"/>
    </row>
    <row r="201876" spans="25:25" x14ac:dyDescent="0.25">
      <c r="Y201876" s="109"/>
    </row>
    <row r="201877" spans="25:25" x14ac:dyDescent="0.25">
      <c r="Y201877" s="109"/>
    </row>
    <row r="201878" spans="25:25" x14ac:dyDescent="0.25">
      <c r="Y201878" s="109"/>
    </row>
    <row r="201879" spans="25:25" x14ac:dyDescent="0.25">
      <c r="Y201879" s="109"/>
    </row>
    <row r="201880" spans="25:25" x14ac:dyDescent="0.25">
      <c r="Y201880" s="109"/>
    </row>
    <row r="201881" spans="25:25" x14ac:dyDescent="0.25">
      <c r="Y201881" s="109"/>
    </row>
    <row r="201882" spans="25:25" x14ac:dyDescent="0.25">
      <c r="Y201882" s="109"/>
    </row>
    <row r="201883" spans="25:25" x14ac:dyDescent="0.25">
      <c r="Y201883" s="109"/>
    </row>
    <row r="201884" spans="25:25" x14ac:dyDescent="0.25">
      <c r="Y201884" s="109"/>
    </row>
    <row r="201885" spans="25:25" x14ac:dyDescent="0.25">
      <c r="Y201885" s="109"/>
    </row>
    <row r="201886" spans="25:25" x14ac:dyDescent="0.25">
      <c r="Y201886" s="109"/>
    </row>
    <row r="201887" spans="25:25" x14ac:dyDescent="0.25">
      <c r="Y201887" s="109"/>
    </row>
    <row r="201888" spans="25:25" x14ac:dyDescent="0.25">
      <c r="Y201888" s="109"/>
    </row>
    <row r="201889" spans="25:25" x14ac:dyDescent="0.25">
      <c r="Y201889" s="109"/>
    </row>
    <row r="201890" spans="25:25" x14ac:dyDescent="0.25">
      <c r="Y201890" s="109"/>
    </row>
    <row r="201891" spans="25:25" x14ac:dyDescent="0.25">
      <c r="Y201891" s="109"/>
    </row>
    <row r="201892" spans="25:25" x14ac:dyDescent="0.25">
      <c r="Y201892" s="109"/>
    </row>
    <row r="201893" spans="25:25" x14ac:dyDescent="0.25">
      <c r="Y201893" s="109"/>
    </row>
    <row r="201894" spans="25:25" x14ac:dyDescent="0.25">
      <c r="Y201894" s="109"/>
    </row>
    <row r="201895" spans="25:25" x14ac:dyDescent="0.25">
      <c r="Y201895" s="109"/>
    </row>
    <row r="201896" spans="25:25" x14ac:dyDescent="0.25">
      <c r="Y201896" s="109"/>
    </row>
    <row r="201897" spans="25:25" x14ac:dyDescent="0.25">
      <c r="Y201897" s="109"/>
    </row>
    <row r="201898" spans="25:25" x14ac:dyDescent="0.25">
      <c r="Y201898" s="109"/>
    </row>
    <row r="201899" spans="25:25" x14ac:dyDescent="0.25">
      <c r="Y201899" s="109"/>
    </row>
    <row r="201900" spans="25:25" x14ac:dyDescent="0.25">
      <c r="Y201900" s="109"/>
    </row>
    <row r="201901" spans="25:25" x14ac:dyDescent="0.25">
      <c r="Y201901" s="109"/>
    </row>
    <row r="201902" spans="25:25" x14ac:dyDescent="0.25">
      <c r="Y201902" s="109"/>
    </row>
    <row r="201903" spans="25:25" x14ac:dyDescent="0.25">
      <c r="Y201903" s="109"/>
    </row>
    <row r="201904" spans="25:25" x14ac:dyDescent="0.25">
      <c r="Y201904" s="109"/>
    </row>
    <row r="201905" spans="25:25" x14ac:dyDescent="0.25">
      <c r="Y201905" s="109"/>
    </row>
    <row r="201906" spans="25:25" x14ac:dyDescent="0.25">
      <c r="Y201906" s="109"/>
    </row>
    <row r="201907" spans="25:25" x14ac:dyDescent="0.25">
      <c r="Y201907" s="109"/>
    </row>
    <row r="201908" spans="25:25" x14ac:dyDescent="0.25">
      <c r="Y201908" s="109"/>
    </row>
    <row r="201909" spans="25:25" x14ac:dyDescent="0.25">
      <c r="Y201909" s="109"/>
    </row>
    <row r="201910" spans="25:25" x14ac:dyDescent="0.25">
      <c r="Y201910" s="109"/>
    </row>
    <row r="201911" spans="25:25" x14ac:dyDescent="0.25">
      <c r="Y201911" s="109"/>
    </row>
    <row r="201912" spans="25:25" x14ac:dyDescent="0.25">
      <c r="Y201912" s="109"/>
    </row>
    <row r="201913" spans="25:25" x14ac:dyDescent="0.25">
      <c r="Y201913" s="109"/>
    </row>
    <row r="201914" spans="25:25" x14ac:dyDescent="0.25">
      <c r="Y201914" s="109"/>
    </row>
    <row r="201915" spans="25:25" x14ac:dyDescent="0.25">
      <c r="Y201915" s="109"/>
    </row>
    <row r="201916" spans="25:25" x14ac:dyDescent="0.25">
      <c r="Y201916" s="109"/>
    </row>
    <row r="201917" spans="25:25" x14ac:dyDescent="0.25">
      <c r="Y201917" s="109"/>
    </row>
    <row r="201918" spans="25:25" x14ac:dyDescent="0.25">
      <c r="Y201918" s="109"/>
    </row>
    <row r="201919" spans="25:25" x14ac:dyDescent="0.25">
      <c r="Y201919" s="109"/>
    </row>
    <row r="201920" spans="25:25" x14ac:dyDescent="0.25">
      <c r="Y201920" s="109"/>
    </row>
    <row r="201921" spans="25:25" x14ac:dyDescent="0.25">
      <c r="Y201921" s="109"/>
    </row>
    <row r="201922" spans="25:25" x14ac:dyDescent="0.25">
      <c r="Y201922" s="109"/>
    </row>
    <row r="201923" spans="25:25" x14ac:dyDescent="0.25">
      <c r="Y201923" s="109"/>
    </row>
    <row r="201924" spans="25:25" x14ac:dyDescent="0.25">
      <c r="Y201924" s="109"/>
    </row>
    <row r="201925" spans="25:25" x14ac:dyDescent="0.25">
      <c r="Y201925" s="109"/>
    </row>
    <row r="201926" spans="25:25" x14ac:dyDescent="0.25">
      <c r="Y201926" s="109"/>
    </row>
    <row r="201927" spans="25:25" x14ac:dyDescent="0.25">
      <c r="Y201927" s="109"/>
    </row>
    <row r="201928" spans="25:25" x14ac:dyDescent="0.25">
      <c r="Y201928" s="109"/>
    </row>
    <row r="201929" spans="25:25" x14ac:dyDescent="0.25">
      <c r="Y201929" s="109"/>
    </row>
    <row r="201930" spans="25:25" x14ac:dyDescent="0.25">
      <c r="Y201930" s="109"/>
    </row>
    <row r="201931" spans="25:25" x14ac:dyDescent="0.25">
      <c r="Y201931" s="109"/>
    </row>
    <row r="201932" spans="25:25" x14ac:dyDescent="0.25">
      <c r="Y201932" s="109"/>
    </row>
    <row r="201933" spans="25:25" x14ac:dyDescent="0.25">
      <c r="Y201933" s="109"/>
    </row>
    <row r="201934" spans="25:25" x14ac:dyDescent="0.25">
      <c r="Y201934" s="109"/>
    </row>
    <row r="201935" spans="25:25" x14ac:dyDescent="0.25">
      <c r="Y201935" s="109"/>
    </row>
    <row r="201936" spans="25:25" x14ac:dyDescent="0.25">
      <c r="Y201936" s="109"/>
    </row>
    <row r="201937" spans="25:25" x14ac:dyDescent="0.25">
      <c r="Y201937" s="109"/>
    </row>
    <row r="201938" spans="25:25" x14ac:dyDescent="0.25">
      <c r="Y201938" s="109"/>
    </row>
    <row r="201939" spans="25:25" x14ac:dyDescent="0.25">
      <c r="Y201939" s="109"/>
    </row>
    <row r="201940" spans="25:25" x14ac:dyDescent="0.25">
      <c r="Y201940" s="109"/>
    </row>
    <row r="201941" spans="25:25" x14ac:dyDescent="0.25">
      <c r="Y201941" s="109"/>
    </row>
    <row r="201942" spans="25:25" x14ac:dyDescent="0.25">
      <c r="Y201942" s="109"/>
    </row>
    <row r="201943" spans="25:25" x14ac:dyDescent="0.25">
      <c r="Y201943" s="109"/>
    </row>
    <row r="201944" spans="25:25" x14ac:dyDescent="0.25">
      <c r="Y201944" s="109"/>
    </row>
    <row r="201945" spans="25:25" x14ac:dyDescent="0.25">
      <c r="Y201945" s="109"/>
    </row>
    <row r="201946" spans="25:25" x14ac:dyDescent="0.25">
      <c r="Y201946" s="109"/>
    </row>
    <row r="201947" spans="25:25" x14ac:dyDescent="0.25">
      <c r="Y201947" s="109"/>
    </row>
    <row r="201948" spans="25:25" x14ac:dyDescent="0.25">
      <c r="Y201948" s="109"/>
    </row>
    <row r="201949" spans="25:25" x14ac:dyDescent="0.25">
      <c r="Y201949" s="109"/>
    </row>
    <row r="201950" spans="25:25" x14ac:dyDescent="0.25">
      <c r="Y201950" s="109"/>
    </row>
    <row r="201951" spans="25:25" x14ac:dyDescent="0.25">
      <c r="Y201951" s="109"/>
    </row>
    <row r="201952" spans="25:25" x14ac:dyDescent="0.25">
      <c r="Y201952" s="109"/>
    </row>
    <row r="201953" spans="25:25" x14ac:dyDescent="0.25">
      <c r="Y201953" s="109"/>
    </row>
    <row r="201954" spans="25:25" x14ac:dyDescent="0.25">
      <c r="Y201954" s="109"/>
    </row>
    <row r="201955" spans="25:25" x14ac:dyDescent="0.25">
      <c r="Y201955" s="109"/>
    </row>
    <row r="201956" spans="25:25" x14ac:dyDescent="0.25">
      <c r="Y201956" s="109"/>
    </row>
    <row r="201957" spans="25:25" x14ac:dyDescent="0.25">
      <c r="Y201957" s="109"/>
    </row>
    <row r="201958" spans="25:25" x14ac:dyDescent="0.25">
      <c r="Y201958" s="109"/>
    </row>
    <row r="201959" spans="25:25" x14ac:dyDescent="0.25">
      <c r="Y201959" s="109"/>
    </row>
    <row r="201960" spans="25:25" x14ac:dyDescent="0.25">
      <c r="Y201960" s="109"/>
    </row>
    <row r="201961" spans="25:25" x14ac:dyDescent="0.25">
      <c r="Y201961" s="109"/>
    </row>
    <row r="201962" spans="25:25" x14ac:dyDescent="0.25">
      <c r="Y201962" s="109"/>
    </row>
    <row r="201963" spans="25:25" x14ac:dyDescent="0.25">
      <c r="Y201963" s="109"/>
    </row>
    <row r="201964" spans="25:25" x14ac:dyDescent="0.25">
      <c r="Y201964" s="109"/>
    </row>
    <row r="201965" spans="25:25" x14ac:dyDescent="0.25">
      <c r="Y201965" s="109"/>
    </row>
    <row r="201966" spans="25:25" x14ac:dyDescent="0.25">
      <c r="Y201966" s="109"/>
    </row>
    <row r="201967" spans="25:25" x14ac:dyDescent="0.25">
      <c r="Y201967" s="109"/>
    </row>
    <row r="201968" spans="25:25" x14ac:dyDescent="0.25">
      <c r="Y201968" s="109"/>
    </row>
    <row r="201969" spans="25:25" x14ac:dyDescent="0.25">
      <c r="Y201969" s="109"/>
    </row>
    <row r="201970" spans="25:25" x14ac:dyDescent="0.25">
      <c r="Y201970" s="109"/>
    </row>
    <row r="201971" spans="25:25" x14ac:dyDescent="0.25">
      <c r="Y201971" s="109"/>
    </row>
    <row r="201972" spans="25:25" x14ac:dyDescent="0.25">
      <c r="Y201972" s="109"/>
    </row>
    <row r="201973" spans="25:25" x14ac:dyDescent="0.25">
      <c r="Y201973" s="109"/>
    </row>
    <row r="201974" spans="25:25" x14ac:dyDescent="0.25">
      <c r="Y201974" s="109"/>
    </row>
    <row r="201975" spans="25:25" x14ac:dyDescent="0.25">
      <c r="Y201975" s="109"/>
    </row>
    <row r="201976" spans="25:25" x14ac:dyDescent="0.25">
      <c r="Y201976" s="109"/>
    </row>
    <row r="201977" spans="25:25" x14ac:dyDescent="0.25">
      <c r="Y201977" s="109"/>
    </row>
    <row r="201978" spans="25:25" x14ac:dyDescent="0.25">
      <c r="Y201978" s="109"/>
    </row>
    <row r="201979" spans="25:25" x14ac:dyDescent="0.25">
      <c r="Y201979" s="109"/>
    </row>
    <row r="201980" spans="25:25" x14ac:dyDescent="0.25">
      <c r="Y201980" s="109"/>
    </row>
    <row r="201981" spans="25:25" x14ac:dyDescent="0.25">
      <c r="Y201981" s="109"/>
    </row>
    <row r="201982" spans="25:25" x14ac:dyDescent="0.25">
      <c r="Y201982" s="109"/>
    </row>
    <row r="201983" spans="25:25" x14ac:dyDescent="0.25">
      <c r="Y201983" s="109"/>
    </row>
    <row r="201984" spans="25:25" x14ac:dyDescent="0.25">
      <c r="Y201984" s="109"/>
    </row>
    <row r="201985" spans="25:25" x14ac:dyDescent="0.25">
      <c r="Y201985" s="109"/>
    </row>
    <row r="201986" spans="25:25" x14ac:dyDescent="0.25">
      <c r="Y201986" s="109"/>
    </row>
    <row r="201987" spans="25:25" x14ac:dyDescent="0.25">
      <c r="Y201987" s="109"/>
    </row>
    <row r="201988" spans="25:25" x14ac:dyDescent="0.25">
      <c r="Y201988" s="109"/>
    </row>
    <row r="201989" spans="25:25" x14ac:dyDescent="0.25">
      <c r="Y201989" s="109"/>
    </row>
    <row r="201990" spans="25:25" x14ac:dyDescent="0.25">
      <c r="Y201990" s="109"/>
    </row>
    <row r="201991" spans="25:25" x14ac:dyDescent="0.25">
      <c r="Y201991" s="109"/>
    </row>
    <row r="201992" spans="25:25" x14ac:dyDescent="0.25">
      <c r="Y201992" s="109"/>
    </row>
    <row r="201993" spans="25:25" x14ac:dyDescent="0.25">
      <c r="Y201993" s="109"/>
    </row>
    <row r="201994" spans="25:25" x14ac:dyDescent="0.25">
      <c r="Y201994" s="109"/>
    </row>
    <row r="201995" spans="25:25" x14ac:dyDescent="0.25">
      <c r="Y201995" s="109"/>
    </row>
    <row r="201996" spans="25:25" x14ac:dyDescent="0.25">
      <c r="Y201996" s="109"/>
    </row>
    <row r="201997" spans="25:25" x14ac:dyDescent="0.25">
      <c r="Y201997" s="109"/>
    </row>
    <row r="201998" spans="25:25" x14ac:dyDescent="0.25">
      <c r="Y201998" s="109"/>
    </row>
    <row r="201999" spans="25:25" x14ac:dyDescent="0.25">
      <c r="Y201999" s="109"/>
    </row>
    <row r="202000" spans="25:25" x14ac:dyDescent="0.25">
      <c r="Y202000" s="109"/>
    </row>
    <row r="202001" spans="25:25" x14ac:dyDescent="0.25">
      <c r="Y202001" s="109"/>
    </row>
    <row r="202002" spans="25:25" x14ac:dyDescent="0.25">
      <c r="Y202002" s="109"/>
    </row>
    <row r="202003" spans="25:25" x14ac:dyDescent="0.25">
      <c r="Y202003" s="109"/>
    </row>
    <row r="202004" spans="25:25" x14ac:dyDescent="0.25">
      <c r="Y202004" s="109"/>
    </row>
    <row r="202005" spans="25:25" x14ac:dyDescent="0.25">
      <c r="Y202005" s="109"/>
    </row>
    <row r="202006" spans="25:25" x14ac:dyDescent="0.25">
      <c r="Y202006" s="109"/>
    </row>
    <row r="202007" spans="25:25" x14ac:dyDescent="0.25">
      <c r="Y202007" s="109"/>
    </row>
    <row r="202008" spans="25:25" x14ac:dyDescent="0.25">
      <c r="Y202008" s="109"/>
    </row>
    <row r="202009" spans="25:25" x14ac:dyDescent="0.25">
      <c r="Y202009" s="109"/>
    </row>
    <row r="202010" spans="25:25" x14ac:dyDescent="0.25">
      <c r="Y202010" s="109"/>
    </row>
    <row r="202011" spans="25:25" x14ac:dyDescent="0.25">
      <c r="Y202011" s="109"/>
    </row>
    <row r="202012" spans="25:25" x14ac:dyDescent="0.25">
      <c r="Y202012" s="109"/>
    </row>
    <row r="202013" spans="25:25" x14ac:dyDescent="0.25">
      <c r="Y202013" s="109"/>
    </row>
    <row r="202014" spans="25:25" x14ac:dyDescent="0.25">
      <c r="Y202014" s="109"/>
    </row>
    <row r="202015" spans="25:25" x14ac:dyDescent="0.25">
      <c r="Y202015" s="109"/>
    </row>
    <row r="202016" spans="25:25" x14ac:dyDescent="0.25">
      <c r="Y202016" s="109"/>
    </row>
    <row r="202017" spans="25:25" x14ac:dyDescent="0.25">
      <c r="Y202017" s="109"/>
    </row>
    <row r="202018" spans="25:25" x14ac:dyDescent="0.25">
      <c r="Y202018" s="109"/>
    </row>
    <row r="202019" spans="25:25" x14ac:dyDescent="0.25">
      <c r="Y202019" s="109"/>
    </row>
    <row r="202020" spans="25:25" x14ac:dyDescent="0.25">
      <c r="Y202020" s="109"/>
    </row>
    <row r="202021" spans="25:25" x14ac:dyDescent="0.25">
      <c r="Y202021" s="109"/>
    </row>
    <row r="202022" spans="25:25" x14ac:dyDescent="0.25">
      <c r="Y202022" s="109"/>
    </row>
    <row r="202023" spans="25:25" x14ac:dyDescent="0.25">
      <c r="Y202023" s="109"/>
    </row>
    <row r="202024" spans="25:25" x14ac:dyDescent="0.25">
      <c r="Y202024" s="109"/>
    </row>
    <row r="202025" spans="25:25" x14ac:dyDescent="0.25">
      <c r="Y202025" s="109"/>
    </row>
    <row r="202026" spans="25:25" x14ac:dyDescent="0.25">
      <c r="Y202026" s="109"/>
    </row>
    <row r="202027" spans="25:25" x14ac:dyDescent="0.25">
      <c r="Y202027" s="109"/>
    </row>
    <row r="202028" spans="25:25" x14ac:dyDescent="0.25">
      <c r="Y202028" s="109"/>
    </row>
    <row r="202029" spans="25:25" x14ac:dyDescent="0.25">
      <c r="Y202029" s="109"/>
    </row>
    <row r="202030" spans="25:25" x14ac:dyDescent="0.25">
      <c r="Y202030" s="109"/>
    </row>
    <row r="202031" spans="25:25" x14ac:dyDescent="0.25">
      <c r="Y202031" s="109"/>
    </row>
    <row r="202032" spans="25:25" x14ac:dyDescent="0.25">
      <c r="Y202032" s="109"/>
    </row>
    <row r="202033" spans="25:25" x14ac:dyDescent="0.25">
      <c r="Y202033" s="109"/>
    </row>
    <row r="202034" spans="25:25" x14ac:dyDescent="0.25">
      <c r="Y202034" s="109"/>
    </row>
    <row r="202035" spans="25:25" x14ac:dyDescent="0.25">
      <c r="Y202035" s="109"/>
    </row>
    <row r="202036" spans="25:25" x14ac:dyDescent="0.25">
      <c r="Y202036" s="109"/>
    </row>
    <row r="202037" spans="25:25" x14ac:dyDescent="0.25">
      <c r="Y202037" s="109"/>
    </row>
    <row r="202038" spans="25:25" x14ac:dyDescent="0.25">
      <c r="Y202038" s="109"/>
    </row>
    <row r="202039" spans="25:25" x14ac:dyDescent="0.25">
      <c r="Y202039" s="109"/>
    </row>
    <row r="202040" spans="25:25" x14ac:dyDescent="0.25">
      <c r="Y202040" s="109"/>
    </row>
    <row r="202041" spans="25:25" x14ac:dyDescent="0.25">
      <c r="Y202041" s="109"/>
    </row>
    <row r="202042" spans="25:25" x14ac:dyDescent="0.25">
      <c r="Y202042" s="109"/>
    </row>
    <row r="202043" spans="25:25" x14ac:dyDescent="0.25">
      <c r="Y202043" s="109"/>
    </row>
    <row r="202044" spans="25:25" x14ac:dyDescent="0.25">
      <c r="Y202044" s="109"/>
    </row>
    <row r="202045" spans="25:25" x14ac:dyDescent="0.25">
      <c r="Y202045" s="109"/>
    </row>
    <row r="202046" spans="25:25" x14ac:dyDescent="0.25">
      <c r="Y202046" s="109"/>
    </row>
    <row r="202047" spans="25:25" x14ac:dyDescent="0.25">
      <c r="Y202047" s="109"/>
    </row>
    <row r="202048" spans="25:25" x14ac:dyDescent="0.25">
      <c r="Y202048" s="109"/>
    </row>
    <row r="202049" spans="25:25" x14ac:dyDescent="0.25">
      <c r="Y202049" s="109"/>
    </row>
    <row r="202050" spans="25:25" x14ac:dyDescent="0.25">
      <c r="Y202050" s="109"/>
    </row>
    <row r="202051" spans="25:25" x14ac:dyDescent="0.25">
      <c r="Y202051" s="109"/>
    </row>
    <row r="202052" spans="25:25" x14ac:dyDescent="0.25">
      <c r="Y202052" s="109"/>
    </row>
    <row r="202053" spans="25:25" x14ac:dyDescent="0.25">
      <c r="Y202053" s="109"/>
    </row>
    <row r="202054" spans="25:25" x14ac:dyDescent="0.25">
      <c r="Y202054" s="109"/>
    </row>
    <row r="202055" spans="25:25" x14ac:dyDescent="0.25">
      <c r="Y202055" s="109"/>
    </row>
    <row r="202056" spans="25:25" x14ac:dyDescent="0.25">
      <c r="Y202056" s="109"/>
    </row>
    <row r="202057" spans="25:25" x14ac:dyDescent="0.25">
      <c r="Y202057" s="109"/>
    </row>
    <row r="202058" spans="25:25" x14ac:dyDescent="0.25">
      <c r="Y202058" s="109"/>
    </row>
    <row r="202059" spans="25:25" x14ac:dyDescent="0.25">
      <c r="Y202059" s="109"/>
    </row>
    <row r="202060" spans="25:25" x14ac:dyDescent="0.25">
      <c r="Y202060" s="109"/>
    </row>
    <row r="202061" spans="25:25" x14ac:dyDescent="0.25">
      <c r="Y202061" s="109"/>
    </row>
    <row r="202062" spans="25:25" x14ac:dyDescent="0.25">
      <c r="Y202062" s="109"/>
    </row>
    <row r="202063" spans="25:25" x14ac:dyDescent="0.25">
      <c r="Y202063" s="109"/>
    </row>
    <row r="202064" spans="25:25" x14ac:dyDescent="0.25">
      <c r="Y202064" s="109"/>
    </row>
    <row r="202065" spans="25:25" x14ac:dyDescent="0.25">
      <c r="Y202065" s="109"/>
    </row>
    <row r="202066" spans="25:25" x14ac:dyDescent="0.25">
      <c r="Y202066" s="109"/>
    </row>
    <row r="202067" spans="25:25" x14ac:dyDescent="0.25">
      <c r="Y202067" s="109"/>
    </row>
    <row r="202068" spans="25:25" x14ac:dyDescent="0.25">
      <c r="Y202068" s="109"/>
    </row>
    <row r="202069" spans="25:25" x14ac:dyDescent="0.25">
      <c r="Y202069" s="109"/>
    </row>
    <row r="202070" spans="25:25" x14ac:dyDescent="0.25">
      <c r="Y202070" s="109"/>
    </row>
    <row r="202071" spans="25:25" x14ac:dyDescent="0.25">
      <c r="Y202071" s="109"/>
    </row>
    <row r="202072" spans="25:25" x14ac:dyDescent="0.25">
      <c r="Y202072" s="109"/>
    </row>
    <row r="202073" spans="25:25" x14ac:dyDescent="0.25">
      <c r="Y202073" s="109"/>
    </row>
    <row r="202074" spans="25:25" x14ac:dyDescent="0.25">
      <c r="Y202074" s="109"/>
    </row>
    <row r="202075" spans="25:25" x14ac:dyDescent="0.25">
      <c r="Y202075" s="109"/>
    </row>
    <row r="202076" spans="25:25" x14ac:dyDescent="0.25">
      <c r="Y202076" s="109"/>
    </row>
    <row r="202077" spans="25:25" x14ac:dyDescent="0.25">
      <c r="Y202077" s="109"/>
    </row>
    <row r="202078" spans="25:25" x14ac:dyDescent="0.25">
      <c r="Y202078" s="109"/>
    </row>
    <row r="202079" spans="25:25" x14ac:dyDescent="0.25">
      <c r="Y202079" s="109"/>
    </row>
    <row r="202080" spans="25:25" x14ac:dyDescent="0.25">
      <c r="Y202080" s="109"/>
    </row>
    <row r="202081" spans="25:25" x14ac:dyDescent="0.25">
      <c r="Y202081" s="109"/>
    </row>
    <row r="202082" spans="25:25" x14ac:dyDescent="0.25">
      <c r="Y202082" s="109"/>
    </row>
    <row r="202083" spans="25:25" x14ac:dyDescent="0.25">
      <c r="Y202083" s="109"/>
    </row>
    <row r="202084" spans="25:25" x14ac:dyDescent="0.25">
      <c r="Y202084" s="109"/>
    </row>
    <row r="202085" spans="25:25" x14ac:dyDescent="0.25">
      <c r="Y202085" s="109"/>
    </row>
    <row r="202086" spans="25:25" x14ac:dyDescent="0.25">
      <c r="Y202086" s="109"/>
    </row>
    <row r="202087" spans="25:25" x14ac:dyDescent="0.25">
      <c r="Y202087" s="109"/>
    </row>
    <row r="202088" spans="25:25" x14ac:dyDescent="0.25">
      <c r="Y202088" s="109"/>
    </row>
    <row r="202089" spans="25:25" x14ac:dyDescent="0.25">
      <c r="Y202089" s="109"/>
    </row>
    <row r="202090" spans="25:25" x14ac:dyDescent="0.25">
      <c r="Y202090" s="109"/>
    </row>
    <row r="202091" spans="25:25" x14ac:dyDescent="0.25">
      <c r="Y202091" s="109"/>
    </row>
    <row r="202092" spans="25:25" x14ac:dyDescent="0.25">
      <c r="Y202092" s="109"/>
    </row>
    <row r="202093" spans="25:25" x14ac:dyDescent="0.25">
      <c r="Y202093" s="109"/>
    </row>
    <row r="202094" spans="25:25" x14ac:dyDescent="0.25">
      <c r="Y202094" s="109"/>
    </row>
    <row r="202095" spans="25:25" x14ac:dyDescent="0.25">
      <c r="Y202095" s="109"/>
    </row>
    <row r="202096" spans="25:25" x14ac:dyDescent="0.25">
      <c r="Y202096" s="109"/>
    </row>
    <row r="202097" spans="25:25" x14ac:dyDescent="0.25">
      <c r="Y202097" s="109"/>
    </row>
    <row r="202098" spans="25:25" x14ac:dyDescent="0.25">
      <c r="Y202098" s="109"/>
    </row>
    <row r="202099" spans="25:25" x14ac:dyDescent="0.25">
      <c r="Y202099" s="109"/>
    </row>
    <row r="202100" spans="25:25" x14ac:dyDescent="0.25">
      <c r="Y202100" s="109"/>
    </row>
    <row r="202101" spans="25:25" x14ac:dyDescent="0.25">
      <c r="Y202101" s="109"/>
    </row>
    <row r="202102" spans="25:25" x14ac:dyDescent="0.25">
      <c r="Y202102" s="109"/>
    </row>
    <row r="202103" spans="25:25" x14ac:dyDescent="0.25">
      <c r="Y202103" s="109"/>
    </row>
    <row r="202104" spans="25:25" x14ac:dyDescent="0.25">
      <c r="Y202104" s="109"/>
    </row>
    <row r="202105" spans="25:25" x14ac:dyDescent="0.25">
      <c r="Y202105" s="109"/>
    </row>
    <row r="202106" spans="25:25" x14ac:dyDescent="0.25">
      <c r="Y202106" s="109"/>
    </row>
    <row r="202107" spans="25:25" x14ac:dyDescent="0.25">
      <c r="Y202107" s="109"/>
    </row>
    <row r="202108" spans="25:25" x14ac:dyDescent="0.25">
      <c r="Y202108" s="109"/>
    </row>
    <row r="202109" spans="25:25" x14ac:dyDescent="0.25">
      <c r="Y202109" s="109"/>
    </row>
    <row r="202110" spans="25:25" x14ac:dyDescent="0.25">
      <c r="Y202110" s="109"/>
    </row>
    <row r="202111" spans="25:25" x14ac:dyDescent="0.25">
      <c r="Y202111" s="109"/>
    </row>
    <row r="202112" spans="25:25" x14ac:dyDescent="0.25">
      <c r="Y202112" s="109"/>
    </row>
    <row r="202113" spans="25:25" x14ac:dyDescent="0.25">
      <c r="Y202113" s="109"/>
    </row>
    <row r="202114" spans="25:25" x14ac:dyDescent="0.25">
      <c r="Y202114" s="109"/>
    </row>
    <row r="202115" spans="25:25" x14ac:dyDescent="0.25">
      <c r="Y202115" s="109"/>
    </row>
    <row r="202116" spans="25:25" x14ac:dyDescent="0.25">
      <c r="Y202116" s="109"/>
    </row>
    <row r="202117" spans="25:25" x14ac:dyDescent="0.25">
      <c r="Y202117" s="109"/>
    </row>
    <row r="202118" spans="25:25" x14ac:dyDescent="0.25">
      <c r="Y202118" s="109"/>
    </row>
    <row r="202119" spans="25:25" x14ac:dyDescent="0.25">
      <c r="Y202119" s="109"/>
    </row>
    <row r="202120" spans="25:25" x14ac:dyDescent="0.25">
      <c r="Y202120" s="109"/>
    </row>
    <row r="202121" spans="25:25" x14ac:dyDescent="0.25">
      <c r="Y202121" s="109"/>
    </row>
    <row r="202122" spans="25:25" x14ac:dyDescent="0.25">
      <c r="Y202122" s="109"/>
    </row>
    <row r="202123" spans="25:25" x14ac:dyDescent="0.25">
      <c r="Y202123" s="109"/>
    </row>
    <row r="202124" spans="25:25" x14ac:dyDescent="0.25">
      <c r="Y202124" s="109"/>
    </row>
    <row r="202125" spans="25:25" x14ac:dyDescent="0.25">
      <c r="Y202125" s="109"/>
    </row>
    <row r="202126" spans="25:25" x14ac:dyDescent="0.25">
      <c r="Y202126" s="109"/>
    </row>
    <row r="202127" spans="25:25" x14ac:dyDescent="0.25">
      <c r="Y202127" s="109"/>
    </row>
    <row r="202128" spans="25:25" x14ac:dyDescent="0.25">
      <c r="Y202128" s="109"/>
    </row>
    <row r="202129" spans="25:25" x14ac:dyDescent="0.25">
      <c r="Y202129" s="109"/>
    </row>
    <row r="202130" spans="25:25" x14ac:dyDescent="0.25">
      <c r="Y202130" s="109"/>
    </row>
    <row r="202131" spans="25:25" x14ac:dyDescent="0.25">
      <c r="Y202131" s="109"/>
    </row>
    <row r="202132" spans="25:25" x14ac:dyDescent="0.25">
      <c r="Y202132" s="109"/>
    </row>
    <row r="202133" spans="25:25" x14ac:dyDescent="0.25">
      <c r="Y202133" s="109"/>
    </row>
    <row r="202134" spans="25:25" x14ac:dyDescent="0.25">
      <c r="Y202134" s="109"/>
    </row>
    <row r="202135" spans="25:25" x14ac:dyDescent="0.25">
      <c r="Y202135" s="109"/>
    </row>
    <row r="202136" spans="25:25" x14ac:dyDescent="0.25">
      <c r="Y202136" s="109"/>
    </row>
    <row r="202137" spans="25:25" x14ac:dyDescent="0.25">
      <c r="Y202137" s="109"/>
    </row>
    <row r="202138" spans="25:25" x14ac:dyDescent="0.25">
      <c r="Y202138" s="109"/>
    </row>
    <row r="202139" spans="25:25" x14ac:dyDescent="0.25">
      <c r="Y202139" s="109"/>
    </row>
    <row r="202140" spans="25:25" x14ac:dyDescent="0.25">
      <c r="Y202140" s="109"/>
    </row>
    <row r="202141" spans="25:25" x14ac:dyDescent="0.25">
      <c r="Y202141" s="109"/>
    </row>
    <row r="202142" spans="25:25" x14ac:dyDescent="0.25">
      <c r="Y202142" s="109"/>
    </row>
    <row r="202143" spans="25:25" x14ac:dyDescent="0.25">
      <c r="Y202143" s="109"/>
    </row>
    <row r="202144" spans="25:25" x14ac:dyDescent="0.25">
      <c r="Y202144" s="109"/>
    </row>
    <row r="202145" spans="25:25" x14ac:dyDescent="0.25">
      <c r="Y202145" s="109"/>
    </row>
    <row r="202146" spans="25:25" x14ac:dyDescent="0.25">
      <c r="Y202146" s="109"/>
    </row>
    <row r="202147" spans="25:25" x14ac:dyDescent="0.25">
      <c r="Y202147" s="109"/>
    </row>
    <row r="202148" spans="25:25" x14ac:dyDescent="0.25">
      <c r="Y202148" s="109"/>
    </row>
    <row r="202149" spans="25:25" x14ac:dyDescent="0.25">
      <c r="Y202149" s="109"/>
    </row>
    <row r="202150" spans="25:25" x14ac:dyDescent="0.25">
      <c r="Y202150" s="109"/>
    </row>
    <row r="202151" spans="25:25" x14ac:dyDescent="0.25">
      <c r="Y202151" s="109"/>
    </row>
    <row r="202152" spans="25:25" x14ac:dyDescent="0.25">
      <c r="Y202152" s="109"/>
    </row>
    <row r="202153" spans="25:25" x14ac:dyDescent="0.25">
      <c r="Y202153" s="109"/>
    </row>
    <row r="202154" spans="25:25" x14ac:dyDescent="0.25">
      <c r="Y202154" s="109"/>
    </row>
    <row r="202155" spans="25:25" x14ac:dyDescent="0.25">
      <c r="Y202155" s="109"/>
    </row>
    <row r="202156" spans="25:25" x14ac:dyDescent="0.25">
      <c r="Y202156" s="109"/>
    </row>
    <row r="202157" spans="25:25" x14ac:dyDescent="0.25">
      <c r="Y202157" s="109"/>
    </row>
    <row r="202158" spans="25:25" x14ac:dyDescent="0.25">
      <c r="Y202158" s="109"/>
    </row>
    <row r="202159" spans="25:25" x14ac:dyDescent="0.25">
      <c r="Y202159" s="109"/>
    </row>
    <row r="202160" spans="25:25" x14ac:dyDescent="0.25">
      <c r="Y202160" s="109"/>
    </row>
    <row r="202161" spans="25:25" x14ac:dyDescent="0.25">
      <c r="Y202161" s="109"/>
    </row>
    <row r="202162" spans="25:25" x14ac:dyDescent="0.25">
      <c r="Y202162" s="109"/>
    </row>
    <row r="202163" spans="25:25" x14ac:dyDescent="0.25">
      <c r="Y202163" s="109"/>
    </row>
    <row r="202164" spans="25:25" x14ac:dyDescent="0.25">
      <c r="Y202164" s="109"/>
    </row>
    <row r="202165" spans="25:25" x14ac:dyDescent="0.25">
      <c r="Y202165" s="109"/>
    </row>
    <row r="202166" spans="25:25" x14ac:dyDescent="0.25">
      <c r="Y202166" s="109"/>
    </row>
    <row r="202167" spans="25:25" x14ac:dyDescent="0.25">
      <c r="Y202167" s="109"/>
    </row>
    <row r="202168" spans="25:25" x14ac:dyDescent="0.25">
      <c r="Y202168" s="109"/>
    </row>
    <row r="202169" spans="25:25" x14ac:dyDescent="0.25">
      <c r="Y202169" s="109"/>
    </row>
    <row r="202170" spans="25:25" x14ac:dyDescent="0.25">
      <c r="Y202170" s="109"/>
    </row>
    <row r="202171" spans="25:25" x14ac:dyDescent="0.25">
      <c r="Y202171" s="109"/>
    </row>
    <row r="202172" spans="25:25" x14ac:dyDescent="0.25">
      <c r="Y202172" s="109"/>
    </row>
    <row r="202173" spans="25:25" x14ac:dyDescent="0.25">
      <c r="Y202173" s="109"/>
    </row>
    <row r="202174" spans="25:25" x14ac:dyDescent="0.25">
      <c r="Y202174" s="109"/>
    </row>
    <row r="202175" spans="25:25" x14ac:dyDescent="0.25">
      <c r="Y202175" s="109"/>
    </row>
    <row r="202176" spans="25:25" x14ac:dyDescent="0.25">
      <c r="Y202176" s="109"/>
    </row>
    <row r="202177" spans="25:25" x14ac:dyDescent="0.25">
      <c r="Y202177" s="109"/>
    </row>
    <row r="202178" spans="25:25" x14ac:dyDescent="0.25">
      <c r="Y202178" s="109"/>
    </row>
    <row r="202179" spans="25:25" x14ac:dyDescent="0.25">
      <c r="Y202179" s="109"/>
    </row>
    <row r="202180" spans="25:25" x14ac:dyDescent="0.25">
      <c r="Y202180" s="109"/>
    </row>
    <row r="202181" spans="25:25" x14ac:dyDescent="0.25">
      <c r="Y202181" s="109"/>
    </row>
    <row r="202182" spans="25:25" x14ac:dyDescent="0.25">
      <c r="Y202182" s="109"/>
    </row>
    <row r="202183" spans="25:25" x14ac:dyDescent="0.25">
      <c r="Y202183" s="109"/>
    </row>
    <row r="202184" spans="25:25" x14ac:dyDescent="0.25">
      <c r="Y202184" s="109"/>
    </row>
    <row r="202185" spans="25:25" x14ac:dyDescent="0.25">
      <c r="Y202185" s="109"/>
    </row>
    <row r="202186" spans="25:25" x14ac:dyDescent="0.25">
      <c r="Y202186" s="109"/>
    </row>
    <row r="202187" spans="25:25" x14ac:dyDescent="0.25">
      <c r="Y202187" s="109"/>
    </row>
    <row r="202188" spans="25:25" x14ac:dyDescent="0.25">
      <c r="Y202188" s="109"/>
    </row>
    <row r="202189" spans="25:25" x14ac:dyDescent="0.25">
      <c r="Y202189" s="109"/>
    </row>
    <row r="202190" spans="25:25" x14ac:dyDescent="0.25">
      <c r="Y202190" s="109"/>
    </row>
    <row r="202191" spans="25:25" x14ac:dyDescent="0.25">
      <c r="Y202191" s="109"/>
    </row>
    <row r="202192" spans="25:25" x14ac:dyDescent="0.25">
      <c r="Y202192" s="109"/>
    </row>
    <row r="202193" spans="25:25" x14ac:dyDescent="0.25">
      <c r="Y202193" s="109"/>
    </row>
    <row r="202194" spans="25:25" x14ac:dyDescent="0.25">
      <c r="Y202194" s="109"/>
    </row>
    <row r="202195" spans="25:25" x14ac:dyDescent="0.25">
      <c r="Y202195" s="109"/>
    </row>
    <row r="202196" spans="25:25" x14ac:dyDescent="0.25">
      <c r="Y202196" s="109"/>
    </row>
    <row r="202197" spans="25:25" x14ac:dyDescent="0.25">
      <c r="Y202197" s="109"/>
    </row>
    <row r="202198" spans="25:25" x14ac:dyDescent="0.25">
      <c r="Y202198" s="109"/>
    </row>
    <row r="202199" spans="25:25" x14ac:dyDescent="0.25">
      <c r="Y202199" s="109"/>
    </row>
    <row r="202200" spans="25:25" x14ac:dyDescent="0.25">
      <c r="Y202200" s="109"/>
    </row>
    <row r="202201" spans="25:25" x14ac:dyDescent="0.25">
      <c r="Y202201" s="109"/>
    </row>
    <row r="202202" spans="25:25" x14ac:dyDescent="0.25">
      <c r="Y202202" s="109"/>
    </row>
    <row r="202203" spans="25:25" x14ac:dyDescent="0.25">
      <c r="Y202203" s="109"/>
    </row>
    <row r="202204" spans="25:25" x14ac:dyDescent="0.25">
      <c r="Y202204" s="109"/>
    </row>
    <row r="202205" spans="25:25" x14ac:dyDescent="0.25">
      <c r="Y202205" s="109"/>
    </row>
    <row r="202206" spans="25:25" x14ac:dyDescent="0.25">
      <c r="Y202206" s="109"/>
    </row>
    <row r="202207" spans="25:25" x14ac:dyDescent="0.25">
      <c r="Y202207" s="109"/>
    </row>
    <row r="202208" spans="25:25" x14ac:dyDescent="0.25">
      <c r="Y202208" s="109"/>
    </row>
    <row r="202209" spans="25:25" x14ac:dyDescent="0.25">
      <c r="Y202209" s="109"/>
    </row>
    <row r="202210" spans="25:25" x14ac:dyDescent="0.25">
      <c r="Y202210" s="109"/>
    </row>
    <row r="202211" spans="25:25" x14ac:dyDescent="0.25">
      <c r="Y202211" s="109"/>
    </row>
    <row r="202212" spans="25:25" x14ac:dyDescent="0.25">
      <c r="Y202212" s="109"/>
    </row>
    <row r="202213" spans="25:25" x14ac:dyDescent="0.25">
      <c r="Y202213" s="109"/>
    </row>
    <row r="202214" spans="25:25" x14ac:dyDescent="0.25">
      <c r="Y202214" s="109"/>
    </row>
    <row r="202215" spans="25:25" x14ac:dyDescent="0.25">
      <c r="Y202215" s="109"/>
    </row>
    <row r="202216" spans="25:25" x14ac:dyDescent="0.25">
      <c r="Y202216" s="109"/>
    </row>
    <row r="202217" spans="25:25" x14ac:dyDescent="0.25">
      <c r="Y202217" s="109"/>
    </row>
    <row r="202218" spans="25:25" x14ac:dyDescent="0.25">
      <c r="Y202218" s="109"/>
    </row>
    <row r="202219" spans="25:25" x14ac:dyDescent="0.25">
      <c r="Y202219" s="109"/>
    </row>
    <row r="202220" spans="25:25" x14ac:dyDescent="0.25">
      <c r="Y202220" s="109"/>
    </row>
    <row r="202221" spans="25:25" x14ac:dyDescent="0.25">
      <c r="Y202221" s="109"/>
    </row>
    <row r="202222" spans="25:25" x14ac:dyDescent="0.25">
      <c r="Y202222" s="109"/>
    </row>
    <row r="202223" spans="25:25" x14ac:dyDescent="0.25">
      <c r="Y202223" s="109"/>
    </row>
    <row r="202224" spans="25:25" x14ac:dyDescent="0.25">
      <c r="Y202224" s="109"/>
    </row>
    <row r="202225" spans="25:25" x14ac:dyDescent="0.25">
      <c r="Y202225" s="109"/>
    </row>
    <row r="202226" spans="25:25" x14ac:dyDescent="0.25">
      <c r="Y202226" s="109"/>
    </row>
    <row r="202227" spans="25:25" x14ac:dyDescent="0.25">
      <c r="Y202227" s="109"/>
    </row>
    <row r="202228" spans="25:25" x14ac:dyDescent="0.25">
      <c r="Y202228" s="109"/>
    </row>
    <row r="202229" spans="25:25" x14ac:dyDescent="0.25">
      <c r="Y202229" s="109"/>
    </row>
    <row r="202230" spans="25:25" x14ac:dyDescent="0.25">
      <c r="Y202230" s="109"/>
    </row>
    <row r="202231" spans="25:25" x14ac:dyDescent="0.25">
      <c r="Y202231" s="109"/>
    </row>
    <row r="202232" spans="25:25" x14ac:dyDescent="0.25">
      <c r="Y202232" s="109"/>
    </row>
    <row r="202233" spans="25:25" x14ac:dyDescent="0.25">
      <c r="Y202233" s="109"/>
    </row>
    <row r="202234" spans="25:25" x14ac:dyDescent="0.25">
      <c r="Y202234" s="109"/>
    </row>
    <row r="202235" spans="25:25" x14ac:dyDescent="0.25">
      <c r="Y202235" s="109"/>
    </row>
    <row r="202236" spans="25:25" x14ac:dyDescent="0.25">
      <c r="Y202236" s="109"/>
    </row>
    <row r="202237" spans="25:25" x14ac:dyDescent="0.25">
      <c r="Y202237" s="109"/>
    </row>
    <row r="202238" spans="25:25" x14ac:dyDescent="0.25">
      <c r="Y202238" s="109"/>
    </row>
    <row r="202239" spans="25:25" x14ac:dyDescent="0.25">
      <c r="Y202239" s="109"/>
    </row>
    <row r="202240" spans="25:25" x14ac:dyDescent="0.25">
      <c r="Y202240" s="109"/>
    </row>
    <row r="202241" spans="25:25" x14ac:dyDescent="0.25">
      <c r="Y202241" s="109"/>
    </row>
    <row r="202242" spans="25:25" x14ac:dyDescent="0.25">
      <c r="Y202242" s="109"/>
    </row>
    <row r="202243" spans="25:25" x14ac:dyDescent="0.25">
      <c r="Y202243" s="109"/>
    </row>
    <row r="202244" spans="25:25" x14ac:dyDescent="0.25">
      <c r="Y202244" s="109"/>
    </row>
    <row r="202245" spans="25:25" x14ac:dyDescent="0.25">
      <c r="Y202245" s="109"/>
    </row>
    <row r="202246" spans="25:25" x14ac:dyDescent="0.25">
      <c r="Y202246" s="109"/>
    </row>
    <row r="202247" spans="25:25" x14ac:dyDescent="0.25">
      <c r="Y202247" s="109"/>
    </row>
    <row r="202248" spans="25:25" x14ac:dyDescent="0.25">
      <c r="Y202248" s="109"/>
    </row>
    <row r="202249" spans="25:25" x14ac:dyDescent="0.25">
      <c r="Y202249" s="109"/>
    </row>
    <row r="202250" spans="25:25" x14ac:dyDescent="0.25">
      <c r="Y202250" s="109"/>
    </row>
    <row r="202251" spans="25:25" x14ac:dyDescent="0.25">
      <c r="Y202251" s="109"/>
    </row>
    <row r="202252" spans="25:25" x14ac:dyDescent="0.25">
      <c r="Y202252" s="109"/>
    </row>
    <row r="202253" spans="25:25" x14ac:dyDescent="0.25">
      <c r="Y202253" s="109"/>
    </row>
    <row r="202254" spans="25:25" x14ac:dyDescent="0.25">
      <c r="Y202254" s="109"/>
    </row>
    <row r="202255" spans="25:25" x14ac:dyDescent="0.25">
      <c r="Y202255" s="109"/>
    </row>
    <row r="202256" spans="25:25" x14ac:dyDescent="0.25">
      <c r="Y202256" s="109"/>
    </row>
    <row r="202257" spans="25:25" x14ac:dyDescent="0.25">
      <c r="Y202257" s="109"/>
    </row>
    <row r="202258" spans="25:25" x14ac:dyDescent="0.25">
      <c r="Y202258" s="109"/>
    </row>
    <row r="202259" spans="25:25" x14ac:dyDescent="0.25">
      <c r="Y202259" s="109"/>
    </row>
    <row r="202260" spans="25:25" x14ac:dyDescent="0.25">
      <c r="Y202260" s="109"/>
    </row>
    <row r="202261" spans="25:25" x14ac:dyDescent="0.25">
      <c r="Y202261" s="109"/>
    </row>
    <row r="202262" spans="25:25" x14ac:dyDescent="0.25">
      <c r="Y202262" s="109"/>
    </row>
    <row r="202263" spans="25:25" x14ac:dyDescent="0.25">
      <c r="Y202263" s="109"/>
    </row>
    <row r="202264" spans="25:25" x14ac:dyDescent="0.25">
      <c r="Y202264" s="109"/>
    </row>
    <row r="202265" spans="25:25" x14ac:dyDescent="0.25">
      <c r="Y202265" s="109"/>
    </row>
    <row r="202266" spans="25:25" x14ac:dyDescent="0.25">
      <c r="Y202266" s="109"/>
    </row>
    <row r="202267" spans="25:25" x14ac:dyDescent="0.25">
      <c r="Y202267" s="109"/>
    </row>
    <row r="202268" spans="25:25" x14ac:dyDescent="0.25">
      <c r="Y202268" s="109"/>
    </row>
    <row r="202269" spans="25:25" x14ac:dyDescent="0.25">
      <c r="Y202269" s="109"/>
    </row>
    <row r="202270" spans="25:25" x14ac:dyDescent="0.25">
      <c r="Y202270" s="109"/>
    </row>
    <row r="202271" spans="25:25" x14ac:dyDescent="0.25">
      <c r="Y202271" s="109"/>
    </row>
    <row r="202272" spans="25:25" x14ac:dyDescent="0.25">
      <c r="Y202272" s="109"/>
    </row>
    <row r="202273" spans="25:25" x14ac:dyDescent="0.25">
      <c r="Y202273" s="109"/>
    </row>
    <row r="202274" spans="25:25" x14ac:dyDescent="0.25">
      <c r="Y202274" s="109"/>
    </row>
    <row r="202275" spans="25:25" x14ac:dyDescent="0.25">
      <c r="Y202275" s="109"/>
    </row>
    <row r="202276" spans="25:25" x14ac:dyDescent="0.25">
      <c r="Y202276" s="109"/>
    </row>
    <row r="202277" spans="25:25" x14ac:dyDescent="0.25">
      <c r="Y202277" s="109"/>
    </row>
    <row r="202278" spans="25:25" x14ac:dyDescent="0.25">
      <c r="Y202278" s="109"/>
    </row>
    <row r="202279" spans="25:25" x14ac:dyDescent="0.25">
      <c r="Y202279" s="109"/>
    </row>
    <row r="202280" spans="25:25" x14ac:dyDescent="0.25">
      <c r="Y202280" s="109"/>
    </row>
    <row r="202281" spans="25:25" x14ac:dyDescent="0.25">
      <c r="Y202281" s="109"/>
    </row>
    <row r="202282" spans="25:25" x14ac:dyDescent="0.25">
      <c r="Y202282" s="109"/>
    </row>
    <row r="202283" spans="25:25" x14ac:dyDescent="0.25">
      <c r="Y202283" s="109"/>
    </row>
    <row r="202284" spans="25:25" x14ac:dyDescent="0.25">
      <c r="Y202284" s="109"/>
    </row>
    <row r="202285" spans="25:25" x14ac:dyDescent="0.25">
      <c r="Y202285" s="109"/>
    </row>
    <row r="202286" spans="25:25" x14ac:dyDescent="0.25">
      <c r="Y202286" s="109"/>
    </row>
    <row r="202287" spans="25:25" x14ac:dyDescent="0.25">
      <c r="Y202287" s="109"/>
    </row>
    <row r="202288" spans="25:25" x14ac:dyDescent="0.25">
      <c r="Y202288" s="109"/>
    </row>
    <row r="202289" spans="25:25" x14ac:dyDescent="0.25">
      <c r="Y202289" s="109"/>
    </row>
    <row r="202290" spans="25:25" x14ac:dyDescent="0.25">
      <c r="Y202290" s="109"/>
    </row>
    <row r="202291" spans="25:25" x14ac:dyDescent="0.25">
      <c r="Y202291" s="109"/>
    </row>
    <row r="202292" spans="25:25" x14ac:dyDescent="0.25">
      <c r="Y202292" s="109"/>
    </row>
    <row r="202293" spans="25:25" x14ac:dyDescent="0.25">
      <c r="Y202293" s="109"/>
    </row>
    <row r="202294" spans="25:25" x14ac:dyDescent="0.25">
      <c r="Y202294" s="109"/>
    </row>
    <row r="202295" spans="25:25" x14ac:dyDescent="0.25">
      <c r="Y202295" s="109"/>
    </row>
    <row r="202296" spans="25:25" x14ac:dyDescent="0.25">
      <c r="Y202296" s="109"/>
    </row>
    <row r="202297" spans="25:25" x14ac:dyDescent="0.25">
      <c r="Y202297" s="109"/>
    </row>
    <row r="202298" spans="25:25" x14ac:dyDescent="0.25">
      <c r="Y202298" s="109"/>
    </row>
    <row r="202299" spans="25:25" x14ac:dyDescent="0.25">
      <c r="Y202299" s="109"/>
    </row>
    <row r="202300" spans="25:25" x14ac:dyDescent="0.25">
      <c r="Y202300" s="109"/>
    </row>
    <row r="202301" spans="25:25" x14ac:dyDescent="0.25">
      <c r="Y202301" s="109"/>
    </row>
    <row r="202302" spans="25:25" x14ac:dyDescent="0.25">
      <c r="Y202302" s="109"/>
    </row>
    <row r="202303" spans="25:25" x14ac:dyDescent="0.25">
      <c r="Y202303" s="109"/>
    </row>
    <row r="202304" spans="25:25" x14ac:dyDescent="0.25">
      <c r="Y202304" s="109"/>
    </row>
    <row r="202305" spans="25:25" x14ac:dyDescent="0.25">
      <c r="Y202305" s="109"/>
    </row>
    <row r="202306" spans="25:25" x14ac:dyDescent="0.25">
      <c r="Y202306" s="109"/>
    </row>
    <row r="202307" spans="25:25" x14ac:dyDescent="0.25">
      <c r="Y202307" s="109"/>
    </row>
    <row r="202308" spans="25:25" x14ac:dyDescent="0.25">
      <c r="Y202308" s="109"/>
    </row>
    <row r="202309" spans="25:25" x14ac:dyDescent="0.25">
      <c r="Y202309" s="109"/>
    </row>
    <row r="202310" spans="25:25" x14ac:dyDescent="0.25">
      <c r="Y202310" s="109"/>
    </row>
    <row r="202311" spans="25:25" x14ac:dyDescent="0.25">
      <c r="Y202311" s="109"/>
    </row>
    <row r="202312" spans="25:25" x14ac:dyDescent="0.25">
      <c r="Y202312" s="109"/>
    </row>
    <row r="202313" spans="25:25" x14ac:dyDescent="0.25">
      <c r="Y202313" s="109"/>
    </row>
    <row r="202314" spans="25:25" x14ac:dyDescent="0.25">
      <c r="Y202314" s="109"/>
    </row>
    <row r="202315" spans="25:25" x14ac:dyDescent="0.25">
      <c r="Y202315" s="109"/>
    </row>
    <row r="202316" spans="25:25" x14ac:dyDescent="0.25">
      <c r="Y202316" s="109"/>
    </row>
    <row r="202317" spans="25:25" x14ac:dyDescent="0.25">
      <c r="Y202317" s="109"/>
    </row>
    <row r="202318" spans="25:25" x14ac:dyDescent="0.25">
      <c r="Y202318" s="109"/>
    </row>
    <row r="202319" spans="25:25" x14ac:dyDescent="0.25">
      <c r="Y202319" s="109"/>
    </row>
    <row r="202320" spans="25:25" x14ac:dyDescent="0.25">
      <c r="Y202320" s="109"/>
    </row>
    <row r="202321" spans="25:25" x14ac:dyDescent="0.25">
      <c r="Y202321" s="109"/>
    </row>
    <row r="202322" spans="25:25" x14ac:dyDescent="0.25">
      <c r="Y202322" s="109"/>
    </row>
    <row r="202323" spans="25:25" x14ac:dyDescent="0.25">
      <c r="Y202323" s="109"/>
    </row>
    <row r="202324" spans="25:25" x14ac:dyDescent="0.25">
      <c r="Y202324" s="109"/>
    </row>
    <row r="202325" spans="25:25" x14ac:dyDescent="0.25">
      <c r="Y202325" s="109"/>
    </row>
    <row r="202326" spans="25:25" x14ac:dyDescent="0.25">
      <c r="Y202326" s="109"/>
    </row>
    <row r="202327" spans="25:25" x14ac:dyDescent="0.25">
      <c r="Y202327" s="109"/>
    </row>
    <row r="202328" spans="25:25" x14ac:dyDescent="0.25">
      <c r="Y202328" s="109"/>
    </row>
    <row r="202329" spans="25:25" x14ac:dyDescent="0.25">
      <c r="Y202329" s="109"/>
    </row>
    <row r="202330" spans="25:25" x14ac:dyDescent="0.25">
      <c r="Y202330" s="109"/>
    </row>
    <row r="202331" spans="25:25" x14ac:dyDescent="0.25">
      <c r="Y202331" s="109"/>
    </row>
    <row r="202332" spans="25:25" x14ac:dyDescent="0.25">
      <c r="Y202332" s="109"/>
    </row>
    <row r="202333" spans="25:25" x14ac:dyDescent="0.25">
      <c r="Y202333" s="109"/>
    </row>
    <row r="202334" spans="25:25" x14ac:dyDescent="0.25">
      <c r="Y202334" s="109"/>
    </row>
    <row r="202335" spans="25:25" x14ac:dyDescent="0.25">
      <c r="Y202335" s="109"/>
    </row>
    <row r="202336" spans="25:25" x14ac:dyDescent="0.25">
      <c r="Y202336" s="109"/>
    </row>
    <row r="202337" spans="25:25" x14ac:dyDescent="0.25">
      <c r="Y202337" s="109"/>
    </row>
    <row r="202338" spans="25:25" x14ac:dyDescent="0.25">
      <c r="Y202338" s="109"/>
    </row>
    <row r="202339" spans="25:25" x14ac:dyDescent="0.25">
      <c r="Y202339" s="109"/>
    </row>
    <row r="202340" spans="25:25" x14ac:dyDescent="0.25">
      <c r="Y202340" s="109"/>
    </row>
    <row r="202341" spans="25:25" x14ac:dyDescent="0.25">
      <c r="Y202341" s="109"/>
    </row>
    <row r="202342" spans="25:25" x14ac:dyDescent="0.25">
      <c r="Y202342" s="109"/>
    </row>
    <row r="202343" spans="25:25" x14ac:dyDescent="0.25">
      <c r="Y202343" s="109"/>
    </row>
    <row r="202344" spans="25:25" x14ac:dyDescent="0.25">
      <c r="Y202344" s="109"/>
    </row>
    <row r="202345" spans="25:25" x14ac:dyDescent="0.25">
      <c r="Y202345" s="109"/>
    </row>
    <row r="202346" spans="25:25" x14ac:dyDescent="0.25">
      <c r="Y202346" s="109"/>
    </row>
    <row r="202347" spans="25:25" x14ac:dyDescent="0.25">
      <c r="Y202347" s="109"/>
    </row>
    <row r="202348" spans="25:25" x14ac:dyDescent="0.25">
      <c r="Y202348" s="109"/>
    </row>
    <row r="202349" spans="25:25" x14ac:dyDescent="0.25">
      <c r="Y202349" s="109"/>
    </row>
    <row r="202350" spans="25:25" x14ac:dyDescent="0.25">
      <c r="Y202350" s="109"/>
    </row>
    <row r="202351" spans="25:25" x14ac:dyDescent="0.25">
      <c r="Y202351" s="109"/>
    </row>
    <row r="202352" spans="25:25" x14ac:dyDescent="0.25">
      <c r="Y202352" s="109"/>
    </row>
    <row r="202353" spans="25:25" x14ac:dyDescent="0.25">
      <c r="Y202353" s="109"/>
    </row>
    <row r="202354" spans="25:25" x14ac:dyDescent="0.25">
      <c r="Y202354" s="109"/>
    </row>
    <row r="202355" spans="25:25" x14ac:dyDescent="0.25">
      <c r="Y202355" s="109"/>
    </row>
    <row r="202356" spans="25:25" x14ac:dyDescent="0.25">
      <c r="Y202356" s="109"/>
    </row>
    <row r="202357" spans="25:25" x14ac:dyDescent="0.25">
      <c r="Y202357" s="109"/>
    </row>
    <row r="202358" spans="25:25" x14ac:dyDescent="0.25">
      <c r="Y202358" s="109"/>
    </row>
    <row r="202359" spans="25:25" x14ac:dyDescent="0.25">
      <c r="Y202359" s="109"/>
    </row>
    <row r="202360" spans="25:25" x14ac:dyDescent="0.25">
      <c r="Y202360" s="109"/>
    </row>
    <row r="202361" spans="25:25" x14ac:dyDescent="0.25">
      <c r="Y202361" s="109"/>
    </row>
    <row r="202362" spans="25:25" x14ac:dyDescent="0.25">
      <c r="Y202362" s="109"/>
    </row>
    <row r="202363" spans="25:25" x14ac:dyDescent="0.25">
      <c r="Y202363" s="109"/>
    </row>
    <row r="202364" spans="25:25" x14ac:dyDescent="0.25">
      <c r="Y202364" s="109"/>
    </row>
    <row r="202365" spans="25:25" x14ac:dyDescent="0.25">
      <c r="Y202365" s="109"/>
    </row>
    <row r="202366" spans="25:25" x14ac:dyDescent="0.25">
      <c r="Y202366" s="109"/>
    </row>
    <row r="202367" spans="25:25" x14ac:dyDescent="0.25">
      <c r="Y202367" s="109"/>
    </row>
    <row r="202368" spans="25:25" x14ac:dyDescent="0.25">
      <c r="Y202368" s="109"/>
    </row>
    <row r="202369" spans="25:25" x14ac:dyDescent="0.25">
      <c r="Y202369" s="109"/>
    </row>
    <row r="202370" spans="25:25" x14ac:dyDescent="0.25">
      <c r="Y202370" s="109"/>
    </row>
    <row r="202371" spans="25:25" x14ac:dyDescent="0.25">
      <c r="Y202371" s="109"/>
    </row>
    <row r="202372" spans="25:25" x14ac:dyDescent="0.25">
      <c r="Y202372" s="109"/>
    </row>
    <row r="202373" spans="25:25" x14ac:dyDescent="0.25">
      <c r="Y202373" s="109"/>
    </row>
    <row r="202374" spans="25:25" x14ac:dyDescent="0.25">
      <c r="Y202374" s="109"/>
    </row>
    <row r="202375" spans="25:25" x14ac:dyDescent="0.25">
      <c r="Y202375" s="109"/>
    </row>
    <row r="202376" spans="25:25" x14ac:dyDescent="0.25">
      <c r="Y202376" s="109"/>
    </row>
    <row r="202377" spans="25:25" x14ac:dyDescent="0.25">
      <c r="Y202377" s="109"/>
    </row>
    <row r="202378" spans="25:25" x14ac:dyDescent="0.25">
      <c r="Y202378" s="109"/>
    </row>
    <row r="202379" spans="25:25" x14ac:dyDescent="0.25">
      <c r="Y202379" s="109"/>
    </row>
    <row r="202380" spans="25:25" x14ac:dyDescent="0.25">
      <c r="Y202380" s="109"/>
    </row>
    <row r="202381" spans="25:25" x14ac:dyDescent="0.25">
      <c r="Y202381" s="109"/>
    </row>
    <row r="202382" spans="25:25" x14ac:dyDescent="0.25">
      <c r="Y202382" s="109"/>
    </row>
    <row r="202383" spans="25:25" x14ac:dyDescent="0.25">
      <c r="Y202383" s="109"/>
    </row>
    <row r="202384" spans="25:25" x14ac:dyDescent="0.25">
      <c r="Y202384" s="109"/>
    </row>
    <row r="202385" spans="25:25" x14ac:dyDescent="0.25">
      <c r="Y202385" s="109"/>
    </row>
    <row r="202386" spans="25:25" x14ac:dyDescent="0.25">
      <c r="Y202386" s="109"/>
    </row>
    <row r="202387" spans="25:25" x14ac:dyDescent="0.25">
      <c r="Y202387" s="109"/>
    </row>
    <row r="202388" spans="25:25" x14ac:dyDescent="0.25">
      <c r="Y202388" s="109"/>
    </row>
    <row r="202389" spans="25:25" x14ac:dyDescent="0.25">
      <c r="Y202389" s="109"/>
    </row>
    <row r="202390" spans="25:25" x14ac:dyDescent="0.25">
      <c r="Y202390" s="109"/>
    </row>
    <row r="202391" spans="25:25" x14ac:dyDescent="0.25">
      <c r="Y202391" s="109"/>
    </row>
    <row r="202392" spans="25:25" x14ac:dyDescent="0.25">
      <c r="Y202392" s="109"/>
    </row>
    <row r="202393" spans="25:25" x14ac:dyDescent="0.25">
      <c r="Y202393" s="109"/>
    </row>
    <row r="202394" spans="25:25" x14ac:dyDescent="0.25">
      <c r="Y202394" s="109"/>
    </row>
    <row r="202395" spans="25:25" x14ac:dyDescent="0.25">
      <c r="Y202395" s="109"/>
    </row>
    <row r="202396" spans="25:25" x14ac:dyDescent="0.25">
      <c r="Y202396" s="109"/>
    </row>
    <row r="202397" spans="25:25" x14ac:dyDescent="0.25">
      <c r="Y202397" s="109"/>
    </row>
    <row r="202398" spans="25:25" x14ac:dyDescent="0.25">
      <c r="Y202398" s="109"/>
    </row>
    <row r="202399" spans="25:25" x14ac:dyDescent="0.25">
      <c r="Y202399" s="109"/>
    </row>
    <row r="202400" spans="25:25" x14ac:dyDescent="0.25">
      <c r="Y202400" s="109"/>
    </row>
    <row r="202401" spans="25:25" x14ac:dyDescent="0.25">
      <c r="Y202401" s="109"/>
    </row>
    <row r="202402" spans="25:25" x14ac:dyDescent="0.25">
      <c r="Y202402" s="109"/>
    </row>
    <row r="202403" spans="25:25" x14ac:dyDescent="0.25">
      <c r="Y202403" s="109"/>
    </row>
    <row r="202404" spans="25:25" x14ac:dyDescent="0.25">
      <c r="Y202404" s="109"/>
    </row>
    <row r="202405" spans="25:25" x14ac:dyDescent="0.25">
      <c r="Y202405" s="109"/>
    </row>
    <row r="202406" spans="25:25" x14ac:dyDescent="0.25">
      <c r="Y202406" s="109"/>
    </row>
    <row r="202407" spans="25:25" x14ac:dyDescent="0.25">
      <c r="Y202407" s="109"/>
    </row>
    <row r="202408" spans="25:25" x14ac:dyDescent="0.25">
      <c r="Y202408" s="109"/>
    </row>
    <row r="202409" spans="25:25" x14ac:dyDescent="0.25">
      <c r="Y202409" s="109"/>
    </row>
    <row r="202410" spans="25:25" x14ac:dyDescent="0.25">
      <c r="Y202410" s="109"/>
    </row>
    <row r="202411" spans="25:25" x14ac:dyDescent="0.25">
      <c r="Y202411" s="109"/>
    </row>
    <row r="202412" spans="25:25" x14ac:dyDescent="0.25">
      <c r="Y202412" s="109"/>
    </row>
    <row r="202413" spans="25:25" x14ac:dyDescent="0.25">
      <c r="Y202413" s="109"/>
    </row>
    <row r="202414" spans="25:25" x14ac:dyDescent="0.25">
      <c r="Y202414" s="109"/>
    </row>
    <row r="202415" spans="25:25" x14ac:dyDescent="0.25">
      <c r="Y202415" s="109"/>
    </row>
    <row r="202416" spans="25:25" x14ac:dyDescent="0.25">
      <c r="Y202416" s="109"/>
    </row>
    <row r="202417" spans="25:25" x14ac:dyDescent="0.25">
      <c r="Y202417" s="109"/>
    </row>
    <row r="202418" spans="25:25" x14ac:dyDescent="0.25">
      <c r="Y202418" s="109"/>
    </row>
    <row r="202419" spans="25:25" x14ac:dyDescent="0.25">
      <c r="Y202419" s="109"/>
    </row>
    <row r="202420" spans="25:25" x14ac:dyDescent="0.25">
      <c r="Y202420" s="109"/>
    </row>
    <row r="202421" spans="25:25" x14ac:dyDescent="0.25">
      <c r="Y202421" s="109"/>
    </row>
    <row r="202422" spans="25:25" x14ac:dyDescent="0.25">
      <c r="Y202422" s="109"/>
    </row>
    <row r="202423" spans="25:25" x14ac:dyDescent="0.25">
      <c r="Y202423" s="109"/>
    </row>
    <row r="202424" spans="25:25" x14ac:dyDescent="0.25">
      <c r="Y202424" s="109"/>
    </row>
    <row r="202425" spans="25:25" x14ac:dyDescent="0.25">
      <c r="Y202425" s="109"/>
    </row>
    <row r="202426" spans="25:25" x14ac:dyDescent="0.25">
      <c r="Y202426" s="109"/>
    </row>
    <row r="202427" spans="25:25" x14ac:dyDescent="0.25">
      <c r="Y202427" s="109"/>
    </row>
    <row r="202428" spans="25:25" x14ac:dyDescent="0.25">
      <c r="Y202428" s="109"/>
    </row>
    <row r="202429" spans="25:25" x14ac:dyDescent="0.25">
      <c r="Y202429" s="109"/>
    </row>
    <row r="202430" spans="25:25" x14ac:dyDescent="0.25">
      <c r="Y202430" s="109"/>
    </row>
    <row r="202431" spans="25:25" x14ac:dyDescent="0.25">
      <c r="Y202431" s="109"/>
    </row>
    <row r="202432" spans="25:25" x14ac:dyDescent="0.25">
      <c r="Y202432" s="109"/>
    </row>
    <row r="202433" spans="25:25" x14ac:dyDescent="0.25">
      <c r="Y202433" s="109"/>
    </row>
    <row r="202434" spans="25:25" x14ac:dyDescent="0.25">
      <c r="Y202434" s="109"/>
    </row>
    <row r="202435" spans="25:25" x14ac:dyDescent="0.25">
      <c r="Y202435" s="109"/>
    </row>
    <row r="202436" spans="25:25" x14ac:dyDescent="0.25">
      <c r="Y202436" s="109"/>
    </row>
    <row r="202437" spans="25:25" x14ac:dyDescent="0.25">
      <c r="Y202437" s="109"/>
    </row>
    <row r="202438" spans="25:25" x14ac:dyDescent="0.25">
      <c r="Y202438" s="109"/>
    </row>
    <row r="202439" spans="25:25" x14ac:dyDescent="0.25">
      <c r="Y202439" s="109"/>
    </row>
    <row r="202440" spans="25:25" x14ac:dyDescent="0.25">
      <c r="Y202440" s="109"/>
    </row>
    <row r="202441" spans="25:25" x14ac:dyDescent="0.25">
      <c r="Y202441" s="109"/>
    </row>
    <row r="202442" spans="25:25" x14ac:dyDescent="0.25">
      <c r="Y202442" s="109"/>
    </row>
    <row r="202443" spans="25:25" x14ac:dyDescent="0.25">
      <c r="Y202443" s="109"/>
    </row>
    <row r="202444" spans="25:25" x14ac:dyDescent="0.25">
      <c r="Y202444" s="109"/>
    </row>
    <row r="202445" spans="25:25" x14ac:dyDescent="0.25">
      <c r="Y202445" s="109"/>
    </row>
    <row r="202446" spans="25:25" x14ac:dyDescent="0.25">
      <c r="Y202446" s="109"/>
    </row>
    <row r="202447" spans="25:25" x14ac:dyDescent="0.25">
      <c r="Y202447" s="109"/>
    </row>
    <row r="202448" spans="25:25" x14ac:dyDescent="0.25">
      <c r="Y202448" s="109"/>
    </row>
    <row r="202449" spans="25:25" x14ac:dyDescent="0.25">
      <c r="Y202449" s="109"/>
    </row>
    <row r="202450" spans="25:25" x14ac:dyDescent="0.25">
      <c r="Y202450" s="109"/>
    </row>
    <row r="202451" spans="25:25" x14ac:dyDescent="0.25">
      <c r="Y202451" s="109"/>
    </row>
    <row r="202452" spans="25:25" x14ac:dyDescent="0.25">
      <c r="Y202452" s="109"/>
    </row>
    <row r="202453" spans="25:25" x14ac:dyDescent="0.25">
      <c r="Y202453" s="109"/>
    </row>
    <row r="202454" spans="25:25" x14ac:dyDescent="0.25">
      <c r="Y202454" s="109"/>
    </row>
    <row r="202455" spans="25:25" x14ac:dyDescent="0.25">
      <c r="Y202455" s="109"/>
    </row>
    <row r="202456" spans="25:25" x14ac:dyDescent="0.25">
      <c r="Y202456" s="109"/>
    </row>
    <row r="202457" spans="25:25" x14ac:dyDescent="0.25">
      <c r="Y202457" s="109"/>
    </row>
    <row r="202458" spans="25:25" x14ac:dyDescent="0.25">
      <c r="Y202458" s="109"/>
    </row>
    <row r="202459" spans="25:25" x14ac:dyDescent="0.25">
      <c r="Y202459" s="109"/>
    </row>
    <row r="202460" spans="25:25" x14ac:dyDescent="0.25">
      <c r="Y202460" s="109"/>
    </row>
    <row r="202461" spans="25:25" x14ac:dyDescent="0.25">
      <c r="Y202461" s="109"/>
    </row>
    <row r="202462" spans="25:25" x14ac:dyDescent="0.25">
      <c r="Y202462" s="109"/>
    </row>
    <row r="202463" spans="25:25" x14ac:dyDescent="0.25">
      <c r="Y202463" s="109"/>
    </row>
    <row r="202464" spans="25:25" x14ac:dyDescent="0.25">
      <c r="Y202464" s="109"/>
    </row>
    <row r="202465" spans="25:25" x14ac:dyDescent="0.25">
      <c r="Y202465" s="109"/>
    </row>
    <row r="202466" spans="25:25" x14ac:dyDescent="0.25">
      <c r="Y202466" s="109"/>
    </row>
    <row r="202467" spans="25:25" x14ac:dyDescent="0.25">
      <c r="Y202467" s="109"/>
    </row>
    <row r="202468" spans="25:25" x14ac:dyDescent="0.25">
      <c r="Y202468" s="109"/>
    </row>
    <row r="202469" spans="25:25" x14ac:dyDescent="0.25">
      <c r="Y202469" s="109"/>
    </row>
    <row r="202470" spans="25:25" x14ac:dyDescent="0.25">
      <c r="Y202470" s="109"/>
    </row>
    <row r="202471" spans="25:25" x14ac:dyDescent="0.25">
      <c r="Y202471" s="109"/>
    </row>
    <row r="202472" spans="25:25" x14ac:dyDescent="0.25">
      <c r="Y202472" s="109"/>
    </row>
    <row r="202473" spans="25:25" x14ac:dyDescent="0.25">
      <c r="Y202473" s="109"/>
    </row>
    <row r="202474" spans="25:25" x14ac:dyDescent="0.25">
      <c r="Y202474" s="109"/>
    </row>
    <row r="202475" spans="25:25" x14ac:dyDescent="0.25">
      <c r="Y202475" s="109"/>
    </row>
    <row r="202476" spans="25:25" x14ac:dyDescent="0.25">
      <c r="Y202476" s="109"/>
    </row>
    <row r="202477" spans="25:25" x14ac:dyDescent="0.25">
      <c r="Y202477" s="109"/>
    </row>
    <row r="202478" spans="25:25" x14ac:dyDescent="0.25">
      <c r="Y202478" s="109"/>
    </row>
    <row r="202479" spans="25:25" x14ac:dyDescent="0.25">
      <c r="Y202479" s="109"/>
    </row>
    <row r="202480" spans="25:25" x14ac:dyDescent="0.25">
      <c r="Y202480" s="109"/>
    </row>
    <row r="202481" spans="25:25" x14ac:dyDescent="0.25">
      <c r="Y202481" s="109"/>
    </row>
    <row r="202482" spans="25:25" x14ac:dyDescent="0.25">
      <c r="Y202482" s="109"/>
    </row>
    <row r="202483" spans="25:25" x14ac:dyDescent="0.25">
      <c r="Y202483" s="109"/>
    </row>
    <row r="202484" spans="25:25" x14ac:dyDescent="0.25">
      <c r="Y202484" s="109"/>
    </row>
    <row r="202485" spans="25:25" x14ac:dyDescent="0.25">
      <c r="Y202485" s="109"/>
    </row>
    <row r="202486" spans="25:25" x14ac:dyDescent="0.25">
      <c r="Y202486" s="109"/>
    </row>
    <row r="202487" spans="25:25" x14ac:dyDescent="0.25">
      <c r="Y202487" s="109"/>
    </row>
    <row r="202488" spans="25:25" x14ac:dyDescent="0.25">
      <c r="Y202488" s="109"/>
    </row>
    <row r="202489" spans="25:25" x14ac:dyDescent="0.25">
      <c r="Y202489" s="109"/>
    </row>
    <row r="202490" spans="25:25" x14ac:dyDescent="0.25">
      <c r="Y202490" s="109"/>
    </row>
    <row r="202491" spans="25:25" x14ac:dyDescent="0.25">
      <c r="Y202491" s="109"/>
    </row>
    <row r="202492" spans="25:25" x14ac:dyDescent="0.25">
      <c r="Y202492" s="109"/>
    </row>
    <row r="202493" spans="25:25" x14ac:dyDescent="0.25">
      <c r="Y202493" s="109"/>
    </row>
    <row r="202494" spans="25:25" x14ac:dyDescent="0.25">
      <c r="Y202494" s="109"/>
    </row>
    <row r="202495" spans="25:25" x14ac:dyDescent="0.25">
      <c r="Y202495" s="109"/>
    </row>
    <row r="202496" spans="25:25" x14ac:dyDescent="0.25">
      <c r="Y202496" s="109"/>
    </row>
    <row r="202497" spans="25:25" x14ac:dyDescent="0.25">
      <c r="Y202497" s="109"/>
    </row>
    <row r="202498" spans="25:25" x14ac:dyDescent="0.25">
      <c r="Y202498" s="109"/>
    </row>
    <row r="202499" spans="25:25" x14ac:dyDescent="0.25">
      <c r="Y202499" s="109"/>
    </row>
    <row r="202500" spans="25:25" x14ac:dyDescent="0.25">
      <c r="Y202500" s="109"/>
    </row>
    <row r="202501" spans="25:25" x14ac:dyDescent="0.25">
      <c r="Y202501" s="109"/>
    </row>
    <row r="202502" spans="25:25" x14ac:dyDescent="0.25">
      <c r="Y202502" s="109"/>
    </row>
    <row r="202503" spans="25:25" x14ac:dyDescent="0.25">
      <c r="Y202503" s="109"/>
    </row>
    <row r="202504" spans="25:25" x14ac:dyDescent="0.25">
      <c r="Y202504" s="109"/>
    </row>
    <row r="202505" spans="25:25" x14ac:dyDescent="0.25">
      <c r="Y202505" s="109"/>
    </row>
    <row r="202506" spans="25:25" x14ac:dyDescent="0.25">
      <c r="Y202506" s="109"/>
    </row>
    <row r="202507" spans="25:25" x14ac:dyDescent="0.25">
      <c r="Y202507" s="109"/>
    </row>
    <row r="202508" spans="25:25" x14ac:dyDescent="0.25">
      <c r="Y202508" s="109"/>
    </row>
    <row r="202509" spans="25:25" x14ac:dyDescent="0.25">
      <c r="Y202509" s="109"/>
    </row>
    <row r="202510" spans="25:25" x14ac:dyDescent="0.25">
      <c r="Y202510" s="109"/>
    </row>
    <row r="202511" spans="25:25" x14ac:dyDescent="0.25">
      <c r="Y202511" s="109"/>
    </row>
    <row r="202512" spans="25:25" x14ac:dyDescent="0.25">
      <c r="Y202512" s="109"/>
    </row>
    <row r="202513" spans="25:25" x14ac:dyDescent="0.25">
      <c r="Y202513" s="109"/>
    </row>
    <row r="202514" spans="25:25" x14ac:dyDescent="0.25">
      <c r="Y202514" s="109"/>
    </row>
    <row r="202515" spans="25:25" x14ac:dyDescent="0.25">
      <c r="Y202515" s="109"/>
    </row>
    <row r="202516" spans="25:25" x14ac:dyDescent="0.25">
      <c r="Y202516" s="109"/>
    </row>
    <row r="202517" spans="25:25" x14ac:dyDescent="0.25">
      <c r="Y202517" s="109"/>
    </row>
    <row r="202518" spans="25:25" x14ac:dyDescent="0.25">
      <c r="Y202518" s="109"/>
    </row>
    <row r="202519" spans="25:25" x14ac:dyDescent="0.25">
      <c r="Y202519" s="109"/>
    </row>
    <row r="202520" spans="25:25" x14ac:dyDescent="0.25">
      <c r="Y202520" s="109"/>
    </row>
    <row r="202521" spans="25:25" x14ac:dyDescent="0.25">
      <c r="Y202521" s="109"/>
    </row>
    <row r="202522" spans="25:25" x14ac:dyDescent="0.25">
      <c r="Y202522" s="109"/>
    </row>
    <row r="202523" spans="25:25" x14ac:dyDescent="0.25">
      <c r="Y202523" s="109"/>
    </row>
    <row r="202524" spans="25:25" x14ac:dyDescent="0.25">
      <c r="Y202524" s="109"/>
    </row>
    <row r="202525" spans="25:25" x14ac:dyDescent="0.25">
      <c r="Y202525" s="109"/>
    </row>
    <row r="202526" spans="25:25" x14ac:dyDescent="0.25">
      <c r="Y202526" s="109"/>
    </row>
    <row r="202527" spans="25:25" x14ac:dyDescent="0.25">
      <c r="Y202527" s="109"/>
    </row>
    <row r="202528" spans="25:25" x14ac:dyDescent="0.25">
      <c r="Y202528" s="109"/>
    </row>
    <row r="202529" spans="25:25" x14ac:dyDescent="0.25">
      <c r="Y202529" s="109"/>
    </row>
    <row r="202530" spans="25:25" x14ac:dyDescent="0.25">
      <c r="Y202530" s="109"/>
    </row>
    <row r="202531" spans="25:25" x14ac:dyDescent="0.25">
      <c r="Y202531" s="109"/>
    </row>
    <row r="202532" spans="25:25" x14ac:dyDescent="0.25">
      <c r="Y202532" s="109"/>
    </row>
    <row r="202533" spans="25:25" x14ac:dyDescent="0.25">
      <c r="Y202533" s="109"/>
    </row>
    <row r="202534" spans="25:25" x14ac:dyDescent="0.25">
      <c r="Y202534" s="109"/>
    </row>
    <row r="202535" spans="25:25" x14ac:dyDescent="0.25">
      <c r="Y202535" s="109"/>
    </row>
    <row r="202536" spans="25:25" x14ac:dyDescent="0.25">
      <c r="Y202536" s="109"/>
    </row>
    <row r="202537" spans="25:25" x14ac:dyDescent="0.25">
      <c r="Y202537" s="109"/>
    </row>
    <row r="202538" spans="25:25" x14ac:dyDescent="0.25">
      <c r="Y202538" s="109"/>
    </row>
    <row r="202539" spans="25:25" x14ac:dyDescent="0.25">
      <c r="Y202539" s="109"/>
    </row>
    <row r="202540" spans="25:25" x14ac:dyDescent="0.25">
      <c r="Y202540" s="109"/>
    </row>
    <row r="202541" spans="25:25" x14ac:dyDescent="0.25">
      <c r="Y202541" s="109"/>
    </row>
    <row r="202542" spans="25:25" x14ac:dyDescent="0.25">
      <c r="Y202542" s="109"/>
    </row>
    <row r="202543" spans="25:25" x14ac:dyDescent="0.25">
      <c r="Y202543" s="109"/>
    </row>
    <row r="202544" spans="25:25" x14ac:dyDescent="0.25">
      <c r="Y202544" s="109"/>
    </row>
    <row r="202545" spans="25:25" x14ac:dyDescent="0.25">
      <c r="Y202545" s="109"/>
    </row>
    <row r="202546" spans="25:25" x14ac:dyDescent="0.25">
      <c r="Y202546" s="109"/>
    </row>
    <row r="202547" spans="25:25" x14ac:dyDescent="0.25">
      <c r="Y202547" s="109"/>
    </row>
    <row r="202548" spans="25:25" x14ac:dyDescent="0.25">
      <c r="Y202548" s="109"/>
    </row>
    <row r="202549" spans="25:25" x14ac:dyDescent="0.25">
      <c r="Y202549" s="109"/>
    </row>
    <row r="202550" spans="25:25" x14ac:dyDescent="0.25">
      <c r="Y202550" s="109"/>
    </row>
    <row r="202551" spans="25:25" x14ac:dyDescent="0.25">
      <c r="Y202551" s="109"/>
    </row>
    <row r="202552" spans="25:25" x14ac:dyDescent="0.25">
      <c r="Y202552" s="109"/>
    </row>
    <row r="202553" spans="25:25" x14ac:dyDescent="0.25">
      <c r="Y202553" s="109"/>
    </row>
    <row r="202554" spans="25:25" x14ac:dyDescent="0.25">
      <c r="Y202554" s="109"/>
    </row>
    <row r="202555" spans="25:25" x14ac:dyDescent="0.25">
      <c r="Y202555" s="109"/>
    </row>
    <row r="202556" spans="25:25" x14ac:dyDescent="0.25">
      <c r="Y202556" s="109"/>
    </row>
    <row r="202557" spans="25:25" x14ac:dyDescent="0.25">
      <c r="Y202557" s="109"/>
    </row>
    <row r="202558" spans="25:25" x14ac:dyDescent="0.25">
      <c r="Y202558" s="109"/>
    </row>
    <row r="202559" spans="25:25" x14ac:dyDescent="0.25">
      <c r="Y202559" s="109"/>
    </row>
    <row r="202560" spans="25:25" x14ac:dyDescent="0.25">
      <c r="Y202560" s="109"/>
    </row>
    <row r="202561" spans="25:25" x14ac:dyDescent="0.25">
      <c r="Y202561" s="109"/>
    </row>
    <row r="202562" spans="25:25" x14ac:dyDescent="0.25">
      <c r="Y202562" s="109"/>
    </row>
    <row r="202563" spans="25:25" x14ac:dyDescent="0.25">
      <c r="Y202563" s="109"/>
    </row>
    <row r="202564" spans="25:25" x14ac:dyDescent="0.25">
      <c r="Y202564" s="109"/>
    </row>
    <row r="202565" spans="25:25" x14ac:dyDescent="0.25">
      <c r="Y202565" s="109"/>
    </row>
    <row r="202566" spans="25:25" x14ac:dyDescent="0.25">
      <c r="Y202566" s="109"/>
    </row>
    <row r="202567" spans="25:25" x14ac:dyDescent="0.25">
      <c r="Y202567" s="109"/>
    </row>
    <row r="202568" spans="25:25" x14ac:dyDescent="0.25">
      <c r="Y202568" s="109"/>
    </row>
    <row r="202569" spans="25:25" x14ac:dyDescent="0.25">
      <c r="Y202569" s="109"/>
    </row>
    <row r="202570" spans="25:25" x14ac:dyDescent="0.25">
      <c r="Y202570" s="109"/>
    </row>
    <row r="202571" spans="25:25" x14ac:dyDescent="0.25">
      <c r="Y202571" s="109"/>
    </row>
    <row r="202572" spans="25:25" x14ac:dyDescent="0.25">
      <c r="Y202572" s="109"/>
    </row>
    <row r="202573" spans="25:25" x14ac:dyDescent="0.25">
      <c r="Y202573" s="109"/>
    </row>
    <row r="202574" spans="25:25" x14ac:dyDescent="0.25">
      <c r="Y202574" s="109"/>
    </row>
    <row r="202575" spans="25:25" x14ac:dyDescent="0.25">
      <c r="Y202575" s="109"/>
    </row>
    <row r="202576" spans="25:25" x14ac:dyDescent="0.25">
      <c r="Y202576" s="109"/>
    </row>
    <row r="202577" spans="25:25" x14ac:dyDescent="0.25">
      <c r="Y202577" s="109"/>
    </row>
    <row r="202578" spans="25:25" x14ac:dyDescent="0.25">
      <c r="Y202578" s="109"/>
    </row>
    <row r="202579" spans="25:25" x14ac:dyDescent="0.25">
      <c r="Y202579" s="109"/>
    </row>
    <row r="202580" spans="25:25" x14ac:dyDescent="0.25">
      <c r="Y202580" s="109"/>
    </row>
    <row r="202581" spans="25:25" x14ac:dyDescent="0.25">
      <c r="Y202581" s="109"/>
    </row>
    <row r="202582" spans="25:25" x14ac:dyDescent="0.25">
      <c r="Y202582" s="109"/>
    </row>
    <row r="202583" spans="25:25" x14ac:dyDescent="0.25">
      <c r="Y202583" s="109"/>
    </row>
    <row r="202584" spans="25:25" x14ac:dyDescent="0.25">
      <c r="Y202584" s="109"/>
    </row>
    <row r="202585" spans="25:25" x14ac:dyDescent="0.25">
      <c r="Y202585" s="109"/>
    </row>
    <row r="202586" spans="25:25" x14ac:dyDescent="0.25">
      <c r="Y202586" s="109"/>
    </row>
    <row r="202587" spans="25:25" x14ac:dyDescent="0.25">
      <c r="Y202587" s="109"/>
    </row>
    <row r="202588" spans="25:25" x14ac:dyDescent="0.25">
      <c r="Y202588" s="109"/>
    </row>
    <row r="202589" spans="25:25" x14ac:dyDescent="0.25">
      <c r="Y202589" s="109"/>
    </row>
    <row r="202590" spans="25:25" x14ac:dyDescent="0.25">
      <c r="Y202590" s="109"/>
    </row>
    <row r="202591" spans="25:25" x14ac:dyDescent="0.25">
      <c r="Y202591" s="109"/>
    </row>
    <row r="202592" spans="25:25" x14ac:dyDescent="0.25">
      <c r="Y202592" s="109"/>
    </row>
    <row r="202593" spans="25:25" x14ac:dyDescent="0.25">
      <c r="Y202593" s="109"/>
    </row>
    <row r="202594" spans="25:25" x14ac:dyDescent="0.25">
      <c r="Y202594" s="109"/>
    </row>
    <row r="202595" spans="25:25" x14ac:dyDescent="0.25">
      <c r="Y202595" s="109"/>
    </row>
    <row r="202596" spans="25:25" x14ac:dyDescent="0.25">
      <c r="Y202596" s="109"/>
    </row>
    <row r="202597" spans="25:25" x14ac:dyDescent="0.25">
      <c r="Y202597" s="109"/>
    </row>
    <row r="202598" spans="25:25" x14ac:dyDescent="0.25">
      <c r="Y202598" s="109"/>
    </row>
    <row r="202599" spans="25:25" x14ac:dyDescent="0.25">
      <c r="Y202599" s="109"/>
    </row>
    <row r="202600" spans="25:25" x14ac:dyDescent="0.25">
      <c r="Y202600" s="109"/>
    </row>
    <row r="202601" spans="25:25" x14ac:dyDescent="0.25">
      <c r="Y202601" s="109"/>
    </row>
    <row r="202602" spans="25:25" x14ac:dyDescent="0.25">
      <c r="Y202602" s="109"/>
    </row>
    <row r="202603" spans="25:25" x14ac:dyDescent="0.25">
      <c r="Y202603" s="109"/>
    </row>
    <row r="202604" spans="25:25" x14ac:dyDescent="0.25">
      <c r="Y202604" s="109"/>
    </row>
    <row r="202605" spans="25:25" x14ac:dyDescent="0.25">
      <c r="Y202605" s="109"/>
    </row>
    <row r="202606" spans="25:25" x14ac:dyDescent="0.25">
      <c r="Y202606" s="109"/>
    </row>
    <row r="202607" spans="25:25" x14ac:dyDescent="0.25">
      <c r="Y202607" s="109"/>
    </row>
    <row r="202608" spans="25:25" x14ac:dyDescent="0.25">
      <c r="Y202608" s="109"/>
    </row>
    <row r="202609" spans="25:25" x14ac:dyDescent="0.25">
      <c r="Y202609" s="109"/>
    </row>
    <row r="202610" spans="25:25" x14ac:dyDescent="0.25">
      <c r="Y202610" s="109"/>
    </row>
    <row r="202611" spans="25:25" x14ac:dyDescent="0.25">
      <c r="Y202611" s="109"/>
    </row>
    <row r="202612" spans="25:25" x14ac:dyDescent="0.25">
      <c r="Y202612" s="109"/>
    </row>
    <row r="202613" spans="25:25" x14ac:dyDescent="0.25">
      <c r="Y202613" s="109"/>
    </row>
    <row r="202614" spans="25:25" x14ac:dyDescent="0.25">
      <c r="Y202614" s="109"/>
    </row>
    <row r="202615" spans="25:25" x14ac:dyDescent="0.25">
      <c r="Y202615" s="109"/>
    </row>
    <row r="202616" spans="25:25" x14ac:dyDescent="0.25">
      <c r="Y202616" s="109"/>
    </row>
    <row r="202617" spans="25:25" x14ac:dyDescent="0.25">
      <c r="Y202617" s="109"/>
    </row>
    <row r="202618" spans="25:25" x14ac:dyDescent="0.25">
      <c r="Y202618" s="109"/>
    </row>
    <row r="202619" spans="25:25" x14ac:dyDescent="0.25">
      <c r="Y202619" s="109"/>
    </row>
    <row r="202620" spans="25:25" x14ac:dyDescent="0.25">
      <c r="Y202620" s="109"/>
    </row>
    <row r="202621" spans="25:25" x14ac:dyDescent="0.25">
      <c r="Y202621" s="109"/>
    </row>
    <row r="202622" spans="25:25" x14ac:dyDescent="0.25">
      <c r="Y202622" s="109"/>
    </row>
    <row r="202623" spans="25:25" x14ac:dyDescent="0.25">
      <c r="Y202623" s="109"/>
    </row>
    <row r="202624" spans="25:25" x14ac:dyDescent="0.25">
      <c r="Y202624" s="109"/>
    </row>
    <row r="202625" spans="25:25" x14ac:dyDescent="0.25">
      <c r="Y202625" s="109"/>
    </row>
    <row r="202626" spans="25:25" x14ac:dyDescent="0.25">
      <c r="Y202626" s="109"/>
    </row>
    <row r="202627" spans="25:25" x14ac:dyDescent="0.25">
      <c r="Y202627" s="109"/>
    </row>
    <row r="202628" spans="25:25" x14ac:dyDescent="0.25">
      <c r="Y202628" s="109"/>
    </row>
    <row r="202629" spans="25:25" x14ac:dyDescent="0.25">
      <c r="Y202629" s="109"/>
    </row>
    <row r="202630" spans="25:25" x14ac:dyDescent="0.25">
      <c r="Y202630" s="109"/>
    </row>
    <row r="202631" spans="25:25" x14ac:dyDescent="0.25">
      <c r="Y202631" s="109"/>
    </row>
    <row r="202632" spans="25:25" x14ac:dyDescent="0.25">
      <c r="Y202632" s="109"/>
    </row>
    <row r="202633" spans="25:25" x14ac:dyDescent="0.25">
      <c r="Y202633" s="109"/>
    </row>
    <row r="202634" spans="25:25" x14ac:dyDescent="0.25">
      <c r="Y202634" s="109"/>
    </row>
    <row r="202635" spans="25:25" x14ac:dyDescent="0.25">
      <c r="Y202635" s="109"/>
    </row>
    <row r="202636" spans="25:25" x14ac:dyDescent="0.25">
      <c r="Y202636" s="109"/>
    </row>
    <row r="202637" spans="25:25" x14ac:dyDescent="0.25">
      <c r="Y202637" s="109"/>
    </row>
    <row r="202638" spans="25:25" x14ac:dyDescent="0.25">
      <c r="Y202638" s="109"/>
    </row>
    <row r="202639" spans="25:25" x14ac:dyDescent="0.25">
      <c r="Y202639" s="109"/>
    </row>
    <row r="202640" spans="25:25" x14ac:dyDescent="0.25">
      <c r="Y202640" s="109"/>
    </row>
    <row r="202641" spans="25:25" x14ac:dyDescent="0.25">
      <c r="Y202641" s="109"/>
    </row>
    <row r="202642" spans="25:25" x14ac:dyDescent="0.25">
      <c r="Y202642" s="109"/>
    </row>
    <row r="202643" spans="25:25" x14ac:dyDescent="0.25">
      <c r="Y202643" s="109"/>
    </row>
    <row r="202644" spans="25:25" x14ac:dyDescent="0.25">
      <c r="Y202644" s="109"/>
    </row>
    <row r="202645" spans="25:25" x14ac:dyDescent="0.25">
      <c r="Y202645" s="109"/>
    </row>
    <row r="202646" spans="25:25" x14ac:dyDescent="0.25">
      <c r="Y202646" s="109"/>
    </row>
    <row r="202647" spans="25:25" x14ac:dyDescent="0.25">
      <c r="Y202647" s="109"/>
    </row>
    <row r="202648" spans="25:25" x14ac:dyDescent="0.25">
      <c r="Y202648" s="109"/>
    </row>
    <row r="202649" spans="25:25" x14ac:dyDescent="0.25">
      <c r="Y202649" s="109"/>
    </row>
    <row r="202650" spans="25:25" x14ac:dyDescent="0.25">
      <c r="Y202650" s="109"/>
    </row>
    <row r="202651" spans="25:25" x14ac:dyDescent="0.25">
      <c r="Y202651" s="109"/>
    </row>
    <row r="202652" spans="25:25" x14ac:dyDescent="0.25">
      <c r="Y202652" s="109"/>
    </row>
    <row r="202653" spans="25:25" x14ac:dyDescent="0.25">
      <c r="Y202653" s="109"/>
    </row>
    <row r="202654" spans="25:25" x14ac:dyDescent="0.25">
      <c r="Y202654" s="109"/>
    </row>
    <row r="202655" spans="25:25" x14ac:dyDescent="0.25">
      <c r="Y202655" s="109"/>
    </row>
    <row r="202656" spans="25:25" x14ac:dyDescent="0.25">
      <c r="Y202656" s="109"/>
    </row>
    <row r="202657" spans="25:25" x14ac:dyDescent="0.25">
      <c r="Y202657" s="109"/>
    </row>
    <row r="202658" spans="25:25" x14ac:dyDescent="0.25">
      <c r="Y202658" s="109"/>
    </row>
    <row r="202659" spans="25:25" x14ac:dyDescent="0.25">
      <c r="Y202659" s="109"/>
    </row>
    <row r="202660" spans="25:25" x14ac:dyDescent="0.25">
      <c r="Y202660" s="109"/>
    </row>
    <row r="202661" spans="25:25" x14ac:dyDescent="0.25">
      <c r="Y202661" s="109"/>
    </row>
    <row r="202662" spans="25:25" x14ac:dyDescent="0.25">
      <c r="Y202662" s="109"/>
    </row>
    <row r="202663" spans="25:25" x14ac:dyDescent="0.25">
      <c r="Y202663" s="109"/>
    </row>
    <row r="202664" spans="25:25" x14ac:dyDescent="0.25">
      <c r="Y202664" s="109"/>
    </row>
    <row r="202665" spans="25:25" x14ac:dyDescent="0.25">
      <c r="Y202665" s="109"/>
    </row>
    <row r="202666" spans="25:25" x14ac:dyDescent="0.25">
      <c r="Y202666" s="109"/>
    </row>
    <row r="202667" spans="25:25" x14ac:dyDescent="0.25">
      <c r="Y202667" s="109"/>
    </row>
    <row r="202668" spans="25:25" x14ac:dyDescent="0.25">
      <c r="Y202668" s="109"/>
    </row>
    <row r="202669" spans="25:25" x14ac:dyDescent="0.25">
      <c r="Y202669" s="109"/>
    </row>
    <row r="202670" spans="25:25" x14ac:dyDescent="0.25">
      <c r="Y202670" s="109"/>
    </row>
    <row r="202671" spans="25:25" x14ac:dyDescent="0.25">
      <c r="Y202671" s="109"/>
    </row>
    <row r="202672" spans="25:25" x14ac:dyDescent="0.25">
      <c r="Y202672" s="109"/>
    </row>
    <row r="202673" spans="25:25" x14ac:dyDescent="0.25">
      <c r="Y202673" s="109"/>
    </row>
    <row r="202674" spans="25:25" x14ac:dyDescent="0.25">
      <c r="Y202674" s="109"/>
    </row>
    <row r="202675" spans="25:25" x14ac:dyDescent="0.25">
      <c r="Y202675" s="109"/>
    </row>
    <row r="202676" spans="25:25" x14ac:dyDescent="0.25">
      <c r="Y202676" s="109"/>
    </row>
    <row r="202677" spans="25:25" x14ac:dyDescent="0.25">
      <c r="Y202677" s="109"/>
    </row>
    <row r="202678" spans="25:25" x14ac:dyDescent="0.25">
      <c r="Y202678" s="109"/>
    </row>
    <row r="202679" spans="25:25" x14ac:dyDescent="0.25">
      <c r="Y202679" s="109"/>
    </row>
    <row r="202680" spans="25:25" x14ac:dyDescent="0.25">
      <c r="Y202680" s="109"/>
    </row>
    <row r="202681" spans="25:25" x14ac:dyDescent="0.25">
      <c r="Y202681" s="109"/>
    </row>
    <row r="202682" spans="25:25" x14ac:dyDescent="0.25">
      <c r="Y202682" s="109"/>
    </row>
    <row r="202683" spans="25:25" x14ac:dyDescent="0.25">
      <c r="Y202683" s="109"/>
    </row>
    <row r="202684" spans="25:25" x14ac:dyDescent="0.25">
      <c r="Y202684" s="109"/>
    </row>
    <row r="202685" spans="25:25" x14ac:dyDescent="0.25">
      <c r="Y202685" s="109"/>
    </row>
    <row r="202686" spans="25:25" x14ac:dyDescent="0.25">
      <c r="Y202686" s="109"/>
    </row>
    <row r="202687" spans="25:25" x14ac:dyDescent="0.25">
      <c r="Y202687" s="109"/>
    </row>
    <row r="202688" spans="25:25" x14ac:dyDescent="0.25">
      <c r="Y202688" s="109"/>
    </row>
    <row r="202689" spans="25:25" x14ac:dyDescent="0.25">
      <c r="Y202689" s="109"/>
    </row>
    <row r="202690" spans="25:25" x14ac:dyDescent="0.25">
      <c r="Y202690" s="109"/>
    </row>
    <row r="202691" spans="25:25" x14ac:dyDescent="0.25">
      <c r="Y202691" s="109"/>
    </row>
    <row r="202692" spans="25:25" x14ac:dyDescent="0.25">
      <c r="Y202692" s="109"/>
    </row>
    <row r="202693" spans="25:25" x14ac:dyDescent="0.25">
      <c r="Y202693" s="109"/>
    </row>
    <row r="202694" spans="25:25" x14ac:dyDescent="0.25">
      <c r="Y202694" s="109"/>
    </row>
    <row r="202695" spans="25:25" x14ac:dyDescent="0.25">
      <c r="Y202695" s="109"/>
    </row>
    <row r="202696" spans="25:25" x14ac:dyDescent="0.25">
      <c r="Y202696" s="109"/>
    </row>
    <row r="202697" spans="25:25" x14ac:dyDescent="0.25">
      <c r="Y202697" s="109"/>
    </row>
    <row r="202698" spans="25:25" x14ac:dyDescent="0.25">
      <c r="Y202698" s="109"/>
    </row>
    <row r="202699" spans="25:25" x14ac:dyDescent="0.25">
      <c r="Y202699" s="109"/>
    </row>
    <row r="202700" spans="25:25" x14ac:dyDescent="0.25">
      <c r="Y202700" s="109"/>
    </row>
    <row r="202701" spans="25:25" x14ac:dyDescent="0.25">
      <c r="Y202701" s="109"/>
    </row>
    <row r="202702" spans="25:25" x14ac:dyDescent="0.25">
      <c r="Y202702" s="109"/>
    </row>
    <row r="202703" spans="25:25" x14ac:dyDescent="0.25">
      <c r="Y202703" s="109"/>
    </row>
    <row r="202704" spans="25:25" x14ac:dyDescent="0.25">
      <c r="Y202704" s="109"/>
    </row>
    <row r="202705" spans="25:25" x14ac:dyDescent="0.25">
      <c r="Y202705" s="109"/>
    </row>
    <row r="202706" spans="25:25" x14ac:dyDescent="0.25">
      <c r="Y202706" s="109"/>
    </row>
    <row r="202707" spans="25:25" x14ac:dyDescent="0.25">
      <c r="Y202707" s="109"/>
    </row>
    <row r="202708" spans="25:25" x14ac:dyDescent="0.25">
      <c r="Y202708" s="109"/>
    </row>
    <row r="202709" spans="25:25" x14ac:dyDescent="0.25">
      <c r="Y202709" s="109"/>
    </row>
    <row r="202710" spans="25:25" x14ac:dyDescent="0.25">
      <c r="Y202710" s="109"/>
    </row>
    <row r="202711" spans="25:25" x14ac:dyDescent="0.25">
      <c r="Y202711" s="109"/>
    </row>
    <row r="202712" spans="25:25" x14ac:dyDescent="0.25">
      <c r="Y202712" s="109"/>
    </row>
    <row r="202713" spans="25:25" x14ac:dyDescent="0.25">
      <c r="Y202713" s="109"/>
    </row>
    <row r="202714" spans="25:25" x14ac:dyDescent="0.25">
      <c r="Y202714" s="109"/>
    </row>
    <row r="202715" spans="25:25" x14ac:dyDescent="0.25">
      <c r="Y202715" s="109"/>
    </row>
    <row r="202716" spans="25:25" x14ac:dyDescent="0.25">
      <c r="Y202716" s="109"/>
    </row>
    <row r="202717" spans="25:25" x14ac:dyDescent="0.25">
      <c r="Y202717" s="109"/>
    </row>
    <row r="202718" spans="25:25" x14ac:dyDescent="0.25">
      <c r="Y202718" s="109"/>
    </row>
    <row r="202719" spans="25:25" x14ac:dyDescent="0.25">
      <c r="Y202719" s="109"/>
    </row>
    <row r="202720" spans="25:25" x14ac:dyDescent="0.25">
      <c r="Y202720" s="109"/>
    </row>
    <row r="202721" spans="25:25" x14ac:dyDescent="0.25">
      <c r="Y202721" s="109"/>
    </row>
    <row r="202722" spans="25:25" x14ac:dyDescent="0.25">
      <c r="Y202722" s="109"/>
    </row>
    <row r="202723" spans="25:25" x14ac:dyDescent="0.25">
      <c r="Y202723" s="109"/>
    </row>
    <row r="202724" spans="25:25" x14ac:dyDescent="0.25">
      <c r="Y202724" s="109"/>
    </row>
    <row r="202725" spans="25:25" x14ac:dyDescent="0.25">
      <c r="Y202725" s="109"/>
    </row>
    <row r="202726" spans="25:25" x14ac:dyDescent="0.25">
      <c r="Y202726" s="109"/>
    </row>
    <row r="202727" spans="25:25" x14ac:dyDescent="0.25">
      <c r="Y202727" s="109"/>
    </row>
    <row r="202728" spans="25:25" x14ac:dyDescent="0.25">
      <c r="Y202728" s="109"/>
    </row>
    <row r="202729" spans="25:25" x14ac:dyDescent="0.25">
      <c r="Y202729" s="109"/>
    </row>
    <row r="202730" spans="25:25" x14ac:dyDescent="0.25">
      <c r="Y202730" s="109"/>
    </row>
    <row r="202731" spans="25:25" x14ac:dyDescent="0.25">
      <c r="Y202731" s="109"/>
    </row>
    <row r="202732" spans="25:25" x14ac:dyDescent="0.25">
      <c r="Y202732" s="109"/>
    </row>
    <row r="202733" spans="25:25" x14ac:dyDescent="0.25">
      <c r="Y202733" s="109"/>
    </row>
    <row r="202734" spans="25:25" x14ac:dyDescent="0.25">
      <c r="Y202734" s="109"/>
    </row>
    <row r="202735" spans="25:25" x14ac:dyDescent="0.25">
      <c r="Y202735" s="109"/>
    </row>
    <row r="202736" spans="25:25" x14ac:dyDescent="0.25">
      <c r="Y202736" s="109"/>
    </row>
    <row r="202737" spans="25:25" x14ac:dyDescent="0.25">
      <c r="Y202737" s="109"/>
    </row>
    <row r="202738" spans="25:25" x14ac:dyDescent="0.25">
      <c r="Y202738" s="109"/>
    </row>
    <row r="202739" spans="25:25" x14ac:dyDescent="0.25">
      <c r="Y202739" s="109"/>
    </row>
    <row r="202740" spans="25:25" x14ac:dyDescent="0.25">
      <c r="Y202740" s="109"/>
    </row>
    <row r="202741" spans="25:25" x14ac:dyDescent="0.25">
      <c r="Y202741" s="109"/>
    </row>
    <row r="202742" spans="25:25" x14ac:dyDescent="0.25">
      <c r="Y202742" s="109"/>
    </row>
    <row r="202743" spans="25:25" x14ac:dyDescent="0.25">
      <c r="Y202743" s="109"/>
    </row>
    <row r="202744" spans="25:25" x14ac:dyDescent="0.25">
      <c r="Y202744" s="109"/>
    </row>
    <row r="202745" spans="25:25" x14ac:dyDescent="0.25">
      <c r="Y202745" s="109"/>
    </row>
    <row r="202746" spans="25:25" x14ac:dyDescent="0.25">
      <c r="Y202746" s="109"/>
    </row>
    <row r="202747" spans="25:25" x14ac:dyDescent="0.25">
      <c r="Y202747" s="109"/>
    </row>
    <row r="202748" spans="25:25" x14ac:dyDescent="0.25">
      <c r="Y202748" s="109"/>
    </row>
    <row r="202749" spans="25:25" x14ac:dyDescent="0.25">
      <c r="Y202749" s="109"/>
    </row>
    <row r="202750" spans="25:25" x14ac:dyDescent="0.25">
      <c r="Y202750" s="109"/>
    </row>
    <row r="202751" spans="25:25" x14ac:dyDescent="0.25">
      <c r="Y202751" s="109"/>
    </row>
    <row r="202752" spans="25:25" x14ac:dyDescent="0.25">
      <c r="Y202752" s="109"/>
    </row>
    <row r="202753" spans="25:25" x14ac:dyDescent="0.25">
      <c r="Y202753" s="109"/>
    </row>
    <row r="202754" spans="25:25" x14ac:dyDescent="0.25">
      <c r="Y202754" s="109"/>
    </row>
    <row r="202755" spans="25:25" x14ac:dyDescent="0.25">
      <c r="Y202755" s="109"/>
    </row>
    <row r="202756" spans="25:25" x14ac:dyDescent="0.25">
      <c r="Y202756" s="109"/>
    </row>
    <row r="202757" spans="25:25" x14ac:dyDescent="0.25">
      <c r="Y202757" s="109"/>
    </row>
    <row r="202758" spans="25:25" x14ac:dyDescent="0.25">
      <c r="Y202758" s="109"/>
    </row>
    <row r="202759" spans="25:25" x14ac:dyDescent="0.25">
      <c r="Y202759" s="109"/>
    </row>
    <row r="202760" spans="25:25" x14ac:dyDescent="0.25">
      <c r="Y202760" s="109"/>
    </row>
    <row r="202761" spans="25:25" x14ac:dyDescent="0.25">
      <c r="Y202761" s="109"/>
    </row>
    <row r="202762" spans="25:25" x14ac:dyDescent="0.25">
      <c r="Y202762" s="109"/>
    </row>
    <row r="202763" spans="25:25" x14ac:dyDescent="0.25">
      <c r="Y202763" s="109"/>
    </row>
    <row r="202764" spans="25:25" x14ac:dyDescent="0.25">
      <c r="Y202764" s="109"/>
    </row>
    <row r="202765" spans="25:25" x14ac:dyDescent="0.25">
      <c r="Y202765" s="109"/>
    </row>
    <row r="202766" spans="25:25" x14ac:dyDescent="0.25">
      <c r="Y202766" s="109"/>
    </row>
    <row r="202767" spans="25:25" x14ac:dyDescent="0.25">
      <c r="Y202767" s="109"/>
    </row>
    <row r="202768" spans="25:25" x14ac:dyDescent="0.25">
      <c r="Y202768" s="109"/>
    </row>
    <row r="202769" spans="25:25" x14ac:dyDescent="0.25">
      <c r="Y202769" s="109"/>
    </row>
    <row r="202770" spans="25:25" x14ac:dyDescent="0.25">
      <c r="Y202770" s="109"/>
    </row>
    <row r="202771" spans="25:25" x14ac:dyDescent="0.25">
      <c r="Y202771" s="109"/>
    </row>
    <row r="202772" spans="25:25" x14ac:dyDescent="0.25">
      <c r="Y202772" s="109"/>
    </row>
    <row r="202773" spans="25:25" x14ac:dyDescent="0.25">
      <c r="Y202773" s="109"/>
    </row>
    <row r="202774" spans="25:25" x14ac:dyDescent="0.25">
      <c r="Y202774" s="109"/>
    </row>
    <row r="202775" spans="25:25" x14ac:dyDescent="0.25">
      <c r="Y202775" s="109"/>
    </row>
    <row r="202776" spans="25:25" x14ac:dyDescent="0.25">
      <c r="Y202776" s="109"/>
    </row>
    <row r="202777" spans="25:25" x14ac:dyDescent="0.25">
      <c r="Y202777" s="109"/>
    </row>
    <row r="202778" spans="25:25" x14ac:dyDescent="0.25">
      <c r="Y202778" s="109"/>
    </row>
    <row r="202779" spans="25:25" x14ac:dyDescent="0.25">
      <c r="Y202779" s="109"/>
    </row>
    <row r="202780" spans="25:25" x14ac:dyDescent="0.25">
      <c r="Y202780" s="109"/>
    </row>
    <row r="202781" spans="25:25" x14ac:dyDescent="0.25">
      <c r="Y202781" s="109"/>
    </row>
    <row r="202782" spans="25:25" x14ac:dyDescent="0.25">
      <c r="Y202782" s="109"/>
    </row>
    <row r="202783" spans="25:25" x14ac:dyDescent="0.25">
      <c r="Y202783" s="109"/>
    </row>
    <row r="202784" spans="25:25" x14ac:dyDescent="0.25">
      <c r="Y202784" s="109"/>
    </row>
    <row r="202785" spans="25:25" x14ac:dyDescent="0.25">
      <c r="Y202785" s="109"/>
    </row>
    <row r="202786" spans="25:25" x14ac:dyDescent="0.25">
      <c r="Y202786" s="109"/>
    </row>
    <row r="202787" spans="25:25" x14ac:dyDescent="0.25">
      <c r="Y202787" s="109"/>
    </row>
    <row r="202788" spans="25:25" x14ac:dyDescent="0.25">
      <c r="Y202788" s="109"/>
    </row>
    <row r="202789" spans="25:25" x14ac:dyDescent="0.25">
      <c r="Y202789" s="109"/>
    </row>
    <row r="202790" spans="25:25" x14ac:dyDescent="0.25">
      <c r="Y202790" s="109"/>
    </row>
    <row r="202791" spans="25:25" x14ac:dyDescent="0.25">
      <c r="Y202791" s="109"/>
    </row>
    <row r="202792" spans="25:25" x14ac:dyDescent="0.25">
      <c r="Y202792" s="109"/>
    </row>
    <row r="202793" spans="25:25" x14ac:dyDescent="0.25">
      <c r="Y202793" s="109"/>
    </row>
    <row r="202794" spans="25:25" x14ac:dyDescent="0.25">
      <c r="Y202794" s="109"/>
    </row>
    <row r="202795" spans="25:25" x14ac:dyDescent="0.25">
      <c r="Y202795" s="109"/>
    </row>
    <row r="202796" spans="25:25" x14ac:dyDescent="0.25">
      <c r="Y202796" s="109"/>
    </row>
    <row r="202797" spans="25:25" x14ac:dyDescent="0.25">
      <c r="Y202797" s="109"/>
    </row>
    <row r="202798" spans="25:25" x14ac:dyDescent="0.25">
      <c r="Y202798" s="109"/>
    </row>
    <row r="202799" spans="25:25" x14ac:dyDescent="0.25">
      <c r="Y202799" s="109"/>
    </row>
    <row r="202800" spans="25:25" x14ac:dyDescent="0.25">
      <c r="Y202800" s="109"/>
    </row>
    <row r="202801" spans="25:25" x14ac:dyDescent="0.25">
      <c r="Y202801" s="109"/>
    </row>
    <row r="202802" spans="25:25" x14ac:dyDescent="0.25">
      <c r="Y202802" s="109"/>
    </row>
    <row r="202803" spans="25:25" x14ac:dyDescent="0.25">
      <c r="Y202803" s="109"/>
    </row>
    <row r="202804" spans="25:25" x14ac:dyDescent="0.25">
      <c r="Y202804" s="109"/>
    </row>
    <row r="202805" spans="25:25" x14ac:dyDescent="0.25">
      <c r="Y202805" s="109"/>
    </row>
    <row r="202806" spans="25:25" x14ac:dyDescent="0.25">
      <c r="Y202806" s="109"/>
    </row>
    <row r="202807" spans="25:25" x14ac:dyDescent="0.25">
      <c r="Y202807" s="109"/>
    </row>
    <row r="202808" spans="25:25" x14ac:dyDescent="0.25">
      <c r="Y202808" s="109"/>
    </row>
    <row r="202809" spans="25:25" x14ac:dyDescent="0.25">
      <c r="Y202809" s="109"/>
    </row>
    <row r="202810" spans="25:25" x14ac:dyDescent="0.25">
      <c r="Y202810" s="109"/>
    </row>
    <row r="202811" spans="25:25" x14ac:dyDescent="0.25">
      <c r="Y202811" s="109"/>
    </row>
    <row r="202812" spans="25:25" x14ac:dyDescent="0.25">
      <c r="Y202812" s="109"/>
    </row>
    <row r="202813" spans="25:25" x14ac:dyDescent="0.25">
      <c r="Y202813" s="109"/>
    </row>
    <row r="202814" spans="25:25" x14ac:dyDescent="0.25">
      <c r="Y202814" s="109"/>
    </row>
    <row r="202815" spans="25:25" x14ac:dyDescent="0.25">
      <c r="Y202815" s="109"/>
    </row>
    <row r="202816" spans="25:25" x14ac:dyDescent="0.25">
      <c r="Y202816" s="109"/>
    </row>
    <row r="202817" spans="25:25" x14ac:dyDescent="0.25">
      <c r="Y202817" s="109"/>
    </row>
    <row r="202818" spans="25:25" x14ac:dyDescent="0.25">
      <c r="Y202818" s="109"/>
    </row>
    <row r="202819" spans="25:25" x14ac:dyDescent="0.25">
      <c r="Y202819" s="109"/>
    </row>
    <row r="202820" spans="25:25" x14ac:dyDescent="0.25">
      <c r="Y202820" s="109"/>
    </row>
    <row r="202821" spans="25:25" x14ac:dyDescent="0.25">
      <c r="Y202821" s="109"/>
    </row>
    <row r="202822" spans="25:25" x14ac:dyDescent="0.25">
      <c r="Y202822" s="109"/>
    </row>
    <row r="202823" spans="25:25" x14ac:dyDescent="0.25">
      <c r="Y202823" s="109"/>
    </row>
    <row r="202824" spans="25:25" x14ac:dyDescent="0.25">
      <c r="Y202824" s="109"/>
    </row>
    <row r="202825" spans="25:25" x14ac:dyDescent="0.25">
      <c r="Y202825" s="109"/>
    </row>
    <row r="202826" spans="25:25" x14ac:dyDescent="0.25">
      <c r="Y202826" s="109"/>
    </row>
    <row r="202827" spans="25:25" x14ac:dyDescent="0.25">
      <c r="Y202827" s="109"/>
    </row>
    <row r="202828" spans="25:25" x14ac:dyDescent="0.25">
      <c r="Y202828" s="109"/>
    </row>
    <row r="202829" spans="25:25" x14ac:dyDescent="0.25">
      <c r="Y202829" s="109"/>
    </row>
    <row r="202830" spans="25:25" x14ac:dyDescent="0.25">
      <c r="Y202830" s="109"/>
    </row>
    <row r="202831" spans="25:25" x14ac:dyDescent="0.25">
      <c r="Y202831" s="109"/>
    </row>
    <row r="202832" spans="25:25" x14ac:dyDescent="0.25">
      <c r="Y202832" s="109"/>
    </row>
    <row r="202833" spans="25:25" x14ac:dyDescent="0.25">
      <c r="Y202833" s="109"/>
    </row>
    <row r="202834" spans="25:25" x14ac:dyDescent="0.25">
      <c r="Y202834" s="109"/>
    </row>
    <row r="202835" spans="25:25" x14ac:dyDescent="0.25">
      <c r="Y202835" s="109"/>
    </row>
    <row r="202836" spans="25:25" x14ac:dyDescent="0.25">
      <c r="Y202836" s="109"/>
    </row>
    <row r="202837" spans="25:25" x14ac:dyDescent="0.25">
      <c r="Y202837" s="109"/>
    </row>
    <row r="202838" spans="25:25" x14ac:dyDescent="0.25">
      <c r="Y202838" s="109"/>
    </row>
    <row r="202839" spans="25:25" x14ac:dyDescent="0.25">
      <c r="Y202839" s="109"/>
    </row>
    <row r="202840" spans="25:25" x14ac:dyDescent="0.25">
      <c r="Y202840" s="109"/>
    </row>
    <row r="202841" spans="25:25" x14ac:dyDescent="0.25">
      <c r="Y202841" s="109"/>
    </row>
    <row r="202842" spans="25:25" x14ac:dyDescent="0.25">
      <c r="Y202842" s="109"/>
    </row>
    <row r="202843" spans="25:25" x14ac:dyDescent="0.25">
      <c r="Y202843" s="109"/>
    </row>
    <row r="202844" spans="25:25" x14ac:dyDescent="0.25">
      <c r="Y202844" s="109"/>
    </row>
    <row r="202845" spans="25:25" x14ac:dyDescent="0.25">
      <c r="Y202845" s="109"/>
    </row>
    <row r="202846" spans="25:25" x14ac:dyDescent="0.25">
      <c r="Y202846" s="109"/>
    </row>
    <row r="202847" spans="25:25" x14ac:dyDescent="0.25">
      <c r="Y202847" s="109"/>
    </row>
    <row r="202848" spans="25:25" x14ac:dyDescent="0.25">
      <c r="Y202848" s="109"/>
    </row>
    <row r="202849" spans="25:25" x14ac:dyDescent="0.25">
      <c r="Y202849" s="109"/>
    </row>
    <row r="202850" spans="25:25" x14ac:dyDescent="0.25">
      <c r="Y202850" s="109"/>
    </row>
    <row r="202851" spans="25:25" x14ac:dyDescent="0.25">
      <c r="Y202851" s="109"/>
    </row>
    <row r="202852" spans="25:25" x14ac:dyDescent="0.25">
      <c r="Y202852" s="109"/>
    </row>
    <row r="202853" spans="25:25" x14ac:dyDescent="0.25">
      <c r="Y202853" s="109"/>
    </row>
    <row r="202854" spans="25:25" x14ac:dyDescent="0.25">
      <c r="Y202854" s="109"/>
    </row>
    <row r="202855" spans="25:25" x14ac:dyDescent="0.25">
      <c r="Y202855" s="109"/>
    </row>
    <row r="202856" spans="25:25" x14ac:dyDescent="0.25">
      <c r="Y202856" s="109"/>
    </row>
    <row r="202857" spans="25:25" x14ac:dyDescent="0.25">
      <c r="Y202857" s="109"/>
    </row>
    <row r="202858" spans="25:25" x14ac:dyDescent="0.25">
      <c r="Y202858" s="109"/>
    </row>
    <row r="202859" spans="25:25" x14ac:dyDescent="0.25">
      <c r="Y202859" s="109"/>
    </row>
    <row r="202860" spans="25:25" x14ac:dyDescent="0.25">
      <c r="Y202860" s="109"/>
    </row>
    <row r="202861" spans="25:25" x14ac:dyDescent="0.25">
      <c r="Y202861" s="109"/>
    </row>
    <row r="202862" spans="25:25" x14ac:dyDescent="0.25">
      <c r="Y202862" s="109"/>
    </row>
    <row r="202863" spans="25:25" x14ac:dyDescent="0.25">
      <c r="Y202863" s="109"/>
    </row>
    <row r="202864" spans="25:25" x14ac:dyDescent="0.25">
      <c r="Y202864" s="109"/>
    </row>
    <row r="202865" spans="25:25" x14ac:dyDescent="0.25">
      <c r="Y202865" s="109"/>
    </row>
    <row r="202866" spans="25:25" x14ac:dyDescent="0.25">
      <c r="Y202866" s="109"/>
    </row>
    <row r="202867" spans="25:25" x14ac:dyDescent="0.25">
      <c r="Y202867" s="109"/>
    </row>
    <row r="202868" spans="25:25" x14ac:dyDescent="0.25">
      <c r="Y202868" s="109"/>
    </row>
    <row r="202869" spans="25:25" x14ac:dyDescent="0.25">
      <c r="Y202869" s="109"/>
    </row>
    <row r="202870" spans="25:25" x14ac:dyDescent="0.25">
      <c r="Y202870" s="109"/>
    </row>
    <row r="202871" spans="25:25" x14ac:dyDescent="0.25">
      <c r="Y202871" s="109"/>
    </row>
    <row r="202872" spans="25:25" x14ac:dyDescent="0.25">
      <c r="Y202872" s="109"/>
    </row>
    <row r="202873" spans="25:25" x14ac:dyDescent="0.25">
      <c r="Y202873" s="109"/>
    </row>
    <row r="202874" spans="25:25" x14ac:dyDescent="0.25">
      <c r="Y202874" s="109"/>
    </row>
    <row r="202875" spans="25:25" x14ac:dyDescent="0.25">
      <c r="Y202875" s="109"/>
    </row>
    <row r="202876" spans="25:25" x14ac:dyDescent="0.25">
      <c r="Y202876" s="109"/>
    </row>
    <row r="202877" spans="25:25" x14ac:dyDescent="0.25">
      <c r="Y202877" s="109"/>
    </row>
    <row r="202878" spans="25:25" x14ac:dyDescent="0.25">
      <c r="Y202878" s="109"/>
    </row>
    <row r="202879" spans="25:25" x14ac:dyDescent="0.25">
      <c r="Y202879" s="109"/>
    </row>
    <row r="202880" spans="25:25" x14ac:dyDescent="0.25">
      <c r="Y202880" s="109"/>
    </row>
    <row r="202881" spans="25:25" x14ac:dyDescent="0.25">
      <c r="Y202881" s="109"/>
    </row>
    <row r="202882" spans="25:25" x14ac:dyDescent="0.25">
      <c r="Y202882" s="109"/>
    </row>
    <row r="202883" spans="25:25" x14ac:dyDescent="0.25">
      <c r="Y202883" s="109"/>
    </row>
    <row r="202884" spans="25:25" x14ac:dyDescent="0.25">
      <c r="Y202884" s="109"/>
    </row>
    <row r="202885" spans="25:25" x14ac:dyDescent="0.25">
      <c r="Y202885" s="109"/>
    </row>
    <row r="202886" spans="25:25" x14ac:dyDescent="0.25">
      <c r="Y202886" s="109"/>
    </row>
    <row r="202887" spans="25:25" x14ac:dyDescent="0.25">
      <c r="Y202887" s="109"/>
    </row>
    <row r="202888" spans="25:25" x14ac:dyDescent="0.25">
      <c r="Y202888" s="109"/>
    </row>
    <row r="202889" spans="25:25" x14ac:dyDescent="0.25">
      <c r="Y202889" s="109"/>
    </row>
    <row r="202890" spans="25:25" x14ac:dyDescent="0.25">
      <c r="Y202890" s="109"/>
    </row>
    <row r="202891" spans="25:25" x14ac:dyDescent="0.25">
      <c r="Y202891" s="109"/>
    </row>
    <row r="202892" spans="25:25" x14ac:dyDescent="0.25">
      <c r="Y202892" s="109"/>
    </row>
    <row r="202893" spans="25:25" x14ac:dyDescent="0.25">
      <c r="Y202893" s="109"/>
    </row>
    <row r="202894" spans="25:25" x14ac:dyDescent="0.25">
      <c r="Y202894" s="109"/>
    </row>
    <row r="202895" spans="25:25" x14ac:dyDescent="0.25">
      <c r="Y202895" s="109"/>
    </row>
    <row r="202896" spans="25:25" x14ac:dyDescent="0.25">
      <c r="Y202896" s="109"/>
    </row>
    <row r="202897" spans="25:25" x14ac:dyDescent="0.25">
      <c r="Y202897" s="109"/>
    </row>
    <row r="202898" spans="25:25" x14ac:dyDescent="0.25">
      <c r="Y202898" s="109"/>
    </row>
    <row r="202899" spans="25:25" x14ac:dyDescent="0.25">
      <c r="Y202899" s="109"/>
    </row>
    <row r="202900" spans="25:25" x14ac:dyDescent="0.25">
      <c r="Y202900" s="109"/>
    </row>
    <row r="202901" spans="25:25" x14ac:dyDescent="0.25">
      <c r="Y202901" s="109"/>
    </row>
    <row r="202902" spans="25:25" x14ac:dyDescent="0.25">
      <c r="Y202902" s="109"/>
    </row>
    <row r="202903" spans="25:25" x14ac:dyDescent="0.25">
      <c r="Y202903" s="109"/>
    </row>
    <row r="202904" spans="25:25" x14ac:dyDescent="0.25">
      <c r="Y202904" s="109"/>
    </row>
    <row r="202905" spans="25:25" x14ac:dyDescent="0.25">
      <c r="Y202905" s="109"/>
    </row>
    <row r="202906" spans="25:25" x14ac:dyDescent="0.25">
      <c r="Y202906" s="109"/>
    </row>
    <row r="202907" spans="25:25" x14ac:dyDescent="0.25">
      <c r="Y202907" s="109"/>
    </row>
    <row r="202908" spans="25:25" x14ac:dyDescent="0.25">
      <c r="Y202908" s="109"/>
    </row>
    <row r="202909" spans="25:25" x14ac:dyDescent="0.25">
      <c r="Y202909" s="109"/>
    </row>
    <row r="202910" spans="25:25" x14ac:dyDescent="0.25">
      <c r="Y202910" s="109"/>
    </row>
    <row r="202911" spans="25:25" x14ac:dyDescent="0.25">
      <c r="Y202911" s="109"/>
    </row>
    <row r="202912" spans="25:25" x14ac:dyDescent="0.25">
      <c r="Y202912" s="109"/>
    </row>
    <row r="202913" spans="25:25" x14ac:dyDescent="0.25">
      <c r="Y202913" s="109"/>
    </row>
    <row r="202914" spans="25:25" x14ac:dyDescent="0.25">
      <c r="Y202914" s="109"/>
    </row>
    <row r="202915" spans="25:25" x14ac:dyDescent="0.25">
      <c r="Y202915" s="109"/>
    </row>
    <row r="202916" spans="25:25" x14ac:dyDescent="0.25">
      <c r="Y202916" s="109"/>
    </row>
    <row r="202917" spans="25:25" x14ac:dyDescent="0.25">
      <c r="Y202917" s="109"/>
    </row>
    <row r="202918" spans="25:25" x14ac:dyDescent="0.25">
      <c r="Y202918" s="109"/>
    </row>
    <row r="202919" spans="25:25" x14ac:dyDescent="0.25">
      <c r="Y202919" s="109"/>
    </row>
    <row r="202920" spans="25:25" x14ac:dyDescent="0.25">
      <c r="Y202920" s="109"/>
    </row>
    <row r="202921" spans="25:25" x14ac:dyDescent="0.25">
      <c r="Y202921" s="109"/>
    </row>
    <row r="202922" spans="25:25" x14ac:dyDescent="0.25">
      <c r="Y202922" s="109"/>
    </row>
    <row r="202923" spans="25:25" x14ac:dyDescent="0.25">
      <c r="Y202923" s="109"/>
    </row>
    <row r="202924" spans="25:25" x14ac:dyDescent="0.25">
      <c r="Y202924" s="109"/>
    </row>
    <row r="202925" spans="25:25" x14ac:dyDescent="0.25">
      <c r="Y202925" s="109"/>
    </row>
    <row r="202926" spans="25:25" x14ac:dyDescent="0.25">
      <c r="Y202926" s="109"/>
    </row>
    <row r="202927" spans="25:25" x14ac:dyDescent="0.25">
      <c r="Y202927" s="109"/>
    </row>
    <row r="202928" spans="25:25" x14ac:dyDescent="0.25">
      <c r="Y202928" s="109"/>
    </row>
    <row r="202929" spans="25:25" x14ac:dyDescent="0.25">
      <c r="Y202929" s="109"/>
    </row>
    <row r="202930" spans="25:25" x14ac:dyDescent="0.25">
      <c r="Y202930" s="109"/>
    </row>
    <row r="202931" spans="25:25" x14ac:dyDescent="0.25">
      <c r="Y202931" s="109"/>
    </row>
    <row r="202932" spans="25:25" x14ac:dyDescent="0.25">
      <c r="Y202932" s="109"/>
    </row>
    <row r="202933" spans="25:25" x14ac:dyDescent="0.25">
      <c r="Y202933" s="109"/>
    </row>
    <row r="202934" spans="25:25" x14ac:dyDescent="0.25">
      <c r="Y202934" s="109"/>
    </row>
    <row r="202935" spans="25:25" x14ac:dyDescent="0.25">
      <c r="Y202935" s="109"/>
    </row>
    <row r="202936" spans="25:25" x14ac:dyDescent="0.25">
      <c r="Y202936" s="109"/>
    </row>
    <row r="202937" spans="25:25" x14ac:dyDescent="0.25">
      <c r="Y202937" s="109"/>
    </row>
    <row r="202938" spans="25:25" x14ac:dyDescent="0.25">
      <c r="Y202938" s="109"/>
    </row>
    <row r="202939" spans="25:25" x14ac:dyDescent="0.25">
      <c r="Y202939" s="109"/>
    </row>
    <row r="202940" spans="25:25" x14ac:dyDescent="0.25">
      <c r="Y202940" s="109"/>
    </row>
    <row r="202941" spans="25:25" x14ac:dyDescent="0.25">
      <c r="Y202941" s="109"/>
    </row>
    <row r="202942" spans="25:25" x14ac:dyDescent="0.25">
      <c r="Y202942" s="109"/>
    </row>
    <row r="202943" spans="25:25" x14ac:dyDescent="0.25">
      <c r="Y202943" s="109"/>
    </row>
    <row r="202944" spans="25:25" x14ac:dyDescent="0.25">
      <c r="Y202944" s="109"/>
    </row>
    <row r="202945" spans="25:25" x14ac:dyDescent="0.25">
      <c r="Y202945" s="109"/>
    </row>
    <row r="202946" spans="25:25" x14ac:dyDescent="0.25">
      <c r="Y202946" s="109"/>
    </row>
    <row r="202947" spans="25:25" x14ac:dyDescent="0.25">
      <c r="Y202947" s="109"/>
    </row>
    <row r="202948" spans="25:25" x14ac:dyDescent="0.25">
      <c r="Y202948" s="109"/>
    </row>
    <row r="202949" spans="25:25" x14ac:dyDescent="0.25">
      <c r="Y202949" s="109"/>
    </row>
    <row r="202950" spans="25:25" x14ac:dyDescent="0.25">
      <c r="Y202950" s="109"/>
    </row>
    <row r="202951" spans="25:25" x14ac:dyDescent="0.25">
      <c r="Y202951" s="109"/>
    </row>
    <row r="202952" spans="25:25" x14ac:dyDescent="0.25">
      <c r="Y202952" s="109"/>
    </row>
    <row r="202953" spans="25:25" x14ac:dyDescent="0.25">
      <c r="Y202953" s="109"/>
    </row>
    <row r="202954" spans="25:25" x14ac:dyDescent="0.25">
      <c r="Y202954" s="109"/>
    </row>
    <row r="202955" spans="25:25" x14ac:dyDescent="0.25">
      <c r="Y202955" s="109"/>
    </row>
    <row r="202956" spans="25:25" x14ac:dyDescent="0.25">
      <c r="Y202956" s="109"/>
    </row>
    <row r="202957" spans="25:25" x14ac:dyDescent="0.25">
      <c r="Y202957" s="109"/>
    </row>
    <row r="202958" spans="25:25" x14ac:dyDescent="0.25">
      <c r="Y202958" s="109"/>
    </row>
    <row r="202959" spans="25:25" x14ac:dyDescent="0.25">
      <c r="Y202959" s="109"/>
    </row>
    <row r="202960" spans="25:25" x14ac:dyDescent="0.25">
      <c r="Y202960" s="109"/>
    </row>
    <row r="202961" spans="25:25" x14ac:dyDescent="0.25">
      <c r="Y202961" s="109"/>
    </row>
    <row r="202962" spans="25:25" x14ac:dyDescent="0.25">
      <c r="Y202962" s="109"/>
    </row>
    <row r="202963" spans="25:25" x14ac:dyDescent="0.25">
      <c r="Y202963" s="109"/>
    </row>
    <row r="202964" spans="25:25" x14ac:dyDescent="0.25">
      <c r="Y202964" s="109"/>
    </row>
    <row r="202965" spans="25:25" x14ac:dyDescent="0.25">
      <c r="Y202965" s="109"/>
    </row>
    <row r="202966" spans="25:25" x14ac:dyDescent="0.25">
      <c r="Y202966" s="109"/>
    </row>
    <row r="202967" spans="25:25" x14ac:dyDescent="0.25">
      <c r="Y202967" s="109"/>
    </row>
    <row r="202968" spans="25:25" x14ac:dyDescent="0.25">
      <c r="Y202968" s="109"/>
    </row>
    <row r="202969" spans="25:25" x14ac:dyDescent="0.25">
      <c r="Y202969" s="109"/>
    </row>
    <row r="202970" spans="25:25" x14ac:dyDescent="0.25">
      <c r="Y202970" s="109"/>
    </row>
    <row r="202971" spans="25:25" x14ac:dyDescent="0.25">
      <c r="Y202971" s="109"/>
    </row>
    <row r="202972" spans="25:25" x14ac:dyDescent="0.25">
      <c r="Y202972" s="109"/>
    </row>
    <row r="202973" spans="25:25" x14ac:dyDescent="0.25">
      <c r="Y202973" s="109"/>
    </row>
    <row r="202974" spans="25:25" x14ac:dyDescent="0.25">
      <c r="Y202974" s="109"/>
    </row>
    <row r="202975" spans="25:25" x14ac:dyDescent="0.25">
      <c r="Y202975" s="109"/>
    </row>
    <row r="202976" spans="25:25" x14ac:dyDescent="0.25">
      <c r="Y202976" s="109"/>
    </row>
    <row r="202977" spans="25:25" x14ac:dyDescent="0.25">
      <c r="Y202977" s="109"/>
    </row>
    <row r="202978" spans="25:25" x14ac:dyDescent="0.25">
      <c r="Y202978" s="109"/>
    </row>
    <row r="202979" spans="25:25" x14ac:dyDescent="0.25">
      <c r="Y202979" s="109"/>
    </row>
    <row r="202980" spans="25:25" x14ac:dyDescent="0.25">
      <c r="Y202980" s="109"/>
    </row>
    <row r="202981" spans="25:25" x14ac:dyDescent="0.25">
      <c r="Y202981" s="109"/>
    </row>
    <row r="202982" spans="25:25" x14ac:dyDescent="0.25">
      <c r="Y202982" s="109"/>
    </row>
    <row r="202983" spans="25:25" x14ac:dyDescent="0.25">
      <c r="Y202983" s="109"/>
    </row>
    <row r="202984" spans="25:25" x14ac:dyDescent="0.25">
      <c r="Y202984" s="109"/>
    </row>
    <row r="202985" spans="25:25" x14ac:dyDescent="0.25">
      <c r="Y202985" s="109"/>
    </row>
    <row r="202986" spans="25:25" x14ac:dyDescent="0.25">
      <c r="Y202986" s="109"/>
    </row>
    <row r="202987" spans="25:25" x14ac:dyDescent="0.25">
      <c r="Y202987" s="109"/>
    </row>
    <row r="202988" spans="25:25" x14ac:dyDescent="0.25">
      <c r="Y202988" s="109"/>
    </row>
    <row r="202989" spans="25:25" x14ac:dyDescent="0.25">
      <c r="Y202989" s="109"/>
    </row>
    <row r="202990" spans="25:25" x14ac:dyDescent="0.25">
      <c r="Y202990" s="109"/>
    </row>
    <row r="202991" spans="25:25" x14ac:dyDescent="0.25">
      <c r="Y202991" s="109"/>
    </row>
    <row r="202992" spans="25:25" x14ac:dyDescent="0.25">
      <c r="Y202992" s="109"/>
    </row>
    <row r="202993" spans="25:25" x14ac:dyDescent="0.25">
      <c r="Y202993" s="109"/>
    </row>
    <row r="202994" spans="25:25" x14ac:dyDescent="0.25">
      <c r="Y202994" s="109"/>
    </row>
    <row r="202995" spans="25:25" x14ac:dyDescent="0.25">
      <c r="Y202995" s="109"/>
    </row>
    <row r="202996" spans="25:25" x14ac:dyDescent="0.25">
      <c r="Y202996" s="109"/>
    </row>
    <row r="202997" spans="25:25" x14ac:dyDescent="0.25">
      <c r="Y202997" s="109"/>
    </row>
    <row r="202998" spans="25:25" x14ac:dyDescent="0.25">
      <c r="Y202998" s="109"/>
    </row>
    <row r="202999" spans="25:25" x14ac:dyDescent="0.25">
      <c r="Y202999" s="109"/>
    </row>
    <row r="203000" spans="25:25" x14ac:dyDescent="0.25">
      <c r="Y203000" s="109"/>
    </row>
    <row r="203001" spans="25:25" x14ac:dyDescent="0.25">
      <c r="Y203001" s="109"/>
    </row>
    <row r="203002" spans="25:25" x14ac:dyDescent="0.25">
      <c r="Y203002" s="109"/>
    </row>
    <row r="203003" spans="25:25" x14ac:dyDescent="0.25">
      <c r="Y203003" s="109"/>
    </row>
    <row r="203004" spans="25:25" x14ac:dyDescent="0.25">
      <c r="Y203004" s="109"/>
    </row>
    <row r="203005" spans="25:25" x14ac:dyDescent="0.25">
      <c r="Y203005" s="109"/>
    </row>
    <row r="203006" spans="25:25" x14ac:dyDescent="0.25">
      <c r="Y203006" s="109"/>
    </row>
    <row r="203007" spans="25:25" x14ac:dyDescent="0.25">
      <c r="Y203007" s="109"/>
    </row>
    <row r="203008" spans="25:25" x14ac:dyDescent="0.25">
      <c r="Y203008" s="109"/>
    </row>
    <row r="203009" spans="25:25" x14ac:dyDescent="0.25">
      <c r="Y203009" s="109"/>
    </row>
    <row r="203010" spans="25:25" x14ac:dyDescent="0.25">
      <c r="Y203010" s="109"/>
    </row>
    <row r="203011" spans="25:25" x14ac:dyDescent="0.25">
      <c r="Y203011" s="109"/>
    </row>
    <row r="203012" spans="25:25" x14ac:dyDescent="0.25">
      <c r="Y203012" s="109"/>
    </row>
    <row r="203013" spans="25:25" x14ac:dyDescent="0.25">
      <c r="Y203013" s="109"/>
    </row>
    <row r="203014" spans="25:25" x14ac:dyDescent="0.25">
      <c r="Y203014" s="109"/>
    </row>
    <row r="203015" spans="25:25" x14ac:dyDescent="0.25">
      <c r="Y203015" s="109"/>
    </row>
    <row r="203016" spans="25:25" x14ac:dyDescent="0.25">
      <c r="Y203016" s="109"/>
    </row>
    <row r="203017" spans="25:25" x14ac:dyDescent="0.25">
      <c r="Y203017" s="109"/>
    </row>
    <row r="203018" spans="25:25" x14ac:dyDescent="0.25">
      <c r="Y203018" s="109"/>
    </row>
    <row r="203019" spans="25:25" x14ac:dyDescent="0.25">
      <c r="Y203019" s="109"/>
    </row>
    <row r="203020" spans="25:25" x14ac:dyDescent="0.25">
      <c r="Y203020" s="109"/>
    </row>
    <row r="203021" spans="25:25" x14ac:dyDescent="0.25">
      <c r="Y203021" s="109"/>
    </row>
    <row r="203022" spans="25:25" x14ac:dyDescent="0.25">
      <c r="Y203022" s="109"/>
    </row>
    <row r="203023" spans="25:25" x14ac:dyDescent="0.25">
      <c r="Y203023" s="109"/>
    </row>
    <row r="203024" spans="25:25" x14ac:dyDescent="0.25">
      <c r="Y203024" s="109"/>
    </row>
    <row r="203025" spans="25:25" x14ac:dyDescent="0.25">
      <c r="Y203025" s="109"/>
    </row>
    <row r="203026" spans="25:25" x14ac:dyDescent="0.25">
      <c r="Y203026" s="109"/>
    </row>
    <row r="203027" spans="25:25" x14ac:dyDescent="0.25">
      <c r="Y203027" s="109"/>
    </row>
    <row r="203028" spans="25:25" x14ac:dyDescent="0.25">
      <c r="Y203028" s="109"/>
    </row>
    <row r="203029" spans="25:25" x14ac:dyDescent="0.25">
      <c r="Y203029" s="109"/>
    </row>
    <row r="203030" spans="25:25" x14ac:dyDescent="0.25">
      <c r="Y203030" s="109"/>
    </row>
    <row r="203031" spans="25:25" x14ac:dyDescent="0.25">
      <c r="Y203031" s="109"/>
    </row>
    <row r="203032" spans="25:25" x14ac:dyDescent="0.25">
      <c r="Y203032" s="109"/>
    </row>
    <row r="203033" spans="25:25" x14ac:dyDescent="0.25">
      <c r="Y203033" s="109"/>
    </row>
    <row r="203034" spans="25:25" x14ac:dyDescent="0.25">
      <c r="Y203034" s="109"/>
    </row>
    <row r="203035" spans="25:25" x14ac:dyDescent="0.25">
      <c r="Y203035" s="109"/>
    </row>
    <row r="203036" spans="25:25" x14ac:dyDescent="0.25">
      <c r="Y203036" s="109"/>
    </row>
    <row r="203037" spans="25:25" x14ac:dyDescent="0.25">
      <c r="Y203037" s="109"/>
    </row>
    <row r="203038" spans="25:25" x14ac:dyDescent="0.25">
      <c r="Y203038" s="109"/>
    </row>
    <row r="203039" spans="25:25" x14ac:dyDescent="0.25">
      <c r="Y203039" s="109"/>
    </row>
    <row r="203040" spans="25:25" x14ac:dyDescent="0.25">
      <c r="Y203040" s="109"/>
    </row>
    <row r="203041" spans="25:25" x14ac:dyDescent="0.25">
      <c r="Y203041" s="109"/>
    </row>
    <row r="203042" spans="25:25" x14ac:dyDescent="0.25">
      <c r="Y203042" s="109"/>
    </row>
    <row r="203043" spans="25:25" x14ac:dyDescent="0.25">
      <c r="Y203043" s="109"/>
    </row>
    <row r="203044" spans="25:25" x14ac:dyDescent="0.25">
      <c r="Y203044" s="109"/>
    </row>
    <row r="203045" spans="25:25" x14ac:dyDescent="0.25">
      <c r="Y203045" s="109"/>
    </row>
    <row r="203046" spans="25:25" x14ac:dyDescent="0.25">
      <c r="Y203046" s="109"/>
    </row>
    <row r="203047" spans="25:25" x14ac:dyDescent="0.25">
      <c r="Y203047" s="109"/>
    </row>
    <row r="203048" spans="25:25" x14ac:dyDescent="0.25">
      <c r="Y203048" s="109"/>
    </row>
    <row r="203049" spans="25:25" x14ac:dyDescent="0.25">
      <c r="Y203049" s="109"/>
    </row>
    <row r="203050" spans="25:25" x14ac:dyDescent="0.25">
      <c r="Y203050" s="109"/>
    </row>
    <row r="203051" spans="25:25" x14ac:dyDescent="0.25">
      <c r="Y203051" s="109"/>
    </row>
    <row r="203052" spans="25:25" x14ac:dyDescent="0.25">
      <c r="Y203052" s="109"/>
    </row>
    <row r="203053" spans="25:25" x14ac:dyDescent="0.25">
      <c r="Y203053" s="109"/>
    </row>
    <row r="203054" spans="25:25" x14ac:dyDescent="0.25">
      <c r="Y203054" s="109"/>
    </row>
    <row r="203055" spans="25:25" x14ac:dyDescent="0.25">
      <c r="Y203055" s="109"/>
    </row>
    <row r="203056" spans="25:25" x14ac:dyDescent="0.25">
      <c r="Y203056" s="109"/>
    </row>
    <row r="203057" spans="25:25" x14ac:dyDescent="0.25">
      <c r="Y203057" s="109"/>
    </row>
    <row r="203058" spans="25:25" x14ac:dyDescent="0.25">
      <c r="Y203058" s="109"/>
    </row>
    <row r="203059" spans="25:25" x14ac:dyDescent="0.25">
      <c r="Y203059" s="109"/>
    </row>
    <row r="203060" spans="25:25" x14ac:dyDescent="0.25">
      <c r="Y203060" s="109"/>
    </row>
    <row r="203061" spans="25:25" x14ac:dyDescent="0.25">
      <c r="Y203061" s="109"/>
    </row>
    <row r="203062" spans="25:25" x14ac:dyDescent="0.25">
      <c r="Y203062" s="109"/>
    </row>
    <row r="203063" spans="25:25" x14ac:dyDescent="0.25">
      <c r="Y203063" s="109"/>
    </row>
    <row r="203064" spans="25:25" x14ac:dyDescent="0.25">
      <c r="Y203064" s="109"/>
    </row>
    <row r="203065" spans="25:25" x14ac:dyDescent="0.25">
      <c r="Y203065" s="109"/>
    </row>
    <row r="203066" spans="25:25" x14ac:dyDescent="0.25">
      <c r="Y203066" s="109"/>
    </row>
    <row r="203067" spans="25:25" x14ac:dyDescent="0.25">
      <c r="Y203067" s="109"/>
    </row>
    <row r="203068" spans="25:25" x14ac:dyDescent="0.25">
      <c r="Y203068" s="109"/>
    </row>
    <row r="203069" spans="25:25" x14ac:dyDescent="0.25">
      <c r="Y203069" s="109"/>
    </row>
    <row r="203070" spans="25:25" x14ac:dyDescent="0.25">
      <c r="Y203070" s="109"/>
    </row>
    <row r="203071" spans="25:25" x14ac:dyDescent="0.25">
      <c r="Y203071" s="109"/>
    </row>
    <row r="203072" spans="25:25" x14ac:dyDescent="0.25">
      <c r="Y203072" s="109"/>
    </row>
    <row r="203073" spans="25:25" x14ac:dyDescent="0.25">
      <c r="Y203073" s="109"/>
    </row>
    <row r="203074" spans="25:25" x14ac:dyDescent="0.25">
      <c r="Y203074" s="109"/>
    </row>
    <row r="203075" spans="25:25" x14ac:dyDescent="0.25">
      <c r="Y203075" s="109"/>
    </row>
    <row r="203076" spans="25:25" x14ac:dyDescent="0.25">
      <c r="Y203076" s="109"/>
    </row>
    <row r="203077" spans="25:25" x14ac:dyDescent="0.25">
      <c r="Y203077" s="109"/>
    </row>
    <row r="203078" spans="25:25" x14ac:dyDescent="0.25">
      <c r="Y203078" s="109"/>
    </row>
    <row r="203079" spans="25:25" x14ac:dyDescent="0.25">
      <c r="Y203079" s="109"/>
    </row>
    <row r="203080" spans="25:25" x14ac:dyDescent="0.25">
      <c r="Y203080" s="109"/>
    </row>
    <row r="203081" spans="25:25" x14ac:dyDescent="0.25">
      <c r="Y203081" s="109"/>
    </row>
    <row r="203082" spans="25:25" x14ac:dyDescent="0.25">
      <c r="Y203082" s="109"/>
    </row>
    <row r="203083" spans="25:25" x14ac:dyDescent="0.25">
      <c r="Y203083" s="109"/>
    </row>
    <row r="203084" spans="25:25" x14ac:dyDescent="0.25">
      <c r="Y203084" s="109"/>
    </row>
    <row r="203085" spans="25:25" x14ac:dyDescent="0.25">
      <c r="Y203085" s="109"/>
    </row>
    <row r="203086" spans="25:25" x14ac:dyDescent="0.25">
      <c r="Y203086" s="109"/>
    </row>
    <row r="203087" spans="25:25" x14ac:dyDescent="0.25">
      <c r="Y203087" s="109"/>
    </row>
    <row r="203088" spans="25:25" x14ac:dyDescent="0.25">
      <c r="Y203088" s="109"/>
    </row>
    <row r="203089" spans="25:25" x14ac:dyDescent="0.25">
      <c r="Y203089" s="109"/>
    </row>
    <row r="203090" spans="25:25" x14ac:dyDescent="0.25">
      <c r="Y203090" s="109"/>
    </row>
    <row r="203091" spans="25:25" x14ac:dyDescent="0.25">
      <c r="Y203091" s="109"/>
    </row>
    <row r="203092" spans="25:25" x14ac:dyDescent="0.25">
      <c r="Y203092" s="109"/>
    </row>
    <row r="203093" spans="25:25" x14ac:dyDescent="0.25">
      <c r="Y203093" s="109"/>
    </row>
    <row r="203094" spans="25:25" x14ac:dyDescent="0.25">
      <c r="Y203094" s="109"/>
    </row>
    <row r="203095" spans="25:25" x14ac:dyDescent="0.25">
      <c r="Y203095" s="109"/>
    </row>
    <row r="203096" spans="25:25" x14ac:dyDescent="0.25">
      <c r="Y203096" s="109"/>
    </row>
    <row r="203097" spans="25:25" x14ac:dyDescent="0.25">
      <c r="Y203097" s="109"/>
    </row>
    <row r="203098" spans="25:25" x14ac:dyDescent="0.25">
      <c r="Y203098" s="109"/>
    </row>
    <row r="203099" spans="25:25" x14ac:dyDescent="0.25">
      <c r="Y203099" s="109"/>
    </row>
    <row r="203100" spans="25:25" x14ac:dyDescent="0.25">
      <c r="Y203100" s="109"/>
    </row>
    <row r="203101" spans="25:25" x14ac:dyDescent="0.25">
      <c r="Y203101" s="109"/>
    </row>
    <row r="203102" spans="25:25" x14ac:dyDescent="0.25">
      <c r="Y203102" s="109"/>
    </row>
    <row r="203103" spans="25:25" x14ac:dyDescent="0.25">
      <c r="Y203103" s="109"/>
    </row>
    <row r="203104" spans="25:25" x14ac:dyDescent="0.25">
      <c r="Y203104" s="109"/>
    </row>
    <row r="203105" spans="25:25" x14ac:dyDescent="0.25">
      <c r="Y203105" s="109"/>
    </row>
    <row r="203106" spans="25:25" x14ac:dyDescent="0.25">
      <c r="Y203106" s="109"/>
    </row>
    <row r="203107" spans="25:25" x14ac:dyDescent="0.25">
      <c r="Y203107" s="109"/>
    </row>
    <row r="203108" spans="25:25" x14ac:dyDescent="0.25">
      <c r="Y203108" s="109"/>
    </row>
    <row r="203109" spans="25:25" x14ac:dyDescent="0.25">
      <c r="Y203109" s="109"/>
    </row>
    <row r="203110" spans="25:25" x14ac:dyDescent="0.25">
      <c r="Y203110" s="109"/>
    </row>
    <row r="203111" spans="25:25" x14ac:dyDescent="0.25">
      <c r="Y203111" s="109"/>
    </row>
    <row r="203112" spans="25:25" x14ac:dyDescent="0.25">
      <c r="Y203112" s="109"/>
    </row>
    <row r="203113" spans="25:25" x14ac:dyDescent="0.25">
      <c r="Y203113" s="109"/>
    </row>
    <row r="203114" spans="25:25" x14ac:dyDescent="0.25">
      <c r="Y203114" s="109"/>
    </row>
    <row r="203115" spans="25:25" x14ac:dyDescent="0.25">
      <c r="Y203115" s="109"/>
    </row>
    <row r="203116" spans="25:25" x14ac:dyDescent="0.25">
      <c r="Y203116" s="109"/>
    </row>
    <row r="203117" spans="25:25" x14ac:dyDescent="0.25">
      <c r="Y203117" s="109"/>
    </row>
    <row r="203118" spans="25:25" x14ac:dyDescent="0.25">
      <c r="Y203118" s="109"/>
    </row>
    <row r="203119" spans="25:25" x14ac:dyDescent="0.25">
      <c r="Y203119" s="109"/>
    </row>
    <row r="203120" spans="25:25" x14ac:dyDescent="0.25">
      <c r="Y203120" s="109"/>
    </row>
    <row r="203121" spans="25:25" x14ac:dyDescent="0.25">
      <c r="Y203121" s="109"/>
    </row>
    <row r="203122" spans="25:25" x14ac:dyDescent="0.25">
      <c r="Y203122" s="109"/>
    </row>
    <row r="203123" spans="25:25" x14ac:dyDescent="0.25">
      <c r="Y203123" s="109"/>
    </row>
    <row r="203124" spans="25:25" x14ac:dyDescent="0.25">
      <c r="Y203124" s="109"/>
    </row>
    <row r="203125" spans="25:25" x14ac:dyDescent="0.25">
      <c r="Y203125" s="109"/>
    </row>
    <row r="203126" spans="25:25" x14ac:dyDescent="0.25">
      <c r="Y203126" s="109"/>
    </row>
    <row r="203127" spans="25:25" x14ac:dyDescent="0.25">
      <c r="Y203127" s="109"/>
    </row>
    <row r="203128" spans="25:25" x14ac:dyDescent="0.25">
      <c r="Y203128" s="109"/>
    </row>
    <row r="203129" spans="25:25" x14ac:dyDescent="0.25">
      <c r="Y203129" s="109"/>
    </row>
    <row r="203130" spans="25:25" x14ac:dyDescent="0.25">
      <c r="Y203130" s="109"/>
    </row>
    <row r="203131" spans="25:25" x14ac:dyDescent="0.25">
      <c r="Y203131" s="109"/>
    </row>
    <row r="203132" spans="25:25" x14ac:dyDescent="0.25">
      <c r="Y203132" s="109"/>
    </row>
    <row r="203133" spans="25:25" x14ac:dyDescent="0.25">
      <c r="Y203133" s="109"/>
    </row>
    <row r="203134" spans="25:25" x14ac:dyDescent="0.25">
      <c r="Y203134" s="109"/>
    </row>
    <row r="203135" spans="25:25" x14ac:dyDescent="0.25">
      <c r="Y203135" s="109"/>
    </row>
    <row r="203136" spans="25:25" x14ac:dyDescent="0.25">
      <c r="Y203136" s="109"/>
    </row>
    <row r="203137" spans="25:25" x14ac:dyDescent="0.25">
      <c r="Y203137" s="109"/>
    </row>
    <row r="203138" spans="25:25" x14ac:dyDescent="0.25">
      <c r="Y203138" s="109"/>
    </row>
    <row r="203139" spans="25:25" x14ac:dyDescent="0.25">
      <c r="Y203139" s="109"/>
    </row>
    <row r="203140" spans="25:25" x14ac:dyDescent="0.25">
      <c r="Y203140" s="109"/>
    </row>
    <row r="203141" spans="25:25" x14ac:dyDescent="0.25">
      <c r="Y203141" s="109"/>
    </row>
    <row r="203142" spans="25:25" x14ac:dyDescent="0.25">
      <c r="Y203142" s="109"/>
    </row>
    <row r="203143" spans="25:25" x14ac:dyDescent="0.25">
      <c r="Y203143" s="109"/>
    </row>
    <row r="203144" spans="25:25" x14ac:dyDescent="0.25">
      <c r="Y203144" s="109"/>
    </row>
    <row r="203145" spans="25:25" x14ac:dyDescent="0.25">
      <c r="Y203145" s="109"/>
    </row>
    <row r="203146" spans="25:25" x14ac:dyDescent="0.25">
      <c r="Y203146" s="109"/>
    </row>
    <row r="203147" spans="25:25" x14ac:dyDescent="0.25">
      <c r="Y203147" s="109"/>
    </row>
    <row r="203148" spans="25:25" x14ac:dyDescent="0.25">
      <c r="Y203148" s="109"/>
    </row>
    <row r="203149" spans="25:25" x14ac:dyDescent="0.25">
      <c r="Y203149" s="109"/>
    </row>
    <row r="203150" spans="25:25" x14ac:dyDescent="0.25">
      <c r="Y203150" s="109"/>
    </row>
    <row r="203151" spans="25:25" x14ac:dyDescent="0.25">
      <c r="Y203151" s="109"/>
    </row>
    <row r="203152" spans="25:25" x14ac:dyDescent="0.25">
      <c r="Y203152" s="109"/>
    </row>
    <row r="203153" spans="25:25" x14ac:dyDescent="0.25">
      <c r="Y203153" s="109"/>
    </row>
    <row r="203154" spans="25:25" x14ac:dyDescent="0.25">
      <c r="Y203154" s="109"/>
    </row>
    <row r="203155" spans="25:25" x14ac:dyDescent="0.25">
      <c r="Y203155" s="109"/>
    </row>
    <row r="203156" spans="25:25" x14ac:dyDescent="0.25">
      <c r="Y203156" s="109"/>
    </row>
    <row r="203157" spans="25:25" x14ac:dyDescent="0.25">
      <c r="Y203157" s="109"/>
    </row>
    <row r="203158" spans="25:25" x14ac:dyDescent="0.25">
      <c r="Y203158" s="109"/>
    </row>
    <row r="203159" spans="25:25" x14ac:dyDescent="0.25">
      <c r="Y203159" s="109"/>
    </row>
    <row r="203160" spans="25:25" x14ac:dyDescent="0.25">
      <c r="Y203160" s="109"/>
    </row>
    <row r="203161" spans="25:25" x14ac:dyDescent="0.25">
      <c r="Y203161" s="109"/>
    </row>
    <row r="203162" spans="25:25" x14ac:dyDescent="0.25">
      <c r="Y203162" s="109"/>
    </row>
    <row r="203163" spans="25:25" x14ac:dyDescent="0.25">
      <c r="Y203163" s="109"/>
    </row>
    <row r="203164" spans="25:25" x14ac:dyDescent="0.25">
      <c r="Y203164" s="109"/>
    </row>
    <row r="203165" spans="25:25" x14ac:dyDescent="0.25">
      <c r="Y203165" s="109"/>
    </row>
    <row r="203166" spans="25:25" x14ac:dyDescent="0.25">
      <c r="Y203166" s="109"/>
    </row>
    <row r="203167" spans="25:25" x14ac:dyDescent="0.25">
      <c r="Y203167" s="109"/>
    </row>
    <row r="203168" spans="25:25" x14ac:dyDescent="0.25">
      <c r="Y203168" s="109"/>
    </row>
    <row r="203169" spans="25:25" x14ac:dyDescent="0.25">
      <c r="Y203169" s="109"/>
    </row>
    <row r="203170" spans="25:25" x14ac:dyDescent="0.25">
      <c r="Y203170" s="109"/>
    </row>
    <row r="203171" spans="25:25" x14ac:dyDescent="0.25">
      <c r="Y203171" s="109"/>
    </row>
    <row r="203172" spans="25:25" x14ac:dyDescent="0.25">
      <c r="Y203172" s="109"/>
    </row>
    <row r="203173" spans="25:25" x14ac:dyDescent="0.25">
      <c r="Y203173" s="109"/>
    </row>
    <row r="203174" spans="25:25" x14ac:dyDescent="0.25">
      <c r="Y203174" s="109"/>
    </row>
    <row r="203175" spans="25:25" x14ac:dyDescent="0.25">
      <c r="Y203175" s="109"/>
    </row>
    <row r="203176" spans="25:25" x14ac:dyDescent="0.25">
      <c r="Y203176" s="109"/>
    </row>
    <row r="203177" spans="25:25" x14ac:dyDescent="0.25">
      <c r="Y203177" s="109"/>
    </row>
    <row r="203178" spans="25:25" x14ac:dyDescent="0.25">
      <c r="Y203178" s="109"/>
    </row>
    <row r="203179" spans="25:25" x14ac:dyDescent="0.25">
      <c r="Y203179" s="109"/>
    </row>
    <row r="203180" spans="25:25" x14ac:dyDescent="0.25">
      <c r="Y203180" s="109"/>
    </row>
    <row r="203181" spans="25:25" x14ac:dyDescent="0.25">
      <c r="Y203181" s="109"/>
    </row>
    <row r="203182" spans="25:25" x14ac:dyDescent="0.25">
      <c r="Y203182" s="109"/>
    </row>
    <row r="203183" spans="25:25" x14ac:dyDescent="0.25">
      <c r="Y203183" s="109"/>
    </row>
    <row r="203184" spans="25:25" x14ac:dyDescent="0.25">
      <c r="Y203184" s="109"/>
    </row>
    <row r="203185" spans="25:25" x14ac:dyDescent="0.25">
      <c r="Y203185" s="109"/>
    </row>
    <row r="203186" spans="25:25" x14ac:dyDescent="0.25">
      <c r="Y203186" s="109"/>
    </row>
    <row r="203187" spans="25:25" x14ac:dyDescent="0.25">
      <c r="Y203187" s="109"/>
    </row>
    <row r="203188" spans="25:25" x14ac:dyDescent="0.25">
      <c r="Y203188" s="109"/>
    </row>
    <row r="203189" spans="25:25" x14ac:dyDescent="0.25">
      <c r="Y203189" s="109"/>
    </row>
    <row r="203190" spans="25:25" x14ac:dyDescent="0.25">
      <c r="Y203190" s="109"/>
    </row>
    <row r="203191" spans="25:25" x14ac:dyDescent="0.25">
      <c r="Y203191" s="109"/>
    </row>
    <row r="203192" spans="25:25" x14ac:dyDescent="0.25">
      <c r="Y203192" s="109"/>
    </row>
    <row r="203193" spans="25:25" x14ac:dyDescent="0.25">
      <c r="Y203193" s="109"/>
    </row>
    <row r="203194" spans="25:25" x14ac:dyDescent="0.25">
      <c r="Y203194" s="109"/>
    </row>
    <row r="203195" spans="25:25" x14ac:dyDescent="0.25">
      <c r="Y203195" s="109"/>
    </row>
    <row r="203196" spans="25:25" x14ac:dyDescent="0.25">
      <c r="Y203196" s="109"/>
    </row>
    <row r="203197" spans="25:25" x14ac:dyDescent="0.25">
      <c r="Y203197" s="109"/>
    </row>
    <row r="203198" spans="25:25" x14ac:dyDescent="0.25">
      <c r="Y203198" s="109"/>
    </row>
    <row r="203199" spans="25:25" x14ac:dyDescent="0.25">
      <c r="Y203199" s="109"/>
    </row>
    <row r="203200" spans="25:25" x14ac:dyDescent="0.25">
      <c r="Y203200" s="109"/>
    </row>
    <row r="203201" spans="25:25" x14ac:dyDescent="0.25">
      <c r="Y203201" s="109"/>
    </row>
    <row r="203202" spans="25:25" x14ac:dyDescent="0.25">
      <c r="Y203202" s="109"/>
    </row>
    <row r="203203" spans="25:25" x14ac:dyDescent="0.25">
      <c r="Y203203" s="109"/>
    </row>
    <row r="203204" spans="25:25" x14ac:dyDescent="0.25">
      <c r="Y203204" s="109"/>
    </row>
    <row r="203205" spans="25:25" x14ac:dyDescent="0.25">
      <c r="Y203205" s="109"/>
    </row>
    <row r="203206" spans="25:25" x14ac:dyDescent="0.25">
      <c r="Y203206" s="109"/>
    </row>
    <row r="203207" spans="25:25" x14ac:dyDescent="0.25">
      <c r="Y203207" s="109"/>
    </row>
    <row r="203208" spans="25:25" x14ac:dyDescent="0.25">
      <c r="Y203208" s="109"/>
    </row>
    <row r="203209" spans="25:25" x14ac:dyDescent="0.25">
      <c r="Y203209" s="109"/>
    </row>
    <row r="203210" spans="25:25" x14ac:dyDescent="0.25">
      <c r="Y203210" s="109"/>
    </row>
    <row r="203211" spans="25:25" x14ac:dyDescent="0.25">
      <c r="Y203211" s="109"/>
    </row>
    <row r="203212" spans="25:25" x14ac:dyDescent="0.25">
      <c r="Y203212" s="109"/>
    </row>
    <row r="203213" spans="25:25" x14ac:dyDescent="0.25">
      <c r="Y203213" s="109"/>
    </row>
    <row r="203214" spans="25:25" x14ac:dyDescent="0.25">
      <c r="Y203214" s="109"/>
    </row>
    <row r="203215" spans="25:25" x14ac:dyDescent="0.25">
      <c r="Y203215" s="109"/>
    </row>
    <row r="203216" spans="25:25" x14ac:dyDescent="0.25">
      <c r="Y203216" s="109"/>
    </row>
    <row r="203217" spans="25:25" x14ac:dyDescent="0.25">
      <c r="Y203217" s="109"/>
    </row>
    <row r="203218" spans="25:25" x14ac:dyDescent="0.25">
      <c r="Y203218" s="109"/>
    </row>
    <row r="203219" spans="25:25" x14ac:dyDescent="0.25">
      <c r="Y203219" s="109"/>
    </row>
    <row r="203220" spans="25:25" x14ac:dyDescent="0.25">
      <c r="Y203220" s="109"/>
    </row>
    <row r="203221" spans="25:25" x14ac:dyDescent="0.25">
      <c r="Y203221" s="109"/>
    </row>
    <row r="203222" spans="25:25" x14ac:dyDescent="0.25">
      <c r="Y203222" s="109"/>
    </row>
    <row r="203223" spans="25:25" x14ac:dyDescent="0.25">
      <c r="Y203223" s="109"/>
    </row>
    <row r="203224" spans="25:25" x14ac:dyDescent="0.25">
      <c r="Y203224" s="109"/>
    </row>
    <row r="203225" spans="25:25" x14ac:dyDescent="0.25">
      <c r="Y203225" s="109"/>
    </row>
    <row r="203226" spans="25:25" x14ac:dyDescent="0.25">
      <c r="Y203226" s="109"/>
    </row>
    <row r="203227" spans="25:25" x14ac:dyDescent="0.25">
      <c r="Y203227" s="109"/>
    </row>
    <row r="203228" spans="25:25" x14ac:dyDescent="0.25">
      <c r="Y203228" s="109"/>
    </row>
    <row r="203229" spans="25:25" x14ac:dyDescent="0.25">
      <c r="Y203229" s="109"/>
    </row>
    <row r="203230" spans="25:25" x14ac:dyDescent="0.25">
      <c r="Y203230" s="109"/>
    </row>
    <row r="203231" spans="25:25" x14ac:dyDescent="0.25">
      <c r="Y203231" s="109"/>
    </row>
    <row r="203232" spans="25:25" x14ac:dyDescent="0.25">
      <c r="Y203232" s="109"/>
    </row>
    <row r="203233" spans="25:25" x14ac:dyDescent="0.25">
      <c r="Y203233" s="109"/>
    </row>
    <row r="203234" spans="25:25" x14ac:dyDescent="0.25">
      <c r="Y203234" s="109"/>
    </row>
    <row r="203235" spans="25:25" x14ac:dyDescent="0.25">
      <c r="Y203235" s="109"/>
    </row>
    <row r="203236" spans="25:25" x14ac:dyDescent="0.25">
      <c r="Y203236" s="109"/>
    </row>
    <row r="203237" spans="25:25" x14ac:dyDescent="0.25">
      <c r="Y203237" s="109"/>
    </row>
    <row r="203238" spans="25:25" x14ac:dyDescent="0.25">
      <c r="Y203238" s="109"/>
    </row>
    <row r="203239" spans="25:25" x14ac:dyDescent="0.25">
      <c r="Y203239" s="109"/>
    </row>
    <row r="203240" spans="25:25" x14ac:dyDescent="0.25">
      <c r="Y203240" s="109"/>
    </row>
    <row r="203241" spans="25:25" x14ac:dyDescent="0.25">
      <c r="Y203241" s="109"/>
    </row>
    <row r="203242" spans="25:25" x14ac:dyDescent="0.25">
      <c r="Y203242" s="109"/>
    </row>
    <row r="203243" spans="25:25" x14ac:dyDescent="0.25">
      <c r="Y203243" s="109"/>
    </row>
    <row r="203244" spans="25:25" x14ac:dyDescent="0.25">
      <c r="Y203244" s="109"/>
    </row>
    <row r="203245" spans="25:25" x14ac:dyDescent="0.25">
      <c r="Y203245" s="109"/>
    </row>
    <row r="203246" spans="25:25" x14ac:dyDescent="0.25">
      <c r="Y203246" s="109"/>
    </row>
    <row r="203247" spans="25:25" x14ac:dyDescent="0.25">
      <c r="Y203247" s="109"/>
    </row>
    <row r="203248" spans="25:25" x14ac:dyDescent="0.25">
      <c r="Y203248" s="109"/>
    </row>
    <row r="203249" spans="25:25" x14ac:dyDescent="0.25">
      <c r="Y203249" s="109"/>
    </row>
    <row r="203250" spans="25:25" x14ac:dyDescent="0.25">
      <c r="Y203250" s="109"/>
    </row>
    <row r="203251" spans="25:25" x14ac:dyDescent="0.25">
      <c r="Y203251" s="109"/>
    </row>
    <row r="203252" spans="25:25" x14ac:dyDescent="0.25">
      <c r="Y203252" s="109"/>
    </row>
    <row r="203253" spans="25:25" x14ac:dyDescent="0.25">
      <c r="Y203253" s="109"/>
    </row>
    <row r="203254" spans="25:25" x14ac:dyDescent="0.25">
      <c r="Y203254" s="109"/>
    </row>
    <row r="203255" spans="25:25" x14ac:dyDescent="0.25">
      <c r="Y203255" s="109"/>
    </row>
    <row r="203256" spans="25:25" x14ac:dyDescent="0.25">
      <c r="Y203256" s="109"/>
    </row>
    <row r="203257" spans="25:25" x14ac:dyDescent="0.25">
      <c r="Y203257" s="109"/>
    </row>
    <row r="203258" spans="25:25" x14ac:dyDescent="0.25">
      <c r="Y203258" s="109"/>
    </row>
    <row r="203259" spans="25:25" x14ac:dyDescent="0.25">
      <c r="Y203259" s="109"/>
    </row>
    <row r="203260" spans="25:25" x14ac:dyDescent="0.25">
      <c r="Y203260" s="109"/>
    </row>
    <row r="203261" spans="25:25" x14ac:dyDescent="0.25">
      <c r="Y203261" s="109"/>
    </row>
    <row r="203262" spans="25:25" x14ac:dyDescent="0.25">
      <c r="Y203262" s="109"/>
    </row>
    <row r="203263" spans="25:25" x14ac:dyDescent="0.25">
      <c r="Y203263" s="109"/>
    </row>
    <row r="203264" spans="25:25" x14ac:dyDescent="0.25">
      <c r="Y203264" s="109"/>
    </row>
    <row r="203265" spans="25:25" x14ac:dyDescent="0.25">
      <c r="Y203265" s="109"/>
    </row>
    <row r="203266" spans="25:25" x14ac:dyDescent="0.25">
      <c r="Y203266" s="109"/>
    </row>
    <row r="203267" spans="25:25" x14ac:dyDescent="0.25">
      <c r="Y203267" s="109"/>
    </row>
    <row r="203268" spans="25:25" x14ac:dyDescent="0.25">
      <c r="Y203268" s="109"/>
    </row>
    <row r="203269" spans="25:25" x14ac:dyDescent="0.25">
      <c r="Y203269" s="109"/>
    </row>
    <row r="203270" spans="25:25" x14ac:dyDescent="0.25">
      <c r="Y203270" s="109"/>
    </row>
    <row r="203271" spans="25:25" x14ac:dyDescent="0.25">
      <c r="Y203271" s="109"/>
    </row>
    <row r="203272" spans="25:25" x14ac:dyDescent="0.25">
      <c r="Y203272" s="109"/>
    </row>
    <row r="203273" spans="25:25" x14ac:dyDescent="0.25">
      <c r="Y203273" s="109"/>
    </row>
    <row r="203274" spans="25:25" x14ac:dyDescent="0.25">
      <c r="Y203274" s="109"/>
    </row>
    <row r="203275" spans="25:25" x14ac:dyDescent="0.25">
      <c r="Y203275" s="109"/>
    </row>
    <row r="203276" spans="25:25" x14ac:dyDescent="0.25">
      <c r="Y203276" s="109"/>
    </row>
    <row r="203277" spans="25:25" x14ac:dyDescent="0.25">
      <c r="Y203277" s="109"/>
    </row>
    <row r="203278" spans="25:25" x14ac:dyDescent="0.25">
      <c r="Y203278" s="109"/>
    </row>
    <row r="203279" spans="25:25" x14ac:dyDescent="0.25">
      <c r="Y203279" s="109"/>
    </row>
    <row r="203280" spans="25:25" x14ac:dyDescent="0.25">
      <c r="Y203280" s="109"/>
    </row>
    <row r="203281" spans="25:25" x14ac:dyDescent="0.25">
      <c r="Y203281" s="109"/>
    </row>
    <row r="203282" spans="25:25" x14ac:dyDescent="0.25">
      <c r="Y203282" s="109"/>
    </row>
    <row r="203283" spans="25:25" x14ac:dyDescent="0.25">
      <c r="Y203283" s="109"/>
    </row>
    <row r="203284" spans="25:25" x14ac:dyDescent="0.25">
      <c r="Y203284" s="109"/>
    </row>
    <row r="203285" spans="25:25" x14ac:dyDescent="0.25">
      <c r="Y203285" s="109"/>
    </row>
    <row r="203286" spans="25:25" x14ac:dyDescent="0.25">
      <c r="Y203286" s="109"/>
    </row>
    <row r="203287" spans="25:25" x14ac:dyDescent="0.25">
      <c r="Y203287" s="109"/>
    </row>
    <row r="203288" spans="25:25" x14ac:dyDescent="0.25">
      <c r="Y203288" s="109"/>
    </row>
    <row r="203289" spans="25:25" x14ac:dyDescent="0.25">
      <c r="Y203289" s="109"/>
    </row>
    <row r="203290" spans="25:25" x14ac:dyDescent="0.25">
      <c r="Y203290" s="109"/>
    </row>
    <row r="203291" spans="25:25" x14ac:dyDescent="0.25">
      <c r="Y203291" s="109"/>
    </row>
    <row r="203292" spans="25:25" x14ac:dyDescent="0.25">
      <c r="Y203292" s="109"/>
    </row>
    <row r="203293" spans="25:25" x14ac:dyDescent="0.25">
      <c r="Y203293" s="109"/>
    </row>
    <row r="203294" spans="25:25" x14ac:dyDescent="0.25">
      <c r="Y203294" s="109"/>
    </row>
    <row r="203295" spans="25:25" x14ac:dyDescent="0.25">
      <c r="Y203295" s="109"/>
    </row>
    <row r="203296" spans="25:25" x14ac:dyDescent="0.25">
      <c r="Y203296" s="109"/>
    </row>
    <row r="203297" spans="25:25" x14ac:dyDescent="0.25">
      <c r="Y203297" s="109"/>
    </row>
    <row r="203298" spans="25:25" x14ac:dyDescent="0.25">
      <c r="Y203298" s="109"/>
    </row>
    <row r="203299" spans="25:25" x14ac:dyDescent="0.25">
      <c r="Y203299" s="109"/>
    </row>
    <row r="203300" spans="25:25" x14ac:dyDescent="0.25">
      <c r="Y203300" s="109"/>
    </row>
    <row r="203301" spans="25:25" x14ac:dyDescent="0.25">
      <c r="Y203301" s="109"/>
    </row>
    <row r="203302" spans="25:25" x14ac:dyDescent="0.25">
      <c r="Y203302" s="109"/>
    </row>
    <row r="203303" spans="25:25" x14ac:dyDescent="0.25">
      <c r="Y203303" s="109"/>
    </row>
    <row r="203304" spans="25:25" x14ac:dyDescent="0.25">
      <c r="Y203304" s="109"/>
    </row>
    <row r="203305" spans="25:25" x14ac:dyDescent="0.25">
      <c r="Y203305" s="109"/>
    </row>
    <row r="203306" spans="25:25" x14ac:dyDescent="0.25">
      <c r="Y203306" s="109"/>
    </row>
    <row r="203307" spans="25:25" x14ac:dyDescent="0.25">
      <c r="Y203307" s="109"/>
    </row>
    <row r="203308" spans="25:25" x14ac:dyDescent="0.25">
      <c r="Y203308" s="109"/>
    </row>
    <row r="203309" spans="25:25" x14ac:dyDescent="0.25">
      <c r="Y203309" s="109"/>
    </row>
    <row r="203310" spans="25:25" x14ac:dyDescent="0.25">
      <c r="Y203310" s="109"/>
    </row>
    <row r="203311" spans="25:25" x14ac:dyDescent="0.25">
      <c r="Y203311" s="109"/>
    </row>
    <row r="203312" spans="25:25" x14ac:dyDescent="0.25">
      <c r="Y203312" s="109"/>
    </row>
    <row r="203313" spans="25:25" x14ac:dyDescent="0.25">
      <c r="Y203313" s="109"/>
    </row>
    <row r="203314" spans="25:25" x14ac:dyDescent="0.25">
      <c r="Y203314" s="109"/>
    </row>
    <row r="203315" spans="25:25" x14ac:dyDescent="0.25">
      <c r="Y203315" s="109"/>
    </row>
    <row r="203316" spans="25:25" x14ac:dyDescent="0.25">
      <c r="Y203316" s="109"/>
    </row>
    <row r="203317" spans="25:25" x14ac:dyDescent="0.25">
      <c r="Y203317" s="109"/>
    </row>
    <row r="203318" spans="25:25" x14ac:dyDescent="0.25">
      <c r="Y203318" s="109"/>
    </row>
    <row r="203319" spans="25:25" x14ac:dyDescent="0.25">
      <c r="Y203319" s="109"/>
    </row>
    <row r="203320" spans="25:25" x14ac:dyDescent="0.25">
      <c r="Y203320" s="109"/>
    </row>
    <row r="203321" spans="25:25" x14ac:dyDescent="0.25">
      <c r="Y203321" s="109"/>
    </row>
    <row r="203322" spans="25:25" x14ac:dyDescent="0.25">
      <c r="Y203322" s="109"/>
    </row>
    <row r="203323" spans="25:25" x14ac:dyDescent="0.25">
      <c r="Y203323" s="109"/>
    </row>
    <row r="203324" spans="25:25" x14ac:dyDescent="0.25">
      <c r="Y203324" s="109"/>
    </row>
    <row r="203325" spans="25:25" x14ac:dyDescent="0.25">
      <c r="Y203325" s="109"/>
    </row>
    <row r="203326" spans="25:25" x14ac:dyDescent="0.25">
      <c r="Y203326" s="109"/>
    </row>
    <row r="203327" spans="25:25" x14ac:dyDescent="0.25">
      <c r="Y203327" s="109"/>
    </row>
    <row r="203328" spans="25:25" x14ac:dyDescent="0.25">
      <c r="Y203328" s="109"/>
    </row>
    <row r="203329" spans="25:25" x14ac:dyDescent="0.25">
      <c r="Y203329" s="109"/>
    </row>
    <row r="203330" spans="25:25" x14ac:dyDescent="0.25">
      <c r="Y203330" s="109"/>
    </row>
    <row r="203331" spans="25:25" x14ac:dyDescent="0.25">
      <c r="Y203331" s="109"/>
    </row>
    <row r="203332" spans="25:25" x14ac:dyDescent="0.25">
      <c r="Y203332" s="109"/>
    </row>
    <row r="203333" spans="25:25" x14ac:dyDescent="0.25">
      <c r="Y203333" s="109"/>
    </row>
    <row r="203334" spans="25:25" x14ac:dyDescent="0.25">
      <c r="Y203334" s="109"/>
    </row>
    <row r="203335" spans="25:25" x14ac:dyDescent="0.25">
      <c r="Y203335" s="109"/>
    </row>
    <row r="203336" spans="25:25" x14ac:dyDescent="0.25">
      <c r="Y203336" s="109"/>
    </row>
    <row r="203337" spans="25:25" x14ac:dyDescent="0.25">
      <c r="Y203337" s="109"/>
    </row>
    <row r="203338" spans="25:25" x14ac:dyDescent="0.25">
      <c r="Y203338" s="109"/>
    </row>
    <row r="203339" spans="25:25" x14ac:dyDescent="0.25">
      <c r="Y203339" s="109"/>
    </row>
    <row r="203340" spans="25:25" x14ac:dyDescent="0.25">
      <c r="Y203340" s="109"/>
    </row>
    <row r="203341" spans="25:25" x14ac:dyDescent="0.25">
      <c r="Y203341" s="109"/>
    </row>
    <row r="203342" spans="25:25" x14ac:dyDescent="0.25">
      <c r="Y203342" s="109"/>
    </row>
    <row r="203343" spans="25:25" x14ac:dyDescent="0.25">
      <c r="Y203343" s="109"/>
    </row>
    <row r="203344" spans="25:25" x14ac:dyDescent="0.25">
      <c r="Y203344" s="109"/>
    </row>
    <row r="203345" spans="25:25" x14ac:dyDescent="0.25">
      <c r="Y203345" s="109"/>
    </row>
    <row r="203346" spans="25:25" x14ac:dyDescent="0.25">
      <c r="Y203346" s="109"/>
    </row>
    <row r="203347" spans="25:25" x14ac:dyDescent="0.25">
      <c r="Y203347" s="109"/>
    </row>
    <row r="203348" spans="25:25" x14ac:dyDescent="0.25">
      <c r="Y203348" s="109"/>
    </row>
    <row r="203349" spans="25:25" x14ac:dyDescent="0.25">
      <c r="Y203349" s="109"/>
    </row>
    <row r="203350" spans="25:25" x14ac:dyDescent="0.25">
      <c r="Y203350" s="109"/>
    </row>
    <row r="203351" spans="25:25" x14ac:dyDescent="0.25">
      <c r="Y203351" s="109"/>
    </row>
    <row r="203352" spans="25:25" x14ac:dyDescent="0.25">
      <c r="Y203352" s="109"/>
    </row>
    <row r="203353" spans="25:25" x14ac:dyDescent="0.25">
      <c r="Y203353" s="109"/>
    </row>
    <row r="203354" spans="25:25" x14ac:dyDescent="0.25">
      <c r="Y203354" s="109"/>
    </row>
    <row r="203355" spans="25:25" x14ac:dyDescent="0.25">
      <c r="Y203355" s="109"/>
    </row>
    <row r="203356" spans="25:25" x14ac:dyDescent="0.25">
      <c r="Y203356" s="109"/>
    </row>
    <row r="203357" spans="25:25" x14ac:dyDescent="0.25">
      <c r="Y203357" s="109"/>
    </row>
    <row r="203358" spans="25:25" x14ac:dyDescent="0.25">
      <c r="Y203358" s="109"/>
    </row>
    <row r="203359" spans="25:25" x14ac:dyDescent="0.25">
      <c r="Y203359" s="109"/>
    </row>
    <row r="203360" spans="25:25" x14ac:dyDescent="0.25">
      <c r="Y203360" s="109"/>
    </row>
    <row r="203361" spans="25:25" x14ac:dyDescent="0.25">
      <c r="Y203361" s="109"/>
    </row>
    <row r="203362" spans="25:25" x14ac:dyDescent="0.25">
      <c r="Y203362" s="109"/>
    </row>
    <row r="203363" spans="25:25" x14ac:dyDescent="0.25">
      <c r="Y203363" s="109"/>
    </row>
    <row r="203364" spans="25:25" x14ac:dyDescent="0.25">
      <c r="Y203364" s="109"/>
    </row>
    <row r="203365" spans="25:25" x14ac:dyDescent="0.25">
      <c r="Y203365" s="109"/>
    </row>
    <row r="203366" spans="25:25" x14ac:dyDescent="0.25">
      <c r="Y203366" s="109"/>
    </row>
    <row r="203367" spans="25:25" x14ac:dyDescent="0.25">
      <c r="Y203367" s="109"/>
    </row>
    <row r="203368" spans="25:25" x14ac:dyDescent="0.25">
      <c r="Y203368" s="109"/>
    </row>
    <row r="203369" spans="25:25" x14ac:dyDescent="0.25">
      <c r="Y203369" s="109"/>
    </row>
    <row r="203370" spans="25:25" x14ac:dyDescent="0.25">
      <c r="Y203370" s="109"/>
    </row>
    <row r="203371" spans="25:25" x14ac:dyDescent="0.25">
      <c r="Y203371" s="109"/>
    </row>
    <row r="203372" spans="25:25" x14ac:dyDescent="0.25">
      <c r="Y203372" s="109"/>
    </row>
    <row r="203373" spans="25:25" x14ac:dyDescent="0.25">
      <c r="Y203373" s="109"/>
    </row>
    <row r="203374" spans="25:25" x14ac:dyDescent="0.25">
      <c r="Y203374" s="109"/>
    </row>
    <row r="203375" spans="25:25" x14ac:dyDescent="0.25">
      <c r="Y203375" s="109"/>
    </row>
    <row r="203376" spans="25:25" x14ac:dyDescent="0.25">
      <c r="Y203376" s="109"/>
    </row>
    <row r="203377" spans="25:25" x14ac:dyDescent="0.25">
      <c r="Y203377" s="109"/>
    </row>
    <row r="203378" spans="25:25" x14ac:dyDescent="0.25">
      <c r="Y203378" s="109"/>
    </row>
    <row r="203379" spans="25:25" x14ac:dyDescent="0.25">
      <c r="Y203379" s="109"/>
    </row>
    <row r="203380" spans="25:25" x14ac:dyDescent="0.25">
      <c r="Y203380" s="109"/>
    </row>
    <row r="203381" spans="25:25" x14ac:dyDescent="0.25">
      <c r="Y203381" s="109"/>
    </row>
    <row r="203382" spans="25:25" x14ac:dyDescent="0.25">
      <c r="Y203382" s="109"/>
    </row>
    <row r="203383" spans="25:25" x14ac:dyDescent="0.25">
      <c r="Y203383" s="109"/>
    </row>
    <row r="203384" spans="25:25" x14ac:dyDescent="0.25">
      <c r="Y203384" s="109"/>
    </row>
    <row r="203385" spans="25:25" x14ac:dyDescent="0.25">
      <c r="Y203385" s="109"/>
    </row>
    <row r="203386" spans="25:25" x14ac:dyDescent="0.25">
      <c r="Y203386" s="109"/>
    </row>
    <row r="203387" spans="25:25" x14ac:dyDescent="0.25">
      <c r="Y203387" s="109"/>
    </row>
    <row r="203388" spans="25:25" x14ac:dyDescent="0.25">
      <c r="Y203388" s="109"/>
    </row>
    <row r="203389" spans="25:25" x14ac:dyDescent="0.25">
      <c r="Y203389" s="109"/>
    </row>
    <row r="203390" spans="25:25" x14ac:dyDescent="0.25">
      <c r="Y203390" s="109"/>
    </row>
    <row r="203391" spans="25:25" x14ac:dyDescent="0.25">
      <c r="Y203391" s="109"/>
    </row>
    <row r="203392" spans="25:25" x14ac:dyDescent="0.25">
      <c r="Y203392" s="109"/>
    </row>
    <row r="203393" spans="25:25" x14ac:dyDescent="0.25">
      <c r="Y203393" s="109"/>
    </row>
    <row r="203394" spans="25:25" x14ac:dyDescent="0.25">
      <c r="Y203394" s="109"/>
    </row>
    <row r="203395" spans="25:25" x14ac:dyDescent="0.25">
      <c r="Y203395" s="109"/>
    </row>
    <row r="203396" spans="25:25" x14ac:dyDescent="0.25">
      <c r="Y203396" s="109"/>
    </row>
    <row r="203397" spans="25:25" x14ac:dyDescent="0.25">
      <c r="Y203397" s="109"/>
    </row>
    <row r="203398" spans="25:25" x14ac:dyDescent="0.25">
      <c r="Y203398" s="109"/>
    </row>
    <row r="203399" spans="25:25" x14ac:dyDescent="0.25">
      <c r="Y203399" s="109"/>
    </row>
    <row r="203400" spans="25:25" x14ac:dyDescent="0.25">
      <c r="Y203400" s="109"/>
    </row>
    <row r="203401" spans="25:25" x14ac:dyDescent="0.25">
      <c r="Y203401" s="109"/>
    </row>
    <row r="203402" spans="25:25" x14ac:dyDescent="0.25">
      <c r="Y203402" s="109"/>
    </row>
    <row r="203403" spans="25:25" x14ac:dyDescent="0.25">
      <c r="Y203403" s="109"/>
    </row>
    <row r="203404" spans="25:25" x14ac:dyDescent="0.25">
      <c r="Y203404" s="109"/>
    </row>
    <row r="203405" spans="25:25" x14ac:dyDescent="0.25">
      <c r="Y203405" s="109"/>
    </row>
    <row r="203406" spans="25:25" x14ac:dyDescent="0.25">
      <c r="Y203406" s="109"/>
    </row>
    <row r="203407" spans="25:25" x14ac:dyDescent="0.25">
      <c r="Y203407" s="109"/>
    </row>
    <row r="203408" spans="25:25" x14ac:dyDescent="0.25">
      <c r="Y203408" s="109"/>
    </row>
    <row r="203409" spans="25:25" x14ac:dyDescent="0.25">
      <c r="Y203409" s="109"/>
    </row>
    <row r="203410" spans="25:25" x14ac:dyDescent="0.25">
      <c r="Y203410" s="109"/>
    </row>
    <row r="203411" spans="25:25" x14ac:dyDescent="0.25">
      <c r="Y203411" s="109"/>
    </row>
    <row r="203412" spans="25:25" x14ac:dyDescent="0.25">
      <c r="Y203412" s="109"/>
    </row>
    <row r="203413" spans="25:25" x14ac:dyDescent="0.25">
      <c r="Y203413" s="109"/>
    </row>
    <row r="203414" spans="25:25" x14ac:dyDescent="0.25">
      <c r="Y203414" s="109"/>
    </row>
    <row r="203415" spans="25:25" x14ac:dyDescent="0.25">
      <c r="Y203415" s="109"/>
    </row>
    <row r="203416" spans="25:25" x14ac:dyDescent="0.25">
      <c r="Y203416" s="109"/>
    </row>
    <row r="203417" spans="25:25" x14ac:dyDescent="0.25">
      <c r="Y203417" s="109"/>
    </row>
    <row r="203418" spans="25:25" x14ac:dyDescent="0.25">
      <c r="Y203418" s="109"/>
    </row>
    <row r="203419" spans="25:25" x14ac:dyDescent="0.25">
      <c r="Y203419" s="109"/>
    </row>
    <row r="203420" spans="25:25" x14ac:dyDescent="0.25">
      <c r="Y203420" s="109"/>
    </row>
    <row r="203421" spans="25:25" x14ac:dyDescent="0.25">
      <c r="Y203421" s="109"/>
    </row>
    <row r="203422" spans="25:25" x14ac:dyDescent="0.25">
      <c r="Y203422" s="109"/>
    </row>
    <row r="203423" spans="25:25" x14ac:dyDescent="0.25">
      <c r="Y203423" s="109"/>
    </row>
    <row r="203424" spans="25:25" x14ac:dyDescent="0.25">
      <c r="Y203424" s="109"/>
    </row>
    <row r="203425" spans="25:25" x14ac:dyDescent="0.25">
      <c r="Y203425" s="109"/>
    </row>
    <row r="203426" spans="25:25" x14ac:dyDescent="0.25">
      <c r="Y203426" s="109"/>
    </row>
    <row r="203427" spans="25:25" x14ac:dyDescent="0.25">
      <c r="Y203427" s="109"/>
    </row>
    <row r="203428" spans="25:25" x14ac:dyDescent="0.25">
      <c r="Y203428" s="109"/>
    </row>
    <row r="203429" spans="25:25" x14ac:dyDescent="0.25">
      <c r="Y203429" s="109"/>
    </row>
    <row r="203430" spans="25:25" x14ac:dyDescent="0.25">
      <c r="Y203430" s="109"/>
    </row>
    <row r="203431" spans="25:25" x14ac:dyDescent="0.25">
      <c r="Y203431" s="109"/>
    </row>
    <row r="203432" spans="25:25" x14ac:dyDescent="0.25">
      <c r="Y203432" s="109"/>
    </row>
    <row r="203433" spans="25:25" x14ac:dyDescent="0.25">
      <c r="Y203433" s="109"/>
    </row>
    <row r="203434" spans="25:25" x14ac:dyDescent="0.25">
      <c r="Y203434" s="109"/>
    </row>
    <row r="203435" spans="25:25" x14ac:dyDescent="0.25">
      <c r="Y203435" s="109"/>
    </row>
    <row r="203436" spans="25:25" x14ac:dyDescent="0.25">
      <c r="Y203436" s="109"/>
    </row>
    <row r="203437" spans="25:25" x14ac:dyDescent="0.25">
      <c r="Y203437" s="109"/>
    </row>
    <row r="203438" spans="25:25" x14ac:dyDescent="0.25">
      <c r="Y203438" s="109"/>
    </row>
    <row r="203439" spans="25:25" x14ac:dyDescent="0.25">
      <c r="Y203439" s="109"/>
    </row>
    <row r="203440" spans="25:25" x14ac:dyDescent="0.25">
      <c r="Y203440" s="109"/>
    </row>
    <row r="203441" spans="25:25" x14ac:dyDescent="0.25">
      <c r="Y203441" s="109"/>
    </row>
    <row r="203442" spans="25:25" x14ac:dyDescent="0.25">
      <c r="Y203442" s="109"/>
    </row>
    <row r="203443" spans="25:25" x14ac:dyDescent="0.25">
      <c r="Y203443" s="109"/>
    </row>
    <row r="203444" spans="25:25" x14ac:dyDescent="0.25">
      <c r="Y203444" s="109"/>
    </row>
    <row r="203445" spans="25:25" x14ac:dyDescent="0.25">
      <c r="Y203445" s="109"/>
    </row>
    <row r="203446" spans="25:25" x14ac:dyDescent="0.25">
      <c r="Y203446" s="109"/>
    </row>
    <row r="203447" spans="25:25" x14ac:dyDescent="0.25">
      <c r="Y203447" s="109"/>
    </row>
    <row r="203448" spans="25:25" x14ac:dyDescent="0.25">
      <c r="Y203448" s="109"/>
    </row>
    <row r="203449" spans="25:25" x14ac:dyDescent="0.25">
      <c r="Y203449" s="109"/>
    </row>
    <row r="203450" spans="25:25" x14ac:dyDescent="0.25">
      <c r="Y203450" s="109"/>
    </row>
    <row r="203451" spans="25:25" x14ac:dyDescent="0.25">
      <c r="Y203451" s="109"/>
    </row>
    <row r="203452" spans="25:25" x14ac:dyDescent="0.25">
      <c r="Y203452" s="109"/>
    </row>
    <row r="203453" spans="25:25" x14ac:dyDescent="0.25">
      <c r="Y203453" s="109"/>
    </row>
    <row r="203454" spans="25:25" x14ac:dyDescent="0.25">
      <c r="Y203454" s="109"/>
    </row>
    <row r="203455" spans="25:25" x14ac:dyDescent="0.25">
      <c r="Y203455" s="109"/>
    </row>
    <row r="203456" spans="25:25" x14ac:dyDescent="0.25">
      <c r="Y203456" s="109"/>
    </row>
    <row r="203457" spans="25:25" x14ac:dyDescent="0.25">
      <c r="Y203457" s="109"/>
    </row>
    <row r="203458" spans="25:25" x14ac:dyDescent="0.25">
      <c r="Y203458" s="109"/>
    </row>
    <row r="203459" spans="25:25" x14ac:dyDescent="0.25">
      <c r="Y203459" s="109"/>
    </row>
    <row r="203460" spans="25:25" x14ac:dyDescent="0.25">
      <c r="Y203460" s="109"/>
    </row>
    <row r="203461" spans="25:25" x14ac:dyDescent="0.25">
      <c r="Y203461" s="109"/>
    </row>
    <row r="203462" spans="25:25" x14ac:dyDescent="0.25">
      <c r="Y203462" s="109"/>
    </row>
    <row r="203463" spans="25:25" x14ac:dyDescent="0.25">
      <c r="Y203463" s="109"/>
    </row>
    <row r="203464" spans="25:25" x14ac:dyDescent="0.25">
      <c r="Y203464" s="109"/>
    </row>
    <row r="203465" spans="25:25" x14ac:dyDescent="0.25">
      <c r="Y203465" s="109"/>
    </row>
    <row r="203466" spans="25:25" x14ac:dyDescent="0.25">
      <c r="Y203466" s="109"/>
    </row>
    <row r="203467" spans="25:25" x14ac:dyDescent="0.25">
      <c r="Y203467" s="109"/>
    </row>
    <row r="203468" spans="25:25" x14ac:dyDescent="0.25">
      <c r="Y203468" s="109"/>
    </row>
    <row r="203469" spans="25:25" x14ac:dyDescent="0.25">
      <c r="Y203469" s="109"/>
    </row>
    <row r="203470" spans="25:25" x14ac:dyDescent="0.25">
      <c r="Y203470" s="109"/>
    </row>
    <row r="203471" spans="25:25" x14ac:dyDescent="0.25">
      <c r="Y203471" s="109"/>
    </row>
    <row r="203472" spans="25:25" x14ac:dyDescent="0.25">
      <c r="Y203472" s="109"/>
    </row>
    <row r="203473" spans="25:25" x14ac:dyDescent="0.25">
      <c r="Y203473" s="109"/>
    </row>
    <row r="203474" spans="25:25" x14ac:dyDescent="0.25">
      <c r="Y203474" s="109"/>
    </row>
    <row r="203475" spans="25:25" x14ac:dyDescent="0.25">
      <c r="Y203475" s="109"/>
    </row>
    <row r="203476" spans="25:25" x14ac:dyDescent="0.25">
      <c r="Y203476" s="109"/>
    </row>
    <row r="203477" spans="25:25" x14ac:dyDescent="0.25">
      <c r="Y203477" s="109"/>
    </row>
    <row r="203478" spans="25:25" x14ac:dyDescent="0.25">
      <c r="Y203478" s="109"/>
    </row>
    <row r="203479" spans="25:25" x14ac:dyDescent="0.25">
      <c r="Y203479" s="109"/>
    </row>
    <row r="203480" spans="25:25" x14ac:dyDescent="0.25">
      <c r="Y203480" s="109"/>
    </row>
    <row r="203481" spans="25:25" x14ac:dyDescent="0.25">
      <c r="Y203481" s="109"/>
    </row>
    <row r="203482" spans="25:25" x14ac:dyDescent="0.25">
      <c r="Y203482" s="109"/>
    </row>
    <row r="203483" spans="25:25" x14ac:dyDescent="0.25">
      <c r="Y203483" s="109"/>
    </row>
    <row r="203484" spans="25:25" x14ac:dyDescent="0.25">
      <c r="Y203484" s="109"/>
    </row>
    <row r="203485" spans="25:25" x14ac:dyDescent="0.25">
      <c r="Y203485" s="109"/>
    </row>
    <row r="203486" spans="25:25" x14ac:dyDescent="0.25">
      <c r="Y203486" s="109"/>
    </row>
    <row r="203487" spans="25:25" x14ac:dyDescent="0.25">
      <c r="Y203487" s="109"/>
    </row>
    <row r="203488" spans="25:25" x14ac:dyDescent="0.25">
      <c r="Y203488" s="109"/>
    </row>
    <row r="203489" spans="25:25" x14ac:dyDescent="0.25">
      <c r="Y203489" s="109"/>
    </row>
    <row r="203490" spans="25:25" x14ac:dyDescent="0.25">
      <c r="Y203490" s="109"/>
    </row>
    <row r="203491" spans="25:25" x14ac:dyDescent="0.25">
      <c r="Y203491" s="109"/>
    </row>
    <row r="203492" spans="25:25" x14ac:dyDescent="0.25">
      <c r="Y203492" s="109"/>
    </row>
    <row r="203493" spans="25:25" x14ac:dyDescent="0.25">
      <c r="Y203493" s="109"/>
    </row>
    <row r="203494" spans="25:25" x14ac:dyDescent="0.25">
      <c r="Y203494" s="109"/>
    </row>
    <row r="203495" spans="25:25" x14ac:dyDescent="0.25">
      <c r="Y203495" s="109"/>
    </row>
    <row r="203496" spans="25:25" x14ac:dyDescent="0.25">
      <c r="Y203496" s="109"/>
    </row>
    <row r="203497" spans="25:25" x14ac:dyDescent="0.25">
      <c r="Y203497" s="109"/>
    </row>
    <row r="203498" spans="25:25" x14ac:dyDescent="0.25">
      <c r="Y203498" s="109"/>
    </row>
    <row r="203499" spans="25:25" x14ac:dyDescent="0.25">
      <c r="Y203499" s="109"/>
    </row>
    <row r="203500" spans="25:25" x14ac:dyDescent="0.25">
      <c r="Y203500" s="109"/>
    </row>
    <row r="203501" spans="25:25" x14ac:dyDescent="0.25">
      <c r="Y203501" s="109"/>
    </row>
    <row r="203502" spans="25:25" x14ac:dyDescent="0.25">
      <c r="Y203502" s="109"/>
    </row>
    <row r="203503" spans="25:25" x14ac:dyDescent="0.25">
      <c r="Y203503" s="109"/>
    </row>
    <row r="203504" spans="25:25" x14ac:dyDescent="0.25">
      <c r="Y203504" s="109"/>
    </row>
    <row r="203505" spans="25:25" x14ac:dyDescent="0.25">
      <c r="Y203505" s="109"/>
    </row>
    <row r="203506" spans="25:25" x14ac:dyDescent="0.25">
      <c r="Y203506" s="109"/>
    </row>
    <row r="203507" spans="25:25" x14ac:dyDescent="0.25">
      <c r="Y203507" s="109"/>
    </row>
    <row r="203508" spans="25:25" x14ac:dyDescent="0.25">
      <c r="Y203508" s="109"/>
    </row>
    <row r="203509" spans="25:25" x14ac:dyDescent="0.25">
      <c r="Y203509" s="109"/>
    </row>
    <row r="203510" spans="25:25" x14ac:dyDescent="0.25">
      <c r="Y203510" s="109"/>
    </row>
    <row r="203511" spans="25:25" x14ac:dyDescent="0.25">
      <c r="Y203511" s="109"/>
    </row>
    <row r="203512" spans="25:25" x14ac:dyDescent="0.25">
      <c r="Y203512" s="109"/>
    </row>
    <row r="203513" spans="25:25" x14ac:dyDescent="0.25">
      <c r="Y203513" s="109"/>
    </row>
    <row r="203514" spans="25:25" x14ac:dyDescent="0.25">
      <c r="Y203514" s="109"/>
    </row>
    <row r="203515" spans="25:25" x14ac:dyDescent="0.25">
      <c r="Y203515" s="109"/>
    </row>
    <row r="203516" spans="25:25" x14ac:dyDescent="0.25">
      <c r="Y203516" s="109"/>
    </row>
    <row r="203517" spans="25:25" x14ac:dyDescent="0.25">
      <c r="Y203517" s="109"/>
    </row>
    <row r="203518" spans="25:25" x14ac:dyDescent="0.25">
      <c r="Y203518" s="109"/>
    </row>
    <row r="203519" spans="25:25" x14ac:dyDescent="0.25">
      <c r="Y203519" s="109"/>
    </row>
    <row r="203520" spans="25:25" x14ac:dyDescent="0.25">
      <c r="Y203520" s="109"/>
    </row>
    <row r="203521" spans="25:25" x14ac:dyDescent="0.25">
      <c r="Y203521" s="109"/>
    </row>
    <row r="203522" spans="25:25" x14ac:dyDescent="0.25">
      <c r="Y203522" s="109"/>
    </row>
    <row r="203523" spans="25:25" x14ac:dyDescent="0.25">
      <c r="Y203523" s="109"/>
    </row>
    <row r="203524" spans="25:25" x14ac:dyDescent="0.25">
      <c r="Y203524" s="109"/>
    </row>
    <row r="203525" spans="25:25" x14ac:dyDescent="0.25">
      <c r="Y203525" s="109"/>
    </row>
    <row r="203526" spans="25:25" x14ac:dyDescent="0.25">
      <c r="Y203526" s="109"/>
    </row>
    <row r="203527" spans="25:25" x14ac:dyDescent="0.25">
      <c r="Y203527" s="109"/>
    </row>
    <row r="203528" spans="25:25" x14ac:dyDescent="0.25">
      <c r="Y203528" s="109"/>
    </row>
    <row r="203529" spans="25:25" x14ac:dyDescent="0.25">
      <c r="Y203529" s="109"/>
    </row>
    <row r="203530" spans="25:25" x14ac:dyDescent="0.25">
      <c r="Y203530" s="109"/>
    </row>
    <row r="203531" spans="25:25" x14ac:dyDescent="0.25">
      <c r="Y203531" s="109"/>
    </row>
    <row r="203532" spans="25:25" x14ac:dyDescent="0.25">
      <c r="Y203532" s="109"/>
    </row>
    <row r="203533" spans="25:25" x14ac:dyDescent="0.25">
      <c r="Y203533" s="109"/>
    </row>
    <row r="203534" spans="25:25" x14ac:dyDescent="0.25">
      <c r="Y203534" s="109"/>
    </row>
    <row r="203535" spans="25:25" x14ac:dyDescent="0.25">
      <c r="Y203535" s="109"/>
    </row>
    <row r="203536" spans="25:25" x14ac:dyDescent="0.25">
      <c r="Y203536" s="109"/>
    </row>
    <row r="203537" spans="25:25" x14ac:dyDescent="0.25">
      <c r="Y203537" s="109"/>
    </row>
    <row r="203538" spans="25:25" x14ac:dyDescent="0.25">
      <c r="Y203538" s="109"/>
    </row>
    <row r="203539" spans="25:25" x14ac:dyDescent="0.25">
      <c r="Y203539" s="109"/>
    </row>
    <row r="203540" spans="25:25" x14ac:dyDescent="0.25">
      <c r="Y203540" s="109"/>
    </row>
    <row r="203541" spans="25:25" x14ac:dyDescent="0.25">
      <c r="Y203541" s="109"/>
    </row>
    <row r="203542" spans="25:25" x14ac:dyDescent="0.25">
      <c r="Y203542" s="109"/>
    </row>
    <row r="203543" spans="25:25" x14ac:dyDescent="0.25">
      <c r="Y203543" s="109"/>
    </row>
    <row r="203544" spans="25:25" x14ac:dyDescent="0.25">
      <c r="Y203544" s="109"/>
    </row>
    <row r="203545" spans="25:25" x14ac:dyDescent="0.25">
      <c r="Y203545" s="109"/>
    </row>
    <row r="203546" spans="25:25" x14ac:dyDescent="0.25">
      <c r="Y203546" s="109"/>
    </row>
    <row r="203547" spans="25:25" x14ac:dyDescent="0.25">
      <c r="Y203547" s="109"/>
    </row>
    <row r="203548" spans="25:25" x14ac:dyDescent="0.25">
      <c r="Y203548" s="109"/>
    </row>
    <row r="203549" spans="25:25" x14ac:dyDescent="0.25">
      <c r="Y203549" s="109"/>
    </row>
    <row r="203550" spans="25:25" x14ac:dyDescent="0.25">
      <c r="Y203550" s="109"/>
    </row>
    <row r="203551" spans="25:25" x14ac:dyDescent="0.25">
      <c r="Y203551" s="109"/>
    </row>
    <row r="203552" spans="25:25" x14ac:dyDescent="0.25">
      <c r="Y203552" s="109"/>
    </row>
    <row r="203553" spans="25:25" x14ac:dyDescent="0.25">
      <c r="Y203553" s="109"/>
    </row>
    <row r="203554" spans="25:25" x14ac:dyDescent="0.25">
      <c r="Y203554" s="109"/>
    </row>
    <row r="203555" spans="25:25" x14ac:dyDescent="0.25">
      <c r="Y203555" s="109"/>
    </row>
    <row r="203556" spans="25:25" x14ac:dyDescent="0.25">
      <c r="Y203556" s="109"/>
    </row>
    <row r="203557" spans="25:25" x14ac:dyDescent="0.25">
      <c r="Y203557" s="109"/>
    </row>
    <row r="203558" spans="25:25" x14ac:dyDescent="0.25">
      <c r="Y203558" s="109"/>
    </row>
    <row r="203559" spans="25:25" x14ac:dyDescent="0.25">
      <c r="Y203559" s="109"/>
    </row>
    <row r="203560" spans="25:25" x14ac:dyDescent="0.25">
      <c r="Y203560" s="109"/>
    </row>
    <row r="203561" spans="25:25" x14ac:dyDescent="0.25">
      <c r="Y203561" s="109"/>
    </row>
    <row r="203562" spans="25:25" x14ac:dyDescent="0.25">
      <c r="Y203562" s="109"/>
    </row>
    <row r="203563" spans="25:25" x14ac:dyDescent="0.25">
      <c r="Y203563" s="109"/>
    </row>
    <row r="203564" spans="25:25" x14ac:dyDescent="0.25">
      <c r="Y203564" s="109"/>
    </row>
    <row r="203565" spans="25:25" x14ac:dyDescent="0.25">
      <c r="Y203565" s="109"/>
    </row>
    <row r="203566" spans="25:25" x14ac:dyDescent="0.25">
      <c r="Y203566" s="109"/>
    </row>
    <row r="203567" spans="25:25" x14ac:dyDescent="0.25">
      <c r="Y203567" s="109"/>
    </row>
    <row r="203568" spans="25:25" x14ac:dyDescent="0.25">
      <c r="Y203568" s="109"/>
    </row>
    <row r="203569" spans="25:25" x14ac:dyDescent="0.25">
      <c r="Y203569" s="109"/>
    </row>
    <row r="203570" spans="25:25" x14ac:dyDescent="0.25">
      <c r="Y203570" s="109"/>
    </row>
    <row r="203571" spans="25:25" x14ac:dyDescent="0.25">
      <c r="Y203571" s="109"/>
    </row>
    <row r="203572" spans="25:25" x14ac:dyDescent="0.25">
      <c r="Y203572" s="109"/>
    </row>
    <row r="203573" spans="25:25" x14ac:dyDescent="0.25">
      <c r="Y203573" s="109"/>
    </row>
    <row r="203574" spans="25:25" x14ac:dyDescent="0.25">
      <c r="Y203574" s="109"/>
    </row>
    <row r="203575" spans="25:25" x14ac:dyDescent="0.25">
      <c r="Y203575" s="109"/>
    </row>
    <row r="203576" spans="25:25" x14ac:dyDescent="0.25">
      <c r="Y203576" s="109"/>
    </row>
    <row r="203577" spans="25:25" x14ac:dyDescent="0.25">
      <c r="Y203577" s="109"/>
    </row>
    <row r="203578" spans="25:25" x14ac:dyDescent="0.25">
      <c r="Y203578" s="109"/>
    </row>
    <row r="203579" spans="25:25" x14ac:dyDescent="0.25">
      <c r="Y203579" s="109"/>
    </row>
    <row r="203580" spans="25:25" x14ac:dyDescent="0.25">
      <c r="Y203580" s="109"/>
    </row>
    <row r="203581" spans="25:25" x14ac:dyDescent="0.25">
      <c r="Y203581" s="109"/>
    </row>
    <row r="203582" spans="25:25" x14ac:dyDescent="0.25">
      <c r="Y203582" s="109"/>
    </row>
    <row r="203583" spans="25:25" x14ac:dyDescent="0.25">
      <c r="Y203583" s="109"/>
    </row>
    <row r="203584" spans="25:25" x14ac:dyDescent="0.25">
      <c r="Y203584" s="109"/>
    </row>
    <row r="203585" spans="25:25" x14ac:dyDescent="0.25">
      <c r="Y203585" s="109"/>
    </row>
    <row r="203586" spans="25:25" x14ac:dyDescent="0.25">
      <c r="Y203586" s="109"/>
    </row>
    <row r="203587" spans="25:25" x14ac:dyDescent="0.25">
      <c r="Y203587" s="109"/>
    </row>
    <row r="203588" spans="25:25" x14ac:dyDescent="0.25">
      <c r="Y203588" s="109"/>
    </row>
    <row r="203589" spans="25:25" x14ac:dyDescent="0.25">
      <c r="Y203589" s="109"/>
    </row>
    <row r="203590" spans="25:25" x14ac:dyDescent="0.25">
      <c r="Y203590" s="109"/>
    </row>
    <row r="203591" spans="25:25" x14ac:dyDescent="0.25">
      <c r="Y203591" s="109"/>
    </row>
    <row r="203592" spans="25:25" x14ac:dyDescent="0.25">
      <c r="Y203592" s="109"/>
    </row>
    <row r="203593" spans="25:25" x14ac:dyDescent="0.25">
      <c r="Y203593" s="109"/>
    </row>
    <row r="203594" spans="25:25" x14ac:dyDescent="0.25">
      <c r="Y203594" s="109"/>
    </row>
    <row r="203595" spans="25:25" x14ac:dyDescent="0.25">
      <c r="Y203595" s="109"/>
    </row>
    <row r="203596" spans="25:25" x14ac:dyDescent="0.25">
      <c r="Y203596" s="109"/>
    </row>
    <row r="203597" spans="25:25" x14ac:dyDescent="0.25">
      <c r="Y203597" s="109"/>
    </row>
    <row r="203598" spans="25:25" x14ac:dyDescent="0.25">
      <c r="Y203598" s="109"/>
    </row>
    <row r="203599" spans="25:25" x14ac:dyDescent="0.25">
      <c r="Y203599" s="109"/>
    </row>
    <row r="203600" spans="25:25" x14ac:dyDescent="0.25">
      <c r="Y203600" s="109"/>
    </row>
    <row r="203601" spans="25:25" x14ac:dyDescent="0.25">
      <c r="Y203601" s="109"/>
    </row>
    <row r="203602" spans="25:25" x14ac:dyDescent="0.25">
      <c r="Y203602" s="109"/>
    </row>
    <row r="203603" spans="25:25" x14ac:dyDescent="0.25">
      <c r="Y203603" s="109"/>
    </row>
    <row r="203604" spans="25:25" x14ac:dyDescent="0.25">
      <c r="Y203604" s="109"/>
    </row>
    <row r="203605" spans="25:25" x14ac:dyDescent="0.25">
      <c r="Y203605" s="109"/>
    </row>
    <row r="203606" spans="25:25" x14ac:dyDescent="0.25">
      <c r="Y203606" s="109"/>
    </row>
    <row r="203607" spans="25:25" x14ac:dyDescent="0.25">
      <c r="Y203607" s="109"/>
    </row>
    <row r="203608" spans="25:25" x14ac:dyDescent="0.25">
      <c r="Y203608" s="109"/>
    </row>
    <row r="203609" spans="25:25" x14ac:dyDescent="0.25">
      <c r="Y203609" s="109"/>
    </row>
    <row r="203610" spans="25:25" x14ac:dyDescent="0.25">
      <c r="Y203610" s="109"/>
    </row>
    <row r="203611" spans="25:25" x14ac:dyDescent="0.25">
      <c r="Y203611" s="109"/>
    </row>
    <row r="203612" spans="25:25" x14ac:dyDescent="0.25">
      <c r="Y203612" s="109"/>
    </row>
    <row r="203613" spans="25:25" x14ac:dyDescent="0.25">
      <c r="Y203613" s="109"/>
    </row>
    <row r="203614" spans="25:25" x14ac:dyDescent="0.25">
      <c r="Y203614" s="109"/>
    </row>
    <row r="203615" spans="25:25" x14ac:dyDescent="0.25">
      <c r="Y203615" s="109"/>
    </row>
    <row r="203616" spans="25:25" x14ac:dyDescent="0.25">
      <c r="Y203616" s="109"/>
    </row>
    <row r="203617" spans="25:25" x14ac:dyDescent="0.25">
      <c r="Y203617" s="109"/>
    </row>
    <row r="203618" spans="25:25" x14ac:dyDescent="0.25">
      <c r="Y203618" s="109"/>
    </row>
    <row r="203619" spans="25:25" x14ac:dyDescent="0.25">
      <c r="Y203619" s="109"/>
    </row>
    <row r="203620" spans="25:25" x14ac:dyDescent="0.25">
      <c r="Y203620" s="109"/>
    </row>
    <row r="203621" spans="25:25" x14ac:dyDescent="0.25">
      <c r="Y203621" s="109"/>
    </row>
    <row r="203622" spans="25:25" x14ac:dyDescent="0.25">
      <c r="Y203622" s="109"/>
    </row>
    <row r="203623" spans="25:25" x14ac:dyDescent="0.25">
      <c r="Y203623" s="109"/>
    </row>
    <row r="203624" spans="25:25" x14ac:dyDescent="0.25">
      <c r="Y203624" s="109"/>
    </row>
    <row r="203625" spans="25:25" x14ac:dyDescent="0.25">
      <c r="Y203625" s="109"/>
    </row>
    <row r="203626" spans="25:25" x14ac:dyDescent="0.25">
      <c r="Y203626" s="109"/>
    </row>
    <row r="203627" spans="25:25" x14ac:dyDescent="0.25">
      <c r="Y203627" s="109"/>
    </row>
    <row r="203628" spans="25:25" x14ac:dyDescent="0.25">
      <c r="Y203628" s="109"/>
    </row>
    <row r="203629" spans="25:25" x14ac:dyDescent="0.25">
      <c r="Y203629" s="109"/>
    </row>
    <row r="203630" spans="25:25" x14ac:dyDescent="0.25">
      <c r="Y203630" s="109"/>
    </row>
    <row r="203631" spans="25:25" x14ac:dyDescent="0.25">
      <c r="Y203631" s="109"/>
    </row>
    <row r="203632" spans="25:25" x14ac:dyDescent="0.25">
      <c r="Y203632" s="109"/>
    </row>
    <row r="203633" spans="25:25" x14ac:dyDescent="0.25">
      <c r="Y203633" s="109"/>
    </row>
    <row r="203634" spans="25:25" x14ac:dyDescent="0.25">
      <c r="Y203634" s="109"/>
    </row>
    <row r="203635" spans="25:25" x14ac:dyDescent="0.25">
      <c r="Y203635" s="109"/>
    </row>
    <row r="203636" spans="25:25" x14ac:dyDescent="0.25">
      <c r="Y203636" s="109"/>
    </row>
    <row r="203637" spans="25:25" x14ac:dyDescent="0.25">
      <c r="Y203637" s="109"/>
    </row>
    <row r="203638" spans="25:25" x14ac:dyDescent="0.25">
      <c r="Y203638" s="109"/>
    </row>
    <row r="203639" spans="25:25" x14ac:dyDescent="0.25">
      <c r="Y203639" s="109"/>
    </row>
    <row r="203640" spans="25:25" x14ac:dyDescent="0.25">
      <c r="Y203640" s="109"/>
    </row>
    <row r="203641" spans="25:25" x14ac:dyDescent="0.25">
      <c r="Y203641" s="109"/>
    </row>
    <row r="203642" spans="25:25" x14ac:dyDescent="0.25">
      <c r="Y203642" s="109"/>
    </row>
    <row r="203643" spans="25:25" x14ac:dyDescent="0.25">
      <c r="Y203643" s="109"/>
    </row>
    <row r="203644" spans="25:25" x14ac:dyDescent="0.25">
      <c r="Y203644" s="109"/>
    </row>
    <row r="203645" spans="25:25" x14ac:dyDescent="0.25">
      <c r="Y203645" s="109"/>
    </row>
    <row r="203646" spans="25:25" x14ac:dyDescent="0.25">
      <c r="Y203646" s="109"/>
    </row>
    <row r="203647" spans="25:25" x14ac:dyDescent="0.25">
      <c r="Y203647" s="109"/>
    </row>
    <row r="203648" spans="25:25" x14ac:dyDescent="0.25">
      <c r="Y203648" s="109"/>
    </row>
    <row r="203649" spans="25:25" x14ac:dyDescent="0.25">
      <c r="Y203649" s="109"/>
    </row>
    <row r="203650" spans="25:25" x14ac:dyDescent="0.25">
      <c r="Y203650" s="109"/>
    </row>
    <row r="203651" spans="25:25" x14ac:dyDescent="0.25">
      <c r="Y203651" s="109"/>
    </row>
    <row r="203652" spans="25:25" x14ac:dyDescent="0.25">
      <c r="Y203652" s="109"/>
    </row>
    <row r="203653" spans="25:25" x14ac:dyDescent="0.25">
      <c r="Y203653" s="109"/>
    </row>
    <row r="203654" spans="25:25" x14ac:dyDescent="0.25">
      <c r="Y203654" s="109"/>
    </row>
    <row r="203655" spans="25:25" x14ac:dyDescent="0.25">
      <c r="Y203655" s="109"/>
    </row>
    <row r="203656" spans="25:25" x14ac:dyDescent="0.25">
      <c r="Y203656" s="109"/>
    </row>
    <row r="203657" spans="25:25" x14ac:dyDescent="0.25">
      <c r="Y203657" s="109"/>
    </row>
    <row r="203658" spans="25:25" x14ac:dyDescent="0.25">
      <c r="Y203658" s="109"/>
    </row>
    <row r="203659" spans="25:25" x14ac:dyDescent="0.25">
      <c r="Y203659" s="109"/>
    </row>
    <row r="203660" spans="25:25" x14ac:dyDescent="0.25">
      <c r="Y203660" s="109"/>
    </row>
    <row r="203661" spans="25:25" x14ac:dyDescent="0.25">
      <c r="Y203661" s="109"/>
    </row>
    <row r="203662" spans="25:25" x14ac:dyDescent="0.25">
      <c r="Y203662" s="109"/>
    </row>
    <row r="203663" spans="25:25" x14ac:dyDescent="0.25">
      <c r="Y203663" s="109"/>
    </row>
    <row r="203664" spans="25:25" x14ac:dyDescent="0.25">
      <c r="Y203664" s="109"/>
    </row>
    <row r="203665" spans="25:25" x14ac:dyDescent="0.25">
      <c r="Y203665" s="109"/>
    </row>
    <row r="203666" spans="25:25" x14ac:dyDescent="0.25">
      <c r="Y203666" s="109"/>
    </row>
    <row r="203667" spans="25:25" x14ac:dyDescent="0.25">
      <c r="Y203667" s="109"/>
    </row>
    <row r="203668" spans="25:25" x14ac:dyDescent="0.25">
      <c r="Y203668" s="109"/>
    </row>
    <row r="203669" spans="25:25" x14ac:dyDescent="0.25">
      <c r="Y203669" s="109"/>
    </row>
    <row r="203670" spans="25:25" x14ac:dyDescent="0.25">
      <c r="Y203670" s="109"/>
    </row>
    <row r="203671" spans="25:25" x14ac:dyDescent="0.25">
      <c r="Y203671" s="109"/>
    </row>
    <row r="203672" spans="25:25" x14ac:dyDescent="0.25">
      <c r="Y203672" s="109"/>
    </row>
    <row r="203673" spans="25:25" x14ac:dyDescent="0.25">
      <c r="Y203673" s="109"/>
    </row>
    <row r="203674" spans="25:25" x14ac:dyDescent="0.25">
      <c r="Y203674" s="109"/>
    </row>
    <row r="203675" spans="25:25" x14ac:dyDescent="0.25">
      <c r="Y203675" s="109"/>
    </row>
    <row r="203676" spans="25:25" x14ac:dyDescent="0.25">
      <c r="Y203676" s="109"/>
    </row>
    <row r="203677" spans="25:25" x14ac:dyDescent="0.25">
      <c r="Y203677" s="109"/>
    </row>
    <row r="203678" spans="25:25" x14ac:dyDescent="0.25">
      <c r="Y203678" s="109"/>
    </row>
    <row r="203679" spans="25:25" x14ac:dyDescent="0.25">
      <c r="Y203679" s="109"/>
    </row>
    <row r="203680" spans="25:25" x14ac:dyDescent="0.25">
      <c r="Y203680" s="109"/>
    </row>
    <row r="203681" spans="25:25" x14ac:dyDescent="0.25">
      <c r="Y203681" s="109"/>
    </row>
    <row r="203682" spans="25:25" x14ac:dyDescent="0.25">
      <c r="Y203682" s="109"/>
    </row>
    <row r="203683" spans="25:25" x14ac:dyDescent="0.25">
      <c r="Y203683" s="109"/>
    </row>
    <row r="203684" spans="25:25" x14ac:dyDescent="0.25">
      <c r="Y203684" s="109"/>
    </row>
    <row r="203685" spans="25:25" x14ac:dyDescent="0.25">
      <c r="Y203685" s="109"/>
    </row>
    <row r="203686" spans="25:25" x14ac:dyDescent="0.25">
      <c r="Y203686" s="109"/>
    </row>
    <row r="203687" spans="25:25" x14ac:dyDescent="0.25">
      <c r="Y203687" s="109"/>
    </row>
    <row r="203688" spans="25:25" x14ac:dyDescent="0.25">
      <c r="Y203688" s="109"/>
    </row>
    <row r="203689" spans="25:25" x14ac:dyDescent="0.25">
      <c r="Y203689" s="109"/>
    </row>
    <row r="203690" spans="25:25" x14ac:dyDescent="0.25">
      <c r="Y203690" s="109"/>
    </row>
    <row r="203691" spans="25:25" x14ac:dyDescent="0.25">
      <c r="Y203691" s="109"/>
    </row>
    <row r="203692" spans="25:25" x14ac:dyDescent="0.25">
      <c r="Y203692" s="109"/>
    </row>
    <row r="203693" spans="25:25" x14ac:dyDescent="0.25">
      <c r="Y203693" s="109"/>
    </row>
    <row r="203694" spans="25:25" x14ac:dyDescent="0.25">
      <c r="Y203694" s="109"/>
    </row>
    <row r="203695" spans="25:25" x14ac:dyDescent="0.25">
      <c r="Y203695" s="109"/>
    </row>
    <row r="203696" spans="25:25" x14ac:dyDescent="0.25">
      <c r="Y203696" s="109"/>
    </row>
    <row r="203697" spans="25:25" x14ac:dyDescent="0.25">
      <c r="Y203697" s="109"/>
    </row>
    <row r="203698" spans="25:25" x14ac:dyDescent="0.25">
      <c r="Y203698" s="109"/>
    </row>
    <row r="203699" spans="25:25" x14ac:dyDescent="0.25">
      <c r="Y203699" s="109"/>
    </row>
    <row r="203700" spans="25:25" x14ac:dyDescent="0.25">
      <c r="Y203700" s="109"/>
    </row>
    <row r="203701" spans="25:25" x14ac:dyDescent="0.25">
      <c r="Y203701" s="109"/>
    </row>
    <row r="203702" spans="25:25" x14ac:dyDescent="0.25">
      <c r="Y203702" s="109"/>
    </row>
    <row r="203703" spans="25:25" x14ac:dyDescent="0.25">
      <c r="Y203703" s="109"/>
    </row>
    <row r="203704" spans="25:25" x14ac:dyDescent="0.25">
      <c r="Y203704" s="109"/>
    </row>
    <row r="203705" spans="25:25" x14ac:dyDescent="0.25">
      <c r="Y203705" s="109"/>
    </row>
    <row r="203706" spans="25:25" x14ac:dyDescent="0.25">
      <c r="Y203706" s="109"/>
    </row>
    <row r="203707" spans="25:25" x14ac:dyDescent="0.25">
      <c r="Y203707" s="109"/>
    </row>
    <row r="203708" spans="25:25" x14ac:dyDescent="0.25">
      <c r="Y203708" s="109"/>
    </row>
    <row r="203709" spans="25:25" x14ac:dyDescent="0.25">
      <c r="Y203709" s="109"/>
    </row>
    <row r="203710" spans="25:25" x14ac:dyDescent="0.25">
      <c r="Y203710" s="109"/>
    </row>
    <row r="203711" spans="25:25" x14ac:dyDescent="0.25">
      <c r="Y203711" s="109"/>
    </row>
    <row r="203712" spans="25:25" x14ac:dyDescent="0.25">
      <c r="Y203712" s="109"/>
    </row>
    <row r="203713" spans="25:25" x14ac:dyDescent="0.25">
      <c r="Y203713" s="109"/>
    </row>
    <row r="203714" spans="25:25" x14ac:dyDescent="0.25">
      <c r="Y203714" s="109"/>
    </row>
    <row r="203715" spans="25:25" x14ac:dyDescent="0.25">
      <c r="Y203715" s="109"/>
    </row>
    <row r="203716" spans="25:25" x14ac:dyDescent="0.25">
      <c r="Y203716" s="109"/>
    </row>
    <row r="203717" spans="25:25" x14ac:dyDescent="0.25">
      <c r="Y203717" s="109"/>
    </row>
    <row r="203718" spans="25:25" x14ac:dyDescent="0.25">
      <c r="Y203718" s="109"/>
    </row>
    <row r="203719" spans="25:25" x14ac:dyDescent="0.25">
      <c r="Y203719" s="109"/>
    </row>
    <row r="203720" spans="25:25" x14ac:dyDescent="0.25">
      <c r="Y203720" s="109"/>
    </row>
    <row r="203721" spans="25:25" x14ac:dyDescent="0.25">
      <c r="Y203721" s="109"/>
    </row>
    <row r="203722" spans="25:25" x14ac:dyDescent="0.25">
      <c r="Y203722" s="109"/>
    </row>
    <row r="203723" spans="25:25" x14ac:dyDescent="0.25">
      <c r="Y203723" s="109"/>
    </row>
    <row r="203724" spans="25:25" x14ac:dyDescent="0.25">
      <c r="Y203724" s="109"/>
    </row>
    <row r="203725" spans="25:25" x14ac:dyDescent="0.25">
      <c r="Y203725" s="109"/>
    </row>
    <row r="203726" spans="25:25" x14ac:dyDescent="0.25">
      <c r="Y203726" s="109"/>
    </row>
    <row r="203727" spans="25:25" x14ac:dyDescent="0.25">
      <c r="Y203727" s="109"/>
    </row>
    <row r="203728" spans="25:25" x14ac:dyDescent="0.25">
      <c r="Y203728" s="109"/>
    </row>
    <row r="203729" spans="25:25" x14ac:dyDescent="0.25">
      <c r="Y203729" s="109"/>
    </row>
    <row r="203730" spans="25:25" x14ac:dyDescent="0.25">
      <c r="Y203730" s="109"/>
    </row>
    <row r="203731" spans="25:25" x14ac:dyDescent="0.25">
      <c r="Y203731" s="109"/>
    </row>
    <row r="203732" spans="25:25" x14ac:dyDescent="0.25">
      <c r="Y203732" s="109"/>
    </row>
    <row r="203733" spans="25:25" x14ac:dyDescent="0.25">
      <c r="Y203733" s="109"/>
    </row>
    <row r="203734" spans="25:25" x14ac:dyDescent="0.25">
      <c r="Y203734" s="109"/>
    </row>
    <row r="203735" spans="25:25" x14ac:dyDescent="0.25">
      <c r="Y203735" s="109"/>
    </row>
    <row r="203736" spans="25:25" x14ac:dyDescent="0.25">
      <c r="Y203736" s="109"/>
    </row>
    <row r="203737" spans="25:25" x14ac:dyDescent="0.25">
      <c r="Y203737" s="109"/>
    </row>
    <row r="203738" spans="25:25" x14ac:dyDescent="0.25">
      <c r="Y203738" s="109"/>
    </row>
    <row r="203739" spans="25:25" x14ac:dyDescent="0.25">
      <c r="Y203739" s="109"/>
    </row>
    <row r="203740" spans="25:25" x14ac:dyDescent="0.25">
      <c r="Y203740" s="109"/>
    </row>
    <row r="203741" spans="25:25" x14ac:dyDescent="0.25">
      <c r="Y203741" s="109"/>
    </row>
    <row r="203742" spans="25:25" x14ac:dyDescent="0.25">
      <c r="Y203742" s="109"/>
    </row>
    <row r="203743" spans="25:25" x14ac:dyDescent="0.25">
      <c r="Y203743" s="109"/>
    </row>
    <row r="203744" spans="25:25" x14ac:dyDescent="0.25">
      <c r="Y203744" s="109"/>
    </row>
    <row r="203745" spans="25:25" x14ac:dyDescent="0.25">
      <c r="Y203745" s="109"/>
    </row>
    <row r="203746" spans="25:25" x14ac:dyDescent="0.25">
      <c r="Y203746" s="109"/>
    </row>
    <row r="203747" spans="25:25" x14ac:dyDescent="0.25">
      <c r="Y203747" s="109"/>
    </row>
    <row r="203748" spans="25:25" x14ac:dyDescent="0.25">
      <c r="Y203748" s="109"/>
    </row>
    <row r="203749" spans="25:25" x14ac:dyDescent="0.25">
      <c r="Y203749" s="109"/>
    </row>
    <row r="203750" spans="25:25" x14ac:dyDescent="0.25">
      <c r="Y203750" s="109"/>
    </row>
    <row r="203751" spans="25:25" x14ac:dyDescent="0.25">
      <c r="Y203751" s="109"/>
    </row>
    <row r="203752" spans="25:25" x14ac:dyDescent="0.25">
      <c r="Y203752" s="109"/>
    </row>
    <row r="203753" spans="25:25" x14ac:dyDescent="0.25">
      <c r="Y203753" s="109"/>
    </row>
    <row r="203754" spans="25:25" x14ac:dyDescent="0.25">
      <c r="Y203754" s="109"/>
    </row>
    <row r="203755" spans="25:25" x14ac:dyDescent="0.25">
      <c r="Y203755" s="109"/>
    </row>
    <row r="203756" spans="25:25" x14ac:dyDescent="0.25">
      <c r="Y203756" s="109"/>
    </row>
    <row r="203757" spans="25:25" x14ac:dyDescent="0.25">
      <c r="Y203757" s="109"/>
    </row>
    <row r="203758" spans="25:25" x14ac:dyDescent="0.25">
      <c r="Y203758" s="109"/>
    </row>
    <row r="203759" spans="25:25" x14ac:dyDescent="0.25">
      <c r="Y203759" s="109"/>
    </row>
    <row r="203760" spans="25:25" x14ac:dyDescent="0.25">
      <c r="Y203760" s="109"/>
    </row>
    <row r="203761" spans="25:25" x14ac:dyDescent="0.25">
      <c r="Y203761" s="109"/>
    </row>
    <row r="203762" spans="25:25" x14ac:dyDescent="0.25">
      <c r="Y203762" s="109"/>
    </row>
    <row r="203763" spans="25:25" x14ac:dyDescent="0.25">
      <c r="Y203763" s="109"/>
    </row>
    <row r="203764" spans="25:25" x14ac:dyDescent="0.25">
      <c r="Y203764" s="109"/>
    </row>
    <row r="203765" spans="25:25" x14ac:dyDescent="0.25">
      <c r="Y203765" s="109"/>
    </row>
    <row r="203766" spans="25:25" x14ac:dyDescent="0.25">
      <c r="Y203766" s="109"/>
    </row>
    <row r="203767" spans="25:25" x14ac:dyDescent="0.25">
      <c r="Y203767" s="109"/>
    </row>
    <row r="203768" spans="25:25" x14ac:dyDescent="0.25">
      <c r="Y203768" s="109"/>
    </row>
    <row r="203769" spans="25:25" x14ac:dyDescent="0.25">
      <c r="Y203769" s="109"/>
    </row>
    <row r="203770" spans="25:25" x14ac:dyDescent="0.25">
      <c r="Y203770" s="109"/>
    </row>
    <row r="203771" spans="25:25" x14ac:dyDescent="0.25">
      <c r="Y203771" s="109"/>
    </row>
    <row r="203772" spans="25:25" x14ac:dyDescent="0.25">
      <c r="Y203772" s="109"/>
    </row>
    <row r="203773" spans="25:25" x14ac:dyDescent="0.25">
      <c r="Y203773" s="109"/>
    </row>
    <row r="203774" spans="25:25" x14ac:dyDescent="0.25">
      <c r="Y203774" s="109"/>
    </row>
    <row r="203775" spans="25:25" x14ac:dyDescent="0.25">
      <c r="Y203775" s="109"/>
    </row>
    <row r="203776" spans="25:25" x14ac:dyDescent="0.25">
      <c r="Y203776" s="109"/>
    </row>
    <row r="203777" spans="25:25" x14ac:dyDescent="0.25">
      <c r="Y203777" s="109"/>
    </row>
    <row r="203778" spans="25:25" x14ac:dyDescent="0.25">
      <c r="Y203778" s="109"/>
    </row>
    <row r="203779" spans="25:25" x14ac:dyDescent="0.25">
      <c r="Y203779" s="109"/>
    </row>
    <row r="203780" spans="25:25" x14ac:dyDescent="0.25">
      <c r="Y203780" s="109"/>
    </row>
    <row r="203781" spans="25:25" x14ac:dyDescent="0.25">
      <c r="Y203781" s="109"/>
    </row>
    <row r="203782" spans="25:25" x14ac:dyDescent="0.25">
      <c r="Y203782" s="109"/>
    </row>
    <row r="203783" spans="25:25" x14ac:dyDescent="0.25">
      <c r="Y203783" s="109"/>
    </row>
    <row r="203784" spans="25:25" x14ac:dyDescent="0.25">
      <c r="Y203784" s="109"/>
    </row>
    <row r="203785" spans="25:25" x14ac:dyDescent="0.25">
      <c r="Y203785" s="109"/>
    </row>
    <row r="203786" spans="25:25" x14ac:dyDescent="0.25">
      <c r="Y203786" s="109"/>
    </row>
    <row r="203787" spans="25:25" x14ac:dyDescent="0.25">
      <c r="Y203787" s="109"/>
    </row>
    <row r="203788" spans="25:25" x14ac:dyDescent="0.25">
      <c r="Y203788" s="109"/>
    </row>
    <row r="203789" spans="25:25" x14ac:dyDescent="0.25">
      <c r="Y203789" s="109"/>
    </row>
    <row r="203790" spans="25:25" x14ac:dyDescent="0.25">
      <c r="Y203790" s="109"/>
    </row>
    <row r="203791" spans="25:25" x14ac:dyDescent="0.25">
      <c r="Y203791" s="109"/>
    </row>
    <row r="203792" spans="25:25" x14ac:dyDescent="0.25">
      <c r="Y203792" s="109"/>
    </row>
    <row r="203793" spans="25:25" x14ac:dyDescent="0.25">
      <c r="Y203793" s="109"/>
    </row>
    <row r="203794" spans="25:25" x14ac:dyDescent="0.25">
      <c r="Y203794" s="109"/>
    </row>
    <row r="203795" spans="25:25" x14ac:dyDescent="0.25">
      <c r="Y203795" s="109"/>
    </row>
    <row r="203796" spans="25:25" x14ac:dyDescent="0.25">
      <c r="Y203796" s="109"/>
    </row>
    <row r="203797" spans="25:25" x14ac:dyDescent="0.25">
      <c r="Y203797" s="109"/>
    </row>
    <row r="203798" spans="25:25" x14ac:dyDescent="0.25">
      <c r="Y203798" s="109"/>
    </row>
    <row r="203799" spans="25:25" x14ac:dyDescent="0.25">
      <c r="Y203799" s="109"/>
    </row>
    <row r="203800" spans="25:25" x14ac:dyDescent="0.25">
      <c r="Y203800" s="109"/>
    </row>
    <row r="203801" spans="25:25" x14ac:dyDescent="0.25">
      <c r="Y203801" s="109"/>
    </row>
    <row r="203802" spans="25:25" x14ac:dyDescent="0.25">
      <c r="Y203802" s="109"/>
    </row>
    <row r="203803" spans="25:25" x14ac:dyDescent="0.25">
      <c r="Y203803" s="109"/>
    </row>
    <row r="203804" spans="25:25" x14ac:dyDescent="0.25">
      <c r="Y203804" s="109"/>
    </row>
    <row r="203805" spans="25:25" x14ac:dyDescent="0.25">
      <c r="Y203805" s="109"/>
    </row>
    <row r="203806" spans="25:25" x14ac:dyDescent="0.25">
      <c r="Y203806" s="109"/>
    </row>
    <row r="203807" spans="25:25" x14ac:dyDescent="0.25">
      <c r="Y203807" s="109"/>
    </row>
    <row r="203808" spans="25:25" x14ac:dyDescent="0.25">
      <c r="Y203808" s="109"/>
    </row>
    <row r="203809" spans="25:25" x14ac:dyDescent="0.25">
      <c r="Y203809" s="109"/>
    </row>
    <row r="203810" spans="25:25" x14ac:dyDescent="0.25">
      <c r="Y203810" s="109"/>
    </row>
    <row r="203811" spans="25:25" x14ac:dyDescent="0.25">
      <c r="Y203811" s="109"/>
    </row>
    <row r="203812" spans="25:25" x14ac:dyDescent="0.25">
      <c r="Y203812" s="109"/>
    </row>
    <row r="203813" spans="25:25" x14ac:dyDescent="0.25">
      <c r="Y203813" s="109"/>
    </row>
    <row r="203814" spans="25:25" x14ac:dyDescent="0.25">
      <c r="Y203814" s="109"/>
    </row>
    <row r="203815" spans="25:25" x14ac:dyDescent="0.25">
      <c r="Y203815" s="109"/>
    </row>
    <row r="203816" spans="25:25" x14ac:dyDescent="0.25">
      <c r="Y203816" s="109"/>
    </row>
    <row r="203817" spans="25:25" x14ac:dyDescent="0.25">
      <c r="Y203817" s="109"/>
    </row>
    <row r="203818" spans="25:25" x14ac:dyDescent="0.25">
      <c r="Y203818" s="109"/>
    </row>
    <row r="203819" spans="25:25" x14ac:dyDescent="0.25">
      <c r="Y203819" s="109"/>
    </row>
    <row r="203820" spans="25:25" x14ac:dyDescent="0.25">
      <c r="Y203820" s="109"/>
    </row>
    <row r="203821" spans="25:25" x14ac:dyDescent="0.25">
      <c r="Y203821" s="109"/>
    </row>
    <row r="203822" spans="25:25" x14ac:dyDescent="0.25">
      <c r="Y203822" s="109"/>
    </row>
    <row r="203823" spans="25:25" x14ac:dyDescent="0.25">
      <c r="Y203823" s="109"/>
    </row>
    <row r="203824" spans="25:25" x14ac:dyDescent="0.25">
      <c r="Y203824" s="109"/>
    </row>
    <row r="203825" spans="25:25" x14ac:dyDescent="0.25">
      <c r="Y203825" s="109"/>
    </row>
    <row r="203826" spans="25:25" x14ac:dyDescent="0.25">
      <c r="Y203826" s="109"/>
    </row>
    <row r="203827" spans="25:25" x14ac:dyDescent="0.25">
      <c r="Y203827" s="109"/>
    </row>
    <row r="203828" spans="25:25" x14ac:dyDescent="0.25">
      <c r="Y203828" s="109"/>
    </row>
    <row r="203829" spans="25:25" x14ac:dyDescent="0.25">
      <c r="Y203829" s="109"/>
    </row>
    <row r="203830" spans="25:25" x14ac:dyDescent="0.25">
      <c r="Y203830" s="109"/>
    </row>
    <row r="203831" spans="25:25" x14ac:dyDescent="0.25">
      <c r="Y203831" s="109"/>
    </row>
    <row r="203832" spans="25:25" x14ac:dyDescent="0.25">
      <c r="Y203832" s="109"/>
    </row>
    <row r="203833" spans="25:25" x14ac:dyDescent="0.25">
      <c r="Y203833" s="109"/>
    </row>
    <row r="203834" spans="25:25" x14ac:dyDescent="0.25">
      <c r="Y203834" s="109"/>
    </row>
    <row r="203835" spans="25:25" x14ac:dyDescent="0.25">
      <c r="Y203835" s="109"/>
    </row>
    <row r="203836" spans="25:25" x14ac:dyDescent="0.25">
      <c r="Y203836" s="109"/>
    </row>
    <row r="203837" spans="25:25" x14ac:dyDescent="0.25">
      <c r="Y203837" s="109"/>
    </row>
    <row r="203838" spans="25:25" x14ac:dyDescent="0.25">
      <c r="Y203838" s="109"/>
    </row>
    <row r="203839" spans="25:25" x14ac:dyDescent="0.25">
      <c r="Y203839" s="109"/>
    </row>
    <row r="203840" spans="25:25" x14ac:dyDescent="0.25">
      <c r="Y203840" s="109"/>
    </row>
    <row r="203841" spans="25:25" x14ac:dyDescent="0.25">
      <c r="Y203841" s="109"/>
    </row>
    <row r="203842" spans="25:25" x14ac:dyDescent="0.25">
      <c r="Y203842" s="109"/>
    </row>
    <row r="203843" spans="25:25" x14ac:dyDescent="0.25">
      <c r="Y203843" s="109"/>
    </row>
    <row r="203844" spans="25:25" x14ac:dyDescent="0.25">
      <c r="Y203844" s="109"/>
    </row>
    <row r="203845" spans="25:25" x14ac:dyDescent="0.25">
      <c r="Y203845" s="109"/>
    </row>
    <row r="203846" spans="25:25" x14ac:dyDescent="0.25">
      <c r="Y203846" s="109"/>
    </row>
    <row r="203847" spans="25:25" x14ac:dyDescent="0.25">
      <c r="Y203847" s="109"/>
    </row>
    <row r="203848" spans="25:25" x14ac:dyDescent="0.25">
      <c r="Y203848" s="109"/>
    </row>
    <row r="203849" spans="25:25" x14ac:dyDescent="0.25">
      <c r="Y203849" s="109"/>
    </row>
    <row r="203850" spans="25:25" x14ac:dyDescent="0.25">
      <c r="Y203850" s="109"/>
    </row>
    <row r="203851" spans="25:25" x14ac:dyDescent="0.25">
      <c r="Y203851" s="109"/>
    </row>
    <row r="203852" spans="25:25" x14ac:dyDescent="0.25">
      <c r="Y203852" s="109"/>
    </row>
    <row r="203853" spans="25:25" x14ac:dyDescent="0.25">
      <c r="Y203853" s="109"/>
    </row>
    <row r="203854" spans="25:25" x14ac:dyDescent="0.25">
      <c r="Y203854" s="109"/>
    </row>
    <row r="203855" spans="25:25" x14ac:dyDescent="0.25">
      <c r="Y203855" s="109"/>
    </row>
    <row r="203856" spans="25:25" x14ac:dyDescent="0.25">
      <c r="Y203856" s="109"/>
    </row>
    <row r="203857" spans="25:25" x14ac:dyDescent="0.25">
      <c r="Y203857" s="109"/>
    </row>
    <row r="203858" spans="25:25" x14ac:dyDescent="0.25">
      <c r="Y203858" s="109"/>
    </row>
    <row r="203859" spans="25:25" x14ac:dyDescent="0.25">
      <c r="Y203859" s="109"/>
    </row>
    <row r="203860" spans="25:25" x14ac:dyDescent="0.25">
      <c r="Y203860" s="109"/>
    </row>
    <row r="203861" spans="25:25" x14ac:dyDescent="0.25">
      <c r="Y203861" s="109"/>
    </row>
    <row r="203862" spans="25:25" x14ac:dyDescent="0.25">
      <c r="Y203862" s="109"/>
    </row>
    <row r="203863" spans="25:25" x14ac:dyDescent="0.25">
      <c r="Y203863" s="109"/>
    </row>
    <row r="203864" spans="25:25" x14ac:dyDescent="0.25">
      <c r="Y203864" s="109"/>
    </row>
    <row r="203865" spans="25:25" x14ac:dyDescent="0.25">
      <c r="Y203865" s="109"/>
    </row>
    <row r="203866" spans="25:25" x14ac:dyDescent="0.25">
      <c r="Y203866" s="109"/>
    </row>
    <row r="203867" spans="25:25" x14ac:dyDescent="0.25">
      <c r="Y203867" s="109"/>
    </row>
    <row r="203868" spans="25:25" x14ac:dyDescent="0.25">
      <c r="Y203868" s="109"/>
    </row>
    <row r="203869" spans="25:25" x14ac:dyDescent="0.25">
      <c r="Y203869" s="109"/>
    </row>
    <row r="203870" spans="25:25" x14ac:dyDescent="0.25">
      <c r="Y203870" s="109"/>
    </row>
    <row r="203871" spans="25:25" x14ac:dyDescent="0.25">
      <c r="Y203871" s="109"/>
    </row>
    <row r="203872" spans="25:25" x14ac:dyDescent="0.25">
      <c r="Y203872" s="109"/>
    </row>
    <row r="203873" spans="25:25" x14ac:dyDescent="0.25">
      <c r="Y203873" s="109"/>
    </row>
    <row r="203874" spans="25:25" x14ac:dyDescent="0.25">
      <c r="Y203874" s="109"/>
    </row>
    <row r="203875" spans="25:25" x14ac:dyDescent="0.25">
      <c r="Y203875" s="109"/>
    </row>
    <row r="203876" spans="25:25" x14ac:dyDescent="0.25">
      <c r="Y203876" s="109"/>
    </row>
    <row r="203877" spans="25:25" x14ac:dyDescent="0.25">
      <c r="Y203877" s="109"/>
    </row>
    <row r="203878" spans="25:25" x14ac:dyDescent="0.25">
      <c r="Y203878" s="109"/>
    </row>
    <row r="203879" spans="25:25" x14ac:dyDescent="0.25">
      <c r="Y203879" s="109"/>
    </row>
    <row r="203880" spans="25:25" x14ac:dyDescent="0.25">
      <c r="Y203880" s="109"/>
    </row>
    <row r="203881" spans="25:25" x14ac:dyDescent="0.25">
      <c r="Y203881" s="109"/>
    </row>
    <row r="203882" spans="25:25" x14ac:dyDescent="0.25">
      <c r="Y203882" s="109"/>
    </row>
    <row r="203883" spans="25:25" x14ac:dyDescent="0.25">
      <c r="Y203883" s="109"/>
    </row>
    <row r="203884" spans="25:25" x14ac:dyDescent="0.25">
      <c r="Y203884" s="109"/>
    </row>
    <row r="203885" spans="25:25" x14ac:dyDescent="0.25">
      <c r="Y203885" s="109"/>
    </row>
    <row r="203886" spans="25:25" x14ac:dyDescent="0.25">
      <c r="Y203886" s="109"/>
    </row>
    <row r="203887" spans="25:25" x14ac:dyDescent="0.25">
      <c r="Y203887" s="109"/>
    </row>
    <row r="203888" spans="25:25" x14ac:dyDescent="0.25">
      <c r="Y203888" s="109"/>
    </row>
    <row r="203889" spans="25:25" x14ac:dyDescent="0.25">
      <c r="Y203889" s="109"/>
    </row>
    <row r="203890" spans="25:25" x14ac:dyDescent="0.25">
      <c r="Y203890" s="109"/>
    </row>
    <row r="203891" spans="25:25" x14ac:dyDescent="0.25">
      <c r="Y203891" s="109"/>
    </row>
    <row r="203892" spans="25:25" x14ac:dyDescent="0.25">
      <c r="Y203892" s="109"/>
    </row>
    <row r="203893" spans="25:25" x14ac:dyDescent="0.25">
      <c r="Y203893" s="109"/>
    </row>
    <row r="203894" spans="25:25" x14ac:dyDescent="0.25">
      <c r="Y203894" s="109"/>
    </row>
    <row r="203895" spans="25:25" x14ac:dyDescent="0.25">
      <c r="Y203895" s="109"/>
    </row>
    <row r="203896" spans="25:25" x14ac:dyDescent="0.25">
      <c r="Y203896" s="109"/>
    </row>
    <row r="203897" spans="25:25" x14ac:dyDescent="0.25">
      <c r="Y203897" s="109"/>
    </row>
    <row r="203898" spans="25:25" x14ac:dyDescent="0.25">
      <c r="Y203898" s="109"/>
    </row>
    <row r="203899" spans="25:25" x14ac:dyDescent="0.25">
      <c r="Y203899" s="109"/>
    </row>
    <row r="203900" spans="25:25" x14ac:dyDescent="0.25">
      <c r="Y203900" s="109"/>
    </row>
    <row r="203901" spans="25:25" x14ac:dyDescent="0.25">
      <c r="Y203901" s="109"/>
    </row>
    <row r="203902" spans="25:25" x14ac:dyDescent="0.25">
      <c r="Y203902" s="109"/>
    </row>
    <row r="203903" spans="25:25" x14ac:dyDescent="0.25">
      <c r="Y203903" s="109"/>
    </row>
    <row r="203904" spans="25:25" x14ac:dyDescent="0.25">
      <c r="Y203904" s="109"/>
    </row>
    <row r="203905" spans="25:25" x14ac:dyDescent="0.25">
      <c r="Y203905" s="109"/>
    </row>
    <row r="203906" spans="25:25" x14ac:dyDescent="0.25">
      <c r="Y203906" s="109"/>
    </row>
    <row r="203907" spans="25:25" x14ac:dyDescent="0.25">
      <c r="Y203907" s="109"/>
    </row>
    <row r="203908" spans="25:25" x14ac:dyDescent="0.25">
      <c r="Y203908" s="109"/>
    </row>
    <row r="203909" spans="25:25" x14ac:dyDescent="0.25">
      <c r="Y203909" s="109"/>
    </row>
    <row r="203910" spans="25:25" x14ac:dyDescent="0.25">
      <c r="Y203910" s="109"/>
    </row>
    <row r="203911" spans="25:25" x14ac:dyDescent="0.25">
      <c r="Y203911" s="109"/>
    </row>
    <row r="203912" spans="25:25" x14ac:dyDescent="0.25">
      <c r="Y203912" s="109"/>
    </row>
    <row r="203913" spans="25:25" x14ac:dyDescent="0.25">
      <c r="Y203913" s="109"/>
    </row>
    <row r="203914" spans="25:25" x14ac:dyDescent="0.25">
      <c r="Y203914" s="109"/>
    </row>
    <row r="203915" spans="25:25" x14ac:dyDescent="0.25">
      <c r="Y203915" s="109"/>
    </row>
    <row r="203916" spans="25:25" x14ac:dyDescent="0.25">
      <c r="Y203916" s="109"/>
    </row>
    <row r="203917" spans="25:25" x14ac:dyDescent="0.25">
      <c r="Y203917" s="109"/>
    </row>
    <row r="203918" spans="25:25" x14ac:dyDescent="0.25">
      <c r="Y203918" s="109"/>
    </row>
    <row r="203919" spans="25:25" x14ac:dyDescent="0.25">
      <c r="Y203919" s="109"/>
    </row>
    <row r="203920" spans="25:25" x14ac:dyDescent="0.25">
      <c r="Y203920" s="109"/>
    </row>
    <row r="203921" spans="25:25" x14ac:dyDescent="0.25">
      <c r="Y203921" s="109"/>
    </row>
    <row r="203922" spans="25:25" x14ac:dyDescent="0.25">
      <c r="Y203922" s="109"/>
    </row>
    <row r="203923" spans="25:25" x14ac:dyDescent="0.25">
      <c r="Y203923" s="109"/>
    </row>
    <row r="203924" spans="25:25" x14ac:dyDescent="0.25">
      <c r="Y203924" s="109"/>
    </row>
    <row r="203925" spans="25:25" x14ac:dyDescent="0.25">
      <c r="Y203925" s="109"/>
    </row>
    <row r="203926" spans="25:25" x14ac:dyDescent="0.25">
      <c r="Y203926" s="109"/>
    </row>
    <row r="203927" spans="25:25" x14ac:dyDescent="0.25">
      <c r="Y203927" s="109"/>
    </row>
    <row r="203928" spans="25:25" x14ac:dyDescent="0.25">
      <c r="Y203928" s="109"/>
    </row>
    <row r="203929" spans="25:25" x14ac:dyDescent="0.25">
      <c r="Y203929" s="109"/>
    </row>
    <row r="203930" spans="25:25" x14ac:dyDescent="0.25">
      <c r="Y203930" s="109"/>
    </row>
    <row r="203931" spans="25:25" x14ac:dyDescent="0.25">
      <c r="Y203931" s="109"/>
    </row>
    <row r="203932" spans="25:25" x14ac:dyDescent="0.25">
      <c r="Y203932" s="109"/>
    </row>
    <row r="203933" spans="25:25" x14ac:dyDescent="0.25">
      <c r="Y203933" s="109"/>
    </row>
    <row r="203934" spans="25:25" x14ac:dyDescent="0.25">
      <c r="Y203934" s="109"/>
    </row>
    <row r="203935" spans="25:25" x14ac:dyDescent="0.25">
      <c r="Y203935" s="109"/>
    </row>
    <row r="203936" spans="25:25" x14ac:dyDescent="0.25">
      <c r="Y203936" s="109"/>
    </row>
    <row r="203937" spans="25:25" x14ac:dyDescent="0.25">
      <c r="Y203937" s="109"/>
    </row>
    <row r="203938" spans="25:25" x14ac:dyDescent="0.25">
      <c r="Y203938" s="109"/>
    </row>
    <row r="203939" spans="25:25" x14ac:dyDescent="0.25">
      <c r="Y203939" s="109"/>
    </row>
    <row r="203940" spans="25:25" x14ac:dyDescent="0.25">
      <c r="Y203940" s="109"/>
    </row>
    <row r="203941" spans="25:25" x14ac:dyDescent="0.25">
      <c r="Y203941" s="109"/>
    </row>
    <row r="203942" spans="25:25" x14ac:dyDescent="0.25">
      <c r="Y203942" s="109"/>
    </row>
    <row r="203943" spans="25:25" x14ac:dyDescent="0.25">
      <c r="Y203943" s="109"/>
    </row>
    <row r="203944" spans="25:25" x14ac:dyDescent="0.25">
      <c r="Y203944" s="109"/>
    </row>
    <row r="203945" spans="25:25" x14ac:dyDescent="0.25">
      <c r="Y203945" s="109"/>
    </row>
    <row r="203946" spans="25:25" x14ac:dyDescent="0.25">
      <c r="Y203946" s="109"/>
    </row>
    <row r="203947" spans="25:25" x14ac:dyDescent="0.25">
      <c r="Y203947" s="109"/>
    </row>
    <row r="203948" spans="25:25" x14ac:dyDescent="0.25">
      <c r="Y203948" s="109"/>
    </row>
    <row r="203949" spans="25:25" x14ac:dyDescent="0.25">
      <c r="Y203949" s="109"/>
    </row>
    <row r="203950" spans="25:25" x14ac:dyDescent="0.25">
      <c r="Y203950" s="109"/>
    </row>
    <row r="203951" spans="25:25" x14ac:dyDescent="0.25">
      <c r="Y203951" s="109"/>
    </row>
    <row r="203952" spans="25:25" x14ac:dyDescent="0.25">
      <c r="Y203952" s="109"/>
    </row>
    <row r="203953" spans="25:25" x14ac:dyDescent="0.25">
      <c r="Y203953" s="109"/>
    </row>
    <row r="203954" spans="25:25" x14ac:dyDescent="0.25">
      <c r="Y203954" s="109"/>
    </row>
    <row r="203955" spans="25:25" x14ac:dyDescent="0.25">
      <c r="Y203955" s="109"/>
    </row>
    <row r="203956" spans="25:25" x14ac:dyDescent="0.25">
      <c r="Y203956" s="109"/>
    </row>
    <row r="203957" spans="25:25" x14ac:dyDescent="0.25">
      <c r="Y203957" s="109"/>
    </row>
    <row r="203958" spans="25:25" x14ac:dyDescent="0.25">
      <c r="Y203958" s="109"/>
    </row>
    <row r="203959" spans="25:25" x14ac:dyDescent="0.25">
      <c r="Y203959" s="109"/>
    </row>
    <row r="203960" spans="25:25" x14ac:dyDescent="0.25">
      <c r="Y203960" s="109"/>
    </row>
    <row r="203961" spans="25:25" x14ac:dyDescent="0.25">
      <c r="Y203961" s="109"/>
    </row>
    <row r="203962" spans="25:25" x14ac:dyDescent="0.25">
      <c r="Y203962" s="109"/>
    </row>
    <row r="203963" spans="25:25" x14ac:dyDescent="0.25">
      <c r="Y203963" s="109"/>
    </row>
    <row r="203964" spans="25:25" x14ac:dyDescent="0.25">
      <c r="Y203964" s="109"/>
    </row>
    <row r="203965" spans="25:25" x14ac:dyDescent="0.25">
      <c r="Y203965" s="109"/>
    </row>
    <row r="203966" spans="25:25" x14ac:dyDescent="0.25">
      <c r="Y203966" s="109"/>
    </row>
    <row r="203967" spans="25:25" x14ac:dyDescent="0.25">
      <c r="Y203967" s="109"/>
    </row>
    <row r="203968" spans="25:25" x14ac:dyDescent="0.25">
      <c r="Y203968" s="109"/>
    </row>
    <row r="203969" spans="25:25" x14ac:dyDescent="0.25">
      <c r="Y203969" s="109"/>
    </row>
    <row r="203970" spans="25:25" x14ac:dyDescent="0.25">
      <c r="Y203970" s="109"/>
    </row>
    <row r="203971" spans="25:25" x14ac:dyDescent="0.25">
      <c r="Y203971" s="109"/>
    </row>
    <row r="203972" spans="25:25" x14ac:dyDescent="0.25">
      <c r="Y203972" s="109"/>
    </row>
    <row r="203973" spans="25:25" x14ac:dyDescent="0.25">
      <c r="Y203973" s="109"/>
    </row>
    <row r="203974" spans="25:25" x14ac:dyDescent="0.25">
      <c r="Y203974" s="109"/>
    </row>
    <row r="203975" spans="25:25" x14ac:dyDescent="0.25">
      <c r="Y203975" s="109"/>
    </row>
    <row r="203976" spans="25:25" x14ac:dyDescent="0.25">
      <c r="Y203976" s="109"/>
    </row>
    <row r="203977" spans="25:25" x14ac:dyDescent="0.25">
      <c r="Y203977" s="109"/>
    </row>
    <row r="203978" spans="25:25" x14ac:dyDescent="0.25">
      <c r="Y203978" s="109"/>
    </row>
    <row r="203979" spans="25:25" x14ac:dyDescent="0.25">
      <c r="Y203979" s="109"/>
    </row>
    <row r="203980" spans="25:25" x14ac:dyDescent="0.25">
      <c r="Y203980" s="109"/>
    </row>
    <row r="203981" spans="25:25" x14ac:dyDescent="0.25">
      <c r="Y203981" s="109"/>
    </row>
    <row r="203982" spans="25:25" x14ac:dyDescent="0.25">
      <c r="Y203982" s="109"/>
    </row>
    <row r="203983" spans="25:25" x14ac:dyDescent="0.25">
      <c r="Y203983" s="109"/>
    </row>
    <row r="203984" spans="25:25" x14ac:dyDescent="0.25">
      <c r="Y203984" s="109"/>
    </row>
    <row r="203985" spans="25:25" x14ac:dyDescent="0.25">
      <c r="Y203985" s="109"/>
    </row>
    <row r="203986" spans="25:25" x14ac:dyDescent="0.25">
      <c r="Y203986" s="109"/>
    </row>
    <row r="203987" spans="25:25" x14ac:dyDescent="0.25">
      <c r="Y203987" s="109"/>
    </row>
    <row r="203988" spans="25:25" x14ac:dyDescent="0.25">
      <c r="Y203988" s="109"/>
    </row>
    <row r="203989" spans="25:25" x14ac:dyDescent="0.25">
      <c r="Y203989" s="109"/>
    </row>
    <row r="203990" spans="25:25" x14ac:dyDescent="0.25">
      <c r="Y203990" s="109"/>
    </row>
    <row r="203991" spans="25:25" x14ac:dyDescent="0.25">
      <c r="Y203991" s="109"/>
    </row>
    <row r="203992" spans="25:25" x14ac:dyDescent="0.25">
      <c r="Y203992" s="109"/>
    </row>
    <row r="203993" spans="25:25" x14ac:dyDescent="0.25">
      <c r="Y203993" s="109"/>
    </row>
    <row r="203994" spans="25:25" x14ac:dyDescent="0.25">
      <c r="Y203994" s="109"/>
    </row>
    <row r="203995" spans="25:25" x14ac:dyDescent="0.25">
      <c r="Y203995" s="109"/>
    </row>
    <row r="203996" spans="25:25" x14ac:dyDescent="0.25">
      <c r="Y203996" s="109"/>
    </row>
    <row r="203997" spans="25:25" x14ac:dyDescent="0.25">
      <c r="Y203997" s="109"/>
    </row>
    <row r="203998" spans="25:25" x14ac:dyDescent="0.25">
      <c r="Y203998" s="109"/>
    </row>
    <row r="203999" spans="25:25" x14ac:dyDescent="0.25">
      <c r="Y203999" s="109"/>
    </row>
    <row r="204000" spans="25:25" x14ac:dyDescent="0.25">
      <c r="Y204000" s="109"/>
    </row>
    <row r="204001" spans="25:25" x14ac:dyDescent="0.25">
      <c r="Y204001" s="109"/>
    </row>
    <row r="204002" spans="25:25" x14ac:dyDescent="0.25">
      <c r="Y204002" s="109"/>
    </row>
    <row r="204003" spans="25:25" x14ac:dyDescent="0.25">
      <c r="Y204003" s="109"/>
    </row>
    <row r="204004" spans="25:25" x14ac:dyDescent="0.25">
      <c r="Y204004" s="109"/>
    </row>
    <row r="204005" spans="25:25" x14ac:dyDescent="0.25">
      <c r="Y204005" s="109"/>
    </row>
    <row r="204006" spans="25:25" x14ac:dyDescent="0.25">
      <c r="Y204006" s="109"/>
    </row>
    <row r="204007" spans="25:25" x14ac:dyDescent="0.25">
      <c r="Y204007" s="109"/>
    </row>
    <row r="204008" spans="25:25" x14ac:dyDescent="0.25">
      <c r="Y204008" s="109"/>
    </row>
    <row r="204009" spans="25:25" x14ac:dyDescent="0.25">
      <c r="Y204009" s="109"/>
    </row>
    <row r="204010" spans="25:25" x14ac:dyDescent="0.25">
      <c r="Y204010" s="109"/>
    </row>
    <row r="204011" spans="25:25" x14ac:dyDescent="0.25">
      <c r="Y204011" s="109"/>
    </row>
    <row r="204012" spans="25:25" x14ac:dyDescent="0.25">
      <c r="Y204012" s="109"/>
    </row>
    <row r="204013" spans="25:25" x14ac:dyDescent="0.25">
      <c r="Y204013" s="109"/>
    </row>
    <row r="204014" spans="25:25" x14ac:dyDescent="0.25">
      <c r="Y204014" s="109"/>
    </row>
    <row r="204015" spans="25:25" x14ac:dyDescent="0.25">
      <c r="Y204015" s="109"/>
    </row>
    <row r="204016" spans="25:25" x14ac:dyDescent="0.25">
      <c r="Y204016" s="109"/>
    </row>
    <row r="204017" spans="25:25" x14ac:dyDescent="0.25">
      <c r="Y204017" s="109"/>
    </row>
    <row r="204018" spans="25:25" x14ac:dyDescent="0.25">
      <c r="Y204018" s="109"/>
    </row>
    <row r="204019" spans="25:25" x14ac:dyDescent="0.25">
      <c r="Y204019" s="109"/>
    </row>
    <row r="204020" spans="25:25" x14ac:dyDescent="0.25">
      <c r="Y204020" s="109"/>
    </row>
    <row r="204021" spans="25:25" x14ac:dyDescent="0.25">
      <c r="Y204021" s="109"/>
    </row>
    <row r="204022" spans="25:25" x14ac:dyDescent="0.25">
      <c r="Y204022" s="109"/>
    </row>
    <row r="204023" spans="25:25" x14ac:dyDescent="0.25">
      <c r="Y204023" s="109"/>
    </row>
    <row r="204024" spans="25:25" x14ac:dyDescent="0.25">
      <c r="Y204024" s="109"/>
    </row>
    <row r="204025" spans="25:25" x14ac:dyDescent="0.25">
      <c r="Y204025" s="109"/>
    </row>
    <row r="204026" spans="25:25" x14ac:dyDescent="0.25">
      <c r="Y204026" s="109"/>
    </row>
    <row r="204027" spans="25:25" x14ac:dyDescent="0.25">
      <c r="Y204027" s="109"/>
    </row>
    <row r="204028" spans="25:25" x14ac:dyDescent="0.25">
      <c r="Y204028" s="109"/>
    </row>
    <row r="204029" spans="25:25" x14ac:dyDescent="0.25">
      <c r="Y204029" s="109"/>
    </row>
    <row r="204030" spans="25:25" x14ac:dyDescent="0.25">
      <c r="Y204030" s="109"/>
    </row>
    <row r="204031" spans="25:25" x14ac:dyDescent="0.25">
      <c r="Y204031" s="109"/>
    </row>
    <row r="204032" spans="25:25" x14ac:dyDescent="0.25">
      <c r="Y204032" s="109"/>
    </row>
    <row r="204033" spans="25:25" x14ac:dyDescent="0.25">
      <c r="Y204033" s="109"/>
    </row>
    <row r="204034" spans="25:25" x14ac:dyDescent="0.25">
      <c r="Y204034" s="109"/>
    </row>
    <row r="204035" spans="25:25" x14ac:dyDescent="0.25">
      <c r="Y204035" s="109"/>
    </row>
    <row r="204036" spans="25:25" x14ac:dyDescent="0.25">
      <c r="Y204036" s="109"/>
    </row>
    <row r="204037" spans="25:25" x14ac:dyDescent="0.25">
      <c r="Y204037" s="109"/>
    </row>
    <row r="204038" spans="25:25" x14ac:dyDescent="0.25">
      <c r="Y204038" s="109"/>
    </row>
    <row r="204039" spans="25:25" x14ac:dyDescent="0.25">
      <c r="Y204039" s="109"/>
    </row>
    <row r="204040" spans="25:25" x14ac:dyDescent="0.25">
      <c r="Y204040" s="109"/>
    </row>
    <row r="204041" spans="25:25" x14ac:dyDescent="0.25">
      <c r="Y204041" s="109"/>
    </row>
    <row r="204042" spans="25:25" x14ac:dyDescent="0.25">
      <c r="Y204042" s="109"/>
    </row>
    <row r="204043" spans="25:25" x14ac:dyDescent="0.25">
      <c r="Y204043" s="109"/>
    </row>
    <row r="204044" spans="25:25" x14ac:dyDescent="0.25">
      <c r="Y204044" s="109"/>
    </row>
    <row r="204045" spans="25:25" x14ac:dyDescent="0.25">
      <c r="Y204045" s="109"/>
    </row>
    <row r="204046" spans="25:25" x14ac:dyDescent="0.25">
      <c r="Y204046" s="109"/>
    </row>
    <row r="204047" spans="25:25" x14ac:dyDescent="0.25">
      <c r="Y204047" s="109"/>
    </row>
    <row r="204048" spans="25:25" x14ac:dyDescent="0.25">
      <c r="Y204048" s="109"/>
    </row>
    <row r="204049" spans="25:25" x14ac:dyDescent="0.25">
      <c r="Y204049" s="109"/>
    </row>
    <row r="204050" spans="25:25" x14ac:dyDescent="0.25">
      <c r="Y204050" s="109"/>
    </row>
    <row r="204051" spans="25:25" x14ac:dyDescent="0.25">
      <c r="Y204051" s="109"/>
    </row>
    <row r="204052" spans="25:25" x14ac:dyDescent="0.25">
      <c r="Y204052" s="109"/>
    </row>
    <row r="204053" spans="25:25" x14ac:dyDescent="0.25">
      <c r="Y204053" s="109"/>
    </row>
    <row r="204054" spans="25:25" x14ac:dyDescent="0.25">
      <c r="Y204054" s="109"/>
    </row>
    <row r="204055" spans="25:25" x14ac:dyDescent="0.25">
      <c r="Y204055" s="109"/>
    </row>
    <row r="204056" spans="25:25" x14ac:dyDescent="0.25">
      <c r="Y204056" s="109"/>
    </row>
    <row r="204057" spans="25:25" x14ac:dyDescent="0.25">
      <c r="Y204057" s="109"/>
    </row>
    <row r="204058" spans="25:25" x14ac:dyDescent="0.25">
      <c r="Y204058" s="109"/>
    </row>
    <row r="204059" spans="25:25" x14ac:dyDescent="0.25">
      <c r="Y204059" s="109"/>
    </row>
    <row r="204060" spans="25:25" x14ac:dyDescent="0.25">
      <c r="Y204060" s="109"/>
    </row>
    <row r="204061" spans="25:25" x14ac:dyDescent="0.25">
      <c r="Y204061" s="109"/>
    </row>
    <row r="204062" spans="25:25" x14ac:dyDescent="0.25">
      <c r="Y204062" s="109"/>
    </row>
    <row r="204063" spans="25:25" x14ac:dyDescent="0.25">
      <c r="Y204063" s="109"/>
    </row>
    <row r="204064" spans="25:25" x14ac:dyDescent="0.25">
      <c r="Y204064" s="109"/>
    </row>
    <row r="204065" spans="25:25" x14ac:dyDescent="0.25">
      <c r="Y204065" s="109"/>
    </row>
    <row r="204066" spans="25:25" x14ac:dyDescent="0.25">
      <c r="Y204066" s="109"/>
    </row>
    <row r="204067" spans="25:25" x14ac:dyDescent="0.25">
      <c r="Y204067" s="109"/>
    </row>
    <row r="204068" spans="25:25" x14ac:dyDescent="0.25">
      <c r="Y204068" s="109"/>
    </row>
    <row r="204069" spans="25:25" x14ac:dyDescent="0.25">
      <c r="Y204069" s="109"/>
    </row>
    <row r="204070" spans="25:25" x14ac:dyDescent="0.25">
      <c r="Y204070" s="109"/>
    </row>
    <row r="204071" spans="25:25" x14ac:dyDescent="0.25">
      <c r="Y204071" s="109"/>
    </row>
    <row r="204072" spans="25:25" x14ac:dyDescent="0.25">
      <c r="Y204072" s="109"/>
    </row>
    <row r="204073" spans="25:25" x14ac:dyDescent="0.25">
      <c r="Y204073" s="109"/>
    </row>
    <row r="204074" spans="25:25" x14ac:dyDescent="0.25">
      <c r="Y204074" s="109"/>
    </row>
    <row r="204075" spans="25:25" x14ac:dyDescent="0.25">
      <c r="Y204075" s="109"/>
    </row>
    <row r="204076" spans="25:25" x14ac:dyDescent="0.25">
      <c r="Y204076" s="109"/>
    </row>
    <row r="204077" spans="25:25" x14ac:dyDescent="0.25">
      <c r="Y204077" s="109"/>
    </row>
    <row r="204078" spans="25:25" x14ac:dyDescent="0.25">
      <c r="Y204078" s="109"/>
    </row>
    <row r="204079" spans="25:25" x14ac:dyDescent="0.25">
      <c r="Y204079" s="109"/>
    </row>
    <row r="204080" spans="25:25" x14ac:dyDescent="0.25">
      <c r="Y204080" s="109"/>
    </row>
    <row r="204081" spans="25:25" x14ac:dyDescent="0.25">
      <c r="Y204081" s="109"/>
    </row>
    <row r="204082" spans="25:25" x14ac:dyDescent="0.25">
      <c r="Y204082" s="109"/>
    </row>
    <row r="204083" spans="25:25" x14ac:dyDescent="0.25">
      <c r="Y204083" s="109"/>
    </row>
    <row r="204084" spans="25:25" x14ac:dyDescent="0.25">
      <c r="Y204084" s="109"/>
    </row>
    <row r="204085" spans="25:25" x14ac:dyDescent="0.25">
      <c r="Y204085" s="109"/>
    </row>
    <row r="204086" spans="25:25" x14ac:dyDescent="0.25">
      <c r="Y204086" s="109"/>
    </row>
    <row r="204087" spans="25:25" x14ac:dyDescent="0.25">
      <c r="Y204087" s="109"/>
    </row>
    <row r="204088" spans="25:25" x14ac:dyDescent="0.25">
      <c r="Y204088" s="109"/>
    </row>
    <row r="204089" spans="25:25" x14ac:dyDescent="0.25">
      <c r="Y204089" s="109"/>
    </row>
    <row r="204090" spans="25:25" x14ac:dyDescent="0.25">
      <c r="Y204090" s="109"/>
    </row>
    <row r="204091" spans="25:25" x14ac:dyDescent="0.25">
      <c r="Y204091" s="109"/>
    </row>
    <row r="204092" spans="25:25" x14ac:dyDescent="0.25">
      <c r="Y204092" s="109"/>
    </row>
    <row r="204093" spans="25:25" x14ac:dyDescent="0.25">
      <c r="Y204093" s="109"/>
    </row>
    <row r="204094" spans="25:25" x14ac:dyDescent="0.25">
      <c r="Y204094" s="109"/>
    </row>
    <row r="204095" spans="25:25" x14ac:dyDescent="0.25">
      <c r="Y204095" s="109"/>
    </row>
    <row r="204096" spans="25:25" x14ac:dyDescent="0.25">
      <c r="Y204096" s="109"/>
    </row>
    <row r="204097" spans="25:25" x14ac:dyDescent="0.25">
      <c r="Y204097" s="109"/>
    </row>
    <row r="204098" spans="25:25" x14ac:dyDescent="0.25">
      <c r="Y204098" s="109"/>
    </row>
    <row r="204099" spans="25:25" x14ac:dyDescent="0.25">
      <c r="Y204099" s="109"/>
    </row>
    <row r="204100" spans="25:25" x14ac:dyDescent="0.25">
      <c r="Y204100" s="109"/>
    </row>
    <row r="204101" spans="25:25" x14ac:dyDescent="0.25">
      <c r="Y204101" s="109"/>
    </row>
    <row r="204102" spans="25:25" x14ac:dyDescent="0.25">
      <c r="Y204102" s="109"/>
    </row>
    <row r="204103" spans="25:25" x14ac:dyDescent="0.25">
      <c r="Y204103" s="109"/>
    </row>
    <row r="204104" spans="25:25" x14ac:dyDescent="0.25">
      <c r="Y204104" s="109"/>
    </row>
    <row r="204105" spans="25:25" x14ac:dyDescent="0.25">
      <c r="Y204105" s="109"/>
    </row>
    <row r="204106" spans="25:25" x14ac:dyDescent="0.25">
      <c r="Y204106" s="109"/>
    </row>
    <row r="204107" spans="25:25" x14ac:dyDescent="0.25">
      <c r="Y204107" s="109"/>
    </row>
    <row r="204108" spans="25:25" x14ac:dyDescent="0.25">
      <c r="Y204108" s="109"/>
    </row>
    <row r="204109" spans="25:25" x14ac:dyDescent="0.25">
      <c r="Y204109" s="109"/>
    </row>
    <row r="204110" spans="25:25" x14ac:dyDescent="0.25">
      <c r="Y204110" s="109"/>
    </row>
    <row r="204111" spans="25:25" x14ac:dyDescent="0.25">
      <c r="Y204111" s="109"/>
    </row>
    <row r="204112" spans="25:25" x14ac:dyDescent="0.25">
      <c r="Y204112" s="109"/>
    </row>
    <row r="204113" spans="25:25" x14ac:dyDescent="0.25">
      <c r="Y204113" s="109"/>
    </row>
    <row r="204114" spans="25:25" x14ac:dyDescent="0.25">
      <c r="Y204114" s="109"/>
    </row>
    <row r="204115" spans="25:25" x14ac:dyDescent="0.25">
      <c r="Y204115" s="109"/>
    </row>
    <row r="204116" spans="25:25" x14ac:dyDescent="0.25">
      <c r="Y204116" s="109"/>
    </row>
    <row r="204117" spans="25:25" x14ac:dyDescent="0.25">
      <c r="Y204117" s="109"/>
    </row>
    <row r="204118" spans="25:25" x14ac:dyDescent="0.25">
      <c r="Y204118" s="109"/>
    </row>
    <row r="204119" spans="25:25" x14ac:dyDescent="0.25">
      <c r="Y204119" s="109"/>
    </row>
    <row r="204120" spans="25:25" x14ac:dyDescent="0.25">
      <c r="Y204120" s="109"/>
    </row>
    <row r="204121" spans="25:25" x14ac:dyDescent="0.25">
      <c r="Y204121" s="109"/>
    </row>
    <row r="204122" spans="25:25" x14ac:dyDescent="0.25">
      <c r="Y204122" s="109"/>
    </row>
    <row r="204123" spans="25:25" x14ac:dyDescent="0.25">
      <c r="Y204123" s="109"/>
    </row>
    <row r="204124" spans="25:25" x14ac:dyDescent="0.25">
      <c r="Y204124" s="109"/>
    </row>
    <row r="204125" spans="25:25" x14ac:dyDescent="0.25">
      <c r="Y204125" s="109"/>
    </row>
    <row r="204126" spans="25:25" x14ac:dyDescent="0.25">
      <c r="Y204126" s="109"/>
    </row>
    <row r="204127" spans="25:25" x14ac:dyDescent="0.25">
      <c r="Y204127" s="109"/>
    </row>
    <row r="204128" spans="25:25" x14ac:dyDescent="0.25">
      <c r="Y204128" s="109"/>
    </row>
    <row r="204129" spans="25:25" x14ac:dyDescent="0.25">
      <c r="Y204129" s="109"/>
    </row>
    <row r="204130" spans="25:25" x14ac:dyDescent="0.25">
      <c r="Y204130" s="109"/>
    </row>
    <row r="204131" spans="25:25" x14ac:dyDescent="0.25">
      <c r="Y204131" s="109"/>
    </row>
    <row r="204132" spans="25:25" x14ac:dyDescent="0.25">
      <c r="Y204132" s="109"/>
    </row>
    <row r="204133" spans="25:25" x14ac:dyDescent="0.25">
      <c r="Y204133" s="109"/>
    </row>
    <row r="204134" spans="25:25" x14ac:dyDescent="0.25">
      <c r="Y204134" s="109"/>
    </row>
    <row r="204135" spans="25:25" x14ac:dyDescent="0.25">
      <c r="Y204135" s="109"/>
    </row>
    <row r="204136" spans="25:25" x14ac:dyDescent="0.25">
      <c r="Y204136" s="109"/>
    </row>
    <row r="204137" spans="25:25" x14ac:dyDescent="0.25">
      <c r="Y204137" s="109"/>
    </row>
    <row r="204138" spans="25:25" x14ac:dyDescent="0.25">
      <c r="Y204138" s="109"/>
    </row>
    <row r="204139" spans="25:25" x14ac:dyDescent="0.25">
      <c r="Y204139" s="109"/>
    </row>
    <row r="204140" spans="25:25" x14ac:dyDescent="0.25">
      <c r="Y204140" s="109"/>
    </row>
    <row r="204141" spans="25:25" x14ac:dyDescent="0.25">
      <c r="Y204141" s="109"/>
    </row>
    <row r="204142" spans="25:25" x14ac:dyDescent="0.25">
      <c r="Y204142" s="109"/>
    </row>
    <row r="204143" spans="25:25" x14ac:dyDescent="0.25">
      <c r="Y204143" s="109"/>
    </row>
    <row r="204144" spans="25:25" x14ac:dyDescent="0.25">
      <c r="Y204144" s="109"/>
    </row>
    <row r="204145" spans="25:25" x14ac:dyDescent="0.25">
      <c r="Y204145" s="109"/>
    </row>
    <row r="204146" spans="25:25" x14ac:dyDescent="0.25">
      <c r="Y204146" s="109"/>
    </row>
    <row r="204147" spans="25:25" x14ac:dyDescent="0.25">
      <c r="Y204147" s="109"/>
    </row>
    <row r="204148" spans="25:25" x14ac:dyDescent="0.25">
      <c r="Y204148" s="109"/>
    </row>
    <row r="204149" spans="25:25" x14ac:dyDescent="0.25">
      <c r="Y204149" s="109"/>
    </row>
    <row r="204150" spans="25:25" x14ac:dyDescent="0.25">
      <c r="Y204150" s="109"/>
    </row>
    <row r="204151" spans="25:25" x14ac:dyDescent="0.25">
      <c r="Y204151" s="109"/>
    </row>
    <row r="204152" spans="25:25" x14ac:dyDescent="0.25">
      <c r="Y204152" s="109"/>
    </row>
    <row r="204153" spans="25:25" x14ac:dyDescent="0.25">
      <c r="Y204153" s="109"/>
    </row>
    <row r="204154" spans="25:25" x14ac:dyDescent="0.25">
      <c r="Y204154" s="109"/>
    </row>
    <row r="204155" spans="25:25" x14ac:dyDescent="0.25">
      <c r="Y204155" s="109"/>
    </row>
    <row r="204156" spans="25:25" x14ac:dyDescent="0.25">
      <c r="Y204156" s="109"/>
    </row>
    <row r="204157" spans="25:25" x14ac:dyDescent="0.25">
      <c r="Y204157" s="109"/>
    </row>
    <row r="204158" spans="25:25" x14ac:dyDescent="0.25">
      <c r="Y204158" s="109"/>
    </row>
    <row r="204159" spans="25:25" x14ac:dyDescent="0.25">
      <c r="Y204159" s="109"/>
    </row>
    <row r="204160" spans="25:25" x14ac:dyDescent="0.25">
      <c r="Y204160" s="109"/>
    </row>
    <row r="204161" spans="25:25" x14ac:dyDescent="0.25">
      <c r="Y204161" s="109"/>
    </row>
    <row r="204162" spans="25:25" x14ac:dyDescent="0.25">
      <c r="Y204162" s="109"/>
    </row>
    <row r="204163" spans="25:25" x14ac:dyDescent="0.25">
      <c r="Y204163" s="109"/>
    </row>
    <row r="204164" spans="25:25" x14ac:dyDescent="0.25">
      <c r="Y204164" s="109"/>
    </row>
    <row r="204165" spans="25:25" x14ac:dyDescent="0.25">
      <c r="Y204165" s="109"/>
    </row>
    <row r="204166" spans="25:25" x14ac:dyDescent="0.25">
      <c r="Y204166" s="109"/>
    </row>
    <row r="204167" spans="25:25" x14ac:dyDescent="0.25">
      <c r="Y204167" s="109"/>
    </row>
    <row r="204168" spans="25:25" x14ac:dyDescent="0.25">
      <c r="Y204168" s="109"/>
    </row>
    <row r="204169" spans="25:25" x14ac:dyDescent="0.25">
      <c r="Y204169" s="109"/>
    </row>
    <row r="204170" spans="25:25" x14ac:dyDescent="0.25">
      <c r="Y204170" s="109"/>
    </row>
    <row r="204171" spans="25:25" x14ac:dyDescent="0.25">
      <c r="Y204171" s="109"/>
    </row>
    <row r="204172" spans="25:25" x14ac:dyDescent="0.25">
      <c r="Y204172" s="109"/>
    </row>
    <row r="204173" spans="25:25" x14ac:dyDescent="0.25">
      <c r="Y204173" s="109"/>
    </row>
    <row r="204174" spans="25:25" x14ac:dyDescent="0.25">
      <c r="Y204174" s="109"/>
    </row>
    <row r="204175" spans="25:25" x14ac:dyDescent="0.25">
      <c r="Y204175" s="109"/>
    </row>
    <row r="204176" spans="25:25" x14ac:dyDescent="0.25">
      <c r="Y204176" s="109"/>
    </row>
    <row r="204177" spans="25:25" x14ac:dyDescent="0.25">
      <c r="Y204177" s="109"/>
    </row>
    <row r="204178" spans="25:25" x14ac:dyDescent="0.25">
      <c r="Y204178" s="109"/>
    </row>
    <row r="204179" spans="25:25" x14ac:dyDescent="0.25">
      <c r="Y204179" s="109"/>
    </row>
    <row r="204180" spans="25:25" x14ac:dyDescent="0.25">
      <c r="Y204180" s="109"/>
    </row>
    <row r="204181" spans="25:25" x14ac:dyDescent="0.25">
      <c r="Y204181" s="109"/>
    </row>
    <row r="204182" spans="25:25" x14ac:dyDescent="0.25">
      <c r="Y204182" s="109"/>
    </row>
    <row r="204183" spans="25:25" x14ac:dyDescent="0.25">
      <c r="Y204183" s="109"/>
    </row>
    <row r="204184" spans="25:25" x14ac:dyDescent="0.25">
      <c r="Y204184" s="109"/>
    </row>
    <row r="204185" spans="25:25" x14ac:dyDescent="0.25">
      <c r="Y204185" s="109"/>
    </row>
    <row r="204186" spans="25:25" x14ac:dyDescent="0.25">
      <c r="Y204186" s="109"/>
    </row>
    <row r="204187" spans="25:25" x14ac:dyDescent="0.25">
      <c r="Y204187" s="109"/>
    </row>
    <row r="204188" spans="25:25" x14ac:dyDescent="0.25">
      <c r="Y204188" s="109"/>
    </row>
    <row r="204189" spans="25:25" x14ac:dyDescent="0.25">
      <c r="Y204189" s="109"/>
    </row>
    <row r="204190" spans="25:25" x14ac:dyDescent="0.25">
      <c r="Y204190" s="109"/>
    </row>
    <row r="204191" spans="25:25" x14ac:dyDescent="0.25">
      <c r="Y204191" s="109"/>
    </row>
    <row r="204192" spans="25:25" x14ac:dyDescent="0.25">
      <c r="Y204192" s="109"/>
    </row>
    <row r="204193" spans="25:25" x14ac:dyDescent="0.25">
      <c r="Y204193" s="109"/>
    </row>
    <row r="204194" spans="25:25" x14ac:dyDescent="0.25">
      <c r="Y204194" s="109"/>
    </row>
    <row r="204195" spans="25:25" x14ac:dyDescent="0.25">
      <c r="Y204195" s="109"/>
    </row>
    <row r="204196" spans="25:25" x14ac:dyDescent="0.25">
      <c r="Y204196" s="109"/>
    </row>
    <row r="204197" spans="25:25" x14ac:dyDescent="0.25">
      <c r="Y204197" s="109"/>
    </row>
    <row r="204198" spans="25:25" x14ac:dyDescent="0.25">
      <c r="Y204198" s="109"/>
    </row>
    <row r="204199" spans="25:25" x14ac:dyDescent="0.25">
      <c r="Y204199" s="109"/>
    </row>
    <row r="204200" spans="25:25" x14ac:dyDescent="0.25">
      <c r="Y204200" s="109"/>
    </row>
    <row r="204201" spans="25:25" x14ac:dyDescent="0.25">
      <c r="Y204201" s="109"/>
    </row>
    <row r="204202" spans="25:25" x14ac:dyDescent="0.25">
      <c r="Y204202" s="109"/>
    </row>
    <row r="204203" spans="25:25" x14ac:dyDescent="0.25">
      <c r="Y204203" s="109"/>
    </row>
    <row r="204204" spans="25:25" x14ac:dyDescent="0.25">
      <c r="Y204204" s="109"/>
    </row>
    <row r="204205" spans="25:25" x14ac:dyDescent="0.25">
      <c r="Y204205" s="109"/>
    </row>
    <row r="204206" spans="25:25" x14ac:dyDescent="0.25">
      <c r="Y204206" s="109"/>
    </row>
    <row r="204207" spans="25:25" x14ac:dyDescent="0.25">
      <c r="Y204207" s="109"/>
    </row>
    <row r="204208" spans="25:25" x14ac:dyDescent="0.25">
      <c r="Y204208" s="109"/>
    </row>
    <row r="204209" spans="25:25" x14ac:dyDescent="0.25">
      <c r="Y204209" s="109"/>
    </row>
    <row r="204210" spans="25:25" x14ac:dyDescent="0.25">
      <c r="Y204210" s="109"/>
    </row>
    <row r="204211" spans="25:25" x14ac:dyDescent="0.25">
      <c r="Y204211" s="109"/>
    </row>
    <row r="204212" spans="25:25" x14ac:dyDescent="0.25">
      <c r="Y204212" s="109"/>
    </row>
    <row r="204213" spans="25:25" x14ac:dyDescent="0.25">
      <c r="Y204213" s="109"/>
    </row>
    <row r="204214" spans="25:25" x14ac:dyDescent="0.25">
      <c r="Y204214" s="109"/>
    </row>
    <row r="204215" spans="25:25" x14ac:dyDescent="0.25">
      <c r="Y204215" s="109"/>
    </row>
    <row r="204216" spans="25:25" x14ac:dyDescent="0.25">
      <c r="Y204216" s="109"/>
    </row>
    <row r="204217" spans="25:25" x14ac:dyDescent="0.25">
      <c r="Y204217" s="109"/>
    </row>
    <row r="204218" spans="25:25" x14ac:dyDescent="0.25">
      <c r="Y204218" s="109"/>
    </row>
    <row r="204219" spans="25:25" x14ac:dyDescent="0.25">
      <c r="Y204219" s="109"/>
    </row>
    <row r="204220" spans="25:25" x14ac:dyDescent="0.25">
      <c r="Y204220" s="109"/>
    </row>
    <row r="204221" spans="25:25" x14ac:dyDescent="0.25">
      <c r="Y204221" s="109"/>
    </row>
    <row r="204222" spans="25:25" x14ac:dyDescent="0.25">
      <c r="Y204222" s="109"/>
    </row>
    <row r="204223" spans="25:25" x14ac:dyDescent="0.25">
      <c r="Y204223" s="109"/>
    </row>
    <row r="204224" spans="25:25" x14ac:dyDescent="0.25">
      <c r="Y204224" s="109"/>
    </row>
    <row r="204225" spans="25:25" x14ac:dyDescent="0.25">
      <c r="Y204225" s="109"/>
    </row>
    <row r="204226" spans="25:25" x14ac:dyDescent="0.25">
      <c r="Y204226" s="109"/>
    </row>
    <row r="204227" spans="25:25" x14ac:dyDescent="0.25">
      <c r="Y204227" s="109"/>
    </row>
    <row r="204228" spans="25:25" x14ac:dyDescent="0.25">
      <c r="Y204228" s="109"/>
    </row>
    <row r="204229" spans="25:25" x14ac:dyDescent="0.25">
      <c r="Y204229" s="109"/>
    </row>
    <row r="204230" spans="25:25" x14ac:dyDescent="0.25">
      <c r="Y204230" s="109"/>
    </row>
    <row r="204231" spans="25:25" x14ac:dyDescent="0.25">
      <c r="Y204231" s="109"/>
    </row>
    <row r="204232" spans="25:25" x14ac:dyDescent="0.25">
      <c r="Y204232" s="109"/>
    </row>
    <row r="204233" spans="25:25" x14ac:dyDescent="0.25">
      <c r="Y204233" s="109"/>
    </row>
    <row r="204234" spans="25:25" x14ac:dyDescent="0.25">
      <c r="Y204234" s="109"/>
    </row>
    <row r="204235" spans="25:25" x14ac:dyDescent="0.25">
      <c r="Y204235" s="109"/>
    </row>
    <row r="204236" spans="25:25" x14ac:dyDescent="0.25">
      <c r="Y204236" s="109"/>
    </row>
    <row r="204237" spans="25:25" x14ac:dyDescent="0.25">
      <c r="Y204237" s="109"/>
    </row>
    <row r="204238" spans="25:25" x14ac:dyDescent="0.25">
      <c r="Y204238" s="109"/>
    </row>
    <row r="204239" spans="25:25" x14ac:dyDescent="0.25">
      <c r="Y204239" s="109"/>
    </row>
    <row r="204240" spans="25:25" x14ac:dyDescent="0.25">
      <c r="Y204240" s="109"/>
    </row>
    <row r="204241" spans="25:25" x14ac:dyDescent="0.25">
      <c r="Y204241" s="109"/>
    </row>
    <row r="204242" spans="25:25" x14ac:dyDescent="0.25">
      <c r="Y204242" s="109"/>
    </row>
    <row r="204243" spans="25:25" x14ac:dyDescent="0.25">
      <c r="Y204243" s="109"/>
    </row>
    <row r="204244" spans="25:25" x14ac:dyDescent="0.25">
      <c r="Y204244" s="109"/>
    </row>
    <row r="204245" spans="25:25" x14ac:dyDescent="0.25">
      <c r="Y204245" s="109"/>
    </row>
    <row r="204246" spans="25:25" x14ac:dyDescent="0.25">
      <c r="Y204246" s="109"/>
    </row>
    <row r="204247" spans="25:25" x14ac:dyDescent="0.25">
      <c r="Y204247" s="109"/>
    </row>
    <row r="204248" spans="25:25" x14ac:dyDescent="0.25">
      <c r="Y204248" s="109"/>
    </row>
    <row r="204249" spans="25:25" x14ac:dyDescent="0.25">
      <c r="Y204249" s="109"/>
    </row>
    <row r="204250" spans="25:25" x14ac:dyDescent="0.25">
      <c r="Y204250" s="109"/>
    </row>
    <row r="204251" spans="25:25" x14ac:dyDescent="0.25">
      <c r="Y204251" s="109"/>
    </row>
    <row r="204252" spans="25:25" x14ac:dyDescent="0.25">
      <c r="Y204252" s="109"/>
    </row>
    <row r="204253" spans="25:25" x14ac:dyDescent="0.25">
      <c r="Y204253" s="109"/>
    </row>
    <row r="204254" spans="25:25" x14ac:dyDescent="0.25">
      <c r="Y204254" s="109"/>
    </row>
    <row r="204255" spans="25:25" x14ac:dyDescent="0.25">
      <c r="Y204255" s="109"/>
    </row>
    <row r="204256" spans="25:25" x14ac:dyDescent="0.25">
      <c r="Y204256" s="109"/>
    </row>
    <row r="204257" spans="25:25" x14ac:dyDescent="0.25">
      <c r="Y204257" s="109"/>
    </row>
    <row r="204258" spans="25:25" x14ac:dyDescent="0.25">
      <c r="Y204258" s="109"/>
    </row>
    <row r="204259" spans="25:25" x14ac:dyDescent="0.25">
      <c r="Y204259" s="109"/>
    </row>
    <row r="204260" spans="25:25" x14ac:dyDescent="0.25">
      <c r="Y204260" s="109"/>
    </row>
    <row r="204261" spans="25:25" x14ac:dyDescent="0.25">
      <c r="Y204261" s="109"/>
    </row>
    <row r="204262" spans="25:25" x14ac:dyDescent="0.25">
      <c r="Y204262" s="109"/>
    </row>
    <row r="204263" spans="25:25" x14ac:dyDescent="0.25">
      <c r="Y204263" s="109"/>
    </row>
    <row r="204264" spans="25:25" x14ac:dyDescent="0.25">
      <c r="Y204264" s="109"/>
    </row>
    <row r="204265" spans="25:25" x14ac:dyDescent="0.25">
      <c r="Y204265" s="109"/>
    </row>
    <row r="204266" spans="25:25" x14ac:dyDescent="0.25">
      <c r="Y204266" s="109"/>
    </row>
    <row r="204267" spans="25:25" x14ac:dyDescent="0.25">
      <c r="Y204267" s="109"/>
    </row>
    <row r="204268" spans="25:25" x14ac:dyDescent="0.25">
      <c r="Y204268" s="109"/>
    </row>
    <row r="204269" spans="25:25" x14ac:dyDescent="0.25">
      <c r="Y204269" s="109"/>
    </row>
    <row r="204270" spans="25:25" x14ac:dyDescent="0.25">
      <c r="Y204270" s="109"/>
    </row>
    <row r="204271" spans="25:25" x14ac:dyDescent="0.25">
      <c r="Y204271" s="109"/>
    </row>
    <row r="204272" spans="25:25" x14ac:dyDescent="0.25">
      <c r="Y204272" s="109"/>
    </row>
    <row r="204273" spans="25:25" x14ac:dyDescent="0.25">
      <c r="Y204273" s="109"/>
    </row>
    <row r="204274" spans="25:25" x14ac:dyDescent="0.25">
      <c r="Y204274" s="109"/>
    </row>
    <row r="204275" spans="25:25" x14ac:dyDescent="0.25">
      <c r="Y204275" s="109"/>
    </row>
    <row r="204276" spans="25:25" x14ac:dyDescent="0.25">
      <c r="Y204276" s="109"/>
    </row>
    <row r="204277" spans="25:25" x14ac:dyDescent="0.25">
      <c r="Y204277" s="109"/>
    </row>
    <row r="204278" spans="25:25" x14ac:dyDescent="0.25">
      <c r="Y204278" s="109"/>
    </row>
    <row r="204279" spans="25:25" x14ac:dyDescent="0.25">
      <c r="Y204279" s="109"/>
    </row>
    <row r="204280" spans="25:25" x14ac:dyDescent="0.25">
      <c r="Y204280" s="109"/>
    </row>
    <row r="204281" spans="25:25" x14ac:dyDescent="0.25">
      <c r="Y204281" s="109"/>
    </row>
    <row r="204282" spans="25:25" x14ac:dyDescent="0.25">
      <c r="Y204282" s="109"/>
    </row>
    <row r="204283" spans="25:25" x14ac:dyDescent="0.25">
      <c r="Y204283" s="109"/>
    </row>
    <row r="204284" spans="25:25" x14ac:dyDescent="0.25">
      <c r="Y204284" s="109"/>
    </row>
    <row r="204285" spans="25:25" x14ac:dyDescent="0.25">
      <c r="Y204285" s="109"/>
    </row>
    <row r="204286" spans="25:25" x14ac:dyDescent="0.25">
      <c r="Y204286" s="109"/>
    </row>
    <row r="204287" spans="25:25" x14ac:dyDescent="0.25">
      <c r="Y204287" s="109"/>
    </row>
    <row r="204288" spans="25:25" x14ac:dyDescent="0.25">
      <c r="Y204288" s="109"/>
    </row>
    <row r="204289" spans="25:25" x14ac:dyDescent="0.25">
      <c r="Y204289" s="109"/>
    </row>
    <row r="204290" spans="25:25" x14ac:dyDescent="0.25">
      <c r="Y204290" s="109"/>
    </row>
    <row r="204291" spans="25:25" x14ac:dyDescent="0.25">
      <c r="Y204291" s="109"/>
    </row>
    <row r="204292" spans="25:25" x14ac:dyDescent="0.25">
      <c r="Y204292" s="109"/>
    </row>
    <row r="204293" spans="25:25" x14ac:dyDescent="0.25">
      <c r="Y204293" s="109"/>
    </row>
    <row r="204294" spans="25:25" x14ac:dyDescent="0.25">
      <c r="Y204294" s="109"/>
    </row>
    <row r="204295" spans="25:25" x14ac:dyDescent="0.25">
      <c r="Y204295" s="109"/>
    </row>
    <row r="204296" spans="25:25" x14ac:dyDescent="0.25">
      <c r="Y204296" s="109"/>
    </row>
    <row r="204297" spans="25:25" x14ac:dyDescent="0.25">
      <c r="Y204297" s="109"/>
    </row>
    <row r="204298" spans="25:25" x14ac:dyDescent="0.25">
      <c r="Y204298" s="109"/>
    </row>
    <row r="204299" spans="25:25" x14ac:dyDescent="0.25">
      <c r="Y204299" s="109"/>
    </row>
    <row r="204300" spans="25:25" x14ac:dyDescent="0.25">
      <c r="Y204300" s="109"/>
    </row>
    <row r="204301" spans="25:25" x14ac:dyDescent="0.25">
      <c r="Y204301" s="109"/>
    </row>
    <row r="204302" spans="25:25" x14ac:dyDescent="0.25">
      <c r="Y204302" s="109"/>
    </row>
    <row r="204303" spans="25:25" x14ac:dyDescent="0.25">
      <c r="Y204303" s="109"/>
    </row>
    <row r="204304" spans="25:25" x14ac:dyDescent="0.25">
      <c r="Y204304" s="109"/>
    </row>
    <row r="204305" spans="25:25" x14ac:dyDescent="0.25">
      <c r="Y204305" s="109"/>
    </row>
    <row r="204306" spans="25:25" x14ac:dyDescent="0.25">
      <c r="Y204306" s="109"/>
    </row>
    <row r="204307" spans="25:25" x14ac:dyDescent="0.25">
      <c r="Y204307" s="109"/>
    </row>
    <row r="204308" spans="25:25" x14ac:dyDescent="0.25">
      <c r="Y204308" s="109"/>
    </row>
    <row r="204309" spans="25:25" x14ac:dyDescent="0.25">
      <c r="Y204309" s="109"/>
    </row>
    <row r="204310" spans="25:25" x14ac:dyDescent="0.25">
      <c r="Y204310" s="109"/>
    </row>
    <row r="204311" spans="25:25" x14ac:dyDescent="0.25">
      <c r="Y204311" s="109"/>
    </row>
    <row r="204312" spans="25:25" x14ac:dyDescent="0.25">
      <c r="Y204312" s="109"/>
    </row>
    <row r="204313" spans="25:25" x14ac:dyDescent="0.25">
      <c r="Y204313" s="109"/>
    </row>
    <row r="204314" spans="25:25" x14ac:dyDescent="0.25">
      <c r="Y204314" s="109"/>
    </row>
    <row r="204315" spans="25:25" x14ac:dyDescent="0.25">
      <c r="Y204315" s="109"/>
    </row>
    <row r="204316" spans="25:25" x14ac:dyDescent="0.25">
      <c r="Y204316" s="109"/>
    </row>
    <row r="204317" spans="25:25" x14ac:dyDescent="0.25">
      <c r="Y204317" s="109"/>
    </row>
    <row r="204318" spans="25:25" x14ac:dyDescent="0.25">
      <c r="Y204318" s="109"/>
    </row>
    <row r="204319" spans="25:25" x14ac:dyDescent="0.25">
      <c r="Y204319" s="109"/>
    </row>
    <row r="204320" spans="25:25" x14ac:dyDescent="0.25">
      <c r="Y204320" s="109"/>
    </row>
    <row r="204321" spans="25:25" x14ac:dyDescent="0.25">
      <c r="Y204321" s="109"/>
    </row>
    <row r="204322" spans="25:25" x14ac:dyDescent="0.25">
      <c r="Y204322" s="109"/>
    </row>
    <row r="204323" spans="25:25" x14ac:dyDescent="0.25">
      <c r="Y204323" s="109"/>
    </row>
    <row r="204324" spans="25:25" x14ac:dyDescent="0.25">
      <c r="Y204324" s="109"/>
    </row>
    <row r="204325" spans="25:25" x14ac:dyDescent="0.25">
      <c r="Y204325" s="109"/>
    </row>
    <row r="204326" spans="25:25" x14ac:dyDescent="0.25">
      <c r="Y204326" s="109"/>
    </row>
    <row r="204327" spans="25:25" x14ac:dyDescent="0.25">
      <c r="Y204327" s="109"/>
    </row>
    <row r="204328" spans="25:25" x14ac:dyDescent="0.25">
      <c r="Y204328" s="109"/>
    </row>
    <row r="204329" spans="25:25" x14ac:dyDescent="0.25">
      <c r="Y204329" s="109"/>
    </row>
    <row r="204330" spans="25:25" x14ac:dyDescent="0.25">
      <c r="Y204330" s="109"/>
    </row>
    <row r="204331" spans="25:25" x14ac:dyDescent="0.25">
      <c r="Y204331" s="109"/>
    </row>
    <row r="204332" spans="25:25" x14ac:dyDescent="0.25">
      <c r="Y204332" s="109"/>
    </row>
    <row r="204333" spans="25:25" x14ac:dyDescent="0.25">
      <c r="Y204333" s="109"/>
    </row>
    <row r="204334" spans="25:25" x14ac:dyDescent="0.25">
      <c r="Y204334" s="109"/>
    </row>
    <row r="204335" spans="25:25" x14ac:dyDescent="0.25">
      <c r="Y204335" s="109"/>
    </row>
    <row r="204336" spans="25:25" x14ac:dyDescent="0.25">
      <c r="Y204336" s="109"/>
    </row>
    <row r="204337" spans="25:25" x14ac:dyDescent="0.25">
      <c r="Y204337" s="109"/>
    </row>
    <row r="204338" spans="25:25" x14ac:dyDescent="0.25">
      <c r="Y204338" s="109"/>
    </row>
    <row r="204339" spans="25:25" x14ac:dyDescent="0.25">
      <c r="Y204339" s="109"/>
    </row>
    <row r="204340" spans="25:25" x14ac:dyDescent="0.25">
      <c r="Y204340" s="109"/>
    </row>
    <row r="204341" spans="25:25" x14ac:dyDescent="0.25">
      <c r="Y204341" s="109"/>
    </row>
    <row r="204342" spans="25:25" x14ac:dyDescent="0.25">
      <c r="Y204342" s="109"/>
    </row>
    <row r="204343" spans="25:25" x14ac:dyDescent="0.25">
      <c r="Y204343" s="109"/>
    </row>
    <row r="204344" spans="25:25" x14ac:dyDescent="0.25">
      <c r="Y204344" s="109"/>
    </row>
    <row r="204345" spans="25:25" x14ac:dyDescent="0.25">
      <c r="Y204345" s="109"/>
    </row>
    <row r="204346" spans="25:25" x14ac:dyDescent="0.25">
      <c r="Y204346" s="109"/>
    </row>
    <row r="204347" spans="25:25" x14ac:dyDescent="0.25">
      <c r="Y204347" s="109"/>
    </row>
    <row r="204348" spans="25:25" x14ac:dyDescent="0.25">
      <c r="Y204348" s="109"/>
    </row>
    <row r="204349" spans="25:25" x14ac:dyDescent="0.25">
      <c r="Y204349" s="109"/>
    </row>
    <row r="204350" spans="25:25" x14ac:dyDescent="0.25">
      <c r="Y204350" s="109"/>
    </row>
    <row r="204351" spans="25:25" x14ac:dyDescent="0.25">
      <c r="Y204351" s="109"/>
    </row>
    <row r="204352" spans="25:25" x14ac:dyDescent="0.25">
      <c r="Y204352" s="109"/>
    </row>
    <row r="204353" spans="25:25" x14ac:dyDescent="0.25">
      <c r="Y204353" s="109"/>
    </row>
    <row r="204354" spans="25:25" x14ac:dyDescent="0.25">
      <c r="Y204354" s="109"/>
    </row>
    <row r="204355" spans="25:25" x14ac:dyDescent="0.25">
      <c r="Y204355" s="109"/>
    </row>
    <row r="204356" spans="25:25" x14ac:dyDescent="0.25">
      <c r="Y204356" s="109"/>
    </row>
    <row r="204357" spans="25:25" x14ac:dyDescent="0.25">
      <c r="Y204357" s="109"/>
    </row>
    <row r="204358" spans="25:25" x14ac:dyDescent="0.25">
      <c r="Y204358" s="109"/>
    </row>
    <row r="204359" spans="25:25" x14ac:dyDescent="0.25">
      <c r="Y204359" s="109"/>
    </row>
    <row r="204360" spans="25:25" x14ac:dyDescent="0.25">
      <c r="Y204360" s="109"/>
    </row>
    <row r="204361" spans="25:25" x14ac:dyDescent="0.25">
      <c r="Y204361" s="109"/>
    </row>
    <row r="204362" spans="25:25" x14ac:dyDescent="0.25">
      <c r="Y204362" s="109"/>
    </row>
    <row r="204363" spans="25:25" x14ac:dyDescent="0.25">
      <c r="Y204363" s="109"/>
    </row>
    <row r="204364" spans="25:25" x14ac:dyDescent="0.25">
      <c r="Y204364" s="109"/>
    </row>
    <row r="204365" spans="25:25" x14ac:dyDescent="0.25">
      <c r="Y204365" s="109"/>
    </row>
    <row r="204366" spans="25:25" x14ac:dyDescent="0.25">
      <c r="Y204366" s="109"/>
    </row>
    <row r="204367" spans="25:25" x14ac:dyDescent="0.25">
      <c r="Y204367" s="109"/>
    </row>
    <row r="204368" spans="25:25" x14ac:dyDescent="0.25">
      <c r="Y204368" s="109"/>
    </row>
    <row r="204369" spans="25:25" x14ac:dyDescent="0.25">
      <c r="Y204369" s="109"/>
    </row>
    <row r="204370" spans="25:25" x14ac:dyDescent="0.25">
      <c r="Y204370" s="109"/>
    </row>
    <row r="204371" spans="25:25" x14ac:dyDescent="0.25">
      <c r="Y204371" s="109"/>
    </row>
    <row r="204372" spans="25:25" x14ac:dyDescent="0.25">
      <c r="Y204372" s="109"/>
    </row>
    <row r="204373" spans="25:25" x14ac:dyDescent="0.25">
      <c r="Y204373" s="109"/>
    </row>
    <row r="204374" spans="25:25" x14ac:dyDescent="0.25">
      <c r="Y204374" s="109"/>
    </row>
    <row r="204375" spans="25:25" x14ac:dyDescent="0.25">
      <c r="Y204375" s="109"/>
    </row>
    <row r="204376" spans="25:25" x14ac:dyDescent="0.25">
      <c r="Y204376" s="109"/>
    </row>
    <row r="204377" spans="25:25" x14ac:dyDescent="0.25">
      <c r="Y204377" s="109"/>
    </row>
    <row r="204378" spans="25:25" x14ac:dyDescent="0.25">
      <c r="Y204378" s="109"/>
    </row>
    <row r="204379" spans="25:25" x14ac:dyDescent="0.25">
      <c r="Y204379" s="109"/>
    </row>
    <row r="204380" spans="25:25" x14ac:dyDescent="0.25">
      <c r="Y204380" s="109"/>
    </row>
    <row r="204381" spans="25:25" x14ac:dyDescent="0.25">
      <c r="Y204381" s="109"/>
    </row>
    <row r="204382" spans="25:25" x14ac:dyDescent="0.25">
      <c r="Y204382" s="109"/>
    </row>
    <row r="204383" spans="25:25" x14ac:dyDescent="0.25">
      <c r="Y204383" s="109"/>
    </row>
    <row r="204384" spans="25:25" x14ac:dyDescent="0.25">
      <c r="Y204384" s="109"/>
    </row>
    <row r="204385" spans="25:25" x14ac:dyDescent="0.25">
      <c r="Y204385" s="109"/>
    </row>
    <row r="204386" spans="25:25" x14ac:dyDescent="0.25">
      <c r="Y204386" s="109"/>
    </row>
    <row r="204387" spans="25:25" x14ac:dyDescent="0.25">
      <c r="Y204387" s="109"/>
    </row>
    <row r="204388" spans="25:25" x14ac:dyDescent="0.25">
      <c r="Y204388" s="109"/>
    </row>
    <row r="204389" spans="25:25" x14ac:dyDescent="0.25">
      <c r="Y204389" s="109"/>
    </row>
    <row r="204390" spans="25:25" x14ac:dyDescent="0.25">
      <c r="Y204390" s="109"/>
    </row>
    <row r="204391" spans="25:25" x14ac:dyDescent="0.25">
      <c r="Y204391" s="109"/>
    </row>
    <row r="204392" spans="25:25" x14ac:dyDescent="0.25">
      <c r="Y204392" s="109"/>
    </row>
    <row r="204393" spans="25:25" x14ac:dyDescent="0.25">
      <c r="Y204393" s="109"/>
    </row>
    <row r="204394" spans="25:25" x14ac:dyDescent="0.25">
      <c r="Y204394" s="109"/>
    </row>
    <row r="204395" spans="25:25" x14ac:dyDescent="0.25">
      <c r="Y204395" s="109"/>
    </row>
    <row r="204396" spans="25:25" x14ac:dyDescent="0.25">
      <c r="Y204396" s="109"/>
    </row>
    <row r="204397" spans="25:25" x14ac:dyDescent="0.25">
      <c r="Y204397" s="109"/>
    </row>
    <row r="204398" spans="25:25" x14ac:dyDescent="0.25">
      <c r="Y204398" s="109"/>
    </row>
    <row r="204399" spans="25:25" x14ac:dyDescent="0.25">
      <c r="Y204399" s="109"/>
    </row>
    <row r="204400" spans="25:25" x14ac:dyDescent="0.25">
      <c r="Y204400" s="109"/>
    </row>
    <row r="204401" spans="25:25" x14ac:dyDescent="0.25">
      <c r="Y204401" s="109"/>
    </row>
    <row r="204402" spans="25:25" x14ac:dyDescent="0.25">
      <c r="Y204402" s="109"/>
    </row>
    <row r="204403" spans="25:25" x14ac:dyDescent="0.25">
      <c r="Y204403" s="109"/>
    </row>
    <row r="204404" spans="25:25" x14ac:dyDescent="0.25">
      <c r="Y204404" s="109"/>
    </row>
    <row r="204405" spans="25:25" x14ac:dyDescent="0.25">
      <c r="Y204405" s="109"/>
    </row>
    <row r="204406" spans="25:25" x14ac:dyDescent="0.25">
      <c r="Y204406" s="109"/>
    </row>
    <row r="204407" spans="25:25" x14ac:dyDescent="0.25">
      <c r="Y204407" s="109"/>
    </row>
    <row r="204408" spans="25:25" x14ac:dyDescent="0.25">
      <c r="Y204408" s="109"/>
    </row>
    <row r="204409" spans="25:25" x14ac:dyDescent="0.25">
      <c r="Y204409" s="109"/>
    </row>
    <row r="204410" spans="25:25" x14ac:dyDescent="0.25">
      <c r="Y204410" s="109"/>
    </row>
    <row r="204411" spans="25:25" x14ac:dyDescent="0.25">
      <c r="Y204411" s="109"/>
    </row>
    <row r="204412" spans="25:25" x14ac:dyDescent="0.25">
      <c r="Y204412" s="109"/>
    </row>
    <row r="204413" spans="25:25" x14ac:dyDescent="0.25">
      <c r="Y204413" s="109"/>
    </row>
    <row r="204414" spans="25:25" x14ac:dyDescent="0.25">
      <c r="Y204414" s="109"/>
    </row>
    <row r="204415" spans="25:25" x14ac:dyDescent="0.25">
      <c r="Y204415" s="109"/>
    </row>
    <row r="204416" spans="25:25" x14ac:dyDescent="0.25">
      <c r="Y204416" s="109"/>
    </row>
    <row r="204417" spans="25:25" x14ac:dyDescent="0.25">
      <c r="Y204417" s="109"/>
    </row>
    <row r="204418" spans="25:25" x14ac:dyDescent="0.25">
      <c r="Y204418" s="109"/>
    </row>
    <row r="204419" spans="25:25" x14ac:dyDescent="0.25">
      <c r="Y204419" s="109"/>
    </row>
    <row r="204420" spans="25:25" x14ac:dyDescent="0.25">
      <c r="Y204420" s="109"/>
    </row>
    <row r="204421" spans="25:25" x14ac:dyDescent="0.25">
      <c r="Y204421" s="109"/>
    </row>
    <row r="204422" spans="25:25" x14ac:dyDescent="0.25">
      <c r="Y204422" s="109"/>
    </row>
    <row r="204423" spans="25:25" x14ac:dyDescent="0.25">
      <c r="Y204423" s="109"/>
    </row>
    <row r="204424" spans="25:25" x14ac:dyDescent="0.25">
      <c r="Y204424" s="109"/>
    </row>
    <row r="204425" spans="25:25" x14ac:dyDescent="0.25">
      <c r="Y204425" s="109"/>
    </row>
    <row r="204426" spans="25:25" x14ac:dyDescent="0.25">
      <c r="Y204426" s="109"/>
    </row>
    <row r="204427" spans="25:25" x14ac:dyDescent="0.25">
      <c r="Y204427" s="109"/>
    </row>
    <row r="204428" spans="25:25" x14ac:dyDescent="0.25">
      <c r="Y204428" s="109"/>
    </row>
    <row r="204429" spans="25:25" x14ac:dyDescent="0.25">
      <c r="Y204429" s="109"/>
    </row>
    <row r="204430" spans="25:25" x14ac:dyDescent="0.25">
      <c r="Y204430" s="109"/>
    </row>
    <row r="204431" spans="25:25" x14ac:dyDescent="0.25">
      <c r="Y204431" s="109"/>
    </row>
    <row r="204432" spans="25:25" x14ac:dyDescent="0.25">
      <c r="Y204432" s="109"/>
    </row>
    <row r="204433" spans="25:25" x14ac:dyDescent="0.25">
      <c r="Y204433" s="109"/>
    </row>
    <row r="204434" spans="25:25" x14ac:dyDescent="0.25">
      <c r="Y204434" s="109"/>
    </row>
    <row r="204435" spans="25:25" x14ac:dyDescent="0.25">
      <c r="Y204435" s="109"/>
    </row>
    <row r="204436" spans="25:25" x14ac:dyDescent="0.25">
      <c r="Y204436" s="109"/>
    </row>
    <row r="204437" spans="25:25" x14ac:dyDescent="0.25">
      <c r="Y204437" s="109"/>
    </row>
    <row r="204438" spans="25:25" x14ac:dyDescent="0.25">
      <c r="Y204438" s="109"/>
    </row>
    <row r="204439" spans="25:25" x14ac:dyDescent="0.25">
      <c r="Y204439" s="109"/>
    </row>
    <row r="204440" spans="25:25" x14ac:dyDescent="0.25">
      <c r="Y204440" s="109"/>
    </row>
    <row r="204441" spans="25:25" x14ac:dyDescent="0.25">
      <c r="Y204441" s="109"/>
    </row>
    <row r="204442" spans="25:25" x14ac:dyDescent="0.25">
      <c r="Y204442" s="109"/>
    </row>
    <row r="204443" spans="25:25" x14ac:dyDescent="0.25">
      <c r="Y204443" s="109"/>
    </row>
    <row r="204444" spans="25:25" x14ac:dyDescent="0.25">
      <c r="Y204444" s="109"/>
    </row>
    <row r="204445" spans="25:25" x14ac:dyDescent="0.25">
      <c r="Y204445" s="109"/>
    </row>
    <row r="204446" spans="25:25" x14ac:dyDescent="0.25">
      <c r="Y204446" s="109"/>
    </row>
    <row r="204447" spans="25:25" x14ac:dyDescent="0.25">
      <c r="Y204447" s="109"/>
    </row>
    <row r="204448" spans="25:25" x14ac:dyDescent="0.25">
      <c r="Y204448" s="109"/>
    </row>
    <row r="204449" spans="25:25" x14ac:dyDescent="0.25">
      <c r="Y204449" s="109"/>
    </row>
    <row r="204450" spans="25:25" x14ac:dyDescent="0.25">
      <c r="Y204450" s="109"/>
    </row>
    <row r="204451" spans="25:25" x14ac:dyDescent="0.25">
      <c r="Y204451" s="109"/>
    </row>
    <row r="204452" spans="25:25" x14ac:dyDescent="0.25">
      <c r="Y204452" s="109"/>
    </row>
    <row r="204453" spans="25:25" x14ac:dyDescent="0.25">
      <c r="Y204453" s="109"/>
    </row>
    <row r="204454" spans="25:25" x14ac:dyDescent="0.25">
      <c r="Y204454" s="109"/>
    </row>
    <row r="204455" spans="25:25" x14ac:dyDescent="0.25">
      <c r="Y204455" s="109"/>
    </row>
    <row r="204456" spans="25:25" x14ac:dyDescent="0.25">
      <c r="Y204456" s="109"/>
    </row>
    <row r="204457" spans="25:25" x14ac:dyDescent="0.25">
      <c r="Y204457" s="109"/>
    </row>
    <row r="204458" spans="25:25" x14ac:dyDescent="0.25">
      <c r="Y204458" s="109"/>
    </row>
    <row r="204459" spans="25:25" x14ac:dyDescent="0.25">
      <c r="Y204459" s="109"/>
    </row>
    <row r="204460" spans="25:25" x14ac:dyDescent="0.25">
      <c r="Y204460" s="109"/>
    </row>
    <row r="204461" spans="25:25" x14ac:dyDescent="0.25">
      <c r="Y204461" s="109"/>
    </row>
    <row r="204462" spans="25:25" x14ac:dyDescent="0.25">
      <c r="Y204462" s="109"/>
    </row>
    <row r="204463" spans="25:25" x14ac:dyDescent="0.25">
      <c r="Y204463" s="109"/>
    </row>
    <row r="204464" spans="25:25" x14ac:dyDescent="0.25">
      <c r="Y204464" s="109"/>
    </row>
    <row r="204465" spans="25:25" x14ac:dyDescent="0.25">
      <c r="Y204465" s="109"/>
    </row>
    <row r="204466" spans="25:25" x14ac:dyDescent="0.25">
      <c r="Y204466" s="109"/>
    </row>
    <row r="204467" spans="25:25" x14ac:dyDescent="0.25">
      <c r="Y204467" s="109"/>
    </row>
    <row r="204468" spans="25:25" x14ac:dyDescent="0.25">
      <c r="Y204468" s="109"/>
    </row>
    <row r="204469" spans="25:25" x14ac:dyDescent="0.25">
      <c r="Y204469" s="109"/>
    </row>
    <row r="204470" spans="25:25" x14ac:dyDescent="0.25">
      <c r="Y204470" s="109"/>
    </row>
    <row r="204471" spans="25:25" x14ac:dyDescent="0.25">
      <c r="Y204471" s="109"/>
    </row>
    <row r="204472" spans="25:25" x14ac:dyDescent="0.25">
      <c r="Y204472" s="109"/>
    </row>
    <row r="204473" spans="25:25" x14ac:dyDescent="0.25">
      <c r="Y204473" s="109"/>
    </row>
    <row r="204474" spans="25:25" x14ac:dyDescent="0.25">
      <c r="Y204474" s="109"/>
    </row>
    <row r="204475" spans="25:25" x14ac:dyDescent="0.25">
      <c r="Y204475" s="109"/>
    </row>
    <row r="204476" spans="25:25" x14ac:dyDescent="0.25">
      <c r="Y204476" s="109"/>
    </row>
    <row r="204477" spans="25:25" x14ac:dyDescent="0.25">
      <c r="Y204477" s="109"/>
    </row>
    <row r="204478" spans="25:25" x14ac:dyDescent="0.25">
      <c r="Y204478" s="109"/>
    </row>
    <row r="204479" spans="25:25" x14ac:dyDescent="0.25">
      <c r="Y204479" s="109"/>
    </row>
    <row r="204480" spans="25:25" x14ac:dyDescent="0.25">
      <c r="Y204480" s="109"/>
    </row>
    <row r="204481" spans="25:25" x14ac:dyDescent="0.25">
      <c r="Y204481" s="109"/>
    </row>
    <row r="204482" spans="25:25" x14ac:dyDescent="0.25">
      <c r="Y204482" s="109"/>
    </row>
    <row r="204483" spans="25:25" x14ac:dyDescent="0.25">
      <c r="Y204483" s="109"/>
    </row>
    <row r="204484" spans="25:25" x14ac:dyDescent="0.25">
      <c r="Y204484" s="109"/>
    </row>
    <row r="204485" spans="25:25" x14ac:dyDescent="0.25">
      <c r="Y204485" s="109"/>
    </row>
    <row r="204486" spans="25:25" x14ac:dyDescent="0.25">
      <c r="Y204486" s="109"/>
    </row>
    <row r="204487" spans="25:25" x14ac:dyDescent="0.25">
      <c r="Y204487" s="109"/>
    </row>
    <row r="204488" spans="25:25" x14ac:dyDescent="0.25">
      <c r="Y204488" s="109"/>
    </row>
    <row r="204489" spans="25:25" x14ac:dyDescent="0.25">
      <c r="Y204489" s="109"/>
    </row>
    <row r="204490" spans="25:25" x14ac:dyDescent="0.25">
      <c r="Y204490" s="109"/>
    </row>
    <row r="204491" spans="25:25" x14ac:dyDescent="0.25">
      <c r="Y204491" s="109"/>
    </row>
    <row r="204492" spans="25:25" x14ac:dyDescent="0.25">
      <c r="Y204492" s="109"/>
    </row>
    <row r="204493" spans="25:25" x14ac:dyDescent="0.25">
      <c r="Y204493" s="109"/>
    </row>
    <row r="204494" spans="25:25" x14ac:dyDescent="0.25">
      <c r="Y204494" s="109"/>
    </row>
    <row r="204495" spans="25:25" x14ac:dyDescent="0.25">
      <c r="Y204495" s="109"/>
    </row>
    <row r="204496" spans="25:25" x14ac:dyDescent="0.25">
      <c r="Y204496" s="109"/>
    </row>
    <row r="204497" spans="25:25" x14ac:dyDescent="0.25">
      <c r="Y204497" s="109"/>
    </row>
    <row r="204498" spans="25:25" x14ac:dyDescent="0.25">
      <c r="Y204498" s="109"/>
    </row>
    <row r="204499" spans="25:25" x14ac:dyDescent="0.25">
      <c r="Y204499" s="109"/>
    </row>
    <row r="204500" spans="25:25" x14ac:dyDescent="0.25">
      <c r="Y204500" s="109"/>
    </row>
    <row r="204501" spans="25:25" x14ac:dyDescent="0.25">
      <c r="Y204501" s="109"/>
    </row>
    <row r="204502" spans="25:25" x14ac:dyDescent="0.25">
      <c r="Y204502" s="109"/>
    </row>
    <row r="204503" spans="25:25" x14ac:dyDescent="0.25">
      <c r="Y204503" s="109"/>
    </row>
    <row r="204504" spans="25:25" x14ac:dyDescent="0.25">
      <c r="Y204504" s="109"/>
    </row>
    <row r="204505" spans="25:25" x14ac:dyDescent="0.25">
      <c r="Y204505" s="109"/>
    </row>
    <row r="204506" spans="25:25" x14ac:dyDescent="0.25">
      <c r="Y204506" s="109"/>
    </row>
    <row r="204507" spans="25:25" x14ac:dyDescent="0.25">
      <c r="Y204507" s="109"/>
    </row>
    <row r="204508" spans="25:25" x14ac:dyDescent="0.25">
      <c r="Y204508" s="109"/>
    </row>
    <row r="204509" spans="25:25" x14ac:dyDescent="0.25">
      <c r="Y204509" s="109"/>
    </row>
    <row r="204510" spans="25:25" x14ac:dyDescent="0.25">
      <c r="Y204510" s="109"/>
    </row>
    <row r="204511" spans="25:25" x14ac:dyDescent="0.25">
      <c r="Y204511" s="109"/>
    </row>
    <row r="204512" spans="25:25" x14ac:dyDescent="0.25">
      <c r="Y204512" s="109"/>
    </row>
    <row r="204513" spans="25:25" x14ac:dyDescent="0.25">
      <c r="Y204513" s="109"/>
    </row>
    <row r="204514" spans="25:25" x14ac:dyDescent="0.25">
      <c r="Y204514" s="109"/>
    </row>
    <row r="204515" spans="25:25" x14ac:dyDescent="0.25">
      <c r="Y204515" s="109"/>
    </row>
    <row r="204516" spans="25:25" x14ac:dyDescent="0.25">
      <c r="Y204516" s="109"/>
    </row>
    <row r="204517" spans="25:25" x14ac:dyDescent="0.25">
      <c r="Y204517" s="109"/>
    </row>
    <row r="204518" spans="25:25" x14ac:dyDescent="0.25">
      <c r="Y204518" s="109"/>
    </row>
    <row r="204519" spans="25:25" x14ac:dyDescent="0.25">
      <c r="Y204519" s="109"/>
    </row>
    <row r="204520" spans="25:25" x14ac:dyDescent="0.25">
      <c r="Y204520" s="109"/>
    </row>
    <row r="204521" spans="25:25" x14ac:dyDescent="0.25">
      <c r="Y204521" s="109"/>
    </row>
    <row r="204522" spans="25:25" x14ac:dyDescent="0.25">
      <c r="Y204522" s="109"/>
    </row>
    <row r="204523" spans="25:25" x14ac:dyDescent="0.25">
      <c r="Y204523" s="109"/>
    </row>
    <row r="204524" spans="25:25" x14ac:dyDescent="0.25">
      <c r="Y204524" s="109"/>
    </row>
    <row r="204525" spans="25:25" x14ac:dyDescent="0.25">
      <c r="Y204525" s="109"/>
    </row>
    <row r="204526" spans="25:25" x14ac:dyDescent="0.25">
      <c r="Y204526" s="109"/>
    </row>
    <row r="204527" spans="25:25" x14ac:dyDescent="0.25">
      <c r="Y204527" s="109"/>
    </row>
    <row r="204528" spans="25:25" x14ac:dyDescent="0.25">
      <c r="Y204528" s="109"/>
    </row>
    <row r="204529" spans="25:25" x14ac:dyDescent="0.25">
      <c r="Y204529" s="109"/>
    </row>
    <row r="204530" spans="25:25" x14ac:dyDescent="0.25">
      <c r="Y204530" s="109"/>
    </row>
    <row r="204531" spans="25:25" x14ac:dyDescent="0.25">
      <c r="Y204531" s="109"/>
    </row>
    <row r="204532" spans="25:25" x14ac:dyDescent="0.25">
      <c r="Y204532" s="109"/>
    </row>
    <row r="204533" spans="25:25" x14ac:dyDescent="0.25">
      <c r="Y204533" s="109"/>
    </row>
    <row r="204534" spans="25:25" x14ac:dyDescent="0.25">
      <c r="Y204534" s="109"/>
    </row>
    <row r="204535" spans="25:25" x14ac:dyDescent="0.25">
      <c r="Y204535" s="109"/>
    </row>
    <row r="204536" spans="25:25" x14ac:dyDescent="0.25">
      <c r="Y204536" s="109"/>
    </row>
    <row r="204537" spans="25:25" x14ac:dyDescent="0.25">
      <c r="Y204537" s="109"/>
    </row>
    <row r="204538" spans="25:25" x14ac:dyDescent="0.25">
      <c r="Y204538" s="109"/>
    </row>
    <row r="204539" spans="25:25" x14ac:dyDescent="0.25">
      <c r="Y204539" s="109"/>
    </row>
    <row r="204540" spans="25:25" x14ac:dyDescent="0.25">
      <c r="Y204540" s="109"/>
    </row>
    <row r="204541" spans="25:25" x14ac:dyDescent="0.25">
      <c r="Y204541" s="109"/>
    </row>
    <row r="204542" spans="25:25" x14ac:dyDescent="0.25">
      <c r="Y204542" s="109"/>
    </row>
    <row r="204543" spans="25:25" x14ac:dyDescent="0.25">
      <c r="Y204543" s="109"/>
    </row>
    <row r="204544" spans="25:25" x14ac:dyDescent="0.25">
      <c r="Y204544" s="109"/>
    </row>
    <row r="204545" spans="25:25" x14ac:dyDescent="0.25">
      <c r="Y204545" s="109"/>
    </row>
    <row r="204546" spans="25:25" x14ac:dyDescent="0.25">
      <c r="Y204546" s="109"/>
    </row>
    <row r="204547" spans="25:25" x14ac:dyDescent="0.25">
      <c r="Y204547" s="109"/>
    </row>
    <row r="204548" spans="25:25" x14ac:dyDescent="0.25">
      <c r="Y204548" s="109"/>
    </row>
    <row r="204549" spans="25:25" x14ac:dyDescent="0.25">
      <c r="Y204549" s="109"/>
    </row>
    <row r="204550" spans="25:25" x14ac:dyDescent="0.25">
      <c r="Y204550" s="109"/>
    </row>
    <row r="204551" spans="25:25" x14ac:dyDescent="0.25">
      <c r="Y204551" s="109"/>
    </row>
    <row r="204552" spans="25:25" x14ac:dyDescent="0.25">
      <c r="Y204552" s="109"/>
    </row>
    <row r="204553" spans="25:25" x14ac:dyDescent="0.25">
      <c r="Y204553" s="109"/>
    </row>
    <row r="204554" spans="25:25" x14ac:dyDescent="0.25">
      <c r="Y204554" s="109"/>
    </row>
    <row r="204555" spans="25:25" x14ac:dyDescent="0.25">
      <c r="Y204555" s="109"/>
    </row>
    <row r="204556" spans="25:25" x14ac:dyDescent="0.25">
      <c r="Y204556" s="109"/>
    </row>
    <row r="204557" spans="25:25" x14ac:dyDescent="0.25">
      <c r="Y204557" s="109"/>
    </row>
    <row r="204558" spans="25:25" x14ac:dyDescent="0.25">
      <c r="Y204558" s="109"/>
    </row>
    <row r="204559" spans="25:25" x14ac:dyDescent="0.25">
      <c r="Y204559" s="109"/>
    </row>
    <row r="204560" spans="25:25" x14ac:dyDescent="0.25">
      <c r="Y204560" s="109"/>
    </row>
    <row r="204561" spans="25:25" x14ac:dyDescent="0.25">
      <c r="Y204561" s="109"/>
    </row>
    <row r="204562" spans="25:25" x14ac:dyDescent="0.25">
      <c r="Y204562" s="109"/>
    </row>
    <row r="204563" spans="25:25" x14ac:dyDescent="0.25">
      <c r="Y204563" s="109"/>
    </row>
    <row r="204564" spans="25:25" x14ac:dyDescent="0.25">
      <c r="Y204564" s="109"/>
    </row>
    <row r="204565" spans="25:25" x14ac:dyDescent="0.25">
      <c r="Y204565" s="109"/>
    </row>
    <row r="204566" spans="25:25" x14ac:dyDescent="0.25">
      <c r="Y204566" s="109"/>
    </row>
    <row r="204567" spans="25:25" x14ac:dyDescent="0.25">
      <c r="Y204567" s="109"/>
    </row>
    <row r="204568" spans="25:25" x14ac:dyDescent="0.25">
      <c r="Y204568" s="109"/>
    </row>
    <row r="204569" spans="25:25" x14ac:dyDescent="0.25">
      <c r="Y204569" s="109"/>
    </row>
    <row r="204570" spans="25:25" x14ac:dyDescent="0.25">
      <c r="Y204570" s="109"/>
    </row>
    <row r="204571" spans="25:25" x14ac:dyDescent="0.25">
      <c r="Y204571" s="109"/>
    </row>
    <row r="204572" spans="25:25" x14ac:dyDescent="0.25">
      <c r="Y204572" s="109"/>
    </row>
    <row r="204573" spans="25:25" x14ac:dyDescent="0.25">
      <c r="Y204573" s="109"/>
    </row>
    <row r="204574" spans="25:25" x14ac:dyDescent="0.25">
      <c r="Y204574" s="109"/>
    </row>
    <row r="204575" spans="25:25" x14ac:dyDescent="0.25">
      <c r="Y204575" s="109"/>
    </row>
    <row r="204576" spans="25:25" x14ac:dyDescent="0.25">
      <c r="Y204576" s="109"/>
    </row>
    <row r="204577" spans="25:25" x14ac:dyDescent="0.25">
      <c r="Y204577" s="109"/>
    </row>
    <row r="204578" spans="25:25" x14ac:dyDescent="0.25">
      <c r="Y204578" s="109"/>
    </row>
    <row r="204579" spans="25:25" x14ac:dyDescent="0.25">
      <c r="Y204579" s="109"/>
    </row>
    <row r="204580" spans="25:25" x14ac:dyDescent="0.25">
      <c r="Y204580" s="109"/>
    </row>
    <row r="204581" spans="25:25" x14ac:dyDescent="0.25">
      <c r="Y204581" s="109"/>
    </row>
    <row r="204582" spans="25:25" x14ac:dyDescent="0.25">
      <c r="Y204582" s="109"/>
    </row>
    <row r="204583" spans="25:25" x14ac:dyDescent="0.25">
      <c r="Y204583" s="109"/>
    </row>
    <row r="204584" spans="25:25" x14ac:dyDescent="0.25">
      <c r="Y204584" s="109"/>
    </row>
    <row r="204585" spans="25:25" x14ac:dyDescent="0.25">
      <c r="Y204585" s="109"/>
    </row>
    <row r="204586" spans="25:25" x14ac:dyDescent="0.25">
      <c r="Y204586" s="109"/>
    </row>
    <row r="204587" spans="25:25" x14ac:dyDescent="0.25">
      <c r="Y204587" s="109"/>
    </row>
    <row r="204588" spans="25:25" x14ac:dyDescent="0.25">
      <c r="Y204588" s="109"/>
    </row>
    <row r="204589" spans="25:25" x14ac:dyDescent="0.25">
      <c r="Y204589" s="109"/>
    </row>
    <row r="204590" spans="25:25" x14ac:dyDescent="0.25">
      <c r="Y204590" s="109"/>
    </row>
    <row r="204591" spans="25:25" x14ac:dyDescent="0.25">
      <c r="Y204591" s="109"/>
    </row>
    <row r="204592" spans="25:25" x14ac:dyDescent="0.25">
      <c r="Y204592" s="109"/>
    </row>
    <row r="204593" spans="25:25" x14ac:dyDescent="0.25">
      <c r="Y204593" s="109"/>
    </row>
    <row r="204594" spans="25:25" x14ac:dyDescent="0.25">
      <c r="Y204594" s="109"/>
    </row>
    <row r="204595" spans="25:25" x14ac:dyDescent="0.25">
      <c r="Y204595" s="109"/>
    </row>
    <row r="204596" spans="25:25" x14ac:dyDescent="0.25">
      <c r="Y204596" s="109"/>
    </row>
    <row r="204597" spans="25:25" x14ac:dyDescent="0.25">
      <c r="Y204597" s="109"/>
    </row>
    <row r="204598" spans="25:25" x14ac:dyDescent="0.25">
      <c r="Y204598" s="109"/>
    </row>
    <row r="204599" spans="25:25" x14ac:dyDescent="0.25">
      <c r="Y204599" s="109"/>
    </row>
    <row r="204600" spans="25:25" x14ac:dyDescent="0.25">
      <c r="Y204600" s="109"/>
    </row>
    <row r="204601" spans="25:25" x14ac:dyDescent="0.25">
      <c r="Y204601" s="109"/>
    </row>
    <row r="204602" spans="25:25" x14ac:dyDescent="0.25">
      <c r="Y204602" s="109"/>
    </row>
    <row r="204603" spans="25:25" x14ac:dyDescent="0.25">
      <c r="Y204603" s="109"/>
    </row>
    <row r="204604" spans="25:25" x14ac:dyDescent="0.25">
      <c r="Y204604" s="109"/>
    </row>
    <row r="204605" spans="25:25" x14ac:dyDescent="0.25">
      <c r="Y204605" s="109"/>
    </row>
    <row r="204606" spans="25:25" x14ac:dyDescent="0.25">
      <c r="Y204606" s="109"/>
    </row>
    <row r="204607" spans="25:25" x14ac:dyDescent="0.25">
      <c r="Y204607" s="109"/>
    </row>
    <row r="204608" spans="25:25" x14ac:dyDescent="0.25">
      <c r="Y204608" s="109"/>
    </row>
    <row r="204609" spans="25:25" x14ac:dyDescent="0.25">
      <c r="Y204609" s="109"/>
    </row>
    <row r="204610" spans="25:25" x14ac:dyDescent="0.25">
      <c r="Y204610" s="109"/>
    </row>
    <row r="204611" spans="25:25" x14ac:dyDescent="0.25">
      <c r="Y204611" s="109"/>
    </row>
    <row r="204612" spans="25:25" x14ac:dyDescent="0.25">
      <c r="Y204612" s="109"/>
    </row>
    <row r="204613" spans="25:25" x14ac:dyDescent="0.25">
      <c r="Y204613" s="109"/>
    </row>
    <row r="204614" spans="25:25" x14ac:dyDescent="0.25">
      <c r="Y204614" s="109"/>
    </row>
    <row r="204615" spans="25:25" x14ac:dyDescent="0.25">
      <c r="Y204615" s="109"/>
    </row>
    <row r="204616" spans="25:25" x14ac:dyDescent="0.25">
      <c r="Y204616" s="109"/>
    </row>
    <row r="204617" spans="25:25" x14ac:dyDescent="0.25">
      <c r="Y204617" s="109"/>
    </row>
    <row r="204618" spans="25:25" x14ac:dyDescent="0.25">
      <c r="Y204618" s="109"/>
    </row>
    <row r="204619" spans="25:25" x14ac:dyDescent="0.25">
      <c r="Y204619" s="109"/>
    </row>
    <row r="204620" spans="25:25" x14ac:dyDescent="0.25">
      <c r="Y204620" s="109"/>
    </row>
    <row r="204621" spans="25:25" x14ac:dyDescent="0.25">
      <c r="Y204621" s="109"/>
    </row>
    <row r="204622" spans="25:25" x14ac:dyDescent="0.25">
      <c r="Y204622" s="109"/>
    </row>
    <row r="204623" spans="25:25" x14ac:dyDescent="0.25">
      <c r="Y204623" s="109"/>
    </row>
    <row r="204624" spans="25:25" x14ac:dyDescent="0.25">
      <c r="Y204624" s="109"/>
    </row>
    <row r="204625" spans="25:25" x14ac:dyDescent="0.25">
      <c r="Y204625" s="109"/>
    </row>
    <row r="204626" spans="25:25" x14ac:dyDescent="0.25">
      <c r="Y204626" s="109"/>
    </row>
    <row r="204627" spans="25:25" x14ac:dyDescent="0.25">
      <c r="Y204627" s="109"/>
    </row>
    <row r="204628" spans="25:25" x14ac:dyDescent="0.25">
      <c r="Y204628" s="109"/>
    </row>
    <row r="204629" spans="25:25" x14ac:dyDescent="0.25">
      <c r="Y204629" s="109"/>
    </row>
    <row r="204630" spans="25:25" x14ac:dyDescent="0.25">
      <c r="Y204630" s="109"/>
    </row>
    <row r="204631" spans="25:25" x14ac:dyDescent="0.25">
      <c r="Y204631" s="109"/>
    </row>
    <row r="204632" spans="25:25" x14ac:dyDescent="0.25">
      <c r="Y204632" s="109"/>
    </row>
    <row r="204633" spans="25:25" x14ac:dyDescent="0.25">
      <c r="Y204633" s="109"/>
    </row>
    <row r="204634" spans="25:25" x14ac:dyDescent="0.25">
      <c r="Y204634" s="109"/>
    </row>
    <row r="204635" spans="25:25" x14ac:dyDescent="0.25">
      <c r="Y204635" s="109"/>
    </row>
    <row r="204636" spans="25:25" x14ac:dyDescent="0.25">
      <c r="Y204636" s="109"/>
    </row>
    <row r="204637" spans="25:25" x14ac:dyDescent="0.25">
      <c r="Y204637" s="109"/>
    </row>
    <row r="204638" spans="25:25" x14ac:dyDescent="0.25">
      <c r="Y204638" s="109"/>
    </row>
    <row r="204639" spans="25:25" x14ac:dyDescent="0.25">
      <c r="Y204639" s="109"/>
    </row>
    <row r="204640" spans="25:25" x14ac:dyDescent="0.25">
      <c r="Y204640" s="109"/>
    </row>
    <row r="204641" spans="25:25" x14ac:dyDescent="0.25">
      <c r="Y204641" s="109"/>
    </row>
    <row r="204642" spans="25:25" x14ac:dyDescent="0.25">
      <c r="Y204642" s="109"/>
    </row>
    <row r="204643" spans="25:25" x14ac:dyDescent="0.25">
      <c r="Y204643" s="109"/>
    </row>
    <row r="204644" spans="25:25" x14ac:dyDescent="0.25">
      <c r="Y204644" s="109"/>
    </row>
    <row r="204645" spans="25:25" x14ac:dyDescent="0.25">
      <c r="Y204645" s="109"/>
    </row>
    <row r="204646" spans="25:25" x14ac:dyDescent="0.25">
      <c r="Y204646" s="109"/>
    </row>
    <row r="204647" spans="25:25" x14ac:dyDescent="0.25">
      <c r="Y204647" s="109"/>
    </row>
    <row r="204648" spans="25:25" x14ac:dyDescent="0.25">
      <c r="Y204648" s="109"/>
    </row>
    <row r="204649" spans="25:25" x14ac:dyDescent="0.25">
      <c r="Y204649" s="109"/>
    </row>
    <row r="204650" spans="25:25" x14ac:dyDescent="0.25">
      <c r="Y204650" s="109"/>
    </row>
    <row r="204651" spans="25:25" x14ac:dyDescent="0.25">
      <c r="Y204651" s="109"/>
    </row>
    <row r="204652" spans="25:25" x14ac:dyDescent="0.25">
      <c r="Y204652" s="109"/>
    </row>
    <row r="204653" spans="25:25" x14ac:dyDescent="0.25">
      <c r="Y204653" s="109"/>
    </row>
    <row r="204654" spans="25:25" x14ac:dyDescent="0.25">
      <c r="Y204654" s="109"/>
    </row>
    <row r="204655" spans="25:25" x14ac:dyDescent="0.25">
      <c r="Y204655" s="109"/>
    </row>
    <row r="204656" spans="25:25" x14ac:dyDescent="0.25">
      <c r="Y204656" s="109"/>
    </row>
    <row r="204657" spans="25:25" x14ac:dyDescent="0.25">
      <c r="Y204657" s="109"/>
    </row>
    <row r="204658" spans="25:25" x14ac:dyDescent="0.25">
      <c r="Y204658" s="109"/>
    </row>
    <row r="204659" spans="25:25" x14ac:dyDescent="0.25">
      <c r="Y204659" s="109"/>
    </row>
    <row r="204660" spans="25:25" x14ac:dyDescent="0.25">
      <c r="Y204660" s="109"/>
    </row>
    <row r="204661" spans="25:25" x14ac:dyDescent="0.25">
      <c r="Y204661" s="109"/>
    </row>
    <row r="204662" spans="25:25" x14ac:dyDescent="0.25">
      <c r="Y204662" s="109"/>
    </row>
    <row r="204663" spans="25:25" x14ac:dyDescent="0.25">
      <c r="Y204663" s="109"/>
    </row>
    <row r="204664" spans="25:25" x14ac:dyDescent="0.25">
      <c r="Y204664" s="109"/>
    </row>
    <row r="204665" spans="25:25" x14ac:dyDescent="0.25">
      <c r="Y204665" s="109"/>
    </row>
    <row r="204666" spans="25:25" x14ac:dyDescent="0.25">
      <c r="Y204666" s="109"/>
    </row>
    <row r="204667" spans="25:25" x14ac:dyDescent="0.25">
      <c r="Y204667" s="109"/>
    </row>
    <row r="204668" spans="25:25" x14ac:dyDescent="0.25">
      <c r="Y204668" s="109"/>
    </row>
    <row r="204669" spans="25:25" x14ac:dyDescent="0.25">
      <c r="Y204669" s="109"/>
    </row>
    <row r="204670" spans="25:25" x14ac:dyDescent="0.25">
      <c r="Y204670" s="109"/>
    </row>
    <row r="204671" spans="25:25" x14ac:dyDescent="0.25">
      <c r="Y204671" s="109"/>
    </row>
    <row r="204672" spans="25:25" x14ac:dyDescent="0.25">
      <c r="Y204672" s="109"/>
    </row>
    <row r="204673" spans="25:25" x14ac:dyDescent="0.25">
      <c r="Y204673" s="109"/>
    </row>
    <row r="204674" spans="25:25" x14ac:dyDescent="0.25">
      <c r="Y204674" s="109"/>
    </row>
    <row r="204675" spans="25:25" x14ac:dyDescent="0.25">
      <c r="Y204675" s="109"/>
    </row>
    <row r="204676" spans="25:25" x14ac:dyDescent="0.25">
      <c r="Y204676" s="109"/>
    </row>
    <row r="204677" spans="25:25" x14ac:dyDescent="0.25">
      <c r="Y204677" s="109"/>
    </row>
    <row r="204678" spans="25:25" x14ac:dyDescent="0.25">
      <c r="Y204678" s="109"/>
    </row>
    <row r="204679" spans="25:25" x14ac:dyDescent="0.25">
      <c r="Y204679" s="109"/>
    </row>
    <row r="204680" spans="25:25" x14ac:dyDescent="0.25">
      <c r="Y204680" s="109"/>
    </row>
    <row r="204681" spans="25:25" x14ac:dyDescent="0.25">
      <c r="Y204681" s="109"/>
    </row>
    <row r="204682" spans="25:25" x14ac:dyDescent="0.25">
      <c r="Y204682" s="109"/>
    </row>
    <row r="204683" spans="25:25" x14ac:dyDescent="0.25">
      <c r="Y204683" s="109"/>
    </row>
    <row r="204684" spans="25:25" x14ac:dyDescent="0.25">
      <c r="Y204684" s="109"/>
    </row>
    <row r="204685" spans="25:25" x14ac:dyDescent="0.25">
      <c r="Y204685" s="109"/>
    </row>
    <row r="204686" spans="25:25" x14ac:dyDescent="0.25">
      <c r="Y204686" s="109"/>
    </row>
    <row r="204687" spans="25:25" x14ac:dyDescent="0.25">
      <c r="Y204687" s="109"/>
    </row>
    <row r="204688" spans="25:25" x14ac:dyDescent="0.25">
      <c r="Y204688" s="109"/>
    </row>
    <row r="204689" spans="25:25" x14ac:dyDescent="0.25">
      <c r="Y204689" s="109"/>
    </row>
    <row r="204690" spans="25:25" x14ac:dyDescent="0.25">
      <c r="Y204690" s="109"/>
    </row>
    <row r="204691" spans="25:25" x14ac:dyDescent="0.25">
      <c r="Y204691" s="109"/>
    </row>
    <row r="204692" spans="25:25" x14ac:dyDescent="0.25">
      <c r="Y204692" s="109"/>
    </row>
    <row r="204693" spans="25:25" x14ac:dyDescent="0.25">
      <c r="Y204693" s="109"/>
    </row>
    <row r="204694" spans="25:25" x14ac:dyDescent="0.25">
      <c r="Y204694" s="109"/>
    </row>
    <row r="204695" spans="25:25" x14ac:dyDescent="0.25">
      <c r="Y204695" s="109"/>
    </row>
    <row r="204696" spans="25:25" x14ac:dyDescent="0.25">
      <c r="Y204696" s="109"/>
    </row>
    <row r="204697" spans="25:25" x14ac:dyDescent="0.25">
      <c r="Y204697" s="109"/>
    </row>
    <row r="204698" spans="25:25" x14ac:dyDescent="0.25">
      <c r="Y204698" s="109"/>
    </row>
    <row r="204699" spans="25:25" x14ac:dyDescent="0.25">
      <c r="Y204699" s="109"/>
    </row>
    <row r="204700" spans="25:25" x14ac:dyDescent="0.25">
      <c r="Y204700" s="109"/>
    </row>
    <row r="204701" spans="25:25" x14ac:dyDescent="0.25">
      <c r="Y204701" s="109"/>
    </row>
    <row r="204702" spans="25:25" x14ac:dyDescent="0.25">
      <c r="Y204702" s="109"/>
    </row>
    <row r="204703" spans="25:25" x14ac:dyDescent="0.25">
      <c r="Y204703" s="109"/>
    </row>
    <row r="204704" spans="25:25" x14ac:dyDescent="0.25">
      <c r="Y204704" s="109"/>
    </row>
    <row r="204705" spans="25:25" x14ac:dyDescent="0.25">
      <c r="Y204705" s="109"/>
    </row>
    <row r="204706" spans="25:25" x14ac:dyDescent="0.25">
      <c r="Y204706" s="109"/>
    </row>
    <row r="204707" spans="25:25" x14ac:dyDescent="0.25">
      <c r="Y204707" s="109"/>
    </row>
    <row r="204708" spans="25:25" x14ac:dyDescent="0.25">
      <c r="Y204708" s="109"/>
    </row>
    <row r="204709" spans="25:25" x14ac:dyDescent="0.25">
      <c r="Y204709" s="109"/>
    </row>
    <row r="204710" spans="25:25" x14ac:dyDescent="0.25">
      <c r="Y204710" s="109"/>
    </row>
    <row r="204711" spans="25:25" x14ac:dyDescent="0.25">
      <c r="Y204711" s="109"/>
    </row>
    <row r="204712" spans="25:25" x14ac:dyDescent="0.25">
      <c r="Y204712" s="109"/>
    </row>
    <row r="204713" spans="25:25" x14ac:dyDescent="0.25">
      <c r="Y204713" s="109"/>
    </row>
    <row r="204714" spans="25:25" x14ac:dyDescent="0.25">
      <c r="Y204714" s="109"/>
    </row>
    <row r="204715" spans="25:25" x14ac:dyDescent="0.25">
      <c r="Y204715" s="109"/>
    </row>
    <row r="204716" spans="25:25" x14ac:dyDescent="0.25">
      <c r="Y204716" s="109"/>
    </row>
    <row r="204717" spans="25:25" x14ac:dyDescent="0.25">
      <c r="Y204717" s="109"/>
    </row>
    <row r="204718" spans="25:25" x14ac:dyDescent="0.25">
      <c r="Y204718" s="109"/>
    </row>
    <row r="204719" spans="25:25" x14ac:dyDescent="0.25">
      <c r="Y204719" s="109"/>
    </row>
    <row r="204720" spans="25:25" x14ac:dyDescent="0.25">
      <c r="Y204720" s="109"/>
    </row>
    <row r="204721" spans="25:25" x14ac:dyDescent="0.25">
      <c r="Y204721" s="109"/>
    </row>
    <row r="204722" spans="25:25" x14ac:dyDescent="0.25">
      <c r="Y204722" s="109"/>
    </row>
    <row r="204723" spans="25:25" x14ac:dyDescent="0.25">
      <c r="Y204723" s="109"/>
    </row>
    <row r="204724" spans="25:25" x14ac:dyDescent="0.25">
      <c r="Y204724" s="109"/>
    </row>
    <row r="204725" spans="25:25" x14ac:dyDescent="0.25">
      <c r="Y204725" s="109"/>
    </row>
    <row r="204726" spans="25:25" x14ac:dyDescent="0.25">
      <c r="Y204726" s="109"/>
    </row>
    <row r="204727" spans="25:25" x14ac:dyDescent="0.25">
      <c r="Y204727" s="109"/>
    </row>
    <row r="204728" spans="25:25" x14ac:dyDescent="0.25">
      <c r="Y204728" s="109"/>
    </row>
    <row r="204729" spans="25:25" x14ac:dyDescent="0.25">
      <c r="Y204729" s="109"/>
    </row>
    <row r="204730" spans="25:25" x14ac:dyDescent="0.25">
      <c r="Y204730" s="109"/>
    </row>
    <row r="204731" spans="25:25" x14ac:dyDescent="0.25">
      <c r="Y204731" s="109"/>
    </row>
    <row r="204732" spans="25:25" x14ac:dyDescent="0.25">
      <c r="Y204732" s="109"/>
    </row>
    <row r="204733" spans="25:25" x14ac:dyDescent="0.25">
      <c r="Y204733" s="109"/>
    </row>
    <row r="204734" spans="25:25" x14ac:dyDescent="0.25">
      <c r="Y204734" s="109"/>
    </row>
    <row r="204735" spans="25:25" x14ac:dyDescent="0.25">
      <c r="Y204735" s="109"/>
    </row>
    <row r="204736" spans="25:25" x14ac:dyDescent="0.25">
      <c r="Y204736" s="109"/>
    </row>
    <row r="204737" spans="25:25" x14ac:dyDescent="0.25">
      <c r="Y204737" s="109"/>
    </row>
    <row r="204738" spans="25:25" x14ac:dyDescent="0.25">
      <c r="Y204738" s="109"/>
    </row>
    <row r="204739" spans="25:25" x14ac:dyDescent="0.25">
      <c r="Y204739" s="109"/>
    </row>
    <row r="204740" spans="25:25" x14ac:dyDescent="0.25">
      <c r="Y204740" s="109"/>
    </row>
    <row r="204741" spans="25:25" x14ac:dyDescent="0.25">
      <c r="Y204741" s="109"/>
    </row>
    <row r="204742" spans="25:25" x14ac:dyDescent="0.25">
      <c r="Y204742" s="109"/>
    </row>
    <row r="204743" spans="25:25" x14ac:dyDescent="0.25">
      <c r="Y204743" s="109"/>
    </row>
    <row r="204744" spans="25:25" x14ac:dyDescent="0.25">
      <c r="Y204744" s="109"/>
    </row>
    <row r="204745" spans="25:25" x14ac:dyDescent="0.25">
      <c r="Y204745" s="109"/>
    </row>
    <row r="204746" spans="25:25" x14ac:dyDescent="0.25">
      <c r="Y204746" s="109"/>
    </row>
    <row r="204747" spans="25:25" x14ac:dyDescent="0.25">
      <c r="Y204747" s="109"/>
    </row>
    <row r="204748" spans="25:25" x14ac:dyDescent="0.25">
      <c r="Y204748" s="109"/>
    </row>
    <row r="204749" spans="25:25" x14ac:dyDescent="0.25">
      <c r="Y204749" s="109"/>
    </row>
    <row r="204750" spans="25:25" x14ac:dyDescent="0.25">
      <c r="Y204750" s="109"/>
    </row>
    <row r="204751" spans="25:25" x14ac:dyDescent="0.25">
      <c r="Y204751" s="109"/>
    </row>
    <row r="204752" spans="25:25" x14ac:dyDescent="0.25">
      <c r="Y204752" s="109"/>
    </row>
    <row r="204753" spans="25:25" x14ac:dyDescent="0.25">
      <c r="Y204753" s="109"/>
    </row>
    <row r="204754" spans="25:25" x14ac:dyDescent="0.25">
      <c r="Y204754" s="109"/>
    </row>
    <row r="204755" spans="25:25" x14ac:dyDescent="0.25">
      <c r="Y204755" s="109"/>
    </row>
    <row r="204756" spans="25:25" x14ac:dyDescent="0.25">
      <c r="Y204756" s="109"/>
    </row>
    <row r="204757" spans="25:25" x14ac:dyDescent="0.25">
      <c r="Y204757" s="109"/>
    </row>
    <row r="204758" spans="25:25" x14ac:dyDescent="0.25">
      <c r="Y204758" s="109"/>
    </row>
    <row r="204759" spans="25:25" x14ac:dyDescent="0.25">
      <c r="Y204759" s="109"/>
    </row>
    <row r="204760" spans="25:25" x14ac:dyDescent="0.25">
      <c r="Y204760" s="109"/>
    </row>
    <row r="204761" spans="25:25" x14ac:dyDescent="0.25">
      <c r="Y204761" s="109"/>
    </row>
    <row r="204762" spans="25:25" x14ac:dyDescent="0.25">
      <c r="Y204762" s="109"/>
    </row>
    <row r="204763" spans="25:25" x14ac:dyDescent="0.25">
      <c r="Y204763" s="109"/>
    </row>
    <row r="204764" spans="25:25" x14ac:dyDescent="0.25">
      <c r="Y204764" s="109"/>
    </row>
    <row r="204765" spans="25:25" x14ac:dyDescent="0.25">
      <c r="Y204765" s="109"/>
    </row>
    <row r="204766" spans="25:25" x14ac:dyDescent="0.25">
      <c r="Y204766" s="109"/>
    </row>
    <row r="204767" spans="25:25" x14ac:dyDescent="0.25">
      <c r="Y204767" s="109"/>
    </row>
    <row r="204768" spans="25:25" x14ac:dyDescent="0.25">
      <c r="Y204768" s="109"/>
    </row>
    <row r="204769" spans="25:25" x14ac:dyDescent="0.25">
      <c r="Y204769" s="109"/>
    </row>
    <row r="204770" spans="25:25" x14ac:dyDescent="0.25">
      <c r="Y204770" s="109"/>
    </row>
    <row r="204771" spans="25:25" x14ac:dyDescent="0.25">
      <c r="Y204771" s="109"/>
    </row>
    <row r="204772" spans="25:25" x14ac:dyDescent="0.25">
      <c r="Y204772" s="109"/>
    </row>
    <row r="204773" spans="25:25" x14ac:dyDescent="0.25">
      <c r="Y204773" s="109"/>
    </row>
    <row r="204774" spans="25:25" x14ac:dyDescent="0.25">
      <c r="Y204774" s="109"/>
    </row>
    <row r="204775" spans="25:25" x14ac:dyDescent="0.25">
      <c r="Y204775" s="109"/>
    </row>
    <row r="204776" spans="25:25" x14ac:dyDescent="0.25">
      <c r="Y204776" s="109"/>
    </row>
    <row r="204777" spans="25:25" x14ac:dyDescent="0.25">
      <c r="Y204777" s="109"/>
    </row>
    <row r="204778" spans="25:25" x14ac:dyDescent="0.25">
      <c r="Y204778" s="109"/>
    </row>
    <row r="204779" spans="25:25" x14ac:dyDescent="0.25">
      <c r="Y204779" s="109"/>
    </row>
    <row r="204780" spans="25:25" x14ac:dyDescent="0.25">
      <c r="Y204780" s="109"/>
    </row>
    <row r="204781" spans="25:25" x14ac:dyDescent="0.25">
      <c r="Y204781" s="109"/>
    </row>
    <row r="204782" spans="25:25" x14ac:dyDescent="0.25">
      <c r="Y204782" s="109"/>
    </row>
    <row r="204783" spans="25:25" x14ac:dyDescent="0.25">
      <c r="Y204783" s="109"/>
    </row>
    <row r="204784" spans="25:25" x14ac:dyDescent="0.25">
      <c r="Y204784" s="109"/>
    </row>
    <row r="204785" spans="25:25" x14ac:dyDescent="0.25">
      <c r="Y204785" s="109"/>
    </row>
    <row r="204786" spans="25:25" x14ac:dyDescent="0.25">
      <c r="Y204786" s="109"/>
    </row>
    <row r="204787" spans="25:25" x14ac:dyDescent="0.25">
      <c r="Y204787" s="109"/>
    </row>
    <row r="204788" spans="25:25" x14ac:dyDescent="0.25">
      <c r="Y204788" s="109"/>
    </row>
    <row r="204789" spans="25:25" x14ac:dyDescent="0.25">
      <c r="Y204789" s="109"/>
    </row>
    <row r="204790" spans="25:25" x14ac:dyDescent="0.25">
      <c r="Y204790" s="109"/>
    </row>
    <row r="204791" spans="25:25" x14ac:dyDescent="0.25">
      <c r="Y204791" s="109"/>
    </row>
    <row r="204792" spans="25:25" x14ac:dyDescent="0.25">
      <c r="Y204792" s="109"/>
    </row>
    <row r="204793" spans="25:25" x14ac:dyDescent="0.25">
      <c r="Y204793" s="109"/>
    </row>
    <row r="204794" spans="25:25" x14ac:dyDescent="0.25">
      <c r="Y204794" s="109"/>
    </row>
    <row r="204795" spans="25:25" x14ac:dyDescent="0.25">
      <c r="Y204795" s="109"/>
    </row>
    <row r="204796" spans="25:25" x14ac:dyDescent="0.25">
      <c r="Y204796" s="109"/>
    </row>
    <row r="204797" spans="25:25" x14ac:dyDescent="0.25">
      <c r="Y204797" s="109"/>
    </row>
    <row r="204798" spans="25:25" x14ac:dyDescent="0.25">
      <c r="Y204798" s="109"/>
    </row>
    <row r="204799" spans="25:25" x14ac:dyDescent="0.25">
      <c r="Y204799" s="109"/>
    </row>
    <row r="204800" spans="25:25" x14ac:dyDescent="0.25">
      <c r="Y204800" s="109"/>
    </row>
    <row r="204801" spans="25:25" x14ac:dyDescent="0.25">
      <c r="Y204801" s="109"/>
    </row>
    <row r="204802" spans="25:25" x14ac:dyDescent="0.25">
      <c r="Y204802" s="109"/>
    </row>
    <row r="204803" spans="25:25" x14ac:dyDescent="0.25">
      <c r="Y204803" s="109"/>
    </row>
    <row r="204804" spans="25:25" x14ac:dyDescent="0.25">
      <c r="Y204804" s="109"/>
    </row>
    <row r="204805" spans="25:25" x14ac:dyDescent="0.25">
      <c r="Y204805" s="109"/>
    </row>
    <row r="204806" spans="25:25" x14ac:dyDescent="0.25">
      <c r="Y204806" s="109"/>
    </row>
    <row r="204807" spans="25:25" x14ac:dyDescent="0.25">
      <c r="Y204807" s="109"/>
    </row>
    <row r="204808" spans="25:25" x14ac:dyDescent="0.25">
      <c r="Y204808" s="109"/>
    </row>
    <row r="204809" spans="25:25" x14ac:dyDescent="0.25">
      <c r="Y204809" s="109"/>
    </row>
    <row r="204810" spans="25:25" x14ac:dyDescent="0.25">
      <c r="Y204810" s="109"/>
    </row>
    <row r="204811" spans="25:25" x14ac:dyDescent="0.25">
      <c r="Y204811" s="109"/>
    </row>
    <row r="204812" spans="25:25" x14ac:dyDescent="0.25">
      <c r="Y204812" s="109"/>
    </row>
    <row r="204813" spans="25:25" x14ac:dyDescent="0.25">
      <c r="Y204813" s="109"/>
    </row>
    <row r="204814" spans="25:25" x14ac:dyDescent="0.25">
      <c r="Y204814" s="109"/>
    </row>
    <row r="204815" spans="25:25" x14ac:dyDescent="0.25">
      <c r="Y204815" s="109"/>
    </row>
    <row r="204816" spans="25:25" x14ac:dyDescent="0.25">
      <c r="Y204816" s="109"/>
    </row>
    <row r="204817" spans="25:25" x14ac:dyDescent="0.25">
      <c r="Y204817" s="109"/>
    </row>
    <row r="204818" spans="25:25" x14ac:dyDescent="0.25">
      <c r="Y204818" s="109"/>
    </row>
    <row r="204819" spans="25:25" x14ac:dyDescent="0.25">
      <c r="Y204819" s="109"/>
    </row>
    <row r="204820" spans="25:25" x14ac:dyDescent="0.25">
      <c r="Y204820" s="109"/>
    </row>
    <row r="204821" spans="25:25" x14ac:dyDescent="0.25">
      <c r="Y204821" s="109"/>
    </row>
    <row r="204822" spans="25:25" x14ac:dyDescent="0.25">
      <c r="Y204822" s="109"/>
    </row>
    <row r="204823" spans="25:25" x14ac:dyDescent="0.25">
      <c r="Y204823" s="109"/>
    </row>
    <row r="204824" spans="25:25" x14ac:dyDescent="0.25">
      <c r="Y204824" s="109"/>
    </row>
    <row r="204825" spans="25:25" x14ac:dyDescent="0.25">
      <c r="Y204825" s="109"/>
    </row>
    <row r="204826" spans="25:25" x14ac:dyDescent="0.25">
      <c r="Y204826" s="109"/>
    </row>
    <row r="204827" spans="25:25" x14ac:dyDescent="0.25">
      <c r="Y204827" s="109"/>
    </row>
    <row r="204828" spans="25:25" x14ac:dyDescent="0.25">
      <c r="Y204828" s="109"/>
    </row>
    <row r="204829" spans="25:25" x14ac:dyDescent="0.25">
      <c r="Y204829" s="109"/>
    </row>
    <row r="204830" spans="25:25" x14ac:dyDescent="0.25">
      <c r="Y204830" s="109"/>
    </row>
    <row r="204831" spans="25:25" x14ac:dyDescent="0.25">
      <c r="Y204831" s="109"/>
    </row>
    <row r="204832" spans="25:25" x14ac:dyDescent="0.25">
      <c r="Y204832" s="109"/>
    </row>
    <row r="204833" spans="25:25" x14ac:dyDescent="0.25">
      <c r="Y204833" s="109"/>
    </row>
    <row r="204834" spans="25:25" x14ac:dyDescent="0.25">
      <c r="Y204834" s="109"/>
    </row>
    <row r="204835" spans="25:25" x14ac:dyDescent="0.25">
      <c r="Y204835" s="109"/>
    </row>
    <row r="204836" spans="25:25" x14ac:dyDescent="0.25">
      <c r="Y204836" s="109"/>
    </row>
    <row r="204837" spans="25:25" x14ac:dyDescent="0.25">
      <c r="Y204837" s="109"/>
    </row>
    <row r="204838" spans="25:25" x14ac:dyDescent="0.25">
      <c r="Y204838" s="109"/>
    </row>
    <row r="204839" spans="25:25" x14ac:dyDescent="0.25">
      <c r="Y204839" s="109"/>
    </row>
    <row r="204840" spans="25:25" x14ac:dyDescent="0.25">
      <c r="Y204840" s="109"/>
    </row>
    <row r="204841" spans="25:25" x14ac:dyDescent="0.25">
      <c r="Y204841" s="109"/>
    </row>
    <row r="204842" spans="25:25" x14ac:dyDescent="0.25">
      <c r="Y204842" s="109"/>
    </row>
    <row r="204843" spans="25:25" x14ac:dyDescent="0.25">
      <c r="Y204843" s="109"/>
    </row>
    <row r="204844" spans="25:25" x14ac:dyDescent="0.25">
      <c r="Y204844" s="109"/>
    </row>
    <row r="204845" spans="25:25" x14ac:dyDescent="0.25">
      <c r="Y204845" s="109"/>
    </row>
    <row r="204846" spans="25:25" x14ac:dyDescent="0.25">
      <c r="Y204846" s="109"/>
    </row>
    <row r="204847" spans="25:25" x14ac:dyDescent="0.25">
      <c r="Y204847" s="109"/>
    </row>
    <row r="204848" spans="25:25" x14ac:dyDescent="0.25">
      <c r="Y204848" s="109"/>
    </row>
    <row r="204849" spans="25:25" x14ac:dyDescent="0.25">
      <c r="Y204849" s="109"/>
    </row>
    <row r="204850" spans="25:25" x14ac:dyDescent="0.25">
      <c r="Y204850" s="109"/>
    </row>
    <row r="204851" spans="25:25" x14ac:dyDescent="0.25">
      <c r="Y204851" s="109"/>
    </row>
    <row r="204852" spans="25:25" x14ac:dyDescent="0.25">
      <c r="Y204852" s="109"/>
    </row>
    <row r="204853" spans="25:25" x14ac:dyDescent="0.25">
      <c r="Y204853" s="109"/>
    </row>
    <row r="204854" spans="25:25" x14ac:dyDescent="0.25">
      <c r="Y204854" s="109"/>
    </row>
    <row r="204855" spans="25:25" x14ac:dyDescent="0.25">
      <c r="Y204855" s="109"/>
    </row>
    <row r="204856" spans="25:25" x14ac:dyDescent="0.25">
      <c r="Y204856" s="109"/>
    </row>
    <row r="204857" spans="25:25" x14ac:dyDescent="0.25">
      <c r="Y204857" s="109"/>
    </row>
    <row r="204858" spans="25:25" x14ac:dyDescent="0.25">
      <c r="Y204858" s="109"/>
    </row>
    <row r="204859" spans="25:25" x14ac:dyDescent="0.25">
      <c r="Y204859" s="109"/>
    </row>
    <row r="204860" spans="25:25" x14ac:dyDescent="0.25">
      <c r="Y204860" s="109"/>
    </row>
    <row r="204861" spans="25:25" x14ac:dyDescent="0.25">
      <c r="Y204861" s="109"/>
    </row>
    <row r="204862" spans="25:25" x14ac:dyDescent="0.25">
      <c r="Y204862" s="109"/>
    </row>
    <row r="204863" spans="25:25" x14ac:dyDescent="0.25">
      <c r="Y204863" s="109"/>
    </row>
    <row r="204864" spans="25:25" x14ac:dyDescent="0.25">
      <c r="Y204864" s="109"/>
    </row>
    <row r="204865" spans="25:25" x14ac:dyDescent="0.25">
      <c r="Y204865" s="109"/>
    </row>
    <row r="204866" spans="25:25" x14ac:dyDescent="0.25">
      <c r="Y204866" s="109"/>
    </row>
    <row r="204867" spans="25:25" x14ac:dyDescent="0.25">
      <c r="Y204867" s="109"/>
    </row>
    <row r="204868" spans="25:25" x14ac:dyDescent="0.25">
      <c r="Y204868" s="109"/>
    </row>
    <row r="204869" spans="25:25" x14ac:dyDescent="0.25">
      <c r="Y204869" s="109"/>
    </row>
    <row r="204870" spans="25:25" x14ac:dyDescent="0.25">
      <c r="Y204870" s="109"/>
    </row>
    <row r="204871" spans="25:25" x14ac:dyDescent="0.25">
      <c r="Y204871" s="109"/>
    </row>
    <row r="204872" spans="25:25" x14ac:dyDescent="0.25">
      <c r="Y204872" s="109"/>
    </row>
    <row r="204873" spans="25:25" x14ac:dyDescent="0.25">
      <c r="Y204873" s="109"/>
    </row>
    <row r="204874" spans="25:25" x14ac:dyDescent="0.25">
      <c r="Y204874" s="109"/>
    </row>
    <row r="204875" spans="25:25" x14ac:dyDescent="0.25">
      <c r="Y204875" s="109"/>
    </row>
    <row r="204876" spans="25:25" x14ac:dyDescent="0.25">
      <c r="Y204876" s="109"/>
    </row>
    <row r="204877" spans="25:25" x14ac:dyDescent="0.25">
      <c r="Y204877" s="109"/>
    </row>
    <row r="204878" spans="25:25" x14ac:dyDescent="0.25">
      <c r="Y204878" s="109"/>
    </row>
    <row r="204879" spans="25:25" x14ac:dyDescent="0.25">
      <c r="Y204879" s="109"/>
    </row>
    <row r="204880" spans="25:25" x14ac:dyDescent="0.25">
      <c r="Y204880" s="109"/>
    </row>
    <row r="204881" spans="25:25" x14ac:dyDescent="0.25">
      <c r="Y204881" s="109"/>
    </row>
    <row r="204882" spans="25:25" x14ac:dyDescent="0.25">
      <c r="Y204882" s="109"/>
    </row>
    <row r="204883" spans="25:25" x14ac:dyDescent="0.25">
      <c r="Y204883" s="109"/>
    </row>
    <row r="204884" spans="25:25" x14ac:dyDescent="0.25">
      <c r="Y204884" s="109"/>
    </row>
    <row r="204885" spans="25:25" x14ac:dyDescent="0.25">
      <c r="Y204885" s="109"/>
    </row>
    <row r="204886" spans="25:25" x14ac:dyDescent="0.25">
      <c r="Y204886" s="109"/>
    </row>
    <row r="204887" spans="25:25" x14ac:dyDescent="0.25">
      <c r="Y204887" s="109"/>
    </row>
    <row r="204888" spans="25:25" x14ac:dyDescent="0.25">
      <c r="Y204888" s="109"/>
    </row>
    <row r="204889" spans="25:25" x14ac:dyDescent="0.25">
      <c r="Y204889" s="109"/>
    </row>
    <row r="204890" spans="25:25" x14ac:dyDescent="0.25">
      <c r="Y204890" s="109"/>
    </row>
    <row r="204891" spans="25:25" x14ac:dyDescent="0.25">
      <c r="Y204891" s="109"/>
    </row>
    <row r="204892" spans="25:25" x14ac:dyDescent="0.25">
      <c r="Y204892" s="109"/>
    </row>
    <row r="204893" spans="25:25" x14ac:dyDescent="0.25">
      <c r="Y204893" s="109"/>
    </row>
    <row r="204894" spans="25:25" x14ac:dyDescent="0.25">
      <c r="Y204894" s="109"/>
    </row>
    <row r="204895" spans="25:25" x14ac:dyDescent="0.25">
      <c r="Y204895" s="109"/>
    </row>
    <row r="204896" spans="25:25" x14ac:dyDescent="0.25">
      <c r="Y204896" s="109"/>
    </row>
    <row r="204897" spans="25:25" x14ac:dyDescent="0.25">
      <c r="Y204897" s="109"/>
    </row>
    <row r="204898" spans="25:25" x14ac:dyDescent="0.25">
      <c r="Y204898" s="109"/>
    </row>
    <row r="204899" spans="25:25" x14ac:dyDescent="0.25">
      <c r="Y204899" s="109"/>
    </row>
    <row r="204900" spans="25:25" x14ac:dyDescent="0.25">
      <c r="Y204900" s="109"/>
    </row>
    <row r="204901" spans="25:25" x14ac:dyDescent="0.25">
      <c r="Y204901" s="109"/>
    </row>
    <row r="204902" spans="25:25" x14ac:dyDescent="0.25">
      <c r="Y204902" s="109"/>
    </row>
    <row r="204903" spans="25:25" x14ac:dyDescent="0.25">
      <c r="Y204903" s="109"/>
    </row>
    <row r="204904" spans="25:25" x14ac:dyDescent="0.25">
      <c r="Y204904" s="109"/>
    </row>
    <row r="204905" spans="25:25" x14ac:dyDescent="0.25">
      <c r="Y204905" s="109"/>
    </row>
    <row r="204906" spans="25:25" x14ac:dyDescent="0.25">
      <c r="Y204906" s="109"/>
    </row>
    <row r="204907" spans="25:25" x14ac:dyDescent="0.25">
      <c r="Y204907" s="109"/>
    </row>
    <row r="204908" spans="25:25" x14ac:dyDescent="0.25">
      <c r="Y204908" s="109"/>
    </row>
    <row r="204909" spans="25:25" x14ac:dyDescent="0.25">
      <c r="Y204909" s="109"/>
    </row>
    <row r="204910" spans="25:25" x14ac:dyDescent="0.25">
      <c r="Y204910" s="109"/>
    </row>
    <row r="204911" spans="25:25" x14ac:dyDescent="0.25">
      <c r="Y204911" s="109"/>
    </row>
    <row r="204912" spans="25:25" x14ac:dyDescent="0.25">
      <c r="Y204912" s="109"/>
    </row>
    <row r="204913" spans="25:25" x14ac:dyDescent="0.25">
      <c r="Y204913" s="109"/>
    </row>
    <row r="204914" spans="25:25" x14ac:dyDescent="0.25">
      <c r="Y204914" s="109"/>
    </row>
    <row r="204915" spans="25:25" x14ac:dyDescent="0.25">
      <c r="Y204915" s="109"/>
    </row>
    <row r="204916" spans="25:25" x14ac:dyDescent="0.25">
      <c r="Y204916" s="109"/>
    </row>
    <row r="204917" spans="25:25" x14ac:dyDescent="0.25">
      <c r="Y204917" s="109"/>
    </row>
    <row r="204918" spans="25:25" x14ac:dyDescent="0.25">
      <c r="Y204918" s="109"/>
    </row>
    <row r="204919" spans="25:25" x14ac:dyDescent="0.25">
      <c r="Y204919" s="109"/>
    </row>
    <row r="204920" spans="25:25" x14ac:dyDescent="0.25">
      <c r="Y204920" s="109"/>
    </row>
    <row r="204921" spans="25:25" x14ac:dyDescent="0.25">
      <c r="Y204921" s="109"/>
    </row>
    <row r="204922" spans="25:25" x14ac:dyDescent="0.25">
      <c r="Y204922" s="109"/>
    </row>
    <row r="204923" spans="25:25" x14ac:dyDescent="0.25">
      <c r="Y204923" s="109"/>
    </row>
    <row r="204924" spans="25:25" x14ac:dyDescent="0.25">
      <c r="Y204924" s="109"/>
    </row>
    <row r="204925" spans="25:25" x14ac:dyDescent="0.25">
      <c r="Y204925" s="109"/>
    </row>
    <row r="204926" spans="25:25" x14ac:dyDescent="0.25">
      <c r="Y204926" s="109"/>
    </row>
    <row r="204927" spans="25:25" x14ac:dyDescent="0.25">
      <c r="Y204927" s="109"/>
    </row>
    <row r="204928" spans="25:25" x14ac:dyDescent="0.25">
      <c r="Y204928" s="109"/>
    </row>
    <row r="204929" spans="25:25" x14ac:dyDescent="0.25">
      <c r="Y204929" s="109"/>
    </row>
    <row r="204930" spans="25:25" x14ac:dyDescent="0.25">
      <c r="Y204930" s="109"/>
    </row>
    <row r="204931" spans="25:25" x14ac:dyDescent="0.25">
      <c r="Y204931" s="109"/>
    </row>
    <row r="204932" spans="25:25" x14ac:dyDescent="0.25">
      <c r="Y204932" s="109"/>
    </row>
    <row r="204933" spans="25:25" x14ac:dyDescent="0.25">
      <c r="Y204933" s="109"/>
    </row>
    <row r="204934" spans="25:25" x14ac:dyDescent="0.25">
      <c r="Y204934" s="109"/>
    </row>
    <row r="204935" spans="25:25" x14ac:dyDescent="0.25">
      <c r="Y204935" s="109"/>
    </row>
    <row r="204936" spans="25:25" x14ac:dyDescent="0.25">
      <c r="Y204936" s="109"/>
    </row>
    <row r="204937" spans="25:25" x14ac:dyDescent="0.25">
      <c r="Y204937" s="109"/>
    </row>
    <row r="204938" spans="25:25" x14ac:dyDescent="0.25">
      <c r="Y204938" s="109"/>
    </row>
    <row r="204939" spans="25:25" x14ac:dyDescent="0.25">
      <c r="Y204939" s="109"/>
    </row>
    <row r="204940" spans="25:25" x14ac:dyDescent="0.25">
      <c r="Y204940" s="109"/>
    </row>
    <row r="204941" spans="25:25" x14ac:dyDescent="0.25">
      <c r="Y204941" s="109"/>
    </row>
    <row r="204942" spans="25:25" x14ac:dyDescent="0.25">
      <c r="Y204942" s="109"/>
    </row>
    <row r="204943" spans="25:25" x14ac:dyDescent="0.25">
      <c r="Y204943" s="109"/>
    </row>
    <row r="204944" spans="25:25" x14ac:dyDescent="0.25">
      <c r="Y204944" s="109"/>
    </row>
    <row r="204945" spans="25:25" x14ac:dyDescent="0.25">
      <c r="Y204945" s="109"/>
    </row>
    <row r="204946" spans="25:25" x14ac:dyDescent="0.25">
      <c r="Y204946" s="109"/>
    </row>
    <row r="204947" spans="25:25" x14ac:dyDescent="0.25">
      <c r="Y204947" s="109"/>
    </row>
    <row r="204948" spans="25:25" x14ac:dyDescent="0.25">
      <c r="Y204948" s="109"/>
    </row>
    <row r="204949" spans="25:25" x14ac:dyDescent="0.25">
      <c r="Y204949" s="109"/>
    </row>
    <row r="204950" spans="25:25" x14ac:dyDescent="0.25">
      <c r="Y204950" s="109"/>
    </row>
    <row r="204951" spans="25:25" x14ac:dyDescent="0.25">
      <c r="Y204951" s="109"/>
    </row>
    <row r="204952" spans="25:25" x14ac:dyDescent="0.25">
      <c r="Y204952" s="109"/>
    </row>
    <row r="204953" spans="25:25" x14ac:dyDescent="0.25">
      <c r="Y204953" s="109"/>
    </row>
    <row r="204954" spans="25:25" x14ac:dyDescent="0.25">
      <c r="Y204954" s="109"/>
    </row>
    <row r="204955" spans="25:25" x14ac:dyDescent="0.25">
      <c r="Y204955" s="109"/>
    </row>
    <row r="204956" spans="25:25" x14ac:dyDescent="0.25">
      <c r="Y204956" s="109"/>
    </row>
    <row r="204957" spans="25:25" x14ac:dyDescent="0.25">
      <c r="Y204957" s="109"/>
    </row>
    <row r="204958" spans="25:25" x14ac:dyDescent="0.25">
      <c r="Y204958" s="109"/>
    </row>
    <row r="204959" spans="25:25" x14ac:dyDescent="0.25">
      <c r="Y204959" s="109"/>
    </row>
    <row r="204960" spans="25:25" x14ac:dyDescent="0.25">
      <c r="Y204960" s="109"/>
    </row>
    <row r="204961" spans="25:25" x14ac:dyDescent="0.25">
      <c r="Y204961" s="109"/>
    </row>
    <row r="204962" spans="25:25" x14ac:dyDescent="0.25">
      <c r="Y204962" s="109"/>
    </row>
    <row r="204963" spans="25:25" x14ac:dyDescent="0.25">
      <c r="Y204963" s="109"/>
    </row>
    <row r="204964" spans="25:25" x14ac:dyDescent="0.25">
      <c r="Y204964" s="109"/>
    </row>
    <row r="204965" spans="25:25" x14ac:dyDescent="0.25">
      <c r="Y204965" s="109"/>
    </row>
    <row r="204966" spans="25:25" x14ac:dyDescent="0.25">
      <c r="Y204966" s="109"/>
    </row>
    <row r="204967" spans="25:25" x14ac:dyDescent="0.25">
      <c r="Y204967" s="109"/>
    </row>
    <row r="204968" spans="25:25" x14ac:dyDescent="0.25">
      <c r="Y204968" s="109"/>
    </row>
    <row r="204969" spans="25:25" x14ac:dyDescent="0.25">
      <c r="Y204969" s="109"/>
    </row>
    <row r="204970" spans="25:25" x14ac:dyDescent="0.25">
      <c r="Y204970" s="109"/>
    </row>
    <row r="204971" spans="25:25" x14ac:dyDescent="0.25">
      <c r="Y204971" s="109"/>
    </row>
    <row r="204972" spans="25:25" x14ac:dyDescent="0.25">
      <c r="Y204972" s="109"/>
    </row>
    <row r="204973" spans="25:25" x14ac:dyDescent="0.25">
      <c r="Y204973" s="109"/>
    </row>
    <row r="204974" spans="25:25" x14ac:dyDescent="0.25">
      <c r="Y204974" s="109"/>
    </row>
    <row r="204975" spans="25:25" x14ac:dyDescent="0.25">
      <c r="Y204975" s="109"/>
    </row>
    <row r="204976" spans="25:25" x14ac:dyDescent="0.25">
      <c r="Y204976" s="109"/>
    </row>
    <row r="204977" spans="25:25" x14ac:dyDescent="0.25">
      <c r="Y204977" s="109"/>
    </row>
    <row r="204978" spans="25:25" x14ac:dyDescent="0.25">
      <c r="Y204978" s="109"/>
    </row>
    <row r="204979" spans="25:25" x14ac:dyDescent="0.25">
      <c r="Y204979" s="109"/>
    </row>
    <row r="204980" spans="25:25" x14ac:dyDescent="0.25">
      <c r="Y204980" s="109"/>
    </row>
    <row r="204981" spans="25:25" x14ac:dyDescent="0.25">
      <c r="Y204981" s="109"/>
    </row>
    <row r="204982" spans="25:25" x14ac:dyDescent="0.25">
      <c r="Y204982" s="109"/>
    </row>
    <row r="204983" spans="25:25" x14ac:dyDescent="0.25">
      <c r="Y204983" s="109"/>
    </row>
    <row r="204984" spans="25:25" x14ac:dyDescent="0.25">
      <c r="Y204984" s="109"/>
    </row>
    <row r="204985" spans="25:25" x14ac:dyDescent="0.25">
      <c r="Y204985" s="109"/>
    </row>
    <row r="204986" spans="25:25" x14ac:dyDescent="0.25">
      <c r="Y204986" s="109"/>
    </row>
    <row r="204987" spans="25:25" x14ac:dyDescent="0.25">
      <c r="Y204987" s="109"/>
    </row>
    <row r="204988" spans="25:25" x14ac:dyDescent="0.25">
      <c r="Y204988" s="109"/>
    </row>
    <row r="204989" spans="25:25" x14ac:dyDescent="0.25">
      <c r="Y204989" s="109"/>
    </row>
    <row r="204990" spans="25:25" x14ac:dyDescent="0.25">
      <c r="Y204990" s="109"/>
    </row>
    <row r="204991" spans="25:25" x14ac:dyDescent="0.25">
      <c r="Y204991" s="109"/>
    </row>
    <row r="204992" spans="25:25" x14ac:dyDescent="0.25">
      <c r="Y204992" s="109"/>
    </row>
    <row r="204993" spans="25:25" x14ac:dyDescent="0.25">
      <c r="Y204993" s="109"/>
    </row>
    <row r="204994" spans="25:25" x14ac:dyDescent="0.25">
      <c r="Y204994" s="109"/>
    </row>
    <row r="204995" spans="25:25" x14ac:dyDescent="0.25">
      <c r="Y204995" s="109"/>
    </row>
    <row r="204996" spans="25:25" x14ac:dyDescent="0.25">
      <c r="Y204996" s="109"/>
    </row>
    <row r="204997" spans="25:25" x14ac:dyDescent="0.25">
      <c r="Y204997" s="109"/>
    </row>
    <row r="204998" spans="25:25" x14ac:dyDescent="0.25">
      <c r="Y204998" s="109"/>
    </row>
    <row r="204999" spans="25:25" x14ac:dyDescent="0.25">
      <c r="Y204999" s="109"/>
    </row>
    <row r="205000" spans="25:25" x14ac:dyDescent="0.25">
      <c r="Y205000" s="109"/>
    </row>
    <row r="205001" spans="25:25" x14ac:dyDescent="0.25">
      <c r="Y205001" s="109"/>
    </row>
    <row r="205002" spans="25:25" x14ac:dyDescent="0.25">
      <c r="Y205002" s="109"/>
    </row>
    <row r="205003" spans="25:25" x14ac:dyDescent="0.25">
      <c r="Y205003" s="109"/>
    </row>
    <row r="205004" spans="25:25" x14ac:dyDescent="0.25">
      <c r="Y205004" s="109"/>
    </row>
    <row r="205005" spans="25:25" x14ac:dyDescent="0.25">
      <c r="Y205005" s="109"/>
    </row>
    <row r="205006" spans="25:25" x14ac:dyDescent="0.25">
      <c r="Y205006" s="109"/>
    </row>
    <row r="205007" spans="25:25" x14ac:dyDescent="0.25">
      <c r="Y205007" s="109"/>
    </row>
    <row r="205008" spans="25:25" x14ac:dyDescent="0.25">
      <c r="Y205008" s="109"/>
    </row>
    <row r="205009" spans="25:25" x14ac:dyDescent="0.25">
      <c r="Y205009" s="109"/>
    </row>
    <row r="205010" spans="25:25" x14ac:dyDescent="0.25">
      <c r="Y205010" s="109"/>
    </row>
    <row r="205011" spans="25:25" x14ac:dyDescent="0.25">
      <c r="Y205011" s="109"/>
    </row>
    <row r="205012" spans="25:25" x14ac:dyDescent="0.25">
      <c r="Y205012" s="109"/>
    </row>
    <row r="205013" spans="25:25" x14ac:dyDescent="0.25">
      <c r="Y205013" s="109"/>
    </row>
    <row r="205014" spans="25:25" x14ac:dyDescent="0.25">
      <c r="Y205014" s="109"/>
    </row>
    <row r="205015" spans="25:25" x14ac:dyDescent="0.25">
      <c r="Y205015" s="109"/>
    </row>
    <row r="205016" spans="25:25" x14ac:dyDescent="0.25">
      <c r="Y205016" s="109"/>
    </row>
    <row r="205017" spans="25:25" x14ac:dyDescent="0.25">
      <c r="Y205017" s="109"/>
    </row>
    <row r="205018" spans="25:25" x14ac:dyDescent="0.25">
      <c r="Y205018" s="109"/>
    </row>
    <row r="205019" spans="25:25" x14ac:dyDescent="0.25">
      <c r="Y205019" s="109"/>
    </row>
    <row r="205020" spans="25:25" x14ac:dyDescent="0.25">
      <c r="Y205020" s="109"/>
    </row>
    <row r="205021" spans="25:25" x14ac:dyDescent="0.25">
      <c r="Y205021" s="109"/>
    </row>
    <row r="205022" spans="25:25" x14ac:dyDescent="0.25">
      <c r="Y205022" s="109"/>
    </row>
    <row r="205023" spans="25:25" x14ac:dyDescent="0.25">
      <c r="Y205023" s="109"/>
    </row>
    <row r="205024" spans="25:25" x14ac:dyDescent="0.25">
      <c r="Y205024" s="109"/>
    </row>
    <row r="205025" spans="25:25" x14ac:dyDescent="0.25">
      <c r="Y205025" s="109"/>
    </row>
    <row r="205026" spans="25:25" x14ac:dyDescent="0.25">
      <c r="Y205026" s="109"/>
    </row>
    <row r="205027" spans="25:25" x14ac:dyDescent="0.25">
      <c r="Y205027" s="109"/>
    </row>
    <row r="205028" spans="25:25" x14ac:dyDescent="0.25">
      <c r="Y205028" s="109"/>
    </row>
    <row r="205029" spans="25:25" x14ac:dyDescent="0.25">
      <c r="Y205029" s="109"/>
    </row>
    <row r="205030" spans="25:25" x14ac:dyDescent="0.25">
      <c r="Y205030" s="109"/>
    </row>
    <row r="205031" spans="25:25" x14ac:dyDescent="0.25">
      <c r="Y205031" s="109"/>
    </row>
    <row r="205032" spans="25:25" x14ac:dyDescent="0.25">
      <c r="Y205032" s="109"/>
    </row>
    <row r="205033" spans="25:25" x14ac:dyDescent="0.25">
      <c r="Y205033" s="109"/>
    </row>
    <row r="205034" spans="25:25" x14ac:dyDescent="0.25">
      <c r="Y205034" s="109"/>
    </row>
    <row r="205035" spans="25:25" x14ac:dyDescent="0.25">
      <c r="Y205035" s="109"/>
    </row>
    <row r="205036" spans="25:25" x14ac:dyDescent="0.25">
      <c r="Y205036" s="109"/>
    </row>
    <row r="205037" spans="25:25" x14ac:dyDescent="0.25">
      <c r="Y205037" s="109"/>
    </row>
    <row r="205038" spans="25:25" x14ac:dyDescent="0.25">
      <c r="Y205038" s="109"/>
    </row>
    <row r="205039" spans="25:25" x14ac:dyDescent="0.25">
      <c r="Y205039" s="109"/>
    </row>
    <row r="205040" spans="25:25" x14ac:dyDescent="0.25">
      <c r="Y205040" s="109"/>
    </row>
    <row r="205041" spans="25:25" x14ac:dyDescent="0.25">
      <c r="Y205041" s="109"/>
    </row>
    <row r="205042" spans="25:25" x14ac:dyDescent="0.25">
      <c r="Y205042" s="109"/>
    </row>
    <row r="205043" spans="25:25" x14ac:dyDescent="0.25">
      <c r="Y205043" s="109"/>
    </row>
    <row r="205044" spans="25:25" x14ac:dyDescent="0.25">
      <c r="Y205044" s="109"/>
    </row>
    <row r="205045" spans="25:25" x14ac:dyDescent="0.25">
      <c r="Y205045" s="109"/>
    </row>
    <row r="205046" spans="25:25" x14ac:dyDescent="0.25">
      <c r="Y205046" s="109"/>
    </row>
    <row r="205047" spans="25:25" x14ac:dyDescent="0.25">
      <c r="Y205047" s="109"/>
    </row>
    <row r="205048" spans="25:25" x14ac:dyDescent="0.25">
      <c r="Y205048" s="109"/>
    </row>
    <row r="205049" spans="25:25" x14ac:dyDescent="0.25">
      <c r="Y205049" s="109"/>
    </row>
    <row r="205050" spans="25:25" x14ac:dyDescent="0.25">
      <c r="Y205050" s="109"/>
    </row>
    <row r="205051" spans="25:25" x14ac:dyDescent="0.25">
      <c r="Y205051" s="109"/>
    </row>
    <row r="205052" spans="25:25" x14ac:dyDescent="0.25">
      <c r="Y205052" s="109"/>
    </row>
    <row r="205053" spans="25:25" x14ac:dyDescent="0.25">
      <c r="Y205053" s="109"/>
    </row>
    <row r="205054" spans="25:25" x14ac:dyDescent="0.25">
      <c r="Y205054" s="109"/>
    </row>
    <row r="205055" spans="25:25" x14ac:dyDescent="0.25">
      <c r="Y205055" s="109"/>
    </row>
    <row r="205056" spans="25:25" x14ac:dyDescent="0.25">
      <c r="Y205056" s="109"/>
    </row>
    <row r="205057" spans="25:25" x14ac:dyDescent="0.25">
      <c r="Y205057" s="109"/>
    </row>
    <row r="205058" spans="25:25" x14ac:dyDescent="0.25">
      <c r="Y205058" s="109"/>
    </row>
    <row r="205059" spans="25:25" x14ac:dyDescent="0.25">
      <c r="Y205059" s="109"/>
    </row>
    <row r="205060" spans="25:25" x14ac:dyDescent="0.25">
      <c r="Y205060" s="109"/>
    </row>
    <row r="205061" spans="25:25" x14ac:dyDescent="0.25">
      <c r="Y205061" s="109"/>
    </row>
    <row r="205062" spans="25:25" x14ac:dyDescent="0.25">
      <c r="Y205062" s="109"/>
    </row>
    <row r="205063" spans="25:25" x14ac:dyDescent="0.25">
      <c r="Y205063" s="109"/>
    </row>
    <row r="205064" spans="25:25" x14ac:dyDescent="0.25">
      <c r="Y205064" s="109"/>
    </row>
    <row r="205065" spans="25:25" x14ac:dyDescent="0.25">
      <c r="Y205065" s="109"/>
    </row>
    <row r="205066" spans="25:25" x14ac:dyDescent="0.25">
      <c r="Y205066" s="109"/>
    </row>
    <row r="205067" spans="25:25" x14ac:dyDescent="0.25">
      <c r="Y205067" s="109"/>
    </row>
    <row r="205068" spans="25:25" x14ac:dyDescent="0.25">
      <c r="Y205068" s="109"/>
    </row>
    <row r="205069" spans="25:25" x14ac:dyDescent="0.25">
      <c r="Y205069" s="109"/>
    </row>
    <row r="205070" spans="25:25" x14ac:dyDescent="0.25">
      <c r="Y205070" s="109"/>
    </row>
    <row r="205071" spans="25:25" x14ac:dyDescent="0.25">
      <c r="Y205071" s="109"/>
    </row>
    <row r="205072" spans="25:25" x14ac:dyDescent="0.25">
      <c r="Y205072" s="109"/>
    </row>
    <row r="205073" spans="25:25" x14ac:dyDescent="0.25">
      <c r="Y205073" s="109"/>
    </row>
    <row r="205074" spans="25:25" x14ac:dyDescent="0.25">
      <c r="Y205074" s="109"/>
    </row>
    <row r="205075" spans="25:25" x14ac:dyDescent="0.25">
      <c r="Y205075" s="109"/>
    </row>
    <row r="205076" spans="25:25" x14ac:dyDescent="0.25">
      <c r="Y205076" s="109"/>
    </row>
    <row r="205077" spans="25:25" x14ac:dyDescent="0.25">
      <c r="Y205077" s="109"/>
    </row>
    <row r="205078" spans="25:25" x14ac:dyDescent="0.25">
      <c r="Y205078" s="109"/>
    </row>
    <row r="205079" spans="25:25" x14ac:dyDescent="0.25">
      <c r="Y205079" s="109"/>
    </row>
    <row r="205080" spans="25:25" x14ac:dyDescent="0.25">
      <c r="Y205080" s="109"/>
    </row>
    <row r="205081" spans="25:25" x14ac:dyDescent="0.25">
      <c r="Y205081" s="109"/>
    </row>
    <row r="205082" spans="25:25" x14ac:dyDescent="0.25">
      <c r="Y205082" s="109"/>
    </row>
    <row r="205083" spans="25:25" x14ac:dyDescent="0.25">
      <c r="Y205083" s="109"/>
    </row>
    <row r="205084" spans="25:25" x14ac:dyDescent="0.25">
      <c r="Y205084" s="109"/>
    </row>
    <row r="205085" spans="25:25" x14ac:dyDescent="0.25">
      <c r="Y205085" s="109"/>
    </row>
    <row r="205086" spans="25:25" x14ac:dyDescent="0.25">
      <c r="Y205086" s="109"/>
    </row>
    <row r="205087" spans="25:25" x14ac:dyDescent="0.25">
      <c r="Y205087" s="109"/>
    </row>
    <row r="205088" spans="25:25" x14ac:dyDescent="0.25">
      <c r="Y205088" s="109"/>
    </row>
    <row r="205089" spans="25:25" x14ac:dyDescent="0.25">
      <c r="Y205089" s="109"/>
    </row>
    <row r="205090" spans="25:25" x14ac:dyDescent="0.25">
      <c r="Y205090" s="109"/>
    </row>
    <row r="205091" spans="25:25" x14ac:dyDescent="0.25">
      <c r="Y205091" s="109"/>
    </row>
    <row r="205092" spans="25:25" x14ac:dyDescent="0.25">
      <c r="Y205092" s="109"/>
    </row>
    <row r="205093" spans="25:25" x14ac:dyDescent="0.25">
      <c r="Y205093" s="109"/>
    </row>
    <row r="205094" spans="25:25" x14ac:dyDescent="0.25">
      <c r="Y205094" s="109"/>
    </row>
    <row r="205095" spans="25:25" x14ac:dyDescent="0.25">
      <c r="Y205095" s="109"/>
    </row>
    <row r="205096" spans="25:25" x14ac:dyDescent="0.25">
      <c r="Y205096" s="109"/>
    </row>
    <row r="205097" spans="25:25" x14ac:dyDescent="0.25">
      <c r="Y205097" s="109"/>
    </row>
    <row r="205098" spans="25:25" x14ac:dyDescent="0.25">
      <c r="Y205098" s="109"/>
    </row>
    <row r="205099" spans="25:25" x14ac:dyDescent="0.25">
      <c r="Y205099" s="109"/>
    </row>
    <row r="205100" spans="25:25" x14ac:dyDescent="0.25">
      <c r="Y205100" s="109"/>
    </row>
    <row r="205101" spans="25:25" x14ac:dyDescent="0.25">
      <c r="Y205101" s="109"/>
    </row>
    <row r="205102" spans="25:25" x14ac:dyDescent="0.25">
      <c r="Y205102" s="109"/>
    </row>
    <row r="205103" spans="25:25" x14ac:dyDescent="0.25">
      <c r="Y205103" s="109"/>
    </row>
    <row r="205104" spans="25:25" x14ac:dyDescent="0.25">
      <c r="Y205104" s="109"/>
    </row>
    <row r="205105" spans="25:25" x14ac:dyDescent="0.25">
      <c r="Y205105" s="109"/>
    </row>
    <row r="205106" spans="25:25" x14ac:dyDescent="0.25">
      <c r="Y205106" s="109"/>
    </row>
    <row r="205107" spans="25:25" x14ac:dyDescent="0.25">
      <c r="Y205107" s="109"/>
    </row>
    <row r="205108" spans="25:25" x14ac:dyDescent="0.25">
      <c r="Y205108" s="109"/>
    </row>
    <row r="205109" spans="25:25" x14ac:dyDescent="0.25">
      <c r="Y205109" s="109"/>
    </row>
    <row r="205110" spans="25:25" x14ac:dyDescent="0.25">
      <c r="Y205110" s="109"/>
    </row>
    <row r="205111" spans="25:25" x14ac:dyDescent="0.25">
      <c r="Y205111" s="109"/>
    </row>
    <row r="205112" spans="25:25" x14ac:dyDescent="0.25">
      <c r="Y205112" s="109"/>
    </row>
    <row r="205113" spans="25:25" x14ac:dyDescent="0.25">
      <c r="Y205113" s="109"/>
    </row>
    <row r="205114" spans="25:25" x14ac:dyDescent="0.25">
      <c r="Y205114" s="109"/>
    </row>
    <row r="205115" spans="25:25" x14ac:dyDescent="0.25">
      <c r="Y205115" s="109"/>
    </row>
    <row r="205116" spans="25:25" x14ac:dyDescent="0.25">
      <c r="Y205116" s="109"/>
    </row>
    <row r="205117" spans="25:25" x14ac:dyDescent="0.25">
      <c r="Y205117" s="109"/>
    </row>
    <row r="205118" spans="25:25" x14ac:dyDescent="0.25">
      <c r="Y205118" s="109"/>
    </row>
    <row r="205119" spans="25:25" x14ac:dyDescent="0.25">
      <c r="Y205119" s="109"/>
    </row>
    <row r="205120" spans="25:25" x14ac:dyDescent="0.25">
      <c r="Y205120" s="109"/>
    </row>
    <row r="205121" spans="25:25" x14ac:dyDescent="0.25">
      <c r="Y205121" s="109"/>
    </row>
    <row r="205122" spans="25:25" x14ac:dyDescent="0.25">
      <c r="Y205122" s="109"/>
    </row>
    <row r="205123" spans="25:25" x14ac:dyDescent="0.25">
      <c r="Y205123" s="109"/>
    </row>
    <row r="205124" spans="25:25" x14ac:dyDescent="0.25">
      <c r="Y205124" s="109"/>
    </row>
    <row r="205125" spans="25:25" x14ac:dyDescent="0.25">
      <c r="Y205125" s="109"/>
    </row>
    <row r="205126" spans="25:25" x14ac:dyDescent="0.25">
      <c r="Y205126" s="109"/>
    </row>
    <row r="205127" spans="25:25" x14ac:dyDescent="0.25">
      <c r="Y205127" s="109"/>
    </row>
    <row r="205128" spans="25:25" x14ac:dyDescent="0.25">
      <c r="Y205128" s="109"/>
    </row>
    <row r="205129" spans="25:25" x14ac:dyDescent="0.25">
      <c r="Y205129" s="109"/>
    </row>
    <row r="205130" spans="25:25" x14ac:dyDescent="0.25">
      <c r="Y205130" s="109"/>
    </row>
    <row r="205131" spans="25:25" x14ac:dyDescent="0.25">
      <c r="Y205131" s="109"/>
    </row>
    <row r="205132" spans="25:25" x14ac:dyDescent="0.25">
      <c r="Y205132" s="109"/>
    </row>
    <row r="205133" spans="25:25" x14ac:dyDescent="0.25">
      <c r="Y205133" s="109"/>
    </row>
    <row r="205134" spans="25:25" x14ac:dyDescent="0.25">
      <c r="Y205134" s="109"/>
    </row>
    <row r="205135" spans="25:25" x14ac:dyDescent="0.25">
      <c r="Y205135" s="109"/>
    </row>
    <row r="205136" spans="25:25" x14ac:dyDescent="0.25">
      <c r="Y205136" s="109"/>
    </row>
    <row r="205137" spans="25:25" x14ac:dyDescent="0.25">
      <c r="Y205137" s="109"/>
    </row>
    <row r="205138" spans="25:25" x14ac:dyDescent="0.25">
      <c r="Y205138" s="109"/>
    </row>
    <row r="205139" spans="25:25" x14ac:dyDescent="0.25">
      <c r="Y205139" s="109"/>
    </row>
    <row r="205140" spans="25:25" x14ac:dyDescent="0.25">
      <c r="Y205140" s="109"/>
    </row>
    <row r="205141" spans="25:25" x14ac:dyDescent="0.25">
      <c r="Y205141" s="109"/>
    </row>
    <row r="205142" spans="25:25" x14ac:dyDescent="0.25">
      <c r="Y205142" s="109"/>
    </row>
    <row r="205143" spans="25:25" x14ac:dyDescent="0.25">
      <c r="Y205143" s="109"/>
    </row>
    <row r="205144" spans="25:25" x14ac:dyDescent="0.25">
      <c r="Y205144" s="109"/>
    </row>
    <row r="205145" spans="25:25" x14ac:dyDescent="0.25">
      <c r="Y205145" s="109"/>
    </row>
    <row r="205146" spans="25:25" x14ac:dyDescent="0.25">
      <c r="Y205146" s="109"/>
    </row>
    <row r="205147" spans="25:25" x14ac:dyDescent="0.25">
      <c r="Y205147" s="109"/>
    </row>
    <row r="205148" spans="25:25" x14ac:dyDescent="0.25">
      <c r="Y205148" s="109"/>
    </row>
    <row r="205149" spans="25:25" x14ac:dyDescent="0.25">
      <c r="Y205149" s="109"/>
    </row>
    <row r="205150" spans="25:25" x14ac:dyDescent="0.25">
      <c r="Y205150" s="109"/>
    </row>
    <row r="205151" spans="25:25" x14ac:dyDescent="0.25">
      <c r="Y205151" s="109"/>
    </row>
    <row r="205152" spans="25:25" x14ac:dyDescent="0.25">
      <c r="Y205152" s="109"/>
    </row>
    <row r="205153" spans="25:25" x14ac:dyDescent="0.25">
      <c r="Y205153" s="109"/>
    </row>
    <row r="205154" spans="25:25" x14ac:dyDescent="0.25">
      <c r="Y205154" s="109"/>
    </row>
    <row r="205155" spans="25:25" x14ac:dyDescent="0.25">
      <c r="Y205155" s="109"/>
    </row>
    <row r="205156" spans="25:25" x14ac:dyDescent="0.25">
      <c r="Y205156" s="109"/>
    </row>
    <row r="205157" spans="25:25" x14ac:dyDescent="0.25">
      <c r="Y205157" s="109"/>
    </row>
    <row r="205158" spans="25:25" x14ac:dyDescent="0.25">
      <c r="Y205158" s="109"/>
    </row>
    <row r="205159" spans="25:25" x14ac:dyDescent="0.25">
      <c r="Y205159" s="109"/>
    </row>
    <row r="205160" spans="25:25" x14ac:dyDescent="0.25">
      <c r="Y205160" s="109"/>
    </row>
    <row r="205161" spans="25:25" x14ac:dyDescent="0.25">
      <c r="Y205161" s="109"/>
    </row>
    <row r="205162" spans="25:25" x14ac:dyDescent="0.25">
      <c r="Y205162" s="109"/>
    </row>
    <row r="205163" spans="25:25" x14ac:dyDescent="0.25">
      <c r="Y205163" s="109"/>
    </row>
    <row r="205164" spans="25:25" x14ac:dyDescent="0.25">
      <c r="Y205164" s="109"/>
    </row>
    <row r="205165" spans="25:25" x14ac:dyDescent="0.25">
      <c r="Y205165" s="109"/>
    </row>
    <row r="205166" spans="25:25" x14ac:dyDescent="0.25">
      <c r="Y205166" s="109"/>
    </row>
    <row r="205167" spans="25:25" x14ac:dyDescent="0.25">
      <c r="Y205167" s="109"/>
    </row>
    <row r="205168" spans="25:25" x14ac:dyDescent="0.25">
      <c r="Y205168" s="109"/>
    </row>
    <row r="205169" spans="25:25" x14ac:dyDescent="0.25">
      <c r="Y205169" s="109"/>
    </row>
    <row r="205170" spans="25:25" x14ac:dyDescent="0.25">
      <c r="Y205170" s="109"/>
    </row>
    <row r="205171" spans="25:25" x14ac:dyDescent="0.25">
      <c r="Y205171" s="109"/>
    </row>
    <row r="205172" spans="25:25" x14ac:dyDescent="0.25">
      <c r="Y205172" s="109"/>
    </row>
    <row r="205173" spans="25:25" x14ac:dyDescent="0.25">
      <c r="Y205173" s="109"/>
    </row>
    <row r="205174" spans="25:25" x14ac:dyDescent="0.25">
      <c r="Y205174" s="109"/>
    </row>
    <row r="205175" spans="25:25" x14ac:dyDescent="0.25">
      <c r="Y205175" s="109"/>
    </row>
    <row r="205176" spans="25:25" x14ac:dyDescent="0.25">
      <c r="Y205176" s="109"/>
    </row>
    <row r="205177" spans="25:25" x14ac:dyDescent="0.25">
      <c r="Y205177" s="109"/>
    </row>
    <row r="205178" spans="25:25" x14ac:dyDescent="0.25">
      <c r="Y205178" s="109"/>
    </row>
    <row r="205179" spans="25:25" x14ac:dyDescent="0.25">
      <c r="Y205179" s="109"/>
    </row>
    <row r="205180" spans="25:25" x14ac:dyDescent="0.25">
      <c r="Y205180" s="109"/>
    </row>
    <row r="205181" spans="25:25" x14ac:dyDescent="0.25">
      <c r="Y205181" s="109"/>
    </row>
    <row r="205182" spans="25:25" x14ac:dyDescent="0.25">
      <c r="Y205182" s="109"/>
    </row>
    <row r="205183" spans="25:25" x14ac:dyDescent="0.25">
      <c r="Y205183" s="109"/>
    </row>
    <row r="205184" spans="25:25" x14ac:dyDescent="0.25">
      <c r="Y205184" s="109"/>
    </row>
    <row r="205185" spans="25:25" x14ac:dyDescent="0.25">
      <c r="Y205185" s="109"/>
    </row>
    <row r="205186" spans="25:25" x14ac:dyDescent="0.25">
      <c r="Y205186" s="109"/>
    </row>
    <row r="205187" spans="25:25" x14ac:dyDescent="0.25">
      <c r="Y205187" s="109"/>
    </row>
    <row r="205188" spans="25:25" x14ac:dyDescent="0.25">
      <c r="Y205188" s="109"/>
    </row>
    <row r="205189" spans="25:25" x14ac:dyDescent="0.25">
      <c r="Y205189" s="109"/>
    </row>
    <row r="205190" spans="25:25" x14ac:dyDescent="0.25">
      <c r="Y205190" s="109"/>
    </row>
    <row r="205191" spans="25:25" x14ac:dyDescent="0.25">
      <c r="Y205191" s="109"/>
    </row>
    <row r="205192" spans="25:25" x14ac:dyDescent="0.25">
      <c r="Y205192" s="109"/>
    </row>
    <row r="205193" spans="25:25" x14ac:dyDescent="0.25">
      <c r="Y205193" s="109"/>
    </row>
    <row r="205194" spans="25:25" x14ac:dyDescent="0.25">
      <c r="Y205194" s="109"/>
    </row>
    <row r="205195" spans="25:25" x14ac:dyDescent="0.25">
      <c r="Y205195" s="109"/>
    </row>
    <row r="205196" spans="25:25" x14ac:dyDescent="0.25">
      <c r="Y205196" s="109"/>
    </row>
    <row r="205197" spans="25:25" x14ac:dyDescent="0.25">
      <c r="Y205197" s="109"/>
    </row>
    <row r="205198" spans="25:25" x14ac:dyDescent="0.25">
      <c r="Y205198" s="109"/>
    </row>
    <row r="205199" spans="25:25" x14ac:dyDescent="0.25">
      <c r="Y205199" s="109"/>
    </row>
    <row r="205200" spans="25:25" x14ac:dyDescent="0.25">
      <c r="Y205200" s="109"/>
    </row>
    <row r="205201" spans="25:25" x14ac:dyDescent="0.25">
      <c r="Y205201" s="109"/>
    </row>
    <row r="205202" spans="25:25" x14ac:dyDescent="0.25">
      <c r="Y205202" s="109"/>
    </row>
    <row r="205203" spans="25:25" x14ac:dyDescent="0.25">
      <c r="Y205203" s="109"/>
    </row>
    <row r="205204" spans="25:25" x14ac:dyDescent="0.25">
      <c r="Y205204" s="109"/>
    </row>
    <row r="205205" spans="25:25" x14ac:dyDescent="0.25">
      <c r="Y205205" s="109"/>
    </row>
    <row r="205206" spans="25:25" x14ac:dyDescent="0.25">
      <c r="Y205206" s="109"/>
    </row>
    <row r="205207" spans="25:25" x14ac:dyDescent="0.25">
      <c r="Y205207" s="109"/>
    </row>
    <row r="205208" spans="25:25" x14ac:dyDescent="0.25">
      <c r="Y205208" s="109"/>
    </row>
    <row r="205209" spans="25:25" x14ac:dyDescent="0.25">
      <c r="Y205209" s="109"/>
    </row>
    <row r="205210" spans="25:25" x14ac:dyDescent="0.25">
      <c r="Y205210" s="109"/>
    </row>
    <row r="205211" spans="25:25" x14ac:dyDescent="0.25">
      <c r="Y205211" s="109"/>
    </row>
    <row r="205212" spans="25:25" x14ac:dyDescent="0.25">
      <c r="Y205212" s="109"/>
    </row>
    <row r="205213" spans="25:25" x14ac:dyDescent="0.25">
      <c r="Y205213" s="109"/>
    </row>
    <row r="205214" spans="25:25" x14ac:dyDescent="0.25">
      <c r="Y205214" s="109"/>
    </row>
    <row r="205215" spans="25:25" x14ac:dyDescent="0.25">
      <c r="Y205215" s="109"/>
    </row>
    <row r="205216" spans="25:25" x14ac:dyDescent="0.25">
      <c r="Y205216" s="109"/>
    </row>
    <row r="205217" spans="25:25" x14ac:dyDescent="0.25">
      <c r="Y205217" s="109"/>
    </row>
    <row r="205218" spans="25:25" x14ac:dyDescent="0.25">
      <c r="Y205218" s="109"/>
    </row>
    <row r="205219" spans="25:25" x14ac:dyDescent="0.25">
      <c r="Y205219" s="109"/>
    </row>
    <row r="205220" spans="25:25" x14ac:dyDescent="0.25">
      <c r="Y205220" s="109"/>
    </row>
    <row r="205221" spans="25:25" x14ac:dyDescent="0.25">
      <c r="Y205221" s="109"/>
    </row>
    <row r="205222" spans="25:25" x14ac:dyDescent="0.25">
      <c r="Y205222" s="109"/>
    </row>
    <row r="205223" spans="25:25" x14ac:dyDescent="0.25">
      <c r="Y205223" s="109"/>
    </row>
    <row r="205224" spans="25:25" x14ac:dyDescent="0.25">
      <c r="Y205224" s="109"/>
    </row>
    <row r="205225" spans="25:25" x14ac:dyDescent="0.25">
      <c r="Y205225" s="109"/>
    </row>
    <row r="205226" spans="25:25" x14ac:dyDescent="0.25">
      <c r="Y205226" s="109"/>
    </row>
    <row r="205227" spans="25:25" x14ac:dyDescent="0.25">
      <c r="Y205227" s="109"/>
    </row>
    <row r="205228" spans="25:25" x14ac:dyDescent="0.25">
      <c r="Y205228" s="109"/>
    </row>
    <row r="205229" spans="25:25" x14ac:dyDescent="0.25">
      <c r="Y205229" s="109"/>
    </row>
    <row r="205230" spans="25:25" x14ac:dyDescent="0.25">
      <c r="Y205230" s="109"/>
    </row>
    <row r="205231" spans="25:25" x14ac:dyDescent="0.25">
      <c r="Y205231" s="109"/>
    </row>
    <row r="205232" spans="25:25" x14ac:dyDescent="0.25">
      <c r="Y205232" s="109"/>
    </row>
    <row r="205233" spans="25:25" x14ac:dyDescent="0.25">
      <c r="Y205233" s="109"/>
    </row>
    <row r="205234" spans="25:25" x14ac:dyDescent="0.25">
      <c r="Y205234" s="109"/>
    </row>
    <row r="205235" spans="25:25" x14ac:dyDescent="0.25">
      <c r="Y205235" s="109"/>
    </row>
    <row r="205236" spans="25:25" x14ac:dyDescent="0.25">
      <c r="Y205236" s="109"/>
    </row>
    <row r="205237" spans="25:25" x14ac:dyDescent="0.25">
      <c r="Y205237" s="109"/>
    </row>
    <row r="205238" spans="25:25" x14ac:dyDescent="0.25">
      <c r="Y205238" s="109"/>
    </row>
    <row r="205239" spans="25:25" x14ac:dyDescent="0.25">
      <c r="Y205239" s="109"/>
    </row>
    <row r="205240" spans="25:25" x14ac:dyDescent="0.25">
      <c r="Y205240" s="109"/>
    </row>
    <row r="205241" spans="25:25" x14ac:dyDescent="0.25">
      <c r="Y205241" s="109"/>
    </row>
    <row r="205242" spans="25:25" x14ac:dyDescent="0.25">
      <c r="Y205242" s="109"/>
    </row>
    <row r="205243" spans="25:25" x14ac:dyDescent="0.25">
      <c r="Y205243" s="109"/>
    </row>
    <row r="205244" spans="25:25" x14ac:dyDescent="0.25">
      <c r="Y205244" s="109"/>
    </row>
    <row r="205245" spans="25:25" x14ac:dyDescent="0.25">
      <c r="Y205245" s="109"/>
    </row>
    <row r="205246" spans="25:25" x14ac:dyDescent="0.25">
      <c r="Y205246" s="109"/>
    </row>
    <row r="205247" spans="25:25" x14ac:dyDescent="0.25">
      <c r="Y205247" s="109"/>
    </row>
    <row r="205248" spans="25:25" x14ac:dyDescent="0.25">
      <c r="Y205248" s="109"/>
    </row>
    <row r="205249" spans="25:25" x14ac:dyDescent="0.25">
      <c r="Y205249" s="109"/>
    </row>
    <row r="205250" spans="25:25" x14ac:dyDescent="0.25">
      <c r="Y205250" s="109"/>
    </row>
    <row r="205251" spans="25:25" x14ac:dyDescent="0.25">
      <c r="Y205251" s="109"/>
    </row>
    <row r="205252" spans="25:25" x14ac:dyDescent="0.25">
      <c r="Y205252" s="109"/>
    </row>
    <row r="205253" spans="25:25" x14ac:dyDescent="0.25">
      <c r="Y205253" s="109"/>
    </row>
    <row r="205254" spans="25:25" x14ac:dyDescent="0.25">
      <c r="Y205254" s="109"/>
    </row>
    <row r="205255" spans="25:25" x14ac:dyDescent="0.25">
      <c r="Y205255" s="109"/>
    </row>
    <row r="205256" spans="25:25" x14ac:dyDescent="0.25">
      <c r="Y205256" s="109"/>
    </row>
    <row r="205257" spans="25:25" x14ac:dyDescent="0.25">
      <c r="Y205257" s="109"/>
    </row>
    <row r="205258" spans="25:25" x14ac:dyDescent="0.25">
      <c r="Y205258" s="109"/>
    </row>
    <row r="205259" spans="25:25" x14ac:dyDescent="0.25">
      <c r="Y205259" s="109"/>
    </row>
    <row r="205260" spans="25:25" x14ac:dyDescent="0.25">
      <c r="Y205260" s="109"/>
    </row>
    <row r="205261" spans="25:25" x14ac:dyDescent="0.25">
      <c r="Y205261" s="109"/>
    </row>
    <row r="205262" spans="25:25" x14ac:dyDescent="0.25">
      <c r="Y205262" s="109"/>
    </row>
    <row r="205263" spans="25:25" x14ac:dyDescent="0.25">
      <c r="Y205263" s="109"/>
    </row>
    <row r="205264" spans="25:25" x14ac:dyDescent="0.25">
      <c r="Y205264" s="109"/>
    </row>
    <row r="205265" spans="25:25" x14ac:dyDescent="0.25">
      <c r="Y205265" s="109"/>
    </row>
    <row r="205266" spans="25:25" x14ac:dyDescent="0.25">
      <c r="Y205266" s="109"/>
    </row>
    <row r="205267" spans="25:25" x14ac:dyDescent="0.25">
      <c r="Y205267" s="109"/>
    </row>
    <row r="205268" spans="25:25" x14ac:dyDescent="0.25">
      <c r="Y205268" s="109"/>
    </row>
    <row r="205269" spans="25:25" x14ac:dyDescent="0.25">
      <c r="Y205269" s="109"/>
    </row>
    <row r="205270" spans="25:25" x14ac:dyDescent="0.25">
      <c r="Y205270" s="109"/>
    </row>
    <row r="205271" spans="25:25" x14ac:dyDescent="0.25">
      <c r="Y205271" s="109"/>
    </row>
    <row r="205272" spans="25:25" x14ac:dyDescent="0.25">
      <c r="Y205272" s="109"/>
    </row>
    <row r="205273" spans="25:25" x14ac:dyDescent="0.25">
      <c r="Y205273" s="109"/>
    </row>
    <row r="205274" spans="25:25" x14ac:dyDescent="0.25">
      <c r="Y205274" s="109"/>
    </row>
    <row r="205275" spans="25:25" x14ac:dyDescent="0.25">
      <c r="Y205275" s="109"/>
    </row>
    <row r="205276" spans="25:25" x14ac:dyDescent="0.25">
      <c r="Y205276" s="109"/>
    </row>
    <row r="205277" spans="25:25" x14ac:dyDescent="0.25">
      <c r="Y205277" s="109"/>
    </row>
    <row r="205278" spans="25:25" x14ac:dyDescent="0.25">
      <c r="Y205278" s="109"/>
    </row>
    <row r="205279" spans="25:25" x14ac:dyDescent="0.25">
      <c r="Y205279" s="109"/>
    </row>
    <row r="205280" spans="25:25" x14ac:dyDescent="0.25">
      <c r="Y205280" s="109"/>
    </row>
    <row r="205281" spans="25:25" x14ac:dyDescent="0.25">
      <c r="Y205281" s="109"/>
    </row>
    <row r="205282" spans="25:25" x14ac:dyDescent="0.25">
      <c r="Y205282" s="109"/>
    </row>
    <row r="205283" spans="25:25" x14ac:dyDescent="0.25">
      <c r="Y205283" s="109"/>
    </row>
    <row r="205284" spans="25:25" x14ac:dyDescent="0.25">
      <c r="Y205284" s="109"/>
    </row>
    <row r="205285" spans="25:25" x14ac:dyDescent="0.25">
      <c r="Y205285" s="109"/>
    </row>
    <row r="205286" spans="25:25" x14ac:dyDescent="0.25">
      <c r="Y205286" s="109"/>
    </row>
    <row r="205287" spans="25:25" x14ac:dyDescent="0.25">
      <c r="Y205287" s="109"/>
    </row>
    <row r="205288" spans="25:25" x14ac:dyDescent="0.25">
      <c r="Y205288" s="109"/>
    </row>
    <row r="205289" spans="25:25" x14ac:dyDescent="0.25">
      <c r="Y205289" s="109"/>
    </row>
    <row r="205290" spans="25:25" x14ac:dyDescent="0.25">
      <c r="Y205290" s="109"/>
    </row>
    <row r="205291" spans="25:25" x14ac:dyDescent="0.25">
      <c r="Y205291" s="109"/>
    </row>
    <row r="205292" spans="25:25" x14ac:dyDescent="0.25">
      <c r="Y205292" s="109"/>
    </row>
    <row r="205293" spans="25:25" x14ac:dyDescent="0.25">
      <c r="Y205293" s="109"/>
    </row>
    <row r="205294" spans="25:25" x14ac:dyDescent="0.25">
      <c r="Y205294" s="109"/>
    </row>
    <row r="205295" spans="25:25" x14ac:dyDescent="0.25">
      <c r="Y205295" s="109"/>
    </row>
    <row r="205296" spans="25:25" x14ac:dyDescent="0.25">
      <c r="Y205296" s="109"/>
    </row>
    <row r="205297" spans="25:25" x14ac:dyDescent="0.25">
      <c r="Y205297" s="109"/>
    </row>
    <row r="205298" spans="25:25" x14ac:dyDescent="0.25">
      <c r="Y205298" s="109"/>
    </row>
    <row r="205299" spans="25:25" x14ac:dyDescent="0.25">
      <c r="Y205299" s="109"/>
    </row>
    <row r="205300" spans="25:25" x14ac:dyDescent="0.25">
      <c r="Y205300" s="109"/>
    </row>
    <row r="205301" spans="25:25" x14ac:dyDescent="0.25">
      <c r="Y205301" s="109"/>
    </row>
    <row r="205302" spans="25:25" x14ac:dyDescent="0.25">
      <c r="Y205302" s="109"/>
    </row>
    <row r="205303" spans="25:25" x14ac:dyDescent="0.25">
      <c r="Y205303" s="109"/>
    </row>
    <row r="205304" spans="25:25" x14ac:dyDescent="0.25">
      <c r="Y205304" s="109"/>
    </row>
    <row r="205305" spans="25:25" x14ac:dyDescent="0.25">
      <c r="Y205305" s="109"/>
    </row>
    <row r="205306" spans="25:25" x14ac:dyDescent="0.25">
      <c r="Y205306" s="109"/>
    </row>
    <row r="205307" spans="25:25" x14ac:dyDescent="0.25">
      <c r="Y205307" s="109"/>
    </row>
    <row r="205308" spans="25:25" x14ac:dyDescent="0.25">
      <c r="Y205308" s="109"/>
    </row>
    <row r="205309" spans="25:25" x14ac:dyDescent="0.25">
      <c r="Y205309" s="109"/>
    </row>
    <row r="205310" spans="25:25" x14ac:dyDescent="0.25">
      <c r="Y205310" s="109"/>
    </row>
    <row r="205311" spans="25:25" x14ac:dyDescent="0.25">
      <c r="Y205311" s="109"/>
    </row>
    <row r="205312" spans="25:25" x14ac:dyDescent="0.25">
      <c r="Y205312" s="109"/>
    </row>
    <row r="205313" spans="25:25" x14ac:dyDescent="0.25">
      <c r="Y205313" s="109"/>
    </row>
    <row r="205314" spans="25:25" x14ac:dyDescent="0.25">
      <c r="Y205314" s="109"/>
    </row>
    <row r="205315" spans="25:25" x14ac:dyDescent="0.25">
      <c r="Y205315" s="109"/>
    </row>
    <row r="205316" spans="25:25" x14ac:dyDescent="0.25">
      <c r="Y205316" s="109"/>
    </row>
    <row r="205317" spans="25:25" x14ac:dyDescent="0.25">
      <c r="Y205317" s="109"/>
    </row>
    <row r="205318" spans="25:25" x14ac:dyDescent="0.25">
      <c r="Y205318" s="109"/>
    </row>
    <row r="205319" spans="25:25" x14ac:dyDescent="0.25">
      <c r="Y205319" s="109"/>
    </row>
    <row r="205320" spans="25:25" x14ac:dyDescent="0.25">
      <c r="Y205320" s="109"/>
    </row>
    <row r="205321" spans="25:25" x14ac:dyDescent="0.25">
      <c r="Y205321" s="109"/>
    </row>
    <row r="205322" spans="25:25" x14ac:dyDescent="0.25">
      <c r="Y205322" s="109"/>
    </row>
    <row r="205323" spans="25:25" x14ac:dyDescent="0.25">
      <c r="Y205323" s="109"/>
    </row>
    <row r="205324" spans="25:25" x14ac:dyDescent="0.25">
      <c r="Y205324" s="109"/>
    </row>
    <row r="205325" spans="25:25" x14ac:dyDescent="0.25">
      <c r="Y205325" s="109"/>
    </row>
    <row r="205326" spans="25:25" x14ac:dyDescent="0.25">
      <c r="Y205326" s="109"/>
    </row>
    <row r="205327" spans="25:25" x14ac:dyDescent="0.25">
      <c r="Y205327" s="109"/>
    </row>
    <row r="205328" spans="25:25" x14ac:dyDescent="0.25">
      <c r="Y205328" s="109"/>
    </row>
    <row r="205329" spans="25:25" x14ac:dyDescent="0.25">
      <c r="Y205329" s="109"/>
    </row>
    <row r="205330" spans="25:25" x14ac:dyDescent="0.25">
      <c r="Y205330" s="109"/>
    </row>
    <row r="205331" spans="25:25" x14ac:dyDescent="0.25">
      <c r="Y205331" s="109"/>
    </row>
    <row r="205332" spans="25:25" x14ac:dyDescent="0.25">
      <c r="Y205332" s="109"/>
    </row>
    <row r="205333" spans="25:25" x14ac:dyDescent="0.25">
      <c r="Y205333" s="109"/>
    </row>
    <row r="205334" spans="25:25" x14ac:dyDescent="0.25">
      <c r="Y205334" s="109"/>
    </row>
    <row r="205335" spans="25:25" x14ac:dyDescent="0.25">
      <c r="Y205335" s="109"/>
    </row>
    <row r="205336" spans="25:25" x14ac:dyDescent="0.25">
      <c r="Y205336" s="109"/>
    </row>
    <row r="205337" spans="25:25" x14ac:dyDescent="0.25">
      <c r="Y205337" s="109"/>
    </row>
    <row r="205338" spans="25:25" x14ac:dyDescent="0.25">
      <c r="Y205338" s="109"/>
    </row>
    <row r="205339" spans="25:25" x14ac:dyDescent="0.25">
      <c r="Y205339" s="109"/>
    </row>
    <row r="205340" spans="25:25" x14ac:dyDescent="0.25">
      <c r="Y205340" s="109"/>
    </row>
    <row r="205341" spans="25:25" x14ac:dyDescent="0.25">
      <c r="Y205341" s="109"/>
    </row>
    <row r="205342" spans="25:25" x14ac:dyDescent="0.25">
      <c r="Y205342" s="109"/>
    </row>
    <row r="205343" spans="25:25" x14ac:dyDescent="0.25">
      <c r="Y205343" s="109"/>
    </row>
    <row r="205344" spans="25:25" x14ac:dyDescent="0.25">
      <c r="Y205344" s="109"/>
    </row>
    <row r="205345" spans="25:25" x14ac:dyDescent="0.25">
      <c r="Y205345" s="109"/>
    </row>
    <row r="205346" spans="25:25" x14ac:dyDescent="0.25">
      <c r="Y205346" s="109"/>
    </row>
    <row r="205347" spans="25:25" x14ac:dyDescent="0.25">
      <c r="Y205347" s="109"/>
    </row>
    <row r="205348" spans="25:25" x14ac:dyDescent="0.25">
      <c r="Y205348" s="109"/>
    </row>
    <row r="205349" spans="25:25" x14ac:dyDescent="0.25">
      <c r="Y205349" s="109"/>
    </row>
    <row r="205350" spans="25:25" x14ac:dyDescent="0.25">
      <c r="Y205350" s="109"/>
    </row>
    <row r="205351" spans="25:25" x14ac:dyDescent="0.25">
      <c r="Y205351" s="109"/>
    </row>
    <row r="205352" spans="25:25" x14ac:dyDescent="0.25">
      <c r="Y205352" s="109"/>
    </row>
    <row r="205353" spans="25:25" x14ac:dyDescent="0.25">
      <c r="Y205353" s="109"/>
    </row>
    <row r="205354" spans="25:25" x14ac:dyDescent="0.25">
      <c r="Y205354" s="109"/>
    </row>
    <row r="205355" spans="25:25" x14ac:dyDescent="0.25">
      <c r="Y205355" s="109"/>
    </row>
    <row r="205356" spans="25:25" x14ac:dyDescent="0.25">
      <c r="Y205356" s="109"/>
    </row>
    <row r="205357" spans="25:25" x14ac:dyDescent="0.25">
      <c r="Y205357" s="109"/>
    </row>
    <row r="205358" spans="25:25" x14ac:dyDescent="0.25">
      <c r="Y205358" s="109"/>
    </row>
    <row r="205359" spans="25:25" x14ac:dyDescent="0.25">
      <c r="Y205359" s="109"/>
    </row>
    <row r="205360" spans="25:25" x14ac:dyDescent="0.25">
      <c r="Y205360" s="109"/>
    </row>
    <row r="205361" spans="25:25" x14ac:dyDescent="0.25">
      <c r="Y205361" s="109"/>
    </row>
    <row r="205362" spans="25:25" x14ac:dyDescent="0.25">
      <c r="Y205362" s="109"/>
    </row>
    <row r="205363" spans="25:25" x14ac:dyDescent="0.25">
      <c r="Y205363" s="109"/>
    </row>
    <row r="205364" spans="25:25" x14ac:dyDescent="0.25">
      <c r="Y205364" s="109"/>
    </row>
    <row r="205365" spans="25:25" x14ac:dyDescent="0.25">
      <c r="Y205365" s="109"/>
    </row>
    <row r="205366" spans="25:25" x14ac:dyDescent="0.25">
      <c r="Y205366" s="109"/>
    </row>
    <row r="205367" spans="25:25" x14ac:dyDescent="0.25">
      <c r="Y205367" s="109"/>
    </row>
    <row r="205368" spans="25:25" x14ac:dyDescent="0.25">
      <c r="Y205368" s="109"/>
    </row>
    <row r="205369" spans="25:25" x14ac:dyDescent="0.25">
      <c r="Y205369" s="109"/>
    </row>
    <row r="205370" spans="25:25" x14ac:dyDescent="0.25">
      <c r="Y205370" s="109"/>
    </row>
    <row r="205371" spans="25:25" x14ac:dyDescent="0.25">
      <c r="Y205371" s="109"/>
    </row>
    <row r="205372" spans="25:25" x14ac:dyDescent="0.25">
      <c r="Y205372" s="109"/>
    </row>
    <row r="205373" spans="25:25" x14ac:dyDescent="0.25">
      <c r="Y205373" s="109"/>
    </row>
    <row r="205374" spans="25:25" x14ac:dyDescent="0.25">
      <c r="Y205374" s="109"/>
    </row>
    <row r="205375" spans="25:25" x14ac:dyDescent="0.25">
      <c r="Y205375" s="109"/>
    </row>
    <row r="205376" spans="25:25" x14ac:dyDescent="0.25">
      <c r="Y205376" s="109"/>
    </row>
    <row r="205377" spans="25:25" x14ac:dyDescent="0.25">
      <c r="Y205377" s="109"/>
    </row>
    <row r="205378" spans="25:25" x14ac:dyDescent="0.25">
      <c r="Y205378" s="109"/>
    </row>
    <row r="205379" spans="25:25" x14ac:dyDescent="0.25">
      <c r="Y205379" s="109"/>
    </row>
    <row r="205380" spans="25:25" x14ac:dyDescent="0.25">
      <c r="Y205380" s="109"/>
    </row>
    <row r="205381" spans="25:25" x14ac:dyDescent="0.25">
      <c r="Y205381" s="109"/>
    </row>
    <row r="205382" spans="25:25" x14ac:dyDescent="0.25">
      <c r="Y205382" s="109"/>
    </row>
    <row r="205383" spans="25:25" x14ac:dyDescent="0.25">
      <c r="Y205383" s="109"/>
    </row>
    <row r="205384" spans="25:25" x14ac:dyDescent="0.25">
      <c r="Y205384" s="109"/>
    </row>
    <row r="205385" spans="25:25" x14ac:dyDescent="0.25">
      <c r="Y205385" s="109"/>
    </row>
    <row r="205386" spans="25:25" x14ac:dyDescent="0.25">
      <c r="Y205386" s="109"/>
    </row>
    <row r="205387" spans="25:25" x14ac:dyDescent="0.25">
      <c r="Y205387" s="109"/>
    </row>
    <row r="205388" spans="25:25" x14ac:dyDescent="0.25">
      <c r="Y205388" s="109"/>
    </row>
    <row r="205389" spans="25:25" x14ac:dyDescent="0.25">
      <c r="Y205389" s="109"/>
    </row>
    <row r="205390" spans="25:25" x14ac:dyDescent="0.25">
      <c r="Y205390" s="109"/>
    </row>
    <row r="205391" spans="25:25" x14ac:dyDescent="0.25">
      <c r="Y205391" s="109"/>
    </row>
    <row r="205392" spans="25:25" x14ac:dyDescent="0.25">
      <c r="Y205392" s="109"/>
    </row>
    <row r="205393" spans="25:25" x14ac:dyDescent="0.25">
      <c r="Y205393" s="109"/>
    </row>
    <row r="205394" spans="25:25" x14ac:dyDescent="0.25">
      <c r="Y205394" s="109"/>
    </row>
    <row r="205395" spans="25:25" x14ac:dyDescent="0.25">
      <c r="Y205395" s="109"/>
    </row>
    <row r="205396" spans="25:25" x14ac:dyDescent="0.25">
      <c r="Y205396" s="109"/>
    </row>
    <row r="205397" spans="25:25" x14ac:dyDescent="0.25">
      <c r="Y205397" s="109"/>
    </row>
    <row r="205398" spans="25:25" x14ac:dyDescent="0.25">
      <c r="Y205398" s="109"/>
    </row>
    <row r="205399" spans="25:25" x14ac:dyDescent="0.25">
      <c r="Y205399" s="109"/>
    </row>
    <row r="205400" spans="25:25" x14ac:dyDescent="0.25">
      <c r="Y205400" s="109"/>
    </row>
    <row r="205401" spans="25:25" x14ac:dyDescent="0.25">
      <c r="Y205401" s="109"/>
    </row>
    <row r="205402" spans="25:25" x14ac:dyDescent="0.25">
      <c r="Y205402" s="109"/>
    </row>
    <row r="205403" spans="25:25" x14ac:dyDescent="0.25">
      <c r="Y205403" s="109"/>
    </row>
    <row r="205404" spans="25:25" x14ac:dyDescent="0.25">
      <c r="Y205404" s="109"/>
    </row>
    <row r="205405" spans="25:25" x14ac:dyDescent="0.25">
      <c r="Y205405" s="109"/>
    </row>
    <row r="205406" spans="25:25" x14ac:dyDescent="0.25">
      <c r="Y205406" s="109"/>
    </row>
    <row r="205407" spans="25:25" x14ac:dyDescent="0.25">
      <c r="Y205407" s="109"/>
    </row>
    <row r="205408" spans="25:25" x14ac:dyDescent="0.25">
      <c r="Y205408" s="109"/>
    </row>
    <row r="205409" spans="25:25" x14ac:dyDescent="0.25">
      <c r="Y205409" s="109"/>
    </row>
    <row r="205410" spans="25:25" x14ac:dyDescent="0.25">
      <c r="Y205410" s="109"/>
    </row>
    <row r="205411" spans="25:25" x14ac:dyDescent="0.25">
      <c r="Y205411" s="109"/>
    </row>
    <row r="205412" spans="25:25" x14ac:dyDescent="0.25">
      <c r="Y205412" s="109"/>
    </row>
    <row r="205413" spans="25:25" x14ac:dyDescent="0.25">
      <c r="Y205413" s="109"/>
    </row>
    <row r="205414" spans="25:25" x14ac:dyDescent="0.25">
      <c r="Y205414" s="109"/>
    </row>
    <row r="205415" spans="25:25" x14ac:dyDescent="0.25">
      <c r="Y205415" s="109"/>
    </row>
    <row r="205416" spans="25:25" x14ac:dyDescent="0.25">
      <c r="Y205416" s="109"/>
    </row>
    <row r="205417" spans="25:25" x14ac:dyDescent="0.25">
      <c r="Y205417" s="109"/>
    </row>
    <row r="205418" spans="25:25" x14ac:dyDescent="0.25">
      <c r="Y205418" s="109"/>
    </row>
    <row r="205419" spans="25:25" x14ac:dyDescent="0.25">
      <c r="Y205419" s="109"/>
    </row>
    <row r="205420" spans="25:25" x14ac:dyDescent="0.25">
      <c r="Y205420" s="109"/>
    </row>
    <row r="205421" spans="25:25" x14ac:dyDescent="0.25">
      <c r="Y205421" s="109"/>
    </row>
    <row r="205422" spans="25:25" x14ac:dyDescent="0.25">
      <c r="Y205422" s="109"/>
    </row>
    <row r="205423" spans="25:25" x14ac:dyDescent="0.25">
      <c r="Y205423" s="109"/>
    </row>
    <row r="205424" spans="25:25" x14ac:dyDescent="0.25">
      <c r="Y205424" s="109"/>
    </row>
    <row r="205425" spans="25:25" x14ac:dyDescent="0.25">
      <c r="Y205425" s="109"/>
    </row>
    <row r="205426" spans="25:25" x14ac:dyDescent="0.25">
      <c r="Y205426" s="109"/>
    </row>
    <row r="205427" spans="25:25" x14ac:dyDescent="0.25">
      <c r="Y205427" s="109"/>
    </row>
    <row r="205428" spans="25:25" x14ac:dyDescent="0.25">
      <c r="Y205428" s="109"/>
    </row>
    <row r="205429" spans="25:25" x14ac:dyDescent="0.25">
      <c r="Y205429" s="109"/>
    </row>
    <row r="205430" spans="25:25" x14ac:dyDescent="0.25">
      <c r="Y205430" s="109"/>
    </row>
    <row r="205431" spans="25:25" x14ac:dyDescent="0.25">
      <c r="Y205431" s="109"/>
    </row>
    <row r="205432" spans="25:25" x14ac:dyDescent="0.25">
      <c r="Y205432" s="109"/>
    </row>
    <row r="205433" spans="25:25" x14ac:dyDescent="0.25">
      <c r="Y205433" s="109"/>
    </row>
    <row r="205434" spans="25:25" x14ac:dyDescent="0.25">
      <c r="Y205434" s="109"/>
    </row>
    <row r="205435" spans="25:25" x14ac:dyDescent="0.25">
      <c r="Y205435" s="109"/>
    </row>
    <row r="205436" spans="25:25" x14ac:dyDescent="0.25">
      <c r="Y205436" s="109"/>
    </row>
    <row r="205437" spans="25:25" x14ac:dyDescent="0.25">
      <c r="Y205437" s="109"/>
    </row>
    <row r="205438" spans="25:25" x14ac:dyDescent="0.25">
      <c r="Y205438" s="109"/>
    </row>
    <row r="205439" spans="25:25" x14ac:dyDescent="0.25">
      <c r="Y205439" s="109"/>
    </row>
    <row r="205440" spans="25:25" x14ac:dyDescent="0.25">
      <c r="Y205440" s="109"/>
    </row>
    <row r="205441" spans="25:25" x14ac:dyDescent="0.25">
      <c r="Y205441" s="109"/>
    </row>
    <row r="205442" spans="25:25" x14ac:dyDescent="0.25">
      <c r="Y205442" s="109"/>
    </row>
    <row r="205443" spans="25:25" x14ac:dyDescent="0.25">
      <c r="Y205443" s="109"/>
    </row>
    <row r="205444" spans="25:25" x14ac:dyDescent="0.25">
      <c r="Y205444" s="109"/>
    </row>
    <row r="205445" spans="25:25" x14ac:dyDescent="0.25">
      <c r="Y205445" s="109"/>
    </row>
    <row r="205446" spans="25:25" x14ac:dyDescent="0.25">
      <c r="Y205446" s="109"/>
    </row>
    <row r="205447" spans="25:25" x14ac:dyDescent="0.25">
      <c r="Y205447" s="109"/>
    </row>
    <row r="205448" spans="25:25" x14ac:dyDescent="0.25">
      <c r="Y205448" s="109"/>
    </row>
    <row r="205449" spans="25:25" x14ac:dyDescent="0.25">
      <c r="Y205449" s="109"/>
    </row>
    <row r="205450" spans="25:25" x14ac:dyDescent="0.25">
      <c r="Y205450" s="109"/>
    </row>
    <row r="205451" spans="25:25" x14ac:dyDescent="0.25">
      <c r="Y205451" s="109"/>
    </row>
    <row r="205452" spans="25:25" x14ac:dyDescent="0.25">
      <c r="Y205452" s="109"/>
    </row>
    <row r="205453" spans="25:25" x14ac:dyDescent="0.25">
      <c r="Y205453" s="109"/>
    </row>
    <row r="205454" spans="25:25" x14ac:dyDescent="0.25">
      <c r="Y205454" s="109"/>
    </row>
    <row r="205455" spans="25:25" x14ac:dyDescent="0.25">
      <c r="Y205455" s="109"/>
    </row>
    <row r="205456" spans="25:25" x14ac:dyDescent="0.25">
      <c r="Y205456" s="109"/>
    </row>
    <row r="205457" spans="25:25" x14ac:dyDescent="0.25">
      <c r="Y205457" s="109"/>
    </row>
    <row r="205458" spans="25:25" x14ac:dyDescent="0.25">
      <c r="Y205458" s="109"/>
    </row>
    <row r="205459" spans="25:25" x14ac:dyDescent="0.25">
      <c r="Y205459" s="109"/>
    </row>
    <row r="205460" spans="25:25" x14ac:dyDescent="0.25">
      <c r="Y205460" s="109"/>
    </row>
    <row r="205461" spans="25:25" x14ac:dyDescent="0.25">
      <c r="Y205461" s="109"/>
    </row>
    <row r="205462" spans="25:25" x14ac:dyDescent="0.25">
      <c r="Y205462" s="109"/>
    </row>
    <row r="205463" spans="25:25" x14ac:dyDescent="0.25">
      <c r="Y205463" s="109"/>
    </row>
    <row r="205464" spans="25:25" x14ac:dyDescent="0.25">
      <c r="Y205464" s="109"/>
    </row>
    <row r="205465" spans="25:25" x14ac:dyDescent="0.25">
      <c r="Y205465" s="109"/>
    </row>
    <row r="205466" spans="25:25" x14ac:dyDescent="0.25">
      <c r="Y205466" s="109"/>
    </row>
    <row r="205467" spans="25:25" x14ac:dyDescent="0.25">
      <c r="Y205467" s="109"/>
    </row>
    <row r="205468" spans="25:25" x14ac:dyDescent="0.25">
      <c r="Y205468" s="109"/>
    </row>
    <row r="205469" spans="25:25" x14ac:dyDescent="0.25">
      <c r="Y205469" s="109"/>
    </row>
    <row r="205470" spans="25:25" x14ac:dyDescent="0.25">
      <c r="Y205470" s="109"/>
    </row>
    <row r="205471" spans="25:25" x14ac:dyDescent="0.25">
      <c r="Y205471" s="109"/>
    </row>
    <row r="205472" spans="25:25" x14ac:dyDescent="0.25">
      <c r="Y205472" s="109"/>
    </row>
    <row r="205473" spans="25:25" x14ac:dyDescent="0.25">
      <c r="Y205473" s="109"/>
    </row>
    <row r="205474" spans="25:25" x14ac:dyDescent="0.25">
      <c r="Y205474" s="109"/>
    </row>
    <row r="205475" spans="25:25" x14ac:dyDescent="0.25">
      <c r="Y205475" s="109"/>
    </row>
    <row r="205476" spans="25:25" x14ac:dyDescent="0.25">
      <c r="Y205476" s="109"/>
    </row>
    <row r="205477" spans="25:25" x14ac:dyDescent="0.25">
      <c r="Y205477" s="109"/>
    </row>
    <row r="205478" spans="25:25" x14ac:dyDescent="0.25">
      <c r="Y205478" s="109"/>
    </row>
    <row r="205479" spans="25:25" x14ac:dyDescent="0.25">
      <c r="Y205479" s="109"/>
    </row>
    <row r="205480" spans="25:25" x14ac:dyDescent="0.25">
      <c r="Y205480" s="109"/>
    </row>
    <row r="205481" spans="25:25" x14ac:dyDescent="0.25">
      <c r="Y205481" s="109"/>
    </row>
    <row r="205482" spans="25:25" x14ac:dyDescent="0.25">
      <c r="Y205482" s="109"/>
    </row>
    <row r="205483" spans="25:25" x14ac:dyDescent="0.25">
      <c r="Y205483" s="109"/>
    </row>
    <row r="205484" spans="25:25" x14ac:dyDescent="0.25">
      <c r="Y205484" s="109"/>
    </row>
    <row r="205485" spans="25:25" x14ac:dyDescent="0.25">
      <c r="Y205485" s="109"/>
    </row>
    <row r="205486" spans="25:25" x14ac:dyDescent="0.25">
      <c r="Y205486" s="109"/>
    </row>
    <row r="205487" spans="25:25" x14ac:dyDescent="0.25">
      <c r="Y205487" s="109"/>
    </row>
    <row r="205488" spans="25:25" x14ac:dyDescent="0.25">
      <c r="Y205488" s="109"/>
    </row>
    <row r="205489" spans="25:25" x14ac:dyDescent="0.25">
      <c r="Y205489" s="109"/>
    </row>
    <row r="205490" spans="25:25" x14ac:dyDescent="0.25">
      <c r="Y205490" s="109"/>
    </row>
    <row r="205491" spans="25:25" x14ac:dyDescent="0.25">
      <c r="Y205491" s="109"/>
    </row>
    <row r="205492" spans="25:25" x14ac:dyDescent="0.25">
      <c r="Y205492" s="109"/>
    </row>
    <row r="205493" spans="25:25" x14ac:dyDescent="0.25">
      <c r="Y205493" s="109"/>
    </row>
    <row r="205494" spans="25:25" x14ac:dyDescent="0.25">
      <c r="Y205494" s="109"/>
    </row>
    <row r="205495" spans="25:25" x14ac:dyDescent="0.25">
      <c r="Y205495" s="109"/>
    </row>
    <row r="205496" spans="25:25" x14ac:dyDescent="0.25">
      <c r="Y205496" s="109"/>
    </row>
    <row r="205497" spans="25:25" x14ac:dyDescent="0.25">
      <c r="Y205497" s="109"/>
    </row>
    <row r="205498" spans="25:25" x14ac:dyDescent="0.25">
      <c r="Y205498" s="109"/>
    </row>
    <row r="205499" spans="25:25" x14ac:dyDescent="0.25">
      <c r="Y205499" s="109"/>
    </row>
    <row r="205500" spans="25:25" x14ac:dyDescent="0.25">
      <c r="Y205500" s="109"/>
    </row>
    <row r="205501" spans="25:25" x14ac:dyDescent="0.25">
      <c r="Y205501" s="109"/>
    </row>
    <row r="205502" spans="25:25" x14ac:dyDescent="0.25">
      <c r="Y205502" s="109"/>
    </row>
    <row r="205503" spans="25:25" x14ac:dyDescent="0.25">
      <c r="Y205503" s="109"/>
    </row>
    <row r="205504" spans="25:25" x14ac:dyDescent="0.25">
      <c r="Y205504" s="109"/>
    </row>
    <row r="205505" spans="25:25" x14ac:dyDescent="0.25">
      <c r="Y205505" s="109"/>
    </row>
    <row r="205506" spans="25:25" x14ac:dyDescent="0.25">
      <c r="Y205506" s="109"/>
    </row>
    <row r="205507" spans="25:25" x14ac:dyDescent="0.25">
      <c r="Y205507" s="109"/>
    </row>
    <row r="205508" spans="25:25" x14ac:dyDescent="0.25">
      <c r="Y205508" s="109"/>
    </row>
    <row r="205509" spans="25:25" x14ac:dyDescent="0.25">
      <c r="Y205509" s="109"/>
    </row>
    <row r="205510" spans="25:25" x14ac:dyDescent="0.25">
      <c r="Y205510" s="109"/>
    </row>
    <row r="205511" spans="25:25" x14ac:dyDescent="0.25">
      <c r="Y205511" s="109"/>
    </row>
    <row r="205512" spans="25:25" x14ac:dyDescent="0.25">
      <c r="Y205512" s="109"/>
    </row>
    <row r="205513" spans="25:25" x14ac:dyDescent="0.25">
      <c r="Y205513" s="109"/>
    </row>
    <row r="205514" spans="25:25" x14ac:dyDescent="0.25">
      <c r="Y205514" s="109"/>
    </row>
    <row r="205515" spans="25:25" x14ac:dyDescent="0.25">
      <c r="Y205515" s="109"/>
    </row>
    <row r="205516" spans="25:25" x14ac:dyDescent="0.25">
      <c r="Y205516" s="109"/>
    </row>
    <row r="205517" spans="25:25" x14ac:dyDescent="0.25">
      <c r="Y205517" s="109"/>
    </row>
    <row r="205518" spans="25:25" x14ac:dyDescent="0.25">
      <c r="Y205518" s="109"/>
    </row>
    <row r="205519" spans="25:25" x14ac:dyDescent="0.25">
      <c r="Y205519" s="109"/>
    </row>
    <row r="205520" spans="25:25" x14ac:dyDescent="0.25">
      <c r="Y205520" s="109"/>
    </row>
    <row r="205521" spans="25:25" x14ac:dyDescent="0.25">
      <c r="Y205521" s="109"/>
    </row>
    <row r="205522" spans="25:25" x14ac:dyDescent="0.25">
      <c r="Y205522" s="109"/>
    </row>
    <row r="205523" spans="25:25" x14ac:dyDescent="0.25">
      <c r="Y205523" s="109"/>
    </row>
    <row r="205524" spans="25:25" x14ac:dyDescent="0.25">
      <c r="Y205524" s="109"/>
    </row>
    <row r="205525" spans="25:25" x14ac:dyDescent="0.25">
      <c r="Y205525" s="109"/>
    </row>
    <row r="205526" spans="25:25" x14ac:dyDescent="0.25">
      <c r="Y205526" s="109"/>
    </row>
    <row r="205527" spans="25:25" x14ac:dyDescent="0.25">
      <c r="Y205527" s="109"/>
    </row>
    <row r="205528" spans="25:25" x14ac:dyDescent="0.25">
      <c r="Y205528" s="109"/>
    </row>
    <row r="205529" spans="25:25" x14ac:dyDescent="0.25">
      <c r="Y205529" s="109"/>
    </row>
    <row r="205530" spans="25:25" x14ac:dyDescent="0.25">
      <c r="Y205530" s="109"/>
    </row>
    <row r="205531" spans="25:25" x14ac:dyDescent="0.25">
      <c r="Y205531" s="109"/>
    </row>
    <row r="205532" spans="25:25" x14ac:dyDescent="0.25">
      <c r="Y205532" s="109"/>
    </row>
    <row r="205533" spans="25:25" x14ac:dyDescent="0.25">
      <c r="Y205533" s="109"/>
    </row>
    <row r="205534" spans="25:25" x14ac:dyDescent="0.25">
      <c r="Y205534" s="109"/>
    </row>
    <row r="205535" spans="25:25" x14ac:dyDescent="0.25">
      <c r="Y205535" s="109"/>
    </row>
    <row r="205536" spans="25:25" x14ac:dyDescent="0.25">
      <c r="Y205536" s="109"/>
    </row>
    <row r="205537" spans="25:25" x14ac:dyDescent="0.25">
      <c r="Y205537" s="109"/>
    </row>
    <row r="205538" spans="25:25" x14ac:dyDescent="0.25">
      <c r="Y205538" s="109"/>
    </row>
    <row r="205539" spans="25:25" x14ac:dyDescent="0.25">
      <c r="Y205539" s="109"/>
    </row>
    <row r="205540" spans="25:25" x14ac:dyDescent="0.25">
      <c r="Y205540" s="109"/>
    </row>
    <row r="205541" spans="25:25" x14ac:dyDescent="0.25">
      <c r="Y205541" s="109"/>
    </row>
    <row r="205542" spans="25:25" x14ac:dyDescent="0.25">
      <c r="Y205542" s="109"/>
    </row>
    <row r="205543" spans="25:25" x14ac:dyDescent="0.25">
      <c r="Y205543" s="109"/>
    </row>
    <row r="205544" spans="25:25" x14ac:dyDescent="0.25">
      <c r="Y205544" s="109"/>
    </row>
    <row r="205545" spans="25:25" x14ac:dyDescent="0.25">
      <c r="Y205545" s="109"/>
    </row>
    <row r="205546" spans="25:25" x14ac:dyDescent="0.25">
      <c r="Y205546" s="109"/>
    </row>
    <row r="205547" spans="25:25" x14ac:dyDescent="0.25">
      <c r="Y205547" s="109"/>
    </row>
    <row r="205548" spans="25:25" x14ac:dyDescent="0.25">
      <c r="Y205548" s="109"/>
    </row>
    <row r="205549" spans="25:25" x14ac:dyDescent="0.25">
      <c r="Y205549" s="109"/>
    </row>
    <row r="205550" spans="25:25" x14ac:dyDescent="0.25">
      <c r="Y205550" s="109"/>
    </row>
    <row r="205551" spans="25:25" x14ac:dyDescent="0.25">
      <c r="Y205551" s="109"/>
    </row>
    <row r="205552" spans="25:25" x14ac:dyDescent="0.25">
      <c r="Y205552" s="109"/>
    </row>
    <row r="205553" spans="25:25" x14ac:dyDescent="0.25">
      <c r="Y205553" s="109"/>
    </row>
    <row r="205554" spans="25:25" x14ac:dyDescent="0.25">
      <c r="Y205554" s="109"/>
    </row>
    <row r="205555" spans="25:25" x14ac:dyDescent="0.25">
      <c r="Y205555" s="109"/>
    </row>
    <row r="205556" spans="25:25" x14ac:dyDescent="0.25">
      <c r="Y205556" s="109"/>
    </row>
    <row r="205557" spans="25:25" x14ac:dyDescent="0.25">
      <c r="Y205557" s="109"/>
    </row>
    <row r="205558" spans="25:25" x14ac:dyDescent="0.25">
      <c r="Y205558" s="109"/>
    </row>
    <row r="205559" spans="25:25" x14ac:dyDescent="0.25">
      <c r="Y205559" s="109"/>
    </row>
    <row r="205560" spans="25:25" x14ac:dyDescent="0.25">
      <c r="Y205560" s="109"/>
    </row>
    <row r="205561" spans="25:25" x14ac:dyDescent="0.25">
      <c r="Y205561" s="109"/>
    </row>
    <row r="205562" spans="25:25" x14ac:dyDescent="0.25">
      <c r="Y205562" s="109"/>
    </row>
    <row r="205563" spans="25:25" x14ac:dyDescent="0.25">
      <c r="Y205563" s="109"/>
    </row>
    <row r="205564" spans="25:25" x14ac:dyDescent="0.25">
      <c r="Y205564" s="109"/>
    </row>
    <row r="205565" spans="25:25" x14ac:dyDescent="0.25">
      <c r="Y205565" s="109"/>
    </row>
    <row r="205566" spans="25:25" x14ac:dyDescent="0.25">
      <c r="Y205566" s="109"/>
    </row>
    <row r="205567" spans="25:25" x14ac:dyDescent="0.25">
      <c r="Y205567" s="109"/>
    </row>
    <row r="205568" spans="25:25" x14ac:dyDescent="0.25">
      <c r="Y205568" s="109"/>
    </row>
    <row r="205569" spans="25:25" x14ac:dyDescent="0.25">
      <c r="Y205569" s="109"/>
    </row>
    <row r="205570" spans="25:25" x14ac:dyDescent="0.25">
      <c r="Y205570" s="109"/>
    </row>
    <row r="205571" spans="25:25" x14ac:dyDescent="0.25">
      <c r="Y205571" s="109"/>
    </row>
    <row r="205572" spans="25:25" x14ac:dyDescent="0.25">
      <c r="Y205572" s="109"/>
    </row>
    <row r="205573" spans="25:25" x14ac:dyDescent="0.25">
      <c r="Y205573" s="109"/>
    </row>
    <row r="205574" spans="25:25" x14ac:dyDescent="0.25">
      <c r="Y205574" s="109"/>
    </row>
    <row r="205575" spans="25:25" x14ac:dyDescent="0.25">
      <c r="Y205575" s="109"/>
    </row>
    <row r="205576" spans="25:25" x14ac:dyDescent="0.25">
      <c r="Y205576" s="109"/>
    </row>
    <row r="205577" spans="25:25" x14ac:dyDescent="0.25">
      <c r="Y205577" s="109"/>
    </row>
    <row r="205578" spans="25:25" x14ac:dyDescent="0.25">
      <c r="Y205578" s="109"/>
    </row>
    <row r="205579" spans="25:25" x14ac:dyDescent="0.25">
      <c r="Y205579" s="109"/>
    </row>
    <row r="205580" spans="25:25" x14ac:dyDescent="0.25">
      <c r="Y205580" s="109"/>
    </row>
    <row r="205581" spans="25:25" x14ac:dyDescent="0.25">
      <c r="Y205581" s="109"/>
    </row>
    <row r="205582" spans="25:25" x14ac:dyDescent="0.25">
      <c r="Y205582" s="109"/>
    </row>
    <row r="205583" spans="25:25" x14ac:dyDescent="0.25">
      <c r="Y205583" s="109"/>
    </row>
    <row r="205584" spans="25:25" x14ac:dyDescent="0.25">
      <c r="Y205584" s="109"/>
    </row>
    <row r="205585" spans="25:25" x14ac:dyDescent="0.25">
      <c r="Y205585" s="109"/>
    </row>
    <row r="205586" spans="25:25" x14ac:dyDescent="0.25">
      <c r="Y205586" s="109"/>
    </row>
    <row r="205587" spans="25:25" x14ac:dyDescent="0.25">
      <c r="Y205587" s="109"/>
    </row>
    <row r="205588" spans="25:25" x14ac:dyDescent="0.25">
      <c r="Y205588" s="109"/>
    </row>
    <row r="205589" spans="25:25" x14ac:dyDescent="0.25">
      <c r="Y205589" s="109"/>
    </row>
    <row r="205590" spans="25:25" x14ac:dyDescent="0.25">
      <c r="Y205590" s="109"/>
    </row>
    <row r="205591" spans="25:25" x14ac:dyDescent="0.25">
      <c r="Y205591" s="109"/>
    </row>
    <row r="205592" spans="25:25" x14ac:dyDescent="0.25">
      <c r="Y205592" s="109"/>
    </row>
    <row r="205593" spans="25:25" x14ac:dyDescent="0.25">
      <c r="Y205593" s="109"/>
    </row>
    <row r="205594" spans="25:25" x14ac:dyDescent="0.25">
      <c r="Y205594" s="109"/>
    </row>
    <row r="205595" spans="25:25" x14ac:dyDescent="0.25">
      <c r="Y205595" s="109"/>
    </row>
    <row r="205596" spans="25:25" x14ac:dyDescent="0.25">
      <c r="Y205596" s="109"/>
    </row>
    <row r="205597" spans="25:25" x14ac:dyDescent="0.25">
      <c r="Y205597" s="109"/>
    </row>
    <row r="205598" spans="25:25" x14ac:dyDescent="0.25">
      <c r="Y205598" s="109"/>
    </row>
    <row r="205599" spans="25:25" x14ac:dyDescent="0.25">
      <c r="Y205599" s="109"/>
    </row>
    <row r="205600" spans="25:25" x14ac:dyDescent="0.25">
      <c r="Y205600" s="109"/>
    </row>
    <row r="205601" spans="25:25" x14ac:dyDescent="0.25">
      <c r="Y205601" s="109"/>
    </row>
    <row r="205602" spans="25:25" x14ac:dyDescent="0.25">
      <c r="Y205602" s="109"/>
    </row>
    <row r="205603" spans="25:25" x14ac:dyDescent="0.25">
      <c r="Y205603" s="109"/>
    </row>
    <row r="205604" spans="25:25" x14ac:dyDescent="0.25">
      <c r="Y205604" s="109"/>
    </row>
    <row r="205605" spans="25:25" x14ac:dyDescent="0.25">
      <c r="Y205605" s="109"/>
    </row>
    <row r="205606" spans="25:25" x14ac:dyDescent="0.25">
      <c r="Y205606" s="109"/>
    </row>
    <row r="205607" spans="25:25" x14ac:dyDescent="0.25">
      <c r="Y205607" s="109"/>
    </row>
    <row r="205608" spans="25:25" x14ac:dyDescent="0.25">
      <c r="Y205608" s="109"/>
    </row>
    <row r="205609" spans="25:25" x14ac:dyDescent="0.25">
      <c r="Y205609" s="109"/>
    </row>
    <row r="205610" spans="25:25" x14ac:dyDescent="0.25">
      <c r="Y205610" s="109"/>
    </row>
    <row r="205611" spans="25:25" x14ac:dyDescent="0.25">
      <c r="Y205611" s="109"/>
    </row>
    <row r="205612" spans="25:25" x14ac:dyDescent="0.25">
      <c r="Y205612" s="109"/>
    </row>
    <row r="205613" spans="25:25" x14ac:dyDescent="0.25">
      <c r="Y205613" s="109"/>
    </row>
    <row r="205614" spans="25:25" x14ac:dyDescent="0.25">
      <c r="Y205614" s="109"/>
    </row>
    <row r="205615" spans="25:25" x14ac:dyDescent="0.25">
      <c r="Y205615" s="109"/>
    </row>
    <row r="205616" spans="25:25" x14ac:dyDescent="0.25">
      <c r="Y205616" s="109"/>
    </row>
    <row r="205617" spans="25:25" x14ac:dyDescent="0.25">
      <c r="Y205617" s="109"/>
    </row>
    <row r="205618" spans="25:25" x14ac:dyDescent="0.25">
      <c r="Y205618" s="109"/>
    </row>
    <row r="205619" spans="25:25" x14ac:dyDescent="0.25">
      <c r="Y205619" s="109"/>
    </row>
    <row r="205620" spans="25:25" x14ac:dyDescent="0.25">
      <c r="Y205620" s="109"/>
    </row>
    <row r="205621" spans="25:25" x14ac:dyDescent="0.25">
      <c r="Y205621" s="109"/>
    </row>
    <row r="205622" spans="25:25" x14ac:dyDescent="0.25">
      <c r="Y205622" s="109"/>
    </row>
    <row r="205623" spans="25:25" x14ac:dyDescent="0.25">
      <c r="Y205623" s="109"/>
    </row>
    <row r="205624" spans="25:25" x14ac:dyDescent="0.25">
      <c r="Y205624" s="109"/>
    </row>
    <row r="205625" spans="25:25" x14ac:dyDescent="0.25">
      <c r="Y205625" s="109"/>
    </row>
    <row r="205626" spans="25:25" x14ac:dyDescent="0.25">
      <c r="Y205626" s="109"/>
    </row>
    <row r="205627" spans="25:25" x14ac:dyDescent="0.25">
      <c r="Y205627" s="109"/>
    </row>
    <row r="205628" spans="25:25" x14ac:dyDescent="0.25">
      <c r="Y205628" s="109"/>
    </row>
    <row r="205629" spans="25:25" x14ac:dyDescent="0.25">
      <c r="Y205629" s="109"/>
    </row>
    <row r="205630" spans="25:25" x14ac:dyDescent="0.25">
      <c r="Y205630" s="109"/>
    </row>
    <row r="205631" spans="25:25" x14ac:dyDescent="0.25">
      <c r="Y205631" s="109"/>
    </row>
    <row r="205632" spans="25:25" x14ac:dyDescent="0.25">
      <c r="Y205632" s="109"/>
    </row>
    <row r="205633" spans="25:25" x14ac:dyDescent="0.25">
      <c r="Y205633" s="109"/>
    </row>
    <row r="205634" spans="25:25" x14ac:dyDescent="0.25">
      <c r="Y205634" s="109"/>
    </row>
    <row r="205635" spans="25:25" x14ac:dyDescent="0.25">
      <c r="Y205635" s="109"/>
    </row>
    <row r="205636" spans="25:25" x14ac:dyDescent="0.25">
      <c r="Y205636" s="109"/>
    </row>
    <row r="205637" spans="25:25" x14ac:dyDescent="0.25">
      <c r="Y205637" s="109"/>
    </row>
    <row r="205638" spans="25:25" x14ac:dyDescent="0.25">
      <c r="Y205638" s="109"/>
    </row>
    <row r="205639" spans="25:25" x14ac:dyDescent="0.25">
      <c r="Y205639" s="109"/>
    </row>
    <row r="205640" spans="25:25" x14ac:dyDescent="0.25">
      <c r="Y205640" s="109"/>
    </row>
    <row r="205641" spans="25:25" x14ac:dyDescent="0.25">
      <c r="Y205641" s="109"/>
    </row>
    <row r="205642" spans="25:25" x14ac:dyDescent="0.25">
      <c r="Y205642" s="109"/>
    </row>
    <row r="205643" spans="25:25" x14ac:dyDescent="0.25">
      <c r="Y205643" s="109"/>
    </row>
    <row r="205644" spans="25:25" x14ac:dyDescent="0.25">
      <c r="Y205644" s="109"/>
    </row>
    <row r="205645" spans="25:25" x14ac:dyDescent="0.25">
      <c r="Y205645" s="109"/>
    </row>
    <row r="205646" spans="25:25" x14ac:dyDescent="0.25">
      <c r="Y205646" s="109"/>
    </row>
    <row r="205647" spans="25:25" x14ac:dyDescent="0.25">
      <c r="Y205647" s="109"/>
    </row>
    <row r="205648" spans="25:25" x14ac:dyDescent="0.25">
      <c r="Y205648" s="109"/>
    </row>
    <row r="205649" spans="25:25" x14ac:dyDescent="0.25">
      <c r="Y205649" s="109"/>
    </row>
    <row r="205650" spans="25:25" x14ac:dyDescent="0.25">
      <c r="Y205650" s="109"/>
    </row>
    <row r="205651" spans="25:25" x14ac:dyDescent="0.25">
      <c r="Y205651" s="109"/>
    </row>
    <row r="205652" spans="25:25" x14ac:dyDescent="0.25">
      <c r="Y205652" s="109"/>
    </row>
    <row r="205653" spans="25:25" x14ac:dyDescent="0.25">
      <c r="Y205653" s="109"/>
    </row>
    <row r="205654" spans="25:25" x14ac:dyDescent="0.25">
      <c r="Y205654" s="109"/>
    </row>
    <row r="205655" spans="25:25" x14ac:dyDescent="0.25">
      <c r="Y205655" s="109"/>
    </row>
    <row r="205656" spans="25:25" x14ac:dyDescent="0.25">
      <c r="Y205656" s="109"/>
    </row>
    <row r="205657" spans="25:25" x14ac:dyDescent="0.25">
      <c r="Y205657" s="109"/>
    </row>
    <row r="205658" spans="25:25" x14ac:dyDescent="0.25">
      <c r="Y205658" s="109"/>
    </row>
    <row r="205659" spans="25:25" x14ac:dyDescent="0.25">
      <c r="Y205659" s="109"/>
    </row>
    <row r="205660" spans="25:25" x14ac:dyDescent="0.25">
      <c r="Y205660" s="109"/>
    </row>
    <row r="205661" spans="25:25" x14ac:dyDescent="0.25">
      <c r="Y205661" s="109"/>
    </row>
    <row r="205662" spans="25:25" x14ac:dyDescent="0.25">
      <c r="Y205662" s="109"/>
    </row>
    <row r="205663" spans="25:25" x14ac:dyDescent="0.25">
      <c r="Y205663" s="109"/>
    </row>
    <row r="205664" spans="25:25" x14ac:dyDescent="0.25">
      <c r="Y205664" s="109"/>
    </row>
    <row r="205665" spans="25:25" x14ac:dyDescent="0.25">
      <c r="Y205665" s="109"/>
    </row>
    <row r="205666" spans="25:25" x14ac:dyDescent="0.25">
      <c r="Y205666" s="109"/>
    </row>
    <row r="205667" spans="25:25" x14ac:dyDescent="0.25">
      <c r="Y205667" s="109"/>
    </row>
    <row r="205668" spans="25:25" x14ac:dyDescent="0.25">
      <c r="Y205668" s="109"/>
    </row>
    <row r="205669" spans="25:25" x14ac:dyDescent="0.25">
      <c r="Y205669" s="109"/>
    </row>
    <row r="205670" spans="25:25" x14ac:dyDescent="0.25">
      <c r="Y205670" s="109"/>
    </row>
    <row r="205671" spans="25:25" x14ac:dyDescent="0.25">
      <c r="Y205671" s="109"/>
    </row>
    <row r="205672" spans="25:25" x14ac:dyDescent="0.25">
      <c r="Y205672" s="109"/>
    </row>
    <row r="205673" spans="25:25" x14ac:dyDescent="0.25">
      <c r="Y205673" s="109"/>
    </row>
    <row r="205674" spans="25:25" x14ac:dyDescent="0.25">
      <c r="Y205674" s="109"/>
    </row>
    <row r="205675" spans="25:25" x14ac:dyDescent="0.25">
      <c r="Y205675" s="109"/>
    </row>
    <row r="205676" spans="25:25" x14ac:dyDescent="0.25">
      <c r="Y205676" s="109"/>
    </row>
    <row r="205677" spans="25:25" x14ac:dyDescent="0.25">
      <c r="Y205677" s="109"/>
    </row>
    <row r="205678" spans="25:25" x14ac:dyDescent="0.25">
      <c r="Y205678" s="109"/>
    </row>
    <row r="205679" spans="25:25" x14ac:dyDescent="0.25">
      <c r="Y205679" s="109"/>
    </row>
    <row r="205680" spans="25:25" x14ac:dyDescent="0.25">
      <c r="Y205680" s="109"/>
    </row>
    <row r="205681" spans="25:25" x14ac:dyDescent="0.25">
      <c r="Y205681" s="109"/>
    </row>
    <row r="205682" spans="25:25" x14ac:dyDescent="0.25">
      <c r="Y205682" s="109"/>
    </row>
    <row r="205683" spans="25:25" x14ac:dyDescent="0.25">
      <c r="Y205683" s="109"/>
    </row>
    <row r="205684" spans="25:25" x14ac:dyDescent="0.25">
      <c r="Y205684" s="109"/>
    </row>
    <row r="205685" spans="25:25" x14ac:dyDescent="0.25">
      <c r="Y205685" s="109"/>
    </row>
    <row r="205686" spans="25:25" x14ac:dyDescent="0.25">
      <c r="Y205686" s="109"/>
    </row>
    <row r="205687" spans="25:25" x14ac:dyDescent="0.25">
      <c r="Y205687" s="109"/>
    </row>
    <row r="205688" spans="25:25" x14ac:dyDescent="0.25">
      <c r="Y205688" s="109"/>
    </row>
    <row r="205689" spans="25:25" x14ac:dyDescent="0.25">
      <c r="Y205689" s="109"/>
    </row>
    <row r="205690" spans="25:25" x14ac:dyDescent="0.25">
      <c r="Y205690" s="109"/>
    </row>
    <row r="205691" spans="25:25" x14ac:dyDescent="0.25">
      <c r="Y205691" s="109"/>
    </row>
    <row r="205692" spans="25:25" x14ac:dyDescent="0.25">
      <c r="Y205692" s="109"/>
    </row>
    <row r="205693" spans="25:25" x14ac:dyDescent="0.25">
      <c r="Y205693" s="109"/>
    </row>
    <row r="205694" spans="25:25" x14ac:dyDescent="0.25">
      <c r="Y205694" s="109"/>
    </row>
    <row r="205695" spans="25:25" x14ac:dyDescent="0.25">
      <c r="Y205695" s="109"/>
    </row>
    <row r="205696" spans="25:25" x14ac:dyDescent="0.25">
      <c r="Y205696" s="109"/>
    </row>
    <row r="205697" spans="25:25" x14ac:dyDescent="0.25">
      <c r="Y205697" s="109"/>
    </row>
    <row r="205698" spans="25:25" x14ac:dyDescent="0.25">
      <c r="Y205698" s="109"/>
    </row>
    <row r="205699" spans="25:25" x14ac:dyDescent="0.25">
      <c r="Y205699" s="109"/>
    </row>
    <row r="205700" spans="25:25" x14ac:dyDescent="0.25">
      <c r="Y205700" s="109"/>
    </row>
    <row r="205701" spans="25:25" x14ac:dyDescent="0.25">
      <c r="Y205701" s="109"/>
    </row>
    <row r="205702" spans="25:25" x14ac:dyDescent="0.25">
      <c r="Y205702" s="109"/>
    </row>
    <row r="205703" spans="25:25" x14ac:dyDescent="0.25">
      <c r="Y205703" s="109"/>
    </row>
    <row r="205704" spans="25:25" x14ac:dyDescent="0.25">
      <c r="Y205704" s="109"/>
    </row>
    <row r="205705" spans="25:25" x14ac:dyDescent="0.25">
      <c r="Y205705" s="109"/>
    </row>
    <row r="205706" spans="25:25" x14ac:dyDescent="0.25">
      <c r="Y205706" s="109"/>
    </row>
    <row r="205707" spans="25:25" x14ac:dyDescent="0.25">
      <c r="Y205707" s="109"/>
    </row>
    <row r="205708" spans="25:25" x14ac:dyDescent="0.25">
      <c r="Y205708" s="109"/>
    </row>
    <row r="205709" spans="25:25" x14ac:dyDescent="0.25">
      <c r="Y205709" s="109"/>
    </row>
    <row r="205710" spans="25:25" x14ac:dyDescent="0.25">
      <c r="Y205710" s="109"/>
    </row>
    <row r="205711" spans="25:25" x14ac:dyDescent="0.25">
      <c r="Y205711" s="109"/>
    </row>
    <row r="205712" spans="25:25" x14ac:dyDescent="0.25">
      <c r="Y205712" s="109"/>
    </row>
    <row r="205713" spans="25:25" x14ac:dyDescent="0.25">
      <c r="Y205713" s="109"/>
    </row>
    <row r="205714" spans="25:25" x14ac:dyDescent="0.25">
      <c r="Y205714" s="109"/>
    </row>
    <row r="205715" spans="25:25" x14ac:dyDescent="0.25">
      <c r="Y205715" s="109"/>
    </row>
    <row r="205716" spans="25:25" x14ac:dyDescent="0.25">
      <c r="Y205716" s="109"/>
    </row>
    <row r="205717" spans="25:25" x14ac:dyDescent="0.25">
      <c r="Y205717" s="109"/>
    </row>
    <row r="205718" spans="25:25" x14ac:dyDescent="0.25">
      <c r="Y205718" s="109"/>
    </row>
    <row r="205719" spans="25:25" x14ac:dyDescent="0.25">
      <c r="Y205719" s="109"/>
    </row>
    <row r="205720" spans="25:25" x14ac:dyDescent="0.25">
      <c r="Y205720" s="109"/>
    </row>
    <row r="205721" spans="25:25" x14ac:dyDescent="0.25">
      <c r="Y205721" s="109"/>
    </row>
    <row r="205722" spans="25:25" x14ac:dyDescent="0.25">
      <c r="Y205722" s="109"/>
    </row>
    <row r="205723" spans="25:25" x14ac:dyDescent="0.25">
      <c r="Y205723" s="109"/>
    </row>
    <row r="205724" spans="25:25" x14ac:dyDescent="0.25">
      <c r="Y205724" s="109"/>
    </row>
    <row r="205725" spans="25:25" x14ac:dyDescent="0.25">
      <c r="Y205725" s="109"/>
    </row>
    <row r="205726" spans="25:25" x14ac:dyDescent="0.25">
      <c r="Y205726" s="109"/>
    </row>
    <row r="205727" spans="25:25" x14ac:dyDescent="0.25">
      <c r="Y205727" s="109"/>
    </row>
    <row r="205728" spans="25:25" x14ac:dyDescent="0.25">
      <c r="Y205728" s="109"/>
    </row>
    <row r="205729" spans="25:25" x14ac:dyDescent="0.25">
      <c r="Y205729" s="109"/>
    </row>
    <row r="205730" spans="25:25" x14ac:dyDescent="0.25">
      <c r="Y205730" s="109"/>
    </row>
    <row r="205731" spans="25:25" x14ac:dyDescent="0.25">
      <c r="Y205731" s="109"/>
    </row>
    <row r="205732" spans="25:25" x14ac:dyDescent="0.25">
      <c r="Y205732" s="109"/>
    </row>
    <row r="205733" spans="25:25" x14ac:dyDescent="0.25">
      <c r="Y205733" s="109"/>
    </row>
    <row r="205734" spans="25:25" x14ac:dyDescent="0.25">
      <c r="Y205734" s="109"/>
    </row>
    <row r="205735" spans="25:25" x14ac:dyDescent="0.25">
      <c r="Y205735" s="109"/>
    </row>
    <row r="205736" spans="25:25" x14ac:dyDescent="0.25">
      <c r="Y205736" s="109"/>
    </row>
    <row r="205737" spans="25:25" x14ac:dyDescent="0.25">
      <c r="Y205737" s="109"/>
    </row>
    <row r="205738" spans="25:25" x14ac:dyDescent="0.25">
      <c r="Y205738" s="109"/>
    </row>
    <row r="205739" spans="25:25" x14ac:dyDescent="0.25">
      <c r="Y205739" s="109"/>
    </row>
    <row r="205740" spans="25:25" x14ac:dyDescent="0.25">
      <c r="Y205740" s="109"/>
    </row>
    <row r="205741" spans="25:25" x14ac:dyDescent="0.25">
      <c r="Y205741" s="109"/>
    </row>
    <row r="205742" spans="25:25" x14ac:dyDescent="0.25">
      <c r="Y205742" s="109"/>
    </row>
    <row r="205743" spans="25:25" x14ac:dyDescent="0.25">
      <c r="Y205743" s="109"/>
    </row>
    <row r="205744" spans="25:25" x14ac:dyDescent="0.25">
      <c r="Y205744" s="109"/>
    </row>
    <row r="205745" spans="25:25" x14ac:dyDescent="0.25">
      <c r="Y205745" s="109"/>
    </row>
    <row r="205746" spans="25:25" x14ac:dyDescent="0.25">
      <c r="Y205746" s="109"/>
    </row>
    <row r="205747" spans="25:25" x14ac:dyDescent="0.25">
      <c r="Y205747" s="109"/>
    </row>
    <row r="205748" spans="25:25" x14ac:dyDescent="0.25">
      <c r="Y205748" s="109"/>
    </row>
    <row r="205749" spans="25:25" x14ac:dyDescent="0.25">
      <c r="Y205749" s="109"/>
    </row>
    <row r="205750" spans="25:25" x14ac:dyDescent="0.25">
      <c r="Y205750" s="109"/>
    </row>
    <row r="205751" spans="25:25" x14ac:dyDescent="0.25">
      <c r="Y205751" s="109"/>
    </row>
    <row r="205752" spans="25:25" x14ac:dyDescent="0.25">
      <c r="Y205752" s="109"/>
    </row>
    <row r="205753" spans="25:25" x14ac:dyDescent="0.25">
      <c r="Y205753" s="109"/>
    </row>
    <row r="205754" spans="25:25" x14ac:dyDescent="0.25">
      <c r="Y205754" s="109"/>
    </row>
    <row r="205755" spans="25:25" x14ac:dyDescent="0.25">
      <c r="Y205755" s="109"/>
    </row>
    <row r="205756" spans="25:25" x14ac:dyDescent="0.25">
      <c r="Y205756" s="109"/>
    </row>
    <row r="205757" spans="25:25" x14ac:dyDescent="0.25">
      <c r="Y205757" s="109"/>
    </row>
    <row r="205758" spans="25:25" x14ac:dyDescent="0.25">
      <c r="Y205758" s="109"/>
    </row>
    <row r="205759" spans="25:25" x14ac:dyDescent="0.25">
      <c r="Y205759" s="109"/>
    </row>
    <row r="205760" spans="25:25" x14ac:dyDescent="0.25">
      <c r="Y205760" s="109"/>
    </row>
    <row r="205761" spans="25:25" x14ac:dyDescent="0.25">
      <c r="Y205761" s="109"/>
    </row>
    <row r="205762" spans="25:25" x14ac:dyDescent="0.25">
      <c r="Y205762" s="109"/>
    </row>
    <row r="205763" spans="25:25" x14ac:dyDescent="0.25">
      <c r="Y205763" s="109"/>
    </row>
    <row r="205764" spans="25:25" x14ac:dyDescent="0.25">
      <c r="Y205764" s="109"/>
    </row>
    <row r="205765" spans="25:25" x14ac:dyDescent="0.25">
      <c r="Y205765" s="109"/>
    </row>
    <row r="205766" spans="25:25" x14ac:dyDescent="0.25">
      <c r="Y205766" s="109"/>
    </row>
    <row r="205767" spans="25:25" x14ac:dyDescent="0.25">
      <c r="Y205767" s="109"/>
    </row>
    <row r="205768" spans="25:25" x14ac:dyDescent="0.25">
      <c r="Y205768" s="109"/>
    </row>
    <row r="205769" spans="25:25" x14ac:dyDescent="0.25">
      <c r="Y205769" s="109"/>
    </row>
    <row r="205770" spans="25:25" x14ac:dyDescent="0.25">
      <c r="Y205770" s="109"/>
    </row>
    <row r="205771" spans="25:25" x14ac:dyDescent="0.25">
      <c r="Y205771" s="109"/>
    </row>
    <row r="205772" spans="25:25" x14ac:dyDescent="0.25">
      <c r="Y205772" s="109"/>
    </row>
    <row r="205773" spans="25:25" x14ac:dyDescent="0.25">
      <c r="Y205773" s="109"/>
    </row>
    <row r="205774" spans="25:25" x14ac:dyDescent="0.25">
      <c r="Y205774" s="109"/>
    </row>
    <row r="205775" spans="25:25" x14ac:dyDescent="0.25">
      <c r="Y205775" s="109"/>
    </row>
    <row r="205776" spans="25:25" x14ac:dyDescent="0.25">
      <c r="Y205776" s="109"/>
    </row>
    <row r="205777" spans="25:25" x14ac:dyDescent="0.25">
      <c r="Y205777" s="109"/>
    </row>
    <row r="205778" spans="25:25" x14ac:dyDescent="0.25">
      <c r="Y205778" s="109"/>
    </row>
    <row r="205779" spans="25:25" x14ac:dyDescent="0.25">
      <c r="Y205779" s="109"/>
    </row>
    <row r="205780" spans="25:25" x14ac:dyDescent="0.25">
      <c r="Y205780" s="109"/>
    </row>
    <row r="205781" spans="25:25" x14ac:dyDescent="0.25">
      <c r="Y205781" s="109"/>
    </row>
    <row r="205782" spans="25:25" x14ac:dyDescent="0.25">
      <c r="Y205782" s="109"/>
    </row>
    <row r="205783" spans="25:25" x14ac:dyDescent="0.25">
      <c r="Y205783" s="109"/>
    </row>
    <row r="205784" spans="25:25" x14ac:dyDescent="0.25">
      <c r="Y205784" s="109"/>
    </row>
    <row r="205785" spans="25:25" x14ac:dyDescent="0.25">
      <c r="Y205785" s="109"/>
    </row>
    <row r="205786" spans="25:25" x14ac:dyDescent="0.25">
      <c r="Y205786" s="109"/>
    </row>
    <row r="205787" spans="25:25" x14ac:dyDescent="0.25">
      <c r="Y205787" s="109"/>
    </row>
    <row r="205788" spans="25:25" x14ac:dyDescent="0.25">
      <c r="Y205788" s="109"/>
    </row>
    <row r="205789" spans="25:25" x14ac:dyDescent="0.25">
      <c r="Y205789" s="109"/>
    </row>
    <row r="205790" spans="25:25" x14ac:dyDescent="0.25">
      <c r="Y205790" s="109"/>
    </row>
    <row r="205791" spans="25:25" x14ac:dyDescent="0.25">
      <c r="Y205791" s="109"/>
    </row>
    <row r="205792" spans="25:25" x14ac:dyDescent="0.25">
      <c r="Y205792" s="109"/>
    </row>
    <row r="205793" spans="25:25" x14ac:dyDescent="0.25">
      <c r="Y205793" s="109"/>
    </row>
    <row r="205794" spans="25:25" x14ac:dyDescent="0.25">
      <c r="Y205794" s="109"/>
    </row>
    <row r="205795" spans="25:25" x14ac:dyDescent="0.25">
      <c r="Y205795" s="109"/>
    </row>
    <row r="205796" spans="25:25" x14ac:dyDescent="0.25">
      <c r="Y205796" s="109"/>
    </row>
    <row r="205797" spans="25:25" x14ac:dyDescent="0.25">
      <c r="Y205797" s="109"/>
    </row>
    <row r="205798" spans="25:25" x14ac:dyDescent="0.25">
      <c r="Y205798" s="109"/>
    </row>
    <row r="205799" spans="25:25" x14ac:dyDescent="0.25">
      <c r="Y205799" s="109"/>
    </row>
    <row r="205800" spans="25:25" x14ac:dyDescent="0.25">
      <c r="Y205800" s="109"/>
    </row>
    <row r="205801" spans="25:25" x14ac:dyDescent="0.25">
      <c r="Y205801" s="109"/>
    </row>
    <row r="205802" spans="25:25" x14ac:dyDescent="0.25">
      <c r="Y205802" s="109"/>
    </row>
    <row r="205803" spans="25:25" x14ac:dyDescent="0.25">
      <c r="Y205803" s="109"/>
    </row>
    <row r="205804" spans="25:25" x14ac:dyDescent="0.25">
      <c r="Y205804" s="109"/>
    </row>
    <row r="205805" spans="25:25" x14ac:dyDescent="0.25">
      <c r="Y205805" s="109"/>
    </row>
    <row r="205806" spans="25:25" x14ac:dyDescent="0.25">
      <c r="Y205806" s="109"/>
    </row>
    <row r="205807" spans="25:25" x14ac:dyDescent="0.25">
      <c r="Y205807" s="109"/>
    </row>
    <row r="205808" spans="25:25" x14ac:dyDescent="0.25">
      <c r="Y205808" s="109"/>
    </row>
    <row r="205809" spans="25:25" x14ac:dyDescent="0.25">
      <c r="Y205809" s="109"/>
    </row>
    <row r="205810" spans="25:25" x14ac:dyDescent="0.25">
      <c r="Y205810" s="109"/>
    </row>
    <row r="205811" spans="25:25" x14ac:dyDescent="0.25">
      <c r="Y205811" s="109"/>
    </row>
    <row r="205812" spans="25:25" x14ac:dyDescent="0.25">
      <c r="Y205812" s="109"/>
    </row>
    <row r="205813" spans="25:25" x14ac:dyDescent="0.25">
      <c r="Y205813" s="109"/>
    </row>
    <row r="205814" spans="25:25" x14ac:dyDescent="0.25">
      <c r="Y205814" s="109"/>
    </row>
    <row r="205815" spans="25:25" x14ac:dyDescent="0.25">
      <c r="Y205815" s="109"/>
    </row>
    <row r="205816" spans="25:25" x14ac:dyDescent="0.25">
      <c r="Y205816" s="109"/>
    </row>
    <row r="205817" spans="25:25" x14ac:dyDescent="0.25">
      <c r="Y205817" s="109"/>
    </row>
    <row r="205818" spans="25:25" x14ac:dyDescent="0.25">
      <c r="Y205818" s="109"/>
    </row>
    <row r="205819" spans="25:25" x14ac:dyDescent="0.25">
      <c r="Y205819" s="109"/>
    </row>
    <row r="205820" spans="25:25" x14ac:dyDescent="0.25">
      <c r="Y205820" s="109"/>
    </row>
    <row r="205821" spans="25:25" x14ac:dyDescent="0.25">
      <c r="Y205821" s="109"/>
    </row>
    <row r="205822" spans="25:25" x14ac:dyDescent="0.25">
      <c r="Y205822" s="109"/>
    </row>
    <row r="205823" spans="25:25" x14ac:dyDescent="0.25">
      <c r="Y205823" s="109"/>
    </row>
    <row r="205824" spans="25:25" x14ac:dyDescent="0.25">
      <c r="Y205824" s="109"/>
    </row>
    <row r="205825" spans="25:25" x14ac:dyDescent="0.25">
      <c r="Y205825" s="109"/>
    </row>
    <row r="205826" spans="25:25" x14ac:dyDescent="0.25">
      <c r="Y205826" s="109"/>
    </row>
    <row r="205827" spans="25:25" x14ac:dyDescent="0.25">
      <c r="Y205827" s="109"/>
    </row>
    <row r="205828" spans="25:25" x14ac:dyDescent="0.25">
      <c r="Y205828" s="109"/>
    </row>
    <row r="205829" spans="25:25" x14ac:dyDescent="0.25">
      <c r="Y205829" s="109"/>
    </row>
    <row r="205830" spans="25:25" x14ac:dyDescent="0.25">
      <c r="Y205830" s="109"/>
    </row>
    <row r="205831" spans="25:25" x14ac:dyDescent="0.25">
      <c r="Y205831" s="109"/>
    </row>
    <row r="205832" spans="25:25" x14ac:dyDescent="0.25">
      <c r="Y205832" s="109"/>
    </row>
    <row r="205833" spans="25:25" x14ac:dyDescent="0.25">
      <c r="Y205833" s="109"/>
    </row>
    <row r="205834" spans="25:25" x14ac:dyDescent="0.25">
      <c r="Y205834" s="109"/>
    </row>
    <row r="205835" spans="25:25" x14ac:dyDescent="0.25">
      <c r="Y205835" s="109"/>
    </row>
    <row r="205836" spans="25:25" x14ac:dyDescent="0.25">
      <c r="Y205836" s="109"/>
    </row>
    <row r="205837" spans="25:25" x14ac:dyDescent="0.25">
      <c r="Y205837" s="109"/>
    </row>
    <row r="205838" spans="25:25" x14ac:dyDescent="0.25">
      <c r="Y205838" s="109"/>
    </row>
    <row r="205839" spans="25:25" x14ac:dyDescent="0.25">
      <c r="Y205839" s="109"/>
    </row>
    <row r="205840" spans="25:25" x14ac:dyDescent="0.25">
      <c r="Y205840" s="109"/>
    </row>
    <row r="205841" spans="25:25" x14ac:dyDescent="0.25">
      <c r="Y205841" s="109"/>
    </row>
    <row r="205842" spans="25:25" x14ac:dyDescent="0.25">
      <c r="Y205842" s="109"/>
    </row>
    <row r="205843" spans="25:25" x14ac:dyDescent="0.25">
      <c r="Y205843" s="109"/>
    </row>
    <row r="205844" spans="25:25" x14ac:dyDescent="0.25">
      <c r="Y205844" s="109"/>
    </row>
    <row r="205845" spans="25:25" x14ac:dyDescent="0.25">
      <c r="Y205845" s="109"/>
    </row>
    <row r="205846" spans="25:25" x14ac:dyDescent="0.25">
      <c r="Y205846" s="109"/>
    </row>
    <row r="205847" spans="25:25" x14ac:dyDescent="0.25">
      <c r="Y205847" s="109"/>
    </row>
    <row r="205848" spans="25:25" x14ac:dyDescent="0.25">
      <c r="Y205848" s="109"/>
    </row>
    <row r="205849" spans="25:25" x14ac:dyDescent="0.25">
      <c r="Y205849" s="109"/>
    </row>
    <row r="205850" spans="25:25" x14ac:dyDescent="0.25">
      <c r="Y205850" s="109"/>
    </row>
    <row r="205851" spans="25:25" x14ac:dyDescent="0.25">
      <c r="Y205851" s="109"/>
    </row>
    <row r="205852" spans="25:25" x14ac:dyDescent="0.25">
      <c r="Y205852" s="109"/>
    </row>
    <row r="205853" spans="25:25" x14ac:dyDescent="0.25">
      <c r="Y205853" s="109"/>
    </row>
    <row r="205854" spans="25:25" x14ac:dyDescent="0.25">
      <c r="Y205854" s="109"/>
    </row>
    <row r="205855" spans="25:25" x14ac:dyDescent="0.25">
      <c r="Y205855" s="109"/>
    </row>
    <row r="205856" spans="25:25" x14ac:dyDescent="0.25">
      <c r="Y205856" s="109"/>
    </row>
    <row r="205857" spans="25:25" x14ac:dyDescent="0.25">
      <c r="Y205857" s="109"/>
    </row>
    <row r="205858" spans="25:25" x14ac:dyDescent="0.25">
      <c r="Y205858" s="109"/>
    </row>
    <row r="205859" spans="25:25" x14ac:dyDescent="0.25">
      <c r="Y205859" s="109"/>
    </row>
    <row r="205860" spans="25:25" x14ac:dyDescent="0.25">
      <c r="Y205860" s="109"/>
    </row>
    <row r="205861" spans="25:25" x14ac:dyDescent="0.25">
      <c r="Y205861" s="109"/>
    </row>
    <row r="205862" spans="25:25" x14ac:dyDescent="0.25">
      <c r="Y205862" s="109"/>
    </row>
    <row r="205863" spans="25:25" x14ac:dyDescent="0.25">
      <c r="Y205863" s="109"/>
    </row>
    <row r="205864" spans="25:25" x14ac:dyDescent="0.25">
      <c r="Y205864" s="109"/>
    </row>
    <row r="205865" spans="25:25" x14ac:dyDescent="0.25">
      <c r="Y205865" s="109"/>
    </row>
    <row r="205866" spans="25:25" x14ac:dyDescent="0.25">
      <c r="Y205866" s="109"/>
    </row>
    <row r="205867" spans="25:25" x14ac:dyDescent="0.25">
      <c r="Y205867" s="109"/>
    </row>
    <row r="205868" spans="25:25" x14ac:dyDescent="0.25">
      <c r="Y205868" s="109"/>
    </row>
    <row r="205869" spans="25:25" x14ac:dyDescent="0.25">
      <c r="Y205869" s="109"/>
    </row>
    <row r="205870" spans="25:25" x14ac:dyDescent="0.25">
      <c r="Y205870" s="109"/>
    </row>
    <row r="205871" spans="25:25" x14ac:dyDescent="0.25">
      <c r="Y205871" s="109"/>
    </row>
    <row r="205872" spans="25:25" x14ac:dyDescent="0.25">
      <c r="Y205872" s="109"/>
    </row>
    <row r="205873" spans="25:25" x14ac:dyDescent="0.25">
      <c r="Y205873" s="109"/>
    </row>
    <row r="205874" spans="25:25" x14ac:dyDescent="0.25">
      <c r="Y205874" s="109"/>
    </row>
    <row r="205875" spans="25:25" x14ac:dyDescent="0.25">
      <c r="Y205875" s="109"/>
    </row>
    <row r="205876" spans="25:25" x14ac:dyDescent="0.25">
      <c r="Y205876" s="109"/>
    </row>
    <row r="205877" spans="25:25" x14ac:dyDescent="0.25">
      <c r="Y205877" s="109"/>
    </row>
    <row r="205878" spans="25:25" x14ac:dyDescent="0.25">
      <c r="Y205878" s="109"/>
    </row>
    <row r="205879" spans="25:25" x14ac:dyDescent="0.25">
      <c r="Y205879" s="109"/>
    </row>
    <row r="205880" spans="25:25" x14ac:dyDescent="0.25">
      <c r="Y205880" s="109"/>
    </row>
    <row r="205881" spans="25:25" x14ac:dyDescent="0.25">
      <c r="Y205881" s="109"/>
    </row>
    <row r="205882" spans="25:25" x14ac:dyDescent="0.25">
      <c r="Y205882" s="109"/>
    </row>
    <row r="205883" spans="25:25" x14ac:dyDescent="0.25">
      <c r="Y205883" s="109"/>
    </row>
    <row r="205884" spans="25:25" x14ac:dyDescent="0.25">
      <c r="Y205884" s="109"/>
    </row>
    <row r="205885" spans="25:25" x14ac:dyDescent="0.25">
      <c r="Y205885" s="109"/>
    </row>
    <row r="205886" spans="25:25" x14ac:dyDescent="0.25">
      <c r="Y205886" s="109"/>
    </row>
    <row r="205887" spans="25:25" x14ac:dyDescent="0.25">
      <c r="Y205887" s="109"/>
    </row>
    <row r="205888" spans="25:25" x14ac:dyDescent="0.25">
      <c r="Y205888" s="109"/>
    </row>
    <row r="205889" spans="25:25" x14ac:dyDescent="0.25">
      <c r="Y205889" s="109"/>
    </row>
    <row r="205890" spans="25:25" x14ac:dyDescent="0.25">
      <c r="Y205890" s="109"/>
    </row>
    <row r="205891" spans="25:25" x14ac:dyDescent="0.25">
      <c r="Y205891" s="109"/>
    </row>
    <row r="205892" spans="25:25" x14ac:dyDescent="0.25">
      <c r="Y205892" s="109"/>
    </row>
    <row r="205893" spans="25:25" x14ac:dyDescent="0.25">
      <c r="Y205893" s="109"/>
    </row>
    <row r="205894" spans="25:25" x14ac:dyDescent="0.25">
      <c r="Y205894" s="109"/>
    </row>
    <row r="205895" spans="25:25" x14ac:dyDescent="0.25">
      <c r="Y205895" s="109"/>
    </row>
    <row r="205896" spans="25:25" x14ac:dyDescent="0.25">
      <c r="Y205896" s="109"/>
    </row>
    <row r="205897" spans="25:25" x14ac:dyDescent="0.25">
      <c r="Y205897" s="109"/>
    </row>
    <row r="205898" spans="25:25" x14ac:dyDescent="0.25">
      <c r="Y205898" s="109"/>
    </row>
    <row r="205899" spans="25:25" x14ac:dyDescent="0.25">
      <c r="Y205899" s="109"/>
    </row>
    <row r="205900" spans="25:25" x14ac:dyDescent="0.25">
      <c r="Y205900" s="109"/>
    </row>
    <row r="205901" spans="25:25" x14ac:dyDescent="0.25">
      <c r="Y205901" s="109"/>
    </row>
    <row r="205902" spans="25:25" x14ac:dyDescent="0.25">
      <c r="Y205902" s="109"/>
    </row>
    <row r="205903" spans="25:25" x14ac:dyDescent="0.25">
      <c r="Y205903" s="109"/>
    </row>
    <row r="205904" spans="25:25" x14ac:dyDescent="0.25">
      <c r="Y205904" s="109"/>
    </row>
    <row r="205905" spans="25:25" x14ac:dyDescent="0.25">
      <c r="Y205905" s="109"/>
    </row>
    <row r="205906" spans="25:25" x14ac:dyDescent="0.25">
      <c r="Y205906" s="109"/>
    </row>
    <row r="205907" spans="25:25" x14ac:dyDescent="0.25">
      <c r="Y205907" s="109"/>
    </row>
    <row r="205908" spans="25:25" x14ac:dyDescent="0.25">
      <c r="Y205908" s="109"/>
    </row>
    <row r="205909" spans="25:25" x14ac:dyDescent="0.25">
      <c r="Y205909" s="109"/>
    </row>
    <row r="205910" spans="25:25" x14ac:dyDescent="0.25">
      <c r="Y205910" s="109"/>
    </row>
    <row r="205911" spans="25:25" x14ac:dyDescent="0.25">
      <c r="Y205911" s="109"/>
    </row>
    <row r="205912" spans="25:25" x14ac:dyDescent="0.25">
      <c r="Y205912" s="109"/>
    </row>
    <row r="205913" spans="25:25" x14ac:dyDescent="0.25">
      <c r="Y205913" s="109"/>
    </row>
    <row r="205914" spans="25:25" x14ac:dyDescent="0.25">
      <c r="Y205914" s="109"/>
    </row>
    <row r="205915" spans="25:25" x14ac:dyDescent="0.25">
      <c r="Y205915" s="109"/>
    </row>
    <row r="205916" spans="25:25" x14ac:dyDescent="0.25">
      <c r="Y205916" s="109"/>
    </row>
    <row r="205917" spans="25:25" x14ac:dyDescent="0.25">
      <c r="Y205917" s="109"/>
    </row>
    <row r="205918" spans="25:25" x14ac:dyDescent="0.25">
      <c r="Y205918" s="109"/>
    </row>
    <row r="205919" spans="25:25" x14ac:dyDescent="0.25">
      <c r="Y205919" s="109"/>
    </row>
    <row r="205920" spans="25:25" x14ac:dyDescent="0.25">
      <c r="Y205920" s="109"/>
    </row>
    <row r="205921" spans="25:25" x14ac:dyDescent="0.25">
      <c r="Y205921" s="109"/>
    </row>
    <row r="205922" spans="25:25" x14ac:dyDescent="0.25">
      <c r="Y205922" s="109"/>
    </row>
    <row r="205923" spans="25:25" x14ac:dyDescent="0.25">
      <c r="Y205923" s="109"/>
    </row>
    <row r="205924" spans="25:25" x14ac:dyDescent="0.25">
      <c r="Y205924" s="109"/>
    </row>
    <row r="205925" spans="25:25" x14ac:dyDescent="0.25">
      <c r="Y205925" s="109"/>
    </row>
    <row r="205926" spans="25:25" x14ac:dyDescent="0.25">
      <c r="Y205926" s="109"/>
    </row>
    <row r="205927" spans="25:25" x14ac:dyDescent="0.25">
      <c r="Y205927" s="109"/>
    </row>
    <row r="205928" spans="25:25" x14ac:dyDescent="0.25">
      <c r="Y205928" s="109"/>
    </row>
    <row r="205929" spans="25:25" x14ac:dyDescent="0.25">
      <c r="Y205929" s="109"/>
    </row>
    <row r="205930" spans="25:25" x14ac:dyDescent="0.25">
      <c r="Y205930" s="109"/>
    </row>
    <row r="205931" spans="25:25" x14ac:dyDescent="0.25">
      <c r="Y205931" s="109"/>
    </row>
    <row r="205932" spans="25:25" x14ac:dyDescent="0.25">
      <c r="Y205932" s="109"/>
    </row>
    <row r="205933" spans="25:25" x14ac:dyDescent="0.25">
      <c r="Y205933" s="109"/>
    </row>
    <row r="205934" spans="25:25" x14ac:dyDescent="0.25">
      <c r="Y205934" s="109"/>
    </row>
    <row r="205935" spans="25:25" x14ac:dyDescent="0.25">
      <c r="Y205935" s="109"/>
    </row>
    <row r="205936" spans="25:25" x14ac:dyDescent="0.25">
      <c r="Y205936" s="109"/>
    </row>
    <row r="205937" spans="25:25" x14ac:dyDescent="0.25">
      <c r="Y205937" s="109"/>
    </row>
    <row r="205938" spans="25:25" x14ac:dyDescent="0.25">
      <c r="Y205938" s="109"/>
    </row>
    <row r="205939" spans="25:25" x14ac:dyDescent="0.25">
      <c r="Y205939" s="109"/>
    </row>
    <row r="205940" spans="25:25" x14ac:dyDescent="0.25">
      <c r="Y205940" s="109"/>
    </row>
    <row r="205941" spans="25:25" x14ac:dyDescent="0.25">
      <c r="Y205941" s="109"/>
    </row>
    <row r="205942" spans="25:25" x14ac:dyDescent="0.25">
      <c r="Y205942" s="109"/>
    </row>
    <row r="205943" spans="25:25" x14ac:dyDescent="0.25">
      <c r="Y205943" s="109"/>
    </row>
    <row r="205944" spans="25:25" x14ac:dyDescent="0.25">
      <c r="Y205944" s="109"/>
    </row>
    <row r="205945" spans="25:25" x14ac:dyDescent="0.25">
      <c r="Y205945" s="109"/>
    </row>
    <row r="205946" spans="25:25" x14ac:dyDescent="0.25">
      <c r="Y205946" s="109"/>
    </row>
    <row r="205947" spans="25:25" x14ac:dyDescent="0.25">
      <c r="Y205947" s="109"/>
    </row>
    <row r="205948" spans="25:25" x14ac:dyDescent="0.25">
      <c r="Y205948" s="109"/>
    </row>
    <row r="205949" spans="25:25" x14ac:dyDescent="0.25">
      <c r="Y205949" s="109"/>
    </row>
    <row r="205950" spans="25:25" x14ac:dyDescent="0.25">
      <c r="Y205950" s="109"/>
    </row>
    <row r="205951" spans="25:25" x14ac:dyDescent="0.25">
      <c r="Y205951" s="109"/>
    </row>
    <row r="205952" spans="25:25" x14ac:dyDescent="0.25">
      <c r="Y205952" s="109"/>
    </row>
    <row r="205953" spans="25:25" x14ac:dyDescent="0.25">
      <c r="Y205953" s="109"/>
    </row>
    <row r="205954" spans="25:25" x14ac:dyDescent="0.25">
      <c r="Y205954" s="109"/>
    </row>
    <row r="205955" spans="25:25" x14ac:dyDescent="0.25">
      <c r="Y205955" s="109"/>
    </row>
    <row r="205956" spans="25:25" x14ac:dyDescent="0.25">
      <c r="Y205956" s="109"/>
    </row>
    <row r="205957" spans="25:25" x14ac:dyDescent="0.25">
      <c r="Y205957" s="109"/>
    </row>
    <row r="205958" spans="25:25" x14ac:dyDescent="0.25">
      <c r="Y205958" s="109"/>
    </row>
    <row r="205959" spans="25:25" x14ac:dyDescent="0.25">
      <c r="Y205959" s="109"/>
    </row>
    <row r="205960" spans="25:25" x14ac:dyDescent="0.25">
      <c r="Y205960" s="109"/>
    </row>
    <row r="205961" spans="25:25" x14ac:dyDescent="0.25">
      <c r="Y205961" s="109"/>
    </row>
    <row r="205962" spans="25:25" x14ac:dyDescent="0.25">
      <c r="Y205962" s="109"/>
    </row>
    <row r="205963" spans="25:25" x14ac:dyDescent="0.25">
      <c r="Y205963" s="109"/>
    </row>
    <row r="205964" spans="25:25" x14ac:dyDescent="0.25">
      <c r="Y205964" s="109"/>
    </row>
    <row r="205965" spans="25:25" x14ac:dyDescent="0.25">
      <c r="Y205965" s="109"/>
    </row>
    <row r="205966" spans="25:25" x14ac:dyDescent="0.25">
      <c r="Y205966" s="109"/>
    </row>
    <row r="205967" spans="25:25" x14ac:dyDescent="0.25">
      <c r="Y205967" s="109"/>
    </row>
    <row r="205968" spans="25:25" x14ac:dyDescent="0.25">
      <c r="Y205968" s="109"/>
    </row>
    <row r="205969" spans="25:25" x14ac:dyDescent="0.25">
      <c r="Y205969" s="109"/>
    </row>
    <row r="205970" spans="25:25" x14ac:dyDescent="0.25">
      <c r="Y205970" s="109"/>
    </row>
    <row r="205971" spans="25:25" x14ac:dyDescent="0.25">
      <c r="Y205971" s="109"/>
    </row>
    <row r="205972" spans="25:25" x14ac:dyDescent="0.25">
      <c r="Y205972" s="109"/>
    </row>
    <row r="205973" spans="25:25" x14ac:dyDescent="0.25">
      <c r="Y205973" s="109"/>
    </row>
    <row r="205974" spans="25:25" x14ac:dyDescent="0.25">
      <c r="Y205974" s="109"/>
    </row>
    <row r="205975" spans="25:25" x14ac:dyDescent="0.25">
      <c r="Y205975" s="109"/>
    </row>
    <row r="205976" spans="25:25" x14ac:dyDescent="0.25">
      <c r="Y205976" s="109"/>
    </row>
    <row r="205977" spans="25:25" x14ac:dyDescent="0.25">
      <c r="Y205977" s="109"/>
    </row>
    <row r="205978" spans="25:25" x14ac:dyDescent="0.25">
      <c r="Y205978" s="109"/>
    </row>
    <row r="205979" spans="25:25" x14ac:dyDescent="0.25">
      <c r="Y205979" s="109"/>
    </row>
    <row r="205980" spans="25:25" x14ac:dyDescent="0.25">
      <c r="Y205980" s="109"/>
    </row>
    <row r="205981" spans="25:25" x14ac:dyDescent="0.25">
      <c r="Y205981" s="109"/>
    </row>
    <row r="205982" spans="25:25" x14ac:dyDescent="0.25">
      <c r="Y205982" s="109"/>
    </row>
    <row r="205983" spans="25:25" x14ac:dyDescent="0.25">
      <c r="Y205983" s="109"/>
    </row>
    <row r="205984" spans="25:25" x14ac:dyDescent="0.25">
      <c r="Y205984" s="109"/>
    </row>
    <row r="205985" spans="25:25" x14ac:dyDescent="0.25">
      <c r="Y205985" s="109"/>
    </row>
    <row r="205986" spans="25:25" x14ac:dyDescent="0.25">
      <c r="Y205986" s="109"/>
    </row>
    <row r="205987" spans="25:25" x14ac:dyDescent="0.25">
      <c r="Y205987" s="109"/>
    </row>
    <row r="205988" spans="25:25" x14ac:dyDescent="0.25">
      <c r="Y205988" s="109"/>
    </row>
    <row r="205989" spans="25:25" x14ac:dyDescent="0.25">
      <c r="Y205989" s="109"/>
    </row>
    <row r="205990" spans="25:25" x14ac:dyDescent="0.25">
      <c r="Y205990" s="109"/>
    </row>
    <row r="205991" spans="25:25" x14ac:dyDescent="0.25">
      <c r="Y205991" s="109"/>
    </row>
    <row r="205992" spans="25:25" x14ac:dyDescent="0.25">
      <c r="Y205992" s="109"/>
    </row>
    <row r="205993" spans="25:25" x14ac:dyDescent="0.25">
      <c r="Y205993" s="109"/>
    </row>
    <row r="205994" spans="25:25" x14ac:dyDescent="0.25">
      <c r="Y205994" s="109"/>
    </row>
    <row r="205995" spans="25:25" x14ac:dyDescent="0.25">
      <c r="Y205995" s="109"/>
    </row>
    <row r="205996" spans="25:25" x14ac:dyDescent="0.25">
      <c r="Y205996" s="109"/>
    </row>
    <row r="205997" spans="25:25" x14ac:dyDescent="0.25">
      <c r="Y205997" s="109"/>
    </row>
    <row r="205998" spans="25:25" x14ac:dyDescent="0.25">
      <c r="Y205998" s="109"/>
    </row>
    <row r="205999" spans="25:25" x14ac:dyDescent="0.25">
      <c r="Y205999" s="109"/>
    </row>
    <row r="206000" spans="25:25" x14ac:dyDescent="0.25">
      <c r="Y206000" s="109"/>
    </row>
    <row r="206001" spans="25:25" x14ac:dyDescent="0.25">
      <c r="Y206001" s="109"/>
    </row>
    <row r="206002" spans="25:25" x14ac:dyDescent="0.25">
      <c r="Y206002" s="109"/>
    </row>
    <row r="206003" spans="25:25" x14ac:dyDescent="0.25">
      <c r="Y206003" s="109"/>
    </row>
    <row r="206004" spans="25:25" x14ac:dyDescent="0.25">
      <c r="Y206004" s="109"/>
    </row>
    <row r="206005" spans="25:25" x14ac:dyDescent="0.25">
      <c r="Y206005" s="109"/>
    </row>
    <row r="206006" spans="25:25" x14ac:dyDescent="0.25">
      <c r="Y206006" s="109"/>
    </row>
    <row r="206007" spans="25:25" x14ac:dyDescent="0.25">
      <c r="Y206007" s="109"/>
    </row>
    <row r="206008" spans="25:25" x14ac:dyDescent="0.25">
      <c r="Y206008" s="109"/>
    </row>
    <row r="206009" spans="25:25" x14ac:dyDescent="0.25">
      <c r="Y206009" s="109"/>
    </row>
    <row r="206010" spans="25:25" x14ac:dyDescent="0.25">
      <c r="Y206010" s="109"/>
    </row>
    <row r="206011" spans="25:25" x14ac:dyDescent="0.25">
      <c r="Y206011" s="109"/>
    </row>
    <row r="206012" spans="25:25" x14ac:dyDescent="0.25">
      <c r="Y206012" s="109"/>
    </row>
    <row r="206013" spans="25:25" x14ac:dyDescent="0.25">
      <c r="Y206013" s="109"/>
    </row>
    <row r="206014" spans="25:25" x14ac:dyDescent="0.25">
      <c r="Y206014" s="109"/>
    </row>
    <row r="206015" spans="25:25" x14ac:dyDescent="0.25">
      <c r="Y206015" s="109"/>
    </row>
    <row r="206016" spans="25:25" x14ac:dyDescent="0.25">
      <c r="Y206016" s="109"/>
    </row>
    <row r="206017" spans="25:25" x14ac:dyDescent="0.25">
      <c r="Y206017" s="109"/>
    </row>
    <row r="206018" spans="25:25" x14ac:dyDescent="0.25">
      <c r="Y206018" s="109"/>
    </row>
    <row r="206019" spans="25:25" x14ac:dyDescent="0.25">
      <c r="Y206019" s="109"/>
    </row>
    <row r="206020" spans="25:25" x14ac:dyDescent="0.25">
      <c r="Y206020" s="109"/>
    </row>
    <row r="206021" spans="25:25" x14ac:dyDescent="0.25">
      <c r="Y206021" s="109"/>
    </row>
    <row r="206022" spans="25:25" x14ac:dyDescent="0.25">
      <c r="Y206022" s="109"/>
    </row>
    <row r="206023" spans="25:25" x14ac:dyDescent="0.25">
      <c r="Y206023" s="109"/>
    </row>
    <row r="206024" spans="25:25" x14ac:dyDescent="0.25">
      <c r="Y206024" s="109"/>
    </row>
    <row r="206025" spans="25:25" x14ac:dyDescent="0.25">
      <c r="Y206025" s="109"/>
    </row>
    <row r="206026" spans="25:25" x14ac:dyDescent="0.25">
      <c r="Y206026" s="109"/>
    </row>
    <row r="206027" spans="25:25" x14ac:dyDescent="0.25">
      <c r="Y206027" s="109"/>
    </row>
    <row r="206028" spans="25:25" x14ac:dyDescent="0.25">
      <c r="Y206028" s="109"/>
    </row>
    <row r="206029" spans="25:25" x14ac:dyDescent="0.25">
      <c r="Y206029" s="109"/>
    </row>
    <row r="206030" spans="25:25" x14ac:dyDescent="0.25">
      <c r="Y206030" s="109"/>
    </row>
    <row r="206031" spans="25:25" x14ac:dyDescent="0.25">
      <c r="Y206031" s="109"/>
    </row>
    <row r="206032" spans="25:25" x14ac:dyDescent="0.25">
      <c r="Y206032" s="109"/>
    </row>
    <row r="206033" spans="25:25" x14ac:dyDescent="0.25">
      <c r="Y206033" s="109"/>
    </row>
    <row r="206034" spans="25:25" x14ac:dyDescent="0.25">
      <c r="Y206034" s="109"/>
    </row>
    <row r="206035" spans="25:25" x14ac:dyDescent="0.25">
      <c r="Y206035" s="109"/>
    </row>
    <row r="206036" spans="25:25" x14ac:dyDescent="0.25">
      <c r="Y206036" s="109"/>
    </row>
    <row r="206037" spans="25:25" x14ac:dyDescent="0.25">
      <c r="Y206037" s="109"/>
    </row>
    <row r="206038" spans="25:25" x14ac:dyDescent="0.25">
      <c r="Y206038" s="109"/>
    </row>
    <row r="206039" spans="25:25" x14ac:dyDescent="0.25">
      <c r="Y206039" s="109"/>
    </row>
    <row r="206040" spans="25:25" x14ac:dyDescent="0.25">
      <c r="Y206040" s="109"/>
    </row>
    <row r="206041" spans="25:25" x14ac:dyDescent="0.25">
      <c r="Y206041" s="109"/>
    </row>
    <row r="206042" spans="25:25" x14ac:dyDescent="0.25">
      <c r="Y206042" s="109"/>
    </row>
    <row r="206043" spans="25:25" x14ac:dyDescent="0.25">
      <c r="Y206043" s="109"/>
    </row>
    <row r="206044" spans="25:25" x14ac:dyDescent="0.25">
      <c r="Y206044" s="109"/>
    </row>
    <row r="206045" spans="25:25" x14ac:dyDescent="0.25">
      <c r="Y206045" s="109"/>
    </row>
    <row r="206046" spans="25:25" x14ac:dyDescent="0.25">
      <c r="Y206046" s="109"/>
    </row>
    <row r="206047" spans="25:25" x14ac:dyDescent="0.25">
      <c r="Y206047" s="109"/>
    </row>
    <row r="206048" spans="25:25" x14ac:dyDescent="0.25">
      <c r="Y206048" s="109"/>
    </row>
    <row r="206049" spans="25:25" x14ac:dyDescent="0.25">
      <c r="Y206049" s="109"/>
    </row>
    <row r="206050" spans="25:25" x14ac:dyDescent="0.25">
      <c r="Y206050" s="109"/>
    </row>
    <row r="206051" spans="25:25" x14ac:dyDescent="0.25">
      <c r="Y206051" s="109"/>
    </row>
    <row r="206052" spans="25:25" x14ac:dyDescent="0.25">
      <c r="Y206052" s="109"/>
    </row>
    <row r="206053" spans="25:25" x14ac:dyDescent="0.25">
      <c r="Y206053" s="109"/>
    </row>
    <row r="206054" spans="25:25" x14ac:dyDescent="0.25">
      <c r="Y206054" s="109"/>
    </row>
    <row r="206055" spans="25:25" x14ac:dyDescent="0.25">
      <c r="Y206055" s="109"/>
    </row>
    <row r="206056" spans="25:25" x14ac:dyDescent="0.25">
      <c r="Y206056" s="109"/>
    </row>
    <row r="206057" spans="25:25" x14ac:dyDescent="0.25">
      <c r="Y206057" s="109"/>
    </row>
    <row r="206058" spans="25:25" x14ac:dyDescent="0.25">
      <c r="Y206058" s="109"/>
    </row>
    <row r="206059" spans="25:25" x14ac:dyDescent="0.25">
      <c r="Y206059" s="109"/>
    </row>
    <row r="206060" spans="25:25" x14ac:dyDescent="0.25">
      <c r="Y206060" s="109"/>
    </row>
    <row r="206061" spans="25:25" x14ac:dyDescent="0.25">
      <c r="Y206061" s="109"/>
    </row>
    <row r="206062" spans="25:25" x14ac:dyDescent="0.25">
      <c r="Y206062" s="109"/>
    </row>
    <row r="206063" spans="25:25" x14ac:dyDescent="0.25">
      <c r="Y206063" s="109"/>
    </row>
    <row r="206064" spans="25:25" x14ac:dyDescent="0.25">
      <c r="Y206064" s="109"/>
    </row>
    <row r="206065" spans="25:25" x14ac:dyDescent="0.25">
      <c r="Y206065" s="109"/>
    </row>
    <row r="206066" spans="25:25" x14ac:dyDescent="0.25">
      <c r="Y206066" s="109"/>
    </row>
    <row r="206067" spans="25:25" x14ac:dyDescent="0.25">
      <c r="Y206067" s="109"/>
    </row>
    <row r="206068" spans="25:25" x14ac:dyDescent="0.25">
      <c r="Y206068" s="109"/>
    </row>
    <row r="206069" spans="25:25" x14ac:dyDescent="0.25">
      <c r="Y206069" s="109"/>
    </row>
    <row r="206070" spans="25:25" x14ac:dyDescent="0.25">
      <c r="Y206070" s="109"/>
    </row>
    <row r="206071" spans="25:25" x14ac:dyDescent="0.25">
      <c r="Y206071" s="109"/>
    </row>
    <row r="206072" spans="25:25" x14ac:dyDescent="0.25">
      <c r="Y206072" s="109"/>
    </row>
    <row r="206073" spans="25:25" x14ac:dyDescent="0.25">
      <c r="Y206073" s="109"/>
    </row>
    <row r="206074" spans="25:25" x14ac:dyDescent="0.25">
      <c r="Y206074" s="109"/>
    </row>
    <row r="206075" spans="25:25" x14ac:dyDescent="0.25">
      <c r="Y206075" s="109"/>
    </row>
    <row r="206076" spans="25:25" x14ac:dyDescent="0.25">
      <c r="Y206076" s="109"/>
    </row>
    <row r="206077" spans="25:25" x14ac:dyDescent="0.25">
      <c r="Y206077" s="109"/>
    </row>
    <row r="206078" spans="25:25" x14ac:dyDescent="0.25">
      <c r="Y206078" s="109"/>
    </row>
    <row r="206079" spans="25:25" x14ac:dyDescent="0.25">
      <c r="Y206079" s="109"/>
    </row>
    <row r="206080" spans="25:25" x14ac:dyDescent="0.25">
      <c r="Y206080" s="109"/>
    </row>
    <row r="206081" spans="25:25" x14ac:dyDescent="0.25">
      <c r="Y206081" s="109"/>
    </row>
    <row r="206082" spans="25:25" x14ac:dyDescent="0.25">
      <c r="Y206082" s="109"/>
    </row>
    <row r="206083" spans="25:25" x14ac:dyDescent="0.25">
      <c r="Y206083" s="109"/>
    </row>
    <row r="206084" spans="25:25" x14ac:dyDescent="0.25">
      <c r="Y206084" s="109"/>
    </row>
    <row r="206085" spans="25:25" x14ac:dyDescent="0.25">
      <c r="Y206085" s="109"/>
    </row>
    <row r="206086" spans="25:25" x14ac:dyDescent="0.25">
      <c r="Y206086" s="109"/>
    </row>
    <row r="206087" spans="25:25" x14ac:dyDescent="0.25">
      <c r="Y206087" s="109"/>
    </row>
    <row r="206088" spans="25:25" x14ac:dyDescent="0.25">
      <c r="Y206088" s="109"/>
    </row>
    <row r="206089" spans="25:25" x14ac:dyDescent="0.25">
      <c r="Y206089" s="109"/>
    </row>
    <row r="206090" spans="25:25" x14ac:dyDescent="0.25">
      <c r="Y206090" s="109"/>
    </row>
    <row r="206091" spans="25:25" x14ac:dyDescent="0.25">
      <c r="Y206091" s="109"/>
    </row>
    <row r="206092" spans="25:25" x14ac:dyDescent="0.25">
      <c r="Y206092" s="109"/>
    </row>
    <row r="206093" spans="25:25" x14ac:dyDescent="0.25">
      <c r="Y206093" s="109"/>
    </row>
    <row r="206094" spans="25:25" x14ac:dyDescent="0.25">
      <c r="Y206094" s="109"/>
    </row>
    <row r="206095" spans="25:25" x14ac:dyDescent="0.25">
      <c r="Y206095" s="109"/>
    </row>
    <row r="206096" spans="25:25" x14ac:dyDescent="0.25">
      <c r="Y206096" s="109"/>
    </row>
    <row r="206097" spans="25:25" x14ac:dyDescent="0.25">
      <c r="Y206097" s="109"/>
    </row>
    <row r="206098" spans="25:25" x14ac:dyDescent="0.25">
      <c r="Y206098" s="109"/>
    </row>
    <row r="206099" spans="25:25" x14ac:dyDescent="0.25">
      <c r="Y206099" s="109"/>
    </row>
    <row r="206100" spans="25:25" x14ac:dyDescent="0.25">
      <c r="Y206100" s="109"/>
    </row>
    <row r="206101" spans="25:25" x14ac:dyDescent="0.25">
      <c r="Y206101" s="109"/>
    </row>
    <row r="206102" spans="25:25" x14ac:dyDescent="0.25">
      <c r="Y206102" s="109"/>
    </row>
    <row r="206103" spans="25:25" x14ac:dyDescent="0.25">
      <c r="Y206103" s="109"/>
    </row>
    <row r="206104" spans="25:25" x14ac:dyDescent="0.25">
      <c r="Y206104" s="109"/>
    </row>
    <row r="206105" spans="25:25" x14ac:dyDescent="0.25">
      <c r="Y206105" s="109"/>
    </row>
    <row r="206106" spans="25:25" x14ac:dyDescent="0.25">
      <c r="Y206106" s="109"/>
    </row>
    <row r="206107" spans="25:25" x14ac:dyDescent="0.25">
      <c r="Y206107" s="109"/>
    </row>
    <row r="206108" spans="25:25" x14ac:dyDescent="0.25">
      <c r="Y206108" s="109"/>
    </row>
    <row r="206109" spans="25:25" x14ac:dyDescent="0.25">
      <c r="Y206109" s="109"/>
    </row>
    <row r="206110" spans="25:25" x14ac:dyDescent="0.25">
      <c r="Y206110" s="109"/>
    </row>
    <row r="206111" spans="25:25" x14ac:dyDescent="0.25">
      <c r="Y206111" s="109"/>
    </row>
    <row r="206112" spans="25:25" x14ac:dyDescent="0.25">
      <c r="Y206112" s="109"/>
    </row>
    <row r="206113" spans="25:25" x14ac:dyDescent="0.25">
      <c r="Y206113" s="109"/>
    </row>
    <row r="206114" spans="25:25" x14ac:dyDescent="0.25">
      <c r="Y206114" s="109"/>
    </row>
    <row r="206115" spans="25:25" x14ac:dyDescent="0.25">
      <c r="Y206115" s="109"/>
    </row>
    <row r="206116" spans="25:25" x14ac:dyDescent="0.25">
      <c r="Y206116" s="109"/>
    </row>
    <row r="206117" spans="25:25" x14ac:dyDescent="0.25">
      <c r="Y206117" s="109"/>
    </row>
    <row r="206118" spans="25:25" x14ac:dyDescent="0.25">
      <c r="Y206118" s="109"/>
    </row>
    <row r="206119" spans="25:25" x14ac:dyDescent="0.25">
      <c r="Y206119" s="109"/>
    </row>
    <row r="206120" spans="25:25" x14ac:dyDescent="0.25">
      <c r="Y206120" s="109"/>
    </row>
    <row r="206121" spans="25:25" x14ac:dyDescent="0.25">
      <c r="Y206121" s="109"/>
    </row>
    <row r="206122" spans="25:25" x14ac:dyDescent="0.25">
      <c r="Y206122" s="109"/>
    </row>
    <row r="206123" spans="25:25" x14ac:dyDescent="0.25">
      <c r="Y206123" s="109"/>
    </row>
    <row r="206124" spans="25:25" x14ac:dyDescent="0.25">
      <c r="Y206124" s="109"/>
    </row>
    <row r="206125" spans="25:25" x14ac:dyDescent="0.25">
      <c r="Y206125" s="109"/>
    </row>
    <row r="206126" spans="25:25" x14ac:dyDescent="0.25">
      <c r="Y206126" s="109"/>
    </row>
    <row r="206127" spans="25:25" x14ac:dyDescent="0.25">
      <c r="Y206127" s="109"/>
    </row>
    <row r="206128" spans="25:25" x14ac:dyDescent="0.25">
      <c r="Y206128" s="109"/>
    </row>
    <row r="206129" spans="25:25" x14ac:dyDescent="0.25">
      <c r="Y206129" s="109"/>
    </row>
    <row r="206130" spans="25:25" x14ac:dyDescent="0.25">
      <c r="Y206130" s="109"/>
    </row>
    <row r="206131" spans="25:25" x14ac:dyDescent="0.25">
      <c r="Y206131" s="109"/>
    </row>
    <row r="206132" spans="25:25" x14ac:dyDescent="0.25">
      <c r="Y206132" s="109"/>
    </row>
    <row r="206133" spans="25:25" x14ac:dyDescent="0.25">
      <c r="Y206133" s="109"/>
    </row>
    <row r="206134" spans="25:25" x14ac:dyDescent="0.25">
      <c r="Y206134" s="109"/>
    </row>
    <row r="206135" spans="25:25" x14ac:dyDescent="0.25">
      <c r="Y206135" s="109"/>
    </row>
    <row r="206136" spans="25:25" x14ac:dyDescent="0.25">
      <c r="Y206136" s="109"/>
    </row>
    <row r="206137" spans="25:25" x14ac:dyDescent="0.25">
      <c r="Y206137" s="109"/>
    </row>
    <row r="206138" spans="25:25" x14ac:dyDescent="0.25">
      <c r="Y206138" s="109"/>
    </row>
    <row r="206139" spans="25:25" x14ac:dyDescent="0.25">
      <c r="Y206139" s="109"/>
    </row>
    <row r="206140" spans="25:25" x14ac:dyDescent="0.25">
      <c r="Y206140" s="109"/>
    </row>
    <row r="206141" spans="25:25" x14ac:dyDescent="0.25">
      <c r="Y206141" s="109"/>
    </row>
    <row r="206142" spans="25:25" x14ac:dyDescent="0.25">
      <c r="Y206142" s="109"/>
    </row>
    <row r="206143" spans="25:25" x14ac:dyDescent="0.25">
      <c r="Y206143" s="109"/>
    </row>
    <row r="206144" spans="25:25" x14ac:dyDescent="0.25">
      <c r="Y206144" s="109"/>
    </row>
    <row r="206145" spans="25:25" x14ac:dyDescent="0.25">
      <c r="Y206145" s="109"/>
    </row>
    <row r="206146" spans="25:25" x14ac:dyDescent="0.25">
      <c r="Y206146" s="109"/>
    </row>
    <row r="206147" spans="25:25" x14ac:dyDescent="0.25">
      <c r="Y206147" s="109"/>
    </row>
    <row r="206148" spans="25:25" x14ac:dyDescent="0.25">
      <c r="Y206148" s="109"/>
    </row>
    <row r="206149" spans="25:25" x14ac:dyDescent="0.25">
      <c r="Y206149" s="109"/>
    </row>
    <row r="206150" spans="25:25" x14ac:dyDescent="0.25">
      <c r="Y206150" s="109"/>
    </row>
    <row r="206151" spans="25:25" x14ac:dyDescent="0.25">
      <c r="Y206151" s="109"/>
    </row>
    <row r="206152" spans="25:25" x14ac:dyDescent="0.25">
      <c r="Y206152" s="109"/>
    </row>
    <row r="206153" spans="25:25" x14ac:dyDescent="0.25">
      <c r="Y206153" s="109"/>
    </row>
    <row r="206154" spans="25:25" x14ac:dyDescent="0.25">
      <c r="Y206154" s="109"/>
    </row>
    <row r="206155" spans="25:25" x14ac:dyDescent="0.25">
      <c r="Y206155" s="109"/>
    </row>
    <row r="206156" spans="25:25" x14ac:dyDescent="0.25">
      <c r="Y206156" s="109"/>
    </row>
    <row r="206157" spans="25:25" x14ac:dyDescent="0.25">
      <c r="Y206157" s="109"/>
    </row>
    <row r="206158" spans="25:25" x14ac:dyDescent="0.25">
      <c r="Y206158" s="109"/>
    </row>
    <row r="206159" spans="25:25" x14ac:dyDescent="0.25">
      <c r="Y206159" s="109"/>
    </row>
    <row r="206160" spans="25:25" x14ac:dyDescent="0.25">
      <c r="Y206160" s="109"/>
    </row>
    <row r="206161" spans="25:25" x14ac:dyDescent="0.25">
      <c r="Y206161" s="109"/>
    </row>
    <row r="206162" spans="25:25" x14ac:dyDescent="0.25">
      <c r="Y206162" s="109"/>
    </row>
    <row r="206163" spans="25:25" x14ac:dyDescent="0.25">
      <c r="Y206163" s="109"/>
    </row>
    <row r="206164" spans="25:25" x14ac:dyDescent="0.25">
      <c r="Y206164" s="109"/>
    </row>
    <row r="206165" spans="25:25" x14ac:dyDescent="0.25">
      <c r="Y206165" s="109"/>
    </row>
    <row r="206166" spans="25:25" x14ac:dyDescent="0.25">
      <c r="Y206166" s="109"/>
    </row>
    <row r="206167" spans="25:25" x14ac:dyDescent="0.25">
      <c r="Y206167" s="109"/>
    </row>
    <row r="206168" spans="25:25" x14ac:dyDescent="0.25">
      <c r="Y206168" s="109"/>
    </row>
    <row r="206169" spans="25:25" x14ac:dyDescent="0.25">
      <c r="Y206169" s="109"/>
    </row>
    <row r="206170" spans="25:25" x14ac:dyDescent="0.25">
      <c r="Y206170" s="109"/>
    </row>
    <row r="206171" spans="25:25" x14ac:dyDescent="0.25">
      <c r="Y206171" s="109"/>
    </row>
    <row r="206172" spans="25:25" x14ac:dyDescent="0.25">
      <c r="Y206172" s="109"/>
    </row>
    <row r="206173" spans="25:25" x14ac:dyDescent="0.25">
      <c r="Y206173" s="109"/>
    </row>
    <row r="206174" spans="25:25" x14ac:dyDescent="0.25">
      <c r="Y206174" s="109"/>
    </row>
    <row r="206175" spans="25:25" x14ac:dyDescent="0.25">
      <c r="Y206175" s="109"/>
    </row>
    <row r="206176" spans="25:25" x14ac:dyDescent="0.25">
      <c r="Y206176" s="109"/>
    </row>
    <row r="206177" spans="25:25" x14ac:dyDescent="0.25">
      <c r="Y206177" s="109"/>
    </row>
    <row r="206178" spans="25:25" x14ac:dyDescent="0.25">
      <c r="Y206178" s="109"/>
    </row>
    <row r="206179" spans="25:25" x14ac:dyDescent="0.25">
      <c r="Y206179" s="109"/>
    </row>
    <row r="206180" spans="25:25" x14ac:dyDescent="0.25">
      <c r="Y206180" s="109"/>
    </row>
    <row r="206181" spans="25:25" x14ac:dyDescent="0.25">
      <c r="Y206181" s="109"/>
    </row>
    <row r="206182" spans="25:25" x14ac:dyDescent="0.25">
      <c r="Y206182" s="109"/>
    </row>
    <row r="206183" spans="25:25" x14ac:dyDescent="0.25">
      <c r="Y206183" s="109"/>
    </row>
    <row r="206184" spans="25:25" x14ac:dyDescent="0.25">
      <c r="Y206184" s="109"/>
    </row>
    <row r="206185" spans="25:25" x14ac:dyDescent="0.25">
      <c r="Y206185" s="109"/>
    </row>
    <row r="206186" spans="25:25" x14ac:dyDescent="0.25">
      <c r="Y206186" s="109"/>
    </row>
    <row r="206187" spans="25:25" x14ac:dyDescent="0.25">
      <c r="Y206187" s="109"/>
    </row>
    <row r="206188" spans="25:25" x14ac:dyDescent="0.25">
      <c r="Y206188" s="109"/>
    </row>
    <row r="206189" spans="25:25" x14ac:dyDescent="0.25">
      <c r="Y206189" s="109"/>
    </row>
    <row r="206190" spans="25:25" x14ac:dyDescent="0.25">
      <c r="Y206190" s="109"/>
    </row>
    <row r="206191" spans="25:25" x14ac:dyDescent="0.25">
      <c r="Y206191" s="109"/>
    </row>
    <row r="206192" spans="25:25" x14ac:dyDescent="0.25">
      <c r="Y206192" s="109"/>
    </row>
    <row r="206193" spans="25:25" x14ac:dyDescent="0.25">
      <c r="Y206193" s="109"/>
    </row>
    <row r="206194" spans="25:25" x14ac:dyDescent="0.25">
      <c r="Y206194" s="109"/>
    </row>
    <row r="206195" spans="25:25" x14ac:dyDescent="0.25">
      <c r="Y206195" s="109"/>
    </row>
    <row r="206196" spans="25:25" x14ac:dyDescent="0.25">
      <c r="Y206196" s="109"/>
    </row>
    <row r="206197" spans="25:25" x14ac:dyDescent="0.25">
      <c r="Y206197" s="109"/>
    </row>
    <row r="206198" spans="25:25" x14ac:dyDescent="0.25">
      <c r="Y206198" s="109"/>
    </row>
    <row r="206199" spans="25:25" x14ac:dyDescent="0.25">
      <c r="Y206199" s="109"/>
    </row>
    <row r="206200" spans="25:25" x14ac:dyDescent="0.25">
      <c r="Y206200" s="109"/>
    </row>
    <row r="206201" spans="25:25" x14ac:dyDescent="0.25">
      <c r="Y206201" s="109"/>
    </row>
    <row r="206202" spans="25:25" x14ac:dyDescent="0.25">
      <c r="Y206202" s="109"/>
    </row>
    <row r="206203" spans="25:25" x14ac:dyDescent="0.25">
      <c r="Y206203" s="109"/>
    </row>
    <row r="206204" spans="25:25" x14ac:dyDescent="0.25">
      <c r="Y206204" s="109"/>
    </row>
    <row r="206205" spans="25:25" x14ac:dyDescent="0.25">
      <c r="Y206205" s="109"/>
    </row>
    <row r="206206" spans="25:25" x14ac:dyDescent="0.25">
      <c r="Y206206" s="109"/>
    </row>
    <row r="206207" spans="25:25" x14ac:dyDescent="0.25">
      <c r="Y206207" s="109"/>
    </row>
    <row r="206208" spans="25:25" x14ac:dyDescent="0.25">
      <c r="Y206208" s="109"/>
    </row>
    <row r="206209" spans="25:25" x14ac:dyDescent="0.25">
      <c r="Y206209" s="109"/>
    </row>
    <row r="206210" spans="25:25" x14ac:dyDescent="0.25">
      <c r="Y206210" s="109"/>
    </row>
    <row r="206211" spans="25:25" x14ac:dyDescent="0.25">
      <c r="Y206211" s="109"/>
    </row>
    <row r="206212" spans="25:25" x14ac:dyDescent="0.25">
      <c r="Y206212" s="109"/>
    </row>
    <row r="206213" spans="25:25" x14ac:dyDescent="0.25">
      <c r="Y206213" s="109"/>
    </row>
    <row r="206214" spans="25:25" x14ac:dyDescent="0.25">
      <c r="Y206214" s="109"/>
    </row>
    <row r="206215" spans="25:25" x14ac:dyDescent="0.25">
      <c r="Y206215" s="109"/>
    </row>
    <row r="206216" spans="25:25" x14ac:dyDescent="0.25">
      <c r="Y206216" s="109"/>
    </row>
    <row r="206217" spans="25:25" x14ac:dyDescent="0.25">
      <c r="Y206217" s="109"/>
    </row>
    <row r="206218" spans="25:25" x14ac:dyDescent="0.25">
      <c r="Y206218" s="109"/>
    </row>
    <row r="206219" spans="25:25" x14ac:dyDescent="0.25">
      <c r="Y206219" s="109"/>
    </row>
    <row r="206220" spans="25:25" x14ac:dyDescent="0.25">
      <c r="Y206220" s="109"/>
    </row>
    <row r="206221" spans="25:25" x14ac:dyDescent="0.25">
      <c r="Y206221" s="109"/>
    </row>
    <row r="206222" spans="25:25" x14ac:dyDescent="0.25">
      <c r="Y206222" s="109"/>
    </row>
    <row r="206223" spans="25:25" x14ac:dyDescent="0.25">
      <c r="Y206223" s="109"/>
    </row>
    <row r="206224" spans="25:25" x14ac:dyDescent="0.25">
      <c r="Y206224" s="109"/>
    </row>
    <row r="206225" spans="25:25" x14ac:dyDescent="0.25">
      <c r="Y206225" s="109"/>
    </row>
    <row r="206226" spans="25:25" x14ac:dyDescent="0.25">
      <c r="Y206226" s="109"/>
    </row>
    <row r="206227" spans="25:25" x14ac:dyDescent="0.25">
      <c r="Y206227" s="109"/>
    </row>
    <row r="206228" spans="25:25" x14ac:dyDescent="0.25">
      <c r="Y206228" s="109"/>
    </row>
    <row r="206229" spans="25:25" x14ac:dyDescent="0.25">
      <c r="Y206229" s="109"/>
    </row>
    <row r="206230" spans="25:25" x14ac:dyDescent="0.25">
      <c r="Y206230" s="109"/>
    </row>
    <row r="206231" spans="25:25" x14ac:dyDescent="0.25">
      <c r="Y206231" s="109"/>
    </row>
    <row r="206232" spans="25:25" x14ac:dyDescent="0.25">
      <c r="Y206232" s="109"/>
    </row>
    <row r="206233" spans="25:25" x14ac:dyDescent="0.25">
      <c r="Y206233" s="109"/>
    </row>
    <row r="206234" spans="25:25" x14ac:dyDescent="0.25">
      <c r="Y206234" s="109"/>
    </row>
    <row r="206235" spans="25:25" x14ac:dyDescent="0.25">
      <c r="Y206235" s="109"/>
    </row>
    <row r="206236" spans="25:25" x14ac:dyDescent="0.25">
      <c r="Y206236" s="109"/>
    </row>
    <row r="206237" spans="25:25" x14ac:dyDescent="0.25">
      <c r="Y206237" s="109"/>
    </row>
    <row r="206238" spans="25:25" x14ac:dyDescent="0.25">
      <c r="Y206238" s="109"/>
    </row>
    <row r="206239" spans="25:25" x14ac:dyDescent="0.25">
      <c r="Y206239" s="109"/>
    </row>
    <row r="206240" spans="25:25" x14ac:dyDescent="0.25">
      <c r="Y206240" s="109"/>
    </row>
    <row r="206241" spans="25:25" x14ac:dyDescent="0.25">
      <c r="Y206241" s="109"/>
    </row>
    <row r="206242" spans="25:25" x14ac:dyDescent="0.25">
      <c r="Y206242" s="109"/>
    </row>
    <row r="206243" spans="25:25" x14ac:dyDescent="0.25">
      <c r="Y206243" s="109"/>
    </row>
    <row r="206244" spans="25:25" x14ac:dyDescent="0.25">
      <c r="Y206244" s="109"/>
    </row>
    <row r="206245" spans="25:25" x14ac:dyDescent="0.25">
      <c r="Y206245" s="109"/>
    </row>
    <row r="206246" spans="25:25" x14ac:dyDescent="0.25">
      <c r="Y206246" s="109"/>
    </row>
    <row r="206247" spans="25:25" x14ac:dyDescent="0.25">
      <c r="Y206247" s="109"/>
    </row>
    <row r="206248" spans="25:25" x14ac:dyDescent="0.25">
      <c r="Y206248" s="109"/>
    </row>
    <row r="206249" spans="25:25" x14ac:dyDescent="0.25">
      <c r="Y206249" s="109"/>
    </row>
    <row r="206250" spans="25:25" x14ac:dyDescent="0.25">
      <c r="Y206250" s="109"/>
    </row>
    <row r="206251" spans="25:25" x14ac:dyDescent="0.25">
      <c r="Y206251" s="109"/>
    </row>
    <row r="206252" spans="25:25" x14ac:dyDescent="0.25">
      <c r="Y206252" s="109"/>
    </row>
    <row r="206253" spans="25:25" x14ac:dyDescent="0.25">
      <c r="Y206253" s="109"/>
    </row>
    <row r="206254" spans="25:25" x14ac:dyDescent="0.25">
      <c r="Y206254" s="109"/>
    </row>
    <row r="206255" spans="25:25" x14ac:dyDescent="0.25">
      <c r="Y206255" s="109"/>
    </row>
    <row r="206256" spans="25:25" x14ac:dyDescent="0.25">
      <c r="Y206256" s="109"/>
    </row>
    <row r="206257" spans="25:25" x14ac:dyDescent="0.25">
      <c r="Y206257" s="109"/>
    </row>
    <row r="206258" spans="25:25" x14ac:dyDescent="0.25">
      <c r="Y206258" s="109"/>
    </row>
    <row r="206259" spans="25:25" x14ac:dyDescent="0.25">
      <c r="Y206259" s="109"/>
    </row>
    <row r="206260" spans="25:25" x14ac:dyDescent="0.25">
      <c r="Y206260" s="109"/>
    </row>
    <row r="206261" spans="25:25" x14ac:dyDescent="0.25">
      <c r="Y206261" s="109"/>
    </row>
    <row r="206262" spans="25:25" x14ac:dyDescent="0.25">
      <c r="Y206262" s="109"/>
    </row>
    <row r="206263" spans="25:25" x14ac:dyDescent="0.25">
      <c r="Y206263" s="109"/>
    </row>
    <row r="206264" spans="25:25" x14ac:dyDescent="0.25">
      <c r="Y206264" s="109"/>
    </row>
    <row r="206265" spans="25:25" x14ac:dyDescent="0.25">
      <c r="Y206265" s="109"/>
    </row>
    <row r="206266" spans="25:25" x14ac:dyDescent="0.25">
      <c r="Y206266" s="109"/>
    </row>
    <row r="206267" spans="25:25" x14ac:dyDescent="0.25">
      <c r="Y206267" s="109"/>
    </row>
    <row r="206268" spans="25:25" x14ac:dyDescent="0.25">
      <c r="Y206268" s="109"/>
    </row>
    <row r="206269" spans="25:25" x14ac:dyDescent="0.25">
      <c r="Y206269" s="109"/>
    </row>
    <row r="206270" spans="25:25" x14ac:dyDescent="0.25">
      <c r="Y206270" s="109"/>
    </row>
    <row r="206271" spans="25:25" x14ac:dyDescent="0.25">
      <c r="Y206271" s="109"/>
    </row>
    <row r="206272" spans="25:25" x14ac:dyDescent="0.25">
      <c r="Y206272" s="109"/>
    </row>
    <row r="206273" spans="25:25" x14ac:dyDescent="0.25">
      <c r="Y206273" s="109"/>
    </row>
    <row r="206274" spans="25:25" x14ac:dyDescent="0.25">
      <c r="Y206274" s="109"/>
    </row>
    <row r="206275" spans="25:25" x14ac:dyDescent="0.25">
      <c r="Y206275" s="109"/>
    </row>
    <row r="206276" spans="25:25" x14ac:dyDescent="0.25">
      <c r="Y206276" s="109"/>
    </row>
    <row r="206277" spans="25:25" x14ac:dyDescent="0.25">
      <c r="Y206277" s="109"/>
    </row>
    <row r="206278" spans="25:25" x14ac:dyDescent="0.25">
      <c r="Y206278" s="109"/>
    </row>
    <row r="206279" spans="25:25" x14ac:dyDescent="0.25">
      <c r="Y206279" s="109"/>
    </row>
    <row r="206280" spans="25:25" x14ac:dyDescent="0.25">
      <c r="Y206280" s="109"/>
    </row>
    <row r="206281" spans="25:25" x14ac:dyDescent="0.25">
      <c r="Y206281" s="109"/>
    </row>
    <row r="206282" spans="25:25" x14ac:dyDescent="0.25">
      <c r="Y206282" s="109"/>
    </row>
    <row r="206283" spans="25:25" x14ac:dyDescent="0.25">
      <c r="Y206283" s="109"/>
    </row>
    <row r="206284" spans="25:25" x14ac:dyDescent="0.25">
      <c r="Y206284" s="109"/>
    </row>
    <row r="206285" spans="25:25" x14ac:dyDescent="0.25">
      <c r="Y206285" s="109"/>
    </row>
    <row r="206286" spans="25:25" x14ac:dyDescent="0.25">
      <c r="Y206286" s="109"/>
    </row>
    <row r="206287" spans="25:25" x14ac:dyDescent="0.25">
      <c r="Y206287" s="109"/>
    </row>
    <row r="206288" spans="25:25" x14ac:dyDescent="0.25">
      <c r="Y206288" s="109"/>
    </row>
    <row r="206289" spans="25:25" x14ac:dyDescent="0.25">
      <c r="Y206289" s="109"/>
    </row>
    <row r="206290" spans="25:25" x14ac:dyDescent="0.25">
      <c r="Y206290" s="109"/>
    </row>
    <row r="206291" spans="25:25" x14ac:dyDescent="0.25">
      <c r="Y206291" s="109"/>
    </row>
    <row r="206292" spans="25:25" x14ac:dyDescent="0.25">
      <c r="Y206292" s="109"/>
    </row>
    <row r="206293" spans="25:25" x14ac:dyDescent="0.25">
      <c r="Y206293" s="109"/>
    </row>
    <row r="206294" spans="25:25" x14ac:dyDescent="0.25">
      <c r="Y206294" s="109"/>
    </row>
    <row r="206295" spans="25:25" x14ac:dyDescent="0.25">
      <c r="Y206295" s="109"/>
    </row>
    <row r="206296" spans="25:25" x14ac:dyDescent="0.25">
      <c r="Y206296" s="109"/>
    </row>
    <row r="206297" spans="25:25" x14ac:dyDescent="0.25">
      <c r="Y206297" s="109"/>
    </row>
    <row r="206298" spans="25:25" x14ac:dyDescent="0.25">
      <c r="Y206298" s="109"/>
    </row>
    <row r="206299" spans="25:25" x14ac:dyDescent="0.25">
      <c r="Y206299" s="109"/>
    </row>
    <row r="206300" spans="25:25" x14ac:dyDescent="0.25">
      <c r="Y206300" s="109"/>
    </row>
    <row r="206301" spans="25:25" x14ac:dyDescent="0.25">
      <c r="Y206301" s="109"/>
    </row>
    <row r="206302" spans="25:25" x14ac:dyDescent="0.25">
      <c r="Y206302" s="109"/>
    </row>
    <row r="206303" spans="25:25" x14ac:dyDescent="0.25">
      <c r="Y206303" s="109"/>
    </row>
    <row r="206304" spans="25:25" x14ac:dyDescent="0.25">
      <c r="Y206304" s="109"/>
    </row>
    <row r="206305" spans="25:25" x14ac:dyDescent="0.25">
      <c r="Y206305" s="109"/>
    </row>
    <row r="206306" spans="25:25" x14ac:dyDescent="0.25">
      <c r="Y206306" s="109"/>
    </row>
    <row r="206307" spans="25:25" x14ac:dyDescent="0.25">
      <c r="Y206307" s="109"/>
    </row>
    <row r="206308" spans="25:25" x14ac:dyDescent="0.25">
      <c r="Y206308" s="109"/>
    </row>
    <row r="206309" spans="25:25" x14ac:dyDescent="0.25">
      <c r="Y206309" s="109"/>
    </row>
    <row r="206310" spans="25:25" x14ac:dyDescent="0.25">
      <c r="Y206310" s="109"/>
    </row>
    <row r="206311" spans="25:25" x14ac:dyDescent="0.25">
      <c r="Y206311" s="109"/>
    </row>
    <row r="206312" spans="25:25" x14ac:dyDescent="0.25">
      <c r="Y206312" s="109"/>
    </row>
    <row r="206313" spans="25:25" x14ac:dyDescent="0.25">
      <c r="Y206313" s="109"/>
    </row>
    <row r="206314" spans="25:25" x14ac:dyDescent="0.25">
      <c r="Y206314" s="109"/>
    </row>
    <row r="206315" spans="25:25" x14ac:dyDescent="0.25">
      <c r="Y206315" s="109"/>
    </row>
    <row r="206316" spans="25:25" x14ac:dyDescent="0.25">
      <c r="Y206316" s="109"/>
    </row>
    <row r="206317" spans="25:25" x14ac:dyDescent="0.25">
      <c r="Y206317" s="109"/>
    </row>
    <row r="206318" spans="25:25" x14ac:dyDescent="0.25">
      <c r="Y206318" s="109"/>
    </row>
    <row r="206319" spans="25:25" x14ac:dyDescent="0.25">
      <c r="Y206319" s="109"/>
    </row>
    <row r="206320" spans="25:25" x14ac:dyDescent="0.25">
      <c r="Y206320" s="109"/>
    </row>
    <row r="206321" spans="25:25" x14ac:dyDescent="0.25">
      <c r="Y206321" s="109"/>
    </row>
    <row r="206322" spans="25:25" x14ac:dyDescent="0.25">
      <c r="Y206322" s="109"/>
    </row>
    <row r="206323" spans="25:25" x14ac:dyDescent="0.25">
      <c r="Y206323" s="109"/>
    </row>
    <row r="206324" spans="25:25" x14ac:dyDescent="0.25">
      <c r="Y206324" s="109"/>
    </row>
    <row r="206325" spans="25:25" x14ac:dyDescent="0.25">
      <c r="Y206325" s="109"/>
    </row>
    <row r="206326" spans="25:25" x14ac:dyDescent="0.25">
      <c r="Y206326" s="109"/>
    </row>
    <row r="206327" spans="25:25" x14ac:dyDescent="0.25">
      <c r="Y206327" s="109"/>
    </row>
    <row r="206328" spans="25:25" x14ac:dyDescent="0.25">
      <c r="Y206328" s="109"/>
    </row>
    <row r="206329" spans="25:25" x14ac:dyDescent="0.25">
      <c r="Y206329" s="109"/>
    </row>
    <row r="206330" spans="25:25" x14ac:dyDescent="0.25">
      <c r="Y206330" s="109"/>
    </row>
    <row r="206331" spans="25:25" x14ac:dyDescent="0.25">
      <c r="Y206331" s="109"/>
    </row>
    <row r="206332" spans="25:25" x14ac:dyDescent="0.25">
      <c r="Y206332" s="109"/>
    </row>
    <row r="206333" spans="25:25" x14ac:dyDescent="0.25">
      <c r="Y206333" s="109"/>
    </row>
    <row r="206334" spans="25:25" x14ac:dyDescent="0.25">
      <c r="Y206334" s="109"/>
    </row>
    <row r="206335" spans="25:25" x14ac:dyDescent="0.25">
      <c r="Y206335" s="109"/>
    </row>
    <row r="206336" spans="25:25" x14ac:dyDescent="0.25">
      <c r="Y206336" s="109"/>
    </row>
    <row r="206337" spans="25:25" x14ac:dyDescent="0.25">
      <c r="Y206337" s="109"/>
    </row>
    <row r="206338" spans="25:25" x14ac:dyDescent="0.25">
      <c r="Y206338" s="109"/>
    </row>
    <row r="206339" spans="25:25" x14ac:dyDescent="0.25">
      <c r="Y206339" s="109"/>
    </row>
    <row r="206340" spans="25:25" x14ac:dyDescent="0.25">
      <c r="Y206340" s="109"/>
    </row>
    <row r="206341" spans="25:25" x14ac:dyDescent="0.25">
      <c r="Y206341" s="109"/>
    </row>
    <row r="206342" spans="25:25" x14ac:dyDescent="0.25">
      <c r="Y206342" s="109"/>
    </row>
    <row r="206343" spans="25:25" x14ac:dyDescent="0.25">
      <c r="Y206343" s="109"/>
    </row>
    <row r="206344" spans="25:25" x14ac:dyDescent="0.25">
      <c r="Y206344" s="109"/>
    </row>
    <row r="206345" spans="25:25" x14ac:dyDescent="0.25">
      <c r="Y206345" s="109"/>
    </row>
    <row r="206346" spans="25:25" x14ac:dyDescent="0.25">
      <c r="Y206346" s="109"/>
    </row>
    <row r="206347" spans="25:25" x14ac:dyDescent="0.25">
      <c r="Y206347" s="109"/>
    </row>
    <row r="206348" spans="25:25" x14ac:dyDescent="0.25">
      <c r="Y206348" s="109"/>
    </row>
    <row r="206349" spans="25:25" x14ac:dyDescent="0.25">
      <c r="Y206349" s="109"/>
    </row>
    <row r="206350" spans="25:25" x14ac:dyDescent="0.25">
      <c r="Y206350" s="109"/>
    </row>
    <row r="206351" spans="25:25" x14ac:dyDescent="0.25">
      <c r="Y206351" s="109"/>
    </row>
    <row r="206352" spans="25:25" x14ac:dyDescent="0.25">
      <c r="Y206352" s="109"/>
    </row>
    <row r="206353" spans="25:25" x14ac:dyDescent="0.25">
      <c r="Y206353" s="109"/>
    </row>
    <row r="206354" spans="25:25" x14ac:dyDescent="0.25">
      <c r="Y206354" s="109"/>
    </row>
    <row r="206355" spans="25:25" x14ac:dyDescent="0.25">
      <c r="Y206355" s="109"/>
    </row>
    <row r="206356" spans="25:25" x14ac:dyDescent="0.25">
      <c r="Y206356" s="109"/>
    </row>
    <row r="206357" spans="25:25" x14ac:dyDescent="0.25">
      <c r="Y206357" s="109"/>
    </row>
    <row r="206358" spans="25:25" x14ac:dyDescent="0.25">
      <c r="Y206358" s="109"/>
    </row>
    <row r="206359" spans="25:25" x14ac:dyDescent="0.25">
      <c r="Y206359" s="109"/>
    </row>
    <row r="206360" spans="25:25" x14ac:dyDescent="0.25">
      <c r="Y206360" s="109"/>
    </row>
    <row r="206361" spans="25:25" x14ac:dyDescent="0.25">
      <c r="Y206361" s="109"/>
    </row>
    <row r="206362" spans="25:25" x14ac:dyDescent="0.25">
      <c r="Y206362" s="109"/>
    </row>
    <row r="206363" spans="25:25" x14ac:dyDescent="0.25">
      <c r="Y206363" s="109"/>
    </row>
    <row r="206364" spans="25:25" x14ac:dyDescent="0.25">
      <c r="Y206364" s="109"/>
    </row>
    <row r="206365" spans="25:25" x14ac:dyDescent="0.25">
      <c r="Y206365" s="109"/>
    </row>
    <row r="206366" spans="25:25" x14ac:dyDescent="0.25">
      <c r="Y206366" s="109"/>
    </row>
    <row r="206367" spans="25:25" x14ac:dyDescent="0.25">
      <c r="Y206367" s="109"/>
    </row>
    <row r="206368" spans="25:25" x14ac:dyDescent="0.25">
      <c r="Y206368" s="109"/>
    </row>
    <row r="206369" spans="25:25" x14ac:dyDescent="0.25">
      <c r="Y206369" s="109"/>
    </row>
    <row r="206370" spans="25:25" x14ac:dyDescent="0.25">
      <c r="Y206370" s="109"/>
    </row>
    <row r="206371" spans="25:25" x14ac:dyDescent="0.25">
      <c r="Y206371" s="109"/>
    </row>
    <row r="206372" spans="25:25" x14ac:dyDescent="0.25">
      <c r="Y206372" s="109"/>
    </row>
    <row r="206373" spans="25:25" x14ac:dyDescent="0.25">
      <c r="Y206373" s="109"/>
    </row>
    <row r="206374" spans="25:25" x14ac:dyDescent="0.25">
      <c r="Y206374" s="109"/>
    </row>
    <row r="206375" spans="25:25" x14ac:dyDescent="0.25">
      <c r="Y206375" s="109"/>
    </row>
    <row r="206376" spans="25:25" x14ac:dyDescent="0.25">
      <c r="Y206376" s="109"/>
    </row>
    <row r="206377" spans="25:25" x14ac:dyDescent="0.25">
      <c r="Y206377" s="109"/>
    </row>
    <row r="206378" spans="25:25" x14ac:dyDescent="0.25">
      <c r="Y206378" s="109"/>
    </row>
    <row r="206379" spans="25:25" x14ac:dyDescent="0.25">
      <c r="Y206379" s="109"/>
    </row>
    <row r="206380" spans="25:25" x14ac:dyDescent="0.25">
      <c r="Y206380" s="109"/>
    </row>
    <row r="206381" spans="25:25" x14ac:dyDescent="0.25">
      <c r="Y206381" s="109"/>
    </row>
    <row r="206382" spans="25:25" x14ac:dyDescent="0.25">
      <c r="Y206382" s="109"/>
    </row>
    <row r="206383" spans="25:25" x14ac:dyDescent="0.25">
      <c r="Y206383" s="109"/>
    </row>
    <row r="206384" spans="25:25" x14ac:dyDescent="0.25">
      <c r="Y206384" s="109"/>
    </row>
    <row r="206385" spans="25:25" x14ac:dyDescent="0.25">
      <c r="Y206385" s="109"/>
    </row>
    <row r="206386" spans="25:25" x14ac:dyDescent="0.25">
      <c r="Y206386" s="109"/>
    </row>
    <row r="206387" spans="25:25" x14ac:dyDescent="0.25">
      <c r="Y206387" s="109"/>
    </row>
    <row r="206388" spans="25:25" x14ac:dyDescent="0.25">
      <c r="Y206388" s="109"/>
    </row>
    <row r="206389" spans="25:25" x14ac:dyDescent="0.25">
      <c r="Y206389" s="109"/>
    </row>
    <row r="206390" spans="25:25" x14ac:dyDescent="0.25">
      <c r="Y206390" s="109"/>
    </row>
    <row r="206391" spans="25:25" x14ac:dyDescent="0.25">
      <c r="Y206391" s="109"/>
    </row>
    <row r="206392" spans="25:25" x14ac:dyDescent="0.25">
      <c r="Y206392" s="109"/>
    </row>
    <row r="206393" spans="25:25" x14ac:dyDescent="0.25">
      <c r="Y206393" s="109"/>
    </row>
    <row r="206394" spans="25:25" x14ac:dyDescent="0.25">
      <c r="Y206394" s="109"/>
    </row>
    <row r="206395" spans="25:25" x14ac:dyDescent="0.25">
      <c r="Y206395" s="109"/>
    </row>
    <row r="206396" spans="25:25" x14ac:dyDescent="0.25">
      <c r="Y206396" s="109"/>
    </row>
    <row r="206397" spans="25:25" x14ac:dyDescent="0.25">
      <c r="Y206397" s="109"/>
    </row>
    <row r="206398" spans="25:25" x14ac:dyDescent="0.25">
      <c r="Y206398" s="109"/>
    </row>
    <row r="206399" spans="25:25" x14ac:dyDescent="0.25">
      <c r="Y206399" s="109"/>
    </row>
    <row r="206400" spans="25:25" x14ac:dyDescent="0.25">
      <c r="Y206400" s="109"/>
    </row>
    <row r="206401" spans="25:25" x14ac:dyDescent="0.25">
      <c r="Y206401" s="109"/>
    </row>
    <row r="206402" spans="25:25" x14ac:dyDescent="0.25">
      <c r="Y206402" s="109"/>
    </row>
    <row r="206403" spans="25:25" x14ac:dyDescent="0.25">
      <c r="Y206403" s="109"/>
    </row>
    <row r="206404" spans="25:25" x14ac:dyDescent="0.25">
      <c r="Y206404" s="109"/>
    </row>
    <row r="206405" spans="25:25" x14ac:dyDescent="0.25">
      <c r="Y206405" s="109"/>
    </row>
    <row r="206406" spans="25:25" x14ac:dyDescent="0.25">
      <c r="Y206406" s="109"/>
    </row>
    <row r="206407" spans="25:25" x14ac:dyDescent="0.25">
      <c r="Y206407" s="109"/>
    </row>
    <row r="206408" spans="25:25" x14ac:dyDescent="0.25">
      <c r="Y206408" s="109"/>
    </row>
    <row r="206409" spans="25:25" x14ac:dyDescent="0.25">
      <c r="Y206409" s="109"/>
    </row>
    <row r="206410" spans="25:25" x14ac:dyDescent="0.25">
      <c r="Y206410" s="109"/>
    </row>
    <row r="206411" spans="25:25" x14ac:dyDescent="0.25">
      <c r="Y206411" s="109"/>
    </row>
    <row r="206412" spans="25:25" x14ac:dyDescent="0.25">
      <c r="Y206412" s="109"/>
    </row>
    <row r="206413" spans="25:25" x14ac:dyDescent="0.25">
      <c r="Y206413" s="109"/>
    </row>
    <row r="206414" spans="25:25" x14ac:dyDescent="0.25">
      <c r="Y206414" s="109"/>
    </row>
    <row r="206415" spans="25:25" x14ac:dyDescent="0.25">
      <c r="Y206415" s="109"/>
    </row>
    <row r="206416" spans="25:25" x14ac:dyDescent="0.25">
      <c r="Y206416" s="109"/>
    </row>
    <row r="206417" spans="25:25" x14ac:dyDescent="0.25">
      <c r="Y206417" s="109"/>
    </row>
    <row r="206418" spans="25:25" x14ac:dyDescent="0.25">
      <c r="Y206418" s="109"/>
    </row>
    <row r="206419" spans="25:25" x14ac:dyDescent="0.25">
      <c r="Y206419" s="109"/>
    </row>
    <row r="206420" spans="25:25" x14ac:dyDescent="0.25">
      <c r="Y206420" s="109"/>
    </row>
    <row r="206421" spans="25:25" x14ac:dyDescent="0.25">
      <c r="Y206421" s="109"/>
    </row>
    <row r="206422" spans="25:25" x14ac:dyDescent="0.25">
      <c r="Y206422" s="109"/>
    </row>
    <row r="206423" spans="25:25" x14ac:dyDescent="0.25">
      <c r="Y206423" s="109"/>
    </row>
    <row r="206424" spans="25:25" x14ac:dyDescent="0.25">
      <c r="Y206424" s="109"/>
    </row>
    <row r="206425" spans="25:25" x14ac:dyDescent="0.25">
      <c r="Y206425" s="109"/>
    </row>
    <row r="206426" spans="25:25" x14ac:dyDescent="0.25">
      <c r="Y206426" s="109"/>
    </row>
    <row r="206427" spans="25:25" x14ac:dyDescent="0.25">
      <c r="Y206427" s="109"/>
    </row>
    <row r="206428" spans="25:25" x14ac:dyDescent="0.25">
      <c r="Y206428" s="109"/>
    </row>
    <row r="206429" spans="25:25" x14ac:dyDescent="0.25">
      <c r="Y206429" s="109"/>
    </row>
    <row r="206430" spans="25:25" x14ac:dyDescent="0.25">
      <c r="Y206430" s="109"/>
    </row>
    <row r="206431" spans="25:25" x14ac:dyDescent="0.25">
      <c r="Y206431" s="109"/>
    </row>
    <row r="206432" spans="25:25" x14ac:dyDescent="0.25">
      <c r="Y206432" s="109"/>
    </row>
    <row r="206433" spans="25:25" x14ac:dyDescent="0.25">
      <c r="Y206433" s="109"/>
    </row>
    <row r="206434" spans="25:25" x14ac:dyDescent="0.25">
      <c r="Y206434" s="109"/>
    </row>
    <row r="206435" spans="25:25" x14ac:dyDescent="0.25">
      <c r="Y206435" s="109"/>
    </row>
    <row r="206436" spans="25:25" x14ac:dyDescent="0.25">
      <c r="Y206436" s="109"/>
    </row>
    <row r="206437" spans="25:25" x14ac:dyDescent="0.25">
      <c r="Y206437" s="109"/>
    </row>
    <row r="206438" spans="25:25" x14ac:dyDescent="0.25">
      <c r="Y206438" s="109"/>
    </row>
    <row r="206439" spans="25:25" x14ac:dyDescent="0.25">
      <c r="Y206439" s="109"/>
    </row>
    <row r="206440" spans="25:25" x14ac:dyDescent="0.25">
      <c r="Y206440" s="109"/>
    </row>
    <row r="206441" spans="25:25" x14ac:dyDescent="0.25">
      <c r="Y206441" s="109"/>
    </row>
    <row r="206442" spans="25:25" x14ac:dyDescent="0.25">
      <c r="Y206442" s="109"/>
    </row>
    <row r="206443" spans="25:25" x14ac:dyDescent="0.25">
      <c r="Y206443" s="109"/>
    </row>
    <row r="206444" spans="25:25" x14ac:dyDescent="0.25">
      <c r="Y206444" s="109"/>
    </row>
    <row r="206445" spans="25:25" x14ac:dyDescent="0.25">
      <c r="Y206445" s="109"/>
    </row>
    <row r="206446" spans="25:25" x14ac:dyDescent="0.25">
      <c r="Y206446" s="109"/>
    </row>
    <row r="206447" spans="25:25" x14ac:dyDescent="0.25">
      <c r="Y206447" s="109"/>
    </row>
    <row r="206448" spans="25:25" x14ac:dyDescent="0.25">
      <c r="Y206448" s="109"/>
    </row>
    <row r="206449" spans="25:25" x14ac:dyDescent="0.25">
      <c r="Y206449" s="109"/>
    </row>
    <row r="206450" spans="25:25" x14ac:dyDescent="0.25">
      <c r="Y206450" s="109"/>
    </row>
    <row r="206451" spans="25:25" x14ac:dyDescent="0.25">
      <c r="Y206451" s="109"/>
    </row>
    <row r="206452" spans="25:25" x14ac:dyDescent="0.25">
      <c r="Y206452" s="109"/>
    </row>
    <row r="206453" spans="25:25" x14ac:dyDescent="0.25">
      <c r="Y206453" s="109"/>
    </row>
    <row r="206454" spans="25:25" x14ac:dyDescent="0.25">
      <c r="Y206454" s="109"/>
    </row>
    <row r="206455" spans="25:25" x14ac:dyDescent="0.25">
      <c r="Y206455" s="109"/>
    </row>
    <row r="206456" spans="25:25" x14ac:dyDescent="0.25">
      <c r="Y206456" s="109"/>
    </row>
    <row r="206457" spans="25:25" x14ac:dyDescent="0.25">
      <c r="Y206457" s="109"/>
    </row>
    <row r="206458" spans="25:25" x14ac:dyDescent="0.25">
      <c r="Y206458" s="109"/>
    </row>
    <row r="206459" spans="25:25" x14ac:dyDescent="0.25">
      <c r="Y206459" s="109"/>
    </row>
    <row r="206460" spans="25:25" x14ac:dyDescent="0.25">
      <c r="Y206460" s="109"/>
    </row>
    <row r="206461" spans="25:25" x14ac:dyDescent="0.25">
      <c r="Y206461" s="109"/>
    </row>
    <row r="206462" spans="25:25" x14ac:dyDescent="0.25">
      <c r="Y206462" s="109"/>
    </row>
    <row r="206463" spans="25:25" x14ac:dyDescent="0.25">
      <c r="Y206463" s="109"/>
    </row>
    <row r="206464" spans="25:25" x14ac:dyDescent="0.25">
      <c r="Y206464" s="109"/>
    </row>
    <row r="206465" spans="25:25" x14ac:dyDescent="0.25">
      <c r="Y206465" s="109"/>
    </row>
    <row r="206466" spans="25:25" x14ac:dyDescent="0.25">
      <c r="Y206466" s="109"/>
    </row>
    <row r="206467" spans="25:25" x14ac:dyDescent="0.25">
      <c r="Y206467" s="109"/>
    </row>
    <row r="206468" spans="25:25" x14ac:dyDescent="0.25">
      <c r="Y206468" s="109"/>
    </row>
    <row r="206469" spans="25:25" x14ac:dyDescent="0.25">
      <c r="Y206469" s="109"/>
    </row>
    <row r="206470" spans="25:25" x14ac:dyDescent="0.25">
      <c r="Y206470" s="109"/>
    </row>
    <row r="206471" spans="25:25" x14ac:dyDescent="0.25">
      <c r="Y206471" s="109"/>
    </row>
    <row r="206472" spans="25:25" x14ac:dyDescent="0.25">
      <c r="Y206472" s="109"/>
    </row>
    <row r="206473" spans="25:25" x14ac:dyDescent="0.25">
      <c r="Y206473" s="109"/>
    </row>
    <row r="206474" spans="25:25" x14ac:dyDescent="0.25">
      <c r="Y206474" s="109"/>
    </row>
    <row r="206475" spans="25:25" x14ac:dyDescent="0.25">
      <c r="Y206475" s="109"/>
    </row>
    <row r="206476" spans="25:25" x14ac:dyDescent="0.25">
      <c r="Y206476" s="109"/>
    </row>
    <row r="206477" spans="25:25" x14ac:dyDescent="0.25">
      <c r="Y206477" s="109"/>
    </row>
    <row r="206478" spans="25:25" x14ac:dyDescent="0.25">
      <c r="Y206478" s="109"/>
    </row>
    <row r="206479" spans="25:25" x14ac:dyDescent="0.25">
      <c r="Y206479" s="109"/>
    </row>
    <row r="206480" spans="25:25" x14ac:dyDescent="0.25">
      <c r="Y206480" s="109"/>
    </row>
    <row r="206481" spans="25:25" x14ac:dyDescent="0.25">
      <c r="Y206481" s="109"/>
    </row>
    <row r="206482" spans="25:25" x14ac:dyDescent="0.25">
      <c r="Y206482" s="109"/>
    </row>
    <row r="206483" spans="25:25" x14ac:dyDescent="0.25">
      <c r="Y206483" s="109"/>
    </row>
    <row r="206484" spans="25:25" x14ac:dyDescent="0.25">
      <c r="Y206484" s="109"/>
    </row>
    <row r="206485" spans="25:25" x14ac:dyDescent="0.25">
      <c r="Y206485" s="109"/>
    </row>
    <row r="206486" spans="25:25" x14ac:dyDescent="0.25">
      <c r="Y206486" s="109"/>
    </row>
    <row r="206487" spans="25:25" x14ac:dyDescent="0.25">
      <c r="Y206487" s="109"/>
    </row>
    <row r="206488" spans="25:25" x14ac:dyDescent="0.25">
      <c r="Y206488" s="109"/>
    </row>
    <row r="206489" spans="25:25" x14ac:dyDescent="0.25">
      <c r="Y206489" s="109"/>
    </row>
    <row r="206490" spans="25:25" x14ac:dyDescent="0.25">
      <c r="Y206490" s="109"/>
    </row>
    <row r="206491" spans="25:25" x14ac:dyDescent="0.25">
      <c r="Y206491" s="109"/>
    </row>
    <row r="206492" spans="25:25" x14ac:dyDescent="0.25">
      <c r="Y206492" s="109"/>
    </row>
    <row r="206493" spans="25:25" x14ac:dyDescent="0.25">
      <c r="Y206493" s="109"/>
    </row>
    <row r="206494" spans="25:25" x14ac:dyDescent="0.25">
      <c r="Y206494" s="109"/>
    </row>
    <row r="206495" spans="25:25" x14ac:dyDescent="0.25">
      <c r="Y206495" s="109"/>
    </row>
    <row r="206496" spans="25:25" x14ac:dyDescent="0.25">
      <c r="Y206496" s="109"/>
    </row>
    <row r="206497" spans="25:25" x14ac:dyDescent="0.25">
      <c r="Y206497" s="109"/>
    </row>
    <row r="206498" spans="25:25" x14ac:dyDescent="0.25">
      <c r="Y206498" s="109"/>
    </row>
    <row r="206499" spans="25:25" x14ac:dyDescent="0.25">
      <c r="Y206499" s="109"/>
    </row>
    <row r="206500" spans="25:25" x14ac:dyDescent="0.25">
      <c r="Y206500" s="109"/>
    </row>
    <row r="206501" spans="25:25" x14ac:dyDescent="0.25">
      <c r="Y206501" s="109"/>
    </row>
    <row r="206502" spans="25:25" x14ac:dyDescent="0.25">
      <c r="Y206502" s="109"/>
    </row>
    <row r="206503" spans="25:25" x14ac:dyDescent="0.25">
      <c r="Y206503" s="109"/>
    </row>
    <row r="206504" spans="25:25" x14ac:dyDescent="0.25">
      <c r="Y206504" s="109"/>
    </row>
    <row r="206505" spans="25:25" x14ac:dyDescent="0.25">
      <c r="Y206505" s="109"/>
    </row>
    <row r="206506" spans="25:25" x14ac:dyDescent="0.25">
      <c r="Y206506" s="109"/>
    </row>
    <row r="206507" spans="25:25" x14ac:dyDescent="0.25">
      <c r="Y206507" s="109"/>
    </row>
    <row r="206508" spans="25:25" x14ac:dyDescent="0.25">
      <c r="Y206508" s="109"/>
    </row>
    <row r="206509" spans="25:25" x14ac:dyDescent="0.25">
      <c r="Y206509" s="109"/>
    </row>
    <row r="206510" spans="25:25" x14ac:dyDescent="0.25">
      <c r="Y206510" s="109"/>
    </row>
    <row r="206511" spans="25:25" x14ac:dyDescent="0.25">
      <c r="Y206511" s="109"/>
    </row>
    <row r="206512" spans="25:25" x14ac:dyDescent="0.25">
      <c r="Y206512" s="109"/>
    </row>
    <row r="206513" spans="25:25" x14ac:dyDescent="0.25">
      <c r="Y206513" s="109"/>
    </row>
    <row r="206514" spans="25:25" x14ac:dyDescent="0.25">
      <c r="Y206514" s="109"/>
    </row>
    <row r="206515" spans="25:25" x14ac:dyDescent="0.25">
      <c r="Y206515" s="109"/>
    </row>
    <row r="206516" spans="25:25" x14ac:dyDescent="0.25">
      <c r="Y206516" s="109"/>
    </row>
    <row r="206517" spans="25:25" x14ac:dyDescent="0.25">
      <c r="Y206517" s="109"/>
    </row>
    <row r="206518" spans="25:25" x14ac:dyDescent="0.25">
      <c r="Y206518" s="109"/>
    </row>
    <row r="206519" spans="25:25" x14ac:dyDescent="0.25">
      <c r="Y206519" s="109"/>
    </row>
    <row r="206520" spans="25:25" x14ac:dyDescent="0.25">
      <c r="Y206520" s="109"/>
    </row>
    <row r="206521" spans="25:25" x14ac:dyDescent="0.25">
      <c r="Y206521" s="109"/>
    </row>
    <row r="206522" spans="25:25" x14ac:dyDescent="0.25">
      <c r="Y206522" s="109"/>
    </row>
    <row r="206523" spans="25:25" x14ac:dyDescent="0.25">
      <c r="Y206523" s="109"/>
    </row>
    <row r="206524" spans="25:25" x14ac:dyDescent="0.25">
      <c r="Y206524" s="109"/>
    </row>
    <row r="206525" spans="25:25" x14ac:dyDescent="0.25">
      <c r="Y206525" s="109"/>
    </row>
    <row r="206526" spans="25:25" x14ac:dyDescent="0.25">
      <c r="Y206526" s="109"/>
    </row>
    <row r="206527" spans="25:25" x14ac:dyDescent="0.25">
      <c r="Y206527" s="109"/>
    </row>
    <row r="206528" spans="25:25" x14ac:dyDescent="0.25">
      <c r="Y206528" s="109"/>
    </row>
    <row r="206529" spans="25:25" x14ac:dyDescent="0.25">
      <c r="Y206529" s="109"/>
    </row>
    <row r="206530" spans="25:25" x14ac:dyDescent="0.25">
      <c r="Y206530" s="109"/>
    </row>
    <row r="206531" spans="25:25" x14ac:dyDescent="0.25">
      <c r="Y206531" s="109"/>
    </row>
    <row r="206532" spans="25:25" x14ac:dyDescent="0.25">
      <c r="Y206532" s="109"/>
    </row>
    <row r="206533" spans="25:25" x14ac:dyDescent="0.25">
      <c r="Y206533" s="109"/>
    </row>
    <row r="206534" spans="25:25" x14ac:dyDescent="0.25">
      <c r="Y206534" s="109"/>
    </row>
    <row r="206535" spans="25:25" x14ac:dyDescent="0.25">
      <c r="Y206535" s="109"/>
    </row>
    <row r="206536" spans="25:25" x14ac:dyDescent="0.25">
      <c r="Y206536" s="109"/>
    </row>
    <row r="206537" spans="25:25" x14ac:dyDescent="0.25">
      <c r="Y206537" s="109"/>
    </row>
    <row r="206538" spans="25:25" x14ac:dyDescent="0.25">
      <c r="Y206538" s="109"/>
    </row>
    <row r="206539" spans="25:25" x14ac:dyDescent="0.25">
      <c r="Y206539" s="109"/>
    </row>
    <row r="206540" spans="25:25" x14ac:dyDescent="0.25">
      <c r="Y206540" s="109"/>
    </row>
    <row r="206541" spans="25:25" x14ac:dyDescent="0.25">
      <c r="Y206541" s="109"/>
    </row>
    <row r="206542" spans="25:25" x14ac:dyDescent="0.25">
      <c r="Y206542" s="109"/>
    </row>
    <row r="206543" spans="25:25" x14ac:dyDescent="0.25">
      <c r="Y206543" s="109"/>
    </row>
    <row r="206544" spans="25:25" x14ac:dyDescent="0.25">
      <c r="Y206544" s="109"/>
    </row>
    <row r="206545" spans="25:25" x14ac:dyDescent="0.25">
      <c r="Y206545" s="109"/>
    </row>
    <row r="206546" spans="25:25" x14ac:dyDescent="0.25">
      <c r="Y206546" s="109"/>
    </row>
    <row r="206547" spans="25:25" x14ac:dyDescent="0.25">
      <c r="Y206547" s="109"/>
    </row>
    <row r="206548" spans="25:25" x14ac:dyDescent="0.25">
      <c r="Y206548" s="109"/>
    </row>
    <row r="206549" spans="25:25" x14ac:dyDescent="0.25">
      <c r="Y206549" s="109"/>
    </row>
    <row r="206550" spans="25:25" x14ac:dyDescent="0.25">
      <c r="Y206550" s="109"/>
    </row>
    <row r="206551" spans="25:25" x14ac:dyDescent="0.25">
      <c r="Y206551" s="109"/>
    </row>
    <row r="206552" spans="25:25" x14ac:dyDescent="0.25">
      <c r="Y206552" s="109"/>
    </row>
    <row r="206553" spans="25:25" x14ac:dyDescent="0.25">
      <c r="Y206553" s="109"/>
    </row>
    <row r="206554" spans="25:25" x14ac:dyDescent="0.25">
      <c r="Y206554" s="109"/>
    </row>
    <row r="206555" spans="25:25" x14ac:dyDescent="0.25">
      <c r="Y206555" s="109"/>
    </row>
    <row r="206556" spans="25:25" x14ac:dyDescent="0.25">
      <c r="Y206556" s="109"/>
    </row>
    <row r="206557" spans="25:25" x14ac:dyDescent="0.25">
      <c r="Y206557" s="109"/>
    </row>
    <row r="206558" spans="25:25" x14ac:dyDescent="0.25">
      <c r="Y206558" s="109"/>
    </row>
    <row r="206559" spans="25:25" x14ac:dyDescent="0.25">
      <c r="Y206559" s="109"/>
    </row>
    <row r="206560" spans="25:25" x14ac:dyDescent="0.25">
      <c r="Y206560" s="109"/>
    </row>
    <row r="206561" spans="25:25" x14ac:dyDescent="0.25">
      <c r="Y206561" s="109"/>
    </row>
    <row r="206562" spans="25:25" x14ac:dyDescent="0.25">
      <c r="Y206562" s="109"/>
    </row>
    <row r="206563" spans="25:25" x14ac:dyDescent="0.25">
      <c r="Y206563" s="109"/>
    </row>
    <row r="206564" spans="25:25" x14ac:dyDescent="0.25">
      <c r="Y206564" s="109"/>
    </row>
    <row r="206565" spans="25:25" x14ac:dyDescent="0.25">
      <c r="Y206565" s="109"/>
    </row>
    <row r="206566" spans="25:25" x14ac:dyDescent="0.25">
      <c r="Y206566" s="109"/>
    </row>
    <row r="206567" spans="25:25" x14ac:dyDescent="0.25">
      <c r="Y206567" s="109"/>
    </row>
    <row r="206568" spans="25:25" x14ac:dyDescent="0.25">
      <c r="Y206568" s="109"/>
    </row>
    <row r="206569" spans="25:25" x14ac:dyDescent="0.25">
      <c r="Y206569" s="109"/>
    </row>
    <row r="206570" spans="25:25" x14ac:dyDescent="0.25">
      <c r="Y206570" s="109"/>
    </row>
    <row r="206571" spans="25:25" x14ac:dyDescent="0.25">
      <c r="Y206571" s="109"/>
    </row>
    <row r="206572" spans="25:25" x14ac:dyDescent="0.25">
      <c r="Y206572" s="109"/>
    </row>
    <row r="206573" spans="25:25" x14ac:dyDescent="0.25">
      <c r="Y206573" s="109"/>
    </row>
    <row r="206574" spans="25:25" x14ac:dyDescent="0.25">
      <c r="Y206574" s="109"/>
    </row>
    <row r="206575" spans="25:25" x14ac:dyDescent="0.25">
      <c r="Y206575" s="109"/>
    </row>
    <row r="206576" spans="25:25" x14ac:dyDescent="0.25">
      <c r="Y206576" s="109"/>
    </row>
    <row r="206577" spans="25:25" x14ac:dyDescent="0.25">
      <c r="Y206577" s="109"/>
    </row>
    <row r="206578" spans="25:25" x14ac:dyDescent="0.25">
      <c r="Y206578" s="109"/>
    </row>
    <row r="206579" spans="25:25" x14ac:dyDescent="0.25">
      <c r="Y206579" s="109"/>
    </row>
    <row r="206580" spans="25:25" x14ac:dyDescent="0.25">
      <c r="Y206580" s="109"/>
    </row>
    <row r="206581" spans="25:25" x14ac:dyDescent="0.25">
      <c r="Y206581" s="109"/>
    </row>
    <row r="206582" spans="25:25" x14ac:dyDescent="0.25">
      <c r="Y206582" s="109"/>
    </row>
    <row r="206583" spans="25:25" x14ac:dyDescent="0.25">
      <c r="Y206583" s="109"/>
    </row>
    <row r="206584" spans="25:25" x14ac:dyDescent="0.25">
      <c r="Y206584" s="109"/>
    </row>
    <row r="206585" spans="25:25" x14ac:dyDescent="0.25">
      <c r="Y206585" s="109"/>
    </row>
    <row r="206586" spans="25:25" x14ac:dyDescent="0.25">
      <c r="Y206586" s="109"/>
    </row>
    <row r="206587" spans="25:25" x14ac:dyDescent="0.25">
      <c r="Y206587" s="109"/>
    </row>
    <row r="206588" spans="25:25" x14ac:dyDescent="0.25">
      <c r="Y206588" s="109"/>
    </row>
    <row r="206589" spans="25:25" x14ac:dyDescent="0.25">
      <c r="Y206589" s="109"/>
    </row>
    <row r="206590" spans="25:25" x14ac:dyDescent="0.25">
      <c r="Y206590" s="109"/>
    </row>
    <row r="206591" spans="25:25" x14ac:dyDescent="0.25">
      <c r="Y206591" s="109"/>
    </row>
    <row r="206592" spans="25:25" x14ac:dyDescent="0.25">
      <c r="Y206592" s="109"/>
    </row>
    <row r="206593" spans="25:25" x14ac:dyDescent="0.25">
      <c r="Y206593" s="109"/>
    </row>
    <row r="206594" spans="25:25" x14ac:dyDescent="0.25">
      <c r="Y206594" s="109"/>
    </row>
    <row r="206595" spans="25:25" x14ac:dyDescent="0.25">
      <c r="Y206595" s="109"/>
    </row>
    <row r="206596" spans="25:25" x14ac:dyDescent="0.25">
      <c r="Y206596" s="109"/>
    </row>
    <row r="206597" spans="25:25" x14ac:dyDescent="0.25">
      <c r="Y206597" s="109"/>
    </row>
    <row r="206598" spans="25:25" x14ac:dyDescent="0.25">
      <c r="Y206598" s="109"/>
    </row>
    <row r="206599" spans="25:25" x14ac:dyDescent="0.25">
      <c r="Y206599" s="109"/>
    </row>
    <row r="206600" spans="25:25" x14ac:dyDescent="0.25">
      <c r="Y206600" s="109"/>
    </row>
    <row r="206601" spans="25:25" x14ac:dyDescent="0.25">
      <c r="Y206601" s="109"/>
    </row>
    <row r="206602" spans="25:25" x14ac:dyDescent="0.25">
      <c r="Y206602" s="109"/>
    </row>
    <row r="206603" spans="25:25" x14ac:dyDescent="0.25">
      <c r="Y206603" s="109"/>
    </row>
    <row r="206604" spans="25:25" x14ac:dyDescent="0.25">
      <c r="Y206604" s="109"/>
    </row>
    <row r="206605" spans="25:25" x14ac:dyDescent="0.25">
      <c r="Y206605" s="109"/>
    </row>
    <row r="206606" spans="25:25" x14ac:dyDescent="0.25">
      <c r="Y206606" s="109"/>
    </row>
    <row r="206607" spans="25:25" x14ac:dyDescent="0.25">
      <c r="Y206607" s="109"/>
    </row>
    <row r="206608" spans="25:25" x14ac:dyDescent="0.25">
      <c r="Y206608" s="109"/>
    </row>
    <row r="206609" spans="25:25" x14ac:dyDescent="0.25">
      <c r="Y206609" s="109"/>
    </row>
    <row r="206610" spans="25:25" x14ac:dyDescent="0.25">
      <c r="Y206610" s="109"/>
    </row>
    <row r="206611" spans="25:25" x14ac:dyDescent="0.25">
      <c r="Y206611" s="109"/>
    </row>
    <row r="206612" spans="25:25" x14ac:dyDescent="0.25">
      <c r="Y206612" s="109"/>
    </row>
    <row r="206613" spans="25:25" x14ac:dyDescent="0.25">
      <c r="Y206613" s="109"/>
    </row>
    <row r="206614" spans="25:25" x14ac:dyDescent="0.25">
      <c r="Y206614" s="109"/>
    </row>
    <row r="206615" spans="25:25" x14ac:dyDescent="0.25">
      <c r="Y206615" s="109"/>
    </row>
    <row r="206616" spans="25:25" x14ac:dyDescent="0.25">
      <c r="Y206616" s="109"/>
    </row>
    <row r="206617" spans="25:25" x14ac:dyDescent="0.25">
      <c r="Y206617" s="109"/>
    </row>
    <row r="206618" spans="25:25" x14ac:dyDescent="0.25">
      <c r="Y206618" s="109"/>
    </row>
    <row r="206619" spans="25:25" x14ac:dyDescent="0.25">
      <c r="Y206619" s="109"/>
    </row>
    <row r="206620" spans="25:25" x14ac:dyDescent="0.25">
      <c r="Y206620" s="109"/>
    </row>
    <row r="206621" spans="25:25" x14ac:dyDescent="0.25">
      <c r="Y206621" s="109"/>
    </row>
    <row r="206622" spans="25:25" x14ac:dyDescent="0.25">
      <c r="Y206622" s="109"/>
    </row>
    <row r="206623" spans="25:25" x14ac:dyDescent="0.25">
      <c r="Y206623" s="109"/>
    </row>
    <row r="206624" spans="25:25" x14ac:dyDescent="0.25">
      <c r="Y206624" s="109"/>
    </row>
    <row r="206625" spans="25:25" x14ac:dyDescent="0.25">
      <c r="Y206625" s="109"/>
    </row>
    <row r="206626" spans="25:25" x14ac:dyDescent="0.25">
      <c r="Y206626" s="109"/>
    </row>
    <row r="206627" spans="25:25" x14ac:dyDescent="0.25">
      <c r="Y206627" s="109"/>
    </row>
    <row r="206628" spans="25:25" x14ac:dyDescent="0.25">
      <c r="Y206628" s="109"/>
    </row>
    <row r="206629" spans="25:25" x14ac:dyDescent="0.25">
      <c r="Y206629" s="109"/>
    </row>
    <row r="206630" spans="25:25" x14ac:dyDescent="0.25">
      <c r="Y206630" s="109"/>
    </row>
    <row r="206631" spans="25:25" x14ac:dyDescent="0.25">
      <c r="Y206631" s="109"/>
    </row>
    <row r="206632" spans="25:25" x14ac:dyDescent="0.25">
      <c r="Y206632" s="109"/>
    </row>
    <row r="206633" spans="25:25" x14ac:dyDescent="0.25">
      <c r="Y206633" s="109"/>
    </row>
    <row r="206634" spans="25:25" x14ac:dyDescent="0.25">
      <c r="Y206634" s="109"/>
    </row>
    <row r="206635" spans="25:25" x14ac:dyDescent="0.25">
      <c r="Y206635" s="109"/>
    </row>
    <row r="206636" spans="25:25" x14ac:dyDescent="0.25">
      <c r="Y206636" s="109"/>
    </row>
    <row r="206637" spans="25:25" x14ac:dyDescent="0.25">
      <c r="Y206637" s="109"/>
    </row>
    <row r="206638" spans="25:25" x14ac:dyDescent="0.25">
      <c r="Y206638" s="109"/>
    </row>
    <row r="206639" spans="25:25" x14ac:dyDescent="0.25">
      <c r="Y206639" s="109"/>
    </row>
    <row r="206640" spans="25:25" x14ac:dyDescent="0.25">
      <c r="Y206640" s="109"/>
    </row>
    <row r="206641" spans="25:25" x14ac:dyDescent="0.25">
      <c r="Y206641" s="109"/>
    </row>
    <row r="206642" spans="25:25" x14ac:dyDescent="0.25">
      <c r="Y206642" s="109"/>
    </row>
    <row r="206643" spans="25:25" x14ac:dyDescent="0.25">
      <c r="Y206643" s="109"/>
    </row>
    <row r="206644" spans="25:25" x14ac:dyDescent="0.25">
      <c r="Y206644" s="109"/>
    </row>
    <row r="206645" spans="25:25" x14ac:dyDescent="0.25">
      <c r="Y206645" s="109"/>
    </row>
    <row r="206646" spans="25:25" x14ac:dyDescent="0.25">
      <c r="Y206646" s="109"/>
    </row>
    <row r="206647" spans="25:25" x14ac:dyDescent="0.25">
      <c r="Y206647" s="109"/>
    </row>
    <row r="206648" spans="25:25" x14ac:dyDescent="0.25">
      <c r="Y206648" s="109"/>
    </row>
    <row r="206649" spans="25:25" x14ac:dyDescent="0.25">
      <c r="Y206649" s="109"/>
    </row>
    <row r="206650" spans="25:25" x14ac:dyDescent="0.25">
      <c r="Y206650" s="109"/>
    </row>
    <row r="206651" spans="25:25" x14ac:dyDescent="0.25">
      <c r="Y206651" s="109"/>
    </row>
    <row r="206652" spans="25:25" x14ac:dyDescent="0.25">
      <c r="Y206652" s="109"/>
    </row>
    <row r="206653" spans="25:25" x14ac:dyDescent="0.25">
      <c r="Y206653" s="109"/>
    </row>
    <row r="206654" spans="25:25" x14ac:dyDescent="0.25">
      <c r="Y206654" s="109"/>
    </row>
    <row r="206655" spans="25:25" x14ac:dyDescent="0.25">
      <c r="Y206655" s="109"/>
    </row>
    <row r="206656" spans="25:25" x14ac:dyDescent="0.25">
      <c r="Y206656" s="109"/>
    </row>
    <row r="206657" spans="25:25" x14ac:dyDescent="0.25">
      <c r="Y206657" s="109"/>
    </row>
    <row r="206658" spans="25:25" x14ac:dyDescent="0.25">
      <c r="Y206658" s="109"/>
    </row>
    <row r="206659" spans="25:25" x14ac:dyDescent="0.25">
      <c r="Y206659" s="109"/>
    </row>
    <row r="206660" spans="25:25" x14ac:dyDescent="0.25">
      <c r="Y206660" s="109"/>
    </row>
    <row r="206661" spans="25:25" x14ac:dyDescent="0.25">
      <c r="Y206661" s="109"/>
    </row>
    <row r="206662" spans="25:25" x14ac:dyDescent="0.25">
      <c r="Y206662" s="109"/>
    </row>
    <row r="206663" spans="25:25" x14ac:dyDescent="0.25">
      <c r="Y206663" s="109"/>
    </row>
    <row r="206664" spans="25:25" x14ac:dyDescent="0.25">
      <c r="Y206664" s="109"/>
    </row>
    <row r="206665" spans="25:25" x14ac:dyDescent="0.25">
      <c r="Y206665" s="109"/>
    </row>
    <row r="206666" spans="25:25" x14ac:dyDescent="0.25">
      <c r="Y206666" s="109"/>
    </row>
    <row r="206667" spans="25:25" x14ac:dyDescent="0.25">
      <c r="Y206667" s="109"/>
    </row>
    <row r="206668" spans="25:25" x14ac:dyDescent="0.25">
      <c r="Y206668" s="109"/>
    </row>
    <row r="206669" spans="25:25" x14ac:dyDescent="0.25">
      <c r="Y206669" s="109"/>
    </row>
    <row r="206670" spans="25:25" x14ac:dyDescent="0.25">
      <c r="Y206670" s="109"/>
    </row>
    <row r="206671" spans="25:25" x14ac:dyDescent="0.25">
      <c r="Y206671" s="109"/>
    </row>
    <row r="206672" spans="25:25" x14ac:dyDescent="0.25">
      <c r="Y206672" s="109"/>
    </row>
    <row r="206673" spans="25:25" x14ac:dyDescent="0.25">
      <c r="Y206673" s="109"/>
    </row>
    <row r="206674" spans="25:25" x14ac:dyDescent="0.25">
      <c r="Y206674" s="109"/>
    </row>
    <row r="206675" spans="25:25" x14ac:dyDescent="0.25">
      <c r="Y206675" s="109"/>
    </row>
    <row r="206676" spans="25:25" x14ac:dyDescent="0.25">
      <c r="Y206676" s="109"/>
    </row>
    <row r="206677" spans="25:25" x14ac:dyDescent="0.25">
      <c r="Y206677" s="109"/>
    </row>
    <row r="206678" spans="25:25" x14ac:dyDescent="0.25">
      <c r="Y206678" s="109"/>
    </row>
    <row r="206679" spans="25:25" x14ac:dyDescent="0.25">
      <c r="Y206679" s="109"/>
    </row>
    <row r="206680" spans="25:25" x14ac:dyDescent="0.25">
      <c r="Y206680" s="109"/>
    </row>
    <row r="206681" spans="25:25" x14ac:dyDescent="0.25">
      <c r="Y206681" s="109"/>
    </row>
    <row r="206682" spans="25:25" x14ac:dyDescent="0.25">
      <c r="Y206682" s="109"/>
    </row>
    <row r="206683" spans="25:25" x14ac:dyDescent="0.25">
      <c r="Y206683" s="109"/>
    </row>
    <row r="206684" spans="25:25" x14ac:dyDescent="0.25">
      <c r="Y206684" s="109"/>
    </row>
    <row r="206685" spans="25:25" x14ac:dyDescent="0.25">
      <c r="Y206685" s="109"/>
    </row>
    <row r="206686" spans="25:25" x14ac:dyDescent="0.25">
      <c r="Y206686" s="109"/>
    </row>
    <row r="206687" spans="25:25" x14ac:dyDescent="0.25">
      <c r="Y206687" s="109"/>
    </row>
    <row r="206688" spans="25:25" x14ac:dyDescent="0.25">
      <c r="Y206688" s="109"/>
    </row>
    <row r="206689" spans="25:25" x14ac:dyDescent="0.25">
      <c r="Y206689" s="109"/>
    </row>
    <row r="206690" spans="25:25" x14ac:dyDescent="0.25">
      <c r="Y206690" s="109"/>
    </row>
    <row r="206691" spans="25:25" x14ac:dyDescent="0.25">
      <c r="Y206691" s="109"/>
    </row>
    <row r="206692" spans="25:25" x14ac:dyDescent="0.25">
      <c r="Y206692" s="109"/>
    </row>
    <row r="206693" spans="25:25" x14ac:dyDescent="0.25">
      <c r="Y206693" s="109"/>
    </row>
    <row r="206694" spans="25:25" x14ac:dyDescent="0.25">
      <c r="Y206694" s="109"/>
    </row>
    <row r="206695" spans="25:25" x14ac:dyDescent="0.25">
      <c r="Y206695" s="109"/>
    </row>
    <row r="206696" spans="25:25" x14ac:dyDescent="0.25">
      <c r="Y206696" s="109"/>
    </row>
    <row r="206697" spans="25:25" x14ac:dyDescent="0.25">
      <c r="Y206697" s="109"/>
    </row>
    <row r="206698" spans="25:25" x14ac:dyDescent="0.25">
      <c r="Y206698" s="109"/>
    </row>
    <row r="206699" spans="25:25" x14ac:dyDescent="0.25">
      <c r="Y206699" s="109"/>
    </row>
    <row r="206700" spans="25:25" x14ac:dyDescent="0.25">
      <c r="Y206700" s="109"/>
    </row>
    <row r="206701" spans="25:25" x14ac:dyDescent="0.25">
      <c r="Y206701" s="109"/>
    </row>
    <row r="206702" spans="25:25" x14ac:dyDescent="0.25">
      <c r="Y206702" s="109"/>
    </row>
    <row r="206703" spans="25:25" x14ac:dyDescent="0.25">
      <c r="Y206703" s="109"/>
    </row>
    <row r="206704" spans="25:25" x14ac:dyDescent="0.25">
      <c r="Y206704" s="109"/>
    </row>
    <row r="206705" spans="25:25" x14ac:dyDescent="0.25">
      <c r="Y206705" s="109"/>
    </row>
    <row r="206706" spans="25:25" x14ac:dyDescent="0.25">
      <c r="Y206706" s="109"/>
    </row>
    <row r="206707" spans="25:25" x14ac:dyDescent="0.25">
      <c r="Y206707" s="109"/>
    </row>
    <row r="206708" spans="25:25" x14ac:dyDescent="0.25">
      <c r="Y206708" s="109"/>
    </row>
    <row r="206709" spans="25:25" x14ac:dyDescent="0.25">
      <c r="Y206709" s="109"/>
    </row>
    <row r="206710" spans="25:25" x14ac:dyDescent="0.25">
      <c r="Y206710" s="109"/>
    </row>
    <row r="206711" spans="25:25" x14ac:dyDescent="0.25">
      <c r="Y206711" s="109"/>
    </row>
    <row r="206712" spans="25:25" x14ac:dyDescent="0.25">
      <c r="Y206712" s="109"/>
    </row>
    <row r="206713" spans="25:25" x14ac:dyDescent="0.25">
      <c r="Y206713" s="109"/>
    </row>
    <row r="206714" spans="25:25" x14ac:dyDescent="0.25">
      <c r="Y206714" s="109"/>
    </row>
    <row r="206715" spans="25:25" x14ac:dyDescent="0.25">
      <c r="Y206715" s="109"/>
    </row>
    <row r="206716" spans="25:25" x14ac:dyDescent="0.25">
      <c r="Y206716" s="109"/>
    </row>
    <row r="206717" spans="25:25" x14ac:dyDescent="0.25">
      <c r="Y206717" s="109"/>
    </row>
    <row r="206718" spans="25:25" x14ac:dyDescent="0.25">
      <c r="Y206718" s="109"/>
    </row>
    <row r="206719" spans="25:25" x14ac:dyDescent="0.25">
      <c r="Y206719" s="109"/>
    </row>
    <row r="206720" spans="25:25" x14ac:dyDescent="0.25">
      <c r="Y206720" s="109"/>
    </row>
    <row r="206721" spans="25:25" x14ac:dyDescent="0.25">
      <c r="Y206721" s="109"/>
    </row>
    <row r="206722" spans="25:25" x14ac:dyDescent="0.25">
      <c r="Y206722" s="109"/>
    </row>
    <row r="206723" spans="25:25" x14ac:dyDescent="0.25">
      <c r="Y206723" s="109"/>
    </row>
    <row r="206724" spans="25:25" x14ac:dyDescent="0.25">
      <c r="Y206724" s="109"/>
    </row>
    <row r="206725" spans="25:25" x14ac:dyDescent="0.25">
      <c r="Y206725" s="109"/>
    </row>
    <row r="206726" spans="25:25" x14ac:dyDescent="0.25">
      <c r="Y206726" s="109"/>
    </row>
    <row r="206727" spans="25:25" x14ac:dyDescent="0.25">
      <c r="Y206727" s="109"/>
    </row>
    <row r="206728" spans="25:25" x14ac:dyDescent="0.25">
      <c r="Y206728" s="109"/>
    </row>
    <row r="206729" spans="25:25" x14ac:dyDescent="0.25">
      <c r="Y206729" s="109"/>
    </row>
    <row r="206730" spans="25:25" x14ac:dyDescent="0.25">
      <c r="Y206730" s="109"/>
    </row>
    <row r="206731" spans="25:25" x14ac:dyDescent="0.25">
      <c r="Y206731" s="109"/>
    </row>
    <row r="206732" spans="25:25" x14ac:dyDescent="0.25">
      <c r="Y206732" s="109"/>
    </row>
    <row r="206733" spans="25:25" x14ac:dyDescent="0.25">
      <c r="Y206733" s="109"/>
    </row>
    <row r="206734" spans="25:25" x14ac:dyDescent="0.25">
      <c r="Y206734" s="109"/>
    </row>
    <row r="206735" spans="25:25" x14ac:dyDescent="0.25">
      <c r="Y206735" s="109"/>
    </row>
    <row r="206736" spans="25:25" x14ac:dyDescent="0.25">
      <c r="Y206736" s="109"/>
    </row>
    <row r="206737" spans="25:25" x14ac:dyDescent="0.25">
      <c r="Y206737" s="109"/>
    </row>
    <row r="206738" spans="25:25" x14ac:dyDescent="0.25">
      <c r="Y206738" s="109"/>
    </row>
    <row r="206739" spans="25:25" x14ac:dyDescent="0.25">
      <c r="Y206739" s="109"/>
    </row>
    <row r="206740" spans="25:25" x14ac:dyDescent="0.25">
      <c r="Y206740" s="109"/>
    </row>
    <row r="206741" spans="25:25" x14ac:dyDescent="0.25">
      <c r="Y206741" s="109"/>
    </row>
    <row r="206742" spans="25:25" x14ac:dyDescent="0.25">
      <c r="Y206742" s="109"/>
    </row>
    <row r="206743" spans="25:25" x14ac:dyDescent="0.25">
      <c r="Y206743" s="109"/>
    </row>
    <row r="206744" spans="25:25" x14ac:dyDescent="0.25">
      <c r="Y206744" s="109"/>
    </row>
    <row r="206745" spans="25:25" x14ac:dyDescent="0.25">
      <c r="Y206745" s="109"/>
    </row>
    <row r="206746" spans="25:25" x14ac:dyDescent="0.25">
      <c r="Y206746" s="109"/>
    </row>
    <row r="206747" spans="25:25" x14ac:dyDescent="0.25">
      <c r="Y206747" s="109"/>
    </row>
    <row r="206748" spans="25:25" x14ac:dyDescent="0.25">
      <c r="Y206748" s="109"/>
    </row>
    <row r="206749" spans="25:25" x14ac:dyDescent="0.25">
      <c r="Y206749" s="109"/>
    </row>
    <row r="206750" spans="25:25" x14ac:dyDescent="0.25">
      <c r="Y206750" s="109"/>
    </row>
    <row r="206751" spans="25:25" x14ac:dyDescent="0.25">
      <c r="Y206751" s="109"/>
    </row>
    <row r="206752" spans="25:25" x14ac:dyDescent="0.25">
      <c r="Y206752" s="109"/>
    </row>
    <row r="206753" spans="25:25" x14ac:dyDescent="0.25">
      <c r="Y206753" s="109"/>
    </row>
    <row r="206754" spans="25:25" x14ac:dyDescent="0.25">
      <c r="Y206754" s="109"/>
    </row>
    <row r="206755" spans="25:25" x14ac:dyDescent="0.25">
      <c r="Y206755" s="109"/>
    </row>
    <row r="206756" spans="25:25" x14ac:dyDescent="0.25">
      <c r="Y206756" s="109"/>
    </row>
    <row r="206757" spans="25:25" x14ac:dyDescent="0.25">
      <c r="Y206757" s="109"/>
    </row>
    <row r="206758" spans="25:25" x14ac:dyDescent="0.25">
      <c r="Y206758" s="109"/>
    </row>
    <row r="206759" spans="25:25" x14ac:dyDescent="0.25">
      <c r="Y206759" s="109"/>
    </row>
    <row r="206760" spans="25:25" x14ac:dyDescent="0.25">
      <c r="Y206760" s="109"/>
    </row>
    <row r="206761" spans="25:25" x14ac:dyDescent="0.25">
      <c r="Y206761" s="109"/>
    </row>
    <row r="206762" spans="25:25" x14ac:dyDescent="0.25">
      <c r="Y206762" s="109"/>
    </row>
    <row r="206763" spans="25:25" x14ac:dyDescent="0.25">
      <c r="Y206763" s="109"/>
    </row>
    <row r="206764" spans="25:25" x14ac:dyDescent="0.25">
      <c r="Y206764" s="109"/>
    </row>
    <row r="206765" spans="25:25" x14ac:dyDescent="0.25">
      <c r="Y206765" s="109"/>
    </row>
    <row r="206766" spans="25:25" x14ac:dyDescent="0.25">
      <c r="Y206766" s="109"/>
    </row>
    <row r="206767" spans="25:25" x14ac:dyDescent="0.25">
      <c r="Y206767" s="109"/>
    </row>
    <row r="206768" spans="25:25" x14ac:dyDescent="0.25">
      <c r="Y206768" s="109"/>
    </row>
    <row r="206769" spans="25:25" x14ac:dyDescent="0.25">
      <c r="Y206769" s="109"/>
    </row>
    <row r="206770" spans="25:25" x14ac:dyDescent="0.25">
      <c r="Y206770" s="109"/>
    </row>
    <row r="206771" spans="25:25" x14ac:dyDescent="0.25">
      <c r="Y206771" s="109"/>
    </row>
    <row r="206772" spans="25:25" x14ac:dyDescent="0.25">
      <c r="Y206772" s="109"/>
    </row>
    <row r="206773" spans="25:25" x14ac:dyDescent="0.25">
      <c r="Y206773" s="109"/>
    </row>
    <row r="206774" spans="25:25" x14ac:dyDescent="0.25">
      <c r="Y206774" s="109"/>
    </row>
    <row r="206775" spans="25:25" x14ac:dyDescent="0.25">
      <c r="Y206775" s="109"/>
    </row>
    <row r="206776" spans="25:25" x14ac:dyDescent="0.25">
      <c r="Y206776" s="109"/>
    </row>
    <row r="206777" spans="25:25" x14ac:dyDescent="0.25">
      <c r="Y206777" s="109"/>
    </row>
    <row r="206778" spans="25:25" x14ac:dyDescent="0.25">
      <c r="Y206778" s="109"/>
    </row>
    <row r="206779" spans="25:25" x14ac:dyDescent="0.25">
      <c r="Y206779" s="109"/>
    </row>
    <row r="206780" spans="25:25" x14ac:dyDescent="0.25">
      <c r="Y206780" s="109"/>
    </row>
    <row r="206781" spans="25:25" x14ac:dyDescent="0.25">
      <c r="Y206781" s="109"/>
    </row>
    <row r="206782" spans="25:25" x14ac:dyDescent="0.25">
      <c r="Y206782" s="109"/>
    </row>
    <row r="206783" spans="25:25" x14ac:dyDescent="0.25">
      <c r="Y206783" s="109"/>
    </row>
    <row r="206784" spans="25:25" x14ac:dyDescent="0.25">
      <c r="Y206784" s="109"/>
    </row>
    <row r="206785" spans="25:25" x14ac:dyDescent="0.25">
      <c r="Y206785" s="109"/>
    </row>
    <row r="206786" spans="25:25" x14ac:dyDescent="0.25">
      <c r="Y206786" s="109"/>
    </row>
    <row r="206787" spans="25:25" x14ac:dyDescent="0.25">
      <c r="Y206787" s="109"/>
    </row>
    <row r="206788" spans="25:25" x14ac:dyDescent="0.25">
      <c r="Y206788" s="109"/>
    </row>
    <row r="206789" spans="25:25" x14ac:dyDescent="0.25">
      <c r="Y206789" s="109"/>
    </row>
    <row r="206790" spans="25:25" x14ac:dyDescent="0.25">
      <c r="Y206790" s="109"/>
    </row>
    <row r="206791" spans="25:25" x14ac:dyDescent="0.25">
      <c r="Y206791" s="109"/>
    </row>
    <row r="206792" spans="25:25" x14ac:dyDescent="0.25">
      <c r="Y206792" s="109"/>
    </row>
    <row r="206793" spans="25:25" x14ac:dyDescent="0.25">
      <c r="Y206793" s="109"/>
    </row>
    <row r="206794" spans="25:25" x14ac:dyDescent="0.25">
      <c r="Y206794" s="109"/>
    </row>
    <row r="206795" spans="25:25" x14ac:dyDescent="0.25">
      <c r="Y206795" s="109"/>
    </row>
    <row r="206796" spans="25:25" x14ac:dyDescent="0.25">
      <c r="Y206796" s="109"/>
    </row>
    <row r="206797" spans="25:25" x14ac:dyDescent="0.25">
      <c r="Y206797" s="109"/>
    </row>
    <row r="206798" spans="25:25" x14ac:dyDescent="0.25">
      <c r="Y206798" s="109"/>
    </row>
    <row r="206799" spans="25:25" x14ac:dyDescent="0.25">
      <c r="Y206799" s="109"/>
    </row>
    <row r="206800" spans="25:25" x14ac:dyDescent="0.25">
      <c r="Y206800" s="109"/>
    </row>
    <row r="206801" spans="25:25" x14ac:dyDescent="0.25">
      <c r="Y206801" s="109"/>
    </row>
    <row r="206802" spans="25:25" x14ac:dyDescent="0.25">
      <c r="Y206802" s="109"/>
    </row>
    <row r="206803" spans="25:25" x14ac:dyDescent="0.25">
      <c r="Y206803" s="109"/>
    </row>
    <row r="206804" spans="25:25" x14ac:dyDescent="0.25">
      <c r="Y206804" s="109"/>
    </row>
    <row r="206805" spans="25:25" x14ac:dyDescent="0.25">
      <c r="Y206805" s="109"/>
    </row>
    <row r="206806" spans="25:25" x14ac:dyDescent="0.25">
      <c r="Y206806" s="109"/>
    </row>
    <row r="206807" spans="25:25" x14ac:dyDescent="0.25">
      <c r="Y206807" s="109"/>
    </row>
    <row r="206808" spans="25:25" x14ac:dyDescent="0.25">
      <c r="Y206808" s="109"/>
    </row>
    <row r="206809" spans="25:25" x14ac:dyDescent="0.25">
      <c r="Y206809" s="109"/>
    </row>
    <row r="206810" spans="25:25" x14ac:dyDescent="0.25">
      <c r="Y206810" s="109"/>
    </row>
    <row r="206811" spans="25:25" x14ac:dyDescent="0.25">
      <c r="Y206811" s="109"/>
    </row>
    <row r="206812" spans="25:25" x14ac:dyDescent="0.25">
      <c r="Y206812" s="109"/>
    </row>
    <row r="206813" spans="25:25" x14ac:dyDescent="0.25">
      <c r="Y206813" s="109"/>
    </row>
    <row r="206814" spans="25:25" x14ac:dyDescent="0.25">
      <c r="Y206814" s="109"/>
    </row>
    <row r="206815" spans="25:25" x14ac:dyDescent="0.25">
      <c r="Y206815" s="109"/>
    </row>
    <row r="206816" spans="25:25" x14ac:dyDescent="0.25">
      <c r="Y206816" s="109"/>
    </row>
    <row r="206817" spans="25:25" x14ac:dyDescent="0.25">
      <c r="Y206817" s="109"/>
    </row>
    <row r="206818" spans="25:25" x14ac:dyDescent="0.25">
      <c r="Y206818" s="109"/>
    </row>
    <row r="206819" spans="25:25" x14ac:dyDescent="0.25">
      <c r="Y206819" s="109"/>
    </row>
    <row r="206820" spans="25:25" x14ac:dyDescent="0.25">
      <c r="Y206820" s="109"/>
    </row>
    <row r="206821" spans="25:25" x14ac:dyDescent="0.25">
      <c r="Y206821" s="109"/>
    </row>
    <row r="206822" spans="25:25" x14ac:dyDescent="0.25">
      <c r="Y206822" s="109"/>
    </row>
    <row r="206823" spans="25:25" x14ac:dyDescent="0.25">
      <c r="Y206823" s="109"/>
    </row>
    <row r="206824" spans="25:25" x14ac:dyDescent="0.25">
      <c r="Y206824" s="109"/>
    </row>
    <row r="206825" spans="25:25" x14ac:dyDescent="0.25">
      <c r="Y206825" s="109"/>
    </row>
    <row r="206826" spans="25:25" x14ac:dyDescent="0.25">
      <c r="Y206826" s="109"/>
    </row>
    <row r="206827" spans="25:25" x14ac:dyDescent="0.25">
      <c r="Y206827" s="109"/>
    </row>
    <row r="206828" spans="25:25" x14ac:dyDescent="0.25">
      <c r="Y206828" s="109"/>
    </row>
    <row r="206829" spans="25:25" x14ac:dyDescent="0.25">
      <c r="Y206829" s="109"/>
    </row>
    <row r="206830" spans="25:25" x14ac:dyDescent="0.25">
      <c r="Y206830" s="109"/>
    </row>
    <row r="206831" spans="25:25" x14ac:dyDescent="0.25">
      <c r="Y206831" s="109"/>
    </row>
    <row r="206832" spans="25:25" x14ac:dyDescent="0.25">
      <c r="Y206832" s="109"/>
    </row>
    <row r="206833" spans="25:25" x14ac:dyDescent="0.25">
      <c r="Y206833" s="109"/>
    </row>
    <row r="206834" spans="25:25" x14ac:dyDescent="0.25">
      <c r="Y206834" s="109"/>
    </row>
    <row r="206835" spans="25:25" x14ac:dyDescent="0.25">
      <c r="Y206835" s="109"/>
    </row>
    <row r="206836" spans="25:25" x14ac:dyDescent="0.25">
      <c r="Y206836" s="109"/>
    </row>
    <row r="206837" spans="25:25" x14ac:dyDescent="0.25">
      <c r="Y206837" s="109"/>
    </row>
    <row r="206838" spans="25:25" x14ac:dyDescent="0.25">
      <c r="Y206838" s="109"/>
    </row>
    <row r="206839" spans="25:25" x14ac:dyDescent="0.25">
      <c r="Y206839" s="109"/>
    </row>
    <row r="206840" spans="25:25" x14ac:dyDescent="0.25">
      <c r="Y206840" s="109"/>
    </row>
    <row r="206841" spans="25:25" x14ac:dyDescent="0.25">
      <c r="Y206841" s="109"/>
    </row>
    <row r="206842" spans="25:25" x14ac:dyDescent="0.25">
      <c r="Y206842" s="109"/>
    </row>
    <row r="206843" spans="25:25" x14ac:dyDescent="0.25">
      <c r="Y206843" s="109"/>
    </row>
    <row r="206844" spans="25:25" x14ac:dyDescent="0.25">
      <c r="Y206844" s="109"/>
    </row>
    <row r="206845" spans="25:25" x14ac:dyDescent="0.25">
      <c r="Y206845" s="109"/>
    </row>
    <row r="206846" spans="25:25" x14ac:dyDescent="0.25">
      <c r="Y206846" s="109"/>
    </row>
    <row r="206847" spans="25:25" x14ac:dyDescent="0.25">
      <c r="Y206847" s="109"/>
    </row>
    <row r="206848" spans="25:25" x14ac:dyDescent="0.25">
      <c r="Y206848" s="109"/>
    </row>
    <row r="206849" spans="25:25" x14ac:dyDescent="0.25">
      <c r="Y206849" s="109"/>
    </row>
    <row r="206850" spans="25:25" x14ac:dyDescent="0.25">
      <c r="Y206850" s="109"/>
    </row>
    <row r="206851" spans="25:25" x14ac:dyDescent="0.25">
      <c r="Y206851" s="109"/>
    </row>
    <row r="206852" spans="25:25" x14ac:dyDescent="0.25">
      <c r="Y206852" s="109"/>
    </row>
    <row r="206853" spans="25:25" x14ac:dyDescent="0.25">
      <c r="Y206853" s="109"/>
    </row>
    <row r="206854" spans="25:25" x14ac:dyDescent="0.25">
      <c r="Y206854" s="109"/>
    </row>
    <row r="206855" spans="25:25" x14ac:dyDescent="0.25">
      <c r="Y206855" s="109"/>
    </row>
    <row r="206856" spans="25:25" x14ac:dyDescent="0.25">
      <c r="Y206856" s="109"/>
    </row>
    <row r="206857" spans="25:25" x14ac:dyDescent="0.25">
      <c r="Y206857" s="109"/>
    </row>
    <row r="206858" spans="25:25" x14ac:dyDescent="0.25">
      <c r="Y206858" s="109"/>
    </row>
    <row r="206859" spans="25:25" x14ac:dyDescent="0.25">
      <c r="Y206859" s="109"/>
    </row>
    <row r="206860" spans="25:25" x14ac:dyDescent="0.25">
      <c r="Y206860" s="109"/>
    </row>
    <row r="206861" spans="25:25" x14ac:dyDescent="0.25">
      <c r="Y206861" s="109"/>
    </row>
    <row r="206862" spans="25:25" x14ac:dyDescent="0.25">
      <c r="Y206862" s="109"/>
    </row>
    <row r="206863" spans="25:25" x14ac:dyDescent="0.25">
      <c r="Y206863" s="109"/>
    </row>
    <row r="206864" spans="25:25" x14ac:dyDescent="0.25">
      <c r="Y206864" s="109"/>
    </row>
    <row r="206865" spans="25:25" x14ac:dyDescent="0.25">
      <c r="Y206865" s="109"/>
    </row>
    <row r="206866" spans="25:25" x14ac:dyDescent="0.25">
      <c r="Y206866" s="109"/>
    </row>
    <row r="206867" spans="25:25" x14ac:dyDescent="0.25">
      <c r="Y206867" s="109"/>
    </row>
    <row r="206868" spans="25:25" x14ac:dyDescent="0.25">
      <c r="Y206868" s="109"/>
    </row>
    <row r="206869" spans="25:25" x14ac:dyDescent="0.25">
      <c r="Y206869" s="109"/>
    </row>
    <row r="206870" spans="25:25" x14ac:dyDescent="0.25">
      <c r="Y206870" s="109"/>
    </row>
    <row r="206871" spans="25:25" x14ac:dyDescent="0.25">
      <c r="Y206871" s="109"/>
    </row>
    <row r="206872" spans="25:25" x14ac:dyDescent="0.25">
      <c r="Y206872" s="109"/>
    </row>
    <row r="206873" spans="25:25" x14ac:dyDescent="0.25">
      <c r="Y206873" s="109"/>
    </row>
    <row r="206874" spans="25:25" x14ac:dyDescent="0.25">
      <c r="Y206874" s="109"/>
    </row>
    <row r="206875" spans="25:25" x14ac:dyDescent="0.25">
      <c r="Y206875" s="109"/>
    </row>
    <row r="206876" spans="25:25" x14ac:dyDescent="0.25">
      <c r="Y206876" s="109"/>
    </row>
    <row r="206877" spans="25:25" x14ac:dyDescent="0.25">
      <c r="Y206877" s="109"/>
    </row>
    <row r="206878" spans="25:25" x14ac:dyDescent="0.25">
      <c r="Y206878" s="109"/>
    </row>
    <row r="206879" spans="25:25" x14ac:dyDescent="0.25">
      <c r="Y206879" s="109"/>
    </row>
    <row r="206880" spans="25:25" x14ac:dyDescent="0.25">
      <c r="Y206880" s="109"/>
    </row>
    <row r="206881" spans="25:25" x14ac:dyDescent="0.25">
      <c r="Y206881" s="109"/>
    </row>
    <row r="206882" spans="25:25" x14ac:dyDescent="0.25">
      <c r="Y206882" s="109"/>
    </row>
    <row r="206883" spans="25:25" x14ac:dyDescent="0.25">
      <c r="Y206883" s="109"/>
    </row>
    <row r="206884" spans="25:25" x14ac:dyDescent="0.25">
      <c r="Y206884" s="109"/>
    </row>
    <row r="206885" spans="25:25" x14ac:dyDescent="0.25">
      <c r="Y206885" s="109"/>
    </row>
    <row r="206886" spans="25:25" x14ac:dyDescent="0.25">
      <c r="Y206886" s="109"/>
    </row>
    <row r="206887" spans="25:25" x14ac:dyDescent="0.25">
      <c r="Y206887" s="109"/>
    </row>
    <row r="206888" spans="25:25" x14ac:dyDescent="0.25">
      <c r="Y206888" s="109"/>
    </row>
    <row r="206889" spans="25:25" x14ac:dyDescent="0.25">
      <c r="Y206889" s="109"/>
    </row>
    <row r="206890" spans="25:25" x14ac:dyDescent="0.25">
      <c r="Y206890" s="109"/>
    </row>
    <row r="206891" spans="25:25" x14ac:dyDescent="0.25">
      <c r="Y206891" s="109"/>
    </row>
    <row r="206892" spans="25:25" x14ac:dyDescent="0.25">
      <c r="Y206892" s="109"/>
    </row>
    <row r="206893" spans="25:25" x14ac:dyDescent="0.25">
      <c r="Y206893" s="109"/>
    </row>
    <row r="206894" spans="25:25" x14ac:dyDescent="0.25">
      <c r="Y206894" s="109"/>
    </row>
    <row r="206895" spans="25:25" x14ac:dyDescent="0.25">
      <c r="Y206895" s="109"/>
    </row>
    <row r="206896" spans="25:25" x14ac:dyDescent="0.25">
      <c r="Y206896" s="109"/>
    </row>
    <row r="206897" spans="25:25" x14ac:dyDescent="0.25">
      <c r="Y206897" s="109"/>
    </row>
    <row r="206898" spans="25:25" x14ac:dyDescent="0.25">
      <c r="Y206898" s="109"/>
    </row>
    <row r="206899" spans="25:25" x14ac:dyDescent="0.25">
      <c r="Y206899" s="109"/>
    </row>
    <row r="206900" spans="25:25" x14ac:dyDescent="0.25">
      <c r="Y206900" s="109"/>
    </row>
    <row r="206901" spans="25:25" x14ac:dyDescent="0.25">
      <c r="Y206901" s="109"/>
    </row>
    <row r="206902" spans="25:25" x14ac:dyDescent="0.25">
      <c r="Y206902" s="109"/>
    </row>
    <row r="206903" spans="25:25" x14ac:dyDescent="0.25">
      <c r="Y206903" s="109"/>
    </row>
    <row r="206904" spans="25:25" x14ac:dyDescent="0.25">
      <c r="Y206904" s="109"/>
    </row>
    <row r="206905" spans="25:25" x14ac:dyDescent="0.25">
      <c r="Y206905" s="109"/>
    </row>
    <row r="206906" spans="25:25" x14ac:dyDescent="0.25">
      <c r="Y206906" s="109"/>
    </row>
    <row r="206907" spans="25:25" x14ac:dyDescent="0.25">
      <c r="Y206907" s="109"/>
    </row>
    <row r="206908" spans="25:25" x14ac:dyDescent="0.25">
      <c r="Y206908" s="109"/>
    </row>
    <row r="206909" spans="25:25" x14ac:dyDescent="0.25">
      <c r="Y206909" s="109"/>
    </row>
    <row r="206910" spans="25:25" x14ac:dyDescent="0.25">
      <c r="Y206910" s="109"/>
    </row>
    <row r="206911" spans="25:25" x14ac:dyDescent="0.25">
      <c r="Y206911" s="109"/>
    </row>
    <row r="206912" spans="25:25" x14ac:dyDescent="0.25">
      <c r="Y206912" s="109"/>
    </row>
    <row r="206913" spans="25:25" x14ac:dyDescent="0.25">
      <c r="Y206913" s="109"/>
    </row>
    <row r="206914" spans="25:25" x14ac:dyDescent="0.25">
      <c r="Y206914" s="109"/>
    </row>
    <row r="206915" spans="25:25" x14ac:dyDescent="0.25">
      <c r="Y206915" s="109"/>
    </row>
    <row r="206916" spans="25:25" x14ac:dyDescent="0.25">
      <c r="Y206916" s="109"/>
    </row>
    <row r="206917" spans="25:25" x14ac:dyDescent="0.25">
      <c r="Y206917" s="109"/>
    </row>
    <row r="206918" spans="25:25" x14ac:dyDescent="0.25">
      <c r="Y206918" s="109"/>
    </row>
    <row r="206919" spans="25:25" x14ac:dyDescent="0.25">
      <c r="Y206919" s="109"/>
    </row>
    <row r="206920" spans="25:25" x14ac:dyDescent="0.25">
      <c r="Y206920" s="109"/>
    </row>
    <row r="206921" spans="25:25" x14ac:dyDescent="0.25">
      <c r="Y206921" s="109"/>
    </row>
    <row r="206922" spans="25:25" x14ac:dyDescent="0.25">
      <c r="Y206922" s="109"/>
    </row>
    <row r="206923" spans="25:25" x14ac:dyDescent="0.25">
      <c r="Y206923" s="109"/>
    </row>
    <row r="206924" spans="25:25" x14ac:dyDescent="0.25">
      <c r="Y206924" s="109"/>
    </row>
    <row r="206925" spans="25:25" x14ac:dyDescent="0.25">
      <c r="Y206925" s="109"/>
    </row>
    <row r="206926" spans="25:25" x14ac:dyDescent="0.25">
      <c r="Y206926" s="109"/>
    </row>
    <row r="206927" spans="25:25" x14ac:dyDescent="0.25">
      <c r="Y206927" s="109"/>
    </row>
    <row r="206928" spans="25:25" x14ac:dyDescent="0.25">
      <c r="Y206928" s="109"/>
    </row>
    <row r="206929" spans="25:25" x14ac:dyDescent="0.25">
      <c r="Y206929" s="109"/>
    </row>
    <row r="206930" spans="25:25" x14ac:dyDescent="0.25">
      <c r="Y206930" s="109"/>
    </row>
    <row r="206931" spans="25:25" x14ac:dyDescent="0.25">
      <c r="Y206931" s="109"/>
    </row>
    <row r="206932" spans="25:25" x14ac:dyDescent="0.25">
      <c r="Y206932" s="109"/>
    </row>
    <row r="206933" spans="25:25" x14ac:dyDescent="0.25">
      <c r="Y206933" s="109"/>
    </row>
    <row r="206934" spans="25:25" x14ac:dyDescent="0.25">
      <c r="Y206934" s="109"/>
    </row>
    <row r="206935" spans="25:25" x14ac:dyDescent="0.25">
      <c r="Y206935" s="109"/>
    </row>
    <row r="206936" spans="25:25" x14ac:dyDescent="0.25">
      <c r="Y206936" s="109"/>
    </row>
    <row r="206937" spans="25:25" x14ac:dyDescent="0.25">
      <c r="Y206937" s="109"/>
    </row>
    <row r="206938" spans="25:25" x14ac:dyDescent="0.25">
      <c r="Y206938" s="109"/>
    </row>
    <row r="206939" spans="25:25" x14ac:dyDescent="0.25">
      <c r="Y206939" s="109"/>
    </row>
    <row r="206940" spans="25:25" x14ac:dyDescent="0.25">
      <c r="Y206940" s="109"/>
    </row>
    <row r="206941" spans="25:25" x14ac:dyDescent="0.25">
      <c r="Y206941" s="109"/>
    </row>
    <row r="206942" spans="25:25" x14ac:dyDescent="0.25">
      <c r="Y206942" s="109"/>
    </row>
    <row r="206943" spans="25:25" x14ac:dyDescent="0.25">
      <c r="Y206943" s="109"/>
    </row>
    <row r="206944" spans="25:25" x14ac:dyDescent="0.25">
      <c r="Y206944" s="109"/>
    </row>
    <row r="206945" spans="25:25" x14ac:dyDescent="0.25">
      <c r="Y206945" s="109"/>
    </row>
    <row r="206946" spans="25:25" x14ac:dyDescent="0.25">
      <c r="Y206946" s="109"/>
    </row>
    <row r="206947" spans="25:25" x14ac:dyDescent="0.25">
      <c r="Y206947" s="109"/>
    </row>
    <row r="206948" spans="25:25" x14ac:dyDescent="0.25">
      <c r="Y206948" s="109"/>
    </row>
    <row r="206949" spans="25:25" x14ac:dyDescent="0.25">
      <c r="Y206949" s="109"/>
    </row>
    <row r="206950" spans="25:25" x14ac:dyDescent="0.25">
      <c r="Y206950" s="109"/>
    </row>
    <row r="206951" spans="25:25" x14ac:dyDescent="0.25">
      <c r="Y206951" s="109"/>
    </row>
    <row r="206952" spans="25:25" x14ac:dyDescent="0.25">
      <c r="Y206952" s="109"/>
    </row>
    <row r="206953" spans="25:25" x14ac:dyDescent="0.25">
      <c r="Y206953" s="109"/>
    </row>
    <row r="206954" spans="25:25" x14ac:dyDescent="0.25">
      <c r="Y206954" s="109"/>
    </row>
    <row r="206955" spans="25:25" x14ac:dyDescent="0.25">
      <c r="Y206955" s="109"/>
    </row>
    <row r="206956" spans="25:25" x14ac:dyDescent="0.25">
      <c r="Y206956" s="109"/>
    </row>
    <row r="206957" spans="25:25" x14ac:dyDescent="0.25">
      <c r="Y206957" s="109"/>
    </row>
    <row r="206958" spans="25:25" x14ac:dyDescent="0.25">
      <c r="Y206958" s="109"/>
    </row>
    <row r="206959" spans="25:25" x14ac:dyDescent="0.25">
      <c r="Y206959" s="109"/>
    </row>
    <row r="206960" spans="25:25" x14ac:dyDescent="0.25">
      <c r="Y206960" s="109"/>
    </row>
    <row r="206961" spans="25:25" x14ac:dyDescent="0.25">
      <c r="Y206961" s="109"/>
    </row>
    <row r="206962" spans="25:25" x14ac:dyDescent="0.25">
      <c r="Y206962" s="109"/>
    </row>
    <row r="206963" spans="25:25" x14ac:dyDescent="0.25">
      <c r="Y206963" s="109"/>
    </row>
    <row r="206964" spans="25:25" x14ac:dyDescent="0.25">
      <c r="Y206964" s="109"/>
    </row>
    <row r="206965" spans="25:25" x14ac:dyDescent="0.25">
      <c r="Y206965" s="109"/>
    </row>
    <row r="206966" spans="25:25" x14ac:dyDescent="0.25">
      <c r="Y206966" s="109"/>
    </row>
    <row r="206967" spans="25:25" x14ac:dyDescent="0.25">
      <c r="Y206967" s="109"/>
    </row>
    <row r="206968" spans="25:25" x14ac:dyDescent="0.25">
      <c r="Y206968" s="109"/>
    </row>
    <row r="206969" spans="25:25" x14ac:dyDescent="0.25">
      <c r="Y206969" s="109"/>
    </row>
    <row r="206970" spans="25:25" x14ac:dyDescent="0.25">
      <c r="Y206970" s="109"/>
    </row>
    <row r="206971" spans="25:25" x14ac:dyDescent="0.25">
      <c r="Y206971" s="109"/>
    </row>
    <row r="206972" spans="25:25" x14ac:dyDescent="0.25">
      <c r="Y206972" s="109"/>
    </row>
    <row r="206973" spans="25:25" x14ac:dyDescent="0.25">
      <c r="Y206973" s="109"/>
    </row>
    <row r="206974" spans="25:25" x14ac:dyDescent="0.25">
      <c r="Y206974" s="109"/>
    </row>
    <row r="206975" spans="25:25" x14ac:dyDescent="0.25">
      <c r="Y206975" s="109"/>
    </row>
    <row r="206976" spans="25:25" x14ac:dyDescent="0.25">
      <c r="Y206976" s="109"/>
    </row>
    <row r="206977" spans="25:25" x14ac:dyDescent="0.25">
      <c r="Y206977" s="109"/>
    </row>
    <row r="206978" spans="25:25" x14ac:dyDescent="0.25">
      <c r="Y206978" s="109"/>
    </row>
    <row r="206979" spans="25:25" x14ac:dyDescent="0.25">
      <c r="Y206979" s="109"/>
    </row>
    <row r="206980" spans="25:25" x14ac:dyDescent="0.25">
      <c r="Y206980" s="109"/>
    </row>
    <row r="206981" spans="25:25" x14ac:dyDescent="0.25">
      <c r="Y206981" s="109"/>
    </row>
    <row r="206982" spans="25:25" x14ac:dyDescent="0.25">
      <c r="Y206982" s="109"/>
    </row>
    <row r="206983" spans="25:25" x14ac:dyDescent="0.25">
      <c r="Y206983" s="109"/>
    </row>
    <row r="206984" spans="25:25" x14ac:dyDescent="0.25">
      <c r="Y206984" s="109"/>
    </row>
    <row r="206985" spans="25:25" x14ac:dyDescent="0.25">
      <c r="Y206985" s="109"/>
    </row>
    <row r="206986" spans="25:25" x14ac:dyDescent="0.25">
      <c r="Y206986" s="109"/>
    </row>
    <row r="206987" spans="25:25" x14ac:dyDescent="0.25">
      <c r="Y206987" s="109"/>
    </row>
    <row r="206988" spans="25:25" x14ac:dyDescent="0.25">
      <c r="Y206988" s="109"/>
    </row>
    <row r="206989" spans="25:25" x14ac:dyDescent="0.25">
      <c r="Y206989" s="109"/>
    </row>
    <row r="206990" spans="25:25" x14ac:dyDescent="0.25">
      <c r="Y206990" s="109"/>
    </row>
    <row r="206991" spans="25:25" x14ac:dyDescent="0.25">
      <c r="Y206991" s="109"/>
    </row>
    <row r="206992" spans="25:25" x14ac:dyDescent="0.25">
      <c r="Y206992" s="109"/>
    </row>
    <row r="206993" spans="25:25" x14ac:dyDescent="0.25">
      <c r="Y206993" s="109"/>
    </row>
    <row r="206994" spans="25:25" x14ac:dyDescent="0.25">
      <c r="Y206994" s="109"/>
    </row>
    <row r="206995" spans="25:25" x14ac:dyDescent="0.25">
      <c r="Y206995" s="109"/>
    </row>
    <row r="206996" spans="25:25" x14ac:dyDescent="0.25">
      <c r="Y206996" s="109"/>
    </row>
    <row r="206997" spans="25:25" x14ac:dyDescent="0.25">
      <c r="Y206997" s="109"/>
    </row>
    <row r="206998" spans="25:25" x14ac:dyDescent="0.25">
      <c r="Y206998" s="109"/>
    </row>
    <row r="206999" spans="25:25" x14ac:dyDescent="0.25">
      <c r="Y206999" s="109"/>
    </row>
    <row r="207000" spans="25:25" x14ac:dyDescent="0.25">
      <c r="Y207000" s="109"/>
    </row>
    <row r="207001" spans="25:25" x14ac:dyDescent="0.25">
      <c r="Y207001" s="109"/>
    </row>
    <row r="207002" spans="25:25" x14ac:dyDescent="0.25">
      <c r="Y207002" s="109"/>
    </row>
    <row r="207003" spans="25:25" x14ac:dyDescent="0.25">
      <c r="Y207003" s="109"/>
    </row>
    <row r="207004" spans="25:25" x14ac:dyDescent="0.25">
      <c r="Y207004" s="109"/>
    </row>
    <row r="207005" spans="25:25" x14ac:dyDescent="0.25">
      <c r="Y207005" s="109"/>
    </row>
    <row r="207006" spans="25:25" x14ac:dyDescent="0.25">
      <c r="Y207006" s="109"/>
    </row>
    <row r="207007" spans="25:25" x14ac:dyDescent="0.25">
      <c r="Y207007" s="109"/>
    </row>
    <row r="207008" spans="25:25" x14ac:dyDescent="0.25">
      <c r="Y207008" s="109"/>
    </row>
    <row r="207009" spans="25:25" x14ac:dyDescent="0.25">
      <c r="Y207009" s="109"/>
    </row>
    <row r="207010" spans="25:25" x14ac:dyDescent="0.25">
      <c r="Y207010" s="109"/>
    </row>
    <row r="207011" spans="25:25" x14ac:dyDescent="0.25">
      <c r="Y207011" s="109"/>
    </row>
    <row r="207012" spans="25:25" x14ac:dyDescent="0.25">
      <c r="Y207012" s="109"/>
    </row>
    <row r="207013" spans="25:25" x14ac:dyDescent="0.25">
      <c r="Y207013" s="109"/>
    </row>
    <row r="207014" spans="25:25" x14ac:dyDescent="0.25">
      <c r="Y207014" s="109"/>
    </row>
    <row r="207015" spans="25:25" x14ac:dyDescent="0.25">
      <c r="Y207015" s="109"/>
    </row>
    <row r="207016" spans="25:25" x14ac:dyDescent="0.25">
      <c r="Y207016" s="109"/>
    </row>
    <row r="207017" spans="25:25" x14ac:dyDescent="0.25">
      <c r="Y207017" s="109"/>
    </row>
    <row r="207018" spans="25:25" x14ac:dyDescent="0.25">
      <c r="Y207018" s="109"/>
    </row>
    <row r="207019" spans="25:25" x14ac:dyDescent="0.25">
      <c r="Y207019" s="109"/>
    </row>
    <row r="207020" spans="25:25" x14ac:dyDescent="0.25">
      <c r="Y207020" s="109"/>
    </row>
    <row r="207021" spans="25:25" x14ac:dyDescent="0.25">
      <c r="Y207021" s="109"/>
    </row>
    <row r="207022" spans="25:25" x14ac:dyDescent="0.25">
      <c r="Y207022" s="109"/>
    </row>
    <row r="207023" spans="25:25" x14ac:dyDescent="0.25">
      <c r="Y207023" s="109"/>
    </row>
    <row r="207024" spans="25:25" x14ac:dyDescent="0.25">
      <c r="Y207024" s="109"/>
    </row>
    <row r="207025" spans="25:25" x14ac:dyDescent="0.25">
      <c r="Y207025" s="109"/>
    </row>
    <row r="207026" spans="25:25" x14ac:dyDescent="0.25">
      <c r="Y207026" s="109"/>
    </row>
    <row r="207027" spans="25:25" x14ac:dyDescent="0.25">
      <c r="Y207027" s="109"/>
    </row>
    <row r="207028" spans="25:25" x14ac:dyDescent="0.25">
      <c r="Y207028" s="109"/>
    </row>
    <row r="207029" spans="25:25" x14ac:dyDescent="0.25">
      <c r="Y207029" s="109"/>
    </row>
    <row r="207030" spans="25:25" x14ac:dyDescent="0.25">
      <c r="Y207030" s="109"/>
    </row>
    <row r="207031" spans="25:25" x14ac:dyDescent="0.25">
      <c r="Y207031" s="109"/>
    </row>
    <row r="207032" spans="25:25" x14ac:dyDescent="0.25">
      <c r="Y207032" s="109"/>
    </row>
    <row r="207033" spans="25:25" x14ac:dyDescent="0.25">
      <c r="Y207033" s="109"/>
    </row>
    <row r="207034" spans="25:25" x14ac:dyDescent="0.25">
      <c r="Y207034" s="109"/>
    </row>
    <row r="207035" spans="25:25" x14ac:dyDescent="0.25">
      <c r="Y207035" s="109"/>
    </row>
    <row r="207036" spans="25:25" x14ac:dyDescent="0.25">
      <c r="Y207036" s="109"/>
    </row>
    <row r="207037" spans="25:25" x14ac:dyDescent="0.25">
      <c r="Y207037" s="109"/>
    </row>
    <row r="207038" spans="25:25" x14ac:dyDescent="0.25">
      <c r="Y207038" s="109"/>
    </row>
    <row r="207039" spans="25:25" x14ac:dyDescent="0.25">
      <c r="Y207039" s="109"/>
    </row>
    <row r="207040" spans="25:25" x14ac:dyDescent="0.25">
      <c r="Y207040" s="109"/>
    </row>
    <row r="207041" spans="25:25" x14ac:dyDescent="0.25">
      <c r="Y207041" s="109"/>
    </row>
    <row r="207042" spans="25:25" x14ac:dyDescent="0.25">
      <c r="Y207042" s="109"/>
    </row>
    <row r="207043" spans="25:25" x14ac:dyDescent="0.25">
      <c r="Y207043" s="109"/>
    </row>
    <row r="207044" spans="25:25" x14ac:dyDescent="0.25">
      <c r="Y207044" s="109"/>
    </row>
    <row r="207045" spans="25:25" x14ac:dyDescent="0.25">
      <c r="Y207045" s="109"/>
    </row>
    <row r="207046" spans="25:25" x14ac:dyDescent="0.25">
      <c r="Y207046" s="109"/>
    </row>
    <row r="207047" spans="25:25" x14ac:dyDescent="0.25">
      <c r="Y207047" s="109"/>
    </row>
    <row r="207048" spans="25:25" x14ac:dyDescent="0.25">
      <c r="Y207048" s="109"/>
    </row>
    <row r="207049" spans="25:25" x14ac:dyDescent="0.25">
      <c r="Y207049" s="109"/>
    </row>
    <row r="207050" spans="25:25" x14ac:dyDescent="0.25">
      <c r="Y207050" s="109"/>
    </row>
    <row r="207051" spans="25:25" x14ac:dyDescent="0.25">
      <c r="Y207051" s="109"/>
    </row>
    <row r="207052" spans="25:25" x14ac:dyDescent="0.25">
      <c r="Y207052" s="109"/>
    </row>
    <row r="207053" spans="25:25" x14ac:dyDescent="0.25">
      <c r="Y207053" s="109"/>
    </row>
    <row r="207054" spans="25:25" x14ac:dyDescent="0.25">
      <c r="Y207054" s="109"/>
    </row>
    <row r="207055" spans="25:25" x14ac:dyDescent="0.25">
      <c r="Y207055" s="109"/>
    </row>
    <row r="207056" spans="25:25" x14ac:dyDescent="0.25">
      <c r="Y207056" s="109"/>
    </row>
    <row r="207057" spans="25:25" x14ac:dyDescent="0.25">
      <c r="Y207057" s="109"/>
    </row>
    <row r="207058" spans="25:25" x14ac:dyDescent="0.25">
      <c r="Y207058" s="109"/>
    </row>
    <row r="207059" spans="25:25" x14ac:dyDescent="0.25">
      <c r="Y207059" s="109"/>
    </row>
    <row r="207060" spans="25:25" x14ac:dyDescent="0.25">
      <c r="Y207060" s="109"/>
    </row>
    <row r="207061" spans="25:25" x14ac:dyDescent="0.25">
      <c r="Y207061" s="109"/>
    </row>
    <row r="207062" spans="25:25" x14ac:dyDescent="0.25">
      <c r="Y207062" s="109"/>
    </row>
    <row r="207063" spans="25:25" x14ac:dyDescent="0.25">
      <c r="Y207063" s="109"/>
    </row>
    <row r="207064" spans="25:25" x14ac:dyDescent="0.25">
      <c r="Y207064" s="109"/>
    </row>
    <row r="207065" spans="25:25" x14ac:dyDescent="0.25">
      <c r="Y207065" s="109"/>
    </row>
    <row r="207066" spans="25:25" x14ac:dyDescent="0.25">
      <c r="Y207066" s="109"/>
    </row>
    <row r="207067" spans="25:25" x14ac:dyDescent="0.25">
      <c r="Y207067" s="109"/>
    </row>
    <row r="207068" spans="25:25" x14ac:dyDescent="0.25">
      <c r="Y207068" s="109"/>
    </row>
    <row r="207069" spans="25:25" x14ac:dyDescent="0.25">
      <c r="Y207069" s="109"/>
    </row>
    <row r="207070" spans="25:25" x14ac:dyDescent="0.25">
      <c r="Y207070" s="109"/>
    </row>
    <row r="207071" spans="25:25" x14ac:dyDescent="0.25">
      <c r="Y207071" s="109"/>
    </row>
    <row r="207072" spans="25:25" x14ac:dyDescent="0.25">
      <c r="Y207072" s="109"/>
    </row>
    <row r="207073" spans="25:25" x14ac:dyDescent="0.25">
      <c r="Y207073" s="109"/>
    </row>
    <row r="207074" spans="25:25" x14ac:dyDescent="0.25">
      <c r="Y207074" s="109"/>
    </row>
    <row r="207075" spans="25:25" x14ac:dyDescent="0.25">
      <c r="Y207075" s="109"/>
    </row>
    <row r="207076" spans="25:25" x14ac:dyDescent="0.25">
      <c r="Y207076" s="109"/>
    </row>
    <row r="207077" spans="25:25" x14ac:dyDescent="0.25">
      <c r="Y207077" s="109"/>
    </row>
    <row r="207078" spans="25:25" x14ac:dyDescent="0.25">
      <c r="Y207078" s="109"/>
    </row>
    <row r="207079" spans="25:25" x14ac:dyDescent="0.25">
      <c r="Y207079" s="109"/>
    </row>
    <row r="207080" spans="25:25" x14ac:dyDescent="0.25">
      <c r="Y207080" s="109"/>
    </row>
    <row r="207081" spans="25:25" x14ac:dyDescent="0.25">
      <c r="Y207081" s="109"/>
    </row>
    <row r="207082" spans="25:25" x14ac:dyDescent="0.25">
      <c r="Y207082" s="109"/>
    </row>
    <row r="207083" spans="25:25" x14ac:dyDescent="0.25">
      <c r="Y207083" s="109"/>
    </row>
    <row r="207084" spans="25:25" x14ac:dyDescent="0.25">
      <c r="Y207084" s="109"/>
    </row>
    <row r="207085" spans="25:25" x14ac:dyDescent="0.25">
      <c r="Y207085" s="109"/>
    </row>
    <row r="207086" spans="25:25" x14ac:dyDescent="0.25">
      <c r="Y207086" s="109"/>
    </row>
    <row r="207087" spans="25:25" x14ac:dyDescent="0.25">
      <c r="Y207087" s="109"/>
    </row>
    <row r="207088" spans="25:25" x14ac:dyDescent="0.25">
      <c r="Y207088" s="109"/>
    </row>
    <row r="207089" spans="25:25" x14ac:dyDescent="0.25">
      <c r="Y207089" s="109"/>
    </row>
    <row r="207090" spans="25:25" x14ac:dyDescent="0.25">
      <c r="Y207090" s="109"/>
    </row>
    <row r="207091" spans="25:25" x14ac:dyDescent="0.25">
      <c r="Y207091" s="109"/>
    </row>
    <row r="207092" spans="25:25" x14ac:dyDescent="0.25">
      <c r="Y207092" s="109"/>
    </row>
    <row r="207093" spans="25:25" x14ac:dyDescent="0.25">
      <c r="Y207093" s="109"/>
    </row>
    <row r="207094" spans="25:25" x14ac:dyDescent="0.25">
      <c r="Y207094" s="109"/>
    </row>
    <row r="207095" spans="25:25" x14ac:dyDescent="0.25">
      <c r="Y207095" s="109"/>
    </row>
    <row r="207096" spans="25:25" x14ac:dyDescent="0.25">
      <c r="Y207096" s="109"/>
    </row>
    <row r="207097" spans="25:25" x14ac:dyDescent="0.25">
      <c r="Y207097" s="109"/>
    </row>
    <row r="207098" spans="25:25" x14ac:dyDescent="0.25">
      <c r="Y207098" s="109"/>
    </row>
    <row r="207099" spans="25:25" x14ac:dyDescent="0.25">
      <c r="Y207099" s="109"/>
    </row>
    <row r="207100" spans="25:25" x14ac:dyDescent="0.25">
      <c r="Y207100" s="109"/>
    </row>
    <row r="207101" spans="25:25" x14ac:dyDescent="0.25">
      <c r="Y207101" s="109"/>
    </row>
    <row r="207102" spans="25:25" x14ac:dyDescent="0.25">
      <c r="Y207102" s="109"/>
    </row>
    <row r="207103" spans="25:25" x14ac:dyDescent="0.25">
      <c r="Y207103" s="109"/>
    </row>
    <row r="207104" spans="25:25" x14ac:dyDescent="0.25">
      <c r="Y207104" s="109"/>
    </row>
    <row r="207105" spans="25:25" x14ac:dyDescent="0.25">
      <c r="Y207105" s="109"/>
    </row>
    <row r="207106" spans="25:25" x14ac:dyDescent="0.25">
      <c r="Y207106" s="109"/>
    </row>
    <row r="207107" spans="25:25" x14ac:dyDescent="0.25">
      <c r="Y207107" s="109"/>
    </row>
    <row r="207108" spans="25:25" x14ac:dyDescent="0.25">
      <c r="Y207108" s="109"/>
    </row>
    <row r="207109" spans="25:25" x14ac:dyDescent="0.25">
      <c r="Y207109" s="109"/>
    </row>
    <row r="207110" spans="25:25" x14ac:dyDescent="0.25">
      <c r="Y207110" s="109"/>
    </row>
    <row r="207111" spans="25:25" x14ac:dyDescent="0.25">
      <c r="Y207111" s="109"/>
    </row>
    <row r="207112" spans="25:25" x14ac:dyDescent="0.25">
      <c r="Y207112" s="109"/>
    </row>
    <row r="207113" spans="25:25" x14ac:dyDescent="0.25">
      <c r="Y207113" s="109"/>
    </row>
    <row r="207114" spans="25:25" x14ac:dyDescent="0.25">
      <c r="Y207114" s="109"/>
    </row>
    <row r="207115" spans="25:25" x14ac:dyDescent="0.25">
      <c r="Y207115" s="109"/>
    </row>
    <row r="207116" spans="25:25" x14ac:dyDescent="0.25">
      <c r="Y207116" s="109"/>
    </row>
    <row r="207117" spans="25:25" x14ac:dyDescent="0.25">
      <c r="Y207117" s="109"/>
    </row>
    <row r="207118" spans="25:25" x14ac:dyDescent="0.25">
      <c r="Y207118" s="109"/>
    </row>
    <row r="207119" spans="25:25" x14ac:dyDescent="0.25">
      <c r="Y207119" s="109"/>
    </row>
    <row r="207120" spans="25:25" x14ac:dyDescent="0.25">
      <c r="Y207120" s="109"/>
    </row>
    <row r="207121" spans="25:25" x14ac:dyDescent="0.25">
      <c r="Y207121" s="109"/>
    </row>
    <row r="207122" spans="25:25" x14ac:dyDescent="0.25">
      <c r="Y207122" s="109"/>
    </row>
    <row r="207123" spans="25:25" x14ac:dyDescent="0.25">
      <c r="Y207123" s="109"/>
    </row>
    <row r="207124" spans="25:25" x14ac:dyDescent="0.25">
      <c r="Y207124" s="109"/>
    </row>
    <row r="207125" spans="25:25" x14ac:dyDescent="0.25">
      <c r="Y207125" s="109"/>
    </row>
    <row r="207126" spans="25:25" x14ac:dyDescent="0.25">
      <c r="Y207126" s="109"/>
    </row>
    <row r="207127" spans="25:25" x14ac:dyDescent="0.25">
      <c r="Y207127" s="109"/>
    </row>
    <row r="207128" spans="25:25" x14ac:dyDescent="0.25">
      <c r="Y207128" s="109"/>
    </row>
    <row r="207129" spans="25:25" x14ac:dyDescent="0.25">
      <c r="Y207129" s="109"/>
    </row>
    <row r="207130" spans="25:25" x14ac:dyDescent="0.25">
      <c r="Y207130" s="109"/>
    </row>
    <row r="207131" spans="25:25" x14ac:dyDescent="0.25">
      <c r="Y207131" s="109"/>
    </row>
    <row r="207132" spans="25:25" x14ac:dyDescent="0.25">
      <c r="Y207132" s="109"/>
    </row>
    <row r="207133" spans="25:25" x14ac:dyDescent="0.25">
      <c r="Y207133" s="109"/>
    </row>
    <row r="207134" spans="25:25" x14ac:dyDescent="0.25">
      <c r="Y207134" s="109"/>
    </row>
    <row r="207135" spans="25:25" x14ac:dyDescent="0.25">
      <c r="Y207135" s="109"/>
    </row>
    <row r="207136" spans="25:25" x14ac:dyDescent="0.25">
      <c r="Y207136" s="109"/>
    </row>
    <row r="207137" spans="25:25" x14ac:dyDescent="0.25">
      <c r="Y207137" s="109"/>
    </row>
    <row r="207138" spans="25:25" x14ac:dyDescent="0.25">
      <c r="Y207138" s="109"/>
    </row>
    <row r="207139" spans="25:25" x14ac:dyDescent="0.25">
      <c r="Y207139" s="109"/>
    </row>
    <row r="207140" spans="25:25" x14ac:dyDescent="0.25">
      <c r="Y207140" s="109"/>
    </row>
    <row r="207141" spans="25:25" x14ac:dyDescent="0.25">
      <c r="Y207141" s="109"/>
    </row>
    <row r="207142" spans="25:25" x14ac:dyDescent="0.25">
      <c r="Y207142" s="109"/>
    </row>
    <row r="207143" spans="25:25" x14ac:dyDescent="0.25">
      <c r="Y207143" s="109"/>
    </row>
    <row r="207144" spans="25:25" x14ac:dyDescent="0.25">
      <c r="Y207144" s="109"/>
    </row>
    <row r="207145" spans="25:25" x14ac:dyDescent="0.25">
      <c r="Y207145" s="109"/>
    </row>
    <row r="207146" spans="25:25" x14ac:dyDescent="0.25">
      <c r="Y207146" s="109"/>
    </row>
    <row r="207147" spans="25:25" x14ac:dyDescent="0.25">
      <c r="Y207147" s="109"/>
    </row>
    <row r="207148" spans="25:25" x14ac:dyDescent="0.25">
      <c r="Y207148" s="109"/>
    </row>
    <row r="207149" spans="25:25" x14ac:dyDescent="0.25">
      <c r="Y207149" s="109"/>
    </row>
    <row r="207150" spans="25:25" x14ac:dyDescent="0.25">
      <c r="Y207150" s="109"/>
    </row>
    <row r="207151" spans="25:25" x14ac:dyDescent="0.25">
      <c r="Y207151" s="109"/>
    </row>
    <row r="207152" spans="25:25" x14ac:dyDescent="0.25">
      <c r="Y207152" s="109"/>
    </row>
    <row r="207153" spans="25:25" x14ac:dyDescent="0.25">
      <c r="Y207153" s="109"/>
    </row>
    <row r="207154" spans="25:25" x14ac:dyDescent="0.25">
      <c r="Y207154" s="109"/>
    </row>
    <row r="207155" spans="25:25" x14ac:dyDescent="0.25">
      <c r="Y207155" s="109"/>
    </row>
    <row r="207156" spans="25:25" x14ac:dyDescent="0.25">
      <c r="Y207156" s="109"/>
    </row>
    <row r="207157" spans="25:25" x14ac:dyDescent="0.25">
      <c r="Y207157" s="109"/>
    </row>
    <row r="207158" spans="25:25" x14ac:dyDescent="0.25">
      <c r="Y207158" s="109"/>
    </row>
    <row r="207159" spans="25:25" x14ac:dyDescent="0.25">
      <c r="Y207159" s="109"/>
    </row>
    <row r="207160" spans="25:25" x14ac:dyDescent="0.25">
      <c r="Y207160" s="109"/>
    </row>
    <row r="207161" spans="25:25" x14ac:dyDescent="0.25">
      <c r="Y207161" s="109"/>
    </row>
    <row r="207162" spans="25:25" x14ac:dyDescent="0.25">
      <c r="Y207162" s="109"/>
    </row>
    <row r="207163" spans="25:25" x14ac:dyDescent="0.25">
      <c r="Y207163" s="109"/>
    </row>
    <row r="207164" spans="25:25" x14ac:dyDescent="0.25">
      <c r="Y207164" s="109"/>
    </row>
    <row r="207165" spans="25:25" x14ac:dyDescent="0.25">
      <c r="Y207165" s="109"/>
    </row>
    <row r="207166" spans="25:25" x14ac:dyDescent="0.25">
      <c r="Y207166" s="109"/>
    </row>
    <row r="207167" spans="25:25" x14ac:dyDescent="0.25">
      <c r="Y207167" s="109"/>
    </row>
    <row r="207168" spans="25:25" x14ac:dyDescent="0.25">
      <c r="Y207168" s="109"/>
    </row>
    <row r="207169" spans="25:25" x14ac:dyDescent="0.25">
      <c r="Y207169" s="109"/>
    </row>
    <row r="207170" spans="25:25" x14ac:dyDescent="0.25">
      <c r="Y207170" s="109"/>
    </row>
    <row r="207171" spans="25:25" x14ac:dyDescent="0.25">
      <c r="Y207171" s="109"/>
    </row>
    <row r="207172" spans="25:25" x14ac:dyDescent="0.25">
      <c r="Y207172" s="109"/>
    </row>
    <row r="207173" spans="25:25" x14ac:dyDescent="0.25">
      <c r="Y207173" s="109"/>
    </row>
    <row r="207174" spans="25:25" x14ac:dyDescent="0.25">
      <c r="Y207174" s="109"/>
    </row>
    <row r="207175" spans="25:25" x14ac:dyDescent="0.25">
      <c r="Y207175" s="109"/>
    </row>
    <row r="207176" spans="25:25" x14ac:dyDescent="0.25">
      <c r="Y207176" s="109"/>
    </row>
    <row r="207177" spans="25:25" x14ac:dyDescent="0.25">
      <c r="Y207177" s="109"/>
    </row>
    <row r="207178" spans="25:25" x14ac:dyDescent="0.25">
      <c r="Y207178" s="109"/>
    </row>
    <row r="207179" spans="25:25" x14ac:dyDescent="0.25">
      <c r="Y207179" s="109"/>
    </row>
    <row r="207180" spans="25:25" x14ac:dyDescent="0.25">
      <c r="Y207180" s="109"/>
    </row>
    <row r="207181" spans="25:25" x14ac:dyDescent="0.25">
      <c r="Y207181" s="109"/>
    </row>
    <row r="207182" spans="25:25" x14ac:dyDescent="0.25">
      <c r="Y207182" s="109"/>
    </row>
    <row r="207183" spans="25:25" x14ac:dyDescent="0.25">
      <c r="Y207183" s="109"/>
    </row>
    <row r="207184" spans="25:25" x14ac:dyDescent="0.25">
      <c r="Y207184" s="109"/>
    </row>
    <row r="207185" spans="25:25" x14ac:dyDescent="0.25">
      <c r="Y207185" s="109"/>
    </row>
    <row r="207186" spans="25:25" x14ac:dyDescent="0.25">
      <c r="Y207186" s="109"/>
    </row>
    <row r="207187" spans="25:25" x14ac:dyDescent="0.25">
      <c r="Y207187" s="109"/>
    </row>
    <row r="207188" spans="25:25" x14ac:dyDescent="0.25">
      <c r="Y207188" s="109"/>
    </row>
    <row r="207189" spans="25:25" x14ac:dyDescent="0.25">
      <c r="Y207189" s="109"/>
    </row>
    <row r="207190" spans="25:25" x14ac:dyDescent="0.25">
      <c r="Y207190" s="109"/>
    </row>
    <row r="207191" spans="25:25" x14ac:dyDescent="0.25">
      <c r="Y207191" s="109"/>
    </row>
    <row r="207192" spans="25:25" x14ac:dyDescent="0.25">
      <c r="Y207192" s="109"/>
    </row>
    <row r="207193" spans="25:25" x14ac:dyDescent="0.25">
      <c r="Y207193" s="109"/>
    </row>
    <row r="207194" spans="25:25" x14ac:dyDescent="0.25">
      <c r="Y207194" s="109"/>
    </row>
    <row r="207195" spans="25:25" x14ac:dyDescent="0.25">
      <c r="Y207195" s="109"/>
    </row>
    <row r="207196" spans="25:25" x14ac:dyDescent="0.25">
      <c r="Y207196" s="109"/>
    </row>
    <row r="207197" spans="25:25" x14ac:dyDescent="0.25">
      <c r="Y207197" s="109"/>
    </row>
    <row r="207198" spans="25:25" x14ac:dyDescent="0.25">
      <c r="Y207198" s="109"/>
    </row>
    <row r="207199" spans="25:25" x14ac:dyDescent="0.25">
      <c r="Y207199" s="109"/>
    </row>
    <row r="207200" spans="25:25" x14ac:dyDescent="0.25">
      <c r="Y207200" s="109"/>
    </row>
    <row r="207201" spans="25:25" x14ac:dyDescent="0.25">
      <c r="Y207201" s="109"/>
    </row>
    <row r="207202" spans="25:25" x14ac:dyDescent="0.25">
      <c r="Y207202" s="109"/>
    </row>
    <row r="207203" spans="25:25" x14ac:dyDescent="0.25">
      <c r="Y207203" s="109"/>
    </row>
    <row r="207204" spans="25:25" x14ac:dyDescent="0.25">
      <c r="Y207204" s="109"/>
    </row>
    <row r="207205" spans="25:25" x14ac:dyDescent="0.25">
      <c r="Y207205" s="109"/>
    </row>
    <row r="207206" spans="25:25" x14ac:dyDescent="0.25">
      <c r="Y207206" s="109"/>
    </row>
    <row r="207207" spans="25:25" x14ac:dyDescent="0.25">
      <c r="Y207207" s="109"/>
    </row>
    <row r="207208" spans="25:25" x14ac:dyDescent="0.25">
      <c r="Y207208" s="109"/>
    </row>
    <row r="207209" spans="25:25" x14ac:dyDescent="0.25">
      <c r="Y207209" s="109"/>
    </row>
    <row r="207210" spans="25:25" x14ac:dyDescent="0.25">
      <c r="Y207210" s="109"/>
    </row>
    <row r="207211" spans="25:25" x14ac:dyDescent="0.25">
      <c r="Y207211" s="109"/>
    </row>
    <row r="207212" spans="25:25" x14ac:dyDescent="0.25">
      <c r="Y207212" s="109"/>
    </row>
    <row r="207213" spans="25:25" x14ac:dyDescent="0.25">
      <c r="Y207213" s="109"/>
    </row>
    <row r="207214" spans="25:25" x14ac:dyDescent="0.25">
      <c r="Y207214" s="109"/>
    </row>
    <row r="207215" spans="25:25" x14ac:dyDescent="0.25">
      <c r="Y207215" s="109"/>
    </row>
    <row r="207216" spans="25:25" x14ac:dyDescent="0.25">
      <c r="Y207216" s="109"/>
    </row>
    <row r="207217" spans="25:25" x14ac:dyDescent="0.25">
      <c r="Y207217" s="109"/>
    </row>
    <row r="207218" spans="25:25" x14ac:dyDescent="0.25">
      <c r="Y207218" s="109"/>
    </row>
    <row r="207219" spans="25:25" x14ac:dyDescent="0.25">
      <c r="Y207219" s="109"/>
    </row>
    <row r="207220" spans="25:25" x14ac:dyDescent="0.25">
      <c r="Y207220" s="109"/>
    </row>
    <row r="207221" spans="25:25" x14ac:dyDescent="0.25">
      <c r="Y207221" s="109"/>
    </row>
    <row r="207222" spans="25:25" x14ac:dyDescent="0.25">
      <c r="Y207222" s="109"/>
    </row>
    <row r="207223" spans="25:25" x14ac:dyDescent="0.25">
      <c r="Y207223" s="109"/>
    </row>
    <row r="207224" spans="25:25" x14ac:dyDescent="0.25">
      <c r="Y207224" s="109"/>
    </row>
    <row r="207225" spans="25:25" x14ac:dyDescent="0.25">
      <c r="Y207225" s="109"/>
    </row>
    <row r="207226" spans="25:25" x14ac:dyDescent="0.25">
      <c r="Y207226" s="109"/>
    </row>
    <row r="207227" spans="25:25" x14ac:dyDescent="0.25">
      <c r="Y207227" s="109"/>
    </row>
    <row r="207228" spans="25:25" x14ac:dyDescent="0.25">
      <c r="Y207228" s="109"/>
    </row>
    <row r="207229" spans="25:25" x14ac:dyDescent="0.25">
      <c r="Y207229" s="109"/>
    </row>
    <row r="207230" spans="25:25" x14ac:dyDescent="0.25">
      <c r="Y207230" s="109"/>
    </row>
    <row r="207231" spans="25:25" x14ac:dyDescent="0.25">
      <c r="Y207231" s="109"/>
    </row>
    <row r="207232" spans="25:25" x14ac:dyDescent="0.25">
      <c r="Y207232" s="109"/>
    </row>
    <row r="207233" spans="25:25" x14ac:dyDescent="0.25">
      <c r="Y207233" s="109"/>
    </row>
    <row r="207234" spans="25:25" x14ac:dyDescent="0.25">
      <c r="Y207234" s="109"/>
    </row>
    <row r="207235" spans="25:25" x14ac:dyDescent="0.25">
      <c r="Y207235" s="109"/>
    </row>
    <row r="207236" spans="25:25" x14ac:dyDescent="0.25">
      <c r="Y207236" s="109"/>
    </row>
    <row r="207237" spans="25:25" x14ac:dyDescent="0.25">
      <c r="Y207237" s="109"/>
    </row>
    <row r="207238" spans="25:25" x14ac:dyDescent="0.25">
      <c r="Y207238" s="109"/>
    </row>
    <row r="207239" spans="25:25" x14ac:dyDescent="0.25">
      <c r="Y207239" s="109"/>
    </row>
    <row r="207240" spans="25:25" x14ac:dyDescent="0.25">
      <c r="Y207240" s="109"/>
    </row>
    <row r="207241" spans="25:25" x14ac:dyDescent="0.25">
      <c r="Y207241" s="109"/>
    </row>
    <row r="207242" spans="25:25" x14ac:dyDescent="0.25">
      <c r="Y207242" s="109"/>
    </row>
    <row r="207243" spans="25:25" x14ac:dyDescent="0.25">
      <c r="Y207243" s="109"/>
    </row>
    <row r="207244" spans="25:25" x14ac:dyDescent="0.25">
      <c r="Y207244" s="109"/>
    </row>
    <row r="207245" spans="25:25" x14ac:dyDescent="0.25">
      <c r="Y207245" s="109"/>
    </row>
    <row r="207246" spans="25:25" x14ac:dyDescent="0.25">
      <c r="Y207246" s="109"/>
    </row>
    <row r="207247" spans="25:25" x14ac:dyDescent="0.25">
      <c r="Y207247" s="109"/>
    </row>
    <row r="207248" spans="25:25" x14ac:dyDescent="0.25">
      <c r="Y207248" s="109"/>
    </row>
    <row r="207249" spans="25:25" x14ac:dyDescent="0.25">
      <c r="Y207249" s="109"/>
    </row>
    <row r="207250" spans="25:25" x14ac:dyDescent="0.25">
      <c r="Y207250" s="109"/>
    </row>
    <row r="207251" spans="25:25" x14ac:dyDescent="0.25">
      <c r="Y207251" s="109"/>
    </row>
    <row r="207252" spans="25:25" x14ac:dyDescent="0.25">
      <c r="Y207252" s="109"/>
    </row>
    <row r="207253" spans="25:25" x14ac:dyDescent="0.25">
      <c r="Y207253" s="109"/>
    </row>
    <row r="207254" spans="25:25" x14ac:dyDescent="0.25">
      <c r="Y207254" s="109"/>
    </row>
    <row r="207255" spans="25:25" x14ac:dyDescent="0.25">
      <c r="Y207255" s="109"/>
    </row>
    <row r="207256" spans="25:25" x14ac:dyDescent="0.25">
      <c r="Y207256" s="109"/>
    </row>
    <row r="207257" spans="25:25" x14ac:dyDescent="0.25">
      <c r="Y207257" s="109"/>
    </row>
    <row r="207258" spans="25:25" x14ac:dyDescent="0.25">
      <c r="Y207258" s="109"/>
    </row>
    <row r="207259" spans="25:25" x14ac:dyDescent="0.25">
      <c r="Y207259" s="109"/>
    </row>
    <row r="207260" spans="25:25" x14ac:dyDescent="0.25">
      <c r="Y207260" s="109"/>
    </row>
    <row r="207261" spans="25:25" x14ac:dyDescent="0.25">
      <c r="Y207261" s="109"/>
    </row>
    <row r="207262" spans="25:25" x14ac:dyDescent="0.25">
      <c r="Y207262" s="109"/>
    </row>
    <row r="207263" spans="25:25" x14ac:dyDescent="0.25">
      <c r="Y207263" s="109"/>
    </row>
    <row r="207264" spans="25:25" x14ac:dyDescent="0.25">
      <c r="Y207264" s="109"/>
    </row>
    <row r="207265" spans="25:25" x14ac:dyDescent="0.25">
      <c r="Y207265" s="109"/>
    </row>
    <row r="207266" spans="25:25" x14ac:dyDescent="0.25">
      <c r="Y207266" s="109"/>
    </row>
    <row r="207267" spans="25:25" x14ac:dyDescent="0.25">
      <c r="Y207267" s="109"/>
    </row>
    <row r="207268" spans="25:25" x14ac:dyDescent="0.25">
      <c r="Y207268" s="109"/>
    </row>
    <row r="207269" spans="25:25" x14ac:dyDescent="0.25">
      <c r="Y207269" s="109"/>
    </row>
    <row r="207270" spans="25:25" x14ac:dyDescent="0.25">
      <c r="Y207270" s="109"/>
    </row>
    <row r="207271" spans="25:25" x14ac:dyDescent="0.25">
      <c r="Y207271" s="109"/>
    </row>
    <row r="207272" spans="25:25" x14ac:dyDescent="0.25">
      <c r="Y207272" s="109"/>
    </row>
    <row r="207273" spans="25:25" x14ac:dyDescent="0.25">
      <c r="Y207273" s="109"/>
    </row>
    <row r="207274" spans="25:25" x14ac:dyDescent="0.25">
      <c r="Y207274" s="109"/>
    </row>
    <row r="207275" spans="25:25" x14ac:dyDescent="0.25">
      <c r="Y207275" s="109"/>
    </row>
    <row r="207276" spans="25:25" x14ac:dyDescent="0.25">
      <c r="Y207276" s="109"/>
    </row>
    <row r="207277" spans="25:25" x14ac:dyDescent="0.25">
      <c r="Y207277" s="109"/>
    </row>
    <row r="207278" spans="25:25" x14ac:dyDescent="0.25">
      <c r="Y207278" s="109"/>
    </row>
    <row r="207279" spans="25:25" x14ac:dyDescent="0.25">
      <c r="Y207279" s="109"/>
    </row>
    <row r="207280" spans="25:25" x14ac:dyDescent="0.25">
      <c r="Y207280" s="109"/>
    </row>
    <row r="207281" spans="25:25" x14ac:dyDescent="0.25">
      <c r="Y207281" s="109"/>
    </row>
    <row r="207282" spans="25:25" x14ac:dyDescent="0.25">
      <c r="Y207282" s="109"/>
    </row>
    <row r="207283" spans="25:25" x14ac:dyDescent="0.25">
      <c r="Y207283" s="109"/>
    </row>
    <row r="207284" spans="25:25" x14ac:dyDescent="0.25">
      <c r="Y207284" s="109"/>
    </row>
    <row r="207285" spans="25:25" x14ac:dyDescent="0.25">
      <c r="Y207285" s="109"/>
    </row>
    <row r="207286" spans="25:25" x14ac:dyDescent="0.25">
      <c r="Y207286" s="109"/>
    </row>
    <row r="207287" spans="25:25" x14ac:dyDescent="0.25">
      <c r="Y207287" s="109"/>
    </row>
    <row r="207288" spans="25:25" x14ac:dyDescent="0.25">
      <c r="Y207288" s="109"/>
    </row>
    <row r="207289" spans="25:25" x14ac:dyDescent="0.25">
      <c r="Y207289" s="109"/>
    </row>
    <row r="207290" spans="25:25" x14ac:dyDescent="0.25">
      <c r="Y207290" s="109"/>
    </row>
    <row r="207291" spans="25:25" x14ac:dyDescent="0.25">
      <c r="Y207291" s="109"/>
    </row>
    <row r="207292" spans="25:25" x14ac:dyDescent="0.25">
      <c r="Y207292" s="109"/>
    </row>
    <row r="207293" spans="25:25" x14ac:dyDescent="0.25">
      <c r="Y207293" s="109"/>
    </row>
    <row r="207294" spans="25:25" x14ac:dyDescent="0.25">
      <c r="Y207294" s="109"/>
    </row>
    <row r="207295" spans="25:25" x14ac:dyDescent="0.25">
      <c r="Y207295" s="109"/>
    </row>
    <row r="207296" spans="25:25" x14ac:dyDescent="0.25">
      <c r="Y207296" s="109"/>
    </row>
    <row r="207297" spans="25:25" x14ac:dyDescent="0.25">
      <c r="Y207297" s="109"/>
    </row>
    <row r="207298" spans="25:25" x14ac:dyDescent="0.25">
      <c r="Y207298" s="109"/>
    </row>
    <row r="207299" spans="25:25" x14ac:dyDescent="0.25">
      <c r="Y207299" s="109"/>
    </row>
    <row r="207300" spans="25:25" x14ac:dyDescent="0.25">
      <c r="Y207300" s="109"/>
    </row>
    <row r="207301" spans="25:25" x14ac:dyDescent="0.25">
      <c r="Y207301" s="109"/>
    </row>
    <row r="207302" spans="25:25" x14ac:dyDescent="0.25">
      <c r="Y207302" s="109"/>
    </row>
    <row r="207303" spans="25:25" x14ac:dyDescent="0.25">
      <c r="Y207303" s="109"/>
    </row>
    <row r="207304" spans="25:25" x14ac:dyDescent="0.25">
      <c r="Y207304" s="109"/>
    </row>
    <row r="207305" spans="25:25" x14ac:dyDescent="0.25">
      <c r="Y207305" s="109"/>
    </row>
    <row r="207306" spans="25:25" x14ac:dyDescent="0.25">
      <c r="Y207306" s="109"/>
    </row>
    <row r="207307" spans="25:25" x14ac:dyDescent="0.25">
      <c r="Y207307" s="109"/>
    </row>
    <row r="207308" spans="25:25" x14ac:dyDescent="0.25">
      <c r="Y207308" s="109"/>
    </row>
    <row r="207309" spans="25:25" x14ac:dyDescent="0.25">
      <c r="Y207309" s="109"/>
    </row>
    <row r="207310" spans="25:25" x14ac:dyDescent="0.25">
      <c r="Y207310" s="109"/>
    </row>
    <row r="207311" spans="25:25" x14ac:dyDescent="0.25">
      <c r="Y207311" s="109"/>
    </row>
    <row r="207312" spans="25:25" x14ac:dyDescent="0.25">
      <c r="Y207312" s="109"/>
    </row>
    <row r="207313" spans="25:25" x14ac:dyDescent="0.25">
      <c r="Y207313" s="109"/>
    </row>
    <row r="207314" spans="25:25" x14ac:dyDescent="0.25">
      <c r="Y207314" s="109"/>
    </row>
    <row r="207315" spans="25:25" x14ac:dyDescent="0.25">
      <c r="Y207315" s="109"/>
    </row>
    <row r="207316" spans="25:25" x14ac:dyDescent="0.25">
      <c r="Y207316" s="109"/>
    </row>
    <row r="207317" spans="25:25" x14ac:dyDescent="0.25">
      <c r="Y207317" s="109"/>
    </row>
    <row r="207318" spans="25:25" x14ac:dyDescent="0.25">
      <c r="Y207318" s="109"/>
    </row>
    <row r="207319" spans="25:25" x14ac:dyDescent="0.25">
      <c r="Y207319" s="109"/>
    </row>
    <row r="207320" spans="25:25" x14ac:dyDescent="0.25">
      <c r="Y207320" s="109"/>
    </row>
    <row r="207321" spans="25:25" x14ac:dyDescent="0.25">
      <c r="Y207321" s="109"/>
    </row>
    <row r="207322" spans="25:25" x14ac:dyDescent="0.25">
      <c r="Y207322" s="109"/>
    </row>
    <row r="207323" spans="25:25" x14ac:dyDescent="0.25">
      <c r="Y207323" s="109"/>
    </row>
    <row r="207324" spans="25:25" x14ac:dyDescent="0.25">
      <c r="Y207324" s="109"/>
    </row>
    <row r="207325" spans="25:25" x14ac:dyDescent="0.25">
      <c r="Y207325" s="109"/>
    </row>
    <row r="207326" spans="25:25" x14ac:dyDescent="0.25">
      <c r="Y207326" s="109"/>
    </row>
    <row r="207327" spans="25:25" x14ac:dyDescent="0.25">
      <c r="Y207327" s="109"/>
    </row>
    <row r="207328" spans="25:25" x14ac:dyDescent="0.25">
      <c r="Y207328" s="109"/>
    </row>
    <row r="207329" spans="25:25" x14ac:dyDescent="0.25">
      <c r="Y207329" s="109"/>
    </row>
    <row r="207330" spans="25:25" x14ac:dyDescent="0.25">
      <c r="Y207330" s="109"/>
    </row>
    <row r="207331" spans="25:25" x14ac:dyDescent="0.25">
      <c r="Y207331" s="109"/>
    </row>
    <row r="207332" spans="25:25" x14ac:dyDescent="0.25">
      <c r="Y207332" s="109"/>
    </row>
    <row r="207333" spans="25:25" x14ac:dyDescent="0.25">
      <c r="Y207333" s="109"/>
    </row>
    <row r="207334" spans="25:25" x14ac:dyDescent="0.25">
      <c r="Y207334" s="109"/>
    </row>
    <row r="207335" spans="25:25" x14ac:dyDescent="0.25">
      <c r="Y207335" s="109"/>
    </row>
    <row r="207336" spans="25:25" x14ac:dyDescent="0.25">
      <c r="Y207336" s="109"/>
    </row>
    <row r="207337" spans="25:25" x14ac:dyDescent="0.25">
      <c r="Y207337" s="109"/>
    </row>
    <row r="207338" spans="25:25" x14ac:dyDescent="0.25">
      <c r="Y207338" s="109"/>
    </row>
    <row r="207339" spans="25:25" x14ac:dyDescent="0.25">
      <c r="Y207339" s="109"/>
    </row>
    <row r="207340" spans="25:25" x14ac:dyDescent="0.25">
      <c r="Y207340" s="109"/>
    </row>
    <row r="207341" spans="25:25" x14ac:dyDescent="0.25">
      <c r="Y207341" s="109"/>
    </row>
    <row r="207342" spans="25:25" x14ac:dyDescent="0.25">
      <c r="Y207342" s="109"/>
    </row>
    <row r="207343" spans="25:25" x14ac:dyDescent="0.25">
      <c r="Y207343" s="109"/>
    </row>
    <row r="207344" spans="25:25" x14ac:dyDescent="0.25">
      <c r="Y207344" s="109"/>
    </row>
    <row r="207345" spans="25:25" x14ac:dyDescent="0.25">
      <c r="Y207345" s="109"/>
    </row>
    <row r="207346" spans="25:25" x14ac:dyDescent="0.25">
      <c r="Y207346" s="109"/>
    </row>
    <row r="207347" spans="25:25" x14ac:dyDescent="0.25">
      <c r="Y207347" s="109"/>
    </row>
    <row r="207348" spans="25:25" x14ac:dyDescent="0.25">
      <c r="Y207348" s="109"/>
    </row>
    <row r="207349" spans="25:25" x14ac:dyDescent="0.25">
      <c r="Y207349" s="109"/>
    </row>
    <row r="207350" spans="25:25" x14ac:dyDescent="0.25">
      <c r="Y207350" s="109"/>
    </row>
    <row r="207351" spans="25:25" x14ac:dyDescent="0.25">
      <c r="Y207351" s="109"/>
    </row>
    <row r="207352" spans="25:25" x14ac:dyDescent="0.25">
      <c r="Y207352" s="109"/>
    </row>
    <row r="207353" spans="25:25" x14ac:dyDescent="0.25">
      <c r="Y207353" s="109"/>
    </row>
    <row r="207354" spans="25:25" x14ac:dyDescent="0.25">
      <c r="Y207354" s="109"/>
    </row>
    <row r="207355" spans="25:25" x14ac:dyDescent="0.25">
      <c r="Y207355" s="109"/>
    </row>
    <row r="207356" spans="25:25" x14ac:dyDescent="0.25">
      <c r="Y207356" s="109"/>
    </row>
    <row r="207357" spans="25:25" x14ac:dyDescent="0.25">
      <c r="Y207357" s="109"/>
    </row>
    <row r="207358" spans="25:25" x14ac:dyDescent="0.25">
      <c r="Y207358" s="109"/>
    </row>
    <row r="207359" spans="25:25" x14ac:dyDescent="0.25">
      <c r="Y207359" s="109"/>
    </row>
    <row r="207360" spans="25:25" x14ac:dyDescent="0.25">
      <c r="Y207360" s="109"/>
    </row>
    <row r="207361" spans="25:25" x14ac:dyDescent="0.25">
      <c r="Y207361" s="109"/>
    </row>
    <row r="207362" spans="25:25" x14ac:dyDescent="0.25">
      <c r="Y207362" s="109"/>
    </row>
    <row r="207363" spans="25:25" x14ac:dyDescent="0.25">
      <c r="Y207363" s="109"/>
    </row>
    <row r="207364" spans="25:25" x14ac:dyDescent="0.25">
      <c r="Y207364" s="109"/>
    </row>
    <row r="207365" spans="25:25" x14ac:dyDescent="0.25">
      <c r="Y207365" s="109"/>
    </row>
    <row r="207366" spans="25:25" x14ac:dyDescent="0.25">
      <c r="Y207366" s="109"/>
    </row>
    <row r="207367" spans="25:25" x14ac:dyDescent="0.25">
      <c r="Y207367" s="109"/>
    </row>
    <row r="207368" spans="25:25" x14ac:dyDescent="0.25">
      <c r="Y207368" s="109"/>
    </row>
    <row r="207369" spans="25:25" x14ac:dyDescent="0.25">
      <c r="Y207369" s="109"/>
    </row>
    <row r="207370" spans="25:25" x14ac:dyDescent="0.25">
      <c r="Y207370" s="109"/>
    </row>
    <row r="207371" spans="25:25" x14ac:dyDescent="0.25">
      <c r="Y207371" s="109"/>
    </row>
    <row r="207372" spans="25:25" x14ac:dyDescent="0.25">
      <c r="Y207372" s="109"/>
    </row>
    <row r="207373" spans="25:25" x14ac:dyDescent="0.25">
      <c r="Y207373" s="109"/>
    </row>
    <row r="207374" spans="25:25" x14ac:dyDescent="0.25">
      <c r="Y207374" s="109"/>
    </row>
    <row r="207375" spans="25:25" x14ac:dyDescent="0.25">
      <c r="Y207375" s="109"/>
    </row>
    <row r="207376" spans="25:25" x14ac:dyDescent="0.25">
      <c r="Y207376" s="109"/>
    </row>
    <row r="207377" spans="25:25" x14ac:dyDescent="0.25">
      <c r="Y207377" s="109"/>
    </row>
    <row r="207378" spans="25:25" x14ac:dyDescent="0.25">
      <c r="Y207378" s="109"/>
    </row>
    <row r="207379" spans="25:25" x14ac:dyDescent="0.25">
      <c r="Y207379" s="109"/>
    </row>
    <row r="207380" spans="25:25" x14ac:dyDescent="0.25">
      <c r="Y207380" s="109"/>
    </row>
    <row r="207381" spans="25:25" x14ac:dyDescent="0.25">
      <c r="Y207381" s="109"/>
    </row>
    <row r="207382" spans="25:25" x14ac:dyDescent="0.25">
      <c r="Y207382" s="109"/>
    </row>
    <row r="207383" spans="25:25" x14ac:dyDescent="0.25">
      <c r="Y207383" s="109"/>
    </row>
    <row r="207384" spans="25:25" x14ac:dyDescent="0.25">
      <c r="Y207384" s="109"/>
    </row>
    <row r="207385" spans="25:25" x14ac:dyDescent="0.25">
      <c r="Y207385" s="109"/>
    </row>
    <row r="207386" spans="25:25" x14ac:dyDescent="0.25">
      <c r="Y207386" s="109"/>
    </row>
    <row r="207387" spans="25:25" x14ac:dyDescent="0.25">
      <c r="Y207387" s="109"/>
    </row>
    <row r="207388" spans="25:25" x14ac:dyDescent="0.25">
      <c r="Y207388" s="109"/>
    </row>
    <row r="207389" spans="25:25" x14ac:dyDescent="0.25">
      <c r="Y207389" s="109"/>
    </row>
    <row r="207390" spans="25:25" x14ac:dyDescent="0.25">
      <c r="Y207390" s="109"/>
    </row>
    <row r="207391" spans="25:25" x14ac:dyDescent="0.25">
      <c r="Y207391" s="109"/>
    </row>
    <row r="207392" spans="25:25" x14ac:dyDescent="0.25">
      <c r="Y207392" s="109"/>
    </row>
    <row r="207393" spans="25:25" x14ac:dyDescent="0.25">
      <c r="Y207393" s="109"/>
    </row>
    <row r="207394" spans="25:25" x14ac:dyDescent="0.25">
      <c r="Y207394" s="109"/>
    </row>
    <row r="207395" spans="25:25" x14ac:dyDescent="0.25">
      <c r="Y207395" s="109"/>
    </row>
    <row r="207396" spans="25:25" x14ac:dyDescent="0.25">
      <c r="Y207396" s="109"/>
    </row>
    <row r="207397" spans="25:25" x14ac:dyDescent="0.25">
      <c r="Y207397" s="109"/>
    </row>
    <row r="207398" spans="25:25" x14ac:dyDescent="0.25">
      <c r="Y207398" s="109"/>
    </row>
    <row r="207399" spans="25:25" x14ac:dyDescent="0.25">
      <c r="Y207399" s="109"/>
    </row>
    <row r="207400" spans="25:25" x14ac:dyDescent="0.25">
      <c r="Y207400" s="109"/>
    </row>
    <row r="207401" spans="25:25" x14ac:dyDescent="0.25">
      <c r="Y207401" s="109"/>
    </row>
    <row r="207402" spans="25:25" x14ac:dyDescent="0.25">
      <c r="Y207402" s="109"/>
    </row>
    <row r="207403" spans="25:25" x14ac:dyDescent="0.25">
      <c r="Y207403" s="109"/>
    </row>
    <row r="207404" spans="25:25" x14ac:dyDescent="0.25">
      <c r="Y207404" s="109"/>
    </row>
    <row r="207405" spans="25:25" x14ac:dyDescent="0.25">
      <c r="Y207405" s="109"/>
    </row>
    <row r="207406" spans="25:25" x14ac:dyDescent="0.25">
      <c r="Y207406" s="109"/>
    </row>
    <row r="207407" spans="25:25" x14ac:dyDescent="0.25">
      <c r="Y207407" s="109"/>
    </row>
    <row r="207408" spans="25:25" x14ac:dyDescent="0.25">
      <c r="Y207408" s="109"/>
    </row>
    <row r="207409" spans="25:25" x14ac:dyDescent="0.25">
      <c r="Y207409" s="109"/>
    </row>
    <row r="207410" spans="25:25" x14ac:dyDescent="0.25">
      <c r="Y207410" s="109"/>
    </row>
    <row r="207411" spans="25:25" x14ac:dyDescent="0.25">
      <c r="Y207411" s="109"/>
    </row>
    <row r="207412" spans="25:25" x14ac:dyDescent="0.25">
      <c r="Y207412" s="109"/>
    </row>
    <row r="207413" spans="25:25" x14ac:dyDescent="0.25">
      <c r="Y207413" s="109"/>
    </row>
    <row r="207414" spans="25:25" x14ac:dyDescent="0.25">
      <c r="Y207414" s="109"/>
    </row>
    <row r="207415" spans="25:25" x14ac:dyDescent="0.25">
      <c r="Y207415" s="109"/>
    </row>
    <row r="207416" spans="25:25" x14ac:dyDescent="0.25">
      <c r="Y207416" s="109"/>
    </row>
    <row r="207417" spans="25:25" x14ac:dyDescent="0.25">
      <c r="Y207417" s="109"/>
    </row>
    <row r="207418" spans="25:25" x14ac:dyDescent="0.25">
      <c r="Y207418" s="109"/>
    </row>
    <row r="207419" spans="25:25" x14ac:dyDescent="0.25">
      <c r="Y207419" s="109"/>
    </row>
    <row r="207420" spans="25:25" x14ac:dyDescent="0.25">
      <c r="Y207420" s="109"/>
    </row>
    <row r="207421" spans="25:25" x14ac:dyDescent="0.25">
      <c r="Y207421" s="109"/>
    </row>
    <row r="207422" spans="25:25" x14ac:dyDescent="0.25">
      <c r="Y207422" s="109"/>
    </row>
    <row r="207423" spans="25:25" x14ac:dyDescent="0.25">
      <c r="Y207423" s="109"/>
    </row>
    <row r="207424" spans="25:25" x14ac:dyDescent="0.25">
      <c r="Y207424" s="109"/>
    </row>
    <row r="207425" spans="25:25" x14ac:dyDescent="0.25">
      <c r="Y207425" s="109"/>
    </row>
    <row r="207426" spans="25:25" x14ac:dyDescent="0.25">
      <c r="Y207426" s="109"/>
    </row>
    <row r="207427" spans="25:25" x14ac:dyDescent="0.25">
      <c r="Y207427" s="109"/>
    </row>
    <row r="207428" spans="25:25" x14ac:dyDescent="0.25">
      <c r="Y207428" s="109"/>
    </row>
    <row r="207429" spans="25:25" x14ac:dyDescent="0.25">
      <c r="Y207429" s="109"/>
    </row>
    <row r="207430" spans="25:25" x14ac:dyDescent="0.25">
      <c r="Y207430" s="109"/>
    </row>
    <row r="207431" spans="25:25" x14ac:dyDescent="0.25">
      <c r="Y207431" s="109"/>
    </row>
    <row r="207432" spans="25:25" x14ac:dyDescent="0.25">
      <c r="Y207432" s="109"/>
    </row>
    <row r="207433" spans="25:25" x14ac:dyDescent="0.25">
      <c r="Y207433" s="109"/>
    </row>
    <row r="207434" spans="25:25" x14ac:dyDescent="0.25">
      <c r="Y207434" s="109"/>
    </row>
    <row r="207435" spans="25:25" x14ac:dyDescent="0.25">
      <c r="Y207435" s="109"/>
    </row>
    <row r="207436" spans="25:25" x14ac:dyDescent="0.25">
      <c r="Y207436" s="109"/>
    </row>
    <row r="207437" spans="25:25" x14ac:dyDescent="0.25">
      <c r="Y207437" s="109"/>
    </row>
    <row r="207438" spans="25:25" x14ac:dyDescent="0.25">
      <c r="Y207438" s="109"/>
    </row>
    <row r="207439" spans="25:25" x14ac:dyDescent="0.25">
      <c r="Y207439" s="109"/>
    </row>
    <row r="207440" spans="25:25" x14ac:dyDescent="0.25">
      <c r="Y207440" s="109"/>
    </row>
    <row r="207441" spans="25:25" x14ac:dyDescent="0.25">
      <c r="Y207441" s="109"/>
    </row>
    <row r="207442" spans="25:25" x14ac:dyDescent="0.25">
      <c r="Y207442" s="109"/>
    </row>
    <row r="207443" spans="25:25" x14ac:dyDescent="0.25">
      <c r="Y207443" s="109"/>
    </row>
    <row r="207444" spans="25:25" x14ac:dyDescent="0.25">
      <c r="Y207444" s="109"/>
    </row>
    <row r="207445" spans="25:25" x14ac:dyDescent="0.25">
      <c r="Y207445" s="109"/>
    </row>
    <row r="207446" spans="25:25" x14ac:dyDescent="0.25">
      <c r="Y207446" s="109"/>
    </row>
    <row r="207447" spans="25:25" x14ac:dyDescent="0.25">
      <c r="Y207447" s="109"/>
    </row>
    <row r="207448" spans="25:25" x14ac:dyDescent="0.25">
      <c r="Y207448" s="109"/>
    </row>
    <row r="207449" spans="25:25" x14ac:dyDescent="0.25">
      <c r="Y207449" s="109"/>
    </row>
    <row r="207450" spans="25:25" x14ac:dyDescent="0.25">
      <c r="Y207450" s="109"/>
    </row>
    <row r="207451" spans="25:25" x14ac:dyDescent="0.25">
      <c r="Y207451" s="109"/>
    </row>
    <row r="207452" spans="25:25" x14ac:dyDescent="0.25">
      <c r="Y207452" s="109"/>
    </row>
    <row r="207453" spans="25:25" x14ac:dyDescent="0.25">
      <c r="Y207453" s="109"/>
    </row>
    <row r="207454" spans="25:25" x14ac:dyDescent="0.25">
      <c r="Y207454" s="109"/>
    </row>
    <row r="207455" spans="25:25" x14ac:dyDescent="0.25">
      <c r="Y207455" s="109"/>
    </row>
    <row r="207456" spans="25:25" x14ac:dyDescent="0.25">
      <c r="Y207456" s="109"/>
    </row>
    <row r="207457" spans="25:25" x14ac:dyDescent="0.25">
      <c r="Y207457" s="109"/>
    </row>
    <row r="207458" spans="25:25" x14ac:dyDescent="0.25">
      <c r="Y207458" s="109"/>
    </row>
    <row r="207459" spans="25:25" x14ac:dyDescent="0.25">
      <c r="Y207459" s="109"/>
    </row>
    <row r="207460" spans="25:25" x14ac:dyDescent="0.25">
      <c r="Y207460" s="109"/>
    </row>
    <row r="207461" spans="25:25" x14ac:dyDescent="0.25">
      <c r="Y207461" s="109"/>
    </row>
    <row r="207462" spans="25:25" x14ac:dyDescent="0.25">
      <c r="Y207462" s="109"/>
    </row>
    <row r="207463" spans="25:25" x14ac:dyDescent="0.25">
      <c r="Y207463" s="109"/>
    </row>
    <row r="207464" spans="25:25" x14ac:dyDescent="0.25">
      <c r="Y207464" s="109"/>
    </row>
    <row r="207465" spans="25:25" x14ac:dyDescent="0.25">
      <c r="Y207465" s="109"/>
    </row>
    <row r="207466" spans="25:25" x14ac:dyDescent="0.25">
      <c r="Y207466" s="109"/>
    </row>
    <row r="207467" spans="25:25" x14ac:dyDescent="0.25">
      <c r="Y207467" s="109"/>
    </row>
    <row r="207468" spans="25:25" x14ac:dyDescent="0.25">
      <c r="Y207468" s="109"/>
    </row>
    <row r="207469" spans="25:25" x14ac:dyDescent="0.25">
      <c r="Y207469" s="109"/>
    </row>
    <row r="207470" spans="25:25" x14ac:dyDescent="0.25">
      <c r="Y207470" s="109"/>
    </row>
    <row r="207471" spans="25:25" x14ac:dyDescent="0.25">
      <c r="Y207471" s="109"/>
    </row>
    <row r="207472" spans="25:25" x14ac:dyDescent="0.25">
      <c r="Y207472" s="109"/>
    </row>
    <row r="207473" spans="25:25" x14ac:dyDescent="0.25">
      <c r="Y207473" s="109"/>
    </row>
    <row r="207474" spans="25:25" x14ac:dyDescent="0.25">
      <c r="Y207474" s="109"/>
    </row>
    <row r="207475" spans="25:25" x14ac:dyDescent="0.25">
      <c r="Y207475" s="109"/>
    </row>
    <row r="207476" spans="25:25" x14ac:dyDescent="0.25">
      <c r="Y207476" s="109"/>
    </row>
    <row r="207477" spans="25:25" x14ac:dyDescent="0.25">
      <c r="Y207477" s="109"/>
    </row>
    <row r="207478" spans="25:25" x14ac:dyDescent="0.25">
      <c r="Y207478" s="109"/>
    </row>
    <row r="207479" spans="25:25" x14ac:dyDescent="0.25">
      <c r="Y207479" s="109"/>
    </row>
    <row r="207480" spans="25:25" x14ac:dyDescent="0.25">
      <c r="Y207480" s="109"/>
    </row>
    <row r="207481" spans="25:25" x14ac:dyDescent="0.25">
      <c r="Y207481" s="109"/>
    </row>
    <row r="207482" spans="25:25" x14ac:dyDescent="0.25">
      <c r="Y207482" s="109"/>
    </row>
    <row r="207483" spans="25:25" x14ac:dyDescent="0.25">
      <c r="Y207483" s="109"/>
    </row>
    <row r="207484" spans="25:25" x14ac:dyDescent="0.25">
      <c r="Y207484" s="109"/>
    </row>
    <row r="207485" spans="25:25" x14ac:dyDescent="0.25">
      <c r="Y207485" s="109"/>
    </row>
    <row r="207486" spans="25:25" x14ac:dyDescent="0.25">
      <c r="Y207486" s="109"/>
    </row>
    <row r="207487" spans="25:25" x14ac:dyDescent="0.25">
      <c r="Y207487" s="109"/>
    </row>
    <row r="207488" spans="25:25" x14ac:dyDescent="0.25">
      <c r="Y207488" s="109"/>
    </row>
    <row r="207489" spans="25:25" x14ac:dyDescent="0.25">
      <c r="Y207489" s="109"/>
    </row>
    <row r="207490" spans="25:25" x14ac:dyDescent="0.25">
      <c r="Y207490" s="109"/>
    </row>
    <row r="207491" spans="25:25" x14ac:dyDescent="0.25">
      <c r="Y207491" s="109"/>
    </row>
    <row r="207492" spans="25:25" x14ac:dyDescent="0.25">
      <c r="Y207492" s="109"/>
    </row>
    <row r="207493" spans="25:25" x14ac:dyDescent="0.25">
      <c r="Y207493" s="109"/>
    </row>
    <row r="207494" spans="25:25" x14ac:dyDescent="0.25">
      <c r="Y207494" s="109"/>
    </row>
    <row r="207495" spans="25:25" x14ac:dyDescent="0.25">
      <c r="Y207495" s="109"/>
    </row>
    <row r="207496" spans="25:25" x14ac:dyDescent="0.25">
      <c r="Y207496" s="109"/>
    </row>
    <row r="207497" spans="25:25" x14ac:dyDescent="0.25">
      <c r="Y207497" s="109"/>
    </row>
    <row r="207498" spans="25:25" x14ac:dyDescent="0.25">
      <c r="Y207498" s="109"/>
    </row>
    <row r="207499" spans="25:25" x14ac:dyDescent="0.25">
      <c r="Y207499" s="109"/>
    </row>
    <row r="207500" spans="25:25" x14ac:dyDescent="0.25">
      <c r="Y207500" s="109"/>
    </row>
    <row r="207501" spans="25:25" x14ac:dyDescent="0.25">
      <c r="Y207501" s="109"/>
    </row>
    <row r="207502" spans="25:25" x14ac:dyDescent="0.25">
      <c r="Y207502" s="109"/>
    </row>
    <row r="207503" spans="25:25" x14ac:dyDescent="0.25">
      <c r="Y207503" s="109"/>
    </row>
    <row r="207504" spans="25:25" x14ac:dyDescent="0.25">
      <c r="Y207504" s="109"/>
    </row>
    <row r="207505" spans="25:25" x14ac:dyDescent="0.25">
      <c r="Y207505" s="109"/>
    </row>
    <row r="207506" spans="25:25" x14ac:dyDescent="0.25">
      <c r="Y207506" s="109"/>
    </row>
    <row r="207507" spans="25:25" x14ac:dyDescent="0.25">
      <c r="Y207507" s="109"/>
    </row>
    <row r="207508" spans="25:25" x14ac:dyDescent="0.25">
      <c r="Y207508" s="109"/>
    </row>
    <row r="207509" spans="25:25" x14ac:dyDescent="0.25">
      <c r="Y207509" s="109"/>
    </row>
    <row r="207510" spans="25:25" x14ac:dyDescent="0.25">
      <c r="Y207510" s="109"/>
    </row>
    <row r="207511" spans="25:25" x14ac:dyDescent="0.25">
      <c r="Y207511" s="109"/>
    </row>
    <row r="207512" spans="25:25" x14ac:dyDescent="0.25">
      <c r="Y207512" s="109"/>
    </row>
    <row r="207513" spans="25:25" x14ac:dyDescent="0.25">
      <c r="Y207513" s="109"/>
    </row>
    <row r="207514" spans="25:25" x14ac:dyDescent="0.25">
      <c r="Y207514" s="109"/>
    </row>
    <row r="207515" spans="25:25" x14ac:dyDescent="0.25">
      <c r="Y207515" s="109"/>
    </row>
    <row r="207516" spans="25:25" x14ac:dyDescent="0.25">
      <c r="Y207516" s="109"/>
    </row>
    <row r="207517" spans="25:25" x14ac:dyDescent="0.25">
      <c r="Y207517" s="109"/>
    </row>
    <row r="207518" spans="25:25" x14ac:dyDescent="0.25">
      <c r="Y207518" s="109"/>
    </row>
    <row r="207519" spans="25:25" x14ac:dyDescent="0.25">
      <c r="Y207519" s="109"/>
    </row>
    <row r="207520" spans="25:25" x14ac:dyDescent="0.25">
      <c r="Y207520" s="109"/>
    </row>
    <row r="207521" spans="25:25" x14ac:dyDescent="0.25">
      <c r="Y207521" s="109"/>
    </row>
    <row r="207522" spans="25:25" x14ac:dyDescent="0.25">
      <c r="Y207522" s="109"/>
    </row>
    <row r="207523" spans="25:25" x14ac:dyDescent="0.25">
      <c r="Y207523" s="109"/>
    </row>
    <row r="207524" spans="25:25" x14ac:dyDescent="0.25">
      <c r="Y207524" s="109"/>
    </row>
    <row r="207525" spans="25:25" x14ac:dyDescent="0.25">
      <c r="Y207525" s="109"/>
    </row>
    <row r="207526" spans="25:25" x14ac:dyDescent="0.25">
      <c r="Y207526" s="109"/>
    </row>
    <row r="207527" spans="25:25" x14ac:dyDescent="0.25">
      <c r="Y207527" s="109"/>
    </row>
    <row r="207528" spans="25:25" x14ac:dyDescent="0.25">
      <c r="Y207528" s="109"/>
    </row>
    <row r="207529" spans="25:25" x14ac:dyDescent="0.25">
      <c r="Y207529" s="109"/>
    </row>
    <row r="207530" spans="25:25" x14ac:dyDescent="0.25">
      <c r="Y207530" s="109"/>
    </row>
    <row r="207531" spans="25:25" x14ac:dyDescent="0.25">
      <c r="Y207531" s="109"/>
    </row>
    <row r="207532" spans="25:25" x14ac:dyDescent="0.25">
      <c r="Y207532" s="109"/>
    </row>
    <row r="207533" spans="25:25" x14ac:dyDescent="0.25">
      <c r="Y207533" s="109"/>
    </row>
    <row r="207534" spans="25:25" x14ac:dyDescent="0.25">
      <c r="Y207534" s="109"/>
    </row>
    <row r="207535" spans="25:25" x14ac:dyDescent="0.25">
      <c r="Y207535" s="109"/>
    </row>
    <row r="207536" spans="25:25" x14ac:dyDescent="0.25">
      <c r="Y207536" s="109"/>
    </row>
    <row r="207537" spans="25:25" x14ac:dyDescent="0.25">
      <c r="Y207537" s="109"/>
    </row>
    <row r="207538" spans="25:25" x14ac:dyDescent="0.25">
      <c r="Y207538" s="109"/>
    </row>
    <row r="207539" spans="25:25" x14ac:dyDescent="0.25">
      <c r="Y207539" s="109"/>
    </row>
    <row r="207540" spans="25:25" x14ac:dyDescent="0.25">
      <c r="Y207540" s="109"/>
    </row>
    <row r="207541" spans="25:25" x14ac:dyDescent="0.25">
      <c r="Y207541" s="109"/>
    </row>
    <row r="207542" spans="25:25" x14ac:dyDescent="0.25">
      <c r="Y207542" s="109"/>
    </row>
    <row r="207543" spans="25:25" x14ac:dyDescent="0.25">
      <c r="Y207543" s="109"/>
    </row>
    <row r="207544" spans="25:25" x14ac:dyDescent="0.25">
      <c r="Y207544" s="109"/>
    </row>
    <row r="207545" spans="25:25" x14ac:dyDescent="0.25">
      <c r="Y207545" s="109"/>
    </row>
    <row r="207546" spans="25:25" x14ac:dyDescent="0.25">
      <c r="Y207546" s="109"/>
    </row>
    <row r="207547" spans="25:25" x14ac:dyDescent="0.25">
      <c r="Y207547" s="109"/>
    </row>
    <row r="207548" spans="25:25" x14ac:dyDescent="0.25">
      <c r="Y207548" s="109"/>
    </row>
    <row r="207549" spans="25:25" x14ac:dyDescent="0.25">
      <c r="Y207549" s="109"/>
    </row>
    <row r="207550" spans="25:25" x14ac:dyDescent="0.25">
      <c r="Y207550" s="109"/>
    </row>
    <row r="207551" spans="25:25" x14ac:dyDescent="0.25">
      <c r="Y207551" s="109"/>
    </row>
    <row r="207552" spans="25:25" x14ac:dyDescent="0.25">
      <c r="Y207552" s="109"/>
    </row>
    <row r="207553" spans="25:25" x14ac:dyDescent="0.25">
      <c r="Y207553" s="109"/>
    </row>
    <row r="207554" spans="25:25" x14ac:dyDescent="0.25">
      <c r="Y207554" s="109"/>
    </row>
    <row r="207555" spans="25:25" x14ac:dyDescent="0.25">
      <c r="Y207555" s="109"/>
    </row>
    <row r="207556" spans="25:25" x14ac:dyDescent="0.25">
      <c r="Y207556" s="109"/>
    </row>
    <row r="207557" spans="25:25" x14ac:dyDescent="0.25">
      <c r="Y207557" s="109"/>
    </row>
    <row r="207558" spans="25:25" x14ac:dyDescent="0.25">
      <c r="Y207558" s="109"/>
    </row>
    <row r="207559" spans="25:25" x14ac:dyDescent="0.25">
      <c r="Y207559" s="109"/>
    </row>
    <row r="207560" spans="25:25" x14ac:dyDescent="0.25">
      <c r="Y207560" s="109"/>
    </row>
    <row r="207561" spans="25:25" x14ac:dyDescent="0.25">
      <c r="Y207561" s="109"/>
    </row>
    <row r="207562" spans="25:25" x14ac:dyDescent="0.25">
      <c r="Y207562" s="109"/>
    </row>
    <row r="207563" spans="25:25" x14ac:dyDescent="0.25">
      <c r="Y207563" s="109"/>
    </row>
    <row r="207564" spans="25:25" x14ac:dyDescent="0.25">
      <c r="Y207564" s="109"/>
    </row>
    <row r="207565" spans="25:25" x14ac:dyDescent="0.25">
      <c r="Y207565" s="109"/>
    </row>
    <row r="207566" spans="25:25" x14ac:dyDescent="0.25">
      <c r="Y207566" s="109"/>
    </row>
    <row r="207567" spans="25:25" x14ac:dyDescent="0.25">
      <c r="Y207567" s="109"/>
    </row>
    <row r="207568" spans="25:25" x14ac:dyDescent="0.25">
      <c r="Y207568" s="109"/>
    </row>
    <row r="207569" spans="25:25" x14ac:dyDescent="0.25">
      <c r="Y207569" s="109"/>
    </row>
    <row r="207570" spans="25:25" x14ac:dyDescent="0.25">
      <c r="Y207570" s="109"/>
    </row>
    <row r="207571" spans="25:25" x14ac:dyDescent="0.25">
      <c r="Y207571" s="109"/>
    </row>
    <row r="207572" spans="25:25" x14ac:dyDescent="0.25">
      <c r="Y207572" s="109"/>
    </row>
    <row r="207573" spans="25:25" x14ac:dyDescent="0.25">
      <c r="Y207573" s="109"/>
    </row>
    <row r="207574" spans="25:25" x14ac:dyDescent="0.25">
      <c r="Y207574" s="109"/>
    </row>
    <row r="207575" spans="25:25" x14ac:dyDescent="0.25">
      <c r="Y207575" s="109"/>
    </row>
    <row r="207576" spans="25:25" x14ac:dyDescent="0.25">
      <c r="Y207576" s="109"/>
    </row>
    <row r="207577" spans="25:25" x14ac:dyDescent="0.25">
      <c r="Y207577" s="109"/>
    </row>
    <row r="207578" spans="25:25" x14ac:dyDescent="0.25">
      <c r="Y207578" s="109"/>
    </row>
    <row r="207579" spans="25:25" x14ac:dyDescent="0.25">
      <c r="Y207579" s="109"/>
    </row>
    <row r="207580" spans="25:25" x14ac:dyDescent="0.25">
      <c r="Y207580" s="109"/>
    </row>
    <row r="207581" spans="25:25" x14ac:dyDescent="0.25">
      <c r="Y207581" s="109"/>
    </row>
    <row r="207582" spans="25:25" x14ac:dyDescent="0.25">
      <c r="Y207582" s="109"/>
    </row>
    <row r="207583" spans="25:25" x14ac:dyDescent="0.25">
      <c r="Y207583" s="109"/>
    </row>
    <row r="207584" spans="25:25" x14ac:dyDescent="0.25">
      <c r="Y207584" s="109"/>
    </row>
    <row r="207585" spans="25:25" x14ac:dyDescent="0.25">
      <c r="Y207585" s="109"/>
    </row>
    <row r="207586" spans="25:25" x14ac:dyDescent="0.25">
      <c r="Y207586" s="109"/>
    </row>
    <row r="207587" spans="25:25" x14ac:dyDescent="0.25">
      <c r="Y207587" s="109"/>
    </row>
    <row r="207588" spans="25:25" x14ac:dyDescent="0.25">
      <c r="Y207588" s="109"/>
    </row>
    <row r="207589" spans="25:25" x14ac:dyDescent="0.25">
      <c r="Y207589" s="109"/>
    </row>
    <row r="207590" spans="25:25" x14ac:dyDescent="0.25">
      <c r="Y207590" s="109"/>
    </row>
    <row r="207591" spans="25:25" x14ac:dyDescent="0.25">
      <c r="Y207591" s="109"/>
    </row>
    <row r="207592" spans="25:25" x14ac:dyDescent="0.25">
      <c r="Y207592" s="109"/>
    </row>
    <row r="207593" spans="25:25" x14ac:dyDescent="0.25">
      <c r="Y207593" s="109"/>
    </row>
    <row r="207594" spans="25:25" x14ac:dyDescent="0.25">
      <c r="Y207594" s="109"/>
    </row>
    <row r="207595" spans="25:25" x14ac:dyDescent="0.25">
      <c r="Y207595" s="109"/>
    </row>
    <row r="207596" spans="25:25" x14ac:dyDescent="0.25">
      <c r="Y207596" s="109"/>
    </row>
    <row r="207597" spans="25:25" x14ac:dyDescent="0.25">
      <c r="Y207597" s="109"/>
    </row>
    <row r="207598" spans="25:25" x14ac:dyDescent="0.25">
      <c r="Y207598" s="109"/>
    </row>
    <row r="207599" spans="25:25" x14ac:dyDescent="0.25">
      <c r="Y207599" s="109"/>
    </row>
    <row r="207600" spans="25:25" x14ac:dyDescent="0.25">
      <c r="Y207600" s="109"/>
    </row>
    <row r="207601" spans="25:25" x14ac:dyDescent="0.25">
      <c r="Y207601" s="109"/>
    </row>
    <row r="207602" spans="25:25" x14ac:dyDescent="0.25">
      <c r="Y207602" s="109"/>
    </row>
    <row r="207603" spans="25:25" x14ac:dyDescent="0.25">
      <c r="Y207603" s="109"/>
    </row>
    <row r="207604" spans="25:25" x14ac:dyDescent="0.25">
      <c r="Y207604" s="109"/>
    </row>
    <row r="207605" spans="25:25" x14ac:dyDescent="0.25">
      <c r="Y207605" s="109"/>
    </row>
    <row r="207606" spans="25:25" x14ac:dyDescent="0.25">
      <c r="Y207606" s="109"/>
    </row>
    <row r="207607" spans="25:25" x14ac:dyDescent="0.25">
      <c r="Y207607" s="109"/>
    </row>
    <row r="207608" spans="25:25" x14ac:dyDescent="0.25">
      <c r="Y207608" s="109"/>
    </row>
    <row r="207609" spans="25:25" x14ac:dyDescent="0.25">
      <c r="Y207609" s="109"/>
    </row>
    <row r="207610" spans="25:25" x14ac:dyDescent="0.25">
      <c r="Y207610" s="109"/>
    </row>
    <row r="207611" spans="25:25" x14ac:dyDescent="0.25">
      <c r="Y207611" s="109"/>
    </row>
    <row r="207612" spans="25:25" x14ac:dyDescent="0.25">
      <c r="Y207612" s="109"/>
    </row>
    <row r="207613" spans="25:25" x14ac:dyDescent="0.25">
      <c r="Y207613" s="109"/>
    </row>
    <row r="207614" spans="25:25" x14ac:dyDescent="0.25">
      <c r="Y207614" s="109"/>
    </row>
    <row r="207615" spans="25:25" x14ac:dyDescent="0.25">
      <c r="Y207615" s="109"/>
    </row>
    <row r="207616" spans="25:25" x14ac:dyDescent="0.25">
      <c r="Y207616" s="109"/>
    </row>
    <row r="207617" spans="25:25" x14ac:dyDescent="0.25">
      <c r="Y207617" s="109"/>
    </row>
    <row r="207618" spans="25:25" x14ac:dyDescent="0.25">
      <c r="Y207618" s="109"/>
    </row>
    <row r="207619" spans="25:25" x14ac:dyDescent="0.25">
      <c r="Y207619" s="109"/>
    </row>
    <row r="207620" spans="25:25" x14ac:dyDescent="0.25">
      <c r="Y207620" s="109"/>
    </row>
    <row r="207621" spans="25:25" x14ac:dyDescent="0.25">
      <c r="Y207621" s="109"/>
    </row>
    <row r="207622" spans="25:25" x14ac:dyDescent="0.25">
      <c r="Y207622" s="109"/>
    </row>
    <row r="207623" spans="25:25" x14ac:dyDescent="0.25">
      <c r="Y207623" s="109"/>
    </row>
    <row r="207624" spans="25:25" x14ac:dyDescent="0.25">
      <c r="Y207624" s="109"/>
    </row>
    <row r="207625" spans="25:25" x14ac:dyDescent="0.25">
      <c r="Y207625" s="109"/>
    </row>
    <row r="207626" spans="25:25" x14ac:dyDescent="0.25">
      <c r="Y207626" s="109"/>
    </row>
    <row r="207627" spans="25:25" x14ac:dyDescent="0.25">
      <c r="Y207627" s="109"/>
    </row>
    <row r="207628" spans="25:25" x14ac:dyDescent="0.25">
      <c r="Y207628" s="109"/>
    </row>
    <row r="207629" spans="25:25" x14ac:dyDescent="0.25">
      <c r="Y207629" s="109"/>
    </row>
    <row r="207630" spans="25:25" x14ac:dyDescent="0.25">
      <c r="Y207630" s="109"/>
    </row>
    <row r="207631" spans="25:25" x14ac:dyDescent="0.25">
      <c r="Y207631" s="109"/>
    </row>
    <row r="207632" spans="25:25" x14ac:dyDescent="0.25">
      <c r="Y207632" s="109"/>
    </row>
    <row r="207633" spans="25:25" x14ac:dyDescent="0.25">
      <c r="Y207633" s="109"/>
    </row>
    <row r="207634" spans="25:25" x14ac:dyDescent="0.25">
      <c r="Y207634" s="109"/>
    </row>
    <row r="207635" spans="25:25" x14ac:dyDescent="0.25">
      <c r="Y207635" s="109"/>
    </row>
    <row r="207636" spans="25:25" x14ac:dyDescent="0.25">
      <c r="Y207636" s="109"/>
    </row>
    <row r="207637" spans="25:25" x14ac:dyDescent="0.25">
      <c r="Y207637" s="109"/>
    </row>
    <row r="207638" spans="25:25" x14ac:dyDescent="0.25">
      <c r="Y207638" s="109"/>
    </row>
    <row r="207639" spans="25:25" x14ac:dyDescent="0.25">
      <c r="Y207639" s="109"/>
    </row>
    <row r="207640" spans="25:25" x14ac:dyDescent="0.25">
      <c r="Y207640" s="109"/>
    </row>
    <row r="207641" spans="25:25" x14ac:dyDescent="0.25">
      <c r="Y207641" s="109"/>
    </row>
    <row r="207642" spans="25:25" x14ac:dyDescent="0.25">
      <c r="Y207642" s="109"/>
    </row>
    <row r="207643" spans="25:25" x14ac:dyDescent="0.25">
      <c r="Y207643" s="109"/>
    </row>
    <row r="207644" spans="25:25" x14ac:dyDescent="0.25">
      <c r="Y207644" s="109"/>
    </row>
    <row r="207645" spans="25:25" x14ac:dyDescent="0.25">
      <c r="Y207645" s="109"/>
    </row>
    <row r="207646" spans="25:25" x14ac:dyDescent="0.25">
      <c r="Y207646" s="109"/>
    </row>
    <row r="207647" spans="25:25" x14ac:dyDescent="0.25">
      <c r="Y207647" s="109"/>
    </row>
    <row r="207648" spans="25:25" x14ac:dyDescent="0.25">
      <c r="Y207648" s="109"/>
    </row>
    <row r="207649" spans="25:25" x14ac:dyDescent="0.25">
      <c r="Y207649" s="109"/>
    </row>
    <row r="207650" spans="25:25" x14ac:dyDescent="0.25">
      <c r="Y207650" s="109"/>
    </row>
    <row r="207651" spans="25:25" x14ac:dyDescent="0.25">
      <c r="Y207651" s="109"/>
    </row>
    <row r="207652" spans="25:25" x14ac:dyDescent="0.25">
      <c r="Y207652" s="109"/>
    </row>
    <row r="207653" spans="25:25" x14ac:dyDescent="0.25">
      <c r="Y207653" s="109"/>
    </row>
    <row r="207654" spans="25:25" x14ac:dyDescent="0.25">
      <c r="Y207654" s="109"/>
    </row>
    <row r="207655" spans="25:25" x14ac:dyDescent="0.25">
      <c r="Y207655" s="109"/>
    </row>
    <row r="207656" spans="25:25" x14ac:dyDescent="0.25">
      <c r="Y207656" s="109"/>
    </row>
    <row r="207657" spans="25:25" x14ac:dyDescent="0.25">
      <c r="Y207657" s="109"/>
    </row>
    <row r="207658" spans="25:25" x14ac:dyDescent="0.25">
      <c r="Y207658" s="109"/>
    </row>
    <row r="207659" spans="25:25" x14ac:dyDescent="0.25">
      <c r="Y207659" s="109"/>
    </row>
    <row r="207660" spans="25:25" x14ac:dyDescent="0.25">
      <c r="Y207660" s="109"/>
    </row>
    <row r="207661" spans="25:25" x14ac:dyDescent="0.25">
      <c r="Y207661" s="109"/>
    </row>
    <row r="207662" spans="25:25" x14ac:dyDescent="0.25">
      <c r="Y207662" s="109"/>
    </row>
    <row r="207663" spans="25:25" x14ac:dyDescent="0.25">
      <c r="Y207663" s="109"/>
    </row>
    <row r="207664" spans="25:25" x14ac:dyDescent="0.25">
      <c r="Y207664" s="109"/>
    </row>
    <row r="207665" spans="25:25" x14ac:dyDescent="0.25">
      <c r="Y207665" s="109"/>
    </row>
    <row r="207666" spans="25:25" x14ac:dyDescent="0.25">
      <c r="Y207666" s="109"/>
    </row>
    <row r="207667" spans="25:25" x14ac:dyDescent="0.25">
      <c r="Y207667" s="109"/>
    </row>
    <row r="207668" spans="25:25" x14ac:dyDescent="0.25">
      <c r="Y207668" s="109"/>
    </row>
    <row r="207669" spans="25:25" x14ac:dyDescent="0.25">
      <c r="Y207669" s="109"/>
    </row>
    <row r="207670" spans="25:25" x14ac:dyDescent="0.25">
      <c r="Y207670" s="109"/>
    </row>
    <row r="207671" spans="25:25" x14ac:dyDescent="0.25">
      <c r="Y207671" s="109"/>
    </row>
    <row r="207672" spans="25:25" x14ac:dyDescent="0.25">
      <c r="Y207672" s="109"/>
    </row>
    <row r="207673" spans="25:25" x14ac:dyDescent="0.25">
      <c r="Y207673" s="109"/>
    </row>
    <row r="207674" spans="25:25" x14ac:dyDescent="0.25">
      <c r="Y207674" s="109"/>
    </row>
    <row r="207675" spans="25:25" x14ac:dyDescent="0.25">
      <c r="Y207675" s="109"/>
    </row>
    <row r="207676" spans="25:25" x14ac:dyDescent="0.25">
      <c r="Y207676" s="109"/>
    </row>
    <row r="207677" spans="25:25" x14ac:dyDescent="0.25">
      <c r="Y207677" s="109"/>
    </row>
    <row r="207678" spans="25:25" x14ac:dyDescent="0.25">
      <c r="Y207678" s="109"/>
    </row>
    <row r="207679" spans="25:25" x14ac:dyDescent="0.25">
      <c r="Y207679" s="109"/>
    </row>
    <row r="207680" spans="25:25" x14ac:dyDescent="0.25">
      <c r="Y207680" s="109"/>
    </row>
    <row r="207681" spans="25:25" x14ac:dyDescent="0.25">
      <c r="Y207681" s="109"/>
    </row>
    <row r="207682" spans="25:25" x14ac:dyDescent="0.25">
      <c r="Y207682" s="109"/>
    </row>
    <row r="207683" spans="25:25" x14ac:dyDescent="0.25">
      <c r="Y207683" s="109"/>
    </row>
    <row r="207684" spans="25:25" x14ac:dyDescent="0.25">
      <c r="Y207684" s="109"/>
    </row>
    <row r="207685" spans="25:25" x14ac:dyDescent="0.25">
      <c r="Y207685" s="109"/>
    </row>
    <row r="207686" spans="25:25" x14ac:dyDescent="0.25">
      <c r="Y207686" s="109"/>
    </row>
    <row r="207687" spans="25:25" x14ac:dyDescent="0.25">
      <c r="Y207687" s="109"/>
    </row>
    <row r="207688" spans="25:25" x14ac:dyDescent="0.25">
      <c r="Y207688" s="109"/>
    </row>
    <row r="207689" spans="25:25" x14ac:dyDescent="0.25">
      <c r="Y207689" s="109"/>
    </row>
    <row r="207690" spans="25:25" x14ac:dyDescent="0.25">
      <c r="Y207690" s="109"/>
    </row>
    <row r="207691" spans="25:25" x14ac:dyDescent="0.25">
      <c r="Y207691" s="109"/>
    </row>
    <row r="207692" spans="25:25" x14ac:dyDescent="0.25">
      <c r="Y207692" s="109"/>
    </row>
    <row r="207693" spans="25:25" x14ac:dyDescent="0.25">
      <c r="Y207693" s="109"/>
    </row>
    <row r="207694" spans="25:25" x14ac:dyDescent="0.25">
      <c r="Y207694" s="109"/>
    </row>
    <row r="207695" spans="25:25" x14ac:dyDescent="0.25">
      <c r="Y207695" s="109"/>
    </row>
    <row r="207696" spans="25:25" x14ac:dyDescent="0.25">
      <c r="Y207696" s="109"/>
    </row>
    <row r="207697" spans="25:25" x14ac:dyDescent="0.25">
      <c r="Y207697" s="109"/>
    </row>
    <row r="207698" spans="25:25" x14ac:dyDescent="0.25">
      <c r="Y207698" s="109"/>
    </row>
    <row r="207699" spans="25:25" x14ac:dyDescent="0.25">
      <c r="Y207699" s="109"/>
    </row>
    <row r="207700" spans="25:25" x14ac:dyDescent="0.25">
      <c r="Y207700" s="109"/>
    </row>
    <row r="207701" spans="25:25" x14ac:dyDescent="0.25">
      <c r="Y207701" s="109"/>
    </row>
    <row r="207702" spans="25:25" x14ac:dyDescent="0.25">
      <c r="Y207702" s="109"/>
    </row>
    <row r="207703" spans="25:25" x14ac:dyDescent="0.25">
      <c r="Y207703" s="109"/>
    </row>
    <row r="207704" spans="25:25" x14ac:dyDescent="0.25">
      <c r="Y207704" s="109"/>
    </row>
    <row r="207705" spans="25:25" x14ac:dyDescent="0.25">
      <c r="Y207705" s="109"/>
    </row>
    <row r="207706" spans="25:25" x14ac:dyDescent="0.25">
      <c r="Y207706" s="109"/>
    </row>
    <row r="207707" spans="25:25" x14ac:dyDescent="0.25">
      <c r="Y207707" s="109"/>
    </row>
    <row r="207708" spans="25:25" x14ac:dyDescent="0.25">
      <c r="Y207708" s="109"/>
    </row>
    <row r="207709" spans="25:25" x14ac:dyDescent="0.25">
      <c r="Y207709" s="109"/>
    </row>
    <row r="207710" spans="25:25" x14ac:dyDescent="0.25">
      <c r="Y207710" s="109"/>
    </row>
    <row r="207711" spans="25:25" x14ac:dyDescent="0.25">
      <c r="Y207711" s="109"/>
    </row>
    <row r="207712" spans="25:25" x14ac:dyDescent="0.25">
      <c r="Y207712" s="109"/>
    </row>
    <row r="207713" spans="25:25" x14ac:dyDescent="0.25">
      <c r="Y207713" s="109"/>
    </row>
    <row r="207714" spans="25:25" x14ac:dyDescent="0.25">
      <c r="Y207714" s="109"/>
    </row>
    <row r="207715" spans="25:25" x14ac:dyDescent="0.25">
      <c r="Y207715" s="109"/>
    </row>
    <row r="207716" spans="25:25" x14ac:dyDescent="0.25">
      <c r="Y207716" s="109"/>
    </row>
    <row r="207717" spans="25:25" x14ac:dyDescent="0.25">
      <c r="Y207717" s="109"/>
    </row>
    <row r="207718" spans="25:25" x14ac:dyDescent="0.25">
      <c r="Y207718" s="109"/>
    </row>
    <row r="207719" spans="25:25" x14ac:dyDescent="0.25">
      <c r="Y207719" s="109"/>
    </row>
    <row r="207720" spans="25:25" x14ac:dyDescent="0.25">
      <c r="Y207720" s="109"/>
    </row>
    <row r="207721" spans="25:25" x14ac:dyDescent="0.25">
      <c r="Y207721" s="109"/>
    </row>
    <row r="207722" spans="25:25" x14ac:dyDescent="0.25">
      <c r="Y207722" s="109"/>
    </row>
    <row r="207723" spans="25:25" x14ac:dyDescent="0.25">
      <c r="Y207723" s="109"/>
    </row>
    <row r="207724" spans="25:25" x14ac:dyDescent="0.25">
      <c r="Y207724" s="109"/>
    </row>
    <row r="207725" spans="25:25" x14ac:dyDescent="0.25">
      <c r="Y207725" s="109"/>
    </row>
    <row r="207726" spans="25:25" x14ac:dyDescent="0.25">
      <c r="Y207726" s="109"/>
    </row>
    <row r="207727" spans="25:25" x14ac:dyDescent="0.25">
      <c r="Y207727" s="109"/>
    </row>
    <row r="207728" spans="25:25" x14ac:dyDescent="0.25">
      <c r="Y207728" s="109"/>
    </row>
    <row r="207729" spans="25:25" x14ac:dyDescent="0.25">
      <c r="Y207729" s="109"/>
    </row>
    <row r="207730" spans="25:25" x14ac:dyDescent="0.25">
      <c r="Y207730" s="109"/>
    </row>
    <row r="207731" spans="25:25" x14ac:dyDescent="0.25">
      <c r="Y207731" s="109"/>
    </row>
    <row r="207732" spans="25:25" x14ac:dyDescent="0.25">
      <c r="Y207732" s="109"/>
    </row>
    <row r="207733" spans="25:25" x14ac:dyDescent="0.25">
      <c r="Y207733" s="109"/>
    </row>
    <row r="207734" spans="25:25" x14ac:dyDescent="0.25">
      <c r="Y207734" s="109"/>
    </row>
    <row r="207735" spans="25:25" x14ac:dyDescent="0.25">
      <c r="Y207735" s="109"/>
    </row>
    <row r="207736" spans="25:25" x14ac:dyDescent="0.25">
      <c r="Y207736" s="109"/>
    </row>
    <row r="207737" spans="25:25" x14ac:dyDescent="0.25">
      <c r="Y207737" s="109"/>
    </row>
    <row r="207738" spans="25:25" x14ac:dyDescent="0.25">
      <c r="Y207738" s="109"/>
    </row>
    <row r="207739" spans="25:25" x14ac:dyDescent="0.25">
      <c r="Y207739" s="109"/>
    </row>
    <row r="207740" spans="25:25" x14ac:dyDescent="0.25">
      <c r="Y207740" s="109"/>
    </row>
    <row r="207741" spans="25:25" x14ac:dyDescent="0.25">
      <c r="Y207741" s="109"/>
    </row>
    <row r="207742" spans="25:25" x14ac:dyDescent="0.25">
      <c r="Y207742" s="109"/>
    </row>
    <row r="207743" spans="25:25" x14ac:dyDescent="0.25">
      <c r="Y207743" s="109"/>
    </row>
    <row r="207744" spans="25:25" x14ac:dyDescent="0.25">
      <c r="Y207744" s="109"/>
    </row>
    <row r="207745" spans="25:25" x14ac:dyDescent="0.25">
      <c r="Y207745" s="109"/>
    </row>
    <row r="207746" spans="25:25" x14ac:dyDescent="0.25">
      <c r="Y207746" s="109"/>
    </row>
    <row r="207747" spans="25:25" x14ac:dyDescent="0.25">
      <c r="Y207747" s="109"/>
    </row>
    <row r="207748" spans="25:25" x14ac:dyDescent="0.25">
      <c r="Y207748" s="109"/>
    </row>
    <row r="207749" spans="25:25" x14ac:dyDescent="0.25">
      <c r="Y207749" s="109"/>
    </row>
    <row r="207750" spans="25:25" x14ac:dyDescent="0.25">
      <c r="Y207750" s="109"/>
    </row>
    <row r="207751" spans="25:25" x14ac:dyDescent="0.25">
      <c r="Y207751" s="109"/>
    </row>
    <row r="207752" spans="25:25" x14ac:dyDescent="0.25">
      <c r="Y207752" s="109"/>
    </row>
    <row r="207753" spans="25:25" x14ac:dyDescent="0.25">
      <c r="Y207753" s="109"/>
    </row>
    <row r="207754" spans="25:25" x14ac:dyDescent="0.25">
      <c r="Y207754" s="109"/>
    </row>
    <row r="207755" spans="25:25" x14ac:dyDescent="0.25">
      <c r="Y207755" s="109"/>
    </row>
    <row r="207756" spans="25:25" x14ac:dyDescent="0.25">
      <c r="Y207756" s="109"/>
    </row>
    <row r="207757" spans="25:25" x14ac:dyDescent="0.25">
      <c r="Y207757" s="109"/>
    </row>
    <row r="207758" spans="25:25" x14ac:dyDescent="0.25">
      <c r="Y207758" s="109"/>
    </row>
    <row r="207759" spans="25:25" x14ac:dyDescent="0.25">
      <c r="Y207759" s="109"/>
    </row>
    <row r="207760" spans="25:25" x14ac:dyDescent="0.25">
      <c r="Y207760" s="109"/>
    </row>
    <row r="207761" spans="25:25" x14ac:dyDescent="0.25">
      <c r="Y207761" s="109"/>
    </row>
    <row r="207762" spans="25:25" x14ac:dyDescent="0.25">
      <c r="Y207762" s="109"/>
    </row>
    <row r="207763" spans="25:25" x14ac:dyDescent="0.25">
      <c r="Y207763" s="109"/>
    </row>
    <row r="207764" spans="25:25" x14ac:dyDescent="0.25">
      <c r="Y207764" s="109"/>
    </row>
    <row r="207765" spans="25:25" x14ac:dyDescent="0.25">
      <c r="Y207765" s="109"/>
    </row>
    <row r="207766" spans="25:25" x14ac:dyDescent="0.25">
      <c r="Y207766" s="109"/>
    </row>
    <row r="207767" spans="25:25" x14ac:dyDescent="0.25">
      <c r="Y207767" s="109"/>
    </row>
    <row r="207768" spans="25:25" x14ac:dyDescent="0.25">
      <c r="Y207768" s="109"/>
    </row>
    <row r="207769" spans="25:25" x14ac:dyDescent="0.25">
      <c r="Y207769" s="109"/>
    </row>
    <row r="207770" spans="25:25" x14ac:dyDescent="0.25">
      <c r="Y207770" s="109"/>
    </row>
    <row r="207771" spans="25:25" x14ac:dyDescent="0.25">
      <c r="Y207771" s="109"/>
    </row>
    <row r="207772" spans="25:25" x14ac:dyDescent="0.25">
      <c r="Y207772" s="109"/>
    </row>
    <row r="207773" spans="25:25" x14ac:dyDescent="0.25">
      <c r="Y207773" s="109"/>
    </row>
    <row r="207774" spans="25:25" x14ac:dyDescent="0.25">
      <c r="Y207774" s="109"/>
    </row>
    <row r="207775" spans="25:25" x14ac:dyDescent="0.25">
      <c r="Y207775" s="109"/>
    </row>
    <row r="207776" spans="25:25" x14ac:dyDescent="0.25">
      <c r="Y207776" s="109"/>
    </row>
    <row r="207777" spans="25:25" x14ac:dyDescent="0.25">
      <c r="Y207777" s="109"/>
    </row>
    <row r="207778" spans="25:25" x14ac:dyDescent="0.25">
      <c r="Y207778" s="109"/>
    </row>
    <row r="207779" spans="25:25" x14ac:dyDescent="0.25">
      <c r="Y207779" s="109"/>
    </row>
    <row r="207780" spans="25:25" x14ac:dyDescent="0.25">
      <c r="Y207780" s="109"/>
    </row>
    <row r="207781" spans="25:25" x14ac:dyDescent="0.25">
      <c r="Y207781" s="109"/>
    </row>
    <row r="207782" spans="25:25" x14ac:dyDescent="0.25">
      <c r="Y207782" s="109"/>
    </row>
    <row r="207783" spans="25:25" x14ac:dyDescent="0.25">
      <c r="Y207783" s="109"/>
    </row>
    <row r="207784" spans="25:25" x14ac:dyDescent="0.25">
      <c r="Y207784" s="109"/>
    </row>
    <row r="207785" spans="25:25" x14ac:dyDescent="0.25">
      <c r="Y207785" s="109"/>
    </row>
    <row r="207786" spans="25:25" x14ac:dyDescent="0.25">
      <c r="Y207786" s="109"/>
    </row>
    <row r="207787" spans="25:25" x14ac:dyDescent="0.25">
      <c r="Y207787" s="109"/>
    </row>
    <row r="207788" spans="25:25" x14ac:dyDescent="0.25">
      <c r="Y207788" s="109"/>
    </row>
    <row r="207789" spans="25:25" x14ac:dyDescent="0.25">
      <c r="Y207789" s="109"/>
    </row>
    <row r="207790" spans="25:25" x14ac:dyDescent="0.25">
      <c r="Y207790" s="109"/>
    </row>
    <row r="207791" spans="25:25" x14ac:dyDescent="0.25">
      <c r="Y207791" s="109"/>
    </row>
    <row r="207792" spans="25:25" x14ac:dyDescent="0.25">
      <c r="Y207792" s="109"/>
    </row>
    <row r="207793" spans="25:25" x14ac:dyDescent="0.25">
      <c r="Y207793" s="109"/>
    </row>
    <row r="207794" spans="25:25" x14ac:dyDescent="0.25">
      <c r="Y207794" s="109"/>
    </row>
    <row r="207795" spans="25:25" x14ac:dyDescent="0.25">
      <c r="Y207795" s="109"/>
    </row>
    <row r="207796" spans="25:25" x14ac:dyDescent="0.25">
      <c r="Y207796" s="109"/>
    </row>
    <row r="207797" spans="25:25" x14ac:dyDescent="0.25">
      <c r="Y207797" s="109"/>
    </row>
    <row r="207798" spans="25:25" x14ac:dyDescent="0.25">
      <c r="Y207798" s="109"/>
    </row>
    <row r="207799" spans="25:25" x14ac:dyDescent="0.25">
      <c r="Y207799" s="109"/>
    </row>
    <row r="207800" spans="25:25" x14ac:dyDescent="0.25">
      <c r="Y207800" s="109"/>
    </row>
    <row r="207801" spans="25:25" x14ac:dyDescent="0.25">
      <c r="Y207801" s="109"/>
    </row>
    <row r="207802" spans="25:25" x14ac:dyDescent="0.25">
      <c r="Y207802" s="109"/>
    </row>
    <row r="207803" spans="25:25" x14ac:dyDescent="0.25">
      <c r="Y207803" s="109"/>
    </row>
    <row r="207804" spans="25:25" x14ac:dyDescent="0.25">
      <c r="Y207804" s="109"/>
    </row>
    <row r="207805" spans="25:25" x14ac:dyDescent="0.25">
      <c r="Y207805" s="109"/>
    </row>
    <row r="207806" spans="25:25" x14ac:dyDescent="0.25">
      <c r="Y207806" s="109"/>
    </row>
    <row r="207807" spans="25:25" x14ac:dyDescent="0.25">
      <c r="Y207807" s="109"/>
    </row>
    <row r="207808" spans="25:25" x14ac:dyDescent="0.25">
      <c r="Y207808" s="109"/>
    </row>
    <row r="207809" spans="25:25" x14ac:dyDescent="0.25">
      <c r="Y207809" s="109"/>
    </row>
    <row r="207810" spans="25:25" x14ac:dyDescent="0.25">
      <c r="Y207810" s="109"/>
    </row>
    <row r="207811" spans="25:25" x14ac:dyDescent="0.25">
      <c r="Y207811" s="109"/>
    </row>
    <row r="207812" spans="25:25" x14ac:dyDescent="0.25">
      <c r="Y207812" s="109"/>
    </row>
    <row r="207813" spans="25:25" x14ac:dyDescent="0.25">
      <c r="Y207813" s="109"/>
    </row>
    <row r="207814" spans="25:25" x14ac:dyDescent="0.25">
      <c r="Y207814" s="109"/>
    </row>
    <row r="207815" spans="25:25" x14ac:dyDescent="0.25">
      <c r="Y207815" s="109"/>
    </row>
    <row r="207816" spans="25:25" x14ac:dyDescent="0.25">
      <c r="Y207816" s="109"/>
    </row>
    <row r="207817" spans="25:25" x14ac:dyDescent="0.25">
      <c r="Y207817" s="109"/>
    </row>
    <row r="207818" spans="25:25" x14ac:dyDescent="0.25">
      <c r="Y207818" s="109"/>
    </row>
    <row r="207819" spans="25:25" x14ac:dyDescent="0.25">
      <c r="Y207819" s="109"/>
    </row>
    <row r="207820" spans="25:25" x14ac:dyDescent="0.25">
      <c r="Y207820" s="109"/>
    </row>
    <row r="207821" spans="25:25" x14ac:dyDescent="0.25">
      <c r="Y207821" s="109"/>
    </row>
    <row r="207822" spans="25:25" x14ac:dyDescent="0.25">
      <c r="Y207822" s="109"/>
    </row>
    <row r="207823" spans="25:25" x14ac:dyDescent="0.25">
      <c r="Y207823" s="109"/>
    </row>
    <row r="207824" spans="25:25" x14ac:dyDescent="0.25">
      <c r="Y207824" s="109"/>
    </row>
    <row r="207825" spans="25:25" x14ac:dyDescent="0.25">
      <c r="Y207825" s="109"/>
    </row>
    <row r="207826" spans="25:25" x14ac:dyDescent="0.25">
      <c r="Y207826" s="109"/>
    </row>
    <row r="207827" spans="25:25" x14ac:dyDescent="0.25">
      <c r="Y207827" s="109"/>
    </row>
    <row r="207828" spans="25:25" x14ac:dyDescent="0.25">
      <c r="Y207828" s="109"/>
    </row>
    <row r="207829" spans="25:25" x14ac:dyDescent="0.25">
      <c r="Y207829" s="109"/>
    </row>
    <row r="207830" spans="25:25" x14ac:dyDescent="0.25">
      <c r="Y207830" s="109"/>
    </row>
    <row r="207831" spans="25:25" x14ac:dyDescent="0.25">
      <c r="Y207831" s="109"/>
    </row>
    <row r="207832" spans="25:25" x14ac:dyDescent="0.25">
      <c r="Y207832" s="109"/>
    </row>
    <row r="207833" spans="25:25" x14ac:dyDescent="0.25">
      <c r="Y207833" s="109"/>
    </row>
    <row r="207834" spans="25:25" x14ac:dyDescent="0.25">
      <c r="Y207834" s="109"/>
    </row>
    <row r="207835" spans="25:25" x14ac:dyDescent="0.25">
      <c r="Y207835" s="109"/>
    </row>
    <row r="207836" spans="25:25" x14ac:dyDescent="0.25">
      <c r="Y207836" s="109"/>
    </row>
    <row r="207837" spans="25:25" x14ac:dyDescent="0.25">
      <c r="Y207837" s="109"/>
    </row>
    <row r="207838" spans="25:25" x14ac:dyDescent="0.25">
      <c r="Y207838" s="109"/>
    </row>
    <row r="207839" spans="25:25" x14ac:dyDescent="0.25">
      <c r="Y207839" s="109"/>
    </row>
    <row r="207840" spans="25:25" x14ac:dyDescent="0.25">
      <c r="Y207840" s="109"/>
    </row>
    <row r="207841" spans="25:25" x14ac:dyDescent="0.25">
      <c r="Y207841" s="109"/>
    </row>
    <row r="207842" spans="25:25" x14ac:dyDescent="0.25">
      <c r="Y207842" s="109"/>
    </row>
    <row r="207843" spans="25:25" x14ac:dyDescent="0.25">
      <c r="Y207843" s="109"/>
    </row>
    <row r="207844" spans="25:25" x14ac:dyDescent="0.25">
      <c r="Y207844" s="109"/>
    </row>
    <row r="207845" spans="25:25" x14ac:dyDescent="0.25">
      <c r="Y207845" s="109"/>
    </row>
    <row r="207846" spans="25:25" x14ac:dyDescent="0.25">
      <c r="Y207846" s="109"/>
    </row>
    <row r="207847" spans="25:25" x14ac:dyDescent="0.25">
      <c r="Y207847" s="109"/>
    </row>
    <row r="207848" spans="25:25" x14ac:dyDescent="0.25">
      <c r="Y207848" s="109"/>
    </row>
    <row r="207849" spans="25:25" x14ac:dyDescent="0.25">
      <c r="Y207849" s="109"/>
    </row>
    <row r="207850" spans="25:25" x14ac:dyDescent="0.25">
      <c r="Y207850" s="109"/>
    </row>
    <row r="207851" spans="25:25" x14ac:dyDescent="0.25">
      <c r="Y207851" s="109"/>
    </row>
    <row r="207852" spans="25:25" x14ac:dyDescent="0.25">
      <c r="Y207852" s="109"/>
    </row>
    <row r="207853" spans="25:25" x14ac:dyDescent="0.25">
      <c r="Y207853" s="109"/>
    </row>
    <row r="207854" spans="25:25" x14ac:dyDescent="0.25">
      <c r="Y207854" s="109"/>
    </row>
    <row r="207855" spans="25:25" x14ac:dyDescent="0.25">
      <c r="Y207855" s="109"/>
    </row>
    <row r="207856" spans="25:25" x14ac:dyDescent="0.25">
      <c r="Y207856" s="109"/>
    </row>
    <row r="207857" spans="25:25" x14ac:dyDescent="0.25">
      <c r="Y207857" s="109"/>
    </row>
    <row r="207858" spans="25:25" x14ac:dyDescent="0.25">
      <c r="Y207858" s="109"/>
    </row>
    <row r="207859" spans="25:25" x14ac:dyDescent="0.25">
      <c r="Y207859" s="109"/>
    </row>
    <row r="207860" spans="25:25" x14ac:dyDescent="0.25">
      <c r="Y207860" s="109"/>
    </row>
    <row r="207861" spans="25:25" x14ac:dyDescent="0.25">
      <c r="Y207861" s="109"/>
    </row>
    <row r="207862" spans="25:25" x14ac:dyDescent="0.25">
      <c r="Y207862" s="109"/>
    </row>
    <row r="207863" spans="25:25" x14ac:dyDescent="0.25">
      <c r="Y207863" s="109"/>
    </row>
    <row r="207864" spans="25:25" x14ac:dyDescent="0.25">
      <c r="Y207864" s="109"/>
    </row>
    <row r="207865" spans="25:25" x14ac:dyDescent="0.25">
      <c r="Y207865" s="109"/>
    </row>
    <row r="207866" spans="25:25" x14ac:dyDescent="0.25">
      <c r="Y207866" s="109"/>
    </row>
    <row r="207867" spans="25:25" x14ac:dyDescent="0.25">
      <c r="Y207867" s="109"/>
    </row>
    <row r="207868" spans="25:25" x14ac:dyDescent="0.25">
      <c r="Y207868" s="109"/>
    </row>
    <row r="207869" spans="25:25" x14ac:dyDescent="0.25">
      <c r="Y207869" s="109"/>
    </row>
    <row r="207870" spans="25:25" x14ac:dyDescent="0.25">
      <c r="Y207870" s="109"/>
    </row>
    <row r="207871" spans="25:25" x14ac:dyDescent="0.25">
      <c r="Y207871" s="109"/>
    </row>
    <row r="207872" spans="25:25" x14ac:dyDescent="0.25">
      <c r="Y207872" s="109"/>
    </row>
    <row r="207873" spans="25:25" x14ac:dyDescent="0.25">
      <c r="Y207873" s="109"/>
    </row>
    <row r="207874" spans="25:25" x14ac:dyDescent="0.25">
      <c r="Y207874" s="109"/>
    </row>
    <row r="207875" spans="25:25" x14ac:dyDescent="0.25">
      <c r="Y207875" s="109"/>
    </row>
    <row r="207876" spans="25:25" x14ac:dyDescent="0.25">
      <c r="Y207876" s="109"/>
    </row>
    <row r="207877" spans="25:25" x14ac:dyDescent="0.25">
      <c r="Y207877" s="109"/>
    </row>
    <row r="207878" spans="25:25" x14ac:dyDescent="0.25">
      <c r="Y207878" s="109"/>
    </row>
    <row r="207879" spans="25:25" x14ac:dyDescent="0.25">
      <c r="Y207879" s="109"/>
    </row>
    <row r="207880" spans="25:25" x14ac:dyDescent="0.25">
      <c r="Y207880" s="109"/>
    </row>
    <row r="207881" spans="25:25" x14ac:dyDescent="0.25">
      <c r="Y207881" s="109"/>
    </row>
    <row r="207882" spans="25:25" x14ac:dyDescent="0.25">
      <c r="Y207882" s="109"/>
    </row>
    <row r="207883" spans="25:25" x14ac:dyDescent="0.25">
      <c r="Y207883" s="109"/>
    </row>
    <row r="207884" spans="25:25" x14ac:dyDescent="0.25">
      <c r="Y207884" s="109"/>
    </row>
    <row r="207885" spans="25:25" x14ac:dyDescent="0.25">
      <c r="Y207885" s="109"/>
    </row>
    <row r="207886" spans="25:25" x14ac:dyDescent="0.25">
      <c r="Y207886" s="109"/>
    </row>
    <row r="207887" spans="25:25" x14ac:dyDescent="0.25">
      <c r="Y207887" s="109"/>
    </row>
    <row r="207888" spans="25:25" x14ac:dyDescent="0.25">
      <c r="Y207888" s="109"/>
    </row>
    <row r="207889" spans="25:25" x14ac:dyDescent="0.25">
      <c r="Y207889" s="109"/>
    </row>
    <row r="207890" spans="25:25" x14ac:dyDescent="0.25">
      <c r="Y207890" s="109"/>
    </row>
    <row r="207891" spans="25:25" x14ac:dyDescent="0.25">
      <c r="Y207891" s="109"/>
    </row>
    <row r="207892" spans="25:25" x14ac:dyDescent="0.25">
      <c r="Y207892" s="109"/>
    </row>
    <row r="207893" spans="25:25" x14ac:dyDescent="0.25">
      <c r="Y207893" s="109"/>
    </row>
    <row r="207894" spans="25:25" x14ac:dyDescent="0.25">
      <c r="Y207894" s="109"/>
    </row>
    <row r="207895" spans="25:25" x14ac:dyDescent="0.25">
      <c r="Y207895" s="109"/>
    </row>
    <row r="207896" spans="25:25" x14ac:dyDescent="0.25">
      <c r="Y207896" s="109"/>
    </row>
    <row r="207897" spans="25:25" x14ac:dyDescent="0.25">
      <c r="Y207897" s="109"/>
    </row>
    <row r="207898" spans="25:25" x14ac:dyDescent="0.25">
      <c r="Y207898" s="109"/>
    </row>
    <row r="207899" spans="25:25" x14ac:dyDescent="0.25">
      <c r="Y207899" s="109"/>
    </row>
    <row r="207900" spans="25:25" x14ac:dyDescent="0.25">
      <c r="Y207900" s="109"/>
    </row>
    <row r="207901" spans="25:25" x14ac:dyDescent="0.25">
      <c r="Y207901" s="109"/>
    </row>
    <row r="207902" spans="25:25" x14ac:dyDescent="0.25">
      <c r="Y207902" s="109"/>
    </row>
    <row r="207903" spans="25:25" x14ac:dyDescent="0.25">
      <c r="Y207903" s="109"/>
    </row>
    <row r="207904" spans="25:25" x14ac:dyDescent="0.25">
      <c r="Y207904" s="109"/>
    </row>
    <row r="207905" spans="25:25" x14ac:dyDescent="0.25">
      <c r="Y207905" s="109"/>
    </row>
    <row r="207906" spans="25:25" x14ac:dyDescent="0.25">
      <c r="Y207906" s="109"/>
    </row>
    <row r="207907" spans="25:25" x14ac:dyDescent="0.25">
      <c r="Y207907" s="109"/>
    </row>
    <row r="207908" spans="25:25" x14ac:dyDescent="0.25">
      <c r="Y207908" s="109"/>
    </row>
    <row r="207909" spans="25:25" x14ac:dyDescent="0.25">
      <c r="Y207909" s="109"/>
    </row>
    <row r="207910" spans="25:25" x14ac:dyDescent="0.25">
      <c r="Y207910" s="109"/>
    </row>
    <row r="207911" spans="25:25" x14ac:dyDescent="0.25">
      <c r="Y207911" s="109"/>
    </row>
    <row r="207912" spans="25:25" x14ac:dyDescent="0.25">
      <c r="Y207912" s="109"/>
    </row>
    <row r="207913" spans="25:25" x14ac:dyDescent="0.25">
      <c r="Y207913" s="109"/>
    </row>
    <row r="207914" spans="25:25" x14ac:dyDescent="0.25">
      <c r="Y207914" s="109"/>
    </row>
    <row r="207915" spans="25:25" x14ac:dyDescent="0.25">
      <c r="Y207915" s="109"/>
    </row>
    <row r="207916" spans="25:25" x14ac:dyDescent="0.25">
      <c r="Y207916" s="109"/>
    </row>
    <row r="207917" spans="25:25" x14ac:dyDescent="0.25">
      <c r="Y207917" s="109"/>
    </row>
    <row r="207918" spans="25:25" x14ac:dyDescent="0.25">
      <c r="Y207918" s="109"/>
    </row>
    <row r="207919" spans="25:25" x14ac:dyDescent="0.25">
      <c r="Y207919" s="109"/>
    </row>
    <row r="207920" spans="25:25" x14ac:dyDescent="0.25">
      <c r="Y207920" s="109"/>
    </row>
    <row r="207921" spans="25:25" x14ac:dyDescent="0.25">
      <c r="Y207921" s="109"/>
    </row>
    <row r="207922" spans="25:25" x14ac:dyDescent="0.25">
      <c r="Y207922" s="109"/>
    </row>
    <row r="207923" spans="25:25" x14ac:dyDescent="0.25">
      <c r="Y207923" s="109"/>
    </row>
    <row r="207924" spans="25:25" x14ac:dyDescent="0.25">
      <c r="Y207924" s="109"/>
    </row>
    <row r="207925" spans="25:25" x14ac:dyDescent="0.25">
      <c r="Y207925" s="109"/>
    </row>
    <row r="207926" spans="25:25" x14ac:dyDescent="0.25">
      <c r="Y207926" s="109"/>
    </row>
    <row r="207927" spans="25:25" x14ac:dyDescent="0.25">
      <c r="Y207927" s="109"/>
    </row>
    <row r="207928" spans="25:25" x14ac:dyDescent="0.25">
      <c r="Y207928" s="109"/>
    </row>
    <row r="207929" spans="25:25" x14ac:dyDescent="0.25">
      <c r="Y207929" s="109"/>
    </row>
    <row r="207930" spans="25:25" x14ac:dyDescent="0.25">
      <c r="Y207930" s="109"/>
    </row>
    <row r="207931" spans="25:25" x14ac:dyDescent="0.25">
      <c r="Y207931" s="109"/>
    </row>
    <row r="207932" spans="25:25" x14ac:dyDescent="0.25">
      <c r="Y207932" s="109"/>
    </row>
    <row r="207933" spans="25:25" x14ac:dyDescent="0.25">
      <c r="Y207933" s="109"/>
    </row>
    <row r="207934" spans="25:25" x14ac:dyDescent="0.25">
      <c r="Y207934" s="109"/>
    </row>
    <row r="207935" spans="25:25" x14ac:dyDescent="0.25">
      <c r="Y207935" s="109"/>
    </row>
    <row r="207936" spans="25:25" x14ac:dyDescent="0.25">
      <c r="Y207936" s="109"/>
    </row>
    <row r="207937" spans="25:25" x14ac:dyDescent="0.25">
      <c r="Y207937" s="109"/>
    </row>
    <row r="207938" spans="25:25" x14ac:dyDescent="0.25">
      <c r="Y207938" s="109"/>
    </row>
    <row r="207939" spans="25:25" x14ac:dyDescent="0.25">
      <c r="Y207939" s="109"/>
    </row>
    <row r="207940" spans="25:25" x14ac:dyDescent="0.25">
      <c r="Y207940" s="109"/>
    </row>
    <row r="207941" spans="25:25" x14ac:dyDescent="0.25">
      <c r="Y207941" s="109"/>
    </row>
    <row r="207942" spans="25:25" x14ac:dyDescent="0.25">
      <c r="Y207942" s="109"/>
    </row>
    <row r="207943" spans="25:25" x14ac:dyDescent="0.25">
      <c r="Y207943" s="109"/>
    </row>
    <row r="207944" spans="25:25" x14ac:dyDescent="0.25">
      <c r="Y207944" s="109"/>
    </row>
    <row r="207945" spans="25:25" x14ac:dyDescent="0.25">
      <c r="Y207945" s="109"/>
    </row>
    <row r="207946" spans="25:25" x14ac:dyDescent="0.25">
      <c r="Y207946" s="109"/>
    </row>
    <row r="207947" spans="25:25" x14ac:dyDescent="0.25">
      <c r="Y207947" s="109"/>
    </row>
    <row r="207948" spans="25:25" x14ac:dyDescent="0.25">
      <c r="Y207948" s="109"/>
    </row>
    <row r="207949" spans="25:25" x14ac:dyDescent="0.25">
      <c r="Y207949" s="109"/>
    </row>
    <row r="207950" spans="25:25" x14ac:dyDescent="0.25">
      <c r="Y207950" s="109"/>
    </row>
    <row r="207951" spans="25:25" x14ac:dyDescent="0.25">
      <c r="Y207951" s="109"/>
    </row>
    <row r="207952" spans="25:25" x14ac:dyDescent="0.25">
      <c r="Y207952" s="109"/>
    </row>
    <row r="207953" spans="25:25" x14ac:dyDescent="0.25">
      <c r="Y207953" s="109"/>
    </row>
    <row r="207954" spans="25:25" x14ac:dyDescent="0.25">
      <c r="Y207954" s="109"/>
    </row>
    <row r="207955" spans="25:25" x14ac:dyDescent="0.25">
      <c r="Y207955" s="109"/>
    </row>
    <row r="207956" spans="25:25" x14ac:dyDescent="0.25">
      <c r="Y207956" s="109"/>
    </row>
    <row r="207957" spans="25:25" x14ac:dyDescent="0.25">
      <c r="Y207957" s="109"/>
    </row>
    <row r="207958" spans="25:25" x14ac:dyDescent="0.25">
      <c r="Y207958" s="109"/>
    </row>
    <row r="207959" spans="25:25" x14ac:dyDescent="0.25">
      <c r="Y207959" s="109"/>
    </row>
    <row r="207960" spans="25:25" x14ac:dyDescent="0.25">
      <c r="Y207960" s="109"/>
    </row>
    <row r="207961" spans="25:25" x14ac:dyDescent="0.25">
      <c r="Y207961" s="109"/>
    </row>
    <row r="207962" spans="25:25" x14ac:dyDescent="0.25">
      <c r="Y207962" s="109"/>
    </row>
    <row r="207963" spans="25:25" x14ac:dyDescent="0.25">
      <c r="Y207963" s="109"/>
    </row>
    <row r="207964" spans="25:25" x14ac:dyDescent="0.25">
      <c r="Y207964" s="109"/>
    </row>
    <row r="207965" spans="25:25" x14ac:dyDescent="0.25">
      <c r="Y207965" s="109"/>
    </row>
    <row r="207966" spans="25:25" x14ac:dyDescent="0.25">
      <c r="Y207966" s="109"/>
    </row>
    <row r="207967" spans="25:25" x14ac:dyDescent="0.25">
      <c r="Y207967" s="109"/>
    </row>
    <row r="207968" spans="25:25" x14ac:dyDescent="0.25">
      <c r="Y207968" s="109"/>
    </row>
    <row r="207969" spans="25:25" x14ac:dyDescent="0.25">
      <c r="Y207969" s="109"/>
    </row>
    <row r="207970" spans="25:25" x14ac:dyDescent="0.25">
      <c r="Y207970" s="109"/>
    </row>
    <row r="207971" spans="25:25" x14ac:dyDescent="0.25">
      <c r="Y207971" s="109"/>
    </row>
    <row r="207972" spans="25:25" x14ac:dyDescent="0.25">
      <c r="Y207972" s="109"/>
    </row>
    <row r="207973" spans="25:25" x14ac:dyDescent="0.25">
      <c r="Y207973" s="109"/>
    </row>
    <row r="207974" spans="25:25" x14ac:dyDescent="0.25">
      <c r="Y207974" s="109"/>
    </row>
    <row r="207975" spans="25:25" x14ac:dyDescent="0.25">
      <c r="Y207975" s="109"/>
    </row>
    <row r="207976" spans="25:25" x14ac:dyDescent="0.25">
      <c r="Y207976" s="109"/>
    </row>
    <row r="207977" spans="25:25" x14ac:dyDescent="0.25">
      <c r="Y207977" s="109"/>
    </row>
    <row r="207978" spans="25:25" x14ac:dyDescent="0.25">
      <c r="Y207978" s="109"/>
    </row>
    <row r="207979" spans="25:25" x14ac:dyDescent="0.25">
      <c r="Y207979" s="109"/>
    </row>
    <row r="207980" spans="25:25" x14ac:dyDescent="0.25">
      <c r="Y207980" s="109"/>
    </row>
    <row r="207981" spans="25:25" x14ac:dyDescent="0.25">
      <c r="Y207981" s="109"/>
    </row>
    <row r="207982" spans="25:25" x14ac:dyDescent="0.25">
      <c r="Y207982" s="109"/>
    </row>
    <row r="207983" spans="25:25" x14ac:dyDescent="0.25">
      <c r="Y207983" s="109"/>
    </row>
    <row r="207984" spans="25:25" x14ac:dyDescent="0.25">
      <c r="Y207984" s="109"/>
    </row>
    <row r="207985" spans="25:25" x14ac:dyDescent="0.25">
      <c r="Y207985" s="109"/>
    </row>
    <row r="207986" spans="25:25" x14ac:dyDescent="0.25">
      <c r="Y207986" s="109"/>
    </row>
    <row r="207987" spans="25:25" x14ac:dyDescent="0.25">
      <c r="Y207987" s="109"/>
    </row>
    <row r="207988" spans="25:25" x14ac:dyDescent="0.25">
      <c r="Y207988" s="109"/>
    </row>
    <row r="207989" spans="25:25" x14ac:dyDescent="0.25">
      <c r="Y207989" s="109"/>
    </row>
    <row r="207990" spans="25:25" x14ac:dyDescent="0.25">
      <c r="Y207990" s="109"/>
    </row>
    <row r="207991" spans="25:25" x14ac:dyDescent="0.25">
      <c r="Y207991" s="109"/>
    </row>
    <row r="207992" spans="25:25" x14ac:dyDescent="0.25">
      <c r="Y207992" s="109"/>
    </row>
    <row r="207993" spans="25:25" x14ac:dyDescent="0.25">
      <c r="Y207993" s="109"/>
    </row>
    <row r="207994" spans="25:25" x14ac:dyDescent="0.25">
      <c r="Y207994" s="109"/>
    </row>
    <row r="207995" spans="25:25" x14ac:dyDescent="0.25">
      <c r="Y207995" s="109"/>
    </row>
    <row r="207996" spans="25:25" x14ac:dyDescent="0.25">
      <c r="Y207996" s="109"/>
    </row>
    <row r="207997" spans="25:25" x14ac:dyDescent="0.25">
      <c r="Y207997" s="109"/>
    </row>
    <row r="207998" spans="25:25" x14ac:dyDescent="0.25">
      <c r="Y207998" s="109"/>
    </row>
    <row r="207999" spans="25:25" x14ac:dyDescent="0.25">
      <c r="Y207999" s="109"/>
    </row>
    <row r="208000" spans="25:25" x14ac:dyDescent="0.25">
      <c r="Y208000" s="109"/>
    </row>
    <row r="208001" spans="25:25" x14ac:dyDescent="0.25">
      <c r="Y208001" s="109"/>
    </row>
    <row r="208002" spans="25:25" x14ac:dyDescent="0.25">
      <c r="Y208002" s="109"/>
    </row>
    <row r="208003" spans="25:25" x14ac:dyDescent="0.25">
      <c r="Y208003" s="109"/>
    </row>
    <row r="208004" spans="25:25" x14ac:dyDescent="0.25">
      <c r="Y208004" s="109"/>
    </row>
    <row r="208005" spans="25:25" x14ac:dyDescent="0.25">
      <c r="Y208005" s="109"/>
    </row>
    <row r="208006" spans="25:25" x14ac:dyDescent="0.25">
      <c r="Y208006" s="109"/>
    </row>
    <row r="208007" spans="25:25" x14ac:dyDescent="0.25">
      <c r="Y208007" s="109"/>
    </row>
    <row r="208008" spans="25:25" x14ac:dyDescent="0.25">
      <c r="Y208008" s="109"/>
    </row>
    <row r="208009" spans="25:25" x14ac:dyDescent="0.25">
      <c r="Y208009" s="109"/>
    </row>
    <row r="208010" spans="25:25" x14ac:dyDescent="0.25">
      <c r="Y208010" s="109"/>
    </row>
    <row r="208011" spans="25:25" x14ac:dyDescent="0.25">
      <c r="Y208011" s="109"/>
    </row>
    <row r="208012" spans="25:25" x14ac:dyDescent="0.25">
      <c r="Y208012" s="109"/>
    </row>
    <row r="208013" spans="25:25" x14ac:dyDescent="0.25">
      <c r="Y208013" s="109"/>
    </row>
    <row r="208014" spans="25:25" x14ac:dyDescent="0.25">
      <c r="Y208014" s="109"/>
    </row>
    <row r="208015" spans="25:25" x14ac:dyDescent="0.25">
      <c r="Y208015" s="109"/>
    </row>
    <row r="208016" spans="25:25" x14ac:dyDescent="0.25">
      <c r="Y208016" s="109"/>
    </row>
    <row r="208017" spans="25:25" x14ac:dyDescent="0.25">
      <c r="Y208017" s="109"/>
    </row>
    <row r="208018" spans="25:25" x14ac:dyDescent="0.25">
      <c r="Y208018" s="109"/>
    </row>
    <row r="208019" spans="25:25" x14ac:dyDescent="0.25">
      <c r="Y208019" s="109"/>
    </row>
    <row r="208020" spans="25:25" x14ac:dyDescent="0.25">
      <c r="Y208020" s="109"/>
    </row>
    <row r="208021" spans="25:25" x14ac:dyDescent="0.25">
      <c r="Y208021" s="109"/>
    </row>
    <row r="208022" spans="25:25" x14ac:dyDescent="0.25">
      <c r="Y208022" s="109"/>
    </row>
    <row r="208023" spans="25:25" x14ac:dyDescent="0.25">
      <c r="Y208023" s="109"/>
    </row>
    <row r="208024" spans="25:25" x14ac:dyDescent="0.25">
      <c r="Y208024" s="109"/>
    </row>
    <row r="208025" spans="25:25" x14ac:dyDescent="0.25">
      <c r="Y208025" s="109"/>
    </row>
    <row r="208026" spans="25:25" x14ac:dyDescent="0.25">
      <c r="Y208026" s="109"/>
    </row>
    <row r="208027" spans="25:25" x14ac:dyDescent="0.25">
      <c r="Y208027" s="109"/>
    </row>
    <row r="208028" spans="25:25" x14ac:dyDescent="0.25">
      <c r="Y208028" s="109"/>
    </row>
    <row r="208029" spans="25:25" x14ac:dyDescent="0.25">
      <c r="Y208029" s="109"/>
    </row>
    <row r="208030" spans="25:25" x14ac:dyDescent="0.25">
      <c r="Y208030" s="109"/>
    </row>
    <row r="208031" spans="25:25" x14ac:dyDescent="0.25">
      <c r="Y208031" s="109"/>
    </row>
    <row r="208032" spans="25:25" x14ac:dyDescent="0.25">
      <c r="Y208032" s="109"/>
    </row>
    <row r="208033" spans="25:25" x14ac:dyDescent="0.25">
      <c r="Y208033" s="109"/>
    </row>
    <row r="208034" spans="25:25" x14ac:dyDescent="0.25">
      <c r="Y208034" s="109"/>
    </row>
    <row r="208035" spans="25:25" x14ac:dyDescent="0.25">
      <c r="Y208035" s="109"/>
    </row>
    <row r="208036" spans="25:25" x14ac:dyDescent="0.25">
      <c r="Y208036" s="109"/>
    </row>
    <row r="208037" spans="25:25" x14ac:dyDescent="0.25">
      <c r="Y208037" s="109"/>
    </row>
    <row r="208038" spans="25:25" x14ac:dyDescent="0.25">
      <c r="Y208038" s="109"/>
    </row>
    <row r="208039" spans="25:25" x14ac:dyDescent="0.25">
      <c r="Y208039" s="109"/>
    </row>
    <row r="208040" spans="25:25" x14ac:dyDescent="0.25">
      <c r="Y208040" s="109"/>
    </row>
    <row r="208041" spans="25:25" x14ac:dyDescent="0.25">
      <c r="Y208041" s="109"/>
    </row>
    <row r="208042" spans="25:25" x14ac:dyDescent="0.25">
      <c r="Y208042" s="109"/>
    </row>
    <row r="208043" spans="25:25" x14ac:dyDescent="0.25">
      <c r="Y208043" s="109"/>
    </row>
    <row r="208044" spans="25:25" x14ac:dyDescent="0.25">
      <c r="Y208044" s="109"/>
    </row>
    <row r="208045" spans="25:25" x14ac:dyDescent="0.25">
      <c r="Y208045" s="109"/>
    </row>
    <row r="208046" spans="25:25" x14ac:dyDescent="0.25">
      <c r="Y208046" s="109"/>
    </row>
    <row r="208047" spans="25:25" x14ac:dyDescent="0.25">
      <c r="Y208047" s="109"/>
    </row>
    <row r="208048" spans="25:25" x14ac:dyDescent="0.25">
      <c r="Y208048" s="109"/>
    </row>
    <row r="208049" spans="25:25" x14ac:dyDescent="0.25">
      <c r="Y208049" s="109"/>
    </row>
    <row r="208050" spans="25:25" x14ac:dyDescent="0.25">
      <c r="Y208050" s="109"/>
    </row>
    <row r="208051" spans="25:25" x14ac:dyDescent="0.25">
      <c r="Y208051" s="109"/>
    </row>
    <row r="208052" spans="25:25" x14ac:dyDescent="0.25">
      <c r="Y208052" s="109"/>
    </row>
    <row r="208053" spans="25:25" x14ac:dyDescent="0.25">
      <c r="Y208053" s="109"/>
    </row>
    <row r="208054" spans="25:25" x14ac:dyDescent="0.25">
      <c r="Y208054" s="109"/>
    </row>
    <row r="208055" spans="25:25" x14ac:dyDescent="0.25">
      <c r="Y208055" s="109"/>
    </row>
    <row r="208056" spans="25:25" x14ac:dyDescent="0.25">
      <c r="Y208056" s="109"/>
    </row>
    <row r="208057" spans="25:25" x14ac:dyDescent="0.25">
      <c r="Y208057" s="109"/>
    </row>
    <row r="208058" spans="25:25" x14ac:dyDescent="0.25">
      <c r="Y208058" s="109"/>
    </row>
    <row r="208059" spans="25:25" x14ac:dyDescent="0.25">
      <c r="Y208059" s="109"/>
    </row>
    <row r="208060" spans="25:25" x14ac:dyDescent="0.25">
      <c r="Y208060" s="109"/>
    </row>
    <row r="208061" spans="25:25" x14ac:dyDescent="0.25">
      <c r="Y208061" s="109"/>
    </row>
    <row r="208062" spans="25:25" x14ac:dyDescent="0.25">
      <c r="Y208062" s="109"/>
    </row>
    <row r="208063" spans="25:25" x14ac:dyDescent="0.25">
      <c r="Y208063" s="109"/>
    </row>
    <row r="208064" spans="25:25" x14ac:dyDescent="0.25">
      <c r="Y208064" s="109"/>
    </row>
    <row r="208065" spans="25:25" x14ac:dyDescent="0.25">
      <c r="Y208065" s="109"/>
    </row>
    <row r="208066" spans="25:25" x14ac:dyDescent="0.25">
      <c r="Y208066" s="109"/>
    </row>
    <row r="208067" spans="25:25" x14ac:dyDescent="0.25">
      <c r="Y208067" s="109"/>
    </row>
    <row r="208068" spans="25:25" x14ac:dyDescent="0.25">
      <c r="Y208068" s="109"/>
    </row>
    <row r="208069" spans="25:25" x14ac:dyDescent="0.25">
      <c r="Y208069" s="109"/>
    </row>
    <row r="208070" spans="25:25" x14ac:dyDescent="0.25">
      <c r="Y208070" s="109"/>
    </row>
    <row r="208071" spans="25:25" x14ac:dyDescent="0.25">
      <c r="Y208071" s="109"/>
    </row>
    <row r="208072" spans="25:25" x14ac:dyDescent="0.25">
      <c r="Y208072" s="109"/>
    </row>
    <row r="208073" spans="25:25" x14ac:dyDescent="0.25">
      <c r="Y208073" s="109"/>
    </row>
    <row r="208074" spans="25:25" x14ac:dyDescent="0.25">
      <c r="Y208074" s="109"/>
    </row>
    <row r="208075" spans="25:25" x14ac:dyDescent="0.25">
      <c r="Y208075" s="109"/>
    </row>
    <row r="208076" spans="25:25" x14ac:dyDescent="0.25">
      <c r="Y208076" s="109"/>
    </row>
    <row r="208077" spans="25:25" x14ac:dyDescent="0.25">
      <c r="Y208077" s="109"/>
    </row>
    <row r="208078" spans="25:25" x14ac:dyDescent="0.25">
      <c r="Y208078" s="109"/>
    </row>
    <row r="208079" spans="25:25" x14ac:dyDescent="0.25">
      <c r="Y208079" s="109"/>
    </row>
    <row r="208080" spans="25:25" x14ac:dyDescent="0.25">
      <c r="Y208080" s="109"/>
    </row>
    <row r="208081" spans="25:25" x14ac:dyDescent="0.25">
      <c r="Y208081" s="109"/>
    </row>
    <row r="208082" spans="25:25" x14ac:dyDescent="0.25">
      <c r="Y208082" s="109"/>
    </row>
    <row r="208083" spans="25:25" x14ac:dyDescent="0.25">
      <c r="Y208083" s="109"/>
    </row>
    <row r="208084" spans="25:25" x14ac:dyDescent="0.25">
      <c r="Y208084" s="109"/>
    </row>
    <row r="208085" spans="25:25" x14ac:dyDescent="0.25">
      <c r="Y208085" s="109"/>
    </row>
    <row r="208086" spans="25:25" x14ac:dyDescent="0.25">
      <c r="Y208086" s="109"/>
    </row>
    <row r="208087" spans="25:25" x14ac:dyDescent="0.25">
      <c r="Y208087" s="109"/>
    </row>
    <row r="208088" spans="25:25" x14ac:dyDescent="0.25">
      <c r="Y208088" s="109"/>
    </row>
    <row r="208089" spans="25:25" x14ac:dyDescent="0.25">
      <c r="Y208089" s="109"/>
    </row>
    <row r="208090" spans="25:25" x14ac:dyDescent="0.25">
      <c r="Y208090" s="109"/>
    </row>
    <row r="208091" spans="25:25" x14ac:dyDescent="0.25">
      <c r="Y208091" s="109"/>
    </row>
    <row r="208092" spans="25:25" x14ac:dyDescent="0.25">
      <c r="Y208092" s="109"/>
    </row>
    <row r="208093" spans="25:25" x14ac:dyDescent="0.25">
      <c r="Y208093" s="109"/>
    </row>
    <row r="208094" spans="25:25" x14ac:dyDescent="0.25">
      <c r="Y208094" s="109"/>
    </row>
    <row r="208095" spans="25:25" x14ac:dyDescent="0.25">
      <c r="Y208095" s="109"/>
    </row>
    <row r="208096" spans="25:25" x14ac:dyDescent="0.25">
      <c r="Y208096" s="109"/>
    </row>
    <row r="208097" spans="25:25" x14ac:dyDescent="0.25">
      <c r="Y208097" s="109"/>
    </row>
    <row r="208098" spans="25:25" x14ac:dyDescent="0.25">
      <c r="Y208098" s="109"/>
    </row>
    <row r="208099" spans="25:25" x14ac:dyDescent="0.25">
      <c r="Y208099" s="109"/>
    </row>
    <row r="208100" spans="25:25" x14ac:dyDescent="0.25">
      <c r="Y208100" s="109"/>
    </row>
    <row r="208101" spans="25:25" x14ac:dyDescent="0.25">
      <c r="Y208101" s="109"/>
    </row>
    <row r="208102" spans="25:25" x14ac:dyDescent="0.25">
      <c r="Y208102" s="109"/>
    </row>
    <row r="208103" spans="25:25" x14ac:dyDescent="0.25">
      <c r="Y208103" s="109"/>
    </row>
    <row r="208104" spans="25:25" x14ac:dyDescent="0.25">
      <c r="Y208104" s="109"/>
    </row>
    <row r="208105" spans="25:25" x14ac:dyDescent="0.25">
      <c r="Y208105" s="109"/>
    </row>
    <row r="208106" spans="25:25" x14ac:dyDescent="0.25">
      <c r="Y208106" s="109"/>
    </row>
    <row r="208107" spans="25:25" x14ac:dyDescent="0.25">
      <c r="Y208107" s="109"/>
    </row>
    <row r="208108" spans="25:25" x14ac:dyDescent="0.25">
      <c r="Y208108" s="109"/>
    </row>
    <row r="208109" spans="25:25" x14ac:dyDescent="0.25">
      <c r="Y208109" s="109"/>
    </row>
    <row r="208110" spans="25:25" x14ac:dyDescent="0.25">
      <c r="Y208110" s="109"/>
    </row>
    <row r="208111" spans="25:25" x14ac:dyDescent="0.25">
      <c r="Y208111" s="109"/>
    </row>
    <row r="208112" spans="25:25" x14ac:dyDescent="0.25">
      <c r="Y208112" s="109"/>
    </row>
    <row r="208113" spans="25:25" x14ac:dyDescent="0.25">
      <c r="Y208113" s="109"/>
    </row>
    <row r="208114" spans="25:25" x14ac:dyDescent="0.25">
      <c r="Y208114" s="109"/>
    </row>
    <row r="208115" spans="25:25" x14ac:dyDescent="0.25">
      <c r="Y208115" s="109"/>
    </row>
    <row r="208116" spans="25:25" x14ac:dyDescent="0.25">
      <c r="Y208116" s="109"/>
    </row>
    <row r="208117" spans="25:25" x14ac:dyDescent="0.25">
      <c r="Y208117" s="109"/>
    </row>
    <row r="208118" spans="25:25" x14ac:dyDescent="0.25">
      <c r="Y208118" s="109"/>
    </row>
    <row r="208119" spans="25:25" x14ac:dyDescent="0.25">
      <c r="Y208119" s="109"/>
    </row>
    <row r="208120" spans="25:25" x14ac:dyDescent="0.25">
      <c r="Y208120" s="109"/>
    </row>
    <row r="208121" spans="25:25" x14ac:dyDescent="0.25">
      <c r="Y208121" s="109"/>
    </row>
    <row r="208122" spans="25:25" x14ac:dyDescent="0.25">
      <c r="Y208122" s="109"/>
    </row>
    <row r="208123" spans="25:25" x14ac:dyDescent="0.25">
      <c r="Y208123" s="109"/>
    </row>
    <row r="208124" spans="25:25" x14ac:dyDescent="0.25">
      <c r="Y208124" s="109"/>
    </row>
    <row r="208125" spans="25:25" x14ac:dyDescent="0.25">
      <c r="Y208125" s="109"/>
    </row>
    <row r="208126" spans="25:25" x14ac:dyDescent="0.25">
      <c r="Y208126" s="109"/>
    </row>
    <row r="208127" spans="25:25" x14ac:dyDescent="0.25">
      <c r="Y208127" s="109"/>
    </row>
    <row r="208128" spans="25:25" x14ac:dyDescent="0.25">
      <c r="Y208128" s="109"/>
    </row>
    <row r="208129" spans="25:25" x14ac:dyDescent="0.25">
      <c r="Y208129" s="109"/>
    </row>
    <row r="208130" spans="25:25" x14ac:dyDescent="0.25">
      <c r="Y208130" s="109"/>
    </row>
    <row r="208131" spans="25:25" x14ac:dyDescent="0.25">
      <c r="Y208131" s="109"/>
    </row>
    <row r="208132" spans="25:25" x14ac:dyDescent="0.25">
      <c r="Y208132" s="109"/>
    </row>
    <row r="208133" spans="25:25" x14ac:dyDescent="0.25">
      <c r="Y208133" s="109"/>
    </row>
    <row r="208134" spans="25:25" x14ac:dyDescent="0.25">
      <c r="Y208134" s="109"/>
    </row>
    <row r="208135" spans="25:25" x14ac:dyDescent="0.25">
      <c r="Y208135" s="109"/>
    </row>
    <row r="208136" spans="25:25" x14ac:dyDescent="0.25">
      <c r="Y208136" s="109"/>
    </row>
    <row r="208137" spans="25:25" x14ac:dyDescent="0.25">
      <c r="Y208137" s="109"/>
    </row>
    <row r="208138" spans="25:25" x14ac:dyDescent="0.25">
      <c r="Y208138" s="109"/>
    </row>
    <row r="208139" spans="25:25" x14ac:dyDescent="0.25">
      <c r="Y208139" s="109"/>
    </row>
    <row r="208140" spans="25:25" x14ac:dyDescent="0.25">
      <c r="Y208140" s="109"/>
    </row>
    <row r="208141" spans="25:25" x14ac:dyDescent="0.25">
      <c r="Y208141" s="109"/>
    </row>
    <row r="208142" spans="25:25" x14ac:dyDescent="0.25">
      <c r="Y208142" s="109"/>
    </row>
    <row r="208143" spans="25:25" x14ac:dyDescent="0.25">
      <c r="Y208143" s="109"/>
    </row>
    <row r="208144" spans="25:25" x14ac:dyDescent="0.25">
      <c r="Y208144" s="109"/>
    </row>
    <row r="208145" spans="25:25" x14ac:dyDescent="0.25">
      <c r="Y208145" s="109"/>
    </row>
    <row r="208146" spans="25:25" x14ac:dyDescent="0.25">
      <c r="Y208146" s="109"/>
    </row>
    <row r="208147" spans="25:25" x14ac:dyDescent="0.25">
      <c r="Y208147" s="109"/>
    </row>
    <row r="208148" spans="25:25" x14ac:dyDescent="0.25">
      <c r="Y208148" s="109"/>
    </row>
    <row r="208149" spans="25:25" x14ac:dyDescent="0.25">
      <c r="Y208149" s="109"/>
    </row>
    <row r="208150" spans="25:25" x14ac:dyDescent="0.25">
      <c r="Y208150" s="109"/>
    </row>
    <row r="208151" spans="25:25" x14ac:dyDescent="0.25">
      <c r="Y208151" s="109"/>
    </row>
    <row r="208152" spans="25:25" x14ac:dyDescent="0.25">
      <c r="Y208152" s="109"/>
    </row>
    <row r="208153" spans="25:25" x14ac:dyDescent="0.25">
      <c r="Y208153" s="109"/>
    </row>
    <row r="208154" spans="25:25" x14ac:dyDescent="0.25">
      <c r="Y208154" s="109"/>
    </row>
    <row r="208155" spans="25:25" x14ac:dyDescent="0.25">
      <c r="Y208155" s="109"/>
    </row>
    <row r="208156" spans="25:25" x14ac:dyDescent="0.25">
      <c r="Y208156" s="109"/>
    </row>
    <row r="208157" spans="25:25" x14ac:dyDescent="0.25">
      <c r="Y208157" s="109"/>
    </row>
    <row r="208158" spans="25:25" x14ac:dyDescent="0.25">
      <c r="Y208158" s="109"/>
    </row>
    <row r="208159" spans="25:25" x14ac:dyDescent="0.25">
      <c r="Y208159" s="109"/>
    </row>
    <row r="208160" spans="25:25" x14ac:dyDescent="0.25">
      <c r="Y208160" s="109"/>
    </row>
    <row r="208161" spans="25:25" x14ac:dyDescent="0.25">
      <c r="Y208161" s="109"/>
    </row>
    <row r="208162" spans="25:25" x14ac:dyDescent="0.25">
      <c r="Y208162" s="109"/>
    </row>
    <row r="208163" spans="25:25" x14ac:dyDescent="0.25">
      <c r="Y208163" s="109"/>
    </row>
    <row r="208164" spans="25:25" x14ac:dyDescent="0.25">
      <c r="Y208164" s="109"/>
    </row>
    <row r="208165" spans="25:25" x14ac:dyDescent="0.25">
      <c r="Y208165" s="109"/>
    </row>
    <row r="208166" spans="25:25" x14ac:dyDescent="0.25">
      <c r="Y208166" s="109"/>
    </row>
    <row r="208167" spans="25:25" x14ac:dyDescent="0.25">
      <c r="Y208167" s="109"/>
    </row>
    <row r="208168" spans="25:25" x14ac:dyDescent="0.25">
      <c r="Y208168" s="109"/>
    </row>
    <row r="208169" spans="25:25" x14ac:dyDescent="0.25">
      <c r="Y208169" s="109"/>
    </row>
    <row r="208170" spans="25:25" x14ac:dyDescent="0.25">
      <c r="Y208170" s="109"/>
    </row>
    <row r="208171" spans="25:25" x14ac:dyDescent="0.25">
      <c r="Y208171" s="109"/>
    </row>
    <row r="208172" spans="25:25" x14ac:dyDescent="0.25">
      <c r="Y208172" s="109"/>
    </row>
    <row r="208173" spans="25:25" x14ac:dyDescent="0.25">
      <c r="Y208173" s="109"/>
    </row>
    <row r="208174" spans="25:25" x14ac:dyDescent="0.25">
      <c r="Y208174" s="109"/>
    </row>
    <row r="208175" spans="25:25" x14ac:dyDescent="0.25">
      <c r="Y208175" s="109"/>
    </row>
    <row r="208176" spans="25:25" x14ac:dyDescent="0.25">
      <c r="Y208176" s="109"/>
    </row>
    <row r="208177" spans="25:25" x14ac:dyDescent="0.25">
      <c r="Y208177" s="109"/>
    </row>
    <row r="208178" spans="25:25" x14ac:dyDescent="0.25">
      <c r="Y208178" s="109"/>
    </row>
    <row r="208179" spans="25:25" x14ac:dyDescent="0.25">
      <c r="Y208179" s="109"/>
    </row>
    <row r="208180" spans="25:25" x14ac:dyDescent="0.25">
      <c r="Y208180" s="109"/>
    </row>
    <row r="208181" spans="25:25" x14ac:dyDescent="0.25">
      <c r="Y208181" s="109"/>
    </row>
    <row r="208182" spans="25:25" x14ac:dyDescent="0.25">
      <c r="Y208182" s="109"/>
    </row>
    <row r="208183" spans="25:25" x14ac:dyDescent="0.25">
      <c r="Y208183" s="109"/>
    </row>
    <row r="208184" spans="25:25" x14ac:dyDescent="0.25">
      <c r="Y208184" s="109"/>
    </row>
    <row r="208185" spans="25:25" x14ac:dyDescent="0.25">
      <c r="Y208185" s="109"/>
    </row>
    <row r="208186" spans="25:25" x14ac:dyDescent="0.25">
      <c r="Y208186" s="109"/>
    </row>
    <row r="208187" spans="25:25" x14ac:dyDescent="0.25">
      <c r="Y208187" s="109"/>
    </row>
    <row r="208188" spans="25:25" x14ac:dyDescent="0.25">
      <c r="Y208188" s="109"/>
    </row>
    <row r="208189" spans="25:25" x14ac:dyDescent="0.25">
      <c r="Y208189" s="109"/>
    </row>
    <row r="208190" spans="25:25" x14ac:dyDescent="0.25">
      <c r="Y208190" s="109"/>
    </row>
    <row r="208191" spans="25:25" x14ac:dyDescent="0.25">
      <c r="Y208191" s="109"/>
    </row>
    <row r="208192" spans="25:25" x14ac:dyDescent="0.25">
      <c r="Y208192" s="109"/>
    </row>
    <row r="208193" spans="25:25" x14ac:dyDescent="0.25">
      <c r="Y208193" s="109"/>
    </row>
    <row r="208194" spans="25:25" x14ac:dyDescent="0.25">
      <c r="Y208194" s="109"/>
    </row>
    <row r="208195" spans="25:25" x14ac:dyDescent="0.25">
      <c r="Y208195" s="109"/>
    </row>
    <row r="208196" spans="25:25" x14ac:dyDescent="0.25">
      <c r="Y208196" s="109"/>
    </row>
    <row r="208197" spans="25:25" x14ac:dyDescent="0.25">
      <c r="Y208197" s="109"/>
    </row>
    <row r="208198" spans="25:25" x14ac:dyDescent="0.25">
      <c r="Y208198" s="109"/>
    </row>
    <row r="208199" spans="25:25" x14ac:dyDescent="0.25">
      <c r="Y208199" s="109"/>
    </row>
    <row r="208200" spans="25:25" x14ac:dyDescent="0.25">
      <c r="Y208200" s="109"/>
    </row>
    <row r="208201" spans="25:25" x14ac:dyDescent="0.25">
      <c r="Y208201" s="109"/>
    </row>
    <row r="208202" spans="25:25" x14ac:dyDescent="0.25">
      <c r="Y208202" s="109"/>
    </row>
    <row r="208203" spans="25:25" x14ac:dyDescent="0.25">
      <c r="Y208203" s="109"/>
    </row>
    <row r="208204" spans="25:25" x14ac:dyDescent="0.25">
      <c r="Y208204" s="109"/>
    </row>
    <row r="208205" spans="25:25" x14ac:dyDescent="0.25">
      <c r="Y208205" s="109"/>
    </row>
    <row r="208206" spans="25:25" x14ac:dyDescent="0.25">
      <c r="Y208206" s="109"/>
    </row>
    <row r="208207" spans="25:25" x14ac:dyDescent="0.25">
      <c r="Y208207" s="109"/>
    </row>
    <row r="208208" spans="25:25" x14ac:dyDescent="0.25">
      <c r="Y208208" s="109"/>
    </row>
    <row r="208209" spans="25:25" x14ac:dyDescent="0.25">
      <c r="Y208209" s="109"/>
    </row>
    <row r="208210" spans="25:25" x14ac:dyDescent="0.25">
      <c r="Y208210" s="109"/>
    </row>
    <row r="208211" spans="25:25" x14ac:dyDescent="0.25">
      <c r="Y208211" s="109"/>
    </row>
    <row r="208212" spans="25:25" x14ac:dyDescent="0.25">
      <c r="Y208212" s="109"/>
    </row>
    <row r="208213" spans="25:25" x14ac:dyDescent="0.25">
      <c r="Y208213" s="109"/>
    </row>
    <row r="208214" spans="25:25" x14ac:dyDescent="0.25">
      <c r="Y208214" s="109"/>
    </row>
    <row r="208215" spans="25:25" x14ac:dyDescent="0.25">
      <c r="Y208215" s="109"/>
    </row>
    <row r="208216" spans="25:25" x14ac:dyDescent="0.25">
      <c r="Y208216" s="109"/>
    </row>
    <row r="208217" spans="25:25" x14ac:dyDescent="0.25">
      <c r="Y208217" s="109"/>
    </row>
    <row r="208218" spans="25:25" x14ac:dyDescent="0.25">
      <c r="Y208218" s="109"/>
    </row>
    <row r="208219" spans="25:25" x14ac:dyDescent="0.25">
      <c r="Y208219" s="109"/>
    </row>
    <row r="208220" spans="25:25" x14ac:dyDescent="0.25">
      <c r="Y208220" s="109"/>
    </row>
    <row r="208221" spans="25:25" x14ac:dyDescent="0.25">
      <c r="Y208221" s="109"/>
    </row>
    <row r="208222" spans="25:25" x14ac:dyDescent="0.25">
      <c r="Y208222" s="109"/>
    </row>
    <row r="208223" spans="25:25" x14ac:dyDescent="0.25">
      <c r="Y208223" s="109"/>
    </row>
    <row r="208224" spans="25:25" x14ac:dyDescent="0.25">
      <c r="Y208224" s="109"/>
    </row>
    <row r="208225" spans="25:25" x14ac:dyDescent="0.25">
      <c r="Y208225" s="109"/>
    </row>
    <row r="208226" spans="25:25" x14ac:dyDescent="0.25">
      <c r="Y208226" s="109"/>
    </row>
    <row r="208227" spans="25:25" x14ac:dyDescent="0.25">
      <c r="Y208227" s="109"/>
    </row>
    <row r="208228" spans="25:25" x14ac:dyDescent="0.25">
      <c r="Y208228" s="109"/>
    </row>
    <row r="208229" spans="25:25" x14ac:dyDescent="0.25">
      <c r="Y208229" s="109"/>
    </row>
    <row r="208230" spans="25:25" x14ac:dyDescent="0.25">
      <c r="Y208230" s="109"/>
    </row>
    <row r="208231" spans="25:25" x14ac:dyDescent="0.25">
      <c r="Y208231" s="109"/>
    </row>
    <row r="208232" spans="25:25" x14ac:dyDescent="0.25">
      <c r="Y208232" s="109"/>
    </row>
    <row r="208233" spans="25:25" x14ac:dyDescent="0.25">
      <c r="Y208233" s="109"/>
    </row>
    <row r="208234" spans="25:25" x14ac:dyDescent="0.25">
      <c r="Y208234" s="109"/>
    </row>
    <row r="208235" spans="25:25" x14ac:dyDescent="0.25">
      <c r="Y208235" s="109"/>
    </row>
    <row r="208236" spans="25:25" x14ac:dyDescent="0.25">
      <c r="Y208236" s="109"/>
    </row>
    <row r="208237" spans="25:25" x14ac:dyDescent="0.25">
      <c r="Y208237" s="109"/>
    </row>
    <row r="208238" spans="25:25" x14ac:dyDescent="0.25">
      <c r="Y208238" s="109"/>
    </row>
    <row r="208239" spans="25:25" x14ac:dyDescent="0.25">
      <c r="Y208239" s="109"/>
    </row>
    <row r="208240" spans="25:25" x14ac:dyDescent="0.25">
      <c r="Y208240" s="109"/>
    </row>
    <row r="208241" spans="25:25" x14ac:dyDescent="0.25">
      <c r="Y208241" s="109"/>
    </row>
    <row r="208242" spans="25:25" x14ac:dyDescent="0.25">
      <c r="Y208242" s="109"/>
    </row>
    <row r="208243" spans="25:25" x14ac:dyDescent="0.25">
      <c r="Y208243" s="109"/>
    </row>
    <row r="208244" spans="25:25" x14ac:dyDescent="0.25">
      <c r="Y208244" s="109"/>
    </row>
    <row r="208245" spans="25:25" x14ac:dyDescent="0.25">
      <c r="Y208245" s="109"/>
    </row>
    <row r="208246" spans="25:25" x14ac:dyDescent="0.25">
      <c r="Y208246" s="109"/>
    </row>
    <row r="208247" spans="25:25" x14ac:dyDescent="0.25">
      <c r="Y208247" s="109"/>
    </row>
    <row r="208248" spans="25:25" x14ac:dyDescent="0.25">
      <c r="Y208248" s="109"/>
    </row>
    <row r="208249" spans="25:25" x14ac:dyDescent="0.25">
      <c r="Y208249" s="109"/>
    </row>
    <row r="208250" spans="25:25" x14ac:dyDescent="0.25">
      <c r="Y208250" s="109"/>
    </row>
    <row r="208251" spans="25:25" x14ac:dyDescent="0.25">
      <c r="Y208251" s="109"/>
    </row>
    <row r="208252" spans="25:25" x14ac:dyDescent="0.25">
      <c r="Y208252" s="109"/>
    </row>
    <row r="208253" spans="25:25" x14ac:dyDescent="0.25">
      <c r="Y208253" s="109"/>
    </row>
    <row r="208254" spans="25:25" x14ac:dyDescent="0.25">
      <c r="Y208254" s="109"/>
    </row>
    <row r="208255" spans="25:25" x14ac:dyDescent="0.25">
      <c r="Y208255" s="109"/>
    </row>
    <row r="208256" spans="25:25" x14ac:dyDescent="0.25">
      <c r="Y208256" s="109"/>
    </row>
    <row r="208257" spans="25:25" x14ac:dyDescent="0.25">
      <c r="Y208257" s="109"/>
    </row>
    <row r="208258" spans="25:25" x14ac:dyDescent="0.25">
      <c r="Y208258" s="109"/>
    </row>
    <row r="208259" spans="25:25" x14ac:dyDescent="0.25">
      <c r="Y208259" s="109"/>
    </row>
    <row r="208260" spans="25:25" x14ac:dyDescent="0.25">
      <c r="Y208260" s="109"/>
    </row>
    <row r="208261" spans="25:25" x14ac:dyDescent="0.25">
      <c r="Y208261" s="109"/>
    </row>
    <row r="208262" spans="25:25" x14ac:dyDescent="0.25">
      <c r="Y208262" s="109"/>
    </row>
    <row r="208263" spans="25:25" x14ac:dyDescent="0.25">
      <c r="Y208263" s="109"/>
    </row>
    <row r="208264" spans="25:25" x14ac:dyDescent="0.25">
      <c r="Y208264" s="109"/>
    </row>
    <row r="208265" spans="25:25" x14ac:dyDescent="0.25">
      <c r="Y208265" s="109"/>
    </row>
    <row r="208266" spans="25:25" x14ac:dyDescent="0.25">
      <c r="Y208266" s="109"/>
    </row>
    <row r="208267" spans="25:25" x14ac:dyDescent="0.25">
      <c r="Y208267" s="109"/>
    </row>
    <row r="208268" spans="25:25" x14ac:dyDescent="0.25">
      <c r="Y208268" s="109"/>
    </row>
    <row r="208269" spans="25:25" x14ac:dyDescent="0.25">
      <c r="Y208269" s="109"/>
    </row>
    <row r="208270" spans="25:25" x14ac:dyDescent="0.25">
      <c r="Y208270" s="109"/>
    </row>
    <row r="208271" spans="25:25" x14ac:dyDescent="0.25">
      <c r="Y208271" s="109"/>
    </row>
    <row r="208272" spans="25:25" x14ac:dyDescent="0.25">
      <c r="Y208272" s="109"/>
    </row>
    <row r="208273" spans="25:25" x14ac:dyDescent="0.25">
      <c r="Y208273" s="109"/>
    </row>
    <row r="208274" spans="25:25" x14ac:dyDescent="0.25">
      <c r="Y208274" s="109"/>
    </row>
    <row r="208275" spans="25:25" x14ac:dyDescent="0.25">
      <c r="Y208275" s="109"/>
    </row>
    <row r="208276" spans="25:25" x14ac:dyDescent="0.25">
      <c r="Y208276" s="109"/>
    </row>
    <row r="208277" spans="25:25" x14ac:dyDescent="0.25">
      <c r="Y208277" s="109"/>
    </row>
    <row r="208278" spans="25:25" x14ac:dyDescent="0.25">
      <c r="Y208278" s="109"/>
    </row>
    <row r="208279" spans="25:25" x14ac:dyDescent="0.25">
      <c r="Y208279" s="109"/>
    </row>
    <row r="208280" spans="25:25" x14ac:dyDescent="0.25">
      <c r="Y208280" s="109"/>
    </row>
    <row r="208281" spans="25:25" x14ac:dyDescent="0.25">
      <c r="Y208281" s="109"/>
    </row>
    <row r="208282" spans="25:25" x14ac:dyDescent="0.25">
      <c r="Y208282" s="109"/>
    </row>
    <row r="208283" spans="25:25" x14ac:dyDescent="0.25">
      <c r="Y208283" s="109"/>
    </row>
    <row r="208284" spans="25:25" x14ac:dyDescent="0.25">
      <c r="Y208284" s="109"/>
    </row>
    <row r="208285" spans="25:25" x14ac:dyDescent="0.25">
      <c r="Y208285" s="109"/>
    </row>
    <row r="208286" spans="25:25" x14ac:dyDescent="0.25">
      <c r="Y208286" s="109"/>
    </row>
    <row r="208287" spans="25:25" x14ac:dyDescent="0.25">
      <c r="Y208287" s="109"/>
    </row>
    <row r="208288" spans="25:25" x14ac:dyDescent="0.25">
      <c r="Y208288" s="109"/>
    </row>
    <row r="208289" spans="25:25" x14ac:dyDescent="0.25">
      <c r="Y208289" s="109"/>
    </row>
    <row r="208290" spans="25:25" x14ac:dyDescent="0.25">
      <c r="Y208290" s="109"/>
    </row>
    <row r="208291" spans="25:25" x14ac:dyDescent="0.25">
      <c r="Y208291" s="109"/>
    </row>
    <row r="208292" spans="25:25" x14ac:dyDescent="0.25">
      <c r="Y208292" s="109"/>
    </row>
    <row r="208293" spans="25:25" x14ac:dyDescent="0.25">
      <c r="Y208293" s="109"/>
    </row>
    <row r="208294" spans="25:25" x14ac:dyDescent="0.25">
      <c r="Y208294" s="109"/>
    </row>
    <row r="208295" spans="25:25" x14ac:dyDescent="0.25">
      <c r="Y208295" s="109"/>
    </row>
    <row r="208296" spans="25:25" x14ac:dyDescent="0.25">
      <c r="Y208296" s="109"/>
    </row>
    <row r="208297" spans="25:25" x14ac:dyDescent="0.25">
      <c r="Y208297" s="109"/>
    </row>
    <row r="208298" spans="25:25" x14ac:dyDescent="0.25">
      <c r="Y208298" s="109"/>
    </row>
    <row r="208299" spans="25:25" x14ac:dyDescent="0.25">
      <c r="Y208299" s="109"/>
    </row>
    <row r="208300" spans="25:25" x14ac:dyDescent="0.25">
      <c r="Y208300" s="109"/>
    </row>
    <row r="208301" spans="25:25" x14ac:dyDescent="0.25">
      <c r="Y208301" s="109"/>
    </row>
    <row r="208302" spans="25:25" x14ac:dyDescent="0.25">
      <c r="Y208302" s="109"/>
    </row>
    <row r="208303" spans="25:25" x14ac:dyDescent="0.25">
      <c r="Y208303" s="109"/>
    </row>
    <row r="208304" spans="25:25" x14ac:dyDescent="0.25">
      <c r="Y208304" s="109"/>
    </row>
    <row r="208305" spans="25:25" x14ac:dyDescent="0.25">
      <c r="Y208305" s="109"/>
    </row>
    <row r="208306" spans="25:25" x14ac:dyDescent="0.25">
      <c r="Y208306" s="109"/>
    </row>
    <row r="208307" spans="25:25" x14ac:dyDescent="0.25">
      <c r="Y208307" s="109"/>
    </row>
    <row r="208308" spans="25:25" x14ac:dyDescent="0.25">
      <c r="Y208308" s="109"/>
    </row>
    <row r="208309" spans="25:25" x14ac:dyDescent="0.25">
      <c r="Y208309" s="109"/>
    </row>
    <row r="208310" spans="25:25" x14ac:dyDescent="0.25">
      <c r="Y208310" s="109"/>
    </row>
    <row r="208311" spans="25:25" x14ac:dyDescent="0.25">
      <c r="Y208311" s="109"/>
    </row>
    <row r="208312" spans="25:25" x14ac:dyDescent="0.25">
      <c r="Y208312" s="109"/>
    </row>
    <row r="208313" spans="25:25" x14ac:dyDescent="0.25">
      <c r="Y208313" s="109"/>
    </row>
    <row r="208314" spans="25:25" x14ac:dyDescent="0.25">
      <c r="Y208314" s="109"/>
    </row>
    <row r="208315" spans="25:25" x14ac:dyDescent="0.25">
      <c r="Y208315" s="109"/>
    </row>
    <row r="208316" spans="25:25" x14ac:dyDescent="0.25">
      <c r="Y208316" s="109"/>
    </row>
    <row r="208317" spans="25:25" x14ac:dyDescent="0.25">
      <c r="Y208317" s="109"/>
    </row>
    <row r="208318" spans="25:25" x14ac:dyDescent="0.25">
      <c r="Y208318" s="109"/>
    </row>
    <row r="208319" spans="25:25" x14ac:dyDescent="0.25">
      <c r="Y208319" s="109"/>
    </row>
    <row r="208320" spans="25:25" x14ac:dyDescent="0.25">
      <c r="Y208320" s="109"/>
    </row>
    <row r="208321" spans="25:25" x14ac:dyDescent="0.25">
      <c r="Y208321" s="109"/>
    </row>
    <row r="208322" spans="25:25" x14ac:dyDescent="0.25">
      <c r="Y208322" s="109"/>
    </row>
    <row r="208323" spans="25:25" x14ac:dyDescent="0.25">
      <c r="Y208323" s="109"/>
    </row>
    <row r="208324" spans="25:25" x14ac:dyDescent="0.25">
      <c r="Y208324" s="109"/>
    </row>
    <row r="208325" spans="25:25" x14ac:dyDescent="0.25">
      <c r="Y208325" s="109"/>
    </row>
    <row r="208326" spans="25:25" x14ac:dyDescent="0.25">
      <c r="Y208326" s="109"/>
    </row>
    <row r="208327" spans="25:25" x14ac:dyDescent="0.25">
      <c r="Y208327" s="109"/>
    </row>
    <row r="208328" spans="25:25" x14ac:dyDescent="0.25">
      <c r="Y208328" s="109"/>
    </row>
    <row r="208329" spans="25:25" x14ac:dyDescent="0.25">
      <c r="Y208329" s="109"/>
    </row>
    <row r="208330" spans="25:25" x14ac:dyDescent="0.25">
      <c r="Y208330" s="109"/>
    </row>
    <row r="208331" spans="25:25" x14ac:dyDescent="0.25">
      <c r="Y208331" s="109"/>
    </row>
    <row r="208332" spans="25:25" x14ac:dyDescent="0.25">
      <c r="Y208332" s="109"/>
    </row>
    <row r="208333" spans="25:25" x14ac:dyDescent="0.25">
      <c r="Y208333" s="109"/>
    </row>
    <row r="208334" spans="25:25" x14ac:dyDescent="0.25">
      <c r="Y208334" s="109"/>
    </row>
    <row r="208335" spans="25:25" x14ac:dyDescent="0.25">
      <c r="Y208335" s="109"/>
    </row>
    <row r="208336" spans="25:25" x14ac:dyDescent="0.25">
      <c r="Y208336" s="109"/>
    </row>
    <row r="208337" spans="25:25" x14ac:dyDescent="0.25">
      <c r="Y208337" s="109"/>
    </row>
    <row r="208338" spans="25:25" x14ac:dyDescent="0.25">
      <c r="Y208338" s="109"/>
    </row>
    <row r="208339" spans="25:25" x14ac:dyDescent="0.25">
      <c r="Y208339" s="109"/>
    </row>
    <row r="208340" spans="25:25" x14ac:dyDescent="0.25">
      <c r="Y208340" s="109"/>
    </row>
    <row r="208341" spans="25:25" x14ac:dyDescent="0.25">
      <c r="Y208341" s="109"/>
    </row>
    <row r="208342" spans="25:25" x14ac:dyDescent="0.25">
      <c r="Y208342" s="109"/>
    </row>
    <row r="208343" spans="25:25" x14ac:dyDescent="0.25">
      <c r="Y208343" s="109"/>
    </row>
    <row r="208344" spans="25:25" x14ac:dyDescent="0.25">
      <c r="Y208344" s="109"/>
    </row>
    <row r="208345" spans="25:25" x14ac:dyDescent="0.25">
      <c r="Y208345" s="109"/>
    </row>
    <row r="208346" spans="25:25" x14ac:dyDescent="0.25">
      <c r="Y208346" s="109"/>
    </row>
    <row r="208347" spans="25:25" x14ac:dyDescent="0.25">
      <c r="Y208347" s="109"/>
    </row>
    <row r="208348" spans="25:25" x14ac:dyDescent="0.25">
      <c r="Y208348" s="109"/>
    </row>
    <row r="208349" spans="25:25" x14ac:dyDescent="0.25">
      <c r="Y208349" s="109"/>
    </row>
    <row r="208350" spans="25:25" x14ac:dyDescent="0.25">
      <c r="Y208350" s="109"/>
    </row>
    <row r="208351" spans="25:25" x14ac:dyDescent="0.25">
      <c r="Y208351" s="109"/>
    </row>
    <row r="208352" spans="25:25" x14ac:dyDescent="0.25">
      <c r="Y208352" s="109"/>
    </row>
    <row r="208353" spans="25:25" x14ac:dyDescent="0.25">
      <c r="Y208353" s="109"/>
    </row>
    <row r="208354" spans="25:25" x14ac:dyDescent="0.25">
      <c r="Y208354" s="109"/>
    </row>
    <row r="208355" spans="25:25" x14ac:dyDescent="0.25">
      <c r="Y208355" s="109"/>
    </row>
    <row r="208356" spans="25:25" x14ac:dyDescent="0.25">
      <c r="Y208356" s="109"/>
    </row>
    <row r="208357" spans="25:25" x14ac:dyDescent="0.25">
      <c r="Y208357" s="109"/>
    </row>
    <row r="208358" spans="25:25" x14ac:dyDescent="0.25">
      <c r="Y208358" s="109"/>
    </row>
    <row r="208359" spans="25:25" x14ac:dyDescent="0.25">
      <c r="Y208359" s="109"/>
    </row>
    <row r="208360" spans="25:25" x14ac:dyDescent="0.25">
      <c r="Y208360" s="109"/>
    </row>
    <row r="208361" spans="25:25" x14ac:dyDescent="0.25">
      <c r="Y208361" s="109"/>
    </row>
    <row r="208362" spans="25:25" x14ac:dyDescent="0.25">
      <c r="Y208362" s="109"/>
    </row>
    <row r="208363" spans="25:25" x14ac:dyDescent="0.25">
      <c r="Y208363" s="109"/>
    </row>
    <row r="208364" spans="25:25" x14ac:dyDescent="0.25">
      <c r="Y208364" s="109"/>
    </row>
    <row r="208365" spans="25:25" x14ac:dyDescent="0.25">
      <c r="Y208365" s="109"/>
    </row>
    <row r="208366" spans="25:25" x14ac:dyDescent="0.25">
      <c r="Y208366" s="109"/>
    </row>
    <row r="208367" spans="25:25" x14ac:dyDescent="0.25">
      <c r="Y208367" s="109"/>
    </row>
    <row r="208368" spans="25:25" x14ac:dyDescent="0.25">
      <c r="Y208368" s="109"/>
    </row>
    <row r="208369" spans="25:25" x14ac:dyDescent="0.25">
      <c r="Y208369" s="109"/>
    </row>
    <row r="208370" spans="25:25" x14ac:dyDescent="0.25">
      <c r="Y208370" s="109"/>
    </row>
    <row r="208371" spans="25:25" x14ac:dyDescent="0.25">
      <c r="Y208371" s="109"/>
    </row>
    <row r="208372" spans="25:25" x14ac:dyDescent="0.25">
      <c r="Y208372" s="109"/>
    </row>
    <row r="208373" spans="25:25" x14ac:dyDescent="0.25">
      <c r="Y208373" s="109"/>
    </row>
    <row r="208374" spans="25:25" x14ac:dyDescent="0.25">
      <c r="Y208374" s="109"/>
    </row>
    <row r="208375" spans="25:25" x14ac:dyDescent="0.25">
      <c r="Y208375" s="109"/>
    </row>
    <row r="208376" spans="25:25" x14ac:dyDescent="0.25">
      <c r="Y208376" s="109"/>
    </row>
    <row r="208377" spans="25:25" x14ac:dyDescent="0.25">
      <c r="Y208377" s="109"/>
    </row>
    <row r="208378" spans="25:25" x14ac:dyDescent="0.25">
      <c r="Y208378" s="109"/>
    </row>
    <row r="208379" spans="25:25" x14ac:dyDescent="0.25">
      <c r="Y208379" s="109"/>
    </row>
    <row r="208380" spans="25:25" x14ac:dyDescent="0.25">
      <c r="Y208380" s="109"/>
    </row>
    <row r="208381" spans="25:25" x14ac:dyDescent="0.25">
      <c r="Y208381" s="109"/>
    </row>
    <row r="208382" spans="25:25" x14ac:dyDescent="0.25">
      <c r="Y208382" s="109"/>
    </row>
    <row r="208383" spans="25:25" x14ac:dyDescent="0.25">
      <c r="Y208383" s="109"/>
    </row>
    <row r="208384" spans="25:25" x14ac:dyDescent="0.25">
      <c r="Y208384" s="109"/>
    </row>
    <row r="208385" spans="25:25" x14ac:dyDescent="0.25">
      <c r="Y208385" s="109"/>
    </row>
    <row r="208386" spans="25:25" x14ac:dyDescent="0.25">
      <c r="Y208386" s="109"/>
    </row>
    <row r="208387" spans="25:25" x14ac:dyDescent="0.25">
      <c r="Y208387" s="109"/>
    </row>
    <row r="208388" spans="25:25" x14ac:dyDescent="0.25">
      <c r="Y208388" s="109"/>
    </row>
    <row r="208389" spans="25:25" x14ac:dyDescent="0.25">
      <c r="Y208389" s="109"/>
    </row>
    <row r="208390" spans="25:25" x14ac:dyDescent="0.25">
      <c r="Y208390" s="109"/>
    </row>
    <row r="208391" spans="25:25" x14ac:dyDescent="0.25">
      <c r="Y208391" s="109"/>
    </row>
    <row r="208392" spans="25:25" x14ac:dyDescent="0.25">
      <c r="Y208392" s="109"/>
    </row>
    <row r="208393" spans="25:25" x14ac:dyDescent="0.25">
      <c r="Y208393" s="109"/>
    </row>
    <row r="208394" spans="25:25" x14ac:dyDescent="0.25">
      <c r="Y208394" s="109"/>
    </row>
    <row r="208395" spans="25:25" x14ac:dyDescent="0.25">
      <c r="Y208395" s="109"/>
    </row>
    <row r="208396" spans="25:25" x14ac:dyDescent="0.25">
      <c r="Y208396" s="109"/>
    </row>
    <row r="208397" spans="25:25" x14ac:dyDescent="0.25">
      <c r="Y208397" s="109"/>
    </row>
    <row r="208398" spans="25:25" x14ac:dyDescent="0.25">
      <c r="Y208398" s="109"/>
    </row>
    <row r="208399" spans="25:25" x14ac:dyDescent="0.25">
      <c r="Y208399" s="109"/>
    </row>
    <row r="208400" spans="25:25" x14ac:dyDescent="0.25">
      <c r="Y208400" s="109"/>
    </row>
    <row r="208401" spans="25:25" x14ac:dyDescent="0.25">
      <c r="Y208401" s="109"/>
    </row>
    <row r="208402" spans="25:25" x14ac:dyDescent="0.25">
      <c r="Y208402" s="109"/>
    </row>
    <row r="208403" spans="25:25" x14ac:dyDescent="0.25">
      <c r="Y208403" s="109"/>
    </row>
    <row r="208404" spans="25:25" x14ac:dyDescent="0.25">
      <c r="Y208404" s="109"/>
    </row>
    <row r="208405" spans="25:25" x14ac:dyDescent="0.25">
      <c r="Y208405" s="109"/>
    </row>
    <row r="208406" spans="25:25" x14ac:dyDescent="0.25">
      <c r="Y208406" s="109"/>
    </row>
    <row r="208407" spans="25:25" x14ac:dyDescent="0.25">
      <c r="Y208407" s="109"/>
    </row>
    <row r="208408" spans="25:25" x14ac:dyDescent="0.25">
      <c r="Y208408" s="109"/>
    </row>
    <row r="208409" spans="25:25" x14ac:dyDescent="0.25">
      <c r="Y208409" s="109"/>
    </row>
    <row r="208410" spans="25:25" x14ac:dyDescent="0.25">
      <c r="Y208410" s="109"/>
    </row>
    <row r="208411" spans="25:25" x14ac:dyDescent="0.25">
      <c r="Y208411" s="109"/>
    </row>
    <row r="208412" spans="25:25" x14ac:dyDescent="0.25">
      <c r="Y208412" s="109"/>
    </row>
    <row r="208413" spans="25:25" x14ac:dyDescent="0.25">
      <c r="Y208413" s="109"/>
    </row>
    <row r="208414" spans="25:25" x14ac:dyDescent="0.25">
      <c r="Y208414" s="109"/>
    </row>
    <row r="208415" spans="25:25" x14ac:dyDescent="0.25">
      <c r="Y208415" s="109"/>
    </row>
    <row r="208416" spans="25:25" x14ac:dyDescent="0.25">
      <c r="Y208416" s="109"/>
    </row>
    <row r="208417" spans="25:25" x14ac:dyDescent="0.25">
      <c r="Y208417" s="109"/>
    </row>
    <row r="208418" spans="25:25" x14ac:dyDescent="0.25">
      <c r="Y208418" s="109"/>
    </row>
    <row r="208419" spans="25:25" x14ac:dyDescent="0.25">
      <c r="Y208419" s="109"/>
    </row>
    <row r="208420" spans="25:25" x14ac:dyDescent="0.25">
      <c r="Y208420" s="109"/>
    </row>
    <row r="208421" spans="25:25" x14ac:dyDescent="0.25">
      <c r="Y208421" s="109"/>
    </row>
    <row r="208422" spans="25:25" x14ac:dyDescent="0.25">
      <c r="Y208422" s="109"/>
    </row>
    <row r="208423" spans="25:25" x14ac:dyDescent="0.25">
      <c r="Y208423" s="109"/>
    </row>
    <row r="208424" spans="25:25" x14ac:dyDescent="0.25">
      <c r="Y208424" s="109"/>
    </row>
    <row r="208425" spans="25:25" x14ac:dyDescent="0.25">
      <c r="Y208425" s="109"/>
    </row>
    <row r="208426" spans="25:25" x14ac:dyDescent="0.25">
      <c r="Y208426" s="109"/>
    </row>
    <row r="208427" spans="25:25" x14ac:dyDescent="0.25">
      <c r="Y208427" s="109"/>
    </row>
    <row r="208428" spans="25:25" x14ac:dyDescent="0.25">
      <c r="Y208428" s="109"/>
    </row>
    <row r="208429" spans="25:25" x14ac:dyDescent="0.25">
      <c r="Y208429" s="109"/>
    </row>
    <row r="208430" spans="25:25" x14ac:dyDescent="0.25">
      <c r="Y208430" s="109"/>
    </row>
    <row r="208431" spans="25:25" x14ac:dyDescent="0.25">
      <c r="Y208431" s="109"/>
    </row>
    <row r="208432" spans="25:25" x14ac:dyDescent="0.25">
      <c r="Y208432" s="109"/>
    </row>
    <row r="208433" spans="25:25" x14ac:dyDescent="0.25">
      <c r="Y208433" s="109"/>
    </row>
    <row r="208434" spans="25:25" x14ac:dyDescent="0.25">
      <c r="Y208434" s="109"/>
    </row>
    <row r="208435" spans="25:25" x14ac:dyDescent="0.25">
      <c r="Y208435" s="109"/>
    </row>
    <row r="208436" spans="25:25" x14ac:dyDescent="0.25">
      <c r="Y208436" s="109"/>
    </row>
    <row r="208437" spans="25:25" x14ac:dyDescent="0.25">
      <c r="Y208437" s="109"/>
    </row>
    <row r="208438" spans="25:25" x14ac:dyDescent="0.25">
      <c r="Y208438" s="109"/>
    </row>
    <row r="208439" spans="25:25" x14ac:dyDescent="0.25">
      <c r="Y208439" s="109"/>
    </row>
    <row r="208440" spans="25:25" x14ac:dyDescent="0.25">
      <c r="Y208440" s="109"/>
    </row>
    <row r="208441" spans="25:25" x14ac:dyDescent="0.25">
      <c r="Y208441" s="109"/>
    </row>
    <row r="208442" spans="25:25" x14ac:dyDescent="0.25">
      <c r="Y208442" s="109"/>
    </row>
    <row r="208443" spans="25:25" x14ac:dyDescent="0.25">
      <c r="Y208443" s="109"/>
    </row>
    <row r="208444" spans="25:25" x14ac:dyDescent="0.25">
      <c r="Y208444" s="109"/>
    </row>
    <row r="208445" spans="25:25" x14ac:dyDescent="0.25">
      <c r="Y208445" s="109"/>
    </row>
    <row r="208446" spans="25:25" x14ac:dyDescent="0.25">
      <c r="Y208446" s="109"/>
    </row>
    <row r="208447" spans="25:25" x14ac:dyDescent="0.25">
      <c r="Y208447" s="109"/>
    </row>
    <row r="208448" spans="25:25" x14ac:dyDescent="0.25">
      <c r="Y208448" s="109"/>
    </row>
    <row r="208449" spans="25:25" x14ac:dyDescent="0.25">
      <c r="Y208449" s="109"/>
    </row>
    <row r="208450" spans="25:25" x14ac:dyDescent="0.25">
      <c r="Y208450" s="109"/>
    </row>
    <row r="208451" spans="25:25" x14ac:dyDescent="0.25">
      <c r="Y208451" s="109"/>
    </row>
    <row r="208452" spans="25:25" x14ac:dyDescent="0.25">
      <c r="Y208452" s="109"/>
    </row>
    <row r="208453" spans="25:25" x14ac:dyDescent="0.25">
      <c r="Y208453" s="109"/>
    </row>
    <row r="208454" spans="25:25" x14ac:dyDescent="0.25">
      <c r="Y208454" s="109"/>
    </row>
    <row r="208455" spans="25:25" x14ac:dyDescent="0.25">
      <c r="Y208455" s="109"/>
    </row>
    <row r="208456" spans="25:25" x14ac:dyDescent="0.25">
      <c r="Y208456" s="109"/>
    </row>
    <row r="208457" spans="25:25" x14ac:dyDescent="0.25">
      <c r="Y208457" s="109"/>
    </row>
    <row r="208458" spans="25:25" x14ac:dyDescent="0.25">
      <c r="Y208458" s="109"/>
    </row>
    <row r="208459" spans="25:25" x14ac:dyDescent="0.25">
      <c r="Y208459" s="109"/>
    </row>
    <row r="208460" spans="25:25" x14ac:dyDescent="0.25">
      <c r="Y208460" s="109"/>
    </row>
    <row r="208461" spans="25:25" x14ac:dyDescent="0.25">
      <c r="Y208461" s="109"/>
    </row>
    <row r="208462" spans="25:25" x14ac:dyDescent="0.25">
      <c r="Y208462" s="109"/>
    </row>
    <row r="208463" spans="25:25" x14ac:dyDescent="0.25">
      <c r="Y208463" s="109"/>
    </row>
    <row r="208464" spans="25:25" x14ac:dyDescent="0.25">
      <c r="Y208464" s="109"/>
    </row>
    <row r="208465" spans="25:25" x14ac:dyDescent="0.25">
      <c r="Y208465" s="109"/>
    </row>
    <row r="208466" spans="25:25" x14ac:dyDescent="0.25">
      <c r="Y208466" s="109"/>
    </row>
    <row r="208467" spans="25:25" x14ac:dyDescent="0.25">
      <c r="Y208467" s="109"/>
    </row>
    <row r="208468" spans="25:25" x14ac:dyDescent="0.25">
      <c r="Y208468" s="109"/>
    </row>
    <row r="208469" spans="25:25" x14ac:dyDescent="0.25">
      <c r="Y208469" s="109"/>
    </row>
    <row r="208470" spans="25:25" x14ac:dyDescent="0.25">
      <c r="Y208470" s="109"/>
    </row>
    <row r="208471" spans="25:25" x14ac:dyDescent="0.25">
      <c r="Y208471" s="109"/>
    </row>
    <row r="208472" spans="25:25" x14ac:dyDescent="0.25">
      <c r="Y208472" s="109"/>
    </row>
    <row r="208473" spans="25:25" x14ac:dyDescent="0.25">
      <c r="Y208473" s="109"/>
    </row>
    <row r="208474" spans="25:25" x14ac:dyDescent="0.25">
      <c r="Y208474" s="109"/>
    </row>
    <row r="208475" spans="25:25" x14ac:dyDescent="0.25">
      <c r="Y208475" s="109"/>
    </row>
    <row r="208476" spans="25:25" x14ac:dyDescent="0.25">
      <c r="Y208476" s="109"/>
    </row>
    <row r="208477" spans="25:25" x14ac:dyDescent="0.25">
      <c r="Y208477" s="109"/>
    </row>
    <row r="208478" spans="25:25" x14ac:dyDescent="0.25">
      <c r="Y208478" s="109"/>
    </row>
    <row r="208479" spans="25:25" x14ac:dyDescent="0.25">
      <c r="Y208479" s="109"/>
    </row>
    <row r="208480" spans="25:25" x14ac:dyDescent="0.25">
      <c r="Y208480" s="109"/>
    </row>
    <row r="208481" spans="25:25" x14ac:dyDescent="0.25">
      <c r="Y208481" s="109"/>
    </row>
    <row r="208482" spans="25:25" x14ac:dyDescent="0.25">
      <c r="Y208482" s="109"/>
    </row>
    <row r="208483" spans="25:25" x14ac:dyDescent="0.25">
      <c r="Y208483" s="109"/>
    </row>
    <row r="208484" spans="25:25" x14ac:dyDescent="0.25">
      <c r="Y208484" s="109"/>
    </row>
    <row r="208485" spans="25:25" x14ac:dyDescent="0.25">
      <c r="Y208485" s="109"/>
    </row>
    <row r="208486" spans="25:25" x14ac:dyDescent="0.25">
      <c r="Y208486" s="109"/>
    </row>
    <row r="208487" spans="25:25" x14ac:dyDescent="0.25">
      <c r="Y208487" s="109"/>
    </row>
    <row r="208488" spans="25:25" x14ac:dyDescent="0.25">
      <c r="Y208488" s="109"/>
    </row>
    <row r="208489" spans="25:25" x14ac:dyDescent="0.25">
      <c r="Y208489" s="109"/>
    </row>
    <row r="208490" spans="25:25" x14ac:dyDescent="0.25">
      <c r="Y208490" s="109"/>
    </row>
    <row r="208491" spans="25:25" x14ac:dyDescent="0.25">
      <c r="Y208491" s="109"/>
    </row>
    <row r="208492" spans="25:25" x14ac:dyDescent="0.25">
      <c r="Y208492" s="109"/>
    </row>
    <row r="208493" spans="25:25" x14ac:dyDescent="0.25">
      <c r="Y208493" s="109"/>
    </row>
    <row r="208494" spans="25:25" x14ac:dyDescent="0.25">
      <c r="Y208494" s="109"/>
    </row>
    <row r="208495" spans="25:25" x14ac:dyDescent="0.25">
      <c r="Y208495" s="109"/>
    </row>
    <row r="208496" spans="25:25" x14ac:dyDescent="0.25">
      <c r="Y208496" s="109"/>
    </row>
    <row r="208497" spans="25:25" x14ac:dyDescent="0.25">
      <c r="Y208497" s="109"/>
    </row>
    <row r="208498" spans="25:25" x14ac:dyDescent="0.25">
      <c r="Y208498" s="109"/>
    </row>
    <row r="208499" spans="25:25" x14ac:dyDescent="0.25">
      <c r="Y208499" s="109"/>
    </row>
    <row r="208500" spans="25:25" x14ac:dyDescent="0.25">
      <c r="Y208500" s="109"/>
    </row>
    <row r="208501" spans="25:25" x14ac:dyDescent="0.25">
      <c r="Y208501" s="109"/>
    </row>
    <row r="208502" spans="25:25" x14ac:dyDescent="0.25">
      <c r="Y208502" s="109"/>
    </row>
    <row r="208503" spans="25:25" x14ac:dyDescent="0.25">
      <c r="Y208503" s="109"/>
    </row>
    <row r="208504" spans="25:25" x14ac:dyDescent="0.25">
      <c r="Y208504" s="109"/>
    </row>
    <row r="208505" spans="25:25" x14ac:dyDescent="0.25">
      <c r="Y208505" s="109"/>
    </row>
    <row r="208506" spans="25:25" x14ac:dyDescent="0.25">
      <c r="Y208506" s="109"/>
    </row>
    <row r="208507" spans="25:25" x14ac:dyDescent="0.25">
      <c r="Y208507" s="109"/>
    </row>
    <row r="208508" spans="25:25" x14ac:dyDescent="0.25">
      <c r="Y208508" s="109"/>
    </row>
    <row r="208509" spans="25:25" x14ac:dyDescent="0.25">
      <c r="Y208509" s="109"/>
    </row>
    <row r="208510" spans="25:25" x14ac:dyDescent="0.25">
      <c r="Y208510" s="109"/>
    </row>
    <row r="208511" spans="25:25" x14ac:dyDescent="0.25">
      <c r="Y208511" s="109"/>
    </row>
    <row r="208512" spans="25:25" x14ac:dyDescent="0.25">
      <c r="Y208512" s="109"/>
    </row>
    <row r="208513" spans="25:25" x14ac:dyDescent="0.25">
      <c r="Y208513" s="109"/>
    </row>
    <row r="208514" spans="25:25" x14ac:dyDescent="0.25">
      <c r="Y208514" s="109"/>
    </row>
    <row r="208515" spans="25:25" x14ac:dyDescent="0.25">
      <c r="Y208515" s="109"/>
    </row>
    <row r="208516" spans="25:25" x14ac:dyDescent="0.25">
      <c r="Y208516" s="109"/>
    </row>
    <row r="208517" spans="25:25" x14ac:dyDescent="0.25">
      <c r="Y208517" s="109"/>
    </row>
    <row r="208518" spans="25:25" x14ac:dyDescent="0.25">
      <c r="Y208518" s="109"/>
    </row>
    <row r="208519" spans="25:25" x14ac:dyDescent="0.25">
      <c r="Y208519" s="109"/>
    </row>
    <row r="208520" spans="25:25" x14ac:dyDescent="0.25">
      <c r="Y208520" s="109"/>
    </row>
    <row r="208521" spans="25:25" x14ac:dyDescent="0.25">
      <c r="Y208521" s="109"/>
    </row>
    <row r="208522" spans="25:25" x14ac:dyDescent="0.25">
      <c r="Y208522" s="109"/>
    </row>
    <row r="208523" spans="25:25" x14ac:dyDescent="0.25">
      <c r="Y208523" s="109"/>
    </row>
    <row r="208524" spans="25:25" x14ac:dyDescent="0.25">
      <c r="Y208524" s="109"/>
    </row>
    <row r="208525" spans="25:25" x14ac:dyDescent="0.25">
      <c r="Y208525" s="109"/>
    </row>
    <row r="208526" spans="25:25" x14ac:dyDescent="0.25">
      <c r="Y208526" s="109"/>
    </row>
    <row r="208527" spans="25:25" x14ac:dyDescent="0.25">
      <c r="Y208527" s="109"/>
    </row>
    <row r="208528" spans="25:25" x14ac:dyDescent="0.25">
      <c r="Y208528" s="109"/>
    </row>
    <row r="208529" spans="25:25" x14ac:dyDescent="0.25">
      <c r="Y208529" s="109"/>
    </row>
    <row r="208530" spans="25:25" x14ac:dyDescent="0.25">
      <c r="Y208530" s="109"/>
    </row>
    <row r="208531" spans="25:25" x14ac:dyDescent="0.25">
      <c r="Y208531" s="109"/>
    </row>
    <row r="208532" spans="25:25" x14ac:dyDescent="0.25">
      <c r="Y208532" s="109"/>
    </row>
    <row r="208533" spans="25:25" x14ac:dyDescent="0.25">
      <c r="Y208533" s="109"/>
    </row>
    <row r="208534" spans="25:25" x14ac:dyDescent="0.25">
      <c r="Y208534" s="109"/>
    </row>
    <row r="208535" spans="25:25" x14ac:dyDescent="0.25">
      <c r="Y208535" s="109"/>
    </row>
    <row r="208536" spans="25:25" x14ac:dyDescent="0.25">
      <c r="Y208536" s="109"/>
    </row>
    <row r="208537" spans="25:25" x14ac:dyDescent="0.25">
      <c r="Y208537" s="109"/>
    </row>
    <row r="208538" spans="25:25" x14ac:dyDescent="0.25">
      <c r="Y208538" s="109"/>
    </row>
    <row r="208539" spans="25:25" x14ac:dyDescent="0.25">
      <c r="Y208539" s="109"/>
    </row>
    <row r="208540" spans="25:25" x14ac:dyDescent="0.25">
      <c r="Y208540" s="109"/>
    </row>
    <row r="208541" spans="25:25" x14ac:dyDescent="0.25">
      <c r="Y208541" s="109"/>
    </row>
    <row r="208542" spans="25:25" x14ac:dyDescent="0.25">
      <c r="Y208542" s="109"/>
    </row>
    <row r="208543" spans="25:25" x14ac:dyDescent="0.25">
      <c r="Y208543" s="109"/>
    </row>
    <row r="208544" spans="25:25" x14ac:dyDescent="0.25">
      <c r="Y208544" s="109"/>
    </row>
    <row r="208545" spans="25:25" x14ac:dyDescent="0.25">
      <c r="Y208545" s="109"/>
    </row>
    <row r="208546" spans="25:25" x14ac:dyDescent="0.25">
      <c r="Y208546" s="109"/>
    </row>
    <row r="208547" spans="25:25" x14ac:dyDescent="0.25">
      <c r="Y208547" s="109"/>
    </row>
    <row r="208548" spans="25:25" x14ac:dyDescent="0.25">
      <c r="Y208548" s="109"/>
    </row>
    <row r="208549" spans="25:25" x14ac:dyDescent="0.25">
      <c r="Y208549" s="109"/>
    </row>
    <row r="208550" spans="25:25" x14ac:dyDescent="0.25">
      <c r="Y208550" s="109"/>
    </row>
    <row r="208551" spans="25:25" x14ac:dyDescent="0.25">
      <c r="Y208551" s="109"/>
    </row>
    <row r="208552" spans="25:25" x14ac:dyDescent="0.25">
      <c r="Y208552" s="109"/>
    </row>
    <row r="208553" spans="25:25" x14ac:dyDescent="0.25">
      <c r="Y208553" s="109"/>
    </row>
    <row r="208554" spans="25:25" x14ac:dyDescent="0.25">
      <c r="Y208554" s="109"/>
    </row>
    <row r="208555" spans="25:25" x14ac:dyDescent="0.25">
      <c r="Y208555" s="109"/>
    </row>
    <row r="208556" spans="25:25" x14ac:dyDescent="0.25">
      <c r="Y208556" s="109"/>
    </row>
    <row r="208557" spans="25:25" x14ac:dyDescent="0.25">
      <c r="Y208557" s="109"/>
    </row>
    <row r="208558" spans="25:25" x14ac:dyDescent="0.25">
      <c r="Y208558" s="109"/>
    </row>
    <row r="208559" spans="25:25" x14ac:dyDescent="0.25">
      <c r="Y208559" s="109"/>
    </row>
    <row r="208560" spans="25:25" x14ac:dyDescent="0.25">
      <c r="Y208560" s="109"/>
    </row>
    <row r="208561" spans="25:25" x14ac:dyDescent="0.25">
      <c r="Y208561" s="109"/>
    </row>
    <row r="208562" spans="25:25" x14ac:dyDescent="0.25">
      <c r="Y208562" s="109"/>
    </row>
    <row r="208563" spans="25:25" x14ac:dyDescent="0.25">
      <c r="Y208563" s="109"/>
    </row>
    <row r="208564" spans="25:25" x14ac:dyDescent="0.25">
      <c r="Y208564" s="109"/>
    </row>
    <row r="208565" spans="25:25" x14ac:dyDescent="0.25">
      <c r="Y208565" s="109"/>
    </row>
    <row r="208566" spans="25:25" x14ac:dyDescent="0.25">
      <c r="Y208566" s="109"/>
    </row>
    <row r="208567" spans="25:25" x14ac:dyDescent="0.25">
      <c r="Y208567" s="109"/>
    </row>
    <row r="208568" spans="25:25" x14ac:dyDescent="0.25">
      <c r="Y208568" s="109"/>
    </row>
    <row r="208569" spans="25:25" x14ac:dyDescent="0.25">
      <c r="Y208569" s="109"/>
    </row>
    <row r="208570" spans="25:25" x14ac:dyDescent="0.25">
      <c r="Y208570" s="109"/>
    </row>
    <row r="208571" spans="25:25" x14ac:dyDescent="0.25">
      <c r="Y208571" s="109"/>
    </row>
    <row r="208572" spans="25:25" x14ac:dyDescent="0.25">
      <c r="Y208572" s="109"/>
    </row>
    <row r="208573" spans="25:25" x14ac:dyDescent="0.25">
      <c r="Y208573" s="109"/>
    </row>
    <row r="208574" spans="25:25" x14ac:dyDescent="0.25">
      <c r="Y208574" s="109"/>
    </row>
    <row r="208575" spans="25:25" x14ac:dyDescent="0.25">
      <c r="Y208575" s="109"/>
    </row>
    <row r="208576" spans="25:25" x14ac:dyDescent="0.25">
      <c r="Y208576" s="109"/>
    </row>
    <row r="208577" spans="25:25" x14ac:dyDescent="0.25">
      <c r="Y208577" s="109"/>
    </row>
    <row r="208578" spans="25:25" x14ac:dyDescent="0.25">
      <c r="Y208578" s="109"/>
    </row>
    <row r="208579" spans="25:25" x14ac:dyDescent="0.25">
      <c r="Y208579" s="109"/>
    </row>
    <row r="208580" spans="25:25" x14ac:dyDescent="0.25">
      <c r="Y208580" s="109"/>
    </row>
    <row r="208581" spans="25:25" x14ac:dyDescent="0.25">
      <c r="Y208581" s="109"/>
    </row>
    <row r="208582" spans="25:25" x14ac:dyDescent="0.25">
      <c r="Y208582" s="109"/>
    </row>
    <row r="208583" spans="25:25" x14ac:dyDescent="0.25">
      <c r="Y208583" s="109"/>
    </row>
    <row r="208584" spans="25:25" x14ac:dyDescent="0.25">
      <c r="Y208584" s="109"/>
    </row>
    <row r="208585" spans="25:25" x14ac:dyDescent="0.25">
      <c r="Y208585" s="109"/>
    </row>
    <row r="208586" spans="25:25" x14ac:dyDescent="0.25">
      <c r="Y208586" s="109"/>
    </row>
    <row r="208587" spans="25:25" x14ac:dyDescent="0.25">
      <c r="Y208587" s="109"/>
    </row>
    <row r="208588" spans="25:25" x14ac:dyDescent="0.25">
      <c r="Y208588" s="109"/>
    </row>
    <row r="208589" spans="25:25" x14ac:dyDescent="0.25">
      <c r="Y208589" s="109"/>
    </row>
    <row r="208590" spans="25:25" x14ac:dyDescent="0.25">
      <c r="Y208590" s="109"/>
    </row>
    <row r="208591" spans="25:25" x14ac:dyDescent="0.25">
      <c r="Y208591" s="109"/>
    </row>
    <row r="208592" spans="25:25" x14ac:dyDescent="0.25">
      <c r="Y208592" s="109"/>
    </row>
    <row r="208593" spans="25:25" x14ac:dyDescent="0.25">
      <c r="Y208593" s="109"/>
    </row>
    <row r="208594" spans="25:25" x14ac:dyDescent="0.25">
      <c r="Y208594" s="109"/>
    </row>
    <row r="208595" spans="25:25" x14ac:dyDescent="0.25">
      <c r="Y208595" s="109"/>
    </row>
    <row r="208596" spans="25:25" x14ac:dyDescent="0.25">
      <c r="Y208596" s="109"/>
    </row>
    <row r="208597" spans="25:25" x14ac:dyDescent="0.25">
      <c r="Y208597" s="109"/>
    </row>
    <row r="208598" spans="25:25" x14ac:dyDescent="0.25">
      <c r="Y208598" s="109"/>
    </row>
    <row r="208599" spans="25:25" x14ac:dyDescent="0.25">
      <c r="Y208599" s="109"/>
    </row>
    <row r="208600" spans="25:25" x14ac:dyDescent="0.25">
      <c r="Y208600" s="109"/>
    </row>
    <row r="208601" spans="25:25" x14ac:dyDescent="0.25">
      <c r="Y208601" s="109"/>
    </row>
    <row r="208602" spans="25:25" x14ac:dyDescent="0.25">
      <c r="Y208602" s="109"/>
    </row>
    <row r="208603" spans="25:25" x14ac:dyDescent="0.25">
      <c r="Y208603" s="109"/>
    </row>
    <row r="208604" spans="25:25" x14ac:dyDescent="0.25">
      <c r="Y208604" s="109"/>
    </row>
    <row r="208605" spans="25:25" x14ac:dyDescent="0.25">
      <c r="Y208605" s="109"/>
    </row>
    <row r="208606" spans="25:25" x14ac:dyDescent="0.25">
      <c r="Y208606" s="109"/>
    </row>
    <row r="208607" spans="25:25" x14ac:dyDescent="0.25">
      <c r="Y208607" s="109"/>
    </row>
    <row r="208608" spans="25:25" x14ac:dyDescent="0.25">
      <c r="Y208608" s="109"/>
    </row>
    <row r="208609" spans="25:25" x14ac:dyDescent="0.25">
      <c r="Y208609" s="109"/>
    </row>
    <row r="208610" spans="25:25" x14ac:dyDescent="0.25">
      <c r="Y208610" s="109"/>
    </row>
    <row r="208611" spans="25:25" x14ac:dyDescent="0.25">
      <c r="Y208611" s="109"/>
    </row>
    <row r="208612" spans="25:25" x14ac:dyDescent="0.25">
      <c r="Y208612" s="109"/>
    </row>
    <row r="208613" spans="25:25" x14ac:dyDescent="0.25">
      <c r="Y208613" s="109"/>
    </row>
    <row r="208614" spans="25:25" x14ac:dyDescent="0.25">
      <c r="Y208614" s="109"/>
    </row>
    <row r="208615" spans="25:25" x14ac:dyDescent="0.25">
      <c r="Y208615" s="109"/>
    </row>
    <row r="208616" spans="25:25" x14ac:dyDescent="0.25">
      <c r="Y208616" s="109"/>
    </row>
    <row r="208617" spans="25:25" x14ac:dyDescent="0.25">
      <c r="Y208617" s="109"/>
    </row>
    <row r="208618" spans="25:25" x14ac:dyDescent="0.25">
      <c r="Y208618" s="109"/>
    </row>
    <row r="208619" spans="25:25" x14ac:dyDescent="0.25">
      <c r="Y208619" s="109"/>
    </row>
    <row r="208620" spans="25:25" x14ac:dyDescent="0.25">
      <c r="Y208620" s="109"/>
    </row>
    <row r="208621" spans="25:25" x14ac:dyDescent="0.25">
      <c r="Y208621" s="109"/>
    </row>
    <row r="208622" spans="25:25" x14ac:dyDescent="0.25">
      <c r="Y208622" s="109"/>
    </row>
    <row r="208623" spans="25:25" x14ac:dyDescent="0.25">
      <c r="Y208623" s="109"/>
    </row>
    <row r="208624" spans="25:25" x14ac:dyDescent="0.25">
      <c r="Y208624" s="109"/>
    </row>
    <row r="208625" spans="25:25" x14ac:dyDescent="0.25">
      <c r="Y208625" s="109"/>
    </row>
    <row r="208626" spans="25:25" x14ac:dyDescent="0.25">
      <c r="Y208626" s="109"/>
    </row>
    <row r="208627" spans="25:25" x14ac:dyDescent="0.25">
      <c r="Y208627" s="109"/>
    </row>
    <row r="208628" spans="25:25" x14ac:dyDescent="0.25">
      <c r="Y208628" s="109"/>
    </row>
    <row r="208629" spans="25:25" x14ac:dyDescent="0.25">
      <c r="Y208629" s="109"/>
    </row>
    <row r="208630" spans="25:25" x14ac:dyDescent="0.25">
      <c r="Y208630" s="109"/>
    </row>
    <row r="208631" spans="25:25" x14ac:dyDescent="0.25">
      <c r="Y208631" s="109"/>
    </row>
    <row r="208632" spans="25:25" x14ac:dyDescent="0.25">
      <c r="Y208632" s="109"/>
    </row>
    <row r="208633" spans="25:25" x14ac:dyDescent="0.25">
      <c r="Y208633" s="109"/>
    </row>
    <row r="208634" spans="25:25" x14ac:dyDescent="0.25">
      <c r="Y208634" s="109"/>
    </row>
    <row r="208635" spans="25:25" x14ac:dyDescent="0.25">
      <c r="Y208635" s="109"/>
    </row>
    <row r="208636" spans="25:25" x14ac:dyDescent="0.25">
      <c r="Y208636" s="109"/>
    </row>
    <row r="208637" spans="25:25" x14ac:dyDescent="0.25">
      <c r="Y208637" s="109"/>
    </row>
    <row r="208638" spans="25:25" x14ac:dyDescent="0.25">
      <c r="Y208638" s="109"/>
    </row>
    <row r="208639" spans="25:25" x14ac:dyDescent="0.25">
      <c r="Y208639" s="109"/>
    </row>
    <row r="208640" spans="25:25" x14ac:dyDescent="0.25">
      <c r="Y208640" s="109"/>
    </row>
    <row r="208641" spans="25:25" x14ac:dyDescent="0.25">
      <c r="Y208641" s="109"/>
    </row>
    <row r="208642" spans="25:25" x14ac:dyDescent="0.25">
      <c r="Y208642" s="109"/>
    </row>
    <row r="208643" spans="25:25" x14ac:dyDescent="0.25">
      <c r="Y208643" s="109"/>
    </row>
    <row r="208644" spans="25:25" x14ac:dyDescent="0.25">
      <c r="Y208644" s="109"/>
    </row>
    <row r="208645" spans="25:25" x14ac:dyDescent="0.25">
      <c r="Y208645" s="109"/>
    </row>
    <row r="208646" spans="25:25" x14ac:dyDescent="0.25">
      <c r="Y208646" s="109"/>
    </row>
    <row r="208647" spans="25:25" x14ac:dyDescent="0.25">
      <c r="Y208647" s="109"/>
    </row>
    <row r="208648" spans="25:25" x14ac:dyDescent="0.25">
      <c r="Y208648" s="109"/>
    </row>
    <row r="208649" spans="25:25" x14ac:dyDescent="0.25">
      <c r="Y208649" s="109"/>
    </row>
    <row r="208650" spans="25:25" x14ac:dyDescent="0.25">
      <c r="Y208650" s="109"/>
    </row>
    <row r="208651" spans="25:25" x14ac:dyDescent="0.25">
      <c r="Y208651" s="109"/>
    </row>
    <row r="208652" spans="25:25" x14ac:dyDescent="0.25">
      <c r="Y208652" s="109"/>
    </row>
    <row r="208653" spans="25:25" x14ac:dyDescent="0.25">
      <c r="Y208653" s="109"/>
    </row>
    <row r="208654" spans="25:25" x14ac:dyDescent="0.25">
      <c r="Y208654" s="109"/>
    </row>
    <row r="208655" spans="25:25" x14ac:dyDescent="0.25">
      <c r="Y208655" s="109"/>
    </row>
    <row r="208656" spans="25:25" x14ac:dyDescent="0.25">
      <c r="Y208656" s="109"/>
    </row>
    <row r="208657" spans="25:25" x14ac:dyDescent="0.25">
      <c r="Y208657" s="109"/>
    </row>
    <row r="208658" spans="25:25" x14ac:dyDescent="0.25">
      <c r="Y208658" s="109"/>
    </row>
    <row r="208659" spans="25:25" x14ac:dyDescent="0.25">
      <c r="Y208659" s="109"/>
    </row>
    <row r="208660" spans="25:25" x14ac:dyDescent="0.25">
      <c r="Y208660" s="109"/>
    </row>
    <row r="208661" spans="25:25" x14ac:dyDescent="0.25">
      <c r="Y208661" s="109"/>
    </row>
    <row r="208662" spans="25:25" x14ac:dyDescent="0.25">
      <c r="Y208662" s="109"/>
    </row>
    <row r="208663" spans="25:25" x14ac:dyDescent="0.25">
      <c r="Y208663" s="109"/>
    </row>
    <row r="208664" spans="25:25" x14ac:dyDescent="0.25">
      <c r="Y208664" s="109"/>
    </row>
    <row r="208665" spans="25:25" x14ac:dyDescent="0.25">
      <c r="Y208665" s="109"/>
    </row>
    <row r="208666" spans="25:25" x14ac:dyDescent="0.25">
      <c r="Y208666" s="109"/>
    </row>
    <row r="208667" spans="25:25" x14ac:dyDescent="0.25">
      <c r="Y208667" s="109"/>
    </row>
    <row r="208668" spans="25:25" x14ac:dyDescent="0.25">
      <c r="Y208668" s="109"/>
    </row>
    <row r="208669" spans="25:25" x14ac:dyDescent="0.25">
      <c r="Y208669" s="109"/>
    </row>
    <row r="208670" spans="25:25" x14ac:dyDescent="0.25">
      <c r="Y208670" s="109"/>
    </row>
    <row r="208671" spans="25:25" x14ac:dyDescent="0.25">
      <c r="Y208671" s="109"/>
    </row>
    <row r="208672" spans="25:25" x14ac:dyDescent="0.25">
      <c r="Y208672" s="109"/>
    </row>
    <row r="208673" spans="25:25" x14ac:dyDescent="0.25">
      <c r="Y208673" s="109"/>
    </row>
    <row r="208674" spans="25:25" x14ac:dyDescent="0.25">
      <c r="Y208674" s="109"/>
    </row>
    <row r="208675" spans="25:25" x14ac:dyDescent="0.25">
      <c r="Y208675" s="109"/>
    </row>
    <row r="208676" spans="25:25" x14ac:dyDescent="0.25">
      <c r="Y208676" s="109"/>
    </row>
    <row r="208677" spans="25:25" x14ac:dyDescent="0.25">
      <c r="Y208677" s="109"/>
    </row>
    <row r="208678" spans="25:25" x14ac:dyDescent="0.25">
      <c r="Y208678" s="109"/>
    </row>
    <row r="208679" spans="25:25" x14ac:dyDescent="0.25">
      <c r="Y208679" s="109"/>
    </row>
    <row r="208680" spans="25:25" x14ac:dyDescent="0.25">
      <c r="Y208680" s="109"/>
    </row>
    <row r="208681" spans="25:25" x14ac:dyDescent="0.25">
      <c r="Y208681" s="109"/>
    </row>
    <row r="208682" spans="25:25" x14ac:dyDescent="0.25">
      <c r="Y208682" s="109"/>
    </row>
    <row r="208683" spans="25:25" x14ac:dyDescent="0.25">
      <c r="Y208683" s="109"/>
    </row>
    <row r="208684" spans="25:25" x14ac:dyDescent="0.25">
      <c r="Y208684" s="109"/>
    </row>
    <row r="208685" spans="25:25" x14ac:dyDescent="0.25">
      <c r="Y208685" s="109"/>
    </row>
    <row r="208686" spans="25:25" x14ac:dyDescent="0.25">
      <c r="Y208686" s="109"/>
    </row>
    <row r="208687" spans="25:25" x14ac:dyDescent="0.25">
      <c r="Y208687" s="109"/>
    </row>
    <row r="208688" spans="25:25" x14ac:dyDescent="0.25">
      <c r="Y208688" s="109"/>
    </row>
    <row r="208689" spans="25:25" x14ac:dyDescent="0.25">
      <c r="Y208689" s="109"/>
    </row>
    <row r="208690" spans="25:25" x14ac:dyDescent="0.25">
      <c r="Y208690" s="109"/>
    </row>
    <row r="208691" spans="25:25" x14ac:dyDescent="0.25">
      <c r="Y208691" s="109"/>
    </row>
    <row r="208692" spans="25:25" x14ac:dyDescent="0.25">
      <c r="Y208692" s="109"/>
    </row>
    <row r="208693" spans="25:25" x14ac:dyDescent="0.25">
      <c r="Y208693" s="109"/>
    </row>
    <row r="208694" spans="25:25" x14ac:dyDescent="0.25">
      <c r="Y208694" s="109"/>
    </row>
    <row r="208695" spans="25:25" x14ac:dyDescent="0.25">
      <c r="Y208695" s="109"/>
    </row>
    <row r="208696" spans="25:25" x14ac:dyDescent="0.25">
      <c r="Y208696" s="109"/>
    </row>
    <row r="208697" spans="25:25" x14ac:dyDescent="0.25">
      <c r="Y208697" s="109"/>
    </row>
    <row r="208698" spans="25:25" x14ac:dyDescent="0.25">
      <c r="Y208698" s="109"/>
    </row>
    <row r="208699" spans="25:25" x14ac:dyDescent="0.25">
      <c r="Y208699" s="109"/>
    </row>
    <row r="208700" spans="25:25" x14ac:dyDescent="0.25">
      <c r="Y208700" s="109"/>
    </row>
    <row r="208701" spans="25:25" x14ac:dyDescent="0.25">
      <c r="Y208701" s="109"/>
    </row>
    <row r="208702" spans="25:25" x14ac:dyDescent="0.25">
      <c r="Y208702" s="109"/>
    </row>
    <row r="208703" spans="25:25" x14ac:dyDescent="0.25">
      <c r="Y208703" s="109"/>
    </row>
    <row r="208704" spans="25:25" x14ac:dyDescent="0.25">
      <c r="Y208704" s="109"/>
    </row>
    <row r="208705" spans="25:25" x14ac:dyDescent="0.25">
      <c r="Y208705" s="109"/>
    </row>
    <row r="208706" spans="25:25" x14ac:dyDescent="0.25">
      <c r="Y208706" s="109"/>
    </row>
    <row r="208707" spans="25:25" x14ac:dyDescent="0.25">
      <c r="Y208707" s="109"/>
    </row>
    <row r="208708" spans="25:25" x14ac:dyDescent="0.25">
      <c r="Y208708" s="109"/>
    </row>
    <row r="208709" spans="25:25" x14ac:dyDescent="0.25">
      <c r="Y208709" s="109"/>
    </row>
    <row r="208710" spans="25:25" x14ac:dyDescent="0.25">
      <c r="Y208710" s="109"/>
    </row>
    <row r="208711" spans="25:25" x14ac:dyDescent="0.25">
      <c r="Y208711" s="109"/>
    </row>
    <row r="208712" spans="25:25" x14ac:dyDescent="0.25">
      <c r="Y208712" s="109"/>
    </row>
    <row r="208713" spans="25:25" x14ac:dyDescent="0.25">
      <c r="Y208713" s="109"/>
    </row>
    <row r="208714" spans="25:25" x14ac:dyDescent="0.25">
      <c r="Y208714" s="109"/>
    </row>
    <row r="208715" spans="25:25" x14ac:dyDescent="0.25">
      <c r="Y208715" s="109"/>
    </row>
    <row r="208716" spans="25:25" x14ac:dyDescent="0.25">
      <c r="Y208716" s="109"/>
    </row>
    <row r="208717" spans="25:25" x14ac:dyDescent="0.25">
      <c r="Y208717" s="109"/>
    </row>
    <row r="208718" spans="25:25" x14ac:dyDescent="0.25">
      <c r="Y208718" s="109"/>
    </row>
    <row r="208719" spans="25:25" x14ac:dyDescent="0.25">
      <c r="Y208719" s="109"/>
    </row>
    <row r="208720" spans="25:25" x14ac:dyDescent="0.25">
      <c r="Y208720" s="109"/>
    </row>
    <row r="208721" spans="25:25" x14ac:dyDescent="0.25">
      <c r="Y208721" s="109"/>
    </row>
    <row r="208722" spans="25:25" x14ac:dyDescent="0.25">
      <c r="Y208722" s="109"/>
    </row>
    <row r="208723" spans="25:25" x14ac:dyDescent="0.25">
      <c r="Y208723" s="109"/>
    </row>
    <row r="208724" spans="25:25" x14ac:dyDescent="0.25">
      <c r="Y208724" s="109"/>
    </row>
    <row r="208725" spans="25:25" x14ac:dyDescent="0.25">
      <c r="Y208725" s="109"/>
    </row>
    <row r="208726" spans="25:25" x14ac:dyDescent="0.25">
      <c r="Y208726" s="109"/>
    </row>
    <row r="208727" spans="25:25" x14ac:dyDescent="0.25">
      <c r="Y208727" s="109"/>
    </row>
    <row r="208728" spans="25:25" x14ac:dyDescent="0.25">
      <c r="Y208728" s="109"/>
    </row>
    <row r="208729" spans="25:25" x14ac:dyDescent="0.25">
      <c r="Y208729" s="109"/>
    </row>
    <row r="208730" spans="25:25" x14ac:dyDescent="0.25">
      <c r="Y208730" s="109"/>
    </row>
    <row r="208731" spans="25:25" x14ac:dyDescent="0.25">
      <c r="Y208731" s="109"/>
    </row>
    <row r="208732" spans="25:25" x14ac:dyDescent="0.25">
      <c r="Y208732" s="109"/>
    </row>
    <row r="208733" spans="25:25" x14ac:dyDescent="0.25">
      <c r="Y208733" s="109"/>
    </row>
    <row r="208734" spans="25:25" x14ac:dyDescent="0.25">
      <c r="Y208734" s="109"/>
    </row>
    <row r="208735" spans="25:25" x14ac:dyDescent="0.25">
      <c r="Y208735" s="109"/>
    </row>
    <row r="208736" spans="25:25" x14ac:dyDescent="0.25">
      <c r="Y208736" s="109"/>
    </row>
    <row r="208737" spans="25:25" x14ac:dyDescent="0.25">
      <c r="Y208737" s="109"/>
    </row>
    <row r="208738" spans="25:25" x14ac:dyDescent="0.25">
      <c r="Y208738" s="109"/>
    </row>
    <row r="208739" spans="25:25" x14ac:dyDescent="0.25">
      <c r="Y208739" s="109"/>
    </row>
    <row r="208740" spans="25:25" x14ac:dyDescent="0.25">
      <c r="Y208740" s="109"/>
    </row>
    <row r="208741" spans="25:25" x14ac:dyDescent="0.25">
      <c r="Y208741" s="109"/>
    </row>
    <row r="208742" spans="25:25" x14ac:dyDescent="0.25">
      <c r="Y208742" s="109"/>
    </row>
    <row r="208743" spans="25:25" x14ac:dyDescent="0.25">
      <c r="Y208743" s="109"/>
    </row>
    <row r="208744" spans="25:25" x14ac:dyDescent="0.25">
      <c r="Y208744" s="109"/>
    </row>
    <row r="208745" spans="25:25" x14ac:dyDescent="0.25">
      <c r="Y208745" s="109"/>
    </row>
    <row r="208746" spans="25:25" x14ac:dyDescent="0.25">
      <c r="Y208746" s="109"/>
    </row>
    <row r="208747" spans="25:25" x14ac:dyDescent="0.25">
      <c r="Y208747" s="109"/>
    </row>
    <row r="208748" spans="25:25" x14ac:dyDescent="0.25">
      <c r="Y208748" s="109"/>
    </row>
    <row r="208749" spans="25:25" x14ac:dyDescent="0.25">
      <c r="Y208749" s="109"/>
    </row>
    <row r="208750" spans="25:25" x14ac:dyDescent="0.25">
      <c r="Y208750" s="109"/>
    </row>
    <row r="208751" spans="25:25" x14ac:dyDescent="0.25">
      <c r="Y208751" s="109"/>
    </row>
    <row r="208752" spans="25:25" x14ac:dyDescent="0.25">
      <c r="Y208752" s="109"/>
    </row>
    <row r="208753" spans="25:25" x14ac:dyDescent="0.25">
      <c r="Y208753" s="109"/>
    </row>
    <row r="208754" spans="25:25" x14ac:dyDescent="0.25">
      <c r="Y208754" s="109"/>
    </row>
    <row r="208755" spans="25:25" x14ac:dyDescent="0.25">
      <c r="Y208755" s="109"/>
    </row>
    <row r="208756" spans="25:25" x14ac:dyDescent="0.25">
      <c r="Y208756" s="109"/>
    </row>
    <row r="208757" spans="25:25" x14ac:dyDescent="0.25">
      <c r="Y208757" s="109"/>
    </row>
    <row r="208758" spans="25:25" x14ac:dyDescent="0.25">
      <c r="Y208758" s="109"/>
    </row>
    <row r="208759" spans="25:25" x14ac:dyDescent="0.25">
      <c r="Y208759" s="109"/>
    </row>
    <row r="208760" spans="25:25" x14ac:dyDescent="0.25">
      <c r="Y208760" s="109"/>
    </row>
    <row r="208761" spans="25:25" x14ac:dyDescent="0.25">
      <c r="Y208761" s="109"/>
    </row>
    <row r="208762" spans="25:25" x14ac:dyDescent="0.25">
      <c r="Y208762" s="109"/>
    </row>
    <row r="208763" spans="25:25" x14ac:dyDescent="0.25">
      <c r="Y208763" s="109"/>
    </row>
    <row r="208764" spans="25:25" x14ac:dyDescent="0.25">
      <c r="Y208764" s="109"/>
    </row>
    <row r="208765" spans="25:25" x14ac:dyDescent="0.25">
      <c r="Y208765" s="109"/>
    </row>
    <row r="208766" spans="25:25" x14ac:dyDescent="0.25">
      <c r="Y208766" s="109"/>
    </row>
    <row r="208767" spans="25:25" x14ac:dyDescent="0.25">
      <c r="Y208767" s="109"/>
    </row>
    <row r="208768" spans="25:25" x14ac:dyDescent="0.25">
      <c r="Y208768" s="109"/>
    </row>
    <row r="208769" spans="25:25" x14ac:dyDescent="0.25">
      <c r="Y208769" s="109"/>
    </row>
    <row r="208770" spans="25:25" x14ac:dyDescent="0.25">
      <c r="Y208770" s="109"/>
    </row>
    <row r="208771" spans="25:25" x14ac:dyDescent="0.25">
      <c r="Y208771" s="109"/>
    </row>
    <row r="208772" spans="25:25" x14ac:dyDescent="0.25">
      <c r="Y208772" s="109"/>
    </row>
    <row r="208773" spans="25:25" x14ac:dyDescent="0.25">
      <c r="Y208773" s="109"/>
    </row>
    <row r="208774" spans="25:25" x14ac:dyDescent="0.25">
      <c r="Y208774" s="109"/>
    </row>
    <row r="208775" spans="25:25" x14ac:dyDescent="0.25">
      <c r="Y208775" s="109"/>
    </row>
    <row r="208776" spans="25:25" x14ac:dyDescent="0.25">
      <c r="Y208776" s="109"/>
    </row>
    <row r="208777" spans="25:25" x14ac:dyDescent="0.25">
      <c r="Y208777" s="109"/>
    </row>
    <row r="208778" spans="25:25" x14ac:dyDescent="0.25">
      <c r="Y208778" s="109"/>
    </row>
    <row r="208779" spans="25:25" x14ac:dyDescent="0.25">
      <c r="Y208779" s="109"/>
    </row>
    <row r="208780" spans="25:25" x14ac:dyDescent="0.25">
      <c r="Y208780" s="109"/>
    </row>
    <row r="208781" spans="25:25" x14ac:dyDescent="0.25">
      <c r="Y208781" s="109"/>
    </row>
    <row r="208782" spans="25:25" x14ac:dyDescent="0.25">
      <c r="Y208782" s="109"/>
    </row>
    <row r="208783" spans="25:25" x14ac:dyDescent="0.25">
      <c r="Y208783" s="109"/>
    </row>
    <row r="208784" spans="25:25" x14ac:dyDescent="0.25">
      <c r="Y208784" s="109"/>
    </row>
    <row r="208785" spans="25:25" x14ac:dyDescent="0.25">
      <c r="Y208785" s="109"/>
    </row>
    <row r="208786" spans="25:25" x14ac:dyDescent="0.25">
      <c r="Y208786" s="109"/>
    </row>
    <row r="208787" spans="25:25" x14ac:dyDescent="0.25">
      <c r="Y208787" s="109"/>
    </row>
    <row r="208788" spans="25:25" x14ac:dyDescent="0.25">
      <c r="Y208788" s="109"/>
    </row>
    <row r="208789" spans="25:25" x14ac:dyDescent="0.25">
      <c r="Y208789" s="109"/>
    </row>
    <row r="208790" spans="25:25" x14ac:dyDescent="0.25">
      <c r="Y208790" s="109"/>
    </row>
    <row r="208791" spans="25:25" x14ac:dyDescent="0.25">
      <c r="Y208791" s="109"/>
    </row>
    <row r="208792" spans="25:25" x14ac:dyDescent="0.25">
      <c r="Y208792" s="109"/>
    </row>
    <row r="208793" spans="25:25" x14ac:dyDescent="0.25">
      <c r="Y208793" s="109"/>
    </row>
    <row r="208794" spans="25:25" x14ac:dyDescent="0.25">
      <c r="Y208794" s="109"/>
    </row>
    <row r="208795" spans="25:25" x14ac:dyDescent="0.25">
      <c r="Y208795" s="109"/>
    </row>
    <row r="208796" spans="25:25" x14ac:dyDescent="0.25">
      <c r="Y208796" s="109"/>
    </row>
    <row r="208797" spans="25:25" x14ac:dyDescent="0.25">
      <c r="Y208797" s="109"/>
    </row>
    <row r="208798" spans="25:25" x14ac:dyDescent="0.25">
      <c r="Y208798" s="109"/>
    </row>
    <row r="208799" spans="25:25" x14ac:dyDescent="0.25">
      <c r="Y208799" s="109"/>
    </row>
    <row r="208800" spans="25:25" x14ac:dyDescent="0.25">
      <c r="Y208800" s="109"/>
    </row>
    <row r="208801" spans="25:25" x14ac:dyDescent="0.25">
      <c r="Y208801" s="109"/>
    </row>
    <row r="208802" spans="25:25" x14ac:dyDescent="0.25">
      <c r="Y208802" s="109"/>
    </row>
    <row r="208803" spans="25:25" x14ac:dyDescent="0.25">
      <c r="Y208803" s="109"/>
    </row>
    <row r="208804" spans="25:25" x14ac:dyDescent="0.25">
      <c r="Y208804" s="109"/>
    </row>
    <row r="208805" spans="25:25" x14ac:dyDescent="0.25">
      <c r="Y208805" s="109"/>
    </row>
    <row r="208806" spans="25:25" x14ac:dyDescent="0.25">
      <c r="Y208806" s="109"/>
    </row>
    <row r="208807" spans="25:25" x14ac:dyDescent="0.25">
      <c r="Y208807" s="109"/>
    </row>
    <row r="208808" spans="25:25" x14ac:dyDescent="0.25">
      <c r="Y208808" s="109"/>
    </row>
    <row r="208809" spans="25:25" x14ac:dyDescent="0.25">
      <c r="Y208809" s="109"/>
    </row>
    <row r="208810" spans="25:25" x14ac:dyDescent="0.25">
      <c r="Y208810" s="109"/>
    </row>
    <row r="208811" spans="25:25" x14ac:dyDescent="0.25">
      <c r="Y208811" s="109"/>
    </row>
    <row r="208812" spans="25:25" x14ac:dyDescent="0.25">
      <c r="Y208812" s="109"/>
    </row>
    <row r="208813" spans="25:25" x14ac:dyDescent="0.25">
      <c r="Y208813" s="109"/>
    </row>
    <row r="208814" spans="25:25" x14ac:dyDescent="0.25">
      <c r="Y208814" s="109"/>
    </row>
    <row r="208815" spans="25:25" x14ac:dyDescent="0.25">
      <c r="Y208815" s="109"/>
    </row>
    <row r="208816" spans="25:25" x14ac:dyDescent="0.25">
      <c r="Y208816" s="109"/>
    </row>
    <row r="208817" spans="25:25" x14ac:dyDescent="0.25">
      <c r="Y208817" s="109"/>
    </row>
    <row r="208818" spans="25:25" x14ac:dyDescent="0.25">
      <c r="Y208818" s="109"/>
    </row>
    <row r="208819" spans="25:25" x14ac:dyDescent="0.25">
      <c r="Y208819" s="109"/>
    </row>
    <row r="208820" spans="25:25" x14ac:dyDescent="0.25">
      <c r="Y208820" s="109"/>
    </row>
    <row r="208821" spans="25:25" x14ac:dyDescent="0.25">
      <c r="Y208821" s="109"/>
    </row>
    <row r="208822" spans="25:25" x14ac:dyDescent="0.25">
      <c r="Y208822" s="109"/>
    </row>
    <row r="208823" spans="25:25" x14ac:dyDescent="0.25">
      <c r="Y208823" s="109"/>
    </row>
    <row r="208824" spans="25:25" x14ac:dyDescent="0.25">
      <c r="Y208824" s="109"/>
    </row>
    <row r="208825" spans="25:25" x14ac:dyDescent="0.25">
      <c r="Y208825" s="109"/>
    </row>
    <row r="208826" spans="25:25" x14ac:dyDescent="0.25">
      <c r="Y208826" s="109"/>
    </row>
    <row r="208827" spans="25:25" x14ac:dyDescent="0.25">
      <c r="Y208827" s="109"/>
    </row>
    <row r="208828" spans="25:25" x14ac:dyDescent="0.25">
      <c r="Y208828" s="109"/>
    </row>
    <row r="208829" spans="25:25" x14ac:dyDescent="0.25">
      <c r="Y208829" s="109"/>
    </row>
    <row r="208830" spans="25:25" x14ac:dyDescent="0.25">
      <c r="Y208830" s="109"/>
    </row>
    <row r="208831" spans="25:25" x14ac:dyDescent="0.25">
      <c r="Y208831" s="109"/>
    </row>
    <row r="208832" spans="25:25" x14ac:dyDescent="0.25">
      <c r="Y208832" s="109"/>
    </row>
    <row r="208833" spans="25:25" x14ac:dyDescent="0.25">
      <c r="Y208833" s="109"/>
    </row>
    <row r="208834" spans="25:25" x14ac:dyDescent="0.25">
      <c r="Y208834" s="109"/>
    </row>
    <row r="208835" spans="25:25" x14ac:dyDescent="0.25">
      <c r="Y208835" s="109"/>
    </row>
    <row r="208836" spans="25:25" x14ac:dyDescent="0.25">
      <c r="Y208836" s="109"/>
    </row>
    <row r="208837" spans="25:25" x14ac:dyDescent="0.25">
      <c r="Y208837" s="109"/>
    </row>
    <row r="208838" spans="25:25" x14ac:dyDescent="0.25">
      <c r="Y208838" s="109"/>
    </row>
    <row r="208839" spans="25:25" x14ac:dyDescent="0.25">
      <c r="Y208839" s="109"/>
    </row>
    <row r="208840" spans="25:25" x14ac:dyDescent="0.25">
      <c r="Y208840" s="109"/>
    </row>
    <row r="208841" spans="25:25" x14ac:dyDescent="0.25">
      <c r="Y208841" s="109"/>
    </row>
    <row r="208842" spans="25:25" x14ac:dyDescent="0.25">
      <c r="Y208842" s="109"/>
    </row>
    <row r="208843" spans="25:25" x14ac:dyDescent="0.25">
      <c r="Y208843" s="109"/>
    </row>
    <row r="208844" spans="25:25" x14ac:dyDescent="0.25">
      <c r="Y208844" s="109"/>
    </row>
    <row r="208845" spans="25:25" x14ac:dyDescent="0.25">
      <c r="Y208845" s="109"/>
    </row>
    <row r="208846" spans="25:25" x14ac:dyDescent="0.25">
      <c r="Y208846" s="109"/>
    </row>
    <row r="208847" spans="25:25" x14ac:dyDescent="0.25">
      <c r="Y208847" s="109"/>
    </row>
    <row r="208848" spans="25:25" x14ac:dyDescent="0.25">
      <c r="Y208848" s="109"/>
    </row>
    <row r="208849" spans="25:25" x14ac:dyDescent="0.25">
      <c r="Y208849" s="109"/>
    </row>
    <row r="208850" spans="25:25" x14ac:dyDescent="0.25">
      <c r="Y208850" s="109"/>
    </row>
    <row r="208851" spans="25:25" x14ac:dyDescent="0.25">
      <c r="Y208851" s="109"/>
    </row>
    <row r="208852" spans="25:25" x14ac:dyDescent="0.25">
      <c r="Y208852" s="109"/>
    </row>
    <row r="208853" spans="25:25" x14ac:dyDescent="0.25">
      <c r="Y208853" s="109"/>
    </row>
    <row r="208854" spans="25:25" x14ac:dyDescent="0.25">
      <c r="Y208854" s="109"/>
    </row>
    <row r="208855" spans="25:25" x14ac:dyDescent="0.25">
      <c r="Y208855" s="109"/>
    </row>
    <row r="208856" spans="25:25" x14ac:dyDescent="0.25">
      <c r="Y208856" s="109"/>
    </row>
    <row r="208857" spans="25:25" x14ac:dyDescent="0.25">
      <c r="Y208857" s="109"/>
    </row>
    <row r="208858" spans="25:25" x14ac:dyDescent="0.25">
      <c r="Y208858" s="109"/>
    </row>
    <row r="208859" spans="25:25" x14ac:dyDescent="0.25">
      <c r="Y208859" s="109"/>
    </row>
    <row r="208860" spans="25:25" x14ac:dyDescent="0.25">
      <c r="Y208860" s="109"/>
    </row>
    <row r="208861" spans="25:25" x14ac:dyDescent="0.25">
      <c r="Y208861" s="109"/>
    </row>
    <row r="208862" spans="25:25" x14ac:dyDescent="0.25">
      <c r="Y208862" s="109"/>
    </row>
    <row r="208863" spans="25:25" x14ac:dyDescent="0.25">
      <c r="Y208863" s="109"/>
    </row>
    <row r="208864" spans="25:25" x14ac:dyDescent="0.25">
      <c r="Y208864" s="109"/>
    </row>
    <row r="208865" spans="25:25" x14ac:dyDescent="0.25">
      <c r="Y208865" s="109"/>
    </row>
    <row r="208866" spans="25:25" x14ac:dyDescent="0.25">
      <c r="Y208866" s="109"/>
    </row>
    <row r="208867" spans="25:25" x14ac:dyDescent="0.25">
      <c r="Y208867" s="109"/>
    </row>
    <row r="208868" spans="25:25" x14ac:dyDescent="0.25">
      <c r="Y208868" s="109"/>
    </row>
    <row r="208869" spans="25:25" x14ac:dyDescent="0.25">
      <c r="Y208869" s="109"/>
    </row>
    <row r="208870" spans="25:25" x14ac:dyDescent="0.25">
      <c r="Y208870" s="109"/>
    </row>
    <row r="208871" spans="25:25" x14ac:dyDescent="0.25">
      <c r="Y208871" s="109"/>
    </row>
    <row r="208872" spans="25:25" x14ac:dyDescent="0.25">
      <c r="Y208872" s="109"/>
    </row>
    <row r="208873" spans="25:25" x14ac:dyDescent="0.25">
      <c r="Y208873" s="109"/>
    </row>
    <row r="208874" spans="25:25" x14ac:dyDescent="0.25">
      <c r="Y208874" s="109"/>
    </row>
    <row r="208875" spans="25:25" x14ac:dyDescent="0.25">
      <c r="Y208875" s="109"/>
    </row>
    <row r="208876" spans="25:25" x14ac:dyDescent="0.25">
      <c r="Y208876" s="109"/>
    </row>
    <row r="208877" spans="25:25" x14ac:dyDescent="0.25">
      <c r="Y208877" s="109"/>
    </row>
    <row r="208878" spans="25:25" x14ac:dyDescent="0.25">
      <c r="Y208878" s="109"/>
    </row>
    <row r="208879" spans="25:25" x14ac:dyDescent="0.25">
      <c r="Y208879" s="109"/>
    </row>
    <row r="208880" spans="25:25" x14ac:dyDescent="0.25">
      <c r="Y208880" s="109"/>
    </row>
    <row r="208881" spans="25:25" x14ac:dyDescent="0.25">
      <c r="Y208881" s="109"/>
    </row>
    <row r="208882" spans="25:25" x14ac:dyDescent="0.25">
      <c r="Y208882" s="109"/>
    </row>
    <row r="208883" spans="25:25" x14ac:dyDescent="0.25">
      <c r="Y208883" s="109"/>
    </row>
    <row r="208884" spans="25:25" x14ac:dyDescent="0.25">
      <c r="Y208884" s="109"/>
    </row>
    <row r="208885" spans="25:25" x14ac:dyDescent="0.25">
      <c r="Y208885" s="109"/>
    </row>
    <row r="208886" spans="25:25" x14ac:dyDescent="0.25">
      <c r="Y208886" s="109"/>
    </row>
    <row r="208887" spans="25:25" x14ac:dyDescent="0.25">
      <c r="Y208887" s="109"/>
    </row>
    <row r="208888" spans="25:25" x14ac:dyDescent="0.25">
      <c r="Y208888" s="109"/>
    </row>
    <row r="208889" spans="25:25" x14ac:dyDescent="0.25">
      <c r="Y208889" s="109"/>
    </row>
    <row r="208890" spans="25:25" x14ac:dyDescent="0.25">
      <c r="Y208890" s="109"/>
    </row>
    <row r="208891" spans="25:25" x14ac:dyDescent="0.25">
      <c r="Y208891" s="109"/>
    </row>
    <row r="208892" spans="25:25" x14ac:dyDescent="0.25">
      <c r="Y208892" s="109"/>
    </row>
    <row r="208893" spans="25:25" x14ac:dyDescent="0.25">
      <c r="Y208893" s="109"/>
    </row>
    <row r="208894" spans="25:25" x14ac:dyDescent="0.25">
      <c r="Y208894" s="109"/>
    </row>
    <row r="208895" spans="25:25" x14ac:dyDescent="0.25">
      <c r="Y208895" s="109"/>
    </row>
    <row r="208896" spans="25:25" x14ac:dyDescent="0.25">
      <c r="Y208896" s="109"/>
    </row>
    <row r="208897" spans="25:25" x14ac:dyDescent="0.25">
      <c r="Y208897" s="109"/>
    </row>
    <row r="208898" spans="25:25" x14ac:dyDescent="0.25">
      <c r="Y208898" s="109"/>
    </row>
    <row r="208899" spans="25:25" x14ac:dyDescent="0.25">
      <c r="Y208899" s="109"/>
    </row>
    <row r="208900" spans="25:25" x14ac:dyDescent="0.25">
      <c r="Y208900" s="109"/>
    </row>
    <row r="208901" spans="25:25" x14ac:dyDescent="0.25">
      <c r="Y208901" s="109"/>
    </row>
    <row r="208902" spans="25:25" x14ac:dyDescent="0.25">
      <c r="Y208902" s="109"/>
    </row>
    <row r="208903" spans="25:25" x14ac:dyDescent="0.25">
      <c r="Y208903" s="109"/>
    </row>
    <row r="208904" spans="25:25" x14ac:dyDescent="0.25">
      <c r="Y208904" s="109"/>
    </row>
    <row r="208905" spans="25:25" x14ac:dyDescent="0.25">
      <c r="Y208905" s="109"/>
    </row>
    <row r="208906" spans="25:25" x14ac:dyDescent="0.25">
      <c r="Y208906" s="109"/>
    </row>
    <row r="208907" spans="25:25" x14ac:dyDescent="0.25">
      <c r="Y208907" s="109"/>
    </row>
    <row r="208908" spans="25:25" x14ac:dyDescent="0.25">
      <c r="Y208908" s="109"/>
    </row>
    <row r="208909" spans="25:25" x14ac:dyDescent="0.25">
      <c r="Y208909" s="109"/>
    </row>
    <row r="208910" spans="25:25" x14ac:dyDescent="0.25">
      <c r="Y208910" s="109"/>
    </row>
    <row r="208911" spans="25:25" x14ac:dyDescent="0.25">
      <c r="Y208911" s="109"/>
    </row>
    <row r="208912" spans="25:25" x14ac:dyDescent="0.25">
      <c r="Y208912" s="109"/>
    </row>
    <row r="208913" spans="25:25" x14ac:dyDescent="0.25">
      <c r="Y208913" s="109"/>
    </row>
    <row r="208914" spans="25:25" x14ac:dyDescent="0.25">
      <c r="Y208914" s="109"/>
    </row>
    <row r="208915" spans="25:25" x14ac:dyDescent="0.25">
      <c r="Y208915" s="109"/>
    </row>
    <row r="208916" spans="25:25" x14ac:dyDescent="0.25">
      <c r="Y208916" s="109"/>
    </row>
    <row r="208917" spans="25:25" x14ac:dyDescent="0.25">
      <c r="Y208917" s="109"/>
    </row>
    <row r="208918" spans="25:25" x14ac:dyDescent="0.25">
      <c r="Y208918" s="109"/>
    </row>
    <row r="208919" spans="25:25" x14ac:dyDescent="0.25">
      <c r="Y208919" s="109"/>
    </row>
    <row r="208920" spans="25:25" x14ac:dyDescent="0.25">
      <c r="Y208920" s="109"/>
    </row>
    <row r="208921" spans="25:25" x14ac:dyDescent="0.25">
      <c r="Y208921" s="109"/>
    </row>
    <row r="208922" spans="25:25" x14ac:dyDescent="0.25">
      <c r="Y208922" s="109"/>
    </row>
    <row r="208923" spans="25:25" x14ac:dyDescent="0.25">
      <c r="Y208923" s="109"/>
    </row>
    <row r="208924" spans="25:25" x14ac:dyDescent="0.25">
      <c r="Y208924" s="109"/>
    </row>
    <row r="208925" spans="25:25" x14ac:dyDescent="0.25">
      <c r="Y208925" s="109"/>
    </row>
    <row r="208926" spans="25:25" x14ac:dyDescent="0.25">
      <c r="Y208926" s="109"/>
    </row>
    <row r="208927" spans="25:25" x14ac:dyDescent="0.25">
      <c r="Y208927" s="109"/>
    </row>
    <row r="208928" spans="25:25" x14ac:dyDescent="0.25">
      <c r="Y208928" s="109"/>
    </row>
    <row r="208929" spans="25:25" x14ac:dyDescent="0.25">
      <c r="Y208929" s="109"/>
    </row>
    <row r="208930" spans="25:25" x14ac:dyDescent="0.25">
      <c r="Y208930" s="109"/>
    </row>
    <row r="208931" spans="25:25" x14ac:dyDescent="0.25">
      <c r="Y208931" s="109"/>
    </row>
    <row r="208932" spans="25:25" x14ac:dyDescent="0.25">
      <c r="Y208932" s="109"/>
    </row>
    <row r="208933" spans="25:25" x14ac:dyDescent="0.25">
      <c r="Y208933" s="109"/>
    </row>
    <row r="208934" spans="25:25" x14ac:dyDescent="0.25">
      <c r="Y208934" s="109"/>
    </row>
    <row r="208935" spans="25:25" x14ac:dyDescent="0.25">
      <c r="Y208935" s="109"/>
    </row>
    <row r="208936" spans="25:25" x14ac:dyDescent="0.25">
      <c r="Y208936" s="109"/>
    </row>
    <row r="208937" spans="25:25" x14ac:dyDescent="0.25">
      <c r="Y208937" s="109"/>
    </row>
    <row r="208938" spans="25:25" x14ac:dyDescent="0.25">
      <c r="Y208938" s="109"/>
    </row>
    <row r="208939" spans="25:25" x14ac:dyDescent="0.25">
      <c r="Y208939" s="109"/>
    </row>
    <row r="208940" spans="25:25" x14ac:dyDescent="0.25">
      <c r="Y208940" s="109"/>
    </row>
    <row r="208941" spans="25:25" x14ac:dyDescent="0.25">
      <c r="Y208941" s="109"/>
    </row>
    <row r="208942" spans="25:25" x14ac:dyDescent="0.25">
      <c r="Y208942" s="109"/>
    </row>
    <row r="208943" spans="25:25" x14ac:dyDescent="0.25">
      <c r="Y208943" s="109"/>
    </row>
    <row r="208944" spans="25:25" x14ac:dyDescent="0.25">
      <c r="Y208944" s="109"/>
    </row>
    <row r="208945" spans="25:25" x14ac:dyDescent="0.25">
      <c r="Y208945" s="109"/>
    </row>
    <row r="208946" spans="25:25" x14ac:dyDescent="0.25">
      <c r="Y208946" s="109"/>
    </row>
    <row r="208947" spans="25:25" x14ac:dyDescent="0.25">
      <c r="Y208947" s="109"/>
    </row>
    <row r="208948" spans="25:25" x14ac:dyDescent="0.25">
      <c r="Y208948" s="109"/>
    </row>
    <row r="208949" spans="25:25" x14ac:dyDescent="0.25">
      <c r="Y208949" s="109"/>
    </row>
    <row r="208950" spans="25:25" x14ac:dyDescent="0.25">
      <c r="Y208950" s="109"/>
    </row>
    <row r="208951" spans="25:25" x14ac:dyDescent="0.25">
      <c r="Y208951" s="109"/>
    </row>
    <row r="208952" spans="25:25" x14ac:dyDescent="0.25">
      <c r="Y208952" s="109"/>
    </row>
    <row r="208953" spans="25:25" x14ac:dyDescent="0.25">
      <c r="Y208953" s="109"/>
    </row>
    <row r="208954" spans="25:25" x14ac:dyDescent="0.25">
      <c r="Y208954" s="109"/>
    </row>
    <row r="208955" spans="25:25" x14ac:dyDescent="0.25">
      <c r="Y208955" s="109"/>
    </row>
    <row r="208956" spans="25:25" x14ac:dyDescent="0.25">
      <c r="Y208956" s="109"/>
    </row>
    <row r="208957" spans="25:25" x14ac:dyDescent="0.25">
      <c r="Y208957" s="109"/>
    </row>
    <row r="208958" spans="25:25" x14ac:dyDescent="0.25">
      <c r="Y208958" s="109"/>
    </row>
    <row r="208959" spans="25:25" x14ac:dyDescent="0.25">
      <c r="Y208959" s="109"/>
    </row>
    <row r="208960" spans="25:25" x14ac:dyDescent="0.25">
      <c r="Y208960" s="109"/>
    </row>
    <row r="208961" spans="25:25" x14ac:dyDescent="0.25">
      <c r="Y208961" s="109"/>
    </row>
    <row r="208962" spans="25:25" x14ac:dyDescent="0.25">
      <c r="Y208962" s="109"/>
    </row>
    <row r="208963" spans="25:25" x14ac:dyDescent="0.25">
      <c r="Y208963" s="109"/>
    </row>
    <row r="208964" spans="25:25" x14ac:dyDescent="0.25">
      <c r="Y208964" s="109"/>
    </row>
    <row r="208965" spans="25:25" x14ac:dyDescent="0.25">
      <c r="Y208965" s="109"/>
    </row>
    <row r="208966" spans="25:25" x14ac:dyDescent="0.25">
      <c r="Y208966" s="109"/>
    </row>
    <row r="208967" spans="25:25" x14ac:dyDescent="0.25">
      <c r="Y208967" s="109"/>
    </row>
    <row r="208968" spans="25:25" x14ac:dyDescent="0.25">
      <c r="Y208968" s="109"/>
    </row>
    <row r="208969" spans="25:25" x14ac:dyDescent="0.25">
      <c r="Y208969" s="109"/>
    </row>
    <row r="208970" spans="25:25" x14ac:dyDescent="0.25">
      <c r="Y208970" s="109"/>
    </row>
    <row r="208971" spans="25:25" x14ac:dyDescent="0.25">
      <c r="Y208971" s="109"/>
    </row>
    <row r="208972" spans="25:25" x14ac:dyDescent="0.25">
      <c r="Y208972" s="109"/>
    </row>
    <row r="208973" spans="25:25" x14ac:dyDescent="0.25">
      <c r="Y208973" s="109"/>
    </row>
    <row r="208974" spans="25:25" x14ac:dyDescent="0.25">
      <c r="Y208974" s="109"/>
    </row>
    <row r="208975" spans="25:25" x14ac:dyDescent="0.25">
      <c r="Y208975" s="109"/>
    </row>
    <row r="208976" spans="25:25" x14ac:dyDescent="0.25">
      <c r="Y208976" s="109"/>
    </row>
    <row r="208977" spans="25:25" x14ac:dyDescent="0.25">
      <c r="Y208977" s="109"/>
    </row>
    <row r="208978" spans="25:25" x14ac:dyDescent="0.25">
      <c r="Y208978" s="109"/>
    </row>
    <row r="208979" spans="25:25" x14ac:dyDescent="0.25">
      <c r="Y208979" s="109"/>
    </row>
    <row r="208980" spans="25:25" x14ac:dyDescent="0.25">
      <c r="Y208980" s="109"/>
    </row>
    <row r="208981" spans="25:25" x14ac:dyDescent="0.25">
      <c r="Y208981" s="109"/>
    </row>
    <row r="208982" spans="25:25" x14ac:dyDescent="0.25">
      <c r="Y208982" s="109"/>
    </row>
    <row r="208983" spans="25:25" x14ac:dyDescent="0.25">
      <c r="Y208983" s="109"/>
    </row>
    <row r="208984" spans="25:25" x14ac:dyDescent="0.25">
      <c r="Y208984" s="109"/>
    </row>
    <row r="208985" spans="25:25" x14ac:dyDescent="0.25">
      <c r="Y208985" s="109"/>
    </row>
    <row r="208986" spans="25:25" x14ac:dyDescent="0.25">
      <c r="Y208986" s="109"/>
    </row>
    <row r="208987" spans="25:25" x14ac:dyDescent="0.25">
      <c r="Y208987" s="109"/>
    </row>
    <row r="208988" spans="25:25" x14ac:dyDescent="0.25">
      <c r="Y208988" s="109"/>
    </row>
    <row r="208989" spans="25:25" x14ac:dyDescent="0.25">
      <c r="Y208989" s="109"/>
    </row>
    <row r="208990" spans="25:25" x14ac:dyDescent="0.25">
      <c r="Y208990" s="109"/>
    </row>
    <row r="208991" spans="25:25" x14ac:dyDescent="0.25">
      <c r="Y208991" s="109"/>
    </row>
    <row r="208992" spans="25:25" x14ac:dyDescent="0.25">
      <c r="Y208992" s="109"/>
    </row>
    <row r="208993" spans="25:25" x14ac:dyDescent="0.25">
      <c r="Y208993" s="109"/>
    </row>
    <row r="208994" spans="25:25" x14ac:dyDescent="0.25">
      <c r="Y208994" s="109"/>
    </row>
    <row r="208995" spans="25:25" x14ac:dyDescent="0.25">
      <c r="Y208995" s="109"/>
    </row>
    <row r="208996" spans="25:25" x14ac:dyDescent="0.25">
      <c r="Y208996" s="109"/>
    </row>
    <row r="208997" spans="25:25" x14ac:dyDescent="0.25">
      <c r="Y208997" s="109"/>
    </row>
    <row r="208998" spans="25:25" x14ac:dyDescent="0.25">
      <c r="Y208998" s="109"/>
    </row>
    <row r="208999" spans="25:25" x14ac:dyDescent="0.25">
      <c r="Y208999" s="109"/>
    </row>
    <row r="209000" spans="25:25" x14ac:dyDescent="0.25">
      <c r="Y209000" s="109"/>
    </row>
    <row r="209001" spans="25:25" x14ac:dyDescent="0.25">
      <c r="Y209001" s="109"/>
    </row>
    <row r="209002" spans="25:25" x14ac:dyDescent="0.25">
      <c r="Y209002" s="109"/>
    </row>
    <row r="209003" spans="25:25" x14ac:dyDescent="0.25">
      <c r="Y209003" s="109"/>
    </row>
    <row r="209004" spans="25:25" x14ac:dyDescent="0.25">
      <c r="Y209004" s="109"/>
    </row>
    <row r="209005" spans="25:25" x14ac:dyDescent="0.25">
      <c r="Y209005" s="109"/>
    </row>
    <row r="209006" spans="25:25" x14ac:dyDescent="0.25">
      <c r="Y209006" s="109"/>
    </row>
    <row r="209007" spans="25:25" x14ac:dyDescent="0.25">
      <c r="Y209007" s="109"/>
    </row>
    <row r="209008" spans="25:25" x14ac:dyDescent="0.25">
      <c r="Y209008" s="109"/>
    </row>
    <row r="209009" spans="25:25" x14ac:dyDescent="0.25">
      <c r="Y209009" s="109"/>
    </row>
    <row r="209010" spans="25:25" x14ac:dyDescent="0.25">
      <c r="Y209010" s="109"/>
    </row>
    <row r="209011" spans="25:25" x14ac:dyDescent="0.25">
      <c r="Y209011" s="109"/>
    </row>
    <row r="209012" spans="25:25" x14ac:dyDescent="0.25">
      <c r="Y209012" s="109"/>
    </row>
    <row r="209013" spans="25:25" x14ac:dyDescent="0.25">
      <c r="Y209013" s="109"/>
    </row>
    <row r="209014" spans="25:25" x14ac:dyDescent="0.25">
      <c r="Y209014" s="109"/>
    </row>
    <row r="209015" spans="25:25" x14ac:dyDescent="0.25">
      <c r="Y209015" s="109"/>
    </row>
    <row r="209016" spans="25:25" x14ac:dyDescent="0.25">
      <c r="Y209016" s="109"/>
    </row>
    <row r="209017" spans="25:25" x14ac:dyDescent="0.25">
      <c r="Y209017" s="109"/>
    </row>
    <row r="209018" spans="25:25" x14ac:dyDescent="0.25">
      <c r="Y209018" s="109"/>
    </row>
    <row r="209019" spans="25:25" x14ac:dyDescent="0.25">
      <c r="Y209019" s="109"/>
    </row>
    <row r="209020" spans="25:25" x14ac:dyDescent="0.25">
      <c r="Y209020" s="109"/>
    </row>
    <row r="209021" spans="25:25" x14ac:dyDescent="0.25">
      <c r="Y209021" s="109"/>
    </row>
    <row r="209022" spans="25:25" x14ac:dyDescent="0.25">
      <c r="Y209022" s="109"/>
    </row>
    <row r="209023" spans="25:25" x14ac:dyDescent="0.25">
      <c r="Y209023" s="109"/>
    </row>
    <row r="209024" spans="25:25" x14ac:dyDescent="0.25">
      <c r="Y209024" s="109"/>
    </row>
    <row r="209025" spans="25:25" x14ac:dyDescent="0.25">
      <c r="Y209025" s="109"/>
    </row>
    <row r="209026" spans="25:25" x14ac:dyDescent="0.25">
      <c r="Y209026" s="109"/>
    </row>
    <row r="209027" spans="25:25" x14ac:dyDescent="0.25">
      <c r="Y209027" s="109"/>
    </row>
    <row r="209028" spans="25:25" x14ac:dyDescent="0.25">
      <c r="Y209028" s="109"/>
    </row>
    <row r="209029" spans="25:25" x14ac:dyDescent="0.25">
      <c r="Y209029" s="109"/>
    </row>
    <row r="209030" spans="25:25" x14ac:dyDescent="0.25">
      <c r="Y209030" s="109"/>
    </row>
    <row r="209031" spans="25:25" x14ac:dyDescent="0.25">
      <c r="Y209031" s="109"/>
    </row>
    <row r="209032" spans="25:25" x14ac:dyDescent="0.25">
      <c r="Y209032" s="109"/>
    </row>
    <row r="209033" spans="25:25" x14ac:dyDescent="0.25">
      <c r="Y209033" s="109"/>
    </row>
    <row r="209034" spans="25:25" x14ac:dyDescent="0.25">
      <c r="Y209034" s="109"/>
    </row>
    <row r="209035" spans="25:25" x14ac:dyDescent="0.25">
      <c r="Y209035" s="109"/>
    </row>
    <row r="209036" spans="25:25" x14ac:dyDescent="0.25">
      <c r="Y209036" s="109"/>
    </row>
    <row r="209037" spans="25:25" x14ac:dyDescent="0.25">
      <c r="Y209037" s="109"/>
    </row>
    <row r="209038" spans="25:25" x14ac:dyDescent="0.25">
      <c r="Y209038" s="109"/>
    </row>
    <row r="209039" spans="25:25" x14ac:dyDescent="0.25">
      <c r="Y209039" s="109"/>
    </row>
    <row r="209040" spans="25:25" x14ac:dyDescent="0.25">
      <c r="Y209040" s="109"/>
    </row>
    <row r="209041" spans="25:25" x14ac:dyDescent="0.25">
      <c r="Y209041" s="109"/>
    </row>
    <row r="209042" spans="25:25" x14ac:dyDescent="0.25">
      <c r="Y209042" s="109"/>
    </row>
    <row r="209043" spans="25:25" x14ac:dyDescent="0.25">
      <c r="Y209043" s="109"/>
    </row>
    <row r="209044" spans="25:25" x14ac:dyDescent="0.25">
      <c r="Y209044" s="109"/>
    </row>
    <row r="209045" spans="25:25" x14ac:dyDescent="0.25">
      <c r="Y209045" s="109"/>
    </row>
    <row r="209046" spans="25:25" x14ac:dyDescent="0.25">
      <c r="Y209046" s="109"/>
    </row>
    <row r="209047" spans="25:25" x14ac:dyDescent="0.25">
      <c r="Y209047" s="109"/>
    </row>
    <row r="209048" spans="25:25" x14ac:dyDescent="0.25">
      <c r="Y209048" s="109"/>
    </row>
    <row r="209049" spans="25:25" x14ac:dyDescent="0.25">
      <c r="Y209049" s="109"/>
    </row>
    <row r="209050" spans="25:25" x14ac:dyDescent="0.25">
      <c r="Y209050" s="109"/>
    </row>
    <row r="209051" spans="25:25" x14ac:dyDescent="0.25">
      <c r="Y209051" s="109"/>
    </row>
    <row r="209052" spans="25:25" x14ac:dyDescent="0.25">
      <c r="Y209052" s="109"/>
    </row>
    <row r="209053" spans="25:25" x14ac:dyDescent="0.25">
      <c r="Y209053" s="109"/>
    </row>
    <row r="209054" spans="25:25" x14ac:dyDescent="0.25">
      <c r="Y209054" s="109"/>
    </row>
    <row r="209055" spans="25:25" x14ac:dyDescent="0.25">
      <c r="Y209055" s="109"/>
    </row>
    <row r="209056" spans="25:25" x14ac:dyDescent="0.25">
      <c r="Y209056" s="109"/>
    </row>
    <row r="209057" spans="25:25" x14ac:dyDescent="0.25">
      <c r="Y209057" s="109"/>
    </row>
    <row r="209058" spans="25:25" x14ac:dyDescent="0.25">
      <c r="Y209058" s="109"/>
    </row>
    <row r="209059" spans="25:25" x14ac:dyDescent="0.25">
      <c r="Y209059" s="109"/>
    </row>
    <row r="209060" spans="25:25" x14ac:dyDescent="0.25">
      <c r="Y209060" s="109"/>
    </row>
    <row r="209061" spans="25:25" x14ac:dyDescent="0.25">
      <c r="Y209061" s="109"/>
    </row>
    <row r="209062" spans="25:25" x14ac:dyDescent="0.25">
      <c r="Y209062" s="109"/>
    </row>
    <row r="209063" spans="25:25" x14ac:dyDescent="0.25">
      <c r="Y209063" s="109"/>
    </row>
    <row r="209064" spans="25:25" x14ac:dyDescent="0.25">
      <c r="Y209064" s="109"/>
    </row>
    <row r="209065" spans="25:25" x14ac:dyDescent="0.25">
      <c r="Y209065" s="109"/>
    </row>
    <row r="209066" spans="25:25" x14ac:dyDescent="0.25">
      <c r="Y209066" s="109"/>
    </row>
    <row r="209067" spans="25:25" x14ac:dyDescent="0.25">
      <c r="Y209067" s="109"/>
    </row>
    <row r="209068" spans="25:25" x14ac:dyDescent="0.25">
      <c r="Y209068" s="109"/>
    </row>
    <row r="209069" spans="25:25" x14ac:dyDescent="0.25">
      <c r="Y209069" s="109"/>
    </row>
    <row r="209070" spans="25:25" x14ac:dyDescent="0.25">
      <c r="Y209070" s="109"/>
    </row>
    <row r="209071" spans="25:25" x14ac:dyDescent="0.25">
      <c r="Y209071" s="109"/>
    </row>
    <row r="209072" spans="25:25" x14ac:dyDescent="0.25">
      <c r="Y209072" s="109"/>
    </row>
    <row r="209073" spans="25:25" x14ac:dyDescent="0.25">
      <c r="Y209073" s="109"/>
    </row>
    <row r="209074" spans="25:25" x14ac:dyDescent="0.25">
      <c r="Y209074" s="109"/>
    </row>
    <row r="209075" spans="25:25" x14ac:dyDescent="0.25">
      <c r="Y209075" s="109"/>
    </row>
    <row r="209076" spans="25:25" x14ac:dyDescent="0.25">
      <c r="Y209076" s="109"/>
    </row>
    <row r="209077" spans="25:25" x14ac:dyDescent="0.25">
      <c r="Y209077" s="109"/>
    </row>
    <row r="209078" spans="25:25" x14ac:dyDescent="0.25">
      <c r="Y209078" s="109"/>
    </row>
    <row r="209079" spans="25:25" x14ac:dyDescent="0.25">
      <c r="Y209079" s="109"/>
    </row>
    <row r="209080" spans="25:25" x14ac:dyDescent="0.25">
      <c r="Y209080" s="109"/>
    </row>
    <row r="209081" spans="25:25" x14ac:dyDescent="0.25">
      <c r="Y209081" s="109"/>
    </row>
    <row r="209082" spans="25:25" x14ac:dyDescent="0.25">
      <c r="Y209082" s="109"/>
    </row>
    <row r="209083" spans="25:25" x14ac:dyDescent="0.25">
      <c r="Y209083" s="109"/>
    </row>
    <row r="209084" spans="25:25" x14ac:dyDescent="0.25">
      <c r="Y209084" s="109"/>
    </row>
    <row r="209085" spans="25:25" x14ac:dyDescent="0.25">
      <c r="Y209085" s="109"/>
    </row>
    <row r="209086" spans="25:25" x14ac:dyDescent="0.25">
      <c r="Y209086" s="109"/>
    </row>
    <row r="209087" spans="25:25" x14ac:dyDescent="0.25">
      <c r="Y209087" s="109"/>
    </row>
    <row r="209088" spans="25:25" x14ac:dyDescent="0.25">
      <c r="Y209088" s="109"/>
    </row>
    <row r="209089" spans="25:25" x14ac:dyDescent="0.25">
      <c r="Y209089" s="109"/>
    </row>
    <row r="209090" spans="25:25" x14ac:dyDescent="0.25">
      <c r="Y209090" s="109"/>
    </row>
    <row r="209091" spans="25:25" x14ac:dyDescent="0.25">
      <c r="Y209091" s="109"/>
    </row>
    <row r="209092" spans="25:25" x14ac:dyDescent="0.25">
      <c r="Y209092" s="109"/>
    </row>
    <row r="209093" spans="25:25" x14ac:dyDescent="0.25">
      <c r="Y209093" s="109"/>
    </row>
    <row r="209094" spans="25:25" x14ac:dyDescent="0.25">
      <c r="Y209094" s="109"/>
    </row>
    <row r="209095" spans="25:25" x14ac:dyDescent="0.25">
      <c r="Y209095" s="109"/>
    </row>
    <row r="209096" spans="25:25" x14ac:dyDescent="0.25">
      <c r="Y209096" s="109"/>
    </row>
    <row r="209097" spans="25:25" x14ac:dyDescent="0.25">
      <c r="Y209097" s="109"/>
    </row>
    <row r="209098" spans="25:25" x14ac:dyDescent="0.25">
      <c r="Y209098" s="109"/>
    </row>
    <row r="209099" spans="25:25" x14ac:dyDescent="0.25">
      <c r="Y209099" s="109"/>
    </row>
    <row r="209100" spans="25:25" x14ac:dyDescent="0.25">
      <c r="Y209100" s="109"/>
    </row>
    <row r="209101" spans="25:25" x14ac:dyDescent="0.25">
      <c r="Y209101" s="109"/>
    </row>
    <row r="209102" spans="25:25" x14ac:dyDescent="0.25">
      <c r="Y209102" s="109"/>
    </row>
    <row r="209103" spans="25:25" x14ac:dyDescent="0.25">
      <c r="Y209103" s="109"/>
    </row>
    <row r="209104" spans="25:25" x14ac:dyDescent="0.25">
      <c r="Y209104" s="109"/>
    </row>
    <row r="209105" spans="25:25" x14ac:dyDescent="0.25">
      <c r="Y209105" s="109"/>
    </row>
    <row r="209106" spans="25:25" x14ac:dyDescent="0.25">
      <c r="Y209106" s="109"/>
    </row>
    <row r="209107" spans="25:25" x14ac:dyDescent="0.25">
      <c r="Y209107" s="109"/>
    </row>
    <row r="209108" spans="25:25" x14ac:dyDescent="0.25">
      <c r="Y209108" s="109"/>
    </row>
    <row r="209109" spans="25:25" x14ac:dyDescent="0.25">
      <c r="Y209109" s="109"/>
    </row>
    <row r="209110" spans="25:25" x14ac:dyDescent="0.25">
      <c r="Y209110" s="109"/>
    </row>
    <row r="209111" spans="25:25" x14ac:dyDescent="0.25">
      <c r="Y209111" s="109"/>
    </row>
    <row r="209112" spans="25:25" x14ac:dyDescent="0.25">
      <c r="Y209112" s="109"/>
    </row>
    <row r="209113" spans="25:25" x14ac:dyDescent="0.25">
      <c r="Y209113" s="109"/>
    </row>
    <row r="209114" spans="25:25" x14ac:dyDescent="0.25">
      <c r="Y209114" s="109"/>
    </row>
    <row r="209115" spans="25:25" x14ac:dyDescent="0.25">
      <c r="Y209115" s="109"/>
    </row>
    <row r="209116" spans="25:25" x14ac:dyDescent="0.25">
      <c r="Y209116" s="109"/>
    </row>
    <row r="209117" spans="25:25" x14ac:dyDescent="0.25">
      <c r="Y209117" s="109"/>
    </row>
    <row r="209118" spans="25:25" x14ac:dyDescent="0.25">
      <c r="Y209118" s="109"/>
    </row>
    <row r="209119" spans="25:25" x14ac:dyDescent="0.25">
      <c r="Y209119" s="109"/>
    </row>
    <row r="209120" spans="25:25" x14ac:dyDescent="0.25">
      <c r="Y209120" s="109"/>
    </row>
    <row r="209121" spans="25:25" x14ac:dyDescent="0.25">
      <c r="Y209121" s="109"/>
    </row>
    <row r="209122" spans="25:25" x14ac:dyDescent="0.25">
      <c r="Y209122" s="109"/>
    </row>
    <row r="209123" spans="25:25" x14ac:dyDescent="0.25">
      <c r="Y209123" s="109"/>
    </row>
    <row r="209124" spans="25:25" x14ac:dyDescent="0.25">
      <c r="Y209124" s="109"/>
    </row>
    <row r="209125" spans="25:25" x14ac:dyDescent="0.25">
      <c r="Y209125" s="109"/>
    </row>
    <row r="209126" spans="25:25" x14ac:dyDescent="0.25">
      <c r="Y209126" s="109"/>
    </row>
    <row r="209127" spans="25:25" x14ac:dyDescent="0.25">
      <c r="Y209127" s="109"/>
    </row>
    <row r="209128" spans="25:25" x14ac:dyDescent="0.25">
      <c r="Y209128" s="109"/>
    </row>
    <row r="209129" spans="25:25" x14ac:dyDescent="0.25">
      <c r="Y209129" s="109"/>
    </row>
    <row r="209130" spans="25:25" x14ac:dyDescent="0.25">
      <c r="Y209130" s="109"/>
    </row>
    <row r="209131" spans="25:25" x14ac:dyDescent="0.25">
      <c r="Y209131" s="109"/>
    </row>
    <row r="209132" spans="25:25" x14ac:dyDescent="0.25">
      <c r="Y209132" s="109"/>
    </row>
    <row r="209133" spans="25:25" x14ac:dyDescent="0.25">
      <c r="Y209133" s="109"/>
    </row>
    <row r="209134" spans="25:25" x14ac:dyDescent="0.25">
      <c r="Y209134" s="109"/>
    </row>
    <row r="209135" spans="25:25" x14ac:dyDescent="0.25">
      <c r="Y209135" s="109"/>
    </row>
    <row r="209136" spans="25:25" x14ac:dyDescent="0.25">
      <c r="Y209136" s="109"/>
    </row>
    <row r="209137" spans="25:25" x14ac:dyDescent="0.25">
      <c r="Y209137" s="109"/>
    </row>
    <row r="209138" spans="25:25" x14ac:dyDescent="0.25">
      <c r="Y209138" s="109"/>
    </row>
    <row r="209139" spans="25:25" x14ac:dyDescent="0.25">
      <c r="Y209139" s="109"/>
    </row>
    <row r="209140" spans="25:25" x14ac:dyDescent="0.25">
      <c r="Y209140" s="109"/>
    </row>
    <row r="209141" spans="25:25" x14ac:dyDescent="0.25">
      <c r="Y209141" s="109"/>
    </row>
    <row r="209142" spans="25:25" x14ac:dyDescent="0.25">
      <c r="Y209142" s="109"/>
    </row>
    <row r="209143" spans="25:25" x14ac:dyDescent="0.25">
      <c r="Y209143" s="109"/>
    </row>
    <row r="209144" spans="25:25" x14ac:dyDescent="0.25">
      <c r="Y209144" s="109"/>
    </row>
    <row r="209145" spans="25:25" x14ac:dyDescent="0.25">
      <c r="Y209145" s="109"/>
    </row>
    <row r="209146" spans="25:25" x14ac:dyDescent="0.25">
      <c r="Y209146" s="109"/>
    </row>
    <row r="209147" spans="25:25" x14ac:dyDescent="0.25">
      <c r="Y209147" s="109"/>
    </row>
    <row r="209148" spans="25:25" x14ac:dyDescent="0.25">
      <c r="Y209148" s="109"/>
    </row>
    <row r="209149" spans="25:25" x14ac:dyDescent="0.25">
      <c r="Y209149" s="109"/>
    </row>
    <row r="209150" spans="25:25" x14ac:dyDescent="0.25">
      <c r="Y209150" s="109"/>
    </row>
    <row r="209151" spans="25:25" x14ac:dyDescent="0.25">
      <c r="Y209151" s="109"/>
    </row>
    <row r="209152" spans="25:25" x14ac:dyDescent="0.25">
      <c r="Y209152" s="109"/>
    </row>
    <row r="209153" spans="25:25" x14ac:dyDescent="0.25">
      <c r="Y209153" s="109"/>
    </row>
    <row r="209154" spans="25:25" x14ac:dyDescent="0.25">
      <c r="Y209154" s="109"/>
    </row>
    <row r="209155" spans="25:25" x14ac:dyDescent="0.25">
      <c r="Y209155" s="109"/>
    </row>
    <row r="209156" spans="25:25" x14ac:dyDescent="0.25">
      <c r="Y209156" s="109"/>
    </row>
    <row r="209157" spans="25:25" x14ac:dyDescent="0.25">
      <c r="Y209157" s="109"/>
    </row>
    <row r="209158" spans="25:25" x14ac:dyDescent="0.25">
      <c r="Y209158" s="109"/>
    </row>
    <row r="209159" spans="25:25" x14ac:dyDescent="0.25">
      <c r="Y209159" s="109"/>
    </row>
    <row r="209160" spans="25:25" x14ac:dyDescent="0.25">
      <c r="Y209160" s="109"/>
    </row>
    <row r="209161" spans="25:25" x14ac:dyDescent="0.25">
      <c r="Y209161" s="109"/>
    </row>
    <row r="209162" spans="25:25" x14ac:dyDescent="0.25">
      <c r="Y209162" s="109"/>
    </row>
    <row r="209163" spans="25:25" x14ac:dyDescent="0.25">
      <c r="Y209163" s="109"/>
    </row>
    <row r="209164" spans="25:25" x14ac:dyDescent="0.25">
      <c r="Y209164" s="109"/>
    </row>
    <row r="209165" spans="25:25" x14ac:dyDescent="0.25">
      <c r="Y209165" s="109"/>
    </row>
    <row r="209166" spans="25:25" x14ac:dyDescent="0.25">
      <c r="Y209166" s="109"/>
    </row>
    <row r="209167" spans="25:25" x14ac:dyDescent="0.25">
      <c r="Y209167" s="109"/>
    </row>
    <row r="209168" spans="25:25" x14ac:dyDescent="0.25">
      <c r="Y209168" s="109"/>
    </row>
    <row r="209169" spans="25:25" x14ac:dyDescent="0.25">
      <c r="Y209169" s="109"/>
    </row>
    <row r="209170" spans="25:25" x14ac:dyDescent="0.25">
      <c r="Y209170" s="109"/>
    </row>
    <row r="209171" spans="25:25" x14ac:dyDescent="0.25">
      <c r="Y209171" s="109"/>
    </row>
    <row r="209172" spans="25:25" x14ac:dyDescent="0.25">
      <c r="Y209172" s="109"/>
    </row>
    <row r="209173" spans="25:25" x14ac:dyDescent="0.25">
      <c r="Y209173" s="109"/>
    </row>
    <row r="209174" spans="25:25" x14ac:dyDescent="0.25">
      <c r="Y209174" s="109"/>
    </row>
    <row r="209175" spans="25:25" x14ac:dyDescent="0.25">
      <c r="Y209175" s="109"/>
    </row>
    <row r="209176" spans="25:25" x14ac:dyDescent="0.25">
      <c r="Y209176" s="109"/>
    </row>
    <row r="209177" spans="25:25" x14ac:dyDescent="0.25">
      <c r="Y209177" s="109"/>
    </row>
    <row r="209178" spans="25:25" x14ac:dyDescent="0.25">
      <c r="Y209178" s="109"/>
    </row>
    <row r="209179" spans="25:25" x14ac:dyDescent="0.25">
      <c r="Y209179" s="109"/>
    </row>
    <row r="209180" spans="25:25" x14ac:dyDescent="0.25">
      <c r="Y209180" s="109"/>
    </row>
    <row r="209181" spans="25:25" x14ac:dyDescent="0.25">
      <c r="Y209181" s="109"/>
    </row>
    <row r="209182" spans="25:25" x14ac:dyDescent="0.25">
      <c r="Y209182" s="109"/>
    </row>
    <row r="209183" spans="25:25" x14ac:dyDescent="0.25">
      <c r="Y209183" s="109"/>
    </row>
    <row r="209184" spans="25:25" x14ac:dyDescent="0.25">
      <c r="Y209184" s="109"/>
    </row>
    <row r="209185" spans="25:25" x14ac:dyDescent="0.25">
      <c r="Y209185" s="109"/>
    </row>
    <row r="209186" spans="25:25" x14ac:dyDescent="0.25">
      <c r="Y209186" s="109"/>
    </row>
    <row r="209187" spans="25:25" x14ac:dyDescent="0.25">
      <c r="Y209187" s="109"/>
    </row>
    <row r="209188" spans="25:25" x14ac:dyDescent="0.25">
      <c r="Y209188" s="109"/>
    </row>
    <row r="209189" spans="25:25" x14ac:dyDescent="0.25">
      <c r="Y209189" s="109"/>
    </row>
    <row r="209190" spans="25:25" x14ac:dyDescent="0.25">
      <c r="Y209190" s="109"/>
    </row>
    <row r="209191" spans="25:25" x14ac:dyDescent="0.25">
      <c r="Y209191" s="109"/>
    </row>
    <row r="209192" spans="25:25" x14ac:dyDescent="0.25">
      <c r="Y209192" s="109"/>
    </row>
    <row r="209193" spans="25:25" x14ac:dyDescent="0.25">
      <c r="Y209193" s="109"/>
    </row>
    <row r="209194" spans="25:25" x14ac:dyDescent="0.25">
      <c r="Y209194" s="109"/>
    </row>
    <row r="209195" spans="25:25" x14ac:dyDescent="0.25">
      <c r="Y209195" s="109"/>
    </row>
    <row r="209196" spans="25:25" x14ac:dyDescent="0.25">
      <c r="Y209196" s="109"/>
    </row>
    <row r="209197" spans="25:25" x14ac:dyDescent="0.25">
      <c r="Y209197" s="109"/>
    </row>
    <row r="209198" spans="25:25" x14ac:dyDescent="0.25">
      <c r="Y209198" s="109"/>
    </row>
    <row r="209199" spans="25:25" x14ac:dyDescent="0.25">
      <c r="Y209199" s="109"/>
    </row>
    <row r="209200" spans="25:25" x14ac:dyDescent="0.25">
      <c r="Y209200" s="109"/>
    </row>
    <row r="209201" spans="25:25" x14ac:dyDescent="0.25">
      <c r="Y209201" s="109"/>
    </row>
    <row r="209202" spans="25:25" x14ac:dyDescent="0.25">
      <c r="Y209202" s="109"/>
    </row>
    <row r="209203" spans="25:25" x14ac:dyDescent="0.25">
      <c r="Y209203" s="109"/>
    </row>
    <row r="209204" spans="25:25" x14ac:dyDescent="0.25">
      <c r="Y209204" s="109"/>
    </row>
    <row r="209205" spans="25:25" x14ac:dyDescent="0.25">
      <c r="Y209205" s="109"/>
    </row>
    <row r="209206" spans="25:25" x14ac:dyDescent="0.25">
      <c r="Y209206" s="109"/>
    </row>
    <row r="209207" spans="25:25" x14ac:dyDescent="0.25">
      <c r="Y209207" s="109"/>
    </row>
    <row r="209208" spans="25:25" x14ac:dyDescent="0.25">
      <c r="Y209208" s="109"/>
    </row>
    <row r="209209" spans="25:25" x14ac:dyDescent="0.25">
      <c r="Y209209" s="109"/>
    </row>
    <row r="209210" spans="25:25" x14ac:dyDescent="0.25">
      <c r="Y209210" s="109"/>
    </row>
    <row r="209211" spans="25:25" x14ac:dyDescent="0.25">
      <c r="Y209211" s="109"/>
    </row>
    <row r="209212" spans="25:25" x14ac:dyDescent="0.25">
      <c r="Y209212" s="109"/>
    </row>
    <row r="209213" spans="25:25" x14ac:dyDescent="0.25">
      <c r="Y209213" s="109"/>
    </row>
    <row r="209214" spans="25:25" x14ac:dyDescent="0.25">
      <c r="Y209214" s="109"/>
    </row>
    <row r="209215" spans="25:25" x14ac:dyDescent="0.25">
      <c r="Y209215" s="109"/>
    </row>
    <row r="209216" spans="25:25" x14ac:dyDescent="0.25">
      <c r="Y209216" s="109"/>
    </row>
    <row r="209217" spans="25:25" x14ac:dyDescent="0.25">
      <c r="Y209217" s="109"/>
    </row>
    <row r="209218" spans="25:25" x14ac:dyDescent="0.25">
      <c r="Y209218" s="109"/>
    </row>
    <row r="209219" spans="25:25" x14ac:dyDescent="0.25">
      <c r="Y209219" s="109"/>
    </row>
    <row r="209220" spans="25:25" x14ac:dyDescent="0.25">
      <c r="Y209220" s="109"/>
    </row>
    <row r="209221" spans="25:25" x14ac:dyDescent="0.25">
      <c r="Y209221" s="109"/>
    </row>
    <row r="209222" spans="25:25" x14ac:dyDescent="0.25">
      <c r="Y209222" s="109"/>
    </row>
    <row r="209223" spans="25:25" x14ac:dyDescent="0.25">
      <c r="Y209223" s="109"/>
    </row>
    <row r="209224" spans="25:25" x14ac:dyDescent="0.25">
      <c r="Y209224" s="109"/>
    </row>
    <row r="209225" spans="25:25" x14ac:dyDescent="0.25">
      <c r="Y209225" s="109"/>
    </row>
    <row r="209226" spans="25:25" x14ac:dyDescent="0.25">
      <c r="Y209226" s="109"/>
    </row>
    <row r="209227" spans="25:25" x14ac:dyDescent="0.25">
      <c r="Y209227" s="109"/>
    </row>
    <row r="209228" spans="25:25" x14ac:dyDescent="0.25">
      <c r="Y209228" s="109"/>
    </row>
    <row r="209229" spans="25:25" x14ac:dyDescent="0.25">
      <c r="Y209229" s="109"/>
    </row>
    <row r="209230" spans="25:25" x14ac:dyDescent="0.25">
      <c r="Y209230" s="109"/>
    </row>
    <row r="209231" spans="25:25" x14ac:dyDescent="0.25">
      <c r="Y209231" s="109"/>
    </row>
    <row r="209232" spans="25:25" x14ac:dyDescent="0.25">
      <c r="Y209232" s="109"/>
    </row>
    <row r="209233" spans="25:25" x14ac:dyDescent="0.25">
      <c r="Y209233" s="109"/>
    </row>
    <row r="209234" spans="25:25" x14ac:dyDescent="0.25">
      <c r="Y209234" s="109"/>
    </row>
    <row r="209235" spans="25:25" x14ac:dyDescent="0.25">
      <c r="Y209235" s="109"/>
    </row>
    <row r="209236" spans="25:25" x14ac:dyDescent="0.25">
      <c r="Y209236" s="109"/>
    </row>
    <row r="209237" spans="25:25" x14ac:dyDescent="0.25">
      <c r="Y209237" s="109"/>
    </row>
    <row r="209238" spans="25:25" x14ac:dyDescent="0.25">
      <c r="Y209238" s="109"/>
    </row>
    <row r="209239" spans="25:25" x14ac:dyDescent="0.25">
      <c r="Y209239" s="109"/>
    </row>
    <row r="209240" spans="25:25" x14ac:dyDescent="0.25">
      <c r="Y209240" s="109"/>
    </row>
    <row r="209241" spans="25:25" x14ac:dyDescent="0.25">
      <c r="Y209241" s="109"/>
    </row>
    <row r="209242" spans="25:25" x14ac:dyDescent="0.25">
      <c r="Y209242" s="109"/>
    </row>
    <row r="209243" spans="25:25" x14ac:dyDescent="0.25">
      <c r="Y209243" s="109"/>
    </row>
    <row r="209244" spans="25:25" x14ac:dyDescent="0.25">
      <c r="Y209244" s="109"/>
    </row>
    <row r="209245" spans="25:25" x14ac:dyDescent="0.25">
      <c r="Y209245" s="109"/>
    </row>
    <row r="209246" spans="25:25" x14ac:dyDescent="0.25">
      <c r="Y209246" s="109"/>
    </row>
    <row r="209247" spans="25:25" x14ac:dyDescent="0.25">
      <c r="Y209247" s="109"/>
    </row>
    <row r="209248" spans="25:25" x14ac:dyDescent="0.25">
      <c r="Y209248" s="109"/>
    </row>
    <row r="209249" spans="25:25" x14ac:dyDescent="0.25">
      <c r="Y209249" s="109"/>
    </row>
    <row r="209250" spans="25:25" x14ac:dyDescent="0.25">
      <c r="Y209250" s="109"/>
    </row>
    <row r="209251" spans="25:25" x14ac:dyDescent="0.25">
      <c r="Y209251" s="109"/>
    </row>
    <row r="209252" spans="25:25" x14ac:dyDescent="0.25">
      <c r="Y209252" s="109"/>
    </row>
    <row r="209253" spans="25:25" x14ac:dyDescent="0.25">
      <c r="Y209253" s="109"/>
    </row>
    <row r="209254" spans="25:25" x14ac:dyDescent="0.25">
      <c r="Y209254" s="109"/>
    </row>
    <row r="209255" spans="25:25" x14ac:dyDescent="0.25">
      <c r="Y209255" s="109"/>
    </row>
    <row r="209256" spans="25:25" x14ac:dyDescent="0.25">
      <c r="Y209256" s="109"/>
    </row>
    <row r="209257" spans="25:25" x14ac:dyDescent="0.25">
      <c r="Y209257" s="109"/>
    </row>
    <row r="209258" spans="25:25" x14ac:dyDescent="0.25">
      <c r="Y209258" s="109"/>
    </row>
    <row r="209259" spans="25:25" x14ac:dyDescent="0.25">
      <c r="Y209259" s="109"/>
    </row>
    <row r="209260" spans="25:25" x14ac:dyDescent="0.25">
      <c r="Y209260" s="109"/>
    </row>
    <row r="209261" spans="25:25" x14ac:dyDescent="0.25">
      <c r="Y209261" s="109"/>
    </row>
    <row r="209262" spans="25:25" x14ac:dyDescent="0.25">
      <c r="Y209262" s="109"/>
    </row>
    <row r="209263" spans="25:25" x14ac:dyDescent="0.25">
      <c r="Y209263" s="109"/>
    </row>
    <row r="209264" spans="25:25" x14ac:dyDescent="0.25">
      <c r="Y209264" s="109"/>
    </row>
    <row r="209265" spans="25:25" x14ac:dyDescent="0.25">
      <c r="Y209265" s="109"/>
    </row>
    <row r="209266" spans="25:25" x14ac:dyDescent="0.25">
      <c r="Y209266" s="109"/>
    </row>
    <row r="209267" spans="25:25" x14ac:dyDescent="0.25">
      <c r="Y209267" s="109"/>
    </row>
    <row r="209268" spans="25:25" x14ac:dyDescent="0.25">
      <c r="Y209268" s="109"/>
    </row>
    <row r="209269" spans="25:25" x14ac:dyDescent="0.25">
      <c r="Y209269" s="109"/>
    </row>
    <row r="209270" spans="25:25" x14ac:dyDescent="0.25">
      <c r="Y209270" s="109"/>
    </row>
    <row r="209271" spans="25:25" x14ac:dyDescent="0.25">
      <c r="Y209271" s="109"/>
    </row>
    <row r="209272" spans="25:25" x14ac:dyDescent="0.25">
      <c r="Y209272" s="109"/>
    </row>
    <row r="209273" spans="25:25" x14ac:dyDescent="0.25">
      <c r="Y209273" s="109"/>
    </row>
    <row r="209274" spans="25:25" x14ac:dyDescent="0.25">
      <c r="Y209274" s="109"/>
    </row>
    <row r="209275" spans="25:25" x14ac:dyDescent="0.25">
      <c r="Y209275" s="109"/>
    </row>
    <row r="209276" spans="25:25" x14ac:dyDescent="0.25">
      <c r="Y209276" s="109"/>
    </row>
    <row r="209277" spans="25:25" x14ac:dyDescent="0.25">
      <c r="Y209277" s="109"/>
    </row>
    <row r="209278" spans="25:25" x14ac:dyDescent="0.25">
      <c r="Y209278" s="109"/>
    </row>
    <row r="209279" spans="25:25" x14ac:dyDescent="0.25">
      <c r="Y209279" s="109"/>
    </row>
    <row r="209280" spans="25:25" x14ac:dyDescent="0.25">
      <c r="Y209280" s="109"/>
    </row>
    <row r="209281" spans="25:25" x14ac:dyDescent="0.25">
      <c r="Y209281" s="109"/>
    </row>
    <row r="209282" spans="25:25" x14ac:dyDescent="0.25">
      <c r="Y209282" s="109"/>
    </row>
    <row r="209283" spans="25:25" x14ac:dyDescent="0.25">
      <c r="Y209283" s="109"/>
    </row>
    <row r="209284" spans="25:25" x14ac:dyDescent="0.25">
      <c r="Y209284" s="109"/>
    </row>
    <row r="209285" spans="25:25" x14ac:dyDescent="0.25">
      <c r="Y209285" s="109"/>
    </row>
    <row r="209286" spans="25:25" x14ac:dyDescent="0.25">
      <c r="Y209286" s="109"/>
    </row>
    <row r="209287" spans="25:25" x14ac:dyDescent="0.25">
      <c r="Y209287" s="109"/>
    </row>
    <row r="209288" spans="25:25" x14ac:dyDescent="0.25">
      <c r="Y209288" s="109"/>
    </row>
    <row r="209289" spans="25:25" x14ac:dyDescent="0.25">
      <c r="Y209289" s="109"/>
    </row>
    <row r="209290" spans="25:25" x14ac:dyDescent="0.25">
      <c r="Y209290" s="109"/>
    </row>
    <row r="209291" spans="25:25" x14ac:dyDescent="0.25">
      <c r="Y209291" s="109"/>
    </row>
    <row r="209292" spans="25:25" x14ac:dyDescent="0.25">
      <c r="Y209292" s="109"/>
    </row>
    <row r="209293" spans="25:25" x14ac:dyDescent="0.25">
      <c r="Y209293" s="109"/>
    </row>
    <row r="209294" spans="25:25" x14ac:dyDescent="0.25">
      <c r="Y209294" s="109"/>
    </row>
    <row r="209295" spans="25:25" x14ac:dyDescent="0.25">
      <c r="Y209295" s="109"/>
    </row>
    <row r="209296" spans="25:25" x14ac:dyDescent="0.25">
      <c r="Y209296" s="109"/>
    </row>
    <row r="209297" spans="25:25" x14ac:dyDescent="0.25">
      <c r="Y209297" s="109"/>
    </row>
    <row r="209298" spans="25:25" x14ac:dyDescent="0.25">
      <c r="Y209298" s="109"/>
    </row>
    <row r="209299" spans="25:25" x14ac:dyDescent="0.25">
      <c r="Y209299" s="109"/>
    </row>
    <row r="209300" spans="25:25" x14ac:dyDescent="0.25">
      <c r="Y209300" s="109"/>
    </row>
    <row r="209301" spans="25:25" x14ac:dyDescent="0.25">
      <c r="Y209301" s="109"/>
    </row>
    <row r="209302" spans="25:25" x14ac:dyDescent="0.25">
      <c r="Y209302" s="109"/>
    </row>
    <row r="209303" spans="25:25" x14ac:dyDescent="0.25">
      <c r="Y209303" s="109"/>
    </row>
    <row r="209304" spans="25:25" x14ac:dyDescent="0.25">
      <c r="Y209304" s="109"/>
    </row>
    <row r="209305" spans="25:25" x14ac:dyDescent="0.25">
      <c r="Y209305" s="109"/>
    </row>
    <row r="209306" spans="25:25" x14ac:dyDescent="0.25">
      <c r="Y209306" s="109"/>
    </row>
    <row r="209307" spans="25:25" x14ac:dyDescent="0.25">
      <c r="Y209307" s="109"/>
    </row>
    <row r="209308" spans="25:25" x14ac:dyDescent="0.25">
      <c r="Y209308" s="109"/>
    </row>
    <row r="209309" spans="25:25" x14ac:dyDescent="0.25">
      <c r="Y209309" s="109"/>
    </row>
    <row r="209310" spans="25:25" x14ac:dyDescent="0.25">
      <c r="Y209310" s="109"/>
    </row>
    <row r="209311" spans="25:25" x14ac:dyDescent="0.25">
      <c r="Y209311" s="109"/>
    </row>
    <row r="209312" spans="25:25" x14ac:dyDescent="0.25">
      <c r="Y209312" s="109"/>
    </row>
    <row r="209313" spans="25:25" x14ac:dyDescent="0.25">
      <c r="Y209313" s="109"/>
    </row>
    <row r="209314" spans="25:25" x14ac:dyDescent="0.25">
      <c r="Y209314" s="109"/>
    </row>
    <row r="209315" spans="25:25" x14ac:dyDescent="0.25">
      <c r="Y209315" s="109"/>
    </row>
    <row r="209316" spans="25:25" x14ac:dyDescent="0.25">
      <c r="Y209316" s="109"/>
    </row>
    <row r="209317" spans="25:25" x14ac:dyDescent="0.25">
      <c r="Y209317" s="109"/>
    </row>
    <row r="209318" spans="25:25" x14ac:dyDescent="0.25">
      <c r="Y209318" s="109"/>
    </row>
    <row r="209319" spans="25:25" x14ac:dyDescent="0.25">
      <c r="Y209319" s="109"/>
    </row>
    <row r="209320" spans="25:25" x14ac:dyDescent="0.25">
      <c r="Y209320" s="109"/>
    </row>
    <row r="209321" spans="25:25" x14ac:dyDescent="0.25">
      <c r="Y209321" s="109"/>
    </row>
    <row r="209322" spans="25:25" x14ac:dyDescent="0.25">
      <c r="Y209322" s="109"/>
    </row>
    <row r="209323" spans="25:25" x14ac:dyDescent="0.25">
      <c r="Y209323" s="109"/>
    </row>
    <row r="209324" spans="25:25" x14ac:dyDescent="0.25">
      <c r="Y209324" s="109"/>
    </row>
    <row r="209325" spans="25:25" x14ac:dyDescent="0.25">
      <c r="Y209325" s="109"/>
    </row>
    <row r="209326" spans="25:25" x14ac:dyDescent="0.25">
      <c r="Y209326" s="109"/>
    </row>
    <row r="209327" spans="25:25" x14ac:dyDescent="0.25">
      <c r="Y209327" s="109"/>
    </row>
    <row r="209328" spans="25:25" x14ac:dyDescent="0.25">
      <c r="Y209328" s="109"/>
    </row>
    <row r="209329" spans="25:25" x14ac:dyDescent="0.25">
      <c r="Y209329" s="109"/>
    </row>
    <row r="209330" spans="25:25" x14ac:dyDescent="0.25">
      <c r="Y209330" s="109"/>
    </row>
    <row r="209331" spans="25:25" x14ac:dyDescent="0.25">
      <c r="Y209331" s="109"/>
    </row>
    <row r="209332" spans="25:25" x14ac:dyDescent="0.25">
      <c r="Y209332" s="109"/>
    </row>
    <row r="209333" spans="25:25" x14ac:dyDescent="0.25">
      <c r="Y209333" s="109"/>
    </row>
    <row r="209334" spans="25:25" x14ac:dyDescent="0.25">
      <c r="Y209334" s="109"/>
    </row>
    <row r="209335" spans="25:25" x14ac:dyDescent="0.25">
      <c r="Y209335" s="109"/>
    </row>
    <row r="209336" spans="25:25" x14ac:dyDescent="0.25">
      <c r="Y209336" s="109"/>
    </row>
    <row r="209337" spans="25:25" x14ac:dyDescent="0.25">
      <c r="Y209337" s="109"/>
    </row>
    <row r="209338" spans="25:25" x14ac:dyDescent="0.25">
      <c r="Y209338" s="109"/>
    </row>
    <row r="209339" spans="25:25" x14ac:dyDescent="0.25">
      <c r="Y209339" s="109"/>
    </row>
    <row r="209340" spans="25:25" x14ac:dyDescent="0.25">
      <c r="Y209340" s="109"/>
    </row>
    <row r="209341" spans="25:25" x14ac:dyDescent="0.25">
      <c r="Y209341" s="109"/>
    </row>
    <row r="209342" spans="25:25" x14ac:dyDescent="0.25">
      <c r="Y209342" s="109"/>
    </row>
    <row r="209343" spans="25:25" x14ac:dyDescent="0.25">
      <c r="Y209343" s="109"/>
    </row>
    <row r="209344" spans="25:25" x14ac:dyDescent="0.25">
      <c r="Y209344" s="109"/>
    </row>
    <row r="209345" spans="25:25" x14ac:dyDescent="0.25">
      <c r="Y209345" s="109"/>
    </row>
    <row r="209346" spans="25:25" x14ac:dyDescent="0.25">
      <c r="Y209346" s="109"/>
    </row>
    <row r="209347" spans="25:25" x14ac:dyDescent="0.25">
      <c r="Y209347" s="109"/>
    </row>
    <row r="209348" spans="25:25" x14ac:dyDescent="0.25">
      <c r="Y209348" s="109"/>
    </row>
    <row r="209349" spans="25:25" x14ac:dyDescent="0.25">
      <c r="Y209349" s="109"/>
    </row>
    <row r="209350" spans="25:25" x14ac:dyDescent="0.25">
      <c r="Y209350" s="109"/>
    </row>
    <row r="209351" spans="25:25" x14ac:dyDescent="0.25">
      <c r="Y209351" s="109"/>
    </row>
    <row r="209352" spans="25:25" x14ac:dyDescent="0.25">
      <c r="Y209352" s="109"/>
    </row>
    <row r="209353" spans="25:25" x14ac:dyDescent="0.25">
      <c r="Y209353" s="109"/>
    </row>
    <row r="209354" spans="25:25" x14ac:dyDescent="0.25">
      <c r="Y209354" s="109"/>
    </row>
    <row r="209355" spans="25:25" x14ac:dyDescent="0.25">
      <c r="Y209355" s="109"/>
    </row>
    <row r="209356" spans="25:25" x14ac:dyDescent="0.25">
      <c r="Y209356" s="109"/>
    </row>
    <row r="209357" spans="25:25" x14ac:dyDescent="0.25">
      <c r="Y209357" s="109"/>
    </row>
    <row r="209358" spans="25:25" x14ac:dyDescent="0.25">
      <c r="Y209358" s="109"/>
    </row>
    <row r="209359" spans="25:25" x14ac:dyDescent="0.25">
      <c r="Y209359" s="109"/>
    </row>
    <row r="209360" spans="25:25" x14ac:dyDescent="0.25">
      <c r="Y209360" s="109"/>
    </row>
    <row r="209361" spans="25:25" x14ac:dyDescent="0.25">
      <c r="Y209361" s="109"/>
    </row>
    <row r="209362" spans="25:25" x14ac:dyDescent="0.25">
      <c r="Y209362" s="109"/>
    </row>
    <row r="209363" spans="25:25" x14ac:dyDescent="0.25">
      <c r="Y209363" s="109"/>
    </row>
    <row r="209364" spans="25:25" x14ac:dyDescent="0.25">
      <c r="Y209364" s="109"/>
    </row>
    <row r="209365" spans="25:25" x14ac:dyDescent="0.25">
      <c r="Y209365" s="109"/>
    </row>
    <row r="209366" spans="25:25" x14ac:dyDescent="0.25">
      <c r="Y209366" s="109"/>
    </row>
    <row r="209367" spans="25:25" x14ac:dyDescent="0.25">
      <c r="Y209367" s="109"/>
    </row>
    <row r="209368" spans="25:25" x14ac:dyDescent="0.25">
      <c r="Y209368" s="109"/>
    </row>
    <row r="209369" spans="25:25" x14ac:dyDescent="0.25">
      <c r="Y209369" s="109"/>
    </row>
    <row r="209370" spans="25:25" x14ac:dyDescent="0.25">
      <c r="Y209370" s="109"/>
    </row>
    <row r="209371" spans="25:25" x14ac:dyDescent="0.25">
      <c r="Y209371" s="109"/>
    </row>
    <row r="209372" spans="25:25" x14ac:dyDescent="0.25">
      <c r="Y209372" s="109"/>
    </row>
    <row r="209373" spans="25:25" x14ac:dyDescent="0.25">
      <c r="Y209373" s="109"/>
    </row>
    <row r="209374" spans="25:25" x14ac:dyDescent="0.25">
      <c r="Y209374" s="109"/>
    </row>
    <row r="209375" spans="25:25" x14ac:dyDescent="0.25">
      <c r="Y209375" s="109"/>
    </row>
    <row r="209376" spans="25:25" x14ac:dyDescent="0.25">
      <c r="Y209376" s="109"/>
    </row>
    <row r="209377" spans="25:25" x14ac:dyDescent="0.25">
      <c r="Y209377" s="109"/>
    </row>
    <row r="209378" spans="25:25" x14ac:dyDescent="0.25">
      <c r="Y209378" s="109"/>
    </row>
    <row r="209379" spans="25:25" x14ac:dyDescent="0.25">
      <c r="Y209379" s="109"/>
    </row>
    <row r="209380" spans="25:25" x14ac:dyDescent="0.25">
      <c r="Y209380" s="109"/>
    </row>
    <row r="209381" spans="25:25" x14ac:dyDescent="0.25">
      <c r="Y209381" s="109"/>
    </row>
    <row r="209382" spans="25:25" x14ac:dyDescent="0.25">
      <c r="Y209382" s="109"/>
    </row>
    <row r="209383" spans="25:25" x14ac:dyDescent="0.25">
      <c r="Y209383" s="109"/>
    </row>
    <row r="209384" spans="25:25" x14ac:dyDescent="0.25">
      <c r="Y209384" s="109"/>
    </row>
    <row r="209385" spans="25:25" x14ac:dyDescent="0.25">
      <c r="Y209385" s="109"/>
    </row>
    <row r="209386" spans="25:25" x14ac:dyDescent="0.25">
      <c r="Y209386" s="109"/>
    </row>
    <row r="209387" spans="25:25" x14ac:dyDescent="0.25">
      <c r="Y209387" s="109"/>
    </row>
    <row r="209388" spans="25:25" x14ac:dyDescent="0.25">
      <c r="Y209388" s="109"/>
    </row>
    <row r="209389" spans="25:25" x14ac:dyDescent="0.25">
      <c r="Y209389" s="109"/>
    </row>
    <row r="209390" spans="25:25" x14ac:dyDescent="0.25">
      <c r="Y209390" s="109"/>
    </row>
    <row r="209391" spans="25:25" x14ac:dyDescent="0.25">
      <c r="Y209391" s="109"/>
    </row>
    <row r="209392" spans="25:25" x14ac:dyDescent="0.25">
      <c r="Y209392" s="109"/>
    </row>
    <row r="209393" spans="25:25" x14ac:dyDescent="0.25">
      <c r="Y209393" s="109"/>
    </row>
    <row r="209394" spans="25:25" x14ac:dyDescent="0.25">
      <c r="Y209394" s="109"/>
    </row>
    <row r="209395" spans="25:25" x14ac:dyDescent="0.25">
      <c r="Y209395" s="109"/>
    </row>
    <row r="209396" spans="25:25" x14ac:dyDescent="0.25">
      <c r="Y209396" s="109"/>
    </row>
    <row r="209397" spans="25:25" x14ac:dyDescent="0.25">
      <c r="Y209397" s="109"/>
    </row>
    <row r="209398" spans="25:25" x14ac:dyDescent="0.25">
      <c r="Y209398" s="109"/>
    </row>
    <row r="209399" spans="25:25" x14ac:dyDescent="0.25">
      <c r="Y209399" s="109"/>
    </row>
    <row r="209400" spans="25:25" x14ac:dyDescent="0.25">
      <c r="Y209400" s="109"/>
    </row>
    <row r="209401" spans="25:25" x14ac:dyDescent="0.25">
      <c r="Y209401" s="109"/>
    </row>
    <row r="209402" spans="25:25" x14ac:dyDescent="0.25">
      <c r="Y209402" s="109"/>
    </row>
    <row r="209403" spans="25:25" x14ac:dyDescent="0.25">
      <c r="Y209403" s="109"/>
    </row>
    <row r="209404" spans="25:25" x14ac:dyDescent="0.25">
      <c r="Y209404" s="109"/>
    </row>
    <row r="209405" spans="25:25" x14ac:dyDescent="0.25">
      <c r="Y209405" s="109"/>
    </row>
    <row r="209406" spans="25:25" x14ac:dyDescent="0.25">
      <c r="Y209406" s="109"/>
    </row>
    <row r="209407" spans="25:25" x14ac:dyDescent="0.25">
      <c r="Y209407" s="109"/>
    </row>
    <row r="209408" spans="25:25" x14ac:dyDescent="0.25">
      <c r="Y209408" s="109"/>
    </row>
    <row r="209409" spans="25:25" x14ac:dyDescent="0.25">
      <c r="Y209409" s="109"/>
    </row>
    <row r="209410" spans="25:25" x14ac:dyDescent="0.25">
      <c r="Y209410" s="109"/>
    </row>
    <row r="209411" spans="25:25" x14ac:dyDescent="0.25">
      <c r="Y209411" s="109"/>
    </row>
    <row r="209412" spans="25:25" x14ac:dyDescent="0.25">
      <c r="Y209412" s="109"/>
    </row>
    <row r="209413" spans="25:25" x14ac:dyDescent="0.25">
      <c r="Y209413" s="109"/>
    </row>
    <row r="209414" spans="25:25" x14ac:dyDescent="0.25">
      <c r="Y209414" s="109"/>
    </row>
    <row r="209415" spans="25:25" x14ac:dyDescent="0.25">
      <c r="Y209415" s="109"/>
    </row>
    <row r="209416" spans="25:25" x14ac:dyDescent="0.25">
      <c r="Y209416" s="109"/>
    </row>
    <row r="209417" spans="25:25" x14ac:dyDescent="0.25">
      <c r="Y209417" s="109"/>
    </row>
    <row r="209418" spans="25:25" x14ac:dyDescent="0.25">
      <c r="Y209418" s="109"/>
    </row>
    <row r="209419" spans="25:25" x14ac:dyDescent="0.25">
      <c r="Y209419" s="109"/>
    </row>
    <row r="209420" spans="25:25" x14ac:dyDescent="0.25">
      <c r="Y209420" s="109"/>
    </row>
    <row r="209421" spans="25:25" x14ac:dyDescent="0.25">
      <c r="Y209421" s="109"/>
    </row>
    <row r="209422" spans="25:25" x14ac:dyDescent="0.25">
      <c r="Y209422" s="109"/>
    </row>
    <row r="209423" spans="25:25" x14ac:dyDescent="0.25">
      <c r="Y209423" s="109"/>
    </row>
    <row r="209424" spans="25:25" x14ac:dyDescent="0.25">
      <c r="Y209424" s="109"/>
    </row>
    <row r="209425" spans="25:25" x14ac:dyDescent="0.25">
      <c r="Y209425" s="109"/>
    </row>
    <row r="209426" spans="25:25" x14ac:dyDescent="0.25">
      <c r="Y209426" s="109"/>
    </row>
    <row r="209427" spans="25:25" x14ac:dyDescent="0.25">
      <c r="Y209427" s="109"/>
    </row>
    <row r="209428" spans="25:25" x14ac:dyDescent="0.25">
      <c r="Y209428" s="109"/>
    </row>
    <row r="209429" spans="25:25" x14ac:dyDescent="0.25">
      <c r="Y209429" s="109"/>
    </row>
    <row r="209430" spans="25:25" x14ac:dyDescent="0.25">
      <c r="Y209430" s="109"/>
    </row>
    <row r="209431" spans="25:25" x14ac:dyDescent="0.25">
      <c r="Y209431" s="109"/>
    </row>
    <row r="209432" spans="25:25" x14ac:dyDescent="0.25">
      <c r="Y209432" s="109"/>
    </row>
    <row r="209433" spans="25:25" x14ac:dyDescent="0.25">
      <c r="Y209433" s="109"/>
    </row>
    <row r="209434" spans="25:25" x14ac:dyDescent="0.25">
      <c r="Y209434" s="109"/>
    </row>
    <row r="209435" spans="25:25" x14ac:dyDescent="0.25">
      <c r="Y209435" s="109"/>
    </row>
    <row r="209436" spans="25:25" x14ac:dyDescent="0.25">
      <c r="Y209436" s="109"/>
    </row>
    <row r="209437" spans="25:25" x14ac:dyDescent="0.25">
      <c r="Y209437" s="109"/>
    </row>
    <row r="209438" spans="25:25" x14ac:dyDescent="0.25">
      <c r="Y209438" s="109"/>
    </row>
    <row r="209439" spans="25:25" x14ac:dyDescent="0.25">
      <c r="Y209439" s="109"/>
    </row>
    <row r="209440" spans="25:25" x14ac:dyDescent="0.25">
      <c r="Y209440" s="109"/>
    </row>
    <row r="209441" spans="25:25" x14ac:dyDescent="0.25">
      <c r="Y209441" s="109"/>
    </row>
    <row r="209442" spans="25:25" x14ac:dyDescent="0.25">
      <c r="Y209442" s="109"/>
    </row>
    <row r="209443" spans="25:25" x14ac:dyDescent="0.25">
      <c r="Y209443" s="109"/>
    </row>
    <row r="209444" spans="25:25" x14ac:dyDescent="0.25">
      <c r="Y209444" s="109"/>
    </row>
    <row r="209445" spans="25:25" x14ac:dyDescent="0.25">
      <c r="Y209445" s="109"/>
    </row>
    <row r="209446" spans="25:25" x14ac:dyDescent="0.25">
      <c r="Y209446" s="109"/>
    </row>
    <row r="209447" spans="25:25" x14ac:dyDescent="0.25">
      <c r="Y209447" s="109"/>
    </row>
    <row r="209448" spans="25:25" x14ac:dyDescent="0.25">
      <c r="Y209448" s="109"/>
    </row>
    <row r="209449" spans="25:25" x14ac:dyDescent="0.25">
      <c r="Y209449" s="109"/>
    </row>
    <row r="209450" spans="25:25" x14ac:dyDescent="0.25">
      <c r="Y209450" s="109"/>
    </row>
    <row r="209451" spans="25:25" x14ac:dyDescent="0.25">
      <c r="Y209451" s="109"/>
    </row>
    <row r="209452" spans="25:25" x14ac:dyDescent="0.25">
      <c r="Y209452" s="109"/>
    </row>
    <row r="209453" spans="25:25" x14ac:dyDescent="0.25">
      <c r="Y209453" s="109"/>
    </row>
    <row r="209454" spans="25:25" x14ac:dyDescent="0.25">
      <c r="Y209454" s="109"/>
    </row>
    <row r="209455" spans="25:25" x14ac:dyDescent="0.25">
      <c r="Y209455" s="109"/>
    </row>
    <row r="209456" spans="25:25" x14ac:dyDescent="0.25">
      <c r="Y209456" s="109"/>
    </row>
    <row r="209457" spans="25:25" x14ac:dyDescent="0.25">
      <c r="Y209457" s="109"/>
    </row>
    <row r="209458" spans="25:25" x14ac:dyDescent="0.25">
      <c r="Y209458" s="109"/>
    </row>
    <row r="209459" spans="25:25" x14ac:dyDescent="0.25">
      <c r="Y209459" s="109"/>
    </row>
    <row r="209460" spans="25:25" x14ac:dyDescent="0.25">
      <c r="Y209460" s="109"/>
    </row>
    <row r="209461" spans="25:25" x14ac:dyDescent="0.25">
      <c r="Y209461" s="109"/>
    </row>
    <row r="209462" spans="25:25" x14ac:dyDescent="0.25">
      <c r="Y209462" s="109"/>
    </row>
    <row r="209463" spans="25:25" x14ac:dyDescent="0.25">
      <c r="Y209463" s="109"/>
    </row>
    <row r="209464" spans="25:25" x14ac:dyDescent="0.25">
      <c r="Y209464" s="109"/>
    </row>
    <row r="209465" spans="25:25" x14ac:dyDescent="0.25">
      <c r="Y209465" s="109"/>
    </row>
    <row r="209466" spans="25:25" x14ac:dyDescent="0.25">
      <c r="Y209466" s="109"/>
    </row>
    <row r="209467" spans="25:25" x14ac:dyDescent="0.25">
      <c r="Y209467" s="109"/>
    </row>
    <row r="209468" spans="25:25" x14ac:dyDescent="0.25">
      <c r="Y209468" s="109"/>
    </row>
    <row r="209469" spans="25:25" x14ac:dyDescent="0.25">
      <c r="Y209469" s="109"/>
    </row>
    <row r="209470" spans="25:25" x14ac:dyDescent="0.25">
      <c r="Y209470" s="109"/>
    </row>
    <row r="209471" spans="25:25" x14ac:dyDescent="0.25">
      <c r="Y209471" s="109"/>
    </row>
    <row r="209472" spans="25:25" x14ac:dyDescent="0.25">
      <c r="Y209472" s="109"/>
    </row>
    <row r="209473" spans="25:25" x14ac:dyDescent="0.25">
      <c r="Y209473" s="109"/>
    </row>
    <row r="209474" spans="25:25" x14ac:dyDescent="0.25">
      <c r="Y209474" s="109"/>
    </row>
    <row r="209475" spans="25:25" x14ac:dyDescent="0.25">
      <c r="Y209475" s="109"/>
    </row>
    <row r="209476" spans="25:25" x14ac:dyDescent="0.25">
      <c r="Y209476" s="109"/>
    </row>
    <row r="209477" spans="25:25" x14ac:dyDescent="0.25">
      <c r="Y209477" s="109"/>
    </row>
    <row r="209478" spans="25:25" x14ac:dyDescent="0.25">
      <c r="Y209478" s="109"/>
    </row>
    <row r="209479" spans="25:25" x14ac:dyDescent="0.25">
      <c r="Y209479" s="109"/>
    </row>
    <row r="209480" spans="25:25" x14ac:dyDescent="0.25">
      <c r="Y209480" s="109"/>
    </row>
    <row r="209481" spans="25:25" x14ac:dyDescent="0.25">
      <c r="Y209481" s="109"/>
    </row>
    <row r="209482" spans="25:25" x14ac:dyDescent="0.25">
      <c r="Y209482" s="109"/>
    </row>
    <row r="209483" spans="25:25" x14ac:dyDescent="0.25">
      <c r="Y209483" s="109"/>
    </row>
    <row r="209484" spans="25:25" x14ac:dyDescent="0.25">
      <c r="Y209484" s="109"/>
    </row>
    <row r="209485" spans="25:25" x14ac:dyDescent="0.25">
      <c r="Y209485" s="109"/>
    </row>
    <row r="209486" spans="25:25" x14ac:dyDescent="0.25">
      <c r="Y209486" s="109"/>
    </row>
    <row r="209487" spans="25:25" x14ac:dyDescent="0.25">
      <c r="Y209487" s="109"/>
    </row>
    <row r="209488" spans="25:25" x14ac:dyDescent="0.25">
      <c r="Y209488" s="109"/>
    </row>
    <row r="209489" spans="25:25" x14ac:dyDescent="0.25">
      <c r="Y209489" s="109"/>
    </row>
    <row r="209490" spans="25:25" x14ac:dyDescent="0.25">
      <c r="Y209490" s="109"/>
    </row>
    <row r="209491" spans="25:25" x14ac:dyDescent="0.25">
      <c r="Y209491" s="109"/>
    </row>
    <row r="209492" spans="25:25" x14ac:dyDescent="0.25">
      <c r="Y209492" s="109"/>
    </row>
    <row r="209493" spans="25:25" x14ac:dyDescent="0.25">
      <c r="Y209493" s="109"/>
    </row>
    <row r="209494" spans="25:25" x14ac:dyDescent="0.25">
      <c r="Y209494" s="109"/>
    </row>
    <row r="209495" spans="25:25" x14ac:dyDescent="0.25">
      <c r="Y209495" s="109"/>
    </row>
    <row r="209496" spans="25:25" x14ac:dyDescent="0.25">
      <c r="Y209496" s="109"/>
    </row>
    <row r="209497" spans="25:25" x14ac:dyDescent="0.25">
      <c r="Y209497" s="109"/>
    </row>
    <row r="209498" spans="25:25" x14ac:dyDescent="0.25">
      <c r="Y209498" s="109"/>
    </row>
    <row r="209499" spans="25:25" x14ac:dyDescent="0.25">
      <c r="Y209499" s="109"/>
    </row>
    <row r="209500" spans="25:25" x14ac:dyDescent="0.25">
      <c r="Y209500" s="109"/>
    </row>
    <row r="209501" spans="25:25" x14ac:dyDescent="0.25">
      <c r="Y209501" s="109"/>
    </row>
    <row r="209502" spans="25:25" x14ac:dyDescent="0.25">
      <c r="Y209502" s="109"/>
    </row>
    <row r="209503" spans="25:25" x14ac:dyDescent="0.25">
      <c r="Y209503" s="109"/>
    </row>
    <row r="209504" spans="25:25" x14ac:dyDescent="0.25">
      <c r="Y209504" s="109"/>
    </row>
    <row r="209505" spans="25:25" x14ac:dyDescent="0.25">
      <c r="Y209505" s="109"/>
    </row>
    <row r="209506" spans="25:25" x14ac:dyDescent="0.25">
      <c r="Y209506" s="109"/>
    </row>
    <row r="209507" spans="25:25" x14ac:dyDescent="0.25">
      <c r="Y209507" s="109"/>
    </row>
    <row r="209508" spans="25:25" x14ac:dyDescent="0.25">
      <c r="Y209508" s="109"/>
    </row>
    <row r="209509" spans="25:25" x14ac:dyDescent="0.25">
      <c r="Y209509" s="109"/>
    </row>
    <row r="209510" spans="25:25" x14ac:dyDescent="0.25">
      <c r="Y209510" s="109"/>
    </row>
    <row r="209511" spans="25:25" x14ac:dyDescent="0.25">
      <c r="Y209511" s="109"/>
    </row>
    <row r="209512" spans="25:25" x14ac:dyDescent="0.25">
      <c r="Y209512" s="109"/>
    </row>
    <row r="209513" spans="25:25" x14ac:dyDescent="0.25">
      <c r="Y209513" s="109"/>
    </row>
    <row r="209514" spans="25:25" x14ac:dyDescent="0.25">
      <c r="Y209514" s="109"/>
    </row>
    <row r="209515" spans="25:25" x14ac:dyDescent="0.25">
      <c r="Y209515" s="109"/>
    </row>
    <row r="209516" spans="25:25" x14ac:dyDescent="0.25">
      <c r="Y209516" s="109"/>
    </row>
    <row r="209517" spans="25:25" x14ac:dyDescent="0.25">
      <c r="Y209517" s="109"/>
    </row>
    <row r="209518" spans="25:25" x14ac:dyDescent="0.25">
      <c r="Y209518" s="109"/>
    </row>
    <row r="209519" spans="25:25" x14ac:dyDescent="0.25">
      <c r="Y209519" s="109"/>
    </row>
    <row r="209520" spans="25:25" x14ac:dyDescent="0.25">
      <c r="Y209520" s="109"/>
    </row>
    <row r="209521" spans="25:25" x14ac:dyDescent="0.25">
      <c r="Y209521" s="109"/>
    </row>
    <row r="209522" spans="25:25" x14ac:dyDescent="0.25">
      <c r="Y209522" s="109"/>
    </row>
    <row r="209523" spans="25:25" x14ac:dyDescent="0.25">
      <c r="Y209523" s="109"/>
    </row>
    <row r="209524" spans="25:25" x14ac:dyDescent="0.25">
      <c r="Y209524" s="109"/>
    </row>
    <row r="209525" spans="25:25" x14ac:dyDescent="0.25">
      <c r="Y209525" s="109"/>
    </row>
    <row r="209526" spans="25:25" x14ac:dyDescent="0.25">
      <c r="Y209526" s="109"/>
    </row>
    <row r="209527" spans="25:25" x14ac:dyDescent="0.25">
      <c r="Y209527" s="109"/>
    </row>
    <row r="209528" spans="25:25" x14ac:dyDescent="0.25">
      <c r="Y209528" s="109"/>
    </row>
    <row r="209529" spans="25:25" x14ac:dyDescent="0.25">
      <c r="Y209529" s="109"/>
    </row>
    <row r="209530" spans="25:25" x14ac:dyDescent="0.25">
      <c r="Y209530" s="109"/>
    </row>
    <row r="209531" spans="25:25" x14ac:dyDescent="0.25">
      <c r="Y209531" s="109"/>
    </row>
    <row r="209532" spans="25:25" x14ac:dyDescent="0.25">
      <c r="Y209532" s="109"/>
    </row>
    <row r="209533" spans="25:25" x14ac:dyDescent="0.25">
      <c r="Y209533" s="109"/>
    </row>
    <row r="209534" spans="25:25" x14ac:dyDescent="0.25">
      <c r="Y209534" s="109"/>
    </row>
    <row r="209535" spans="25:25" x14ac:dyDescent="0.25">
      <c r="Y209535" s="109"/>
    </row>
    <row r="209536" spans="25:25" x14ac:dyDescent="0.25">
      <c r="Y209536" s="109"/>
    </row>
    <row r="209537" spans="25:25" x14ac:dyDescent="0.25">
      <c r="Y209537" s="109"/>
    </row>
    <row r="209538" spans="25:25" x14ac:dyDescent="0.25">
      <c r="Y209538" s="109"/>
    </row>
    <row r="209539" spans="25:25" x14ac:dyDescent="0.25">
      <c r="Y209539" s="109"/>
    </row>
    <row r="209540" spans="25:25" x14ac:dyDescent="0.25">
      <c r="Y209540" s="109"/>
    </row>
    <row r="209541" spans="25:25" x14ac:dyDescent="0.25">
      <c r="Y209541" s="109"/>
    </row>
    <row r="209542" spans="25:25" x14ac:dyDescent="0.25">
      <c r="Y209542" s="109"/>
    </row>
    <row r="209543" spans="25:25" x14ac:dyDescent="0.25">
      <c r="Y209543" s="109"/>
    </row>
    <row r="209544" spans="25:25" x14ac:dyDescent="0.25">
      <c r="Y209544" s="109"/>
    </row>
    <row r="209545" spans="25:25" x14ac:dyDescent="0.25">
      <c r="Y209545" s="109"/>
    </row>
    <row r="209546" spans="25:25" x14ac:dyDescent="0.25">
      <c r="Y209546" s="109"/>
    </row>
    <row r="209547" spans="25:25" x14ac:dyDescent="0.25">
      <c r="Y209547" s="109"/>
    </row>
    <row r="209548" spans="25:25" x14ac:dyDescent="0.25">
      <c r="Y209548" s="109"/>
    </row>
    <row r="209549" spans="25:25" x14ac:dyDescent="0.25">
      <c r="Y209549" s="109"/>
    </row>
    <row r="209550" spans="25:25" x14ac:dyDescent="0.25">
      <c r="Y209550" s="109"/>
    </row>
    <row r="209551" spans="25:25" x14ac:dyDescent="0.25">
      <c r="Y209551" s="109"/>
    </row>
    <row r="209552" spans="25:25" x14ac:dyDescent="0.25">
      <c r="Y209552" s="109"/>
    </row>
    <row r="209553" spans="25:25" x14ac:dyDescent="0.25">
      <c r="Y209553" s="109"/>
    </row>
    <row r="209554" spans="25:25" x14ac:dyDescent="0.25">
      <c r="Y209554" s="109"/>
    </row>
    <row r="209555" spans="25:25" x14ac:dyDescent="0.25">
      <c r="Y209555" s="109"/>
    </row>
    <row r="209556" spans="25:25" x14ac:dyDescent="0.25">
      <c r="Y209556" s="109"/>
    </row>
    <row r="209557" spans="25:25" x14ac:dyDescent="0.25">
      <c r="Y209557" s="109"/>
    </row>
    <row r="209558" spans="25:25" x14ac:dyDescent="0.25">
      <c r="Y209558" s="109"/>
    </row>
    <row r="209559" spans="25:25" x14ac:dyDescent="0.25">
      <c r="Y209559" s="109"/>
    </row>
    <row r="209560" spans="25:25" x14ac:dyDescent="0.25">
      <c r="Y209560" s="109"/>
    </row>
    <row r="209561" spans="25:25" x14ac:dyDescent="0.25">
      <c r="Y209561" s="109"/>
    </row>
    <row r="209562" spans="25:25" x14ac:dyDescent="0.25">
      <c r="Y209562" s="109"/>
    </row>
    <row r="209563" spans="25:25" x14ac:dyDescent="0.25">
      <c r="Y209563" s="109"/>
    </row>
    <row r="209564" spans="25:25" x14ac:dyDescent="0.25">
      <c r="Y209564" s="109"/>
    </row>
    <row r="209565" spans="25:25" x14ac:dyDescent="0.25">
      <c r="Y209565" s="109"/>
    </row>
    <row r="209566" spans="25:25" x14ac:dyDescent="0.25">
      <c r="Y209566" s="109"/>
    </row>
    <row r="209567" spans="25:25" x14ac:dyDescent="0.25">
      <c r="Y209567" s="109"/>
    </row>
    <row r="209568" spans="25:25" x14ac:dyDescent="0.25">
      <c r="Y209568" s="109"/>
    </row>
    <row r="209569" spans="25:25" x14ac:dyDescent="0.25">
      <c r="Y209569" s="109"/>
    </row>
    <row r="209570" spans="25:25" x14ac:dyDescent="0.25">
      <c r="Y209570" s="109"/>
    </row>
    <row r="209571" spans="25:25" x14ac:dyDescent="0.25">
      <c r="Y209571" s="109"/>
    </row>
    <row r="209572" spans="25:25" x14ac:dyDescent="0.25">
      <c r="Y209572" s="109"/>
    </row>
    <row r="209573" spans="25:25" x14ac:dyDescent="0.25">
      <c r="Y209573" s="109"/>
    </row>
    <row r="209574" spans="25:25" x14ac:dyDescent="0.25">
      <c r="Y209574" s="109"/>
    </row>
    <row r="209575" spans="25:25" x14ac:dyDescent="0.25">
      <c r="Y209575" s="109"/>
    </row>
    <row r="209576" spans="25:25" x14ac:dyDescent="0.25">
      <c r="Y209576" s="109"/>
    </row>
    <row r="209577" spans="25:25" x14ac:dyDescent="0.25">
      <c r="Y209577" s="109"/>
    </row>
    <row r="209578" spans="25:25" x14ac:dyDescent="0.25">
      <c r="Y209578" s="109"/>
    </row>
    <row r="209579" spans="25:25" x14ac:dyDescent="0.25">
      <c r="Y209579" s="109"/>
    </row>
    <row r="209580" spans="25:25" x14ac:dyDescent="0.25">
      <c r="Y209580" s="109"/>
    </row>
    <row r="209581" spans="25:25" x14ac:dyDescent="0.25">
      <c r="Y209581" s="109"/>
    </row>
    <row r="209582" spans="25:25" x14ac:dyDescent="0.25">
      <c r="Y209582" s="109"/>
    </row>
    <row r="209583" spans="25:25" x14ac:dyDescent="0.25">
      <c r="Y209583" s="109"/>
    </row>
    <row r="209584" spans="25:25" x14ac:dyDescent="0.25">
      <c r="Y209584" s="109"/>
    </row>
    <row r="209585" spans="25:25" x14ac:dyDescent="0.25">
      <c r="Y209585" s="109"/>
    </row>
    <row r="209586" spans="25:25" x14ac:dyDescent="0.25">
      <c r="Y209586" s="109"/>
    </row>
    <row r="209587" spans="25:25" x14ac:dyDescent="0.25">
      <c r="Y209587" s="109"/>
    </row>
    <row r="209588" spans="25:25" x14ac:dyDescent="0.25">
      <c r="Y209588" s="109"/>
    </row>
    <row r="209589" spans="25:25" x14ac:dyDescent="0.25">
      <c r="Y209589" s="109"/>
    </row>
    <row r="209590" spans="25:25" x14ac:dyDescent="0.25">
      <c r="Y209590" s="109"/>
    </row>
    <row r="209591" spans="25:25" x14ac:dyDescent="0.25">
      <c r="Y209591" s="109"/>
    </row>
    <row r="209592" spans="25:25" x14ac:dyDescent="0.25">
      <c r="Y209592" s="109"/>
    </row>
    <row r="209593" spans="25:25" x14ac:dyDescent="0.25">
      <c r="Y209593" s="109"/>
    </row>
    <row r="209594" spans="25:25" x14ac:dyDescent="0.25">
      <c r="Y209594" s="109"/>
    </row>
    <row r="209595" spans="25:25" x14ac:dyDescent="0.25">
      <c r="Y209595" s="109"/>
    </row>
    <row r="209596" spans="25:25" x14ac:dyDescent="0.25">
      <c r="Y209596" s="109"/>
    </row>
    <row r="209597" spans="25:25" x14ac:dyDescent="0.25">
      <c r="Y209597" s="109"/>
    </row>
    <row r="209598" spans="25:25" x14ac:dyDescent="0.25">
      <c r="Y209598" s="109"/>
    </row>
    <row r="209599" spans="25:25" x14ac:dyDescent="0.25">
      <c r="Y209599" s="109"/>
    </row>
    <row r="209600" spans="25:25" x14ac:dyDescent="0.25">
      <c r="Y209600" s="109"/>
    </row>
    <row r="209601" spans="25:25" x14ac:dyDescent="0.25">
      <c r="Y209601" s="109"/>
    </row>
    <row r="209602" spans="25:25" x14ac:dyDescent="0.25">
      <c r="Y209602" s="109"/>
    </row>
    <row r="209603" spans="25:25" x14ac:dyDescent="0.25">
      <c r="Y209603" s="109"/>
    </row>
    <row r="209604" spans="25:25" x14ac:dyDescent="0.25">
      <c r="Y209604" s="109"/>
    </row>
    <row r="209605" spans="25:25" x14ac:dyDescent="0.25">
      <c r="Y209605" s="109"/>
    </row>
    <row r="209606" spans="25:25" x14ac:dyDescent="0.25">
      <c r="Y209606" s="109"/>
    </row>
    <row r="209607" spans="25:25" x14ac:dyDescent="0.25">
      <c r="Y209607" s="109"/>
    </row>
    <row r="209608" spans="25:25" x14ac:dyDescent="0.25">
      <c r="Y209608" s="109"/>
    </row>
    <row r="209609" spans="25:25" x14ac:dyDescent="0.25">
      <c r="Y209609" s="109"/>
    </row>
    <row r="209610" spans="25:25" x14ac:dyDescent="0.25">
      <c r="Y209610" s="109"/>
    </row>
    <row r="209611" spans="25:25" x14ac:dyDescent="0.25">
      <c r="Y209611" s="109"/>
    </row>
    <row r="209612" spans="25:25" x14ac:dyDescent="0.25">
      <c r="Y209612" s="109"/>
    </row>
    <row r="209613" spans="25:25" x14ac:dyDescent="0.25">
      <c r="Y209613" s="109"/>
    </row>
    <row r="209614" spans="25:25" x14ac:dyDescent="0.25">
      <c r="Y209614" s="109"/>
    </row>
    <row r="209615" spans="25:25" x14ac:dyDescent="0.25">
      <c r="Y209615" s="109"/>
    </row>
    <row r="209616" spans="25:25" x14ac:dyDescent="0.25">
      <c r="Y209616" s="109"/>
    </row>
    <row r="209617" spans="25:25" x14ac:dyDescent="0.25">
      <c r="Y209617" s="109"/>
    </row>
    <row r="209618" spans="25:25" x14ac:dyDescent="0.25">
      <c r="Y209618" s="109"/>
    </row>
    <row r="209619" spans="25:25" x14ac:dyDescent="0.25">
      <c r="Y209619" s="109"/>
    </row>
    <row r="209620" spans="25:25" x14ac:dyDescent="0.25">
      <c r="Y209620" s="109"/>
    </row>
    <row r="209621" spans="25:25" x14ac:dyDescent="0.25">
      <c r="Y209621" s="109"/>
    </row>
    <row r="209622" spans="25:25" x14ac:dyDescent="0.25">
      <c r="Y209622" s="109"/>
    </row>
    <row r="209623" spans="25:25" x14ac:dyDescent="0.25">
      <c r="Y209623" s="109"/>
    </row>
    <row r="209624" spans="25:25" x14ac:dyDescent="0.25">
      <c r="Y209624" s="109"/>
    </row>
    <row r="209625" spans="25:25" x14ac:dyDescent="0.25">
      <c r="Y209625" s="109"/>
    </row>
    <row r="209626" spans="25:25" x14ac:dyDescent="0.25">
      <c r="Y209626" s="109"/>
    </row>
    <row r="209627" spans="25:25" x14ac:dyDescent="0.25">
      <c r="Y209627" s="109"/>
    </row>
    <row r="209628" spans="25:25" x14ac:dyDescent="0.25">
      <c r="Y209628" s="109"/>
    </row>
    <row r="209629" spans="25:25" x14ac:dyDescent="0.25">
      <c r="Y209629" s="109"/>
    </row>
    <row r="209630" spans="25:25" x14ac:dyDescent="0.25">
      <c r="Y209630" s="109"/>
    </row>
    <row r="209631" spans="25:25" x14ac:dyDescent="0.25">
      <c r="Y209631" s="109"/>
    </row>
    <row r="209632" spans="25:25" x14ac:dyDescent="0.25">
      <c r="Y209632" s="109"/>
    </row>
    <row r="209633" spans="25:25" x14ac:dyDescent="0.25">
      <c r="Y209633" s="109"/>
    </row>
    <row r="209634" spans="25:25" x14ac:dyDescent="0.25">
      <c r="Y209634" s="109"/>
    </row>
    <row r="209635" spans="25:25" x14ac:dyDescent="0.25">
      <c r="Y209635" s="109"/>
    </row>
    <row r="209636" spans="25:25" x14ac:dyDescent="0.25">
      <c r="Y209636" s="109"/>
    </row>
    <row r="209637" spans="25:25" x14ac:dyDescent="0.25">
      <c r="Y209637" s="109"/>
    </row>
    <row r="209638" spans="25:25" x14ac:dyDescent="0.25">
      <c r="Y209638" s="109"/>
    </row>
    <row r="209639" spans="25:25" x14ac:dyDescent="0.25">
      <c r="Y209639" s="109"/>
    </row>
    <row r="209640" spans="25:25" x14ac:dyDescent="0.25">
      <c r="Y209640" s="109"/>
    </row>
    <row r="209641" spans="25:25" x14ac:dyDescent="0.25">
      <c r="Y209641" s="109"/>
    </row>
    <row r="209642" spans="25:25" x14ac:dyDescent="0.25">
      <c r="Y209642" s="109"/>
    </row>
    <row r="209643" spans="25:25" x14ac:dyDescent="0.25">
      <c r="Y209643" s="109"/>
    </row>
    <row r="209644" spans="25:25" x14ac:dyDescent="0.25">
      <c r="Y209644" s="109"/>
    </row>
    <row r="209645" spans="25:25" x14ac:dyDescent="0.25">
      <c r="Y209645" s="109"/>
    </row>
    <row r="209646" spans="25:25" x14ac:dyDescent="0.25">
      <c r="Y209646" s="109"/>
    </row>
    <row r="209647" spans="25:25" x14ac:dyDescent="0.25">
      <c r="Y209647" s="109"/>
    </row>
    <row r="209648" spans="25:25" x14ac:dyDescent="0.25">
      <c r="Y209648" s="109"/>
    </row>
    <row r="209649" spans="25:25" x14ac:dyDescent="0.25">
      <c r="Y209649" s="109"/>
    </row>
    <row r="209650" spans="25:25" x14ac:dyDescent="0.25">
      <c r="Y209650" s="109"/>
    </row>
    <row r="209651" spans="25:25" x14ac:dyDescent="0.25">
      <c r="Y209651" s="109"/>
    </row>
    <row r="209652" spans="25:25" x14ac:dyDescent="0.25">
      <c r="Y209652" s="109"/>
    </row>
    <row r="209653" spans="25:25" x14ac:dyDescent="0.25">
      <c r="Y209653" s="109"/>
    </row>
    <row r="209654" spans="25:25" x14ac:dyDescent="0.25">
      <c r="Y209654" s="109"/>
    </row>
    <row r="209655" spans="25:25" x14ac:dyDescent="0.25">
      <c r="Y209655" s="109"/>
    </row>
    <row r="209656" spans="25:25" x14ac:dyDescent="0.25">
      <c r="Y209656" s="109"/>
    </row>
    <row r="209657" spans="25:25" x14ac:dyDescent="0.25">
      <c r="Y209657" s="109"/>
    </row>
    <row r="209658" spans="25:25" x14ac:dyDescent="0.25">
      <c r="Y209658" s="109"/>
    </row>
    <row r="209659" spans="25:25" x14ac:dyDescent="0.25">
      <c r="Y209659" s="109"/>
    </row>
    <row r="209660" spans="25:25" x14ac:dyDescent="0.25">
      <c r="Y209660" s="109"/>
    </row>
    <row r="209661" spans="25:25" x14ac:dyDescent="0.25">
      <c r="Y209661" s="109"/>
    </row>
    <row r="209662" spans="25:25" x14ac:dyDescent="0.25">
      <c r="Y209662" s="109"/>
    </row>
    <row r="209663" spans="25:25" x14ac:dyDescent="0.25">
      <c r="Y209663" s="109"/>
    </row>
    <row r="209664" spans="25:25" x14ac:dyDescent="0.25">
      <c r="Y209664" s="109"/>
    </row>
    <row r="209665" spans="25:25" x14ac:dyDescent="0.25">
      <c r="Y209665" s="109"/>
    </row>
    <row r="209666" spans="25:25" x14ac:dyDescent="0.25">
      <c r="Y209666" s="109"/>
    </row>
    <row r="209667" spans="25:25" x14ac:dyDescent="0.25">
      <c r="Y209667" s="109"/>
    </row>
    <row r="209668" spans="25:25" x14ac:dyDescent="0.25">
      <c r="Y209668" s="109"/>
    </row>
    <row r="209669" spans="25:25" x14ac:dyDescent="0.25">
      <c r="Y209669" s="109"/>
    </row>
    <row r="209670" spans="25:25" x14ac:dyDescent="0.25">
      <c r="Y209670" s="109"/>
    </row>
    <row r="209671" spans="25:25" x14ac:dyDescent="0.25">
      <c r="Y209671" s="109"/>
    </row>
    <row r="209672" spans="25:25" x14ac:dyDescent="0.25">
      <c r="Y209672" s="109"/>
    </row>
    <row r="209673" spans="25:25" x14ac:dyDescent="0.25">
      <c r="Y209673" s="109"/>
    </row>
    <row r="209674" spans="25:25" x14ac:dyDescent="0.25">
      <c r="Y209674" s="109"/>
    </row>
    <row r="209675" spans="25:25" x14ac:dyDescent="0.25">
      <c r="Y209675" s="109"/>
    </row>
    <row r="209676" spans="25:25" x14ac:dyDescent="0.25">
      <c r="Y209676" s="109"/>
    </row>
    <row r="209677" spans="25:25" x14ac:dyDescent="0.25">
      <c r="Y209677" s="109"/>
    </row>
    <row r="209678" spans="25:25" x14ac:dyDescent="0.25">
      <c r="Y209678" s="109"/>
    </row>
    <row r="209679" spans="25:25" x14ac:dyDescent="0.25">
      <c r="Y209679" s="109"/>
    </row>
    <row r="209680" spans="25:25" x14ac:dyDescent="0.25">
      <c r="Y209680" s="109"/>
    </row>
    <row r="209681" spans="25:25" x14ac:dyDescent="0.25">
      <c r="Y209681" s="109"/>
    </row>
    <row r="209682" spans="25:25" x14ac:dyDescent="0.25">
      <c r="Y209682" s="109"/>
    </row>
    <row r="209683" spans="25:25" x14ac:dyDescent="0.25">
      <c r="Y209683" s="109"/>
    </row>
    <row r="209684" spans="25:25" x14ac:dyDescent="0.25">
      <c r="Y209684" s="109"/>
    </row>
    <row r="209685" spans="25:25" x14ac:dyDescent="0.25">
      <c r="Y209685" s="109"/>
    </row>
    <row r="209686" spans="25:25" x14ac:dyDescent="0.25">
      <c r="Y209686" s="109"/>
    </row>
    <row r="209687" spans="25:25" x14ac:dyDescent="0.25">
      <c r="Y209687" s="109"/>
    </row>
    <row r="209688" spans="25:25" x14ac:dyDescent="0.25">
      <c r="Y209688" s="109"/>
    </row>
    <row r="209689" spans="25:25" x14ac:dyDescent="0.25">
      <c r="Y209689" s="109"/>
    </row>
    <row r="209690" spans="25:25" x14ac:dyDescent="0.25">
      <c r="Y209690" s="109"/>
    </row>
    <row r="209691" spans="25:25" x14ac:dyDescent="0.25">
      <c r="Y209691" s="109"/>
    </row>
    <row r="209692" spans="25:25" x14ac:dyDescent="0.25">
      <c r="Y209692" s="109"/>
    </row>
    <row r="209693" spans="25:25" x14ac:dyDescent="0.25">
      <c r="Y209693" s="109"/>
    </row>
    <row r="209694" spans="25:25" x14ac:dyDescent="0.25">
      <c r="Y209694" s="109"/>
    </row>
    <row r="209695" spans="25:25" x14ac:dyDescent="0.25">
      <c r="Y209695" s="109"/>
    </row>
    <row r="209696" spans="25:25" x14ac:dyDescent="0.25">
      <c r="Y209696" s="109"/>
    </row>
    <row r="209697" spans="25:25" x14ac:dyDescent="0.25">
      <c r="Y209697" s="109"/>
    </row>
    <row r="209698" spans="25:25" x14ac:dyDescent="0.25">
      <c r="Y209698" s="109"/>
    </row>
    <row r="209699" spans="25:25" x14ac:dyDescent="0.25">
      <c r="Y209699" s="109"/>
    </row>
    <row r="209700" spans="25:25" x14ac:dyDescent="0.25">
      <c r="Y209700" s="109"/>
    </row>
    <row r="209701" spans="25:25" x14ac:dyDescent="0.25">
      <c r="Y209701" s="109"/>
    </row>
    <row r="209702" spans="25:25" x14ac:dyDescent="0.25">
      <c r="Y209702" s="109"/>
    </row>
    <row r="209703" spans="25:25" x14ac:dyDescent="0.25">
      <c r="Y209703" s="109"/>
    </row>
    <row r="209704" spans="25:25" x14ac:dyDescent="0.25">
      <c r="Y209704" s="109"/>
    </row>
    <row r="209705" spans="25:25" x14ac:dyDescent="0.25">
      <c r="Y209705" s="109"/>
    </row>
    <row r="209706" spans="25:25" x14ac:dyDescent="0.25">
      <c r="Y209706" s="109"/>
    </row>
    <row r="209707" spans="25:25" x14ac:dyDescent="0.25">
      <c r="Y209707" s="109"/>
    </row>
    <row r="209708" spans="25:25" x14ac:dyDescent="0.25">
      <c r="Y209708" s="109"/>
    </row>
    <row r="209709" spans="25:25" x14ac:dyDescent="0.25">
      <c r="Y209709" s="109"/>
    </row>
    <row r="209710" spans="25:25" x14ac:dyDescent="0.25">
      <c r="Y209710" s="109"/>
    </row>
    <row r="209711" spans="25:25" x14ac:dyDescent="0.25">
      <c r="Y209711" s="109"/>
    </row>
    <row r="209712" spans="25:25" x14ac:dyDescent="0.25">
      <c r="Y209712" s="109"/>
    </row>
    <row r="209713" spans="25:25" x14ac:dyDescent="0.25">
      <c r="Y209713" s="109"/>
    </row>
    <row r="209714" spans="25:25" x14ac:dyDescent="0.25">
      <c r="Y209714" s="109"/>
    </row>
    <row r="209715" spans="25:25" x14ac:dyDescent="0.25">
      <c r="Y209715" s="109"/>
    </row>
    <row r="209716" spans="25:25" x14ac:dyDescent="0.25">
      <c r="Y209716" s="109"/>
    </row>
    <row r="209717" spans="25:25" x14ac:dyDescent="0.25">
      <c r="Y209717" s="109"/>
    </row>
    <row r="209718" spans="25:25" x14ac:dyDescent="0.25">
      <c r="Y209718" s="109"/>
    </row>
    <row r="209719" spans="25:25" x14ac:dyDescent="0.25">
      <c r="Y209719" s="109"/>
    </row>
    <row r="209720" spans="25:25" x14ac:dyDescent="0.25">
      <c r="Y209720" s="109"/>
    </row>
    <row r="209721" spans="25:25" x14ac:dyDescent="0.25">
      <c r="Y209721" s="109"/>
    </row>
    <row r="209722" spans="25:25" x14ac:dyDescent="0.25">
      <c r="Y209722" s="109"/>
    </row>
    <row r="209723" spans="25:25" x14ac:dyDescent="0.25">
      <c r="Y209723" s="109"/>
    </row>
    <row r="209724" spans="25:25" x14ac:dyDescent="0.25">
      <c r="Y209724" s="109"/>
    </row>
    <row r="209725" spans="25:25" x14ac:dyDescent="0.25">
      <c r="Y209725" s="109"/>
    </row>
    <row r="209726" spans="25:25" x14ac:dyDescent="0.25">
      <c r="Y209726" s="109"/>
    </row>
    <row r="209727" spans="25:25" x14ac:dyDescent="0.25">
      <c r="Y209727" s="109"/>
    </row>
    <row r="209728" spans="25:25" x14ac:dyDescent="0.25">
      <c r="Y209728" s="109"/>
    </row>
    <row r="209729" spans="25:25" x14ac:dyDescent="0.25">
      <c r="Y209729" s="109"/>
    </row>
    <row r="209730" spans="25:25" x14ac:dyDescent="0.25">
      <c r="Y209730" s="109"/>
    </row>
    <row r="209731" spans="25:25" x14ac:dyDescent="0.25">
      <c r="Y209731" s="109"/>
    </row>
    <row r="209732" spans="25:25" x14ac:dyDescent="0.25">
      <c r="Y209732" s="109"/>
    </row>
    <row r="209733" spans="25:25" x14ac:dyDescent="0.25">
      <c r="Y209733" s="109"/>
    </row>
    <row r="209734" spans="25:25" x14ac:dyDescent="0.25">
      <c r="Y209734" s="109"/>
    </row>
    <row r="209735" spans="25:25" x14ac:dyDescent="0.25">
      <c r="Y209735" s="109"/>
    </row>
    <row r="209736" spans="25:25" x14ac:dyDescent="0.25">
      <c r="Y209736" s="109"/>
    </row>
    <row r="209737" spans="25:25" x14ac:dyDescent="0.25">
      <c r="Y209737" s="109"/>
    </row>
    <row r="209738" spans="25:25" x14ac:dyDescent="0.25">
      <c r="Y209738" s="109"/>
    </row>
    <row r="209739" spans="25:25" x14ac:dyDescent="0.25">
      <c r="Y209739" s="109"/>
    </row>
    <row r="209740" spans="25:25" x14ac:dyDescent="0.25">
      <c r="Y209740" s="109"/>
    </row>
    <row r="209741" spans="25:25" x14ac:dyDescent="0.25">
      <c r="Y209741" s="109"/>
    </row>
    <row r="209742" spans="25:25" x14ac:dyDescent="0.25">
      <c r="Y209742" s="109"/>
    </row>
    <row r="209743" spans="25:25" x14ac:dyDescent="0.25">
      <c r="Y209743" s="109"/>
    </row>
    <row r="209744" spans="25:25" x14ac:dyDescent="0.25">
      <c r="Y209744" s="109"/>
    </row>
    <row r="209745" spans="25:25" x14ac:dyDescent="0.25">
      <c r="Y209745" s="109"/>
    </row>
    <row r="209746" spans="25:25" x14ac:dyDescent="0.25">
      <c r="Y209746" s="109"/>
    </row>
    <row r="209747" spans="25:25" x14ac:dyDescent="0.25">
      <c r="Y209747" s="109"/>
    </row>
    <row r="209748" spans="25:25" x14ac:dyDescent="0.25">
      <c r="Y209748" s="109"/>
    </row>
    <row r="209749" spans="25:25" x14ac:dyDescent="0.25">
      <c r="Y209749" s="109"/>
    </row>
    <row r="209750" spans="25:25" x14ac:dyDescent="0.25">
      <c r="Y209750" s="109"/>
    </row>
    <row r="209751" spans="25:25" x14ac:dyDescent="0.25">
      <c r="Y209751" s="109"/>
    </row>
    <row r="209752" spans="25:25" x14ac:dyDescent="0.25">
      <c r="Y209752" s="109"/>
    </row>
    <row r="209753" spans="25:25" x14ac:dyDescent="0.25">
      <c r="Y209753" s="109"/>
    </row>
    <row r="209754" spans="25:25" x14ac:dyDescent="0.25">
      <c r="Y209754" s="109"/>
    </row>
    <row r="209755" spans="25:25" x14ac:dyDescent="0.25">
      <c r="Y209755" s="109"/>
    </row>
    <row r="209756" spans="25:25" x14ac:dyDescent="0.25">
      <c r="Y209756" s="109"/>
    </row>
    <row r="209757" spans="25:25" x14ac:dyDescent="0.25">
      <c r="Y209757" s="109"/>
    </row>
    <row r="209758" spans="25:25" x14ac:dyDescent="0.25">
      <c r="Y209758" s="109"/>
    </row>
    <row r="209759" spans="25:25" x14ac:dyDescent="0.25">
      <c r="Y209759" s="109"/>
    </row>
    <row r="209760" spans="25:25" x14ac:dyDescent="0.25">
      <c r="Y209760" s="109"/>
    </row>
    <row r="209761" spans="25:25" x14ac:dyDescent="0.25">
      <c r="Y209761" s="109"/>
    </row>
    <row r="209762" spans="25:25" x14ac:dyDescent="0.25">
      <c r="Y209762" s="109"/>
    </row>
    <row r="209763" spans="25:25" x14ac:dyDescent="0.25">
      <c r="Y209763" s="109"/>
    </row>
    <row r="209764" spans="25:25" x14ac:dyDescent="0.25">
      <c r="Y209764" s="109"/>
    </row>
    <row r="209765" spans="25:25" x14ac:dyDescent="0.25">
      <c r="Y209765" s="109"/>
    </row>
    <row r="209766" spans="25:25" x14ac:dyDescent="0.25">
      <c r="Y209766" s="109"/>
    </row>
    <row r="209767" spans="25:25" x14ac:dyDescent="0.25">
      <c r="Y209767" s="109"/>
    </row>
    <row r="209768" spans="25:25" x14ac:dyDescent="0.25">
      <c r="Y209768" s="109"/>
    </row>
    <row r="209769" spans="25:25" x14ac:dyDescent="0.25">
      <c r="Y209769" s="109"/>
    </row>
    <row r="209770" spans="25:25" x14ac:dyDescent="0.25">
      <c r="Y209770" s="109"/>
    </row>
    <row r="209771" spans="25:25" x14ac:dyDescent="0.25">
      <c r="Y209771" s="109"/>
    </row>
    <row r="209772" spans="25:25" x14ac:dyDescent="0.25">
      <c r="Y209772" s="109"/>
    </row>
    <row r="209773" spans="25:25" x14ac:dyDescent="0.25">
      <c r="Y209773" s="109"/>
    </row>
    <row r="209774" spans="25:25" x14ac:dyDescent="0.25">
      <c r="Y209774" s="109"/>
    </row>
    <row r="209775" spans="25:25" x14ac:dyDescent="0.25">
      <c r="Y209775" s="109"/>
    </row>
    <row r="209776" spans="25:25" x14ac:dyDescent="0.25">
      <c r="Y209776" s="109"/>
    </row>
    <row r="209777" spans="25:25" x14ac:dyDescent="0.25">
      <c r="Y209777" s="109"/>
    </row>
    <row r="209778" spans="25:25" x14ac:dyDescent="0.25">
      <c r="Y209778" s="109"/>
    </row>
    <row r="209779" spans="25:25" x14ac:dyDescent="0.25">
      <c r="Y209779" s="109"/>
    </row>
    <row r="209780" spans="25:25" x14ac:dyDescent="0.25">
      <c r="Y209780" s="109"/>
    </row>
    <row r="209781" spans="25:25" x14ac:dyDescent="0.25">
      <c r="Y209781" s="109"/>
    </row>
    <row r="209782" spans="25:25" x14ac:dyDescent="0.25">
      <c r="Y209782" s="109"/>
    </row>
    <row r="209783" spans="25:25" x14ac:dyDescent="0.25">
      <c r="Y209783" s="109"/>
    </row>
    <row r="209784" spans="25:25" x14ac:dyDescent="0.25">
      <c r="Y209784" s="109"/>
    </row>
    <row r="209785" spans="25:25" x14ac:dyDescent="0.25">
      <c r="Y209785" s="109"/>
    </row>
    <row r="209786" spans="25:25" x14ac:dyDescent="0.25">
      <c r="Y209786" s="109"/>
    </row>
    <row r="209787" spans="25:25" x14ac:dyDescent="0.25">
      <c r="Y209787" s="109"/>
    </row>
    <row r="209788" spans="25:25" x14ac:dyDescent="0.25">
      <c r="Y209788" s="109"/>
    </row>
    <row r="209789" spans="25:25" x14ac:dyDescent="0.25">
      <c r="Y209789" s="109"/>
    </row>
    <row r="209790" spans="25:25" x14ac:dyDescent="0.25">
      <c r="Y209790" s="109"/>
    </row>
    <row r="209791" spans="25:25" x14ac:dyDescent="0.25">
      <c r="Y209791" s="109"/>
    </row>
    <row r="209792" spans="25:25" x14ac:dyDescent="0.25">
      <c r="Y209792" s="109"/>
    </row>
    <row r="209793" spans="25:25" x14ac:dyDescent="0.25">
      <c r="Y209793" s="109"/>
    </row>
    <row r="209794" spans="25:25" x14ac:dyDescent="0.25">
      <c r="Y209794" s="109"/>
    </row>
    <row r="209795" spans="25:25" x14ac:dyDescent="0.25">
      <c r="Y209795" s="109"/>
    </row>
    <row r="209796" spans="25:25" x14ac:dyDescent="0.25">
      <c r="Y209796" s="109"/>
    </row>
    <row r="209797" spans="25:25" x14ac:dyDescent="0.25">
      <c r="Y209797" s="109"/>
    </row>
    <row r="209798" spans="25:25" x14ac:dyDescent="0.25">
      <c r="Y209798" s="109"/>
    </row>
    <row r="209799" spans="25:25" x14ac:dyDescent="0.25">
      <c r="Y209799" s="109"/>
    </row>
    <row r="209800" spans="25:25" x14ac:dyDescent="0.25">
      <c r="Y209800" s="109"/>
    </row>
    <row r="209801" spans="25:25" x14ac:dyDescent="0.25">
      <c r="Y209801" s="109"/>
    </row>
    <row r="209802" spans="25:25" x14ac:dyDescent="0.25">
      <c r="Y209802" s="109"/>
    </row>
    <row r="209803" spans="25:25" x14ac:dyDescent="0.25">
      <c r="Y209803" s="109"/>
    </row>
    <row r="209804" spans="25:25" x14ac:dyDescent="0.25">
      <c r="Y209804" s="109"/>
    </row>
    <row r="209805" spans="25:25" x14ac:dyDescent="0.25">
      <c r="Y209805" s="109"/>
    </row>
    <row r="209806" spans="25:25" x14ac:dyDescent="0.25">
      <c r="Y209806" s="109"/>
    </row>
    <row r="209807" spans="25:25" x14ac:dyDescent="0.25">
      <c r="Y209807" s="109"/>
    </row>
    <row r="209808" spans="25:25" x14ac:dyDescent="0.25">
      <c r="Y209808" s="109"/>
    </row>
    <row r="209809" spans="25:25" x14ac:dyDescent="0.25">
      <c r="Y209809" s="109"/>
    </row>
    <row r="209810" spans="25:25" x14ac:dyDescent="0.25">
      <c r="Y209810" s="109"/>
    </row>
    <row r="209811" spans="25:25" x14ac:dyDescent="0.25">
      <c r="Y209811" s="109"/>
    </row>
    <row r="209812" spans="25:25" x14ac:dyDescent="0.25">
      <c r="Y209812" s="109"/>
    </row>
    <row r="209813" spans="25:25" x14ac:dyDescent="0.25">
      <c r="Y209813" s="109"/>
    </row>
    <row r="209814" spans="25:25" x14ac:dyDescent="0.25">
      <c r="Y209814" s="109"/>
    </row>
    <row r="209815" spans="25:25" x14ac:dyDescent="0.25">
      <c r="Y209815" s="109"/>
    </row>
    <row r="209816" spans="25:25" x14ac:dyDescent="0.25">
      <c r="Y209816" s="109"/>
    </row>
    <row r="209817" spans="25:25" x14ac:dyDescent="0.25">
      <c r="Y209817" s="109"/>
    </row>
    <row r="209818" spans="25:25" x14ac:dyDescent="0.25">
      <c r="Y209818" s="109"/>
    </row>
    <row r="209819" spans="25:25" x14ac:dyDescent="0.25">
      <c r="Y209819" s="109"/>
    </row>
    <row r="209820" spans="25:25" x14ac:dyDescent="0.25">
      <c r="Y209820" s="109"/>
    </row>
    <row r="209821" spans="25:25" x14ac:dyDescent="0.25">
      <c r="Y209821" s="109"/>
    </row>
    <row r="209822" spans="25:25" x14ac:dyDescent="0.25">
      <c r="Y209822" s="109"/>
    </row>
    <row r="209823" spans="25:25" x14ac:dyDescent="0.25">
      <c r="Y209823" s="109"/>
    </row>
    <row r="209824" spans="25:25" x14ac:dyDescent="0.25">
      <c r="Y209824" s="109"/>
    </row>
    <row r="209825" spans="25:25" x14ac:dyDescent="0.25">
      <c r="Y209825" s="109"/>
    </row>
    <row r="209826" spans="25:25" x14ac:dyDescent="0.25">
      <c r="Y209826" s="109"/>
    </row>
    <row r="209827" spans="25:25" x14ac:dyDescent="0.25">
      <c r="Y209827" s="109"/>
    </row>
    <row r="209828" spans="25:25" x14ac:dyDescent="0.25">
      <c r="Y209828" s="109"/>
    </row>
    <row r="209829" spans="25:25" x14ac:dyDescent="0.25">
      <c r="Y209829" s="109"/>
    </row>
    <row r="209830" spans="25:25" x14ac:dyDescent="0.25">
      <c r="Y209830" s="109"/>
    </row>
    <row r="209831" spans="25:25" x14ac:dyDescent="0.25">
      <c r="Y209831" s="109"/>
    </row>
    <row r="209832" spans="25:25" x14ac:dyDescent="0.25">
      <c r="Y209832" s="109"/>
    </row>
    <row r="209833" spans="25:25" x14ac:dyDescent="0.25">
      <c r="Y209833" s="109"/>
    </row>
    <row r="209834" spans="25:25" x14ac:dyDescent="0.25">
      <c r="Y209834" s="109"/>
    </row>
    <row r="209835" spans="25:25" x14ac:dyDescent="0.25">
      <c r="Y209835" s="109"/>
    </row>
    <row r="209836" spans="25:25" x14ac:dyDescent="0.25">
      <c r="Y209836" s="109"/>
    </row>
    <row r="209837" spans="25:25" x14ac:dyDescent="0.25">
      <c r="Y209837" s="109"/>
    </row>
    <row r="209838" spans="25:25" x14ac:dyDescent="0.25">
      <c r="Y209838" s="109"/>
    </row>
    <row r="209839" spans="25:25" x14ac:dyDescent="0.25">
      <c r="Y209839" s="109"/>
    </row>
    <row r="209840" spans="25:25" x14ac:dyDescent="0.25">
      <c r="Y209840" s="109"/>
    </row>
    <row r="209841" spans="25:25" x14ac:dyDescent="0.25">
      <c r="Y209841" s="109"/>
    </row>
    <row r="209842" spans="25:25" x14ac:dyDescent="0.25">
      <c r="Y209842" s="109"/>
    </row>
    <row r="209843" spans="25:25" x14ac:dyDescent="0.25">
      <c r="Y209843" s="109"/>
    </row>
    <row r="209844" spans="25:25" x14ac:dyDescent="0.25">
      <c r="Y209844" s="109"/>
    </row>
    <row r="209845" spans="25:25" x14ac:dyDescent="0.25">
      <c r="Y209845" s="109"/>
    </row>
    <row r="209846" spans="25:25" x14ac:dyDescent="0.25">
      <c r="Y209846" s="109"/>
    </row>
    <row r="209847" spans="25:25" x14ac:dyDescent="0.25">
      <c r="Y209847" s="109"/>
    </row>
    <row r="209848" spans="25:25" x14ac:dyDescent="0.25">
      <c r="Y209848" s="109"/>
    </row>
    <row r="209849" spans="25:25" x14ac:dyDescent="0.25">
      <c r="Y209849" s="109"/>
    </row>
    <row r="209850" spans="25:25" x14ac:dyDescent="0.25">
      <c r="Y209850" s="109"/>
    </row>
    <row r="209851" spans="25:25" x14ac:dyDescent="0.25">
      <c r="Y209851" s="109"/>
    </row>
    <row r="209852" spans="25:25" x14ac:dyDescent="0.25">
      <c r="Y209852" s="109"/>
    </row>
    <row r="209853" spans="25:25" x14ac:dyDescent="0.25">
      <c r="Y209853" s="109"/>
    </row>
    <row r="209854" spans="25:25" x14ac:dyDescent="0.25">
      <c r="Y209854" s="109"/>
    </row>
    <row r="209855" spans="25:25" x14ac:dyDescent="0.25">
      <c r="Y209855" s="109"/>
    </row>
    <row r="209856" spans="25:25" x14ac:dyDescent="0.25">
      <c r="Y209856" s="109"/>
    </row>
    <row r="209857" spans="25:25" x14ac:dyDescent="0.25">
      <c r="Y209857" s="109"/>
    </row>
    <row r="209858" spans="25:25" x14ac:dyDescent="0.25">
      <c r="Y209858" s="109"/>
    </row>
    <row r="209859" spans="25:25" x14ac:dyDescent="0.25">
      <c r="Y209859" s="109"/>
    </row>
    <row r="209860" spans="25:25" x14ac:dyDescent="0.25">
      <c r="Y209860" s="109"/>
    </row>
    <row r="209861" spans="25:25" x14ac:dyDescent="0.25">
      <c r="Y209861" s="109"/>
    </row>
    <row r="209862" spans="25:25" x14ac:dyDescent="0.25">
      <c r="Y209862" s="109"/>
    </row>
    <row r="209863" spans="25:25" x14ac:dyDescent="0.25">
      <c r="Y209863" s="109"/>
    </row>
    <row r="209864" spans="25:25" x14ac:dyDescent="0.25">
      <c r="Y209864" s="109"/>
    </row>
    <row r="209865" spans="25:25" x14ac:dyDescent="0.25">
      <c r="Y209865" s="109"/>
    </row>
    <row r="209866" spans="25:25" x14ac:dyDescent="0.25">
      <c r="Y209866" s="109"/>
    </row>
    <row r="209867" spans="25:25" x14ac:dyDescent="0.25">
      <c r="Y209867" s="109"/>
    </row>
    <row r="209868" spans="25:25" x14ac:dyDescent="0.25">
      <c r="Y209868" s="109"/>
    </row>
    <row r="209869" spans="25:25" x14ac:dyDescent="0.25">
      <c r="Y209869" s="109"/>
    </row>
    <row r="209870" spans="25:25" x14ac:dyDescent="0.25">
      <c r="Y209870" s="109"/>
    </row>
    <row r="209871" spans="25:25" x14ac:dyDescent="0.25">
      <c r="Y209871" s="109"/>
    </row>
    <row r="209872" spans="25:25" x14ac:dyDescent="0.25">
      <c r="Y209872" s="109"/>
    </row>
    <row r="209873" spans="25:25" x14ac:dyDescent="0.25">
      <c r="Y209873" s="109"/>
    </row>
    <row r="209874" spans="25:25" x14ac:dyDescent="0.25">
      <c r="Y209874" s="109"/>
    </row>
    <row r="209875" spans="25:25" x14ac:dyDescent="0.25">
      <c r="Y209875" s="109"/>
    </row>
    <row r="209876" spans="25:25" x14ac:dyDescent="0.25">
      <c r="Y209876" s="109"/>
    </row>
    <row r="209877" spans="25:25" x14ac:dyDescent="0.25">
      <c r="Y209877" s="109"/>
    </row>
    <row r="209878" spans="25:25" x14ac:dyDescent="0.25">
      <c r="Y209878" s="109"/>
    </row>
    <row r="209879" spans="25:25" x14ac:dyDescent="0.25">
      <c r="Y209879" s="109"/>
    </row>
    <row r="209880" spans="25:25" x14ac:dyDescent="0.25">
      <c r="Y209880" s="109"/>
    </row>
    <row r="209881" spans="25:25" x14ac:dyDescent="0.25">
      <c r="Y209881" s="109"/>
    </row>
    <row r="209882" spans="25:25" x14ac:dyDescent="0.25">
      <c r="Y209882" s="109"/>
    </row>
    <row r="209883" spans="25:25" x14ac:dyDescent="0.25">
      <c r="Y209883" s="109"/>
    </row>
    <row r="209884" spans="25:25" x14ac:dyDescent="0.25">
      <c r="Y209884" s="109"/>
    </row>
    <row r="209885" spans="25:25" x14ac:dyDescent="0.25">
      <c r="Y209885" s="109"/>
    </row>
    <row r="209886" spans="25:25" x14ac:dyDescent="0.25">
      <c r="Y209886" s="109"/>
    </row>
    <row r="209887" spans="25:25" x14ac:dyDescent="0.25">
      <c r="Y209887" s="109"/>
    </row>
    <row r="209888" spans="25:25" x14ac:dyDescent="0.25">
      <c r="Y209888" s="109"/>
    </row>
    <row r="209889" spans="25:25" x14ac:dyDescent="0.25">
      <c r="Y209889" s="109"/>
    </row>
    <row r="209890" spans="25:25" x14ac:dyDescent="0.25">
      <c r="Y209890" s="109"/>
    </row>
    <row r="209891" spans="25:25" x14ac:dyDescent="0.25">
      <c r="Y209891" s="109"/>
    </row>
    <row r="209892" spans="25:25" x14ac:dyDescent="0.25">
      <c r="Y209892" s="109"/>
    </row>
    <row r="209893" spans="25:25" x14ac:dyDescent="0.25">
      <c r="Y209893" s="109"/>
    </row>
    <row r="209894" spans="25:25" x14ac:dyDescent="0.25">
      <c r="Y209894" s="109"/>
    </row>
    <row r="209895" spans="25:25" x14ac:dyDescent="0.25">
      <c r="Y209895" s="109"/>
    </row>
    <row r="209896" spans="25:25" x14ac:dyDescent="0.25">
      <c r="Y209896" s="109"/>
    </row>
    <row r="209897" spans="25:25" x14ac:dyDescent="0.25">
      <c r="Y209897" s="109"/>
    </row>
    <row r="209898" spans="25:25" x14ac:dyDescent="0.25">
      <c r="Y209898" s="109"/>
    </row>
    <row r="209899" spans="25:25" x14ac:dyDescent="0.25">
      <c r="Y209899" s="109"/>
    </row>
    <row r="209900" spans="25:25" x14ac:dyDescent="0.25">
      <c r="Y209900" s="109"/>
    </row>
    <row r="209901" spans="25:25" x14ac:dyDescent="0.25">
      <c r="Y209901" s="109"/>
    </row>
    <row r="209902" spans="25:25" x14ac:dyDescent="0.25">
      <c r="Y209902" s="109"/>
    </row>
    <row r="209903" spans="25:25" x14ac:dyDescent="0.25">
      <c r="Y209903" s="109"/>
    </row>
    <row r="209904" spans="25:25" x14ac:dyDescent="0.25">
      <c r="Y209904" s="109"/>
    </row>
    <row r="209905" spans="25:25" x14ac:dyDescent="0.25">
      <c r="Y209905" s="109"/>
    </row>
    <row r="209906" spans="25:25" x14ac:dyDescent="0.25">
      <c r="Y209906" s="109"/>
    </row>
    <row r="209907" spans="25:25" x14ac:dyDescent="0.25">
      <c r="Y209907" s="109"/>
    </row>
    <row r="209908" spans="25:25" x14ac:dyDescent="0.25">
      <c r="Y209908" s="109"/>
    </row>
    <row r="209909" spans="25:25" x14ac:dyDescent="0.25">
      <c r="Y209909" s="109"/>
    </row>
    <row r="209910" spans="25:25" x14ac:dyDescent="0.25">
      <c r="Y209910" s="109"/>
    </row>
    <row r="209911" spans="25:25" x14ac:dyDescent="0.25">
      <c r="Y209911" s="109"/>
    </row>
    <row r="209912" spans="25:25" x14ac:dyDescent="0.25">
      <c r="Y209912" s="109"/>
    </row>
    <row r="209913" spans="25:25" x14ac:dyDescent="0.25">
      <c r="Y209913" s="109"/>
    </row>
    <row r="209914" spans="25:25" x14ac:dyDescent="0.25">
      <c r="Y209914" s="109"/>
    </row>
    <row r="209915" spans="25:25" x14ac:dyDescent="0.25">
      <c r="Y209915" s="109"/>
    </row>
    <row r="209916" spans="25:25" x14ac:dyDescent="0.25">
      <c r="Y209916" s="109"/>
    </row>
    <row r="209917" spans="25:25" x14ac:dyDescent="0.25">
      <c r="Y209917" s="109"/>
    </row>
    <row r="209918" spans="25:25" x14ac:dyDescent="0.25">
      <c r="Y209918" s="109"/>
    </row>
    <row r="209919" spans="25:25" x14ac:dyDescent="0.25">
      <c r="Y209919" s="109"/>
    </row>
    <row r="209920" spans="25:25" x14ac:dyDescent="0.25">
      <c r="Y209920" s="109"/>
    </row>
    <row r="209921" spans="25:25" x14ac:dyDescent="0.25">
      <c r="Y209921" s="109"/>
    </row>
    <row r="209922" spans="25:25" x14ac:dyDescent="0.25">
      <c r="Y209922" s="109"/>
    </row>
    <row r="209923" spans="25:25" x14ac:dyDescent="0.25">
      <c r="Y209923" s="109"/>
    </row>
    <row r="209924" spans="25:25" x14ac:dyDescent="0.25">
      <c r="Y209924" s="109"/>
    </row>
    <row r="209925" spans="25:25" x14ac:dyDescent="0.25">
      <c r="Y209925" s="109"/>
    </row>
    <row r="209926" spans="25:25" x14ac:dyDescent="0.25">
      <c r="Y209926" s="109"/>
    </row>
    <row r="209927" spans="25:25" x14ac:dyDescent="0.25">
      <c r="Y209927" s="109"/>
    </row>
    <row r="209928" spans="25:25" x14ac:dyDescent="0.25">
      <c r="Y209928" s="109"/>
    </row>
    <row r="209929" spans="25:25" x14ac:dyDescent="0.25">
      <c r="Y209929" s="109"/>
    </row>
    <row r="209930" spans="25:25" x14ac:dyDescent="0.25">
      <c r="Y209930" s="109"/>
    </row>
    <row r="209931" spans="25:25" x14ac:dyDescent="0.25">
      <c r="Y209931" s="109"/>
    </row>
    <row r="209932" spans="25:25" x14ac:dyDescent="0.25">
      <c r="Y209932" s="109"/>
    </row>
    <row r="209933" spans="25:25" x14ac:dyDescent="0.25">
      <c r="Y209933" s="109"/>
    </row>
    <row r="209934" spans="25:25" x14ac:dyDescent="0.25">
      <c r="Y209934" s="109"/>
    </row>
    <row r="209935" spans="25:25" x14ac:dyDescent="0.25">
      <c r="Y209935" s="109"/>
    </row>
    <row r="209936" spans="25:25" x14ac:dyDescent="0.25">
      <c r="Y209936" s="109"/>
    </row>
    <row r="209937" spans="25:25" x14ac:dyDescent="0.25">
      <c r="Y209937" s="109"/>
    </row>
    <row r="209938" spans="25:25" x14ac:dyDescent="0.25">
      <c r="Y209938" s="109"/>
    </row>
    <row r="209939" spans="25:25" x14ac:dyDescent="0.25">
      <c r="Y209939" s="109"/>
    </row>
    <row r="209940" spans="25:25" x14ac:dyDescent="0.25">
      <c r="Y209940" s="109"/>
    </row>
    <row r="209941" spans="25:25" x14ac:dyDescent="0.25">
      <c r="Y209941" s="109"/>
    </row>
    <row r="209942" spans="25:25" x14ac:dyDescent="0.25">
      <c r="Y209942" s="109"/>
    </row>
    <row r="209943" spans="25:25" x14ac:dyDescent="0.25">
      <c r="Y209943" s="109"/>
    </row>
    <row r="209944" spans="25:25" x14ac:dyDescent="0.25">
      <c r="Y209944" s="109"/>
    </row>
    <row r="209945" spans="25:25" x14ac:dyDescent="0.25">
      <c r="Y209945" s="109"/>
    </row>
    <row r="209946" spans="25:25" x14ac:dyDescent="0.25">
      <c r="Y209946" s="109"/>
    </row>
    <row r="209947" spans="25:25" x14ac:dyDescent="0.25">
      <c r="Y209947" s="109"/>
    </row>
    <row r="209948" spans="25:25" x14ac:dyDescent="0.25">
      <c r="Y209948" s="109"/>
    </row>
    <row r="209949" spans="25:25" x14ac:dyDescent="0.25">
      <c r="Y209949" s="109"/>
    </row>
    <row r="209950" spans="25:25" x14ac:dyDescent="0.25">
      <c r="Y209950" s="109"/>
    </row>
    <row r="209951" spans="25:25" x14ac:dyDescent="0.25">
      <c r="Y209951" s="109"/>
    </row>
    <row r="209952" spans="25:25" x14ac:dyDescent="0.25">
      <c r="Y209952" s="109"/>
    </row>
    <row r="209953" spans="25:25" x14ac:dyDescent="0.25">
      <c r="Y209953" s="109"/>
    </row>
    <row r="209954" spans="25:25" x14ac:dyDescent="0.25">
      <c r="Y209954" s="109"/>
    </row>
    <row r="209955" spans="25:25" x14ac:dyDescent="0.25">
      <c r="Y209955" s="109"/>
    </row>
    <row r="209956" spans="25:25" x14ac:dyDescent="0.25">
      <c r="Y209956" s="109"/>
    </row>
    <row r="209957" spans="25:25" x14ac:dyDescent="0.25">
      <c r="Y209957" s="109"/>
    </row>
    <row r="209958" spans="25:25" x14ac:dyDescent="0.25">
      <c r="Y209958" s="109"/>
    </row>
    <row r="209959" spans="25:25" x14ac:dyDescent="0.25">
      <c r="Y209959" s="109"/>
    </row>
    <row r="209960" spans="25:25" x14ac:dyDescent="0.25">
      <c r="Y209960" s="109"/>
    </row>
    <row r="209961" spans="25:25" x14ac:dyDescent="0.25">
      <c r="Y209961" s="109"/>
    </row>
    <row r="209962" spans="25:25" x14ac:dyDescent="0.25">
      <c r="Y209962" s="109"/>
    </row>
    <row r="209963" spans="25:25" x14ac:dyDescent="0.25">
      <c r="Y209963" s="109"/>
    </row>
    <row r="209964" spans="25:25" x14ac:dyDescent="0.25">
      <c r="Y209964" s="109"/>
    </row>
    <row r="209965" spans="25:25" x14ac:dyDescent="0.25">
      <c r="Y209965" s="109"/>
    </row>
    <row r="209966" spans="25:25" x14ac:dyDescent="0.25">
      <c r="Y209966" s="109"/>
    </row>
    <row r="209967" spans="25:25" x14ac:dyDescent="0.25">
      <c r="Y209967" s="109"/>
    </row>
    <row r="209968" spans="25:25" x14ac:dyDescent="0.25">
      <c r="Y209968" s="109"/>
    </row>
    <row r="209969" spans="25:25" x14ac:dyDescent="0.25">
      <c r="Y209969" s="109"/>
    </row>
    <row r="209970" spans="25:25" x14ac:dyDescent="0.25">
      <c r="Y209970" s="109"/>
    </row>
    <row r="209971" spans="25:25" x14ac:dyDescent="0.25">
      <c r="Y209971" s="109"/>
    </row>
    <row r="209972" spans="25:25" x14ac:dyDescent="0.25">
      <c r="Y209972" s="109"/>
    </row>
    <row r="209973" spans="25:25" x14ac:dyDescent="0.25">
      <c r="Y209973" s="109"/>
    </row>
    <row r="209974" spans="25:25" x14ac:dyDescent="0.25">
      <c r="Y209974" s="109"/>
    </row>
    <row r="209975" spans="25:25" x14ac:dyDescent="0.25">
      <c r="Y209975" s="109"/>
    </row>
    <row r="209976" spans="25:25" x14ac:dyDescent="0.25">
      <c r="Y209976" s="109"/>
    </row>
    <row r="209977" spans="25:25" x14ac:dyDescent="0.25">
      <c r="Y209977" s="109"/>
    </row>
    <row r="209978" spans="25:25" x14ac:dyDescent="0.25">
      <c r="Y209978" s="109"/>
    </row>
    <row r="209979" spans="25:25" x14ac:dyDescent="0.25">
      <c r="Y209979" s="109"/>
    </row>
    <row r="209980" spans="25:25" x14ac:dyDescent="0.25">
      <c r="Y209980" s="109"/>
    </row>
    <row r="209981" spans="25:25" x14ac:dyDescent="0.25">
      <c r="Y209981" s="109"/>
    </row>
    <row r="209982" spans="25:25" x14ac:dyDescent="0.25">
      <c r="Y209982" s="109"/>
    </row>
    <row r="209983" spans="25:25" x14ac:dyDescent="0.25">
      <c r="Y209983" s="109"/>
    </row>
    <row r="209984" spans="25:25" x14ac:dyDescent="0.25">
      <c r="Y209984" s="109"/>
    </row>
    <row r="209985" spans="25:25" x14ac:dyDescent="0.25">
      <c r="Y209985" s="109"/>
    </row>
    <row r="209986" spans="25:25" x14ac:dyDescent="0.25">
      <c r="Y209986" s="109"/>
    </row>
    <row r="209987" spans="25:25" x14ac:dyDescent="0.25">
      <c r="Y209987" s="109"/>
    </row>
    <row r="209988" spans="25:25" x14ac:dyDescent="0.25">
      <c r="Y209988" s="109"/>
    </row>
    <row r="209989" spans="25:25" x14ac:dyDescent="0.25">
      <c r="Y209989" s="109"/>
    </row>
    <row r="209990" spans="25:25" x14ac:dyDescent="0.25">
      <c r="Y209990" s="109"/>
    </row>
    <row r="209991" spans="25:25" x14ac:dyDescent="0.25">
      <c r="Y209991" s="109"/>
    </row>
    <row r="209992" spans="25:25" x14ac:dyDescent="0.25">
      <c r="Y209992" s="109"/>
    </row>
    <row r="209993" spans="25:25" x14ac:dyDescent="0.25">
      <c r="Y209993" s="109"/>
    </row>
    <row r="209994" spans="25:25" x14ac:dyDescent="0.25">
      <c r="Y209994" s="109"/>
    </row>
    <row r="209995" spans="25:25" x14ac:dyDescent="0.25">
      <c r="Y209995" s="109"/>
    </row>
    <row r="209996" spans="25:25" x14ac:dyDescent="0.25">
      <c r="Y209996" s="109"/>
    </row>
    <row r="209997" spans="25:25" x14ac:dyDescent="0.25">
      <c r="Y209997" s="109"/>
    </row>
    <row r="209998" spans="25:25" x14ac:dyDescent="0.25">
      <c r="Y209998" s="109"/>
    </row>
    <row r="209999" spans="25:25" x14ac:dyDescent="0.25">
      <c r="Y209999" s="109"/>
    </row>
    <row r="210000" spans="25:25" x14ac:dyDescent="0.25">
      <c r="Y210000" s="109"/>
    </row>
    <row r="210001" spans="25:25" x14ac:dyDescent="0.25">
      <c r="Y210001" s="109"/>
    </row>
    <row r="210002" spans="25:25" x14ac:dyDescent="0.25">
      <c r="Y210002" s="109"/>
    </row>
    <row r="210003" spans="25:25" x14ac:dyDescent="0.25">
      <c r="Y210003" s="109"/>
    </row>
    <row r="210004" spans="25:25" x14ac:dyDescent="0.25">
      <c r="Y210004" s="109"/>
    </row>
    <row r="210005" spans="25:25" x14ac:dyDescent="0.25">
      <c r="Y210005" s="109"/>
    </row>
    <row r="210006" spans="25:25" x14ac:dyDescent="0.25">
      <c r="Y210006" s="109"/>
    </row>
    <row r="210007" spans="25:25" x14ac:dyDescent="0.25">
      <c r="Y210007" s="109"/>
    </row>
    <row r="210008" spans="25:25" x14ac:dyDescent="0.25">
      <c r="Y210008" s="109"/>
    </row>
    <row r="210009" spans="25:25" x14ac:dyDescent="0.25">
      <c r="Y210009" s="109"/>
    </row>
    <row r="210010" spans="25:25" x14ac:dyDescent="0.25">
      <c r="Y210010" s="109"/>
    </row>
    <row r="210011" spans="25:25" x14ac:dyDescent="0.25">
      <c r="Y210011" s="109"/>
    </row>
    <row r="210012" spans="25:25" x14ac:dyDescent="0.25">
      <c r="Y210012" s="109"/>
    </row>
    <row r="210013" spans="25:25" x14ac:dyDescent="0.25">
      <c r="Y210013" s="109"/>
    </row>
    <row r="210014" spans="25:25" x14ac:dyDescent="0.25">
      <c r="Y210014" s="109"/>
    </row>
    <row r="210015" spans="25:25" x14ac:dyDescent="0.25">
      <c r="Y210015" s="109"/>
    </row>
    <row r="210016" spans="25:25" x14ac:dyDescent="0.25">
      <c r="Y210016" s="109"/>
    </row>
    <row r="210017" spans="25:25" x14ac:dyDescent="0.25">
      <c r="Y210017" s="109"/>
    </row>
    <row r="210018" spans="25:25" x14ac:dyDescent="0.25">
      <c r="Y210018" s="109"/>
    </row>
    <row r="210019" spans="25:25" x14ac:dyDescent="0.25">
      <c r="Y210019" s="109"/>
    </row>
    <row r="210020" spans="25:25" x14ac:dyDescent="0.25">
      <c r="Y210020" s="109"/>
    </row>
    <row r="210021" spans="25:25" x14ac:dyDescent="0.25">
      <c r="Y210021" s="109"/>
    </row>
    <row r="210022" spans="25:25" x14ac:dyDescent="0.25">
      <c r="Y210022" s="109"/>
    </row>
    <row r="210023" spans="25:25" x14ac:dyDescent="0.25">
      <c r="Y210023" s="109"/>
    </row>
    <row r="210024" spans="25:25" x14ac:dyDescent="0.25">
      <c r="Y210024" s="109"/>
    </row>
    <row r="210025" spans="25:25" x14ac:dyDescent="0.25">
      <c r="Y210025" s="109"/>
    </row>
    <row r="210026" spans="25:25" x14ac:dyDescent="0.25">
      <c r="Y210026" s="109"/>
    </row>
    <row r="210027" spans="25:25" x14ac:dyDescent="0.25">
      <c r="Y210027" s="109"/>
    </row>
    <row r="210028" spans="25:25" x14ac:dyDescent="0.25">
      <c r="Y210028" s="109"/>
    </row>
    <row r="210029" spans="25:25" x14ac:dyDescent="0.25">
      <c r="Y210029" s="109"/>
    </row>
    <row r="210030" spans="25:25" x14ac:dyDescent="0.25">
      <c r="Y210030" s="109"/>
    </row>
    <row r="210031" spans="25:25" x14ac:dyDescent="0.25">
      <c r="Y210031" s="109"/>
    </row>
    <row r="210032" spans="25:25" x14ac:dyDescent="0.25">
      <c r="Y210032" s="109"/>
    </row>
    <row r="210033" spans="25:25" x14ac:dyDescent="0.25">
      <c r="Y210033" s="109"/>
    </row>
    <row r="210034" spans="25:25" x14ac:dyDescent="0.25">
      <c r="Y210034" s="109"/>
    </row>
    <row r="210035" spans="25:25" x14ac:dyDescent="0.25">
      <c r="Y210035" s="109"/>
    </row>
    <row r="210036" spans="25:25" x14ac:dyDescent="0.25">
      <c r="Y210036" s="109"/>
    </row>
    <row r="210037" spans="25:25" x14ac:dyDescent="0.25">
      <c r="Y210037" s="109"/>
    </row>
    <row r="210038" spans="25:25" x14ac:dyDescent="0.25">
      <c r="Y210038" s="109"/>
    </row>
    <row r="210039" spans="25:25" x14ac:dyDescent="0.25">
      <c r="Y210039" s="109"/>
    </row>
    <row r="210040" spans="25:25" x14ac:dyDescent="0.25">
      <c r="Y210040" s="109"/>
    </row>
    <row r="210041" spans="25:25" x14ac:dyDescent="0.25">
      <c r="Y210041" s="109"/>
    </row>
    <row r="210042" spans="25:25" x14ac:dyDescent="0.25">
      <c r="Y210042" s="109"/>
    </row>
    <row r="210043" spans="25:25" x14ac:dyDescent="0.25">
      <c r="Y210043" s="109"/>
    </row>
    <row r="210044" spans="25:25" x14ac:dyDescent="0.25">
      <c r="Y210044" s="109"/>
    </row>
    <row r="210045" spans="25:25" x14ac:dyDescent="0.25">
      <c r="Y210045" s="109"/>
    </row>
    <row r="210046" spans="25:25" x14ac:dyDescent="0.25">
      <c r="Y210046" s="109"/>
    </row>
    <row r="210047" spans="25:25" x14ac:dyDescent="0.25">
      <c r="Y210047" s="109"/>
    </row>
    <row r="210048" spans="25:25" x14ac:dyDescent="0.25">
      <c r="Y210048" s="109"/>
    </row>
    <row r="210049" spans="25:25" x14ac:dyDescent="0.25">
      <c r="Y210049" s="109"/>
    </row>
    <row r="210050" spans="25:25" x14ac:dyDescent="0.25">
      <c r="Y210050" s="109"/>
    </row>
    <row r="210051" spans="25:25" x14ac:dyDescent="0.25">
      <c r="Y210051" s="109"/>
    </row>
    <row r="210052" spans="25:25" x14ac:dyDescent="0.25">
      <c r="Y210052" s="109"/>
    </row>
    <row r="210053" spans="25:25" x14ac:dyDescent="0.25">
      <c r="Y210053" s="109"/>
    </row>
    <row r="210054" spans="25:25" x14ac:dyDescent="0.25">
      <c r="Y210054" s="109"/>
    </row>
    <row r="210055" spans="25:25" x14ac:dyDescent="0.25">
      <c r="Y210055" s="109"/>
    </row>
    <row r="210056" spans="25:25" x14ac:dyDescent="0.25">
      <c r="Y210056" s="109"/>
    </row>
    <row r="210057" spans="25:25" x14ac:dyDescent="0.25">
      <c r="Y210057" s="109"/>
    </row>
    <row r="210058" spans="25:25" x14ac:dyDescent="0.25">
      <c r="Y210058" s="109"/>
    </row>
    <row r="210059" spans="25:25" x14ac:dyDescent="0.25">
      <c r="Y210059" s="109"/>
    </row>
    <row r="210060" spans="25:25" x14ac:dyDescent="0.25">
      <c r="Y210060" s="109"/>
    </row>
    <row r="210061" spans="25:25" x14ac:dyDescent="0.25">
      <c r="Y210061" s="109"/>
    </row>
    <row r="210062" spans="25:25" x14ac:dyDescent="0.25">
      <c r="Y210062" s="109"/>
    </row>
    <row r="210063" spans="25:25" x14ac:dyDescent="0.25">
      <c r="Y210063" s="109"/>
    </row>
    <row r="210064" spans="25:25" x14ac:dyDescent="0.25">
      <c r="Y210064" s="109"/>
    </row>
    <row r="210065" spans="25:25" x14ac:dyDescent="0.25">
      <c r="Y210065" s="109"/>
    </row>
    <row r="210066" spans="25:25" x14ac:dyDescent="0.25">
      <c r="Y210066" s="109"/>
    </row>
    <row r="210067" spans="25:25" x14ac:dyDescent="0.25">
      <c r="Y210067" s="109"/>
    </row>
    <row r="210068" spans="25:25" x14ac:dyDescent="0.25">
      <c r="Y210068" s="109"/>
    </row>
    <row r="210069" spans="25:25" x14ac:dyDescent="0.25">
      <c r="Y210069" s="109"/>
    </row>
    <row r="210070" spans="25:25" x14ac:dyDescent="0.25">
      <c r="Y210070" s="109"/>
    </row>
    <row r="210071" spans="25:25" x14ac:dyDescent="0.25">
      <c r="Y210071" s="109"/>
    </row>
    <row r="210072" spans="25:25" x14ac:dyDescent="0.25">
      <c r="Y210072" s="109"/>
    </row>
    <row r="210073" spans="25:25" x14ac:dyDescent="0.25">
      <c r="Y210073" s="109"/>
    </row>
    <row r="210074" spans="25:25" x14ac:dyDescent="0.25">
      <c r="Y210074" s="109"/>
    </row>
    <row r="210075" spans="25:25" x14ac:dyDescent="0.25">
      <c r="Y210075" s="109"/>
    </row>
    <row r="210076" spans="25:25" x14ac:dyDescent="0.25">
      <c r="Y210076" s="109"/>
    </row>
    <row r="210077" spans="25:25" x14ac:dyDescent="0.25">
      <c r="Y210077" s="109"/>
    </row>
    <row r="210078" spans="25:25" x14ac:dyDescent="0.25">
      <c r="Y210078" s="109"/>
    </row>
    <row r="210079" spans="25:25" x14ac:dyDescent="0.25">
      <c r="Y210079" s="109"/>
    </row>
    <row r="210080" spans="25:25" x14ac:dyDescent="0.25">
      <c r="Y210080" s="109"/>
    </row>
    <row r="210081" spans="25:25" x14ac:dyDescent="0.25">
      <c r="Y210081" s="109"/>
    </row>
    <row r="210082" spans="25:25" x14ac:dyDescent="0.25">
      <c r="Y210082" s="109"/>
    </row>
    <row r="210083" spans="25:25" x14ac:dyDescent="0.25">
      <c r="Y210083" s="109"/>
    </row>
    <row r="210084" spans="25:25" x14ac:dyDescent="0.25">
      <c r="Y210084" s="109"/>
    </row>
    <row r="210085" spans="25:25" x14ac:dyDescent="0.25">
      <c r="Y210085" s="109"/>
    </row>
    <row r="210086" spans="25:25" x14ac:dyDescent="0.25">
      <c r="Y210086" s="109"/>
    </row>
    <row r="210087" spans="25:25" x14ac:dyDescent="0.25">
      <c r="Y210087" s="109"/>
    </row>
    <row r="210088" spans="25:25" x14ac:dyDescent="0.25">
      <c r="Y210088" s="109"/>
    </row>
    <row r="210089" spans="25:25" x14ac:dyDescent="0.25">
      <c r="Y210089" s="109"/>
    </row>
    <row r="210090" spans="25:25" x14ac:dyDescent="0.25">
      <c r="Y210090" s="109"/>
    </row>
    <row r="210091" spans="25:25" x14ac:dyDescent="0.25">
      <c r="Y210091" s="109"/>
    </row>
    <row r="210092" spans="25:25" x14ac:dyDescent="0.25">
      <c r="Y210092" s="109"/>
    </row>
    <row r="210093" spans="25:25" x14ac:dyDescent="0.25">
      <c r="Y210093" s="109"/>
    </row>
    <row r="210094" spans="25:25" x14ac:dyDescent="0.25">
      <c r="Y210094" s="109"/>
    </row>
    <row r="210095" spans="25:25" x14ac:dyDescent="0.25">
      <c r="Y210095" s="109"/>
    </row>
    <row r="210096" spans="25:25" x14ac:dyDescent="0.25">
      <c r="Y210096" s="109"/>
    </row>
    <row r="210097" spans="25:25" x14ac:dyDescent="0.25">
      <c r="Y210097" s="109"/>
    </row>
    <row r="210098" spans="25:25" x14ac:dyDescent="0.25">
      <c r="Y210098" s="109"/>
    </row>
    <row r="210099" spans="25:25" x14ac:dyDescent="0.25">
      <c r="Y210099" s="109"/>
    </row>
    <row r="210100" spans="25:25" x14ac:dyDescent="0.25">
      <c r="Y210100" s="109"/>
    </row>
    <row r="210101" spans="25:25" x14ac:dyDescent="0.25">
      <c r="Y210101" s="109"/>
    </row>
    <row r="210102" spans="25:25" x14ac:dyDescent="0.25">
      <c r="Y210102" s="109"/>
    </row>
    <row r="210103" spans="25:25" x14ac:dyDescent="0.25">
      <c r="Y210103" s="109"/>
    </row>
    <row r="210104" spans="25:25" x14ac:dyDescent="0.25">
      <c r="Y210104" s="109"/>
    </row>
    <row r="210105" spans="25:25" x14ac:dyDescent="0.25">
      <c r="Y210105" s="109"/>
    </row>
    <row r="210106" spans="25:25" x14ac:dyDescent="0.25">
      <c r="Y210106" s="109"/>
    </row>
    <row r="210107" spans="25:25" x14ac:dyDescent="0.25">
      <c r="Y210107" s="109"/>
    </row>
    <row r="210108" spans="25:25" x14ac:dyDescent="0.25">
      <c r="Y210108" s="109"/>
    </row>
    <row r="210109" spans="25:25" x14ac:dyDescent="0.25">
      <c r="Y210109" s="109"/>
    </row>
    <row r="210110" spans="25:25" x14ac:dyDescent="0.25">
      <c r="Y210110" s="109"/>
    </row>
    <row r="210111" spans="25:25" x14ac:dyDescent="0.25">
      <c r="Y210111" s="109"/>
    </row>
    <row r="210112" spans="25:25" x14ac:dyDescent="0.25">
      <c r="Y210112" s="109"/>
    </row>
    <row r="210113" spans="25:25" x14ac:dyDescent="0.25">
      <c r="Y210113" s="109"/>
    </row>
    <row r="210114" spans="25:25" x14ac:dyDescent="0.25">
      <c r="Y210114" s="109"/>
    </row>
    <row r="210115" spans="25:25" x14ac:dyDescent="0.25">
      <c r="Y210115" s="109"/>
    </row>
    <row r="210116" spans="25:25" x14ac:dyDescent="0.25">
      <c r="Y210116" s="109"/>
    </row>
    <row r="210117" spans="25:25" x14ac:dyDescent="0.25">
      <c r="Y210117" s="109"/>
    </row>
    <row r="210118" spans="25:25" x14ac:dyDescent="0.25">
      <c r="Y210118" s="109"/>
    </row>
    <row r="210119" spans="25:25" x14ac:dyDescent="0.25">
      <c r="Y210119" s="109"/>
    </row>
    <row r="210120" spans="25:25" x14ac:dyDescent="0.25">
      <c r="Y210120" s="109"/>
    </row>
    <row r="210121" spans="25:25" x14ac:dyDescent="0.25">
      <c r="Y210121" s="109"/>
    </row>
    <row r="210122" spans="25:25" x14ac:dyDescent="0.25">
      <c r="Y210122" s="109"/>
    </row>
    <row r="210123" spans="25:25" x14ac:dyDescent="0.25">
      <c r="Y210123" s="109"/>
    </row>
    <row r="210124" spans="25:25" x14ac:dyDescent="0.25">
      <c r="Y210124" s="109"/>
    </row>
    <row r="210125" spans="25:25" x14ac:dyDescent="0.25">
      <c r="Y210125" s="109"/>
    </row>
    <row r="210126" spans="25:25" x14ac:dyDescent="0.25">
      <c r="Y210126" s="109"/>
    </row>
    <row r="210127" spans="25:25" x14ac:dyDescent="0.25">
      <c r="Y210127" s="109"/>
    </row>
    <row r="210128" spans="25:25" x14ac:dyDescent="0.25">
      <c r="Y210128" s="109"/>
    </row>
    <row r="210129" spans="25:25" x14ac:dyDescent="0.25">
      <c r="Y210129" s="109"/>
    </row>
    <row r="210130" spans="25:25" x14ac:dyDescent="0.25">
      <c r="Y210130" s="109"/>
    </row>
    <row r="210131" spans="25:25" x14ac:dyDescent="0.25">
      <c r="Y210131" s="109"/>
    </row>
    <row r="210132" spans="25:25" x14ac:dyDescent="0.25">
      <c r="Y210132" s="109"/>
    </row>
    <row r="210133" spans="25:25" x14ac:dyDescent="0.25">
      <c r="Y210133" s="109"/>
    </row>
    <row r="210134" spans="25:25" x14ac:dyDescent="0.25">
      <c r="Y210134" s="109"/>
    </row>
    <row r="210135" spans="25:25" x14ac:dyDescent="0.25">
      <c r="Y210135" s="109"/>
    </row>
    <row r="210136" spans="25:25" x14ac:dyDescent="0.25">
      <c r="Y210136" s="109"/>
    </row>
    <row r="210137" spans="25:25" x14ac:dyDescent="0.25">
      <c r="Y210137" s="109"/>
    </row>
    <row r="210138" spans="25:25" x14ac:dyDescent="0.25">
      <c r="Y210138" s="109"/>
    </row>
    <row r="210139" spans="25:25" x14ac:dyDescent="0.25">
      <c r="Y210139" s="109"/>
    </row>
    <row r="210140" spans="25:25" x14ac:dyDescent="0.25">
      <c r="Y210140" s="109"/>
    </row>
    <row r="210141" spans="25:25" x14ac:dyDescent="0.25">
      <c r="Y210141" s="109"/>
    </row>
    <row r="210142" spans="25:25" x14ac:dyDescent="0.25">
      <c r="Y210142" s="109"/>
    </row>
    <row r="210143" spans="25:25" x14ac:dyDescent="0.25">
      <c r="Y210143" s="109"/>
    </row>
    <row r="210144" spans="25:25" x14ac:dyDescent="0.25">
      <c r="Y210144" s="109"/>
    </row>
    <row r="210145" spans="25:25" x14ac:dyDescent="0.25">
      <c r="Y210145" s="109"/>
    </row>
    <row r="210146" spans="25:25" x14ac:dyDescent="0.25">
      <c r="Y210146" s="109"/>
    </row>
    <row r="210147" spans="25:25" x14ac:dyDescent="0.25">
      <c r="Y210147" s="109"/>
    </row>
    <row r="210148" spans="25:25" x14ac:dyDescent="0.25">
      <c r="Y210148" s="109"/>
    </row>
    <row r="210149" spans="25:25" x14ac:dyDescent="0.25">
      <c r="Y210149" s="109"/>
    </row>
    <row r="210150" spans="25:25" x14ac:dyDescent="0.25">
      <c r="Y210150" s="109"/>
    </row>
    <row r="210151" spans="25:25" x14ac:dyDescent="0.25">
      <c r="Y210151" s="109"/>
    </row>
    <row r="210152" spans="25:25" x14ac:dyDescent="0.25">
      <c r="Y210152" s="109"/>
    </row>
    <row r="210153" spans="25:25" x14ac:dyDescent="0.25">
      <c r="Y210153" s="109"/>
    </row>
    <row r="210154" spans="25:25" x14ac:dyDescent="0.25">
      <c r="Y210154" s="109"/>
    </row>
    <row r="210155" spans="25:25" x14ac:dyDescent="0.25">
      <c r="Y210155" s="109"/>
    </row>
    <row r="210156" spans="25:25" x14ac:dyDescent="0.25">
      <c r="Y210156" s="109"/>
    </row>
    <row r="210157" spans="25:25" x14ac:dyDescent="0.25">
      <c r="Y210157" s="109"/>
    </row>
    <row r="210158" spans="25:25" x14ac:dyDescent="0.25">
      <c r="Y210158" s="109"/>
    </row>
    <row r="210159" spans="25:25" x14ac:dyDescent="0.25">
      <c r="Y210159" s="109"/>
    </row>
    <row r="210160" spans="25:25" x14ac:dyDescent="0.25">
      <c r="Y210160" s="109"/>
    </row>
    <row r="210161" spans="25:25" x14ac:dyDescent="0.25">
      <c r="Y210161" s="109"/>
    </row>
    <row r="210162" spans="25:25" x14ac:dyDescent="0.25">
      <c r="Y210162" s="109"/>
    </row>
    <row r="210163" spans="25:25" x14ac:dyDescent="0.25">
      <c r="Y210163" s="109"/>
    </row>
    <row r="210164" spans="25:25" x14ac:dyDescent="0.25">
      <c r="Y210164" s="109"/>
    </row>
    <row r="210165" spans="25:25" x14ac:dyDescent="0.25">
      <c r="Y210165" s="109"/>
    </row>
    <row r="210166" spans="25:25" x14ac:dyDescent="0.25">
      <c r="Y210166" s="109"/>
    </row>
    <row r="210167" spans="25:25" x14ac:dyDescent="0.25">
      <c r="Y210167" s="109"/>
    </row>
    <row r="210168" spans="25:25" x14ac:dyDescent="0.25">
      <c r="Y210168" s="109"/>
    </row>
    <row r="210169" spans="25:25" x14ac:dyDescent="0.25">
      <c r="Y210169" s="109"/>
    </row>
    <row r="210170" spans="25:25" x14ac:dyDescent="0.25">
      <c r="Y210170" s="109"/>
    </row>
    <row r="210171" spans="25:25" x14ac:dyDescent="0.25">
      <c r="Y210171" s="109"/>
    </row>
    <row r="210172" spans="25:25" x14ac:dyDescent="0.25">
      <c r="Y210172" s="109"/>
    </row>
    <row r="210173" spans="25:25" x14ac:dyDescent="0.25">
      <c r="Y210173" s="109"/>
    </row>
    <row r="210174" spans="25:25" x14ac:dyDescent="0.25">
      <c r="Y210174" s="109"/>
    </row>
    <row r="210175" spans="25:25" x14ac:dyDescent="0.25">
      <c r="Y210175" s="109"/>
    </row>
    <row r="210176" spans="25:25" x14ac:dyDescent="0.25">
      <c r="Y210176" s="109"/>
    </row>
    <row r="210177" spans="25:25" x14ac:dyDescent="0.25">
      <c r="Y210177" s="109"/>
    </row>
    <row r="210178" spans="25:25" x14ac:dyDescent="0.25">
      <c r="Y210178" s="109"/>
    </row>
    <row r="210179" spans="25:25" x14ac:dyDescent="0.25">
      <c r="Y210179" s="109"/>
    </row>
    <row r="210180" spans="25:25" x14ac:dyDescent="0.25">
      <c r="Y210180" s="109"/>
    </row>
    <row r="210181" spans="25:25" x14ac:dyDescent="0.25">
      <c r="Y210181" s="109"/>
    </row>
    <row r="210182" spans="25:25" x14ac:dyDescent="0.25">
      <c r="Y210182" s="109"/>
    </row>
    <row r="210183" spans="25:25" x14ac:dyDescent="0.25">
      <c r="Y210183" s="109"/>
    </row>
    <row r="210184" spans="25:25" x14ac:dyDescent="0.25">
      <c r="Y210184" s="109"/>
    </row>
    <row r="210185" spans="25:25" x14ac:dyDescent="0.25">
      <c r="Y210185" s="109"/>
    </row>
    <row r="210186" spans="25:25" x14ac:dyDescent="0.25">
      <c r="Y210186" s="109"/>
    </row>
    <row r="210187" spans="25:25" x14ac:dyDescent="0.25">
      <c r="Y210187" s="109"/>
    </row>
    <row r="210188" spans="25:25" x14ac:dyDescent="0.25">
      <c r="Y210188" s="109"/>
    </row>
    <row r="210189" spans="25:25" x14ac:dyDescent="0.25">
      <c r="Y210189" s="109"/>
    </row>
    <row r="210190" spans="25:25" x14ac:dyDescent="0.25">
      <c r="Y210190" s="109"/>
    </row>
    <row r="210191" spans="25:25" x14ac:dyDescent="0.25">
      <c r="Y210191" s="109"/>
    </row>
    <row r="210192" spans="25:25" x14ac:dyDescent="0.25">
      <c r="Y210192" s="109"/>
    </row>
    <row r="210193" spans="25:25" x14ac:dyDescent="0.25">
      <c r="Y210193" s="109"/>
    </row>
    <row r="210194" spans="25:25" x14ac:dyDescent="0.25">
      <c r="Y210194" s="109"/>
    </row>
    <row r="210195" spans="25:25" x14ac:dyDescent="0.25">
      <c r="Y210195" s="109"/>
    </row>
    <row r="210196" spans="25:25" x14ac:dyDescent="0.25">
      <c r="Y210196" s="109"/>
    </row>
    <row r="210197" spans="25:25" x14ac:dyDescent="0.25">
      <c r="Y210197" s="109"/>
    </row>
    <row r="210198" spans="25:25" x14ac:dyDescent="0.25">
      <c r="Y210198" s="109"/>
    </row>
    <row r="210199" spans="25:25" x14ac:dyDescent="0.25">
      <c r="Y210199" s="109"/>
    </row>
    <row r="210200" spans="25:25" x14ac:dyDescent="0.25">
      <c r="Y210200" s="109"/>
    </row>
    <row r="210201" spans="25:25" x14ac:dyDescent="0.25">
      <c r="Y210201" s="109"/>
    </row>
    <row r="210202" spans="25:25" x14ac:dyDescent="0.25">
      <c r="Y210202" s="109"/>
    </row>
    <row r="210203" spans="25:25" x14ac:dyDescent="0.25">
      <c r="Y210203" s="109"/>
    </row>
    <row r="210204" spans="25:25" x14ac:dyDescent="0.25">
      <c r="Y210204" s="109"/>
    </row>
    <row r="210205" spans="25:25" x14ac:dyDescent="0.25">
      <c r="Y210205" s="109"/>
    </row>
    <row r="210206" spans="25:25" x14ac:dyDescent="0.25">
      <c r="Y210206" s="109"/>
    </row>
    <row r="210207" spans="25:25" x14ac:dyDescent="0.25">
      <c r="Y210207" s="109"/>
    </row>
    <row r="210208" spans="25:25" x14ac:dyDescent="0.25">
      <c r="Y210208" s="109"/>
    </row>
    <row r="210209" spans="25:25" x14ac:dyDescent="0.25">
      <c r="Y210209" s="109"/>
    </row>
    <row r="210210" spans="25:25" x14ac:dyDescent="0.25">
      <c r="Y210210" s="109"/>
    </row>
    <row r="210211" spans="25:25" x14ac:dyDescent="0.25">
      <c r="Y210211" s="109"/>
    </row>
    <row r="210212" spans="25:25" x14ac:dyDescent="0.25">
      <c r="Y210212" s="109"/>
    </row>
    <row r="210213" spans="25:25" x14ac:dyDescent="0.25">
      <c r="Y210213" s="109"/>
    </row>
    <row r="210214" spans="25:25" x14ac:dyDescent="0.25">
      <c r="Y210214" s="109"/>
    </row>
    <row r="210215" spans="25:25" x14ac:dyDescent="0.25">
      <c r="Y210215" s="109"/>
    </row>
    <row r="210216" spans="25:25" x14ac:dyDescent="0.25">
      <c r="Y210216" s="109"/>
    </row>
    <row r="210217" spans="25:25" x14ac:dyDescent="0.25">
      <c r="Y210217" s="109"/>
    </row>
    <row r="210218" spans="25:25" x14ac:dyDescent="0.25">
      <c r="Y210218" s="109"/>
    </row>
    <row r="210219" spans="25:25" x14ac:dyDescent="0.25">
      <c r="Y210219" s="109"/>
    </row>
    <row r="210220" spans="25:25" x14ac:dyDescent="0.25">
      <c r="Y210220" s="109"/>
    </row>
    <row r="210221" spans="25:25" x14ac:dyDescent="0.25">
      <c r="Y210221" s="109"/>
    </row>
    <row r="210222" spans="25:25" x14ac:dyDescent="0.25">
      <c r="Y210222" s="109"/>
    </row>
    <row r="210223" spans="25:25" x14ac:dyDescent="0.25">
      <c r="Y210223" s="109"/>
    </row>
    <row r="210224" spans="25:25" x14ac:dyDescent="0.25">
      <c r="Y210224" s="109"/>
    </row>
    <row r="210225" spans="25:25" x14ac:dyDescent="0.25">
      <c r="Y210225" s="109"/>
    </row>
    <row r="210226" spans="25:25" x14ac:dyDescent="0.25">
      <c r="Y210226" s="109"/>
    </row>
    <row r="210227" spans="25:25" x14ac:dyDescent="0.25">
      <c r="Y210227" s="109"/>
    </row>
    <row r="210228" spans="25:25" x14ac:dyDescent="0.25">
      <c r="Y210228" s="109"/>
    </row>
    <row r="210229" spans="25:25" x14ac:dyDescent="0.25">
      <c r="Y210229" s="109"/>
    </row>
    <row r="210230" spans="25:25" x14ac:dyDescent="0.25">
      <c r="Y210230" s="109"/>
    </row>
    <row r="210231" spans="25:25" x14ac:dyDescent="0.25">
      <c r="Y210231" s="109"/>
    </row>
    <row r="210232" spans="25:25" x14ac:dyDescent="0.25">
      <c r="Y210232" s="109"/>
    </row>
    <row r="210233" spans="25:25" x14ac:dyDescent="0.25">
      <c r="Y210233" s="109"/>
    </row>
    <row r="210234" spans="25:25" x14ac:dyDescent="0.25">
      <c r="Y210234" s="109"/>
    </row>
    <row r="210235" spans="25:25" x14ac:dyDescent="0.25">
      <c r="Y210235" s="109"/>
    </row>
    <row r="210236" spans="25:25" x14ac:dyDescent="0.25">
      <c r="Y210236" s="109"/>
    </row>
    <row r="210237" spans="25:25" x14ac:dyDescent="0.25">
      <c r="Y210237" s="109"/>
    </row>
    <row r="210238" spans="25:25" x14ac:dyDescent="0.25">
      <c r="Y210238" s="109"/>
    </row>
    <row r="210239" spans="25:25" x14ac:dyDescent="0.25">
      <c r="Y210239" s="109"/>
    </row>
    <row r="210240" spans="25:25" x14ac:dyDescent="0.25">
      <c r="Y210240" s="109"/>
    </row>
    <row r="210241" spans="25:25" x14ac:dyDescent="0.25">
      <c r="Y210241" s="109"/>
    </row>
    <row r="210242" spans="25:25" x14ac:dyDescent="0.25">
      <c r="Y210242" s="109"/>
    </row>
    <row r="210243" spans="25:25" x14ac:dyDescent="0.25">
      <c r="Y210243" s="109"/>
    </row>
    <row r="210244" spans="25:25" x14ac:dyDescent="0.25">
      <c r="Y210244" s="109"/>
    </row>
    <row r="210245" spans="25:25" x14ac:dyDescent="0.25">
      <c r="Y210245" s="109"/>
    </row>
    <row r="210246" spans="25:25" x14ac:dyDescent="0.25">
      <c r="Y210246" s="109"/>
    </row>
    <row r="210247" spans="25:25" x14ac:dyDescent="0.25">
      <c r="Y210247" s="109"/>
    </row>
    <row r="210248" spans="25:25" x14ac:dyDescent="0.25">
      <c r="Y210248" s="109"/>
    </row>
    <row r="210249" spans="25:25" x14ac:dyDescent="0.25">
      <c r="Y210249" s="109"/>
    </row>
    <row r="210250" spans="25:25" x14ac:dyDescent="0.25">
      <c r="Y210250" s="109"/>
    </row>
    <row r="210251" spans="25:25" x14ac:dyDescent="0.25">
      <c r="Y210251" s="109"/>
    </row>
    <row r="210252" spans="25:25" x14ac:dyDescent="0.25">
      <c r="Y210252" s="109"/>
    </row>
    <row r="210253" spans="25:25" x14ac:dyDescent="0.25">
      <c r="Y210253" s="109"/>
    </row>
    <row r="210254" spans="25:25" x14ac:dyDescent="0.25">
      <c r="Y210254" s="109"/>
    </row>
    <row r="210255" spans="25:25" x14ac:dyDescent="0.25">
      <c r="Y210255" s="109"/>
    </row>
    <row r="210256" spans="25:25" x14ac:dyDescent="0.25">
      <c r="Y210256" s="109"/>
    </row>
    <row r="210257" spans="25:25" x14ac:dyDescent="0.25">
      <c r="Y210257" s="109"/>
    </row>
    <row r="210258" spans="25:25" x14ac:dyDescent="0.25">
      <c r="Y210258" s="109"/>
    </row>
    <row r="210259" spans="25:25" x14ac:dyDescent="0.25">
      <c r="Y210259" s="109"/>
    </row>
    <row r="210260" spans="25:25" x14ac:dyDescent="0.25">
      <c r="Y210260" s="109"/>
    </row>
    <row r="210261" spans="25:25" x14ac:dyDescent="0.25">
      <c r="Y210261" s="109"/>
    </row>
    <row r="210262" spans="25:25" x14ac:dyDescent="0.25">
      <c r="Y210262" s="109"/>
    </row>
    <row r="210263" spans="25:25" x14ac:dyDescent="0.25">
      <c r="Y210263" s="109"/>
    </row>
    <row r="210264" spans="25:25" x14ac:dyDescent="0.25">
      <c r="Y210264" s="109"/>
    </row>
    <row r="210265" spans="25:25" x14ac:dyDescent="0.25">
      <c r="Y210265" s="109"/>
    </row>
    <row r="210266" spans="25:25" x14ac:dyDescent="0.25">
      <c r="Y210266" s="109"/>
    </row>
    <row r="210267" spans="25:25" x14ac:dyDescent="0.25">
      <c r="Y210267" s="109"/>
    </row>
    <row r="210268" spans="25:25" x14ac:dyDescent="0.25">
      <c r="Y210268" s="109"/>
    </row>
    <row r="210269" spans="25:25" x14ac:dyDescent="0.25">
      <c r="Y210269" s="109"/>
    </row>
    <row r="210270" spans="25:25" x14ac:dyDescent="0.25">
      <c r="Y210270" s="109"/>
    </row>
    <row r="210271" spans="25:25" x14ac:dyDescent="0.25">
      <c r="Y210271" s="109"/>
    </row>
    <row r="210272" spans="25:25" x14ac:dyDescent="0.25">
      <c r="Y210272" s="109"/>
    </row>
    <row r="210273" spans="25:25" x14ac:dyDescent="0.25">
      <c r="Y210273" s="109"/>
    </row>
    <row r="210274" spans="25:25" x14ac:dyDescent="0.25">
      <c r="Y210274" s="109"/>
    </row>
    <row r="210275" spans="25:25" x14ac:dyDescent="0.25">
      <c r="Y210275" s="109"/>
    </row>
    <row r="210276" spans="25:25" x14ac:dyDescent="0.25">
      <c r="Y210276" s="109"/>
    </row>
    <row r="210277" spans="25:25" x14ac:dyDescent="0.25">
      <c r="Y210277" s="109"/>
    </row>
    <row r="210278" spans="25:25" x14ac:dyDescent="0.25">
      <c r="Y210278" s="109"/>
    </row>
    <row r="210279" spans="25:25" x14ac:dyDescent="0.25">
      <c r="Y210279" s="109"/>
    </row>
    <row r="210280" spans="25:25" x14ac:dyDescent="0.25">
      <c r="Y210280" s="109"/>
    </row>
    <row r="210281" spans="25:25" x14ac:dyDescent="0.25">
      <c r="Y210281" s="109"/>
    </row>
    <row r="210282" spans="25:25" x14ac:dyDescent="0.25">
      <c r="Y210282" s="109"/>
    </row>
    <row r="210283" spans="25:25" x14ac:dyDescent="0.25">
      <c r="Y210283" s="109"/>
    </row>
    <row r="210284" spans="25:25" x14ac:dyDescent="0.25">
      <c r="Y210284" s="109"/>
    </row>
    <row r="210285" spans="25:25" x14ac:dyDescent="0.25">
      <c r="Y210285" s="109"/>
    </row>
    <row r="210286" spans="25:25" x14ac:dyDescent="0.25">
      <c r="Y210286" s="109"/>
    </row>
    <row r="210287" spans="25:25" x14ac:dyDescent="0.25">
      <c r="Y210287" s="109"/>
    </row>
    <row r="210288" spans="25:25" x14ac:dyDescent="0.25">
      <c r="Y210288" s="109"/>
    </row>
    <row r="210289" spans="25:25" x14ac:dyDescent="0.25">
      <c r="Y210289" s="109"/>
    </row>
    <row r="210290" spans="25:25" x14ac:dyDescent="0.25">
      <c r="Y210290" s="109"/>
    </row>
    <row r="210291" spans="25:25" x14ac:dyDescent="0.25">
      <c r="Y210291" s="109"/>
    </row>
    <row r="210292" spans="25:25" x14ac:dyDescent="0.25">
      <c r="Y210292" s="109"/>
    </row>
    <row r="210293" spans="25:25" x14ac:dyDescent="0.25">
      <c r="Y210293" s="109"/>
    </row>
    <row r="210294" spans="25:25" x14ac:dyDescent="0.25">
      <c r="Y210294" s="109"/>
    </row>
    <row r="210295" spans="25:25" x14ac:dyDescent="0.25">
      <c r="Y210295" s="109"/>
    </row>
    <row r="210296" spans="25:25" x14ac:dyDescent="0.25">
      <c r="Y210296" s="109"/>
    </row>
    <row r="210297" spans="25:25" x14ac:dyDescent="0.25">
      <c r="Y210297" s="109"/>
    </row>
    <row r="210298" spans="25:25" x14ac:dyDescent="0.25">
      <c r="Y210298" s="109"/>
    </row>
    <row r="210299" spans="25:25" x14ac:dyDescent="0.25">
      <c r="Y210299" s="109"/>
    </row>
    <row r="210300" spans="25:25" x14ac:dyDescent="0.25">
      <c r="Y210300" s="109"/>
    </row>
    <row r="210301" spans="25:25" x14ac:dyDescent="0.25">
      <c r="Y210301" s="109"/>
    </row>
    <row r="210302" spans="25:25" x14ac:dyDescent="0.25">
      <c r="Y210302" s="109"/>
    </row>
    <row r="210303" spans="25:25" x14ac:dyDescent="0.25">
      <c r="Y210303" s="109"/>
    </row>
    <row r="210304" spans="25:25" x14ac:dyDescent="0.25">
      <c r="Y210304" s="109"/>
    </row>
    <row r="210305" spans="25:25" x14ac:dyDescent="0.25">
      <c r="Y210305" s="109"/>
    </row>
    <row r="210306" spans="25:25" x14ac:dyDescent="0.25">
      <c r="Y210306" s="109"/>
    </row>
    <row r="210307" spans="25:25" x14ac:dyDescent="0.25">
      <c r="Y210307" s="109"/>
    </row>
    <row r="210308" spans="25:25" x14ac:dyDescent="0.25">
      <c r="Y210308" s="109"/>
    </row>
    <row r="210309" spans="25:25" x14ac:dyDescent="0.25">
      <c r="Y210309" s="109"/>
    </row>
    <row r="210310" spans="25:25" x14ac:dyDescent="0.25">
      <c r="Y210310" s="109"/>
    </row>
    <row r="210311" spans="25:25" x14ac:dyDescent="0.25">
      <c r="Y210311" s="109"/>
    </row>
    <row r="210312" spans="25:25" x14ac:dyDescent="0.25">
      <c r="Y210312" s="109"/>
    </row>
    <row r="210313" spans="25:25" x14ac:dyDescent="0.25">
      <c r="Y210313" s="109"/>
    </row>
    <row r="210314" spans="25:25" x14ac:dyDescent="0.25">
      <c r="Y210314" s="109"/>
    </row>
    <row r="210315" spans="25:25" x14ac:dyDescent="0.25">
      <c r="Y210315" s="109"/>
    </row>
    <row r="210316" spans="25:25" x14ac:dyDescent="0.25">
      <c r="Y210316" s="109"/>
    </row>
    <row r="210317" spans="25:25" x14ac:dyDescent="0.25">
      <c r="Y210317" s="109"/>
    </row>
    <row r="210318" spans="25:25" x14ac:dyDescent="0.25">
      <c r="Y210318" s="109"/>
    </row>
    <row r="210319" spans="25:25" x14ac:dyDescent="0.25">
      <c r="Y210319" s="109"/>
    </row>
    <row r="210320" spans="25:25" x14ac:dyDescent="0.25">
      <c r="Y210320" s="109"/>
    </row>
    <row r="210321" spans="25:25" x14ac:dyDescent="0.25">
      <c r="Y210321" s="109"/>
    </row>
    <row r="210322" spans="25:25" x14ac:dyDescent="0.25">
      <c r="Y210322" s="109"/>
    </row>
    <row r="210323" spans="25:25" x14ac:dyDescent="0.25">
      <c r="Y210323" s="109"/>
    </row>
    <row r="210324" spans="25:25" x14ac:dyDescent="0.25">
      <c r="Y210324" s="109"/>
    </row>
    <row r="210325" spans="25:25" x14ac:dyDescent="0.25">
      <c r="Y210325" s="109"/>
    </row>
    <row r="210326" spans="25:25" x14ac:dyDescent="0.25">
      <c r="Y210326" s="109"/>
    </row>
    <row r="210327" spans="25:25" x14ac:dyDescent="0.25">
      <c r="Y210327" s="109"/>
    </row>
    <row r="210328" spans="25:25" x14ac:dyDescent="0.25">
      <c r="Y210328" s="109"/>
    </row>
    <row r="210329" spans="25:25" x14ac:dyDescent="0.25">
      <c r="Y210329" s="109"/>
    </row>
    <row r="210330" spans="25:25" x14ac:dyDescent="0.25">
      <c r="Y210330" s="109"/>
    </row>
    <row r="210331" spans="25:25" x14ac:dyDescent="0.25">
      <c r="Y210331" s="109"/>
    </row>
    <row r="210332" spans="25:25" x14ac:dyDescent="0.25">
      <c r="Y210332" s="109"/>
    </row>
    <row r="210333" spans="25:25" x14ac:dyDescent="0.25">
      <c r="Y210333" s="109"/>
    </row>
    <row r="210334" spans="25:25" x14ac:dyDescent="0.25">
      <c r="Y210334" s="109"/>
    </row>
    <row r="210335" spans="25:25" x14ac:dyDescent="0.25">
      <c r="Y210335" s="109"/>
    </row>
    <row r="210336" spans="25:25" x14ac:dyDescent="0.25">
      <c r="Y210336" s="109"/>
    </row>
    <row r="210337" spans="25:25" x14ac:dyDescent="0.25">
      <c r="Y210337" s="109"/>
    </row>
    <row r="210338" spans="25:25" x14ac:dyDescent="0.25">
      <c r="Y210338" s="109"/>
    </row>
    <row r="210339" spans="25:25" x14ac:dyDescent="0.25">
      <c r="Y210339" s="109"/>
    </row>
    <row r="210340" spans="25:25" x14ac:dyDescent="0.25">
      <c r="Y210340" s="109"/>
    </row>
    <row r="210341" spans="25:25" x14ac:dyDescent="0.25">
      <c r="Y210341" s="109"/>
    </row>
    <row r="210342" spans="25:25" x14ac:dyDescent="0.25">
      <c r="Y210342" s="109"/>
    </row>
    <row r="210343" spans="25:25" x14ac:dyDescent="0.25">
      <c r="Y210343" s="109"/>
    </row>
    <row r="210344" spans="25:25" x14ac:dyDescent="0.25">
      <c r="Y210344" s="109"/>
    </row>
    <row r="210345" spans="25:25" x14ac:dyDescent="0.25">
      <c r="Y210345" s="109"/>
    </row>
    <row r="210346" spans="25:25" x14ac:dyDescent="0.25">
      <c r="Y210346" s="109"/>
    </row>
    <row r="210347" spans="25:25" x14ac:dyDescent="0.25">
      <c r="Y210347" s="109"/>
    </row>
    <row r="210348" spans="25:25" x14ac:dyDescent="0.25">
      <c r="Y210348" s="109"/>
    </row>
    <row r="210349" spans="25:25" x14ac:dyDescent="0.25">
      <c r="Y210349" s="109"/>
    </row>
    <row r="210350" spans="25:25" x14ac:dyDescent="0.25">
      <c r="Y210350" s="109"/>
    </row>
    <row r="210351" spans="25:25" x14ac:dyDescent="0.25">
      <c r="Y210351" s="109"/>
    </row>
    <row r="210352" spans="25:25" x14ac:dyDescent="0.25">
      <c r="Y210352" s="109"/>
    </row>
    <row r="210353" spans="25:25" x14ac:dyDescent="0.25">
      <c r="Y210353" s="109"/>
    </row>
    <row r="210354" spans="25:25" x14ac:dyDescent="0.25">
      <c r="Y210354" s="109"/>
    </row>
    <row r="210355" spans="25:25" x14ac:dyDescent="0.25">
      <c r="Y210355" s="109"/>
    </row>
    <row r="210356" spans="25:25" x14ac:dyDescent="0.25">
      <c r="Y210356" s="109"/>
    </row>
    <row r="210357" spans="25:25" x14ac:dyDescent="0.25">
      <c r="Y210357" s="109"/>
    </row>
    <row r="210358" spans="25:25" x14ac:dyDescent="0.25">
      <c r="Y210358" s="109"/>
    </row>
    <row r="210359" spans="25:25" x14ac:dyDescent="0.25">
      <c r="Y210359" s="109"/>
    </row>
    <row r="210360" spans="25:25" x14ac:dyDescent="0.25">
      <c r="Y210360" s="109"/>
    </row>
    <row r="210361" spans="25:25" x14ac:dyDescent="0.25">
      <c r="Y210361" s="109"/>
    </row>
    <row r="210362" spans="25:25" x14ac:dyDescent="0.25">
      <c r="Y210362" s="109"/>
    </row>
    <row r="210363" spans="25:25" x14ac:dyDescent="0.25">
      <c r="Y210363" s="109"/>
    </row>
    <row r="210364" spans="25:25" x14ac:dyDescent="0.25">
      <c r="Y210364" s="109"/>
    </row>
    <row r="210365" spans="25:25" x14ac:dyDescent="0.25">
      <c r="Y210365" s="109"/>
    </row>
    <row r="210366" spans="25:25" x14ac:dyDescent="0.25">
      <c r="Y210366" s="109"/>
    </row>
    <row r="210367" spans="25:25" x14ac:dyDescent="0.25">
      <c r="Y210367" s="109"/>
    </row>
    <row r="210368" spans="25:25" x14ac:dyDescent="0.25">
      <c r="Y210368" s="109"/>
    </row>
    <row r="210369" spans="25:25" x14ac:dyDescent="0.25">
      <c r="Y210369" s="109"/>
    </row>
    <row r="210370" spans="25:25" x14ac:dyDescent="0.25">
      <c r="Y210370" s="109"/>
    </row>
    <row r="210371" spans="25:25" x14ac:dyDescent="0.25">
      <c r="Y210371" s="109"/>
    </row>
    <row r="210372" spans="25:25" x14ac:dyDescent="0.25">
      <c r="Y210372" s="109"/>
    </row>
    <row r="210373" spans="25:25" x14ac:dyDescent="0.25">
      <c r="Y210373" s="109"/>
    </row>
    <row r="210374" spans="25:25" x14ac:dyDescent="0.25">
      <c r="Y210374" s="109"/>
    </row>
    <row r="210375" spans="25:25" x14ac:dyDescent="0.25">
      <c r="Y210375" s="109"/>
    </row>
    <row r="210376" spans="25:25" x14ac:dyDescent="0.25">
      <c r="Y210376" s="109"/>
    </row>
    <row r="210377" spans="25:25" x14ac:dyDescent="0.25">
      <c r="Y210377" s="109"/>
    </row>
    <row r="210378" spans="25:25" x14ac:dyDescent="0.25">
      <c r="Y210378" s="109"/>
    </row>
    <row r="210379" spans="25:25" x14ac:dyDescent="0.25">
      <c r="Y210379" s="109"/>
    </row>
    <row r="210380" spans="25:25" x14ac:dyDescent="0.25">
      <c r="Y210380" s="109"/>
    </row>
    <row r="210381" spans="25:25" x14ac:dyDescent="0.25">
      <c r="Y210381" s="109"/>
    </row>
    <row r="210382" spans="25:25" x14ac:dyDescent="0.25">
      <c r="Y210382" s="109"/>
    </row>
    <row r="210383" spans="25:25" x14ac:dyDescent="0.25">
      <c r="Y210383" s="109"/>
    </row>
    <row r="210384" spans="25:25" x14ac:dyDescent="0.25">
      <c r="Y210384" s="109"/>
    </row>
    <row r="210385" spans="25:25" x14ac:dyDescent="0.25">
      <c r="Y210385" s="109"/>
    </row>
    <row r="210386" spans="25:25" x14ac:dyDescent="0.25">
      <c r="Y210386" s="109"/>
    </row>
    <row r="210387" spans="25:25" x14ac:dyDescent="0.25">
      <c r="Y210387" s="109"/>
    </row>
    <row r="210388" spans="25:25" x14ac:dyDescent="0.25">
      <c r="Y210388" s="109"/>
    </row>
    <row r="210389" spans="25:25" x14ac:dyDescent="0.25">
      <c r="Y210389" s="109"/>
    </row>
    <row r="210390" spans="25:25" x14ac:dyDescent="0.25">
      <c r="Y210390" s="109"/>
    </row>
    <row r="210391" spans="25:25" x14ac:dyDescent="0.25">
      <c r="Y210391" s="109"/>
    </row>
    <row r="210392" spans="25:25" x14ac:dyDescent="0.25">
      <c r="Y210392" s="109"/>
    </row>
    <row r="210393" spans="25:25" x14ac:dyDescent="0.25">
      <c r="Y210393" s="109"/>
    </row>
    <row r="210394" spans="25:25" x14ac:dyDescent="0.25">
      <c r="Y210394" s="109"/>
    </row>
    <row r="210395" spans="25:25" x14ac:dyDescent="0.25">
      <c r="Y210395" s="109"/>
    </row>
    <row r="210396" spans="25:25" x14ac:dyDescent="0.25">
      <c r="Y210396" s="109"/>
    </row>
    <row r="210397" spans="25:25" x14ac:dyDescent="0.25">
      <c r="Y210397" s="109"/>
    </row>
    <row r="210398" spans="25:25" x14ac:dyDescent="0.25">
      <c r="Y210398" s="109"/>
    </row>
    <row r="210399" spans="25:25" x14ac:dyDescent="0.25">
      <c r="Y210399" s="109"/>
    </row>
    <row r="210400" spans="25:25" x14ac:dyDescent="0.25">
      <c r="Y210400" s="109"/>
    </row>
    <row r="210401" spans="25:25" x14ac:dyDescent="0.25">
      <c r="Y210401" s="109"/>
    </row>
    <row r="210402" spans="25:25" x14ac:dyDescent="0.25">
      <c r="Y210402" s="109"/>
    </row>
    <row r="210403" spans="25:25" x14ac:dyDescent="0.25">
      <c r="Y210403" s="109"/>
    </row>
    <row r="210404" spans="25:25" x14ac:dyDescent="0.25">
      <c r="Y210404" s="109"/>
    </row>
    <row r="210405" spans="25:25" x14ac:dyDescent="0.25">
      <c r="Y210405" s="109"/>
    </row>
    <row r="210406" spans="25:25" x14ac:dyDescent="0.25">
      <c r="Y210406" s="109"/>
    </row>
    <row r="210407" spans="25:25" x14ac:dyDescent="0.25">
      <c r="Y210407" s="109"/>
    </row>
    <row r="210408" spans="25:25" x14ac:dyDescent="0.25">
      <c r="Y210408" s="109"/>
    </row>
    <row r="210409" spans="25:25" x14ac:dyDescent="0.25">
      <c r="Y210409" s="109"/>
    </row>
    <row r="210410" spans="25:25" x14ac:dyDescent="0.25">
      <c r="Y210410" s="109"/>
    </row>
    <row r="210411" spans="25:25" x14ac:dyDescent="0.25">
      <c r="Y210411" s="109"/>
    </row>
    <row r="210412" spans="25:25" x14ac:dyDescent="0.25">
      <c r="Y210412" s="109"/>
    </row>
    <row r="210413" spans="25:25" x14ac:dyDescent="0.25">
      <c r="Y210413" s="109"/>
    </row>
    <row r="210414" spans="25:25" x14ac:dyDescent="0.25">
      <c r="Y210414" s="109"/>
    </row>
    <row r="210415" spans="25:25" x14ac:dyDescent="0.25">
      <c r="Y210415" s="109"/>
    </row>
    <row r="210416" spans="25:25" x14ac:dyDescent="0.25">
      <c r="Y210416" s="109"/>
    </row>
    <row r="210417" spans="25:25" x14ac:dyDescent="0.25">
      <c r="Y210417" s="109"/>
    </row>
    <row r="210418" spans="25:25" x14ac:dyDescent="0.25">
      <c r="Y210418" s="109"/>
    </row>
    <row r="210419" spans="25:25" x14ac:dyDescent="0.25">
      <c r="Y210419" s="109"/>
    </row>
    <row r="210420" spans="25:25" x14ac:dyDescent="0.25">
      <c r="Y210420" s="109"/>
    </row>
    <row r="210421" spans="25:25" x14ac:dyDescent="0.25">
      <c r="Y210421" s="109"/>
    </row>
    <row r="210422" spans="25:25" x14ac:dyDescent="0.25">
      <c r="Y210422" s="109"/>
    </row>
    <row r="210423" spans="25:25" x14ac:dyDescent="0.25">
      <c r="Y210423" s="109"/>
    </row>
    <row r="210424" spans="25:25" x14ac:dyDescent="0.25">
      <c r="Y210424" s="109"/>
    </row>
    <row r="210425" spans="25:25" x14ac:dyDescent="0.25">
      <c r="Y210425" s="109"/>
    </row>
    <row r="210426" spans="25:25" x14ac:dyDescent="0.25">
      <c r="Y210426" s="109"/>
    </row>
    <row r="210427" spans="25:25" x14ac:dyDescent="0.25">
      <c r="Y210427" s="109"/>
    </row>
    <row r="210428" spans="25:25" x14ac:dyDescent="0.25">
      <c r="Y210428" s="109"/>
    </row>
    <row r="210429" spans="25:25" x14ac:dyDescent="0.25">
      <c r="Y210429" s="109"/>
    </row>
    <row r="210430" spans="25:25" x14ac:dyDescent="0.25">
      <c r="Y210430" s="109"/>
    </row>
    <row r="210431" spans="25:25" x14ac:dyDescent="0.25">
      <c r="Y210431" s="109"/>
    </row>
    <row r="210432" spans="25:25" x14ac:dyDescent="0.25">
      <c r="Y210432" s="109"/>
    </row>
    <row r="210433" spans="25:25" x14ac:dyDescent="0.25">
      <c r="Y210433" s="109"/>
    </row>
    <row r="210434" spans="25:25" x14ac:dyDescent="0.25">
      <c r="Y210434" s="109"/>
    </row>
    <row r="210435" spans="25:25" x14ac:dyDescent="0.25">
      <c r="Y210435" s="109"/>
    </row>
    <row r="210436" spans="25:25" x14ac:dyDescent="0.25">
      <c r="Y210436" s="109"/>
    </row>
    <row r="210437" spans="25:25" x14ac:dyDescent="0.25">
      <c r="Y210437" s="109"/>
    </row>
    <row r="210438" spans="25:25" x14ac:dyDescent="0.25">
      <c r="Y210438" s="109"/>
    </row>
    <row r="210439" spans="25:25" x14ac:dyDescent="0.25">
      <c r="Y210439" s="109"/>
    </row>
    <row r="210440" spans="25:25" x14ac:dyDescent="0.25">
      <c r="Y210440" s="109"/>
    </row>
    <row r="210441" spans="25:25" x14ac:dyDescent="0.25">
      <c r="Y210441" s="109"/>
    </row>
    <row r="210442" spans="25:25" x14ac:dyDescent="0.25">
      <c r="Y210442" s="109"/>
    </row>
    <row r="210443" spans="25:25" x14ac:dyDescent="0.25">
      <c r="Y210443" s="109"/>
    </row>
    <row r="210444" spans="25:25" x14ac:dyDescent="0.25">
      <c r="Y210444" s="109"/>
    </row>
    <row r="210445" spans="25:25" x14ac:dyDescent="0.25">
      <c r="Y210445" s="109"/>
    </row>
    <row r="210446" spans="25:25" x14ac:dyDescent="0.25">
      <c r="Y210446" s="109"/>
    </row>
    <row r="210447" spans="25:25" x14ac:dyDescent="0.25">
      <c r="Y210447" s="109"/>
    </row>
    <row r="210448" spans="25:25" x14ac:dyDescent="0.25">
      <c r="Y210448" s="109"/>
    </row>
    <row r="210449" spans="25:25" x14ac:dyDescent="0.25">
      <c r="Y210449" s="109"/>
    </row>
    <row r="210450" spans="25:25" x14ac:dyDescent="0.25">
      <c r="Y210450" s="109"/>
    </row>
    <row r="210451" spans="25:25" x14ac:dyDescent="0.25">
      <c r="Y210451" s="109"/>
    </row>
    <row r="210452" spans="25:25" x14ac:dyDescent="0.25">
      <c r="Y210452" s="109"/>
    </row>
    <row r="210453" spans="25:25" x14ac:dyDescent="0.25">
      <c r="Y210453" s="109"/>
    </row>
    <row r="210454" spans="25:25" x14ac:dyDescent="0.25">
      <c r="Y210454" s="109"/>
    </row>
    <row r="210455" spans="25:25" x14ac:dyDescent="0.25">
      <c r="Y210455" s="109"/>
    </row>
    <row r="210456" spans="25:25" x14ac:dyDescent="0.25">
      <c r="Y210456" s="109"/>
    </row>
    <row r="210457" spans="25:25" x14ac:dyDescent="0.25">
      <c r="Y210457" s="109"/>
    </row>
    <row r="210458" spans="25:25" x14ac:dyDescent="0.25">
      <c r="Y210458" s="109"/>
    </row>
    <row r="210459" spans="25:25" x14ac:dyDescent="0.25">
      <c r="Y210459" s="109"/>
    </row>
    <row r="210460" spans="25:25" x14ac:dyDescent="0.25">
      <c r="Y210460" s="109"/>
    </row>
    <row r="210461" spans="25:25" x14ac:dyDescent="0.25">
      <c r="Y210461" s="109"/>
    </row>
    <row r="210462" spans="25:25" x14ac:dyDescent="0.25">
      <c r="Y210462" s="109"/>
    </row>
    <row r="210463" spans="25:25" x14ac:dyDescent="0.25">
      <c r="Y210463" s="109"/>
    </row>
    <row r="210464" spans="25:25" x14ac:dyDescent="0.25">
      <c r="Y210464" s="109"/>
    </row>
    <row r="210465" spans="25:25" x14ac:dyDescent="0.25">
      <c r="Y210465" s="109"/>
    </row>
    <row r="210466" spans="25:25" x14ac:dyDescent="0.25">
      <c r="Y210466" s="109"/>
    </row>
    <row r="210467" spans="25:25" x14ac:dyDescent="0.25">
      <c r="Y210467" s="109"/>
    </row>
    <row r="210468" spans="25:25" x14ac:dyDescent="0.25">
      <c r="Y210468" s="109"/>
    </row>
    <row r="210469" spans="25:25" x14ac:dyDescent="0.25">
      <c r="Y210469" s="109"/>
    </row>
    <row r="210470" spans="25:25" x14ac:dyDescent="0.25">
      <c r="Y210470" s="109"/>
    </row>
    <row r="210471" spans="25:25" x14ac:dyDescent="0.25">
      <c r="Y210471" s="109"/>
    </row>
    <row r="210472" spans="25:25" x14ac:dyDescent="0.25">
      <c r="Y210472" s="109"/>
    </row>
    <row r="210473" spans="25:25" x14ac:dyDescent="0.25">
      <c r="Y210473" s="109"/>
    </row>
    <row r="210474" spans="25:25" x14ac:dyDescent="0.25">
      <c r="Y210474" s="109"/>
    </row>
    <row r="210475" spans="25:25" x14ac:dyDescent="0.25">
      <c r="Y210475" s="109"/>
    </row>
    <row r="210476" spans="25:25" x14ac:dyDescent="0.25">
      <c r="Y210476" s="109"/>
    </row>
    <row r="210477" spans="25:25" x14ac:dyDescent="0.25">
      <c r="Y210477" s="109"/>
    </row>
    <row r="210478" spans="25:25" x14ac:dyDescent="0.25">
      <c r="Y210478" s="109"/>
    </row>
    <row r="210479" spans="25:25" x14ac:dyDescent="0.25">
      <c r="Y210479" s="109"/>
    </row>
    <row r="210480" spans="25:25" x14ac:dyDescent="0.25">
      <c r="Y210480" s="109"/>
    </row>
    <row r="210481" spans="25:25" x14ac:dyDescent="0.25">
      <c r="Y210481" s="109"/>
    </row>
    <row r="210482" spans="25:25" x14ac:dyDescent="0.25">
      <c r="Y210482" s="109"/>
    </row>
    <row r="210483" spans="25:25" x14ac:dyDescent="0.25">
      <c r="Y210483" s="109"/>
    </row>
    <row r="210484" spans="25:25" x14ac:dyDescent="0.25">
      <c r="Y210484" s="109"/>
    </row>
    <row r="210485" spans="25:25" x14ac:dyDescent="0.25">
      <c r="Y210485" s="109"/>
    </row>
    <row r="210486" spans="25:25" x14ac:dyDescent="0.25">
      <c r="Y210486" s="109"/>
    </row>
    <row r="210487" spans="25:25" x14ac:dyDescent="0.25">
      <c r="Y210487" s="109"/>
    </row>
    <row r="210488" spans="25:25" x14ac:dyDescent="0.25">
      <c r="Y210488" s="109"/>
    </row>
    <row r="210489" spans="25:25" x14ac:dyDescent="0.25">
      <c r="Y210489" s="109"/>
    </row>
    <row r="210490" spans="25:25" x14ac:dyDescent="0.25">
      <c r="Y210490" s="109"/>
    </row>
    <row r="210491" spans="25:25" x14ac:dyDescent="0.25">
      <c r="Y210491" s="109"/>
    </row>
    <row r="210492" spans="25:25" x14ac:dyDescent="0.25">
      <c r="Y210492" s="109"/>
    </row>
    <row r="210493" spans="25:25" x14ac:dyDescent="0.25">
      <c r="Y210493" s="109"/>
    </row>
    <row r="210494" spans="25:25" x14ac:dyDescent="0.25">
      <c r="Y210494" s="109"/>
    </row>
    <row r="210495" spans="25:25" x14ac:dyDescent="0.25">
      <c r="Y210495" s="109"/>
    </row>
    <row r="210496" spans="25:25" x14ac:dyDescent="0.25">
      <c r="Y210496" s="109"/>
    </row>
    <row r="210497" spans="25:25" x14ac:dyDescent="0.25">
      <c r="Y210497" s="109"/>
    </row>
    <row r="210498" spans="25:25" x14ac:dyDescent="0.25">
      <c r="Y210498" s="109"/>
    </row>
    <row r="210499" spans="25:25" x14ac:dyDescent="0.25">
      <c r="Y210499" s="109"/>
    </row>
    <row r="210500" spans="25:25" x14ac:dyDescent="0.25">
      <c r="Y210500" s="109"/>
    </row>
    <row r="210501" spans="25:25" x14ac:dyDescent="0.25">
      <c r="Y210501" s="109"/>
    </row>
    <row r="210502" spans="25:25" x14ac:dyDescent="0.25">
      <c r="Y210502" s="109"/>
    </row>
    <row r="210503" spans="25:25" x14ac:dyDescent="0.25">
      <c r="Y210503" s="109"/>
    </row>
    <row r="210504" spans="25:25" x14ac:dyDescent="0.25">
      <c r="Y210504" s="109"/>
    </row>
    <row r="210505" spans="25:25" x14ac:dyDescent="0.25">
      <c r="Y210505" s="109"/>
    </row>
    <row r="210506" spans="25:25" x14ac:dyDescent="0.25">
      <c r="Y210506" s="109"/>
    </row>
    <row r="210507" spans="25:25" x14ac:dyDescent="0.25">
      <c r="Y210507" s="109"/>
    </row>
    <row r="210508" spans="25:25" x14ac:dyDescent="0.25">
      <c r="Y210508" s="109"/>
    </row>
    <row r="210509" spans="25:25" x14ac:dyDescent="0.25">
      <c r="Y210509" s="109"/>
    </row>
    <row r="210510" spans="25:25" x14ac:dyDescent="0.25">
      <c r="Y210510" s="109"/>
    </row>
    <row r="210511" spans="25:25" x14ac:dyDescent="0.25">
      <c r="Y210511" s="109"/>
    </row>
    <row r="210512" spans="25:25" x14ac:dyDescent="0.25">
      <c r="Y210512" s="109"/>
    </row>
    <row r="210513" spans="25:25" x14ac:dyDescent="0.25">
      <c r="Y210513" s="109"/>
    </row>
    <row r="210514" spans="25:25" x14ac:dyDescent="0.25">
      <c r="Y210514" s="109"/>
    </row>
    <row r="210515" spans="25:25" x14ac:dyDescent="0.25">
      <c r="Y210515" s="109"/>
    </row>
    <row r="210516" spans="25:25" x14ac:dyDescent="0.25">
      <c r="Y210516" s="109"/>
    </row>
    <row r="210517" spans="25:25" x14ac:dyDescent="0.25">
      <c r="Y210517" s="109"/>
    </row>
    <row r="210518" spans="25:25" x14ac:dyDescent="0.25">
      <c r="Y210518" s="109"/>
    </row>
    <row r="210519" spans="25:25" x14ac:dyDescent="0.25">
      <c r="Y210519" s="109"/>
    </row>
    <row r="210520" spans="25:25" x14ac:dyDescent="0.25">
      <c r="Y210520" s="109"/>
    </row>
    <row r="210521" spans="25:25" x14ac:dyDescent="0.25">
      <c r="Y210521" s="109"/>
    </row>
    <row r="210522" spans="25:25" x14ac:dyDescent="0.25">
      <c r="Y210522" s="109"/>
    </row>
    <row r="210523" spans="25:25" x14ac:dyDescent="0.25">
      <c r="Y210523" s="109"/>
    </row>
    <row r="210524" spans="25:25" x14ac:dyDescent="0.25">
      <c r="Y210524" s="109"/>
    </row>
    <row r="210525" spans="25:25" x14ac:dyDescent="0.25">
      <c r="Y210525" s="109"/>
    </row>
    <row r="210526" spans="25:25" x14ac:dyDescent="0.25">
      <c r="Y210526" s="109"/>
    </row>
    <row r="210527" spans="25:25" x14ac:dyDescent="0.25">
      <c r="Y210527" s="109"/>
    </row>
    <row r="210528" spans="25:25" x14ac:dyDescent="0.25">
      <c r="Y210528" s="109"/>
    </row>
    <row r="210529" spans="25:25" x14ac:dyDescent="0.25">
      <c r="Y210529" s="109"/>
    </row>
    <row r="210530" spans="25:25" x14ac:dyDescent="0.25">
      <c r="Y210530" s="109"/>
    </row>
    <row r="210531" spans="25:25" x14ac:dyDescent="0.25">
      <c r="Y210531" s="109"/>
    </row>
    <row r="210532" spans="25:25" x14ac:dyDescent="0.25">
      <c r="Y210532" s="109"/>
    </row>
    <row r="210533" spans="25:25" x14ac:dyDescent="0.25">
      <c r="Y210533" s="109"/>
    </row>
    <row r="210534" spans="25:25" x14ac:dyDescent="0.25">
      <c r="Y210534" s="109"/>
    </row>
    <row r="210535" spans="25:25" x14ac:dyDescent="0.25">
      <c r="Y210535" s="109"/>
    </row>
    <row r="210536" spans="25:25" x14ac:dyDescent="0.25">
      <c r="Y210536" s="109"/>
    </row>
    <row r="210537" spans="25:25" x14ac:dyDescent="0.25">
      <c r="Y210537" s="109"/>
    </row>
    <row r="210538" spans="25:25" x14ac:dyDescent="0.25">
      <c r="Y210538" s="109"/>
    </row>
    <row r="210539" spans="25:25" x14ac:dyDescent="0.25">
      <c r="Y210539" s="109"/>
    </row>
    <row r="210540" spans="25:25" x14ac:dyDescent="0.25">
      <c r="Y210540" s="109"/>
    </row>
    <row r="210541" spans="25:25" x14ac:dyDescent="0.25">
      <c r="Y210541" s="109"/>
    </row>
    <row r="210542" spans="25:25" x14ac:dyDescent="0.25">
      <c r="Y210542" s="109"/>
    </row>
    <row r="210543" spans="25:25" x14ac:dyDescent="0.25">
      <c r="Y210543" s="109"/>
    </row>
    <row r="210544" spans="25:25" x14ac:dyDescent="0.25">
      <c r="Y210544" s="109"/>
    </row>
    <row r="210545" spans="25:25" x14ac:dyDescent="0.25">
      <c r="Y210545" s="109"/>
    </row>
    <row r="210546" spans="25:25" x14ac:dyDescent="0.25">
      <c r="Y210546" s="109"/>
    </row>
    <row r="210547" spans="25:25" x14ac:dyDescent="0.25">
      <c r="Y210547" s="109"/>
    </row>
    <row r="210548" spans="25:25" x14ac:dyDescent="0.25">
      <c r="Y210548" s="109"/>
    </row>
    <row r="210549" spans="25:25" x14ac:dyDescent="0.25">
      <c r="Y210549" s="109"/>
    </row>
    <row r="210550" spans="25:25" x14ac:dyDescent="0.25">
      <c r="Y210550" s="109"/>
    </row>
    <row r="210551" spans="25:25" x14ac:dyDescent="0.25">
      <c r="Y210551" s="109"/>
    </row>
    <row r="210552" spans="25:25" x14ac:dyDescent="0.25">
      <c r="Y210552" s="109"/>
    </row>
    <row r="210553" spans="25:25" x14ac:dyDescent="0.25">
      <c r="Y210553" s="109"/>
    </row>
    <row r="210554" spans="25:25" x14ac:dyDescent="0.25">
      <c r="Y210554" s="109"/>
    </row>
    <row r="210555" spans="25:25" x14ac:dyDescent="0.25">
      <c r="Y210555" s="109"/>
    </row>
    <row r="210556" spans="25:25" x14ac:dyDescent="0.25">
      <c r="Y210556" s="109"/>
    </row>
    <row r="210557" spans="25:25" x14ac:dyDescent="0.25">
      <c r="Y210557" s="109"/>
    </row>
    <row r="210558" spans="25:25" x14ac:dyDescent="0.25">
      <c r="Y210558" s="109"/>
    </row>
    <row r="210559" spans="25:25" x14ac:dyDescent="0.25">
      <c r="Y210559" s="109"/>
    </row>
    <row r="210560" spans="25:25" x14ac:dyDescent="0.25">
      <c r="Y210560" s="109"/>
    </row>
    <row r="210561" spans="25:25" x14ac:dyDescent="0.25">
      <c r="Y210561" s="109"/>
    </row>
    <row r="210562" spans="25:25" x14ac:dyDescent="0.25">
      <c r="Y210562" s="109"/>
    </row>
    <row r="210563" spans="25:25" x14ac:dyDescent="0.25">
      <c r="Y210563" s="109"/>
    </row>
    <row r="210564" spans="25:25" x14ac:dyDescent="0.25">
      <c r="Y210564" s="109"/>
    </row>
    <row r="210565" spans="25:25" x14ac:dyDescent="0.25">
      <c r="Y210565" s="109"/>
    </row>
    <row r="210566" spans="25:25" x14ac:dyDescent="0.25">
      <c r="Y210566" s="109"/>
    </row>
    <row r="210567" spans="25:25" x14ac:dyDescent="0.25">
      <c r="Y210567" s="109"/>
    </row>
    <row r="210568" spans="25:25" x14ac:dyDescent="0.25">
      <c r="Y210568" s="109"/>
    </row>
    <row r="210569" spans="25:25" x14ac:dyDescent="0.25">
      <c r="Y210569" s="109"/>
    </row>
    <row r="210570" spans="25:25" x14ac:dyDescent="0.25">
      <c r="Y210570" s="109"/>
    </row>
    <row r="210571" spans="25:25" x14ac:dyDescent="0.25">
      <c r="Y210571" s="109"/>
    </row>
    <row r="210572" spans="25:25" x14ac:dyDescent="0.25">
      <c r="Y210572" s="109"/>
    </row>
    <row r="210573" spans="25:25" x14ac:dyDescent="0.25">
      <c r="Y210573" s="109"/>
    </row>
    <row r="210574" spans="25:25" x14ac:dyDescent="0.25">
      <c r="Y210574" s="109"/>
    </row>
    <row r="210575" spans="25:25" x14ac:dyDescent="0.25">
      <c r="Y210575" s="109"/>
    </row>
    <row r="210576" spans="25:25" x14ac:dyDescent="0.25">
      <c r="Y210576" s="109"/>
    </row>
    <row r="210577" spans="25:25" x14ac:dyDescent="0.25">
      <c r="Y210577" s="109"/>
    </row>
    <row r="210578" spans="25:25" x14ac:dyDescent="0.25">
      <c r="Y210578" s="109"/>
    </row>
    <row r="210579" spans="25:25" x14ac:dyDescent="0.25">
      <c r="Y210579" s="109"/>
    </row>
    <row r="210580" spans="25:25" x14ac:dyDescent="0.25">
      <c r="Y210580" s="109"/>
    </row>
    <row r="210581" spans="25:25" x14ac:dyDescent="0.25">
      <c r="Y210581" s="109"/>
    </row>
    <row r="210582" spans="25:25" x14ac:dyDescent="0.25">
      <c r="Y210582" s="109"/>
    </row>
    <row r="210583" spans="25:25" x14ac:dyDescent="0.25">
      <c r="Y210583" s="109"/>
    </row>
    <row r="210584" spans="25:25" x14ac:dyDescent="0.25">
      <c r="Y210584" s="109"/>
    </row>
    <row r="210585" spans="25:25" x14ac:dyDescent="0.25">
      <c r="Y210585" s="109"/>
    </row>
    <row r="210586" spans="25:25" x14ac:dyDescent="0.25">
      <c r="Y210586" s="109"/>
    </row>
    <row r="210587" spans="25:25" x14ac:dyDescent="0.25">
      <c r="Y210587" s="109"/>
    </row>
    <row r="210588" spans="25:25" x14ac:dyDescent="0.25">
      <c r="Y210588" s="109"/>
    </row>
    <row r="210589" spans="25:25" x14ac:dyDescent="0.25">
      <c r="Y210589" s="109"/>
    </row>
    <row r="210590" spans="25:25" x14ac:dyDescent="0.25">
      <c r="Y210590" s="109"/>
    </row>
    <row r="210591" spans="25:25" x14ac:dyDescent="0.25">
      <c r="Y210591" s="109"/>
    </row>
    <row r="210592" spans="25:25" x14ac:dyDescent="0.25">
      <c r="Y210592" s="109"/>
    </row>
    <row r="210593" spans="25:25" x14ac:dyDescent="0.25">
      <c r="Y210593" s="109"/>
    </row>
    <row r="210594" spans="25:25" x14ac:dyDescent="0.25">
      <c r="Y210594" s="109"/>
    </row>
    <row r="210595" spans="25:25" x14ac:dyDescent="0.25">
      <c r="Y210595" s="109"/>
    </row>
    <row r="210596" spans="25:25" x14ac:dyDescent="0.25">
      <c r="Y210596" s="109"/>
    </row>
    <row r="210597" spans="25:25" x14ac:dyDescent="0.25">
      <c r="Y210597" s="109"/>
    </row>
    <row r="210598" spans="25:25" x14ac:dyDescent="0.25">
      <c r="Y210598" s="109"/>
    </row>
    <row r="210599" spans="25:25" x14ac:dyDescent="0.25">
      <c r="Y210599" s="109"/>
    </row>
    <row r="210600" spans="25:25" x14ac:dyDescent="0.25">
      <c r="Y210600" s="109"/>
    </row>
    <row r="210601" spans="25:25" x14ac:dyDescent="0.25">
      <c r="Y210601" s="109"/>
    </row>
    <row r="210602" spans="25:25" x14ac:dyDescent="0.25">
      <c r="Y210602" s="109"/>
    </row>
    <row r="210603" spans="25:25" x14ac:dyDescent="0.25">
      <c r="Y210603" s="109"/>
    </row>
    <row r="210604" spans="25:25" x14ac:dyDescent="0.25">
      <c r="Y210604" s="109"/>
    </row>
    <row r="210605" spans="25:25" x14ac:dyDescent="0.25">
      <c r="Y210605" s="109"/>
    </row>
    <row r="210606" spans="25:25" x14ac:dyDescent="0.25">
      <c r="Y210606" s="109"/>
    </row>
    <row r="210607" spans="25:25" x14ac:dyDescent="0.25">
      <c r="Y210607" s="109"/>
    </row>
    <row r="210608" spans="25:25" x14ac:dyDescent="0.25">
      <c r="Y210608" s="109"/>
    </row>
    <row r="210609" spans="25:25" x14ac:dyDescent="0.25">
      <c r="Y210609" s="109"/>
    </row>
    <row r="210610" spans="25:25" x14ac:dyDescent="0.25">
      <c r="Y210610" s="109"/>
    </row>
    <row r="210611" spans="25:25" x14ac:dyDescent="0.25">
      <c r="Y210611" s="109"/>
    </row>
    <row r="210612" spans="25:25" x14ac:dyDescent="0.25">
      <c r="Y210612" s="109"/>
    </row>
    <row r="210613" spans="25:25" x14ac:dyDescent="0.25">
      <c r="Y210613" s="109"/>
    </row>
    <row r="210614" spans="25:25" x14ac:dyDescent="0.25">
      <c r="Y210614" s="109"/>
    </row>
    <row r="210615" spans="25:25" x14ac:dyDescent="0.25">
      <c r="Y210615" s="109"/>
    </row>
    <row r="210616" spans="25:25" x14ac:dyDescent="0.25">
      <c r="Y210616" s="109"/>
    </row>
    <row r="210617" spans="25:25" x14ac:dyDescent="0.25">
      <c r="Y210617" s="109"/>
    </row>
    <row r="210618" spans="25:25" x14ac:dyDescent="0.25">
      <c r="Y210618" s="109"/>
    </row>
    <row r="210619" spans="25:25" x14ac:dyDescent="0.25">
      <c r="Y210619" s="109"/>
    </row>
    <row r="210620" spans="25:25" x14ac:dyDescent="0.25">
      <c r="Y210620" s="109"/>
    </row>
    <row r="210621" spans="25:25" x14ac:dyDescent="0.25">
      <c r="Y210621" s="109"/>
    </row>
    <row r="210622" spans="25:25" x14ac:dyDescent="0.25">
      <c r="Y210622" s="109"/>
    </row>
    <row r="210623" spans="25:25" x14ac:dyDescent="0.25">
      <c r="Y210623" s="109"/>
    </row>
    <row r="210624" spans="25:25" x14ac:dyDescent="0.25">
      <c r="Y210624" s="109"/>
    </row>
    <row r="210625" spans="25:25" x14ac:dyDescent="0.25">
      <c r="Y210625" s="109"/>
    </row>
    <row r="210626" spans="25:25" x14ac:dyDescent="0.25">
      <c r="Y210626" s="109"/>
    </row>
    <row r="210627" spans="25:25" x14ac:dyDescent="0.25">
      <c r="Y210627" s="109"/>
    </row>
    <row r="210628" spans="25:25" x14ac:dyDescent="0.25">
      <c r="Y210628" s="109"/>
    </row>
    <row r="210629" spans="25:25" x14ac:dyDescent="0.25">
      <c r="Y210629" s="109"/>
    </row>
    <row r="210630" spans="25:25" x14ac:dyDescent="0.25">
      <c r="Y210630" s="109"/>
    </row>
    <row r="210631" spans="25:25" x14ac:dyDescent="0.25">
      <c r="Y210631" s="109"/>
    </row>
    <row r="210632" spans="25:25" x14ac:dyDescent="0.25">
      <c r="Y210632" s="109"/>
    </row>
    <row r="210633" spans="25:25" x14ac:dyDescent="0.25">
      <c r="Y210633" s="109"/>
    </row>
    <row r="210634" spans="25:25" x14ac:dyDescent="0.25">
      <c r="Y210634" s="109"/>
    </row>
    <row r="210635" spans="25:25" x14ac:dyDescent="0.25">
      <c r="Y210635" s="109"/>
    </row>
    <row r="210636" spans="25:25" x14ac:dyDescent="0.25">
      <c r="Y210636" s="109"/>
    </row>
    <row r="210637" spans="25:25" x14ac:dyDescent="0.25">
      <c r="Y210637" s="109"/>
    </row>
    <row r="210638" spans="25:25" x14ac:dyDescent="0.25">
      <c r="Y210638" s="109"/>
    </row>
    <row r="210639" spans="25:25" x14ac:dyDescent="0.25">
      <c r="Y210639" s="109"/>
    </row>
    <row r="210640" spans="25:25" x14ac:dyDescent="0.25">
      <c r="Y210640" s="109"/>
    </row>
    <row r="210641" spans="25:25" x14ac:dyDescent="0.25">
      <c r="Y210641" s="109"/>
    </row>
    <row r="210642" spans="25:25" x14ac:dyDescent="0.25">
      <c r="Y210642" s="109"/>
    </row>
    <row r="210643" spans="25:25" x14ac:dyDescent="0.25">
      <c r="Y210643" s="109"/>
    </row>
    <row r="210644" spans="25:25" x14ac:dyDescent="0.25">
      <c r="Y210644" s="109"/>
    </row>
    <row r="210645" spans="25:25" x14ac:dyDescent="0.25">
      <c r="Y210645" s="109"/>
    </row>
    <row r="210646" spans="25:25" x14ac:dyDescent="0.25">
      <c r="Y210646" s="109"/>
    </row>
    <row r="210647" spans="25:25" x14ac:dyDescent="0.25">
      <c r="Y210647" s="109"/>
    </row>
    <row r="210648" spans="25:25" x14ac:dyDescent="0.25">
      <c r="Y210648" s="109"/>
    </row>
    <row r="210649" spans="25:25" x14ac:dyDescent="0.25">
      <c r="Y210649" s="109"/>
    </row>
    <row r="210650" spans="25:25" x14ac:dyDescent="0.25">
      <c r="Y210650" s="109"/>
    </row>
    <row r="210651" spans="25:25" x14ac:dyDescent="0.25">
      <c r="Y210651" s="109"/>
    </row>
    <row r="210652" spans="25:25" x14ac:dyDescent="0.25">
      <c r="Y210652" s="109"/>
    </row>
    <row r="210653" spans="25:25" x14ac:dyDescent="0.25">
      <c r="Y210653" s="109"/>
    </row>
    <row r="210654" spans="25:25" x14ac:dyDescent="0.25">
      <c r="Y210654" s="109"/>
    </row>
    <row r="210655" spans="25:25" x14ac:dyDescent="0.25">
      <c r="Y210655" s="109"/>
    </row>
    <row r="210656" spans="25:25" x14ac:dyDescent="0.25">
      <c r="Y210656" s="109"/>
    </row>
    <row r="210657" spans="25:25" x14ac:dyDescent="0.25">
      <c r="Y210657" s="109"/>
    </row>
    <row r="210658" spans="25:25" x14ac:dyDescent="0.25">
      <c r="Y210658" s="109"/>
    </row>
    <row r="210659" spans="25:25" x14ac:dyDescent="0.25">
      <c r="Y210659" s="109"/>
    </row>
    <row r="210660" spans="25:25" x14ac:dyDescent="0.25">
      <c r="Y210660" s="109"/>
    </row>
    <row r="210661" spans="25:25" x14ac:dyDescent="0.25">
      <c r="Y210661" s="109"/>
    </row>
    <row r="210662" spans="25:25" x14ac:dyDescent="0.25">
      <c r="Y210662" s="109"/>
    </row>
    <row r="210663" spans="25:25" x14ac:dyDescent="0.25">
      <c r="Y210663" s="109"/>
    </row>
    <row r="210664" spans="25:25" x14ac:dyDescent="0.25">
      <c r="Y210664" s="109"/>
    </row>
    <row r="210665" spans="25:25" x14ac:dyDescent="0.25">
      <c r="Y210665" s="109"/>
    </row>
    <row r="210666" spans="25:25" x14ac:dyDescent="0.25">
      <c r="Y210666" s="109"/>
    </row>
    <row r="210667" spans="25:25" x14ac:dyDescent="0.25">
      <c r="Y210667" s="109"/>
    </row>
    <row r="210668" spans="25:25" x14ac:dyDescent="0.25">
      <c r="Y210668" s="109"/>
    </row>
    <row r="210669" spans="25:25" x14ac:dyDescent="0.25">
      <c r="Y210669" s="109"/>
    </row>
    <row r="210670" spans="25:25" x14ac:dyDescent="0.25">
      <c r="Y210670" s="109"/>
    </row>
    <row r="210671" spans="25:25" x14ac:dyDescent="0.25">
      <c r="Y210671" s="109"/>
    </row>
    <row r="210672" spans="25:25" x14ac:dyDescent="0.25">
      <c r="Y210672" s="109"/>
    </row>
    <row r="210673" spans="25:25" x14ac:dyDescent="0.25">
      <c r="Y210673" s="109"/>
    </row>
    <row r="210674" spans="25:25" x14ac:dyDescent="0.25">
      <c r="Y210674" s="109"/>
    </row>
    <row r="210675" spans="25:25" x14ac:dyDescent="0.25">
      <c r="Y210675" s="109"/>
    </row>
    <row r="210676" spans="25:25" x14ac:dyDescent="0.25">
      <c r="Y210676" s="109"/>
    </row>
    <row r="210677" spans="25:25" x14ac:dyDescent="0.25">
      <c r="Y210677" s="109"/>
    </row>
    <row r="210678" spans="25:25" x14ac:dyDescent="0.25">
      <c r="Y210678" s="109"/>
    </row>
    <row r="210679" spans="25:25" x14ac:dyDescent="0.25">
      <c r="Y210679" s="109"/>
    </row>
    <row r="210680" spans="25:25" x14ac:dyDescent="0.25">
      <c r="Y210680" s="109"/>
    </row>
    <row r="210681" spans="25:25" x14ac:dyDescent="0.25">
      <c r="Y210681" s="109"/>
    </row>
    <row r="210682" spans="25:25" x14ac:dyDescent="0.25">
      <c r="Y210682" s="109"/>
    </row>
    <row r="210683" spans="25:25" x14ac:dyDescent="0.25">
      <c r="Y210683" s="109"/>
    </row>
    <row r="210684" spans="25:25" x14ac:dyDescent="0.25">
      <c r="Y210684" s="109"/>
    </row>
    <row r="210685" spans="25:25" x14ac:dyDescent="0.25">
      <c r="Y210685" s="109"/>
    </row>
    <row r="210686" spans="25:25" x14ac:dyDescent="0.25">
      <c r="Y210686" s="109"/>
    </row>
    <row r="210687" spans="25:25" x14ac:dyDescent="0.25">
      <c r="Y210687" s="109"/>
    </row>
    <row r="210688" spans="25:25" x14ac:dyDescent="0.25">
      <c r="Y210688" s="109"/>
    </row>
    <row r="210689" spans="25:25" x14ac:dyDescent="0.25">
      <c r="Y210689" s="109"/>
    </row>
    <row r="210690" spans="25:25" x14ac:dyDescent="0.25">
      <c r="Y210690" s="109"/>
    </row>
    <row r="210691" spans="25:25" x14ac:dyDescent="0.25">
      <c r="Y210691" s="109"/>
    </row>
    <row r="210692" spans="25:25" x14ac:dyDescent="0.25">
      <c r="Y210692" s="109"/>
    </row>
    <row r="210693" spans="25:25" x14ac:dyDescent="0.25">
      <c r="Y210693" s="109"/>
    </row>
    <row r="210694" spans="25:25" x14ac:dyDescent="0.25">
      <c r="Y210694" s="109"/>
    </row>
    <row r="210695" spans="25:25" x14ac:dyDescent="0.25">
      <c r="Y210695" s="109"/>
    </row>
    <row r="210696" spans="25:25" x14ac:dyDescent="0.25">
      <c r="Y210696" s="109"/>
    </row>
    <row r="210697" spans="25:25" x14ac:dyDescent="0.25">
      <c r="Y210697" s="109"/>
    </row>
    <row r="210698" spans="25:25" x14ac:dyDescent="0.25">
      <c r="Y210698" s="109"/>
    </row>
    <row r="210699" spans="25:25" x14ac:dyDescent="0.25">
      <c r="Y210699" s="109"/>
    </row>
    <row r="210700" spans="25:25" x14ac:dyDescent="0.25">
      <c r="Y210700" s="109"/>
    </row>
    <row r="210701" spans="25:25" x14ac:dyDescent="0.25">
      <c r="Y210701" s="109"/>
    </row>
    <row r="210702" spans="25:25" x14ac:dyDescent="0.25">
      <c r="Y210702" s="109"/>
    </row>
    <row r="210703" spans="25:25" x14ac:dyDescent="0.25">
      <c r="Y210703" s="109"/>
    </row>
    <row r="210704" spans="25:25" x14ac:dyDescent="0.25">
      <c r="Y210704" s="109"/>
    </row>
    <row r="210705" spans="25:25" x14ac:dyDescent="0.25">
      <c r="Y210705" s="109"/>
    </row>
    <row r="210706" spans="25:25" x14ac:dyDescent="0.25">
      <c r="Y210706" s="109"/>
    </row>
    <row r="210707" spans="25:25" x14ac:dyDescent="0.25">
      <c r="Y210707" s="109"/>
    </row>
    <row r="210708" spans="25:25" x14ac:dyDescent="0.25">
      <c r="Y210708" s="109"/>
    </row>
    <row r="210709" spans="25:25" x14ac:dyDescent="0.25">
      <c r="Y210709" s="109"/>
    </row>
    <row r="210710" spans="25:25" x14ac:dyDescent="0.25">
      <c r="Y210710" s="109"/>
    </row>
    <row r="210711" spans="25:25" x14ac:dyDescent="0.25">
      <c r="Y210711" s="109"/>
    </row>
    <row r="210712" spans="25:25" x14ac:dyDescent="0.25">
      <c r="Y210712" s="109"/>
    </row>
    <row r="210713" spans="25:25" x14ac:dyDescent="0.25">
      <c r="Y210713" s="109"/>
    </row>
    <row r="210714" spans="25:25" x14ac:dyDescent="0.25">
      <c r="Y210714" s="109"/>
    </row>
    <row r="210715" spans="25:25" x14ac:dyDescent="0.25">
      <c r="Y210715" s="109"/>
    </row>
    <row r="210716" spans="25:25" x14ac:dyDescent="0.25">
      <c r="Y210716" s="109"/>
    </row>
    <row r="210717" spans="25:25" x14ac:dyDescent="0.25">
      <c r="Y210717" s="109"/>
    </row>
    <row r="210718" spans="25:25" x14ac:dyDescent="0.25">
      <c r="Y210718" s="109"/>
    </row>
    <row r="210719" spans="25:25" x14ac:dyDescent="0.25">
      <c r="Y210719" s="109"/>
    </row>
    <row r="210720" spans="25:25" x14ac:dyDescent="0.25">
      <c r="Y210720" s="109"/>
    </row>
    <row r="210721" spans="25:25" x14ac:dyDescent="0.25">
      <c r="Y210721" s="109"/>
    </row>
    <row r="210722" spans="25:25" x14ac:dyDescent="0.25">
      <c r="Y210722" s="109"/>
    </row>
    <row r="210723" spans="25:25" x14ac:dyDescent="0.25">
      <c r="Y210723" s="109"/>
    </row>
    <row r="210724" spans="25:25" x14ac:dyDescent="0.25">
      <c r="Y210724" s="109"/>
    </row>
    <row r="210725" spans="25:25" x14ac:dyDescent="0.25">
      <c r="Y210725" s="109"/>
    </row>
    <row r="210726" spans="25:25" x14ac:dyDescent="0.25">
      <c r="Y210726" s="109"/>
    </row>
    <row r="210727" spans="25:25" x14ac:dyDescent="0.25">
      <c r="Y210727" s="109"/>
    </row>
    <row r="210728" spans="25:25" x14ac:dyDescent="0.25">
      <c r="Y210728" s="109"/>
    </row>
    <row r="210729" spans="25:25" x14ac:dyDescent="0.25">
      <c r="Y210729" s="109"/>
    </row>
    <row r="210730" spans="25:25" x14ac:dyDescent="0.25">
      <c r="Y210730" s="109"/>
    </row>
    <row r="210731" spans="25:25" x14ac:dyDescent="0.25">
      <c r="Y210731" s="109"/>
    </row>
    <row r="210732" spans="25:25" x14ac:dyDescent="0.25">
      <c r="Y210732" s="109"/>
    </row>
    <row r="210733" spans="25:25" x14ac:dyDescent="0.25">
      <c r="Y210733" s="109"/>
    </row>
    <row r="210734" spans="25:25" x14ac:dyDescent="0.25">
      <c r="Y210734" s="109"/>
    </row>
    <row r="210735" spans="25:25" x14ac:dyDescent="0.25">
      <c r="Y210735" s="109"/>
    </row>
    <row r="210736" spans="25:25" x14ac:dyDescent="0.25">
      <c r="Y210736" s="109"/>
    </row>
    <row r="210737" spans="25:25" x14ac:dyDescent="0.25">
      <c r="Y210737" s="109"/>
    </row>
    <row r="210738" spans="25:25" x14ac:dyDescent="0.25">
      <c r="Y210738" s="109"/>
    </row>
    <row r="210739" spans="25:25" x14ac:dyDescent="0.25">
      <c r="Y210739" s="109"/>
    </row>
    <row r="210740" spans="25:25" x14ac:dyDescent="0.25">
      <c r="Y210740" s="109"/>
    </row>
    <row r="210741" spans="25:25" x14ac:dyDescent="0.25">
      <c r="Y210741" s="109"/>
    </row>
    <row r="210742" spans="25:25" x14ac:dyDescent="0.25">
      <c r="Y210742" s="109"/>
    </row>
    <row r="210743" spans="25:25" x14ac:dyDescent="0.25">
      <c r="Y210743" s="109"/>
    </row>
    <row r="210744" spans="25:25" x14ac:dyDescent="0.25">
      <c r="Y210744" s="109"/>
    </row>
    <row r="210745" spans="25:25" x14ac:dyDescent="0.25">
      <c r="Y210745" s="109"/>
    </row>
    <row r="210746" spans="25:25" x14ac:dyDescent="0.25">
      <c r="Y210746" s="109"/>
    </row>
    <row r="210747" spans="25:25" x14ac:dyDescent="0.25">
      <c r="Y210747" s="109"/>
    </row>
    <row r="210748" spans="25:25" x14ac:dyDescent="0.25">
      <c r="Y210748" s="109"/>
    </row>
    <row r="210749" spans="25:25" x14ac:dyDescent="0.25">
      <c r="Y210749" s="109"/>
    </row>
    <row r="210750" spans="25:25" x14ac:dyDescent="0.25">
      <c r="Y210750" s="109"/>
    </row>
    <row r="210751" spans="25:25" x14ac:dyDescent="0.25">
      <c r="Y210751" s="109"/>
    </row>
    <row r="210752" spans="25:25" x14ac:dyDescent="0.25">
      <c r="Y210752" s="109"/>
    </row>
    <row r="210753" spans="25:25" x14ac:dyDescent="0.25">
      <c r="Y210753" s="109"/>
    </row>
    <row r="210754" spans="25:25" x14ac:dyDescent="0.25">
      <c r="Y210754" s="109"/>
    </row>
    <row r="210755" spans="25:25" x14ac:dyDescent="0.25">
      <c r="Y210755" s="109"/>
    </row>
    <row r="210756" spans="25:25" x14ac:dyDescent="0.25">
      <c r="Y210756" s="109"/>
    </row>
    <row r="210757" spans="25:25" x14ac:dyDescent="0.25">
      <c r="Y210757" s="109"/>
    </row>
    <row r="210758" spans="25:25" x14ac:dyDescent="0.25">
      <c r="Y210758" s="109"/>
    </row>
    <row r="210759" spans="25:25" x14ac:dyDescent="0.25">
      <c r="Y210759" s="109"/>
    </row>
    <row r="210760" spans="25:25" x14ac:dyDescent="0.25">
      <c r="Y210760" s="109"/>
    </row>
    <row r="210761" spans="25:25" x14ac:dyDescent="0.25">
      <c r="Y210761" s="109"/>
    </row>
    <row r="210762" spans="25:25" x14ac:dyDescent="0.25">
      <c r="Y210762" s="109"/>
    </row>
    <row r="210763" spans="25:25" x14ac:dyDescent="0.25">
      <c r="Y210763" s="109"/>
    </row>
    <row r="210764" spans="25:25" x14ac:dyDescent="0.25">
      <c r="Y210764" s="109"/>
    </row>
    <row r="210765" spans="25:25" x14ac:dyDescent="0.25">
      <c r="Y210765" s="109"/>
    </row>
    <row r="210766" spans="25:25" x14ac:dyDescent="0.25">
      <c r="Y210766" s="109"/>
    </row>
    <row r="210767" spans="25:25" x14ac:dyDescent="0.25">
      <c r="Y210767" s="109"/>
    </row>
    <row r="210768" spans="25:25" x14ac:dyDescent="0.25">
      <c r="Y210768" s="109"/>
    </row>
    <row r="210769" spans="25:25" x14ac:dyDescent="0.25">
      <c r="Y210769" s="109"/>
    </row>
    <row r="210770" spans="25:25" x14ac:dyDescent="0.25">
      <c r="Y210770" s="109"/>
    </row>
    <row r="210771" spans="25:25" x14ac:dyDescent="0.25">
      <c r="Y210771" s="109"/>
    </row>
    <row r="210772" spans="25:25" x14ac:dyDescent="0.25">
      <c r="Y210772" s="109"/>
    </row>
    <row r="210773" spans="25:25" x14ac:dyDescent="0.25">
      <c r="Y210773" s="109"/>
    </row>
    <row r="210774" spans="25:25" x14ac:dyDescent="0.25">
      <c r="Y210774" s="109"/>
    </row>
    <row r="210775" spans="25:25" x14ac:dyDescent="0.25">
      <c r="Y210775" s="109"/>
    </row>
    <row r="210776" spans="25:25" x14ac:dyDescent="0.25">
      <c r="Y210776" s="109"/>
    </row>
    <row r="210777" spans="25:25" x14ac:dyDescent="0.25">
      <c r="Y210777" s="109"/>
    </row>
    <row r="210778" spans="25:25" x14ac:dyDescent="0.25">
      <c r="Y210778" s="109"/>
    </row>
    <row r="210779" spans="25:25" x14ac:dyDescent="0.25">
      <c r="Y210779" s="109"/>
    </row>
    <row r="210780" spans="25:25" x14ac:dyDescent="0.25">
      <c r="Y210780" s="109"/>
    </row>
    <row r="210781" spans="25:25" x14ac:dyDescent="0.25">
      <c r="Y210781" s="109"/>
    </row>
    <row r="210782" spans="25:25" x14ac:dyDescent="0.25">
      <c r="Y210782" s="109"/>
    </row>
    <row r="210783" spans="25:25" x14ac:dyDescent="0.25">
      <c r="Y210783" s="109"/>
    </row>
    <row r="210784" spans="25:25" x14ac:dyDescent="0.25">
      <c r="Y210784" s="109"/>
    </row>
    <row r="210785" spans="25:25" x14ac:dyDescent="0.25">
      <c r="Y210785" s="109"/>
    </row>
    <row r="210786" spans="25:25" x14ac:dyDescent="0.25">
      <c r="Y210786" s="109"/>
    </row>
    <row r="210787" spans="25:25" x14ac:dyDescent="0.25">
      <c r="Y210787" s="109"/>
    </row>
    <row r="210788" spans="25:25" x14ac:dyDescent="0.25">
      <c r="Y210788" s="109"/>
    </row>
    <row r="210789" spans="25:25" x14ac:dyDescent="0.25">
      <c r="Y210789" s="109"/>
    </row>
    <row r="210790" spans="25:25" x14ac:dyDescent="0.25">
      <c r="Y210790" s="109"/>
    </row>
    <row r="210791" spans="25:25" x14ac:dyDescent="0.25">
      <c r="Y210791" s="109"/>
    </row>
    <row r="210792" spans="25:25" x14ac:dyDescent="0.25">
      <c r="Y210792" s="109"/>
    </row>
    <row r="210793" spans="25:25" x14ac:dyDescent="0.25">
      <c r="Y210793" s="109"/>
    </row>
    <row r="210794" spans="25:25" x14ac:dyDescent="0.25">
      <c r="Y210794" s="109"/>
    </row>
    <row r="210795" spans="25:25" x14ac:dyDescent="0.25">
      <c r="Y210795" s="109"/>
    </row>
    <row r="210796" spans="25:25" x14ac:dyDescent="0.25">
      <c r="Y210796" s="109"/>
    </row>
    <row r="210797" spans="25:25" x14ac:dyDescent="0.25">
      <c r="Y210797" s="109"/>
    </row>
    <row r="210798" spans="25:25" x14ac:dyDescent="0.25">
      <c r="Y210798" s="109"/>
    </row>
    <row r="210799" spans="25:25" x14ac:dyDescent="0.25">
      <c r="Y210799" s="109"/>
    </row>
    <row r="210800" spans="25:25" x14ac:dyDescent="0.25">
      <c r="Y210800" s="109"/>
    </row>
    <row r="210801" spans="25:25" x14ac:dyDescent="0.25">
      <c r="Y210801" s="109"/>
    </row>
    <row r="210802" spans="25:25" x14ac:dyDescent="0.25">
      <c r="Y210802" s="109"/>
    </row>
    <row r="210803" spans="25:25" x14ac:dyDescent="0.25">
      <c r="Y210803" s="109"/>
    </row>
    <row r="210804" spans="25:25" x14ac:dyDescent="0.25">
      <c r="Y210804" s="109"/>
    </row>
    <row r="210805" spans="25:25" x14ac:dyDescent="0.25">
      <c r="Y210805" s="109"/>
    </row>
    <row r="210806" spans="25:25" x14ac:dyDescent="0.25">
      <c r="Y210806" s="109"/>
    </row>
    <row r="210807" spans="25:25" x14ac:dyDescent="0.25">
      <c r="Y210807" s="109"/>
    </row>
    <row r="210808" spans="25:25" x14ac:dyDescent="0.25">
      <c r="Y210808" s="109"/>
    </row>
    <row r="210809" spans="25:25" x14ac:dyDescent="0.25">
      <c r="Y210809" s="109"/>
    </row>
    <row r="210810" spans="25:25" x14ac:dyDescent="0.25">
      <c r="Y210810" s="109"/>
    </row>
    <row r="210811" spans="25:25" x14ac:dyDescent="0.25">
      <c r="Y210811" s="109"/>
    </row>
    <row r="210812" spans="25:25" x14ac:dyDescent="0.25">
      <c r="Y210812" s="109"/>
    </row>
    <row r="210813" spans="25:25" x14ac:dyDescent="0.25">
      <c r="Y210813" s="109"/>
    </row>
    <row r="210814" spans="25:25" x14ac:dyDescent="0.25">
      <c r="Y210814" s="109"/>
    </row>
    <row r="210815" spans="25:25" x14ac:dyDescent="0.25">
      <c r="Y210815" s="109"/>
    </row>
    <row r="210816" spans="25:25" x14ac:dyDescent="0.25">
      <c r="Y210816" s="109"/>
    </row>
    <row r="210817" spans="25:25" x14ac:dyDescent="0.25">
      <c r="Y210817" s="109"/>
    </row>
    <row r="210818" spans="25:25" x14ac:dyDescent="0.25">
      <c r="Y210818" s="109"/>
    </row>
    <row r="210819" spans="25:25" x14ac:dyDescent="0.25">
      <c r="Y210819" s="109"/>
    </row>
    <row r="210820" spans="25:25" x14ac:dyDescent="0.25">
      <c r="Y210820" s="109"/>
    </row>
    <row r="210821" spans="25:25" x14ac:dyDescent="0.25">
      <c r="Y210821" s="109"/>
    </row>
    <row r="210822" spans="25:25" x14ac:dyDescent="0.25">
      <c r="Y210822" s="109"/>
    </row>
    <row r="210823" spans="25:25" x14ac:dyDescent="0.25">
      <c r="Y210823" s="109"/>
    </row>
    <row r="210824" spans="25:25" x14ac:dyDescent="0.25">
      <c r="Y210824" s="109"/>
    </row>
    <row r="210825" spans="25:25" x14ac:dyDescent="0.25">
      <c r="Y210825" s="109"/>
    </row>
    <row r="210826" spans="25:25" x14ac:dyDescent="0.25">
      <c r="Y210826" s="109"/>
    </row>
    <row r="210827" spans="25:25" x14ac:dyDescent="0.25">
      <c r="Y210827" s="109"/>
    </row>
    <row r="210828" spans="25:25" x14ac:dyDescent="0.25">
      <c r="Y210828" s="109"/>
    </row>
    <row r="210829" spans="25:25" x14ac:dyDescent="0.25">
      <c r="Y210829" s="109"/>
    </row>
    <row r="210830" spans="25:25" x14ac:dyDescent="0.25">
      <c r="Y210830" s="109"/>
    </row>
    <row r="210831" spans="25:25" x14ac:dyDescent="0.25">
      <c r="Y210831" s="109"/>
    </row>
    <row r="210832" spans="25:25" x14ac:dyDescent="0.25">
      <c r="Y210832" s="109"/>
    </row>
    <row r="210833" spans="25:25" x14ac:dyDescent="0.25">
      <c r="Y210833" s="109"/>
    </row>
    <row r="210834" spans="25:25" x14ac:dyDescent="0.25">
      <c r="Y210834" s="109"/>
    </row>
    <row r="210835" spans="25:25" x14ac:dyDescent="0.25">
      <c r="Y210835" s="109"/>
    </row>
    <row r="210836" spans="25:25" x14ac:dyDescent="0.25">
      <c r="Y210836" s="109"/>
    </row>
    <row r="210837" spans="25:25" x14ac:dyDescent="0.25">
      <c r="Y210837" s="109"/>
    </row>
    <row r="210838" spans="25:25" x14ac:dyDescent="0.25">
      <c r="Y210838" s="109"/>
    </row>
    <row r="210839" spans="25:25" x14ac:dyDescent="0.25">
      <c r="Y210839" s="109"/>
    </row>
    <row r="210840" spans="25:25" x14ac:dyDescent="0.25">
      <c r="Y210840" s="109"/>
    </row>
    <row r="210841" spans="25:25" x14ac:dyDescent="0.25">
      <c r="Y210841" s="109"/>
    </row>
    <row r="210842" spans="25:25" x14ac:dyDescent="0.25">
      <c r="Y210842" s="109"/>
    </row>
    <row r="210843" spans="25:25" x14ac:dyDescent="0.25">
      <c r="Y210843" s="109"/>
    </row>
    <row r="210844" spans="25:25" x14ac:dyDescent="0.25">
      <c r="Y210844" s="109"/>
    </row>
    <row r="210845" spans="25:25" x14ac:dyDescent="0.25">
      <c r="Y210845" s="109"/>
    </row>
    <row r="210846" spans="25:25" x14ac:dyDescent="0.25">
      <c r="Y210846" s="109"/>
    </row>
    <row r="210847" spans="25:25" x14ac:dyDescent="0.25">
      <c r="Y210847" s="109"/>
    </row>
    <row r="210848" spans="25:25" x14ac:dyDescent="0.25">
      <c r="Y210848" s="109"/>
    </row>
    <row r="210849" spans="25:25" x14ac:dyDescent="0.25">
      <c r="Y210849" s="109"/>
    </row>
    <row r="210850" spans="25:25" x14ac:dyDescent="0.25">
      <c r="Y210850" s="109"/>
    </row>
    <row r="210851" spans="25:25" x14ac:dyDescent="0.25">
      <c r="Y210851" s="109"/>
    </row>
    <row r="210852" spans="25:25" x14ac:dyDescent="0.25">
      <c r="Y210852" s="109"/>
    </row>
    <row r="210853" spans="25:25" x14ac:dyDescent="0.25">
      <c r="Y210853" s="109"/>
    </row>
    <row r="210854" spans="25:25" x14ac:dyDescent="0.25">
      <c r="Y210854" s="109"/>
    </row>
    <row r="210855" spans="25:25" x14ac:dyDescent="0.25">
      <c r="Y210855" s="109"/>
    </row>
    <row r="210856" spans="25:25" x14ac:dyDescent="0.25">
      <c r="Y210856" s="109"/>
    </row>
    <row r="210857" spans="25:25" x14ac:dyDescent="0.25">
      <c r="Y210857" s="109"/>
    </row>
    <row r="210858" spans="25:25" x14ac:dyDescent="0.25">
      <c r="Y210858" s="109"/>
    </row>
    <row r="210859" spans="25:25" x14ac:dyDescent="0.25">
      <c r="Y210859" s="109"/>
    </row>
    <row r="210860" spans="25:25" x14ac:dyDescent="0.25">
      <c r="Y210860" s="109"/>
    </row>
    <row r="210861" spans="25:25" x14ac:dyDescent="0.25">
      <c r="Y210861" s="109"/>
    </row>
    <row r="210862" spans="25:25" x14ac:dyDescent="0.25">
      <c r="Y210862" s="109"/>
    </row>
    <row r="210863" spans="25:25" x14ac:dyDescent="0.25">
      <c r="Y210863" s="109"/>
    </row>
    <row r="210864" spans="25:25" x14ac:dyDescent="0.25">
      <c r="Y210864" s="109"/>
    </row>
    <row r="210865" spans="25:25" x14ac:dyDescent="0.25">
      <c r="Y210865" s="109"/>
    </row>
    <row r="210866" spans="25:25" x14ac:dyDescent="0.25">
      <c r="Y210866" s="109"/>
    </row>
    <row r="210867" spans="25:25" x14ac:dyDescent="0.25">
      <c r="Y210867" s="109"/>
    </row>
    <row r="210868" spans="25:25" x14ac:dyDescent="0.25">
      <c r="Y210868" s="109"/>
    </row>
    <row r="210869" spans="25:25" x14ac:dyDescent="0.25">
      <c r="Y210869" s="109"/>
    </row>
    <row r="210870" spans="25:25" x14ac:dyDescent="0.25">
      <c r="Y210870" s="109"/>
    </row>
    <row r="210871" spans="25:25" x14ac:dyDescent="0.25">
      <c r="Y210871" s="109"/>
    </row>
    <row r="210872" spans="25:25" x14ac:dyDescent="0.25">
      <c r="Y210872" s="109"/>
    </row>
    <row r="210873" spans="25:25" x14ac:dyDescent="0.25">
      <c r="Y210873" s="109"/>
    </row>
    <row r="210874" spans="25:25" x14ac:dyDescent="0.25">
      <c r="Y210874" s="109"/>
    </row>
    <row r="210875" spans="25:25" x14ac:dyDescent="0.25">
      <c r="Y210875" s="109"/>
    </row>
    <row r="210876" spans="25:25" x14ac:dyDescent="0.25">
      <c r="Y210876" s="109"/>
    </row>
    <row r="210877" spans="25:25" x14ac:dyDescent="0.25">
      <c r="Y210877" s="109"/>
    </row>
    <row r="210878" spans="25:25" x14ac:dyDescent="0.25">
      <c r="Y210878" s="109"/>
    </row>
    <row r="210879" spans="25:25" x14ac:dyDescent="0.25">
      <c r="Y210879" s="109"/>
    </row>
    <row r="210880" spans="25:25" x14ac:dyDescent="0.25">
      <c r="Y210880" s="109"/>
    </row>
    <row r="210881" spans="25:25" x14ac:dyDescent="0.25">
      <c r="Y210881" s="109"/>
    </row>
    <row r="210882" spans="25:25" x14ac:dyDescent="0.25">
      <c r="Y210882" s="109"/>
    </row>
    <row r="210883" spans="25:25" x14ac:dyDescent="0.25">
      <c r="Y210883" s="109"/>
    </row>
    <row r="210884" spans="25:25" x14ac:dyDescent="0.25">
      <c r="Y210884" s="109"/>
    </row>
    <row r="210885" spans="25:25" x14ac:dyDescent="0.25">
      <c r="Y210885" s="109"/>
    </row>
    <row r="210886" spans="25:25" x14ac:dyDescent="0.25">
      <c r="Y210886" s="109"/>
    </row>
    <row r="210887" spans="25:25" x14ac:dyDescent="0.25">
      <c r="Y210887" s="109"/>
    </row>
    <row r="210888" spans="25:25" x14ac:dyDescent="0.25">
      <c r="Y210888" s="109"/>
    </row>
    <row r="210889" spans="25:25" x14ac:dyDescent="0.25">
      <c r="Y210889" s="109"/>
    </row>
    <row r="210890" spans="25:25" x14ac:dyDescent="0.25">
      <c r="Y210890" s="109"/>
    </row>
    <row r="210891" spans="25:25" x14ac:dyDescent="0.25">
      <c r="Y210891" s="109"/>
    </row>
    <row r="210892" spans="25:25" x14ac:dyDescent="0.25">
      <c r="Y210892" s="109"/>
    </row>
    <row r="210893" spans="25:25" x14ac:dyDescent="0.25">
      <c r="Y210893" s="109"/>
    </row>
    <row r="210894" spans="25:25" x14ac:dyDescent="0.25">
      <c r="Y210894" s="109"/>
    </row>
    <row r="210895" spans="25:25" x14ac:dyDescent="0.25">
      <c r="Y210895" s="109"/>
    </row>
    <row r="210896" spans="25:25" x14ac:dyDescent="0.25">
      <c r="Y210896" s="109"/>
    </row>
    <row r="210897" spans="25:25" x14ac:dyDescent="0.25">
      <c r="Y210897" s="109"/>
    </row>
    <row r="210898" spans="25:25" x14ac:dyDescent="0.25">
      <c r="Y210898" s="109"/>
    </row>
    <row r="210899" spans="25:25" x14ac:dyDescent="0.25">
      <c r="Y210899" s="109"/>
    </row>
    <row r="210900" spans="25:25" x14ac:dyDescent="0.25">
      <c r="Y210900" s="109"/>
    </row>
    <row r="210901" spans="25:25" x14ac:dyDescent="0.25">
      <c r="Y210901" s="109"/>
    </row>
    <row r="210902" spans="25:25" x14ac:dyDescent="0.25">
      <c r="Y210902" s="109"/>
    </row>
    <row r="210903" spans="25:25" x14ac:dyDescent="0.25">
      <c r="Y210903" s="109"/>
    </row>
    <row r="210904" spans="25:25" x14ac:dyDescent="0.25">
      <c r="Y210904" s="109"/>
    </row>
    <row r="210905" spans="25:25" x14ac:dyDescent="0.25">
      <c r="Y210905" s="109"/>
    </row>
    <row r="210906" spans="25:25" x14ac:dyDescent="0.25">
      <c r="Y210906" s="109"/>
    </row>
    <row r="210907" spans="25:25" x14ac:dyDescent="0.25">
      <c r="Y210907" s="109"/>
    </row>
    <row r="210908" spans="25:25" x14ac:dyDescent="0.25">
      <c r="Y210908" s="109"/>
    </row>
    <row r="210909" spans="25:25" x14ac:dyDescent="0.25">
      <c r="Y210909" s="109"/>
    </row>
    <row r="210910" spans="25:25" x14ac:dyDescent="0.25">
      <c r="Y210910" s="109"/>
    </row>
    <row r="210911" spans="25:25" x14ac:dyDescent="0.25">
      <c r="Y210911" s="109"/>
    </row>
    <row r="210912" spans="25:25" x14ac:dyDescent="0.25">
      <c r="Y210912" s="109"/>
    </row>
    <row r="210913" spans="25:25" x14ac:dyDescent="0.25">
      <c r="Y210913" s="109"/>
    </row>
    <row r="210914" spans="25:25" x14ac:dyDescent="0.25">
      <c r="Y210914" s="109"/>
    </row>
    <row r="210915" spans="25:25" x14ac:dyDescent="0.25">
      <c r="Y210915" s="109"/>
    </row>
    <row r="210916" spans="25:25" x14ac:dyDescent="0.25">
      <c r="Y210916" s="109"/>
    </row>
    <row r="210917" spans="25:25" x14ac:dyDescent="0.25">
      <c r="Y210917" s="109"/>
    </row>
    <row r="210918" spans="25:25" x14ac:dyDescent="0.25">
      <c r="Y210918" s="109"/>
    </row>
    <row r="210919" spans="25:25" x14ac:dyDescent="0.25">
      <c r="Y210919" s="109"/>
    </row>
    <row r="210920" spans="25:25" x14ac:dyDescent="0.25">
      <c r="Y210920" s="109"/>
    </row>
    <row r="210921" spans="25:25" x14ac:dyDescent="0.25">
      <c r="Y210921" s="109"/>
    </row>
    <row r="210922" spans="25:25" x14ac:dyDescent="0.25">
      <c r="Y210922" s="109"/>
    </row>
    <row r="210923" spans="25:25" x14ac:dyDescent="0.25">
      <c r="Y210923" s="109"/>
    </row>
    <row r="210924" spans="25:25" x14ac:dyDescent="0.25">
      <c r="Y210924" s="109"/>
    </row>
    <row r="210925" spans="25:25" x14ac:dyDescent="0.25">
      <c r="Y210925" s="109"/>
    </row>
    <row r="210926" spans="25:25" x14ac:dyDescent="0.25">
      <c r="Y210926" s="109"/>
    </row>
    <row r="210927" spans="25:25" x14ac:dyDescent="0.25">
      <c r="Y210927" s="109"/>
    </row>
    <row r="210928" spans="25:25" x14ac:dyDescent="0.25">
      <c r="Y210928" s="109"/>
    </row>
    <row r="210929" spans="25:25" x14ac:dyDescent="0.25">
      <c r="Y210929" s="109"/>
    </row>
    <row r="210930" spans="25:25" x14ac:dyDescent="0.25">
      <c r="Y210930" s="109"/>
    </row>
    <row r="210931" spans="25:25" x14ac:dyDescent="0.25">
      <c r="Y210931" s="109"/>
    </row>
    <row r="210932" spans="25:25" x14ac:dyDescent="0.25">
      <c r="Y210932" s="109"/>
    </row>
    <row r="210933" spans="25:25" x14ac:dyDescent="0.25">
      <c r="Y210933" s="109"/>
    </row>
    <row r="210934" spans="25:25" x14ac:dyDescent="0.25">
      <c r="Y210934" s="109"/>
    </row>
    <row r="210935" spans="25:25" x14ac:dyDescent="0.25">
      <c r="Y210935" s="109"/>
    </row>
    <row r="210936" spans="25:25" x14ac:dyDescent="0.25">
      <c r="Y210936" s="109"/>
    </row>
    <row r="210937" spans="25:25" x14ac:dyDescent="0.25">
      <c r="Y210937" s="109"/>
    </row>
    <row r="210938" spans="25:25" x14ac:dyDescent="0.25">
      <c r="Y210938" s="109"/>
    </row>
    <row r="210939" spans="25:25" x14ac:dyDescent="0.25">
      <c r="Y210939" s="109"/>
    </row>
    <row r="210940" spans="25:25" x14ac:dyDescent="0.25">
      <c r="Y210940" s="109"/>
    </row>
    <row r="210941" spans="25:25" x14ac:dyDescent="0.25">
      <c r="Y210941" s="109"/>
    </row>
    <row r="210942" spans="25:25" x14ac:dyDescent="0.25">
      <c r="Y210942" s="109"/>
    </row>
    <row r="210943" spans="25:25" x14ac:dyDescent="0.25">
      <c r="Y210943" s="109"/>
    </row>
    <row r="210944" spans="25:25" x14ac:dyDescent="0.25">
      <c r="Y210944" s="109"/>
    </row>
    <row r="210945" spans="25:25" x14ac:dyDescent="0.25">
      <c r="Y210945" s="109"/>
    </row>
    <row r="210946" spans="25:25" x14ac:dyDescent="0.25">
      <c r="Y210946" s="109"/>
    </row>
    <row r="210947" spans="25:25" x14ac:dyDescent="0.25">
      <c r="Y210947" s="109"/>
    </row>
    <row r="210948" spans="25:25" x14ac:dyDescent="0.25">
      <c r="Y210948" s="109"/>
    </row>
    <row r="210949" spans="25:25" x14ac:dyDescent="0.25">
      <c r="Y210949" s="109"/>
    </row>
    <row r="210950" spans="25:25" x14ac:dyDescent="0.25">
      <c r="Y210950" s="109"/>
    </row>
    <row r="210951" spans="25:25" x14ac:dyDescent="0.25">
      <c r="Y210951" s="109"/>
    </row>
    <row r="210952" spans="25:25" x14ac:dyDescent="0.25">
      <c r="Y210952" s="109"/>
    </row>
    <row r="210953" spans="25:25" x14ac:dyDescent="0.25">
      <c r="Y210953" s="109"/>
    </row>
    <row r="210954" spans="25:25" x14ac:dyDescent="0.25">
      <c r="Y210954" s="109"/>
    </row>
    <row r="210955" spans="25:25" x14ac:dyDescent="0.25">
      <c r="Y210955" s="109"/>
    </row>
    <row r="210956" spans="25:25" x14ac:dyDescent="0.25">
      <c r="Y210956" s="109"/>
    </row>
    <row r="210957" spans="25:25" x14ac:dyDescent="0.25">
      <c r="Y210957" s="109"/>
    </row>
    <row r="210958" spans="25:25" x14ac:dyDescent="0.25">
      <c r="Y210958" s="109"/>
    </row>
    <row r="210959" spans="25:25" x14ac:dyDescent="0.25">
      <c r="Y210959" s="109"/>
    </row>
    <row r="210960" spans="25:25" x14ac:dyDescent="0.25">
      <c r="Y210960" s="109"/>
    </row>
    <row r="210961" spans="25:25" x14ac:dyDescent="0.25">
      <c r="Y210961" s="109"/>
    </row>
    <row r="210962" spans="25:25" x14ac:dyDescent="0.25">
      <c r="Y210962" s="109"/>
    </row>
    <row r="210963" spans="25:25" x14ac:dyDescent="0.25">
      <c r="Y210963" s="109"/>
    </row>
    <row r="210964" spans="25:25" x14ac:dyDescent="0.25">
      <c r="Y210964" s="109"/>
    </row>
    <row r="210965" spans="25:25" x14ac:dyDescent="0.25">
      <c r="Y210965" s="109"/>
    </row>
    <row r="210966" spans="25:25" x14ac:dyDescent="0.25">
      <c r="Y210966" s="109"/>
    </row>
    <row r="210967" spans="25:25" x14ac:dyDescent="0.25">
      <c r="Y210967" s="109"/>
    </row>
    <row r="210968" spans="25:25" x14ac:dyDescent="0.25">
      <c r="Y210968" s="109"/>
    </row>
    <row r="210969" spans="25:25" x14ac:dyDescent="0.25">
      <c r="Y210969" s="109"/>
    </row>
    <row r="210970" spans="25:25" x14ac:dyDescent="0.25">
      <c r="Y210970" s="109"/>
    </row>
    <row r="210971" spans="25:25" x14ac:dyDescent="0.25">
      <c r="Y210971" s="109"/>
    </row>
    <row r="210972" spans="25:25" x14ac:dyDescent="0.25">
      <c r="Y210972" s="109"/>
    </row>
    <row r="210973" spans="25:25" x14ac:dyDescent="0.25">
      <c r="Y210973" s="109"/>
    </row>
    <row r="210974" spans="25:25" x14ac:dyDescent="0.25">
      <c r="Y210974" s="109"/>
    </row>
    <row r="210975" spans="25:25" x14ac:dyDescent="0.25">
      <c r="Y210975" s="109"/>
    </row>
    <row r="210976" spans="25:25" x14ac:dyDescent="0.25">
      <c r="Y210976" s="109"/>
    </row>
    <row r="210977" spans="25:25" x14ac:dyDescent="0.25">
      <c r="Y210977" s="109"/>
    </row>
    <row r="210978" spans="25:25" x14ac:dyDescent="0.25">
      <c r="Y210978" s="109"/>
    </row>
    <row r="210979" spans="25:25" x14ac:dyDescent="0.25">
      <c r="Y210979" s="109"/>
    </row>
    <row r="210980" spans="25:25" x14ac:dyDescent="0.25">
      <c r="Y210980" s="109"/>
    </row>
    <row r="210981" spans="25:25" x14ac:dyDescent="0.25">
      <c r="Y210981" s="109"/>
    </row>
    <row r="210982" spans="25:25" x14ac:dyDescent="0.25">
      <c r="Y210982" s="109"/>
    </row>
    <row r="210983" spans="25:25" x14ac:dyDescent="0.25">
      <c r="Y210983" s="109"/>
    </row>
    <row r="210984" spans="25:25" x14ac:dyDescent="0.25">
      <c r="Y210984" s="109"/>
    </row>
    <row r="210985" spans="25:25" x14ac:dyDescent="0.25">
      <c r="Y210985" s="109"/>
    </row>
    <row r="210986" spans="25:25" x14ac:dyDescent="0.25">
      <c r="Y210986" s="109"/>
    </row>
    <row r="210987" spans="25:25" x14ac:dyDescent="0.25">
      <c r="Y210987" s="109"/>
    </row>
    <row r="210988" spans="25:25" x14ac:dyDescent="0.25">
      <c r="Y210988" s="109"/>
    </row>
    <row r="210989" spans="25:25" x14ac:dyDescent="0.25">
      <c r="Y210989" s="109"/>
    </row>
    <row r="210990" spans="25:25" x14ac:dyDescent="0.25">
      <c r="Y210990" s="109"/>
    </row>
    <row r="210991" spans="25:25" x14ac:dyDescent="0.25">
      <c r="Y210991" s="109"/>
    </row>
    <row r="210992" spans="25:25" x14ac:dyDescent="0.25">
      <c r="Y210992" s="109"/>
    </row>
    <row r="210993" spans="25:25" x14ac:dyDescent="0.25">
      <c r="Y210993" s="109"/>
    </row>
    <row r="210994" spans="25:25" x14ac:dyDescent="0.25">
      <c r="Y210994" s="109"/>
    </row>
    <row r="210995" spans="25:25" x14ac:dyDescent="0.25">
      <c r="Y210995" s="109"/>
    </row>
    <row r="210996" spans="25:25" x14ac:dyDescent="0.25">
      <c r="Y210996" s="109"/>
    </row>
    <row r="210997" spans="25:25" x14ac:dyDescent="0.25">
      <c r="Y210997" s="109"/>
    </row>
    <row r="210998" spans="25:25" x14ac:dyDescent="0.25">
      <c r="Y210998" s="109"/>
    </row>
    <row r="210999" spans="25:25" x14ac:dyDescent="0.25">
      <c r="Y210999" s="109"/>
    </row>
    <row r="211000" spans="25:25" x14ac:dyDescent="0.25">
      <c r="Y211000" s="109"/>
    </row>
    <row r="211001" spans="25:25" x14ac:dyDescent="0.25">
      <c r="Y211001" s="109"/>
    </row>
    <row r="211002" spans="25:25" x14ac:dyDescent="0.25">
      <c r="Y211002" s="109"/>
    </row>
    <row r="211003" spans="25:25" x14ac:dyDescent="0.25">
      <c r="Y211003" s="109"/>
    </row>
    <row r="211004" spans="25:25" x14ac:dyDescent="0.25">
      <c r="Y211004" s="109"/>
    </row>
    <row r="211005" spans="25:25" x14ac:dyDescent="0.25">
      <c r="Y211005" s="109"/>
    </row>
    <row r="211006" spans="25:25" x14ac:dyDescent="0.25">
      <c r="Y211006" s="109"/>
    </row>
    <row r="211007" spans="25:25" x14ac:dyDescent="0.25">
      <c r="Y211007" s="109"/>
    </row>
    <row r="211008" spans="25:25" x14ac:dyDescent="0.25">
      <c r="Y211008" s="109"/>
    </row>
    <row r="211009" spans="25:25" x14ac:dyDescent="0.25">
      <c r="Y211009" s="109"/>
    </row>
    <row r="211010" spans="25:25" x14ac:dyDescent="0.25">
      <c r="Y211010" s="109"/>
    </row>
    <row r="211011" spans="25:25" x14ac:dyDescent="0.25">
      <c r="Y211011" s="109"/>
    </row>
    <row r="211012" spans="25:25" x14ac:dyDescent="0.25">
      <c r="Y211012" s="109"/>
    </row>
    <row r="211013" spans="25:25" x14ac:dyDescent="0.25">
      <c r="Y211013" s="109"/>
    </row>
    <row r="211014" spans="25:25" x14ac:dyDescent="0.25">
      <c r="Y211014" s="109"/>
    </row>
    <row r="211015" spans="25:25" x14ac:dyDescent="0.25">
      <c r="Y211015" s="109"/>
    </row>
    <row r="211016" spans="25:25" x14ac:dyDescent="0.25">
      <c r="Y211016" s="109"/>
    </row>
    <row r="211017" spans="25:25" x14ac:dyDescent="0.25">
      <c r="Y211017" s="109"/>
    </row>
    <row r="211018" spans="25:25" x14ac:dyDescent="0.25">
      <c r="Y211018" s="109"/>
    </row>
    <row r="211019" spans="25:25" x14ac:dyDescent="0.25">
      <c r="Y211019" s="109"/>
    </row>
    <row r="211020" spans="25:25" x14ac:dyDescent="0.25">
      <c r="Y211020" s="109"/>
    </row>
    <row r="211021" spans="25:25" x14ac:dyDescent="0.25">
      <c r="Y211021" s="109"/>
    </row>
    <row r="211022" spans="25:25" x14ac:dyDescent="0.25">
      <c r="Y211022" s="109"/>
    </row>
    <row r="211023" spans="25:25" x14ac:dyDescent="0.25">
      <c r="Y211023" s="109"/>
    </row>
    <row r="211024" spans="25:25" x14ac:dyDescent="0.25">
      <c r="Y211024" s="109"/>
    </row>
    <row r="211025" spans="25:25" x14ac:dyDescent="0.25">
      <c r="Y211025" s="109"/>
    </row>
    <row r="211026" spans="25:25" x14ac:dyDescent="0.25">
      <c r="Y211026" s="109"/>
    </row>
    <row r="211027" spans="25:25" x14ac:dyDescent="0.25">
      <c r="Y211027" s="109"/>
    </row>
    <row r="211028" spans="25:25" x14ac:dyDescent="0.25">
      <c r="Y211028" s="109"/>
    </row>
    <row r="211029" spans="25:25" x14ac:dyDescent="0.25">
      <c r="Y211029" s="109"/>
    </row>
    <row r="211030" spans="25:25" x14ac:dyDescent="0.25">
      <c r="Y211030" s="109"/>
    </row>
    <row r="211031" spans="25:25" x14ac:dyDescent="0.25">
      <c r="Y211031" s="109"/>
    </row>
    <row r="211032" spans="25:25" x14ac:dyDescent="0.25">
      <c r="Y211032" s="109"/>
    </row>
    <row r="211033" spans="25:25" x14ac:dyDescent="0.25">
      <c r="Y211033" s="109"/>
    </row>
    <row r="211034" spans="25:25" x14ac:dyDescent="0.25">
      <c r="Y211034" s="109"/>
    </row>
    <row r="211035" spans="25:25" x14ac:dyDescent="0.25">
      <c r="Y211035" s="109"/>
    </row>
    <row r="211036" spans="25:25" x14ac:dyDescent="0.25">
      <c r="Y211036" s="109"/>
    </row>
    <row r="211037" spans="25:25" x14ac:dyDescent="0.25">
      <c r="Y211037" s="109"/>
    </row>
    <row r="211038" spans="25:25" x14ac:dyDescent="0.25">
      <c r="Y211038" s="109"/>
    </row>
    <row r="211039" spans="25:25" x14ac:dyDescent="0.25">
      <c r="Y211039" s="109"/>
    </row>
    <row r="211040" spans="25:25" x14ac:dyDescent="0.25">
      <c r="Y211040" s="109"/>
    </row>
    <row r="211041" spans="25:25" x14ac:dyDescent="0.25">
      <c r="Y211041" s="109"/>
    </row>
    <row r="211042" spans="25:25" x14ac:dyDescent="0.25">
      <c r="Y211042" s="109"/>
    </row>
    <row r="211043" spans="25:25" x14ac:dyDescent="0.25">
      <c r="Y211043" s="109"/>
    </row>
    <row r="211044" spans="25:25" x14ac:dyDescent="0.25">
      <c r="Y211044" s="109"/>
    </row>
    <row r="211045" spans="25:25" x14ac:dyDescent="0.25">
      <c r="Y211045" s="109"/>
    </row>
    <row r="211046" spans="25:25" x14ac:dyDescent="0.25">
      <c r="Y211046" s="109"/>
    </row>
    <row r="211047" spans="25:25" x14ac:dyDescent="0.25">
      <c r="Y211047" s="109"/>
    </row>
    <row r="211048" spans="25:25" x14ac:dyDescent="0.25">
      <c r="Y211048" s="109"/>
    </row>
    <row r="211049" spans="25:25" x14ac:dyDescent="0.25">
      <c r="Y211049" s="109"/>
    </row>
    <row r="211050" spans="25:25" x14ac:dyDescent="0.25">
      <c r="Y211050" s="109"/>
    </row>
    <row r="211051" spans="25:25" x14ac:dyDescent="0.25">
      <c r="Y211051" s="109"/>
    </row>
    <row r="211052" spans="25:25" x14ac:dyDescent="0.25">
      <c r="Y211052" s="109"/>
    </row>
    <row r="211053" spans="25:25" x14ac:dyDescent="0.25">
      <c r="Y211053" s="109"/>
    </row>
    <row r="211054" spans="25:25" x14ac:dyDescent="0.25">
      <c r="Y211054" s="109"/>
    </row>
    <row r="211055" spans="25:25" x14ac:dyDescent="0.25">
      <c r="Y211055" s="109"/>
    </row>
    <row r="211056" spans="25:25" x14ac:dyDescent="0.25">
      <c r="Y211056" s="109"/>
    </row>
    <row r="211057" spans="25:25" x14ac:dyDescent="0.25">
      <c r="Y211057" s="109"/>
    </row>
    <row r="211058" spans="25:25" x14ac:dyDescent="0.25">
      <c r="Y211058" s="109"/>
    </row>
    <row r="211059" spans="25:25" x14ac:dyDescent="0.25">
      <c r="Y211059" s="109"/>
    </row>
    <row r="211060" spans="25:25" x14ac:dyDescent="0.25">
      <c r="Y211060" s="109"/>
    </row>
    <row r="211061" spans="25:25" x14ac:dyDescent="0.25">
      <c r="Y211061" s="109"/>
    </row>
    <row r="211062" spans="25:25" x14ac:dyDescent="0.25">
      <c r="Y211062" s="109"/>
    </row>
    <row r="211063" spans="25:25" x14ac:dyDescent="0.25">
      <c r="Y211063" s="109"/>
    </row>
    <row r="211064" spans="25:25" x14ac:dyDescent="0.25">
      <c r="Y211064" s="109"/>
    </row>
    <row r="211065" spans="25:25" x14ac:dyDescent="0.25">
      <c r="Y211065" s="109"/>
    </row>
    <row r="211066" spans="25:25" x14ac:dyDescent="0.25">
      <c r="Y211066" s="109"/>
    </row>
    <row r="211067" spans="25:25" x14ac:dyDescent="0.25">
      <c r="Y211067" s="109"/>
    </row>
    <row r="211068" spans="25:25" x14ac:dyDescent="0.25">
      <c r="Y211068" s="109"/>
    </row>
    <row r="211069" spans="25:25" x14ac:dyDescent="0.25">
      <c r="Y211069" s="109"/>
    </row>
    <row r="211070" spans="25:25" x14ac:dyDescent="0.25">
      <c r="Y211070" s="109"/>
    </row>
    <row r="211071" spans="25:25" x14ac:dyDescent="0.25">
      <c r="Y211071" s="109"/>
    </row>
    <row r="211072" spans="25:25" x14ac:dyDescent="0.25">
      <c r="Y211072" s="109"/>
    </row>
    <row r="211073" spans="25:25" x14ac:dyDescent="0.25">
      <c r="Y211073" s="109"/>
    </row>
    <row r="211074" spans="25:25" x14ac:dyDescent="0.25">
      <c r="Y211074" s="109"/>
    </row>
    <row r="211075" spans="25:25" x14ac:dyDescent="0.25">
      <c r="Y211075" s="109"/>
    </row>
    <row r="211076" spans="25:25" x14ac:dyDescent="0.25">
      <c r="Y211076" s="109"/>
    </row>
    <row r="211077" spans="25:25" x14ac:dyDescent="0.25">
      <c r="Y211077" s="109"/>
    </row>
    <row r="211078" spans="25:25" x14ac:dyDescent="0.25">
      <c r="Y211078" s="109"/>
    </row>
    <row r="211079" spans="25:25" x14ac:dyDescent="0.25">
      <c r="Y211079" s="109"/>
    </row>
    <row r="211080" spans="25:25" x14ac:dyDescent="0.25">
      <c r="Y211080" s="109"/>
    </row>
    <row r="211081" spans="25:25" x14ac:dyDescent="0.25">
      <c r="Y211081" s="109"/>
    </row>
    <row r="211082" spans="25:25" x14ac:dyDescent="0.25">
      <c r="Y211082" s="109"/>
    </row>
    <row r="211083" spans="25:25" x14ac:dyDescent="0.25">
      <c r="Y211083" s="109"/>
    </row>
    <row r="211084" spans="25:25" x14ac:dyDescent="0.25">
      <c r="Y211084" s="109"/>
    </row>
    <row r="211085" spans="25:25" x14ac:dyDescent="0.25">
      <c r="Y211085" s="109"/>
    </row>
    <row r="211086" spans="25:25" x14ac:dyDescent="0.25">
      <c r="Y211086" s="109"/>
    </row>
    <row r="211087" spans="25:25" x14ac:dyDescent="0.25">
      <c r="Y211087" s="109"/>
    </row>
    <row r="211088" spans="25:25" x14ac:dyDescent="0.25">
      <c r="Y211088" s="109"/>
    </row>
    <row r="211089" spans="25:25" x14ac:dyDescent="0.25">
      <c r="Y211089" s="109"/>
    </row>
    <row r="211090" spans="25:25" x14ac:dyDescent="0.25">
      <c r="Y211090" s="109"/>
    </row>
    <row r="211091" spans="25:25" x14ac:dyDescent="0.25">
      <c r="Y211091" s="109"/>
    </row>
    <row r="211092" spans="25:25" x14ac:dyDescent="0.25">
      <c r="Y211092" s="109"/>
    </row>
    <row r="211093" spans="25:25" x14ac:dyDescent="0.25">
      <c r="Y211093" s="109"/>
    </row>
    <row r="211094" spans="25:25" x14ac:dyDescent="0.25">
      <c r="Y211094" s="109"/>
    </row>
    <row r="211095" spans="25:25" x14ac:dyDescent="0.25">
      <c r="Y211095" s="109"/>
    </row>
    <row r="211096" spans="25:25" x14ac:dyDescent="0.25">
      <c r="Y211096" s="109"/>
    </row>
    <row r="211097" spans="25:25" x14ac:dyDescent="0.25">
      <c r="Y211097" s="109"/>
    </row>
    <row r="211098" spans="25:25" x14ac:dyDescent="0.25">
      <c r="Y211098" s="109"/>
    </row>
    <row r="211099" spans="25:25" x14ac:dyDescent="0.25">
      <c r="Y211099" s="109"/>
    </row>
    <row r="211100" spans="25:25" x14ac:dyDescent="0.25">
      <c r="Y211100" s="109"/>
    </row>
    <row r="211101" spans="25:25" x14ac:dyDescent="0.25">
      <c r="Y211101" s="109"/>
    </row>
    <row r="211102" spans="25:25" x14ac:dyDescent="0.25">
      <c r="Y211102" s="109"/>
    </row>
    <row r="211103" spans="25:25" x14ac:dyDescent="0.25">
      <c r="Y211103" s="109"/>
    </row>
    <row r="211104" spans="25:25" x14ac:dyDescent="0.25">
      <c r="Y211104" s="109"/>
    </row>
    <row r="211105" spans="25:25" x14ac:dyDescent="0.25">
      <c r="Y211105" s="109"/>
    </row>
    <row r="211106" spans="25:25" x14ac:dyDescent="0.25">
      <c r="Y211106" s="109"/>
    </row>
    <row r="211107" spans="25:25" x14ac:dyDescent="0.25">
      <c r="Y211107" s="109"/>
    </row>
    <row r="211108" spans="25:25" x14ac:dyDescent="0.25">
      <c r="Y211108" s="109"/>
    </row>
    <row r="211109" spans="25:25" x14ac:dyDescent="0.25">
      <c r="Y211109" s="109"/>
    </row>
    <row r="211110" spans="25:25" x14ac:dyDescent="0.25">
      <c r="Y211110" s="109"/>
    </row>
    <row r="211111" spans="25:25" x14ac:dyDescent="0.25">
      <c r="Y211111" s="109"/>
    </row>
    <row r="211112" spans="25:25" x14ac:dyDescent="0.25">
      <c r="Y211112" s="109"/>
    </row>
    <row r="211113" spans="25:25" x14ac:dyDescent="0.25">
      <c r="Y211113" s="109"/>
    </row>
    <row r="211114" spans="25:25" x14ac:dyDescent="0.25">
      <c r="Y211114" s="109"/>
    </row>
    <row r="211115" spans="25:25" x14ac:dyDescent="0.25">
      <c r="Y211115" s="109"/>
    </row>
    <row r="211116" spans="25:25" x14ac:dyDescent="0.25">
      <c r="Y211116" s="109"/>
    </row>
    <row r="211117" spans="25:25" x14ac:dyDescent="0.25">
      <c r="Y211117" s="109"/>
    </row>
    <row r="211118" spans="25:25" x14ac:dyDescent="0.25">
      <c r="Y211118" s="109"/>
    </row>
    <row r="211119" spans="25:25" x14ac:dyDescent="0.25">
      <c r="Y211119" s="109"/>
    </row>
    <row r="211120" spans="25:25" x14ac:dyDescent="0.25">
      <c r="Y211120" s="109"/>
    </row>
    <row r="211121" spans="25:25" x14ac:dyDescent="0.25">
      <c r="Y211121" s="109"/>
    </row>
    <row r="211122" spans="25:25" x14ac:dyDescent="0.25">
      <c r="Y211122" s="109"/>
    </row>
    <row r="211123" spans="25:25" x14ac:dyDescent="0.25">
      <c r="Y211123" s="109"/>
    </row>
    <row r="211124" spans="25:25" x14ac:dyDescent="0.25">
      <c r="Y211124" s="109"/>
    </row>
    <row r="211125" spans="25:25" x14ac:dyDescent="0.25">
      <c r="Y211125" s="109"/>
    </row>
    <row r="211126" spans="25:25" x14ac:dyDescent="0.25">
      <c r="Y211126" s="109"/>
    </row>
    <row r="211127" spans="25:25" x14ac:dyDescent="0.25">
      <c r="Y211127" s="109"/>
    </row>
    <row r="211128" spans="25:25" x14ac:dyDescent="0.25">
      <c r="Y211128" s="109"/>
    </row>
    <row r="211129" spans="25:25" x14ac:dyDescent="0.25">
      <c r="Y211129" s="109"/>
    </row>
    <row r="211130" spans="25:25" x14ac:dyDescent="0.25">
      <c r="Y211130" s="109"/>
    </row>
    <row r="211131" spans="25:25" x14ac:dyDescent="0.25">
      <c r="Y211131" s="109"/>
    </row>
    <row r="211132" spans="25:25" x14ac:dyDescent="0.25">
      <c r="Y211132" s="109"/>
    </row>
    <row r="211133" spans="25:25" x14ac:dyDescent="0.25">
      <c r="Y211133" s="109"/>
    </row>
    <row r="211134" spans="25:25" x14ac:dyDescent="0.25">
      <c r="Y211134" s="109"/>
    </row>
    <row r="211135" spans="25:25" x14ac:dyDescent="0.25">
      <c r="Y211135" s="109"/>
    </row>
    <row r="211136" spans="25:25" x14ac:dyDescent="0.25">
      <c r="Y211136" s="109"/>
    </row>
    <row r="211137" spans="25:25" x14ac:dyDescent="0.25">
      <c r="Y211137" s="109"/>
    </row>
    <row r="211138" spans="25:25" x14ac:dyDescent="0.25">
      <c r="Y211138" s="109"/>
    </row>
    <row r="211139" spans="25:25" x14ac:dyDescent="0.25">
      <c r="Y211139" s="109"/>
    </row>
    <row r="211140" spans="25:25" x14ac:dyDescent="0.25">
      <c r="Y211140" s="109"/>
    </row>
    <row r="211141" spans="25:25" x14ac:dyDescent="0.25">
      <c r="Y211141" s="109"/>
    </row>
    <row r="211142" spans="25:25" x14ac:dyDescent="0.25">
      <c r="Y211142" s="109"/>
    </row>
    <row r="211143" spans="25:25" x14ac:dyDescent="0.25">
      <c r="Y211143" s="109"/>
    </row>
    <row r="211144" spans="25:25" x14ac:dyDescent="0.25">
      <c r="Y211144" s="109"/>
    </row>
    <row r="211145" spans="25:25" x14ac:dyDescent="0.25">
      <c r="Y211145" s="109"/>
    </row>
    <row r="211146" spans="25:25" x14ac:dyDescent="0.25">
      <c r="Y211146" s="109"/>
    </row>
    <row r="211147" spans="25:25" x14ac:dyDescent="0.25">
      <c r="Y211147" s="109"/>
    </row>
    <row r="211148" spans="25:25" x14ac:dyDescent="0.25">
      <c r="Y211148" s="109"/>
    </row>
    <row r="211149" spans="25:25" x14ac:dyDescent="0.25">
      <c r="Y211149" s="109"/>
    </row>
    <row r="211150" spans="25:25" x14ac:dyDescent="0.25">
      <c r="Y211150" s="109"/>
    </row>
    <row r="211151" spans="25:25" x14ac:dyDescent="0.25">
      <c r="Y211151" s="109"/>
    </row>
    <row r="211152" spans="25:25" x14ac:dyDescent="0.25">
      <c r="Y211152" s="109"/>
    </row>
    <row r="211153" spans="25:25" x14ac:dyDescent="0.25">
      <c r="Y211153" s="109"/>
    </row>
    <row r="211154" spans="25:25" x14ac:dyDescent="0.25">
      <c r="Y211154" s="109"/>
    </row>
    <row r="211155" spans="25:25" x14ac:dyDescent="0.25">
      <c r="Y211155" s="109"/>
    </row>
    <row r="211156" spans="25:25" x14ac:dyDescent="0.25">
      <c r="Y211156" s="109"/>
    </row>
    <row r="211157" spans="25:25" x14ac:dyDescent="0.25">
      <c r="Y211157" s="109"/>
    </row>
    <row r="211158" spans="25:25" x14ac:dyDescent="0.25">
      <c r="Y211158" s="109"/>
    </row>
    <row r="211159" spans="25:25" x14ac:dyDescent="0.25">
      <c r="Y211159" s="109"/>
    </row>
    <row r="211160" spans="25:25" x14ac:dyDescent="0.25">
      <c r="Y211160" s="109"/>
    </row>
    <row r="211161" spans="25:25" x14ac:dyDescent="0.25">
      <c r="Y211161" s="109"/>
    </row>
    <row r="211162" spans="25:25" x14ac:dyDescent="0.25">
      <c r="Y211162" s="109"/>
    </row>
    <row r="211163" spans="25:25" x14ac:dyDescent="0.25">
      <c r="Y211163" s="109"/>
    </row>
    <row r="211164" spans="25:25" x14ac:dyDescent="0.25">
      <c r="Y211164" s="109"/>
    </row>
    <row r="211165" spans="25:25" x14ac:dyDescent="0.25">
      <c r="Y211165" s="109"/>
    </row>
    <row r="211166" spans="25:25" x14ac:dyDescent="0.25">
      <c r="Y211166" s="109"/>
    </row>
    <row r="211167" spans="25:25" x14ac:dyDescent="0.25">
      <c r="Y211167" s="109"/>
    </row>
    <row r="211168" spans="25:25" x14ac:dyDescent="0.25">
      <c r="Y211168" s="109"/>
    </row>
    <row r="211169" spans="25:25" x14ac:dyDescent="0.25">
      <c r="Y211169" s="109"/>
    </row>
    <row r="211170" spans="25:25" x14ac:dyDescent="0.25">
      <c r="Y211170" s="109"/>
    </row>
    <row r="211171" spans="25:25" x14ac:dyDescent="0.25">
      <c r="Y211171" s="109"/>
    </row>
    <row r="211172" spans="25:25" x14ac:dyDescent="0.25">
      <c r="Y211172" s="109"/>
    </row>
    <row r="211173" spans="25:25" x14ac:dyDescent="0.25">
      <c r="Y211173" s="109"/>
    </row>
    <row r="211174" spans="25:25" x14ac:dyDescent="0.25">
      <c r="Y211174" s="109"/>
    </row>
    <row r="211175" spans="25:25" x14ac:dyDescent="0.25">
      <c r="Y211175" s="109"/>
    </row>
    <row r="211176" spans="25:25" x14ac:dyDescent="0.25">
      <c r="Y211176" s="109"/>
    </row>
    <row r="211177" spans="25:25" x14ac:dyDescent="0.25">
      <c r="Y211177" s="109"/>
    </row>
    <row r="211178" spans="25:25" x14ac:dyDescent="0.25">
      <c r="Y211178" s="109"/>
    </row>
    <row r="211179" spans="25:25" x14ac:dyDescent="0.25">
      <c r="Y211179" s="109"/>
    </row>
    <row r="211180" spans="25:25" x14ac:dyDescent="0.25">
      <c r="Y211180" s="109"/>
    </row>
    <row r="211181" spans="25:25" x14ac:dyDescent="0.25">
      <c r="Y211181" s="109"/>
    </row>
    <row r="211182" spans="25:25" x14ac:dyDescent="0.25">
      <c r="Y211182" s="109"/>
    </row>
    <row r="211183" spans="25:25" x14ac:dyDescent="0.25">
      <c r="Y211183" s="109"/>
    </row>
    <row r="211184" spans="25:25" x14ac:dyDescent="0.25">
      <c r="Y211184" s="109"/>
    </row>
    <row r="211185" spans="25:25" x14ac:dyDescent="0.25">
      <c r="Y211185" s="109"/>
    </row>
    <row r="211186" spans="25:25" x14ac:dyDescent="0.25">
      <c r="Y211186" s="109"/>
    </row>
    <row r="211187" spans="25:25" x14ac:dyDescent="0.25">
      <c r="Y211187" s="109"/>
    </row>
    <row r="211188" spans="25:25" x14ac:dyDescent="0.25">
      <c r="Y211188" s="109"/>
    </row>
    <row r="211189" spans="25:25" x14ac:dyDescent="0.25">
      <c r="Y211189" s="109"/>
    </row>
    <row r="211190" spans="25:25" x14ac:dyDescent="0.25">
      <c r="Y211190" s="109"/>
    </row>
    <row r="211191" spans="25:25" x14ac:dyDescent="0.25">
      <c r="Y211191" s="109"/>
    </row>
    <row r="211192" spans="25:25" x14ac:dyDescent="0.25">
      <c r="Y211192" s="109"/>
    </row>
    <row r="211193" spans="25:25" x14ac:dyDescent="0.25">
      <c r="Y211193" s="109"/>
    </row>
    <row r="211194" spans="25:25" x14ac:dyDescent="0.25">
      <c r="Y211194" s="109"/>
    </row>
    <row r="211195" spans="25:25" x14ac:dyDescent="0.25">
      <c r="Y211195" s="109"/>
    </row>
    <row r="211196" spans="25:25" x14ac:dyDescent="0.25">
      <c r="Y211196" s="109"/>
    </row>
    <row r="211197" spans="25:25" x14ac:dyDescent="0.25">
      <c r="Y211197" s="109"/>
    </row>
    <row r="211198" spans="25:25" x14ac:dyDescent="0.25">
      <c r="Y211198" s="109"/>
    </row>
    <row r="211199" spans="25:25" x14ac:dyDescent="0.25">
      <c r="Y211199" s="109"/>
    </row>
    <row r="211200" spans="25:25" x14ac:dyDescent="0.25">
      <c r="Y211200" s="109"/>
    </row>
    <row r="211201" spans="25:25" x14ac:dyDescent="0.25">
      <c r="Y211201" s="109"/>
    </row>
    <row r="211202" spans="25:25" x14ac:dyDescent="0.25">
      <c r="Y211202" s="109"/>
    </row>
    <row r="211203" spans="25:25" x14ac:dyDescent="0.25">
      <c r="Y211203" s="109"/>
    </row>
    <row r="211204" spans="25:25" x14ac:dyDescent="0.25">
      <c r="Y211204" s="109"/>
    </row>
    <row r="211205" spans="25:25" x14ac:dyDescent="0.25">
      <c r="Y211205" s="109"/>
    </row>
    <row r="211206" spans="25:25" x14ac:dyDescent="0.25">
      <c r="Y211206" s="109"/>
    </row>
    <row r="211207" spans="25:25" x14ac:dyDescent="0.25">
      <c r="Y211207" s="109"/>
    </row>
    <row r="211208" spans="25:25" x14ac:dyDescent="0.25">
      <c r="Y211208" s="109"/>
    </row>
    <row r="211209" spans="25:25" x14ac:dyDescent="0.25">
      <c r="Y211209" s="109"/>
    </row>
    <row r="211210" spans="25:25" x14ac:dyDescent="0.25">
      <c r="Y211210" s="109"/>
    </row>
    <row r="211211" spans="25:25" x14ac:dyDescent="0.25">
      <c r="Y211211" s="109"/>
    </row>
    <row r="211212" spans="25:25" x14ac:dyDescent="0.25">
      <c r="Y211212" s="109"/>
    </row>
    <row r="211213" spans="25:25" x14ac:dyDescent="0.25">
      <c r="Y211213" s="109"/>
    </row>
    <row r="211214" spans="25:25" x14ac:dyDescent="0.25">
      <c r="Y211214" s="109"/>
    </row>
    <row r="211215" spans="25:25" x14ac:dyDescent="0.25">
      <c r="Y211215" s="109"/>
    </row>
    <row r="211216" spans="25:25" x14ac:dyDescent="0.25">
      <c r="Y211216" s="109"/>
    </row>
    <row r="211217" spans="25:25" x14ac:dyDescent="0.25">
      <c r="Y211217" s="109"/>
    </row>
    <row r="211218" spans="25:25" x14ac:dyDescent="0.25">
      <c r="Y211218" s="109"/>
    </row>
    <row r="211219" spans="25:25" x14ac:dyDescent="0.25">
      <c r="Y211219" s="109"/>
    </row>
    <row r="211220" spans="25:25" x14ac:dyDescent="0.25">
      <c r="Y211220" s="109"/>
    </row>
    <row r="211221" spans="25:25" x14ac:dyDescent="0.25">
      <c r="Y211221" s="109"/>
    </row>
    <row r="211222" spans="25:25" x14ac:dyDescent="0.25">
      <c r="Y211222" s="109"/>
    </row>
    <row r="211223" spans="25:25" x14ac:dyDescent="0.25">
      <c r="Y211223" s="109"/>
    </row>
    <row r="211224" spans="25:25" x14ac:dyDescent="0.25">
      <c r="Y211224" s="109"/>
    </row>
    <row r="211225" spans="25:25" x14ac:dyDescent="0.25">
      <c r="Y211225" s="109"/>
    </row>
    <row r="211226" spans="25:25" x14ac:dyDescent="0.25">
      <c r="Y211226" s="109"/>
    </row>
    <row r="211227" spans="25:25" x14ac:dyDescent="0.25">
      <c r="Y211227" s="109"/>
    </row>
    <row r="211228" spans="25:25" x14ac:dyDescent="0.25">
      <c r="Y211228" s="109"/>
    </row>
    <row r="211229" spans="25:25" x14ac:dyDescent="0.25">
      <c r="Y211229" s="109"/>
    </row>
    <row r="211230" spans="25:25" x14ac:dyDescent="0.25">
      <c r="Y211230" s="109"/>
    </row>
    <row r="211231" spans="25:25" x14ac:dyDescent="0.25">
      <c r="Y211231" s="109"/>
    </row>
    <row r="211232" spans="25:25" x14ac:dyDescent="0.25">
      <c r="Y211232" s="109"/>
    </row>
    <row r="211233" spans="25:25" x14ac:dyDescent="0.25">
      <c r="Y211233" s="109"/>
    </row>
    <row r="211234" spans="25:25" x14ac:dyDescent="0.25">
      <c r="Y211234" s="109"/>
    </row>
    <row r="211235" spans="25:25" x14ac:dyDescent="0.25">
      <c r="Y211235" s="109"/>
    </row>
    <row r="211236" spans="25:25" x14ac:dyDescent="0.25">
      <c r="Y211236" s="109"/>
    </row>
    <row r="211237" spans="25:25" x14ac:dyDescent="0.25">
      <c r="Y211237" s="109"/>
    </row>
    <row r="211238" spans="25:25" x14ac:dyDescent="0.25">
      <c r="Y211238" s="109"/>
    </row>
    <row r="211239" spans="25:25" x14ac:dyDescent="0.25">
      <c r="Y211239" s="109"/>
    </row>
    <row r="211240" spans="25:25" x14ac:dyDescent="0.25">
      <c r="Y211240" s="109"/>
    </row>
    <row r="211241" spans="25:25" x14ac:dyDescent="0.25">
      <c r="Y211241" s="109"/>
    </row>
    <row r="211242" spans="25:25" x14ac:dyDescent="0.25">
      <c r="Y211242" s="109"/>
    </row>
    <row r="211243" spans="25:25" x14ac:dyDescent="0.25">
      <c r="Y211243" s="109"/>
    </row>
    <row r="211244" spans="25:25" x14ac:dyDescent="0.25">
      <c r="Y211244" s="109"/>
    </row>
    <row r="211245" spans="25:25" x14ac:dyDescent="0.25">
      <c r="Y211245" s="109"/>
    </row>
    <row r="211246" spans="25:25" x14ac:dyDescent="0.25">
      <c r="Y211246" s="109"/>
    </row>
    <row r="211247" spans="25:25" x14ac:dyDescent="0.25">
      <c r="Y211247" s="109"/>
    </row>
    <row r="211248" spans="25:25" x14ac:dyDescent="0.25">
      <c r="Y211248" s="109"/>
    </row>
    <row r="211249" spans="25:25" x14ac:dyDescent="0.25">
      <c r="Y211249" s="109"/>
    </row>
    <row r="211250" spans="25:25" x14ac:dyDescent="0.25">
      <c r="Y211250" s="109"/>
    </row>
    <row r="211251" spans="25:25" x14ac:dyDescent="0.25">
      <c r="Y211251" s="109"/>
    </row>
    <row r="211252" spans="25:25" x14ac:dyDescent="0.25">
      <c r="Y211252" s="109"/>
    </row>
    <row r="211253" spans="25:25" x14ac:dyDescent="0.25">
      <c r="Y211253" s="109"/>
    </row>
    <row r="211254" spans="25:25" x14ac:dyDescent="0.25">
      <c r="Y211254" s="109"/>
    </row>
    <row r="211255" spans="25:25" x14ac:dyDescent="0.25">
      <c r="Y211255" s="109"/>
    </row>
    <row r="211256" spans="25:25" x14ac:dyDescent="0.25">
      <c r="Y211256" s="109"/>
    </row>
    <row r="211257" spans="25:25" x14ac:dyDescent="0.25">
      <c r="Y211257" s="109"/>
    </row>
    <row r="211258" spans="25:25" x14ac:dyDescent="0.25">
      <c r="Y211258" s="109"/>
    </row>
    <row r="211259" spans="25:25" x14ac:dyDescent="0.25">
      <c r="Y211259" s="109"/>
    </row>
    <row r="211260" spans="25:25" x14ac:dyDescent="0.25">
      <c r="Y211260" s="109"/>
    </row>
    <row r="211261" spans="25:25" x14ac:dyDescent="0.25">
      <c r="Y211261" s="109"/>
    </row>
    <row r="211262" spans="25:25" x14ac:dyDescent="0.25">
      <c r="Y211262" s="109"/>
    </row>
    <row r="211263" spans="25:25" x14ac:dyDescent="0.25">
      <c r="Y211263" s="109"/>
    </row>
    <row r="211264" spans="25:25" x14ac:dyDescent="0.25">
      <c r="Y211264" s="109"/>
    </row>
    <row r="211265" spans="25:25" x14ac:dyDescent="0.25">
      <c r="Y211265" s="109"/>
    </row>
    <row r="211266" spans="25:25" x14ac:dyDescent="0.25">
      <c r="Y211266" s="109"/>
    </row>
    <row r="211267" spans="25:25" x14ac:dyDescent="0.25">
      <c r="Y211267" s="109"/>
    </row>
    <row r="211268" spans="25:25" x14ac:dyDescent="0.25">
      <c r="Y211268" s="109"/>
    </row>
    <row r="211269" spans="25:25" x14ac:dyDescent="0.25">
      <c r="Y211269" s="109"/>
    </row>
    <row r="211270" spans="25:25" x14ac:dyDescent="0.25">
      <c r="Y211270" s="109"/>
    </row>
    <row r="211271" spans="25:25" x14ac:dyDescent="0.25">
      <c r="Y211271" s="109"/>
    </row>
    <row r="211272" spans="25:25" x14ac:dyDescent="0.25">
      <c r="Y211272" s="109"/>
    </row>
    <row r="211273" spans="25:25" x14ac:dyDescent="0.25">
      <c r="Y211273" s="109"/>
    </row>
    <row r="211274" spans="25:25" x14ac:dyDescent="0.25">
      <c r="Y211274" s="109"/>
    </row>
    <row r="211275" spans="25:25" x14ac:dyDescent="0.25">
      <c r="Y211275" s="109"/>
    </row>
    <row r="211276" spans="25:25" x14ac:dyDescent="0.25">
      <c r="Y211276" s="109"/>
    </row>
    <row r="211277" spans="25:25" x14ac:dyDescent="0.25">
      <c r="Y211277" s="109"/>
    </row>
    <row r="211278" spans="25:25" x14ac:dyDescent="0.25">
      <c r="Y211278" s="109"/>
    </row>
    <row r="211279" spans="25:25" x14ac:dyDescent="0.25">
      <c r="Y211279" s="109"/>
    </row>
    <row r="211280" spans="25:25" x14ac:dyDescent="0.25">
      <c r="Y211280" s="109"/>
    </row>
    <row r="211281" spans="25:25" x14ac:dyDescent="0.25">
      <c r="Y211281" s="109"/>
    </row>
    <row r="211282" spans="25:25" x14ac:dyDescent="0.25">
      <c r="Y211282" s="109"/>
    </row>
    <row r="211283" spans="25:25" x14ac:dyDescent="0.25">
      <c r="Y211283" s="109"/>
    </row>
    <row r="211284" spans="25:25" x14ac:dyDescent="0.25">
      <c r="Y211284" s="109"/>
    </row>
    <row r="211285" spans="25:25" x14ac:dyDescent="0.25">
      <c r="Y211285" s="109"/>
    </row>
    <row r="211286" spans="25:25" x14ac:dyDescent="0.25">
      <c r="Y211286" s="109"/>
    </row>
    <row r="211287" spans="25:25" x14ac:dyDescent="0.25">
      <c r="Y211287" s="109"/>
    </row>
    <row r="211288" spans="25:25" x14ac:dyDescent="0.25">
      <c r="Y211288" s="109"/>
    </row>
    <row r="211289" spans="25:25" x14ac:dyDescent="0.25">
      <c r="Y211289" s="109"/>
    </row>
    <row r="211290" spans="25:25" x14ac:dyDescent="0.25">
      <c r="Y211290" s="109"/>
    </row>
    <row r="211291" spans="25:25" x14ac:dyDescent="0.25">
      <c r="Y211291" s="109"/>
    </row>
    <row r="211292" spans="25:25" x14ac:dyDescent="0.25">
      <c r="Y211292" s="109"/>
    </row>
    <row r="211293" spans="25:25" x14ac:dyDescent="0.25">
      <c r="Y211293" s="109"/>
    </row>
    <row r="211294" spans="25:25" x14ac:dyDescent="0.25">
      <c r="Y211294" s="109"/>
    </row>
    <row r="211295" spans="25:25" x14ac:dyDescent="0.25">
      <c r="Y211295" s="109"/>
    </row>
    <row r="211296" spans="25:25" x14ac:dyDescent="0.25">
      <c r="Y211296" s="109"/>
    </row>
    <row r="211297" spans="25:25" x14ac:dyDescent="0.25">
      <c r="Y211297" s="109"/>
    </row>
    <row r="211298" spans="25:25" x14ac:dyDescent="0.25">
      <c r="Y211298" s="109"/>
    </row>
    <row r="211299" spans="25:25" x14ac:dyDescent="0.25">
      <c r="Y211299" s="109"/>
    </row>
    <row r="211300" spans="25:25" x14ac:dyDescent="0.25">
      <c r="Y211300" s="109"/>
    </row>
    <row r="211301" spans="25:25" x14ac:dyDescent="0.25">
      <c r="Y211301" s="109"/>
    </row>
    <row r="211302" spans="25:25" x14ac:dyDescent="0.25">
      <c r="Y211302" s="109"/>
    </row>
    <row r="211303" spans="25:25" x14ac:dyDescent="0.25">
      <c r="Y211303" s="109"/>
    </row>
    <row r="211304" spans="25:25" x14ac:dyDescent="0.25">
      <c r="Y211304" s="109"/>
    </row>
    <row r="211305" spans="25:25" x14ac:dyDescent="0.25">
      <c r="Y211305" s="109"/>
    </row>
    <row r="211306" spans="25:25" x14ac:dyDescent="0.25">
      <c r="Y211306" s="109"/>
    </row>
    <row r="211307" spans="25:25" x14ac:dyDescent="0.25">
      <c r="Y211307" s="109"/>
    </row>
    <row r="211308" spans="25:25" x14ac:dyDescent="0.25">
      <c r="Y211308" s="109"/>
    </row>
    <row r="211309" spans="25:25" x14ac:dyDescent="0.25">
      <c r="Y211309" s="109"/>
    </row>
    <row r="211310" spans="25:25" x14ac:dyDescent="0.25">
      <c r="Y211310" s="109"/>
    </row>
    <row r="211311" spans="25:25" x14ac:dyDescent="0.25">
      <c r="Y211311" s="109"/>
    </row>
    <row r="211312" spans="25:25" x14ac:dyDescent="0.25">
      <c r="Y211312" s="109"/>
    </row>
    <row r="211313" spans="25:25" x14ac:dyDescent="0.25">
      <c r="Y211313" s="109"/>
    </row>
    <row r="211314" spans="25:25" x14ac:dyDescent="0.25">
      <c r="Y211314" s="109"/>
    </row>
    <row r="211315" spans="25:25" x14ac:dyDescent="0.25">
      <c r="Y211315" s="109"/>
    </row>
    <row r="211316" spans="25:25" x14ac:dyDescent="0.25">
      <c r="Y211316" s="109"/>
    </row>
    <row r="211317" spans="25:25" x14ac:dyDescent="0.25">
      <c r="Y211317" s="109"/>
    </row>
    <row r="211318" spans="25:25" x14ac:dyDescent="0.25">
      <c r="Y211318" s="109"/>
    </row>
    <row r="211319" spans="25:25" x14ac:dyDescent="0.25">
      <c r="Y211319" s="109"/>
    </row>
    <row r="211320" spans="25:25" x14ac:dyDescent="0.25">
      <c r="Y211320" s="109"/>
    </row>
    <row r="211321" spans="25:25" x14ac:dyDescent="0.25">
      <c r="Y211321" s="109"/>
    </row>
    <row r="211322" spans="25:25" x14ac:dyDescent="0.25">
      <c r="Y211322" s="109"/>
    </row>
    <row r="211323" spans="25:25" x14ac:dyDescent="0.25">
      <c r="Y211323" s="109"/>
    </row>
    <row r="211324" spans="25:25" x14ac:dyDescent="0.25">
      <c r="Y211324" s="109"/>
    </row>
    <row r="211325" spans="25:25" x14ac:dyDescent="0.25">
      <c r="Y211325" s="109"/>
    </row>
    <row r="211326" spans="25:25" x14ac:dyDescent="0.25">
      <c r="Y211326" s="109"/>
    </row>
    <row r="211327" spans="25:25" x14ac:dyDescent="0.25">
      <c r="Y211327" s="109"/>
    </row>
    <row r="211328" spans="25:25" x14ac:dyDescent="0.25">
      <c r="Y211328" s="109"/>
    </row>
    <row r="211329" spans="25:25" x14ac:dyDescent="0.25">
      <c r="Y211329" s="109"/>
    </row>
    <row r="211330" spans="25:25" x14ac:dyDescent="0.25">
      <c r="Y211330" s="109"/>
    </row>
    <row r="211331" spans="25:25" x14ac:dyDescent="0.25">
      <c r="Y211331" s="109"/>
    </row>
    <row r="211332" spans="25:25" x14ac:dyDescent="0.25">
      <c r="Y211332" s="109"/>
    </row>
    <row r="211333" spans="25:25" x14ac:dyDescent="0.25">
      <c r="Y211333" s="109"/>
    </row>
    <row r="211334" spans="25:25" x14ac:dyDescent="0.25">
      <c r="Y211334" s="109"/>
    </row>
    <row r="211335" spans="25:25" x14ac:dyDescent="0.25">
      <c r="Y211335" s="109"/>
    </row>
    <row r="211336" spans="25:25" x14ac:dyDescent="0.25">
      <c r="Y211336" s="109"/>
    </row>
    <row r="211337" spans="25:25" x14ac:dyDescent="0.25">
      <c r="Y211337" s="109"/>
    </row>
    <row r="211338" spans="25:25" x14ac:dyDescent="0.25">
      <c r="Y211338" s="109"/>
    </row>
    <row r="211339" spans="25:25" x14ac:dyDescent="0.25">
      <c r="Y211339" s="109"/>
    </row>
    <row r="211340" spans="25:25" x14ac:dyDescent="0.25">
      <c r="Y211340" s="109"/>
    </row>
    <row r="211341" spans="25:25" x14ac:dyDescent="0.25">
      <c r="Y211341" s="109"/>
    </row>
    <row r="211342" spans="25:25" x14ac:dyDescent="0.25">
      <c r="Y211342" s="109"/>
    </row>
    <row r="211343" spans="25:25" x14ac:dyDescent="0.25">
      <c r="Y211343" s="109"/>
    </row>
    <row r="211344" spans="25:25" x14ac:dyDescent="0.25">
      <c r="Y211344" s="109"/>
    </row>
    <row r="211345" spans="25:25" x14ac:dyDescent="0.25">
      <c r="Y211345" s="109"/>
    </row>
    <row r="211346" spans="25:25" x14ac:dyDescent="0.25">
      <c r="Y211346" s="109"/>
    </row>
    <row r="211347" spans="25:25" x14ac:dyDescent="0.25">
      <c r="Y211347" s="109"/>
    </row>
    <row r="211348" spans="25:25" x14ac:dyDescent="0.25">
      <c r="Y211348" s="109"/>
    </row>
    <row r="211349" spans="25:25" x14ac:dyDescent="0.25">
      <c r="Y211349" s="109"/>
    </row>
    <row r="211350" spans="25:25" x14ac:dyDescent="0.25">
      <c r="Y211350" s="109"/>
    </row>
    <row r="211351" spans="25:25" x14ac:dyDescent="0.25">
      <c r="Y211351" s="109"/>
    </row>
    <row r="211352" spans="25:25" x14ac:dyDescent="0.25">
      <c r="Y211352" s="109"/>
    </row>
    <row r="211353" spans="25:25" x14ac:dyDescent="0.25">
      <c r="Y211353" s="109"/>
    </row>
    <row r="211354" spans="25:25" x14ac:dyDescent="0.25">
      <c r="Y211354" s="109"/>
    </row>
    <row r="211355" spans="25:25" x14ac:dyDescent="0.25">
      <c r="Y211355" s="109"/>
    </row>
    <row r="211356" spans="25:25" x14ac:dyDescent="0.25">
      <c r="Y211356" s="109"/>
    </row>
    <row r="211357" spans="25:25" x14ac:dyDescent="0.25">
      <c r="Y211357" s="109"/>
    </row>
    <row r="211358" spans="25:25" x14ac:dyDescent="0.25">
      <c r="Y211358" s="109"/>
    </row>
    <row r="211359" spans="25:25" x14ac:dyDescent="0.25">
      <c r="Y211359" s="109"/>
    </row>
    <row r="211360" spans="25:25" x14ac:dyDescent="0.25">
      <c r="Y211360" s="109"/>
    </row>
    <row r="211361" spans="25:25" x14ac:dyDescent="0.25">
      <c r="Y211361" s="109"/>
    </row>
    <row r="211362" spans="25:25" x14ac:dyDescent="0.25">
      <c r="Y211362" s="109"/>
    </row>
    <row r="211363" spans="25:25" x14ac:dyDescent="0.25">
      <c r="Y211363" s="109"/>
    </row>
    <row r="211364" spans="25:25" x14ac:dyDescent="0.25">
      <c r="Y211364" s="109"/>
    </row>
    <row r="211365" spans="25:25" x14ac:dyDescent="0.25">
      <c r="Y211365" s="109"/>
    </row>
    <row r="211366" spans="25:25" x14ac:dyDescent="0.25">
      <c r="Y211366" s="109"/>
    </row>
    <row r="211367" spans="25:25" x14ac:dyDescent="0.25">
      <c r="Y211367" s="109"/>
    </row>
    <row r="211368" spans="25:25" x14ac:dyDescent="0.25">
      <c r="Y211368" s="109"/>
    </row>
    <row r="211369" spans="25:25" x14ac:dyDescent="0.25">
      <c r="Y211369" s="109"/>
    </row>
    <row r="211370" spans="25:25" x14ac:dyDescent="0.25">
      <c r="Y211370" s="109"/>
    </row>
    <row r="211371" spans="25:25" x14ac:dyDescent="0.25">
      <c r="Y211371" s="109"/>
    </row>
    <row r="211372" spans="25:25" x14ac:dyDescent="0.25">
      <c r="Y211372" s="109"/>
    </row>
    <row r="211373" spans="25:25" x14ac:dyDescent="0.25">
      <c r="Y211373" s="109"/>
    </row>
    <row r="211374" spans="25:25" x14ac:dyDescent="0.25">
      <c r="Y211374" s="109"/>
    </row>
    <row r="211375" spans="25:25" x14ac:dyDescent="0.25">
      <c r="Y211375" s="109"/>
    </row>
    <row r="211376" spans="25:25" x14ac:dyDescent="0.25">
      <c r="Y211376" s="109"/>
    </row>
    <row r="211377" spans="25:25" x14ac:dyDescent="0.25">
      <c r="Y211377" s="109"/>
    </row>
    <row r="211378" spans="25:25" x14ac:dyDescent="0.25">
      <c r="Y211378" s="109"/>
    </row>
    <row r="211379" spans="25:25" x14ac:dyDescent="0.25">
      <c r="Y211379" s="109"/>
    </row>
    <row r="211380" spans="25:25" x14ac:dyDescent="0.25">
      <c r="Y211380" s="109"/>
    </row>
    <row r="211381" spans="25:25" x14ac:dyDescent="0.25">
      <c r="Y211381" s="109"/>
    </row>
    <row r="211382" spans="25:25" x14ac:dyDescent="0.25">
      <c r="Y211382" s="109"/>
    </row>
    <row r="211383" spans="25:25" x14ac:dyDescent="0.25">
      <c r="Y211383" s="109"/>
    </row>
    <row r="211384" spans="25:25" x14ac:dyDescent="0.25">
      <c r="Y211384" s="109"/>
    </row>
    <row r="211385" spans="25:25" x14ac:dyDescent="0.25">
      <c r="Y211385" s="109"/>
    </row>
    <row r="211386" spans="25:25" x14ac:dyDescent="0.25">
      <c r="Y211386" s="109"/>
    </row>
    <row r="211387" spans="25:25" x14ac:dyDescent="0.25">
      <c r="Y211387" s="109"/>
    </row>
    <row r="211388" spans="25:25" x14ac:dyDescent="0.25">
      <c r="Y211388" s="109"/>
    </row>
    <row r="211389" spans="25:25" x14ac:dyDescent="0.25">
      <c r="Y211389" s="109"/>
    </row>
    <row r="211390" spans="25:25" x14ac:dyDescent="0.25">
      <c r="Y211390" s="109"/>
    </row>
    <row r="211391" spans="25:25" x14ac:dyDescent="0.25">
      <c r="Y211391" s="109"/>
    </row>
    <row r="211392" spans="25:25" x14ac:dyDescent="0.25">
      <c r="Y211392" s="109"/>
    </row>
    <row r="211393" spans="25:25" x14ac:dyDescent="0.25">
      <c r="Y211393" s="109"/>
    </row>
    <row r="211394" spans="25:25" x14ac:dyDescent="0.25">
      <c r="Y211394" s="109"/>
    </row>
    <row r="211395" spans="25:25" x14ac:dyDescent="0.25">
      <c r="Y211395" s="109"/>
    </row>
    <row r="211396" spans="25:25" x14ac:dyDescent="0.25">
      <c r="Y211396" s="109"/>
    </row>
    <row r="211397" spans="25:25" x14ac:dyDescent="0.25">
      <c r="Y211397" s="109"/>
    </row>
    <row r="211398" spans="25:25" x14ac:dyDescent="0.25">
      <c r="Y211398" s="109"/>
    </row>
    <row r="211399" spans="25:25" x14ac:dyDescent="0.25">
      <c r="Y211399" s="109"/>
    </row>
    <row r="211400" spans="25:25" x14ac:dyDescent="0.25">
      <c r="Y211400" s="109"/>
    </row>
    <row r="211401" spans="25:25" x14ac:dyDescent="0.25">
      <c r="Y211401" s="109"/>
    </row>
    <row r="211402" spans="25:25" x14ac:dyDescent="0.25">
      <c r="Y211402" s="109"/>
    </row>
    <row r="211403" spans="25:25" x14ac:dyDescent="0.25">
      <c r="Y211403" s="109"/>
    </row>
    <row r="211404" spans="25:25" x14ac:dyDescent="0.25">
      <c r="Y211404" s="109"/>
    </row>
    <row r="211405" spans="25:25" x14ac:dyDescent="0.25">
      <c r="Y211405" s="109"/>
    </row>
    <row r="211406" spans="25:25" x14ac:dyDescent="0.25">
      <c r="Y211406" s="109"/>
    </row>
    <row r="211407" spans="25:25" x14ac:dyDescent="0.25">
      <c r="Y211407" s="109"/>
    </row>
    <row r="211408" spans="25:25" x14ac:dyDescent="0.25">
      <c r="Y211408" s="109"/>
    </row>
    <row r="211409" spans="25:25" x14ac:dyDescent="0.25">
      <c r="Y211409" s="109"/>
    </row>
    <row r="211410" spans="25:25" x14ac:dyDescent="0.25">
      <c r="Y211410" s="109"/>
    </row>
    <row r="211411" spans="25:25" x14ac:dyDescent="0.25">
      <c r="Y211411" s="109"/>
    </row>
    <row r="211412" spans="25:25" x14ac:dyDescent="0.25">
      <c r="Y211412" s="109"/>
    </row>
    <row r="211413" spans="25:25" x14ac:dyDescent="0.25">
      <c r="Y211413" s="109"/>
    </row>
    <row r="211414" spans="25:25" x14ac:dyDescent="0.25">
      <c r="Y211414" s="109"/>
    </row>
    <row r="211415" spans="25:25" x14ac:dyDescent="0.25">
      <c r="Y211415" s="109"/>
    </row>
    <row r="211416" spans="25:25" x14ac:dyDescent="0.25">
      <c r="Y211416" s="109"/>
    </row>
    <row r="211417" spans="25:25" x14ac:dyDescent="0.25">
      <c r="Y211417" s="109"/>
    </row>
    <row r="211418" spans="25:25" x14ac:dyDescent="0.25">
      <c r="Y211418" s="109"/>
    </row>
    <row r="211419" spans="25:25" x14ac:dyDescent="0.25">
      <c r="Y211419" s="109"/>
    </row>
    <row r="211420" spans="25:25" x14ac:dyDescent="0.25">
      <c r="Y211420" s="109"/>
    </row>
    <row r="211421" spans="25:25" x14ac:dyDescent="0.25">
      <c r="Y211421" s="109"/>
    </row>
    <row r="211422" spans="25:25" x14ac:dyDescent="0.25">
      <c r="Y211422" s="109"/>
    </row>
    <row r="211423" spans="25:25" x14ac:dyDescent="0.25">
      <c r="Y211423" s="109"/>
    </row>
    <row r="211424" spans="25:25" x14ac:dyDescent="0.25">
      <c r="Y211424" s="109"/>
    </row>
    <row r="211425" spans="25:25" x14ac:dyDescent="0.25">
      <c r="Y211425" s="109"/>
    </row>
    <row r="211426" spans="25:25" x14ac:dyDescent="0.25">
      <c r="Y211426" s="109"/>
    </row>
    <row r="211427" spans="25:25" x14ac:dyDescent="0.25">
      <c r="Y211427" s="109"/>
    </row>
    <row r="211428" spans="25:25" x14ac:dyDescent="0.25">
      <c r="Y211428" s="109"/>
    </row>
    <row r="211429" spans="25:25" x14ac:dyDescent="0.25">
      <c r="Y211429" s="109"/>
    </row>
    <row r="211430" spans="25:25" x14ac:dyDescent="0.25">
      <c r="Y211430" s="109"/>
    </row>
    <row r="211431" spans="25:25" x14ac:dyDescent="0.25">
      <c r="Y211431" s="109"/>
    </row>
    <row r="211432" spans="25:25" x14ac:dyDescent="0.25">
      <c r="Y211432" s="109"/>
    </row>
    <row r="211433" spans="25:25" x14ac:dyDescent="0.25">
      <c r="Y211433" s="109"/>
    </row>
    <row r="211434" spans="25:25" x14ac:dyDescent="0.25">
      <c r="Y211434" s="109"/>
    </row>
    <row r="211435" spans="25:25" x14ac:dyDescent="0.25">
      <c r="Y211435" s="109"/>
    </row>
    <row r="211436" spans="25:25" x14ac:dyDescent="0.25">
      <c r="Y211436" s="109"/>
    </row>
    <row r="211437" spans="25:25" x14ac:dyDescent="0.25">
      <c r="Y211437" s="109"/>
    </row>
    <row r="211438" spans="25:25" x14ac:dyDescent="0.25">
      <c r="Y211438" s="109"/>
    </row>
    <row r="211439" spans="25:25" x14ac:dyDescent="0.25">
      <c r="Y211439" s="109"/>
    </row>
    <row r="211440" spans="25:25" x14ac:dyDescent="0.25">
      <c r="Y211440" s="109"/>
    </row>
    <row r="211441" spans="25:25" x14ac:dyDescent="0.25">
      <c r="Y211441" s="109"/>
    </row>
    <row r="211442" spans="25:25" x14ac:dyDescent="0.25">
      <c r="Y211442" s="109"/>
    </row>
    <row r="211443" spans="25:25" x14ac:dyDescent="0.25">
      <c r="Y211443" s="109"/>
    </row>
    <row r="211444" spans="25:25" x14ac:dyDescent="0.25">
      <c r="Y211444" s="109"/>
    </row>
    <row r="211445" spans="25:25" x14ac:dyDescent="0.25">
      <c r="Y211445" s="109"/>
    </row>
    <row r="211446" spans="25:25" x14ac:dyDescent="0.25">
      <c r="Y211446" s="109"/>
    </row>
    <row r="211447" spans="25:25" x14ac:dyDescent="0.25">
      <c r="Y211447" s="109"/>
    </row>
    <row r="211448" spans="25:25" x14ac:dyDescent="0.25">
      <c r="Y211448" s="109"/>
    </row>
    <row r="211449" spans="25:25" x14ac:dyDescent="0.25">
      <c r="Y211449" s="109"/>
    </row>
    <row r="211450" spans="25:25" x14ac:dyDescent="0.25">
      <c r="Y211450" s="109"/>
    </row>
    <row r="211451" spans="25:25" x14ac:dyDescent="0.25">
      <c r="Y211451" s="109"/>
    </row>
    <row r="211452" spans="25:25" x14ac:dyDescent="0.25">
      <c r="Y211452" s="109"/>
    </row>
    <row r="211453" spans="25:25" x14ac:dyDescent="0.25">
      <c r="Y211453" s="109"/>
    </row>
    <row r="211454" spans="25:25" x14ac:dyDescent="0.25">
      <c r="Y211454" s="109"/>
    </row>
    <row r="211455" spans="25:25" x14ac:dyDescent="0.25">
      <c r="Y211455" s="109"/>
    </row>
    <row r="211456" spans="25:25" x14ac:dyDescent="0.25">
      <c r="Y211456" s="109"/>
    </row>
    <row r="211457" spans="25:25" x14ac:dyDescent="0.25">
      <c r="Y211457" s="109"/>
    </row>
    <row r="211458" spans="25:25" x14ac:dyDescent="0.25">
      <c r="Y211458" s="109"/>
    </row>
    <row r="211459" spans="25:25" x14ac:dyDescent="0.25">
      <c r="Y211459" s="109"/>
    </row>
    <row r="211460" spans="25:25" x14ac:dyDescent="0.25">
      <c r="Y211460" s="109"/>
    </row>
    <row r="211461" spans="25:25" x14ac:dyDescent="0.25">
      <c r="Y211461" s="109"/>
    </row>
    <row r="211462" spans="25:25" x14ac:dyDescent="0.25">
      <c r="Y211462" s="109"/>
    </row>
    <row r="211463" spans="25:25" x14ac:dyDescent="0.25">
      <c r="Y211463" s="109"/>
    </row>
    <row r="211464" spans="25:25" x14ac:dyDescent="0.25">
      <c r="Y211464" s="109"/>
    </row>
    <row r="211465" spans="25:25" x14ac:dyDescent="0.25">
      <c r="Y211465" s="109"/>
    </row>
    <row r="211466" spans="25:25" x14ac:dyDescent="0.25">
      <c r="Y211466" s="109"/>
    </row>
    <row r="211467" spans="25:25" x14ac:dyDescent="0.25">
      <c r="Y211467" s="109"/>
    </row>
    <row r="211468" spans="25:25" x14ac:dyDescent="0.25">
      <c r="Y211468" s="109"/>
    </row>
    <row r="211469" spans="25:25" x14ac:dyDescent="0.25">
      <c r="Y211469" s="109"/>
    </row>
    <row r="211470" spans="25:25" x14ac:dyDescent="0.25">
      <c r="Y211470" s="109"/>
    </row>
    <row r="211471" spans="25:25" x14ac:dyDescent="0.25">
      <c r="Y211471" s="109"/>
    </row>
    <row r="211472" spans="25:25" x14ac:dyDescent="0.25">
      <c r="Y211472" s="109"/>
    </row>
    <row r="211473" spans="25:25" x14ac:dyDescent="0.25">
      <c r="Y211473" s="109"/>
    </row>
    <row r="211474" spans="25:25" x14ac:dyDescent="0.25">
      <c r="Y211474" s="109"/>
    </row>
    <row r="211475" spans="25:25" x14ac:dyDescent="0.25">
      <c r="Y211475" s="109"/>
    </row>
    <row r="211476" spans="25:25" x14ac:dyDescent="0.25">
      <c r="Y211476" s="109"/>
    </row>
    <row r="211477" spans="25:25" x14ac:dyDescent="0.25">
      <c r="Y211477" s="109"/>
    </row>
    <row r="211478" spans="25:25" x14ac:dyDescent="0.25">
      <c r="Y211478" s="109"/>
    </row>
    <row r="211479" spans="25:25" x14ac:dyDescent="0.25">
      <c r="Y211479" s="109"/>
    </row>
    <row r="211480" spans="25:25" x14ac:dyDescent="0.25">
      <c r="Y211480" s="109"/>
    </row>
    <row r="211481" spans="25:25" x14ac:dyDescent="0.25">
      <c r="Y211481" s="109"/>
    </row>
    <row r="211482" spans="25:25" x14ac:dyDescent="0.25">
      <c r="Y211482" s="109"/>
    </row>
    <row r="211483" spans="25:25" x14ac:dyDescent="0.25">
      <c r="Y211483" s="109"/>
    </row>
    <row r="211484" spans="25:25" x14ac:dyDescent="0.25">
      <c r="Y211484" s="109"/>
    </row>
    <row r="211485" spans="25:25" x14ac:dyDescent="0.25">
      <c r="Y211485" s="109"/>
    </row>
    <row r="211486" spans="25:25" x14ac:dyDescent="0.25">
      <c r="Y211486" s="109"/>
    </row>
    <row r="211487" spans="25:25" x14ac:dyDescent="0.25">
      <c r="Y211487" s="109"/>
    </row>
    <row r="211488" spans="25:25" x14ac:dyDescent="0.25">
      <c r="Y211488" s="109"/>
    </row>
    <row r="211489" spans="25:25" x14ac:dyDescent="0.25">
      <c r="Y211489" s="109"/>
    </row>
    <row r="211490" spans="25:25" x14ac:dyDescent="0.25">
      <c r="Y211490" s="109"/>
    </row>
    <row r="211491" spans="25:25" x14ac:dyDescent="0.25">
      <c r="Y211491" s="109"/>
    </row>
    <row r="211492" spans="25:25" x14ac:dyDescent="0.25">
      <c r="Y211492" s="109"/>
    </row>
    <row r="211493" spans="25:25" x14ac:dyDescent="0.25">
      <c r="Y211493" s="109"/>
    </row>
    <row r="211494" spans="25:25" x14ac:dyDescent="0.25">
      <c r="Y211494" s="109"/>
    </row>
    <row r="211495" spans="25:25" x14ac:dyDescent="0.25">
      <c r="Y211495" s="109"/>
    </row>
    <row r="211496" spans="25:25" x14ac:dyDescent="0.25">
      <c r="Y211496" s="109"/>
    </row>
    <row r="211497" spans="25:25" x14ac:dyDescent="0.25">
      <c r="Y211497" s="109"/>
    </row>
    <row r="211498" spans="25:25" x14ac:dyDescent="0.25">
      <c r="Y211498" s="109"/>
    </row>
    <row r="211499" spans="25:25" x14ac:dyDescent="0.25">
      <c r="Y211499" s="109"/>
    </row>
    <row r="211500" spans="25:25" x14ac:dyDescent="0.25">
      <c r="Y211500" s="109"/>
    </row>
    <row r="211501" spans="25:25" x14ac:dyDescent="0.25">
      <c r="Y211501" s="109"/>
    </row>
    <row r="211502" spans="25:25" x14ac:dyDescent="0.25">
      <c r="Y211502" s="109"/>
    </row>
    <row r="211503" spans="25:25" x14ac:dyDescent="0.25">
      <c r="Y211503" s="109"/>
    </row>
    <row r="211504" spans="25:25" x14ac:dyDescent="0.25">
      <c r="Y211504" s="109"/>
    </row>
    <row r="211505" spans="25:25" x14ac:dyDescent="0.25">
      <c r="Y211505" s="109"/>
    </row>
    <row r="211506" spans="25:25" x14ac:dyDescent="0.25">
      <c r="Y211506" s="109"/>
    </row>
    <row r="211507" spans="25:25" x14ac:dyDescent="0.25">
      <c r="Y211507" s="109"/>
    </row>
    <row r="211508" spans="25:25" x14ac:dyDescent="0.25">
      <c r="Y211508" s="109"/>
    </row>
    <row r="211509" spans="25:25" x14ac:dyDescent="0.25">
      <c r="Y211509" s="109"/>
    </row>
    <row r="211510" spans="25:25" x14ac:dyDescent="0.25">
      <c r="Y211510" s="109"/>
    </row>
    <row r="211511" spans="25:25" x14ac:dyDescent="0.25">
      <c r="Y211511" s="109"/>
    </row>
    <row r="211512" spans="25:25" x14ac:dyDescent="0.25">
      <c r="Y211512" s="109"/>
    </row>
    <row r="211513" spans="25:25" x14ac:dyDescent="0.25">
      <c r="Y211513" s="109"/>
    </row>
    <row r="211514" spans="25:25" x14ac:dyDescent="0.25">
      <c r="Y211514" s="109"/>
    </row>
    <row r="211515" spans="25:25" x14ac:dyDescent="0.25">
      <c r="Y211515" s="109"/>
    </row>
    <row r="211516" spans="25:25" x14ac:dyDescent="0.25">
      <c r="Y211516" s="109"/>
    </row>
    <row r="211517" spans="25:25" x14ac:dyDescent="0.25">
      <c r="Y211517" s="109"/>
    </row>
    <row r="211518" spans="25:25" x14ac:dyDescent="0.25">
      <c r="Y211518" s="109"/>
    </row>
    <row r="211519" spans="25:25" x14ac:dyDescent="0.25">
      <c r="Y211519" s="109"/>
    </row>
    <row r="211520" spans="25:25" x14ac:dyDescent="0.25">
      <c r="Y211520" s="109"/>
    </row>
    <row r="211521" spans="25:25" x14ac:dyDescent="0.25">
      <c r="Y211521" s="109"/>
    </row>
    <row r="211522" spans="25:25" x14ac:dyDescent="0.25">
      <c r="Y211522" s="109"/>
    </row>
    <row r="211523" spans="25:25" x14ac:dyDescent="0.25">
      <c r="Y211523" s="109"/>
    </row>
    <row r="211524" spans="25:25" x14ac:dyDescent="0.25">
      <c r="Y211524" s="109"/>
    </row>
    <row r="211525" spans="25:25" x14ac:dyDescent="0.25">
      <c r="Y211525" s="109"/>
    </row>
    <row r="211526" spans="25:25" x14ac:dyDescent="0.25">
      <c r="Y211526" s="109"/>
    </row>
    <row r="211527" spans="25:25" x14ac:dyDescent="0.25">
      <c r="Y211527" s="109"/>
    </row>
    <row r="211528" spans="25:25" x14ac:dyDescent="0.25">
      <c r="Y211528" s="109"/>
    </row>
    <row r="211529" spans="25:25" x14ac:dyDescent="0.25">
      <c r="Y211529" s="109"/>
    </row>
    <row r="211530" spans="25:25" x14ac:dyDescent="0.25">
      <c r="Y211530" s="109"/>
    </row>
    <row r="211531" spans="25:25" x14ac:dyDescent="0.25">
      <c r="Y211531" s="109"/>
    </row>
    <row r="211532" spans="25:25" x14ac:dyDescent="0.25">
      <c r="Y211532" s="109"/>
    </row>
    <row r="211533" spans="25:25" x14ac:dyDescent="0.25">
      <c r="Y211533" s="109"/>
    </row>
    <row r="211534" spans="25:25" x14ac:dyDescent="0.25">
      <c r="Y211534" s="109"/>
    </row>
    <row r="211535" spans="25:25" x14ac:dyDescent="0.25">
      <c r="Y211535" s="109"/>
    </row>
    <row r="211536" spans="25:25" x14ac:dyDescent="0.25">
      <c r="Y211536" s="109"/>
    </row>
    <row r="211537" spans="25:25" x14ac:dyDescent="0.25">
      <c r="Y211537" s="109"/>
    </row>
    <row r="211538" spans="25:25" x14ac:dyDescent="0.25">
      <c r="Y211538" s="109"/>
    </row>
    <row r="211539" spans="25:25" x14ac:dyDescent="0.25">
      <c r="Y211539" s="109"/>
    </row>
    <row r="211540" spans="25:25" x14ac:dyDescent="0.25">
      <c r="Y211540" s="109"/>
    </row>
    <row r="211541" spans="25:25" x14ac:dyDescent="0.25">
      <c r="Y211541" s="109"/>
    </row>
    <row r="211542" spans="25:25" x14ac:dyDescent="0.25">
      <c r="Y211542" s="109"/>
    </row>
    <row r="211543" spans="25:25" x14ac:dyDescent="0.25">
      <c r="Y211543" s="109"/>
    </row>
    <row r="211544" spans="25:25" x14ac:dyDescent="0.25">
      <c r="Y211544" s="109"/>
    </row>
    <row r="211545" spans="25:25" x14ac:dyDescent="0.25">
      <c r="Y211545" s="109"/>
    </row>
    <row r="211546" spans="25:25" x14ac:dyDescent="0.25">
      <c r="Y211546" s="109"/>
    </row>
    <row r="211547" spans="25:25" x14ac:dyDescent="0.25">
      <c r="Y211547" s="109"/>
    </row>
    <row r="211548" spans="25:25" x14ac:dyDescent="0.25">
      <c r="Y211548" s="109"/>
    </row>
    <row r="211549" spans="25:25" x14ac:dyDescent="0.25">
      <c r="Y211549" s="109"/>
    </row>
    <row r="211550" spans="25:25" x14ac:dyDescent="0.25">
      <c r="Y211550" s="109"/>
    </row>
    <row r="211551" spans="25:25" x14ac:dyDescent="0.25">
      <c r="Y211551" s="109"/>
    </row>
    <row r="211552" spans="25:25" x14ac:dyDescent="0.25">
      <c r="Y211552" s="109"/>
    </row>
    <row r="211553" spans="25:25" x14ac:dyDescent="0.25">
      <c r="Y211553" s="109"/>
    </row>
    <row r="211554" spans="25:25" x14ac:dyDescent="0.25">
      <c r="Y211554" s="109"/>
    </row>
    <row r="211555" spans="25:25" x14ac:dyDescent="0.25">
      <c r="Y211555" s="109"/>
    </row>
    <row r="211556" spans="25:25" x14ac:dyDescent="0.25">
      <c r="Y211556" s="109"/>
    </row>
    <row r="211557" spans="25:25" x14ac:dyDescent="0.25">
      <c r="Y211557" s="109"/>
    </row>
    <row r="211558" spans="25:25" x14ac:dyDescent="0.25">
      <c r="Y211558" s="109"/>
    </row>
    <row r="211559" spans="25:25" x14ac:dyDescent="0.25">
      <c r="Y211559" s="109"/>
    </row>
    <row r="211560" spans="25:25" x14ac:dyDescent="0.25">
      <c r="Y211560" s="109"/>
    </row>
    <row r="211561" spans="25:25" x14ac:dyDescent="0.25">
      <c r="Y211561" s="109"/>
    </row>
    <row r="211562" spans="25:25" x14ac:dyDescent="0.25">
      <c r="Y211562" s="109"/>
    </row>
    <row r="211563" spans="25:25" x14ac:dyDescent="0.25">
      <c r="Y211563" s="109"/>
    </row>
    <row r="211564" spans="25:25" x14ac:dyDescent="0.25">
      <c r="Y211564" s="109"/>
    </row>
    <row r="211565" spans="25:25" x14ac:dyDescent="0.25">
      <c r="Y211565" s="109"/>
    </row>
    <row r="211566" spans="25:25" x14ac:dyDescent="0.25">
      <c r="Y211566" s="109"/>
    </row>
    <row r="211567" spans="25:25" x14ac:dyDescent="0.25">
      <c r="Y211567" s="109"/>
    </row>
    <row r="211568" spans="25:25" x14ac:dyDescent="0.25">
      <c r="Y211568" s="109"/>
    </row>
    <row r="211569" spans="25:25" x14ac:dyDescent="0.25">
      <c r="Y211569" s="109"/>
    </row>
    <row r="211570" spans="25:25" x14ac:dyDescent="0.25">
      <c r="Y211570" s="109"/>
    </row>
    <row r="211571" spans="25:25" x14ac:dyDescent="0.25">
      <c r="Y211571" s="109"/>
    </row>
    <row r="211572" spans="25:25" x14ac:dyDescent="0.25">
      <c r="Y211572" s="109"/>
    </row>
    <row r="211573" spans="25:25" x14ac:dyDescent="0.25">
      <c r="Y211573" s="109"/>
    </row>
    <row r="211574" spans="25:25" x14ac:dyDescent="0.25">
      <c r="Y211574" s="109"/>
    </row>
    <row r="211575" spans="25:25" x14ac:dyDescent="0.25">
      <c r="Y211575" s="109"/>
    </row>
    <row r="211576" spans="25:25" x14ac:dyDescent="0.25">
      <c r="Y211576" s="109"/>
    </row>
    <row r="211577" spans="25:25" x14ac:dyDescent="0.25">
      <c r="Y211577" s="109"/>
    </row>
    <row r="211578" spans="25:25" x14ac:dyDescent="0.25">
      <c r="Y211578" s="109"/>
    </row>
    <row r="211579" spans="25:25" x14ac:dyDescent="0.25">
      <c r="Y211579" s="109"/>
    </row>
    <row r="211580" spans="25:25" x14ac:dyDescent="0.25">
      <c r="Y211580" s="109"/>
    </row>
    <row r="211581" spans="25:25" x14ac:dyDescent="0.25">
      <c r="Y211581" s="109"/>
    </row>
    <row r="211582" spans="25:25" x14ac:dyDescent="0.25">
      <c r="Y211582" s="109"/>
    </row>
    <row r="211583" spans="25:25" x14ac:dyDescent="0.25">
      <c r="Y211583" s="109"/>
    </row>
    <row r="211584" spans="25:25" x14ac:dyDescent="0.25">
      <c r="Y211584" s="109"/>
    </row>
    <row r="211585" spans="25:25" x14ac:dyDescent="0.25">
      <c r="Y211585" s="109"/>
    </row>
    <row r="211586" spans="25:25" x14ac:dyDescent="0.25">
      <c r="Y211586" s="109"/>
    </row>
    <row r="211587" spans="25:25" x14ac:dyDescent="0.25">
      <c r="Y211587" s="109"/>
    </row>
    <row r="211588" spans="25:25" x14ac:dyDescent="0.25">
      <c r="Y211588" s="109"/>
    </row>
    <row r="211589" spans="25:25" x14ac:dyDescent="0.25">
      <c r="Y211589" s="109"/>
    </row>
    <row r="211590" spans="25:25" x14ac:dyDescent="0.25">
      <c r="Y211590" s="109"/>
    </row>
    <row r="211591" spans="25:25" x14ac:dyDescent="0.25">
      <c r="Y211591" s="109"/>
    </row>
    <row r="211592" spans="25:25" x14ac:dyDescent="0.25">
      <c r="Y211592" s="109"/>
    </row>
    <row r="211593" spans="25:25" x14ac:dyDescent="0.25">
      <c r="Y211593" s="109"/>
    </row>
    <row r="211594" spans="25:25" x14ac:dyDescent="0.25">
      <c r="Y211594" s="109"/>
    </row>
    <row r="211595" spans="25:25" x14ac:dyDescent="0.25">
      <c r="Y211595" s="109"/>
    </row>
    <row r="211596" spans="25:25" x14ac:dyDescent="0.25">
      <c r="Y211596" s="109"/>
    </row>
    <row r="211597" spans="25:25" x14ac:dyDescent="0.25">
      <c r="Y211597" s="109"/>
    </row>
    <row r="211598" spans="25:25" x14ac:dyDescent="0.25">
      <c r="Y211598" s="109"/>
    </row>
    <row r="211599" spans="25:25" x14ac:dyDescent="0.25">
      <c r="Y211599" s="109"/>
    </row>
    <row r="211600" spans="25:25" x14ac:dyDescent="0.25">
      <c r="Y211600" s="109"/>
    </row>
    <row r="211601" spans="25:25" x14ac:dyDescent="0.25">
      <c r="Y211601" s="109"/>
    </row>
    <row r="211602" spans="25:25" x14ac:dyDescent="0.25">
      <c r="Y211602" s="109"/>
    </row>
    <row r="211603" spans="25:25" x14ac:dyDescent="0.25">
      <c r="Y211603" s="109"/>
    </row>
    <row r="211604" spans="25:25" x14ac:dyDescent="0.25">
      <c r="Y211604" s="109"/>
    </row>
    <row r="211605" spans="25:25" x14ac:dyDescent="0.25">
      <c r="Y211605" s="109"/>
    </row>
    <row r="211606" spans="25:25" x14ac:dyDescent="0.25">
      <c r="Y211606" s="109"/>
    </row>
    <row r="211607" spans="25:25" x14ac:dyDescent="0.25">
      <c r="Y211607" s="109"/>
    </row>
    <row r="211608" spans="25:25" x14ac:dyDescent="0.25">
      <c r="Y211608" s="109"/>
    </row>
    <row r="211609" spans="25:25" x14ac:dyDescent="0.25">
      <c r="Y211609" s="109"/>
    </row>
    <row r="211610" spans="25:25" x14ac:dyDescent="0.25">
      <c r="Y211610" s="109"/>
    </row>
    <row r="211611" spans="25:25" x14ac:dyDescent="0.25">
      <c r="Y211611" s="109"/>
    </row>
    <row r="211612" spans="25:25" x14ac:dyDescent="0.25">
      <c r="Y211612" s="109"/>
    </row>
    <row r="211613" spans="25:25" x14ac:dyDescent="0.25">
      <c r="Y211613" s="109"/>
    </row>
    <row r="211614" spans="25:25" x14ac:dyDescent="0.25">
      <c r="Y211614" s="109"/>
    </row>
    <row r="211615" spans="25:25" x14ac:dyDescent="0.25">
      <c r="Y211615" s="109"/>
    </row>
    <row r="211616" spans="25:25" x14ac:dyDescent="0.25">
      <c r="Y211616" s="109"/>
    </row>
    <row r="211617" spans="25:25" x14ac:dyDescent="0.25">
      <c r="Y211617" s="109"/>
    </row>
    <row r="211618" spans="25:25" x14ac:dyDescent="0.25">
      <c r="Y211618" s="109"/>
    </row>
    <row r="211619" spans="25:25" x14ac:dyDescent="0.25">
      <c r="Y211619" s="109"/>
    </row>
    <row r="211620" spans="25:25" x14ac:dyDescent="0.25">
      <c r="Y211620" s="109"/>
    </row>
    <row r="211621" spans="25:25" x14ac:dyDescent="0.25">
      <c r="Y211621" s="109"/>
    </row>
    <row r="211622" spans="25:25" x14ac:dyDescent="0.25">
      <c r="Y211622" s="109"/>
    </row>
    <row r="211623" spans="25:25" x14ac:dyDescent="0.25">
      <c r="Y211623" s="109"/>
    </row>
    <row r="211624" spans="25:25" x14ac:dyDescent="0.25">
      <c r="Y211624" s="109"/>
    </row>
    <row r="211625" spans="25:25" x14ac:dyDescent="0.25">
      <c r="Y211625" s="109"/>
    </row>
    <row r="211626" spans="25:25" x14ac:dyDescent="0.25">
      <c r="Y211626" s="109"/>
    </row>
    <row r="211627" spans="25:25" x14ac:dyDescent="0.25">
      <c r="Y211627" s="109"/>
    </row>
    <row r="211628" spans="25:25" x14ac:dyDescent="0.25">
      <c r="Y211628" s="109"/>
    </row>
    <row r="211629" spans="25:25" x14ac:dyDescent="0.25">
      <c r="Y211629" s="109"/>
    </row>
    <row r="211630" spans="25:25" x14ac:dyDescent="0.25">
      <c r="Y211630" s="109"/>
    </row>
    <row r="211631" spans="25:25" x14ac:dyDescent="0.25">
      <c r="Y211631" s="109"/>
    </row>
    <row r="211632" spans="25:25" x14ac:dyDescent="0.25">
      <c r="Y211632" s="109"/>
    </row>
    <row r="211633" spans="25:25" x14ac:dyDescent="0.25">
      <c r="Y211633" s="109"/>
    </row>
    <row r="211634" spans="25:25" x14ac:dyDescent="0.25">
      <c r="Y211634" s="109"/>
    </row>
    <row r="211635" spans="25:25" x14ac:dyDescent="0.25">
      <c r="Y211635" s="109"/>
    </row>
    <row r="211636" spans="25:25" x14ac:dyDescent="0.25">
      <c r="Y211636" s="109"/>
    </row>
    <row r="211637" spans="25:25" x14ac:dyDescent="0.25">
      <c r="Y211637" s="109"/>
    </row>
    <row r="211638" spans="25:25" x14ac:dyDescent="0.25">
      <c r="Y211638" s="109"/>
    </row>
    <row r="211639" spans="25:25" x14ac:dyDescent="0.25">
      <c r="Y211639" s="109"/>
    </row>
    <row r="211640" spans="25:25" x14ac:dyDescent="0.25">
      <c r="Y211640" s="109"/>
    </row>
    <row r="211641" spans="25:25" x14ac:dyDescent="0.25">
      <c r="Y211641" s="109"/>
    </row>
    <row r="211642" spans="25:25" x14ac:dyDescent="0.25">
      <c r="Y211642" s="109"/>
    </row>
    <row r="211643" spans="25:25" x14ac:dyDescent="0.25">
      <c r="Y211643" s="109"/>
    </row>
    <row r="211644" spans="25:25" x14ac:dyDescent="0.25">
      <c r="Y211644" s="109"/>
    </row>
    <row r="211645" spans="25:25" x14ac:dyDescent="0.25">
      <c r="Y211645" s="109"/>
    </row>
    <row r="211646" spans="25:25" x14ac:dyDescent="0.25">
      <c r="Y211646" s="109"/>
    </row>
    <row r="211647" spans="25:25" x14ac:dyDescent="0.25">
      <c r="Y211647" s="109"/>
    </row>
    <row r="211648" spans="25:25" x14ac:dyDescent="0.25">
      <c r="Y211648" s="109"/>
    </row>
    <row r="211649" spans="25:25" x14ac:dyDescent="0.25">
      <c r="Y211649" s="109"/>
    </row>
    <row r="211650" spans="25:25" x14ac:dyDescent="0.25">
      <c r="Y211650" s="109"/>
    </row>
    <row r="211651" spans="25:25" x14ac:dyDescent="0.25">
      <c r="Y211651" s="109"/>
    </row>
    <row r="211652" spans="25:25" x14ac:dyDescent="0.25">
      <c r="Y211652" s="109"/>
    </row>
    <row r="211653" spans="25:25" x14ac:dyDescent="0.25">
      <c r="Y211653" s="109"/>
    </row>
    <row r="211654" spans="25:25" x14ac:dyDescent="0.25">
      <c r="Y211654" s="109"/>
    </row>
    <row r="211655" spans="25:25" x14ac:dyDescent="0.25">
      <c r="Y211655" s="109"/>
    </row>
    <row r="211656" spans="25:25" x14ac:dyDescent="0.25">
      <c r="Y211656" s="109"/>
    </row>
    <row r="211657" spans="25:25" x14ac:dyDescent="0.25">
      <c r="Y211657" s="109"/>
    </row>
    <row r="211658" spans="25:25" x14ac:dyDescent="0.25">
      <c r="Y211658" s="109"/>
    </row>
    <row r="211659" spans="25:25" x14ac:dyDescent="0.25">
      <c r="Y211659" s="109"/>
    </row>
    <row r="211660" spans="25:25" x14ac:dyDescent="0.25">
      <c r="Y211660" s="109"/>
    </row>
    <row r="211661" spans="25:25" x14ac:dyDescent="0.25">
      <c r="Y211661" s="109"/>
    </row>
    <row r="211662" spans="25:25" x14ac:dyDescent="0.25">
      <c r="Y211662" s="109"/>
    </row>
    <row r="211663" spans="25:25" x14ac:dyDescent="0.25">
      <c r="Y211663" s="109"/>
    </row>
    <row r="211664" spans="25:25" x14ac:dyDescent="0.25">
      <c r="Y211664" s="109"/>
    </row>
    <row r="211665" spans="25:25" x14ac:dyDescent="0.25">
      <c r="Y211665" s="109"/>
    </row>
    <row r="211666" spans="25:25" x14ac:dyDescent="0.25">
      <c r="Y211666" s="109"/>
    </row>
    <row r="211667" spans="25:25" x14ac:dyDescent="0.25">
      <c r="Y211667" s="109"/>
    </row>
    <row r="211668" spans="25:25" x14ac:dyDescent="0.25">
      <c r="Y211668" s="109"/>
    </row>
    <row r="211669" spans="25:25" x14ac:dyDescent="0.25">
      <c r="Y211669" s="109"/>
    </row>
    <row r="211670" spans="25:25" x14ac:dyDescent="0.25">
      <c r="Y211670" s="109"/>
    </row>
    <row r="211671" spans="25:25" x14ac:dyDescent="0.25">
      <c r="Y211671" s="109"/>
    </row>
    <row r="211672" spans="25:25" x14ac:dyDescent="0.25">
      <c r="Y211672" s="109"/>
    </row>
    <row r="211673" spans="25:25" x14ac:dyDescent="0.25">
      <c r="Y211673" s="109"/>
    </row>
    <row r="211674" spans="25:25" x14ac:dyDescent="0.25">
      <c r="Y211674" s="109"/>
    </row>
    <row r="211675" spans="25:25" x14ac:dyDescent="0.25">
      <c r="Y211675" s="109"/>
    </row>
    <row r="211676" spans="25:25" x14ac:dyDescent="0.25">
      <c r="Y211676" s="109"/>
    </row>
    <row r="211677" spans="25:25" x14ac:dyDescent="0.25">
      <c r="Y211677" s="109"/>
    </row>
    <row r="211678" spans="25:25" x14ac:dyDescent="0.25">
      <c r="Y211678" s="109"/>
    </row>
    <row r="211679" spans="25:25" x14ac:dyDescent="0.25">
      <c r="Y211679" s="109"/>
    </row>
    <row r="211680" spans="25:25" x14ac:dyDescent="0.25">
      <c r="Y211680" s="109"/>
    </row>
    <row r="211681" spans="25:25" x14ac:dyDescent="0.25">
      <c r="Y211681" s="109"/>
    </row>
    <row r="211682" spans="25:25" x14ac:dyDescent="0.25">
      <c r="Y211682" s="109"/>
    </row>
    <row r="211683" spans="25:25" x14ac:dyDescent="0.25">
      <c r="Y211683" s="109"/>
    </row>
    <row r="211684" spans="25:25" x14ac:dyDescent="0.25">
      <c r="Y211684" s="109"/>
    </row>
    <row r="211685" spans="25:25" x14ac:dyDescent="0.25">
      <c r="Y211685" s="109"/>
    </row>
    <row r="211686" spans="25:25" x14ac:dyDescent="0.25">
      <c r="Y211686" s="109"/>
    </row>
    <row r="211687" spans="25:25" x14ac:dyDescent="0.25">
      <c r="Y211687" s="109"/>
    </row>
    <row r="211688" spans="25:25" x14ac:dyDescent="0.25">
      <c r="Y211688" s="109"/>
    </row>
    <row r="211689" spans="25:25" x14ac:dyDescent="0.25">
      <c r="Y211689" s="109"/>
    </row>
    <row r="211690" spans="25:25" x14ac:dyDescent="0.25">
      <c r="Y211690" s="109"/>
    </row>
    <row r="211691" spans="25:25" x14ac:dyDescent="0.25">
      <c r="Y211691" s="109"/>
    </row>
    <row r="211692" spans="25:25" x14ac:dyDescent="0.25">
      <c r="Y211692" s="109"/>
    </row>
    <row r="211693" spans="25:25" x14ac:dyDescent="0.25">
      <c r="Y211693" s="109"/>
    </row>
    <row r="211694" spans="25:25" x14ac:dyDescent="0.25">
      <c r="Y211694" s="109"/>
    </row>
    <row r="211695" spans="25:25" x14ac:dyDescent="0.25">
      <c r="Y211695" s="109"/>
    </row>
    <row r="211696" spans="25:25" x14ac:dyDescent="0.25">
      <c r="Y211696" s="109"/>
    </row>
    <row r="211697" spans="25:25" x14ac:dyDescent="0.25">
      <c r="Y211697" s="109"/>
    </row>
    <row r="211698" spans="25:25" x14ac:dyDescent="0.25">
      <c r="Y211698" s="109"/>
    </row>
    <row r="211699" spans="25:25" x14ac:dyDescent="0.25">
      <c r="Y211699" s="109"/>
    </row>
    <row r="211700" spans="25:25" x14ac:dyDescent="0.25">
      <c r="Y211700" s="109"/>
    </row>
    <row r="211701" spans="25:25" x14ac:dyDescent="0.25">
      <c r="Y211701" s="109"/>
    </row>
    <row r="211702" spans="25:25" x14ac:dyDescent="0.25">
      <c r="Y211702" s="109"/>
    </row>
    <row r="211703" spans="25:25" x14ac:dyDescent="0.25">
      <c r="Y211703" s="109"/>
    </row>
    <row r="211704" spans="25:25" x14ac:dyDescent="0.25">
      <c r="Y211704" s="109"/>
    </row>
    <row r="211705" spans="25:25" x14ac:dyDescent="0.25">
      <c r="Y211705" s="109"/>
    </row>
    <row r="211706" spans="25:25" x14ac:dyDescent="0.25">
      <c r="Y211706" s="109"/>
    </row>
    <row r="211707" spans="25:25" x14ac:dyDescent="0.25">
      <c r="Y211707" s="109"/>
    </row>
    <row r="211708" spans="25:25" x14ac:dyDescent="0.25">
      <c r="Y211708" s="109"/>
    </row>
    <row r="211709" spans="25:25" x14ac:dyDescent="0.25">
      <c r="Y211709" s="109"/>
    </row>
    <row r="211710" spans="25:25" x14ac:dyDescent="0.25">
      <c r="Y211710" s="109"/>
    </row>
    <row r="211711" spans="25:25" x14ac:dyDescent="0.25">
      <c r="Y211711" s="109"/>
    </row>
    <row r="211712" spans="25:25" x14ac:dyDescent="0.25">
      <c r="Y211712" s="109"/>
    </row>
    <row r="211713" spans="25:25" x14ac:dyDescent="0.25">
      <c r="Y211713" s="109"/>
    </row>
    <row r="211714" spans="25:25" x14ac:dyDescent="0.25">
      <c r="Y211714" s="109"/>
    </row>
    <row r="211715" spans="25:25" x14ac:dyDescent="0.25">
      <c r="Y211715" s="109"/>
    </row>
    <row r="211716" spans="25:25" x14ac:dyDescent="0.25">
      <c r="Y211716" s="109"/>
    </row>
    <row r="211717" spans="25:25" x14ac:dyDescent="0.25">
      <c r="Y211717" s="109"/>
    </row>
    <row r="211718" spans="25:25" x14ac:dyDescent="0.25">
      <c r="Y211718" s="109"/>
    </row>
    <row r="211719" spans="25:25" x14ac:dyDescent="0.25">
      <c r="Y211719" s="109"/>
    </row>
    <row r="211720" spans="25:25" x14ac:dyDescent="0.25">
      <c r="Y211720" s="109"/>
    </row>
    <row r="211721" spans="25:25" x14ac:dyDescent="0.25">
      <c r="Y211721" s="109"/>
    </row>
    <row r="211722" spans="25:25" x14ac:dyDescent="0.25">
      <c r="Y211722" s="109"/>
    </row>
    <row r="211723" spans="25:25" x14ac:dyDescent="0.25">
      <c r="Y211723" s="109"/>
    </row>
    <row r="211724" spans="25:25" x14ac:dyDescent="0.25">
      <c r="Y211724" s="109"/>
    </row>
    <row r="211725" spans="25:25" x14ac:dyDescent="0.25">
      <c r="Y211725" s="109"/>
    </row>
    <row r="211726" spans="25:25" x14ac:dyDescent="0.25">
      <c r="Y211726" s="109"/>
    </row>
    <row r="211727" spans="25:25" x14ac:dyDescent="0.25">
      <c r="Y211727" s="109"/>
    </row>
    <row r="211728" spans="25:25" x14ac:dyDescent="0.25">
      <c r="Y211728" s="109"/>
    </row>
    <row r="211729" spans="25:25" x14ac:dyDescent="0.25">
      <c r="Y211729" s="109"/>
    </row>
    <row r="211730" spans="25:25" x14ac:dyDescent="0.25">
      <c r="Y211730" s="109"/>
    </row>
    <row r="211731" spans="25:25" x14ac:dyDescent="0.25">
      <c r="Y211731" s="109"/>
    </row>
    <row r="211732" spans="25:25" x14ac:dyDescent="0.25">
      <c r="Y211732" s="109"/>
    </row>
    <row r="211733" spans="25:25" x14ac:dyDescent="0.25">
      <c r="Y211733" s="109"/>
    </row>
    <row r="211734" spans="25:25" x14ac:dyDescent="0.25">
      <c r="Y211734" s="109"/>
    </row>
    <row r="211735" spans="25:25" x14ac:dyDescent="0.25">
      <c r="Y211735" s="109"/>
    </row>
    <row r="211736" spans="25:25" x14ac:dyDescent="0.25">
      <c r="Y211736" s="109"/>
    </row>
    <row r="211737" spans="25:25" x14ac:dyDescent="0.25">
      <c r="Y211737" s="109"/>
    </row>
    <row r="211738" spans="25:25" x14ac:dyDescent="0.25">
      <c r="Y211738" s="109"/>
    </row>
    <row r="211739" spans="25:25" x14ac:dyDescent="0.25">
      <c r="Y211739" s="109"/>
    </row>
    <row r="211740" spans="25:25" x14ac:dyDescent="0.25">
      <c r="Y211740" s="109"/>
    </row>
    <row r="211741" spans="25:25" x14ac:dyDescent="0.25">
      <c r="Y211741" s="109"/>
    </row>
    <row r="211742" spans="25:25" x14ac:dyDescent="0.25">
      <c r="Y211742" s="109"/>
    </row>
    <row r="211743" spans="25:25" x14ac:dyDescent="0.25">
      <c r="Y211743" s="109"/>
    </row>
    <row r="211744" spans="25:25" x14ac:dyDescent="0.25">
      <c r="Y211744" s="109"/>
    </row>
    <row r="211745" spans="25:25" x14ac:dyDescent="0.25">
      <c r="Y211745" s="109"/>
    </row>
    <row r="211746" spans="25:25" x14ac:dyDescent="0.25">
      <c r="Y211746" s="109"/>
    </row>
    <row r="211747" spans="25:25" x14ac:dyDescent="0.25">
      <c r="Y211747" s="109"/>
    </row>
    <row r="211748" spans="25:25" x14ac:dyDescent="0.25">
      <c r="Y211748" s="109"/>
    </row>
    <row r="211749" spans="25:25" x14ac:dyDescent="0.25">
      <c r="Y211749" s="109"/>
    </row>
    <row r="211750" spans="25:25" x14ac:dyDescent="0.25">
      <c r="Y211750" s="109"/>
    </row>
    <row r="211751" spans="25:25" x14ac:dyDescent="0.25">
      <c r="Y211751" s="109"/>
    </row>
    <row r="211752" spans="25:25" x14ac:dyDescent="0.25">
      <c r="Y211752" s="109"/>
    </row>
    <row r="211753" spans="25:25" x14ac:dyDescent="0.25">
      <c r="Y211753" s="109"/>
    </row>
    <row r="211754" spans="25:25" x14ac:dyDescent="0.25">
      <c r="Y211754" s="109"/>
    </row>
    <row r="211755" spans="25:25" x14ac:dyDescent="0.25">
      <c r="Y211755" s="109"/>
    </row>
    <row r="211756" spans="25:25" x14ac:dyDescent="0.25">
      <c r="Y211756" s="109"/>
    </row>
    <row r="211757" spans="25:25" x14ac:dyDescent="0.25">
      <c r="Y211757" s="109"/>
    </row>
    <row r="211758" spans="25:25" x14ac:dyDescent="0.25">
      <c r="Y211758" s="109"/>
    </row>
    <row r="211759" spans="25:25" x14ac:dyDescent="0.25">
      <c r="Y211759" s="109"/>
    </row>
    <row r="211760" spans="25:25" x14ac:dyDescent="0.25">
      <c r="Y211760" s="109"/>
    </row>
    <row r="211761" spans="25:25" x14ac:dyDescent="0.25">
      <c r="Y211761" s="109"/>
    </row>
    <row r="211762" spans="25:25" x14ac:dyDescent="0.25">
      <c r="Y211762" s="109"/>
    </row>
    <row r="211763" spans="25:25" x14ac:dyDescent="0.25">
      <c r="Y211763" s="109"/>
    </row>
    <row r="211764" spans="25:25" x14ac:dyDescent="0.25">
      <c r="Y211764" s="109"/>
    </row>
    <row r="211765" spans="25:25" x14ac:dyDescent="0.25">
      <c r="Y211765" s="109"/>
    </row>
    <row r="211766" spans="25:25" x14ac:dyDescent="0.25">
      <c r="Y211766" s="109"/>
    </row>
    <row r="211767" spans="25:25" x14ac:dyDescent="0.25">
      <c r="Y211767" s="109"/>
    </row>
    <row r="211768" spans="25:25" x14ac:dyDescent="0.25">
      <c r="Y211768" s="109"/>
    </row>
    <row r="211769" spans="25:25" x14ac:dyDescent="0.25">
      <c r="Y211769" s="109"/>
    </row>
    <row r="211770" spans="25:25" x14ac:dyDescent="0.25">
      <c r="Y211770" s="109"/>
    </row>
    <row r="211771" spans="25:25" x14ac:dyDescent="0.25">
      <c r="Y211771" s="109"/>
    </row>
    <row r="211772" spans="25:25" x14ac:dyDescent="0.25">
      <c r="Y211772" s="109"/>
    </row>
    <row r="211773" spans="25:25" x14ac:dyDescent="0.25">
      <c r="Y211773" s="109"/>
    </row>
    <row r="211774" spans="25:25" x14ac:dyDescent="0.25">
      <c r="Y211774" s="109"/>
    </row>
    <row r="211775" spans="25:25" x14ac:dyDescent="0.25">
      <c r="Y211775" s="109"/>
    </row>
    <row r="211776" spans="25:25" x14ac:dyDescent="0.25">
      <c r="Y211776" s="109"/>
    </row>
    <row r="211777" spans="25:25" x14ac:dyDescent="0.25">
      <c r="Y211777" s="109"/>
    </row>
    <row r="211778" spans="25:25" x14ac:dyDescent="0.25">
      <c r="Y211778" s="109"/>
    </row>
    <row r="211779" spans="25:25" x14ac:dyDescent="0.25">
      <c r="Y211779" s="109"/>
    </row>
    <row r="211780" spans="25:25" x14ac:dyDescent="0.25">
      <c r="Y211780" s="109"/>
    </row>
    <row r="211781" spans="25:25" x14ac:dyDescent="0.25">
      <c r="Y211781" s="109"/>
    </row>
    <row r="211782" spans="25:25" x14ac:dyDescent="0.25">
      <c r="Y211782" s="109"/>
    </row>
    <row r="211783" spans="25:25" x14ac:dyDescent="0.25">
      <c r="Y211783" s="109"/>
    </row>
    <row r="211784" spans="25:25" x14ac:dyDescent="0.25">
      <c r="Y211784" s="109"/>
    </row>
    <row r="211785" spans="25:25" x14ac:dyDescent="0.25">
      <c r="Y211785" s="109"/>
    </row>
    <row r="211786" spans="25:25" x14ac:dyDescent="0.25">
      <c r="Y211786" s="109"/>
    </row>
    <row r="211787" spans="25:25" x14ac:dyDescent="0.25">
      <c r="Y211787" s="109"/>
    </row>
    <row r="211788" spans="25:25" x14ac:dyDescent="0.25">
      <c r="Y211788" s="109"/>
    </row>
    <row r="211789" spans="25:25" x14ac:dyDescent="0.25">
      <c r="Y211789" s="109"/>
    </row>
    <row r="211790" spans="25:25" x14ac:dyDescent="0.25">
      <c r="Y211790" s="109"/>
    </row>
    <row r="211791" spans="25:25" x14ac:dyDescent="0.25">
      <c r="Y211791" s="109"/>
    </row>
    <row r="211792" spans="25:25" x14ac:dyDescent="0.25">
      <c r="Y211792" s="109"/>
    </row>
    <row r="211793" spans="25:25" x14ac:dyDescent="0.25">
      <c r="Y211793" s="109"/>
    </row>
    <row r="211794" spans="25:25" x14ac:dyDescent="0.25">
      <c r="Y211794" s="109"/>
    </row>
    <row r="211795" spans="25:25" x14ac:dyDescent="0.25">
      <c r="Y211795" s="109"/>
    </row>
    <row r="211796" spans="25:25" x14ac:dyDescent="0.25">
      <c r="Y211796" s="109"/>
    </row>
    <row r="211797" spans="25:25" x14ac:dyDescent="0.25">
      <c r="Y211797" s="109"/>
    </row>
    <row r="211798" spans="25:25" x14ac:dyDescent="0.25">
      <c r="Y211798" s="109"/>
    </row>
    <row r="211799" spans="25:25" x14ac:dyDescent="0.25">
      <c r="Y211799" s="109"/>
    </row>
    <row r="211800" spans="25:25" x14ac:dyDescent="0.25">
      <c r="Y211800" s="109"/>
    </row>
    <row r="211801" spans="25:25" x14ac:dyDescent="0.25">
      <c r="Y211801" s="109"/>
    </row>
    <row r="211802" spans="25:25" x14ac:dyDescent="0.25">
      <c r="Y211802" s="109"/>
    </row>
    <row r="211803" spans="25:25" x14ac:dyDescent="0.25">
      <c r="Y211803" s="109"/>
    </row>
    <row r="211804" spans="25:25" x14ac:dyDescent="0.25">
      <c r="Y211804" s="109"/>
    </row>
    <row r="211805" spans="25:25" x14ac:dyDescent="0.25">
      <c r="Y211805" s="109"/>
    </row>
    <row r="211806" spans="25:25" x14ac:dyDescent="0.25">
      <c r="Y211806" s="109"/>
    </row>
    <row r="211807" spans="25:25" x14ac:dyDescent="0.25">
      <c r="Y211807" s="109"/>
    </row>
    <row r="211808" spans="25:25" x14ac:dyDescent="0.25">
      <c r="Y211808" s="109"/>
    </row>
    <row r="211809" spans="25:25" x14ac:dyDescent="0.25">
      <c r="Y211809" s="109"/>
    </row>
    <row r="211810" spans="25:25" x14ac:dyDescent="0.25">
      <c r="Y211810" s="109"/>
    </row>
    <row r="211811" spans="25:25" x14ac:dyDescent="0.25">
      <c r="Y211811" s="109"/>
    </row>
    <row r="211812" spans="25:25" x14ac:dyDescent="0.25">
      <c r="Y211812" s="109"/>
    </row>
    <row r="211813" spans="25:25" x14ac:dyDescent="0.25">
      <c r="Y211813" s="109"/>
    </row>
    <row r="211814" spans="25:25" x14ac:dyDescent="0.25">
      <c r="Y211814" s="109"/>
    </row>
    <row r="211815" spans="25:25" x14ac:dyDescent="0.25">
      <c r="Y211815" s="109"/>
    </row>
    <row r="211816" spans="25:25" x14ac:dyDescent="0.25">
      <c r="Y211816" s="109"/>
    </row>
    <row r="211817" spans="25:25" x14ac:dyDescent="0.25">
      <c r="Y211817" s="109"/>
    </row>
    <row r="211818" spans="25:25" x14ac:dyDescent="0.25">
      <c r="Y211818" s="109"/>
    </row>
    <row r="211819" spans="25:25" x14ac:dyDescent="0.25">
      <c r="Y211819" s="109"/>
    </row>
    <row r="211820" spans="25:25" x14ac:dyDescent="0.25">
      <c r="Y211820" s="109"/>
    </row>
    <row r="211821" spans="25:25" x14ac:dyDescent="0.25">
      <c r="Y211821" s="109"/>
    </row>
    <row r="211822" spans="25:25" x14ac:dyDescent="0.25">
      <c r="Y211822" s="109"/>
    </row>
    <row r="211823" spans="25:25" x14ac:dyDescent="0.25">
      <c r="Y211823" s="109"/>
    </row>
    <row r="211824" spans="25:25" x14ac:dyDescent="0.25">
      <c r="Y211824" s="109"/>
    </row>
    <row r="211825" spans="25:25" x14ac:dyDescent="0.25">
      <c r="Y211825" s="109"/>
    </row>
    <row r="211826" spans="25:25" x14ac:dyDescent="0.25">
      <c r="Y211826" s="109"/>
    </row>
    <row r="211827" spans="25:25" x14ac:dyDescent="0.25">
      <c r="Y211827" s="109"/>
    </row>
    <row r="211828" spans="25:25" x14ac:dyDescent="0.25">
      <c r="Y211828" s="109"/>
    </row>
    <row r="211829" spans="25:25" x14ac:dyDescent="0.25">
      <c r="Y211829" s="109"/>
    </row>
    <row r="211830" spans="25:25" x14ac:dyDescent="0.25">
      <c r="Y211830" s="109"/>
    </row>
    <row r="211831" spans="25:25" x14ac:dyDescent="0.25">
      <c r="Y211831" s="109"/>
    </row>
    <row r="211832" spans="25:25" x14ac:dyDescent="0.25">
      <c r="Y211832" s="109"/>
    </row>
    <row r="211833" spans="25:25" x14ac:dyDescent="0.25">
      <c r="Y211833" s="109"/>
    </row>
    <row r="211834" spans="25:25" x14ac:dyDescent="0.25">
      <c r="Y211834" s="109"/>
    </row>
    <row r="211835" spans="25:25" x14ac:dyDescent="0.25">
      <c r="Y211835" s="109"/>
    </row>
    <row r="211836" spans="25:25" x14ac:dyDescent="0.25">
      <c r="Y211836" s="109"/>
    </row>
    <row r="211837" spans="25:25" x14ac:dyDescent="0.25">
      <c r="Y211837" s="109"/>
    </row>
    <row r="211838" spans="25:25" x14ac:dyDescent="0.25">
      <c r="Y211838" s="109"/>
    </row>
    <row r="211839" spans="25:25" x14ac:dyDescent="0.25">
      <c r="Y211839" s="109"/>
    </row>
    <row r="211840" spans="25:25" x14ac:dyDescent="0.25">
      <c r="Y211840" s="109"/>
    </row>
    <row r="211841" spans="25:25" x14ac:dyDescent="0.25">
      <c r="Y211841" s="109"/>
    </row>
    <row r="211842" spans="25:25" x14ac:dyDescent="0.25">
      <c r="Y211842" s="109"/>
    </row>
    <row r="211843" spans="25:25" x14ac:dyDescent="0.25">
      <c r="Y211843" s="109"/>
    </row>
    <row r="211844" spans="25:25" x14ac:dyDescent="0.25">
      <c r="Y211844" s="109"/>
    </row>
    <row r="211845" spans="25:25" x14ac:dyDescent="0.25">
      <c r="Y211845" s="109"/>
    </row>
    <row r="211846" spans="25:25" x14ac:dyDescent="0.25">
      <c r="Y211846" s="109"/>
    </row>
    <row r="211847" spans="25:25" x14ac:dyDescent="0.25">
      <c r="Y211847" s="109"/>
    </row>
    <row r="211848" spans="25:25" x14ac:dyDescent="0.25">
      <c r="Y211848" s="109"/>
    </row>
    <row r="211849" spans="25:25" x14ac:dyDescent="0.25">
      <c r="Y211849" s="109"/>
    </row>
    <row r="211850" spans="25:25" x14ac:dyDescent="0.25">
      <c r="Y211850" s="109"/>
    </row>
    <row r="211851" spans="25:25" x14ac:dyDescent="0.25">
      <c r="Y211851" s="109"/>
    </row>
    <row r="211852" spans="25:25" x14ac:dyDescent="0.25">
      <c r="Y211852" s="109"/>
    </row>
    <row r="211853" spans="25:25" x14ac:dyDescent="0.25">
      <c r="Y211853" s="109"/>
    </row>
    <row r="211854" spans="25:25" x14ac:dyDescent="0.25">
      <c r="Y211854" s="109"/>
    </row>
    <row r="211855" spans="25:25" x14ac:dyDescent="0.25">
      <c r="Y211855" s="109"/>
    </row>
    <row r="211856" spans="25:25" x14ac:dyDescent="0.25">
      <c r="Y211856" s="109"/>
    </row>
    <row r="211857" spans="25:25" x14ac:dyDescent="0.25">
      <c r="Y211857" s="109"/>
    </row>
    <row r="211858" spans="25:25" x14ac:dyDescent="0.25">
      <c r="Y211858" s="109"/>
    </row>
    <row r="211859" spans="25:25" x14ac:dyDescent="0.25">
      <c r="Y211859" s="109"/>
    </row>
    <row r="211860" spans="25:25" x14ac:dyDescent="0.25">
      <c r="Y211860" s="109"/>
    </row>
    <row r="211861" spans="25:25" x14ac:dyDescent="0.25">
      <c r="Y211861" s="109"/>
    </row>
    <row r="211862" spans="25:25" x14ac:dyDescent="0.25">
      <c r="Y211862" s="109"/>
    </row>
    <row r="211863" spans="25:25" x14ac:dyDescent="0.25">
      <c r="Y211863" s="109"/>
    </row>
    <row r="211864" spans="25:25" x14ac:dyDescent="0.25">
      <c r="Y211864" s="109"/>
    </row>
    <row r="211865" spans="25:25" x14ac:dyDescent="0.25">
      <c r="Y211865" s="109"/>
    </row>
    <row r="211866" spans="25:25" x14ac:dyDescent="0.25">
      <c r="Y211866" s="109"/>
    </row>
    <row r="211867" spans="25:25" x14ac:dyDescent="0.25">
      <c r="Y211867" s="109"/>
    </row>
    <row r="211868" spans="25:25" x14ac:dyDescent="0.25">
      <c r="Y211868" s="109"/>
    </row>
    <row r="211869" spans="25:25" x14ac:dyDescent="0.25">
      <c r="Y211869" s="109"/>
    </row>
    <row r="211870" spans="25:25" x14ac:dyDescent="0.25">
      <c r="Y211870" s="109"/>
    </row>
    <row r="211871" spans="25:25" x14ac:dyDescent="0.25">
      <c r="Y211871" s="109"/>
    </row>
    <row r="211872" spans="25:25" x14ac:dyDescent="0.25">
      <c r="Y211872" s="109"/>
    </row>
    <row r="211873" spans="25:25" x14ac:dyDescent="0.25">
      <c r="Y211873" s="109"/>
    </row>
    <row r="211874" spans="25:25" x14ac:dyDescent="0.25">
      <c r="Y211874" s="109"/>
    </row>
    <row r="211875" spans="25:25" x14ac:dyDescent="0.25">
      <c r="Y211875" s="109"/>
    </row>
    <row r="211876" spans="25:25" x14ac:dyDescent="0.25">
      <c r="Y211876" s="109"/>
    </row>
    <row r="211877" spans="25:25" x14ac:dyDescent="0.25">
      <c r="Y211877" s="109"/>
    </row>
    <row r="211878" spans="25:25" x14ac:dyDescent="0.25">
      <c r="Y211878" s="109"/>
    </row>
    <row r="211879" spans="25:25" x14ac:dyDescent="0.25">
      <c r="Y211879" s="109"/>
    </row>
    <row r="211880" spans="25:25" x14ac:dyDescent="0.25">
      <c r="Y211880" s="109"/>
    </row>
    <row r="211881" spans="25:25" x14ac:dyDescent="0.25">
      <c r="Y211881" s="109"/>
    </row>
    <row r="211882" spans="25:25" x14ac:dyDescent="0.25">
      <c r="Y211882" s="109"/>
    </row>
    <row r="211883" spans="25:25" x14ac:dyDescent="0.25">
      <c r="Y211883" s="109"/>
    </row>
    <row r="211884" spans="25:25" x14ac:dyDescent="0.25">
      <c r="Y211884" s="109"/>
    </row>
    <row r="211885" spans="25:25" x14ac:dyDescent="0.25">
      <c r="Y211885" s="109"/>
    </row>
    <row r="211886" spans="25:25" x14ac:dyDescent="0.25">
      <c r="Y211886" s="109"/>
    </row>
    <row r="211887" spans="25:25" x14ac:dyDescent="0.25">
      <c r="Y211887" s="109"/>
    </row>
    <row r="211888" spans="25:25" x14ac:dyDescent="0.25">
      <c r="Y211888" s="109"/>
    </row>
    <row r="211889" spans="25:25" x14ac:dyDescent="0.25">
      <c r="Y211889" s="109"/>
    </row>
    <row r="211890" spans="25:25" x14ac:dyDescent="0.25">
      <c r="Y211890" s="109"/>
    </row>
    <row r="211891" spans="25:25" x14ac:dyDescent="0.25">
      <c r="Y211891" s="109"/>
    </row>
    <row r="211892" spans="25:25" x14ac:dyDescent="0.25">
      <c r="Y211892" s="109"/>
    </row>
    <row r="211893" spans="25:25" x14ac:dyDescent="0.25">
      <c r="Y211893" s="109"/>
    </row>
    <row r="211894" spans="25:25" x14ac:dyDescent="0.25">
      <c r="Y211894" s="109"/>
    </row>
    <row r="211895" spans="25:25" x14ac:dyDescent="0.25">
      <c r="Y211895" s="109"/>
    </row>
    <row r="211896" spans="25:25" x14ac:dyDescent="0.25">
      <c r="Y211896" s="109"/>
    </row>
    <row r="211897" spans="25:25" x14ac:dyDescent="0.25">
      <c r="Y211897" s="109"/>
    </row>
    <row r="211898" spans="25:25" x14ac:dyDescent="0.25">
      <c r="Y211898" s="109"/>
    </row>
    <row r="211899" spans="25:25" x14ac:dyDescent="0.25">
      <c r="Y211899" s="109"/>
    </row>
    <row r="211900" spans="25:25" x14ac:dyDescent="0.25">
      <c r="Y211900" s="109"/>
    </row>
    <row r="211901" spans="25:25" x14ac:dyDescent="0.25">
      <c r="Y211901" s="109"/>
    </row>
    <row r="211902" spans="25:25" x14ac:dyDescent="0.25">
      <c r="Y211902" s="109"/>
    </row>
    <row r="211903" spans="25:25" x14ac:dyDescent="0.25">
      <c r="Y211903" s="109"/>
    </row>
    <row r="211904" spans="25:25" x14ac:dyDescent="0.25">
      <c r="Y211904" s="109"/>
    </row>
    <row r="211905" spans="25:25" x14ac:dyDescent="0.25">
      <c r="Y211905" s="109"/>
    </row>
    <row r="211906" spans="25:25" x14ac:dyDescent="0.25">
      <c r="Y211906" s="109"/>
    </row>
    <row r="211907" spans="25:25" x14ac:dyDescent="0.25">
      <c r="Y211907" s="109"/>
    </row>
    <row r="211908" spans="25:25" x14ac:dyDescent="0.25">
      <c r="Y211908" s="109"/>
    </row>
    <row r="211909" spans="25:25" x14ac:dyDescent="0.25">
      <c r="Y211909" s="109"/>
    </row>
    <row r="211910" spans="25:25" x14ac:dyDescent="0.25">
      <c r="Y211910" s="109"/>
    </row>
    <row r="211911" spans="25:25" x14ac:dyDescent="0.25">
      <c r="Y211911" s="109"/>
    </row>
    <row r="211912" spans="25:25" x14ac:dyDescent="0.25">
      <c r="Y211912" s="109"/>
    </row>
    <row r="211913" spans="25:25" x14ac:dyDescent="0.25">
      <c r="Y211913" s="109"/>
    </row>
    <row r="211914" spans="25:25" x14ac:dyDescent="0.25">
      <c r="Y211914" s="109"/>
    </row>
    <row r="211915" spans="25:25" x14ac:dyDescent="0.25">
      <c r="Y211915" s="109"/>
    </row>
    <row r="211916" spans="25:25" x14ac:dyDescent="0.25">
      <c r="Y211916" s="109"/>
    </row>
    <row r="211917" spans="25:25" x14ac:dyDescent="0.25">
      <c r="Y211917" s="109"/>
    </row>
    <row r="211918" spans="25:25" x14ac:dyDescent="0.25">
      <c r="Y211918" s="109"/>
    </row>
    <row r="211919" spans="25:25" x14ac:dyDescent="0.25">
      <c r="Y211919" s="109"/>
    </row>
    <row r="211920" spans="25:25" x14ac:dyDescent="0.25">
      <c r="Y211920" s="109"/>
    </row>
    <row r="211921" spans="25:25" x14ac:dyDescent="0.25">
      <c r="Y211921" s="109"/>
    </row>
    <row r="211922" spans="25:25" x14ac:dyDescent="0.25">
      <c r="Y211922" s="109"/>
    </row>
    <row r="211923" spans="25:25" x14ac:dyDescent="0.25">
      <c r="Y211923" s="109"/>
    </row>
    <row r="211924" spans="25:25" x14ac:dyDescent="0.25">
      <c r="Y211924" s="109"/>
    </row>
    <row r="211925" spans="25:25" x14ac:dyDescent="0.25">
      <c r="Y211925" s="109"/>
    </row>
    <row r="211926" spans="25:25" x14ac:dyDescent="0.25">
      <c r="Y211926" s="109"/>
    </row>
    <row r="211927" spans="25:25" x14ac:dyDescent="0.25">
      <c r="Y211927" s="109"/>
    </row>
    <row r="211928" spans="25:25" x14ac:dyDescent="0.25">
      <c r="Y211928" s="109"/>
    </row>
    <row r="211929" spans="25:25" x14ac:dyDescent="0.25">
      <c r="Y211929" s="109"/>
    </row>
    <row r="211930" spans="25:25" x14ac:dyDescent="0.25">
      <c r="Y211930" s="109"/>
    </row>
    <row r="211931" spans="25:25" x14ac:dyDescent="0.25">
      <c r="Y211931" s="109"/>
    </row>
    <row r="211932" spans="25:25" x14ac:dyDescent="0.25">
      <c r="Y211932" s="109"/>
    </row>
    <row r="211933" spans="25:25" x14ac:dyDescent="0.25">
      <c r="Y211933" s="109"/>
    </row>
    <row r="211934" spans="25:25" x14ac:dyDescent="0.25">
      <c r="Y211934" s="109"/>
    </row>
    <row r="211935" spans="25:25" x14ac:dyDescent="0.25">
      <c r="Y211935" s="109"/>
    </row>
    <row r="211936" spans="25:25" x14ac:dyDescent="0.25">
      <c r="Y211936" s="109"/>
    </row>
    <row r="211937" spans="25:25" x14ac:dyDescent="0.25">
      <c r="Y211937" s="109"/>
    </row>
    <row r="211938" spans="25:25" x14ac:dyDescent="0.25">
      <c r="Y211938" s="109"/>
    </row>
    <row r="211939" spans="25:25" x14ac:dyDescent="0.25">
      <c r="Y211939" s="109"/>
    </row>
    <row r="211940" spans="25:25" x14ac:dyDescent="0.25">
      <c r="Y211940" s="109"/>
    </row>
    <row r="211941" spans="25:25" x14ac:dyDescent="0.25">
      <c r="Y211941" s="109"/>
    </row>
    <row r="211942" spans="25:25" x14ac:dyDescent="0.25">
      <c r="Y211942" s="109"/>
    </row>
    <row r="211943" spans="25:25" x14ac:dyDescent="0.25">
      <c r="Y211943" s="109"/>
    </row>
    <row r="211944" spans="25:25" x14ac:dyDescent="0.25">
      <c r="Y211944" s="109"/>
    </row>
    <row r="211945" spans="25:25" x14ac:dyDescent="0.25">
      <c r="Y211945" s="109"/>
    </row>
    <row r="211946" spans="25:25" x14ac:dyDescent="0.25">
      <c r="Y211946" s="109"/>
    </row>
    <row r="211947" spans="25:25" x14ac:dyDescent="0.25">
      <c r="Y211947" s="109"/>
    </row>
    <row r="211948" spans="25:25" x14ac:dyDescent="0.25">
      <c r="Y211948" s="109"/>
    </row>
    <row r="211949" spans="25:25" x14ac:dyDescent="0.25">
      <c r="Y211949" s="109"/>
    </row>
    <row r="211950" spans="25:25" x14ac:dyDescent="0.25">
      <c r="Y211950" s="109"/>
    </row>
    <row r="211951" spans="25:25" x14ac:dyDescent="0.25">
      <c r="Y211951" s="109"/>
    </row>
    <row r="211952" spans="25:25" x14ac:dyDescent="0.25">
      <c r="Y211952" s="109"/>
    </row>
    <row r="211953" spans="25:25" x14ac:dyDescent="0.25">
      <c r="Y211953" s="109"/>
    </row>
    <row r="211954" spans="25:25" x14ac:dyDescent="0.25">
      <c r="Y211954" s="109"/>
    </row>
    <row r="211955" spans="25:25" x14ac:dyDescent="0.25">
      <c r="Y211955" s="109"/>
    </row>
    <row r="211956" spans="25:25" x14ac:dyDescent="0.25">
      <c r="Y211956" s="109"/>
    </row>
    <row r="211957" spans="25:25" x14ac:dyDescent="0.25">
      <c r="Y211957" s="109"/>
    </row>
    <row r="211958" spans="25:25" x14ac:dyDescent="0.25">
      <c r="Y211958" s="109"/>
    </row>
    <row r="211959" spans="25:25" x14ac:dyDescent="0.25">
      <c r="Y211959" s="109"/>
    </row>
    <row r="211960" spans="25:25" x14ac:dyDescent="0.25">
      <c r="Y211960" s="109"/>
    </row>
    <row r="211961" spans="25:25" x14ac:dyDescent="0.25">
      <c r="Y211961" s="109"/>
    </row>
    <row r="211962" spans="25:25" x14ac:dyDescent="0.25">
      <c r="Y211962" s="109"/>
    </row>
    <row r="211963" spans="25:25" x14ac:dyDescent="0.25">
      <c r="Y211963" s="109"/>
    </row>
    <row r="211964" spans="25:25" x14ac:dyDescent="0.25">
      <c r="Y211964" s="109"/>
    </row>
    <row r="211965" spans="25:25" x14ac:dyDescent="0.25">
      <c r="Y211965" s="109"/>
    </row>
    <row r="211966" spans="25:25" x14ac:dyDescent="0.25">
      <c r="Y211966" s="109"/>
    </row>
    <row r="211967" spans="25:25" x14ac:dyDescent="0.25">
      <c r="Y211967" s="109"/>
    </row>
    <row r="211968" spans="25:25" x14ac:dyDescent="0.25">
      <c r="Y211968" s="109"/>
    </row>
    <row r="211969" spans="25:25" x14ac:dyDescent="0.25">
      <c r="Y211969" s="109"/>
    </row>
    <row r="211970" spans="25:25" x14ac:dyDescent="0.25">
      <c r="Y211970" s="109"/>
    </row>
    <row r="211971" spans="25:25" x14ac:dyDescent="0.25">
      <c r="Y211971" s="109"/>
    </row>
    <row r="211972" spans="25:25" x14ac:dyDescent="0.25">
      <c r="Y211972" s="109"/>
    </row>
    <row r="211973" spans="25:25" x14ac:dyDescent="0.25">
      <c r="Y211973" s="109"/>
    </row>
    <row r="211974" spans="25:25" x14ac:dyDescent="0.25">
      <c r="Y211974" s="109"/>
    </row>
    <row r="211975" spans="25:25" x14ac:dyDescent="0.25">
      <c r="Y211975" s="109"/>
    </row>
    <row r="211976" spans="25:25" x14ac:dyDescent="0.25">
      <c r="Y211976" s="109"/>
    </row>
    <row r="211977" spans="25:25" x14ac:dyDescent="0.25">
      <c r="Y211977" s="109"/>
    </row>
    <row r="211978" spans="25:25" x14ac:dyDescent="0.25">
      <c r="Y211978" s="109"/>
    </row>
    <row r="211979" spans="25:25" x14ac:dyDescent="0.25">
      <c r="Y211979" s="109"/>
    </row>
    <row r="211980" spans="25:25" x14ac:dyDescent="0.25">
      <c r="Y211980" s="109"/>
    </row>
    <row r="211981" spans="25:25" x14ac:dyDescent="0.25">
      <c r="Y211981" s="109"/>
    </row>
    <row r="211982" spans="25:25" x14ac:dyDescent="0.25">
      <c r="Y211982" s="109"/>
    </row>
    <row r="211983" spans="25:25" x14ac:dyDescent="0.25">
      <c r="Y211983" s="109"/>
    </row>
    <row r="211984" spans="25:25" x14ac:dyDescent="0.25">
      <c r="Y211984" s="109"/>
    </row>
    <row r="211985" spans="25:25" x14ac:dyDescent="0.25">
      <c r="Y211985" s="109"/>
    </row>
    <row r="211986" spans="25:25" x14ac:dyDescent="0.25">
      <c r="Y211986" s="109"/>
    </row>
    <row r="211987" spans="25:25" x14ac:dyDescent="0.25">
      <c r="Y211987" s="109"/>
    </row>
    <row r="211988" spans="25:25" x14ac:dyDescent="0.25">
      <c r="Y211988" s="109"/>
    </row>
    <row r="211989" spans="25:25" x14ac:dyDescent="0.25">
      <c r="Y211989" s="109"/>
    </row>
    <row r="211990" spans="25:25" x14ac:dyDescent="0.25">
      <c r="Y211990" s="109"/>
    </row>
    <row r="211991" spans="25:25" x14ac:dyDescent="0.25">
      <c r="Y211991" s="109"/>
    </row>
    <row r="211992" spans="25:25" x14ac:dyDescent="0.25">
      <c r="Y211992" s="109"/>
    </row>
    <row r="211993" spans="25:25" x14ac:dyDescent="0.25">
      <c r="Y211993" s="109"/>
    </row>
    <row r="211994" spans="25:25" x14ac:dyDescent="0.25">
      <c r="Y211994" s="109"/>
    </row>
    <row r="211995" spans="25:25" x14ac:dyDescent="0.25">
      <c r="Y211995" s="109"/>
    </row>
    <row r="211996" spans="25:25" x14ac:dyDescent="0.25">
      <c r="Y211996" s="109"/>
    </row>
    <row r="211997" spans="25:25" x14ac:dyDescent="0.25">
      <c r="Y211997" s="109"/>
    </row>
    <row r="211998" spans="25:25" x14ac:dyDescent="0.25">
      <c r="Y211998" s="109"/>
    </row>
    <row r="211999" spans="25:25" x14ac:dyDescent="0.25">
      <c r="Y211999" s="109"/>
    </row>
    <row r="212000" spans="25:25" x14ac:dyDescent="0.25">
      <c r="Y212000" s="109"/>
    </row>
    <row r="212001" spans="25:25" x14ac:dyDescent="0.25">
      <c r="Y212001" s="109"/>
    </row>
    <row r="212002" spans="25:25" x14ac:dyDescent="0.25">
      <c r="Y212002" s="109"/>
    </row>
    <row r="212003" spans="25:25" x14ac:dyDescent="0.25">
      <c r="Y212003" s="109"/>
    </row>
    <row r="212004" spans="25:25" x14ac:dyDescent="0.25">
      <c r="Y212004" s="109"/>
    </row>
    <row r="212005" spans="25:25" x14ac:dyDescent="0.25">
      <c r="Y212005" s="109"/>
    </row>
    <row r="212006" spans="25:25" x14ac:dyDescent="0.25">
      <c r="Y212006" s="109"/>
    </row>
    <row r="212007" spans="25:25" x14ac:dyDescent="0.25">
      <c r="Y212007" s="109"/>
    </row>
    <row r="212008" spans="25:25" x14ac:dyDescent="0.25">
      <c r="Y212008" s="109"/>
    </row>
    <row r="212009" spans="25:25" x14ac:dyDescent="0.25">
      <c r="Y212009" s="109"/>
    </row>
    <row r="212010" spans="25:25" x14ac:dyDescent="0.25">
      <c r="Y212010" s="109"/>
    </row>
    <row r="212011" spans="25:25" x14ac:dyDescent="0.25">
      <c r="Y212011" s="109"/>
    </row>
    <row r="212012" spans="25:25" x14ac:dyDescent="0.25">
      <c r="Y212012" s="109"/>
    </row>
    <row r="212013" spans="25:25" x14ac:dyDescent="0.25">
      <c r="Y212013" s="109"/>
    </row>
    <row r="212014" spans="25:25" x14ac:dyDescent="0.25">
      <c r="Y212014" s="109"/>
    </row>
    <row r="212015" spans="25:25" x14ac:dyDescent="0.25">
      <c r="Y212015" s="109"/>
    </row>
    <row r="212016" spans="25:25" x14ac:dyDescent="0.25">
      <c r="Y212016" s="109"/>
    </row>
    <row r="212017" spans="25:25" x14ac:dyDescent="0.25">
      <c r="Y212017" s="109"/>
    </row>
    <row r="212018" spans="25:25" x14ac:dyDescent="0.25">
      <c r="Y212018" s="109"/>
    </row>
    <row r="212019" spans="25:25" x14ac:dyDescent="0.25">
      <c r="Y212019" s="109"/>
    </row>
    <row r="212020" spans="25:25" x14ac:dyDescent="0.25">
      <c r="Y212020" s="109"/>
    </row>
    <row r="212021" spans="25:25" x14ac:dyDescent="0.25">
      <c r="Y212021" s="109"/>
    </row>
    <row r="212022" spans="25:25" x14ac:dyDescent="0.25">
      <c r="Y212022" s="109"/>
    </row>
    <row r="212023" spans="25:25" x14ac:dyDescent="0.25">
      <c r="Y212023" s="109"/>
    </row>
    <row r="212024" spans="25:25" x14ac:dyDescent="0.25">
      <c r="Y212024" s="109"/>
    </row>
    <row r="212025" spans="25:25" x14ac:dyDescent="0.25">
      <c r="Y212025" s="109"/>
    </row>
    <row r="212026" spans="25:25" x14ac:dyDescent="0.25">
      <c r="Y212026" s="109"/>
    </row>
    <row r="212027" spans="25:25" x14ac:dyDescent="0.25">
      <c r="Y212027" s="109"/>
    </row>
    <row r="212028" spans="25:25" x14ac:dyDescent="0.25">
      <c r="Y212028" s="109"/>
    </row>
    <row r="212029" spans="25:25" x14ac:dyDescent="0.25">
      <c r="Y212029" s="109"/>
    </row>
    <row r="212030" spans="25:25" x14ac:dyDescent="0.25">
      <c r="Y212030" s="109"/>
    </row>
    <row r="212031" spans="25:25" x14ac:dyDescent="0.25">
      <c r="Y212031" s="109"/>
    </row>
    <row r="212032" spans="25:25" x14ac:dyDescent="0.25">
      <c r="Y212032" s="109"/>
    </row>
    <row r="212033" spans="25:25" x14ac:dyDescent="0.25">
      <c r="Y212033" s="109"/>
    </row>
    <row r="212034" spans="25:25" x14ac:dyDescent="0.25">
      <c r="Y212034" s="109"/>
    </row>
    <row r="212035" spans="25:25" x14ac:dyDescent="0.25">
      <c r="Y212035" s="109"/>
    </row>
    <row r="212036" spans="25:25" x14ac:dyDescent="0.25">
      <c r="Y212036" s="109"/>
    </row>
    <row r="212037" spans="25:25" x14ac:dyDescent="0.25">
      <c r="Y212037" s="109"/>
    </row>
    <row r="212038" spans="25:25" x14ac:dyDescent="0.25">
      <c r="Y212038" s="109"/>
    </row>
    <row r="212039" spans="25:25" x14ac:dyDescent="0.25">
      <c r="Y212039" s="109"/>
    </row>
    <row r="212040" spans="25:25" x14ac:dyDescent="0.25">
      <c r="Y212040" s="109"/>
    </row>
    <row r="212041" spans="25:25" x14ac:dyDescent="0.25">
      <c r="Y212041" s="109"/>
    </row>
    <row r="212042" spans="25:25" x14ac:dyDescent="0.25">
      <c r="Y212042" s="109"/>
    </row>
    <row r="212043" spans="25:25" x14ac:dyDescent="0.25">
      <c r="Y212043" s="109"/>
    </row>
    <row r="212044" spans="25:25" x14ac:dyDescent="0.25">
      <c r="Y212044" s="109"/>
    </row>
    <row r="212045" spans="25:25" x14ac:dyDescent="0.25">
      <c r="Y212045" s="109"/>
    </row>
    <row r="212046" spans="25:25" x14ac:dyDescent="0.25">
      <c r="Y212046" s="109"/>
    </row>
    <row r="212047" spans="25:25" x14ac:dyDescent="0.25">
      <c r="Y212047" s="109"/>
    </row>
    <row r="212048" spans="25:25" x14ac:dyDescent="0.25">
      <c r="Y212048" s="109"/>
    </row>
    <row r="212049" spans="25:25" x14ac:dyDescent="0.25">
      <c r="Y212049" s="109"/>
    </row>
    <row r="212050" spans="25:25" x14ac:dyDescent="0.25">
      <c r="Y212050" s="109"/>
    </row>
    <row r="212051" spans="25:25" x14ac:dyDescent="0.25">
      <c r="Y212051" s="109"/>
    </row>
    <row r="212052" spans="25:25" x14ac:dyDescent="0.25">
      <c r="Y212052" s="109"/>
    </row>
    <row r="212053" spans="25:25" x14ac:dyDescent="0.25">
      <c r="Y212053" s="109"/>
    </row>
    <row r="212054" spans="25:25" x14ac:dyDescent="0.25">
      <c r="Y212054" s="109"/>
    </row>
    <row r="212055" spans="25:25" x14ac:dyDescent="0.25">
      <c r="Y212055" s="109"/>
    </row>
    <row r="212056" spans="25:25" x14ac:dyDescent="0.25">
      <c r="Y212056" s="109"/>
    </row>
    <row r="212057" spans="25:25" x14ac:dyDescent="0.25">
      <c r="Y212057" s="109"/>
    </row>
    <row r="212058" spans="25:25" x14ac:dyDescent="0.25">
      <c r="Y212058" s="109"/>
    </row>
    <row r="212059" spans="25:25" x14ac:dyDescent="0.25">
      <c r="Y212059" s="109"/>
    </row>
    <row r="212060" spans="25:25" x14ac:dyDescent="0.25">
      <c r="Y212060" s="109"/>
    </row>
    <row r="212061" spans="25:25" x14ac:dyDescent="0.25">
      <c r="Y212061" s="109"/>
    </row>
    <row r="212062" spans="25:25" x14ac:dyDescent="0.25">
      <c r="Y212062" s="109"/>
    </row>
    <row r="212063" spans="25:25" x14ac:dyDescent="0.25">
      <c r="Y212063" s="109"/>
    </row>
    <row r="212064" spans="25:25" x14ac:dyDescent="0.25">
      <c r="Y212064" s="109"/>
    </row>
    <row r="212065" spans="25:25" x14ac:dyDescent="0.25">
      <c r="Y212065" s="109"/>
    </row>
    <row r="212066" spans="25:25" x14ac:dyDescent="0.25">
      <c r="Y212066" s="109"/>
    </row>
    <row r="212067" spans="25:25" x14ac:dyDescent="0.25">
      <c r="Y212067" s="109"/>
    </row>
    <row r="212068" spans="25:25" x14ac:dyDescent="0.25">
      <c r="Y212068" s="109"/>
    </row>
    <row r="212069" spans="25:25" x14ac:dyDescent="0.25">
      <c r="Y212069" s="109"/>
    </row>
    <row r="212070" spans="25:25" x14ac:dyDescent="0.25">
      <c r="Y212070" s="109"/>
    </row>
    <row r="212071" spans="25:25" x14ac:dyDescent="0.25">
      <c r="Y212071" s="109"/>
    </row>
    <row r="212072" spans="25:25" x14ac:dyDescent="0.25">
      <c r="Y212072" s="109"/>
    </row>
    <row r="212073" spans="25:25" x14ac:dyDescent="0.25">
      <c r="Y212073" s="109"/>
    </row>
    <row r="212074" spans="25:25" x14ac:dyDescent="0.25">
      <c r="Y212074" s="109"/>
    </row>
    <row r="212075" spans="25:25" x14ac:dyDescent="0.25">
      <c r="Y212075" s="109"/>
    </row>
    <row r="212076" spans="25:25" x14ac:dyDescent="0.25">
      <c r="Y212076" s="109"/>
    </row>
    <row r="212077" spans="25:25" x14ac:dyDescent="0.25">
      <c r="Y212077" s="109"/>
    </row>
    <row r="212078" spans="25:25" x14ac:dyDescent="0.25">
      <c r="Y212078" s="109"/>
    </row>
    <row r="212079" spans="25:25" x14ac:dyDescent="0.25">
      <c r="Y212079" s="109"/>
    </row>
    <row r="212080" spans="25:25" x14ac:dyDescent="0.25">
      <c r="Y212080" s="109"/>
    </row>
    <row r="212081" spans="25:25" x14ac:dyDescent="0.25">
      <c r="Y212081" s="109"/>
    </row>
    <row r="212082" spans="25:25" x14ac:dyDescent="0.25">
      <c r="Y212082" s="109"/>
    </row>
    <row r="212083" spans="25:25" x14ac:dyDescent="0.25">
      <c r="Y212083" s="109"/>
    </row>
    <row r="212084" spans="25:25" x14ac:dyDescent="0.25">
      <c r="Y212084" s="109"/>
    </row>
    <row r="212085" spans="25:25" x14ac:dyDescent="0.25">
      <c r="Y212085" s="109"/>
    </row>
    <row r="212086" spans="25:25" x14ac:dyDescent="0.25">
      <c r="Y212086" s="109"/>
    </row>
    <row r="212087" spans="25:25" x14ac:dyDescent="0.25">
      <c r="Y212087" s="109"/>
    </row>
    <row r="212088" spans="25:25" x14ac:dyDescent="0.25">
      <c r="Y212088" s="109"/>
    </row>
    <row r="212089" spans="25:25" x14ac:dyDescent="0.25">
      <c r="Y212089" s="109"/>
    </row>
    <row r="212090" spans="25:25" x14ac:dyDescent="0.25">
      <c r="Y212090" s="109"/>
    </row>
    <row r="212091" spans="25:25" x14ac:dyDescent="0.25">
      <c r="Y212091" s="109"/>
    </row>
    <row r="212092" spans="25:25" x14ac:dyDescent="0.25">
      <c r="Y212092" s="109"/>
    </row>
    <row r="212093" spans="25:25" x14ac:dyDescent="0.25">
      <c r="Y212093" s="109"/>
    </row>
    <row r="212094" spans="25:25" x14ac:dyDescent="0.25">
      <c r="Y212094" s="109"/>
    </row>
    <row r="212095" spans="25:25" x14ac:dyDescent="0.25">
      <c r="Y212095" s="109"/>
    </row>
    <row r="212096" spans="25:25" x14ac:dyDescent="0.25">
      <c r="Y212096" s="109"/>
    </row>
    <row r="212097" spans="25:25" x14ac:dyDescent="0.25">
      <c r="Y212097" s="109"/>
    </row>
    <row r="212098" spans="25:25" x14ac:dyDescent="0.25">
      <c r="Y212098" s="109"/>
    </row>
    <row r="212099" spans="25:25" x14ac:dyDescent="0.25">
      <c r="Y212099" s="109"/>
    </row>
    <row r="212100" spans="25:25" x14ac:dyDescent="0.25">
      <c r="Y212100" s="109"/>
    </row>
    <row r="212101" spans="25:25" x14ac:dyDescent="0.25">
      <c r="Y212101" s="109"/>
    </row>
    <row r="212102" spans="25:25" x14ac:dyDescent="0.25">
      <c r="Y212102" s="109"/>
    </row>
    <row r="212103" spans="25:25" x14ac:dyDescent="0.25">
      <c r="Y212103" s="109"/>
    </row>
    <row r="212104" spans="25:25" x14ac:dyDescent="0.25">
      <c r="Y212104" s="109"/>
    </row>
    <row r="212105" spans="25:25" x14ac:dyDescent="0.25">
      <c r="Y212105" s="109"/>
    </row>
    <row r="212106" spans="25:25" x14ac:dyDescent="0.25">
      <c r="Y212106" s="109"/>
    </row>
    <row r="212107" spans="25:25" x14ac:dyDescent="0.25">
      <c r="Y212107" s="109"/>
    </row>
    <row r="212108" spans="25:25" x14ac:dyDescent="0.25">
      <c r="Y212108" s="109"/>
    </row>
    <row r="212109" spans="25:25" x14ac:dyDescent="0.25">
      <c r="Y212109" s="109"/>
    </row>
    <row r="212110" spans="25:25" x14ac:dyDescent="0.25">
      <c r="Y212110" s="109"/>
    </row>
    <row r="212111" spans="25:25" x14ac:dyDescent="0.25">
      <c r="Y212111" s="109"/>
    </row>
    <row r="212112" spans="25:25" x14ac:dyDescent="0.25">
      <c r="Y212112" s="109"/>
    </row>
    <row r="212113" spans="25:25" x14ac:dyDescent="0.25">
      <c r="Y212113" s="109"/>
    </row>
    <row r="212114" spans="25:25" x14ac:dyDescent="0.25">
      <c r="Y212114" s="109"/>
    </row>
    <row r="212115" spans="25:25" x14ac:dyDescent="0.25">
      <c r="Y212115" s="109"/>
    </row>
    <row r="212116" spans="25:25" x14ac:dyDescent="0.25">
      <c r="Y212116" s="109"/>
    </row>
    <row r="212117" spans="25:25" x14ac:dyDescent="0.25">
      <c r="Y212117" s="109"/>
    </row>
    <row r="212118" spans="25:25" x14ac:dyDescent="0.25">
      <c r="Y212118" s="109"/>
    </row>
    <row r="212119" spans="25:25" x14ac:dyDescent="0.25">
      <c r="Y212119" s="109"/>
    </row>
    <row r="212120" spans="25:25" x14ac:dyDescent="0.25">
      <c r="Y212120" s="109"/>
    </row>
    <row r="212121" spans="25:25" x14ac:dyDescent="0.25">
      <c r="Y212121" s="109"/>
    </row>
    <row r="212122" spans="25:25" x14ac:dyDescent="0.25">
      <c r="Y212122" s="109"/>
    </row>
    <row r="212123" spans="25:25" x14ac:dyDescent="0.25">
      <c r="Y212123" s="109"/>
    </row>
    <row r="212124" spans="25:25" x14ac:dyDescent="0.25">
      <c r="Y212124" s="109"/>
    </row>
    <row r="212125" spans="25:25" x14ac:dyDescent="0.25">
      <c r="Y212125" s="109"/>
    </row>
    <row r="212126" spans="25:25" x14ac:dyDescent="0.25">
      <c r="Y212126" s="109"/>
    </row>
    <row r="212127" spans="25:25" x14ac:dyDescent="0.25">
      <c r="Y212127" s="109"/>
    </row>
    <row r="212128" spans="25:25" x14ac:dyDescent="0.25">
      <c r="Y212128" s="109"/>
    </row>
    <row r="212129" spans="25:25" x14ac:dyDescent="0.25">
      <c r="Y212129" s="109"/>
    </row>
    <row r="212130" spans="25:25" x14ac:dyDescent="0.25">
      <c r="Y212130" s="109"/>
    </row>
    <row r="212131" spans="25:25" x14ac:dyDescent="0.25">
      <c r="Y212131" s="109"/>
    </row>
    <row r="212132" spans="25:25" x14ac:dyDescent="0.25">
      <c r="Y212132" s="109"/>
    </row>
    <row r="212133" spans="25:25" x14ac:dyDescent="0.25">
      <c r="Y212133" s="109"/>
    </row>
    <row r="212134" spans="25:25" x14ac:dyDescent="0.25">
      <c r="Y212134" s="109"/>
    </row>
    <row r="212135" spans="25:25" x14ac:dyDescent="0.25">
      <c r="Y212135" s="109"/>
    </row>
    <row r="212136" spans="25:25" x14ac:dyDescent="0.25">
      <c r="Y212136" s="109"/>
    </row>
    <row r="212137" spans="25:25" x14ac:dyDescent="0.25">
      <c r="Y212137" s="109"/>
    </row>
    <row r="212138" spans="25:25" x14ac:dyDescent="0.25">
      <c r="Y212138" s="109"/>
    </row>
    <row r="212139" spans="25:25" x14ac:dyDescent="0.25">
      <c r="Y212139" s="109"/>
    </row>
    <row r="212140" spans="25:25" x14ac:dyDescent="0.25">
      <c r="Y212140" s="109"/>
    </row>
    <row r="212141" spans="25:25" x14ac:dyDescent="0.25">
      <c r="Y212141" s="109"/>
    </row>
    <row r="212142" spans="25:25" x14ac:dyDescent="0.25">
      <c r="Y212142" s="109"/>
    </row>
    <row r="212143" spans="25:25" x14ac:dyDescent="0.25">
      <c r="Y212143" s="109"/>
    </row>
    <row r="212144" spans="25:25" x14ac:dyDescent="0.25">
      <c r="Y212144" s="109"/>
    </row>
    <row r="212145" spans="25:25" x14ac:dyDescent="0.25">
      <c r="Y212145" s="109"/>
    </row>
    <row r="212146" spans="25:25" x14ac:dyDescent="0.25">
      <c r="Y212146" s="109"/>
    </row>
    <row r="212147" spans="25:25" x14ac:dyDescent="0.25">
      <c r="Y212147" s="109"/>
    </row>
    <row r="212148" spans="25:25" x14ac:dyDescent="0.25">
      <c r="Y212148" s="109"/>
    </row>
    <row r="212149" spans="25:25" x14ac:dyDescent="0.25">
      <c r="Y212149" s="109"/>
    </row>
    <row r="212150" spans="25:25" x14ac:dyDescent="0.25">
      <c r="Y212150" s="109"/>
    </row>
    <row r="212151" spans="25:25" x14ac:dyDescent="0.25">
      <c r="Y212151" s="109"/>
    </row>
    <row r="212152" spans="25:25" x14ac:dyDescent="0.25">
      <c r="Y212152" s="109"/>
    </row>
    <row r="212153" spans="25:25" x14ac:dyDescent="0.25">
      <c r="Y212153" s="109"/>
    </row>
    <row r="212154" spans="25:25" x14ac:dyDescent="0.25">
      <c r="Y212154" s="109"/>
    </row>
    <row r="212155" spans="25:25" x14ac:dyDescent="0.25">
      <c r="Y212155" s="109"/>
    </row>
    <row r="212156" spans="25:25" x14ac:dyDescent="0.25">
      <c r="Y212156" s="109"/>
    </row>
    <row r="212157" spans="25:25" x14ac:dyDescent="0.25">
      <c r="Y212157" s="109"/>
    </row>
    <row r="212158" spans="25:25" x14ac:dyDescent="0.25">
      <c r="Y212158" s="109"/>
    </row>
    <row r="212159" spans="25:25" x14ac:dyDescent="0.25">
      <c r="Y212159" s="109"/>
    </row>
    <row r="212160" spans="25:25" x14ac:dyDescent="0.25">
      <c r="Y212160" s="109"/>
    </row>
    <row r="212161" spans="25:25" x14ac:dyDescent="0.25">
      <c r="Y212161" s="109"/>
    </row>
    <row r="212162" spans="25:25" x14ac:dyDescent="0.25">
      <c r="Y212162" s="109"/>
    </row>
    <row r="212163" spans="25:25" x14ac:dyDescent="0.25">
      <c r="Y212163" s="109"/>
    </row>
    <row r="212164" spans="25:25" x14ac:dyDescent="0.25">
      <c r="Y212164" s="109"/>
    </row>
    <row r="212165" spans="25:25" x14ac:dyDescent="0.25">
      <c r="Y212165" s="109"/>
    </row>
    <row r="212166" spans="25:25" x14ac:dyDescent="0.25">
      <c r="Y212166" s="109"/>
    </row>
    <row r="212167" spans="25:25" x14ac:dyDescent="0.25">
      <c r="Y212167" s="109"/>
    </row>
    <row r="212168" spans="25:25" x14ac:dyDescent="0.25">
      <c r="Y212168" s="109"/>
    </row>
    <row r="212169" spans="25:25" x14ac:dyDescent="0.25">
      <c r="Y212169" s="109"/>
    </row>
    <row r="212170" spans="25:25" x14ac:dyDescent="0.25">
      <c r="Y212170" s="109"/>
    </row>
    <row r="212171" spans="25:25" x14ac:dyDescent="0.25">
      <c r="Y212171" s="109"/>
    </row>
    <row r="212172" spans="25:25" x14ac:dyDescent="0.25">
      <c r="Y212172" s="109"/>
    </row>
    <row r="212173" spans="25:25" x14ac:dyDescent="0.25">
      <c r="Y212173" s="109"/>
    </row>
    <row r="212174" spans="25:25" x14ac:dyDescent="0.25">
      <c r="Y212174" s="109"/>
    </row>
    <row r="212175" spans="25:25" x14ac:dyDescent="0.25">
      <c r="Y212175" s="109"/>
    </row>
    <row r="212176" spans="25:25" x14ac:dyDescent="0.25">
      <c r="Y212176" s="109"/>
    </row>
    <row r="212177" spans="25:25" x14ac:dyDescent="0.25">
      <c r="Y212177" s="109"/>
    </row>
    <row r="212178" spans="25:25" x14ac:dyDescent="0.25">
      <c r="Y212178" s="109"/>
    </row>
    <row r="212179" spans="25:25" x14ac:dyDescent="0.25">
      <c r="Y212179" s="109"/>
    </row>
    <row r="212180" spans="25:25" x14ac:dyDescent="0.25">
      <c r="Y212180" s="109"/>
    </row>
    <row r="212181" spans="25:25" x14ac:dyDescent="0.25">
      <c r="Y212181" s="109"/>
    </row>
    <row r="212182" spans="25:25" x14ac:dyDescent="0.25">
      <c r="Y212182" s="109"/>
    </row>
    <row r="212183" spans="25:25" x14ac:dyDescent="0.25">
      <c r="Y212183" s="109"/>
    </row>
    <row r="212184" spans="25:25" x14ac:dyDescent="0.25">
      <c r="Y212184" s="109"/>
    </row>
    <row r="212185" spans="25:25" x14ac:dyDescent="0.25">
      <c r="Y212185" s="109"/>
    </row>
    <row r="212186" spans="25:25" x14ac:dyDescent="0.25">
      <c r="Y212186" s="109"/>
    </row>
    <row r="212187" spans="25:25" x14ac:dyDescent="0.25">
      <c r="Y212187" s="109"/>
    </row>
    <row r="212188" spans="25:25" x14ac:dyDescent="0.25">
      <c r="Y212188" s="109"/>
    </row>
    <row r="212189" spans="25:25" x14ac:dyDescent="0.25">
      <c r="Y212189" s="109"/>
    </row>
    <row r="212190" spans="25:25" x14ac:dyDescent="0.25">
      <c r="Y212190" s="109"/>
    </row>
    <row r="212191" spans="25:25" x14ac:dyDescent="0.25">
      <c r="Y212191" s="109"/>
    </row>
    <row r="212192" spans="25:25" x14ac:dyDescent="0.25">
      <c r="Y212192" s="109"/>
    </row>
    <row r="212193" spans="25:25" x14ac:dyDescent="0.25">
      <c r="Y212193" s="109"/>
    </row>
    <row r="212194" spans="25:25" x14ac:dyDescent="0.25">
      <c r="Y212194" s="109"/>
    </row>
    <row r="212195" spans="25:25" x14ac:dyDescent="0.25">
      <c r="Y212195" s="109"/>
    </row>
    <row r="212196" spans="25:25" x14ac:dyDescent="0.25">
      <c r="Y212196" s="109"/>
    </row>
    <row r="212197" spans="25:25" x14ac:dyDescent="0.25">
      <c r="Y212197" s="109"/>
    </row>
    <row r="212198" spans="25:25" x14ac:dyDescent="0.25">
      <c r="Y212198" s="109"/>
    </row>
    <row r="212199" spans="25:25" x14ac:dyDescent="0.25">
      <c r="Y212199" s="109"/>
    </row>
    <row r="212200" spans="25:25" x14ac:dyDescent="0.25">
      <c r="Y212200" s="109"/>
    </row>
    <row r="212201" spans="25:25" x14ac:dyDescent="0.25">
      <c r="Y212201" s="109"/>
    </row>
    <row r="212202" spans="25:25" x14ac:dyDescent="0.25">
      <c r="Y212202" s="109"/>
    </row>
    <row r="212203" spans="25:25" x14ac:dyDescent="0.25">
      <c r="Y212203" s="109"/>
    </row>
    <row r="212204" spans="25:25" x14ac:dyDescent="0.25">
      <c r="Y212204" s="109"/>
    </row>
    <row r="212205" spans="25:25" x14ac:dyDescent="0.25">
      <c r="Y212205" s="109"/>
    </row>
    <row r="212206" spans="25:25" x14ac:dyDescent="0.25">
      <c r="Y212206" s="109"/>
    </row>
    <row r="212207" spans="25:25" x14ac:dyDescent="0.25">
      <c r="Y212207" s="109"/>
    </row>
    <row r="212208" spans="25:25" x14ac:dyDescent="0.25">
      <c r="Y212208" s="109"/>
    </row>
    <row r="212209" spans="25:25" x14ac:dyDescent="0.25">
      <c r="Y212209" s="109"/>
    </row>
    <row r="212210" spans="25:25" x14ac:dyDescent="0.25">
      <c r="Y212210" s="109"/>
    </row>
    <row r="212211" spans="25:25" x14ac:dyDescent="0.25">
      <c r="Y212211" s="109"/>
    </row>
    <row r="212212" spans="25:25" x14ac:dyDescent="0.25">
      <c r="Y212212" s="109"/>
    </row>
    <row r="212213" spans="25:25" x14ac:dyDescent="0.25">
      <c r="Y212213" s="109"/>
    </row>
    <row r="212214" spans="25:25" x14ac:dyDescent="0.25">
      <c r="Y212214" s="109"/>
    </row>
    <row r="212215" spans="25:25" x14ac:dyDescent="0.25">
      <c r="Y212215" s="109"/>
    </row>
    <row r="212216" spans="25:25" x14ac:dyDescent="0.25">
      <c r="Y212216" s="109"/>
    </row>
    <row r="212217" spans="25:25" x14ac:dyDescent="0.25">
      <c r="Y212217" s="109"/>
    </row>
    <row r="212218" spans="25:25" x14ac:dyDescent="0.25">
      <c r="Y212218" s="109"/>
    </row>
    <row r="212219" spans="25:25" x14ac:dyDescent="0.25">
      <c r="Y212219" s="109"/>
    </row>
    <row r="212220" spans="25:25" x14ac:dyDescent="0.25">
      <c r="Y212220" s="109"/>
    </row>
    <row r="212221" spans="25:25" x14ac:dyDescent="0.25">
      <c r="Y212221" s="109"/>
    </row>
    <row r="212222" spans="25:25" x14ac:dyDescent="0.25">
      <c r="Y212222" s="109"/>
    </row>
    <row r="212223" spans="25:25" x14ac:dyDescent="0.25">
      <c r="Y212223" s="109"/>
    </row>
    <row r="212224" spans="25:25" x14ac:dyDescent="0.25">
      <c r="Y212224" s="109"/>
    </row>
    <row r="212225" spans="25:25" x14ac:dyDescent="0.25">
      <c r="Y212225" s="109"/>
    </row>
    <row r="212226" spans="25:25" x14ac:dyDescent="0.25">
      <c r="Y212226" s="109"/>
    </row>
    <row r="212227" spans="25:25" x14ac:dyDescent="0.25">
      <c r="Y212227" s="109"/>
    </row>
    <row r="212228" spans="25:25" x14ac:dyDescent="0.25">
      <c r="Y212228" s="109"/>
    </row>
    <row r="212229" spans="25:25" x14ac:dyDescent="0.25">
      <c r="Y212229" s="109"/>
    </row>
    <row r="212230" spans="25:25" x14ac:dyDescent="0.25">
      <c r="Y212230" s="109"/>
    </row>
    <row r="212231" spans="25:25" x14ac:dyDescent="0.25">
      <c r="Y212231" s="109"/>
    </row>
    <row r="212232" spans="25:25" x14ac:dyDescent="0.25">
      <c r="Y212232" s="109"/>
    </row>
    <row r="212233" spans="25:25" x14ac:dyDescent="0.25">
      <c r="Y212233" s="109"/>
    </row>
    <row r="212234" spans="25:25" x14ac:dyDescent="0.25">
      <c r="Y212234" s="109"/>
    </row>
    <row r="212235" spans="25:25" x14ac:dyDescent="0.25">
      <c r="Y212235" s="109"/>
    </row>
    <row r="212236" spans="25:25" x14ac:dyDescent="0.25">
      <c r="Y212236" s="109"/>
    </row>
    <row r="212237" spans="25:25" x14ac:dyDescent="0.25">
      <c r="Y212237" s="109"/>
    </row>
    <row r="212238" spans="25:25" x14ac:dyDescent="0.25">
      <c r="Y212238" s="109"/>
    </row>
    <row r="212239" spans="25:25" x14ac:dyDescent="0.25">
      <c r="Y212239" s="109"/>
    </row>
    <row r="212240" spans="25:25" x14ac:dyDescent="0.25">
      <c r="Y212240" s="109"/>
    </row>
    <row r="212241" spans="25:25" x14ac:dyDescent="0.25">
      <c r="Y212241" s="109"/>
    </row>
    <row r="212242" spans="25:25" x14ac:dyDescent="0.25">
      <c r="Y212242" s="109"/>
    </row>
    <row r="212243" spans="25:25" x14ac:dyDescent="0.25">
      <c r="Y212243" s="109"/>
    </row>
    <row r="212244" spans="25:25" x14ac:dyDescent="0.25">
      <c r="Y212244" s="109"/>
    </row>
    <row r="212245" spans="25:25" x14ac:dyDescent="0.25">
      <c r="Y212245" s="109"/>
    </row>
    <row r="212246" spans="25:25" x14ac:dyDescent="0.25">
      <c r="Y212246" s="109"/>
    </row>
    <row r="212247" spans="25:25" x14ac:dyDescent="0.25">
      <c r="Y212247" s="109"/>
    </row>
    <row r="212248" spans="25:25" x14ac:dyDescent="0.25">
      <c r="Y212248" s="109"/>
    </row>
    <row r="212249" spans="25:25" x14ac:dyDescent="0.25">
      <c r="Y212249" s="109"/>
    </row>
    <row r="212250" spans="25:25" x14ac:dyDescent="0.25">
      <c r="Y212250" s="109"/>
    </row>
    <row r="212251" spans="25:25" x14ac:dyDescent="0.25">
      <c r="Y212251" s="109"/>
    </row>
    <row r="212252" spans="25:25" x14ac:dyDescent="0.25">
      <c r="Y212252" s="109"/>
    </row>
    <row r="212253" spans="25:25" x14ac:dyDescent="0.25">
      <c r="Y212253" s="109"/>
    </row>
    <row r="212254" spans="25:25" x14ac:dyDescent="0.25">
      <c r="Y212254" s="109"/>
    </row>
    <row r="212255" spans="25:25" x14ac:dyDescent="0.25">
      <c r="Y212255" s="109"/>
    </row>
    <row r="212256" spans="25:25" x14ac:dyDescent="0.25">
      <c r="Y212256" s="109"/>
    </row>
    <row r="212257" spans="25:25" x14ac:dyDescent="0.25">
      <c r="Y212257" s="109"/>
    </row>
    <row r="212258" spans="25:25" x14ac:dyDescent="0.25">
      <c r="Y212258" s="109"/>
    </row>
    <row r="212259" spans="25:25" x14ac:dyDescent="0.25">
      <c r="Y212259" s="109"/>
    </row>
    <row r="212260" spans="25:25" x14ac:dyDescent="0.25">
      <c r="Y212260" s="109"/>
    </row>
    <row r="212261" spans="25:25" x14ac:dyDescent="0.25">
      <c r="Y212261" s="109"/>
    </row>
    <row r="212262" spans="25:25" x14ac:dyDescent="0.25">
      <c r="Y212262" s="109"/>
    </row>
    <row r="212263" spans="25:25" x14ac:dyDescent="0.25">
      <c r="Y212263" s="109"/>
    </row>
    <row r="212264" spans="25:25" x14ac:dyDescent="0.25">
      <c r="Y212264" s="109"/>
    </row>
    <row r="212265" spans="25:25" x14ac:dyDescent="0.25">
      <c r="Y212265" s="109"/>
    </row>
    <row r="212266" spans="25:25" x14ac:dyDescent="0.25">
      <c r="Y212266" s="109"/>
    </row>
    <row r="212267" spans="25:25" x14ac:dyDescent="0.25">
      <c r="Y212267" s="109"/>
    </row>
    <row r="212268" spans="25:25" x14ac:dyDescent="0.25">
      <c r="Y212268" s="109"/>
    </row>
    <row r="212269" spans="25:25" x14ac:dyDescent="0.25">
      <c r="Y212269" s="109"/>
    </row>
    <row r="212270" spans="25:25" x14ac:dyDescent="0.25">
      <c r="Y212270" s="109"/>
    </row>
    <row r="212271" spans="25:25" x14ac:dyDescent="0.25">
      <c r="Y212271" s="109"/>
    </row>
    <row r="212272" spans="25:25" x14ac:dyDescent="0.25">
      <c r="Y212272" s="109"/>
    </row>
    <row r="212273" spans="25:25" x14ac:dyDescent="0.25">
      <c r="Y212273" s="109"/>
    </row>
    <row r="212274" spans="25:25" x14ac:dyDescent="0.25">
      <c r="Y212274" s="109"/>
    </row>
    <row r="212275" spans="25:25" x14ac:dyDescent="0.25">
      <c r="Y212275" s="109"/>
    </row>
    <row r="212276" spans="25:25" x14ac:dyDescent="0.25">
      <c r="Y212276" s="109"/>
    </row>
    <row r="212277" spans="25:25" x14ac:dyDescent="0.25">
      <c r="Y212277" s="109"/>
    </row>
    <row r="212278" spans="25:25" x14ac:dyDescent="0.25">
      <c r="Y212278" s="109"/>
    </row>
    <row r="212279" spans="25:25" x14ac:dyDescent="0.25">
      <c r="Y212279" s="109"/>
    </row>
    <row r="212280" spans="25:25" x14ac:dyDescent="0.25">
      <c r="Y212280" s="109"/>
    </row>
    <row r="212281" spans="25:25" x14ac:dyDescent="0.25">
      <c r="Y212281" s="109"/>
    </row>
    <row r="212282" spans="25:25" x14ac:dyDescent="0.25">
      <c r="Y212282" s="109"/>
    </row>
    <row r="212283" spans="25:25" x14ac:dyDescent="0.25">
      <c r="Y212283" s="109"/>
    </row>
    <row r="212284" spans="25:25" x14ac:dyDescent="0.25">
      <c r="Y212284" s="109"/>
    </row>
    <row r="212285" spans="25:25" x14ac:dyDescent="0.25">
      <c r="Y212285" s="109"/>
    </row>
    <row r="212286" spans="25:25" x14ac:dyDescent="0.25">
      <c r="Y212286" s="109"/>
    </row>
    <row r="212287" spans="25:25" x14ac:dyDescent="0.25">
      <c r="Y212287" s="109"/>
    </row>
    <row r="212288" spans="25:25" x14ac:dyDescent="0.25">
      <c r="Y212288" s="109"/>
    </row>
    <row r="212289" spans="25:25" x14ac:dyDescent="0.25">
      <c r="Y212289" s="109"/>
    </row>
    <row r="212290" spans="25:25" x14ac:dyDescent="0.25">
      <c r="Y212290" s="109"/>
    </row>
    <row r="212291" spans="25:25" x14ac:dyDescent="0.25">
      <c r="Y212291" s="109"/>
    </row>
    <row r="212292" spans="25:25" x14ac:dyDescent="0.25">
      <c r="Y212292" s="109"/>
    </row>
    <row r="212293" spans="25:25" x14ac:dyDescent="0.25">
      <c r="Y212293" s="109"/>
    </row>
    <row r="212294" spans="25:25" x14ac:dyDescent="0.25">
      <c r="Y212294" s="109"/>
    </row>
    <row r="212295" spans="25:25" x14ac:dyDescent="0.25">
      <c r="Y212295" s="109"/>
    </row>
    <row r="212296" spans="25:25" x14ac:dyDescent="0.25">
      <c r="Y212296" s="109"/>
    </row>
    <row r="212297" spans="25:25" x14ac:dyDescent="0.25">
      <c r="Y212297" s="109"/>
    </row>
    <row r="212298" spans="25:25" x14ac:dyDescent="0.25">
      <c r="Y212298" s="109"/>
    </row>
    <row r="212299" spans="25:25" x14ac:dyDescent="0.25">
      <c r="Y212299" s="109"/>
    </row>
    <row r="212300" spans="25:25" x14ac:dyDescent="0.25">
      <c r="Y212300" s="109"/>
    </row>
    <row r="212301" spans="25:25" x14ac:dyDescent="0.25">
      <c r="Y212301" s="109"/>
    </row>
    <row r="212302" spans="25:25" x14ac:dyDescent="0.25">
      <c r="Y212302" s="109"/>
    </row>
    <row r="212303" spans="25:25" x14ac:dyDescent="0.25">
      <c r="Y212303" s="109"/>
    </row>
    <row r="212304" spans="25:25" x14ac:dyDescent="0.25">
      <c r="Y212304" s="109"/>
    </row>
    <row r="212305" spans="25:25" x14ac:dyDescent="0.25">
      <c r="Y212305" s="109"/>
    </row>
    <row r="212306" spans="25:25" x14ac:dyDescent="0.25">
      <c r="Y212306" s="109"/>
    </row>
    <row r="212307" spans="25:25" x14ac:dyDescent="0.25">
      <c r="Y212307" s="109"/>
    </row>
    <row r="212308" spans="25:25" x14ac:dyDescent="0.25">
      <c r="Y212308" s="109"/>
    </row>
    <row r="212309" spans="25:25" x14ac:dyDescent="0.25">
      <c r="Y212309" s="109"/>
    </row>
    <row r="212310" spans="25:25" x14ac:dyDescent="0.25">
      <c r="Y212310" s="109"/>
    </row>
    <row r="212311" spans="25:25" x14ac:dyDescent="0.25">
      <c r="Y212311" s="109"/>
    </row>
    <row r="212312" spans="25:25" x14ac:dyDescent="0.25">
      <c r="Y212312" s="109"/>
    </row>
    <row r="212313" spans="25:25" x14ac:dyDescent="0.25">
      <c r="Y212313" s="109"/>
    </row>
    <row r="212314" spans="25:25" x14ac:dyDescent="0.25">
      <c r="Y212314" s="109"/>
    </row>
    <row r="212315" spans="25:25" x14ac:dyDescent="0.25">
      <c r="Y212315" s="109"/>
    </row>
    <row r="212316" spans="25:25" x14ac:dyDescent="0.25">
      <c r="Y212316" s="109"/>
    </row>
    <row r="212317" spans="25:25" x14ac:dyDescent="0.25">
      <c r="Y212317" s="109"/>
    </row>
    <row r="212318" spans="25:25" x14ac:dyDescent="0.25">
      <c r="Y212318" s="109"/>
    </row>
    <row r="212319" spans="25:25" x14ac:dyDescent="0.25">
      <c r="Y212319" s="109"/>
    </row>
    <row r="212320" spans="25:25" x14ac:dyDescent="0.25">
      <c r="Y212320" s="109"/>
    </row>
    <row r="212321" spans="25:25" x14ac:dyDescent="0.25">
      <c r="Y212321" s="109"/>
    </row>
    <row r="212322" spans="25:25" x14ac:dyDescent="0.25">
      <c r="Y212322" s="109"/>
    </row>
    <row r="212323" spans="25:25" x14ac:dyDescent="0.25">
      <c r="Y212323" s="109"/>
    </row>
    <row r="212324" spans="25:25" x14ac:dyDescent="0.25">
      <c r="Y212324" s="109"/>
    </row>
    <row r="212325" spans="25:25" x14ac:dyDescent="0.25">
      <c r="Y212325" s="109"/>
    </row>
    <row r="212326" spans="25:25" x14ac:dyDescent="0.25">
      <c r="Y212326" s="109"/>
    </row>
    <row r="212327" spans="25:25" x14ac:dyDescent="0.25">
      <c r="Y212327" s="109"/>
    </row>
    <row r="212328" spans="25:25" x14ac:dyDescent="0.25">
      <c r="Y212328" s="109"/>
    </row>
    <row r="212329" spans="25:25" x14ac:dyDescent="0.25">
      <c r="Y212329" s="109"/>
    </row>
    <row r="212330" spans="25:25" x14ac:dyDescent="0.25">
      <c r="Y212330" s="109"/>
    </row>
    <row r="212331" spans="25:25" x14ac:dyDescent="0.25">
      <c r="Y212331" s="109"/>
    </row>
    <row r="212332" spans="25:25" x14ac:dyDescent="0.25">
      <c r="Y212332" s="109"/>
    </row>
    <row r="212333" spans="25:25" x14ac:dyDescent="0.25">
      <c r="Y212333" s="109"/>
    </row>
    <row r="212334" spans="25:25" x14ac:dyDescent="0.25">
      <c r="Y212334" s="109"/>
    </row>
    <row r="212335" spans="25:25" x14ac:dyDescent="0.25">
      <c r="Y212335" s="109"/>
    </row>
    <row r="212336" spans="25:25" x14ac:dyDescent="0.25">
      <c r="Y212336" s="109"/>
    </row>
    <row r="212337" spans="25:25" x14ac:dyDescent="0.25">
      <c r="Y212337" s="109"/>
    </row>
    <row r="212338" spans="25:25" x14ac:dyDescent="0.25">
      <c r="Y212338" s="109"/>
    </row>
    <row r="212339" spans="25:25" x14ac:dyDescent="0.25">
      <c r="Y212339" s="109"/>
    </row>
    <row r="212340" spans="25:25" x14ac:dyDescent="0.25">
      <c r="Y212340" s="109"/>
    </row>
    <row r="212341" spans="25:25" x14ac:dyDescent="0.25">
      <c r="Y212341" s="109"/>
    </row>
    <row r="212342" spans="25:25" x14ac:dyDescent="0.25">
      <c r="Y212342" s="109"/>
    </row>
    <row r="212343" spans="25:25" x14ac:dyDescent="0.25">
      <c r="Y212343" s="109"/>
    </row>
    <row r="212344" spans="25:25" x14ac:dyDescent="0.25">
      <c r="Y212344" s="109"/>
    </row>
    <row r="212345" spans="25:25" x14ac:dyDescent="0.25">
      <c r="Y212345" s="109"/>
    </row>
    <row r="212346" spans="25:25" x14ac:dyDescent="0.25">
      <c r="Y212346" s="109"/>
    </row>
    <row r="212347" spans="25:25" x14ac:dyDescent="0.25">
      <c r="Y212347" s="109"/>
    </row>
    <row r="212348" spans="25:25" x14ac:dyDescent="0.25">
      <c r="Y212348" s="109"/>
    </row>
    <row r="212349" spans="25:25" x14ac:dyDescent="0.25">
      <c r="Y212349" s="109"/>
    </row>
    <row r="212350" spans="25:25" x14ac:dyDescent="0.25">
      <c r="Y212350" s="109"/>
    </row>
    <row r="212351" spans="25:25" x14ac:dyDescent="0.25">
      <c r="Y212351" s="109"/>
    </row>
    <row r="212352" spans="25:25" x14ac:dyDescent="0.25">
      <c r="Y212352" s="109"/>
    </row>
    <row r="212353" spans="25:25" x14ac:dyDescent="0.25">
      <c r="Y212353" s="109"/>
    </row>
    <row r="212354" spans="25:25" x14ac:dyDescent="0.25">
      <c r="Y212354" s="109"/>
    </row>
    <row r="212355" spans="25:25" x14ac:dyDescent="0.25">
      <c r="Y212355" s="109"/>
    </row>
    <row r="212356" spans="25:25" x14ac:dyDescent="0.25">
      <c r="Y212356" s="109"/>
    </row>
    <row r="212357" spans="25:25" x14ac:dyDescent="0.25">
      <c r="Y212357" s="109"/>
    </row>
    <row r="212358" spans="25:25" x14ac:dyDescent="0.25">
      <c r="Y212358" s="109"/>
    </row>
    <row r="212359" spans="25:25" x14ac:dyDescent="0.25">
      <c r="Y212359" s="109"/>
    </row>
    <row r="212360" spans="25:25" x14ac:dyDescent="0.25">
      <c r="Y212360" s="109"/>
    </row>
    <row r="212361" spans="25:25" x14ac:dyDescent="0.25">
      <c r="Y212361" s="109"/>
    </row>
    <row r="212362" spans="25:25" x14ac:dyDescent="0.25">
      <c r="Y212362" s="109"/>
    </row>
    <row r="212363" spans="25:25" x14ac:dyDescent="0.25">
      <c r="Y212363" s="109"/>
    </row>
    <row r="212364" spans="25:25" x14ac:dyDescent="0.25">
      <c r="Y212364" s="109"/>
    </row>
    <row r="212365" spans="25:25" x14ac:dyDescent="0.25">
      <c r="Y212365" s="109"/>
    </row>
    <row r="212366" spans="25:25" x14ac:dyDescent="0.25">
      <c r="Y212366" s="109"/>
    </row>
    <row r="212367" spans="25:25" x14ac:dyDescent="0.25">
      <c r="Y212367" s="109"/>
    </row>
    <row r="212368" spans="25:25" x14ac:dyDescent="0.25">
      <c r="Y212368" s="109"/>
    </row>
    <row r="212369" spans="25:25" x14ac:dyDescent="0.25">
      <c r="Y212369" s="109"/>
    </row>
    <row r="212370" spans="25:25" x14ac:dyDescent="0.25">
      <c r="Y212370" s="109"/>
    </row>
    <row r="212371" spans="25:25" x14ac:dyDescent="0.25">
      <c r="Y212371" s="109"/>
    </row>
    <row r="212372" spans="25:25" x14ac:dyDescent="0.25">
      <c r="Y212372" s="109"/>
    </row>
    <row r="212373" spans="25:25" x14ac:dyDescent="0.25">
      <c r="Y212373" s="109"/>
    </row>
    <row r="212374" spans="25:25" x14ac:dyDescent="0.25">
      <c r="Y212374" s="109"/>
    </row>
    <row r="212375" spans="25:25" x14ac:dyDescent="0.25">
      <c r="Y212375" s="109"/>
    </row>
    <row r="212376" spans="25:25" x14ac:dyDescent="0.25">
      <c r="Y212376" s="109"/>
    </row>
    <row r="212377" spans="25:25" x14ac:dyDescent="0.25">
      <c r="Y212377" s="109"/>
    </row>
    <row r="212378" spans="25:25" x14ac:dyDescent="0.25">
      <c r="Y212378" s="109"/>
    </row>
    <row r="212379" spans="25:25" x14ac:dyDescent="0.25">
      <c r="Y212379" s="109"/>
    </row>
    <row r="212380" spans="25:25" x14ac:dyDescent="0.25">
      <c r="Y212380" s="109"/>
    </row>
    <row r="212381" spans="25:25" x14ac:dyDescent="0.25">
      <c r="Y212381" s="109"/>
    </row>
    <row r="212382" spans="25:25" x14ac:dyDescent="0.25">
      <c r="Y212382" s="109"/>
    </row>
    <row r="212383" spans="25:25" x14ac:dyDescent="0.25">
      <c r="Y212383" s="109"/>
    </row>
    <row r="212384" spans="25:25" x14ac:dyDescent="0.25">
      <c r="Y212384" s="109"/>
    </row>
    <row r="212385" spans="25:25" x14ac:dyDescent="0.25">
      <c r="Y212385" s="109"/>
    </row>
    <row r="212386" spans="25:25" x14ac:dyDescent="0.25">
      <c r="Y212386" s="109"/>
    </row>
    <row r="212387" spans="25:25" x14ac:dyDescent="0.25">
      <c r="Y212387" s="109"/>
    </row>
    <row r="212388" spans="25:25" x14ac:dyDescent="0.25">
      <c r="Y212388" s="109"/>
    </row>
    <row r="212389" spans="25:25" x14ac:dyDescent="0.25">
      <c r="Y212389" s="109"/>
    </row>
    <row r="212390" spans="25:25" x14ac:dyDescent="0.25">
      <c r="Y212390" s="109"/>
    </row>
    <row r="212391" spans="25:25" x14ac:dyDescent="0.25">
      <c r="Y212391" s="109"/>
    </row>
    <row r="212392" spans="25:25" x14ac:dyDescent="0.25">
      <c r="Y212392" s="109"/>
    </row>
    <row r="212393" spans="25:25" x14ac:dyDescent="0.25">
      <c r="Y212393" s="109"/>
    </row>
    <row r="212394" spans="25:25" x14ac:dyDescent="0.25">
      <c r="Y212394" s="109"/>
    </row>
    <row r="212395" spans="25:25" x14ac:dyDescent="0.25">
      <c r="Y212395" s="109"/>
    </row>
    <row r="212396" spans="25:25" x14ac:dyDescent="0.25">
      <c r="Y212396" s="109"/>
    </row>
    <row r="212397" spans="25:25" x14ac:dyDescent="0.25">
      <c r="Y212397" s="109"/>
    </row>
    <row r="212398" spans="25:25" x14ac:dyDescent="0.25">
      <c r="Y212398" s="109"/>
    </row>
    <row r="212399" spans="25:25" x14ac:dyDescent="0.25">
      <c r="Y212399" s="109"/>
    </row>
    <row r="212400" spans="25:25" x14ac:dyDescent="0.25">
      <c r="Y212400" s="109"/>
    </row>
    <row r="212401" spans="25:25" x14ac:dyDescent="0.25">
      <c r="Y212401" s="109"/>
    </row>
    <row r="212402" spans="25:25" x14ac:dyDescent="0.25">
      <c r="Y212402" s="109"/>
    </row>
    <row r="212403" spans="25:25" x14ac:dyDescent="0.25">
      <c r="Y212403" s="109"/>
    </row>
    <row r="212404" spans="25:25" x14ac:dyDescent="0.25">
      <c r="Y212404" s="109"/>
    </row>
    <row r="212405" spans="25:25" x14ac:dyDescent="0.25">
      <c r="Y212405" s="109"/>
    </row>
    <row r="212406" spans="25:25" x14ac:dyDescent="0.25">
      <c r="Y212406" s="109"/>
    </row>
    <row r="212407" spans="25:25" x14ac:dyDescent="0.25">
      <c r="Y212407" s="109"/>
    </row>
    <row r="212408" spans="25:25" x14ac:dyDescent="0.25">
      <c r="Y212408" s="109"/>
    </row>
    <row r="212409" spans="25:25" x14ac:dyDescent="0.25">
      <c r="Y212409" s="109"/>
    </row>
    <row r="212410" spans="25:25" x14ac:dyDescent="0.25">
      <c r="Y212410" s="109"/>
    </row>
    <row r="212411" spans="25:25" x14ac:dyDescent="0.25">
      <c r="Y212411" s="109"/>
    </row>
    <row r="212412" spans="25:25" x14ac:dyDescent="0.25">
      <c r="Y212412" s="109"/>
    </row>
    <row r="212413" spans="25:25" x14ac:dyDescent="0.25">
      <c r="Y212413" s="109"/>
    </row>
    <row r="212414" spans="25:25" x14ac:dyDescent="0.25">
      <c r="Y212414" s="109"/>
    </row>
    <row r="212415" spans="25:25" x14ac:dyDescent="0.25">
      <c r="Y212415" s="109"/>
    </row>
    <row r="212416" spans="25:25" x14ac:dyDescent="0.25">
      <c r="Y212416" s="109"/>
    </row>
    <row r="212417" spans="25:25" x14ac:dyDescent="0.25">
      <c r="Y212417" s="109"/>
    </row>
    <row r="212418" spans="25:25" x14ac:dyDescent="0.25">
      <c r="Y212418" s="109"/>
    </row>
    <row r="212419" spans="25:25" x14ac:dyDescent="0.25">
      <c r="Y212419" s="109"/>
    </row>
    <row r="212420" spans="25:25" x14ac:dyDescent="0.25">
      <c r="Y212420" s="109"/>
    </row>
    <row r="212421" spans="25:25" x14ac:dyDescent="0.25">
      <c r="Y212421" s="109"/>
    </row>
    <row r="212422" spans="25:25" x14ac:dyDescent="0.25">
      <c r="Y212422" s="109"/>
    </row>
    <row r="212423" spans="25:25" x14ac:dyDescent="0.25">
      <c r="Y212423" s="109"/>
    </row>
    <row r="212424" spans="25:25" x14ac:dyDescent="0.25">
      <c r="Y212424" s="109"/>
    </row>
    <row r="212425" spans="25:25" x14ac:dyDescent="0.25">
      <c r="Y212425" s="109"/>
    </row>
    <row r="212426" spans="25:25" x14ac:dyDescent="0.25">
      <c r="Y212426" s="109"/>
    </row>
    <row r="212427" spans="25:25" x14ac:dyDescent="0.25">
      <c r="Y212427" s="109"/>
    </row>
    <row r="212428" spans="25:25" x14ac:dyDescent="0.25">
      <c r="Y212428" s="109"/>
    </row>
    <row r="212429" spans="25:25" x14ac:dyDescent="0.25">
      <c r="Y212429" s="109"/>
    </row>
    <row r="212430" spans="25:25" x14ac:dyDescent="0.25">
      <c r="Y212430" s="109"/>
    </row>
    <row r="212431" spans="25:25" x14ac:dyDescent="0.25">
      <c r="Y212431" s="109"/>
    </row>
    <row r="212432" spans="25:25" x14ac:dyDescent="0.25">
      <c r="Y212432" s="109"/>
    </row>
    <row r="212433" spans="25:25" x14ac:dyDescent="0.25">
      <c r="Y212433" s="109"/>
    </row>
    <row r="212434" spans="25:25" x14ac:dyDescent="0.25">
      <c r="Y212434" s="109"/>
    </row>
    <row r="212435" spans="25:25" x14ac:dyDescent="0.25">
      <c r="Y212435" s="109"/>
    </row>
    <row r="212436" spans="25:25" x14ac:dyDescent="0.25">
      <c r="Y212436" s="109"/>
    </row>
    <row r="212437" spans="25:25" x14ac:dyDescent="0.25">
      <c r="Y212437" s="109"/>
    </row>
    <row r="212438" spans="25:25" x14ac:dyDescent="0.25">
      <c r="Y212438" s="109"/>
    </row>
    <row r="212439" spans="25:25" x14ac:dyDescent="0.25">
      <c r="Y212439" s="109"/>
    </row>
    <row r="212440" spans="25:25" x14ac:dyDescent="0.25">
      <c r="Y212440" s="109"/>
    </row>
    <row r="212441" spans="25:25" x14ac:dyDescent="0.25">
      <c r="Y212441" s="109"/>
    </row>
    <row r="212442" spans="25:25" x14ac:dyDescent="0.25">
      <c r="Y212442" s="109"/>
    </row>
    <row r="212443" spans="25:25" x14ac:dyDescent="0.25">
      <c r="Y212443" s="109"/>
    </row>
    <row r="212444" spans="25:25" x14ac:dyDescent="0.25">
      <c r="Y212444" s="109"/>
    </row>
    <row r="212445" spans="25:25" x14ac:dyDescent="0.25">
      <c r="Y212445" s="109"/>
    </row>
    <row r="212446" spans="25:25" x14ac:dyDescent="0.25">
      <c r="Y212446" s="109"/>
    </row>
    <row r="212447" spans="25:25" x14ac:dyDescent="0.25">
      <c r="Y212447" s="109"/>
    </row>
    <row r="212448" spans="25:25" x14ac:dyDescent="0.25">
      <c r="Y212448" s="109"/>
    </row>
    <row r="212449" spans="25:25" x14ac:dyDescent="0.25">
      <c r="Y212449" s="109"/>
    </row>
    <row r="212450" spans="25:25" x14ac:dyDescent="0.25">
      <c r="Y212450" s="109"/>
    </row>
    <row r="212451" spans="25:25" x14ac:dyDescent="0.25">
      <c r="Y212451" s="109"/>
    </row>
    <row r="212452" spans="25:25" x14ac:dyDescent="0.25">
      <c r="Y212452" s="109"/>
    </row>
    <row r="212453" spans="25:25" x14ac:dyDescent="0.25">
      <c r="Y212453" s="109"/>
    </row>
    <row r="212454" spans="25:25" x14ac:dyDescent="0.25">
      <c r="Y212454" s="109"/>
    </row>
    <row r="212455" spans="25:25" x14ac:dyDescent="0.25">
      <c r="Y212455" s="109"/>
    </row>
    <row r="212456" spans="25:25" x14ac:dyDescent="0.25">
      <c r="Y212456" s="109"/>
    </row>
    <row r="212457" spans="25:25" x14ac:dyDescent="0.25">
      <c r="Y212457" s="109"/>
    </row>
    <row r="212458" spans="25:25" x14ac:dyDescent="0.25">
      <c r="Y212458" s="109"/>
    </row>
    <row r="212459" spans="25:25" x14ac:dyDescent="0.25">
      <c r="Y212459" s="109"/>
    </row>
    <row r="212460" spans="25:25" x14ac:dyDescent="0.25">
      <c r="Y212460" s="109"/>
    </row>
    <row r="212461" spans="25:25" x14ac:dyDescent="0.25">
      <c r="Y212461" s="109"/>
    </row>
    <row r="212462" spans="25:25" x14ac:dyDescent="0.25">
      <c r="Y212462" s="109"/>
    </row>
    <row r="212463" spans="25:25" x14ac:dyDescent="0.25">
      <c r="Y212463" s="109"/>
    </row>
    <row r="212464" spans="25:25" x14ac:dyDescent="0.25">
      <c r="Y212464" s="109"/>
    </row>
    <row r="212465" spans="25:25" x14ac:dyDescent="0.25">
      <c r="Y212465" s="109"/>
    </row>
    <row r="212466" spans="25:25" x14ac:dyDescent="0.25">
      <c r="Y212466" s="109"/>
    </row>
    <row r="212467" spans="25:25" x14ac:dyDescent="0.25">
      <c r="Y212467" s="109"/>
    </row>
    <row r="212468" spans="25:25" x14ac:dyDescent="0.25">
      <c r="Y212468" s="109"/>
    </row>
    <row r="212469" spans="25:25" x14ac:dyDescent="0.25">
      <c r="Y212469" s="109"/>
    </row>
    <row r="212470" spans="25:25" x14ac:dyDescent="0.25">
      <c r="Y212470" s="109"/>
    </row>
    <row r="212471" spans="25:25" x14ac:dyDescent="0.25">
      <c r="Y212471" s="109"/>
    </row>
    <row r="212472" spans="25:25" x14ac:dyDescent="0.25">
      <c r="Y212472" s="109"/>
    </row>
    <row r="212473" spans="25:25" x14ac:dyDescent="0.25">
      <c r="Y212473" s="109"/>
    </row>
    <row r="212474" spans="25:25" x14ac:dyDescent="0.25">
      <c r="Y212474" s="109"/>
    </row>
    <row r="212475" spans="25:25" x14ac:dyDescent="0.25">
      <c r="Y212475" s="109"/>
    </row>
    <row r="212476" spans="25:25" x14ac:dyDescent="0.25">
      <c r="Y212476" s="109"/>
    </row>
    <row r="212477" spans="25:25" x14ac:dyDescent="0.25">
      <c r="Y212477" s="109"/>
    </row>
    <row r="212478" spans="25:25" x14ac:dyDescent="0.25">
      <c r="Y212478" s="109"/>
    </row>
    <row r="212479" spans="25:25" x14ac:dyDescent="0.25">
      <c r="Y212479" s="109"/>
    </row>
    <row r="212480" spans="25:25" x14ac:dyDescent="0.25">
      <c r="Y212480" s="109"/>
    </row>
    <row r="212481" spans="25:25" x14ac:dyDescent="0.25">
      <c r="Y212481" s="109"/>
    </row>
    <row r="212482" spans="25:25" x14ac:dyDescent="0.25">
      <c r="Y212482" s="109"/>
    </row>
    <row r="212483" spans="25:25" x14ac:dyDescent="0.25">
      <c r="Y212483" s="109"/>
    </row>
    <row r="212484" spans="25:25" x14ac:dyDescent="0.25">
      <c r="Y212484" s="109"/>
    </row>
    <row r="212485" spans="25:25" x14ac:dyDescent="0.25">
      <c r="Y212485" s="109"/>
    </row>
    <row r="212486" spans="25:25" x14ac:dyDescent="0.25">
      <c r="Y212486" s="109"/>
    </row>
    <row r="212487" spans="25:25" x14ac:dyDescent="0.25">
      <c r="Y212487" s="109"/>
    </row>
    <row r="212488" spans="25:25" x14ac:dyDescent="0.25">
      <c r="Y212488" s="109"/>
    </row>
    <row r="212489" spans="25:25" x14ac:dyDescent="0.25">
      <c r="Y212489" s="109"/>
    </row>
    <row r="212490" spans="25:25" x14ac:dyDescent="0.25">
      <c r="Y212490" s="109"/>
    </row>
    <row r="212491" spans="25:25" x14ac:dyDescent="0.25">
      <c r="Y212491" s="109"/>
    </row>
    <row r="212492" spans="25:25" x14ac:dyDescent="0.25">
      <c r="Y212492" s="109"/>
    </row>
    <row r="212493" spans="25:25" x14ac:dyDescent="0.25">
      <c r="Y212493" s="109"/>
    </row>
    <row r="212494" spans="25:25" x14ac:dyDescent="0.25">
      <c r="Y212494" s="109"/>
    </row>
    <row r="212495" spans="25:25" x14ac:dyDescent="0.25">
      <c r="Y212495" s="109"/>
    </row>
    <row r="212496" spans="25:25" x14ac:dyDescent="0.25">
      <c r="Y212496" s="109"/>
    </row>
    <row r="212497" spans="25:25" x14ac:dyDescent="0.25">
      <c r="Y212497" s="109"/>
    </row>
    <row r="212498" spans="25:25" x14ac:dyDescent="0.25">
      <c r="Y212498" s="109"/>
    </row>
    <row r="212499" spans="25:25" x14ac:dyDescent="0.25">
      <c r="Y212499" s="109"/>
    </row>
    <row r="212500" spans="25:25" x14ac:dyDescent="0.25">
      <c r="Y212500" s="109"/>
    </row>
    <row r="212501" spans="25:25" x14ac:dyDescent="0.25">
      <c r="Y212501" s="109"/>
    </row>
    <row r="212502" spans="25:25" x14ac:dyDescent="0.25">
      <c r="Y212502" s="109"/>
    </row>
    <row r="212503" spans="25:25" x14ac:dyDescent="0.25">
      <c r="Y212503" s="109"/>
    </row>
    <row r="212504" spans="25:25" x14ac:dyDescent="0.25">
      <c r="Y212504" s="109"/>
    </row>
    <row r="212505" spans="25:25" x14ac:dyDescent="0.25">
      <c r="Y212505" s="109"/>
    </row>
    <row r="212506" spans="25:25" x14ac:dyDescent="0.25">
      <c r="Y212506" s="109"/>
    </row>
    <row r="212507" spans="25:25" x14ac:dyDescent="0.25">
      <c r="Y212507" s="109"/>
    </row>
    <row r="212508" spans="25:25" x14ac:dyDescent="0.25">
      <c r="Y212508" s="109"/>
    </row>
    <row r="212509" spans="25:25" x14ac:dyDescent="0.25">
      <c r="Y212509" s="109"/>
    </row>
    <row r="212510" spans="25:25" x14ac:dyDescent="0.25">
      <c r="Y212510" s="109"/>
    </row>
    <row r="212511" spans="25:25" x14ac:dyDescent="0.25">
      <c r="Y212511" s="109"/>
    </row>
    <row r="212512" spans="25:25" x14ac:dyDescent="0.25">
      <c r="Y212512" s="109"/>
    </row>
    <row r="212513" spans="25:25" x14ac:dyDescent="0.25">
      <c r="Y212513" s="109"/>
    </row>
    <row r="212514" spans="25:25" x14ac:dyDescent="0.25">
      <c r="Y212514" s="109"/>
    </row>
    <row r="212515" spans="25:25" x14ac:dyDescent="0.25">
      <c r="Y212515" s="109"/>
    </row>
    <row r="212516" spans="25:25" x14ac:dyDescent="0.25">
      <c r="Y212516" s="109"/>
    </row>
    <row r="212517" spans="25:25" x14ac:dyDescent="0.25">
      <c r="Y212517" s="109"/>
    </row>
    <row r="212518" spans="25:25" x14ac:dyDescent="0.25">
      <c r="Y212518" s="109"/>
    </row>
    <row r="212519" spans="25:25" x14ac:dyDescent="0.25">
      <c r="Y212519" s="109"/>
    </row>
    <row r="212520" spans="25:25" x14ac:dyDescent="0.25">
      <c r="Y212520" s="109"/>
    </row>
    <row r="212521" spans="25:25" x14ac:dyDescent="0.25">
      <c r="Y212521" s="109"/>
    </row>
    <row r="212522" spans="25:25" x14ac:dyDescent="0.25">
      <c r="Y212522" s="109"/>
    </row>
    <row r="212523" spans="25:25" x14ac:dyDescent="0.25">
      <c r="Y212523" s="109"/>
    </row>
    <row r="212524" spans="25:25" x14ac:dyDescent="0.25">
      <c r="Y212524" s="109"/>
    </row>
    <row r="212525" spans="25:25" x14ac:dyDescent="0.25">
      <c r="Y212525" s="109"/>
    </row>
    <row r="212526" spans="25:25" x14ac:dyDescent="0.25">
      <c r="Y212526" s="109"/>
    </row>
    <row r="212527" spans="25:25" x14ac:dyDescent="0.25">
      <c r="Y212527" s="109"/>
    </row>
    <row r="212528" spans="25:25" x14ac:dyDescent="0.25">
      <c r="Y212528" s="109"/>
    </row>
    <row r="212529" spans="25:25" x14ac:dyDescent="0.25">
      <c r="Y212529" s="109"/>
    </row>
    <row r="212530" spans="25:25" x14ac:dyDescent="0.25">
      <c r="Y212530" s="109"/>
    </row>
    <row r="212531" spans="25:25" x14ac:dyDescent="0.25">
      <c r="Y212531" s="109"/>
    </row>
    <row r="212532" spans="25:25" x14ac:dyDescent="0.25">
      <c r="Y212532" s="109"/>
    </row>
    <row r="212533" spans="25:25" x14ac:dyDescent="0.25">
      <c r="Y212533" s="109"/>
    </row>
    <row r="212534" spans="25:25" x14ac:dyDescent="0.25">
      <c r="Y212534" s="109"/>
    </row>
    <row r="212535" spans="25:25" x14ac:dyDescent="0.25">
      <c r="Y212535" s="109"/>
    </row>
    <row r="212536" spans="25:25" x14ac:dyDescent="0.25">
      <c r="Y212536" s="109"/>
    </row>
    <row r="212537" spans="25:25" x14ac:dyDescent="0.25">
      <c r="Y212537" s="109"/>
    </row>
    <row r="212538" spans="25:25" x14ac:dyDescent="0.25">
      <c r="Y212538" s="109"/>
    </row>
    <row r="212539" spans="25:25" x14ac:dyDescent="0.25">
      <c r="Y212539" s="109"/>
    </row>
    <row r="212540" spans="25:25" x14ac:dyDescent="0.25">
      <c r="Y212540" s="109"/>
    </row>
    <row r="212541" spans="25:25" x14ac:dyDescent="0.25">
      <c r="Y212541" s="109"/>
    </row>
    <row r="212542" spans="25:25" x14ac:dyDescent="0.25">
      <c r="Y212542" s="109"/>
    </row>
    <row r="212543" spans="25:25" x14ac:dyDescent="0.25">
      <c r="Y212543" s="109"/>
    </row>
    <row r="212544" spans="25:25" x14ac:dyDescent="0.25">
      <c r="Y212544" s="109"/>
    </row>
    <row r="212545" spans="25:25" x14ac:dyDescent="0.25">
      <c r="Y212545" s="109"/>
    </row>
    <row r="212546" spans="25:25" x14ac:dyDescent="0.25">
      <c r="Y212546" s="109"/>
    </row>
    <row r="212547" spans="25:25" x14ac:dyDescent="0.25">
      <c r="Y212547" s="109"/>
    </row>
    <row r="212548" spans="25:25" x14ac:dyDescent="0.25">
      <c r="Y212548" s="109"/>
    </row>
    <row r="212549" spans="25:25" x14ac:dyDescent="0.25">
      <c r="Y212549" s="109"/>
    </row>
    <row r="212550" spans="25:25" x14ac:dyDescent="0.25">
      <c r="Y212550" s="109"/>
    </row>
    <row r="212551" spans="25:25" x14ac:dyDescent="0.25">
      <c r="Y212551" s="109"/>
    </row>
    <row r="212552" spans="25:25" x14ac:dyDescent="0.25">
      <c r="Y212552" s="109"/>
    </row>
    <row r="212553" spans="25:25" x14ac:dyDescent="0.25">
      <c r="Y212553" s="109"/>
    </row>
    <row r="212554" spans="25:25" x14ac:dyDescent="0.25">
      <c r="Y212554" s="109"/>
    </row>
    <row r="212555" spans="25:25" x14ac:dyDescent="0.25">
      <c r="Y212555" s="109"/>
    </row>
    <row r="212556" spans="25:25" x14ac:dyDescent="0.25">
      <c r="Y212556" s="109"/>
    </row>
    <row r="212557" spans="25:25" x14ac:dyDescent="0.25">
      <c r="Y212557" s="109"/>
    </row>
    <row r="212558" spans="25:25" x14ac:dyDescent="0.25">
      <c r="Y212558" s="109"/>
    </row>
    <row r="212559" spans="25:25" x14ac:dyDescent="0.25">
      <c r="Y212559" s="109"/>
    </row>
    <row r="212560" spans="25:25" x14ac:dyDescent="0.25">
      <c r="Y212560" s="109"/>
    </row>
    <row r="212561" spans="25:25" x14ac:dyDescent="0.25">
      <c r="Y212561" s="109"/>
    </row>
    <row r="212562" spans="25:25" x14ac:dyDescent="0.25">
      <c r="Y212562" s="109"/>
    </row>
    <row r="212563" spans="25:25" x14ac:dyDescent="0.25">
      <c r="Y212563" s="109"/>
    </row>
    <row r="212564" spans="25:25" x14ac:dyDescent="0.25">
      <c r="Y212564" s="109"/>
    </row>
    <row r="212565" spans="25:25" x14ac:dyDescent="0.25">
      <c r="Y212565" s="109"/>
    </row>
    <row r="212566" spans="25:25" x14ac:dyDescent="0.25">
      <c r="Y212566" s="109"/>
    </row>
    <row r="212567" spans="25:25" x14ac:dyDescent="0.25">
      <c r="Y212567" s="109"/>
    </row>
    <row r="212568" spans="25:25" x14ac:dyDescent="0.25">
      <c r="Y212568" s="109"/>
    </row>
    <row r="212569" spans="25:25" x14ac:dyDescent="0.25">
      <c r="Y212569" s="109"/>
    </row>
    <row r="212570" spans="25:25" x14ac:dyDescent="0.25">
      <c r="Y212570" s="109"/>
    </row>
    <row r="212571" spans="25:25" x14ac:dyDescent="0.25">
      <c r="Y212571" s="109"/>
    </row>
    <row r="212572" spans="25:25" x14ac:dyDescent="0.25">
      <c r="Y212572" s="109"/>
    </row>
    <row r="212573" spans="25:25" x14ac:dyDescent="0.25">
      <c r="Y212573" s="109"/>
    </row>
    <row r="212574" spans="25:25" x14ac:dyDescent="0.25">
      <c r="Y212574" s="109"/>
    </row>
    <row r="212575" spans="25:25" x14ac:dyDescent="0.25">
      <c r="Y212575" s="109"/>
    </row>
    <row r="212576" spans="25:25" x14ac:dyDescent="0.25">
      <c r="Y212576" s="109"/>
    </row>
    <row r="212577" spans="25:25" x14ac:dyDescent="0.25">
      <c r="Y212577" s="109"/>
    </row>
    <row r="212578" spans="25:25" x14ac:dyDescent="0.25">
      <c r="Y212578" s="109"/>
    </row>
    <row r="212579" spans="25:25" x14ac:dyDescent="0.25">
      <c r="Y212579" s="109"/>
    </row>
    <row r="212580" spans="25:25" x14ac:dyDescent="0.25">
      <c r="Y212580" s="109"/>
    </row>
    <row r="212581" spans="25:25" x14ac:dyDescent="0.25">
      <c r="Y212581" s="109"/>
    </row>
    <row r="212582" spans="25:25" x14ac:dyDescent="0.25">
      <c r="Y212582" s="109"/>
    </row>
    <row r="212583" spans="25:25" x14ac:dyDescent="0.25">
      <c r="Y212583" s="109"/>
    </row>
    <row r="212584" spans="25:25" x14ac:dyDescent="0.25">
      <c r="Y212584" s="109"/>
    </row>
    <row r="212585" spans="25:25" x14ac:dyDescent="0.25">
      <c r="Y212585" s="109"/>
    </row>
    <row r="212586" spans="25:25" x14ac:dyDescent="0.25">
      <c r="Y212586" s="109"/>
    </row>
    <row r="212587" spans="25:25" x14ac:dyDescent="0.25">
      <c r="Y212587" s="109"/>
    </row>
    <row r="212588" spans="25:25" x14ac:dyDescent="0.25">
      <c r="Y212588" s="109"/>
    </row>
    <row r="212589" spans="25:25" x14ac:dyDescent="0.25">
      <c r="Y212589" s="109"/>
    </row>
    <row r="212590" spans="25:25" x14ac:dyDescent="0.25">
      <c r="Y212590" s="109"/>
    </row>
    <row r="212591" spans="25:25" x14ac:dyDescent="0.25">
      <c r="Y212591" s="109"/>
    </row>
    <row r="212592" spans="25:25" x14ac:dyDescent="0.25">
      <c r="Y212592" s="109"/>
    </row>
    <row r="212593" spans="25:25" x14ac:dyDescent="0.25">
      <c r="Y212593" s="109"/>
    </row>
    <row r="212594" spans="25:25" x14ac:dyDescent="0.25">
      <c r="Y212594" s="109"/>
    </row>
    <row r="212595" spans="25:25" x14ac:dyDescent="0.25">
      <c r="Y212595" s="109"/>
    </row>
    <row r="212596" spans="25:25" x14ac:dyDescent="0.25">
      <c r="Y212596" s="109"/>
    </row>
    <row r="212597" spans="25:25" x14ac:dyDescent="0.25">
      <c r="Y212597" s="109"/>
    </row>
    <row r="212598" spans="25:25" x14ac:dyDescent="0.25">
      <c r="Y212598" s="109"/>
    </row>
    <row r="212599" spans="25:25" x14ac:dyDescent="0.25">
      <c r="Y212599" s="109"/>
    </row>
    <row r="212600" spans="25:25" x14ac:dyDescent="0.25">
      <c r="Y212600" s="109"/>
    </row>
    <row r="212601" spans="25:25" x14ac:dyDescent="0.25">
      <c r="Y212601" s="109"/>
    </row>
    <row r="212602" spans="25:25" x14ac:dyDescent="0.25">
      <c r="Y212602" s="109"/>
    </row>
    <row r="212603" spans="25:25" x14ac:dyDescent="0.25">
      <c r="Y212603" s="109"/>
    </row>
    <row r="212604" spans="25:25" x14ac:dyDescent="0.25">
      <c r="Y212604" s="109"/>
    </row>
    <row r="212605" spans="25:25" x14ac:dyDescent="0.25">
      <c r="Y212605" s="109"/>
    </row>
    <row r="212606" spans="25:25" x14ac:dyDescent="0.25">
      <c r="Y212606" s="109"/>
    </row>
    <row r="212607" spans="25:25" x14ac:dyDescent="0.25">
      <c r="Y212607" s="109"/>
    </row>
    <row r="212608" spans="25:25" x14ac:dyDescent="0.25">
      <c r="Y212608" s="109"/>
    </row>
    <row r="212609" spans="25:25" x14ac:dyDescent="0.25">
      <c r="Y212609" s="109"/>
    </row>
    <row r="212610" spans="25:25" x14ac:dyDescent="0.25">
      <c r="Y212610" s="109"/>
    </row>
    <row r="212611" spans="25:25" x14ac:dyDescent="0.25">
      <c r="Y212611" s="109"/>
    </row>
    <row r="212612" spans="25:25" x14ac:dyDescent="0.25">
      <c r="Y212612" s="109"/>
    </row>
    <row r="212613" spans="25:25" x14ac:dyDescent="0.25">
      <c r="Y212613" s="109"/>
    </row>
    <row r="212614" spans="25:25" x14ac:dyDescent="0.25">
      <c r="Y212614" s="109"/>
    </row>
    <row r="212615" spans="25:25" x14ac:dyDescent="0.25">
      <c r="Y212615" s="109"/>
    </row>
    <row r="212616" spans="25:25" x14ac:dyDescent="0.25">
      <c r="Y212616" s="109"/>
    </row>
    <row r="212617" spans="25:25" x14ac:dyDescent="0.25">
      <c r="Y212617" s="109"/>
    </row>
    <row r="212618" spans="25:25" x14ac:dyDescent="0.25">
      <c r="Y212618" s="109"/>
    </row>
    <row r="212619" spans="25:25" x14ac:dyDescent="0.25">
      <c r="Y212619" s="109"/>
    </row>
    <row r="212620" spans="25:25" x14ac:dyDescent="0.25">
      <c r="Y212620" s="109"/>
    </row>
    <row r="212621" spans="25:25" x14ac:dyDescent="0.25">
      <c r="Y212621" s="109"/>
    </row>
    <row r="212622" spans="25:25" x14ac:dyDescent="0.25">
      <c r="Y212622" s="109"/>
    </row>
    <row r="212623" spans="25:25" x14ac:dyDescent="0.25">
      <c r="Y212623" s="109"/>
    </row>
    <row r="212624" spans="25:25" x14ac:dyDescent="0.25">
      <c r="Y212624" s="109"/>
    </row>
    <row r="212625" spans="25:25" x14ac:dyDescent="0.25">
      <c r="Y212625" s="109"/>
    </row>
    <row r="212626" spans="25:25" x14ac:dyDescent="0.25">
      <c r="Y212626" s="109"/>
    </row>
    <row r="212627" spans="25:25" x14ac:dyDescent="0.25">
      <c r="Y212627" s="109"/>
    </row>
    <row r="212628" spans="25:25" x14ac:dyDescent="0.25">
      <c r="Y212628" s="109"/>
    </row>
    <row r="212629" spans="25:25" x14ac:dyDescent="0.25">
      <c r="Y212629" s="109"/>
    </row>
    <row r="212630" spans="25:25" x14ac:dyDescent="0.25">
      <c r="Y212630" s="109"/>
    </row>
    <row r="212631" spans="25:25" x14ac:dyDescent="0.25">
      <c r="Y212631" s="109"/>
    </row>
    <row r="212632" spans="25:25" x14ac:dyDescent="0.25">
      <c r="Y212632" s="109"/>
    </row>
    <row r="212633" spans="25:25" x14ac:dyDescent="0.25">
      <c r="Y212633" s="109"/>
    </row>
    <row r="212634" spans="25:25" x14ac:dyDescent="0.25">
      <c r="Y212634" s="109"/>
    </row>
    <row r="212635" spans="25:25" x14ac:dyDescent="0.25">
      <c r="Y212635" s="109"/>
    </row>
    <row r="212636" spans="25:25" x14ac:dyDescent="0.25">
      <c r="Y212636" s="109"/>
    </row>
    <row r="212637" spans="25:25" x14ac:dyDescent="0.25">
      <c r="Y212637" s="109"/>
    </row>
    <row r="212638" spans="25:25" x14ac:dyDescent="0.25">
      <c r="Y212638" s="109"/>
    </row>
    <row r="212639" spans="25:25" x14ac:dyDescent="0.25">
      <c r="Y212639" s="109"/>
    </row>
    <row r="212640" spans="25:25" x14ac:dyDescent="0.25">
      <c r="Y212640" s="109"/>
    </row>
    <row r="212641" spans="25:25" x14ac:dyDescent="0.25">
      <c r="Y212641" s="109"/>
    </row>
    <row r="212642" spans="25:25" x14ac:dyDescent="0.25">
      <c r="Y212642" s="109"/>
    </row>
    <row r="212643" spans="25:25" x14ac:dyDescent="0.25">
      <c r="Y212643" s="109"/>
    </row>
    <row r="212644" spans="25:25" x14ac:dyDescent="0.25">
      <c r="Y212644" s="109"/>
    </row>
    <row r="212645" spans="25:25" x14ac:dyDescent="0.25">
      <c r="Y212645" s="109"/>
    </row>
    <row r="212646" spans="25:25" x14ac:dyDescent="0.25">
      <c r="Y212646" s="109"/>
    </row>
    <row r="212647" spans="25:25" x14ac:dyDescent="0.25">
      <c r="Y212647" s="109"/>
    </row>
    <row r="212648" spans="25:25" x14ac:dyDescent="0.25">
      <c r="Y212648" s="109"/>
    </row>
    <row r="212649" spans="25:25" x14ac:dyDescent="0.25">
      <c r="Y212649" s="109"/>
    </row>
    <row r="212650" spans="25:25" x14ac:dyDescent="0.25">
      <c r="Y212650" s="109"/>
    </row>
    <row r="212651" spans="25:25" x14ac:dyDescent="0.25">
      <c r="Y212651" s="109"/>
    </row>
    <row r="212652" spans="25:25" x14ac:dyDescent="0.25">
      <c r="Y212652" s="109"/>
    </row>
    <row r="212653" spans="25:25" x14ac:dyDescent="0.25">
      <c r="Y212653" s="109"/>
    </row>
    <row r="212654" spans="25:25" x14ac:dyDescent="0.25">
      <c r="Y212654" s="109"/>
    </row>
    <row r="212655" spans="25:25" x14ac:dyDescent="0.25">
      <c r="Y212655" s="109"/>
    </row>
    <row r="212656" spans="25:25" x14ac:dyDescent="0.25">
      <c r="Y212656" s="109"/>
    </row>
    <row r="212657" spans="25:25" x14ac:dyDescent="0.25">
      <c r="Y212657" s="109"/>
    </row>
    <row r="212658" spans="25:25" x14ac:dyDescent="0.25">
      <c r="Y212658" s="109"/>
    </row>
    <row r="212659" spans="25:25" x14ac:dyDescent="0.25">
      <c r="Y212659" s="109"/>
    </row>
    <row r="212660" spans="25:25" x14ac:dyDescent="0.25">
      <c r="Y212660" s="109"/>
    </row>
    <row r="212661" spans="25:25" x14ac:dyDescent="0.25">
      <c r="Y212661" s="109"/>
    </row>
    <row r="212662" spans="25:25" x14ac:dyDescent="0.25">
      <c r="Y212662" s="109"/>
    </row>
    <row r="212663" spans="25:25" x14ac:dyDescent="0.25">
      <c r="Y212663" s="109"/>
    </row>
    <row r="212664" spans="25:25" x14ac:dyDescent="0.25">
      <c r="Y212664" s="109"/>
    </row>
    <row r="212665" spans="25:25" x14ac:dyDescent="0.25">
      <c r="Y212665" s="109"/>
    </row>
    <row r="212666" spans="25:25" x14ac:dyDescent="0.25">
      <c r="Y212666" s="109"/>
    </row>
    <row r="212667" spans="25:25" x14ac:dyDescent="0.25">
      <c r="Y212667" s="109"/>
    </row>
    <row r="212668" spans="25:25" x14ac:dyDescent="0.25">
      <c r="Y212668" s="109"/>
    </row>
    <row r="212669" spans="25:25" x14ac:dyDescent="0.25">
      <c r="Y212669" s="109"/>
    </row>
    <row r="212670" spans="25:25" x14ac:dyDescent="0.25">
      <c r="Y212670" s="109"/>
    </row>
    <row r="212671" spans="25:25" x14ac:dyDescent="0.25">
      <c r="Y212671" s="109"/>
    </row>
    <row r="212672" spans="25:25" x14ac:dyDescent="0.25">
      <c r="Y212672" s="109"/>
    </row>
    <row r="212673" spans="25:25" x14ac:dyDescent="0.25">
      <c r="Y212673" s="109"/>
    </row>
    <row r="212674" spans="25:25" x14ac:dyDescent="0.25">
      <c r="Y212674" s="109"/>
    </row>
    <row r="212675" spans="25:25" x14ac:dyDescent="0.25">
      <c r="Y212675" s="109"/>
    </row>
    <row r="212676" spans="25:25" x14ac:dyDescent="0.25">
      <c r="Y212676" s="109"/>
    </row>
    <row r="212677" spans="25:25" x14ac:dyDescent="0.25">
      <c r="Y212677" s="109"/>
    </row>
    <row r="212678" spans="25:25" x14ac:dyDescent="0.25">
      <c r="Y212678" s="109"/>
    </row>
    <row r="212679" spans="25:25" x14ac:dyDescent="0.25">
      <c r="Y212679" s="109"/>
    </row>
    <row r="212680" spans="25:25" x14ac:dyDescent="0.25">
      <c r="Y212680" s="109"/>
    </row>
    <row r="212681" spans="25:25" x14ac:dyDescent="0.25">
      <c r="Y212681" s="109"/>
    </row>
    <row r="212682" spans="25:25" x14ac:dyDescent="0.25">
      <c r="Y212682" s="109"/>
    </row>
    <row r="212683" spans="25:25" x14ac:dyDescent="0.25">
      <c r="Y212683" s="109"/>
    </row>
    <row r="212684" spans="25:25" x14ac:dyDescent="0.25">
      <c r="Y212684" s="109"/>
    </row>
    <row r="212685" spans="25:25" x14ac:dyDescent="0.25">
      <c r="Y212685" s="109"/>
    </row>
    <row r="212686" spans="25:25" x14ac:dyDescent="0.25">
      <c r="Y212686" s="109"/>
    </row>
    <row r="212687" spans="25:25" x14ac:dyDescent="0.25">
      <c r="Y212687" s="109"/>
    </row>
    <row r="212688" spans="25:25" x14ac:dyDescent="0.25">
      <c r="Y212688" s="109"/>
    </row>
    <row r="212689" spans="25:25" x14ac:dyDescent="0.25">
      <c r="Y212689" s="109"/>
    </row>
    <row r="212690" spans="25:25" x14ac:dyDescent="0.25">
      <c r="Y212690" s="109"/>
    </row>
    <row r="212691" spans="25:25" x14ac:dyDescent="0.25">
      <c r="Y212691" s="109"/>
    </row>
    <row r="212692" spans="25:25" x14ac:dyDescent="0.25">
      <c r="Y212692" s="109"/>
    </row>
    <row r="212693" spans="25:25" x14ac:dyDescent="0.25">
      <c r="Y212693" s="109"/>
    </row>
    <row r="212694" spans="25:25" x14ac:dyDescent="0.25">
      <c r="Y212694" s="109"/>
    </row>
    <row r="212695" spans="25:25" x14ac:dyDescent="0.25">
      <c r="Y212695" s="109"/>
    </row>
    <row r="212696" spans="25:25" x14ac:dyDescent="0.25">
      <c r="Y212696" s="109"/>
    </row>
    <row r="212697" spans="25:25" x14ac:dyDescent="0.25">
      <c r="Y212697" s="109"/>
    </row>
    <row r="212698" spans="25:25" x14ac:dyDescent="0.25">
      <c r="Y212698" s="109"/>
    </row>
    <row r="212699" spans="25:25" x14ac:dyDescent="0.25">
      <c r="Y212699" s="109"/>
    </row>
    <row r="212700" spans="25:25" x14ac:dyDescent="0.25">
      <c r="Y212700" s="109"/>
    </row>
    <row r="212701" spans="25:25" x14ac:dyDescent="0.25">
      <c r="Y212701" s="109"/>
    </row>
    <row r="212702" spans="25:25" x14ac:dyDescent="0.25">
      <c r="Y212702" s="109"/>
    </row>
    <row r="212703" spans="25:25" x14ac:dyDescent="0.25">
      <c r="Y212703" s="109"/>
    </row>
    <row r="212704" spans="25:25" x14ac:dyDescent="0.25">
      <c r="Y212704" s="109"/>
    </row>
    <row r="212705" spans="25:25" x14ac:dyDescent="0.25">
      <c r="Y212705" s="109"/>
    </row>
    <row r="212706" spans="25:25" x14ac:dyDescent="0.25">
      <c r="Y212706" s="109"/>
    </row>
    <row r="212707" spans="25:25" x14ac:dyDescent="0.25">
      <c r="Y212707" s="109"/>
    </row>
    <row r="212708" spans="25:25" x14ac:dyDescent="0.25">
      <c r="Y212708" s="109"/>
    </row>
    <row r="212709" spans="25:25" x14ac:dyDescent="0.25">
      <c r="Y212709" s="109"/>
    </row>
    <row r="212710" spans="25:25" x14ac:dyDescent="0.25">
      <c r="Y212710" s="109"/>
    </row>
    <row r="212711" spans="25:25" x14ac:dyDescent="0.25">
      <c r="Y212711" s="109"/>
    </row>
    <row r="212712" spans="25:25" x14ac:dyDescent="0.25">
      <c r="Y212712" s="109"/>
    </row>
    <row r="212713" spans="25:25" x14ac:dyDescent="0.25">
      <c r="Y212713" s="109"/>
    </row>
    <row r="212714" spans="25:25" x14ac:dyDescent="0.25">
      <c r="Y212714" s="109"/>
    </row>
    <row r="212715" spans="25:25" x14ac:dyDescent="0.25">
      <c r="Y212715" s="109"/>
    </row>
    <row r="212716" spans="25:25" x14ac:dyDescent="0.25">
      <c r="Y212716" s="109"/>
    </row>
    <row r="212717" spans="25:25" x14ac:dyDescent="0.25">
      <c r="Y212717" s="109"/>
    </row>
    <row r="212718" spans="25:25" x14ac:dyDescent="0.25">
      <c r="Y212718" s="109"/>
    </row>
    <row r="212719" spans="25:25" x14ac:dyDescent="0.25">
      <c r="Y212719" s="109"/>
    </row>
    <row r="212720" spans="25:25" x14ac:dyDescent="0.25">
      <c r="Y212720" s="109"/>
    </row>
    <row r="212721" spans="25:25" x14ac:dyDescent="0.25">
      <c r="Y212721" s="109"/>
    </row>
    <row r="212722" spans="25:25" x14ac:dyDescent="0.25">
      <c r="Y212722" s="109"/>
    </row>
    <row r="212723" spans="25:25" x14ac:dyDescent="0.25">
      <c r="Y212723" s="109"/>
    </row>
    <row r="212724" spans="25:25" x14ac:dyDescent="0.25">
      <c r="Y212724" s="109"/>
    </row>
    <row r="212725" spans="25:25" x14ac:dyDescent="0.25">
      <c r="Y212725" s="109"/>
    </row>
    <row r="212726" spans="25:25" x14ac:dyDescent="0.25">
      <c r="Y212726" s="109"/>
    </row>
    <row r="212727" spans="25:25" x14ac:dyDescent="0.25">
      <c r="Y212727" s="109"/>
    </row>
    <row r="212728" spans="25:25" x14ac:dyDescent="0.25">
      <c r="Y212728" s="109"/>
    </row>
    <row r="212729" spans="25:25" x14ac:dyDescent="0.25">
      <c r="Y212729" s="109"/>
    </row>
    <row r="212730" spans="25:25" x14ac:dyDescent="0.25">
      <c r="Y212730" s="109"/>
    </row>
    <row r="212731" spans="25:25" x14ac:dyDescent="0.25">
      <c r="Y212731" s="109"/>
    </row>
    <row r="212732" spans="25:25" x14ac:dyDescent="0.25">
      <c r="Y212732" s="109"/>
    </row>
    <row r="212733" spans="25:25" x14ac:dyDescent="0.25">
      <c r="Y212733" s="109"/>
    </row>
    <row r="212734" spans="25:25" x14ac:dyDescent="0.25">
      <c r="Y212734" s="109"/>
    </row>
    <row r="212735" spans="25:25" x14ac:dyDescent="0.25">
      <c r="Y212735" s="109"/>
    </row>
    <row r="212736" spans="25:25" x14ac:dyDescent="0.25">
      <c r="Y212736" s="109"/>
    </row>
    <row r="212737" spans="25:25" x14ac:dyDescent="0.25">
      <c r="Y212737" s="109"/>
    </row>
    <row r="212738" spans="25:25" x14ac:dyDescent="0.25">
      <c r="Y212738" s="109"/>
    </row>
    <row r="212739" spans="25:25" x14ac:dyDescent="0.25">
      <c r="Y212739" s="109"/>
    </row>
    <row r="212740" spans="25:25" x14ac:dyDescent="0.25">
      <c r="Y212740" s="109"/>
    </row>
    <row r="212741" spans="25:25" x14ac:dyDescent="0.25">
      <c r="Y212741" s="109"/>
    </row>
    <row r="212742" spans="25:25" x14ac:dyDescent="0.25">
      <c r="Y212742" s="109"/>
    </row>
    <row r="212743" spans="25:25" x14ac:dyDescent="0.25">
      <c r="Y212743" s="109"/>
    </row>
    <row r="212744" spans="25:25" x14ac:dyDescent="0.25">
      <c r="Y212744" s="109"/>
    </row>
    <row r="212745" spans="25:25" x14ac:dyDescent="0.25">
      <c r="Y212745" s="109"/>
    </row>
    <row r="212746" spans="25:25" x14ac:dyDescent="0.25">
      <c r="Y212746" s="109"/>
    </row>
    <row r="212747" spans="25:25" x14ac:dyDescent="0.25">
      <c r="Y212747" s="109"/>
    </row>
    <row r="212748" spans="25:25" x14ac:dyDescent="0.25">
      <c r="Y212748" s="109"/>
    </row>
    <row r="212749" spans="25:25" x14ac:dyDescent="0.25">
      <c r="Y212749" s="109"/>
    </row>
    <row r="212750" spans="25:25" x14ac:dyDescent="0.25">
      <c r="Y212750" s="109"/>
    </row>
    <row r="212751" spans="25:25" x14ac:dyDescent="0.25">
      <c r="Y212751" s="109"/>
    </row>
    <row r="212752" spans="25:25" x14ac:dyDescent="0.25">
      <c r="Y212752" s="109"/>
    </row>
    <row r="212753" spans="25:25" x14ac:dyDescent="0.25">
      <c r="Y212753" s="109"/>
    </row>
    <row r="212754" spans="25:25" x14ac:dyDescent="0.25">
      <c r="Y212754" s="109"/>
    </row>
    <row r="212755" spans="25:25" x14ac:dyDescent="0.25">
      <c r="Y212755" s="109"/>
    </row>
    <row r="212756" spans="25:25" x14ac:dyDescent="0.25">
      <c r="Y212756" s="109"/>
    </row>
    <row r="212757" spans="25:25" x14ac:dyDescent="0.25">
      <c r="Y212757" s="109"/>
    </row>
    <row r="212758" spans="25:25" x14ac:dyDescent="0.25">
      <c r="Y212758" s="109"/>
    </row>
    <row r="212759" spans="25:25" x14ac:dyDescent="0.25">
      <c r="Y212759" s="109"/>
    </row>
    <row r="212760" spans="25:25" x14ac:dyDescent="0.25">
      <c r="Y212760" s="109"/>
    </row>
    <row r="212761" spans="25:25" x14ac:dyDescent="0.25">
      <c r="Y212761" s="109"/>
    </row>
    <row r="212762" spans="25:25" x14ac:dyDescent="0.25">
      <c r="Y212762" s="109"/>
    </row>
    <row r="212763" spans="25:25" x14ac:dyDescent="0.25">
      <c r="Y212763" s="109"/>
    </row>
    <row r="212764" spans="25:25" x14ac:dyDescent="0.25">
      <c r="Y212764" s="109"/>
    </row>
    <row r="212765" spans="25:25" x14ac:dyDescent="0.25">
      <c r="Y212765" s="109"/>
    </row>
    <row r="212766" spans="25:25" x14ac:dyDescent="0.25">
      <c r="Y212766" s="109"/>
    </row>
    <row r="212767" spans="25:25" x14ac:dyDescent="0.25">
      <c r="Y212767" s="109"/>
    </row>
    <row r="212768" spans="25:25" x14ac:dyDescent="0.25">
      <c r="Y212768" s="109"/>
    </row>
    <row r="212769" spans="25:25" x14ac:dyDescent="0.25">
      <c r="Y212769" s="109"/>
    </row>
    <row r="212770" spans="25:25" x14ac:dyDescent="0.25">
      <c r="Y212770" s="109"/>
    </row>
    <row r="212771" spans="25:25" x14ac:dyDescent="0.25">
      <c r="Y212771" s="109"/>
    </row>
    <row r="212772" spans="25:25" x14ac:dyDescent="0.25">
      <c r="Y212772" s="109"/>
    </row>
    <row r="212773" spans="25:25" x14ac:dyDescent="0.25">
      <c r="Y212773" s="109"/>
    </row>
    <row r="212774" spans="25:25" x14ac:dyDescent="0.25">
      <c r="Y212774" s="109"/>
    </row>
    <row r="212775" spans="25:25" x14ac:dyDescent="0.25">
      <c r="Y212775" s="109"/>
    </row>
    <row r="212776" spans="25:25" x14ac:dyDescent="0.25">
      <c r="Y212776" s="109"/>
    </row>
    <row r="212777" spans="25:25" x14ac:dyDescent="0.25">
      <c r="Y212777" s="109"/>
    </row>
    <row r="212778" spans="25:25" x14ac:dyDescent="0.25">
      <c r="Y212778" s="109"/>
    </row>
    <row r="212779" spans="25:25" x14ac:dyDescent="0.25">
      <c r="Y212779" s="109"/>
    </row>
    <row r="212780" spans="25:25" x14ac:dyDescent="0.25">
      <c r="Y212780" s="109"/>
    </row>
    <row r="212781" spans="25:25" x14ac:dyDescent="0.25">
      <c r="Y212781" s="109"/>
    </row>
    <row r="212782" spans="25:25" x14ac:dyDescent="0.25">
      <c r="Y212782" s="109"/>
    </row>
    <row r="212783" spans="25:25" x14ac:dyDescent="0.25">
      <c r="Y212783" s="109"/>
    </row>
    <row r="212784" spans="25:25" x14ac:dyDescent="0.25">
      <c r="Y212784" s="109"/>
    </row>
    <row r="212785" spans="25:25" x14ac:dyDescent="0.25">
      <c r="Y212785" s="109"/>
    </row>
    <row r="212786" spans="25:25" x14ac:dyDescent="0.25">
      <c r="Y212786" s="109"/>
    </row>
    <row r="212787" spans="25:25" x14ac:dyDescent="0.25">
      <c r="Y212787" s="109"/>
    </row>
    <row r="212788" spans="25:25" x14ac:dyDescent="0.25">
      <c r="Y212788" s="109"/>
    </row>
    <row r="212789" spans="25:25" x14ac:dyDescent="0.25">
      <c r="Y212789" s="109"/>
    </row>
    <row r="212790" spans="25:25" x14ac:dyDescent="0.25">
      <c r="Y212790" s="109"/>
    </row>
    <row r="212791" spans="25:25" x14ac:dyDescent="0.25">
      <c r="Y212791" s="109"/>
    </row>
    <row r="212792" spans="25:25" x14ac:dyDescent="0.25">
      <c r="Y212792" s="109"/>
    </row>
    <row r="212793" spans="25:25" x14ac:dyDescent="0.25">
      <c r="Y212793" s="109"/>
    </row>
    <row r="212794" spans="25:25" x14ac:dyDescent="0.25">
      <c r="Y212794" s="109"/>
    </row>
    <row r="212795" spans="25:25" x14ac:dyDescent="0.25">
      <c r="Y212795" s="109"/>
    </row>
    <row r="212796" spans="25:25" x14ac:dyDescent="0.25">
      <c r="Y212796" s="109"/>
    </row>
    <row r="212797" spans="25:25" x14ac:dyDescent="0.25">
      <c r="Y212797" s="109"/>
    </row>
    <row r="212798" spans="25:25" x14ac:dyDescent="0.25">
      <c r="Y212798" s="109"/>
    </row>
    <row r="212799" spans="25:25" x14ac:dyDescent="0.25">
      <c r="Y212799" s="109"/>
    </row>
    <row r="212800" spans="25:25" x14ac:dyDescent="0.25">
      <c r="Y212800" s="109"/>
    </row>
    <row r="212801" spans="25:25" x14ac:dyDescent="0.25">
      <c r="Y212801" s="109"/>
    </row>
    <row r="212802" spans="25:25" x14ac:dyDescent="0.25">
      <c r="Y212802" s="109"/>
    </row>
    <row r="212803" spans="25:25" x14ac:dyDescent="0.25">
      <c r="Y212803" s="109"/>
    </row>
    <row r="212804" spans="25:25" x14ac:dyDescent="0.25">
      <c r="Y212804" s="109"/>
    </row>
    <row r="212805" spans="25:25" x14ac:dyDescent="0.25">
      <c r="Y212805" s="109"/>
    </row>
    <row r="212806" spans="25:25" x14ac:dyDescent="0.25">
      <c r="Y212806" s="109"/>
    </row>
    <row r="212807" spans="25:25" x14ac:dyDescent="0.25">
      <c r="Y212807" s="109"/>
    </row>
    <row r="212808" spans="25:25" x14ac:dyDescent="0.25">
      <c r="Y212808" s="109"/>
    </row>
    <row r="212809" spans="25:25" x14ac:dyDescent="0.25">
      <c r="Y212809" s="109"/>
    </row>
    <row r="212810" spans="25:25" x14ac:dyDescent="0.25">
      <c r="Y212810" s="109"/>
    </row>
    <row r="212811" spans="25:25" x14ac:dyDescent="0.25">
      <c r="Y212811" s="109"/>
    </row>
    <row r="212812" spans="25:25" x14ac:dyDescent="0.25">
      <c r="Y212812" s="109"/>
    </row>
    <row r="212813" spans="25:25" x14ac:dyDescent="0.25">
      <c r="Y212813" s="109"/>
    </row>
    <row r="212814" spans="25:25" x14ac:dyDescent="0.25">
      <c r="Y212814" s="109"/>
    </row>
    <row r="212815" spans="25:25" x14ac:dyDescent="0.25">
      <c r="Y212815" s="109"/>
    </row>
    <row r="212816" spans="25:25" x14ac:dyDescent="0.25">
      <c r="Y212816" s="109"/>
    </row>
    <row r="212817" spans="25:25" x14ac:dyDescent="0.25">
      <c r="Y212817" s="109"/>
    </row>
    <row r="212818" spans="25:25" x14ac:dyDescent="0.25">
      <c r="Y212818" s="109"/>
    </row>
    <row r="212819" spans="25:25" x14ac:dyDescent="0.25">
      <c r="Y212819" s="109"/>
    </row>
    <row r="212820" spans="25:25" x14ac:dyDescent="0.25">
      <c r="Y212820" s="109"/>
    </row>
    <row r="212821" spans="25:25" x14ac:dyDescent="0.25">
      <c r="Y212821" s="109"/>
    </row>
    <row r="212822" spans="25:25" x14ac:dyDescent="0.25">
      <c r="Y212822" s="109"/>
    </row>
    <row r="212823" spans="25:25" x14ac:dyDescent="0.25">
      <c r="Y212823" s="109"/>
    </row>
    <row r="212824" spans="25:25" x14ac:dyDescent="0.25">
      <c r="Y212824" s="109"/>
    </row>
    <row r="212825" spans="25:25" x14ac:dyDescent="0.25">
      <c r="Y212825" s="109"/>
    </row>
    <row r="212826" spans="25:25" x14ac:dyDescent="0.25">
      <c r="Y212826" s="109"/>
    </row>
    <row r="212827" spans="25:25" x14ac:dyDescent="0.25">
      <c r="Y212827" s="109"/>
    </row>
    <row r="212828" spans="25:25" x14ac:dyDescent="0.25">
      <c r="Y212828" s="109"/>
    </row>
    <row r="212829" spans="25:25" x14ac:dyDescent="0.25">
      <c r="Y212829" s="109"/>
    </row>
    <row r="212830" spans="25:25" x14ac:dyDescent="0.25">
      <c r="Y212830" s="109"/>
    </row>
    <row r="212831" spans="25:25" x14ac:dyDescent="0.25">
      <c r="Y212831" s="109"/>
    </row>
    <row r="212832" spans="25:25" x14ac:dyDescent="0.25">
      <c r="Y212832" s="109"/>
    </row>
    <row r="212833" spans="25:25" x14ac:dyDescent="0.25">
      <c r="Y212833" s="109"/>
    </row>
    <row r="212834" spans="25:25" x14ac:dyDescent="0.25">
      <c r="Y212834" s="109"/>
    </row>
    <row r="212835" spans="25:25" x14ac:dyDescent="0.25">
      <c r="Y212835" s="109"/>
    </row>
    <row r="212836" spans="25:25" x14ac:dyDescent="0.25">
      <c r="Y212836" s="109"/>
    </row>
    <row r="212837" spans="25:25" x14ac:dyDescent="0.25">
      <c r="Y212837" s="109"/>
    </row>
    <row r="212838" spans="25:25" x14ac:dyDescent="0.25">
      <c r="Y212838" s="109"/>
    </row>
    <row r="212839" spans="25:25" x14ac:dyDescent="0.25">
      <c r="Y212839" s="109"/>
    </row>
    <row r="212840" spans="25:25" x14ac:dyDescent="0.25">
      <c r="Y212840" s="109"/>
    </row>
    <row r="212841" spans="25:25" x14ac:dyDescent="0.25">
      <c r="Y212841" s="109"/>
    </row>
    <row r="212842" spans="25:25" x14ac:dyDescent="0.25">
      <c r="Y212842" s="109"/>
    </row>
    <row r="212843" spans="25:25" x14ac:dyDescent="0.25">
      <c r="Y212843" s="109"/>
    </row>
    <row r="212844" spans="25:25" x14ac:dyDescent="0.25">
      <c r="Y212844" s="109"/>
    </row>
    <row r="212845" spans="25:25" x14ac:dyDescent="0.25">
      <c r="Y212845" s="109"/>
    </row>
    <row r="212846" spans="25:25" x14ac:dyDescent="0.25">
      <c r="Y212846" s="109"/>
    </row>
    <row r="212847" spans="25:25" x14ac:dyDescent="0.25">
      <c r="Y212847" s="109"/>
    </row>
    <row r="212848" spans="25:25" x14ac:dyDescent="0.25">
      <c r="Y212848" s="109"/>
    </row>
    <row r="212849" spans="25:25" x14ac:dyDescent="0.25">
      <c r="Y212849" s="109"/>
    </row>
    <row r="212850" spans="25:25" x14ac:dyDescent="0.25">
      <c r="Y212850" s="109"/>
    </row>
    <row r="212851" spans="25:25" x14ac:dyDescent="0.25">
      <c r="Y212851" s="109"/>
    </row>
    <row r="212852" spans="25:25" x14ac:dyDescent="0.25">
      <c r="Y212852" s="109"/>
    </row>
    <row r="212853" spans="25:25" x14ac:dyDescent="0.25">
      <c r="Y212853" s="109"/>
    </row>
    <row r="212854" spans="25:25" x14ac:dyDescent="0.25">
      <c r="Y212854" s="109"/>
    </row>
    <row r="212855" spans="25:25" x14ac:dyDescent="0.25">
      <c r="Y212855" s="109"/>
    </row>
    <row r="212856" spans="25:25" x14ac:dyDescent="0.25">
      <c r="Y212856" s="109"/>
    </row>
    <row r="212857" spans="25:25" x14ac:dyDescent="0.25">
      <c r="Y212857" s="109"/>
    </row>
    <row r="212858" spans="25:25" x14ac:dyDescent="0.25">
      <c r="Y212858" s="109"/>
    </row>
    <row r="212859" spans="25:25" x14ac:dyDescent="0.25">
      <c r="Y212859" s="109"/>
    </row>
    <row r="212860" spans="25:25" x14ac:dyDescent="0.25">
      <c r="Y212860" s="109"/>
    </row>
    <row r="212861" spans="25:25" x14ac:dyDescent="0.25">
      <c r="Y212861" s="109"/>
    </row>
    <row r="212862" spans="25:25" x14ac:dyDescent="0.25">
      <c r="Y212862" s="109"/>
    </row>
    <row r="212863" spans="25:25" x14ac:dyDescent="0.25">
      <c r="Y212863" s="109"/>
    </row>
    <row r="212864" spans="25:25" x14ac:dyDescent="0.25">
      <c r="Y212864" s="109"/>
    </row>
    <row r="212865" spans="25:25" x14ac:dyDescent="0.25">
      <c r="Y212865" s="109"/>
    </row>
    <row r="212866" spans="25:25" x14ac:dyDescent="0.25">
      <c r="Y212866" s="109"/>
    </row>
    <row r="212867" spans="25:25" x14ac:dyDescent="0.25">
      <c r="Y212867" s="109"/>
    </row>
    <row r="212868" spans="25:25" x14ac:dyDescent="0.25">
      <c r="Y212868" s="109"/>
    </row>
    <row r="212869" spans="25:25" x14ac:dyDescent="0.25">
      <c r="Y212869" s="109"/>
    </row>
    <row r="212870" spans="25:25" x14ac:dyDescent="0.25">
      <c r="Y212870" s="109"/>
    </row>
    <row r="212871" spans="25:25" x14ac:dyDescent="0.25">
      <c r="Y212871" s="109"/>
    </row>
    <row r="212872" spans="25:25" x14ac:dyDescent="0.25">
      <c r="Y212872" s="109"/>
    </row>
    <row r="212873" spans="25:25" x14ac:dyDescent="0.25">
      <c r="Y212873" s="109"/>
    </row>
    <row r="212874" spans="25:25" x14ac:dyDescent="0.25">
      <c r="Y212874" s="109"/>
    </row>
    <row r="212875" spans="25:25" x14ac:dyDescent="0.25">
      <c r="Y212875" s="109"/>
    </row>
    <row r="212876" spans="25:25" x14ac:dyDescent="0.25">
      <c r="Y212876" s="109"/>
    </row>
    <row r="212877" spans="25:25" x14ac:dyDescent="0.25">
      <c r="Y212877" s="109"/>
    </row>
    <row r="212878" spans="25:25" x14ac:dyDescent="0.25">
      <c r="Y212878" s="109"/>
    </row>
    <row r="212879" spans="25:25" x14ac:dyDescent="0.25">
      <c r="Y212879" s="109"/>
    </row>
    <row r="212880" spans="25:25" x14ac:dyDescent="0.25">
      <c r="Y212880" s="109"/>
    </row>
    <row r="212881" spans="25:25" x14ac:dyDescent="0.25">
      <c r="Y212881" s="109"/>
    </row>
    <row r="212882" spans="25:25" x14ac:dyDescent="0.25">
      <c r="Y212882" s="109"/>
    </row>
    <row r="212883" spans="25:25" x14ac:dyDescent="0.25">
      <c r="Y212883" s="109"/>
    </row>
    <row r="212884" spans="25:25" x14ac:dyDescent="0.25">
      <c r="Y212884" s="109"/>
    </row>
    <row r="212885" spans="25:25" x14ac:dyDescent="0.25">
      <c r="Y212885" s="109"/>
    </row>
    <row r="212886" spans="25:25" x14ac:dyDescent="0.25">
      <c r="Y212886" s="109"/>
    </row>
    <row r="212887" spans="25:25" x14ac:dyDescent="0.25">
      <c r="Y212887" s="109"/>
    </row>
    <row r="212888" spans="25:25" x14ac:dyDescent="0.25">
      <c r="Y212888" s="109"/>
    </row>
    <row r="212889" spans="25:25" x14ac:dyDescent="0.25">
      <c r="Y212889" s="109"/>
    </row>
    <row r="212890" spans="25:25" x14ac:dyDescent="0.25">
      <c r="Y212890" s="109"/>
    </row>
    <row r="212891" spans="25:25" x14ac:dyDescent="0.25">
      <c r="Y212891" s="109"/>
    </row>
    <row r="212892" spans="25:25" x14ac:dyDescent="0.25">
      <c r="Y212892" s="109"/>
    </row>
    <row r="212893" spans="25:25" x14ac:dyDescent="0.25">
      <c r="Y212893" s="109"/>
    </row>
    <row r="212894" spans="25:25" x14ac:dyDescent="0.25">
      <c r="Y212894" s="109"/>
    </row>
    <row r="212895" spans="25:25" x14ac:dyDescent="0.25">
      <c r="Y212895" s="109"/>
    </row>
    <row r="212896" spans="25:25" x14ac:dyDescent="0.25">
      <c r="Y212896" s="109"/>
    </row>
    <row r="212897" spans="25:25" x14ac:dyDescent="0.25">
      <c r="Y212897" s="109"/>
    </row>
    <row r="212898" spans="25:25" x14ac:dyDescent="0.25">
      <c r="Y212898" s="109"/>
    </row>
    <row r="212899" spans="25:25" x14ac:dyDescent="0.25">
      <c r="Y212899" s="109"/>
    </row>
    <row r="212900" spans="25:25" x14ac:dyDescent="0.25">
      <c r="Y212900" s="109"/>
    </row>
    <row r="212901" spans="25:25" x14ac:dyDescent="0.25">
      <c r="Y212901" s="109"/>
    </row>
    <row r="212902" spans="25:25" x14ac:dyDescent="0.25">
      <c r="Y212902" s="109"/>
    </row>
    <row r="212903" spans="25:25" x14ac:dyDescent="0.25">
      <c r="Y212903" s="109"/>
    </row>
    <row r="212904" spans="25:25" x14ac:dyDescent="0.25">
      <c r="Y212904" s="109"/>
    </row>
    <row r="212905" spans="25:25" x14ac:dyDescent="0.25">
      <c r="Y212905" s="109"/>
    </row>
    <row r="212906" spans="25:25" x14ac:dyDescent="0.25">
      <c r="Y212906" s="109"/>
    </row>
    <row r="212907" spans="25:25" x14ac:dyDescent="0.25">
      <c r="Y212907" s="109"/>
    </row>
    <row r="212908" spans="25:25" x14ac:dyDescent="0.25">
      <c r="Y212908" s="109"/>
    </row>
    <row r="212909" spans="25:25" x14ac:dyDescent="0.25">
      <c r="Y212909" s="109"/>
    </row>
    <row r="212910" spans="25:25" x14ac:dyDescent="0.25">
      <c r="Y212910" s="109"/>
    </row>
    <row r="212911" spans="25:25" x14ac:dyDescent="0.25">
      <c r="Y212911" s="109"/>
    </row>
    <row r="212912" spans="25:25" x14ac:dyDescent="0.25">
      <c r="Y212912" s="109"/>
    </row>
    <row r="212913" spans="25:25" x14ac:dyDescent="0.25">
      <c r="Y212913" s="109"/>
    </row>
    <row r="212914" spans="25:25" x14ac:dyDescent="0.25">
      <c r="Y212914" s="109"/>
    </row>
    <row r="212915" spans="25:25" x14ac:dyDescent="0.25">
      <c r="Y212915" s="109"/>
    </row>
    <row r="212916" spans="25:25" x14ac:dyDescent="0.25">
      <c r="Y212916" s="109"/>
    </row>
    <row r="212917" spans="25:25" x14ac:dyDescent="0.25">
      <c r="Y212917" s="109"/>
    </row>
    <row r="212918" spans="25:25" x14ac:dyDescent="0.25">
      <c r="Y212918" s="109"/>
    </row>
    <row r="212919" spans="25:25" x14ac:dyDescent="0.25">
      <c r="Y212919" s="109"/>
    </row>
    <row r="212920" spans="25:25" x14ac:dyDescent="0.25">
      <c r="Y212920" s="109"/>
    </row>
    <row r="212921" spans="25:25" x14ac:dyDescent="0.25">
      <c r="Y212921" s="109"/>
    </row>
    <row r="212922" spans="25:25" x14ac:dyDescent="0.25">
      <c r="Y212922" s="109"/>
    </row>
    <row r="212923" spans="25:25" x14ac:dyDescent="0.25">
      <c r="Y212923" s="109"/>
    </row>
    <row r="212924" spans="25:25" x14ac:dyDescent="0.25">
      <c r="Y212924" s="109"/>
    </row>
    <row r="212925" spans="25:25" x14ac:dyDescent="0.25">
      <c r="Y212925" s="109"/>
    </row>
    <row r="212926" spans="25:25" x14ac:dyDescent="0.25">
      <c r="Y212926" s="109"/>
    </row>
    <row r="212927" spans="25:25" x14ac:dyDescent="0.25">
      <c r="Y212927" s="109"/>
    </row>
    <row r="212928" spans="25:25" x14ac:dyDescent="0.25">
      <c r="Y212928" s="109"/>
    </row>
    <row r="212929" spans="25:25" x14ac:dyDescent="0.25">
      <c r="Y212929" s="109"/>
    </row>
    <row r="212930" spans="25:25" x14ac:dyDescent="0.25">
      <c r="Y212930" s="109"/>
    </row>
    <row r="212931" spans="25:25" x14ac:dyDescent="0.25">
      <c r="Y212931" s="109"/>
    </row>
    <row r="212932" spans="25:25" x14ac:dyDescent="0.25">
      <c r="Y212932" s="109"/>
    </row>
    <row r="212933" spans="25:25" x14ac:dyDescent="0.25">
      <c r="Y212933" s="109"/>
    </row>
    <row r="212934" spans="25:25" x14ac:dyDescent="0.25">
      <c r="Y212934" s="109"/>
    </row>
    <row r="212935" spans="25:25" x14ac:dyDescent="0.25">
      <c r="Y212935" s="109"/>
    </row>
    <row r="212936" spans="25:25" x14ac:dyDescent="0.25">
      <c r="Y212936" s="109"/>
    </row>
    <row r="212937" spans="25:25" x14ac:dyDescent="0.25">
      <c r="Y212937" s="109"/>
    </row>
    <row r="212938" spans="25:25" x14ac:dyDescent="0.25">
      <c r="Y212938" s="109"/>
    </row>
    <row r="212939" spans="25:25" x14ac:dyDescent="0.25">
      <c r="Y212939" s="109"/>
    </row>
    <row r="212940" spans="25:25" x14ac:dyDescent="0.25">
      <c r="Y212940" s="109"/>
    </row>
    <row r="212941" spans="25:25" x14ac:dyDescent="0.25">
      <c r="Y212941" s="109"/>
    </row>
    <row r="212942" spans="25:25" x14ac:dyDescent="0.25">
      <c r="Y212942" s="109"/>
    </row>
    <row r="212943" spans="25:25" x14ac:dyDescent="0.25">
      <c r="Y212943" s="109"/>
    </row>
    <row r="212944" spans="25:25" x14ac:dyDescent="0.25">
      <c r="Y212944" s="109"/>
    </row>
    <row r="212945" spans="25:25" x14ac:dyDescent="0.25">
      <c r="Y212945" s="109"/>
    </row>
    <row r="212946" spans="25:25" x14ac:dyDescent="0.25">
      <c r="Y212946" s="109"/>
    </row>
    <row r="212947" spans="25:25" x14ac:dyDescent="0.25">
      <c r="Y212947" s="109"/>
    </row>
    <row r="212948" spans="25:25" x14ac:dyDescent="0.25">
      <c r="Y212948" s="109"/>
    </row>
    <row r="212949" spans="25:25" x14ac:dyDescent="0.25">
      <c r="Y212949" s="109"/>
    </row>
    <row r="212950" spans="25:25" x14ac:dyDescent="0.25">
      <c r="Y212950" s="109"/>
    </row>
    <row r="212951" spans="25:25" x14ac:dyDescent="0.25">
      <c r="Y212951" s="109"/>
    </row>
    <row r="212952" spans="25:25" x14ac:dyDescent="0.25">
      <c r="Y212952" s="109"/>
    </row>
    <row r="212953" spans="25:25" x14ac:dyDescent="0.25">
      <c r="Y212953" s="109"/>
    </row>
    <row r="212954" spans="25:25" x14ac:dyDescent="0.25">
      <c r="Y212954" s="109"/>
    </row>
    <row r="212955" spans="25:25" x14ac:dyDescent="0.25">
      <c r="Y212955" s="109"/>
    </row>
    <row r="212956" spans="25:25" x14ac:dyDescent="0.25">
      <c r="Y212956" s="109"/>
    </row>
    <row r="212957" spans="25:25" x14ac:dyDescent="0.25">
      <c r="Y212957" s="109"/>
    </row>
    <row r="212958" spans="25:25" x14ac:dyDescent="0.25">
      <c r="Y212958" s="109"/>
    </row>
    <row r="212959" spans="25:25" x14ac:dyDescent="0.25">
      <c r="Y212959" s="109"/>
    </row>
    <row r="212960" spans="25:25" x14ac:dyDescent="0.25">
      <c r="Y212960" s="109"/>
    </row>
    <row r="212961" spans="25:25" x14ac:dyDescent="0.25">
      <c r="Y212961" s="109"/>
    </row>
    <row r="212962" spans="25:25" x14ac:dyDescent="0.25">
      <c r="Y212962" s="109"/>
    </row>
    <row r="212963" spans="25:25" x14ac:dyDescent="0.25">
      <c r="Y212963" s="109"/>
    </row>
    <row r="212964" spans="25:25" x14ac:dyDescent="0.25">
      <c r="Y212964" s="109"/>
    </row>
    <row r="212965" spans="25:25" x14ac:dyDescent="0.25">
      <c r="Y212965" s="109"/>
    </row>
    <row r="212966" spans="25:25" x14ac:dyDescent="0.25">
      <c r="Y212966" s="109"/>
    </row>
    <row r="212967" spans="25:25" x14ac:dyDescent="0.25">
      <c r="Y212967" s="109"/>
    </row>
    <row r="212968" spans="25:25" x14ac:dyDescent="0.25">
      <c r="Y212968" s="109"/>
    </row>
    <row r="212969" spans="25:25" x14ac:dyDescent="0.25">
      <c r="Y212969" s="109"/>
    </row>
    <row r="212970" spans="25:25" x14ac:dyDescent="0.25">
      <c r="Y212970" s="109"/>
    </row>
    <row r="212971" spans="25:25" x14ac:dyDescent="0.25">
      <c r="Y212971" s="109"/>
    </row>
    <row r="212972" spans="25:25" x14ac:dyDescent="0.25">
      <c r="Y212972" s="109"/>
    </row>
    <row r="212973" spans="25:25" x14ac:dyDescent="0.25">
      <c r="Y212973" s="109"/>
    </row>
    <row r="212974" spans="25:25" x14ac:dyDescent="0.25">
      <c r="Y212974" s="109"/>
    </row>
    <row r="212975" spans="25:25" x14ac:dyDescent="0.25">
      <c r="Y212975" s="109"/>
    </row>
    <row r="212976" spans="25:25" x14ac:dyDescent="0.25">
      <c r="Y212976" s="109"/>
    </row>
    <row r="212977" spans="25:25" x14ac:dyDescent="0.25">
      <c r="Y212977" s="109"/>
    </row>
    <row r="212978" spans="25:25" x14ac:dyDescent="0.25">
      <c r="Y212978" s="109"/>
    </row>
    <row r="212979" spans="25:25" x14ac:dyDescent="0.25">
      <c r="Y212979" s="109"/>
    </row>
    <row r="212980" spans="25:25" x14ac:dyDescent="0.25">
      <c r="Y212980" s="109"/>
    </row>
    <row r="212981" spans="25:25" x14ac:dyDescent="0.25">
      <c r="Y212981" s="109"/>
    </row>
    <row r="212982" spans="25:25" x14ac:dyDescent="0.25">
      <c r="Y212982" s="109"/>
    </row>
    <row r="212983" spans="25:25" x14ac:dyDescent="0.25">
      <c r="Y212983" s="109"/>
    </row>
    <row r="212984" spans="25:25" x14ac:dyDescent="0.25">
      <c r="Y212984" s="109"/>
    </row>
    <row r="212985" spans="25:25" x14ac:dyDescent="0.25">
      <c r="Y212985" s="109"/>
    </row>
    <row r="212986" spans="25:25" x14ac:dyDescent="0.25">
      <c r="Y212986" s="109"/>
    </row>
    <row r="212987" spans="25:25" x14ac:dyDescent="0.25">
      <c r="Y212987" s="109"/>
    </row>
    <row r="212988" spans="25:25" x14ac:dyDescent="0.25">
      <c r="Y212988" s="109"/>
    </row>
    <row r="212989" spans="25:25" x14ac:dyDescent="0.25">
      <c r="Y212989" s="109"/>
    </row>
    <row r="212990" spans="25:25" x14ac:dyDescent="0.25">
      <c r="Y212990" s="109"/>
    </row>
    <row r="212991" spans="25:25" x14ac:dyDescent="0.25">
      <c r="Y212991" s="109"/>
    </row>
    <row r="212992" spans="25:25" x14ac:dyDescent="0.25">
      <c r="Y212992" s="109"/>
    </row>
    <row r="212993" spans="25:25" x14ac:dyDescent="0.25">
      <c r="Y212993" s="109"/>
    </row>
    <row r="212994" spans="25:25" x14ac:dyDescent="0.25">
      <c r="Y212994" s="109"/>
    </row>
    <row r="212995" spans="25:25" x14ac:dyDescent="0.25">
      <c r="Y212995" s="109"/>
    </row>
    <row r="212996" spans="25:25" x14ac:dyDescent="0.25">
      <c r="Y212996" s="109"/>
    </row>
    <row r="212997" spans="25:25" x14ac:dyDescent="0.25">
      <c r="Y212997" s="109"/>
    </row>
    <row r="212998" spans="25:25" x14ac:dyDescent="0.25">
      <c r="Y212998" s="109"/>
    </row>
    <row r="212999" spans="25:25" x14ac:dyDescent="0.25">
      <c r="Y212999" s="109"/>
    </row>
    <row r="213000" spans="25:25" x14ac:dyDescent="0.25">
      <c r="Y213000" s="109"/>
    </row>
    <row r="213001" spans="25:25" x14ac:dyDescent="0.25">
      <c r="Y213001" s="109"/>
    </row>
    <row r="213002" spans="25:25" x14ac:dyDescent="0.25">
      <c r="Y213002" s="109"/>
    </row>
    <row r="213003" spans="25:25" x14ac:dyDescent="0.25">
      <c r="Y213003" s="109"/>
    </row>
    <row r="213004" spans="25:25" x14ac:dyDescent="0.25">
      <c r="Y213004" s="109"/>
    </row>
    <row r="213005" spans="25:25" x14ac:dyDescent="0.25">
      <c r="Y213005" s="109"/>
    </row>
    <row r="213006" spans="25:25" x14ac:dyDescent="0.25">
      <c r="Y213006" s="109"/>
    </row>
    <row r="213007" spans="25:25" x14ac:dyDescent="0.25">
      <c r="Y213007" s="109"/>
    </row>
    <row r="213008" spans="25:25" x14ac:dyDescent="0.25">
      <c r="Y213008" s="109"/>
    </row>
    <row r="213009" spans="25:25" x14ac:dyDescent="0.25">
      <c r="Y213009" s="109"/>
    </row>
    <row r="213010" spans="25:25" x14ac:dyDescent="0.25">
      <c r="Y213010" s="109"/>
    </row>
    <row r="213011" spans="25:25" x14ac:dyDescent="0.25">
      <c r="Y213011" s="109"/>
    </row>
    <row r="213012" spans="25:25" x14ac:dyDescent="0.25">
      <c r="Y213012" s="109"/>
    </row>
    <row r="213013" spans="25:25" x14ac:dyDescent="0.25">
      <c r="Y213013" s="109"/>
    </row>
    <row r="213014" spans="25:25" x14ac:dyDescent="0.25">
      <c r="Y213014" s="109"/>
    </row>
    <row r="213015" spans="25:25" x14ac:dyDescent="0.25">
      <c r="Y213015" s="109"/>
    </row>
    <row r="213016" spans="25:25" x14ac:dyDescent="0.25">
      <c r="Y213016" s="109"/>
    </row>
    <row r="213017" spans="25:25" x14ac:dyDescent="0.25">
      <c r="Y213017" s="109"/>
    </row>
    <row r="213018" spans="25:25" x14ac:dyDescent="0.25">
      <c r="Y213018" s="109"/>
    </row>
    <row r="213019" spans="25:25" x14ac:dyDescent="0.25">
      <c r="Y213019" s="109"/>
    </row>
    <row r="213020" spans="25:25" x14ac:dyDescent="0.25">
      <c r="Y213020" s="109"/>
    </row>
    <row r="213021" spans="25:25" x14ac:dyDescent="0.25">
      <c r="Y213021" s="109"/>
    </row>
    <row r="213022" spans="25:25" x14ac:dyDescent="0.25">
      <c r="Y213022" s="109"/>
    </row>
    <row r="213023" spans="25:25" x14ac:dyDescent="0.25">
      <c r="Y213023" s="109"/>
    </row>
    <row r="213024" spans="25:25" x14ac:dyDescent="0.25">
      <c r="Y213024" s="109"/>
    </row>
    <row r="213025" spans="25:25" x14ac:dyDescent="0.25">
      <c r="Y213025" s="109"/>
    </row>
    <row r="213026" spans="25:25" x14ac:dyDescent="0.25">
      <c r="Y213026" s="109"/>
    </row>
    <row r="213027" spans="25:25" x14ac:dyDescent="0.25">
      <c r="Y213027" s="109"/>
    </row>
    <row r="213028" spans="25:25" x14ac:dyDescent="0.25">
      <c r="Y213028" s="109"/>
    </row>
    <row r="213029" spans="25:25" x14ac:dyDescent="0.25">
      <c r="Y213029" s="109"/>
    </row>
    <row r="213030" spans="25:25" x14ac:dyDescent="0.25">
      <c r="Y213030" s="109"/>
    </row>
    <row r="213031" spans="25:25" x14ac:dyDescent="0.25">
      <c r="Y213031" s="109"/>
    </row>
    <row r="213032" spans="25:25" x14ac:dyDescent="0.25">
      <c r="Y213032" s="109"/>
    </row>
    <row r="213033" spans="25:25" x14ac:dyDescent="0.25">
      <c r="Y213033" s="109"/>
    </row>
    <row r="213034" spans="25:25" x14ac:dyDescent="0.25">
      <c r="Y213034" s="109"/>
    </row>
    <row r="213035" spans="25:25" x14ac:dyDescent="0.25">
      <c r="Y213035" s="109"/>
    </row>
    <row r="213036" spans="25:25" x14ac:dyDescent="0.25">
      <c r="Y213036" s="109"/>
    </row>
    <row r="213037" spans="25:25" x14ac:dyDescent="0.25">
      <c r="Y213037" s="109"/>
    </row>
    <row r="213038" spans="25:25" x14ac:dyDescent="0.25">
      <c r="Y213038" s="109"/>
    </row>
    <row r="213039" spans="25:25" x14ac:dyDescent="0.25">
      <c r="Y213039" s="109"/>
    </row>
    <row r="213040" spans="25:25" x14ac:dyDescent="0.25">
      <c r="Y213040" s="109"/>
    </row>
    <row r="213041" spans="25:25" x14ac:dyDescent="0.25">
      <c r="Y213041" s="109"/>
    </row>
    <row r="213042" spans="25:25" x14ac:dyDescent="0.25">
      <c r="Y213042" s="109"/>
    </row>
    <row r="213043" spans="25:25" x14ac:dyDescent="0.25">
      <c r="Y213043" s="109"/>
    </row>
    <row r="213044" spans="25:25" x14ac:dyDescent="0.25">
      <c r="Y213044" s="109"/>
    </row>
    <row r="213045" spans="25:25" x14ac:dyDescent="0.25">
      <c r="Y213045" s="109"/>
    </row>
    <row r="213046" spans="25:25" x14ac:dyDescent="0.25">
      <c r="Y213046" s="109"/>
    </row>
    <row r="213047" spans="25:25" x14ac:dyDescent="0.25">
      <c r="Y213047" s="109"/>
    </row>
    <row r="213048" spans="25:25" x14ac:dyDescent="0.25">
      <c r="Y213048" s="109"/>
    </row>
    <row r="213049" spans="25:25" x14ac:dyDescent="0.25">
      <c r="Y213049" s="109"/>
    </row>
    <row r="213050" spans="25:25" x14ac:dyDescent="0.25">
      <c r="Y213050" s="109"/>
    </row>
    <row r="213051" spans="25:25" x14ac:dyDescent="0.25">
      <c r="Y213051" s="109"/>
    </row>
    <row r="213052" spans="25:25" x14ac:dyDescent="0.25">
      <c r="Y213052" s="109"/>
    </row>
    <row r="213053" spans="25:25" x14ac:dyDescent="0.25">
      <c r="Y213053" s="109"/>
    </row>
    <row r="213054" spans="25:25" x14ac:dyDescent="0.25">
      <c r="Y213054" s="109"/>
    </row>
    <row r="213055" spans="25:25" x14ac:dyDescent="0.25">
      <c r="Y213055" s="109"/>
    </row>
    <row r="213056" spans="25:25" x14ac:dyDescent="0.25">
      <c r="Y213056" s="109"/>
    </row>
    <row r="213057" spans="25:25" x14ac:dyDescent="0.25">
      <c r="Y213057" s="109"/>
    </row>
    <row r="213058" spans="25:25" x14ac:dyDescent="0.25">
      <c r="Y213058" s="109"/>
    </row>
    <row r="213059" spans="25:25" x14ac:dyDescent="0.25">
      <c r="Y213059" s="109"/>
    </row>
    <row r="213060" spans="25:25" x14ac:dyDescent="0.25">
      <c r="Y213060" s="109"/>
    </row>
    <row r="213061" spans="25:25" x14ac:dyDescent="0.25">
      <c r="Y213061" s="109"/>
    </row>
    <row r="213062" spans="25:25" x14ac:dyDescent="0.25">
      <c r="Y213062" s="109"/>
    </row>
    <row r="213063" spans="25:25" x14ac:dyDescent="0.25">
      <c r="Y213063" s="109"/>
    </row>
    <row r="213064" spans="25:25" x14ac:dyDescent="0.25">
      <c r="Y213064" s="109"/>
    </row>
    <row r="213065" spans="25:25" x14ac:dyDescent="0.25">
      <c r="Y213065" s="109"/>
    </row>
    <row r="213066" spans="25:25" x14ac:dyDescent="0.25">
      <c r="Y213066" s="109"/>
    </row>
    <row r="213067" spans="25:25" x14ac:dyDescent="0.25">
      <c r="Y213067" s="109"/>
    </row>
    <row r="213068" spans="25:25" x14ac:dyDescent="0.25">
      <c r="Y213068" s="109"/>
    </row>
    <row r="213069" spans="25:25" x14ac:dyDescent="0.25">
      <c r="Y213069" s="109"/>
    </row>
    <row r="213070" spans="25:25" x14ac:dyDescent="0.25">
      <c r="Y213070" s="109"/>
    </row>
    <row r="213071" spans="25:25" x14ac:dyDescent="0.25">
      <c r="Y213071" s="109"/>
    </row>
    <row r="213072" spans="25:25" x14ac:dyDescent="0.25">
      <c r="Y213072" s="109"/>
    </row>
    <row r="213073" spans="25:25" x14ac:dyDescent="0.25">
      <c r="Y213073" s="109"/>
    </row>
    <row r="213074" spans="25:25" x14ac:dyDescent="0.25">
      <c r="Y213074" s="109"/>
    </row>
    <row r="213075" spans="25:25" x14ac:dyDescent="0.25">
      <c r="Y213075" s="109"/>
    </row>
    <row r="213076" spans="25:25" x14ac:dyDescent="0.25">
      <c r="Y213076" s="109"/>
    </row>
    <row r="213077" spans="25:25" x14ac:dyDescent="0.25">
      <c r="Y213077" s="109"/>
    </row>
    <row r="213078" spans="25:25" x14ac:dyDescent="0.25">
      <c r="Y213078" s="109"/>
    </row>
    <row r="213079" spans="25:25" x14ac:dyDescent="0.25">
      <c r="Y213079" s="109"/>
    </row>
    <row r="213080" spans="25:25" x14ac:dyDescent="0.25">
      <c r="Y213080" s="109"/>
    </row>
    <row r="213081" spans="25:25" x14ac:dyDescent="0.25">
      <c r="Y213081" s="109"/>
    </row>
    <row r="213082" spans="25:25" x14ac:dyDescent="0.25">
      <c r="Y213082" s="109"/>
    </row>
    <row r="213083" spans="25:25" x14ac:dyDescent="0.25">
      <c r="Y213083" s="109"/>
    </row>
    <row r="213084" spans="25:25" x14ac:dyDescent="0.25">
      <c r="Y213084" s="109"/>
    </row>
    <row r="213085" spans="25:25" x14ac:dyDescent="0.25">
      <c r="Y213085" s="109"/>
    </row>
    <row r="213086" spans="25:25" x14ac:dyDescent="0.25">
      <c r="Y213086" s="109"/>
    </row>
    <row r="213087" spans="25:25" x14ac:dyDescent="0.25">
      <c r="Y213087" s="109"/>
    </row>
    <row r="213088" spans="25:25" x14ac:dyDescent="0.25">
      <c r="Y213088" s="109"/>
    </row>
    <row r="213089" spans="25:25" x14ac:dyDescent="0.25">
      <c r="Y213089" s="109"/>
    </row>
    <row r="213090" spans="25:25" x14ac:dyDescent="0.25">
      <c r="Y213090" s="109"/>
    </row>
    <row r="213091" spans="25:25" x14ac:dyDescent="0.25">
      <c r="Y213091" s="109"/>
    </row>
    <row r="213092" spans="25:25" x14ac:dyDescent="0.25">
      <c r="Y213092" s="109"/>
    </row>
    <row r="213093" spans="25:25" x14ac:dyDescent="0.25">
      <c r="Y213093" s="109"/>
    </row>
    <row r="213094" spans="25:25" x14ac:dyDescent="0.25">
      <c r="Y213094" s="109"/>
    </row>
    <row r="213095" spans="25:25" x14ac:dyDescent="0.25">
      <c r="Y213095" s="109"/>
    </row>
    <row r="213096" spans="25:25" x14ac:dyDescent="0.25">
      <c r="Y213096" s="109"/>
    </row>
    <row r="213097" spans="25:25" x14ac:dyDescent="0.25">
      <c r="Y213097" s="109"/>
    </row>
    <row r="213098" spans="25:25" x14ac:dyDescent="0.25">
      <c r="Y213098" s="109"/>
    </row>
    <row r="213099" spans="25:25" x14ac:dyDescent="0.25">
      <c r="Y213099" s="109"/>
    </row>
    <row r="213100" spans="25:25" x14ac:dyDescent="0.25">
      <c r="Y213100" s="109"/>
    </row>
    <row r="213101" spans="25:25" x14ac:dyDescent="0.25">
      <c r="Y213101" s="109"/>
    </row>
    <row r="213102" spans="25:25" x14ac:dyDescent="0.25">
      <c r="Y213102" s="109"/>
    </row>
    <row r="213103" spans="25:25" x14ac:dyDescent="0.25">
      <c r="Y213103" s="109"/>
    </row>
    <row r="213104" spans="25:25" x14ac:dyDescent="0.25">
      <c r="Y213104" s="109"/>
    </row>
    <row r="213105" spans="25:25" x14ac:dyDescent="0.25">
      <c r="Y213105" s="109"/>
    </row>
    <row r="213106" spans="25:25" x14ac:dyDescent="0.25">
      <c r="Y213106" s="109"/>
    </row>
    <row r="213107" spans="25:25" x14ac:dyDescent="0.25">
      <c r="Y213107" s="109"/>
    </row>
    <row r="213108" spans="25:25" x14ac:dyDescent="0.25">
      <c r="Y213108" s="109"/>
    </row>
    <row r="213109" spans="25:25" x14ac:dyDescent="0.25">
      <c r="Y213109" s="109"/>
    </row>
    <row r="213110" spans="25:25" x14ac:dyDescent="0.25">
      <c r="Y213110" s="109"/>
    </row>
    <row r="213111" spans="25:25" x14ac:dyDescent="0.25">
      <c r="Y213111" s="109"/>
    </row>
    <row r="213112" spans="25:25" x14ac:dyDescent="0.25">
      <c r="Y213112" s="109"/>
    </row>
    <row r="213113" spans="25:25" x14ac:dyDescent="0.25">
      <c r="Y213113" s="109"/>
    </row>
    <row r="213114" spans="25:25" x14ac:dyDescent="0.25">
      <c r="Y213114" s="109"/>
    </row>
    <row r="213115" spans="25:25" x14ac:dyDescent="0.25">
      <c r="Y213115" s="109"/>
    </row>
    <row r="213116" spans="25:25" x14ac:dyDescent="0.25">
      <c r="Y213116" s="109"/>
    </row>
    <row r="213117" spans="25:25" x14ac:dyDescent="0.25">
      <c r="Y213117" s="109"/>
    </row>
    <row r="213118" spans="25:25" x14ac:dyDescent="0.25">
      <c r="Y213118" s="109"/>
    </row>
    <row r="213119" spans="25:25" x14ac:dyDescent="0.25">
      <c r="Y213119" s="109"/>
    </row>
    <row r="213120" spans="25:25" x14ac:dyDescent="0.25">
      <c r="Y213120" s="109"/>
    </row>
    <row r="213121" spans="25:25" x14ac:dyDescent="0.25">
      <c r="Y213121" s="109"/>
    </row>
    <row r="213122" spans="25:25" x14ac:dyDescent="0.25">
      <c r="Y213122" s="109"/>
    </row>
    <row r="213123" spans="25:25" x14ac:dyDescent="0.25">
      <c r="Y213123" s="109"/>
    </row>
    <row r="213124" spans="25:25" x14ac:dyDescent="0.25">
      <c r="Y213124" s="109"/>
    </row>
    <row r="213125" spans="25:25" x14ac:dyDescent="0.25">
      <c r="Y213125" s="109"/>
    </row>
    <row r="213126" spans="25:25" x14ac:dyDescent="0.25">
      <c r="Y213126" s="109"/>
    </row>
    <row r="213127" spans="25:25" x14ac:dyDescent="0.25">
      <c r="Y213127" s="109"/>
    </row>
    <row r="213128" spans="25:25" x14ac:dyDescent="0.25">
      <c r="Y213128" s="109"/>
    </row>
    <row r="213129" spans="25:25" x14ac:dyDescent="0.25">
      <c r="Y213129" s="109"/>
    </row>
    <row r="213130" spans="25:25" x14ac:dyDescent="0.25">
      <c r="Y213130" s="109"/>
    </row>
    <row r="213131" spans="25:25" x14ac:dyDescent="0.25">
      <c r="Y213131" s="109"/>
    </row>
    <row r="213132" spans="25:25" x14ac:dyDescent="0.25">
      <c r="Y213132" s="109"/>
    </row>
    <row r="213133" spans="25:25" x14ac:dyDescent="0.25">
      <c r="Y213133" s="109"/>
    </row>
    <row r="213134" spans="25:25" x14ac:dyDescent="0.25">
      <c r="Y213134" s="109"/>
    </row>
    <row r="213135" spans="25:25" x14ac:dyDescent="0.25">
      <c r="Y213135" s="109"/>
    </row>
    <row r="213136" spans="25:25" x14ac:dyDescent="0.25">
      <c r="Y213136" s="109"/>
    </row>
    <row r="213137" spans="25:25" x14ac:dyDescent="0.25">
      <c r="Y213137" s="109"/>
    </row>
    <row r="213138" spans="25:25" x14ac:dyDescent="0.25">
      <c r="Y213138" s="109"/>
    </row>
    <row r="213139" spans="25:25" x14ac:dyDescent="0.25">
      <c r="Y213139" s="109"/>
    </row>
    <row r="213140" spans="25:25" x14ac:dyDescent="0.25">
      <c r="Y213140" s="109"/>
    </row>
    <row r="213141" spans="25:25" x14ac:dyDescent="0.25">
      <c r="Y213141" s="109"/>
    </row>
    <row r="213142" spans="25:25" x14ac:dyDescent="0.25">
      <c r="Y213142" s="109"/>
    </row>
    <row r="213143" spans="25:25" x14ac:dyDescent="0.25">
      <c r="Y213143" s="109"/>
    </row>
    <row r="213144" spans="25:25" x14ac:dyDescent="0.25">
      <c r="Y213144" s="109"/>
    </row>
    <row r="213145" spans="25:25" x14ac:dyDescent="0.25">
      <c r="Y213145" s="109"/>
    </row>
    <row r="213146" spans="25:25" x14ac:dyDescent="0.25">
      <c r="Y213146" s="109"/>
    </row>
    <row r="213147" spans="25:25" x14ac:dyDescent="0.25">
      <c r="Y213147" s="109"/>
    </row>
    <row r="213148" spans="25:25" x14ac:dyDescent="0.25">
      <c r="Y213148" s="109"/>
    </row>
    <row r="213149" spans="25:25" x14ac:dyDescent="0.25">
      <c r="Y213149" s="109"/>
    </row>
    <row r="213150" spans="25:25" x14ac:dyDescent="0.25">
      <c r="Y213150" s="109"/>
    </row>
    <row r="213151" spans="25:25" x14ac:dyDescent="0.25">
      <c r="Y213151" s="109"/>
    </row>
    <row r="213152" spans="25:25" x14ac:dyDescent="0.25">
      <c r="Y213152" s="109"/>
    </row>
    <row r="213153" spans="25:25" x14ac:dyDescent="0.25">
      <c r="Y213153" s="109"/>
    </row>
    <row r="213154" spans="25:25" x14ac:dyDescent="0.25">
      <c r="Y213154" s="109"/>
    </row>
    <row r="213155" spans="25:25" x14ac:dyDescent="0.25">
      <c r="Y213155" s="109"/>
    </row>
    <row r="213156" spans="25:25" x14ac:dyDescent="0.25">
      <c r="Y213156" s="109"/>
    </row>
    <row r="213157" spans="25:25" x14ac:dyDescent="0.25">
      <c r="Y213157" s="109"/>
    </row>
    <row r="213158" spans="25:25" x14ac:dyDescent="0.25">
      <c r="Y213158" s="109"/>
    </row>
    <row r="213159" spans="25:25" x14ac:dyDescent="0.25">
      <c r="Y213159" s="109"/>
    </row>
    <row r="213160" spans="25:25" x14ac:dyDescent="0.25">
      <c r="Y213160" s="109"/>
    </row>
    <row r="213161" spans="25:25" x14ac:dyDescent="0.25">
      <c r="Y213161" s="109"/>
    </row>
    <row r="213162" spans="25:25" x14ac:dyDescent="0.25">
      <c r="Y213162" s="109"/>
    </row>
    <row r="213163" spans="25:25" x14ac:dyDescent="0.25">
      <c r="Y213163" s="109"/>
    </row>
    <row r="213164" spans="25:25" x14ac:dyDescent="0.25">
      <c r="Y213164" s="109"/>
    </row>
    <row r="213165" spans="25:25" x14ac:dyDescent="0.25">
      <c r="Y213165" s="109"/>
    </row>
    <row r="213166" spans="25:25" x14ac:dyDescent="0.25">
      <c r="Y213166" s="109"/>
    </row>
    <row r="213167" spans="25:25" x14ac:dyDescent="0.25">
      <c r="Y213167" s="109"/>
    </row>
    <row r="213168" spans="25:25" x14ac:dyDescent="0.25">
      <c r="Y213168" s="109"/>
    </row>
    <row r="213169" spans="25:25" x14ac:dyDescent="0.25">
      <c r="Y213169" s="109"/>
    </row>
    <row r="213170" spans="25:25" x14ac:dyDescent="0.25">
      <c r="Y213170" s="109"/>
    </row>
    <row r="213171" spans="25:25" x14ac:dyDescent="0.25">
      <c r="Y213171" s="109"/>
    </row>
    <row r="213172" spans="25:25" x14ac:dyDescent="0.25">
      <c r="Y213172" s="109"/>
    </row>
    <row r="213173" spans="25:25" x14ac:dyDescent="0.25">
      <c r="Y213173" s="109"/>
    </row>
    <row r="213174" spans="25:25" x14ac:dyDescent="0.25">
      <c r="Y213174" s="109"/>
    </row>
    <row r="213175" spans="25:25" x14ac:dyDescent="0.25">
      <c r="Y213175" s="109"/>
    </row>
    <row r="213176" spans="25:25" x14ac:dyDescent="0.25">
      <c r="Y213176" s="109"/>
    </row>
    <row r="213177" spans="25:25" x14ac:dyDescent="0.25">
      <c r="Y213177" s="109"/>
    </row>
    <row r="213178" spans="25:25" x14ac:dyDescent="0.25">
      <c r="Y213178" s="109"/>
    </row>
    <row r="213179" spans="25:25" x14ac:dyDescent="0.25">
      <c r="Y213179" s="109"/>
    </row>
    <row r="213180" spans="25:25" x14ac:dyDescent="0.25">
      <c r="Y213180" s="109"/>
    </row>
    <row r="213181" spans="25:25" x14ac:dyDescent="0.25">
      <c r="Y213181" s="109"/>
    </row>
    <row r="213182" spans="25:25" x14ac:dyDescent="0.25">
      <c r="Y213182" s="109"/>
    </row>
    <row r="213183" spans="25:25" x14ac:dyDescent="0.25">
      <c r="Y213183" s="109"/>
    </row>
    <row r="213184" spans="25:25" x14ac:dyDescent="0.25">
      <c r="Y213184" s="109"/>
    </row>
    <row r="213185" spans="25:25" x14ac:dyDescent="0.25">
      <c r="Y213185" s="109"/>
    </row>
    <row r="213186" spans="25:25" x14ac:dyDescent="0.25">
      <c r="Y213186" s="109"/>
    </row>
    <row r="213187" spans="25:25" x14ac:dyDescent="0.25">
      <c r="Y213187" s="109"/>
    </row>
    <row r="213188" spans="25:25" x14ac:dyDescent="0.25">
      <c r="Y213188" s="109"/>
    </row>
    <row r="213189" spans="25:25" x14ac:dyDescent="0.25">
      <c r="Y213189" s="109"/>
    </row>
    <row r="213190" spans="25:25" x14ac:dyDescent="0.25">
      <c r="Y213190" s="109"/>
    </row>
    <row r="213191" spans="25:25" x14ac:dyDescent="0.25">
      <c r="Y213191" s="109"/>
    </row>
    <row r="213192" spans="25:25" x14ac:dyDescent="0.25">
      <c r="Y213192" s="109"/>
    </row>
    <row r="213193" spans="25:25" x14ac:dyDescent="0.25">
      <c r="Y213193" s="109"/>
    </row>
    <row r="213194" spans="25:25" x14ac:dyDescent="0.25">
      <c r="Y213194" s="109"/>
    </row>
    <row r="213195" spans="25:25" x14ac:dyDescent="0.25">
      <c r="Y213195" s="109"/>
    </row>
    <row r="213196" spans="25:25" x14ac:dyDescent="0.25">
      <c r="Y213196" s="109"/>
    </row>
    <row r="213197" spans="25:25" x14ac:dyDescent="0.25">
      <c r="Y213197" s="109"/>
    </row>
    <row r="213198" spans="25:25" x14ac:dyDescent="0.25">
      <c r="Y213198" s="109"/>
    </row>
    <row r="213199" spans="25:25" x14ac:dyDescent="0.25">
      <c r="Y213199" s="109"/>
    </row>
    <row r="213200" spans="25:25" x14ac:dyDescent="0.25">
      <c r="Y213200" s="109"/>
    </row>
    <row r="213201" spans="25:25" x14ac:dyDescent="0.25">
      <c r="Y213201" s="109"/>
    </row>
    <row r="213202" spans="25:25" x14ac:dyDescent="0.25">
      <c r="Y213202" s="109"/>
    </row>
    <row r="213203" spans="25:25" x14ac:dyDescent="0.25">
      <c r="Y213203" s="109"/>
    </row>
    <row r="213204" spans="25:25" x14ac:dyDescent="0.25">
      <c r="Y213204" s="109"/>
    </row>
    <row r="213205" spans="25:25" x14ac:dyDescent="0.25">
      <c r="Y213205" s="109"/>
    </row>
    <row r="213206" spans="25:25" x14ac:dyDescent="0.25">
      <c r="Y213206" s="109"/>
    </row>
    <row r="213207" spans="25:25" x14ac:dyDescent="0.25">
      <c r="Y213207" s="109"/>
    </row>
    <row r="213208" spans="25:25" x14ac:dyDescent="0.25">
      <c r="Y213208" s="109"/>
    </row>
    <row r="213209" spans="25:25" x14ac:dyDescent="0.25">
      <c r="Y213209" s="109"/>
    </row>
    <row r="213210" spans="25:25" x14ac:dyDescent="0.25">
      <c r="Y213210" s="109"/>
    </row>
    <row r="213211" spans="25:25" x14ac:dyDescent="0.25">
      <c r="Y213211" s="109"/>
    </row>
    <row r="213212" spans="25:25" x14ac:dyDescent="0.25">
      <c r="Y213212" s="109"/>
    </row>
    <row r="213213" spans="25:25" x14ac:dyDescent="0.25">
      <c r="Y213213" s="109"/>
    </row>
    <row r="213214" spans="25:25" x14ac:dyDescent="0.25">
      <c r="Y213214" s="109"/>
    </row>
    <row r="213215" spans="25:25" x14ac:dyDescent="0.25">
      <c r="Y213215" s="109"/>
    </row>
    <row r="213216" spans="25:25" x14ac:dyDescent="0.25">
      <c r="Y213216" s="109"/>
    </row>
    <row r="213217" spans="25:25" x14ac:dyDescent="0.25">
      <c r="Y213217" s="109"/>
    </row>
    <row r="213218" spans="25:25" x14ac:dyDescent="0.25">
      <c r="Y213218" s="109"/>
    </row>
    <row r="213219" spans="25:25" x14ac:dyDescent="0.25">
      <c r="Y213219" s="109"/>
    </row>
    <row r="213220" spans="25:25" x14ac:dyDescent="0.25">
      <c r="Y213220" s="109"/>
    </row>
    <row r="213221" spans="25:25" x14ac:dyDescent="0.25">
      <c r="Y213221" s="109"/>
    </row>
    <row r="213222" spans="25:25" x14ac:dyDescent="0.25">
      <c r="Y213222" s="109"/>
    </row>
    <row r="213223" spans="25:25" x14ac:dyDescent="0.25">
      <c r="Y213223" s="109"/>
    </row>
    <row r="213224" spans="25:25" x14ac:dyDescent="0.25">
      <c r="Y213224" s="109"/>
    </row>
    <row r="213225" spans="25:25" x14ac:dyDescent="0.25">
      <c r="Y213225" s="109"/>
    </row>
    <row r="213226" spans="25:25" x14ac:dyDescent="0.25">
      <c r="Y213226" s="109"/>
    </row>
    <row r="213227" spans="25:25" x14ac:dyDescent="0.25">
      <c r="Y213227" s="109"/>
    </row>
    <row r="213228" spans="25:25" x14ac:dyDescent="0.25">
      <c r="Y213228" s="109"/>
    </row>
    <row r="213229" spans="25:25" x14ac:dyDescent="0.25">
      <c r="Y213229" s="109"/>
    </row>
    <row r="213230" spans="25:25" x14ac:dyDescent="0.25">
      <c r="Y213230" s="109"/>
    </row>
    <row r="213231" spans="25:25" x14ac:dyDescent="0.25">
      <c r="Y213231" s="109"/>
    </row>
    <row r="213232" spans="25:25" x14ac:dyDescent="0.25">
      <c r="Y213232" s="109"/>
    </row>
    <row r="213233" spans="25:25" x14ac:dyDescent="0.25">
      <c r="Y213233" s="109"/>
    </row>
    <row r="213234" spans="25:25" x14ac:dyDescent="0.25">
      <c r="Y213234" s="109"/>
    </row>
    <row r="213235" spans="25:25" x14ac:dyDescent="0.25">
      <c r="Y213235" s="109"/>
    </row>
    <row r="213236" spans="25:25" x14ac:dyDescent="0.25">
      <c r="Y213236" s="109"/>
    </row>
    <row r="213237" spans="25:25" x14ac:dyDescent="0.25">
      <c r="Y213237" s="109"/>
    </row>
    <row r="213238" spans="25:25" x14ac:dyDescent="0.25">
      <c r="Y213238" s="109"/>
    </row>
    <row r="213239" spans="25:25" x14ac:dyDescent="0.25">
      <c r="Y213239" s="109"/>
    </row>
    <row r="213240" spans="25:25" x14ac:dyDescent="0.25">
      <c r="Y213240" s="109"/>
    </row>
    <row r="213241" spans="25:25" x14ac:dyDescent="0.25">
      <c r="Y213241" s="109"/>
    </row>
    <row r="213242" spans="25:25" x14ac:dyDescent="0.25">
      <c r="Y213242" s="109"/>
    </row>
    <row r="213243" spans="25:25" x14ac:dyDescent="0.25">
      <c r="Y213243" s="109"/>
    </row>
    <row r="213244" spans="25:25" x14ac:dyDescent="0.25">
      <c r="Y213244" s="109"/>
    </row>
    <row r="213245" spans="25:25" x14ac:dyDescent="0.25">
      <c r="Y213245" s="109"/>
    </row>
    <row r="213246" spans="25:25" x14ac:dyDescent="0.25">
      <c r="Y213246" s="109"/>
    </row>
    <row r="213247" spans="25:25" x14ac:dyDescent="0.25">
      <c r="Y213247" s="109"/>
    </row>
    <row r="213248" spans="25:25" x14ac:dyDescent="0.25">
      <c r="Y213248" s="109"/>
    </row>
    <row r="213249" spans="25:25" x14ac:dyDescent="0.25">
      <c r="Y213249" s="109"/>
    </row>
    <row r="213250" spans="25:25" x14ac:dyDescent="0.25">
      <c r="Y213250" s="109"/>
    </row>
    <row r="213251" spans="25:25" x14ac:dyDescent="0.25">
      <c r="Y213251" s="109"/>
    </row>
    <row r="213252" spans="25:25" x14ac:dyDescent="0.25">
      <c r="Y213252" s="109"/>
    </row>
    <row r="213253" spans="25:25" x14ac:dyDescent="0.25">
      <c r="Y213253" s="109"/>
    </row>
    <row r="213254" spans="25:25" x14ac:dyDescent="0.25">
      <c r="Y213254" s="109"/>
    </row>
    <row r="213255" spans="25:25" x14ac:dyDescent="0.25">
      <c r="Y213255" s="109"/>
    </row>
    <row r="213256" spans="25:25" x14ac:dyDescent="0.25">
      <c r="Y213256" s="109"/>
    </row>
    <row r="213257" spans="25:25" x14ac:dyDescent="0.25">
      <c r="Y213257" s="109"/>
    </row>
    <row r="213258" spans="25:25" x14ac:dyDescent="0.25">
      <c r="Y213258" s="109"/>
    </row>
    <row r="213259" spans="25:25" x14ac:dyDescent="0.25">
      <c r="Y213259" s="109"/>
    </row>
    <row r="213260" spans="25:25" x14ac:dyDescent="0.25">
      <c r="Y213260" s="109"/>
    </row>
    <row r="213261" spans="25:25" x14ac:dyDescent="0.25">
      <c r="Y213261" s="109"/>
    </row>
    <row r="213262" spans="25:25" x14ac:dyDescent="0.25">
      <c r="Y213262" s="109"/>
    </row>
    <row r="213263" spans="25:25" x14ac:dyDescent="0.25">
      <c r="Y213263" s="109"/>
    </row>
    <row r="213264" spans="25:25" x14ac:dyDescent="0.25">
      <c r="Y213264" s="109"/>
    </row>
    <row r="213265" spans="25:25" x14ac:dyDescent="0.25">
      <c r="Y213265" s="109"/>
    </row>
    <row r="213266" spans="25:25" x14ac:dyDescent="0.25">
      <c r="Y213266" s="109"/>
    </row>
    <row r="213267" spans="25:25" x14ac:dyDescent="0.25">
      <c r="Y213267" s="109"/>
    </row>
    <row r="213268" spans="25:25" x14ac:dyDescent="0.25">
      <c r="Y213268" s="109"/>
    </row>
    <row r="213269" spans="25:25" x14ac:dyDescent="0.25">
      <c r="Y213269" s="109"/>
    </row>
    <row r="213270" spans="25:25" x14ac:dyDescent="0.25">
      <c r="Y213270" s="109"/>
    </row>
    <row r="213271" spans="25:25" x14ac:dyDescent="0.25">
      <c r="Y213271" s="109"/>
    </row>
    <row r="213272" spans="25:25" x14ac:dyDescent="0.25">
      <c r="Y213272" s="109"/>
    </row>
    <row r="213273" spans="25:25" x14ac:dyDescent="0.25">
      <c r="Y213273" s="109"/>
    </row>
    <row r="213274" spans="25:25" x14ac:dyDescent="0.25">
      <c r="Y213274" s="109"/>
    </row>
    <row r="213275" spans="25:25" x14ac:dyDescent="0.25">
      <c r="Y213275" s="109"/>
    </row>
    <row r="213276" spans="25:25" x14ac:dyDescent="0.25">
      <c r="Y213276" s="109"/>
    </row>
    <row r="213277" spans="25:25" x14ac:dyDescent="0.25">
      <c r="Y213277" s="109"/>
    </row>
    <row r="213278" spans="25:25" x14ac:dyDescent="0.25">
      <c r="Y213278" s="109"/>
    </row>
    <row r="213279" spans="25:25" x14ac:dyDescent="0.25">
      <c r="Y213279" s="109"/>
    </row>
    <row r="213280" spans="25:25" x14ac:dyDescent="0.25">
      <c r="Y213280" s="109"/>
    </row>
    <row r="213281" spans="25:25" x14ac:dyDescent="0.25">
      <c r="Y213281" s="109"/>
    </row>
    <row r="213282" spans="25:25" x14ac:dyDescent="0.25">
      <c r="Y213282" s="109"/>
    </row>
    <row r="213283" spans="25:25" x14ac:dyDescent="0.25">
      <c r="Y213283" s="109"/>
    </row>
    <row r="213284" spans="25:25" x14ac:dyDescent="0.25">
      <c r="Y213284" s="109"/>
    </row>
    <row r="213285" spans="25:25" x14ac:dyDescent="0.25">
      <c r="Y213285" s="109"/>
    </row>
    <row r="213286" spans="25:25" x14ac:dyDescent="0.25">
      <c r="Y213286" s="109"/>
    </row>
    <row r="213287" spans="25:25" x14ac:dyDescent="0.25">
      <c r="Y213287" s="109"/>
    </row>
    <row r="213288" spans="25:25" x14ac:dyDescent="0.25">
      <c r="Y213288" s="109"/>
    </row>
    <row r="213289" spans="25:25" x14ac:dyDescent="0.25">
      <c r="Y213289" s="109"/>
    </row>
    <row r="213290" spans="25:25" x14ac:dyDescent="0.25">
      <c r="Y213290" s="109"/>
    </row>
    <row r="213291" spans="25:25" x14ac:dyDescent="0.25">
      <c r="Y213291" s="109"/>
    </row>
    <row r="213292" spans="25:25" x14ac:dyDescent="0.25">
      <c r="Y213292" s="109"/>
    </row>
    <row r="213293" spans="25:25" x14ac:dyDescent="0.25">
      <c r="Y213293" s="109"/>
    </row>
    <row r="213294" spans="25:25" x14ac:dyDescent="0.25">
      <c r="Y213294" s="109"/>
    </row>
    <row r="213295" spans="25:25" x14ac:dyDescent="0.25">
      <c r="Y213295" s="109"/>
    </row>
    <row r="213296" spans="25:25" x14ac:dyDescent="0.25">
      <c r="Y213296" s="109"/>
    </row>
    <row r="213297" spans="25:25" x14ac:dyDescent="0.25">
      <c r="Y213297" s="109"/>
    </row>
    <row r="213298" spans="25:25" x14ac:dyDescent="0.25">
      <c r="Y213298" s="109"/>
    </row>
    <row r="213299" spans="25:25" x14ac:dyDescent="0.25">
      <c r="Y213299" s="109"/>
    </row>
    <row r="213300" spans="25:25" x14ac:dyDescent="0.25">
      <c r="Y213300" s="109"/>
    </row>
    <row r="213301" spans="25:25" x14ac:dyDescent="0.25">
      <c r="Y213301" s="109"/>
    </row>
    <row r="213302" spans="25:25" x14ac:dyDescent="0.25">
      <c r="Y213302" s="109"/>
    </row>
    <row r="213303" spans="25:25" x14ac:dyDescent="0.25">
      <c r="Y213303" s="109"/>
    </row>
    <row r="213304" spans="25:25" x14ac:dyDescent="0.25">
      <c r="Y213304" s="109"/>
    </row>
    <row r="213305" spans="25:25" x14ac:dyDescent="0.25">
      <c r="Y213305" s="109"/>
    </row>
    <row r="213306" spans="25:25" x14ac:dyDescent="0.25">
      <c r="Y213306" s="109"/>
    </row>
    <row r="213307" spans="25:25" x14ac:dyDescent="0.25">
      <c r="Y213307" s="109"/>
    </row>
    <row r="213308" spans="25:25" x14ac:dyDescent="0.25">
      <c r="Y213308" s="109"/>
    </row>
    <row r="213309" spans="25:25" x14ac:dyDescent="0.25">
      <c r="Y213309" s="109"/>
    </row>
    <row r="213310" spans="25:25" x14ac:dyDescent="0.25">
      <c r="Y213310" s="109"/>
    </row>
    <row r="213311" spans="25:25" x14ac:dyDescent="0.25">
      <c r="Y213311" s="109"/>
    </row>
    <row r="213312" spans="25:25" x14ac:dyDescent="0.25">
      <c r="Y213312" s="109"/>
    </row>
    <row r="213313" spans="25:25" x14ac:dyDescent="0.25">
      <c r="Y213313" s="109"/>
    </row>
    <row r="213314" spans="25:25" x14ac:dyDescent="0.25">
      <c r="Y213314" s="109"/>
    </row>
    <row r="213315" spans="25:25" x14ac:dyDescent="0.25">
      <c r="Y213315" s="109"/>
    </row>
    <row r="213316" spans="25:25" x14ac:dyDescent="0.25">
      <c r="Y213316" s="109"/>
    </row>
    <row r="213317" spans="25:25" x14ac:dyDescent="0.25">
      <c r="Y213317" s="109"/>
    </row>
    <row r="213318" spans="25:25" x14ac:dyDescent="0.25">
      <c r="Y213318" s="109"/>
    </row>
    <row r="213319" spans="25:25" x14ac:dyDescent="0.25">
      <c r="Y213319" s="109"/>
    </row>
    <row r="213320" spans="25:25" x14ac:dyDescent="0.25">
      <c r="Y213320" s="109"/>
    </row>
    <row r="213321" spans="25:25" x14ac:dyDescent="0.25">
      <c r="Y213321" s="109"/>
    </row>
    <row r="213322" spans="25:25" x14ac:dyDescent="0.25">
      <c r="Y213322" s="109"/>
    </row>
    <row r="213323" spans="25:25" x14ac:dyDescent="0.25">
      <c r="Y213323" s="109"/>
    </row>
    <row r="213324" spans="25:25" x14ac:dyDescent="0.25">
      <c r="Y213324" s="109"/>
    </row>
    <row r="213325" spans="25:25" x14ac:dyDescent="0.25">
      <c r="Y213325" s="109"/>
    </row>
    <row r="213326" spans="25:25" x14ac:dyDescent="0.25">
      <c r="Y213326" s="109"/>
    </row>
    <row r="213327" spans="25:25" x14ac:dyDescent="0.25">
      <c r="Y213327" s="109"/>
    </row>
    <row r="213328" spans="25:25" x14ac:dyDescent="0.25">
      <c r="Y213328" s="109"/>
    </row>
    <row r="213329" spans="25:25" x14ac:dyDescent="0.25">
      <c r="Y213329" s="109"/>
    </row>
    <row r="213330" spans="25:25" x14ac:dyDescent="0.25">
      <c r="Y213330" s="109"/>
    </row>
    <row r="213331" spans="25:25" x14ac:dyDescent="0.25">
      <c r="Y213331" s="109"/>
    </row>
    <row r="213332" spans="25:25" x14ac:dyDescent="0.25">
      <c r="Y213332" s="109"/>
    </row>
    <row r="213333" spans="25:25" x14ac:dyDescent="0.25">
      <c r="Y213333" s="109"/>
    </row>
    <row r="213334" spans="25:25" x14ac:dyDescent="0.25">
      <c r="Y213334" s="109"/>
    </row>
    <row r="213335" spans="25:25" x14ac:dyDescent="0.25">
      <c r="Y213335" s="109"/>
    </row>
    <row r="213336" spans="25:25" x14ac:dyDescent="0.25">
      <c r="Y213336" s="109"/>
    </row>
    <row r="213337" spans="25:25" x14ac:dyDescent="0.25">
      <c r="Y213337" s="109"/>
    </row>
    <row r="213338" spans="25:25" x14ac:dyDescent="0.25">
      <c r="Y213338" s="109"/>
    </row>
    <row r="213339" spans="25:25" x14ac:dyDescent="0.25">
      <c r="Y213339" s="109"/>
    </row>
    <row r="213340" spans="25:25" x14ac:dyDescent="0.25">
      <c r="Y213340" s="109"/>
    </row>
    <row r="213341" spans="25:25" x14ac:dyDescent="0.25">
      <c r="Y213341" s="109"/>
    </row>
    <row r="213342" spans="25:25" x14ac:dyDescent="0.25">
      <c r="Y213342" s="109"/>
    </row>
    <row r="213343" spans="25:25" x14ac:dyDescent="0.25">
      <c r="Y213343" s="109"/>
    </row>
    <row r="213344" spans="25:25" x14ac:dyDescent="0.25">
      <c r="Y213344" s="109"/>
    </row>
    <row r="213345" spans="25:25" x14ac:dyDescent="0.25">
      <c r="Y213345" s="109"/>
    </row>
    <row r="213346" spans="25:25" x14ac:dyDescent="0.25">
      <c r="Y213346" s="109"/>
    </row>
    <row r="213347" spans="25:25" x14ac:dyDescent="0.25">
      <c r="Y213347" s="109"/>
    </row>
    <row r="213348" spans="25:25" x14ac:dyDescent="0.25">
      <c r="Y213348" s="109"/>
    </row>
    <row r="213349" spans="25:25" x14ac:dyDescent="0.25">
      <c r="Y213349" s="109"/>
    </row>
    <row r="213350" spans="25:25" x14ac:dyDescent="0.25">
      <c r="Y213350" s="109"/>
    </row>
    <row r="213351" spans="25:25" x14ac:dyDescent="0.25">
      <c r="Y213351" s="109"/>
    </row>
    <row r="213352" spans="25:25" x14ac:dyDescent="0.25">
      <c r="Y213352" s="109"/>
    </row>
    <row r="213353" spans="25:25" x14ac:dyDescent="0.25">
      <c r="Y213353" s="109"/>
    </row>
    <row r="213354" spans="25:25" x14ac:dyDescent="0.25">
      <c r="Y213354" s="109"/>
    </row>
    <row r="213355" spans="25:25" x14ac:dyDescent="0.25">
      <c r="Y213355" s="109"/>
    </row>
    <row r="213356" spans="25:25" x14ac:dyDescent="0.25">
      <c r="Y213356" s="109"/>
    </row>
    <row r="213357" spans="25:25" x14ac:dyDescent="0.25">
      <c r="Y213357" s="109"/>
    </row>
    <row r="213358" spans="25:25" x14ac:dyDescent="0.25">
      <c r="Y213358" s="109"/>
    </row>
    <row r="213359" spans="25:25" x14ac:dyDescent="0.25">
      <c r="Y213359" s="109"/>
    </row>
    <row r="213360" spans="25:25" x14ac:dyDescent="0.25">
      <c r="Y213360" s="109"/>
    </row>
    <row r="213361" spans="25:25" x14ac:dyDescent="0.25">
      <c r="Y213361" s="109"/>
    </row>
    <row r="213362" spans="25:25" x14ac:dyDescent="0.25">
      <c r="Y213362" s="109"/>
    </row>
    <row r="213363" spans="25:25" x14ac:dyDescent="0.25">
      <c r="Y213363" s="109"/>
    </row>
    <row r="213364" spans="25:25" x14ac:dyDescent="0.25">
      <c r="Y213364" s="109"/>
    </row>
    <row r="213365" spans="25:25" x14ac:dyDescent="0.25">
      <c r="Y213365" s="109"/>
    </row>
    <row r="213366" spans="25:25" x14ac:dyDescent="0.25">
      <c r="Y213366" s="109"/>
    </row>
    <row r="213367" spans="25:25" x14ac:dyDescent="0.25">
      <c r="Y213367" s="109"/>
    </row>
    <row r="213368" spans="25:25" x14ac:dyDescent="0.25">
      <c r="Y213368" s="109"/>
    </row>
    <row r="213369" spans="25:25" x14ac:dyDescent="0.25">
      <c r="Y213369" s="109"/>
    </row>
    <row r="213370" spans="25:25" x14ac:dyDescent="0.25">
      <c r="Y213370" s="109"/>
    </row>
    <row r="213371" spans="25:25" x14ac:dyDescent="0.25">
      <c r="Y213371" s="109"/>
    </row>
    <row r="213372" spans="25:25" x14ac:dyDescent="0.25">
      <c r="Y213372" s="109"/>
    </row>
    <row r="213373" spans="25:25" x14ac:dyDescent="0.25">
      <c r="Y213373" s="109"/>
    </row>
    <row r="213374" spans="25:25" x14ac:dyDescent="0.25">
      <c r="Y213374" s="109"/>
    </row>
    <row r="213375" spans="25:25" x14ac:dyDescent="0.25">
      <c r="Y213375" s="109"/>
    </row>
    <row r="213376" spans="25:25" x14ac:dyDescent="0.25">
      <c r="Y213376" s="109"/>
    </row>
    <row r="213377" spans="25:25" x14ac:dyDescent="0.25">
      <c r="Y213377" s="109"/>
    </row>
    <row r="213378" spans="25:25" x14ac:dyDescent="0.25">
      <c r="Y213378" s="109"/>
    </row>
    <row r="213379" spans="25:25" x14ac:dyDescent="0.25">
      <c r="Y213379" s="109"/>
    </row>
    <row r="213380" spans="25:25" x14ac:dyDescent="0.25">
      <c r="Y213380" s="109"/>
    </row>
    <row r="213381" spans="25:25" x14ac:dyDescent="0.25">
      <c r="Y213381" s="109"/>
    </row>
    <row r="213382" spans="25:25" x14ac:dyDescent="0.25">
      <c r="Y213382" s="109"/>
    </row>
    <row r="213383" spans="25:25" x14ac:dyDescent="0.25">
      <c r="Y213383" s="109"/>
    </row>
    <row r="213384" spans="25:25" x14ac:dyDescent="0.25">
      <c r="Y213384" s="109"/>
    </row>
    <row r="213385" spans="25:25" x14ac:dyDescent="0.25">
      <c r="Y213385" s="109"/>
    </row>
    <row r="213386" spans="25:25" x14ac:dyDescent="0.25">
      <c r="Y213386" s="109"/>
    </row>
    <row r="213387" spans="25:25" x14ac:dyDescent="0.25">
      <c r="Y213387" s="109"/>
    </row>
    <row r="213388" spans="25:25" x14ac:dyDescent="0.25">
      <c r="Y213388" s="109"/>
    </row>
    <row r="213389" spans="25:25" x14ac:dyDescent="0.25">
      <c r="Y213389" s="109"/>
    </row>
    <row r="213390" spans="25:25" x14ac:dyDescent="0.25">
      <c r="Y213390" s="109"/>
    </row>
    <row r="213391" spans="25:25" x14ac:dyDescent="0.25">
      <c r="Y213391" s="109"/>
    </row>
    <row r="213392" spans="25:25" x14ac:dyDescent="0.25">
      <c r="Y213392" s="109"/>
    </row>
    <row r="213393" spans="25:25" x14ac:dyDescent="0.25">
      <c r="Y213393" s="109"/>
    </row>
    <row r="213394" spans="25:25" x14ac:dyDescent="0.25">
      <c r="Y213394" s="109"/>
    </row>
    <row r="213395" spans="25:25" x14ac:dyDescent="0.25">
      <c r="Y213395" s="109"/>
    </row>
    <row r="213396" spans="25:25" x14ac:dyDescent="0.25">
      <c r="Y213396" s="109"/>
    </row>
    <row r="213397" spans="25:25" x14ac:dyDescent="0.25">
      <c r="Y213397" s="109"/>
    </row>
    <row r="213398" spans="25:25" x14ac:dyDescent="0.25">
      <c r="Y213398" s="109"/>
    </row>
    <row r="213399" spans="25:25" x14ac:dyDescent="0.25">
      <c r="Y213399" s="109"/>
    </row>
    <row r="213400" spans="25:25" x14ac:dyDescent="0.25">
      <c r="Y213400" s="109"/>
    </row>
    <row r="213401" spans="25:25" x14ac:dyDescent="0.25">
      <c r="Y213401" s="109"/>
    </row>
    <row r="213402" spans="25:25" x14ac:dyDescent="0.25">
      <c r="Y213402" s="109"/>
    </row>
    <row r="213403" spans="25:25" x14ac:dyDescent="0.25">
      <c r="Y213403" s="109"/>
    </row>
    <row r="213404" spans="25:25" x14ac:dyDescent="0.25">
      <c r="Y213404" s="109"/>
    </row>
    <row r="213405" spans="25:25" x14ac:dyDescent="0.25">
      <c r="Y213405" s="109"/>
    </row>
    <row r="213406" spans="25:25" x14ac:dyDescent="0.25">
      <c r="Y213406" s="109"/>
    </row>
    <row r="213407" spans="25:25" x14ac:dyDescent="0.25">
      <c r="Y213407" s="109"/>
    </row>
    <row r="213408" spans="25:25" x14ac:dyDescent="0.25">
      <c r="Y213408" s="109"/>
    </row>
    <row r="213409" spans="25:25" x14ac:dyDescent="0.25">
      <c r="Y213409" s="109"/>
    </row>
    <row r="213410" spans="25:25" x14ac:dyDescent="0.25">
      <c r="Y213410" s="109"/>
    </row>
    <row r="213411" spans="25:25" x14ac:dyDescent="0.25">
      <c r="Y213411" s="109"/>
    </row>
    <row r="213412" spans="25:25" x14ac:dyDescent="0.25">
      <c r="Y213412" s="109"/>
    </row>
    <row r="213413" spans="25:25" x14ac:dyDescent="0.25">
      <c r="Y213413" s="109"/>
    </row>
    <row r="213414" spans="25:25" x14ac:dyDescent="0.25">
      <c r="Y213414" s="109"/>
    </row>
    <row r="213415" spans="25:25" x14ac:dyDescent="0.25">
      <c r="Y213415" s="109"/>
    </row>
    <row r="213416" spans="25:25" x14ac:dyDescent="0.25">
      <c r="Y213416" s="109"/>
    </row>
    <row r="213417" spans="25:25" x14ac:dyDescent="0.25">
      <c r="Y213417" s="109"/>
    </row>
    <row r="213418" spans="25:25" x14ac:dyDescent="0.25">
      <c r="Y213418" s="109"/>
    </row>
    <row r="213419" spans="25:25" x14ac:dyDescent="0.25">
      <c r="Y213419" s="109"/>
    </row>
    <row r="213420" spans="25:25" x14ac:dyDescent="0.25">
      <c r="Y213420" s="109"/>
    </row>
    <row r="213421" spans="25:25" x14ac:dyDescent="0.25">
      <c r="Y213421" s="109"/>
    </row>
    <row r="213422" spans="25:25" x14ac:dyDescent="0.25">
      <c r="Y213422" s="109"/>
    </row>
    <row r="213423" spans="25:25" x14ac:dyDescent="0.25">
      <c r="Y213423" s="109"/>
    </row>
    <row r="213424" spans="25:25" x14ac:dyDescent="0.25">
      <c r="Y213424" s="109"/>
    </row>
    <row r="213425" spans="25:25" x14ac:dyDescent="0.25">
      <c r="Y213425" s="109"/>
    </row>
    <row r="213426" spans="25:25" x14ac:dyDescent="0.25">
      <c r="Y213426" s="109"/>
    </row>
    <row r="213427" spans="25:25" x14ac:dyDescent="0.25">
      <c r="Y213427" s="109"/>
    </row>
    <row r="213428" spans="25:25" x14ac:dyDescent="0.25">
      <c r="Y213428" s="109"/>
    </row>
    <row r="213429" spans="25:25" x14ac:dyDescent="0.25">
      <c r="Y213429" s="109"/>
    </row>
    <row r="213430" spans="25:25" x14ac:dyDescent="0.25">
      <c r="Y213430" s="109"/>
    </row>
    <row r="213431" spans="25:25" x14ac:dyDescent="0.25">
      <c r="Y213431" s="109"/>
    </row>
    <row r="213432" spans="25:25" x14ac:dyDescent="0.25">
      <c r="Y213432" s="109"/>
    </row>
    <row r="213433" spans="25:25" x14ac:dyDescent="0.25">
      <c r="Y213433" s="109"/>
    </row>
    <row r="213434" spans="25:25" x14ac:dyDescent="0.25">
      <c r="Y213434" s="109"/>
    </row>
    <row r="213435" spans="25:25" x14ac:dyDescent="0.25">
      <c r="Y213435" s="109"/>
    </row>
    <row r="213436" spans="25:25" x14ac:dyDescent="0.25">
      <c r="Y213436" s="109"/>
    </row>
    <row r="213437" spans="25:25" x14ac:dyDescent="0.25">
      <c r="Y213437" s="109"/>
    </row>
    <row r="213438" spans="25:25" x14ac:dyDescent="0.25">
      <c r="Y213438" s="109"/>
    </row>
    <row r="213439" spans="25:25" x14ac:dyDescent="0.25">
      <c r="Y213439" s="109"/>
    </row>
    <row r="213440" spans="25:25" x14ac:dyDescent="0.25">
      <c r="Y213440" s="109"/>
    </row>
    <row r="213441" spans="25:25" x14ac:dyDescent="0.25">
      <c r="Y213441" s="109"/>
    </row>
    <row r="213442" spans="25:25" x14ac:dyDescent="0.25">
      <c r="Y213442" s="109"/>
    </row>
    <row r="213443" spans="25:25" x14ac:dyDescent="0.25">
      <c r="Y213443" s="109"/>
    </row>
    <row r="213444" spans="25:25" x14ac:dyDescent="0.25">
      <c r="Y213444" s="109"/>
    </row>
    <row r="213445" spans="25:25" x14ac:dyDescent="0.25">
      <c r="Y213445" s="109"/>
    </row>
    <row r="213446" spans="25:25" x14ac:dyDescent="0.25">
      <c r="Y213446" s="109"/>
    </row>
    <row r="213447" spans="25:25" x14ac:dyDescent="0.25">
      <c r="Y213447" s="109"/>
    </row>
    <row r="213448" spans="25:25" x14ac:dyDescent="0.25">
      <c r="Y213448" s="109"/>
    </row>
    <row r="213449" spans="25:25" x14ac:dyDescent="0.25">
      <c r="Y213449" s="109"/>
    </row>
    <row r="213450" spans="25:25" x14ac:dyDescent="0.25">
      <c r="Y213450" s="109"/>
    </row>
    <row r="213451" spans="25:25" x14ac:dyDescent="0.25">
      <c r="Y213451" s="109"/>
    </row>
    <row r="213452" spans="25:25" x14ac:dyDescent="0.25">
      <c r="Y213452" s="109"/>
    </row>
    <row r="213453" spans="25:25" x14ac:dyDescent="0.25">
      <c r="Y213453" s="109"/>
    </row>
    <row r="213454" spans="25:25" x14ac:dyDescent="0.25">
      <c r="Y213454" s="109"/>
    </row>
    <row r="213455" spans="25:25" x14ac:dyDescent="0.25">
      <c r="Y213455" s="109"/>
    </row>
    <row r="213456" spans="25:25" x14ac:dyDescent="0.25">
      <c r="Y213456" s="109"/>
    </row>
    <row r="213457" spans="25:25" x14ac:dyDescent="0.25">
      <c r="Y213457" s="109"/>
    </row>
    <row r="213458" spans="25:25" x14ac:dyDescent="0.25">
      <c r="Y213458" s="109"/>
    </row>
    <row r="213459" spans="25:25" x14ac:dyDescent="0.25">
      <c r="Y213459" s="109"/>
    </row>
    <row r="213460" spans="25:25" x14ac:dyDescent="0.25">
      <c r="Y213460" s="109"/>
    </row>
    <row r="213461" spans="25:25" x14ac:dyDescent="0.25">
      <c r="Y213461" s="109"/>
    </row>
    <row r="213462" spans="25:25" x14ac:dyDescent="0.25">
      <c r="Y213462" s="109"/>
    </row>
    <row r="213463" spans="25:25" x14ac:dyDescent="0.25">
      <c r="Y213463" s="109"/>
    </row>
    <row r="213464" spans="25:25" x14ac:dyDescent="0.25">
      <c r="Y213464" s="109"/>
    </row>
    <row r="213465" spans="25:25" x14ac:dyDescent="0.25">
      <c r="Y213465" s="109"/>
    </row>
    <row r="213466" spans="25:25" x14ac:dyDescent="0.25">
      <c r="Y213466" s="109"/>
    </row>
    <row r="213467" spans="25:25" x14ac:dyDescent="0.25">
      <c r="Y213467" s="109"/>
    </row>
    <row r="213468" spans="25:25" x14ac:dyDescent="0.25">
      <c r="Y213468" s="109"/>
    </row>
    <row r="213469" spans="25:25" x14ac:dyDescent="0.25">
      <c r="Y213469" s="109"/>
    </row>
    <row r="213470" spans="25:25" x14ac:dyDescent="0.25">
      <c r="Y213470" s="109"/>
    </row>
    <row r="213471" spans="25:25" x14ac:dyDescent="0.25">
      <c r="Y213471" s="109"/>
    </row>
    <row r="213472" spans="25:25" x14ac:dyDescent="0.25">
      <c r="Y213472" s="109"/>
    </row>
    <row r="213473" spans="25:25" x14ac:dyDescent="0.25">
      <c r="Y213473" s="109"/>
    </row>
    <row r="213474" spans="25:25" x14ac:dyDescent="0.25">
      <c r="Y213474" s="109"/>
    </row>
    <row r="213475" spans="25:25" x14ac:dyDescent="0.25">
      <c r="Y213475" s="109"/>
    </row>
    <row r="213476" spans="25:25" x14ac:dyDescent="0.25">
      <c r="Y213476" s="109"/>
    </row>
    <row r="213477" spans="25:25" x14ac:dyDescent="0.25">
      <c r="Y213477" s="109"/>
    </row>
    <row r="213478" spans="25:25" x14ac:dyDescent="0.25">
      <c r="Y213478" s="109"/>
    </row>
    <row r="213479" spans="25:25" x14ac:dyDescent="0.25">
      <c r="Y213479" s="109"/>
    </row>
    <row r="213480" spans="25:25" x14ac:dyDescent="0.25">
      <c r="Y213480" s="109"/>
    </row>
    <row r="213481" spans="25:25" x14ac:dyDescent="0.25">
      <c r="Y213481" s="109"/>
    </row>
    <row r="213482" spans="25:25" x14ac:dyDescent="0.25">
      <c r="Y213482" s="109"/>
    </row>
    <row r="213483" spans="25:25" x14ac:dyDescent="0.25">
      <c r="Y213483" s="109"/>
    </row>
    <row r="213484" spans="25:25" x14ac:dyDescent="0.25">
      <c r="Y213484" s="109"/>
    </row>
    <row r="213485" spans="25:25" x14ac:dyDescent="0.25">
      <c r="Y213485" s="109"/>
    </row>
    <row r="213486" spans="25:25" x14ac:dyDescent="0.25">
      <c r="Y213486" s="109"/>
    </row>
    <row r="213487" spans="25:25" x14ac:dyDescent="0.25">
      <c r="Y213487" s="109"/>
    </row>
    <row r="213488" spans="25:25" x14ac:dyDescent="0.25">
      <c r="Y213488" s="109"/>
    </row>
    <row r="213489" spans="25:25" x14ac:dyDescent="0.25">
      <c r="Y213489" s="109"/>
    </row>
    <row r="213490" spans="25:25" x14ac:dyDescent="0.25">
      <c r="Y213490" s="109"/>
    </row>
    <row r="213491" spans="25:25" x14ac:dyDescent="0.25">
      <c r="Y213491" s="109"/>
    </row>
    <row r="213492" spans="25:25" x14ac:dyDescent="0.25">
      <c r="Y213492" s="109"/>
    </row>
    <row r="213493" spans="25:25" x14ac:dyDescent="0.25">
      <c r="Y213493" s="109"/>
    </row>
    <row r="213494" spans="25:25" x14ac:dyDescent="0.25">
      <c r="Y213494" s="109"/>
    </row>
    <row r="213495" spans="25:25" x14ac:dyDescent="0.25">
      <c r="Y213495" s="109"/>
    </row>
    <row r="213496" spans="25:25" x14ac:dyDescent="0.25">
      <c r="Y213496" s="109"/>
    </row>
    <row r="213497" spans="25:25" x14ac:dyDescent="0.25">
      <c r="Y213497" s="109"/>
    </row>
    <row r="213498" spans="25:25" x14ac:dyDescent="0.25">
      <c r="Y213498" s="109"/>
    </row>
    <row r="213499" spans="25:25" x14ac:dyDescent="0.25">
      <c r="Y213499" s="109"/>
    </row>
    <row r="213500" spans="25:25" x14ac:dyDescent="0.25">
      <c r="Y213500" s="109"/>
    </row>
    <row r="213501" spans="25:25" x14ac:dyDescent="0.25">
      <c r="Y213501" s="109"/>
    </row>
    <row r="213502" spans="25:25" x14ac:dyDescent="0.25">
      <c r="Y213502" s="109"/>
    </row>
    <row r="213503" spans="25:25" x14ac:dyDescent="0.25">
      <c r="Y213503" s="109"/>
    </row>
    <row r="213504" spans="25:25" x14ac:dyDescent="0.25">
      <c r="Y213504" s="109"/>
    </row>
    <row r="213505" spans="25:25" x14ac:dyDescent="0.25">
      <c r="Y213505" s="109"/>
    </row>
    <row r="213506" spans="25:25" x14ac:dyDescent="0.25">
      <c r="Y213506" s="109"/>
    </row>
    <row r="213507" spans="25:25" x14ac:dyDescent="0.25">
      <c r="Y213507" s="109"/>
    </row>
    <row r="213508" spans="25:25" x14ac:dyDescent="0.25">
      <c r="Y213508" s="109"/>
    </row>
    <row r="213509" spans="25:25" x14ac:dyDescent="0.25">
      <c r="Y213509" s="109"/>
    </row>
    <row r="213510" spans="25:25" x14ac:dyDescent="0.25">
      <c r="Y213510" s="109"/>
    </row>
    <row r="213511" spans="25:25" x14ac:dyDescent="0.25">
      <c r="Y213511" s="109"/>
    </row>
    <row r="213512" spans="25:25" x14ac:dyDescent="0.25">
      <c r="Y213512" s="109"/>
    </row>
    <row r="213513" spans="25:25" x14ac:dyDescent="0.25">
      <c r="Y213513" s="109"/>
    </row>
    <row r="213514" spans="25:25" x14ac:dyDescent="0.25">
      <c r="Y213514" s="109"/>
    </row>
    <row r="213515" spans="25:25" x14ac:dyDescent="0.25">
      <c r="Y213515" s="109"/>
    </row>
    <row r="213516" spans="25:25" x14ac:dyDescent="0.25">
      <c r="Y213516" s="109"/>
    </row>
    <row r="213517" spans="25:25" x14ac:dyDescent="0.25">
      <c r="Y213517" s="109"/>
    </row>
    <row r="213518" spans="25:25" x14ac:dyDescent="0.25">
      <c r="Y213518" s="109"/>
    </row>
    <row r="213519" spans="25:25" x14ac:dyDescent="0.25">
      <c r="Y213519" s="109"/>
    </row>
    <row r="213520" spans="25:25" x14ac:dyDescent="0.25">
      <c r="Y213520" s="109"/>
    </row>
    <row r="213521" spans="25:25" x14ac:dyDescent="0.25">
      <c r="Y213521" s="109"/>
    </row>
    <row r="213522" spans="25:25" x14ac:dyDescent="0.25">
      <c r="Y213522" s="109"/>
    </row>
    <row r="213523" spans="25:25" x14ac:dyDescent="0.25">
      <c r="Y213523" s="109"/>
    </row>
    <row r="213524" spans="25:25" x14ac:dyDescent="0.25">
      <c r="Y213524" s="109"/>
    </row>
    <row r="213525" spans="25:25" x14ac:dyDescent="0.25">
      <c r="Y213525" s="109"/>
    </row>
    <row r="213526" spans="25:25" x14ac:dyDescent="0.25">
      <c r="Y213526" s="109"/>
    </row>
    <row r="213527" spans="25:25" x14ac:dyDescent="0.25">
      <c r="Y213527" s="109"/>
    </row>
    <row r="213528" spans="25:25" x14ac:dyDescent="0.25">
      <c r="Y213528" s="109"/>
    </row>
    <row r="213529" spans="25:25" x14ac:dyDescent="0.25">
      <c r="Y213529" s="109"/>
    </row>
    <row r="213530" spans="25:25" x14ac:dyDescent="0.25">
      <c r="Y213530" s="109"/>
    </row>
    <row r="213531" spans="25:25" x14ac:dyDescent="0.25">
      <c r="Y213531" s="109"/>
    </row>
    <row r="213532" spans="25:25" x14ac:dyDescent="0.25">
      <c r="Y213532" s="109"/>
    </row>
    <row r="213533" spans="25:25" x14ac:dyDescent="0.25">
      <c r="Y213533" s="109"/>
    </row>
    <row r="213534" spans="25:25" x14ac:dyDescent="0.25">
      <c r="Y213534" s="109"/>
    </row>
    <row r="213535" spans="25:25" x14ac:dyDescent="0.25">
      <c r="Y213535" s="109"/>
    </row>
    <row r="213536" spans="25:25" x14ac:dyDescent="0.25">
      <c r="Y213536" s="109"/>
    </row>
    <row r="213537" spans="25:25" x14ac:dyDescent="0.25">
      <c r="Y213537" s="109"/>
    </row>
    <row r="213538" spans="25:25" x14ac:dyDescent="0.25">
      <c r="Y213538" s="109"/>
    </row>
    <row r="213539" spans="25:25" x14ac:dyDescent="0.25">
      <c r="Y213539" s="109"/>
    </row>
    <row r="213540" spans="25:25" x14ac:dyDescent="0.25">
      <c r="Y213540" s="109"/>
    </row>
    <row r="213541" spans="25:25" x14ac:dyDescent="0.25">
      <c r="Y213541" s="109"/>
    </row>
    <row r="213542" spans="25:25" x14ac:dyDescent="0.25">
      <c r="Y213542" s="109"/>
    </row>
    <row r="213543" spans="25:25" x14ac:dyDescent="0.25">
      <c r="Y213543" s="109"/>
    </row>
    <row r="213544" spans="25:25" x14ac:dyDescent="0.25">
      <c r="Y213544" s="109"/>
    </row>
    <row r="213545" spans="25:25" x14ac:dyDescent="0.25">
      <c r="Y213545" s="109"/>
    </row>
    <row r="213546" spans="25:25" x14ac:dyDescent="0.25">
      <c r="Y213546" s="109"/>
    </row>
    <row r="213547" spans="25:25" x14ac:dyDescent="0.25">
      <c r="Y213547" s="109"/>
    </row>
    <row r="213548" spans="25:25" x14ac:dyDescent="0.25">
      <c r="Y213548" s="109"/>
    </row>
    <row r="213549" spans="25:25" x14ac:dyDescent="0.25">
      <c r="Y213549" s="109"/>
    </row>
    <row r="213550" spans="25:25" x14ac:dyDescent="0.25">
      <c r="Y213550" s="109"/>
    </row>
    <row r="213551" spans="25:25" x14ac:dyDescent="0.25">
      <c r="Y213551" s="109"/>
    </row>
    <row r="213552" spans="25:25" x14ac:dyDescent="0.25">
      <c r="Y213552" s="109"/>
    </row>
    <row r="213553" spans="25:25" x14ac:dyDescent="0.25">
      <c r="Y213553" s="109"/>
    </row>
    <row r="213554" spans="25:25" x14ac:dyDescent="0.25">
      <c r="Y213554" s="109"/>
    </row>
    <row r="213555" spans="25:25" x14ac:dyDescent="0.25">
      <c r="Y213555" s="109"/>
    </row>
    <row r="213556" spans="25:25" x14ac:dyDescent="0.25">
      <c r="Y213556" s="109"/>
    </row>
    <row r="213557" spans="25:25" x14ac:dyDescent="0.25">
      <c r="Y213557" s="109"/>
    </row>
    <row r="213558" spans="25:25" x14ac:dyDescent="0.25">
      <c r="Y213558" s="109"/>
    </row>
    <row r="213559" spans="25:25" x14ac:dyDescent="0.25">
      <c r="Y213559" s="109"/>
    </row>
    <row r="213560" spans="25:25" x14ac:dyDescent="0.25">
      <c r="Y213560" s="109"/>
    </row>
    <row r="213561" spans="25:25" x14ac:dyDescent="0.25">
      <c r="Y213561" s="109"/>
    </row>
    <row r="213562" spans="25:25" x14ac:dyDescent="0.25">
      <c r="Y213562" s="109"/>
    </row>
    <row r="213563" spans="25:25" x14ac:dyDescent="0.25">
      <c r="Y213563" s="109"/>
    </row>
    <row r="213564" spans="25:25" x14ac:dyDescent="0.25">
      <c r="Y213564" s="109"/>
    </row>
    <row r="213565" spans="25:25" x14ac:dyDescent="0.25">
      <c r="Y213565" s="109"/>
    </row>
    <row r="213566" spans="25:25" x14ac:dyDescent="0.25">
      <c r="Y213566" s="109"/>
    </row>
    <row r="213567" spans="25:25" x14ac:dyDescent="0.25">
      <c r="Y213567" s="109"/>
    </row>
    <row r="213568" spans="25:25" x14ac:dyDescent="0.25">
      <c r="Y213568" s="109"/>
    </row>
    <row r="213569" spans="25:25" x14ac:dyDescent="0.25">
      <c r="Y213569" s="109"/>
    </row>
    <row r="213570" spans="25:25" x14ac:dyDescent="0.25">
      <c r="Y213570" s="109"/>
    </row>
    <row r="213571" spans="25:25" x14ac:dyDescent="0.25">
      <c r="Y213571" s="109"/>
    </row>
    <row r="213572" spans="25:25" x14ac:dyDescent="0.25">
      <c r="Y213572" s="109"/>
    </row>
    <row r="213573" spans="25:25" x14ac:dyDescent="0.25">
      <c r="Y213573" s="109"/>
    </row>
    <row r="213574" spans="25:25" x14ac:dyDescent="0.25">
      <c r="Y213574" s="109"/>
    </row>
    <row r="213575" spans="25:25" x14ac:dyDescent="0.25">
      <c r="Y213575" s="109"/>
    </row>
    <row r="213576" spans="25:25" x14ac:dyDescent="0.25">
      <c r="Y213576" s="109"/>
    </row>
    <row r="213577" spans="25:25" x14ac:dyDescent="0.25">
      <c r="Y213577" s="109"/>
    </row>
    <row r="213578" spans="25:25" x14ac:dyDescent="0.25">
      <c r="Y213578" s="109"/>
    </row>
    <row r="213579" spans="25:25" x14ac:dyDescent="0.25">
      <c r="Y213579" s="109"/>
    </row>
    <row r="213580" spans="25:25" x14ac:dyDescent="0.25">
      <c r="Y213580" s="109"/>
    </row>
    <row r="213581" spans="25:25" x14ac:dyDescent="0.25">
      <c r="Y213581" s="109"/>
    </row>
    <row r="213582" spans="25:25" x14ac:dyDescent="0.25">
      <c r="Y213582" s="109"/>
    </row>
    <row r="213583" spans="25:25" x14ac:dyDescent="0.25">
      <c r="Y213583" s="109"/>
    </row>
    <row r="213584" spans="25:25" x14ac:dyDescent="0.25">
      <c r="Y213584" s="109"/>
    </row>
    <row r="213585" spans="25:25" x14ac:dyDescent="0.25">
      <c r="Y213585" s="109"/>
    </row>
    <row r="213586" spans="25:25" x14ac:dyDescent="0.25">
      <c r="Y213586" s="109"/>
    </row>
    <row r="213587" spans="25:25" x14ac:dyDescent="0.25">
      <c r="Y213587" s="109"/>
    </row>
    <row r="213588" spans="25:25" x14ac:dyDescent="0.25">
      <c r="Y213588" s="109"/>
    </row>
    <row r="213589" spans="25:25" x14ac:dyDescent="0.25">
      <c r="Y213589" s="109"/>
    </row>
    <row r="213590" spans="25:25" x14ac:dyDescent="0.25">
      <c r="Y213590" s="109"/>
    </row>
    <row r="213591" spans="25:25" x14ac:dyDescent="0.25">
      <c r="Y213591" s="109"/>
    </row>
    <row r="213592" spans="25:25" x14ac:dyDescent="0.25">
      <c r="Y213592" s="109"/>
    </row>
    <row r="213593" spans="25:25" x14ac:dyDescent="0.25">
      <c r="Y213593" s="109"/>
    </row>
    <row r="213594" spans="25:25" x14ac:dyDescent="0.25">
      <c r="Y213594" s="109"/>
    </row>
    <row r="213595" spans="25:25" x14ac:dyDescent="0.25">
      <c r="Y213595" s="109"/>
    </row>
    <row r="213596" spans="25:25" x14ac:dyDescent="0.25">
      <c r="Y213596" s="109"/>
    </row>
    <row r="213597" spans="25:25" x14ac:dyDescent="0.25">
      <c r="Y213597" s="109"/>
    </row>
    <row r="213598" spans="25:25" x14ac:dyDescent="0.25">
      <c r="Y213598" s="109"/>
    </row>
    <row r="213599" spans="25:25" x14ac:dyDescent="0.25">
      <c r="Y213599" s="109"/>
    </row>
    <row r="213600" spans="25:25" x14ac:dyDescent="0.25">
      <c r="Y213600" s="109"/>
    </row>
    <row r="213601" spans="25:25" x14ac:dyDescent="0.25">
      <c r="Y213601" s="109"/>
    </row>
    <row r="213602" spans="25:25" x14ac:dyDescent="0.25">
      <c r="Y213602" s="109"/>
    </row>
    <row r="213603" spans="25:25" x14ac:dyDescent="0.25">
      <c r="Y213603" s="109"/>
    </row>
    <row r="213604" spans="25:25" x14ac:dyDescent="0.25">
      <c r="Y213604" s="109"/>
    </row>
    <row r="213605" spans="25:25" x14ac:dyDescent="0.25">
      <c r="Y213605" s="109"/>
    </row>
    <row r="213606" spans="25:25" x14ac:dyDescent="0.25">
      <c r="Y213606" s="109"/>
    </row>
    <row r="213607" spans="25:25" x14ac:dyDescent="0.25">
      <c r="Y213607" s="109"/>
    </row>
    <row r="213608" spans="25:25" x14ac:dyDescent="0.25">
      <c r="Y213608" s="109"/>
    </row>
    <row r="213609" spans="25:25" x14ac:dyDescent="0.25">
      <c r="Y213609" s="109"/>
    </row>
    <row r="213610" spans="25:25" x14ac:dyDescent="0.25">
      <c r="Y213610" s="109"/>
    </row>
    <row r="213611" spans="25:25" x14ac:dyDescent="0.25">
      <c r="Y213611" s="109"/>
    </row>
    <row r="213612" spans="25:25" x14ac:dyDescent="0.25">
      <c r="Y213612" s="109"/>
    </row>
    <row r="213613" spans="25:25" x14ac:dyDescent="0.25">
      <c r="Y213613" s="109"/>
    </row>
    <row r="213614" spans="25:25" x14ac:dyDescent="0.25">
      <c r="Y213614" s="109"/>
    </row>
    <row r="213615" spans="25:25" x14ac:dyDescent="0.25">
      <c r="Y213615" s="109"/>
    </row>
    <row r="213616" spans="25:25" x14ac:dyDescent="0.25">
      <c r="Y213616" s="109"/>
    </row>
    <row r="213617" spans="25:25" x14ac:dyDescent="0.25">
      <c r="Y213617" s="109"/>
    </row>
    <row r="213618" spans="25:25" x14ac:dyDescent="0.25">
      <c r="Y213618" s="109"/>
    </row>
    <row r="213619" spans="25:25" x14ac:dyDescent="0.25">
      <c r="Y213619" s="109"/>
    </row>
    <row r="213620" spans="25:25" x14ac:dyDescent="0.25">
      <c r="Y213620" s="109"/>
    </row>
    <row r="213621" spans="25:25" x14ac:dyDescent="0.25">
      <c r="Y213621" s="109"/>
    </row>
    <row r="213622" spans="25:25" x14ac:dyDescent="0.25">
      <c r="Y213622" s="109"/>
    </row>
    <row r="213623" spans="25:25" x14ac:dyDescent="0.25">
      <c r="Y213623" s="109"/>
    </row>
    <row r="213624" spans="25:25" x14ac:dyDescent="0.25">
      <c r="Y213624" s="109"/>
    </row>
    <row r="213625" spans="25:25" x14ac:dyDescent="0.25">
      <c r="Y213625" s="109"/>
    </row>
    <row r="213626" spans="25:25" x14ac:dyDescent="0.25">
      <c r="Y213626" s="109"/>
    </row>
    <row r="213627" spans="25:25" x14ac:dyDescent="0.25">
      <c r="Y213627" s="109"/>
    </row>
    <row r="213628" spans="25:25" x14ac:dyDescent="0.25">
      <c r="Y213628" s="109"/>
    </row>
    <row r="213629" spans="25:25" x14ac:dyDescent="0.25">
      <c r="Y213629" s="109"/>
    </row>
    <row r="213630" spans="25:25" x14ac:dyDescent="0.25">
      <c r="Y213630" s="109"/>
    </row>
    <row r="213631" spans="25:25" x14ac:dyDescent="0.25">
      <c r="Y213631" s="109"/>
    </row>
    <row r="213632" spans="25:25" x14ac:dyDescent="0.25">
      <c r="Y213632" s="109"/>
    </row>
    <row r="213633" spans="25:25" x14ac:dyDescent="0.25">
      <c r="Y213633" s="109"/>
    </row>
    <row r="213634" spans="25:25" x14ac:dyDescent="0.25">
      <c r="Y213634" s="109"/>
    </row>
    <row r="213635" spans="25:25" x14ac:dyDescent="0.25">
      <c r="Y213635" s="109"/>
    </row>
    <row r="213636" spans="25:25" x14ac:dyDescent="0.25">
      <c r="Y213636" s="109"/>
    </row>
    <row r="213637" spans="25:25" x14ac:dyDescent="0.25">
      <c r="Y213637" s="109"/>
    </row>
    <row r="213638" spans="25:25" x14ac:dyDescent="0.25">
      <c r="Y213638" s="109"/>
    </row>
    <row r="213639" spans="25:25" x14ac:dyDescent="0.25">
      <c r="Y213639" s="109"/>
    </row>
    <row r="213640" spans="25:25" x14ac:dyDescent="0.25">
      <c r="Y213640" s="109"/>
    </row>
    <row r="213641" spans="25:25" x14ac:dyDescent="0.25">
      <c r="Y213641" s="109"/>
    </row>
    <row r="213642" spans="25:25" x14ac:dyDescent="0.25">
      <c r="Y213642" s="109"/>
    </row>
    <row r="213643" spans="25:25" x14ac:dyDescent="0.25">
      <c r="Y213643" s="109"/>
    </row>
    <row r="213644" spans="25:25" x14ac:dyDescent="0.25">
      <c r="Y213644" s="109"/>
    </row>
    <row r="213645" spans="25:25" x14ac:dyDescent="0.25">
      <c r="Y213645" s="109"/>
    </row>
    <row r="213646" spans="25:25" x14ac:dyDescent="0.25">
      <c r="Y213646" s="109"/>
    </row>
    <row r="213647" spans="25:25" x14ac:dyDescent="0.25">
      <c r="Y213647" s="109"/>
    </row>
    <row r="213648" spans="25:25" x14ac:dyDescent="0.25">
      <c r="Y213648" s="109"/>
    </row>
    <row r="213649" spans="25:25" x14ac:dyDescent="0.25">
      <c r="Y213649" s="109"/>
    </row>
    <row r="213650" spans="25:25" x14ac:dyDescent="0.25">
      <c r="Y213650" s="109"/>
    </row>
    <row r="213651" spans="25:25" x14ac:dyDescent="0.25">
      <c r="Y213651" s="109"/>
    </row>
    <row r="213652" spans="25:25" x14ac:dyDescent="0.25">
      <c r="Y213652" s="109"/>
    </row>
    <row r="213653" spans="25:25" x14ac:dyDescent="0.25">
      <c r="Y213653" s="109"/>
    </row>
    <row r="213654" spans="25:25" x14ac:dyDescent="0.25">
      <c r="Y213654" s="109"/>
    </row>
    <row r="213655" spans="25:25" x14ac:dyDescent="0.25">
      <c r="Y213655" s="109"/>
    </row>
    <row r="213656" spans="25:25" x14ac:dyDescent="0.25">
      <c r="Y213656" s="109"/>
    </row>
    <row r="213657" spans="25:25" x14ac:dyDescent="0.25">
      <c r="Y213657" s="109"/>
    </row>
    <row r="213658" spans="25:25" x14ac:dyDescent="0.25">
      <c r="Y213658" s="109"/>
    </row>
    <row r="213659" spans="25:25" x14ac:dyDescent="0.25">
      <c r="Y213659" s="109"/>
    </row>
    <row r="213660" spans="25:25" x14ac:dyDescent="0.25">
      <c r="Y213660" s="109"/>
    </row>
    <row r="213661" spans="25:25" x14ac:dyDescent="0.25">
      <c r="Y213661" s="109"/>
    </row>
    <row r="213662" spans="25:25" x14ac:dyDescent="0.25">
      <c r="Y213662" s="109"/>
    </row>
    <row r="213663" spans="25:25" x14ac:dyDescent="0.25">
      <c r="Y213663" s="109"/>
    </row>
    <row r="213664" spans="25:25" x14ac:dyDescent="0.25">
      <c r="Y213664" s="109"/>
    </row>
    <row r="213665" spans="25:25" x14ac:dyDescent="0.25">
      <c r="Y213665" s="109"/>
    </row>
    <row r="213666" spans="25:25" x14ac:dyDescent="0.25">
      <c r="Y213666" s="109"/>
    </row>
    <row r="213667" spans="25:25" x14ac:dyDescent="0.25">
      <c r="Y213667" s="109"/>
    </row>
    <row r="213668" spans="25:25" x14ac:dyDescent="0.25">
      <c r="Y213668" s="109"/>
    </row>
    <row r="213669" spans="25:25" x14ac:dyDescent="0.25">
      <c r="Y213669" s="109"/>
    </row>
    <row r="213670" spans="25:25" x14ac:dyDescent="0.25">
      <c r="Y213670" s="109"/>
    </row>
    <row r="213671" spans="25:25" x14ac:dyDescent="0.25">
      <c r="Y213671" s="109"/>
    </row>
    <row r="213672" spans="25:25" x14ac:dyDescent="0.25">
      <c r="Y213672" s="109"/>
    </row>
    <row r="213673" spans="25:25" x14ac:dyDescent="0.25">
      <c r="Y213673" s="109"/>
    </row>
    <row r="213674" spans="25:25" x14ac:dyDescent="0.25">
      <c r="Y213674" s="109"/>
    </row>
    <row r="213675" spans="25:25" x14ac:dyDescent="0.25">
      <c r="Y213675" s="109"/>
    </row>
    <row r="213676" spans="25:25" x14ac:dyDescent="0.25">
      <c r="Y213676" s="109"/>
    </row>
    <row r="213677" spans="25:25" x14ac:dyDescent="0.25">
      <c r="Y213677" s="109"/>
    </row>
    <row r="213678" spans="25:25" x14ac:dyDescent="0.25">
      <c r="Y213678" s="109"/>
    </row>
    <row r="213679" spans="25:25" x14ac:dyDescent="0.25">
      <c r="Y213679" s="109"/>
    </row>
    <row r="213680" spans="25:25" x14ac:dyDescent="0.25">
      <c r="Y213680" s="109"/>
    </row>
    <row r="213681" spans="25:25" x14ac:dyDescent="0.25">
      <c r="Y213681" s="109"/>
    </row>
    <row r="213682" spans="25:25" x14ac:dyDescent="0.25">
      <c r="Y213682" s="109"/>
    </row>
    <row r="213683" spans="25:25" x14ac:dyDescent="0.25">
      <c r="Y213683" s="109"/>
    </row>
    <row r="213684" spans="25:25" x14ac:dyDescent="0.25">
      <c r="Y213684" s="109"/>
    </row>
    <row r="213685" spans="25:25" x14ac:dyDescent="0.25">
      <c r="Y213685" s="109"/>
    </row>
    <row r="213686" spans="25:25" x14ac:dyDescent="0.25">
      <c r="Y213686" s="109"/>
    </row>
    <row r="213687" spans="25:25" x14ac:dyDescent="0.25">
      <c r="Y213687" s="109"/>
    </row>
    <row r="213688" spans="25:25" x14ac:dyDescent="0.25">
      <c r="Y213688" s="109"/>
    </row>
    <row r="213689" spans="25:25" x14ac:dyDescent="0.25">
      <c r="Y213689" s="109"/>
    </row>
    <row r="213690" spans="25:25" x14ac:dyDescent="0.25">
      <c r="Y213690" s="109"/>
    </row>
    <row r="213691" spans="25:25" x14ac:dyDescent="0.25">
      <c r="Y213691" s="109"/>
    </row>
    <row r="213692" spans="25:25" x14ac:dyDescent="0.25">
      <c r="Y213692" s="109"/>
    </row>
    <row r="213693" spans="25:25" x14ac:dyDescent="0.25">
      <c r="Y213693" s="109"/>
    </row>
    <row r="213694" spans="25:25" x14ac:dyDescent="0.25">
      <c r="Y213694" s="109"/>
    </row>
    <row r="213695" spans="25:25" x14ac:dyDescent="0.25">
      <c r="Y213695" s="109"/>
    </row>
    <row r="213696" spans="25:25" x14ac:dyDescent="0.25">
      <c r="Y213696" s="109"/>
    </row>
    <row r="213697" spans="25:25" x14ac:dyDescent="0.25">
      <c r="Y213697" s="109"/>
    </row>
    <row r="213698" spans="25:25" x14ac:dyDescent="0.25">
      <c r="Y213698" s="109"/>
    </row>
    <row r="213699" spans="25:25" x14ac:dyDescent="0.25">
      <c r="Y213699" s="109"/>
    </row>
    <row r="213700" spans="25:25" x14ac:dyDescent="0.25">
      <c r="Y213700" s="109"/>
    </row>
    <row r="213701" spans="25:25" x14ac:dyDescent="0.25">
      <c r="Y213701" s="109"/>
    </row>
    <row r="213702" spans="25:25" x14ac:dyDescent="0.25">
      <c r="Y213702" s="109"/>
    </row>
    <row r="213703" spans="25:25" x14ac:dyDescent="0.25">
      <c r="Y213703" s="109"/>
    </row>
    <row r="213704" spans="25:25" x14ac:dyDescent="0.25">
      <c r="Y213704" s="109"/>
    </row>
    <row r="213705" spans="25:25" x14ac:dyDescent="0.25">
      <c r="Y213705" s="109"/>
    </row>
    <row r="213706" spans="25:25" x14ac:dyDescent="0.25">
      <c r="Y213706" s="109"/>
    </row>
    <row r="213707" spans="25:25" x14ac:dyDescent="0.25">
      <c r="Y213707" s="109"/>
    </row>
    <row r="213708" spans="25:25" x14ac:dyDescent="0.25">
      <c r="Y213708" s="109"/>
    </row>
    <row r="213709" spans="25:25" x14ac:dyDescent="0.25">
      <c r="Y213709" s="109"/>
    </row>
    <row r="213710" spans="25:25" x14ac:dyDescent="0.25">
      <c r="Y213710" s="109"/>
    </row>
    <row r="213711" spans="25:25" x14ac:dyDescent="0.25">
      <c r="Y213711" s="109"/>
    </row>
    <row r="213712" spans="25:25" x14ac:dyDescent="0.25">
      <c r="Y213712" s="109"/>
    </row>
    <row r="213713" spans="25:25" x14ac:dyDescent="0.25">
      <c r="Y213713" s="109"/>
    </row>
    <row r="213714" spans="25:25" x14ac:dyDescent="0.25">
      <c r="Y213714" s="109"/>
    </row>
    <row r="213715" spans="25:25" x14ac:dyDescent="0.25">
      <c r="Y213715" s="109"/>
    </row>
    <row r="213716" spans="25:25" x14ac:dyDescent="0.25">
      <c r="Y213716" s="109"/>
    </row>
    <row r="213717" spans="25:25" x14ac:dyDescent="0.25">
      <c r="Y213717" s="109"/>
    </row>
    <row r="213718" spans="25:25" x14ac:dyDescent="0.25">
      <c r="Y213718" s="109"/>
    </row>
    <row r="213719" spans="25:25" x14ac:dyDescent="0.25">
      <c r="Y213719" s="109"/>
    </row>
    <row r="213720" spans="25:25" x14ac:dyDescent="0.25">
      <c r="Y213720" s="109"/>
    </row>
    <row r="213721" spans="25:25" x14ac:dyDescent="0.25">
      <c r="Y213721" s="109"/>
    </row>
    <row r="213722" spans="25:25" x14ac:dyDescent="0.25">
      <c r="Y213722" s="109"/>
    </row>
    <row r="213723" spans="25:25" x14ac:dyDescent="0.25">
      <c r="Y213723" s="109"/>
    </row>
    <row r="213724" spans="25:25" x14ac:dyDescent="0.25">
      <c r="Y213724" s="109"/>
    </row>
    <row r="213725" spans="25:25" x14ac:dyDescent="0.25">
      <c r="Y213725" s="109"/>
    </row>
    <row r="213726" spans="25:25" x14ac:dyDescent="0.25">
      <c r="Y213726" s="109"/>
    </row>
    <row r="213727" spans="25:25" x14ac:dyDescent="0.25">
      <c r="Y213727" s="109"/>
    </row>
    <row r="213728" spans="25:25" x14ac:dyDescent="0.25">
      <c r="Y213728" s="109"/>
    </row>
    <row r="213729" spans="25:25" x14ac:dyDescent="0.25">
      <c r="Y213729" s="109"/>
    </row>
    <row r="213730" spans="25:25" x14ac:dyDescent="0.25">
      <c r="Y213730" s="109"/>
    </row>
    <row r="213731" spans="25:25" x14ac:dyDescent="0.25">
      <c r="Y213731" s="109"/>
    </row>
    <row r="213732" spans="25:25" x14ac:dyDescent="0.25">
      <c r="Y213732" s="109"/>
    </row>
    <row r="213733" spans="25:25" x14ac:dyDescent="0.25">
      <c r="Y213733" s="109"/>
    </row>
    <row r="213734" spans="25:25" x14ac:dyDescent="0.25">
      <c r="Y213734" s="109"/>
    </row>
    <row r="213735" spans="25:25" x14ac:dyDescent="0.25">
      <c r="Y213735" s="109"/>
    </row>
    <row r="213736" spans="25:25" x14ac:dyDescent="0.25">
      <c r="Y213736" s="109"/>
    </row>
    <row r="213737" spans="25:25" x14ac:dyDescent="0.25">
      <c r="Y213737" s="109"/>
    </row>
    <row r="213738" spans="25:25" x14ac:dyDescent="0.25">
      <c r="Y213738" s="109"/>
    </row>
    <row r="213739" spans="25:25" x14ac:dyDescent="0.25">
      <c r="Y213739" s="109"/>
    </row>
    <row r="213740" spans="25:25" x14ac:dyDescent="0.25">
      <c r="Y213740" s="109"/>
    </row>
    <row r="213741" spans="25:25" x14ac:dyDescent="0.25">
      <c r="Y213741" s="109"/>
    </row>
    <row r="213742" spans="25:25" x14ac:dyDescent="0.25">
      <c r="Y213742" s="109"/>
    </row>
    <row r="213743" spans="25:25" x14ac:dyDescent="0.25">
      <c r="Y213743" s="109"/>
    </row>
    <row r="213744" spans="25:25" x14ac:dyDescent="0.25">
      <c r="Y213744" s="109"/>
    </row>
    <row r="213745" spans="25:25" x14ac:dyDescent="0.25">
      <c r="Y213745" s="109"/>
    </row>
    <row r="213746" spans="25:25" x14ac:dyDescent="0.25">
      <c r="Y213746" s="109"/>
    </row>
    <row r="213747" spans="25:25" x14ac:dyDescent="0.25">
      <c r="Y213747" s="109"/>
    </row>
    <row r="213748" spans="25:25" x14ac:dyDescent="0.25">
      <c r="Y213748" s="109"/>
    </row>
    <row r="213749" spans="25:25" x14ac:dyDescent="0.25">
      <c r="Y213749" s="109"/>
    </row>
    <row r="213750" spans="25:25" x14ac:dyDescent="0.25">
      <c r="Y213750" s="109"/>
    </row>
    <row r="213751" spans="25:25" x14ac:dyDescent="0.25">
      <c r="Y213751" s="109"/>
    </row>
    <row r="213752" spans="25:25" x14ac:dyDescent="0.25">
      <c r="Y213752" s="109"/>
    </row>
    <row r="213753" spans="25:25" x14ac:dyDescent="0.25">
      <c r="Y213753" s="109"/>
    </row>
    <row r="213754" spans="25:25" x14ac:dyDescent="0.25">
      <c r="Y213754" s="109"/>
    </row>
    <row r="213755" spans="25:25" x14ac:dyDescent="0.25">
      <c r="Y213755" s="109"/>
    </row>
    <row r="213756" spans="25:25" x14ac:dyDescent="0.25">
      <c r="Y213756" s="109"/>
    </row>
    <row r="213757" spans="25:25" x14ac:dyDescent="0.25">
      <c r="Y213757" s="109"/>
    </row>
    <row r="213758" spans="25:25" x14ac:dyDescent="0.25">
      <c r="Y213758" s="109"/>
    </row>
    <row r="213759" spans="25:25" x14ac:dyDescent="0.25">
      <c r="Y213759" s="109"/>
    </row>
    <row r="213760" spans="25:25" x14ac:dyDescent="0.25">
      <c r="Y213760" s="109"/>
    </row>
    <row r="213761" spans="25:25" x14ac:dyDescent="0.25">
      <c r="Y213761" s="109"/>
    </row>
    <row r="213762" spans="25:25" x14ac:dyDescent="0.25">
      <c r="Y213762" s="109"/>
    </row>
    <row r="213763" spans="25:25" x14ac:dyDescent="0.25">
      <c r="Y213763" s="109"/>
    </row>
    <row r="213764" spans="25:25" x14ac:dyDescent="0.25">
      <c r="Y213764" s="109"/>
    </row>
    <row r="213765" spans="25:25" x14ac:dyDescent="0.25">
      <c r="Y213765" s="109"/>
    </row>
    <row r="213766" spans="25:25" x14ac:dyDescent="0.25">
      <c r="Y213766" s="109"/>
    </row>
    <row r="213767" spans="25:25" x14ac:dyDescent="0.25">
      <c r="Y213767" s="109"/>
    </row>
    <row r="213768" spans="25:25" x14ac:dyDescent="0.25">
      <c r="Y213768" s="109"/>
    </row>
    <row r="213769" spans="25:25" x14ac:dyDescent="0.25">
      <c r="Y213769" s="109"/>
    </row>
    <row r="213770" spans="25:25" x14ac:dyDescent="0.25">
      <c r="Y213770" s="109"/>
    </row>
    <row r="213771" spans="25:25" x14ac:dyDescent="0.25">
      <c r="Y213771" s="109"/>
    </row>
    <row r="213772" spans="25:25" x14ac:dyDescent="0.25">
      <c r="Y213772" s="109"/>
    </row>
    <row r="213773" spans="25:25" x14ac:dyDescent="0.25">
      <c r="Y213773" s="109"/>
    </row>
    <row r="213774" spans="25:25" x14ac:dyDescent="0.25">
      <c r="Y213774" s="109"/>
    </row>
    <row r="213775" spans="25:25" x14ac:dyDescent="0.25">
      <c r="Y213775" s="109"/>
    </row>
    <row r="213776" spans="25:25" x14ac:dyDescent="0.25">
      <c r="Y213776" s="109"/>
    </row>
    <row r="213777" spans="25:25" x14ac:dyDescent="0.25">
      <c r="Y213777" s="109"/>
    </row>
    <row r="213778" spans="25:25" x14ac:dyDescent="0.25">
      <c r="Y213778" s="109"/>
    </row>
    <row r="213779" spans="25:25" x14ac:dyDescent="0.25">
      <c r="Y213779" s="109"/>
    </row>
    <row r="213780" spans="25:25" x14ac:dyDescent="0.25">
      <c r="Y213780" s="109"/>
    </row>
    <row r="213781" spans="25:25" x14ac:dyDescent="0.25">
      <c r="Y213781" s="109"/>
    </row>
    <row r="213782" spans="25:25" x14ac:dyDescent="0.25">
      <c r="Y213782" s="109"/>
    </row>
    <row r="213783" spans="25:25" x14ac:dyDescent="0.25">
      <c r="Y213783" s="109"/>
    </row>
    <row r="213784" spans="25:25" x14ac:dyDescent="0.25">
      <c r="Y213784" s="109"/>
    </row>
    <row r="213785" spans="25:25" x14ac:dyDescent="0.25">
      <c r="Y213785" s="109"/>
    </row>
    <row r="213786" spans="25:25" x14ac:dyDescent="0.25">
      <c r="Y213786" s="109"/>
    </row>
    <row r="213787" spans="25:25" x14ac:dyDescent="0.25">
      <c r="Y213787" s="109"/>
    </row>
    <row r="213788" spans="25:25" x14ac:dyDescent="0.25">
      <c r="Y213788" s="109"/>
    </row>
    <row r="213789" spans="25:25" x14ac:dyDescent="0.25">
      <c r="Y213789" s="109"/>
    </row>
    <row r="213790" spans="25:25" x14ac:dyDescent="0.25">
      <c r="Y213790" s="109"/>
    </row>
    <row r="213791" spans="25:25" x14ac:dyDescent="0.25">
      <c r="Y213791" s="109"/>
    </row>
    <row r="213792" spans="25:25" x14ac:dyDescent="0.25">
      <c r="Y213792" s="109"/>
    </row>
    <row r="213793" spans="25:25" x14ac:dyDescent="0.25">
      <c r="Y213793" s="109"/>
    </row>
    <row r="213794" spans="25:25" x14ac:dyDescent="0.25">
      <c r="Y213794" s="109"/>
    </row>
    <row r="213795" spans="25:25" x14ac:dyDescent="0.25">
      <c r="Y213795" s="109"/>
    </row>
    <row r="213796" spans="25:25" x14ac:dyDescent="0.25">
      <c r="Y213796" s="109"/>
    </row>
    <row r="213797" spans="25:25" x14ac:dyDescent="0.25">
      <c r="Y213797" s="109"/>
    </row>
    <row r="213798" spans="25:25" x14ac:dyDescent="0.25">
      <c r="Y213798" s="109"/>
    </row>
    <row r="213799" spans="25:25" x14ac:dyDescent="0.25">
      <c r="Y213799" s="109"/>
    </row>
    <row r="213800" spans="25:25" x14ac:dyDescent="0.25">
      <c r="Y213800" s="109"/>
    </row>
    <row r="213801" spans="25:25" x14ac:dyDescent="0.25">
      <c r="Y213801" s="109"/>
    </row>
    <row r="213802" spans="25:25" x14ac:dyDescent="0.25">
      <c r="Y213802" s="109"/>
    </row>
    <row r="213803" spans="25:25" x14ac:dyDescent="0.25">
      <c r="Y213803" s="109"/>
    </row>
    <row r="213804" spans="25:25" x14ac:dyDescent="0.25">
      <c r="Y213804" s="109"/>
    </row>
    <row r="213805" spans="25:25" x14ac:dyDescent="0.25">
      <c r="Y213805" s="109"/>
    </row>
    <row r="213806" spans="25:25" x14ac:dyDescent="0.25">
      <c r="Y213806" s="109"/>
    </row>
    <row r="213807" spans="25:25" x14ac:dyDescent="0.25">
      <c r="Y213807" s="109"/>
    </row>
    <row r="213808" spans="25:25" x14ac:dyDescent="0.25">
      <c r="Y213808" s="109"/>
    </row>
    <row r="213809" spans="25:25" x14ac:dyDescent="0.25">
      <c r="Y213809" s="109"/>
    </row>
    <row r="213810" spans="25:25" x14ac:dyDescent="0.25">
      <c r="Y213810" s="109"/>
    </row>
    <row r="213811" spans="25:25" x14ac:dyDescent="0.25">
      <c r="Y213811" s="109"/>
    </row>
    <row r="213812" spans="25:25" x14ac:dyDescent="0.25">
      <c r="Y213812" s="109"/>
    </row>
    <row r="213813" spans="25:25" x14ac:dyDescent="0.25">
      <c r="Y213813" s="109"/>
    </row>
    <row r="213814" spans="25:25" x14ac:dyDescent="0.25">
      <c r="Y213814" s="109"/>
    </row>
    <row r="213815" spans="25:25" x14ac:dyDescent="0.25">
      <c r="Y213815" s="109"/>
    </row>
    <row r="213816" spans="25:25" x14ac:dyDescent="0.25">
      <c r="Y213816" s="109"/>
    </row>
    <row r="213817" spans="25:25" x14ac:dyDescent="0.25">
      <c r="Y213817" s="109"/>
    </row>
    <row r="213818" spans="25:25" x14ac:dyDescent="0.25">
      <c r="Y213818" s="109"/>
    </row>
    <row r="213819" spans="25:25" x14ac:dyDescent="0.25">
      <c r="Y213819" s="109"/>
    </row>
    <row r="213820" spans="25:25" x14ac:dyDescent="0.25">
      <c r="Y213820" s="109"/>
    </row>
    <row r="213821" spans="25:25" x14ac:dyDescent="0.25">
      <c r="Y213821" s="109"/>
    </row>
    <row r="213822" spans="25:25" x14ac:dyDescent="0.25">
      <c r="Y213822" s="109"/>
    </row>
    <row r="213823" spans="25:25" x14ac:dyDescent="0.25">
      <c r="Y213823" s="109"/>
    </row>
    <row r="213824" spans="25:25" x14ac:dyDescent="0.25">
      <c r="Y213824" s="109"/>
    </row>
    <row r="213825" spans="25:25" x14ac:dyDescent="0.25">
      <c r="Y213825" s="109"/>
    </row>
    <row r="213826" spans="25:25" x14ac:dyDescent="0.25">
      <c r="Y213826" s="109"/>
    </row>
    <row r="213827" spans="25:25" x14ac:dyDescent="0.25">
      <c r="Y213827" s="109"/>
    </row>
    <row r="213828" spans="25:25" x14ac:dyDescent="0.25">
      <c r="Y213828" s="109"/>
    </row>
    <row r="213829" spans="25:25" x14ac:dyDescent="0.25">
      <c r="Y213829" s="109"/>
    </row>
    <row r="213830" spans="25:25" x14ac:dyDescent="0.25">
      <c r="Y213830" s="109"/>
    </row>
    <row r="213831" spans="25:25" x14ac:dyDescent="0.25">
      <c r="Y213831" s="109"/>
    </row>
    <row r="213832" spans="25:25" x14ac:dyDescent="0.25">
      <c r="Y213832" s="109"/>
    </row>
    <row r="213833" spans="25:25" x14ac:dyDescent="0.25">
      <c r="Y213833" s="109"/>
    </row>
    <row r="213834" spans="25:25" x14ac:dyDescent="0.25">
      <c r="Y213834" s="109"/>
    </row>
    <row r="213835" spans="25:25" x14ac:dyDescent="0.25">
      <c r="Y213835" s="109"/>
    </row>
    <row r="213836" spans="25:25" x14ac:dyDescent="0.25">
      <c r="Y213836" s="109"/>
    </row>
    <row r="213837" spans="25:25" x14ac:dyDescent="0.25">
      <c r="Y213837" s="109"/>
    </row>
    <row r="213838" spans="25:25" x14ac:dyDescent="0.25">
      <c r="Y213838" s="109"/>
    </row>
    <row r="213839" spans="25:25" x14ac:dyDescent="0.25">
      <c r="Y213839" s="109"/>
    </row>
    <row r="213840" spans="25:25" x14ac:dyDescent="0.25">
      <c r="Y213840" s="109"/>
    </row>
    <row r="213841" spans="25:25" x14ac:dyDescent="0.25">
      <c r="Y213841" s="109"/>
    </row>
    <row r="213842" spans="25:25" x14ac:dyDescent="0.25">
      <c r="Y213842" s="109"/>
    </row>
    <row r="213843" spans="25:25" x14ac:dyDescent="0.25">
      <c r="Y213843" s="109"/>
    </row>
    <row r="213844" spans="25:25" x14ac:dyDescent="0.25">
      <c r="Y213844" s="109"/>
    </row>
    <row r="213845" spans="25:25" x14ac:dyDescent="0.25">
      <c r="Y213845" s="109"/>
    </row>
    <row r="213846" spans="25:25" x14ac:dyDescent="0.25">
      <c r="Y213846" s="109"/>
    </row>
    <row r="213847" spans="25:25" x14ac:dyDescent="0.25">
      <c r="Y213847" s="109"/>
    </row>
    <row r="213848" spans="25:25" x14ac:dyDescent="0.25">
      <c r="Y213848" s="109"/>
    </row>
    <row r="213849" spans="25:25" x14ac:dyDescent="0.25">
      <c r="Y213849" s="109"/>
    </row>
    <row r="213850" spans="25:25" x14ac:dyDescent="0.25">
      <c r="Y213850" s="109"/>
    </row>
    <row r="213851" spans="25:25" x14ac:dyDescent="0.25">
      <c r="Y213851" s="109"/>
    </row>
    <row r="213852" spans="25:25" x14ac:dyDescent="0.25">
      <c r="Y213852" s="109"/>
    </row>
    <row r="213853" spans="25:25" x14ac:dyDescent="0.25">
      <c r="Y213853" s="109"/>
    </row>
    <row r="213854" spans="25:25" x14ac:dyDescent="0.25">
      <c r="Y213854" s="109"/>
    </row>
    <row r="213855" spans="25:25" x14ac:dyDescent="0.25">
      <c r="Y213855" s="109"/>
    </row>
    <row r="213856" spans="25:25" x14ac:dyDescent="0.25">
      <c r="Y213856" s="109"/>
    </row>
    <row r="213857" spans="25:25" x14ac:dyDescent="0.25">
      <c r="Y213857" s="109"/>
    </row>
    <row r="213858" spans="25:25" x14ac:dyDescent="0.25">
      <c r="Y213858" s="109"/>
    </row>
    <row r="213859" spans="25:25" x14ac:dyDescent="0.25">
      <c r="Y213859" s="109"/>
    </row>
    <row r="213860" spans="25:25" x14ac:dyDescent="0.25">
      <c r="Y213860" s="109"/>
    </row>
    <row r="213861" spans="25:25" x14ac:dyDescent="0.25">
      <c r="Y213861" s="109"/>
    </row>
    <row r="213862" spans="25:25" x14ac:dyDescent="0.25">
      <c r="Y213862" s="109"/>
    </row>
    <row r="213863" spans="25:25" x14ac:dyDescent="0.25">
      <c r="Y213863" s="109"/>
    </row>
    <row r="213864" spans="25:25" x14ac:dyDescent="0.25">
      <c r="Y213864" s="109"/>
    </row>
    <row r="213865" spans="25:25" x14ac:dyDescent="0.25">
      <c r="Y213865" s="109"/>
    </row>
    <row r="213866" spans="25:25" x14ac:dyDescent="0.25">
      <c r="Y213866" s="109"/>
    </row>
    <row r="213867" spans="25:25" x14ac:dyDescent="0.25">
      <c r="Y213867" s="109"/>
    </row>
    <row r="213868" spans="25:25" x14ac:dyDescent="0.25">
      <c r="Y213868" s="109"/>
    </row>
    <row r="213869" spans="25:25" x14ac:dyDescent="0.25">
      <c r="Y213869" s="109"/>
    </row>
    <row r="213870" spans="25:25" x14ac:dyDescent="0.25">
      <c r="Y213870" s="109"/>
    </row>
    <row r="213871" spans="25:25" x14ac:dyDescent="0.25">
      <c r="Y213871" s="109"/>
    </row>
    <row r="213872" spans="25:25" x14ac:dyDescent="0.25">
      <c r="Y213872" s="109"/>
    </row>
    <row r="213873" spans="25:25" x14ac:dyDescent="0.25">
      <c r="Y213873" s="109"/>
    </row>
    <row r="213874" spans="25:25" x14ac:dyDescent="0.25">
      <c r="Y213874" s="109"/>
    </row>
    <row r="213875" spans="25:25" x14ac:dyDescent="0.25">
      <c r="Y213875" s="109"/>
    </row>
    <row r="213876" spans="25:25" x14ac:dyDescent="0.25">
      <c r="Y213876" s="109"/>
    </row>
    <row r="213877" spans="25:25" x14ac:dyDescent="0.25">
      <c r="Y213877" s="109"/>
    </row>
    <row r="213878" spans="25:25" x14ac:dyDescent="0.25">
      <c r="Y213878" s="109"/>
    </row>
    <row r="213879" spans="25:25" x14ac:dyDescent="0.25">
      <c r="Y213879" s="109"/>
    </row>
    <row r="213880" spans="25:25" x14ac:dyDescent="0.25">
      <c r="Y213880" s="109"/>
    </row>
    <row r="213881" spans="25:25" x14ac:dyDescent="0.25">
      <c r="Y213881" s="109"/>
    </row>
    <row r="213882" spans="25:25" x14ac:dyDescent="0.25">
      <c r="Y213882" s="109"/>
    </row>
    <row r="213883" spans="25:25" x14ac:dyDescent="0.25">
      <c r="Y213883" s="109"/>
    </row>
    <row r="213884" spans="25:25" x14ac:dyDescent="0.25">
      <c r="Y213884" s="109"/>
    </row>
    <row r="213885" spans="25:25" x14ac:dyDescent="0.25">
      <c r="Y213885" s="109"/>
    </row>
    <row r="213886" spans="25:25" x14ac:dyDescent="0.25">
      <c r="Y213886" s="109"/>
    </row>
    <row r="213887" spans="25:25" x14ac:dyDescent="0.25">
      <c r="Y213887" s="109"/>
    </row>
    <row r="213888" spans="25:25" x14ac:dyDescent="0.25">
      <c r="Y213888" s="109"/>
    </row>
    <row r="213889" spans="25:25" x14ac:dyDescent="0.25">
      <c r="Y213889" s="109"/>
    </row>
    <row r="213890" spans="25:25" x14ac:dyDescent="0.25">
      <c r="Y213890" s="109"/>
    </row>
    <row r="213891" spans="25:25" x14ac:dyDescent="0.25">
      <c r="Y213891" s="109"/>
    </row>
    <row r="213892" spans="25:25" x14ac:dyDescent="0.25">
      <c r="Y213892" s="109"/>
    </row>
    <row r="213893" spans="25:25" x14ac:dyDescent="0.25">
      <c r="Y213893" s="109"/>
    </row>
    <row r="213894" spans="25:25" x14ac:dyDescent="0.25">
      <c r="Y213894" s="109"/>
    </row>
    <row r="213895" spans="25:25" x14ac:dyDescent="0.25">
      <c r="Y213895" s="109"/>
    </row>
    <row r="213896" spans="25:25" x14ac:dyDescent="0.25">
      <c r="Y213896" s="109"/>
    </row>
    <row r="213897" spans="25:25" x14ac:dyDescent="0.25">
      <c r="Y213897" s="109"/>
    </row>
    <row r="213898" spans="25:25" x14ac:dyDescent="0.25">
      <c r="Y213898" s="109"/>
    </row>
    <row r="213899" spans="25:25" x14ac:dyDescent="0.25">
      <c r="Y213899" s="109"/>
    </row>
    <row r="213900" spans="25:25" x14ac:dyDescent="0.25">
      <c r="Y213900" s="109"/>
    </row>
    <row r="213901" spans="25:25" x14ac:dyDescent="0.25">
      <c r="Y213901" s="109"/>
    </row>
    <row r="213902" spans="25:25" x14ac:dyDescent="0.25">
      <c r="Y213902" s="109"/>
    </row>
    <row r="213903" spans="25:25" x14ac:dyDescent="0.25">
      <c r="Y213903" s="109"/>
    </row>
    <row r="213904" spans="25:25" x14ac:dyDescent="0.25">
      <c r="Y213904" s="109"/>
    </row>
    <row r="213905" spans="25:25" x14ac:dyDescent="0.25">
      <c r="Y213905" s="109"/>
    </row>
    <row r="213906" spans="25:25" x14ac:dyDescent="0.25">
      <c r="Y213906" s="109"/>
    </row>
    <row r="213907" spans="25:25" x14ac:dyDescent="0.25">
      <c r="Y213907" s="109"/>
    </row>
    <row r="213908" spans="25:25" x14ac:dyDescent="0.25">
      <c r="Y213908" s="109"/>
    </row>
    <row r="213909" spans="25:25" x14ac:dyDescent="0.25">
      <c r="Y213909" s="109"/>
    </row>
    <row r="213910" spans="25:25" x14ac:dyDescent="0.25">
      <c r="Y213910" s="109"/>
    </row>
    <row r="213911" spans="25:25" x14ac:dyDescent="0.25">
      <c r="Y213911" s="109"/>
    </row>
    <row r="213912" spans="25:25" x14ac:dyDescent="0.25">
      <c r="Y213912" s="109"/>
    </row>
    <row r="213913" spans="25:25" x14ac:dyDescent="0.25">
      <c r="Y213913" s="109"/>
    </row>
    <row r="213914" spans="25:25" x14ac:dyDescent="0.25">
      <c r="Y213914" s="109"/>
    </row>
    <row r="213915" spans="25:25" x14ac:dyDescent="0.25">
      <c r="Y213915" s="109"/>
    </row>
    <row r="213916" spans="25:25" x14ac:dyDescent="0.25">
      <c r="Y213916" s="109"/>
    </row>
    <row r="213917" spans="25:25" x14ac:dyDescent="0.25">
      <c r="Y213917" s="109"/>
    </row>
    <row r="213918" spans="25:25" x14ac:dyDescent="0.25">
      <c r="Y213918" s="109"/>
    </row>
    <row r="213919" spans="25:25" x14ac:dyDescent="0.25">
      <c r="Y213919" s="109"/>
    </row>
    <row r="213920" spans="25:25" x14ac:dyDescent="0.25">
      <c r="Y213920" s="109"/>
    </row>
    <row r="213921" spans="25:25" x14ac:dyDescent="0.25">
      <c r="Y213921" s="109"/>
    </row>
    <row r="213922" spans="25:25" x14ac:dyDescent="0.25">
      <c r="Y213922" s="109"/>
    </row>
    <row r="213923" spans="25:25" x14ac:dyDescent="0.25">
      <c r="Y213923" s="109"/>
    </row>
    <row r="213924" spans="25:25" x14ac:dyDescent="0.25">
      <c r="Y213924" s="109"/>
    </row>
    <row r="213925" spans="25:25" x14ac:dyDescent="0.25">
      <c r="Y213925" s="109"/>
    </row>
    <row r="213926" spans="25:25" x14ac:dyDescent="0.25">
      <c r="Y213926" s="109"/>
    </row>
    <row r="213927" spans="25:25" x14ac:dyDescent="0.25">
      <c r="Y213927" s="109"/>
    </row>
    <row r="213928" spans="25:25" x14ac:dyDescent="0.25">
      <c r="Y213928" s="109"/>
    </row>
    <row r="213929" spans="25:25" x14ac:dyDescent="0.25">
      <c r="Y213929" s="109"/>
    </row>
    <row r="213930" spans="25:25" x14ac:dyDescent="0.25">
      <c r="Y213930" s="109"/>
    </row>
    <row r="213931" spans="25:25" x14ac:dyDescent="0.25">
      <c r="Y213931" s="109"/>
    </row>
    <row r="213932" spans="25:25" x14ac:dyDescent="0.25">
      <c r="Y213932" s="109"/>
    </row>
    <row r="213933" spans="25:25" x14ac:dyDescent="0.25">
      <c r="Y213933" s="109"/>
    </row>
    <row r="213934" spans="25:25" x14ac:dyDescent="0.25">
      <c r="Y213934" s="109"/>
    </row>
    <row r="213935" spans="25:25" x14ac:dyDescent="0.25">
      <c r="Y213935" s="109"/>
    </row>
    <row r="213936" spans="25:25" x14ac:dyDescent="0.25">
      <c r="Y213936" s="109"/>
    </row>
    <row r="213937" spans="25:25" x14ac:dyDescent="0.25">
      <c r="Y213937" s="109"/>
    </row>
    <row r="213938" spans="25:25" x14ac:dyDescent="0.25">
      <c r="Y213938" s="109"/>
    </row>
    <row r="213939" spans="25:25" x14ac:dyDescent="0.25">
      <c r="Y213939" s="109"/>
    </row>
    <row r="213940" spans="25:25" x14ac:dyDescent="0.25">
      <c r="Y213940" s="109"/>
    </row>
    <row r="213941" spans="25:25" x14ac:dyDescent="0.25">
      <c r="Y213941" s="109"/>
    </row>
    <row r="213942" spans="25:25" x14ac:dyDescent="0.25">
      <c r="Y213942" s="109"/>
    </row>
    <row r="213943" spans="25:25" x14ac:dyDescent="0.25">
      <c r="Y213943" s="109"/>
    </row>
    <row r="213944" spans="25:25" x14ac:dyDescent="0.25">
      <c r="Y213944" s="109"/>
    </row>
    <row r="213945" spans="25:25" x14ac:dyDescent="0.25">
      <c r="Y213945" s="109"/>
    </row>
    <row r="213946" spans="25:25" x14ac:dyDescent="0.25">
      <c r="Y213946" s="109"/>
    </row>
    <row r="213947" spans="25:25" x14ac:dyDescent="0.25">
      <c r="Y213947" s="109"/>
    </row>
    <row r="213948" spans="25:25" x14ac:dyDescent="0.25">
      <c r="Y213948" s="109"/>
    </row>
    <row r="213949" spans="25:25" x14ac:dyDescent="0.25">
      <c r="Y213949" s="109"/>
    </row>
    <row r="213950" spans="25:25" x14ac:dyDescent="0.25">
      <c r="Y213950" s="109"/>
    </row>
    <row r="213951" spans="25:25" x14ac:dyDescent="0.25">
      <c r="Y213951" s="109"/>
    </row>
    <row r="213952" spans="25:25" x14ac:dyDescent="0.25">
      <c r="Y213952" s="109"/>
    </row>
    <row r="213953" spans="25:25" x14ac:dyDescent="0.25">
      <c r="Y213953" s="109"/>
    </row>
    <row r="213954" spans="25:25" x14ac:dyDescent="0.25">
      <c r="Y213954" s="109"/>
    </row>
    <row r="213955" spans="25:25" x14ac:dyDescent="0.25">
      <c r="Y213955" s="109"/>
    </row>
    <row r="213956" spans="25:25" x14ac:dyDescent="0.25">
      <c r="Y213956" s="109"/>
    </row>
    <row r="213957" spans="25:25" x14ac:dyDescent="0.25">
      <c r="Y213957" s="109"/>
    </row>
    <row r="213958" spans="25:25" x14ac:dyDescent="0.25">
      <c r="Y213958" s="109"/>
    </row>
    <row r="213959" spans="25:25" x14ac:dyDescent="0.25">
      <c r="Y213959" s="109"/>
    </row>
    <row r="213960" spans="25:25" x14ac:dyDescent="0.25">
      <c r="Y213960" s="109"/>
    </row>
    <row r="213961" spans="25:25" x14ac:dyDescent="0.25">
      <c r="Y213961" s="109"/>
    </row>
    <row r="213962" spans="25:25" x14ac:dyDescent="0.25">
      <c r="Y213962" s="109"/>
    </row>
    <row r="213963" spans="25:25" x14ac:dyDescent="0.25">
      <c r="Y213963" s="109"/>
    </row>
    <row r="213964" spans="25:25" x14ac:dyDescent="0.25">
      <c r="Y213964" s="109"/>
    </row>
    <row r="213965" spans="25:25" x14ac:dyDescent="0.25">
      <c r="Y213965" s="109"/>
    </row>
    <row r="213966" spans="25:25" x14ac:dyDescent="0.25">
      <c r="Y213966" s="109"/>
    </row>
    <row r="213967" spans="25:25" x14ac:dyDescent="0.25">
      <c r="Y213967" s="109"/>
    </row>
    <row r="213968" spans="25:25" x14ac:dyDescent="0.25">
      <c r="Y213968" s="109"/>
    </row>
    <row r="213969" spans="25:25" x14ac:dyDescent="0.25">
      <c r="Y213969" s="109"/>
    </row>
    <row r="213970" spans="25:25" x14ac:dyDescent="0.25">
      <c r="Y213970" s="109"/>
    </row>
    <row r="213971" spans="25:25" x14ac:dyDescent="0.25">
      <c r="Y213971" s="109"/>
    </row>
    <row r="213972" spans="25:25" x14ac:dyDescent="0.25">
      <c r="Y213972" s="109"/>
    </row>
    <row r="213973" spans="25:25" x14ac:dyDescent="0.25">
      <c r="Y213973" s="109"/>
    </row>
    <row r="213974" spans="25:25" x14ac:dyDescent="0.25">
      <c r="Y213974" s="109"/>
    </row>
    <row r="213975" spans="25:25" x14ac:dyDescent="0.25">
      <c r="Y213975" s="109"/>
    </row>
    <row r="213976" spans="25:25" x14ac:dyDescent="0.25">
      <c r="Y213976" s="109"/>
    </row>
    <row r="213977" spans="25:25" x14ac:dyDescent="0.25">
      <c r="Y213977" s="109"/>
    </row>
    <row r="213978" spans="25:25" x14ac:dyDescent="0.25">
      <c r="Y213978" s="109"/>
    </row>
    <row r="213979" spans="25:25" x14ac:dyDescent="0.25">
      <c r="Y213979" s="109"/>
    </row>
    <row r="213980" spans="25:25" x14ac:dyDescent="0.25">
      <c r="Y213980" s="109"/>
    </row>
    <row r="213981" spans="25:25" x14ac:dyDescent="0.25">
      <c r="Y213981" s="109"/>
    </row>
    <row r="213982" spans="25:25" x14ac:dyDescent="0.25">
      <c r="Y213982" s="109"/>
    </row>
    <row r="213983" spans="25:25" x14ac:dyDescent="0.25">
      <c r="Y213983" s="109"/>
    </row>
    <row r="213984" spans="25:25" x14ac:dyDescent="0.25">
      <c r="Y213984" s="109"/>
    </row>
    <row r="213985" spans="25:25" x14ac:dyDescent="0.25">
      <c r="Y213985" s="109"/>
    </row>
    <row r="213986" spans="25:25" x14ac:dyDescent="0.25">
      <c r="Y213986" s="109"/>
    </row>
    <row r="213987" spans="25:25" x14ac:dyDescent="0.25">
      <c r="Y213987" s="109"/>
    </row>
    <row r="213988" spans="25:25" x14ac:dyDescent="0.25">
      <c r="Y213988" s="109"/>
    </row>
    <row r="213989" spans="25:25" x14ac:dyDescent="0.25">
      <c r="Y213989" s="109"/>
    </row>
    <row r="213990" spans="25:25" x14ac:dyDescent="0.25">
      <c r="Y213990" s="109"/>
    </row>
    <row r="213991" spans="25:25" x14ac:dyDescent="0.25">
      <c r="Y213991" s="109"/>
    </row>
    <row r="213992" spans="25:25" x14ac:dyDescent="0.25">
      <c r="Y213992" s="109"/>
    </row>
    <row r="213993" spans="25:25" x14ac:dyDescent="0.25">
      <c r="Y213993" s="109"/>
    </row>
    <row r="213994" spans="25:25" x14ac:dyDescent="0.25">
      <c r="Y213994" s="109"/>
    </row>
    <row r="213995" spans="25:25" x14ac:dyDescent="0.25">
      <c r="Y213995" s="109"/>
    </row>
    <row r="213996" spans="25:25" x14ac:dyDescent="0.25">
      <c r="Y213996" s="109"/>
    </row>
    <row r="213997" spans="25:25" x14ac:dyDescent="0.25">
      <c r="Y213997" s="109"/>
    </row>
    <row r="213998" spans="25:25" x14ac:dyDescent="0.25">
      <c r="Y213998" s="109"/>
    </row>
    <row r="213999" spans="25:25" x14ac:dyDescent="0.25">
      <c r="Y213999" s="109"/>
    </row>
    <row r="214000" spans="25:25" x14ac:dyDescent="0.25">
      <c r="Y214000" s="109"/>
    </row>
    <row r="214001" spans="25:25" x14ac:dyDescent="0.25">
      <c r="Y214001" s="109"/>
    </row>
    <row r="214002" spans="25:25" x14ac:dyDescent="0.25">
      <c r="Y214002" s="109"/>
    </row>
    <row r="214003" spans="25:25" x14ac:dyDescent="0.25">
      <c r="Y214003" s="109"/>
    </row>
    <row r="214004" spans="25:25" x14ac:dyDescent="0.25">
      <c r="Y214004" s="109"/>
    </row>
    <row r="214005" spans="25:25" x14ac:dyDescent="0.25">
      <c r="Y214005" s="109"/>
    </row>
    <row r="214006" spans="25:25" x14ac:dyDescent="0.25">
      <c r="Y214006" s="109"/>
    </row>
    <row r="214007" spans="25:25" x14ac:dyDescent="0.25">
      <c r="Y214007" s="109"/>
    </row>
    <row r="214008" spans="25:25" x14ac:dyDescent="0.25">
      <c r="Y214008" s="109"/>
    </row>
    <row r="214009" spans="25:25" x14ac:dyDescent="0.25">
      <c r="Y214009" s="109"/>
    </row>
    <row r="214010" spans="25:25" x14ac:dyDescent="0.25">
      <c r="Y214010" s="109"/>
    </row>
    <row r="214011" spans="25:25" x14ac:dyDescent="0.25">
      <c r="Y214011" s="109"/>
    </row>
    <row r="214012" spans="25:25" x14ac:dyDescent="0.25">
      <c r="Y214012" s="109"/>
    </row>
    <row r="214013" spans="25:25" x14ac:dyDescent="0.25">
      <c r="Y214013" s="109"/>
    </row>
    <row r="214014" spans="25:25" x14ac:dyDescent="0.25">
      <c r="Y214014" s="109"/>
    </row>
    <row r="214015" spans="25:25" x14ac:dyDescent="0.25">
      <c r="Y214015" s="109"/>
    </row>
    <row r="214016" spans="25:25" x14ac:dyDescent="0.25">
      <c r="Y214016" s="109"/>
    </row>
    <row r="214017" spans="25:25" x14ac:dyDescent="0.25">
      <c r="Y214017" s="109"/>
    </row>
    <row r="214018" spans="25:25" x14ac:dyDescent="0.25">
      <c r="Y214018" s="109"/>
    </row>
    <row r="214019" spans="25:25" x14ac:dyDescent="0.25">
      <c r="Y214019" s="109"/>
    </row>
    <row r="214020" spans="25:25" x14ac:dyDescent="0.25">
      <c r="Y214020" s="109"/>
    </row>
    <row r="214021" spans="25:25" x14ac:dyDescent="0.25">
      <c r="Y214021" s="109"/>
    </row>
    <row r="214022" spans="25:25" x14ac:dyDescent="0.25">
      <c r="Y214022" s="109"/>
    </row>
    <row r="214023" spans="25:25" x14ac:dyDescent="0.25">
      <c r="Y214023" s="109"/>
    </row>
    <row r="214024" spans="25:25" x14ac:dyDescent="0.25">
      <c r="Y214024" s="109"/>
    </row>
    <row r="214025" spans="25:25" x14ac:dyDescent="0.25">
      <c r="Y214025" s="109"/>
    </row>
    <row r="214026" spans="25:25" x14ac:dyDescent="0.25">
      <c r="Y214026" s="109"/>
    </row>
    <row r="214027" spans="25:25" x14ac:dyDescent="0.25">
      <c r="Y214027" s="109"/>
    </row>
    <row r="214028" spans="25:25" x14ac:dyDescent="0.25">
      <c r="Y214028" s="109"/>
    </row>
    <row r="214029" spans="25:25" x14ac:dyDescent="0.25">
      <c r="Y214029" s="109"/>
    </row>
    <row r="214030" spans="25:25" x14ac:dyDescent="0.25">
      <c r="Y214030" s="109"/>
    </row>
    <row r="214031" spans="25:25" x14ac:dyDescent="0.25">
      <c r="Y214031" s="109"/>
    </row>
    <row r="214032" spans="25:25" x14ac:dyDescent="0.25">
      <c r="Y214032" s="109"/>
    </row>
    <row r="214033" spans="25:25" x14ac:dyDescent="0.25">
      <c r="Y214033" s="109"/>
    </row>
    <row r="214034" spans="25:25" x14ac:dyDescent="0.25">
      <c r="Y214034" s="109"/>
    </row>
    <row r="214035" spans="25:25" x14ac:dyDescent="0.25">
      <c r="Y214035" s="109"/>
    </row>
    <row r="214036" spans="25:25" x14ac:dyDescent="0.25">
      <c r="Y214036" s="109"/>
    </row>
    <row r="214037" spans="25:25" x14ac:dyDescent="0.25">
      <c r="Y214037" s="109"/>
    </row>
    <row r="214038" spans="25:25" x14ac:dyDescent="0.25">
      <c r="Y214038" s="109"/>
    </row>
    <row r="214039" spans="25:25" x14ac:dyDescent="0.25">
      <c r="Y214039" s="109"/>
    </row>
    <row r="214040" spans="25:25" x14ac:dyDescent="0.25">
      <c r="Y214040" s="109"/>
    </row>
    <row r="214041" spans="25:25" x14ac:dyDescent="0.25">
      <c r="Y214041" s="109"/>
    </row>
    <row r="214042" spans="25:25" x14ac:dyDescent="0.25">
      <c r="Y214042" s="109"/>
    </row>
    <row r="214043" spans="25:25" x14ac:dyDescent="0.25">
      <c r="Y214043" s="109"/>
    </row>
    <row r="214044" spans="25:25" x14ac:dyDescent="0.25">
      <c r="Y214044" s="109"/>
    </row>
    <row r="214045" spans="25:25" x14ac:dyDescent="0.25">
      <c r="Y214045" s="109"/>
    </row>
    <row r="214046" spans="25:25" x14ac:dyDescent="0.25">
      <c r="Y214046" s="109"/>
    </row>
    <row r="214047" spans="25:25" x14ac:dyDescent="0.25">
      <c r="Y214047" s="109"/>
    </row>
    <row r="214048" spans="25:25" x14ac:dyDescent="0.25">
      <c r="Y214048" s="109"/>
    </row>
    <row r="214049" spans="25:25" x14ac:dyDescent="0.25">
      <c r="Y214049" s="109"/>
    </row>
    <row r="214050" spans="25:25" x14ac:dyDescent="0.25">
      <c r="Y214050" s="109"/>
    </row>
    <row r="214051" spans="25:25" x14ac:dyDescent="0.25">
      <c r="Y214051" s="109"/>
    </row>
    <row r="214052" spans="25:25" x14ac:dyDescent="0.25">
      <c r="Y214052" s="109"/>
    </row>
    <row r="214053" spans="25:25" x14ac:dyDescent="0.25">
      <c r="Y214053" s="109"/>
    </row>
    <row r="214054" spans="25:25" x14ac:dyDescent="0.25">
      <c r="Y214054" s="109"/>
    </row>
    <row r="214055" spans="25:25" x14ac:dyDescent="0.25">
      <c r="Y214055" s="109"/>
    </row>
    <row r="214056" spans="25:25" x14ac:dyDescent="0.25">
      <c r="Y214056" s="109"/>
    </row>
    <row r="214057" spans="25:25" x14ac:dyDescent="0.25">
      <c r="Y214057" s="109"/>
    </row>
    <row r="214058" spans="25:25" x14ac:dyDescent="0.25">
      <c r="Y214058" s="109"/>
    </row>
    <row r="214059" spans="25:25" x14ac:dyDescent="0.25">
      <c r="Y214059" s="109"/>
    </row>
    <row r="214060" spans="25:25" x14ac:dyDescent="0.25">
      <c r="Y214060" s="109"/>
    </row>
    <row r="214061" spans="25:25" x14ac:dyDescent="0.25">
      <c r="Y214061" s="109"/>
    </row>
    <row r="214062" spans="25:25" x14ac:dyDescent="0.25">
      <c r="Y214062" s="109"/>
    </row>
    <row r="214063" spans="25:25" x14ac:dyDescent="0.25">
      <c r="Y214063" s="109"/>
    </row>
    <row r="214064" spans="25:25" x14ac:dyDescent="0.25">
      <c r="Y214064" s="109"/>
    </row>
    <row r="214065" spans="25:25" x14ac:dyDescent="0.25">
      <c r="Y214065" s="109"/>
    </row>
    <row r="214066" spans="25:25" x14ac:dyDescent="0.25">
      <c r="Y214066" s="109"/>
    </row>
    <row r="214067" spans="25:25" x14ac:dyDescent="0.25">
      <c r="Y214067" s="109"/>
    </row>
    <row r="214068" spans="25:25" x14ac:dyDescent="0.25">
      <c r="Y214068" s="109"/>
    </row>
    <row r="214069" spans="25:25" x14ac:dyDescent="0.25">
      <c r="Y214069" s="109"/>
    </row>
    <row r="214070" spans="25:25" x14ac:dyDescent="0.25">
      <c r="Y214070" s="109"/>
    </row>
    <row r="214071" spans="25:25" x14ac:dyDescent="0.25">
      <c r="Y214071" s="109"/>
    </row>
    <row r="214072" spans="25:25" x14ac:dyDescent="0.25">
      <c r="Y214072" s="109"/>
    </row>
    <row r="214073" spans="25:25" x14ac:dyDescent="0.25">
      <c r="Y214073" s="109"/>
    </row>
    <row r="214074" spans="25:25" x14ac:dyDescent="0.25">
      <c r="Y214074" s="109"/>
    </row>
    <row r="214075" spans="25:25" x14ac:dyDescent="0.25">
      <c r="Y214075" s="109"/>
    </row>
    <row r="214076" spans="25:25" x14ac:dyDescent="0.25">
      <c r="Y214076" s="109"/>
    </row>
    <row r="214077" spans="25:25" x14ac:dyDescent="0.25">
      <c r="Y214077" s="109"/>
    </row>
    <row r="214078" spans="25:25" x14ac:dyDescent="0.25">
      <c r="Y214078" s="109"/>
    </row>
    <row r="214079" spans="25:25" x14ac:dyDescent="0.25">
      <c r="Y214079" s="109"/>
    </row>
    <row r="214080" spans="25:25" x14ac:dyDescent="0.25">
      <c r="Y214080" s="109"/>
    </row>
    <row r="214081" spans="25:25" x14ac:dyDescent="0.25">
      <c r="Y214081" s="109"/>
    </row>
    <row r="214082" spans="25:25" x14ac:dyDescent="0.25">
      <c r="Y214082" s="109"/>
    </row>
    <row r="214083" spans="25:25" x14ac:dyDescent="0.25">
      <c r="Y214083" s="109"/>
    </row>
    <row r="214084" spans="25:25" x14ac:dyDescent="0.25">
      <c r="Y214084" s="109"/>
    </row>
    <row r="214085" spans="25:25" x14ac:dyDescent="0.25">
      <c r="Y214085" s="109"/>
    </row>
    <row r="214086" spans="25:25" x14ac:dyDescent="0.25">
      <c r="Y214086" s="109"/>
    </row>
    <row r="214087" spans="25:25" x14ac:dyDescent="0.25">
      <c r="Y214087" s="109"/>
    </row>
    <row r="214088" spans="25:25" x14ac:dyDescent="0.25">
      <c r="Y214088" s="109"/>
    </row>
    <row r="214089" spans="25:25" x14ac:dyDescent="0.25">
      <c r="Y214089" s="109"/>
    </row>
    <row r="214090" spans="25:25" x14ac:dyDescent="0.25">
      <c r="Y214090" s="109"/>
    </row>
    <row r="214091" spans="25:25" x14ac:dyDescent="0.25">
      <c r="Y214091" s="109"/>
    </row>
    <row r="214092" spans="25:25" x14ac:dyDescent="0.25">
      <c r="Y214092" s="109"/>
    </row>
    <row r="214093" spans="25:25" x14ac:dyDescent="0.25">
      <c r="Y214093" s="109"/>
    </row>
    <row r="214094" spans="25:25" x14ac:dyDescent="0.25">
      <c r="Y214094" s="109"/>
    </row>
    <row r="214095" spans="25:25" x14ac:dyDescent="0.25">
      <c r="Y214095" s="109"/>
    </row>
    <row r="214096" spans="25:25" x14ac:dyDescent="0.25">
      <c r="Y214096" s="109"/>
    </row>
    <row r="214097" spans="25:25" x14ac:dyDescent="0.25">
      <c r="Y214097" s="109"/>
    </row>
    <row r="214098" spans="25:25" x14ac:dyDescent="0.25">
      <c r="Y214098" s="109"/>
    </row>
    <row r="214099" spans="25:25" x14ac:dyDescent="0.25">
      <c r="Y214099" s="109"/>
    </row>
    <row r="214100" spans="25:25" x14ac:dyDescent="0.25">
      <c r="Y214100" s="109"/>
    </row>
    <row r="214101" spans="25:25" x14ac:dyDescent="0.25">
      <c r="Y214101" s="109"/>
    </row>
    <row r="214102" spans="25:25" x14ac:dyDescent="0.25">
      <c r="Y214102" s="109"/>
    </row>
    <row r="214103" spans="25:25" x14ac:dyDescent="0.25">
      <c r="Y214103" s="109"/>
    </row>
    <row r="214104" spans="25:25" x14ac:dyDescent="0.25">
      <c r="Y214104" s="109"/>
    </row>
    <row r="214105" spans="25:25" x14ac:dyDescent="0.25">
      <c r="Y214105" s="109"/>
    </row>
    <row r="214106" spans="25:25" x14ac:dyDescent="0.25">
      <c r="Y214106" s="109"/>
    </row>
    <row r="214107" spans="25:25" x14ac:dyDescent="0.25">
      <c r="Y214107" s="109"/>
    </row>
    <row r="214108" spans="25:25" x14ac:dyDescent="0.25">
      <c r="Y214108" s="109"/>
    </row>
    <row r="214109" spans="25:25" x14ac:dyDescent="0.25">
      <c r="Y214109" s="109"/>
    </row>
    <row r="214110" spans="25:25" x14ac:dyDescent="0.25">
      <c r="Y214110" s="109"/>
    </row>
    <row r="214111" spans="25:25" x14ac:dyDescent="0.25">
      <c r="Y214111" s="109"/>
    </row>
    <row r="214112" spans="25:25" x14ac:dyDescent="0.25">
      <c r="Y214112" s="109"/>
    </row>
    <row r="214113" spans="25:25" x14ac:dyDescent="0.25">
      <c r="Y214113" s="109"/>
    </row>
    <row r="214114" spans="25:25" x14ac:dyDescent="0.25">
      <c r="Y214114" s="109"/>
    </row>
    <row r="214115" spans="25:25" x14ac:dyDescent="0.25">
      <c r="Y214115" s="109"/>
    </row>
    <row r="214116" spans="25:25" x14ac:dyDescent="0.25">
      <c r="Y214116" s="109"/>
    </row>
    <row r="214117" spans="25:25" x14ac:dyDescent="0.25">
      <c r="Y214117" s="109"/>
    </row>
    <row r="214118" spans="25:25" x14ac:dyDescent="0.25">
      <c r="Y214118" s="109"/>
    </row>
    <row r="214119" spans="25:25" x14ac:dyDescent="0.25">
      <c r="Y214119" s="109"/>
    </row>
    <row r="214120" spans="25:25" x14ac:dyDescent="0.25">
      <c r="Y214120" s="109"/>
    </row>
    <row r="214121" spans="25:25" x14ac:dyDescent="0.25">
      <c r="Y214121" s="109"/>
    </row>
    <row r="214122" spans="25:25" x14ac:dyDescent="0.25">
      <c r="Y214122" s="109"/>
    </row>
    <row r="214123" spans="25:25" x14ac:dyDescent="0.25">
      <c r="Y214123" s="109"/>
    </row>
    <row r="214124" spans="25:25" x14ac:dyDescent="0.25">
      <c r="Y214124" s="109"/>
    </row>
    <row r="214125" spans="25:25" x14ac:dyDescent="0.25">
      <c r="Y214125" s="109"/>
    </row>
    <row r="214126" spans="25:25" x14ac:dyDescent="0.25">
      <c r="Y214126" s="109"/>
    </row>
    <row r="214127" spans="25:25" x14ac:dyDescent="0.25">
      <c r="Y214127" s="109"/>
    </row>
    <row r="214128" spans="25:25" x14ac:dyDescent="0.25">
      <c r="Y214128" s="109"/>
    </row>
    <row r="214129" spans="25:25" x14ac:dyDescent="0.25">
      <c r="Y214129" s="109"/>
    </row>
    <row r="214130" spans="25:25" x14ac:dyDescent="0.25">
      <c r="Y214130" s="109"/>
    </row>
    <row r="214131" spans="25:25" x14ac:dyDescent="0.25">
      <c r="Y214131" s="109"/>
    </row>
    <row r="214132" spans="25:25" x14ac:dyDescent="0.25">
      <c r="Y214132" s="109"/>
    </row>
    <row r="214133" spans="25:25" x14ac:dyDescent="0.25">
      <c r="Y214133" s="109"/>
    </row>
    <row r="214134" spans="25:25" x14ac:dyDescent="0.25">
      <c r="Y214134" s="109"/>
    </row>
    <row r="214135" spans="25:25" x14ac:dyDescent="0.25">
      <c r="Y214135" s="109"/>
    </row>
    <row r="214136" spans="25:25" x14ac:dyDescent="0.25">
      <c r="Y214136" s="109"/>
    </row>
    <row r="214137" spans="25:25" x14ac:dyDescent="0.25">
      <c r="Y214137" s="109"/>
    </row>
    <row r="214138" spans="25:25" x14ac:dyDescent="0.25">
      <c r="Y214138" s="109"/>
    </row>
    <row r="214139" spans="25:25" x14ac:dyDescent="0.25">
      <c r="Y214139" s="109"/>
    </row>
    <row r="214140" spans="25:25" x14ac:dyDescent="0.25">
      <c r="Y214140" s="109"/>
    </row>
    <row r="214141" spans="25:25" x14ac:dyDescent="0.25">
      <c r="Y214141" s="109"/>
    </row>
    <row r="214142" spans="25:25" x14ac:dyDescent="0.25">
      <c r="Y214142" s="109"/>
    </row>
    <row r="214143" spans="25:25" x14ac:dyDescent="0.25">
      <c r="Y214143" s="109"/>
    </row>
    <row r="214144" spans="25:25" x14ac:dyDescent="0.25">
      <c r="Y214144" s="109"/>
    </row>
    <row r="214145" spans="25:25" x14ac:dyDescent="0.25">
      <c r="Y214145" s="109"/>
    </row>
    <row r="214146" spans="25:25" x14ac:dyDescent="0.25">
      <c r="Y214146" s="109"/>
    </row>
    <row r="214147" spans="25:25" x14ac:dyDescent="0.25">
      <c r="Y214147" s="109"/>
    </row>
    <row r="214148" spans="25:25" x14ac:dyDescent="0.25">
      <c r="Y214148" s="109"/>
    </row>
    <row r="214149" spans="25:25" x14ac:dyDescent="0.25">
      <c r="Y214149" s="109"/>
    </row>
    <row r="214150" spans="25:25" x14ac:dyDescent="0.25">
      <c r="Y214150" s="109"/>
    </row>
    <row r="214151" spans="25:25" x14ac:dyDescent="0.25">
      <c r="Y214151" s="109"/>
    </row>
    <row r="214152" spans="25:25" x14ac:dyDescent="0.25">
      <c r="Y214152" s="109"/>
    </row>
    <row r="214153" spans="25:25" x14ac:dyDescent="0.25">
      <c r="Y214153" s="109"/>
    </row>
    <row r="214154" spans="25:25" x14ac:dyDescent="0.25">
      <c r="Y214154" s="109"/>
    </row>
    <row r="214155" spans="25:25" x14ac:dyDescent="0.25">
      <c r="Y214155" s="109"/>
    </row>
    <row r="214156" spans="25:25" x14ac:dyDescent="0.25">
      <c r="Y214156" s="109"/>
    </row>
    <row r="214157" spans="25:25" x14ac:dyDescent="0.25">
      <c r="Y214157" s="109"/>
    </row>
    <row r="214158" spans="25:25" x14ac:dyDescent="0.25">
      <c r="Y214158" s="109"/>
    </row>
    <row r="214159" spans="25:25" x14ac:dyDescent="0.25">
      <c r="Y214159" s="109"/>
    </row>
    <row r="214160" spans="25:25" x14ac:dyDescent="0.25">
      <c r="Y214160" s="109"/>
    </row>
    <row r="214161" spans="25:25" x14ac:dyDescent="0.25">
      <c r="Y214161" s="109"/>
    </row>
    <row r="214162" spans="25:25" x14ac:dyDescent="0.25">
      <c r="Y214162" s="109"/>
    </row>
    <row r="214163" spans="25:25" x14ac:dyDescent="0.25">
      <c r="Y214163" s="109"/>
    </row>
    <row r="214164" spans="25:25" x14ac:dyDescent="0.25">
      <c r="Y214164" s="109"/>
    </row>
    <row r="214165" spans="25:25" x14ac:dyDescent="0.25">
      <c r="Y214165" s="109"/>
    </row>
    <row r="214166" spans="25:25" x14ac:dyDescent="0.25">
      <c r="Y214166" s="109"/>
    </row>
    <row r="214167" spans="25:25" x14ac:dyDescent="0.25">
      <c r="Y214167" s="109"/>
    </row>
    <row r="214168" spans="25:25" x14ac:dyDescent="0.25">
      <c r="Y214168" s="109"/>
    </row>
    <row r="214169" spans="25:25" x14ac:dyDescent="0.25">
      <c r="Y214169" s="109"/>
    </row>
    <row r="214170" spans="25:25" x14ac:dyDescent="0.25">
      <c r="Y214170" s="109"/>
    </row>
    <row r="214171" spans="25:25" x14ac:dyDescent="0.25">
      <c r="Y214171" s="109"/>
    </row>
    <row r="214172" spans="25:25" x14ac:dyDescent="0.25">
      <c r="Y214172" s="109"/>
    </row>
    <row r="214173" spans="25:25" x14ac:dyDescent="0.25">
      <c r="Y214173" s="109"/>
    </row>
    <row r="214174" spans="25:25" x14ac:dyDescent="0.25">
      <c r="Y214174" s="109"/>
    </row>
    <row r="214175" spans="25:25" x14ac:dyDescent="0.25">
      <c r="Y214175" s="109"/>
    </row>
    <row r="214176" spans="25:25" x14ac:dyDescent="0.25">
      <c r="Y214176" s="109"/>
    </row>
    <row r="214177" spans="25:25" x14ac:dyDescent="0.25">
      <c r="Y214177" s="109"/>
    </row>
    <row r="214178" spans="25:25" x14ac:dyDescent="0.25">
      <c r="Y214178" s="109"/>
    </row>
    <row r="214179" spans="25:25" x14ac:dyDescent="0.25">
      <c r="Y214179" s="109"/>
    </row>
    <row r="214180" spans="25:25" x14ac:dyDescent="0.25">
      <c r="Y214180" s="109"/>
    </row>
    <row r="214181" spans="25:25" x14ac:dyDescent="0.25">
      <c r="Y214181" s="109"/>
    </row>
    <row r="214182" spans="25:25" x14ac:dyDescent="0.25">
      <c r="Y214182" s="109"/>
    </row>
    <row r="214183" spans="25:25" x14ac:dyDescent="0.25">
      <c r="Y214183" s="109"/>
    </row>
    <row r="214184" spans="25:25" x14ac:dyDescent="0.25">
      <c r="Y214184" s="109"/>
    </row>
    <row r="214185" spans="25:25" x14ac:dyDescent="0.25">
      <c r="Y214185" s="109"/>
    </row>
    <row r="214186" spans="25:25" x14ac:dyDescent="0.25">
      <c r="Y214186" s="109"/>
    </row>
    <row r="214187" spans="25:25" x14ac:dyDescent="0.25">
      <c r="Y214187" s="109"/>
    </row>
    <row r="214188" spans="25:25" x14ac:dyDescent="0.25">
      <c r="Y214188" s="109"/>
    </row>
    <row r="214189" spans="25:25" x14ac:dyDescent="0.25">
      <c r="Y214189" s="109"/>
    </row>
    <row r="214190" spans="25:25" x14ac:dyDescent="0.25">
      <c r="Y214190" s="109"/>
    </row>
    <row r="214191" spans="25:25" x14ac:dyDescent="0.25">
      <c r="Y214191" s="109"/>
    </row>
    <row r="214192" spans="25:25" x14ac:dyDescent="0.25">
      <c r="Y214192" s="109"/>
    </row>
    <row r="214193" spans="25:25" x14ac:dyDescent="0.25">
      <c r="Y214193" s="109"/>
    </row>
    <row r="214194" spans="25:25" x14ac:dyDescent="0.25">
      <c r="Y214194" s="109"/>
    </row>
    <row r="214195" spans="25:25" x14ac:dyDescent="0.25">
      <c r="Y214195" s="109"/>
    </row>
    <row r="214196" spans="25:25" x14ac:dyDescent="0.25">
      <c r="Y214196" s="109"/>
    </row>
    <row r="214197" spans="25:25" x14ac:dyDescent="0.25">
      <c r="Y214197" s="109"/>
    </row>
    <row r="214198" spans="25:25" x14ac:dyDescent="0.25">
      <c r="Y214198" s="109"/>
    </row>
    <row r="214199" spans="25:25" x14ac:dyDescent="0.25">
      <c r="Y214199" s="109"/>
    </row>
    <row r="214200" spans="25:25" x14ac:dyDescent="0.25">
      <c r="Y214200" s="109"/>
    </row>
    <row r="214201" spans="25:25" x14ac:dyDescent="0.25">
      <c r="Y214201" s="109"/>
    </row>
    <row r="214202" spans="25:25" x14ac:dyDescent="0.25">
      <c r="Y214202" s="109"/>
    </row>
    <row r="214203" spans="25:25" x14ac:dyDescent="0.25">
      <c r="Y214203" s="109"/>
    </row>
    <row r="214204" spans="25:25" x14ac:dyDescent="0.25">
      <c r="Y214204" s="109"/>
    </row>
    <row r="214205" spans="25:25" x14ac:dyDescent="0.25">
      <c r="Y214205" s="109"/>
    </row>
    <row r="214206" spans="25:25" x14ac:dyDescent="0.25">
      <c r="Y214206" s="109"/>
    </row>
    <row r="214207" spans="25:25" x14ac:dyDescent="0.25">
      <c r="Y214207" s="109"/>
    </row>
    <row r="214208" spans="25:25" x14ac:dyDescent="0.25">
      <c r="Y214208" s="109"/>
    </row>
    <row r="214209" spans="25:25" x14ac:dyDescent="0.25">
      <c r="Y214209" s="109"/>
    </row>
    <row r="214210" spans="25:25" x14ac:dyDescent="0.25">
      <c r="Y214210" s="109"/>
    </row>
    <row r="214211" spans="25:25" x14ac:dyDescent="0.25">
      <c r="Y214211" s="109"/>
    </row>
    <row r="214212" spans="25:25" x14ac:dyDescent="0.25">
      <c r="Y214212" s="109"/>
    </row>
    <row r="214213" spans="25:25" x14ac:dyDescent="0.25">
      <c r="Y214213" s="109"/>
    </row>
    <row r="214214" spans="25:25" x14ac:dyDescent="0.25">
      <c r="Y214214" s="109"/>
    </row>
    <row r="214215" spans="25:25" x14ac:dyDescent="0.25">
      <c r="Y214215" s="109"/>
    </row>
    <row r="214216" spans="25:25" x14ac:dyDescent="0.25">
      <c r="Y214216" s="109"/>
    </row>
    <row r="214217" spans="25:25" x14ac:dyDescent="0.25">
      <c r="Y214217" s="109"/>
    </row>
    <row r="214218" spans="25:25" x14ac:dyDescent="0.25">
      <c r="Y214218" s="109"/>
    </row>
    <row r="214219" spans="25:25" x14ac:dyDescent="0.25">
      <c r="Y214219" s="109"/>
    </row>
    <row r="214220" spans="25:25" x14ac:dyDescent="0.25">
      <c r="Y214220" s="109"/>
    </row>
    <row r="214221" spans="25:25" x14ac:dyDescent="0.25">
      <c r="Y214221" s="109"/>
    </row>
    <row r="214222" spans="25:25" x14ac:dyDescent="0.25">
      <c r="Y214222" s="109"/>
    </row>
    <row r="214223" spans="25:25" x14ac:dyDescent="0.25">
      <c r="Y214223" s="109"/>
    </row>
    <row r="214224" spans="25:25" x14ac:dyDescent="0.25">
      <c r="Y214224" s="109"/>
    </row>
    <row r="214225" spans="25:25" x14ac:dyDescent="0.25">
      <c r="Y214225" s="109"/>
    </row>
    <row r="214226" spans="25:25" x14ac:dyDescent="0.25">
      <c r="Y214226" s="109"/>
    </row>
    <row r="214227" spans="25:25" x14ac:dyDescent="0.25">
      <c r="Y214227" s="109"/>
    </row>
    <row r="214228" spans="25:25" x14ac:dyDescent="0.25">
      <c r="Y214228" s="109"/>
    </row>
    <row r="214229" spans="25:25" x14ac:dyDescent="0.25">
      <c r="Y214229" s="109"/>
    </row>
    <row r="214230" spans="25:25" x14ac:dyDescent="0.25">
      <c r="Y214230" s="109"/>
    </row>
    <row r="214231" spans="25:25" x14ac:dyDescent="0.25">
      <c r="Y214231" s="109"/>
    </row>
    <row r="214232" spans="25:25" x14ac:dyDescent="0.25">
      <c r="Y214232" s="109"/>
    </row>
    <row r="214233" spans="25:25" x14ac:dyDescent="0.25">
      <c r="Y214233" s="109"/>
    </row>
    <row r="214234" spans="25:25" x14ac:dyDescent="0.25">
      <c r="Y214234" s="109"/>
    </row>
    <row r="214235" spans="25:25" x14ac:dyDescent="0.25">
      <c r="Y214235" s="109"/>
    </row>
    <row r="214236" spans="25:25" x14ac:dyDescent="0.25">
      <c r="Y214236" s="109"/>
    </row>
    <row r="214237" spans="25:25" x14ac:dyDescent="0.25">
      <c r="Y214237" s="109"/>
    </row>
    <row r="214238" spans="25:25" x14ac:dyDescent="0.25">
      <c r="Y214238" s="109"/>
    </row>
    <row r="214239" spans="25:25" x14ac:dyDescent="0.25">
      <c r="Y214239" s="109"/>
    </row>
    <row r="214240" spans="25:25" x14ac:dyDescent="0.25">
      <c r="Y214240" s="109"/>
    </row>
    <row r="214241" spans="25:25" x14ac:dyDescent="0.25">
      <c r="Y214241" s="109"/>
    </row>
    <row r="214242" spans="25:25" x14ac:dyDescent="0.25">
      <c r="Y214242" s="109"/>
    </row>
    <row r="214243" spans="25:25" x14ac:dyDescent="0.25">
      <c r="Y214243" s="109"/>
    </row>
    <row r="214244" spans="25:25" x14ac:dyDescent="0.25">
      <c r="Y214244" s="109"/>
    </row>
    <row r="214245" spans="25:25" x14ac:dyDescent="0.25">
      <c r="Y214245" s="109"/>
    </row>
    <row r="214246" spans="25:25" x14ac:dyDescent="0.25">
      <c r="Y214246" s="109"/>
    </row>
    <row r="214247" spans="25:25" x14ac:dyDescent="0.25">
      <c r="Y214247" s="109"/>
    </row>
    <row r="214248" spans="25:25" x14ac:dyDescent="0.25">
      <c r="Y214248" s="109"/>
    </row>
    <row r="214249" spans="25:25" x14ac:dyDescent="0.25">
      <c r="Y214249" s="109"/>
    </row>
    <row r="214250" spans="25:25" x14ac:dyDescent="0.25">
      <c r="Y214250" s="109"/>
    </row>
    <row r="214251" spans="25:25" x14ac:dyDescent="0.25">
      <c r="Y214251" s="109"/>
    </row>
    <row r="214252" spans="25:25" x14ac:dyDescent="0.25">
      <c r="Y214252" s="109"/>
    </row>
    <row r="214253" spans="25:25" x14ac:dyDescent="0.25">
      <c r="Y214253" s="109"/>
    </row>
    <row r="214254" spans="25:25" x14ac:dyDescent="0.25">
      <c r="Y214254" s="109"/>
    </row>
    <row r="214255" spans="25:25" x14ac:dyDescent="0.25">
      <c r="Y214255" s="109"/>
    </row>
    <row r="214256" spans="25:25" x14ac:dyDescent="0.25">
      <c r="Y214256" s="109"/>
    </row>
    <row r="214257" spans="25:25" x14ac:dyDescent="0.25">
      <c r="Y214257" s="109"/>
    </row>
    <row r="214258" spans="25:25" x14ac:dyDescent="0.25">
      <c r="Y214258" s="109"/>
    </row>
    <row r="214259" spans="25:25" x14ac:dyDescent="0.25">
      <c r="Y214259" s="109"/>
    </row>
    <row r="214260" spans="25:25" x14ac:dyDescent="0.25">
      <c r="Y214260" s="109"/>
    </row>
    <row r="214261" spans="25:25" x14ac:dyDescent="0.25">
      <c r="Y214261" s="109"/>
    </row>
    <row r="214262" spans="25:25" x14ac:dyDescent="0.25">
      <c r="Y214262" s="109"/>
    </row>
    <row r="214263" spans="25:25" x14ac:dyDescent="0.25">
      <c r="Y214263" s="109"/>
    </row>
    <row r="214264" spans="25:25" x14ac:dyDescent="0.25">
      <c r="Y214264" s="109"/>
    </row>
    <row r="214265" spans="25:25" x14ac:dyDescent="0.25">
      <c r="Y214265" s="109"/>
    </row>
    <row r="214266" spans="25:25" x14ac:dyDescent="0.25">
      <c r="Y214266" s="109"/>
    </row>
    <row r="214267" spans="25:25" x14ac:dyDescent="0.25">
      <c r="Y214267" s="109"/>
    </row>
    <row r="214268" spans="25:25" x14ac:dyDescent="0.25">
      <c r="Y214268" s="109"/>
    </row>
    <row r="214269" spans="25:25" x14ac:dyDescent="0.25">
      <c r="Y214269" s="109"/>
    </row>
    <row r="214270" spans="25:25" x14ac:dyDescent="0.25">
      <c r="Y214270" s="109"/>
    </row>
    <row r="214271" spans="25:25" x14ac:dyDescent="0.25">
      <c r="Y214271" s="109"/>
    </row>
    <row r="214272" spans="25:25" x14ac:dyDescent="0.25">
      <c r="Y214272" s="109"/>
    </row>
    <row r="214273" spans="25:25" x14ac:dyDescent="0.25">
      <c r="Y214273" s="109"/>
    </row>
    <row r="214274" spans="25:25" x14ac:dyDescent="0.25">
      <c r="Y214274" s="109"/>
    </row>
    <row r="214275" spans="25:25" x14ac:dyDescent="0.25">
      <c r="Y214275" s="109"/>
    </row>
    <row r="214276" spans="25:25" x14ac:dyDescent="0.25">
      <c r="Y214276" s="109"/>
    </row>
    <row r="214277" spans="25:25" x14ac:dyDescent="0.25">
      <c r="Y214277" s="109"/>
    </row>
    <row r="214278" spans="25:25" x14ac:dyDescent="0.25">
      <c r="Y214278" s="109"/>
    </row>
    <row r="214279" spans="25:25" x14ac:dyDescent="0.25">
      <c r="Y214279" s="109"/>
    </row>
    <row r="214280" spans="25:25" x14ac:dyDescent="0.25">
      <c r="Y214280" s="109"/>
    </row>
    <row r="214281" spans="25:25" x14ac:dyDescent="0.25">
      <c r="Y214281" s="109"/>
    </row>
    <row r="214282" spans="25:25" x14ac:dyDescent="0.25">
      <c r="Y214282" s="109"/>
    </row>
    <row r="214283" spans="25:25" x14ac:dyDescent="0.25">
      <c r="Y214283" s="109"/>
    </row>
    <row r="214284" spans="25:25" x14ac:dyDescent="0.25">
      <c r="Y214284" s="109"/>
    </row>
    <row r="214285" spans="25:25" x14ac:dyDescent="0.25">
      <c r="Y214285" s="109"/>
    </row>
    <row r="214286" spans="25:25" x14ac:dyDescent="0.25">
      <c r="Y214286" s="109"/>
    </row>
    <row r="214287" spans="25:25" x14ac:dyDescent="0.25">
      <c r="Y214287" s="109"/>
    </row>
    <row r="214288" spans="25:25" x14ac:dyDescent="0.25">
      <c r="Y214288" s="109"/>
    </row>
    <row r="214289" spans="25:25" x14ac:dyDescent="0.25">
      <c r="Y214289" s="109"/>
    </row>
    <row r="214290" spans="25:25" x14ac:dyDescent="0.25">
      <c r="Y214290" s="109"/>
    </row>
    <row r="214291" spans="25:25" x14ac:dyDescent="0.25">
      <c r="Y214291" s="109"/>
    </row>
    <row r="214292" spans="25:25" x14ac:dyDescent="0.25">
      <c r="Y214292" s="109"/>
    </row>
    <row r="214293" spans="25:25" x14ac:dyDescent="0.25">
      <c r="Y214293" s="109"/>
    </row>
    <row r="214294" spans="25:25" x14ac:dyDescent="0.25">
      <c r="Y214294" s="109"/>
    </row>
    <row r="214295" spans="25:25" x14ac:dyDescent="0.25">
      <c r="Y214295" s="109"/>
    </row>
    <row r="214296" spans="25:25" x14ac:dyDescent="0.25">
      <c r="Y214296" s="109"/>
    </row>
    <row r="214297" spans="25:25" x14ac:dyDescent="0.25">
      <c r="Y214297" s="109"/>
    </row>
    <row r="214298" spans="25:25" x14ac:dyDescent="0.25">
      <c r="Y214298" s="109"/>
    </row>
    <row r="214299" spans="25:25" x14ac:dyDescent="0.25">
      <c r="Y214299" s="109"/>
    </row>
    <row r="214300" spans="25:25" x14ac:dyDescent="0.25">
      <c r="Y214300" s="109"/>
    </row>
    <row r="214301" spans="25:25" x14ac:dyDescent="0.25">
      <c r="Y214301" s="109"/>
    </row>
    <row r="214302" spans="25:25" x14ac:dyDescent="0.25">
      <c r="Y214302" s="109"/>
    </row>
    <row r="214303" spans="25:25" x14ac:dyDescent="0.25">
      <c r="Y214303" s="109"/>
    </row>
    <row r="214304" spans="25:25" x14ac:dyDescent="0.25">
      <c r="Y214304" s="109"/>
    </row>
    <row r="214305" spans="25:25" x14ac:dyDescent="0.25">
      <c r="Y214305" s="109"/>
    </row>
    <row r="214306" spans="25:25" x14ac:dyDescent="0.25">
      <c r="Y214306" s="109"/>
    </row>
    <row r="214307" spans="25:25" x14ac:dyDescent="0.25">
      <c r="Y214307" s="109"/>
    </row>
    <row r="214308" spans="25:25" x14ac:dyDescent="0.25">
      <c r="Y214308" s="109"/>
    </row>
    <row r="214309" spans="25:25" x14ac:dyDescent="0.25">
      <c r="Y214309" s="109"/>
    </row>
    <row r="214310" spans="25:25" x14ac:dyDescent="0.25">
      <c r="Y214310" s="109"/>
    </row>
    <row r="214311" spans="25:25" x14ac:dyDescent="0.25">
      <c r="Y214311" s="109"/>
    </row>
    <row r="214312" spans="25:25" x14ac:dyDescent="0.25">
      <c r="Y214312" s="109"/>
    </row>
    <row r="214313" spans="25:25" x14ac:dyDescent="0.25">
      <c r="Y214313" s="109"/>
    </row>
    <row r="214314" spans="25:25" x14ac:dyDescent="0.25">
      <c r="Y214314" s="109"/>
    </row>
    <row r="214315" spans="25:25" x14ac:dyDescent="0.25">
      <c r="Y214315" s="109"/>
    </row>
    <row r="214316" spans="25:25" x14ac:dyDescent="0.25">
      <c r="Y214316" s="109"/>
    </row>
    <row r="214317" spans="25:25" x14ac:dyDescent="0.25">
      <c r="Y214317" s="109"/>
    </row>
    <row r="214318" spans="25:25" x14ac:dyDescent="0.25">
      <c r="Y214318" s="109"/>
    </row>
    <row r="214319" spans="25:25" x14ac:dyDescent="0.25">
      <c r="Y214319" s="109"/>
    </row>
    <row r="214320" spans="25:25" x14ac:dyDescent="0.25">
      <c r="Y214320" s="109"/>
    </row>
    <row r="214321" spans="25:25" x14ac:dyDescent="0.25">
      <c r="Y214321" s="109"/>
    </row>
    <row r="214322" spans="25:25" x14ac:dyDescent="0.25">
      <c r="Y214322" s="109"/>
    </row>
    <row r="214323" spans="25:25" x14ac:dyDescent="0.25">
      <c r="Y214323" s="109"/>
    </row>
    <row r="214324" spans="25:25" x14ac:dyDescent="0.25">
      <c r="Y214324" s="109"/>
    </row>
    <row r="214325" spans="25:25" x14ac:dyDescent="0.25">
      <c r="Y214325" s="109"/>
    </row>
    <row r="214326" spans="25:25" x14ac:dyDescent="0.25">
      <c r="Y214326" s="109"/>
    </row>
    <row r="214327" spans="25:25" x14ac:dyDescent="0.25">
      <c r="Y214327" s="109"/>
    </row>
    <row r="214328" spans="25:25" x14ac:dyDescent="0.25">
      <c r="Y214328" s="109"/>
    </row>
    <row r="214329" spans="25:25" x14ac:dyDescent="0.25">
      <c r="Y214329" s="109"/>
    </row>
    <row r="214330" spans="25:25" x14ac:dyDescent="0.25">
      <c r="Y214330" s="109"/>
    </row>
    <row r="214331" spans="25:25" x14ac:dyDescent="0.25">
      <c r="Y214331" s="109"/>
    </row>
    <row r="214332" spans="25:25" x14ac:dyDescent="0.25">
      <c r="Y214332" s="109"/>
    </row>
    <row r="214333" spans="25:25" x14ac:dyDescent="0.25">
      <c r="Y214333" s="109"/>
    </row>
    <row r="214334" spans="25:25" x14ac:dyDescent="0.25">
      <c r="Y214334" s="109"/>
    </row>
    <row r="214335" spans="25:25" x14ac:dyDescent="0.25">
      <c r="Y214335" s="109"/>
    </row>
    <row r="214336" spans="25:25" x14ac:dyDescent="0.25">
      <c r="Y214336" s="109"/>
    </row>
    <row r="214337" spans="25:25" x14ac:dyDescent="0.25">
      <c r="Y214337" s="109"/>
    </row>
    <row r="214338" spans="25:25" x14ac:dyDescent="0.25">
      <c r="Y214338" s="109"/>
    </row>
    <row r="214339" spans="25:25" x14ac:dyDescent="0.25">
      <c r="Y214339" s="109"/>
    </row>
    <row r="214340" spans="25:25" x14ac:dyDescent="0.25">
      <c r="Y214340" s="109"/>
    </row>
    <row r="214341" spans="25:25" x14ac:dyDescent="0.25">
      <c r="Y214341" s="109"/>
    </row>
    <row r="214342" spans="25:25" x14ac:dyDescent="0.25">
      <c r="Y214342" s="109"/>
    </row>
    <row r="214343" spans="25:25" x14ac:dyDescent="0.25">
      <c r="Y214343" s="109"/>
    </row>
    <row r="214344" spans="25:25" x14ac:dyDescent="0.25">
      <c r="Y214344" s="109"/>
    </row>
    <row r="214345" spans="25:25" x14ac:dyDescent="0.25">
      <c r="Y214345" s="109"/>
    </row>
    <row r="214346" spans="25:25" x14ac:dyDescent="0.25">
      <c r="Y214346" s="109"/>
    </row>
    <row r="214347" spans="25:25" x14ac:dyDescent="0.25">
      <c r="Y214347" s="109"/>
    </row>
    <row r="214348" spans="25:25" x14ac:dyDescent="0.25">
      <c r="Y214348" s="109"/>
    </row>
    <row r="214349" spans="25:25" x14ac:dyDescent="0.25">
      <c r="Y214349" s="109"/>
    </row>
    <row r="214350" spans="25:25" x14ac:dyDescent="0.25">
      <c r="Y214350" s="109"/>
    </row>
    <row r="214351" spans="25:25" x14ac:dyDescent="0.25">
      <c r="Y214351" s="109"/>
    </row>
    <row r="214352" spans="25:25" x14ac:dyDescent="0.25">
      <c r="Y214352" s="109"/>
    </row>
    <row r="214353" spans="25:25" x14ac:dyDescent="0.25">
      <c r="Y214353" s="109"/>
    </row>
    <row r="214354" spans="25:25" x14ac:dyDescent="0.25">
      <c r="Y214354" s="109"/>
    </row>
    <row r="214355" spans="25:25" x14ac:dyDescent="0.25">
      <c r="Y214355" s="109"/>
    </row>
    <row r="214356" spans="25:25" x14ac:dyDescent="0.25">
      <c r="Y214356" s="109"/>
    </row>
    <row r="214357" spans="25:25" x14ac:dyDescent="0.25">
      <c r="Y214357" s="109"/>
    </row>
    <row r="214358" spans="25:25" x14ac:dyDescent="0.25">
      <c r="Y214358" s="109"/>
    </row>
    <row r="214359" spans="25:25" x14ac:dyDescent="0.25">
      <c r="Y214359" s="109"/>
    </row>
    <row r="214360" spans="25:25" x14ac:dyDescent="0.25">
      <c r="Y214360" s="109"/>
    </row>
    <row r="214361" spans="25:25" x14ac:dyDescent="0.25">
      <c r="Y214361" s="109"/>
    </row>
    <row r="214362" spans="25:25" x14ac:dyDescent="0.25">
      <c r="Y214362" s="109"/>
    </row>
    <row r="214363" spans="25:25" x14ac:dyDescent="0.25">
      <c r="Y214363" s="109"/>
    </row>
    <row r="214364" spans="25:25" x14ac:dyDescent="0.25">
      <c r="Y214364" s="109"/>
    </row>
    <row r="214365" spans="25:25" x14ac:dyDescent="0.25">
      <c r="Y214365" s="109"/>
    </row>
    <row r="214366" spans="25:25" x14ac:dyDescent="0.25">
      <c r="Y214366" s="109"/>
    </row>
    <row r="214367" spans="25:25" x14ac:dyDescent="0.25">
      <c r="Y214367" s="109"/>
    </row>
    <row r="214368" spans="25:25" x14ac:dyDescent="0.25">
      <c r="Y214368" s="109"/>
    </row>
    <row r="214369" spans="25:25" x14ac:dyDescent="0.25">
      <c r="Y214369" s="109"/>
    </row>
    <row r="214370" spans="25:25" x14ac:dyDescent="0.25">
      <c r="Y214370" s="109"/>
    </row>
    <row r="214371" spans="25:25" x14ac:dyDescent="0.25">
      <c r="Y214371" s="109"/>
    </row>
    <row r="214372" spans="25:25" x14ac:dyDescent="0.25">
      <c r="Y214372" s="109"/>
    </row>
    <row r="214373" spans="25:25" x14ac:dyDescent="0.25">
      <c r="Y214373" s="109"/>
    </row>
    <row r="214374" spans="25:25" x14ac:dyDescent="0.25">
      <c r="Y214374" s="109"/>
    </row>
    <row r="214375" spans="25:25" x14ac:dyDescent="0.25">
      <c r="Y214375" s="109"/>
    </row>
    <row r="214376" spans="25:25" x14ac:dyDescent="0.25">
      <c r="Y214376" s="109"/>
    </row>
    <row r="214377" spans="25:25" x14ac:dyDescent="0.25">
      <c r="Y214377" s="109"/>
    </row>
    <row r="214378" spans="25:25" x14ac:dyDescent="0.25">
      <c r="Y214378" s="109"/>
    </row>
    <row r="214379" spans="25:25" x14ac:dyDescent="0.25">
      <c r="Y214379" s="109"/>
    </row>
    <row r="214380" spans="25:25" x14ac:dyDescent="0.25">
      <c r="Y214380" s="109"/>
    </row>
    <row r="214381" spans="25:25" x14ac:dyDescent="0.25">
      <c r="Y214381" s="109"/>
    </row>
    <row r="214382" spans="25:25" x14ac:dyDescent="0.25">
      <c r="Y214382" s="109"/>
    </row>
    <row r="214383" spans="25:25" x14ac:dyDescent="0.25">
      <c r="Y214383" s="109"/>
    </row>
    <row r="214384" spans="25:25" x14ac:dyDescent="0.25">
      <c r="Y214384" s="109"/>
    </row>
    <row r="214385" spans="25:25" x14ac:dyDescent="0.25">
      <c r="Y214385" s="109"/>
    </row>
    <row r="214386" spans="25:25" x14ac:dyDescent="0.25">
      <c r="Y214386" s="109"/>
    </row>
    <row r="214387" spans="25:25" x14ac:dyDescent="0.25">
      <c r="Y214387" s="109"/>
    </row>
    <row r="214388" spans="25:25" x14ac:dyDescent="0.25">
      <c r="Y214388" s="109"/>
    </row>
    <row r="214389" spans="25:25" x14ac:dyDescent="0.25">
      <c r="Y214389" s="109"/>
    </row>
    <row r="214390" spans="25:25" x14ac:dyDescent="0.25">
      <c r="Y214390" s="109"/>
    </row>
    <row r="214391" spans="25:25" x14ac:dyDescent="0.25">
      <c r="Y214391" s="109"/>
    </row>
    <row r="214392" spans="25:25" x14ac:dyDescent="0.25">
      <c r="Y214392" s="109"/>
    </row>
    <row r="214393" spans="25:25" x14ac:dyDescent="0.25">
      <c r="Y214393" s="109"/>
    </row>
    <row r="214394" spans="25:25" x14ac:dyDescent="0.25">
      <c r="Y214394" s="109"/>
    </row>
    <row r="214395" spans="25:25" x14ac:dyDescent="0.25">
      <c r="Y214395" s="109"/>
    </row>
    <row r="214396" spans="25:25" x14ac:dyDescent="0.25">
      <c r="Y214396" s="109"/>
    </row>
    <row r="214397" spans="25:25" x14ac:dyDescent="0.25">
      <c r="Y214397" s="109"/>
    </row>
    <row r="214398" spans="25:25" x14ac:dyDescent="0.25">
      <c r="Y214398" s="109"/>
    </row>
    <row r="214399" spans="25:25" x14ac:dyDescent="0.25">
      <c r="Y214399" s="109"/>
    </row>
    <row r="214400" spans="25:25" x14ac:dyDescent="0.25">
      <c r="Y214400" s="109"/>
    </row>
    <row r="214401" spans="25:25" x14ac:dyDescent="0.25">
      <c r="Y214401" s="109"/>
    </row>
    <row r="214402" spans="25:25" x14ac:dyDescent="0.25">
      <c r="Y214402" s="109"/>
    </row>
    <row r="214403" spans="25:25" x14ac:dyDescent="0.25">
      <c r="Y214403" s="109"/>
    </row>
    <row r="214404" spans="25:25" x14ac:dyDescent="0.25">
      <c r="Y214404" s="109"/>
    </row>
    <row r="214405" spans="25:25" x14ac:dyDescent="0.25">
      <c r="Y214405" s="109"/>
    </row>
    <row r="214406" spans="25:25" x14ac:dyDescent="0.25">
      <c r="Y214406" s="109"/>
    </row>
    <row r="214407" spans="25:25" x14ac:dyDescent="0.25">
      <c r="Y214407" s="109"/>
    </row>
    <row r="214408" spans="25:25" x14ac:dyDescent="0.25">
      <c r="Y214408" s="109"/>
    </row>
    <row r="214409" spans="25:25" x14ac:dyDescent="0.25">
      <c r="Y214409" s="109"/>
    </row>
    <row r="214410" spans="25:25" x14ac:dyDescent="0.25">
      <c r="Y214410" s="109"/>
    </row>
    <row r="214411" spans="25:25" x14ac:dyDescent="0.25">
      <c r="Y214411" s="109"/>
    </row>
    <row r="214412" spans="25:25" x14ac:dyDescent="0.25">
      <c r="Y214412" s="109"/>
    </row>
    <row r="214413" spans="25:25" x14ac:dyDescent="0.25">
      <c r="Y214413" s="109"/>
    </row>
    <row r="214414" spans="25:25" x14ac:dyDescent="0.25">
      <c r="Y214414" s="109"/>
    </row>
    <row r="214415" spans="25:25" x14ac:dyDescent="0.25">
      <c r="Y214415" s="109"/>
    </row>
    <row r="214416" spans="25:25" x14ac:dyDescent="0.25">
      <c r="Y214416" s="109"/>
    </row>
    <row r="214417" spans="25:25" x14ac:dyDescent="0.25">
      <c r="Y214417" s="109"/>
    </row>
    <row r="214418" spans="25:25" x14ac:dyDescent="0.25">
      <c r="Y214418" s="109"/>
    </row>
    <row r="214419" spans="25:25" x14ac:dyDescent="0.25">
      <c r="Y214419" s="109"/>
    </row>
    <row r="214420" spans="25:25" x14ac:dyDescent="0.25">
      <c r="Y214420" s="109"/>
    </row>
    <row r="214421" spans="25:25" x14ac:dyDescent="0.25">
      <c r="Y214421" s="109"/>
    </row>
    <row r="214422" spans="25:25" x14ac:dyDescent="0.25">
      <c r="Y214422" s="109"/>
    </row>
    <row r="214423" spans="25:25" x14ac:dyDescent="0.25">
      <c r="Y214423" s="109"/>
    </row>
    <row r="214424" spans="25:25" x14ac:dyDescent="0.25">
      <c r="Y214424" s="109"/>
    </row>
    <row r="214425" spans="25:25" x14ac:dyDescent="0.25">
      <c r="Y214425" s="109"/>
    </row>
    <row r="214426" spans="25:25" x14ac:dyDescent="0.25">
      <c r="Y214426" s="109"/>
    </row>
    <row r="214427" spans="25:25" x14ac:dyDescent="0.25">
      <c r="Y214427" s="109"/>
    </row>
    <row r="214428" spans="25:25" x14ac:dyDescent="0.25">
      <c r="Y214428" s="109"/>
    </row>
    <row r="214429" spans="25:25" x14ac:dyDescent="0.25">
      <c r="Y214429" s="109"/>
    </row>
    <row r="214430" spans="25:25" x14ac:dyDescent="0.25">
      <c r="Y214430" s="109"/>
    </row>
    <row r="214431" spans="25:25" x14ac:dyDescent="0.25">
      <c r="Y214431" s="109"/>
    </row>
    <row r="214432" spans="25:25" x14ac:dyDescent="0.25">
      <c r="Y214432" s="109"/>
    </row>
    <row r="214433" spans="25:25" x14ac:dyDescent="0.25">
      <c r="Y214433" s="109"/>
    </row>
    <row r="214434" spans="25:25" x14ac:dyDescent="0.25">
      <c r="Y214434" s="109"/>
    </row>
    <row r="214435" spans="25:25" x14ac:dyDescent="0.25">
      <c r="Y214435" s="109"/>
    </row>
    <row r="214436" spans="25:25" x14ac:dyDescent="0.25">
      <c r="Y214436" s="109"/>
    </row>
    <row r="214437" spans="25:25" x14ac:dyDescent="0.25">
      <c r="Y214437" s="109"/>
    </row>
    <row r="214438" spans="25:25" x14ac:dyDescent="0.25">
      <c r="Y214438" s="109"/>
    </row>
    <row r="214439" spans="25:25" x14ac:dyDescent="0.25">
      <c r="Y214439" s="109"/>
    </row>
    <row r="214440" spans="25:25" x14ac:dyDescent="0.25">
      <c r="Y214440" s="109"/>
    </row>
    <row r="214441" spans="25:25" x14ac:dyDescent="0.25">
      <c r="Y214441" s="109"/>
    </row>
    <row r="214442" spans="25:25" x14ac:dyDescent="0.25">
      <c r="Y214442" s="109"/>
    </row>
    <row r="214443" spans="25:25" x14ac:dyDescent="0.25">
      <c r="Y214443" s="109"/>
    </row>
    <row r="214444" spans="25:25" x14ac:dyDescent="0.25">
      <c r="Y214444" s="109"/>
    </row>
    <row r="214445" spans="25:25" x14ac:dyDescent="0.25">
      <c r="Y214445" s="109"/>
    </row>
    <row r="214446" spans="25:25" x14ac:dyDescent="0.25">
      <c r="Y214446" s="109"/>
    </row>
    <row r="214447" spans="25:25" x14ac:dyDescent="0.25">
      <c r="Y214447" s="109"/>
    </row>
    <row r="214448" spans="25:25" x14ac:dyDescent="0.25">
      <c r="Y214448" s="109"/>
    </row>
    <row r="214449" spans="25:25" x14ac:dyDescent="0.25">
      <c r="Y214449" s="109"/>
    </row>
    <row r="214450" spans="25:25" x14ac:dyDescent="0.25">
      <c r="Y214450" s="109"/>
    </row>
    <row r="214451" spans="25:25" x14ac:dyDescent="0.25">
      <c r="Y214451" s="109"/>
    </row>
    <row r="214452" spans="25:25" x14ac:dyDescent="0.25">
      <c r="Y214452" s="109"/>
    </row>
    <row r="214453" spans="25:25" x14ac:dyDescent="0.25">
      <c r="Y214453" s="109"/>
    </row>
    <row r="214454" spans="25:25" x14ac:dyDescent="0.25">
      <c r="Y214454" s="109"/>
    </row>
    <row r="214455" spans="25:25" x14ac:dyDescent="0.25">
      <c r="Y214455" s="109"/>
    </row>
    <row r="214456" spans="25:25" x14ac:dyDescent="0.25">
      <c r="Y214456" s="109"/>
    </row>
    <row r="214457" spans="25:25" x14ac:dyDescent="0.25">
      <c r="Y214457" s="109"/>
    </row>
    <row r="214458" spans="25:25" x14ac:dyDescent="0.25">
      <c r="Y214458" s="109"/>
    </row>
    <row r="214459" spans="25:25" x14ac:dyDescent="0.25">
      <c r="Y214459" s="109"/>
    </row>
    <row r="214460" spans="25:25" x14ac:dyDescent="0.25">
      <c r="Y214460" s="109"/>
    </row>
    <row r="214461" spans="25:25" x14ac:dyDescent="0.25">
      <c r="Y214461" s="109"/>
    </row>
    <row r="214462" spans="25:25" x14ac:dyDescent="0.25">
      <c r="Y214462" s="109"/>
    </row>
    <row r="214463" spans="25:25" x14ac:dyDescent="0.25">
      <c r="Y214463" s="109"/>
    </row>
    <row r="214464" spans="25:25" x14ac:dyDescent="0.25">
      <c r="Y214464" s="109"/>
    </row>
    <row r="214465" spans="25:25" x14ac:dyDescent="0.25">
      <c r="Y214465" s="109"/>
    </row>
    <row r="214466" spans="25:25" x14ac:dyDescent="0.25">
      <c r="Y214466" s="109"/>
    </row>
    <row r="214467" spans="25:25" x14ac:dyDescent="0.25">
      <c r="Y214467" s="109"/>
    </row>
    <row r="214468" spans="25:25" x14ac:dyDescent="0.25">
      <c r="Y214468" s="109"/>
    </row>
    <row r="214469" spans="25:25" x14ac:dyDescent="0.25">
      <c r="Y214469" s="109"/>
    </row>
    <row r="214470" spans="25:25" x14ac:dyDescent="0.25">
      <c r="Y214470" s="109"/>
    </row>
    <row r="214471" spans="25:25" x14ac:dyDescent="0.25">
      <c r="Y214471" s="109"/>
    </row>
    <row r="214472" spans="25:25" x14ac:dyDescent="0.25">
      <c r="Y214472" s="109"/>
    </row>
    <row r="214473" spans="25:25" x14ac:dyDescent="0.25">
      <c r="Y214473" s="109"/>
    </row>
    <row r="214474" spans="25:25" x14ac:dyDescent="0.25">
      <c r="Y214474" s="109"/>
    </row>
    <row r="214475" spans="25:25" x14ac:dyDescent="0.25">
      <c r="Y214475" s="109"/>
    </row>
    <row r="214476" spans="25:25" x14ac:dyDescent="0.25">
      <c r="Y214476" s="109"/>
    </row>
    <row r="214477" spans="25:25" x14ac:dyDescent="0.25">
      <c r="Y214477" s="109"/>
    </row>
    <row r="214478" spans="25:25" x14ac:dyDescent="0.25">
      <c r="Y214478" s="109"/>
    </row>
    <row r="214479" spans="25:25" x14ac:dyDescent="0.25">
      <c r="Y214479" s="109"/>
    </row>
    <row r="214480" spans="25:25" x14ac:dyDescent="0.25">
      <c r="Y214480" s="109"/>
    </row>
    <row r="214481" spans="25:25" x14ac:dyDescent="0.25">
      <c r="Y214481" s="109"/>
    </row>
    <row r="214482" spans="25:25" x14ac:dyDescent="0.25">
      <c r="Y214482" s="109"/>
    </row>
    <row r="214483" spans="25:25" x14ac:dyDescent="0.25">
      <c r="Y214483" s="109"/>
    </row>
    <row r="214484" spans="25:25" x14ac:dyDescent="0.25">
      <c r="Y214484" s="109"/>
    </row>
    <row r="214485" spans="25:25" x14ac:dyDescent="0.25">
      <c r="Y214485" s="109"/>
    </row>
    <row r="214486" spans="25:25" x14ac:dyDescent="0.25">
      <c r="Y214486" s="109"/>
    </row>
    <row r="214487" spans="25:25" x14ac:dyDescent="0.25">
      <c r="Y214487" s="109"/>
    </row>
    <row r="214488" spans="25:25" x14ac:dyDescent="0.25">
      <c r="Y214488" s="109"/>
    </row>
    <row r="214489" spans="25:25" x14ac:dyDescent="0.25">
      <c r="Y214489" s="109"/>
    </row>
    <row r="214490" spans="25:25" x14ac:dyDescent="0.25">
      <c r="Y214490" s="109"/>
    </row>
    <row r="214491" spans="25:25" x14ac:dyDescent="0.25">
      <c r="Y214491" s="109"/>
    </row>
    <row r="214492" spans="25:25" x14ac:dyDescent="0.25">
      <c r="Y214492" s="109"/>
    </row>
    <row r="214493" spans="25:25" x14ac:dyDescent="0.25">
      <c r="Y214493" s="109"/>
    </row>
    <row r="214494" spans="25:25" x14ac:dyDescent="0.25">
      <c r="Y214494" s="109"/>
    </row>
    <row r="214495" spans="25:25" x14ac:dyDescent="0.25">
      <c r="Y214495" s="109"/>
    </row>
    <row r="214496" spans="25:25" x14ac:dyDescent="0.25">
      <c r="Y214496" s="109"/>
    </row>
    <row r="214497" spans="25:25" x14ac:dyDescent="0.25">
      <c r="Y214497" s="109"/>
    </row>
    <row r="214498" spans="25:25" x14ac:dyDescent="0.25">
      <c r="Y214498" s="109"/>
    </row>
    <row r="214499" spans="25:25" x14ac:dyDescent="0.25">
      <c r="Y214499" s="109"/>
    </row>
    <row r="214500" spans="25:25" x14ac:dyDescent="0.25">
      <c r="Y214500" s="109"/>
    </row>
    <row r="214501" spans="25:25" x14ac:dyDescent="0.25">
      <c r="Y214501" s="109"/>
    </row>
    <row r="214502" spans="25:25" x14ac:dyDescent="0.25">
      <c r="Y214502" s="109"/>
    </row>
    <row r="214503" spans="25:25" x14ac:dyDescent="0.25">
      <c r="Y214503" s="109"/>
    </row>
    <row r="214504" spans="25:25" x14ac:dyDescent="0.25">
      <c r="Y214504" s="109"/>
    </row>
    <row r="214505" spans="25:25" x14ac:dyDescent="0.25">
      <c r="Y214505" s="109"/>
    </row>
    <row r="214506" spans="25:25" x14ac:dyDescent="0.25">
      <c r="Y214506" s="109"/>
    </row>
    <row r="214507" spans="25:25" x14ac:dyDescent="0.25">
      <c r="Y214507" s="109"/>
    </row>
    <row r="214508" spans="25:25" x14ac:dyDescent="0.25">
      <c r="Y214508" s="109"/>
    </row>
    <row r="214509" spans="25:25" x14ac:dyDescent="0.25">
      <c r="Y214509" s="109"/>
    </row>
    <row r="214510" spans="25:25" x14ac:dyDescent="0.25">
      <c r="Y214510" s="109"/>
    </row>
    <row r="214511" spans="25:25" x14ac:dyDescent="0.25">
      <c r="Y214511" s="109"/>
    </row>
    <row r="214512" spans="25:25" x14ac:dyDescent="0.25">
      <c r="Y214512" s="109"/>
    </row>
    <row r="214513" spans="25:25" x14ac:dyDescent="0.25">
      <c r="Y214513" s="109"/>
    </row>
    <row r="214514" spans="25:25" x14ac:dyDescent="0.25">
      <c r="Y214514" s="109"/>
    </row>
    <row r="214515" spans="25:25" x14ac:dyDescent="0.25">
      <c r="Y214515" s="109"/>
    </row>
    <row r="214516" spans="25:25" x14ac:dyDescent="0.25">
      <c r="Y214516" s="109"/>
    </row>
    <row r="214517" spans="25:25" x14ac:dyDescent="0.25">
      <c r="Y214517" s="109"/>
    </row>
    <row r="214518" spans="25:25" x14ac:dyDescent="0.25">
      <c r="Y214518" s="109"/>
    </row>
    <row r="214519" spans="25:25" x14ac:dyDescent="0.25">
      <c r="Y214519" s="109"/>
    </row>
    <row r="214520" spans="25:25" x14ac:dyDescent="0.25">
      <c r="Y214520" s="109"/>
    </row>
    <row r="214521" spans="25:25" x14ac:dyDescent="0.25">
      <c r="Y214521" s="109"/>
    </row>
    <row r="214522" spans="25:25" x14ac:dyDescent="0.25">
      <c r="Y214522" s="109"/>
    </row>
    <row r="214523" spans="25:25" x14ac:dyDescent="0.25">
      <c r="Y214523" s="109"/>
    </row>
    <row r="214524" spans="25:25" x14ac:dyDescent="0.25">
      <c r="Y214524" s="109"/>
    </row>
    <row r="214525" spans="25:25" x14ac:dyDescent="0.25">
      <c r="Y214525" s="109"/>
    </row>
    <row r="214526" spans="25:25" x14ac:dyDescent="0.25">
      <c r="Y214526" s="109"/>
    </row>
    <row r="214527" spans="25:25" x14ac:dyDescent="0.25">
      <c r="Y214527" s="109"/>
    </row>
    <row r="214528" spans="25:25" x14ac:dyDescent="0.25">
      <c r="Y214528" s="109"/>
    </row>
    <row r="214529" spans="25:25" x14ac:dyDescent="0.25">
      <c r="Y214529" s="109"/>
    </row>
    <row r="214530" spans="25:25" x14ac:dyDescent="0.25">
      <c r="Y214530" s="109"/>
    </row>
    <row r="214531" spans="25:25" x14ac:dyDescent="0.25">
      <c r="Y214531" s="109"/>
    </row>
    <row r="214532" spans="25:25" x14ac:dyDescent="0.25">
      <c r="Y214532" s="109"/>
    </row>
    <row r="214533" spans="25:25" x14ac:dyDescent="0.25">
      <c r="Y214533" s="109"/>
    </row>
    <row r="214534" spans="25:25" x14ac:dyDescent="0.25">
      <c r="Y214534" s="109"/>
    </row>
    <row r="214535" spans="25:25" x14ac:dyDescent="0.25">
      <c r="Y214535" s="109"/>
    </row>
    <row r="214536" spans="25:25" x14ac:dyDescent="0.25">
      <c r="Y214536" s="109"/>
    </row>
    <row r="214537" spans="25:25" x14ac:dyDescent="0.25">
      <c r="Y214537" s="109"/>
    </row>
    <row r="214538" spans="25:25" x14ac:dyDescent="0.25">
      <c r="Y214538" s="109"/>
    </row>
    <row r="214539" spans="25:25" x14ac:dyDescent="0.25">
      <c r="Y214539" s="109"/>
    </row>
    <row r="214540" spans="25:25" x14ac:dyDescent="0.25">
      <c r="Y214540" s="109"/>
    </row>
    <row r="214541" spans="25:25" x14ac:dyDescent="0.25">
      <c r="Y214541" s="109"/>
    </row>
    <row r="214542" spans="25:25" x14ac:dyDescent="0.25">
      <c r="Y214542" s="109"/>
    </row>
    <row r="214543" spans="25:25" x14ac:dyDescent="0.25">
      <c r="Y214543" s="109"/>
    </row>
    <row r="214544" spans="25:25" x14ac:dyDescent="0.25">
      <c r="Y214544" s="109"/>
    </row>
    <row r="214545" spans="25:25" x14ac:dyDescent="0.25">
      <c r="Y214545" s="109"/>
    </row>
    <row r="214546" spans="25:25" x14ac:dyDescent="0.25">
      <c r="Y214546" s="109"/>
    </row>
    <row r="214547" spans="25:25" x14ac:dyDescent="0.25">
      <c r="Y214547" s="109"/>
    </row>
    <row r="214548" spans="25:25" x14ac:dyDescent="0.25">
      <c r="Y214548" s="109"/>
    </row>
    <row r="214549" spans="25:25" x14ac:dyDescent="0.25">
      <c r="Y214549" s="109"/>
    </row>
    <row r="214550" spans="25:25" x14ac:dyDescent="0.25">
      <c r="Y214550" s="109"/>
    </row>
    <row r="214551" spans="25:25" x14ac:dyDescent="0.25">
      <c r="Y214551" s="109"/>
    </row>
    <row r="214552" spans="25:25" x14ac:dyDescent="0.25">
      <c r="Y214552" s="109"/>
    </row>
    <row r="214553" spans="25:25" x14ac:dyDescent="0.25">
      <c r="Y214553" s="109"/>
    </row>
    <row r="214554" spans="25:25" x14ac:dyDescent="0.25">
      <c r="Y214554" s="109"/>
    </row>
    <row r="214555" spans="25:25" x14ac:dyDescent="0.25">
      <c r="Y214555" s="109"/>
    </row>
    <row r="214556" spans="25:25" x14ac:dyDescent="0.25">
      <c r="Y214556" s="109"/>
    </row>
    <row r="214557" spans="25:25" x14ac:dyDescent="0.25">
      <c r="Y214557" s="109"/>
    </row>
    <row r="214558" spans="25:25" x14ac:dyDescent="0.25">
      <c r="Y214558" s="109"/>
    </row>
    <row r="214559" spans="25:25" x14ac:dyDescent="0.25">
      <c r="Y214559" s="109"/>
    </row>
    <row r="214560" spans="25:25" x14ac:dyDescent="0.25">
      <c r="Y214560" s="109"/>
    </row>
    <row r="214561" spans="25:25" x14ac:dyDescent="0.25">
      <c r="Y214561" s="109"/>
    </row>
    <row r="214562" spans="25:25" x14ac:dyDescent="0.25">
      <c r="Y214562" s="109"/>
    </row>
    <row r="214563" spans="25:25" x14ac:dyDescent="0.25">
      <c r="Y214563" s="109"/>
    </row>
    <row r="214564" spans="25:25" x14ac:dyDescent="0.25">
      <c r="Y214564" s="109"/>
    </row>
    <row r="214565" spans="25:25" x14ac:dyDescent="0.25">
      <c r="Y214565" s="109"/>
    </row>
    <row r="214566" spans="25:25" x14ac:dyDescent="0.25">
      <c r="Y214566" s="109"/>
    </row>
    <row r="214567" spans="25:25" x14ac:dyDescent="0.25">
      <c r="Y214567" s="109"/>
    </row>
    <row r="214568" spans="25:25" x14ac:dyDescent="0.25">
      <c r="Y214568" s="109"/>
    </row>
    <row r="214569" spans="25:25" x14ac:dyDescent="0.25">
      <c r="Y214569" s="109"/>
    </row>
    <row r="214570" spans="25:25" x14ac:dyDescent="0.25">
      <c r="Y214570" s="109"/>
    </row>
    <row r="214571" spans="25:25" x14ac:dyDescent="0.25">
      <c r="Y214571" s="109"/>
    </row>
    <row r="214572" spans="25:25" x14ac:dyDescent="0.25">
      <c r="Y214572" s="109"/>
    </row>
    <row r="214573" spans="25:25" x14ac:dyDescent="0.25">
      <c r="Y214573" s="109"/>
    </row>
    <row r="214574" spans="25:25" x14ac:dyDescent="0.25">
      <c r="Y214574" s="109"/>
    </row>
    <row r="214575" spans="25:25" x14ac:dyDescent="0.25">
      <c r="Y214575" s="109"/>
    </row>
    <row r="214576" spans="25:25" x14ac:dyDescent="0.25">
      <c r="Y214576" s="109"/>
    </row>
    <row r="214577" spans="25:25" x14ac:dyDescent="0.25">
      <c r="Y214577" s="109"/>
    </row>
    <row r="214578" spans="25:25" x14ac:dyDescent="0.25">
      <c r="Y214578" s="109"/>
    </row>
    <row r="214579" spans="25:25" x14ac:dyDescent="0.25">
      <c r="Y214579" s="109"/>
    </row>
    <row r="214580" spans="25:25" x14ac:dyDescent="0.25">
      <c r="Y214580" s="109"/>
    </row>
    <row r="214581" spans="25:25" x14ac:dyDescent="0.25">
      <c r="Y214581" s="109"/>
    </row>
    <row r="214582" spans="25:25" x14ac:dyDescent="0.25">
      <c r="Y214582" s="109"/>
    </row>
    <row r="214583" spans="25:25" x14ac:dyDescent="0.25">
      <c r="Y214583" s="109"/>
    </row>
    <row r="214584" spans="25:25" x14ac:dyDescent="0.25">
      <c r="Y214584" s="109"/>
    </row>
    <row r="214585" spans="25:25" x14ac:dyDescent="0.25">
      <c r="Y214585" s="109"/>
    </row>
    <row r="214586" spans="25:25" x14ac:dyDescent="0.25">
      <c r="Y214586" s="109"/>
    </row>
    <row r="214587" spans="25:25" x14ac:dyDescent="0.25">
      <c r="Y214587" s="109"/>
    </row>
    <row r="214588" spans="25:25" x14ac:dyDescent="0.25">
      <c r="Y214588" s="109"/>
    </row>
    <row r="214589" spans="25:25" x14ac:dyDescent="0.25">
      <c r="Y214589" s="109"/>
    </row>
    <row r="214590" spans="25:25" x14ac:dyDescent="0.25">
      <c r="Y214590" s="109"/>
    </row>
    <row r="214591" spans="25:25" x14ac:dyDescent="0.25">
      <c r="Y214591" s="109"/>
    </row>
    <row r="214592" spans="25:25" x14ac:dyDescent="0.25">
      <c r="Y214592" s="109"/>
    </row>
    <row r="214593" spans="25:25" x14ac:dyDescent="0.25">
      <c r="Y214593" s="109"/>
    </row>
    <row r="214594" spans="25:25" x14ac:dyDescent="0.25">
      <c r="Y214594" s="109"/>
    </row>
    <row r="214595" spans="25:25" x14ac:dyDescent="0.25">
      <c r="Y214595" s="109"/>
    </row>
    <row r="214596" spans="25:25" x14ac:dyDescent="0.25">
      <c r="Y214596" s="109"/>
    </row>
    <row r="214597" spans="25:25" x14ac:dyDescent="0.25">
      <c r="Y214597" s="109"/>
    </row>
    <row r="214598" spans="25:25" x14ac:dyDescent="0.25">
      <c r="Y214598" s="109"/>
    </row>
    <row r="214599" spans="25:25" x14ac:dyDescent="0.25">
      <c r="Y214599" s="109"/>
    </row>
    <row r="214600" spans="25:25" x14ac:dyDescent="0.25">
      <c r="Y214600" s="109"/>
    </row>
    <row r="214601" spans="25:25" x14ac:dyDescent="0.25">
      <c r="Y214601" s="109"/>
    </row>
    <row r="214602" spans="25:25" x14ac:dyDescent="0.25">
      <c r="Y214602" s="109"/>
    </row>
    <row r="214603" spans="25:25" x14ac:dyDescent="0.25">
      <c r="Y214603" s="109"/>
    </row>
    <row r="214604" spans="25:25" x14ac:dyDescent="0.25">
      <c r="Y214604" s="109"/>
    </row>
    <row r="214605" spans="25:25" x14ac:dyDescent="0.25">
      <c r="Y214605" s="109"/>
    </row>
    <row r="214606" spans="25:25" x14ac:dyDescent="0.25">
      <c r="Y214606" s="109"/>
    </row>
    <row r="214607" spans="25:25" x14ac:dyDescent="0.25">
      <c r="Y214607" s="109"/>
    </row>
    <row r="214608" spans="25:25" x14ac:dyDescent="0.25">
      <c r="Y214608" s="109"/>
    </row>
    <row r="214609" spans="25:25" x14ac:dyDescent="0.25">
      <c r="Y214609" s="109"/>
    </row>
    <row r="214610" spans="25:25" x14ac:dyDescent="0.25">
      <c r="Y214610" s="109"/>
    </row>
    <row r="214611" spans="25:25" x14ac:dyDescent="0.25">
      <c r="Y214611" s="109"/>
    </row>
    <row r="214612" spans="25:25" x14ac:dyDescent="0.25">
      <c r="Y214612" s="109"/>
    </row>
    <row r="214613" spans="25:25" x14ac:dyDescent="0.25">
      <c r="Y214613" s="109"/>
    </row>
    <row r="214614" spans="25:25" x14ac:dyDescent="0.25">
      <c r="Y214614" s="109"/>
    </row>
    <row r="214615" spans="25:25" x14ac:dyDescent="0.25">
      <c r="Y214615" s="109"/>
    </row>
    <row r="214616" spans="25:25" x14ac:dyDescent="0.25">
      <c r="Y214616" s="109"/>
    </row>
    <row r="214617" spans="25:25" x14ac:dyDescent="0.25">
      <c r="Y214617" s="109"/>
    </row>
    <row r="214618" spans="25:25" x14ac:dyDescent="0.25">
      <c r="Y214618" s="109"/>
    </row>
    <row r="214619" spans="25:25" x14ac:dyDescent="0.25">
      <c r="Y214619" s="109"/>
    </row>
    <row r="214620" spans="25:25" x14ac:dyDescent="0.25">
      <c r="Y214620" s="109"/>
    </row>
    <row r="214621" spans="25:25" x14ac:dyDescent="0.25">
      <c r="Y214621" s="109"/>
    </row>
    <row r="214622" spans="25:25" x14ac:dyDescent="0.25">
      <c r="Y214622" s="109"/>
    </row>
    <row r="214623" spans="25:25" x14ac:dyDescent="0.25">
      <c r="Y214623" s="109"/>
    </row>
    <row r="214624" spans="25:25" x14ac:dyDescent="0.25">
      <c r="Y214624" s="109"/>
    </row>
    <row r="214625" spans="25:25" x14ac:dyDescent="0.25">
      <c r="Y214625" s="109"/>
    </row>
    <row r="214626" spans="25:25" x14ac:dyDescent="0.25">
      <c r="Y214626" s="109"/>
    </row>
    <row r="214627" spans="25:25" x14ac:dyDescent="0.25">
      <c r="Y214627" s="109"/>
    </row>
    <row r="214628" spans="25:25" x14ac:dyDescent="0.25">
      <c r="Y214628" s="109"/>
    </row>
    <row r="214629" spans="25:25" x14ac:dyDescent="0.25">
      <c r="Y214629" s="109"/>
    </row>
    <row r="214630" spans="25:25" x14ac:dyDescent="0.25">
      <c r="Y214630" s="109"/>
    </row>
    <row r="214631" spans="25:25" x14ac:dyDescent="0.25">
      <c r="Y214631" s="109"/>
    </row>
    <row r="214632" spans="25:25" x14ac:dyDescent="0.25">
      <c r="Y214632" s="109"/>
    </row>
    <row r="214633" spans="25:25" x14ac:dyDescent="0.25">
      <c r="Y214633" s="109"/>
    </row>
    <row r="214634" spans="25:25" x14ac:dyDescent="0.25">
      <c r="Y214634" s="109"/>
    </row>
    <row r="214635" spans="25:25" x14ac:dyDescent="0.25">
      <c r="Y214635" s="109"/>
    </row>
    <row r="214636" spans="25:25" x14ac:dyDescent="0.25">
      <c r="Y214636" s="109"/>
    </row>
    <row r="214637" spans="25:25" x14ac:dyDescent="0.25">
      <c r="Y214637" s="109"/>
    </row>
    <row r="214638" spans="25:25" x14ac:dyDescent="0.25">
      <c r="Y214638" s="109"/>
    </row>
    <row r="214639" spans="25:25" x14ac:dyDescent="0.25">
      <c r="Y214639" s="109"/>
    </row>
    <row r="214640" spans="25:25" x14ac:dyDescent="0.25">
      <c r="Y214640" s="109"/>
    </row>
    <row r="214641" spans="25:25" x14ac:dyDescent="0.25">
      <c r="Y214641" s="109"/>
    </row>
    <row r="214642" spans="25:25" x14ac:dyDescent="0.25">
      <c r="Y214642" s="109"/>
    </row>
    <row r="214643" spans="25:25" x14ac:dyDescent="0.25">
      <c r="Y214643" s="109"/>
    </row>
    <row r="214644" spans="25:25" x14ac:dyDescent="0.25">
      <c r="Y214644" s="109"/>
    </row>
    <row r="214645" spans="25:25" x14ac:dyDescent="0.25">
      <c r="Y214645" s="109"/>
    </row>
    <row r="214646" spans="25:25" x14ac:dyDescent="0.25">
      <c r="Y214646" s="109"/>
    </row>
    <row r="214647" spans="25:25" x14ac:dyDescent="0.25">
      <c r="Y214647" s="109"/>
    </row>
    <row r="214648" spans="25:25" x14ac:dyDescent="0.25">
      <c r="Y214648" s="109"/>
    </row>
    <row r="214649" spans="25:25" x14ac:dyDescent="0.25">
      <c r="Y214649" s="109"/>
    </row>
    <row r="214650" spans="25:25" x14ac:dyDescent="0.25">
      <c r="Y214650" s="109"/>
    </row>
    <row r="214651" spans="25:25" x14ac:dyDescent="0.25">
      <c r="Y214651" s="109"/>
    </row>
    <row r="214652" spans="25:25" x14ac:dyDescent="0.25">
      <c r="Y214652" s="109"/>
    </row>
    <row r="214653" spans="25:25" x14ac:dyDescent="0.25">
      <c r="Y214653" s="109"/>
    </row>
    <row r="214654" spans="25:25" x14ac:dyDescent="0.25">
      <c r="Y214654" s="109"/>
    </row>
    <row r="214655" spans="25:25" x14ac:dyDescent="0.25">
      <c r="Y214655" s="109"/>
    </row>
    <row r="214656" spans="25:25" x14ac:dyDescent="0.25">
      <c r="Y214656" s="109"/>
    </row>
    <row r="214657" spans="25:25" x14ac:dyDescent="0.25">
      <c r="Y214657" s="109"/>
    </row>
    <row r="214658" spans="25:25" x14ac:dyDescent="0.25">
      <c r="Y214658" s="109"/>
    </row>
    <row r="214659" spans="25:25" x14ac:dyDescent="0.25">
      <c r="Y214659" s="109"/>
    </row>
    <row r="214660" spans="25:25" x14ac:dyDescent="0.25">
      <c r="Y214660" s="109"/>
    </row>
    <row r="214661" spans="25:25" x14ac:dyDescent="0.25">
      <c r="Y214661" s="109"/>
    </row>
    <row r="214662" spans="25:25" x14ac:dyDescent="0.25">
      <c r="Y214662" s="109"/>
    </row>
    <row r="214663" spans="25:25" x14ac:dyDescent="0.25">
      <c r="Y214663" s="109"/>
    </row>
    <row r="214664" spans="25:25" x14ac:dyDescent="0.25">
      <c r="Y214664" s="109"/>
    </row>
    <row r="214665" spans="25:25" x14ac:dyDescent="0.25">
      <c r="Y214665" s="109"/>
    </row>
    <row r="214666" spans="25:25" x14ac:dyDescent="0.25">
      <c r="Y214666" s="109"/>
    </row>
    <row r="214667" spans="25:25" x14ac:dyDescent="0.25">
      <c r="Y214667" s="109"/>
    </row>
    <row r="214668" spans="25:25" x14ac:dyDescent="0.25">
      <c r="Y214668" s="109"/>
    </row>
    <row r="214669" spans="25:25" x14ac:dyDescent="0.25">
      <c r="Y214669" s="109"/>
    </row>
    <row r="214670" spans="25:25" x14ac:dyDescent="0.25">
      <c r="Y214670" s="109"/>
    </row>
    <row r="214671" spans="25:25" x14ac:dyDescent="0.25">
      <c r="Y214671" s="109"/>
    </row>
    <row r="214672" spans="25:25" x14ac:dyDescent="0.25">
      <c r="Y214672" s="109"/>
    </row>
    <row r="214673" spans="25:25" x14ac:dyDescent="0.25">
      <c r="Y214673" s="109"/>
    </row>
    <row r="214674" spans="25:25" x14ac:dyDescent="0.25">
      <c r="Y214674" s="109"/>
    </row>
    <row r="214675" spans="25:25" x14ac:dyDescent="0.25">
      <c r="Y214675" s="109"/>
    </row>
    <row r="214676" spans="25:25" x14ac:dyDescent="0.25">
      <c r="Y214676" s="109"/>
    </row>
    <row r="214677" spans="25:25" x14ac:dyDescent="0.25">
      <c r="Y214677" s="109"/>
    </row>
    <row r="214678" spans="25:25" x14ac:dyDescent="0.25">
      <c r="Y214678" s="109"/>
    </row>
    <row r="214679" spans="25:25" x14ac:dyDescent="0.25">
      <c r="Y214679" s="109"/>
    </row>
    <row r="214680" spans="25:25" x14ac:dyDescent="0.25">
      <c r="Y214680" s="109"/>
    </row>
    <row r="214681" spans="25:25" x14ac:dyDescent="0.25">
      <c r="Y214681" s="109"/>
    </row>
    <row r="214682" spans="25:25" x14ac:dyDescent="0.25">
      <c r="Y214682" s="109"/>
    </row>
    <row r="214683" spans="25:25" x14ac:dyDescent="0.25">
      <c r="Y214683" s="109"/>
    </row>
    <row r="214684" spans="25:25" x14ac:dyDescent="0.25">
      <c r="Y214684" s="109"/>
    </row>
    <row r="214685" spans="25:25" x14ac:dyDescent="0.25">
      <c r="Y214685" s="109"/>
    </row>
    <row r="214686" spans="25:25" x14ac:dyDescent="0.25">
      <c r="Y214686" s="109"/>
    </row>
    <row r="214687" spans="25:25" x14ac:dyDescent="0.25">
      <c r="Y214687" s="109"/>
    </row>
    <row r="214688" spans="25:25" x14ac:dyDescent="0.25">
      <c r="Y214688" s="109"/>
    </row>
    <row r="214689" spans="25:25" x14ac:dyDescent="0.25">
      <c r="Y214689" s="109"/>
    </row>
    <row r="214690" spans="25:25" x14ac:dyDescent="0.25">
      <c r="Y214690" s="109"/>
    </row>
    <row r="214691" spans="25:25" x14ac:dyDescent="0.25">
      <c r="Y214691" s="109"/>
    </row>
    <row r="214692" spans="25:25" x14ac:dyDescent="0.25">
      <c r="Y214692" s="109"/>
    </row>
    <row r="214693" spans="25:25" x14ac:dyDescent="0.25">
      <c r="Y214693" s="109"/>
    </row>
    <row r="214694" spans="25:25" x14ac:dyDescent="0.25">
      <c r="Y214694" s="109"/>
    </row>
    <row r="214695" spans="25:25" x14ac:dyDescent="0.25">
      <c r="Y214695" s="109"/>
    </row>
    <row r="214696" spans="25:25" x14ac:dyDescent="0.25">
      <c r="Y214696" s="109"/>
    </row>
    <row r="214697" spans="25:25" x14ac:dyDescent="0.25">
      <c r="Y214697" s="109"/>
    </row>
    <row r="214698" spans="25:25" x14ac:dyDescent="0.25">
      <c r="Y214698" s="109"/>
    </row>
    <row r="214699" spans="25:25" x14ac:dyDescent="0.25">
      <c r="Y214699" s="109"/>
    </row>
    <row r="214700" spans="25:25" x14ac:dyDescent="0.25">
      <c r="Y214700" s="109"/>
    </row>
    <row r="214701" spans="25:25" x14ac:dyDescent="0.25">
      <c r="Y214701" s="109"/>
    </row>
    <row r="214702" spans="25:25" x14ac:dyDescent="0.25">
      <c r="Y214702" s="109"/>
    </row>
    <row r="214703" spans="25:25" x14ac:dyDescent="0.25">
      <c r="Y214703" s="109"/>
    </row>
    <row r="214704" spans="25:25" x14ac:dyDescent="0.25">
      <c r="Y214704" s="109"/>
    </row>
    <row r="214705" spans="25:25" x14ac:dyDescent="0.25">
      <c r="Y214705" s="109"/>
    </row>
    <row r="214706" spans="25:25" x14ac:dyDescent="0.25">
      <c r="Y214706" s="109"/>
    </row>
    <row r="214707" spans="25:25" x14ac:dyDescent="0.25">
      <c r="Y214707" s="109"/>
    </row>
    <row r="214708" spans="25:25" x14ac:dyDescent="0.25">
      <c r="Y214708" s="109"/>
    </row>
    <row r="214709" spans="25:25" x14ac:dyDescent="0.25">
      <c r="Y214709" s="109"/>
    </row>
    <row r="214710" spans="25:25" x14ac:dyDescent="0.25">
      <c r="Y214710" s="109"/>
    </row>
    <row r="214711" spans="25:25" x14ac:dyDescent="0.25">
      <c r="Y214711" s="109"/>
    </row>
    <row r="214712" spans="25:25" x14ac:dyDescent="0.25">
      <c r="Y214712" s="109"/>
    </row>
    <row r="214713" spans="25:25" x14ac:dyDescent="0.25">
      <c r="Y214713" s="109"/>
    </row>
    <row r="214714" spans="25:25" x14ac:dyDescent="0.25">
      <c r="Y214714" s="109"/>
    </row>
    <row r="214715" spans="25:25" x14ac:dyDescent="0.25">
      <c r="Y214715" s="109"/>
    </row>
    <row r="214716" spans="25:25" x14ac:dyDescent="0.25">
      <c r="Y214716" s="109"/>
    </row>
    <row r="214717" spans="25:25" x14ac:dyDescent="0.25">
      <c r="Y214717" s="109"/>
    </row>
    <row r="214718" spans="25:25" x14ac:dyDescent="0.25">
      <c r="Y214718" s="109"/>
    </row>
    <row r="214719" spans="25:25" x14ac:dyDescent="0.25">
      <c r="Y214719" s="109"/>
    </row>
    <row r="214720" spans="25:25" x14ac:dyDescent="0.25">
      <c r="Y214720" s="109"/>
    </row>
    <row r="214721" spans="25:25" x14ac:dyDescent="0.25">
      <c r="Y214721" s="109"/>
    </row>
    <row r="214722" spans="25:25" x14ac:dyDescent="0.25">
      <c r="Y214722" s="109"/>
    </row>
    <row r="214723" spans="25:25" x14ac:dyDescent="0.25">
      <c r="Y214723" s="109"/>
    </row>
    <row r="214724" spans="25:25" x14ac:dyDescent="0.25">
      <c r="Y214724" s="109"/>
    </row>
    <row r="214725" spans="25:25" x14ac:dyDescent="0.25">
      <c r="Y214725" s="109"/>
    </row>
    <row r="214726" spans="25:25" x14ac:dyDescent="0.25">
      <c r="Y214726" s="109"/>
    </row>
    <row r="214727" spans="25:25" x14ac:dyDescent="0.25">
      <c r="Y214727" s="109"/>
    </row>
    <row r="214728" spans="25:25" x14ac:dyDescent="0.25">
      <c r="Y214728" s="109"/>
    </row>
    <row r="214729" spans="25:25" x14ac:dyDescent="0.25">
      <c r="Y214729" s="109"/>
    </row>
    <row r="214730" spans="25:25" x14ac:dyDescent="0.25">
      <c r="Y214730" s="109"/>
    </row>
    <row r="214731" spans="25:25" x14ac:dyDescent="0.25">
      <c r="Y214731" s="109"/>
    </row>
    <row r="214732" spans="25:25" x14ac:dyDescent="0.25">
      <c r="Y214732" s="109"/>
    </row>
    <row r="214733" spans="25:25" x14ac:dyDescent="0.25">
      <c r="Y214733" s="109"/>
    </row>
    <row r="214734" spans="25:25" x14ac:dyDescent="0.25">
      <c r="Y214734" s="109"/>
    </row>
    <row r="214735" spans="25:25" x14ac:dyDescent="0.25">
      <c r="Y214735" s="109"/>
    </row>
    <row r="214736" spans="25:25" x14ac:dyDescent="0.25">
      <c r="Y214736" s="109"/>
    </row>
    <row r="214737" spans="25:25" x14ac:dyDescent="0.25">
      <c r="Y214737" s="109"/>
    </row>
    <row r="214738" spans="25:25" x14ac:dyDescent="0.25">
      <c r="Y214738" s="109"/>
    </row>
    <row r="214739" spans="25:25" x14ac:dyDescent="0.25">
      <c r="Y214739" s="109"/>
    </row>
    <row r="214740" spans="25:25" x14ac:dyDescent="0.25">
      <c r="Y214740" s="109"/>
    </row>
    <row r="214741" spans="25:25" x14ac:dyDescent="0.25">
      <c r="Y214741" s="109"/>
    </row>
    <row r="214742" spans="25:25" x14ac:dyDescent="0.25">
      <c r="Y214742" s="109"/>
    </row>
    <row r="214743" spans="25:25" x14ac:dyDescent="0.25">
      <c r="Y214743" s="109"/>
    </row>
    <row r="214744" spans="25:25" x14ac:dyDescent="0.25">
      <c r="Y214744" s="109"/>
    </row>
    <row r="214745" spans="25:25" x14ac:dyDescent="0.25">
      <c r="Y214745" s="109"/>
    </row>
    <row r="214746" spans="25:25" x14ac:dyDescent="0.25">
      <c r="Y214746" s="109"/>
    </row>
    <row r="214747" spans="25:25" x14ac:dyDescent="0.25">
      <c r="Y214747" s="109"/>
    </row>
    <row r="214748" spans="25:25" x14ac:dyDescent="0.25">
      <c r="Y214748" s="109"/>
    </row>
    <row r="214749" spans="25:25" x14ac:dyDescent="0.25">
      <c r="Y214749" s="109"/>
    </row>
    <row r="214750" spans="25:25" x14ac:dyDescent="0.25">
      <c r="Y214750" s="109"/>
    </row>
    <row r="214751" spans="25:25" x14ac:dyDescent="0.25">
      <c r="Y214751" s="109"/>
    </row>
    <row r="214752" spans="25:25" x14ac:dyDescent="0.25">
      <c r="Y214752" s="109"/>
    </row>
    <row r="214753" spans="25:25" x14ac:dyDescent="0.25">
      <c r="Y214753" s="109"/>
    </row>
    <row r="214754" spans="25:25" x14ac:dyDescent="0.25">
      <c r="Y214754" s="109"/>
    </row>
    <row r="214755" spans="25:25" x14ac:dyDescent="0.25">
      <c r="Y214755" s="109"/>
    </row>
    <row r="214756" spans="25:25" x14ac:dyDescent="0.25">
      <c r="Y214756" s="109"/>
    </row>
    <row r="214757" spans="25:25" x14ac:dyDescent="0.25">
      <c r="Y214757" s="109"/>
    </row>
    <row r="214758" spans="25:25" x14ac:dyDescent="0.25">
      <c r="Y214758" s="109"/>
    </row>
    <row r="214759" spans="25:25" x14ac:dyDescent="0.25">
      <c r="Y214759" s="109"/>
    </row>
    <row r="214760" spans="25:25" x14ac:dyDescent="0.25">
      <c r="Y214760" s="109"/>
    </row>
    <row r="214761" spans="25:25" x14ac:dyDescent="0.25">
      <c r="Y214761" s="109"/>
    </row>
    <row r="214762" spans="25:25" x14ac:dyDescent="0.25">
      <c r="Y214762" s="109"/>
    </row>
    <row r="214763" spans="25:25" x14ac:dyDescent="0.25">
      <c r="Y214763" s="109"/>
    </row>
    <row r="214764" spans="25:25" x14ac:dyDescent="0.25">
      <c r="Y214764" s="109"/>
    </row>
    <row r="214765" spans="25:25" x14ac:dyDescent="0.25">
      <c r="Y214765" s="109"/>
    </row>
    <row r="214766" spans="25:25" x14ac:dyDescent="0.25">
      <c r="Y214766" s="109"/>
    </row>
    <row r="214767" spans="25:25" x14ac:dyDescent="0.25">
      <c r="Y214767" s="109"/>
    </row>
    <row r="214768" spans="25:25" x14ac:dyDescent="0.25">
      <c r="Y214768" s="109"/>
    </row>
    <row r="214769" spans="25:25" x14ac:dyDescent="0.25">
      <c r="Y214769" s="109"/>
    </row>
    <row r="214770" spans="25:25" x14ac:dyDescent="0.25">
      <c r="Y214770" s="109"/>
    </row>
    <row r="214771" spans="25:25" x14ac:dyDescent="0.25">
      <c r="Y214771" s="109"/>
    </row>
    <row r="214772" spans="25:25" x14ac:dyDescent="0.25">
      <c r="Y214772" s="109"/>
    </row>
    <row r="214773" spans="25:25" x14ac:dyDescent="0.25">
      <c r="Y214773" s="109"/>
    </row>
    <row r="214774" spans="25:25" x14ac:dyDescent="0.25">
      <c r="Y214774" s="109"/>
    </row>
    <row r="214775" spans="25:25" x14ac:dyDescent="0.25">
      <c r="Y214775" s="109"/>
    </row>
    <row r="214776" spans="25:25" x14ac:dyDescent="0.25">
      <c r="Y214776" s="109"/>
    </row>
    <row r="214777" spans="25:25" x14ac:dyDescent="0.25">
      <c r="Y214777" s="109"/>
    </row>
    <row r="214778" spans="25:25" x14ac:dyDescent="0.25">
      <c r="Y214778" s="109"/>
    </row>
    <row r="214779" spans="25:25" x14ac:dyDescent="0.25">
      <c r="Y214779" s="109"/>
    </row>
    <row r="214780" spans="25:25" x14ac:dyDescent="0.25">
      <c r="Y214780" s="109"/>
    </row>
    <row r="214781" spans="25:25" x14ac:dyDescent="0.25">
      <c r="Y214781" s="109"/>
    </row>
    <row r="214782" spans="25:25" x14ac:dyDescent="0.25">
      <c r="Y214782" s="109"/>
    </row>
    <row r="214783" spans="25:25" x14ac:dyDescent="0.25">
      <c r="Y214783" s="109"/>
    </row>
    <row r="214784" spans="25:25" x14ac:dyDescent="0.25">
      <c r="Y214784" s="109"/>
    </row>
    <row r="214785" spans="25:25" x14ac:dyDescent="0.25">
      <c r="Y214785" s="109"/>
    </row>
    <row r="214786" spans="25:25" x14ac:dyDescent="0.25">
      <c r="Y214786" s="109"/>
    </row>
    <row r="214787" spans="25:25" x14ac:dyDescent="0.25">
      <c r="Y214787" s="109"/>
    </row>
    <row r="214788" spans="25:25" x14ac:dyDescent="0.25">
      <c r="Y214788" s="109"/>
    </row>
    <row r="214789" spans="25:25" x14ac:dyDescent="0.25">
      <c r="Y214789" s="109"/>
    </row>
    <row r="214790" spans="25:25" x14ac:dyDescent="0.25">
      <c r="Y214790" s="109"/>
    </row>
    <row r="214791" spans="25:25" x14ac:dyDescent="0.25">
      <c r="Y214791" s="109"/>
    </row>
    <row r="214792" spans="25:25" x14ac:dyDescent="0.25">
      <c r="Y214792" s="109"/>
    </row>
    <row r="214793" spans="25:25" x14ac:dyDescent="0.25">
      <c r="Y214793" s="109"/>
    </row>
    <row r="214794" spans="25:25" x14ac:dyDescent="0.25">
      <c r="Y214794" s="109"/>
    </row>
    <row r="214795" spans="25:25" x14ac:dyDescent="0.25">
      <c r="Y214795" s="109"/>
    </row>
    <row r="214796" spans="25:25" x14ac:dyDescent="0.25">
      <c r="Y214796" s="109"/>
    </row>
    <row r="214797" spans="25:25" x14ac:dyDescent="0.25">
      <c r="Y214797" s="109"/>
    </row>
    <row r="214798" spans="25:25" x14ac:dyDescent="0.25">
      <c r="Y214798" s="109"/>
    </row>
    <row r="214799" spans="25:25" x14ac:dyDescent="0.25">
      <c r="Y214799" s="109"/>
    </row>
    <row r="214800" spans="25:25" x14ac:dyDescent="0.25">
      <c r="Y214800" s="109"/>
    </row>
    <row r="214801" spans="25:25" x14ac:dyDescent="0.25">
      <c r="Y214801" s="109"/>
    </row>
    <row r="214802" spans="25:25" x14ac:dyDescent="0.25">
      <c r="Y214802" s="109"/>
    </row>
    <row r="214803" spans="25:25" x14ac:dyDescent="0.25">
      <c r="Y214803" s="109"/>
    </row>
    <row r="214804" spans="25:25" x14ac:dyDescent="0.25">
      <c r="Y214804" s="109"/>
    </row>
    <row r="214805" spans="25:25" x14ac:dyDescent="0.25">
      <c r="Y214805" s="109"/>
    </row>
    <row r="214806" spans="25:25" x14ac:dyDescent="0.25">
      <c r="Y214806" s="109"/>
    </row>
    <row r="214807" spans="25:25" x14ac:dyDescent="0.25">
      <c r="Y214807" s="109"/>
    </row>
    <row r="214808" spans="25:25" x14ac:dyDescent="0.25">
      <c r="Y214808" s="109"/>
    </row>
    <row r="214809" spans="25:25" x14ac:dyDescent="0.25">
      <c r="Y214809" s="109"/>
    </row>
    <row r="214810" spans="25:25" x14ac:dyDescent="0.25">
      <c r="Y214810" s="109"/>
    </row>
    <row r="214811" spans="25:25" x14ac:dyDescent="0.25">
      <c r="Y214811" s="109"/>
    </row>
    <row r="214812" spans="25:25" x14ac:dyDescent="0.25">
      <c r="Y214812" s="109"/>
    </row>
    <row r="214813" spans="25:25" x14ac:dyDescent="0.25">
      <c r="Y214813" s="109"/>
    </row>
    <row r="214814" spans="25:25" x14ac:dyDescent="0.25">
      <c r="Y214814" s="109"/>
    </row>
    <row r="214815" spans="25:25" x14ac:dyDescent="0.25">
      <c r="Y214815" s="109"/>
    </row>
    <row r="214816" spans="25:25" x14ac:dyDescent="0.25">
      <c r="Y214816" s="109"/>
    </row>
    <row r="214817" spans="25:25" x14ac:dyDescent="0.25">
      <c r="Y214817" s="109"/>
    </row>
    <row r="214818" spans="25:25" x14ac:dyDescent="0.25">
      <c r="Y214818" s="109"/>
    </row>
    <row r="214819" spans="25:25" x14ac:dyDescent="0.25">
      <c r="Y214819" s="109"/>
    </row>
    <row r="214820" spans="25:25" x14ac:dyDescent="0.25">
      <c r="Y214820" s="109"/>
    </row>
    <row r="214821" spans="25:25" x14ac:dyDescent="0.25">
      <c r="Y214821" s="109"/>
    </row>
    <row r="214822" spans="25:25" x14ac:dyDescent="0.25">
      <c r="Y214822" s="109"/>
    </row>
    <row r="214823" spans="25:25" x14ac:dyDescent="0.25">
      <c r="Y214823" s="109"/>
    </row>
    <row r="214824" spans="25:25" x14ac:dyDescent="0.25">
      <c r="Y214824" s="109"/>
    </row>
    <row r="214825" spans="25:25" x14ac:dyDescent="0.25">
      <c r="Y214825" s="109"/>
    </row>
    <row r="214826" spans="25:25" x14ac:dyDescent="0.25">
      <c r="Y214826" s="109"/>
    </row>
    <row r="214827" spans="25:25" x14ac:dyDescent="0.25">
      <c r="Y214827" s="109"/>
    </row>
    <row r="214828" spans="25:25" x14ac:dyDescent="0.25">
      <c r="Y214828" s="109"/>
    </row>
    <row r="214829" spans="25:25" x14ac:dyDescent="0.25">
      <c r="Y214829" s="109"/>
    </row>
    <row r="214830" spans="25:25" x14ac:dyDescent="0.25">
      <c r="Y214830" s="109"/>
    </row>
    <row r="214831" spans="25:25" x14ac:dyDescent="0.25">
      <c r="Y214831" s="109"/>
    </row>
    <row r="214832" spans="25:25" x14ac:dyDescent="0.25">
      <c r="Y214832" s="109"/>
    </row>
    <row r="214833" spans="25:25" x14ac:dyDescent="0.25">
      <c r="Y214833" s="109"/>
    </row>
    <row r="214834" spans="25:25" x14ac:dyDescent="0.25">
      <c r="Y214834" s="109"/>
    </row>
    <row r="214835" spans="25:25" x14ac:dyDescent="0.25">
      <c r="Y214835" s="109"/>
    </row>
    <row r="214836" spans="25:25" x14ac:dyDescent="0.25">
      <c r="Y214836" s="109"/>
    </row>
    <row r="214837" spans="25:25" x14ac:dyDescent="0.25">
      <c r="Y214837" s="109"/>
    </row>
    <row r="214838" spans="25:25" x14ac:dyDescent="0.25">
      <c r="Y214838" s="109"/>
    </row>
    <row r="214839" spans="25:25" x14ac:dyDescent="0.25">
      <c r="Y214839" s="109"/>
    </row>
    <row r="214840" spans="25:25" x14ac:dyDescent="0.25">
      <c r="Y214840" s="109"/>
    </row>
    <row r="214841" spans="25:25" x14ac:dyDescent="0.25">
      <c r="Y214841" s="109"/>
    </row>
    <row r="214842" spans="25:25" x14ac:dyDescent="0.25">
      <c r="Y214842" s="109"/>
    </row>
    <row r="214843" spans="25:25" x14ac:dyDescent="0.25">
      <c r="Y214843" s="109"/>
    </row>
    <row r="214844" spans="25:25" x14ac:dyDescent="0.25">
      <c r="Y214844" s="109"/>
    </row>
    <row r="214845" spans="25:25" x14ac:dyDescent="0.25">
      <c r="Y214845" s="109"/>
    </row>
    <row r="214846" spans="25:25" x14ac:dyDescent="0.25">
      <c r="Y214846" s="109"/>
    </row>
    <row r="214847" spans="25:25" x14ac:dyDescent="0.25">
      <c r="Y214847" s="109"/>
    </row>
    <row r="214848" spans="25:25" x14ac:dyDescent="0.25">
      <c r="Y214848" s="109"/>
    </row>
    <row r="214849" spans="25:25" x14ac:dyDescent="0.25">
      <c r="Y214849" s="109"/>
    </row>
    <row r="214850" spans="25:25" x14ac:dyDescent="0.25">
      <c r="Y214850" s="109"/>
    </row>
    <row r="214851" spans="25:25" x14ac:dyDescent="0.25">
      <c r="Y214851" s="109"/>
    </row>
    <row r="214852" spans="25:25" x14ac:dyDescent="0.25">
      <c r="Y214852" s="109"/>
    </row>
    <row r="214853" spans="25:25" x14ac:dyDescent="0.25">
      <c r="Y214853" s="109"/>
    </row>
    <row r="214854" spans="25:25" x14ac:dyDescent="0.25">
      <c r="Y214854" s="109"/>
    </row>
    <row r="214855" spans="25:25" x14ac:dyDescent="0.25">
      <c r="Y214855" s="109"/>
    </row>
    <row r="214856" spans="25:25" x14ac:dyDescent="0.25">
      <c r="Y214856" s="109"/>
    </row>
    <row r="214857" spans="25:25" x14ac:dyDescent="0.25">
      <c r="Y214857" s="109"/>
    </row>
    <row r="214858" spans="25:25" x14ac:dyDescent="0.25">
      <c r="Y214858" s="109"/>
    </row>
    <row r="214859" spans="25:25" x14ac:dyDescent="0.25">
      <c r="Y214859" s="109"/>
    </row>
    <row r="214860" spans="25:25" x14ac:dyDescent="0.25">
      <c r="Y214860" s="109"/>
    </row>
    <row r="214861" spans="25:25" x14ac:dyDescent="0.25">
      <c r="Y214861" s="109"/>
    </row>
    <row r="214862" spans="25:25" x14ac:dyDescent="0.25">
      <c r="Y214862" s="109"/>
    </row>
    <row r="214863" spans="25:25" x14ac:dyDescent="0.25">
      <c r="Y214863" s="109"/>
    </row>
    <row r="214864" spans="25:25" x14ac:dyDescent="0.25">
      <c r="Y214864" s="109"/>
    </row>
    <row r="214865" spans="25:25" x14ac:dyDescent="0.25">
      <c r="Y214865" s="109"/>
    </row>
    <row r="214866" spans="25:25" x14ac:dyDescent="0.25">
      <c r="Y214866" s="109"/>
    </row>
    <row r="214867" spans="25:25" x14ac:dyDescent="0.25">
      <c r="Y214867" s="109"/>
    </row>
    <row r="214868" spans="25:25" x14ac:dyDescent="0.25">
      <c r="Y214868" s="109"/>
    </row>
    <row r="214869" spans="25:25" x14ac:dyDescent="0.25">
      <c r="Y214869" s="109"/>
    </row>
    <row r="214870" spans="25:25" x14ac:dyDescent="0.25">
      <c r="Y214870" s="109"/>
    </row>
    <row r="214871" spans="25:25" x14ac:dyDescent="0.25">
      <c r="Y214871" s="109"/>
    </row>
    <row r="214872" spans="25:25" x14ac:dyDescent="0.25">
      <c r="Y214872" s="109"/>
    </row>
    <row r="214873" spans="25:25" x14ac:dyDescent="0.25">
      <c r="Y214873" s="109"/>
    </row>
    <row r="214874" spans="25:25" x14ac:dyDescent="0.25">
      <c r="Y214874" s="109"/>
    </row>
    <row r="214875" spans="25:25" x14ac:dyDescent="0.25">
      <c r="Y214875" s="109"/>
    </row>
    <row r="214876" spans="25:25" x14ac:dyDescent="0.25">
      <c r="Y214876" s="109"/>
    </row>
    <row r="214877" spans="25:25" x14ac:dyDescent="0.25">
      <c r="Y214877" s="109"/>
    </row>
    <row r="214878" spans="25:25" x14ac:dyDescent="0.25">
      <c r="Y214878" s="109"/>
    </row>
    <row r="214879" spans="25:25" x14ac:dyDescent="0.25">
      <c r="Y214879" s="109"/>
    </row>
    <row r="214880" spans="25:25" x14ac:dyDescent="0.25">
      <c r="Y214880" s="109"/>
    </row>
    <row r="214881" spans="25:25" x14ac:dyDescent="0.25">
      <c r="Y214881" s="109"/>
    </row>
    <row r="214882" spans="25:25" x14ac:dyDescent="0.25">
      <c r="Y214882" s="109"/>
    </row>
    <row r="214883" spans="25:25" x14ac:dyDescent="0.25">
      <c r="Y214883" s="109"/>
    </row>
    <row r="214884" spans="25:25" x14ac:dyDescent="0.25">
      <c r="Y214884" s="109"/>
    </row>
    <row r="214885" spans="25:25" x14ac:dyDescent="0.25">
      <c r="Y214885" s="109"/>
    </row>
    <row r="214886" spans="25:25" x14ac:dyDescent="0.25">
      <c r="Y214886" s="109"/>
    </row>
    <row r="214887" spans="25:25" x14ac:dyDescent="0.25">
      <c r="Y214887" s="109"/>
    </row>
    <row r="214888" spans="25:25" x14ac:dyDescent="0.25">
      <c r="Y214888" s="109"/>
    </row>
    <row r="214889" spans="25:25" x14ac:dyDescent="0.25">
      <c r="Y214889" s="109"/>
    </row>
    <row r="214890" spans="25:25" x14ac:dyDescent="0.25">
      <c r="Y214890" s="109"/>
    </row>
    <row r="214891" spans="25:25" x14ac:dyDescent="0.25">
      <c r="Y214891" s="109"/>
    </row>
    <row r="214892" spans="25:25" x14ac:dyDescent="0.25">
      <c r="Y214892" s="109"/>
    </row>
    <row r="214893" spans="25:25" x14ac:dyDescent="0.25">
      <c r="Y214893" s="109"/>
    </row>
    <row r="214894" spans="25:25" x14ac:dyDescent="0.25">
      <c r="Y214894" s="109"/>
    </row>
    <row r="214895" spans="25:25" x14ac:dyDescent="0.25">
      <c r="Y214895" s="109"/>
    </row>
    <row r="214896" spans="25:25" x14ac:dyDescent="0.25">
      <c r="Y214896" s="109"/>
    </row>
    <row r="214897" spans="25:25" x14ac:dyDescent="0.25">
      <c r="Y214897" s="109"/>
    </row>
    <row r="214898" spans="25:25" x14ac:dyDescent="0.25">
      <c r="Y214898" s="109"/>
    </row>
    <row r="214899" spans="25:25" x14ac:dyDescent="0.25">
      <c r="Y214899" s="109"/>
    </row>
    <row r="214900" spans="25:25" x14ac:dyDescent="0.25">
      <c r="Y214900" s="109"/>
    </row>
    <row r="214901" spans="25:25" x14ac:dyDescent="0.25">
      <c r="Y214901" s="109"/>
    </row>
    <row r="214902" spans="25:25" x14ac:dyDescent="0.25">
      <c r="Y214902" s="109"/>
    </row>
    <row r="214903" spans="25:25" x14ac:dyDescent="0.25">
      <c r="Y214903" s="109"/>
    </row>
    <row r="214904" spans="25:25" x14ac:dyDescent="0.25">
      <c r="Y214904" s="109"/>
    </row>
    <row r="214905" spans="25:25" x14ac:dyDescent="0.25">
      <c r="Y214905" s="109"/>
    </row>
    <row r="214906" spans="25:25" x14ac:dyDescent="0.25">
      <c r="Y214906" s="109"/>
    </row>
    <row r="214907" spans="25:25" x14ac:dyDescent="0.25">
      <c r="Y214907" s="109"/>
    </row>
    <row r="214908" spans="25:25" x14ac:dyDescent="0.25">
      <c r="Y214908" s="109"/>
    </row>
    <row r="214909" spans="25:25" x14ac:dyDescent="0.25">
      <c r="Y214909" s="109"/>
    </row>
    <row r="214910" spans="25:25" x14ac:dyDescent="0.25">
      <c r="Y214910" s="109"/>
    </row>
    <row r="214911" spans="25:25" x14ac:dyDescent="0.25">
      <c r="Y214911" s="109"/>
    </row>
    <row r="214912" spans="25:25" x14ac:dyDescent="0.25">
      <c r="Y214912" s="109"/>
    </row>
    <row r="214913" spans="25:25" x14ac:dyDescent="0.25">
      <c r="Y214913" s="109"/>
    </row>
    <row r="214914" spans="25:25" x14ac:dyDescent="0.25">
      <c r="Y214914" s="109"/>
    </row>
    <row r="214915" spans="25:25" x14ac:dyDescent="0.25">
      <c r="Y214915" s="109"/>
    </row>
    <row r="214916" spans="25:25" x14ac:dyDescent="0.25">
      <c r="Y214916" s="109"/>
    </row>
    <row r="214917" spans="25:25" x14ac:dyDescent="0.25">
      <c r="Y214917" s="109"/>
    </row>
    <row r="214918" spans="25:25" x14ac:dyDescent="0.25">
      <c r="Y214918" s="109"/>
    </row>
    <row r="214919" spans="25:25" x14ac:dyDescent="0.25">
      <c r="Y214919" s="109"/>
    </row>
    <row r="214920" spans="25:25" x14ac:dyDescent="0.25">
      <c r="Y214920" s="109"/>
    </row>
    <row r="214921" spans="25:25" x14ac:dyDescent="0.25">
      <c r="Y214921" s="109"/>
    </row>
    <row r="214922" spans="25:25" x14ac:dyDescent="0.25">
      <c r="Y214922" s="109"/>
    </row>
    <row r="214923" spans="25:25" x14ac:dyDescent="0.25">
      <c r="Y214923" s="109"/>
    </row>
    <row r="214924" spans="25:25" x14ac:dyDescent="0.25">
      <c r="Y214924" s="109"/>
    </row>
    <row r="214925" spans="25:25" x14ac:dyDescent="0.25">
      <c r="Y214925" s="109"/>
    </row>
    <row r="214926" spans="25:25" x14ac:dyDescent="0.25">
      <c r="Y214926" s="109"/>
    </row>
    <row r="214927" spans="25:25" x14ac:dyDescent="0.25">
      <c r="Y214927" s="109"/>
    </row>
    <row r="214928" spans="25:25" x14ac:dyDescent="0.25">
      <c r="Y214928" s="109"/>
    </row>
    <row r="214929" spans="25:25" x14ac:dyDescent="0.25">
      <c r="Y214929" s="109"/>
    </row>
    <row r="214930" spans="25:25" x14ac:dyDescent="0.25">
      <c r="Y214930" s="109"/>
    </row>
    <row r="214931" spans="25:25" x14ac:dyDescent="0.25">
      <c r="Y214931" s="109"/>
    </row>
    <row r="214932" spans="25:25" x14ac:dyDescent="0.25">
      <c r="Y214932" s="109"/>
    </row>
    <row r="214933" spans="25:25" x14ac:dyDescent="0.25">
      <c r="Y214933" s="109"/>
    </row>
    <row r="214934" spans="25:25" x14ac:dyDescent="0.25">
      <c r="Y214934" s="109"/>
    </row>
    <row r="214935" spans="25:25" x14ac:dyDescent="0.25">
      <c r="Y214935" s="109"/>
    </row>
    <row r="214936" spans="25:25" x14ac:dyDescent="0.25">
      <c r="Y214936" s="109"/>
    </row>
    <row r="214937" spans="25:25" x14ac:dyDescent="0.25">
      <c r="Y214937" s="109"/>
    </row>
    <row r="214938" spans="25:25" x14ac:dyDescent="0.25">
      <c r="Y214938" s="109"/>
    </row>
    <row r="214939" spans="25:25" x14ac:dyDescent="0.25">
      <c r="Y214939" s="109"/>
    </row>
    <row r="214940" spans="25:25" x14ac:dyDescent="0.25">
      <c r="Y214940" s="109"/>
    </row>
    <row r="214941" spans="25:25" x14ac:dyDescent="0.25">
      <c r="Y214941" s="109"/>
    </row>
    <row r="214942" spans="25:25" x14ac:dyDescent="0.25">
      <c r="Y214942" s="109"/>
    </row>
    <row r="214943" spans="25:25" x14ac:dyDescent="0.25">
      <c r="Y214943" s="109"/>
    </row>
    <row r="214944" spans="25:25" x14ac:dyDescent="0.25">
      <c r="Y214944" s="109"/>
    </row>
    <row r="214945" spans="25:25" x14ac:dyDescent="0.25">
      <c r="Y214945" s="109"/>
    </row>
    <row r="214946" spans="25:25" x14ac:dyDescent="0.25">
      <c r="Y214946" s="109"/>
    </row>
    <row r="214947" spans="25:25" x14ac:dyDescent="0.25">
      <c r="Y214947" s="109"/>
    </row>
    <row r="214948" spans="25:25" x14ac:dyDescent="0.25">
      <c r="Y214948" s="109"/>
    </row>
    <row r="214949" spans="25:25" x14ac:dyDescent="0.25">
      <c r="Y214949" s="109"/>
    </row>
    <row r="214950" spans="25:25" x14ac:dyDescent="0.25">
      <c r="Y214950" s="109"/>
    </row>
    <row r="214951" spans="25:25" x14ac:dyDescent="0.25">
      <c r="Y214951" s="109"/>
    </row>
    <row r="214952" spans="25:25" x14ac:dyDescent="0.25">
      <c r="Y214952" s="109"/>
    </row>
    <row r="214953" spans="25:25" x14ac:dyDescent="0.25">
      <c r="Y214953" s="109"/>
    </row>
    <row r="214954" spans="25:25" x14ac:dyDescent="0.25">
      <c r="Y214954" s="109"/>
    </row>
    <row r="214955" spans="25:25" x14ac:dyDescent="0.25">
      <c r="Y214955" s="109"/>
    </row>
    <row r="214956" spans="25:25" x14ac:dyDescent="0.25">
      <c r="Y214956" s="109"/>
    </row>
    <row r="214957" spans="25:25" x14ac:dyDescent="0.25">
      <c r="Y214957" s="109"/>
    </row>
    <row r="214958" spans="25:25" x14ac:dyDescent="0.25">
      <c r="Y214958" s="109"/>
    </row>
    <row r="214959" spans="25:25" x14ac:dyDescent="0.25">
      <c r="Y214959" s="109"/>
    </row>
    <row r="214960" spans="25:25" x14ac:dyDescent="0.25">
      <c r="Y214960" s="109"/>
    </row>
    <row r="214961" spans="25:25" x14ac:dyDescent="0.25">
      <c r="Y214961" s="109"/>
    </row>
    <row r="214962" spans="25:25" x14ac:dyDescent="0.25">
      <c r="Y214962" s="109"/>
    </row>
    <row r="214963" spans="25:25" x14ac:dyDescent="0.25">
      <c r="Y214963" s="109"/>
    </row>
    <row r="214964" spans="25:25" x14ac:dyDescent="0.25">
      <c r="Y214964" s="109"/>
    </row>
    <row r="214965" spans="25:25" x14ac:dyDescent="0.25">
      <c r="Y214965" s="109"/>
    </row>
    <row r="214966" spans="25:25" x14ac:dyDescent="0.25">
      <c r="Y214966" s="109"/>
    </row>
    <row r="214967" spans="25:25" x14ac:dyDescent="0.25">
      <c r="Y214967" s="109"/>
    </row>
    <row r="214968" spans="25:25" x14ac:dyDescent="0.25">
      <c r="Y214968" s="109"/>
    </row>
    <row r="214969" spans="25:25" x14ac:dyDescent="0.25">
      <c r="Y214969" s="109"/>
    </row>
    <row r="214970" spans="25:25" x14ac:dyDescent="0.25">
      <c r="Y214970" s="109"/>
    </row>
    <row r="214971" spans="25:25" x14ac:dyDescent="0.25">
      <c r="Y214971" s="109"/>
    </row>
    <row r="214972" spans="25:25" x14ac:dyDescent="0.25">
      <c r="Y214972" s="109"/>
    </row>
    <row r="214973" spans="25:25" x14ac:dyDescent="0.25">
      <c r="Y214973" s="109"/>
    </row>
    <row r="214974" spans="25:25" x14ac:dyDescent="0.25">
      <c r="Y214974" s="109"/>
    </row>
    <row r="214975" spans="25:25" x14ac:dyDescent="0.25">
      <c r="Y214975" s="109"/>
    </row>
    <row r="214976" spans="25:25" x14ac:dyDescent="0.25">
      <c r="Y214976" s="109"/>
    </row>
    <row r="214977" spans="25:25" x14ac:dyDescent="0.25">
      <c r="Y214977" s="109"/>
    </row>
    <row r="214978" spans="25:25" x14ac:dyDescent="0.25">
      <c r="Y214978" s="109"/>
    </row>
    <row r="214979" spans="25:25" x14ac:dyDescent="0.25">
      <c r="Y214979" s="109"/>
    </row>
    <row r="214980" spans="25:25" x14ac:dyDescent="0.25">
      <c r="Y214980" s="109"/>
    </row>
    <row r="214981" spans="25:25" x14ac:dyDescent="0.25">
      <c r="Y214981" s="109"/>
    </row>
    <row r="214982" spans="25:25" x14ac:dyDescent="0.25">
      <c r="Y214982" s="109"/>
    </row>
    <row r="214983" spans="25:25" x14ac:dyDescent="0.25">
      <c r="Y214983" s="109"/>
    </row>
    <row r="214984" spans="25:25" x14ac:dyDescent="0.25">
      <c r="Y214984" s="109"/>
    </row>
    <row r="214985" spans="25:25" x14ac:dyDescent="0.25">
      <c r="Y214985" s="109"/>
    </row>
    <row r="214986" spans="25:25" x14ac:dyDescent="0.25">
      <c r="Y214986" s="109"/>
    </row>
    <row r="214987" spans="25:25" x14ac:dyDescent="0.25">
      <c r="Y214987" s="109"/>
    </row>
    <row r="214988" spans="25:25" x14ac:dyDescent="0.25">
      <c r="Y214988" s="109"/>
    </row>
    <row r="214989" spans="25:25" x14ac:dyDescent="0.25">
      <c r="Y214989" s="109"/>
    </row>
    <row r="214990" spans="25:25" x14ac:dyDescent="0.25">
      <c r="Y214990" s="109"/>
    </row>
    <row r="214991" spans="25:25" x14ac:dyDescent="0.25">
      <c r="Y214991" s="109"/>
    </row>
    <row r="214992" spans="25:25" x14ac:dyDescent="0.25">
      <c r="Y214992" s="109"/>
    </row>
    <row r="214993" spans="25:25" x14ac:dyDescent="0.25">
      <c r="Y214993" s="109"/>
    </row>
    <row r="214994" spans="25:25" x14ac:dyDescent="0.25">
      <c r="Y214994" s="109"/>
    </row>
    <row r="214995" spans="25:25" x14ac:dyDescent="0.25">
      <c r="Y214995" s="109"/>
    </row>
    <row r="214996" spans="25:25" x14ac:dyDescent="0.25">
      <c r="Y214996" s="109"/>
    </row>
    <row r="214997" spans="25:25" x14ac:dyDescent="0.25">
      <c r="Y214997" s="109"/>
    </row>
    <row r="214998" spans="25:25" x14ac:dyDescent="0.25">
      <c r="Y214998" s="109"/>
    </row>
    <row r="214999" spans="25:25" x14ac:dyDescent="0.25">
      <c r="Y214999" s="109"/>
    </row>
    <row r="215000" spans="25:25" x14ac:dyDescent="0.25">
      <c r="Y215000" s="109"/>
    </row>
    <row r="215001" spans="25:25" x14ac:dyDescent="0.25">
      <c r="Y215001" s="109"/>
    </row>
    <row r="215002" spans="25:25" x14ac:dyDescent="0.25">
      <c r="Y215002" s="109"/>
    </row>
    <row r="215003" spans="25:25" x14ac:dyDescent="0.25">
      <c r="Y215003" s="109"/>
    </row>
    <row r="215004" spans="25:25" x14ac:dyDescent="0.25">
      <c r="Y215004" s="109"/>
    </row>
    <row r="215005" spans="25:25" x14ac:dyDescent="0.25">
      <c r="Y215005" s="109"/>
    </row>
    <row r="215006" spans="25:25" x14ac:dyDescent="0.25">
      <c r="Y215006" s="109"/>
    </row>
    <row r="215007" spans="25:25" x14ac:dyDescent="0.25">
      <c r="Y215007" s="109"/>
    </row>
    <row r="215008" spans="25:25" x14ac:dyDescent="0.25">
      <c r="Y215008" s="109"/>
    </row>
    <row r="215009" spans="25:25" x14ac:dyDescent="0.25">
      <c r="Y215009" s="109"/>
    </row>
    <row r="215010" spans="25:25" x14ac:dyDescent="0.25">
      <c r="Y215010" s="109"/>
    </row>
    <row r="215011" spans="25:25" x14ac:dyDescent="0.25">
      <c r="Y215011" s="109"/>
    </row>
    <row r="215012" spans="25:25" x14ac:dyDescent="0.25">
      <c r="Y215012" s="109"/>
    </row>
    <row r="215013" spans="25:25" x14ac:dyDescent="0.25">
      <c r="Y215013" s="109"/>
    </row>
    <row r="215014" spans="25:25" x14ac:dyDescent="0.25">
      <c r="Y215014" s="109"/>
    </row>
    <row r="215015" spans="25:25" x14ac:dyDescent="0.25">
      <c r="Y215015" s="109"/>
    </row>
    <row r="215016" spans="25:25" x14ac:dyDescent="0.25">
      <c r="Y215016" s="109"/>
    </row>
    <row r="215017" spans="25:25" x14ac:dyDescent="0.25">
      <c r="Y215017" s="109"/>
    </row>
    <row r="215018" spans="25:25" x14ac:dyDescent="0.25">
      <c r="Y215018" s="109"/>
    </row>
    <row r="215019" spans="25:25" x14ac:dyDescent="0.25">
      <c r="Y215019" s="109"/>
    </row>
    <row r="215020" spans="25:25" x14ac:dyDescent="0.25">
      <c r="Y215020" s="109"/>
    </row>
    <row r="215021" spans="25:25" x14ac:dyDescent="0.25">
      <c r="Y215021" s="109"/>
    </row>
    <row r="215022" spans="25:25" x14ac:dyDescent="0.25">
      <c r="Y215022" s="109"/>
    </row>
    <row r="215023" spans="25:25" x14ac:dyDescent="0.25">
      <c r="Y215023" s="109"/>
    </row>
    <row r="215024" spans="25:25" x14ac:dyDescent="0.25">
      <c r="Y215024" s="109"/>
    </row>
    <row r="215025" spans="25:25" x14ac:dyDescent="0.25">
      <c r="Y215025" s="109"/>
    </row>
    <row r="215026" spans="25:25" x14ac:dyDescent="0.25">
      <c r="Y215026" s="109"/>
    </row>
    <row r="215027" spans="25:25" x14ac:dyDescent="0.25">
      <c r="Y215027" s="109"/>
    </row>
    <row r="215028" spans="25:25" x14ac:dyDescent="0.25">
      <c r="Y215028" s="109"/>
    </row>
    <row r="215029" spans="25:25" x14ac:dyDescent="0.25">
      <c r="Y215029" s="109"/>
    </row>
    <row r="215030" spans="25:25" x14ac:dyDescent="0.25">
      <c r="Y215030" s="109"/>
    </row>
    <row r="215031" spans="25:25" x14ac:dyDescent="0.25">
      <c r="Y215031" s="109"/>
    </row>
    <row r="215032" spans="25:25" x14ac:dyDescent="0.25">
      <c r="Y215032" s="109"/>
    </row>
    <row r="215033" spans="25:25" x14ac:dyDescent="0.25">
      <c r="Y215033" s="109"/>
    </row>
    <row r="215034" spans="25:25" x14ac:dyDescent="0.25">
      <c r="Y215034" s="109"/>
    </row>
    <row r="215035" spans="25:25" x14ac:dyDescent="0.25">
      <c r="Y215035" s="109"/>
    </row>
    <row r="215036" spans="25:25" x14ac:dyDescent="0.25">
      <c r="Y215036" s="109"/>
    </row>
    <row r="215037" spans="25:25" x14ac:dyDescent="0.25">
      <c r="Y215037" s="109"/>
    </row>
    <row r="215038" spans="25:25" x14ac:dyDescent="0.25">
      <c r="Y215038" s="109"/>
    </row>
    <row r="215039" spans="25:25" x14ac:dyDescent="0.25">
      <c r="Y215039" s="109"/>
    </row>
    <row r="215040" spans="25:25" x14ac:dyDescent="0.25">
      <c r="Y215040" s="109"/>
    </row>
    <row r="215041" spans="25:25" x14ac:dyDescent="0.25">
      <c r="Y215041" s="109"/>
    </row>
    <row r="215042" spans="25:25" x14ac:dyDescent="0.25">
      <c r="Y215042" s="109"/>
    </row>
    <row r="215043" spans="25:25" x14ac:dyDescent="0.25">
      <c r="Y215043" s="109"/>
    </row>
    <row r="215044" spans="25:25" x14ac:dyDescent="0.25">
      <c r="Y215044" s="109"/>
    </row>
    <row r="215045" spans="25:25" x14ac:dyDescent="0.25">
      <c r="Y215045" s="109"/>
    </row>
    <row r="215046" spans="25:25" x14ac:dyDescent="0.25">
      <c r="Y215046" s="109"/>
    </row>
    <row r="215047" spans="25:25" x14ac:dyDescent="0.25">
      <c r="Y215047" s="109"/>
    </row>
    <row r="215048" spans="25:25" x14ac:dyDescent="0.25">
      <c r="Y215048" s="109"/>
    </row>
    <row r="215049" spans="25:25" x14ac:dyDescent="0.25">
      <c r="Y215049" s="109"/>
    </row>
    <row r="215050" spans="25:25" x14ac:dyDescent="0.25">
      <c r="Y215050" s="109"/>
    </row>
    <row r="215051" spans="25:25" x14ac:dyDescent="0.25">
      <c r="Y215051" s="109"/>
    </row>
    <row r="215052" spans="25:25" x14ac:dyDescent="0.25">
      <c r="Y215052" s="109"/>
    </row>
    <row r="215053" spans="25:25" x14ac:dyDescent="0.25">
      <c r="Y215053" s="109"/>
    </row>
    <row r="215054" spans="25:25" x14ac:dyDescent="0.25">
      <c r="Y215054" s="109"/>
    </row>
    <row r="215055" spans="25:25" x14ac:dyDescent="0.25">
      <c r="Y215055" s="109"/>
    </row>
    <row r="215056" spans="25:25" x14ac:dyDescent="0.25">
      <c r="Y215056" s="109"/>
    </row>
    <row r="215057" spans="25:25" x14ac:dyDescent="0.25">
      <c r="Y215057" s="109"/>
    </row>
    <row r="215058" spans="25:25" x14ac:dyDescent="0.25">
      <c r="Y215058" s="109"/>
    </row>
    <row r="215059" spans="25:25" x14ac:dyDescent="0.25">
      <c r="Y215059" s="109"/>
    </row>
    <row r="215060" spans="25:25" x14ac:dyDescent="0.25">
      <c r="Y215060" s="109"/>
    </row>
    <row r="215061" spans="25:25" x14ac:dyDescent="0.25">
      <c r="Y215061" s="109"/>
    </row>
    <row r="215062" spans="25:25" x14ac:dyDescent="0.25">
      <c r="Y215062" s="109"/>
    </row>
    <row r="215063" spans="25:25" x14ac:dyDescent="0.25">
      <c r="Y215063" s="109"/>
    </row>
    <row r="215064" spans="25:25" x14ac:dyDescent="0.25">
      <c r="Y215064" s="109"/>
    </row>
    <row r="215065" spans="25:25" x14ac:dyDescent="0.25">
      <c r="Y215065" s="109"/>
    </row>
    <row r="215066" spans="25:25" x14ac:dyDescent="0.25">
      <c r="Y215066" s="109"/>
    </row>
    <row r="215067" spans="25:25" x14ac:dyDescent="0.25">
      <c r="Y215067" s="109"/>
    </row>
    <row r="215068" spans="25:25" x14ac:dyDescent="0.25">
      <c r="Y215068" s="109"/>
    </row>
    <row r="215069" spans="25:25" x14ac:dyDescent="0.25">
      <c r="Y215069" s="109"/>
    </row>
    <row r="215070" spans="25:25" x14ac:dyDescent="0.25">
      <c r="Y215070" s="109"/>
    </row>
    <row r="215071" spans="25:25" x14ac:dyDescent="0.25">
      <c r="Y215071" s="109"/>
    </row>
    <row r="215072" spans="25:25" x14ac:dyDescent="0.25">
      <c r="Y215072" s="109"/>
    </row>
    <row r="215073" spans="25:25" x14ac:dyDescent="0.25">
      <c r="Y215073" s="109"/>
    </row>
    <row r="215074" spans="25:25" x14ac:dyDescent="0.25">
      <c r="Y215074" s="109"/>
    </row>
    <row r="215075" spans="25:25" x14ac:dyDescent="0.25">
      <c r="Y215075" s="109"/>
    </row>
    <row r="215076" spans="25:25" x14ac:dyDescent="0.25">
      <c r="Y215076" s="109"/>
    </row>
    <row r="215077" spans="25:25" x14ac:dyDescent="0.25">
      <c r="Y215077" s="109"/>
    </row>
    <row r="215078" spans="25:25" x14ac:dyDescent="0.25">
      <c r="Y215078" s="109"/>
    </row>
    <row r="215079" spans="25:25" x14ac:dyDescent="0.25">
      <c r="Y215079" s="109"/>
    </row>
    <row r="215080" spans="25:25" x14ac:dyDescent="0.25">
      <c r="Y215080" s="109"/>
    </row>
    <row r="215081" spans="25:25" x14ac:dyDescent="0.25">
      <c r="Y215081" s="109"/>
    </row>
    <row r="215082" spans="25:25" x14ac:dyDescent="0.25">
      <c r="Y215082" s="109"/>
    </row>
    <row r="215083" spans="25:25" x14ac:dyDescent="0.25">
      <c r="Y215083" s="109"/>
    </row>
    <row r="215084" spans="25:25" x14ac:dyDescent="0.25">
      <c r="Y215084" s="109"/>
    </row>
    <row r="215085" spans="25:25" x14ac:dyDescent="0.25">
      <c r="Y215085" s="109"/>
    </row>
    <row r="215086" spans="25:25" x14ac:dyDescent="0.25">
      <c r="Y215086" s="109"/>
    </row>
    <row r="215087" spans="25:25" x14ac:dyDescent="0.25">
      <c r="Y215087" s="109"/>
    </row>
    <row r="215088" spans="25:25" x14ac:dyDescent="0.25">
      <c r="Y215088" s="109"/>
    </row>
    <row r="215089" spans="25:25" x14ac:dyDescent="0.25">
      <c r="Y215089" s="109"/>
    </row>
    <row r="215090" spans="25:25" x14ac:dyDescent="0.25">
      <c r="Y215090" s="109"/>
    </row>
    <row r="215091" spans="25:25" x14ac:dyDescent="0.25">
      <c r="Y215091" s="109"/>
    </row>
    <row r="215092" spans="25:25" x14ac:dyDescent="0.25">
      <c r="Y215092" s="109"/>
    </row>
    <row r="215093" spans="25:25" x14ac:dyDescent="0.25">
      <c r="Y215093" s="109"/>
    </row>
    <row r="215094" spans="25:25" x14ac:dyDescent="0.25">
      <c r="Y215094" s="109"/>
    </row>
    <row r="215095" spans="25:25" x14ac:dyDescent="0.25">
      <c r="Y215095" s="109"/>
    </row>
    <row r="215096" spans="25:25" x14ac:dyDescent="0.25">
      <c r="Y215096" s="109"/>
    </row>
    <row r="215097" spans="25:25" x14ac:dyDescent="0.25">
      <c r="Y215097" s="109"/>
    </row>
    <row r="215098" spans="25:25" x14ac:dyDescent="0.25">
      <c r="Y215098" s="109"/>
    </row>
    <row r="215099" spans="25:25" x14ac:dyDescent="0.25">
      <c r="Y215099" s="109"/>
    </row>
    <row r="215100" spans="25:25" x14ac:dyDescent="0.25">
      <c r="Y215100" s="109"/>
    </row>
    <row r="215101" spans="25:25" x14ac:dyDescent="0.25">
      <c r="Y215101" s="109"/>
    </row>
    <row r="215102" spans="25:25" x14ac:dyDescent="0.25">
      <c r="Y215102" s="109"/>
    </row>
    <row r="215103" spans="25:25" x14ac:dyDescent="0.25">
      <c r="Y215103" s="109"/>
    </row>
    <row r="215104" spans="25:25" x14ac:dyDescent="0.25">
      <c r="Y215104" s="109"/>
    </row>
    <row r="215105" spans="25:25" x14ac:dyDescent="0.25">
      <c r="Y215105" s="109"/>
    </row>
    <row r="215106" spans="25:25" x14ac:dyDescent="0.25">
      <c r="Y215106" s="109"/>
    </row>
    <row r="215107" spans="25:25" x14ac:dyDescent="0.25">
      <c r="Y215107" s="109"/>
    </row>
    <row r="215108" spans="25:25" x14ac:dyDescent="0.25">
      <c r="Y215108" s="109"/>
    </row>
    <row r="215109" spans="25:25" x14ac:dyDescent="0.25">
      <c r="Y215109" s="109"/>
    </row>
    <row r="215110" spans="25:25" x14ac:dyDescent="0.25">
      <c r="Y215110" s="109"/>
    </row>
    <row r="215111" spans="25:25" x14ac:dyDescent="0.25">
      <c r="Y215111" s="109"/>
    </row>
    <row r="215112" spans="25:25" x14ac:dyDescent="0.25">
      <c r="Y215112" s="109"/>
    </row>
    <row r="215113" spans="25:25" x14ac:dyDescent="0.25">
      <c r="Y215113" s="109"/>
    </row>
    <row r="215114" spans="25:25" x14ac:dyDescent="0.25">
      <c r="Y215114" s="109"/>
    </row>
    <row r="215115" spans="25:25" x14ac:dyDescent="0.25">
      <c r="Y215115" s="109"/>
    </row>
    <row r="215116" spans="25:25" x14ac:dyDescent="0.25">
      <c r="Y215116" s="109"/>
    </row>
    <row r="215117" spans="25:25" x14ac:dyDescent="0.25">
      <c r="Y215117" s="109"/>
    </row>
    <row r="215118" spans="25:25" x14ac:dyDescent="0.25">
      <c r="Y215118" s="109"/>
    </row>
    <row r="215119" spans="25:25" x14ac:dyDescent="0.25">
      <c r="Y215119" s="109"/>
    </row>
    <row r="215120" spans="25:25" x14ac:dyDescent="0.25">
      <c r="Y215120" s="109"/>
    </row>
    <row r="215121" spans="25:25" x14ac:dyDescent="0.25">
      <c r="Y215121" s="109"/>
    </row>
    <row r="215122" spans="25:25" x14ac:dyDescent="0.25">
      <c r="Y215122" s="109"/>
    </row>
    <row r="215123" spans="25:25" x14ac:dyDescent="0.25">
      <c r="Y215123" s="109"/>
    </row>
    <row r="215124" spans="25:25" x14ac:dyDescent="0.25">
      <c r="Y215124" s="109"/>
    </row>
    <row r="215125" spans="25:25" x14ac:dyDescent="0.25">
      <c r="Y215125" s="109"/>
    </row>
    <row r="215126" spans="25:25" x14ac:dyDescent="0.25">
      <c r="Y215126" s="109"/>
    </row>
    <row r="215127" spans="25:25" x14ac:dyDescent="0.25">
      <c r="Y215127" s="109"/>
    </row>
    <row r="215128" spans="25:25" x14ac:dyDescent="0.25">
      <c r="Y215128" s="109"/>
    </row>
    <row r="215129" spans="25:25" x14ac:dyDescent="0.25">
      <c r="Y215129" s="109"/>
    </row>
    <row r="215130" spans="25:25" x14ac:dyDescent="0.25">
      <c r="Y215130" s="109"/>
    </row>
    <row r="215131" spans="25:25" x14ac:dyDescent="0.25">
      <c r="Y215131" s="109"/>
    </row>
    <row r="215132" spans="25:25" x14ac:dyDescent="0.25">
      <c r="Y215132" s="109"/>
    </row>
    <row r="215133" spans="25:25" x14ac:dyDescent="0.25">
      <c r="Y215133" s="109"/>
    </row>
    <row r="215134" spans="25:25" x14ac:dyDescent="0.25">
      <c r="Y215134" s="109"/>
    </row>
    <row r="215135" spans="25:25" x14ac:dyDescent="0.25">
      <c r="Y215135" s="109"/>
    </row>
    <row r="215136" spans="25:25" x14ac:dyDescent="0.25">
      <c r="Y215136" s="109"/>
    </row>
    <row r="215137" spans="25:25" x14ac:dyDescent="0.25">
      <c r="Y215137" s="109"/>
    </row>
    <row r="215138" spans="25:25" x14ac:dyDescent="0.25">
      <c r="Y215138" s="109"/>
    </row>
    <row r="215139" spans="25:25" x14ac:dyDescent="0.25">
      <c r="Y215139" s="109"/>
    </row>
    <row r="215140" spans="25:25" x14ac:dyDescent="0.25">
      <c r="Y215140" s="109"/>
    </row>
    <row r="215141" spans="25:25" x14ac:dyDescent="0.25">
      <c r="Y215141" s="109"/>
    </row>
    <row r="215142" spans="25:25" x14ac:dyDescent="0.25">
      <c r="Y215142" s="109"/>
    </row>
    <row r="215143" spans="25:25" x14ac:dyDescent="0.25">
      <c r="Y215143" s="109"/>
    </row>
    <row r="215144" spans="25:25" x14ac:dyDescent="0.25">
      <c r="Y215144" s="109"/>
    </row>
    <row r="215145" spans="25:25" x14ac:dyDescent="0.25">
      <c r="Y215145" s="109"/>
    </row>
    <row r="215146" spans="25:25" x14ac:dyDescent="0.25">
      <c r="Y215146" s="109"/>
    </row>
    <row r="215147" spans="25:25" x14ac:dyDescent="0.25">
      <c r="Y215147" s="109"/>
    </row>
    <row r="215148" spans="25:25" x14ac:dyDescent="0.25">
      <c r="Y215148" s="109"/>
    </row>
    <row r="215149" spans="25:25" x14ac:dyDescent="0.25">
      <c r="Y215149" s="109"/>
    </row>
    <row r="215150" spans="25:25" x14ac:dyDescent="0.25">
      <c r="Y215150" s="109"/>
    </row>
    <row r="215151" spans="25:25" x14ac:dyDescent="0.25">
      <c r="Y215151" s="109"/>
    </row>
    <row r="215152" spans="25:25" x14ac:dyDescent="0.25">
      <c r="Y215152" s="109"/>
    </row>
    <row r="215153" spans="25:25" x14ac:dyDescent="0.25">
      <c r="Y215153" s="109"/>
    </row>
    <row r="215154" spans="25:25" x14ac:dyDescent="0.25">
      <c r="Y215154" s="109"/>
    </row>
    <row r="215155" spans="25:25" x14ac:dyDescent="0.25">
      <c r="Y215155" s="109"/>
    </row>
    <row r="215156" spans="25:25" x14ac:dyDescent="0.25">
      <c r="Y215156" s="109"/>
    </row>
    <row r="215157" spans="25:25" x14ac:dyDescent="0.25">
      <c r="Y215157" s="109"/>
    </row>
    <row r="215158" spans="25:25" x14ac:dyDescent="0.25">
      <c r="Y215158" s="109"/>
    </row>
    <row r="215159" spans="25:25" x14ac:dyDescent="0.25">
      <c r="Y215159" s="109"/>
    </row>
    <row r="215160" spans="25:25" x14ac:dyDescent="0.25">
      <c r="Y215160" s="109"/>
    </row>
    <row r="215161" spans="25:25" x14ac:dyDescent="0.25">
      <c r="Y215161" s="109"/>
    </row>
    <row r="215162" spans="25:25" x14ac:dyDescent="0.25">
      <c r="Y215162" s="109"/>
    </row>
    <row r="215163" spans="25:25" x14ac:dyDescent="0.25">
      <c r="Y215163" s="109"/>
    </row>
    <row r="215164" spans="25:25" x14ac:dyDescent="0.25">
      <c r="Y215164" s="109"/>
    </row>
    <row r="215165" spans="25:25" x14ac:dyDescent="0.25">
      <c r="Y215165" s="109"/>
    </row>
    <row r="215166" spans="25:25" x14ac:dyDescent="0.25">
      <c r="Y215166" s="109"/>
    </row>
    <row r="215167" spans="25:25" x14ac:dyDescent="0.25">
      <c r="Y215167" s="109"/>
    </row>
    <row r="215168" spans="25:25" x14ac:dyDescent="0.25">
      <c r="Y215168" s="109"/>
    </row>
    <row r="215169" spans="25:25" x14ac:dyDescent="0.25">
      <c r="Y215169" s="109"/>
    </row>
    <row r="215170" spans="25:25" x14ac:dyDescent="0.25">
      <c r="Y215170" s="109"/>
    </row>
    <row r="215171" spans="25:25" x14ac:dyDescent="0.25">
      <c r="Y215171" s="109"/>
    </row>
    <row r="215172" spans="25:25" x14ac:dyDescent="0.25">
      <c r="Y215172" s="109"/>
    </row>
    <row r="215173" spans="25:25" x14ac:dyDescent="0.25">
      <c r="Y215173" s="109"/>
    </row>
    <row r="215174" spans="25:25" x14ac:dyDescent="0.25">
      <c r="Y215174" s="109"/>
    </row>
    <row r="215175" spans="25:25" x14ac:dyDescent="0.25">
      <c r="Y215175" s="109"/>
    </row>
    <row r="215176" spans="25:25" x14ac:dyDescent="0.25">
      <c r="Y215176" s="109"/>
    </row>
    <row r="215177" spans="25:25" x14ac:dyDescent="0.25">
      <c r="Y215177" s="109"/>
    </row>
    <row r="215178" spans="25:25" x14ac:dyDescent="0.25">
      <c r="Y215178" s="109"/>
    </row>
    <row r="215179" spans="25:25" x14ac:dyDescent="0.25">
      <c r="Y215179" s="109"/>
    </row>
    <row r="215180" spans="25:25" x14ac:dyDescent="0.25">
      <c r="Y215180" s="109"/>
    </row>
    <row r="215181" spans="25:25" x14ac:dyDescent="0.25">
      <c r="Y215181" s="109"/>
    </row>
    <row r="215182" spans="25:25" x14ac:dyDescent="0.25">
      <c r="Y215182" s="109"/>
    </row>
    <row r="215183" spans="25:25" x14ac:dyDescent="0.25">
      <c r="Y215183" s="109"/>
    </row>
    <row r="215184" spans="25:25" x14ac:dyDescent="0.25">
      <c r="Y215184" s="109"/>
    </row>
    <row r="215185" spans="25:25" x14ac:dyDescent="0.25">
      <c r="Y215185" s="109"/>
    </row>
    <row r="215186" spans="25:25" x14ac:dyDescent="0.25">
      <c r="Y215186" s="109"/>
    </row>
    <row r="215187" spans="25:25" x14ac:dyDescent="0.25">
      <c r="Y215187" s="109"/>
    </row>
    <row r="215188" spans="25:25" x14ac:dyDescent="0.25">
      <c r="Y215188" s="109"/>
    </row>
    <row r="215189" spans="25:25" x14ac:dyDescent="0.25">
      <c r="Y215189" s="109"/>
    </row>
    <row r="215190" spans="25:25" x14ac:dyDescent="0.25">
      <c r="Y215190" s="109"/>
    </row>
    <row r="215191" spans="25:25" x14ac:dyDescent="0.25">
      <c r="Y215191" s="109"/>
    </row>
    <row r="215192" spans="25:25" x14ac:dyDescent="0.25">
      <c r="Y215192" s="109"/>
    </row>
    <row r="215193" spans="25:25" x14ac:dyDescent="0.25">
      <c r="Y215193" s="109"/>
    </row>
    <row r="215194" spans="25:25" x14ac:dyDescent="0.25">
      <c r="Y215194" s="109"/>
    </row>
    <row r="215195" spans="25:25" x14ac:dyDescent="0.25">
      <c r="Y215195" s="109"/>
    </row>
    <row r="215196" spans="25:25" x14ac:dyDescent="0.25">
      <c r="Y215196" s="109"/>
    </row>
    <row r="215197" spans="25:25" x14ac:dyDescent="0.25">
      <c r="Y215197" s="109"/>
    </row>
    <row r="215198" spans="25:25" x14ac:dyDescent="0.25">
      <c r="Y215198" s="109"/>
    </row>
    <row r="215199" spans="25:25" x14ac:dyDescent="0.25">
      <c r="Y215199" s="109"/>
    </row>
    <row r="215200" spans="25:25" x14ac:dyDescent="0.25">
      <c r="Y215200" s="109"/>
    </row>
    <row r="215201" spans="25:25" x14ac:dyDescent="0.25">
      <c r="Y215201" s="109"/>
    </row>
    <row r="215202" spans="25:25" x14ac:dyDescent="0.25">
      <c r="Y215202" s="109"/>
    </row>
    <row r="215203" spans="25:25" x14ac:dyDescent="0.25">
      <c r="Y215203" s="109"/>
    </row>
    <row r="215204" spans="25:25" x14ac:dyDescent="0.25">
      <c r="Y215204" s="109"/>
    </row>
    <row r="215205" spans="25:25" x14ac:dyDescent="0.25">
      <c r="Y215205" s="109"/>
    </row>
    <row r="215206" spans="25:25" x14ac:dyDescent="0.25">
      <c r="Y215206" s="109"/>
    </row>
    <row r="215207" spans="25:25" x14ac:dyDescent="0.25">
      <c r="Y215207" s="109"/>
    </row>
    <row r="215208" spans="25:25" x14ac:dyDescent="0.25">
      <c r="Y215208" s="109"/>
    </row>
    <row r="215209" spans="25:25" x14ac:dyDescent="0.25">
      <c r="Y215209" s="109"/>
    </row>
    <row r="215210" spans="25:25" x14ac:dyDescent="0.25">
      <c r="Y215210" s="109"/>
    </row>
    <row r="215211" spans="25:25" x14ac:dyDescent="0.25">
      <c r="Y215211" s="109"/>
    </row>
    <row r="215212" spans="25:25" x14ac:dyDescent="0.25">
      <c r="Y215212" s="109"/>
    </row>
    <row r="215213" spans="25:25" x14ac:dyDescent="0.25">
      <c r="Y215213" s="109"/>
    </row>
    <row r="215214" spans="25:25" x14ac:dyDescent="0.25">
      <c r="Y215214" s="109"/>
    </row>
    <row r="215215" spans="25:25" x14ac:dyDescent="0.25">
      <c r="Y215215" s="109"/>
    </row>
    <row r="215216" spans="25:25" x14ac:dyDescent="0.25">
      <c r="Y215216" s="109"/>
    </row>
    <row r="215217" spans="25:25" x14ac:dyDescent="0.25">
      <c r="Y215217" s="109"/>
    </row>
    <row r="215218" spans="25:25" x14ac:dyDescent="0.25">
      <c r="Y215218" s="109"/>
    </row>
    <row r="215219" spans="25:25" x14ac:dyDescent="0.25">
      <c r="Y215219" s="109"/>
    </row>
    <row r="215220" spans="25:25" x14ac:dyDescent="0.25">
      <c r="Y215220" s="109"/>
    </row>
    <row r="215221" spans="25:25" x14ac:dyDescent="0.25">
      <c r="Y215221" s="109"/>
    </row>
    <row r="215222" spans="25:25" x14ac:dyDescent="0.25">
      <c r="Y215222" s="109"/>
    </row>
    <row r="215223" spans="25:25" x14ac:dyDescent="0.25">
      <c r="Y215223" s="109"/>
    </row>
    <row r="215224" spans="25:25" x14ac:dyDescent="0.25">
      <c r="Y215224" s="109"/>
    </row>
    <row r="215225" spans="25:25" x14ac:dyDescent="0.25">
      <c r="Y215225" s="109"/>
    </row>
    <row r="215226" spans="25:25" x14ac:dyDescent="0.25">
      <c r="Y215226" s="109"/>
    </row>
    <row r="215227" spans="25:25" x14ac:dyDescent="0.25">
      <c r="Y215227" s="109"/>
    </row>
    <row r="215228" spans="25:25" x14ac:dyDescent="0.25">
      <c r="Y215228" s="109"/>
    </row>
    <row r="215229" spans="25:25" x14ac:dyDescent="0.25">
      <c r="Y215229" s="109"/>
    </row>
    <row r="215230" spans="25:25" x14ac:dyDescent="0.25">
      <c r="Y215230" s="109"/>
    </row>
    <row r="215231" spans="25:25" x14ac:dyDescent="0.25">
      <c r="Y215231" s="109"/>
    </row>
    <row r="215232" spans="25:25" x14ac:dyDescent="0.25">
      <c r="Y215232" s="109"/>
    </row>
    <row r="215233" spans="25:25" x14ac:dyDescent="0.25">
      <c r="Y215233" s="109"/>
    </row>
    <row r="215234" spans="25:25" x14ac:dyDescent="0.25">
      <c r="Y215234" s="109"/>
    </row>
    <row r="215235" spans="25:25" x14ac:dyDescent="0.25">
      <c r="Y215235" s="109"/>
    </row>
    <row r="215236" spans="25:25" x14ac:dyDescent="0.25">
      <c r="Y215236" s="109"/>
    </row>
    <row r="215237" spans="25:25" x14ac:dyDescent="0.25">
      <c r="Y215237" s="109"/>
    </row>
    <row r="215238" spans="25:25" x14ac:dyDescent="0.25">
      <c r="Y215238" s="109"/>
    </row>
    <row r="215239" spans="25:25" x14ac:dyDescent="0.25">
      <c r="Y215239" s="109"/>
    </row>
    <row r="215240" spans="25:25" x14ac:dyDescent="0.25">
      <c r="Y215240" s="109"/>
    </row>
    <row r="215241" spans="25:25" x14ac:dyDescent="0.25">
      <c r="Y215241" s="109"/>
    </row>
    <row r="215242" spans="25:25" x14ac:dyDescent="0.25">
      <c r="Y215242" s="109"/>
    </row>
    <row r="215243" spans="25:25" x14ac:dyDescent="0.25">
      <c r="Y215243" s="109"/>
    </row>
    <row r="215244" spans="25:25" x14ac:dyDescent="0.25">
      <c r="Y215244" s="109"/>
    </row>
    <row r="215245" spans="25:25" x14ac:dyDescent="0.25">
      <c r="Y215245" s="109"/>
    </row>
    <row r="215246" spans="25:25" x14ac:dyDescent="0.25">
      <c r="Y215246" s="109"/>
    </row>
    <row r="215247" spans="25:25" x14ac:dyDescent="0.25">
      <c r="Y215247" s="109"/>
    </row>
    <row r="215248" spans="25:25" x14ac:dyDescent="0.25">
      <c r="Y215248" s="109"/>
    </row>
    <row r="215249" spans="25:25" x14ac:dyDescent="0.25">
      <c r="Y215249" s="109"/>
    </row>
    <row r="215250" spans="25:25" x14ac:dyDescent="0.25">
      <c r="Y215250" s="109"/>
    </row>
    <row r="215251" spans="25:25" x14ac:dyDescent="0.25">
      <c r="Y215251" s="109"/>
    </row>
    <row r="215252" spans="25:25" x14ac:dyDescent="0.25">
      <c r="Y215252" s="109"/>
    </row>
    <row r="215253" spans="25:25" x14ac:dyDescent="0.25">
      <c r="Y215253" s="109"/>
    </row>
    <row r="215254" spans="25:25" x14ac:dyDescent="0.25">
      <c r="Y215254" s="109"/>
    </row>
    <row r="215255" spans="25:25" x14ac:dyDescent="0.25">
      <c r="Y215255" s="109"/>
    </row>
    <row r="215256" spans="25:25" x14ac:dyDescent="0.25">
      <c r="Y215256" s="109"/>
    </row>
    <row r="215257" spans="25:25" x14ac:dyDescent="0.25">
      <c r="Y215257" s="109"/>
    </row>
    <row r="215258" spans="25:25" x14ac:dyDescent="0.25">
      <c r="Y215258" s="109"/>
    </row>
    <row r="215259" spans="25:25" x14ac:dyDescent="0.25">
      <c r="Y215259" s="109"/>
    </row>
    <row r="215260" spans="25:25" x14ac:dyDescent="0.25">
      <c r="Y215260" s="109"/>
    </row>
    <row r="215261" spans="25:25" x14ac:dyDescent="0.25">
      <c r="Y215261" s="109"/>
    </row>
    <row r="215262" spans="25:25" x14ac:dyDescent="0.25">
      <c r="Y215262" s="109"/>
    </row>
    <row r="215263" spans="25:25" x14ac:dyDescent="0.25">
      <c r="Y215263" s="109"/>
    </row>
    <row r="215264" spans="25:25" x14ac:dyDescent="0.25">
      <c r="Y215264" s="109"/>
    </row>
    <row r="215265" spans="25:25" x14ac:dyDescent="0.25">
      <c r="Y215265" s="109"/>
    </row>
    <row r="215266" spans="25:25" x14ac:dyDescent="0.25">
      <c r="Y215266" s="109"/>
    </row>
    <row r="215267" spans="25:25" x14ac:dyDescent="0.25">
      <c r="Y215267" s="109"/>
    </row>
    <row r="215268" spans="25:25" x14ac:dyDescent="0.25">
      <c r="Y215268" s="109"/>
    </row>
    <row r="215269" spans="25:25" x14ac:dyDescent="0.25">
      <c r="Y215269" s="109"/>
    </row>
    <row r="215270" spans="25:25" x14ac:dyDescent="0.25">
      <c r="Y215270" s="109"/>
    </row>
    <row r="215271" spans="25:25" x14ac:dyDescent="0.25">
      <c r="Y215271" s="109"/>
    </row>
    <row r="215272" spans="25:25" x14ac:dyDescent="0.25">
      <c r="Y215272" s="109"/>
    </row>
    <row r="215273" spans="25:25" x14ac:dyDescent="0.25">
      <c r="Y215273" s="109"/>
    </row>
    <row r="215274" spans="25:25" x14ac:dyDescent="0.25">
      <c r="Y215274" s="109"/>
    </row>
    <row r="215275" spans="25:25" x14ac:dyDescent="0.25">
      <c r="Y215275" s="109"/>
    </row>
    <row r="215276" spans="25:25" x14ac:dyDescent="0.25">
      <c r="Y215276" s="109"/>
    </row>
    <row r="215277" spans="25:25" x14ac:dyDescent="0.25">
      <c r="Y215277" s="109"/>
    </row>
    <row r="215278" spans="25:25" x14ac:dyDescent="0.25">
      <c r="Y215278" s="109"/>
    </row>
    <row r="215279" spans="25:25" x14ac:dyDescent="0.25">
      <c r="Y215279" s="109"/>
    </row>
    <row r="215280" spans="25:25" x14ac:dyDescent="0.25">
      <c r="Y215280" s="109"/>
    </row>
    <row r="215281" spans="25:25" x14ac:dyDescent="0.25">
      <c r="Y215281" s="109"/>
    </row>
    <row r="215282" spans="25:25" x14ac:dyDescent="0.25">
      <c r="Y215282" s="109"/>
    </row>
    <row r="215283" spans="25:25" x14ac:dyDescent="0.25">
      <c r="Y215283" s="109"/>
    </row>
    <row r="215284" spans="25:25" x14ac:dyDescent="0.25">
      <c r="Y215284" s="109"/>
    </row>
    <row r="215285" spans="25:25" x14ac:dyDescent="0.25">
      <c r="Y215285" s="109"/>
    </row>
    <row r="215286" spans="25:25" x14ac:dyDescent="0.25">
      <c r="Y215286" s="109"/>
    </row>
    <row r="215287" spans="25:25" x14ac:dyDescent="0.25">
      <c r="Y215287" s="109"/>
    </row>
    <row r="215288" spans="25:25" x14ac:dyDescent="0.25">
      <c r="Y215288" s="109"/>
    </row>
    <row r="215289" spans="25:25" x14ac:dyDescent="0.25">
      <c r="Y215289" s="109"/>
    </row>
    <row r="215290" spans="25:25" x14ac:dyDescent="0.25">
      <c r="Y215290" s="109"/>
    </row>
    <row r="215291" spans="25:25" x14ac:dyDescent="0.25">
      <c r="Y215291" s="109"/>
    </row>
    <row r="215292" spans="25:25" x14ac:dyDescent="0.25">
      <c r="Y215292" s="109"/>
    </row>
    <row r="215293" spans="25:25" x14ac:dyDescent="0.25">
      <c r="Y215293" s="109"/>
    </row>
    <row r="215294" spans="25:25" x14ac:dyDescent="0.25">
      <c r="Y215294" s="109"/>
    </row>
    <row r="215295" spans="25:25" x14ac:dyDescent="0.25">
      <c r="Y215295" s="109"/>
    </row>
    <row r="215296" spans="25:25" x14ac:dyDescent="0.25">
      <c r="Y215296" s="109"/>
    </row>
    <row r="215297" spans="25:25" x14ac:dyDescent="0.25">
      <c r="Y215297" s="109"/>
    </row>
    <row r="215298" spans="25:25" x14ac:dyDescent="0.25">
      <c r="Y215298" s="109"/>
    </row>
    <row r="215299" spans="25:25" x14ac:dyDescent="0.25">
      <c r="Y215299" s="109"/>
    </row>
    <row r="215300" spans="25:25" x14ac:dyDescent="0.25">
      <c r="Y215300" s="109"/>
    </row>
    <row r="215301" spans="25:25" x14ac:dyDescent="0.25">
      <c r="Y215301" s="109"/>
    </row>
    <row r="215302" spans="25:25" x14ac:dyDescent="0.25">
      <c r="Y215302" s="109"/>
    </row>
    <row r="215303" spans="25:25" x14ac:dyDescent="0.25">
      <c r="Y215303" s="109"/>
    </row>
    <row r="215304" spans="25:25" x14ac:dyDescent="0.25">
      <c r="Y215304" s="109"/>
    </row>
    <row r="215305" spans="25:25" x14ac:dyDescent="0.25">
      <c r="Y215305" s="109"/>
    </row>
    <row r="215306" spans="25:25" x14ac:dyDescent="0.25">
      <c r="Y215306" s="109"/>
    </row>
    <row r="215307" spans="25:25" x14ac:dyDescent="0.25">
      <c r="Y215307" s="109"/>
    </row>
    <row r="215308" spans="25:25" x14ac:dyDescent="0.25">
      <c r="Y215308" s="109"/>
    </row>
    <row r="215309" spans="25:25" x14ac:dyDescent="0.25">
      <c r="Y215309" s="109"/>
    </row>
    <row r="215310" spans="25:25" x14ac:dyDescent="0.25">
      <c r="Y215310" s="109"/>
    </row>
    <row r="215311" spans="25:25" x14ac:dyDescent="0.25">
      <c r="Y215311" s="109"/>
    </row>
    <row r="215312" spans="25:25" x14ac:dyDescent="0.25">
      <c r="Y215312" s="109"/>
    </row>
    <row r="215313" spans="25:25" x14ac:dyDescent="0.25">
      <c r="Y215313" s="109"/>
    </row>
    <row r="215314" spans="25:25" x14ac:dyDescent="0.25">
      <c r="Y215314" s="109"/>
    </row>
    <row r="215315" spans="25:25" x14ac:dyDescent="0.25">
      <c r="Y215315" s="109"/>
    </row>
    <row r="215316" spans="25:25" x14ac:dyDescent="0.25">
      <c r="Y215316" s="109"/>
    </row>
    <row r="215317" spans="25:25" x14ac:dyDescent="0.25">
      <c r="Y215317" s="109"/>
    </row>
    <row r="215318" spans="25:25" x14ac:dyDescent="0.25">
      <c r="Y215318" s="109"/>
    </row>
    <row r="215319" spans="25:25" x14ac:dyDescent="0.25">
      <c r="Y215319" s="109"/>
    </row>
    <row r="215320" spans="25:25" x14ac:dyDescent="0.25">
      <c r="Y215320" s="109"/>
    </row>
    <row r="215321" spans="25:25" x14ac:dyDescent="0.25">
      <c r="Y215321" s="109"/>
    </row>
    <row r="215322" spans="25:25" x14ac:dyDescent="0.25">
      <c r="Y215322" s="109"/>
    </row>
    <row r="215323" spans="25:25" x14ac:dyDescent="0.25">
      <c r="Y215323" s="109"/>
    </row>
    <row r="215324" spans="25:25" x14ac:dyDescent="0.25">
      <c r="Y215324" s="109"/>
    </row>
    <row r="215325" spans="25:25" x14ac:dyDescent="0.25">
      <c r="Y215325" s="109"/>
    </row>
    <row r="215326" spans="25:25" x14ac:dyDescent="0.25">
      <c r="Y215326" s="109"/>
    </row>
    <row r="215327" spans="25:25" x14ac:dyDescent="0.25">
      <c r="Y215327" s="109"/>
    </row>
    <row r="215328" spans="25:25" x14ac:dyDescent="0.25">
      <c r="Y215328" s="109"/>
    </row>
    <row r="215329" spans="25:25" x14ac:dyDescent="0.25">
      <c r="Y215329" s="109"/>
    </row>
    <row r="215330" spans="25:25" x14ac:dyDescent="0.25">
      <c r="Y215330" s="109"/>
    </row>
    <row r="215331" spans="25:25" x14ac:dyDescent="0.25">
      <c r="Y215331" s="109"/>
    </row>
    <row r="215332" spans="25:25" x14ac:dyDescent="0.25">
      <c r="Y215332" s="109"/>
    </row>
    <row r="215333" spans="25:25" x14ac:dyDescent="0.25">
      <c r="Y215333" s="109"/>
    </row>
    <row r="215334" spans="25:25" x14ac:dyDescent="0.25">
      <c r="Y215334" s="109"/>
    </row>
    <row r="215335" spans="25:25" x14ac:dyDescent="0.25">
      <c r="Y215335" s="109"/>
    </row>
    <row r="215336" spans="25:25" x14ac:dyDescent="0.25">
      <c r="Y215336" s="109"/>
    </row>
    <row r="215337" spans="25:25" x14ac:dyDescent="0.25">
      <c r="Y215337" s="109"/>
    </row>
    <row r="215338" spans="25:25" x14ac:dyDescent="0.25">
      <c r="Y215338" s="109"/>
    </row>
    <row r="215339" spans="25:25" x14ac:dyDescent="0.25">
      <c r="Y215339" s="109"/>
    </row>
    <row r="215340" spans="25:25" x14ac:dyDescent="0.25">
      <c r="Y215340" s="109"/>
    </row>
    <row r="215341" spans="25:25" x14ac:dyDescent="0.25">
      <c r="Y215341" s="109"/>
    </row>
    <row r="215342" spans="25:25" x14ac:dyDescent="0.25">
      <c r="Y215342" s="109"/>
    </row>
    <row r="215343" spans="25:25" x14ac:dyDescent="0.25">
      <c r="Y215343" s="109"/>
    </row>
    <row r="215344" spans="25:25" x14ac:dyDescent="0.25">
      <c r="Y215344" s="109"/>
    </row>
    <row r="215345" spans="25:25" x14ac:dyDescent="0.25">
      <c r="Y215345" s="109"/>
    </row>
    <row r="215346" spans="25:25" x14ac:dyDescent="0.25">
      <c r="Y215346" s="109"/>
    </row>
    <row r="215347" spans="25:25" x14ac:dyDescent="0.25">
      <c r="Y215347" s="109"/>
    </row>
    <row r="215348" spans="25:25" x14ac:dyDescent="0.25">
      <c r="Y215348" s="109"/>
    </row>
    <row r="215349" spans="25:25" x14ac:dyDescent="0.25">
      <c r="Y215349" s="109"/>
    </row>
    <row r="215350" spans="25:25" x14ac:dyDescent="0.25">
      <c r="Y215350" s="109"/>
    </row>
    <row r="215351" spans="25:25" x14ac:dyDescent="0.25">
      <c r="Y215351" s="109"/>
    </row>
    <row r="215352" spans="25:25" x14ac:dyDescent="0.25">
      <c r="Y215352" s="109"/>
    </row>
    <row r="215353" spans="25:25" x14ac:dyDescent="0.25">
      <c r="Y215353" s="109"/>
    </row>
    <row r="215354" spans="25:25" x14ac:dyDescent="0.25">
      <c r="Y215354" s="109"/>
    </row>
    <row r="215355" spans="25:25" x14ac:dyDescent="0.25">
      <c r="Y215355" s="109"/>
    </row>
    <row r="215356" spans="25:25" x14ac:dyDescent="0.25">
      <c r="Y215356" s="109"/>
    </row>
    <row r="215357" spans="25:25" x14ac:dyDescent="0.25">
      <c r="Y215357" s="109"/>
    </row>
    <row r="215358" spans="25:25" x14ac:dyDescent="0.25">
      <c r="Y215358" s="109"/>
    </row>
    <row r="215359" spans="25:25" x14ac:dyDescent="0.25">
      <c r="Y215359" s="109"/>
    </row>
    <row r="215360" spans="25:25" x14ac:dyDescent="0.25">
      <c r="Y215360" s="109"/>
    </row>
    <row r="215361" spans="25:25" x14ac:dyDescent="0.25">
      <c r="Y215361" s="109"/>
    </row>
    <row r="215362" spans="25:25" x14ac:dyDescent="0.25">
      <c r="Y215362" s="109"/>
    </row>
    <row r="215363" spans="25:25" x14ac:dyDescent="0.25">
      <c r="Y215363" s="109"/>
    </row>
    <row r="215364" spans="25:25" x14ac:dyDescent="0.25">
      <c r="Y215364" s="109"/>
    </row>
    <row r="215365" spans="25:25" x14ac:dyDescent="0.25">
      <c r="Y215365" s="109"/>
    </row>
    <row r="215366" spans="25:25" x14ac:dyDescent="0.25">
      <c r="Y215366" s="109"/>
    </row>
    <row r="215367" spans="25:25" x14ac:dyDescent="0.25">
      <c r="Y215367" s="109"/>
    </row>
    <row r="215368" spans="25:25" x14ac:dyDescent="0.25">
      <c r="Y215368" s="109"/>
    </row>
    <row r="215369" spans="25:25" x14ac:dyDescent="0.25">
      <c r="Y215369" s="109"/>
    </row>
    <row r="215370" spans="25:25" x14ac:dyDescent="0.25">
      <c r="Y215370" s="109"/>
    </row>
    <row r="215371" spans="25:25" x14ac:dyDescent="0.25">
      <c r="Y215371" s="109"/>
    </row>
    <row r="215372" spans="25:25" x14ac:dyDescent="0.25">
      <c r="Y215372" s="109"/>
    </row>
    <row r="215373" spans="25:25" x14ac:dyDescent="0.25">
      <c r="Y215373" s="109"/>
    </row>
    <row r="215374" spans="25:25" x14ac:dyDescent="0.25">
      <c r="Y215374" s="109"/>
    </row>
    <row r="215375" spans="25:25" x14ac:dyDescent="0.25">
      <c r="Y215375" s="109"/>
    </row>
    <row r="215376" spans="25:25" x14ac:dyDescent="0.25">
      <c r="Y215376" s="109"/>
    </row>
    <row r="215377" spans="25:25" x14ac:dyDescent="0.25">
      <c r="Y215377" s="109"/>
    </row>
    <row r="215378" spans="25:25" x14ac:dyDescent="0.25">
      <c r="Y215378" s="109"/>
    </row>
    <row r="215379" spans="25:25" x14ac:dyDescent="0.25">
      <c r="Y215379" s="109"/>
    </row>
    <row r="215380" spans="25:25" x14ac:dyDescent="0.25">
      <c r="Y215380" s="109"/>
    </row>
    <row r="215381" spans="25:25" x14ac:dyDescent="0.25">
      <c r="Y215381" s="109"/>
    </row>
    <row r="215382" spans="25:25" x14ac:dyDescent="0.25">
      <c r="Y215382" s="109"/>
    </row>
    <row r="215383" spans="25:25" x14ac:dyDescent="0.25">
      <c r="Y215383" s="109"/>
    </row>
    <row r="215384" spans="25:25" x14ac:dyDescent="0.25">
      <c r="Y215384" s="109"/>
    </row>
    <row r="215385" spans="25:25" x14ac:dyDescent="0.25">
      <c r="Y215385" s="109"/>
    </row>
    <row r="215386" spans="25:25" x14ac:dyDescent="0.25">
      <c r="Y215386" s="109"/>
    </row>
    <row r="215387" spans="25:25" x14ac:dyDescent="0.25">
      <c r="Y215387" s="109"/>
    </row>
    <row r="215388" spans="25:25" x14ac:dyDescent="0.25">
      <c r="Y215388" s="109"/>
    </row>
    <row r="215389" spans="25:25" x14ac:dyDescent="0.25">
      <c r="Y215389" s="109"/>
    </row>
    <row r="215390" spans="25:25" x14ac:dyDescent="0.25">
      <c r="Y215390" s="109"/>
    </row>
    <row r="215391" spans="25:25" x14ac:dyDescent="0.25">
      <c r="Y215391" s="109"/>
    </row>
    <row r="215392" spans="25:25" x14ac:dyDescent="0.25">
      <c r="Y215392" s="109"/>
    </row>
    <row r="215393" spans="25:25" x14ac:dyDescent="0.25">
      <c r="Y215393" s="109"/>
    </row>
    <row r="215394" spans="25:25" x14ac:dyDescent="0.25">
      <c r="Y215394" s="109"/>
    </row>
    <row r="215395" spans="25:25" x14ac:dyDescent="0.25">
      <c r="Y215395" s="109"/>
    </row>
    <row r="215396" spans="25:25" x14ac:dyDescent="0.25">
      <c r="Y215396" s="109"/>
    </row>
    <row r="215397" spans="25:25" x14ac:dyDescent="0.25">
      <c r="Y215397" s="109"/>
    </row>
    <row r="215398" spans="25:25" x14ac:dyDescent="0.25">
      <c r="Y215398" s="109"/>
    </row>
    <row r="215399" spans="25:25" x14ac:dyDescent="0.25">
      <c r="Y215399" s="109"/>
    </row>
    <row r="215400" spans="25:25" x14ac:dyDescent="0.25">
      <c r="Y215400" s="109"/>
    </row>
    <row r="215401" spans="25:25" x14ac:dyDescent="0.25">
      <c r="Y215401" s="109"/>
    </row>
    <row r="215402" spans="25:25" x14ac:dyDescent="0.25">
      <c r="Y215402" s="109"/>
    </row>
    <row r="215403" spans="25:25" x14ac:dyDescent="0.25">
      <c r="Y215403" s="109"/>
    </row>
    <row r="215404" spans="25:25" x14ac:dyDescent="0.25">
      <c r="Y215404" s="109"/>
    </row>
    <row r="215405" spans="25:25" x14ac:dyDescent="0.25">
      <c r="Y215405" s="109"/>
    </row>
    <row r="215406" spans="25:25" x14ac:dyDescent="0.25">
      <c r="Y215406" s="109"/>
    </row>
    <row r="215407" spans="25:25" x14ac:dyDescent="0.25">
      <c r="Y215407" s="109"/>
    </row>
    <row r="215408" spans="25:25" x14ac:dyDescent="0.25">
      <c r="Y215408" s="109"/>
    </row>
    <row r="215409" spans="25:25" x14ac:dyDescent="0.25">
      <c r="Y215409" s="109"/>
    </row>
    <row r="215410" spans="25:25" x14ac:dyDescent="0.25">
      <c r="Y215410" s="109"/>
    </row>
    <row r="215411" spans="25:25" x14ac:dyDescent="0.25">
      <c r="Y215411" s="109"/>
    </row>
    <row r="215412" spans="25:25" x14ac:dyDescent="0.25">
      <c r="Y215412" s="109"/>
    </row>
    <row r="215413" spans="25:25" x14ac:dyDescent="0.25">
      <c r="Y215413" s="109"/>
    </row>
    <row r="215414" spans="25:25" x14ac:dyDescent="0.25">
      <c r="Y215414" s="109"/>
    </row>
    <row r="215415" spans="25:25" x14ac:dyDescent="0.25">
      <c r="Y215415" s="109"/>
    </row>
    <row r="215416" spans="25:25" x14ac:dyDescent="0.25">
      <c r="Y215416" s="109"/>
    </row>
    <row r="215417" spans="25:25" x14ac:dyDescent="0.25">
      <c r="Y215417" s="109"/>
    </row>
    <row r="215418" spans="25:25" x14ac:dyDescent="0.25">
      <c r="Y215418" s="109"/>
    </row>
    <row r="215419" spans="25:25" x14ac:dyDescent="0.25">
      <c r="Y215419" s="109"/>
    </row>
    <row r="215420" spans="25:25" x14ac:dyDescent="0.25">
      <c r="Y215420" s="109"/>
    </row>
    <row r="215421" spans="25:25" x14ac:dyDescent="0.25">
      <c r="Y215421" s="109"/>
    </row>
    <row r="215422" spans="25:25" x14ac:dyDescent="0.25">
      <c r="Y215422" s="109"/>
    </row>
    <row r="215423" spans="25:25" x14ac:dyDescent="0.25">
      <c r="Y215423" s="109"/>
    </row>
    <row r="215424" spans="25:25" x14ac:dyDescent="0.25">
      <c r="Y215424" s="109"/>
    </row>
    <row r="215425" spans="25:25" x14ac:dyDescent="0.25">
      <c r="Y215425" s="109"/>
    </row>
    <row r="215426" spans="25:25" x14ac:dyDescent="0.25">
      <c r="Y215426" s="109"/>
    </row>
    <row r="215427" spans="25:25" x14ac:dyDescent="0.25">
      <c r="Y215427" s="109"/>
    </row>
    <row r="215428" spans="25:25" x14ac:dyDescent="0.25">
      <c r="Y215428" s="109"/>
    </row>
    <row r="215429" spans="25:25" x14ac:dyDescent="0.25">
      <c r="Y215429" s="109"/>
    </row>
    <row r="215430" spans="25:25" x14ac:dyDescent="0.25">
      <c r="Y215430" s="109"/>
    </row>
    <row r="215431" spans="25:25" x14ac:dyDescent="0.25">
      <c r="Y215431" s="109"/>
    </row>
    <row r="215432" spans="25:25" x14ac:dyDescent="0.25">
      <c r="Y215432" s="109"/>
    </row>
    <row r="215433" spans="25:25" x14ac:dyDescent="0.25">
      <c r="Y215433" s="109"/>
    </row>
    <row r="215434" spans="25:25" x14ac:dyDescent="0.25">
      <c r="Y215434" s="109"/>
    </row>
    <row r="215435" spans="25:25" x14ac:dyDescent="0.25">
      <c r="Y215435" s="109"/>
    </row>
    <row r="215436" spans="25:25" x14ac:dyDescent="0.25">
      <c r="Y215436" s="109"/>
    </row>
    <row r="215437" spans="25:25" x14ac:dyDescent="0.25">
      <c r="Y215437" s="109"/>
    </row>
    <row r="215438" spans="25:25" x14ac:dyDescent="0.25">
      <c r="Y215438" s="109"/>
    </row>
    <row r="215439" spans="25:25" x14ac:dyDescent="0.25">
      <c r="Y215439" s="109"/>
    </row>
    <row r="215440" spans="25:25" x14ac:dyDescent="0.25">
      <c r="Y215440" s="109"/>
    </row>
    <row r="215441" spans="25:25" x14ac:dyDescent="0.25">
      <c r="Y215441" s="109"/>
    </row>
    <row r="215442" spans="25:25" x14ac:dyDescent="0.25">
      <c r="Y215442" s="109"/>
    </row>
    <row r="215443" spans="25:25" x14ac:dyDescent="0.25">
      <c r="Y215443" s="109"/>
    </row>
    <row r="215444" spans="25:25" x14ac:dyDescent="0.25">
      <c r="Y215444" s="109"/>
    </row>
    <row r="215445" spans="25:25" x14ac:dyDescent="0.25">
      <c r="Y215445" s="109"/>
    </row>
    <row r="215446" spans="25:25" x14ac:dyDescent="0.25">
      <c r="Y215446" s="109"/>
    </row>
    <row r="215447" spans="25:25" x14ac:dyDescent="0.25">
      <c r="Y215447" s="109"/>
    </row>
    <row r="215448" spans="25:25" x14ac:dyDescent="0.25">
      <c r="Y215448" s="109"/>
    </row>
    <row r="215449" spans="25:25" x14ac:dyDescent="0.25">
      <c r="Y215449" s="109"/>
    </row>
    <row r="215450" spans="25:25" x14ac:dyDescent="0.25">
      <c r="Y215450" s="109"/>
    </row>
    <row r="215451" spans="25:25" x14ac:dyDescent="0.25">
      <c r="Y215451" s="109"/>
    </row>
    <row r="215452" spans="25:25" x14ac:dyDescent="0.25">
      <c r="Y215452" s="109"/>
    </row>
    <row r="215453" spans="25:25" x14ac:dyDescent="0.25">
      <c r="Y215453" s="109"/>
    </row>
    <row r="215454" spans="25:25" x14ac:dyDescent="0.25">
      <c r="Y215454" s="109"/>
    </row>
    <row r="215455" spans="25:25" x14ac:dyDescent="0.25">
      <c r="Y215455" s="109"/>
    </row>
    <row r="215456" spans="25:25" x14ac:dyDescent="0.25">
      <c r="Y215456" s="109"/>
    </row>
    <row r="215457" spans="25:25" x14ac:dyDescent="0.25">
      <c r="Y215457" s="109"/>
    </row>
    <row r="215458" spans="25:25" x14ac:dyDescent="0.25">
      <c r="Y215458" s="109"/>
    </row>
    <row r="215459" spans="25:25" x14ac:dyDescent="0.25">
      <c r="Y215459" s="109"/>
    </row>
    <row r="215460" spans="25:25" x14ac:dyDescent="0.25">
      <c r="Y215460" s="109"/>
    </row>
    <row r="215461" spans="25:25" x14ac:dyDescent="0.25">
      <c r="Y215461" s="109"/>
    </row>
    <row r="215462" spans="25:25" x14ac:dyDescent="0.25">
      <c r="Y215462" s="109"/>
    </row>
    <row r="215463" spans="25:25" x14ac:dyDescent="0.25">
      <c r="Y215463" s="109"/>
    </row>
    <row r="215464" spans="25:25" x14ac:dyDescent="0.25">
      <c r="Y215464" s="109"/>
    </row>
    <row r="215465" spans="25:25" x14ac:dyDescent="0.25">
      <c r="Y215465" s="109"/>
    </row>
    <row r="215466" spans="25:25" x14ac:dyDescent="0.25">
      <c r="Y215466" s="109"/>
    </row>
    <row r="215467" spans="25:25" x14ac:dyDescent="0.25">
      <c r="Y215467" s="109"/>
    </row>
    <row r="215468" spans="25:25" x14ac:dyDescent="0.25">
      <c r="Y215468" s="109"/>
    </row>
    <row r="215469" spans="25:25" x14ac:dyDescent="0.25">
      <c r="Y215469" s="109"/>
    </row>
    <row r="215470" spans="25:25" x14ac:dyDescent="0.25">
      <c r="Y215470" s="109"/>
    </row>
    <row r="215471" spans="25:25" x14ac:dyDescent="0.25">
      <c r="Y215471" s="109"/>
    </row>
    <row r="215472" spans="25:25" x14ac:dyDescent="0.25">
      <c r="Y215472" s="109"/>
    </row>
    <row r="215473" spans="25:25" x14ac:dyDescent="0.25">
      <c r="Y215473" s="109"/>
    </row>
    <row r="215474" spans="25:25" x14ac:dyDescent="0.25">
      <c r="Y215474" s="109"/>
    </row>
    <row r="215475" spans="25:25" x14ac:dyDescent="0.25">
      <c r="Y215475" s="109"/>
    </row>
    <row r="215476" spans="25:25" x14ac:dyDescent="0.25">
      <c r="Y215476" s="109"/>
    </row>
    <row r="215477" spans="25:25" x14ac:dyDescent="0.25">
      <c r="Y215477" s="109"/>
    </row>
    <row r="215478" spans="25:25" x14ac:dyDescent="0.25">
      <c r="Y215478" s="109"/>
    </row>
    <row r="215479" spans="25:25" x14ac:dyDescent="0.25">
      <c r="Y215479" s="109"/>
    </row>
    <row r="215480" spans="25:25" x14ac:dyDescent="0.25">
      <c r="Y215480" s="109"/>
    </row>
    <row r="215481" spans="25:25" x14ac:dyDescent="0.25">
      <c r="Y215481" s="109"/>
    </row>
    <row r="215482" spans="25:25" x14ac:dyDescent="0.25">
      <c r="Y215482" s="109"/>
    </row>
    <row r="215483" spans="25:25" x14ac:dyDescent="0.25">
      <c r="Y215483" s="109"/>
    </row>
    <row r="215484" spans="25:25" x14ac:dyDescent="0.25">
      <c r="Y215484" s="109"/>
    </row>
    <row r="215485" spans="25:25" x14ac:dyDescent="0.25">
      <c r="Y215485" s="109"/>
    </row>
    <row r="215486" spans="25:25" x14ac:dyDescent="0.25">
      <c r="Y215486" s="109"/>
    </row>
    <row r="215487" spans="25:25" x14ac:dyDescent="0.25">
      <c r="Y215487" s="109"/>
    </row>
    <row r="215488" spans="25:25" x14ac:dyDescent="0.25">
      <c r="Y215488" s="109"/>
    </row>
    <row r="215489" spans="25:25" x14ac:dyDescent="0.25">
      <c r="Y215489" s="109"/>
    </row>
    <row r="215490" spans="25:25" x14ac:dyDescent="0.25">
      <c r="Y215490" s="109"/>
    </row>
    <row r="215491" spans="25:25" x14ac:dyDescent="0.25">
      <c r="Y215491" s="109"/>
    </row>
    <row r="215492" spans="25:25" x14ac:dyDescent="0.25">
      <c r="Y215492" s="109"/>
    </row>
    <row r="215493" spans="25:25" x14ac:dyDescent="0.25">
      <c r="Y215493" s="109"/>
    </row>
    <row r="215494" spans="25:25" x14ac:dyDescent="0.25">
      <c r="Y215494" s="109"/>
    </row>
    <row r="215495" spans="25:25" x14ac:dyDescent="0.25">
      <c r="Y215495" s="109"/>
    </row>
    <row r="215496" spans="25:25" x14ac:dyDescent="0.25">
      <c r="Y215496" s="109"/>
    </row>
    <row r="215497" spans="25:25" x14ac:dyDescent="0.25">
      <c r="Y215497" s="109"/>
    </row>
    <row r="215498" spans="25:25" x14ac:dyDescent="0.25">
      <c r="Y215498" s="109"/>
    </row>
    <row r="215499" spans="25:25" x14ac:dyDescent="0.25">
      <c r="Y215499" s="109"/>
    </row>
    <row r="215500" spans="25:25" x14ac:dyDescent="0.25">
      <c r="Y215500" s="109"/>
    </row>
    <row r="215501" spans="25:25" x14ac:dyDescent="0.25">
      <c r="Y215501" s="109"/>
    </row>
    <row r="215502" spans="25:25" x14ac:dyDescent="0.25">
      <c r="Y215502" s="109"/>
    </row>
    <row r="215503" spans="25:25" x14ac:dyDescent="0.25">
      <c r="Y215503" s="109"/>
    </row>
    <row r="215504" spans="25:25" x14ac:dyDescent="0.25">
      <c r="Y215504" s="109"/>
    </row>
    <row r="215505" spans="25:25" x14ac:dyDescent="0.25">
      <c r="Y215505" s="109"/>
    </row>
    <row r="215506" spans="25:25" x14ac:dyDescent="0.25">
      <c r="Y215506" s="109"/>
    </row>
    <row r="215507" spans="25:25" x14ac:dyDescent="0.25">
      <c r="Y215507" s="109"/>
    </row>
    <row r="215508" spans="25:25" x14ac:dyDescent="0.25">
      <c r="Y215508" s="109"/>
    </row>
    <row r="215509" spans="25:25" x14ac:dyDescent="0.25">
      <c r="Y215509" s="109"/>
    </row>
    <row r="215510" spans="25:25" x14ac:dyDescent="0.25">
      <c r="Y215510" s="109"/>
    </row>
    <row r="215511" spans="25:25" x14ac:dyDescent="0.25">
      <c r="Y215511" s="109"/>
    </row>
    <row r="215512" spans="25:25" x14ac:dyDescent="0.25">
      <c r="Y215512" s="109"/>
    </row>
    <row r="215513" spans="25:25" x14ac:dyDescent="0.25">
      <c r="Y215513" s="109"/>
    </row>
    <row r="215514" spans="25:25" x14ac:dyDescent="0.25">
      <c r="Y215514" s="109"/>
    </row>
    <row r="215515" spans="25:25" x14ac:dyDescent="0.25">
      <c r="Y215515" s="109"/>
    </row>
    <row r="215516" spans="25:25" x14ac:dyDescent="0.25">
      <c r="Y215516" s="109"/>
    </row>
    <row r="215517" spans="25:25" x14ac:dyDescent="0.25">
      <c r="Y215517" s="109"/>
    </row>
    <row r="215518" spans="25:25" x14ac:dyDescent="0.25">
      <c r="Y215518" s="109"/>
    </row>
    <row r="215519" spans="25:25" x14ac:dyDescent="0.25">
      <c r="Y215519" s="109"/>
    </row>
    <row r="215520" spans="25:25" x14ac:dyDescent="0.25">
      <c r="Y215520" s="109"/>
    </row>
    <row r="215521" spans="25:25" x14ac:dyDescent="0.25">
      <c r="Y215521" s="109"/>
    </row>
    <row r="215522" spans="25:25" x14ac:dyDescent="0.25">
      <c r="Y215522" s="109"/>
    </row>
    <row r="215523" spans="25:25" x14ac:dyDescent="0.25">
      <c r="Y215523" s="109"/>
    </row>
    <row r="215524" spans="25:25" x14ac:dyDescent="0.25">
      <c r="Y215524" s="109"/>
    </row>
    <row r="215525" spans="25:25" x14ac:dyDescent="0.25">
      <c r="Y215525" s="109"/>
    </row>
    <row r="215526" spans="25:25" x14ac:dyDescent="0.25">
      <c r="Y215526" s="109"/>
    </row>
    <row r="215527" spans="25:25" x14ac:dyDescent="0.25">
      <c r="Y215527" s="109"/>
    </row>
    <row r="215528" spans="25:25" x14ac:dyDescent="0.25">
      <c r="Y215528" s="109"/>
    </row>
    <row r="215529" spans="25:25" x14ac:dyDescent="0.25">
      <c r="Y215529" s="109"/>
    </row>
    <row r="215530" spans="25:25" x14ac:dyDescent="0.25">
      <c r="Y215530" s="109"/>
    </row>
    <row r="215531" spans="25:25" x14ac:dyDescent="0.25">
      <c r="Y215531" s="109"/>
    </row>
    <row r="215532" spans="25:25" x14ac:dyDescent="0.25">
      <c r="Y215532" s="109"/>
    </row>
    <row r="215533" spans="25:25" x14ac:dyDescent="0.25">
      <c r="Y215533" s="109"/>
    </row>
    <row r="215534" spans="25:25" x14ac:dyDescent="0.25">
      <c r="Y215534" s="109"/>
    </row>
    <row r="215535" spans="25:25" x14ac:dyDescent="0.25">
      <c r="Y215535" s="109"/>
    </row>
    <row r="215536" spans="25:25" x14ac:dyDescent="0.25">
      <c r="Y215536" s="109"/>
    </row>
    <row r="215537" spans="25:25" x14ac:dyDescent="0.25">
      <c r="Y215537" s="109"/>
    </row>
    <row r="215538" spans="25:25" x14ac:dyDescent="0.25">
      <c r="Y215538" s="109"/>
    </row>
    <row r="215539" spans="25:25" x14ac:dyDescent="0.25">
      <c r="Y215539" s="109"/>
    </row>
    <row r="215540" spans="25:25" x14ac:dyDescent="0.25">
      <c r="Y215540" s="109"/>
    </row>
    <row r="215541" spans="25:25" x14ac:dyDescent="0.25">
      <c r="Y215541" s="109"/>
    </row>
    <row r="215542" spans="25:25" x14ac:dyDescent="0.25">
      <c r="Y215542" s="109"/>
    </row>
    <row r="215543" spans="25:25" x14ac:dyDescent="0.25">
      <c r="Y215543" s="109"/>
    </row>
    <row r="215544" spans="25:25" x14ac:dyDescent="0.25">
      <c r="Y215544" s="109"/>
    </row>
    <row r="215545" spans="25:25" x14ac:dyDescent="0.25">
      <c r="Y215545" s="109"/>
    </row>
    <row r="215546" spans="25:25" x14ac:dyDescent="0.25">
      <c r="Y215546" s="109"/>
    </row>
    <row r="215547" spans="25:25" x14ac:dyDescent="0.25">
      <c r="Y215547" s="109"/>
    </row>
    <row r="215548" spans="25:25" x14ac:dyDescent="0.25">
      <c r="Y215548" s="109"/>
    </row>
    <row r="215549" spans="25:25" x14ac:dyDescent="0.25">
      <c r="Y215549" s="109"/>
    </row>
    <row r="215550" spans="25:25" x14ac:dyDescent="0.25">
      <c r="Y215550" s="109"/>
    </row>
    <row r="215551" spans="25:25" x14ac:dyDescent="0.25">
      <c r="Y215551" s="109"/>
    </row>
    <row r="215552" spans="25:25" x14ac:dyDescent="0.25">
      <c r="Y215552" s="109"/>
    </row>
    <row r="215553" spans="25:25" x14ac:dyDescent="0.25">
      <c r="Y215553" s="109"/>
    </row>
    <row r="215554" spans="25:25" x14ac:dyDescent="0.25">
      <c r="Y215554" s="109"/>
    </row>
    <row r="215555" spans="25:25" x14ac:dyDescent="0.25">
      <c r="Y215555" s="109"/>
    </row>
    <row r="215556" spans="25:25" x14ac:dyDescent="0.25">
      <c r="Y215556" s="109"/>
    </row>
    <row r="215557" spans="25:25" x14ac:dyDescent="0.25">
      <c r="Y215557" s="109"/>
    </row>
    <row r="215558" spans="25:25" x14ac:dyDescent="0.25">
      <c r="Y215558" s="109"/>
    </row>
    <row r="215559" spans="25:25" x14ac:dyDescent="0.25">
      <c r="Y215559" s="109"/>
    </row>
    <row r="215560" spans="25:25" x14ac:dyDescent="0.25">
      <c r="Y215560" s="109"/>
    </row>
    <row r="215561" spans="25:25" x14ac:dyDescent="0.25">
      <c r="Y215561" s="109"/>
    </row>
    <row r="215562" spans="25:25" x14ac:dyDescent="0.25">
      <c r="Y215562" s="109"/>
    </row>
    <row r="215563" spans="25:25" x14ac:dyDescent="0.25">
      <c r="Y215563" s="109"/>
    </row>
    <row r="215564" spans="25:25" x14ac:dyDescent="0.25">
      <c r="Y215564" s="109"/>
    </row>
    <row r="215565" spans="25:25" x14ac:dyDescent="0.25">
      <c r="Y215565" s="109"/>
    </row>
    <row r="215566" spans="25:25" x14ac:dyDescent="0.25">
      <c r="Y215566" s="109"/>
    </row>
    <row r="215567" spans="25:25" x14ac:dyDescent="0.25">
      <c r="Y215567" s="109"/>
    </row>
    <row r="215568" spans="25:25" x14ac:dyDescent="0.25">
      <c r="Y215568" s="109"/>
    </row>
    <row r="215569" spans="25:25" x14ac:dyDescent="0.25">
      <c r="Y215569" s="109"/>
    </row>
    <row r="215570" spans="25:25" x14ac:dyDescent="0.25">
      <c r="Y215570" s="109"/>
    </row>
    <row r="215571" spans="25:25" x14ac:dyDescent="0.25">
      <c r="Y215571" s="109"/>
    </row>
    <row r="215572" spans="25:25" x14ac:dyDescent="0.25">
      <c r="Y215572" s="109"/>
    </row>
    <row r="215573" spans="25:25" x14ac:dyDescent="0.25">
      <c r="Y215573" s="109"/>
    </row>
    <row r="215574" spans="25:25" x14ac:dyDescent="0.25">
      <c r="Y215574" s="109"/>
    </row>
    <row r="215575" spans="25:25" x14ac:dyDescent="0.25">
      <c r="Y215575" s="109"/>
    </row>
    <row r="215576" spans="25:25" x14ac:dyDescent="0.25">
      <c r="Y215576" s="109"/>
    </row>
    <row r="215577" spans="25:25" x14ac:dyDescent="0.25">
      <c r="Y215577" s="109"/>
    </row>
    <row r="215578" spans="25:25" x14ac:dyDescent="0.25">
      <c r="Y215578" s="109"/>
    </row>
    <row r="215579" spans="25:25" x14ac:dyDescent="0.25">
      <c r="Y215579" s="109"/>
    </row>
    <row r="215580" spans="25:25" x14ac:dyDescent="0.25">
      <c r="Y215580" s="109"/>
    </row>
    <row r="215581" spans="25:25" x14ac:dyDescent="0.25">
      <c r="Y215581" s="109"/>
    </row>
    <row r="215582" spans="25:25" x14ac:dyDescent="0.25">
      <c r="Y215582" s="109"/>
    </row>
    <row r="215583" spans="25:25" x14ac:dyDescent="0.25">
      <c r="Y215583" s="109"/>
    </row>
    <row r="215584" spans="25:25" x14ac:dyDescent="0.25">
      <c r="Y215584" s="109"/>
    </row>
    <row r="215585" spans="25:25" x14ac:dyDescent="0.25">
      <c r="Y215585" s="109"/>
    </row>
    <row r="215586" spans="25:25" x14ac:dyDescent="0.25">
      <c r="Y215586" s="109"/>
    </row>
    <row r="215587" spans="25:25" x14ac:dyDescent="0.25">
      <c r="Y215587" s="109"/>
    </row>
    <row r="215588" spans="25:25" x14ac:dyDescent="0.25">
      <c r="Y215588" s="109"/>
    </row>
    <row r="215589" spans="25:25" x14ac:dyDescent="0.25">
      <c r="Y215589" s="109"/>
    </row>
    <row r="215590" spans="25:25" x14ac:dyDescent="0.25">
      <c r="Y215590" s="109"/>
    </row>
    <row r="215591" spans="25:25" x14ac:dyDescent="0.25">
      <c r="Y215591" s="109"/>
    </row>
    <row r="215592" spans="25:25" x14ac:dyDescent="0.25">
      <c r="Y215592" s="109"/>
    </row>
    <row r="215593" spans="25:25" x14ac:dyDescent="0.25">
      <c r="Y215593" s="109"/>
    </row>
    <row r="215594" spans="25:25" x14ac:dyDescent="0.25">
      <c r="Y215594" s="109"/>
    </row>
    <row r="215595" spans="25:25" x14ac:dyDescent="0.25">
      <c r="Y215595" s="109"/>
    </row>
    <row r="215596" spans="25:25" x14ac:dyDescent="0.25">
      <c r="Y215596" s="109"/>
    </row>
    <row r="215597" spans="25:25" x14ac:dyDescent="0.25">
      <c r="Y215597" s="109"/>
    </row>
    <row r="215598" spans="25:25" x14ac:dyDescent="0.25">
      <c r="Y215598" s="109"/>
    </row>
    <row r="215599" spans="25:25" x14ac:dyDescent="0.25">
      <c r="Y215599" s="109"/>
    </row>
    <row r="215600" spans="25:25" x14ac:dyDescent="0.25">
      <c r="Y215600" s="109"/>
    </row>
    <row r="215601" spans="25:25" x14ac:dyDescent="0.25">
      <c r="Y215601" s="109"/>
    </row>
    <row r="215602" spans="25:25" x14ac:dyDescent="0.25">
      <c r="Y215602" s="109"/>
    </row>
    <row r="215603" spans="25:25" x14ac:dyDescent="0.25">
      <c r="Y215603" s="109"/>
    </row>
    <row r="215604" spans="25:25" x14ac:dyDescent="0.25">
      <c r="Y215604" s="109"/>
    </row>
    <row r="215605" spans="25:25" x14ac:dyDescent="0.25">
      <c r="Y215605" s="109"/>
    </row>
    <row r="215606" spans="25:25" x14ac:dyDescent="0.25">
      <c r="Y215606" s="109"/>
    </row>
    <row r="215607" spans="25:25" x14ac:dyDescent="0.25">
      <c r="Y215607" s="109"/>
    </row>
    <row r="215608" spans="25:25" x14ac:dyDescent="0.25">
      <c r="Y215608" s="109"/>
    </row>
    <row r="215609" spans="25:25" x14ac:dyDescent="0.25">
      <c r="Y215609" s="109"/>
    </row>
    <row r="215610" spans="25:25" x14ac:dyDescent="0.25">
      <c r="Y215610" s="109"/>
    </row>
    <row r="215611" spans="25:25" x14ac:dyDescent="0.25">
      <c r="Y215611" s="109"/>
    </row>
    <row r="215612" spans="25:25" x14ac:dyDescent="0.25">
      <c r="Y215612" s="109"/>
    </row>
    <row r="215613" spans="25:25" x14ac:dyDescent="0.25">
      <c r="Y215613" s="109"/>
    </row>
    <row r="215614" spans="25:25" x14ac:dyDescent="0.25">
      <c r="Y215614" s="109"/>
    </row>
    <row r="215615" spans="25:25" x14ac:dyDescent="0.25">
      <c r="Y215615" s="109"/>
    </row>
    <row r="215616" spans="25:25" x14ac:dyDescent="0.25">
      <c r="Y215616" s="109"/>
    </row>
    <row r="215617" spans="25:25" x14ac:dyDescent="0.25">
      <c r="Y215617" s="109"/>
    </row>
    <row r="215618" spans="25:25" x14ac:dyDescent="0.25">
      <c r="Y215618" s="109"/>
    </row>
    <row r="215619" spans="25:25" x14ac:dyDescent="0.25">
      <c r="Y215619" s="109"/>
    </row>
    <row r="215620" spans="25:25" x14ac:dyDescent="0.25">
      <c r="Y215620" s="109"/>
    </row>
    <row r="215621" spans="25:25" x14ac:dyDescent="0.25">
      <c r="Y215621" s="109"/>
    </row>
    <row r="215622" spans="25:25" x14ac:dyDescent="0.25">
      <c r="Y215622" s="109"/>
    </row>
    <row r="215623" spans="25:25" x14ac:dyDescent="0.25">
      <c r="Y215623" s="109"/>
    </row>
    <row r="215624" spans="25:25" x14ac:dyDescent="0.25">
      <c r="Y215624" s="109"/>
    </row>
    <row r="215625" spans="25:25" x14ac:dyDescent="0.25">
      <c r="Y215625" s="109"/>
    </row>
    <row r="215626" spans="25:25" x14ac:dyDescent="0.25">
      <c r="Y215626" s="109"/>
    </row>
    <row r="215627" spans="25:25" x14ac:dyDescent="0.25">
      <c r="Y215627" s="109"/>
    </row>
    <row r="215628" spans="25:25" x14ac:dyDescent="0.25">
      <c r="Y215628" s="109"/>
    </row>
    <row r="215629" spans="25:25" x14ac:dyDescent="0.25">
      <c r="Y215629" s="109"/>
    </row>
    <row r="215630" spans="25:25" x14ac:dyDescent="0.25">
      <c r="Y215630" s="109"/>
    </row>
    <row r="215631" spans="25:25" x14ac:dyDescent="0.25">
      <c r="Y215631" s="109"/>
    </row>
    <row r="215632" spans="25:25" x14ac:dyDescent="0.25">
      <c r="Y215632" s="109"/>
    </row>
    <row r="215633" spans="25:25" x14ac:dyDescent="0.25">
      <c r="Y215633" s="109"/>
    </row>
    <row r="215634" spans="25:25" x14ac:dyDescent="0.25">
      <c r="Y215634" s="109"/>
    </row>
    <row r="215635" spans="25:25" x14ac:dyDescent="0.25">
      <c r="Y215635" s="109"/>
    </row>
    <row r="215636" spans="25:25" x14ac:dyDescent="0.25">
      <c r="Y215636" s="109"/>
    </row>
    <row r="215637" spans="25:25" x14ac:dyDescent="0.25">
      <c r="Y215637" s="109"/>
    </row>
    <row r="215638" spans="25:25" x14ac:dyDescent="0.25">
      <c r="Y215638" s="109"/>
    </row>
    <row r="215639" spans="25:25" x14ac:dyDescent="0.25">
      <c r="Y215639" s="109"/>
    </row>
    <row r="215640" spans="25:25" x14ac:dyDescent="0.25">
      <c r="Y215640" s="109"/>
    </row>
    <row r="215641" spans="25:25" x14ac:dyDescent="0.25">
      <c r="Y215641" s="109"/>
    </row>
    <row r="215642" spans="25:25" x14ac:dyDescent="0.25">
      <c r="Y215642" s="109"/>
    </row>
    <row r="215643" spans="25:25" x14ac:dyDescent="0.25">
      <c r="Y215643" s="109"/>
    </row>
    <row r="215644" spans="25:25" x14ac:dyDescent="0.25">
      <c r="Y215644" s="109"/>
    </row>
    <row r="215645" spans="25:25" x14ac:dyDescent="0.25">
      <c r="Y215645" s="109"/>
    </row>
    <row r="215646" spans="25:25" x14ac:dyDescent="0.25">
      <c r="Y215646" s="109"/>
    </row>
    <row r="215647" spans="25:25" x14ac:dyDescent="0.25">
      <c r="Y215647" s="109"/>
    </row>
    <row r="215648" spans="25:25" x14ac:dyDescent="0.25">
      <c r="Y215648" s="109"/>
    </row>
    <row r="215649" spans="25:25" x14ac:dyDescent="0.25">
      <c r="Y215649" s="109"/>
    </row>
    <row r="215650" spans="25:25" x14ac:dyDescent="0.25">
      <c r="Y215650" s="109"/>
    </row>
    <row r="215651" spans="25:25" x14ac:dyDescent="0.25">
      <c r="Y215651" s="109"/>
    </row>
    <row r="215652" spans="25:25" x14ac:dyDescent="0.25">
      <c r="Y215652" s="109"/>
    </row>
    <row r="215653" spans="25:25" x14ac:dyDescent="0.25">
      <c r="Y215653" s="109"/>
    </row>
    <row r="215654" spans="25:25" x14ac:dyDescent="0.25">
      <c r="Y215654" s="109"/>
    </row>
    <row r="215655" spans="25:25" x14ac:dyDescent="0.25">
      <c r="Y215655" s="109"/>
    </row>
    <row r="215656" spans="25:25" x14ac:dyDescent="0.25">
      <c r="Y215656" s="109"/>
    </row>
    <row r="215657" spans="25:25" x14ac:dyDescent="0.25">
      <c r="Y215657" s="109"/>
    </row>
    <row r="215658" spans="25:25" x14ac:dyDescent="0.25">
      <c r="Y215658" s="109"/>
    </row>
    <row r="215659" spans="25:25" x14ac:dyDescent="0.25">
      <c r="Y215659" s="109"/>
    </row>
    <row r="215660" spans="25:25" x14ac:dyDescent="0.25">
      <c r="Y215660" s="109"/>
    </row>
    <row r="215661" spans="25:25" x14ac:dyDescent="0.25">
      <c r="Y215661" s="109"/>
    </row>
    <row r="215662" spans="25:25" x14ac:dyDescent="0.25">
      <c r="Y215662" s="109"/>
    </row>
    <row r="215663" spans="25:25" x14ac:dyDescent="0.25">
      <c r="Y215663" s="109"/>
    </row>
    <row r="215664" spans="25:25" x14ac:dyDescent="0.25">
      <c r="Y215664" s="109"/>
    </row>
    <row r="215665" spans="25:25" x14ac:dyDescent="0.25">
      <c r="Y215665" s="109"/>
    </row>
    <row r="215666" spans="25:25" x14ac:dyDescent="0.25">
      <c r="Y215666" s="109"/>
    </row>
    <row r="215667" spans="25:25" x14ac:dyDescent="0.25">
      <c r="Y215667" s="109"/>
    </row>
    <row r="215668" spans="25:25" x14ac:dyDescent="0.25">
      <c r="Y215668" s="109"/>
    </row>
    <row r="215669" spans="25:25" x14ac:dyDescent="0.25">
      <c r="Y215669" s="109"/>
    </row>
    <row r="215670" spans="25:25" x14ac:dyDescent="0.25">
      <c r="Y215670" s="109"/>
    </row>
    <row r="215671" spans="25:25" x14ac:dyDescent="0.25">
      <c r="Y215671" s="109"/>
    </row>
    <row r="215672" spans="25:25" x14ac:dyDescent="0.25">
      <c r="Y215672" s="109"/>
    </row>
    <row r="215673" spans="25:25" x14ac:dyDescent="0.25">
      <c r="Y215673" s="109"/>
    </row>
    <row r="215674" spans="25:25" x14ac:dyDescent="0.25">
      <c r="Y215674" s="109"/>
    </row>
    <row r="215675" spans="25:25" x14ac:dyDescent="0.25">
      <c r="Y215675" s="109"/>
    </row>
    <row r="215676" spans="25:25" x14ac:dyDescent="0.25">
      <c r="Y215676" s="109"/>
    </row>
    <row r="215677" spans="25:25" x14ac:dyDescent="0.25">
      <c r="Y215677" s="109"/>
    </row>
    <row r="215678" spans="25:25" x14ac:dyDescent="0.25">
      <c r="Y215678" s="109"/>
    </row>
    <row r="215679" spans="25:25" x14ac:dyDescent="0.25">
      <c r="Y215679" s="109"/>
    </row>
    <row r="215680" spans="25:25" x14ac:dyDescent="0.25">
      <c r="Y215680" s="109"/>
    </row>
    <row r="215681" spans="25:25" x14ac:dyDescent="0.25">
      <c r="Y215681" s="109"/>
    </row>
    <row r="215682" spans="25:25" x14ac:dyDescent="0.25">
      <c r="Y215682" s="109"/>
    </row>
    <row r="215683" spans="25:25" x14ac:dyDescent="0.25">
      <c r="Y215683" s="109"/>
    </row>
    <row r="215684" spans="25:25" x14ac:dyDescent="0.25">
      <c r="Y215684" s="109"/>
    </row>
    <row r="215685" spans="25:25" x14ac:dyDescent="0.25">
      <c r="Y215685" s="109"/>
    </row>
    <row r="215686" spans="25:25" x14ac:dyDescent="0.25">
      <c r="Y215686" s="109"/>
    </row>
    <row r="215687" spans="25:25" x14ac:dyDescent="0.25">
      <c r="Y215687" s="109"/>
    </row>
    <row r="215688" spans="25:25" x14ac:dyDescent="0.25">
      <c r="Y215688" s="109"/>
    </row>
    <row r="215689" spans="25:25" x14ac:dyDescent="0.25">
      <c r="Y215689" s="109"/>
    </row>
    <row r="215690" spans="25:25" x14ac:dyDescent="0.25">
      <c r="Y215690" s="109"/>
    </row>
    <row r="215691" spans="25:25" x14ac:dyDescent="0.25">
      <c r="Y215691" s="109"/>
    </row>
    <row r="215692" spans="25:25" x14ac:dyDescent="0.25">
      <c r="Y215692" s="109"/>
    </row>
    <row r="215693" spans="25:25" x14ac:dyDescent="0.25">
      <c r="Y215693" s="109"/>
    </row>
    <row r="215694" spans="25:25" x14ac:dyDescent="0.25">
      <c r="Y215694" s="109"/>
    </row>
    <row r="215695" spans="25:25" x14ac:dyDescent="0.25">
      <c r="Y215695" s="109"/>
    </row>
    <row r="215696" spans="25:25" x14ac:dyDescent="0.25">
      <c r="Y215696" s="109"/>
    </row>
    <row r="215697" spans="25:25" x14ac:dyDescent="0.25">
      <c r="Y215697" s="109"/>
    </row>
    <row r="215698" spans="25:25" x14ac:dyDescent="0.25">
      <c r="Y215698" s="109"/>
    </row>
    <row r="215699" spans="25:25" x14ac:dyDescent="0.25">
      <c r="Y215699" s="109"/>
    </row>
    <row r="215700" spans="25:25" x14ac:dyDescent="0.25">
      <c r="Y215700" s="109"/>
    </row>
    <row r="215701" spans="25:25" x14ac:dyDescent="0.25">
      <c r="Y215701" s="109"/>
    </row>
    <row r="215702" spans="25:25" x14ac:dyDescent="0.25">
      <c r="Y215702" s="109"/>
    </row>
    <row r="215703" spans="25:25" x14ac:dyDescent="0.25">
      <c r="Y215703" s="109"/>
    </row>
    <row r="215704" spans="25:25" x14ac:dyDescent="0.25">
      <c r="Y215704" s="109"/>
    </row>
    <row r="215705" spans="25:25" x14ac:dyDescent="0.25">
      <c r="Y215705" s="109"/>
    </row>
    <row r="215706" spans="25:25" x14ac:dyDescent="0.25">
      <c r="Y215706" s="109"/>
    </row>
    <row r="215707" spans="25:25" x14ac:dyDescent="0.25">
      <c r="Y215707" s="109"/>
    </row>
    <row r="215708" spans="25:25" x14ac:dyDescent="0.25">
      <c r="Y215708" s="109"/>
    </row>
    <row r="215709" spans="25:25" x14ac:dyDescent="0.25">
      <c r="Y215709" s="109"/>
    </row>
    <row r="215710" spans="25:25" x14ac:dyDescent="0.25">
      <c r="Y215710" s="109"/>
    </row>
    <row r="215711" spans="25:25" x14ac:dyDescent="0.25">
      <c r="Y215711" s="109"/>
    </row>
    <row r="215712" spans="25:25" x14ac:dyDescent="0.25">
      <c r="Y215712" s="109"/>
    </row>
    <row r="215713" spans="25:25" x14ac:dyDescent="0.25">
      <c r="Y215713" s="109"/>
    </row>
    <row r="215714" spans="25:25" x14ac:dyDescent="0.25">
      <c r="Y215714" s="109"/>
    </row>
    <row r="215715" spans="25:25" x14ac:dyDescent="0.25">
      <c r="Y215715" s="109"/>
    </row>
    <row r="215716" spans="25:25" x14ac:dyDescent="0.25">
      <c r="Y215716" s="109"/>
    </row>
    <row r="215717" spans="25:25" x14ac:dyDescent="0.25">
      <c r="Y215717" s="109"/>
    </row>
    <row r="215718" spans="25:25" x14ac:dyDescent="0.25">
      <c r="Y215718" s="109"/>
    </row>
    <row r="215719" spans="25:25" x14ac:dyDescent="0.25">
      <c r="Y215719" s="109"/>
    </row>
    <row r="215720" spans="25:25" x14ac:dyDescent="0.25">
      <c r="Y215720" s="109"/>
    </row>
    <row r="215721" spans="25:25" x14ac:dyDescent="0.25">
      <c r="Y215721" s="109"/>
    </row>
    <row r="215722" spans="25:25" x14ac:dyDescent="0.25">
      <c r="Y215722" s="109"/>
    </row>
    <row r="215723" spans="25:25" x14ac:dyDescent="0.25">
      <c r="Y215723" s="109"/>
    </row>
    <row r="215724" spans="25:25" x14ac:dyDescent="0.25">
      <c r="Y215724" s="109"/>
    </row>
    <row r="215725" spans="25:25" x14ac:dyDescent="0.25">
      <c r="Y215725" s="109"/>
    </row>
    <row r="215726" spans="25:25" x14ac:dyDescent="0.25">
      <c r="Y215726" s="109"/>
    </row>
    <row r="215727" spans="25:25" x14ac:dyDescent="0.25">
      <c r="Y215727" s="109"/>
    </row>
    <row r="215728" spans="25:25" x14ac:dyDescent="0.25">
      <c r="Y215728" s="109"/>
    </row>
    <row r="215729" spans="25:25" x14ac:dyDescent="0.25">
      <c r="Y215729" s="109"/>
    </row>
    <row r="215730" spans="25:25" x14ac:dyDescent="0.25">
      <c r="Y215730" s="109"/>
    </row>
    <row r="215731" spans="25:25" x14ac:dyDescent="0.25">
      <c r="Y215731" s="109"/>
    </row>
    <row r="215732" spans="25:25" x14ac:dyDescent="0.25">
      <c r="Y215732" s="109"/>
    </row>
    <row r="215733" spans="25:25" x14ac:dyDescent="0.25">
      <c r="Y215733" s="109"/>
    </row>
    <row r="215734" spans="25:25" x14ac:dyDescent="0.25">
      <c r="Y215734" s="109"/>
    </row>
    <row r="215735" spans="25:25" x14ac:dyDescent="0.25">
      <c r="Y215735" s="109"/>
    </row>
    <row r="215736" spans="25:25" x14ac:dyDescent="0.25">
      <c r="Y215736" s="109"/>
    </row>
    <row r="215737" spans="25:25" x14ac:dyDescent="0.25">
      <c r="Y215737" s="109"/>
    </row>
    <row r="215738" spans="25:25" x14ac:dyDescent="0.25">
      <c r="Y215738" s="109"/>
    </row>
    <row r="215739" spans="25:25" x14ac:dyDescent="0.25">
      <c r="Y215739" s="109"/>
    </row>
    <row r="215740" spans="25:25" x14ac:dyDescent="0.25">
      <c r="Y215740" s="109"/>
    </row>
    <row r="215741" spans="25:25" x14ac:dyDescent="0.25">
      <c r="Y215741" s="109"/>
    </row>
    <row r="215742" spans="25:25" x14ac:dyDescent="0.25">
      <c r="Y215742" s="109"/>
    </row>
    <row r="215743" spans="25:25" x14ac:dyDescent="0.25">
      <c r="Y215743" s="109"/>
    </row>
    <row r="215744" spans="25:25" x14ac:dyDescent="0.25">
      <c r="Y215744" s="109"/>
    </row>
    <row r="215745" spans="25:25" x14ac:dyDescent="0.25">
      <c r="Y215745" s="109"/>
    </row>
    <row r="215746" spans="25:25" x14ac:dyDescent="0.25">
      <c r="Y215746" s="109"/>
    </row>
    <row r="215747" spans="25:25" x14ac:dyDescent="0.25">
      <c r="Y215747" s="109"/>
    </row>
    <row r="215748" spans="25:25" x14ac:dyDescent="0.25">
      <c r="Y215748" s="109"/>
    </row>
    <row r="215749" spans="25:25" x14ac:dyDescent="0.25">
      <c r="Y215749" s="109"/>
    </row>
    <row r="215750" spans="25:25" x14ac:dyDescent="0.25">
      <c r="Y215750" s="109"/>
    </row>
    <row r="215751" spans="25:25" x14ac:dyDescent="0.25">
      <c r="Y215751" s="109"/>
    </row>
    <row r="215752" spans="25:25" x14ac:dyDescent="0.25">
      <c r="Y215752" s="109"/>
    </row>
    <row r="215753" spans="25:25" x14ac:dyDescent="0.25">
      <c r="Y215753" s="109"/>
    </row>
    <row r="215754" spans="25:25" x14ac:dyDescent="0.25">
      <c r="Y215754" s="109"/>
    </row>
    <row r="215755" spans="25:25" x14ac:dyDescent="0.25">
      <c r="Y215755" s="109"/>
    </row>
    <row r="215756" spans="25:25" x14ac:dyDescent="0.25">
      <c r="Y215756" s="109"/>
    </row>
    <row r="215757" spans="25:25" x14ac:dyDescent="0.25">
      <c r="Y215757" s="109"/>
    </row>
    <row r="215758" spans="25:25" x14ac:dyDescent="0.25">
      <c r="Y215758" s="109"/>
    </row>
    <row r="215759" spans="25:25" x14ac:dyDescent="0.25">
      <c r="Y215759" s="109"/>
    </row>
    <row r="215760" spans="25:25" x14ac:dyDescent="0.25">
      <c r="Y215760" s="109"/>
    </row>
    <row r="215761" spans="25:25" x14ac:dyDescent="0.25">
      <c r="Y215761" s="109"/>
    </row>
    <row r="215762" spans="25:25" x14ac:dyDescent="0.25">
      <c r="Y215762" s="109"/>
    </row>
    <row r="215763" spans="25:25" x14ac:dyDescent="0.25">
      <c r="Y215763" s="109"/>
    </row>
    <row r="215764" spans="25:25" x14ac:dyDescent="0.25">
      <c r="Y215764" s="109"/>
    </row>
    <row r="215765" spans="25:25" x14ac:dyDescent="0.25">
      <c r="Y215765" s="109"/>
    </row>
    <row r="215766" spans="25:25" x14ac:dyDescent="0.25">
      <c r="Y215766" s="109"/>
    </row>
    <row r="215767" spans="25:25" x14ac:dyDescent="0.25">
      <c r="Y215767" s="109"/>
    </row>
    <row r="215768" spans="25:25" x14ac:dyDescent="0.25">
      <c r="Y215768" s="109"/>
    </row>
    <row r="215769" spans="25:25" x14ac:dyDescent="0.25">
      <c r="Y215769" s="109"/>
    </row>
    <row r="215770" spans="25:25" x14ac:dyDescent="0.25">
      <c r="Y215770" s="109"/>
    </row>
    <row r="215771" spans="25:25" x14ac:dyDescent="0.25">
      <c r="Y215771" s="109"/>
    </row>
    <row r="215772" spans="25:25" x14ac:dyDescent="0.25">
      <c r="Y215772" s="109"/>
    </row>
    <row r="215773" spans="25:25" x14ac:dyDescent="0.25">
      <c r="Y215773" s="109"/>
    </row>
    <row r="215774" spans="25:25" x14ac:dyDescent="0.25">
      <c r="Y215774" s="109"/>
    </row>
    <row r="215775" spans="25:25" x14ac:dyDescent="0.25">
      <c r="Y215775" s="109"/>
    </row>
    <row r="215776" spans="25:25" x14ac:dyDescent="0.25">
      <c r="Y215776" s="109"/>
    </row>
    <row r="215777" spans="25:25" x14ac:dyDescent="0.25">
      <c r="Y215777" s="109"/>
    </row>
    <row r="215778" spans="25:25" x14ac:dyDescent="0.25">
      <c r="Y215778" s="109"/>
    </row>
    <row r="215779" spans="25:25" x14ac:dyDescent="0.25">
      <c r="Y215779" s="109"/>
    </row>
    <row r="215780" spans="25:25" x14ac:dyDescent="0.25">
      <c r="Y215780" s="109"/>
    </row>
    <row r="215781" spans="25:25" x14ac:dyDescent="0.25">
      <c r="Y215781" s="109"/>
    </row>
    <row r="215782" spans="25:25" x14ac:dyDescent="0.25">
      <c r="Y215782" s="109"/>
    </row>
    <row r="215783" spans="25:25" x14ac:dyDescent="0.25">
      <c r="Y215783" s="109"/>
    </row>
    <row r="215784" spans="25:25" x14ac:dyDescent="0.25">
      <c r="Y215784" s="109"/>
    </row>
    <row r="215785" spans="25:25" x14ac:dyDescent="0.25">
      <c r="Y215785" s="109"/>
    </row>
    <row r="215786" spans="25:25" x14ac:dyDescent="0.25">
      <c r="Y215786" s="109"/>
    </row>
    <row r="215787" spans="25:25" x14ac:dyDescent="0.25">
      <c r="Y215787" s="109"/>
    </row>
    <row r="215788" spans="25:25" x14ac:dyDescent="0.25">
      <c r="Y215788" s="109"/>
    </row>
    <row r="215789" spans="25:25" x14ac:dyDescent="0.25">
      <c r="Y215789" s="109"/>
    </row>
    <row r="215790" spans="25:25" x14ac:dyDescent="0.25">
      <c r="Y215790" s="109"/>
    </row>
    <row r="215791" spans="25:25" x14ac:dyDescent="0.25">
      <c r="Y215791" s="109"/>
    </row>
    <row r="215792" spans="25:25" x14ac:dyDescent="0.25">
      <c r="Y215792" s="109"/>
    </row>
    <row r="215793" spans="25:25" x14ac:dyDescent="0.25">
      <c r="Y215793" s="109"/>
    </row>
    <row r="215794" spans="25:25" x14ac:dyDescent="0.25">
      <c r="Y215794" s="109"/>
    </row>
    <row r="215795" spans="25:25" x14ac:dyDescent="0.25">
      <c r="Y215795" s="109"/>
    </row>
    <row r="215796" spans="25:25" x14ac:dyDescent="0.25">
      <c r="Y215796" s="109"/>
    </row>
    <row r="215797" spans="25:25" x14ac:dyDescent="0.25">
      <c r="Y215797" s="109"/>
    </row>
    <row r="215798" spans="25:25" x14ac:dyDescent="0.25">
      <c r="Y215798" s="109"/>
    </row>
    <row r="215799" spans="25:25" x14ac:dyDescent="0.25">
      <c r="Y215799" s="109"/>
    </row>
    <row r="215800" spans="25:25" x14ac:dyDescent="0.25">
      <c r="Y215800" s="109"/>
    </row>
    <row r="215801" spans="25:25" x14ac:dyDescent="0.25">
      <c r="Y215801" s="109"/>
    </row>
    <row r="215802" spans="25:25" x14ac:dyDescent="0.25">
      <c r="Y215802" s="109"/>
    </row>
    <row r="215803" spans="25:25" x14ac:dyDescent="0.25">
      <c r="Y215803" s="109"/>
    </row>
    <row r="215804" spans="25:25" x14ac:dyDescent="0.25">
      <c r="Y215804" s="109"/>
    </row>
    <row r="215805" spans="25:25" x14ac:dyDescent="0.25">
      <c r="Y215805" s="109"/>
    </row>
    <row r="215806" spans="25:25" x14ac:dyDescent="0.25">
      <c r="Y215806" s="109"/>
    </row>
    <row r="215807" spans="25:25" x14ac:dyDescent="0.25">
      <c r="Y215807" s="109"/>
    </row>
    <row r="215808" spans="25:25" x14ac:dyDescent="0.25">
      <c r="Y215808" s="109"/>
    </row>
    <row r="215809" spans="25:25" x14ac:dyDescent="0.25">
      <c r="Y215809" s="109"/>
    </row>
    <row r="215810" spans="25:25" x14ac:dyDescent="0.25">
      <c r="Y215810" s="109"/>
    </row>
    <row r="215811" spans="25:25" x14ac:dyDescent="0.25">
      <c r="Y215811" s="109"/>
    </row>
    <row r="215812" spans="25:25" x14ac:dyDescent="0.25">
      <c r="Y215812" s="109"/>
    </row>
    <row r="215813" spans="25:25" x14ac:dyDescent="0.25">
      <c r="Y215813" s="109"/>
    </row>
    <row r="215814" spans="25:25" x14ac:dyDescent="0.25">
      <c r="Y215814" s="109"/>
    </row>
    <row r="215815" spans="25:25" x14ac:dyDescent="0.25">
      <c r="Y215815" s="109"/>
    </row>
    <row r="215816" spans="25:25" x14ac:dyDescent="0.25">
      <c r="Y215816" s="109"/>
    </row>
    <row r="215817" spans="25:25" x14ac:dyDescent="0.25">
      <c r="Y215817" s="109"/>
    </row>
    <row r="215818" spans="25:25" x14ac:dyDescent="0.25">
      <c r="Y215818" s="109"/>
    </row>
    <row r="215819" spans="25:25" x14ac:dyDescent="0.25">
      <c r="Y215819" s="109"/>
    </row>
    <row r="215820" spans="25:25" x14ac:dyDescent="0.25">
      <c r="Y215820" s="109"/>
    </row>
    <row r="215821" spans="25:25" x14ac:dyDescent="0.25">
      <c r="Y215821" s="109"/>
    </row>
    <row r="215822" spans="25:25" x14ac:dyDescent="0.25">
      <c r="Y215822" s="109"/>
    </row>
    <row r="215823" spans="25:25" x14ac:dyDescent="0.25">
      <c r="Y215823" s="109"/>
    </row>
    <row r="215824" spans="25:25" x14ac:dyDescent="0.25">
      <c r="Y215824" s="109"/>
    </row>
    <row r="215825" spans="25:25" x14ac:dyDescent="0.25">
      <c r="Y215825" s="109"/>
    </row>
    <row r="215826" spans="25:25" x14ac:dyDescent="0.25">
      <c r="Y215826" s="109"/>
    </row>
    <row r="215827" spans="25:25" x14ac:dyDescent="0.25">
      <c r="Y215827" s="109"/>
    </row>
    <row r="215828" spans="25:25" x14ac:dyDescent="0.25">
      <c r="Y215828" s="109"/>
    </row>
    <row r="215829" spans="25:25" x14ac:dyDescent="0.25">
      <c r="Y215829" s="109"/>
    </row>
    <row r="215830" spans="25:25" x14ac:dyDescent="0.25">
      <c r="Y215830" s="109"/>
    </row>
    <row r="215831" spans="25:25" x14ac:dyDescent="0.25">
      <c r="Y215831" s="109"/>
    </row>
    <row r="215832" spans="25:25" x14ac:dyDescent="0.25">
      <c r="Y215832" s="109"/>
    </row>
    <row r="215833" spans="25:25" x14ac:dyDescent="0.25">
      <c r="Y215833" s="109"/>
    </row>
    <row r="215834" spans="25:25" x14ac:dyDescent="0.25">
      <c r="Y215834" s="109"/>
    </row>
    <row r="215835" spans="25:25" x14ac:dyDescent="0.25">
      <c r="Y215835" s="109"/>
    </row>
    <row r="215836" spans="25:25" x14ac:dyDescent="0.25">
      <c r="Y215836" s="109"/>
    </row>
    <row r="215837" spans="25:25" x14ac:dyDescent="0.25">
      <c r="Y215837" s="109"/>
    </row>
    <row r="215838" spans="25:25" x14ac:dyDescent="0.25">
      <c r="Y215838" s="109"/>
    </row>
    <row r="215839" spans="25:25" x14ac:dyDescent="0.25">
      <c r="Y215839" s="109"/>
    </row>
    <row r="215840" spans="25:25" x14ac:dyDescent="0.25">
      <c r="Y215840" s="109"/>
    </row>
    <row r="215841" spans="25:25" x14ac:dyDescent="0.25">
      <c r="Y215841" s="109"/>
    </row>
    <row r="215842" spans="25:25" x14ac:dyDescent="0.25">
      <c r="Y215842" s="109"/>
    </row>
    <row r="215843" spans="25:25" x14ac:dyDescent="0.25">
      <c r="Y215843" s="109"/>
    </row>
    <row r="215844" spans="25:25" x14ac:dyDescent="0.25">
      <c r="Y215844" s="109"/>
    </row>
    <row r="215845" spans="25:25" x14ac:dyDescent="0.25">
      <c r="Y215845" s="109"/>
    </row>
    <row r="215846" spans="25:25" x14ac:dyDescent="0.25">
      <c r="Y215846" s="109"/>
    </row>
    <row r="215847" spans="25:25" x14ac:dyDescent="0.25">
      <c r="Y215847" s="109"/>
    </row>
    <row r="215848" spans="25:25" x14ac:dyDescent="0.25">
      <c r="Y215848" s="109"/>
    </row>
    <row r="215849" spans="25:25" x14ac:dyDescent="0.25">
      <c r="Y215849" s="109"/>
    </row>
    <row r="215850" spans="25:25" x14ac:dyDescent="0.25">
      <c r="Y215850" s="109"/>
    </row>
    <row r="215851" spans="25:25" x14ac:dyDescent="0.25">
      <c r="Y215851" s="109"/>
    </row>
    <row r="215852" spans="25:25" x14ac:dyDescent="0.25">
      <c r="Y215852" s="109"/>
    </row>
    <row r="215853" spans="25:25" x14ac:dyDescent="0.25">
      <c r="Y215853" s="109"/>
    </row>
    <row r="215854" spans="25:25" x14ac:dyDescent="0.25">
      <c r="Y215854" s="109"/>
    </row>
    <row r="215855" spans="25:25" x14ac:dyDescent="0.25">
      <c r="Y215855" s="109"/>
    </row>
    <row r="215856" spans="25:25" x14ac:dyDescent="0.25">
      <c r="Y215856" s="109"/>
    </row>
    <row r="215857" spans="25:25" x14ac:dyDescent="0.25">
      <c r="Y215857" s="109"/>
    </row>
    <row r="215858" spans="25:25" x14ac:dyDescent="0.25">
      <c r="Y215858" s="109"/>
    </row>
    <row r="215859" spans="25:25" x14ac:dyDescent="0.25">
      <c r="Y215859" s="109"/>
    </row>
    <row r="215860" spans="25:25" x14ac:dyDescent="0.25">
      <c r="Y215860" s="109"/>
    </row>
    <row r="215861" spans="25:25" x14ac:dyDescent="0.25">
      <c r="Y215861" s="109"/>
    </row>
    <row r="215862" spans="25:25" x14ac:dyDescent="0.25">
      <c r="Y215862" s="109"/>
    </row>
    <row r="215863" spans="25:25" x14ac:dyDescent="0.25">
      <c r="Y215863" s="109"/>
    </row>
    <row r="215864" spans="25:25" x14ac:dyDescent="0.25">
      <c r="Y215864" s="109"/>
    </row>
    <row r="215865" spans="25:25" x14ac:dyDescent="0.25">
      <c r="Y215865" s="109"/>
    </row>
    <row r="215866" spans="25:25" x14ac:dyDescent="0.25">
      <c r="Y215866" s="109"/>
    </row>
    <row r="215867" spans="25:25" x14ac:dyDescent="0.25">
      <c r="Y215867" s="109"/>
    </row>
    <row r="215868" spans="25:25" x14ac:dyDescent="0.25">
      <c r="Y215868" s="109"/>
    </row>
    <row r="215869" spans="25:25" x14ac:dyDescent="0.25">
      <c r="Y215869" s="109"/>
    </row>
    <row r="215870" spans="25:25" x14ac:dyDescent="0.25">
      <c r="Y215870" s="109"/>
    </row>
    <row r="215871" spans="25:25" x14ac:dyDescent="0.25">
      <c r="Y215871" s="109"/>
    </row>
    <row r="215872" spans="25:25" x14ac:dyDescent="0.25">
      <c r="Y215872" s="109"/>
    </row>
    <row r="215873" spans="25:25" x14ac:dyDescent="0.25">
      <c r="Y215873" s="109"/>
    </row>
    <row r="215874" spans="25:25" x14ac:dyDescent="0.25">
      <c r="Y215874" s="109"/>
    </row>
    <row r="215875" spans="25:25" x14ac:dyDescent="0.25">
      <c r="Y215875" s="109"/>
    </row>
    <row r="215876" spans="25:25" x14ac:dyDescent="0.25">
      <c r="Y215876" s="109"/>
    </row>
    <row r="215877" spans="25:25" x14ac:dyDescent="0.25">
      <c r="Y215877" s="109"/>
    </row>
    <row r="215878" spans="25:25" x14ac:dyDescent="0.25">
      <c r="Y215878" s="109"/>
    </row>
    <row r="215879" spans="25:25" x14ac:dyDescent="0.25">
      <c r="Y215879" s="109"/>
    </row>
    <row r="215880" spans="25:25" x14ac:dyDescent="0.25">
      <c r="Y215880" s="109"/>
    </row>
    <row r="215881" spans="25:25" x14ac:dyDescent="0.25">
      <c r="Y215881" s="109"/>
    </row>
    <row r="215882" spans="25:25" x14ac:dyDescent="0.25">
      <c r="Y215882" s="109"/>
    </row>
    <row r="215883" spans="25:25" x14ac:dyDescent="0.25">
      <c r="Y215883" s="109"/>
    </row>
    <row r="215884" spans="25:25" x14ac:dyDescent="0.25">
      <c r="Y215884" s="109"/>
    </row>
    <row r="215885" spans="25:25" x14ac:dyDescent="0.25">
      <c r="Y215885" s="109"/>
    </row>
    <row r="215886" spans="25:25" x14ac:dyDescent="0.25">
      <c r="Y215886" s="109"/>
    </row>
    <row r="215887" spans="25:25" x14ac:dyDescent="0.25">
      <c r="Y215887" s="109"/>
    </row>
    <row r="215888" spans="25:25" x14ac:dyDescent="0.25">
      <c r="Y215888" s="109"/>
    </row>
    <row r="215889" spans="25:25" x14ac:dyDescent="0.25">
      <c r="Y215889" s="109"/>
    </row>
    <row r="215890" spans="25:25" x14ac:dyDescent="0.25">
      <c r="Y215890" s="109"/>
    </row>
    <row r="215891" spans="25:25" x14ac:dyDescent="0.25">
      <c r="Y215891" s="109"/>
    </row>
    <row r="215892" spans="25:25" x14ac:dyDescent="0.25">
      <c r="Y215892" s="109"/>
    </row>
    <row r="215893" spans="25:25" x14ac:dyDescent="0.25">
      <c r="Y215893" s="109"/>
    </row>
    <row r="215894" spans="25:25" x14ac:dyDescent="0.25">
      <c r="Y215894" s="109"/>
    </row>
    <row r="215895" spans="25:25" x14ac:dyDescent="0.25">
      <c r="Y215895" s="109"/>
    </row>
    <row r="215896" spans="25:25" x14ac:dyDescent="0.25">
      <c r="Y215896" s="109"/>
    </row>
    <row r="215897" spans="25:25" x14ac:dyDescent="0.25">
      <c r="Y215897" s="109"/>
    </row>
    <row r="215898" spans="25:25" x14ac:dyDescent="0.25">
      <c r="Y215898" s="109"/>
    </row>
    <row r="215899" spans="25:25" x14ac:dyDescent="0.25">
      <c r="Y215899" s="109"/>
    </row>
    <row r="215900" spans="25:25" x14ac:dyDescent="0.25">
      <c r="Y215900" s="109"/>
    </row>
    <row r="215901" spans="25:25" x14ac:dyDescent="0.25">
      <c r="Y215901" s="109"/>
    </row>
    <row r="215902" spans="25:25" x14ac:dyDescent="0.25">
      <c r="Y215902" s="109"/>
    </row>
    <row r="215903" spans="25:25" x14ac:dyDescent="0.25">
      <c r="Y215903" s="109"/>
    </row>
    <row r="215904" spans="25:25" x14ac:dyDescent="0.25">
      <c r="Y215904" s="109"/>
    </row>
    <row r="215905" spans="25:25" x14ac:dyDescent="0.25">
      <c r="Y215905" s="109"/>
    </row>
    <row r="215906" spans="25:25" x14ac:dyDescent="0.25">
      <c r="Y215906" s="109"/>
    </row>
    <row r="215907" spans="25:25" x14ac:dyDescent="0.25">
      <c r="Y215907" s="109"/>
    </row>
    <row r="215908" spans="25:25" x14ac:dyDescent="0.25">
      <c r="Y215908" s="109"/>
    </row>
    <row r="215909" spans="25:25" x14ac:dyDescent="0.25">
      <c r="Y215909" s="109"/>
    </row>
    <row r="215910" spans="25:25" x14ac:dyDescent="0.25">
      <c r="Y215910" s="109"/>
    </row>
    <row r="215911" spans="25:25" x14ac:dyDescent="0.25">
      <c r="Y215911" s="109"/>
    </row>
    <row r="215912" spans="25:25" x14ac:dyDescent="0.25">
      <c r="Y215912" s="109"/>
    </row>
    <row r="215913" spans="25:25" x14ac:dyDescent="0.25">
      <c r="Y215913" s="109"/>
    </row>
    <row r="215914" spans="25:25" x14ac:dyDescent="0.25">
      <c r="Y215914" s="109"/>
    </row>
    <row r="215915" spans="25:25" x14ac:dyDescent="0.25">
      <c r="Y215915" s="109"/>
    </row>
    <row r="215916" spans="25:25" x14ac:dyDescent="0.25">
      <c r="Y215916" s="109"/>
    </row>
    <row r="215917" spans="25:25" x14ac:dyDescent="0.25">
      <c r="Y215917" s="109"/>
    </row>
    <row r="215918" spans="25:25" x14ac:dyDescent="0.25">
      <c r="Y215918" s="109"/>
    </row>
    <row r="215919" spans="25:25" x14ac:dyDescent="0.25">
      <c r="Y215919" s="109"/>
    </row>
    <row r="215920" spans="25:25" x14ac:dyDescent="0.25">
      <c r="Y215920" s="109"/>
    </row>
    <row r="215921" spans="25:25" x14ac:dyDescent="0.25">
      <c r="Y215921" s="109"/>
    </row>
    <row r="215922" spans="25:25" x14ac:dyDescent="0.25">
      <c r="Y215922" s="109"/>
    </row>
    <row r="215923" spans="25:25" x14ac:dyDescent="0.25">
      <c r="Y215923" s="109"/>
    </row>
    <row r="215924" spans="25:25" x14ac:dyDescent="0.25">
      <c r="Y215924" s="109"/>
    </row>
    <row r="215925" spans="25:25" x14ac:dyDescent="0.25">
      <c r="Y215925" s="109"/>
    </row>
    <row r="215926" spans="25:25" x14ac:dyDescent="0.25">
      <c r="Y215926" s="109"/>
    </row>
    <row r="215927" spans="25:25" x14ac:dyDescent="0.25">
      <c r="Y215927" s="109"/>
    </row>
    <row r="215928" spans="25:25" x14ac:dyDescent="0.25">
      <c r="Y215928" s="109"/>
    </row>
    <row r="215929" spans="25:25" x14ac:dyDescent="0.25">
      <c r="Y215929" s="109"/>
    </row>
    <row r="215930" spans="25:25" x14ac:dyDescent="0.25">
      <c r="Y215930" s="109"/>
    </row>
    <row r="215931" spans="25:25" x14ac:dyDescent="0.25">
      <c r="Y215931" s="109"/>
    </row>
    <row r="215932" spans="25:25" x14ac:dyDescent="0.25">
      <c r="Y215932" s="109"/>
    </row>
    <row r="215933" spans="25:25" x14ac:dyDescent="0.25">
      <c r="Y215933" s="109"/>
    </row>
    <row r="215934" spans="25:25" x14ac:dyDescent="0.25">
      <c r="Y215934" s="109"/>
    </row>
    <row r="215935" spans="25:25" x14ac:dyDescent="0.25">
      <c r="Y215935" s="109"/>
    </row>
    <row r="215936" spans="25:25" x14ac:dyDescent="0.25">
      <c r="Y215936" s="109"/>
    </row>
    <row r="215937" spans="25:25" x14ac:dyDescent="0.25">
      <c r="Y215937" s="109"/>
    </row>
    <row r="215938" spans="25:25" x14ac:dyDescent="0.25">
      <c r="Y215938" s="109"/>
    </row>
    <row r="215939" spans="25:25" x14ac:dyDescent="0.25">
      <c r="Y215939" s="109"/>
    </row>
    <row r="215940" spans="25:25" x14ac:dyDescent="0.25">
      <c r="Y215940" s="109"/>
    </row>
    <row r="215941" spans="25:25" x14ac:dyDescent="0.25">
      <c r="Y215941" s="109"/>
    </row>
    <row r="215942" spans="25:25" x14ac:dyDescent="0.25">
      <c r="Y215942" s="109"/>
    </row>
    <row r="215943" spans="25:25" x14ac:dyDescent="0.25">
      <c r="Y215943" s="109"/>
    </row>
    <row r="215944" spans="25:25" x14ac:dyDescent="0.25">
      <c r="Y215944" s="109"/>
    </row>
    <row r="215945" spans="25:25" x14ac:dyDescent="0.25">
      <c r="Y215945" s="109"/>
    </row>
    <row r="215946" spans="25:25" x14ac:dyDescent="0.25">
      <c r="Y215946" s="109"/>
    </row>
    <row r="215947" spans="25:25" x14ac:dyDescent="0.25">
      <c r="Y215947" s="109"/>
    </row>
    <row r="215948" spans="25:25" x14ac:dyDescent="0.25">
      <c r="Y215948" s="109"/>
    </row>
    <row r="215949" spans="25:25" x14ac:dyDescent="0.25">
      <c r="Y215949" s="109"/>
    </row>
    <row r="215950" spans="25:25" x14ac:dyDescent="0.25">
      <c r="Y215950" s="109"/>
    </row>
    <row r="215951" spans="25:25" x14ac:dyDescent="0.25">
      <c r="Y215951" s="109"/>
    </row>
    <row r="215952" spans="25:25" x14ac:dyDescent="0.25">
      <c r="Y215952" s="109"/>
    </row>
    <row r="215953" spans="25:25" x14ac:dyDescent="0.25">
      <c r="Y215953" s="109"/>
    </row>
    <row r="215954" spans="25:25" x14ac:dyDescent="0.25">
      <c r="Y215954" s="109"/>
    </row>
    <row r="215955" spans="25:25" x14ac:dyDescent="0.25">
      <c r="Y215955" s="109"/>
    </row>
    <row r="215956" spans="25:25" x14ac:dyDescent="0.25">
      <c r="Y215956" s="109"/>
    </row>
    <row r="215957" spans="25:25" x14ac:dyDescent="0.25">
      <c r="Y215957" s="109"/>
    </row>
    <row r="215958" spans="25:25" x14ac:dyDescent="0.25">
      <c r="Y215958" s="109"/>
    </row>
    <row r="215959" spans="25:25" x14ac:dyDescent="0.25">
      <c r="Y215959" s="109"/>
    </row>
    <row r="215960" spans="25:25" x14ac:dyDescent="0.25">
      <c r="Y215960" s="109"/>
    </row>
    <row r="215961" spans="25:25" x14ac:dyDescent="0.25">
      <c r="Y215961" s="109"/>
    </row>
    <row r="215962" spans="25:25" x14ac:dyDescent="0.25">
      <c r="Y215962" s="109"/>
    </row>
    <row r="215963" spans="25:25" x14ac:dyDescent="0.25">
      <c r="Y215963" s="109"/>
    </row>
    <row r="215964" spans="25:25" x14ac:dyDescent="0.25">
      <c r="Y215964" s="109"/>
    </row>
    <row r="215965" spans="25:25" x14ac:dyDescent="0.25">
      <c r="Y215965" s="109"/>
    </row>
    <row r="215966" spans="25:25" x14ac:dyDescent="0.25">
      <c r="Y215966" s="109"/>
    </row>
    <row r="215967" spans="25:25" x14ac:dyDescent="0.25">
      <c r="Y215967" s="109"/>
    </row>
    <row r="215968" spans="25:25" x14ac:dyDescent="0.25">
      <c r="Y215968" s="109"/>
    </row>
    <row r="215969" spans="25:25" x14ac:dyDescent="0.25">
      <c r="Y215969" s="109"/>
    </row>
    <row r="215970" spans="25:25" x14ac:dyDescent="0.25">
      <c r="Y215970" s="109"/>
    </row>
    <row r="215971" spans="25:25" x14ac:dyDescent="0.25">
      <c r="Y215971" s="109"/>
    </row>
    <row r="215972" spans="25:25" x14ac:dyDescent="0.25">
      <c r="Y215972" s="109"/>
    </row>
    <row r="215973" spans="25:25" x14ac:dyDescent="0.25">
      <c r="Y215973" s="109"/>
    </row>
    <row r="215974" spans="25:25" x14ac:dyDescent="0.25">
      <c r="Y215974" s="109"/>
    </row>
    <row r="215975" spans="25:25" x14ac:dyDescent="0.25">
      <c r="Y215975" s="109"/>
    </row>
    <row r="215976" spans="25:25" x14ac:dyDescent="0.25">
      <c r="Y215976" s="109"/>
    </row>
    <row r="215977" spans="25:25" x14ac:dyDescent="0.25">
      <c r="Y215977" s="109"/>
    </row>
    <row r="215978" spans="25:25" x14ac:dyDescent="0.25">
      <c r="Y215978" s="109"/>
    </row>
    <row r="215979" spans="25:25" x14ac:dyDescent="0.25">
      <c r="Y215979" s="109"/>
    </row>
    <row r="215980" spans="25:25" x14ac:dyDescent="0.25">
      <c r="Y215980" s="109"/>
    </row>
    <row r="215981" spans="25:25" x14ac:dyDescent="0.25">
      <c r="Y215981" s="109"/>
    </row>
    <row r="215982" spans="25:25" x14ac:dyDescent="0.25">
      <c r="Y215982" s="109"/>
    </row>
    <row r="215983" spans="25:25" x14ac:dyDescent="0.25">
      <c r="Y215983" s="109"/>
    </row>
    <row r="215984" spans="25:25" x14ac:dyDescent="0.25">
      <c r="Y215984" s="109"/>
    </row>
    <row r="215985" spans="25:25" x14ac:dyDescent="0.25">
      <c r="Y215985" s="109"/>
    </row>
    <row r="215986" spans="25:25" x14ac:dyDescent="0.25">
      <c r="Y215986" s="109"/>
    </row>
    <row r="215987" spans="25:25" x14ac:dyDescent="0.25">
      <c r="Y215987" s="109"/>
    </row>
    <row r="215988" spans="25:25" x14ac:dyDescent="0.25">
      <c r="Y215988" s="109"/>
    </row>
    <row r="215989" spans="25:25" x14ac:dyDescent="0.25">
      <c r="Y215989" s="109"/>
    </row>
    <row r="215990" spans="25:25" x14ac:dyDescent="0.25">
      <c r="Y215990" s="109"/>
    </row>
    <row r="215991" spans="25:25" x14ac:dyDescent="0.25">
      <c r="Y215991" s="109"/>
    </row>
    <row r="215992" spans="25:25" x14ac:dyDescent="0.25">
      <c r="Y215992" s="109"/>
    </row>
    <row r="215993" spans="25:25" x14ac:dyDescent="0.25">
      <c r="Y215993" s="109"/>
    </row>
    <row r="215994" spans="25:25" x14ac:dyDescent="0.25">
      <c r="Y215994" s="109"/>
    </row>
    <row r="215995" spans="25:25" x14ac:dyDescent="0.25">
      <c r="Y215995" s="109"/>
    </row>
    <row r="215996" spans="25:25" x14ac:dyDescent="0.25">
      <c r="Y215996" s="109"/>
    </row>
    <row r="215997" spans="25:25" x14ac:dyDescent="0.25">
      <c r="Y215997" s="109"/>
    </row>
    <row r="215998" spans="25:25" x14ac:dyDescent="0.25">
      <c r="Y215998" s="109"/>
    </row>
    <row r="215999" spans="25:25" x14ac:dyDescent="0.25">
      <c r="Y215999" s="109"/>
    </row>
    <row r="216000" spans="25:25" x14ac:dyDescent="0.25">
      <c r="Y216000" s="109"/>
    </row>
    <row r="216001" spans="25:25" x14ac:dyDescent="0.25">
      <c r="Y216001" s="109"/>
    </row>
    <row r="216002" spans="25:25" x14ac:dyDescent="0.25">
      <c r="Y216002" s="109"/>
    </row>
    <row r="216003" spans="25:25" x14ac:dyDescent="0.25">
      <c r="Y216003" s="109"/>
    </row>
    <row r="216004" spans="25:25" x14ac:dyDescent="0.25">
      <c r="Y216004" s="109"/>
    </row>
    <row r="216005" spans="25:25" x14ac:dyDescent="0.25">
      <c r="Y216005" s="109"/>
    </row>
    <row r="216006" spans="25:25" x14ac:dyDescent="0.25">
      <c r="Y216006" s="109"/>
    </row>
    <row r="216007" spans="25:25" x14ac:dyDescent="0.25">
      <c r="Y216007" s="109"/>
    </row>
    <row r="216008" spans="25:25" x14ac:dyDescent="0.25">
      <c r="Y216008" s="109"/>
    </row>
    <row r="216009" spans="25:25" x14ac:dyDescent="0.25">
      <c r="Y216009" s="109"/>
    </row>
    <row r="216010" spans="25:25" x14ac:dyDescent="0.25">
      <c r="Y216010" s="109"/>
    </row>
    <row r="216011" spans="25:25" x14ac:dyDescent="0.25">
      <c r="Y216011" s="109"/>
    </row>
    <row r="216012" spans="25:25" x14ac:dyDescent="0.25">
      <c r="Y216012" s="109"/>
    </row>
    <row r="216013" spans="25:25" x14ac:dyDescent="0.25">
      <c r="Y216013" s="109"/>
    </row>
    <row r="216014" spans="25:25" x14ac:dyDescent="0.25">
      <c r="Y216014" s="109"/>
    </row>
    <row r="216015" spans="25:25" x14ac:dyDescent="0.25">
      <c r="Y216015" s="109"/>
    </row>
    <row r="216016" spans="25:25" x14ac:dyDescent="0.25">
      <c r="Y216016" s="109"/>
    </row>
    <row r="216017" spans="25:25" x14ac:dyDescent="0.25">
      <c r="Y216017" s="109"/>
    </row>
    <row r="216018" spans="25:25" x14ac:dyDescent="0.25">
      <c r="Y216018" s="109"/>
    </row>
    <row r="216019" spans="25:25" x14ac:dyDescent="0.25">
      <c r="Y216019" s="109"/>
    </row>
    <row r="216020" spans="25:25" x14ac:dyDescent="0.25">
      <c r="Y216020" s="109"/>
    </row>
    <row r="216021" spans="25:25" x14ac:dyDescent="0.25">
      <c r="Y216021" s="109"/>
    </row>
    <row r="216022" spans="25:25" x14ac:dyDescent="0.25">
      <c r="Y216022" s="109"/>
    </row>
    <row r="216023" spans="25:25" x14ac:dyDescent="0.25">
      <c r="Y216023" s="109"/>
    </row>
    <row r="216024" spans="25:25" x14ac:dyDescent="0.25">
      <c r="Y216024" s="109"/>
    </row>
    <row r="216025" spans="25:25" x14ac:dyDescent="0.25">
      <c r="Y216025" s="109"/>
    </row>
    <row r="216026" spans="25:25" x14ac:dyDescent="0.25">
      <c r="Y216026" s="109"/>
    </row>
    <row r="216027" spans="25:25" x14ac:dyDescent="0.25">
      <c r="Y216027" s="109"/>
    </row>
    <row r="216028" spans="25:25" x14ac:dyDescent="0.25">
      <c r="Y216028" s="109"/>
    </row>
    <row r="216029" spans="25:25" x14ac:dyDescent="0.25">
      <c r="Y216029" s="109"/>
    </row>
    <row r="216030" spans="25:25" x14ac:dyDescent="0.25">
      <c r="Y216030" s="109"/>
    </row>
    <row r="216031" spans="25:25" x14ac:dyDescent="0.25">
      <c r="Y216031" s="109"/>
    </row>
    <row r="216032" spans="25:25" x14ac:dyDescent="0.25">
      <c r="Y216032" s="109"/>
    </row>
    <row r="216033" spans="25:25" x14ac:dyDescent="0.25">
      <c r="Y216033" s="109"/>
    </row>
    <row r="216034" spans="25:25" x14ac:dyDescent="0.25">
      <c r="Y216034" s="109"/>
    </row>
    <row r="216035" spans="25:25" x14ac:dyDescent="0.25">
      <c r="Y216035" s="109"/>
    </row>
    <row r="216036" spans="25:25" x14ac:dyDescent="0.25">
      <c r="Y216036" s="109"/>
    </row>
    <row r="216037" spans="25:25" x14ac:dyDescent="0.25">
      <c r="Y216037" s="109"/>
    </row>
    <row r="216038" spans="25:25" x14ac:dyDescent="0.25">
      <c r="Y216038" s="109"/>
    </row>
    <row r="216039" spans="25:25" x14ac:dyDescent="0.25">
      <c r="Y216039" s="109"/>
    </row>
    <row r="216040" spans="25:25" x14ac:dyDescent="0.25">
      <c r="Y216040" s="109"/>
    </row>
    <row r="216041" spans="25:25" x14ac:dyDescent="0.25">
      <c r="Y216041" s="109"/>
    </row>
    <row r="216042" spans="25:25" x14ac:dyDescent="0.25">
      <c r="Y216042" s="109"/>
    </row>
    <row r="216043" spans="25:25" x14ac:dyDescent="0.25">
      <c r="Y216043" s="109"/>
    </row>
    <row r="216044" spans="25:25" x14ac:dyDescent="0.25">
      <c r="Y216044" s="109"/>
    </row>
    <row r="216045" spans="25:25" x14ac:dyDescent="0.25">
      <c r="Y216045" s="109"/>
    </row>
    <row r="216046" spans="25:25" x14ac:dyDescent="0.25">
      <c r="Y216046" s="109"/>
    </row>
    <row r="216047" spans="25:25" x14ac:dyDescent="0.25">
      <c r="Y216047" s="109"/>
    </row>
    <row r="216048" spans="25:25" x14ac:dyDescent="0.25">
      <c r="Y216048" s="109"/>
    </row>
    <row r="216049" spans="25:25" x14ac:dyDescent="0.25">
      <c r="Y216049" s="109"/>
    </row>
    <row r="216050" spans="25:25" x14ac:dyDescent="0.25">
      <c r="Y216050" s="109"/>
    </row>
    <row r="216051" spans="25:25" x14ac:dyDescent="0.25">
      <c r="Y216051" s="109"/>
    </row>
    <row r="216052" spans="25:25" x14ac:dyDescent="0.25">
      <c r="Y216052" s="109"/>
    </row>
    <row r="216053" spans="25:25" x14ac:dyDescent="0.25">
      <c r="Y216053" s="109"/>
    </row>
    <row r="216054" spans="25:25" x14ac:dyDescent="0.25">
      <c r="Y216054" s="109"/>
    </row>
    <row r="216055" spans="25:25" x14ac:dyDescent="0.25">
      <c r="Y216055" s="109"/>
    </row>
    <row r="216056" spans="25:25" x14ac:dyDescent="0.25">
      <c r="Y216056" s="109"/>
    </row>
    <row r="216057" spans="25:25" x14ac:dyDescent="0.25">
      <c r="Y216057" s="109"/>
    </row>
    <row r="216058" spans="25:25" x14ac:dyDescent="0.25">
      <c r="Y216058" s="109"/>
    </row>
    <row r="216059" spans="25:25" x14ac:dyDescent="0.25">
      <c r="Y216059" s="109"/>
    </row>
    <row r="216060" spans="25:25" x14ac:dyDescent="0.25">
      <c r="Y216060" s="109"/>
    </row>
    <row r="216061" spans="25:25" x14ac:dyDescent="0.25">
      <c r="Y216061" s="109"/>
    </row>
    <row r="216062" spans="25:25" x14ac:dyDescent="0.25">
      <c r="Y216062" s="109"/>
    </row>
    <row r="216063" spans="25:25" x14ac:dyDescent="0.25">
      <c r="Y216063" s="109"/>
    </row>
    <row r="216064" spans="25:25" x14ac:dyDescent="0.25">
      <c r="Y216064" s="109"/>
    </row>
    <row r="216065" spans="25:25" x14ac:dyDescent="0.25">
      <c r="Y216065" s="109"/>
    </row>
    <row r="216066" spans="25:25" x14ac:dyDescent="0.25">
      <c r="Y216066" s="109"/>
    </row>
    <row r="216067" spans="25:25" x14ac:dyDescent="0.25">
      <c r="Y216067" s="109"/>
    </row>
    <row r="216068" spans="25:25" x14ac:dyDescent="0.25">
      <c r="Y216068" s="109"/>
    </row>
    <row r="216069" spans="25:25" x14ac:dyDescent="0.25">
      <c r="Y216069" s="109"/>
    </row>
    <row r="216070" spans="25:25" x14ac:dyDescent="0.25">
      <c r="Y216070" s="109"/>
    </row>
    <row r="216071" spans="25:25" x14ac:dyDescent="0.25">
      <c r="Y216071" s="109"/>
    </row>
    <row r="216072" spans="25:25" x14ac:dyDescent="0.25">
      <c r="Y216072" s="109"/>
    </row>
    <row r="216073" spans="25:25" x14ac:dyDescent="0.25">
      <c r="Y216073" s="109"/>
    </row>
    <row r="216074" spans="25:25" x14ac:dyDescent="0.25">
      <c r="Y216074" s="109"/>
    </row>
    <row r="216075" spans="25:25" x14ac:dyDescent="0.25">
      <c r="Y216075" s="109"/>
    </row>
    <row r="216076" spans="25:25" x14ac:dyDescent="0.25">
      <c r="Y216076" s="109"/>
    </row>
    <row r="216077" spans="25:25" x14ac:dyDescent="0.25">
      <c r="Y216077" s="109"/>
    </row>
    <row r="216078" spans="25:25" x14ac:dyDescent="0.25">
      <c r="Y216078" s="109"/>
    </row>
    <row r="216079" spans="25:25" x14ac:dyDescent="0.25">
      <c r="Y216079" s="109"/>
    </row>
    <row r="216080" spans="25:25" x14ac:dyDescent="0.25">
      <c r="Y216080" s="109"/>
    </row>
    <row r="216081" spans="25:25" x14ac:dyDescent="0.25">
      <c r="Y216081" s="109"/>
    </row>
    <row r="216082" spans="25:25" x14ac:dyDescent="0.25">
      <c r="Y216082" s="109"/>
    </row>
    <row r="216083" spans="25:25" x14ac:dyDescent="0.25">
      <c r="Y216083" s="109"/>
    </row>
    <row r="216084" spans="25:25" x14ac:dyDescent="0.25">
      <c r="Y216084" s="109"/>
    </row>
    <row r="216085" spans="25:25" x14ac:dyDescent="0.25">
      <c r="Y216085" s="109"/>
    </row>
    <row r="216086" spans="25:25" x14ac:dyDescent="0.25">
      <c r="Y216086" s="109"/>
    </row>
    <row r="216087" spans="25:25" x14ac:dyDescent="0.25">
      <c r="Y216087" s="109"/>
    </row>
    <row r="216088" spans="25:25" x14ac:dyDescent="0.25">
      <c r="Y216088" s="109"/>
    </row>
    <row r="216089" spans="25:25" x14ac:dyDescent="0.25">
      <c r="Y216089" s="109"/>
    </row>
    <row r="216090" spans="25:25" x14ac:dyDescent="0.25">
      <c r="Y216090" s="109"/>
    </row>
    <row r="216091" spans="25:25" x14ac:dyDescent="0.25">
      <c r="Y216091" s="109"/>
    </row>
    <row r="216092" spans="25:25" x14ac:dyDescent="0.25">
      <c r="Y216092" s="109"/>
    </row>
    <row r="216093" spans="25:25" x14ac:dyDescent="0.25">
      <c r="Y216093" s="109"/>
    </row>
    <row r="216094" spans="25:25" x14ac:dyDescent="0.25">
      <c r="Y216094" s="109"/>
    </row>
    <row r="216095" spans="25:25" x14ac:dyDescent="0.25">
      <c r="Y216095" s="109"/>
    </row>
    <row r="216096" spans="25:25" x14ac:dyDescent="0.25">
      <c r="Y216096" s="109"/>
    </row>
    <row r="216097" spans="25:25" x14ac:dyDescent="0.25">
      <c r="Y216097" s="109"/>
    </row>
    <row r="216098" spans="25:25" x14ac:dyDescent="0.25">
      <c r="Y216098" s="109"/>
    </row>
    <row r="216099" spans="25:25" x14ac:dyDescent="0.25">
      <c r="Y216099" s="109"/>
    </row>
    <row r="216100" spans="25:25" x14ac:dyDescent="0.25">
      <c r="Y216100" s="109"/>
    </row>
    <row r="216101" spans="25:25" x14ac:dyDescent="0.25">
      <c r="Y216101" s="109"/>
    </row>
    <row r="216102" spans="25:25" x14ac:dyDescent="0.25">
      <c r="Y216102" s="109"/>
    </row>
    <row r="216103" spans="25:25" x14ac:dyDescent="0.25">
      <c r="Y216103" s="109"/>
    </row>
    <row r="216104" spans="25:25" x14ac:dyDescent="0.25">
      <c r="Y216104" s="109"/>
    </row>
    <row r="216105" spans="25:25" x14ac:dyDescent="0.25">
      <c r="Y216105" s="109"/>
    </row>
    <row r="216106" spans="25:25" x14ac:dyDescent="0.25">
      <c r="Y216106" s="109"/>
    </row>
    <row r="216107" spans="25:25" x14ac:dyDescent="0.25">
      <c r="Y216107" s="109"/>
    </row>
    <row r="216108" spans="25:25" x14ac:dyDescent="0.25">
      <c r="Y216108" s="109"/>
    </row>
    <row r="216109" spans="25:25" x14ac:dyDescent="0.25">
      <c r="Y216109" s="109"/>
    </row>
    <row r="216110" spans="25:25" x14ac:dyDescent="0.25">
      <c r="Y216110" s="109"/>
    </row>
    <row r="216111" spans="25:25" x14ac:dyDescent="0.25">
      <c r="Y216111" s="109"/>
    </row>
    <row r="216112" spans="25:25" x14ac:dyDescent="0.25">
      <c r="Y216112" s="109"/>
    </row>
    <row r="216113" spans="25:25" x14ac:dyDescent="0.25">
      <c r="Y216113" s="109"/>
    </row>
    <row r="216114" spans="25:25" x14ac:dyDescent="0.25">
      <c r="Y216114" s="109"/>
    </row>
    <row r="216115" spans="25:25" x14ac:dyDescent="0.25">
      <c r="Y216115" s="109"/>
    </row>
    <row r="216116" spans="25:25" x14ac:dyDescent="0.25">
      <c r="Y216116" s="109"/>
    </row>
    <row r="216117" spans="25:25" x14ac:dyDescent="0.25">
      <c r="Y216117" s="109"/>
    </row>
    <row r="216118" spans="25:25" x14ac:dyDescent="0.25">
      <c r="Y216118" s="109"/>
    </row>
    <row r="216119" spans="25:25" x14ac:dyDescent="0.25">
      <c r="Y216119" s="109"/>
    </row>
    <row r="216120" spans="25:25" x14ac:dyDescent="0.25">
      <c r="Y216120" s="109"/>
    </row>
    <row r="216121" spans="25:25" x14ac:dyDescent="0.25">
      <c r="Y216121" s="109"/>
    </row>
    <row r="216122" spans="25:25" x14ac:dyDescent="0.25">
      <c r="Y216122" s="109"/>
    </row>
    <row r="216123" spans="25:25" x14ac:dyDescent="0.25">
      <c r="Y216123" s="109"/>
    </row>
    <row r="216124" spans="25:25" x14ac:dyDescent="0.25">
      <c r="Y216124" s="109"/>
    </row>
    <row r="216125" spans="25:25" x14ac:dyDescent="0.25">
      <c r="Y216125" s="109"/>
    </row>
    <row r="216126" spans="25:25" x14ac:dyDescent="0.25">
      <c r="Y216126" s="109"/>
    </row>
    <row r="216127" spans="25:25" x14ac:dyDescent="0.25">
      <c r="Y216127" s="109"/>
    </row>
    <row r="216128" spans="25:25" x14ac:dyDescent="0.25">
      <c r="Y216128" s="109"/>
    </row>
    <row r="216129" spans="25:25" x14ac:dyDescent="0.25">
      <c r="Y216129" s="109"/>
    </row>
    <row r="216130" spans="25:25" x14ac:dyDescent="0.25">
      <c r="Y216130" s="109"/>
    </row>
    <row r="216131" spans="25:25" x14ac:dyDescent="0.25">
      <c r="Y216131" s="109"/>
    </row>
    <row r="216132" spans="25:25" x14ac:dyDescent="0.25">
      <c r="Y216132" s="109"/>
    </row>
    <row r="216133" spans="25:25" x14ac:dyDescent="0.25">
      <c r="Y216133" s="109"/>
    </row>
    <row r="216134" spans="25:25" x14ac:dyDescent="0.25">
      <c r="Y216134" s="109"/>
    </row>
    <row r="216135" spans="25:25" x14ac:dyDescent="0.25">
      <c r="Y216135" s="109"/>
    </row>
    <row r="216136" spans="25:25" x14ac:dyDescent="0.25">
      <c r="Y216136" s="109"/>
    </row>
    <row r="216137" spans="25:25" x14ac:dyDescent="0.25">
      <c r="Y216137" s="109"/>
    </row>
    <row r="216138" spans="25:25" x14ac:dyDescent="0.25">
      <c r="Y216138" s="109"/>
    </row>
    <row r="216139" spans="25:25" x14ac:dyDescent="0.25">
      <c r="Y216139" s="109"/>
    </row>
    <row r="216140" spans="25:25" x14ac:dyDescent="0.25">
      <c r="Y216140" s="109"/>
    </row>
    <row r="216141" spans="25:25" x14ac:dyDescent="0.25">
      <c r="Y216141" s="109"/>
    </row>
    <row r="216142" spans="25:25" x14ac:dyDescent="0.25">
      <c r="Y216142" s="109"/>
    </row>
    <row r="216143" spans="25:25" x14ac:dyDescent="0.25">
      <c r="Y216143" s="109"/>
    </row>
    <row r="216144" spans="25:25" x14ac:dyDescent="0.25">
      <c r="Y216144" s="109"/>
    </row>
    <row r="216145" spans="25:25" x14ac:dyDescent="0.25">
      <c r="Y216145" s="109"/>
    </row>
    <row r="216146" spans="25:25" x14ac:dyDescent="0.25">
      <c r="Y216146" s="109"/>
    </row>
    <row r="216147" spans="25:25" x14ac:dyDescent="0.25">
      <c r="Y216147" s="109"/>
    </row>
    <row r="216148" spans="25:25" x14ac:dyDescent="0.25">
      <c r="Y216148" s="109"/>
    </row>
    <row r="216149" spans="25:25" x14ac:dyDescent="0.25">
      <c r="Y216149" s="109"/>
    </row>
    <row r="216150" spans="25:25" x14ac:dyDescent="0.25">
      <c r="Y216150" s="109"/>
    </row>
    <row r="216151" spans="25:25" x14ac:dyDescent="0.25">
      <c r="Y216151" s="109"/>
    </row>
    <row r="216152" spans="25:25" x14ac:dyDescent="0.25">
      <c r="Y216152" s="109"/>
    </row>
    <row r="216153" spans="25:25" x14ac:dyDescent="0.25">
      <c r="Y216153" s="109"/>
    </row>
    <row r="216154" spans="25:25" x14ac:dyDescent="0.25">
      <c r="Y216154" s="109"/>
    </row>
    <row r="216155" spans="25:25" x14ac:dyDescent="0.25">
      <c r="Y216155" s="109"/>
    </row>
    <row r="216156" spans="25:25" x14ac:dyDescent="0.25">
      <c r="Y216156" s="109"/>
    </row>
    <row r="216157" spans="25:25" x14ac:dyDescent="0.25">
      <c r="Y216157" s="109"/>
    </row>
    <row r="216158" spans="25:25" x14ac:dyDescent="0.25">
      <c r="Y216158" s="109"/>
    </row>
    <row r="216159" spans="25:25" x14ac:dyDescent="0.25">
      <c r="Y216159" s="109"/>
    </row>
    <row r="216160" spans="25:25" x14ac:dyDescent="0.25">
      <c r="Y216160" s="109"/>
    </row>
    <row r="216161" spans="25:25" x14ac:dyDescent="0.25">
      <c r="Y216161" s="109"/>
    </row>
    <row r="216162" spans="25:25" x14ac:dyDescent="0.25">
      <c r="Y216162" s="109"/>
    </row>
    <row r="216163" spans="25:25" x14ac:dyDescent="0.25">
      <c r="Y216163" s="109"/>
    </row>
    <row r="216164" spans="25:25" x14ac:dyDescent="0.25">
      <c r="Y216164" s="109"/>
    </row>
    <row r="216165" spans="25:25" x14ac:dyDescent="0.25">
      <c r="Y216165" s="109"/>
    </row>
    <row r="216166" spans="25:25" x14ac:dyDescent="0.25">
      <c r="Y216166" s="109"/>
    </row>
    <row r="216167" spans="25:25" x14ac:dyDescent="0.25">
      <c r="Y216167" s="109"/>
    </row>
    <row r="216168" spans="25:25" x14ac:dyDescent="0.25">
      <c r="Y216168" s="109"/>
    </row>
    <row r="216169" spans="25:25" x14ac:dyDescent="0.25">
      <c r="Y216169" s="109"/>
    </row>
    <row r="216170" spans="25:25" x14ac:dyDescent="0.25">
      <c r="Y216170" s="109"/>
    </row>
    <row r="216171" spans="25:25" x14ac:dyDescent="0.25">
      <c r="Y216171" s="109"/>
    </row>
    <row r="216172" spans="25:25" x14ac:dyDescent="0.25">
      <c r="Y216172" s="109"/>
    </row>
    <row r="216173" spans="25:25" x14ac:dyDescent="0.25">
      <c r="Y216173" s="109"/>
    </row>
    <row r="216174" spans="25:25" x14ac:dyDescent="0.25">
      <c r="Y216174" s="109"/>
    </row>
    <row r="216175" spans="25:25" x14ac:dyDescent="0.25">
      <c r="Y216175" s="109"/>
    </row>
    <row r="216176" spans="25:25" x14ac:dyDescent="0.25">
      <c r="Y216176" s="109"/>
    </row>
    <row r="216177" spans="25:25" x14ac:dyDescent="0.25">
      <c r="Y216177" s="109"/>
    </row>
    <row r="216178" spans="25:25" x14ac:dyDescent="0.25">
      <c r="Y216178" s="109"/>
    </row>
    <row r="216179" spans="25:25" x14ac:dyDescent="0.25">
      <c r="Y216179" s="109"/>
    </row>
    <row r="216180" spans="25:25" x14ac:dyDescent="0.25">
      <c r="Y216180" s="109"/>
    </row>
    <row r="216181" spans="25:25" x14ac:dyDescent="0.25">
      <c r="Y216181" s="109"/>
    </row>
    <row r="216182" spans="25:25" x14ac:dyDescent="0.25">
      <c r="Y216182" s="109"/>
    </row>
    <row r="216183" spans="25:25" x14ac:dyDescent="0.25">
      <c r="Y216183" s="109"/>
    </row>
    <row r="216184" spans="25:25" x14ac:dyDescent="0.25">
      <c r="Y216184" s="109"/>
    </row>
    <row r="216185" spans="25:25" x14ac:dyDescent="0.25">
      <c r="Y216185" s="109"/>
    </row>
    <row r="216186" spans="25:25" x14ac:dyDescent="0.25">
      <c r="Y216186" s="109"/>
    </row>
    <row r="216187" spans="25:25" x14ac:dyDescent="0.25">
      <c r="Y216187" s="109"/>
    </row>
    <row r="216188" spans="25:25" x14ac:dyDescent="0.25">
      <c r="Y216188" s="109"/>
    </row>
    <row r="216189" spans="25:25" x14ac:dyDescent="0.25">
      <c r="Y216189" s="109"/>
    </row>
    <row r="216190" spans="25:25" x14ac:dyDescent="0.25">
      <c r="Y216190" s="109"/>
    </row>
    <row r="216191" spans="25:25" x14ac:dyDescent="0.25">
      <c r="Y216191" s="109"/>
    </row>
    <row r="216192" spans="25:25" x14ac:dyDescent="0.25">
      <c r="Y216192" s="109"/>
    </row>
    <row r="216193" spans="25:25" x14ac:dyDescent="0.25">
      <c r="Y216193" s="109"/>
    </row>
    <row r="216194" spans="25:25" x14ac:dyDescent="0.25">
      <c r="Y216194" s="109"/>
    </row>
    <row r="216195" spans="25:25" x14ac:dyDescent="0.25">
      <c r="Y216195" s="109"/>
    </row>
    <row r="216196" spans="25:25" x14ac:dyDescent="0.25">
      <c r="Y216196" s="109"/>
    </row>
    <row r="216197" spans="25:25" x14ac:dyDescent="0.25">
      <c r="Y216197" s="109"/>
    </row>
    <row r="216198" spans="25:25" x14ac:dyDescent="0.25">
      <c r="Y216198" s="109"/>
    </row>
    <row r="216199" spans="25:25" x14ac:dyDescent="0.25">
      <c r="Y216199" s="109"/>
    </row>
    <row r="216200" spans="25:25" x14ac:dyDescent="0.25">
      <c r="Y216200" s="109"/>
    </row>
    <row r="216201" spans="25:25" x14ac:dyDescent="0.25">
      <c r="Y216201" s="109"/>
    </row>
    <row r="216202" spans="25:25" x14ac:dyDescent="0.25">
      <c r="Y216202" s="109"/>
    </row>
    <row r="216203" spans="25:25" x14ac:dyDescent="0.25">
      <c r="Y216203" s="109"/>
    </row>
    <row r="216204" spans="25:25" x14ac:dyDescent="0.25">
      <c r="Y216204" s="109"/>
    </row>
    <row r="216205" spans="25:25" x14ac:dyDescent="0.25">
      <c r="Y216205" s="109"/>
    </row>
    <row r="216206" spans="25:25" x14ac:dyDescent="0.25">
      <c r="Y216206" s="109"/>
    </row>
    <row r="216207" spans="25:25" x14ac:dyDescent="0.25">
      <c r="Y216207" s="109"/>
    </row>
    <row r="216208" spans="25:25" x14ac:dyDescent="0.25">
      <c r="Y216208" s="109"/>
    </row>
    <row r="216209" spans="25:25" x14ac:dyDescent="0.25">
      <c r="Y216209" s="109"/>
    </row>
    <row r="216210" spans="25:25" x14ac:dyDescent="0.25">
      <c r="Y216210" s="109"/>
    </row>
    <row r="216211" spans="25:25" x14ac:dyDescent="0.25">
      <c r="Y216211" s="109"/>
    </row>
    <row r="216212" spans="25:25" x14ac:dyDescent="0.25">
      <c r="Y216212" s="109"/>
    </row>
    <row r="216213" spans="25:25" x14ac:dyDescent="0.25">
      <c r="Y216213" s="109"/>
    </row>
    <row r="216214" spans="25:25" x14ac:dyDescent="0.25">
      <c r="Y216214" s="109"/>
    </row>
    <row r="216215" spans="25:25" x14ac:dyDescent="0.25">
      <c r="Y216215" s="109"/>
    </row>
    <row r="216216" spans="25:25" x14ac:dyDescent="0.25">
      <c r="Y216216" s="109"/>
    </row>
    <row r="216217" spans="25:25" x14ac:dyDescent="0.25">
      <c r="Y216217" s="109"/>
    </row>
    <row r="216218" spans="25:25" x14ac:dyDescent="0.25">
      <c r="Y216218" s="109"/>
    </row>
    <row r="216219" spans="25:25" x14ac:dyDescent="0.25">
      <c r="Y216219" s="109"/>
    </row>
    <row r="216220" spans="25:25" x14ac:dyDescent="0.25">
      <c r="Y216220" s="109"/>
    </row>
    <row r="216221" spans="25:25" x14ac:dyDescent="0.25">
      <c r="Y216221" s="109"/>
    </row>
    <row r="216222" spans="25:25" x14ac:dyDescent="0.25">
      <c r="Y216222" s="109"/>
    </row>
    <row r="216223" spans="25:25" x14ac:dyDescent="0.25">
      <c r="Y216223" s="109"/>
    </row>
    <row r="216224" spans="25:25" x14ac:dyDescent="0.25">
      <c r="Y216224" s="109"/>
    </row>
    <row r="216225" spans="25:25" x14ac:dyDescent="0.25">
      <c r="Y216225" s="109"/>
    </row>
    <row r="216226" spans="25:25" x14ac:dyDescent="0.25">
      <c r="Y216226" s="109"/>
    </row>
    <row r="216227" spans="25:25" x14ac:dyDescent="0.25">
      <c r="Y216227" s="109"/>
    </row>
    <row r="216228" spans="25:25" x14ac:dyDescent="0.25">
      <c r="Y216228" s="109"/>
    </row>
    <row r="216229" spans="25:25" x14ac:dyDescent="0.25">
      <c r="Y216229" s="109"/>
    </row>
    <row r="216230" spans="25:25" x14ac:dyDescent="0.25">
      <c r="Y216230" s="109"/>
    </row>
    <row r="216231" spans="25:25" x14ac:dyDescent="0.25">
      <c r="Y216231" s="109"/>
    </row>
    <row r="216232" spans="25:25" x14ac:dyDescent="0.25">
      <c r="Y216232" s="109"/>
    </row>
    <row r="216233" spans="25:25" x14ac:dyDescent="0.25">
      <c r="Y216233" s="109"/>
    </row>
    <row r="216234" spans="25:25" x14ac:dyDescent="0.25">
      <c r="Y216234" s="109"/>
    </row>
    <row r="216235" spans="25:25" x14ac:dyDescent="0.25">
      <c r="Y216235" s="109"/>
    </row>
    <row r="216236" spans="25:25" x14ac:dyDescent="0.25">
      <c r="Y216236" s="109"/>
    </row>
    <row r="216237" spans="25:25" x14ac:dyDescent="0.25">
      <c r="Y216237" s="109"/>
    </row>
    <row r="216238" spans="25:25" x14ac:dyDescent="0.25">
      <c r="Y216238" s="109"/>
    </row>
    <row r="216239" spans="25:25" x14ac:dyDescent="0.25">
      <c r="Y216239" s="109"/>
    </row>
    <row r="216240" spans="25:25" x14ac:dyDescent="0.25">
      <c r="Y216240" s="109"/>
    </row>
    <row r="216241" spans="25:25" x14ac:dyDescent="0.25">
      <c r="Y216241" s="109"/>
    </row>
    <row r="216242" spans="25:25" x14ac:dyDescent="0.25">
      <c r="Y216242" s="109"/>
    </row>
    <row r="216243" spans="25:25" x14ac:dyDescent="0.25">
      <c r="Y216243" s="109"/>
    </row>
    <row r="216244" spans="25:25" x14ac:dyDescent="0.25">
      <c r="Y216244" s="109"/>
    </row>
    <row r="216245" spans="25:25" x14ac:dyDescent="0.25">
      <c r="Y216245" s="109"/>
    </row>
    <row r="216246" spans="25:25" x14ac:dyDescent="0.25">
      <c r="Y216246" s="109"/>
    </row>
    <row r="216247" spans="25:25" x14ac:dyDescent="0.25">
      <c r="Y216247" s="109"/>
    </row>
    <row r="216248" spans="25:25" x14ac:dyDescent="0.25">
      <c r="Y216248" s="109"/>
    </row>
    <row r="216249" spans="25:25" x14ac:dyDescent="0.25">
      <c r="Y216249" s="109"/>
    </row>
    <row r="216250" spans="25:25" x14ac:dyDescent="0.25">
      <c r="Y216250" s="109"/>
    </row>
    <row r="216251" spans="25:25" x14ac:dyDescent="0.25">
      <c r="Y216251" s="109"/>
    </row>
    <row r="216252" spans="25:25" x14ac:dyDescent="0.25">
      <c r="Y216252" s="109"/>
    </row>
    <row r="216253" spans="25:25" x14ac:dyDescent="0.25">
      <c r="Y216253" s="109"/>
    </row>
    <row r="216254" spans="25:25" x14ac:dyDescent="0.25">
      <c r="Y216254" s="109"/>
    </row>
    <row r="216255" spans="25:25" x14ac:dyDescent="0.25">
      <c r="Y216255" s="109"/>
    </row>
    <row r="216256" spans="25:25" x14ac:dyDescent="0.25">
      <c r="Y216256" s="109"/>
    </row>
    <row r="216257" spans="25:25" x14ac:dyDescent="0.25">
      <c r="Y216257" s="109"/>
    </row>
    <row r="216258" spans="25:25" x14ac:dyDescent="0.25">
      <c r="Y216258" s="109"/>
    </row>
    <row r="216259" spans="25:25" x14ac:dyDescent="0.25">
      <c r="Y216259" s="109"/>
    </row>
    <row r="216260" spans="25:25" x14ac:dyDescent="0.25">
      <c r="Y216260" s="109"/>
    </row>
    <row r="216261" spans="25:25" x14ac:dyDescent="0.25">
      <c r="Y216261" s="109"/>
    </row>
    <row r="216262" spans="25:25" x14ac:dyDescent="0.25">
      <c r="Y216262" s="109"/>
    </row>
    <row r="216263" spans="25:25" x14ac:dyDescent="0.25">
      <c r="Y216263" s="109"/>
    </row>
    <row r="216264" spans="25:25" x14ac:dyDescent="0.25">
      <c r="Y216264" s="109"/>
    </row>
    <row r="216265" spans="25:25" x14ac:dyDescent="0.25">
      <c r="Y216265" s="109"/>
    </row>
    <row r="216266" spans="25:25" x14ac:dyDescent="0.25">
      <c r="Y216266" s="109"/>
    </row>
    <row r="216267" spans="25:25" x14ac:dyDescent="0.25">
      <c r="Y216267" s="109"/>
    </row>
    <row r="216268" spans="25:25" x14ac:dyDescent="0.25">
      <c r="Y216268" s="109"/>
    </row>
    <row r="216269" spans="25:25" x14ac:dyDescent="0.25">
      <c r="Y216269" s="109"/>
    </row>
    <row r="216270" spans="25:25" x14ac:dyDescent="0.25">
      <c r="Y216270" s="109"/>
    </row>
    <row r="216271" spans="25:25" x14ac:dyDescent="0.25">
      <c r="Y216271" s="109"/>
    </row>
    <row r="216272" spans="25:25" x14ac:dyDescent="0.25">
      <c r="Y216272" s="109"/>
    </row>
    <row r="216273" spans="25:25" x14ac:dyDescent="0.25">
      <c r="Y216273" s="109"/>
    </row>
    <row r="216274" spans="25:25" x14ac:dyDescent="0.25">
      <c r="Y216274" s="109"/>
    </row>
    <row r="216275" spans="25:25" x14ac:dyDescent="0.25">
      <c r="Y216275" s="109"/>
    </row>
    <row r="216276" spans="25:25" x14ac:dyDescent="0.25">
      <c r="Y216276" s="109"/>
    </row>
    <row r="216277" spans="25:25" x14ac:dyDescent="0.25">
      <c r="Y216277" s="109"/>
    </row>
    <row r="216278" spans="25:25" x14ac:dyDescent="0.25">
      <c r="Y216278" s="109"/>
    </row>
    <row r="216279" spans="25:25" x14ac:dyDescent="0.25">
      <c r="Y216279" s="109"/>
    </row>
    <row r="216280" spans="25:25" x14ac:dyDescent="0.25">
      <c r="Y216280" s="109"/>
    </row>
    <row r="216281" spans="25:25" x14ac:dyDescent="0.25">
      <c r="Y216281" s="109"/>
    </row>
    <row r="216282" spans="25:25" x14ac:dyDescent="0.25">
      <c r="Y216282" s="109"/>
    </row>
    <row r="216283" spans="25:25" x14ac:dyDescent="0.25">
      <c r="Y216283" s="109"/>
    </row>
    <row r="216284" spans="25:25" x14ac:dyDescent="0.25">
      <c r="Y216284" s="109"/>
    </row>
    <row r="216285" spans="25:25" x14ac:dyDescent="0.25">
      <c r="Y216285" s="109"/>
    </row>
    <row r="216286" spans="25:25" x14ac:dyDescent="0.25">
      <c r="Y216286" s="109"/>
    </row>
    <row r="216287" spans="25:25" x14ac:dyDescent="0.25">
      <c r="Y216287" s="109"/>
    </row>
    <row r="216288" spans="25:25" x14ac:dyDescent="0.25">
      <c r="Y216288" s="109"/>
    </row>
    <row r="216289" spans="25:25" x14ac:dyDescent="0.25">
      <c r="Y216289" s="109"/>
    </row>
    <row r="216290" spans="25:25" x14ac:dyDescent="0.25">
      <c r="Y216290" s="109"/>
    </row>
    <row r="216291" spans="25:25" x14ac:dyDescent="0.25">
      <c r="Y216291" s="109"/>
    </row>
    <row r="216292" spans="25:25" x14ac:dyDescent="0.25">
      <c r="Y216292" s="109"/>
    </row>
    <row r="216293" spans="25:25" x14ac:dyDescent="0.25">
      <c r="Y216293" s="109"/>
    </row>
    <row r="216294" spans="25:25" x14ac:dyDescent="0.25">
      <c r="Y216294" s="109"/>
    </row>
    <row r="216295" spans="25:25" x14ac:dyDescent="0.25">
      <c r="Y216295" s="109"/>
    </row>
    <row r="216296" spans="25:25" x14ac:dyDescent="0.25">
      <c r="Y216296" s="109"/>
    </row>
    <row r="216297" spans="25:25" x14ac:dyDescent="0.25">
      <c r="Y216297" s="109"/>
    </row>
    <row r="216298" spans="25:25" x14ac:dyDescent="0.25">
      <c r="Y216298" s="109"/>
    </row>
    <row r="216299" spans="25:25" x14ac:dyDescent="0.25">
      <c r="Y216299" s="109"/>
    </row>
    <row r="216300" spans="25:25" x14ac:dyDescent="0.25">
      <c r="Y216300" s="109"/>
    </row>
    <row r="216301" spans="25:25" x14ac:dyDescent="0.25">
      <c r="Y216301" s="109"/>
    </row>
    <row r="216302" spans="25:25" x14ac:dyDescent="0.25">
      <c r="Y216302" s="109"/>
    </row>
    <row r="216303" spans="25:25" x14ac:dyDescent="0.25">
      <c r="Y216303" s="109"/>
    </row>
    <row r="216304" spans="25:25" x14ac:dyDescent="0.25">
      <c r="Y216304" s="109"/>
    </row>
    <row r="216305" spans="25:25" x14ac:dyDescent="0.25">
      <c r="Y216305" s="109"/>
    </row>
    <row r="216306" spans="25:25" x14ac:dyDescent="0.25">
      <c r="Y216306" s="109"/>
    </row>
    <row r="216307" spans="25:25" x14ac:dyDescent="0.25">
      <c r="Y216307" s="109"/>
    </row>
    <row r="216308" spans="25:25" x14ac:dyDescent="0.25">
      <c r="Y216308" s="109"/>
    </row>
    <row r="216309" spans="25:25" x14ac:dyDescent="0.25">
      <c r="Y216309" s="109"/>
    </row>
    <row r="216310" spans="25:25" x14ac:dyDescent="0.25">
      <c r="Y216310" s="109"/>
    </row>
    <row r="216311" spans="25:25" x14ac:dyDescent="0.25">
      <c r="Y216311" s="109"/>
    </row>
    <row r="216312" spans="25:25" x14ac:dyDescent="0.25">
      <c r="Y216312" s="109"/>
    </row>
    <row r="216313" spans="25:25" x14ac:dyDescent="0.25">
      <c r="Y216313" s="109"/>
    </row>
    <row r="216314" spans="25:25" x14ac:dyDescent="0.25">
      <c r="Y216314" s="109"/>
    </row>
    <row r="216315" spans="25:25" x14ac:dyDescent="0.25">
      <c r="Y216315" s="109"/>
    </row>
    <row r="216316" spans="25:25" x14ac:dyDescent="0.25">
      <c r="Y216316" s="109"/>
    </row>
    <row r="216317" spans="25:25" x14ac:dyDescent="0.25">
      <c r="Y216317" s="109"/>
    </row>
    <row r="216318" spans="25:25" x14ac:dyDescent="0.25">
      <c r="Y216318" s="109"/>
    </row>
    <row r="216319" spans="25:25" x14ac:dyDescent="0.25">
      <c r="Y216319" s="109"/>
    </row>
    <row r="216320" spans="25:25" x14ac:dyDescent="0.25">
      <c r="Y216320" s="109"/>
    </row>
    <row r="216321" spans="25:25" x14ac:dyDescent="0.25">
      <c r="Y216321" s="109"/>
    </row>
    <row r="216322" spans="25:25" x14ac:dyDescent="0.25">
      <c r="Y216322" s="109"/>
    </row>
    <row r="216323" spans="25:25" x14ac:dyDescent="0.25">
      <c r="Y216323" s="109"/>
    </row>
    <row r="216324" spans="25:25" x14ac:dyDescent="0.25">
      <c r="Y216324" s="109"/>
    </row>
    <row r="216325" spans="25:25" x14ac:dyDescent="0.25">
      <c r="Y216325" s="109"/>
    </row>
    <row r="216326" spans="25:25" x14ac:dyDescent="0.25">
      <c r="Y216326" s="109"/>
    </row>
    <row r="216327" spans="25:25" x14ac:dyDescent="0.25">
      <c r="Y216327" s="109"/>
    </row>
    <row r="216328" spans="25:25" x14ac:dyDescent="0.25">
      <c r="Y216328" s="109"/>
    </row>
    <row r="216329" spans="25:25" x14ac:dyDescent="0.25">
      <c r="Y216329" s="109"/>
    </row>
    <row r="216330" spans="25:25" x14ac:dyDescent="0.25">
      <c r="Y216330" s="109"/>
    </row>
    <row r="216331" spans="25:25" x14ac:dyDescent="0.25">
      <c r="Y216331" s="109"/>
    </row>
    <row r="216332" spans="25:25" x14ac:dyDescent="0.25">
      <c r="Y216332" s="109"/>
    </row>
    <row r="216333" spans="25:25" x14ac:dyDescent="0.25">
      <c r="Y216333" s="109"/>
    </row>
    <row r="216334" spans="25:25" x14ac:dyDescent="0.25">
      <c r="Y216334" s="109"/>
    </row>
    <row r="216335" spans="25:25" x14ac:dyDescent="0.25">
      <c r="Y216335" s="109"/>
    </row>
    <row r="216336" spans="25:25" x14ac:dyDescent="0.25">
      <c r="Y216336" s="109"/>
    </row>
    <row r="216337" spans="25:25" x14ac:dyDescent="0.25">
      <c r="Y216337" s="109"/>
    </row>
    <row r="216338" spans="25:25" x14ac:dyDescent="0.25">
      <c r="Y216338" s="109"/>
    </row>
    <row r="216339" spans="25:25" x14ac:dyDescent="0.25">
      <c r="Y216339" s="109"/>
    </row>
    <row r="216340" spans="25:25" x14ac:dyDescent="0.25">
      <c r="Y216340" s="109"/>
    </row>
    <row r="216341" spans="25:25" x14ac:dyDescent="0.25">
      <c r="Y216341" s="109"/>
    </row>
    <row r="216342" spans="25:25" x14ac:dyDescent="0.25">
      <c r="Y216342" s="109"/>
    </row>
    <row r="216343" spans="25:25" x14ac:dyDescent="0.25">
      <c r="Y216343" s="109"/>
    </row>
    <row r="216344" spans="25:25" x14ac:dyDescent="0.25">
      <c r="Y216344" s="109"/>
    </row>
    <row r="216345" spans="25:25" x14ac:dyDescent="0.25">
      <c r="Y216345" s="109"/>
    </row>
    <row r="216346" spans="25:25" x14ac:dyDescent="0.25">
      <c r="Y216346" s="109"/>
    </row>
    <row r="216347" spans="25:25" x14ac:dyDescent="0.25">
      <c r="Y216347" s="109"/>
    </row>
    <row r="216348" spans="25:25" x14ac:dyDescent="0.25">
      <c r="Y216348" s="109"/>
    </row>
    <row r="216349" spans="25:25" x14ac:dyDescent="0.25">
      <c r="Y216349" s="109"/>
    </row>
    <row r="216350" spans="25:25" x14ac:dyDescent="0.25">
      <c r="Y216350" s="109"/>
    </row>
    <row r="216351" spans="25:25" x14ac:dyDescent="0.25">
      <c r="Y216351" s="109"/>
    </row>
    <row r="216352" spans="25:25" x14ac:dyDescent="0.25">
      <c r="Y216352" s="109"/>
    </row>
    <row r="216353" spans="25:25" x14ac:dyDescent="0.25">
      <c r="Y216353" s="109"/>
    </row>
    <row r="216354" spans="25:25" x14ac:dyDescent="0.25">
      <c r="Y216354" s="109"/>
    </row>
    <row r="216355" spans="25:25" x14ac:dyDescent="0.25">
      <c r="Y216355" s="109"/>
    </row>
    <row r="216356" spans="25:25" x14ac:dyDescent="0.25">
      <c r="Y216356" s="109"/>
    </row>
    <row r="216357" spans="25:25" x14ac:dyDescent="0.25">
      <c r="Y216357" s="109"/>
    </row>
    <row r="216358" spans="25:25" x14ac:dyDescent="0.25">
      <c r="Y216358" s="109"/>
    </row>
    <row r="216359" spans="25:25" x14ac:dyDescent="0.25">
      <c r="Y216359" s="109"/>
    </row>
    <row r="216360" spans="25:25" x14ac:dyDescent="0.25">
      <c r="Y216360" s="109"/>
    </row>
    <row r="216361" spans="25:25" x14ac:dyDescent="0.25">
      <c r="Y216361" s="109"/>
    </row>
    <row r="216362" spans="25:25" x14ac:dyDescent="0.25">
      <c r="Y216362" s="109"/>
    </row>
    <row r="216363" spans="25:25" x14ac:dyDescent="0.25">
      <c r="Y216363" s="109"/>
    </row>
    <row r="216364" spans="25:25" x14ac:dyDescent="0.25">
      <c r="Y216364" s="109"/>
    </row>
    <row r="216365" spans="25:25" x14ac:dyDescent="0.25">
      <c r="Y216365" s="109"/>
    </row>
    <row r="216366" spans="25:25" x14ac:dyDescent="0.25">
      <c r="Y216366" s="109"/>
    </row>
    <row r="216367" spans="25:25" x14ac:dyDescent="0.25">
      <c r="Y216367" s="109"/>
    </row>
    <row r="216368" spans="25:25" x14ac:dyDescent="0.25">
      <c r="Y216368" s="109"/>
    </row>
    <row r="216369" spans="25:25" x14ac:dyDescent="0.25">
      <c r="Y216369" s="109"/>
    </row>
    <row r="216370" spans="25:25" x14ac:dyDescent="0.25">
      <c r="Y216370" s="109"/>
    </row>
    <row r="216371" spans="25:25" x14ac:dyDescent="0.25">
      <c r="Y216371" s="109"/>
    </row>
    <row r="216372" spans="25:25" x14ac:dyDescent="0.25">
      <c r="Y216372" s="109"/>
    </row>
    <row r="216373" spans="25:25" x14ac:dyDescent="0.25">
      <c r="Y216373" s="109"/>
    </row>
    <row r="216374" spans="25:25" x14ac:dyDescent="0.25">
      <c r="Y216374" s="109"/>
    </row>
    <row r="216375" spans="25:25" x14ac:dyDescent="0.25">
      <c r="Y216375" s="109"/>
    </row>
    <row r="216376" spans="25:25" x14ac:dyDescent="0.25">
      <c r="Y216376" s="109"/>
    </row>
    <row r="216377" spans="25:25" x14ac:dyDescent="0.25">
      <c r="Y216377" s="109"/>
    </row>
    <row r="216378" spans="25:25" x14ac:dyDescent="0.25">
      <c r="Y216378" s="109"/>
    </row>
    <row r="216379" spans="25:25" x14ac:dyDescent="0.25">
      <c r="Y216379" s="109"/>
    </row>
    <row r="216380" spans="25:25" x14ac:dyDescent="0.25">
      <c r="Y216380" s="109"/>
    </row>
    <row r="216381" spans="25:25" x14ac:dyDescent="0.25">
      <c r="Y216381" s="109"/>
    </row>
    <row r="216382" spans="25:25" x14ac:dyDescent="0.25">
      <c r="Y216382" s="109"/>
    </row>
    <row r="216383" spans="25:25" x14ac:dyDescent="0.25">
      <c r="Y216383" s="109"/>
    </row>
    <row r="216384" spans="25:25" x14ac:dyDescent="0.25">
      <c r="Y216384" s="109"/>
    </row>
    <row r="216385" spans="25:25" x14ac:dyDescent="0.25">
      <c r="Y216385" s="109"/>
    </row>
    <row r="216386" spans="25:25" x14ac:dyDescent="0.25">
      <c r="Y216386" s="109"/>
    </row>
    <row r="216387" spans="25:25" x14ac:dyDescent="0.25">
      <c r="Y216387" s="109"/>
    </row>
    <row r="216388" spans="25:25" x14ac:dyDescent="0.25">
      <c r="Y216388" s="109"/>
    </row>
    <row r="216389" spans="25:25" x14ac:dyDescent="0.25">
      <c r="Y216389" s="109"/>
    </row>
    <row r="216390" spans="25:25" x14ac:dyDescent="0.25">
      <c r="Y216390" s="109"/>
    </row>
    <row r="216391" spans="25:25" x14ac:dyDescent="0.25">
      <c r="Y216391" s="109"/>
    </row>
    <row r="216392" spans="25:25" x14ac:dyDescent="0.25">
      <c r="Y216392" s="109"/>
    </row>
    <row r="216393" spans="25:25" x14ac:dyDescent="0.25">
      <c r="Y216393" s="109"/>
    </row>
    <row r="216394" spans="25:25" x14ac:dyDescent="0.25">
      <c r="Y216394" s="109"/>
    </row>
    <row r="216395" spans="25:25" x14ac:dyDescent="0.25">
      <c r="Y216395" s="109"/>
    </row>
    <row r="216396" spans="25:25" x14ac:dyDescent="0.25">
      <c r="Y216396" s="109"/>
    </row>
    <row r="216397" spans="25:25" x14ac:dyDescent="0.25">
      <c r="Y216397" s="109"/>
    </row>
    <row r="216398" spans="25:25" x14ac:dyDescent="0.25">
      <c r="Y216398" s="109"/>
    </row>
    <row r="216399" spans="25:25" x14ac:dyDescent="0.25">
      <c r="Y216399" s="109"/>
    </row>
    <row r="216400" spans="25:25" x14ac:dyDescent="0.25">
      <c r="Y216400" s="109"/>
    </row>
    <row r="216401" spans="25:25" x14ac:dyDescent="0.25">
      <c r="Y216401" s="109"/>
    </row>
    <row r="216402" spans="25:25" x14ac:dyDescent="0.25">
      <c r="Y216402" s="109"/>
    </row>
    <row r="216403" spans="25:25" x14ac:dyDescent="0.25">
      <c r="Y216403" s="109"/>
    </row>
    <row r="216404" spans="25:25" x14ac:dyDescent="0.25">
      <c r="Y216404" s="109"/>
    </row>
    <row r="216405" spans="25:25" x14ac:dyDescent="0.25">
      <c r="Y216405" s="109"/>
    </row>
    <row r="216406" spans="25:25" x14ac:dyDescent="0.25">
      <c r="Y216406" s="109"/>
    </row>
    <row r="216407" spans="25:25" x14ac:dyDescent="0.25">
      <c r="Y216407" s="109"/>
    </row>
    <row r="216408" spans="25:25" x14ac:dyDescent="0.25">
      <c r="Y216408" s="109"/>
    </row>
    <row r="216409" spans="25:25" x14ac:dyDescent="0.25">
      <c r="Y216409" s="109"/>
    </row>
    <row r="216410" spans="25:25" x14ac:dyDescent="0.25">
      <c r="Y216410" s="109"/>
    </row>
    <row r="216411" spans="25:25" x14ac:dyDescent="0.25">
      <c r="Y216411" s="109"/>
    </row>
    <row r="216412" spans="25:25" x14ac:dyDescent="0.25">
      <c r="Y216412" s="109"/>
    </row>
    <row r="216413" spans="25:25" x14ac:dyDescent="0.25">
      <c r="Y216413" s="109"/>
    </row>
    <row r="216414" spans="25:25" x14ac:dyDescent="0.25">
      <c r="Y216414" s="109"/>
    </row>
    <row r="216415" spans="25:25" x14ac:dyDescent="0.25">
      <c r="Y216415" s="109"/>
    </row>
    <row r="216416" spans="25:25" x14ac:dyDescent="0.25">
      <c r="Y216416" s="109"/>
    </row>
    <row r="216417" spans="25:25" x14ac:dyDescent="0.25">
      <c r="Y216417" s="109"/>
    </row>
    <row r="216418" spans="25:25" x14ac:dyDescent="0.25">
      <c r="Y216418" s="109"/>
    </row>
    <row r="216419" spans="25:25" x14ac:dyDescent="0.25">
      <c r="Y216419" s="109"/>
    </row>
    <row r="216420" spans="25:25" x14ac:dyDescent="0.25">
      <c r="Y216420" s="109"/>
    </row>
    <row r="216421" spans="25:25" x14ac:dyDescent="0.25">
      <c r="Y216421" s="109"/>
    </row>
    <row r="216422" spans="25:25" x14ac:dyDescent="0.25">
      <c r="Y216422" s="109"/>
    </row>
    <row r="216423" spans="25:25" x14ac:dyDescent="0.25">
      <c r="Y216423" s="109"/>
    </row>
    <row r="216424" spans="25:25" x14ac:dyDescent="0.25">
      <c r="Y216424" s="109"/>
    </row>
    <row r="216425" spans="25:25" x14ac:dyDescent="0.25">
      <c r="Y216425" s="109"/>
    </row>
    <row r="216426" spans="25:25" x14ac:dyDescent="0.25">
      <c r="Y216426" s="109"/>
    </row>
    <row r="216427" spans="25:25" x14ac:dyDescent="0.25">
      <c r="Y216427" s="109"/>
    </row>
    <row r="216428" spans="25:25" x14ac:dyDescent="0.25">
      <c r="Y216428" s="109"/>
    </row>
    <row r="216429" spans="25:25" x14ac:dyDescent="0.25">
      <c r="Y216429" s="109"/>
    </row>
    <row r="216430" spans="25:25" x14ac:dyDescent="0.25">
      <c r="Y216430" s="109"/>
    </row>
    <row r="216431" spans="25:25" x14ac:dyDescent="0.25">
      <c r="Y216431" s="109"/>
    </row>
    <row r="216432" spans="25:25" x14ac:dyDescent="0.25">
      <c r="Y216432" s="109"/>
    </row>
    <row r="216433" spans="25:25" x14ac:dyDescent="0.25">
      <c r="Y216433" s="109"/>
    </row>
    <row r="216434" spans="25:25" x14ac:dyDescent="0.25">
      <c r="Y216434" s="109"/>
    </row>
    <row r="216435" spans="25:25" x14ac:dyDescent="0.25">
      <c r="Y216435" s="109"/>
    </row>
    <row r="216436" spans="25:25" x14ac:dyDescent="0.25">
      <c r="Y216436" s="109"/>
    </row>
    <row r="216437" spans="25:25" x14ac:dyDescent="0.25">
      <c r="Y216437" s="109"/>
    </row>
    <row r="216438" spans="25:25" x14ac:dyDescent="0.25">
      <c r="Y216438" s="109"/>
    </row>
    <row r="216439" spans="25:25" x14ac:dyDescent="0.25">
      <c r="Y216439" s="109"/>
    </row>
    <row r="216440" spans="25:25" x14ac:dyDescent="0.25">
      <c r="Y216440" s="109"/>
    </row>
    <row r="216441" spans="25:25" x14ac:dyDescent="0.25">
      <c r="Y216441" s="109"/>
    </row>
    <row r="216442" spans="25:25" x14ac:dyDescent="0.25">
      <c r="Y216442" s="109"/>
    </row>
    <row r="216443" spans="25:25" x14ac:dyDescent="0.25">
      <c r="Y216443" s="109"/>
    </row>
    <row r="216444" spans="25:25" x14ac:dyDescent="0.25">
      <c r="Y216444" s="109"/>
    </row>
    <row r="216445" spans="25:25" x14ac:dyDescent="0.25">
      <c r="Y216445" s="109"/>
    </row>
    <row r="216446" spans="25:25" x14ac:dyDescent="0.25">
      <c r="Y216446" s="109"/>
    </row>
    <row r="216447" spans="25:25" x14ac:dyDescent="0.25">
      <c r="Y216447" s="109"/>
    </row>
    <row r="216448" spans="25:25" x14ac:dyDescent="0.25">
      <c r="Y216448" s="109"/>
    </row>
    <row r="216449" spans="25:25" x14ac:dyDescent="0.25">
      <c r="Y216449" s="109"/>
    </row>
    <row r="216450" spans="25:25" x14ac:dyDescent="0.25">
      <c r="Y216450" s="109"/>
    </row>
    <row r="216451" spans="25:25" x14ac:dyDescent="0.25">
      <c r="Y216451" s="109"/>
    </row>
    <row r="216452" spans="25:25" x14ac:dyDescent="0.25">
      <c r="Y216452" s="109"/>
    </row>
    <row r="216453" spans="25:25" x14ac:dyDescent="0.25">
      <c r="Y216453" s="109"/>
    </row>
    <row r="216454" spans="25:25" x14ac:dyDescent="0.25">
      <c r="Y216454" s="109"/>
    </row>
    <row r="216455" spans="25:25" x14ac:dyDescent="0.25">
      <c r="Y216455" s="109"/>
    </row>
    <row r="216456" spans="25:25" x14ac:dyDescent="0.25">
      <c r="Y216456" s="109"/>
    </row>
    <row r="216457" spans="25:25" x14ac:dyDescent="0.25">
      <c r="Y216457" s="109"/>
    </row>
    <row r="216458" spans="25:25" x14ac:dyDescent="0.25">
      <c r="Y216458" s="109"/>
    </row>
    <row r="216459" spans="25:25" x14ac:dyDescent="0.25">
      <c r="Y216459" s="109"/>
    </row>
    <row r="216460" spans="25:25" x14ac:dyDescent="0.25">
      <c r="Y216460" s="109"/>
    </row>
    <row r="216461" spans="25:25" x14ac:dyDescent="0.25">
      <c r="Y216461" s="109"/>
    </row>
    <row r="216462" spans="25:25" x14ac:dyDescent="0.25">
      <c r="Y216462" s="109"/>
    </row>
    <row r="216463" spans="25:25" x14ac:dyDescent="0.25">
      <c r="Y216463" s="109"/>
    </row>
    <row r="216464" spans="25:25" x14ac:dyDescent="0.25">
      <c r="Y216464" s="109"/>
    </row>
    <row r="216465" spans="25:25" x14ac:dyDescent="0.25">
      <c r="Y216465" s="109"/>
    </row>
    <row r="216466" spans="25:25" x14ac:dyDescent="0.25">
      <c r="Y216466" s="109"/>
    </row>
    <row r="216467" spans="25:25" x14ac:dyDescent="0.25">
      <c r="Y216467" s="109"/>
    </row>
    <row r="216468" spans="25:25" x14ac:dyDescent="0.25">
      <c r="Y216468" s="109"/>
    </row>
    <row r="216469" spans="25:25" x14ac:dyDescent="0.25">
      <c r="Y216469" s="109"/>
    </row>
    <row r="216470" spans="25:25" x14ac:dyDescent="0.25">
      <c r="Y216470" s="109"/>
    </row>
    <row r="216471" spans="25:25" x14ac:dyDescent="0.25">
      <c r="Y216471" s="109"/>
    </row>
    <row r="216472" spans="25:25" x14ac:dyDescent="0.25">
      <c r="Y216472" s="109"/>
    </row>
    <row r="216473" spans="25:25" x14ac:dyDescent="0.25">
      <c r="Y216473" s="109"/>
    </row>
    <row r="216474" spans="25:25" x14ac:dyDescent="0.25">
      <c r="Y216474" s="109"/>
    </row>
    <row r="216475" spans="25:25" x14ac:dyDescent="0.25">
      <c r="Y216475" s="109"/>
    </row>
    <row r="216476" spans="25:25" x14ac:dyDescent="0.25">
      <c r="Y216476" s="109"/>
    </row>
    <row r="216477" spans="25:25" x14ac:dyDescent="0.25">
      <c r="Y216477" s="109"/>
    </row>
    <row r="216478" spans="25:25" x14ac:dyDescent="0.25">
      <c r="Y216478" s="109"/>
    </row>
    <row r="216479" spans="25:25" x14ac:dyDescent="0.25">
      <c r="Y216479" s="109"/>
    </row>
    <row r="216480" spans="25:25" x14ac:dyDescent="0.25">
      <c r="Y216480" s="109"/>
    </row>
    <row r="216481" spans="25:25" x14ac:dyDescent="0.25">
      <c r="Y216481" s="109"/>
    </row>
    <row r="216482" spans="25:25" x14ac:dyDescent="0.25">
      <c r="Y216482" s="109"/>
    </row>
    <row r="216483" spans="25:25" x14ac:dyDescent="0.25">
      <c r="Y216483" s="109"/>
    </row>
    <row r="216484" spans="25:25" x14ac:dyDescent="0.25">
      <c r="Y216484" s="109"/>
    </row>
    <row r="216485" spans="25:25" x14ac:dyDescent="0.25">
      <c r="Y216485" s="109"/>
    </row>
    <row r="216486" spans="25:25" x14ac:dyDescent="0.25">
      <c r="Y216486" s="109"/>
    </row>
    <row r="216487" spans="25:25" x14ac:dyDescent="0.25">
      <c r="Y216487" s="109"/>
    </row>
    <row r="216488" spans="25:25" x14ac:dyDescent="0.25">
      <c r="Y216488" s="109"/>
    </row>
    <row r="216489" spans="25:25" x14ac:dyDescent="0.25">
      <c r="Y216489" s="109"/>
    </row>
    <row r="216490" spans="25:25" x14ac:dyDescent="0.25">
      <c r="Y216490" s="109"/>
    </row>
    <row r="216491" spans="25:25" x14ac:dyDescent="0.25">
      <c r="Y216491" s="109"/>
    </row>
    <row r="216492" spans="25:25" x14ac:dyDescent="0.25">
      <c r="Y216492" s="109"/>
    </row>
    <row r="216493" spans="25:25" x14ac:dyDescent="0.25">
      <c r="Y216493" s="109"/>
    </row>
    <row r="216494" spans="25:25" x14ac:dyDescent="0.25">
      <c r="Y216494" s="109"/>
    </row>
    <row r="216495" spans="25:25" x14ac:dyDescent="0.25">
      <c r="Y216495" s="109"/>
    </row>
    <row r="216496" spans="25:25" x14ac:dyDescent="0.25">
      <c r="Y216496" s="109"/>
    </row>
    <row r="216497" spans="25:25" x14ac:dyDescent="0.25">
      <c r="Y216497" s="109"/>
    </row>
    <row r="216498" spans="25:25" x14ac:dyDescent="0.25">
      <c r="Y216498" s="109"/>
    </row>
    <row r="216499" spans="25:25" x14ac:dyDescent="0.25">
      <c r="Y216499" s="109"/>
    </row>
    <row r="216500" spans="25:25" x14ac:dyDescent="0.25">
      <c r="Y216500" s="109"/>
    </row>
    <row r="216501" spans="25:25" x14ac:dyDescent="0.25">
      <c r="Y216501" s="109"/>
    </row>
    <row r="216502" spans="25:25" x14ac:dyDescent="0.25">
      <c r="Y216502" s="109"/>
    </row>
    <row r="216503" spans="25:25" x14ac:dyDescent="0.25">
      <c r="Y216503" s="109"/>
    </row>
    <row r="216504" spans="25:25" x14ac:dyDescent="0.25">
      <c r="Y216504" s="109"/>
    </row>
    <row r="216505" spans="25:25" x14ac:dyDescent="0.25">
      <c r="Y216505" s="109"/>
    </row>
    <row r="216506" spans="25:25" x14ac:dyDescent="0.25">
      <c r="Y216506" s="109"/>
    </row>
    <row r="216507" spans="25:25" x14ac:dyDescent="0.25">
      <c r="Y216507" s="109"/>
    </row>
    <row r="216508" spans="25:25" x14ac:dyDescent="0.25">
      <c r="Y216508" s="109"/>
    </row>
    <row r="216509" spans="25:25" x14ac:dyDescent="0.25">
      <c r="Y216509" s="109"/>
    </row>
    <row r="216510" spans="25:25" x14ac:dyDescent="0.25">
      <c r="Y216510" s="109"/>
    </row>
    <row r="216511" spans="25:25" x14ac:dyDescent="0.25">
      <c r="Y216511" s="109"/>
    </row>
    <row r="216512" spans="25:25" x14ac:dyDescent="0.25">
      <c r="Y216512" s="109"/>
    </row>
    <row r="216513" spans="25:25" x14ac:dyDescent="0.25">
      <c r="Y216513" s="109"/>
    </row>
    <row r="216514" spans="25:25" x14ac:dyDescent="0.25">
      <c r="Y216514" s="109"/>
    </row>
    <row r="216515" spans="25:25" x14ac:dyDescent="0.25">
      <c r="Y216515" s="109"/>
    </row>
    <row r="216516" spans="25:25" x14ac:dyDescent="0.25">
      <c r="Y216516" s="109"/>
    </row>
    <row r="216517" spans="25:25" x14ac:dyDescent="0.25">
      <c r="Y216517" s="109"/>
    </row>
    <row r="216518" spans="25:25" x14ac:dyDescent="0.25">
      <c r="Y216518" s="109"/>
    </row>
    <row r="216519" spans="25:25" x14ac:dyDescent="0.25">
      <c r="Y216519" s="109"/>
    </row>
    <row r="216520" spans="25:25" x14ac:dyDescent="0.25">
      <c r="Y216520" s="109"/>
    </row>
    <row r="216521" spans="25:25" x14ac:dyDescent="0.25">
      <c r="Y216521" s="109"/>
    </row>
    <row r="216522" spans="25:25" x14ac:dyDescent="0.25">
      <c r="Y216522" s="109"/>
    </row>
    <row r="216523" spans="25:25" x14ac:dyDescent="0.25">
      <c r="Y216523" s="109"/>
    </row>
    <row r="216524" spans="25:25" x14ac:dyDescent="0.25">
      <c r="Y216524" s="109"/>
    </row>
    <row r="216525" spans="25:25" x14ac:dyDescent="0.25">
      <c r="Y216525" s="109"/>
    </row>
    <row r="216526" spans="25:25" x14ac:dyDescent="0.25">
      <c r="Y216526" s="109"/>
    </row>
    <row r="216527" spans="25:25" x14ac:dyDescent="0.25">
      <c r="Y216527" s="109"/>
    </row>
    <row r="216528" spans="25:25" x14ac:dyDescent="0.25">
      <c r="Y216528" s="109"/>
    </row>
    <row r="216529" spans="25:25" x14ac:dyDescent="0.25">
      <c r="Y216529" s="109"/>
    </row>
    <row r="216530" spans="25:25" x14ac:dyDescent="0.25">
      <c r="Y216530" s="109"/>
    </row>
    <row r="216531" spans="25:25" x14ac:dyDescent="0.25">
      <c r="Y216531" s="109"/>
    </row>
    <row r="216532" spans="25:25" x14ac:dyDescent="0.25">
      <c r="Y216532" s="109"/>
    </row>
    <row r="216533" spans="25:25" x14ac:dyDescent="0.25">
      <c r="Y216533" s="109"/>
    </row>
    <row r="216534" spans="25:25" x14ac:dyDescent="0.25">
      <c r="Y216534" s="109"/>
    </row>
    <row r="216535" spans="25:25" x14ac:dyDescent="0.25">
      <c r="Y216535" s="109"/>
    </row>
    <row r="216536" spans="25:25" x14ac:dyDescent="0.25">
      <c r="Y216536" s="109"/>
    </row>
    <row r="216537" spans="25:25" x14ac:dyDescent="0.25">
      <c r="Y216537" s="109"/>
    </row>
    <row r="216538" spans="25:25" x14ac:dyDescent="0.25">
      <c r="Y216538" s="109"/>
    </row>
    <row r="216539" spans="25:25" x14ac:dyDescent="0.25">
      <c r="Y216539" s="109"/>
    </row>
    <row r="216540" spans="25:25" x14ac:dyDescent="0.25">
      <c r="Y216540" s="109"/>
    </row>
    <row r="216541" spans="25:25" x14ac:dyDescent="0.25">
      <c r="Y216541" s="109"/>
    </row>
    <row r="216542" spans="25:25" x14ac:dyDescent="0.25">
      <c r="Y216542" s="109"/>
    </row>
    <row r="216543" spans="25:25" x14ac:dyDescent="0.25">
      <c r="Y216543" s="109"/>
    </row>
    <row r="216544" spans="25:25" x14ac:dyDescent="0.25">
      <c r="Y216544" s="109"/>
    </row>
    <row r="216545" spans="25:25" x14ac:dyDescent="0.25">
      <c r="Y216545" s="109"/>
    </row>
    <row r="216546" spans="25:25" x14ac:dyDescent="0.25">
      <c r="Y216546" s="109"/>
    </row>
    <row r="216547" spans="25:25" x14ac:dyDescent="0.25">
      <c r="Y216547" s="109"/>
    </row>
    <row r="216548" spans="25:25" x14ac:dyDescent="0.25">
      <c r="Y216548" s="109"/>
    </row>
    <row r="216549" spans="25:25" x14ac:dyDescent="0.25">
      <c r="Y216549" s="109"/>
    </row>
    <row r="216550" spans="25:25" x14ac:dyDescent="0.25">
      <c r="Y216550" s="109"/>
    </row>
    <row r="216551" spans="25:25" x14ac:dyDescent="0.25">
      <c r="Y216551" s="109"/>
    </row>
    <row r="216552" spans="25:25" x14ac:dyDescent="0.25">
      <c r="Y216552" s="109"/>
    </row>
    <row r="216553" spans="25:25" x14ac:dyDescent="0.25">
      <c r="Y216553" s="109"/>
    </row>
    <row r="216554" spans="25:25" x14ac:dyDescent="0.25">
      <c r="Y216554" s="109"/>
    </row>
    <row r="216555" spans="25:25" x14ac:dyDescent="0.25">
      <c r="Y216555" s="109"/>
    </row>
    <row r="216556" spans="25:25" x14ac:dyDescent="0.25">
      <c r="Y216556" s="109"/>
    </row>
    <row r="216557" spans="25:25" x14ac:dyDescent="0.25">
      <c r="Y216557" s="109"/>
    </row>
    <row r="216558" spans="25:25" x14ac:dyDescent="0.25">
      <c r="Y216558" s="109"/>
    </row>
    <row r="216559" spans="25:25" x14ac:dyDescent="0.25">
      <c r="Y216559" s="109"/>
    </row>
    <row r="216560" spans="25:25" x14ac:dyDescent="0.25">
      <c r="Y216560" s="109"/>
    </row>
    <row r="216561" spans="25:25" x14ac:dyDescent="0.25">
      <c r="Y216561" s="109"/>
    </row>
    <row r="216562" spans="25:25" x14ac:dyDescent="0.25">
      <c r="Y216562" s="109"/>
    </row>
    <row r="216563" spans="25:25" x14ac:dyDescent="0.25">
      <c r="Y216563" s="109"/>
    </row>
    <row r="216564" spans="25:25" x14ac:dyDescent="0.25">
      <c r="Y216564" s="109"/>
    </row>
    <row r="216565" spans="25:25" x14ac:dyDescent="0.25">
      <c r="Y216565" s="109"/>
    </row>
    <row r="216566" spans="25:25" x14ac:dyDescent="0.25">
      <c r="Y216566" s="109"/>
    </row>
    <row r="216567" spans="25:25" x14ac:dyDescent="0.25">
      <c r="Y216567" s="109"/>
    </row>
    <row r="216568" spans="25:25" x14ac:dyDescent="0.25">
      <c r="Y216568" s="109"/>
    </row>
    <row r="216569" spans="25:25" x14ac:dyDescent="0.25">
      <c r="Y216569" s="109"/>
    </row>
    <row r="216570" spans="25:25" x14ac:dyDescent="0.25">
      <c r="Y216570" s="109"/>
    </row>
    <row r="216571" spans="25:25" x14ac:dyDescent="0.25">
      <c r="Y216571" s="109"/>
    </row>
    <row r="216572" spans="25:25" x14ac:dyDescent="0.25">
      <c r="Y216572" s="109"/>
    </row>
    <row r="216573" spans="25:25" x14ac:dyDescent="0.25">
      <c r="Y216573" s="109"/>
    </row>
    <row r="216574" spans="25:25" x14ac:dyDescent="0.25">
      <c r="Y216574" s="109"/>
    </row>
    <row r="216575" spans="25:25" x14ac:dyDescent="0.25">
      <c r="Y216575" s="109"/>
    </row>
    <row r="216576" spans="25:25" x14ac:dyDescent="0.25">
      <c r="Y216576" s="109"/>
    </row>
    <row r="216577" spans="25:25" x14ac:dyDescent="0.25">
      <c r="Y216577" s="109"/>
    </row>
    <row r="216578" spans="25:25" x14ac:dyDescent="0.25">
      <c r="Y216578" s="109"/>
    </row>
    <row r="216579" spans="25:25" x14ac:dyDescent="0.25">
      <c r="Y216579" s="109"/>
    </row>
    <row r="216580" spans="25:25" x14ac:dyDescent="0.25">
      <c r="Y216580" s="109"/>
    </row>
    <row r="216581" spans="25:25" x14ac:dyDescent="0.25">
      <c r="Y216581" s="109"/>
    </row>
    <row r="216582" spans="25:25" x14ac:dyDescent="0.25">
      <c r="Y216582" s="109"/>
    </row>
    <row r="216583" spans="25:25" x14ac:dyDescent="0.25">
      <c r="Y216583" s="109"/>
    </row>
    <row r="216584" spans="25:25" x14ac:dyDescent="0.25">
      <c r="Y216584" s="109"/>
    </row>
    <row r="216585" spans="25:25" x14ac:dyDescent="0.25">
      <c r="Y216585" s="109"/>
    </row>
    <row r="216586" spans="25:25" x14ac:dyDescent="0.25">
      <c r="Y216586" s="109"/>
    </row>
    <row r="216587" spans="25:25" x14ac:dyDescent="0.25">
      <c r="Y216587" s="109"/>
    </row>
    <row r="216588" spans="25:25" x14ac:dyDescent="0.25">
      <c r="Y216588" s="109"/>
    </row>
    <row r="216589" spans="25:25" x14ac:dyDescent="0.25">
      <c r="Y216589" s="109"/>
    </row>
    <row r="216590" spans="25:25" x14ac:dyDescent="0.25">
      <c r="Y216590" s="109"/>
    </row>
    <row r="216591" spans="25:25" x14ac:dyDescent="0.25">
      <c r="Y216591" s="109"/>
    </row>
    <row r="216592" spans="25:25" x14ac:dyDescent="0.25">
      <c r="Y216592" s="109"/>
    </row>
    <row r="216593" spans="25:25" x14ac:dyDescent="0.25">
      <c r="Y216593" s="109"/>
    </row>
    <row r="216594" spans="25:25" x14ac:dyDescent="0.25">
      <c r="Y216594" s="109"/>
    </row>
    <row r="216595" spans="25:25" x14ac:dyDescent="0.25">
      <c r="Y216595" s="109"/>
    </row>
    <row r="216596" spans="25:25" x14ac:dyDescent="0.25">
      <c r="Y216596" s="109"/>
    </row>
    <row r="216597" spans="25:25" x14ac:dyDescent="0.25">
      <c r="Y216597" s="109"/>
    </row>
    <row r="216598" spans="25:25" x14ac:dyDescent="0.25">
      <c r="Y216598" s="109"/>
    </row>
    <row r="216599" spans="25:25" x14ac:dyDescent="0.25">
      <c r="Y216599" s="109"/>
    </row>
    <row r="216600" spans="25:25" x14ac:dyDescent="0.25">
      <c r="Y216600" s="109"/>
    </row>
    <row r="216601" spans="25:25" x14ac:dyDescent="0.25">
      <c r="Y216601" s="109"/>
    </row>
    <row r="216602" spans="25:25" x14ac:dyDescent="0.25">
      <c r="Y216602" s="109"/>
    </row>
    <row r="216603" spans="25:25" x14ac:dyDescent="0.25">
      <c r="Y216603" s="109"/>
    </row>
    <row r="216604" spans="25:25" x14ac:dyDescent="0.25">
      <c r="Y216604" s="109"/>
    </row>
    <row r="216605" spans="25:25" x14ac:dyDescent="0.25">
      <c r="Y216605" s="109"/>
    </row>
    <row r="216606" spans="25:25" x14ac:dyDescent="0.25">
      <c r="Y216606" s="109"/>
    </row>
    <row r="216607" spans="25:25" x14ac:dyDescent="0.25">
      <c r="Y216607" s="109"/>
    </row>
    <row r="216608" spans="25:25" x14ac:dyDescent="0.25">
      <c r="Y216608" s="109"/>
    </row>
    <row r="216609" spans="25:25" x14ac:dyDescent="0.25">
      <c r="Y216609" s="109"/>
    </row>
    <row r="216610" spans="25:25" x14ac:dyDescent="0.25">
      <c r="Y216610" s="109"/>
    </row>
    <row r="216611" spans="25:25" x14ac:dyDescent="0.25">
      <c r="Y216611" s="109"/>
    </row>
    <row r="216612" spans="25:25" x14ac:dyDescent="0.25">
      <c r="Y216612" s="109"/>
    </row>
    <row r="216613" spans="25:25" x14ac:dyDescent="0.25">
      <c r="Y216613" s="109"/>
    </row>
    <row r="216614" spans="25:25" x14ac:dyDescent="0.25">
      <c r="Y216614" s="109"/>
    </row>
    <row r="216615" spans="25:25" x14ac:dyDescent="0.25">
      <c r="Y216615" s="109"/>
    </row>
    <row r="216616" spans="25:25" x14ac:dyDescent="0.25">
      <c r="Y216616" s="109"/>
    </row>
    <row r="216617" spans="25:25" x14ac:dyDescent="0.25">
      <c r="Y216617" s="109"/>
    </row>
    <row r="216618" spans="25:25" x14ac:dyDescent="0.25">
      <c r="Y216618" s="109"/>
    </row>
    <row r="216619" spans="25:25" x14ac:dyDescent="0.25">
      <c r="Y216619" s="109"/>
    </row>
    <row r="216620" spans="25:25" x14ac:dyDescent="0.25">
      <c r="Y216620" s="109"/>
    </row>
    <row r="216621" spans="25:25" x14ac:dyDescent="0.25">
      <c r="Y216621" s="109"/>
    </row>
    <row r="216622" spans="25:25" x14ac:dyDescent="0.25">
      <c r="Y216622" s="109"/>
    </row>
    <row r="216623" spans="25:25" x14ac:dyDescent="0.25">
      <c r="Y216623" s="109"/>
    </row>
    <row r="216624" spans="25:25" x14ac:dyDescent="0.25">
      <c r="Y216624" s="109"/>
    </row>
    <row r="216625" spans="25:25" x14ac:dyDescent="0.25">
      <c r="Y216625" s="109"/>
    </row>
    <row r="216626" spans="25:25" x14ac:dyDescent="0.25">
      <c r="Y216626" s="109"/>
    </row>
    <row r="216627" spans="25:25" x14ac:dyDescent="0.25">
      <c r="Y216627" s="109"/>
    </row>
    <row r="216628" spans="25:25" x14ac:dyDescent="0.25">
      <c r="Y216628" s="109"/>
    </row>
    <row r="216629" spans="25:25" x14ac:dyDescent="0.25">
      <c r="Y216629" s="109"/>
    </row>
    <row r="216630" spans="25:25" x14ac:dyDescent="0.25">
      <c r="Y216630" s="109"/>
    </row>
    <row r="216631" spans="25:25" x14ac:dyDescent="0.25">
      <c r="Y216631" s="109"/>
    </row>
    <row r="216632" spans="25:25" x14ac:dyDescent="0.25">
      <c r="Y216632" s="109"/>
    </row>
    <row r="216633" spans="25:25" x14ac:dyDescent="0.25">
      <c r="Y216633" s="109"/>
    </row>
    <row r="216634" spans="25:25" x14ac:dyDescent="0.25">
      <c r="Y216634" s="109"/>
    </row>
    <row r="216635" spans="25:25" x14ac:dyDescent="0.25">
      <c r="Y216635" s="109"/>
    </row>
    <row r="216636" spans="25:25" x14ac:dyDescent="0.25">
      <c r="Y216636" s="109"/>
    </row>
    <row r="216637" spans="25:25" x14ac:dyDescent="0.25">
      <c r="Y216637" s="109"/>
    </row>
    <row r="216638" spans="25:25" x14ac:dyDescent="0.25">
      <c r="Y216638" s="109"/>
    </row>
    <row r="216639" spans="25:25" x14ac:dyDescent="0.25">
      <c r="Y216639" s="109"/>
    </row>
    <row r="216640" spans="25:25" x14ac:dyDescent="0.25">
      <c r="Y216640" s="109"/>
    </row>
    <row r="216641" spans="25:25" x14ac:dyDescent="0.25">
      <c r="Y216641" s="109"/>
    </row>
    <row r="216642" spans="25:25" x14ac:dyDescent="0.25">
      <c r="Y216642" s="109"/>
    </row>
    <row r="216643" spans="25:25" x14ac:dyDescent="0.25">
      <c r="Y216643" s="109"/>
    </row>
    <row r="216644" spans="25:25" x14ac:dyDescent="0.25">
      <c r="Y216644" s="109"/>
    </row>
    <row r="216645" spans="25:25" x14ac:dyDescent="0.25">
      <c r="Y216645" s="109"/>
    </row>
    <row r="216646" spans="25:25" x14ac:dyDescent="0.25">
      <c r="Y216646" s="109"/>
    </row>
    <row r="216647" spans="25:25" x14ac:dyDescent="0.25">
      <c r="Y216647" s="109"/>
    </row>
    <row r="216648" spans="25:25" x14ac:dyDescent="0.25">
      <c r="Y216648" s="109"/>
    </row>
    <row r="216649" spans="25:25" x14ac:dyDescent="0.25">
      <c r="Y216649" s="109"/>
    </row>
    <row r="216650" spans="25:25" x14ac:dyDescent="0.25">
      <c r="Y216650" s="109"/>
    </row>
    <row r="216651" spans="25:25" x14ac:dyDescent="0.25">
      <c r="Y216651" s="109"/>
    </row>
    <row r="216652" spans="25:25" x14ac:dyDescent="0.25">
      <c r="Y216652" s="109"/>
    </row>
    <row r="216653" spans="25:25" x14ac:dyDescent="0.25">
      <c r="Y216653" s="109"/>
    </row>
    <row r="216654" spans="25:25" x14ac:dyDescent="0.25">
      <c r="Y216654" s="109"/>
    </row>
    <row r="216655" spans="25:25" x14ac:dyDescent="0.25">
      <c r="Y216655" s="109"/>
    </row>
    <row r="216656" spans="25:25" x14ac:dyDescent="0.25">
      <c r="Y216656" s="109"/>
    </row>
    <row r="216657" spans="25:25" x14ac:dyDescent="0.25">
      <c r="Y216657" s="109"/>
    </row>
    <row r="216658" spans="25:25" x14ac:dyDescent="0.25">
      <c r="Y216658" s="109"/>
    </row>
    <row r="216659" spans="25:25" x14ac:dyDescent="0.25">
      <c r="Y216659" s="109"/>
    </row>
    <row r="216660" spans="25:25" x14ac:dyDescent="0.25">
      <c r="Y216660" s="109"/>
    </row>
    <row r="216661" spans="25:25" x14ac:dyDescent="0.25">
      <c r="Y216661" s="109"/>
    </row>
    <row r="216662" spans="25:25" x14ac:dyDescent="0.25">
      <c r="Y216662" s="109"/>
    </row>
    <row r="216663" spans="25:25" x14ac:dyDescent="0.25">
      <c r="Y216663" s="109"/>
    </row>
    <row r="216664" spans="25:25" x14ac:dyDescent="0.25">
      <c r="Y216664" s="109"/>
    </row>
    <row r="216665" spans="25:25" x14ac:dyDescent="0.25">
      <c r="Y216665" s="109"/>
    </row>
    <row r="216666" spans="25:25" x14ac:dyDescent="0.25">
      <c r="Y216666" s="109"/>
    </row>
    <row r="216667" spans="25:25" x14ac:dyDescent="0.25">
      <c r="Y216667" s="109"/>
    </row>
    <row r="216668" spans="25:25" x14ac:dyDescent="0.25">
      <c r="Y216668" s="109"/>
    </row>
    <row r="216669" spans="25:25" x14ac:dyDescent="0.25">
      <c r="Y216669" s="109"/>
    </row>
    <row r="216670" spans="25:25" x14ac:dyDescent="0.25">
      <c r="Y216670" s="109"/>
    </row>
    <row r="216671" spans="25:25" x14ac:dyDescent="0.25">
      <c r="Y216671" s="109"/>
    </row>
    <row r="216672" spans="25:25" x14ac:dyDescent="0.25">
      <c r="Y216672" s="109"/>
    </row>
    <row r="216673" spans="25:25" x14ac:dyDescent="0.25">
      <c r="Y216673" s="109"/>
    </row>
    <row r="216674" spans="25:25" x14ac:dyDescent="0.25">
      <c r="Y216674" s="109"/>
    </row>
    <row r="216675" spans="25:25" x14ac:dyDescent="0.25">
      <c r="Y216675" s="109"/>
    </row>
    <row r="216676" spans="25:25" x14ac:dyDescent="0.25">
      <c r="Y216676" s="109"/>
    </row>
    <row r="216677" spans="25:25" x14ac:dyDescent="0.25">
      <c r="Y216677" s="109"/>
    </row>
    <row r="216678" spans="25:25" x14ac:dyDescent="0.25">
      <c r="Y216678" s="109"/>
    </row>
    <row r="216679" spans="25:25" x14ac:dyDescent="0.25">
      <c r="Y216679" s="109"/>
    </row>
    <row r="216680" spans="25:25" x14ac:dyDescent="0.25">
      <c r="Y216680" s="109"/>
    </row>
    <row r="216681" spans="25:25" x14ac:dyDescent="0.25">
      <c r="Y216681" s="109"/>
    </row>
    <row r="216682" spans="25:25" x14ac:dyDescent="0.25">
      <c r="Y216682" s="109"/>
    </row>
    <row r="216683" spans="25:25" x14ac:dyDescent="0.25">
      <c r="Y216683" s="109"/>
    </row>
    <row r="216684" spans="25:25" x14ac:dyDescent="0.25">
      <c r="Y216684" s="109"/>
    </row>
    <row r="216685" spans="25:25" x14ac:dyDescent="0.25">
      <c r="Y216685" s="109"/>
    </row>
    <row r="216686" spans="25:25" x14ac:dyDescent="0.25">
      <c r="Y216686" s="109"/>
    </row>
    <row r="216687" spans="25:25" x14ac:dyDescent="0.25">
      <c r="Y216687" s="109"/>
    </row>
    <row r="216688" spans="25:25" x14ac:dyDescent="0.25">
      <c r="Y216688" s="109"/>
    </row>
    <row r="216689" spans="25:25" x14ac:dyDescent="0.25">
      <c r="Y216689" s="109"/>
    </row>
    <row r="216690" spans="25:25" x14ac:dyDescent="0.25">
      <c r="Y216690" s="109"/>
    </row>
    <row r="216691" spans="25:25" x14ac:dyDescent="0.25">
      <c r="Y216691" s="109"/>
    </row>
    <row r="216692" spans="25:25" x14ac:dyDescent="0.25">
      <c r="Y216692" s="109"/>
    </row>
    <row r="216693" spans="25:25" x14ac:dyDescent="0.25">
      <c r="Y216693" s="109"/>
    </row>
    <row r="216694" spans="25:25" x14ac:dyDescent="0.25">
      <c r="Y216694" s="109"/>
    </row>
    <row r="216695" spans="25:25" x14ac:dyDescent="0.25">
      <c r="Y216695" s="109"/>
    </row>
    <row r="216696" spans="25:25" x14ac:dyDescent="0.25">
      <c r="Y216696" s="109"/>
    </row>
    <row r="216697" spans="25:25" x14ac:dyDescent="0.25">
      <c r="Y216697" s="109"/>
    </row>
    <row r="216698" spans="25:25" x14ac:dyDescent="0.25">
      <c r="Y216698" s="109"/>
    </row>
    <row r="216699" spans="25:25" x14ac:dyDescent="0.25">
      <c r="Y216699" s="109"/>
    </row>
    <row r="216700" spans="25:25" x14ac:dyDescent="0.25">
      <c r="Y216700" s="109"/>
    </row>
    <row r="216701" spans="25:25" x14ac:dyDescent="0.25">
      <c r="Y216701" s="109"/>
    </row>
    <row r="216702" spans="25:25" x14ac:dyDescent="0.25">
      <c r="Y216702" s="109"/>
    </row>
    <row r="216703" spans="25:25" x14ac:dyDescent="0.25">
      <c r="Y216703" s="109"/>
    </row>
    <row r="216704" spans="25:25" x14ac:dyDescent="0.25">
      <c r="Y216704" s="109"/>
    </row>
    <row r="216705" spans="25:25" x14ac:dyDescent="0.25">
      <c r="Y216705" s="109"/>
    </row>
    <row r="216706" spans="25:25" x14ac:dyDescent="0.25">
      <c r="Y216706" s="109"/>
    </row>
    <row r="216707" spans="25:25" x14ac:dyDescent="0.25">
      <c r="Y216707" s="109"/>
    </row>
    <row r="216708" spans="25:25" x14ac:dyDescent="0.25">
      <c r="Y216708" s="109"/>
    </row>
    <row r="216709" spans="25:25" x14ac:dyDescent="0.25">
      <c r="Y216709" s="109"/>
    </row>
    <row r="216710" spans="25:25" x14ac:dyDescent="0.25">
      <c r="Y216710" s="109"/>
    </row>
    <row r="216711" spans="25:25" x14ac:dyDescent="0.25">
      <c r="Y216711" s="109"/>
    </row>
    <row r="216712" spans="25:25" x14ac:dyDescent="0.25">
      <c r="Y216712" s="109"/>
    </row>
    <row r="216713" spans="25:25" x14ac:dyDescent="0.25">
      <c r="Y216713" s="109"/>
    </row>
    <row r="216714" spans="25:25" x14ac:dyDescent="0.25">
      <c r="Y216714" s="109"/>
    </row>
    <row r="216715" spans="25:25" x14ac:dyDescent="0.25">
      <c r="Y216715" s="109"/>
    </row>
    <row r="216716" spans="25:25" x14ac:dyDescent="0.25">
      <c r="Y216716" s="109"/>
    </row>
    <row r="216717" spans="25:25" x14ac:dyDescent="0.25">
      <c r="Y216717" s="109"/>
    </row>
    <row r="216718" spans="25:25" x14ac:dyDescent="0.25">
      <c r="Y216718" s="109"/>
    </row>
    <row r="216719" spans="25:25" x14ac:dyDescent="0.25">
      <c r="Y216719" s="109"/>
    </row>
    <row r="216720" spans="25:25" x14ac:dyDescent="0.25">
      <c r="Y216720" s="109"/>
    </row>
    <row r="216721" spans="25:25" x14ac:dyDescent="0.25">
      <c r="Y216721" s="109"/>
    </row>
    <row r="216722" spans="25:25" x14ac:dyDescent="0.25">
      <c r="Y216722" s="109"/>
    </row>
    <row r="216723" spans="25:25" x14ac:dyDescent="0.25">
      <c r="Y216723" s="109"/>
    </row>
    <row r="216724" spans="25:25" x14ac:dyDescent="0.25">
      <c r="Y216724" s="109"/>
    </row>
    <row r="216725" spans="25:25" x14ac:dyDescent="0.25">
      <c r="Y216725" s="109"/>
    </row>
    <row r="216726" spans="25:25" x14ac:dyDescent="0.25">
      <c r="Y216726" s="109"/>
    </row>
    <row r="216727" spans="25:25" x14ac:dyDescent="0.25">
      <c r="Y216727" s="109"/>
    </row>
    <row r="216728" spans="25:25" x14ac:dyDescent="0.25">
      <c r="Y216728" s="109"/>
    </row>
    <row r="216729" spans="25:25" x14ac:dyDescent="0.25">
      <c r="Y216729" s="109"/>
    </row>
    <row r="216730" spans="25:25" x14ac:dyDescent="0.25">
      <c r="Y216730" s="109"/>
    </row>
    <row r="216731" spans="25:25" x14ac:dyDescent="0.25">
      <c r="Y216731" s="109"/>
    </row>
    <row r="216732" spans="25:25" x14ac:dyDescent="0.25">
      <c r="Y216732" s="109"/>
    </row>
    <row r="216733" spans="25:25" x14ac:dyDescent="0.25">
      <c r="Y216733" s="109"/>
    </row>
    <row r="216734" spans="25:25" x14ac:dyDescent="0.25">
      <c r="Y216734" s="109"/>
    </row>
    <row r="216735" spans="25:25" x14ac:dyDescent="0.25">
      <c r="Y216735" s="109"/>
    </row>
    <row r="216736" spans="25:25" x14ac:dyDescent="0.25">
      <c r="Y216736" s="109"/>
    </row>
    <row r="216737" spans="25:25" x14ac:dyDescent="0.25">
      <c r="Y216737" s="109"/>
    </row>
    <row r="216738" spans="25:25" x14ac:dyDescent="0.25">
      <c r="Y216738" s="109"/>
    </row>
    <row r="216739" spans="25:25" x14ac:dyDescent="0.25">
      <c r="Y216739" s="109"/>
    </row>
    <row r="216740" spans="25:25" x14ac:dyDescent="0.25">
      <c r="Y216740" s="109"/>
    </row>
    <row r="216741" spans="25:25" x14ac:dyDescent="0.25">
      <c r="Y216741" s="109"/>
    </row>
    <row r="216742" spans="25:25" x14ac:dyDescent="0.25">
      <c r="Y216742" s="109"/>
    </row>
    <row r="216743" spans="25:25" x14ac:dyDescent="0.25">
      <c r="Y216743" s="109"/>
    </row>
    <row r="216744" spans="25:25" x14ac:dyDescent="0.25">
      <c r="Y216744" s="109"/>
    </row>
    <row r="216745" spans="25:25" x14ac:dyDescent="0.25">
      <c r="Y216745" s="109"/>
    </row>
    <row r="216746" spans="25:25" x14ac:dyDescent="0.25">
      <c r="Y216746" s="109"/>
    </row>
    <row r="216747" spans="25:25" x14ac:dyDescent="0.25">
      <c r="Y216747" s="109"/>
    </row>
    <row r="216748" spans="25:25" x14ac:dyDescent="0.25">
      <c r="Y216748" s="109"/>
    </row>
    <row r="216749" spans="25:25" x14ac:dyDescent="0.25">
      <c r="Y216749" s="109"/>
    </row>
    <row r="216750" spans="25:25" x14ac:dyDescent="0.25">
      <c r="Y216750" s="109"/>
    </row>
    <row r="216751" spans="25:25" x14ac:dyDescent="0.25">
      <c r="Y216751" s="109"/>
    </row>
    <row r="216752" spans="25:25" x14ac:dyDescent="0.25">
      <c r="Y216752" s="109"/>
    </row>
    <row r="216753" spans="25:25" x14ac:dyDescent="0.25">
      <c r="Y216753" s="109"/>
    </row>
    <row r="216754" spans="25:25" x14ac:dyDescent="0.25">
      <c r="Y216754" s="109"/>
    </row>
    <row r="216755" spans="25:25" x14ac:dyDescent="0.25">
      <c r="Y216755" s="109"/>
    </row>
    <row r="216756" spans="25:25" x14ac:dyDescent="0.25">
      <c r="Y216756" s="109"/>
    </row>
    <row r="216757" spans="25:25" x14ac:dyDescent="0.25">
      <c r="Y216757" s="109"/>
    </row>
    <row r="216758" spans="25:25" x14ac:dyDescent="0.25">
      <c r="Y216758" s="109"/>
    </row>
    <row r="216759" spans="25:25" x14ac:dyDescent="0.25">
      <c r="Y216759" s="109"/>
    </row>
    <row r="216760" spans="25:25" x14ac:dyDescent="0.25">
      <c r="Y216760" s="109"/>
    </row>
    <row r="216761" spans="25:25" x14ac:dyDescent="0.25">
      <c r="Y216761" s="109"/>
    </row>
    <row r="216762" spans="25:25" x14ac:dyDescent="0.25">
      <c r="Y216762" s="109"/>
    </row>
    <row r="216763" spans="25:25" x14ac:dyDescent="0.25">
      <c r="Y216763" s="109"/>
    </row>
    <row r="216764" spans="25:25" x14ac:dyDescent="0.25">
      <c r="Y216764" s="109"/>
    </row>
    <row r="216765" spans="25:25" x14ac:dyDescent="0.25">
      <c r="Y216765" s="109"/>
    </row>
    <row r="216766" spans="25:25" x14ac:dyDescent="0.25">
      <c r="Y216766" s="109"/>
    </row>
    <row r="216767" spans="25:25" x14ac:dyDescent="0.25">
      <c r="Y216767" s="109"/>
    </row>
    <row r="216768" spans="25:25" x14ac:dyDescent="0.25">
      <c r="Y216768" s="109"/>
    </row>
    <row r="216769" spans="25:25" x14ac:dyDescent="0.25">
      <c r="Y216769" s="109"/>
    </row>
    <row r="216770" spans="25:25" x14ac:dyDescent="0.25">
      <c r="Y216770" s="109"/>
    </row>
    <row r="216771" spans="25:25" x14ac:dyDescent="0.25">
      <c r="Y216771" s="109"/>
    </row>
    <row r="216772" spans="25:25" x14ac:dyDescent="0.25">
      <c r="Y216772" s="109"/>
    </row>
    <row r="216773" spans="25:25" x14ac:dyDescent="0.25">
      <c r="Y216773" s="109"/>
    </row>
    <row r="216774" spans="25:25" x14ac:dyDescent="0.25">
      <c r="Y216774" s="109"/>
    </row>
    <row r="216775" spans="25:25" x14ac:dyDescent="0.25">
      <c r="Y216775" s="109"/>
    </row>
    <row r="216776" spans="25:25" x14ac:dyDescent="0.25">
      <c r="Y216776" s="109"/>
    </row>
    <row r="216777" spans="25:25" x14ac:dyDescent="0.25">
      <c r="Y216777" s="109"/>
    </row>
    <row r="216778" spans="25:25" x14ac:dyDescent="0.25">
      <c r="Y216778" s="109"/>
    </row>
    <row r="216779" spans="25:25" x14ac:dyDescent="0.25">
      <c r="Y216779" s="109"/>
    </row>
    <row r="216780" spans="25:25" x14ac:dyDescent="0.25">
      <c r="Y216780" s="109"/>
    </row>
    <row r="216781" spans="25:25" x14ac:dyDescent="0.25">
      <c r="Y216781" s="109"/>
    </row>
    <row r="216782" spans="25:25" x14ac:dyDescent="0.25">
      <c r="Y216782" s="109"/>
    </row>
    <row r="216783" spans="25:25" x14ac:dyDescent="0.25">
      <c r="Y216783" s="109"/>
    </row>
    <row r="216784" spans="25:25" x14ac:dyDescent="0.25">
      <c r="Y216784" s="109"/>
    </row>
    <row r="216785" spans="25:25" x14ac:dyDescent="0.25">
      <c r="Y216785" s="109"/>
    </row>
    <row r="216786" spans="25:25" x14ac:dyDescent="0.25">
      <c r="Y216786" s="109"/>
    </row>
    <row r="216787" spans="25:25" x14ac:dyDescent="0.25">
      <c r="Y216787" s="109"/>
    </row>
    <row r="216788" spans="25:25" x14ac:dyDescent="0.25">
      <c r="Y216788" s="109"/>
    </row>
    <row r="216789" spans="25:25" x14ac:dyDescent="0.25">
      <c r="Y216789" s="109"/>
    </row>
    <row r="216790" spans="25:25" x14ac:dyDescent="0.25">
      <c r="Y216790" s="109"/>
    </row>
    <row r="216791" spans="25:25" x14ac:dyDescent="0.25">
      <c r="Y216791" s="109"/>
    </row>
    <row r="216792" spans="25:25" x14ac:dyDescent="0.25">
      <c r="Y216792" s="109"/>
    </row>
    <row r="216793" spans="25:25" x14ac:dyDescent="0.25">
      <c r="Y216793" s="109"/>
    </row>
    <row r="216794" spans="25:25" x14ac:dyDescent="0.25">
      <c r="Y216794" s="109"/>
    </row>
    <row r="216795" spans="25:25" x14ac:dyDescent="0.25">
      <c r="Y216795" s="109"/>
    </row>
    <row r="216796" spans="25:25" x14ac:dyDescent="0.25">
      <c r="Y216796" s="109"/>
    </row>
    <row r="216797" spans="25:25" x14ac:dyDescent="0.25">
      <c r="Y216797" s="109"/>
    </row>
    <row r="216798" spans="25:25" x14ac:dyDescent="0.25">
      <c r="Y216798" s="109"/>
    </row>
    <row r="216799" spans="25:25" x14ac:dyDescent="0.25">
      <c r="Y216799" s="109"/>
    </row>
    <row r="216800" spans="25:25" x14ac:dyDescent="0.25">
      <c r="Y216800" s="109"/>
    </row>
    <row r="216801" spans="25:25" x14ac:dyDescent="0.25">
      <c r="Y216801" s="109"/>
    </row>
    <row r="216802" spans="25:25" x14ac:dyDescent="0.25">
      <c r="Y216802" s="109"/>
    </row>
    <row r="216803" spans="25:25" x14ac:dyDescent="0.25">
      <c r="Y216803" s="109"/>
    </row>
    <row r="216804" spans="25:25" x14ac:dyDescent="0.25">
      <c r="Y216804" s="109"/>
    </row>
    <row r="216805" spans="25:25" x14ac:dyDescent="0.25">
      <c r="Y216805" s="109"/>
    </row>
    <row r="216806" spans="25:25" x14ac:dyDescent="0.25">
      <c r="Y216806" s="109"/>
    </row>
    <row r="216807" spans="25:25" x14ac:dyDescent="0.25">
      <c r="Y216807" s="109"/>
    </row>
    <row r="216808" spans="25:25" x14ac:dyDescent="0.25">
      <c r="Y216808" s="109"/>
    </row>
    <row r="216809" spans="25:25" x14ac:dyDescent="0.25">
      <c r="Y216809" s="109"/>
    </row>
    <row r="216810" spans="25:25" x14ac:dyDescent="0.25">
      <c r="Y216810" s="109"/>
    </row>
    <row r="216811" spans="25:25" x14ac:dyDescent="0.25">
      <c r="Y216811" s="109"/>
    </row>
    <row r="216812" spans="25:25" x14ac:dyDescent="0.25">
      <c r="Y216812" s="109"/>
    </row>
    <row r="216813" spans="25:25" x14ac:dyDescent="0.25">
      <c r="Y216813" s="109"/>
    </row>
    <row r="216814" spans="25:25" x14ac:dyDescent="0.25">
      <c r="Y216814" s="109"/>
    </row>
    <row r="216815" spans="25:25" x14ac:dyDescent="0.25">
      <c r="Y216815" s="109"/>
    </row>
    <row r="216816" spans="25:25" x14ac:dyDescent="0.25">
      <c r="Y216816" s="109"/>
    </row>
    <row r="216817" spans="25:25" x14ac:dyDescent="0.25">
      <c r="Y216817" s="109"/>
    </row>
    <row r="216818" spans="25:25" x14ac:dyDescent="0.25">
      <c r="Y216818" s="109"/>
    </row>
    <row r="216819" spans="25:25" x14ac:dyDescent="0.25">
      <c r="Y216819" s="109"/>
    </row>
    <row r="216820" spans="25:25" x14ac:dyDescent="0.25">
      <c r="Y216820" s="109"/>
    </row>
    <row r="216821" spans="25:25" x14ac:dyDescent="0.25">
      <c r="Y216821" s="109"/>
    </row>
    <row r="216822" spans="25:25" x14ac:dyDescent="0.25">
      <c r="Y216822" s="109"/>
    </row>
    <row r="216823" spans="25:25" x14ac:dyDescent="0.25">
      <c r="Y216823" s="109"/>
    </row>
    <row r="216824" spans="25:25" x14ac:dyDescent="0.25">
      <c r="Y216824" s="109"/>
    </row>
    <row r="216825" spans="25:25" x14ac:dyDescent="0.25">
      <c r="Y216825" s="109"/>
    </row>
    <row r="216826" spans="25:25" x14ac:dyDescent="0.25">
      <c r="Y216826" s="109"/>
    </row>
    <row r="216827" spans="25:25" x14ac:dyDescent="0.25">
      <c r="Y216827" s="109"/>
    </row>
    <row r="216828" spans="25:25" x14ac:dyDescent="0.25">
      <c r="Y216828" s="109"/>
    </row>
    <row r="216829" spans="25:25" x14ac:dyDescent="0.25">
      <c r="Y216829" s="109"/>
    </row>
    <row r="216830" spans="25:25" x14ac:dyDescent="0.25">
      <c r="Y216830" s="109"/>
    </row>
    <row r="216831" spans="25:25" x14ac:dyDescent="0.25">
      <c r="Y216831" s="109"/>
    </row>
    <row r="216832" spans="25:25" x14ac:dyDescent="0.25">
      <c r="Y216832" s="109"/>
    </row>
    <row r="216833" spans="25:25" x14ac:dyDescent="0.25">
      <c r="Y216833" s="109"/>
    </row>
    <row r="216834" spans="25:25" x14ac:dyDescent="0.25">
      <c r="Y216834" s="109"/>
    </row>
    <row r="216835" spans="25:25" x14ac:dyDescent="0.25">
      <c r="Y216835" s="109"/>
    </row>
    <row r="216836" spans="25:25" x14ac:dyDescent="0.25">
      <c r="Y216836" s="109"/>
    </row>
    <row r="216837" spans="25:25" x14ac:dyDescent="0.25">
      <c r="Y216837" s="109"/>
    </row>
    <row r="216838" spans="25:25" x14ac:dyDescent="0.25">
      <c r="Y216838" s="109"/>
    </row>
    <row r="216839" spans="25:25" x14ac:dyDescent="0.25">
      <c r="Y216839" s="109"/>
    </row>
    <row r="216840" spans="25:25" x14ac:dyDescent="0.25">
      <c r="Y216840" s="109"/>
    </row>
    <row r="216841" spans="25:25" x14ac:dyDescent="0.25">
      <c r="Y216841" s="109"/>
    </row>
    <row r="216842" spans="25:25" x14ac:dyDescent="0.25">
      <c r="Y216842" s="109"/>
    </row>
    <row r="216843" spans="25:25" x14ac:dyDescent="0.25">
      <c r="Y216843" s="109"/>
    </row>
    <row r="216844" spans="25:25" x14ac:dyDescent="0.25">
      <c r="Y216844" s="109"/>
    </row>
    <row r="216845" spans="25:25" x14ac:dyDescent="0.25">
      <c r="Y216845" s="109"/>
    </row>
    <row r="216846" spans="25:25" x14ac:dyDescent="0.25">
      <c r="Y216846" s="109"/>
    </row>
    <row r="216847" spans="25:25" x14ac:dyDescent="0.25">
      <c r="Y216847" s="109"/>
    </row>
    <row r="216848" spans="25:25" x14ac:dyDescent="0.25">
      <c r="Y216848" s="109"/>
    </row>
    <row r="216849" spans="25:25" x14ac:dyDescent="0.25">
      <c r="Y216849" s="109"/>
    </row>
    <row r="216850" spans="25:25" x14ac:dyDescent="0.25">
      <c r="Y216850" s="109"/>
    </row>
    <row r="216851" spans="25:25" x14ac:dyDescent="0.25">
      <c r="Y216851" s="109"/>
    </row>
    <row r="216852" spans="25:25" x14ac:dyDescent="0.25">
      <c r="Y216852" s="109"/>
    </row>
    <row r="216853" spans="25:25" x14ac:dyDescent="0.25">
      <c r="Y216853" s="109"/>
    </row>
    <row r="216854" spans="25:25" x14ac:dyDescent="0.25">
      <c r="Y216854" s="109"/>
    </row>
    <row r="216855" spans="25:25" x14ac:dyDescent="0.25">
      <c r="Y216855" s="109"/>
    </row>
    <row r="216856" spans="25:25" x14ac:dyDescent="0.25">
      <c r="Y216856" s="109"/>
    </row>
    <row r="216857" spans="25:25" x14ac:dyDescent="0.25">
      <c r="Y216857" s="109"/>
    </row>
    <row r="216858" spans="25:25" x14ac:dyDescent="0.25">
      <c r="Y216858" s="109"/>
    </row>
    <row r="216859" spans="25:25" x14ac:dyDescent="0.25">
      <c r="Y216859" s="109"/>
    </row>
    <row r="216860" spans="25:25" x14ac:dyDescent="0.25">
      <c r="Y216860" s="109"/>
    </row>
    <row r="216861" spans="25:25" x14ac:dyDescent="0.25">
      <c r="Y216861" s="109"/>
    </row>
    <row r="216862" spans="25:25" x14ac:dyDescent="0.25">
      <c r="Y216862" s="109"/>
    </row>
    <row r="216863" spans="25:25" x14ac:dyDescent="0.25">
      <c r="Y216863" s="109"/>
    </row>
    <row r="216864" spans="25:25" x14ac:dyDescent="0.25">
      <c r="Y216864" s="109"/>
    </row>
    <row r="216865" spans="25:25" x14ac:dyDescent="0.25">
      <c r="Y216865" s="109"/>
    </row>
    <row r="216866" spans="25:25" x14ac:dyDescent="0.25">
      <c r="Y216866" s="109"/>
    </row>
    <row r="216867" spans="25:25" x14ac:dyDescent="0.25">
      <c r="Y216867" s="109"/>
    </row>
    <row r="216868" spans="25:25" x14ac:dyDescent="0.25">
      <c r="Y216868" s="109"/>
    </row>
    <row r="216869" spans="25:25" x14ac:dyDescent="0.25">
      <c r="Y216869" s="109"/>
    </row>
    <row r="216870" spans="25:25" x14ac:dyDescent="0.25">
      <c r="Y216870" s="109"/>
    </row>
    <row r="216871" spans="25:25" x14ac:dyDescent="0.25">
      <c r="Y216871" s="109"/>
    </row>
    <row r="216872" spans="25:25" x14ac:dyDescent="0.25">
      <c r="Y216872" s="109"/>
    </row>
    <row r="216873" spans="25:25" x14ac:dyDescent="0.25">
      <c r="Y216873" s="109"/>
    </row>
    <row r="216874" spans="25:25" x14ac:dyDescent="0.25">
      <c r="Y216874" s="109"/>
    </row>
    <row r="216875" spans="25:25" x14ac:dyDescent="0.25">
      <c r="Y216875" s="109"/>
    </row>
    <row r="216876" spans="25:25" x14ac:dyDescent="0.25">
      <c r="Y216876" s="109"/>
    </row>
    <row r="216877" spans="25:25" x14ac:dyDescent="0.25">
      <c r="Y216877" s="109"/>
    </row>
    <row r="216878" spans="25:25" x14ac:dyDescent="0.25">
      <c r="Y216878" s="109"/>
    </row>
    <row r="216879" spans="25:25" x14ac:dyDescent="0.25">
      <c r="Y216879" s="109"/>
    </row>
    <row r="216880" spans="25:25" x14ac:dyDescent="0.25">
      <c r="Y216880" s="109"/>
    </row>
    <row r="216881" spans="25:25" x14ac:dyDescent="0.25">
      <c r="Y216881" s="109"/>
    </row>
    <row r="216882" spans="25:25" x14ac:dyDescent="0.25">
      <c r="Y216882" s="109"/>
    </row>
    <row r="216883" spans="25:25" x14ac:dyDescent="0.25">
      <c r="Y216883" s="109"/>
    </row>
    <row r="216884" spans="25:25" x14ac:dyDescent="0.25">
      <c r="Y216884" s="109"/>
    </row>
    <row r="216885" spans="25:25" x14ac:dyDescent="0.25">
      <c r="Y216885" s="109"/>
    </row>
    <row r="216886" spans="25:25" x14ac:dyDescent="0.25">
      <c r="Y216886" s="109"/>
    </row>
    <row r="216887" spans="25:25" x14ac:dyDescent="0.25">
      <c r="Y216887" s="109"/>
    </row>
    <row r="216888" spans="25:25" x14ac:dyDescent="0.25">
      <c r="Y216888" s="109"/>
    </row>
    <row r="216889" spans="25:25" x14ac:dyDescent="0.25">
      <c r="Y216889" s="109"/>
    </row>
    <row r="216890" spans="25:25" x14ac:dyDescent="0.25">
      <c r="Y216890" s="109"/>
    </row>
    <row r="216891" spans="25:25" x14ac:dyDescent="0.25">
      <c r="Y216891" s="109"/>
    </row>
    <row r="216892" spans="25:25" x14ac:dyDescent="0.25">
      <c r="Y216892" s="109"/>
    </row>
    <row r="216893" spans="25:25" x14ac:dyDescent="0.25">
      <c r="Y216893" s="109"/>
    </row>
    <row r="216894" spans="25:25" x14ac:dyDescent="0.25">
      <c r="Y216894" s="109"/>
    </row>
    <row r="216895" spans="25:25" x14ac:dyDescent="0.25">
      <c r="Y216895" s="109"/>
    </row>
    <row r="216896" spans="25:25" x14ac:dyDescent="0.25">
      <c r="Y216896" s="109"/>
    </row>
    <row r="216897" spans="25:25" x14ac:dyDescent="0.25">
      <c r="Y216897" s="109"/>
    </row>
    <row r="216898" spans="25:25" x14ac:dyDescent="0.25">
      <c r="Y216898" s="109"/>
    </row>
    <row r="216899" spans="25:25" x14ac:dyDescent="0.25">
      <c r="Y216899" s="109"/>
    </row>
    <row r="216900" spans="25:25" x14ac:dyDescent="0.25">
      <c r="Y216900" s="109"/>
    </row>
    <row r="216901" spans="25:25" x14ac:dyDescent="0.25">
      <c r="Y216901" s="109"/>
    </row>
    <row r="216902" spans="25:25" x14ac:dyDescent="0.25">
      <c r="Y216902" s="109"/>
    </row>
    <row r="216903" spans="25:25" x14ac:dyDescent="0.25">
      <c r="Y216903" s="109"/>
    </row>
    <row r="216904" spans="25:25" x14ac:dyDescent="0.25">
      <c r="Y216904" s="109"/>
    </row>
    <row r="216905" spans="25:25" x14ac:dyDescent="0.25">
      <c r="Y216905" s="109"/>
    </row>
    <row r="216906" spans="25:25" x14ac:dyDescent="0.25">
      <c r="Y216906" s="109"/>
    </row>
    <row r="216907" spans="25:25" x14ac:dyDescent="0.25">
      <c r="Y216907" s="109"/>
    </row>
    <row r="216908" spans="25:25" x14ac:dyDescent="0.25">
      <c r="Y216908" s="109"/>
    </row>
    <row r="216909" spans="25:25" x14ac:dyDescent="0.25">
      <c r="Y216909" s="109"/>
    </row>
    <row r="216910" spans="25:25" x14ac:dyDescent="0.25">
      <c r="Y216910" s="109"/>
    </row>
    <row r="216911" spans="25:25" x14ac:dyDescent="0.25">
      <c r="Y216911" s="109"/>
    </row>
    <row r="216912" spans="25:25" x14ac:dyDescent="0.25">
      <c r="Y216912" s="109"/>
    </row>
    <row r="216913" spans="25:25" x14ac:dyDescent="0.25">
      <c r="Y216913" s="109"/>
    </row>
    <row r="216914" spans="25:25" x14ac:dyDescent="0.25">
      <c r="Y216914" s="109"/>
    </row>
    <row r="216915" spans="25:25" x14ac:dyDescent="0.25">
      <c r="Y216915" s="109"/>
    </row>
    <row r="216916" spans="25:25" x14ac:dyDescent="0.25">
      <c r="Y216916" s="109"/>
    </row>
    <row r="216917" spans="25:25" x14ac:dyDescent="0.25">
      <c r="Y216917" s="109"/>
    </row>
    <row r="216918" spans="25:25" x14ac:dyDescent="0.25">
      <c r="Y216918" s="109"/>
    </row>
    <row r="216919" spans="25:25" x14ac:dyDescent="0.25">
      <c r="Y216919" s="109"/>
    </row>
    <row r="216920" spans="25:25" x14ac:dyDescent="0.25">
      <c r="Y216920" s="109"/>
    </row>
    <row r="216921" spans="25:25" x14ac:dyDescent="0.25">
      <c r="Y216921" s="109"/>
    </row>
    <row r="216922" spans="25:25" x14ac:dyDescent="0.25">
      <c r="Y216922" s="109"/>
    </row>
    <row r="216923" spans="25:25" x14ac:dyDescent="0.25">
      <c r="Y216923" s="109"/>
    </row>
    <row r="216924" spans="25:25" x14ac:dyDescent="0.25">
      <c r="Y216924" s="109"/>
    </row>
    <row r="216925" spans="25:25" x14ac:dyDescent="0.25">
      <c r="Y216925" s="109"/>
    </row>
    <row r="216926" spans="25:25" x14ac:dyDescent="0.25">
      <c r="Y216926" s="109"/>
    </row>
    <row r="216927" spans="25:25" x14ac:dyDescent="0.25">
      <c r="Y216927" s="109"/>
    </row>
    <row r="216928" spans="25:25" x14ac:dyDescent="0.25">
      <c r="Y216928" s="109"/>
    </row>
    <row r="216929" spans="25:25" x14ac:dyDescent="0.25">
      <c r="Y216929" s="109"/>
    </row>
    <row r="216930" spans="25:25" x14ac:dyDescent="0.25">
      <c r="Y216930" s="109"/>
    </row>
    <row r="216931" spans="25:25" x14ac:dyDescent="0.25">
      <c r="Y216931" s="109"/>
    </row>
    <row r="216932" spans="25:25" x14ac:dyDescent="0.25">
      <c r="Y216932" s="109"/>
    </row>
    <row r="216933" spans="25:25" x14ac:dyDescent="0.25">
      <c r="Y216933" s="109"/>
    </row>
    <row r="216934" spans="25:25" x14ac:dyDescent="0.25">
      <c r="Y216934" s="109"/>
    </row>
    <row r="216935" spans="25:25" x14ac:dyDescent="0.25">
      <c r="Y216935" s="109"/>
    </row>
    <row r="216936" spans="25:25" x14ac:dyDescent="0.25">
      <c r="Y216936" s="109"/>
    </row>
    <row r="216937" spans="25:25" x14ac:dyDescent="0.25">
      <c r="Y216937" s="109"/>
    </row>
    <row r="216938" spans="25:25" x14ac:dyDescent="0.25">
      <c r="Y216938" s="109"/>
    </row>
    <row r="216939" spans="25:25" x14ac:dyDescent="0.25">
      <c r="Y216939" s="109"/>
    </row>
    <row r="216940" spans="25:25" x14ac:dyDescent="0.25">
      <c r="Y216940" s="109"/>
    </row>
    <row r="216941" spans="25:25" x14ac:dyDescent="0.25">
      <c r="Y216941" s="109"/>
    </row>
    <row r="216942" spans="25:25" x14ac:dyDescent="0.25">
      <c r="Y216942" s="109"/>
    </row>
    <row r="216943" spans="25:25" x14ac:dyDescent="0.25">
      <c r="Y216943" s="109"/>
    </row>
    <row r="216944" spans="25:25" x14ac:dyDescent="0.25">
      <c r="Y216944" s="109"/>
    </row>
    <row r="216945" spans="25:25" x14ac:dyDescent="0.25">
      <c r="Y216945" s="109"/>
    </row>
    <row r="216946" spans="25:25" x14ac:dyDescent="0.25">
      <c r="Y216946" s="109"/>
    </row>
    <row r="216947" spans="25:25" x14ac:dyDescent="0.25">
      <c r="Y216947" s="109"/>
    </row>
    <row r="216948" spans="25:25" x14ac:dyDescent="0.25">
      <c r="Y216948" s="109"/>
    </row>
    <row r="216949" spans="25:25" x14ac:dyDescent="0.25">
      <c r="Y216949" s="109"/>
    </row>
    <row r="216950" spans="25:25" x14ac:dyDescent="0.25">
      <c r="Y216950" s="109"/>
    </row>
    <row r="216951" spans="25:25" x14ac:dyDescent="0.25">
      <c r="Y216951" s="109"/>
    </row>
    <row r="216952" spans="25:25" x14ac:dyDescent="0.25">
      <c r="Y216952" s="109"/>
    </row>
    <row r="216953" spans="25:25" x14ac:dyDescent="0.25">
      <c r="Y216953" s="109"/>
    </row>
    <row r="216954" spans="25:25" x14ac:dyDescent="0.25">
      <c r="Y216954" s="109"/>
    </row>
    <row r="216955" spans="25:25" x14ac:dyDescent="0.25">
      <c r="Y216955" s="109"/>
    </row>
    <row r="216956" spans="25:25" x14ac:dyDescent="0.25">
      <c r="Y216956" s="109"/>
    </row>
    <row r="216957" spans="25:25" x14ac:dyDescent="0.25">
      <c r="Y216957" s="109"/>
    </row>
    <row r="216958" spans="25:25" x14ac:dyDescent="0.25">
      <c r="Y216958" s="109"/>
    </row>
    <row r="216959" spans="25:25" x14ac:dyDescent="0.25">
      <c r="Y216959" s="109"/>
    </row>
    <row r="216960" spans="25:25" x14ac:dyDescent="0.25">
      <c r="Y216960" s="109"/>
    </row>
    <row r="216961" spans="25:25" x14ac:dyDescent="0.25">
      <c r="Y216961" s="109"/>
    </row>
    <row r="216962" spans="25:25" x14ac:dyDescent="0.25">
      <c r="Y216962" s="109"/>
    </row>
    <row r="216963" spans="25:25" x14ac:dyDescent="0.25">
      <c r="Y216963" s="109"/>
    </row>
    <row r="216964" spans="25:25" x14ac:dyDescent="0.25">
      <c r="Y216964" s="109"/>
    </row>
    <row r="216965" spans="25:25" x14ac:dyDescent="0.25">
      <c r="Y216965" s="109"/>
    </row>
    <row r="216966" spans="25:25" x14ac:dyDescent="0.25">
      <c r="Y216966" s="109"/>
    </row>
    <row r="216967" spans="25:25" x14ac:dyDescent="0.25">
      <c r="Y216967" s="109"/>
    </row>
    <row r="216968" spans="25:25" x14ac:dyDescent="0.25">
      <c r="Y216968" s="109"/>
    </row>
    <row r="216969" spans="25:25" x14ac:dyDescent="0.25">
      <c r="Y216969" s="109"/>
    </row>
    <row r="216970" spans="25:25" x14ac:dyDescent="0.25">
      <c r="Y216970" s="109"/>
    </row>
    <row r="216971" spans="25:25" x14ac:dyDescent="0.25">
      <c r="Y216971" s="109"/>
    </row>
    <row r="216972" spans="25:25" x14ac:dyDescent="0.25">
      <c r="Y216972" s="109"/>
    </row>
    <row r="216973" spans="25:25" x14ac:dyDescent="0.25">
      <c r="Y216973" s="109"/>
    </row>
    <row r="216974" spans="25:25" x14ac:dyDescent="0.25">
      <c r="Y216974" s="109"/>
    </row>
    <row r="216975" spans="25:25" x14ac:dyDescent="0.25">
      <c r="Y216975" s="109"/>
    </row>
    <row r="216976" spans="25:25" x14ac:dyDescent="0.25">
      <c r="Y216976" s="109"/>
    </row>
    <row r="216977" spans="25:25" x14ac:dyDescent="0.25">
      <c r="Y216977" s="109"/>
    </row>
    <row r="216978" spans="25:25" x14ac:dyDescent="0.25">
      <c r="Y216978" s="109"/>
    </row>
    <row r="216979" spans="25:25" x14ac:dyDescent="0.25">
      <c r="Y216979" s="109"/>
    </row>
    <row r="216980" spans="25:25" x14ac:dyDescent="0.25">
      <c r="Y216980" s="109"/>
    </row>
    <row r="216981" spans="25:25" x14ac:dyDescent="0.25">
      <c r="Y216981" s="109"/>
    </row>
    <row r="216982" spans="25:25" x14ac:dyDescent="0.25">
      <c r="Y216982" s="109"/>
    </row>
    <row r="216983" spans="25:25" x14ac:dyDescent="0.25">
      <c r="Y216983" s="109"/>
    </row>
    <row r="216984" spans="25:25" x14ac:dyDescent="0.25">
      <c r="Y216984" s="109"/>
    </row>
    <row r="216985" spans="25:25" x14ac:dyDescent="0.25">
      <c r="Y216985" s="109"/>
    </row>
    <row r="216986" spans="25:25" x14ac:dyDescent="0.25">
      <c r="Y216986" s="109"/>
    </row>
    <row r="216987" spans="25:25" x14ac:dyDescent="0.25">
      <c r="Y216987" s="109"/>
    </row>
    <row r="216988" spans="25:25" x14ac:dyDescent="0.25">
      <c r="Y216988" s="109"/>
    </row>
    <row r="216989" spans="25:25" x14ac:dyDescent="0.25">
      <c r="Y216989" s="109"/>
    </row>
    <row r="216990" spans="25:25" x14ac:dyDescent="0.25">
      <c r="Y216990" s="109"/>
    </row>
    <row r="216991" spans="25:25" x14ac:dyDescent="0.25">
      <c r="Y216991" s="109"/>
    </row>
    <row r="216992" spans="25:25" x14ac:dyDescent="0.25">
      <c r="Y216992" s="109"/>
    </row>
    <row r="216993" spans="25:25" x14ac:dyDescent="0.25">
      <c r="Y216993" s="109"/>
    </row>
    <row r="216994" spans="25:25" x14ac:dyDescent="0.25">
      <c r="Y216994" s="109"/>
    </row>
    <row r="216995" spans="25:25" x14ac:dyDescent="0.25">
      <c r="Y216995" s="109"/>
    </row>
    <row r="216996" spans="25:25" x14ac:dyDescent="0.25">
      <c r="Y216996" s="109"/>
    </row>
    <row r="216997" spans="25:25" x14ac:dyDescent="0.25">
      <c r="Y216997" s="109"/>
    </row>
    <row r="216998" spans="25:25" x14ac:dyDescent="0.25">
      <c r="Y216998" s="109"/>
    </row>
    <row r="216999" spans="25:25" x14ac:dyDescent="0.25">
      <c r="Y216999" s="109"/>
    </row>
    <row r="217000" spans="25:25" x14ac:dyDescent="0.25">
      <c r="Y217000" s="109"/>
    </row>
    <row r="217001" spans="25:25" x14ac:dyDescent="0.25">
      <c r="Y217001" s="109"/>
    </row>
    <row r="217002" spans="25:25" x14ac:dyDescent="0.25">
      <c r="Y217002" s="109"/>
    </row>
    <row r="217003" spans="25:25" x14ac:dyDescent="0.25">
      <c r="Y217003" s="109"/>
    </row>
    <row r="217004" spans="25:25" x14ac:dyDescent="0.25">
      <c r="Y217004" s="109"/>
    </row>
    <row r="217005" spans="25:25" x14ac:dyDescent="0.25">
      <c r="Y217005" s="109"/>
    </row>
    <row r="217006" spans="25:25" x14ac:dyDescent="0.25">
      <c r="Y217006" s="109"/>
    </row>
    <row r="217007" spans="25:25" x14ac:dyDescent="0.25">
      <c r="Y217007" s="109"/>
    </row>
    <row r="217008" spans="25:25" x14ac:dyDescent="0.25">
      <c r="Y217008" s="109"/>
    </row>
    <row r="217009" spans="25:25" x14ac:dyDescent="0.25">
      <c r="Y217009" s="109"/>
    </row>
    <row r="217010" spans="25:25" x14ac:dyDescent="0.25">
      <c r="Y217010" s="109"/>
    </row>
    <row r="217011" spans="25:25" x14ac:dyDescent="0.25">
      <c r="Y217011" s="109"/>
    </row>
    <row r="217012" spans="25:25" x14ac:dyDescent="0.25">
      <c r="Y217012" s="109"/>
    </row>
    <row r="217013" spans="25:25" x14ac:dyDescent="0.25">
      <c r="Y217013" s="109"/>
    </row>
    <row r="217014" spans="25:25" x14ac:dyDescent="0.25">
      <c r="Y217014" s="109"/>
    </row>
    <row r="217015" spans="25:25" x14ac:dyDescent="0.25">
      <c r="Y217015" s="109"/>
    </row>
    <row r="217016" spans="25:25" x14ac:dyDescent="0.25">
      <c r="Y217016" s="109"/>
    </row>
    <row r="217017" spans="25:25" x14ac:dyDescent="0.25">
      <c r="Y217017" s="109"/>
    </row>
    <row r="217018" spans="25:25" x14ac:dyDescent="0.25">
      <c r="Y217018" s="109"/>
    </row>
    <row r="217019" spans="25:25" x14ac:dyDescent="0.25">
      <c r="Y217019" s="109"/>
    </row>
    <row r="217020" spans="25:25" x14ac:dyDescent="0.25">
      <c r="Y217020" s="109"/>
    </row>
    <row r="217021" spans="25:25" x14ac:dyDescent="0.25">
      <c r="Y217021" s="109"/>
    </row>
    <row r="217022" spans="25:25" x14ac:dyDescent="0.25">
      <c r="Y217022" s="109"/>
    </row>
    <row r="217023" spans="25:25" x14ac:dyDescent="0.25">
      <c r="Y217023" s="109"/>
    </row>
    <row r="217024" spans="25:25" x14ac:dyDescent="0.25">
      <c r="Y217024" s="109"/>
    </row>
    <row r="217025" spans="25:25" x14ac:dyDescent="0.25">
      <c r="Y217025" s="109"/>
    </row>
    <row r="217026" spans="25:25" x14ac:dyDescent="0.25">
      <c r="Y217026" s="109"/>
    </row>
    <row r="217027" spans="25:25" x14ac:dyDescent="0.25">
      <c r="Y217027" s="109"/>
    </row>
    <row r="217028" spans="25:25" x14ac:dyDescent="0.25">
      <c r="Y217028" s="109"/>
    </row>
    <row r="217029" spans="25:25" x14ac:dyDescent="0.25">
      <c r="Y217029" s="109"/>
    </row>
    <row r="217030" spans="25:25" x14ac:dyDescent="0.25">
      <c r="Y217030" s="109"/>
    </row>
    <row r="217031" spans="25:25" x14ac:dyDescent="0.25">
      <c r="Y217031" s="109"/>
    </row>
    <row r="217032" spans="25:25" x14ac:dyDescent="0.25">
      <c r="Y217032" s="109"/>
    </row>
    <row r="217033" spans="25:25" x14ac:dyDescent="0.25">
      <c r="Y217033" s="109"/>
    </row>
    <row r="217034" spans="25:25" x14ac:dyDescent="0.25">
      <c r="Y217034" s="109"/>
    </row>
    <row r="217035" spans="25:25" x14ac:dyDescent="0.25">
      <c r="Y217035" s="109"/>
    </row>
    <row r="217036" spans="25:25" x14ac:dyDescent="0.25">
      <c r="Y217036" s="109"/>
    </row>
    <row r="217037" spans="25:25" x14ac:dyDescent="0.25">
      <c r="Y217037" s="109"/>
    </row>
    <row r="217038" spans="25:25" x14ac:dyDescent="0.25">
      <c r="Y217038" s="109"/>
    </row>
    <row r="217039" spans="25:25" x14ac:dyDescent="0.25">
      <c r="Y217039" s="109"/>
    </row>
    <row r="217040" spans="25:25" x14ac:dyDescent="0.25">
      <c r="Y217040" s="109"/>
    </row>
    <row r="217041" spans="25:25" x14ac:dyDescent="0.25">
      <c r="Y217041" s="109"/>
    </row>
    <row r="217042" spans="25:25" x14ac:dyDescent="0.25">
      <c r="Y217042" s="109"/>
    </row>
    <row r="217043" spans="25:25" x14ac:dyDescent="0.25">
      <c r="Y217043" s="109"/>
    </row>
    <row r="217044" spans="25:25" x14ac:dyDescent="0.25">
      <c r="Y217044" s="109"/>
    </row>
    <row r="217045" spans="25:25" x14ac:dyDescent="0.25">
      <c r="Y217045" s="109"/>
    </row>
    <row r="217046" spans="25:25" x14ac:dyDescent="0.25">
      <c r="Y217046" s="109"/>
    </row>
    <row r="217047" spans="25:25" x14ac:dyDescent="0.25">
      <c r="Y217047" s="109"/>
    </row>
    <row r="217048" spans="25:25" x14ac:dyDescent="0.25">
      <c r="Y217048" s="109"/>
    </row>
    <row r="217049" spans="25:25" x14ac:dyDescent="0.25">
      <c r="Y217049" s="109"/>
    </row>
    <row r="217050" spans="25:25" x14ac:dyDescent="0.25">
      <c r="Y217050" s="109"/>
    </row>
    <row r="217051" spans="25:25" x14ac:dyDescent="0.25">
      <c r="Y217051" s="109"/>
    </row>
    <row r="217052" spans="25:25" x14ac:dyDescent="0.25">
      <c r="Y217052" s="109"/>
    </row>
    <row r="217053" spans="25:25" x14ac:dyDescent="0.25">
      <c r="Y217053" s="109"/>
    </row>
    <row r="217054" spans="25:25" x14ac:dyDescent="0.25">
      <c r="Y217054" s="109"/>
    </row>
    <row r="217055" spans="25:25" x14ac:dyDescent="0.25">
      <c r="Y217055" s="109"/>
    </row>
    <row r="217056" spans="25:25" x14ac:dyDescent="0.25">
      <c r="Y217056" s="109"/>
    </row>
    <row r="217057" spans="25:25" x14ac:dyDescent="0.25">
      <c r="Y217057" s="109"/>
    </row>
    <row r="217058" spans="25:25" x14ac:dyDescent="0.25">
      <c r="Y217058" s="109"/>
    </row>
    <row r="217059" spans="25:25" x14ac:dyDescent="0.25">
      <c r="Y217059" s="109"/>
    </row>
    <row r="217060" spans="25:25" x14ac:dyDescent="0.25">
      <c r="Y217060" s="109"/>
    </row>
    <row r="217061" spans="25:25" x14ac:dyDescent="0.25">
      <c r="Y217061" s="109"/>
    </row>
    <row r="217062" spans="25:25" x14ac:dyDescent="0.25">
      <c r="Y217062" s="109"/>
    </row>
    <row r="217063" spans="25:25" x14ac:dyDescent="0.25">
      <c r="Y217063" s="109"/>
    </row>
    <row r="217064" spans="25:25" x14ac:dyDescent="0.25">
      <c r="Y217064" s="109"/>
    </row>
    <row r="217065" spans="25:25" x14ac:dyDescent="0.25">
      <c r="Y217065" s="109"/>
    </row>
    <row r="217066" spans="25:25" x14ac:dyDescent="0.25">
      <c r="Y217066" s="109"/>
    </row>
    <row r="217067" spans="25:25" x14ac:dyDescent="0.25">
      <c r="Y217067" s="109"/>
    </row>
    <row r="217068" spans="25:25" x14ac:dyDescent="0.25">
      <c r="Y217068" s="109"/>
    </row>
    <row r="217069" spans="25:25" x14ac:dyDescent="0.25">
      <c r="Y217069" s="109"/>
    </row>
    <row r="217070" spans="25:25" x14ac:dyDescent="0.25">
      <c r="Y217070" s="109"/>
    </row>
    <row r="217071" spans="25:25" x14ac:dyDescent="0.25">
      <c r="Y217071" s="109"/>
    </row>
    <row r="217072" spans="25:25" x14ac:dyDescent="0.25">
      <c r="Y217072" s="109"/>
    </row>
    <row r="217073" spans="25:25" x14ac:dyDescent="0.25">
      <c r="Y217073" s="109"/>
    </row>
    <row r="217074" spans="25:25" x14ac:dyDescent="0.25">
      <c r="Y217074" s="109"/>
    </row>
    <row r="217075" spans="25:25" x14ac:dyDescent="0.25">
      <c r="Y217075" s="109"/>
    </row>
    <row r="217076" spans="25:25" x14ac:dyDescent="0.25">
      <c r="Y217076" s="109"/>
    </row>
    <row r="217077" spans="25:25" x14ac:dyDescent="0.25">
      <c r="Y217077" s="109"/>
    </row>
    <row r="217078" spans="25:25" x14ac:dyDescent="0.25">
      <c r="Y217078" s="109"/>
    </row>
    <row r="217079" spans="25:25" x14ac:dyDescent="0.25">
      <c r="Y217079" s="109"/>
    </row>
    <row r="217080" spans="25:25" x14ac:dyDescent="0.25">
      <c r="Y217080" s="109"/>
    </row>
    <row r="217081" spans="25:25" x14ac:dyDescent="0.25">
      <c r="Y217081" s="109"/>
    </row>
    <row r="217082" spans="25:25" x14ac:dyDescent="0.25">
      <c r="Y217082" s="109"/>
    </row>
    <row r="217083" spans="25:25" x14ac:dyDescent="0.25">
      <c r="Y217083" s="109"/>
    </row>
    <row r="217084" spans="25:25" x14ac:dyDescent="0.25">
      <c r="Y217084" s="109"/>
    </row>
    <row r="217085" spans="25:25" x14ac:dyDescent="0.25">
      <c r="Y217085" s="109"/>
    </row>
    <row r="217086" spans="25:25" x14ac:dyDescent="0.25">
      <c r="Y217086" s="109"/>
    </row>
    <row r="217087" spans="25:25" x14ac:dyDescent="0.25">
      <c r="Y217087" s="109"/>
    </row>
    <row r="217088" spans="25:25" x14ac:dyDescent="0.25">
      <c r="Y217088" s="109"/>
    </row>
    <row r="217089" spans="25:25" x14ac:dyDescent="0.25">
      <c r="Y217089" s="109"/>
    </row>
    <row r="217090" spans="25:25" x14ac:dyDescent="0.25">
      <c r="Y217090" s="109"/>
    </row>
    <row r="217091" spans="25:25" x14ac:dyDescent="0.25">
      <c r="Y217091" s="109"/>
    </row>
    <row r="217092" spans="25:25" x14ac:dyDescent="0.25">
      <c r="Y217092" s="109"/>
    </row>
    <row r="217093" spans="25:25" x14ac:dyDescent="0.25">
      <c r="Y217093" s="109"/>
    </row>
    <row r="217094" spans="25:25" x14ac:dyDescent="0.25">
      <c r="Y217094" s="109"/>
    </row>
    <row r="217095" spans="25:25" x14ac:dyDescent="0.25">
      <c r="Y217095" s="109"/>
    </row>
    <row r="217096" spans="25:25" x14ac:dyDescent="0.25">
      <c r="Y217096" s="109"/>
    </row>
    <row r="217097" spans="25:25" x14ac:dyDescent="0.25">
      <c r="Y217097" s="109"/>
    </row>
    <row r="217098" spans="25:25" x14ac:dyDescent="0.25">
      <c r="Y217098" s="109"/>
    </row>
    <row r="217099" spans="25:25" x14ac:dyDescent="0.25">
      <c r="Y217099" s="109"/>
    </row>
    <row r="217100" spans="25:25" x14ac:dyDescent="0.25">
      <c r="Y217100" s="109"/>
    </row>
    <row r="217101" spans="25:25" x14ac:dyDescent="0.25">
      <c r="Y217101" s="109"/>
    </row>
    <row r="217102" spans="25:25" x14ac:dyDescent="0.25">
      <c r="Y217102" s="109"/>
    </row>
    <row r="217103" spans="25:25" x14ac:dyDescent="0.25">
      <c r="Y217103" s="109"/>
    </row>
    <row r="217104" spans="25:25" x14ac:dyDescent="0.25">
      <c r="Y217104" s="109"/>
    </row>
    <row r="217105" spans="25:25" x14ac:dyDescent="0.25">
      <c r="Y217105" s="109"/>
    </row>
    <row r="217106" spans="25:25" x14ac:dyDescent="0.25">
      <c r="Y217106" s="109"/>
    </row>
    <row r="217107" spans="25:25" x14ac:dyDescent="0.25">
      <c r="Y217107" s="109"/>
    </row>
    <row r="217108" spans="25:25" x14ac:dyDescent="0.25">
      <c r="Y217108" s="109"/>
    </row>
    <row r="217109" spans="25:25" x14ac:dyDescent="0.25">
      <c r="Y217109" s="109"/>
    </row>
    <row r="217110" spans="25:25" x14ac:dyDescent="0.25">
      <c r="Y217110" s="109"/>
    </row>
    <row r="217111" spans="25:25" x14ac:dyDescent="0.25">
      <c r="Y217111" s="109"/>
    </row>
    <row r="217112" spans="25:25" x14ac:dyDescent="0.25">
      <c r="Y217112" s="109"/>
    </row>
    <row r="217113" spans="25:25" x14ac:dyDescent="0.25">
      <c r="Y217113" s="109"/>
    </row>
    <row r="217114" spans="25:25" x14ac:dyDescent="0.25">
      <c r="Y217114" s="109"/>
    </row>
    <row r="217115" spans="25:25" x14ac:dyDescent="0.25">
      <c r="Y217115" s="109"/>
    </row>
    <row r="217116" spans="25:25" x14ac:dyDescent="0.25">
      <c r="Y217116" s="109"/>
    </row>
    <row r="217117" spans="25:25" x14ac:dyDescent="0.25">
      <c r="Y217117" s="109"/>
    </row>
    <row r="217118" spans="25:25" x14ac:dyDescent="0.25">
      <c r="Y217118" s="109"/>
    </row>
    <row r="217119" spans="25:25" x14ac:dyDescent="0.25">
      <c r="Y217119" s="109"/>
    </row>
    <row r="217120" spans="25:25" x14ac:dyDescent="0.25">
      <c r="Y217120" s="109"/>
    </row>
    <row r="217121" spans="25:25" x14ac:dyDescent="0.25">
      <c r="Y217121" s="109"/>
    </row>
    <row r="217122" spans="25:25" x14ac:dyDescent="0.25">
      <c r="Y217122" s="109"/>
    </row>
    <row r="217123" spans="25:25" x14ac:dyDescent="0.25">
      <c r="Y217123" s="109"/>
    </row>
    <row r="217124" spans="25:25" x14ac:dyDescent="0.25">
      <c r="Y217124" s="109"/>
    </row>
    <row r="217125" spans="25:25" x14ac:dyDescent="0.25">
      <c r="Y217125" s="109"/>
    </row>
    <row r="217126" spans="25:25" x14ac:dyDescent="0.25">
      <c r="Y217126" s="109"/>
    </row>
    <row r="217127" spans="25:25" x14ac:dyDescent="0.25">
      <c r="Y217127" s="109"/>
    </row>
    <row r="217128" spans="25:25" x14ac:dyDescent="0.25">
      <c r="Y217128" s="109"/>
    </row>
    <row r="217129" spans="25:25" x14ac:dyDescent="0.25">
      <c r="Y217129" s="109"/>
    </row>
    <row r="217130" spans="25:25" x14ac:dyDescent="0.25">
      <c r="Y217130" s="109"/>
    </row>
    <row r="217131" spans="25:25" x14ac:dyDescent="0.25">
      <c r="Y217131" s="109"/>
    </row>
    <row r="217132" spans="25:25" x14ac:dyDescent="0.25">
      <c r="Y217132" s="109"/>
    </row>
    <row r="217133" spans="25:25" x14ac:dyDescent="0.25">
      <c r="Y217133" s="109"/>
    </row>
    <row r="217134" spans="25:25" x14ac:dyDescent="0.25">
      <c r="Y217134" s="109"/>
    </row>
    <row r="217135" spans="25:25" x14ac:dyDescent="0.25">
      <c r="Y217135" s="109"/>
    </row>
    <row r="217136" spans="25:25" x14ac:dyDescent="0.25">
      <c r="Y217136" s="109"/>
    </row>
    <row r="217137" spans="25:25" x14ac:dyDescent="0.25">
      <c r="Y217137" s="109"/>
    </row>
    <row r="217138" spans="25:25" x14ac:dyDescent="0.25">
      <c r="Y217138" s="109"/>
    </row>
    <row r="217139" spans="25:25" x14ac:dyDescent="0.25">
      <c r="Y217139" s="109"/>
    </row>
    <row r="217140" spans="25:25" x14ac:dyDescent="0.25">
      <c r="Y217140" s="109"/>
    </row>
    <row r="217141" spans="25:25" x14ac:dyDescent="0.25">
      <c r="Y217141" s="109"/>
    </row>
    <row r="217142" spans="25:25" x14ac:dyDescent="0.25">
      <c r="Y217142" s="109"/>
    </row>
    <row r="217143" spans="25:25" x14ac:dyDescent="0.25">
      <c r="Y217143" s="109"/>
    </row>
    <row r="217144" spans="25:25" x14ac:dyDescent="0.25">
      <c r="Y217144" s="109"/>
    </row>
    <row r="217145" spans="25:25" x14ac:dyDescent="0.25">
      <c r="Y217145" s="109"/>
    </row>
    <row r="217146" spans="25:25" x14ac:dyDescent="0.25">
      <c r="Y217146" s="109"/>
    </row>
    <row r="217147" spans="25:25" x14ac:dyDescent="0.25">
      <c r="Y217147" s="109"/>
    </row>
    <row r="217148" spans="25:25" x14ac:dyDescent="0.25">
      <c r="Y217148" s="109"/>
    </row>
    <row r="217149" spans="25:25" x14ac:dyDescent="0.25">
      <c r="Y217149" s="109"/>
    </row>
    <row r="217150" spans="25:25" x14ac:dyDescent="0.25">
      <c r="Y217150" s="109"/>
    </row>
    <row r="217151" spans="25:25" x14ac:dyDescent="0.25">
      <c r="Y217151" s="109"/>
    </row>
    <row r="217152" spans="25:25" x14ac:dyDescent="0.25">
      <c r="Y217152" s="109"/>
    </row>
    <row r="217153" spans="25:25" x14ac:dyDescent="0.25">
      <c r="Y217153" s="109"/>
    </row>
    <row r="217154" spans="25:25" x14ac:dyDescent="0.25">
      <c r="Y217154" s="109"/>
    </row>
    <row r="217155" spans="25:25" x14ac:dyDescent="0.25">
      <c r="Y217155" s="109"/>
    </row>
    <row r="217156" spans="25:25" x14ac:dyDescent="0.25">
      <c r="Y217156" s="109"/>
    </row>
    <row r="217157" spans="25:25" x14ac:dyDescent="0.25">
      <c r="Y217157" s="109"/>
    </row>
    <row r="217158" spans="25:25" x14ac:dyDescent="0.25">
      <c r="Y217158" s="109"/>
    </row>
    <row r="217159" spans="25:25" x14ac:dyDescent="0.25">
      <c r="Y217159" s="109"/>
    </row>
    <row r="217160" spans="25:25" x14ac:dyDescent="0.25">
      <c r="Y217160" s="109"/>
    </row>
    <row r="217161" spans="25:25" x14ac:dyDescent="0.25">
      <c r="Y217161" s="109"/>
    </row>
    <row r="217162" spans="25:25" x14ac:dyDescent="0.25">
      <c r="Y217162" s="109"/>
    </row>
    <row r="217163" spans="25:25" x14ac:dyDescent="0.25">
      <c r="Y217163" s="109"/>
    </row>
    <row r="217164" spans="25:25" x14ac:dyDescent="0.25">
      <c r="Y217164" s="109"/>
    </row>
    <row r="217165" spans="25:25" x14ac:dyDescent="0.25">
      <c r="Y217165" s="109"/>
    </row>
    <row r="217166" spans="25:25" x14ac:dyDescent="0.25">
      <c r="Y217166" s="109"/>
    </row>
    <row r="217167" spans="25:25" x14ac:dyDescent="0.25">
      <c r="Y217167" s="109"/>
    </row>
    <row r="217168" spans="25:25" x14ac:dyDescent="0.25">
      <c r="Y217168" s="109"/>
    </row>
    <row r="217169" spans="25:25" x14ac:dyDescent="0.25">
      <c r="Y217169" s="109"/>
    </row>
    <row r="217170" spans="25:25" x14ac:dyDescent="0.25">
      <c r="Y217170" s="109"/>
    </row>
    <row r="217171" spans="25:25" x14ac:dyDescent="0.25">
      <c r="Y217171" s="109"/>
    </row>
    <row r="217172" spans="25:25" x14ac:dyDescent="0.25">
      <c r="Y217172" s="109"/>
    </row>
    <row r="217173" spans="25:25" x14ac:dyDescent="0.25">
      <c r="Y217173" s="109"/>
    </row>
    <row r="217174" spans="25:25" x14ac:dyDescent="0.25">
      <c r="Y217174" s="109"/>
    </row>
    <row r="217175" spans="25:25" x14ac:dyDescent="0.25">
      <c r="Y217175" s="109"/>
    </row>
    <row r="217176" spans="25:25" x14ac:dyDescent="0.25">
      <c r="Y217176" s="109"/>
    </row>
    <row r="217177" spans="25:25" x14ac:dyDescent="0.25">
      <c r="Y217177" s="109"/>
    </row>
    <row r="217178" spans="25:25" x14ac:dyDescent="0.25">
      <c r="Y217178" s="109"/>
    </row>
    <row r="217179" spans="25:25" x14ac:dyDescent="0.25">
      <c r="Y217179" s="109"/>
    </row>
    <row r="217180" spans="25:25" x14ac:dyDescent="0.25">
      <c r="Y217180" s="109"/>
    </row>
    <row r="217181" spans="25:25" x14ac:dyDescent="0.25">
      <c r="Y217181" s="109"/>
    </row>
    <row r="217182" spans="25:25" x14ac:dyDescent="0.25">
      <c r="Y217182" s="109"/>
    </row>
    <row r="217183" spans="25:25" x14ac:dyDescent="0.25">
      <c r="Y217183" s="109"/>
    </row>
    <row r="217184" spans="25:25" x14ac:dyDescent="0.25">
      <c r="Y217184" s="109"/>
    </row>
    <row r="217185" spans="25:25" x14ac:dyDescent="0.25">
      <c r="Y217185" s="109"/>
    </row>
    <row r="217186" spans="25:25" x14ac:dyDescent="0.25">
      <c r="Y217186" s="109"/>
    </row>
    <row r="217187" spans="25:25" x14ac:dyDescent="0.25">
      <c r="Y217187" s="109"/>
    </row>
    <row r="217188" spans="25:25" x14ac:dyDescent="0.25">
      <c r="Y217188" s="109"/>
    </row>
    <row r="217189" spans="25:25" x14ac:dyDescent="0.25">
      <c r="Y217189" s="109"/>
    </row>
    <row r="217190" spans="25:25" x14ac:dyDescent="0.25">
      <c r="Y217190" s="109"/>
    </row>
    <row r="217191" spans="25:25" x14ac:dyDescent="0.25">
      <c r="Y217191" s="109"/>
    </row>
    <row r="217192" spans="25:25" x14ac:dyDescent="0.25">
      <c r="Y217192" s="109"/>
    </row>
    <row r="217193" spans="25:25" x14ac:dyDescent="0.25">
      <c r="Y217193" s="109"/>
    </row>
    <row r="217194" spans="25:25" x14ac:dyDescent="0.25">
      <c r="Y217194" s="109"/>
    </row>
    <row r="217195" spans="25:25" x14ac:dyDescent="0.25">
      <c r="Y217195" s="109"/>
    </row>
    <row r="217196" spans="25:25" x14ac:dyDescent="0.25">
      <c r="Y217196" s="109"/>
    </row>
    <row r="217197" spans="25:25" x14ac:dyDescent="0.25">
      <c r="Y217197" s="109"/>
    </row>
    <row r="217198" spans="25:25" x14ac:dyDescent="0.25">
      <c r="Y217198" s="109"/>
    </row>
    <row r="217199" spans="25:25" x14ac:dyDescent="0.25">
      <c r="Y217199" s="109"/>
    </row>
    <row r="217200" spans="25:25" x14ac:dyDescent="0.25">
      <c r="Y217200" s="109"/>
    </row>
    <row r="217201" spans="25:25" x14ac:dyDescent="0.25">
      <c r="Y217201" s="109"/>
    </row>
    <row r="217202" spans="25:25" x14ac:dyDescent="0.25">
      <c r="Y217202" s="109"/>
    </row>
    <row r="217203" spans="25:25" x14ac:dyDescent="0.25">
      <c r="Y217203" s="109"/>
    </row>
    <row r="217204" spans="25:25" x14ac:dyDescent="0.25">
      <c r="Y217204" s="109"/>
    </row>
    <row r="217205" spans="25:25" x14ac:dyDescent="0.25">
      <c r="Y217205" s="109"/>
    </row>
    <row r="217206" spans="25:25" x14ac:dyDescent="0.25">
      <c r="Y217206" s="109"/>
    </row>
    <row r="217207" spans="25:25" x14ac:dyDescent="0.25">
      <c r="Y217207" s="109"/>
    </row>
    <row r="217208" spans="25:25" x14ac:dyDescent="0.25">
      <c r="Y217208" s="109"/>
    </row>
    <row r="217209" spans="25:25" x14ac:dyDescent="0.25">
      <c r="Y217209" s="109"/>
    </row>
    <row r="217210" spans="25:25" x14ac:dyDescent="0.25">
      <c r="Y217210" s="109"/>
    </row>
    <row r="217211" spans="25:25" x14ac:dyDescent="0.25">
      <c r="Y217211" s="109"/>
    </row>
    <row r="217212" spans="25:25" x14ac:dyDescent="0.25">
      <c r="Y217212" s="109"/>
    </row>
    <row r="217213" spans="25:25" x14ac:dyDescent="0.25">
      <c r="Y217213" s="109"/>
    </row>
    <row r="217214" spans="25:25" x14ac:dyDescent="0.25">
      <c r="Y217214" s="109"/>
    </row>
    <row r="217215" spans="25:25" x14ac:dyDescent="0.25">
      <c r="Y217215" s="109"/>
    </row>
    <row r="217216" spans="25:25" x14ac:dyDescent="0.25">
      <c r="Y217216" s="109"/>
    </row>
    <row r="217217" spans="25:25" x14ac:dyDescent="0.25">
      <c r="Y217217" s="109"/>
    </row>
    <row r="217218" spans="25:25" x14ac:dyDescent="0.25">
      <c r="Y217218" s="109"/>
    </row>
    <row r="217219" spans="25:25" x14ac:dyDescent="0.25">
      <c r="Y217219" s="109"/>
    </row>
    <row r="217220" spans="25:25" x14ac:dyDescent="0.25">
      <c r="Y217220" s="109"/>
    </row>
    <row r="217221" spans="25:25" x14ac:dyDescent="0.25">
      <c r="Y217221" s="109"/>
    </row>
    <row r="217222" spans="25:25" x14ac:dyDescent="0.25">
      <c r="Y217222" s="109"/>
    </row>
    <row r="217223" spans="25:25" x14ac:dyDescent="0.25">
      <c r="Y217223" s="109"/>
    </row>
    <row r="217224" spans="25:25" x14ac:dyDescent="0.25">
      <c r="Y217224" s="109"/>
    </row>
    <row r="217225" spans="25:25" x14ac:dyDescent="0.25">
      <c r="Y217225" s="109"/>
    </row>
    <row r="217226" spans="25:25" x14ac:dyDescent="0.25">
      <c r="Y217226" s="109"/>
    </row>
    <row r="217227" spans="25:25" x14ac:dyDescent="0.25">
      <c r="Y217227" s="109"/>
    </row>
    <row r="217228" spans="25:25" x14ac:dyDescent="0.25">
      <c r="Y217228" s="109"/>
    </row>
    <row r="217229" spans="25:25" x14ac:dyDescent="0.25">
      <c r="Y217229" s="109"/>
    </row>
    <row r="217230" spans="25:25" x14ac:dyDescent="0.25">
      <c r="Y217230" s="109"/>
    </row>
    <row r="217231" spans="25:25" x14ac:dyDescent="0.25">
      <c r="Y217231" s="109"/>
    </row>
    <row r="217232" spans="25:25" x14ac:dyDescent="0.25">
      <c r="Y217232" s="109"/>
    </row>
    <row r="217233" spans="25:25" x14ac:dyDescent="0.25">
      <c r="Y217233" s="109"/>
    </row>
    <row r="217234" spans="25:25" x14ac:dyDescent="0.25">
      <c r="Y217234" s="109"/>
    </row>
    <row r="217235" spans="25:25" x14ac:dyDescent="0.25">
      <c r="Y217235" s="109"/>
    </row>
    <row r="217236" spans="25:25" x14ac:dyDescent="0.25">
      <c r="Y217236" s="109"/>
    </row>
    <row r="217237" spans="25:25" x14ac:dyDescent="0.25">
      <c r="Y217237" s="109"/>
    </row>
    <row r="217238" spans="25:25" x14ac:dyDescent="0.25">
      <c r="Y217238" s="109"/>
    </row>
    <row r="217239" spans="25:25" x14ac:dyDescent="0.25">
      <c r="Y217239" s="109"/>
    </row>
    <row r="217240" spans="25:25" x14ac:dyDescent="0.25">
      <c r="Y217240" s="109"/>
    </row>
    <row r="217241" spans="25:25" x14ac:dyDescent="0.25">
      <c r="Y217241" s="109"/>
    </row>
    <row r="217242" spans="25:25" x14ac:dyDescent="0.25">
      <c r="Y217242" s="109"/>
    </row>
    <row r="217243" spans="25:25" x14ac:dyDescent="0.25">
      <c r="Y217243" s="109"/>
    </row>
    <row r="217244" spans="25:25" x14ac:dyDescent="0.25">
      <c r="Y217244" s="109"/>
    </row>
    <row r="217245" spans="25:25" x14ac:dyDescent="0.25">
      <c r="Y217245" s="109"/>
    </row>
    <row r="217246" spans="25:25" x14ac:dyDescent="0.25">
      <c r="Y217246" s="109"/>
    </row>
    <row r="217247" spans="25:25" x14ac:dyDescent="0.25">
      <c r="Y217247" s="109"/>
    </row>
    <row r="217248" spans="25:25" x14ac:dyDescent="0.25">
      <c r="Y217248" s="109"/>
    </row>
    <row r="217249" spans="25:25" x14ac:dyDescent="0.25">
      <c r="Y217249" s="109"/>
    </row>
    <row r="217250" spans="25:25" x14ac:dyDescent="0.25">
      <c r="Y217250" s="109"/>
    </row>
    <row r="217251" spans="25:25" x14ac:dyDescent="0.25">
      <c r="Y217251" s="109"/>
    </row>
    <row r="217252" spans="25:25" x14ac:dyDescent="0.25">
      <c r="Y217252" s="109"/>
    </row>
    <row r="217253" spans="25:25" x14ac:dyDescent="0.25">
      <c r="Y217253" s="109"/>
    </row>
    <row r="217254" spans="25:25" x14ac:dyDescent="0.25">
      <c r="Y217254" s="109"/>
    </row>
    <row r="217255" spans="25:25" x14ac:dyDescent="0.25">
      <c r="Y217255" s="109"/>
    </row>
    <row r="217256" spans="25:25" x14ac:dyDescent="0.25">
      <c r="Y217256" s="109"/>
    </row>
    <row r="217257" spans="25:25" x14ac:dyDescent="0.25">
      <c r="Y217257" s="109"/>
    </row>
    <row r="217258" spans="25:25" x14ac:dyDescent="0.25">
      <c r="Y217258" s="109"/>
    </row>
    <row r="217259" spans="25:25" x14ac:dyDescent="0.25">
      <c r="Y217259" s="109"/>
    </row>
    <row r="217260" spans="25:25" x14ac:dyDescent="0.25">
      <c r="Y217260" s="109"/>
    </row>
    <row r="217261" spans="25:25" x14ac:dyDescent="0.25">
      <c r="Y217261" s="109"/>
    </row>
    <row r="217262" spans="25:25" x14ac:dyDescent="0.25">
      <c r="Y217262" s="109"/>
    </row>
    <row r="217263" spans="25:25" x14ac:dyDescent="0.25">
      <c r="Y217263" s="109"/>
    </row>
    <row r="217264" spans="25:25" x14ac:dyDescent="0.25">
      <c r="Y217264" s="109"/>
    </row>
    <row r="217265" spans="25:25" x14ac:dyDescent="0.25">
      <c r="Y217265" s="109"/>
    </row>
    <row r="217266" spans="25:25" x14ac:dyDescent="0.25">
      <c r="Y217266" s="109"/>
    </row>
    <row r="217267" spans="25:25" x14ac:dyDescent="0.25">
      <c r="Y217267" s="109"/>
    </row>
    <row r="217268" spans="25:25" x14ac:dyDescent="0.25">
      <c r="Y217268" s="109"/>
    </row>
    <row r="217269" spans="25:25" x14ac:dyDescent="0.25">
      <c r="Y217269" s="109"/>
    </row>
    <row r="217270" spans="25:25" x14ac:dyDescent="0.25">
      <c r="Y217270" s="109"/>
    </row>
    <row r="217271" spans="25:25" x14ac:dyDescent="0.25">
      <c r="Y217271" s="109"/>
    </row>
    <row r="217272" spans="25:25" x14ac:dyDescent="0.25">
      <c r="Y217272" s="109"/>
    </row>
    <row r="217273" spans="25:25" x14ac:dyDescent="0.25">
      <c r="Y217273" s="109"/>
    </row>
    <row r="217274" spans="25:25" x14ac:dyDescent="0.25">
      <c r="Y217274" s="109"/>
    </row>
    <row r="217275" spans="25:25" x14ac:dyDescent="0.25">
      <c r="Y217275" s="109"/>
    </row>
    <row r="217276" spans="25:25" x14ac:dyDescent="0.25">
      <c r="Y217276" s="109"/>
    </row>
    <row r="217277" spans="25:25" x14ac:dyDescent="0.25">
      <c r="Y217277" s="109"/>
    </row>
    <row r="217278" spans="25:25" x14ac:dyDescent="0.25">
      <c r="Y217278" s="109"/>
    </row>
    <row r="217279" spans="25:25" x14ac:dyDescent="0.25">
      <c r="Y217279" s="109"/>
    </row>
    <row r="217280" spans="25:25" x14ac:dyDescent="0.25">
      <c r="Y217280" s="109"/>
    </row>
    <row r="217281" spans="25:25" x14ac:dyDescent="0.25">
      <c r="Y217281" s="109"/>
    </row>
    <row r="217282" spans="25:25" x14ac:dyDescent="0.25">
      <c r="Y217282" s="109"/>
    </row>
    <row r="217283" spans="25:25" x14ac:dyDescent="0.25">
      <c r="Y217283" s="109"/>
    </row>
    <row r="217284" spans="25:25" x14ac:dyDescent="0.25">
      <c r="Y217284" s="109"/>
    </row>
    <row r="217285" spans="25:25" x14ac:dyDescent="0.25">
      <c r="Y217285" s="109"/>
    </row>
    <row r="217286" spans="25:25" x14ac:dyDescent="0.25">
      <c r="Y217286" s="109"/>
    </row>
    <row r="217287" spans="25:25" x14ac:dyDescent="0.25">
      <c r="Y217287" s="109"/>
    </row>
    <row r="217288" spans="25:25" x14ac:dyDescent="0.25">
      <c r="Y217288" s="109"/>
    </row>
    <row r="217289" spans="25:25" x14ac:dyDescent="0.25">
      <c r="Y217289" s="109"/>
    </row>
    <row r="217290" spans="25:25" x14ac:dyDescent="0.25">
      <c r="Y217290" s="109"/>
    </row>
    <row r="217291" spans="25:25" x14ac:dyDescent="0.25">
      <c r="Y217291" s="109"/>
    </row>
    <row r="217292" spans="25:25" x14ac:dyDescent="0.25">
      <c r="Y217292" s="109"/>
    </row>
    <row r="217293" spans="25:25" x14ac:dyDescent="0.25">
      <c r="Y217293" s="109"/>
    </row>
    <row r="217294" spans="25:25" x14ac:dyDescent="0.25">
      <c r="Y217294" s="109"/>
    </row>
    <row r="217295" spans="25:25" x14ac:dyDescent="0.25">
      <c r="Y217295" s="109"/>
    </row>
    <row r="217296" spans="25:25" x14ac:dyDescent="0.25">
      <c r="Y217296" s="109"/>
    </row>
    <row r="217297" spans="25:25" x14ac:dyDescent="0.25">
      <c r="Y217297" s="109"/>
    </row>
    <row r="217298" spans="25:25" x14ac:dyDescent="0.25">
      <c r="Y217298" s="109"/>
    </row>
    <row r="217299" spans="25:25" x14ac:dyDescent="0.25">
      <c r="Y217299" s="109"/>
    </row>
    <row r="217300" spans="25:25" x14ac:dyDescent="0.25">
      <c r="Y217300" s="109"/>
    </row>
    <row r="217301" spans="25:25" x14ac:dyDescent="0.25">
      <c r="Y217301" s="109"/>
    </row>
    <row r="217302" spans="25:25" x14ac:dyDescent="0.25">
      <c r="Y217302" s="109"/>
    </row>
    <row r="217303" spans="25:25" x14ac:dyDescent="0.25">
      <c r="Y217303" s="109"/>
    </row>
    <row r="217304" spans="25:25" x14ac:dyDescent="0.25">
      <c r="Y217304" s="109"/>
    </row>
    <row r="217305" spans="25:25" x14ac:dyDescent="0.25">
      <c r="Y217305" s="109"/>
    </row>
    <row r="217306" spans="25:25" x14ac:dyDescent="0.25">
      <c r="Y217306" s="109"/>
    </row>
    <row r="217307" spans="25:25" x14ac:dyDescent="0.25">
      <c r="Y217307" s="109"/>
    </row>
    <row r="217308" spans="25:25" x14ac:dyDescent="0.25">
      <c r="Y217308" s="109"/>
    </row>
    <row r="217309" spans="25:25" x14ac:dyDescent="0.25">
      <c r="Y217309" s="109"/>
    </row>
    <row r="217310" spans="25:25" x14ac:dyDescent="0.25">
      <c r="Y217310" s="109"/>
    </row>
    <row r="217311" spans="25:25" x14ac:dyDescent="0.25">
      <c r="Y217311" s="109"/>
    </row>
    <row r="217312" spans="25:25" x14ac:dyDescent="0.25">
      <c r="Y217312" s="109"/>
    </row>
    <row r="217313" spans="25:25" x14ac:dyDescent="0.25">
      <c r="Y217313" s="109"/>
    </row>
    <row r="217314" spans="25:25" x14ac:dyDescent="0.25">
      <c r="Y217314" s="109"/>
    </row>
    <row r="217315" spans="25:25" x14ac:dyDescent="0.25">
      <c r="Y217315" s="109"/>
    </row>
    <row r="217316" spans="25:25" x14ac:dyDescent="0.25">
      <c r="Y217316" s="109"/>
    </row>
    <row r="217317" spans="25:25" x14ac:dyDescent="0.25">
      <c r="Y217317" s="109"/>
    </row>
    <row r="217318" spans="25:25" x14ac:dyDescent="0.25">
      <c r="Y217318" s="109"/>
    </row>
    <row r="217319" spans="25:25" x14ac:dyDescent="0.25">
      <c r="Y217319" s="109"/>
    </row>
    <row r="217320" spans="25:25" x14ac:dyDescent="0.25">
      <c r="Y217320" s="109"/>
    </row>
    <row r="217321" spans="25:25" x14ac:dyDescent="0.25">
      <c r="Y217321" s="109"/>
    </row>
    <row r="217322" spans="25:25" x14ac:dyDescent="0.25">
      <c r="Y217322" s="109"/>
    </row>
    <row r="217323" spans="25:25" x14ac:dyDescent="0.25">
      <c r="Y217323" s="109"/>
    </row>
    <row r="217324" spans="25:25" x14ac:dyDescent="0.25">
      <c r="Y217324" s="109"/>
    </row>
    <row r="217325" spans="25:25" x14ac:dyDescent="0.25">
      <c r="Y217325" s="109"/>
    </row>
    <row r="217326" spans="25:25" x14ac:dyDescent="0.25">
      <c r="Y217326" s="109"/>
    </row>
    <row r="217327" spans="25:25" x14ac:dyDescent="0.25">
      <c r="Y217327" s="109"/>
    </row>
    <row r="217328" spans="25:25" x14ac:dyDescent="0.25">
      <c r="Y217328" s="109"/>
    </row>
    <row r="217329" spans="25:25" x14ac:dyDescent="0.25">
      <c r="Y217329" s="109"/>
    </row>
    <row r="217330" spans="25:25" x14ac:dyDescent="0.25">
      <c r="Y217330" s="109"/>
    </row>
    <row r="217331" spans="25:25" x14ac:dyDescent="0.25">
      <c r="Y217331" s="109"/>
    </row>
    <row r="217332" spans="25:25" x14ac:dyDescent="0.25">
      <c r="Y217332" s="109"/>
    </row>
    <row r="217333" spans="25:25" x14ac:dyDescent="0.25">
      <c r="Y217333" s="109"/>
    </row>
    <row r="217334" spans="25:25" x14ac:dyDescent="0.25">
      <c r="Y217334" s="109"/>
    </row>
    <row r="217335" spans="25:25" x14ac:dyDescent="0.25">
      <c r="Y217335" s="109"/>
    </row>
    <row r="217336" spans="25:25" x14ac:dyDescent="0.25">
      <c r="Y217336" s="109"/>
    </row>
    <row r="217337" spans="25:25" x14ac:dyDescent="0.25">
      <c r="Y217337" s="109"/>
    </row>
    <row r="217338" spans="25:25" x14ac:dyDescent="0.25">
      <c r="Y217338" s="109"/>
    </row>
    <row r="217339" spans="25:25" x14ac:dyDescent="0.25">
      <c r="Y217339" s="109"/>
    </row>
    <row r="217340" spans="25:25" x14ac:dyDescent="0.25">
      <c r="Y217340" s="109"/>
    </row>
    <row r="217341" spans="25:25" x14ac:dyDescent="0.25">
      <c r="Y217341" s="109"/>
    </row>
    <row r="217342" spans="25:25" x14ac:dyDescent="0.25">
      <c r="Y217342" s="109"/>
    </row>
    <row r="217343" spans="25:25" x14ac:dyDescent="0.25">
      <c r="Y217343" s="109"/>
    </row>
    <row r="217344" spans="25:25" x14ac:dyDescent="0.25">
      <c r="Y217344" s="109"/>
    </row>
    <row r="217345" spans="25:25" x14ac:dyDescent="0.25">
      <c r="Y217345" s="109"/>
    </row>
    <row r="217346" spans="25:25" x14ac:dyDescent="0.25">
      <c r="Y217346" s="109"/>
    </row>
    <row r="217347" spans="25:25" x14ac:dyDescent="0.25">
      <c r="Y217347" s="109"/>
    </row>
    <row r="217348" spans="25:25" x14ac:dyDescent="0.25">
      <c r="Y217348" s="109"/>
    </row>
    <row r="217349" spans="25:25" x14ac:dyDescent="0.25">
      <c r="Y217349" s="109"/>
    </row>
    <row r="217350" spans="25:25" x14ac:dyDescent="0.25">
      <c r="Y217350" s="109"/>
    </row>
    <row r="217351" spans="25:25" x14ac:dyDescent="0.25">
      <c r="Y217351" s="109"/>
    </row>
    <row r="217352" spans="25:25" x14ac:dyDescent="0.25">
      <c r="Y217352" s="109"/>
    </row>
    <row r="217353" spans="25:25" x14ac:dyDescent="0.25">
      <c r="Y217353" s="109"/>
    </row>
    <row r="217354" spans="25:25" x14ac:dyDescent="0.25">
      <c r="Y217354" s="109"/>
    </row>
    <row r="217355" spans="25:25" x14ac:dyDescent="0.25">
      <c r="Y217355" s="109"/>
    </row>
    <row r="217356" spans="25:25" x14ac:dyDescent="0.25">
      <c r="Y217356" s="109"/>
    </row>
    <row r="217357" spans="25:25" x14ac:dyDescent="0.25">
      <c r="Y217357" s="109"/>
    </row>
    <row r="217358" spans="25:25" x14ac:dyDescent="0.25">
      <c r="Y217358" s="109"/>
    </row>
    <row r="217359" spans="25:25" x14ac:dyDescent="0.25">
      <c r="Y217359" s="109"/>
    </row>
    <row r="217360" spans="25:25" x14ac:dyDescent="0.25">
      <c r="Y217360" s="109"/>
    </row>
    <row r="217361" spans="25:25" x14ac:dyDescent="0.25">
      <c r="Y217361" s="109"/>
    </row>
    <row r="217362" spans="25:25" x14ac:dyDescent="0.25">
      <c r="Y217362" s="109"/>
    </row>
    <row r="217363" spans="25:25" x14ac:dyDescent="0.25">
      <c r="Y217363" s="109"/>
    </row>
    <row r="217364" spans="25:25" x14ac:dyDescent="0.25">
      <c r="Y217364" s="109"/>
    </row>
    <row r="217365" spans="25:25" x14ac:dyDescent="0.25">
      <c r="Y217365" s="109"/>
    </row>
    <row r="217366" spans="25:25" x14ac:dyDescent="0.25">
      <c r="Y217366" s="109"/>
    </row>
    <row r="217367" spans="25:25" x14ac:dyDescent="0.25">
      <c r="Y217367" s="109"/>
    </row>
    <row r="217368" spans="25:25" x14ac:dyDescent="0.25">
      <c r="Y217368" s="109"/>
    </row>
    <row r="217369" spans="25:25" x14ac:dyDescent="0.25">
      <c r="Y217369" s="109"/>
    </row>
    <row r="217370" spans="25:25" x14ac:dyDescent="0.25">
      <c r="Y217370" s="109"/>
    </row>
    <row r="217371" spans="25:25" x14ac:dyDescent="0.25">
      <c r="Y217371" s="109"/>
    </row>
    <row r="217372" spans="25:25" x14ac:dyDescent="0.25">
      <c r="Y217372" s="109"/>
    </row>
    <row r="217373" spans="25:25" x14ac:dyDescent="0.25">
      <c r="Y217373" s="109"/>
    </row>
    <row r="217374" spans="25:25" x14ac:dyDescent="0.25">
      <c r="Y217374" s="109"/>
    </row>
    <row r="217375" spans="25:25" x14ac:dyDescent="0.25">
      <c r="Y217375" s="109"/>
    </row>
    <row r="217376" spans="25:25" x14ac:dyDescent="0.25">
      <c r="Y217376" s="109"/>
    </row>
    <row r="217377" spans="25:25" x14ac:dyDescent="0.25">
      <c r="Y217377" s="109"/>
    </row>
    <row r="217378" spans="25:25" x14ac:dyDescent="0.25">
      <c r="Y217378" s="109"/>
    </row>
    <row r="217379" spans="25:25" x14ac:dyDescent="0.25">
      <c r="Y217379" s="109"/>
    </row>
    <row r="217380" spans="25:25" x14ac:dyDescent="0.25">
      <c r="Y217380" s="109"/>
    </row>
    <row r="217381" spans="25:25" x14ac:dyDescent="0.25">
      <c r="Y217381" s="109"/>
    </row>
    <row r="217382" spans="25:25" x14ac:dyDescent="0.25">
      <c r="Y217382" s="109"/>
    </row>
    <row r="217383" spans="25:25" x14ac:dyDescent="0.25">
      <c r="Y217383" s="109"/>
    </row>
    <row r="217384" spans="25:25" x14ac:dyDescent="0.25">
      <c r="Y217384" s="109"/>
    </row>
    <row r="217385" spans="25:25" x14ac:dyDescent="0.25">
      <c r="Y217385" s="109"/>
    </row>
    <row r="217386" spans="25:25" x14ac:dyDescent="0.25">
      <c r="Y217386" s="109"/>
    </row>
    <row r="217387" spans="25:25" x14ac:dyDescent="0.25">
      <c r="Y217387" s="109"/>
    </row>
    <row r="217388" spans="25:25" x14ac:dyDescent="0.25">
      <c r="Y217388" s="109"/>
    </row>
    <row r="217389" spans="25:25" x14ac:dyDescent="0.25">
      <c r="Y217389" s="109"/>
    </row>
    <row r="217390" spans="25:25" x14ac:dyDescent="0.25">
      <c r="Y217390" s="109"/>
    </row>
    <row r="217391" spans="25:25" x14ac:dyDescent="0.25">
      <c r="Y217391" s="109"/>
    </row>
    <row r="217392" spans="25:25" x14ac:dyDescent="0.25">
      <c r="Y217392" s="109"/>
    </row>
    <row r="217393" spans="25:25" x14ac:dyDescent="0.25">
      <c r="Y217393" s="109"/>
    </row>
    <row r="217394" spans="25:25" x14ac:dyDescent="0.25">
      <c r="Y217394" s="109"/>
    </row>
    <row r="217395" spans="25:25" x14ac:dyDescent="0.25">
      <c r="Y217395" s="109"/>
    </row>
    <row r="217396" spans="25:25" x14ac:dyDescent="0.25">
      <c r="Y217396" s="109"/>
    </row>
    <row r="217397" spans="25:25" x14ac:dyDescent="0.25">
      <c r="Y217397" s="109"/>
    </row>
    <row r="217398" spans="25:25" x14ac:dyDescent="0.25">
      <c r="Y217398" s="109"/>
    </row>
    <row r="217399" spans="25:25" x14ac:dyDescent="0.25">
      <c r="Y217399" s="109"/>
    </row>
    <row r="217400" spans="25:25" x14ac:dyDescent="0.25">
      <c r="Y217400" s="109"/>
    </row>
    <row r="217401" spans="25:25" x14ac:dyDescent="0.25">
      <c r="Y217401" s="109"/>
    </row>
    <row r="217402" spans="25:25" x14ac:dyDescent="0.25">
      <c r="Y217402" s="109"/>
    </row>
    <row r="217403" spans="25:25" x14ac:dyDescent="0.25">
      <c r="Y217403" s="109"/>
    </row>
    <row r="217404" spans="25:25" x14ac:dyDescent="0.25">
      <c r="Y217404" s="109"/>
    </row>
    <row r="217405" spans="25:25" x14ac:dyDescent="0.25">
      <c r="Y217405" s="109"/>
    </row>
    <row r="217406" spans="25:25" x14ac:dyDescent="0.25">
      <c r="Y217406" s="109"/>
    </row>
    <row r="217407" spans="25:25" x14ac:dyDescent="0.25">
      <c r="Y217407" s="109"/>
    </row>
    <row r="217408" spans="25:25" x14ac:dyDescent="0.25">
      <c r="Y217408" s="109"/>
    </row>
    <row r="217409" spans="25:25" x14ac:dyDescent="0.25">
      <c r="Y217409" s="109"/>
    </row>
    <row r="217410" spans="25:25" x14ac:dyDescent="0.25">
      <c r="Y217410" s="109"/>
    </row>
    <row r="217411" spans="25:25" x14ac:dyDescent="0.25">
      <c r="Y217411" s="109"/>
    </row>
    <row r="217412" spans="25:25" x14ac:dyDescent="0.25">
      <c r="Y217412" s="109"/>
    </row>
    <row r="217413" spans="25:25" x14ac:dyDescent="0.25">
      <c r="Y217413" s="109"/>
    </row>
    <row r="217414" spans="25:25" x14ac:dyDescent="0.25">
      <c r="Y217414" s="109"/>
    </row>
    <row r="217415" spans="25:25" x14ac:dyDescent="0.25">
      <c r="Y217415" s="109"/>
    </row>
    <row r="217416" spans="25:25" x14ac:dyDescent="0.25">
      <c r="Y217416" s="109"/>
    </row>
    <row r="217417" spans="25:25" x14ac:dyDescent="0.25">
      <c r="Y217417" s="109"/>
    </row>
    <row r="217418" spans="25:25" x14ac:dyDescent="0.25">
      <c r="Y217418" s="109"/>
    </row>
    <row r="217419" spans="25:25" x14ac:dyDescent="0.25">
      <c r="Y217419" s="109"/>
    </row>
    <row r="217420" spans="25:25" x14ac:dyDescent="0.25">
      <c r="Y217420" s="109"/>
    </row>
    <row r="217421" spans="25:25" x14ac:dyDescent="0.25">
      <c r="Y217421" s="109"/>
    </row>
    <row r="217422" spans="25:25" x14ac:dyDescent="0.25">
      <c r="Y217422" s="109"/>
    </row>
    <row r="217423" spans="25:25" x14ac:dyDescent="0.25">
      <c r="Y217423" s="109"/>
    </row>
    <row r="217424" spans="25:25" x14ac:dyDescent="0.25">
      <c r="Y217424" s="109"/>
    </row>
    <row r="217425" spans="25:25" x14ac:dyDescent="0.25">
      <c r="Y217425" s="109"/>
    </row>
    <row r="217426" spans="25:25" x14ac:dyDescent="0.25">
      <c r="Y217426" s="109"/>
    </row>
    <row r="217427" spans="25:25" x14ac:dyDescent="0.25">
      <c r="Y217427" s="109"/>
    </row>
    <row r="217428" spans="25:25" x14ac:dyDescent="0.25">
      <c r="Y217428" s="109"/>
    </row>
    <row r="217429" spans="25:25" x14ac:dyDescent="0.25">
      <c r="Y217429" s="109"/>
    </row>
    <row r="217430" spans="25:25" x14ac:dyDescent="0.25">
      <c r="Y217430" s="109"/>
    </row>
    <row r="217431" spans="25:25" x14ac:dyDescent="0.25">
      <c r="Y217431" s="109"/>
    </row>
    <row r="217432" spans="25:25" x14ac:dyDescent="0.25">
      <c r="Y217432" s="109"/>
    </row>
    <row r="217433" spans="25:25" x14ac:dyDescent="0.25">
      <c r="Y217433" s="109"/>
    </row>
    <row r="217434" spans="25:25" x14ac:dyDescent="0.25">
      <c r="Y217434" s="109"/>
    </row>
    <row r="217435" spans="25:25" x14ac:dyDescent="0.25">
      <c r="Y217435" s="109"/>
    </row>
    <row r="217436" spans="25:25" x14ac:dyDescent="0.25">
      <c r="Y217436" s="109"/>
    </row>
    <row r="217437" spans="25:25" x14ac:dyDescent="0.25">
      <c r="Y217437" s="109"/>
    </row>
    <row r="217438" spans="25:25" x14ac:dyDescent="0.25">
      <c r="Y217438" s="109"/>
    </row>
    <row r="217439" spans="25:25" x14ac:dyDescent="0.25">
      <c r="Y217439" s="109"/>
    </row>
    <row r="217440" spans="25:25" x14ac:dyDescent="0.25">
      <c r="Y217440" s="109"/>
    </row>
    <row r="217441" spans="25:25" x14ac:dyDescent="0.25">
      <c r="Y217441" s="109"/>
    </row>
    <row r="217442" spans="25:25" x14ac:dyDescent="0.25">
      <c r="Y217442" s="109"/>
    </row>
    <row r="217443" spans="25:25" x14ac:dyDescent="0.25">
      <c r="Y217443" s="109"/>
    </row>
    <row r="217444" spans="25:25" x14ac:dyDescent="0.25">
      <c r="Y217444" s="109"/>
    </row>
    <row r="217445" spans="25:25" x14ac:dyDescent="0.25">
      <c r="Y217445" s="109"/>
    </row>
    <row r="217446" spans="25:25" x14ac:dyDescent="0.25">
      <c r="Y217446" s="109"/>
    </row>
    <row r="217447" spans="25:25" x14ac:dyDescent="0.25">
      <c r="Y217447" s="109"/>
    </row>
    <row r="217448" spans="25:25" x14ac:dyDescent="0.25">
      <c r="Y217448" s="109"/>
    </row>
    <row r="217449" spans="25:25" x14ac:dyDescent="0.25">
      <c r="Y217449" s="109"/>
    </row>
    <row r="217450" spans="25:25" x14ac:dyDescent="0.25">
      <c r="Y217450" s="109"/>
    </row>
    <row r="217451" spans="25:25" x14ac:dyDescent="0.25">
      <c r="Y217451" s="109"/>
    </row>
    <row r="217452" spans="25:25" x14ac:dyDescent="0.25">
      <c r="Y217452" s="109"/>
    </row>
    <row r="217453" spans="25:25" x14ac:dyDescent="0.25">
      <c r="Y217453" s="109"/>
    </row>
    <row r="217454" spans="25:25" x14ac:dyDescent="0.25">
      <c r="Y217454" s="109"/>
    </row>
    <row r="217455" spans="25:25" x14ac:dyDescent="0.25">
      <c r="Y217455" s="109"/>
    </row>
    <row r="217456" spans="25:25" x14ac:dyDescent="0.25">
      <c r="Y217456" s="109"/>
    </row>
    <row r="217457" spans="25:25" x14ac:dyDescent="0.25">
      <c r="Y217457" s="109"/>
    </row>
    <row r="217458" spans="25:25" x14ac:dyDescent="0.25">
      <c r="Y217458" s="109"/>
    </row>
    <row r="217459" spans="25:25" x14ac:dyDescent="0.25">
      <c r="Y217459" s="109"/>
    </row>
    <row r="217460" spans="25:25" x14ac:dyDescent="0.25">
      <c r="Y217460" s="109"/>
    </row>
    <row r="217461" spans="25:25" x14ac:dyDescent="0.25">
      <c r="Y217461" s="109"/>
    </row>
    <row r="217462" spans="25:25" x14ac:dyDescent="0.25">
      <c r="Y217462" s="109"/>
    </row>
    <row r="217463" spans="25:25" x14ac:dyDescent="0.25">
      <c r="Y217463" s="109"/>
    </row>
    <row r="217464" spans="25:25" x14ac:dyDescent="0.25">
      <c r="Y217464" s="109"/>
    </row>
    <row r="217465" spans="25:25" x14ac:dyDescent="0.25">
      <c r="Y217465" s="109"/>
    </row>
    <row r="217466" spans="25:25" x14ac:dyDescent="0.25">
      <c r="Y217466" s="109"/>
    </row>
    <row r="217467" spans="25:25" x14ac:dyDescent="0.25">
      <c r="Y217467" s="109"/>
    </row>
    <row r="217468" spans="25:25" x14ac:dyDescent="0.25">
      <c r="Y217468" s="109"/>
    </row>
    <row r="217469" spans="25:25" x14ac:dyDescent="0.25">
      <c r="Y217469" s="109"/>
    </row>
    <row r="217470" spans="25:25" x14ac:dyDescent="0.25">
      <c r="Y217470" s="109"/>
    </row>
    <row r="217471" spans="25:25" x14ac:dyDescent="0.25">
      <c r="Y217471" s="109"/>
    </row>
    <row r="217472" spans="25:25" x14ac:dyDescent="0.25">
      <c r="Y217472" s="109"/>
    </row>
    <row r="217473" spans="25:25" x14ac:dyDescent="0.25">
      <c r="Y217473" s="109"/>
    </row>
    <row r="217474" spans="25:25" x14ac:dyDescent="0.25">
      <c r="Y217474" s="109"/>
    </row>
    <row r="217475" spans="25:25" x14ac:dyDescent="0.25">
      <c r="Y217475" s="109"/>
    </row>
    <row r="217476" spans="25:25" x14ac:dyDescent="0.25">
      <c r="Y217476" s="109"/>
    </row>
    <row r="217477" spans="25:25" x14ac:dyDescent="0.25">
      <c r="Y217477" s="109"/>
    </row>
    <row r="217478" spans="25:25" x14ac:dyDescent="0.25">
      <c r="Y217478" s="109"/>
    </row>
    <row r="217479" spans="25:25" x14ac:dyDescent="0.25">
      <c r="Y217479" s="109"/>
    </row>
    <row r="217480" spans="25:25" x14ac:dyDescent="0.25">
      <c r="Y217480" s="109"/>
    </row>
    <row r="217481" spans="25:25" x14ac:dyDescent="0.25">
      <c r="Y217481" s="109"/>
    </row>
    <row r="217482" spans="25:25" x14ac:dyDescent="0.25">
      <c r="Y217482" s="109"/>
    </row>
    <row r="217483" spans="25:25" x14ac:dyDescent="0.25">
      <c r="Y217483" s="109"/>
    </row>
    <row r="217484" spans="25:25" x14ac:dyDescent="0.25">
      <c r="Y217484" s="109"/>
    </row>
    <row r="217485" spans="25:25" x14ac:dyDescent="0.25">
      <c r="Y217485" s="109"/>
    </row>
    <row r="217486" spans="25:25" x14ac:dyDescent="0.25">
      <c r="Y217486" s="109"/>
    </row>
    <row r="217487" spans="25:25" x14ac:dyDescent="0.25">
      <c r="Y217487" s="109"/>
    </row>
    <row r="217488" spans="25:25" x14ac:dyDescent="0.25">
      <c r="Y217488" s="109"/>
    </row>
    <row r="217489" spans="25:25" x14ac:dyDescent="0.25">
      <c r="Y217489" s="109"/>
    </row>
    <row r="217490" spans="25:25" x14ac:dyDescent="0.25">
      <c r="Y217490" s="109"/>
    </row>
    <row r="217491" spans="25:25" x14ac:dyDescent="0.25">
      <c r="Y217491" s="109"/>
    </row>
    <row r="217492" spans="25:25" x14ac:dyDescent="0.25">
      <c r="Y217492" s="109"/>
    </row>
    <row r="217493" spans="25:25" x14ac:dyDescent="0.25">
      <c r="Y217493" s="109"/>
    </row>
    <row r="217494" spans="25:25" x14ac:dyDescent="0.25">
      <c r="Y217494" s="109"/>
    </row>
    <row r="217495" spans="25:25" x14ac:dyDescent="0.25">
      <c r="Y217495" s="109"/>
    </row>
    <row r="217496" spans="25:25" x14ac:dyDescent="0.25">
      <c r="Y217496" s="109"/>
    </row>
    <row r="217497" spans="25:25" x14ac:dyDescent="0.25">
      <c r="Y217497" s="109"/>
    </row>
    <row r="217498" spans="25:25" x14ac:dyDescent="0.25">
      <c r="Y217498" s="109"/>
    </row>
    <row r="217499" spans="25:25" x14ac:dyDescent="0.25">
      <c r="Y217499" s="109"/>
    </row>
    <row r="217500" spans="25:25" x14ac:dyDescent="0.25">
      <c r="Y217500" s="109"/>
    </row>
    <row r="217501" spans="25:25" x14ac:dyDescent="0.25">
      <c r="Y217501" s="109"/>
    </row>
    <row r="217502" spans="25:25" x14ac:dyDescent="0.25">
      <c r="Y217502" s="109"/>
    </row>
    <row r="217503" spans="25:25" x14ac:dyDescent="0.25">
      <c r="Y217503" s="109"/>
    </row>
    <row r="217504" spans="25:25" x14ac:dyDescent="0.25">
      <c r="Y217504" s="109"/>
    </row>
    <row r="217505" spans="25:25" x14ac:dyDescent="0.25">
      <c r="Y217505" s="109"/>
    </row>
    <row r="217506" spans="25:25" x14ac:dyDescent="0.25">
      <c r="Y217506" s="109"/>
    </row>
    <row r="217507" spans="25:25" x14ac:dyDescent="0.25">
      <c r="Y217507" s="109"/>
    </row>
    <row r="217508" spans="25:25" x14ac:dyDescent="0.25">
      <c r="Y217508" s="109"/>
    </row>
    <row r="217509" spans="25:25" x14ac:dyDescent="0.25">
      <c r="Y217509" s="109"/>
    </row>
    <row r="217510" spans="25:25" x14ac:dyDescent="0.25">
      <c r="Y217510" s="109"/>
    </row>
    <row r="217511" spans="25:25" x14ac:dyDescent="0.25">
      <c r="Y217511" s="109"/>
    </row>
    <row r="217512" spans="25:25" x14ac:dyDescent="0.25">
      <c r="Y217512" s="109"/>
    </row>
    <row r="217513" spans="25:25" x14ac:dyDescent="0.25">
      <c r="Y217513" s="109"/>
    </row>
    <row r="217514" spans="25:25" x14ac:dyDescent="0.25">
      <c r="Y217514" s="109"/>
    </row>
    <row r="217515" spans="25:25" x14ac:dyDescent="0.25">
      <c r="Y217515" s="109"/>
    </row>
    <row r="217516" spans="25:25" x14ac:dyDescent="0.25">
      <c r="Y217516" s="109"/>
    </row>
    <row r="217517" spans="25:25" x14ac:dyDescent="0.25">
      <c r="Y217517" s="109"/>
    </row>
    <row r="217518" spans="25:25" x14ac:dyDescent="0.25">
      <c r="Y217518" s="109"/>
    </row>
    <row r="217519" spans="25:25" x14ac:dyDescent="0.25">
      <c r="Y217519" s="109"/>
    </row>
    <row r="217520" spans="25:25" x14ac:dyDescent="0.25">
      <c r="Y217520" s="109"/>
    </row>
    <row r="217521" spans="25:25" x14ac:dyDescent="0.25">
      <c r="Y217521" s="109"/>
    </row>
    <row r="217522" spans="25:25" x14ac:dyDescent="0.25">
      <c r="Y217522" s="109"/>
    </row>
    <row r="217523" spans="25:25" x14ac:dyDescent="0.25">
      <c r="Y217523" s="109"/>
    </row>
    <row r="217524" spans="25:25" x14ac:dyDescent="0.25">
      <c r="Y217524" s="109"/>
    </row>
    <row r="217525" spans="25:25" x14ac:dyDescent="0.25">
      <c r="Y217525" s="109"/>
    </row>
    <row r="217526" spans="25:25" x14ac:dyDescent="0.25">
      <c r="Y217526" s="109"/>
    </row>
    <row r="217527" spans="25:25" x14ac:dyDescent="0.25">
      <c r="Y217527" s="109"/>
    </row>
    <row r="217528" spans="25:25" x14ac:dyDescent="0.25">
      <c r="Y217528" s="109"/>
    </row>
    <row r="217529" spans="25:25" x14ac:dyDescent="0.25">
      <c r="Y217529" s="109"/>
    </row>
    <row r="217530" spans="25:25" x14ac:dyDescent="0.25">
      <c r="Y217530" s="109"/>
    </row>
    <row r="217531" spans="25:25" x14ac:dyDescent="0.25">
      <c r="Y217531" s="109"/>
    </row>
    <row r="217532" spans="25:25" x14ac:dyDescent="0.25">
      <c r="Y217532" s="109"/>
    </row>
    <row r="217533" spans="25:25" x14ac:dyDescent="0.25">
      <c r="Y217533" s="109"/>
    </row>
    <row r="217534" spans="25:25" x14ac:dyDescent="0.25">
      <c r="Y217534" s="109"/>
    </row>
    <row r="217535" spans="25:25" x14ac:dyDescent="0.25">
      <c r="Y217535" s="109"/>
    </row>
    <row r="217536" spans="25:25" x14ac:dyDescent="0.25">
      <c r="Y217536" s="109"/>
    </row>
    <row r="217537" spans="25:25" x14ac:dyDescent="0.25">
      <c r="Y217537" s="109"/>
    </row>
    <row r="217538" spans="25:25" x14ac:dyDescent="0.25">
      <c r="Y217538" s="109"/>
    </row>
    <row r="217539" spans="25:25" x14ac:dyDescent="0.25">
      <c r="Y217539" s="109"/>
    </row>
    <row r="217540" spans="25:25" x14ac:dyDescent="0.25">
      <c r="Y217540" s="109"/>
    </row>
    <row r="217541" spans="25:25" x14ac:dyDescent="0.25">
      <c r="Y217541" s="109"/>
    </row>
    <row r="217542" spans="25:25" x14ac:dyDescent="0.25">
      <c r="Y217542" s="109"/>
    </row>
    <row r="217543" spans="25:25" x14ac:dyDescent="0.25">
      <c r="Y217543" s="109"/>
    </row>
    <row r="217544" spans="25:25" x14ac:dyDescent="0.25">
      <c r="Y217544" s="109"/>
    </row>
    <row r="217545" spans="25:25" x14ac:dyDescent="0.25">
      <c r="Y217545" s="109"/>
    </row>
    <row r="217546" spans="25:25" x14ac:dyDescent="0.25">
      <c r="Y217546" s="109"/>
    </row>
    <row r="217547" spans="25:25" x14ac:dyDescent="0.25">
      <c r="Y217547" s="109"/>
    </row>
    <row r="217548" spans="25:25" x14ac:dyDescent="0.25">
      <c r="Y217548" s="109"/>
    </row>
    <row r="217549" spans="25:25" x14ac:dyDescent="0.25">
      <c r="Y217549" s="109"/>
    </row>
    <row r="217550" spans="25:25" x14ac:dyDescent="0.25">
      <c r="Y217550" s="109"/>
    </row>
    <row r="217551" spans="25:25" x14ac:dyDescent="0.25">
      <c r="Y217551" s="109"/>
    </row>
    <row r="217552" spans="25:25" x14ac:dyDescent="0.25">
      <c r="Y217552" s="109"/>
    </row>
    <row r="217553" spans="25:25" x14ac:dyDescent="0.25">
      <c r="Y217553" s="109"/>
    </row>
    <row r="217554" spans="25:25" x14ac:dyDescent="0.25">
      <c r="Y217554" s="109"/>
    </row>
    <row r="217555" spans="25:25" x14ac:dyDescent="0.25">
      <c r="Y217555" s="109"/>
    </row>
    <row r="217556" spans="25:25" x14ac:dyDescent="0.25">
      <c r="Y217556" s="109"/>
    </row>
    <row r="217557" spans="25:25" x14ac:dyDescent="0.25">
      <c r="Y217557" s="109"/>
    </row>
    <row r="217558" spans="25:25" x14ac:dyDescent="0.25">
      <c r="Y217558" s="109"/>
    </row>
    <row r="217559" spans="25:25" x14ac:dyDescent="0.25">
      <c r="Y217559" s="109"/>
    </row>
    <row r="217560" spans="25:25" x14ac:dyDescent="0.25">
      <c r="Y217560" s="109"/>
    </row>
    <row r="217561" spans="25:25" x14ac:dyDescent="0.25">
      <c r="Y217561" s="109"/>
    </row>
    <row r="217562" spans="25:25" x14ac:dyDescent="0.25">
      <c r="Y217562" s="109"/>
    </row>
    <row r="217563" spans="25:25" x14ac:dyDescent="0.25">
      <c r="Y217563" s="109"/>
    </row>
    <row r="217564" spans="25:25" x14ac:dyDescent="0.25">
      <c r="Y217564" s="109"/>
    </row>
    <row r="217565" spans="25:25" x14ac:dyDescent="0.25">
      <c r="Y217565" s="109"/>
    </row>
    <row r="217566" spans="25:25" x14ac:dyDescent="0.25">
      <c r="Y217566" s="109"/>
    </row>
    <row r="217567" spans="25:25" x14ac:dyDescent="0.25">
      <c r="Y217567" s="109"/>
    </row>
    <row r="217568" spans="25:25" x14ac:dyDescent="0.25">
      <c r="Y217568" s="109"/>
    </row>
    <row r="217569" spans="25:25" x14ac:dyDescent="0.25">
      <c r="Y217569" s="109"/>
    </row>
    <row r="217570" spans="25:25" x14ac:dyDescent="0.25">
      <c r="Y217570" s="109"/>
    </row>
    <row r="217571" spans="25:25" x14ac:dyDescent="0.25">
      <c r="Y217571" s="109"/>
    </row>
    <row r="217572" spans="25:25" x14ac:dyDescent="0.25">
      <c r="Y217572" s="109"/>
    </row>
    <row r="217573" spans="25:25" x14ac:dyDescent="0.25">
      <c r="Y217573" s="109"/>
    </row>
    <row r="217574" spans="25:25" x14ac:dyDescent="0.25">
      <c r="Y217574" s="109"/>
    </row>
    <row r="217575" spans="25:25" x14ac:dyDescent="0.25">
      <c r="Y217575" s="109"/>
    </row>
    <row r="217576" spans="25:25" x14ac:dyDescent="0.25">
      <c r="Y217576" s="109"/>
    </row>
    <row r="217577" spans="25:25" x14ac:dyDescent="0.25">
      <c r="Y217577" s="109"/>
    </row>
    <row r="217578" spans="25:25" x14ac:dyDescent="0.25">
      <c r="Y217578" s="109"/>
    </row>
    <row r="217579" spans="25:25" x14ac:dyDescent="0.25">
      <c r="Y217579" s="109"/>
    </row>
    <row r="217580" spans="25:25" x14ac:dyDescent="0.25">
      <c r="Y217580" s="109"/>
    </row>
    <row r="217581" spans="25:25" x14ac:dyDescent="0.25">
      <c r="Y217581" s="109"/>
    </row>
    <row r="217582" spans="25:25" x14ac:dyDescent="0.25">
      <c r="Y217582" s="109"/>
    </row>
    <row r="217583" spans="25:25" x14ac:dyDescent="0.25">
      <c r="Y217583" s="109"/>
    </row>
    <row r="217584" spans="25:25" x14ac:dyDescent="0.25">
      <c r="Y217584" s="109"/>
    </row>
    <row r="217585" spans="25:25" x14ac:dyDescent="0.25">
      <c r="Y217585" s="109"/>
    </row>
    <row r="217586" spans="25:25" x14ac:dyDescent="0.25">
      <c r="Y217586" s="109"/>
    </row>
    <row r="217587" spans="25:25" x14ac:dyDescent="0.25">
      <c r="Y217587" s="109"/>
    </row>
    <row r="217588" spans="25:25" x14ac:dyDescent="0.25">
      <c r="Y217588" s="109"/>
    </row>
    <row r="217589" spans="25:25" x14ac:dyDescent="0.25">
      <c r="Y217589" s="109"/>
    </row>
    <row r="217590" spans="25:25" x14ac:dyDescent="0.25">
      <c r="Y217590" s="109"/>
    </row>
    <row r="217591" spans="25:25" x14ac:dyDescent="0.25">
      <c r="Y217591" s="109"/>
    </row>
    <row r="217592" spans="25:25" x14ac:dyDescent="0.25">
      <c r="Y217592" s="109"/>
    </row>
    <row r="217593" spans="25:25" x14ac:dyDescent="0.25">
      <c r="Y217593" s="109"/>
    </row>
    <row r="217594" spans="25:25" x14ac:dyDescent="0.25">
      <c r="Y217594" s="109"/>
    </row>
    <row r="217595" spans="25:25" x14ac:dyDescent="0.25">
      <c r="Y217595" s="109"/>
    </row>
    <row r="217596" spans="25:25" x14ac:dyDescent="0.25">
      <c r="Y217596" s="109"/>
    </row>
    <row r="217597" spans="25:25" x14ac:dyDescent="0.25">
      <c r="Y217597" s="109"/>
    </row>
    <row r="217598" spans="25:25" x14ac:dyDescent="0.25">
      <c r="Y217598" s="109"/>
    </row>
    <row r="217599" spans="25:25" x14ac:dyDescent="0.25">
      <c r="Y217599" s="109"/>
    </row>
    <row r="217600" spans="25:25" x14ac:dyDescent="0.25">
      <c r="Y217600" s="109"/>
    </row>
    <row r="217601" spans="25:25" x14ac:dyDescent="0.25">
      <c r="Y217601" s="109"/>
    </row>
    <row r="217602" spans="25:25" x14ac:dyDescent="0.25">
      <c r="Y217602" s="109"/>
    </row>
    <row r="217603" spans="25:25" x14ac:dyDescent="0.25">
      <c r="Y217603" s="109"/>
    </row>
    <row r="217604" spans="25:25" x14ac:dyDescent="0.25">
      <c r="Y217604" s="109"/>
    </row>
    <row r="217605" spans="25:25" x14ac:dyDescent="0.25">
      <c r="Y217605" s="109"/>
    </row>
    <row r="217606" spans="25:25" x14ac:dyDescent="0.25">
      <c r="Y217606" s="109"/>
    </row>
    <row r="217607" spans="25:25" x14ac:dyDescent="0.25">
      <c r="Y217607" s="109"/>
    </row>
    <row r="217608" spans="25:25" x14ac:dyDescent="0.25">
      <c r="Y217608" s="109"/>
    </row>
    <row r="217609" spans="25:25" x14ac:dyDescent="0.25">
      <c r="Y217609" s="109"/>
    </row>
    <row r="217610" spans="25:25" x14ac:dyDescent="0.25">
      <c r="Y217610" s="109"/>
    </row>
    <row r="217611" spans="25:25" x14ac:dyDescent="0.25">
      <c r="Y217611" s="109"/>
    </row>
    <row r="217612" spans="25:25" x14ac:dyDescent="0.25">
      <c r="Y217612" s="109"/>
    </row>
    <row r="217613" spans="25:25" x14ac:dyDescent="0.25">
      <c r="Y217613" s="109"/>
    </row>
    <row r="217614" spans="25:25" x14ac:dyDescent="0.25">
      <c r="Y217614" s="109"/>
    </row>
    <row r="217615" spans="25:25" x14ac:dyDescent="0.25">
      <c r="Y217615" s="109"/>
    </row>
    <row r="217616" spans="25:25" x14ac:dyDescent="0.25">
      <c r="Y217616" s="109"/>
    </row>
    <row r="217617" spans="25:25" x14ac:dyDescent="0.25">
      <c r="Y217617" s="109"/>
    </row>
    <row r="217618" spans="25:25" x14ac:dyDescent="0.25">
      <c r="Y217618" s="109"/>
    </row>
    <row r="217619" spans="25:25" x14ac:dyDescent="0.25">
      <c r="Y217619" s="109"/>
    </row>
    <row r="217620" spans="25:25" x14ac:dyDescent="0.25">
      <c r="Y217620" s="109"/>
    </row>
    <row r="217621" spans="25:25" x14ac:dyDescent="0.25">
      <c r="Y217621" s="109"/>
    </row>
    <row r="217622" spans="25:25" x14ac:dyDescent="0.25">
      <c r="Y217622" s="109"/>
    </row>
    <row r="217623" spans="25:25" x14ac:dyDescent="0.25">
      <c r="Y217623" s="109"/>
    </row>
    <row r="217624" spans="25:25" x14ac:dyDescent="0.25">
      <c r="Y217624" s="109"/>
    </row>
    <row r="217625" spans="25:25" x14ac:dyDescent="0.25">
      <c r="Y217625" s="109"/>
    </row>
    <row r="217626" spans="25:25" x14ac:dyDescent="0.25">
      <c r="Y217626" s="109"/>
    </row>
    <row r="217627" spans="25:25" x14ac:dyDescent="0.25">
      <c r="Y217627" s="109"/>
    </row>
    <row r="217628" spans="25:25" x14ac:dyDescent="0.25">
      <c r="Y217628" s="109"/>
    </row>
    <row r="217629" spans="25:25" x14ac:dyDescent="0.25">
      <c r="Y217629" s="109"/>
    </row>
    <row r="217630" spans="25:25" x14ac:dyDescent="0.25">
      <c r="Y217630" s="109"/>
    </row>
    <row r="217631" spans="25:25" x14ac:dyDescent="0.25">
      <c r="Y217631" s="109"/>
    </row>
    <row r="217632" spans="25:25" x14ac:dyDescent="0.25">
      <c r="Y217632" s="109"/>
    </row>
    <row r="217633" spans="25:25" x14ac:dyDescent="0.25">
      <c r="Y217633" s="109"/>
    </row>
    <row r="217634" spans="25:25" x14ac:dyDescent="0.25">
      <c r="Y217634" s="109"/>
    </row>
    <row r="217635" spans="25:25" x14ac:dyDescent="0.25">
      <c r="Y217635" s="109"/>
    </row>
    <row r="217636" spans="25:25" x14ac:dyDescent="0.25">
      <c r="Y217636" s="109"/>
    </row>
    <row r="217637" spans="25:25" x14ac:dyDescent="0.25">
      <c r="Y217637" s="109"/>
    </row>
    <row r="217638" spans="25:25" x14ac:dyDescent="0.25">
      <c r="Y217638" s="109"/>
    </row>
    <row r="217639" spans="25:25" x14ac:dyDescent="0.25">
      <c r="Y217639" s="109"/>
    </row>
    <row r="217640" spans="25:25" x14ac:dyDescent="0.25">
      <c r="Y217640" s="109"/>
    </row>
    <row r="217641" spans="25:25" x14ac:dyDescent="0.25">
      <c r="Y217641" s="109"/>
    </row>
    <row r="217642" spans="25:25" x14ac:dyDescent="0.25">
      <c r="Y217642" s="109"/>
    </row>
    <row r="217643" spans="25:25" x14ac:dyDescent="0.25">
      <c r="Y217643" s="109"/>
    </row>
    <row r="217644" spans="25:25" x14ac:dyDescent="0.25">
      <c r="Y217644" s="109"/>
    </row>
    <row r="217645" spans="25:25" x14ac:dyDescent="0.25">
      <c r="Y217645" s="109"/>
    </row>
    <row r="217646" spans="25:25" x14ac:dyDescent="0.25">
      <c r="Y217646" s="109"/>
    </row>
    <row r="217647" spans="25:25" x14ac:dyDescent="0.25">
      <c r="Y217647" s="109"/>
    </row>
    <row r="217648" spans="25:25" x14ac:dyDescent="0.25">
      <c r="Y217648" s="109"/>
    </row>
    <row r="217649" spans="25:25" x14ac:dyDescent="0.25">
      <c r="Y217649" s="109"/>
    </row>
    <row r="217650" spans="25:25" x14ac:dyDescent="0.25">
      <c r="Y217650" s="109"/>
    </row>
    <row r="217651" spans="25:25" x14ac:dyDescent="0.25">
      <c r="Y217651" s="109"/>
    </row>
    <row r="217652" spans="25:25" x14ac:dyDescent="0.25">
      <c r="Y217652" s="109"/>
    </row>
    <row r="217653" spans="25:25" x14ac:dyDescent="0.25">
      <c r="Y217653" s="109"/>
    </row>
    <row r="217654" spans="25:25" x14ac:dyDescent="0.25">
      <c r="Y217654" s="109"/>
    </row>
    <row r="217655" spans="25:25" x14ac:dyDescent="0.25">
      <c r="Y217655" s="109"/>
    </row>
    <row r="217656" spans="25:25" x14ac:dyDescent="0.25">
      <c r="Y217656" s="109"/>
    </row>
    <row r="217657" spans="25:25" x14ac:dyDescent="0.25">
      <c r="Y217657" s="109"/>
    </row>
    <row r="217658" spans="25:25" x14ac:dyDescent="0.25">
      <c r="Y217658" s="109"/>
    </row>
    <row r="217659" spans="25:25" x14ac:dyDescent="0.25">
      <c r="Y217659" s="109"/>
    </row>
    <row r="217660" spans="25:25" x14ac:dyDescent="0.25">
      <c r="Y217660" s="109"/>
    </row>
    <row r="217661" spans="25:25" x14ac:dyDescent="0.25">
      <c r="Y217661" s="109"/>
    </row>
    <row r="217662" spans="25:25" x14ac:dyDescent="0.25">
      <c r="Y217662" s="109"/>
    </row>
    <row r="217663" spans="25:25" x14ac:dyDescent="0.25">
      <c r="Y217663" s="109"/>
    </row>
    <row r="217664" spans="25:25" x14ac:dyDescent="0.25">
      <c r="Y217664" s="109"/>
    </row>
    <row r="217665" spans="25:25" x14ac:dyDescent="0.25">
      <c r="Y217665" s="109"/>
    </row>
    <row r="217666" spans="25:25" x14ac:dyDescent="0.25">
      <c r="Y217666" s="109"/>
    </row>
    <row r="217667" spans="25:25" x14ac:dyDescent="0.25">
      <c r="Y217667" s="109"/>
    </row>
    <row r="217668" spans="25:25" x14ac:dyDescent="0.25">
      <c r="Y217668" s="109"/>
    </row>
    <row r="217669" spans="25:25" x14ac:dyDescent="0.25">
      <c r="Y217669" s="109"/>
    </row>
    <row r="217670" spans="25:25" x14ac:dyDescent="0.25">
      <c r="Y217670" s="109"/>
    </row>
    <row r="217671" spans="25:25" x14ac:dyDescent="0.25">
      <c r="Y217671" s="109"/>
    </row>
    <row r="217672" spans="25:25" x14ac:dyDescent="0.25">
      <c r="Y217672" s="109"/>
    </row>
    <row r="217673" spans="25:25" x14ac:dyDescent="0.25">
      <c r="Y217673" s="109"/>
    </row>
    <row r="217674" spans="25:25" x14ac:dyDescent="0.25">
      <c r="Y217674" s="109"/>
    </row>
    <row r="217675" spans="25:25" x14ac:dyDescent="0.25">
      <c r="Y217675" s="109"/>
    </row>
    <row r="217676" spans="25:25" x14ac:dyDescent="0.25">
      <c r="Y217676" s="109"/>
    </row>
    <row r="217677" spans="25:25" x14ac:dyDescent="0.25">
      <c r="Y217677" s="109"/>
    </row>
    <row r="217678" spans="25:25" x14ac:dyDescent="0.25">
      <c r="Y217678" s="109"/>
    </row>
    <row r="217679" spans="25:25" x14ac:dyDescent="0.25">
      <c r="Y217679" s="109"/>
    </row>
    <row r="217680" spans="25:25" x14ac:dyDescent="0.25">
      <c r="Y217680" s="109"/>
    </row>
    <row r="217681" spans="25:25" x14ac:dyDescent="0.25">
      <c r="Y217681" s="109"/>
    </row>
    <row r="217682" spans="25:25" x14ac:dyDescent="0.25">
      <c r="Y217682" s="109"/>
    </row>
    <row r="217683" spans="25:25" x14ac:dyDescent="0.25">
      <c r="Y217683" s="109"/>
    </row>
    <row r="217684" spans="25:25" x14ac:dyDescent="0.25">
      <c r="Y217684" s="109"/>
    </row>
    <row r="217685" spans="25:25" x14ac:dyDescent="0.25">
      <c r="Y217685" s="109"/>
    </row>
    <row r="217686" spans="25:25" x14ac:dyDescent="0.25">
      <c r="Y217686" s="109"/>
    </row>
    <row r="217687" spans="25:25" x14ac:dyDescent="0.25">
      <c r="Y217687" s="109"/>
    </row>
    <row r="217688" spans="25:25" x14ac:dyDescent="0.25">
      <c r="Y217688" s="109"/>
    </row>
    <row r="217689" spans="25:25" x14ac:dyDescent="0.25">
      <c r="Y217689" s="109"/>
    </row>
    <row r="217690" spans="25:25" x14ac:dyDescent="0.25">
      <c r="Y217690" s="109"/>
    </row>
    <row r="217691" spans="25:25" x14ac:dyDescent="0.25">
      <c r="Y217691" s="109"/>
    </row>
    <row r="217692" spans="25:25" x14ac:dyDescent="0.25">
      <c r="Y217692" s="109"/>
    </row>
    <row r="217693" spans="25:25" x14ac:dyDescent="0.25">
      <c r="Y217693" s="109"/>
    </row>
    <row r="217694" spans="25:25" x14ac:dyDescent="0.25">
      <c r="Y217694" s="109"/>
    </row>
    <row r="217695" spans="25:25" x14ac:dyDescent="0.25">
      <c r="Y217695" s="109"/>
    </row>
    <row r="217696" spans="25:25" x14ac:dyDescent="0.25">
      <c r="Y217696" s="109"/>
    </row>
    <row r="217697" spans="25:25" x14ac:dyDescent="0.25">
      <c r="Y217697" s="109"/>
    </row>
    <row r="217698" spans="25:25" x14ac:dyDescent="0.25">
      <c r="Y217698" s="109"/>
    </row>
    <row r="217699" spans="25:25" x14ac:dyDescent="0.25">
      <c r="Y217699" s="109"/>
    </row>
    <row r="217700" spans="25:25" x14ac:dyDescent="0.25">
      <c r="Y217700" s="109"/>
    </row>
    <row r="217701" spans="25:25" x14ac:dyDescent="0.25">
      <c r="Y217701" s="109"/>
    </row>
    <row r="217702" spans="25:25" x14ac:dyDescent="0.25">
      <c r="Y217702" s="109"/>
    </row>
    <row r="217703" spans="25:25" x14ac:dyDescent="0.25">
      <c r="Y217703" s="109"/>
    </row>
    <row r="217704" spans="25:25" x14ac:dyDescent="0.25">
      <c r="Y217704" s="109"/>
    </row>
    <row r="217705" spans="25:25" x14ac:dyDescent="0.25">
      <c r="Y217705" s="109"/>
    </row>
    <row r="217706" spans="25:25" x14ac:dyDescent="0.25">
      <c r="Y217706" s="109"/>
    </row>
    <row r="217707" spans="25:25" x14ac:dyDescent="0.25">
      <c r="Y217707" s="109"/>
    </row>
    <row r="217708" spans="25:25" x14ac:dyDescent="0.25">
      <c r="Y217708" s="109"/>
    </row>
    <row r="217709" spans="25:25" x14ac:dyDescent="0.25">
      <c r="Y217709" s="109"/>
    </row>
    <row r="217710" spans="25:25" x14ac:dyDescent="0.25">
      <c r="Y217710" s="109"/>
    </row>
    <row r="217711" spans="25:25" x14ac:dyDescent="0.25">
      <c r="Y217711" s="109"/>
    </row>
    <row r="217712" spans="25:25" x14ac:dyDescent="0.25">
      <c r="Y217712" s="109"/>
    </row>
    <row r="217713" spans="25:25" x14ac:dyDescent="0.25">
      <c r="Y217713" s="109"/>
    </row>
    <row r="217714" spans="25:25" x14ac:dyDescent="0.25">
      <c r="Y217714" s="109"/>
    </row>
    <row r="217715" spans="25:25" x14ac:dyDescent="0.25">
      <c r="Y217715" s="109"/>
    </row>
    <row r="217716" spans="25:25" x14ac:dyDescent="0.25">
      <c r="Y217716" s="109"/>
    </row>
    <row r="217717" spans="25:25" x14ac:dyDescent="0.25">
      <c r="Y217717" s="109"/>
    </row>
    <row r="217718" spans="25:25" x14ac:dyDescent="0.25">
      <c r="Y217718" s="109"/>
    </row>
    <row r="217719" spans="25:25" x14ac:dyDescent="0.25">
      <c r="Y217719" s="109"/>
    </row>
    <row r="217720" spans="25:25" x14ac:dyDescent="0.25">
      <c r="Y217720" s="109"/>
    </row>
    <row r="217721" spans="25:25" x14ac:dyDescent="0.25">
      <c r="Y217721" s="109"/>
    </row>
    <row r="217722" spans="25:25" x14ac:dyDescent="0.25">
      <c r="Y217722" s="109"/>
    </row>
    <row r="217723" spans="25:25" x14ac:dyDescent="0.25">
      <c r="Y217723" s="109"/>
    </row>
    <row r="217724" spans="25:25" x14ac:dyDescent="0.25">
      <c r="Y217724" s="109"/>
    </row>
    <row r="217725" spans="25:25" x14ac:dyDescent="0.25">
      <c r="Y217725" s="109"/>
    </row>
    <row r="217726" spans="25:25" x14ac:dyDescent="0.25">
      <c r="Y217726" s="109"/>
    </row>
    <row r="217727" spans="25:25" x14ac:dyDescent="0.25">
      <c r="Y217727" s="109"/>
    </row>
    <row r="217728" spans="25:25" x14ac:dyDescent="0.25">
      <c r="Y217728" s="109"/>
    </row>
    <row r="217729" spans="25:25" x14ac:dyDescent="0.25">
      <c r="Y217729" s="109"/>
    </row>
    <row r="217730" spans="25:25" x14ac:dyDescent="0.25">
      <c r="Y217730" s="109"/>
    </row>
    <row r="217731" spans="25:25" x14ac:dyDescent="0.25">
      <c r="Y217731" s="109"/>
    </row>
    <row r="217732" spans="25:25" x14ac:dyDescent="0.25">
      <c r="Y217732" s="109"/>
    </row>
    <row r="217733" spans="25:25" x14ac:dyDescent="0.25">
      <c r="Y217733" s="109"/>
    </row>
    <row r="217734" spans="25:25" x14ac:dyDescent="0.25">
      <c r="Y217734" s="109"/>
    </row>
    <row r="217735" spans="25:25" x14ac:dyDescent="0.25">
      <c r="Y217735" s="109"/>
    </row>
    <row r="217736" spans="25:25" x14ac:dyDescent="0.25">
      <c r="Y217736" s="109"/>
    </row>
    <row r="217737" spans="25:25" x14ac:dyDescent="0.25">
      <c r="Y217737" s="109"/>
    </row>
    <row r="217738" spans="25:25" x14ac:dyDescent="0.25">
      <c r="Y217738" s="109"/>
    </row>
    <row r="217739" spans="25:25" x14ac:dyDescent="0.25">
      <c r="Y217739" s="109"/>
    </row>
    <row r="217740" spans="25:25" x14ac:dyDescent="0.25">
      <c r="Y217740" s="109"/>
    </row>
    <row r="217741" spans="25:25" x14ac:dyDescent="0.25">
      <c r="Y217741" s="109"/>
    </row>
    <row r="217742" spans="25:25" x14ac:dyDescent="0.25">
      <c r="Y217742" s="109"/>
    </row>
    <row r="217743" spans="25:25" x14ac:dyDescent="0.25">
      <c r="Y217743" s="109"/>
    </row>
    <row r="217744" spans="25:25" x14ac:dyDescent="0.25">
      <c r="Y217744" s="109"/>
    </row>
    <row r="217745" spans="25:25" x14ac:dyDescent="0.25">
      <c r="Y217745" s="109"/>
    </row>
    <row r="217746" spans="25:25" x14ac:dyDescent="0.25">
      <c r="Y217746" s="109"/>
    </row>
    <row r="217747" spans="25:25" x14ac:dyDescent="0.25">
      <c r="Y217747" s="109"/>
    </row>
    <row r="217748" spans="25:25" x14ac:dyDescent="0.25">
      <c r="Y217748" s="109"/>
    </row>
    <row r="217749" spans="25:25" x14ac:dyDescent="0.25">
      <c r="Y217749" s="109"/>
    </row>
    <row r="217750" spans="25:25" x14ac:dyDescent="0.25">
      <c r="Y217750" s="109"/>
    </row>
    <row r="217751" spans="25:25" x14ac:dyDescent="0.25">
      <c r="Y217751" s="109"/>
    </row>
    <row r="217752" spans="25:25" x14ac:dyDescent="0.25">
      <c r="Y217752" s="109"/>
    </row>
    <row r="217753" spans="25:25" x14ac:dyDescent="0.25">
      <c r="Y217753" s="109"/>
    </row>
    <row r="217754" spans="25:25" x14ac:dyDescent="0.25">
      <c r="Y217754" s="109"/>
    </row>
    <row r="217755" spans="25:25" x14ac:dyDescent="0.25">
      <c r="Y217755" s="109"/>
    </row>
    <row r="217756" spans="25:25" x14ac:dyDescent="0.25">
      <c r="Y217756" s="109"/>
    </row>
    <row r="217757" spans="25:25" x14ac:dyDescent="0.25">
      <c r="Y217757" s="109"/>
    </row>
    <row r="217758" spans="25:25" x14ac:dyDescent="0.25">
      <c r="Y217758" s="109"/>
    </row>
    <row r="217759" spans="25:25" x14ac:dyDescent="0.25">
      <c r="Y217759" s="109"/>
    </row>
    <row r="217760" spans="25:25" x14ac:dyDescent="0.25">
      <c r="Y217760" s="109"/>
    </row>
    <row r="217761" spans="25:25" x14ac:dyDescent="0.25">
      <c r="Y217761" s="109"/>
    </row>
    <row r="217762" spans="25:25" x14ac:dyDescent="0.25">
      <c r="Y217762" s="109"/>
    </row>
    <row r="217763" spans="25:25" x14ac:dyDescent="0.25">
      <c r="Y217763" s="109"/>
    </row>
    <row r="217764" spans="25:25" x14ac:dyDescent="0.25">
      <c r="Y217764" s="109"/>
    </row>
    <row r="217765" spans="25:25" x14ac:dyDescent="0.25">
      <c r="Y217765" s="109"/>
    </row>
    <row r="217766" spans="25:25" x14ac:dyDescent="0.25">
      <c r="Y217766" s="109"/>
    </row>
    <row r="217767" spans="25:25" x14ac:dyDescent="0.25">
      <c r="Y217767" s="109"/>
    </row>
    <row r="217768" spans="25:25" x14ac:dyDescent="0.25">
      <c r="Y217768" s="109"/>
    </row>
    <row r="217769" spans="25:25" x14ac:dyDescent="0.25">
      <c r="Y217769" s="109"/>
    </row>
    <row r="217770" spans="25:25" x14ac:dyDescent="0.25">
      <c r="Y217770" s="109"/>
    </row>
    <row r="217771" spans="25:25" x14ac:dyDescent="0.25">
      <c r="Y217771" s="109"/>
    </row>
    <row r="217772" spans="25:25" x14ac:dyDescent="0.25">
      <c r="Y217772" s="109"/>
    </row>
    <row r="217773" spans="25:25" x14ac:dyDescent="0.25">
      <c r="Y217773" s="109"/>
    </row>
    <row r="217774" spans="25:25" x14ac:dyDescent="0.25">
      <c r="Y217774" s="109"/>
    </row>
    <row r="217775" spans="25:25" x14ac:dyDescent="0.25">
      <c r="Y217775" s="109"/>
    </row>
    <row r="217776" spans="25:25" x14ac:dyDescent="0.25">
      <c r="Y217776" s="109"/>
    </row>
    <row r="217777" spans="25:25" x14ac:dyDescent="0.25">
      <c r="Y217777" s="109"/>
    </row>
    <row r="217778" spans="25:25" x14ac:dyDescent="0.25">
      <c r="Y217778" s="109"/>
    </row>
    <row r="217779" spans="25:25" x14ac:dyDescent="0.25">
      <c r="Y217779" s="109"/>
    </row>
    <row r="217780" spans="25:25" x14ac:dyDescent="0.25">
      <c r="Y217780" s="109"/>
    </row>
    <row r="217781" spans="25:25" x14ac:dyDescent="0.25">
      <c r="Y217781" s="109"/>
    </row>
    <row r="217782" spans="25:25" x14ac:dyDescent="0.25">
      <c r="Y217782" s="109"/>
    </row>
    <row r="217783" spans="25:25" x14ac:dyDescent="0.25">
      <c r="Y217783" s="109"/>
    </row>
    <row r="217784" spans="25:25" x14ac:dyDescent="0.25">
      <c r="Y217784" s="109"/>
    </row>
    <row r="217785" spans="25:25" x14ac:dyDescent="0.25">
      <c r="Y217785" s="109"/>
    </row>
    <row r="217786" spans="25:25" x14ac:dyDescent="0.25">
      <c r="Y217786" s="109"/>
    </row>
    <row r="217787" spans="25:25" x14ac:dyDescent="0.25">
      <c r="Y217787" s="109"/>
    </row>
    <row r="217788" spans="25:25" x14ac:dyDescent="0.25">
      <c r="Y217788" s="109"/>
    </row>
    <row r="217789" spans="25:25" x14ac:dyDescent="0.25">
      <c r="Y217789" s="109"/>
    </row>
    <row r="217790" spans="25:25" x14ac:dyDescent="0.25">
      <c r="Y217790" s="109"/>
    </row>
    <row r="217791" spans="25:25" x14ac:dyDescent="0.25">
      <c r="Y217791" s="109"/>
    </row>
    <row r="217792" spans="25:25" x14ac:dyDescent="0.25">
      <c r="Y217792" s="109"/>
    </row>
    <row r="217793" spans="25:25" x14ac:dyDescent="0.25">
      <c r="Y217793" s="109"/>
    </row>
    <row r="217794" spans="25:25" x14ac:dyDescent="0.25">
      <c r="Y217794" s="109"/>
    </row>
    <row r="217795" spans="25:25" x14ac:dyDescent="0.25">
      <c r="Y217795" s="109"/>
    </row>
    <row r="217796" spans="25:25" x14ac:dyDescent="0.25">
      <c r="Y217796" s="109"/>
    </row>
    <row r="217797" spans="25:25" x14ac:dyDescent="0.25">
      <c r="Y217797" s="109"/>
    </row>
    <row r="217798" spans="25:25" x14ac:dyDescent="0.25">
      <c r="Y217798" s="109"/>
    </row>
    <row r="217799" spans="25:25" x14ac:dyDescent="0.25">
      <c r="Y217799" s="109"/>
    </row>
    <row r="217800" spans="25:25" x14ac:dyDescent="0.25">
      <c r="Y217800" s="109"/>
    </row>
    <row r="217801" spans="25:25" x14ac:dyDescent="0.25">
      <c r="Y217801" s="109"/>
    </row>
    <row r="217802" spans="25:25" x14ac:dyDescent="0.25">
      <c r="Y217802" s="109"/>
    </row>
    <row r="217803" spans="25:25" x14ac:dyDescent="0.25">
      <c r="Y217803" s="109"/>
    </row>
    <row r="217804" spans="25:25" x14ac:dyDescent="0.25">
      <c r="Y217804" s="109"/>
    </row>
    <row r="217805" spans="25:25" x14ac:dyDescent="0.25">
      <c r="Y217805" s="109"/>
    </row>
    <row r="217806" spans="25:25" x14ac:dyDescent="0.25">
      <c r="Y217806" s="109"/>
    </row>
    <row r="217807" spans="25:25" x14ac:dyDescent="0.25">
      <c r="Y217807" s="109"/>
    </row>
    <row r="217808" spans="25:25" x14ac:dyDescent="0.25">
      <c r="Y217808" s="109"/>
    </row>
    <row r="217809" spans="25:25" x14ac:dyDescent="0.25">
      <c r="Y217809" s="109"/>
    </row>
    <row r="217810" spans="25:25" x14ac:dyDescent="0.25">
      <c r="Y217810" s="109"/>
    </row>
    <row r="217811" spans="25:25" x14ac:dyDescent="0.25">
      <c r="Y217811" s="109"/>
    </row>
    <row r="217812" spans="25:25" x14ac:dyDescent="0.25">
      <c r="Y217812" s="109"/>
    </row>
    <row r="217813" spans="25:25" x14ac:dyDescent="0.25">
      <c r="Y217813" s="109"/>
    </row>
    <row r="217814" spans="25:25" x14ac:dyDescent="0.25">
      <c r="Y217814" s="109"/>
    </row>
    <row r="217815" spans="25:25" x14ac:dyDescent="0.25">
      <c r="Y217815" s="109"/>
    </row>
    <row r="217816" spans="25:25" x14ac:dyDescent="0.25">
      <c r="Y217816" s="109"/>
    </row>
    <row r="217817" spans="25:25" x14ac:dyDescent="0.25">
      <c r="Y217817" s="109"/>
    </row>
    <row r="217818" spans="25:25" x14ac:dyDescent="0.25">
      <c r="Y217818" s="109"/>
    </row>
    <row r="217819" spans="25:25" x14ac:dyDescent="0.25">
      <c r="Y217819" s="109"/>
    </row>
    <row r="217820" spans="25:25" x14ac:dyDescent="0.25">
      <c r="Y217820" s="109"/>
    </row>
    <row r="217821" spans="25:25" x14ac:dyDescent="0.25">
      <c r="Y217821" s="109"/>
    </row>
    <row r="217822" spans="25:25" x14ac:dyDescent="0.25">
      <c r="Y217822" s="109"/>
    </row>
    <row r="217823" spans="25:25" x14ac:dyDescent="0.25">
      <c r="Y217823" s="109"/>
    </row>
    <row r="217824" spans="25:25" x14ac:dyDescent="0.25">
      <c r="Y217824" s="109"/>
    </row>
    <row r="217825" spans="25:25" x14ac:dyDescent="0.25">
      <c r="Y217825" s="109"/>
    </row>
    <row r="217826" spans="25:25" x14ac:dyDescent="0.25">
      <c r="Y217826" s="109"/>
    </row>
    <row r="217827" spans="25:25" x14ac:dyDescent="0.25">
      <c r="Y217827" s="109"/>
    </row>
    <row r="217828" spans="25:25" x14ac:dyDescent="0.25">
      <c r="Y217828" s="109"/>
    </row>
    <row r="217829" spans="25:25" x14ac:dyDescent="0.25">
      <c r="Y217829" s="109"/>
    </row>
    <row r="217830" spans="25:25" x14ac:dyDescent="0.25">
      <c r="Y217830" s="109"/>
    </row>
    <row r="217831" spans="25:25" x14ac:dyDescent="0.25">
      <c r="Y217831" s="109"/>
    </row>
    <row r="217832" spans="25:25" x14ac:dyDescent="0.25">
      <c r="Y217832" s="109"/>
    </row>
    <row r="217833" spans="25:25" x14ac:dyDescent="0.25">
      <c r="Y217833" s="109"/>
    </row>
    <row r="217834" spans="25:25" x14ac:dyDescent="0.25">
      <c r="Y217834" s="109"/>
    </row>
    <row r="217835" spans="25:25" x14ac:dyDescent="0.25">
      <c r="Y217835" s="109"/>
    </row>
    <row r="217836" spans="25:25" x14ac:dyDescent="0.25">
      <c r="Y217836" s="109"/>
    </row>
    <row r="217837" spans="25:25" x14ac:dyDescent="0.25">
      <c r="Y217837" s="109"/>
    </row>
    <row r="217838" spans="25:25" x14ac:dyDescent="0.25">
      <c r="Y217838" s="109"/>
    </row>
    <row r="217839" spans="25:25" x14ac:dyDescent="0.25">
      <c r="Y217839" s="109"/>
    </row>
    <row r="217840" spans="25:25" x14ac:dyDescent="0.25">
      <c r="Y217840" s="109"/>
    </row>
    <row r="217841" spans="25:25" x14ac:dyDescent="0.25">
      <c r="Y217841" s="109"/>
    </row>
    <row r="217842" spans="25:25" x14ac:dyDescent="0.25">
      <c r="Y217842" s="109"/>
    </row>
    <row r="217843" spans="25:25" x14ac:dyDescent="0.25">
      <c r="Y217843" s="109"/>
    </row>
    <row r="217844" spans="25:25" x14ac:dyDescent="0.25">
      <c r="Y217844" s="109"/>
    </row>
    <row r="217845" spans="25:25" x14ac:dyDescent="0.25">
      <c r="Y217845" s="109"/>
    </row>
    <row r="217846" spans="25:25" x14ac:dyDescent="0.25">
      <c r="Y217846" s="109"/>
    </row>
    <row r="217847" spans="25:25" x14ac:dyDescent="0.25">
      <c r="Y217847" s="109"/>
    </row>
    <row r="217848" spans="25:25" x14ac:dyDescent="0.25">
      <c r="Y217848" s="109"/>
    </row>
    <row r="217849" spans="25:25" x14ac:dyDescent="0.25">
      <c r="Y217849" s="109"/>
    </row>
    <row r="217850" spans="25:25" x14ac:dyDescent="0.25">
      <c r="Y217850" s="109"/>
    </row>
    <row r="217851" spans="25:25" x14ac:dyDescent="0.25">
      <c r="Y217851" s="109"/>
    </row>
    <row r="217852" spans="25:25" x14ac:dyDescent="0.25">
      <c r="Y217852" s="109"/>
    </row>
    <row r="217853" spans="25:25" x14ac:dyDescent="0.25">
      <c r="Y217853" s="109"/>
    </row>
    <row r="217854" spans="25:25" x14ac:dyDescent="0.25">
      <c r="Y217854" s="109"/>
    </row>
    <row r="217855" spans="25:25" x14ac:dyDescent="0.25">
      <c r="Y217855" s="109"/>
    </row>
    <row r="217856" spans="25:25" x14ac:dyDescent="0.25">
      <c r="Y217856" s="109"/>
    </row>
    <row r="217857" spans="25:25" x14ac:dyDescent="0.25">
      <c r="Y217857" s="109"/>
    </row>
    <row r="217858" spans="25:25" x14ac:dyDescent="0.25">
      <c r="Y217858" s="109"/>
    </row>
    <row r="217859" spans="25:25" x14ac:dyDescent="0.25">
      <c r="Y217859" s="109"/>
    </row>
    <row r="217860" spans="25:25" x14ac:dyDescent="0.25">
      <c r="Y217860" s="109"/>
    </row>
    <row r="217861" spans="25:25" x14ac:dyDescent="0.25">
      <c r="Y217861" s="109"/>
    </row>
    <row r="217862" spans="25:25" x14ac:dyDescent="0.25">
      <c r="Y217862" s="109"/>
    </row>
    <row r="217863" spans="25:25" x14ac:dyDescent="0.25">
      <c r="Y217863" s="109"/>
    </row>
    <row r="217864" spans="25:25" x14ac:dyDescent="0.25">
      <c r="Y217864" s="109"/>
    </row>
    <row r="217865" spans="25:25" x14ac:dyDescent="0.25">
      <c r="Y217865" s="109"/>
    </row>
    <row r="217866" spans="25:25" x14ac:dyDescent="0.25">
      <c r="Y217866" s="109"/>
    </row>
    <row r="217867" spans="25:25" x14ac:dyDescent="0.25">
      <c r="Y217867" s="109"/>
    </row>
    <row r="217868" spans="25:25" x14ac:dyDescent="0.25">
      <c r="Y217868" s="109"/>
    </row>
    <row r="217869" spans="25:25" x14ac:dyDescent="0.25">
      <c r="Y217869" s="109"/>
    </row>
    <row r="217870" spans="25:25" x14ac:dyDescent="0.25">
      <c r="Y217870" s="109"/>
    </row>
    <row r="217871" spans="25:25" x14ac:dyDescent="0.25">
      <c r="Y217871" s="109"/>
    </row>
    <row r="217872" spans="25:25" x14ac:dyDescent="0.25">
      <c r="Y217872" s="109"/>
    </row>
    <row r="217873" spans="25:25" x14ac:dyDescent="0.25">
      <c r="Y217873" s="109"/>
    </row>
    <row r="217874" spans="25:25" x14ac:dyDescent="0.25">
      <c r="Y217874" s="109"/>
    </row>
    <row r="217875" spans="25:25" x14ac:dyDescent="0.25">
      <c r="Y217875" s="109"/>
    </row>
    <row r="217876" spans="25:25" x14ac:dyDescent="0.25">
      <c r="Y217876" s="109"/>
    </row>
    <row r="217877" spans="25:25" x14ac:dyDescent="0.25">
      <c r="Y217877" s="109"/>
    </row>
    <row r="217878" spans="25:25" x14ac:dyDescent="0.25">
      <c r="Y217878" s="109"/>
    </row>
    <row r="217879" spans="25:25" x14ac:dyDescent="0.25">
      <c r="Y217879" s="109"/>
    </row>
    <row r="217880" spans="25:25" x14ac:dyDescent="0.25">
      <c r="Y217880" s="109"/>
    </row>
    <row r="217881" spans="25:25" x14ac:dyDescent="0.25">
      <c r="Y217881" s="109"/>
    </row>
    <row r="217882" spans="25:25" x14ac:dyDescent="0.25">
      <c r="Y217882" s="109"/>
    </row>
    <row r="217883" spans="25:25" x14ac:dyDescent="0.25">
      <c r="Y217883" s="109"/>
    </row>
    <row r="217884" spans="25:25" x14ac:dyDescent="0.25">
      <c r="Y217884" s="109"/>
    </row>
    <row r="217885" spans="25:25" x14ac:dyDescent="0.25">
      <c r="Y217885" s="109"/>
    </row>
    <row r="217886" spans="25:25" x14ac:dyDescent="0.25">
      <c r="Y217886" s="109"/>
    </row>
    <row r="217887" spans="25:25" x14ac:dyDescent="0.25">
      <c r="Y217887" s="109"/>
    </row>
    <row r="217888" spans="25:25" x14ac:dyDescent="0.25">
      <c r="Y217888" s="109"/>
    </row>
    <row r="217889" spans="25:25" x14ac:dyDescent="0.25">
      <c r="Y217889" s="109"/>
    </row>
    <row r="217890" spans="25:25" x14ac:dyDescent="0.25">
      <c r="Y217890" s="109"/>
    </row>
    <row r="217891" spans="25:25" x14ac:dyDescent="0.25">
      <c r="Y217891" s="109"/>
    </row>
    <row r="217892" spans="25:25" x14ac:dyDescent="0.25">
      <c r="Y217892" s="109"/>
    </row>
    <row r="217893" spans="25:25" x14ac:dyDescent="0.25">
      <c r="Y217893" s="109"/>
    </row>
    <row r="217894" spans="25:25" x14ac:dyDescent="0.25">
      <c r="Y217894" s="109"/>
    </row>
    <row r="217895" spans="25:25" x14ac:dyDescent="0.25">
      <c r="Y217895" s="109"/>
    </row>
    <row r="217896" spans="25:25" x14ac:dyDescent="0.25">
      <c r="Y217896" s="109"/>
    </row>
    <row r="217897" spans="25:25" x14ac:dyDescent="0.25">
      <c r="Y217897" s="109"/>
    </row>
    <row r="217898" spans="25:25" x14ac:dyDescent="0.25">
      <c r="Y217898" s="109"/>
    </row>
    <row r="217899" spans="25:25" x14ac:dyDescent="0.25">
      <c r="Y217899" s="109"/>
    </row>
    <row r="217900" spans="25:25" x14ac:dyDescent="0.25">
      <c r="Y217900" s="109"/>
    </row>
    <row r="217901" spans="25:25" x14ac:dyDescent="0.25">
      <c r="Y217901" s="109"/>
    </row>
    <row r="217902" spans="25:25" x14ac:dyDescent="0.25">
      <c r="Y217902" s="109"/>
    </row>
    <row r="217903" spans="25:25" x14ac:dyDescent="0.25">
      <c r="Y217903" s="109"/>
    </row>
    <row r="217904" spans="25:25" x14ac:dyDescent="0.25">
      <c r="Y217904" s="109"/>
    </row>
    <row r="217905" spans="25:25" x14ac:dyDescent="0.25">
      <c r="Y217905" s="109"/>
    </row>
    <row r="217906" spans="25:25" x14ac:dyDescent="0.25">
      <c r="Y217906" s="109"/>
    </row>
    <row r="217907" spans="25:25" x14ac:dyDescent="0.25">
      <c r="Y217907" s="109"/>
    </row>
    <row r="217908" spans="25:25" x14ac:dyDescent="0.25">
      <c r="Y217908" s="109"/>
    </row>
    <row r="217909" spans="25:25" x14ac:dyDescent="0.25">
      <c r="Y217909" s="109"/>
    </row>
    <row r="217910" spans="25:25" x14ac:dyDescent="0.25">
      <c r="Y217910" s="109"/>
    </row>
    <row r="217911" spans="25:25" x14ac:dyDescent="0.25">
      <c r="Y217911" s="109"/>
    </row>
    <row r="217912" spans="25:25" x14ac:dyDescent="0.25">
      <c r="Y217912" s="109"/>
    </row>
    <row r="217913" spans="25:25" x14ac:dyDescent="0.25">
      <c r="Y217913" s="109"/>
    </row>
    <row r="217914" spans="25:25" x14ac:dyDescent="0.25">
      <c r="Y217914" s="109"/>
    </row>
    <row r="217915" spans="25:25" x14ac:dyDescent="0.25">
      <c r="Y217915" s="109"/>
    </row>
    <row r="217916" spans="25:25" x14ac:dyDescent="0.25">
      <c r="Y217916" s="109"/>
    </row>
    <row r="217917" spans="25:25" x14ac:dyDescent="0.25">
      <c r="Y217917" s="109"/>
    </row>
    <row r="217918" spans="25:25" x14ac:dyDescent="0.25">
      <c r="Y217918" s="109"/>
    </row>
    <row r="217919" spans="25:25" x14ac:dyDescent="0.25">
      <c r="Y217919" s="109"/>
    </row>
    <row r="217920" spans="25:25" x14ac:dyDescent="0.25">
      <c r="Y217920" s="109"/>
    </row>
    <row r="217921" spans="25:25" x14ac:dyDescent="0.25">
      <c r="Y217921" s="109"/>
    </row>
    <row r="217922" spans="25:25" x14ac:dyDescent="0.25">
      <c r="Y217922" s="109"/>
    </row>
    <row r="217923" spans="25:25" x14ac:dyDescent="0.25">
      <c r="Y217923" s="109"/>
    </row>
    <row r="217924" spans="25:25" x14ac:dyDescent="0.25">
      <c r="Y217924" s="109"/>
    </row>
    <row r="217925" spans="25:25" x14ac:dyDescent="0.25">
      <c r="Y217925" s="109"/>
    </row>
    <row r="217926" spans="25:25" x14ac:dyDescent="0.25">
      <c r="Y217926" s="109"/>
    </row>
    <row r="217927" spans="25:25" x14ac:dyDescent="0.25">
      <c r="Y217927" s="109"/>
    </row>
    <row r="217928" spans="25:25" x14ac:dyDescent="0.25">
      <c r="Y217928" s="109"/>
    </row>
    <row r="217929" spans="25:25" x14ac:dyDescent="0.25">
      <c r="Y217929" s="109"/>
    </row>
    <row r="217930" spans="25:25" x14ac:dyDescent="0.25">
      <c r="Y217930" s="109"/>
    </row>
    <row r="217931" spans="25:25" x14ac:dyDescent="0.25">
      <c r="Y217931" s="109"/>
    </row>
    <row r="217932" spans="25:25" x14ac:dyDescent="0.25">
      <c r="Y217932" s="109"/>
    </row>
    <row r="217933" spans="25:25" x14ac:dyDescent="0.25">
      <c r="Y217933" s="109"/>
    </row>
    <row r="217934" spans="25:25" x14ac:dyDescent="0.25">
      <c r="Y217934" s="109"/>
    </row>
    <row r="217935" spans="25:25" x14ac:dyDescent="0.25">
      <c r="Y217935" s="109"/>
    </row>
    <row r="217936" spans="25:25" x14ac:dyDescent="0.25">
      <c r="Y217936" s="109"/>
    </row>
    <row r="217937" spans="25:25" x14ac:dyDescent="0.25">
      <c r="Y217937" s="109"/>
    </row>
    <row r="217938" spans="25:25" x14ac:dyDescent="0.25">
      <c r="Y217938" s="109"/>
    </row>
    <row r="217939" spans="25:25" x14ac:dyDescent="0.25">
      <c r="Y217939" s="109"/>
    </row>
    <row r="217940" spans="25:25" x14ac:dyDescent="0.25">
      <c r="Y217940" s="109"/>
    </row>
    <row r="217941" spans="25:25" x14ac:dyDescent="0.25">
      <c r="Y217941" s="109"/>
    </row>
    <row r="217942" spans="25:25" x14ac:dyDescent="0.25">
      <c r="Y217942" s="109"/>
    </row>
    <row r="217943" spans="25:25" x14ac:dyDescent="0.25">
      <c r="Y217943" s="109"/>
    </row>
    <row r="217944" spans="25:25" x14ac:dyDescent="0.25">
      <c r="Y217944" s="109"/>
    </row>
    <row r="217945" spans="25:25" x14ac:dyDescent="0.25">
      <c r="Y217945" s="109"/>
    </row>
    <row r="217946" spans="25:25" x14ac:dyDescent="0.25">
      <c r="Y217946" s="109"/>
    </row>
    <row r="217947" spans="25:25" x14ac:dyDescent="0.25">
      <c r="Y217947" s="109"/>
    </row>
    <row r="217948" spans="25:25" x14ac:dyDescent="0.25">
      <c r="Y217948" s="109"/>
    </row>
    <row r="217949" spans="25:25" x14ac:dyDescent="0.25">
      <c r="Y217949" s="109"/>
    </row>
    <row r="217950" spans="25:25" x14ac:dyDescent="0.25">
      <c r="Y217950" s="109"/>
    </row>
    <row r="217951" spans="25:25" x14ac:dyDescent="0.25">
      <c r="Y217951" s="109"/>
    </row>
    <row r="217952" spans="25:25" x14ac:dyDescent="0.25">
      <c r="Y217952" s="109"/>
    </row>
    <row r="217953" spans="25:25" x14ac:dyDescent="0.25">
      <c r="Y217953" s="109"/>
    </row>
    <row r="217954" spans="25:25" x14ac:dyDescent="0.25">
      <c r="Y217954" s="109"/>
    </row>
    <row r="217955" spans="25:25" x14ac:dyDescent="0.25">
      <c r="Y217955" s="109"/>
    </row>
    <row r="217956" spans="25:25" x14ac:dyDescent="0.25">
      <c r="Y217956" s="109"/>
    </row>
    <row r="217957" spans="25:25" x14ac:dyDescent="0.25">
      <c r="Y217957" s="109"/>
    </row>
    <row r="217958" spans="25:25" x14ac:dyDescent="0.25">
      <c r="Y217958" s="109"/>
    </row>
    <row r="217959" spans="25:25" x14ac:dyDescent="0.25">
      <c r="Y217959" s="109"/>
    </row>
    <row r="217960" spans="25:25" x14ac:dyDescent="0.25">
      <c r="Y217960" s="109"/>
    </row>
    <row r="217961" spans="25:25" x14ac:dyDescent="0.25">
      <c r="Y217961" s="109"/>
    </row>
    <row r="217962" spans="25:25" x14ac:dyDescent="0.25">
      <c r="Y217962" s="109"/>
    </row>
    <row r="217963" spans="25:25" x14ac:dyDescent="0.25">
      <c r="Y217963" s="109"/>
    </row>
    <row r="217964" spans="25:25" x14ac:dyDescent="0.25">
      <c r="Y217964" s="109"/>
    </row>
    <row r="217965" spans="25:25" x14ac:dyDescent="0.25">
      <c r="Y217965" s="109"/>
    </row>
    <row r="217966" spans="25:25" x14ac:dyDescent="0.25">
      <c r="Y217966" s="109"/>
    </row>
    <row r="217967" spans="25:25" x14ac:dyDescent="0.25">
      <c r="Y217967" s="109"/>
    </row>
    <row r="217968" spans="25:25" x14ac:dyDescent="0.25">
      <c r="Y217968" s="109"/>
    </row>
    <row r="217969" spans="25:25" x14ac:dyDescent="0.25">
      <c r="Y217969" s="109"/>
    </row>
    <row r="217970" spans="25:25" x14ac:dyDescent="0.25">
      <c r="Y217970" s="109"/>
    </row>
    <row r="217971" spans="25:25" x14ac:dyDescent="0.25">
      <c r="Y217971" s="109"/>
    </row>
    <row r="217972" spans="25:25" x14ac:dyDescent="0.25">
      <c r="Y217972" s="109"/>
    </row>
    <row r="217973" spans="25:25" x14ac:dyDescent="0.25">
      <c r="Y217973" s="109"/>
    </row>
    <row r="217974" spans="25:25" x14ac:dyDescent="0.25">
      <c r="Y217974" s="109"/>
    </row>
    <row r="217975" spans="25:25" x14ac:dyDescent="0.25">
      <c r="Y217975" s="109"/>
    </row>
    <row r="217976" spans="25:25" x14ac:dyDescent="0.25">
      <c r="Y217976" s="109"/>
    </row>
    <row r="217977" spans="25:25" x14ac:dyDescent="0.25">
      <c r="Y217977" s="109"/>
    </row>
    <row r="217978" spans="25:25" x14ac:dyDescent="0.25">
      <c r="Y217978" s="109"/>
    </row>
    <row r="217979" spans="25:25" x14ac:dyDescent="0.25">
      <c r="Y217979" s="109"/>
    </row>
    <row r="217980" spans="25:25" x14ac:dyDescent="0.25">
      <c r="Y217980" s="109"/>
    </row>
    <row r="217981" spans="25:25" x14ac:dyDescent="0.25">
      <c r="Y217981" s="109"/>
    </row>
    <row r="217982" spans="25:25" x14ac:dyDescent="0.25">
      <c r="Y217982" s="109"/>
    </row>
    <row r="217983" spans="25:25" x14ac:dyDescent="0.25">
      <c r="Y217983" s="109"/>
    </row>
    <row r="217984" spans="25:25" x14ac:dyDescent="0.25">
      <c r="Y217984" s="109"/>
    </row>
    <row r="217985" spans="25:25" x14ac:dyDescent="0.25">
      <c r="Y217985" s="109"/>
    </row>
    <row r="217986" spans="25:25" x14ac:dyDescent="0.25">
      <c r="Y217986" s="109"/>
    </row>
    <row r="217987" spans="25:25" x14ac:dyDescent="0.25">
      <c r="Y217987" s="109"/>
    </row>
    <row r="217988" spans="25:25" x14ac:dyDescent="0.25">
      <c r="Y217988" s="109"/>
    </row>
    <row r="217989" spans="25:25" x14ac:dyDescent="0.25">
      <c r="Y217989" s="109"/>
    </row>
    <row r="217990" spans="25:25" x14ac:dyDescent="0.25">
      <c r="Y217990" s="109"/>
    </row>
    <row r="217991" spans="25:25" x14ac:dyDescent="0.25">
      <c r="Y217991" s="109"/>
    </row>
    <row r="217992" spans="25:25" x14ac:dyDescent="0.25">
      <c r="Y217992" s="109"/>
    </row>
    <row r="217993" spans="25:25" x14ac:dyDescent="0.25">
      <c r="Y217993" s="109"/>
    </row>
    <row r="217994" spans="25:25" x14ac:dyDescent="0.25">
      <c r="Y217994" s="109"/>
    </row>
    <row r="217995" spans="25:25" x14ac:dyDescent="0.25">
      <c r="Y217995" s="109"/>
    </row>
    <row r="217996" spans="25:25" x14ac:dyDescent="0.25">
      <c r="Y217996" s="109"/>
    </row>
    <row r="217997" spans="25:25" x14ac:dyDescent="0.25">
      <c r="Y217997" s="109"/>
    </row>
    <row r="217998" spans="25:25" x14ac:dyDescent="0.25">
      <c r="Y217998" s="109"/>
    </row>
    <row r="217999" spans="25:25" x14ac:dyDescent="0.25">
      <c r="Y217999" s="109"/>
    </row>
    <row r="218000" spans="25:25" x14ac:dyDescent="0.25">
      <c r="Y218000" s="109"/>
    </row>
    <row r="218001" spans="25:25" x14ac:dyDescent="0.25">
      <c r="Y218001" s="109"/>
    </row>
    <row r="218002" spans="25:25" x14ac:dyDescent="0.25">
      <c r="Y218002" s="109"/>
    </row>
    <row r="218003" spans="25:25" x14ac:dyDescent="0.25">
      <c r="Y218003" s="109"/>
    </row>
    <row r="218004" spans="25:25" x14ac:dyDescent="0.25">
      <c r="Y218004" s="109"/>
    </row>
    <row r="218005" spans="25:25" x14ac:dyDescent="0.25">
      <c r="Y218005" s="109"/>
    </row>
    <row r="218006" spans="25:25" x14ac:dyDescent="0.25">
      <c r="Y218006" s="109"/>
    </row>
    <row r="218007" spans="25:25" x14ac:dyDescent="0.25">
      <c r="Y218007" s="109"/>
    </row>
    <row r="218008" spans="25:25" x14ac:dyDescent="0.25">
      <c r="Y218008" s="109"/>
    </row>
    <row r="218009" spans="25:25" x14ac:dyDescent="0.25">
      <c r="Y218009" s="109"/>
    </row>
    <row r="218010" spans="25:25" x14ac:dyDescent="0.25">
      <c r="Y218010" s="109"/>
    </row>
    <row r="218011" spans="25:25" x14ac:dyDescent="0.25">
      <c r="Y218011" s="109"/>
    </row>
    <row r="218012" spans="25:25" x14ac:dyDescent="0.25">
      <c r="Y218012" s="109"/>
    </row>
    <row r="218013" spans="25:25" x14ac:dyDescent="0.25">
      <c r="Y218013" s="109"/>
    </row>
    <row r="218014" spans="25:25" x14ac:dyDescent="0.25">
      <c r="Y218014" s="109"/>
    </row>
    <row r="218015" spans="25:25" x14ac:dyDescent="0.25">
      <c r="Y218015" s="109"/>
    </row>
    <row r="218016" spans="25:25" x14ac:dyDescent="0.25">
      <c r="Y218016" s="109"/>
    </row>
    <row r="218017" spans="25:25" x14ac:dyDescent="0.25">
      <c r="Y218017" s="109"/>
    </row>
    <row r="218018" spans="25:25" x14ac:dyDescent="0.25">
      <c r="Y218018" s="109"/>
    </row>
    <row r="218019" spans="25:25" x14ac:dyDescent="0.25">
      <c r="Y218019" s="109"/>
    </row>
    <row r="218020" spans="25:25" x14ac:dyDescent="0.25">
      <c r="Y218020" s="109"/>
    </row>
    <row r="218021" spans="25:25" x14ac:dyDescent="0.25">
      <c r="Y218021" s="109"/>
    </row>
    <row r="218022" spans="25:25" x14ac:dyDescent="0.25">
      <c r="Y218022" s="109"/>
    </row>
    <row r="218023" spans="25:25" x14ac:dyDescent="0.25">
      <c r="Y218023" s="109"/>
    </row>
    <row r="218024" spans="25:25" x14ac:dyDescent="0.25">
      <c r="Y218024" s="109"/>
    </row>
    <row r="218025" spans="25:25" x14ac:dyDescent="0.25">
      <c r="Y218025" s="109"/>
    </row>
    <row r="218026" spans="25:25" x14ac:dyDescent="0.25">
      <c r="Y218026" s="109"/>
    </row>
    <row r="218027" spans="25:25" x14ac:dyDescent="0.25">
      <c r="Y218027" s="109"/>
    </row>
    <row r="218028" spans="25:25" x14ac:dyDescent="0.25">
      <c r="Y218028" s="109"/>
    </row>
    <row r="218029" spans="25:25" x14ac:dyDescent="0.25">
      <c r="Y218029" s="109"/>
    </row>
    <row r="218030" spans="25:25" x14ac:dyDescent="0.25">
      <c r="Y218030" s="109"/>
    </row>
    <row r="218031" spans="25:25" x14ac:dyDescent="0.25">
      <c r="Y218031" s="109"/>
    </row>
    <row r="218032" spans="25:25" x14ac:dyDescent="0.25">
      <c r="Y218032" s="109"/>
    </row>
    <row r="218033" spans="25:25" x14ac:dyDescent="0.25">
      <c r="Y218033" s="109"/>
    </row>
    <row r="218034" spans="25:25" x14ac:dyDescent="0.25">
      <c r="Y218034" s="109"/>
    </row>
    <row r="218035" spans="25:25" x14ac:dyDescent="0.25">
      <c r="Y218035" s="109"/>
    </row>
    <row r="218036" spans="25:25" x14ac:dyDescent="0.25">
      <c r="Y218036" s="109"/>
    </row>
    <row r="218037" spans="25:25" x14ac:dyDescent="0.25">
      <c r="Y218037" s="109"/>
    </row>
    <row r="218038" spans="25:25" x14ac:dyDescent="0.25">
      <c r="Y218038" s="109"/>
    </row>
    <row r="218039" spans="25:25" x14ac:dyDescent="0.25">
      <c r="Y218039" s="109"/>
    </row>
    <row r="218040" spans="25:25" x14ac:dyDescent="0.25">
      <c r="Y218040" s="109"/>
    </row>
    <row r="218041" spans="25:25" x14ac:dyDescent="0.25">
      <c r="Y218041" s="109"/>
    </row>
    <row r="218042" spans="25:25" x14ac:dyDescent="0.25">
      <c r="Y218042" s="109"/>
    </row>
    <row r="218043" spans="25:25" x14ac:dyDescent="0.25">
      <c r="Y218043" s="109"/>
    </row>
    <row r="218044" spans="25:25" x14ac:dyDescent="0.25">
      <c r="Y218044" s="109"/>
    </row>
    <row r="218045" spans="25:25" x14ac:dyDescent="0.25">
      <c r="Y218045" s="109"/>
    </row>
    <row r="218046" spans="25:25" x14ac:dyDescent="0.25">
      <c r="Y218046" s="109"/>
    </row>
    <row r="218047" spans="25:25" x14ac:dyDescent="0.25">
      <c r="Y218047" s="109"/>
    </row>
    <row r="218048" spans="25:25" x14ac:dyDescent="0.25">
      <c r="Y218048" s="109"/>
    </row>
    <row r="218049" spans="25:25" x14ac:dyDescent="0.25">
      <c r="Y218049" s="109"/>
    </row>
    <row r="218050" spans="25:25" x14ac:dyDescent="0.25">
      <c r="Y218050" s="109"/>
    </row>
    <row r="218051" spans="25:25" x14ac:dyDescent="0.25">
      <c r="Y218051" s="109"/>
    </row>
    <row r="218052" spans="25:25" x14ac:dyDescent="0.25">
      <c r="Y218052" s="109"/>
    </row>
    <row r="218053" spans="25:25" x14ac:dyDescent="0.25">
      <c r="Y218053" s="109"/>
    </row>
    <row r="218054" spans="25:25" x14ac:dyDescent="0.25">
      <c r="Y218054" s="109"/>
    </row>
    <row r="218055" spans="25:25" x14ac:dyDescent="0.25">
      <c r="Y218055" s="109"/>
    </row>
    <row r="218056" spans="25:25" x14ac:dyDescent="0.25">
      <c r="Y218056" s="109"/>
    </row>
    <row r="218057" spans="25:25" x14ac:dyDescent="0.25">
      <c r="Y218057" s="109"/>
    </row>
    <row r="218058" spans="25:25" x14ac:dyDescent="0.25">
      <c r="Y218058" s="109"/>
    </row>
    <row r="218059" spans="25:25" x14ac:dyDescent="0.25">
      <c r="Y218059" s="109"/>
    </row>
    <row r="218060" spans="25:25" x14ac:dyDescent="0.25">
      <c r="Y218060" s="109"/>
    </row>
    <row r="218061" spans="25:25" x14ac:dyDescent="0.25">
      <c r="Y218061" s="109"/>
    </row>
    <row r="218062" spans="25:25" x14ac:dyDescent="0.25">
      <c r="Y218062" s="109"/>
    </row>
    <row r="218063" spans="25:25" x14ac:dyDescent="0.25">
      <c r="Y218063" s="109"/>
    </row>
    <row r="218064" spans="25:25" x14ac:dyDescent="0.25">
      <c r="Y218064" s="109"/>
    </row>
    <row r="218065" spans="25:25" x14ac:dyDescent="0.25">
      <c r="Y218065" s="109"/>
    </row>
    <row r="218066" spans="25:25" x14ac:dyDescent="0.25">
      <c r="Y218066" s="109"/>
    </row>
    <row r="218067" spans="25:25" x14ac:dyDescent="0.25">
      <c r="Y218067" s="109"/>
    </row>
    <row r="218068" spans="25:25" x14ac:dyDescent="0.25">
      <c r="Y218068" s="109"/>
    </row>
    <row r="218069" spans="25:25" x14ac:dyDescent="0.25">
      <c r="Y218069" s="109"/>
    </row>
    <row r="218070" spans="25:25" x14ac:dyDescent="0.25">
      <c r="Y218070" s="109"/>
    </row>
    <row r="218071" spans="25:25" x14ac:dyDescent="0.25">
      <c r="Y218071" s="109"/>
    </row>
    <row r="218072" spans="25:25" x14ac:dyDescent="0.25">
      <c r="Y218072" s="109"/>
    </row>
    <row r="218073" spans="25:25" x14ac:dyDescent="0.25">
      <c r="Y218073" s="109"/>
    </row>
    <row r="218074" spans="25:25" x14ac:dyDescent="0.25">
      <c r="Y218074" s="109"/>
    </row>
    <row r="218075" spans="25:25" x14ac:dyDescent="0.25">
      <c r="Y218075" s="109"/>
    </row>
    <row r="218076" spans="25:25" x14ac:dyDescent="0.25">
      <c r="Y218076" s="109"/>
    </row>
    <row r="218077" spans="25:25" x14ac:dyDescent="0.25">
      <c r="Y218077" s="109"/>
    </row>
    <row r="218078" spans="25:25" x14ac:dyDescent="0.25">
      <c r="Y218078" s="109"/>
    </row>
    <row r="218079" spans="25:25" x14ac:dyDescent="0.25">
      <c r="Y218079" s="109"/>
    </row>
    <row r="218080" spans="25:25" x14ac:dyDescent="0.25">
      <c r="Y218080" s="109"/>
    </row>
    <row r="218081" spans="25:25" x14ac:dyDescent="0.25">
      <c r="Y218081" s="109"/>
    </row>
    <row r="218082" spans="25:25" x14ac:dyDescent="0.25">
      <c r="Y218082" s="109"/>
    </row>
    <row r="218083" spans="25:25" x14ac:dyDescent="0.25">
      <c r="Y218083" s="109"/>
    </row>
    <row r="218084" spans="25:25" x14ac:dyDescent="0.25">
      <c r="Y218084" s="109"/>
    </row>
    <row r="218085" spans="25:25" x14ac:dyDescent="0.25">
      <c r="Y218085" s="109"/>
    </row>
    <row r="218086" spans="25:25" x14ac:dyDescent="0.25">
      <c r="Y218086" s="109"/>
    </row>
    <row r="218087" spans="25:25" x14ac:dyDescent="0.25">
      <c r="Y218087" s="109"/>
    </row>
    <row r="218088" spans="25:25" x14ac:dyDescent="0.25">
      <c r="Y218088" s="109"/>
    </row>
    <row r="218089" spans="25:25" x14ac:dyDescent="0.25">
      <c r="Y218089" s="109"/>
    </row>
    <row r="218090" spans="25:25" x14ac:dyDescent="0.25">
      <c r="Y218090" s="109"/>
    </row>
    <row r="218091" spans="25:25" x14ac:dyDescent="0.25">
      <c r="Y218091" s="109"/>
    </row>
    <row r="218092" spans="25:25" x14ac:dyDescent="0.25">
      <c r="Y218092" s="109"/>
    </row>
    <row r="218093" spans="25:25" x14ac:dyDescent="0.25">
      <c r="Y218093" s="109"/>
    </row>
    <row r="218094" spans="25:25" x14ac:dyDescent="0.25">
      <c r="Y218094" s="109"/>
    </row>
    <row r="218095" spans="25:25" x14ac:dyDescent="0.25">
      <c r="Y218095" s="109"/>
    </row>
    <row r="218096" spans="25:25" x14ac:dyDescent="0.25">
      <c r="Y218096" s="109"/>
    </row>
    <row r="218097" spans="25:25" x14ac:dyDescent="0.25">
      <c r="Y218097" s="109"/>
    </row>
    <row r="218098" spans="25:25" x14ac:dyDescent="0.25">
      <c r="Y218098" s="109"/>
    </row>
    <row r="218099" spans="25:25" x14ac:dyDescent="0.25">
      <c r="Y218099" s="109"/>
    </row>
    <row r="218100" spans="25:25" x14ac:dyDescent="0.25">
      <c r="Y218100" s="109"/>
    </row>
    <row r="218101" spans="25:25" x14ac:dyDescent="0.25">
      <c r="Y218101" s="109"/>
    </row>
    <row r="218102" spans="25:25" x14ac:dyDescent="0.25">
      <c r="Y218102" s="109"/>
    </row>
    <row r="218103" spans="25:25" x14ac:dyDescent="0.25">
      <c r="Y218103" s="109"/>
    </row>
    <row r="218104" spans="25:25" x14ac:dyDescent="0.25">
      <c r="Y218104" s="109"/>
    </row>
    <row r="218105" spans="25:25" x14ac:dyDescent="0.25">
      <c r="Y218105" s="109"/>
    </row>
    <row r="218106" spans="25:25" x14ac:dyDescent="0.25">
      <c r="Y218106" s="109"/>
    </row>
    <row r="218107" spans="25:25" x14ac:dyDescent="0.25">
      <c r="Y218107" s="109"/>
    </row>
    <row r="218108" spans="25:25" x14ac:dyDescent="0.25">
      <c r="Y218108" s="109"/>
    </row>
    <row r="218109" spans="25:25" x14ac:dyDescent="0.25">
      <c r="Y218109" s="109"/>
    </row>
    <row r="218110" spans="25:25" x14ac:dyDescent="0.25">
      <c r="Y218110" s="109"/>
    </row>
    <row r="218111" spans="25:25" x14ac:dyDescent="0.25">
      <c r="Y218111" s="109"/>
    </row>
    <row r="218112" spans="25:25" x14ac:dyDescent="0.25">
      <c r="Y218112" s="109"/>
    </row>
    <row r="218113" spans="25:25" x14ac:dyDescent="0.25">
      <c r="Y218113" s="109"/>
    </row>
    <row r="218114" spans="25:25" x14ac:dyDescent="0.25">
      <c r="Y218114" s="109"/>
    </row>
    <row r="218115" spans="25:25" x14ac:dyDescent="0.25">
      <c r="Y218115" s="109"/>
    </row>
    <row r="218116" spans="25:25" x14ac:dyDescent="0.25">
      <c r="Y218116" s="109"/>
    </row>
    <row r="218117" spans="25:25" x14ac:dyDescent="0.25">
      <c r="Y218117" s="109"/>
    </row>
    <row r="218118" spans="25:25" x14ac:dyDescent="0.25">
      <c r="Y218118" s="109"/>
    </row>
    <row r="218119" spans="25:25" x14ac:dyDescent="0.25">
      <c r="Y218119" s="109"/>
    </row>
    <row r="218120" spans="25:25" x14ac:dyDescent="0.25">
      <c r="Y218120" s="109"/>
    </row>
    <row r="218121" spans="25:25" x14ac:dyDescent="0.25">
      <c r="Y218121" s="109"/>
    </row>
    <row r="218122" spans="25:25" x14ac:dyDescent="0.25">
      <c r="Y218122" s="109"/>
    </row>
    <row r="218123" spans="25:25" x14ac:dyDescent="0.25">
      <c r="Y218123" s="109"/>
    </row>
    <row r="218124" spans="25:25" x14ac:dyDescent="0.25">
      <c r="Y218124" s="109"/>
    </row>
    <row r="218125" spans="25:25" x14ac:dyDescent="0.25">
      <c r="Y218125" s="109"/>
    </row>
    <row r="218126" spans="25:25" x14ac:dyDescent="0.25">
      <c r="Y218126" s="109"/>
    </row>
    <row r="218127" spans="25:25" x14ac:dyDescent="0.25">
      <c r="Y218127" s="109"/>
    </row>
    <row r="218128" spans="25:25" x14ac:dyDescent="0.25">
      <c r="Y218128" s="109"/>
    </row>
    <row r="218129" spans="25:25" x14ac:dyDescent="0.25">
      <c r="Y218129" s="109"/>
    </row>
    <row r="218130" spans="25:25" x14ac:dyDescent="0.25">
      <c r="Y218130" s="109"/>
    </row>
    <row r="218131" spans="25:25" x14ac:dyDescent="0.25">
      <c r="Y218131" s="109"/>
    </row>
    <row r="218132" spans="25:25" x14ac:dyDescent="0.25">
      <c r="Y218132" s="109"/>
    </row>
    <row r="218133" spans="25:25" x14ac:dyDescent="0.25">
      <c r="Y218133" s="109"/>
    </row>
    <row r="218134" spans="25:25" x14ac:dyDescent="0.25">
      <c r="Y218134" s="109"/>
    </row>
    <row r="218135" spans="25:25" x14ac:dyDescent="0.25">
      <c r="Y218135" s="109"/>
    </row>
    <row r="218136" spans="25:25" x14ac:dyDescent="0.25">
      <c r="Y218136" s="109"/>
    </row>
    <row r="218137" spans="25:25" x14ac:dyDescent="0.25">
      <c r="Y218137" s="109"/>
    </row>
    <row r="218138" spans="25:25" x14ac:dyDescent="0.25">
      <c r="Y218138" s="109"/>
    </row>
    <row r="218139" spans="25:25" x14ac:dyDescent="0.25">
      <c r="Y218139" s="109"/>
    </row>
    <row r="218140" spans="25:25" x14ac:dyDescent="0.25">
      <c r="Y218140" s="109"/>
    </row>
    <row r="218141" spans="25:25" x14ac:dyDescent="0.25">
      <c r="Y218141" s="109"/>
    </row>
    <row r="218142" spans="25:25" x14ac:dyDescent="0.25">
      <c r="Y218142" s="109"/>
    </row>
    <row r="218143" spans="25:25" x14ac:dyDescent="0.25">
      <c r="Y218143" s="109"/>
    </row>
    <row r="218144" spans="25:25" x14ac:dyDescent="0.25">
      <c r="Y218144" s="109"/>
    </row>
    <row r="218145" spans="25:25" x14ac:dyDescent="0.25">
      <c r="Y218145" s="109"/>
    </row>
    <row r="218146" spans="25:25" x14ac:dyDescent="0.25">
      <c r="Y218146" s="109"/>
    </row>
    <row r="218147" spans="25:25" x14ac:dyDescent="0.25">
      <c r="Y218147" s="109"/>
    </row>
    <row r="218148" spans="25:25" x14ac:dyDescent="0.25">
      <c r="Y218148" s="109"/>
    </row>
    <row r="218149" spans="25:25" x14ac:dyDescent="0.25">
      <c r="Y218149" s="109"/>
    </row>
    <row r="218150" spans="25:25" x14ac:dyDescent="0.25">
      <c r="Y218150" s="109"/>
    </row>
    <row r="218151" spans="25:25" x14ac:dyDescent="0.25">
      <c r="Y218151" s="109"/>
    </row>
    <row r="218152" spans="25:25" x14ac:dyDescent="0.25">
      <c r="Y218152" s="109"/>
    </row>
    <row r="218153" spans="25:25" x14ac:dyDescent="0.25">
      <c r="Y218153" s="109"/>
    </row>
    <row r="218154" spans="25:25" x14ac:dyDescent="0.25">
      <c r="Y218154" s="109"/>
    </row>
    <row r="218155" spans="25:25" x14ac:dyDescent="0.25">
      <c r="Y218155" s="109"/>
    </row>
    <row r="218156" spans="25:25" x14ac:dyDescent="0.25">
      <c r="Y218156" s="109"/>
    </row>
    <row r="218157" spans="25:25" x14ac:dyDescent="0.25">
      <c r="Y218157" s="109"/>
    </row>
    <row r="218158" spans="25:25" x14ac:dyDescent="0.25">
      <c r="Y218158" s="109"/>
    </row>
    <row r="218159" spans="25:25" x14ac:dyDescent="0.25">
      <c r="Y218159" s="109"/>
    </row>
    <row r="218160" spans="25:25" x14ac:dyDescent="0.25">
      <c r="Y218160" s="109"/>
    </row>
    <row r="218161" spans="25:25" x14ac:dyDescent="0.25">
      <c r="Y218161" s="109"/>
    </row>
    <row r="218162" spans="25:25" x14ac:dyDescent="0.25">
      <c r="Y218162" s="109"/>
    </row>
    <row r="218163" spans="25:25" x14ac:dyDescent="0.25">
      <c r="Y218163" s="109"/>
    </row>
    <row r="218164" spans="25:25" x14ac:dyDescent="0.25">
      <c r="Y218164" s="109"/>
    </row>
    <row r="218165" spans="25:25" x14ac:dyDescent="0.25">
      <c r="Y218165" s="109"/>
    </row>
    <row r="218166" spans="25:25" x14ac:dyDescent="0.25">
      <c r="Y218166" s="109"/>
    </row>
    <row r="218167" spans="25:25" x14ac:dyDescent="0.25">
      <c r="Y218167" s="109"/>
    </row>
    <row r="218168" spans="25:25" x14ac:dyDescent="0.25">
      <c r="Y218168" s="109"/>
    </row>
    <row r="218169" spans="25:25" x14ac:dyDescent="0.25">
      <c r="Y218169" s="109"/>
    </row>
    <row r="218170" spans="25:25" x14ac:dyDescent="0.25">
      <c r="Y218170" s="109"/>
    </row>
    <row r="218171" spans="25:25" x14ac:dyDescent="0.25">
      <c r="Y218171" s="109"/>
    </row>
    <row r="218172" spans="25:25" x14ac:dyDescent="0.25">
      <c r="Y218172" s="109"/>
    </row>
    <row r="218173" spans="25:25" x14ac:dyDescent="0.25">
      <c r="Y218173" s="109"/>
    </row>
    <row r="218174" spans="25:25" x14ac:dyDescent="0.25">
      <c r="Y218174" s="109"/>
    </row>
    <row r="218175" spans="25:25" x14ac:dyDescent="0.25">
      <c r="Y218175" s="109"/>
    </row>
    <row r="218176" spans="25:25" x14ac:dyDescent="0.25">
      <c r="Y218176" s="109"/>
    </row>
    <row r="218177" spans="25:25" x14ac:dyDescent="0.25">
      <c r="Y218177" s="109"/>
    </row>
    <row r="218178" spans="25:25" x14ac:dyDescent="0.25">
      <c r="Y218178" s="109"/>
    </row>
    <row r="218179" spans="25:25" x14ac:dyDescent="0.25">
      <c r="Y218179" s="109"/>
    </row>
    <row r="218180" spans="25:25" x14ac:dyDescent="0.25">
      <c r="Y218180" s="109"/>
    </row>
    <row r="218181" spans="25:25" x14ac:dyDescent="0.25">
      <c r="Y218181" s="109"/>
    </row>
    <row r="218182" spans="25:25" x14ac:dyDescent="0.25">
      <c r="Y218182" s="109"/>
    </row>
    <row r="218183" spans="25:25" x14ac:dyDescent="0.25">
      <c r="Y218183" s="109"/>
    </row>
    <row r="218184" spans="25:25" x14ac:dyDescent="0.25">
      <c r="Y218184" s="109"/>
    </row>
    <row r="218185" spans="25:25" x14ac:dyDescent="0.25">
      <c r="Y218185" s="109"/>
    </row>
    <row r="218186" spans="25:25" x14ac:dyDescent="0.25">
      <c r="Y218186" s="109"/>
    </row>
    <row r="218187" spans="25:25" x14ac:dyDescent="0.25">
      <c r="Y218187" s="109"/>
    </row>
    <row r="218188" spans="25:25" x14ac:dyDescent="0.25">
      <c r="Y218188" s="109"/>
    </row>
    <row r="218189" spans="25:25" x14ac:dyDescent="0.25">
      <c r="Y218189" s="109"/>
    </row>
    <row r="218190" spans="25:25" x14ac:dyDescent="0.25">
      <c r="Y218190" s="109"/>
    </row>
    <row r="218191" spans="25:25" x14ac:dyDescent="0.25">
      <c r="Y218191" s="109"/>
    </row>
    <row r="218192" spans="25:25" x14ac:dyDescent="0.25">
      <c r="Y218192" s="109"/>
    </row>
    <row r="218193" spans="25:25" x14ac:dyDescent="0.25">
      <c r="Y218193" s="109"/>
    </row>
    <row r="218194" spans="25:25" x14ac:dyDescent="0.25">
      <c r="Y218194" s="109"/>
    </row>
    <row r="218195" spans="25:25" x14ac:dyDescent="0.25">
      <c r="Y218195" s="109"/>
    </row>
    <row r="218196" spans="25:25" x14ac:dyDescent="0.25">
      <c r="Y218196" s="109"/>
    </row>
    <row r="218197" spans="25:25" x14ac:dyDescent="0.25">
      <c r="Y218197" s="109"/>
    </row>
    <row r="218198" spans="25:25" x14ac:dyDescent="0.25">
      <c r="Y218198" s="109"/>
    </row>
    <row r="218199" spans="25:25" x14ac:dyDescent="0.25">
      <c r="Y218199" s="109"/>
    </row>
    <row r="218200" spans="25:25" x14ac:dyDescent="0.25">
      <c r="Y218200" s="109"/>
    </row>
    <row r="218201" spans="25:25" x14ac:dyDescent="0.25">
      <c r="Y218201" s="109"/>
    </row>
    <row r="218202" spans="25:25" x14ac:dyDescent="0.25">
      <c r="Y218202" s="109"/>
    </row>
    <row r="218203" spans="25:25" x14ac:dyDescent="0.25">
      <c r="Y218203" s="109"/>
    </row>
    <row r="218204" spans="25:25" x14ac:dyDescent="0.25">
      <c r="Y218204" s="109"/>
    </row>
    <row r="218205" spans="25:25" x14ac:dyDescent="0.25">
      <c r="Y218205" s="109"/>
    </row>
    <row r="218206" spans="25:25" x14ac:dyDescent="0.25">
      <c r="Y218206" s="109"/>
    </row>
    <row r="218207" spans="25:25" x14ac:dyDescent="0.25">
      <c r="Y218207" s="109"/>
    </row>
    <row r="218208" spans="25:25" x14ac:dyDescent="0.25">
      <c r="Y218208" s="109"/>
    </row>
    <row r="218209" spans="25:25" x14ac:dyDescent="0.25">
      <c r="Y218209" s="109"/>
    </row>
    <row r="218210" spans="25:25" x14ac:dyDescent="0.25">
      <c r="Y218210" s="109"/>
    </row>
    <row r="218211" spans="25:25" x14ac:dyDescent="0.25">
      <c r="Y218211" s="109"/>
    </row>
    <row r="218212" spans="25:25" x14ac:dyDescent="0.25">
      <c r="Y218212" s="109"/>
    </row>
    <row r="218213" spans="25:25" x14ac:dyDescent="0.25">
      <c r="Y218213" s="109"/>
    </row>
    <row r="218214" spans="25:25" x14ac:dyDescent="0.25">
      <c r="Y218214" s="109"/>
    </row>
    <row r="218215" spans="25:25" x14ac:dyDescent="0.25">
      <c r="Y218215" s="109"/>
    </row>
    <row r="218216" spans="25:25" x14ac:dyDescent="0.25">
      <c r="Y218216" s="109"/>
    </row>
    <row r="218217" spans="25:25" x14ac:dyDescent="0.25">
      <c r="Y218217" s="109"/>
    </row>
    <row r="218218" spans="25:25" x14ac:dyDescent="0.25">
      <c r="Y218218" s="109"/>
    </row>
    <row r="218219" spans="25:25" x14ac:dyDescent="0.25">
      <c r="Y218219" s="109"/>
    </row>
    <row r="218220" spans="25:25" x14ac:dyDescent="0.25">
      <c r="Y218220" s="109"/>
    </row>
    <row r="218221" spans="25:25" x14ac:dyDescent="0.25">
      <c r="Y218221" s="109"/>
    </row>
    <row r="218222" spans="25:25" x14ac:dyDescent="0.25">
      <c r="Y218222" s="109"/>
    </row>
    <row r="218223" spans="25:25" x14ac:dyDescent="0.25">
      <c r="Y218223" s="109"/>
    </row>
    <row r="218224" spans="25:25" x14ac:dyDescent="0.25">
      <c r="Y218224" s="109"/>
    </row>
    <row r="218225" spans="25:25" x14ac:dyDescent="0.25">
      <c r="Y218225" s="109"/>
    </row>
    <row r="218226" spans="25:25" x14ac:dyDescent="0.25">
      <c r="Y218226" s="109"/>
    </row>
    <row r="218227" spans="25:25" x14ac:dyDescent="0.25">
      <c r="Y218227" s="109"/>
    </row>
    <row r="218228" spans="25:25" x14ac:dyDescent="0.25">
      <c r="Y218228" s="109"/>
    </row>
    <row r="218229" spans="25:25" x14ac:dyDescent="0.25">
      <c r="Y218229" s="109"/>
    </row>
    <row r="218230" spans="25:25" x14ac:dyDescent="0.25">
      <c r="Y218230" s="109"/>
    </row>
    <row r="218231" spans="25:25" x14ac:dyDescent="0.25">
      <c r="Y218231" s="109"/>
    </row>
    <row r="218232" spans="25:25" x14ac:dyDescent="0.25">
      <c r="Y218232" s="109"/>
    </row>
    <row r="218233" spans="25:25" x14ac:dyDescent="0.25">
      <c r="Y218233" s="109"/>
    </row>
    <row r="218234" spans="25:25" x14ac:dyDescent="0.25">
      <c r="Y218234" s="109"/>
    </row>
    <row r="218235" spans="25:25" x14ac:dyDescent="0.25">
      <c r="Y218235" s="109"/>
    </row>
    <row r="218236" spans="25:25" x14ac:dyDescent="0.25">
      <c r="Y218236" s="109"/>
    </row>
    <row r="218237" spans="25:25" x14ac:dyDescent="0.25">
      <c r="Y218237" s="109"/>
    </row>
    <row r="218238" spans="25:25" x14ac:dyDescent="0.25">
      <c r="Y218238" s="109"/>
    </row>
    <row r="218239" spans="25:25" x14ac:dyDescent="0.25">
      <c r="Y218239" s="109"/>
    </row>
    <row r="218240" spans="25:25" x14ac:dyDescent="0.25">
      <c r="Y218240" s="109"/>
    </row>
    <row r="218241" spans="25:25" x14ac:dyDescent="0.25">
      <c r="Y218241" s="109"/>
    </row>
    <row r="218242" spans="25:25" x14ac:dyDescent="0.25">
      <c r="Y218242" s="109"/>
    </row>
    <row r="218243" spans="25:25" x14ac:dyDescent="0.25">
      <c r="Y218243" s="109"/>
    </row>
    <row r="218244" spans="25:25" x14ac:dyDescent="0.25">
      <c r="Y218244" s="109"/>
    </row>
    <row r="218245" spans="25:25" x14ac:dyDescent="0.25">
      <c r="Y218245" s="109"/>
    </row>
    <row r="218246" spans="25:25" x14ac:dyDescent="0.25">
      <c r="Y218246" s="109"/>
    </row>
    <row r="218247" spans="25:25" x14ac:dyDescent="0.25">
      <c r="Y218247" s="109"/>
    </row>
    <row r="218248" spans="25:25" x14ac:dyDescent="0.25">
      <c r="Y218248" s="109"/>
    </row>
    <row r="218249" spans="25:25" x14ac:dyDescent="0.25">
      <c r="Y218249" s="109"/>
    </row>
    <row r="218250" spans="25:25" x14ac:dyDescent="0.25">
      <c r="Y218250" s="109"/>
    </row>
    <row r="218251" spans="25:25" x14ac:dyDescent="0.25">
      <c r="Y218251" s="109"/>
    </row>
    <row r="218252" spans="25:25" x14ac:dyDescent="0.25">
      <c r="Y218252" s="109"/>
    </row>
    <row r="218253" spans="25:25" x14ac:dyDescent="0.25">
      <c r="Y218253" s="109"/>
    </row>
    <row r="218254" spans="25:25" x14ac:dyDescent="0.25">
      <c r="Y218254" s="109"/>
    </row>
    <row r="218255" spans="25:25" x14ac:dyDescent="0.25">
      <c r="Y218255" s="109"/>
    </row>
    <row r="218256" spans="25:25" x14ac:dyDescent="0.25">
      <c r="Y218256" s="109"/>
    </row>
    <row r="218257" spans="25:25" x14ac:dyDescent="0.25">
      <c r="Y218257" s="109"/>
    </row>
    <row r="218258" spans="25:25" x14ac:dyDescent="0.25">
      <c r="Y218258" s="109"/>
    </row>
    <row r="218259" spans="25:25" x14ac:dyDescent="0.25">
      <c r="Y218259" s="109"/>
    </row>
    <row r="218260" spans="25:25" x14ac:dyDescent="0.25">
      <c r="Y218260" s="109"/>
    </row>
    <row r="218261" spans="25:25" x14ac:dyDescent="0.25">
      <c r="Y218261" s="109"/>
    </row>
    <row r="218262" spans="25:25" x14ac:dyDescent="0.25">
      <c r="Y218262" s="109"/>
    </row>
    <row r="218263" spans="25:25" x14ac:dyDescent="0.25">
      <c r="Y218263" s="109"/>
    </row>
    <row r="218264" spans="25:25" x14ac:dyDescent="0.25">
      <c r="Y218264" s="109"/>
    </row>
    <row r="218265" spans="25:25" x14ac:dyDescent="0.25">
      <c r="Y218265" s="109"/>
    </row>
    <row r="218266" spans="25:25" x14ac:dyDescent="0.25">
      <c r="Y218266" s="109"/>
    </row>
    <row r="218267" spans="25:25" x14ac:dyDescent="0.25">
      <c r="Y218267" s="109"/>
    </row>
    <row r="218268" spans="25:25" x14ac:dyDescent="0.25">
      <c r="Y218268" s="109"/>
    </row>
    <row r="218269" spans="25:25" x14ac:dyDescent="0.25">
      <c r="Y218269" s="109"/>
    </row>
    <row r="218270" spans="25:25" x14ac:dyDescent="0.25">
      <c r="Y218270" s="109"/>
    </row>
    <row r="218271" spans="25:25" x14ac:dyDescent="0.25">
      <c r="Y218271" s="109"/>
    </row>
    <row r="218272" spans="25:25" x14ac:dyDescent="0.25">
      <c r="Y218272" s="109"/>
    </row>
    <row r="218273" spans="25:25" x14ac:dyDescent="0.25">
      <c r="Y218273" s="109"/>
    </row>
    <row r="218274" spans="25:25" x14ac:dyDescent="0.25">
      <c r="Y218274" s="109"/>
    </row>
    <row r="218275" spans="25:25" x14ac:dyDescent="0.25">
      <c r="Y218275" s="109"/>
    </row>
    <row r="218276" spans="25:25" x14ac:dyDescent="0.25">
      <c r="Y218276" s="109"/>
    </row>
    <row r="218277" spans="25:25" x14ac:dyDescent="0.25">
      <c r="Y218277" s="109"/>
    </row>
    <row r="218278" spans="25:25" x14ac:dyDescent="0.25">
      <c r="Y218278" s="109"/>
    </row>
    <row r="218279" spans="25:25" x14ac:dyDescent="0.25">
      <c r="Y218279" s="109"/>
    </row>
    <row r="218280" spans="25:25" x14ac:dyDescent="0.25">
      <c r="Y218280" s="109"/>
    </row>
    <row r="218281" spans="25:25" x14ac:dyDescent="0.25">
      <c r="Y218281" s="109"/>
    </row>
    <row r="218282" spans="25:25" x14ac:dyDescent="0.25">
      <c r="Y218282" s="109"/>
    </row>
    <row r="218283" spans="25:25" x14ac:dyDescent="0.25">
      <c r="Y218283" s="109"/>
    </row>
    <row r="218284" spans="25:25" x14ac:dyDescent="0.25">
      <c r="Y218284" s="109"/>
    </row>
    <row r="218285" spans="25:25" x14ac:dyDescent="0.25">
      <c r="Y218285" s="109"/>
    </row>
    <row r="218286" spans="25:25" x14ac:dyDescent="0.25">
      <c r="Y218286" s="109"/>
    </row>
    <row r="218287" spans="25:25" x14ac:dyDescent="0.25">
      <c r="Y218287" s="109"/>
    </row>
    <row r="218288" spans="25:25" x14ac:dyDescent="0.25">
      <c r="Y218288" s="109"/>
    </row>
    <row r="218289" spans="25:25" x14ac:dyDescent="0.25">
      <c r="Y218289" s="109"/>
    </row>
    <row r="218290" spans="25:25" x14ac:dyDescent="0.25">
      <c r="Y218290" s="109"/>
    </row>
    <row r="218291" spans="25:25" x14ac:dyDescent="0.25">
      <c r="Y218291" s="109"/>
    </row>
    <row r="218292" spans="25:25" x14ac:dyDescent="0.25">
      <c r="Y218292" s="109"/>
    </row>
    <row r="218293" spans="25:25" x14ac:dyDescent="0.25">
      <c r="Y218293" s="109"/>
    </row>
    <row r="218294" spans="25:25" x14ac:dyDescent="0.25">
      <c r="Y218294" s="109"/>
    </row>
    <row r="218295" spans="25:25" x14ac:dyDescent="0.25">
      <c r="Y218295" s="109"/>
    </row>
    <row r="218296" spans="25:25" x14ac:dyDescent="0.25">
      <c r="Y218296" s="109"/>
    </row>
    <row r="218297" spans="25:25" x14ac:dyDescent="0.25">
      <c r="Y218297" s="109"/>
    </row>
    <row r="218298" spans="25:25" x14ac:dyDescent="0.25">
      <c r="Y218298" s="109"/>
    </row>
    <row r="218299" spans="25:25" x14ac:dyDescent="0.25">
      <c r="Y218299" s="109"/>
    </row>
    <row r="218300" spans="25:25" x14ac:dyDescent="0.25">
      <c r="Y218300" s="109"/>
    </row>
    <row r="218301" spans="25:25" x14ac:dyDescent="0.25">
      <c r="Y218301" s="109"/>
    </row>
    <row r="218302" spans="25:25" x14ac:dyDescent="0.25">
      <c r="Y218302" s="109"/>
    </row>
    <row r="218303" spans="25:25" x14ac:dyDescent="0.25">
      <c r="Y218303" s="109"/>
    </row>
    <row r="218304" spans="25:25" x14ac:dyDescent="0.25">
      <c r="Y218304" s="109"/>
    </row>
    <row r="218305" spans="25:25" x14ac:dyDescent="0.25">
      <c r="Y218305" s="109"/>
    </row>
    <row r="218306" spans="25:25" x14ac:dyDescent="0.25">
      <c r="Y218306" s="109"/>
    </row>
    <row r="218307" spans="25:25" x14ac:dyDescent="0.25">
      <c r="Y218307" s="109"/>
    </row>
    <row r="218308" spans="25:25" x14ac:dyDescent="0.25">
      <c r="Y218308" s="109"/>
    </row>
    <row r="218309" spans="25:25" x14ac:dyDescent="0.25">
      <c r="Y218309" s="109"/>
    </row>
    <row r="218310" spans="25:25" x14ac:dyDescent="0.25">
      <c r="Y218310" s="109"/>
    </row>
    <row r="218311" spans="25:25" x14ac:dyDescent="0.25">
      <c r="Y218311" s="109"/>
    </row>
    <row r="218312" spans="25:25" x14ac:dyDescent="0.25">
      <c r="Y218312" s="109"/>
    </row>
    <row r="218313" spans="25:25" x14ac:dyDescent="0.25">
      <c r="Y218313" s="109"/>
    </row>
    <row r="218314" spans="25:25" x14ac:dyDescent="0.25">
      <c r="Y218314" s="109"/>
    </row>
    <row r="218315" spans="25:25" x14ac:dyDescent="0.25">
      <c r="Y218315" s="109"/>
    </row>
    <row r="218316" spans="25:25" x14ac:dyDescent="0.25">
      <c r="Y218316" s="109"/>
    </row>
    <row r="218317" spans="25:25" x14ac:dyDescent="0.25">
      <c r="Y218317" s="109"/>
    </row>
    <row r="218318" spans="25:25" x14ac:dyDescent="0.25">
      <c r="Y218318" s="109"/>
    </row>
    <row r="218319" spans="25:25" x14ac:dyDescent="0.25">
      <c r="Y218319" s="109"/>
    </row>
    <row r="218320" spans="25:25" x14ac:dyDescent="0.25">
      <c r="Y218320" s="109"/>
    </row>
    <row r="218321" spans="25:25" x14ac:dyDescent="0.25">
      <c r="Y218321" s="109"/>
    </row>
    <row r="218322" spans="25:25" x14ac:dyDescent="0.25">
      <c r="Y218322" s="109"/>
    </row>
    <row r="218323" spans="25:25" x14ac:dyDescent="0.25">
      <c r="Y218323" s="109"/>
    </row>
    <row r="218324" spans="25:25" x14ac:dyDescent="0.25">
      <c r="Y218324" s="109"/>
    </row>
    <row r="218325" spans="25:25" x14ac:dyDescent="0.25">
      <c r="Y218325" s="109"/>
    </row>
    <row r="218326" spans="25:25" x14ac:dyDescent="0.25">
      <c r="Y218326" s="109"/>
    </row>
    <row r="218327" spans="25:25" x14ac:dyDescent="0.25">
      <c r="Y218327" s="109"/>
    </row>
    <row r="218328" spans="25:25" x14ac:dyDescent="0.25">
      <c r="Y218328" s="109"/>
    </row>
    <row r="218329" spans="25:25" x14ac:dyDescent="0.25">
      <c r="Y218329" s="109"/>
    </row>
    <row r="218330" spans="25:25" x14ac:dyDescent="0.25">
      <c r="Y218330" s="109"/>
    </row>
    <row r="218331" spans="25:25" x14ac:dyDescent="0.25">
      <c r="Y218331" s="109"/>
    </row>
    <row r="218332" spans="25:25" x14ac:dyDescent="0.25">
      <c r="Y218332" s="109"/>
    </row>
    <row r="218333" spans="25:25" x14ac:dyDescent="0.25">
      <c r="Y218333" s="109"/>
    </row>
    <row r="218334" spans="25:25" x14ac:dyDescent="0.25">
      <c r="Y218334" s="109"/>
    </row>
    <row r="218335" spans="25:25" x14ac:dyDescent="0.25">
      <c r="Y218335" s="109"/>
    </row>
    <row r="218336" spans="25:25" x14ac:dyDescent="0.25">
      <c r="Y218336" s="109"/>
    </row>
    <row r="218337" spans="25:25" x14ac:dyDescent="0.25">
      <c r="Y218337" s="109"/>
    </row>
    <row r="218338" spans="25:25" x14ac:dyDescent="0.25">
      <c r="Y218338" s="109"/>
    </row>
    <row r="218339" spans="25:25" x14ac:dyDescent="0.25">
      <c r="Y218339" s="109"/>
    </row>
    <row r="218340" spans="25:25" x14ac:dyDescent="0.25">
      <c r="Y218340" s="109"/>
    </row>
    <row r="218341" spans="25:25" x14ac:dyDescent="0.25">
      <c r="Y218341" s="109"/>
    </row>
    <row r="218342" spans="25:25" x14ac:dyDescent="0.25">
      <c r="Y218342" s="109"/>
    </row>
    <row r="218343" spans="25:25" x14ac:dyDescent="0.25">
      <c r="Y218343" s="109"/>
    </row>
    <row r="218344" spans="25:25" x14ac:dyDescent="0.25">
      <c r="Y218344" s="109"/>
    </row>
    <row r="218345" spans="25:25" x14ac:dyDescent="0.25">
      <c r="Y218345" s="109"/>
    </row>
    <row r="218346" spans="25:25" x14ac:dyDescent="0.25">
      <c r="Y218346" s="109"/>
    </row>
    <row r="218347" spans="25:25" x14ac:dyDescent="0.25">
      <c r="Y218347" s="109"/>
    </row>
    <row r="218348" spans="25:25" x14ac:dyDescent="0.25">
      <c r="Y218348" s="109"/>
    </row>
    <row r="218349" spans="25:25" x14ac:dyDescent="0.25">
      <c r="Y218349" s="109"/>
    </row>
    <row r="218350" spans="25:25" x14ac:dyDescent="0.25">
      <c r="Y218350" s="109"/>
    </row>
    <row r="218351" spans="25:25" x14ac:dyDescent="0.25">
      <c r="Y218351" s="109"/>
    </row>
    <row r="218352" spans="25:25" x14ac:dyDescent="0.25">
      <c r="Y218352" s="109"/>
    </row>
    <row r="218353" spans="25:25" x14ac:dyDescent="0.25">
      <c r="Y218353" s="109"/>
    </row>
    <row r="218354" spans="25:25" x14ac:dyDescent="0.25">
      <c r="Y218354" s="109"/>
    </row>
    <row r="218355" spans="25:25" x14ac:dyDescent="0.25">
      <c r="Y218355" s="109"/>
    </row>
    <row r="218356" spans="25:25" x14ac:dyDescent="0.25">
      <c r="Y218356" s="109"/>
    </row>
    <row r="218357" spans="25:25" x14ac:dyDescent="0.25">
      <c r="Y218357" s="109"/>
    </row>
    <row r="218358" spans="25:25" x14ac:dyDescent="0.25">
      <c r="Y218358" s="109"/>
    </row>
    <row r="218359" spans="25:25" x14ac:dyDescent="0.25">
      <c r="Y218359" s="109"/>
    </row>
    <row r="218360" spans="25:25" x14ac:dyDescent="0.25">
      <c r="Y218360" s="109"/>
    </row>
    <row r="218361" spans="25:25" x14ac:dyDescent="0.25">
      <c r="Y218361" s="109"/>
    </row>
    <row r="218362" spans="25:25" x14ac:dyDescent="0.25">
      <c r="Y218362" s="109"/>
    </row>
    <row r="218363" spans="25:25" x14ac:dyDescent="0.25">
      <c r="Y218363" s="109"/>
    </row>
    <row r="218364" spans="25:25" x14ac:dyDescent="0.25">
      <c r="Y218364" s="109"/>
    </row>
    <row r="218365" spans="25:25" x14ac:dyDescent="0.25">
      <c r="Y218365" s="109"/>
    </row>
    <row r="218366" spans="25:25" x14ac:dyDescent="0.25">
      <c r="Y218366" s="109"/>
    </row>
    <row r="218367" spans="25:25" x14ac:dyDescent="0.25">
      <c r="Y218367" s="109"/>
    </row>
    <row r="218368" spans="25:25" x14ac:dyDescent="0.25">
      <c r="Y218368" s="109"/>
    </row>
    <row r="218369" spans="25:25" x14ac:dyDescent="0.25">
      <c r="Y218369" s="109"/>
    </row>
    <row r="218370" spans="25:25" x14ac:dyDescent="0.25">
      <c r="Y218370" s="109"/>
    </row>
    <row r="218371" spans="25:25" x14ac:dyDescent="0.25">
      <c r="Y218371" s="109"/>
    </row>
    <row r="218372" spans="25:25" x14ac:dyDescent="0.25">
      <c r="Y218372" s="109"/>
    </row>
    <row r="218373" spans="25:25" x14ac:dyDescent="0.25">
      <c r="Y218373" s="109"/>
    </row>
    <row r="218374" spans="25:25" x14ac:dyDescent="0.25">
      <c r="Y218374" s="109"/>
    </row>
    <row r="218375" spans="25:25" x14ac:dyDescent="0.25">
      <c r="Y218375" s="109"/>
    </row>
    <row r="218376" spans="25:25" x14ac:dyDescent="0.25">
      <c r="Y218376" s="109"/>
    </row>
    <row r="218377" spans="25:25" x14ac:dyDescent="0.25">
      <c r="Y218377" s="109"/>
    </row>
    <row r="218378" spans="25:25" x14ac:dyDescent="0.25">
      <c r="Y218378" s="109"/>
    </row>
    <row r="218379" spans="25:25" x14ac:dyDescent="0.25">
      <c r="Y218379" s="109"/>
    </row>
    <row r="218380" spans="25:25" x14ac:dyDescent="0.25">
      <c r="Y218380" s="109"/>
    </row>
    <row r="218381" spans="25:25" x14ac:dyDescent="0.25">
      <c r="Y218381" s="109"/>
    </row>
    <row r="218382" spans="25:25" x14ac:dyDescent="0.25">
      <c r="Y218382" s="109"/>
    </row>
    <row r="218383" spans="25:25" x14ac:dyDescent="0.25">
      <c r="Y218383" s="109"/>
    </row>
    <row r="218384" spans="25:25" x14ac:dyDescent="0.25">
      <c r="Y218384" s="109"/>
    </row>
    <row r="218385" spans="25:25" x14ac:dyDescent="0.25">
      <c r="Y218385" s="109"/>
    </row>
    <row r="218386" spans="25:25" x14ac:dyDescent="0.25">
      <c r="Y218386" s="109"/>
    </row>
    <row r="218387" spans="25:25" x14ac:dyDescent="0.25">
      <c r="Y218387" s="109"/>
    </row>
    <row r="218388" spans="25:25" x14ac:dyDescent="0.25">
      <c r="Y218388" s="109"/>
    </row>
    <row r="218389" spans="25:25" x14ac:dyDescent="0.25">
      <c r="Y218389" s="109"/>
    </row>
    <row r="218390" spans="25:25" x14ac:dyDescent="0.25">
      <c r="Y218390" s="109"/>
    </row>
    <row r="218391" spans="25:25" x14ac:dyDescent="0.25">
      <c r="Y218391" s="109"/>
    </row>
    <row r="218392" spans="25:25" x14ac:dyDescent="0.25">
      <c r="Y218392" s="109"/>
    </row>
    <row r="218393" spans="25:25" x14ac:dyDescent="0.25">
      <c r="Y218393" s="109"/>
    </row>
    <row r="218394" spans="25:25" x14ac:dyDescent="0.25">
      <c r="Y218394" s="109"/>
    </row>
    <row r="218395" spans="25:25" x14ac:dyDescent="0.25">
      <c r="Y218395" s="109"/>
    </row>
    <row r="218396" spans="25:25" x14ac:dyDescent="0.25">
      <c r="Y218396" s="109"/>
    </row>
    <row r="218397" spans="25:25" x14ac:dyDescent="0.25">
      <c r="Y218397" s="109"/>
    </row>
    <row r="218398" spans="25:25" x14ac:dyDescent="0.25">
      <c r="Y218398" s="109"/>
    </row>
    <row r="218399" spans="25:25" x14ac:dyDescent="0.25">
      <c r="Y218399" s="109"/>
    </row>
    <row r="218400" spans="25:25" x14ac:dyDescent="0.25">
      <c r="Y218400" s="109"/>
    </row>
    <row r="218401" spans="25:25" x14ac:dyDescent="0.25">
      <c r="Y218401" s="109"/>
    </row>
    <row r="218402" spans="25:25" x14ac:dyDescent="0.25">
      <c r="Y218402" s="109"/>
    </row>
    <row r="218403" spans="25:25" x14ac:dyDescent="0.25">
      <c r="Y218403" s="109"/>
    </row>
    <row r="218404" spans="25:25" x14ac:dyDescent="0.25">
      <c r="Y218404" s="109"/>
    </row>
    <row r="218405" spans="25:25" x14ac:dyDescent="0.25">
      <c r="Y218405" s="109"/>
    </row>
    <row r="218406" spans="25:25" x14ac:dyDescent="0.25">
      <c r="Y218406" s="109"/>
    </row>
    <row r="218407" spans="25:25" x14ac:dyDescent="0.25">
      <c r="Y218407" s="109"/>
    </row>
    <row r="218408" spans="25:25" x14ac:dyDescent="0.25">
      <c r="Y218408" s="109"/>
    </row>
    <row r="218409" spans="25:25" x14ac:dyDescent="0.25">
      <c r="Y218409" s="109"/>
    </row>
    <row r="218410" spans="25:25" x14ac:dyDescent="0.25">
      <c r="Y218410" s="109"/>
    </row>
    <row r="218411" spans="25:25" x14ac:dyDescent="0.25">
      <c r="Y218411" s="109"/>
    </row>
    <row r="218412" spans="25:25" x14ac:dyDescent="0.25">
      <c r="Y218412" s="109"/>
    </row>
    <row r="218413" spans="25:25" x14ac:dyDescent="0.25">
      <c r="Y218413" s="109"/>
    </row>
    <row r="218414" spans="25:25" x14ac:dyDescent="0.25">
      <c r="Y218414" s="109"/>
    </row>
    <row r="218415" spans="25:25" x14ac:dyDescent="0.25">
      <c r="Y218415" s="109"/>
    </row>
    <row r="218416" spans="25:25" x14ac:dyDescent="0.25">
      <c r="Y218416" s="109"/>
    </row>
    <row r="218417" spans="25:25" x14ac:dyDescent="0.25">
      <c r="Y218417" s="109"/>
    </row>
    <row r="218418" spans="25:25" x14ac:dyDescent="0.25">
      <c r="Y218418" s="109"/>
    </row>
    <row r="218419" spans="25:25" x14ac:dyDescent="0.25">
      <c r="Y218419" s="109"/>
    </row>
    <row r="218420" spans="25:25" x14ac:dyDescent="0.25">
      <c r="Y218420" s="109"/>
    </row>
    <row r="218421" spans="25:25" x14ac:dyDescent="0.25">
      <c r="Y218421" s="109"/>
    </row>
    <row r="218422" spans="25:25" x14ac:dyDescent="0.25">
      <c r="Y218422" s="109"/>
    </row>
    <row r="218423" spans="25:25" x14ac:dyDescent="0.25">
      <c r="Y218423" s="109"/>
    </row>
    <row r="218424" spans="25:25" x14ac:dyDescent="0.25">
      <c r="Y218424" s="109"/>
    </row>
    <row r="218425" spans="25:25" x14ac:dyDescent="0.25">
      <c r="Y218425" s="109"/>
    </row>
    <row r="218426" spans="25:25" x14ac:dyDescent="0.25">
      <c r="Y218426" s="109"/>
    </row>
    <row r="218427" spans="25:25" x14ac:dyDescent="0.25">
      <c r="Y218427" s="109"/>
    </row>
    <row r="218428" spans="25:25" x14ac:dyDescent="0.25">
      <c r="Y218428" s="109"/>
    </row>
    <row r="218429" spans="25:25" x14ac:dyDescent="0.25">
      <c r="Y218429" s="109"/>
    </row>
    <row r="218430" spans="25:25" x14ac:dyDescent="0.25">
      <c r="Y218430" s="109"/>
    </row>
    <row r="218431" spans="25:25" x14ac:dyDescent="0.25">
      <c r="Y218431" s="109"/>
    </row>
    <row r="218432" spans="25:25" x14ac:dyDescent="0.25">
      <c r="Y218432" s="109"/>
    </row>
    <row r="218433" spans="25:25" x14ac:dyDescent="0.25">
      <c r="Y218433" s="109"/>
    </row>
    <row r="218434" spans="25:25" x14ac:dyDescent="0.25">
      <c r="Y218434" s="109"/>
    </row>
    <row r="218435" spans="25:25" x14ac:dyDescent="0.25">
      <c r="Y218435" s="109"/>
    </row>
    <row r="218436" spans="25:25" x14ac:dyDescent="0.25">
      <c r="Y218436" s="109"/>
    </row>
    <row r="218437" spans="25:25" x14ac:dyDescent="0.25">
      <c r="Y218437" s="109"/>
    </row>
    <row r="218438" spans="25:25" x14ac:dyDescent="0.25">
      <c r="Y218438" s="109"/>
    </row>
    <row r="218439" spans="25:25" x14ac:dyDescent="0.25">
      <c r="Y218439" s="109"/>
    </row>
    <row r="218440" spans="25:25" x14ac:dyDescent="0.25">
      <c r="Y218440" s="109"/>
    </row>
    <row r="218441" spans="25:25" x14ac:dyDescent="0.25">
      <c r="Y218441" s="109"/>
    </row>
    <row r="218442" spans="25:25" x14ac:dyDescent="0.25">
      <c r="Y218442" s="109"/>
    </row>
    <row r="218443" spans="25:25" x14ac:dyDescent="0.25">
      <c r="Y218443" s="109"/>
    </row>
    <row r="218444" spans="25:25" x14ac:dyDescent="0.25">
      <c r="Y218444" s="109"/>
    </row>
    <row r="218445" spans="25:25" x14ac:dyDescent="0.25">
      <c r="Y218445" s="109"/>
    </row>
    <row r="218446" spans="25:25" x14ac:dyDescent="0.25">
      <c r="Y218446" s="109"/>
    </row>
    <row r="218447" spans="25:25" x14ac:dyDescent="0.25">
      <c r="Y218447" s="109"/>
    </row>
    <row r="218448" spans="25:25" x14ac:dyDescent="0.25">
      <c r="Y218448" s="109"/>
    </row>
    <row r="218449" spans="25:25" x14ac:dyDescent="0.25">
      <c r="Y218449" s="109"/>
    </row>
    <row r="218450" spans="25:25" x14ac:dyDescent="0.25">
      <c r="Y218450" s="109"/>
    </row>
    <row r="218451" spans="25:25" x14ac:dyDescent="0.25">
      <c r="Y218451" s="109"/>
    </row>
    <row r="218452" spans="25:25" x14ac:dyDescent="0.25">
      <c r="Y218452" s="109"/>
    </row>
    <row r="218453" spans="25:25" x14ac:dyDescent="0.25">
      <c r="Y218453" s="109"/>
    </row>
    <row r="218454" spans="25:25" x14ac:dyDescent="0.25">
      <c r="Y218454" s="109"/>
    </row>
    <row r="218455" spans="25:25" x14ac:dyDescent="0.25">
      <c r="Y218455" s="109"/>
    </row>
    <row r="218456" spans="25:25" x14ac:dyDescent="0.25">
      <c r="Y218456" s="109"/>
    </row>
    <row r="218457" spans="25:25" x14ac:dyDescent="0.25">
      <c r="Y218457" s="109"/>
    </row>
    <row r="218458" spans="25:25" x14ac:dyDescent="0.25">
      <c r="Y218458" s="109"/>
    </row>
    <row r="218459" spans="25:25" x14ac:dyDescent="0.25">
      <c r="Y218459" s="109"/>
    </row>
    <row r="218460" spans="25:25" x14ac:dyDescent="0.25">
      <c r="Y218460" s="109"/>
    </row>
    <row r="218461" spans="25:25" x14ac:dyDescent="0.25">
      <c r="Y218461" s="109"/>
    </row>
    <row r="218462" spans="25:25" x14ac:dyDescent="0.25">
      <c r="Y218462" s="109"/>
    </row>
    <row r="218463" spans="25:25" x14ac:dyDescent="0.25">
      <c r="Y218463" s="109"/>
    </row>
    <row r="218464" spans="25:25" x14ac:dyDescent="0.25">
      <c r="Y218464" s="109"/>
    </row>
    <row r="218465" spans="25:25" x14ac:dyDescent="0.25">
      <c r="Y218465" s="109"/>
    </row>
    <row r="218466" spans="25:25" x14ac:dyDescent="0.25">
      <c r="Y218466" s="109"/>
    </row>
    <row r="218467" spans="25:25" x14ac:dyDescent="0.25">
      <c r="Y218467" s="109"/>
    </row>
    <row r="218468" spans="25:25" x14ac:dyDescent="0.25">
      <c r="Y218468" s="109"/>
    </row>
    <row r="218469" spans="25:25" x14ac:dyDescent="0.25">
      <c r="Y218469" s="109"/>
    </row>
    <row r="218470" spans="25:25" x14ac:dyDescent="0.25">
      <c r="Y218470" s="109"/>
    </row>
    <row r="218471" spans="25:25" x14ac:dyDescent="0.25">
      <c r="Y218471" s="109"/>
    </row>
    <row r="218472" spans="25:25" x14ac:dyDescent="0.25">
      <c r="Y218472" s="109"/>
    </row>
    <row r="218473" spans="25:25" x14ac:dyDescent="0.25">
      <c r="Y218473" s="109"/>
    </row>
    <row r="218474" spans="25:25" x14ac:dyDescent="0.25">
      <c r="Y218474" s="109"/>
    </row>
    <row r="218475" spans="25:25" x14ac:dyDescent="0.25">
      <c r="Y218475" s="109"/>
    </row>
    <row r="218476" spans="25:25" x14ac:dyDescent="0.25">
      <c r="Y218476" s="109"/>
    </row>
    <row r="218477" spans="25:25" x14ac:dyDescent="0.25">
      <c r="Y218477" s="109"/>
    </row>
    <row r="218478" spans="25:25" x14ac:dyDescent="0.25">
      <c r="Y218478" s="109"/>
    </row>
    <row r="218479" spans="25:25" x14ac:dyDescent="0.25">
      <c r="Y218479" s="109"/>
    </row>
    <row r="218480" spans="25:25" x14ac:dyDescent="0.25">
      <c r="Y218480" s="109"/>
    </row>
    <row r="218481" spans="25:25" x14ac:dyDescent="0.25">
      <c r="Y218481" s="109"/>
    </row>
    <row r="218482" spans="25:25" x14ac:dyDescent="0.25">
      <c r="Y218482" s="109"/>
    </row>
    <row r="218483" spans="25:25" x14ac:dyDescent="0.25">
      <c r="Y218483" s="109"/>
    </row>
    <row r="218484" spans="25:25" x14ac:dyDescent="0.25">
      <c r="Y218484" s="109"/>
    </row>
    <row r="218485" spans="25:25" x14ac:dyDescent="0.25">
      <c r="Y218485" s="109"/>
    </row>
    <row r="218486" spans="25:25" x14ac:dyDescent="0.25">
      <c r="Y218486" s="109"/>
    </row>
    <row r="218487" spans="25:25" x14ac:dyDescent="0.25">
      <c r="Y218487" s="109"/>
    </row>
    <row r="218488" spans="25:25" x14ac:dyDescent="0.25">
      <c r="Y218488" s="109"/>
    </row>
    <row r="218489" spans="25:25" x14ac:dyDescent="0.25">
      <c r="Y218489" s="109"/>
    </row>
    <row r="218490" spans="25:25" x14ac:dyDescent="0.25">
      <c r="Y218490" s="109"/>
    </row>
    <row r="218491" spans="25:25" x14ac:dyDescent="0.25">
      <c r="Y218491" s="109"/>
    </row>
    <row r="218492" spans="25:25" x14ac:dyDescent="0.25">
      <c r="Y218492" s="109"/>
    </row>
    <row r="218493" spans="25:25" x14ac:dyDescent="0.25">
      <c r="Y218493" s="109"/>
    </row>
    <row r="218494" spans="25:25" x14ac:dyDescent="0.25">
      <c r="Y218494" s="109"/>
    </row>
    <row r="218495" spans="25:25" x14ac:dyDescent="0.25">
      <c r="Y218495" s="109"/>
    </row>
    <row r="218496" spans="25:25" x14ac:dyDescent="0.25">
      <c r="Y218496" s="109"/>
    </row>
    <row r="218497" spans="25:25" x14ac:dyDescent="0.25">
      <c r="Y218497" s="109"/>
    </row>
    <row r="218498" spans="25:25" x14ac:dyDescent="0.25">
      <c r="Y218498" s="109"/>
    </row>
    <row r="218499" spans="25:25" x14ac:dyDescent="0.25">
      <c r="Y218499" s="109"/>
    </row>
    <row r="218500" spans="25:25" x14ac:dyDescent="0.25">
      <c r="Y218500" s="109"/>
    </row>
    <row r="218501" spans="25:25" x14ac:dyDescent="0.25">
      <c r="Y218501" s="109"/>
    </row>
    <row r="218502" spans="25:25" x14ac:dyDescent="0.25">
      <c r="Y218502" s="109"/>
    </row>
    <row r="218503" spans="25:25" x14ac:dyDescent="0.25">
      <c r="Y218503" s="109"/>
    </row>
    <row r="218504" spans="25:25" x14ac:dyDescent="0.25">
      <c r="Y218504" s="109"/>
    </row>
    <row r="218505" spans="25:25" x14ac:dyDescent="0.25">
      <c r="Y218505" s="109"/>
    </row>
    <row r="218506" spans="25:25" x14ac:dyDescent="0.25">
      <c r="Y218506" s="109"/>
    </row>
    <row r="218507" spans="25:25" x14ac:dyDescent="0.25">
      <c r="Y218507" s="109"/>
    </row>
    <row r="218508" spans="25:25" x14ac:dyDescent="0.25">
      <c r="Y218508" s="109"/>
    </row>
    <row r="218509" spans="25:25" x14ac:dyDescent="0.25">
      <c r="Y218509" s="109"/>
    </row>
    <row r="218510" spans="25:25" x14ac:dyDescent="0.25">
      <c r="Y218510" s="109"/>
    </row>
    <row r="218511" spans="25:25" x14ac:dyDescent="0.25">
      <c r="Y218511" s="109"/>
    </row>
    <row r="218512" spans="25:25" x14ac:dyDescent="0.25">
      <c r="Y218512" s="109"/>
    </row>
    <row r="218513" spans="25:25" x14ac:dyDescent="0.25">
      <c r="Y218513" s="109"/>
    </row>
    <row r="218514" spans="25:25" x14ac:dyDescent="0.25">
      <c r="Y218514" s="109"/>
    </row>
    <row r="218515" spans="25:25" x14ac:dyDescent="0.25">
      <c r="Y218515" s="109"/>
    </row>
    <row r="218516" spans="25:25" x14ac:dyDescent="0.25">
      <c r="Y218516" s="109"/>
    </row>
    <row r="218517" spans="25:25" x14ac:dyDescent="0.25">
      <c r="Y218517" s="109"/>
    </row>
    <row r="218518" spans="25:25" x14ac:dyDescent="0.25">
      <c r="Y218518" s="109"/>
    </row>
    <row r="218519" spans="25:25" x14ac:dyDescent="0.25">
      <c r="Y218519" s="109"/>
    </row>
    <row r="218520" spans="25:25" x14ac:dyDescent="0.25">
      <c r="Y218520" s="109"/>
    </row>
    <row r="218521" spans="25:25" x14ac:dyDescent="0.25">
      <c r="Y218521" s="109"/>
    </row>
    <row r="218522" spans="25:25" x14ac:dyDescent="0.25">
      <c r="Y218522" s="109"/>
    </row>
    <row r="218523" spans="25:25" x14ac:dyDescent="0.25">
      <c r="Y218523" s="109"/>
    </row>
    <row r="218524" spans="25:25" x14ac:dyDescent="0.25">
      <c r="Y218524" s="109"/>
    </row>
    <row r="218525" spans="25:25" x14ac:dyDescent="0.25">
      <c r="Y218525" s="109"/>
    </row>
    <row r="218526" spans="25:25" x14ac:dyDescent="0.25">
      <c r="Y218526" s="109"/>
    </row>
    <row r="218527" spans="25:25" x14ac:dyDescent="0.25">
      <c r="Y218527" s="109"/>
    </row>
    <row r="218528" spans="25:25" x14ac:dyDescent="0.25">
      <c r="Y218528" s="109"/>
    </row>
    <row r="218529" spans="25:25" x14ac:dyDescent="0.25">
      <c r="Y218529" s="109"/>
    </row>
    <row r="218530" spans="25:25" x14ac:dyDescent="0.25">
      <c r="Y218530" s="109"/>
    </row>
    <row r="218531" spans="25:25" x14ac:dyDescent="0.25">
      <c r="Y218531" s="109"/>
    </row>
    <row r="218532" spans="25:25" x14ac:dyDescent="0.25">
      <c r="Y218532" s="109"/>
    </row>
    <row r="218533" spans="25:25" x14ac:dyDescent="0.25">
      <c r="Y218533" s="109"/>
    </row>
    <row r="218534" spans="25:25" x14ac:dyDescent="0.25">
      <c r="Y218534" s="109"/>
    </row>
    <row r="218535" spans="25:25" x14ac:dyDescent="0.25">
      <c r="Y218535" s="109"/>
    </row>
    <row r="218536" spans="25:25" x14ac:dyDescent="0.25">
      <c r="Y218536" s="109"/>
    </row>
    <row r="218537" spans="25:25" x14ac:dyDescent="0.25">
      <c r="Y218537" s="109"/>
    </row>
    <row r="218538" spans="25:25" x14ac:dyDescent="0.25">
      <c r="Y218538" s="109"/>
    </row>
    <row r="218539" spans="25:25" x14ac:dyDescent="0.25">
      <c r="Y218539" s="109"/>
    </row>
    <row r="218540" spans="25:25" x14ac:dyDescent="0.25">
      <c r="Y218540" s="109"/>
    </row>
    <row r="218541" spans="25:25" x14ac:dyDescent="0.25">
      <c r="Y218541" s="109"/>
    </row>
    <row r="218542" spans="25:25" x14ac:dyDescent="0.25">
      <c r="Y218542" s="109"/>
    </row>
    <row r="218543" spans="25:25" x14ac:dyDescent="0.25">
      <c r="Y218543" s="109"/>
    </row>
    <row r="218544" spans="25:25" x14ac:dyDescent="0.25">
      <c r="Y218544" s="109"/>
    </row>
    <row r="218545" spans="25:25" x14ac:dyDescent="0.25">
      <c r="Y218545" s="109"/>
    </row>
    <row r="218546" spans="25:25" x14ac:dyDescent="0.25">
      <c r="Y218546" s="109"/>
    </row>
    <row r="218547" spans="25:25" x14ac:dyDescent="0.25">
      <c r="Y218547" s="109"/>
    </row>
    <row r="218548" spans="25:25" x14ac:dyDescent="0.25">
      <c r="Y218548" s="109"/>
    </row>
    <row r="218549" spans="25:25" x14ac:dyDescent="0.25">
      <c r="Y218549" s="109"/>
    </row>
    <row r="218550" spans="25:25" x14ac:dyDescent="0.25">
      <c r="Y218550" s="109"/>
    </row>
    <row r="218551" spans="25:25" x14ac:dyDescent="0.25">
      <c r="Y218551" s="109"/>
    </row>
    <row r="218552" spans="25:25" x14ac:dyDescent="0.25">
      <c r="Y218552" s="109"/>
    </row>
    <row r="218553" spans="25:25" x14ac:dyDescent="0.25">
      <c r="Y218553" s="109"/>
    </row>
    <row r="218554" spans="25:25" x14ac:dyDescent="0.25">
      <c r="Y218554" s="109"/>
    </row>
    <row r="218555" spans="25:25" x14ac:dyDescent="0.25">
      <c r="Y218555" s="109"/>
    </row>
    <row r="218556" spans="25:25" x14ac:dyDescent="0.25">
      <c r="Y218556" s="109"/>
    </row>
    <row r="218557" spans="25:25" x14ac:dyDescent="0.25">
      <c r="Y218557" s="109"/>
    </row>
    <row r="218558" spans="25:25" x14ac:dyDescent="0.25">
      <c r="Y218558" s="109"/>
    </row>
    <row r="218559" spans="25:25" x14ac:dyDescent="0.25">
      <c r="Y218559" s="109"/>
    </row>
    <row r="218560" spans="25:25" x14ac:dyDescent="0.25">
      <c r="Y218560" s="109"/>
    </row>
    <row r="218561" spans="25:25" x14ac:dyDescent="0.25">
      <c r="Y218561" s="109"/>
    </row>
    <row r="218562" spans="25:25" x14ac:dyDescent="0.25">
      <c r="Y218562" s="109"/>
    </row>
    <row r="218563" spans="25:25" x14ac:dyDescent="0.25">
      <c r="Y218563" s="109"/>
    </row>
    <row r="218564" spans="25:25" x14ac:dyDescent="0.25">
      <c r="Y218564" s="109"/>
    </row>
    <row r="218565" spans="25:25" x14ac:dyDescent="0.25">
      <c r="Y218565" s="109"/>
    </row>
    <row r="218566" spans="25:25" x14ac:dyDescent="0.25">
      <c r="Y218566" s="109"/>
    </row>
    <row r="218567" spans="25:25" x14ac:dyDescent="0.25">
      <c r="Y218567" s="109"/>
    </row>
    <row r="218568" spans="25:25" x14ac:dyDescent="0.25">
      <c r="Y218568" s="109"/>
    </row>
    <row r="218569" spans="25:25" x14ac:dyDescent="0.25">
      <c r="Y218569" s="109"/>
    </row>
    <row r="218570" spans="25:25" x14ac:dyDescent="0.25">
      <c r="Y218570" s="109"/>
    </row>
    <row r="218571" spans="25:25" x14ac:dyDescent="0.25">
      <c r="Y218571" s="109"/>
    </row>
    <row r="218572" spans="25:25" x14ac:dyDescent="0.25">
      <c r="Y218572" s="109"/>
    </row>
    <row r="218573" spans="25:25" x14ac:dyDescent="0.25">
      <c r="Y218573" s="109"/>
    </row>
    <row r="218574" spans="25:25" x14ac:dyDescent="0.25">
      <c r="Y218574" s="109"/>
    </row>
    <row r="218575" spans="25:25" x14ac:dyDescent="0.25">
      <c r="Y218575" s="109"/>
    </row>
    <row r="218576" spans="25:25" x14ac:dyDescent="0.25">
      <c r="Y218576" s="109"/>
    </row>
    <row r="218577" spans="25:25" x14ac:dyDescent="0.25">
      <c r="Y218577" s="109"/>
    </row>
    <row r="218578" spans="25:25" x14ac:dyDescent="0.25">
      <c r="Y218578" s="109"/>
    </row>
    <row r="218579" spans="25:25" x14ac:dyDescent="0.25">
      <c r="Y218579" s="109"/>
    </row>
    <row r="218580" spans="25:25" x14ac:dyDescent="0.25">
      <c r="Y218580" s="109"/>
    </row>
    <row r="218581" spans="25:25" x14ac:dyDescent="0.25">
      <c r="Y218581" s="109"/>
    </row>
    <row r="218582" spans="25:25" x14ac:dyDescent="0.25">
      <c r="Y218582" s="109"/>
    </row>
    <row r="218583" spans="25:25" x14ac:dyDescent="0.25">
      <c r="Y218583" s="109"/>
    </row>
    <row r="218584" spans="25:25" x14ac:dyDescent="0.25">
      <c r="Y218584" s="109"/>
    </row>
    <row r="218585" spans="25:25" x14ac:dyDescent="0.25">
      <c r="Y218585" s="109"/>
    </row>
    <row r="218586" spans="25:25" x14ac:dyDescent="0.25">
      <c r="Y218586" s="109"/>
    </row>
    <row r="218587" spans="25:25" x14ac:dyDescent="0.25">
      <c r="Y218587" s="109"/>
    </row>
    <row r="218588" spans="25:25" x14ac:dyDescent="0.25">
      <c r="Y218588" s="109"/>
    </row>
    <row r="218589" spans="25:25" x14ac:dyDescent="0.25">
      <c r="Y218589" s="109"/>
    </row>
    <row r="218590" spans="25:25" x14ac:dyDescent="0.25">
      <c r="Y218590" s="109"/>
    </row>
    <row r="218591" spans="25:25" x14ac:dyDescent="0.25">
      <c r="Y218591" s="109"/>
    </row>
    <row r="218592" spans="25:25" x14ac:dyDescent="0.25">
      <c r="Y218592" s="109"/>
    </row>
    <row r="218593" spans="25:25" x14ac:dyDescent="0.25">
      <c r="Y218593" s="109"/>
    </row>
    <row r="218594" spans="25:25" x14ac:dyDescent="0.25">
      <c r="Y218594" s="109"/>
    </row>
    <row r="218595" spans="25:25" x14ac:dyDescent="0.25">
      <c r="Y218595" s="109"/>
    </row>
    <row r="218596" spans="25:25" x14ac:dyDescent="0.25">
      <c r="Y218596" s="109"/>
    </row>
    <row r="218597" spans="25:25" x14ac:dyDescent="0.25">
      <c r="Y218597" s="109"/>
    </row>
    <row r="218598" spans="25:25" x14ac:dyDescent="0.25">
      <c r="Y218598" s="109"/>
    </row>
    <row r="218599" spans="25:25" x14ac:dyDescent="0.25">
      <c r="Y218599" s="109"/>
    </row>
    <row r="218600" spans="25:25" x14ac:dyDescent="0.25">
      <c r="Y218600" s="109"/>
    </row>
    <row r="218601" spans="25:25" x14ac:dyDescent="0.25">
      <c r="Y218601" s="109"/>
    </row>
    <row r="218602" spans="25:25" x14ac:dyDescent="0.25">
      <c r="Y218602" s="109"/>
    </row>
    <row r="218603" spans="25:25" x14ac:dyDescent="0.25">
      <c r="Y218603" s="109"/>
    </row>
    <row r="218604" spans="25:25" x14ac:dyDescent="0.25">
      <c r="Y218604" s="109"/>
    </row>
    <row r="218605" spans="25:25" x14ac:dyDescent="0.25">
      <c r="Y218605" s="109"/>
    </row>
    <row r="218606" spans="25:25" x14ac:dyDescent="0.25">
      <c r="Y218606" s="109"/>
    </row>
    <row r="218607" spans="25:25" x14ac:dyDescent="0.25">
      <c r="Y218607" s="109"/>
    </row>
    <row r="218608" spans="25:25" x14ac:dyDescent="0.25">
      <c r="Y218608" s="109"/>
    </row>
    <row r="218609" spans="25:25" x14ac:dyDescent="0.25">
      <c r="Y218609" s="109"/>
    </row>
    <row r="218610" spans="25:25" x14ac:dyDescent="0.25">
      <c r="Y218610" s="109"/>
    </row>
    <row r="218611" spans="25:25" x14ac:dyDescent="0.25">
      <c r="Y218611" s="109"/>
    </row>
    <row r="218612" spans="25:25" x14ac:dyDescent="0.25">
      <c r="Y218612" s="109"/>
    </row>
    <row r="218613" spans="25:25" x14ac:dyDescent="0.25">
      <c r="Y218613" s="109"/>
    </row>
    <row r="218614" spans="25:25" x14ac:dyDescent="0.25">
      <c r="Y218614" s="109"/>
    </row>
    <row r="218615" spans="25:25" x14ac:dyDescent="0.25">
      <c r="Y218615" s="109"/>
    </row>
    <row r="218616" spans="25:25" x14ac:dyDescent="0.25">
      <c r="Y218616" s="109"/>
    </row>
    <row r="218617" spans="25:25" x14ac:dyDescent="0.25">
      <c r="Y218617" s="109"/>
    </row>
    <row r="218618" spans="25:25" x14ac:dyDescent="0.25">
      <c r="Y218618" s="109"/>
    </row>
    <row r="218619" spans="25:25" x14ac:dyDescent="0.25">
      <c r="Y218619" s="109"/>
    </row>
    <row r="218620" spans="25:25" x14ac:dyDescent="0.25">
      <c r="Y218620" s="109"/>
    </row>
    <row r="218621" spans="25:25" x14ac:dyDescent="0.25">
      <c r="Y218621" s="109"/>
    </row>
    <row r="218622" spans="25:25" x14ac:dyDescent="0.25">
      <c r="Y218622" s="109"/>
    </row>
    <row r="218623" spans="25:25" x14ac:dyDescent="0.25">
      <c r="Y218623" s="109"/>
    </row>
    <row r="218624" spans="25:25" x14ac:dyDescent="0.25">
      <c r="Y218624" s="109"/>
    </row>
    <row r="218625" spans="25:25" x14ac:dyDescent="0.25">
      <c r="Y218625" s="109"/>
    </row>
    <row r="218626" spans="25:25" x14ac:dyDescent="0.25">
      <c r="Y218626" s="109"/>
    </row>
    <row r="218627" spans="25:25" x14ac:dyDescent="0.25">
      <c r="Y218627" s="109"/>
    </row>
    <row r="218628" spans="25:25" x14ac:dyDescent="0.25">
      <c r="Y218628" s="109"/>
    </row>
    <row r="218629" spans="25:25" x14ac:dyDescent="0.25">
      <c r="Y218629" s="109"/>
    </row>
    <row r="218630" spans="25:25" x14ac:dyDescent="0.25">
      <c r="Y218630" s="109"/>
    </row>
    <row r="218631" spans="25:25" x14ac:dyDescent="0.25">
      <c r="Y218631" s="109"/>
    </row>
    <row r="218632" spans="25:25" x14ac:dyDescent="0.25">
      <c r="Y218632" s="109"/>
    </row>
    <row r="218633" spans="25:25" x14ac:dyDescent="0.25">
      <c r="Y218633" s="109"/>
    </row>
    <row r="218634" spans="25:25" x14ac:dyDescent="0.25">
      <c r="Y218634" s="109"/>
    </row>
    <row r="218635" spans="25:25" x14ac:dyDescent="0.25">
      <c r="Y218635" s="109"/>
    </row>
    <row r="218636" spans="25:25" x14ac:dyDescent="0.25">
      <c r="Y218636" s="109"/>
    </row>
    <row r="218637" spans="25:25" x14ac:dyDescent="0.25">
      <c r="Y218637" s="109"/>
    </row>
    <row r="218638" spans="25:25" x14ac:dyDescent="0.25">
      <c r="Y218638" s="109"/>
    </row>
    <row r="218639" spans="25:25" x14ac:dyDescent="0.25">
      <c r="Y218639" s="109"/>
    </row>
    <row r="218640" spans="25:25" x14ac:dyDescent="0.25">
      <c r="Y218640" s="109"/>
    </row>
    <row r="218641" spans="25:25" x14ac:dyDescent="0.25">
      <c r="Y218641" s="109"/>
    </row>
    <row r="218642" spans="25:25" x14ac:dyDescent="0.25">
      <c r="Y218642" s="109"/>
    </row>
    <row r="218643" spans="25:25" x14ac:dyDescent="0.25">
      <c r="Y218643" s="109"/>
    </row>
    <row r="218644" spans="25:25" x14ac:dyDescent="0.25">
      <c r="Y218644" s="109"/>
    </row>
    <row r="218645" spans="25:25" x14ac:dyDescent="0.25">
      <c r="Y218645" s="109"/>
    </row>
    <row r="218646" spans="25:25" x14ac:dyDescent="0.25">
      <c r="Y218646" s="109"/>
    </row>
    <row r="218647" spans="25:25" x14ac:dyDescent="0.25">
      <c r="Y218647" s="109"/>
    </row>
    <row r="218648" spans="25:25" x14ac:dyDescent="0.25">
      <c r="Y218648" s="109"/>
    </row>
    <row r="218649" spans="25:25" x14ac:dyDescent="0.25">
      <c r="Y218649" s="109"/>
    </row>
    <row r="218650" spans="25:25" x14ac:dyDescent="0.25">
      <c r="Y218650" s="109"/>
    </row>
    <row r="218651" spans="25:25" x14ac:dyDescent="0.25">
      <c r="Y218651" s="109"/>
    </row>
    <row r="218652" spans="25:25" x14ac:dyDescent="0.25">
      <c r="Y218652" s="109"/>
    </row>
    <row r="218653" spans="25:25" x14ac:dyDescent="0.25">
      <c r="Y218653" s="109"/>
    </row>
    <row r="218654" spans="25:25" x14ac:dyDescent="0.25">
      <c r="Y218654" s="109"/>
    </row>
    <row r="218655" spans="25:25" x14ac:dyDescent="0.25">
      <c r="Y218655" s="109"/>
    </row>
    <row r="218656" spans="25:25" x14ac:dyDescent="0.25">
      <c r="Y218656" s="109"/>
    </row>
    <row r="218657" spans="25:25" x14ac:dyDescent="0.25">
      <c r="Y218657" s="109"/>
    </row>
    <row r="218658" spans="25:25" x14ac:dyDescent="0.25">
      <c r="Y218658" s="109"/>
    </row>
    <row r="218659" spans="25:25" x14ac:dyDescent="0.25">
      <c r="Y218659" s="109"/>
    </row>
    <row r="218660" spans="25:25" x14ac:dyDescent="0.25">
      <c r="Y218660" s="109"/>
    </row>
    <row r="218661" spans="25:25" x14ac:dyDescent="0.25">
      <c r="Y218661" s="109"/>
    </row>
    <row r="218662" spans="25:25" x14ac:dyDescent="0.25">
      <c r="Y218662" s="109"/>
    </row>
    <row r="218663" spans="25:25" x14ac:dyDescent="0.25">
      <c r="Y218663" s="109"/>
    </row>
    <row r="218664" spans="25:25" x14ac:dyDescent="0.25">
      <c r="Y218664" s="109"/>
    </row>
    <row r="218665" spans="25:25" x14ac:dyDescent="0.25">
      <c r="Y218665" s="109"/>
    </row>
    <row r="218666" spans="25:25" x14ac:dyDescent="0.25">
      <c r="Y218666" s="109"/>
    </row>
    <row r="218667" spans="25:25" x14ac:dyDescent="0.25">
      <c r="Y218667" s="109"/>
    </row>
    <row r="218668" spans="25:25" x14ac:dyDescent="0.25">
      <c r="Y218668" s="109"/>
    </row>
    <row r="218669" spans="25:25" x14ac:dyDescent="0.25">
      <c r="Y218669" s="109"/>
    </row>
    <row r="218670" spans="25:25" x14ac:dyDescent="0.25">
      <c r="Y218670" s="109"/>
    </row>
    <row r="218671" spans="25:25" x14ac:dyDescent="0.25">
      <c r="Y218671" s="109"/>
    </row>
    <row r="218672" spans="25:25" x14ac:dyDescent="0.25">
      <c r="Y218672" s="109"/>
    </row>
    <row r="218673" spans="25:25" x14ac:dyDescent="0.25">
      <c r="Y218673" s="109"/>
    </row>
    <row r="218674" spans="25:25" x14ac:dyDescent="0.25">
      <c r="Y218674" s="109"/>
    </row>
    <row r="218675" spans="25:25" x14ac:dyDescent="0.25">
      <c r="Y218675" s="109"/>
    </row>
    <row r="218676" spans="25:25" x14ac:dyDescent="0.25">
      <c r="Y218676" s="109"/>
    </row>
    <row r="218677" spans="25:25" x14ac:dyDescent="0.25">
      <c r="Y218677" s="109"/>
    </row>
    <row r="218678" spans="25:25" x14ac:dyDescent="0.25">
      <c r="Y218678" s="109"/>
    </row>
    <row r="218679" spans="25:25" x14ac:dyDescent="0.25">
      <c r="Y218679" s="109"/>
    </row>
    <row r="218680" spans="25:25" x14ac:dyDescent="0.25">
      <c r="Y218680" s="109"/>
    </row>
    <row r="218681" spans="25:25" x14ac:dyDescent="0.25">
      <c r="Y218681" s="109"/>
    </row>
    <row r="218682" spans="25:25" x14ac:dyDescent="0.25">
      <c r="Y218682" s="109"/>
    </row>
    <row r="218683" spans="25:25" x14ac:dyDescent="0.25">
      <c r="Y218683" s="109"/>
    </row>
    <row r="218684" spans="25:25" x14ac:dyDescent="0.25">
      <c r="Y218684" s="109"/>
    </row>
    <row r="218685" spans="25:25" x14ac:dyDescent="0.25">
      <c r="Y218685" s="109"/>
    </row>
    <row r="218686" spans="25:25" x14ac:dyDescent="0.25">
      <c r="Y218686" s="109"/>
    </row>
    <row r="218687" spans="25:25" x14ac:dyDescent="0.25">
      <c r="Y218687" s="109"/>
    </row>
    <row r="218688" spans="25:25" x14ac:dyDescent="0.25">
      <c r="Y218688" s="109"/>
    </row>
    <row r="218689" spans="25:25" x14ac:dyDescent="0.25">
      <c r="Y218689" s="109"/>
    </row>
    <row r="218690" spans="25:25" x14ac:dyDescent="0.25">
      <c r="Y218690" s="109"/>
    </row>
    <row r="218691" spans="25:25" x14ac:dyDescent="0.25">
      <c r="Y218691" s="109"/>
    </row>
    <row r="218692" spans="25:25" x14ac:dyDescent="0.25">
      <c r="Y218692" s="109"/>
    </row>
    <row r="218693" spans="25:25" x14ac:dyDescent="0.25">
      <c r="Y218693" s="109"/>
    </row>
    <row r="218694" spans="25:25" x14ac:dyDescent="0.25">
      <c r="Y218694" s="109"/>
    </row>
    <row r="218695" spans="25:25" x14ac:dyDescent="0.25">
      <c r="Y218695" s="109"/>
    </row>
    <row r="218696" spans="25:25" x14ac:dyDescent="0.25">
      <c r="Y218696" s="109"/>
    </row>
    <row r="218697" spans="25:25" x14ac:dyDescent="0.25">
      <c r="Y218697" s="109"/>
    </row>
    <row r="218698" spans="25:25" x14ac:dyDescent="0.25">
      <c r="Y218698" s="109"/>
    </row>
    <row r="218699" spans="25:25" x14ac:dyDescent="0.25">
      <c r="Y218699" s="109"/>
    </row>
    <row r="218700" spans="25:25" x14ac:dyDescent="0.25">
      <c r="Y218700" s="109"/>
    </row>
    <row r="218701" spans="25:25" x14ac:dyDescent="0.25">
      <c r="Y218701" s="109"/>
    </row>
    <row r="218702" spans="25:25" x14ac:dyDescent="0.25">
      <c r="Y218702" s="109"/>
    </row>
    <row r="218703" spans="25:25" x14ac:dyDescent="0.25">
      <c r="Y218703" s="109"/>
    </row>
    <row r="218704" spans="25:25" x14ac:dyDescent="0.25">
      <c r="Y218704" s="109"/>
    </row>
    <row r="218705" spans="25:25" x14ac:dyDescent="0.25">
      <c r="Y218705" s="109"/>
    </row>
    <row r="218706" spans="25:25" x14ac:dyDescent="0.25">
      <c r="Y218706" s="109"/>
    </row>
    <row r="218707" spans="25:25" x14ac:dyDescent="0.25">
      <c r="Y218707" s="109"/>
    </row>
    <row r="218708" spans="25:25" x14ac:dyDescent="0.25">
      <c r="Y218708" s="109"/>
    </row>
    <row r="218709" spans="25:25" x14ac:dyDescent="0.25">
      <c r="Y218709" s="109"/>
    </row>
    <row r="218710" spans="25:25" x14ac:dyDescent="0.25">
      <c r="Y218710" s="109"/>
    </row>
    <row r="218711" spans="25:25" x14ac:dyDescent="0.25">
      <c r="Y218711" s="109"/>
    </row>
    <row r="218712" spans="25:25" x14ac:dyDescent="0.25">
      <c r="Y218712" s="109"/>
    </row>
    <row r="218713" spans="25:25" x14ac:dyDescent="0.25">
      <c r="Y218713" s="109"/>
    </row>
    <row r="218714" spans="25:25" x14ac:dyDescent="0.25">
      <c r="Y218714" s="109"/>
    </row>
    <row r="218715" spans="25:25" x14ac:dyDescent="0.25">
      <c r="Y218715" s="109"/>
    </row>
    <row r="218716" spans="25:25" x14ac:dyDescent="0.25">
      <c r="Y218716" s="109"/>
    </row>
    <row r="218717" spans="25:25" x14ac:dyDescent="0.25">
      <c r="Y218717" s="109"/>
    </row>
    <row r="218718" spans="25:25" x14ac:dyDescent="0.25">
      <c r="Y218718" s="109"/>
    </row>
    <row r="218719" spans="25:25" x14ac:dyDescent="0.25">
      <c r="Y218719" s="109"/>
    </row>
    <row r="218720" spans="25:25" x14ac:dyDescent="0.25">
      <c r="Y218720" s="109"/>
    </row>
    <row r="218721" spans="25:25" x14ac:dyDescent="0.25">
      <c r="Y218721" s="109"/>
    </row>
    <row r="218722" spans="25:25" x14ac:dyDescent="0.25">
      <c r="Y218722" s="109"/>
    </row>
    <row r="218723" spans="25:25" x14ac:dyDescent="0.25">
      <c r="Y218723" s="109"/>
    </row>
    <row r="218724" spans="25:25" x14ac:dyDescent="0.25">
      <c r="Y218724" s="109"/>
    </row>
    <row r="218725" spans="25:25" x14ac:dyDescent="0.25">
      <c r="Y218725" s="109"/>
    </row>
    <row r="218726" spans="25:25" x14ac:dyDescent="0.25">
      <c r="Y218726" s="109"/>
    </row>
    <row r="218727" spans="25:25" x14ac:dyDescent="0.25">
      <c r="Y218727" s="109"/>
    </row>
    <row r="218728" spans="25:25" x14ac:dyDescent="0.25">
      <c r="Y218728" s="109"/>
    </row>
    <row r="218729" spans="25:25" x14ac:dyDescent="0.25">
      <c r="Y218729" s="109"/>
    </row>
    <row r="218730" spans="25:25" x14ac:dyDescent="0.25">
      <c r="Y218730" s="109"/>
    </row>
    <row r="218731" spans="25:25" x14ac:dyDescent="0.25">
      <c r="Y218731" s="109"/>
    </row>
    <row r="218732" spans="25:25" x14ac:dyDescent="0.25">
      <c r="Y218732" s="109"/>
    </row>
    <row r="218733" spans="25:25" x14ac:dyDescent="0.25">
      <c r="Y218733" s="109"/>
    </row>
    <row r="218734" spans="25:25" x14ac:dyDescent="0.25">
      <c r="Y218734" s="109"/>
    </row>
    <row r="218735" spans="25:25" x14ac:dyDescent="0.25">
      <c r="Y218735" s="109"/>
    </row>
    <row r="218736" spans="25:25" x14ac:dyDescent="0.25">
      <c r="Y218736" s="109"/>
    </row>
    <row r="218737" spans="25:25" x14ac:dyDescent="0.25">
      <c r="Y218737" s="109"/>
    </row>
    <row r="218738" spans="25:25" x14ac:dyDescent="0.25">
      <c r="Y218738" s="109"/>
    </row>
    <row r="218739" spans="25:25" x14ac:dyDescent="0.25">
      <c r="Y218739" s="109"/>
    </row>
    <row r="218740" spans="25:25" x14ac:dyDescent="0.25">
      <c r="Y218740" s="109"/>
    </row>
    <row r="218741" spans="25:25" x14ac:dyDescent="0.25">
      <c r="Y218741" s="109"/>
    </row>
    <row r="218742" spans="25:25" x14ac:dyDescent="0.25">
      <c r="Y218742" s="109"/>
    </row>
    <row r="218743" spans="25:25" x14ac:dyDescent="0.25">
      <c r="Y218743" s="109"/>
    </row>
    <row r="218744" spans="25:25" x14ac:dyDescent="0.25">
      <c r="Y218744" s="109"/>
    </row>
    <row r="218745" spans="25:25" x14ac:dyDescent="0.25">
      <c r="Y218745" s="109"/>
    </row>
    <row r="218746" spans="25:25" x14ac:dyDescent="0.25">
      <c r="Y218746" s="109"/>
    </row>
    <row r="218747" spans="25:25" x14ac:dyDescent="0.25">
      <c r="Y218747" s="109"/>
    </row>
    <row r="218748" spans="25:25" x14ac:dyDescent="0.25">
      <c r="Y218748" s="109"/>
    </row>
    <row r="218749" spans="25:25" x14ac:dyDescent="0.25">
      <c r="Y218749" s="109"/>
    </row>
    <row r="218750" spans="25:25" x14ac:dyDescent="0.25">
      <c r="Y218750" s="109"/>
    </row>
    <row r="218751" spans="25:25" x14ac:dyDescent="0.25">
      <c r="Y218751" s="109"/>
    </row>
    <row r="218752" spans="25:25" x14ac:dyDescent="0.25">
      <c r="Y218752" s="109"/>
    </row>
    <row r="218753" spans="25:25" x14ac:dyDescent="0.25">
      <c r="Y218753" s="109"/>
    </row>
    <row r="218754" spans="25:25" x14ac:dyDescent="0.25">
      <c r="Y218754" s="109"/>
    </row>
    <row r="218755" spans="25:25" x14ac:dyDescent="0.25">
      <c r="Y218755" s="109"/>
    </row>
    <row r="218756" spans="25:25" x14ac:dyDescent="0.25">
      <c r="Y218756" s="109"/>
    </row>
    <row r="218757" spans="25:25" x14ac:dyDescent="0.25">
      <c r="Y218757" s="109"/>
    </row>
    <row r="218758" spans="25:25" x14ac:dyDescent="0.25">
      <c r="Y218758" s="109"/>
    </row>
    <row r="218759" spans="25:25" x14ac:dyDescent="0.25">
      <c r="Y218759" s="109"/>
    </row>
    <row r="218760" spans="25:25" x14ac:dyDescent="0.25">
      <c r="Y218760" s="109"/>
    </row>
    <row r="218761" spans="25:25" x14ac:dyDescent="0.25">
      <c r="Y218761" s="109"/>
    </row>
    <row r="218762" spans="25:25" x14ac:dyDescent="0.25">
      <c r="Y218762" s="109"/>
    </row>
    <row r="218763" spans="25:25" x14ac:dyDescent="0.25">
      <c r="Y218763" s="109"/>
    </row>
    <row r="218764" spans="25:25" x14ac:dyDescent="0.25">
      <c r="Y218764" s="109"/>
    </row>
    <row r="218765" spans="25:25" x14ac:dyDescent="0.25">
      <c r="Y218765" s="109"/>
    </row>
    <row r="218766" spans="25:25" x14ac:dyDescent="0.25">
      <c r="Y218766" s="109"/>
    </row>
    <row r="218767" spans="25:25" x14ac:dyDescent="0.25">
      <c r="Y218767" s="109"/>
    </row>
    <row r="218768" spans="25:25" x14ac:dyDescent="0.25">
      <c r="Y218768" s="109"/>
    </row>
    <row r="218769" spans="25:25" x14ac:dyDescent="0.25">
      <c r="Y218769" s="109"/>
    </row>
    <row r="218770" spans="25:25" x14ac:dyDescent="0.25">
      <c r="Y218770" s="109"/>
    </row>
    <row r="218771" spans="25:25" x14ac:dyDescent="0.25">
      <c r="Y218771" s="109"/>
    </row>
    <row r="218772" spans="25:25" x14ac:dyDescent="0.25">
      <c r="Y218772" s="109"/>
    </row>
    <row r="218773" spans="25:25" x14ac:dyDescent="0.25">
      <c r="Y218773" s="109"/>
    </row>
    <row r="218774" spans="25:25" x14ac:dyDescent="0.25">
      <c r="Y218774" s="109"/>
    </row>
    <row r="218775" spans="25:25" x14ac:dyDescent="0.25">
      <c r="Y218775" s="109"/>
    </row>
    <row r="218776" spans="25:25" x14ac:dyDescent="0.25">
      <c r="Y218776" s="109"/>
    </row>
    <row r="218777" spans="25:25" x14ac:dyDescent="0.25">
      <c r="Y218777" s="109"/>
    </row>
    <row r="218778" spans="25:25" x14ac:dyDescent="0.25">
      <c r="Y218778" s="109"/>
    </row>
    <row r="218779" spans="25:25" x14ac:dyDescent="0.25">
      <c r="Y218779" s="109"/>
    </row>
    <row r="218780" spans="25:25" x14ac:dyDescent="0.25">
      <c r="Y218780" s="109"/>
    </row>
    <row r="218781" spans="25:25" x14ac:dyDescent="0.25">
      <c r="Y218781" s="109"/>
    </row>
    <row r="218782" spans="25:25" x14ac:dyDescent="0.25">
      <c r="Y218782" s="109"/>
    </row>
    <row r="218783" spans="25:25" x14ac:dyDescent="0.25">
      <c r="Y218783" s="109"/>
    </row>
    <row r="218784" spans="25:25" x14ac:dyDescent="0.25">
      <c r="Y218784" s="109"/>
    </row>
    <row r="218785" spans="25:25" x14ac:dyDescent="0.25">
      <c r="Y218785" s="109"/>
    </row>
    <row r="218786" spans="25:25" x14ac:dyDescent="0.25">
      <c r="Y218786" s="109"/>
    </row>
    <row r="218787" spans="25:25" x14ac:dyDescent="0.25">
      <c r="Y218787" s="109"/>
    </row>
    <row r="218788" spans="25:25" x14ac:dyDescent="0.25">
      <c r="Y218788" s="109"/>
    </row>
    <row r="218789" spans="25:25" x14ac:dyDescent="0.25">
      <c r="Y218789" s="109"/>
    </row>
    <row r="218790" spans="25:25" x14ac:dyDescent="0.25">
      <c r="Y218790" s="109"/>
    </row>
    <row r="218791" spans="25:25" x14ac:dyDescent="0.25">
      <c r="Y218791" s="109"/>
    </row>
    <row r="218792" spans="25:25" x14ac:dyDescent="0.25">
      <c r="Y218792" s="109"/>
    </row>
    <row r="218793" spans="25:25" x14ac:dyDescent="0.25">
      <c r="Y218793" s="109"/>
    </row>
    <row r="218794" spans="25:25" x14ac:dyDescent="0.25">
      <c r="Y218794" s="109"/>
    </row>
    <row r="218795" spans="25:25" x14ac:dyDescent="0.25">
      <c r="Y218795" s="109"/>
    </row>
    <row r="218796" spans="25:25" x14ac:dyDescent="0.25">
      <c r="Y218796" s="109"/>
    </row>
    <row r="218797" spans="25:25" x14ac:dyDescent="0.25">
      <c r="Y218797" s="109"/>
    </row>
    <row r="218798" spans="25:25" x14ac:dyDescent="0.25">
      <c r="Y218798" s="109"/>
    </row>
    <row r="218799" spans="25:25" x14ac:dyDescent="0.25">
      <c r="Y218799" s="109"/>
    </row>
    <row r="218800" spans="25:25" x14ac:dyDescent="0.25">
      <c r="Y218800" s="109"/>
    </row>
    <row r="218801" spans="25:25" x14ac:dyDescent="0.25">
      <c r="Y218801" s="109"/>
    </row>
    <row r="218802" spans="25:25" x14ac:dyDescent="0.25">
      <c r="Y218802" s="109"/>
    </row>
    <row r="218803" spans="25:25" x14ac:dyDescent="0.25">
      <c r="Y218803" s="109"/>
    </row>
    <row r="218804" spans="25:25" x14ac:dyDescent="0.25">
      <c r="Y218804" s="109"/>
    </row>
    <row r="218805" spans="25:25" x14ac:dyDescent="0.25">
      <c r="Y218805" s="109"/>
    </row>
    <row r="218806" spans="25:25" x14ac:dyDescent="0.25">
      <c r="Y218806" s="109"/>
    </row>
    <row r="218807" spans="25:25" x14ac:dyDescent="0.25">
      <c r="Y218807" s="109"/>
    </row>
    <row r="218808" spans="25:25" x14ac:dyDescent="0.25">
      <c r="Y218808" s="109"/>
    </row>
    <row r="218809" spans="25:25" x14ac:dyDescent="0.25">
      <c r="Y218809" s="109"/>
    </row>
    <row r="218810" spans="25:25" x14ac:dyDescent="0.25">
      <c r="Y218810" s="109"/>
    </row>
    <row r="218811" spans="25:25" x14ac:dyDescent="0.25">
      <c r="Y218811" s="109"/>
    </row>
    <row r="218812" spans="25:25" x14ac:dyDescent="0.25">
      <c r="Y218812" s="109"/>
    </row>
    <row r="218813" spans="25:25" x14ac:dyDescent="0.25">
      <c r="Y218813" s="109"/>
    </row>
    <row r="218814" spans="25:25" x14ac:dyDescent="0.25">
      <c r="Y218814" s="109"/>
    </row>
    <row r="218815" spans="25:25" x14ac:dyDescent="0.25">
      <c r="Y218815" s="109"/>
    </row>
    <row r="218816" spans="25:25" x14ac:dyDescent="0.25">
      <c r="Y218816" s="109"/>
    </row>
    <row r="218817" spans="25:25" x14ac:dyDescent="0.25">
      <c r="Y218817" s="109"/>
    </row>
    <row r="218818" spans="25:25" x14ac:dyDescent="0.25">
      <c r="Y218818" s="109"/>
    </row>
    <row r="218819" spans="25:25" x14ac:dyDescent="0.25">
      <c r="Y218819" s="109"/>
    </row>
    <row r="218820" spans="25:25" x14ac:dyDescent="0.25">
      <c r="Y218820" s="109"/>
    </row>
    <row r="218821" spans="25:25" x14ac:dyDescent="0.25">
      <c r="Y218821" s="109"/>
    </row>
    <row r="218822" spans="25:25" x14ac:dyDescent="0.25">
      <c r="Y218822" s="109"/>
    </row>
    <row r="218823" spans="25:25" x14ac:dyDescent="0.25">
      <c r="Y218823" s="109"/>
    </row>
    <row r="218824" spans="25:25" x14ac:dyDescent="0.25">
      <c r="Y218824" s="109"/>
    </row>
    <row r="218825" spans="25:25" x14ac:dyDescent="0.25">
      <c r="Y218825" s="109"/>
    </row>
    <row r="218826" spans="25:25" x14ac:dyDescent="0.25">
      <c r="Y218826" s="109"/>
    </row>
    <row r="218827" spans="25:25" x14ac:dyDescent="0.25">
      <c r="Y218827" s="109"/>
    </row>
    <row r="218828" spans="25:25" x14ac:dyDescent="0.25">
      <c r="Y218828" s="109"/>
    </row>
    <row r="218829" spans="25:25" x14ac:dyDescent="0.25">
      <c r="Y218829" s="109"/>
    </row>
    <row r="218830" spans="25:25" x14ac:dyDescent="0.25">
      <c r="Y218830" s="109"/>
    </row>
    <row r="218831" spans="25:25" x14ac:dyDescent="0.25">
      <c r="Y218831" s="109"/>
    </row>
    <row r="218832" spans="25:25" x14ac:dyDescent="0.25">
      <c r="Y218832" s="109"/>
    </row>
    <row r="218833" spans="25:25" x14ac:dyDescent="0.25">
      <c r="Y218833" s="109"/>
    </row>
    <row r="218834" spans="25:25" x14ac:dyDescent="0.25">
      <c r="Y218834" s="109"/>
    </row>
    <row r="218835" spans="25:25" x14ac:dyDescent="0.25">
      <c r="Y218835" s="109"/>
    </row>
    <row r="218836" spans="25:25" x14ac:dyDescent="0.25">
      <c r="Y218836" s="109"/>
    </row>
    <row r="218837" spans="25:25" x14ac:dyDescent="0.25">
      <c r="Y218837" s="109"/>
    </row>
    <row r="218838" spans="25:25" x14ac:dyDescent="0.25">
      <c r="Y218838" s="109"/>
    </row>
    <row r="218839" spans="25:25" x14ac:dyDescent="0.25">
      <c r="Y218839" s="109"/>
    </row>
    <row r="218840" spans="25:25" x14ac:dyDescent="0.25">
      <c r="Y218840" s="109"/>
    </row>
    <row r="218841" spans="25:25" x14ac:dyDescent="0.25">
      <c r="Y218841" s="109"/>
    </row>
    <row r="218842" spans="25:25" x14ac:dyDescent="0.25">
      <c r="Y218842" s="109"/>
    </row>
    <row r="218843" spans="25:25" x14ac:dyDescent="0.25">
      <c r="Y218843" s="109"/>
    </row>
    <row r="218844" spans="25:25" x14ac:dyDescent="0.25">
      <c r="Y218844" s="109"/>
    </row>
    <row r="218845" spans="25:25" x14ac:dyDescent="0.25">
      <c r="Y218845" s="109"/>
    </row>
    <row r="218846" spans="25:25" x14ac:dyDescent="0.25">
      <c r="Y218846" s="109"/>
    </row>
    <row r="218847" spans="25:25" x14ac:dyDescent="0.25">
      <c r="Y218847" s="109"/>
    </row>
    <row r="218848" spans="25:25" x14ac:dyDescent="0.25">
      <c r="Y218848" s="109"/>
    </row>
    <row r="218849" spans="25:25" x14ac:dyDescent="0.25">
      <c r="Y218849" s="109"/>
    </row>
    <row r="218850" spans="25:25" x14ac:dyDescent="0.25">
      <c r="Y218850" s="109"/>
    </row>
    <row r="218851" spans="25:25" x14ac:dyDescent="0.25">
      <c r="Y218851" s="109"/>
    </row>
    <row r="218852" spans="25:25" x14ac:dyDescent="0.25">
      <c r="Y218852" s="109"/>
    </row>
    <row r="218853" spans="25:25" x14ac:dyDescent="0.25">
      <c r="Y218853" s="109"/>
    </row>
    <row r="218854" spans="25:25" x14ac:dyDescent="0.25">
      <c r="Y218854" s="109"/>
    </row>
    <row r="218855" spans="25:25" x14ac:dyDescent="0.25">
      <c r="Y218855" s="109"/>
    </row>
    <row r="218856" spans="25:25" x14ac:dyDescent="0.25">
      <c r="Y218856" s="109"/>
    </row>
    <row r="218857" spans="25:25" x14ac:dyDescent="0.25">
      <c r="Y218857" s="109"/>
    </row>
    <row r="218858" spans="25:25" x14ac:dyDescent="0.25">
      <c r="Y218858" s="109"/>
    </row>
    <row r="218859" spans="25:25" x14ac:dyDescent="0.25">
      <c r="Y218859" s="109"/>
    </row>
    <row r="218860" spans="25:25" x14ac:dyDescent="0.25">
      <c r="Y218860" s="109"/>
    </row>
    <row r="218861" spans="25:25" x14ac:dyDescent="0.25">
      <c r="Y218861" s="109"/>
    </row>
    <row r="218862" spans="25:25" x14ac:dyDescent="0.25">
      <c r="Y218862" s="109"/>
    </row>
    <row r="218863" spans="25:25" x14ac:dyDescent="0.25">
      <c r="Y218863" s="109"/>
    </row>
    <row r="218864" spans="25:25" x14ac:dyDescent="0.25">
      <c r="Y218864" s="109"/>
    </row>
    <row r="218865" spans="25:25" x14ac:dyDescent="0.25">
      <c r="Y218865" s="109"/>
    </row>
    <row r="218866" spans="25:25" x14ac:dyDescent="0.25">
      <c r="Y218866" s="109"/>
    </row>
    <row r="218867" spans="25:25" x14ac:dyDescent="0.25">
      <c r="Y218867" s="109"/>
    </row>
    <row r="218868" spans="25:25" x14ac:dyDescent="0.25">
      <c r="Y218868" s="109"/>
    </row>
    <row r="218869" spans="25:25" x14ac:dyDescent="0.25">
      <c r="Y218869" s="109"/>
    </row>
    <row r="218870" spans="25:25" x14ac:dyDescent="0.25">
      <c r="Y218870" s="109"/>
    </row>
    <row r="218871" spans="25:25" x14ac:dyDescent="0.25">
      <c r="Y218871" s="109"/>
    </row>
    <row r="218872" spans="25:25" x14ac:dyDescent="0.25">
      <c r="Y218872" s="109"/>
    </row>
    <row r="218873" spans="25:25" x14ac:dyDescent="0.25">
      <c r="Y218873" s="109"/>
    </row>
    <row r="218874" spans="25:25" x14ac:dyDescent="0.25">
      <c r="Y218874" s="109"/>
    </row>
    <row r="218875" spans="25:25" x14ac:dyDescent="0.25">
      <c r="Y218875" s="109"/>
    </row>
    <row r="218876" spans="25:25" x14ac:dyDescent="0.25">
      <c r="Y218876" s="109"/>
    </row>
    <row r="218877" spans="25:25" x14ac:dyDescent="0.25">
      <c r="Y218877" s="109"/>
    </row>
    <row r="218878" spans="25:25" x14ac:dyDescent="0.25">
      <c r="Y218878" s="109"/>
    </row>
    <row r="218879" spans="25:25" x14ac:dyDescent="0.25">
      <c r="Y218879" s="109"/>
    </row>
    <row r="218880" spans="25:25" x14ac:dyDescent="0.25">
      <c r="Y218880" s="109"/>
    </row>
    <row r="218881" spans="25:25" x14ac:dyDescent="0.25">
      <c r="Y218881" s="109"/>
    </row>
    <row r="218882" spans="25:25" x14ac:dyDescent="0.25">
      <c r="Y218882" s="109"/>
    </row>
    <row r="218883" spans="25:25" x14ac:dyDescent="0.25">
      <c r="Y218883" s="109"/>
    </row>
    <row r="218884" spans="25:25" x14ac:dyDescent="0.25">
      <c r="Y218884" s="109"/>
    </row>
    <row r="218885" spans="25:25" x14ac:dyDescent="0.25">
      <c r="Y218885" s="109"/>
    </row>
    <row r="218886" spans="25:25" x14ac:dyDescent="0.25">
      <c r="Y218886" s="109"/>
    </row>
    <row r="218887" spans="25:25" x14ac:dyDescent="0.25">
      <c r="Y218887" s="109"/>
    </row>
    <row r="218888" spans="25:25" x14ac:dyDescent="0.25">
      <c r="Y218888" s="109"/>
    </row>
    <row r="218889" spans="25:25" x14ac:dyDescent="0.25">
      <c r="Y218889" s="109"/>
    </row>
    <row r="218890" spans="25:25" x14ac:dyDescent="0.25">
      <c r="Y218890" s="109"/>
    </row>
    <row r="218891" spans="25:25" x14ac:dyDescent="0.25">
      <c r="Y218891" s="109"/>
    </row>
    <row r="218892" spans="25:25" x14ac:dyDescent="0.25">
      <c r="Y218892" s="109"/>
    </row>
    <row r="218893" spans="25:25" x14ac:dyDescent="0.25">
      <c r="Y218893" s="109"/>
    </row>
    <row r="218894" spans="25:25" x14ac:dyDescent="0.25">
      <c r="Y218894" s="109"/>
    </row>
    <row r="218895" spans="25:25" x14ac:dyDescent="0.25">
      <c r="Y218895" s="109"/>
    </row>
    <row r="218896" spans="25:25" x14ac:dyDescent="0.25">
      <c r="Y218896" s="109"/>
    </row>
    <row r="218897" spans="25:25" x14ac:dyDescent="0.25">
      <c r="Y218897" s="109"/>
    </row>
    <row r="218898" spans="25:25" x14ac:dyDescent="0.25">
      <c r="Y218898" s="109"/>
    </row>
    <row r="218899" spans="25:25" x14ac:dyDescent="0.25">
      <c r="Y218899" s="109"/>
    </row>
    <row r="218900" spans="25:25" x14ac:dyDescent="0.25">
      <c r="Y218900" s="109"/>
    </row>
    <row r="218901" spans="25:25" x14ac:dyDescent="0.25">
      <c r="Y218901" s="109"/>
    </row>
    <row r="218902" spans="25:25" x14ac:dyDescent="0.25">
      <c r="Y218902" s="109"/>
    </row>
    <row r="218903" spans="25:25" x14ac:dyDescent="0.25">
      <c r="Y218903" s="109"/>
    </row>
    <row r="218904" spans="25:25" x14ac:dyDescent="0.25">
      <c r="Y218904" s="109"/>
    </row>
    <row r="218905" spans="25:25" x14ac:dyDescent="0.25">
      <c r="Y218905" s="109"/>
    </row>
    <row r="218906" spans="25:25" x14ac:dyDescent="0.25">
      <c r="Y218906" s="109"/>
    </row>
    <row r="218907" spans="25:25" x14ac:dyDescent="0.25">
      <c r="Y218907" s="109"/>
    </row>
    <row r="218908" spans="25:25" x14ac:dyDescent="0.25">
      <c r="Y218908" s="109"/>
    </row>
    <row r="218909" spans="25:25" x14ac:dyDescent="0.25">
      <c r="Y218909" s="109"/>
    </row>
    <row r="218910" spans="25:25" x14ac:dyDescent="0.25">
      <c r="Y218910" s="109"/>
    </row>
    <row r="218911" spans="25:25" x14ac:dyDescent="0.25">
      <c r="Y218911" s="109"/>
    </row>
    <row r="218912" spans="25:25" x14ac:dyDescent="0.25">
      <c r="Y218912" s="109"/>
    </row>
    <row r="218913" spans="25:25" x14ac:dyDescent="0.25">
      <c r="Y218913" s="109"/>
    </row>
    <row r="218914" spans="25:25" x14ac:dyDescent="0.25">
      <c r="Y218914" s="109"/>
    </row>
    <row r="218915" spans="25:25" x14ac:dyDescent="0.25">
      <c r="Y218915" s="109"/>
    </row>
    <row r="218916" spans="25:25" x14ac:dyDescent="0.25">
      <c r="Y218916" s="109"/>
    </row>
    <row r="218917" spans="25:25" x14ac:dyDescent="0.25">
      <c r="Y218917" s="109"/>
    </row>
    <row r="218918" spans="25:25" x14ac:dyDescent="0.25">
      <c r="Y218918" s="109"/>
    </row>
    <row r="218919" spans="25:25" x14ac:dyDescent="0.25">
      <c r="Y218919" s="109"/>
    </row>
    <row r="218920" spans="25:25" x14ac:dyDescent="0.25">
      <c r="Y218920" s="109"/>
    </row>
    <row r="218921" spans="25:25" x14ac:dyDescent="0.25">
      <c r="Y218921" s="109"/>
    </row>
    <row r="218922" spans="25:25" x14ac:dyDescent="0.25">
      <c r="Y218922" s="109"/>
    </row>
    <row r="218923" spans="25:25" x14ac:dyDescent="0.25">
      <c r="Y218923" s="109"/>
    </row>
    <row r="218924" spans="25:25" x14ac:dyDescent="0.25">
      <c r="Y218924" s="109"/>
    </row>
    <row r="218925" spans="25:25" x14ac:dyDescent="0.25">
      <c r="Y218925" s="109"/>
    </row>
    <row r="218926" spans="25:25" x14ac:dyDescent="0.25">
      <c r="Y218926" s="109"/>
    </row>
    <row r="218927" spans="25:25" x14ac:dyDescent="0.25">
      <c r="Y218927" s="109"/>
    </row>
    <row r="218928" spans="25:25" x14ac:dyDescent="0.25">
      <c r="Y218928" s="109"/>
    </row>
    <row r="218929" spans="25:25" x14ac:dyDescent="0.25">
      <c r="Y218929" s="109"/>
    </row>
    <row r="218930" spans="25:25" x14ac:dyDescent="0.25">
      <c r="Y218930" s="109"/>
    </row>
    <row r="218931" spans="25:25" x14ac:dyDescent="0.25">
      <c r="Y218931" s="109"/>
    </row>
    <row r="218932" spans="25:25" x14ac:dyDescent="0.25">
      <c r="Y218932" s="109"/>
    </row>
    <row r="218933" spans="25:25" x14ac:dyDescent="0.25">
      <c r="Y218933" s="109"/>
    </row>
    <row r="218934" spans="25:25" x14ac:dyDescent="0.25">
      <c r="Y218934" s="109"/>
    </row>
    <row r="218935" spans="25:25" x14ac:dyDescent="0.25">
      <c r="Y218935" s="109"/>
    </row>
    <row r="218936" spans="25:25" x14ac:dyDescent="0.25">
      <c r="Y218936" s="109"/>
    </row>
    <row r="218937" spans="25:25" x14ac:dyDescent="0.25">
      <c r="Y218937" s="109"/>
    </row>
    <row r="218938" spans="25:25" x14ac:dyDescent="0.25">
      <c r="Y218938" s="109"/>
    </row>
    <row r="218939" spans="25:25" x14ac:dyDescent="0.25">
      <c r="Y218939" s="109"/>
    </row>
    <row r="218940" spans="25:25" x14ac:dyDescent="0.25">
      <c r="Y218940" s="109"/>
    </row>
    <row r="218941" spans="25:25" x14ac:dyDescent="0.25">
      <c r="Y218941" s="109"/>
    </row>
    <row r="218942" spans="25:25" x14ac:dyDescent="0.25">
      <c r="Y218942" s="109"/>
    </row>
    <row r="218943" spans="25:25" x14ac:dyDescent="0.25">
      <c r="Y218943" s="109"/>
    </row>
    <row r="218944" spans="25:25" x14ac:dyDescent="0.25">
      <c r="Y218944" s="109"/>
    </row>
    <row r="218945" spans="25:25" x14ac:dyDescent="0.25">
      <c r="Y218945" s="109"/>
    </row>
    <row r="218946" spans="25:25" x14ac:dyDescent="0.25">
      <c r="Y218946" s="109"/>
    </row>
    <row r="218947" spans="25:25" x14ac:dyDescent="0.25">
      <c r="Y218947" s="109"/>
    </row>
    <row r="218948" spans="25:25" x14ac:dyDescent="0.25">
      <c r="Y218948" s="109"/>
    </row>
    <row r="218949" spans="25:25" x14ac:dyDescent="0.25">
      <c r="Y218949" s="109"/>
    </row>
    <row r="218950" spans="25:25" x14ac:dyDescent="0.25">
      <c r="Y218950" s="109"/>
    </row>
    <row r="218951" spans="25:25" x14ac:dyDescent="0.25">
      <c r="Y218951" s="109"/>
    </row>
    <row r="218952" spans="25:25" x14ac:dyDescent="0.25">
      <c r="Y218952" s="109"/>
    </row>
    <row r="218953" spans="25:25" x14ac:dyDescent="0.25">
      <c r="Y218953" s="109"/>
    </row>
    <row r="218954" spans="25:25" x14ac:dyDescent="0.25">
      <c r="Y218954" s="109"/>
    </row>
    <row r="218955" spans="25:25" x14ac:dyDescent="0.25">
      <c r="Y218955" s="109"/>
    </row>
    <row r="218956" spans="25:25" x14ac:dyDescent="0.25">
      <c r="Y218956" s="109"/>
    </row>
    <row r="218957" spans="25:25" x14ac:dyDescent="0.25">
      <c r="Y218957" s="109"/>
    </row>
    <row r="218958" spans="25:25" x14ac:dyDescent="0.25">
      <c r="Y218958" s="109"/>
    </row>
    <row r="218959" spans="25:25" x14ac:dyDescent="0.25">
      <c r="Y218959" s="109"/>
    </row>
    <row r="218960" spans="25:25" x14ac:dyDescent="0.25">
      <c r="Y218960" s="109"/>
    </row>
    <row r="218961" spans="25:25" x14ac:dyDescent="0.25">
      <c r="Y218961" s="109"/>
    </row>
    <row r="218962" spans="25:25" x14ac:dyDescent="0.25">
      <c r="Y218962" s="109"/>
    </row>
    <row r="218963" spans="25:25" x14ac:dyDescent="0.25">
      <c r="Y218963" s="109"/>
    </row>
    <row r="218964" spans="25:25" x14ac:dyDescent="0.25">
      <c r="Y218964" s="109"/>
    </row>
    <row r="218965" spans="25:25" x14ac:dyDescent="0.25">
      <c r="Y218965" s="109"/>
    </row>
    <row r="218966" spans="25:25" x14ac:dyDescent="0.25">
      <c r="Y218966" s="109"/>
    </row>
    <row r="218967" spans="25:25" x14ac:dyDescent="0.25">
      <c r="Y218967" s="109"/>
    </row>
    <row r="218968" spans="25:25" x14ac:dyDescent="0.25">
      <c r="Y218968" s="109"/>
    </row>
    <row r="218969" spans="25:25" x14ac:dyDescent="0.25">
      <c r="Y218969" s="109"/>
    </row>
    <row r="218970" spans="25:25" x14ac:dyDescent="0.25">
      <c r="Y218970" s="109"/>
    </row>
    <row r="218971" spans="25:25" x14ac:dyDescent="0.25">
      <c r="Y218971" s="109"/>
    </row>
    <row r="218972" spans="25:25" x14ac:dyDescent="0.25">
      <c r="Y218972" s="109"/>
    </row>
    <row r="218973" spans="25:25" x14ac:dyDescent="0.25">
      <c r="Y218973" s="109"/>
    </row>
    <row r="218974" spans="25:25" x14ac:dyDescent="0.25">
      <c r="Y218974" s="109"/>
    </row>
    <row r="218975" spans="25:25" x14ac:dyDescent="0.25">
      <c r="Y218975" s="109"/>
    </row>
    <row r="218976" spans="25:25" x14ac:dyDescent="0.25">
      <c r="Y218976" s="109"/>
    </row>
    <row r="218977" spans="25:25" x14ac:dyDescent="0.25">
      <c r="Y218977" s="109"/>
    </row>
    <row r="218978" spans="25:25" x14ac:dyDescent="0.25">
      <c r="Y218978" s="109"/>
    </row>
    <row r="218979" spans="25:25" x14ac:dyDescent="0.25">
      <c r="Y218979" s="109"/>
    </row>
    <row r="218980" spans="25:25" x14ac:dyDescent="0.25">
      <c r="Y218980" s="109"/>
    </row>
    <row r="218981" spans="25:25" x14ac:dyDescent="0.25">
      <c r="Y218981" s="109"/>
    </row>
    <row r="218982" spans="25:25" x14ac:dyDescent="0.25">
      <c r="Y218982" s="109"/>
    </row>
    <row r="218983" spans="25:25" x14ac:dyDescent="0.25">
      <c r="Y218983" s="109"/>
    </row>
    <row r="218984" spans="25:25" x14ac:dyDescent="0.25">
      <c r="Y218984" s="109"/>
    </row>
    <row r="218985" spans="25:25" x14ac:dyDescent="0.25">
      <c r="Y218985" s="109"/>
    </row>
    <row r="218986" spans="25:25" x14ac:dyDescent="0.25">
      <c r="Y218986" s="109"/>
    </row>
    <row r="218987" spans="25:25" x14ac:dyDescent="0.25">
      <c r="Y218987" s="109"/>
    </row>
    <row r="218988" spans="25:25" x14ac:dyDescent="0.25">
      <c r="Y218988" s="109"/>
    </row>
    <row r="218989" spans="25:25" x14ac:dyDescent="0.25">
      <c r="Y218989" s="109"/>
    </row>
    <row r="218990" spans="25:25" x14ac:dyDescent="0.25">
      <c r="Y218990" s="109"/>
    </row>
    <row r="218991" spans="25:25" x14ac:dyDescent="0.25">
      <c r="Y218991" s="109"/>
    </row>
    <row r="218992" spans="25:25" x14ac:dyDescent="0.25">
      <c r="Y218992" s="109"/>
    </row>
    <row r="218993" spans="25:25" x14ac:dyDescent="0.25">
      <c r="Y218993" s="109"/>
    </row>
    <row r="218994" spans="25:25" x14ac:dyDescent="0.25">
      <c r="Y218994" s="109"/>
    </row>
    <row r="218995" spans="25:25" x14ac:dyDescent="0.25">
      <c r="Y218995" s="109"/>
    </row>
    <row r="218996" spans="25:25" x14ac:dyDescent="0.25">
      <c r="Y218996" s="109"/>
    </row>
    <row r="218997" spans="25:25" x14ac:dyDescent="0.25">
      <c r="Y218997" s="109"/>
    </row>
    <row r="218998" spans="25:25" x14ac:dyDescent="0.25">
      <c r="Y218998" s="109"/>
    </row>
    <row r="218999" spans="25:25" x14ac:dyDescent="0.25">
      <c r="Y218999" s="109"/>
    </row>
    <row r="219000" spans="25:25" x14ac:dyDescent="0.25">
      <c r="Y219000" s="109"/>
    </row>
    <row r="219001" spans="25:25" x14ac:dyDescent="0.25">
      <c r="Y219001" s="109"/>
    </row>
    <row r="219002" spans="25:25" x14ac:dyDescent="0.25">
      <c r="Y219002" s="109"/>
    </row>
    <row r="219003" spans="25:25" x14ac:dyDescent="0.25">
      <c r="Y219003" s="109"/>
    </row>
    <row r="219004" spans="25:25" x14ac:dyDescent="0.25">
      <c r="Y219004" s="109"/>
    </row>
    <row r="219005" spans="25:25" x14ac:dyDescent="0.25">
      <c r="Y219005" s="109"/>
    </row>
    <row r="219006" spans="25:25" x14ac:dyDescent="0.25">
      <c r="Y219006" s="109"/>
    </row>
    <row r="219007" spans="25:25" x14ac:dyDescent="0.25">
      <c r="Y219007" s="109"/>
    </row>
    <row r="219008" spans="25:25" x14ac:dyDescent="0.25">
      <c r="Y219008" s="109"/>
    </row>
    <row r="219009" spans="25:25" x14ac:dyDescent="0.25">
      <c r="Y219009" s="109"/>
    </row>
    <row r="219010" spans="25:25" x14ac:dyDescent="0.25">
      <c r="Y219010" s="109"/>
    </row>
    <row r="219011" spans="25:25" x14ac:dyDescent="0.25">
      <c r="Y219011" s="109"/>
    </row>
    <row r="219012" spans="25:25" x14ac:dyDescent="0.25">
      <c r="Y219012" s="109"/>
    </row>
    <row r="219013" spans="25:25" x14ac:dyDescent="0.25">
      <c r="Y219013" s="109"/>
    </row>
    <row r="219014" spans="25:25" x14ac:dyDescent="0.25">
      <c r="Y219014" s="109"/>
    </row>
    <row r="219015" spans="25:25" x14ac:dyDescent="0.25">
      <c r="Y219015" s="109"/>
    </row>
    <row r="219016" spans="25:25" x14ac:dyDescent="0.25">
      <c r="Y219016" s="109"/>
    </row>
    <row r="219017" spans="25:25" x14ac:dyDescent="0.25">
      <c r="Y219017" s="109"/>
    </row>
    <row r="219018" spans="25:25" x14ac:dyDescent="0.25">
      <c r="Y219018" s="109"/>
    </row>
    <row r="219019" spans="25:25" x14ac:dyDescent="0.25">
      <c r="Y219019" s="109"/>
    </row>
    <row r="219020" spans="25:25" x14ac:dyDescent="0.25">
      <c r="Y219020" s="109"/>
    </row>
    <row r="219021" spans="25:25" x14ac:dyDescent="0.25">
      <c r="Y219021" s="109"/>
    </row>
    <row r="219022" spans="25:25" x14ac:dyDescent="0.25">
      <c r="Y219022" s="109"/>
    </row>
    <row r="219023" spans="25:25" x14ac:dyDescent="0.25">
      <c r="Y219023" s="109"/>
    </row>
    <row r="219024" spans="25:25" x14ac:dyDescent="0.25">
      <c r="Y219024" s="109"/>
    </row>
    <row r="219025" spans="25:25" x14ac:dyDescent="0.25">
      <c r="Y219025" s="109"/>
    </row>
    <row r="219026" spans="25:25" x14ac:dyDescent="0.25">
      <c r="Y219026" s="109"/>
    </row>
    <row r="219027" spans="25:25" x14ac:dyDescent="0.25">
      <c r="Y219027" s="109"/>
    </row>
    <row r="219028" spans="25:25" x14ac:dyDescent="0.25">
      <c r="Y219028" s="109"/>
    </row>
    <row r="219029" spans="25:25" x14ac:dyDescent="0.25">
      <c r="Y219029" s="109"/>
    </row>
    <row r="219030" spans="25:25" x14ac:dyDescent="0.25">
      <c r="Y219030" s="109"/>
    </row>
    <row r="219031" spans="25:25" x14ac:dyDescent="0.25">
      <c r="Y219031" s="109"/>
    </row>
    <row r="219032" spans="25:25" x14ac:dyDescent="0.25">
      <c r="Y219032" s="109"/>
    </row>
    <row r="219033" spans="25:25" x14ac:dyDescent="0.25">
      <c r="Y219033" s="109"/>
    </row>
    <row r="219034" spans="25:25" x14ac:dyDescent="0.25">
      <c r="Y219034" s="109"/>
    </row>
    <row r="219035" spans="25:25" x14ac:dyDescent="0.25">
      <c r="Y219035" s="109"/>
    </row>
    <row r="219036" spans="25:25" x14ac:dyDescent="0.25">
      <c r="Y219036" s="109"/>
    </row>
    <row r="219037" spans="25:25" x14ac:dyDescent="0.25">
      <c r="Y219037" s="109"/>
    </row>
    <row r="219038" spans="25:25" x14ac:dyDescent="0.25">
      <c r="Y219038" s="109"/>
    </row>
    <row r="219039" spans="25:25" x14ac:dyDescent="0.25">
      <c r="Y219039" s="109"/>
    </row>
    <row r="219040" spans="25:25" x14ac:dyDescent="0.25">
      <c r="Y219040" s="109"/>
    </row>
    <row r="219041" spans="25:25" x14ac:dyDescent="0.25">
      <c r="Y219041" s="109"/>
    </row>
    <row r="219042" spans="25:25" x14ac:dyDescent="0.25">
      <c r="Y219042" s="109"/>
    </row>
    <row r="219043" spans="25:25" x14ac:dyDescent="0.25">
      <c r="Y219043" s="109"/>
    </row>
    <row r="219044" spans="25:25" x14ac:dyDescent="0.25">
      <c r="Y219044" s="109"/>
    </row>
    <row r="219045" spans="25:25" x14ac:dyDescent="0.25">
      <c r="Y219045" s="109"/>
    </row>
    <row r="219046" spans="25:25" x14ac:dyDescent="0.25">
      <c r="Y219046" s="109"/>
    </row>
    <row r="219047" spans="25:25" x14ac:dyDescent="0.25">
      <c r="Y219047" s="109"/>
    </row>
    <row r="219048" spans="25:25" x14ac:dyDescent="0.25">
      <c r="Y219048" s="109"/>
    </row>
    <row r="219049" spans="25:25" x14ac:dyDescent="0.25">
      <c r="Y219049" s="109"/>
    </row>
    <row r="219050" spans="25:25" x14ac:dyDescent="0.25">
      <c r="Y219050" s="109"/>
    </row>
    <row r="219051" spans="25:25" x14ac:dyDescent="0.25">
      <c r="Y219051" s="109"/>
    </row>
    <row r="219052" spans="25:25" x14ac:dyDescent="0.25">
      <c r="Y219052" s="109"/>
    </row>
    <row r="219053" spans="25:25" x14ac:dyDescent="0.25">
      <c r="Y219053" s="109"/>
    </row>
    <row r="219054" spans="25:25" x14ac:dyDescent="0.25">
      <c r="Y219054" s="109"/>
    </row>
    <row r="219055" spans="25:25" x14ac:dyDescent="0.25">
      <c r="Y219055" s="109"/>
    </row>
    <row r="219056" spans="25:25" x14ac:dyDescent="0.25">
      <c r="Y219056" s="109"/>
    </row>
    <row r="219057" spans="25:25" x14ac:dyDescent="0.25">
      <c r="Y219057" s="109"/>
    </row>
    <row r="219058" spans="25:25" x14ac:dyDescent="0.25">
      <c r="Y219058" s="109"/>
    </row>
    <row r="219059" spans="25:25" x14ac:dyDescent="0.25">
      <c r="Y219059" s="109"/>
    </row>
    <row r="219060" spans="25:25" x14ac:dyDescent="0.25">
      <c r="Y219060" s="109"/>
    </row>
    <row r="219061" spans="25:25" x14ac:dyDescent="0.25">
      <c r="Y219061" s="109"/>
    </row>
    <row r="219062" spans="25:25" x14ac:dyDescent="0.25">
      <c r="Y219062" s="109"/>
    </row>
    <row r="219063" spans="25:25" x14ac:dyDescent="0.25">
      <c r="Y219063" s="109"/>
    </row>
    <row r="219064" spans="25:25" x14ac:dyDescent="0.25">
      <c r="Y219064" s="109"/>
    </row>
    <row r="219065" spans="25:25" x14ac:dyDescent="0.25">
      <c r="Y219065" s="109"/>
    </row>
    <row r="219066" spans="25:25" x14ac:dyDescent="0.25">
      <c r="Y219066" s="109"/>
    </row>
    <row r="219067" spans="25:25" x14ac:dyDescent="0.25">
      <c r="Y219067" s="109"/>
    </row>
    <row r="219068" spans="25:25" x14ac:dyDescent="0.25">
      <c r="Y219068" s="109"/>
    </row>
    <row r="219069" spans="25:25" x14ac:dyDescent="0.25">
      <c r="Y219069" s="109"/>
    </row>
    <row r="219070" spans="25:25" x14ac:dyDescent="0.25">
      <c r="Y219070" s="109"/>
    </row>
    <row r="219071" spans="25:25" x14ac:dyDescent="0.25">
      <c r="Y219071" s="109"/>
    </row>
    <row r="219072" spans="25:25" x14ac:dyDescent="0.25">
      <c r="Y219072" s="109"/>
    </row>
    <row r="219073" spans="25:25" x14ac:dyDescent="0.25">
      <c r="Y219073" s="109"/>
    </row>
    <row r="219074" spans="25:25" x14ac:dyDescent="0.25">
      <c r="Y219074" s="109"/>
    </row>
    <row r="219075" spans="25:25" x14ac:dyDescent="0.25">
      <c r="Y219075" s="109"/>
    </row>
    <row r="219076" spans="25:25" x14ac:dyDescent="0.25">
      <c r="Y219076" s="109"/>
    </row>
    <row r="219077" spans="25:25" x14ac:dyDescent="0.25">
      <c r="Y219077" s="109"/>
    </row>
    <row r="219078" spans="25:25" x14ac:dyDescent="0.25">
      <c r="Y219078" s="109"/>
    </row>
    <row r="219079" spans="25:25" x14ac:dyDescent="0.25">
      <c r="Y219079" s="109"/>
    </row>
    <row r="219080" spans="25:25" x14ac:dyDescent="0.25">
      <c r="Y219080" s="109"/>
    </row>
    <row r="219081" spans="25:25" x14ac:dyDescent="0.25">
      <c r="Y219081" s="109"/>
    </row>
    <row r="219082" spans="25:25" x14ac:dyDescent="0.25">
      <c r="Y219082" s="109"/>
    </row>
    <row r="219083" spans="25:25" x14ac:dyDescent="0.25">
      <c r="Y219083" s="109"/>
    </row>
    <row r="219084" spans="25:25" x14ac:dyDescent="0.25">
      <c r="Y219084" s="109"/>
    </row>
    <row r="219085" spans="25:25" x14ac:dyDescent="0.25">
      <c r="Y219085" s="109"/>
    </row>
    <row r="219086" spans="25:25" x14ac:dyDescent="0.25">
      <c r="Y219086" s="109"/>
    </row>
    <row r="219087" spans="25:25" x14ac:dyDescent="0.25">
      <c r="Y219087" s="109"/>
    </row>
    <row r="219088" spans="25:25" x14ac:dyDescent="0.25">
      <c r="Y219088" s="109"/>
    </row>
    <row r="219089" spans="25:25" x14ac:dyDescent="0.25">
      <c r="Y219089" s="109"/>
    </row>
    <row r="219090" spans="25:25" x14ac:dyDescent="0.25">
      <c r="Y219090" s="109"/>
    </row>
    <row r="219091" spans="25:25" x14ac:dyDescent="0.25">
      <c r="Y219091" s="109"/>
    </row>
    <row r="219092" spans="25:25" x14ac:dyDescent="0.25">
      <c r="Y219092" s="109"/>
    </row>
    <row r="219093" spans="25:25" x14ac:dyDescent="0.25">
      <c r="Y219093" s="109"/>
    </row>
    <row r="219094" spans="25:25" x14ac:dyDescent="0.25">
      <c r="Y219094" s="109"/>
    </row>
    <row r="219095" spans="25:25" x14ac:dyDescent="0.25">
      <c r="Y219095" s="109"/>
    </row>
    <row r="219096" spans="25:25" x14ac:dyDescent="0.25">
      <c r="Y219096" s="109"/>
    </row>
    <row r="219097" spans="25:25" x14ac:dyDescent="0.25">
      <c r="Y219097" s="109"/>
    </row>
    <row r="219098" spans="25:25" x14ac:dyDescent="0.25">
      <c r="Y219098" s="109"/>
    </row>
    <row r="219099" spans="25:25" x14ac:dyDescent="0.25">
      <c r="Y219099" s="109"/>
    </row>
    <row r="219100" spans="25:25" x14ac:dyDescent="0.25">
      <c r="Y219100" s="109"/>
    </row>
    <row r="219101" spans="25:25" x14ac:dyDescent="0.25">
      <c r="Y219101" s="109"/>
    </row>
    <row r="219102" spans="25:25" x14ac:dyDescent="0.25">
      <c r="Y219102" s="109"/>
    </row>
    <row r="219103" spans="25:25" x14ac:dyDescent="0.25">
      <c r="Y219103" s="109"/>
    </row>
    <row r="219104" spans="25:25" x14ac:dyDescent="0.25">
      <c r="Y219104" s="109"/>
    </row>
    <row r="219105" spans="25:25" x14ac:dyDescent="0.25">
      <c r="Y219105" s="109"/>
    </row>
    <row r="219106" spans="25:25" x14ac:dyDescent="0.25">
      <c r="Y219106" s="109"/>
    </row>
    <row r="219107" spans="25:25" x14ac:dyDescent="0.25">
      <c r="Y219107" s="109"/>
    </row>
    <row r="219108" spans="25:25" x14ac:dyDescent="0.25">
      <c r="Y219108" s="109"/>
    </row>
    <row r="219109" spans="25:25" x14ac:dyDescent="0.25">
      <c r="Y219109" s="109"/>
    </row>
    <row r="219110" spans="25:25" x14ac:dyDescent="0.25">
      <c r="Y219110" s="109"/>
    </row>
    <row r="219111" spans="25:25" x14ac:dyDescent="0.25">
      <c r="Y219111" s="109"/>
    </row>
    <row r="219112" spans="25:25" x14ac:dyDescent="0.25">
      <c r="Y219112" s="109"/>
    </row>
    <row r="219113" spans="25:25" x14ac:dyDescent="0.25">
      <c r="Y219113" s="109"/>
    </row>
    <row r="219114" spans="25:25" x14ac:dyDescent="0.25">
      <c r="Y219114" s="109"/>
    </row>
    <row r="219115" spans="25:25" x14ac:dyDescent="0.25">
      <c r="Y219115" s="109"/>
    </row>
    <row r="219116" spans="25:25" x14ac:dyDescent="0.25">
      <c r="Y219116" s="109"/>
    </row>
    <row r="219117" spans="25:25" x14ac:dyDescent="0.25">
      <c r="Y219117" s="109"/>
    </row>
    <row r="219118" spans="25:25" x14ac:dyDescent="0.25">
      <c r="Y219118" s="109"/>
    </row>
    <row r="219119" spans="25:25" x14ac:dyDescent="0.25">
      <c r="Y219119" s="109"/>
    </row>
    <row r="219120" spans="25:25" x14ac:dyDescent="0.25">
      <c r="Y219120" s="109"/>
    </row>
    <row r="219121" spans="25:25" x14ac:dyDescent="0.25">
      <c r="Y219121" s="109"/>
    </row>
    <row r="219122" spans="25:25" x14ac:dyDescent="0.25">
      <c r="Y219122" s="109"/>
    </row>
    <row r="219123" spans="25:25" x14ac:dyDescent="0.25">
      <c r="Y219123" s="109"/>
    </row>
    <row r="219124" spans="25:25" x14ac:dyDescent="0.25">
      <c r="Y219124" s="109"/>
    </row>
    <row r="219125" spans="25:25" x14ac:dyDescent="0.25">
      <c r="Y219125" s="109"/>
    </row>
    <row r="219126" spans="25:25" x14ac:dyDescent="0.25">
      <c r="Y219126" s="109"/>
    </row>
    <row r="219127" spans="25:25" x14ac:dyDescent="0.25">
      <c r="Y219127" s="109"/>
    </row>
    <row r="219128" spans="25:25" x14ac:dyDescent="0.25">
      <c r="Y219128" s="109"/>
    </row>
    <row r="219129" spans="25:25" x14ac:dyDescent="0.25">
      <c r="Y219129" s="109"/>
    </row>
    <row r="219130" spans="25:25" x14ac:dyDescent="0.25">
      <c r="Y219130" s="109"/>
    </row>
    <row r="219131" spans="25:25" x14ac:dyDescent="0.25">
      <c r="Y219131" s="109"/>
    </row>
    <row r="219132" spans="25:25" x14ac:dyDescent="0.25">
      <c r="Y219132" s="109"/>
    </row>
    <row r="219133" spans="25:25" x14ac:dyDescent="0.25">
      <c r="Y219133" s="109"/>
    </row>
    <row r="219134" spans="25:25" x14ac:dyDescent="0.25">
      <c r="Y219134" s="109"/>
    </row>
    <row r="219135" spans="25:25" x14ac:dyDescent="0.25">
      <c r="Y219135" s="109"/>
    </row>
    <row r="219136" spans="25:25" x14ac:dyDescent="0.25">
      <c r="Y219136" s="109"/>
    </row>
    <row r="219137" spans="25:25" x14ac:dyDescent="0.25">
      <c r="Y219137" s="109"/>
    </row>
    <row r="219138" spans="25:25" x14ac:dyDescent="0.25">
      <c r="Y219138" s="109"/>
    </row>
    <row r="219139" spans="25:25" x14ac:dyDescent="0.25">
      <c r="Y219139" s="109"/>
    </row>
    <row r="219140" spans="25:25" x14ac:dyDescent="0.25">
      <c r="Y219140" s="109"/>
    </row>
    <row r="219141" spans="25:25" x14ac:dyDescent="0.25">
      <c r="Y219141" s="109"/>
    </row>
    <row r="219142" spans="25:25" x14ac:dyDescent="0.25">
      <c r="Y219142" s="109"/>
    </row>
    <row r="219143" spans="25:25" x14ac:dyDescent="0.25">
      <c r="Y219143" s="109"/>
    </row>
    <row r="219144" spans="25:25" x14ac:dyDescent="0.25">
      <c r="Y219144" s="109"/>
    </row>
    <row r="219145" spans="25:25" x14ac:dyDescent="0.25">
      <c r="Y219145" s="109"/>
    </row>
    <row r="219146" spans="25:25" x14ac:dyDescent="0.25">
      <c r="Y219146" s="109"/>
    </row>
    <row r="219147" spans="25:25" x14ac:dyDescent="0.25">
      <c r="Y219147" s="109"/>
    </row>
    <row r="219148" spans="25:25" x14ac:dyDescent="0.25">
      <c r="Y219148" s="109"/>
    </row>
    <row r="219149" spans="25:25" x14ac:dyDescent="0.25">
      <c r="Y219149" s="109"/>
    </row>
    <row r="219150" spans="25:25" x14ac:dyDescent="0.25">
      <c r="Y219150" s="109"/>
    </row>
    <row r="219151" spans="25:25" x14ac:dyDescent="0.25">
      <c r="Y219151" s="109"/>
    </row>
    <row r="219152" spans="25:25" x14ac:dyDescent="0.25">
      <c r="Y219152" s="109"/>
    </row>
    <row r="219153" spans="25:25" x14ac:dyDescent="0.25">
      <c r="Y219153" s="109"/>
    </row>
    <row r="219154" spans="25:25" x14ac:dyDescent="0.25">
      <c r="Y219154" s="109"/>
    </row>
    <row r="219155" spans="25:25" x14ac:dyDescent="0.25">
      <c r="Y219155" s="109"/>
    </row>
    <row r="219156" spans="25:25" x14ac:dyDescent="0.25">
      <c r="Y219156" s="109"/>
    </row>
    <row r="219157" spans="25:25" x14ac:dyDescent="0.25">
      <c r="Y219157" s="109"/>
    </row>
    <row r="219158" spans="25:25" x14ac:dyDescent="0.25">
      <c r="Y219158" s="109"/>
    </row>
    <row r="219159" spans="25:25" x14ac:dyDescent="0.25">
      <c r="Y219159" s="109"/>
    </row>
    <row r="219160" spans="25:25" x14ac:dyDescent="0.25">
      <c r="Y219160" s="109"/>
    </row>
    <row r="219161" spans="25:25" x14ac:dyDescent="0.25">
      <c r="Y219161" s="109"/>
    </row>
    <row r="219162" spans="25:25" x14ac:dyDescent="0.25">
      <c r="Y219162" s="109"/>
    </row>
    <row r="219163" spans="25:25" x14ac:dyDescent="0.25">
      <c r="Y219163" s="109"/>
    </row>
    <row r="219164" spans="25:25" x14ac:dyDescent="0.25">
      <c r="Y219164" s="109"/>
    </row>
    <row r="219165" spans="25:25" x14ac:dyDescent="0.25">
      <c r="Y219165" s="109"/>
    </row>
    <row r="219166" spans="25:25" x14ac:dyDescent="0.25">
      <c r="Y219166" s="109"/>
    </row>
    <row r="219167" spans="25:25" x14ac:dyDescent="0.25">
      <c r="Y219167" s="109"/>
    </row>
    <row r="219168" spans="25:25" x14ac:dyDescent="0.25">
      <c r="Y219168" s="109"/>
    </row>
    <row r="219169" spans="25:25" x14ac:dyDescent="0.25">
      <c r="Y219169" s="109"/>
    </row>
    <row r="219170" spans="25:25" x14ac:dyDescent="0.25">
      <c r="Y219170" s="109"/>
    </row>
    <row r="219171" spans="25:25" x14ac:dyDescent="0.25">
      <c r="Y219171" s="109"/>
    </row>
    <row r="219172" spans="25:25" x14ac:dyDescent="0.25">
      <c r="Y219172" s="109"/>
    </row>
    <row r="219173" spans="25:25" x14ac:dyDescent="0.25">
      <c r="Y219173" s="109"/>
    </row>
    <row r="219174" spans="25:25" x14ac:dyDescent="0.25">
      <c r="Y219174" s="109"/>
    </row>
    <row r="219175" spans="25:25" x14ac:dyDescent="0.25">
      <c r="Y219175" s="109"/>
    </row>
    <row r="219176" spans="25:25" x14ac:dyDescent="0.25">
      <c r="Y219176" s="109"/>
    </row>
    <row r="219177" spans="25:25" x14ac:dyDescent="0.25">
      <c r="Y219177" s="109"/>
    </row>
    <row r="219178" spans="25:25" x14ac:dyDescent="0.25">
      <c r="Y219178" s="109"/>
    </row>
    <row r="219179" spans="25:25" x14ac:dyDescent="0.25">
      <c r="Y219179" s="109"/>
    </row>
    <row r="219180" spans="25:25" x14ac:dyDescent="0.25">
      <c r="Y219180" s="109"/>
    </row>
    <row r="219181" spans="25:25" x14ac:dyDescent="0.25">
      <c r="Y219181" s="109"/>
    </row>
    <row r="219182" spans="25:25" x14ac:dyDescent="0.25">
      <c r="Y219182" s="109"/>
    </row>
    <row r="219183" spans="25:25" x14ac:dyDescent="0.25">
      <c r="Y219183" s="109"/>
    </row>
    <row r="219184" spans="25:25" x14ac:dyDescent="0.25">
      <c r="Y219184" s="109"/>
    </row>
    <row r="219185" spans="25:25" x14ac:dyDescent="0.25">
      <c r="Y219185" s="109"/>
    </row>
    <row r="219186" spans="25:25" x14ac:dyDescent="0.25">
      <c r="Y219186" s="109"/>
    </row>
    <row r="219187" spans="25:25" x14ac:dyDescent="0.25">
      <c r="Y219187" s="109"/>
    </row>
    <row r="219188" spans="25:25" x14ac:dyDescent="0.25">
      <c r="Y219188" s="109"/>
    </row>
    <row r="219189" spans="25:25" x14ac:dyDescent="0.25">
      <c r="Y219189" s="109"/>
    </row>
    <row r="219190" spans="25:25" x14ac:dyDescent="0.25">
      <c r="Y219190" s="109"/>
    </row>
    <row r="219191" spans="25:25" x14ac:dyDescent="0.25">
      <c r="Y219191" s="109"/>
    </row>
    <row r="219192" spans="25:25" x14ac:dyDescent="0.25">
      <c r="Y219192" s="109"/>
    </row>
    <row r="219193" spans="25:25" x14ac:dyDescent="0.25">
      <c r="Y219193" s="109"/>
    </row>
    <row r="219194" spans="25:25" x14ac:dyDescent="0.25">
      <c r="Y219194" s="109"/>
    </row>
    <row r="219195" spans="25:25" x14ac:dyDescent="0.25">
      <c r="Y219195" s="109"/>
    </row>
    <row r="219196" spans="25:25" x14ac:dyDescent="0.25">
      <c r="Y219196" s="109"/>
    </row>
    <row r="219197" spans="25:25" x14ac:dyDescent="0.25">
      <c r="Y219197" s="109"/>
    </row>
    <row r="219198" spans="25:25" x14ac:dyDescent="0.25">
      <c r="Y219198" s="109"/>
    </row>
    <row r="219199" spans="25:25" x14ac:dyDescent="0.25">
      <c r="Y219199" s="109"/>
    </row>
    <row r="219200" spans="25:25" x14ac:dyDescent="0.25">
      <c r="Y219200" s="109"/>
    </row>
    <row r="219201" spans="25:25" x14ac:dyDescent="0.25">
      <c r="Y219201" s="109"/>
    </row>
    <row r="219202" spans="25:25" x14ac:dyDescent="0.25">
      <c r="Y219202" s="109"/>
    </row>
    <row r="219203" spans="25:25" x14ac:dyDescent="0.25">
      <c r="Y219203" s="109"/>
    </row>
    <row r="219204" spans="25:25" x14ac:dyDescent="0.25">
      <c r="Y219204" s="109"/>
    </row>
    <row r="219205" spans="25:25" x14ac:dyDescent="0.25">
      <c r="Y219205" s="109"/>
    </row>
    <row r="219206" spans="25:25" x14ac:dyDescent="0.25">
      <c r="Y219206" s="109"/>
    </row>
    <row r="219207" spans="25:25" x14ac:dyDescent="0.25">
      <c r="Y219207" s="109"/>
    </row>
    <row r="219208" spans="25:25" x14ac:dyDescent="0.25">
      <c r="Y219208" s="109"/>
    </row>
    <row r="219209" spans="25:25" x14ac:dyDescent="0.25">
      <c r="Y219209" s="109"/>
    </row>
    <row r="219210" spans="25:25" x14ac:dyDescent="0.25">
      <c r="Y219210" s="109"/>
    </row>
    <row r="219211" spans="25:25" x14ac:dyDescent="0.25">
      <c r="Y219211" s="109"/>
    </row>
    <row r="219212" spans="25:25" x14ac:dyDescent="0.25">
      <c r="Y219212" s="109"/>
    </row>
    <row r="219213" spans="25:25" x14ac:dyDescent="0.25">
      <c r="Y219213" s="109"/>
    </row>
    <row r="219214" spans="25:25" x14ac:dyDescent="0.25">
      <c r="Y219214" s="109"/>
    </row>
    <row r="219215" spans="25:25" x14ac:dyDescent="0.25">
      <c r="Y219215" s="109"/>
    </row>
    <row r="219216" spans="25:25" x14ac:dyDescent="0.25">
      <c r="Y219216" s="109"/>
    </row>
    <row r="219217" spans="25:25" x14ac:dyDescent="0.25">
      <c r="Y219217" s="109"/>
    </row>
    <row r="219218" spans="25:25" x14ac:dyDescent="0.25">
      <c r="Y219218" s="109"/>
    </row>
    <row r="219219" spans="25:25" x14ac:dyDescent="0.25">
      <c r="Y219219" s="109"/>
    </row>
    <row r="219220" spans="25:25" x14ac:dyDescent="0.25">
      <c r="Y219220" s="109"/>
    </row>
    <row r="219221" spans="25:25" x14ac:dyDescent="0.25">
      <c r="Y219221" s="109"/>
    </row>
    <row r="219222" spans="25:25" x14ac:dyDescent="0.25">
      <c r="Y219222" s="109"/>
    </row>
    <row r="219223" spans="25:25" x14ac:dyDescent="0.25">
      <c r="Y219223" s="109"/>
    </row>
    <row r="219224" spans="25:25" x14ac:dyDescent="0.25">
      <c r="Y219224" s="109"/>
    </row>
    <row r="219225" spans="25:25" x14ac:dyDescent="0.25">
      <c r="Y219225" s="109"/>
    </row>
    <row r="219226" spans="25:25" x14ac:dyDescent="0.25">
      <c r="Y219226" s="109"/>
    </row>
    <row r="219227" spans="25:25" x14ac:dyDescent="0.25">
      <c r="Y219227" s="109"/>
    </row>
    <row r="219228" spans="25:25" x14ac:dyDescent="0.25">
      <c r="Y219228" s="109"/>
    </row>
    <row r="219229" spans="25:25" x14ac:dyDescent="0.25">
      <c r="Y219229" s="109"/>
    </row>
    <row r="219230" spans="25:25" x14ac:dyDescent="0.25">
      <c r="Y219230" s="109"/>
    </row>
    <row r="219231" spans="25:25" x14ac:dyDescent="0.25">
      <c r="Y219231" s="109"/>
    </row>
    <row r="219232" spans="25:25" x14ac:dyDescent="0.25">
      <c r="Y219232" s="109"/>
    </row>
    <row r="219233" spans="25:25" x14ac:dyDescent="0.25">
      <c r="Y219233" s="109"/>
    </row>
    <row r="219234" spans="25:25" x14ac:dyDescent="0.25">
      <c r="Y219234" s="109"/>
    </row>
    <row r="219235" spans="25:25" x14ac:dyDescent="0.25">
      <c r="Y219235" s="109"/>
    </row>
    <row r="219236" spans="25:25" x14ac:dyDescent="0.25">
      <c r="Y219236" s="109"/>
    </row>
    <row r="219237" spans="25:25" x14ac:dyDescent="0.25">
      <c r="Y219237" s="109"/>
    </row>
    <row r="219238" spans="25:25" x14ac:dyDescent="0.25">
      <c r="Y219238" s="109"/>
    </row>
    <row r="219239" spans="25:25" x14ac:dyDescent="0.25">
      <c r="Y219239" s="109"/>
    </row>
    <row r="219240" spans="25:25" x14ac:dyDescent="0.25">
      <c r="Y219240" s="109"/>
    </row>
    <row r="219241" spans="25:25" x14ac:dyDescent="0.25">
      <c r="Y219241" s="109"/>
    </row>
    <row r="219242" spans="25:25" x14ac:dyDescent="0.25">
      <c r="Y219242" s="109"/>
    </row>
    <row r="219243" spans="25:25" x14ac:dyDescent="0.25">
      <c r="Y219243" s="109"/>
    </row>
    <row r="219244" spans="25:25" x14ac:dyDescent="0.25">
      <c r="Y219244" s="109"/>
    </row>
    <row r="219245" spans="25:25" x14ac:dyDescent="0.25">
      <c r="Y219245" s="109"/>
    </row>
    <row r="219246" spans="25:25" x14ac:dyDescent="0.25">
      <c r="Y219246" s="109"/>
    </row>
    <row r="219247" spans="25:25" x14ac:dyDescent="0.25">
      <c r="Y219247" s="109"/>
    </row>
    <row r="219248" spans="25:25" x14ac:dyDescent="0.25">
      <c r="Y219248" s="109"/>
    </row>
    <row r="219249" spans="25:25" x14ac:dyDescent="0.25">
      <c r="Y219249" s="109"/>
    </row>
    <row r="219250" spans="25:25" x14ac:dyDescent="0.25">
      <c r="Y219250" s="109"/>
    </row>
    <row r="219251" spans="25:25" x14ac:dyDescent="0.25">
      <c r="Y219251" s="109"/>
    </row>
    <row r="219252" spans="25:25" x14ac:dyDescent="0.25">
      <c r="Y219252" s="109"/>
    </row>
    <row r="219253" spans="25:25" x14ac:dyDescent="0.25">
      <c r="Y219253" s="109"/>
    </row>
    <row r="219254" spans="25:25" x14ac:dyDescent="0.25">
      <c r="Y219254" s="109"/>
    </row>
    <row r="219255" spans="25:25" x14ac:dyDescent="0.25">
      <c r="Y219255" s="109"/>
    </row>
    <row r="219256" spans="25:25" x14ac:dyDescent="0.25">
      <c r="Y219256" s="109"/>
    </row>
    <row r="219257" spans="25:25" x14ac:dyDescent="0.25">
      <c r="Y219257" s="109"/>
    </row>
    <row r="219258" spans="25:25" x14ac:dyDescent="0.25">
      <c r="Y219258" s="109"/>
    </row>
    <row r="219259" spans="25:25" x14ac:dyDescent="0.25">
      <c r="Y219259" s="109"/>
    </row>
    <row r="219260" spans="25:25" x14ac:dyDescent="0.25">
      <c r="Y219260" s="109"/>
    </row>
    <row r="219261" spans="25:25" x14ac:dyDescent="0.25">
      <c r="Y219261" s="109"/>
    </row>
    <row r="219262" spans="25:25" x14ac:dyDescent="0.25">
      <c r="Y219262" s="109"/>
    </row>
    <row r="219263" spans="25:25" x14ac:dyDescent="0.25">
      <c r="Y219263" s="109"/>
    </row>
    <row r="219264" spans="25:25" x14ac:dyDescent="0.25">
      <c r="Y219264" s="109"/>
    </row>
    <row r="219265" spans="25:25" x14ac:dyDescent="0.25">
      <c r="Y219265" s="109"/>
    </row>
    <row r="219266" spans="25:25" x14ac:dyDescent="0.25">
      <c r="Y219266" s="109"/>
    </row>
    <row r="219267" spans="25:25" x14ac:dyDescent="0.25">
      <c r="Y219267" s="109"/>
    </row>
    <row r="219268" spans="25:25" x14ac:dyDescent="0.25">
      <c r="Y219268" s="109"/>
    </row>
    <row r="219269" spans="25:25" x14ac:dyDescent="0.25">
      <c r="Y219269" s="109"/>
    </row>
    <row r="219270" spans="25:25" x14ac:dyDescent="0.25">
      <c r="Y219270" s="109"/>
    </row>
    <row r="219271" spans="25:25" x14ac:dyDescent="0.25">
      <c r="Y219271" s="109"/>
    </row>
    <row r="219272" spans="25:25" x14ac:dyDescent="0.25">
      <c r="Y219272" s="109"/>
    </row>
    <row r="219273" spans="25:25" x14ac:dyDescent="0.25">
      <c r="Y219273" s="109"/>
    </row>
    <row r="219274" spans="25:25" x14ac:dyDescent="0.25">
      <c r="Y219274" s="109"/>
    </row>
    <row r="219275" spans="25:25" x14ac:dyDescent="0.25">
      <c r="Y219275" s="109"/>
    </row>
    <row r="219276" spans="25:25" x14ac:dyDescent="0.25">
      <c r="Y219276" s="109"/>
    </row>
    <row r="219277" spans="25:25" x14ac:dyDescent="0.25">
      <c r="Y219277" s="109"/>
    </row>
    <row r="219278" spans="25:25" x14ac:dyDescent="0.25">
      <c r="Y219278" s="109"/>
    </row>
    <row r="219279" spans="25:25" x14ac:dyDescent="0.25">
      <c r="Y219279" s="109"/>
    </row>
    <row r="219280" spans="25:25" x14ac:dyDescent="0.25">
      <c r="Y219280" s="109"/>
    </row>
    <row r="219281" spans="25:25" x14ac:dyDescent="0.25">
      <c r="Y219281" s="109"/>
    </row>
    <row r="219282" spans="25:25" x14ac:dyDescent="0.25">
      <c r="Y219282" s="109"/>
    </row>
    <row r="219283" spans="25:25" x14ac:dyDescent="0.25">
      <c r="Y219283" s="109"/>
    </row>
    <row r="219284" spans="25:25" x14ac:dyDescent="0.25">
      <c r="Y219284" s="109"/>
    </row>
    <row r="219285" spans="25:25" x14ac:dyDescent="0.25">
      <c r="Y219285" s="109"/>
    </row>
    <row r="219286" spans="25:25" x14ac:dyDescent="0.25">
      <c r="Y219286" s="109"/>
    </row>
    <row r="219287" spans="25:25" x14ac:dyDescent="0.25">
      <c r="Y219287" s="109"/>
    </row>
    <row r="219288" spans="25:25" x14ac:dyDescent="0.25">
      <c r="Y219288" s="109"/>
    </row>
    <row r="219289" spans="25:25" x14ac:dyDescent="0.25">
      <c r="Y219289" s="109"/>
    </row>
    <row r="219290" spans="25:25" x14ac:dyDescent="0.25">
      <c r="Y219290" s="109"/>
    </row>
    <row r="219291" spans="25:25" x14ac:dyDescent="0.25">
      <c r="Y219291" s="109"/>
    </row>
    <row r="219292" spans="25:25" x14ac:dyDescent="0.25">
      <c r="Y219292" s="109"/>
    </row>
    <row r="219293" spans="25:25" x14ac:dyDescent="0.25">
      <c r="Y219293" s="109"/>
    </row>
    <row r="219294" spans="25:25" x14ac:dyDescent="0.25">
      <c r="Y219294" s="109"/>
    </row>
    <row r="219295" spans="25:25" x14ac:dyDescent="0.25">
      <c r="Y219295" s="109"/>
    </row>
    <row r="219296" spans="25:25" x14ac:dyDescent="0.25">
      <c r="Y219296" s="109"/>
    </row>
    <row r="219297" spans="25:25" x14ac:dyDescent="0.25">
      <c r="Y219297" s="109"/>
    </row>
    <row r="219298" spans="25:25" x14ac:dyDescent="0.25">
      <c r="Y219298" s="109"/>
    </row>
    <row r="219299" spans="25:25" x14ac:dyDescent="0.25">
      <c r="Y219299" s="109"/>
    </row>
    <row r="219300" spans="25:25" x14ac:dyDescent="0.25">
      <c r="Y219300" s="109"/>
    </row>
    <row r="219301" spans="25:25" x14ac:dyDescent="0.25">
      <c r="Y219301" s="109"/>
    </row>
    <row r="219302" spans="25:25" x14ac:dyDescent="0.25">
      <c r="Y219302" s="109"/>
    </row>
    <row r="219303" spans="25:25" x14ac:dyDescent="0.25">
      <c r="Y219303" s="109"/>
    </row>
    <row r="219304" spans="25:25" x14ac:dyDescent="0.25">
      <c r="Y219304" s="109"/>
    </row>
    <row r="219305" spans="25:25" x14ac:dyDescent="0.25">
      <c r="Y219305" s="109"/>
    </row>
    <row r="219306" spans="25:25" x14ac:dyDescent="0.25">
      <c r="Y219306" s="109"/>
    </row>
    <row r="219307" spans="25:25" x14ac:dyDescent="0.25">
      <c r="Y219307" s="109"/>
    </row>
    <row r="219308" spans="25:25" x14ac:dyDescent="0.25">
      <c r="Y219308" s="109"/>
    </row>
    <row r="219309" spans="25:25" x14ac:dyDescent="0.25">
      <c r="Y219309" s="109"/>
    </row>
    <row r="219310" spans="25:25" x14ac:dyDescent="0.25">
      <c r="Y219310" s="109"/>
    </row>
    <row r="219311" spans="25:25" x14ac:dyDescent="0.25">
      <c r="Y219311" s="109"/>
    </row>
    <row r="219312" spans="25:25" x14ac:dyDescent="0.25">
      <c r="Y219312" s="109"/>
    </row>
    <row r="219313" spans="25:25" x14ac:dyDescent="0.25">
      <c r="Y219313" s="109"/>
    </row>
    <row r="219314" spans="25:25" x14ac:dyDescent="0.25">
      <c r="Y219314" s="109"/>
    </row>
    <row r="219315" spans="25:25" x14ac:dyDescent="0.25">
      <c r="Y219315" s="109"/>
    </row>
    <row r="219316" spans="25:25" x14ac:dyDescent="0.25">
      <c r="Y219316" s="109"/>
    </row>
    <row r="219317" spans="25:25" x14ac:dyDescent="0.25">
      <c r="Y219317" s="109"/>
    </row>
    <row r="219318" spans="25:25" x14ac:dyDescent="0.25">
      <c r="Y219318" s="109"/>
    </row>
    <row r="219319" spans="25:25" x14ac:dyDescent="0.25">
      <c r="Y219319" s="109"/>
    </row>
    <row r="219320" spans="25:25" x14ac:dyDescent="0.25">
      <c r="Y219320" s="109"/>
    </row>
    <row r="219321" spans="25:25" x14ac:dyDescent="0.25">
      <c r="Y219321" s="109"/>
    </row>
    <row r="219322" spans="25:25" x14ac:dyDescent="0.25">
      <c r="Y219322" s="109"/>
    </row>
    <row r="219323" spans="25:25" x14ac:dyDescent="0.25">
      <c r="Y219323" s="109"/>
    </row>
    <row r="219324" spans="25:25" x14ac:dyDescent="0.25">
      <c r="Y219324" s="109"/>
    </row>
    <row r="219325" spans="25:25" x14ac:dyDescent="0.25">
      <c r="Y219325" s="109"/>
    </row>
    <row r="219326" spans="25:25" x14ac:dyDescent="0.25">
      <c r="Y219326" s="109"/>
    </row>
    <row r="219327" spans="25:25" x14ac:dyDescent="0.25">
      <c r="Y219327" s="109"/>
    </row>
    <row r="219328" spans="25:25" x14ac:dyDescent="0.25">
      <c r="Y219328" s="109"/>
    </row>
    <row r="219329" spans="25:25" x14ac:dyDescent="0.25">
      <c r="Y219329" s="109"/>
    </row>
    <row r="219330" spans="25:25" x14ac:dyDescent="0.25">
      <c r="Y219330" s="109"/>
    </row>
    <row r="219331" spans="25:25" x14ac:dyDescent="0.25">
      <c r="Y219331" s="109"/>
    </row>
    <row r="219332" spans="25:25" x14ac:dyDescent="0.25">
      <c r="Y219332" s="109"/>
    </row>
    <row r="219333" spans="25:25" x14ac:dyDescent="0.25">
      <c r="Y219333" s="109"/>
    </row>
    <row r="219334" spans="25:25" x14ac:dyDescent="0.25">
      <c r="Y219334" s="109"/>
    </row>
    <row r="219335" spans="25:25" x14ac:dyDescent="0.25">
      <c r="Y219335" s="109"/>
    </row>
    <row r="219336" spans="25:25" x14ac:dyDescent="0.25">
      <c r="Y219336" s="109"/>
    </row>
    <row r="219337" spans="25:25" x14ac:dyDescent="0.25">
      <c r="Y219337" s="109"/>
    </row>
    <row r="219338" spans="25:25" x14ac:dyDescent="0.25">
      <c r="Y219338" s="109"/>
    </row>
    <row r="219339" spans="25:25" x14ac:dyDescent="0.25">
      <c r="Y219339" s="109"/>
    </row>
    <row r="219340" spans="25:25" x14ac:dyDescent="0.25">
      <c r="Y219340" s="109"/>
    </row>
    <row r="219341" spans="25:25" x14ac:dyDescent="0.25">
      <c r="Y219341" s="109"/>
    </row>
    <row r="219342" spans="25:25" x14ac:dyDescent="0.25">
      <c r="Y219342" s="109"/>
    </row>
    <row r="219343" spans="25:25" x14ac:dyDescent="0.25">
      <c r="Y219343" s="109"/>
    </row>
    <row r="219344" spans="25:25" x14ac:dyDescent="0.25">
      <c r="Y219344" s="109"/>
    </row>
    <row r="219345" spans="25:25" x14ac:dyDescent="0.25">
      <c r="Y219345" s="109"/>
    </row>
    <row r="219346" spans="25:25" x14ac:dyDescent="0.25">
      <c r="Y219346" s="109"/>
    </row>
    <row r="219347" spans="25:25" x14ac:dyDescent="0.25">
      <c r="Y219347" s="109"/>
    </row>
    <row r="219348" spans="25:25" x14ac:dyDescent="0.25">
      <c r="Y219348" s="109"/>
    </row>
    <row r="219349" spans="25:25" x14ac:dyDescent="0.25">
      <c r="Y219349" s="109"/>
    </row>
    <row r="219350" spans="25:25" x14ac:dyDescent="0.25">
      <c r="Y219350" s="109"/>
    </row>
    <row r="219351" spans="25:25" x14ac:dyDescent="0.25">
      <c r="Y219351" s="109"/>
    </row>
    <row r="219352" spans="25:25" x14ac:dyDescent="0.25">
      <c r="Y219352" s="109"/>
    </row>
    <row r="219353" spans="25:25" x14ac:dyDescent="0.25">
      <c r="Y219353" s="109"/>
    </row>
    <row r="219354" spans="25:25" x14ac:dyDescent="0.25">
      <c r="Y219354" s="109"/>
    </row>
    <row r="219355" spans="25:25" x14ac:dyDescent="0.25">
      <c r="Y219355" s="109"/>
    </row>
    <row r="219356" spans="25:25" x14ac:dyDescent="0.25">
      <c r="Y219356" s="109"/>
    </row>
    <row r="219357" spans="25:25" x14ac:dyDescent="0.25">
      <c r="Y219357" s="109"/>
    </row>
    <row r="219358" spans="25:25" x14ac:dyDescent="0.25">
      <c r="Y219358" s="109"/>
    </row>
    <row r="219359" spans="25:25" x14ac:dyDescent="0.25">
      <c r="Y219359" s="109"/>
    </row>
    <row r="219360" spans="25:25" x14ac:dyDescent="0.25">
      <c r="Y219360" s="109"/>
    </row>
    <row r="219361" spans="25:25" x14ac:dyDescent="0.25">
      <c r="Y219361" s="109"/>
    </row>
    <row r="219362" spans="25:25" x14ac:dyDescent="0.25">
      <c r="Y219362" s="109"/>
    </row>
    <row r="219363" spans="25:25" x14ac:dyDescent="0.25">
      <c r="Y219363" s="109"/>
    </row>
    <row r="219364" spans="25:25" x14ac:dyDescent="0.25">
      <c r="Y219364" s="109"/>
    </row>
    <row r="219365" spans="25:25" x14ac:dyDescent="0.25">
      <c r="Y219365" s="109"/>
    </row>
    <row r="219366" spans="25:25" x14ac:dyDescent="0.25">
      <c r="Y219366" s="109"/>
    </row>
    <row r="219367" spans="25:25" x14ac:dyDescent="0.25">
      <c r="Y219367" s="109"/>
    </row>
    <row r="219368" spans="25:25" x14ac:dyDescent="0.25">
      <c r="Y219368" s="109"/>
    </row>
    <row r="219369" spans="25:25" x14ac:dyDescent="0.25">
      <c r="Y219369" s="109"/>
    </row>
    <row r="219370" spans="25:25" x14ac:dyDescent="0.25">
      <c r="Y219370" s="109"/>
    </row>
    <row r="219371" spans="25:25" x14ac:dyDescent="0.25">
      <c r="Y219371" s="109"/>
    </row>
    <row r="219372" spans="25:25" x14ac:dyDescent="0.25">
      <c r="Y219372" s="109"/>
    </row>
    <row r="219373" spans="25:25" x14ac:dyDescent="0.25">
      <c r="Y219373" s="109"/>
    </row>
    <row r="219374" spans="25:25" x14ac:dyDescent="0.25">
      <c r="Y219374" s="109"/>
    </row>
    <row r="219375" spans="25:25" x14ac:dyDescent="0.25">
      <c r="Y219375" s="109"/>
    </row>
    <row r="219376" spans="25:25" x14ac:dyDescent="0.25">
      <c r="Y219376" s="109"/>
    </row>
    <row r="219377" spans="25:25" x14ac:dyDescent="0.25">
      <c r="Y219377" s="109"/>
    </row>
    <row r="219378" spans="25:25" x14ac:dyDescent="0.25">
      <c r="Y219378" s="109"/>
    </row>
    <row r="219379" spans="25:25" x14ac:dyDescent="0.25">
      <c r="Y219379" s="109"/>
    </row>
    <row r="219380" spans="25:25" x14ac:dyDescent="0.25">
      <c r="Y219380" s="109"/>
    </row>
    <row r="219381" spans="25:25" x14ac:dyDescent="0.25">
      <c r="Y219381" s="109"/>
    </row>
    <row r="219382" spans="25:25" x14ac:dyDescent="0.25">
      <c r="Y219382" s="109"/>
    </row>
    <row r="219383" spans="25:25" x14ac:dyDescent="0.25">
      <c r="Y219383" s="109"/>
    </row>
    <row r="219384" spans="25:25" x14ac:dyDescent="0.25">
      <c r="Y219384" s="109"/>
    </row>
    <row r="219385" spans="25:25" x14ac:dyDescent="0.25">
      <c r="Y219385" s="109"/>
    </row>
    <row r="219386" spans="25:25" x14ac:dyDescent="0.25">
      <c r="Y219386" s="109"/>
    </row>
    <row r="219387" spans="25:25" x14ac:dyDescent="0.25">
      <c r="Y219387" s="109"/>
    </row>
    <row r="219388" spans="25:25" x14ac:dyDescent="0.25">
      <c r="Y219388" s="109"/>
    </row>
    <row r="219389" spans="25:25" x14ac:dyDescent="0.25">
      <c r="Y219389" s="109"/>
    </row>
    <row r="219390" spans="25:25" x14ac:dyDescent="0.25">
      <c r="Y219390" s="109"/>
    </row>
    <row r="219391" spans="25:25" x14ac:dyDescent="0.25">
      <c r="Y219391" s="109"/>
    </row>
    <row r="219392" spans="25:25" x14ac:dyDescent="0.25">
      <c r="Y219392" s="109"/>
    </row>
    <row r="219393" spans="25:25" x14ac:dyDescent="0.25">
      <c r="Y219393" s="109"/>
    </row>
    <row r="219394" spans="25:25" x14ac:dyDescent="0.25">
      <c r="Y219394" s="109"/>
    </row>
    <row r="219395" spans="25:25" x14ac:dyDescent="0.25">
      <c r="Y219395" s="109"/>
    </row>
    <row r="219396" spans="25:25" x14ac:dyDescent="0.25">
      <c r="Y219396" s="109"/>
    </row>
    <row r="219397" spans="25:25" x14ac:dyDescent="0.25">
      <c r="Y219397" s="109"/>
    </row>
    <row r="219398" spans="25:25" x14ac:dyDescent="0.25">
      <c r="Y219398" s="109"/>
    </row>
    <row r="219399" spans="25:25" x14ac:dyDescent="0.25">
      <c r="Y219399" s="109"/>
    </row>
    <row r="219400" spans="25:25" x14ac:dyDescent="0.25">
      <c r="Y219400" s="109"/>
    </row>
    <row r="219401" spans="25:25" x14ac:dyDescent="0.25">
      <c r="Y219401" s="109"/>
    </row>
    <row r="219402" spans="25:25" x14ac:dyDescent="0.25">
      <c r="Y219402" s="109"/>
    </row>
    <row r="219403" spans="25:25" x14ac:dyDescent="0.25">
      <c r="Y219403" s="109"/>
    </row>
    <row r="219404" spans="25:25" x14ac:dyDescent="0.25">
      <c r="Y219404" s="109"/>
    </row>
    <row r="219405" spans="25:25" x14ac:dyDescent="0.25">
      <c r="Y219405" s="109"/>
    </row>
    <row r="219406" spans="25:25" x14ac:dyDescent="0.25">
      <c r="Y219406" s="109"/>
    </row>
    <row r="219407" spans="25:25" x14ac:dyDescent="0.25">
      <c r="Y219407" s="109"/>
    </row>
    <row r="219408" spans="25:25" x14ac:dyDescent="0.25">
      <c r="Y219408" s="109"/>
    </row>
    <row r="219409" spans="25:25" x14ac:dyDescent="0.25">
      <c r="Y219409" s="109"/>
    </row>
    <row r="219410" spans="25:25" x14ac:dyDescent="0.25">
      <c r="Y219410" s="109"/>
    </row>
    <row r="219411" spans="25:25" x14ac:dyDescent="0.25">
      <c r="Y219411" s="109"/>
    </row>
    <row r="219412" spans="25:25" x14ac:dyDescent="0.25">
      <c r="Y219412" s="109"/>
    </row>
    <row r="219413" spans="25:25" x14ac:dyDescent="0.25">
      <c r="Y219413" s="109"/>
    </row>
    <row r="219414" spans="25:25" x14ac:dyDescent="0.25">
      <c r="Y219414" s="109"/>
    </row>
    <row r="219415" spans="25:25" x14ac:dyDescent="0.25">
      <c r="Y219415" s="109"/>
    </row>
    <row r="219416" spans="25:25" x14ac:dyDescent="0.25">
      <c r="Y219416" s="109"/>
    </row>
    <row r="219417" spans="25:25" x14ac:dyDescent="0.25">
      <c r="Y219417" s="109"/>
    </row>
    <row r="219418" spans="25:25" x14ac:dyDescent="0.25">
      <c r="Y219418" s="109"/>
    </row>
    <row r="219419" spans="25:25" x14ac:dyDescent="0.25">
      <c r="Y219419" s="109"/>
    </row>
    <row r="219420" spans="25:25" x14ac:dyDescent="0.25">
      <c r="Y219420" s="109"/>
    </row>
    <row r="219421" spans="25:25" x14ac:dyDescent="0.25">
      <c r="Y219421" s="109"/>
    </row>
    <row r="219422" spans="25:25" x14ac:dyDescent="0.25">
      <c r="Y219422" s="109"/>
    </row>
    <row r="219423" spans="25:25" x14ac:dyDescent="0.25">
      <c r="Y219423" s="109"/>
    </row>
    <row r="219424" spans="25:25" x14ac:dyDescent="0.25">
      <c r="Y219424" s="109"/>
    </row>
    <row r="219425" spans="25:25" x14ac:dyDescent="0.25">
      <c r="Y219425" s="109"/>
    </row>
    <row r="219426" spans="25:25" x14ac:dyDescent="0.25">
      <c r="Y219426" s="109"/>
    </row>
    <row r="219427" spans="25:25" x14ac:dyDescent="0.25">
      <c r="Y219427" s="109"/>
    </row>
    <row r="219428" spans="25:25" x14ac:dyDescent="0.25">
      <c r="Y219428" s="109"/>
    </row>
    <row r="219429" spans="25:25" x14ac:dyDescent="0.25">
      <c r="Y219429" s="109"/>
    </row>
    <row r="219430" spans="25:25" x14ac:dyDescent="0.25">
      <c r="Y219430" s="109"/>
    </row>
    <row r="219431" spans="25:25" x14ac:dyDescent="0.25">
      <c r="Y219431" s="109"/>
    </row>
    <row r="219432" spans="25:25" x14ac:dyDescent="0.25">
      <c r="Y219432" s="109"/>
    </row>
    <row r="219433" spans="25:25" x14ac:dyDescent="0.25">
      <c r="Y219433" s="109"/>
    </row>
    <row r="219434" spans="25:25" x14ac:dyDescent="0.25">
      <c r="Y219434" s="109"/>
    </row>
    <row r="219435" spans="25:25" x14ac:dyDescent="0.25">
      <c r="Y219435" s="109"/>
    </row>
    <row r="219436" spans="25:25" x14ac:dyDescent="0.25">
      <c r="Y219436" s="109"/>
    </row>
    <row r="219437" spans="25:25" x14ac:dyDescent="0.25">
      <c r="Y219437" s="109"/>
    </row>
    <row r="219438" spans="25:25" x14ac:dyDescent="0.25">
      <c r="Y219438" s="109"/>
    </row>
    <row r="219439" spans="25:25" x14ac:dyDescent="0.25">
      <c r="Y219439" s="109"/>
    </row>
    <row r="219440" spans="25:25" x14ac:dyDescent="0.25">
      <c r="Y219440" s="109"/>
    </row>
    <row r="219441" spans="25:25" x14ac:dyDescent="0.25">
      <c r="Y219441" s="109"/>
    </row>
    <row r="219442" spans="25:25" x14ac:dyDescent="0.25">
      <c r="Y219442" s="109"/>
    </row>
    <row r="219443" spans="25:25" x14ac:dyDescent="0.25">
      <c r="Y219443" s="109"/>
    </row>
    <row r="219444" spans="25:25" x14ac:dyDescent="0.25">
      <c r="Y219444" s="109"/>
    </row>
    <row r="219445" spans="25:25" x14ac:dyDescent="0.25">
      <c r="Y219445" s="109"/>
    </row>
    <row r="219446" spans="25:25" x14ac:dyDescent="0.25">
      <c r="Y219446" s="109"/>
    </row>
    <row r="219447" spans="25:25" x14ac:dyDescent="0.25">
      <c r="Y219447" s="109"/>
    </row>
    <row r="219448" spans="25:25" x14ac:dyDescent="0.25">
      <c r="Y219448" s="109"/>
    </row>
    <row r="219449" spans="25:25" x14ac:dyDescent="0.25">
      <c r="Y219449" s="109"/>
    </row>
    <row r="219450" spans="25:25" x14ac:dyDescent="0.25">
      <c r="Y219450" s="109"/>
    </row>
    <row r="219451" spans="25:25" x14ac:dyDescent="0.25">
      <c r="Y219451" s="109"/>
    </row>
    <row r="219452" spans="25:25" x14ac:dyDescent="0.25">
      <c r="Y219452" s="109"/>
    </row>
    <row r="219453" spans="25:25" x14ac:dyDescent="0.25">
      <c r="Y219453" s="109"/>
    </row>
    <row r="219454" spans="25:25" x14ac:dyDescent="0.25">
      <c r="Y219454" s="109"/>
    </row>
    <row r="219455" spans="25:25" x14ac:dyDescent="0.25">
      <c r="Y219455" s="109"/>
    </row>
    <row r="219456" spans="25:25" x14ac:dyDescent="0.25">
      <c r="Y219456" s="109"/>
    </row>
    <row r="219457" spans="25:25" x14ac:dyDescent="0.25">
      <c r="Y219457" s="109"/>
    </row>
    <row r="219458" spans="25:25" x14ac:dyDescent="0.25">
      <c r="Y219458" s="109"/>
    </row>
    <row r="219459" spans="25:25" x14ac:dyDescent="0.25">
      <c r="Y219459" s="109"/>
    </row>
    <row r="219460" spans="25:25" x14ac:dyDescent="0.25">
      <c r="Y219460" s="109"/>
    </row>
    <row r="219461" spans="25:25" x14ac:dyDescent="0.25">
      <c r="Y219461" s="109"/>
    </row>
    <row r="219462" spans="25:25" x14ac:dyDescent="0.25">
      <c r="Y219462" s="109"/>
    </row>
    <row r="219463" spans="25:25" x14ac:dyDescent="0.25">
      <c r="Y219463" s="109"/>
    </row>
    <row r="219464" spans="25:25" x14ac:dyDescent="0.25">
      <c r="Y219464" s="109"/>
    </row>
    <row r="219465" spans="25:25" x14ac:dyDescent="0.25">
      <c r="Y219465" s="109"/>
    </row>
    <row r="219466" spans="25:25" x14ac:dyDescent="0.25">
      <c r="Y219466" s="109"/>
    </row>
    <row r="219467" spans="25:25" x14ac:dyDescent="0.25">
      <c r="Y219467" s="109"/>
    </row>
    <row r="219468" spans="25:25" x14ac:dyDescent="0.25">
      <c r="Y219468" s="109"/>
    </row>
    <row r="219469" spans="25:25" x14ac:dyDescent="0.25">
      <c r="Y219469" s="109"/>
    </row>
    <row r="219470" spans="25:25" x14ac:dyDescent="0.25">
      <c r="Y219470" s="109"/>
    </row>
    <row r="219471" spans="25:25" x14ac:dyDescent="0.25">
      <c r="Y219471" s="109"/>
    </row>
    <row r="219472" spans="25:25" x14ac:dyDescent="0.25">
      <c r="Y219472" s="109"/>
    </row>
    <row r="219473" spans="25:25" x14ac:dyDescent="0.25">
      <c r="Y219473" s="109"/>
    </row>
    <row r="219474" spans="25:25" x14ac:dyDescent="0.25">
      <c r="Y219474" s="109"/>
    </row>
    <row r="219475" spans="25:25" x14ac:dyDescent="0.25">
      <c r="Y219475" s="109"/>
    </row>
    <row r="219476" spans="25:25" x14ac:dyDescent="0.25">
      <c r="Y219476" s="109"/>
    </row>
    <row r="219477" spans="25:25" x14ac:dyDescent="0.25">
      <c r="Y219477" s="109"/>
    </row>
    <row r="219478" spans="25:25" x14ac:dyDescent="0.25">
      <c r="Y219478" s="109"/>
    </row>
    <row r="219479" spans="25:25" x14ac:dyDescent="0.25">
      <c r="Y219479" s="109"/>
    </row>
    <row r="219480" spans="25:25" x14ac:dyDescent="0.25">
      <c r="Y219480" s="109"/>
    </row>
    <row r="219481" spans="25:25" x14ac:dyDescent="0.25">
      <c r="Y219481" s="109"/>
    </row>
    <row r="219482" spans="25:25" x14ac:dyDescent="0.25">
      <c r="Y219482" s="109"/>
    </row>
    <row r="219483" spans="25:25" x14ac:dyDescent="0.25">
      <c r="Y219483" s="109"/>
    </row>
    <row r="219484" spans="25:25" x14ac:dyDescent="0.25">
      <c r="Y219484" s="109"/>
    </row>
    <row r="219485" spans="25:25" x14ac:dyDescent="0.25">
      <c r="Y219485" s="109"/>
    </row>
    <row r="219486" spans="25:25" x14ac:dyDescent="0.25">
      <c r="Y219486" s="109"/>
    </row>
    <row r="219487" spans="25:25" x14ac:dyDescent="0.25">
      <c r="Y219487" s="109"/>
    </row>
    <row r="219488" spans="25:25" x14ac:dyDescent="0.25">
      <c r="Y219488" s="109"/>
    </row>
    <row r="219489" spans="25:25" x14ac:dyDescent="0.25">
      <c r="Y219489" s="109"/>
    </row>
    <row r="219490" spans="25:25" x14ac:dyDescent="0.25">
      <c r="Y219490" s="109"/>
    </row>
    <row r="219491" spans="25:25" x14ac:dyDescent="0.25">
      <c r="Y219491" s="109"/>
    </row>
    <row r="219492" spans="25:25" x14ac:dyDescent="0.25">
      <c r="Y219492" s="109"/>
    </row>
    <row r="219493" spans="25:25" x14ac:dyDescent="0.25">
      <c r="Y219493" s="109"/>
    </row>
    <row r="219494" spans="25:25" x14ac:dyDescent="0.25">
      <c r="Y219494" s="109"/>
    </row>
    <row r="219495" spans="25:25" x14ac:dyDescent="0.25">
      <c r="Y219495" s="109"/>
    </row>
    <row r="219496" spans="25:25" x14ac:dyDescent="0.25">
      <c r="Y219496" s="109"/>
    </row>
    <row r="219497" spans="25:25" x14ac:dyDescent="0.25">
      <c r="Y219497" s="109"/>
    </row>
    <row r="219498" spans="25:25" x14ac:dyDescent="0.25">
      <c r="Y219498" s="109"/>
    </row>
    <row r="219499" spans="25:25" x14ac:dyDescent="0.25">
      <c r="Y219499" s="109"/>
    </row>
    <row r="219500" spans="25:25" x14ac:dyDescent="0.25">
      <c r="Y219500" s="109"/>
    </row>
    <row r="219501" spans="25:25" x14ac:dyDescent="0.25">
      <c r="Y219501" s="109"/>
    </row>
    <row r="219502" spans="25:25" x14ac:dyDescent="0.25">
      <c r="Y219502" s="109"/>
    </row>
    <row r="219503" spans="25:25" x14ac:dyDescent="0.25">
      <c r="Y219503" s="109"/>
    </row>
    <row r="219504" spans="25:25" x14ac:dyDescent="0.25">
      <c r="Y219504" s="109"/>
    </row>
    <row r="219505" spans="25:25" x14ac:dyDescent="0.25">
      <c r="Y219505" s="109"/>
    </row>
    <row r="219506" spans="25:25" x14ac:dyDescent="0.25">
      <c r="Y219506" s="109"/>
    </row>
    <row r="219507" spans="25:25" x14ac:dyDescent="0.25">
      <c r="Y219507" s="109"/>
    </row>
    <row r="219508" spans="25:25" x14ac:dyDescent="0.25">
      <c r="Y219508" s="109"/>
    </row>
    <row r="219509" spans="25:25" x14ac:dyDescent="0.25">
      <c r="Y219509" s="109"/>
    </row>
    <row r="219510" spans="25:25" x14ac:dyDescent="0.25">
      <c r="Y219510" s="109"/>
    </row>
    <row r="219511" spans="25:25" x14ac:dyDescent="0.25">
      <c r="Y219511" s="109"/>
    </row>
    <row r="219512" spans="25:25" x14ac:dyDescent="0.25">
      <c r="Y219512" s="109"/>
    </row>
    <row r="219513" spans="25:25" x14ac:dyDescent="0.25">
      <c r="Y219513" s="109"/>
    </row>
    <row r="219514" spans="25:25" x14ac:dyDescent="0.25">
      <c r="Y219514" s="109"/>
    </row>
    <row r="219515" spans="25:25" x14ac:dyDescent="0.25">
      <c r="Y219515" s="109"/>
    </row>
    <row r="219516" spans="25:25" x14ac:dyDescent="0.25">
      <c r="Y219516" s="109"/>
    </row>
    <row r="219517" spans="25:25" x14ac:dyDescent="0.25">
      <c r="Y219517" s="109"/>
    </row>
    <row r="219518" spans="25:25" x14ac:dyDescent="0.25">
      <c r="Y219518" s="109"/>
    </row>
    <row r="219519" spans="25:25" x14ac:dyDescent="0.25">
      <c r="Y219519" s="109"/>
    </row>
    <row r="219520" spans="25:25" x14ac:dyDescent="0.25">
      <c r="Y219520" s="109"/>
    </row>
    <row r="219521" spans="25:25" x14ac:dyDescent="0.25">
      <c r="Y219521" s="109"/>
    </row>
    <row r="219522" spans="25:25" x14ac:dyDescent="0.25">
      <c r="Y219522" s="109"/>
    </row>
    <row r="219523" spans="25:25" x14ac:dyDescent="0.25">
      <c r="Y219523" s="109"/>
    </row>
    <row r="219524" spans="25:25" x14ac:dyDescent="0.25">
      <c r="Y219524" s="109"/>
    </row>
    <row r="219525" spans="25:25" x14ac:dyDescent="0.25">
      <c r="Y219525" s="109"/>
    </row>
    <row r="219526" spans="25:25" x14ac:dyDescent="0.25">
      <c r="Y219526" s="109"/>
    </row>
    <row r="219527" spans="25:25" x14ac:dyDescent="0.25">
      <c r="Y219527" s="109"/>
    </row>
    <row r="219528" spans="25:25" x14ac:dyDescent="0.25">
      <c r="Y219528" s="109"/>
    </row>
    <row r="219529" spans="25:25" x14ac:dyDescent="0.25">
      <c r="Y219529" s="109"/>
    </row>
    <row r="219530" spans="25:25" x14ac:dyDescent="0.25">
      <c r="Y219530" s="109"/>
    </row>
    <row r="219531" spans="25:25" x14ac:dyDescent="0.25">
      <c r="Y219531" s="109"/>
    </row>
    <row r="219532" spans="25:25" x14ac:dyDescent="0.25">
      <c r="Y219532" s="109"/>
    </row>
    <row r="219533" spans="25:25" x14ac:dyDescent="0.25">
      <c r="Y219533" s="109"/>
    </row>
    <row r="219534" spans="25:25" x14ac:dyDescent="0.25">
      <c r="Y219534" s="109"/>
    </row>
    <row r="219535" spans="25:25" x14ac:dyDescent="0.25">
      <c r="Y219535" s="109"/>
    </row>
    <row r="219536" spans="25:25" x14ac:dyDescent="0.25">
      <c r="Y219536" s="109"/>
    </row>
    <row r="219537" spans="25:25" x14ac:dyDescent="0.25">
      <c r="Y219537" s="109"/>
    </row>
    <row r="219538" spans="25:25" x14ac:dyDescent="0.25">
      <c r="Y219538" s="109"/>
    </row>
    <row r="219539" spans="25:25" x14ac:dyDescent="0.25">
      <c r="Y219539" s="109"/>
    </row>
    <row r="219540" spans="25:25" x14ac:dyDescent="0.25">
      <c r="Y219540" s="109"/>
    </row>
    <row r="219541" spans="25:25" x14ac:dyDescent="0.25">
      <c r="Y219541" s="109"/>
    </row>
    <row r="219542" spans="25:25" x14ac:dyDescent="0.25">
      <c r="Y219542" s="109"/>
    </row>
    <row r="219543" spans="25:25" x14ac:dyDescent="0.25">
      <c r="Y219543" s="109"/>
    </row>
    <row r="219544" spans="25:25" x14ac:dyDescent="0.25">
      <c r="Y219544" s="109"/>
    </row>
    <row r="219545" spans="25:25" x14ac:dyDescent="0.25">
      <c r="Y219545" s="109"/>
    </row>
    <row r="219546" spans="25:25" x14ac:dyDescent="0.25">
      <c r="Y219546" s="109"/>
    </row>
    <row r="219547" spans="25:25" x14ac:dyDescent="0.25">
      <c r="Y219547" s="109"/>
    </row>
    <row r="219548" spans="25:25" x14ac:dyDescent="0.25">
      <c r="Y219548" s="109"/>
    </row>
    <row r="219549" spans="25:25" x14ac:dyDescent="0.25">
      <c r="Y219549" s="109"/>
    </row>
    <row r="219550" spans="25:25" x14ac:dyDescent="0.25">
      <c r="Y219550" s="109"/>
    </row>
    <row r="219551" spans="25:25" x14ac:dyDescent="0.25">
      <c r="Y219551" s="109"/>
    </row>
    <row r="219552" spans="25:25" x14ac:dyDescent="0.25">
      <c r="Y219552" s="109"/>
    </row>
    <row r="219553" spans="25:25" x14ac:dyDescent="0.25">
      <c r="Y219553" s="109"/>
    </row>
    <row r="219554" spans="25:25" x14ac:dyDescent="0.25">
      <c r="Y219554" s="109"/>
    </row>
    <row r="219555" spans="25:25" x14ac:dyDescent="0.25">
      <c r="Y219555" s="109"/>
    </row>
    <row r="219556" spans="25:25" x14ac:dyDescent="0.25">
      <c r="Y219556" s="109"/>
    </row>
    <row r="219557" spans="25:25" x14ac:dyDescent="0.25">
      <c r="Y219557" s="109"/>
    </row>
    <row r="219558" spans="25:25" x14ac:dyDescent="0.25">
      <c r="Y219558" s="109"/>
    </row>
    <row r="219559" spans="25:25" x14ac:dyDescent="0.25">
      <c r="Y219559" s="109"/>
    </row>
    <row r="219560" spans="25:25" x14ac:dyDescent="0.25">
      <c r="Y219560" s="109"/>
    </row>
    <row r="219561" spans="25:25" x14ac:dyDescent="0.25">
      <c r="Y219561" s="109"/>
    </row>
    <row r="219562" spans="25:25" x14ac:dyDescent="0.25">
      <c r="Y219562" s="109"/>
    </row>
    <row r="219563" spans="25:25" x14ac:dyDescent="0.25">
      <c r="Y219563" s="109"/>
    </row>
    <row r="219564" spans="25:25" x14ac:dyDescent="0.25">
      <c r="Y219564" s="109"/>
    </row>
    <row r="219565" spans="25:25" x14ac:dyDescent="0.25">
      <c r="Y219565" s="109"/>
    </row>
    <row r="219566" spans="25:25" x14ac:dyDescent="0.25">
      <c r="Y219566" s="109"/>
    </row>
    <row r="219567" spans="25:25" x14ac:dyDescent="0.25">
      <c r="Y219567" s="109"/>
    </row>
    <row r="219568" spans="25:25" x14ac:dyDescent="0.25">
      <c r="Y219568" s="109"/>
    </row>
    <row r="219569" spans="25:25" x14ac:dyDescent="0.25">
      <c r="Y219569" s="109"/>
    </row>
    <row r="219570" spans="25:25" x14ac:dyDescent="0.25">
      <c r="Y219570" s="109"/>
    </row>
    <row r="219571" spans="25:25" x14ac:dyDescent="0.25">
      <c r="Y219571" s="109"/>
    </row>
    <row r="219572" spans="25:25" x14ac:dyDescent="0.25">
      <c r="Y219572" s="109"/>
    </row>
    <row r="219573" spans="25:25" x14ac:dyDescent="0.25">
      <c r="Y219573" s="109"/>
    </row>
    <row r="219574" spans="25:25" x14ac:dyDescent="0.25">
      <c r="Y219574" s="109"/>
    </row>
    <row r="219575" spans="25:25" x14ac:dyDescent="0.25">
      <c r="Y219575" s="109"/>
    </row>
    <row r="219576" spans="25:25" x14ac:dyDescent="0.25">
      <c r="Y219576" s="109"/>
    </row>
    <row r="219577" spans="25:25" x14ac:dyDescent="0.25">
      <c r="Y219577" s="109"/>
    </row>
    <row r="219578" spans="25:25" x14ac:dyDescent="0.25">
      <c r="Y219578" s="109"/>
    </row>
    <row r="219579" spans="25:25" x14ac:dyDescent="0.25">
      <c r="Y219579" s="109"/>
    </row>
    <row r="219580" spans="25:25" x14ac:dyDescent="0.25">
      <c r="Y219580" s="109"/>
    </row>
    <row r="219581" spans="25:25" x14ac:dyDescent="0.25">
      <c r="Y219581" s="109"/>
    </row>
    <row r="219582" spans="25:25" x14ac:dyDescent="0.25">
      <c r="Y219582" s="109"/>
    </row>
    <row r="219583" spans="25:25" x14ac:dyDescent="0.25">
      <c r="Y219583" s="109"/>
    </row>
    <row r="219584" spans="25:25" x14ac:dyDescent="0.25">
      <c r="Y219584" s="109"/>
    </row>
    <row r="219585" spans="25:25" x14ac:dyDescent="0.25">
      <c r="Y219585" s="109"/>
    </row>
    <row r="219586" spans="25:25" x14ac:dyDescent="0.25">
      <c r="Y219586" s="109"/>
    </row>
    <row r="219587" spans="25:25" x14ac:dyDescent="0.25">
      <c r="Y219587" s="109"/>
    </row>
    <row r="219588" spans="25:25" x14ac:dyDescent="0.25">
      <c r="Y219588" s="109"/>
    </row>
    <row r="219589" spans="25:25" x14ac:dyDescent="0.25">
      <c r="Y219589" s="109"/>
    </row>
    <row r="219590" spans="25:25" x14ac:dyDescent="0.25">
      <c r="Y219590" s="109"/>
    </row>
    <row r="219591" spans="25:25" x14ac:dyDescent="0.25">
      <c r="Y219591" s="109"/>
    </row>
    <row r="219592" spans="25:25" x14ac:dyDescent="0.25">
      <c r="Y219592" s="109"/>
    </row>
    <row r="219593" spans="25:25" x14ac:dyDescent="0.25">
      <c r="Y219593" s="109"/>
    </row>
    <row r="219594" spans="25:25" x14ac:dyDescent="0.25">
      <c r="Y219594" s="109"/>
    </row>
    <row r="219595" spans="25:25" x14ac:dyDescent="0.25">
      <c r="Y219595" s="109"/>
    </row>
    <row r="219596" spans="25:25" x14ac:dyDescent="0.25">
      <c r="Y219596" s="109"/>
    </row>
    <row r="219597" spans="25:25" x14ac:dyDescent="0.25">
      <c r="Y219597" s="109"/>
    </row>
    <row r="219598" spans="25:25" x14ac:dyDescent="0.25">
      <c r="Y219598" s="109"/>
    </row>
    <row r="219599" spans="25:25" x14ac:dyDescent="0.25">
      <c r="Y219599" s="109"/>
    </row>
    <row r="219600" spans="25:25" x14ac:dyDescent="0.25">
      <c r="Y219600" s="109"/>
    </row>
    <row r="219601" spans="25:25" x14ac:dyDescent="0.25">
      <c r="Y219601" s="109"/>
    </row>
    <row r="219602" spans="25:25" x14ac:dyDescent="0.25">
      <c r="Y219602" s="109"/>
    </row>
    <row r="219603" spans="25:25" x14ac:dyDescent="0.25">
      <c r="Y219603" s="109"/>
    </row>
    <row r="219604" spans="25:25" x14ac:dyDescent="0.25">
      <c r="Y219604" s="109"/>
    </row>
    <row r="219605" spans="25:25" x14ac:dyDescent="0.25">
      <c r="Y219605" s="109"/>
    </row>
    <row r="219606" spans="25:25" x14ac:dyDescent="0.25">
      <c r="Y219606" s="109"/>
    </row>
    <row r="219607" spans="25:25" x14ac:dyDescent="0.25">
      <c r="Y219607" s="109"/>
    </row>
    <row r="219608" spans="25:25" x14ac:dyDescent="0.25">
      <c r="Y219608" s="109"/>
    </row>
    <row r="219609" spans="25:25" x14ac:dyDescent="0.25">
      <c r="Y219609" s="109"/>
    </row>
    <row r="219610" spans="25:25" x14ac:dyDescent="0.25">
      <c r="Y219610" s="109"/>
    </row>
    <row r="219611" spans="25:25" x14ac:dyDescent="0.25">
      <c r="Y219611" s="109"/>
    </row>
    <row r="219612" spans="25:25" x14ac:dyDescent="0.25">
      <c r="Y219612" s="109"/>
    </row>
    <row r="219613" spans="25:25" x14ac:dyDescent="0.25">
      <c r="Y219613" s="109"/>
    </row>
    <row r="219614" spans="25:25" x14ac:dyDescent="0.25">
      <c r="Y219614" s="109"/>
    </row>
    <row r="219615" spans="25:25" x14ac:dyDescent="0.25">
      <c r="Y219615" s="109"/>
    </row>
    <row r="219616" spans="25:25" x14ac:dyDescent="0.25">
      <c r="Y219616" s="109"/>
    </row>
    <row r="219617" spans="25:25" x14ac:dyDescent="0.25">
      <c r="Y219617" s="109"/>
    </row>
    <row r="219618" spans="25:25" x14ac:dyDescent="0.25">
      <c r="Y219618" s="109"/>
    </row>
    <row r="219619" spans="25:25" x14ac:dyDescent="0.25">
      <c r="Y219619" s="109"/>
    </row>
    <row r="219620" spans="25:25" x14ac:dyDescent="0.25">
      <c r="Y219620" s="109"/>
    </row>
    <row r="219621" spans="25:25" x14ac:dyDescent="0.25">
      <c r="Y219621" s="109"/>
    </row>
    <row r="219622" spans="25:25" x14ac:dyDescent="0.25">
      <c r="Y219622" s="109"/>
    </row>
    <row r="219623" spans="25:25" x14ac:dyDescent="0.25">
      <c r="Y219623" s="109"/>
    </row>
    <row r="219624" spans="25:25" x14ac:dyDescent="0.25">
      <c r="Y219624" s="109"/>
    </row>
    <row r="219625" spans="25:25" x14ac:dyDescent="0.25">
      <c r="Y219625" s="109"/>
    </row>
    <row r="219626" spans="25:25" x14ac:dyDescent="0.25">
      <c r="Y219626" s="109"/>
    </row>
    <row r="219627" spans="25:25" x14ac:dyDescent="0.25">
      <c r="Y219627" s="109"/>
    </row>
    <row r="219628" spans="25:25" x14ac:dyDescent="0.25">
      <c r="Y219628" s="109"/>
    </row>
    <row r="219629" spans="25:25" x14ac:dyDescent="0.25">
      <c r="Y219629" s="109"/>
    </row>
    <row r="219630" spans="25:25" x14ac:dyDescent="0.25">
      <c r="Y219630" s="109"/>
    </row>
    <row r="219631" spans="25:25" x14ac:dyDescent="0.25">
      <c r="Y219631" s="109"/>
    </row>
    <row r="219632" spans="25:25" x14ac:dyDescent="0.25">
      <c r="Y219632" s="109"/>
    </row>
    <row r="219633" spans="25:25" x14ac:dyDescent="0.25">
      <c r="Y219633" s="109"/>
    </row>
    <row r="219634" spans="25:25" x14ac:dyDescent="0.25">
      <c r="Y219634" s="109"/>
    </row>
    <row r="219635" spans="25:25" x14ac:dyDescent="0.25">
      <c r="Y219635" s="109"/>
    </row>
    <row r="219636" spans="25:25" x14ac:dyDescent="0.25">
      <c r="Y219636" s="109"/>
    </row>
    <row r="219637" spans="25:25" x14ac:dyDescent="0.25">
      <c r="Y219637" s="109"/>
    </row>
    <row r="219638" spans="25:25" x14ac:dyDescent="0.25">
      <c r="Y219638" s="109"/>
    </row>
    <row r="219639" spans="25:25" x14ac:dyDescent="0.25">
      <c r="Y219639" s="109"/>
    </row>
    <row r="219640" spans="25:25" x14ac:dyDescent="0.25">
      <c r="Y219640" s="109"/>
    </row>
    <row r="219641" spans="25:25" x14ac:dyDescent="0.25">
      <c r="Y219641" s="109"/>
    </row>
    <row r="219642" spans="25:25" x14ac:dyDescent="0.25">
      <c r="Y219642" s="109"/>
    </row>
    <row r="219643" spans="25:25" x14ac:dyDescent="0.25">
      <c r="Y219643" s="109"/>
    </row>
    <row r="219644" spans="25:25" x14ac:dyDescent="0.25">
      <c r="Y219644" s="109"/>
    </row>
    <row r="219645" spans="25:25" x14ac:dyDescent="0.25">
      <c r="Y219645" s="109"/>
    </row>
    <row r="219646" spans="25:25" x14ac:dyDescent="0.25">
      <c r="Y219646" s="109"/>
    </row>
    <row r="219647" spans="25:25" x14ac:dyDescent="0.25">
      <c r="Y219647" s="109"/>
    </row>
    <row r="219648" spans="25:25" x14ac:dyDescent="0.25">
      <c r="Y219648" s="109"/>
    </row>
    <row r="219649" spans="25:25" x14ac:dyDescent="0.25">
      <c r="Y219649" s="109"/>
    </row>
    <row r="219650" spans="25:25" x14ac:dyDescent="0.25">
      <c r="Y219650" s="109"/>
    </row>
    <row r="219651" spans="25:25" x14ac:dyDescent="0.25">
      <c r="Y219651" s="109"/>
    </row>
    <row r="219652" spans="25:25" x14ac:dyDescent="0.25">
      <c r="Y219652" s="109"/>
    </row>
    <row r="219653" spans="25:25" x14ac:dyDescent="0.25">
      <c r="Y219653" s="109"/>
    </row>
    <row r="219654" spans="25:25" x14ac:dyDescent="0.25">
      <c r="Y219654" s="109"/>
    </row>
    <row r="219655" spans="25:25" x14ac:dyDescent="0.25">
      <c r="Y219655" s="109"/>
    </row>
    <row r="219656" spans="25:25" x14ac:dyDescent="0.25">
      <c r="Y219656" s="109"/>
    </row>
    <row r="219657" spans="25:25" x14ac:dyDescent="0.25">
      <c r="Y219657" s="109"/>
    </row>
    <row r="219658" spans="25:25" x14ac:dyDescent="0.25">
      <c r="Y219658" s="109"/>
    </row>
    <row r="219659" spans="25:25" x14ac:dyDescent="0.25">
      <c r="Y219659" s="109"/>
    </row>
    <row r="219660" spans="25:25" x14ac:dyDescent="0.25">
      <c r="Y219660" s="109"/>
    </row>
    <row r="219661" spans="25:25" x14ac:dyDescent="0.25">
      <c r="Y219661" s="109"/>
    </row>
    <row r="219662" spans="25:25" x14ac:dyDescent="0.25">
      <c r="Y219662" s="109"/>
    </row>
    <row r="219663" spans="25:25" x14ac:dyDescent="0.25">
      <c r="Y219663" s="109"/>
    </row>
    <row r="219664" spans="25:25" x14ac:dyDescent="0.25">
      <c r="Y219664" s="109"/>
    </row>
    <row r="219665" spans="25:25" x14ac:dyDescent="0.25">
      <c r="Y219665" s="109"/>
    </row>
    <row r="219666" spans="25:25" x14ac:dyDescent="0.25">
      <c r="Y219666" s="109"/>
    </row>
    <row r="219667" spans="25:25" x14ac:dyDescent="0.25">
      <c r="Y219667" s="109"/>
    </row>
    <row r="219668" spans="25:25" x14ac:dyDescent="0.25">
      <c r="Y219668" s="109"/>
    </row>
    <row r="219669" spans="25:25" x14ac:dyDescent="0.25">
      <c r="Y219669" s="109"/>
    </row>
    <row r="219670" spans="25:25" x14ac:dyDescent="0.25">
      <c r="Y219670" s="109"/>
    </row>
    <row r="219671" spans="25:25" x14ac:dyDescent="0.25">
      <c r="Y219671" s="109"/>
    </row>
    <row r="219672" spans="25:25" x14ac:dyDescent="0.25">
      <c r="Y219672" s="109"/>
    </row>
    <row r="219673" spans="25:25" x14ac:dyDescent="0.25">
      <c r="Y219673" s="109"/>
    </row>
    <row r="219674" spans="25:25" x14ac:dyDescent="0.25">
      <c r="Y219674" s="109"/>
    </row>
    <row r="219675" spans="25:25" x14ac:dyDescent="0.25">
      <c r="Y219675" s="109"/>
    </row>
    <row r="219676" spans="25:25" x14ac:dyDescent="0.25">
      <c r="Y219676" s="109"/>
    </row>
    <row r="219677" spans="25:25" x14ac:dyDescent="0.25">
      <c r="Y219677" s="109"/>
    </row>
    <row r="219678" spans="25:25" x14ac:dyDescent="0.25">
      <c r="Y219678" s="109"/>
    </row>
    <row r="219679" spans="25:25" x14ac:dyDescent="0.25">
      <c r="Y219679" s="109"/>
    </row>
    <row r="219680" spans="25:25" x14ac:dyDescent="0.25">
      <c r="Y219680" s="109"/>
    </row>
    <row r="219681" spans="25:25" x14ac:dyDescent="0.25">
      <c r="Y219681" s="109"/>
    </row>
    <row r="219682" spans="25:25" x14ac:dyDescent="0.25">
      <c r="Y219682" s="109"/>
    </row>
    <row r="219683" spans="25:25" x14ac:dyDescent="0.25">
      <c r="Y219683" s="109"/>
    </row>
    <row r="219684" spans="25:25" x14ac:dyDescent="0.25">
      <c r="Y219684" s="109"/>
    </row>
    <row r="219685" spans="25:25" x14ac:dyDescent="0.25">
      <c r="Y219685" s="109"/>
    </row>
    <row r="219686" spans="25:25" x14ac:dyDescent="0.25">
      <c r="Y219686" s="109"/>
    </row>
    <row r="219687" spans="25:25" x14ac:dyDescent="0.25">
      <c r="Y219687" s="109"/>
    </row>
    <row r="219688" spans="25:25" x14ac:dyDescent="0.25">
      <c r="Y219688" s="109"/>
    </row>
    <row r="219689" spans="25:25" x14ac:dyDescent="0.25">
      <c r="Y219689" s="109"/>
    </row>
    <row r="219690" spans="25:25" x14ac:dyDescent="0.25">
      <c r="Y219690" s="109"/>
    </row>
    <row r="219691" spans="25:25" x14ac:dyDescent="0.25">
      <c r="Y219691" s="109"/>
    </row>
    <row r="219692" spans="25:25" x14ac:dyDescent="0.25">
      <c r="Y219692" s="109"/>
    </row>
    <row r="219693" spans="25:25" x14ac:dyDescent="0.25">
      <c r="Y219693" s="109"/>
    </row>
    <row r="219694" spans="25:25" x14ac:dyDescent="0.25">
      <c r="Y219694" s="109"/>
    </row>
    <row r="219695" spans="25:25" x14ac:dyDescent="0.25">
      <c r="Y219695" s="109"/>
    </row>
    <row r="219696" spans="25:25" x14ac:dyDescent="0.25">
      <c r="Y219696" s="109"/>
    </row>
    <row r="219697" spans="25:25" x14ac:dyDescent="0.25">
      <c r="Y219697" s="109"/>
    </row>
    <row r="219698" spans="25:25" x14ac:dyDescent="0.25">
      <c r="Y219698" s="109"/>
    </row>
    <row r="219699" spans="25:25" x14ac:dyDescent="0.25">
      <c r="Y219699" s="109"/>
    </row>
    <row r="219700" spans="25:25" x14ac:dyDescent="0.25">
      <c r="Y219700" s="109"/>
    </row>
    <row r="219701" spans="25:25" x14ac:dyDescent="0.25">
      <c r="Y219701" s="109"/>
    </row>
    <row r="219702" spans="25:25" x14ac:dyDescent="0.25">
      <c r="Y219702" s="109"/>
    </row>
    <row r="219703" spans="25:25" x14ac:dyDescent="0.25">
      <c r="Y219703" s="109"/>
    </row>
    <row r="219704" spans="25:25" x14ac:dyDescent="0.25">
      <c r="Y219704" s="109"/>
    </row>
    <row r="219705" spans="25:25" x14ac:dyDescent="0.25">
      <c r="Y219705" s="109"/>
    </row>
    <row r="219706" spans="25:25" x14ac:dyDescent="0.25">
      <c r="Y219706" s="109"/>
    </row>
    <row r="219707" spans="25:25" x14ac:dyDescent="0.25">
      <c r="Y219707" s="109"/>
    </row>
    <row r="219708" spans="25:25" x14ac:dyDescent="0.25">
      <c r="Y219708" s="109"/>
    </row>
    <row r="219709" spans="25:25" x14ac:dyDescent="0.25">
      <c r="Y219709" s="109"/>
    </row>
    <row r="219710" spans="25:25" x14ac:dyDescent="0.25">
      <c r="Y219710" s="109"/>
    </row>
    <row r="219711" spans="25:25" x14ac:dyDescent="0.25">
      <c r="Y219711" s="109"/>
    </row>
    <row r="219712" spans="25:25" x14ac:dyDescent="0.25">
      <c r="Y219712" s="109"/>
    </row>
    <row r="219713" spans="25:25" x14ac:dyDescent="0.25">
      <c r="Y219713" s="109"/>
    </row>
    <row r="219714" spans="25:25" x14ac:dyDescent="0.25">
      <c r="Y219714" s="109"/>
    </row>
    <row r="219715" spans="25:25" x14ac:dyDescent="0.25">
      <c r="Y219715" s="109"/>
    </row>
    <row r="219716" spans="25:25" x14ac:dyDescent="0.25">
      <c r="Y219716" s="109"/>
    </row>
    <row r="219717" spans="25:25" x14ac:dyDescent="0.25">
      <c r="Y219717" s="109"/>
    </row>
    <row r="219718" spans="25:25" x14ac:dyDescent="0.25">
      <c r="Y219718" s="109"/>
    </row>
    <row r="219719" spans="25:25" x14ac:dyDescent="0.25">
      <c r="Y219719" s="109"/>
    </row>
    <row r="219720" spans="25:25" x14ac:dyDescent="0.25">
      <c r="Y219720" s="109"/>
    </row>
    <row r="219721" spans="25:25" x14ac:dyDescent="0.25">
      <c r="Y219721" s="109"/>
    </row>
    <row r="219722" spans="25:25" x14ac:dyDescent="0.25">
      <c r="Y219722" s="109"/>
    </row>
    <row r="219723" spans="25:25" x14ac:dyDescent="0.25">
      <c r="Y219723" s="109"/>
    </row>
    <row r="219724" spans="25:25" x14ac:dyDescent="0.25">
      <c r="Y219724" s="109"/>
    </row>
    <row r="219725" spans="25:25" x14ac:dyDescent="0.25">
      <c r="Y219725" s="109"/>
    </row>
    <row r="219726" spans="25:25" x14ac:dyDescent="0.25">
      <c r="Y219726" s="109"/>
    </row>
    <row r="219727" spans="25:25" x14ac:dyDescent="0.25">
      <c r="Y219727" s="109"/>
    </row>
    <row r="219728" spans="25:25" x14ac:dyDescent="0.25">
      <c r="Y219728" s="109"/>
    </row>
    <row r="219729" spans="25:25" x14ac:dyDescent="0.25">
      <c r="Y219729" s="109"/>
    </row>
    <row r="219730" spans="25:25" x14ac:dyDescent="0.25">
      <c r="Y219730" s="109"/>
    </row>
    <row r="219731" spans="25:25" x14ac:dyDescent="0.25">
      <c r="Y219731" s="109"/>
    </row>
    <row r="219732" spans="25:25" x14ac:dyDescent="0.25">
      <c r="Y219732" s="109"/>
    </row>
    <row r="219733" spans="25:25" x14ac:dyDescent="0.25">
      <c r="Y219733" s="109"/>
    </row>
    <row r="219734" spans="25:25" x14ac:dyDescent="0.25">
      <c r="Y219734" s="109"/>
    </row>
    <row r="219735" spans="25:25" x14ac:dyDescent="0.25">
      <c r="Y219735" s="109"/>
    </row>
    <row r="219736" spans="25:25" x14ac:dyDescent="0.25">
      <c r="Y219736" s="109"/>
    </row>
    <row r="219737" spans="25:25" x14ac:dyDescent="0.25">
      <c r="Y219737" s="109"/>
    </row>
    <row r="219738" spans="25:25" x14ac:dyDescent="0.25">
      <c r="Y219738" s="109"/>
    </row>
    <row r="219739" spans="25:25" x14ac:dyDescent="0.25">
      <c r="Y219739" s="109"/>
    </row>
    <row r="219740" spans="25:25" x14ac:dyDescent="0.25">
      <c r="Y219740" s="109"/>
    </row>
    <row r="219741" spans="25:25" x14ac:dyDescent="0.25">
      <c r="Y219741" s="109"/>
    </row>
    <row r="219742" spans="25:25" x14ac:dyDescent="0.25">
      <c r="Y219742" s="109"/>
    </row>
    <row r="219743" spans="25:25" x14ac:dyDescent="0.25">
      <c r="Y219743" s="109"/>
    </row>
    <row r="219744" spans="25:25" x14ac:dyDescent="0.25">
      <c r="Y219744" s="109"/>
    </row>
    <row r="219745" spans="25:25" x14ac:dyDescent="0.25">
      <c r="Y219745" s="109"/>
    </row>
    <row r="219746" spans="25:25" x14ac:dyDescent="0.25">
      <c r="Y219746" s="109"/>
    </row>
    <row r="219747" spans="25:25" x14ac:dyDescent="0.25">
      <c r="Y219747" s="109"/>
    </row>
    <row r="219748" spans="25:25" x14ac:dyDescent="0.25">
      <c r="Y219748" s="109"/>
    </row>
    <row r="219749" spans="25:25" x14ac:dyDescent="0.25">
      <c r="Y219749" s="109"/>
    </row>
    <row r="219750" spans="25:25" x14ac:dyDescent="0.25">
      <c r="Y219750" s="109"/>
    </row>
    <row r="219751" spans="25:25" x14ac:dyDescent="0.25">
      <c r="Y219751" s="109"/>
    </row>
    <row r="219752" spans="25:25" x14ac:dyDescent="0.25">
      <c r="Y219752" s="109"/>
    </row>
    <row r="219753" spans="25:25" x14ac:dyDescent="0.25">
      <c r="Y219753" s="109"/>
    </row>
    <row r="219754" spans="25:25" x14ac:dyDescent="0.25">
      <c r="Y219754" s="109"/>
    </row>
    <row r="219755" spans="25:25" x14ac:dyDescent="0.25">
      <c r="Y219755" s="109"/>
    </row>
    <row r="219756" spans="25:25" x14ac:dyDescent="0.25">
      <c r="Y219756" s="109"/>
    </row>
    <row r="219757" spans="25:25" x14ac:dyDescent="0.25">
      <c r="Y219757" s="109"/>
    </row>
    <row r="219758" spans="25:25" x14ac:dyDescent="0.25">
      <c r="Y219758" s="109"/>
    </row>
    <row r="219759" spans="25:25" x14ac:dyDescent="0.25">
      <c r="Y219759" s="109"/>
    </row>
    <row r="219760" spans="25:25" x14ac:dyDescent="0.25">
      <c r="Y219760" s="109"/>
    </row>
    <row r="219761" spans="25:25" x14ac:dyDescent="0.25">
      <c r="Y219761" s="109"/>
    </row>
    <row r="219762" spans="25:25" x14ac:dyDescent="0.25">
      <c r="Y219762" s="109"/>
    </row>
    <row r="219763" spans="25:25" x14ac:dyDescent="0.25">
      <c r="Y219763" s="109"/>
    </row>
    <row r="219764" spans="25:25" x14ac:dyDescent="0.25">
      <c r="Y219764" s="109"/>
    </row>
    <row r="219765" spans="25:25" x14ac:dyDescent="0.25">
      <c r="Y219765" s="109"/>
    </row>
    <row r="219766" spans="25:25" x14ac:dyDescent="0.25">
      <c r="Y219766" s="109"/>
    </row>
    <row r="219767" spans="25:25" x14ac:dyDescent="0.25">
      <c r="Y219767" s="109"/>
    </row>
    <row r="219768" spans="25:25" x14ac:dyDescent="0.25">
      <c r="Y219768" s="109"/>
    </row>
    <row r="219769" spans="25:25" x14ac:dyDescent="0.25">
      <c r="Y219769" s="109"/>
    </row>
    <row r="219770" spans="25:25" x14ac:dyDescent="0.25">
      <c r="Y219770" s="109"/>
    </row>
    <row r="219771" spans="25:25" x14ac:dyDescent="0.25">
      <c r="Y219771" s="109"/>
    </row>
    <row r="219772" spans="25:25" x14ac:dyDescent="0.25">
      <c r="Y219772" s="109"/>
    </row>
    <row r="219773" spans="25:25" x14ac:dyDescent="0.25">
      <c r="Y219773" s="109"/>
    </row>
    <row r="219774" spans="25:25" x14ac:dyDescent="0.25">
      <c r="Y219774" s="109"/>
    </row>
    <row r="219775" spans="25:25" x14ac:dyDescent="0.25">
      <c r="Y219775" s="109"/>
    </row>
    <row r="219776" spans="25:25" x14ac:dyDescent="0.25">
      <c r="Y219776" s="109"/>
    </row>
    <row r="219777" spans="25:25" x14ac:dyDescent="0.25">
      <c r="Y219777" s="109"/>
    </row>
    <row r="219778" spans="25:25" x14ac:dyDescent="0.25">
      <c r="Y219778" s="109"/>
    </row>
    <row r="219779" spans="25:25" x14ac:dyDescent="0.25">
      <c r="Y219779" s="109"/>
    </row>
    <row r="219780" spans="25:25" x14ac:dyDescent="0.25">
      <c r="Y219780" s="109"/>
    </row>
    <row r="219781" spans="25:25" x14ac:dyDescent="0.25">
      <c r="Y219781" s="109"/>
    </row>
    <row r="219782" spans="25:25" x14ac:dyDescent="0.25">
      <c r="Y219782" s="109"/>
    </row>
    <row r="219783" spans="25:25" x14ac:dyDescent="0.25">
      <c r="Y219783" s="109"/>
    </row>
    <row r="219784" spans="25:25" x14ac:dyDescent="0.25">
      <c r="Y219784" s="109"/>
    </row>
    <row r="219785" spans="25:25" x14ac:dyDescent="0.25">
      <c r="Y219785" s="109"/>
    </row>
    <row r="219786" spans="25:25" x14ac:dyDescent="0.25">
      <c r="Y219786" s="109"/>
    </row>
    <row r="219787" spans="25:25" x14ac:dyDescent="0.25">
      <c r="Y219787" s="109"/>
    </row>
    <row r="219788" spans="25:25" x14ac:dyDescent="0.25">
      <c r="Y219788" s="109"/>
    </row>
    <row r="219789" spans="25:25" x14ac:dyDescent="0.25">
      <c r="Y219789" s="109"/>
    </row>
    <row r="219790" spans="25:25" x14ac:dyDescent="0.25">
      <c r="Y219790" s="109"/>
    </row>
    <row r="219791" spans="25:25" x14ac:dyDescent="0.25">
      <c r="Y219791" s="109"/>
    </row>
    <row r="219792" spans="25:25" x14ac:dyDescent="0.25">
      <c r="Y219792" s="109"/>
    </row>
    <row r="219793" spans="25:25" x14ac:dyDescent="0.25">
      <c r="Y219793" s="109"/>
    </row>
    <row r="219794" spans="25:25" x14ac:dyDescent="0.25">
      <c r="Y219794" s="109"/>
    </row>
    <row r="219795" spans="25:25" x14ac:dyDescent="0.25">
      <c r="Y219795" s="109"/>
    </row>
    <row r="219796" spans="25:25" x14ac:dyDescent="0.25">
      <c r="Y219796" s="109"/>
    </row>
    <row r="219797" spans="25:25" x14ac:dyDescent="0.25">
      <c r="Y219797" s="109"/>
    </row>
    <row r="219798" spans="25:25" x14ac:dyDescent="0.25">
      <c r="Y219798" s="109"/>
    </row>
    <row r="219799" spans="25:25" x14ac:dyDescent="0.25">
      <c r="Y219799" s="109"/>
    </row>
    <row r="219800" spans="25:25" x14ac:dyDescent="0.25">
      <c r="Y219800" s="109"/>
    </row>
    <row r="219801" spans="25:25" x14ac:dyDescent="0.25">
      <c r="Y219801" s="109"/>
    </row>
    <row r="219802" spans="25:25" x14ac:dyDescent="0.25">
      <c r="Y219802" s="109"/>
    </row>
    <row r="219803" spans="25:25" x14ac:dyDescent="0.25">
      <c r="Y219803" s="109"/>
    </row>
    <row r="219804" spans="25:25" x14ac:dyDescent="0.25">
      <c r="Y219804" s="109"/>
    </row>
    <row r="219805" spans="25:25" x14ac:dyDescent="0.25">
      <c r="Y219805" s="109"/>
    </row>
    <row r="219806" spans="25:25" x14ac:dyDescent="0.25">
      <c r="Y219806" s="109"/>
    </row>
    <row r="219807" spans="25:25" x14ac:dyDescent="0.25">
      <c r="Y219807" s="109"/>
    </row>
    <row r="219808" spans="25:25" x14ac:dyDescent="0.25">
      <c r="Y219808" s="109"/>
    </row>
    <row r="219809" spans="25:25" x14ac:dyDescent="0.25">
      <c r="Y219809" s="109"/>
    </row>
    <row r="219810" spans="25:25" x14ac:dyDescent="0.25">
      <c r="Y219810" s="109"/>
    </row>
    <row r="219811" spans="25:25" x14ac:dyDescent="0.25">
      <c r="Y219811" s="109"/>
    </row>
    <row r="219812" spans="25:25" x14ac:dyDescent="0.25">
      <c r="Y219812" s="109"/>
    </row>
    <row r="219813" spans="25:25" x14ac:dyDescent="0.25">
      <c r="Y219813" s="109"/>
    </row>
    <row r="219814" spans="25:25" x14ac:dyDescent="0.25">
      <c r="Y219814" s="109"/>
    </row>
    <row r="219815" spans="25:25" x14ac:dyDescent="0.25">
      <c r="Y219815" s="109"/>
    </row>
    <row r="219816" spans="25:25" x14ac:dyDescent="0.25">
      <c r="Y219816" s="109"/>
    </row>
    <row r="219817" spans="25:25" x14ac:dyDescent="0.25">
      <c r="Y219817" s="109"/>
    </row>
    <row r="219818" spans="25:25" x14ac:dyDescent="0.25">
      <c r="Y219818" s="109"/>
    </row>
    <row r="219819" spans="25:25" x14ac:dyDescent="0.25">
      <c r="Y219819" s="109"/>
    </row>
    <row r="219820" spans="25:25" x14ac:dyDescent="0.25">
      <c r="Y219820" s="109"/>
    </row>
    <row r="219821" spans="25:25" x14ac:dyDescent="0.25">
      <c r="Y219821" s="109"/>
    </row>
    <row r="219822" spans="25:25" x14ac:dyDescent="0.25">
      <c r="Y219822" s="109"/>
    </row>
    <row r="219823" spans="25:25" x14ac:dyDescent="0.25">
      <c r="Y219823" s="109"/>
    </row>
    <row r="219824" spans="25:25" x14ac:dyDescent="0.25">
      <c r="Y219824" s="109"/>
    </row>
    <row r="219825" spans="25:25" x14ac:dyDescent="0.25">
      <c r="Y219825" s="109"/>
    </row>
    <row r="219826" spans="25:25" x14ac:dyDescent="0.25">
      <c r="Y219826" s="109"/>
    </row>
    <row r="219827" spans="25:25" x14ac:dyDescent="0.25">
      <c r="Y219827" s="109"/>
    </row>
    <row r="219828" spans="25:25" x14ac:dyDescent="0.25">
      <c r="Y219828" s="109"/>
    </row>
    <row r="219829" spans="25:25" x14ac:dyDescent="0.25">
      <c r="Y219829" s="109"/>
    </row>
    <row r="219830" spans="25:25" x14ac:dyDescent="0.25">
      <c r="Y219830" s="109"/>
    </row>
    <row r="219831" spans="25:25" x14ac:dyDescent="0.25">
      <c r="Y219831" s="109"/>
    </row>
    <row r="219832" spans="25:25" x14ac:dyDescent="0.25">
      <c r="Y219832" s="109"/>
    </row>
    <row r="219833" spans="25:25" x14ac:dyDescent="0.25">
      <c r="Y219833" s="109"/>
    </row>
    <row r="219834" spans="25:25" x14ac:dyDescent="0.25">
      <c r="Y219834" s="109"/>
    </row>
    <row r="219835" spans="25:25" x14ac:dyDescent="0.25">
      <c r="Y219835" s="109"/>
    </row>
    <row r="219836" spans="25:25" x14ac:dyDescent="0.25">
      <c r="Y219836" s="109"/>
    </row>
    <row r="219837" spans="25:25" x14ac:dyDescent="0.25">
      <c r="Y219837" s="109"/>
    </row>
    <row r="219838" spans="25:25" x14ac:dyDescent="0.25">
      <c r="Y219838" s="109"/>
    </row>
    <row r="219839" spans="25:25" x14ac:dyDescent="0.25">
      <c r="Y219839" s="109"/>
    </row>
    <row r="219840" spans="25:25" x14ac:dyDescent="0.25">
      <c r="Y219840" s="109"/>
    </row>
    <row r="219841" spans="25:25" x14ac:dyDescent="0.25">
      <c r="Y219841" s="109"/>
    </row>
    <row r="219842" spans="25:25" x14ac:dyDescent="0.25">
      <c r="Y219842" s="109"/>
    </row>
    <row r="219843" spans="25:25" x14ac:dyDescent="0.25">
      <c r="Y219843" s="109"/>
    </row>
    <row r="219844" spans="25:25" x14ac:dyDescent="0.25">
      <c r="Y219844" s="109"/>
    </row>
    <row r="219845" spans="25:25" x14ac:dyDescent="0.25">
      <c r="Y219845" s="109"/>
    </row>
    <row r="219846" spans="25:25" x14ac:dyDescent="0.25">
      <c r="Y219846" s="109"/>
    </row>
    <row r="219847" spans="25:25" x14ac:dyDescent="0.25">
      <c r="Y219847" s="109"/>
    </row>
    <row r="219848" spans="25:25" x14ac:dyDescent="0.25">
      <c r="Y219848" s="109"/>
    </row>
    <row r="219849" spans="25:25" x14ac:dyDescent="0.25">
      <c r="Y219849" s="109"/>
    </row>
    <row r="219850" spans="25:25" x14ac:dyDescent="0.25">
      <c r="Y219850" s="109"/>
    </row>
    <row r="219851" spans="25:25" x14ac:dyDescent="0.25">
      <c r="Y219851" s="109"/>
    </row>
    <row r="219852" spans="25:25" x14ac:dyDescent="0.25">
      <c r="Y219852" s="109"/>
    </row>
    <row r="219853" spans="25:25" x14ac:dyDescent="0.25">
      <c r="Y219853" s="109"/>
    </row>
    <row r="219854" spans="25:25" x14ac:dyDescent="0.25">
      <c r="Y219854" s="109"/>
    </row>
    <row r="219855" spans="25:25" x14ac:dyDescent="0.25">
      <c r="Y219855" s="109"/>
    </row>
    <row r="219856" spans="25:25" x14ac:dyDescent="0.25">
      <c r="Y219856" s="109"/>
    </row>
    <row r="219857" spans="25:25" x14ac:dyDescent="0.25">
      <c r="Y219857" s="109"/>
    </row>
    <row r="219858" spans="25:25" x14ac:dyDescent="0.25">
      <c r="Y219858" s="109"/>
    </row>
    <row r="219859" spans="25:25" x14ac:dyDescent="0.25">
      <c r="Y219859" s="109"/>
    </row>
    <row r="219860" spans="25:25" x14ac:dyDescent="0.25">
      <c r="Y219860" s="109"/>
    </row>
    <row r="219861" spans="25:25" x14ac:dyDescent="0.25">
      <c r="Y219861" s="109"/>
    </row>
    <row r="219862" spans="25:25" x14ac:dyDescent="0.25">
      <c r="Y219862" s="109"/>
    </row>
    <row r="219863" spans="25:25" x14ac:dyDescent="0.25">
      <c r="Y219863" s="109"/>
    </row>
    <row r="219864" spans="25:25" x14ac:dyDescent="0.25">
      <c r="Y219864" s="109"/>
    </row>
    <row r="219865" spans="25:25" x14ac:dyDescent="0.25">
      <c r="Y219865" s="109"/>
    </row>
    <row r="219866" spans="25:25" x14ac:dyDescent="0.25">
      <c r="Y219866" s="109"/>
    </row>
    <row r="219867" spans="25:25" x14ac:dyDescent="0.25">
      <c r="Y219867" s="109"/>
    </row>
    <row r="219868" spans="25:25" x14ac:dyDescent="0.25">
      <c r="Y219868" s="109"/>
    </row>
    <row r="219869" spans="25:25" x14ac:dyDescent="0.25">
      <c r="Y219869" s="109"/>
    </row>
    <row r="219870" spans="25:25" x14ac:dyDescent="0.25">
      <c r="Y219870" s="109"/>
    </row>
    <row r="219871" spans="25:25" x14ac:dyDescent="0.25">
      <c r="Y219871" s="109"/>
    </row>
    <row r="219872" spans="25:25" x14ac:dyDescent="0.25">
      <c r="Y219872" s="109"/>
    </row>
    <row r="219873" spans="25:25" x14ac:dyDescent="0.25">
      <c r="Y219873" s="109"/>
    </row>
    <row r="219874" spans="25:25" x14ac:dyDescent="0.25">
      <c r="Y219874" s="109"/>
    </row>
    <row r="219875" spans="25:25" x14ac:dyDescent="0.25">
      <c r="Y219875" s="109"/>
    </row>
    <row r="219876" spans="25:25" x14ac:dyDescent="0.25">
      <c r="Y219876" s="109"/>
    </row>
    <row r="219877" spans="25:25" x14ac:dyDescent="0.25">
      <c r="Y219877" s="109"/>
    </row>
    <row r="219878" spans="25:25" x14ac:dyDescent="0.25">
      <c r="Y219878" s="109"/>
    </row>
    <row r="219879" spans="25:25" x14ac:dyDescent="0.25">
      <c r="Y219879" s="109"/>
    </row>
    <row r="219880" spans="25:25" x14ac:dyDescent="0.25">
      <c r="Y219880" s="109"/>
    </row>
    <row r="219881" spans="25:25" x14ac:dyDescent="0.25">
      <c r="Y219881" s="109"/>
    </row>
    <row r="219882" spans="25:25" x14ac:dyDescent="0.25">
      <c r="Y219882" s="109"/>
    </row>
    <row r="219883" spans="25:25" x14ac:dyDescent="0.25">
      <c r="Y219883" s="109"/>
    </row>
    <row r="219884" spans="25:25" x14ac:dyDescent="0.25">
      <c r="Y219884" s="109"/>
    </row>
    <row r="219885" spans="25:25" x14ac:dyDescent="0.25">
      <c r="Y219885" s="109"/>
    </row>
    <row r="219886" spans="25:25" x14ac:dyDescent="0.25">
      <c r="Y219886" s="109"/>
    </row>
    <row r="219887" spans="25:25" x14ac:dyDescent="0.25">
      <c r="Y219887" s="109"/>
    </row>
    <row r="219888" spans="25:25" x14ac:dyDescent="0.25">
      <c r="Y219888" s="109"/>
    </row>
    <row r="219889" spans="25:25" x14ac:dyDescent="0.25">
      <c r="Y219889" s="109"/>
    </row>
    <row r="219890" spans="25:25" x14ac:dyDescent="0.25">
      <c r="Y219890" s="109"/>
    </row>
    <row r="219891" spans="25:25" x14ac:dyDescent="0.25">
      <c r="Y219891" s="109"/>
    </row>
    <row r="219892" spans="25:25" x14ac:dyDescent="0.25">
      <c r="Y219892" s="109"/>
    </row>
    <row r="219893" spans="25:25" x14ac:dyDescent="0.25">
      <c r="Y219893" s="109"/>
    </row>
    <row r="219894" spans="25:25" x14ac:dyDescent="0.25">
      <c r="Y219894" s="109"/>
    </row>
    <row r="219895" spans="25:25" x14ac:dyDescent="0.25">
      <c r="Y219895" s="109"/>
    </row>
    <row r="219896" spans="25:25" x14ac:dyDescent="0.25">
      <c r="Y219896" s="109"/>
    </row>
    <row r="219897" spans="25:25" x14ac:dyDescent="0.25">
      <c r="Y219897" s="109"/>
    </row>
    <row r="219898" spans="25:25" x14ac:dyDescent="0.25">
      <c r="Y219898" s="109"/>
    </row>
    <row r="219899" spans="25:25" x14ac:dyDescent="0.25">
      <c r="Y219899" s="109"/>
    </row>
    <row r="219900" spans="25:25" x14ac:dyDescent="0.25">
      <c r="Y219900" s="109"/>
    </row>
    <row r="219901" spans="25:25" x14ac:dyDescent="0.25">
      <c r="Y219901" s="109"/>
    </row>
    <row r="219902" spans="25:25" x14ac:dyDescent="0.25">
      <c r="Y219902" s="109"/>
    </row>
    <row r="219903" spans="25:25" x14ac:dyDescent="0.25">
      <c r="Y219903" s="109"/>
    </row>
    <row r="219904" spans="25:25" x14ac:dyDescent="0.25">
      <c r="Y219904" s="109"/>
    </row>
    <row r="219905" spans="25:25" x14ac:dyDescent="0.25">
      <c r="Y219905" s="109"/>
    </row>
    <row r="219906" spans="25:25" x14ac:dyDescent="0.25">
      <c r="Y219906" s="109"/>
    </row>
    <row r="219907" spans="25:25" x14ac:dyDescent="0.25">
      <c r="Y219907" s="109"/>
    </row>
    <row r="219908" spans="25:25" x14ac:dyDescent="0.25">
      <c r="Y219908" s="109"/>
    </row>
    <row r="219909" spans="25:25" x14ac:dyDescent="0.25">
      <c r="Y219909" s="109"/>
    </row>
    <row r="219910" spans="25:25" x14ac:dyDescent="0.25">
      <c r="Y219910" s="109"/>
    </row>
    <row r="219911" spans="25:25" x14ac:dyDescent="0.25">
      <c r="Y219911" s="109"/>
    </row>
    <row r="219912" spans="25:25" x14ac:dyDescent="0.25">
      <c r="Y219912" s="109"/>
    </row>
    <row r="219913" spans="25:25" x14ac:dyDescent="0.25">
      <c r="Y219913" s="109"/>
    </row>
    <row r="219914" spans="25:25" x14ac:dyDescent="0.25">
      <c r="Y219914" s="109"/>
    </row>
    <row r="219915" spans="25:25" x14ac:dyDescent="0.25">
      <c r="Y219915" s="109"/>
    </row>
    <row r="219916" spans="25:25" x14ac:dyDescent="0.25">
      <c r="Y219916" s="109"/>
    </row>
    <row r="219917" spans="25:25" x14ac:dyDescent="0.25">
      <c r="Y219917" s="109"/>
    </row>
    <row r="219918" spans="25:25" x14ac:dyDescent="0.25">
      <c r="Y219918" s="109"/>
    </row>
    <row r="219919" spans="25:25" x14ac:dyDescent="0.25">
      <c r="Y219919" s="109"/>
    </row>
    <row r="219920" spans="25:25" x14ac:dyDescent="0.25">
      <c r="Y219920" s="109"/>
    </row>
    <row r="219921" spans="25:25" x14ac:dyDescent="0.25">
      <c r="Y219921" s="109"/>
    </row>
    <row r="219922" spans="25:25" x14ac:dyDescent="0.25">
      <c r="Y219922" s="109"/>
    </row>
    <row r="219923" spans="25:25" x14ac:dyDescent="0.25">
      <c r="Y219923" s="109"/>
    </row>
    <row r="219924" spans="25:25" x14ac:dyDescent="0.25">
      <c r="Y219924" s="109"/>
    </row>
    <row r="219925" spans="25:25" x14ac:dyDescent="0.25">
      <c r="Y219925" s="109"/>
    </row>
    <row r="219926" spans="25:25" x14ac:dyDescent="0.25">
      <c r="Y219926" s="109"/>
    </row>
    <row r="219927" spans="25:25" x14ac:dyDescent="0.25">
      <c r="Y219927" s="109"/>
    </row>
    <row r="219928" spans="25:25" x14ac:dyDescent="0.25">
      <c r="Y219928" s="109"/>
    </row>
    <row r="219929" spans="25:25" x14ac:dyDescent="0.25">
      <c r="Y219929" s="109"/>
    </row>
    <row r="219930" spans="25:25" x14ac:dyDescent="0.25">
      <c r="Y219930" s="109"/>
    </row>
    <row r="219931" spans="25:25" x14ac:dyDescent="0.25">
      <c r="Y219931" s="109"/>
    </row>
    <row r="219932" spans="25:25" x14ac:dyDescent="0.25">
      <c r="Y219932" s="109"/>
    </row>
    <row r="219933" spans="25:25" x14ac:dyDescent="0.25">
      <c r="Y219933" s="109"/>
    </row>
    <row r="219934" spans="25:25" x14ac:dyDescent="0.25">
      <c r="Y219934" s="109"/>
    </row>
    <row r="219935" spans="25:25" x14ac:dyDescent="0.25">
      <c r="Y219935" s="109"/>
    </row>
    <row r="219936" spans="25:25" x14ac:dyDescent="0.25">
      <c r="Y219936" s="109"/>
    </row>
    <row r="219937" spans="25:25" x14ac:dyDescent="0.25">
      <c r="Y219937" s="109"/>
    </row>
    <row r="219938" spans="25:25" x14ac:dyDescent="0.25">
      <c r="Y219938" s="109"/>
    </row>
    <row r="219939" spans="25:25" x14ac:dyDescent="0.25">
      <c r="Y219939" s="109"/>
    </row>
    <row r="219940" spans="25:25" x14ac:dyDescent="0.25">
      <c r="Y219940" s="109"/>
    </row>
    <row r="219941" spans="25:25" x14ac:dyDescent="0.25">
      <c r="Y219941" s="109"/>
    </row>
    <row r="219942" spans="25:25" x14ac:dyDescent="0.25">
      <c r="Y219942" s="109"/>
    </row>
    <row r="219943" spans="25:25" x14ac:dyDescent="0.25">
      <c r="Y219943" s="109"/>
    </row>
    <row r="219944" spans="25:25" x14ac:dyDescent="0.25">
      <c r="Y219944" s="109"/>
    </row>
    <row r="219945" spans="25:25" x14ac:dyDescent="0.25">
      <c r="Y219945" s="109"/>
    </row>
    <row r="219946" spans="25:25" x14ac:dyDescent="0.25">
      <c r="Y219946" s="109"/>
    </row>
    <row r="219947" spans="25:25" x14ac:dyDescent="0.25">
      <c r="Y219947" s="109"/>
    </row>
    <row r="219948" spans="25:25" x14ac:dyDescent="0.25">
      <c r="Y219948" s="109"/>
    </row>
    <row r="219949" spans="25:25" x14ac:dyDescent="0.25">
      <c r="Y219949" s="109"/>
    </row>
    <row r="219950" spans="25:25" x14ac:dyDescent="0.25">
      <c r="Y219950" s="109"/>
    </row>
    <row r="219951" spans="25:25" x14ac:dyDescent="0.25">
      <c r="Y219951" s="109"/>
    </row>
    <row r="219952" spans="25:25" x14ac:dyDescent="0.25">
      <c r="Y219952" s="109"/>
    </row>
    <row r="219953" spans="25:25" x14ac:dyDescent="0.25">
      <c r="Y219953" s="109"/>
    </row>
    <row r="219954" spans="25:25" x14ac:dyDescent="0.25">
      <c r="Y219954" s="109"/>
    </row>
    <row r="219955" spans="25:25" x14ac:dyDescent="0.25">
      <c r="Y219955" s="109"/>
    </row>
    <row r="219956" spans="25:25" x14ac:dyDescent="0.25">
      <c r="Y219956" s="109"/>
    </row>
    <row r="219957" spans="25:25" x14ac:dyDescent="0.25">
      <c r="Y219957" s="109"/>
    </row>
    <row r="219958" spans="25:25" x14ac:dyDescent="0.25">
      <c r="Y219958" s="109"/>
    </row>
    <row r="219959" spans="25:25" x14ac:dyDescent="0.25">
      <c r="Y219959" s="109"/>
    </row>
    <row r="219960" spans="25:25" x14ac:dyDescent="0.25">
      <c r="Y219960" s="109"/>
    </row>
    <row r="219961" spans="25:25" x14ac:dyDescent="0.25">
      <c r="Y219961" s="109"/>
    </row>
    <row r="219962" spans="25:25" x14ac:dyDescent="0.25">
      <c r="Y219962" s="109"/>
    </row>
    <row r="219963" spans="25:25" x14ac:dyDescent="0.25">
      <c r="Y219963" s="109"/>
    </row>
    <row r="219964" spans="25:25" x14ac:dyDescent="0.25">
      <c r="Y219964" s="109"/>
    </row>
    <row r="219965" spans="25:25" x14ac:dyDescent="0.25">
      <c r="Y219965" s="109"/>
    </row>
    <row r="219966" spans="25:25" x14ac:dyDescent="0.25">
      <c r="Y219966" s="109"/>
    </row>
    <row r="219967" spans="25:25" x14ac:dyDescent="0.25">
      <c r="Y219967" s="109"/>
    </row>
    <row r="219968" spans="25:25" x14ac:dyDescent="0.25">
      <c r="Y219968" s="109"/>
    </row>
    <row r="219969" spans="25:25" x14ac:dyDescent="0.25">
      <c r="Y219969" s="109"/>
    </row>
    <row r="219970" spans="25:25" x14ac:dyDescent="0.25">
      <c r="Y219970" s="109"/>
    </row>
    <row r="219971" spans="25:25" x14ac:dyDescent="0.25">
      <c r="Y219971" s="109"/>
    </row>
    <row r="219972" spans="25:25" x14ac:dyDescent="0.25">
      <c r="Y219972" s="109"/>
    </row>
    <row r="219973" spans="25:25" x14ac:dyDescent="0.25">
      <c r="Y219973" s="109"/>
    </row>
    <row r="219974" spans="25:25" x14ac:dyDescent="0.25">
      <c r="Y219974" s="109"/>
    </row>
    <row r="219975" spans="25:25" x14ac:dyDescent="0.25">
      <c r="Y219975" s="109"/>
    </row>
    <row r="219976" spans="25:25" x14ac:dyDescent="0.25">
      <c r="Y219976" s="109"/>
    </row>
    <row r="219977" spans="25:25" x14ac:dyDescent="0.25">
      <c r="Y219977" s="109"/>
    </row>
    <row r="219978" spans="25:25" x14ac:dyDescent="0.25">
      <c r="Y219978" s="109"/>
    </row>
    <row r="219979" spans="25:25" x14ac:dyDescent="0.25">
      <c r="Y219979" s="109"/>
    </row>
    <row r="219980" spans="25:25" x14ac:dyDescent="0.25">
      <c r="Y219980" s="109"/>
    </row>
    <row r="219981" spans="25:25" x14ac:dyDescent="0.25">
      <c r="Y219981" s="109"/>
    </row>
    <row r="219982" spans="25:25" x14ac:dyDescent="0.25">
      <c r="Y219982" s="109"/>
    </row>
    <row r="219983" spans="25:25" x14ac:dyDescent="0.25">
      <c r="Y219983" s="109"/>
    </row>
    <row r="219984" spans="25:25" x14ac:dyDescent="0.25">
      <c r="Y219984" s="109"/>
    </row>
    <row r="219985" spans="25:25" x14ac:dyDescent="0.25">
      <c r="Y219985" s="109"/>
    </row>
    <row r="219986" spans="25:25" x14ac:dyDescent="0.25">
      <c r="Y219986" s="109"/>
    </row>
    <row r="219987" spans="25:25" x14ac:dyDescent="0.25">
      <c r="Y219987" s="109"/>
    </row>
    <row r="219988" spans="25:25" x14ac:dyDescent="0.25">
      <c r="Y219988" s="109"/>
    </row>
    <row r="219989" spans="25:25" x14ac:dyDescent="0.25">
      <c r="Y219989" s="109"/>
    </row>
    <row r="219990" spans="25:25" x14ac:dyDescent="0.25">
      <c r="Y219990" s="109"/>
    </row>
    <row r="219991" spans="25:25" x14ac:dyDescent="0.25">
      <c r="Y219991" s="109"/>
    </row>
    <row r="219992" spans="25:25" x14ac:dyDescent="0.25">
      <c r="Y219992" s="109"/>
    </row>
    <row r="219993" spans="25:25" x14ac:dyDescent="0.25">
      <c r="Y219993" s="109"/>
    </row>
    <row r="219994" spans="25:25" x14ac:dyDescent="0.25">
      <c r="Y219994" s="109"/>
    </row>
    <row r="219995" spans="25:25" x14ac:dyDescent="0.25">
      <c r="Y219995" s="109"/>
    </row>
    <row r="219996" spans="25:25" x14ac:dyDescent="0.25">
      <c r="Y219996" s="109"/>
    </row>
    <row r="219997" spans="25:25" x14ac:dyDescent="0.25">
      <c r="Y219997" s="109"/>
    </row>
    <row r="219998" spans="25:25" x14ac:dyDescent="0.25">
      <c r="Y219998" s="109"/>
    </row>
    <row r="219999" spans="25:25" x14ac:dyDescent="0.25">
      <c r="Y219999" s="109"/>
    </row>
    <row r="220000" spans="25:25" x14ac:dyDescent="0.25">
      <c r="Y220000" s="109"/>
    </row>
    <row r="220001" spans="25:25" x14ac:dyDescent="0.25">
      <c r="Y220001" s="109"/>
    </row>
    <row r="220002" spans="25:25" x14ac:dyDescent="0.25">
      <c r="Y220002" s="109"/>
    </row>
    <row r="220003" spans="25:25" x14ac:dyDescent="0.25">
      <c r="Y220003" s="109"/>
    </row>
    <row r="220004" spans="25:25" x14ac:dyDescent="0.25">
      <c r="Y220004" s="109"/>
    </row>
    <row r="220005" spans="25:25" x14ac:dyDescent="0.25">
      <c r="Y220005" s="109"/>
    </row>
    <row r="220006" spans="25:25" x14ac:dyDescent="0.25">
      <c r="Y220006" s="109"/>
    </row>
    <row r="220007" spans="25:25" x14ac:dyDescent="0.25">
      <c r="Y220007" s="109"/>
    </row>
    <row r="220008" spans="25:25" x14ac:dyDescent="0.25">
      <c r="Y220008" s="109"/>
    </row>
    <row r="220009" spans="25:25" x14ac:dyDescent="0.25">
      <c r="Y220009" s="109"/>
    </row>
    <row r="220010" spans="25:25" x14ac:dyDescent="0.25">
      <c r="Y220010" s="109"/>
    </row>
    <row r="220011" spans="25:25" x14ac:dyDescent="0.25">
      <c r="Y220011" s="109"/>
    </row>
    <row r="220012" spans="25:25" x14ac:dyDescent="0.25">
      <c r="Y220012" s="109"/>
    </row>
    <row r="220013" spans="25:25" x14ac:dyDescent="0.25">
      <c r="Y220013" s="109"/>
    </row>
    <row r="220014" spans="25:25" x14ac:dyDescent="0.25">
      <c r="Y220014" s="109"/>
    </row>
    <row r="220015" spans="25:25" x14ac:dyDescent="0.25">
      <c r="Y220015" s="109"/>
    </row>
    <row r="220016" spans="25:25" x14ac:dyDescent="0.25">
      <c r="Y220016" s="109"/>
    </row>
    <row r="220017" spans="25:25" x14ac:dyDescent="0.25">
      <c r="Y220017" s="109"/>
    </row>
    <row r="220018" spans="25:25" x14ac:dyDescent="0.25">
      <c r="Y220018" s="109"/>
    </row>
    <row r="220019" spans="25:25" x14ac:dyDescent="0.25">
      <c r="Y220019" s="109"/>
    </row>
    <row r="220020" spans="25:25" x14ac:dyDescent="0.25">
      <c r="Y220020" s="109"/>
    </row>
    <row r="220021" spans="25:25" x14ac:dyDescent="0.25">
      <c r="Y220021" s="109"/>
    </row>
    <row r="220022" spans="25:25" x14ac:dyDescent="0.25">
      <c r="Y220022" s="109"/>
    </row>
    <row r="220023" spans="25:25" x14ac:dyDescent="0.25">
      <c r="Y220023" s="109"/>
    </row>
    <row r="220024" spans="25:25" x14ac:dyDescent="0.25">
      <c r="Y220024" s="109"/>
    </row>
    <row r="220025" spans="25:25" x14ac:dyDescent="0.25">
      <c r="Y220025" s="109"/>
    </row>
    <row r="220026" spans="25:25" x14ac:dyDescent="0.25">
      <c r="Y220026" s="109"/>
    </row>
    <row r="220027" spans="25:25" x14ac:dyDescent="0.25">
      <c r="Y220027" s="109"/>
    </row>
    <row r="220028" spans="25:25" x14ac:dyDescent="0.25">
      <c r="Y220028" s="109"/>
    </row>
    <row r="220029" spans="25:25" x14ac:dyDescent="0.25">
      <c r="Y220029" s="109"/>
    </row>
    <row r="220030" spans="25:25" x14ac:dyDescent="0.25">
      <c r="Y220030" s="109"/>
    </row>
    <row r="220031" spans="25:25" x14ac:dyDescent="0.25">
      <c r="Y220031" s="109"/>
    </row>
    <row r="220032" spans="25:25" x14ac:dyDescent="0.25">
      <c r="Y220032" s="109"/>
    </row>
    <row r="220033" spans="25:25" x14ac:dyDescent="0.25">
      <c r="Y220033" s="109"/>
    </row>
    <row r="220034" spans="25:25" x14ac:dyDescent="0.25">
      <c r="Y220034" s="109"/>
    </row>
    <row r="220035" spans="25:25" x14ac:dyDescent="0.25">
      <c r="Y220035" s="109"/>
    </row>
    <row r="220036" spans="25:25" x14ac:dyDescent="0.25">
      <c r="Y220036" s="109"/>
    </row>
    <row r="220037" spans="25:25" x14ac:dyDescent="0.25">
      <c r="Y220037" s="109"/>
    </row>
    <row r="220038" spans="25:25" x14ac:dyDescent="0.25">
      <c r="Y220038" s="109"/>
    </row>
    <row r="220039" spans="25:25" x14ac:dyDescent="0.25">
      <c r="Y220039" s="109"/>
    </row>
    <row r="220040" spans="25:25" x14ac:dyDescent="0.25">
      <c r="Y220040" s="109"/>
    </row>
    <row r="220041" spans="25:25" x14ac:dyDescent="0.25">
      <c r="Y220041" s="109"/>
    </row>
    <row r="220042" spans="25:25" x14ac:dyDescent="0.25">
      <c r="Y220042" s="109"/>
    </row>
    <row r="220043" spans="25:25" x14ac:dyDescent="0.25">
      <c r="Y220043" s="109"/>
    </row>
    <row r="220044" spans="25:25" x14ac:dyDescent="0.25">
      <c r="Y220044" s="109"/>
    </row>
    <row r="220045" spans="25:25" x14ac:dyDescent="0.25">
      <c r="Y220045" s="109"/>
    </row>
    <row r="220046" spans="25:25" x14ac:dyDescent="0.25">
      <c r="Y220046" s="109"/>
    </row>
    <row r="220047" spans="25:25" x14ac:dyDescent="0.25">
      <c r="Y220047" s="109"/>
    </row>
    <row r="220048" spans="25:25" x14ac:dyDescent="0.25">
      <c r="Y220048" s="109"/>
    </row>
    <row r="220049" spans="25:25" x14ac:dyDescent="0.25">
      <c r="Y220049" s="109"/>
    </row>
    <row r="220050" spans="25:25" x14ac:dyDescent="0.25">
      <c r="Y220050" s="109"/>
    </row>
    <row r="220051" spans="25:25" x14ac:dyDescent="0.25">
      <c r="Y220051" s="109"/>
    </row>
    <row r="220052" spans="25:25" x14ac:dyDescent="0.25">
      <c r="Y220052" s="109"/>
    </row>
    <row r="220053" spans="25:25" x14ac:dyDescent="0.25">
      <c r="Y220053" s="109"/>
    </row>
    <row r="220054" spans="25:25" x14ac:dyDescent="0.25">
      <c r="Y220054" s="109"/>
    </row>
    <row r="220055" spans="25:25" x14ac:dyDescent="0.25">
      <c r="Y220055" s="109"/>
    </row>
    <row r="220056" spans="25:25" x14ac:dyDescent="0.25">
      <c r="Y220056" s="109"/>
    </row>
    <row r="220057" spans="25:25" x14ac:dyDescent="0.25">
      <c r="Y220057" s="109"/>
    </row>
    <row r="220058" spans="25:25" x14ac:dyDescent="0.25">
      <c r="Y220058" s="109"/>
    </row>
    <row r="220059" spans="25:25" x14ac:dyDescent="0.25">
      <c r="Y220059" s="109"/>
    </row>
    <row r="220060" spans="25:25" x14ac:dyDescent="0.25">
      <c r="Y220060" s="109"/>
    </row>
    <row r="220061" spans="25:25" x14ac:dyDescent="0.25">
      <c r="Y220061" s="109"/>
    </row>
    <row r="220062" spans="25:25" x14ac:dyDescent="0.25">
      <c r="Y220062" s="109"/>
    </row>
    <row r="220063" spans="25:25" x14ac:dyDescent="0.25">
      <c r="Y220063" s="109"/>
    </row>
    <row r="220064" spans="25:25" x14ac:dyDescent="0.25">
      <c r="Y220064" s="109"/>
    </row>
    <row r="220065" spans="25:25" x14ac:dyDescent="0.25">
      <c r="Y220065" s="109"/>
    </row>
    <row r="220066" spans="25:25" x14ac:dyDescent="0.25">
      <c r="Y220066" s="109"/>
    </row>
    <row r="220067" spans="25:25" x14ac:dyDescent="0.25">
      <c r="Y220067" s="109"/>
    </row>
    <row r="220068" spans="25:25" x14ac:dyDescent="0.25">
      <c r="Y220068" s="109"/>
    </row>
    <row r="220069" spans="25:25" x14ac:dyDescent="0.25">
      <c r="Y220069" s="109"/>
    </row>
    <row r="220070" spans="25:25" x14ac:dyDescent="0.25">
      <c r="Y220070" s="109"/>
    </row>
    <row r="220071" spans="25:25" x14ac:dyDescent="0.25">
      <c r="Y220071" s="109"/>
    </row>
    <row r="220072" spans="25:25" x14ac:dyDescent="0.25">
      <c r="Y220072" s="109"/>
    </row>
    <row r="220073" spans="25:25" x14ac:dyDescent="0.25">
      <c r="Y220073" s="109"/>
    </row>
    <row r="220074" spans="25:25" x14ac:dyDescent="0.25">
      <c r="Y220074" s="109"/>
    </row>
    <row r="220075" spans="25:25" x14ac:dyDescent="0.25">
      <c r="Y220075" s="109"/>
    </row>
    <row r="220076" spans="25:25" x14ac:dyDescent="0.25">
      <c r="Y220076" s="109"/>
    </row>
    <row r="220077" spans="25:25" x14ac:dyDescent="0.25">
      <c r="Y220077" s="109"/>
    </row>
    <row r="220078" spans="25:25" x14ac:dyDescent="0.25">
      <c r="Y220078" s="109"/>
    </row>
    <row r="220079" spans="25:25" x14ac:dyDescent="0.25">
      <c r="Y220079" s="109"/>
    </row>
    <row r="220080" spans="25:25" x14ac:dyDescent="0.25">
      <c r="Y220080" s="109"/>
    </row>
    <row r="220081" spans="25:25" x14ac:dyDescent="0.25">
      <c r="Y220081" s="109"/>
    </row>
    <row r="220082" spans="25:25" x14ac:dyDescent="0.25">
      <c r="Y220082" s="109"/>
    </row>
    <row r="220083" spans="25:25" x14ac:dyDescent="0.25">
      <c r="Y220083" s="109"/>
    </row>
    <row r="220084" spans="25:25" x14ac:dyDescent="0.25">
      <c r="Y220084" s="109"/>
    </row>
    <row r="220085" spans="25:25" x14ac:dyDescent="0.25">
      <c r="Y220085" s="109"/>
    </row>
    <row r="220086" spans="25:25" x14ac:dyDescent="0.25">
      <c r="Y220086" s="109"/>
    </row>
    <row r="220087" spans="25:25" x14ac:dyDescent="0.25">
      <c r="Y220087" s="109"/>
    </row>
    <row r="220088" spans="25:25" x14ac:dyDescent="0.25">
      <c r="Y220088" s="109"/>
    </row>
    <row r="220089" spans="25:25" x14ac:dyDescent="0.25">
      <c r="Y220089" s="109"/>
    </row>
    <row r="220090" spans="25:25" x14ac:dyDescent="0.25">
      <c r="Y220090" s="109"/>
    </row>
    <row r="220091" spans="25:25" x14ac:dyDescent="0.25">
      <c r="Y220091" s="109"/>
    </row>
    <row r="220092" spans="25:25" x14ac:dyDescent="0.25">
      <c r="Y220092" s="109"/>
    </row>
    <row r="220093" spans="25:25" x14ac:dyDescent="0.25">
      <c r="Y220093" s="109"/>
    </row>
    <row r="220094" spans="25:25" x14ac:dyDescent="0.25">
      <c r="Y220094" s="109"/>
    </row>
    <row r="220095" spans="25:25" x14ac:dyDescent="0.25">
      <c r="Y220095" s="109"/>
    </row>
    <row r="220096" spans="25:25" x14ac:dyDescent="0.25">
      <c r="Y220096" s="109"/>
    </row>
    <row r="220097" spans="25:25" x14ac:dyDescent="0.25">
      <c r="Y220097" s="109"/>
    </row>
    <row r="220098" spans="25:25" x14ac:dyDescent="0.25">
      <c r="Y220098" s="109"/>
    </row>
    <row r="220099" spans="25:25" x14ac:dyDescent="0.25">
      <c r="Y220099" s="109"/>
    </row>
    <row r="220100" spans="25:25" x14ac:dyDescent="0.25">
      <c r="Y220100" s="109"/>
    </row>
    <row r="220101" spans="25:25" x14ac:dyDescent="0.25">
      <c r="Y220101" s="109"/>
    </row>
    <row r="220102" spans="25:25" x14ac:dyDescent="0.25">
      <c r="Y220102" s="109"/>
    </row>
    <row r="220103" spans="25:25" x14ac:dyDescent="0.25">
      <c r="Y220103" s="109"/>
    </row>
    <row r="220104" spans="25:25" x14ac:dyDescent="0.25">
      <c r="Y220104" s="109"/>
    </row>
    <row r="220105" spans="25:25" x14ac:dyDescent="0.25">
      <c r="Y220105" s="109"/>
    </row>
    <row r="220106" spans="25:25" x14ac:dyDescent="0.25">
      <c r="Y220106" s="109"/>
    </row>
    <row r="220107" spans="25:25" x14ac:dyDescent="0.25">
      <c r="Y220107" s="109"/>
    </row>
    <row r="220108" spans="25:25" x14ac:dyDescent="0.25">
      <c r="Y220108" s="109"/>
    </row>
    <row r="220109" spans="25:25" x14ac:dyDescent="0.25">
      <c r="Y220109" s="109"/>
    </row>
    <row r="220110" spans="25:25" x14ac:dyDescent="0.25">
      <c r="Y220110" s="109"/>
    </row>
    <row r="220111" spans="25:25" x14ac:dyDescent="0.25">
      <c r="Y220111" s="109"/>
    </row>
    <row r="220112" spans="25:25" x14ac:dyDescent="0.25">
      <c r="Y220112" s="109"/>
    </row>
    <row r="220113" spans="25:25" x14ac:dyDescent="0.25">
      <c r="Y220113" s="109"/>
    </row>
    <row r="220114" spans="25:25" x14ac:dyDescent="0.25">
      <c r="Y220114" s="109"/>
    </row>
    <row r="220115" spans="25:25" x14ac:dyDescent="0.25">
      <c r="Y220115" s="109"/>
    </row>
    <row r="220116" spans="25:25" x14ac:dyDescent="0.25">
      <c r="Y220116" s="109"/>
    </row>
    <row r="220117" spans="25:25" x14ac:dyDescent="0.25">
      <c r="Y220117" s="109"/>
    </row>
    <row r="220118" spans="25:25" x14ac:dyDescent="0.25">
      <c r="Y220118" s="109"/>
    </row>
    <row r="220119" spans="25:25" x14ac:dyDescent="0.25">
      <c r="Y220119" s="109"/>
    </row>
    <row r="220120" spans="25:25" x14ac:dyDescent="0.25">
      <c r="Y220120" s="109"/>
    </row>
    <row r="220121" spans="25:25" x14ac:dyDescent="0.25">
      <c r="Y220121" s="109"/>
    </row>
    <row r="220122" spans="25:25" x14ac:dyDescent="0.25">
      <c r="Y220122" s="109"/>
    </row>
    <row r="220123" spans="25:25" x14ac:dyDescent="0.25">
      <c r="Y220123" s="109"/>
    </row>
    <row r="220124" spans="25:25" x14ac:dyDescent="0.25">
      <c r="Y220124" s="109"/>
    </row>
    <row r="220125" spans="25:25" x14ac:dyDescent="0.25">
      <c r="Y220125" s="109"/>
    </row>
    <row r="220126" spans="25:25" x14ac:dyDescent="0.25">
      <c r="Y220126" s="109"/>
    </row>
    <row r="220127" spans="25:25" x14ac:dyDescent="0.25">
      <c r="Y220127" s="109"/>
    </row>
    <row r="220128" spans="25:25" x14ac:dyDescent="0.25">
      <c r="Y220128" s="109"/>
    </row>
    <row r="220129" spans="25:25" x14ac:dyDescent="0.25">
      <c r="Y220129" s="109"/>
    </row>
    <row r="220130" spans="25:25" x14ac:dyDescent="0.25">
      <c r="Y220130" s="109"/>
    </row>
    <row r="220131" spans="25:25" x14ac:dyDescent="0.25">
      <c r="Y220131" s="109"/>
    </row>
    <row r="220132" spans="25:25" x14ac:dyDescent="0.25">
      <c r="Y220132" s="109"/>
    </row>
    <row r="220133" spans="25:25" x14ac:dyDescent="0.25">
      <c r="Y220133" s="109"/>
    </row>
    <row r="220134" spans="25:25" x14ac:dyDescent="0.25">
      <c r="Y220134" s="109"/>
    </row>
    <row r="220135" spans="25:25" x14ac:dyDescent="0.25">
      <c r="Y220135" s="109"/>
    </row>
    <row r="220136" spans="25:25" x14ac:dyDescent="0.25">
      <c r="Y220136" s="109"/>
    </row>
    <row r="220137" spans="25:25" x14ac:dyDescent="0.25">
      <c r="Y220137" s="109"/>
    </row>
    <row r="220138" spans="25:25" x14ac:dyDescent="0.25">
      <c r="Y220138" s="109"/>
    </row>
    <row r="220139" spans="25:25" x14ac:dyDescent="0.25">
      <c r="Y220139" s="109"/>
    </row>
    <row r="220140" spans="25:25" x14ac:dyDescent="0.25">
      <c r="Y220140" s="109"/>
    </row>
    <row r="220141" spans="25:25" x14ac:dyDescent="0.25">
      <c r="Y220141" s="109"/>
    </row>
    <row r="220142" spans="25:25" x14ac:dyDescent="0.25">
      <c r="Y220142" s="109"/>
    </row>
    <row r="220143" spans="25:25" x14ac:dyDescent="0.25">
      <c r="Y220143" s="109"/>
    </row>
    <row r="220144" spans="25:25" x14ac:dyDescent="0.25">
      <c r="Y220144" s="109"/>
    </row>
    <row r="220145" spans="25:25" x14ac:dyDescent="0.25">
      <c r="Y220145" s="109"/>
    </row>
    <row r="220146" spans="25:25" x14ac:dyDescent="0.25">
      <c r="Y220146" s="109"/>
    </row>
    <row r="220147" spans="25:25" x14ac:dyDescent="0.25">
      <c r="Y220147" s="109"/>
    </row>
    <row r="220148" spans="25:25" x14ac:dyDescent="0.25">
      <c r="Y220148" s="109"/>
    </row>
    <row r="220149" spans="25:25" x14ac:dyDescent="0.25">
      <c r="Y220149" s="109"/>
    </row>
    <row r="220150" spans="25:25" x14ac:dyDescent="0.25">
      <c r="Y220150" s="109"/>
    </row>
    <row r="220151" spans="25:25" x14ac:dyDescent="0.25">
      <c r="Y220151" s="109"/>
    </row>
    <row r="220152" spans="25:25" x14ac:dyDescent="0.25">
      <c r="Y220152" s="109"/>
    </row>
    <row r="220153" spans="25:25" x14ac:dyDescent="0.25">
      <c r="Y220153" s="109"/>
    </row>
    <row r="220154" spans="25:25" x14ac:dyDescent="0.25">
      <c r="Y220154" s="109"/>
    </row>
    <row r="220155" spans="25:25" x14ac:dyDescent="0.25">
      <c r="Y220155" s="109"/>
    </row>
    <row r="220156" spans="25:25" x14ac:dyDescent="0.25">
      <c r="Y220156" s="109"/>
    </row>
    <row r="220157" spans="25:25" x14ac:dyDescent="0.25">
      <c r="Y220157" s="109"/>
    </row>
    <row r="220158" spans="25:25" x14ac:dyDescent="0.25">
      <c r="Y220158" s="109"/>
    </row>
    <row r="220159" spans="25:25" x14ac:dyDescent="0.25">
      <c r="Y220159" s="109"/>
    </row>
    <row r="220160" spans="25:25" x14ac:dyDescent="0.25">
      <c r="Y220160" s="109"/>
    </row>
    <row r="220161" spans="25:25" x14ac:dyDescent="0.25">
      <c r="Y220161" s="109"/>
    </row>
    <row r="220162" spans="25:25" x14ac:dyDescent="0.25">
      <c r="Y220162" s="109"/>
    </row>
    <row r="220163" spans="25:25" x14ac:dyDescent="0.25">
      <c r="Y220163" s="109"/>
    </row>
    <row r="220164" spans="25:25" x14ac:dyDescent="0.25">
      <c r="Y220164" s="109"/>
    </row>
    <row r="220165" spans="25:25" x14ac:dyDescent="0.25">
      <c r="Y220165" s="109"/>
    </row>
    <row r="220166" spans="25:25" x14ac:dyDescent="0.25">
      <c r="Y220166" s="109"/>
    </row>
    <row r="220167" spans="25:25" x14ac:dyDescent="0.25">
      <c r="Y220167" s="109"/>
    </row>
    <row r="220168" spans="25:25" x14ac:dyDescent="0.25">
      <c r="Y220168" s="109"/>
    </row>
    <row r="220169" spans="25:25" x14ac:dyDescent="0.25">
      <c r="Y220169" s="109"/>
    </row>
    <row r="220170" spans="25:25" x14ac:dyDescent="0.25">
      <c r="Y220170" s="109"/>
    </row>
    <row r="220171" spans="25:25" x14ac:dyDescent="0.25">
      <c r="Y220171" s="109"/>
    </row>
    <row r="220172" spans="25:25" x14ac:dyDescent="0.25">
      <c r="Y220172" s="109"/>
    </row>
    <row r="220173" spans="25:25" x14ac:dyDescent="0.25">
      <c r="Y220173" s="109"/>
    </row>
    <row r="220174" spans="25:25" x14ac:dyDescent="0.25">
      <c r="Y220174" s="109"/>
    </row>
    <row r="220175" spans="25:25" x14ac:dyDescent="0.25">
      <c r="Y220175" s="109"/>
    </row>
    <row r="220176" spans="25:25" x14ac:dyDescent="0.25">
      <c r="Y220176" s="109"/>
    </row>
    <row r="220177" spans="25:25" x14ac:dyDescent="0.25">
      <c r="Y220177" s="109"/>
    </row>
    <row r="220178" spans="25:25" x14ac:dyDescent="0.25">
      <c r="Y220178" s="109"/>
    </row>
    <row r="220179" spans="25:25" x14ac:dyDescent="0.25">
      <c r="Y220179" s="109"/>
    </row>
    <row r="220180" spans="25:25" x14ac:dyDescent="0.25">
      <c r="Y220180" s="109"/>
    </row>
    <row r="220181" spans="25:25" x14ac:dyDescent="0.25">
      <c r="Y220181" s="109"/>
    </row>
    <row r="220182" spans="25:25" x14ac:dyDescent="0.25">
      <c r="Y220182" s="109"/>
    </row>
    <row r="220183" spans="25:25" x14ac:dyDescent="0.25">
      <c r="Y220183" s="109"/>
    </row>
    <row r="220184" spans="25:25" x14ac:dyDescent="0.25">
      <c r="Y220184" s="109"/>
    </row>
    <row r="220185" spans="25:25" x14ac:dyDescent="0.25">
      <c r="Y220185" s="109"/>
    </row>
    <row r="220186" spans="25:25" x14ac:dyDescent="0.25">
      <c r="Y220186" s="109"/>
    </row>
    <row r="220187" spans="25:25" x14ac:dyDescent="0.25">
      <c r="Y220187" s="109"/>
    </row>
    <row r="220188" spans="25:25" x14ac:dyDescent="0.25">
      <c r="Y220188" s="109"/>
    </row>
    <row r="220189" spans="25:25" x14ac:dyDescent="0.25">
      <c r="Y220189" s="109"/>
    </row>
    <row r="220190" spans="25:25" x14ac:dyDescent="0.25">
      <c r="Y220190" s="109"/>
    </row>
    <row r="220191" spans="25:25" x14ac:dyDescent="0.25">
      <c r="Y220191" s="109"/>
    </row>
    <row r="220192" spans="25:25" x14ac:dyDescent="0.25">
      <c r="Y220192" s="109"/>
    </row>
    <row r="220193" spans="25:25" x14ac:dyDescent="0.25">
      <c r="Y220193" s="109"/>
    </row>
    <row r="220194" spans="25:25" x14ac:dyDescent="0.25">
      <c r="Y220194" s="109"/>
    </row>
    <row r="220195" spans="25:25" x14ac:dyDescent="0.25">
      <c r="Y220195" s="109"/>
    </row>
    <row r="220196" spans="25:25" x14ac:dyDescent="0.25">
      <c r="Y220196" s="109"/>
    </row>
    <row r="220197" spans="25:25" x14ac:dyDescent="0.25">
      <c r="Y220197" s="109"/>
    </row>
    <row r="220198" spans="25:25" x14ac:dyDescent="0.25">
      <c r="Y220198" s="109"/>
    </row>
    <row r="220199" spans="25:25" x14ac:dyDescent="0.25">
      <c r="Y220199" s="109"/>
    </row>
    <row r="220200" spans="25:25" x14ac:dyDescent="0.25">
      <c r="Y220200" s="109"/>
    </row>
    <row r="220201" spans="25:25" x14ac:dyDescent="0.25">
      <c r="Y220201" s="109"/>
    </row>
    <row r="220202" spans="25:25" x14ac:dyDescent="0.25">
      <c r="Y220202" s="109"/>
    </row>
    <row r="220203" spans="25:25" x14ac:dyDescent="0.25">
      <c r="Y220203" s="109"/>
    </row>
    <row r="220204" spans="25:25" x14ac:dyDescent="0.25">
      <c r="Y220204" s="109"/>
    </row>
    <row r="220205" spans="25:25" x14ac:dyDescent="0.25">
      <c r="Y220205" s="109"/>
    </row>
    <row r="220206" spans="25:25" x14ac:dyDescent="0.25">
      <c r="Y220206" s="109"/>
    </row>
    <row r="220207" spans="25:25" x14ac:dyDescent="0.25">
      <c r="Y220207" s="109"/>
    </row>
    <row r="220208" spans="25:25" x14ac:dyDescent="0.25">
      <c r="Y220208" s="109"/>
    </row>
    <row r="220209" spans="25:25" x14ac:dyDescent="0.25">
      <c r="Y220209" s="109"/>
    </row>
    <row r="220210" spans="25:25" x14ac:dyDescent="0.25">
      <c r="Y220210" s="109"/>
    </row>
    <row r="220211" spans="25:25" x14ac:dyDescent="0.25">
      <c r="Y220211" s="109"/>
    </row>
    <row r="220212" spans="25:25" x14ac:dyDescent="0.25">
      <c r="Y220212" s="109"/>
    </row>
    <row r="220213" spans="25:25" x14ac:dyDescent="0.25">
      <c r="Y220213" s="109"/>
    </row>
    <row r="220214" spans="25:25" x14ac:dyDescent="0.25">
      <c r="Y220214" s="109"/>
    </row>
    <row r="220215" spans="25:25" x14ac:dyDescent="0.25">
      <c r="Y220215" s="109"/>
    </row>
    <row r="220216" spans="25:25" x14ac:dyDescent="0.25">
      <c r="Y220216" s="109"/>
    </row>
    <row r="220217" spans="25:25" x14ac:dyDescent="0.25">
      <c r="Y220217" s="109"/>
    </row>
    <row r="220218" spans="25:25" x14ac:dyDescent="0.25">
      <c r="Y220218" s="109"/>
    </row>
    <row r="220219" spans="25:25" x14ac:dyDescent="0.25">
      <c r="Y220219" s="109"/>
    </row>
    <row r="220220" spans="25:25" x14ac:dyDescent="0.25">
      <c r="Y220220" s="109"/>
    </row>
    <row r="220221" spans="25:25" x14ac:dyDescent="0.25">
      <c r="Y220221" s="109"/>
    </row>
    <row r="220222" spans="25:25" x14ac:dyDescent="0.25">
      <c r="Y220222" s="109"/>
    </row>
    <row r="220223" spans="25:25" x14ac:dyDescent="0.25">
      <c r="Y220223" s="109"/>
    </row>
    <row r="220224" spans="25:25" x14ac:dyDescent="0.25">
      <c r="Y220224" s="109"/>
    </row>
    <row r="220225" spans="25:25" x14ac:dyDescent="0.25">
      <c r="Y220225" s="109"/>
    </row>
    <row r="220226" spans="25:25" x14ac:dyDescent="0.25">
      <c r="Y220226" s="109"/>
    </row>
    <row r="220227" spans="25:25" x14ac:dyDescent="0.25">
      <c r="Y220227" s="109"/>
    </row>
    <row r="220228" spans="25:25" x14ac:dyDescent="0.25">
      <c r="Y220228" s="109"/>
    </row>
    <row r="220229" spans="25:25" x14ac:dyDescent="0.25">
      <c r="Y220229" s="109"/>
    </row>
    <row r="220230" spans="25:25" x14ac:dyDescent="0.25">
      <c r="Y220230" s="109"/>
    </row>
    <row r="220231" spans="25:25" x14ac:dyDescent="0.25">
      <c r="Y220231" s="109"/>
    </row>
    <row r="220232" spans="25:25" x14ac:dyDescent="0.25">
      <c r="Y220232" s="109"/>
    </row>
    <row r="220233" spans="25:25" x14ac:dyDescent="0.25">
      <c r="Y220233" s="109"/>
    </row>
    <row r="220234" spans="25:25" x14ac:dyDescent="0.25">
      <c r="Y220234" s="109"/>
    </row>
    <row r="220235" spans="25:25" x14ac:dyDescent="0.25">
      <c r="Y220235" s="109"/>
    </row>
    <row r="220236" spans="25:25" x14ac:dyDescent="0.25">
      <c r="Y220236" s="109"/>
    </row>
    <row r="220237" spans="25:25" x14ac:dyDescent="0.25">
      <c r="Y220237" s="109"/>
    </row>
    <row r="220238" spans="25:25" x14ac:dyDescent="0.25">
      <c r="Y220238" s="109"/>
    </row>
    <row r="220239" spans="25:25" x14ac:dyDescent="0.25">
      <c r="Y220239" s="109"/>
    </row>
    <row r="220240" spans="25:25" x14ac:dyDescent="0.25">
      <c r="Y220240" s="109"/>
    </row>
    <row r="220241" spans="25:25" x14ac:dyDescent="0.25">
      <c r="Y220241" s="109"/>
    </row>
    <row r="220242" spans="25:25" x14ac:dyDescent="0.25">
      <c r="Y220242" s="109"/>
    </row>
    <row r="220243" spans="25:25" x14ac:dyDescent="0.25">
      <c r="Y220243" s="109"/>
    </row>
    <row r="220244" spans="25:25" x14ac:dyDescent="0.25">
      <c r="Y220244" s="109"/>
    </row>
    <row r="220245" spans="25:25" x14ac:dyDescent="0.25">
      <c r="Y220245" s="109"/>
    </row>
    <row r="220246" spans="25:25" x14ac:dyDescent="0.25">
      <c r="Y220246" s="109"/>
    </row>
    <row r="220247" spans="25:25" x14ac:dyDescent="0.25">
      <c r="Y220247" s="109"/>
    </row>
    <row r="220248" spans="25:25" x14ac:dyDescent="0.25">
      <c r="Y220248" s="109"/>
    </row>
    <row r="220249" spans="25:25" x14ac:dyDescent="0.25">
      <c r="Y220249" s="109"/>
    </row>
    <row r="220250" spans="25:25" x14ac:dyDescent="0.25">
      <c r="Y220250" s="109"/>
    </row>
    <row r="220251" spans="25:25" x14ac:dyDescent="0.25">
      <c r="Y220251" s="109"/>
    </row>
    <row r="220252" spans="25:25" x14ac:dyDescent="0.25">
      <c r="Y220252" s="109"/>
    </row>
    <row r="220253" spans="25:25" x14ac:dyDescent="0.25">
      <c r="Y220253" s="109"/>
    </row>
    <row r="220254" spans="25:25" x14ac:dyDescent="0.25">
      <c r="Y220254" s="109"/>
    </row>
    <row r="220255" spans="25:25" x14ac:dyDescent="0.25">
      <c r="Y220255" s="109"/>
    </row>
    <row r="220256" spans="25:25" x14ac:dyDescent="0.25">
      <c r="Y220256" s="109"/>
    </row>
    <row r="220257" spans="25:25" x14ac:dyDescent="0.25">
      <c r="Y220257" s="109"/>
    </row>
    <row r="220258" spans="25:25" x14ac:dyDescent="0.25">
      <c r="Y220258" s="109"/>
    </row>
    <row r="220259" spans="25:25" x14ac:dyDescent="0.25">
      <c r="Y220259" s="109"/>
    </row>
    <row r="220260" spans="25:25" x14ac:dyDescent="0.25">
      <c r="Y220260" s="109"/>
    </row>
    <row r="220261" spans="25:25" x14ac:dyDescent="0.25">
      <c r="Y220261" s="109"/>
    </row>
    <row r="220262" spans="25:25" x14ac:dyDescent="0.25">
      <c r="Y220262" s="109"/>
    </row>
    <row r="220263" spans="25:25" x14ac:dyDescent="0.25">
      <c r="Y220263" s="109"/>
    </row>
    <row r="220264" spans="25:25" x14ac:dyDescent="0.25">
      <c r="Y220264" s="109"/>
    </row>
    <row r="220265" spans="25:25" x14ac:dyDescent="0.25">
      <c r="Y220265" s="109"/>
    </row>
    <row r="220266" spans="25:25" x14ac:dyDescent="0.25">
      <c r="Y220266" s="109"/>
    </row>
    <row r="220267" spans="25:25" x14ac:dyDescent="0.25">
      <c r="Y220267" s="109"/>
    </row>
    <row r="220268" spans="25:25" x14ac:dyDescent="0.25">
      <c r="Y220268" s="109"/>
    </row>
    <row r="220269" spans="25:25" x14ac:dyDescent="0.25">
      <c r="Y220269" s="109"/>
    </row>
    <row r="220270" spans="25:25" x14ac:dyDescent="0.25">
      <c r="Y220270" s="109"/>
    </row>
    <row r="220271" spans="25:25" x14ac:dyDescent="0.25">
      <c r="Y220271" s="109"/>
    </row>
    <row r="220272" spans="25:25" x14ac:dyDescent="0.25">
      <c r="Y220272" s="109"/>
    </row>
    <row r="220273" spans="25:25" x14ac:dyDescent="0.25">
      <c r="Y220273" s="109"/>
    </row>
    <row r="220274" spans="25:25" x14ac:dyDescent="0.25">
      <c r="Y220274" s="109"/>
    </row>
    <row r="220275" spans="25:25" x14ac:dyDescent="0.25">
      <c r="Y220275" s="109"/>
    </row>
    <row r="220276" spans="25:25" x14ac:dyDescent="0.25">
      <c r="Y220276" s="109"/>
    </row>
    <row r="220277" spans="25:25" x14ac:dyDescent="0.25">
      <c r="Y220277" s="109"/>
    </row>
    <row r="220278" spans="25:25" x14ac:dyDescent="0.25">
      <c r="Y220278" s="109"/>
    </row>
    <row r="220279" spans="25:25" x14ac:dyDescent="0.25">
      <c r="Y220279" s="109"/>
    </row>
    <row r="220280" spans="25:25" x14ac:dyDescent="0.25">
      <c r="Y220280" s="109"/>
    </row>
    <row r="220281" spans="25:25" x14ac:dyDescent="0.25">
      <c r="Y220281" s="109"/>
    </row>
    <row r="220282" spans="25:25" x14ac:dyDescent="0.25">
      <c r="Y220282" s="109"/>
    </row>
    <row r="220283" spans="25:25" x14ac:dyDescent="0.25">
      <c r="Y220283" s="109"/>
    </row>
    <row r="220284" spans="25:25" x14ac:dyDescent="0.25">
      <c r="Y220284" s="109"/>
    </row>
    <row r="220285" spans="25:25" x14ac:dyDescent="0.25">
      <c r="Y220285" s="109"/>
    </row>
    <row r="220286" spans="25:25" x14ac:dyDescent="0.25">
      <c r="Y220286" s="109"/>
    </row>
    <row r="220287" spans="25:25" x14ac:dyDescent="0.25">
      <c r="Y220287" s="109"/>
    </row>
    <row r="220288" spans="25:25" x14ac:dyDescent="0.25">
      <c r="Y220288" s="109"/>
    </row>
    <row r="220289" spans="25:25" x14ac:dyDescent="0.25">
      <c r="Y220289" s="109"/>
    </row>
    <row r="220290" spans="25:25" x14ac:dyDescent="0.25">
      <c r="Y220290" s="109"/>
    </row>
    <row r="220291" spans="25:25" x14ac:dyDescent="0.25">
      <c r="Y220291" s="109"/>
    </row>
    <row r="220292" spans="25:25" x14ac:dyDescent="0.25">
      <c r="Y220292" s="109"/>
    </row>
    <row r="220293" spans="25:25" x14ac:dyDescent="0.25">
      <c r="Y220293" s="109"/>
    </row>
    <row r="220294" spans="25:25" x14ac:dyDescent="0.25">
      <c r="Y220294" s="109"/>
    </row>
    <row r="220295" spans="25:25" x14ac:dyDescent="0.25">
      <c r="Y220295" s="109"/>
    </row>
    <row r="220296" spans="25:25" x14ac:dyDescent="0.25">
      <c r="Y220296" s="109"/>
    </row>
    <row r="220297" spans="25:25" x14ac:dyDescent="0.25">
      <c r="Y220297" s="109"/>
    </row>
    <row r="220298" spans="25:25" x14ac:dyDescent="0.25">
      <c r="Y220298" s="109"/>
    </row>
    <row r="220299" spans="25:25" x14ac:dyDescent="0.25">
      <c r="Y220299" s="109"/>
    </row>
    <row r="220300" spans="25:25" x14ac:dyDescent="0.25">
      <c r="Y220300" s="109"/>
    </row>
    <row r="220301" spans="25:25" x14ac:dyDescent="0.25">
      <c r="Y220301" s="109"/>
    </row>
    <row r="220302" spans="25:25" x14ac:dyDescent="0.25">
      <c r="Y220302" s="109"/>
    </row>
    <row r="220303" spans="25:25" x14ac:dyDescent="0.25">
      <c r="Y220303" s="109"/>
    </row>
    <row r="220304" spans="25:25" x14ac:dyDescent="0.25">
      <c r="Y220304" s="109"/>
    </row>
    <row r="220305" spans="25:25" x14ac:dyDescent="0.25">
      <c r="Y220305" s="109"/>
    </row>
    <row r="220306" spans="25:25" x14ac:dyDescent="0.25">
      <c r="Y220306" s="109"/>
    </row>
    <row r="220307" spans="25:25" x14ac:dyDescent="0.25">
      <c r="Y220307" s="109"/>
    </row>
    <row r="220308" spans="25:25" x14ac:dyDescent="0.25">
      <c r="Y220308" s="109"/>
    </row>
    <row r="220309" spans="25:25" x14ac:dyDescent="0.25">
      <c r="Y220309" s="109"/>
    </row>
    <row r="220310" spans="25:25" x14ac:dyDescent="0.25">
      <c r="Y220310" s="109"/>
    </row>
    <row r="220311" spans="25:25" x14ac:dyDescent="0.25">
      <c r="Y220311" s="109"/>
    </row>
    <row r="220312" spans="25:25" x14ac:dyDescent="0.25">
      <c r="Y220312" s="109"/>
    </row>
    <row r="220313" spans="25:25" x14ac:dyDescent="0.25">
      <c r="Y220313" s="109"/>
    </row>
    <row r="220314" spans="25:25" x14ac:dyDescent="0.25">
      <c r="Y220314" s="109"/>
    </row>
    <row r="220315" spans="25:25" x14ac:dyDescent="0.25">
      <c r="Y220315" s="109"/>
    </row>
    <row r="220316" spans="25:25" x14ac:dyDescent="0.25">
      <c r="Y220316" s="109"/>
    </row>
    <row r="220317" spans="25:25" x14ac:dyDescent="0.25">
      <c r="Y220317" s="109"/>
    </row>
    <row r="220318" spans="25:25" x14ac:dyDescent="0.25">
      <c r="Y220318" s="109"/>
    </row>
    <row r="220319" spans="25:25" x14ac:dyDescent="0.25">
      <c r="Y220319" s="109"/>
    </row>
    <row r="220320" spans="25:25" x14ac:dyDescent="0.25">
      <c r="Y220320" s="109"/>
    </row>
    <row r="220321" spans="25:25" x14ac:dyDescent="0.25">
      <c r="Y220321" s="109"/>
    </row>
    <row r="220322" spans="25:25" x14ac:dyDescent="0.25">
      <c r="Y220322" s="109"/>
    </row>
    <row r="220323" spans="25:25" x14ac:dyDescent="0.25">
      <c r="Y220323" s="109"/>
    </row>
    <row r="220324" spans="25:25" x14ac:dyDescent="0.25">
      <c r="Y220324" s="109"/>
    </row>
    <row r="220325" spans="25:25" x14ac:dyDescent="0.25">
      <c r="Y220325" s="109"/>
    </row>
    <row r="220326" spans="25:25" x14ac:dyDescent="0.25">
      <c r="Y220326" s="109"/>
    </row>
    <row r="220327" spans="25:25" x14ac:dyDescent="0.25">
      <c r="Y220327" s="109"/>
    </row>
    <row r="220328" spans="25:25" x14ac:dyDescent="0.25">
      <c r="Y220328" s="109"/>
    </row>
    <row r="220329" spans="25:25" x14ac:dyDescent="0.25">
      <c r="Y220329" s="109"/>
    </row>
    <row r="220330" spans="25:25" x14ac:dyDescent="0.25">
      <c r="Y220330" s="109"/>
    </row>
    <row r="220331" spans="25:25" x14ac:dyDescent="0.25">
      <c r="Y220331" s="109"/>
    </row>
    <row r="220332" spans="25:25" x14ac:dyDescent="0.25">
      <c r="Y220332" s="109"/>
    </row>
    <row r="220333" spans="25:25" x14ac:dyDescent="0.25">
      <c r="Y220333" s="109"/>
    </row>
    <row r="220334" spans="25:25" x14ac:dyDescent="0.25">
      <c r="Y220334" s="109"/>
    </row>
    <row r="220335" spans="25:25" x14ac:dyDescent="0.25">
      <c r="Y220335" s="109"/>
    </row>
    <row r="220336" spans="25:25" x14ac:dyDescent="0.25">
      <c r="Y220336" s="109"/>
    </row>
    <row r="220337" spans="25:25" x14ac:dyDescent="0.25">
      <c r="Y220337" s="109"/>
    </row>
    <row r="220338" spans="25:25" x14ac:dyDescent="0.25">
      <c r="Y220338" s="109"/>
    </row>
    <row r="220339" spans="25:25" x14ac:dyDescent="0.25">
      <c r="Y220339" s="109"/>
    </row>
    <row r="220340" spans="25:25" x14ac:dyDescent="0.25">
      <c r="Y220340" s="109"/>
    </row>
    <row r="220341" spans="25:25" x14ac:dyDescent="0.25">
      <c r="Y220341" s="109"/>
    </row>
    <row r="220342" spans="25:25" x14ac:dyDescent="0.25">
      <c r="Y220342" s="109"/>
    </row>
    <row r="220343" spans="25:25" x14ac:dyDescent="0.25">
      <c r="Y220343" s="109"/>
    </row>
    <row r="220344" spans="25:25" x14ac:dyDescent="0.25">
      <c r="Y220344" s="109"/>
    </row>
    <row r="220345" spans="25:25" x14ac:dyDescent="0.25">
      <c r="Y220345" s="109"/>
    </row>
    <row r="220346" spans="25:25" x14ac:dyDescent="0.25">
      <c r="Y220346" s="109"/>
    </row>
    <row r="220347" spans="25:25" x14ac:dyDescent="0.25">
      <c r="Y220347" s="109"/>
    </row>
    <row r="220348" spans="25:25" x14ac:dyDescent="0.25">
      <c r="Y220348" s="109"/>
    </row>
    <row r="220349" spans="25:25" x14ac:dyDescent="0.25">
      <c r="Y220349" s="109"/>
    </row>
    <row r="220350" spans="25:25" x14ac:dyDescent="0.25">
      <c r="Y220350" s="109"/>
    </row>
    <row r="220351" spans="25:25" x14ac:dyDescent="0.25">
      <c r="Y220351" s="109"/>
    </row>
    <row r="220352" spans="25:25" x14ac:dyDescent="0.25">
      <c r="Y220352" s="109"/>
    </row>
    <row r="220353" spans="25:25" x14ac:dyDescent="0.25">
      <c r="Y220353" s="109"/>
    </row>
    <row r="220354" spans="25:25" x14ac:dyDescent="0.25">
      <c r="Y220354" s="109"/>
    </row>
    <row r="220355" spans="25:25" x14ac:dyDescent="0.25">
      <c r="Y220355" s="109"/>
    </row>
    <row r="220356" spans="25:25" x14ac:dyDescent="0.25">
      <c r="Y220356" s="109"/>
    </row>
    <row r="220357" spans="25:25" x14ac:dyDescent="0.25">
      <c r="Y220357" s="109"/>
    </row>
    <row r="220358" spans="25:25" x14ac:dyDescent="0.25">
      <c r="Y220358" s="109"/>
    </row>
    <row r="220359" spans="25:25" x14ac:dyDescent="0.25">
      <c r="Y220359" s="109"/>
    </row>
    <row r="220360" spans="25:25" x14ac:dyDescent="0.25">
      <c r="Y220360" s="109"/>
    </row>
    <row r="220361" spans="25:25" x14ac:dyDescent="0.25">
      <c r="Y220361" s="109"/>
    </row>
    <row r="220362" spans="25:25" x14ac:dyDescent="0.25">
      <c r="Y220362" s="109"/>
    </row>
    <row r="220363" spans="25:25" x14ac:dyDescent="0.25">
      <c r="Y220363" s="109"/>
    </row>
    <row r="220364" spans="25:25" x14ac:dyDescent="0.25">
      <c r="Y220364" s="109"/>
    </row>
    <row r="220365" spans="25:25" x14ac:dyDescent="0.25">
      <c r="Y220365" s="109"/>
    </row>
    <row r="220366" spans="25:25" x14ac:dyDescent="0.25">
      <c r="Y220366" s="109"/>
    </row>
    <row r="220367" spans="25:25" x14ac:dyDescent="0.25">
      <c r="Y220367" s="109"/>
    </row>
    <row r="220368" spans="25:25" x14ac:dyDescent="0.25">
      <c r="Y220368" s="109"/>
    </row>
    <row r="220369" spans="25:25" x14ac:dyDescent="0.25">
      <c r="Y220369" s="109"/>
    </row>
    <row r="220370" spans="25:25" x14ac:dyDescent="0.25">
      <c r="Y220370" s="109"/>
    </row>
    <row r="220371" spans="25:25" x14ac:dyDescent="0.25">
      <c r="Y220371" s="109"/>
    </row>
    <row r="220372" spans="25:25" x14ac:dyDescent="0.25">
      <c r="Y220372" s="109"/>
    </row>
    <row r="220373" spans="25:25" x14ac:dyDescent="0.25">
      <c r="Y220373" s="109"/>
    </row>
    <row r="220374" spans="25:25" x14ac:dyDescent="0.25">
      <c r="Y220374" s="109"/>
    </row>
    <row r="220375" spans="25:25" x14ac:dyDescent="0.25">
      <c r="Y220375" s="109"/>
    </row>
    <row r="220376" spans="25:25" x14ac:dyDescent="0.25">
      <c r="Y220376" s="109"/>
    </row>
    <row r="220377" spans="25:25" x14ac:dyDescent="0.25">
      <c r="Y220377" s="109"/>
    </row>
    <row r="220378" spans="25:25" x14ac:dyDescent="0.25">
      <c r="Y220378" s="109"/>
    </row>
    <row r="220379" spans="25:25" x14ac:dyDescent="0.25">
      <c r="Y220379" s="109"/>
    </row>
    <row r="220380" spans="25:25" x14ac:dyDescent="0.25">
      <c r="Y220380" s="109"/>
    </row>
    <row r="220381" spans="25:25" x14ac:dyDescent="0.25">
      <c r="Y220381" s="109"/>
    </row>
    <row r="220382" spans="25:25" x14ac:dyDescent="0.25">
      <c r="Y220382" s="109"/>
    </row>
    <row r="220383" spans="25:25" x14ac:dyDescent="0.25">
      <c r="Y220383" s="109"/>
    </row>
    <row r="220384" spans="25:25" x14ac:dyDescent="0.25">
      <c r="Y220384" s="109"/>
    </row>
    <row r="220385" spans="25:25" x14ac:dyDescent="0.25">
      <c r="Y220385" s="109"/>
    </row>
    <row r="220386" spans="25:25" x14ac:dyDescent="0.25">
      <c r="Y220386" s="109"/>
    </row>
    <row r="220387" spans="25:25" x14ac:dyDescent="0.25">
      <c r="Y220387" s="109"/>
    </row>
    <row r="220388" spans="25:25" x14ac:dyDescent="0.25">
      <c r="Y220388" s="109"/>
    </row>
    <row r="220389" spans="25:25" x14ac:dyDescent="0.25">
      <c r="Y220389" s="109"/>
    </row>
    <row r="220390" spans="25:25" x14ac:dyDescent="0.25">
      <c r="Y220390" s="109"/>
    </row>
    <row r="220391" spans="25:25" x14ac:dyDescent="0.25">
      <c r="Y220391" s="109"/>
    </row>
    <row r="220392" spans="25:25" x14ac:dyDescent="0.25">
      <c r="Y220392" s="109"/>
    </row>
    <row r="220393" spans="25:25" x14ac:dyDescent="0.25">
      <c r="Y220393" s="109"/>
    </row>
    <row r="220394" spans="25:25" x14ac:dyDescent="0.25">
      <c r="Y220394" s="109"/>
    </row>
    <row r="220395" spans="25:25" x14ac:dyDescent="0.25">
      <c r="Y220395" s="109"/>
    </row>
    <row r="220396" spans="25:25" x14ac:dyDescent="0.25">
      <c r="Y220396" s="109"/>
    </row>
    <row r="220397" spans="25:25" x14ac:dyDescent="0.25">
      <c r="Y220397" s="109"/>
    </row>
    <row r="220398" spans="25:25" x14ac:dyDescent="0.25">
      <c r="Y220398" s="109"/>
    </row>
    <row r="220399" spans="25:25" x14ac:dyDescent="0.25">
      <c r="Y220399" s="109"/>
    </row>
    <row r="220400" spans="25:25" x14ac:dyDescent="0.25">
      <c r="Y220400" s="109"/>
    </row>
    <row r="220401" spans="25:25" x14ac:dyDescent="0.25">
      <c r="Y220401" s="109"/>
    </row>
    <row r="220402" spans="25:25" x14ac:dyDescent="0.25">
      <c r="Y220402" s="109"/>
    </row>
    <row r="220403" spans="25:25" x14ac:dyDescent="0.25">
      <c r="Y220403" s="109"/>
    </row>
    <row r="220404" spans="25:25" x14ac:dyDescent="0.25">
      <c r="Y220404" s="109"/>
    </row>
    <row r="220405" spans="25:25" x14ac:dyDescent="0.25">
      <c r="Y220405" s="109"/>
    </row>
    <row r="220406" spans="25:25" x14ac:dyDescent="0.25">
      <c r="Y220406" s="109"/>
    </row>
    <row r="220407" spans="25:25" x14ac:dyDescent="0.25">
      <c r="Y220407" s="109"/>
    </row>
    <row r="220408" spans="25:25" x14ac:dyDescent="0.25">
      <c r="Y220408" s="109"/>
    </row>
    <row r="220409" spans="25:25" x14ac:dyDescent="0.25">
      <c r="Y220409" s="109"/>
    </row>
    <row r="220410" spans="25:25" x14ac:dyDescent="0.25">
      <c r="Y220410" s="109"/>
    </row>
    <row r="220411" spans="25:25" x14ac:dyDescent="0.25">
      <c r="Y220411" s="109"/>
    </row>
    <row r="220412" spans="25:25" x14ac:dyDescent="0.25">
      <c r="Y220412" s="109"/>
    </row>
    <row r="220413" spans="25:25" x14ac:dyDescent="0.25">
      <c r="Y220413" s="109"/>
    </row>
    <row r="220414" spans="25:25" x14ac:dyDescent="0.25">
      <c r="Y220414" s="109"/>
    </row>
    <row r="220415" spans="25:25" x14ac:dyDescent="0.25">
      <c r="Y220415" s="109"/>
    </row>
    <row r="220416" spans="25:25" x14ac:dyDescent="0.25">
      <c r="Y220416" s="109"/>
    </row>
    <row r="220417" spans="25:25" x14ac:dyDescent="0.25">
      <c r="Y220417" s="109"/>
    </row>
    <row r="220418" spans="25:25" x14ac:dyDescent="0.25">
      <c r="Y220418" s="109"/>
    </row>
    <row r="220419" spans="25:25" x14ac:dyDescent="0.25">
      <c r="Y220419" s="109"/>
    </row>
    <row r="220420" spans="25:25" x14ac:dyDescent="0.25">
      <c r="Y220420" s="109"/>
    </row>
    <row r="220421" spans="25:25" x14ac:dyDescent="0.25">
      <c r="Y220421" s="109"/>
    </row>
    <row r="220422" spans="25:25" x14ac:dyDescent="0.25">
      <c r="Y220422" s="109"/>
    </row>
    <row r="220423" spans="25:25" x14ac:dyDescent="0.25">
      <c r="Y220423" s="109"/>
    </row>
    <row r="220424" spans="25:25" x14ac:dyDescent="0.25">
      <c r="Y220424" s="109"/>
    </row>
    <row r="220425" spans="25:25" x14ac:dyDescent="0.25">
      <c r="Y220425" s="109"/>
    </row>
    <row r="220426" spans="25:25" x14ac:dyDescent="0.25">
      <c r="Y220426" s="109"/>
    </row>
    <row r="220427" spans="25:25" x14ac:dyDescent="0.25">
      <c r="Y220427" s="109"/>
    </row>
    <row r="220428" spans="25:25" x14ac:dyDescent="0.25">
      <c r="Y220428" s="109"/>
    </row>
    <row r="220429" spans="25:25" x14ac:dyDescent="0.25">
      <c r="Y220429" s="109"/>
    </row>
    <row r="220430" spans="25:25" x14ac:dyDescent="0.25">
      <c r="Y220430" s="109"/>
    </row>
    <row r="220431" spans="25:25" x14ac:dyDescent="0.25">
      <c r="Y220431" s="109"/>
    </row>
    <row r="220432" spans="25:25" x14ac:dyDescent="0.25">
      <c r="Y220432" s="109"/>
    </row>
    <row r="220433" spans="25:25" x14ac:dyDescent="0.25">
      <c r="Y220433" s="109"/>
    </row>
    <row r="220434" spans="25:25" x14ac:dyDescent="0.25">
      <c r="Y220434" s="109"/>
    </row>
    <row r="220435" spans="25:25" x14ac:dyDescent="0.25">
      <c r="Y220435" s="109"/>
    </row>
    <row r="220436" spans="25:25" x14ac:dyDescent="0.25">
      <c r="Y220436" s="109"/>
    </row>
    <row r="220437" spans="25:25" x14ac:dyDescent="0.25">
      <c r="Y220437" s="109"/>
    </row>
    <row r="220438" spans="25:25" x14ac:dyDescent="0.25">
      <c r="Y220438" s="109"/>
    </row>
    <row r="220439" spans="25:25" x14ac:dyDescent="0.25">
      <c r="Y220439" s="109"/>
    </row>
    <row r="220440" spans="25:25" x14ac:dyDescent="0.25">
      <c r="Y220440" s="109"/>
    </row>
    <row r="220441" spans="25:25" x14ac:dyDescent="0.25">
      <c r="Y220441" s="109"/>
    </row>
    <row r="220442" spans="25:25" x14ac:dyDescent="0.25">
      <c r="Y220442" s="109"/>
    </row>
    <row r="220443" spans="25:25" x14ac:dyDescent="0.25">
      <c r="Y220443" s="109"/>
    </row>
    <row r="220444" spans="25:25" x14ac:dyDescent="0.25">
      <c r="Y220444" s="109"/>
    </row>
    <row r="220445" spans="25:25" x14ac:dyDescent="0.25">
      <c r="Y220445" s="109"/>
    </row>
    <row r="220446" spans="25:25" x14ac:dyDescent="0.25">
      <c r="Y220446" s="109"/>
    </row>
    <row r="220447" spans="25:25" x14ac:dyDescent="0.25">
      <c r="Y220447" s="109"/>
    </row>
    <row r="220448" spans="25:25" x14ac:dyDescent="0.25">
      <c r="Y220448" s="109"/>
    </row>
    <row r="220449" spans="25:25" x14ac:dyDescent="0.25">
      <c r="Y220449" s="109"/>
    </row>
    <row r="220450" spans="25:25" x14ac:dyDescent="0.25">
      <c r="Y220450" s="109"/>
    </row>
    <row r="220451" spans="25:25" x14ac:dyDescent="0.25">
      <c r="Y220451" s="109"/>
    </row>
    <row r="220452" spans="25:25" x14ac:dyDescent="0.25">
      <c r="Y220452" s="109"/>
    </row>
    <row r="220453" spans="25:25" x14ac:dyDescent="0.25">
      <c r="Y220453" s="109"/>
    </row>
    <row r="220454" spans="25:25" x14ac:dyDescent="0.25">
      <c r="Y220454" s="109"/>
    </row>
    <row r="220455" spans="25:25" x14ac:dyDescent="0.25">
      <c r="Y220455" s="109"/>
    </row>
    <row r="220456" spans="25:25" x14ac:dyDescent="0.25">
      <c r="Y220456" s="109"/>
    </row>
    <row r="220457" spans="25:25" x14ac:dyDescent="0.25">
      <c r="Y220457" s="109"/>
    </row>
    <row r="220458" spans="25:25" x14ac:dyDescent="0.25">
      <c r="Y220458" s="109"/>
    </row>
    <row r="220459" spans="25:25" x14ac:dyDescent="0.25">
      <c r="Y220459" s="109"/>
    </row>
    <row r="220460" spans="25:25" x14ac:dyDescent="0.25">
      <c r="Y220460" s="109"/>
    </row>
    <row r="220461" spans="25:25" x14ac:dyDescent="0.25">
      <c r="Y220461" s="109"/>
    </row>
    <row r="220462" spans="25:25" x14ac:dyDescent="0.25">
      <c r="Y220462" s="109"/>
    </row>
    <row r="220463" spans="25:25" x14ac:dyDescent="0.25">
      <c r="Y220463" s="109"/>
    </row>
    <row r="220464" spans="25:25" x14ac:dyDescent="0.25">
      <c r="Y220464" s="109"/>
    </row>
    <row r="220465" spans="25:25" x14ac:dyDescent="0.25">
      <c r="Y220465" s="109"/>
    </row>
    <row r="220466" spans="25:25" x14ac:dyDescent="0.25">
      <c r="Y220466" s="109"/>
    </row>
    <row r="220467" spans="25:25" x14ac:dyDescent="0.25">
      <c r="Y220467" s="109"/>
    </row>
    <row r="220468" spans="25:25" x14ac:dyDescent="0.25">
      <c r="Y220468" s="109"/>
    </row>
    <row r="220469" spans="25:25" x14ac:dyDescent="0.25">
      <c r="Y220469" s="109"/>
    </row>
    <row r="220470" spans="25:25" x14ac:dyDescent="0.25">
      <c r="Y220470" s="109"/>
    </row>
    <row r="220471" spans="25:25" x14ac:dyDescent="0.25">
      <c r="Y220471" s="109"/>
    </row>
    <row r="220472" spans="25:25" x14ac:dyDescent="0.25">
      <c r="Y220472" s="109"/>
    </row>
    <row r="220473" spans="25:25" x14ac:dyDescent="0.25">
      <c r="Y220473" s="109"/>
    </row>
    <row r="220474" spans="25:25" x14ac:dyDescent="0.25">
      <c r="Y220474" s="109"/>
    </row>
    <row r="220475" spans="25:25" x14ac:dyDescent="0.25">
      <c r="Y220475" s="109"/>
    </row>
    <row r="220476" spans="25:25" x14ac:dyDescent="0.25">
      <c r="Y220476" s="109"/>
    </row>
    <row r="220477" spans="25:25" x14ac:dyDescent="0.25">
      <c r="Y220477" s="109"/>
    </row>
    <row r="220478" spans="25:25" x14ac:dyDescent="0.25">
      <c r="Y220478" s="109"/>
    </row>
    <row r="220479" spans="25:25" x14ac:dyDescent="0.25">
      <c r="Y220479" s="109"/>
    </row>
    <row r="220480" spans="25:25" x14ac:dyDescent="0.25">
      <c r="Y220480" s="109"/>
    </row>
    <row r="220481" spans="25:25" x14ac:dyDescent="0.25">
      <c r="Y220481" s="109"/>
    </row>
    <row r="220482" spans="25:25" x14ac:dyDescent="0.25">
      <c r="Y220482" s="109"/>
    </row>
    <row r="220483" spans="25:25" x14ac:dyDescent="0.25">
      <c r="Y220483" s="109"/>
    </row>
    <row r="220484" spans="25:25" x14ac:dyDescent="0.25">
      <c r="Y220484" s="109"/>
    </row>
    <row r="220485" spans="25:25" x14ac:dyDescent="0.25">
      <c r="Y220485" s="109"/>
    </row>
    <row r="220486" spans="25:25" x14ac:dyDescent="0.25">
      <c r="Y220486" s="109"/>
    </row>
    <row r="220487" spans="25:25" x14ac:dyDescent="0.25">
      <c r="Y220487" s="109"/>
    </row>
    <row r="220488" spans="25:25" x14ac:dyDescent="0.25">
      <c r="Y220488" s="109"/>
    </row>
    <row r="220489" spans="25:25" x14ac:dyDescent="0.25">
      <c r="Y220489" s="109"/>
    </row>
    <row r="220490" spans="25:25" x14ac:dyDescent="0.25">
      <c r="Y220490" s="109"/>
    </row>
    <row r="220491" spans="25:25" x14ac:dyDescent="0.25">
      <c r="Y220491" s="109"/>
    </row>
    <row r="220492" spans="25:25" x14ac:dyDescent="0.25">
      <c r="Y220492" s="109"/>
    </row>
    <row r="220493" spans="25:25" x14ac:dyDescent="0.25">
      <c r="Y220493" s="109"/>
    </row>
    <row r="220494" spans="25:25" x14ac:dyDescent="0.25">
      <c r="Y220494" s="109"/>
    </row>
    <row r="220495" spans="25:25" x14ac:dyDescent="0.25">
      <c r="Y220495" s="109"/>
    </row>
    <row r="220496" spans="25:25" x14ac:dyDescent="0.25">
      <c r="Y220496" s="109"/>
    </row>
    <row r="220497" spans="25:25" x14ac:dyDescent="0.25">
      <c r="Y220497" s="109"/>
    </row>
    <row r="220498" spans="25:25" x14ac:dyDescent="0.25">
      <c r="Y220498" s="109"/>
    </row>
    <row r="220499" spans="25:25" x14ac:dyDescent="0.25">
      <c r="Y220499" s="109"/>
    </row>
    <row r="220500" spans="25:25" x14ac:dyDescent="0.25">
      <c r="Y220500" s="109"/>
    </row>
    <row r="220501" spans="25:25" x14ac:dyDescent="0.25">
      <c r="Y220501" s="109"/>
    </row>
    <row r="220502" spans="25:25" x14ac:dyDescent="0.25">
      <c r="Y220502" s="109"/>
    </row>
    <row r="220503" spans="25:25" x14ac:dyDescent="0.25">
      <c r="Y220503" s="109"/>
    </row>
    <row r="220504" spans="25:25" x14ac:dyDescent="0.25">
      <c r="Y220504" s="109"/>
    </row>
    <row r="220505" spans="25:25" x14ac:dyDescent="0.25">
      <c r="Y220505" s="109"/>
    </row>
    <row r="220506" spans="25:25" x14ac:dyDescent="0.25">
      <c r="Y220506" s="109"/>
    </row>
    <row r="220507" spans="25:25" x14ac:dyDescent="0.25">
      <c r="Y220507" s="109"/>
    </row>
    <row r="220508" spans="25:25" x14ac:dyDescent="0.25">
      <c r="Y220508" s="109"/>
    </row>
    <row r="220509" spans="25:25" x14ac:dyDescent="0.25">
      <c r="Y220509" s="109"/>
    </row>
    <row r="220510" spans="25:25" x14ac:dyDescent="0.25">
      <c r="Y220510" s="109"/>
    </row>
    <row r="220511" spans="25:25" x14ac:dyDescent="0.25">
      <c r="Y220511" s="109"/>
    </row>
    <row r="220512" spans="25:25" x14ac:dyDescent="0.25">
      <c r="Y220512" s="109"/>
    </row>
    <row r="220513" spans="25:25" x14ac:dyDescent="0.25">
      <c r="Y220513" s="109"/>
    </row>
    <row r="220514" spans="25:25" x14ac:dyDescent="0.25">
      <c r="Y220514" s="109"/>
    </row>
    <row r="220515" spans="25:25" x14ac:dyDescent="0.25">
      <c r="Y220515" s="109"/>
    </row>
    <row r="220516" spans="25:25" x14ac:dyDescent="0.25">
      <c r="Y220516" s="109"/>
    </row>
    <row r="220517" spans="25:25" x14ac:dyDescent="0.25">
      <c r="Y220517" s="109"/>
    </row>
    <row r="220518" spans="25:25" x14ac:dyDescent="0.25">
      <c r="Y220518" s="109"/>
    </row>
    <row r="220519" spans="25:25" x14ac:dyDescent="0.25">
      <c r="Y220519" s="109"/>
    </row>
    <row r="220520" spans="25:25" x14ac:dyDescent="0.25">
      <c r="Y220520" s="109"/>
    </row>
    <row r="220521" spans="25:25" x14ac:dyDescent="0.25">
      <c r="Y220521" s="109"/>
    </row>
    <row r="220522" spans="25:25" x14ac:dyDescent="0.25">
      <c r="Y220522" s="109"/>
    </row>
    <row r="220523" spans="25:25" x14ac:dyDescent="0.25">
      <c r="Y220523" s="109"/>
    </row>
    <row r="220524" spans="25:25" x14ac:dyDescent="0.25">
      <c r="Y220524" s="109"/>
    </row>
    <row r="220525" spans="25:25" x14ac:dyDescent="0.25">
      <c r="Y220525" s="109"/>
    </row>
    <row r="220526" spans="25:25" x14ac:dyDescent="0.25">
      <c r="Y220526" s="109"/>
    </row>
    <row r="220527" spans="25:25" x14ac:dyDescent="0.25">
      <c r="Y220527" s="109"/>
    </row>
    <row r="220528" spans="25:25" x14ac:dyDescent="0.25">
      <c r="Y220528" s="109"/>
    </row>
    <row r="220529" spans="25:25" x14ac:dyDescent="0.25">
      <c r="Y220529" s="109"/>
    </row>
    <row r="220530" spans="25:25" x14ac:dyDescent="0.25">
      <c r="Y220530" s="109"/>
    </row>
    <row r="220531" spans="25:25" x14ac:dyDescent="0.25">
      <c r="Y220531" s="109"/>
    </row>
    <row r="220532" spans="25:25" x14ac:dyDescent="0.25">
      <c r="Y220532" s="109"/>
    </row>
    <row r="220533" spans="25:25" x14ac:dyDescent="0.25">
      <c r="Y220533" s="109"/>
    </row>
    <row r="220534" spans="25:25" x14ac:dyDescent="0.25">
      <c r="Y220534" s="109"/>
    </row>
    <row r="220535" spans="25:25" x14ac:dyDescent="0.25">
      <c r="Y220535" s="109"/>
    </row>
    <row r="220536" spans="25:25" x14ac:dyDescent="0.25">
      <c r="Y220536" s="109"/>
    </row>
    <row r="220537" spans="25:25" x14ac:dyDescent="0.25">
      <c r="Y220537" s="109"/>
    </row>
    <row r="220538" spans="25:25" x14ac:dyDescent="0.25">
      <c r="Y220538" s="109"/>
    </row>
    <row r="220539" spans="25:25" x14ac:dyDescent="0.25">
      <c r="Y220539" s="109"/>
    </row>
    <row r="220540" spans="25:25" x14ac:dyDescent="0.25">
      <c r="Y220540" s="109"/>
    </row>
    <row r="220541" spans="25:25" x14ac:dyDescent="0.25">
      <c r="Y220541" s="109"/>
    </row>
    <row r="220542" spans="25:25" x14ac:dyDescent="0.25">
      <c r="Y220542" s="109"/>
    </row>
    <row r="220543" spans="25:25" x14ac:dyDescent="0.25">
      <c r="Y220543" s="109"/>
    </row>
    <row r="220544" spans="25:25" x14ac:dyDescent="0.25">
      <c r="Y220544" s="109"/>
    </row>
    <row r="220545" spans="25:25" x14ac:dyDescent="0.25">
      <c r="Y220545" s="109"/>
    </row>
    <row r="220546" spans="25:25" x14ac:dyDescent="0.25">
      <c r="Y220546" s="109"/>
    </row>
    <row r="220547" spans="25:25" x14ac:dyDescent="0.25">
      <c r="Y220547" s="109"/>
    </row>
    <row r="220548" spans="25:25" x14ac:dyDescent="0.25">
      <c r="Y220548" s="109"/>
    </row>
    <row r="220549" spans="25:25" x14ac:dyDescent="0.25">
      <c r="Y220549" s="109"/>
    </row>
    <row r="220550" spans="25:25" x14ac:dyDescent="0.25">
      <c r="Y220550" s="109"/>
    </row>
    <row r="220551" spans="25:25" x14ac:dyDescent="0.25">
      <c r="Y220551" s="109"/>
    </row>
    <row r="220552" spans="25:25" x14ac:dyDescent="0.25">
      <c r="Y220552" s="109"/>
    </row>
    <row r="220553" spans="25:25" x14ac:dyDescent="0.25">
      <c r="Y220553" s="109"/>
    </row>
    <row r="220554" spans="25:25" x14ac:dyDescent="0.25">
      <c r="Y220554" s="109"/>
    </row>
    <row r="220555" spans="25:25" x14ac:dyDescent="0.25">
      <c r="Y220555" s="109"/>
    </row>
    <row r="220556" spans="25:25" x14ac:dyDescent="0.25">
      <c r="Y220556" s="109"/>
    </row>
    <row r="220557" spans="25:25" x14ac:dyDescent="0.25">
      <c r="Y220557" s="109"/>
    </row>
    <row r="220558" spans="25:25" x14ac:dyDescent="0.25">
      <c r="Y220558" s="109"/>
    </row>
    <row r="220559" spans="25:25" x14ac:dyDescent="0.25">
      <c r="Y220559" s="109"/>
    </row>
    <row r="220560" spans="25:25" x14ac:dyDescent="0.25">
      <c r="Y220560" s="109"/>
    </row>
    <row r="220561" spans="25:25" x14ac:dyDescent="0.25">
      <c r="Y220561" s="109"/>
    </row>
    <row r="220562" spans="25:25" x14ac:dyDescent="0.25">
      <c r="Y220562" s="109"/>
    </row>
    <row r="220563" spans="25:25" x14ac:dyDescent="0.25">
      <c r="Y220563" s="109"/>
    </row>
    <row r="220564" spans="25:25" x14ac:dyDescent="0.25">
      <c r="Y220564" s="109"/>
    </row>
    <row r="220565" spans="25:25" x14ac:dyDescent="0.25">
      <c r="Y220565" s="109"/>
    </row>
    <row r="220566" spans="25:25" x14ac:dyDescent="0.25">
      <c r="Y220566" s="109"/>
    </row>
    <row r="220567" spans="25:25" x14ac:dyDescent="0.25">
      <c r="Y220567" s="109"/>
    </row>
    <row r="220568" spans="25:25" x14ac:dyDescent="0.25">
      <c r="Y220568" s="109"/>
    </row>
    <row r="220569" spans="25:25" x14ac:dyDescent="0.25">
      <c r="Y220569" s="109"/>
    </row>
    <row r="220570" spans="25:25" x14ac:dyDescent="0.25">
      <c r="Y220570" s="109"/>
    </row>
    <row r="220571" spans="25:25" x14ac:dyDescent="0.25">
      <c r="Y220571" s="109"/>
    </row>
    <row r="220572" spans="25:25" x14ac:dyDescent="0.25">
      <c r="Y220572" s="109"/>
    </row>
    <row r="220573" spans="25:25" x14ac:dyDescent="0.25">
      <c r="Y220573" s="109"/>
    </row>
    <row r="220574" spans="25:25" x14ac:dyDescent="0.25">
      <c r="Y220574" s="109"/>
    </row>
    <row r="220575" spans="25:25" x14ac:dyDescent="0.25">
      <c r="Y220575" s="109"/>
    </row>
    <row r="220576" spans="25:25" x14ac:dyDescent="0.25">
      <c r="Y220576" s="109"/>
    </row>
    <row r="220577" spans="25:25" x14ac:dyDescent="0.25">
      <c r="Y220577" s="109"/>
    </row>
    <row r="220578" spans="25:25" x14ac:dyDescent="0.25">
      <c r="Y220578" s="109"/>
    </row>
    <row r="220579" spans="25:25" x14ac:dyDescent="0.25">
      <c r="Y220579" s="109"/>
    </row>
    <row r="220580" spans="25:25" x14ac:dyDescent="0.25">
      <c r="Y220580" s="109"/>
    </row>
    <row r="220581" spans="25:25" x14ac:dyDescent="0.25">
      <c r="Y220581" s="109"/>
    </row>
    <row r="220582" spans="25:25" x14ac:dyDescent="0.25">
      <c r="Y220582" s="109"/>
    </row>
    <row r="220583" spans="25:25" x14ac:dyDescent="0.25">
      <c r="Y220583" s="109"/>
    </row>
    <row r="220584" spans="25:25" x14ac:dyDescent="0.25">
      <c r="Y220584" s="109"/>
    </row>
    <row r="220585" spans="25:25" x14ac:dyDescent="0.25">
      <c r="Y220585" s="109"/>
    </row>
    <row r="220586" spans="25:25" x14ac:dyDescent="0.25">
      <c r="Y220586" s="109"/>
    </row>
    <row r="220587" spans="25:25" x14ac:dyDescent="0.25">
      <c r="Y220587" s="109"/>
    </row>
    <row r="220588" spans="25:25" x14ac:dyDescent="0.25">
      <c r="Y220588" s="109"/>
    </row>
    <row r="220589" spans="25:25" x14ac:dyDescent="0.25">
      <c r="Y220589" s="109"/>
    </row>
    <row r="220590" spans="25:25" x14ac:dyDescent="0.25">
      <c r="Y220590" s="109"/>
    </row>
    <row r="220591" spans="25:25" x14ac:dyDescent="0.25">
      <c r="Y220591" s="109"/>
    </row>
    <row r="220592" spans="25:25" x14ac:dyDescent="0.25">
      <c r="Y220592" s="109"/>
    </row>
    <row r="220593" spans="25:25" x14ac:dyDescent="0.25">
      <c r="Y220593" s="109"/>
    </row>
    <row r="220594" spans="25:25" x14ac:dyDescent="0.25">
      <c r="Y220594" s="109"/>
    </row>
    <row r="220595" spans="25:25" x14ac:dyDescent="0.25">
      <c r="Y220595" s="109"/>
    </row>
    <row r="220596" spans="25:25" x14ac:dyDescent="0.25">
      <c r="Y220596" s="109"/>
    </row>
    <row r="220597" spans="25:25" x14ac:dyDescent="0.25">
      <c r="Y220597" s="109"/>
    </row>
    <row r="220598" spans="25:25" x14ac:dyDescent="0.25">
      <c r="Y220598" s="109"/>
    </row>
    <row r="220599" spans="25:25" x14ac:dyDescent="0.25">
      <c r="Y220599" s="109"/>
    </row>
    <row r="220600" spans="25:25" x14ac:dyDescent="0.25">
      <c r="Y220600" s="109"/>
    </row>
    <row r="220601" spans="25:25" x14ac:dyDescent="0.25">
      <c r="Y220601" s="109"/>
    </row>
    <row r="220602" spans="25:25" x14ac:dyDescent="0.25">
      <c r="Y220602" s="109"/>
    </row>
    <row r="220603" spans="25:25" x14ac:dyDescent="0.25">
      <c r="Y220603" s="109"/>
    </row>
    <row r="220604" spans="25:25" x14ac:dyDescent="0.25">
      <c r="Y220604" s="109"/>
    </row>
    <row r="220605" spans="25:25" x14ac:dyDescent="0.25">
      <c r="Y220605" s="109"/>
    </row>
    <row r="220606" spans="25:25" x14ac:dyDescent="0.25">
      <c r="Y220606" s="109"/>
    </row>
    <row r="220607" spans="25:25" x14ac:dyDescent="0.25">
      <c r="Y220607" s="109"/>
    </row>
    <row r="220608" spans="25:25" x14ac:dyDescent="0.25">
      <c r="Y220608" s="109"/>
    </row>
    <row r="220609" spans="25:25" x14ac:dyDescent="0.25">
      <c r="Y220609" s="109"/>
    </row>
    <row r="220610" spans="25:25" x14ac:dyDescent="0.25">
      <c r="Y220610" s="109"/>
    </row>
    <row r="220611" spans="25:25" x14ac:dyDescent="0.25">
      <c r="Y220611" s="109"/>
    </row>
    <row r="220612" spans="25:25" x14ac:dyDescent="0.25">
      <c r="Y220612" s="109"/>
    </row>
    <row r="220613" spans="25:25" x14ac:dyDescent="0.25">
      <c r="Y220613" s="109"/>
    </row>
    <row r="220614" spans="25:25" x14ac:dyDescent="0.25">
      <c r="Y220614" s="109"/>
    </row>
    <row r="220615" spans="25:25" x14ac:dyDescent="0.25">
      <c r="Y220615" s="109"/>
    </row>
    <row r="220616" spans="25:25" x14ac:dyDescent="0.25">
      <c r="Y220616" s="109"/>
    </row>
    <row r="220617" spans="25:25" x14ac:dyDescent="0.25">
      <c r="Y220617" s="109"/>
    </row>
    <row r="220618" spans="25:25" x14ac:dyDescent="0.25">
      <c r="Y220618" s="109"/>
    </row>
    <row r="220619" spans="25:25" x14ac:dyDescent="0.25">
      <c r="Y220619" s="109"/>
    </row>
    <row r="220620" spans="25:25" x14ac:dyDescent="0.25">
      <c r="Y220620" s="109"/>
    </row>
    <row r="220621" spans="25:25" x14ac:dyDescent="0.25">
      <c r="Y220621" s="109"/>
    </row>
    <row r="220622" spans="25:25" x14ac:dyDescent="0.25">
      <c r="Y220622" s="109"/>
    </row>
    <row r="220623" spans="25:25" x14ac:dyDescent="0.25">
      <c r="Y220623" s="109"/>
    </row>
    <row r="220624" spans="25:25" x14ac:dyDescent="0.25">
      <c r="Y220624" s="109"/>
    </row>
    <row r="220625" spans="25:25" x14ac:dyDescent="0.25">
      <c r="Y220625" s="109"/>
    </row>
    <row r="220626" spans="25:25" x14ac:dyDescent="0.25">
      <c r="Y220626" s="109"/>
    </row>
    <row r="220627" spans="25:25" x14ac:dyDescent="0.25">
      <c r="Y220627" s="109"/>
    </row>
    <row r="220628" spans="25:25" x14ac:dyDescent="0.25">
      <c r="Y220628" s="109"/>
    </row>
    <row r="220629" spans="25:25" x14ac:dyDescent="0.25">
      <c r="Y220629" s="109"/>
    </row>
    <row r="220630" spans="25:25" x14ac:dyDescent="0.25">
      <c r="Y220630" s="109"/>
    </row>
    <row r="220631" spans="25:25" x14ac:dyDescent="0.25">
      <c r="Y220631" s="109"/>
    </row>
    <row r="220632" spans="25:25" x14ac:dyDescent="0.25">
      <c r="Y220632" s="109"/>
    </row>
    <row r="220633" spans="25:25" x14ac:dyDescent="0.25">
      <c r="Y220633" s="109"/>
    </row>
    <row r="220634" spans="25:25" x14ac:dyDescent="0.25">
      <c r="Y220634" s="109"/>
    </row>
    <row r="220635" spans="25:25" x14ac:dyDescent="0.25">
      <c r="Y220635" s="109"/>
    </row>
    <row r="220636" spans="25:25" x14ac:dyDescent="0.25">
      <c r="Y220636" s="109"/>
    </row>
    <row r="220637" spans="25:25" x14ac:dyDescent="0.25">
      <c r="Y220637" s="109"/>
    </row>
    <row r="220638" spans="25:25" x14ac:dyDescent="0.25">
      <c r="Y220638" s="109"/>
    </row>
    <row r="220639" spans="25:25" x14ac:dyDescent="0.25">
      <c r="Y220639" s="109"/>
    </row>
    <row r="220640" spans="25:25" x14ac:dyDescent="0.25">
      <c r="Y220640" s="109"/>
    </row>
    <row r="220641" spans="25:25" x14ac:dyDescent="0.25">
      <c r="Y220641" s="109"/>
    </row>
    <row r="220642" spans="25:25" x14ac:dyDescent="0.25">
      <c r="Y220642" s="109"/>
    </row>
    <row r="220643" spans="25:25" x14ac:dyDescent="0.25">
      <c r="Y220643" s="109"/>
    </row>
    <row r="220644" spans="25:25" x14ac:dyDescent="0.25">
      <c r="Y220644" s="109"/>
    </row>
    <row r="220645" spans="25:25" x14ac:dyDescent="0.25">
      <c r="Y220645" s="109"/>
    </row>
    <row r="220646" spans="25:25" x14ac:dyDescent="0.25">
      <c r="Y220646" s="109"/>
    </row>
    <row r="220647" spans="25:25" x14ac:dyDescent="0.25">
      <c r="Y220647" s="109"/>
    </row>
    <row r="220648" spans="25:25" x14ac:dyDescent="0.25">
      <c r="Y220648" s="109"/>
    </row>
    <row r="220649" spans="25:25" x14ac:dyDescent="0.25">
      <c r="Y220649" s="109"/>
    </row>
    <row r="220650" spans="25:25" x14ac:dyDescent="0.25">
      <c r="Y220650" s="109"/>
    </row>
    <row r="220651" spans="25:25" x14ac:dyDescent="0.25">
      <c r="Y220651" s="109"/>
    </row>
    <row r="220652" spans="25:25" x14ac:dyDescent="0.25">
      <c r="Y220652" s="109"/>
    </row>
    <row r="220653" spans="25:25" x14ac:dyDescent="0.25">
      <c r="Y220653" s="109"/>
    </row>
    <row r="220654" spans="25:25" x14ac:dyDescent="0.25">
      <c r="Y220654" s="109"/>
    </row>
    <row r="220655" spans="25:25" x14ac:dyDescent="0.25">
      <c r="Y220655" s="109"/>
    </row>
    <row r="220656" spans="25:25" x14ac:dyDescent="0.25">
      <c r="Y220656" s="109"/>
    </row>
    <row r="220657" spans="25:25" x14ac:dyDescent="0.25">
      <c r="Y220657" s="109"/>
    </row>
    <row r="220658" spans="25:25" x14ac:dyDescent="0.25">
      <c r="Y220658" s="109"/>
    </row>
    <row r="220659" spans="25:25" x14ac:dyDescent="0.25">
      <c r="Y220659" s="109"/>
    </row>
    <row r="220660" spans="25:25" x14ac:dyDescent="0.25">
      <c r="Y220660" s="109"/>
    </row>
    <row r="220661" spans="25:25" x14ac:dyDescent="0.25">
      <c r="Y220661" s="109"/>
    </row>
    <row r="220662" spans="25:25" x14ac:dyDescent="0.25">
      <c r="Y220662" s="109"/>
    </row>
    <row r="220663" spans="25:25" x14ac:dyDescent="0.25">
      <c r="Y220663" s="109"/>
    </row>
    <row r="220664" spans="25:25" x14ac:dyDescent="0.25">
      <c r="Y220664" s="109"/>
    </row>
    <row r="220665" spans="25:25" x14ac:dyDescent="0.25">
      <c r="Y220665" s="109"/>
    </row>
    <row r="220666" spans="25:25" x14ac:dyDescent="0.25">
      <c r="Y220666" s="109"/>
    </row>
    <row r="220667" spans="25:25" x14ac:dyDescent="0.25">
      <c r="Y220667" s="109"/>
    </row>
    <row r="220668" spans="25:25" x14ac:dyDescent="0.25">
      <c r="Y220668" s="109"/>
    </row>
    <row r="220669" spans="25:25" x14ac:dyDescent="0.25">
      <c r="Y220669" s="109"/>
    </row>
    <row r="220670" spans="25:25" x14ac:dyDescent="0.25">
      <c r="Y220670" s="109"/>
    </row>
    <row r="220671" spans="25:25" x14ac:dyDescent="0.25">
      <c r="Y220671" s="109"/>
    </row>
    <row r="220672" spans="25:25" x14ac:dyDescent="0.25">
      <c r="Y220672" s="109"/>
    </row>
    <row r="220673" spans="25:25" x14ac:dyDescent="0.25">
      <c r="Y220673" s="109"/>
    </row>
    <row r="220674" spans="25:25" x14ac:dyDescent="0.25">
      <c r="Y220674" s="109"/>
    </row>
    <row r="220675" spans="25:25" x14ac:dyDescent="0.25">
      <c r="Y220675" s="109"/>
    </row>
    <row r="220676" spans="25:25" x14ac:dyDescent="0.25">
      <c r="Y220676" s="109"/>
    </row>
    <row r="220677" spans="25:25" x14ac:dyDescent="0.25">
      <c r="Y220677" s="109"/>
    </row>
    <row r="220678" spans="25:25" x14ac:dyDescent="0.25">
      <c r="Y220678" s="109"/>
    </row>
    <row r="220679" spans="25:25" x14ac:dyDescent="0.25">
      <c r="Y220679" s="109"/>
    </row>
    <row r="220680" spans="25:25" x14ac:dyDescent="0.25">
      <c r="Y220680" s="109"/>
    </row>
    <row r="220681" spans="25:25" x14ac:dyDescent="0.25">
      <c r="Y220681" s="109"/>
    </row>
    <row r="220682" spans="25:25" x14ac:dyDescent="0.25">
      <c r="Y220682" s="109"/>
    </row>
    <row r="220683" spans="25:25" x14ac:dyDescent="0.25">
      <c r="Y220683" s="109"/>
    </row>
    <row r="220684" spans="25:25" x14ac:dyDescent="0.25">
      <c r="Y220684" s="109"/>
    </row>
    <row r="220685" spans="25:25" x14ac:dyDescent="0.25">
      <c r="Y220685" s="109"/>
    </row>
    <row r="220686" spans="25:25" x14ac:dyDescent="0.25">
      <c r="Y220686" s="109"/>
    </row>
    <row r="220687" spans="25:25" x14ac:dyDescent="0.25">
      <c r="Y220687" s="109"/>
    </row>
    <row r="220688" spans="25:25" x14ac:dyDescent="0.25">
      <c r="Y220688" s="109"/>
    </row>
    <row r="220689" spans="25:25" x14ac:dyDescent="0.25">
      <c r="Y220689" s="109"/>
    </row>
    <row r="220690" spans="25:25" x14ac:dyDescent="0.25">
      <c r="Y220690" s="109"/>
    </row>
    <row r="220691" spans="25:25" x14ac:dyDescent="0.25">
      <c r="Y220691" s="109"/>
    </row>
    <row r="220692" spans="25:25" x14ac:dyDescent="0.25">
      <c r="Y220692" s="109"/>
    </row>
    <row r="220693" spans="25:25" x14ac:dyDescent="0.25">
      <c r="Y220693" s="109"/>
    </row>
    <row r="220694" spans="25:25" x14ac:dyDescent="0.25">
      <c r="Y220694" s="109"/>
    </row>
    <row r="220695" spans="25:25" x14ac:dyDescent="0.25">
      <c r="Y220695" s="109"/>
    </row>
    <row r="220696" spans="25:25" x14ac:dyDescent="0.25">
      <c r="Y220696" s="109"/>
    </row>
    <row r="220697" spans="25:25" x14ac:dyDescent="0.25">
      <c r="Y220697" s="109"/>
    </row>
    <row r="220698" spans="25:25" x14ac:dyDescent="0.25">
      <c r="Y220698" s="109"/>
    </row>
    <row r="220699" spans="25:25" x14ac:dyDescent="0.25">
      <c r="Y220699" s="109"/>
    </row>
    <row r="220700" spans="25:25" x14ac:dyDescent="0.25">
      <c r="Y220700" s="109"/>
    </row>
    <row r="220701" spans="25:25" x14ac:dyDescent="0.25">
      <c r="Y220701" s="109"/>
    </row>
    <row r="220702" spans="25:25" x14ac:dyDescent="0.25">
      <c r="Y220702" s="109"/>
    </row>
    <row r="220703" spans="25:25" x14ac:dyDescent="0.25">
      <c r="Y220703" s="109"/>
    </row>
    <row r="220704" spans="25:25" x14ac:dyDescent="0.25">
      <c r="Y220704" s="109"/>
    </row>
    <row r="220705" spans="25:25" x14ac:dyDescent="0.25">
      <c r="Y220705" s="109"/>
    </row>
    <row r="220706" spans="25:25" x14ac:dyDescent="0.25">
      <c r="Y220706" s="109"/>
    </row>
    <row r="220707" spans="25:25" x14ac:dyDescent="0.25">
      <c r="Y220707" s="109"/>
    </row>
    <row r="220708" spans="25:25" x14ac:dyDescent="0.25">
      <c r="Y220708" s="109"/>
    </row>
    <row r="220709" spans="25:25" x14ac:dyDescent="0.25">
      <c r="Y220709" s="109"/>
    </row>
    <row r="220710" spans="25:25" x14ac:dyDescent="0.25">
      <c r="Y220710" s="109"/>
    </row>
    <row r="220711" spans="25:25" x14ac:dyDescent="0.25">
      <c r="Y220711" s="109"/>
    </row>
    <row r="220712" spans="25:25" x14ac:dyDescent="0.25">
      <c r="Y220712" s="109"/>
    </row>
    <row r="220713" spans="25:25" x14ac:dyDescent="0.25">
      <c r="Y220713" s="109"/>
    </row>
    <row r="220714" spans="25:25" x14ac:dyDescent="0.25">
      <c r="Y220714" s="109"/>
    </row>
    <row r="220715" spans="25:25" x14ac:dyDescent="0.25">
      <c r="Y220715" s="109"/>
    </row>
    <row r="220716" spans="25:25" x14ac:dyDescent="0.25">
      <c r="Y220716" s="109"/>
    </row>
    <row r="220717" spans="25:25" x14ac:dyDescent="0.25">
      <c r="Y220717" s="109"/>
    </row>
    <row r="220718" spans="25:25" x14ac:dyDescent="0.25">
      <c r="Y220718" s="109"/>
    </row>
    <row r="220719" spans="25:25" x14ac:dyDescent="0.25">
      <c r="Y220719" s="109"/>
    </row>
    <row r="220720" spans="25:25" x14ac:dyDescent="0.25">
      <c r="Y220720" s="109"/>
    </row>
    <row r="220721" spans="25:25" x14ac:dyDescent="0.25">
      <c r="Y220721" s="109"/>
    </row>
    <row r="220722" spans="25:25" x14ac:dyDescent="0.25">
      <c r="Y220722" s="109"/>
    </row>
    <row r="220723" spans="25:25" x14ac:dyDescent="0.25">
      <c r="Y220723" s="109"/>
    </row>
    <row r="220724" spans="25:25" x14ac:dyDescent="0.25">
      <c r="Y220724" s="109"/>
    </row>
    <row r="220725" spans="25:25" x14ac:dyDescent="0.25">
      <c r="Y220725" s="109"/>
    </row>
    <row r="220726" spans="25:25" x14ac:dyDescent="0.25">
      <c r="Y220726" s="109"/>
    </row>
    <row r="220727" spans="25:25" x14ac:dyDescent="0.25">
      <c r="Y220727" s="109"/>
    </row>
    <row r="220728" spans="25:25" x14ac:dyDescent="0.25">
      <c r="Y220728" s="109"/>
    </row>
    <row r="220729" spans="25:25" x14ac:dyDescent="0.25">
      <c r="Y220729" s="109"/>
    </row>
    <row r="220730" spans="25:25" x14ac:dyDescent="0.25">
      <c r="Y220730" s="109"/>
    </row>
    <row r="220731" spans="25:25" x14ac:dyDescent="0.25">
      <c r="Y220731" s="109"/>
    </row>
    <row r="220732" spans="25:25" x14ac:dyDescent="0.25">
      <c r="Y220732" s="109"/>
    </row>
    <row r="220733" spans="25:25" x14ac:dyDescent="0.25">
      <c r="Y220733" s="109"/>
    </row>
    <row r="220734" spans="25:25" x14ac:dyDescent="0.25">
      <c r="Y220734" s="109"/>
    </row>
    <row r="220735" spans="25:25" x14ac:dyDescent="0.25">
      <c r="Y220735" s="109"/>
    </row>
    <row r="220736" spans="25:25" x14ac:dyDescent="0.25">
      <c r="Y220736" s="109"/>
    </row>
    <row r="220737" spans="25:25" x14ac:dyDescent="0.25">
      <c r="Y220737" s="109"/>
    </row>
    <row r="220738" spans="25:25" x14ac:dyDescent="0.25">
      <c r="Y220738" s="109"/>
    </row>
    <row r="220739" spans="25:25" x14ac:dyDescent="0.25">
      <c r="Y220739" s="109"/>
    </row>
    <row r="220740" spans="25:25" x14ac:dyDescent="0.25">
      <c r="Y220740" s="109"/>
    </row>
    <row r="220741" spans="25:25" x14ac:dyDescent="0.25">
      <c r="Y220741" s="109"/>
    </row>
    <row r="220742" spans="25:25" x14ac:dyDescent="0.25">
      <c r="Y220742" s="109"/>
    </row>
    <row r="220743" spans="25:25" x14ac:dyDescent="0.25">
      <c r="Y220743" s="109"/>
    </row>
    <row r="220744" spans="25:25" x14ac:dyDescent="0.25">
      <c r="Y220744" s="109"/>
    </row>
    <row r="220745" spans="25:25" x14ac:dyDescent="0.25">
      <c r="Y220745" s="109"/>
    </row>
    <row r="220746" spans="25:25" x14ac:dyDescent="0.25">
      <c r="Y220746" s="109"/>
    </row>
    <row r="220747" spans="25:25" x14ac:dyDescent="0.25">
      <c r="Y220747" s="109"/>
    </row>
    <row r="220748" spans="25:25" x14ac:dyDescent="0.25">
      <c r="Y220748" s="109"/>
    </row>
    <row r="220749" spans="25:25" x14ac:dyDescent="0.25">
      <c r="Y220749" s="109"/>
    </row>
    <row r="220750" spans="25:25" x14ac:dyDescent="0.25">
      <c r="Y220750" s="109"/>
    </row>
    <row r="220751" spans="25:25" x14ac:dyDescent="0.25">
      <c r="Y220751" s="109"/>
    </row>
    <row r="220752" spans="25:25" x14ac:dyDescent="0.25">
      <c r="Y220752" s="109"/>
    </row>
    <row r="220753" spans="25:25" x14ac:dyDescent="0.25">
      <c r="Y220753" s="109"/>
    </row>
    <row r="220754" spans="25:25" x14ac:dyDescent="0.25">
      <c r="Y220754" s="109"/>
    </row>
    <row r="220755" spans="25:25" x14ac:dyDescent="0.25">
      <c r="Y220755" s="109"/>
    </row>
    <row r="220756" spans="25:25" x14ac:dyDescent="0.25">
      <c r="Y220756" s="109"/>
    </row>
    <row r="220757" spans="25:25" x14ac:dyDescent="0.25">
      <c r="Y220757" s="109"/>
    </row>
    <row r="220758" spans="25:25" x14ac:dyDescent="0.25">
      <c r="Y220758" s="109"/>
    </row>
    <row r="220759" spans="25:25" x14ac:dyDescent="0.25">
      <c r="Y220759" s="109"/>
    </row>
    <row r="220760" spans="25:25" x14ac:dyDescent="0.25">
      <c r="Y220760" s="109"/>
    </row>
    <row r="220761" spans="25:25" x14ac:dyDescent="0.25">
      <c r="Y220761" s="109"/>
    </row>
    <row r="220762" spans="25:25" x14ac:dyDescent="0.25">
      <c r="Y220762" s="109"/>
    </row>
    <row r="220763" spans="25:25" x14ac:dyDescent="0.25">
      <c r="Y220763" s="109"/>
    </row>
    <row r="220764" spans="25:25" x14ac:dyDescent="0.25">
      <c r="Y220764" s="109"/>
    </row>
    <row r="220765" spans="25:25" x14ac:dyDescent="0.25">
      <c r="Y220765" s="109"/>
    </row>
    <row r="220766" spans="25:25" x14ac:dyDescent="0.25">
      <c r="Y220766" s="109"/>
    </row>
    <row r="220767" spans="25:25" x14ac:dyDescent="0.25">
      <c r="Y220767" s="109"/>
    </row>
    <row r="220768" spans="25:25" x14ac:dyDescent="0.25">
      <c r="Y220768" s="109"/>
    </row>
    <row r="220769" spans="25:25" x14ac:dyDescent="0.25">
      <c r="Y220769" s="109"/>
    </row>
    <row r="220770" spans="25:25" x14ac:dyDescent="0.25">
      <c r="Y220770" s="109"/>
    </row>
    <row r="220771" spans="25:25" x14ac:dyDescent="0.25">
      <c r="Y220771" s="109"/>
    </row>
    <row r="220772" spans="25:25" x14ac:dyDescent="0.25">
      <c r="Y220772" s="109"/>
    </row>
    <row r="220773" spans="25:25" x14ac:dyDescent="0.25">
      <c r="Y220773" s="109"/>
    </row>
    <row r="220774" spans="25:25" x14ac:dyDescent="0.25">
      <c r="Y220774" s="109"/>
    </row>
    <row r="220775" spans="25:25" x14ac:dyDescent="0.25">
      <c r="Y220775" s="109"/>
    </row>
    <row r="220776" spans="25:25" x14ac:dyDescent="0.25">
      <c r="Y220776" s="109"/>
    </row>
    <row r="220777" spans="25:25" x14ac:dyDescent="0.25">
      <c r="Y220777" s="109"/>
    </row>
    <row r="220778" spans="25:25" x14ac:dyDescent="0.25">
      <c r="Y220778" s="109"/>
    </row>
    <row r="220779" spans="25:25" x14ac:dyDescent="0.25">
      <c r="Y220779" s="109"/>
    </row>
    <row r="220780" spans="25:25" x14ac:dyDescent="0.25">
      <c r="Y220780" s="109"/>
    </row>
    <row r="220781" spans="25:25" x14ac:dyDescent="0.25">
      <c r="Y220781" s="109"/>
    </row>
    <row r="220782" spans="25:25" x14ac:dyDescent="0.25">
      <c r="Y220782" s="109"/>
    </row>
    <row r="220783" spans="25:25" x14ac:dyDescent="0.25">
      <c r="Y220783" s="109"/>
    </row>
    <row r="220784" spans="25:25" x14ac:dyDescent="0.25">
      <c r="Y220784" s="109"/>
    </row>
    <row r="220785" spans="25:25" x14ac:dyDescent="0.25">
      <c r="Y220785" s="109"/>
    </row>
    <row r="220786" spans="25:25" x14ac:dyDescent="0.25">
      <c r="Y220786" s="109"/>
    </row>
    <row r="220787" spans="25:25" x14ac:dyDescent="0.25">
      <c r="Y220787" s="109"/>
    </row>
    <row r="220788" spans="25:25" x14ac:dyDescent="0.25">
      <c r="Y220788" s="109"/>
    </row>
    <row r="220789" spans="25:25" x14ac:dyDescent="0.25">
      <c r="Y220789" s="109"/>
    </row>
    <row r="220790" spans="25:25" x14ac:dyDescent="0.25">
      <c r="Y220790" s="109"/>
    </row>
    <row r="220791" spans="25:25" x14ac:dyDescent="0.25">
      <c r="Y220791" s="109"/>
    </row>
    <row r="220792" spans="25:25" x14ac:dyDescent="0.25">
      <c r="Y220792" s="109"/>
    </row>
    <row r="220793" spans="25:25" x14ac:dyDescent="0.25">
      <c r="Y220793" s="109"/>
    </row>
    <row r="220794" spans="25:25" x14ac:dyDescent="0.25">
      <c r="Y220794" s="109"/>
    </row>
    <row r="220795" spans="25:25" x14ac:dyDescent="0.25">
      <c r="Y220795" s="109"/>
    </row>
    <row r="220796" spans="25:25" x14ac:dyDescent="0.25">
      <c r="Y220796" s="109"/>
    </row>
    <row r="220797" spans="25:25" x14ac:dyDescent="0.25">
      <c r="Y220797" s="109"/>
    </row>
    <row r="220798" spans="25:25" x14ac:dyDescent="0.25">
      <c r="Y220798" s="109"/>
    </row>
    <row r="220799" spans="25:25" x14ac:dyDescent="0.25">
      <c r="Y220799" s="109"/>
    </row>
    <row r="220800" spans="25:25" x14ac:dyDescent="0.25">
      <c r="Y220800" s="109"/>
    </row>
    <row r="220801" spans="25:25" x14ac:dyDescent="0.25">
      <c r="Y220801" s="109"/>
    </row>
    <row r="220802" spans="25:25" x14ac:dyDescent="0.25">
      <c r="Y220802" s="109"/>
    </row>
    <row r="220803" spans="25:25" x14ac:dyDescent="0.25">
      <c r="Y220803" s="109"/>
    </row>
    <row r="220804" spans="25:25" x14ac:dyDescent="0.25">
      <c r="Y220804" s="109"/>
    </row>
    <row r="220805" spans="25:25" x14ac:dyDescent="0.25">
      <c r="Y220805" s="109"/>
    </row>
    <row r="220806" spans="25:25" x14ac:dyDescent="0.25">
      <c r="Y220806" s="109"/>
    </row>
    <row r="220807" spans="25:25" x14ac:dyDescent="0.25">
      <c r="Y220807" s="109"/>
    </row>
    <row r="220808" spans="25:25" x14ac:dyDescent="0.25">
      <c r="Y220808" s="109"/>
    </row>
    <row r="220809" spans="25:25" x14ac:dyDescent="0.25">
      <c r="Y220809" s="109"/>
    </row>
    <row r="220810" spans="25:25" x14ac:dyDescent="0.25">
      <c r="Y220810" s="109"/>
    </row>
    <row r="220811" spans="25:25" x14ac:dyDescent="0.25">
      <c r="Y220811" s="109"/>
    </row>
    <row r="220812" spans="25:25" x14ac:dyDescent="0.25">
      <c r="Y220812" s="109"/>
    </row>
    <row r="220813" spans="25:25" x14ac:dyDescent="0.25">
      <c r="Y220813" s="109"/>
    </row>
    <row r="220814" spans="25:25" x14ac:dyDescent="0.25">
      <c r="Y220814" s="109"/>
    </row>
    <row r="220815" spans="25:25" x14ac:dyDescent="0.25">
      <c r="Y220815" s="109"/>
    </row>
    <row r="220816" spans="25:25" x14ac:dyDescent="0.25">
      <c r="Y220816" s="109"/>
    </row>
    <row r="220817" spans="25:25" x14ac:dyDescent="0.25">
      <c r="Y220817" s="109"/>
    </row>
    <row r="220818" spans="25:25" x14ac:dyDescent="0.25">
      <c r="Y220818" s="109"/>
    </row>
    <row r="220819" spans="25:25" x14ac:dyDescent="0.25">
      <c r="Y220819" s="109"/>
    </row>
    <row r="220820" spans="25:25" x14ac:dyDescent="0.25">
      <c r="Y220820" s="109"/>
    </row>
    <row r="220821" spans="25:25" x14ac:dyDescent="0.25">
      <c r="Y220821" s="109"/>
    </row>
    <row r="220822" spans="25:25" x14ac:dyDescent="0.25">
      <c r="Y220822" s="109"/>
    </row>
    <row r="220823" spans="25:25" x14ac:dyDescent="0.25">
      <c r="Y220823" s="109"/>
    </row>
    <row r="220824" spans="25:25" x14ac:dyDescent="0.25">
      <c r="Y220824" s="109"/>
    </row>
    <row r="220825" spans="25:25" x14ac:dyDescent="0.25">
      <c r="Y220825" s="109"/>
    </row>
    <row r="220826" spans="25:25" x14ac:dyDescent="0.25">
      <c r="Y220826" s="109"/>
    </row>
    <row r="220827" spans="25:25" x14ac:dyDescent="0.25">
      <c r="Y220827" s="109"/>
    </row>
    <row r="220828" spans="25:25" x14ac:dyDescent="0.25">
      <c r="Y220828" s="109"/>
    </row>
    <row r="220829" spans="25:25" x14ac:dyDescent="0.25">
      <c r="Y220829" s="109"/>
    </row>
    <row r="220830" spans="25:25" x14ac:dyDescent="0.25">
      <c r="Y220830" s="109"/>
    </row>
    <row r="220831" spans="25:25" x14ac:dyDescent="0.25">
      <c r="Y220831" s="109"/>
    </row>
    <row r="220832" spans="25:25" x14ac:dyDescent="0.25">
      <c r="Y220832" s="109"/>
    </row>
    <row r="220833" spans="25:25" x14ac:dyDescent="0.25">
      <c r="Y220833" s="109"/>
    </row>
    <row r="220834" spans="25:25" x14ac:dyDescent="0.25">
      <c r="Y220834" s="109"/>
    </row>
    <row r="220835" spans="25:25" x14ac:dyDescent="0.25">
      <c r="Y220835" s="109"/>
    </row>
    <row r="220836" spans="25:25" x14ac:dyDescent="0.25">
      <c r="Y220836" s="109"/>
    </row>
    <row r="220837" spans="25:25" x14ac:dyDescent="0.25">
      <c r="Y220837" s="109"/>
    </row>
    <row r="220838" spans="25:25" x14ac:dyDescent="0.25">
      <c r="Y220838" s="109"/>
    </row>
    <row r="220839" spans="25:25" x14ac:dyDescent="0.25">
      <c r="Y220839" s="109"/>
    </row>
    <row r="220840" spans="25:25" x14ac:dyDescent="0.25">
      <c r="Y220840" s="109"/>
    </row>
    <row r="220841" spans="25:25" x14ac:dyDescent="0.25">
      <c r="Y220841" s="109"/>
    </row>
    <row r="220842" spans="25:25" x14ac:dyDescent="0.25">
      <c r="Y220842" s="109"/>
    </row>
    <row r="220843" spans="25:25" x14ac:dyDescent="0.25">
      <c r="Y220843" s="109"/>
    </row>
    <row r="220844" spans="25:25" x14ac:dyDescent="0.25">
      <c r="Y220844" s="109"/>
    </row>
    <row r="220845" spans="25:25" x14ac:dyDescent="0.25">
      <c r="Y220845" s="109"/>
    </row>
    <row r="220846" spans="25:25" x14ac:dyDescent="0.25">
      <c r="Y220846" s="109"/>
    </row>
    <row r="220847" spans="25:25" x14ac:dyDescent="0.25">
      <c r="Y220847" s="109"/>
    </row>
    <row r="220848" spans="25:25" x14ac:dyDescent="0.25">
      <c r="Y220848" s="109"/>
    </row>
    <row r="220849" spans="25:25" x14ac:dyDescent="0.25">
      <c r="Y220849" s="109"/>
    </row>
    <row r="220850" spans="25:25" x14ac:dyDescent="0.25">
      <c r="Y220850" s="109"/>
    </row>
    <row r="220851" spans="25:25" x14ac:dyDescent="0.25">
      <c r="Y220851" s="109"/>
    </row>
    <row r="220852" spans="25:25" x14ac:dyDescent="0.25">
      <c r="Y220852" s="109"/>
    </row>
    <row r="220853" spans="25:25" x14ac:dyDescent="0.25">
      <c r="Y220853" s="109"/>
    </row>
    <row r="220854" spans="25:25" x14ac:dyDescent="0.25">
      <c r="Y220854" s="109"/>
    </row>
    <row r="220855" spans="25:25" x14ac:dyDescent="0.25">
      <c r="Y220855" s="109"/>
    </row>
    <row r="220856" spans="25:25" x14ac:dyDescent="0.25">
      <c r="Y220856" s="109"/>
    </row>
    <row r="220857" spans="25:25" x14ac:dyDescent="0.25">
      <c r="Y220857" s="109"/>
    </row>
    <row r="220858" spans="25:25" x14ac:dyDescent="0.25">
      <c r="Y220858" s="109"/>
    </row>
    <row r="220859" spans="25:25" x14ac:dyDescent="0.25">
      <c r="Y220859" s="109"/>
    </row>
    <row r="220860" spans="25:25" x14ac:dyDescent="0.25">
      <c r="Y220860" s="109"/>
    </row>
    <row r="220861" spans="25:25" x14ac:dyDescent="0.25">
      <c r="Y220861" s="109"/>
    </row>
    <row r="220862" spans="25:25" x14ac:dyDescent="0.25">
      <c r="Y220862" s="109"/>
    </row>
    <row r="220863" spans="25:25" x14ac:dyDescent="0.25">
      <c r="Y220863" s="109"/>
    </row>
    <row r="220864" spans="25:25" x14ac:dyDescent="0.25">
      <c r="Y220864" s="109"/>
    </row>
    <row r="220865" spans="25:25" x14ac:dyDescent="0.25">
      <c r="Y220865" s="109"/>
    </row>
    <row r="220866" spans="25:25" x14ac:dyDescent="0.25">
      <c r="Y220866" s="109"/>
    </row>
    <row r="220867" spans="25:25" x14ac:dyDescent="0.25">
      <c r="Y220867" s="109"/>
    </row>
    <row r="220868" spans="25:25" x14ac:dyDescent="0.25">
      <c r="Y220868" s="109"/>
    </row>
    <row r="220869" spans="25:25" x14ac:dyDescent="0.25">
      <c r="Y220869" s="109"/>
    </row>
    <row r="220870" spans="25:25" x14ac:dyDescent="0.25">
      <c r="Y220870" s="109"/>
    </row>
    <row r="220871" spans="25:25" x14ac:dyDescent="0.25">
      <c r="Y220871" s="109"/>
    </row>
    <row r="220872" spans="25:25" x14ac:dyDescent="0.25">
      <c r="Y220872" s="109"/>
    </row>
    <row r="220873" spans="25:25" x14ac:dyDescent="0.25">
      <c r="Y220873" s="109"/>
    </row>
    <row r="220874" spans="25:25" x14ac:dyDescent="0.25">
      <c r="Y220874" s="109"/>
    </row>
    <row r="220875" spans="25:25" x14ac:dyDescent="0.25">
      <c r="Y220875" s="109"/>
    </row>
    <row r="220876" spans="25:25" x14ac:dyDescent="0.25">
      <c r="Y220876" s="109"/>
    </row>
    <row r="220877" spans="25:25" x14ac:dyDescent="0.25">
      <c r="Y220877" s="109"/>
    </row>
    <row r="220878" spans="25:25" x14ac:dyDescent="0.25">
      <c r="Y220878" s="109"/>
    </row>
    <row r="220879" spans="25:25" x14ac:dyDescent="0.25">
      <c r="Y220879" s="109"/>
    </row>
    <row r="220880" spans="25:25" x14ac:dyDescent="0.25">
      <c r="Y220880" s="109"/>
    </row>
    <row r="220881" spans="25:25" x14ac:dyDescent="0.25">
      <c r="Y220881" s="109"/>
    </row>
    <row r="220882" spans="25:25" x14ac:dyDescent="0.25">
      <c r="Y220882" s="109"/>
    </row>
    <row r="220883" spans="25:25" x14ac:dyDescent="0.25">
      <c r="Y220883" s="109"/>
    </row>
    <row r="220884" spans="25:25" x14ac:dyDescent="0.25">
      <c r="Y220884" s="109"/>
    </row>
    <row r="220885" spans="25:25" x14ac:dyDescent="0.25">
      <c r="Y220885" s="109"/>
    </row>
    <row r="220886" spans="25:25" x14ac:dyDescent="0.25">
      <c r="Y220886" s="109"/>
    </row>
    <row r="220887" spans="25:25" x14ac:dyDescent="0.25">
      <c r="Y220887" s="109"/>
    </row>
    <row r="220888" spans="25:25" x14ac:dyDescent="0.25">
      <c r="Y220888" s="109"/>
    </row>
    <row r="220889" spans="25:25" x14ac:dyDescent="0.25">
      <c r="Y220889" s="109"/>
    </row>
    <row r="220890" spans="25:25" x14ac:dyDescent="0.25">
      <c r="Y220890" s="109"/>
    </row>
    <row r="220891" spans="25:25" x14ac:dyDescent="0.25">
      <c r="Y220891" s="109"/>
    </row>
    <row r="220892" spans="25:25" x14ac:dyDescent="0.25">
      <c r="Y220892" s="109"/>
    </row>
    <row r="220893" spans="25:25" x14ac:dyDescent="0.25">
      <c r="Y220893" s="109"/>
    </row>
    <row r="220894" spans="25:25" x14ac:dyDescent="0.25">
      <c r="Y220894" s="109"/>
    </row>
    <row r="220895" spans="25:25" x14ac:dyDescent="0.25">
      <c r="Y220895" s="109"/>
    </row>
    <row r="220896" spans="25:25" x14ac:dyDescent="0.25">
      <c r="Y220896" s="109"/>
    </row>
    <row r="220897" spans="25:25" x14ac:dyDescent="0.25">
      <c r="Y220897" s="109"/>
    </row>
    <row r="220898" spans="25:25" x14ac:dyDescent="0.25">
      <c r="Y220898" s="109"/>
    </row>
    <row r="220899" spans="25:25" x14ac:dyDescent="0.25">
      <c r="Y220899" s="109"/>
    </row>
    <row r="220900" spans="25:25" x14ac:dyDescent="0.25">
      <c r="Y220900" s="109"/>
    </row>
    <row r="220901" spans="25:25" x14ac:dyDescent="0.25">
      <c r="Y220901" s="109"/>
    </row>
    <row r="220902" spans="25:25" x14ac:dyDescent="0.25">
      <c r="Y220902" s="109"/>
    </row>
    <row r="220903" spans="25:25" x14ac:dyDescent="0.25">
      <c r="Y220903" s="109"/>
    </row>
    <row r="220904" spans="25:25" x14ac:dyDescent="0.25">
      <c r="Y220904" s="109"/>
    </row>
    <row r="220905" spans="25:25" x14ac:dyDescent="0.25">
      <c r="Y220905" s="109"/>
    </row>
    <row r="220906" spans="25:25" x14ac:dyDescent="0.25">
      <c r="Y220906" s="109"/>
    </row>
    <row r="220907" spans="25:25" x14ac:dyDescent="0.25">
      <c r="Y220907" s="109"/>
    </row>
    <row r="220908" spans="25:25" x14ac:dyDescent="0.25">
      <c r="Y220908" s="109"/>
    </row>
    <row r="220909" spans="25:25" x14ac:dyDescent="0.25">
      <c r="Y220909" s="109"/>
    </row>
    <row r="220910" spans="25:25" x14ac:dyDescent="0.25">
      <c r="Y220910" s="109"/>
    </row>
    <row r="220911" spans="25:25" x14ac:dyDescent="0.25">
      <c r="Y220911" s="109"/>
    </row>
    <row r="220912" spans="25:25" x14ac:dyDescent="0.25">
      <c r="Y220912" s="109"/>
    </row>
    <row r="220913" spans="25:25" x14ac:dyDescent="0.25">
      <c r="Y220913" s="109"/>
    </row>
    <row r="220914" spans="25:25" x14ac:dyDescent="0.25">
      <c r="Y220914" s="109"/>
    </row>
    <row r="220915" spans="25:25" x14ac:dyDescent="0.25">
      <c r="Y220915" s="109"/>
    </row>
    <row r="220916" spans="25:25" x14ac:dyDescent="0.25">
      <c r="Y220916" s="109"/>
    </row>
    <row r="220917" spans="25:25" x14ac:dyDescent="0.25">
      <c r="Y220917" s="109"/>
    </row>
    <row r="220918" spans="25:25" x14ac:dyDescent="0.25">
      <c r="Y220918" s="109"/>
    </row>
    <row r="220919" spans="25:25" x14ac:dyDescent="0.25">
      <c r="Y220919" s="109"/>
    </row>
    <row r="220920" spans="25:25" x14ac:dyDescent="0.25">
      <c r="Y220920" s="109"/>
    </row>
    <row r="220921" spans="25:25" x14ac:dyDescent="0.25">
      <c r="Y220921" s="109"/>
    </row>
    <row r="220922" spans="25:25" x14ac:dyDescent="0.25">
      <c r="Y220922" s="109"/>
    </row>
    <row r="220923" spans="25:25" x14ac:dyDescent="0.25">
      <c r="Y220923" s="109"/>
    </row>
    <row r="220924" spans="25:25" x14ac:dyDescent="0.25">
      <c r="Y220924" s="109"/>
    </row>
    <row r="220925" spans="25:25" x14ac:dyDescent="0.25">
      <c r="Y220925" s="109"/>
    </row>
    <row r="220926" spans="25:25" x14ac:dyDescent="0.25">
      <c r="Y220926" s="109"/>
    </row>
    <row r="220927" spans="25:25" x14ac:dyDescent="0.25">
      <c r="Y220927" s="109"/>
    </row>
    <row r="220928" spans="25:25" x14ac:dyDescent="0.25">
      <c r="Y220928" s="109"/>
    </row>
    <row r="220929" spans="25:25" x14ac:dyDescent="0.25">
      <c r="Y220929" s="109"/>
    </row>
    <row r="220930" spans="25:25" x14ac:dyDescent="0.25">
      <c r="Y220930" s="109"/>
    </row>
    <row r="220931" spans="25:25" x14ac:dyDescent="0.25">
      <c r="Y220931" s="109"/>
    </row>
    <row r="220932" spans="25:25" x14ac:dyDescent="0.25">
      <c r="Y220932" s="109"/>
    </row>
    <row r="220933" spans="25:25" x14ac:dyDescent="0.25">
      <c r="Y220933" s="109"/>
    </row>
    <row r="220934" spans="25:25" x14ac:dyDescent="0.25">
      <c r="Y220934" s="109"/>
    </row>
    <row r="220935" spans="25:25" x14ac:dyDescent="0.25">
      <c r="Y220935" s="109"/>
    </row>
    <row r="220936" spans="25:25" x14ac:dyDescent="0.25">
      <c r="Y220936" s="109"/>
    </row>
    <row r="220937" spans="25:25" x14ac:dyDescent="0.25">
      <c r="Y220937" s="109"/>
    </row>
    <row r="220938" spans="25:25" x14ac:dyDescent="0.25">
      <c r="Y220938" s="109"/>
    </row>
    <row r="220939" spans="25:25" x14ac:dyDescent="0.25">
      <c r="Y220939" s="109"/>
    </row>
    <row r="220940" spans="25:25" x14ac:dyDescent="0.25">
      <c r="Y220940" s="109"/>
    </row>
    <row r="220941" spans="25:25" x14ac:dyDescent="0.25">
      <c r="Y220941" s="109"/>
    </row>
    <row r="220942" spans="25:25" x14ac:dyDescent="0.25">
      <c r="Y220942" s="109"/>
    </row>
    <row r="220943" spans="25:25" x14ac:dyDescent="0.25">
      <c r="Y220943" s="109"/>
    </row>
    <row r="220944" spans="25:25" x14ac:dyDescent="0.25">
      <c r="Y220944" s="109"/>
    </row>
    <row r="220945" spans="25:25" x14ac:dyDescent="0.25">
      <c r="Y220945" s="109"/>
    </row>
    <row r="220946" spans="25:25" x14ac:dyDescent="0.25">
      <c r="Y220946" s="109"/>
    </row>
    <row r="220947" spans="25:25" x14ac:dyDescent="0.25">
      <c r="Y220947" s="109"/>
    </row>
    <row r="220948" spans="25:25" x14ac:dyDescent="0.25">
      <c r="Y220948" s="109"/>
    </row>
    <row r="220949" spans="25:25" x14ac:dyDescent="0.25">
      <c r="Y220949" s="109"/>
    </row>
    <row r="220950" spans="25:25" x14ac:dyDescent="0.25">
      <c r="Y220950" s="109"/>
    </row>
    <row r="220951" spans="25:25" x14ac:dyDescent="0.25">
      <c r="Y220951" s="109"/>
    </row>
    <row r="220952" spans="25:25" x14ac:dyDescent="0.25">
      <c r="Y220952" s="109"/>
    </row>
    <row r="220953" spans="25:25" x14ac:dyDescent="0.25">
      <c r="Y220953" s="109"/>
    </row>
    <row r="220954" spans="25:25" x14ac:dyDescent="0.25">
      <c r="Y220954" s="109"/>
    </row>
    <row r="220955" spans="25:25" x14ac:dyDescent="0.25">
      <c r="Y220955" s="109"/>
    </row>
    <row r="220956" spans="25:25" x14ac:dyDescent="0.25">
      <c r="Y220956" s="109"/>
    </row>
    <row r="220957" spans="25:25" x14ac:dyDescent="0.25">
      <c r="Y220957" s="109"/>
    </row>
    <row r="220958" spans="25:25" x14ac:dyDescent="0.25">
      <c r="Y220958" s="109"/>
    </row>
    <row r="220959" spans="25:25" x14ac:dyDescent="0.25">
      <c r="Y220959" s="109"/>
    </row>
    <row r="220960" spans="25:25" x14ac:dyDescent="0.25">
      <c r="Y220960" s="109"/>
    </row>
    <row r="220961" spans="25:25" x14ac:dyDescent="0.25">
      <c r="Y220961" s="109"/>
    </row>
    <row r="220962" spans="25:25" x14ac:dyDescent="0.25">
      <c r="Y220962" s="109"/>
    </row>
    <row r="220963" spans="25:25" x14ac:dyDescent="0.25">
      <c r="Y220963" s="109"/>
    </row>
    <row r="220964" spans="25:25" x14ac:dyDescent="0.25">
      <c r="Y220964" s="109"/>
    </row>
    <row r="220965" spans="25:25" x14ac:dyDescent="0.25">
      <c r="Y220965" s="109"/>
    </row>
    <row r="220966" spans="25:25" x14ac:dyDescent="0.25">
      <c r="Y220966" s="109"/>
    </row>
    <row r="220967" spans="25:25" x14ac:dyDescent="0.25">
      <c r="Y220967" s="109"/>
    </row>
    <row r="220968" spans="25:25" x14ac:dyDescent="0.25">
      <c r="Y220968" s="109"/>
    </row>
    <row r="220969" spans="25:25" x14ac:dyDescent="0.25">
      <c r="Y220969" s="109"/>
    </row>
    <row r="220970" spans="25:25" x14ac:dyDescent="0.25">
      <c r="Y220970" s="109"/>
    </row>
    <row r="220971" spans="25:25" x14ac:dyDescent="0.25">
      <c r="Y220971" s="109"/>
    </row>
    <row r="220972" spans="25:25" x14ac:dyDescent="0.25">
      <c r="Y220972" s="109"/>
    </row>
    <row r="220973" spans="25:25" x14ac:dyDescent="0.25">
      <c r="Y220973" s="109"/>
    </row>
    <row r="220974" spans="25:25" x14ac:dyDescent="0.25">
      <c r="Y220974" s="109"/>
    </row>
    <row r="220975" spans="25:25" x14ac:dyDescent="0.25">
      <c r="Y220975" s="109"/>
    </row>
    <row r="220976" spans="25:25" x14ac:dyDescent="0.25">
      <c r="Y220976" s="109"/>
    </row>
    <row r="220977" spans="25:25" x14ac:dyDescent="0.25">
      <c r="Y220977" s="109"/>
    </row>
    <row r="220978" spans="25:25" x14ac:dyDescent="0.25">
      <c r="Y220978" s="109"/>
    </row>
    <row r="220979" spans="25:25" x14ac:dyDescent="0.25">
      <c r="Y220979" s="109"/>
    </row>
    <row r="220980" spans="25:25" x14ac:dyDescent="0.25">
      <c r="Y220980" s="109"/>
    </row>
    <row r="220981" spans="25:25" x14ac:dyDescent="0.25">
      <c r="Y220981" s="109"/>
    </row>
    <row r="220982" spans="25:25" x14ac:dyDescent="0.25">
      <c r="Y220982" s="109"/>
    </row>
    <row r="220983" spans="25:25" x14ac:dyDescent="0.25">
      <c r="Y220983" s="109"/>
    </row>
    <row r="220984" spans="25:25" x14ac:dyDescent="0.25">
      <c r="Y220984" s="109"/>
    </row>
    <row r="220985" spans="25:25" x14ac:dyDescent="0.25">
      <c r="Y220985" s="109"/>
    </row>
    <row r="220986" spans="25:25" x14ac:dyDescent="0.25">
      <c r="Y220986" s="109"/>
    </row>
    <row r="220987" spans="25:25" x14ac:dyDescent="0.25">
      <c r="Y220987" s="109"/>
    </row>
    <row r="220988" spans="25:25" x14ac:dyDescent="0.25">
      <c r="Y220988" s="109"/>
    </row>
    <row r="220989" spans="25:25" x14ac:dyDescent="0.25">
      <c r="Y220989" s="109"/>
    </row>
    <row r="220990" spans="25:25" x14ac:dyDescent="0.25">
      <c r="Y220990" s="109"/>
    </row>
    <row r="220991" spans="25:25" x14ac:dyDescent="0.25">
      <c r="Y220991" s="109"/>
    </row>
    <row r="220992" spans="25:25" x14ac:dyDescent="0.25">
      <c r="Y220992" s="109"/>
    </row>
    <row r="220993" spans="25:25" x14ac:dyDescent="0.25">
      <c r="Y220993" s="109"/>
    </row>
    <row r="220994" spans="25:25" x14ac:dyDescent="0.25">
      <c r="Y220994" s="109"/>
    </row>
    <row r="220995" spans="25:25" x14ac:dyDescent="0.25">
      <c r="Y220995" s="109"/>
    </row>
    <row r="220996" spans="25:25" x14ac:dyDescent="0.25">
      <c r="Y220996" s="109"/>
    </row>
    <row r="220997" spans="25:25" x14ac:dyDescent="0.25">
      <c r="Y220997" s="109"/>
    </row>
    <row r="220998" spans="25:25" x14ac:dyDescent="0.25">
      <c r="Y220998" s="109"/>
    </row>
    <row r="220999" spans="25:25" x14ac:dyDescent="0.25">
      <c r="Y220999" s="109"/>
    </row>
    <row r="221000" spans="25:25" x14ac:dyDescent="0.25">
      <c r="Y221000" s="109"/>
    </row>
    <row r="221001" spans="25:25" x14ac:dyDescent="0.25">
      <c r="Y221001" s="109"/>
    </row>
    <row r="221002" spans="25:25" x14ac:dyDescent="0.25">
      <c r="Y221002" s="109"/>
    </row>
    <row r="221003" spans="25:25" x14ac:dyDescent="0.25">
      <c r="Y221003" s="109"/>
    </row>
    <row r="221004" spans="25:25" x14ac:dyDescent="0.25">
      <c r="Y221004" s="109"/>
    </row>
    <row r="221005" spans="25:25" x14ac:dyDescent="0.25">
      <c r="Y221005" s="109"/>
    </row>
    <row r="221006" spans="25:25" x14ac:dyDescent="0.25">
      <c r="Y221006" s="109"/>
    </row>
    <row r="221007" spans="25:25" x14ac:dyDescent="0.25">
      <c r="Y221007" s="109"/>
    </row>
    <row r="221008" spans="25:25" x14ac:dyDescent="0.25">
      <c r="Y221008" s="109"/>
    </row>
    <row r="221009" spans="25:25" x14ac:dyDescent="0.25">
      <c r="Y221009" s="109"/>
    </row>
    <row r="221010" spans="25:25" x14ac:dyDescent="0.25">
      <c r="Y221010" s="109"/>
    </row>
    <row r="221011" spans="25:25" x14ac:dyDescent="0.25">
      <c r="Y221011" s="109"/>
    </row>
    <row r="221012" spans="25:25" x14ac:dyDescent="0.25">
      <c r="Y221012" s="109"/>
    </row>
    <row r="221013" spans="25:25" x14ac:dyDescent="0.25">
      <c r="Y221013" s="109"/>
    </row>
    <row r="221014" spans="25:25" x14ac:dyDescent="0.25">
      <c r="Y221014" s="109"/>
    </row>
    <row r="221015" spans="25:25" x14ac:dyDescent="0.25">
      <c r="Y221015" s="109"/>
    </row>
    <row r="221016" spans="25:25" x14ac:dyDescent="0.25">
      <c r="Y221016" s="109"/>
    </row>
    <row r="221017" spans="25:25" x14ac:dyDescent="0.25">
      <c r="Y221017" s="109"/>
    </row>
    <row r="221018" spans="25:25" x14ac:dyDescent="0.25">
      <c r="Y221018" s="109"/>
    </row>
    <row r="221019" spans="25:25" x14ac:dyDescent="0.25">
      <c r="Y221019" s="109"/>
    </row>
    <row r="221020" spans="25:25" x14ac:dyDescent="0.25">
      <c r="Y221020" s="109"/>
    </row>
    <row r="221021" spans="25:25" x14ac:dyDescent="0.25">
      <c r="Y221021" s="109"/>
    </row>
    <row r="221022" spans="25:25" x14ac:dyDescent="0.25">
      <c r="Y221022" s="109"/>
    </row>
    <row r="221023" spans="25:25" x14ac:dyDescent="0.25">
      <c r="Y221023" s="109"/>
    </row>
    <row r="221024" spans="25:25" x14ac:dyDescent="0.25">
      <c r="Y221024" s="109"/>
    </row>
    <row r="221025" spans="25:25" x14ac:dyDescent="0.25">
      <c r="Y221025" s="109"/>
    </row>
    <row r="221026" spans="25:25" x14ac:dyDescent="0.25">
      <c r="Y221026" s="109"/>
    </row>
    <row r="221027" spans="25:25" x14ac:dyDescent="0.25">
      <c r="Y221027" s="109"/>
    </row>
    <row r="221028" spans="25:25" x14ac:dyDescent="0.25">
      <c r="Y221028" s="109"/>
    </row>
    <row r="221029" spans="25:25" x14ac:dyDescent="0.25">
      <c r="Y221029" s="109"/>
    </row>
    <row r="221030" spans="25:25" x14ac:dyDescent="0.25">
      <c r="Y221030" s="109"/>
    </row>
    <row r="221031" spans="25:25" x14ac:dyDescent="0.25">
      <c r="Y221031" s="109"/>
    </row>
    <row r="221032" spans="25:25" x14ac:dyDescent="0.25">
      <c r="Y221032" s="109"/>
    </row>
    <row r="221033" spans="25:25" x14ac:dyDescent="0.25">
      <c r="Y221033" s="109"/>
    </row>
    <row r="221034" spans="25:25" x14ac:dyDescent="0.25">
      <c r="Y221034" s="109"/>
    </row>
    <row r="221035" spans="25:25" x14ac:dyDescent="0.25">
      <c r="Y221035" s="109"/>
    </row>
    <row r="221036" spans="25:25" x14ac:dyDescent="0.25">
      <c r="Y221036" s="109"/>
    </row>
    <row r="221037" spans="25:25" x14ac:dyDescent="0.25">
      <c r="Y221037" s="109"/>
    </row>
    <row r="221038" spans="25:25" x14ac:dyDescent="0.25">
      <c r="Y221038" s="109"/>
    </row>
    <row r="221039" spans="25:25" x14ac:dyDescent="0.25">
      <c r="Y221039" s="109"/>
    </row>
    <row r="221040" spans="25:25" x14ac:dyDescent="0.25">
      <c r="Y221040" s="109"/>
    </row>
    <row r="221041" spans="25:25" x14ac:dyDescent="0.25">
      <c r="Y221041" s="109"/>
    </row>
    <row r="221042" spans="25:25" x14ac:dyDescent="0.25">
      <c r="Y221042" s="109"/>
    </row>
    <row r="221043" spans="25:25" x14ac:dyDescent="0.25">
      <c r="Y221043" s="109"/>
    </row>
    <row r="221044" spans="25:25" x14ac:dyDescent="0.25">
      <c r="Y221044" s="109"/>
    </row>
    <row r="221045" spans="25:25" x14ac:dyDescent="0.25">
      <c r="Y221045" s="109"/>
    </row>
    <row r="221046" spans="25:25" x14ac:dyDescent="0.25">
      <c r="Y221046" s="109"/>
    </row>
    <row r="221047" spans="25:25" x14ac:dyDescent="0.25">
      <c r="Y221047" s="109"/>
    </row>
    <row r="221048" spans="25:25" x14ac:dyDescent="0.25">
      <c r="Y221048" s="109"/>
    </row>
    <row r="221049" spans="25:25" x14ac:dyDescent="0.25">
      <c r="Y221049" s="109"/>
    </row>
    <row r="221050" spans="25:25" x14ac:dyDescent="0.25">
      <c r="Y221050" s="109"/>
    </row>
    <row r="221051" spans="25:25" x14ac:dyDescent="0.25">
      <c r="Y221051" s="109"/>
    </row>
    <row r="221052" spans="25:25" x14ac:dyDescent="0.25">
      <c r="Y221052" s="109"/>
    </row>
    <row r="221053" spans="25:25" x14ac:dyDescent="0.25">
      <c r="Y221053" s="109"/>
    </row>
    <row r="221054" spans="25:25" x14ac:dyDescent="0.25">
      <c r="Y221054" s="109"/>
    </row>
    <row r="221055" spans="25:25" x14ac:dyDescent="0.25">
      <c r="Y221055" s="109"/>
    </row>
    <row r="221056" spans="25:25" x14ac:dyDescent="0.25">
      <c r="Y221056" s="109"/>
    </row>
    <row r="221057" spans="25:25" x14ac:dyDescent="0.25">
      <c r="Y221057" s="109"/>
    </row>
    <row r="221058" spans="25:25" x14ac:dyDescent="0.25">
      <c r="Y221058" s="109"/>
    </row>
    <row r="221059" spans="25:25" x14ac:dyDescent="0.25">
      <c r="Y221059" s="109"/>
    </row>
    <row r="221060" spans="25:25" x14ac:dyDescent="0.25">
      <c r="Y221060" s="109"/>
    </row>
    <row r="221061" spans="25:25" x14ac:dyDescent="0.25">
      <c r="Y221061" s="109"/>
    </row>
    <row r="221062" spans="25:25" x14ac:dyDescent="0.25">
      <c r="Y221062" s="109"/>
    </row>
    <row r="221063" spans="25:25" x14ac:dyDescent="0.25">
      <c r="Y221063" s="109"/>
    </row>
    <row r="221064" spans="25:25" x14ac:dyDescent="0.25">
      <c r="Y221064" s="109"/>
    </row>
    <row r="221065" spans="25:25" x14ac:dyDescent="0.25">
      <c r="Y221065" s="109"/>
    </row>
    <row r="221066" spans="25:25" x14ac:dyDescent="0.25">
      <c r="Y221066" s="109"/>
    </row>
    <row r="221067" spans="25:25" x14ac:dyDescent="0.25">
      <c r="Y221067" s="109"/>
    </row>
    <row r="221068" spans="25:25" x14ac:dyDescent="0.25">
      <c r="Y221068" s="109"/>
    </row>
    <row r="221069" spans="25:25" x14ac:dyDescent="0.25">
      <c r="Y221069" s="109"/>
    </row>
    <row r="221070" spans="25:25" x14ac:dyDescent="0.25">
      <c r="Y221070" s="109"/>
    </row>
    <row r="221071" spans="25:25" x14ac:dyDescent="0.25">
      <c r="Y221071" s="109"/>
    </row>
    <row r="221072" spans="25:25" x14ac:dyDescent="0.25">
      <c r="Y221072" s="109"/>
    </row>
    <row r="221073" spans="25:25" x14ac:dyDescent="0.25">
      <c r="Y221073" s="109"/>
    </row>
    <row r="221074" spans="25:25" x14ac:dyDescent="0.25">
      <c r="Y221074" s="109"/>
    </row>
    <row r="221075" spans="25:25" x14ac:dyDescent="0.25">
      <c r="Y221075" s="109"/>
    </row>
    <row r="221076" spans="25:25" x14ac:dyDescent="0.25">
      <c r="Y221076" s="109"/>
    </row>
    <row r="221077" spans="25:25" x14ac:dyDescent="0.25">
      <c r="Y221077" s="109"/>
    </row>
    <row r="221078" spans="25:25" x14ac:dyDescent="0.25">
      <c r="Y221078" s="109"/>
    </row>
    <row r="221079" spans="25:25" x14ac:dyDescent="0.25">
      <c r="Y221079" s="109"/>
    </row>
    <row r="221080" spans="25:25" x14ac:dyDescent="0.25">
      <c r="Y221080" s="109"/>
    </row>
    <row r="221081" spans="25:25" x14ac:dyDescent="0.25">
      <c r="Y221081" s="109"/>
    </row>
    <row r="221082" spans="25:25" x14ac:dyDescent="0.25">
      <c r="Y221082" s="109"/>
    </row>
    <row r="221083" spans="25:25" x14ac:dyDescent="0.25">
      <c r="Y221083" s="109"/>
    </row>
    <row r="221084" spans="25:25" x14ac:dyDescent="0.25">
      <c r="Y221084" s="109"/>
    </row>
    <row r="221085" spans="25:25" x14ac:dyDescent="0.25">
      <c r="Y221085" s="109"/>
    </row>
    <row r="221086" spans="25:25" x14ac:dyDescent="0.25">
      <c r="Y221086" s="109"/>
    </row>
    <row r="221087" spans="25:25" x14ac:dyDescent="0.25">
      <c r="Y221087" s="109"/>
    </row>
    <row r="221088" spans="25:25" x14ac:dyDescent="0.25">
      <c r="Y221088" s="109"/>
    </row>
    <row r="221089" spans="25:25" x14ac:dyDescent="0.25">
      <c r="Y221089" s="109"/>
    </row>
    <row r="221090" spans="25:25" x14ac:dyDescent="0.25">
      <c r="Y221090" s="109"/>
    </row>
    <row r="221091" spans="25:25" x14ac:dyDescent="0.25">
      <c r="Y221091" s="109"/>
    </row>
    <row r="221092" spans="25:25" x14ac:dyDescent="0.25">
      <c r="Y221092" s="109"/>
    </row>
    <row r="221093" spans="25:25" x14ac:dyDescent="0.25">
      <c r="Y221093" s="109"/>
    </row>
    <row r="221094" spans="25:25" x14ac:dyDescent="0.25">
      <c r="Y221094" s="109"/>
    </row>
    <row r="221095" spans="25:25" x14ac:dyDescent="0.25">
      <c r="Y221095" s="109"/>
    </row>
    <row r="221096" spans="25:25" x14ac:dyDescent="0.25">
      <c r="Y221096" s="109"/>
    </row>
    <row r="221097" spans="25:25" x14ac:dyDescent="0.25">
      <c r="Y221097" s="109"/>
    </row>
    <row r="221098" spans="25:25" x14ac:dyDescent="0.25">
      <c r="Y221098" s="109"/>
    </row>
    <row r="221099" spans="25:25" x14ac:dyDescent="0.25">
      <c r="Y221099" s="109"/>
    </row>
    <row r="221100" spans="25:25" x14ac:dyDescent="0.25">
      <c r="Y221100" s="109"/>
    </row>
    <row r="221101" spans="25:25" x14ac:dyDescent="0.25">
      <c r="Y221101" s="109"/>
    </row>
    <row r="221102" spans="25:25" x14ac:dyDescent="0.25">
      <c r="Y221102" s="109"/>
    </row>
    <row r="221103" spans="25:25" x14ac:dyDescent="0.25">
      <c r="Y221103" s="109"/>
    </row>
    <row r="221104" spans="25:25" x14ac:dyDescent="0.25">
      <c r="Y221104" s="109"/>
    </row>
    <row r="221105" spans="25:25" x14ac:dyDescent="0.25">
      <c r="Y221105" s="109"/>
    </row>
    <row r="221106" spans="25:25" x14ac:dyDescent="0.25">
      <c r="Y221106" s="109"/>
    </row>
    <row r="221107" spans="25:25" x14ac:dyDescent="0.25">
      <c r="Y221107" s="109"/>
    </row>
    <row r="221108" spans="25:25" x14ac:dyDescent="0.25">
      <c r="Y221108" s="109"/>
    </row>
    <row r="221109" spans="25:25" x14ac:dyDescent="0.25">
      <c r="Y221109" s="109"/>
    </row>
    <row r="221110" spans="25:25" x14ac:dyDescent="0.25">
      <c r="Y221110" s="109"/>
    </row>
    <row r="221111" spans="25:25" x14ac:dyDescent="0.25">
      <c r="Y221111" s="109"/>
    </row>
    <row r="221112" spans="25:25" x14ac:dyDescent="0.25">
      <c r="Y221112" s="109"/>
    </row>
    <row r="221113" spans="25:25" x14ac:dyDescent="0.25">
      <c r="Y221113" s="109"/>
    </row>
    <row r="221114" spans="25:25" x14ac:dyDescent="0.25">
      <c r="Y221114" s="109"/>
    </row>
    <row r="221115" spans="25:25" x14ac:dyDescent="0.25">
      <c r="Y221115" s="109"/>
    </row>
    <row r="221116" spans="25:25" x14ac:dyDescent="0.25">
      <c r="Y221116" s="109"/>
    </row>
    <row r="221117" spans="25:25" x14ac:dyDescent="0.25">
      <c r="Y221117" s="109"/>
    </row>
    <row r="221118" spans="25:25" x14ac:dyDescent="0.25">
      <c r="Y221118" s="109"/>
    </row>
    <row r="221119" spans="25:25" x14ac:dyDescent="0.25">
      <c r="Y221119" s="109"/>
    </row>
    <row r="221120" spans="25:25" x14ac:dyDescent="0.25">
      <c r="Y221120" s="109"/>
    </row>
    <row r="221121" spans="25:25" x14ac:dyDescent="0.25">
      <c r="Y221121" s="109"/>
    </row>
    <row r="221122" spans="25:25" x14ac:dyDescent="0.25">
      <c r="Y221122" s="109"/>
    </row>
    <row r="221123" spans="25:25" x14ac:dyDescent="0.25">
      <c r="Y221123" s="109"/>
    </row>
    <row r="221124" spans="25:25" x14ac:dyDescent="0.25">
      <c r="Y221124" s="109"/>
    </row>
    <row r="221125" spans="25:25" x14ac:dyDescent="0.25">
      <c r="Y221125" s="109"/>
    </row>
    <row r="221126" spans="25:25" x14ac:dyDescent="0.25">
      <c r="Y221126" s="109"/>
    </row>
    <row r="221127" spans="25:25" x14ac:dyDescent="0.25">
      <c r="Y221127" s="109"/>
    </row>
    <row r="221128" spans="25:25" x14ac:dyDescent="0.25">
      <c r="Y221128" s="109"/>
    </row>
    <row r="221129" spans="25:25" x14ac:dyDescent="0.25">
      <c r="Y221129" s="109"/>
    </row>
    <row r="221130" spans="25:25" x14ac:dyDescent="0.25">
      <c r="Y221130" s="109"/>
    </row>
    <row r="221131" spans="25:25" x14ac:dyDescent="0.25">
      <c r="Y221131" s="109"/>
    </row>
    <row r="221132" spans="25:25" x14ac:dyDescent="0.25">
      <c r="Y221132" s="109"/>
    </row>
    <row r="221133" spans="25:25" x14ac:dyDescent="0.25">
      <c r="Y221133" s="109"/>
    </row>
    <row r="221134" spans="25:25" x14ac:dyDescent="0.25">
      <c r="Y221134" s="109"/>
    </row>
    <row r="221135" spans="25:25" x14ac:dyDescent="0.25">
      <c r="Y221135" s="109"/>
    </row>
    <row r="221136" spans="25:25" x14ac:dyDescent="0.25">
      <c r="Y221136" s="109"/>
    </row>
    <row r="221137" spans="25:25" x14ac:dyDescent="0.25">
      <c r="Y221137" s="109"/>
    </row>
    <row r="221138" spans="25:25" x14ac:dyDescent="0.25">
      <c r="Y221138" s="109"/>
    </row>
    <row r="221139" spans="25:25" x14ac:dyDescent="0.25">
      <c r="Y221139" s="109"/>
    </row>
    <row r="221140" spans="25:25" x14ac:dyDescent="0.25">
      <c r="Y221140" s="109"/>
    </row>
    <row r="221141" spans="25:25" x14ac:dyDescent="0.25">
      <c r="Y221141" s="109"/>
    </row>
    <row r="221142" spans="25:25" x14ac:dyDescent="0.25">
      <c r="Y221142" s="109"/>
    </row>
    <row r="221143" spans="25:25" x14ac:dyDescent="0.25">
      <c r="Y221143" s="109"/>
    </row>
    <row r="221144" spans="25:25" x14ac:dyDescent="0.25">
      <c r="Y221144" s="109"/>
    </row>
    <row r="221145" spans="25:25" x14ac:dyDescent="0.25">
      <c r="Y221145" s="109"/>
    </row>
    <row r="221146" spans="25:25" x14ac:dyDescent="0.25">
      <c r="Y221146" s="109"/>
    </row>
    <row r="221147" spans="25:25" x14ac:dyDescent="0.25">
      <c r="Y221147" s="109"/>
    </row>
    <row r="221148" spans="25:25" x14ac:dyDescent="0.25">
      <c r="Y221148" s="109"/>
    </row>
    <row r="221149" spans="25:25" x14ac:dyDescent="0.25">
      <c r="Y221149" s="109"/>
    </row>
    <row r="221150" spans="25:25" x14ac:dyDescent="0.25">
      <c r="Y221150" s="109"/>
    </row>
    <row r="221151" spans="25:25" x14ac:dyDescent="0.25">
      <c r="Y221151" s="109"/>
    </row>
    <row r="221152" spans="25:25" x14ac:dyDescent="0.25">
      <c r="Y221152" s="109"/>
    </row>
    <row r="221153" spans="25:25" x14ac:dyDescent="0.25">
      <c r="Y221153" s="109"/>
    </row>
    <row r="221154" spans="25:25" x14ac:dyDescent="0.25">
      <c r="Y221154" s="109"/>
    </row>
    <row r="221155" spans="25:25" x14ac:dyDescent="0.25">
      <c r="Y221155" s="109"/>
    </row>
    <row r="221156" spans="25:25" x14ac:dyDescent="0.25">
      <c r="Y221156" s="109"/>
    </row>
    <row r="221157" spans="25:25" x14ac:dyDescent="0.25">
      <c r="Y221157" s="109"/>
    </row>
    <row r="221158" spans="25:25" x14ac:dyDescent="0.25">
      <c r="Y221158" s="109"/>
    </row>
    <row r="221159" spans="25:25" x14ac:dyDescent="0.25">
      <c r="Y221159" s="109"/>
    </row>
    <row r="221160" spans="25:25" x14ac:dyDescent="0.25">
      <c r="Y221160" s="109"/>
    </row>
    <row r="221161" spans="25:25" x14ac:dyDescent="0.25">
      <c r="Y221161" s="109"/>
    </row>
    <row r="221162" spans="25:25" x14ac:dyDescent="0.25">
      <c r="Y221162" s="109"/>
    </row>
    <row r="221163" spans="25:25" x14ac:dyDescent="0.25">
      <c r="Y221163" s="109"/>
    </row>
    <row r="221164" spans="25:25" x14ac:dyDescent="0.25">
      <c r="Y221164" s="109"/>
    </row>
    <row r="221165" spans="25:25" x14ac:dyDescent="0.25">
      <c r="Y221165" s="109"/>
    </row>
    <row r="221166" spans="25:25" x14ac:dyDescent="0.25">
      <c r="Y221166" s="109"/>
    </row>
    <row r="221167" spans="25:25" x14ac:dyDescent="0.25">
      <c r="Y221167" s="109"/>
    </row>
    <row r="221168" spans="25:25" x14ac:dyDescent="0.25">
      <c r="Y221168" s="109"/>
    </row>
    <row r="221169" spans="25:25" x14ac:dyDescent="0.25">
      <c r="Y221169" s="109"/>
    </row>
    <row r="221170" spans="25:25" x14ac:dyDescent="0.25">
      <c r="Y221170" s="109"/>
    </row>
    <row r="221171" spans="25:25" x14ac:dyDescent="0.25">
      <c r="Y221171" s="109"/>
    </row>
    <row r="221172" spans="25:25" x14ac:dyDescent="0.25">
      <c r="Y221172" s="109"/>
    </row>
    <row r="221173" spans="25:25" x14ac:dyDescent="0.25">
      <c r="Y221173" s="109"/>
    </row>
    <row r="221174" spans="25:25" x14ac:dyDescent="0.25">
      <c r="Y221174" s="109"/>
    </row>
    <row r="221175" spans="25:25" x14ac:dyDescent="0.25">
      <c r="Y221175" s="109"/>
    </row>
    <row r="221176" spans="25:25" x14ac:dyDescent="0.25">
      <c r="Y221176" s="109"/>
    </row>
    <row r="221177" spans="25:25" x14ac:dyDescent="0.25">
      <c r="Y221177" s="109"/>
    </row>
    <row r="221178" spans="25:25" x14ac:dyDescent="0.25">
      <c r="Y221178" s="109"/>
    </row>
    <row r="221179" spans="25:25" x14ac:dyDescent="0.25">
      <c r="Y221179" s="109"/>
    </row>
    <row r="221180" spans="25:25" x14ac:dyDescent="0.25">
      <c r="Y221180" s="109"/>
    </row>
    <row r="221181" spans="25:25" x14ac:dyDescent="0.25">
      <c r="Y221181" s="109"/>
    </row>
    <row r="221182" spans="25:25" x14ac:dyDescent="0.25">
      <c r="Y221182" s="109"/>
    </row>
    <row r="221183" spans="25:25" x14ac:dyDescent="0.25">
      <c r="Y221183" s="109"/>
    </row>
    <row r="221184" spans="25:25" x14ac:dyDescent="0.25">
      <c r="Y221184" s="109"/>
    </row>
    <row r="221185" spans="25:25" x14ac:dyDescent="0.25">
      <c r="Y221185" s="109"/>
    </row>
    <row r="221186" spans="25:25" x14ac:dyDescent="0.25">
      <c r="Y221186" s="109"/>
    </row>
    <row r="221187" spans="25:25" x14ac:dyDescent="0.25">
      <c r="Y221187" s="109"/>
    </row>
    <row r="221188" spans="25:25" x14ac:dyDescent="0.25">
      <c r="Y221188" s="109"/>
    </row>
    <row r="221189" spans="25:25" x14ac:dyDescent="0.25">
      <c r="Y221189" s="109"/>
    </row>
    <row r="221190" spans="25:25" x14ac:dyDescent="0.25">
      <c r="Y221190" s="109"/>
    </row>
    <row r="221191" spans="25:25" x14ac:dyDescent="0.25">
      <c r="Y221191" s="109"/>
    </row>
    <row r="221192" spans="25:25" x14ac:dyDescent="0.25">
      <c r="Y221192" s="109"/>
    </row>
    <row r="221193" spans="25:25" x14ac:dyDescent="0.25">
      <c r="Y221193" s="109"/>
    </row>
    <row r="221194" spans="25:25" x14ac:dyDescent="0.25">
      <c r="Y221194" s="109"/>
    </row>
    <row r="221195" spans="25:25" x14ac:dyDescent="0.25">
      <c r="Y221195" s="109"/>
    </row>
    <row r="221196" spans="25:25" x14ac:dyDescent="0.25">
      <c r="Y221196" s="109"/>
    </row>
    <row r="221197" spans="25:25" x14ac:dyDescent="0.25">
      <c r="Y221197" s="109"/>
    </row>
    <row r="221198" spans="25:25" x14ac:dyDescent="0.25">
      <c r="Y221198" s="109"/>
    </row>
    <row r="221199" spans="25:25" x14ac:dyDescent="0.25">
      <c r="Y221199" s="109"/>
    </row>
    <row r="221200" spans="25:25" x14ac:dyDescent="0.25">
      <c r="Y221200" s="109"/>
    </row>
    <row r="221201" spans="25:25" x14ac:dyDescent="0.25">
      <c r="Y221201" s="109"/>
    </row>
    <row r="221202" spans="25:25" x14ac:dyDescent="0.25">
      <c r="Y221202" s="109"/>
    </row>
    <row r="221203" spans="25:25" x14ac:dyDescent="0.25">
      <c r="Y221203" s="109"/>
    </row>
    <row r="221204" spans="25:25" x14ac:dyDescent="0.25">
      <c r="Y221204" s="109"/>
    </row>
    <row r="221205" spans="25:25" x14ac:dyDescent="0.25">
      <c r="Y221205" s="109"/>
    </row>
    <row r="221206" spans="25:25" x14ac:dyDescent="0.25">
      <c r="Y221206" s="109"/>
    </row>
    <row r="221207" spans="25:25" x14ac:dyDescent="0.25">
      <c r="Y221207" s="109"/>
    </row>
    <row r="221208" spans="25:25" x14ac:dyDescent="0.25">
      <c r="Y221208" s="109"/>
    </row>
    <row r="221209" spans="25:25" x14ac:dyDescent="0.25">
      <c r="Y221209" s="109"/>
    </row>
    <row r="221210" spans="25:25" x14ac:dyDescent="0.25">
      <c r="Y221210" s="109"/>
    </row>
    <row r="221211" spans="25:25" x14ac:dyDescent="0.25">
      <c r="Y221211" s="109"/>
    </row>
    <row r="221212" spans="25:25" x14ac:dyDescent="0.25">
      <c r="Y221212" s="109"/>
    </row>
    <row r="221213" spans="25:25" x14ac:dyDescent="0.25">
      <c r="Y221213" s="109"/>
    </row>
    <row r="221214" spans="25:25" x14ac:dyDescent="0.25">
      <c r="Y221214" s="109"/>
    </row>
    <row r="221215" spans="25:25" x14ac:dyDescent="0.25">
      <c r="Y221215" s="109"/>
    </row>
    <row r="221216" spans="25:25" x14ac:dyDescent="0.25">
      <c r="Y221216" s="109"/>
    </row>
    <row r="221217" spans="25:25" x14ac:dyDescent="0.25">
      <c r="Y221217" s="109"/>
    </row>
    <row r="221218" spans="25:25" x14ac:dyDescent="0.25">
      <c r="Y221218" s="109"/>
    </row>
    <row r="221219" spans="25:25" x14ac:dyDescent="0.25">
      <c r="Y221219" s="109"/>
    </row>
    <row r="221220" spans="25:25" x14ac:dyDescent="0.25">
      <c r="Y221220" s="109"/>
    </row>
    <row r="221221" spans="25:25" x14ac:dyDescent="0.25">
      <c r="Y221221" s="109"/>
    </row>
    <row r="221222" spans="25:25" x14ac:dyDescent="0.25">
      <c r="Y221222" s="109"/>
    </row>
    <row r="221223" spans="25:25" x14ac:dyDescent="0.25">
      <c r="Y221223" s="109"/>
    </row>
    <row r="221224" spans="25:25" x14ac:dyDescent="0.25">
      <c r="Y221224" s="109"/>
    </row>
    <row r="221225" spans="25:25" x14ac:dyDescent="0.25">
      <c r="Y221225" s="109"/>
    </row>
    <row r="221226" spans="25:25" x14ac:dyDescent="0.25">
      <c r="Y221226" s="109"/>
    </row>
    <row r="221227" spans="25:25" x14ac:dyDescent="0.25">
      <c r="Y221227" s="109"/>
    </row>
    <row r="221228" spans="25:25" x14ac:dyDescent="0.25">
      <c r="Y221228" s="109"/>
    </row>
    <row r="221229" spans="25:25" x14ac:dyDescent="0.25">
      <c r="Y221229" s="109"/>
    </row>
    <row r="221230" spans="25:25" x14ac:dyDescent="0.25">
      <c r="Y221230" s="109"/>
    </row>
    <row r="221231" spans="25:25" x14ac:dyDescent="0.25">
      <c r="Y221231" s="109"/>
    </row>
    <row r="221232" spans="25:25" x14ac:dyDescent="0.25">
      <c r="Y221232" s="109"/>
    </row>
    <row r="221233" spans="25:25" x14ac:dyDescent="0.25">
      <c r="Y221233" s="109"/>
    </row>
    <row r="221234" spans="25:25" x14ac:dyDescent="0.25">
      <c r="Y221234" s="109"/>
    </row>
    <row r="221235" spans="25:25" x14ac:dyDescent="0.25">
      <c r="Y221235" s="109"/>
    </row>
    <row r="221236" spans="25:25" x14ac:dyDescent="0.25">
      <c r="Y221236" s="109"/>
    </row>
    <row r="221237" spans="25:25" x14ac:dyDescent="0.25">
      <c r="Y221237" s="109"/>
    </row>
    <row r="221238" spans="25:25" x14ac:dyDescent="0.25">
      <c r="Y221238" s="109"/>
    </row>
    <row r="221239" spans="25:25" x14ac:dyDescent="0.25">
      <c r="Y221239" s="109"/>
    </row>
    <row r="221240" spans="25:25" x14ac:dyDescent="0.25">
      <c r="Y221240" s="109"/>
    </row>
    <row r="221241" spans="25:25" x14ac:dyDescent="0.25">
      <c r="Y221241" s="109"/>
    </row>
    <row r="221242" spans="25:25" x14ac:dyDescent="0.25">
      <c r="Y221242" s="109"/>
    </row>
    <row r="221243" spans="25:25" x14ac:dyDescent="0.25">
      <c r="Y221243" s="109"/>
    </row>
    <row r="221244" spans="25:25" x14ac:dyDescent="0.25">
      <c r="Y221244" s="109"/>
    </row>
    <row r="221245" spans="25:25" x14ac:dyDescent="0.25">
      <c r="Y221245" s="109"/>
    </row>
    <row r="221246" spans="25:25" x14ac:dyDescent="0.25">
      <c r="Y221246" s="109"/>
    </row>
    <row r="221247" spans="25:25" x14ac:dyDescent="0.25">
      <c r="Y221247" s="109"/>
    </row>
    <row r="221248" spans="25:25" x14ac:dyDescent="0.25">
      <c r="Y221248" s="109"/>
    </row>
    <row r="221249" spans="25:25" x14ac:dyDescent="0.25">
      <c r="Y221249" s="109"/>
    </row>
    <row r="221250" spans="25:25" x14ac:dyDescent="0.25">
      <c r="Y221250" s="109"/>
    </row>
    <row r="221251" spans="25:25" x14ac:dyDescent="0.25">
      <c r="Y221251" s="109"/>
    </row>
    <row r="221252" spans="25:25" x14ac:dyDescent="0.25">
      <c r="Y221252" s="109"/>
    </row>
    <row r="221253" spans="25:25" x14ac:dyDescent="0.25">
      <c r="Y221253" s="109"/>
    </row>
    <row r="221254" spans="25:25" x14ac:dyDescent="0.25">
      <c r="Y221254" s="109"/>
    </row>
    <row r="221255" spans="25:25" x14ac:dyDescent="0.25">
      <c r="Y221255" s="109"/>
    </row>
    <row r="221256" spans="25:25" x14ac:dyDescent="0.25">
      <c r="Y221256" s="109"/>
    </row>
    <row r="221257" spans="25:25" x14ac:dyDescent="0.25">
      <c r="Y221257" s="109"/>
    </row>
    <row r="221258" spans="25:25" x14ac:dyDescent="0.25">
      <c r="Y221258" s="109"/>
    </row>
    <row r="221259" spans="25:25" x14ac:dyDescent="0.25">
      <c r="Y221259" s="109"/>
    </row>
    <row r="221260" spans="25:25" x14ac:dyDescent="0.25">
      <c r="Y221260" s="109"/>
    </row>
    <row r="221261" spans="25:25" x14ac:dyDescent="0.25">
      <c r="Y221261" s="109"/>
    </row>
    <row r="221262" spans="25:25" x14ac:dyDescent="0.25">
      <c r="Y221262" s="109"/>
    </row>
    <row r="221263" spans="25:25" x14ac:dyDescent="0.25">
      <c r="Y221263" s="109"/>
    </row>
    <row r="221264" spans="25:25" x14ac:dyDescent="0.25">
      <c r="Y221264" s="109"/>
    </row>
    <row r="221265" spans="25:25" x14ac:dyDescent="0.25">
      <c r="Y221265" s="109"/>
    </row>
    <row r="221266" spans="25:25" x14ac:dyDescent="0.25">
      <c r="Y221266" s="109"/>
    </row>
    <row r="221267" spans="25:25" x14ac:dyDescent="0.25">
      <c r="Y221267" s="109"/>
    </row>
    <row r="221268" spans="25:25" x14ac:dyDescent="0.25">
      <c r="Y221268" s="109"/>
    </row>
    <row r="221269" spans="25:25" x14ac:dyDescent="0.25">
      <c r="Y221269" s="109"/>
    </row>
    <row r="221270" spans="25:25" x14ac:dyDescent="0.25">
      <c r="Y221270" s="109"/>
    </row>
    <row r="221271" spans="25:25" x14ac:dyDescent="0.25">
      <c r="Y221271" s="109"/>
    </row>
    <row r="221272" spans="25:25" x14ac:dyDescent="0.25">
      <c r="Y221272" s="109"/>
    </row>
    <row r="221273" spans="25:25" x14ac:dyDescent="0.25">
      <c r="Y221273" s="109"/>
    </row>
    <row r="221274" spans="25:25" x14ac:dyDescent="0.25">
      <c r="Y221274" s="109"/>
    </row>
    <row r="221275" spans="25:25" x14ac:dyDescent="0.25">
      <c r="Y221275" s="109"/>
    </row>
    <row r="221276" spans="25:25" x14ac:dyDescent="0.25">
      <c r="Y221276" s="109"/>
    </row>
    <row r="221277" spans="25:25" x14ac:dyDescent="0.25">
      <c r="Y221277" s="109"/>
    </row>
    <row r="221278" spans="25:25" x14ac:dyDescent="0.25">
      <c r="Y221278" s="109"/>
    </row>
    <row r="221279" spans="25:25" x14ac:dyDescent="0.25">
      <c r="Y221279" s="109"/>
    </row>
    <row r="221280" spans="25:25" x14ac:dyDescent="0.25">
      <c r="Y221280" s="109"/>
    </row>
    <row r="221281" spans="25:25" x14ac:dyDescent="0.25">
      <c r="Y221281" s="109"/>
    </row>
    <row r="221282" spans="25:25" x14ac:dyDescent="0.25">
      <c r="Y221282" s="109"/>
    </row>
    <row r="221283" spans="25:25" x14ac:dyDescent="0.25">
      <c r="Y221283" s="109"/>
    </row>
    <row r="221284" spans="25:25" x14ac:dyDescent="0.25">
      <c r="Y221284" s="109"/>
    </row>
    <row r="221285" spans="25:25" x14ac:dyDescent="0.25">
      <c r="Y221285" s="109"/>
    </row>
    <row r="221286" spans="25:25" x14ac:dyDescent="0.25">
      <c r="Y221286" s="109"/>
    </row>
    <row r="221287" spans="25:25" x14ac:dyDescent="0.25">
      <c r="Y221287" s="109"/>
    </row>
    <row r="221288" spans="25:25" x14ac:dyDescent="0.25">
      <c r="Y221288" s="109"/>
    </row>
    <row r="221289" spans="25:25" x14ac:dyDescent="0.25">
      <c r="Y221289" s="109"/>
    </row>
    <row r="221290" spans="25:25" x14ac:dyDescent="0.25">
      <c r="Y221290" s="109"/>
    </row>
    <row r="221291" spans="25:25" x14ac:dyDescent="0.25">
      <c r="Y221291" s="109"/>
    </row>
    <row r="221292" spans="25:25" x14ac:dyDescent="0.25">
      <c r="Y221292" s="109"/>
    </row>
    <row r="221293" spans="25:25" x14ac:dyDescent="0.25">
      <c r="Y221293" s="109"/>
    </row>
    <row r="221294" spans="25:25" x14ac:dyDescent="0.25">
      <c r="Y221294" s="109"/>
    </row>
    <row r="221295" spans="25:25" x14ac:dyDescent="0.25">
      <c r="Y221295" s="109"/>
    </row>
    <row r="221296" spans="25:25" x14ac:dyDescent="0.25">
      <c r="Y221296" s="109"/>
    </row>
    <row r="221297" spans="25:25" x14ac:dyDescent="0.25">
      <c r="Y221297" s="109"/>
    </row>
    <row r="221298" spans="25:25" x14ac:dyDescent="0.25">
      <c r="Y221298" s="109"/>
    </row>
    <row r="221299" spans="25:25" x14ac:dyDescent="0.25">
      <c r="Y221299" s="109"/>
    </row>
    <row r="221300" spans="25:25" x14ac:dyDescent="0.25">
      <c r="Y221300" s="109"/>
    </row>
    <row r="221301" spans="25:25" x14ac:dyDescent="0.25">
      <c r="Y221301" s="109"/>
    </row>
    <row r="221302" spans="25:25" x14ac:dyDescent="0.25">
      <c r="Y221302" s="109"/>
    </row>
    <row r="221303" spans="25:25" x14ac:dyDescent="0.25">
      <c r="Y221303" s="109"/>
    </row>
    <row r="221304" spans="25:25" x14ac:dyDescent="0.25">
      <c r="Y221304" s="109"/>
    </row>
    <row r="221305" spans="25:25" x14ac:dyDescent="0.25">
      <c r="Y221305" s="109"/>
    </row>
    <row r="221306" spans="25:25" x14ac:dyDescent="0.25">
      <c r="Y221306" s="109"/>
    </row>
    <row r="221307" spans="25:25" x14ac:dyDescent="0.25">
      <c r="Y221307" s="109"/>
    </row>
    <row r="221308" spans="25:25" x14ac:dyDescent="0.25">
      <c r="Y221308" s="109"/>
    </row>
    <row r="221309" spans="25:25" x14ac:dyDescent="0.25">
      <c r="Y221309" s="109"/>
    </row>
    <row r="221310" spans="25:25" x14ac:dyDescent="0.25">
      <c r="Y221310" s="109"/>
    </row>
    <row r="221311" spans="25:25" x14ac:dyDescent="0.25">
      <c r="Y221311" s="109"/>
    </row>
    <row r="221312" spans="25:25" x14ac:dyDescent="0.25">
      <c r="Y221312" s="109"/>
    </row>
    <row r="221313" spans="25:25" x14ac:dyDescent="0.25">
      <c r="Y221313" s="109"/>
    </row>
    <row r="221314" spans="25:25" x14ac:dyDescent="0.25">
      <c r="Y221314" s="109"/>
    </row>
    <row r="221315" spans="25:25" x14ac:dyDescent="0.25">
      <c r="Y221315" s="109"/>
    </row>
    <row r="221316" spans="25:25" x14ac:dyDescent="0.25">
      <c r="Y221316" s="109"/>
    </row>
    <row r="221317" spans="25:25" x14ac:dyDescent="0.25">
      <c r="Y221317" s="109"/>
    </row>
    <row r="221318" spans="25:25" x14ac:dyDescent="0.25">
      <c r="Y221318" s="109"/>
    </row>
    <row r="221319" spans="25:25" x14ac:dyDescent="0.25">
      <c r="Y221319" s="109"/>
    </row>
    <row r="221320" spans="25:25" x14ac:dyDescent="0.25">
      <c r="Y221320" s="109"/>
    </row>
    <row r="221321" spans="25:25" x14ac:dyDescent="0.25">
      <c r="Y221321" s="109"/>
    </row>
    <row r="221322" spans="25:25" x14ac:dyDescent="0.25">
      <c r="Y221322" s="109"/>
    </row>
    <row r="221323" spans="25:25" x14ac:dyDescent="0.25">
      <c r="Y221323" s="109"/>
    </row>
    <row r="221324" spans="25:25" x14ac:dyDescent="0.25">
      <c r="Y221324" s="109"/>
    </row>
    <row r="221325" spans="25:25" x14ac:dyDescent="0.25">
      <c r="Y221325" s="109"/>
    </row>
    <row r="221326" spans="25:25" x14ac:dyDescent="0.25">
      <c r="Y221326" s="109"/>
    </row>
    <row r="221327" spans="25:25" x14ac:dyDescent="0.25">
      <c r="Y221327" s="109"/>
    </row>
    <row r="221328" spans="25:25" x14ac:dyDescent="0.25">
      <c r="Y221328" s="109"/>
    </row>
    <row r="221329" spans="25:25" x14ac:dyDescent="0.25">
      <c r="Y221329" s="109"/>
    </row>
    <row r="221330" spans="25:25" x14ac:dyDescent="0.25">
      <c r="Y221330" s="109"/>
    </row>
    <row r="221331" spans="25:25" x14ac:dyDescent="0.25">
      <c r="Y221331" s="109"/>
    </row>
    <row r="221332" spans="25:25" x14ac:dyDescent="0.25">
      <c r="Y221332" s="109"/>
    </row>
    <row r="221333" spans="25:25" x14ac:dyDescent="0.25">
      <c r="Y221333" s="109"/>
    </row>
    <row r="221334" spans="25:25" x14ac:dyDescent="0.25">
      <c r="Y221334" s="109"/>
    </row>
    <row r="221335" spans="25:25" x14ac:dyDescent="0.25">
      <c r="Y221335" s="109"/>
    </row>
    <row r="221336" spans="25:25" x14ac:dyDescent="0.25">
      <c r="Y221336" s="109"/>
    </row>
    <row r="221337" spans="25:25" x14ac:dyDescent="0.25">
      <c r="Y221337" s="109"/>
    </row>
    <row r="221338" spans="25:25" x14ac:dyDescent="0.25">
      <c r="Y221338" s="109"/>
    </row>
    <row r="221339" spans="25:25" x14ac:dyDescent="0.25">
      <c r="Y221339" s="109"/>
    </row>
    <row r="221340" spans="25:25" x14ac:dyDescent="0.25">
      <c r="Y221340" s="109"/>
    </row>
    <row r="221341" spans="25:25" x14ac:dyDescent="0.25">
      <c r="Y221341" s="109"/>
    </row>
    <row r="221342" spans="25:25" x14ac:dyDescent="0.25">
      <c r="Y221342" s="109"/>
    </row>
    <row r="221343" spans="25:25" x14ac:dyDescent="0.25">
      <c r="Y221343" s="109"/>
    </row>
    <row r="221344" spans="25:25" x14ac:dyDescent="0.25">
      <c r="Y221344" s="109"/>
    </row>
    <row r="221345" spans="25:25" x14ac:dyDescent="0.25">
      <c r="Y221345" s="109"/>
    </row>
    <row r="221346" spans="25:25" x14ac:dyDescent="0.25">
      <c r="Y221346" s="109"/>
    </row>
    <row r="221347" spans="25:25" x14ac:dyDescent="0.25">
      <c r="Y221347" s="109"/>
    </row>
    <row r="221348" spans="25:25" x14ac:dyDescent="0.25">
      <c r="Y221348" s="109"/>
    </row>
    <row r="221349" spans="25:25" x14ac:dyDescent="0.25">
      <c r="Y221349" s="109"/>
    </row>
    <row r="221350" spans="25:25" x14ac:dyDescent="0.25">
      <c r="Y221350" s="109"/>
    </row>
    <row r="221351" spans="25:25" x14ac:dyDescent="0.25">
      <c r="Y221351" s="109"/>
    </row>
    <row r="221352" spans="25:25" x14ac:dyDescent="0.25">
      <c r="Y221352" s="109"/>
    </row>
    <row r="221353" spans="25:25" x14ac:dyDescent="0.25">
      <c r="Y221353" s="109"/>
    </row>
    <row r="221354" spans="25:25" x14ac:dyDescent="0.25">
      <c r="Y221354" s="109"/>
    </row>
    <row r="221355" spans="25:25" x14ac:dyDescent="0.25">
      <c r="Y221355" s="109"/>
    </row>
    <row r="221356" spans="25:25" x14ac:dyDescent="0.25">
      <c r="Y221356" s="109"/>
    </row>
    <row r="221357" spans="25:25" x14ac:dyDescent="0.25">
      <c r="Y221357" s="109"/>
    </row>
    <row r="221358" spans="25:25" x14ac:dyDescent="0.25">
      <c r="Y221358" s="109"/>
    </row>
    <row r="221359" spans="25:25" x14ac:dyDescent="0.25">
      <c r="Y221359" s="109"/>
    </row>
    <row r="221360" spans="25:25" x14ac:dyDescent="0.25">
      <c r="Y221360" s="109"/>
    </row>
    <row r="221361" spans="25:25" x14ac:dyDescent="0.25">
      <c r="Y221361" s="109"/>
    </row>
    <row r="221362" spans="25:25" x14ac:dyDescent="0.25">
      <c r="Y221362" s="109"/>
    </row>
    <row r="221363" spans="25:25" x14ac:dyDescent="0.25">
      <c r="Y221363" s="109"/>
    </row>
    <row r="221364" spans="25:25" x14ac:dyDescent="0.25">
      <c r="Y221364" s="109"/>
    </row>
    <row r="221365" spans="25:25" x14ac:dyDescent="0.25">
      <c r="Y221365" s="109"/>
    </row>
    <row r="221366" spans="25:25" x14ac:dyDescent="0.25">
      <c r="Y221366" s="109"/>
    </row>
    <row r="221367" spans="25:25" x14ac:dyDescent="0.25">
      <c r="Y221367" s="109"/>
    </row>
    <row r="221368" spans="25:25" x14ac:dyDescent="0.25">
      <c r="Y221368" s="109"/>
    </row>
    <row r="221369" spans="25:25" x14ac:dyDescent="0.25">
      <c r="Y221369" s="109"/>
    </row>
    <row r="221370" spans="25:25" x14ac:dyDescent="0.25">
      <c r="Y221370" s="109"/>
    </row>
    <row r="221371" spans="25:25" x14ac:dyDescent="0.25">
      <c r="Y221371" s="109"/>
    </row>
    <row r="221372" spans="25:25" x14ac:dyDescent="0.25">
      <c r="Y221372" s="109"/>
    </row>
    <row r="221373" spans="25:25" x14ac:dyDescent="0.25">
      <c r="Y221373" s="109"/>
    </row>
    <row r="221374" spans="25:25" x14ac:dyDescent="0.25">
      <c r="Y221374" s="109"/>
    </row>
    <row r="221375" spans="25:25" x14ac:dyDescent="0.25">
      <c r="Y221375" s="109"/>
    </row>
    <row r="221376" spans="25:25" x14ac:dyDescent="0.25">
      <c r="Y221376" s="109"/>
    </row>
    <row r="221377" spans="25:25" x14ac:dyDescent="0.25">
      <c r="Y221377" s="109"/>
    </row>
    <row r="221378" spans="25:25" x14ac:dyDescent="0.25">
      <c r="Y221378" s="109"/>
    </row>
    <row r="221379" spans="25:25" x14ac:dyDescent="0.25">
      <c r="Y221379" s="109"/>
    </row>
    <row r="221380" spans="25:25" x14ac:dyDescent="0.25">
      <c r="Y221380" s="109"/>
    </row>
    <row r="221381" spans="25:25" x14ac:dyDescent="0.25">
      <c r="Y221381" s="109"/>
    </row>
    <row r="221382" spans="25:25" x14ac:dyDescent="0.25">
      <c r="Y221382" s="109"/>
    </row>
    <row r="221383" spans="25:25" x14ac:dyDescent="0.25">
      <c r="Y221383" s="109"/>
    </row>
    <row r="221384" spans="25:25" x14ac:dyDescent="0.25">
      <c r="Y221384" s="109"/>
    </row>
    <row r="221385" spans="25:25" x14ac:dyDescent="0.25">
      <c r="Y221385" s="109"/>
    </row>
    <row r="221386" spans="25:25" x14ac:dyDescent="0.25">
      <c r="Y221386" s="109"/>
    </row>
    <row r="221387" spans="25:25" x14ac:dyDescent="0.25">
      <c r="Y221387" s="109"/>
    </row>
    <row r="221388" spans="25:25" x14ac:dyDescent="0.25">
      <c r="Y221388" s="109"/>
    </row>
    <row r="221389" spans="25:25" x14ac:dyDescent="0.25">
      <c r="Y221389" s="109"/>
    </row>
    <row r="221390" spans="25:25" x14ac:dyDescent="0.25">
      <c r="Y221390" s="109"/>
    </row>
    <row r="221391" spans="25:25" x14ac:dyDescent="0.25">
      <c r="Y221391" s="109"/>
    </row>
    <row r="221392" spans="25:25" x14ac:dyDescent="0.25">
      <c r="Y221392" s="109"/>
    </row>
    <row r="221393" spans="25:25" x14ac:dyDescent="0.25">
      <c r="Y221393" s="109"/>
    </row>
    <row r="221394" spans="25:25" x14ac:dyDescent="0.25">
      <c r="Y221394" s="109"/>
    </row>
    <row r="221395" spans="25:25" x14ac:dyDescent="0.25">
      <c r="Y221395" s="109"/>
    </row>
    <row r="221396" spans="25:25" x14ac:dyDescent="0.25">
      <c r="Y221396" s="109"/>
    </row>
    <row r="221397" spans="25:25" x14ac:dyDescent="0.25">
      <c r="Y221397" s="109"/>
    </row>
    <row r="221398" spans="25:25" x14ac:dyDescent="0.25">
      <c r="Y221398" s="109"/>
    </row>
    <row r="221399" spans="25:25" x14ac:dyDescent="0.25">
      <c r="Y221399" s="109"/>
    </row>
    <row r="221400" spans="25:25" x14ac:dyDescent="0.25">
      <c r="Y221400" s="109"/>
    </row>
    <row r="221401" spans="25:25" x14ac:dyDescent="0.25">
      <c r="Y221401" s="109"/>
    </row>
    <row r="221402" spans="25:25" x14ac:dyDescent="0.25">
      <c r="Y221402" s="109"/>
    </row>
    <row r="221403" spans="25:25" x14ac:dyDescent="0.25">
      <c r="Y221403" s="109"/>
    </row>
    <row r="221404" spans="25:25" x14ac:dyDescent="0.25">
      <c r="Y221404" s="109"/>
    </row>
    <row r="221405" spans="25:25" x14ac:dyDescent="0.25">
      <c r="Y221405" s="109"/>
    </row>
    <row r="221406" spans="25:25" x14ac:dyDescent="0.25">
      <c r="Y221406" s="109"/>
    </row>
    <row r="221407" spans="25:25" x14ac:dyDescent="0.25">
      <c r="Y221407" s="109"/>
    </row>
    <row r="221408" spans="25:25" x14ac:dyDescent="0.25">
      <c r="Y221408" s="109"/>
    </row>
    <row r="221409" spans="25:25" x14ac:dyDescent="0.25">
      <c r="Y221409" s="109"/>
    </row>
    <row r="221410" spans="25:25" x14ac:dyDescent="0.25">
      <c r="Y221410" s="109"/>
    </row>
    <row r="221411" spans="25:25" x14ac:dyDescent="0.25">
      <c r="Y221411" s="109"/>
    </row>
    <row r="221412" spans="25:25" x14ac:dyDescent="0.25">
      <c r="Y221412" s="109"/>
    </row>
    <row r="221413" spans="25:25" x14ac:dyDescent="0.25">
      <c r="Y221413" s="109"/>
    </row>
    <row r="221414" spans="25:25" x14ac:dyDescent="0.25">
      <c r="Y221414" s="109"/>
    </row>
    <row r="221415" spans="25:25" x14ac:dyDescent="0.25">
      <c r="Y221415" s="109"/>
    </row>
    <row r="221416" spans="25:25" x14ac:dyDescent="0.25">
      <c r="Y221416" s="109"/>
    </row>
    <row r="221417" spans="25:25" x14ac:dyDescent="0.25">
      <c r="Y221417" s="109"/>
    </row>
    <row r="221418" spans="25:25" x14ac:dyDescent="0.25">
      <c r="Y221418" s="109"/>
    </row>
    <row r="221419" spans="25:25" x14ac:dyDescent="0.25">
      <c r="Y221419" s="109"/>
    </row>
    <row r="221420" spans="25:25" x14ac:dyDescent="0.25">
      <c r="Y221420" s="109"/>
    </row>
    <row r="221421" spans="25:25" x14ac:dyDescent="0.25">
      <c r="Y221421" s="109"/>
    </row>
    <row r="221422" spans="25:25" x14ac:dyDescent="0.25">
      <c r="Y221422" s="109"/>
    </row>
    <row r="221423" spans="25:25" x14ac:dyDescent="0.25">
      <c r="Y221423" s="109"/>
    </row>
    <row r="221424" spans="25:25" x14ac:dyDescent="0.25">
      <c r="Y221424" s="109"/>
    </row>
    <row r="221425" spans="25:25" x14ac:dyDescent="0.25">
      <c r="Y221425" s="109"/>
    </row>
    <row r="221426" spans="25:25" x14ac:dyDescent="0.25">
      <c r="Y221426" s="109"/>
    </row>
    <row r="221427" spans="25:25" x14ac:dyDescent="0.25">
      <c r="Y221427" s="109"/>
    </row>
    <row r="221428" spans="25:25" x14ac:dyDescent="0.25">
      <c r="Y221428" s="109"/>
    </row>
    <row r="221429" spans="25:25" x14ac:dyDescent="0.25">
      <c r="Y221429" s="109"/>
    </row>
    <row r="221430" spans="25:25" x14ac:dyDescent="0.25">
      <c r="Y221430" s="109"/>
    </row>
    <row r="221431" spans="25:25" x14ac:dyDescent="0.25">
      <c r="Y221431" s="109"/>
    </row>
    <row r="221432" spans="25:25" x14ac:dyDescent="0.25">
      <c r="Y221432" s="109"/>
    </row>
    <row r="221433" spans="25:25" x14ac:dyDescent="0.25">
      <c r="Y221433" s="109"/>
    </row>
    <row r="221434" spans="25:25" x14ac:dyDescent="0.25">
      <c r="Y221434" s="109"/>
    </row>
    <row r="221435" spans="25:25" x14ac:dyDescent="0.25">
      <c r="Y221435" s="109"/>
    </row>
    <row r="221436" spans="25:25" x14ac:dyDescent="0.25">
      <c r="Y221436" s="109"/>
    </row>
    <row r="221437" spans="25:25" x14ac:dyDescent="0.25">
      <c r="Y221437" s="109"/>
    </row>
    <row r="221438" spans="25:25" x14ac:dyDescent="0.25">
      <c r="Y221438" s="109"/>
    </row>
    <row r="221439" spans="25:25" x14ac:dyDescent="0.25">
      <c r="Y221439" s="109"/>
    </row>
    <row r="221440" spans="25:25" x14ac:dyDescent="0.25">
      <c r="Y221440" s="109"/>
    </row>
    <row r="221441" spans="25:25" x14ac:dyDescent="0.25">
      <c r="Y221441" s="109"/>
    </row>
    <row r="221442" spans="25:25" x14ac:dyDescent="0.25">
      <c r="Y221442" s="109"/>
    </row>
    <row r="221443" spans="25:25" x14ac:dyDescent="0.25">
      <c r="Y221443" s="109"/>
    </row>
    <row r="221444" spans="25:25" x14ac:dyDescent="0.25">
      <c r="Y221444" s="109"/>
    </row>
    <row r="221445" spans="25:25" x14ac:dyDescent="0.25">
      <c r="Y221445" s="109"/>
    </row>
    <row r="221446" spans="25:25" x14ac:dyDescent="0.25">
      <c r="Y221446" s="109"/>
    </row>
    <row r="221447" spans="25:25" x14ac:dyDescent="0.25">
      <c r="Y221447" s="109"/>
    </row>
    <row r="221448" spans="25:25" x14ac:dyDescent="0.25">
      <c r="Y221448" s="109"/>
    </row>
    <row r="221449" spans="25:25" x14ac:dyDescent="0.25">
      <c r="Y221449" s="109"/>
    </row>
    <row r="221450" spans="25:25" x14ac:dyDescent="0.25">
      <c r="Y221450" s="109"/>
    </row>
    <row r="221451" spans="25:25" x14ac:dyDescent="0.25">
      <c r="Y221451" s="109"/>
    </row>
    <row r="221452" spans="25:25" x14ac:dyDescent="0.25">
      <c r="Y221452" s="109"/>
    </row>
    <row r="221453" spans="25:25" x14ac:dyDescent="0.25">
      <c r="Y221453" s="109"/>
    </row>
    <row r="221454" spans="25:25" x14ac:dyDescent="0.25">
      <c r="Y221454" s="109"/>
    </row>
    <row r="221455" spans="25:25" x14ac:dyDescent="0.25">
      <c r="Y221455" s="109"/>
    </row>
    <row r="221456" spans="25:25" x14ac:dyDescent="0.25">
      <c r="Y221456" s="109"/>
    </row>
    <row r="221457" spans="25:25" x14ac:dyDescent="0.25">
      <c r="Y221457" s="109"/>
    </row>
    <row r="221458" spans="25:25" x14ac:dyDescent="0.25">
      <c r="Y221458" s="109"/>
    </row>
    <row r="221459" spans="25:25" x14ac:dyDescent="0.25">
      <c r="Y221459" s="109"/>
    </row>
    <row r="221460" spans="25:25" x14ac:dyDescent="0.25">
      <c r="Y221460" s="109"/>
    </row>
    <row r="221461" spans="25:25" x14ac:dyDescent="0.25">
      <c r="Y221461" s="109"/>
    </row>
    <row r="221462" spans="25:25" x14ac:dyDescent="0.25">
      <c r="Y221462" s="109"/>
    </row>
    <row r="221463" spans="25:25" x14ac:dyDescent="0.25">
      <c r="Y221463" s="109"/>
    </row>
    <row r="221464" spans="25:25" x14ac:dyDescent="0.25">
      <c r="Y221464" s="109"/>
    </row>
    <row r="221465" spans="25:25" x14ac:dyDescent="0.25">
      <c r="Y221465" s="109"/>
    </row>
    <row r="221466" spans="25:25" x14ac:dyDescent="0.25">
      <c r="Y221466" s="109"/>
    </row>
    <row r="221467" spans="25:25" x14ac:dyDescent="0.25">
      <c r="Y221467" s="109"/>
    </row>
    <row r="221468" spans="25:25" x14ac:dyDescent="0.25">
      <c r="Y221468" s="109"/>
    </row>
    <row r="221469" spans="25:25" x14ac:dyDescent="0.25">
      <c r="Y221469" s="109"/>
    </row>
    <row r="221470" spans="25:25" x14ac:dyDescent="0.25">
      <c r="Y221470" s="109"/>
    </row>
    <row r="221471" spans="25:25" x14ac:dyDescent="0.25">
      <c r="Y221471" s="109"/>
    </row>
    <row r="221472" spans="25:25" x14ac:dyDescent="0.25">
      <c r="Y221472" s="109"/>
    </row>
    <row r="221473" spans="25:25" x14ac:dyDescent="0.25">
      <c r="Y221473" s="109"/>
    </row>
    <row r="221474" spans="25:25" x14ac:dyDescent="0.25">
      <c r="Y221474" s="109"/>
    </row>
    <row r="221475" spans="25:25" x14ac:dyDescent="0.25">
      <c r="Y221475" s="109"/>
    </row>
    <row r="221476" spans="25:25" x14ac:dyDescent="0.25">
      <c r="Y221476" s="109"/>
    </row>
    <row r="221477" spans="25:25" x14ac:dyDescent="0.25">
      <c r="Y221477" s="109"/>
    </row>
    <row r="221478" spans="25:25" x14ac:dyDescent="0.25">
      <c r="Y221478" s="109"/>
    </row>
    <row r="221479" spans="25:25" x14ac:dyDescent="0.25">
      <c r="Y221479" s="109"/>
    </row>
    <row r="221480" spans="25:25" x14ac:dyDescent="0.25">
      <c r="Y221480" s="109"/>
    </row>
    <row r="221481" spans="25:25" x14ac:dyDescent="0.25">
      <c r="Y221481" s="109"/>
    </row>
    <row r="221482" spans="25:25" x14ac:dyDescent="0.25">
      <c r="Y221482" s="109"/>
    </row>
    <row r="221483" spans="25:25" x14ac:dyDescent="0.25">
      <c r="Y221483" s="109"/>
    </row>
    <row r="221484" spans="25:25" x14ac:dyDescent="0.25">
      <c r="Y221484" s="109"/>
    </row>
    <row r="221485" spans="25:25" x14ac:dyDescent="0.25">
      <c r="Y221485" s="109"/>
    </row>
    <row r="221486" spans="25:25" x14ac:dyDescent="0.25">
      <c r="Y221486" s="109"/>
    </row>
    <row r="221487" spans="25:25" x14ac:dyDescent="0.25">
      <c r="Y221487" s="109"/>
    </row>
    <row r="221488" spans="25:25" x14ac:dyDescent="0.25">
      <c r="Y221488" s="109"/>
    </row>
    <row r="221489" spans="25:25" x14ac:dyDescent="0.25">
      <c r="Y221489" s="109"/>
    </row>
    <row r="221490" spans="25:25" x14ac:dyDescent="0.25">
      <c r="Y221490" s="109"/>
    </row>
    <row r="221491" spans="25:25" x14ac:dyDescent="0.25">
      <c r="Y221491" s="109"/>
    </row>
    <row r="221492" spans="25:25" x14ac:dyDescent="0.25">
      <c r="Y221492" s="109"/>
    </row>
    <row r="221493" spans="25:25" x14ac:dyDescent="0.25">
      <c r="Y221493" s="109"/>
    </row>
    <row r="221494" spans="25:25" x14ac:dyDescent="0.25">
      <c r="Y221494" s="109"/>
    </row>
    <row r="221495" spans="25:25" x14ac:dyDescent="0.25">
      <c r="Y221495" s="109"/>
    </row>
    <row r="221496" spans="25:25" x14ac:dyDescent="0.25">
      <c r="Y221496" s="109"/>
    </row>
    <row r="221497" spans="25:25" x14ac:dyDescent="0.25">
      <c r="Y221497" s="109"/>
    </row>
    <row r="221498" spans="25:25" x14ac:dyDescent="0.25">
      <c r="Y221498" s="109"/>
    </row>
    <row r="221499" spans="25:25" x14ac:dyDescent="0.25">
      <c r="Y221499" s="109"/>
    </row>
    <row r="221500" spans="25:25" x14ac:dyDescent="0.25">
      <c r="Y221500" s="109"/>
    </row>
    <row r="221501" spans="25:25" x14ac:dyDescent="0.25">
      <c r="Y221501" s="109"/>
    </row>
    <row r="221502" spans="25:25" x14ac:dyDescent="0.25">
      <c r="Y221502" s="109"/>
    </row>
    <row r="221503" spans="25:25" x14ac:dyDescent="0.25">
      <c r="Y221503" s="109"/>
    </row>
    <row r="221504" spans="25:25" x14ac:dyDescent="0.25">
      <c r="Y221504" s="109"/>
    </row>
    <row r="221505" spans="25:25" x14ac:dyDescent="0.25">
      <c r="Y221505" s="109"/>
    </row>
    <row r="221506" spans="25:25" x14ac:dyDescent="0.25">
      <c r="Y221506" s="109"/>
    </row>
    <row r="221507" spans="25:25" x14ac:dyDescent="0.25">
      <c r="Y221507" s="109"/>
    </row>
    <row r="221508" spans="25:25" x14ac:dyDescent="0.25">
      <c r="Y221508" s="109"/>
    </row>
    <row r="221509" spans="25:25" x14ac:dyDescent="0.25">
      <c r="Y221509" s="109"/>
    </row>
    <row r="221510" spans="25:25" x14ac:dyDescent="0.25">
      <c r="Y221510" s="109"/>
    </row>
    <row r="221511" spans="25:25" x14ac:dyDescent="0.25">
      <c r="Y221511" s="109"/>
    </row>
    <row r="221512" spans="25:25" x14ac:dyDescent="0.25">
      <c r="Y221512" s="109"/>
    </row>
    <row r="221513" spans="25:25" x14ac:dyDescent="0.25">
      <c r="Y221513" s="109"/>
    </row>
    <row r="221514" spans="25:25" x14ac:dyDescent="0.25">
      <c r="Y221514" s="109"/>
    </row>
    <row r="221515" spans="25:25" x14ac:dyDescent="0.25">
      <c r="Y221515" s="109"/>
    </row>
    <row r="221516" spans="25:25" x14ac:dyDescent="0.25">
      <c r="Y221516" s="109"/>
    </row>
    <row r="221517" spans="25:25" x14ac:dyDescent="0.25">
      <c r="Y221517" s="109"/>
    </row>
    <row r="221518" spans="25:25" x14ac:dyDescent="0.25">
      <c r="Y221518" s="109"/>
    </row>
    <row r="221519" spans="25:25" x14ac:dyDescent="0.25">
      <c r="Y221519" s="109"/>
    </row>
    <row r="221520" spans="25:25" x14ac:dyDescent="0.25">
      <c r="Y221520" s="109"/>
    </row>
    <row r="221521" spans="25:25" x14ac:dyDescent="0.25">
      <c r="Y221521" s="109"/>
    </row>
    <row r="221522" spans="25:25" x14ac:dyDescent="0.25">
      <c r="Y221522" s="109"/>
    </row>
    <row r="221523" spans="25:25" x14ac:dyDescent="0.25">
      <c r="Y221523" s="109"/>
    </row>
    <row r="221524" spans="25:25" x14ac:dyDescent="0.25">
      <c r="Y221524" s="109"/>
    </row>
    <row r="221525" spans="25:25" x14ac:dyDescent="0.25">
      <c r="Y221525" s="109"/>
    </row>
    <row r="221526" spans="25:25" x14ac:dyDescent="0.25">
      <c r="Y221526" s="109"/>
    </row>
    <row r="221527" spans="25:25" x14ac:dyDescent="0.25">
      <c r="Y221527" s="109"/>
    </row>
    <row r="221528" spans="25:25" x14ac:dyDescent="0.25">
      <c r="Y221528" s="109"/>
    </row>
    <row r="221529" spans="25:25" x14ac:dyDescent="0.25">
      <c r="Y221529" s="109"/>
    </row>
    <row r="221530" spans="25:25" x14ac:dyDescent="0.25">
      <c r="Y221530" s="109"/>
    </row>
    <row r="221531" spans="25:25" x14ac:dyDescent="0.25">
      <c r="Y221531" s="109"/>
    </row>
    <row r="221532" spans="25:25" x14ac:dyDescent="0.25">
      <c r="Y221532" s="109"/>
    </row>
    <row r="221533" spans="25:25" x14ac:dyDescent="0.25">
      <c r="Y221533" s="109"/>
    </row>
    <row r="221534" spans="25:25" x14ac:dyDescent="0.25">
      <c r="Y221534" s="109"/>
    </row>
    <row r="221535" spans="25:25" x14ac:dyDescent="0.25">
      <c r="Y221535" s="109"/>
    </row>
    <row r="221536" spans="25:25" x14ac:dyDescent="0.25">
      <c r="Y221536" s="109"/>
    </row>
    <row r="221537" spans="25:25" x14ac:dyDescent="0.25">
      <c r="Y221537" s="109"/>
    </row>
    <row r="221538" spans="25:25" x14ac:dyDescent="0.25">
      <c r="Y221538" s="109"/>
    </row>
    <row r="221539" spans="25:25" x14ac:dyDescent="0.25">
      <c r="Y221539" s="109"/>
    </row>
    <row r="221540" spans="25:25" x14ac:dyDescent="0.25">
      <c r="Y221540" s="109"/>
    </row>
    <row r="221541" spans="25:25" x14ac:dyDescent="0.25">
      <c r="Y221541" s="109"/>
    </row>
    <row r="221542" spans="25:25" x14ac:dyDescent="0.25">
      <c r="Y221542" s="109"/>
    </row>
    <row r="221543" spans="25:25" x14ac:dyDescent="0.25">
      <c r="Y221543" s="109"/>
    </row>
    <row r="221544" spans="25:25" x14ac:dyDescent="0.25">
      <c r="Y221544" s="109"/>
    </row>
    <row r="221545" spans="25:25" x14ac:dyDescent="0.25">
      <c r="Y221545" s="109"/>
    </row>
    <row r="221546" spans="25:25" x14ac:dyDescent="0.25">
      <c r="Y221546" s="109"/>
    </row>
    <row r="221547" spans="25:25" x14ac:dyDescent="0.25">
      <c r="Y221547" s="109"/>
    </row>
    <row r="221548" spans="25:25" x14ac:dyDescent="0.25">
      <c r="Y221548" s="109"/>
    </row>
    <row r="221549" spans="25:25" x14ac:dyDescent="0.25">
      <c r="Y221549" s="109"/>
    </row>
    <row r="221550" spans="25:25" x14ac:dyDescent="0.25">
      <c r="Y221550" s="109"/>
    </row>
    <row r="221551" spans="25:25" x14ac:dyDescent="0.25">
      <c r="Y221551" s="109"/>
    </row>
    <row r="221552" spans="25:25" x14ac:dyDescent="0.25">
      <c r="Y221552" s="109"/>
    </row>
    <row r="221553" spans="25:25" x14ac:dyDescent="0.25">
      <c r="Y221553" s="109"/>
    </row>
    <row r="221554" spans="25:25" x14ac:dyDescent="0.25">
      <c r="Y221554" s="109"/>
    </row>
    <row r="221555" spans="25:25" x14ac:dyDescent="0.25">
      <c r="Y221555" s="109"/>
    </row>
    <row r="221556" spans="25:25" x14ac:dyDescent="0.25">
      <c r="Y221556" s="109"/>
    </row>
    <row r="221557" spans="25:25" x14ac:dyDescent="0.25">
      <c r="Y221557" s="109"/>
    </row>
    <row r="221558" spans="25:25" x14ac:dyDescent="0.25">
      <c r="Y221558" s="109"/>
    </row>
    <row r="221559" spans="25:25" x14ac:dyDescent="0.25">
      <c r="Y221559" s="109"/>
    </row>
    <row r="221560" spans="25:25" x14ac:dyDescent="0.25">
      <c r="Y221560" s="109"/>
    </row>
    <row r="221561" spans="25:25" x14ac:dyDescent="0.25">
      <c r="Y221561" s="109"/>
    </row>
    <row r="221562" spans="25:25" x14ac:dyDescent="0.25">
      <c r="Y221562" s="109"/>
    </row>
    <row r="221563" spans="25:25" x14ac:dyDescent="0.25">
      <c r="Y221563" s="109"/>
    </row>
    <row r="221564" spans="25:25" x14ac:dyDescent="0.25">
      <c r="Y221564" s="109"/>
    </row>
    <row r="221565" spans="25:25" x14ac:dyDescent="0.25">
      <c r="Y221565" s="109"/>
    </row>
    <row r="221566" spans="25:25" x14ac:dyDescent="0.25">
      <c r="Y221566" s="109"/>
    </row>
    <row r="221567" spans="25:25" x14ac:dyDescent="0.25">
      <c r="Y221567" s="109"/>
    </row>
    <row r="221568" spans="25:25" x14ac:dyDescent="0.25">
      <c r="Y221568" s="109"/>
    </row>
    <row r="221569" spans="25:25" x14ac:dyDescent="0.25">
      <c r="Y221569" s="109"/>
    </row>
    <row r="221570" spans="25:25" x14ac:dyDescent="0.25">
      <c r="Y221570" s="109"/>
    </row>
    <row r="221571" spans="25:25" x14ac:dyDescent="0.25">
      <c r="Y221571" s="109"/>
    </row>
    <row r="221572" spans="25:25" x14ac:dyDescent="0.25">
      <c r="Y221572" s="109"/>
    </row>
    <row r="221573" spans="25:25" x14ac:dyDescent="0.25">
      <c r="Y221573" s="109"/>
    </row>
    <row r="221574" spans="25:25" x14ac:dyDescent="0.25">
      <c r="Y221574" s="109"/>
    </row>
    <row r="221575" spans="25:25" x14ac:dyDescent="0.25">
      <c r="Y221575" s="109"/>
    </row>
    <row r="221576" spans="25:25" x14ac:dyDescent="0.25">
      <c r="Y221576" s="109"/>
    </row>
    <row r="221577" spans="25:25" x14ac:dyDescent="0.25">
      <c r="Y221577" s="109"/>
    </row>
    <row r="221578" spans="25:25" x14ac:dyDescent="0.25">
      <c r="Y221578" s="109"/>
    </row>
    <row r="221579" spans="25:25" x14ac:dyDescent="0.25">
      <c r="Y221579" s="109"/>
    </row>
    <row r="221580" spans="25:25" x14ac:dyDescent="0.25">
      <c r="Y221580" s="109"/>
    </row>
    <row r="221581" spans="25:25" x14ac:dyDescent="0.25">
      <c r="Y221581" s="109"/>
    </row>
    <row r="221582" spans="25:25" x14ac:dyDescent="0.25">
      <c r="Y221582" s="109"/>
    </row>
    <row r="221583" spans="25:25" x14ac:dyDescent="0.25">
      <c r="Y221583" s="109"/>
    </row>
    <row r="221584" spans="25:25" x14ac:dyDescent="0.25">
      <c r="Y221584" s="109"/>
    </row>
    <row r="221585" spans="25:25" x14ac:dyDescent="0.25">
      <c r="Y221585" s="109"/>
    </row>
    <row r="221586" spans="25:25" x14ac:dyDescent="0.25">
      <c r="Y221586" s="109"/>
    </row>
    <row r="221587" spans="25:25" x14ac:dyDescent="0.25">
      <c r="Y221587" s="109"/>
    </row>
    <row r="221588" spans="25:25" x14ac:dyDescent="0.25">
      <c r="Y221588" s="109"/>
    </row>
    <row r="221589" spans="25:25" x14ac:dyDescent="0.25">
      <c r="Y221589" s="109"/>
    </row>
    <row r="221590" spans="25:25" x14ac:dyDescent="0.25">
      <c r="Y221590" s="109"/>
    </row>
    <row r="221591" spans="25:25" x14ac:dyDescent="0.25">
      <c r="Y221591" s="109"/>
    </row>
    <row r="221592" spans="25:25" x14ac:dyDescent="0.25">
      <c r="Y221592" s="109"/>
    </row>
    <row r="221593" spans="25:25" x14ac:dyDescent="0.25">
      <c r="Y221593" s="109"/>
    </row>
    <row r="221594" spans="25:25" x14ac:dyDescent="0.25">
      <c r="Y221594" s="109"/>
    </row>
    <row r="221595" spans="25:25" x14ac:dyDescent="0.25">
      <c r="Y221595" s="109"/>
    </row>
    <row r="221596" spans="25:25" x14ac:dyDescent="0.25">
      <c r="Y221596" s="109"/>
    </row>
    <row r="221597" spans="25:25" x14ac:dyDescent="0.25">
      <c r="Y221597" s="109"/>
    </row>
    <row r="221598" spans="25:25" x14ac:dyDescent="0.25">
      <c r="Y221598" s="109"/>
    </row>
    <row r="221599" spans="25:25" x14ac:dyDescent="0.25">
      <c r="Y221599" s="109"/>
    </row>
    <row r="221600" spans="25:25" x14ac:dyDescent="0.25">
      <c r="Y221600" s="109"/>
    </row>
    <row r="221601" spans="25:25" x14ac:dyDescent="0.25">
      <c r="Y221601" s="109"/>
    </row>
    <row r="221602" spans="25:25" x14ac:dyDescent="0.25">
      <c r="Y221602" s="109"/>
    </row>
    <row r="221603" spans="25:25" x14ac:dyDescent="0.25">
      <c r="Y221603" s="109"/>
    </row>
    <row r="221604" spans="25:25" x14ac:dyDescent="0.25">
      <c r="Y221604" s="109"/>
    </row>
    <row r="221605" spans="25:25" x14ac:dyDescent="0.25">
      <c r="Y221605" s="109"/>
    </row>
    <row r="221606" spans="25:25" x14ac:dyDescent="0.25">
      <c r="Y221606" s="109"/>
    </row>
    <row r="221607" spans="25:25" x14ac:dyDescent="0.25">
      <c r="Y221607" s="109"/>
    </row>
    <row r="221608" spans="25:25" x14ac:dyDescent="0.25">
      <c r="Y221608" s="109"/>
    </row>
    <row r="221609" spans="25:25" x14ac:dyDescent="0.25">
      <c r="Y221609" s="109"/>
    </row>
    <row r="221610" spans="25:25" x14ac:dyDescent="0.25">
      <c r="Y221610" s="109"/>
    </row>
    <row r="221611" spans="25:25" x14ac:dyDescent="0.25">
      <c r="Y221611" s="109"/>
    </row>
    <row r="221612" spans="25:25" x14ac:dyDescent="0.25">
      <c r="Y221612" s="109"/>
    </row>
    <row r="221613" spans="25:25" x14ac:dyDescent="0.25">
      <c r="Y221613" s="109"/>
    </row>
    <row r="221614" spans="25:25" x14ac:dyDescent="0.25">
      <c r="Y221614" s="109"/>
    </row>
    <row r="221615" spans="25:25" x14ac:dyDescent="0.25">
      <c r="Y221615" s="109"/>
    </row>
    <row r="221616" spans="25:25" x14ac:dyDescent="0.25">
      <c r="Y221616" s="109"/>
    </row>
    <row r="221617" spans="25:25" x14ac:dyDescent="0.25">
      <c r="Y221617" s="109"/>
    </row>
    <row r="221618" spans="25:25" x14ac:dyDescent="0.25">
      <c r="Y221618" s="109"/>
    </row>
    <row r="221619" spans="25:25" x14ac:dyDescent="0.25">
      <c r="Y221619" s="109"/>
    </row>
    <row r="221620" spans="25:25" x14ac:dyDescent="0.25">
      <c r="Y221620" s="109"/>
    </row>
    <row r="221621" spans="25:25" x14ac:dyDescent="0.25">
      <c r="Y221621" s="109"/>
    </row>
    <row r="221622" spans="25:25" x14ac:dyDescent="0.25">
      <c r="Y221622" s="109"/>
    </row>
    <row r="221623" spans="25:25" x14ac:dyDescent="0.25">
      <c r="Y221623" s="109"/>
    </row>
    <row r="221624" spans="25:25" x14ac:dyDescent="0.25">
      <c r="Y221624" s="109"/>
    </row>
    <row r="221625" spans="25:25" x14ac:dyDescent="0.25">
      <c r="Y221625" s="109"/>
    </row>
    <row r="221626" spans="25:25" x14ac:dyDescent="0.25">
      <c r="Y221626" s="109"/>
    </row>
    <row r="221627" spans="25:25" x14ac:dyDescent="0.25">
      <c r="Y221627" s="109"/>
    </row>
    <row r="221628" spans="25:25" x14ac:dyDescent="0.25">
      <c r="Y221628" s="109"/>
    </row>
    <row r="221629" spans="25:25" x14ac:dyDescent="0.25">
      <c r="Y221629" s="109"/>
    </row>
    <row r="221630" spans="25:25" x14ac:dyDescent="0.25">
      <c r="Y221630" s="109"/>
    </row>
    <row r="221631" spans="25:25" x14ac:dyDescent="0.25">
      <c r="Y221631" s="109"/>
    </row>
    <row r="221632" spans="25:25" x14ac:dyDescent="0.25">
      <c r="Y221632" s="109"/>
    </row>
    <row r="221633" spans="25:25" x14ac:dyDescent="0.25">
      <c r="Y221633" s="109"/>
    </row>
    <row r="221634" spans="25:25" x14ac:dyDescent="0.25">
      <c r="Y221634" s="109"/>
    </row>
    <row r="221635" spans="25:25" x14ac:dyDescent="0.25">
      <c r="Y221635" s="109"/>
    </row>
    <row r="221636" spans="25:25" x14ac:dyDescent="0.25">
      <c r="Y221636" s="109"/>
    </row>
    <row r="221637" spans="25:25" x14ac:dyDescent="0.25">
      <c r="Y221637" s="109"/>
    </row>
    <row r="221638" spans="25:25" x14ac:dyDescent="0.25">
      <c r="Y221638" s="109"/>
    </row>
    <row r="221639" spans="25:25" x14ac:dyDescent="0.25">
      <c r="Y221639" s="109"/>
    </row>
    <row r="221640" spans="25:25" x14ac:dyDescent="0.25">
      <c r="Y221640" s="109"/>
    </row>
    <row r="221641" spans="25:25" x14ac:dyDescent="0.25">
      <c r="Y221641" s="109"/>
    </row>
    <row r="221642" spans="25:25" x14ac:dyDescent="0.25">
      <c r="Y221642" s="109"/>
    </row>
    <row r="221643" spans="25:25" x14ac:dyDescent="0.25">
      <c r="Y221643" s="109"/>
    </row>
    <row r="221644" spans="25:25" x14ac:dyDescent="0.25">
      <c r="Y221644" s="109"/>
    </row>
    <row r="221645" spans="25:25" x14ac:dyDescent="0.25">
      <c r="Y221645" s="109"/>
    </row>
    <row r="221646" spans="25:25" x14ac:dyDescent="0.25">
      <c r="Y221646" s="109"/>
    </row>
    <row r="221647" spans="25:25" x14ac:dyDescent="0.25">
      <c r="Y221647" s="109"/>
    </row>
    <row r="221648" spans="25:25" x14ac:dyDescent="0.25">
      <c r="Y221648" s="109"/>
    </row>
    <row r="221649" spans="25:25" x14ac:dyDescent="0.25">
      <c r="Y221649" s="109"/>
    </row>
    <row r="221650" spans="25:25" x14ac:dyDescent="0.25">
      <c r="Y221650" s="109"/>
    </row>
    <row r="221651" spans="25:25" x14ac:dyDescent="0.25">
      <c r="Y221651" s="109"/>
    </row>
    <row r="221652" spans="25:25" x14ac:dyDescent="0.25">
      <c r="Y221652" s="109"/>
    </row>
    <row r="221653" spans="25:25" x14ac:dyDescent="0.25">
      <c r="Y221653" s="109"/>
    </row>
    <row r="221654" spans="25:25" x14ac:dyDescent="0.25">
      <c r="Y221654" s="109"/>
    </row>
    <row r="221655" spans="25:25" x14ac:dyDescent="0.25">
      <c r="Y221655" s="109"/>
    </row>
    <row r="221656" spans="25:25" x14ac:dyDescent="0.25">
      <c r="Y221656" s="109"/>
    </row>
    <row r="221657" spans="25:25" x14ac:dyDescent="0.25">
      <c r="Y221657" s="109"/>
    </row>
    <row r="221658" spans="25:25" x14ac:dyDescent="0.25">
      <c r="Y221658" s="109"/>
    </row>
    <row r="221659" spans="25:25" x14ac:dyDescent="0.25">
      <c r="Y221659" s="109"/>
    </row>
    <row r="221660" spans="25:25" x14ac:dyDescent="0.25">
      <c r="Y221660" s="109"/>
    </row>
    <row r="221661" spans="25:25" x14ac:dyDescent="0.25">
      <c r="Y221661" s="109"/>
    </row>
    <row r="221662" spans="25:25" x14ac:dyDescent="0.25">
      <c r="Y221662" s="109"/>
    </row>
    <row r="221663" spans="25:25" x14ac:dyDescent="0.25">
      <c r="Y221663" s="109"/>
    </row>
    <row r="221664" spans="25:25" x14ac:dyDescent="0.25">
      <c r="Y221664" s="109"/>
    </row>
    <row r="221665" spans="25:25" x14ac:dyDescent="0.25">
      <c r="Y221665" s="109"/>
    </row>
    <row r="221666" spans="25:25" x14ac:dyDescent="0.25">
      <c r="Y221666" s="109"/>
    </row>
    <row r="221667" spans="25:25" x14ac:dyDescent="0.25">
      <c r="Y221667" s="109"/>
    </row>
    <row r="221668" spans="25:25" x14ac:dyDescent="0.25">
      <c r="Y221668" s="109"/>
    </row>
    <row r="221669" spans="25:25" x14ac:dyDescent="0.25">
      <c r="Y221669" s="109"/>
    </row>
    <row r="221670" spans="25:25" x14ac:dyDescent="0.25">
      <c r="Y221670" s="109"/>
    </row>
    <row r="221671" spans="25:25" x14ac:dyDescent="0.25">
      <c r="Y221671" s="109"/>
    </row>
    <row r="221672" spans="25:25" x14ac:dyDescent="0.25">
      <c r="Y221672" s="109"/>
    </row>
    <row r="221673" spans="25:25" x14ac:dyDescent="0.25">
      <c r="Y221673" s="109"/>
    </row>
    <row r="221674" spans="25:25" x14ac:dyDescent="0.25">
      <c r="Y221674" s="109"/>
    </row>
    <row r="221675" spans="25:25" x14ac:dyDescent="0.25">
      <c r="Y221675" s="109"/>
    </row>
    <row r="221676" spans="25:25" x14ac:dyDescent="0.25">
      <c r="Y221676" s="109"/>
    </row>
    <row r="221677" spans="25:25" x14ac:dyDescent="0.25">
      <c r="Y221677" s="109"/>
    </row>
    <row r="221678" spans="25:25" x14ac:dyDescent="0.25">
      <c r="Y221678" s="109"/>
    </row>
    <row r="221679" spans="25:25" x14ac:dyDescent="0.25">
      <c r="Y221679" s="109"/>
    </row>
    <row r="221680" spans="25:25" x14ac:dyDescent="0.25">
      <c r="Y221680" s="109"/>
    </row>
    <row r="221681" spans="25:25" x14ac:dyDescent="0.25">
      <c r="Y221681" s="109"/>
    </row>
    <row r="221682" spans="25:25" x14ac:dyDescent="0.25">
      <c r="Y221682" s="109"/>
    </row>
    <row r="221683" spans="25:25" x14ac:dyDescent="0.25">
      <c r="Y221683" s="109"/>
    </row>
    <row r="221684" spans="25:25" x14ac:dyDescent="0.25">
      <c r="Y221684" s="109"/>
    </row>
    <row r="221685" spans="25:25" x14ac:dyDescent="0.25">
      <c r="Y221685" s="109"/>
    </row>
    <row r="221686" spans="25:25" x14ac:dyDescent="0.25">
      <c r="Y221686" s="109"/>
    </row>
    <row r="221687" spans="25:25" x14ac:dyDescent="0.25">
      <c r="Y221687" s="109"/>
    </row>
    <row r="221688" spans="25:25" x14ac:dyDescent="0.25">
      <c r="Y221688" s="109"/>
    </row>
    <row r="221689" spans="25:25" x14ac:dyDescent="0.25">
      <c r="Y221689" s="109"/>
    </row>
    <row r="221690" spans="25:25" x14ac:dyDescent="0.25">
      <c r="Y221690" s="109"/>
    </row>
    <row r="221691" spans="25:25" x14ac:dyDescent="0.25">
      <c r="Y221691" s="109"/>
    </row>
    <row r="221692" spans="25:25" x14ac:dyDescent="0.25">
      <c r="Y221692" s="109"/>
    </row>
    <row r="221693" spans="25:25" x14ac:dyDescent="0.25">
      <c r="Y221693" s="109"/>
    </row>
    <row r="221694" spans="25:25" x14ac:dyDescent="0.25">
      <c r="Y221694" s="109"/>
    </row>
    <row r="221695" spans="25:25" x14ac:dyDescent="0.25">
      <c r="Y221695" s="109"/>
    </row>
    <row r="221696" spans="25:25" x14ac:dyDescent="0.25">
      <c r="Y221696" s="109"/>
    </row>
    <row r="221697" spans="25:25" x14ac:dyDescent="0.25">
      <c r="Y221697" s="109"/>
    </row>
    <row r="221698" spans="25:25" x14ac:dyDescent="0.25">
      <c r="Y221698" s="109"/>
    </row>
    <row r="221699" spans="25:25" x14ac:dyDescent="0.25">
      <c r="Y221699" s="109"/>
    </row>
    <row r="221700" spans="25:25" x14ac:dyDescent="0.25">
      <c r="Y221700" s="109"/>
    </row>
    <row r="221701" spans="25:25" x14ac:dyDescent="0.25">
      <c r="Y221701" s="109"/>
    </row>
    <row r="221702" spans="25:25" x14ac:dyDescent="0.25">
      <c r="Y221702" s="109"/>
    </row>
    <row r="221703" spans="25:25" x14ac:dyDescent="0.25">
      <c r="Y221703" s="109"/>
    </row>
    <row r="221704" spans="25:25" x14ac:dyDescent="0.25">
      <c r="Y221704" s="109"/>
    </row>
    <row r="221705" spans="25:25" x14ac:dyDescent="0.25">
      <c r="Y221705" s="109"/>
    </row>
    <row r="221706" spans="25:25" x14ac:dyDescent="0.25">
      <c r="Y221706" s="109"/>
    </row>
    <row r="221707" spans="25:25" x14ac:dyDescent="0.25">
      <c r="Y221707" s="109"/>
    </row>
    <row r="221708" spans="25:25" x14ac:dyDescent="0.25">
      <c r="Y221708" s="109"/>
    </row>
    <row r="221709" spans="25:25" x14ac:dyDescent="0.25">
      <c r="Y221709" s="109"/>
    </row>
    <row r="221710" spans="25:25" x14ac:dyDescent="0.25">
      <c r="Y221710" s="109"/>
    </row>
    <row r="221711" spans="25:25" x14ac:dyDescent="0.25">
      <c r="Y221711" s="109"/>
    </row>
    <row r="221712" spans="25:25" x14ac:dyDescent="0.25">
      <c r="Y221712" s="109"/>
    </row>
    <row r="221713" spans="25:25" x14ac:dyDescent="0.25">
      <c r="Y221713" s="109"/>
    </row>
    <row r="221714" spans="25:25" x14ac:dyDescent="0.25">
      <c r="Y221714" s="109"/>
    </row>
    <row r="221715" spans="25:25" x14ac:dyDescent="0.25">
      <c r="Y221715" s="109"/>
    </row>
    <row r="221716" spans="25:25" x14ac:dyDescent="0.25">
      <c r="Y221716" s="109"/>
    </row>
    <row r="221717" spans="25:25" x14ac:dyDescent="0.25">
      <c r="Y221717" s="109"/>
    </row>
    <row r="221718" spans="25:25" x14ac:dyDescent="0.25">
      <c r="Y221718" s="109"/>
    </row>
    <row r="221719" spans="25:25" x14ac:dyDescent="0.25">
      <c r="Y221719" s="109"/>
    </row>
    <row r="221720" spans="25:25" x14ac:dyDescent="0.25">
      <c r="Y221720" s="109"/>
    </row>
    <row r="221721" spans="25:25" x14ac:dyDescent="0.25">
      <c r="Y221721" s="109"/>
    </row>
    <row r="221722" spans="25:25" x14ac:dyDescent="0.25">
      <c r="Y221722" s="109"/>
    </row>
    <row r="221723" spans="25:25" x14ac:dyDescent="0.25">
      <c r="Y221723" s="109"/>
    </row>
    <row r="221724" spans="25:25" x14ac:dyDescent="0.25">
      <c r="Y221724" s="109"/>
    </row>
    <row r="221725" spans="25:25" x14ac:dyDescent="0.25">
      <c r="Y221725" s="109"/>
    </row>
    <row r="221726" spans="25:25" x14ac:dyDescent="0.25">
      <c r="Y221726" s="109"/>
    </row>
    <row r="221727" spans="25:25" x14ac:dyDescent="0.25">
      <c r="Y221727" s="109"/>
    </row>
    <row r="221728" spans="25:25" x14ac:dyDescent="0.25">
      <c r="Y221728" s="109"/>
    </row>
    <row r="221729" spans="25:25" x14ac:dyDescent="0.25">
      <c r="Y221729" s="109"/>
    </row>
    <row r="221730" spans="25:25" x14ac:dyDescent="0.25">
      <c r="Y221730" s="109"/>
    </row>
    <row r="221731" spans="25:25" x14ac:dyDescent="0.25">
      <c r="Y221731" s="109"/>
    </row>
    <row r="221732" spans="25:25" x14ac:dyDescent="0.25">
      <c r="Y221732" s="109"/>
    </row>
    <row r="221733" spans="25:25" x14ac:dyDescent="0.25">
      <c r="Y221733" s="109"/>
    </row>
    <row r="221734" spans="25:25" x14ac:dyDescent="0.25">
      <c r="Y221734" s="109"/>
    </row>
    <row r="221735" spans="25:25" x14ac:dyDescent="0.25">
      <c r="Y221735" s="109"/>
    </row>
    <row r="221736" spans="25:25" x14ac:dyDescent="0.25">
      <c r="Y221736" s="109"/>
    </row>
    <row r="221737" spans="25:25" x14ac:dyDescent="0.25">
      <c r="Y221737" s="109"/>
    </row>
    <row r="221738" spans="25:25" x14ac:dyDescent="0.25">
      <c r="Y221738" s="109"/>
    </row>
    <row r="221739" spans="25:25" x14ac:dyDescent="0.25">
      <c r="Y221739" s="109"/>
    </row>
    <row r="221740" spans="25:25" x14ac:dyDescent="0.25">
      <c r="Y221740" s="109"/>
    </row>
    <row r="221741" spans="25:25" x14ac:dyDescent="0.25">
      <c r="Y221741" s="109"/>
    </row>
    <row r="221742" spans="25:25" x14ac:dyDescent="0.25">
      <c r="Y221742" s="109"/>
    </row>
    <row r="221743" spans="25:25" x14ac:dyDescent="0.25">
      <c r="Y221743" s="109"/>
    </row>
    <row r="221744" spans="25:25" x14ac:dyDescent="0.25">
      <c r="Y221744" s="109"/>
    </row>
    <row r="221745" spans="25:25" x14ac:dyDescent="0.25">
      <c r="Y221745" s="109"/>
    </row>
    <row r="221746" spans="25:25" x14ac:dyDescent="0.25">
      <c r="Y221746" s="109"/>
    </row>
    <row r="221747" spans="25:25" x14ac:dyDescent="0.25">
      <c r="Y221747" s="109"/>
    </row>
    <row r="221748" spans="25:25" x14ac:dyDescent="0.25">
      <c r="Y221748" s="109"/>
    </row>
    <row r="221749" spans="25:25" x14ac:dyDescent="0.25">
      <c r="Y221749" s="109"/>
    </row>
    <row r="221750" spans="25:25" x14ac:dyDescent="0.25">
      <c r="Y221750" s="109"/>
    </row>
    <row r="221751" spans="25:25" x14ac:dyDescent="0.25">
      <c r="Y221751" s="109"/>
    </row>
    <row r="221752" spans="25:25" x14ac:dyDescent="0.25">
      <c r="Y221752" s="109"/>
    </row>
    <row r="221753" spans="25:25" x14ac:dyDescent="0.25">
      <c r="Y221753" s="109"/>
    </row>
    <row r="221754" spans="25:25" x14ac:dyDescent="0.25">
      <c r="Y221754" s="109"/>
    </row>
    <row r="221755" spans="25:25" x14ac:dyDescent="0.25">
      <c r="Y221755" s="109"/>
    </row>
    <row r="221756" spans="25:25" x14ac:dyDescent="0.25">
      <c r="Y221756" s="109"/>
    </row>
    <row r="221757" spans="25:25" x14ac:dyDescent="0.25">
      <c r="Y221757" s="109"/>
    </row>
    <row r="221758" spans="25:25" x14ac:dyDescent="0.25">
      <c r="Y221758" s="109"/>
    </row>
    <row r="221759" spans="25:25" x14ac:dyDescent="0.25">
      <c r="Y221759" s="109"/>
    </row>
    <row r="221760" spans="25:25" x14ac:dyDescent="0.25">
      <c r="Y221760" s="109"/>
    </row>
    <row r="221761" spans="25:25" x14ac:dyDescent="0.25">
      <c r="Y221761" s="109"/>
    </row>
    <row r="221762" spans="25:25" x14ac:dyDescent="0.25">
      <c r="Y221762" s="109"/>
    </row>
    <row r="221763" spans="25:25" x14ac:dyDescent="0.25">
      <c r="Y221763" s="109"/>
    </row>
    <row r="221764" spans="25:25" x14ac:dyDescent="0.25">
      <c r="Y221764" s="109"/>
    </row>
    <row r="221765" spans="25:25" x14ac:dyDescent="0.25">
      <c r="Y221765" s="109"/>
    </row>
    <row r="221766" spans="25:25" x14ac:dyDescent="0.25">
      <c r="Y221766" s="109"/>
    </row>
    <row r="221767" spans="25:25" x14ac:dyDescent="0.25">
      <c r="Y221767" s="109"/>
    </row>
    <row r="221768" spans="25:25" x14ac:dyDescent="0.25">
      <c r="Y221768" s="109"/>
    </row>
    <row r="221769" spans="25:25" x14ac:dyDescent="0.25">
      <c r="Y221769" s="109"/>
    </row>
    <row r="221770" spans="25:25" x14ac:dyDescent="0.25">
      <c r="Y221770" s="109"/>
    </row>
    <row r="221771" spans="25:25" x14ac:dyDescent="0.25">
      <c r="Y221771" s="109"/>
    </row>
    <row r="221772" spans="25:25" x14ac:dyDescent="0.25">
      <c r="Y221772" s="109"/>
    </row>
    <row r="221773" spans="25:25" x14ac:dyDescent="0.25">
      <c r="Y221773" s="109"/>
    </row>
    <row r="221774" spans="25:25" x14ac:dyDescent="0.25">
      <c r="Y221774" s="109"/>
    </row>
    <row r="221775" spans="25:25" x14ac:dyDescent="0.25">
      <c r="Y221775" s="109"/>
    </row>
    <row r="221776" spans="25:25" x14ac:dyDescent="0.25">
      <c r="Y221776" s="109"/>
    </row>
    <row r="221777" spans="25:25" x14ac:dyDescent="0.25">
      <c r="Y221777" s="109"/>
    </row>
    <row r="221778" spans="25:25" x14ac:dyDescent="0.25">
      <c r="Y221778" s="109"/>
    </row>
    <row r="221779" spans="25:25" x14ac:dyDescent="0.25">
      <c r="Y221779" s="109"/>
    </row>
    <row r="221780" spans="25:25" x14ac:dyDescent="0.25">
      <c r="Y221780" s="109"/>
    </row>
    <row r="221781" spans="25:25" x14ac:dyDescent="0.25">
      <c r="Y221781" s="109"/>
    </row>
    <row r="221782" spans="25:25" x14ac:dyDescent="0.25">
      <c r="Y221782" s="109"/>
    </row>
    <row r="221783" spans="25:25" x14ac:dyDescent="0.25">
      <c r="Y221783" s="109"/>
    </row>
    <row r="221784" spans="25:25" x14ac:dyDescent="0.25">
      <c r="Y221784" s="109"/>
    </row>
    <row r="221785" spans="25:25" x14ac:dyDescent="0.25">
      <c r="Y221785" s="109"/>
    </row>
    <row r="221786" spans="25:25" x14ac:dyDescent="0.25">
      <c r="Y221786" s="109"/>
    </row>
    <row r="221787" spans="25:25" x14ac:dyDescent="0.25">
      <c r="Y221787" s="109"/>
    </row>
    <row r="221788" spans="25:25" x14ac:dyDescent="0.25">
      <c r="Y221788" s="109"/>
    </row>
    <row r="221789" spans="25:25" x14ac:dyDescent="0.25">
      <c r="Y221789" s="109"/>
    </row>
    <row r="221790" spans="25:25" x14ac:dyDescent="0.25">
      <c r="Y221790" s="109"/>
    </row>
    <row r="221791" spans="25:25" x14ac:dyDescent="0.25">
      <c r="Y221791" s="109"/>
    </row>
    <row r="221792" spans="25:25" x14ac:dyDescent="0.25">
      <c r="Y221792" s="109"/>
    </row>
    <row r="221793" spans="25:25" x14ac:dyDescent="0.25">
      <c r="Y221793" s="109"/>
    </row>
    <row r="221794" spans="25:25" x14ac:dyDescent="0.25">
      <c r="Y221794" s="109"/>
    </row>
    <row r="221795" spans="25:25" x14ac:dyDescent="0.25">
      <c r="Y221795" s="109"/>
    </row>
    <row r="221796" spans="25:25" x14ac:dyDescent="0.25">
      <c r="Y221796" s="109"/>
    </row>
    <row r="221797" spans="25:25" x14ac:dyDescent="0.25">
      <c r="Y221797" s="109"/>
    </row>
    <row r="221798" spans="25:25" x14ac:dyDescent="0.25">
      <c r="Y221798" s="109"/>
    </row>
    <row r="221799" spans="25:25" x14ac:dyDescent="0.25">
      <c r="Y221799" s="109"/>
    </row>
    <row r="221800" spans="25:25" x14ac:dyDescent="0.25">
      <c r="Y221800" s="109"/>
    </row>
    <row r="221801" spans="25:25" x14ac:dyDescent="0.25">
      <c r="Y221801" s="109"/>
    </row>
    <row r="221802" spans="25:25" x14ac:dyDescent="0.25">
      <c r="Y221802" s="109"/>
    </row>
    <row r="221803" spans="25:25" x14ac:dyDescent="0.25">
      <c r="Y221803" s="109"/>
    </row>
    <row r="221804" spans="25:25" x14ac:dyDescent="0.25">
      <c r="Y221804" s="109"/>
    </row>
    <row r="221805" spans="25:25" x14ac:dyDescent="0.25">
      <c r="Y221805" s="109"/>
    </row>
    <row r="221806" spans="25:25" x14ac:dyDescent="0.25">
      <c r="Y221806" s="109"/>
    </row>
    <row r="221807" spans="25:25" x14ac:dyDescent="0.25">
      <c r="Y221807" s="109"/>
    </row>
    <row r="221808" spans="25:25" x14ac:dyDescent="0.25">
      <c r="Y221808" s="109"/>
    </row>
    <row r="221809" spans="25:25" x14ac:dyDescent="0.25">
      <c r="Y221809" s="109"/>
    </row>
    <row r="221810" spans="25:25" x14ac:dyDescent="0.25">
      <c r="Y221810" s="109"/>
    </row>
    <row r="221811" spans="25:25" x14ac:dyDescent="0.25">
      <c r="Y221811" s="109"/>
    </row>
    <row r="221812" spans="25:25" x14ac:dyDescent="0.25">
      <c r="Y221812" s="109"/>
    </row>
    <row r="221813" spans="25:25" x14ac:dyDescent="0.25">
      <c r="Y221813" s="109"/>
    </row>
    <row r="221814" spans="25:25" x14ac:dyDescent="0.25">
      <c r="Y221814" s="109"/>
    </row>
    <row r="221815" spans="25:25" x14ac:dyDescent="0.25">
      <c r="Y221815" s="109"/>
    </row>
    <row r="221816" spans="25:25" x14ac:dyDescent="0.25">
      <c r="Y221816" s="109"/>
    </row>
    <row r="221817" spans="25:25" x14ac:dyDescent="0.25">
      <c r="Y221817" s="109"/>
    </row>
    <row r="221818" spans="25:25" x14ac:dyDescent="0.25">
      <c r="Y221818" s="109"/>
    </row>
    <row r="221819" spans="25:25" x14ac:dyDescent="0.25">
      <c r="Y221819" s="109"/>
    </row>
    <row r="221820" spans="25:25" x14ac:dyDescent="0.25">
      <c r="Y221820" s="109"/>
    </row>
    <row r="221821" spans="25:25" x14ac:dyDescent="0.25">
      <c r="Y221821" s="109"/>
    </row>
    <row r="221822" spans="25:25" x14ac:dyDescent="0.25">
      <c r="Y221822" s="109"/>
    </row>
    <row r="221823" spans="25:25" x14ac:dyDescent="0.25">
      <c r="Y221823" s="109"/>
    </row>
    <row r="221824" spans="25:25" x14ac:dyDescent="0.25">
      <c r="Y221824" s="109"/>
    </row>
    <row r="221825" spans="25:25" x14ac:dyDescent="0.25">
      <c r="Y221825" s="109"/>
    </row>
    <row r="221826" spans="25:25" x14ac:dyDescent="0.25">
      <c r="Y221826" s="109"/>
    </row>
    <row r="221827" spans="25:25" x14ac:dyDescent="0.25">
      <c r="Y221827" s="109"/>
    </row>
    <row r="221828" spans="25:25" x14ac:dyDescent="0.25">
      <c r="Y221828" s="109"/>
    </row>
    <row r="221829" spans="25:25" x14ac:dyDescent="0.25">
      <c r="Y221829" s="109"/>
    </row>
    <row r="221830" spans="25:25" x14ac:dyDescent="0.25">
      <c r="Y221830" s="109"/>
    </row>
    <row r="221831" spans="25:25" x14ac:dyDescent="0.25">
      <c r="Y221831" s="109"/>
    </row>
    <row r="221832" spans="25:25" x14ac:dyDescent="0.25">
      <c r="Y221832" s="109"/>
    </row>
    <row r="221833" spans="25:25" x14ac:dyDescent="0.25">
      <c r="Y221833" s="109"/>
    </row>
    <row r="221834" spans="25:25" x14ac:dyDescent="0.25">
      <c r="Y221834" s="109"/>
    </row>
    <row r="221835" spans="25:25" x14ac:dyDescent="0.25">
      <c r="Y221835" s="109"/>
    </row>
    <row r="221836" spans="25:25" x14ac:dyDescent="0.25">
      <c r="Y221836" s="109"/>
    </row>
    <row r="221837" spans="25:25" x14ac:dyDescent="0.25">
      <c r="Y221837" s="109"/>
    </row>
    <row r="221838" spans="25:25" x14ac:dyDescent="0.25">
      <c r="Y221838" s="109"/>
    </row>
    <row r="221839" spans="25:25" x14ac:dyDescent="0.25">
      <c r="Y221839" s="109"/>
    </row>
    <row r="221840" spans="25:25" x14ac:dyDescent="0.25">
      <c r="Y221840" s="109"/>
    </row>
    <row r="221841" spans="25:25" x14ac:dyDescent="0.25">
      <c r="Y221841" s="109"/>
    </row>
    <row r="221842" spans="25:25" x14ac:dyDescent="0.25">
      <c r="Y221842" s="109"/>
    </row>
    <row r="221843" spans="25:25" x14ac:dyDescent="0.25">
      <c r="Y221843" s="109"/>
    </row>
    <row r="221844" spans="25:25" x14ac:dyDescent="0.25">
      <c r="Y221844" s="109"/>
    </row>
    <row r="221845" spans="25:25" x14ac:dyDescent="0.25">
      <c r="Y221845" s="109"/>
    </row>
    <row r="221846" spans="25:25" x14ac:dyDescent="0.25">
      <c r="Y221846" s="109"/>
    </row>
    <row r="221847" spans="25:25" x14ac:dyDescent="0.25">
      <c r="Y221847" s="109"/>
    </row>
    <row r="221848" spans="25:25" x14ac:dyDescent="0.25">
      <c r="Y221848" s="109"/>
    </row>
    <row r="221849" spans="25:25" x14ac:dyDescent="0.25">
      <c r="Y221849" s="109"/>
    </row>
    <row r="221850" spans="25:25" x14ac:dyDescent="0.25">
      <c r="Y221850" s="109"/>
    </row>
    <row r="221851" spans="25:25" x14ac:dyDescent="0.25">
      <c r="Y221851" s="109"/>
    </row>
    <row r="221852" spans="25:25" x14ac:dyDescent="0.25">
      <c r="Y221852" s="109"/>
    </row>
    <row r="221853" spans="25:25" x14ac:dyDescent="0.25">
      <c r="Y221853" s="109"/>
    </row>
    <row r="221854" spans="25:25" x14ac:dyDescent="0.25">
      <c r="Y221854" s="109"/>
    </row>
    <row r="221855" spans="25:25" x14ac:dyDescent="0.25">
      <c r="Y221855" s="109"/>
    </row>
    <row r="221856" spans="25:25" x14ac:dyDescent="0.25">
      <c r="Y221856" s="109"/>
    </row>
    <row r="221857" spans="25:25" x14ac:dyDescent="0.25">
      <c r="Y221857" s="109"/>
    </row>
    <row r="221858" spans="25:25" x14ac:dyDescent="0.25">
      <c r="Y221858" s="109"/>
    </row>
    <row r="221859" spans="25:25" x14ac:dyDescent="0.25">
      <c r="Y221859" s="109"/>
    </row>
    <row r="221860" spans="25:25" x14ac:dyDescent="0.25">
      <c r="Y221860" s="109"/>
    </row>
    <row r="221861" spans="25:25" x14ac:dyDescent="0.25">
      <c r="Y221861" s="109"/>
    </row>
    <row r="221862" spans="25:25" x14ac:dyDescent="0.25">
      <c r="Y221862" s="109"/>
    </row>
    <row r="221863" spans="25:25" x14ac:dyDescent="0.25">
      <c r="Y221863" s="109"/>
    </row>
    <row r="221864" spans="25:25" x14ac:dyDescent="0.25">
      <c r="Y221864" s="109"/>
    </row>
    <row r="221865" spans="25:25" x14ac:dyDescent="0.25">
      <c r="Y221865" s="109"/>
    </row>
    <row r="221866" spans="25:25" x14ac:dyDescent="0.25">
      <c r="Y221866" s="109"/>
    </row>
    <row r="221867" spans="25:25" x14ac:dyDescent="0.25">
      <c r="Y221867" s="109"/>
    </row>
    <row r="221868" spans="25:25" x14ac:dyDescent="0.25">
      <c r="Y221868" s="109"/>
    </row>
    <row r="221869" spans="25:25" x14ac:dyDescent="0.25">
      <c r="Y221869" s="109"/>
    </row>
    <row r="221870" spans="25:25" x14ac:dyDescent="0.25">
      <c r="Y221870" s="109"/>
    </row>
    <row r="221871" spans="25:25" x14ac:dyDescent="0.25">
      <c r="Y221871" s="109"/>
    </row>
    <row r="221872" spans="25:25" x14ac:dyDescent="0.25">
      <c r="Y221872" s="109"/>
    </row>
    <row r="221873" spans="25:25" x14ac:dyDescent="0.25">
      <c r="Y221873" s="109"/>
    </row>
    <row r="221874" spans="25:25" x14ac:dyDescent="0.25">
      <c r="Y221874" s="109"/>
    </row>
    <row r="221875" spans="25:25" x14ac:dyDescent="0.25">
      <c r="Y221875" s="109"/>
    </row>
    <row r="221876" spans="25:25" x14ac:dyDescent="0.25">
      <c r="Y221876" s="109"/>
    </row>
    <row r="221877" spans="25:25" x14ac:dyDescent="0.25">
      <c r="Y221877" s="109"/>
    </row>
    <row r="221878" spans="25:25" x14ac:dyDescent="0.25">
      <c r="Y221878" s="109"/>
    </row>
    <row r="221879" spans="25:25" x14ac:dyDescent="0.25">
      <c r="Y221879" s="109"/>
    </row>
    <row r="221880" spans="25:25" x14ac:dyDescent="0.25">
      <c r="Y221880" s="109"/>
    </row>
    <row r="221881" spans="25:25" x14ac:dyDescent="0.25">
      <c r="Y221881" s="109"/>
    </row>
    <row r="221882" spans="25:25" x14ac:dyDescent="0.25">
      <c r="Y221882" s="109"/>
    </row>
    <row r="221883" spans="25:25" x14ac:dyDescent="0.25">
      <c r="Y221883" s="109"/>
    </row>
    <row r="221884" spans="25:25" x14ac:dyDescent="0.25">
      <c r="Y221884" s="109"/>
    </row>
    <row r="221885" spans="25:25" x14ac:dyDescent="0.25">
      <c r="Y221885" s="109"/>
    </row>
    <row r="221886" spans="25:25" x14ac:dyDescent="0.25">
      <c r="Y221886" s="109"/>
    </row>
    <row r="221887" spans="25:25" x14ac:dyDescent="0.25">
      <c r="Y221887" s="109"/>
    </row>
    <row r="221888" spans="25:25" x14ac:dyDescent="0.25">
      <c r="Y221888" s="109"/>
    </row>
    <row r="221889" spans="25:25" x14ac:dyDescent="0.25">
      <c r="Y221889" s="109"/>
    </row>
    <row r="221890" spans="25:25" x14ac:dyDescent="0.25">
      <c r="Y221890" s="109"/>
    </row>
    <row r="221891" spans="25:25" x14ac:dyDescent="0.25">
      <c r="Y221891" s="109"/>
    </row>
    <row r="221892" spans="25:25" x14ac:dyDescent="0.25">
      <c r="Y221892" s="109"/>
    </row>
    <row r="221893" spans="25:25" x14ac:dyDescent="0.25">
      <c r="Y221893" s="109"/>
    </row>
    <row r="221894" spans="25:25" x14ac:dyDescent="0.25">
      <c r="Y221894" s="109"/>
    </row>
    <row r="221895" spans="25:25" x14ac:dyDescent="0.25">
      <c r="Y221895" s="109"/>
    </row>
    <row r="221896" spans="25:25" x14ac:dyDescent="0.25">
      <c r="Y221896" s="109"/>
    </row>
    <row r="221897" spans="25:25" x14ac:dyDescent="0.25">
      <c r="Y221897" s="109"/>
    </row>
    <row r="221898" spans="25:25" x14ac:dyDescent="0.25">
      <c r="Y221898" s="109"/>
    </row>
    <row r="221899" spans="25:25" x14ac:dyDescent="0.25">
      <c r="Y221899" s="109"/>
    </row>
    <row r="221900" spans="25:25" x14ac:dyDescent="0.25">
      <c r="Y221900" s="109"/>
    </row>
    <row r="221901" spans="25:25" x14ac:dyDescent="0.25">
      <c r="Y221901" s="109"/>
    </row>
    <row r="221902" spans="25:25" x14ac:dyDescent="0.25">
      <c r="Y221902" s="109"/>
    </row>
    <row r="221903" spans="25:25" x14ac:dyDescent="0.25">
      <c r="Y221903" s="109"/>
    </row>
    <row r="221904" spans="25:25" x14ac:dyDescent="0.25">
      <c r="Y221904" s="109"/>
    </row>
    <row r="221905" spans="25:25" x14ac:dyDescent="0.25">
      <c r="Y221905" s="109"/>
    </row>
    <row r="221906" spans="25:25" x14ac:dyDescent="0.25">
      <c r="Y221906" s="109"/>
    </row>
    <row r="221907" spans="25:25" x14ac:dyDescent="0.25">
      <c r="Y221907" s="109"/>
    </row>
    <row r="221908" spans="25:25" x14ac:dyDescent="0.25">
      <c r="Y221908" s="109"/>
    </row>
    <row r="221909" spans="25:25" x14ac:dyDescent="0.25">
      <c r="Y221909" s="109"/>
    </row>
    <row r="221910" spans="25:25" x14ac:dyDescent="0.25">
      <c r="Y221910" s="109"/>
    </row>
    <row r="221911" spans="25:25" x14ac:dyDescent="0.25">
      <c r="Y221911" s="109"/>
    </row>
    <row r="221912" spans="25:25" x14ac:dyDescent="0.25">
      <c r="Y221912" s="109"/>
    </row>
    <row r="221913" spans="25:25" x14ac:dyDescent="0.25">
      <c r="Y221913" s="109"/>
    </row>
    <row r="221914" spans="25:25" x14ac:dyDescent="0.25">
      <c r="Y221914" s="109"/>
    </row>
    <row r="221915" spans="25:25" x14ac:dyDescent="0.25">
      <c r="Y221915" s="109"/>
    </row>
    <row r="221916" spans="25:25" x14ac:dyDescent="0.25">
      <c r="Y221916" s="109"/>
    </row>
    <row r="221917" spans="25:25" x14ac:dyDescent="0.25">
      <c r="Y221917" s="109"/>
    </row>
    <row r="221918" spans="25:25" x14ac:dyDescent="0.25">
      <c r="Y221918" s="109"/>
    </row>
    <row r="221919" spans="25:25" x14ac:dyDescent="0.25">
      <c r="Y221919" s="109"/>
    </row>
    <row r="221920" spans="25:25" x14ac:dyDescent="0.25">
      <c r="Y221920" s="109"/>
    </row>
    <row r="221921" spans="25:25" x14ac:dyDescent="0.25">
      <c r="Y221921" s="109"/>
    </row>
    <row r="221922" spans="25:25" x14ac:dyDescent="0.25">
      <c r="Y221922" s="109"/>
    </row>
    <row r="221923" spans="25:25" x14ac:dyDescent="0.25">
      <c r="Y221923" s="109"/>
    </row>
    <row r="221924" spans="25:25" x14ac:dyDescent="0.25">
      <c r="Y221924" s="109"/>
    </row>
    <row r="221925" spans="25:25" x14ac:dyDescent="0.25">
      <c r="Y221925" s="109"/>
    </row>
    <row r="221926" spans="25:25" x14ac:dyDescent="0.25">
      <c r="Y221926" s="109"/>
    </row>
    <row r="221927" spans="25:25" x14ac:dyDescent="0.25">
      <c r="Y221927" s="109"/>
    </row>
    <row r="221928" spans="25:25" x14ac:dyDescent="0.25">
      <c r="Y221928" s="109"/>
    </row>
    <row r="221929" spans="25:25" x14ac:dyDescent="0.25">
      <c r="Y221929" s="109"/>
    </row>
    <row r="221930" spans="25:25" x14ac:dyDescent="0.25">
      <c r="Y221930" s="109"/>
    </row>
    <row r="221931" spans="25:25" x14ac:dyDescent="0.25">
      <c r="Y221931" s="109"/>
    </row>
    <row r="221932" spans="25:25" x14ac:dyDescent="0.25">
      <c r="Y221932" s="109"/>
    </row>
    <row r="221933" spans="25:25" x14ac:dyDescent="0.25">
      <c r="Y221933" s="109"/>
    </row>
    <row r="221934" spans="25:25" x14ac:dyDescent="0.25">
      <c r="Y221934" s="109"/>
    </row>
    <row r="221935" spans="25:25" x14ac:dyDescent="0.25">
      <c r="Y221935" s="109"/>
    </row>
    <row r="221936" spans="25:25" x14ac:dyDescent="0.25">
      <c r="Y221936" s="109"/>
    </row>
    <row r="221937" spans="25:25" x14ac:dyDescent="0.25">
      <c r="Y221937" s="109"/>
    </row>
    <row r="221938" spans="25:25" x14ac:dyDescent="0.25">
      <c r="Y221938" s="109"/>
    </row>
    <row r="221939" spans="25:25" x14ac:dyDescent="0.25">
      <c r="Y221939" s="109"/>
    </row>
    <row r="221940" spans="25:25" x14ac:dyDescent="0.25">
      <c r="Y221940" s="109"/>
    </row>
    <row r="221941" spans="25:25" x14ac:dyDescent="0.25">
      <c r="Y221941" s="109"/>
    </row>
    <row r="221942" spans="25:25" x14ac:dyDescent="0.25">
      <c r="Y221942" s="109"/>
    </row>
    <row r="221943" spans="25:25" x14ac:dyDescent="0.25">
      <c r="Y221943" s="109"/>
    </row>
    <row r="221944" spans="25:25" x14ac:dyDescent="0.25">
      <c r="Y221944" s="109"/>
    </row>
    <row r="221945" spans="25:25" x14ac:dyDescent="0.25">
      <c r="Y221945" s="109"/>
    </row>
    <row r="221946" spans="25:25" x14ac:dyDescent="0.25">
      <c r="Y221946" s="109"/>
    </row>
    <row r="221947" spans="25:25" x14ac:dyDescent="0.25">
      <c r="Y221947" s="109"/>
    </row>
    <row r="221948" spans="25:25" x14ac:dyDescent="0.25">
      <c r="Y221948" s="109"/>
    </row>
    <row r="221949" spans="25:25" x14ac:dyDescent="0.25">
      <c r="Y221949" s="109"/>
    </row>
    <row r="221950" spans="25:25" x14ac:dyDescent="0.25">
      <c r="Y221950" s="109"/>
    </row>
    <row r="221951" spans="25:25" x14ac:dyDescent="0.25">
      <c r="Y221951" s="109"/>
    </row>
    <row r="221952" spans="25:25" x14ac:dyDescent="0.25">
      <c r="Y221952" s="109"/>
    </row>
    <row r="221953" spans="25:25" x14ac:dyDescent="0.25">
      <c r="Y221953" s="109"/>
    </row>
    <row r="221954" spans="25:25" x14ac:dyDescent="0.25">
      <c r="Y221954" s="109"/>
    </row>
    <row r="221955" spans="25:25" x14ac:dyDescent="0.25">
      <c r="Y221955" s="109"/>
    </row>
    <row r="221956" spans="25:25" x14ac:dyDescent="0.25">
      <c r="Y221956" s="109"/>
    </row>
    <row r="221957" spans="25:25" x14ac:dyDescent="0.25">
      <c r="Y221957" s="109"/>
    </row>
    <row r="221958" spans="25:25" x14ac:dyDescent="0.25">
      <c r="Y221958" s="109"/>
    </row>
    <row r="221959" spans="25:25" x14ac:dyDescent="0.25">
      <c r="Y221959" s="109"/>
    </row>
    <row r="221960" spans="25:25" x14ac:dyDescent="0.25">
      <c r="Y221960" s="109"/>
    </row>
    <row r="221961" spans="25:25" x14ac:dyDescent="0.25">
      <c r="Y221961" s="109"/>
    </row>
    <row r="221962" spans="25:25" x14ac:dyDescent="0.25">
      <c r="Y221962" s="109"/>
    </row>
    <row r="221963" spans="25:25" x14ac:dyDescent="0.25">
      <c r="Y221963" s="109"/>
    </row>
    <row r="221964" spans="25:25" x14ac:dyDescent="0.25">
      <c r="Y221964" s="109"/>
    </row>
    <row r="221965" spans="25:25" x14ac:dyDescent="0.25">
      <c r="Y221965" s="109"/>
    </row>
    <row r="221966" spans="25:25" x14ac:dyDescent="0.25">
      <c r="Y221966" s="109"/>
    </row>
    <row r="221967" spans="25:25" x14ac:dyDescent="0.25">
      <c r="Y221967" s="109"/>
    </row>
    <row r="221968" spans="25:25" x14ac:dyDescent="0.25">
      <c r="Y221968" s="109"/>
    </row>
    <row r="221969" spans="25:25" x14ac:dyDescent="0.25">
      <c r="Y221969" s="109"/>
    </row>
    <row r="221970" spans="25:25" x14ac:dyDescent="0.25">
      <c r="Y221970" s="109"/>
    </row>
    <row r="221971" spans="25:25" x14ac:dyDescent="0.25">
      <c r="Y221971" s="109"/>
    </row>
    <row r="221972" spans="25:25" x14ac:dyDescent="0.25">
      <c r="Y221972" s="109"/>
    </row>
    <row r="221973" spans="25:25" x14ac:dyDescent="0.25">
      <c r="Y221973" s="109"/>
    </row>
    <row r="221974" spans="25:25" x14ac:dyDescent="0.25">
      <c r="Y221974" s="109"/>
    </row>
    <row r="221975" spans="25:25" x14ac:dyDescent="0.25">
      <c r="Y221975" s="109"/>
    </row>
    <row r="221976" spans="25:25" x14ac:dyDescent="0.25">
      <c r="Y221976" s="109"/>
    </row>
    <row r="221977" spans="25:25" x14ac:dyDescent="0.25">
      <c r="Y221977" s="109"/>
    </row>
    <row r="221978" spans="25:25" x14ac:dyDescent="0.25">
      <c r="Y221978" s="109"/>
    </row>
    <row r="221979" spans="25:25" x14ac:dyDescent="0.25">
      <c r="Y221979" s="109"/>
    </row>
    <row r="221980" spans="25:25" x14ac:dyDescent="0.25">
      <c r="Y221980" s="109"/>
    </row>
    <row r="221981" spans="25:25" x14ac:dyDescent="0.25">
      <c r="Y221981" s="109"/>
    </row>
    <row r="221982" spans="25:25" x14ac:dyDescent="0.25">
      <c r="Y221982" s="109"/>
    </row>
    <row r="221983" spans="25:25" x14ac:dyDescent="0.25">
      <c r="Y221983" s="109"/>
    </row>
    <row r="221984" spans="25:25" x14ac:dyDescent="0.25">
      <c r="Y221984" s="109"/>
    </row>
    <row r="221985" spans="25:25" x14ac:dyDescent="0.25">
      <c r="Y221985" s="109"/>
    </row>
    <row r="221986" spans="25:25" x14ac:dyDescent="0.25">
      <c r="Y221986" s="109"/>
    </row>
    <row r="221987" spans="25:25" x14ac:dyDescent="0.25">
      <c r="Y221987" s="109"/>
    </row>
    <row r="221988" spans="25:25" x14ac:dyDescent="0.25">
      <c r="Y221988" s="109"/>
    </row>
    <row r="221989" spans="25:25" x14ac:dyDescent="0.25">
      <c r="Y221989" s="109"/>
    </row>
    <row r="221990" spans="25:25" x14ac:dyDescent="0.25">
      <c r="Y221990" s="109"/>
    </row>
    <row r="221991" spans="25:25" x14ac:dyDescent="0.25">
      <c r="Y221991" s="109"/>
    </row>
    <row r="221992" spans="25:25" x14ac:dyDescent="0.25">
      <c r="Y221992" s="109"/>
    </row>
    <row r="221993" spans="25:25" x14ac:dyDescent="0.25">
      <c r="Y221993" s="109"/>
    </row>
    <row r="221994" spans="25:25" x14ac:dyDescent="0.25">
      <c r="Y221994" s="109"/>
    </row>
    <row r="221995" spans="25:25" x14ac:dyDescent="0.25">
      <c r="Y221995" s="109"/>
    </row>
    <row r="221996" spans="25:25" x14ac:dyDescent="0.25">
      <c r="Y221996" s="109"/>
    </row>
    <row r="221997" spans="25:25" x14ac:dyDescent="0.25">
      <c r="Y221997" s="109"/>
    </row>
    <row r="221998" spans="25:25" x14ac:dyDescent="0.25">
      <c r="Y221998" s="109"/>
    </row>
    <row r="221999" spans="25:25" x14ac:dyDescent="0.25">
      <c r="Y221999" s="109"/>
    </row>
    <row r="222000" spans="25:25" x14ac:dyDescent="0.25">
      <c r="Y222000" s="109"/>
    </row>
    <row r="222001" spans="25:25" x14ac:dyDescent="0.25">
      <c r="Y222001" s="109"/>
    </row>
    <row r="222002" spans="25:25" x14ac:dyDescent="0.25">
      <c r="Y222002" s="109"/>
    </row>
    <row r="222003" spans="25:25" x14ac:dyDescent="0.25">
      <c r="Y222003" s="109"/>
    </row>
    <row r="222004" spans="25:25" x14ac:dyDescent="0.25">
      <c r="Y222004" s="109"/>
    </row>
    <row r="222005" spans="25:25" x14ac:dyDescent="0.25">
      <c r="Y222005" s="109"/>
    </row>
    <row r="222006" spans="25:25" x14ac:dyDescent="0.25">
      <c r="Y222006" s="109"/>
    </row>
    <row r="222007" spans="25:25" x14ac:dyDescent="0.25">
      <c r="Y222007" s="109"/>
    </row>
    <row r="222008" spans="25:25" x14ac:dyDescent="0.25">
      <c r="Y222008" s="109"/>
    </row>
    <row r="222009" spans="25:25" x14ac:dyDescent="0.25">
      <c r="Y222009" s="109"/>
    </row>
    <row r="222010" spans="25:25" x14ac:dyDescent="0.25">
      <c r="Y222010" s="109"/>
    </row>
    <row r="222011" spans="25:25" x14ac:dyDescent="0.25">
      <c r="Y222011" s="109"/>
    </row>
    <row r="222012" spans="25:25" x14ac:dyDescent="0.25">
      <c r="Y222012" s="109"/>
    </row>
    <row r="222013" spans="25:25" x14ac:dyDescent="0.25">
      <c r="Y222013" s="109"/>
    </row>
    <row r="222014" spans="25:25" x14ac:dyDescent="0.25">
      <c r="Y222014" s="109"/>
    </row>
    <row r="222015" spans="25:25" x14ac:dyDescent="0.25">
      <c r="Y222015" s="109"/>
    </row>
    <row r="222016" spans="25:25" x14ac:dyDescent="0.25">
      <c r="Y222016" s="109"/>
    </row>
    <row r="222017" spans="25:25" x14ac:dyDescent="0.25">
      <c r="Y222017" s="109"/>
    </row>
    <row r="222018" spans="25:25" x14ac:dyDescent="0.25">
      <c r="Y222018" s="109"/>
    </row>
    <row r="222019" spans="25:25" x14ac:dyDescent="0.25">
      <c r="Y222019" s="109"/>
    </row>
    <row r="222020" spans="25:25" x14ac:dyDescent="0.25">
      <c r="Y222020" s="109"/>
    </row>
    <row r="222021" spans="25:25" x14ac:dyDescent="0.25">
      <c r="Y222021" s="109"/>
    </row>
    <row r="222022" spans="25:25" x14ac:dyDescent="0.25">
      <c r="Y222022" s="109"/>
    </row>
    <row r="222023" spans="25:25" x14ac:dyDescent="0.25">
      <c r="Y222023" s="109"/>
    </row>
    <row r="222024" spans="25:25" x14ac:dyDescent="0.25">
      <c r="Y222024" s="109"/>
    </row>
    <row r="222025" spans="25:25" x14ac:dyDescent="0.25">
      <c r="Y222025" s="109"/>
    </row>
    <row r="222026" spans="25:25" x14ac:dyDescent="0.25">
      <c r="Y222026" s="109"/>
    </row>
    <row r="222027" spans="25:25" x14ac:dyDescent="0.25">
      <c r="Y222027" s="109"/>
    </row>
    <row r="222028" spans="25:25" x14ac:dyDescent="0.25">
      <c r="Y222028" s="109"/>
    </row>
    <row r="222029" spans="25:25" x14ac:dyDescent="0.25">
      <c r="Y222029" s="109"/>
    </row>
    <row r="222030" spans="25:25" x14ac:dyDescent="0.25">
      <c r="Y222030" s="109"/>
    </row>
    <row r="222031" spans="25:25" x14ac:dyDescent="0.25">
      <c r="Y222031" s="109"/>
    </row>
    <row r="222032" spans="25:25" x14ac:dyDescent="0.25">
      <c r="Y222032" s="109"/>
    </row>
    <row r="222033" spans="25:25" x14ac:dyDescent="0.25">
      <c r="Y222033" s="109"/>
    </row>
    <row r="222034" spans="25:25" x14ac:dyDescent="0.25">
      <c r="Y222034" s="109"/>
    </row>
    <row r="222035" spans="25:25" x14ac:dyDescent="0.25">
      <c r="Y222035" s="109"/>
    </row>
    <row r="222036" spans="25:25" x14ac:dyDescent="0.25">
      <c r="Y222036" s="109"/>
    </row>
    <row r="222037" spans="25:25" x14ac:dyDescent="0.25">
      <c r="Y222037" s="109"/>
    </row>
    <row r="222038" spans="25:25" x14ac:dyDescent="0.25">
      <c r="Y222038" s="109"/>
    </row>
    <row r="222039" spans="25:25" x14ac:dyDescent="0.25">
      <c r="Y222039" s="109"/>
    </row>
    <row r="222040" spans="25:25" x14ac:dyDescent="0.25">
      <c r="Y222040" s="109"/>
    </row>
    <row r="222041" spans="25:25" x14ac:dyDescent="0.25">
      <c r="Y222041" s="109"/>
    </row>
    <row r="222042" spans="25:25" x14ac:dyDescent="0.25">
      <c r="Y222042" s="109"/>
    </row>
    <row r="222043" spans="25:25" x14ac:dyDescent="0.25">
      <c r="Y222043" s="109"/>
    </row>
    <row r="222044" spans="25:25" x14ac:dyDescent="0.25">
      <c r="Y222044" s="109"/>
    </row>
    <row r="222045" spans="25:25" x14ac:dyDescent="0.25">
      <c r="Y222045" s="109"/>
    </row>
    <row r="222046" spans="25:25" x14ac:dyDescent="0.25">
      <c r="Y222046" s="109"/>
    </row>
    <row r="222047" spans="25:25" x14ac:dyDescent="0.25">
      <c r="Y222047" s="109"/>
    </row>
    <row r="222048" spans="25:25" x14ac:dyDescent="0.25">
      <c r="Y222048" s="109"/>
    </row>
    <row r="222049" spans="25:25" x14ac:dyDescent="0.25">
      <c r="Y222049" s="109"/>
    </row>
    <row r="222050" spans="25:25" x14ac:dyDescent="0.25">
      <c r="Y222050" s="109"/>
    </row>
    <row r="222051" spans="25:25" x14ac:dyDescent="0.25">
      <c r="Y222051" s="109"/>
    </row>
    <row r="222052" spans="25:25" x14ac:dyDescent="0.25">
      <c r="Y222052" s="109"/>
    </row>
    <row r="222053" spans="25:25" x14ac:dyDescent="0.25">
      <c r="Y222053" s="109"/>
    </row>
    <row r="222054" spans="25:25" x14ac:dyDescent="0.25">
      <c r="Y222054" s="109"/>
    </row>
    <row r="222055" spans="25:25" x14ac:dyDescent="0.25">
      <c r="Y222055" s="109"/>
    </row>
    <row r="222056" spans="25:25" x14ac:dyDescent="0.25">
      <c r="Y222056" s="109"/>
    </row>
    <row r="222057" spans="25:25" x14ac:dyDescent="0.25">
      <c r="Y222057" s="109"/>
    </row>
    <row r="222058" spans="25:25" x14ac:dyDescent="0.25">
      <c r="Y222058" s="109"/>
    </row>
    <row r="222059" spans="25:25" x14ac:dyDescent="0.25">
      <c r="Y222059" s="109"/>
    </row>
    <row r="222060" spans="25:25" x14ac:dyDescent="0.25">
      <c r="Y222060" s="109"/>
    </row>
    <row r="222061" spans="25:25" x14ac:dyDescent="0.25">
      <c r="Y222061" s="109"/>
    </row>
    <row r="222062" spans="25:25" x14ac:dyDescent="0.25">
      <c r="Y222062" s="109"/>
    </row>
    <row r="222063" spans="25:25" x14ac:dyDescent="0.25">
      <c r="Y222063" s="109"/>
    </row>
    <row r="222064" spans="25:25" x14ac:dyDescent="0.25">
      <c r="Y222064" s="109"/>
    </row>
    <row r="222065" spans="25:25" x14ac:dyDescent="0.25">
      <c r="Y222065" s="109"/>
    </row>
    <row r="222066" spans="25:25" x14ac:dyDescent="0.25">
      <c r="Y222066" s="109"/>
    </row>
    <row r="222067" spans="25:25" x14ac:dyDescent="0.25">
      <c r="Y222067" s="109"/>
    </row>
    <row r="222068" spans="25:25" x14ac:dyDescent="0.25">
      <c r="Y222068" s="109"/>
    </row>
    <row r="222069" spans="25:25" x14ac:dyDescent="0.25">
      <c r="Y222069" s="109"/>
    </row>
    <row r="222070" spans="25:25" x14ac:dyDescent="0.25">
      <c r="Y222070" s="109"/>
    </row>
    <row r="222071" spans="25:25" x14ac:dyDescent="0.25">
      <c r="Y222071" s="109"/>
    </row>
    <row r="222072" spans="25:25" x14ac:dyDescent="0.25">
      <c r="Y222072" s="109"/>
    </row>
    <row r="222073" spans="25:25" x14ac:dyDescent="0.25">
      <c r="Y222073" s="109"/>
    </row>
    <row r="222074" spans="25:25" x14ac:dyDescent="0.25">
      <c r="Y222074" s="109"/>
    </row>
    <row r="222075" spans="25:25" x14ac:dyDescent="0.25">
      <c r="Y222075" s="109"/>
    </row>
    <row r="222076" spans="25:25" x14ac:dyDescent="0.25">
      <c r="Y222076" s="109"/>
    </row>
    <row r="222077" spans="25:25" x14ac:dyDescent="0.25">
      <c r="Y222077" s="109"/>
    </row>
    <row r="222078" spans="25:25" x14ac:dyDescent="0.25">
      <c r="Y222078" s="109"/>
    </row>
    <row r="222079" spans="25:25" x14ac:dyDescent="0.25">
      <c r="Y222079" s="109"/>
    </row>
    <row r="222080" spans="25:25" x14ac:dyDescent="0.25">
      <c r="Y222080" s="109"/>
    </row>
    <row r="222081" spans="25:25" x14ac:dyDescent="0.25">
      <c r="Y222081" s="109"/>
    </row>
    <row r="222082" spans="25:25" x14ac:dyDescent="0.25">
      <c r="Y222082" s="109"/>
    </row>
    <row r="222083" spans="25:25" x14ac:dyDescent="0.25">
      <c r="Y222083" s="109"/>
    </row>
    <row r="222084" spans="25:25" x14ac:dyDescent="0.25">
      <c r="Y222084" s="109"/>
    </row>
    <row r="222085" spans="25:25" x14ac:dyDescent="0.25">
      <c r="Y222085" s="109"/>
    </row>
    <row r="222086" spans="25:25" x14ac:dyDescent="0.25">
      <c r="Y222086" s="109"/>
    </row>
    <row r="222087" spans="25:25" x14ac:dyDescent="0.25">
      <c r="Y222087" s="109"/>
    </row>
    <row r="222088" spans="25:25" x14ac:dyDescent="0.25">
      <c r="Y222088" s="109"/>
    </row>
    <row r="222089" spans="25:25" x14ac:dyDescent="0.25">
      <c r="Y222089" s="109"/>
    </row>
    <row r="222090" spans="25:25" x14ac:dyDescent="0.25">
      <c r="Y222090" s="109"/>
    </row>
    <row r="222091" spans="25:25" x14ac:dyDescent="0.25">
      <c r="Y222091" s="109"/>
    </row>
    <row r="222092" spans="25:25" x14ac:dyDescent="0.25">
      <c r="Y222092" s="109"/>
    </row>
    <row r="222093" spans="25:25" x14ac:dyDescent="0.25">
      <c r="Y222093" s="109"/>
    </row>
    <row r="222094" spans="25:25" x14ac:dyDescent="0.25">
      <c r="Y222094" s="109"/>
    </row>
    <row r="222095" spans="25:25" x14ac:dyDescent="0.25">
      <c r="Y222095" s="109"/>
    </row>
    <row r="222096" spans="25:25" x14ac:dyDescent="0.25">
      <c r="Y222096" s="109"/>
    </row>
    <row r="222097" spans="25:25" x14ac:dyDescent="0.25">
      <c r="Y222097" s="109"/>
    </row>
    <row r="222098" spans="25:25" x14ac:dyDescent="0.25">
      <c r="Y222098" s="109"/>
    </row>
    <row r="222099" spans="25:25" x14ac:dyDescent="0.25">
      <c r="Y222099" s="109"/>
    </row>
    <row r="222100" spans="25:25" x14ac:dyDescent="0.25">
      <c r="Y222100" s="109"/>
    </row>
    <row r="222101" spans="25:25" x14ac:dyDescent="0.25">
      <c r="Y222101" s="109"/>
    </row>
    <row r="222102" spans="25:25" x14ac:dyDescent="0.25">
      <c r="Y222102" s="109"/>
    </row>
    <row r="222103" spans="25:25" x14ac:dyDescent="0.25">
      <c r="Y222103" s="109"/>
    </row>
    <row r="222104" spans="25:25" x14ac:dyDescent="0.25">
      <c r="Y222104" s="109"/>
    </row>
    <row r="222105" spans="25:25" x14ac:dyDescent="0.25">
      <c r="Y222105" s="109"/>
    </row>
    <row r="222106" spans="25:25" x14ac:dyDescent="0.25">
      <c r="Y222106" s="109"/>
    </row>
    <row r="222107" spans="25:25" x14ac:dyDescent="0.25">
      <c r="Y222107" s="109"/>
    </row>
    <row r="222108" spans="25:25" x14ac:dyDescent="0.25">
      <c r="Y222108" s="109"/>
    </row>
    <row r="222109" spans="25:25" x14ac:dyDescent="0.25">
      <c r="Y222109" s="109"/>
    </row>
    <row r="222110" spans="25:25" x14ac:dyDescent="0.25">
      <c r="Y222110" s="109"/>
    </row>
    <row r="222111" spans="25:25" x14ac:dyDescent="0.25">
      <c r="Y222111" s="109"/>
    </row>
    <row r="222112" spans="25:25" x14ac:dyDescent="0.25">
      <c r="Y222112" s="109"/>
    </row>
    <row r="222113" spans="25:25" x14ac:dyDescent="0.25">
      <c r="Y222113" s="109"/>
    </row>
    <row r="222114" spans="25:25" x14ac:dyDescent="0.25">
      <c r="Y222114" s="109"/>
    </row>
    <row r="222115" spans="25:25" x14ac:dyDescent="0.25">
      <c r="Y222115" s="109"/>
    </row>
    <row r="222116" spans="25:25" x14ac:dyDescent="0.25">
      <c r="Y222116" s="109"/>
    </row>
    <row r="222117" spans="25:25" x14ac:dyDescent="0.25">
      <c r="Y222117" s="109"/>
    </row>
    <row r="222118" spans="25:25" x14ac:dyDescent="0.25">
      <c r="Y222118" s="109"/>
    </row>
    <row r="222119" spans="25:25" x14ac:dyDescent="0.25">
      <c r="Y222119" s="109"/>
    </row>
    <row r="222120" spans="25:25" x14ac:dyDescent="0.25">
      <c r="Y222120" s="109"/>
    </row>
    <row r="222121" spans="25:25" x14ac:dyDescent="0.25">
      <c r="Y222121" s="109"/>
    </row>
    <row r="222122" spans="25:25" x14ac:dyDescent="0.25">
      <c r="Y222122" s="109"/>
    </row>
    <row r="222123" spans="25:25" x14ac:dyDescent="0.25">
      <c r="Y222123" s="109"/>
    </row>
    <row r="222124" spans="25:25" x14ac:dyDescent="0.25">
      <c r="Y222124" s="109"/>
    </row>
    <row r="222125" spans="25:25" x14ac:dyDescent="0.25">
      <c r="Y222125" s="109"/>
    </row>
    <row r="222126" spans="25:25" x14ac:dyDescent="0.25">
      <c r="Y222126" s="109"/>
    </row>
    <row r="222127" spans="25:25" x14ac:dyDescent="0.25">
      <c r="Y222127" s="109"/>
    </row>
    <row r="222128" spans="25:25" x14ac:dyDescent="0.25">
      <c r="Y222128" s="109"/>
    </row>
    <row r="222129" spans="25:25" x14ac:dyDescent="0.25">
      <c r="Y222129" s="109"/>
    </row>
    <row r="222130" spans="25:25" x14ac:dyDescent="0.25">
      <c r="Y222130" s="109"/>
    </row>
    <row r="222131" spans="25:25" x14ac:dyDescent="0.25">
      <c r="Y222131" s="109"/>
    </row>
    <row r="222132" spans="25:25" x14ac:dyDescent="0.25">
      <c r="Y222132" s="109"/>
    </row>
    <row r="222133" spans="25:25" x14ac:dyDescent="0.25">
      <c r="Y222133" s="109"/>
    </row>
    <row r="222134" spans="25:25" x14ac:dyDescent="0.25">
      <c r="Y222134" s="109"/>
    </row>
    <row r="222135" spans="25:25" x14ac:dyDescent="0.25">
      <c r="Y222135" s="109"/>
    </row>
    <row r="222136" spans="25:25" x14ac:dyDescent="0.25">
      <c r="Y222136" s="109"/>
    </row>
    <row r="222137" spans="25:25" x14ac:dyDescent="0.25">
      <c r="Y222137" s="109"/>
    </row>
    <row r="222138" spans="25:25" x14ac:dyDescent="0.25">
      <c r="Y222138" s="109"/>
    </row>
    <row r="222139" spans="25:25" x14ac:dyDescent="0.25">
      <c r="Y222139" s="109"/>
    </row>
    <row r="222140" spans="25:25" x14ac:dyDescent="0.25">
      <c r="Y222140" s="109"/>
    </row>
    <row r="222141" spans="25:25" x14ac:dyDescent="0.25">
      <c r="Y222141" s="109"/>
    </row>
    <row r="222142" spans="25:25" x14ac:dyDescent="0.25">
      <c r="Y222142" s="109"/>
    </row>
    <row r="222143" spans="25:25" x14ac:dyDescent="0.25">
      <c r="Y222143" s="109"/>
    </row>
    <row r="222144" spans="25:25" x14ac:dyDescent="0.25">
      <c r="Y222144" s="109"/>
    </row>
    <row r="222145" spans="25:25" x14ac:dyDescent="0.25">
      <c r="Y222145" s="109"/>
    </row>
    <row r="222146" spans="25:25" x14ac:dyDescent="0.25">
      <c r="Y222146" s="109"/>
    </row>
    <row r="222147" spans="25:25" x14ac:dyDescent="0.25">
      <c r="Y222147" s="109"/>
    </row>
    <row r="222148" spans="25:25" x14ac:dyDescent="0.25">
      <c r="Y222148" s="109"/>
    </row>
    <row r="222149" spans="25:25" x14ac:dyDescent="0.25">
      <c r="Y222149" s="109"/>
    </row>
    <row r="222150" spans="25:25" x14ac:dyDescent="0.25">
      <c r="Y222150" s="109"/>
    </row>
    <row r="222151" spans="25:25" x14ac:dyDescent="0.25">
      <c r="Y222151" s="109"/>
    </row>
    <row r="222152" spans="25:25" x14ac:dyDescent="0.25">
      <c r="Y222152" s="109"/>
    </row>
    <row r="222153" spans="25:25" x14ac:dyDescent="0.25">
      <c r="Y222153" s="109"/>
    </row>
    <row r="222154" spans="25:25" x14ac:dyDescent="0.25">
      <c r="Y222154" s="109"/>
    </row>
    <row r="222155" spans="25:25" x14ac:dyDescent="0.25">
      <c r="Y222155" s="109"/>
    </row>
    <row r="222156" spans="25:25" x14ac:dyDescent="0.25">
      <c r="Y222156" s="109"/>
    </row>
    <row r="222157" spans="25:25" x14ac:dyDescent="0.25">
      <c r="Y222157" s="109"/>
    </row>
    <row r="222158" spans="25:25" x14ac:dyDescent="0.25">
      <c r="Y222158" s="109"/>
    </row>
    <row r="222159" spans="25:25" x14ac:dyDescent="0.25">
      <c r="Y222159" s="109"/>
    </row>
    <row r="222160" spans="25:25" x14ac:dyDescent="0.25">
      <c r="Y222160" s="109"/>
    </row>
    <row r="222161" spans="25:25" x14ac:dyDescent="0.25">
      <c r="Y222161" s="109"/>
    </row>
    <row r="222162" spans="25:25" x14ac:dyDescent="0.25">
      <c r="Y222162" s="109"/>
    </row>
    <row r="222163" spans="25:25" x14ac:dyDescent="0.25">
      <c r="Y222163" s="109"/>
    </row>
    <row r="222164" spans="25:25" x14ac:dyDescent="0.25">
      <c r="Y222164" s="109"/>
    </row>
    <row r="222165" spans="25:25" x14ac:dyDescent="0.25">
      <c r="Y222165" s="109"/>
    </row>
    <row r="222166" spans="25:25" x14ac:dyDescent="0.25">
      <c r="Y222166" s="109"/>
    </row>
    <row r="222167" spans="25:25" x14ac:dyDescent="0.25">
      <c r="Y222167" s="109"/>
    </row>
    <row r="222168" spans="25:25" x14ac:dyDescent="0.25">
      <c r="Y222168" s="109"/>
    </row>
    <row r="222169" spans="25:25" x14ac:dyDescent="0.25">
      <c r="Y222169" s="109"/>
    </row>
    <row r="222170" spans="25:25" x14ac:dyDescent="0.25">
      <c r="Y222170" s="109"/>
    </row>
    <row r="222171" spans="25:25" x14ac:dyDescent="0.25">
      <c r="Y222171" s="109"/>
    </row>
    <row r="222172" spans="25:25" x14ac:dyDescent="0.25">
      <c r="Y222172" s="109"/>
    </row>
    <row r="222173" spans="25:25" x14ac:dyDescent="0.25">
      <c r="Y222173" s="109"/>
    </row>
    <row r="222174" spans="25:25" x14ac:dyDescent="0.25">
      <c r="Y222174" s="109"/>
    </row>
    <row r="222175" spans="25:25" x14ac:dyDescent="0.25">
      <c r="Y222175" s="109"/>
    </row>
    <row r="222176" spans="25:25" x14ac:dyDescent="0.25">
      <c r="Y222176" s="109"/>
    </row>
    <row r="222177" spans="25:25" x14ac:dyDescent="0.25">
      <c r="Y222177" s="109"/>
    </row>
    <row r="222178" spans="25:25" x14ac:dyDescent="0.25">
      <c r="Y222178" s="109"/>
    </row>
    <row r="222179" spans="25:25" x14ac:dyDescent="0.25">
      <c r="Y222179" s="109"/>
    </row>
    <row r="222180" spans="25:25" x14ac:dyDescent="0.25">
      <c r="Y222180" s="109"/>
    </row>
    <row r="222181" spans="25:25" x14ac:dyDescent="0.25">
      <c r="Y222181" s="109"/>
    </row>
    <row r="222182" spans="25:25" x14ac:dyDescent="0.25">
      <c r="Y222182" s="109"/>
    </row>
    <row r="222183" spans="25:25" x14ac:dyDescent="0.25">
      <c r="Y222183" s="109"/>
    </row>
    <row r="222184" spans="25:25" x14ac:dyDescent="0.25">
      <c r="Y222184" s="109"/>
    </row>
    <row r="222185" spans="25:25" x14ac:dyDescent="0.25">
      <c r="Y222185" s="109"/>
    </row>
    <row r="222186" spans="25:25" x14ac:dyDescent="0.25">
      <c r="Y222186" s="109"/>
    </row>
    <row r="222187" spans="25:25" x14ac:dyDescent="0.25">
      <c r="Y222187" s="109"/>
    </row>
    <row r="222188" spans="25:25" x14ac:dyDescent="0.25">
      <c r="Y222188" s="109"/>
    </row>
    <row r="222189" spans="25:25" x14ac:dyDescent="0.25">
      <c r="Y222189" s="109"/>
    </row>
    <row r="222190" spans="25:25" x14ac:dyDescent="0.25">
      <c r="Y222190" s="109"/>
    </row>
    <row r="222191" spans="25:25" x14ac:dyDescent="0.25">
      <c r="Y222191" s="109"/>
    </row>
    <row r="222192" spans="25:25" x14ac:dyDescent="0.25">
      <c r="Y222192" s="109"/>
    </row>
    <row r="222193" spans="25:25" x14ac:dyDescent="0.25">
      <c r="Y222193" s="109"/>
    </row>
    <row r="222194" spans="25:25" x14ac:dyDescent="0.25">
      <c r="Y222194" s="109"/>
    </row>
    <row r="222195" spans="25:25" x14ac:dyDescent="0.25">
      <c r="Y222195" s="109"/>
    </row>
    <row r="222196" spans="25:25" x14ac:dyDescent="0.25">
      <c r="Y222196" s="109"/>
    </row>
    <row r="222197" spans="25:25" x14ac:dyDescent="0.25">
      <c r="Y222197" s="109"/>
    </row>
    <row r="222198" spans="25:25" x14ac:dyDescent="0.25">
      <c r="Y222198" s="109"/>
    </row>
    <row r="222199" spans="25:25" x14ac:dyDescent="0.25">
      <c r="Y222199" s="109"/>
    </row>
    <row r="222200" spans="25:25" x14ac:dyDescent="0.25">
      <c r="Y222200" s="109"/>
    </row>
    <row r="222201" spans="25:25" x14ac:dyDescent="0.25">
      <c r="Y222201" s="109"/>
    </row>
    <row r="222202" spans="25:25" x14ac:dyDescent="0.25">
      <c r="Y222202" s="109"/>
    </row>
    <row r="222203" spans="25:25" x14ac:dyDescent="0.25">
      <c r="Y222203" s="109"/>
    </row>
    <row r="222204" spans="25:25" x14ac:dyDescent="0.25">
      <c r="Y222204" s="109"/>
    </row>
    <row r="222205" spans="25:25" x14ac:dyDescent="0.25">
      <c r="Y222205" s="109"/>
    </row>
    <row r="222206" spans="25:25" x14ac:dyDescent="0.25">
      <c r="Y222206" s="109"/>
    </row>
    <row r="222207" spans="25:25" x14ac:dyDescent="0.25">
      <c r="Y222207" s="109"/>
    </row>
    <row r="222208" spans="25:25" x14ac:dyDescent="0.25">
      <c r="Y222208" s="109"/>
    </row>
    <row r="222209" spans="25:25" x14ac:dyDescent="0.25">
      <c r="Y222209" s="109"/>
    </row>
    <row r="222210" spans="25:25" x14ac:dyDescent="0.25">
      <c r="Y222210" s="109"/>
    </row>
    <row r="222211" spans="25:25" x14ac:dyDescent="0.25">
      <c r="Y222211" s="109"/>
    </row>
    <row r="222212" spans="25:25" x14ac:dyDescent="0.25">
      <c r="Y222212" s="109"/>
    </row>
    <row r="222213" spans="25:25" x14ac:dyDescent="0.25">
      <c r="Y222213" s="109"/>
    </row>
    <row r="222214" spans="25:25" x14ac:dyDescent="0.25">
      <c r="Y222214" s="109"/>
    </row>
    <row r="222215" spans="25:25" x14ac:dyDescent="0.25">
      <c r="Y222215" s="109"/>
    </row>
    <row r="222216" spans="25:25" x14ac:dyDescent="0.25">
      <c r="Y222216" s="109"/>
    </row>
    <row r="222217" spans="25:25" x14ac:dyDescent="0.25">
      <c r="Y222217" s="109"/>
    </row>
    <row r="222218" spans="25:25" x14ac:dyDescent="0.25">
      <c r="Y222218" s="109"/>
    </row>
    <row r="222219" spans="25:25" x14ac:dyDescent="0.25">
      <c r="Y222219" s="109"/>
    </row>
    <row r="222220" spans="25:25" x14ac:dyDescent="0.25">
      <c r="Y222220" s="109"/>
    </row>
    <row r="222221" spans="25:25" x14ac:dyDescent="0.25">
      <c r="Y222221" s="109"/>
    </row>
    <row r="222222" spans="25:25" x14ac:dyDescent="0.25">
      <c r="Y222222" s="109"/>
    </row>
    <row r="222223" spans="25:25" x14ac:dyDescent="0.25">
      <c r="Y222223" s="109"/>
    </row>
    <row r="222224" spans="25:25" x14ac:dyDescent="0.25">
      <c r="Y222224" s="109"/>
    </row>
    <row r="222225" spans="25:25" x14ac:dyDescent="0.25">
      <c r="Y222225" s="109"/>
    </row>
    <row r="222226" spans="25:25" x14ac:dyDescent="0.25">
      <c r="Y222226" s="109"/>
    </row>
    <row r="222227" spans="25:25" x14ac:dyDescent="0.25">
      <c r="Y222227" s="109"/>
    </row>
    <row r="222228" spans="25:25" x14ac:dyDescent="0.25">
      <c r="Y222228" s="109"/>
    </row>
    <row r="222229" spans="25:25" x14ac:dyDescent="0.25">
      <c r="Y222229" s="109"/>
    </row>
    <row r="222230" spans="25:25" x14ac:dyDescent="0.25">
      <c r="Y222230" s="109"/>
    </row>
    <row r="222231" spans="25:25" x14ac:dyDescent="0.25">
      <c r="Y222231" s="109"/>
    </row>
    <row r="222232" spans="25:25" x14ac:dyDescent="0.25">
      <c r="Y222232" s="109"/>
    </row>
    <row r="222233" spans="25:25" x14ac:dyDescent="0.25">
      <c r="Y222233" s="109"/>
    </row>
    <row r="222234" spans="25:25" x14ac:dyDescent="0.25">
      <c r="Y222234" s="109"/>
    </row>
    <row r="222235" spans="25:25" x14ac:dyDescent="0.25">
      <c r="Y222235" s="109"/>
    </row>
    <row r="222236" spans="25:25" x14ac:dyDescent="0.25">
      <c r="Y222236" s="109"/>
    </row>
    <row r="222237" spans="25:25" x14ac:dyDescent="0.25">
      <c r="Y222237" s="109"/>
    </row>
    <row r="222238" spans="25:25" x14ac:dyDescent="0.25">
      <c r="Y222238" s="109"/>
    </row>
    <row r="222239" spans="25:25" x14ac:dyDescent="0.25">
      <c r="Y222239" s="109"/>
    </row>
    <row r="222240" spans="25:25" x14ac:dyDescent="0.25">
      <c r="Y222240" s="109"/>
    </row>
    <row r="222241" spans="25:25" x14ac:dyDescent="0.25">
      <c r="Y222241" s="109"/>
    </row>
    <row r="222242" spans="25:25" x14ac:dyDescent="0.25">
      <c r="Y222242" s="109"/>
    </row>
    <row r="222243" spans="25:25" x14ac:dyDescent="0.25">
      <c r="Y222243" s="109"/>
    </row>
    <row r="222244" spans="25:25" x14ac:dyDescent="0.25">
      <c r="Y222244" s="109"/>
    </row>
    <row r="222245" spans="25:25" x14ac:dyDescent="0.25">
      <c r="Y222245" s="109"/>
    </row>
    <row r="222246" spans="25:25" x14ac:dyDescent="0.25">
      <c r="Y222246" s="109"/>
    </row>
    <row r="222247" spans="25:25" x14ac:dyDescent="0.25">
      <c r="Y222247" s="109"/>
    </row>
    <row r="222248" spans="25:25" x14ac:dyDescent="0.25">
      <c r="Y222248" s="109"/>
    </row>
    <row r="222249" spans="25:25" x14ac:dyDescent="0.25">
      <c r="Y222249" s="109"/>
    </row>
    <row r="222250" spans="25:25" x14ac:dyDescent="0.25">
      <c r="Y222250" s="109"/>
    </row>
    <row r="222251" spans="25:25" x14ac:dyDescent="0.25">
      <c r="Y222251" s="109"/>
    </row>
    <row r="222252" spans="25:25" x14ac:dyDescent="0.25">
      <c r="Y222252" s="109"/>
    </row>
    <row r="222253" spans="25:25" x14ac:dyDescent="0.25">
      <c r="Y222253" s="109"/>
    </row>
    <row r="222254" spans="25:25" x14ac:dyDescent="0.25">
      <c r="Y222254" s="109"/>
    </row>
    <row r="222255" spans="25:25" x14ac:dyDescent="0.25">
      <c r="Y222255" s="109"/>
    </row>
    <row r="222256" spans="25:25" x14ac:dyDescent="0.25">
      <c r="Y222256" s="109"/>
    </row>
    <row r="222257" spans="25:25" x14ac:dyDescent="0.25">
      <c r="Y222257" s="109"/>
    </row>
    <row r="222258" spans="25:25" x14ac:dyDescent="0.25">
      <c r="Y222258" s="109"/>
    </row>
    <row r="222259" spans="25:25" x14ac:dyDescent="0.25">
      <c r="Y222259" s="109"/>
    </row>
    <row r="222260" spans="25:25" x14ac:dyDescent="0.25">
      <c r="Y222260" s="109"/>
    </row>
    <row r="222261" spans="25:25" x14ac:dyDescent="0.25">
      <c r="Y222261" s="109"/>
    </row>
    <row r="222262" spans="25:25" x14ac:dyDescent="0.25">
      <c r="Y222262" s="109"/>
    </row>
    <row r="222263" spans="25:25" x14ac:dyDescent="0.25">
      <c r="Y222263" s="109"/>
    </row>
    <row r="222264" spans="25:25" x14ac:dyDescent="0.25">
      <c r="Y222264" s="109"/>
    </row>
    <row r="222265" spans="25:25" x14ac:dyDescent="0.25">
      <c r="Y222265" s="109"/>
    </row>
    <row r="222266" spans="25:25" x14ac:dyDescent="0.25">
      <c r="Y222266" s="109"/>
    </row>
    <row r="222267" spans="25:25" x14ac:dyDescent="0.25">
      <c r="Y222267" s="109"/>
    </row>
    <row r="222268" spans="25:25" x14ac:dyDescent="0.25">
      <c r="Y222268" s="109"/>
    </row>
    <row r="222269" spans="25:25" x14ac:dyDescent="0.25">
      <c r="Y222269" s="109"/>
    </row>
    <row r="222270" spans="25:25" x14ac:dyDescent="0.25">
      <c r="Y222270" s="109"/>
    </row>
    <row r="222271" spans="25:25" x14ac:dyDescent="0.25">
      <c r="Y222271" s="109"/>
    </row>
    <row r="222272" spans="25:25" x14ac:dyDescent="0.25">
      <c r="Y222272" s="109"/>
    </row>
    <row r="222273" spans="25:25" x14ac:dyDescent="0.25">
      <c r="Y222273" s="109"/>
    </row>
    <row r="222274" spans="25:25" x14ac:dyDescent="0.25">
      <c r="Y222274" s="109"/>
    </row>
    <row r="222275" spans="25:25" x14ac:dyDescent="0.25">
      <c r="Y222275" s="109"/>
    </row>
    <row r="222276" spans="25:25" x14ac:dyDescent="0.25">
      <c r="Y222276" s="109"/>
    </row>
    <row r="222277" spans="25:25" x14ac:dyDescent="0.25">
      <c r="Y222277" s="109"/>
    </row>
    <row r="222278" spans="25:25" x14ac:dyDescent="0.25">
      <c r="Y222278" s="109"/>
    </row>
    <row r="222279" spans="25:25" x14ac:dyDescent="0.25">
      <c r="Y222279" s="109"/>
    </row>
    <row r="222280" spans="25:25" x14ac:dyDescent="0.25">
      <c r="Y222280" s="109"/>
    </row>
    <row r="222281" spans="25:25" x14ac:dyDescent="0.25">
      <c r="Y222281" s="109"/>
    </row>
    <row r="222282" spans="25:25" x14ac:dyDescent="0.25">
      <c r="Y222282" s="109"/>
    </row>
    <row r="222283" spans="25:25" x14ac:dyDescent="0.25">
      <c r="Y222283" s="109"/>
    </row>
    <row r="222284" spans="25:25" x14ac:dyDescent="0.25">
      <c r="Y222284" s="109"/>
    </row>
    <row r="222285" spans="25:25" x14ac:dyDescent="0.25">
      <c r="Y222285" s="109"/>
    </row>
    <row r="222286" spans="25:25" x14ac:dyDescent="0.25">
      <c r="Y222286" s="109"/>
    </row>
    <row r="222287" spans="25:25" x14ac:dyDescent="0.25">
      <c r="Y222287" s="109"/>
    </row>
    <row r="222288" spans="25:25" x14ac:dyDescent="0.25">
      <c r="Y222288" s="109"/>
    </row>
    <row r="222289" spans="25:25" x14ac:dyDescent="0.25">
      <c r="Y222289" s="109"/>
    </row>
    <row r="222290" spans="25:25" x14ac:dyDescent="0.25">
      <c r="Y222290" s="109"/>
    </row>
    <row r="222291" spans="25:25" x14ac:dyDescent="0.25">
      <c r="Y222291" s="109"/>
    </row>
    <row r="222292" spans="25:25" x14ac:dyDescent="0.25">
      <c r="Y222292" s="109"/>
    </row>
    <row r="222293" spans="25:25" x14ac:dyDescent="0.25">
      <c r="Y222293" s="109"/>
    </row>
    <row r="222294" spans="25:25" x14ac:dyDescent="0.25">
      <c r="Y222294" s="109"/>
    </row>
    <row r="222295" spans="25:25" x14ac:dyDescent="0.25">
      <c r="Y222295" s="109"/>
    </row>
    <row r="222296" spans="25:25" x14ac:dyDescent="0.25">
      <c r="Y222296" s="109"/>
    </row>
    <row r="222297" spans="25:25" x14ac:dyDescent="0.25">
      <c r="Y222297" s="109"/>
    </row>
    <row r="222298" spans="25:25" x14ac:dyDescent="0.25">
      <c r="Y222298" s="109"/>
    </row>
    <row r="222299" spans="25:25" x14ac:dyDescent="0.25">
      <c r="Y222299" s="109"/>
    </row>
    <row r="222300" spans="25:25" x14ac:dyDescent="0.25">
      <c r="Y222300" s="109"/>
    </row>
    <row r="222301" spans="25:25" x14ac:dyDescent="0.25">
      <c r="Y222301" s="109"/>
    </row>
    <row r="222302" spans="25:25" x14ac:dyDescent="0.25">
      <c r="Y222302" s="109"/>
    </row>
    <row r="222303" spans="25:25" x14ac:dyDescent="0.25">
      <c r="Y222303" s="109"/>
    </row>
    <row r="222304" spans="25:25" x14ac:dyDescent="0.25">
      <c r="Y222304" s="109"/>
    </row>
    <row r="222305" spans="25:25" x14ac:dyDescent="0.25">
      <c r="Y222305" s="109"/>
    </row>
    <row r="222306" spans="25:25" x14ac:dyDescent="0.25">
      <c r="Y222306" s="109"/>
    </row>
    <row r="222307" spans="25:25" x14ac:dyDescent="0.25">
      <c r="Y222307" s="109"/>
    </row>
    <row r="222308" spans="25:25" x14ac:dyDescent="0.25">
      <c r="Y222308" s="109"/>
    </row>
    <row r="222309" spans="25:25" x14ac:dyDescent="0.25">
      <c r="Y222309" s="109"/>
    </row>
    <row r="222310" spans="25:25" x14ac:dyDescent="0.25">
      <c r="Y222310" s="109"/>
    </row>
    <row r="222311" spans="25:25" x14ac:dyDescent="0.25">
      <c r="Y222311" s="109"/>
    </row>
    <row r="222312" spans="25:25" x14ac:dyDescent="0.25">
      <c r="Y222312" s="109"/>
    </row>
    <row r="222313" spans="25:25" x14ac:dyDescent="0.25">
      <c r="Y222313" s="109"/>
    </row>
    <row r="222314" spans="25:25" x14ac:dyDescent="0.25">
      <c r="Y222314" s="109"/>
    </row>
    <row r="222315" spans="25:25" x14ac:dyDescent="0.25">
      <c r="Y222315" s="109"/>
    </row>
    <row r="222316" spans="25:25" x14ac:dyDescent="0.25">
      <c r="Y222316" s="109"/>
    </row>
    <row r="222317" spans="25:25" x14ac:dyDescent="0.25">
      <c r="Y222317" s="109"/>
    </row>
    <row r="222318" spans="25:25" x14ac:dyDescent="0.25">
      <c r="Y222318" s="109"/>
    </row>
    <row r="222319" spans="25:25" x14ac:dyDescent="0.25">
      <c r="Y222319" s="109"/>
    </row>
    <row r="222320" spans="25:25" x14ac:dyDescent="0.25">
      <c r="Y222320" s="109"/>
    </row>
    <row r="222321" spans="25:25" x14ac:dyDescent="0.25">
      <c r="Y222321" s="109"/>
    </row>
    <row r="222322" spans="25:25" x14ac:dyDescent="0.25">
      <c r="Y222322" s="109"/>
    </row>
    <row r="222323" spans="25:25" x14ac:dyDescent="0.25">
      <c r="Y222323" s="109"/>
    </row>
    <row r="222324" spans="25:25" x14ac:dyDescent="0.25">
      <c r="Y222324" s="109"/>
    </row>
    <row r="222325" spans="25:25" x14ac:dyDescent="0.25">
      <c r="Y222325" s="109"/>
    </row>
    <row r="222326" spans="25:25" x14ac:dyDescent="0.25">
      <c r="Y222326" s="109"/>
    </row>
    <row r="222327" spans="25:25" x14ac:dyDescent="0.25">
      <c r="Y222327" s="109"/>
    </row>
    <row r="222328" spans="25:25" x14ac:dyDescent="0.25">
      <c r="Y222328" s="109"/>
    </row>
    <row r="222329" spans="25:25" x14ac:dyDescent="0.25">
      <c r="Y222329" s="109"/>
    </row>
    <row r="222330" spans="25:25" x14ac:dyDescent="0.25">
      <c r="Y222330" s="109"/>
    </row>
    <row r="222331" spans="25:25" x14ac:dyDescent="0.25">
      <c r="Y222331" s="109"/>
    </row>
    <row r="222332" spans="25:25" x14ac:dyDescent="0.25">
      <c r="Y222332" s="109"/>
    </row>
    <row r="222333" spans="25:25" x14ac:dyDescent="0.25">
      <c r="Y222333" s="109"/>
    </row>
    <row r="222334" spans="25:25" x14ac:dyDescent="0.25">
      <c r="Y222334" s="109"/>
    </row>
    <row r="222335" spans="25:25" x14ac:dyDescent="0.25">
      <c r="Y222335" s="109"/>
    </row>
    <row r="222336" spans="25:25" x14ac:dyDescent="0.25">
      <c r="Y222336" s="109"/>
    </row>
    <row r="222337" spans="25:25" x14ac:dyDescent="0.25">
      <c r="Y222337" s="109"/>
    </row>
    <row r="222338" spans="25:25" x14ac:dyDescent="0.25">
      <c r="Y222338" s="109"/>
    </row>
    <row r="222339" spans="25:25" x14ac:dyDescent="0.25">
      <c r="Y222339" s="109"/>
    </row>
    <row r="222340" spans="25:25" x14ac:dyDescent="0.25">
      <c r="Y222340" s="109"/>
    </row>
    <row r="222341" spans="25:25" x14ac:dyDescent="0.25">
      <c r="Y222341" s="109"/>
    </row>
    <row r="222342" spans="25:25" x14ac:dyDescent="0.25">
      <c r="Y222342" s="109"/>
    </row>
    <row r="222343" spans="25:25" x14ac:dyDescent="0.25">
      <c r="Y222343" s="109"/>
    </row>
    <row r="222344" spans="25:25" x14ac:dyDescent="0.25">
      <c r="Y222344" s="109"/>
    </row>
    <row r="222345" spans="25:25" x14ac:dyDescent="0.25">
      <c r="Y222345" s="109"/>
    </row>
    <row r="222346" spans="25:25" x14ac:dyDescent="0.25">
      <c r="Y222346" s="109"/>
    </row>
    <row r="222347" spans="25:25" x14ac:dyDescent="0.25">
      <c r="Y222347" s="109"/>
    </row>
    <row r="222348" spans="25:25" x14ac:dyDescent="0.25">
      <c r="Y222348" s="109"/>
    </row>
    <row r="222349" spans="25:25" x14ac:dyDescent="0.25">
      <c r="Y222349" s="109"/>
    </row>
    <row r="222350" spans="25:25" x14ac:dyDescent="0.25">
      <c r="Y222350" s="109"/>
    </row>
    <row r="222351" spans="25:25" x14ac:dyDescent="0.25">
      <c r="Y222351" s="109"/>
    </row>
    <row r="222352" spans="25:25" x14ac:dyDescent="0.25">
      <c r="Y222352" s="109"/>
    </row>
    <row r="222353" spans="25:25" x14ac:dyDescent="0.25">
      <c r="Y222353" s="109"/>
    </row>
    <row r="222354" spans="25:25" x14ac:dyDescent="0.25">
      <c r="Y222354" s="109"/>
    </row>
    <row r="222355" spans="25:25" x14ac:dyDescent="0.25">
      <c r="Y222355" s="109"/>
    </row>
    <row r="222356" spans="25:25" x14ac:dyDescent="0.25">
      <c r="Y222356" s="109"/>
    </row>
    <row r="222357" spans="25:25" x14ac:dyDescent="0.25">
      <c r="Y222357" s="109"/>
    </row>
    <row r="222358" spans="25:25" x14ac:dyDescent="0.25">
      <c r="Y222358" s="109"/>
    </row>
    <row r="222359" spans="25:25" x14ac:dyDescent="0.25">
      <c r="Y222359" s="109"/>
    </row>
    <row r="222360" spans="25:25" x14ac:dyDescent="0.25">
      <c r="Y222360" s="109"/>
    </row>
    <row r="222361" spans="25:25" x14ac:dyDescent="0.25">
      <c r="Y222361" s="109"/>
    </row>
    <row r="222362" spans="25:25" x14ac:dyDescent="0.25">
      <c r="Y222362" s="109"/>
    </row>
    <row r="222363" spans="25:25" x14ac:dyDescent="0.25">
      <c r="Y222363" s="109"/>
    </row>
    <row r="222364" spans="25:25" x14ac:dyDescent="0.25">
      <c r="Y222364" s="109"/>
    </row>
    <row r="222365" spans="25:25" x14ac:dyDescent="0.25">
      <c r="Y222365" s="109"/>
    </row>
    <row r="222366" spans="25:25" x14ac:dyDescent="0.25">
      <c r="Y222366" s="109"/>
    </row>
    <row r="222367" spans="25:25" x14ac:dyDescent="0.25">
      <c r="Y222367" s="109"/>
    </row>
    <row r="222368" spans="25:25" x14ac:dyDescent="0.25">
      <c r="Y222368" s="109"/>
    </row>
    <row r="222369" spans="25:25" x14ac:dyDescent="0.25">
      <c r="Y222369" s="109"/>
    </row>
    <row r="222370" spans="25:25" x14ac:dyDescent="0.25">
      <c r="Y222370" s="109"/>
    </row>
    <row r="222371" spans="25:25" x14ac:dyDescent="0.25">
      <c r="Y222371" s="109"/>
    </row>
    <row r="222372" spans="25:25" x14ac:dyDescent="0.25">
      <c r="Y222372" s="109"/>
    </row>
    <row r="222373" spans="25:25" x14ac:dyDescent="0.25">
      <c r="Y222373" s="109"/>
    </row>
    <row r="222374" spans="25:25" x14ac:dyDescent="0.25">
      <c r="Y222374" s="109"/>
    </row>
    <row r="222375" spans="25:25" x14ac:dyDescent="0.25">
      <c r="Y222375" s="109"/>
    </row>
    <row r="222376" spans="25:25" x14ac:dyDescent="0.25">
      <c r="Y222376" s="109"/>
    </row>
    <row r="222377" spans="25:25" x14ac:dyDescent="0.25">
      <c r="Y222377" s="109"/>
    </row>
    <row r="222378" spans="25:25" x14ac:dyDescent="0.25">
      <c r="Y222378" s="109"/>
    </row>
    <row r="222379" spans="25:25" x14ac:dyDescent="0.25">
      <c r="Y222379" s="109"/>
    </row>
    <row r="222380" spans="25:25" x14ac:dyDescent="0.25">
      <c r="Y222380" s="109"/>
    </row>
    <row r="222381" spans="25:25" x14ac:dyDescent="0.25">
      <c r="Y222381" s="109"/>
    </row>
    <row r="222382" spans="25:25" x14ac:dyDescent="0.25">
      <c r="Y222382" s="109"/>
    </row>
    <row r="222383" spans="25:25" x14ac:dyDescent="0.25">
      <c r="Y222383" s="109"/>
    </row>
    <row r="222384" spans="25:25" x14ac:dyDescent="0.25">
      <c r="Y222384" s="109"/>
    </row>
    <row r="222385" spans="25:25" x14ac:dyDescent="0.25">
      <c r="Y222385" s="109"/>
    </row>
    <row r="222386" spans="25:25" x14ac:dyDescent="0.25">
      <c r="Y222386" s="109"/>
    </row>
    <row r="222387" spans="25:25" x14ac:dyDescent="0.25">
      <c r="Y222387" s="109"/>
    </row>
    <row r="222388" spans="25:25" x14ac:dyDescent="0.25">
      <c r="Y222388" s="109"/>
    </row>
    <row r="222389" spans="25:25" x14ac:dyDescent="0.25">
      <c r="Y222389" s="109"/>
    </row>
    <row r="222390" spans="25:25" x14ac:dyDescent="0.25">
      <c r="Y222390" s="109"/>
    </row>
    <row r="222391" spans="25:25" x14ac:dyDescent="0.25">
      <c r="Y222391" s="109"/>
    </row>
    <row r="222392" spans="25:25" x14ac:dyDescent="0.25">
      <c r="Y222392" s="109"/>
    </row>
    <row r="222393" spans="25:25" x14ac:dyDescent="0.25">
      <c r="Y222393" s="109"/>
    </row>
    <row r="222394" spans="25:25" x14ac:dyDescent="0.25">
      <c r="Y222394" s="109"/>
    </row>
    <row r="222395" spans="25:25" x14ac:dyDescent="0.25">
      <c r="Y222395" s="109"/>
    </row>
    <row r="222396" spans="25:25" x14ac:dyDescent="0.25">
      <c r="Y222396" s="109"/>
    </row>
    <row r="222397" spans="25:25" x14ac:dyDescent="0.25">
      <c r="Y222397" s="109"/>
    </row>
    <row r="222398" spans="25:25" x14ac:dyDescent="0.25">
      <c r="Y222398" s="109"/>
    </row>
    <row r="222399" spans="25:25" x14ac:dyDescent="0.25">
      <c r="Y222399" s="109"/>
    </row>
    <row r="222400" spans="25:25" x14ac:dyDescent="0.25">
      <c r="Y222400" s="109"/>
    </row>
    <row r="222401" spans="25:25" x14ac:dyDescent="0.25">
      <c r="Y222401" s="109"/>
    </row>
    <row r="222402" spans="25:25" x14ac:dyDescent="0.25">
      <c r="Y222402" s="109"/>
    </row>
    <row r="222403" spans="25:25" x14ac:dyDescent="0.25">
      <c r="Y222403" s="109"/>
    </row>
    <row r="222404" spans="25:25" x14ac:dyDescent="0.25">
      <c r="Y222404" s="109"/>
    </row>
    <row r="222405" spans="25:25" x14ac:dyDescent="0.25">
      <c r="Y222405" s="109"/>
    </row>
    <row r="222406" spans="25:25" x14ac:dyDescent="0.25">
      <c r="Y222406" s="109"/>
    </row>
    <row r="222407" spans="25:25" x14ac:dyDescent="0.25">
      <c r="Y222407" s="109"/>
    </row>
    <row r="222408" spans="25:25" x14ac:dyDescent="0.25">
      <c r="Y222408" s="109"/>
    </row>
    <row r="222409" spans="25:25" x14ac:dyDescent="0.25">
      <c r="Y222409" s="109"/>
    </row>
    <row r="222410" spans="25:25" x14ac:dyDescent="0.25">
      <c r="Y222410" s="109"/>
    </row>
    <row r="222411" spans="25:25" x14ac:dyDescent="0.25">
      <c r="Y222411" s="109"/>
    </row>
    <row r="222412" spans="25:25" x14ac:dyDescent="0.25">
      <c r="Y222412" s="109"/>
    </row>
    <row r="222413" spans="25:25" x14ac:dyDescent="0.25">
      <c r="Y222413" s="109"/>
    </row>
    <row r="222414" spans="25:25" x14ac:dyDescent="0.25">
      <c r="Y222414" s="109"/>
    </row>
    <row r="222415" spans="25:25" x14ac:dyDescent="0.25">
      <c r="Y222415" s="109"/>
    </row>
    <row r="222416" spans="25:25" x14ac:dyDescent="0.25">
      <c r="Y222416" s="109"/>
    </row>
    <row r="222417" spans="25:25" x14ac:dyDescent="0.25">
      <c r="Y222417" s="109"/>
    </row>
    <row r="222418" spans="25:25" x14ac:dyDescent="0.25">
      <c r="Y222418" s="109"/>
    </row>
    <row r="222419" spans="25:25" x14ac:dyDescent="0.25">
      <c r="Y222419" s="109"/>
    </row>
    <row r="222420" spans="25:25" x14ac:dyDescent="0.25">
      <c r="Y222420" s="109"/>
    </row>
    <row r="222421" spans="25:25" x14ac:dyDescent="0.25">
      <c r="Y222421" s="109"/>
    </row>
    <row r="222422" spans="25:25" x14ac:dyDescent="0.25">
      <c r="Y222422" s="109"/>
    </row>
    <row r="222423" spans="25:25" x14ac:dyDescent="0.25">
      <c r="Y222423" s="109"/>
    </row>
    <row r="222424" spans="25:25" x14ac:dyDescent="0.25">
      <c r="Y222424" s="109"/>
    </row>
    <row r="222425" spans="25:25" x14ac:dyDescent="0.25">
      <c r="Y222425" s="109"/>
    </row>
    <row r="222426" spans="25:25" x14ac:dyDescent="0.25">
      <c r="Y222426" s="109"/>
    </row>
    <row r="222427" spans="25:25" x14ac:dyDescent="0.25">
      <c r="Y222427" s="109"/>
    </row>
    <row r="222428" spans="25:25" x14ac:dyDescent="0.25">
      <c r="Y222428" s="109"/>
    </row>
    <row r="222429" spans="25:25" x14ac:dyDescent="0.25">
      <c r="Y222429" s="109"/>
    </row>
    <row r="222430" spans="25:25" x14ac:dyDescent="0.25">
      <c r="Y222430" s="109"/>
    </row>
    <row r="222431" spans="25:25" x14ac:dyDescent="0.25">
      <c r="Y222431" s="109"/>
    </row>
    <row r="222432" spans="25:25" x14ac:dyDescent="0.25">
      <c r="Y222432" s="109"/>
    </row>
    <row r="222433" spans="25:25" x14ac:dyDescent="0.25">
      <c r="Y222433" s="109"/>
    </row>
    <row r="222434" spans="25:25" x14ac:dyDescent="0.25">
      <c r="Y222434" s="109"/>
    </row>
    <row r="222435" spans="25:25" x14ac:dyDescent="0.25">
      <c r="Y222435" s="109"/>
    </row>
    <row r="222436" spans="25:25" x14ac:dyDescent="0.25">
      <c r="Y222436" s="109"/>
    </row>
    <row r="222437" spans="25:25" x14ac:dyDescent="0.25">
      <c r="Y222437" s="109"/>
    </row>
    <row r="222438" spans="25:25" x14ac:dyDescent="0.25">
      <c r="Y222438" s="109"/>
    </row>
    <row r="222439" spans="25:25" x14ac:dyDescent="0.25">
      <c r="Y222439" s="109"/>
    </row>
    <row r="222440" spans="25:25" x14ac:dyDescent="0.25">
      <c r="Y222440" s="109"/>
    </row>
    <row r="222441" spans="25:25" x14ac:dyDescent="0.25">
      <c r="Y222441" s="109"/>
    </row>
    <row r="222442" spans="25:25" x14ac:dyDescent="0.25">
      <c r="Y222442" s="109"/>
    </row>
    <row r="222443" spans="25:25" x14ac:dyDescent="0.25">
      <c r="Y222443" s="109"/>
    </row>
    <row r="222444" spans="25:25" x14ac:dyDescent="0.25">
      <c r="Y222444" s="109"/>
    </row>
    <row r="222445" spans="25:25" x14ac:dyDescent="0.25">
      <c r="Y222445" s="109"/>
    </row>
    <row r="222446" spans="25:25" x14ac:dyDescent="0.25">
      <c r="Y222446" s="109"/>
    </row>
    <row r="222447" spans="25:25" x14ac:dyDescent="0.25">
      <c r="Y222447" s="109"/>
    </row>
    <row r="222448" spans="25:25" x14ac:dyDescent="0.25">
      <c r="Y222448" s="109"/>
    </row>
    <row r="222449" spans="25:25" x14ac:dyDescent="0.25">
      <c r="Y222449" s="109"/>
    </row>
    <row r="222450" spans="25:25" x14ac:dyDescent="0.25">
      <c r="Y222450" s="109"/>
    </row>
    <row r="222451" spans="25:25" x14ac:dyDescent="0.25">
      <c r="Y222451" s="109"/>
    </row>
    <row r="222452" spans="25:25" x14ac:dyDescent="0.25">
      <c r="Y222452" s="109"/>
    </row>
    <row r="222453" spans="25:25" x14ac:dyDescent="0.25">
      <c r="Y222453" s="109"/>
    </row>
    <row r="222454" spans="25:25" x14ac:dyDescent="0.25">
      <c r="Y222454" s="109"/>
    </row>
    <row r="222455" spans="25:25" x14ac:dyDescent="0.25">
      <c r="Y222455" s="109"/>
    </row>
    <row r="222456" spans="25:25" x14ac:dyDescent="0.25">
      <c r="Y222456" s="109"/>
    </row>
    <row r="222457" spans="25:25" x14ac:dyDescent="0.25">
      <c r="Y222457" s="109"/>
    </row>
    <row r="222458" spans="25:25" x14ac:dyDescent="0.25">
      <c r="Y222458" s="109"/>
    </row>
    <row r="222459" spans="25:25" x14ac:dyDescent="0.25">
      <c r="Y222459" s="109"/>
    </row>
    <row r="222460" spans="25:25" x14ac:dyDescent="0.25">
      <c r="Y222460" s="109"/>
    </row>
    <row r="222461" spans="25:25" x14ac:dyDescent="0.25">
      <c r="Y222461" s="109"/>
    </row>
    <row r="222462" spans="25:25" x14ac:dyDescent="0.25">
      <c r="Y222462" s="109"/>
    </row>
    <row r="222463" spans="25:25" x14ac:dyDescent="0.25">
      <c r="Y222463" s="109"/>
    </row>
    <row r="222464" spans="25:25" x14ac:dyDescent="0.25">
      <c r="Y222464" s="109"/>
    </row>
    <row r="222465" spans="25:25" x14ac:dyDescent="0.25">
      <c r="Y222465" s="109"/>
    </row>
    <row r="222466" spans="25:25" x14ac:dyDescent="0.25">
      <c r="Y222466" s="109"/>
    </row>
    <row r="222467" spans="25:25" x14ac:dyDescent="0.25">
      <c r="Y222467" s="109"/>
    </row>
    <row r="222468" spans="25:25" x14ac:dyDescent="0.25">
      <c r="Y222468" s="109"/>
    </row>
    <row r="222469" spans="25:25" x14ac:dyDescent="0.25">
      <c r="Y222469" s="109"/>
    </row>
    <row r="222470" spans="25:25" x14ac:dyDescent="0.25">
      <c r="Y222470" s="109"/>
    </row>
    <row r="222471" spans="25:25" x14ac:dyDescent="0.25">
      <c r="Y222471" s="109"/>
    </row>
    <row r="222472" spans="25:25" x14ac:dyDescent="0.25">
      <c r="Y222472" s="109"/>
    </row>
    <row r="222473" spans="25:25" x14ac:dyDescent="0.25">
      <c r="Y222473" s="109"/>
    </row>
    <row r="222474" spans="25:25" x14ac:dyDescent="0.25">
      <c r="Y222474" s="109"/>
    </row>
    <row r="222475" spans="25:25" x14ac:dyDescent="0.25">
      <c r="Y222475" s="109"/>
    </row>
    <row r="222476" spans="25:25" x14ac:dyDescent="0.25">
      <c r="Y222476" s="109"/>
    </row>
    <row r="222477" spans="25:25" x14ac:dyDescent="0.25">
      <c r="Y222477" s="109"/>
    </row>
    <row r="222478" spans="25:25" x14ac:dyDescent="0.25">
      <c r="Y222478" s="109"/>
    </row>
    <row r="222479" spans="25:25" x14ac:dyDescent="0.25">
      <c r="Y222479" s="109"/>
    </row>
    <row r="222480" spans="25:25" x14ac:dyDescent="0.25">
      <c r="Y222480" s="109"/>
    </row>
    <row r="222481" spans="25:25" x14ac:dyDescent="0.25">
      <c r="Y222481" s="109"/>
    </row>
    <row r="222482" spans="25:25" x14ac:dyDescent="0.25">
      <c r="Y222482" s="109"/>
    </row>
    <row r="222483" spans="25:25" x14ac:dyDescent="0.25">
      <c r="Y222483" s="109"/>
    </row>
    <row r="222484" spans="25:25" x14ac:dyDescent="0.25">
      <c r="Y222484" s="109"/>
    </row>
    <row r="222485" spans="25:25" x14ac:dyDescent="0.25">
      <c r="Y222485" s="109"/>
    </row>
    <row r="222486" spans="25:25" x14ac:dyDescent="0.25">
      <c r="Y222486" s="109"/>
    </row>
    <row r="222487" spans="25:25" x14ac:dyDescent="0.25">
      <c r="Y222487" s="109"/>
    </row>
    <row r="222488" spans="25:25" x14ac:dyDescent="0.25">
      <c r="Y222488" s="109"/>
    </row>
    <row r="222489" spans="25:25" x14ac:dyDescent="0.25">
      <c r="Y222489" s="109"/>
    </row>
    <row r="222490" spans="25:25" x14ac:dyDescent="0.25">
      <c r="Y222490" s="109"/>
    </row>
    <row r="222491" spans="25:25" x14ac:dyDescent="0.25">
      <c r="Y222491" s="109"/>
    </row>
    <row r="222492" spans="25:25" x14ac:dyDescent="0.25">
      <c r="Y222492" s="109"/>
    </row>
    <row r="222493" spans="25:25" x14ac:dyDescent="0.25">
      <c r="Y222493" s="109"/>
    </row>
    <row r="222494" spans="25:25" x14ac:dyDescent="0.25">
      <c r="Y222494" s="109"/>
    </row>
    <row r="222495" spans="25:25" x14ac:dyDescent="0.25">
      <c r="Y222495" s="109"/>
    </row>
    <row r="222496" spans="25:25" x14ac:dyDescent="0.25">
      <c r="Y222496" s="109"/>
    </row>
    <row r="222497" spans="25:25" x14ac:dyDescent="0.25">
      <c r="Y222497" s="109"/>
    </row>
    <row r="222498" spans="25:25" x14ac:dyDescent="0.25">
      <c r="Y222498" s="109"/>
    </row>
    <row r="222499" spans="25:25" x14ac:dyDescent="0.25">
      <c r="Y222499" s="109"/>
    </row>
    <row r="222500" spans="25:25" x14ac:dyDescent="0.25">
      <c r="Y222500" s="109"/>
    </row>
    <row r="222501" spans="25:25" x14ac:dyDescent="0.25">
      <c r="Y222501" s="109"/>
    </row>
    <row r="222502" spans="25:25" x14ac:dyDescent="0.25">
      <c r="Y222502" s="109"/>
    </row>
    <row r="222503" spans="25:25" x14ac:dyDescent="0.25">
      <c r="Y222503" s="109"/>
    </row>
    <row r="222504" spans="25:25" x14ac:dyDescent="0.25">
      <c r="Y222504" s="109"/>
    </row>
    <row r="222505" spans="25:25" x14ac:dyDescent="0.25">
      <c r="Y222505" s="109"/>
    </row>
    <row r="222506" spans="25:25" x14ac:dyDescent="0.25">
      <c r="Y222506" s="109"/>
    </row>
    <row r="222507" spans="25:25" x14ac:dyDescent="0.25">
      <c r="Y222507" s="109"/>
    </row>
    <row r="222508" spans="25:25" x14ac:dyDescent="0.25">
      <c r="Y222508" s="109"/>
    </row>
    <row r="222509" spans="25:25" x14ac:dyDescent="0.25">
      <c r="Y222509" s="109"/>
    </row>
    <row r="222510" spans="25:25" x14ac:dyDescent="0.25">
      <c r="Y222510" s="109"/>
    </row>
    <row r="222511" spans="25:25" x14ac:dyDescent="0.25">
      <c r="Y222511" s="109"/>
    </row>
    <row r="222512" spans="25:25" x14ac:dyDescent="0.25">
      <c r="Y222512" s="109"/>
    </row>
    <row r="222513" spans="25:25" x14ac:dyDescent="0.25">
      <c r="Y222513" s="109"/>
    </row>
    <row r="222514" spans="25:25" x14ac:dyDescent="0.25">
      <c r="Y222514" s="109"/>
    </row>
    <row r="222515" spans="25:25" x14ac:dyDescent="0.25">
      <c r="Y222515" s="109"/>
    </row>
    <row r="222516" spans="25:25" x14ac:dyDescent="0.25">
      <c r="Y222516" s="109"/>
    </row>
    <row r="222517" spans="25:25" x14ac:dyDescent="0.25">
      <c r="Y222517" s="109"/>
    </row>
    <row r="222518" spans="25:25" x14ac:dyDescent="0.25">
      <c r="Y222518" s="109"/>
    </row>
    <row r="222519" spans="25:25" x14ac:dyDescent="0.25">
      <c r="Y222519" s="109"/>
    </row>
    <row r="222520" spans="25:25" x14ac:dyDescent="0.25">
      <c r="Y222520" s="109"/>
    </row>
    <row r="222521" spans="25:25" x14ac:dyDescent="0.25">
      <c r="Y222521" s="109"/>
    </row>
    <row r="222522" spans="25:25" x14ac:dyDescent="0.25">
      <c r="Y222522" s="109"/>
    </row>
    <row r="222523" spans="25:25" x14ac:dyDescent="0.25">
      <c r="Y222523" s="109"/>
    </row>
    <row r="222524" spans="25:25" x14ac:dyDescent="0.25">
      <c r="Y222524" s="109"/>
    </row>
    <row r="222525" spans="25:25" x14ac:dyDescent="0.25">
      <c r="Y222525" s="109"/>
    </row>
    <row r="222526" spans="25:25" x14ac:dyDescent="0.25">
      <c r="Y222526" s="109"/>
    </row>
    <row r="222527" spans="25:25" x14ac:dyDescent="0.25">
      <c r="Y222527" s="109"/>
    </row>
    <row r="222528" spans="25:25" x14ac:dyDescent="0.25">
      <c r="Y222528" s="109"/>
    </row>
    <row r="222529" spans="25:25" x14ac:dyDescent="0.25">
      <c r="Y222529" s="109"/>
    </row>
    <row r="222530" spans="25:25" x14ac:dyDescent="0.25">
      <c r="Y222530" s="109"/>
    </row>
    <row r="222531" spans="25:25" x14ac:dyDescent="0.25">
      <c r="Y222531" s="109"/>
    </row>
    <row r="222532" spans="25:25" x14ac:dyDescent="0.25">
      <c r="Y222532" s="109"/>
    </row>
    <row r="222533" spans="25:25" x14ac:dyDescent="0.25">
      <c r="Y222533" s="109"/>
    </row>
    <row r="222534" spans="25:25" x14ac:dyDescent="0.25">
      <c r="Y222534" s="109"/>
    </row>
    <row r="222535" spans="25:25" x14ac:dyDescent="0.25">
      <c r="Y222535" s="109"/>
    </row>
    <row r="222536" spans="25:25" x14ac:dyDescent="0.25">
      <c r="Y222536" s="109"/>
    </row>
    <row r="222537" spans="25:25" x14ac:dyDescent="0.25">
      <c r="Y222537" s="109"/>
    </row>
    <row r="222538" spans="25:25" x14ac:dyDescent="0.25">
      <c r="Y222538" s="109"/>
    </row>
    <row r="222539" spans="25:25" x14ac:dyDescent="0.25">
      <c r="Y222539" s="109"/>
    </row>
    <row r="222540" spans="25:25" x14ac:dyDescent="0.25">
      <c r="Y222540" s="109"/>
    </row>
    <row r="222541" spans="25:25" x14ac:dyDescent="0.25">
      <c r="Y222541" s="109"/>
    </row>
    <row r="222542" spans="25:25" x14ac:dyDescent="0.25">
      <c r="Y222542" s="109"/>
    </row>
    <row r="222543" spans="25:25" x14ac:dyDescent="0.25">
      <c r="Y222543" s="109"/>
    </row>
    <row r="222544" spans="25:25" x14ac:dyDescent="0.25">
      <c r="Y222544" s="109"/>
    </row>
    <row r="222545" spans="25:25" x14ac:dyDescent="0.25">
      <c r="Y222545" s="109"/>
    </row>
    <row r="222546" spans="25:25" x14ac:dyDescent="0.25">
      <c r="Y222546" s="109"/>
    </row>
    <row r="222547" spans="25:25" x14ac:dyDescent="0.25">
      <c r="Y222547" s="109"/>
    </row>
    <row r="222548" spans="25:25" x14ac:dyDescent="0.25">
      <c r="Y222548" s="109"/>
    </row>
    <row r="222549" spans="25:25" x14ac:dyDescent="0.25">
      <c r="Y222549" s="109"/>
    </row>
    <row r="222550" spans="25:25" x14ac:dyDescent="0.25">
      <c r="Y222550" s="109"/>
    </row>
    <row r="222551" spans="25:25" x14ac:dyDescent="0.25">
      <c r="Y222551" s="109"/>
    </row>
    <row r="222552" spans="25:25" x14ac:dyDescent="0.25">
      <c r="Y222552" s="109"/>
    </row>
    <row r="222553" spans="25:25" x14ac:dyDescent="0.25">
      <c r="Y222553" s="109"/>
    </row>
    <row r="222554" spans="25:25" x14ac:dyDescent="0.25">
      <c r="Y222554" s="109"/>
    </row>
    <row r="222555" spans="25:25" x14ac:dyDescent="0.25">
      <c r="Y222555" s="109"/>
    </row>
    <row r="222556" spans="25:25" x14ac:dyDescent="0.25">
      <c r="Y222556" s="109"/>
    </row>
    <row r="222557" spans="25:25" x14ac:dyDescent="0.25">
      <c r="Y222557" s="109"/>
    </row>
    <row r="222558" spans="25:25" x14ac:dyDescent="0.25">
      <c r="Y222558" s="109"/>
    </row>
    <row r="222559" spans="25:25" x14ac:dyDescent="0.25">
      <c r="Y222559" s="109"/>
    </row>
    <row r="222560" spans="25:25" x14ac:dyDescent="0.25">
      <c r="Y222560" s="109"/>
    </row>
    <row r="222561" spans="25:25" x14ac:dyDescent="0.25">
      <c r="Y222561" s="109"/>
    </row>
    <row r="222562" spans="25:25" x14ac:dyDescent="0.25">
      <c r="Y222562" s="109"/>
    </row>
    <row r="222563" spans="25:25" x14ac:dyDescent="0.25">
      <c r="Y222563" s="109"/>
    </row>
    <row r="222564" spans="25:25" x14ac:dyDescent="0.25">
      <c r="Y222564" s="109"/>
    </row>
    <row r="222565" spans="25:25" x14ac:dyDescent="0.25">
      <c r="Y222565" s="109"/>
    </row>
    <row r="222566" spans="25:25" x14ac:dyDescent="0.25">
      <c r="Y222566" s="109"/>
    </row>
    <row r="222567" spans="25:25" x14ac:dyDescent="0.25">
      <c r="Y222567" s="109"/>
    </row>
    <row r="222568" spans="25:25" x14ac:dyDescent="0.25">
      <c r="Y222568" s="109"/>
    </row>
    <row r="222569" spans="25:25" x14ac:dyDescent="0.25">
      <c r="Y222569" s="109"/>
    </row>
    <row r="222570" spans="25:25" x14ac:dyDescent="0.25">
      <c r="Y222570" s="109"/>
    </row>
    <row r="222571" spans="25:25" x14ac:dyDescent="0.25">
      <c r="Y222571" s="109"/>
    </row>
    <row r="222572" spans="25:25" x14ac:dyDescent="0.25">
      <c r="Y222572" s="109"/>
    </row>
    <row r="222573" spans="25:25" x14ac:dyDescent="0.25">
      <c r="Y222573" s="109"/>
    </row>
    <row r="222574" spans="25:25" x14ac:dyDescent="0.25">
      <c r="Y222574" s="109"/>
    </row>
    <row r="222575" spans="25:25" x14ac:dyDescent="0.25">
      <c r="Y222575" s="109"/>
    </row>
    <row r="222576" spans="25:25" x14ac:dyDescent="0.25">
      <c r="Y222576" s="109"/>
    </row>
    <row r="222577" spans="25:25" x14ac:dyDescent="0.25">
      <c r="Y222577" s="109"/>
    </row>
    <row r="222578" spans="25:25" x14ac:dyDescent="0.25">
      <c r="Y222578" s="109"/>
    </row>
    <row r="222579" spans="25:25" x14ac:dyDescent="0.25">
      <c r="Y222579" s="109"/>
    </row>
    <row r="222580" spans="25:25" x14ac:dyDescent="0.25">
      <c r="Y222580" s="109"/>
    </row>
    <row r="222581" spans="25:25" x14ac:dyDescent="0.25">
      <c r="Y222581" s="109"/>
    </row>
    <row r="222582" spans="25:25" x14ac:dyDescent="0.25">
      <c r="Y222582" s="109"/>
    </row>
    <row r="222583" spans="25:25" x14ac:dyDescent="0.25">
      <c r="Y222583" s="109"/>
    </row>
    <row r="222584" spans="25:25" x14ac:dyDescent="0.25">
      <c r="Y222584" s="109"/>
    </row>
    <row r="222585" spans="25:25" x14ac:dyDescent="0.25">
      <c r="Y222585" s="109"/>
    </row>
    <row r="222586" spans="25:25" x14ac:dyDescent="0.25">
      <c r="Y222586" s="109"/>
    </row>
    <row r="222587" spans="25:25" x14ac:dyDescent="0.25">
      <c r="Y222587" s="109"/>
    </row>
    <row r="222588" spans="25:25" x14ac:dyDescent="0.25">
      <c r="Y222588" s="109"/>
    </row>
    <row r="222589" spans="25:25" x14ac:dyDescent="0.25">
      <c r="Y222589" s="109"/>
    </row>
    <row r="222590" spans="25:25" x14ac:dyDescent="0.25">
      <c r="Y222590" s="109"/>
    </row>
    <row r="222591" spans="25:25" x14ac:dyDescent="0.25">
      <c r="Y222591" s="109"/>
    </row>
    <row r="222592" spans="25:25" x14ac:dyDescent="0.25">
      <c r="Y222592" s="109"/>
    </row>
    <row r="222593" spans="25:25" x14ac:dyDescent="0.25">
      <c r="Y222593" s="109"/>
    </row>
    <row r="222594" spans="25:25" x14ac:dyDescent="0.25">
      <c r="Y222594" s="109"/>
    </row>
    <row r="222595" spans="25:25" x14ac:dyDescent="0.25">
      <c r="Y222595" s="109"/>
    </row>
    <row r="222596" spans="25:25" x14ac:dyDescent="0.25">
      <c r="Y222596" s="109"/>
    </row>
    <row r="222597" spans="25:25" x14ac:dyDescent="0.25">
      <c r="Y222597" s="109"/>
    </row>
    <row r="222598" spans="25:25" x14ac:dyDescent="0.25">
      <c r="Y222598" s="109"/>
    </row>
    <row r="222599" spans="25:25" x14ac:dyDescent="0.25">
      <c r="Y222599" s="109"/>
    </row>
    <row r="222600" spans="25:25" x14ac:dyDescent="0.25">
      <c r="Y222600" s="109"/>
    </row>
    <row r="222601" spans="25:25" x14ac:dyDescent="0.25">
      <c r="Y222601" s="109"/>
    </row>
    <row r="222602" spans="25:25" x14ac:dyDescent="0.25">
      <c r="Y222602" s="109"/>
    </row>
    <row r="222603" spans="25:25" x14ac:dyDescent="0.25">
      <c r="Y222603" s="109"/>
    </row>
    <row r="222604" spans="25:25" x14ac:dyDescent="0.25">
      <c r="Y222604" s="109"/>
    </row>
    <row r="222605" spans="25:25" x14ac:dyDescent="0.25">
      <c r="Y222605" s="109"/>
    </row>
    <row r="222606" spans="25:25" x14ac:dyDescent="0.25">
      <c r="Y222606" s="109"/>
    </row>
    <row r="222607" spans="25:25" x14ac:dyDescent="0.25">
      <c r="Y222607" s="109"/>
    </row>
    <row r="222608" spans="25:25" x14ac:dyDescent="0.25">
      <c r="Y222608" s="109"/>
    </row>
    <row r="222609" spans="25:25" x14ac:dyDescent="0.25">
      <c r="Y222609" s="109"/>
    </row>
    <row r="222610" spans="25:25" x14ac:dyDescent="0.25">
      <c r="Y222610" s="109"/>
    </row>
    <row r="222611" spans="25:25" x14ac:dyDescent="0.25">
      <c r="Y222611" s="109"/>
    </row>
    <row r="222612" spans="25:25" x14ac:dyDescent="0.25">
      <c r="Y222612" s="109"/>
    </row>
    <row r="222613" spans="25:25" x14ac:dyDescent="0.25">
      <c r="Y222613" s="109"/>
    </row>
    <row r="222614" spans="25:25" x14ac:dyDescent="0.25">
      <c r="Y222614" s="109"/>
    </row>
    <row r="222615" spans="25:25" x14ac:dyDescent="0.25">
      <c r="Y222615" s="109"/>
    </row>
    <row r="222616" spans="25:25" x14ac:dyDescent="0.25">
      <c r="Y222616" s="109"/>
    </row>
    <row r="222617" spans="25:25" x14ac:dyDescent="0.25">
      <c r="Y222617" s="109"/>
    </row>
    <row r="222618" spans="25:25" x14ac:dyDescent="0.25">
      <c r="Y222618" s="109"/>
    </row>
    <row r="222619" spans="25:25" x14ac:dyDescent="0.25">
      <c r="Y222619" s="109"/>
    </row>
    <row r="222620" spans="25:25" x14ac:dyDescent="0.25">
      <c r="Y222620" s="109"/>
    </row>
    <row r="222621" spans="25:25" x14ac:dyDescent="0.25">
      <c r="Y222621" s="109"/>
    </row>
    <row r="222622" spans="25:25" x14ac:dyDescent="0.25">
      <c r="Y222622" s="109"/>
    </row>
    <row r="222623" spans="25:25" x14ac:dyDescent="0.25">
      <c r="Y222623" s="109"/>
    </row>
    <row r="222624" spans="25:25" x14ac:dyDescent="0.25">
      <c r="Y222624" s="109"/>
    </row>
    <row r="222625" spans="25:25" x14ac:dyDescent="0.25">
      <c r="Y222625" s="109"/>
    </row>
    <row r="222626" spans="25:25" x14ac:dyDescent="0.25">
      <c r="Y222626" s="109"/>
    </row>
    <row r="222627" spans="25:25" x14ac:dyDescent="0.25">
      <c r="Y222627" s="109"/>
    </row>
    <row r="222628" spans="25:25" x14ac:dyDescent="0.25">
      <c r="Y222628" s="109"/>
    </row>
    <row r="222629" spans="25:25" x14ac:dyDescent="0.25">
      <c r="Y222629" s="109"/>
    </row>
    <row r="222630" spans="25:25" x14ac:dyDescent="0.25">
      <c r="Y222630" s="109"/>
    </row>
    <row r="222631" spans="25:25" x14ac:dyDescent="0.25">
      <c r="Y222631" s="109"/>
    </row>
    <row r="222632" spans="25:25" x14ac:dyDescent="0.25">
      <c r="Y222632" s="109"/>
    </row>
    <row r="222633" spans="25:25" x14ac:dyDescent="0.25">
      <c r="Y222633" s="109"/>
    </row>
    <row r="222634" spans="25:25" x14ac:dyDescent="0.25">
      <c r="Y222634" s="109"/>
    </row>
    <row r="222635" spans="25:25" x14ac:dyDescent="0.25">
      <c r="Y222635" s="109"/>
    </row>
    <row r="222636" spans="25:25" x14ac:dyDescent="0.25">
      <c r="Y222636" s="109"/>
    </row>
    <row r="222637" spans="25:25" x14ac:dyDescent="0.25">
      <c r="Y222637" s="109"/>
    </row>
    <row r="222638" spans="25:25" x14ac:dyDescent="0.25">
      <c r="Y222638" s="109"/>
    </row>
    <row r="222639" spans="25:25" x14ac:dyDescent="0.25">
      <c r="Y222639" s="109"/>
    </row>
    <row r="222640" spans="25:25" x14ac:dyDescent="0.25">
      <c r="Y222640" s="109"/>
    </row>
    <row r="222641" spans="25:25" x14ac:dyDescent="0.25">
      <c r="Y222641" s="109"/>
    </row>
    <row r="222642" spans="25:25" x14ac:dyDescent="0.25">
      <c r="Y222642" s="109"/>
    </row>
    <row r="222643" spans="25:25" x14ac:dyDescent="0.25">
      <c r="Y222643" s="109"/>
    </row>
    <row r="222644" spans="25:25" x14ac:dyDescent="0.25">
      <c r="Y222644" s="109"/>
    </row>
    <row r="222645" spans="25:25" x14ac:dyDescent="0.25">
      <c r="Y222645" s="109"/>
    </row>
    <row r="222646" spans="25:25" x14ac:dyDescent="0.25">
      <c r="Y222646" s="109"/>
    </row>
    <row r="222647" spans="25:25" x14ac:dyDescent="0.25">
      <c r="Y222647" s="109"/>
    </row>
    <row r="222648" spans="25:25" x14ac:dyDescent="0.25">
      <c r="Y222648" s="109"/>
    </row>
    <row r="222649" spans="25:25" x14ac:dyDescent="0.25">
      <c r="Y222649" s="109"/>
    </row>
    <row r="222650" spans="25:25" x14ac:dyDescent="0.25">
      <c r="Y222650" s="109"/>
    </row>
    <row r="222651" spans="25:25" x14ac:dyDescent="0.25">
      <c r="Y222651" s="109"/>
    </row>
    <row r="222652" spans="25:25" x14ac:dyDescent="0.25">
      <c r="Y222652" s="109"/>
    </row>
    <row r="222653" spans="25:25" x14ac:dyDescent="0.25">
      <c r="Y222653" s="109"/>
    </row>
    <row r="222654" spans="25:25" x14ac:dyDescent="0.25">
      <c r="Y222654" s="109"/>
    </row>
    <row r="222655" spans="25:25" x14ac:dyDescent="0.25">
      <c r="Y222655" s="109"/>
    </row>
    <row r="222656" spans="25:25" x14ac:dyDescent="0.25">
      <c r="Y222656" s="109"/>
    </row>
    <row r="222657" spans="25:25" x14ac:dyDescent="0.25">
      <c r="Y222657" s="109"/>
    </row>
    <row r="222658" spans="25:25" x14ac:dyDescent="0.25">
      <c r="Y222658" s="109"/>
    </row>
    <row r="222659" spans="25:25" x14ac:dyDescent="0.25">
      <c r="Y222659" s="109"/>
    </row>
    <row r="222660" spans="25:25" x14ac:dyDescent="0.25">
      <c r="Y222660" s="109"/>
    </row>
    <row r="222661" spans="25:25" x14ac:dyDescent="0.25">
      <c r="Y222661" s="109"/>
    </row>
    <row r="222662" spans="25:25" x14ac:dyDescent="0.25">
      <c r="Y222662" s="109"/>
    </row>
    <row r="222663" spans="25:25" x14ac:dyDescent="0.25">
      <c r="Y222663" s="109"/>
    </row>
    <row r="222664" spans="25:25" x14ac:dyDescent="0.25">
      <c r="Y222664" s="109"/>
    </row>
    <row r="222665" spans="25:25" x14ac:dyDescent="0.25">
      <c r="Y222665" s="109"/>
    </row>
    <row r="222666" spans="25:25" x14ac:dyDescent="0.25">
      <c r="Y222666" s="109"/>
    </row>
    <row r="222667" spans="25:25" x14ac:dyDescent="0.25">
      <c r="Y222667" s="109"/>
    </row>
    <row r="222668" spans="25:25" x14ac:dyDescent="0.25">
      <c r="Y222668" s="109"/>
    </row>
    <row r="222669" spans="25:25" x14ac:dyDescent="0.25">
      <c r="Y222669" s="109"/>
    </row>
    <row r="222670" spans="25:25" x14ac:dyDescent="0.25">
      <c r="Y222670" s="109"/>
    </row>
    <row r="222671" spans="25:25" x14ac:dyDescent="0.25">
      <c r="Y222671" s="109"/>
    </row>
    <row r="222672" spans="25:25" x14ac:dyDescent="0.25">
      <c r="Y222672" s="109"/>
    </row>
    <row r="222673" spans="25:25" x14ac:dyDescent="0.25">
      <c r="Y222673" s="109"/>
    </row>
    <row r="222674" spans="25:25" x14ac:dyDescent="0.25">
      <c r="Y222674" s="109"/>
    </row>
    <row r="222675" spans="25:25" x14ac:dyDescent="0.25">
      <c r="Y222675" s="109"/>
    </row>
    <row r="222676" spans="25:25" x14ac:dyDescent="0.25">
      <c r="Y222676" s="109"/>
    </row>
    <row r="222677" spans="25:25" x14ac:dyDescent="0.25">
      <c r="Y222677" s="109"/>
    </row>
    <row r="222678" spans="25:25" x14ac:dyDescent="0.25">
      <c r="Y222678" s="109"/>
    </row>
    <row r="222679" spans="25:25" x14ac:dyDescent="0.25">
      <c r="Y222679" s="109"/>
    </row>
    <row r="222680" spans="25:25" x14ac:dyDescent="0.25">
      <c r="Y222680" s="109"/>
    </row>
    <row r="222681" spans="25:25" x14ac:dyDescent="0.25">
      <c r="Y222681" s="109"/>
    </row>
    <row r="222682" spans="25:25" x14ac:dyDescent="0.25">
      <c r="Y222682" s="109"/>
    </row>
    <row r="222683" spans="25:25" x14ac:dyDescent="0.25">
      <c r="Y222683" s="109"/>
    </row>
    <row r="222684" spans="25:25" x14ac:dyDescent="0.25">
      <c r="Y222684" s="109"/>
    </row>
    <row r="222685" spans="25:25" x14ac:dyDescent="0.25">
      <c r="Y222685" s="109"/>
    </row>
    <row r="222686" spans="25:25" x14ac:dyDescent="0.25">
      <c r="Y222686" s="109"/>
    </row>
    <row r="222687" spans="25:25" x14ac:dyDescent="0.25">
      <c r="Y222687" s="109"/>
    </row>
    <row r="222688" spans="25:25" x14ac:dyDescent="0.25">
      <c r="Y222688" s="109"/>
    </row>
    <row r="222689" spans="25:25" x14ac:dyDescent="0.25">
      <c r="Y222689" s="109"/>
    </row>
    <row r="222690" spans="25:25" x14ac:dyDescent="0.25">
      <c r="Y222690" s="109"/>
    </row>
    <row r="222691" spans="25:25" x14ac:dyDescent="0.25">
      <c r="Y222691" s="109"/>
    </row>
    <row r="222692" spans="25:25" x14ac:dyDescent="0.25">
      <c r="Y222692" s="109"/>
    </row>
    <row r="222693" spans="25:25" x14ac:dyDescent="0.25">
      <c r="Y222693" s="109"/>
    </row>
    <row r="222694" spans="25:25" x14ac:dyDescent="0.25">
      <c r="Y222694" s="109"/>
    </row>
    <row r="222695" spans="25:25" x14ac:dyDescent="0.25">
      <c r="Y222695" s="109"/>
    </row>
    <row r="222696" spans="25:25" x14ac:dyDescent="0.25">
      <c r="Y222696" s="109"/>
    </row>
    <row r="222697" spans="25:25" x14ac:dyDescent="0.25">
      <c r="Y222697" s="109"/>
    </row>
    <row r="222698" spans="25:25" x14ac:dyDescent="0.25">
      <c r="Y222698" s="109"/>
    </row>
    <row r="222699" spans="25:25" x14ac:dyDescent="0.25">
      <c r="Y222699" s="109"/>
    </row>
    <row r="222700" spans="25:25" x14ac:dyDescent="0.25">
      <c r="Y222700" s="109"/>
    </row>
    <row r="222701" spans="25:25" x14ac:dyDescent="0.25">
      <c r="Y222701" s="109"/>
    </row>
    <row r="222702" spans="25:25" x14ac:dyDescent="0.25">
      <c r="Y222702" s="109"/>
    </row>
    <row r="222703" spans="25:25" x14ac:dyDescent="0.25">
      <c r="Y222703" s="109"/>
    </row>
    <row r="222704" spans="25:25" x14ac:dyDescent="0.25">
      <c r="Y222704" s="109"/>
    </row>
    <row r="222705" spans="25:25" x14ac:dyDescent="0.25">
      <c r="Y222705" s="109"/>
    </row>
    <row r="222706" spans="25:25" x14ac:dyDescent="0.25">
      <c r="Y222706" s="109"/>
    </row>
    <row r="222707" spans="25:25" x14ac:dyDescent="0.25">
      <c r="Y222707" s="109"/>
    </row>
    <row r="222708" spans="25:25" x14ac:dyDescent="0.25">
      <c r="Y222708" s="109"/>
    </row>
    <row r="222709" spans="25:25" x14ac:dyDescent="0.25">
      <c r="Y222709" s="109"/>
    </row>
    <row r="222710" spans="25:25" x14ac:dyDescent="0.25">
      <c r="Y222710" s="109"/>
    </row>
    <row r="222711" spans="25:25" x14ac:dyDescent="0.25">
      <c r="Y222711" s="109"/>
    </row>
    <row r="222712" spans="25:25" x14ac:dyDescent="0.25">
      <c r="Y222712" s="109"/>
    </row>
    <row r="222713" spans="25:25" x14ac:dyDescent="0.25">
      <c r="Y222713" s="109"/>
    </row>
    <row r="222714" spans="25:25" x14ac:dyDescent="0.25">
      <c r="Y222714" s="109"/>
    </row>
    <row r="222715" spans="25:25" x14ac:dyDescent="0.25">
      <c r="Y222715" s="109"/>
    </row>
    <row r="222716" spans="25:25" x14ac:dyDescent="0.25">
      <c r="Y222716" s="109"/>
    </row>
    <row r="222717" spans="25:25" x14ac:dyDescent="0.25">
      <c r="Y222717" s="109"/>
    </row>
    <row r="222718" spans="25:25" x14ac:dyDescent="0.25">
      <c r="Y222718" s="109"/>
    </row>
    <row r="222719" spans="25:25" x14ac:dyDescent="0.25">
      <c r="Y222719" s="109"/>
    </row>
    <row r="222720" spans="25:25" x14ac:dyDescent="0.25">
      <c r="Y222720" s="109"/>
    </row>
    <row r="222721" spans="25:25" x14ac:dyDescent="0.25">
      <c r="Y222721" s="109"/>
    </row>
    <row r="222722" spans="25:25" x14ac:dyDescent="0.25">
      <c r="Y222722" s="109"/>
    </row>
    <row r="222723" spans="25:25" x14ac:dyDescent="0.25">
      <c r="Y222723" s="109"/>
    </row>
    <row r="222724" spans="25:25" x14ac:dyDescent="0.25">
      <c r="Y222724" s="109"/>
    </row>
    <row r="222725" spans="25:25" x14ac:dyDescent="0.25">
      <c r="Y222725" s="109"/>
    </row>
    <row r="222726" spans="25:25" x14ac:dyDescent="0.25">
      <c r="Y222726" s="109"/>
    </row>
    <row r="222727" spans="25:25" x14ac:dyDescent="0.25">
      <c r="Y222727" s="109"/>
    </row>
    <row r="222728" spans="25:25" x14ac:dyDescent="0.25">
      <c r="Y222728" s="109"/>
    </row>
    <row r="222729" spans="25:25" x14ac:dyDescent="0.25">
      <c r="Y222729" s="109"/>
    </row>
    <row r="222730" spans="25:25" x14ac:dyDescent="0.25">
      <c r="Y222730" s="109"/>
    </row>
    <row r="222731" spans="25:25" x14ac:dyDescent="0.25">
      <c r="Y222731" s="109"/>
    </row>
    <row r="222732" spans="25:25" x14ac:dyDescent="0.25">
      <c r="Y222732" s="109"/>
    </row>
    <row r="222733" spans="25:25" x14ac:dyDescent="0.25">
      <c r="Y222733" s="109"/>
    </row>
    <row r="222734" spans="25:25" x14ac:dyDescent="0.25">
      <c r="Y222734" s="109"/>
    </row>
    <row r="222735" spans="25:25" x14ac:dyDescent="0.25">
      <c r="Y222735" s="109"/>
    </row>
    <row r="222736" spans="25:25" x14ac:dyDescent="0.25">
      <c r="Y222736" s="109"/>
    </row>
    <row r="222737" spans="25:25" x14ac:dyDescent="0.25">
      <c r="Y222737" s="109"/>
    </row>
    <row r="222738" spans="25:25" x14ac:dyDescent="0.25">
      <c r="Y222738" s="109"/>
    </row>
    <row r="222739" spans="25:25" x14ac:dyDescent="0.25">
      <c r="Y222739" s="109"/>
    </row>
    <row r="222740" spans="25:25" x14ac:dyDescent="0.25">
      <c r="Y222740" s="109"/>
    </row>
    <row r="222741" spans="25:25" x14ac:dyDescent="0.25">
      <c r="Y222741" s="109"/>
    </row>
    <row r="222742" spans="25:25" x14ac:dyDescent="0.25">
      <c r="Y222742" s="109"/>
    </row>
    <row r="222743" spans="25:25" x14ac:dyDescent="0.25">
      <c r="Y222743" s="109"/>
    </row>
    <row r="222744" spans="25:25" x14ac:dyDescent="0.25">
      <c r="Y222744" s="109"/>
    </row>
    <row r="222745" spans="25:25" x14ac:dyDescent="0.25">
      <c r="Y222745" s="109"/>
    </row>
    <row r="222746" spans="25:25" x14ac:dyDescent="0.25">
      <c r="Y222746" s="109"/>
    </row>
    <row r="222747" spans="25:25" x14ac:dyDescent="0.25">
      <c r="Y222747" s="109"/>
    </row>
    <row r="222748" spans="25:25" x14ac:dyDescent="0.25">
      <c r="Y222748" s="109"/>
    </row>
    <row r="222749" spans="25:25" x14ac:dyDescent="0.25">
      <c r="Y222749" s="109"/>
    </row>
    <row r="222750" spans="25:25" x14ac:dyDescent="0.25">
      <c r="Y222750" s="109"/>
    </row>
    <row r="222751" spans="25:25" x14ac:dyDescent="0.25">
      <c r="Y222751" s="109"/>
    </row>
    <row r="222752" spans="25:25" x14ac:dyDescent="0.25">
      <c r="Y222752" s="109"/>
    </row>
    <row r="222753" spans="25:25" x14ac:dyDescent="0.25">
      <c r="Y222753" s="109"/>
    </row>
    <row r="222754" spans="25:25" x14ac:dyDescent="0.25">
      <c r="Y222754" s="109"/>
    </row>
    <row r="222755" spans="25:25" x14ac:dyDescent="0.25">
      <c r="Y222755" s="109"/>
    </row>
    <row r="222756" spans="25:25" x14ac:dyDescent="0.25">
      <c r="Y222756" s="109"/>
    </row>
    <row r="222757" spans="25:25" x14ac:dyDescent="0.25">
      <c r="Y222757" s="109"/>
    </row>
    <row r="222758" spans="25:25" x14ac:dyDescent="0.25">
      <c r="Y222758" s="109"/>
    </row>
    <row r="222759" spans="25:25" x14ac:dyDescent="0.25">
      <c r="Y222759" s="109"/>
    </row>
    <row r="222760" spans="25:25" x14ac:dyDescent="0.25">
      <c r="Y222760" s="109"/>
    </row>
    <row r="222761" spans="25:25" x14ac:dyDescent="0.25">
      <c r="Y222761" s="109"/>
    </row>
    <row r="222762" spans="25:25" x14ac:dyDescent="0.25">
      <c r="Y222762" s="109"/>
    </row>
    <row r="222763" spans="25:25" x14ac:dyDescent="0.25">
      <c r="Y222763" s="109"/>
    </row>
    <row r="222764" spans="25:25" x14ac:dyDescent="0.25">
      <c r="Y222764" s="109"/>
    </row>
    <row r="222765" spans="25:25" x14ac:dyDescent="0.25">
      <c r="Y222765" s="109"/>
    </row>
    <row r="222766" spans="25:25" x14ac:dyDescent="0.25">
      <c r="Y222766" s="109"/>
    </row>
    <row r="222767" spans="25:25" x14ac:dyDescent="0.25">
      <c r="Y222767" s="109"/>
    </row>
    <row r="222768" spans="25:25" x14ac:dyDescent="0.25">
      <c r="Y222768" s="109"/>
    </row>
    <row r="222769" spans="25:25" x14ac:dyDescent="0.25">
      <c r="Y222769" s="109"/>
    </row>
    <row r="222770" spans="25:25" x14ac:dyDescent="0.25">
      <c r="Y222770" s="109"/>
    </row>
    <row r="222771" spans="25:25" x14ac:dyDescent="0.25">
      <c r="Y222771" s="109"/>
    </row>
    <row r="222772" spans="25:25" x14ac:dyDescent="0.25">
      <c r="Y222772" s="109"/>
    </row>
    <row r="222773" spans="25:25" x14ac:dyDescent="0.25">
      <c r="Y222773" s="109"/>
    </row>
    <row r="222774" spans="25:25" x14ac:dyDescent="0.25">
      <c r="Y222774" s="109"/>
    </row>
    <row r="222775" spans="25:25" x14ac:dyDescent="0.25">
      <c r="Y222775" s="109"/>
    </row>
    <row r="222776" spans="25:25" x14ac:dyDescent="0.25">
      <c r="Y222776" s="109"/>
    </row>
    <row r="222777" spans="25:25" x14ac:dyDescent="0.25">
      <c r="Y222777" s="109"/>
    </row>
    <row r="222778" spans="25:25" x14ac:dyDescent="0.25">
      <c r="Y222778" s="109"/>
    </row>
    <row r="222779" spans="25:25" x14ac:dyDescent="0.25">
      <c r="Y222779" s="109"/>
    </row>
    <row r="222780" spans="25:25" x14ac:dyDescent="0.25">
      <c r="Y222780" s="109"/>
    </row>
    <row r="222781" spans="25:25" x14ac:dyDescent="0.25">
      <c r="Y222781" s="109"/>
    </row>
    <row r="222782" spans="25:25" x14ac:dyDescent="0.25">
      <c r="Y222782" s="109"/>
    </row>
    <row r="222783" spans="25:25" x14ac:dyDescent="0.25">
      <c r="Y222783" s="109"/>
    </row>
    <row r="222784" spans="25:25" x14ac:dyDescent="0.25">
      <c r="Y222784" s="109"/>
    </row>
    <row r="222785" spans="25:25" x14ac:dyDescent="0.25">
      <c r="Y222785" s="109"/>
    </row>
    <row r="222786" spans="25:25" x14ac:dyDescent="0.25">
      <c r="Y222786" s="109"/>
    </row>
    <row r="222787" spans="25:25" x14ac:dyDescent="0.25">
      <c r="Y222787" s="109"/>
    </row>
    <row r="222788" spans="25:25" x14ac:dyDescent="0.25">
      <c r="Y222788" s="109"/>
    </row>
    <row r="222789" spans="25:25" x14ac:dyDescent="0.25">
      <c r="Y222789" s="109"/>
    </row>
    <row r="222790" spans="25:25" x14ac:dyDescent="0.25">
      <c r="Y222790" s="109"/>
    </row>
    <row r="222791" spans="25:25" x14ac:dyDescent="0.25">
      <c r="Y222791" s="109"/>
    </row>
    <row r="222792" spans="25:25" x14ac:dyDescent="0.25">
      <c r="Y222792" s="109"/>
    </row>
    <row r="222793" spans="25:25" x14ac:dyDescent="0.25">
      <c r="Y222793" s="109"/>
    </row>
    <row r="222794" spans="25:25" x14ac:dyDescent="0.25">
      <c r="Y222794" s="109"/>
    </row>
    <row r="222795" spans="25:25" x14ac:dyDescent="0.25">
      <c r="Y222795" s="109"/>
    </row>
    <row r="222796" spans="25:25" x14ac:dyDescent="0.25">
      <c r="Y222796" s="109"/>
    </row>
    <row r="222797" spans="25:25" x14ac:dyDescent="0.25">
      <c r="Y222797" s="109"/>
    </row>
    <row r="222798" spans="25:25" x14ac:dyDescent="0.25">
      <c r="Y222798" s="109"/>
    </row>
    <row r="222799" spans="25:25" x14ac:dyDescent="0.25">
      <c r="Y222799" s="109"/>
    </row>
    <row r="222800" spans="25:25" x14ac:dyDescent="0.25">
      <c r="Y222800" s="109"/>
    </row>
    <row r="222801" spans="25:25" x14ac:dyDescent="0.25">
      <c r="Y222801" s="109"/>
    </row>
    <row r="222802" spans="25:25" x14ac:dyDescent="0.25">
      <c r="Y222802" s="109"/>
    </row>
    <row r="222803" spans="25:25" x14ac:dyDescent="0.25">
      <c r="Y222803" s="109"/>
    </row>
    <row r="222804" spans="25:25" x14ac:dyDescent="0.25">
      <c r="Y222804" s="109"/>
    </row>
    <row r="222805" spans="25:25" x14ac:dyDescent="0.25">
      <c r="Y222805" s="109"/>
    </row>
    <row r="222806" spans="25:25" x14ac:dyDescent="0.25">
      <c r="Y222806" s="109"/>
    </row>
    <row r="222807" spans="25:25" x14ac:dyDescent="0.25">
      <c r="Y222807" s="109"/>
    </row>
    <row r="222808" spans="25:25" x14ac:dyDescent="0.25">
      <c r="Y222808" s="109"/>
    </row>
    <row r="222809" spans="25:25" x14ac:dyDescent="0.25">
      <c r="Y222809" s="109"/>
    </row>
    <row r="222810" spans="25:25" x14ac:dyDescent="0.25">
      <c r="Y222810" s="109"/>
    </row>
    <row r="222811" spans="25:25" x14ac:dyDescent="0.25">
      <c r="Y222811" s="109"/>
    </row>
    <row r="222812" spans="25:25" x14ac:dyDescent="0.25">
      <c r="Y222812" s="109"/>
    </row>
    <row r="222813" spans="25:25" x14ac:dyDescent="0.25">
      <c r="Y222813" s="109"/>
    </row>
    <row r="222814" spans="25:25" x14ac:dyDescent="0.25">
      <c r="Y222814" s="109"/>
    </row>
    <row r="222815" spans="25:25" x14ac:dyDescent="0.25">
      <c r="Y222815" s="109"/>
    </row>
    <row r="222816" spans="25:25" x14ac:dyDescent="0.25">
      <c r="Y222816" s="109"/>
    </row>
    <row r="222817" spans="25:25" x14ac:dyDescent="0.25">
      <c r="Y222817" s="109"/>
    </row>
    <row r="222818" spans="25:25" x14ac:dyDescent="0.25">
      <c r="Y222818" s="109"/>
    </row>
    <row r="222819" spans="25:25" x14ac:dyDescent="0.25">
      <c r="Y222819" s="109"/>
    </row>
    <row r="222820" spans="25:25" x14ac:dyDescent="0.25">
      <c r="Y222820" s="109"/>
    </row>
    <row r="222821" spans="25:25" x14ac:dyDescent="0.25">
      <c r="Y222821" s="109"/>
    </row>
    <row r="222822" spans="25:25" x14ac:dyDescent="0.25">
      <c r="Y222822" s="109"/>
    </row>
    <row r="222823" spans="25:25" x14ac:dyDescent="0.25">
      <c r="Y222823" s="109"/>
    </row>
    <row r="222824" spans="25:25" x14ac:dyDescent="0.25">
      <c r="Y222824" s="109"/>
    </row>
    <row r="222825" spans="25:25" x14ac:dyDescent="0.25">
      <c r="Y222825" s="109"/>
    </row>
    <row r="222826" spans="25:25" x14ac:dyDescent="0.25">
      <c r="Y222826" s="109"/>
    </row>
    <row r="222827" spans="25:25" x14ac:dyDescent="0.25">
      <c r="Y222827" s="109"/>
    </row>
    <row r="222828" spans="25:25" x14ac:dyDescent="0.25">
      <c r="Y222828" s="109"/>
    </row>
    <row r="222829" spans="25:25" x14ac:dyDescent="0.25">
      <c r="Y222829" s="109"/>
    </row>
    <row r="222830" spans="25:25" x14ac:dyDescent="0.25">
      <c r="Y222830" s="109"/>
    </row>
    <row r="222831" spans="25:25" x14ac:dyDescent="0.25">
      <c r="Y222831" s="109"/>
    </row>
    <row r="222832" spans="25:25" x14ac:dyDescent="0.25">
      <c r="Y222832" s="109"/>
    </row>
    <row r="222833" spans="25:25" x14ac:dyDescent="0.25">
      <c r="Y222833" s="109"/>
    </row>
    <row r="222834" spans="25:25" x14ac:dyDescent="0.25">
      <c r="Y222834" s="109"/>
    </row>
    <row r="222835" spans="25:25" x14ac:dyDescent="0.25">
      <c r="Y222835" s="109"/>
    </row>
    <row r="222836" spans="25:25" x14ac:dyDescent="0.25">
      <c r="Y222836" s="109"/>
    </row>
    <row r="222837" spans="25:25" x14ac:dyDescent="0.25">
      <c r="Y222837" s="109"/>
    </row>
    <row r="222838" spans="25:25" x14ac:dyDescent="0.25">
      <c r="Y222838" s="109"/>
    </row>
    <row r="222839" spans="25:25" x14ac:dyDescent="0.25">
      <c r="Y222839" s="109"/>
    </row>
    <row r="222840" spans="25:25" x14ac:dyDescent="0.25">
      <c r="Y222840" s="109"/>
    </row>
    <row r="222841" spans="25:25" x14ac:dyDescent="0.25">
      <c r="Y222841" s="109"/>
    </row>
    <row r="222842" spans="25:25" x14ac:dyDescent="0.25">
      <c r="Y222842" s="109"/>
    </row>
    <row r="222843" spans="25:25" x14ac:dyDescent="0.25">
      <c r="Y222843" s="109"/>
    </row>
    <row r="222844" spans="25:25" x14ac:dyDescent="0.25">
      <c r="Y222844" s="109"/>
    </row>
    <row r="222845" spans="25:25" x14ac:dyDescent="0.25">
      <c r="Y222845" s="109"/>
    </row>
    <row r="222846" spans="25:25" x14ac:dyDescent="0.25">
      <c r="Y222846" s="109"/>
    </row>
    <row r="222847" spans="25:25" x14ac:dyDescent="0.25">
      <c r="Y222847" s="109"/>
    </row>
    <row r="222848" spans="25:25" x14ac:dyDescent="0.25">
      <c r="Y222848" s="109"/>
    </row>
    <row r="222849" spans="25:25" x14ac:dyDescent="0.25">
      <c r="Y222849" s="109"/>
    </row>
    <row r="222850" spans="25:25" x14ac:dyDescent="0.25">
      <c r="Y222850" s="109"/>
    </row>
    <row r="222851" spans="25:25" x14ac:dyDescent="0.25">
      <c r="Y222851" s="109"/>
    </row>
    <row r="222852" spans="25:25" x14ac:dyDescent="0.25">
      <c r="Y222852" s="109"/>
    </row>
    <row r="222853" spans="25:25" x14ac:dyDescent="0.25">
      <c r="Y222853" s="109"/>
    </row>
    <row r="222854" spans="25:25" x14ac:dyDescent="0.25">
      <c r="Y222854" s="109"/>
    </row>
    <row r="222855" spans="25:25" x14ac:dyDescent="0.25">
      <c r="Y222855" s="109"/>
    </row>
    <row r="222856" spans="25:25" x14ac:dyDescent="0.25">
      <c r="Y222856" s="109"/>
    </row>
    <row r="222857" spans="25:25" x14ac:dyDescent="0.25">
      <c r="Y222857" s="109"/>
    </row>
    <row r="222858" spans="25:25" x14ac:dyDescent="0.25">
      <c r="Y222858" s="109"/>
    </row>
    <row r="222859" spans="25:25" x14ac:dyDescent="0.25">
      <c r="Y222859" s="109"/>
    </row>
    <row r="222860" spans="25:25" x14ac:dyDescent="0.25">
      <c r="Y222860" s="109"/>
    </row>
    <row r="222861" spans="25:25" x14ac:dyDescent="0.25">
      <c r="Y222861" s="109"/>
    </row>
    <row r="222862" spans="25:25" x14ac:dyDescent="0.25">
      <c r="Y222862" s="109"/>
    </row>
    <row r="222863" spans="25:25" x14ac:dyDescent="0.25">
      <c r="Y222863" s="109"/>
    </row>
    <row r="222864" spans="25:25" x14ac:dyDescent="0.25">
      <c r="Y222864" s="109"/>
    </row>
    <row r="222865" spans="25:25" x14ac:dyDescent="0.25">
      <c r="Y222865" s="109"/>
    </row>
    <row r="222866" spans="25:25" x14ac:dyDescent="0.25">
      <c r="Y222866" s="109"/>
    </row>
    <row r="222867" spans="25:25" x14ac:dyDescent="0.25">
      <c r="Y222867" s="109"/>
    </row>
    <row r="222868" spans="25:25" x14ac:dyDescent="0.25">
      <c r="Y222868" s="109"/>
    </row>
    <row r="222869" spans="25:25" x14ac:dyDescent="0.25">
      <c r="Y222869" s="109"/>
    </row>
    <row r="222870" spans="25:25" x14ac:dyDescent="0.25">
      <c r="Y222870" s="109"/>
    </row>
    <row r="222871" spans="25:25" x14ac:dyDescent="0.25">
      <c r="Y222871" s="109"/>
    </row>
    <row r="222872" spans="25:25" x14ac:dyDescent="0.25">
      <c r="Y222872" s="109"/>
    </row>
    <row r="222873" spans="25:25" x14ac:dyDescent="0.25">
      <c r="Y222873" s="109"/>
    </row>
    <row r="222874" spans="25:25" x14ac:dyDescent="0.25">
      <c r="Y222874" s="109"/>
    </row>
    <row r="222875" spans="25:25" x14ac:dyDescent="0.25">
      <c r="Y222875" s="109"/>
    </row>
    <row r="222876" spans="25:25" x14ac:dyDescent="0.25">
      <c r="Y222876" s="109"/>
    </row>
    <row r="222877" spans="25:25" x14ac:dyDescent="0.25">
      <c r="Y222877" s="109"/>
    </row>
    <row r="222878" spans="25:25" x14ac:dyDescent="0.25">
      <c r="Y222878" s="109"/>
    </row>
    <row r="222879" spans="25:25" x14ac:dyDescent="0.25">
      <c r="Y222879" s="109"/>
    </row>
    <row r="222880" spans="25:25" x14ac:dyDescent="0.25">
      <c r="Y222880" s="109"/>
    </row>
    <row r="222881" spans="25:25" x14ac:dyDescent="0.25">
      <c r="Y222881" s="109"/>
    </row>
    <row r="222882" spans="25:25" x14ac:dyDescent="0.25">
      <c r="Y222882" s="109"/>
    </row>
    <row r="222883" spans="25:25" x14ac:dyDescent="0.25">
      <c r="Y222883" s="109"/>
    </row>
    <row r="222884" spans="25:25" x14ac:dyDescent="0.25">
      <c r="Y222884" s="109"/>
    </row>
    <row r="222885" spans="25:25" x14ac:dyDescent="0.25">
      <c r="Y222885" s="109"/>
    </row>
    <row r="222886" spans="25:25" x14ac:dyDescent="0.25">
      <c r="Y222886" s="109"/>
    </row>
    <row r="222887" spans="25:25" x14ac:dyDescent="0.25">
      <c r="Y222887" s="109"/>
    </row>
    <row r="222888" spans="25:25" x14ac:dyDescent="0.25">
      <c r="Y222888" s="109"/>
    </row>
    <row r="222889" spans="25:25" x14ac:dyDescent="0.25">
      <c r="Y222889" s="109"/>
    </row>
    <row r="222890" spans="25:25" x14ac:dyDescent="0.25">
      <c r="Y222890" s="109"/>
    </row>
    <row r="222891" spans="25:25" x14ac:dyDescent="0.25">
      <c r="Y222891" s="109"/>
    </row>
    <row r="222892" spans="25:25" x14ac:dyDescent="0.25">
      <c r="Y222892" s="109"/>
    </row>
    <row r="222893" spans="25:25" x14ac:dyDescent="0.25">
      <c r="Y222893" s="109"/>
    </row>
    <row r="222894" spans="25:25" x14ac:dyDescent="0.25">
      <c r="Y222894" s="109"/>
    </row>
    <row r="222895" spans="25:25" x14ac:dyDescent="0.25">
      <c r="Y222895" s="109"/>
    </row>
    <row r="222896" spans="25:25" x14ac:dyDescent="0.25">
      <c r="Y222896" s="109"/>
    </row>
    <row r="222897" spans="25:25" x14ac:dyDescent="0.25">
      <c r="Y222897" s="109"/>
    </row>
    <row r="222898" spans="25:25" x14ac:dyDescent="0.25">
      <c r="Y222898" s="109"/>
    </row>
    <row r="222899" spans="25:25" x14ac:dyDescent="0.25">
      <c r="Y222899" s="109"/>
    </row>
    <row r="222900" spans="25:25" x14ac:dyDescent="0.25">
      <c r="Y222900" s="109"/>
    </row>
    <row r="222901" spans="25:25" x14ac:dyDescent="0.25">
      <c r="Y222901" s="109"/>
    </row>
    <row r="222902" spans="25:25" x14ac:dyDescent="0.25">
      <c r="Y222902" s="109"/>
    </row>
    <row r="222903" spans="25:25" x14ac:dyDescent="0.25">
      <c r="Y222903" s="109"/>
    </row>
    <row r="222904" spans="25:25" x14ac:dyDescent="0.25">
      <c r="Y222904" s="109"/>
    </row>
    <row r="222905" spans="25:25" x14ac:dyDescent="0.25">
      <c r="Y222905" s="109"/>
    </row>
    <row r="222906" spans="25:25" x14ac:dyDescent="0.25">
      <c r="Y222906" s="109"/>
    </row>
    <row r="222907" spans="25:25" x14ac:dyDescent="0.25">
      <c r="Y222907" s="109"/>
    </row>
    <row r="222908" spans="25:25" x14ac:dyDescent="0.25">
      <c r="Y222908" s="109"/>
    </row>
    <row r="222909" spans="25:25" x14ac:dyDescent="0.25">
      <c r="Y222909" s="109"/>
    </row>
    <row r="222910" spans="25:25" x14ac:dyDescent="0.25">
      <c r="Y222910" s="109"/>
    </row>
    <row r="222911" spans="25:25" x14ac:dyDescent="0.25">
      <c r="Y222911" s="109"/>
    </row>
    <row r="222912" spans="25:25" x14ac:dyDescent="0.25">
      <c r="Y222912" s="109"/>
    </row>
    <row r="222913" spans="25:25" x14ac:dyDescent="0.25">
      <c r="Y222913" s="109"/>
    </row>
    <row r="222914" spans="25:25" x14ac:dyDescent="0.25">
      <c r="Y222914" s="109"/>
    </row>
    <row r="222915" spans="25:25" x14ac:dyDescent="0.25">
      <c r="Y222915" s="109"/>
    </row>
    <row r="222916" spans="25:25" x14ac:dyDescent="0.25">
      <c r="Y222916" s="109"/>
    </row>
    <row r="222917" spans="25:25" x14ac:dyDescent="0.25">
      <c r="Y222917" s="109"/>
    </row>
    <row r="222918" spans="25:25" x14ac:dyDescent="0.25">
      <c r="Y222918" s="109"/>
    </row>
    <row r="222919" spans="25:25" x14ac:dyDescent="0.25">
      <c r="Y222919" s="109"/>
    </row>
    <row r="222920" spans="25:25" x14ac:dyDescent="0.25">
      <c r="Y222920" s="109"/>
    </row>
    <row r="222921" spans="25:25" x14ac:dyDescent="0.25">
      <c r="Y222921" s="109"/>
    </row>
    <row r="222922" spans="25:25" x14ac:dyDescent="0.25">
      <c r="Y222922" s="109"/>
    </row>
    <row r="222923" spans="25:25" x14ac:dyDescent="0.25">
      <c r="Y222923" s="109"/>
    </row>
    <row r="222924" spans="25:25" x14ac:dyDescent="0.25">
      <c r="Y222924" s="109"/>
    </row>
    <row r="222925" spans="25:25" x14ac:dyDescent="0.25">
      <c r="Y222925" s="109"/>
    </row>
    <row r="222926" spans="25:25" x14ac:dyDescent="0.25">
      <c r="Y222926" s="109"/>
    </row>
    <row r="222927" spans="25:25" x14ac:dyDescent="0.25">
      <c r="Y222927" s="109"/>
    </row>
    <row r="222928" spans="25:25" x14ac:dyDescent="0.25">
      <c r="Y222928" s="109"/>
    </row>
    <row r="222929" spans="25:25" x14ac:dyDescent="0.25">
      <c r="Y222929" s="109"/>
    </row>
    <row r="222930" spans="25:25" x14ac:dyDescent="0.25">
      <c r="Y222930" s="109"/>
    </row>
    <row r="222931" spans="25:25" x14ac:dyDescent="0.25">
      <c r="Y222931" s="109"/>
    </row>
    <row r="222932" spans="25:25" x14ac:dyDescent="0.25">
      <c r="Y222932" s="109"/>
    </row>
    <row r="222933" spans="25:25" x14ac:dyDescent="0.25">
      <c r="Y222933" s="109"/>
    </row>
    <row r="222934" spans="25:25" x14ac:dyDescent="0.25">
      <c r="Y222934" s="109"/>
    </row>
    <row r="222935" spans="25:25" x14ac:dyDescent="0.25">
      <c r="Y222935" s="109"/>
    </row>
    <row r="222936" spans="25:25" x14ac:dyDescent="0.25">
      <c r="Y222936" s="109"/>
    </row>
    <row r="222937" spans="25:25" x14ac:dyDescent="0.25">
      <c r="Y222937" s="109"/>
    </row>
    <row r="222938" spans="25:25" x14ac:dyDescent="0.25">
      <c r="Y222938" s="109"/>
    </row>
    <row r="222939" spans="25:25" x14ac:dyDescent="0.25">
      <c r="Y222939" s="109"/>
    </row>
    <row r="222940" spans="25:25" x14ac:dyDescent="0.25">
      <c r="Y222940" s="109"/>
    </row>
    <row r="222941" spans="25:25" x14ac:dyDescent="0.25">
      <c r="Y222941" s="109"/>
    </row>
    <row r="222942" spans="25:25" x14ac:dyDescent="0.25">
      <c r="Y222942" s="109"/>
    </row>
    <row r="222943" spans="25:25" x14ac:dyDescent="0.25">
      <c r="Y222943" s="109"/>
    </row>
    <row r="222944" spans="25:25" x14ac:dyDescent="0.25">
      <c r="Y222944" s="109"/>
    </row>
    <row r="222945" spans="25:25" x14ac:dyDescent="0.25">
      <c r="Y222945" s="109"/>
    </row>
    <row r="222946" spans="25:25" x14ac:dyDescent="0.25">
      <c r="Y222946" s="109"/>
    </row>
    <row r="222947" spans="25:25" x14ac:dyDescent="0.25">
      <c r="Y222947" s="109"/>
    </row>
    <row r="222948" spans="25:25" x14ac:dyDescent="0.25">
      <c r="Y222948" s="109"/>
    </row>
    <row r="222949" spans="25:25" x14ac:dyDescent="0.25">
      <c r="Y222949" s="109"/>
    </row>
    <row r="222950" spans="25:25" x14ac:dyDescent="0.25">
      <c r="Y222950" s="109"/>
    </row>
    <row r="222951" spans="25:25" x14ac:dyDescent="0.25">
      <c r="Y222951" s="109"/>
    </row>
    <row r="222952" spans="25:25" x14ac:dyDescent="0.25">
      <c r="Y222952" s="109"/>
    </row>
    <row r="222953" spans="25:25" x14ac:dyDescent="0.25">
      <c r="Y222953" s="109"/>
    </row>
    <row r="222954" spans="25:25" x14ac:dyDescent="0.25">
      <c r="Y222954" s="109"/>
    </row>
    <row r="222955" spans="25:25" x14ac:dyDescent="0.25">
      <c r="Y222955" s="109"/>
    </row>
    <row r="222956" spans="25:25" x14ac:dyDescent="0.25">
      <c r="Y222956" s="109"/>
    </row>
    <row r="222957" spans="25:25" x14ac:dyDescent="0.25">
      <c r="Y222957" s="109"/>
    </row>
    <row r="222958" spans="25:25" x14ac:dyDescent="0.25">
      <c r="Y222958" s="109"/>
    </row>
    <row r="222959" spans="25:25" x14ac:dyDescent="0.25">
      <c r="Y222959" s="109"/>
    </row>
    <row r="222960" spans="25:25" x14ac:dyDescent="0.25">
      <c r="Y222960" s="109"/>
    </row>
    <row r="222961" spans="25:25" x14ac:dyDescent="0.25">
      <c r="Y222961" s="109"/>
    </row>
    <row r="222962" spans="25:25" x14ac:dyDescent="0.25">
      <c r="Y222962" s="109"/>
    </row>
    <row r="222963" spans="25:25" x14ac:dyDescent="0.25">
      <c r="Y222963" s="109"/>
    </row>
    <row r="222964" spans="25:25" x14ac:dyDescent="0.25">
      <c r="Y222964" s="109"/>
    </row>
    <row r="222965" spans="25:25" x14ac:dyDescent="0.25">
      <c r="Y222965" s="109"/>
    </row>
    <row r="222966" spans="25:25" x14ac:dyDescent="0.25">
      <c r="Y222966" s="109"/>
    </row>
    <row r="222967" spans="25:25" x14ac:dyDescent="0.25">
      <c r="Y222967" s="109"/>
    </row>
    <row r="222968" spans="25:25" x14ac:dyDescent="0.25">
      <c r="Y222968" s="109"/>
    </row>
    <row r="222969" spans="25:25" x14ac:dyDescent="0.25">
      <c r="Y222969" s="109"/>
    </row>
    <row r="222970" spans="25:25" x14ac:dyDescent="0.25">
      <c r="Y222970" s="109"/>
    </row>
    <row r="222971" spans="25:25" x14ac:dyDescent="0.25">
      <c r="Y222971" s="109"/>
    </row>
    <row r="222972" spans="25:25" x14ac:dyDescent="0.25">
      <c r="Y222972" s="109"/>
    </row>
    <row r="222973" spans="25:25" x14ac:dyDescent="0.25">
      <c r="Y222973" s="109"/>
    </row>
    <row r="222974" spans="25:25" x14ac:dyDescent="0.25">
      <c r="Y222974" s="109"/>
    </row>
    <row r="222975" spans="25:25" x14ac:dyDescent="0.25">
      <c r="Y222975" s="109"/>
    </row>
    <row r="222976" spans="25:25" x14ac:dyDescent="0.25">
      <c r="Y222976" s="109"/>
    </row>
    <row r="222977" spans="25:25" x14ac:dyDescent="0.25">
      <c r="Y222977" s="109"/>
    </row>
    <row r="222978" spans="25:25" x14ac:dyDescent="0.25">
      <c r="Y222978" s="109"/>
    </row>
    <row r="222979" spans="25:25" x14ac:dyDescent="0.25">
      <c r="Y222979" s="109"/>
    </row>
    <row r="222980" spans="25:25" x14ac:dyDescent="0.25">
      <c r="Y222980" s="109"/>
    </row>
    <row r="222981" spans="25:25" x14ac:dyDescent="0.25">
      <c r="Y222981" s="109"/>
    </row>
    <row r="222982" spans="25:25" x14ac:dyDescent="0.25">
      <c r="Y222982" s="109"/>
    </row>
    <row r="222983" spans="25:25" x14ac:dyDescent="0.25">
      <c r="Y222983" s="109"/>
    </row>
    <row r="222984" spans="25:25" x14ac:dyDescent="0.25">
      <c r="Y222984" s="109"/>
    </row>
    <row r="222985" spans="25:25" x14ac:dyDescent="0.25">
      <c r="Y222985" s="109"/>
    </row>
    <row r="222986" spans="25:25" x14ac:dyDescent="0.25">
      <c r="Y222986" s="109"/>
    </row>
    <row r="222987" spans="25:25" x14ac:dyDescent="0.25">
      <c r="Y222987" s="109"/>
    </row>
    <row r="222988" spans="25:25" x14ac:dyDescent="0.25">
      <c r="Y222988" s="109"/>
    </row>
    <row r="222989" spans="25:25" x14ac:dyDescent="0.25">
      <c r="Y222989" s="109"/>
    </row>
    <row r="222990" spans="25:25" x14ac:dyDescent="0.25">
      <c r="Y222990" s="109"/>
    </row>
    <row r="222991" spans="25:25" x14ac:dyDescent="0.25">
      <c r="Y222991" s="109"/>
    </row>
    <row r="222992" spans="25:25" x14ac:dyDescent="0.25">
      <c r="Y222992" s="109"/>
    </row>
    <row r="222993" spans="25:25" x14ac:dyDescent="0.25">
      <c r="Y222993" s="109"/>
    </row>
    <row r="222994" spans="25:25" x14ac:dyDescent="0.25">
      <c r="Y222994" s="109"/>
    </row>
    <row r="222995" spans="25:25" x14ac:dyDescent="0.25">
      <c r="Y222995" s="109"/>
    </row>
    <row r="222996" spans="25:25" x14ac:dyDescent="0.25">
      <c r="Y222996" s="109"/>
    </row>
    <row r="222997" spans="25:25" x14ac:dyDescent="0.25">
      <c r="Y222997" s="109"/>
    </row>
    <row r="222998" spans="25:25" x14ac:dyDescent="0.25">
      <c r="Y222998" s="109"/>
    </row>
    <row r="222999" spans="25:25" x14ac:dyDescent="0.25">
      <c r="Y222999" s="109"/>
    </row>
    <row r="223000" spans="25:25" x14ac:dyDescent="0.25">
      <c r="Y223000" s="109"/>
    </row>
    <row r="223001" spans="25:25" x14ac:dyDescent="0.25">
      <c r="Y223001" s="109"/>
    </row>
    <row r="223002" spans="25:25" x14ac:dyDescent="0.25">
      <c r="Y223002" s="109"/>
    </row>
    <row r="223003" spans="25:25" x14ac:dyDescent="0.25">
      <c r="Y223003" s="109"/>
    </row>
    <row r="223004" spans="25:25" x14ac:dyDescent="0.25">
      <c r="Y223004" s="109"/>
    </row>
    <row r="223005" spans="25:25" x14ac:dyDescent="0.25">
      <c r="Y223005" s="109"/>
    </row>
    <row r="223006" spans="25:25" x14ac:dyDescent="0.25">
      <c r="Y223006" s="109"/>
    </row>
    <row r="223007" spans="25:25" x14ac:dyDescent="0.25">
      <c r="Y223007" s="109"/>
    </row>
    <row r="223008" spans="25:25" x14ac:dyDescent="0.25">
      <c r="Y223008" s="109"/>
    </row>
    <row r="223009" spans="25:25" x14ac:dyDescent="0.25">
      <c r="Y223009" s="109"/>
    </row>
    <row r="223010" spans="25:25" x14ac:dyDescent="0.25">
      <c r="Y223010" s="109"/>
    </row>
    <row r="223011" spans="25:25" x14ac:dyDescent="0.25">
      <c r="Y223011" s="109"/>
    </row>
    <row r="223012" spans="25:25" x14ac:dyDescent="0.25">
      <c r="Y223012" s="109"/>
    </row>
    <row r="223013" spans="25:25" x14ac:dyDescent="0.25">
      <c r="Y223013" s="109"/>
    </row>
    <row r="223014" spans="25:25" x14ac:dyDescent="0.25">
      <c r="Y223014" s="109"/>
    </row>
    <row r="223015" spans="25:25" x14ac:dyDescent="0.25">
      <c r="Y223015" s="109"/>
    </row>
    <row r="223016" spans="25:25" x14ac:dyDescent="0.25">
      <c r="Y223016" s="109"/>
    </row>
    <row r="223017" spans="25:25" x14ac:dyDescent="0.25">
      <c r="Y223017" s="109"/>
    </row>
    <row r="223018" spans="25:25" x14ac:dyDescent="0.25">
      <c r="Y223018" s="109"/>
    </row>
    <row r="223019" spans="25:25" x14ac:dyDescent="0.25">
      <c r="Y223019" s="109"/>
    </row>
    <row r="223020" spans="25:25" x14ac:dyDescent="0.25">
      <c r="Y223020" s="109"/>
    </row>
    <row r="223021" spans="25:25" x14ac:dyDescent="0.25">
      <c r="Y223021" s="109"/>
    </row>
    <row r="223022" spans="25:25" x14ac:dyDescent="0.25">
      <c r="Y223022" s="109"/>
    </row>
    <row r="223023" spans="25:25" x14ac:dyDescent="0.25">
      <c r="Y223023" s="109"/>
    </row>
    <row r="223024" spans="25:25" x14ac:dyDescent="0.25">
      <c r="Y223024" s="109"/>
    </row>
    <row r="223025" spans="25:25" x14ac:dyDescent="0.25">
      <c r="Y223025" s="109"/>
    </row>
    <row r="223026" spans="25:25" x14ac:dyDescent="0.25">
      <c r="Y223026" s="109"/>
    </row>
    <row r="223027" spans="25:25" x14ac:dyDescent="0.25">
      <c r="Y223027" s="109"/>
    </row>
    <row r="223028" spans="25:25" x14ac:dyDescent="0.25">
      <c r="Y223028" s="109"/>
    </row>
    <row r="223029" spans="25:25" x14ac:dyDescent="0.25">
      <c r="Y223029" s="109"/>
    </row>
    <row r="223030" spans="25:25" x14ac:dyDescent="0.25">
      <c r="Y223030" s="109"/>
    </row>
    <row r="223031" spans="25:25" x14ac:dyDescent="0.25">
      <c r="Y223031" s="109"/>
    </row>
    <row r="223032" spans="25:25" x14ac:dyDescent="0.25">
      <c r="Y223032" s="109"/>
    </row>
    <row r="223033" spans="25:25" x14ac:dyDescent="0.25">
      <c r="Y223033" s="109"/>
    </row>
    <row r="223034" spans="25:25" x14ac:dyDescent="0.25">
      <c r="Y223034" s="109"/>
    </row>
    <row r="223035" spans="25:25" x14ac:dyDescent="0.25">
      <c r="Y223035" s="109"/>
    </row>
    <row r="223036" spans="25:25" x14ac:dyDescent="0.25">
      <c r="Y223036" s="109"/>
    </row>
    <row r="223037" spans="25:25" x14ac:dyDescent="0.25">
      <c r="Y223037" s="109"/>
    </row>
    <row r="223038" spans="25:25" x14ac:dyDescent="0.25">
      <c r="Y223038" s="109"/>
    </row>
    <row r="223039" spans="25:25" x14ac:dyDescent="0.25">
      <c r="Y223039" s="109"/>
    </row>
    <row r="223040" spans="25:25" x14ac:dyDescent="0.25">
      <c r="Y223040" s="109"/>
    </row>
    <row r="223041" spans="25:25" x14ac:dyDescent="0.25">
      <c r="Y223041" s="109"/>
    </row>
    <row r="223042" spans="25:25" x14ac:dyDescent="0.25">
      <c r="Y223042" s="109"/>
    </row>
    <row r="223043" spans="25:25" x14ac:dyDescent="0.25">
      <c r="Y223043" s="109"/>
    </row>
    <row r="223044" spans="25:25" x14ac:dyDescent="0.25">
      <c r="Y223044" s="109"/>
    </row>
    <row r="223045" spans="25:25" x14ac:dyDescent="0.25">
      <c r="Y223045" s="109"/>
    </row>
    <row r="223046" spans="25:25" x14ac:dyDescent="0.25">
      <c r="Y223046" s="109"/>
    </row>
    <row r="223047" spans="25:25" x14ac:dyDescent="0.25">
      <c r="Y223047" s="109"/>
    </row>
    <row r="223048" spans="25:25" x14ac:dyDescent="0.25">
      <c r="Y223048" s="109"/>
    </row>
    <row r="223049" spans="25:25" x14ac:dyDescent="0.25">
      <c r="Y223049" s="109"/>
    </row>
    <row r="223050" spans="25:25" x14ac:dyDescent="0.25">
      <c r="Y223050" s="109"/>
    </row>
    <row r="223051" spans="25:25" x14ac:dyDescent="0.25">
      <c r="Y223051" s="109"/>
    </row>
    <row r="223052" spans="25:25" x14ac:dyDescent="0.25">
      <c r="Y223052" s="109"/>
    </row>
    <row r="223053" spans="25:25" x14ac:dyDescent="0.25">
      <c r="Y223053" s="109"/>
    </row>
    <row r="223054" spans="25:25" x14ac:dyDescent="0.25">
      <c r="Y223054" s="109"/>
    </row>
    <row r="223055" spans="25:25" x14ac:dyDescent="0.25">
      <c r="Y223055" s="109"/>
    </row>
    <row r="223056" spans="25:25" x14ac:dyDescent="0.25">
      <c r="Y223056" s="109"/>
    </row>
    <row r="223057" spans="25:25" x14ac:dyDescent="0.25">
      <c r="Y223057" s="109"/>
    </row>
    <row r="223058" spans="25:25" x14ac:dyDescent="0.25">
      <c r="Y223058" s="109"/>
    </row>
    <row r="223059" spans="25:25" x14ac:dyDescent="0.25">
      <c r="Y223059" s="109"/>
    </row>
    <row r="223060" spans="25:25" x14ac:dyDescent="0.25">
      <c r="Y223060" s="109"/>
    </row>
    <row r="223061" spans="25:25" x14ac:dyDescent="0.25">
      <c r="Y223061" s="109"/>
    </row>
    <row r="223062" spans="25:25" x14ac:dyDescent="0.25">
      <c r="Y223062" s="109"/>
    </row>
    <row r="223063" spans="25:25" x14ac:dyDescent="0.25">
      <c r="Y223063" s="109"/>
    </row>
    <row r="223064" spans="25:25" x14ac:dyDescent="0.25">
      <c r="Y223064" s="109"/>
    </row>
    <row r="223065" spans="25:25" x14ac:dyDescent="0.25">
      <c r="Y223065" s="109"/>
    </row>
    <row r="223066" spans="25:25" x14ac:dyDescent="0.25">
      <c r="Y223066" s="109"/>
    </row>
    <row r="223067" spans="25:25" x14ac:dyDescent="0.25">
      <c r="Y223067" s="109"/>
    </row>
    <row r="223068" spans="25:25" x14ac:dyDescent="0.25">
      <c r="Y223068" s="109"/>
    </row>
    <row r="223069" spans="25:25" x14ac:dyDescent="0.25">
      <c r="Y223069" s="109"/>
    </row>
    <row r="223070" spans="25:25" x14ac:dyDescent="0.25">
      <c r="Y223070" s="109"/>
    </row>
    <row r="223071" spans="25:25" x14ac:dyDescent="0.25">
      <c r="Y223071" s="109"/>
    </row>
    <row r="223072" spans="25:25" x14ac:dyDescent="0.25">
      <c r="Y223072" s="109"/>
    </row>
    <row r="223073" spans="25:25" x14ac:dyDescent="0.25">
      <c r="Y223073" s="109"/>
    </row>
    <row r="223074" spans="25:25" x14ac:dyDescent="0.25">
      <c r="Y223074" s="109"/>
    </row>
    <row r="223075" spans="25:25" x14ac:dyDescent="0.25">
      <c r="Y223075" s="109"/>
    </row>
    <row r="223076" spans="25:25" x14ac:dyDescent="0.25">
      <c r="Y223076" s="109"/>
    </row>
    <row r="223077" spans="25:25" x14ac:dyDescent="0.25">
      <c r="Y223077" s="109"/>
    </row>
    <row r="223078" spans="25:25" x14ac:dyDescent="0.25">
      <c r="Y223078" s="109"/>
    </row>
    <row r="223079" spans="25:25" x14ac:dyDescent="0.25">
      <c r="Y223079" s="109"/>
    </row>
    <row r="223080" spans="25:25" x14ac:dyDescent="0.25">
      <c r="Y223080" s="109"/>
    </row>
    <row r="223081" spans="25:25" x14ac:dyDescent="0.25">
      <c r="Y223081" s="109"/>
    </row>
    <row r="223082" spans="25:25" x14ac:dyDescent="0.25">
      <c r="Y223082" s="109"/>
    </row>
    <row r="223083" spans="25:25" x14ac:dyDescent="0.25">
      <c r="Y223083" s="109"/>
    </row>
    <row r="223084" spans="25:25" x14ac:dyDescent="0.25">
      <c r="Y223084" s="109"/>
    </row>
    <row r="223085" spans="25:25" x14ac:dyDescent="0.25">
      <c r="Y223085" s="109"/>
    </row>
    <row r="223086" spans="25:25" x14ac:dyDescent="0.25">
      <c r="Y223086" s="109"/>
    </row>
    <row r="223087" spans="25:25" x14ac:dyDescent="0.25">
      <c r="Y223087" s="109"/>
    </row>
    <row r="223088" spans="25:25" x14ac:dyDescent="0.25">
      <c r="Y223088" s="109"/>
    </row>
    <row r="223089" spans="25:25" x14ac:dyDescent="0.25">
      <c r="Y223089" s="109"/>
    </row>
    <row r="223090" spans="25:25" x14ac:dyDescent="0.25">
      <c r="Y223090" s="109"/>
    </row>
    <row r="223091" spans="25:25" x14ac:dyDescent="0.25">
      <c r="Y223091" s="109"/>
    </row>
    <row r="223092" spans="25:25" x14ac:dyDescent="0.25">
      <c r="Y223092" s="109"/>
    </row>
    <row r="223093" spans="25:25" x14ac:dyDescent="0.25">
      <c r="Y223093" s="109"/>
    </row>
    <row r="223094" spans="25:25" x14ac:dyDescent="0.25">
      <c r="Y223094" s="109"/>
    </row>
    <row r="223095" spans="25:25" x14ac:dyDescent="0.25">
      <c r="Y223095" s="109"/>
    </row>
    <row r="223096" spans="25:25" x14ac:dyDescent="0.25">
      <c r="Y223096" s="109"/>
    </row>
    <row r="223097" spans="25:25" x14ac:dyDescent="0.25">
      <c r="Y223097" s="109"/>
    </row>
    <row r="223098" spans="25:25" x14ac:dyDescent="0.25">
      <c r="Y223098" s="109"/>
    </row>
    <row r="223099" spans="25:25" x14ac:dyDescent="0.25">
      <c r="Y223099" s="109"/>
    </row>
    <row r="223100" spans="25:25" x14ac:dyDescent="0.25">
      <c r="Y223100" s="109"/>
    </row>
    <row r="223101" spans="25:25" x14ac:dyDescent="0.25">
      <c r="Y223101" s="109"/>
    </row>
    <row r="223102" spans="25:25" x14ac:dyDescent="0.25">
      <c r="Y223102" s="109"/>
    </row>
    <row r="223103" spans="25:25" x14ac:dyDescent="0.25">
      <c r="Y223103" s="109"/>
    </row>
    <row r="223104" spans="25:25" x14ac:dyDescent="0.25">
      <c r="Y223104" s="109"/>
    </row>
    <row r="223105" spans="25:25" x14ac:dyDescent="0.25">
      <c r="Y223105" s="109"/>
    </row>
    <row r="223106" spans="25:25" x14ac:dyDescent="0.25">
      <c r="Y223106" s="109"/>
    </row>
    <row r="223107" spans="25:25" x14ac:dyDescent="0.25">
      <c r="Y223107" s="109"/>
    </row>
    <row r="223108" spans="25:25" x14ac:dyDescent="0.25">
      <c r="Y223108" s="109"/>
    </row>
    <row r="223109" spans="25:25" x14ac:dyDescent="0.25">
      <c r="Y223109" s="109"/>
    </row>
    <row r="223110" spans="25:25" x14ac:dyDescent="0.25">
      <c r="Y223110" s="109"/>
    </row>
    <row r="223111" spans="25:25" x14ac:dyDescent="0.25">
      <c r="Y223111" s="109"/>
    </row>
    <row r="223112" spans="25:25" x14ac:dyDescent="0.25">
      <c r="Y223112" s="109"/>
    </row>
    <row r="223113" spans="25:25" x14ac:dyDescent="0.25">
      <c r="Y223113" s="109"/>
    </row>
    <row r="223114" spans="25:25" x14ac:dyDescent="0.25">
      <c r="Y223114" s="109"/>
    </row>
    <row r="223115" spans="25:25" x14ac:dyDescent="0.25">
      <c r="Y223115" s="109"/>
    </row>
    <row r="223116" spans="25:25" x14ac:dyDescent="0.25">
      <c r="Y223116" s="109"/>
    </row>
    <row r="223117" spans="25:25" x14ac:dyDescent="0.25">
      <c r="Y223117" s="109"/>
    </row>
    <row r="223118" spans="25:25" x14ac:dyDescent="0.25">
      <c r="Y223118" s="109"/>
    </row>
    <row r="223119" spans="25:25" x14ac:dyDescent="0.25">
      <c r="Y223119" s="109"/>
    </row>
    <row r="223120" spans="25:25" x14ac:dyDescent="0.25">
      <c r="Y223120" s="109"/>
    </row>
    <row r="223121" spans="25:25" x14ac:dyDescent="0.25">
      <c r="Y223121" s="109"/>
    </row>
    <row r="223122" spans="25:25" x14ac:dyDescent="0.25">
      <c r="Y223122" s="109"/>
    </row>
    <row r="223123" spans="25:25" x14ac:dyDescent="0.25">
      <c r="Y223123" s="109"/>
    </row>
    <row r="223124" spans="25:25" x14ac:dyDescent="0.25">
      <c r="Y223124" s="109"/>
    </row>
    <row r="223125" spans="25:25" x14ac:dyDescent="0.25">
      <c r="Y223125" s="109"/>
    </row>
    <row r="223126" spans="25:25" x14ac:dyDescent="0.25">
      <c r="Y223126" s="109"/>
    </row>
    <row r="223127" spans="25:25" x14ac:dyDescent="0.25">
      <c r="Y223127" s="109"/>
    </row>
    <row r="223128" spans="25:25" x14ac:dyDescent="0.25">
      <c r="Y223128" s="109"/>
    </row>
    <row r="223129" spans="25:25" x14ac:dyDescent="0.25">
      <c r="Y223129" s="109"/>
    </row>
    <row r="223130" spans="25:25" x14ac:dyDescent="0.25">
      <c r="Y223130" s="109"/>
    </row>
    <row r="223131" spans="25:25" x14ac:dyDescent="0.25">
      <c r="Y223131" s="109"/>
    </row>
    <row r="223132" spans="25:25" x14ac:dyDescent="0.25">
      <c r="Y223132" s="109"/>
    </row>
    <row r="223133" spans="25:25" x14ac:dyDescent="0.25">
      <c r="Y223133" s="109"/>
    </row>
    <row r="223134" spans="25:25" x14ac:dyDescent="0.25">
      <c r="Y223134" s="109"/>
    </row>
    <row r="223135" spans="25:25" x14ac:dyDescent="0.25">
      <c r="Y223135" s="109"/>
    </row>
    <row r="223136" spans="25:25" x14ac:dyDescent="0.25">
      <c r="Y223136" s="109"/>
    </row>
    <row r="223137" spans="25:25" x14ac:dyDescent="0.25">
      <c r="Y223137" s="109"/>
    </row>
    <row r="223138" spans="25:25" x14ac:dyDescent="0.25">
      <c r="Y223138" s="109"/>
    </row>
    <row r="223139" spans="25:25" x14ac:dyDescent="0.25">
      <c r="Y223139" s="109"/>
    </row>
    <row r="223140" spans="25:25" x14ac:dyDescent="0.25">
      <c r="Y223140" s="109"/>
    </row>
    <row r="223141" spans="25:25" x14ac:dyDescent="0.25">
      <c r="Y223141" s="109"/>
    </row>
    <row r="223142" spans="25:25" x14ac:dyDescent="0.25">
      <c r="Y223142" s="109"/>
    </row>
    <row r="223143" spans="25:25" x14ac:dyDescent="0.25">
      <c r="Y223143" s="109"/>
    </row>
    <row r="223144" spans="25:25" x14ac:dyDescent="0.25">
      <c r="Y223144" s="109"/>
    </row>
    <row r="223145" spans="25:25" x14ac:dyDescent="0.25">
      <c r="Y223145" s="109"/>
    </row>
    <row r="223146" spans="25:25" x14ac:dyDescent="0.25">
      <c r="Y223146" s="109"/>
    </row>
    <row r="223147" spans="25:25" x14ac:dyDescent="0.25">
      <c r="Y223147" s="109"/>
    </row>
    <row r="223148" spans="25:25" x14ac:dyDescent="0.25">
      <c r="Y223148" s="109"/>
    </row>
    <row r="223149" spans="25:25" x14ac:dyDescent="0.25">
      <c r="Y223149" s="109"/>
    </row>
    <row r="223150" spans="25:25" x14ac:dyDescent="0.25">
      <c r="Y223150" s="109"/>
    </row>
    <row r="223151" spans="25:25" x14ac:dyDescent="0.25">
      <c r="Y223151" s="109"/>
    </row>
    <row r="223152" spans="25:25" x14ac:dyDescent="0.25">
      <c r="Y223152" s="109"/>
    </row>
    <row r="223153" spans="25:25" x14ac:dyDescent="0.25">
      <c r="Y223153" s="109"/>
    </row>
    <row r="223154" spans="25:25" x14ac:dyDescent="0.25">
      <c r="Y223154" s="109"/>
    </row>
    <row r="223155" spans="25:25" x14ac:dyDescent="0.25">
      <c r="Y223155" s="109"/>
    </row>
    <row r="223156" spans="25:25" x14ac:dyDescent="0.25">
      <c r="Y223156" s="109"/>
    </row>
    <row r="223157" spans="25:25" x14ac:dyDescent="0.25">
      <c r="Y223157" s="109"/>
    </row>
    <row r="223158" spans="25:25" x14ac:dyDescent="0.25">
      <c r="Y223158" s="109"/>
    </row>
    <row r="223159" spans="25:25" x14ac:dyDescent="0.25">
      <c r="Y223159" s="109"/>
    </row>
    <row r="223160" spans="25:25" x14ac:dyDescent="0.25">
      <c r="Y223160" s="109"/>
    </row>
    <row r="223161" spans="25:25" x14ac:dyDescent="0.25">
      <c r="Y223161" s="109"/>
    </row>
    <row r="223162" spans="25:25" x14ac:dyDescent="0.25">
      <c r="Y223162" s="109"/>
    </row>
    <row r="223163" spans="25:25" x14ac:dyDescent="0.25">
      <c r="Y223163" s="109"/>
    </row>
    <row r="223164" spans="25:25" x14ac:dyDescent="0.25">
      <c r="Y223164" s="109"/>
    </row>
    <row r="223165" spans="25:25" x14ac:dyDescent="0.25">
      <c r="Y223165" s="109"/>
    </row>
    <row r="223166" spans="25:25" x14ac:dyDescent="0.25">
      <c r="Y223166" s="109"/>
    </row>
    <row r="223167" spans="25:25" x14ac:dyDescent="0.25">
      <c r="Y223167" s="109"/>
    </row>
    <row r="223168" spans="25:25" x14ac:dyDescent="0.25">
      <c r="Y223168" s="109"/>
    </row>
    <row r="223169" spans="25:25" x14ac:dyDescent="0.25">
      <c r="Y223169" s="109"/>
    </row>
    <row r="223170" spans="25:25" x14ac:dyDescent="0.25">
      <c r="Y223170" s="109"/>
    </row>
    <row r="223171" spans="25:25" x14ac:dyDescent="0.25">
      <c r="Y223171" s="109"/>
    </row>
    <row r="223172" spans="25:25" x14ac:dyDescent="0.25">
      <c r="Y223172" s="109"/>
    </row>
    <row r="223173" spans="25:25" x14ac:dyDescent="0.25">
      <c r="Y223173" s="109"/>
    </row>
    <row r="223174" spans="25:25" x14ac:dyDescent="0.25">
      <c r="Y223174" s="109"/>
    </row>
    <row r="223175" spans="25:25" x14ac:dyDescent="0.25">
      <c r="Y223175" s="109"/>
    </row>
    <row r="223176" spans="25:25" x14ac:dyDescent="0.25">
      <c r="Y223176" s="109"/>
    </row>
    <row r="223177" spans="25:25" x14ac:dyDescent="0.25">
      <c r="Y223177" s="109"/>
    </row>
    <row r="223178" spans="25:25" x14ac:dyDescent="0.25">
      <c r="Y223178" s="109"/>
    </row>
    <row r="223179" spans="25:25" x14ac:dyDescent="0.25">
      <c r="Y223179" s="109"/>
    </row>
    <row r="223180" spans="25:25" x14ac:dyDescent="0.25">
      <c r="Y223180" s="109"/>
    </row>
    <row r="223181" spans="25:25" x14ac:dyDescent="0.25">
      <c r="Y223181" s="109"/>
    </row>
    <row r="223182" spans="25:25" x14ac:dyDescent="0.25">
      <c r="Y223182" s="109"/>
    </row>
    <row r="223183" spans="25:25" x14ac:dyDescent="0.25">
      <c r="Y223183" s="109"/>
    </row>
    <row r="223184" spans="25:25" x14ac:dyDescent="0.25">
      <c r="Y223184" s="109"/>
    </row>
    <row r="223185" spans="25:25" x14ac:dyDescent="0.25">
      <c r="Y223185" s="109"/>
    </row>
    <row r="223186" spans="25:25" x14ac:dyDescent="0.25">
      <c r="Y223186" s="109"/>
    </row>
    <row r="223187" spans="25:25" x14ac:dyDescent="0.25">
      <c r="Y223187" s="109"/>
    </row>
    <row r="223188" spans="25:25" x14ac:dyDescent="0.25">
      <c r="Y223188" s="109"/>
    </row>
    <row r="223189" spans="25:25" x14ac:dyDescent="0.25">
      <c r="Y223189" s="109"/>
    </row>
    <row r="223190" spans="25:25" x14ac:dyDescent="0.25">
      <c r="Y223190" s="109"/>
    </row>
    <row r="223191" spans="25:25" x14ac:dyDescent="0.25">
      <c r="Y223191" s="109"/>
    </row>
    <row r="223192" spans="25:25" x14ac:dyDescent="0.25">
      <c r="Y223192" s="109"/>
    </row>
    <row r="223193" spans="25:25" x14ac:dyDescent="0.25">
      <c r="Y223193" s="109"/>
    </row>
    <row r="223194" spans="25:25" x14ac:dyDescent="0.25">
      <c r="Y223194" s="109"/>
    </row>
    <row r="223195" spans="25:25" x14ac:dyDescent="0.25">
      <c r="Y223195" s="109"/>
    </row>
    <row r="223196" spans="25:25" x14ac:dyDescent="0.25">
      <c r="Y223196" s="109"/>
    </row>
    <row r="223197" spans="25:25" x14ac:dyDescent="0.25">
      <c r="Y223197" s="109"/>
    </row>
    <row r="223198" spans="25:25" x14ac:dyDescent="0.25">
      <c r="Y223198" s="109"/>
    </row>
    <row r="223199" spans="25:25" x14ac:dyDescent="0.25">
      <c r="Y223199" s="109"/>
    </row>
    <row r="223200" spans="25:25" x14ac:dyDescent="0.25">
      <c r="Y223200" s="109"/>
    </row>
    <row r="223201" spans="25:25" x14ac:dyDescent="0.25">
      <c r="Y223201" s="109"/>
    </row>
    <row r="223202" spans="25:25" x14ac:dyDescent="0.25">
      <c r="Y223202" s="109"/>
    </row>
    <row r="223203" spans="25:25" x14ac:dyDescent="0.25">
      <c r="Y223203" s="109"/>
    </row>
    <row r="223204" spans="25:25" x14ac:dyDescent="0.25">
      <c r="Y223204" s="109"/>
    </row>
    <row r="223205" spans="25:25" x14ac:dyDescent="0.25">
      <c r="Y223205" s="109"/>
    </row>
    <row r="223206" spans="25:25" x14ac:dyDescent="0.25">
      <c r="Y223206" s="109"/>
    </row>
    <row r="223207" spans="25:25" x14ac:dyDescent="0.25">
      <c r="Y223207" s="109"/>
    </row>
    <row r="223208" spans="25:25" x14ac:dyDescent="0.25">
      <c r="Y223208" s="109"/>
    </row>
    <row r="223209" spans="25:25" x14ac:dyDescent="0.25">
      <c r="Y223209" s="109"/>
    </row>
    <row r="223210" spans="25:25" x14ac:dyDescent="0.25">
      <c r="Y223210" s="109"/>
    </row>
    <row r="223211" spans="25:25" x14ac:dyDescent="0.25">
      <c r="Y223211" s="109"/>
    </row>
    <row r="223212" spans="25:25" x14ac:dyDescent="0.25">
      <c r="Y223212" s="109"/>
    </row>
    <row r="223213" spans="25:25" x14ac:dyDescent="0.25">
      <c r="Y223213" s="109"/>
    </row>
    <row r="223214" spans="25:25" x14ac:dyDescent="0.25">
      <c r="Y223214" s="109"/>
    </row>
    <row r="223215" spans="25:25" x14ac:dyDescent="0.25">
      <c r="Y223215" s="109"/>
    </row>
    <row r="223216" spans="25:25" x14ac:dyDescent="0.25">
      <c r="Y223216" s="109"/>
    </row>
    <row r="223217" spans="25:25" x14ac:dyDescent="0.25">
      <c r="Y223217" s="109"/>
    </row>
    <row r="223218" spans="25:25" x14ac:dyDescent="0.25">
      <c r="Y223218" s="109"/>
    </row>
    <row r="223219" spans="25:25" x14ac:dyDescent="0.25">
      <c r="Y223219" s="109"/>
    </row>
    <row r="223220" spans="25:25" x14ac:dyDescent="0.25">
      <c r="Y223220" s="109"/>
    </row>
    <row r="223221" spans="25:25" x14ac:dyDescent="0.25">
      <c r="Y223221" s="109"/>
    </row>
    <row r="223222" spans="25:25" x14ac:dyDescent="0.25">
      <c r="Y223222" s="109"/>
    </row>
    <row r="223223" spans="25:25" x14ac:dyDescent="0.25">
      <c r="Y223223" s="109"/>
    </row>
    <row r="223224" spans="25:25" x14ac:dyDescent="0.25">
      <c r="Y223224" s="109"/>
    </row>
    <row r="223225" spans="25:25" x14ac:dyDescent="0.25">
      <c r="Y223225" s="109"/>
    </row>
    <row r="223226" spans="25:25" x14ac:dyDescent="0.25">
      <c r="Y223226" s="109"/>
    </row>
    <row r="223227" spans="25:25" x14ac:dyDescent="0.25">
      <c r="Y223227" s="109"/>
    </row>
    <row r="223228" spans="25:25" x14ac:dyDescent="0.25">
      <c r="Y223228" s="109"/>
    </row>
    <row r="223229" spans="25:25" x14ac:dyDescent="0.25">
      <c r="Y223229" s="109"/>
    </row>
    <row r="223230" spans="25:25" x14ac:dyDescent="0.25">
      <c r="Y223230" s="109"/>
    </row>
    <row r="223231" spans="25:25" x14ac:dyDescent="0.25">
      <c r="Y223231" s="109"/>
    </row>
    <row r="223232" spans="25:25" x14ac:dyDescent="0.25">
      <c r="Y223232" s="109"/>
    </row>
    <row r="223233" spans="25:25" x14ac:dyDescent="0.25">
      <c r="Y223233" s="109"/>
    </row>
    <row r="223234" spans="25:25" x14ac:dyDescent="0.25">
      <c r="Y223234" s="109"/>
    </row>
    <row r="223235" spans="25:25" x14ac:dyDescent="0.25">
      <c r="Y223235" s="109"/>
    </row>
    <row r="223236" spans="25:25" x14ac:dyDescent="0.25">
      <c r="Y223236" s="109"/>
    </row>
    <row r="223237" spans="25:25" x14ac:dyDescent="0.25">
      <c r="Y223237" s="109"/>
    </row>
    <row r="223238" spans="25:25" x14ac:dyDescent="0.25">
      <c r="Y223238" s="109"/>
    </row>
    <row r="223239" spans="25:25" x14ac:dyDescent="0.25">
      <c r="Y223239" s="109"/>
    </row>
    <row r="223240" spans="25:25" x14ac:dyDescent="0.25">
      <c r="Y223240" s="109"/>
    </row>
    <row r="223241" spans="25:25" x14ac:dyDescent="0.25">
      <c r="Y223241" s="109"/>
    </row>
    <row r="223242" spans="25:25" x14ac:dyDescent="0.25">
      <c r="Y223242" s="109"/>
    </row>
    <row r="223243" spans="25:25" x14ac:dyDescent="0.25">
      <c r="Y223243" s="109"/>
    </row>
    <row r="223244" spans="25:25" x14ac:dyDescent="0.25">
      <c r="Y223244" s="109"/>
    </row>
    <row r="223245" spans="25:25" x14ac:dyDescent="0.25">
      <c r="Y223245" s="109"/>
    </row>
    <row r="223246" spans="25:25" x14ac:dyDescent="0.25">
      <c r="Y223246" s="109"/>
    </row>
    <row r="223247" spans="25:25" x14ac:dyDescent="0.25">
      <c r="Y223247" s="109"/>
    </row>
    <row r="223248" spans="25:25" x14ac:dyDescent="0.25">
      <c r="Y223248" s="109"/>
    </row>
    <row r="223249" spans="25:25" x14ac:dyDescent="0.25">
      <c r="Y223249" s="109"/>
    </row>
    <row r="223250" spans="25:25" x14ac:dyDescent="0.25">
      <c r="Y223250" s="109"/>
    </row>
    <row r="223251" spans="25:25" x14ac:dyDescent="0.25">
      <c r="Y223251" s="109"/>
    </row>
    <row r="223252" spans="25:25" x14ac:dyDescent="0.25">
      <c r="Y223252" s="109"/>
    </row>
    <row r="223253" spans="25:25" x14ac:dyDescent="0.25">
      <c r="Y223253" s="109"/>
    </row>
    <row r="223254" spans="25:25" x14ac:dyDescent="0.25">
      <c r="Y223254" s="109"/>
    </row>
    <row r="223255" spans="25:25" x14ac:dyDescent="0.25">
      <c r="Y223255" s="109"/>
    </row>
    <row r="223256" spans="25:25" x14ac:dyDescent="0.25">
      <c r="Y223256" s="109"/>
    </row>
    <row r="223257" spans="25:25" x14ac:dyDescent="0.25">
      <c r="Y223257" s="109"/>
    </row>
    <row r="223258" spans="25:25" x14ac:dyDescent="0.25">
      <c r="Y223258" s="109"/>
    </row>
    <row r="223259" spans="25:25" x14ac:dyDescent="0.25">
      <c r="Y223259" s="109"/>
    </row>
    <row r="223260" spans="25:25" x14ac:dyDescent="0.25">
      <c r="Y223260" s="109"/>
    </row>
    <row r="223261" spans="25:25" x14ac:dyDescent="0.25">
      <c r="Y223261" s="109"/>
    </row>
    <row r="223262" spans="25:25" x14ac:dyDescent="0.25">
      <c r="Y223262" s="109"/>
    </row>
    <row r="223263" spans="25:25" x14ac:dyDescent="0.25">
      <c r="Y223263" s="109"/>
    </row>
    <row r="223264" spans="25:25" x14ac:dyDescent="0.25">
      <c r="Y223264" s="109"/>
    </row>
    <row r="223265" spans="25:25" x14ac:dyDescent="0.25">
      <c r="Y223265" s="109"/>
    </row>
    <row r="223266" spans="25:25" x14ac:dyDescent="0.25">
      <c r="Y223266" s="109"/>
    </row>
    <row r="223267" spans="25:25" x14ac:dyDescent="0.25">
      <c r="Y223267" s="109"/>
    </row>
    <row r="223268" spans="25:25" x14ac:dyDescent="0.25">
      <c r="Y223268" s="109"/>
    </row>
    <row r="223269" spans="25:25" x14ac:dyDescent="0.25">
      <c r="Y223269" s="109"/>
    </row>
    <row r="223270" spans="25:25" x14ac:dyDescent="0.25">
      <c r="Y223270" s="109"/>
    </row>
    <row r="223271" spans="25:25" x14ac:dyDescent="0.25">
      <c r="Y223271" s="109"/>
    </row>
    <row r="223272" spans="25:25" x14ac:dyDescent="0.25">
      <c r="Y223272" s="109"/>
    </row>
    <row r="223273" spans="25:25" x14ac:dyDescent="0.25">
      <c r="Y223273" s="109"/>
    </row>
    <row r="223274" spans="25:25" x14ac:dyDescent="0.25">
      <c r="Y223274" s="109"/>
    </row>
    <row r="223275" spans="25:25" x14ac:dyDescent="0.25">
      <c r="Y223275" s="109"/>
    </row>
    <row r="223276" spans="25:25" x14ac:dyDescent="0.25">
      <c r="Y223276" s="109"/>
    </row>
    <row r="223277" spans="25:25" x14ac:dyDescent="0.25">
      <c r="Y223277" s="109"/>
    </row>
    <row r="223278" spans="25:25" x14ac:dyDescent="0.25">
      <c r="Y223278" s="109"/>
    </row>
    <row r="223279" spans="25:25" x14ac:dyDescent="0.25">
      <c r="Y223279" s="109"/>
    </row>
    <row r="223280" spans="25:25" x14ac:dyDescent="0.25">
      <c r="Y223280" s="109"/>
    </row>
    <row r="223281" spans="25:25" x14ac:dyDescent="0.25">
      <c r="Y223281" s="109"/>
    </row>
    <row r="223282" spans="25:25" x14ac:dyDescent="0.25">
      <c r="Y223282" s="109"/>
    </row>
    <row r="223283" spans="25:25" x14ac:dyDescent="0.25">
      <c r="Y223283" s="109"/>
    </row>
    <row r="223284" spans="25:25" x14ac:dyDescent="0.25">
      <c r="Y223284" s="109"/>
    </row>
    <row r="223285" spans="25:25" x14ac:dyDescent="0.25">
      <c r="Y223285" s="109"/>
    </row>
    <row r="223286" spans="25:25" x14ac:dyDescent="0.25">
      <c r="Y223286" s="109"/>
    </row>
    <row r="223287" spans="25:25" x14ac:dyDescent="0.25">
      <c r="Y223287" s="109"/>
    </row>
    <row r="223288" spans="25:25" x14ac:dyDescent="0.25">
      <c r="Y223288" s="109"/>
    </row>
    <row r="223289" spans="25:25" x14ac:dyDescent="0.25">
      <c r="Y223289" s="109"/>
    </row>
    <row r="223290" spans="25:25" x14ac:dyDescent="0.25">
      <c r="Y223290" s="109"/>
    </row>
    <row r="223291" spans="25:25" x14ac:dyDescent="0.25">
      <c r="Y223291" s="109"/>
    </row>
    <row r="223292" spans="25:25" x14ac:dyDescent="0.25">
      <c r="Y223292" s="109"/>
    </row>
    <row r="223293" spans="25:25" x14ac:dyDescent="0.25">
      <c r="Y223293" s="109"/>
    </row>
    <row r="223294" spans="25:25" x14ac:dyDescent="0.25">
      <c r="Y223294" s="109"/>
    </row>
    <row r="223295" spans="25:25" x14ac:dyDescent="0.25">
      <c r="Y223295" s="109"/>
    </row>
    <row r="223296" spans="25:25" x14ac:dyDescent="0.25">
      <c r="Y223296" s="109"/>
    </row>
    <row r="223297" spans="25:25" x14ac:dyDescent="0.25">
      <c r="Y223297" s="109"/>
    </row>
    <row r="223298" spans="25:25" x14ac:dyDescent="0.25">
      <c r="Y223298" s="109"/>
    </row>
    <row r="223299" spans="25:25" x14ac:dyDescent="0.25">
      <c r="Y223299" s="109"/>
    </row>
    <row r="223300" spans="25:25" x14ac:dyDescent="0.25">
      <c r="Y223300" s="109"/>
    </row>
    <row r="223301" spans="25:25" x14ac:dyDescent="0.25">
      <c r="Y223301" s="109"/>
    </row>
    <row r="223302" spans="25:25" x14ac:dyDescent="0.25">
      <c r="Y223302" s="109"/>
    </row>
    <row r="223303" spans="25:25" x14ac:dyDescent="0.25">
      <c r="Y223303" s="109"/>
    </row>
    <row r="223304" spans="25:25" x14ac:dyDescent="0.25">
      <c r="Y223304" s="109"/>
    </row>
    <row r="223305" spans="25:25" x14ac:dyDescent="0.25">
      <c r="Y223305" s="109"/>
    </row>
    <row r="223306" spans="25:25" x14ac:dyDescent="0.25">
      <c r="Y223306" s="109"/>
    </row>
    <row r="223307" spans="25:25" x14ac:dyDescent="0.25">
      <c r="Y223307" s="109"/>
    </row>
    <row r="223308" spans="25:25" x14ac:dyDescent="0.25">
      <c r="Y223308" s="109"/>
    </row>
    <row r="223309" spans="25:25" x14ac:dyDescent="0.25">
      <c r="Y223309" s="109"/>
    </row>
    <row r="223310" spans="25:25" x14ac:dyDescent="0.25">
      <c r="Y223310" s="109"/>
    </row>
    <row r="223311" spans="25:25" x14ac:dyDescent="0.25">
      <c r="Y223311" s="109"/>
    </row>
    <row r="223312" spans="25:25" x14ac:dyDescent="0.25">
      <c r="Y223312" s="109"/>
    </row>
    <row r="223313" spans="25:25" x14ac:dyDescent="0.25">
      <c r="Y223313" s="109"/>
    </row>
    <row r="223314" spans="25:25" x14ac:dyDescent="0.25">
      <c r="Y223314" s="109"/>
    </row>
    <row r="223315" spans="25:25" x14ac:dyDescent="0.25">
      <c r="Y223315" s="109"/>
    </row>
    <row r="223316" spans="25:25" x14ac:dyDescent="0.25">
      <c r="Y223316" s="109"/>
    </row>
    <row r="223317" spans="25:25" x14ac:dyDescent="0.25">
      <c r="Y223317" s="109"/>
    </row>
    <row r="223318" spans="25:25" x14ac:dyDescent="0.25">
      <c r="Y223318" s="109"/>
    </row>
    <row r="223319" spans="25:25" x14ac:dyDescent="0.25">
      <c r="Y223319" s="109"/>
    </row>
    <row r="223320" spans="25:25" x14ac:dyDescent="0.25">
      <c r="Y223320" s="109"/>
    </row>
    <row r="223321" spans="25:25" x14ac:dyDescent="0.25">
      <c r="Y223321" s="109"/>
    </row>
    <row r="223322" spans="25:25" x14ac:dyDescent="0.25">
      <c r="Y223322" s="109"/>
    </row>
    <row r="223323" spans="25:25" x14ac:dyDescent="0.25">
      <c r="Y223323" s="109"/>
    </row>
    <row r="223324" spans="25:25" x14ac:dyDescent="0.25">
      <c r="Y223324" s="109"/>
    </row>
    <row r="223325" spans="25:25" x14ac:dyDescent="0.25">
      <c r="Y223325" s="109"/>
    </row>
    <row r="223326" spans="25:25" x14ac:dyDescent="0.25">
      <c r="Y223326" s="109"/>
    </row>
    <row r="223327" spans="25:25" x14ac:dyDescent="0.25">
      <c r="Y223327" s="109"/>
    </row>
    <row r="223328" spans="25:25" x14ac:dyDescent="0.25">
      <c r="Y223328" s="109"/>
    </row>
    <row r="223329" spans="25:25" x14ac:dyDescent="0.25">
      <c r="Y223329" s="109"/>
    </row>
    <row r="223330" spans="25:25" x14ac:dyDescent="0.25">
      <c r="Y223330" s="109"/>
    </row>
    <row r="223331" spans="25:25" x14ac:dyDescent="0.25">
      <c r="Y223331" s="109"/>
    </row>
    <row r="223332" spans="25:25" x14ac:dyDescent="0.25">
      <c r="Y223332" s="109"/>
    </row>
    <row r="223333" spans="25:25" x14ac:dyDescent="0.25">
      <c r="Y223333" s="109"/>
    </row>
    <row r="223334" spans="25:25" x14ac:dyDescent="0.25">
      <c r="Y223334" s="109"/>
    </row>
    <row r="223335" spans="25:25" x14ac:dyDescent="0.25">
      <c r="Y223335" s="109"/>
    </row>
    <row r="223336" spans="25:25" x14ac:dyDescent="0.25">
      <c r="Y223336" s="109"/>
    </row>
    <row r="223337" spans="25:25" x14ac:dyDescent="0.25">
      <c r="Y223337" s="109"/>
    </row>
    <row r="223338" spans="25:25" x14ac:dyDescent="0.25">
      <c r="Y223338" s="109"/>
    </row>
    <row r="223339" spans="25:25" x14ac:dyDescent="0.25">
      <c r="Y223339" s="109"/>
    </row>
    <row r="223340" spans="25:25" x14ac:dyDescent="0.25">
      <c r="Y223340" s="109"/>
    </row>
    <row r="223341" spans="25:25" x14ac:dyDescent="0.25">
      <c r="Y223341" s="109"/>
    </row>
    <row r="223342" spans="25:25" x14ac:dyDescent="0.25">
      <c r="Y223342" s="109"/>
    </row>
    <row r="223343" spans="25:25" x14ac:dyDescent="0.25">
      <c r="Y223343" s="109"/>
    </row>
    <row r="223344" spans="25:25" x14ac:dyDescent="0.25">
      <c r="Y223344" s="109"/>
    </row>
    <row r="223345" spans="25:25" x14ac:dyDescent="0.25">
      <c r="Y223345" s="109"/>
    </row>
    <row r="223346" spans="25:25" x14ac:dyDescent="0.25">
      <c r="Y223346" s="109"/>
    </row>
    <row r="223347" spans="25:25" x14ac:dyDescent="0.25">
      <c r="Y223347" s="109"/>
    </row>
    <row r="223348" spans="25:25" x14ac:dyDescent="0.25">
      <c r="Y223348" s="109"/>
    </row>
    <row r="223349" spans="25:25" x14ac:dyDescent="0.25">
      <c r="Y223349" s="109"/>
    </row>
    <row r="223350" spans="25:25" x14ac:dyDescent="0.25">
      <c r="Y223350" s="109"/>
    </row>
    <row r="223351" spans="25:25" x14ac:dyDescent="0.25">
      <c r="Y223351" s="109"/>
    </row>
    <row r="223352" spans="25:25" x14ac:dyDescent="0.25">
      <c r="Y223352" s="109"/>
    </row>
    <row r="223353" spans="25:25" x14ac:dyDescent="0.25">
      <c r="Y223353" s="109"/>
    </row>
    <row r="223354" spans="25:25" x14ac:dyDescent="0.25">
      <c r="Y223354" s="109"/>
    </row>
    <row r="223355" spans="25:25" x14ac:dyDescent="0.25">
      <c r="Y223355" s="109"/>
    </row>
    <row r="223356" spans="25:25" x14ac:dyDescent="0.25">
      <c r="Y223356" s="109"/>
    </row>
    <row r="223357" spans="25:25" x14ac:dyDescent="0.25">
      <c r="Y223357" s="109"/>
    </row>
    <row r="223358" spans="25:25" x14ac:dyDescent="0.25">
      <c r="Y223358" s="109"/>
    </row>
    <row r="223359" spans="25:25" x14ac:dyDescent="0.25">
      <c r="Y223359" s="109"/>
    </row>
    <row r="223360" spans="25:25" x14ac:dyDescent="0.25">
      <c r="Y223360" s="109"/>
    </row>
    <row r="223361" spans="25:25" x14ac:dyDescent="0.25">
      <c r="Y223361" s="109"/>
    </row>
    <row r="223362" spans="25:25" x14ac:dyDescent="0.25">
      <c r="Y223362" s="109"/>
    </row>
    <row r="223363" spans="25:25" x14ac:dyDescent="0.25">
      <c r="Y223363" s="109"/>
    </row>
    <row r="223364" spans="25:25" x14ac:dyDescent="0.25">
      <c r="Y223364" s="109"/>
    </row>
    <row r="223365" spans="25:25" x14ac:dyDescent="0.25">
      <c r="Y223365" s="109"/>
    </row>
    <row r="223366" spans="25:25" x14ac:dyDescent="0.25">
      <c r="Y223366" s="109"/>
    </row>
    <row r="223367" spans="25:25" x14ac:dyDescent="0.25">
      <c r="Y223367" s="109"/>
    </row>
    <row r="223368" spans="25:25" x14ac:dyDescent="0.25">
      <c r="Y223368" s="109"/>
    </row>
    <row r="223369" spans="25:25" x14ac:dyDescent="0.25">
      <c r="Y223369" s="109"/>
    </row>
    <row r="223370" spans="25:25" x14ac:dyDescent="0.25">
      <c r="Y223370" s="109"/>
    </row>
    <row r="223371" spans="25:25" x14ac:dyDescent="0.25">
      <c r="Y223371" s="109"/>
    </row>
    <row r="223372" spans="25:25" x14ac:dyDescent="0.25">
      <c r="Y223372" s="109"/>
    </row>
    <row r="223373" spans="25:25" x14ac:dyDescent="0.25">
      <c r="Y223373" s="109"/>
    </row>
    <row r="223374" spans="25:25" x14ac:dyDescent="0.25">
      <c r="Y223374" s="109"/>
    </row>
    <row r="223375" spans="25:25" x14ac:dyDescent="0.25">
      <c r="Y223375" s="109"/>
    </row>
    <row r="223376" spans="25:25" x14ac:dyDescent="0.25">
      <c r="Y223376" s="109"/>
    </row>
    <row r="223377" spans="25:25" x14ac:dyDescent="0.25">
      <c r="Y223377" s="109"/>
    </row>
    <row r="223378" spans="25:25" x14ac:dyDescent="0.25">
      <c r="Y223378" s="109"/>
    </row>
    <row r="223379" spans="25:25" x14ac:dyDescent="0.25">
      <c r="Y223379" s="109"/>
    </row>
    <row r="223380" spans="25:25" x14ac:dyDescent="0.25">
      <c r="Y223380" s="109"/>
    </row>
    <row r="223381" spans="25:25" x14ac:dyDescent="0.25">
      <c r="Y223381" s="109"/>
    </row>
    <row r="223382" spans="25:25" x14ac:dyDescent="0.25">
      <c r="Y223382" s="109"/>
    </row>
    <row r="223383" spans="25:25" x14ac:dyDescent="0.25">
      <c r="Y223383" s="109"/>
    </row>
    <row r="223384" spans="25:25" x14ac:dyDescent="0.25">
      <c r="Y223384" s="109"/>
    </row>
    <row r="223385" spans="25:25" x14ac:dyDescent="0.25">
      <c r="Y223385" s="109"/>
    </row>
    <row r="223386" spans="25:25" x14ac:dyDescent="0.25">
      <c r="Y223386" s="109"/>
    </row>
    <row r="223387" spans="25:25" x14ac:dyDescent="0.25">
      <c r="Y223387" s="109"/>
    </row>
    <row r="223388" spans="25:25" x14ac:dyDescent="0.25">
      <c r="Y223388" s="109"/>
    </row>
    <row r="223389" spans="25:25" x14ac:dyDescent="0.25">
      <c r="Y223389" s="109"/>
    </row>
    <row r="223390" spans="25:25" x14ac:dyDescent="0.25">
      <c r="Y223390" s="109"/>
    </row>
    <row r="223391" spans="25:25" x14ac:dyDescent="0.25">
      <c r="Y223391" s="109"/>
    </row>
    <row r="223392" spans="25:25" x14ac:dyDescent="0.25">
      <c r="Y223392" s="109"/>
    </row>
    <row r="223393" spans="25:25" x14ac:dyDescent="0.25">
      <c r="Y223393" s="109"/>
    </row>
    <row r="223394" spans="25:25" x14ac:dyDescent="0.25">
      <c r="Y223394" s="109"/>
    </row>
    <row r="223395" spans="25:25" x14ac:dyDescent="0.25">
      <c r="Y223395" s="109"/>
    </row>
    <row r="223396" spans="25:25" x14ac:dyDescent="0.25">
      <c r="Y223396" s="109"/>
    </row>
    <row r="223397" spans="25:25" x14ac:dyDescent="0.25">
      <c r="Y223397" s="109"/>
    </row>
    <row r="223398" spans="25:25" x14ac:dyDescent="0.25">
      <c r="Y223398" s="109"/>
    </row>
    <row r="223399" spans="25:25" x14ac:dyDescent="0.25">
      <c r="Y223399" s="109"/>
    </row>
    <row r="223400" spans="25:25" x14ac:dyDescent="0.25">
      <c r="Y223400" s="109"/>
    </row>
    <row r="223401" spans="25:25" x14ac:dyDescent="0.25">
      <c r="Y223401" s="109"/>
    </row>
    <row r="223402" spans="25:25" x14ac:dyDescent="0.25">
      <c r="Y223402" s="109"/>
    </row>
    <row r="223403" spans="25:25" x14ac:dyDescent="0.25">
      <c r="Y223403" s="109"/>
    </row>
    <row r="223404" spans="25:25" x14ac:dyDescent="0.25">
      <c r="Y223404" s="109"/>
    </row>
    <row r="223405" spans="25:25" x14ac:dyDescent="0.25">
      <c r="Y223405" s="109"/>
    </row>
    <row r="223406" spans="25:25" x14ac:dyDescent="0.25">
      <c r="Y223406" s="109"/>
    </row>
    <row r="223407" spans="25:25" x14ac:dyDescent="0.25">
      <c r="Y223407" s="109"/>
    </row>
    <row r="223408" spans="25:25" x14ac:dyDescent="0.25">
      <c r="Y223408" s="109"/>
    </row>
    <row r="223409" spans="25:25" x14ac:dyDescent="0.25">
      <c r="Y223409" s="109"/>
    </row>
    <row r="223410" spans="25:25" x14ac:dyDescent="0.25">
      <c r="Y223410" s="109"/>
    </row>
    <row r="223411" spans="25:25" x14ac:dyDescent="0.25">
      <c r="Y223411" s="109"/>
    </row>
    <row r="223412" spans="25:25" x14ac:dyDescent="0.25">
      <c r="Y223412" s="109"/>
    </row>
    <row r="223413" spans="25:25" x14ac:dyDescent="0.25">
      <c r="Y223413" s="109"/>
    </row>
    <row r="223414" spans="25:25" x14ac:dyDescent="0.25">
      <c r="Y223414" s="109"/>
    </row>
    <row r="223415" spans="25:25" x14ac:dyDescent="0.25">
      <c r="Y223415" s="109"/>
    </row>
    <row r="223416" spans="25:25" x14ac:dyDescent="0.25">
      <c r="Y223416" s="109"/>
    </row>
    <row r="223417" spans="25:25" x14ac:dyDescent="0.25">
      <c r="Y223417" s="109"/>
    </row>
    <row r="223418" spans="25:25" x14ac:dyDescent="0.25">
      <c r="Y223418" s="109"/>
    </row>
    <row r="223419" spans="25:25" x14ac:dyDescent="0.25">
      <c r="Y223419" s="109"/>
    </row>
    <row r="223420" spans="25:25" x14ac:dyDescent="0.25">
      <c r="Y223420" s="109"/>
    </row>
    <row r="223421" spans="25:25" x14ac:dyDescent="0.25">
      <c r="Y223421" s="109"/>
    </row>
    <row r="223422" spans="25:25" x14ac:dyDescent="0.25">
      <c r="Y223422" s="109"/>
    </row>
    <row r="223423" spans="25:25" x14ac:dyDescent="0.25">
      <c r="Y223423" s="109"/>
    </row>
    <row r="223424" spans="25:25" x14ac:dyDescent="0.25">
      <c r="Y223424" s="109"/>
    </row>
    <row r="223425" spans="25:25" x14ac:dyDescent="0.25">
      <c r="Y223425" s="109"/>
    </row>
    <row r="223426" spans="25:25" x14ac:dyDescent="0.25">
      <c r="Y223426" s="109"/>
    </row>
    <row r="223427" spans="25:25" x14ac:dyDescent="0.25">
      <c r="Y223427" s="109"/>
    </row>
    <row r="223428" spans="25:25" x14ac:dyDescent="0.25">
      <c r="Y223428" s="109"/>
    </row>
    <row r="223429" spans="25:25" x14ac:dyDescent="0.25">
      <c r="Y223429" s="109"/>
    </row>
    <row r="223430" spans="25:25" x14ac:dyDescent="0.25">
      <c r="Y223430" s="109"/>
    </row>
    <row r="223431" spans="25:25" x14ac:dyDescent="0.25">
      <c r="Y223431" s="109"/>
    </row>
    <row r="223432" spans="25:25" x14ac:dyDescent="0.25">
      <c r="Y223432" s="109"/>
    </row>
    <row r="223433" spans="25:25" x14ac:dyDescent="0.25">
      <c r="Y223433" s="109"/>
    </row>
    <row r="223434" spans="25:25" x14ac:dyDescent="0.25">
      <c r="Y223434" s="109"/>
    </row>
    <row r="223435" spans="25:25" x14ac:dyDescent="0.25">
      <c r="Y223435" s="109"/>
    </row>
    <row r="223436" spans="25:25" x14ac:dyDescent="0.25">
      <c r="Y223436" s="109"/>
    </row>
    <row r="223437" spans="25:25" x14ac:dyDescent="0.25">
      <c r="Y223437" s="109"/>
    </row>
    <row r="223438" spans="25:25" x14ac:dyDescent="0.25">
      <c r="Y223438" s="109"/>
    </row>
    <row r="223439" spans="25:25" x14ac:dyDescent="0.25">
      <c r="Y223439" s="109"/>
    </row>
    <row r="223440" spans="25:25" x14ac:dyDescent="0.25">
      <c r="Y223440" s="109"/>
    </row>
    <row r="223441" spans="25:25" x14ac:dyDescent="0.25">
      <c r="Y223441" s="109"/>
    </row>
    <row r="223442" spans="25:25" x14ac:dyDescent="0.25">
      <c r="Y223442" s="109"/>
    </row>
    <row r="223443" spans="25:25" x14ac:dyDescent="0.25">
      <c r="Y223443" s="109"/>
    </row>
    <row r="223444" spans="25:25" x14ac:dyDescent="0.25">
      <c r="Y223444" s="109"/>
    </row>
    <row r="223445" spans="25:25" x14ac:dyDescent="0.25">
      <c r="Y223445" s="109"/>
    </row>
    <row r="223446" spans="25:25" x14ac:dyDescent="0.25">
      <c r="Y223446" s="109"/>
    </row>
    <row r="223447" spans="25:25" x14ac:dyDescent="0.25">
      <c r="Y223447" s="109"/>
    </row>
    <row r="223448" spans="25:25" x14ac:dyDescent="0.25">
      <c r="Y223448" s="109"/>
    </row>
    <row r="223449" spans="25:25" x14ac:dyDescent="0.25">
      <c r="Y223449" s="109"/>
    </row>
    <row r="223450" spans="25:25" x14ac:dyDescent="0.25">
      <c r="Y223450" s="109"/>
    </row>
    <row r="223451" spans="25:25" x14ac:dyDescent="0.25">
      <c r="Y223451" s="109"/>
    </row>
    <row r="223452" spans="25:25" x14ac:dyDescent="0.25">
      <c r="Y223452" s="109"/>
    </row>
    <row r="223453" spans="25:25" x14ac:dyDescent="0.25">
      <c r="Y223453" s="109"/>
    </row>
    <row r="223454" spans="25:25" x14ac:dyDescent="0.25">
      <c r="Y223454" s="109"/>
    </row>
    <row r="223455" spans="25:25" x14ac:dyDescent="0.25">
      <c r="Y223455" s="109"/>
    </row>
    <row r="223456" spans="25:25" x14ac:dyDescent="0.25">
      <c r="Y223456" s="109"/>
    </row>
    <row r="223457" spans="25:25" x14ac:dyDescent="0.25">
      <c r="Y223457" s="109"/>
    </row>
    <row r="223458" spans="25:25" x14ac:dyDescent="0.25">
      <c r="Y223458" s="109"/>
    </row>
    <row r="223459" spans="25:25" x14ac:dyDescent="0.25">
      <c r="Y223459" s="109"/>
    </row>
    <row r="223460" spans="25:25" x14ac:dyDescent="0.25">
      <c r="Y223460" s="109"/>
    </row>
    <row r="223461" spans="25:25" x14ac:dyDescent="0.25">
      <c r="Y223461" s="109"/>
    </row>
    <row r="223462" spans="25:25" x14ac:dyDescent="0.25">
      <c r="Y223462" s="109"/>
    </row>
    <row r="223463" spans="25:25" x14ac:dyDescent="0.25">
      <c r="Y223463" s="109"/>
    </row>
    <row r="223464" spans="25:25" x14ac:dyDescent="0.25">
      <c r="Y223464" s="109"/>
    </row>
    <row r="223465" spans="25:25" x14ac:dyDescent="0.25">
      <c r="Y223465" s="109"/>
    </row>
    <row r="223466" spans="25:25" x14ac:dyDescent="0.25">
      <c r="Y223466" s="109"/>
    </row>
    <row r="223467" spans="25:25" x14ac:dyDescent="0.25">
      <c r="Y223467" s="109"/>
    </row>
    <row r="223468" spans="25:25" x14ac:dyDescent="0.25">
      <c r="Y223468" s="109"/>
    </row>
    <row r="223469" spans="25:25" x14ac:dyDescent="0.25">
      <c r="Y223469" s="109"/>
    </row>
    <row r="223470" spans="25:25" x14ac:dyDescent="0.25">
      <c r="Y223470" s="109"/>
    </row>
    <row r="223471" spans="25:25" x14ac:dyDescent="0.25">
      <c r="Y223471" s="109"/>
    </row>
    <row r="223472" spans="25:25" x14ac:dyDescent="0.25">
      <c r="Y223472" s="109"/>
    </row>
    <row r="223473" spans="25:25" x14ac:dyDescent="0.25">
      <c r="Y223473" s="109"/>
    </row>
    <row r="223474" spans="25:25" x14ac:dyDescent="0.25">
      <c r="Y223474" s="109"/>
    </row>
    <row r="223475" spans="25:25" x14ac:dyDescent="0.25">
      <c r="Y223475" s="109"/>
    </row>
    <row r="223476" spans="25:25" x14ac:dyDescent="0.25">
      <c r="Y223476" s="109"/>
    </row>
    <row r="223477" spans="25:25" x14ac:dyDescent="0.25">
      <c r="Y223477" s="109"/>
    </row>
    <row r="223478" spans="25:25" x14ac:dyDescent="0.25">
      <c r="Y223478" s="109"/>
    </row>
    <row r="223479" spans="25:25" x14ac:dyDescent="0.25">
      <c r="Y223479" s="109"/>
    </row>
    <row r="223480" spans="25:25" x14ac:dyDescent="0.25">
      <c r="Y223480" s="109"/>
    </row>
    <row r="223481" spans="25:25" x14ac:dyDescent="0.25">
      <c r="Y223481" s="109"/>
    </row>
    <row r="223482" spans="25:25" x14ac:dyDescent="0.25">
      <c r="Y223482" s="109"/>
    </row>
    <row r="223483" spans="25:25" x14ac:dyDescent="0.25">
      <c r="Y223483" s="109"/>
    </row>
    <row r="223484" spans="25:25" x14ac:dyDescent="0.25">
      <c r="Y223484" s="109"/>
    </row>
    <row r="223485" spans="25:25" x14ac:dyDescent="0.25">
      <c r="Y223485" s="109"/>
    </row>
    <row r="223486" spans="25:25" x14ac:dyDescent="0.25">
      <c r="Y223486" s="109"/>
    </row>
    <row r="223487" spans="25:25" x14ac:dyDescent="0.25">
      <c r="Y223487" s="109"/>
    </row>
    <row r="223488" spans="25:25" x14ac:dyDescent="0.25">
      <c r="Y223488" s="109"/>
    </row>
    <row r="223489" spans="25:25" x14ac:dyDescent="0.25">
      <c r="Y223489" s="109"/>
    </row>
    <row r="223490" spans="25:25" x14ac:dyDescent="0.25">
      <c r="Y223490" s="109"/>
    </row>
    <row r="223491" spans="25:25" x14ac:dyDescent="0.25">
      <c r="Y223491" s="109"/>
    </row>
    <row r="223492" spans="25:25" x14ac:dyDescent="0.25">
      <c r="Y223492" s="109"/>
    </row>
    <row r="223493" spans="25:25" x14ac:dyDescent="0.25">
      <c r="Y223493" s="109"/>
    </row>
    <row r="223494" spans="25:25" x14ac:dyDescent="0.25">
      <c r="Y223494" s="109"/>
    </row>
    <row r="223495" spans="25:25" x14ac:dyDescent="0.25">
      <c r="Y223495" s="109"/>
    </row>
    <row r="223496" spans="25:25" x14ac:dyDescent="0.25">
      <c r="Y223496" s="109"/>
    </row>
    <row r="223497" spans="25:25" x14ac:dyDescent="0.25">
      <c r="Y223497" s="109"/>
    </row>
    <row r="223498" spans="25:25" x14ac:dyDescent="0.25">
      <c r="Y223498" s="109"/>
    </row>
    <row r="223499" spans="25:25" x14ac:dyDescent="0.25">
      <c r="Y223499" s="109"/>
    </row>
    <row r="223500" spans="25:25" x14ac:dyDescent="0.25">
      <c r="Y223500" s="109"/>
    </row>
    <row r="223501" spans="25:25" x14ac:dyDescent="0.25">
      <c r="Y223501" s="109"/>
    </row>
    <row r="223502" spans="25:25" x14ac:dyDescent="0.25">
      <c r="Y223502" s="109"/>
    </row>
    <row r="223503" spans="25:25" x14ac:dyDescent="0.25">
      <c r="Y223503" s="109"/>
    </row>
    <row r="223504" spans="25:25" x14ac:dyDescent="0.25">
      <c r="Y223504" s="109"/>
    </row>
    <row r="223505" spans="25:25" x14ac:dyDescent="0.25">
      <c r="Y223505" s="109"/>
    </row>
    <row r="223506" spans="25:25" x14ac:dyDescent="0.25">
      <c r="Y223506" s="109"/>
    </row>
    <row r="223507" spans="25:25" x14ac:dyDescent="0.25">
      <c r="Y223507" s="109"/>
    </row>
    <row r="223508" spans="25:25" x14ac:dyDescent="0.25">
      <c r="Y223508" s="109"/>
    </row>
    <row r="223509" spans="25:25" x14ac:dyDescent="0.25">
      <c r="Y223509" s="109"/>
    </row>
    <row r="223510" spans="25:25" x14ac:dyDescent="0.25">
      <c r="Y223510" s="109"/>
    </row>
    <row r="223511" spans="25:25" x14ac:dyDescent="0.25">
      <c r="Y223511" s="109"/>
    </row>
    <row r="223512" spans="25:25" x14ac:dyDescent="0.25">
      <c r="Y223512" s="109"/>
    </row>
    <row r="223513" spans="25:25" x14ac:dyDescent="0.25">
      <c r="Y223513" s="109"/>
    </row>
    <row r="223514" spans="25:25" x14ac:dyDescent="0.25">
      <c r="Y223514" s="109"/>
    </row>
    <row r="223515" spans="25:25" x14ac:dyDescent="0.25">
      <c r="Y223515" s="109"/>
    </row>
    <row r="223516" spans="25:25" x14ac:dyDescent="0.25">
      <c r="Y223516" s="109"/>
    </row>
    <row r="223517" spans="25:25" x14ac:dyDescent="0.25">
      <c r="Y223517" s="109"/>
    </row>
    <row r="223518" spans="25:25" x14ac:dyDescent="0.25">
      <c r="Y223518" s="109"/>
    </row>
    <row r="223519" spans="25:25" x14ac:dyDescent="0.25">
      <c r="Y223519" s="109"/>
    </row>
    <row r="223520" spans="25:25" x14ac:dyDescent="0.25">
      <c r="Y223520" s="109"/>
    </row>
    <row r="223521" spans="25:25" x14ac:dyDescent="0.25">
      <c r="Y223521" s="109"/>
    </row>
    <row r="223522" spans="25:25" x14ac:dyDescent="0.25">
      <c r="Y223522" s="109"/>
    </row>
    <row r="223523" spans="25:25" x14ac:dyDescent="0.25">
      <c r="Y223523" s="109"/>
    </row>
    <row r="223524" spans="25:25" x14ac:dyDescent="0.25">
      <c r="Y223524" s="109"/>
    </row>
    <row r="223525" spans="25:25" x14ac:dyDescent="0.25">
      <c r="Y223525" s="109"/>
    </row>
    <row r="223526" spans="25:25" x14ac:dyDescent="0.25">
      <c r="Y223526" s="109"/>
    </row>
    <row r="223527" spans="25:25" x14ac:dyDescent="0.25">
      <c r="Y223527" s="109"/>
    </row>
    <row r="223528" spans="25:25" x14ac:dyDescent="0.25">
      <c r="Y223528" s="109"/>
    </row>
    <row r="223529" spans="25:25" x14ac:dyDescent="0.25">
      <c r="Y223529" s="109"/>
    </row>
    <row r="223530" spans="25:25" x14ac:dyDescent="0.25">
      <c r="Y223530" s="109"/>
    </row>
    <row r="223531" spans="25:25" x14ac:dyDescent="0.25">
      <c r="Y223531" s="109"/>
    </row>
    <row r="223532" spans="25:25" x14ac:dyDescent="0.25">
      <c r="Y223532" s="109"/>
    </row>
    <row r="223533" spans="25:25" x14ac:dyDescent="0.25">
      <c r="Y223533" s="109"/>
    </row>
    <row r="223534" spans="25:25" x14ac:dyDescent="0.25">
      <c r="Y223534" s="109"/>
    </row>
    <row r="223535" spans="25:25" x14ac:dyDescent="0.25">
      <c r="Y223535" s="109"/>
    </row>
    <row r="223536" spans="25:25" x14ac:dyDescent="0.25">
      <c r="Y223536" s="109"/>
    </row>
    <row r="223537" spans="25:25" x14ac:dyDescent="0.25">
      <c r="Y223537" s="109"/>
    </row>
    <row r="223538" spans="25:25" x14ac:dyDescent="0.25">
      <c r="Y223538" s="109"/>
    </row>
    <row r="223539" spans="25:25" x14ac:dyDescent="0.25">
      <c r="Y223539" s="109"/>
    </row>
    <row r="223540" spans="25:25" x14ac:dyDescent="0.25">
      <c r="Y223540" s="109"/>
    </row>
    <row r="223541" spans="25:25" x14ac:dyDescent="0.25">
      <c r="Y223541" s="109"/>
    </row>
    <row r="223542" spans="25:25" x14ac:dyDescent="0.25">
      <c r="Y223542" s="109"/>
    </row>
    <row r="223543" spans="25:25" x14ac:dyDescent="0.25">
      <c r="Y223543" s="109"/>
    </row>
    <row r="223544" spans="25:25" x14ac:dyDescent="0.25">
      <c r="Y223544" s="109"/>
    </row>
    <row r="223545" spans="25:25" x14ac:dyDescent="0.25">
      <c r="Y223545" s="109"/>
    </row>
    <row r="223546" spans="25:25" x14ac:dyDescent="0.25">
      <c r="Y223546" s="109"/>
    </row>
    <row r="223547" spans="25:25" x14ac:dyDescent="0.25">
      <c r="Y223547" s="109"/>
    </row>
    <row r="223548" spans="25:25" x14ac:dyDescent="0.25">
      <c r="Y223548" s="109"/>
    </row>
    <row r="223549" spans="25:25" x14ac:dyDescent="0.25">
      <c r="Y223549" s="109"/>
    </row>
    <row r="223550" spans="25:25" x14ac:dyDescent="0.25">
      <c r="Y223550" s="109"/>
    </row>
    <row r="223551" spans="25:25" x14ac:dyDescent="0.25">
      <c r="Y223551" s="109"/>
    </row>
    <row r="223552" spans="25:25" x14ac:dyDescent="0.25">
      <c r="Y223552" s="109"/>
    </row>
    <row r="223553" spans="25:25" x14ac:dyDescent="0.25">
      <c r="Y223553" s="109"/>
    </row>
    <row r="223554" spans="25:25" x14ac:dyDescent="0.25">
      <c r="Y223554" s="109"/>
    </row>
    <row r="223555" spans="25:25" x14ac:dyDescent="0.25">
      <c r="Y223555" s="109"/>
    </row>
    <row r="223556" spans="25:25" x14ac:dyDescent="0.25">
      <c r="Y223556" s="109"/>
    </row>
    <row r="223557" spans="25:25" x14ac:dyDescent="0.25">
      <c r="Y223557" s="109"/>
    </row>
    <row r="223558" spans="25:25" x14ac:dyDescent="0.25">
      <c r="Y223558" s="109"/>
    </row>
    <row r="223559" spans="25:25" x14ac:dyDescent="0.25">
      <c r="Y223559" s="109"/>
    </row>
    <row r="223560" spans="25:25" x14ac:dyDescent="0.25">
      <c r="Y223560" s="109"/>
    </row>
    <row r="223561" spans="25:25" x14ac:dyDescent="0.25">
      <c r="Y223561" s="109"/>
    </row>
    <row r="223562" spans="25:25" x14ac:dyDescent="0.25">
      <c r="Y223562" s="109"/>
    </row>
    <row r="223563" spans="25:25" x14ac:dyDescent="0.25">
      <c r="Y223563" s="109"/>
    </row>
    <row r="223564" spans="25:25" x14ac:dyDescent="0.25">
      <c r="Y223564" s="109"/>
    </row>
    <row r="223565" spans="25:25" x14ac:dyDescent="0.25">
      <c r="Y223565" s="109"/>
    </row>
    <row r="223566" spans="25:25" x14ac:dyDescent="0.25">
      <c r="Y223566" s="109"/>
    </row>
    <row r="223567" spans="25:25" x14ac:dyDescent="0.25">
      <c r="Y223567" s="109"/>
    </row>
    <row r="223568" spans="25:25" x14ac:dyDescent="0.25">
      <c r="Y223568" s="109"/>
    </row>
    <row r="223569" spans="25:25" x14ac:dyDescent="0.25">
      <c r="Y223569" s="109"/>
    </row>
    <row r="223570" spans="25:25" x14ac:dyDescent="0.25">
      <c r="Y223570" s="109"/>
    </row>
    <row r="223571" spans="25:25" x14ac:dyDescent="0.25">
      <c r="Y223571" s="109"/>
    </row>
    <row r="223572" spans="25:25" x14ac:dyDescent="0.25">
      <c r="Y223572" s="109"/>
    </row>
    <row r="223573" spans="25:25" x14ac:dyDescent="0.25">
      <c r="Y223573" s="109"/>
    </row>
    <row r="223574" spans="25:25" x14ac:dyDescent="0.25">
      <c r="Y223574" s="109"/>
    </row>
    <row r="223575" spans="25:25" x14ac:dyDescent="0.25">
      <c r="Y223575" s="109"/>
    </row>
    <row r="223576" spans="25:25" x14ac:dyDescent="0.25">
      <c r="Y223576" s="109"/>
    </row>
    <row r="223577" spans="25:25" x14ac:dyDescent="0.25">
      <c r="Y223577" s="109"/>
    </row>
    <row r="223578" spans="25:25" x14ac:dyDescent="0.25">
      <c r="Y223578" s="109"/>
    </row>
    <row r="223579" spans="25:25" x14ac:dyDescent="0.25">
      <c r="Y223579" s="109"/>
    </row>
    <row r="223580" spans="25:25" x14ac:dyDescent="0.25">
      <c r="Y223580" s="109"/>
    </row>
    <row r="223581" spans="25:25" x14ac:dyDescent="0.25">
      <c r="Y223581" s="109"/>
    </row>
    <row r="223582" spans="25:25" x14ac:dyDescent="0.25">
      <c r="Y223582" s="109"/>
    </row>
    <row r="223583" spans="25:25" x14ac:dyDescent="0.25">
      <c r="Y223583" s="109"/>
    </row>
    <row r="223584" spans="25:25" x14ac:dyDescent="0.25">
      <c r="Y223584" s="109"/>
    </row>
    <row r="223585" spans="25:25" x14ac:dyDescent="0.25">
      <c r="Y223585" s="109"/>
    </row>
    <row r="223586" spans="25:25" x14ac:dyDescent="0.25">
      <c r="Y223586" s="109"/>
    </row>
    <row r="223587" spans="25:25" x14ac:dyDescent="0.25">
      <c r="Y223587" s="109"/>
    </row>
    <row r="223588" spans="25:25" x14ac:dyDescent="0.25">
      <c r="Y223588" s="109"/>
    </row>
    <row r="223589" spans="25:25" x14ac:dyDescent="0.25">
      <c r="Y223589" s="109"/>
    </row>
    <row r="223590" spans="25:25" x14ac:dyDescent="0.25">
      <c r="Y223590" s="109"/>
    </row>
    <row r="223591" spans="25:25" x14ac:dyDescent="0.25">
      <c r="Y223591" s="109"/>
    </row>
    <row r="223592" spans="25:25" x14ac:dyDescent="0.25">
      <c r="Y223592" s="109"/>
    </row>
    <row r="223593" spans="25:25" x14ac:dyDescent="0.25">
      <c r="Y223593" s="109"/>
    </row>
    <row r="223594" spans="25:25" x14ac:dyDescent="0.25">
      <c r="Y223594" s="109"/>
    </row>
    <row r="223595" spans="25:25" x14ac:dyDescent="0.25">
      <c r="Y223595" s="109"/>
    </row>
    <row r="223596" spans="25:25" x14ac:dyDescent="0.25">
      <c r="Y223596" s="109"/>
    </row>
    <row r="223597" spans="25:25" x14ac:dyDescent="0.25">
      <c r="Y223597" s="109"/>
    </row>
    <row r="223598" spans="25:25" x14ac:dyDescent="0.25">
      <c r="Y223598" s="109"/>
    </row>
    <row r="223599" spans="25:25" x14ac:dyDescent="0.25">
      <c r="Y223599" s="109"/>
    </row>
    <row r="223600" spans="25:25" x14ac:dyDescent="0.25">
      <c r="Y223600" s="109"/>
    </row>
    <row r="223601" spans="25:25" x14ac:dyDescent="0.25">
      <c r="Y223601" s="109"/>
    </row>
    <row r="223602" spans="25:25" x14ac:dyDescent="0.25">
      <c r="Y223602" s="109"/>
    </row>
    <row r="223603" spans="25:25" x14ac:dyDescent="0.25">
      <c r="Y223603" s="109"/>
    </row>
    <row r="223604" spans="25:25" x14ac:dyDescent="0.25">
      <c r="Y223604" s="109"/>
    </row>
    <row r="223605" spans="25:25" x14ac:dyDescent="0.25">
      <c r="Y223605" s="109"/>
    </row>
    <row r="223606" spans="25:25" x14ac:dyDescent="0.25">
      <c r="Y223606" s="109"/>
    </row>
    <row r="223607" spans="25:25" x14ac:dyDescent="0.25">
      <c r="Y223607" s="109"/>
    </row>
    <row r="223608" spans="25:25" x14ac:dyDescent="0.25">
      <c r="Y223608" s="109"/>
    </row>
    <row r="223609" spans="25:25" x14ac:dyDescent="0.25">
      <c r="Y223609" s="109"/>
    </row>
    <row r="223610" spans="25:25" x14ac:dyDescent="0.25">
      <c r="Y223610" s="109"/>
    </row>
    <row r="223611" spans="25:25" x14ac:dyDescent="0.25">
      <c r="Y223611" s="109"/>
    </row>
    <row r="223612" spans="25:25" x14ac:dyDescent="0.25">
      <c r="Y223612" s="109"/>
    </row>
    <row r="223613" spans="25:25" x14ac:dyDescent="0.25">
      <c r="Y223613" s="109"/>
    </row>
    <row r="223614" spans="25:25" x14ac:dyDescent="0.25">
      <c r="Y223614" s="109"/>
    </row>
    <row r="223615" spans="25:25" x14ac:dyDescent="0.25">
      <c r="Y223615" s="109"/>
    </row>
    <row r="223616" spans="25:25" x14ac:dyDescent="0.25">
      <c r="Y223616" s="109"/>
    </row>
    <row r="223617" spans="25:25" x14ac:dyDescent="0.25">
      <c r="Y223617" s="109"/>
    </row>
    <row r="223618" spans="25:25" x14ac:dyDescent="0.25">
      <c r="Y223618" s="109"/>
    </row>
    <row r="223619" spans="25:25" x14ac:dyDescent="0.25">
      <c r="Y223619" s="109"/>
    </row>
    <row r="223620" spans="25:25" x14ac:dyDescent="0.25">
      <c r="Y223620" s="109"/>
    </row>
    <row r="223621" spans="25:25" x14ac:dyDescent="0.25">
      <c r="Y223621" s="109"/>
    </row>
    <row r="223622" spans="25:25" x14ac:dyDescent="0.25">
      <c r="Y223622" s="109"/>
    </row>
    <row r="223623" spans="25:25" x14ac:dyDescent="0.25">
      <c r="Y223623" s="109"/>
    </row>
    <row r="223624" spans="25:25" x14ac:dyDescent="0.25">
      <c r="Y223624" s="109"/>
    </row>
    <row r="223625" spans="25:25" x14ac:dyDescent="0.25">
      <c r="Y223625" s="109"/>
    </row>
    <row r="223626" spans="25:25" x14ac:dyDescent="0.25">
      <c r="Y223626" s="109"/>
    </row>
    <row r="223627" spans="25:25" x14ac:dyDescent="0.25">
      <c r="Y223627" s="109"/>
    </row>
    <row r="223628" spans="25:25" x14ac:dyDescent="0.25">
      <c r="Y223628" s="109"/>
    </row>
    <row r="223629" spans="25:25" x14ac:dyDescent="0.25">
      <c r="Y223629" s="109"/>
    </row>
    <row r="223630" spans="25:25" x14ac:dyDescent="0.25">
      <c r="Y223630" s="109"/>
    </row>
    <row r="223631" spans="25:25" x14ac:dyDescent="0.25">
      <c r="Y223631" s="109"/>
    </row>
    <row r="223632" spans="25:25" x14ac:dyDescent="0.25">
      <c r="Y223632" s="109"/>
    </row>
    <row r="223633" spans="25:25" x14ac:dyDescent="0.25">
      <c r="Y223633" s="109"/>
    </row>
    <row r="223634" spans="25:25" x14ac:dyDescent="0.25">
      <c r="Y223634" s="109"/>
    </row>
    <row r="223635" spans="25:25" x14ac:dyDescent="0.25">
      <c r="Y223635" s="109"/>
    </row>
    <row r="223636" spans="25:25" x14ac:dyDescent="0.25">
      <c r="Y223636" s="109"/>
    </row>
    <row r="223637" spans="25:25" x14ac:dyDescent="0.25">
      <c r="Y223637" s="109"/>
    </row>
    <row r="223638" spans="25:25" x14ac:dyDescent="0.25">
      <c r="Y223638" s="109"/>
    </row>
    <row r="223639" spans="25:25" x14ac:dyDescent="0.25">
      <c r="Y223639" s="109"/>
    </row>
    <row r="223640" spans="25:25" x14ac:dyDescent="0.25">
      <c r="Y223640" s="109"/>
    </row>
    <row r="223641" spans="25:25" x14ac:dyDescent="0.25">
      <c r="Y223641" s="109"/>
    </row>
    <row r="223642" spans="25:25" x14ac:dyDescent="0.25">
      <c r="Y223642" s="109"/>
    </row>
    <row r="223643" spans="25:25" x14ac:dyDescent="0.25">
      <c r="Y223643" s="109"/>
    </row>
    <row r="223644" spans="25:25" x14ac:dyDescent="0.25">
      <c r="Y223644" s="109"/>
    </row>
    <row r="223645" spans="25:25" x14ac:dyDescent="0.25">
      <c r="Y223645" s="109"/>
    </row>
    <row r="223646" spans="25:25" x14ac:dyDescent="0.25">
      <c r="Y223646" s="109"/>
    </row>
    <row r="223647" spans="25:25" x14ac:dyDescent="0.25">
      <c r="Y223647" s="109"/>
    </row>
    <row r="223648" spans="25:25" x14ac:dyDescent="0.25">
      <c r="Y223648" s="109"/>
    </row>
    <row r="223649" spans="25:25" x14ac:dyDescent="0.25">
      <c r="Y223649" s="109"/>
    </row>
    <row r="223650" spans="25:25" x14ac:dyDescent="0.25">
      <c r="Y223650" s="109"/>
    </row>
    <row r="223651" spans="25:25" x14ac:dyDescent="0.25">
      <c r="Y223651" s="109"/>
    </row>
    <row r="223652" spans="25:25" x14ac:dyDescent="0.25">
      <c r="Y223652" s="109"/>
    </row>
    <row r="223653" spans="25:25" x14ac:dyDescent="0.25">
      <c r="Y223653" s="109"/>
    </row>
    <row r="223654" spans="25:25" x14ac:dyDescent="0.25">
      <c r="Y223654" s="109"/>
    </row>
    <row r="223655" spans="25:25" x14ac:dyDescent="0.25">
      <c r="Y223655" s="109"/>
    </row>
    <row r="223656" spans="25:25" x14ac:dyDescent="0.25">
      <c r="Y223656" s="109"/>
    </row>
    <row r="223657" spans="25:25" x14ac:dyDescent="0.25">
      <c r="Y223657" s="109"/>
    </row>
    <row r="223658" spans="25:25" x14ac:dyDescent="0.25">
      <c r="Y223658" s="109"/>
    </row>
    <row r="223659" spans="25:25" x14ac:dyDescent="0.25">
      <c r="Y223659" s="109"/>
    </row>
    <row r="223660" spans="25:25" x14ac:dyDescent="0.25">
      <c r="Y223660" s="109"/>
    </row>
    <row r="223661" spans="25:25" x14ac:dyDescent="0.25">
      <c r="Y223661" s="109"/>
    </row>
    <row r="223662" spans="25:25" x14ac:dyDescent="0.25">
      <c r="Y223662" s="109"/>
    </row>
    <row r="223663" spans="25:25" x14ac:dyDescent="0.25">
      <c r="Y223663" s="109"/>
    </row>
    <row r="223664" spans="25:25" x14ac:dyDescent="0.25">
      <c r="Y223664" s="109"/>
    </row>
    <row r="223665" spans="25:25" x14ac:dyDescent="0.25">
      <c r="Y223665" s="109"/>
    </row>
    <row r="223666" spans="25:25" x14ac:dyDescent="0.25">
      <c r="Y223666" s="109"/>
    </row>
    <row r="223667" spans="25:25" x14ac:dyDescent="0.25">
      <c r="Y223667" s="109"/>
    </row>
    <row r="223668" spans="25:25" x14ac:dyDescent="0.25">
      <c r="Y223668" s="109"/>
    </row>
    <row r="223669" spans="25:25" x14ac:dyDescent="0.25">
      <c r="Y223669" s="109"/>
    </row>
    <row r="223670" spans="25:25" x14ac:dyDescent="0.25">
      <c r="Y223670" s="109"/>
    </row>
    <row r="223671" spans="25:25" x14ac:dyDescent="0.25">
      <c r="Y223671" s="109"/>
    </row>
    <row r="223672" spans="25:25" x14ac:dyDescent="0.25">
      <c r="Y223672" s="109"/>
    </row>
    <row r="223673" spans="25:25" x14ac:dyDescent="0.25">
      <c r="Y223673" s="109"/>
    </row>
    <row r="223674" spans="25:25" x14ac:dyDescent="0.25">
      <c r="Y223674" s="109"/>
    </row>
    <row r="223675" spans="25:25" x14ac:dyDescent="0.25">
      <c r="Y223675" s="109"/>
    </row>
    <row r="223676" spans="25:25" x14ac:dyDescent="0.25">
      <c r="Y223676" s="109"/>
    </row>
    <row r="223677" spans="25:25" x14ac:dyDescent="0.25">
      <c r="Y223677" s="109"/>
    </row>
    <row r="223678" spans="25:25" x14ac:dyDescent="0.25">
      <c r="Y223678" s="109"/>
    </row>
    <row r="223679" spans="25:25" x14ac:dyDescent="0.25">
      <c r="Y223679" s="109"/>
    </row>
    <row r="223680" spans="25:25" x14ac:dyDescent="0.25">
      <c r="Y223680" s="109"/>
    </row>
    <row r="223681" spans="25:25" x14ac:dyDescent="0.25">
      <c r="Y223681" s="109"/>
    </row>
    <row r="223682" spans="25:25" x14ac:dyDescent="0.25">
      <c r="Y223682" s="109"/>
    </row>
    <row r="223683" spans="25:25" x14ac:dyDescent="0.25">
      <c r="Y223683" s="109"/>
    </row>
    <row r="223684" spans="25:25" x14ac:dyDescent="0.25">
      <c r="Y223684" s="109"/>
    </row>
    <row r="223685" spans="25:25" x14ac:dyDescent="0.25">
      <c r="Y223685" s="109"/>
    </row>
    <row r="223686" spans="25:25" x14ac:dyDescent="0.25">
      <c r="Y223686" s="109"/>
    </row>
    <row r="223687" spans="25:25" x14ac:dyDescent="0.25">
      <c r="Y223687" s="109"/>
    </row>
    <row r="223688" spans="25:25" x14ac:dyDescent="0.25">
      <c r="Y223688" s="109"/>
    </row>
    <row r="223689" spans="25:25" x14ac:dyDescent="0.25">
      <c r="Y223689" s="109"/>
    </row>
    <row r="223690" spans="25:25" x14ac:dyDescent="0.25">
      <c r="Y223690" s="109"/>
    </row>
    <row r="223691" spans="25:25" x14ac:dyDescent="0.25">
      <c r="Y223691" s="109"/>
    </row>
    <row r="223692" spans="25:25" x14ac:dyDescent="0.25">
      <c r="Y223692" s="109"/>
    </row>
    <row r="223693" spans="25:25" x14ac:dyDescent="0.25">
      <c r="Y223693" s="109"/>
    </row>
    <row r="223694" spans="25:25" x14ac:dyDescent="0.25">
      <c r="Y223694" s="109"/>
    </row>
    <row r="223695" spans="25:25" x14ac:dyDescent="0.25">
      <c r="Y223695" s="109"/>
    </row>
    <row r="223696" spans="25:25" x14ac:dyDescent="0.25">
      <c r="Y223696" s="109"/>
    </row>
    <row r="223697" spans="25:25" x14ac:dyDescent="0.25">
      <c r="Y223697" s="109"/>
    </row>
    <row r="223698" spans="25:25" x14ac:dyDescent="0.25">
      <c r="Y223698" s="109"/>
    </row>
    <row r="223699" spans="25:25" x14ac:dyDescent="0.25">
      <c r="Y223699" s="109"/>
    </row>
    <row r="223700" spans="25:25" x14ac:dyDescent="0.25">
      <c r="Y223700" s="109"/>
    </row>
    <row r="223701" spans="25:25" x14ac:dyDescent="0.25">
      <c r="Y223701" s="109"/>
    </row>
    <row r="223702" spans="25:25" x14ac:dyDescent="0.25">
      <c r="Y223702" s="109"/>
    </row>
    <row r="223703" spans="25:25" x14ac:dyDescent="0.25">
      <c r="Y223703" s="109"/>
    </row>
    <row r="223704" spans="25:25" x14ac:dyDescent="0.25">
      <c r="Y223704" s="109"/>
    </row>
    <row r="223705" spans="25:25" x14ac:dyDescent="0.25">
      <c r="Y223705" s="109"/>
    </row>
    <row r="223706" spans="25:25" x14ac:dyDescent="0.25">
      <c r="Y223706" s="109"/>
    </row>
    <row r="223707" spans="25:25" x14ac:dyDescent="0.25">
      <c r="Y223707" s="109"/>
    </row>
    <row r="223708" spans="25:25" x14ac:dyDescent="0.25">
      <c r="Y223708" s="109"/>
    </row>
    <row r="223709" spans="25:25" x14ac:dyDescent="0.25">
      <c r="Y223709" s="109"/>
    </row>
    <row r="223710" spans="25:25" x14ac:dyDescent="0.25">
      <c r="Y223710" s="109"/>
    </row>
    <row r="223711" spans="25:25" x14ac:dyDescent="0.25">
      <c r="Y223711" s="109"/>
    </row>
    <row r="223712" spans="25:25" x14ac:dyDescent="0.25">
      <c r="Y223712" s="109"/>
    </row>
    <row r="223713" spans="25:25" x14ac:dyDescent="0.25">
      <c r="Y223713" s="109"/>
    </row>
    <row r="223714" spans="25:25" x14ac:dyDescent="0.25">
      <c r="Y223714" s="109"/>
    </row>
    <row r="223715" spans="25:25" x14ac:dyDescent="0.25">
      <c r="Y223715" s="109"/>
    </row>
    <row r="223716" spans="25:25" x14ac:dyDescent="0.25">
      <c r="Y223716" s="109"/>
    </row>
    <row r="223717" spans="25:25" x14ac:dyDescent="0.25">
      <c r="Y223717" s="109"/>
    </row>
    <row r="223718" spans="25:25" x14ac:dyDescent="0.25">
      <c r="Y223718" s="109"/>
    </row>
    <row r="223719" spans="25:25" x14ac:dyDescent="0.25">
      <c r="Y223719" s="109"/>
    </row>
    <row r="223720" spans="25:25" x14ac:dyDescent="0.25">
      <c r="Y223720" s="109"/>
    </row>
    <row r="223721" spans="25:25" x14ac:dyDescent="0.25">
      <c r="Y223721" s="109"/>
    </row>
    <row r="223722" spans="25:25" x14ac:dyDescent="0.25">
      <c r="Y223722" s="109"/>
    </row>
    <row r="223723" spans="25:25" x14ac:dyDescent="0.25">
      <c r="Y223723" s="109"/>
    </row>
    <row r="223724" spans="25:25" x14ac:dyDescent="0.25">
      <c r="Y223724" s="109"/>
    </row>
    <row r="223725" spans="25:25" x14ac:dyDescent="0.25">
      <c r="Y223725" s="109"/>
    </row>
    <row r="223726" spans="25:25" x14ac:dyDescent="0.25">
      <c r="Y223726" s="109"/>
    </row>
    <row r="223727" spans="25:25" x14ac:dyDescent="0.25">
      <c r="Y223727" s="109"/>
    </row>
    <row r="223728" spans="25:25" x14ac:dyDescent="0.25">
      <c r="Y223728" s="109"/>
    </row>
    <row r="223729" spans="25:25" x14ac:dyDescent="0.25">
      <c r="Y223729" s="109"/>
    </row>
    <row r="223730" spans="25:25" x14ac:dyDescent="0.25">
      <c r="Y223730" s="109"/>
    </row>
    <row r="223731" spans="25:25" x14ac:dyDescent="0.25">
      <c r="Y223731" s="109"/>
    </row>
    <row r="223732" spans="25:25" x14ac:dyDescent="0.25">
      <c r="Y223732" s="109"/>
    </row>
    <row r="223733" spans="25:25" x14ac:dyDescent="0.25">
      <c r="Y223733" s="109"/>
    </row>
    <row r="223734" spans="25:25" x14ac:dyDescent="0.25">
      <c r="Y223734" s="109"/>
    </row>
    <row r="223735" spans="25:25" x14ac:dyDescent="0.25">
      <c r="Y223735" s="109"/>
    </row>
    <row r="223736" spans="25:25" x14ac:dyDescent="0.25">
      <c r="Y223736" s="109"/>
    </row>
    <row r="223737" spans="25:25" x14ac:dyDescent="0.25">
      <c r="Y223737" s="109"/>
    </row>
    <row r="223738" spans="25:25" x14ac:dyDescent="0.25">
      <c r="Y223738" s="109"/>
    </row>
    <row r="223739" spans="25:25" x14ac:dyDescent="0.25">
      <c r="Y223739" s="109"/>
    </row>
    <row r="223740" spans="25:25" x14ac:dyDescent="0.25">
      <c r="Y223740" s="109"/>
    </row>
    <row r="223741" spans="25:25" x14ac:dyDescent="0.25">
      <c r="Y223741" s="109"/>
    </row>
    <row r="223742" spans="25:25" x14ac:dyDescent="0.25">
      <c r="Y223742" s="109"/>
    </row>
    <row r="223743" spans="25:25" x14ac:dyDescent="0.25">
      <c r="Y223743" s="109"/>
    </row>
    <row r="223744" spans="25:25" x14ac:dyDescent="0.25">
      <c r="Y223744" s="109"/>
    </row>
    <row r="223745" spans="25:25" x14ac:dyDescent="0.25">
      <c r="Y223745" s="109"/>
    </row>
    <row r="223746" spans="25:25" x14ac:dyDescent="0.25">
      <c r="Y223746" s="109"/>
    </row>
    <row r="223747" spans="25:25" x14ac:dyDescent="0.25">
      <c r="Y223747" s="109"/>
    </row>
    <row r="223748" spans="25:25" x14ac:dyDescent="0.25">
      <c r="Y223748" s="109"/>
    </row>
    <row r="223749" spans="25:25" x14ac:dyDescent="0.25">
      <c r="Y223749" s="109"/>
    </row>
    <row r="223750" spans="25:25" x14ac:dyDescent="0.25">
      <c r="Y223750" s="109"/>
    </row>
    <row r="223751" spans="25:25" x14ac:dyDescent="0.25">
      <c r="Y223751" s="109"/>
    </row>
    <row r="223752" spans="25:25" x14ac:dyDescent="0.25">
      <c r="Y223752" s="109"/>
    </row>
    <row r="223753" spans="25:25" x14ac:dyDescent="0.25">
      <c r="Y223753" s="109"/>
    </row>
    <row r="223754" spans="25:25" x14ac:dyDescent="0.25">
      <c r="Y223754" s="109"/>
    </row>
    <row r="223755" spans="25:25" x14ac:dyDescent="0.25">
      <c r="Y223755" s="109"/>
    </row>
    <row r="223756" spans="25:25" x14ac:dyDescent="0.25">
      <c r="Y223756" s="109"/>
    </row>
    <row r="223757" spans="25:25" x14ac:dyDescent="0.25">
      <c r="Y223757" s="109"/>
    </row>
    <row r="223758" spans="25:25" x14ac:dyDescent="0.25">
      <c r="Y223758" s="109"/>
    </row>
    <row r="223759" spans="25:25" x14ac:dyDescent="0.25">
      <c r="Y223759" s="109"/>
    </row>
    <row r="223760" spans="25:25" x14ac:dyDescent="0.25">
      <c r="Y223760" s="109"/>
    </row>
    <row r="223761" spans="25:25" x14ac:dyDescent="0.25">
      <c r="Y223761" s="109"/>
    </row>
    <row r="223762" spans="25:25" x14ac:dyDescent="0.25">
      <c r="Y223762" s="109"/>
    </row>
    <row r="223763" spans="25:25" x14ac:dyDescent="0.25">
      <c r="Y223763" s="109"/>
    </row>
    <row r="223764" spans="25:25" x14ac:dyDescent="0.25">
      <c r="Y223764" s="109"/>
    </row>
    <row r="223765" spans="25:25" x14ac:dyDescent="0.25">
      <c r="Y223765" s="109"/>
    </row>
    <row r="223766" spans="25:25" x14ac:dyDescent="0.25">
      <c r="Y223766" s="109"/>
    </row>
    <row r="223767" spans="25:25" x14ac:dyDescent="0.25">
      <c r="Y223767" s="109"/>
    </row>
    <row r="223768" spans="25:25" x14ac:dyDescent="0.25">
      <c r="Y223768" s="109"/>
    </row>
    <row r="223769" spans="25:25" x14ac:dyDescent="0.25">
      <c r="Y223769" s="109"/>
    </row>
    <row r="223770" spans="25:25" x14ac:dyDescent="0.25">
      <c r="Y223770" s="109"/>
    </row>
    <row r="223771" spans="25:25" x14ac:dyDescent="0.25">
      <c r="Y223771" s="109"/>
    </row>
    <row r="223772" spans="25:25" x14ac:dyDescent="0.25">
      <c r="Y223772" s="109"/>
    </row>
    <row r="223773" spans="25:25" x14ac:dyDescent="0.25">
      <c r="Y223773" s="109"/>
    </row>
    <row r="223774" spans="25:25" x14ac:dyDescent="0.25">
      <c r="Y223774" s="109"/>
    </row>
    <row r="223775" spans="25:25" x14ac:dyDescent="0.25">
      <c r="Y223775" s="109"/>
    </row>
    <row r="223776" spans="25:25" x14ac:dyDescent="0.25">
      <c r="Y223776" s="109"/>
    </row>
    <row r="223777" spans="25:25" x14ac:dyDescent="0.25">
      <c r="Y223777" s="109"/>
    </row>
    <row r="223778" spans="25:25" x14ac:dyDescent="0.25">
      <c r="Y223778" s="109"/>
    </row>
    <row r="223779" spans="25:25" x14ac:dyDescent="0.25">
      <c r="Y223779" s="109"/>
    </row>
    <row r="223780" spans="25:25" x14ac:dyDescent="0.25">
      <c r="Y223780" s="109"/>
    </row>
    <row r="223781" spans="25:25" x14ac:dyDescent="0.25">
      <c r="Y223781" s="109"/>
    </row>
    <row r="223782" spans="25:25" x14ac:dyDescent="0.25">
      <c r="Y223782" s="109"/>
    </row>
    <row r="223783" spans="25:25" x14ac:dyDescent="0.25">
      <c r="Y223783" s="109"/>
    </row>
    <row r="223784" spans="25:25" x14ac:dyDescent="0.25">
      <c r="Y223784" s="109"/>
    </row>
    <row r="223785" spans="25:25" x14ac:dyDescent="0.25">
      <c r="Y223785" s="109"/>
    </row>
    <row r="223786" spans="25:25" x14ac:dyDescent="0.25">
      <c r="Y223786" s="109"/>
    </row>
    <row r="223787" spans="25:25" x14ac:dyDescent="0.25">
      <c r="Y223787" s="109"/>
    </row>
    <row r="223788" spans="25:25" x14ac:dyDescent="0.25">
      <c r="Y223788" s="109"/>
    </row>
    <row r="223789" spans="25:25" x14ac:dyDescent="0.25">
      <c r="Y223789" s="109"/>
    </row>
    <row r="223790" spans="25:25" x14ac:dyDescent="0.25">
      <c r="Y223790" s="109"/>
    </row>
    <row r="223791" spans="25:25" x14ac:dyDescent="0.25">
      <c r="Y223791" s="109"/>
    </row>
    <row r="223792" spans="25:25" x14ac:dyDescent="0.25">
      <c r="Y223792" s="109"/>
    </row>
    <row r="223793" spans="25:25" x14ac:dyDescent="0.25">
      <c r="Y223793" s="109"/>
    </row>
    <row r="223794" spans="25:25" x14ac:dyDescent="0.25">
      <c r="Y223794" s="109"/>
    </row>
    <row r="223795" spans="25:25" x14ac:dyDescent="0.25">
      <c r="Y223795" s="109"/>
    </row>
    <row r="223796" spans="25:25" x14ac:dyDescent="0.25">
      <c r="Y223796" s="109"/>
    </row>
    <row r="223797" spans="25:25" x14ac:dyDescent="0.25">
      <c r="Y223797" s="109"/>
    </row>
    <row r="223798" spans="25:25" x14ac:dyDescent="0.25">
      <c r="Y223798" s="109"/>
    </row>
    <row r="223799" spans="25:25" x14ac:dyDescent="0.25">
      <c r="Y223799" s="109"/>
    </row>
    <row r="223800" spans="25:25" x14ac:dyDescent="0.25">
      <c r="Y223800" s="109"/>
    </row>
    <row r="223801" spans="25:25" x14ac:dyDescent="0.25">
      <c r="Y223801" s="109"/>
    </row>
    <row r="223802" spans="25:25" x14ac:dyDescent="0.25">
      <c r="Y223802" s="109"/>
    </row>
    <row r="223803" spans="25:25" x14ac:dyDescent="0.25">
      <c r="Y223803" s="109"/>
    </row>
    <row r="223804" spans="25:25" x14ac:dyDescent="0.25">
      <c r="Y223804" s="109"/>
    </row>
    <row r="223805" spans="25:25" x14ac:dyDescent="0.25">
      <c r="Y223805" s="109"/>
    </row>
    <row r="223806" spans="25:25" x14ac:dyDescent="0.25">
      <c r="Y223806" s="109"/>
    </row>
    <row r="223807" spans="25:25" x14ac:dyDescent="0.25">
      <c r="Y223807" s="109"/>
    </row>
    <row r="223808" spans="25:25" x14ac:dyDescent="0.25">
      <c r="Y223808" s="109"/>
    </row>
    <row r="223809" spans="25:25" x14ac:dyDescent="0.25">
      <c r="Y223809" s="109"/>
    </row>
    <row r="223810" spans="25:25" x14ac:dyDescent="0.25">
      <c r="Y223810" s="109"/>
    </row>
    <row r="223811" spans="25:25" x14ac:dyDescent="0.25">
      <c r="Y223811" s="109"/>
    </row>
    <row r="223812" spans="25:25" x14ac:dyDescent="0.25">
      <c r="Y223812" s="109"/>
    </row>
    <row r="223813" spans="25:25" x14ac:dyDescent="0.25">
      <c r="Y223813" s="109"/>
    </row>
    <row r="223814" spans="25:25" x14ac:dyDescent="0.25">
      <c r="Y223814" s="109"/>
    </row>
    <row r="223815" spans="25:25" x14ac:dyDescent="0.25">
      <c r="Y223815" s="109"/>
    </row>
    <row r="223816" spans="25:25" x14ac:dyDescent="0.25">
      <c r="Y223816" s="109"/>
    </row>
    <row r="223817" spans="25:25" x14ac:dyDescent="0.25">
      <c r="Y223817" s="109"/>
    </row>
    <row r="223818" spans="25:25" x14ac:dyDescent="0.25">
      <c r="Y223818" s="109"/>
    </row>
    <row r="223819" spans="25:25" x14ac:dyDescent="0.25">
      <c r="Y223819" s="109"/>
    </row>
    <row r="223820" spans="25:25" x14ac:dyDescent="0.25">
      <c r="Y223820" s="109"/>
    </row>
    <row r="223821" spans="25:25" x14ac:dyDescent="0.25">
      <c r="Y223821" s="109"/>
    </row>
    <row r="223822" spans="25:25" x14ac:dyDescent="0.25">
      <c r="Y223822" s="109"/>
    </row>
    <row r="223823" spans="25:25" x14ac:dyDescent="0.25">
      <c r="Y223823" s="109"/>
    </row>
    <row r="223824" spans="25:25" x14ac:dyDescent="0.25">
      <c r="Y223824" s="109"/>
    </row>
    <row r="223825" spans="25:25" x14ac:dyDescent="0.25">
      <c r="Y223825" s="109"/>
    </row>
    <row r="223826" spans="25:25" x14ac:dyDescent="0.25">
      <c r="Y223826" s="109"/>
    </row>
    <row r="223827" spans="25:25" x14ac:dyDescent="0.25">
      <c r="Y223827" s="109"/>
    </row>
    <row r="223828" spans="25:25" x14ac:dyDescent="0.25">
      <c r="Y223828" s="109"/>
    </row>
    <row r="223829" spans="25:25" x14ac:dyDescent="0.25">
      <c r="Y223829" s="109"/>
    </row>
    <row r="223830" spans="25:25" x14ac:dyDescent="0.25">
      <c r="Y223830" s="109"/>
    </row>
    <row r="223831" spans="25:25" x14ac:dyDescent="0.25">
      <c r="Y223831" s="109"/>
    </row>
    <row r="223832" spans="25:25" x14ac:dyDescent="0.25">
      <c r="Y223832" s="109"/>
    </row>
    <row r="223833" spans="25:25" x14ac:dyDescent="0.25">
      <c r="Y223833" s="109"/>
    </row>
    <row r="223834" spans="25:25" x14ac:dyDescent="0.25">
      <c r="Y223834" s="109"/>
    </row>
    <row r="223835" spans="25:25" x14ac:dyDescent="0.25">
      <c r="Y223835" s="109"/>
    </row>
    <row r="223836" spans="25:25" x14ac:dyDescent="0.25">
      <c r="Y223836" s="109"/>
    </row>
    <row r="223837" spans="25:25" x14ac:dyDescent="0.25">
      <c r="Y223837" s="109"/>
    </row>
    <row r="223838" spans="25:25" x14ac:dyDescent="0.25">
      <c r="Y223838" s="109"/>
    </row>
    <row r="223839" spans="25:25" x14ac:dyDescent="0.25">
      <c r="Y223839" s="109"/>
    </row>
    <row r="223840" spans="25:25" x14ac:dyDescent="0.25">
      <c r="Y223840" s="109"/>
    </row>
    <row r="223841" spans="25:25" x14ac:dyDescent="0.25">
      <c r="Y223841" s="109"/>
    </row>
    <row r="223842" spans="25:25" x14ac:dyDescent="0.25">
      <c r="Y223842" s="109"/>
    </row>
    <row r="223843" spans="25:25" x14ac:dyDescent="0.25">
      <c r="Y223843" s="109"/>
    </row>
    <row r="223844" spans="25:25" x14ac:dyDescent="0.25">
      <c r="Y223844" s="109"/>
    </row>
    <row r="223845" spans="25:25" x14ac:dyDescent="0.25">
      <c r="Y223845" s="109"/>
    </row>
    <row r="223846" spans="25:25" x14ac:dyDescent="0.25">
      <c r="Y223846" s="109"/>
    </row>
    <row r="223847" spans="25:25" x14ac:dyDescent="0.25">
      <c r="Y223847" s="109"/>
    </row>
    <row r="223848" spans="25:25" x14ac:dyDescent="0.25">
      <c r="Y223848" s="109"/>
    </row>
    <row r="223849" spans="25:25" x14ac:dyDescent="0.25">
      <c r="Y223849" s="109"/>
    </row>
    <row r="223850" spans="25:25" x14ac:dyDescent="0.25">
      <c r="Y223850" s="109"/>
    </row>
    <row r="223851" spans="25:25" x14ac:dyDescent="0.25">
      <c r="Y223851" s="109"/>
    </row>
    <row r="223852" spans="25:25" x14ac:dyDescent="0.25">
      <c r="Y223852" s="109"/>
    </row>
    <row r="223853" spans="25:25" x14ac:dyDescent="0.25">
      <c r="Y223853" s="109"/>
    </row>
    <row r="223854" spans="25:25" x14ac:dyDescent="0.25">
      <c r="Y223854" s="109"/>
    </row>
    <row r="223855" spans="25:25" x14ac:dyDescent="0.25">
      <c r="Y223855" s="109"/>
    </row>
    <row r="223856" spans="25:25" x14ac:dyDescent="0.25">
      <c r="Y223856" s="109"/>
    </row>
    <row r="223857" spans="25:25" x14ac:dyDescent="0.25">
      <c r="Y223857" s="109"/>
    </row>
    <row r="223858" spans="25:25" x14ac:dyDescent="0.25">
      <c r="Y223858" s="109"/>
    </row>
    <row r="223859" spans="25:25" x14ac:dyDescent="0.25">
      <c r="Y223859" s="109"/>
    </row>
    <row r="223860" spans="25:25" x14ac:dyDescent="0.25">
      <c r="Y223860" s="109"/>
    </row>
    <row r="223861" spans="25:25" x14ac:dyDescent="0.25">
      <c r="Y223861" s="109"/>
    </row>
    <row r="223862" spans="25:25" x14ac:dyDescent="0.25">
      <c r="Y223862" s="109"/>
    </row>
    <row r="223863" spans="25:25" x14ac:dyDescent="0.25">
      <c r="Y223863" s="109"/>
    </row>
    <row r="223864" spans="25:25" x14ac:dyDescent="0.25">
      <c r="Y223864" s="109"/>
    </row>
    <row r="223865" spans="25:25" x14ac:dyDescent="0.25">
      <c r="Y223865" s="109"/>
    </row>
    <row r="223866" spans="25:25" x14ac:dyDescent="0.25">
      <c r="Y223866" s="109"/>
    </row>
    <row r="223867" spans="25:25" x14ac:dyDescent="0.25">
      <c r="Y223867" s="109"/>
    </row>
    <row r="223868" spans="25:25" x14ac:dyDescent="0.25">
      <c r="Y223868" s="109"/>
    </row>
    <row r="223869" spans="25:25" x14ac:dyDescent="0.25">
      <c r="Y223869" s="109"/>
    </row>
    <row r="223870" spans="25:25" x14ac:dyDescent="0.25">
      <c r="Y223870" s="109"/>
    </row>
    <row r="223871" spans="25:25" x14ac:dyDescent="0.25">
      <c r="Y223871" s="109"/>
    </row>
    <row r="223872" spans="25:25" x14ac:dyDescent="0.25">
      <c r="Y223872" s="109"/>
    </row>
    <row r="223873" spans="25:25" x14ac:dyDescent="0.25">
      <c r="Y223873" s="109"/>
    </row>
    <row r="223874" spans="25:25" x14ac:dyDescent="0.25">
      <c r="Y223874" s="109"/>
    </row>
    <row r="223875" spans="25:25" x14ac:dyDescent="0.25">
      <c r="Y223875" s="109"/>
    </row>
    <row r="223876" spans="25:25" x14ac:dyDescent="0.25">
      <c r="Y223876" s="109"/>
    </row>
    <row r="223877" spans="25:25" x14ac:dyDescent="0.25">
      <c r="Y223877" s="109"/>
    </row>
    <row r="223878" spans="25:25" x14ac:dyDescent="0.25">
      <c r="Y223878" s="109"/>
    </row>
    <row r="223879" spans="25:25" x14ac:dyDescent="0.25">
      <c r="Y223879" s="109"/>
    </row>
    <row r="223880" spans="25:25" x14ac:dyDescent="0.25">
      <c r="Y223880" s="109"/>
    </row>
    <row r="223881" spans="25:25" x14ac:dyDescent="0.25">
      <c r="Y223881" s="109"/>
    </row>
    <row r="223882" spans="25:25" x14ac:dyDescent="0.25">
      <c r="Y223882" s="109"/>
    </row>
    <row r="223883" spans="25:25" x14ac:dyDescent="0.25">
      <c r="Y223883" s="109"/>
    </row>
    <row r="223884" spans="25:25" x14ac:dyDescent="0.25">
      <c r="Y223884" s="109"/>
    </row>
    <row r="223885" spans="25:25" x14ac:dyDescent="0.25">
      <c r="Y223885" s="109"/>
    </row>
    <row r="223886" spans="25:25" x14ac:dyDescent="0.25">
      <c r="Y223886" s="109"/>
    </row>
    <row r="223887" spans="25:25" x14ac:dyDescent="0.25">
      <c r="Y223887" s="109"/>
    </row>
    <row r="223888" spans="25:25" x14ac:dyDescent="0.25">
      <c r="Y223888" s="109"/>
    </row>
    <row r="223889" spans="25:25" x14ac:dyDescent="0.25">
      <c r="Y223889" s="109"/>
    </row>
    <row r="223890" spans="25:25" x14ac:dyDescent="0.25">
      <c r="Y223890" s="109"/>
    </row>
    <row r="223891" spans="25:25" x14ac:dyDescent="0.25">
      <c r="Y223891" s="109"/>
    </row>
    <row r="223892" spans="25:25" x14ac:dyDescent="0.25">
      <c r="Y223892" s="109"/>
    </row>
    <row r="223893" spans="25:25" x14ac:dyDescent="0.25">
      <c r="Y223893" s="109"/>
    </row>
    <row r="223894" spans="25:25" x14ac:dyDescent="0.25">
      <c r="Y223894" s="109"/>
    </row>
    <row r="223895" spans="25:25" x14ac:dyDescent="0.25">
      <c r="Y223895" s="109"/>
    </row>
    <row r="223896" spans="25:25" x14ac:dyDescent="0.25">
      <c r="Y223896" s="109"/>
    </row>
    <row r="223897" spans="25:25" x14ac:dyDescent="0.25">
      <c r="Y223897" s="109"/>
    </row>
    <row r="223898" spans="25:25" x14ac:dyDescent="0.25">
      <c r="Y223898" s="109"/>
    </row>
    <row r="223899" spans="25:25" x14ac:dyDescent="0.25">
      <c r="Y223899" s="109"/>
    </row>
    <row r="223900" spans="25:25" x14ac:dyDescent="0.25">
      <c r="Y223900" s="109"/>
    </row>
    <row r="223901" spans="25:25" x14ac:dyDescent="0.25">
      <c r="Y223901" s="109"/>
    </row>
    <row r="223902" spans="25:25" x14ac:dyDescent="0.25">
      <c r="Y223902" s="109"/>
    </row>
    <row r="223903" spans="25:25" x14ac:dyDescent="0.25">
      <c r="Y223903" s="109"/>
    </row>
    <row r="223904" spans="25:25" x14ac:dyDescent="0.25">
      <c r="Y223904" s="109"/>
    </row>
    <row r="223905" spans="25:25" x14ac:dyDescent="0.25">
      <c r="Y223905" s="109"/>
    </row>
    <row r="223906" spans="25:25" x14ac:dyDescent="0.25">
      <c r="Y223906" s="109"/>
    </row>
    <row r="223907" spans="25:25" x14ac:dyDescent="0.25">
      <c r="Y223907" s="109"/>
    </row>
    <row r="223908" spans="25:25" x14ac:dyDescent="0.25">
      <c r="Y223908" s="109"/>
    </row>
    <row r="223909" spans="25:25" x14ac:dyDescent="0.25">
      <c r="Y223909" s="109"/>
    </row>
    <row r="223910" spans="25:25" x14ac:dyDescent="0.25">
      <c r="Y223910" s="109"/>
    </row>
    <row r="223911" spans="25:25" x14ac:dyDescent="0.25">
      <c r="Y223911" s="109"/>
    </row>
    <row r="223912" spans="25:25" x14ac:dyDescent="0.25">
      <c r="Y223912" s="109"/>
    </row>
    <row r="223913" spans="25:25" x14ac:dyDescent="0.25">
      <c r="Y223913" s="109"/>
    </row>
    <row r="223914" spans="25:25" x14ac:dyDescent="0.25">
      <c r="Y223914" s="109"/>
    </row>
    <row r="223915" spans="25:25" x14ac:dyDescent="0.25">
      <c r="Y223915" s="109"/>
    </row>
    <row r="223916" spans="25:25" x14ac:dyDescent="0.25">
      <c r="Y223916" s="109"/>
    </row>
    <row r="223917" spans="25:25" x14ac:dyDescent="0.25">
      <c r="Y223917" s="109"/>
    </row>
    <row r="223918" spans="25:25" x14ac:dyDescent="0.25">
      <c r="Y223918" s="109"/>
    </row>
    <row r="223919" spans="25:25" x14ac:dyDescent="0.25">
      <c r="Y223919" s="109"/>
    </row>
    <row r="223920" spans="25:25" x14ac:dyDescent="0.25">
      <c r="Y223920" s="109"/>
    </row>
    <row r="223921" spans="25:25" x14ac:dyDescent="0.25">
      <c r="Y223921" s="109"/>
    </row>
    <row r="223922" spans="25:25" x14ac:dyDescent="0.25">
      <c r="Y223922" s="109"/>
    </row>
    <row r="223923" spans="25:25" x14ac:dyDescent="0.25">
      <c r="Y223923" s="109"/>
    </row>
    <row r="223924" spans="25:25" x14ac:dyDescent="0.25">
      <c r="Y223924" s="109"/>
    </row>
    <row r="223925" spans="25:25" x14ac:dyDescent="0.25">
      <c r="Y223925" s="109"/>
    </row>
    <row r="223926" spans="25:25" x14ac:dyDescent="0.25">
      <c r="Y223926" s="109"/>
    </row>
    <row r="223927" spans="25:25" x14ac:dyDescent="0.25">
      <c r="Y223927" s="109"/>
    </row>
    <row r="223928" spans="25:25" x14ac:dyDescent="0.25">
      <c r="Y223928" s="109"/>
    </row>
    <row r="223929" spans="25:25" x14ac:dyDescent="0.25">
      <c r="Y223929" s="109"/>
    </row>
    <row r="223930" spans="25:25" x14ac:dyDescent="0.25">
      <c r="Y223930" s="109"/>
    </row>
    <row r="223931" spans="25:25" x14ac:dyDescent="0.25">
      <c r="Y223931" s="109"/>
    </row>
    <row r="223932" spans="25:25" x14ac:dyDescent="0.25">
      <c r="Y223932" s="109"/>
    </row>
    <row r="223933" spans="25:25" x14ac:dyDescent="0.25">
      <c r="Y223933" s="109"/>
    </row>
    <row r="223934" spans="25:25" x14ac:dyDescent="0.25">
      <c r="Y223934" s="109"/>
    </row>
    <row r="223935" spans="25:25" x14ac:dyDescent="0.25">
      <c r="Y223935" s="109"/>
    </row>
    <row r="223936" spans="25:25" x14ac:dyDescent="0.25">
      <c r="Y223936" s="109"/>
    </row>
    <row r="223937" spans="25:25" x14ac:dyDescent="0.25">
      <c r="Y223937" s="109"/>
    </row>
    <row r="223938" spans="25:25" x14ac:dyDescent="0.25">
      <c r="Y223938" s="109"/>
    </row>
    <row r="223939" spans="25:25" x14ac:dyDescent="0.25">
      <c r="Y223939" s="109"/>
    </row>
    <row r="223940" spans="25:25" x14ac:dyDescent="0.25">
      <c r="Y223940" s="109"/>
    </row>
    <row r="223941" spans="25:25" x14ac:dyDescent="0.25">
      <c r="Y223941" s="109"/>
    </row>
    <row r="223942" spans="25:25" x14ac:dyDescent="0.25">
      <c r="Y223942" s="109"/>
    </row>
    <row r="223943" spans="25:25" x14ac:dyDescent="0.25">
      <c r="Y223943" s="109"/>
    </row>
    <row r="223944" spans="25:25" x14ac:dyDescent="0.25">
      <c r="Y223944" s="109"/>
    </row>
    <row r="223945" spans="25:25" x14ac:dyDescent="0.25">
      <c r="Y223945" s="109"/>
    </row>
    <row r="223946" spans="25:25" x14ac:dyDescent="0.25">
      <c r="Y223946" s="109"/>
    </row>
    <row r="223947" spans="25:25" x14ac:dyDescent="0.25">
      <c r="Y223947" s="109"/>
    </row>
    <row r="223948" spans="25:25" x14ac:dyDescent="0.25">
      <c r="Y223948" s="109"/>
    </row>
    <row r="223949" spans="25:25" x14ac:dyDescent="0.25">
      <c r="Y223949" s="109"/>
    </row>
    <row r="223950" spans="25:25" x14ac:dyDescent="0.25">
      <c r="Y223950" s="109"/>
    </row>
    <row r="223951" spans="25:25" x14ac:dyDescent="0.25">
      <c r="Y223951" s="109"/>
    </row>
    <row r="223952" spans="25:25" x14ac:dyDescent="0.25">
      <c r="Y223952" s="109"/>
    </row>
    <row r="223953" spans="25:25" x14ac:dyDescent="0.25">
      <c r="Y223953" s="109"/>
    </row>
    <row r="223954" spans="25:25" x14ac:dyDescent="0.25">
      <c r="Y223954" s="109"/>
    </row>
    <row r="223955" spans="25:25" x14ac:dyDescent="0.25">
      <c r="Y223955" s="109"/>
    </row>
    <row r="223956" spans="25:25" x14ac:dyDescent="0.25">
      <c r="Y223956" s="109"/>
    </row>
    <row r="223957" spans="25:25" x14ac:dyDescent="0.25">
      <c r="Y223957" s="109"/>
    </row>
    <row r="223958" spans="25:25" x14ac:dyDescent="0.25">
      <c r="Y223958" s="109"/>
    </row>
    <row r="223959" spans="25:25" x14ac:dyDescent="0.25">
      <c r="Y223959" s="109"/>
    </row>
    <row r="223960" spans="25:25" x14ac:dyDescent="0.25">
      <c r="Y223960" s="109"/>
    </row>
    <row r="223961" spans="25:25" x14ac:dyDescent="0.25">
      <c r="Y223961" s="109"/>
    </row>
    <row r="223962" spans="25:25" x14ac:dyDescent="0.25">
      <c r="Y223962" s="109"/>
    </row>
    <row r="223963" spans="25:25" x14ac:dyDescent="0.25">
      <c r="Y223963" s="109"/>
    </row>
    <row r="223964" spans="25:25" x14ac:dyDescent="0.25">
      <c r="Y223964" s="109"/>
    </row>
    <row r="223965" spans="25:25" x14ac:dyDescent="0.25">
      <c r="Y223965" s="109"/>
    </row>
    <row r="223966" spans="25:25" x14ac:dyDescent="0.25">
      <c r="Y223966" s="109"/>
    </row>
    <row r="223967" spans="25:25" x14ac:dyDescent="0.25">
      <c r="Y223967" s="109"/>
    </row>
    <row r="223968" spans="25:25" x14ac:dyDescent="0.25">
      <c r="Y223968" s="109"/>
    </row>
    <row r="223969" spans="25:25" x14ac:dyDescent="0.25">
      <c r="Y223969" s="109"/>
    </row>
    <row r="223970" spans="25:25" x14ac:dyDescent="0.25">
      <c r="Y223970" s="109"/>
    </row>
    <row r="223971" spans="25:25" x14ac:dyDescent="0.25">
      <c r="Y223971" s="109"/>
    </row>
    <row r="223972" spans="25:25" x14ac:dyDescent="0.25">
      <c r="Y223972" s="109"/>
    </row>
    <row r="223973" spans="25:25" x14ac:dyDescent="0.25">
      <c r="Y223973" s="109"/>
    </row>
    <row r="223974" spans="25:25" x14ac:dyDescent="0.25">
      <c r="Y223974" s="109"/>
    </row>
    <row r="223975" spans="25:25" x14ac:dyDescent="0.25">
      <c r="Y223975" s="109"/>
    </row>
    <row r="223976" spans="25:25" x14ac:dyDescent="0.25">
      <c r="Y223976" s="109"/>
    </row>
    <row r="223977" spans="25:25" x14ac:dyDescent="0.25">
      <c r="Y223977" s="109"/>
    </row>
    <row r="223978" spans="25:25" x14ac:dyDescent="0.25">
      <c r="Y223978" s="109"/>
    </row>
    <row r="223979" spans="25:25" x14ac:dyDescent="0.25">
      <c r="Y223979" s="109"/>
    </row>
    <row r="223980" spans="25:25" x14ac:dyDescent="0.25">
      <c r="Y223980" s="109"/>
    </row>
    <row r="223981" spans="25:25" x14ac:dyDescent="0.25">
      <c r="Y223981" s="109"/>
    </row>
    <row r="223982" spans="25:25" x14ac:dyDescent="0.25">
      <c r="Y223982" s="109"/>
    </row>
    <row r="223983" spans="25:25" x14ac:dyDescent="0.25">
      <c r="Y223983" s="109"/>
    </row>
    <row r="223984" spans="25:25" x14ac:dyDescent="0.25">
      <c r="Y223984" s="109"/>
    </row>
    <row r="223985" spans="25:25" x14ac:dyDescent="0.25">
      <c r="Y223985" s="109"/>
    </row>
    <row r="223986" spans="25:25" x14ac:dyDescent="0.25">
      <c r="Y223986" s="109"/>
    </row>
    <row r="223987" spans="25:25" x14ac:dyDescent="0.25">
      <c r="Y223987" s="109"/>
    </row>
    <row r="223988" spans="25:25" x14ac:dyDescent="0.25">
      <c r="Y223988" s="109"/>
    </row>
    <row r="223989" spans="25:25" x14ac:dyDescent="0.25">
      <c r="Y223989" s="109"/>
    </row>
    <row r="223990" spans="25:25" x14ac:dyDescent="0.25">
      <c r="Y223990" s="109"/>
    </row>
    <row r="223991" spans="25:25" x14ac:dyDescent="0.25">
      <c r="Y223991" s="109"/>
    </row>
    <row r="223992" spans="25:25" x14ac:dyDescent="0.25">
      <c r="Y223992" s="109"/>
    </row>
    <row r="223993" spans="25:25" x14ac:dyDescent="0.25">
      <c r="Y223993" s="109"/>
    </row>
    <row r="223994" spans="25:25" x14ac:dyDescent="0.25">
      <c r="Y223994" s="109"/>
    </row>
    <row r="223995" spans="25:25" x14ac:dyDescent="0.25">
      <c r="Y223995" s="109"/>
    </row>
    <row r="223996" spans="25:25" x14ac:dyDescent="0.25">
      <c r="Y223996" s="109"/>
    </row>
    <row r="223997" spans="25:25" x14ac:dyDescent="0.25">
      <c r="Y223997" s="109"/>
    </row>
    <row r="223998" spans="25:25" x14ac:dyDescent="0.25">
      <c r="Y223998" s="109"/>
    </row>
    <row r="223999" spans="25:25" x14ac:dyDescent="0.25">
      <c r="Y223999" s="109"/>
    </row>
    <row r="224000" spans="25:25" x14ac:dyDescent="0.25">
      <c r="Y224000" s="109"/>
    </row>
    <row r="224001" spans="25:25" x14ac:dyDescent="0.25">
      <c r="Y224001" s="109"/>
    </row>
    <row r="224002" spans="25:25" x14ac:dyDescent="0.25">
      <c r="Y224002" s="109"/>
    </row>
    <row r="224003" spans="25:25" x14ac:dyDescent="0.25">
      <c r="Y224003" s="109"/>
    </row>
    <row r="224004" spans="25:25" x14ac:dyDescent="0.25">
      <c r="Y224004" s="109"/>
    </row>
    <row r="224005" spans="25:25" x14ac:dyDescent="0.25">
      <c r="Y224005" s="109"/>
    </row>
    <row r="224006" spans="25:25" x14ac:dyDescent="0.25">
      <c r="Y224006" s="109"/>
    </row>
    <row r="224007" spans="25:25" x14ac:dyDescent="0.25">
      <c r="Y224007" s="109"/>
    </row>
    <row r="224008" spans="25:25" x14ac:dyDescent="0.25">
      <c r="Y224008" s="109"/>
    </row>
    <row r="224009" spans="25:25" x14ac:dyDescent="0.25">
      <c r="Y224009" s="109"/>
    </row>
    <row r="224010" spans="25:25" x14ac:dyDescent="0.25">
      <c r="Y224010" s="109"/>
    </row>
    <row r="224011" spans="25:25" x14ac:dyDescent="0.25">
      <c r="Y224011" s="109"/>
    </row>
    <row r="224012" spans="25:25" x14ac:dyDescent="0.25">
      <c r="Y224012" s="109"/>
    </row>
    <row r="224013" spans="25:25" x14ac:dyDescent="0.25">
      <c r="Y224013" s="109"/>
    </row>
    <row r="224014" spans="25:25" x14ac:dyDescent="0.25">
      <c r="Y224014" s="109"/>
    </row>
    <row r="224015" spans="25:25" x14ac:dyDescent="0.25">
      <c r="Y224015" s="109"/>
    </row>
    <row r="224016" spans="25:25" x14ac:dyDescent="0.25">
      <c r="Y224016" s="109"/>
    </row>
    <row r="224017" spans="25:25" x14ac:dyDescent="0.25">
      <c r="Y224017" s="109"/>
    </row>
    <row r="224018" spans="25:25" x14ac:dyDescent="0.25">
      <c r="Y224018" s="109"/>
    </row>
    <row r="224019" spans="25:25" x14ac:dyDescent="0.25">
      <c r="Y224019" s="109"/>
    </row>
    <row r="224020" spans="25:25" x14ac:dyDescent="0.25">
      <c r="Y224020" s="109"/>
    </row>
    <row r="224021" spans="25:25" x14ac:dyDescent="0.25">
      <c r="Y224021" s="109"/>
    </row>
    <row r="224022" spans="25:25" x14ac:dyDescent="0.25">
      <c r="Y224022" s="109"/>
    </row>
    <row r="224023" spans="25:25" x14ac:dyDescent="0.25">
      <c r="Y224023" s="109"/>
    </row>
    <row r="224024" spans="25:25" x14ac:dyDescent="0.25">
      <c r="Y224024" s="109"/>
    </row>
    <row r="224025" spans="25:25" x14ac:dyDescent="0.25">
      <c r="Y224025" s="109"/>
    </row>
    <row r="224026" spans="25:25" x14ac:dyDescent="0.25">
      <c r="Y224026" s="109"/>
    </row>
    <row r="224027" spans="25:25" x14ac:dyDescent="0.25">
      <c r="Y224027" s="109"/>
    </row>
    <row r="224028" spans="25:25" x14ac:dyDescent="0.25">
      <c r="Y224028" s="109"/>
    </row>
    <row r="224029" spans="25:25" x14ac:dyDescent="0.25">
      <c r="Y224029" s="109"/>
    </row>
    <row r="224030" spans="25:25" x14ac:dyDescent="0.25">
      <c r="Y224030" s="109"/>
    </row>
    <row r="224031" spans="25:25" x14ac:dyDescent="0.25">
      <c r="Y224031" s="109"/>
    </row>
    <row r="224032" spans="25:25" x14ac:dyDescent="0.25">
      <c r="Y224032" s="109"/>
    </row>
    <row r="224033" spans="25:25" x14ac:dyDescent="0.25">
      <c r="Y224033" s="109"/>
    </row>
    <row r="224034" spans="25:25" x14ac:dyDescent="0.25">
      <c r="Y224034" s="109"/>
    </row>
    <row r="224035" spans="25:25" x14ac:dyDescent="0.25">
      <c r="Y224035" s="109"/>
    </row>
    <row r="224036" spans="25:25" x14ac:dyDescent="0.25">
      <c r="Y224036" s="109"/>
    </row>
    <row r="224037" spans="25:25" x14ac:dyDescent="0.25">
      <c r="Y224037" s="109"/>
    </row>
    <row r="224038" spans="25:25" x14ac:dyDescent="0.25">
      <c r="Y224038" s="109"/>
    </row>
    <row r="224039" spans="25:25" x14ac:dyDescent="0.25">
      <c r="Y224039" s="109"/>
    </row>
    <row r="224040" spans="25:25" x14ac:dyDescent="0.25">
      <c r="Y224040" s="109"/>
    </row>
    <row r="224041" spans="25:25" x14ac:dyDescent="0.25">
      <c r="Y224041" s="109"/>
    </row>
    <row r="224042" spans="25:25" x14ac:dyDescent="0.25">
      <c r="Y224042" s="109"/>
    </row>
    <row r="224043" spans="25:25" x14ac:dyDescent="0.25">
      <c r="Y224043" s="109"/>
    </row>
    <row r="224044" spans="25:25" x14ac:dyDescent="0.25">
      <c r="Y224044" s="109"/>
    </row>
    <row r="224045" spans="25:25" x14ac:dyDescent="0.25">
      <c r="Y224045" s="109"/>
    </row>
    <row r="224046" spans="25:25" x14ac:dyDescent="0.25">
      <c r="Y224046" s="109"/>
    </row>
    <row r="224047" spans="25:25" x14ac:dyDescent="0.25">
      <c r="Y224047" s="109"/>
    </row>
    <row r="224048" spans="25:25" x14ac:dyDescent="0.25">
      <c r="Y224048" s="109"/>
    </row>
    <row r="224049" spans="25:25" x14ac:dyDescent="0.25">
      <c r="Y224049" s="109"/>
    </row>
    <row r="224050" spans="25:25" x14ac:dyDescent="0.25">
      <c r="Y224050" s="109"/>
    </row>
    <row r="224051" spans="25:25" x14ac:dyDescent="0.25">
      <c r="Y224051" s="109"/>
    </row>
    <row r="224052" spans="25:25" x14ac:dyDescent="0.25">
      <c r="Y224052" s="109"/>
    </row>
    <row r="224053" spans="25:25" x14ac:dyDescent="0.25">
      <c r="Y224053" s="109"/>
    </row>
    <row r="224054" spans="25:25" x14ac:dyDescent="0.25">
      <c r="Y224054" s="109"/>
    </row>
    <row r="224055" spans="25:25" x14ac:dyDescent="0.25">
      <c r="Y224055" s="109"/>
    </row>
    <row r="224056" spans="25:25" x14ac:dyDescent="0.25">
      <c r="Y224056" s="109"/>
    </row>
    <row r="224057" spans="25:25" x14ac:dyDescent="0.25">
      <c r="Y224057" s="109"/>
    </row>
    <row r="224058" spans="25:25" x14ac:dyDescent="0.25">
      <c r="Y224058" s="109"/>
    </row>
    <row r="224059" spans="25:25" x14ac:dyDescent="0.25">
      <c r="Y224059" s="109"/>
    </row>
    <row r="224060" spans="25:25" x14ac:dyDescent="0.25">
      <c r="Y224060" s="109"/>
    </row>
    <row r="224061" spans="25:25" x14ac:dyDescent="0.25">
      <c r="Y224061" s="109"/>
    </row>
    <row r="224062" spans="25:25" x14ac:dyDescent="0.25">
      <c r="Y224062" s="109"/>
    </row>
    <row r="224063" spans="25:25" x14ac:dyDescent="0.25">
      <c r="Y224063" s="109"/>
    </row>
    <row r="224064" spans="25:25" x14ac:dyDescent="0.25">
      <c r="Y224064" s="109"/>
    </row>
    <row r="224065" spans="25:25" x14ac:dyDescent="0.25">
      <c r="Y224065" s="109"/>
    </row>
    <row r="224066" spans="25:25" x14ac:dyDescent="0.25">
      <c r="Y224066" s="109"/>
    </row>
    <row r="224067" spans="25:25" x14ac:dyDescent="0.25">
      <c r="Y224067" s="109"/>
    </row>
    <row r="224068" spans="25:25" x14ac:dyDescent="0.25">
      <c r="Y224068" s="109"/>
    </row>
    <row r="224069" spans="25:25" x14ac:dyDescent="0.25">
      <c r="Y224069" s="109"/>
    </row>
    <row r="224070" spans="25:25" x14ac:dyDescent="0.25">
      <c r="Y224070" s="109"/>
    </row>
    <row r="224071" spans="25:25" x14ac:dyDescent="0.25">
      <c r="Y224071" s="109"/>
    </row>
    <row r="224072" spans="25:25" x14ac:dyDescent="0.25">
      <c r="Y224072" s="109"/>
    </row>
    <row r="224073" spans="25:25" x14ac:dyDescent="0.25">
      <c r="Y224073" s="109"/>
    </row>
    <row r="224074" spans="25:25" x14ac:dyDescent="0.25">
      <c r="Y224074" s="109"/>
    </row>
    <row r="224075" spans="25:25" x14ac:dyDescent="0.25">
      <c r="Y224075" s="109"/>
    </row>
    <row r="224076" spans="25:25" x14ac:dyDescent="0.25">
      <c r="Y224076" s="109"/>
    </row>
    <row r="224077" spans="25:25" x14ac:dyDescent="0.25">
      <c r="Y224077" s="109"/>
    </row>
    <row r="224078" spans="25:25" x14ac:dyDescent="0.25">
      <c r="Y224078" s="109"/>
    </row>
    <row r="224079" spans="25:25" x14ac:dyDescent="0.25">
      <c r="Y224079" s="109"/>
    </row>
    <row r="224080" spans="25:25" x14ac:dyDescent="0.25">
      <c r="Y224080" s="109"/>
    </row>
    <row r="224081" spans="25:25" x14ac:dyDescent="0.25">
      <c r="Y224081" s="109"/>
    </row>
    <row r="224082" spans="25:25" x14ac:dyDescent="0.25">
      <c r="Y224082" s="109"/>
    </row>
    <row r="224083" spans="25:25" x14ac:dyDescent="0.25">
      <c r="Y224083" s="109"/>
    </row>
    <row r="224084" spans="25:25" x14ac:dyDescent="0.25">
      <c r="Y224084" s="109"/>
    </row>
    <row r="224085" spans="25:25" x14ac:dyDescent="0.25">
      <c r="Y224085" s="109"/>
    </row>
    <row r="224086" spans="25:25" x14ac:dyDescent="0.25">
      <c r="Y224086" s="109"/>
    </row>
    <row r="224087" spans="25:25" x14ac:dyDescent="0.25">
      <c r="Y224087" s="109"/>
    </row>
    <row r="224088" spans="25:25" x14ac:dyDescent="0.25">
      <c r="Y224088" s="109"/>
    </row>
    <row r="224089" spans="25:25" x14ac:dyDescent="0.25">
      <c r="Y224089" s="109"/>
    </row>
    <row r="224090" spans="25:25" x14ac:dyDescent="0.25">
      <c r="Y224090" s="109"/>
    </row>
    <row r="224091" spans="25:25" x14ac:dyDescent="0.25">
      <c r="Y224091" s="109"/>
    </row>
    <row r="224092" spans="25:25" x14ac:dyDescent="0.25">
      <c r="Y224092" s="109"/>
    </row>
    <row r="224093" spans="25:25" x14ac:dyDescent="0.25">
      <c r="Y224093" s="109"/>
    </row>
    <row r="224094" spans="25:25" x14ac:dyDescent="0.25">
      <c r="Y224094" s="109"/>
    </row>
    <row r="224095" spans="25:25" x14ac:dyDescent="0.25">
      <c r="Y224095" s="109"/>
    </row>
    <row r="224096" spans="25:25" x14ac:dyDescent="0.25">
      <c r="Y224096" s="109"/>
    </row>
    <row r="224097" spans="25:25" x14ac:dyDescent="0.25">
      <c r="Y224097" s="109"/>
    </row>
    <row r="224098" spans="25:25" x14ac:dyDescent="0.25">
      <c r="Y224098" s="109"/>
    </row>
    <row r="224099" spans="25:25" x14ac:dyDescent="0.25">
      <c r="Y224099" s="109"/>
    </row>
    <row r="224100" spans="25:25" x14ac:dyDescent="0.25">
      <c r="Y224100" s="109"/>
    </row>
    <row r="224101" spans="25:25" x14ac:dyDescent="0.25">
      <c r="Y224101" s="109"/>
    </row>
    <row r="224102" spans="25:25" x14ac:dyDescent="0.25">
      <c r="Y224102" s="109"/>
    </row>
    <row r="224103" spans="25:25" x14ac:dyDescent="0.25">
      <c r="Y224103" s="109"/>
    </row>
    <row r="224104" spans="25:25" x14ac:dyDescent="0.25">
      <c r="Y224104" s="109"/>
    </row>
    <row r="224105" spans="25:25" x14ac:dyDescent="0.25">
      <c r="Y224105" s="109"/>
    </row>
    <row r="224106" spans="25:25" x14ac:dyDescent="0.25">
      <c r="Y224106" s="109"/>
    </row>
    <row r="224107" spans="25:25" x14ac:dyDescent="0.25">
      <c r="Y224107" s="109"/>
    </row>
    <row r="224108" spans="25:25" x14ac:dyDescent="0.25">
      <c r="Y224108" s="109"/>
    </row>
    <row r="224109" spans="25:25" x14ac:dyDescent="0.25">
      <c r="Y224109" s="109"/>
    </row>
    <row r="224110" spans="25:25" x14ac:dyDescent="0.25">
      <c r="Y224110" s="109"/>
    </row>
    <row r="224111" spans="25:25" x14ac:dyDescent="0.25">
      <c r="Y224111" s="109"/>
    </row>
    <row r="224112" spans="25:25" x14ac:dyDescent="0.25">
      <c r="Y224112" s="109"/>
    </row>
    <row r="224113" spans="25:25" x14ac:dyDescent="0.25">
      <c r="Y224113" s="109"/>
    </row>
    <row r="224114" spans="25:25" x14ac:dyDescent="0.25">
      <c r="Y224114" s="109"/>
    </row>
    <row r="224115" spans="25:25" x14ac:dyDescent="0.25">
      <c r="Y224115" s="109"/>
    </row>
    <row r="224116" spans="25:25" x14ac:dyDescent="0.25">
      <c r="Y224116" s="109"/>
    </row>
    <row r="224117" spans="25:25" x14ac:dyDescent="0.25">
      <c r="Y224117" s="109"/>
    </row>
    <row r="224118" spans="25:25" x14ac:dyDescent="0.25">
      <c r="Y224118" s="109"/>
    </row>
    <row r="224119" spans="25:25" x14ac:dyDescent="0.25">
      <c r="Y224119" s="109"/>
    </row>
    <row r="224120" spans="25:25" x14ac:dyDescent="0.25">
      <c r="Y224120" s="109"/>
    </row>
    <row r="224121" spans="25:25" x14ac:dyDescent="0.25">
      <c r="Y224121" s="109"/>
    </row>
    <row r="224122" spans="25:25" x14ac:dyDescent="0.25">
      <c r="Y224122" s="109"/>
    </row>
    <row r="224123" spans="25:25" x14ac:dyDescent="0.25">
      <c r="Y224123" s="109"/>
    </row>
    <row r="224124" spans="25:25" x14ac:dyDescent="0.25">
      <c r="Y224124" s="109"/>
    </row>
    <row r="224125" spans="25:25" x14ac:dyDescent="0.25">
      <c r="Y224125" s="109"/>
    </row>
    <row r="224126" spans="25:25" x14ac:dyDescent="0.25">
      <c r="Y224126" s="109"/>
    </row>
    <row r="224127" spans="25:25" x14ac:dyDescent="0.25">
      <c r="Y224127" s="109"/>
    </row>
    <row r="224128" spans="25:25" x14ac:dyDescent="0.25">
      <c r="Y224128" s="109"/>
    </row>
    <row r="224129" spans="25:25" x14ac:dyDescent="0.25">
      <c r="Y224129" s="109"/>
    </row>
    <row r="224130" spans="25:25" x14ac:dyDescent="0.25">
      <c r="Y224130" s="109"/>
    </row>
    <row r="224131" spans="25:25" x14ac:dyDescent="0.25">
      <c r="Y224131" s="109"/>
    </row>
    <row r="224132" spans="25:25" x14ac:dyDescent="0.25">
      <c r="Y224132" s="109"/>
    </row>
    <row r="224133" spans="25:25" x14ac:dyDescent="0.25">
      <c r="Y224133" s="109"/>
    </row>
    <row r="224134" spans="25:25" x14ac:dyDescent="0.25">
      <c r="Y224134" s="109"/>
    </row>
    <row r="224135" spans="25:25" x14ac:dyDescent="0.25">
      <c r="Y224135" s="109"/>
    </row>
    <row r="224136" spans="25:25" x14ac:dyDescent="0.25">
      <c r="Y224136" s="109"/>
    </row>
    <row r="224137" spans="25:25" x14ac:dyDescent="0.25">
      <c r="Y224137" s="109"/>
    </row>
    <row r="224138" spans="25:25" x14ac:dyDescent="0.25">
      <c r="Y224138" s="109"/>
    </row>
    <row r="224139" spans="25:25" x14ac:dyDescent="0.25">
      <c r="Y224139" s="109"/>
    </row>
    <row r="224140" spans="25:25" x14ac:dyDescent="0.25">
      <c r="Y224140" s="109"/>
    </row>
    <row r="224141" spans="25:25" x14ac:dyDescent="0.25">
      <c r="Y224141" s="109"/>
    </row>
    <row r="224142" spans="25:25" x14ac:dyDescent="0.25">
      <c r="Y224142" s="109"/>
    </row>
    <row r="224143" spans="25:25" x14ac:dyDescent="0.25">
      <c r="Y224143" s="109"/>
    </row>
    <row r="224144" spans="25:25" x14ac:dyDescent="0.25">
      <c r="Y224144" s="109"/>
    </row>
    <row r="224145" spans="25:25" x14ac:dyDescent="0.25">
      <c r="Y224145" s="109"/>
    </row>
    <row r="224146" spans="25:25" x14ac:dyDescent="0.25">
      <c r="Y224146" s="109"/>
    </row>
    <row r="224147" spans="25:25" x14ac:dyDescent="0.25">
      <c r="Y224147" s="109"/>
    </row>
    <row r="224148" spans="25:25" x14ac:dyDescent="0.25">
      <c r="Y224148" s="109"/>
    </row>
    <row r="224149" spans="25:25" x14ac:dyDescent="0.25">
      <c r="Y224149" s="109"/>
    </row>
    <row r="224150" spans="25:25" x14ac:dyDescent="0.25">
      <c r="Y224150" s="109"/>
    </row>
    <row r="224151" spans="25:25" x14ac:dyDescent="0.25">
      <c r="Y224151" s="109"/>
    </row>
    <row r="224152" spans="25:25" x14ac:dyDescent="0.25">
      <c r="Y224152" s="109"/>
    </row>
    <row r="224153" spans="25:25" x14ac:dyDescent="0.25">
      <c r="Y224153" s="109"/>
    </row>
    <row r="224154" spans="25:25" x14ac:dyDescent="0.25">
      <c r="Y224154" s="109"/>
    </row>
    <row r="224155" spans="25:25" x14ac:dyDescent="0.25">
      <c r="Y224155" s="109"/>
    </row>
    <row r="224156" spans="25:25" x14ac:dyDescent="0.25">
      <c r="Y224156" s="109"/>
    </row>
    <row r="224157" spans="25:25" x14ac:dyDescent="0.25">
      <c r="Y224157" s="109"/>
    </row>
    <row r="224158" spans="25:25" x14ac:dyDescent="0.25">
      <c r="Y224158" s="109"/>
    </row>
    <row r="224159" spans="25:25" x14ac:dyDescent="0.25">
      <c r="Y224159" s="109"/>
    </row>
    <row r="224160" spans="25:25" x14ac:dyDescent="0.25">
      <c r="Y224160" s="109"/>
    </row>
    <row r="224161" spans="25:25" x14ac:dyDescent="0.25">
      <c r="Y224161" s="109"/>
    </row>
    <row r="224162" spans="25:25" x14ac:dyDescent="0.25">
      <c r="Y224162" s="109"/>
    </row>
    <row r="224163" spans="25:25" x14ac:dyDescent="0.25">
      <c r="Y224163" s="109"/>
    </row>
    <row r="224164" spans="25:25" x14ac:dyDescent="0.25">
      <c r="Y224164" s="109"/>
    </row>
    <row r="224165" spans="25:25" x14ac:dyDescent="0.25">
      <c r="Y224165" s="109"/>
    </row>
    <row r="224166" spans="25:25" x14ac:dyDescent="0.25">
      <c r="Y224166" s="109"/>
    </row>
    <row r="224167" spans="25:25" x14ac:dyDescent="0.25">
      <c r="Y224167" s="109"/>
    </row>
    <row r="224168" spans="25:25" x14ac:dyDescent="0.25">
      <c r="Y224168" s="109"/>
    </row>
    <row r="224169" spans="25:25" x14ac:dyDescent="0.25">
      <c r="Y224169" s="109"/>
    </row>
    <row r="224170" spans="25:25" x14ac:dyDescent="0.25">
      <c r="Y224170" s="109"/>
    </row>
    <row r="224171" spans="25:25" x14ac:dyDescent="0.25">
      <c r="Y224171" s="109"/>
    </row>
    <row r="224172" spans="25:25" x14ac:dyDescent="0.25">
      <c r="Y224172" s="109"/>
    </row>
    <row r="224173" spans="25:25" x14ac:dyDescent="0.25">
      <c r="Y224173" s="109"/>
    </row>
    <row r="224174" spans="25:25" x14ac:dyDescent="0.25">
      <c r="Y224174" s="109"/>
    </row>
    <row r="224175" spans="25:25" x14ac:dyDescent="0.25">
      <c r="Y224175" s="109"/>
    </row>
    <row r="224176" spans="25:25" x14ac:dyDescent="0.25">
      <c r="Y224176" s="109"/>
    </row>
    <row r="224177" spans="25:25" x14ac:dyDescent="0.25">
      <c r="Y224177" s="109"/>
    </row>
    <row r="224178" spans="25:25" x14ac:dyDescent="0.25">
      <c r="Y224178" s="109"/>
    </row>
    <row r="224179" spans="25:25" x14ac:dyDescent="0.25">
      <c r="Y224179" s="109"/>
    </row>
    <row r="224180" spans="25:25" x14ac:dyDescent="0.25">
      <c r="Y224180" s="109"/>
    </row>
    <row r="224181" spans="25:25" x14ac:dyDescent="0.25">
      <c r="Y224181" s="109"/>
    </row>
    <row r="224182" spans="25:25" x14ac:dyDescent="0.25">
      <c r="Y224182" s="109"/>
    </row>
    <row r="224183" spans="25:25" x14ac:dyDescent="0.25">
      <c r="Y224183" s="109"/>
    </row>
    <row r="224184" spans="25:25" x14ac:dyDescent="0.25">
      <c r="Y224184" s="109"/>
    </row>
    <row r="224185" spans="25:25" x14ac:dyDescent="0.25">
      <c r="Y224185" s="109"/>
    </row>
    <row r="224186" spans="25:25" x14ac:dyDescent="0.25">
      <c r="Y224186" s="109"/>
    </row>
    <row r="224187" spans="25:25" x14ac:dyDescent="0.25">
      <c r="Y224187" s="109"/>
    </row>
    <row r="224188" spans="25:25" x14ac:dyDescent="0.25">
      <c r="Y224188" s="109"/>
    </row>
    <row r="224189" spans="25:25" x14ac:dyDescent="0.25">
      <c r="Y224189" s="109"/>
    </row>
    <row r="224190" spans="25:25" x14ac:dyDescent="0.25">
      <c r="Y224190" s="109"/>
    </row>
    <row r="224191" spans="25:25" x14ac:dyDescent="0.25">
      <c r="Y224191" s="109"/>
    </row>
    <row r="224192" spans="25:25" x14ac:dyDescent="0.25">
      <c r="Y224192" s="109"/>
    </row>
    <row r="224193" spans="25:25" x14ac:dyDescent="0.25">
      <c r="Y224193" s="109"/>
    </row>
    <row r="224194" spans="25:25" x14ac:dyDescent="0.25">
      <c r="Y224194" s="109"/>
    </row>
    <row r="224195" spans="25:25" x14ac:dyDescent="0.25">
      <c r="Y224195" s="109"/>
    </row>
    <row r="224196" spans="25:25" x14ac:dyDescent="0.25">
      <c r="Y224196" s="109"/>
    </row>
    <row r="224197" spans="25:25" x14ac:dyDescent="0.25">
      <c r="Y224197" s="109"/>
    </row>
    <row r="224198" spans="25:25" x14ac:dyDescent="0.25">
      <c r="Y224198" s="109"/>
    </row>
    <row r="224199" spans="25:25" x14ac:dyDescent="0.25">
      <c r="Y224199" s="109"/>
    </row>
    <row r="224200" spans="25:25" x14ac:dyDescent="0.25">
      <c r="Y224200" s="109"/>
    </row>
    <row r="224201" spans="25:25" x14ac:dyDescent="0.25">
      <c r="Y224201" s="109"/>
    </row>
    <row r="224202" spans="25:25" x14ac:dyDescent="0.25">
      <c r="Y224202" s="109"/>
    </row>
    <row r="224203" spans="25:25" x14ac:dyDescent="0.25">
      <c r="Y224203" s="109"/>
    </row>
    <row r="224204" spans="25:25" x14ac:dyDescent="0.25">
      <c r="Y224204" s="109"/>
    </row>
    <row r="224205" spans="25:25" x14ac:dyDescent="0.25">
      <c r="Y224205" s="109"/>
    </row>
    <row r="224206" spans="25:25" x14ac:dyDescent="0.25">
      <c r="Y224206" s="109"/>
    </row>
    <row r="224207" spans="25:25" x14ac:dyDescent="0.25">
      <c r="Y224207" s="109"/>
    </row>
    <row r="224208" spans="25:25" x14ac:dyDescent="0.25">
      <c r="Y224208" s="109"/>
    </row>
    <row r="224209" spans="25:25" x14ac:dyDescent="0.25">
      <c r="Y224209" s="109"/>
    </row>
    <row r="224210" spans="25:25" x14ac:dyDescent="0.25">
      <c r="Y224210" s="109"/>
    </row>
    <row r="224211" spans="25:25" x14ac:dyDescent="0.25">
      <c r="Y224211" s="109"/>
    </row>
    <row r="224212" spans="25:25" x14ac:dyDescent="0.25">
      <c r="Y224212" s="109"/>
    </row>
    <row r="224213" spans="25:25" x14ac:dyDescent="0.25">
      <c r="Y224213" s="109"/>
    </row>
    <row r="224214" spans="25:25" x14ac:dyDescent="0.25">
      <c r="Y224214" s="109"/>
    </row>
    <row r="224215" spans="25:25" x14ac:dyDescent="0.25">
      <c r="Y224215" s="109"/>
    </row>
    <row r="224216" spans="25:25" x14ac:dyDescent="0.25">
      <c r="Y224216" s="109"/>
    </row>
    <row r="224217" spans="25:25" x14ac:dyDescent="0.25">
      <c r="Y224217" s="109"/>
    </row>
    <row r="224218" spans="25:25" x14ac:dyDescent="0.25">
      <c r="Y224218" s="109"/>
    </row>
    <row r="224219" spans="25:25" x14ac:dyDescent="0.25">
      <c r="Y224219" s="109"/>
    </row>
    <row r="224220" spans="25:25" x14ac:dyDescent="0.25">
      <c r="Y224220" s="109"/>
    </row>
    <row r="224221" spans="25:25" x14ac:dyDescent="0.25">
      <c r="Y224221" s="109"/>
    </row>
    <row r="224222" spans="25:25" x14ac:dyDescent="0.25">
      <c r="Y224222" s="109"/>
    </row>
    <row r="224223" spans="25:25" x14ac:dyDescent="0.25">
      <c r="Y224223" s="109"/>
    </row>
    <row r="224224" spans="25:25" x14ac:dyDescent="0.25">
      <c r="Y224224" s="109"/>
    </row>
    <row r="224225" spans="25:25" x14ac:dyDescent="0.25">
      <c r="Y224225" s="109"/>
    </row>
    <row r="224226" spans="25:25" x14ac:dyDescent="0.25">
      <c r="Y224226" s="109"/>
    </row>
    <row r="224227" spans="25:25" x14ac:dyDescent="0.25">
      <c r="Y224227" s="109"/>
    </row>
    <row r="224228" spans="25:25" x14ac:dyDescent="0.25">
      <c r="Y224228" s="109"/>
    </row>
    <row r="224229" spans="25:25" x14ac:dyDescent="0.25">
      <c r="Y224229" s="109"/>
    </row>
    <row r="224230" spans="25:25" x14ac:dyDescent="0.25">
      <c r="Y224230" s="109"/>
    </row>
    <row r="224231" spans="25:25" x14ac:dyDescent="0.25">
      <c r="Y224231" s="109"/>
    </row>
    <row r="224232" spans="25:25" x14ac:dyDescent="0.25">
      <c r="Y224232" s="109"/>
    </row>
    <row r="224233" spans="25:25" x14ac:dyDescent="0.25">
      <c r="Y224233" s="109"/>
    </row>
    <row r="224234" spans="25:25" x14ac:dyDescent="0.25">
      <c r="Y224234" s="109"/>
    </row>
    <row r="224235" spans="25:25" x14ac:dyDescent="0.25">
      <c r="Y224235" s="109"/>
    </row>
    <row r="224236" spans="25:25" x14ac:dyDescent="0.25">
      <c r="Y224236" s="109"/>
    </row>
    <row r="224237" spans="25:25" x14ac:dyDescent="0.25">
      <c r="Y224237" s="109"/>
    </row>
    <row r="224238" spans="25:25" x14ac:dyDescent="0.25">
      <c r="Y224238" s="109"/>
    </row>
    <row r="224239" spans="25:25" x14ac:dyDescent="0.25">
      <c r="Y224239" s="109"/>
    </row>
    <row r="224240" spans="25:25" x14ac:dyDescent="0.25">
      <c r="Y224240" s="109"/>
    </row>
    <row r="224241" spans="25:25" x14ac:dyDescent="0.25">
      <c r="Y224241" s="109"/>
    </row>
    <row r="224242" spans="25:25" x14ac:dyDescent="0.25">
      <c r="Y224242" s="109"/>
    </row>
    <row r="224243" spans="25:25" x14ac:dyDescent="0.25">
      <c r="Y224243" s="109"/>
    </row>
    <row r="224244" spans="25:25" x14ac:dyDescent="0.25">
      <c r="Y224244" s="109"/>
    </row>
    <row r="224245" spans="25:25" x14ac:dyDescent="0.25">
      <c r="Y224245" s="109"/>
    </row>
    <row r="224246" spans="25:25" x14ac:dyDescent="0.25">
      <c r="Y224246" s="109"/>
    </row>
    <row r="224247" spans="25:25" x14ac:dyDescent="0.25">
      <c r="Y224247" s="109"/>
    </row>
    <row r="224248" spans="25:25" x14ac:dyDescent="0.25">
      <c r="Y224248" s="109"/>
    </row>
    <row r="224249" spans="25:25" x14ac:dyDescent="0.25">
      <c r="Y224249" s="109"/>
    </row>
    <row r="224250" spans="25:25" x14ac:dyDescent="0.25">
      <c r="Y224250" s="109"/>
    </row>
    <row r="224251" spans="25:25" x14ac:dyDescent="0.25">
      <c r="Y224251" s="109"/>
    </row>
    <row r="224252" spans="25:25" x14ac:dyDescent="0.25">
      <c r="Y224252" s="109"/>
    </row>
    <row r="224253" spans="25:25" x14ac:dyDescent="0.25">
      <c r="Y224253" s="109"/>
    </row>
    <row r="224254" spans="25:25" x14ac:dyDescent="0.25">
      <c r="Y224254" s="109"/>
    </row>
    <row r="224255" spans="25:25" x14ac:dyDescent="0.25">
      <c r="Y224255" s="109"/>
    </row>
    <row r="224256" spans="25:25" x14ac:dyDescent="0.25">
      <c r="Y224256" s="109"/>
    </row>
    <row r="224257" spans="25:25" x14ac:dyDescent="0.25">
      <c r="Y224257" s="109"/>
    </row>
    <row r="224258" spans="25:25" x14ac:dyDescent="0.25">
      <c r="Y224258" s="109"/>
    </row>
    <row r="224259" spans="25:25" x14ac:dyDescent="0.25">
      <c r="Y224259" s="109"/>
    </row>
    <row r="224260" spans="25:25" x14ac:dyDescent="0.25">
      <c r="Y224260" s="109"/>
    </row>
    <row r="224261" spans="25:25" x14ac:dyDescent="0.25">
      <c r="Y224261" s="109"/>
    </row>
    <row r="224262" spans="25:25" x14ac:dyDescent="0.25">
      <c r="Y224262" s="109"/>
    </row>
    <row r="224263" spans="25:25" x14ac:dyDescent="0.25">
      <c r="Y224263" s="109"/>
    </row>
    <row r="224264" spans="25:25" x14ac:dyDescent="0.25">
      <c r="Y224264" s="109"/>
    </row>
    <row r="224265" spans="25:25" x14ac:dyDescent="0.25">
      <c r="Y224265" s="109"/>
    </row>
    <row r="224266" spans="25:25" x14ac:dyDescent="0.25">
      <c r="Y224266" s="109"/>
    </row>
    <row r="224267" spans="25:25" x14ac:dyDescent="0.25">
      <c r="Y224267" s="109"/>
    </row>
    <row r="224268" spans="25:25" x14ac:dyDescent="0.25">
      <c r="Y224268" s="109"/>
    </row>
    <row r="224269" spans="25:25" x14ac:dyDescent="0.25">
      <c r="Y224269" s="109"/>
    </row>
    <row r="224270" spans="25:25" x14ac:dyDescent="0.25">
      <c r="Y224270" s="109"/>
    </row>
    <row r="224271" spans="25:25" x14ac:dyDescent="0.25">
      <c r="Y224271" s="109"/>
    </row>
    <row r="224272" spans="25:25" x14ac:dyDescent="0.25">
      <c r="Y224272" s="109"/>
    </row>
    <row r="224273" spans="25:25" x14ac:dyDescent="0.25">
      <c r="Y224273" s="109"/>
    </row>
    <row r="224274" spans="25:25" x14ac:dyDescent="0.25">
      <c r="Y224274" s="109"/>
    </row>
    <row r="224275" spans="25:25" x14ac:dyDescent="0.25">
      <c r="Y224275" s="109"/>
    </row>
    <row r="224276" spans="25:25" x14ac:dyDescent="0.25">
      <c r="Y224276" s="109"/>
    </row>
    <row r="224277" spans="25:25" x14ac:dyDescent="0.25">
      <c r="Y224277" s="109"/>
    </row>
    <row r="224278" spans="25:25" x14ac:dyDescent="0.25">
      <c r="Y224278" s="109"/>
    </row>
    <row r="224279" spans="25:25" x14ac:dyDescent="0.25">
      <c r="Y224279" s="109"/>
    </row>
    <row r="224280" spans="25:25" x14ac:dyDescent="0.25">
      <c r="Y224280" s="109"/>
    </row>
    <row r="224281" spans="25:25" x14ac:dyDescent="0.25">
      <c r="Y224281" s="109"/>
    </row>
    <row r="224282" spans="25:25" x14ac:dyDescent="0.25">
      <c r="Y224282" s="109"/>
    </row>
    <row r="224283" spans="25:25" x14ac:dyDescent="0.25">
      <c r="Y224283" s="109"/>
    </row>
    <row r="224284" spans="25:25" x14ac:dyDescent="0.25">
      <c r="Y224284" s="109"/>
    </row>
    <row r="224285" spans="25:25" x14ac:dyDescent="0.25">
      <c r="Y224285" s="109"/>
    </row>
    <row r="224286" spans="25:25" x14ac:dyDescent="0.25">
      <c r="Y224286" s="109"/>
    </row>
    <row r="224287" spans="25:25" x14ac:dyDescent="0.25">
      <c r="Y224287" s="109"/>
    </row>
    <row r="224288" spans="25:25" x14ac:dyDescent="0.25">
      <c r="Y224288" s="109"/>
    </row>
    <row r="224289" spans="25:25" x14ac:dyDescent="0.25">
      <c r="Y224289" s="109"/>
    </row>
    <row r="224290" spans="25:25" x14ac:dyDescent="0.25">
      <c r="Y224290" s="109"/>
    </row>
    <row r="224291" spans="25:25" x14ac:dyDescent="0.25">
      <c r="Y224291" s="109"/>
    </row>
    <row r="224292" spans="25:25" x14ac:dyDescent="0.25">
      <c r="Y224292" s="109"/>
    </row>
    <row r="224293" spans="25:25" x14ac:dyDescent="0.25">
      <c r="Y224293" s="109"/>
    </row>
    <row r="224294" spans="25:25" x14ac:dyDescent="0.25">
      <c r="Y224294" s="109"/>
    </row>
    <row r="224295" spans="25:25" x14ac:dyDescent="0.25">
      <c r="Y224295" s="109"/>
    </row>
    <row r="224296" spans="25:25" x14ac:dyDescent="0.25">
      <c r="Y224296" s="109"/>
    </row>
    <row r="224297" spans="25:25" x14ac:dyDescent="0.25">
      <c r="Y224297" s="109"/>
    </row>
    <row r="224298" spans="25:25" x14ac:dyDescent="0.25">
      <c r="Y224298" s="109"/>
    </row>
    <row r="224299" spans="25:25" x14ac:dyDescent="0.25">
      <c r="Y224299" s="109"/>
    </row>
    <row r="224300" spans="25:25" x14ac:dyDescent="0.25">
      <c r="Y224300" s="109"/>
    </row>
    <row r="224301" spans="25:25" x14ac:dyDescent="0.25">
      <c r="Y224301" s="109"/>
    </row>
    <row r="224302" spans="25:25" x14ac:dyDescent="0.25">
      <c r="Y224302" s="109"/>
    </row>
    <row r="224303" spans="25:25" x14ac:dyDescent="0.25">
      <c r="Y224303" s="109"/>
    </row>
    <row r="224304" spans="25:25" x14ac:dyDescent="0.25">
      <c r="Y224304" s="109"/>
    </row>
    <row r="224305" spans="25:25" x14ac:dyDescent="0.25">
      <c r="Y224305" s="109"/>
    </row>
    <row r="224306" spans="25:25" x14ac:dyDescent="0.25">
      <c r="Y224306" s="109"/>
    </row>
    <row r="224307" spans="25:25" x14ac:dyDescent="0.25">
      <c r="Y224307" s="109"/>
    </row>
    <row r="224308" spans="25:25" x14ac:dyDescent="0.25">
      <c r="Y224308" s="109"/>
    </row>
    <row r="224309" spans="25:25" x14ac:dyDescent="0.25">
      <c r="Y224309" s="109"/>
    </row>
    <row r="224310" spans="25:25" x14ac:dyDescent="0.25">
      <c r="Y224310" s="109"/>
    </row>
    <row r="224311" spans="25:25" x14ac:dyDescent="0.25">
      <c r="Y224311" s="109"/>
    </row>
    <row r="224312" spans="25:25" x14ac:dyDescent="0.25">
      <c r="Y224312" s="109"/>
    </row>
    <row r="224313" spans="25:25" x14ac:dyDescent="0.25">
      <c r="Y224313" s="109"/>
    </row>
    <row r="224314" spans="25:25" x14ac:dyDescent="0.25">
      <c r="Y224314" s="109"/>
    </row>
    <row r="224315" spans="25:25" x14ac:dyDescent="0.25">
      <c r="Y224315" s="109"/>
    </row>
    <row r="224316" spans="25:25" x14ac:dyDescent="0.25">
      <c r="Y224316" s="109"/>
    </row>
    <row r="224317" spans="25:25" x14ac:dyDescent="0.25">
      <c r="Y224317" s="109"/>
    </row>
    <row r="224318" spans="25:25" x14ac:dyDescent="0.25">
      <c r="Y224318" s="109"/>
    </row>
    <row r="224319" spans="25:25" x14ac:dyDescent="0.25">
      <c r="Y224319" s="109"/>
    </row>
    <row r="224320" spans="25:25" x14ac:dyDescent="0.25">
      <c r="Y224320" s="109"/>
    </row>
    <row r="224321" spans="25:25" x14ac:dyDescent="0.25">
      <c r="Y224321" s="109"/>
    </row>
    <row r="224322" spans="25:25" x14ac:dyDescent="0.25">
      <c r="Y224322" s="109"/>
    </row>
    <row r="224323" spans="25:25" x14ac:dyDescent="0.25">
      <c r="Y224323" s="109"/>
    </row>
    <row r="224324" spans="25:25" x14ac:dyDescent="0.25">
      <c r="Y224324" s="109"/>
    </row>
    <row r="224325" spans="25:25" x14ac:dyDescent="0.25">
      <c r="Y224325" s="109"/>
    </row>
    <row r="224326" spans="25:25" x14ac:dyDescent="0.25">
      <c r="Y224326" s="109"/>
    </row>
    <row r="224327" spans="25:25" x14ac:dyDescent="0.25">
      <c r="Y224327" s="109"/>
    </row>
    <row r="224328" spans="25:25" x14ac:dyDescent="0.25">
      <c r="Y224328" s="109"/>
    </row>
    <row r="224329" spans="25:25" x14ac:dyDescent="0.25">
      <c r="Y224329" s="109"/>
    </row>
    <row r="224330" spans="25:25" x14ac:dyDescent="0.25">
      <c r="Y224330" s="109"/>
    </row>
    <row r="224331" spans="25:25" x14ac:dyDescent="0.25">
      <c r="Y224331" s="109"/>
    </row>
    <row r="224332" spans="25:25" x14ac:dyDescent="0.25">
      <c r="Y224332" s="109"/>
    </row>
    <row r="224333" spans="25:25" x14ac:dyDescent="0.25">
      <c r="Y224333" s="109"/>
    </row>
    <row r="224334" spans="25:25" x14ac:dyDescent="0.25">
      <c r="Y224334" s="109"/>
    </row>
    <row r="224335" spans="25:25" x14ac:dyDescent="0.25">
      <c r="Y224335" s="109"/>
    </row>
    <row r="224336" spans="25:25" x14ac:dyDescent="0.25">
      <c r="Y224336" s="109"/>
    </row>
    <row r="224337" spans="25:25" x14ac:dyDescent="0.25">
      <c r="Y224337" s="109"/>
    </row>
    <row r="224338" spans="25:25" x14ac:dyDescent="0.25">
      <c r="Y224338" s="109"/>
    </row>
    <row r="224339" spans="25:25" x14ac:dyDescent="0.25">
      <c r="Y224339" s="109"/>
    </row>
    <row r="224340" spans="25:25" x14ac:dyDescent="0.25">
      <c r="Y224340" s="109"/>
    </row>
    <row r="224341" spans="25:25" x14ac:dyDescent="0.25">
      <c r="Y224341" s="109"/>
    </row>
    <row r="224342" spans="25:25" x14ac:dyDescent="0.25">
      <c r="Y224342" s="109"/>
    </row>
    <row r="224343" spans="25:25" x14ac:dyDescent="0.25">
      <c r="Y224343" s="109"/>
    </row>
    <row r="224344" spans="25:25" x14ac:dyDescent="0.25">
      <c r="Y224344" s="109"/>
    </row>
    <row r="224345" spans="25:25" x14ac:dyDescent="0.25">
      <c r="Y224345" s="109"/>
    </row>
    <row r="224346" spans="25:25" x14ac:dyDescent="0.25">
      <c r="Y224346" s="109"/>
    </row>
    <row r="224347" spans="25:25" x14ac:dyDescent="0.25">
      <c r="Y224347" s="109"/>
    </row>
    <row r="224348" spans="25:25" x14ac:dyDescent="0.25">
      <c r="Y224348" s="109"/>
    </row>
    <row r="224349" spans="25:25" x14ac:dyDescent="0.25">
      <c r="Y224349" s="109"/>
    </row>
    <row r="224350" spans="25:25" x14ac:dyDescent="0.25">
      <c r="Y224350" s="109"/>
    </row>
    <row r="224351" spans="25:25" x14ac:dyDescent="0.25">
      <c r="Y224351" s="109"/>
    </row>
    <row r="224352" spans="25:25" x14ac:dyDescent="0.25">
      <c r="Y224352" s="109"/>
    </row>
    <row r="224353" spans="25:25" x14ac:dyDescent="0.25">
      <c r="Y224353" s="109"/>
    </row>
    <row r="224354" spans="25:25" x14ac:dyDescent="0.25">
      <c r="Y224354" s="109"/>
    </row>
    <row r="224355" spans="25:25" x14ac:dyDescent="0.25">
      <c r="Y224355" s="109"/>
    </row>
    <row r="224356" spans="25:25" x14ac:dyDescent="0.25">
      <c r="Y224356" s="109"/>
    </row>
    <row r="224357" spans="25:25" x14ac:dyDescent="0.25">
      <c r="Y224357" s="109"/>
    </row>
    <row r="224358" spans="25:25" x14ac:dyDescent="0.25">
      <c r="Y224358" s="109"/>
    </row>
    <row r="224359" spans="25:25" x14ac:dyDescent="0.25">
      <c r="Y224359" s="109"/>
    </row>
    <row r="224360" spans="25:25" x14ac:dyDescent="0.25">
      <c r="Y224360" s="109"/>
    </row>
    <row r="224361" spans="25:25" x14ac:dyDescent="0.25">
      <c r="Y224361" s="109"/>
    </row>
    <row r="224362" spans="25:25" x14ac:dyDescent="0.25">
      <c r="Y224362" s="109"/>
    </row>
    <row r="224363" spans="25:25" x14ac:dyDescent="0.25">
      <c r="Y224363" s="109"/>
    </row>
    <row r="224364" spans="25:25" x14ac:dyDescent="0.25">
      <c r="Y224364" s="109"/>
    </row>
    <row r="224365" spans="25:25" x14ac:dyDescent="0.25">
      <c r="Y224365" s="109"/>
    </row>
    <row r="224366" spans="25:25" x14ac:dyDescent="0.25">
      <c r="Y224366" s="109"/>
    </row>
    <row r="224367" spans="25:25" x14ac:dyDescent="0.25">
      <c r="Y224367" s="109"/>
    </row>
    <row r="224368" spans="25:25" x14ac:dyDescent="0.25">
      <c r="Y224368" s="109"/>
    </row>
    <row r="224369" spans="25:25" x14ac:dyDescent="0.25">
      <c r="Y224369" s="109"/>
    </row>
    <row r="224370" spans="25:25" x14ac:dyDescent="0.25">
      <c r="Y224370" s="109"/>
    </row>
    <row r="224371" spans="25:25" x14ac:dyDescent="0.25">
      <c r="Y224371" s="109"/>
    </row>
    <row r="224372" spans="25:25" x14ac:dyDescent="0.25">
      <c r="Y224372" s="109"/>
    </row>
    <row r="224373" spans="25:25" x14ac:dyDescent="0.25">
      <c r="Y224373" s="109"/>
    </row>
    <row r="224374" spans="25:25" x14ac:dyDescent="0.25">
      <c r="Y224374" s="109"/>
    </row>
    <row r="224375" spans="25:25" x14ac:dyDescent="0.25">
      <c r="Y224375" s="109"/>
    </row>
    <row r="224376" spans="25:25" x14ac:dyDescent="0.25">
      <c r="Y224376" s="109"/>
    </row>
    <row r="224377" spans="25:25" x14ac:dyDescent="0.25">
      <c r="Y224377" s="109"/>
    </row>
    <row r="224378" spans="25:25" x14ac:dyDescent="0.25">
      <c r="Y224378" s="109"/>
    </row>
    <row r="224379" spans="25:25" x14ac:dyDescent="0.25">
      <c r="Y224379" s="109"/>
    </row>
    <row r="224380" spans="25:25" x14ac:dyDescent="0.25">
      <c r="Y224380" s="109"/>
    </row>
    <row r="224381" spans="25:25" x14ac:dyDescent="0.25">
      <c r="Y224381" s="109"/>
    </row>
    <row r="224382" spans="25:25" x14ac:dyDescent="0.25">
      <c r="Y224382" s="109"/>
    </row>
    <row r="224383" spans="25:25" x14ac:dyDescent="0.25">
      <c r="Y224383" s="109"/>
    </row>
    <row r="224384" spans="25:25" x14ac:dyDescent="0.25">
      <c r="Y224384" s="109"/>
    </row>
    <row r="224385" spans="25:25" x14ac:dyDescent="0.25">
      <c r="Y224385" s="109"/>
    </row>
    <row r="224386" spans="25:25" x14ac:dyDescent="0.25">
      <c r="Y224386" s="109"/>
    </row>
    <row r="224387" spans="25:25" x14ac:dyDescent="0.25">
      <c r="Y224387" s="109"/>
    </row>
    <row r="224388" spans="25:25" x14ac:dyDescent="0.25">
      <c r="Y224388" s="109"/>
    </row>
    <row r="224389" spans="25:25" x14ac:dyDescent="0.25">
      <c r="Y224389" s="109"/>
    </row>
    <row r="224390" spans="25:25" x14ac:dyDescent="0.25">
      <c r="Y224390" s="109"/>
    </row>
    <row r="224391" spans="25:25" x14ac:dyDescent="0.25">
      <c r="Y224391" s="109"/>
    </row>
    <row r="224392" spans="25:25" x14ac:dyDescent="0.25">
      <c r="Y224392" s="109"/>
    </row>
    <row r="224393" spans="25:25" x14ac:dyDescent="0.25">
      <c r="Y224393" s="109"/>
    </row>
    <row r="224394" spans="25:25" x14ac:dyDescent="0.25">
      <c r="Y224394" s="109"/>
    </row>
    <row r="224395" spans="25:25" x14ac:dyDescent="0.25">
      <c r="Y224395" s="109"/>
    </row>
    <row r="224396" spans="25:25" x14ac:dyDescent="0.25">
      <c r="Y224396" s="109"/>
    </row>
    <row r="224397" spans="25:25" x14ac:dyDescent="0.25">
      <c r="Y224397" s="109"/>
    </row>
    <row r="224398" spans="25:25" x14ac:dyDescent="0.25">
      <c r="Y224398" s="109"/>
    </row>
    <row r="224399" spans="25:25" x14ac:dyDescent="0.25">
      <c r="Y224399" s="109"/>
    </row>
    <row r="224400" spans="25:25" x14ac:dyDescent="0.25">
      <c r="Y224400" s="109"/>
    </row>
    <row r="224401" spans="25:25" x14ac:dyDescent="0.25">
      <c r="Y224401" s="109"/>
    </row>
    <row r="224402" spans="25:25" x14ac:dyDescent="0.25">
      <c r="Y224402" s="109"/>
    </row>
    <row r="224403" spans="25:25" x14ac:dyDescent="0.25">
      <c r="Y224403" s="109"/>
    </row>
    <row r="224404" spans="25:25" x14ac:dyDescent="0.25">
      <c r="Y224404" s="109"/>
    </row>
    <row r="224405" spans="25:25" x14ac:dyDescent="0.25">
      <c r="Y224405" s="109"/>
    </row>
    <row r="224406" spans="25:25" x14ac:dyDescent="0.25">
      <c r="Y224406" s="109"/>
    </row>
    <row r="224407" spans="25:25" x14ac:dyDescent="0.25">
      <c r="Y224407" s="109"/>
    </row>
    <row r="224408" spans="25:25" x14ac:dyDescent="0.25">
      <c r="Y224408" s="109"/>
    </row>
    <row r="224409" spans="25:25" x14ac:dyDescent="0.25">
      <c r="Y224409" s="109"/>
    </row>
    <row r="224410" spans="25:25" x14ac:dyDescent="0.25">
      <c r="Y224410" s="109"/>
    </row>
    <row r="224411" spans="25:25" x14ac:dyDescent="0.25">
      <c r="Y224411" s="109"/>
    </row>
    <row r="224412" spans="25:25" x14ac:dyDescent="0.25">
      <c r="Y224412" s="109"/>
    </row>
    <row r="224413" spans="25:25" x14ac:dyDescent="0.25">
      <c r="Y224413" s="109"/>
    </row>
    <row r="224414" spans="25:25" x14ac:dyDescent="0.25">
      <c r="Y224414" s="109"/>
    </row>
    <row r="224415" spans="25:25" x14ac:dyDescent="0.25">
      <c r="Y224415" s="109"/>
    </row>
    <row r="224416" spans="25:25" x14ac:dyDescent="0.25">
      <c r="Y224416" s="109"/>
    </row>
    <row r="224417" spans="25:25" x14ac:dyDescent="0.25">
      <c r="Y224417" s="109"/>
    </row>
    <row r="224418" spans="25:25" x14ac:dyDescent="0.25">
      <c r="Y224418" s="109"/>
    </row>
    <row r="224419" spans="25:25" x14ac:dyDescent="0.25">
      <c r="Y224419" s="109"/>
    </row>
    <row r="224420" spans="25:25" x14ac:dyDescent="0.25">
      <c r="Y224420" s="109"/>
    </row>
    <row r="224421" spans="25:25" x14ac:dyDescent="0.25">
      <c r="Y224421" s="109"/>
    </row>
    <row r="224422" spans="25:25" x14ac:dyDescent="0.25">
      <c r="Y224422" s="109"/>
    </row>
    <row r="224423" spans="25:25" x14ac:dyDescent="0.25">
      <c r="Y224423" s="109"/>
    </row>
    <row r="224424" spans="25:25" x14ac:dyDescent="0.25">
      <c r="Y224424" s="109"/>
    </row>
    <row r="224425" spans="25:25" x14ac:dyDescent="0.25">
      <c r="Y224425" s="109"/>
    </row>
    <row r="224426" spans="25:25" x14ac:dyDescent="0.25">
      <c r="Y224426" s="109"/>
    </row>
    <row r="224427" spans="25:25" x14ac:dyDescent="0.25">
      <c r="Y224427" s="109"/>
    </row>
    <row r="224428" spans="25:25" x14ac:dyDescent="0.25">
      <c r="Y224428" s="109"/>
    </row>
    <row r="224429" spans="25:25" x14ac:dyDescent="0.25">
      <c r="Y224429" s="109"/>
    </row>
    <row r="224430" spans="25:25" x14ac:dyDescent="0.25">
      <c r="Y224430" s="109"/>
    </row>
    <row r="224431" spans="25:25" x14ac:dyDescent="0.25">
      <c r="Y224431" s="109"/>
    </row>
    <row r="224432" spans="25:25" x14ac:dyDescent="0.25">
      <c r="Y224432" s="109"/>
    </row>
    <row r="224433" spans="25:25" x14ac:dyDescent="0.25">
      <c r="Y224433" s="109"/>
    </row>
    <row r="224434" spans="25:25" x14ac:dyDescent="0.25">
      <c r="Y224434" s="109"/>
    </row>
    <row r="224435" spans="25:25" x14ac:dyDescent="0.25">
      <c r="Y224435" s="109"/>
    </row>
    <row r="224436" spans="25:25" x14ac:dyDescent="0.25">
      <c r="Y224436" s="109"/>
    </row>
    <row r="224437" spans="25:25" x14ac:dyDescent="0.25">
      <c r="Y224437" s="109"/>
    </row>
    <row r="224438" spans="25:25" x14ac:dyDescent="0.25">
      <c r="Y224438" s="109"/>
    </row>
    <row r="224439" spans="25:25" x14ac:dyDescent="0.25">
      <c r="Y224439" s="109"/>
    </row>
    <row r="224440" spans="25:25" x14ac:dyDescent="0.25">
      <c r="Y224440" s="109"/>
    </row>
    <row r="224441" spans="25:25" x14ac:dyDescent="0.25">
      <c r="Y224441" s="109"/>
    </row>
    <row r="224442" spans="25:25" x14ac:dyDescent="0.25">
      <c r="Y224442" s="109"/>
    </row>
    <row r="224443" spans="25:25" x14ac:dyDescent="0.25">
      <c r="Y224443" s="109"/>
    </row>
    <row r="224444" spans="25:25" x14ac:dyDescent="0.25">
      <c r="Y224444" s="109"/>
    </row>
    <row r="224445" spans="25:25" x14ac:dyDescent="0.25">
      <c r="Y224445" s="109"/>
    </row>
    <row r="224446" spans="25:25" x14ac:dyDescent="0.25">
      <c r="Y224446" s="109"/>
    </row>
    <row r="224447" spans="25:25" x14ac:dyDescent="0.25">
      <c r="Y224447" s="109"/>
    </row>
    <row r="224448" spans="25:25" x14ac:dyDescent="0.25">
      <c r="Y224448" s="109"/>
    </row>
    <row r="224449" spans="25:25" x14ac:dyDescent="0.25">
      <c r="Y224449" s="109"/>
    </row>
    <row r="224450" spans="25:25" x14ac:dyDescent="0.25">
      <c r="Y224450" s="109"/>
    </row>
    <row r="224451" spans="25:25" x14ac:dyDescent="0.25">
      <c r="Y224451" s="109"/>
    </row>
    <row r="224452" spans="25:25" x14ac:dyDescent="0.25">
      <c r="Y224452" s="109"/>
    </row>
    <row r="224453" spans="25:25" x14ac:dyDescent="0.25">
      <c r="Y224453" s="109"/>
    </row>
    <row r="224454" spans="25:25" x14ac:dyDescent="0.25">
      <c r="Y224454" s="109"/>
    </row>
    <row r="224455" spans="25:25" x14ac:dyDescent="0.25">
      <c r="Y224455" s="109"/>
    </row>
    <row r="224456" spans="25:25" x14ac:dyDescent="0.25">
      <c r="Y224456" s="109"/>
    </row>
    <row r="224457" spans="25:25" x14ac:dyDescent="0.25">
      <c r="Y224457" s="109"/>
    </row>
    <row r="224458" spans="25:25" x14ac:dyDescent="0.25">
      <c r="Y224458" s="109"/>
    </row>
    <row r="224459" spans="25:25" x14ac:dyDescent="0.25">
      <c r="Y224459" s="109"/>
    </row>
    <row r="224460" spans="25:25" x14ac:dyDescent="0.25">
      <c r="Y224460" s="109"/>
    </row>
    <row r="224461" spans="25:25" x14ac:dyDescent="0.25">
      <c r="Y224461" s="109"/>
    </row>
    <row r="224462" spans="25:25" x14ac:dyDescent="0.25">
      <c r="Y224462" s="109"/>
    </row>
    <row r="224463" spans="25:25" x14ac:dyDescent="0.25">
      <c r="Y224463" s="109"/>
    </row>
    <row r="224464" spans="25:25" x14ac:dyDescent="0.25">
      <c r="Y224464" s="109"/>
    </row>
    <row r="224465" spans="25:25" x14ac:dyDescent="0.25">
      <c r="Y224465" s="109"/>
    </row>
    <row r="224466" spans="25:25" x14ac:dyDescent="0.25">
      <c r="Y224466" s="109"/>
    </row>
    <row r="224467" spans="25:25" x14ac:dyDescent="0.25">
      <c r="Y224467" s="109"/>
    </row>
    <row r="224468" spans="25:25" x14ac:dyDescent="0.25">
      <c r="Y224468" s="109"/>
    </row>
    <row r="224469" spans="25:25" x14ac:dyDescent="0.25">
      <c r="Y224469" s="109"/>
    </row>
    <row r="224470" spans="25:25" x14ac:dyDescent="0.25">
      <c r="Y224470" s="109"/>
    </row>
    <row r="224471" spans="25:25" x14ac:dyDescent="0.25">
      <c r="Y224471" s="109"/>
    </row>
    <row r="224472" spans="25:25" x14ac:dyDescent="0.25">
      <c r="Y224472" s="109"/>
    </row>
    <row r="224473" spans="25:25" x14ac:dyDescent="0.25">
      <c r="Y224473" s="109"/>
    </row>
    <row r="224474" spans="25:25" x14ac:dyDescent="0.25">
      <c r="Y224474" s="109"/>
    </row>
    <row r="224475" spans="25:25" x14ac:dyDescent="0.25">
      <c r="Y224475" s="109"/>
    </row>
    <row r="224476" spans="25:25" x14ac:dyDescent="0.25">
      <c r="Y224476" s="109"/>
    </row>
    <row r="224477" spans="25:25" x14ac:dyDescent="0.25">
      <c r="Y224477" s="109"/>
    </row>
    <row r="224478" spans="25:25" x14ac:dyDescent="0.25">
      <c r="Y224478" s="109"/>
    </row>
    <row r="224479" spans="25:25" x14ac:dyDescent="0.25">
      <c r="Y224479" s="109"/>
    </row>
    <row r="224480" spans="25:25" x14ac:dyDescent="0.25">
      <c r="Y224480" s="109"/>
    </row>
    <row r="224481" spans="25:25" x14ac:dyDescent="0.25">
      <c r="Y224481" s="109"/>
    </row>
    <row r="224482" spans="25:25" x14ac:dyDescent="0.25">
      <c r="Y224482" s="109"/>
    </row>
    <row r="224483" spans="25:25" x14ac:dyDescent="0.25">
      <c r="Y224483" s="109"/>
    </row>
    <row r="224484" spans="25:25" x14ac:dyDescent="0.25">
      <c r="Y224484" s="109"/>
    </row>
    <row r="224485" spans="25:25" x14ac:dyDescent="0.25">
      <c r="Y224485" s="109"/>
    </row>
    <row r="224486" spans="25:25" x14ac:dyDescent="0.25">
      <c r="Y224486" s="109"/>
    </row>
    <row r="224487" spans="25:25" x14ac:dyDescent="0.25">
      <c r="Y224487" s="109"/>
    </row>
    <row r="224488" spans="25:25" x14ac:dyDescent="0.25">
      <c r="Y224488" s="109"/>
    </row>
    <row r="224489" spans="25:25" x14ac:dyDescent="0.25">
      <c r="Y224489" s="109"/>
    </row>
    <row r="224490" spans="25:25" x14ac:dyDescent="0.25">
      <c r="Y224490" s="109"/>
    </row>
    <row r="224491" spans="25:25" x14ac:dyDescent="0.25">
      <c r="Y224491" s="109"/>
    </row>
    <row r="224492" spans="25:25" x14ac:dyDescent="0.25">
      <c r="Y224492" s="109"/>
    </row>
    <row r="224493" spans="25:25" x14ac:dyDescent="0.25">
      <c r="Y224493" s="109"/>
    </row>
    <row r="224494" spans="25:25" x14ac:dyDescent="0.25">
      <c r="Y224494" s="109"/>
    </row>
    <row r="224495" spans="25:25" x14ac:dyDescent="0.25">
      <c r="Y224495" s="109"/>
    </row>
    <row r="224496" spans="25:25" x14ac:dyDescent="0.25">
      <c r="Y224496" s="109"/>
    </row>
    <row r="224497" spans="25:25" x14ac:dyDescent="0.25">
      <c r="Y224497" s="109"/>
    </row>
    <row r="224498" spans="25:25" x14ac:dyDescent="0.25">
      <c r="Y224498" s="109"/>
    </row>
    <row r="224499" spans="25:25" x14ac:dyDescent="0.25">
      <c r="Y224499" s="109"/>
    </row>
    <row r="224500" spans="25:25" x14ac:dyDescent="0.25">
      <c r="Y224500" s="109"/>
    </row>
    <row r="224501" spans="25:25" x14ac:dyDescent="0.25">
      <c r="Y224501" s="109"/>
    </row>
    <row r="224502" spans="25:25" x14ac:dyDescent="0.25">
      <c r="Y224502" s="109"/>
    </row>
    <row r="224503" spans="25:25" x14ac:dyDescent="0.25">
      <c r="Y224503" s="109"/>
    </row>
    <row r="224504" spans="25:25" x14ac:dyDescent="0.25">
      <c r="Y224504" s="109"/>
    </row>
    <row r="224505" spans="25:25" x14ac:dyDescent="0.25">
      <c r="Y224505" s="109"/>
    </row>
    <row r="224506" spans="25:25" x14ac:dyDescent="0.25">
      <c r="Y224506" s="109"/>
    </row>
    <row r="224507" spans="25:25" x14ac:dyDescent="0.25">
      <c r="Y224507" s="109"/>
    </row>
    <row r="224508" spans="25:25" x14ac:dyDescent="0.25">
      <c r="Y224508" s="109"/>
    </row>
    <row r="224509" spans="25:25" x14ac:dyDescent="0.25">
      <c r="Y224509" s="109"/>
    </row>
    <row r="224510" spans="25:25" x14ac:dyDescent="0.25">
      <c r="Y224510" s="109"/>
    </row>
    <row r="224511" spans="25:25" x14ac:dyDescent="0.25">
      <c r="Y224511" s="109"/>
    </row>
    <row r="224512" spans="25:25" x14ac:dyDescent="0.25">
      <c r="Y224512" s="109"/>
    </row>
    <row r="224513" spans="25:25" x14ac:dyDescent="0.25">
      <c r="Y224513" s="109"/>
    </row>
    <row r="224514" spans="25:25" x14ac:dyDescent="0.25">
      <c r="Y224514" s="109"/>
    </row>
    <row r="224515" spans="25:25" x14ac:dyDescent="0.25">
      <c r="Y224515" s="109"/>
    </row>
    <row r="224516" spans="25:25" x14ac:dyDescent="0.25">
      <c r="Y224516" s="109"/>
    </row>
    <row r="224517" spans="25:25" x14ac:dyDescent="0.25">
      <c r="Y224517" s="109"/>
    </row>
    <row r="224518" spans="25:25" x14ac:dyDescent="0.25">
      <c r="Y224518" s="109"/>
    </row>
    <row r="224519" spans="25:25" x14ac:dyDescent="0.25">
      <c r="Y224519" s="109"/>
    </row>
    <row r="224520" spans="25:25" x14ac:dyDescent="0.25">
      <c r="Y224520" s="109"/>
    </row>
    <row r="224521" spans="25:25" x14ac:dyDescent="0.25">
      <c r="Y224521" s="109"/>
    </row>
    <row r="224522" spans="25:25" x14ac:dyDescent="0.25">
      <c r="Y224522" s="109"/>
    </row>
    <row r="224523" spans="25:25" x14ac:dyDescent="0.25">
      <c r="Y224523" s="109"/>
    </row>
    <row r="224524" spans="25:25" x14ac:dyDescent="0.25">
      <c r="Y224524" s="109"/>
    </row>
    <row r="224525" spans="25:25" x14ac:dyDescent="0.25">
      <c r="Y224525" s="109"/>
    </row>
    <row r="224526" spans="25:25" x14ac:dyDescent="0.25">
      <c r="Y224526" s="109"/>
    </row>
    <row r="224527" spans="25:25" x14ac:dyDescent="0.25">
      <c r="Y224527" s="109"/>
    </row>
    <row r="224528" spans="25:25" x14ac:dyDescent="0.25">
      <c r="Y224528" s="109"/>
    </row>
    <row r="224529" spans="25:25" x14ac:dyDescent="0.25">
      <c r="Y224529" s="109"/>
    </row>
    <row r="224530" spans="25:25" x14ac:dyDescent="0.25">
      <c r="Y224530" s="109"/>
    </row>
    <row r="224531" spans="25:25" x14ac:dyDescent="0.25">
      <c r="Y224531" s="109"/>
    </row>
    <row r="224532" spans="25:25" x14ac:dyDescent="0.25">
      <c r="Y224532" s="109"/>
    </row>
    <row r="224533" spans="25:25" x14ac:dyDescent="0.25">
      <c r="Y224533" s="109"/>
    </row>
    <row r="224534" spans="25:25" x14ac:dyDescent="0.25">
      <c r="Y224534" s="109"/>
    </row>
    <row r="224535" spans="25:25" x14ac:dyDescent="0.25">
      <c r="Y224535" s="109"/>
    </row>
    <row r="224536" spans="25:25" x14ac:dyDescent="0.25">
      <c r="Y224536" s="109"/>
    </row>
    <row r="224537" spans="25:25" x14ac:dyDescent="0.25">
      <c r="Y224537" s="109"/>
    </row>
    <row r="224538" spans="25:25" x14ac:dyDescent="0.25">
      <c r="Y224538" s="109"/>
    </row>
    <row r="224539" spans="25:25" x14ac:dyDescent="0.25">
      <c r="Y224539" s="109"/>
    </row>
    <row r="224540" spans="25:25" x14ac:dyDescent="0.25">
      <c r="Y224540" s="109"/>
    </row>
    <row r="224541" spans="25:25" x14ac:dyDescent="0.25">
      <c r="Y224541" s="109"/>
    </row>
    <row r="224542" spans="25:25" x14ac:dyDescent="0.25">
      <c r="Y224542" s="109"/>
    </row>
    <row r="224543" spans="25:25" x14ac:dyDescent="0.25">
      <c r="Y224543" s="109"/>
    </row>
    <row r="224544" spans="25:25" x14ac:dyDescent="0.25">
      <c r="Y224544" s="109"/>
    </row>
    <row r="224545" spans="25:25" x14ac:dyDescent="0.25">
      <c r="Y224545" s="109"/>
    </row>
    <row r="224546" spans="25:25" x14ac:dyDescent="0.25">
      <c r="Y224546" s="109"/>
    </row>
    <row r="224547" spans="25:25" x14ac:dyDescent="0.25">
      <c r="Y224547" s="109"/>
    </row>
    <row r="224548" spans="25:25" x14ac:dyDescent="0.25">
      <c r="Y224548" s="109"/>
    </row>
    <row r="224549" spans="25:25" x14ac:dyDescent="0.25">
      <c r="Y224549" s="109"/>
    </row>
    <row r="224550" spans="25:25" x14ac:dyDescent="0.25">
      <c r="Y224550" s="109"/>
    </row>
    <row r="224551" spans="25:25" x14ac:dyDescent="0.25">
      <c r="Y224551" s="109"/>
    </row>
    <row r="224552" spans="25:25" x14ac:dyDescent="0.25">
      <c r="Y224552" s="109"/>
    </row>
    <row r="224553" spans="25:25" x14ac:dyDescent="0.25">
      <c r="Y224553" s="109"/>
    </row>
    <row r="224554" spans="25:25" x14ac:dyDescent="0.25">
      <c r="Y224554" s="109"/>
    </row>
    <row r="224555" spans="25:25" x14ac:dyDescent="0.25">
      <c r="Y224555" s="109"/>
    </row>
    <row r="224556" spans="25:25" x14ac:dyDescent="0.25">
      <c r="Y224556" s="109"/>
    </row>
    <row r="224557" spans="25:25" x14ac:dyDescent="0.25">
      <c r="Y224557" s="109"/>
    </row>
    <row r="224558" spans="25:25" x14ac:dyDescent="0.25">
      <c r="Y224558" s="109"/>
    </row>
    <row r="224559" spans="25:25" x14ac:dyDescent="0.25">
      <c r="Y224559" s="109"/>
    </row>
    <row r="224560" spans="25:25" x14ac:dyDescent="0.25">
      <c r="Y224560" s="109"/>
    </row>
    <row r="224561" spans="25:25" x14ac:dyDescent="0.25">
      <c r="Y224561" s="109"/>
    </row>
    <row r="224562" spans="25:25" x14ac:dyDescent="0.25">
      <c r="Y224562" s="109"/>
    </row>
    <row r="224563" spans="25:25" x14ac:dyDescent="0.25">
      <c r="Y224563" s="109"/>
    </row>
    <row r="224564" spans="25:25" x14ac:dyDescent="0.25">
      <c r="Y224564" s="109"/>
    </row>
    <row r="224565" spans="25:25" x14ac:dyDescent="0.25">
      <c r="Y224565" s="109"/>
    </row>
    <row r="224566" spans="25:25" x14ac:dyDescent="0.25">
      <c r="Y224566" s="109"/>
    </row>
    <row r="224567" spans="25:25" x14ac:dyDescent="0.25">
      <c r="Y224567" s="109"/>
    </row>
    <row r="224568" spans="25:25" x14ac:dyDescent="0.25">
      <c r="Y224568" s="109"/>
    </row>
    <row r="224569" spans="25:25" x14ac:dyDescent="0.25">
      <c r="Y224569" s="109"/>
    </row>
    <row r="224570" spans="25:25" x14ac:dyDescent="0.25">
      <c r="Y224570" s="109"/>
    </row>
    <row r="224571" spans="25:25" x14ac:dyDescent="0.25">
      <c r="Y224571" s="109"/>
    </row>
    <row r="224572" spans="25:25" x14ac:dyDescent="0.25">
      <c r="Y224572" s="109"/>
    </row>
    <row r="224573" spans="25:25" x14ac:dyDescent="0.25">
      <c r="Y224573" s="109"/>
    </row>
    <row r="224574" spans="25:25" x14ac:dyDescent="0.25">
      <c r="Y224574" s="109"/>
    </row>
    <row r="224575" spans="25:25" x14ac:dyDescent="0.25">
      <c r="Y224575" s="109"/>
    </row>
    <row r="224576" spans="25:25" x14ac:dyDescent="0.25">
      <c r="Y224576" s="109"/>
    </row>
    <row r="224577" spans="25:25" x14ac:dyDescent="0.25">
      <c r="Y224577" s="109"/>
    </row>
    <row r="224578" spans="25:25" x14ac:dyDescent="0.25">
      <c r="Y224578" s="109"/>
    </row>
    <row r="224579" spans="25:25" x14ac:dyDescent="0.25">
      <c r="Y224579" s="109"/>
    </row>
    <row r="224580" spans="25:25" x14ac:dyDescent="0.25">
      <c r="Y224580" s="109"/>
    </row>
    <row r="224581" spans="25:25" x14ac:dyDescent="0.25">
      <c r="Y224581" s="109"/>
    </row>
    <row r="224582" spans="25:25" x14ac:dyDescent="0.25">
      <c r="Y224582" s="109"/>
    </row>
    <row r="224583" spans="25:25" x14ac:dyDescent="0.25">
      <c r="Y224583" s="109"/>
    </row>
    <row r="224584" spans="25:25" x14ac:dyDescent="0.25">
      <c r="Y224584" s="109"/>
    </row>
    <row r="224585" spans="25:25" x14ac:dyDescent="0.25">
      <c r="Y224585" s="109"/>
    </row>
    <row r="224586" spans="25:25" x14ac:dyDescent="0.25">
      <c r="Y224586" s="109"/>
    </row>
    <row r="224587" spans="25:25" x14ac:dyDescent="0.25">
      <c r="Y224587" s="109"/>
    </row>
    <row r="224588" spans="25:25" x14ac:dyDescent="0.25">
      <c r="Y224588" s="109"/>
    </row>
    <row r="224589" spans="25:25" x14ac:dyDescent="0.25">
      <c r="Y224589" s="109"/>
    </row>
    <row r="224590" spans="25:25" x14ac:dyDescent="0.25">
      <c r="Y224590" s="109"/>
    </row>
    <row r="224591" spans="25:25" x14ac:dyDescent="0.25">
      <c r="Y224591" s="109"/>
    </row>
    <row r="224592" spans="25:25" x14ac:dyDescent="0.25">
      <c r="Y224592" s="109"/>
    </row>
    <row r="224593" spans="25:25" x14ac:dyDescent="0.25">
      <c r="Y224593" s="109"/>
    </row>
    <row r="224594" spans="25:25" x14ac:dyDescent="0.25">
      <c r="Y224594" s="109"/>
    </row>
    <row r="224595" spans="25:25" x14ac:dyDescent="0.25">
      <c r="Y224595" s="109"/>
    </row>
    <row r="224596" spans="25:25" x14ac:dyDescent="0.25">
      <c r="Y224596" s="109"/>
    </row>
    <row r="224597" spans="25:25" x14ac:dyDescent="0.25">
      <c r="Y224597" s="109"/>
    </row>
    <row r="224598" spans="25:25" x14ac:dyDescent="0.25">
      <c r="Y224598" s="109"/>
    </row>
    <row r="224599" spans="25:25" x14ac:dyDescent="0.25">
      <c r="Y224599" s="109"/>
    </row>
    <row r="224600" spans="25:25" x14ac:dyDescent="0.25">
      <c r="Y224600" s="109"/>
    </row>
    <row r="224601" spans="25:25" x14ac:dyDescent="0.25">
      <c r="Y224601" s="109"/>
    </row>
    <row r="224602" spans="25:25" x14ac:dyDescent="0.25">
      <c r="Y224602" s="109"/>
    </row>
    <row r="224603" spans="25:25" x14ac:dyDescent="0.25">
      <c r="Y224603" s="109"/>
    </row>
    <row r="224604" spans="25:25" x14ac:dyDescent="0.25">
      <c r="Y224604" s="109"/>
    </row>
    <row r="224605" spans="25:25" x14ac:dyDescent="0.25">
      <c r="Y224605" s="109"/>
    </row>
    <row r="224606" spans="25:25" x14ac:dyDescent="0.25">
      <c r="Y224606" s="109"/>
    </row>
    <row r="224607" spans="25:25" x14ac:dyDescent="0.25">
      <c r="Y224607" s="109"/>
    </row>
    <row r="224608" spans="25:25" x14ac:dyDescent="0.25">
      <c r="Y224608" s="109"/>
    </row>
    <row r="224609" spans="25:25" x14ac:dyDescent="0.25">
      <c r="Y224609" s="109"/>
    </row>
    <row r="224610" spans="25:25" x14ac:dyDescent="0.25">
      <c r="Y224610" s="109"/>
    </row>
    <row r="224611" spans="25:25" x14ac:dyDescent="0.25">
      <c r="Y224611" s="109"/>
    </row>
    <row r="224612" spans="25:25" x14ac:dyDescent="0.25">
      <c r="Y224612" s="109"/>
    </row>
    <row r="224613" spans="25:25" x14ac:dyDescent="0.25">
      <c r="Y224613" s="109"/>
    </row>
    <row r="224614" spans="25:25" x14ac:dyDescent="0.25">
      <c r="Y224614" s="109"/>
    </row>
    <row r="224615" spans="25:25" x14ac:dyDescent="0.25">
      <c r="Y224615" s="109"/>
    </row>
    <row r="224616" spans="25:25" x14ac:dyDescent="0.25">
      <c r="Y224616" s="109"/>
    </row>
    <row r="224617" spans="25:25" x14ac:dyDescent="0.25">
      <c r="Y224617" s="109"/>
    </row>
    <row r="224618" spans="25:25" x14ac:dyDescent="0.25">
      <c r="Y224618" s="109"/>
    </row>
    <row r="224619" spans="25:25" x14ac:dyDescent="0.25">
      <c r="Y224619" s="109"/>
    </row>
    <row r="224620" spans="25:25" x14ac:dyDescent="0.25">
      <c r="Y224620" s="109"/>
    </row>
    <row r="224621" spans="25:25" x14ac:dyDescent="0.25">
      <c r="Y224621" s="109"/>
    </row>
    <row r="224622" spans="25:25" x14ac:dyDescent="0.25">
      <c r="Y224622" s="109"/>
    </row>
    <row r="224623" spans="25:25" x14ac:dyDescent="0.25">
      <c r="Y224623" s="109"/>
    </row>
    <row r="224624" spans="25:25" x14ac:dyDescent="0.25">
      <c r="Y224624" s="109"/>
    </row>
    <row r="224625" spans="25:25" x14ac:dyDescent="0.25">
      <c r="Y224625" s="109"/>
    </row>
    <row r="224626" spans="25:25" x14ac:dyDescent="0.25">
      <c r="Y224626" s="109"/>
    </row>
    <row r="224627" spans="25:25" x14ac:dyDescent="0.25">
      <c r="Y224627" s="109"/>
    </row>
    <row r="224628" spans="25:25" x14ac:dyDescent="0.25">
      <c r="Y224628" s="109"/>
    </row>
    <row r="224629" spans="25:25" x14ac:dyDescent="0.25">
      <c r="Y224629" s="109"/>
    </row>
    <row r="224630" spans="25:25" x14ac:dyDescent="0.25">
      <c r="Y224630" s="109"/>
    </row>
    <row r="224631" spans="25:25" x14ac:dyDescent="0.25">
      <c r="Y224631" s="109"/>
    </row>
    <row r="224632" spans="25:25" x14ac:dyDescent="0.25">
      <c r="Y224632" s="109"/>
    </row>
    <row r="224633" spans="25:25" x14ac:dyDescent="0.25">
      <c r="Y224633" s="109"/>
    </row>
    <row r="224634" spans="25:25" x14ac:dyDescent="0.25">
      <c r="Y224634" s="109"/>
    </row>
    <row r="224635" spans="25:25" x14ac:dyDescent="0.25">
      <c r="Y224635" s="109"/>
    </row>
    <row r="224636" spans="25:25" x14ac:dyDescent="0.25">
      <c r="Y224636" s="109"/>
    </row>
    <row r="224637" spans="25:25" x14ac:dyDescent="0.25">
      <c r="Y224637" s="109"/>
    </row>
    <row r="224638" spans="25:25" x14ac:dyDescent="0.25">
      <c r="Y224638" s="109"/>
    </row>
    <row r="224639" spans="25:25" x14ac:dyDescent="0.25">
      <c r="Y224639" s="109"/>
    </row>
    <row r="224640" spans="25:25" x14ac:dyDescent="0.25">
      <c r="Y224640" s="109"/>
    </row>
    <row r="224641" spans="25:25" x14ac:dyDescent="0.25">
      <c r="Y224641" s="109"/>
    </row>
    <row r="224642" spans="25:25" x14ac:dyDescent="0.25">
      <c r="Y224642" s="109"/>
    </row>
    <row r="224643" spans="25:25" x14ac:dyDescent="0.25">
      <c r="Y224643" s="109"/>
    </row>
    <row r="224644" spans="25:25" x14ac:dyDescent="0.25">
      <c r="Y224644" s="109"/>
    </row>
    <row r="224645" spans="25:25" x14ac:dyDescent="0.25">
      <c r="Y224645" s="109"/>
    </row>
    <row r="224646" spans="25:25" x14ac:dyDescent="0.25">
      <c r="Y224646" s="109"/>
    </row>
    <row r="224647" spans="25:25" x14ac:dyDescent="0.25">
      <c r="Y224647" s="109"/>
    </row>
    <row r="224648" spans="25:25" x14ac:dyDescent="0.25">
      <c r="Y224648" s="109"/>
    </row>
    <row r="224649" spans="25:25" x14ac:dyDescent="0.25">
      <c r="Y224649" s="109"/>
    </row>
    <row r="224650" spans="25:25" x14ac:dyDescent="0.25">
      <c r="Y224650" s="109"/>
    </row>
    <row r="224651" spans="25:25" x14ac:dyDescent="0.25">
      <c r="Y224651" s="109"/>
    </row>
    <row r="224652" spans="25:25" x14ac:dyDescent="0.25">
      <c r="Y224652" s="109"/>
    </row>
    <row r="224653" spans="25:25" x14ac:dyDescent="0.25">
      <c r="Y224653" s="109"/>
    </row>
    <row r="224654" spans="25:25" x14ac:dyDescent="0.25">
      <c r="Y224654" s="109"/>
    </row>
    <row r="224655" spans="25:25" x14ac:dyDescent="0.25">
      <c r="Y224655" s="109"/>
    </row>
    <row r="224656" spans="25:25" x14ac:dyDescent="0.25">
      <c r="Y224656" s="109"/>
    </row>
    <row r="224657" spans="25:25" x14ac:dyDescent="0.25">
      <c r="Y224657" s="109"/>
    </row>
    <row r="224658" spans="25:25" x14ac:dyDescent="0.25">
      <c r="Y224658" s="109"/>
    </row>
    <row r="224659" spans="25:25" x14ac:dyDescent="0.25">
      <c r="Y224659" s="109"/>
    </row>
    <row r="224660" spans="25:25" x14ac:dyDescent="0.25">
      <c r="Y224660" s="109"/>
    </row>
    <row r="224661" spans="25:25" x14ac:dyDescent="0.25">
      <c r="Y224661" s="109"/>
    </row>
    <row r="224662" spans="25:25" x14ac:dyDescent="0.25">
      <c r="Y224662" s="109"/>
    </row>
    <row r="224663" spans="25:25" x14ac:dyDescent="0.25">
      <c r="Y224663" s="109"/>
    </row>
    <row r="224664" spans="25:25" x14ac:dyDescent="0.25">
      <c r="Y224664" s="109"/>
    </row>
    <row r="224665" spans="25:25" x14ac:dyDescent="0.25">
      <c r="Y224665" s="109"/>
    </row>
    <row r="224666" spans="25:25" x14ac:dyDescent="0.25">
      <c r="Y224666" s="109"/>
    </row>
    <row r="224667" spans="25:25" x14ac:dyDescent="0.25">
      <c r="Y224667" s="109"/>
    </row>
    <row r="224668" spans="25:25" x14ac:dyDescent="0.25">
      <c r="Y224668" s="109"/>
    </row>
    <row r="224669" spans="25:25" x14ac:dyDescent="0.25">
      <c r="Y224669" s="109"/>
    </row>
    <row r="224670" spans="25:25" x14ac:dyDescent="0.25">
      <c r="Y224670" s="109"/>
    </row>
    <row r="224671" spans="25:25" x14ac:dyDescent="0.25">
      <c r="Y224671" s="109"/>
    </row>
    <row r="224672" spans="25:25" x14ac:dyDescent="0.25">
      <c r="Y224672" s="109"/>
    </row>
    <row r="224673" spans="25:25" x14ac:dyDescent="0.25">
      <c r="Y224673" s="109"/>
    </row>
    <row r="224674" spans="25:25" x14ac:dyDescent="0.25">
      <c r="Y224674" s="109"/>
    </row>
    <row r="224675" spans="25:25" x14ac:dyDescent="0.25">
      <c r="Y224675" s="109"/>
    </row>
    <row r="224676" spans="25:25" x14ac:dyDescent="0.25">
      <c r="Y224676" s="109"/>
    </row>
    <row r="224677" spans="25:25" x14ac:dyDescent="0.25">
      <c r="Y224677" s="109"/>
    </row>
    <row r="224678" spans="25:25" x14ac:dyDescent="0.25">
      <c r="Y224678" s="109"/>
    </row>
    <row r="224679" spans="25:25" x14ac:dyDescent="0.25">
      <c r="Y224679" s="109"/>
    </row>
    <row r="224680" spans="25:25" x14ac:dyDescent="0.25">
      <c r="Y224680" s="109"/>
    </row>
    <row r="224681" spans="25:25" x14ac:dyDescent="0.25">
      <c r="Y224681" s="109"/>
    </row>
    <row r="224682" spans="25:25" x14ac:dyDescent="0.25">
      <c r="Y224682" s="109"/>
    </row>
    <row r="224683" spans="25:25" x14ac:dyDescent="0.25">
      <c r="Y224683" s="109"/>
    </row>
    <row r="224684" spans="25:25" x14ac:dyDescent="0.25">
      <c r="Y224684" s="109"/>
    </row>
    <row r="224685" spans="25:25" x14ac:dyDescent="0.25">
      <c r="Y224685" s="109"/>
    </row>
    <row r="224686" spans="25:25" x14ac:dyDescent="0.25">
      <c r="Y224686" s="109"/>
    </row>
    <row r="224687" spans="25:25" x14ac:dyDescent="0.25">
      <c r="Y224687" s="109"/>
    </row>
    <row r="224688" spans="25:25" x14ac:dyDescent="0.25">
      <c r="Y224688" s="109"/>
    </row>
    <row r="224689" spans="25:25" x14ac:dyDescent="0.25">
      <c r="Y224689" s="109"/>
    </row>
    <row r="224690" spans="25:25" x14ac:dyDescent="0.25">
      <c r="Y224690" s="109"/>
    </row>
    <row r="224691" spans="25:25" x14ac:dyDescent="0.25">
      <c r="Y224691" s="109"/>
    </row>
    <row r="224692" spans="25:25" x14ac:dyDescent="0.25">
      <c r="Y224692" s="109"/>
    </row>
    <row r="224693" spans="25:25" x14ac:dyDescent="0.25">
      <c r="Y224693" s="109"/>
    </row>
    <row r="224694" spans="25:25" x14ac:dyDescent="0.25">
      <c r="Y224694" s="109"/>
    </row>
    <row r="224695" spans="25:25" x14ac:dyDescent="0.25">
      <c r="Y224695" s="109"/>
    </row>
    <row r="224696" spans="25:25" x14ac:dyDescent="0.25">
      <c r="Y224696" s="109"/>
    </row>
    <row r="224697" spans="25:25" x14ac:dyDescent="0.25">
      <c r="Y224697" s="109"/>
    </row>
    <row r="224698" spans="25:25" x14ac:dyDescent="0.25">
      <c r="Y224698" s="109"/>
    </row>
    <row r="224699" spans="25:25" x14ac:dyDescent="0.25">
      <c r="Y224699" s="109"/>
    </row>
    <row r="224700" spans="25:25" x14ac:dyDescent="0.25">
      <c r="Y224700" s="109"/>
    </row>
    <row r="224701" spans="25:25" x14ac:dyDescent="0.25">
      <c r="Y224701" s="109"/>
    </row>
    <row r="224702" spans="25:25" x14ac:dyDescent="0.25">
      <c r="Y224702" s="109"/>
    </row>
    <row r="224703" spans="25:25" x14ac:dyDescent="0.25">
      <c r="Y224703" s="109"/>
    </row>
    <row r="224704" spans="25:25" x14ac:dyDescent="0.25">
      <c r="Y224704" s="109"/>
    </row>
    <row r="224705" spans="25:25" x14ac:dyDescent="0.25">
      <c r="Y224705" s="109"/>
    </row>
    <row r="224706" spans="25:25" x14ac:dyDescent="0.25">
      <c r="Y224706" s="109"/>
    </row>
    <row r="224707" spans="25:25" x14ac:dyDescent="0.25">
      <c r="Y224707" s="109"/>
    </row>
    <row r="224708" spans="25:25" x14ac:dyDescent="0.25">
      <c r="Y224708" s="109"/>
    </row>
    <row r="224709" spans="25:25" x14ac:dyDescent="0.25">
      <c r="Y224709" s="109"/>
    </row>
    <row r="224710" spans="25:25" x14ac:dyDescent="0.25">
      <c r="Y224710" s="109"/>
    </row>
    <row r="224711" spans="25:25" x14ac:dyDescent="0.25">
      <c r="Y224711" s="109"/>
    </row>
    <row r="224712" spans="25:25" x14ac:dyDescent="0.25">
      <c r="Y224712" s="109"/>
    </row>
    <row r="224713" spans="25:25" x14ac:dyDescent="0.25">
      <c r="Y224713" s="109"/>
    </row>
    <row r="224714" spans="25:25" x14ac:dyDescent="0.25">
      <c r="Y224714" s="109"/>
    </row>
    <row r="224715" spans="25:25" x14ac:dyDescent="0.25">
      <c r="Y224715" s="109"/>
    </row>
    <row r="224716" spans="25:25" x14ac:dyDescent="0.25">
      <c r="Y224716" s="109"/>
    </row>
    <row r="224717" spans="25:25" x14ac:dyDescent="0.25">
      <c r="Y224717" s="109"/>
    </row>
    <row r="224718" spans="25:25" x14ac:dyDescent="0.25">
      <c r="Y224718" s="109"/>
    </row>
    <row r="224719" spans="25:25" x14ac:dyDescent="0.25">
      <c r="Y224719" s="109"/>
    </row>
    <row r="224720" spans="25:25" x14ac:dyDescent="0.25">
      <c r="Y224720" s="109"/>
    </row>
    <row r="224721" spans="25:25" x14ac:dyDescent="0.25">
      <c r="Y224721" s="109"/>
    </row>
    <row r="224722" spans="25:25" x14ac:dyDescent="0.25">
      <c r="Y224722" s="109"/>
    </row>
    <row r="224723" spans="25:25" x14ac:dyDescent="0.25">
      <c r="Y224723" s="109"/>
    </row>
    <row r="224724" spans="25:25" x14ac:dyDescent="0.25">
      <c r="Y224724" s="109"/>
    </row>
    <row r="224725" spans="25:25" x14ac:dyDescent="0.25">
      <c r="Y224725" s="109"/>
    </row>
    <row r="224726" spans="25:25" x14ac:dyDescent="0.25">
      <c r="Y224726" s="109"/>
    </row>
    <row r="224727" spans="25:25" x14ac:dyDescent="0.25">
      <c r="Y224727" s="109"/>
    </row>
    <row r="224728" spans="25:25" x14ac:dyDescent="0.25">
      <c r="Y224728" s="109"/>
    </row>
    <row r="224729" spans="25:25" x14ac:dyDescent="0.25">
      <c r="Y224729" s="109"/>
    </row>
    <row r="224730" spans="25:25" x14ac:dyDescent="0.25">
      <c r="Y224730" s="109"/>
    </row>
    <row r="224731" spans="25:25" x14ac:dyDescent="0.25">
      <c r="Y224731" s="109"/>
    </row>
    <row r="224732" spans="25:25" x14ac:dyDescent="0.25">
      <c r="Y224732" s="109"/>
    </row>
    <row r="224733" spans="25:25" x14ac:dyDescent="0.25">
      <c r="Y224733" s="109"/>
    </row>
    <row r="224734" spans="25:25" x14ac:dyDescent="0.25">
      <c r="Y224734" s="109"/>
    </row>
    <row r="224735" spans="25:25" x14ac:dyDescent="0.25">
      <c r="Y224735" s="109"/>
    </row>
    <row r="224736" spans="25:25" x14ac:dyDescent="0.25">
      <c r="Y224736" s="109"/>
    </row>
    <row r="224737" spans="25:25" x14ac:dyDescent="0.25">
      <c r="Y224737" s="109"/>
    </row>
    <row r="224738" spans="25:25" x14ac:dyDescent="0.25">
      <c r="Y224738" s="109"/>
    </row>
    <row r="224739" spans="25:25" x14ac:dyDescent="0.25">
      <c r="Y224739" s="109"/>
    </row>
    <row r="224740" spans="25:25" x14ac:dyDescent="0.25">
      <c r="Y224740" s="109"/>
    </row>
    <row r="224741" spans="25:25" x14ac:dyDescent="0.25">
      <c r="Y224741" s="109"/>
    </row>
    <row r="224742" spans="25:25" x14ac:dyDescent="0.25">
      <c r="Y224742" s="109"/>
    </row>
    <row r="224743" spans="25:25" x14ac:dyDescent="0.25">
      <c r="Y224743" s="109"/>
    </row>
    <row r="224744" spans="25:25" x14ac:dyDescent="0.25">
      <c r="Y224744" s="109"/>
    </row>
    <row r="224745" spans="25:25" x14ac:dyDescent="0.25">
      <c r="Y224745" s="109"/>
    </row>
    <row r="224746" spans="25:25" x14ac:dyDescent="0.25">
      <c r="Y224746" s="109"/>
    </row>
    <row r="224747" spans="25:25" x14ac:dyDescent="0.25">
      <c r="Y224747" s="109"/>
    </row>
    <row r="224748" spans="25:25" x14ac:dyDescent="0.25">
      <c r="Y224748" s="109"/>
    </row>
    <row r="224749" spans="25:25" x14ac:dyDescent="0.25">
      <c r="Y224749" s="109"/>
    </row>
    <row r="224750" spans="25:25" x14ac:dyDescent="0.25">
      <c r="Y224750" s="109"/>
    </row>
    <row r="224751" spans="25:25" x14ac:dyDescent="0.25">
      <c r="Y224751" s="109"/>
    </row>
    <row r="224752" spans="25:25" x14ac:dyDescent="0.25">
      <c r="Y224752" s="109"/>
    </row>
    <row r="224753" spans="25:25" x14ac:dyDescent="0.25">
      <c r="Y224753" s="109"/>
    </row>
    <row r="224754" spans="25:25" x14ac:dyDescent="0.25">
      <c r="Y224754" s="109"/>
    </row>
    <row r="224755" spans="25:25" x14ac:dyDescent="0.25">
      <c r="Y224755" s="109"/>
    </row>
    <row r="224756" spans="25:25" x14ac:dyDescent="0.25">
      <c r="Y224756" s="109"/>
    </row>
    <row r="224757" spans="25:25" x14ac:dyDescent="0.25">
      <c r="Y224757" s="109"/>
    </row>
    <row r="224758" spans="25:25" x14ac:dyDescent="0.25">
      <c r="Y224758" s="109"/>
    </row>
    <row r="224759" spans="25:25" x14ac:dyDescent="0.25">
      <c r="Y224759" s="109"/>
    </row>
    <row r="224760" spans="25:25" x14ac:dyDescent="0.25">
      <c r="Y224760" s="109"/>
    </row>
    <row r="224761" spans="25:25" x14ac:dyDescent="0.25">
      <c r="Y224761" s="109"/>
    </row>
    <row r="224762" spans="25:25" x14ac:dyDescent="0.25">
      <c r="Y224762" s="109"/>
    </row>
    <row r="224763" spans="25:25" x14ac:dyDescent="0.25">
      <c r="Y224763" s="109"/>
    </row>
    <row r="224764" spans="25:25" x14ac:dyDescent="0.25">
      <c r="Y224764" s="109"/>
    </row>
    <row r="224765" spans="25:25" x14ac:dyDescent="0.25">
      <c r="Y224765" s="109"/>
    </row>
    <row r="224766" spans="25:25" x14ac:dyDescent="0.25">
      <c r="Y224766" s="109"/>
    </row>
    <row r="224767" spans="25:25" x14ac:dyDescent="0.25">
      <c r="Y224767" s="109"/>
    </row>
    <row r="224768" spans="25:25" x14ac:dyDescent="0.25">
      <c r="Y224768" s="109"/>
    </row>
    <row r="224769" spans="25:25" x14ac:dyDescent="0.25">
      <c r="Y224769" s="109"/>
    </row>
    <row r="224770" spans="25:25" x14ac:dyDescent="0.25">
      <c r="Y224770" s="109"/>
    </row>
    <row r="224771" spans="25:25" x14ac:dyDescent="0.25">
      <c r="Y224771" s="109"/>
    </row>
    <row r="224772" spans="25:25" x14ac:dyDescent="0.25">
      <c r="Y224772" s="109"/>
    </row>
    <row r="224773" spans="25:25" x14ac:dyDescent="0.25">
      <c r="Y224773" s="109"/>
    </row>
    <row r="224774" spans="25:25" x14ac:dyDescent="0.25">
      <c r="Y224774" s="109"/>
    </row>
    <row r="224775" spans="25:25" x14ac:dyDescent="0.25">
      <c r="Y224775" s="109"/>
    </row>
    <row r="224776" spans="25:25" x14ac:dyDescent="0.25">
      <c r="Y224776" s="109"/>
    </row>
    <row r="224777" spans="25:25" x14ac:dyDescent="0.25">
      <c r="Y224777" s="109"/>
    </row>
    <row r="224778" spans="25:25" x14ac:dyDescent="0.25">
      <c r="Y224778" s="109"/>
    </row>
    <row r="224779" spans="25:25" x14ac:dyDescent="0.25">
      <c r="Y224779" s="109"/>
    </row>
    <row r="224780" spans="25:25" x14ac:dyDescent="0.25">
      <c r="Y224780" s="109"/>
    </row>
    <row r="224781" spans="25:25" x14ac:dyDescent="0.25">
      <c r="Y224781" s="109"/>
    </row>
    <row r="224782" spans="25:25" x14ac:dyDescent="0.25">
      <c r="Y224782" s="109"/>
    </row>
    <row r="224783" spans="25:25" x14ac:dyDescent="0.25">
      <c r="Y224783" s="109"/>
    </row>
    <row r="224784" spans="25:25" x14ac:dyDescent="0.25">
      <c r="Y224784" s="109"/>
    </row>
    <row r="224785" spans="25:25" x14ac:dyDescent="0.25">
      <c r="Y224785" s="109"/>
    </row>
    <row r="224786" spans="25:25" x14ac:dyDescent="0.25">
      <c r="Y224786" s="109"/>
    </row>
    <row r="224787" spans="25:25" x14ac:dyDescent="0.25">
      <c r="Y224787" s="109"/>
    </row>
    <row r="224788" spans="25:25" x14ac:dyDescent="0.25">
      <c r="Y224788" s="109"/>
    </row>
    <row r="224789" spans="25:25" x14ac:dyDescent="0.25">
      <c r="Y224789" s="109"/>
    </row>
    <row r="224790" spans="25:25" x14ac:dyDescent="0.25">
      <c r="Y224790" s="109"/>
    </row>
    <row r="224791" spans="25:25" x14ac:dyDescent="0.25">
      <c r="Y224791" s="109"/>
    </row>
    <row r="224792" spans="25:25" x14ac:dyDescent="0.25">
      <c r="Y224792" s="109"/>
    </row>
    <row r="224793" spans="25:25" x14ac:dyDescent="0.25">
      <c r="Y224793" s="109"/>
    </row>
    <row r="224794" spans="25:25" x14ac:dyDescent="0.25">
      <c r="Y224794" s="109"/>
    </row>
    <row r="224795" spans="25:25" x14ac:dyDescent="0.25">
      <c r="Y224795" s="109"/>
    </row>
    <row r="224796" spans="25:25" x14ac:dyDescent="0.25">
      <c r="Y224796" s="109"/>
    </row>
    <row r="224797" spans="25:25" x14ac:dyDescent="0.25">
      <c r="Y224797" s="109"/>
    </row>
    <row r="224798" spans="25:25" x14ac:dyDescent="0.25">
      <c r="Y224798" s="109"/>
    </row>
    <row r="224799" spans="25:25" x14ac:dyDescent="0.25">
      <c r="Y224799" s="109"/>
    </row>
    <row r="224800" spans="25:25" x14ac:dyDescent="0.25">
      <c r="Y224800" s="109"/>
    </row>
    <row r="224801" spans="25:25" x14ac:dyDescent="0.25">
      <c r="Y224801" s="109"/>
    </row>
    <row r="224802" spans="25:25" x14ac:dyDescent="0.25">
      <c r="Y224802" s="109"/>
    </row>
    <row r="224803" spans="25:25" x14ac:dyDescent="0.25">
      <c r="Y224803" s="109"/>
    </row>
    <row r="224804" spans="25:25" x14ac:dyDescent="0.25">
      <c r="Y224804" s="109"/>
    </row>
    <row r="224805" spans="25:25" x14ac:dyDescent="0.25">
      <c r="Y224805" s="109"/>
    </row>
    <row r="224806" spans="25:25" x14ac:dyDescent="0.25">
      <c r="Y224806" s="109"/>
    </row>
    <row r="224807" spans="25:25" x14ac:dyDescent="0.25">
      <c r="Y224807" s="109"/>
    </row>
    <row r="224808" spans="25:25" x14ac:dyDescent="0.25">
      <c r="Y224808" s="109"/>
    </row>
    <row r="224809" spans="25:25" x14ac:dyDescent="0.25">
      <c r="Y224809" s="109"/>
    </row>
    <row r="224810" spans="25:25" x14ac:dyDescent="0.25">
      <c r="Y224810" s="109"/>
    </row>
    <row r="224811" spans="25:25" x14ac:dyDescent="0.25">
      <c r="Y224811" s="109"/>
    </row>
    <row r="224812" spans="25:25" x14ac:dyDescent="0.25">
      <c r="Y224812" s="109"/>
    </row>
    <row r="224813" spans="25:25" x14ac:dyDescent="0.25">
      <c r="Y224813" s="109"/>
    </row>
    <row r="224814" spans="25:25" x14ac:dyDescent="0.25">
      <c r="Y224814" s="109"/>
    </row>
    <row r="224815" spans="25:25" x14ac:dyDescent="0.25">
      <c r="Y224815" s="109"/>
    </row>
    <row r="224816" spans="25:25" x14ac:dyDescent="0.25">
      <c r="Y224816" s="109"/>
    </row>
    <row r="224817" spans="25:25" x14ac:dyDescent="0.25">
      <c r="Y224817" s="109"/>
    </row>
    <row r="224818" spans="25:25" x14ac:dyDescent="0.25">
      <c r="Y224818" s="109"/>
    </row>
    <row r="224819" spans="25:25" x14ac:dyDescent="0.25">
      <c r="Y224819" s="109"/>
    </row>
    <row r="224820" spans="25:25" x14ac:dyDescent="0.25">
      <c r="Y224820" s="109"/>
    </row>
    <row r="224821" spans="25:25" x14ac:dyDescent="0.25">
      <c r="Y224821" s="109"/>
    </row>
    <row r="224822" spans="25:25" x14ac:dyDescent="0.25">
      <c r="Y224822" s="109"/>
    </row>
    <row r="224823" spans="25:25" x14ac:dyDescent="0.25">
      <c r="Y224823" s="109"/>
    </row>
    <row r="224824" spans="25:25" x14ac:dyDescent="0.25">
      <c r="Y224824" s="109"/>
    </row>
    <row r="224825" spans="25:25" x14ac:dyDescent="0.25">
      <c r="Y224825" s="109"/>
    </row>
    <row r="224826" spans="25:25" x14ac:dyDescent="0.25">
      <c r="Y224826" s="109"/>
    </row>
    <row r="224827" spans="25:25" x14ac:dyDescent="0.25">
      <c r="Y224827" s="109"/>
    </row>
    <row r="224828" spans="25:25" x14ac:dyDescent="0.25">
      <c r="Y224828" s="109"/>
    </row>
    <row r="224829" spans="25:25" x14ac:dyDescent="0.25">
      <c r="Y224829" s="109"/>
    </row>
    <row r="224830" spans="25:25" x14ac:dyDescent="0.25">
      <c r="Y224830" s="109"/>
    </row>
    <row r="224831" spans="25:25" x14ac:dyDescent="0.25">
      <c r="Y224831" s="109"/>
    </row>
    <row r="224832" spans="25:25" x14ac:dyDescent="0.25">
      <c r="Y224832" s="109"/>
    </row>
    <row r="224833" spans="25:25" x14ac:dyDescent="0.25">
      <c r="Y224833" s="109"/>
    </row>
    <row r="224834" spans="25:25" x14ac:dyDescent="0.25">
      <c r="Y224834" s="109"/>
    </row>
    <row r="224835" spans="25:25" x14ac:dyDescent="0.25">
      <c r="Y224835" s="109"/>
    </row>
    <row r="224836" spans="25:25" x14ac:dyDescent="0.25">
      <c r="Y224836" s="109"/>
    </row>
    <row r="224837" spans="25:25" x14ac:dyDescent="0.25">
      <c r="Y224837" s="109"/>
    </row>
    <row r="224838" spans="25:25" x14ac:dyDescent="0.25">
      <c r="Y224838" s="109"/>
    </row>
    <row r="224839" spans="25:25" x14ac:dyDescent="0.25">
      <c r="Y224839" s="109"/>
    </row>
    <row r="224840" spans="25:25" x14ac:dyDescent="0.25">
      <c r="Y224840" s="109"/>
    </row>
    <row r="224841" spans="25:25" x14ac:dyDescent="0.25">
      <c r="Y224841" s="109"/>
    </row>
    <row r="224842" spans="25:25" x14ac:dyDescent="0.25">
      <c r="Y224842" s="109"/>
    </row>
    <row r="224843" spans="25:25" x14ac:dyDescent="0.25">
      <c r="Y224843" s="109"/>
    </row>
    <row r="224844" spans="25:25" x14ac:dyDescent="0.25">
      <c r="Y224844" s="109"/>
    </row>
    <row r="224845" spans="25:25" x14ac:dyDescent="0.25">
      <c r="Y224845" s="109"/>
    </row>
    <row r="224846" spans="25:25" x14ac:dyDescent="0.25">
      <c r="Y224846" s="109"/>
    </row>
    <row r="224847" spans="25:25" x14ac:dyDescent="0.25">
      <c r="Y224847" s="109"/>
    </row>
    <row r="224848" spans="25:25" x14ac:dyDescent="0.25">
      <c r="Y224848" s="109"/>
    </row>
    <row r="224849" spans="25:25" x14ac:dyDescent="0.25">
      <c r="Y224849" s="109"/>
    </row>
    <row r="224850" spans="25:25" x14ac:dyDescent="0.25">
      <c r="Y224850" s="109"/>
    </row>
    <row r="224851" spans="25:25" x14ac:dyDescent="0.25">
      <c r="Y224851" s="109"/>
    </row>
    <row r="224852" spans="25:25" x14ac:dyDescent="0.25">
      <c r="Y224852" s="109"/>
    </row>
    <row r="224853" spans="25:25" x14ac:dyDescent="0.25">
      <c r="Y224853" s="109"/>
    </row>
    <row r="224854" spans="25:25" x14ac:dyDescent="0.25">
      <c r="Y224854" s="109"/>
    </row>
    <row r="224855" spans="25:25" x14ac:dyDescent="0.25">
      <c r="Y224855" s="109"/>
    </row>
    <row r="224856" spans="25:25" x14ac:dyDescent="0.25">
      <c r="Y224856" s="109"/>
    </row>
    <row r="224857" spans="25:25" x14ac:dyDescent="0.25">
      <c r="Y224857" s="109"/>
    </row>
    <row r="224858" spans="25:25" x14ac:dyDescent="0.25">
      <c r="Y224858" s="109"/>
    </row>
    <row r="224859" spans="25:25" x14ac:dyDescent="0.25">
      <c r="Y224859" s="109"/>
    </row>
    <row r="224860" spans="25:25" x14ac:dyDescent="0.25">
      <c r="Y224860" s="109"/>
    </row>
    <row r="224861" spans="25:25" x14ac:dyDescent="0.25">
      <c r="Y224861" s="109"/>
    </row>
    <row r="224862" spans="25:25" x14ac:dyDescent="0.25">
      <c r="Y224862" s="109"/>
    </row>
    <row r="224863" spans="25:25" x14ac:dyDescent="0.25">
      <c r="Y224863" s="109"/>
    </row>
    <row r="224864" spans="25:25" x14ac:dyDescent="0.25">
      <c r="Y224864" s="109"/>
    </row>
    <row r="224865" spans="25:25" x14ac:dyDescent="0.25">
      <c r="Y224865" s="109"/>
    </row>
    <row r="224866" spans="25:25" x14ac:dyDescent="0.25">
      <c r="Y224866" s="109"/>
    </row>
    <row r="224867" spans="25:25" x14ac:dyDescent="0.25">
      <c r="Y224867" s="109"/>
    </row>
    <row r="224868" spans="25:25" x14ac:dyDescent="0.25">
      <c r="Y224868" s="109"/>
    </row>
    <row r="224869" spans="25:25" x14ac:dyDescent="0.25">
      <c r="Y224869" s="109"/>
    </row>
    <row r="224870" spans="25:25" x14ac:dyDescent="0.25">
      <c r="Y224870" s="109"/>
    </row>
    <row r="224871" spans="25:25" x14ac:dyDescent="0.25">
      <c r="Y224871" s="109"/>
    </row>
    <row r="224872" spans="25:25" x14ac:dyDescent="0.25">
      <c r="Y224872" s="109"/>
    </row>
    <row r="224873" spans="25:25" x14ac:dyDescent="0.25">
      <c r="Y224873" s="109"/>
    </row>
    <row r="224874" spans="25:25" x14ac:dyDescent="0.25">
      <c r="Y224874" s="109"/>
    </row>
    <row r="224875" spans="25:25" x14ac:dyDescent="0.25">
      <c r="Y224875" s="109"/>
    </row>
    <row r="224876" spans="25:25" x14ac:dyDescent="0.25">
      <c r="Y224876" s="109"/>
    </row>
    <row r="224877" spans="25:25" x14ac:dyDescent="0.25">
      <c r="Y224877" s="109"/>
    </row>
    <row r="224878" spans="25:25" x14ac:dyDescent="0.25">
      <c r="Y224878" s="109"/>
    </row>
    <row r="224879" spans="25:25" x14ac:dyDescent="0.25">
      <c r="Y224879" s="109"/>
    </row>
    <row r="224880" spans="25:25" x14ac:dyDescent="0.25">
      <c r="Y224880" s="109"/>
    </row>
    <row r="224881" spans="25:25" x14ac:dyDescent="0.25">
      <c r="Y224881" s="109"/>
    </row>
    <row r="224882" spans="25:25" x14ac:dyDescent="0.25">
      <c r="Y224882" s="109"/>
    </row>
    <row r="224883" spans="25:25" x14ac:dyDescent="0.25">
      <c r="Y224883" s="109"/>
    </row>
    <row r="224884" spans="25:25" x14ac:dyDescent="0.25">
      <c r="Y224884" s="109"/>
    </row>
    <row r="224885" spans="25:25" x14ac:dyDescent="0.25">
      <c r="Y224885" s="109"/>
    </row>
    <row r="224886" spans="25:25" x14ac:dyDescent="0.25">
      <c r="Y224886" s="109"/>
    </row>
    <row r="224887" spans="25:25" x14ac:dyDescent="0.25">
      <c r="Y224887" s="109"/>
    </row>
    <row r="224888" spans="25:25" x14ac:dyDescent="0.25">
      <c r="Y224888" s="109"/>
    </row>
    <row r="224889" spans="25:25" x14ac:dyDescent="0.25">
      <c r="Y224889" s="109"/>
    </row>
    <row r="224890" spans="25:25" x14ac:dyDescent="0.25">
      <c r="Y224890" s="109"/>
    </row>
    <row r="224891" spans="25:25" x14ac:dyDescent="0.25">
      <c r="Y224891" s="109"/>
    </row>
    <row r="224892" spans="25:25" x14ac:dyDescent="0.25">
      <c r="Y224892" s="109"/>
    </row>
    <row r="224893" spans="25:25" x14ac:dyDescent="0.25">
      <c r="Y224893" s="109"/>
    </row>
    <row r="224894" spans="25:25" x14ac:dyDescent="0.25">
      <c r="Y224894" s="109"/>
    </row>
    <row r="224895" spans="25:25" x14ac:dyDescent="0.25">
      <c r="Y224895" s="109"/>
    </row>
    <row r="224896" spans="25:25" x14ac:dyDescent="0.25">
      <c r="Y224896" s="109"/>
    </row>
    <row r="224897" spans="25:25" x14ac:dyDescent="0.25">
      <c r="Y224897" s="109"/>
    </row>
    <row r="224898" spans="25:25" x14ac:dyDescent="0.25">
      <c r="Y224898" s="109"/>
    </row>
    <row r="224899" spans="25:25" x14ac:dyDescent="0.25">
      <c r="Y224899" s="109"/>
    </row>
    <row r="224900" spans="25:25" x14ac:dyDescent="0.25">
      <c r="Y224900" s="109"/>
    </row>
    <row r="224901" spans="25:25" x14ac:dyDescent="0.25">
      <c r="Y224901" s="109"/>
    </row>
    <row r="224902" spans="25:25" x14ac:dyDescent="0.25">
      <c r="Y224902" s="109"/>
    </row>
    <row r="224903" spans="25:25" x14ac:dyDescent="0.25">
      <c r="Y224903" s="109"/>
    </row>
    <row r="224904" spans="25:25" x14ac:dyDescent="0.25">
      <c r="Y224904" s="109"/>
    </row>
    <row r="224905" spans="25:25" x14ac:dyDescent="0.25">
      <c r="Y224905" s="109"/>
    </row>
    <row r="224906" spans="25:25" x14ac:dyDescent="0.25">
      <c r="Y224906" s="109"/>
    </row>
    <row r="224907" spans="25:25" x14ac:dyDescent="0.25">
      <c r="Y224907" s="109"/>
    </row>
    <row r="224908" spans="25:25" x14ac:dyDescent="0.25">
      <c r="Y224908" s="109"/>
    </row>
    <row r="224909" spans="25:25" x14ac:dyDescent="0.25">
      <c r="Y224909" s="109"/>
    </row>
    <row r="224910" spans="25:25" x14ac:dyDescent="0.25">
      <c r="Y224910" s="109"/>
    </row>
    <row r="224911" spans="25:25" x14ac:dyDescent="0.25">
      <c r="Y224911" s="109"/>
    </row>
    <row r="224912" spans="25:25" x14ac:dyDescent="0.25">
      <c r="Y224912" s="109"/>
    </row>
    <row r="224913" spans="25:25" x14ac:dyDescent="0.25">
      <c r="Y224913" s="109"/>
    </row>
    <row r="224914" spans="25:25" x14ac:dyDescent="0.25">
      <c r="Y224914" s="109"/>
    </row>
    <row r="224915" spans="25:25" x14ac:dyDescent="0.25">
      <c r="Y224915" s="109"/>
    </row>
    <row r="224916" spans="25:25" x14ac:dyDescent="0.25">
      <c r="Y224916" s="109"/>
    </row>
    <row r="224917" spans="25:25" x14ac:dyDescent="0.25">
      <c r="Y224917" s="109"/>
    </row>
    <row r="224918" spans="25:25" x14ac:dyDescent="0.25">
      <c r="Y224918" s="109"/>
    </row>
    <row r="224919" spans="25:25" x14ac:dyDescent="0.25">
      <c r="Y224919" s="109"/>
    </row>
    <row r="224920" spans="25:25" x14ac:dyDescent="0.25">
      <c r="Y224920" s="109"/>
    </row>
    <row r="224921" spans="25:25" x14ac:dyDescent="0.25">
      <c r="Y224921" s="109"/>
    </row>
    <row r="224922" spans="25:25" x14ac:dyDescent="0.25">
      <c r="Y224922" s="109"/>
    </row>
    <row r="224923" spans="25:25" x14ac:dyDescent="0.25">
      <c r="Y224923" s="109"/>
    </row>
    <row r="224924" spans="25:25" x14ac:dyDescent="0.25">
      <c r="Y224924" s="109"/>
    </row>
    <row r="224925" spans="25:25" x14ac:dyDescent="0.25">
      <c r="Y224925" s="109"/>
    </row>
    <row r="224926" spans="25:25" x14ac:dyDescent="0.25">
      <c r="Y224926" s="109"/>
    </row>
    <row r="224927" spans="25:25" x14ac:dyDescent="0.25">
      <c r="Y224927" s="109"/>
    </row>
    <row r="224928" spans="25:25" x14ac:dyDescent="0.25">
      <c r="Y224928" s="109"/>
    </row>
    <row r="224929" spans="25:25" x14ac:dyDescent="0.25">
      <c r="Y224929" s="109"/>
    </row>
    <row r="224930" spans="25:25" x14ac:dyDescent="0.25">
      <c r="Y224930" s="109"/>
    </row>
    <row r="224931" spans="25:25" x14ac:dyDescent="0.25">
      <c r="Y224931" s="109"/>
    </row>
    <row r="224932" spans="25:25" x14ac:dyDescent="0.25">
      <c r="Y224932" s="109"/>
    </row>
    <row r="224933" spans="25:25" x14ac:dyDescent="0.25">
      <c r="Y224933" s="109"/>
    </row>
    <row r="224934" spans="25:25" x14ac:dyDescent="0.25">
      <c r="Y224934" s="109"/>
    </row>
    <row r="224935" spans="25:25" x14ac:dyDescent="0.25">
      <c r="Y224935" s="109"/>
    </row>
    <row r="224936" spans="25:25" x14ac:dyDescent="0.25">
      <c r="Y224936" s="109"/>
    </row>
    <row r="224937" spans="25:25" x14ac:dyDescent="0.25">
      <c r="Y224937" s="109"/>
    </row>
    <row r="224938" spans="25:25" x14ac:dyDescent="0.25">
      <c r="Y224938" s="109"/>
    </row>
    <row r="224939" spans="25:25" x14ac:dyDescent="0.25">
      <c r="Y224939" s="109"/>
    </row>
    <row r="224940" spans="25:25" x14ac:dyDescent="0.25">
      <c r="Y224940" s="109"/>
    </row>
    <row r="224941" spans="25:25" x14ac:dyDescent="0.25">
      <c r="Y224941" s="109"/>
    </row>
    <row r="224942" spans="25:25" x14ac:dyDescent="0.25">
      <c r="Y224942" s="109"/>
    </row>
    <row r="224943" spans="25:25" x14ac:dyDescent="0.25">
      <c r="Y224943" s="109"/>
    </row>
    <row r="224944" spans="25:25" x14ac:dyDescent="0.25">
      <c r="Y224944" s="109"/>
    </row>
    <row r="224945" spans="25:25" x14ac:dyDescent="0.25">
      <c r="Y224945" s="109"/>
    </row>
    <row r="224946" spans="25:25" x14ac:dyDescent="0.25">
      <c r="Y224946" s="109"/>
    </row>
    <row r="224947" spans="25:25" x14ac:dyDescent="0.25">
      <c r="Y224947" s="109"/>
    </row>
    <row r="224948" spans="25:25" x14ac:dyDescent="0.25">
      <c r="Y224948" s="109"/>
    </row>
    <row r="224949" spans="25:25" x14ac:dyDescent="0.25">
      <c r="Y224949" s="109"/>
    </row>
    <row r="224950" spans="25:25" x14ac:dyDescent="0.25">
      <c r="Y224950" s="109"/>
    </row>
    <row r="224951" spans="25:25" x14ac:dyDescent="0.25">
      <c r="Y224951" s="109"/>
    </row>
    <row r="224952" spans="25:25" x14ac:dyDescent="0.25">
      <c r="Y224952" s="109"/>
    </row>
    <row r="224953" spans="25:25" x14ac:dyDescent="0.25">
      <c r="Y224953" s="109"/>
    </row>
    <row r="224954" spans="25:25" x14ac:dyDescent="0.25">
      <c r="Y224954" s="109"/>
    </row>
    <row r="224955" spans="25:25" x14ac:dyDescent="0.25">
      <c r="Y224955" s="109"/>
    </row>
    <row r="224956" spans="25:25" x14ac:dyDescent="0.25">
      <c r="Y224956" s="109"/>
    </row>
    <row r="224957" spans="25:25" x14ac:dyDescent="0.25">
      <c r="Y224957" s="109"/>
    </row>
    <row r="224958" spans="25:25" x14ac:dyDescent="0.25">
      <c r="Y224958" s="109"/>
    </row>
    <row r="224959" spans="25:25" x14ac:dyDescent="0.25">
      <c r="Y224959" s="109"/>
    </row>
    <row r="224960" spans="25:25" x14ac:dyDescent="0.25">
      <c r="Y224960" s="109"/>
    </row>
    <row r="224961" spans="25:25" x14ac:dyDescent="0.25">
      <c r="Y224961" s="109"/>
    </row>
    <row r="224962" spans="25:25" x14ac:dyDescent="0.25">
      <c r="Y224962" s="109"/>
    </row>
    <row r="224963" spans="25:25" x14ac:dyDescent="0.25">
      <c r="Y224963" s="109"/>
    </row>
    <row r="224964" spans="25:25" x14ac:dyDescent="0.25">
      <c r="Y224964" s="109"/>
    </row>
    <row r="224965" spans="25:25" x14ac:dyDescent="0.25">
      <c r="Y224965" s="109"/>
    </row>
    <row r="224966" spans="25:25" x14ac:dyDescent="0.25">
      <c r="Y224966" s="109"/>
    </row>
    <row r="224967" spans="25:25" x14ac:dyDescent="0.25">
      <c r="Y224967" s="109"/>
    </row>
    <row r="224968" spans="25:25" x14ac:dyDescent="0.25">
      <c r="Y224968" s="109"/>
    </row>
    <row r="224969" spans="25:25" x14ac:dyDescent="0.25">
      <c r="Y224969" s="109"/>
    </row>
    <row r="224970" spans="25:25" x14ac:dyDescent="0.25">
      <c r="Y224970" s="109"/>
    </row>
    <row r="224971" spans="25:25" x14ac:dyDescent="0.25">
      <c r="Y224971" s="109"/>
    </row>
    <row r="224972" spans="25:25" x14ac:dyDescent="0.25">
      <c r="Y224972" s="109"/>
    </row>
    <row r="224973" spans="25:25" x14ac:dyDescent="0.25">
      <c r="Y224973" s="109"/>
    </row>
    <row r="224974" spans="25:25" x14ac:dyDescent="0.25">
      <c r="Y224974" s="109"/>
    </row>
    <row r="224975" spans="25:25" x14ac:dyDescent="0.25">
      <c r="Y224975" s="109"/>
    </row>
    <row r="224976" spans="25:25" x14ac:dyDescent="0.25">
      <c r="Y224976" s="109"/>
    </row>
    <row r="224977" spans="25:25" x14ac:dyDescent="0.25">
      <c r="Y224977" s="109"/>
    </row>
    <row r="224978" spans="25:25" x14ac:dyDescent="0.25">
      <c r="Y224978" s="109"/>
    </row>
    <row r="224979" spans="25:25" x14ac:dyDescent="0.25">
      <c r="Y224979" s="109"/>
    </row>
    <row r="224980" spans="25:25" x14ac:dyDescent="0.25">
      <c r="Y224980" s="109"/>
    </row>
    <row r="224981" spans="25:25" x14ac:dyDescent="0.25">
      <c r="Y224981" s="109"/>
    </row>
    <row r="224982" spans="25:25" x14ac:dyDescent="0.25">
      <c r="Y224982" s="109"/>
    </row>
    <row r="224983" spans="25:25" x14ac:dyDescent="0.25">
      <c r="Y224983" s="109"/>
    </row>
    <row r="224984" spans="25:25" x14ac:dyDescent="0.25">
      <c r="Y224984" s="109"/>
    </row>
    <row r="224985" spans="25:25" x14ac:dyDescent="0.25">
      <c r="Y224985" s="109"/>
    </row>
    <row r="224986" spans="25:25" x14ac:dyDescent="0.25">
      <c r="Y224986" s="109"/>
    </row>
    <row r="224987" spans="25:25" x14ac:dyDescent="0.25">
      <c r="Y224987" s="109"/>
    </row>
    <row r="224988" spans="25:25" x14ac:dyDescent="0.25">
      <c r="Y224988" s="109"/>
    </row>
    <row r="224989" spans="25:25" x14ac:dyDescent="0.25">
      <c r="Y224989" s="109"/>
    </row>
    <row r="224990" spans="25:25" x14ac:dyDescent="0.25">
      <c r="Y224990" s="109"/>
    </row>
    <row r="224991" spans="25:25" x14ac:dyDescent="0.25">
      <c r="Y224991" s="109"/>
    </row>
    <row r="224992" spans="25:25" x14ac:dyDescent="0.25">
      <c r="Y224992" s="109"/>
    </row>
    <row r="224993" spans="25:25" x14ac:dyDescent="0.25">
      <c r="Y224993" s="109"/>
    </row>
    <row r="224994" spans="25:25" x14ac:dyDescent="0.25">
      <c r="Y224994" s="109"/>
    </row>
    <row r="224995" spans="25:25" x14ac:dyDescent="0.25">
      <c r="Y224995" s="109"/>
    </row>
    <row r="224996" spans="25:25" x14ac:dyDescent="0.25">
      <c r="Y224996" s="109"/>
    </row>
    <row r="224997" spans="25:25" x14ac:dyDescent="0.25">
      <c r="Y224997" s="109"/>
    </row>
    <row r="224998" spans="25:25" x14ac:dyDescent="0.25">
      <c r="Y224998" s="109"/>
    </row>
    <row r="224999" spans="25:25" x14ac:dyDescent="0.25">
      <c r="Y224999" s="109"/>
    </row>
    <row r="225000" spans="25:25" x14ac:dyDescent="0.25">
      <c r="Y225000" s="109"/>
    </row>
    <row r="225001" spans="25:25" x14ac:dyDescent="0.25">
      <c r="Y225001" s="109"/>
    </row>
    <row r="225002" spans="25:25" x14ac:dyDescent="0.25">
      <c r="Y225002" s="109"/>
    </row>
    <row r="225003" spans="25:25" x14ac:dyDescent="0.25">
      <c r="Y225003" s="109"/>
    </row>
    <row r="225004" spans="25:25" x14ac:dyDescent="0.25">
      <c r="Y225004" s="109"/>
    </row>
    <row r="225005" spans="25:25" x14ac:dyDescent="0.25">
      <c r="Y225005" s="109"/>
    </row>
    <row r="225006" spans="25:25" x14ac:dyDescent="0.25">
      <c r="Y225006" s="109"/>
    </row>
    <row r="225007" spans="25:25" x14ac:dyDescent="0.25">
      <c r="Y225007" s="109"/>
    </row>
    <row r="225008" spans="25:25" x14ac:dyDescent="0.25">
      <c r="Y225008" s="109"/>
    </row>
    <row r="225009" spans="25:25" x14ac:dyDescent="0.25">
      <c r="Y225009" s="109"/>
    </row>
    <row r="225010" spans="25:25" x14ac:dyDescent="0.25">
      <c r="Y225010" s="109"/>
    </row>
    <row r="225011" spans="25:25" x14ac:dyDescent="0.25">
      <c r="Y225011" s="109"/>
    </row>
    <row r="225012" spans="25:25" x14ac:dyDescent="0.25">
      <c r="Y225012" s="109"/>
    </row>
    <row r="225013" spans="25:25" x14ac:dyDescent="0.25">
      <c r="Y225013" s="109"/>
    </row>
    <row r="225014" spans="25:25" x14ac:dyDescent="0.25">
      <c r="Y225014" s="109"/>
    </row>
    <row r="225015" spans="25:25" x14ac:dyDescent="0.25">
      <c r="Y225015" s="109"/>
    </row>
    <row r="225016" spans="25:25" x14ac:dyDescent="0.25">
      <c r="Y225016" s="109"/>
    </row>
    <row r="225017" spans="25:25" x14ac:dyDescent="0.25">
      <c r="Y225017" s="109"/>
    </row>
    <row r="225018" spans="25:25" x14ac:dyDescent="0.25">
      <c r="Y225018" s="109"/>
    </row>
    <row r="225019" spans="25:25" x14ac:dyDescent="0.25">
      <c r="Y225019" s="109"/>
    </row>
    <row r="225020" spans="25:25" x14ac:dyDescent="0.25">
      <c r="Y225020" s="109"/>
    </row>
    <row r="225021" spans="25:25" x14ac:dyDescent="0.25">
      <c r="Y225021" s="109"/>
    </row>
    <row r="225022" spans="25:25" x14ac:dyDescent="0.25">
      <c r="Y225022" s="109"/>
    </row>
    <row r="225023" spans="25:25" x14ac:dyDescent="0.25">
      <c r="Y225023" s="109"/>
    </row>
    <row r="225024" spans="25:25" x14ac:dyDescent="0.25">
      <c r="Y225024" s="109"/>
    </row>
    <row r="225025" spans="25:25" x14ac:dyDescent="0.25">
      <c r="Y225025" s="109"/>
    </row>
    <row r="225026" spans="25:25" x14ac:dyDescent="0.25">
      <c r="Y225026" s="109"/>
    </row>
    <row r="225027" spans="25:25" x14ac:dyDescent="0.25">
      <c r="Y225027" s="109"/>
    </row>
    <row r="225028" spans="25:25" x14ac:dyDescent="0.25">
      <c r="Y225028" s="109"/>
    </row>
    <row r="225029" spans="25:25" x14ac:dyDescent="0.25">
      <c r="Y225029" s="109"/>
    </row>
    <row r="225030" spans="25:25" x14ac:dyDescent="0.25">
      <c r="Y225030" s="109"/>
    </row>
    <row r="225031" spans="25:25" x14ac:dyDescent="0.25">
      <c r="Y225031" s="109"/>
    </row>
    <row r="225032" spans="25:25" x14ac:dyDescent="0.25">
      <c r="Y225032" s="109"/>
    </row>
    <row r="225033" spans="25:25" x14ac:dyDescent="0.25">
      <c r="Y225033" s="109"/>
    </row>
    <row r="225034" spans="25:25" x14ac:dyDescent="0.25">
      <c r="Y225034" s="109"/>
    </row>
    <row r="225035" spans="25:25" x14ac:dyDescent="0.25">
      <c r="Y225035" s="109"/>
    </row>
    <row r="225036" spans="25:25" x14ac:dyDescent="0.25">
      <c r="Y225036" s="109"/>
    </row>
    <row r="225037" spans="25:25" x14ac:dyDescent="0.25">
      <c r="Y225037" s="109"/>
    </row>
    <row r="225038" spans="25:25" x14ac:dyDescent="0.25">
      <c r="Y225038" s="109"/>
    </row>
    <row r="225039" spans="25:25" x14ac:dyDescent="0.25">
      <c r="Y225039" s="109"/>
    </row>
    <row r="225040" spans="25:25" x14ac:dyDescent="0.25">
      <c r="Y225040" s="109"/>
    </row>
    <row r="225041" spans="25:25" x14ac:dyDescent="0.25">
      <c r="Y225041" s="109"/>
    </row>
    <row r="225042" spans="25:25" x14ac:dyDescent="0.25">
      <c r="Y225042" s="109"/>
    </row>
    <row r="225043" spans="25:25" x14ac:dyDescent="0.25">
      <c r="Y225043" s="109"/>
    </row>
    <row r="225044" spans="25:25" x14ac:dyDescent="0.25">
      <c r="Y225044" s="109"/>
    </row>
    <row r="225045" spans="25:25" x14ac:dyDescent="0.25">
      <c r="Y225045" s="109"/>
    </row>
    <row r="225046" spans="25:25" x14ac:dyDescent="0.25">
      <c r="Y225046" s="109"/>
    </row>
    <row r="225047" spans="25:25" x14ac:dyDescent="0.25">
      <c r="Y225047" s="109"/>
    </row>
    <row r="225048" spans="25:25" x14ac:dyDescent="0.25">
      <c r="Y225048" s="109"/>
    </row>
    <row r="225049" spans="25:25" x14ac:dyDescent="0.25">
      <c r="Y225049" s="109"/>
    </row>
    <row r="225050" spans="25:25" x14ac:dyDescent="0.25">
      <c r="Y225050" s="109"/>
    </row>
    <row r="225051" spans="25:25" x14ac:dyDescent="0.25">
      <c r="Y225051" s="109"/>
    </row>
    <row r="225052" spans="25:25" x14ac:dyDescent="0.25">
      <c r="Y225052" s="109"/>
    </row>
    <row r="225053" spans="25:25" x14ac:dyDescent="0.25">
      <c r="Y225053" s="109"/>
    </row>
    <row r="225054" spans="25:25" x14ac:dyDescent="0.25">
      <c r="Y225054" s="109"/>
    </row>
    <row r="225055" spans="25:25" x14ac:dyDescent="0.25">
      <c r="Y225055" s="109"/>
    </row>
    <row r="225056" spans="25:25" x14ac:dyDescent="0.25">
      <c r="Y225056" s="109"/>
    </row>
    <row r="225057" spans="25:25" x14ac:dyDescent="0.25">
      <c r="Y225057" s="109"/>
    </row>
    <row r="225058" spans="25:25" x14ac:dyDescent="0.25">
      <c r="Y225058" s="109"/>
    </row>
    <row r="225059" spans="25:25" x14ac:dyDescent="0.25">
      <c r="Y225059" s="109"/>
    </row>
    <row r="225060" spans="25:25" x14ac:dyDescent="0.25">
      <c r="Y225060" s="109"/>
    </row>
    <row r="225061" spans="25:25" x14ac:dyDescent="0.25">
      <c r="Y225061" s="109"/>
    </row>
    <row r="225062" spans="25:25" x14ac:dyDescent="0.25">
      <c r="Y225062" s="109"/>
    </row>
    <row r="225063" spans="25:25" x14ac:dyDescent="0.25">
      <c r="Y225063" s="109"/>
    </row>
    <row r="225064" spans="25:25" x14ac:dyDescent="0.25">
      <c r="Y225064" s="109"/>
    </row>
    <row r="225065" spans="25:25" x14ac:dyDescent="0.25">
      <c r="Y225065" s="109"/>
    </row>
    <row r="225066" spans="25:25" x14ac:dyDescent="0.25">
      <c r="Y225066" s="109"/>
    </row>
    <row r="225067" spans="25:25" x14ac:dyDescent="0.25">
      <c r="Y225067" s="109"/>
    </row>
    <row r="225068" spans="25:25" x14ac:dyDescent="0.25">
      <c r="Y225068" s="109"/>
    </row>
    <row r="225069" spans="25:25" x14ac:dyDescent="0.25">
      <c r="Y225069" s="109"/>
    </row>
    <row r="225070" spans="25:25" x14ac:dyDescent="0.25">
      <c r="Y225070" s="109"/>
    </row>
    <row r="225071" spans="25:25" x14ac:dyDescent="0.25">
      <c r="Y225071" s="109"/>
    </row>
    <row r="225072" spans="25:25" x14ac:dyDescent="0.25">
      <c r="Y225072" s="109"/>
    </row>
    <row r="225073" spans="25:25" x14ac:dyDescent="0.25">
      <c r="Y225073" s="109"/>
    </row>
    <row r="225074" spans="25:25" x14ac:dyDescent="0.25">
      <c r="Y225074" s="109"/>
    </row>
    <row r="225075" spans="25:25" x14ac:dyDescent="0.25">
      <c r="Y225075" s="109"/>
    </row>
    <row r="225076" spans="25:25" x14ac:dyDescent="0.25">
      <c r="Y225076" s="109"/>
    </row>
    <row r="225077" spans="25:25" x14ac:dyDescent="0.25">
      <c r="Y225077" s="109"/>
    </row>
    <row r="225078" spans="25:25" x14ac:dyDescent="0.25">
      <c r="Y225078" s="109"/>
    </row>
    <row r="225079" spans="25:25" x14ac:dyDescent="0.25">
      <c r="Y225079" s="109"/>
    </row>
    <row r="225080" spans="25:25" x14ac:dyDescent="0.25">
      <c r="Y225080" s="109"/>
    </row>
    <row r="225081" spans="25:25" x14ac:dyDescent="0.25">
      <c r="Y225081" s="109"/>
    </row>
    <row r="225082" spans="25:25" x14ac:dyDescent="0.25">
      <c r="Y225082" s="109"/>
    </row>
    <row r="225083" spans="25:25" x14ac:dyDescent="0.25">
      <c r="Y225083" s="109"/>
    </row>
    <row r="225084" spans="25:25" x14ac:dyDescent="0.25">
      <c r="Y225084" s="109"/>
    </row>
    <row r="225085" spans="25:25" x14ac:dyDescent="0.25">
      <c r="Y225085" s="109"/>
    </row>
    <row r="225086" spans="25:25" x14ac:dyDescent="0.25">
      <c r="Y225086" s="109"/>
    </row>
    <row r="225087" spans="25:25" x14ac:dyDescent="0.25">
      <c r="Y225087" s="109"/>
    </row>
    <row r="225088" spans="25:25" x14ac:dyDescent="0.25">
      <c r="Y225088" s="109"/>
    </row>
    <row r="225089" spans="25:25" x14ac:dyDescent="0.25">
      <c r="Y225089" s="109"/>
    </row>
    <row r="225090" spans="25:25" x14ac:dyDescent="0.25">
      <c r="Y225090" s="109"/>
    </row>
    <row r="225091" spans="25:25" x14ac:dyDescent="0.25">
      <c r="Y225091" s="109"/>
    </row>
    <row r="225092" spans="25:25" x14ac:dyDescent="0.25">
      <c r="Y225092" s="109"/>
    </row>
    <row r="225093" spans="25:25" x14ac:dyDescent="0.25">
      <c r="Y225093" s="109"/>
    </row>
    <row r="225094" spans="25:25" x14ac:dyDescent="0.25">
      <c r="Y225094" s="109"/>
    </row>
    <row r="225095" spans="25:25" x14ac:dyDescent="0.25">
      <c r="Y225095" s="109"/>
    </row>
    <row r="225096" spans="25:25" x14ac:dyDescent="0.25">
      <c r="Y225096" s="109"/>
    </row>
    <row r="225097" spans="25:25" x14ac:dyDescent="0.25">
      <c r="Y225097" s="109"/>
    </row>
    <row r="225098" spans="25:25" x14ac:dyDescent="0.25">
      <c r="Y225098" s="109"/>
    </row>
    <row r="225099" spans="25:25" x14ac:dyDescent="0.25">
      <c r="Y225099" s="109"/>
    </row>
    <row r="225100" spans="25:25" x14ac:dyDescent="0.25">
      <c r="Y225100" s="109"/>
    </row>
    <row r="225101" spans="25:25" x14ac:dyDescent="0.25">
      <c r="Y225101" s="109"/>
    </row>
    <row r="225102" spans="25:25" x14ac:dyDescent="0.25">
      <c r="Y225102" s="109"/>
    </row>
    <row r="225103" spans="25:25" x14ac:dyDescent="0.25">
      <c r="Y225103" s="109"/>
    </row>
    <row r="225104" spans="25:25" x14ac:dyDescent="0.25">
      <c r="Y225104" s="109"/>
    </row>
    <row r="225105" spans="25:25" x14ac:dyDescent="0.25">
      <c r="Y225105" s="109"/>
    </row>
    <row r="225106" spans="25:25" x14ac:dyDescent="0.25">
      <c r="Y225106" s="109"/>
    </row>
    <row r="225107" spans="25:25" x14ac:dyDescent="0.25">
      <c r="Y225107" s="109"/>
    </row>
    <row r="225108" spans="25:25" x14ac:dyDescent="0.25">
      <c r="Y225108" s="109"/>
    </row>
    <row r="225109" spans="25:25" x14ac:dyDescent="0.25">
      <c r="Y225109" s="109"/>
    </row>
    <row r="225110" spans="25:25" x14ac:dyDescent="0.25">
      <c r="Y225110" s="109"/>
    </row>
    <row r="225111" spans="25:25" x14ac:dyDescent="0.25">
      <c r="Y225111" s="109"/>
    </row>
    <row r="225112" spans="25:25" x14ac:dyDescent="0.25">
      <c r="Y225112" s="109"/>
    </row>
    <row r="225113" spans="25:25" x14ac:dyDescent="0.25">
      <c r="Y225113" s="109"/>
    </row>
    <row r="225114" spans="25:25" x14ac:dyDescent="0.25">
      <c r="Y225114" s="109"/>
    </row>
    <row r="225115" spans="25:25" x14ac:dyDescent="0.25">
      <c r="Y225115" s="109"/>
    </row>
    <row r="225116" spans="25:25" x14ac:dyDescent="0.25">
      <c r="Y225116" s="109"/>
    </row>
    <row r="225117" spans="25:25" x14ac:dyDescent="0.25">
      <c r="Y225117" s="109"/>
    </row>
    <row r="225118" spans="25:25" x14ac:dyDescent="0.25">
      <c r="Y225118" s="109"/>
    </row>
    <row r="225119" spans="25:25" x14ac:dyDescent="0.25">
      <c r="Y225119" s="109"/>
    </row>
    <row r="225120" spans="25:25" x14ac:dyDescent="0.25">
      <c r="Y225120" s="109"/>
    </row>
    <row r="225121" spans="25:25" x14ac:dyDescent="0.25">
      <c r="Y225121" s="109"/>
    </row>
    <row r="225122" spans="25:25" x14ac:dyDescent="0.25">
      <c r="Y225122" s="109"/>
    </row>
    <row r="225123" spans="25:25" x14ac:dyDescent="0.25">
      <c r="Y225123" s="109"/>
    </row>
    <row r="225124" spans="25:25" x14ac:dyDescent="0.25">
      <c r="Y225124" s="109"/>
    </row>
    <row r="225125" spans="25:25" x14ac:dyDescent="0.25">
      <c r="Y225125" s="109"/>
    </row>
    <row r="225126" spans="25:25" x14ac:dyDescent="0.25">
      <c r="Y225126" s="109"/>
    </row>
    <row r="225127" spans="25:25" x14ac:dyDescent="0.25">
      <c r="Y225127" s="109"/>
    </row>
    <row r="225128" spans="25:25" x14ac:dyDescent="0.25">
      <c r="Y225128" s="109"/>
    </row>
    <row r="225129" spans="25:25" x14ac:dyDescent="0.25">
      <c r="Y225129" s="109"/>
    </row>
    <row r="225130" spans="25:25" x14ac:dyDescent="0.25">
      <c r="Y225130" s="109"/>
    </row>
    <row r="225131" spans="25:25" x14ac:dyDescent="0.25">
      <c r="Y225131" s="109"/>
    </row>
    <row r="225132" spans="25:25" x14ac:dyDescent="0.25">
      <c r="Y225132" s="109"/>
    </row>
    <row r="225133" spans="25:25" x14ac:dyDescent="0.25">
      <c r="Y225133" s="109"/>
    </row>
    <row r="225134" spans="25:25" x14ac:dyDescent="0.25">
      <c r="Y225134" s="109"/>
    </row>
    <row r="225135" spans="25:25" x14ac:dyDescent="0.25">
      <c r="Y225135" s="109"/>
    </row>
    <row r="225136" spans="25:25" x14ac:dyDescent="0.25">
      <c r="Y225136" s="109"/>
    </row>
    <row r="225137" spans="25:25" x14ac:dyDescent="0.25">
      <c r="Y225137" s="109"/>
    </row>
    <row r="225138" spans="25:25" x14ac:dyDescent="0.25">
      <c r="Y225138" s="109"/>
    </row>
    <row r="225139" spans="25:25" x14ac:dyDescent="0.25">
      <c r="Y225139" s="109"/>
    </row>
    <row r="225140" spans="25:25" x14ac:dyDescent="0.25">
      <c r="Y225140" s="109"/>
    </row>
    <row r="225141" spans="25:25" x14ac:dyDescent="0.25">
      <c r="Y225141" s="109"/>
    </row>
    <row r="225142" spans="25:25" x14ac:dyDescent="0.25">
      <c r="Y225142" s="109"/>
    </row>
    <row r="225143" spans="25:25" x14ac:dyDescent="0.25">
      <c r="Y225143" s="109"/>
    </row>
    <row r="225144" spans="25:25" x14ac:dyDescent="0.25">
      <c r="Y225144" s="109"/>
    </row>
    <row r="225145" spans="25:25" x14ac:dyDescent="0.25">
      <c r="Y225145" s="109"/>
    </row>
    <row r="225146" spans="25:25" x14ac:dyDescent="0.25">
      <c r="Y225146" s="109"/>
    </row>
    <row r="225147" spans="25:25" x14ac:dyDescent="0.25">
      <c r="Y225147" s="109"/>
    </row>
    <row r="225148" spans="25:25" x14ac:dyDescent="0.25">
      <c r="Y225148" s="109"/>
    </row>
    <row r="225149" spans="25:25" x14ac:dyDescent="0.25">
      <c r="Y225149" s="109"/>
    </row>
    <row r="225150" spans="25:25" x14ac:dyDescent="0.25">
      <c r="Y225150" s="109"/>
    </row>
    <row r="225151" spans="25:25" x14ac:dyDescent="0.25">
      <c r="Y225151" s="109"/>
    </row>
    <row r="225152" spans="25:25" x14ac:dyDescent="0.25">
      <c r="Y225152" s="109"/>
    </row>
    <row r="225153" spans="25:25" x14ac:dyDescent="0.25">
      <c r="Y225153" s="109"/>
    </row>
    <row r="225154" spans="25:25" x14ac:dyDescent="0.25">
      <c r="Y225154" s="109"/>
    </row>
    <row r="225155" spans="25:25" x14ac:dyDescent="0.25">
      <c r="Y225155" s="109"/>
    </row>
    <row r="225156" spans="25:25" x14ac:dyDescent="0.25">
      <c r="Y225156" s="109"/>
    </row>
    <row r="225157" spans="25:25" x14ac:dyDescent="0.25">
      <c r="Y225157" s="109"/>
    </row>
    <row r="225158" spans="25:25" x14ac:dyDescent="0.25">
      <c r="Y225158" s="109"/>
    </row>
    <row r="225159" spans="25:25" x14ac:dyDescent="0.25">
      <c r="Y225159" s="109"/>
    </row>
    <row r="225160" spans="25:25" x14ac:dyDescent="0.25">
      <c r="Y225160" s="109"/>
    </row>
    <row r="225161" spans="25:25" x14ac:dyDescent="0.25">
      <c r="Y225161" s="109"/>
    </row>
    <row r="225162" spans="25:25" x14ac:dyDescent="0.25">
      <c r="Y225162" s="109"/>
    </row>
    <row r="225163" spans="25:25" x14ac:dyDescent="0.25">
      <c r="Y225163" s="109"/>
    </row>
    <row r="225164" spans="25:25" x14ac:dyDescent="0.25">
      <c r="Y225164" s="109"/>
    </row>
    <row r="225165" spans="25:25" x14ac:dyDescent="0.25">
      <c r="Y225165" s="109"/>
    </row>
    <row r="225166" spans="25:25" x14ac:dyDescent="0.25">
      <c r="Y225166" s="109"/>
    </row>
    <row r="225167" spans="25:25" x14ac:dyDescent="0.25">
      <c r="Y225167" s="109"/>
    </row>
    <row r="225168" spans="25:25" x14ac:dyDescent="0.25">
      <c r="Y225168" s="109"/>
    </row>
    <row r="225169" spans="25:25" x14ac:dyDescent="0.25">
      <c r="Y225169" s="109"/>
    </row>
    <row r="225170" spans="25:25" x14ac:dyDescent="0.25">
      <c r="Y225170" s="109"/>
    </row>
    <row r="225171" spans="25:25" x14ac:dyDescent="0.25">
      <c r="Y225171" s="109"/>
    </row>
    <row r="225172" spans="25:25" x14ac:dyDescent="0.25">
      <c r="Y225172" s="109"/>
    </row>
    <row r="225173" spans="25:25" x14ac:dyDescent="0.25">
      <c r="Y225173" s="109"/>
    </row>
    <row r="225174" spans="25:25" x14ac:dyDescent="0.25">
      <c r="Y225174" s="109"/>
    </row>
    <row r="225175" spans="25:25" x14ac:dyDescent="0.25">
      <c r="Y225175" s="109"/>
    </row>
    <row r="225176" spans="25:25" x14ac:dyDescent="0.25">
      <c r="Y225176" s="109"/>
    </row>
    <row r="225177" spans="25:25" x14ac:dyDescent="0.25">
      <c r="Y225177" s="109"/>
    </row>
    <row r="225178" spans="25:25" x14ac:dyDescent="0.25">
      <c r="Y225178" s="109"/>
    </row>
    <row r="225179" spans="25:25" x14ac:dyDescent="0.25">
      <c r="Y225179" s="109"/>
    </row>
    <row r="225180" spans="25:25" x14ac:dyDescent="0.25">
      <c r="Y225180" s="109"/>
    </row>
    <row r="225181" spans="25:25" x14ac:dyDescent="0.25">
      <c r="Y225181" s="109"/>
    </row>
    <row r="225182" spans="25:25" x14ac:dyDescent="0.25">
      <c r="Y225182" s="109"/>
    </row>
    <row r="225183" spans="25:25" x14ac:dyDescent="0.25">
      <c r="Y225183" s="109"/>
    </row>
    <row r="225184" spans="25:25" x14ac:dyDescent="0.25">
      <c r="Y225184" s="109"/>
    </row>
    <row r="225185" spans="25:25" x14ac:dyDescent="0.25">
      <c r="Y225185" s="109"/>
    </row>
    <row r="225186" spans="25:25" x14ac:dyDescent="0.25">
      <c r="Y225186" s="109"/>
    </row>
    <row r="225187" spans="25:25" x14ac:dyDescent="0.25">
      <c r="Y225187" s="109"/>
    </row>
    <row r="225188" spans="25:25" x14ac:dyDescent="0.25">
      <c r="Y225188" s="109"/>
    </row>
    <row r="225189" spans="25:25" x14ac:dyDescent="0.25">
      <c r="Y225189" s="109"/>
    </row>
    <row r="225190" spans="25:25" x14ac:dyDescent="0.25">
      <c r="Y225190" s="109"/>
    </row>
    <row r="225191" spans="25:25" x14ac:dyDescent="0.25">
      <c r="Y225191" s="109"/>
    </row>
    <row r="225192" spans="25:25" x14ac:dyDescent="0.25">
      <c r="Y225192" s="109"/>
    </row>
    <row r="225193" spans="25:25" x14ac:dyDescent="0.25">
      <c r="Y225193" s="109"/>
    </row>
    <row r="225194" spans="25:25" x14ac:dyDescent="0.25">
      <c r="Y225194" s="109"/>
    </row>
    <row r="225195" spans="25:25" x14ac:dyDescent="0.25">
      <c r="Y225195" s="109"/>
    </row>
    <row r="225196" spans="25:25" x14ac:dyDescent="0.25">
      <c r="Y225196" s="109"/>
    </row>
    <row r="225197" spans="25:25" x14ac:dyDescent="0.25">
      <c r="Y225197" s="109"/>
    </row>
    <row r="225198" spans="25:25" x14ac:dyDescent="0.25">
      <c r="Y225198" s="109"/>
    </row>
    <row r="225199" spans="25:25" x14ac:dyDescent="0.25">
      <c r="Y225199" s="109"/>
    </row>
    <row r="225200" spans="25:25" x14ac:dyDescent="0.25">
      <c r="Y225200" s="109"/>
    </row>
    <row r="225201" spans="25:25" x14ac:dyDescent="0.25">
      <c r="Y225201" s="109"/>
    </row>
    <row r="225202" spans="25:25" x14ac:dyDescent="0.25">
      <c r="Y225202" s="109"/>
    </row>
    <row r="225203" spans="25:25" x14ac:dyDescent="0.25">
      <c r="Y225203" s="109"/>
    </row>
    <row r="225204" spans="25:25" x14ac:dyDescent="0.25">
      <c r="Y225204" s="109"/>
    </row>
    <row r="225205" spans="25:25" x14ac:dyDescent="0.25">
      <c r="Y225205" s="109"/>
    </row>
    <row r="225206" spans="25:25" x14ac:dyDescent="0.25">
      <c r="Y225206" s="109"/>
    </row>
    <row r="225207" spans="25:25" x14ac:dyDescent="0.25">
      <c r="Y225207" s="109"/>
    </row>
    <row r="225208" spans="25:25" x14ac:dyDescent="0.25">
      <c r="Y225208" s="109"/>
    </row>
    <row r="225209" spans="25:25" x14ac:dyDescent="0.25">
      <c r="Y225209" s="109"/>
    </row>
    <row r="225210" spans="25:25" x14ac:dyDescent="0.25">
      <c r="Y225210" s="109"/>
    </row>
    <row r="225211" spans="25:25" x14ac:dyDescent="0.25">
      <c r="Y225211" s="109"/>
    </row>
    <row r="225212" spans="25:25" x14ac:dyDescent="0.25">
      <c r="Y225212" s="109"/>
    </row>
    <row r="225213" spans="25:25" x14ac:dyDescent="0.25">
      <c r="Y225213" s="109"/>
    </row>
    <row r="225214" spans="25:25" x14ac:dyDescent="0.25">
      <c r="Y225214" s="109"/>
    </row>
    <row r="225215" spans="25:25" x14ac:dyDescent="0.25">
      <c r="Y225215" s="109"/>
    </row>
    <row r="225216" spans="25:25" x14ac:dyDescent="0.25">
      <c r="Y225216" s="109"/>
    </row>
    <row r="225217" spans="25:25" x14ac:dyDescent="0.25">
      <c r="Y225217" s="109"/>
    </row>
    <row r="225218" spans="25:25" x14ac:dyDescent="0.25">
      <c r="Y225218" s="109"/>
    </row>
    <row r="225219" spans="25:25" x14ac:dyDescent="0.25">
      <c r="Y225219" s="109"/>
    </row>
    <row r="225220" spans="25:25" x14ac:dyDescent="0.25">
      <c r="Y225220" s="109"/>
    </row>
    <row r="225221" spans="25:25" x14ac:dyDescent="0.25">
      <c r="Y225221" s="109"/>
    </row>
    <row r="225222" spans="25:25" x14ac:dyDescent="0.25">
      <c r="Y225222" s="109"/>
    </row>
    <row r="225223" spans="25:25" x14ac:dyDescent="0.25">
      <c r="Y225223" s="109"/>
    </row>
    <row r="225224" spans="25:25" x14ac:dyDescent="0.25">
      <c r="Y225224" s="109"/>
    </row>
    <row r="225225" spans="25:25" x14ac:dyDescent="0.25">
      <c r="Y225225" s="109"/>
    </row>
    <row r="225226" spans="25:25" x14ac:dyDescent="0.25">
      <c r="Y225226" s="109"/>
    </row>
    <row r="225227" spans="25:25" x14ac:dyDescent="0.25">
      <c r="Y225227" s="109"/>
    </row>
    <row r="225228" spans="25:25" x14ac:dyDescent="0.25">
      <c r="Y225228" s="109"/>
    </row>
    <row r="225229" spans="25:25" x14ac:dyDescent="0.25">
      <c r="Y225229" s="109"/>
    </row>
    <row r="225230" spans="25:25" x14ac:dyDescent="0.25">
      <c r="Y225230" s="109"/>
    </row>
    <row r="225231" spans="25:25" x14ac:dyDescent="0.25">
      <c r="Y225231" s="109"/>
    </row>
    <row r="225232" spans="25:25" x14ac:dyDescent="0.25">
      <c r="Y225232" s="109"/>
    </row>
    <row r="225233" spans="25:25" x14ac:dyDescent="0.25">
      <c r="Y225233" s="109"/>
    </row>
    <row r="225234" spans="25:25" x14ac:dyDescent="0.25">
      <c r="Y225234" s="109"/>
    </row>
    <row r="225235" spans="25:25" x14ac:dyDescent="0.25">
      <c r="Y225235" s="109"/>
    </row>
    <row r="225236" spans="25:25" x14ac:dyDescent="0.25">
      <c r="Y225236" s="109"/>
    </row>
    <row r="225237" spans="25:25" x14ac:dyDescent="0.25">
      <c r="Y225237" s="109"/>
    </row>
    <row r="225238" spans="25:25" x14ac:dyDescent="0.25">
      <c r="Y225238" s="109"/>
    </row>
    <row r="225239" spans="25:25" x14ac:dyDescent="0.25">
      <c r="Y225239" s="109"/>
    </row>
    <row r="225240" spans="25:25" x14ac:dyDescent="0.25">
      <c r="Y225240" s="109"/>
    </row>
    <row r="225241" spans="25:25" x14ac:dyDescent="0.25">
      <c r="Y225241" s="109"/>
    </row>
    <row r="225242" spans="25:25" x14ac:dyDescent="0.25">
      <c r="Y225242" s="109"/>
    </row>
    <row r="225243" spans="25:25" x14ac:dyDescent="0.25">
      <c r="Y225243" s="109"/>
    </row>
    <row r="225244" spans="25:25" x14ac:dyDescent="0.25">
      <c r="Y225244" s="109"/>
    </row>
    <row r="225245" spans="25:25" x14ac:dyDescent="0.25">
      <c r="Y225245" s="109"/>
    </row>
    <row r="225246" spans="25:25" x14ac:dyDescent="0.25">
      <c r="Y225246" s="109"/>
    </row>
    <row r="225247" spans="25:25" x14ac:dyDescent="0.25">
      <c r="Y225247" s="109"/>
    </row>
    <row r="225248" spans="25:25" x14ac:dyDescent="0.25">
      <c r="Y225248" s="109"/>
    </row>
    <row r="225249" spans="25:25" x14ac:dyDescent="0.25">
      <c r="Y225249" s="109"/>
    </row>
    <row r="225250" spans="25:25" x14ac:dyDescent="0.25">
      <c r="Y225250" s="109"/>
    </row>
    <row r="225251" spans="25:25" x14ac:dyDescent="0.25">
      <c r="Y225251" s="109"/>
    </row>
    <row r="225252" spans="25:25" x14ac:dyDescent="0.25">
      <c r="Y225252" s="109"/>
    </row>
    <row r="225253" spans="25:25" x14ac:dyDescent="0.25">
      <c r="Y225253" s="109"/>
    </row>
    <row r="225254" spans="25:25" x14ac:dyDescent="0.25">
      <c r="Y225254" s="109"/>
    </row>
    <row r="225255" spans="25:25" x14ac:dyDescent="0.25">
      <c r="Y225255" s="109"/>
    </row>
    <row r="225256" spans="25:25" x14ac:dyDescent="0.25">
      <c r="Y225256" s="109"/>
    </row>
    <row r="225257" spans="25:25" x14ac:dyDescent="0.25">
      <c r="Y225257" s="109"/>
    </row>
    <row r="225258" spans="25:25" x14ac:dyDescent="0.25">
      <c r="Y225258" s="109"/>
    </row>
    <row r="225259" spans="25:25" x14ac:dyDescent="0.25">
      <c r="Y225259" s="109"/>
    </row>
    <row r="225260" spans="25:25" x14ac:dyDescent="0.25">
      <c r="Y225260" s="109"/>
    </row>
    <row r="225261" spans="25:25" x14ac:dyDescent="0.25">
      <c r="Y225261" s="109"/>
    </row>
    <row r="225262" spans="25:25" x14ac:dyDescent="0.25">
      <c r="Y225262" s="109"/>
    </row>
    <row r="225263" spans="25:25" x14ac:dyDescent="0.25">
      <c r="Y225263" s="109"/>
    </row>
    <row r="225264" spans="25:25" x14ac:dyDescent="0.25">
      <c r="Y225264" s="109"/>
    </row>
    <row r="225265" spans="25:25" x14ac:dyDescent="0.25">
      <c r="Y225265" s="109"/>
    </row>
    <row r="225266" spans="25:25" x14ac:dyDescent="0.25">
      <c r="Y225266" s="109"/>
    </row>
    <row r="225267" spans="25:25" x14ac:dyDescent="0.25">
      <c r="Y225267" s="109"/>
    </row>
    <row r="225268" spans="25:25" x14ac:dyDescent="0.25">
      <c r="Y225268" s="109"/>
    </row>
    <row r="225269" spans="25:25" x14ac:dyDescent="0.25">
      <c r="Y225269" s="109"/>
    </row>
    <row r="225270" spans="25:25" x14ac:dyDescent="0.25">
      <c r="Y225270" s="109"/>
    </row>
    <row r="225271" spans="25:25" x14ac:dyDescent="0.25">
      <c r="Y225271" s="109"/>
    </row>
    <row r="225272" spans="25:25" x14ac:dyDescent="0.25">
      <c r="Y225272" s="109"/>
    </row>
    <row r="225273" spans="25:25" x14ac:dyDescent="0.25">
      <c r="Y225273" s="109"/>
    </row>
    <row r="225274" spans="25:25" x14ac:dyDescent="0.25">
      <c r="Y225274" s="109"/>
    </row>
    <row r="225275" spans="25:25" x14ac:dyDescent="0.25">
      <c r="Y225275" s="109"/>
    </row>
    <row r="225276" spans="25:25" x14ac:dyDescent="0.25">
      <c r="Y225276" s="109"/>
    </row>
    <row r="225277" spans="25:25" x14ac:dyDescent="0.25">
      <c r="Y225277" s="109"/>
    </row>
    <row r="225278" spans="25:25" x14ac:dyDescent="0.25">
      <c r="Y225278" s="109"/>
    </row>
    <row r="225279" spans="25:25" x14ac:dyDescent="0.25">
      <c r="Y225279" s="109"/>
    </row>
    <row r="225280" spans="25:25" x14ac:dyDescent="0.25">
      <c r="Y225280" s="109"/>
    </row>
    <row r="225281" spans="25:25" x14ac:dyDescent="0.25">
      <c r="Y225281" s="109"/>
    </row>
    <row r="225282" spans="25:25" x14ac:dyDescent="0.25">
      <c r="Y225282" s="109"/>
    </row>
    <row r="225283" spans="25:25" x14ac:dyDescent="0.25">
      <c r="Y225283" s="109"/>
    </row>
    <row r="225284" spans="25:25" x14ac:dyDescent="0.25">
      <c r="Y225284" s="109"/>
    </row>
    <row r="225285" spans="25:25" x14ac:dyDescent="0.25">
      <c r="Y225285" s="109"/>
    </row>
    <row r="225286" spans="25:25" x14ac:dyDescent="0.25">
      <c r="Y225286" s="109"/>
    </row>
    <row r="225287" spans="25:25" x14ac:dyDescent="0.25">
      <c r="Y225287" s="109"/>
    </row>
    <row r="225288" spans="25:25" x14ac:dyDescent="0.25">
      <c r="Y225288" s="109"/>
    </row>
    <row r="225289" spans="25:25" x14ac:dyDescent="0.25">
      <c r="Y225289" s="109"/>
    </row>
    <row r="225290" spans="25:25" x14ac:dyDescent="0.25">
      <c r="Y225290" s="109"/>
    </row>
    <row r="225291" spans="25:25" x14ac:dyDescent="0.25">
      <c r="Y225291" s="109"/>
    </row>
    <row r="225292" spans="25:25" x14ac:dyDescent="0.25">
      <c r="Y225292" s="109"/>
    </row>
    <row r="225293" spans="25:25" x14ac:dyDescent="0.25">
      <c r="Y225293" s="109"/>
    </row>
    <row r="225294" spans="25:25" x14ac:dyDescent="0.25">
      <c r="Y225294" s="109"/>
    </row>
    <row r="225295" spans="25:25" x14ac:dyDescent="0.25">
      <c r="Y225295" s="109"/>
    </row>
    <row r="225296" spans="25:25" x14ac:dyDescent="0.25">
      <c r="Y225296" s="109"/>
    </row>
    <row r="225297" spans="25:25" x14ac:dyDescent="0.25">
      <c r="Y225297" s="109"/>
    </row>
    <row r="225298" spans="25:25" x14ac:dyDescent="0.25">
      <c r="Y225298" s="109"/>
    </row>
    <row r="225299" spans="25:25" x14ac:dyDescent="0.25">
      <c r="Y225299" s="109"/>
    </row>
    <row r="225300" spans="25:25" x14ac:dyDescent="0.25">
      <c r="Y225300" s="109"/>
    </row>
    <row r="225301" spans="25:25" x14ac:dyDescent="0.25">
      <c r="Y225301" s="109"/>
    </row>
    <row r="225302" spans="25:25" x14ac:dyDescent="0.25">
      <c r="Y225302" s="109"/>
    </row>
    <row r="225303" spans="25:25" x14ac:dyDescent="0.25">
      <c r="Y225303" s="109"/>
    </row>
    <row r="225304" spans="25:25" x14ac:dyDescent="0.25">
      <c r="Y225304" s="109"/>
    </row>
    <row r="225305" spans="25:25" x14ac:dyDescent="0.25">
      <c r="Y225305" s="109"/>
    </row>
    <row r="225306" spans="25:25" x14ac:dyDescent="0.25">
      <c r="Y225306" s="109"/>
    </row>
    <row r="225307" spans="25:25" x14ac:dyDescent="0.25">
      <c r="Y225307" s="109"/>
    </row>
    <row r="225308" spans="25:25" x14ac:dyDescent="0.25">
      <c r="Y225308" s="109"/>
    </row>
    <row r="225309" spans="25:25" x14ac:dyDescent="0.25">
      <c r="Y225309" s="109"/>
    </row>
    <row r="225310" spans="25:25" x14ac:dyDescent="0.25">
      <c r="Y225310" s="109"/>
    </row>
    <row r="225311" spans="25:25" x14ac:dyDescent="0.25">
      <c r="Y225311" s="109"/>
    </row>
    <row r="225312" spans="25:25" x14ac:dyDescent="0.25">
      <c r="Y225312" s="109"/>
    </row>
    <row r="225313" spans="25:25" x14ac:dyDescent="0.25">
      <c r="Y225313" s="109"/>
    </row>
    <row r="225314" spans="25:25" x14ac:dyDescent="0.25">
      <c r="Y225314" s="109"/>
    </row>
    <row r="225315" spans="25:25" x14ac:dyDescent="0.25">
      <c r="Y225315" s="109"/>
    </row>
    <row r="225316" spans="25:25" x14ac:dyDescent="0.25">
      <c r="Y225316" s="109"/>
    </row>
    <row r="225317" spans="25:25" x14ac:dyDescent="0.25">
      <c r="Y225317" s="109"/>
    </row>
    <row r="225318" spans="25:25" x14ac:dyDescent="0.25">
      <c r="Y225318" s="109"/>
    </row>
    <row r="225319" spans="25:25" x14ac:dyDescent="0.25">
      <c r="Y225319" s="109"/>
    </row>
    <row r="225320" spans="25:25" x14ac:dyDescent="0.25">
      <c r="Y225320" s="109"/>
    </row>
    <row r="225321" spans="25:25" x14ac:dyDescent="0.25">
      <c r="Y225321" s="109"/>
    </row>
    <row r="225322" spans="25:25" x14ac:dyDescent="0.25">
      <c r="Y225322" s="109"/>
    </row>
    <row r="225323" spans="25:25" x14ac:dyDescent="0.25">
      <c r="Y225323" s="109"/>
    </row>
    <row r="225324" spans="25:25" x14ac:dyDescent="0.25">
      <c r="Y225324" s="109"/>
    </row>
    <row r="225325" spans="25:25" x14ac:dyDescent="0.25">
      <c r="Y225325" s="109"/>
    </row>
    <row r="225326" spans="25:25" x14ac:dyDescent="0.25">
      <c r="Y225326" s="109"/>
    </row>
    <row r="225327" spans="25:25" x14ac:dyDescent="0.25">
      <c r="Y225327" s="109"/>
    </row>
    <row r="225328" spans="25:25" x14ac:dyDescent="0.25">
      <c r="Y225328" s="109"/>
    </row>
    <row r="225329" spans="25:25" x14ac:dyDescent="0.25">
      <c r="Y225329" s="109"/>
    </row>
    <row r="225330" spans="25:25" x14ac:dyDescent="0.25">
      <c r="Y225330" s="109"/>
    </row>
    <row r="225331" spans="25:25" x14ac:dyDescent="0.25">
      <c r="Y225331" s="109"/>
    </row>
    <row r="225332" spans="25:25" x14ac:dyDescent="0.25">
      <c r="Y225332" s="109"/>
    </row>
    <row r="225333" spans="25:25" x14ac:dyDescent="0.25">
      <c r="Y225333" s="109"/>
    </row>
    <row r="225334" spans="25:25" x14ac:dyDescent="0.25">
      <c r="Y225334" s="109"/>
    </row>
    <row r="225335" spans="25:25" x14ac:dyDescent="0.25">
      <c r="Y225335" s="109"/>
    </row>
    <row r="225336" spans="25:25" x14ac:dyDescent="0.25">
      <c r="Y225336" s="109"/>
    </row>
    <row r="225337" spans="25:25" x14ac:dyDescent="0.25">
      <c r="Y225337" s="109"/>
    </row>
    <row r="225338" spans="25:25" x14ac:dyDescent="0.25">
      <c r="Y225338" s="109"/>
    </row>
    <row r="225339" spans="25:25" x14ac:dyDescent="0.25">
      <c r="Y225339" s="109"/>
    </row>
    <row r="225340" spans="25:25" x14ac:dyDescent="0.25">
      <c r="Y225340" s="109"/>
    </row>
    <row r="225341" spans="25:25" x14ac:dyDescent="0.25">
      <c r="Y225341" s="109"/>
    </row>
    <row r="225342" spans="25:25" x14ac:dyDescent="0.25">
      <c r="Y225342" s="109"/>
    </row>
    <row r="225343" spans="25:25" x14ac:dyDescent="0.25">
      <c r="Y225343" s="109"/>
    </row>
    <row r="225344" spans="25:25" x14ac:dyDescent="0.25">
      <c r="Y225344" s="109"/>
    </row>
    <row r="225345" spans="25:25" x14ac:dyDescent="0.25">
      <c r="Y225345" s="109"/>
    </row>
    <row r="225346" spans="25:25" x14ac:dyDescent="0.25">
      <c r="Y225346" s="109"/>
    </row>
    <row r="225347" spans="25:25" x14ac:dyDescent="0.25">
      <c r="Y225347" s="109"/>
    </row>
    <row r="225348" spans="25:25" x14ac:dyDescent="0.25">
      <c r="Y225348" s="109"/>
    </row>
    <row r="225349" spans="25:25" x14ac:dyDescent="0.25">
      <c r="Y225349" s="109"/>
    </row>
    <row r="225350" spans="25:25" x14ac:dyDescent="0.25">
      <c r="Y225350" s="109"/>
    </row>
    <row r="225351" spans="25:25" x14ac:dyDescent="0.25">
      <c r="Y225351" s="109"/>
    </row>
    <row r="225352" spans="25:25" x14ac:dyDescent="0.25">
      <c r="Y225352" s="109"/>
    </row>
    <row r="225353" spans="25:25" x14ac:dyDescent="0.25">
      <c r="Y225353" s="109"/>
    </row>
    <row r="225354" spans="25:25" x14ac:dyDescent="0.25">
      <c r="Y225354" s="109"/>
    </row>
    <row r="225355" spans="25:25" x14ac:dyDescent="0.25">
      <c r="Y225355" s="109"/>
    </row>
    <row r="225356" spans="25:25" x14ac:dyDescent="0.25">
      <c r="Y225356" s="109"/>
    </row>
    <row r="225357" spans="25:25" x14ac:dyDescent="0.25">
      <c r="Y225357" s="109"/>
    </row>
    <row r="225358" spans="25:25" x14ac:dyDescent="0.25">
      <c r="Y225358" s="109"/>
    </row>
    <row r="225359" spans="25:25" x14ac:dyDescent="0.25">
      <c r="Y225359" s="109"/>
    </row>
    <row r="225360" spans="25:25" x14ac:dyDescent="0.25">
      <c r="Y225360" s="109"/>
    </row>
    <row r="225361" spans="25:25" x14ac:dyDescent="0.25">
      <c r="Y225361" s="109"/>
    </row>
    <row r="225362" spans="25:25" x14ac:dyDescent="0.25">
      <c r="Y225362" s="109"/>
    </row>
    <row r="225363" spans="25:25" x14ac:dyDescent="0.25">
      <c r="Y225363" s="109"/>
    </row>
    <row r="225364" spans="25:25" x14ac:dyDescent="0.25">
      <c r="Y225364" s="109"/>
    </row>
    <row r="225365" spans="25:25" x14ac:dyDescent="0.25">
      <c r="Y225365" s="109"/>
    </row>
    <row r="225366" spans="25:25" x14ac:dyDescent="0.25">
      <c r="Y225366" s="109"/>
    </row>
    <row r="225367" spans="25:25" x14ac:dyDescent="0.25">
      <c r="Y225367" s="109"/>
    </row>
    <row r="225368" spans="25:25" x14ac:dyDescent="0.25">
      <c r="Y225368" s="109"/>
    </row>
    <row r="225369" spans="25:25" x14ac:dyDescent="0.25">
      <c r="Y225369" s="109"/>
    </row>
    <row r="225370" spans="25:25" x14ac:dyDescent="0.25">
      <c r="Y225370" s="109"/>
    </row>
    <row r="225371" spans="25:25" x14ac:dyDescent="0.25">
      <c r="Y225371" s="109"/>
    </row>
    <row r="225372" spans="25:25" x14ac:dyDescent="0.25">
      <c r="Y225372" s="109"/>
    </row>
    <row r="225373" spans="25:25" x14ac:dyDescent="0.25">
      <c r="Y225373" s="109"/>
    </row>
    <row r="225374" spans="25:25" x14ac:dyDescent="0.25">
      <c r="Y225374" s="109"/>
    </row>
    <row r="225375" spans="25:25" x14ac:dyDescent="0.25">
      <c r="Y225375" s="109"/>
    </row>
    <row r="225376" spans="25:25" x14ac:dyDescent="0.25">
      <c r="Y225376" s="109"/>
    </row>
    <row r="225377" spans="25:25" x14ac:dyDescent="0.25">
      <c r="Y225377" s="109"/>
    </row>
    <row r="225378" spans="25:25" x14ac:dyDescent="0.25">
      <c r="Y225378" s="109"/>
    </row>
    <row r="225379" spans="25:25" x14ac:dyDescent="0.25">
      <c r="Y225379" s="109"/>
    </row>
    <row r="225380" spans="25:25" x14ac:dyDescent="0.25">
      <c r="Y225380" s="109"/>
    </row>
    <row r="225381" spans="25:25" x14ac:dyDescent="0.25">
      <c r="Y225381" s="109"/>
    </row>
    <row r="225382" spans="25:25" x14ac:dyDescent="0.25">
      <c r="Y225382" s="109"/>
    </row>
    <row r="225383" spans="25:25" x14ac:dyDescent="0.25">
      <c r="Y225383" s="109"/>
    </row>
    <row r="225384" spans="25:25" x14ac:dyDescent="0.25">
      <c r="Y225384" s="109"/>
    </row>
    <row r="225385" spans="25:25" x14ac:dyDescent="0.25">
      <c r="Y225385" s="109"/>
    </row>
    <row r="225386" spans="25:25" x14ac:dyDescent="0.25">
      <c r="Y225386" s="109"/>
    </row>
    <row r="225387" spans="25:25" x14ac:dyDescent="0.25">
      <c r="Y225387" s="109"/>
    </row>
    <row r="225388" spans="25:25" x14ac:dyDescent="0.25">
      <c r="Y225388" s="109"/>
    </row>
    <row r="225389" spans="25:25" x14ac:dyDescent="0.25">
      <c r="Y225389" s="109"/>
    </row>
    <row r="225390" spans="25:25" x14ac:dyDescent="0.25">
      <c r="Y225390" s="109"/>
    </row>
    <row r="225391" spans="25:25" x14ac:dyDescent="0.25">
      <c r="Y225391" s="109"/>
    </row>
    <row r="225392" spans="25:25" x14ac:dyDescent="0.25">
      <c r="Y225392" s="109"/>
    </row>
    <row r="225393" spans="25:25" x14ac:dyDescent="0.25">
      <c r="Y225393" s="109"/>
    </row>
    <row r="225394" spans="25:25" x14ac:dyDescent="0.25">
      <c r="Y225394" s="109"/>
    </row>
    <row r="225395" spans="25:25" x14ac:dyDescent="0.25">
      <c r="Y225395" s="109"/>
    </row>
    <row r="225396" spans="25:25" x14ac:dyDescent="0.25">
      <c r="Y225396" s="109"/>
    </row>
    <row r="225397" spans="25:25" x14ac:dyDescent="0.25">
      <c r="Y225397" s="109"/>
    </row>
    <row r="225398" spans="25:25" x14ac:dyDescent="0.25">
      <c r="Y225398" s="109"/>
    </row>
    <row r="225399" spans="25:25" x14ac:dyDescent="0.25">
      <c r="Y225399" s="109"/>
    </row>
    <row r="225400" spans="25:25" x14ac:dyDescent="0.25">
      <c r="Y225400" s="109"/>
    </row>
    <row r="225401" spans="25:25" x14ac:dyDescent="0.25">
      <c r="Y225401" s="109"/>
    </row>
    <row r="225402" spans="25:25" x14ac:dyDescent="0.25">
      <c r="Y225402" s="109"/>
    </row>
    <row r="225403" spans="25:25" x14ac:dyDescent="0.25">
      <c r="Y225403" s="109"/>
    </row>
    <row r="225404" spans="25:25" x14ac:dyDescent="0.25">
      <c r="Y225404" s="109"/>
    </row>
    <row r="225405" spans="25:25" x14ac:dyDescent="0.25">
      <c r="Y225405" s="109"/>
    </row>
    <row r="225406" spans="25:25" x14ac:dyDescent="0.25">
      <c r="Y225406" s="109"/>
    </row>
    <row r="225407" spans="25:25" x14ac:dyDescent="0.25">
      <c r="Y225407" s="109"/>
    </row>
    <row r="225408" spans="25:25" x14ac:dyDescent="0.25">
      <c r="Y225408" s="109"/>
    </row>
    <row r="225409" spans="25:25" x14ac:dyDescent="0.25">
      <c r="Y225409" s="109"/>
    </row>
    <row r="225410" spans="25:25" x14ac:dyDescent="0.25">
      <c r="Y225410" s="109"/>
    </row>
    <row r="225411" spans="25:25" x14ac:dyDescent="0.25">
      <c r="Y225411" s="109"/>
    </row>
    <row r="225412" spans="25:25" x14ac:dyDescent="0.25">
      <c r="Y225412" s="109"/>
    </row>
    <row r="225413" spans="25:25" x14ac:dyDescent="0.25">
      <c r="Y225413" s="109"/>
    </row>
    <row r="225414" spans="25:25" x14ac:dyDescent="0.25">
      <c r="Y225414" s="109"/>
    </row>
    <row r="225415" spans="25:25" x14ac:dyDescent="0.25">
      <c r="Y225415" s="109"/>
    </row>
    <row r="225416" spans="25:25" x14ac:dyDescent="0.25">
      <c r="Y225416" s="109"/>
    </row>
    <row r="225417" spans="25:25" x14ac:dyDescent="0.25">
      <c r="Y225417" s="109"/>
    </row>
    <row r="225418" spans="25:25" x14ac:dyDescent="0.25">
      <c r="Y225418" s="109"/>
    </row>
    <row r="225419" spans="25:25" x14ac:dyDescent="0.25">
      <c r="Y225419" s="109"/>
    </row>
    <row r="225420" spans="25:25" x14ac:dyDescent="0.25">
      <c r="Y225420" s="109"/>
    </row>
    <row r="225421" spans="25:25" x14ac:dyDescent="0.25">
      <c r="Y225421" s="109"/>
    </row>
    <row r="225422" spans="25:25" x14ac:dyDescent="0.25">
      <c r="Y225422" s="109"/>
    </row>
    <row r="225423" spans="25:25" x14ac:dyDescent="0.25">
      <c r="Y225423" s="109"/>
    </row>
    <row r="225424" spans="25:25" x14ac:dyDescent="0.25">
      <c r="Y225424" s="109"/>
    </row>
    <row r="225425" spans="25:25" x14ac:dyDescent="0.25">
      <c r="Y225425" s="109"/>
    </row>
    <row r="225426" spans="25:25" x14ac:dyDescent="0.25">
      <c r="Y225426" s="109"/>
    </row>
    <row r="225427" spans="25:25" x14ac:dyDescent="0.25">
      <c r="Y225427" s="109"/>
    </row>
    <row r="225428" spans="25:25" x14ac:dyDescent="0.25">
      <c r="Y225428" s="109"/>
    </row>
    <row r="225429" spans="25:25" x14ac:dyDescent="0.25">
      <c r="Y225429" s="109"/>
    </row>
    <row r="225430" spans="25:25" x14ac:dyDescent="0.25">
      <c r="Y225430" s="109"/>
    </row>
    <row r="225431" spans="25:25" x14ac:dyDescent="0.25">
      <c r="Y225431" s="109"/>
    </row>
    <row r="225432" spans="25:25" x14ac:dyDescent="0.25">
      <c r="Y225432" s="109"/>
    </row>
    <row r="225433" spans="25:25" x14ac:dyDescent="0.25">
      <c r="Y225433" s="109"/>
    </row>
    <row r="225434" spans="25:25" x14ac:dyDescent="0.25">
      <c r="Y225434" s="109"/>
    </row>
    <row r="225435" spans="25:25" x14ac:dyDescent="0.25">
      <c r="Y225435" s="109"/>
    </row>
    <row r="225436" spans="25:25" x14ac:dyDescent="0.25">
      <c r="Y225436" s="109"/>
    </row>
    <row r="225437" spans="25:25" x14ac:dyDescent="0.25">
      <c r="Y225437" s="109"/>
    </row>
    <row r="225438" spans="25:25" x14ac:dyDescent="0.25">
      <c r="Y225438" s="109"/>
    </row>
    <row r="225439" spans="25:25" x14ac:dyDescent="0.25">
      <c r="Y225439" s="109"/>
    </row>
    <row r="225440" spans="25:25" x14ac:dyDescent="0.25">
      <c r="Y225440" s="109"/>
    </row>
    <row r="225441" spans="25:25" x14ac:dyDescent="0.25">
      <c r="Y225441" s="109"/>
    </row>
    <row r="225442" spans="25:25" x14ac:dyDescent="0.25">
      <c r="Y225442" s="109"/>
    </row>
    <row r="225443" spans="25:25" x14ac:dyDescent="0.25">
      <c r="Y225443" s="109"/>
    </row>
    <row r="225444" spans="25:25" x14ac:dyDescent="0.25">
      <c r="Y225444" s="109"/>
    </row>
    <row r="225445" spans="25:25" x14ac:dyDescent="0.25">
      <c r="Y225445" s="109"/>
    </row>
    <row r="225446" spans="25:25" x14ac:dyDescent="0.25">
      <c r="Y225446" s="109"/>
    </row>
    <row r="225447" spans="25:25" x14ac:dyDescent="0.25">
      <c r="Y225447" s="109"/>
    </row>
    <row r="225448" spans="25:25" x14ac:dyDescent="0.25">
      <c r="Y225448" s="109"/>
    </row>
    <row r="225449" spans="25:25" x14ac:dyDescent="0.25">
      <c r="Y225449" s="109"/>
    </row>
    <row r="225450" spans="25:25" x14ac:dyDescent="0.25">
      <c r="Y225450" s="109"/>
    </row>
    <row r="225451" spans="25:25" x14ac:dyDescent="0.25">
      <c r="Y225451" s="109"/>
    </row>
    <row r="225452" spans="25:25" x14ac:dyDescent="0.25">
      <c r="Y225452" s="109"/>
    </row>
    <row r="225453" spans="25:25" x14ac:dyDescent="0.25">
      <c r="Y225453" s="109"/>
    </row>
    <row r="225454" spans="25:25" x14ac:dyDescent="0.25">
      <c r="Y225454" s="109"/>
    </row>
    <row r="225455" spans="25:25" x14ac:dyDescent="0.25">
      <c r="Y225455" s="109"/>
    </row>
    <row r="225456" spans="25:25" x14ac:dyDescent="0.25">
      <c r="Y225456" s="109"/>
    </row>
    <row r="225457" spans="25:25" x14ac:dyDescent="0.25">
      <c r="Y225457" s="109"/>
    </row>
    <row r="225458" spans="25:25" x14ac:dyDescent="0.25">
      <c r="Y225458" s="109"/>
    </row>
    <row r="225459" spans="25:25" x14ac:dyDescent="0.25">
      <c r="Y225459" s="109"/>
    </row>
    <row r="225460" spans="25:25" x14ac:dyDescent="0.25">
      <c r="Y225460" s="109"/>
    </row>
    <row r="225461" spans="25:25" x14ac:dyDescent="0.25">
      <c r="Y225461" s="109"/>
    </row>
    <row r="225462" spans="25:25" x14ac:dyDescent="0.25">
      <c r="Y225462" s="109"/>
    </row>
    <row r="225463" spans="25:25" x14ac:dyDescent="0.25">
      <c r="Y225463" s="109"/>
    </row>
    <row r="225464" spans="25:25" x14ac:dyDescent="0.25">
      <c r="Y225464" s="109"/>
    </row>
    <row r="225465" spans="25:25" x14ac:dyDescent="0.25">
      <c r="Y225465" s="109"/>
    </row>
    <row r="225466" spans="25:25" x14ac:dyDescent="0.25">
      <c r="Y225466" s="109"/>
    </row>
    <row r="225467" spans="25:25" x14ac:dyDescent="0.25">
      <c r="Y225467" s="109"/>
    </row>
    <row r="225468" spans="25:25" x14ac:dyDescent="0.25">
      <c r="Y225468" s="109"/>
    </row>
    <row r="225469" spans="25:25" x14ac:dyDescent="0.25">
      <c r="Y225469" s="109"/>
    </row>
    <row r="225470" spans="25:25" x14ac:dyDescent="0.25">
      <c r="Y225470" s="109"/>
    </row>
    <row r="225471" spans="25:25" x14ac:dyDescent="0.25">
      <c r="Y225471" s="109"/>
    </row>
    <row r="225472" spans="25:25" x14ac:dyDescent="0.25">
      <c r="Y225472" s="109"/>
    </row>
    <row r="225473" spans="25:25" x14ac:dyDescent="0.25">
      <c r="Y225473" s="109"/>
    </row>
    <row r="225474" spans="25:25" x14ac:dyDescent="0.25">
      <c r="Y225474" s="109"/>
    </row>
    <row r="225475" spans="25:25" x14ac:dyDescent="0.25">
      <c r="Y225475" s="109"/>
    </row>
    <row r="225476" spans="25:25" x14ac:dyDescent="0.25">
      <c r="Y225476" s="109"/>
    </row>
    <row r="225477" spans="25:25" x14ac:dyDescent="0.25">
      <c r="Y225477" s="109"/>
    </row>
    <row r="225478" spans="25:25" x14ac:dyDescent="0.25">
      <c r="Y225478" s="109"/>
    </row>
    <row r="225479" spans="25:25" x14ac:dyDescent="0.25">
      <c r="Y225479" s="109"/>
    </row>
    <row r="225480" spans="25:25" x14ac:dyDescent="0.25">
      <c r="Y225480" s="109"/>
    </row>
    <row r="225481" spans="25:25" x14ac:dyDescent="0.25">
      <c r="Y225481" s="109"/>
    </row>
    <row r="225482" spans="25:25" x14ac:dyDescent="0.25">
      <c r="Y225482" s="109"/>
    </row>
    <row r="225483" spans="25:25" x14ac:dyDescent="0.25">
      <c r="Y225483" s="109"/>
    </row>
    <row r="225484" spans="25:25" x14ac:dyDescent="0.25">
      <c r="Y225484" s="109"/>
    </row>
    <row r="225485" spans="25:25" x14ac:dyDescent="0.25">
      <c r="Y225485" s="109"/>
    </row>
    <row r="225486" spans="25:25" x14ac:dyDescent="0.25">
      <c r="Y225486" s="109"/>
    </row>
    <row r="225487" spans="25:25" x14ac:dyDescent="0.25">
      <c r="Y225487" s="109"/>
    </row>
    <row r="225488" spans="25:25" x14ac:dyDescent="0.25">
      <c r="Y225488" s="109"/>
    </row>
    <row r="225489" spans="25:25" x14ac:dyDescent="0.25">
      <c r="Y225489" s="109"/>
    </row>
    <row r="225490" spans="25:25" x14ac:dyDescent="0.25">
      <c r="Y225490" s="109"/>
    </row>
    <row r="225491" spans="25:25" x14ac:dyDescent="0.25">
      <c r="Y225491" s="109"/>
    </row>
    <row r="225492" spans="25:25" x14ac:dyDescent="0.25">
      <c r="Y225492" s="109"/>
    </row>
    <row r="225493" spans="25:25" x14ac:dyDescent="0.25">
      <c r="Y225493" s="109"/>
    </row>
    <row r="225494" spans="25:25" x14ac:dyDescent="0.25">
      <c r="Y225494" s="109"/>
    </row>
    <row r="225495" spans="25:25" x14ac:dyDescent="0.25">
      <c r="Y225495" s="109"/>
    </row>
    <row r="225496" spans="25:25" x14ac:dyDescent="0.25">
      <c r="Y225496" s="109"/>
    </row>
    <row r="225497" spans="25:25" x14ac:dyDescent="0.25">
      <c r="Y225497" s="109"/>
    </row>
    <row r="225498" spans="25:25" x14ac:dyDescent="0.25">
      <c r="Y225498" s="109"/>
    </row>
    <row r="225499" spans="25:25" x14ac:dyDescent="0.25">
      <c r="Y225499" s="109"/>
    </row>
    <row r="225500" spans="25:25" x14ac:dyDescent="0.25">
      <c r="Y225500" s="109"/>
    </row>
    <row r="225501" spans="25:25" x14ac:dyDescent="0.25">
      <c r="Y225501" s="109"/>
    </row>
    <row r="225502" spans="25:25" x14ac:dyDescent="0.25">
      <c r="Y225502" s="109"/>
    </row>
    <row r="225503" spans="25:25" x14ac:dyDescent="0.25">
      <c r="Y225503" s="109"/>
    </row>
    <row r="225504" spans="25:25" x14ac:dyDescent="0.25">
      <c r="Y225504" s="109"/>
    </row>
    <row r="225505" spans="25:25" x14ac:dyDescent="0.25">
      <c r="Y225505" s="109"/>
    </row>
    <row r="225506" spans="25:25" x14ac:dyDescent="0.25">
      <c r="Y225506" s="109"/>
    </row>
    <row r="225507" spans="25:25" x14ac:dyDescent="0.25">
      <c r="Y225507" s="109"/>
    </row>
    <row r="225508" spans="25:25" x14ac:dyDescent="0.25">
      <c r="Y225508" s="109"/>
    </row>
    <row r="225509" spans="25:25" x14ac:dyDescent="0.25">
      <c r="Y225509" s="109"/>
    </row>
    <row r="225510" spans="25:25" x14ac:dyDescent="0.25">
      <c r="Y225510" s="109"/>
    </row>
    <row r="225511" spans="25:25" x14ac:dyDescent="0.25">
      <c r="Y225511" s="109"/>
    </row>
    <row r="225512" spans="25:25" x14ac:dyDescent="0.25">
      <c r="Y225512" s="109"/>
    </row>
    <row r="225513" spans="25:25" x14ac:dyDescent="0.25">
      <c r="Y225513" s="109"/>
    </row>
    <row r="225514" spans="25:25" x14ac:dyDescent="0.25">
      <c r="Y225514" s="109"/>
    </row>
    <row r="225515" spans="25:25" x14ac:dyDescent="0.25">
      <c r="Y225515" s="109"/>
    </row>
    <row r="225516" spans="25:25" x14ac:dyDescent="0.25">
      <c r="Y225516" s="109"/>
    </row>
    <row r="225517" spans="25:25" x14ac:dyDescent="0.25">
      <c r="Y225517" s="109"/>
    </row>
    <row r="225518" spans="25:25" x14ac:dyDescent="0.25">
      <c r="Y225518" s="109"/>
    </row>
    <row r="225519" spans="25:25" x14ac:dyDescent="0.25">
      <c r="Y225519" s="109"/>
    </row>
    <row r="225520" spans="25:25" x14ac:dyDescent="0.25">
      <c r="Y225520" s="109"/>
    </row>
    <row r="225521" spans="25:25" x14ac:dyDescent="0.25">
      <c r="Y225521" s="109"/>
    </row>
    <row r="225522" spans="25:25" x14ac:dyDescent="0.25">
      <c r="Y225522" s="109"/>
    </row>
    <row r="225523" spans="25:25" x14ac:dyDescent="0.25">
      <c r="Y225523" s="109"/>
    </row>
    <row r="225524" spans="25:25" x14ac:dyDescent="0.25">
      <c r="Y225524" s="109"/>
    </row>
    <row r="225525" spans="25:25" x14ac:dyDescent="0.25">
      <c r="Y225525" s="109"/>
    </row>
    <row r="225526" spans="25:25" x14ac:dyDescent="0.25">
      <c r="Y225526" s="109"/>
    </row>
    <row r="225527" spans="25:25" x14ac:dyDescent="0.25">
      <c r="Y225527" s="109"/>
    </row>
    <row r="225528" spans="25:25" x14ac:dyDescent="0.25">
      <c r="Y225528" s="109"/>
    </row>
    <row r="225529" spans="25:25" x14ac:dyDescent="0.25">
      <c r="Y225529" s="109"/>
    </row>
    <row r="225530" spans="25:25" x14ac:dyDescent="0.25">
      <c r="Y225530" s="109"/>
    </row>
    <row r="225531" spans="25:25" x14ac:dyDescent="0.25">
      <c r="Y225531" s="109"/>
    </row>
    <row r="225532" spans="25:25" x14ac:dyDescent="0.25">
      <c r="Y225532" s="109"/>
    </row>
    <row r="225533" spans="25:25" x14ac:dyDescent="0.25">
      <c r="Y225533" s="109"/>
    </row>
    <row r="225534" spans="25:25" x14ac:dyDescent="0.25">
      <c r="Y225534" s="109"/>
    </row>
    <row r="225535" spans="25:25" x14ac:dyDescent="0.25">
      <c r="Y225535" s="109"/>
    </row>
    <row r="225536" spans="25:25" x14ac:dyDescent="0.25">
      <c r="Y225536" s="109"/>
    </row>
    <row r="225537" spans="25:25" x14ac:dyDescent="0.25">
      <c r="Y225537" s="109"/>
    </row>
    <row r="225538" spans="25:25" x14ac:dyDescent="0.25">
      <c r="Y225538" s="109"/>
    </row>
    <row r="225539" spans="25:25" x14ac:dyDescent="0.25">
      <c r="Y225539" s="109"/>
    </row>
    <row r="225540" spans="25:25" x14ac:dyDescent="0.25">
      <c r="Y225540" s="109"/>
    </row>
    <row r="225541" spans="25:25" x14ac:dyDescent="0.25">
      <c r="Y225541" s="109"/>
    </row>
    <row r="225542" spans="25:25" x14ac:dyDescent="0.25">
      <c r="Y225542" s="109"/>
    </row>
    <row r="225543" spans="25:25" x14ac:dyDescent="0.25">
      <c r="Y225543" s="109"/>
    </row>
    <row r="225544" spans="25:25" x14ac:dyDescent="0.25">
      <c r="Y225544" s="109"/>
    </row>
    <row r="225545" spans="25:25" x14ac:dyDescent="0.25">
      <c r="Y225545" s="109"/>
    </row>
    <row r="225546" spans="25:25" x14ac:dyDescent="0.25">
      <c r="Y225546" s="109"/>
    </row>
    <row r="225547" spans="25:25" x14ac:dyDescent="0.25">
      <c r="Y225547" s="109"/>
    </row>
    <row r="225548" spans="25:25" x14ac:dyDescent="0.25">
      <c r="Y225548" s="109"/>
    </row>
    <row r="225549" spans="25:25" x14ac:dyDescent="0.25">
      <c r="Y225549" s="109"/>
    </row>
    <row r="225550" spans="25:25" x14ac:dyDescent="0.25">
      <c r="Y225550" s="109"/>
    </row>
    <row r="225551" spans="25:25" x14ac:dyDescent="0.25">
      <c r="Y225551" s="109"/>
    </row>
    <row r="225552" spans="25:25" x14ac:dyDescent="0.25">
      <c r="Y225552" s="109"/>
    </row>
    <row r="225553" spans="25:25" x14ac:dyDescent="0.25">
      <c r="Y225553" s="109"/>
    </row>
    <row r="225554" spans="25:25" x14ac:dyDescent="0.25">
      <c r="Y225554" s="109"/>
    </row>
    <row r="225555" spans="25:25" x14ac:dyDescent="0.25">
      <c r="Y225555" s="109"/>
    </row>
    <row r="225556" spans="25:25" x14ac:dyDescent="0.25">
      <c r="Y225556" s="109"/>
    </row>
    <row r="225557" spans="25:25" x14ac:dyDescent="0.25">
      <c r="Y225557" s="109"/>
    </row>
    <row r="225558" spans="25:25" x14ac:dyDescent="0.25">
      <c r="Y225558" s="109"/>
    </row>
    <row r="225559" spans="25:25" x14ac:dyDescent="0.25">
      <c r="Y225559" s="109"/>
    </row>
    <row r="225560" spans="25:25" x14ac:dyDescent="0.25">
      <c r="Y225560" s="109"/>
    </row>
    <row r="225561" spans="25:25" x14ac:dyDescent="0.25">
      <c r="Y225561" s="109"/>
    </row>
    <row r="225562" spans="25:25" x14ac:dyDescent="0.25">
      <c r="Y225562" s="109"/>
    </row>
    <row r="225563" spans="25:25" x14ac:dyDescent="0.25">
      <c r="Y225563" s="109"/>
    </row>
    <row r="225564" spans="25:25" x14ac:dyDescent="0.25">
      <c r="Y225564" s="109"/>
    </row>
    <row r="225565" spans="25:25" x14ac:dyDescent="0.25">
      <c r="Y225565" s="109"/>
    </row>
    <row r="225566" spans="25:25" x14ac:dyDescent="0.25">
      <c r="Y225566" s="109"/>
    </row>
    <row r="225567" spans="25:25" x14ac:dyDescent="0.25">
      <c r="Y225567" s="109"/>
    </row>
    <row r="225568" spans="25:25" x14ac:dyDescent="0.25">
      <c r="Y225568" s="109"/>
    </row>
    <row r="225569" spans="25:25" x14ac:dyDescent="0.25">
      <c r="Y225569" s="109"/>
    </row>
    <row r="225570" spans="25:25" x14ac:dyDescent="0.25">
      <c r="Y225570" s="109"/>
    </row>
    <row r="225571" spans="25:25" x14ac:dyDescent="0.25">
      <c r="Y225571" s="109"/>
    </row>
    <row r="225572" spans="25:25" x14ac:dyDescent="0.25">
      <c r="Y225572" s="109"/>
    </row>
    <row r="225573" spans="25:25" x14ac:dyDescent="0.25">
      <c r="Y225573" s="109"/>
    </row>
    <row r="225574" spans="25:25" x14ac:dyDescent="0.25">
      <c r="Y225574" s="109"/>
    </row>
    <row r="225575" spans="25:25" x14ac:dyDescent="0.25">
      <c r="Y225575" s="109"/>
    </row>
    <row r="225576" spans="25:25" x14ac:dyDescent="0.25">
      <c r="Y225576" s="109"/>
    </row>
    <row r="225577" spans="25:25" x14ac:dyDescent="0.25">
      <c r="Y225577" s="109"/>
    </row>
    <row r="225578" spans="25:25" x14ac:dyDescent="0.25">
      <c r="Y225578" s="109"/>
    </row>
    <row r="225579" spans="25:25" x14ac:dyDescent="0.25">
      <c r="Y225579" s="109"/>
    </row>
    <row r="225580" spans="25:25" x14ac:dyDescent="0.25">
      <c r="Y225580" s="109"/>
    </row>
    <row r="225581" spans="25:25" x14ac:dyDescent="0.25">
      <c r="Y225581" s="109"/>
    </row>
    <row r="225582" spans="25:25" x14ac:dyDescent="0.25">
      <c r="Y225582" s="109"/>
    </row>
    <row r="225583" spans="25:25" x14ac:dyDescent="0.25">
      <c r="Y225583" s="109"/>
    </row>
    <row r="225584" spans="25:25" x14ac:dyDescent="0.25">
      <c r="Y225584" s="109"/>
    </row>
    <row r="225585" spans="25:25" x14ac:dyDescent="0.25">
      <c r="Y225585" s="109"/>
    </row>
    <row r="225586" spans="25:25" x14ac:dyDescent="0.25">
      <c r="Y225586" s="109"/>
    </row>
    <row r="225587" spans="25:25" x14ac:dyDescent="0.25">
      <c r="Y225587" s="109"/>
    </row>
    <row r="225588" spans="25:25" x14ac:dyDescent="0.25">
      <c r="Y225588" s="109"/>
    </row>
    <row r="225589" spans="25:25" x14ac:dyDescent="0.25">
      <c r="Y225589" s="109"/>
    </row>
    <row r="225590" spans="25:25" x14ac:dyDescent="0.25">
      <c r="Y225590" s="109"/>
    </row>
    <row r="225591" spans="25:25" x14ac:dyDescent="0.25">
      <c r="Y225591" s="109"/>
    </row>
    <row r="225592" spans="25:25" x14ac:dyDescent="0.25">
      <c r="Y225592" s="109"/>
    </row>
    <row r="225593" spans="25:25" x14ac:dyDescent="0.25">
      <c r="Y225593" s="109"/>
    </row>
    <row r="225594" spans="25:25" x14ac:dyDescent="0.25">
      <c r="Y225594" s="109"/>
    </row>
    <row r="225595" spans="25:25" x14ac:dyDescent="0.25">
      <c r="Y225595" s="109"/>
    </row>
    <row r="225596" spans="25:25" x14ac:dyDescent="0.25">
      <c r="Y225596" s="109"/>
    </row>
    <row r="225597" spans="25:25" x14ac:dyDescent="0.25">
      <c r="Y225597" s="109"/>
    </row>
    <row r="225598" spans="25:25" x14ac:dyDescent="0.25">
      <c r="Y225598" s="109"/>
    </row>
    <row r="225599" spans="25:25" x14ac:dyDescent="0.25">
      <c r="Y225599" s="109"/>
    </row>
    <row r="225600" spans="25:25" x14ac:dyDescent="0.25">
      <c r="Y225600" s="109"/>
    </row>
    <row r="225601" spans="25:25" x14ac:dyDescent="0.25">
      <c r="Y225601" s="109"/>
    </row>
    <row r="225602" spans="25:25" x14ac:dyDescent="0.25">
      <c r="Y225602" s="109"/>
    </row>
    <row r="225603" spans="25:25" x14ac:dyDescent="0.25">
      <c r="Y225603" s="109"/>
    </row>
    <row r="225604" spans="25:25" x14ac:dyDescent="0.25">
      <c r="Y225604" s="109"/>
    </row>
    <row r="225605" spans="25:25" x14ac:dyDescent="0.25">
      <c r="Y225605" s="109"/>
    </row>
    <row r="225606" spans="25:25" x14ac:dyDescent="0.25">
      <c r="Y225606" s="109"/>
    </row>
    <row r="225607" spans="25:25" x14ac:dyDescent="0.25">
      <c r="Y225607" s="109"/>
    </row>
    <row r="225608" spans="25:25" x14ac:dyDescent="0.25">
      <c r="Y225608" s="109"/>
    </row>
    <row r="225609" spans="25:25" x14ac:dyDescent="0.25">
      <c r="Y225609" s="109"/>
    </row>
    <row r="225610" spans="25:25" x14ac:dyDescent="0.25">
      <c r="Y225610" s="109"/>
    </row>
    <row r="225611" spans="25:25" x14ac:dyDescent="0.25">
      <c r="Y225611" s="109"/>
    </row>
    <row r="225612" spans="25:25" x14ac:dyDescent="0.25">
      <c r="Y225612" s="109"/>
    </row>
    <row r="225613" spans="25:25" x14ac:dyDescent="0.25">
      <c r="Y225613" s="109"/>
    </row>
    <row r="225614" spans="25:25" x14ac:dyDescent="0.25">
      <c r="Y225614" s="109"/>
    </row>
    <row r="225615" spans="25:25" x14ac:dyDescent="0.25">
      <c r="Y225615" s="109"/>
    </row>
    <row r="225616" spans="25:25" x14ac:dyDescent="0.25">
      <c r="Y225616" s="109"/>
    </row>
    <row r="225617" spans="25:25" x14ac:dyDescent="0.25">
      <c r="Y225617" s="109"/>
    </row>
    <row r="225618" spans="25:25" x14ac:dyDescent="0.25">
      <c r="Y225618" s="109"/>
    </row>
    <row r="225619" spans="25:25" x14ac:dyDescent="0.25">
      <c r="Y225619" s="109"/>
    </row>
    <row r="225620" spans="25:25" x14ac:dyDescent="0.25">
      <c r="Y225620" s="109"/>
    </row>
    <row r="225621" spans="25:25" x14ac:dyDescent="0.25">
      <c r="Y225621" s="109"/>
    </row>
    <row r="225622" spans="25:25" x14ac:dyDescent="0.25">
      <c r="Y225622" s="109"/>
    </row>
    <row r="225623" spans="25:25" x14ac:dyDescent="0.25">
      <c r="Y225623" s="109"/>
    </row>
    <row r="225624" spans="25:25" x14ac:dyDescent="0.25">
      <c r="Y225624" s="109"/>
    </row>
    <row r="225625" spans="25:25" x14ac:dyDescent="0.25">
      <c r="Y225625" s="109"/>
    </row>
    <row r="225626" spans="25:25" x14ac:dyDescent="0.25">
      <c r="Y225626" s="109"/>
    </row>
    <row r="225627" spans="25:25" x14ac:dyDescent="0.25">
      <c r="Y225627" s="109"/>
    </row>
    <row r="225628" spans="25:25" x14ac:dyDescent="0.25">
      <c r="Y225628" s="109"/>
    </row>
    <row r="225629" spans="25:25" x14ac:dyDescent="0.25">
      <c r="Y225629" s="109"/>
    </row>
    <row r="225630" spans="25:25" x14ac:dyDescent="0.25">
      <c r="Y225630" s="109"/>
    </row>
    <row r="225631" spans="25:25" x14ac:dyDescent="0.25">
      <c r="Y225631" s="109"/>
    </row>
    <row r="225632" spans="25:25" x14ac:dyDescent="0.25">
      <c r="Y225632" s="109"/>
    </row>
    <row r="225633" spans="25:25" x14ac:dyDescent="0.25">
      <c r="Y225633" s="109"/>
    </row>
    <row r="225634" spans="25:25" x14ac:dyDescent="0.25">
      <c r="Y225634" s="109"/>
    </row>
    <row r="225635" spans="25:25" x14ac:dyDescent="0.25">
      <c r="Y225635" s="109"/>
    </row>
    <row r="225636" spans="25:25" x14ac:dyDescent="0.25">
      <c r="Y225636" s="109"/>
    </row>
    <row r="225637" spans="25:25" x14ac:dyDescent="0.25">
      <c r="Y225637" s="109"/>
    </row>
    <row r="225638" spans="25:25" x14ac:dyDescent="0.25">
      <c r="Y225638" s="109"/>
    </row>
    <row r="225639" spans="25:25" x14ac:dyDescent="0.25">
      <c r="Y225639" s="109"/>
    </row>
    <row r="225640" spans="25:25" x14ac:dyDescent="0.25">
      <c r="Y225640" s="109"/>
    </row>
    <row r="225641" spans="25:25" x14ac:dyDescent="0.25">
      <c r="Y225641" s="109"/>
    </row>
    <row r="225642" spans="25:25" x14ac:dyDescent="0.25">
      <c r="Y225642" s="109"/>
    </row>
    <row r="225643" spans="25:25" x14ac:dyDescent="0.25">
      <c r="Y225643" s="109"/>
    </row>
    <row r="225644" spans="25:25" x14ac:dyDescent="0.25">
      <c r="Y225644" s="109"/>
    </row>
    <row r="225645" spans="25:25" x14ac:dyDescent="0.25">
      <c r="Y225645" s="109"/>
    </row>
    <row r="225646" spans="25:25" x14ac:dyDescent="0.25">
      <c r="Y225646" s="109"/>
    </row>
    <row r="225647" spans="25:25" x14ac:dyDescent="0.25">
      <c r="Y225647" s="109"/>
    </row>
    <row r="225648" spans="25:25" x14ac:dyDescent="0.25">
      <c r="Y225648" s="109"/>
    </row>
    <row r="225649" spans="25:25" x14ac:dyDescent="0.25">
      <c r="Y225649" s="109"/>
    </row>
    <row r="225650" spans="25:25" x14ac:dyDescent="0.25">
      <c r="Y225650" s="109"/>
    </row>
    <row r="225651" spans="25:25" x14ac:dyDescent="0.25">
      <c r="Y225651" s="109"/>
    </row>
    <row r="225652" spans="25:25" x14ac:dyDescent="0.25">
      <c r="Y225652" s="109"/>
    </row>
    <row r="225653" spans="25:25" x14ac:dyDescent="0.25">
      <c r="Y225653" s="109"/>
    </row>
    <row r="225654" spans="25:25" x14ac:dyDescent="0.25">
      <c r="Y225654" s="109"/>
    </row>
    <row r="225655" spans="25:25" x14ac:dyDescent="0.25">
      <c r="Y225655" s="109"/>
    </row>
    <row r="225656" spans="25:25" x14ac:dyDescent="0.25">
      <c r="Y225656" s="109"/>
    </row>
    <row r="225657" spans="25:25" x14ac:dyDescent="0.25">
      <c r="Y225657" s="109"/>
    </row>
    <row r="225658" spans="25:25" x14ac:dyDescent="0.25">
      <c r="Y225658" s="109"/>
    </row>
    <row r="225659" spans="25:25" x14ac:dyDescent="0.25">
      <c r="Y225659" s="109"/>
    </row>
    <row r="225660" spans="25:25" x14ac:dyDescent="0.25">
      <c r="Y225660" s="109"/>
    </row>
    <row r="225661" spans="25:25" x14ac:dyDescent="0.25">
      <c r="Y225661" s="109"/>
    </row>
    <row r="225662" spans="25:25" x14ac:dyDescent="0.25">
      <c r="Y225662" s="109"/>
    </row>
    <row r="225663" spans="25:25" x14ac:dyDescent="0.25">
      <c r="Y225663" s="109"/>
    </row>
    <row r="225664" spans="25:25" x14ac:dyDescent="0.25">
      <c r="Y225664" s="109"/>
    </row>
    <row r="225665" spans="25:25" x14ac:dyDescent="0.25">
      <c r="Y225665" s="109"/>
    </row>
    <row r="225666" spans="25:25" x14ac:dyDescent="0.25">
      <c r="Y225666" s="109"/>
    </row>
    <row r="225667" spans="25:25" x14ac:dyDescent="0.25">
      <c r="Y225667" s="109"/>
    </row>
    <row r="225668" spans="25:25" x14ac:dyDescent="0.25">
      <c r="Y225668" s="109"/>
    </row>
    <row r="225669" spans="25:25" x14ac:dyDescent="0.25">
      <c r="Y225669" s="109"/>
    </row>
    <row r="225670" spans="25:25" x14ac:dyDescent="0.25">
      <c r="Y225670" s="109"/>
    </row>
    <row r="225671" spans="25:25" x14ac:dyDescent="0.25">
      <c r="Y225671" s="109"/>
    </row>
    <row r="225672" spans="25:25" x14ac:dyDescent="0.25">
      <c r="Y225672" s="109"/>
    </row>
    <row r="225673" spans="25:25" x14ac:dyDescent="0.25">
      <c r="Y225673" s="109"/>
    </row>
    <row r="225674" spans="25:25" x14ac:dyDescent="0.25">
      <c r="Y225674" s="109"/>
    </row>
    <row r="225675" spans="25:25" x14ac:dyDescent="0.25">
      <c r="Y225675" s="109"/>
    </row>
    <row r="225676" spans="25:25" x14ac:dyDescent="0.25">
      <c r="Y225676" s="109"/>
    </row>
    <row r="225677" spans="25:25" x14ac:dyDescent="0.25">
      <c r="Y225677" s="109"/>
    </row>
    <row r="225678" spans="25:25" x14ac:dyDescent="0.25">
      <c r="Y225678" s="109"/>
    </row>
    <row r="225679" spans="25:25" x14ac:dyDescent="0.25">
      <c r="Y225679" s="109"/>
    </row>
    <row r="225680" spans="25:25" x14ac:dyDescent="0.25">
      <c r="Y225680" s="109"/>
    </row>
    <row r="225681" spans="25:25" x14ac:dyDescent="0.25">
      <c r="Y225681" s="109"/>
    </row>
    <row r="225682" spans="25:25" x14ac:dyDescent="0.25">
      <c r="Y225682" s="109"/>
    </row>
    <row r="225683" spans="25:25" x14ac:dyDescent="0.25">
      <c r="Y225683" s="109"/>
    </row>
    <row r="225684" spans="25:25" x14ac:dyDescent="0.25">
      <c r="Y225684" s="109"/>
    </row>
    <row r="225685" spans="25:25" x14ac:dyDescent="0.25">
      <c r="Y225685" s="109"/>
    </row>
    <row r="225686" spans="25:25" x14ac:dyDescent="0.25">
      <c r="Y225686" s="109"/>
    </row>
    <row r="225687" spans="25:25" x14ac:dyDescent="0.25">
      <c r="Y225687" s="109"/>
    </row>
    <row r="225688" spans="25:25" x14ac:dyDescent="0.25">
      <c r="Y225688" s="109"/>
    </row>
    <row r="225689" spans="25:25" x14ac:dyDescent="0.25">
      <c r="Y225689" s="109"/>
    </row>
    <row r="225690" spans="25:25" x14ac:dyDescent="0.25">
      <c r="Y225690" s="109"/>
    </row>
    <row r="225691" spans="25:25" x14ac:dyDescent="0.25">
      <c r="Y225691" s="109"/>
    </row>
    <row r="225692" spans="25:25" x14ac:dyDescent="0.25">
      <c r="Y225692" s="109"/>
    </row>
    <row r="225693" spans="25:25" x14ac:dyDescent="0.25">
      <c r="Y225693" s="109"/>
    </row>
    <row r="225694" spans="25:25" x14ac:dyDescent="0.25">
      <c r="Y225694" s="109"/>
    </row>
    <row r="225695" spans="25:25" x14ac:dyDescent="0.25">
      <c r="Y225695" s="109"/>
    </row>
    <row r="225696" spans="25:25" x14ac:dyDescent="0.25">
      <c r="Y225696" s="109"/>
    </row>
    <row r="225697" spans="25:25" x14ac:dyDescent="0.25">
      <c r="Y225697" s="109"/>
    </row>
    <row r="225698" spans="25:25" x14ac:dyDescent="0.25">
      <c r="Y225698" s="109"/>
    </row>
    <row r="225699" spans="25:25" x14ac:dyDescent="0.25">
      <c r="Y225699" s="109"/>
    </row>
    <row r="225700" spans="25:25" x14ac:dyDescent="0.25">
      <c r="Y225700" s="109"/>
    </row>
    <row r="225701" spans="25:25" x14ac:dyDescent="0.25">
      <c r="Y225701" s="109"/>
    </row>
    <row r="225702" spans="25:25" x14ac:dyDescent="0.25">
      <c r="Y225702" s="109"/>
    </row>
    <row r="225703" spans="25:25" x14ac:dyDescent="0.25">
      <c r="Y225703" s="109"/>
    </row>
    <row r="225704" spans="25:25" x14ac:dyDescent="0.25">
      <c r="Y225704" s="109"/>
    </row>
    <row r="225705" spans="25:25" x14ac:dyDescent="0.25">
      <c r="Y225705" s="109"/>
    </row>
    <row r="225706" spans="25:25" x14ac:dyDescent="0.25">
      <c r="Y225706" s="109"/>
    </row>
    <row r="225707" spans="25:25" x14ac:dyDescent="0.25">
      <c r="Y225707" s="109"/>
    </row>
    <row r="225708" spans="25:25" x14ac:dyDescent="0.25">
      <c r="Y225708" s="109"/>
    </row>
    <row r="225709" spans="25:25" x14ac:dyDescent="0.25">
      <c r="Y225709" s="109"/>
    </row>
    <row r="225710" spans="25:25" x14ac:dyDescent="0.25">
      <c r="Y225710" s="109"/>
    </row>
    <row r="225711" spans="25:25" x14ac:dyDescent="0.25">
      <c r="Y225711" s="109"/>
    </row>
    <row r="225712" spans="25:25" x14ac:dyDescent="0.25">
      <c r="Y225712" s="109"/>
    </row>
    <row r="225713" spans="25:25" x14ac:dyDescent="0.25">
      <c r="Y225713" s="109"/>
    </row>
    <row r="225714" spans="25:25" x14ac:dyDescent="0.25">
      <c r="Y225714" s="109"/>
    </row>
    <row r="225715" spans="25:25" x14ac:dyDescent="0.25">
      <c r="Y225715" s="109"/>
    </row>
    <row r="225716" spans="25:25" x14ac:dyDescent="0.25">
      <c r="Y225716" s="109"/>
    </row>
    <row r="225717" spans="25:25" x14ac:dyDescent="0.25">
      <c r="Y225717" s="109"/>
    </row>
    <row r="225718" spans="25:25" x14ac:dyDescent="0.25">
      <c r="Y225718" s="109"/>
    </row>
    <row r="225719" spans="25:25" x14ac:dyDescent="0.25">
      <c r="Y225719" s="109"/>
    </row>
    <row r="225720" spans="25:25" x14ac:dyDescent="0.25">
      <c r="Y225720" s="109"/>
    </row>
    <row r="225721" spans="25:25" x14ac:dyDescent="0.25">
      <c r="Y225721" s="109"/>
    </row>
    <row r="225722" spans="25:25" x14ac:dyDescent="0.25">
      <c r="Y225722" s="109"/>
    </row>
    <row r="225723" spans="25:25" x14ac:dyDescent="0.25">
      <c r="Y225723" s="109"/>
    </row>
    <row r="225724" spans="25:25" x14ac:dyDescent="0.25">
      <c r="Y225724" s="109"/>
    </row>
    <row r="225725" spans="25:25" x14ac:dyDescent="0.25">
      <c r="Y225725" s="109"/>
    </row>
    <row r="225726" spans="25:25" x14ac:dyDescent="0.25">
      <c r="Y225726" s="109"/>
    </row>
    <row r="225727" spans="25:25" x14ac:dyDescent="0.25">
      <c r="Y225727" s="109"/>
    </row>
    <row r="225728" spans="25:25" x14ac:dyDescent="0.25">
      <c r="Y225728" s="109"/>
    </row>
    <row r="225729" spans="25:25" x14ac:dyDescent="0.25">
      <c r="Y225729" s="109"/>
    </row>
    <row r="225730" spans="25:25" x14ac:dyDescent="0.25">
      <c r="Y225730" s="109"/>
    </row>
    <row r="225731" spans="25:25" x14ac:dyDescent="0.25">
      <c r="Y225731" s="109"/>
    </row>
    <row r="225732" spans="25:25" x14ac:dyDescent="0.25">
      <c r="Y225732" s="109"/>
    </row>
    <row r="225733" spans="25:25" x14ac:dyDescent="0.25">
      <c r="Y225733" s="109"/>
    </row>
    <row r="225734" spans="25:25" x14ac:dyDescent="0.25">
      <c r="Y225734" s="109"/>
    </row>
    <row r="225735" spans="25:25" x14ac:dyDescent="0.25">
      <c r="Y225735" s="109"/>
    </row>
    <row r="225736" spans="25:25" x14ac:dyDescent="0.25">
      <c r="Y225736" s="109"/>
    </row>
    <row r="225737" spans="25:25" x14ac:dyDescent="0.25">
      <c r="Y225737" s="109"/>
    </row>
    <row r="225738" spans="25:25" x14ac:dyDescent="0.25">
      <c r="Y225738" s="109"/>
    </row>
    <row r="225739" spans="25:25" x14ac:dyDescent="0.25">
      <c r="Y225739" s="109"/>
    </row>
    <row r="225740" spans="25:25" x14ac:dyDescent="0.25">
      <c r="Y225740" s="109"/>
    </row>
    <row r="225741" spans="25:25" x14ac:dyDescent="0.25">
      <c r="Y225741" s="109"/>
    </row>
    <row r="225742" spans="25:25" x14ac:dyDescent="0.25">
      <c r="Y225742" s="109"/>
    </row>
    <row r="225743" spans="25:25" x14ac:dyDescent="0.25">
      <c r="Y225743" s="109"/>
    </row>
    <row r="225744" spans="25:25" x14ac:dyDescent="0.25">
      <c r="Y225744" s="109"/>
    </row>
    <row r="225745" spans="25:25" x14ac:dyDescent="0.25">
      <c r="Y225745" s="109"/>
    </row>
    <row r="225746" spans="25:25" x14ac:dyDescent="0.25">
      <c r="Y225746" s="109"/>
    </row>
    <row r="225747" spans="25:25" x14ac:dyDescent="0.25">
      <c r="Y225747" s="109"/>
    </row>
    <row r="225748" spans="25:25" x14ac:dyDescent="0.25">
      <c r="Y225748" s="109"/>
    </row>
    <row r="225749" spans="25:25" x14ac:dyDescent="0.25">
      <c r="Y225749" s="109"/>
    </row>
    <row r="225750" spans="25:25" x14ac:dyDescent="0.25">
      <c r="Y225750" s="109"/>
    </row>
    <row r="225751" spans="25:25" x14ac:dyDescent="0.25">
      <c r="Y225751" s="109"/>
    </row>
    <row r="225752" spans="25:25" x14ac:dyDescent="0.25">
      <c r="Y225752" s="109"/>
    </row>
    <row r="225753" spans="25:25" x14ac:dyDescent="0.25">
      <c r="Y225753" s="109"/>
    </row>
    <row r="225754" spans="25:25" x14ac:dyDescent="0.25">
      <c r="Y225754" s="109"/>
    </row>
    <row r="225755" spans="25:25" x14ac:dyDescent="0.25">
      <c r="Y225755" s="109"/>
    </row>
    <row r="225756" spans="25:25" x14ac:dyDescent="0.25">
      <c r="Y225756" s="109"/>
    </row>
    <row r="225757" spans="25:25" x14ac:dyDescent="0.25">
      <c r="Y225757" s="109"/>
    </row>
    <row r="225758" spans="25:25" x14ac:dyDescent="0.25">
      <c r="Y225758" s="109"/>
    </row>
    <row r="225759" spans="25:25" x14ac:dyDescent="0.25">
      <c r="Y225759" s="109"/>
    </row>
    <row r="225760" spans="25:25" x14ac:dyDescent="0.25">
      <c r="Y225760" s="109"/>
    </row>
    <row r="225761" spans="25:25" x14ac:dyDescent="0.25">
      <c r="Y225761" s="109"/>
    </row>
    <row r="225762" spans="25:25" x14ac:dyDescent="0.25">
      <c r="Y225762" s="109"/>
    </row>
    <row r="225763" spans="25:25" x14ac:dyDescent="0.25">
      <c r="Y225763" s="109"/>
    </row>
    <row r="225764" spans="25:25" x14ac:dyDescent="0.25">
      <c r="Y225764" s="109"/>
    </row>
    <row r="225765" spans="25:25" x14ac:dyDescent="0.25">
      <c r="Y225765" s="109"/>
    </row>
    <row r="225766" spans="25:25" x14ac:dyDescent="0.25">
      <c r="Y225766" s="109"/>
    </row>
    <row r="225767" spans="25:25" x14ac:dyDescent="0.25">
      <c r="Y225767" s="109"/>
    </row>
    <row r="225768" spans="25:25" x14ac:dyDescent="0.25">
      <c r="Y225768" s="109"/>
    </row>
    <row r="225769" spans="25:25" x14ac:dyDescent="0.25">
      <c r="Y225769" s="109"/>
    </row>
    <row r="225770" spans="25:25" x14ac:dyDescent="0.25">
      <c r="Y225770" s="109"/>
    </row>
    <row r="225771" spans="25:25" x14ac:dyDescent="0.25">
      <c r="Y225771" s="109"/>
    </row>
    <row r="225772" spans="25:25" x14ac:dyDescent="0.25">
      <c r="Y225772" s="109"/>
    </row>
    <row r="225773" spans="25:25" x14ac:dyDescent="0.25">
      <c r="Y225773" s="109"/>
    </row>
    <row r="225774" spans="25:25" x14ac:dyDescent="0.25">
      <c r="Y225774" s="109"/>
    </row>
    <row r="225775" spans="25:25" x14ac:dyDescent="0.25">
      <c r="Y225775" s="109"/>
    </row>
    <row r="225776" spans="25:25" x14ac:dyDescent="0.25">
      <c r="Y225776" s="109"/>
    </row>
    <row r="225777" spans="25:25" x14ac:dyDescent="0.25">
      <c r="Y225777" s="109"/>
    </row>
    <row r="225778" spans="25:25" x14ac:dyDescent="0.25">
      <c r="Y225778" s="109"/>
    </row>
    <row r="225779" spans="25:25" x14ac:dyDescent="0.25">
      <c r="Y225779" s="109"/>
    </row>
    <row r="225780" spans="25:25" x14ac:dyDescent="0.25">
      <c r="Y225780" s="109"/>
    </row>
    <row r="225781" spans="25:25" x14ac:dyDescent="0.25">
      <c r="Y225781" s="109"/>
    </row>
    <row r="225782" spans="25:25" x14ac:dyDescent="0.25">
      <c r="Y225782" s="109"/>
    </row>
    <row r="225783" spans="25:25" x14ac:dyDescent="0.25">
      <c r="Y225783" s="109"/>
    </row>
    <row r="225784" spans="25:25" x14ac:dyDescent="0.25">
      <c r="Y225784" s="109"/>
    </row>
    <row r="225785" spans="25:25" x14ac:dyDescent="0.25">
      <c r="Y225785" s="109"/>
    </row>
    <row r="225786" spans="25:25" x14ac:dyDescent="0.25">
      <c r="Y225786" s="109"/>
    </row>
    <row r="225787" spans="25:25" x14ac:dyDescent="0.25">
      <c r="Y225787" s="109"/>
    </row>
    <row r="225788" spans="25:25" x14ac:dyDescent="0.25">
      <c r="Y225788" s="109"/>
    </row>
    <row r="225789" spans="25:25" x14ac:dyDescent="0.25">
      <c r="Y225789" s="109"/>
    </row>
    <row r="225790" spans="25:25" x14ac:dyDescent="0.25">
      <c r="Y225790" s="109"/>
    </row>
    <row r="225791" spans="25:25" x14ac:dyDescent="0.25">
      <c r="Y225791" s="109"/>
    </row>
    <row r="225792" spans="25:25" x14ac:dyDescent="0.25">
      <c r="Y225792" s="109"/>
    </row>
    <row r="225793" spans="25:25" x14ac:dyDescent="0.25">
      <c r="Y225793" s="109"/>
    </row>
    <row r="225794" spans="25:25" x14ac:dyDescent="0.25">
      <c r="Y225794" s="109"/>
    </row>
    <row r="225795" spans="25:25" x14ac:dyDescent="0.25">
      <c r="Y225795" s="109"/>
    </row>
    <row r="225796" spans="25:25" x14ac:dyDescent="0.25">
      <c r="Y225796" s="109"/>
    </row>
    <row r="225797" spans="25:25" x14ac:dyDescent="0.25">
      <c r="Y225797" s="109"/>
    </row>
    <row r="225798" spans="25:25" x14ac:dyDescent="0.25">
      <c r="Y225798" s="109"/>
    </row>
    <row r="225799" spans="25:25" x14ac:dyDescent="0.25">
      <c r="Y225799" s="109"/>
    </row>
    <row r="225800" spans="25:25" x14ac:dyDescent="0.25">
      <c r="Y225800" s="109"/>
    </row>
    <row r="225801" spans="25:25" x14ac:dyDescent="0.25">
      <c r="Y225801" s="109"/>
    </row>
    <row r="225802" spans="25:25" x14ac:dyDescent="0.25">
      <c r="Y225802" s="109"/>
    </row>
    <row r="225803" spans="25:25" x14ac:dyDescent="0.25">
      <c r="Y225803" s="109"/>
    </row>
    <row r="225804" spans="25:25" x14ac:dyDescent="0.25">
      <c r="Y225804" s="109"/>
    </row>
    <row r="225805" spans="25:25" x14ac:dyDescent="0.25">
      <c r="Y225805" s="109"/>
    </row>
    <row r="225806" spans="25:25" x14ac:dyDescent="0.25">
      <c r="Y225806" s="109"/>
    </row>
    <row r="225807" spans="25:25" x14ac:dyDescent="0.25">
      <c r="Y225807" s="109"/>
    </row>
    <row r="225808" spans="25:25" x14ac:dyDescent="0.25">
      <c r="Y225808" s="109"/>
    </row>
    <row r="225809" spans="25:25" x14ac:dyDescent="0.25">
      <c r="Y225809" s="109"/>
    </row>
    <row r="225810" spans="25:25" x14ac:dyDescent="0.25">
      <c r="Y225810" s="109"/>
    </row>
    <row r="225811" spans="25:25" x14ac:dyDescent="0.25">
      <c r="Y225811" s="109"/>
    </row>
    <row r="225812" spans="25:25" x14ac:dyDescent="0.25">
      <c r="Y225812" s="109"/>
    </row>
    <row r="225813" spans="25:25" x14ac:dyDescent="0.25">
      <c r="Y225813" s="109"/>
    </row>
    <row r="225814" spans="25:25" x14ac:dyDescent="0.25">
      <c r="Y225814" s="109"/>
    </row>
    <row r="225815" spans="25:25" x14ac:dyDescent="0.25">
      <c r="Y225815" s="109"/>
    </row>
    <row r="225816" spans="25:25" x14ac:dyDescent="0.25">
      <c r="Y225816" s="109"/>
    </row>
    <row r="225817" spans="25:25" x14ac:dyDescent="0.25">
      <c r="Y225817" s="109"/>
    </row>
    <row r="225818" spans="25:25" x14ac:dyDescent="0.25">
      <c r="Y225818" s="109"/>
    </row>
    <row r="225819" spans="25:25" x14ac:dyDescent="0.25">
      <c r="Y225819" s="109"/>
    </row>
    <row r="225820" spans="25:25" x14ac:dyDescent="0.25">
      <c r="Y225820" s="109"/>
    </row>
    <row r="225821" spans="25:25" x14ac:dyDescent="0.25">
      <c r="Y225821" s="109"/>
    </row>
    <row r="225822" spans="25:25" x14ac:dyDescent="0.25">
      <c r="Y225822" s="109"/>
    </row>
    <row r="225823" spans="25:25" x14ac:dyDescent="0.25">
      <c r="Y225823" s="109"/>
    </row>
    <row r="225824" spans="25:25" x14ac:dyDescent="0.25">
      <c r="Y225824" s="109"/>
    </row>
    <row r="225825" spans="25:25" x14ac:dyDescent="0.25">
      <c r="Y225825" s="109"/>
    </row>
    <row r="225826" spans="25:25" x14ac:dyDescent="0.25">
      <c r="Y225826" s="109"/>
    </row>
    <row r="225827" spans="25:25" x14ac:dyDescent="0.25">
      <c r="Y225827" s="109"/>
    </row>
    <row r="225828" spans="25:25" x14ac:dyDescent="0.25">
      <c r="Y225828" s="109"/>
    </row>
    <row r="225829" spans="25:25" x14ac:dyDescent="0.25">
      <c r="Y225829" s="109"/>
    </row>
    <row r="225830" spans="25:25" x14ac:dyDescent="0.25">
      <c r="Y225830" s="109"/>
    </row>
    <row r="225831" spans="25:25" x14ac:dyDescent="0.25">
      <c r="Y225831" s="109"/>
    </row>
    <row r="225832" spans="25:25" x14ac:dyDescent="0.25">
      <c r="Y225832" s="109"/>
    </row>
    <row r="225833" spans="25:25" x14ac:dyDescent="0.25">
      <c r="Y225833" s="109"/>
    </row>
    <row r="225834" spans="25:25" x14ac:dyDescent="0.25">
      <c r="Y225834" s="109"/>
    </row>
    <row r="225835" spans="25:25" x14ac:dyDescent="0.25">
      <c r="Y225835" s="109"/>
    </row>
    <row r="225836" spans="25:25" x14ac:dyDescent="0.25">
      <c r="Y225836" s="109"/>
    </row>
    <row r="225837" spans="25:25" x14ac:dyDescent="0.25">
      <c r="Y225837" s="109"/>
    </row>
    <row r="225838" spans="25:25" x14ac:dyDescent="0.25">
      <c r="Y225838" s="109"/>
    </row>
    <row r="225839" spans="25:25" x14ac:dyDescent="0.25">
      <c r="Y225839" s="109"/>
    </row>
    <row r="225840" spans="25:25" x14ac:dyDescent="0.25">
      <c r="Y225840" s="109"/>
    </row>
    <row r="225841" spans="25:25" x14ac:dyDescent="0.25">
      <c r="Y225841" s="109"/>
    </row>
    <row r="225842" spans="25:25" x14ac:dyDescent="0.25">
      <c r="Y225842" s="109"/>
    </row>
    <row r="225843" spans="25:25" x14ac:dyDescent="0.25">
      <c r="Y225843" s="109"/>
    </row>
    <row r="225844" spans="25:25" x14ac:dyDescent="0.25">
      <c r="Y225844" s="109"/>
    </row>
    <row r="225845" spans="25:25" x14ac:dyDescent="0.25">
      <c r="Y225845" s="109"/>
    </row>
    <row r="225846" spans="25:25" x14ac:dyDescent="0.25">
      <c r="Y225846" s="109"/>
    </row>
    <row r="225847" spans="25:25" x14ac:dyDescent="0.25">
      <c r="Y225847" s="109"/>
    </row>
    <row r="225848" spans="25:25" x14ac:dyDescent="0.25">
      <c r="Y225848" s="109"/>
    </row>
    <row r="225849" spans="25:25" x14ac:dyDescent="0.25">
      <c r="Y225849" s="109"/>
    </row>
    <row r="225850" spans="25:25" x14ac:dyDescent="0.25">
      <c r="Y225850" s="109"/>
    </row>
    <row r="225851" spans="25:25" x14ac:dyDescent="0.25">
      <c r="Y225851" s="109"/>
    </row>
    <row r="225852" spans="25:25" x14ac:dyDescent="0.25">
      <c r="Y225852" s="109"/>
    </row>
    <row r="225853" spans="25:25" x14ac:dyDescent="0.25">
      <c r="Y225853" s="109"/>
    </row>
    <row r="225854" spans="25:25" x14ac:dyDescent="0.25">
      <c r="Y225854" s="109"/>
    </row>
    <row r="225855" spans="25:25" x14ac:dyDescent="0.25">
      <c r="Y225855" s="109"/>
    </row>
    <row r="225856" spans="25:25" x14ac:dyDescent="0.25">
      <c r="Y225856" s="109"/>
    </row>
    <row r="225857" spans="25:25" x14ac:dyDescent="0.25">
      <c r="Y225857" s="109"/>
    </row>
    <row r="225858" spans="25:25" x14ac:dyDescent="0.25">
      <c r="Y225858" s="109"/>
    </row>
    <row r="225859" spans="25:25" x14ac:dyDescent="0.25">
      <c r="Y225859" s="109"/>
    </row>
    <row r="225860" spans="25:25" x14ac:dyDescent="0.25">
      <c r="Y225860" s="109"/>
    </row>
    <row r="225861" spans="25:25" x14ac:dyDescent="0.25">
      <c r="Y225861" s="109"/>
    </row>
    <row r="225862" spans="25:25" x14ac:dyDescent="0.25">
      <c r="Y225862" s="109"/>
    </row>
    <row r="225863" spans="25:25" x14ac:dyDescent="0.25">
      <c r="Y225863" s="109"/>
    </row>
    <row r="225864" spans="25:25" x14ac:dyDescent="0.25">
      <c r="Y225864" s="109"/>
    </row>
    <row r="225865" spans="25:25" x14ac:dyDescent="0.25">
      <c r="Y225865" s="109"/>
    </row>
    <row r="225866" spans="25:25" x14ac:dyDescent="0.25">
      <c r="Y225866" s="109"/>
    </row>
    <row r="225867" spans="25:25" x14ac:dyDescent="0.25">
      <c r="Y225867" s="109"/>
    </row>
    <row r="225868" spans="25:25" x14ac:dyDescent="0.25">
      <c r="Y225868" s="109"/>
    </row>
    <row r="225869" spans="25:25" x14ac:dyDescent="0.25">
      <c r="Y225869" s="109"/>
    </row>
    <row r="225870" spans="25:25" x14ac:dyDescent="0.25">
      <c r="Y225870" s="109"/>
    </row>
    <row r="225871" spans="25:25" x14ac:dyDescent="0.25">
      <c r="Y225871" s="109"/>
    </row>
    <row r="225872" spans="25:25" x14ac:dyDescent="0.25">
      <c r="Y225872" s="109"/>
    </row>
    <row r="225873" spans="25:25" x14ac:dyDescent="0.25">
      <c r="Y225873" s="109"/>
    </row>
    <row r="225874" spans="25:25" x14ac:dyDescent="0.25">
      <c r="Y225874" s="109"/>
    </row>
    <row r="225875" spans="25:25" x14ac:dyDescent="0.25">
      <c r="Y225875" s="109"/>
    </row>
    <row r="225876" spans="25:25" x14ac:dyDescent="0.25">
      <c r="Y225876" s="109"/>
    </row>
    <row r="225877" spans="25:25" x14ac:dyDescent="0.25">
      <c r="Y225877" s="109"/>
    </row>
    <row r="225878" spans="25:25" x14ac:dyDescent="0.25">
      <c r="Y225878" s="109"/>
    </row>
    <row r="225879" spans="25:25" x14ac:dyDescent="0.25">
      <c r="Y225879" s="109"/>
    </row>
    <row r="225880" spans="25:25" x14ac:dyDescent="0.25">
      <c r="Y225880" s="109"/>
    </row>
    <row r="225881" spans="25:25" x14ac:dyDescent="0.25">
      <c r="Y225881" s="109"/>
    </row>
    <row r="225882" spans="25:25" x14ac:dyDescent="0.25">
      <c r="Y225882" s="109"/>
    </row>
    <row r="225883" spans="25:25" x14ac:dyDescent="0.25">
      <c r="Y225883" s="109"/>
    </row>
    <row r="225884" spans="25:25" x14ac:dyDescent="0.25">
      <c r="Y225884" s="109"/>
    </row>
    <row r="225885" spans="25:25" x14ac:dyDescent="0.25">
      <c r="Y225885" s="109"/>
    </row>
    <row r="225886" spans="25:25" x14ac:dyDescent="0.25">
      <c r="Y225886" s="109"/>
    </row>
    <row r="225887" spans="25:25" x14ac:dyDescent="0.25">
      <c r="Y225887" s="109"/>
    </row>
    <row r="225888" spans="25:25" x14ac:dyDescent="0.25">
      <c r="Y225888" s="109"/>
    </row>
    <row r="225889" spans="25:25" x14ac:dyDescent="0.25">
      <c r="Y225889" s="109"/>
    </row>
    <row r="225890" spans="25:25" x14ac:dyDescent="0.25">
      <c r="Y225890" s="109"/>
    </row>
    <row r="225891" spans="25:25" x14ac:dyDescent="0.25">
      <c r="Y225891" s="109"/>
    </row>
    <row r="225892" spans="25:25" x14ac:dyDescent="0.25">
      <c r="Y225892" s="109"/>
    </row>
    <row r="225893" spans="25:25" x14ac:dyDescent="0.25">
      <c r="Y225893" s="109"/>
    </row>
    <row r="225894" spans="25:25" x14ac:dyDescent="0.25">
      <c r="Y225894" s="109"/>
    </row>
    <row r="225895" spans="25:25" x14ac:dyDescent="0.25">
      <c r="Y225895" s="109"/>
    </row>
    <row r="225896" spans="25:25" x14ac:dyDescent="0.25">
      <c r="Y225896" s="109"/>
    </row>
    <row r="225897" spans="25:25" x14ac:dyDescent="0.25">
      <c r="Y225897" s="109"/>
    </row>
    <row r="225898" spans="25:25" x14ac:dyDescent="0.25">
      <c r="Y225898" s="109"/>
    </row>
    <row r="225899" spans="25:25" x14ac:dyDescent="0.25">
      <c r="Y225899" s="109"/>
    </row>
    <row r="225900" spans="25:25" x14ac:dyDescent="0.25">
      <c r="Y225900" s="109"/>
    </row>
    <row r="225901" spans="25:25" x14ac:dyDescent="0.25">
      <c r="Y225901" s="109"/>
    </row>
    <row r="225902" spans="25:25" x14ac:dyDescent="0.25">
      <c r="Y225902" s="109"/>
    </row>
    <row r="225903" spans="25:25" x14ac:dyDescent="0.25">
      <c r="Y225903" s="109"/>
    </row>
    <row r="225904" spans="25:25" x14ac:dyDescent="0.25">
      <c r="Y225904" s="109"/>
    </row>
    <row r="225905" spans="25:25" x14ac:dyDescent="0.25">
      <c r="Y225905" s="109"/>
    </row>
    <row r="225906" spans="25:25" x14ac:dyDescent="0.25">
      <c r="Y225906" s="109"/>
    </row>
    <row r="225907" spans="25:25" x14ac:dyDescent="0.25">
      <c r="Y225907" s="109"/>
    </row>
    <row r="225908" spans="25:25" x14ac:dyDescent="0.25">
      <c r="Y225908" s="109"/>
    </row>
    <row r="225909" spans="25:25" x14ac:dyDescent="0.25">
      <c r="Y225909" s="109"/>
    </row>
    <row r="225910" spans="25:25" x14ac:dyDescent="0.25">
      <c r="Y225910" s="109"/>
    </row>
    <row r="225911" spans="25:25" x14ac:dyDescent="0.25">
      <c r="Y225911" s="109"/>
    </row>
    <row r="225912" spans="25:25" x14ac:dyDescent="0.25">
      <c r="Y225912" s="109"/>
    </row>
    <row r="225913" spans="25:25" x14ac:dyDescent="0.25">
      <c r="Y225913" s="109"/>
    </row>
    <row r="225914" spans="25:25" x14ac:dyDescent="0.25">
      <c r="Y225914" s="109"/>
    </row>
    <row r="225915" spans="25:25" x14ac:dyDescent="0.25">
      <c r="Y225915" s="109"/>
    </row>
    <row r="225916" spans="25:25" x14ac:dyDescent="0.25">
      <c r="Y225916" s="109"/>
    </row>
    <row r="225917" spans="25:25" x14ac:dyDescent="0.25">
      <c r="Y225917" s="109"/>
    </row>
    <row r="225918" spans="25:25" x14ac:dyDescent="0.25">
      <c r="Y225918" s="109"/>
    </row>
    <row r="225919" spans="25:25" x14ac:dyDescent="0.25">
      <c r="Y225919" s="109"/>
    </row>
    <row r="225920" spans="25:25" x14ac:dyDescent="0.25">
      <c r="Y225920" s="109"/>
    </row>
    <row r="225921" spans="25:25" x14ac:dyDescent="0.25">
      <c r="Y225921" s="109"/>
    </row>
    <row r="225922" spans="25:25" x14ac:dyDescent="0.25">
      <c r="Y225922" s="109"/>
    </row>
    <row r="225923" spans="25:25" x14ac:dyDescent="0.25">
      <c r="Y225923" s="109"/>
    </row>
    <row r="225924" spans="25:25" x14ac:dyDescent="0.25">
      <c r="Y225924" s="109"/>
    </row>
    <row r="225925" spans="25:25" x14ac:dyDescent="0.25">
      <c r="Y225925" s="109"/>
    </row>
    <row r="225926" spans="25:25" x14ac:dyDescent="0.25">
      <c r="Y225926" s="109"/>
    </row>
    <row r="225927" spans="25:25" x14ac:dyDescent="0.25">
      <c r="Y225927" s="109"/>
    </row>
    <row r="225928" spans="25:25" x14ac:dyDescent="0.25">
      <c r="Y225928" s="109"/>
    </row>
    <row r="225929" spans="25:25" x14ac:dyDescent="0.25">
      <c r="Y225929" s="109"/>
    </row>
    <row r="225930" spans="25:25" x14ac:dyDescent="0.25">
      <c r="Y225930" s="109"/>
    </row>
    <row r="225931" spans="25:25" x14ac:dyDescent="0.25">
      <c r="Y225931" s="109"/>
    </row>
    <row r="225932" spans="25:25" x14ac:dyDescent="0.25">
      <c r="Y225932" s="109"/>
    </row>
    <row r="225933" spans="25:25" x14ac:dyDescent="0.25">
      <c r="Y225933" s="109"/>
    </row>
    <row r="225934" spans="25:25" x14ac:dyDescent="0.25">
      <c r="Y225934" s="109"/>
    </row>
    <row r="225935" spans="25:25" x14ac:dyDescent="0.25">
      <c r="Y225935" s="109"/>
    </row>
    <row r="225936" spans="25:25" x14ac:dyDescent="0.25">
      <c r="Y225936" s="109"/>
    </row>
    <row r="225937" spans="25:25" x14ac:dyDescent="0.25">
      <c r="Y225937" s="109"/>
    </row>
    <row r="225938" spans="25:25" x14ac:dyDescent="0.25">
      <c r="Y225938" s="109"/>
    </row>
    <row r="225939" spans="25:25" x14ac:dyDescent="0.25">
      <c r="Y225939" s="109"/>
    </row>
    <row r="225940" spans="25:25" x14ac:dyDescent="0.25">
      <c r="Y225940" s="109"/>
    </row>
    <row r="225941" spans="25:25" x14ac:dyDescent="0.25">
      <c r="Y225941" s="109"/>
    </row>
    <row r="225942" spans="25:25" x14ac:dyDescent="0.25">
      <c r="Y225942" s="109"/>
    </row>
    <row r="225943" spans="25:25" x14ac:dyDescent="0.25">
      <c r="Y225943" s="109"/>
    </row>
    <row r="225944" spans="25:25" x14ac:dyDescent="0.25">
      <c r="Y225944" s="109"/>
    </row>
    <row r="225945" spans="25:25" x14ac:dyDescent="0.25">
      <c r="Y225945" s="109"/>
    </row>
    <row r="225946" spans="25:25" x14ac:dyDescent="0.25">
      <c r="Y225946" s="109"/>
    </row>
    <row r="225947" spans="25:25" x14ac:dyDescent="0.25">
      <c r="Y225947" s="109"/>
    </row>
    <row r="225948" spans="25:25" x14ac:dyDescent="0.25">
      <c r="Y225948" s="109"/>
    </row>
    <row r="225949" spans="25:25" x14ac:dyDescent="0.25">
      <c r="Y225949" s="109"/>
    </row>
    <row r="225950" spans="25:25" x14ac:dyDescent="0.25">
      <c r="Y225950" s="109"/>
    </row>
    <row r="225951" spans="25:25" x14ac:dyDescent="0.25">
      <c r="Y225951" s="109"/>
    </row>
    <row r="225952" spans="25:25" x14ac:dyDescent="0.25">
      <c r="Y225952" s="109"/>
    </row>
    <row r="225953" spans="25:25" x14ac:dyDescent="0.25">
      <c r="Y225953" s="109"/>
    </row>
    <row r="225954" spans="25:25" x14ac:dyDescent="0.25">
      <c r="Y225954" s="109"/>
    </row>
    <row r="225955" spans="25:25" x14ac:dyDescent="0.25">
      <c r="Y225955" s="109"/>
    </row>
    <row r="225956" spans="25:25" x14ac:dyDescent="0.25">
      <c r="Y225956" s="109"/>
    </row>
    <row r="225957" spans="25:25" x14ac:dyDescent="0.25">
      <c r="Y225957" s="109"/>
    </row>
    <row r="225958" spans="25:25" x14ac:dyDescent="0.25">
      <c r="Y225958" s="109"/>
    </row>
    <row r="225959" spans="25:25" x14ac:dyDescent="0.25">
      <c r="Y225959" s="109"/>
    </row>
    <row r="225960" spans="25:25" x14ac:dyDescent="0.25">
      <c r="Y225960" s="109"/>
    </row>
    <row r="225961" spans="25:25" x14ac:dyDescent="0.25">
      <c r="Y225961" s="109"/>
    </row>
    <row r="225962" spans="25:25" x14ac:dyDescent="0.25">
      <c r="Y225962" s="109"/>
    </row>
    <row r="225963" spans="25:25" x14ac:dyDescent="0.25">
      <c r="Y225963" s="109"/>
    </row>
    <row r="225964" spans="25:25" x14ac:dyDescent="0.25">
      <c r="Y225964" s="109"/>
    </row>
    <row r="225965" spans="25:25" x14ac:dyDescent="0.25">
      <c r="Y225965" s="109"/>
    </row>
    <row r="225966" spans="25:25" x14ac:dyDescent="0.25">
      <c r="Y225966" s="109"/>
    </row>
    <row r="225967" spans="25:25" x14ac:dyDescent="0.25">
      <c r="Y225967" s="109"/>
    </row>
    <row r="225968" spans="25:25" x14ac:dyDescent="0.25">
      <c r="Y225968" s="109"/>
    </row>
    <row r="225969" spans="25:25" x14ac:dyDescent="0.25">
      <c r="Y225969" s="109"/>
    </row>
    <row r="225970" spans="25:25" x14ac:dyDescent="0.25">
      <c r="Y225970" s="109"/>
    </row>
    <row r="225971" spans="25:25" x14ac:dyDescent="0.25">
      <c r="Y225971" s="109"/>
    </row>
    <row r="225972" spans="25:25" x14ac:dyDescent="0.25">
      <c r="Y225972" s="109"/>
    </row>
    <row r="225973" spans="25:25" x14ac:dyDescent="0.25">
      <c r="Y225973" s="109"/>
    </row>
    <row r="225974" spans="25:25" x14ac:dyDescent="0.25">
      <c r="Y225974" s="109"/>
    </row>
    <row r="225975" spans="25:25" x14ac:dyDescent="0.25">
      <c r="Y225975" s="109"/>
    </row>
    <row r="225976" spans="25:25" x14ac:dyDescent="0.25">
      <c r="Y225976" s="109"/>
    </row>
    <row r="225977" spans="25:25" x14ac:dyDescent="0.25">
      <c r="Y225977" s="109"/>
    </row>
    <row r="225978" spans="25:25" x14ac:dyDescent="0.25">
      <c r="Y225978" s="109"/>
    </row>
    <row r="225979" spans="25:25" x14ac:dyDescent="0.25">
      <c r="Y225979" s="109"/>
    </row>
    <row r="225980" spans="25:25" x14ac:dyDescent="0.25">
      <c r="Y225980" s="109"/>
    </row>
    <row r="225981" spans="25:25" x14ac:dyDescent="0.25">
      <c r="Y225981" s="109"/>
    </row>
    <row r="225982" spans="25:25" x14ac:dyDescent="0.25">
      <c r="Y225982" s="109"/>
    </row>
    <row r="225983" spans="25:25" x14ac:dyDescent="0.25">
      <c r="Y225983" s="109"/>
    </row>
    <row r="225984" spans="25:25" x14ac:dyDescent="0.25">
      <c r="Y225984" s="109"/>
    </row>
    <row r="225985" spans="25:25" x14ac:dyDescent="0.25">
      <c r="Y225985" s="109"/>
    </row>
    <row r="225986" spans="25:25" x14ac:dyDescent="0.25">
      <c r="Y225986" s="109"/>
    </row>
    <row r="225987" spans="25:25" x14ac:dyDescent="0.25">
      <c r="Y225987" s="109"/>
    </row>
    <row r="225988" spans="25:25" x14ac:dyDescent="0.25">
      <c r="Y225988" s="109"/>
    </row>
    <row r="225989" spans="25:25" x14ac:dyDescent="0.25">
      <c r="Y225989" s="109"/>
    </row>
    <row r="225990" spans="25:25" x14ac:dyDescent="0.25">
      <c r="Y225990" s="109"/>
    </row>
    <row r="225991" spans="25:25" x14ac:dyDescent="0.25">
      <c r="Y225991" s="109"/>
    </row>
    <row r="225992" spans="25:25" x14ac:dyDescent="0.25">
      <c r="Y225992" s="109"/>
    </row>
    <row r="225993" spans="25:25" x14ac:dyDescent="0.25">
      <c r="Y225993" s="109"/>
    </row>
    <row r="225994" spans="25:25" x14ac:dyDescent="0.25">
      <c r="Y225994" s="109"/>
    </row>
    <row r="225995" spans="25:25" x14ac:dyDescent="0.25">
      <c r="Y225995" s="109"/>
    </row>
    <row r="225996" spans="25:25" x14ac:dyDescent="0.25">
      <c r="Y225996" s="109"/>
    </row>
    <row r="225997" spans="25:25" x14ac:dyDescent="0.25">
      <c r="Y225997" s="109"/>
    </row>
    <row r="225998" spans="25:25" x14ac:dyDescent="0.25">
      <c r="Y225998" s="109"/>
    </row>
    <row r="225999" spans="25:25" x14ac:dyDescent="0.25">
      <c r="Y225999" s="109"/>
    </row>
    <row r="226000" spans="25:25" x14ac:dyDescent="0.25">
      <c r="Y226000" s="109"/>
    </row>
    <row r="226001" spans="25:25" x14ac:dyDescent="0.25">
      <c r="Y226001" s="109"/>
    </row>
    <row r="226002" spans="25:25" x14ac:dyDescent="0.25">
      <c r="Y226002" s="109"/>
    </row>
    <row r="226003" spans="25:25" x14ac:dyDescent="0.25">
      <c r="Y226003" s="109"/>
    </row>
    <row r="226004" spans="25:25" x14ac:dyDescent="0.25">
      <c r="Y226004" s="109"/>
    </row>
    <row r="226005" spans="25:25" x14ac:dyDescent="0.25">
      <c r="Y226005" s="109"/>
    </row>
    <row r="226006" spans="25:25" x14ac:dyDescent="0.25">
      <c r="Y226006" s="109"/>
    </row>
    <row r="226007" spans="25:25" x14ac:dyDescent="0.25">
      <c r="Y226007" s="109"/>
    </row>
    <row r="226008" spans="25:25" x14ac:dyDescent="0.25">
      <c r="Y226008" s="109"/>
    </row>
    <row r="226009" spans="25:25" x14ac:dyDescent="0.25">
      <c r="Y226009" s="109"/>
    </row>
    <row r="226010" spans="25:25" x14ac:dyDescent="0.25">
      <c r="Y226010" s="109"/>
    </row>
    <row r="226011" spans="25:25" x14ac:dyDescent="0.25">
      <c r="Y226011" s="109"/>
    </row>
    <row r="226012" spans="25:25" x14ac:dyDescent="0.25">
      <c r="Y226012" s="109"/>
    </row>
    <row r="226013" spans="25:25" x14ac:dyDescent="0.25">
      <c r="Y226013" s="109"/>
    </row>
    <row r="226014" spans="25:25" x14ac:dyDescent="0.25">
      <c r="Y226014" s="109"/>
    </row>
    <row r="226015" spans="25:25" x14ac:dyDescent="0.25">
      <c r="Y226015" s="109"/>
    </row>
    <row r="226016" spans="25:25" x14ac:dyDescent="0.25">
      <c r="Y226016" s="109"/>
    </row>
    <row r="226017" spans="25:25" x14ac:dyDescent="0.25">
      <c r="Y226017" s="109"/>
    </row>
    <row r="226018" spans="25:25" x14ac:dyDescent="0.25">
      <c r="Y226018" s="109"/>
    </row>
    <row r="226019" spans="25:25" x14ac:dyDescent="0.25">
      <c r="Y226019" s="109"/>
    </row>
    <row r="226020" spans="25:25" x14ac:dyDescent="0.25">
      <c r="Y226020" s="109"/>
    </row>
    <row r="226021" spans="25:25" x14ac:dyDescent="0.25">
      <c r="Y226021" s="109"/>
    </row>
    <row r="226022" spans="25:25" x14ac:dyDescent="0.25">
      <c r="Y226022" s="109"/>
    </row>
    <row r="226023" spans="25:25" x14ac:dyDescent="0.25">
      <c r="Y226023" s="109"/>
    </row>
    <row r="226024" spans="25:25" x14ac:dyDescent="0.25">
      <c r="Y226024" s="109"/>
    </row>
    <row r="226025" spans="25:25" x14ac:dyDescent="0.25">
      <c r="Y226025" s="109"/>
    </row>
    <row r="226026" spans="25:25" x14ac:dyDescent="0.25">
      <c r="Y226026" s="109"/>
    </row>
    <row r="226027" spans="25:25" x14ac:dyDescent="0.25">
      <c r="Y226027" s="109"/>
    </row>
    <row r="226028" spans="25:25" x14ac:dyDescent="0.25">
      <c r="Y226028" s="109"/>
    </row>
    <row r="226029" spans="25:25" x14ac:dyDescent="0.25">
      <c r="Y226029" s="109"/>
    </row>
    <row r="226030" spans="25:25" x14ac:dyDescent="0.25">
      <c r="Y226030" s="109"/>
    </row>
    <row r="226031" spans="25:25" x14ac:dyDescent="0.25">
      <c r="Y226031" s="109"/>
    </row>
    <row r="226032" spans="25:25" x14ac:dyDescent="0.25">
      <c r="Y226032" s="109"/>
    </row>
    <row r="226033" spans="25:25" x14ac:dyDescent="0.25">
      <c r="Y226033" s="109"/>
    </row>
    <row r="226034" spans="25:25" x14ac:dyDescent="0.25">
      <c r="Y226034" s="109"/>
    </row>
    <row r="226035" spans="25:25" x14ac:dyDescent="0.25">
      <c r="Y226035" s="109"/>
    </row>
    <row r="226036" spans="25:25" x14ac:dyDescent="0.25">
      <c r="Y226036" s="109"/>
    </row>
    <row r="226037" spans="25:25" x14ac:dyDescent="0.25">
      <c r="Y226037" s="109"/>
    </row>
    <row r="226038" spans="25:25" x14ac:dyDescent="0.25">
      <c r="Y226038" s="109"/>
    </row>
    <row r="226039" spans="25:25" x14ac:dyDescent="0.25">
      <c r="Y226039" s="109"/>
    </row>
    <row r="226040" spans="25:25" x14ac:dyDescent="0.25">
      <c r="Y226040" s="109"/>
    </row>
    <row r="226041" spans="25:25" x14ac:dyDescent="0.25">
      <c r="Y226041" s="109"/>
    </row>
    <row r="226042" spans="25:25" x14ac:dyDescent="0.25">
      <c r="Y226042" s="109"/>
    </row>
    <row r="226043" spans="25:25" x14ac:dyDescent="0.25">
      <c r="Y226043" s="109"/>
    </row>
    <row r="226044" spans="25:25" x14ac:dyDescent="0.25">
      <c r="Y226044" s="109"/>
    </row>
    <row r="226045" spans="25:25" x14ac:dyDescent="0.25">
      <c r="Y226045" s="109"/>
    </row>
    <row r="226046" spans="25:25" x14ac:dyDescent="0.25">
      <c r="Y226046" s="109"/>
    </row>
    <row r="226047" spans="25:25" x14ac:dyDescent="0.25">
      <c r="Y226047" s="109"/>
    </row>
    <row r="226048" spans="25:25" x14ac:dyDescent="0.25">
      <c r="Y226048" s="109"/>
    </row>
    <row r="226049" spans="25:25" x14ac:dyDescent="0.25">
      <c r="Y226049" s="109"/>
    </row>
    <row r="226050" spans="25:25" x14ac:dyDescent="0.25">
      <c r="Y226050" s="109"/>
    </row>
    <row r="226051" spans="25:25" x14ac:dyDescent="0.25">
      <c r="Y226051" s="109"/>
    </row>
    <row r="226052" spans="25:25" x14ac:dyDescent="0.25">
      <c r="Y226052" s="109"/>
    </row>
    <row r="226053" spans="25:25" x14ac:dyDescent="0.25">
      <c r="Y226053" s="109"/>
    </row>
    <row r="226054" spans="25:25" x14ac:dyDescent="0.25">
      <c r="Y226054" s="109"/>
    </row>
    <row r="226055" spans="25:25" x14ac:dyDescent="0.25">
      <c r="Y226055" s="109"/>
    </row>
    <row r="226056" spans="25:25" x14ac:dyDescent="0.25">
      <c r="Y226056" s="109"/>
    </row>
    <row r="226057" spans="25:25" x14ac:dyDescent="0.25">
      <c r="Y226057" s="109"/>
    </row>
    <row r="226058" spans="25:25" x14ac:dyDescent="0.25">
      <c r="Y226058" s="109"/>
    </row>
    <row r="226059" spans="25:25" x14ac:dyDescent="0.25">
      <c r="Y226059" s="109"/>
    </row>
    <row r="226060" spans="25:25" x14ac:dyDescent="0.25">
      <c r="Y226060" s="109"/>
    </row>
    <row r="226061" spans="25:25" x14ac:dyDescent="0.25">
      <c r="Y226061" s="109"/>
    </row>
    <row r="226062" spans="25:25" x14ac:dyDescent="0.25">
      <c r="Y226062" s="109"/>
    </row>
    <row r="226063" spans="25:25" x14ac:dyDescent="0.25">
      <c r="Y226063" s="109"/>
    </row>
    <row r="226064" spans="25:25" x14ac:dyDescent="0.25">
      <c r="Y226064" s="109"/>
    </row>
    <row r="226065" spans="25:25" x14ac:dyDescent="0.25">
      <c r="Y226065" s="109"/>
    </row>
    <row r="226066" spans="25:25" x14ac:dyDescent="0.25">
      <c r="Y226066" s="109"/>
    </row>
    <row r="226067" spans="25:25" x14ac:dyDescent="0.25">
      <c r="Y226067" s="109"/>
    </row>
    <row r="226068" spans="25:25" x14ac:dyDescent="0.25">
      <c r="Y226068" s="109"/>
    </row>
    <row r="226069" spans="25:25" x14ac:dyDescent="0.25">
      <c r="Y226069" s="109"/>
    </row>
    <row r="226070" spans="25:25" x14ac:dyDescent="0.25">
      <c r="Y226070" s="109"/>
    </row>
    <row r="226071" spans="25:25" x14ac:dyDescent="0.25">
      <c r="Y226071" s="109"/>
    </row>
    <row r="226072" spans="25:25" x14ac:dyDescent="0.25">
      <c r="Y226072" s="109"/>
    </row>
    <row r="226073" spans="25:25" x14ac:dyDescent="0.25">
      <c r="Y226073" s="109"/>
    </row>
    <row r="226074" spans="25:25" x14ac:dyDescent="0.25">
      <c r="Y226074" s="109"/>
    </row>
    <row r="226075" spans="25:25" x14ac:dyDescent="0.25">
      <c r="Y226075" s="109"/>
    </row>
    <row r="226076" spans="25:25" x14ac:dyDescent="0.25">
      <c r="Y226076" s="109"/>
    </row>
    <row r="226077" spans="25:25" x14ac:dyDescent="0.25">
      <c r="Y226077" s="109"/>
    </row>
    <row r="226078" spans="25:25" x14ac:dyDescent="0.25">
      <c r="Y226078" s="109"/>
    </row>
    <row r="226079" spans="25:25" x14ac:dyDescent="0.25">
      <c r="Y226079" s="109"/>
    </row>
    <row r="226080" spans="25:25" x14ac:dyDescent="0.25">
      <c r="Y226080" s="109"/>
    </row>
    <row r="226081" spans="25:25" x14ac:dyDescent="0.25">
      <c r="Y226081" s="109"/>
    </row>
    <row r="226082" spans="25:25" x14ac:dyDescent="0.25">
      <c r="Y226082" s="109"/>
    </row>
    <row r="226083" spans="25:25" x14ac:dyDescent="0.25">
      <c r="Y226083" s="109"/>
    </row>
    <row r="226084" spans="25:25" x14ac:dyDescent="0.25">
      <c r="Y226084" s="109"/>
    </row>
    <row r="226085" spans="25:25" x14ac:dyDescent="0.25">
      <c r="Y226085" s="109"/>
    </row>
    <row r="226086" spans="25:25" x14ac:dyDescent="0.25">
      <c r="Y226086" s="109"/>
    </row>
    <row r="226087" spans="25:25" x14ac:dyDescent="0.25">
      <c r="Y226087" s="109"/>
    </row>
    <row r="226088" spans="25:25" x14ac:dyDescent="0.25">
      <c r="Y226088" s="109"/>
    </row>
    <row r="226089" spans="25:25" x14ac:dyDescent="0.25">
      <c r="Y226089" s="109"/>
    </row>
    <row r="226090" spans="25:25" x14ac:dyDescent="0.25">
      <c r="Y226090" s="109"/>
    </row>
    <row r="226091" spans="25:25" x14ac:dyDescent="0.25">
      <c r="Y226091" s="109"/>
    </row>
    <row r="226092" spans="25:25" x14ac:dyDescent="0.25">
      <c r="Y226092" s="109"/>
    </row>
    <row r="226093" spans="25:25" x14ac:dyDescent="0.25">
      <c r="Y226093" s="109"/>
    </row>
    <row r="226094" spans="25:25" x14ac:dyDescent="0.25">
      <c r="Y226094" s="109"/>
    </row>
    <row r="226095" spans="25:25" x14ac:dyDescent="0.25">
      <c r="Y226095" s="109"/>
    </row>
    <row r="226096" spans="25:25" x14ac:dyDescent="0.25">
      <c r="Y226096" s="109"/>
    </row>
    <row r="226097" spans="25:25" x14ac:dyDescent="0.25">
      <c r="Y226097" s="109"/>
    </row>
    <row r="226098" spans="25:25" x14ac:dyDescent="0.25">
      <c r="Y226098" s="109"/>
    </row>
    <row r="226099" spans="25:25" x14ac:dyDescent="0.25">
      <c r="Y226099" s="109"/>
    </row>
    <row r="226100" spans="25:25" x14ac:dyDescent="0.25">
      <c r="Y226100" s="109"/>
    </row>
    <row r="226101" spans="25:25" x14ac:dyDescent="0.25">
      <c r="Y226101" s="109"/>
    </row>
    <row r="226102" spans="25:25" x14ac:dyDescent="0.25">
      <c r="Y226102" s="109"/>
    </row>
    <row r="226103" spans="25:25" x14ac:dyDescent="0.25">
      <c r="Y226103" s="109"/>
    </row>
    <row r="226104" spans="25:25" x14ac:dyDescent="0.25">
      <c r="Y226104" s="109"/>
    </row>
    <row r="226105" spans="25:25" x14ac:dyDescent="0.25">
      <c r="Y226105" s="109"/>
    </row>
    <row r="226106" spans="25:25" x14ac:dyDescent="0.25">
      <c r="Y226106" s="109"/>
    </row>
    <row r="226107" spans="25:25" x14ac:dyDescent="0.25">
      <c r="Y226107" s="109"/>
    </row>
    <row r="226108" spans="25:25" x14ac:dyDescent="0.25">
      <c r="Y226108" s="109"/>
    </row>
    <row r="226109" spans="25:25" x14ac:dyDescent="0.25">
      <c r="Y226109" s="109"/>
    </row>
    <row r="226110" spans="25:25" x14ac:dyDescent="0.25">
      <c r="Y226110" s="109"/>
    </row>
    <row r="226111" spans="25:25" x14ac:dyDescent="0.25">
      <c r="Y226111" s="109"/>
    </row>
    <row r="226112" spans="25:25" x14ac:dyDescent="0.25">
      <c r="Y226112" s="109"/>
    </row>
    <row r="226113" spans="25:25" x14ac:dyDescent="0.25">
      <c r="Y226113" s="109"/>
    </row>
    <row r="226114" spans="25:25" x14ac:dyDescent="0.25">
      <c r="Y226114" s="109"/>
    </row>
    <row r="226115" spans="25:25" x14ac:dyDescent="0.25">
      <c r="Y226115" s="109"/>
    </row>
    <row r="226116" spans="25:25" x14ac:dyDescent="0.25">
      <c r="Y226116" s="109"/>
    </row>
    <row r="226117" spans="25:25" x14ac:dyDescent="0.25">
      <c r="Y226117" s="109"/>
    </row>
    <row r="226118" spans="25:25" x14ac:dyDescent="0.25">
      <c r="Y226118" s="109"/>
    </row>
    <row r="226119" spans="25:25" x14ac:dyDescent="0.25">
      <c r="Y226119" s="109"/>
    </row>
    <row r="226120" spans="25:25" x14ac:dyDescent="0.25">
      <c r="Y226120" s="109"/>
    </row>
    <row r="226121" spans="25:25" x14ac:dyDescent="0.25">
      <c r="Y226121" s="109"/>
    </row>
    <row r="226122" spans="25:25" x14ac:dyDescent="0.25">
      <c r="Y226122" s="109"/>
    </row>
    <row r="226123" spans="25:25" x14ac:dyDescent="0.25">
      <c r="Y226123" s="109"/>
    </row>
    <row r="226124" spans="25:25" x14ac:dyDescent="0.25">
      <c r="Y226124" s="109"/>
    </row>
    <row r="226125" spans="25:25" x14ac:dyDescent="0.25">
      <c r="Y226125" s="109"/>
    </row>
    <row r="226126" spans="25:25" x14ac:dyDescent="0.25">
      <c r="Y226126" s="109"/>
    </row>
    <row r="226127" spans="25:25" x14ac:dyDescent="0.25">
      <c r="Y226127" s="109"/>
    </row>
    <row r="226128" spans="25:25" x14ac:dyDescent="0.25">
      <c r="Y226128" s="109"/>
    </row>
    <row r="226129" spans="25:25" x14ac:dyDescent="0.25">
      <c r="Y226129" s="109"/>
    </row>
    <row r="226130" spans="25:25" x14ac:dyDescent="0.25">
      <c r="Y226130" s="109"/>
    </row>
    <row r="226131" spans="25:25" x14ac:dyDescent="0.25">
      <c r="Y226131" s="109"/>
    </row>
    <row r="226132" spans="25:25" x14ac:dyDescent="0.25">
      <c r="Y226132" s="109"/>
    </row>
    <row r="226133" spans="25:25" x14ac:dyDescent="0.25">
      <c r="Y226133" s="109"/>
    </row>
    <row r="226134" spans="25:25" x14ac:dyDescent="0.25">
      <c r="Y226134" s="109"/>
    </row>
    <row r="226135" spans="25:25" x14ac:dyDescent="0.25">
      <c r="Y226135" s="109"/>
    </row>
    <row r="226136" spans="25:25" x14ac:dyDescent="0.25">
      <c r="Y226136" s="109"/>
    </row>
    <row r="226137" spans="25:25" x14ac:dyDescent="0.25">
      <c r="Y226137" s="109"/>
    </row>
    <row r="226138" spans="25:25" x14ac:dyDescent="0.25">
      <c r="Y226138" s="109"/>
    </row>
    <row r="226139" spans="25:25" x14ac:dyDescent="0.25">
      <c r="Y226139" s="109"/>
    </row>
    <row r="226140" spans="25:25" x14ac:dyDescent="0.25">
      <c r="Y226140" s="109"/>
    </row>
    <row r="226141" spans="25:25" x14ac:dyDescent="0.25">
      <c r="Y226141" s="109"/>
    </row>
    <row r="226142" spans="25:25" x14ac:dyDescent="0.25">
      <c r="Y226142" s="109"/>
    </row>
    <row r="226143" spans="25:25" x14ac:dyDescent="0.25">
      <c r="Y226143" s="109"/>
    </row>
    <row r="226144" spans="25:25" x14ac:dyDescent="0.25">
      <c r="Y226144" s="109"/>
    </row>
    <row r="226145" spans="25:25" x14ac:dyDescent="0.25">
      <c r="Y226145" s="109"/>
    </row>
    <row r="226146" spans="25:25" x14ac:dyDescent="0.25">
      <c r="Y226146" s="109"/>
    </row>
    <row r="226147" spans="25:25" x14ac:dyDescent="0.25">
      <c r="Y226147" s="109"/>
    </row>
    <row r="226148" spans="25:25" x14ac:dyDescent="0.25">
      <c r="Y226148" s="109"/>
    </row>
    <row r="226149" spans="25:25" x14ac:dyDescent="0.25">
      <c r="Y226149" s="109"/>
    </row>
    <row r="226150" spans="25:25" x14ac:dyDescent="0.25">
      <c r="Y226150" s="109"/>
    </row>
    <row r="226151" spans="25:25" x14ac:dyDescent="0.25">
      <c r="Y226151" s="109"/>
    </row>
    <row r="226152" spans="25:25" x14ac:dyDescent="0.25">
      <c r="Y226152" s="109"/>
    </row>
    <row r="226153" spans="25:25" x14ac:dyDescent="0.25">
      <c r="Y226153" s="109"/>
    </row>
    <row r="226154" spans="25:25" x14ac:dyDescent="0.25">
      <c r="Y226154" s="109"/>
    </row>
    <row r="226155" spans="25:25" x14ac:dyDescent="0.25">
      <c r="Y226155" s="109"/>
    </row>
    <row r="226156" spans="25:25" x14ac:dyDescent="0.25">
      <c r="Y226156" s="109"/>
    </row>
    <row r="226157" spans="25:25" x14ac:dyDescent="0.25">
      <c r="Y226157" s="109"/>
    </row>
    <row r="226158" spans="25:25" x14ac:dyDescent="0.25">
      <c r="Y226158" s="109"/>
    </row>
    <row r="226159" spans="25:25" x14ac:dyDescent="0.25">
      <c r="Y226159" s="109"/>
    </row>
    <row r="226160" spans="25:25" x14ac:dyDescent="0.25">
      <c r="Y226160" s="109"/>
    </row>
    <row r="226161" spans="25:25" x14ac:dyDescent="0.25">
      <c r="Y226161" s="109"/>
    </row>
    <row r="226162" spans="25:25" x14ac:dyDescent="0.25">
      <c r="Y226162" s="109"/>
    </row>
    <row r="226163" spans="25:25" x14ac:dyDescent="0.25">
      <c r="Y226163" s="109"/>
    </row>
    <row r="226164" spans="25:25" x14ac:dyDescent="0.25">
      <c r="Y226164" s="109"/>
    </row>
    <row r="226165" spans="25:25" x14ac:dyDescent="0.25">
      <c r="Y226165" s="109"/>
    </row>
    <row r="226166" spans="25:25" x14ac:dyDescent="0.25">
      <c r="Y226166" s="109"/>
    </row>
    <row r="226167" spans="25:25" x14ac:dyDescent="0.25">
      <c r="Y226167" s="109"/>
    </row>
    <row r="226168" spans="25:25" x14ac:dyDescent="0.25">
      <c r="Y226168" s="109"/>
    </row>
    <row r="226169" spans="25:25" x14ac:dyDescent="0.25">
      <c r="Y226169" s="109"/>
    </row>
    <row r="226170" spans="25:25" x14ac:dyDescent="0.25">
      <c r="Y226170" s="109"/>
    </row>
    <row r="226171" spans="25:25" x14ac:dyDescent="0.25">
      <c r="Y226171" s="109"/>
    </row>
    <row r="226172" spans="25:25" x14ac:dyDescent="0.25">
      <c r="Y226172" s="109"/>
    </row>
    <row r="226173" spans="25:25" x14ac:dyDescent="0.25">
      <c r="Y226173" s="109"/>
    </row>
    <row r="226174" spans="25:25" x14ac:dyDescent="0.25">
      <c r="Y226174" s="109"/>
    </row>
    <row r="226175" spans="25:25" x14ac:dyDescent="0.25">
      <c r="Y226175" s="109"/>
    </row>
    <row r="226176" spans="25:25" x14ac:dyDescent="0.25">
      <c r="Y226176" s="109"/>
    </row>
    <row r="226177" spans="25:25" x14ac:dyDescent="0.25">
      <c r="Y226177" s="109"/>
    </row>
    <row r="226178" spans="25:25" x14ac:dyDescent="0.25">
      <c r="Y226178" s="109"/>
    </row>
    <row r="226179" spans="25:25" x14ac:dyDescent="0.25">
      <c r="Y226179" s="109"/>
    </row>
    <row r="226180" spans="25:25" x14ac:dyDescent="0.25">
      <c r="Y226180" s="109"/>
    </row>
    <row r="226181" spans="25:25" x14ac:dyDescent="0.25">
      <c r="Y226181" s="109"/>
    </row>
    <row r="226182" spans="25:25" x14ac:dyDescent="0.25">
      <c r="Y226182" s="109"/>
    </row>
    <row r="226183" spans="25:25" x14ac:dyDescent="0.25">
      <c r="Y226183" s="109"/>
    </row>
    <row r="226184" spans="25:25" x14ac:dyDescent="0.25">
      <c r="Y226184" s="109"/>
    </row>
    <row r="226185" spans="25:25" x14ac:dyDescent="0.25">
      <c r="Y226185" s="109"/>
    </row>
    <row r="226186" spans="25:25" x14ac:dyDescent="0.25">
      <c r="Y226186" s="109"/>
    </row>
    <row r="226187" spans="25:25" x14ac:dyDescent="0.25">
      <c r="Y226187" s="109"/>
    </row>
    <row r="226188" spans="25:25" x14ac:dyDescent="0.25">
      <c r="Y226188" s="109"/>
    </row>
    <row r="226189" spans="25:25" x14ac:dyDescent="0.25">
      <c r="Y226189" s="109"/>
    </row>
    <row r="226190" spans="25:25" x14ac:dyDescent="0.25">
      <c r="Y226190" s="109"/>
    </row>
    <row r="226191" spans="25:25" x14ac:dyDescent="0.25">
      <c r="Y226191" s="109"/>
    </row>
    <row r="226192" spans="25:25" x14ac:dyDescent="0.25">
      <c r="Y226192" s="109"/>
    </row>
    <row r="226193" spans="25:25" x14ac:dyDescent="0.25">
      <c r="Y226193" s="109"/>
    </row>
    <row r="226194" spans="25:25" x14ac:dyDescent="0.25">
      <c r="Y226194" s="109"/>
    </row>
    <row r="226195" spans="25:25" x14ac:dyDescent="0.25">
      <c r="Y226195" s="109"/>
    </row>
    <row r="226196" spans="25:25" x14ac:dyDescent="0.25">
      <c r="Y226196" s="109"/>
    </row>
    <row r="226197" spans="25:25" x14ac:dyDescent="0.25">
      <c r="Y226197" s="109"/>
    </row>
    <row r="226198" spans="25:25" x14ac:dyDescent="0.25">
      <c r="Y226198" s="109"/>
    </row>
    <row r="226199" spans="25:25" x14ac:dyDescent="0.25">
      <c r="Y226199" s="109"/>
    </row>
    <row r="226200" spans="25:25" x14ac:dyDescent="0.25">
      <c r="Y226200" s="109"/>
    </row>
    <row r="226201" spans="25:25" x14ac:dyDescent="0.25">
      <c r="Y226201" s="109"/>
    </row>
    <row r="226202" spans="25:25" x14ac:dyDescent="0.25">
      <c r="Y226202" s="109"/>
    </row>
    <row r="226203" spans="25:25" x14ac:dyDescent="0.25">
      <c r="Y226203" s="109"/>
    </row>
    <row r="226204" spans="25:25" x14ac:dyDescent="0.25">
      <c r="Y226204" s="109"/>
    </row>
    <row r="226205" spans="25:25" x14ac:dyDescent="0.25">
      <c r="Y226205" s="109"/>
    </row>
    <row r="226206" spans="25:25" x14ac:dyDescent="0.25">
      <c r="Y226206" s="109"/>
    </row>
    <row r="226207" spans="25:25" x14ac:dyDescent="0.25">
      <c r="Y226207" s="109"/>
    </row>
    <row r="226208" spans="25:25" x14ac:dyDescent="0.25">
      <c r="Y226208" s="109"/>
    </row>
    <row r="226209" spans="25:25" x14ac:dyDescent="0.25">
      <c r="Y226209" s="109"/>
    </row>
    <row r="226210" spans="25:25" x14ac:dyDescent="0.25">
      <c r="Y226210" s="109"/>
    </row>
    <row r="226211" spans="25:25" x14ac:dyDescent="0.25">
      <c r="Y226211" s="109"/>
    </row>
    <row r="226212" spans="25:25" x14ac:dyDescent="0.25">
      <c r="Y226212" s="109"/>
    </row>
    <row r="226213" spans="25:25" x14ac:dyDescent="0.25">
      <c r="Y226213" s="109"/>
    </row>
    <row r="226214" spans="25:25" x14ac:dyDescent="0.25">
      <c r="Y226214" s="109"/>
    </row>
    <row r="226215" spans="25:25" x14ac:dyDescent="0.25">
      <c r="Y226215" s="109"/>
    </row>
    <row r="226216" spans="25:25" x14ac:dyDescent="0.25">
      <c r="Y226216" s="109"/>
    </row>
    <row r="226217" spans="25:25" x14ac:dyDescent="0.25">
      <c r="Y226217" s="109"/>
    </row>
    <row r="226218" spans="25:25" x14ac:dyDescent="0.25">
      <c r="Y226218" s="109"/>
    </row>
    <row r="226219" spans="25:25" x14ac:dyDescent="0.25">
      <c r="Y226219" s="109"/>
    </row>
    <row r="226220" spans="25:25" x14ac:dyDescent="0.25">
      <c r="Y226220" s="109"/>
    </row>
    <row r="226221" spans="25:25" x14ac:dyDescent="0.25">
      <c r="Y226221" s="109"/>
    </row>
    <row r="226222" spans="25:25" x14ac:dyDescent="0.25">
      <c r="Y226222" s="109"/>
    </row>
    <row r="226223" spans="25:25" x14ac:dyDescent="0.25">
      <c r="Y226223" s="109"/>
    </row>
    <row r="226224" spans="25:25" x14ac:dyDescent="0.25">
      <c r="Y226224" s="109"/>
    </row>
    <row r="226225" spans="25:25" x14ac:dyDescent="0.25">
      <c r="Y226225" s="109"/>
    </row>
    <row r="226226" spans="25:25" x14ac:dyDescent="0.25">
      <c r="Y226226" s="109"/>
    </row>
    <row r="226227" spans="25:25" x14ac:dyDescent="0.25">
      <c r="Y226227" s="109"/>
    </row>
    <row r="226228" spans="25:25" x14ac:dyDescent="0.25">
      <c r="Y226228" s="109"/>
    </row>
    <row r="226229" spans="25:25" x14ac:dyDescent="0.25">
      <c r="Y226229" s="109"/>
    </row>
    <row r="226230" spans="25:25" x14ac:dyDescent="0.25">
      <c r="Y226230" s="109"/>
    </row>
    <row r="226231" spans="25:25" x14ac:dyDescent="0.25">
      <c r="Y226231" s="109"/>
    </row>
    <row r="226232" spans="25:25" x14ac:dyDescent="0.25">
      <c r="Y226232" s="109"/>
    </row>
    <row r="226233" spans="25:25" x14ac:dyDescent="0.25">
      <c r="Y226233" s="109"/>
    </row>
    <row r="226234" spans="25:25" x14ac:dyDescent="0.25">
      <c r="Y226234" s="109"/>
    </row>
    <row r="226235" spans="25:25" x14ac:dyDescent="0.25">
      <c r="Y226235" s="109"/>
    </row>
    <row r="226236" spans="25:25" x14ac:dyDescent="0.25">
      <c r="Y226236" s="109"/>
    </row>
    <row r="226237" spans="25:25" x14ac:dyDescent="0.25">
      <c r="Y226237" s="109"/>
    </row>
    <row r="226238" spans="25:25" x14ac:dyDescent="0.25">
      <c r="Y226238" s="109"/>
    </row>
    <row r="226239" spans="25:25" x14ac:dyDescent="0.25">
      <c r="Y226239" s="109"/>
    </row>
    <row r="226240" spans="25:25" x14ac:dyDescent="0.25">
      <c r="Y226240" s="109"/>
    </row>
    <row r="226241" spans="25:25" x14ac:dyDescent="0.25">
      <c r="Y226241" s="109"/>
    </row>
    <row r="226242" spans="25:25" x14ac:dyDescent="0.25">
      <c r="Y226242" s="109"/>
    </row>
    <row r="226243" spans="25:25" x14ac:dyDescent="0.25">
      <c r="Y226243" s="109"/>
    </row>
    <row r="226244" spans="25:25" x14ac:dyDescent="0.25">
      <c r="Y226244" s="109"/>
    </row>
    <row r="226245" spans="25:25" x14ac:dyDescent="0.25">
      <c r="Y226245" s="109"/>
    </row>
    <row r="226246" spans="25:25" x14ac:dyDescent="0.25">
      <c r="Y226246" s="109"/>
    </row>
    <row r="226247" spans="25:25" x14ac:dyDescent="0.25">
      <c r="Y226247" s="109"/>
    </row>
    <row r="226248" spans="25:25" x14ac:dyDescent="0.25">
      <c r="Y226248" s="109"/>
    </row>
    <row r="226249" spans="25:25" x14ac:dyDescent="0.25">
      <c r="Y226249" s="109"/>
    </row>
    <row r="226250" spans="25:25" x14ac:dyDescent="0.25">
      <c r="Y226250" s="109"/>
    </row>
    <row r="226251" spans="25:25" x14ac:dyDescent="0.25">
      <c r="Y226251" s="109"/>
    </row>
    <row r="226252" spans="25:25" x14ac:dyDescent="0.25">
      <c r="Y226252" s="109"/>
    </row>
    <row r="226253" spans="25:25" x14ac:dyDescent="0.25">
      <c r="Y226253" s="109"/>
    </row>
    <row r="226254" spans="25:25" x14ac:dyDescent="0.25">
      <c r="Y226254" s="109"/>
    </row>
    <row r="226255" spans="25:25" x14ac:dyDescent="0.25">
      <c r="Y226255" s="109"/>
    </row>
    <row r="226256" spans="25:25" x14ac:dyDescent="0.25">
      <c r="Y226256" s="109"/>
    </row>
    <row r="226257" spans="25:25" x14ac:dyDescent="0.25">
      <c r="Y226257" s="109"/>
    </row>
    <row r="226258" spans="25:25" x14ac:dyDescent="0.25">
      <c r="Y226258" s="109"/>
    </row>
    <row r="226259" spans="25:25" x14ac:dyDescent="0.25">
      <c r="Y226259" s="109"/>
    </row>
    <row r="226260" spans="25:25" x14ac:dyDescent="0.25">
      <c r="Y226260" s="109"/>
    </row>
    <row r="226261" spans="25:25" x14ac:dyDescent="0.25">
      <c r="Y226261" s="109"/>
    </row>
    <row r="226262" spans="25:25" x14ac:dyDescent="0.25">
      <c r="Y226262" s="109"/>
    </row>
    <row r="226263" spans="25:25" x14ac:dyDescent="0.25">
      <c r="Y226263" s="109"/>
    </row>
    <row r="226264" spans="25:25" x14ac:dyDescent="0.25">
      <c r="Y226264" s="109"/>
    </row>
    <row r="226265" spans="25:25" x14ac:dyDescent="0.25">
      <c r="Y226265" s="109"/>
    </row>
    <row r="226266" spans="25:25" x14ac:dyDescent="0.25">
      <c r="Y226266" s="109"/>
    </row>
    <row r="226267" spans="25:25" x14ac:dyDescent="0.25">
      <c r="Y226267" s="109"/>
    </row>
    <row r="226268" spans="25:25" x14ac:dyDescent="0.25">
      <c r="Y226268" s="109"/>
    </row>
    <row r="226269" spans="25:25" x14ac:dyDescent="0.25">
      <c r="Y226269" s="109"/>
    </row>
    <row r="226270" spans="25:25" x14ac:dyDescent="0.25">
      <c r="Y226270" s="109"/>
    </row>
    <row r="226271" spans="25:25" x14ac:dyDescent="0.25">
      <c r="Y226271" s="109"/>
    </row>
    <row r="226272" spans="25:25" x14ac:dyDescent="0.25">
      <c r="Y226272" s="109"/>
    </row>
    <row r="226273" spans="25:25" x14ac:dyDescent="0.25">
      <c r="Y226273" s="109"/>
    </row>
    <row r="226274" spans="25:25" x14ac:dyDescent="0.25">
      <c r="Y226274" s="109"/>
    </row>
    <row r="226275" spans="25:25" x14ac:dyDescent="0.25">
      <c r="Y226275" s="109"/>
    </row>
    <row r="226276" spans="25:25" x14ac:dyDescent="0.25">
      <c r="Y226276" s="109"/>
    </row>
    <row r="226277" spans="25:25" x14ac:dyDescent="0.25">
      <c r="Y226277" s="109"/>
    </row>
    <row r="226278" spans="25:25" x14ac:dyDescent="0.25">
      <c r="Y226278" s="109"/>
    </row>
    <row r="226279" spans="25:25" x14ac:dyDescent="0.25">
      <c r="Y226279" s="109"/>
    </row>
    <row r="226280" spans="25:25" x14ac:dyDescent="0.25">
      <c r="Y226280" s="109"/>
    </row>
    <row r="226281" spans="25:25" x14ac:dyDescent="0.25">
      <c r="Y226281" s="109"/>
    </row>
    <row r="226282" spans="25:25" x14ac:dyDescent="0.25">
      <c r="Y226282" s="109"/>
    </row>
    <row r="226283" spans="25:25" x14ac:dyDescent="0.25">
      <c r="Y226283" s="109"/>
    </row>
    <row r="226284" spans="25:25" x14ac:dyDescent="0.25">
      <c r="Y226284" s="109"/>
    </row>
    <row r="226285" spans="25:25" x14ac:dyDescent="0.25">
      <c r="Y226285" s="109"/>
    </row>
    <row r="226286" spans="25:25" x14ac:dyDescent="0.25">
      <c r="Y226286" s="109"/>
    </row>
    <row r="226287" spans="25:25" x14ac:dyDescent="0.25">
      <c r="Y226287" s="109"/>
    </row>
    <row r="226288" spans="25:25" x14ac:dyDescent="0.25">
      <c r="Y226288" s="109"/>
    </row>
    <row r="226289" spans="25:25" x14ac:dyDescent="0.25">
      <c r="Y226289" s="109"/>
    </row>
    <row r="226290" spans="25:25" x14ac:dyDescent="0.25">
      <c r="Y226290" s="109"/>
    </row>
    <row r="226291" spans="25:25" x14ac:dyDescent="0.25">
      <c r="Y226291" s="109"/>
    </row>
    <row r="226292" spans="25:25" x14ac:dyDescent="0.25">
      <c r="Y226292" s="109"/>
    </row>
    <row r="226293" spans="25:25" x14ac:dyDescent="0.25">
      <c r="Y226293" s="109"/>
    </row>
    <row r="226294" spans="25:25" x14ac:dyDescent="0.25">
      <c r="Y226294" s="109"/>
    </row>
    <row r="226295" spans="25:25" x14ac:dyDescent="0.25">
      <c r="Y226295" s="109"/>
    </row>
    <row r="226296" spans="25:25" x14ac:dyDescent="0.25">
      <c r="Y226296" s="109"/>
    </row>
    <row r="226297" spans="25:25" x14ac:dyDescent="0.25">
      <c r="Y226297" s="109"/>
    </row>
    <row r="226298" spans="25:25" x14ac:dyDescent="0.25">
      <c r="Y226298" s="109"/>
    </row>
    <row r="226299" spans="25:25" x14ac:dyDescent="0.25">
      <c r="Y226299" s="109"/>
    </row>
    <row r="226300" spans="25:25" x14ac:dyDescent="0.25">
      <c r="Y226300" s="109"/>
    </row>
    <row r="226301" spans="25:25" x14ac:dyDescent="0.25">
      <c r="Y226301" s="109"/>
    </row>
    <row r="226302" spans="25:25" x14ac:dyDescent="0.25">
      <c r="Y226302" s="109"/>
    </row>
    <row r="226303" spans="25:25" x14ac:dyDescent="0.25">
      <c r="Y226303" s="109"/>
    </row>
    <row r="226304" spans="25:25" x14ac:dyDescent="0.25">
      <c r="Y226304" s="109"/>
    </row>
    <row r="226305" spans="25:25" x14ac:dyDescent="0.25">
      <c r="Y226305" s="109"/>
    </row>
    <row r="226306" spans="25:25" x14ac:dyDescent="0.25">
      <c r="Y226306" s="109"/>
    </row>
    <row r="226307" spans="25:25" x14ac:dyDescent="0.25">
      <c r="Y226307" s="109"/>
    </row>
    <row r="226308" spans="25:25" x14ac:dyDescent="0.25">
      <c r="Y226308" s="109"/>
    </row>
    <row r="226309" spans="25:25" x14ac:dyDescent="0.25">
      <c r="Y226309" s="109"/>
    </row>
    <row r="226310" spans="25:25" x14ac:dyDescent="0.25">
      <c r="Y226310" s="109"/>
    </row>
    <row r="226311" spans="25:25" x14ac:dyDescent="0.25">
      <c r="Y226311" s="109"/>
    </row>
    <row r="226312" spans="25:25" x14ac:dyDescent="0.25">
      <c r="Y226312" s="109"/>
    </row>
    <row r="226313" spans="25:25" x14ac:dyDescent="0.25">
      <c r="Y226313" s="109"/>
    </row>
    <row r="226314" spans="25:25" x14ac:dyDescent="0.25">
      <c r="Y226314" s="109"/>
    </row>
    <row r="226315" spans="25:25" x14ac:dyDescent="0.25">
      <c r="Y226315" s="109"/>
    </row>
    <row r="226316" spans="25:25" x14ac:dyDescent="0.25">
      <c r="Y226316" s="109"/>
    </row>
    <row r="226317" spans="25:25" x14ac:dyDescent="0.25">
      <c r="Y226317" s="109"/>
    </row>
    <row r="226318" spans="25:25" x14ac:dyDescent="0.25">
      <c r="Y226318" s="109"/>
    </row>
    <row r="226319" spans="25:25" x14ac:dyDescent="0.25">
      <c r="Y226319" s="109"/>
    </row>
    <row r="226320" spans="25:25" x14ac:dyDescent="0.25">
      <c r="Y226320" s="109"/>
    </row>
    <row r="226321" spans="25:25" x14ac:dyDescent="0.25">
      <c r="Y226321" s="109"/>
    </row>
    <row r="226322" spans="25:25" x14ac:dyDescent="0.25">
      <c r="Y226322" s="109"/>
    </row>
    <row r="226323" spans="25:25" x14ac:dyDescent="0.25">
      <c r="Y226323" s="109"/>
    </row>
    <row r="226324" spans="25:25" x14ac:dyDescent="0.25">
      <c r="Y226324" s="109"/>
    </row>
    <row r="226325" spans="25:25" x14ac:dyDescent="0.25">
      <c r="Y226325" s="109"/>
    </row>
    <row r="226326" spans="25:25" x14ac:dyDescent="0.25">
      <c r="Y226326" s="109"/>
    </row>
    <row r="226327" spans="25:25" x14ac:dyDescent="0.25">
      <c r="Y226327" s="109"/>
    </row>
    <row r="226328" spans="25:25" x14ac:dyDescent="0.25">
      <c r="Y226328" s="109"/>
    </row>
    <row r="226329" spans="25:25" x14ac:dyDescent="0.25">
      <c r="Y226329" s="109"/>
    </row>
    <row r="226330" spans="25:25" x14ac:dyDescent="0.25">
      <c r="Y226330" s="109"/>
    </row>
    <row r="226331" spans="25:25" x14ac:dyDescent="0.25">
      <c r="Y226331" s="109"/>
    </row>
    <row r="226332" spans="25:25" x14ac:dyDescent="0.25">
      <c r="Y226332" s="109"/>
    </row>
    <row r="226333" spans="25:25" x14ac:dyDescent="0.25">
      <c r="Y226333" s="109"/>
    </row>
    <row r="226334" spans="25:25" x14ac:dyDescent="0.25">
      <c r="Y226334" s="109"/>
    </row>
    <row r="226335" spans="25:25" x14ac:dyDescent="0.25">
      <c r="Y226335" s="109"/>
    </row>
    <row r="226336" spans="25:25" x14ac:dyDescent="0.25">
      <c r="Y226336" s="109"/>
    </row>
    <row r="226337" spans="25:25" x14ac:dyDescent="0.25">
      <c r="Y226337" s="109"/>
    </row>
    <row r="226338" spans="25:25" x14ac:dyDescent="0.25">
      <c r="Y226338" s="109"/>
    </row>
    <row r="226339" spans="25:25" x14ac:dyDescent="0.25">
      <c r="Y226339" s="109"/>
    </row>
    <row r="226340" spans="25:25" x14ac:dyDescent="0.25">
      <c r="Y226340" s="109"/>
    </row>
    <row r="226341" spans="25:25" x14ac:dyDescent="0.25">
      <c r="Y226341" s="109"/>
    </row>
    <row r="226342" spans="25:25" x14ac:dyDescent="0.25">
      <c r="Y226342" s="109"/>
    </row>
    <row r="226343" spans="25:25" x14ac:dyDescent="0.25">
      <c r="Y226343" s="109"/>
    </row>
    <row r="226344" spans="25:25" x14ac:dyDescent="0.25">
      <c r="Y226344" s="109"/>
    </row>
    <row r="226345" spans="25:25" x14ac:dyDescent="0.25">
      <c r="Y226345" s="109"/>
    </row>
    <row r="226346" spans="25:25" x14ac:dyDescent="0.25">
      <c r="Y226346" s="109"/>
    </row>
    <row r="226347" spans="25:25" x14ac:dyDescent="0.25">
      <c r="Y226347" s="109"/>
    </row>
    <row r="226348" spans="25:25" x14ac:dyDescent="0.25">
      <c r="Y226348" s="109"/>
    </row>
    <row r="226349" spans="25:25" x14ac:dyDescent="0.25">
      <c r="Y226349" s="109"/>
    </row>
    <row r="226350" spans="25:25" x14ac:dyDescent="0.25">
      <c r="Y226350" s="109"/>
    </row>
    <row r="226351" spans="25:25" x14ac:dyDescent="0.25">
      <c r="Y226351" s="109"/>
    </row>
    <row r="226352" spans="25:25" x14ac:dyDescent="0.25">
      <c r="Y226352" s="109"/>
    </row>
    <row r="226353" spans="25:25" x14ac:dyDescent="0.25">
      <c r="Y226353" s="109"/>
    </row>
    <row r="226354" spans="25:25" x14ac:dyDescent="0.25">
      <c r="Y226354" s="109"/>
    </row>
    <row r="226355" spans="25:25" x14ac:dyDescent="0.25">
      <c r="Y226355" s="109"/>
    </row>
    <row r="226356" spans="25:25" x14ac:dyDescent="0.25">
      <c r="Y226356" s="109"/>
    </row>
    <row r="226357" spans="25:25" x14ac:dyDescent="0.25">
      <c r="Y226357" s="109"/>
    </row>
    <row r="226358" spans="25:25" x14ac:dyDescent="0.25">
      <c r="Y226358" s="109"/>
    </row>
    <row r="226359" spans="25:25" x14ac:dyDescent="0.25">
      <c r="Y226359" s="109"/>
    </row>
    <row r="226360" spans="25:25" x14ac:dyDescent="0.25">
      <c r="Y226360" s="109"/>
    </row>
    <row r="226361" spans="25:25" x14ac:dyDescent="0.25">
      <c r="Y226361" s="109"/>
    </row>
    <row r="226362" spans="25:25" x14ac:dyDescent="0.25">
      <c r="Y226362" s="109"/>
    </row>
    <row r="226363" spans="25:25" x14ac:dyDescent="0.25">
      <c r="Y226363" s="109"/>
    </row>
    <row r="226364" spans="25:25" x14ac:dyDescent="0.25">
      <c r="Y226364" s="109"/>
    </row>
    <row r="226365" spans="25:25" x14ac:dyDescent="0.25">
      <c r="Y226365" s="109"/>
    </row>
    <row r="226366" spans="25:25" x14ac:dyDescent="0.25">
      <c r="Y226366" s="109"/>
    </row>
    <row r="226367" spans="25:25" x14ac:dyDescent="0.25">
      <c r="Y226367" s="109"/>
    </row>
    <row r="226368" spans="25:25" x14ac:dyDescent="0.25">
      <c r="Y226368" s="109"/>
    </row>
    <row r="226369" spans="25:25" x14ac:dyDescent="0.25">
      <c r="Y226369" s="109"/>
    </row>
    <row r="226370" spans="25:25" x14ac:dyDescent="0.25">
      <c r="Y226370" s="109"/>
    </row>
    <row r="226371" spans="25:25" x14ac:dyDescent="0.25">
      <c r="Y226371" s="109"/>
    </row>
    <row r="226372" spans="25:25" x14ac:dyDescent="0.25">
      <c r="Y226372" s="109"/>
    </row>
    <row r="226373" spans="25:25" x14ac:dyDescent="0.25">
      <c r="Y226373" s="109"/>
    </row>
    <row r="226374" spans="25:25" x14ac:dyDescent="0.25">
      <c r="Y226374" s="109"/>
    </row>
    <row r="226375" spans="25:25" x14ac:dyDescent="0.25">
      <c r="Y226375" s="109"/>
    </row>
    <row r="226376" spans="25:25" x14ac:dyDescent="0.25">
      <c r="Y226376" s="109"/>
    </row>
    <row r="226377" spans="25:25" x14ac:dyDescent="0.25">
      <c r="Y226377" s="109"/>
    </row>
    <row r="226378" spans="25:25" x14ac:dyDescent="0.25">
      <c r="Y226378" s="109"/>
    </row>
    <row r="226379" spans="25:25" x14ac:dyDescent="0.25">
      <c r="Y226379" s="109"/>
    </row>
    <row r="226380" spans="25:25" x14ac:dyDescent="0.25">
      <c r="Y226380" s="109"/>
    </row>
    <row r="226381" spans="25:25" x14ac:dyDescent="0.25">
      <c r="Y226381" s="109"/>
    </row>
    <row r="226382" spans="25:25" x14ac:dyDescent="0.25">
      <c r="Y226382" s="109"/>
    </row>
    <row r="226383" spans="25:25" x14ac:dyDescent="0.25">
      <c r="Y226383" s="109"/>
    </row>
    <row r="226384" spans="25:25" x14ac:dyDescent="0.25">
      <c r="Y226384" s="109"/>
    </row>
    <row r="226385" spans="25:25" x14ac:dyDescent="0.25">
      <c r="Y226385" s="109"/>
    </row>
    <row r="226386" spans="25:25" x14ac:dyDescent="0.25">
      <c r="Y226386" s="109"/>
    </row>
    <row r="226387" spans="25:25" x14ac:dyDescent="0.25">
      <c r="Y226387" s="109"/>
    </row>
    <row r="226388" spans="25:25" x14ac:dyDescent="0.25">
      <c r="Y226388" s="109"/>
    </row>
    <row r="226389" spans="25:25" x14ac:dyDescent="0.25">
      <c r="Y226389" s="109"/>
    </row>
    <row r="226390" spans="25:25" x14ac:dyDescent="0.25">
      <c r="Y226390" s="109"/>
    </row>
    <row r="226391" spans="25:25" x14ac:dyDescent="0.25">
      <c r="Y226391" s="109"/>
    </row>
    <row r="226392" spans="25:25" x14ac:dyDescent="0.25">
      <c r="Y226392" s="109"/>
    </row>
    <row r="226393" spans="25:25" x14ac:dyDescent="0.25">
      <c r="Y226393" s="109"/>
    </row>
    <row r="226394" spans="25:25" x14ac:dyDescent="0.25">
      <c r="Y226394" s="109"/>
    </row>
    <row r="226395" spans="25:25" x14ac:dyDescent="0.25">
      <c r="Y226395" s="109"/>
    </row>
    <row r="226396" spans="25:25" x14ac:dyDescent="0.25">
      <c r="Y226396" s="109"/>
    </row>
    <row r="226397" spans="25:25" x14ac:dyDescent="0.25">
      <c r="Y226397" s="109"/>
    </row>
    <row r="226398" spans="25:25" x14ac:dyDescent="0.25">
      <c r="Y226398" s="109"/>
    </row>
    <row r="226399" spans="25:25" x14ac:dyDescent="0.25">
      <c r="Y226399" s="109"/>
    </row>
    <row r="226400" spans="25:25" x14ac:dyDescent="0.25">
      <c r="Y226400" s="109"/>
    </row>
    <row r="226401" spans="25:25" x14ac:dyDescent="0.25">
      <c r="Y226401" s="109"/>
    </row>
    <row r="226402" spans="25:25" x14ac:dyDescent="0.25">
      <c r="Y226402" s="109"/>
    </row>
    <row r="226403" spans="25:25" x14ac:dyDescent="0.25">
      <c r="Y226403" s="109"/>
    </row>
    <row r="226404" spans="25:25" x14ac:dyDescent="0.25">
      <c r="Y226404" s="109"/>
    </row>
    <row r="226405" spans="25:25" x14ac:dyDescent="0.25">
      <c r="Y226405" s="109"/>
    </row>
    <row r="226406" spans="25:25" x14ac:dyDescent="0.25">
      <c r="Y226406" s="109"/>
    </row>
    <row r="226407" spans="25:25" x14ac:dyDescent="0.25">
      <c r="Y226407" s="109"/>
    </row>
    <row r="226408" spans="25:25" x14ac:dyDescent="0.25">
      <c r="Y226408" s="109"/>
    </row>
    <row r="226409" spans="25:25" x14ac:dyDescent="0.25">
      <c r="Y226409" s="109"/>
    </row>
    <row r="226410" spans="25:25" x14ac:dyDescent="0.25">
      <c r="Y226410" s="109"/>
    </row>
    <row r="226411" spans="25:25" x14ac:dyDescent="0.25">
      <c r="Y226411" s="109"/>
    </row>
    <row r="226412" spans="25:25" x14ac:dyDescent="0.25">
      <c r="Y226412" s="109"/>
    </row>
    <row r="226413" spans="25:25" x14ac:dyDescent="0.25">
      <c r="Y226413" s="109"/>
    </row>
    <row r="226414" spans="25:25" x14ac:dyDescent="0.25">
      <c r="Y226414" s="109"/>
    </row>
    <row r="226415" spans="25:25" x14ac:dyDescent="0.25">
      <c r="Y226415" s="109"/>
    </row>
    <row r="226416" spans="25:25" x14ac:dyDescent="0.25">
      <c r="Y226416" s="109"/>
    </row>
    <row r="226417" spans="25:25" x14ac:dyDescent="0.25">
      <c r="Y226417" s="109"/>
    </row>
    <row r="226418" spans="25:25" x14ac:dyDescent="0.25">
      <c r="Y226418" s="109"/>
    </row>
    <row r="226419" spans="25:25" x14ac:dyDescent="0.25">
      <c r="Y226419" s="109"/>
    </row>
    <row r="226420" spans="25:25" x14ac:dyDescent="0.25">
      <c r="Y226420" s="109"/>
    </row>
    <row r="226421" spans="25:25" x14ac:dyDescent="0.25">
      <c r="Y226421" s="109"/>
    </row>
    <row r="226422" spans="25:25" x14ac:dyDescent="0.25">
      <c r="Y226422" s="109"/>
    </row>
    <row r="226423" spans="25:25" x14ac:dyDescent="0.25">
      <c r="Y226423" s="109"/>
    </row>
    <row r="226424" spans="25:25" x14ac:dyDescent="0.25">
      <c r="Y226424" s="109"/>
    </row>
    <row r="226425" spans="25:25" x14ac:dyDescent="0.25">
      <c r="Y226425" s="109"/>
    </row>
    <row r="226426" spans="25:25" x14ac:dyDescent="0.25">
      <c r="Y226426" s="109"/>
    </row>
    <row r="226427" spans="25:25" x14ac:dyDescent="0.25">
      <c r="Y226427" s="109"/>
    </row>
    <row r="226428" spans="25:25" x14ac:dyDescent="0.25">
      <c r="Y226428" s="109"/>
    </row>
    <row r="226429" spans="25:25" x14ac:dyDescent="0.25">
      <c r="Y226429" s="109"/>
    </row>
    <row r="226430" spans="25:25" x14ac:dyDescent="0.25">
      <c r="Y226430" s="109"/>
    </row>
    <row r="226431" spans="25:25" x14ac:dyDescent="0.25">
      <c r="Y226431" s="109"/>
    </row>
    <row r="226432" spans="25:25" x14ac:dyDescent="0.25">
      <c r="Y226432" s="109"/>
    </row>
    <row r="226433" spans="25:25" x14ac:dyDescent="0.25">
      <c r="Y226433" s="109"/>
    </row>
    <row r="226434" spans="25:25" x14ac:dyDescent="0.25">
      <c r="Y226434" s="109"/>
    </row>
    <row r="226435" spans="25:25" x14ac:dyDescent="0.25">
      <c r="Y226435" s="109"/>
    </row>
    <row r="226436" spans="25:25" x14ac:dyDescent="0.25">
      <c r="Y226436" s="109"/>
    </row>
    <row r="226437" spans="25:25" x14ac:dyDescent="0.25">
      <c r="Y226437" s="109"/>
    </row>
    <row r="226438" spans="25:25" x14ac:dyDescent="0.25">
      <c r="Y226438" s="109"/>
    </row>
    <row r="226439" spans="25:25" x14ac:dyDescent="0.25">
      <c r="Y226439" s="109"/>
    </row>
    <row r="226440" spans="25:25" x14ac:dyDescent="0.25">
      <c r="Y226440" s="109"/>
    </row>
    <row r="226441" spans="25:25" x14ac:dyDescent="0.25">
      <c r="Y226441" s="109"/>
    </row>
    <row r="226442" spans="25:25" x14ac:dyDescent="0.25">
      <c r="Y226442" s="109"/>
    </row>
    <row r="226443" spans="25:25" x14ac:dyDescent="0.25">
      <c r="Y226443" s="109"/>
    </row>
    <row r="226444" spans="25:25" x14ac:dyDescent="0.25">
      <c r="Y226444" s="109"/>
    </row>
    <row r="226445" spans="25:25" x14ac:dyDescent="0.25">
      <c r="Y226445" s="109"/>
    </row>
    <row r="226446" spans="25:25" x14ac:dyDescent="0.25">
      <c r="Y226446" s="109"/>
    </row>
    <row r="226447" spans="25:25" x14ac:dyDescent="0.25">
      <c r="Y226447" s="109"/>
    </row>
    <row r="226448" spans="25:25" x14ac:dyDescent="0.25">
      <c r="Y226448" s="109"/>
    </row>
    <row r="226449" spans="25:25" x14ac:dyDescent="0.25">
      <c r="Y226449" s="109"/>
    </row>
    <row r="226450" spans="25:25" x14ac:dyDescent="0.25">
      <c r="Y226450" s="109"/>
    </row>
    <row r="226451" spans="25:25" x14ac:dyDescent="0.25">
      <c r="Y226451" s="109"/>
    </row>
    <row r="226452" spans="25:25" x14ac:dyDescent="0.25">
      <c r="Y226452" s="109"/>
    </row>
    <row r="226453" spans="25:25" x14ac:dyDescent="0.25">
      <c r="Y226453" s="109"/>
    </row>
    <row r="226454" spans="25:25" x14ac:dyDescent="0.25">
      <c r="Y226454" s="109"/>
    </row>
    <row r="226455" spans="25:25" x14ac:dyDescent="0.25">
      <c r="Y226455" s="109"/>
    </row>
    <row r="226456" spans="25:25" x14ac:dyDescent="0.25">
      <c r="Y226456" s="109"/>
    </row>
    <row r="226457" spans="25:25" x14ac:dyDescent="0.25">
      <c r="Y226457" s="109"/>
    </row>
    <row r="226458" spans="25:25" x14ac:dyDescent="0.25">
      <c r="Y226458" s="109"/>
    </row>
    <row r="226459" spans="25:25" x14ac:dyDescent="0.25">
      <c r="Y226459" s="109"/>
    </row>
    <row r="226460" spans="25:25" x14ac:dyDescent="0.25">
      <c r="Y226460" s="109"/>
    </row>
    <row r="226461" spans="25:25" x14ac:dyDescent="0.25">
      <c r="Y226461" s="109"/>
    </row>
    <row r="226462" spans="25:25" x14ac:dyDescent="0.25">
      <c r="Y226462" s="109"/>
    </row>
    <row r="226463" spans="25:25" x14ac:dyDescent="0.25">
      <c r="Y226463" s="109"/>
    </row>
    <row r="226464" spans="25:25" x14ac:dyDescent="0.25">
      <c r="Y226464" s="109"/>
    </row>
    <row r="226465" spans="25:25" x14ac:dyDescent="0.25">
      <c r="Y226465" s="109"/>
    </row>
    <row r="226466" spans="25:25" x14ac:dyDescent="0.25">
      <c r="Y226466" s="109"/>
    </row>
    <row r="226467" spans="25:25" x14ac:dyDescent="0.25">
      <c r="Y226467" s="109"/>
    </row>
    <row r="226468" spans="25:25" x14ac:dyDescent="0.25">
      <c r="Y226468" s="109"/>
    </row>
    <row r="226469" spans="25:25" x14ac:dyDescent="0.25">
      <c r="Y226469" s="109"/>
    </row>
    <row r="226470" spans="25:25" x14ac:dyDescent="0.25">
      <c r="Y226470" s="109"/>
    </row>
    <row r="226471" spans="25:25" x14ac:dyDescent="0.25">
      <c r="Y226471" s="109"/>
    </row>
    <row r="226472" spans="25:25" x14ac:dyDescent="0.25">
      <c r="Y226472" s="109"/>
    </row>
    <row r="226473" spans="25:25" x14ac:dyDescent="0.25">
      <c r="Y226473" s="109"/>
    </row>
    <row r="226474" spans="25:25" x14ac:dyDescent="0.25">
      <c r="Y226474" s="109"/>
    </row>
    <row r="226475" spans="25:25" x14ac:dyDescent="0.25">
      <c r="Y226475" s="109"/>
    </row>
    <row r="226476" spans="25:25" x14ac:dyDescent="0.25">
      <c r="Y226476" s="109"/>
    </row>
    <row r="226477" spans="25:25" x14ac:dyDescent="0.25">
      <c r="Y226477" s="109"/>
    </row>
    <row r="226478" spans="25:25" x14ac:dyDescent="0.25">
      <c r="Y226478" s="109"/>
    </row>
    <row r="226479" spans="25:25" x14ac:dyDescent="0.25">
      <c r="Y226479" s="109"/>
    </row>
    <row r="226480" spans="25:25" x14ac:dyDescent="0.25">
      <c r="Y226480" s="109"/>
    </row>
    <row r="226481" spans="25:25" x14ac:dyDescent="0.25">
      <c r="Y226481" s="109"/>
    </row>
    <row r="226482" spans="25:25" x14ac:dyDescent="0.25">
      <c r="Y226482" s="109"/>
    </row>
    <row r="226483" spans="25:25" x14ac:dyDescent="0.25">
      <c r="Y226483" s="109"/>
    </row>
    <row r="226484" spans="25:25" x14ac:dyDescent="0.25">
      <c r="Y226484" s="109"/>
    </row>
    <row r="226485" spans="25:25" x14ac:dyDescent="0.25">
      <c r="Y226485" s="109"/>
    </row>
    <row r="226486" spans="25:25" x14ac:dyDescent="0.25">
      <c r="Y226486" s="109"/>
    </row>
    <row r="226487" spans="25:25" x14ac:dyDescent="0.25">
      <c r="Y226487" s="109"/>
    </row>
    <row r="226488" spans="25:25" x14ac:dyDescent="0.25">
      <c r="Y226488" s="109"/>
    </row>
    <row r="226489" spans="25:25" x14ac:dyDescent="0.25">
      <c r="Y226489" s="109"/>
    </row>
    <row r="226490" spans="25:25" x14ac:dyDescent="0.25">
      <c r="Y226490" s="109"/>
    </row>
    <row r="226491" spans="25:25" x14ac:dyDescent="0.25">
      <c r="Y226491" s="109"/>
    </row>
    <row r="226492" spans="25:25" x14ac:dyDescent="0.25">
      <c r="Y226492" s="109"/>
    </row>
    <row r="226493" spans="25:25" x14ac:dyDescent="0.25">
      <c r="Y226493" s="109"/>
    </row>
    <row r="226494" spans="25:25" x14ac:dyDescent="0.25">
      <c r="Y226494" s="109"/>
    </row>
    <row r="226495" spans="25:25" x14ac:dyDescent="0.25">
      <c r="Y226495" s="109"/>
    </row>
    <row r="226496" spans="25:25" x14ac:dyDescent="0.25">
      <c r="Y226496" s="109"/>
    </row>
    <row r="226497" spans="25:25" x14ac:dyDescent="0.25">
      <c r="Y226497" s="109"/>
    </row>
    <row r="226498" spans="25:25" x14ac:dyDescent="0.25">
      <c r="Y226498" s="109"/>
    </row>
    <row r="226499" spans="25:25" x14ac:dyDescent="0.25">
      <c r="Y226499" s="109"/>
    </row>
    <row r="226500" spans="25:25" x14ac:dyDescent="0.25">
      <c r="Y226500" s="109"/>
    </row>
    <row r="226501" spans="25:25" x14ac:dyDescent="0.25">
      <c r="Y226501" s="109"/>
    </row>
    <row r="226502" spans="25:25" x14ac:dyDescent="0.25">
      <c r="Y226502" s="109"/>
    </row>
    <row r="226503" spans="25:25" x14ac:dyDescent="0.25">
      <c r="Y226503" s="109"/>
    </row>
    <row r="226504" spans="25:25" x14ac:dyDescent="0.25">
      <c r="Y226504" s="109"/>
    </row>
    <row r="226505" spans="25:25" x14ac:dyDescent="0.25">
      <c r="Y226505" s="109"/>
    </row>
    <row r="226506" spans="25:25" x14ac:dyDescent="0.25">
      <c r="Y226506" s="109"/>
    </row>
    <row r="226507" spans="25:25" x14ac:dyDescent="0.25">
      <c r="Y226507" s="109"/>
    </row>
    <row r="226508" spans="25:25" x14ac:dyDescent="0.25">
      <c r="Y226508" s="109"/>
    </row>
    <row r="226509" spans="25:25" x14ac:dyDescent="0.25">
      <c r="Y226509" s="109"/>
    </row>
    <row r="226510" spans="25:25" x14ac:dyDescent="0.25">
      <c r="Y226510" s="109"/>
    </row>
    <row r="226511" spans="25:25" x14ac:dyDescent="0.25">
      <c r="Y226511" s="109"/>
    </row>
    <row r="226512" spans="25:25" x14ac:dyDescent="0.25">
      <c r="Y226512" s="109"/>
    </row>
    <row r="226513" spans="25:25" x14ac:dyDescent="0.25">
      <c r="Y226513" s="109"/>
    </row>
    <row r="226514" spans="25:25" x14ac:dyDescent="0.25">
      <c r="Y226514" s="109"/>
    </row>
    <row r="226515" spans="25:25" x14ac:dyDescent="0.25">
      <c r="Y226515" s="109"/>
    </row>
    <row r="226516" spans="25:25" x14ac:dyDescent="0.25">
      <c r="Y226516" s="109"/>
    </row>
    <row r="226517" spans="25:25" x14ac:dyDescent="0.25">
      <c r="Y226517" s="109"/>
    </row>
    <row r="226518" spans="25:25" x14ac:dyDescent="0.25">
      <c r="Y226518" s="109"/>
    </row>
    <row r="226519" spans="25:25" x14ac:dyDescent="0.25">
      <c r="Y226519" s="109"/>
    </row>
    <row r="226520" spans="25:25" x14ac:dyDescent="0.25">
      <c r="Y226520" s="109"/>
    </row>
    <row r="226521" spans="25:25" x14ac:dyDescent="0.25">
      <c r="Y226521" s="109"/>
    </row>
    <row r="226522" spans="25:25" x14ac:dyDescent="0.25">
      <c r="Y226522" s="109"/>
    </row>
    <row r="226523" spans="25:25" x14ac:dyDescent="0.25">
      <c r="Y226523" s="109"/>
    </row>
    <row r="226524" spans="25:25" x14ac:dyDescent="0.25">
      <c r="Y226524" s="109"/>
    </row>
    <row r="226525" spans="25:25" x14ac:dyDescent="0.25">
      <c r="Y226525" s="109"/>
    </row>
    <row r="226526" spans="25:25" x14ac:dyDescent="0.25">
      <c r="Y226526" s="109"/>
    </row>
    <row r="226527" spans="25:25" x14ac:dyDescent="0.25">
      <c r="Y226527" s="109"/>
    </row>
    <row r="226528" spans="25:25" x14ac:dyDescent="0.25">
      <c r="Y226528" s="109"/>
    </row>
    <row r="226529" spans="25:25" x14ac:dyDescent="0.25">
      <c r="Y226529" s="109"/>
    </row>
    <row r="226530" spans="25:25" x14ac:dyDescent="0.25">
      <c r="Y226530" s="109"/>
    </row>
    <row r="226531" spans="25:25" x14ac:dyDescent="0.25">
      <c r="Y226531" s="109"/>
    </row>
    <row r="226532" spans="25:25" x14ac:dyDescent="0.25">
      <c r="Y226532" s="109"/>
    </row>
    <row r="226533" spans="25:25" x14ac:dyDescent="0.25">
      <c r="Y226533" s="109"/>
    </row>
    <row r="226534" spans="25:25" x14ac:dyDescent="0.25">
      <c r="Y226534" s="109"/>
    </row>
    <row r="226535" spans="25:25" x14ac:dyDescent="0.25">
      <c r="Y226535" s="109"/>
    </row>
    <row r="226536" spans="25:25" x14ac:dyDescent="0.25">
      <c r="Y226536" s="109"/>
    </row>
    <row r="226537" spans="25:25" x14ac:dyDescent="0.25">
      <c r="Y226537" s="109"/>
    </row>
    <row r="226538" spans="25:25" x14ac:dyDescent="0.25">
      <c r="Y226538" s="109"/>
    </row>
    <row r="226539" spans="25:25" x14ac:dyDescent="0.25">
      <c r="Y226539" s="109"/>
    </row>
    <row r="226540" spans="25:25" x14ac:dyDescent="0.25">
      <c r="Y226540" s="109"/>
    </row>
    <row r="226541" spans="25:25" x14ac:dyDescent="0.25">
      <c r="Y226541" s="109"/>
    </row>
    <row r="226542" spans="25:25" x14ac:dyDescent="0.25">
      <c r="Y226542" s="109"/>
    </row>
    <row r="226543" spans="25:25" x14ac:dyDescent="0.25">
      <c r="Y226543" s="109"/>
    </row>
    <row r="226544" spans="25:25" x14ac:dyDescent="0.25">
      <c r="Y226544" s="109"/>
    </row>
    <row r="226545" spans="25:25" x14ac:dyDescent="0.25">
      <c r="Y226545" s="109"/>
    </row>
    <row r="226546" spans="25:25" x14ac:dyDescent="0.25">
      <c r="Y226546" s="109"/>
    </row>
    <row r="226547" spans="25:25" x14ac:dyDescent="0.25">
      <c r="Y226547" s="109"/>
    </row>
    <row r="226548" spans="25:25" x14ac:dyDescent="0.25">
      <c r="Y226548" s="109"/>
    </row>
    <row r="226549" spans="25:25" x14ac:dyDescent="0.25">
      <c r="Y226549" s="109"/>
    </row>
    <row r="226550" spans="25:25" x14ac:dyDescent="0.25">
      <c r="Y226550" s="109"/>
    </row>
    <row r="226551" spans="25:25" x14ac:dyDescent="0.25">
      <c r="Y226551" s="109"/>
    </row>
    <row r="226552" spans="25:25" x14ac:dyDescent="0.25">
      <c r="Y226552" s="109"/>
    </row>
    <row r="226553" spans="25:25" x14ac:dyDescent="0.25">
      <c r="Y226553" s="109"/>
    </row>
    <row r="226554" spans="25:25" x14ac:dyDescent="0.25">
      <c r="Y226554" s="109"/>
    </row>
    <row r="226555" spans="25:25" x14ac:dyDescent="0.25">
      <c r="Y226555" s="109"/>
    </row>
    <row r="226556" spans="25:25" x14ac:dyDescent="0.25">
      <c r="Y226556" s="109"/>
    </row>
    <row r="226557" spans="25:25" x14ac:dyDescent="0.25">
      <c r="Y226557" s="109"/>
    </row>
    <row r="226558" spans="25:25" x14ac:dyDescent="0.25">
      <c r="Y226558" s="109"/>
    </row>
    <row r="226559" spans="25:25" x14ac:dyDescent="0.25">
      <c r="Y226559" s="109"/>
    </row>
    <row r="226560" spans="25:25" x14ac:dyDescent="0.25">
      <c r="Y226560" s="109"/>
    </row>
    <row r="226561" spans="25:25" x14ac:dyDescent="0.25">
      <c r="Y226561" s="109"/>
    </row>
    <row r="226562" spans="25:25" x14ac:dyDescent="0.25">
      <c r="Y226562" s="109"/>
    </row>
    <row r="226563" spans="25:25" x14ac:dyDescent="0.25">
      <c r="Y226563" s="109"/>
    </row>
    <row r="226564" spans="25:25" x14ac:dyDescent="0.25">
      <c r="Y226564" s="109"/>
    </row>
    <row r="226565" spans="25:25" x14ac:dyDescent="0.25">
      <c r="Y226565" s="109"/>
    </row>
    <row r="226566" spans="25:25" x14ac:dyDescent="0.25">
      <c r="Y226566" s="109"/>
    </row>
    <row r="226567" spans="25:25" x14ac:dyDescent="0.25">
      <c r="Y226567" s="109"/>
    </row>
    <row r="226568" spans="25:25" x14ac:dyDescent="0.25">
      <c r="Y226568" s="109"/>
    </row>
    <row r="226569" spans="25:25" x14ac:dyDescent="0.25">
      <c r="Y226569" s="109"/>
    </row>
    <row r="226570" spans="25:25" x14ac:dyDescent="0.25">
      <c r="Y226570" s="109"/>
    </row>
    <row r="226571" spans="25:25" x14ac:dyDescent="0.25">
      <c r="Y226571" s="109"/>
    </row>
    <row r="226572" spans="25:25" x14ac:dyDescent="0.25">
      <c r="Y226572" s="109"/>
    </row>
    <row r="226573" spans="25:25" x14ac:dyDescent="0.25">
      <c r="Y226573" s="109"/>
    </row>
    <row r="226574" spans="25:25" x14ac:dyDescent="0.25">
      <c r="Y226574" s="109"/>
    </row>
    <row r="226575" spans="25:25" x14ac:dyDescent="0.25">
      <c r="Y226575" s="109"/>
    </row>
    <row r="226576" spans="25:25" x14ac:dyDescent="0.25">
      <c r="Y226576" s="109"/>
    </row>
    <row r="226577" spans="25:25" x14ac:dyDescent="0.25">
      <c r="Y226577" s="109"/>
    </row>
    <row r="226578" spans="25:25" x14ac:dyDescent="0.25">
      <c r="Y226578" s="109"/>
    </row>
    <row r="226579" spans="25:25" x14ac:dyDescent="0.25">
      <c r="Y226579" s="109"/>
    </row>
    <row r="226580" spans="25:25" x14ac:dyDescent="0.25">
      <c r="Y226580" s="109"/>
    </row>
    <row r="226581" spans="25:25" x14ac:dyDescent="0.25">
      <c r="Y226581" s="109"/>
    </row>
    <row r="226582" spans="25:25" x14ac:dyDescent="0.25">
      <c r="Y226582" s="109"/>
    </row>
    <row r="226583" spans="25:25" x14ac:dyDescent="0.25">
      <c r="Y226583" s="109"/>
    </row>
    <row r="226584" spans="25:25" x14ac:dyDescent="0.25">
      <c r="Y226584" s="109"/>
    </row>
    <row r="226585" spans="25:25" x14ac:dyDescent="0.25">
      <c r="Y226585" s="109"/>
    </row>
    <row r="226586" spans="25:25" x14ac:dyDescent="0.25">
      <c r="Y226586" s="109"/>
    </row>
    <row r="226587" spans="25:25" x14ac:dyDescent="0.25">
      <c r="Y226587" s="109"/>
    </row>
    <row r="226588" spans="25:25" x14ac:dyDescent="0.25">
      <c r="Y226588" s="109"/>
    </row>
    <row r="226589" spans="25:25" x14ac:dyDescent="0.25">
      <c r="Y226589" s="109"/>
    </row>
    <row r="226590" spans="25:25" x14ac:dyDescent="0.25">
      <c r="Y226590" s="109"/>
    </row>
    <row r="226591" spans="25:25" x14ac:dyDescent="0.25">
      <c r="Y226591" s="109"/>
    </row>
    <row r="226592" spans="25:25" x14ac:dyDescent="0.25">
      <c r="Y226592" s="109"/>
    </row>
    <row r="226593" spans="25:25" x14ac:dyDescent="0.25">
      <c r="Y226593" s="109"/>
    </row>
    <row r="226594" spans="25:25" x14ac:dyDescent="0.25">
      <c r="Y226594" s="109"/>
    </row>
    <row r="226595" spans="25:25" x14ac:dyDescent="0.25">
      <c r="Y226595" s="109"/>
    </row>
    <row r="226596" spans="25:25" x14ac:dyDescent="0.25">
      <c r="Y226596" s="109"/>
    </row>
    <row r="226597" spans="25:25" x14ac:dyDescent="0.25">
      <c r="Y226597" s="109"/>
    </row>
    <row r="226598" spans="25:25" x14ac:dyDescent="0.25">
      <c r="Y226598" s="109"/>
    </row>
    <row r="226599" spans="25:25" x14ac:dyDescent="0.25">
      <c r="Y226599" s="109"/>
    </row>
    <row r="226600" spans="25:25" x14ac:dyDescent="0.25">
      <c r="Y226600" s="109"/>
    </row>
    <row r="226601" spans="25:25" x14ac:dyDescent="0.25">
      <c r="Y226601" s="109"/>
    </row>
    <row r="226602" spans="25:25" x14ac:dyDescent="0.25">
      <c r="Y226602" s="109"/>
    </row>
    <row r="226603" spans="25:25" x14ac:dyDescent="0.25">
      <c r="Y226603" s="109"/>
    </row>
    <row r="226604" spans="25:25" x14ac:dyDescent="0.25">
      <c r="Y226604" s="109"/>
    </row>
    <row r="226605" spans="25:25" x14ac:dyDescent="0.25">
      <c r="Y226605" s="109"/>
    </row>
    <row r="226606" spans="25:25" x14ac:dyDescent="0.25">
      <c r="Y226606" s="109"/>
    </row>
    <row r="226607" spans="25:25" x14ac:dyDescent="0.25">
      <c r="Y226607" s="109"/>
    </row>
    <row r="226608" spans="25:25" x14ac:dyDescent="0.25">
      <c r="Y226608" s="109"/>
    </row>
    <row r="226609" spans="25:25" x14ac:dyDescent="0.25">
      <c r="Y226609" s="109"/>
    </row>
    <row r="226610" spans="25:25" x14ac:dyDescent="0.25">
      <c r="Y226610" s="109"/>
    </row>
    <row r="226611" spans="25:25" x14ac:dyDescent="0.25">
      <c r="Y226611" s="109"/>
    </row>
    <row r="226612" spans="25:25" x14ac:dyDescent="0.25">
      <c r="Y226612" s="109"/>
    </row>
    <row r="226613" spans="25:25" x14ac:dyDescent="0.25">
      <c r="Y226613" s="109"/>
    </row>
    <row r="226614" spans="25:25" x14ac:dyDescent="0.25">
      <c r="Y226614" s="109"/>
    </row>
    <row r="226615" spans="25:25" x14ac:dyDescent="0.25">
      <c r="Y226615" s="109"/>
    </row>
    <row r="226616" spans="25:25" x14ac:dyDescent="0.25">
      <c r="Y226616" s="109"/>
    </row>
    <row r="226617" spans="25:25" x14ac:dyDescent="0.25">
      <c r="Y226617" s="109"/>
    </row>
    <row r="226618" spans="25:25" x14ac:dyDescent="0.25">
      <c r="Y226618" s="109"/>
    </row>
    <row r="226619" spans="25:25" x14ac:dyDescent="0.25">
      <c r="Y226619" s="109"/>
    </row>
    <row r="226620" spans="25:25" x14ac:dyDescent="0.25">
      <c r="Y226620" s="109"/>
    </row>
    <row r="226621" spans="25:25" x14ac:dyDescent="0.25">
      <c r="Y226621" s="109"/>
    </row>
    <row r="226622" spans="25:25" x14ac:dyDescent="0.25">
      <c r="Y226622" s="109"/>
    </row>
    <row r="226623" spans="25:25" x14ac:dyDescent="0.25">
      <c r="Y226623" s="109"/>
    </row>
    <row r="226624" spans="25:25" x14ac:dyDescent="0.25">
      <c r="Y226624" s="109"/>
    </row>
    <row r="226625" spans="25:25" x14ac:dyDescent="0.25">
      <c r="Y226625" s="109"/>
    </row>
    <row r="226626" spans="25:25" x14ac:dyDescent="0.25">
      <c r="Y226626" s="109"/>
    </row>
    <row r="226627" spans="25:25" x14ac:dyDescent="0.25">
      <c r="Y226627" s="109"/>
    </row>
    <row r="226628" spans="25:25" x14ac:dyDescent="0.25">
      <c r="Y226628" s="109"/>
    </row>
    <row r="226629" spans="25:25" x14ac:dyDescent="0.25">
      <c r="Y226629" s="109"/>
    </row>
    <row r="226630" spans="25:25" x14ac:dyDescent="0.25">
      <c r="Y226630" s="109"/>
    </row>
    <row r="226631" spans="25:25" x14ac:dyDescent="0.25">
      <c r="Y226631" s="109"/>
    </row>
    <row r="226632" spans="25:25" x14ac:dyDescent="0.25">
      <c r="Y226632" s="109"/>
    </row>
    <row r="226633" spans="25:25" x14ac:dyDescent="0.25">
      <c r="Y226633" s="109"/>
    </row>
    <row r="226634" spans="25:25" x14ac:dyDescent="0.25">
      <c r="Y226634" s="109"/>
    </row>
    <row r="226635" spans="25:25" x14ac:dyDescent="0.25">
      <c r="Y226635" s="109"/>
    </row>
    <row r="226636" spans="25:25" x14ac:dyDescent="0.25">
      <c r="Y226636" s="109"/>
    </row>
    <row r="226637" spans="25:25" x14ac:dyDescent="0.25">
      <c r="Y226637" s="109"/>
    </row>
    <row r="226638" spans="25:25" x14ac:dyDescent="0.25">
      <c r="Y226638" s="109"/>
    </row>
    <row r="226639" spans="25:25" x14ac:dyDescent="0.25">
      <c r="Y226639" s="109"/>
    </row>
    <row r="226640" spans="25:25" x14ac:dyDescent="0.25">
      <c r="Y226640" s="109"/>
    </row>
    <row r="226641" spans="25:25" x14ac:dyDescent="0.25">
      <c r="Y226641" s="109"/>
    </row>
    <row r="226642" spans="25:25" x14ac:dyDescent="0.25">
      <c r="Y226642" s="109"/>
    </row>
    <row r="226643" spans="25:25" x14ac:dyDescent="0.25">
      <c r="Y226643" s="109"/>
    </row>
    <row r="226644" spans="25:25" x14ac:dyDescent="0.25">
      <c r="Y226644" s="109"/>
    </row>
    <row r="226645" spans="25:25" x14ac:dyDescent="0.25">
      <c r="Y226645" s="109"/>
    </row>
    <row r="226646" spans="25:25" x14ac:dyDescent="0.25">
      <c r="Y226646" s="109"/>
    </row>
    <row r="226647" spans="25:25" x14ac:dyDescent="0.25">
      <c r="Y226647" s="109"/>
    </row>
    <row r="226648" spans="25:25" x14ac:dyDescent="0.25">
      <c r="Y226648" s="109"/>
    </row>
    <row r="226649" spans="25:25" x14ac:dyDescent="0.25">
      <c r="Y226649" s="109"/>
    </row>
    <row r="226650" spans="25:25" x14ac:dyDescent="0.25">
      <c r="Y226650" s="109"/>
    </row>
    <row r="226651" spans="25:25" x14ac:dyDescent="0.25">
      <c r="Y226651" s="109"/>
    </row>
    <row r="226652" spans="25:25" x14ac:dyDescent="0.25">
      <c r="Y226652" s="109"/>
    </row>
    <row r="226653" spans="25:25" x14ac:dyDescent="0.25">
      <c r="Y226653" s="109"/>
    </row>
    <row r="226654" spans="25:25" x14ac:dyDescent="0.25">
      <c r="Y226654" s="109"/>
    </row>
    <row r="226655" spans="25:25" x14ac:dyDescent="0.25">
      <c r="Y226655" s="109"/>
    </row>
    <row r="226656" spans="25:25" x14ac:dyDescent="0.25">
      <c r="Y226656" s="109"/>
    </row>
    <row r="226657" spans="25:25" x14ac:dyDescent="0.25">
      <c r="Y226657" s="109"/>
    </row>
    <row r="226658" spans="25:25" x14ac:dyDescent="0.25">
      <c r="Y226658" s="109"/>
    </row>
    <row r="226659" spans="25:25" x14ac:dyDescent="0.25">
      <c r="Y226659" s="109"/>
    </row>
    <row r="226660" spans="25:25" x14ac:dyDescent="0.25">
      <c r="Y226660" s="109"/>
    </row>
    <row r="226661" spans="25:25" x14ac:dyDescent="0.25">
      <c r="Y226661" s="109"/>
    </row>
    <row r="226662" spans="25:25" x14ac:dyDescent="0.25">
      <c r="Y226662" s="109"/>
    </row>
    <row r="226663" spans="25:25" x14ac:dyDescent="0.25">
      <c r="Y226663" s="109"/>
    </row>
    <row r="226664" spans="25:25" x14ac:dyDescent="0.25">
      <c r="Y226664" s="109"/>
    </row>
    <row r="226665" spans="25:25" x14ac:dyDescent="0.25">
      <c r="Y226665" s="109"/>
    </row>
    <row r="226666" spans="25:25" x14ac:dyDescent="0.25">
      <c r="Y226666" s="109"/>
    </row>
    <row r="226667" spans="25:25" x14ac:dyDescent="0.25">
      <c r="Y226667" s="109"/>
    </row>
    <row r="226668" spans="25:25" x14ac:dyDescent="0.25">
      <c r="Y226668" s="109"/>
    </row>
    <row r="226669" spans="25:25" x14ac:dyDescent="0.25">
      <c r="Y226669" s="109"/>
    </row>
    <row r="226670" spans="25:25" x14ac:dyDescent="0.25">
      <c r="Y226670" s="109"/>
    </row>
    <row r="226671" spans="25:25" x14ac:dyDescent="0.25">
      <c r="Y226671" s="109"/>
    </row>
    <row r="226672" spans="25:25" x14ac:dyDescent="0.25">
      <c r="Y226672" s="109"/>
    </row>
    <row r="226673" spans="25:25" x14ac:dyDescent="0.25">
      <c r="Y226673" s="109"/>
    </row>
    <row r="226674" spans="25:25" x14ac:dyDescent="0.25">
      <c r="Y226674" s="109"/>
    </row>
    <row r="226675" spans="25:25" x14ac:dyDescent="0.25">
      <c r="Y226675" s="109"/>
    </row>
    <row r="226676" spans="25:25" x14ac:dyDescent="0.25">
      <c r="Y226676" s="109"/>
    </row>
    <row r="226677" spans="25:25" x14ac:dyDescent="0.25">
      <c r="Y226677" s="109"/>
    </row>
    <row r="226678" spans="25:25" x14ac:dyDescent="0.25">
      <c r="Y226678" s="109"/>
    </row>
    <row r="226679" spans="25:25" x14ac:dyDescent="0.25">
      <c r="Y226679" s="109"/>
    </row>
    <row r="226680" spans="25:25" x14ac:dyDescent="0.25">
      <c r="Y226680" s="109"/>
    </row>
    <row r="226681" spans="25:25" x14ac:dyDescent="0.25">
      <c r="Y226681" s="109"/>
    </row>
    <row r="226682" spans="25:25" x14ac:dyDescent="0.25">
      <c r="Y226682" s="109"/>
    </row>
    <row r="226683" spans="25:25" x14ac:dyDescent="0.25">
      <c r="Y226683" s="109"/>
    </row>
    <row r="226684" spans="25:25" x14ac:dyDescent="0.25">
      <c r="Y226684" s="109"/>
    </row>
    <row r="226685" spans="25:25" x14ac:dyDescent="0.25">
      <c r="Y226685" s="109"/>
    </row>
    <row r="226686" spans="25:25" x14ac:dyDescent="0.25">
      <c r="Y226686" s="109"/>
    </row>
    <row r="226687" spans="25:25" x14ac:dyDescent="0.25">
      <c r="Y226687" s="109"/>
    </row>
    <row r="226688" spans="25:25" x14ac:dyDescent="0.25">
      <c r="Y226688" s="109"/>
    </row>
    <row r="226689" spans="25:25" x14ac:dyDescent="0.25">
      <c r="Y226689" s="109"/>
    </row>
    <row r="226690" spans="25:25" x14ac:dyDescent="0.25">
      <c r="Y226690" s="109"/>
    </row>
    <row r="226691" spans="25:25" x14ac:dyDescent="0.25">
      <c r="Y226691" s="109"/>
    </row>
    <row r="226692" spans="25:25" x14ac:dyDescent="0.25">
      <c r="Y226692" s="109"/>
    </row>
    <row r="226693" spans="25:25" x14ac:dyDescent="0.25">
      <c r="Y226693" s="109"/>
    </row>
    <row r="226694" spans="25:25" x14ac:dyDescent="0.25">
      <c r="Y226694" s="109"/>
    </row>
    <row r="226695" spans="25:25" x14ac:dyDescent="0.25">
      <c r="Y226695" s="109"/>
    </row>
    <row r="226696" spans="25:25" x14ac:dyDescent="0.25">
      <c r="Y226696" s="109"/>
    </row>
    <row r="226697" spans="25:25" x14ac:dyDescent="0.25">
      <c r="Y226697" s="109"/>
    </row>
    <row r="226698" spans="25:25" x14ac:dyDescent="0.25">
      <c r="Y226698" s="109"/>
    </row>
    <row r="226699" spans="25:25" x14ac:dyDescent="0.25">
      <c r="Y226699" s="109"/>
    </row>
    <row r="226700" spans="25:25" x14ac:dyDescent="0.25">
      <c r="Y226700" s="109"/>
    </row>
    <row r="226701" spans="25:25" x14ac:dyDescent="0.25">
      <c r="Y226701" s="109"/>
    </row>
    <row r="226702" spans="25:25" x14ac:dyDescent="0.25">
      <c r="Y226702" s="109"/>
    </row>
    <row r="226703" spans="25:25" x14ac:dyDescent="0.25">
      <c r="Y226703" s="109"/>
    </row>
    <row r="226704" spans="25:25" x14ac:dyDescent="0.25">
      <c r="Y226704" s="109"/>
    </row>
    <row r="226705" spans="25:25" x14ac:dyDescent="0.25">
      <c r="Y226705" s="109"/>
    </row>
    <row r="226706" spans="25:25" x14ac:dyDescent="0.25">
      <c r="Y226706" s="109"/>
    </row>
    <row r="226707" spans="25:25" x14ac:dyDescent="0.25">
      <c r="Y226707" s="109"/>
    </row>
    <row r="226708" spans="25:25" x14ac:dyDescent="0.25">
      <c r="Y226708" s="109"/>
    </row>
    <row r="226709" spans="25:25" x14ac:dyDescent="0.25">
      <c r="Y226709" s="109"/>
    </row>
    <row r="226710" spans="25:25" x14ac:dyDescent="0.25">
      <c r="Y226710" s="109"/>
    </row>
    <row r="226711" spans="25:25" x14ac:dyDescent="0.25">
      <c r="Y226711" s="109"/>
    </row>
    <row r="226712" spans="25:25" x14ac:dyDescent="0.25">
      <c r="Y226712" s="109"/>
    </row>
    <row r="226713" spans="25:25" x14ac:dyDescent="0.25">
      <c r="Y226713" s="109"/>
    </row>
    <row r="226714" spans="25:25" x14ac:dyDescent="0.25">
      <c r="Y226714" s="109"/>
    </row>
    <row r="226715" spans="25:25" x14ac:dyDescent="0.25">
      <c r="Y226715" s="109"/>
    </row>
    <row r="226716" spans="25:25" x14ac:dyDescent="0.25">
      <c r="Y226716" s="109"/>
    </row>
    <row r="226717" spans="25:25" x14ac:dyDescent="0.25">
      <c r="Y226717" s="109"/>
    </row>
    <row r="226718" spans="25:25" x14ac:dyDescent="0.25">
      <c r="Y226718" s="109"/>
    </row>
    <row r="226719" spans="25:25" x14ac:dyDescent="0.25">
      <c r="Y226719" s="109"/>
    </row>
    <row r="226720" spans="25:25" x14ac:dyDescent="0.25">
      <c r="Y226720" s="109"/>
    </row>
    <row r="226721" spans="25:25" x14ac:dyDescent="0.25">
      <c r="Y226721" s="109"/>
    </row>
    <row r="226722" spans="25:25" x14ac:dyDescent="0.25">
      <c r="Y226722" s="109"/>
    </row>
    <row r="226723" spans="25:25" x14ac:dyDescent="0.25">
      <c r="Y226723" s="109"/>
    </row>
    <row r="226724" spans="25:25" x14ac:dyDescent="0.25">
      <c r="Y226724" s="109"/>
    </row>
    <row r="226725" spans="25:25" x14ac:dyDescent="0.25">
      <c r="Y226725" s="109"/>
    </row>
    <row r="226726" spans="25:25" x14ac:dyDescent="0.25">
      <c r="Y226726" s="109"/>
    </row>
    <row r="226727" spans="25:25" x14ac:dyDescent="0.25">
      <c r="Y226727" s="109"/>
    </row>
    <row r="226728" spans="25:25" x14ac:dyDescent="0.25">
      <c r="Y226728" s="109"/>
    </row>
    <row r="226729" spans="25:25" x14ac:dyDescent="0.25">
      <c r="Y226729" s="109"/>
    </row>
    <row r="226730" spans="25:25" x14ac:dyDescent="0.25">
      <c r="Y226730" s="109"/>
    </row>
    <row r="226731" spans="25:25" x14ac:dyDescent="0.25">
      <c r="Y226731" s="109"/>
    </row>
    <row r="226732" spans="25:25" x14ac:dyDescent="0.25">
      <c r="Y226732" s="109"/>
    </row>
    <row r="226733" spans="25:25" x14ac:dyDescent="0.25">
      <c r="Y226733" s="109"/>
    </row>
    <row r="226734" spans="25:25" x14ac:dyDescent="0.25">
      <c r="Y226734" s="109"/>
    </row>
    <row r="226735" spans="25:25" x14ac:dyDescent="0.25">
      <c r="Y226735" s="109"/>
    </row>
    <row r="226736" spans="25:25" x14ac:dyDescent="0.25">
      <c r="Y226736" s="109"/>
    </row>
    <row r="226737" spans="25:25" x14ac:dyDescent="0.25">
      <c r="Y226737" s="109"/>
    </row>
    <row r="226738" spans="25:25" x14ac:dyDescent="0.25">
      <c r="Y226738" s="109"/>
    </row>
    <row r="226739" spans="25:25" x14ac:dyDescent="0.25">
      <c r="Y226739" s="109"/>
    </row>
    <row r="226740" spans="25:25" x14ac:dyDescent="0.25">
      <c r="Y226740" s="109"/>
    </row>
    <row r="226741" spans="25:25" x14ac:dyDescent="0.25">
      <c r="Y226741" s="109"/>
    </row>
    <row r="226742" spans="25:25" x14ac:dyDescent="0.25">
      <c r="Y226742" s="109"/>
    </row>
    <row r="226743" spans="25:25" x14ac:dyDescent="0.25">
      <c r="Y226743" s="109"/>
    </row>
    <row r="226744" spans="25:25" x14ac:dyDescent="0.25">
      <c r="Y226744" s="109"/>
    </row>
    <row r="226745" spans="25:25" x14ac:dyDescent="0.25">
      <c r="Y226745" s="109"/>
    </row>
    <row r="226746" spans="25:25" x14ac:dyDescent="0.25">
      <c r="Y226746" s="109"/>
    </row>
    <row r="226747" spans="25:25" x14ac:dyDescent="0.25">
      <c r="Y226747" s="109"/>
    </row>
    <row r="226748" spans="25:25" x14ac:dyDescent="0.25">
      <c r="Y226748" s="109"/>
    </row>
    <row r="226749" spans="25:25" x14ac:dyDescent="0.25">
      <c r="Y226749" s="109"/>
    </row>
    <row r="226750" spans="25:25" x14ac:dyDescent="0.25">
      <c r="Y226750" s="109"/>
    </row>
    <row r="226751" spans="25:25" x14ac:dyDescent="0.25">
      <c r="Y226751" s="109"/>
    </row>
    <row r="226752" spans="25:25" x14ac:dyDescent="0.25">
      <c r="Y226752" s="109"/>
    </row>
    <row r="226753" spans="25:25" x14ac:dyDescent="0.25">
      <c r="Y226753" s="109"/>
    </row>
    <row r="226754" spans="25:25" x14ac:dyDescent="0.25">
      <c r="Y226754" s="109"/>
    </row>
    <row r="226755" spans="25:25" x14ac:dyDescent="0.25">
      <c r="Y226755" s="109"/>
    </row>
    <row r="226756" spans="25:25" x14ac:dyDescent="0.25">
      <c r="Y226756" s="109"/>
    </row>
    <row r="226757" spans="25:25" x14ac:dyDescent="0.25">
      <c r="Y226757" s="109"/>
    </row>
    <row r="226758" spans="25:25" x14ac:dyDescent="0.25">
      <c r="Y226758" s="109"/>
    </row>
    <row r="226759" spans="25:25" x14ac:dyDescent="0.25">
      <c r="Y226759" s="109"/>
    </row>
    <row r="226760" spans="25:25" x14ac:dyDescent="0.25">
      <c r="Y226760" s="109"/>
    </row>
    <row r="226761" spans="25:25" x14ac:dyDescent="0.25">
      <c r="Y226761" s="109"/>
    </row>
    <row r="226762" spans="25:25" x14ac:dyDescent="0.25">
      <c r="Y226762" s="109"/>
    </row>
    <row r="226763" spans="25:25" x14ac:dyDescent="0.25">
      <c r="Y226763" s="109"/>
    </row>
    <row r="226764" spans="25:25" x14ac:dyDescent="0.25">
      <c r="Y226764" s="109"/>
    </row>
    <row r="226765" spans="25:25" x14ac:dyDescent="0.25">
      <c r="Y226765" s="109"/>
    </row>
    <row r="226766" spans="25:25" x14ac:dyDescent="0.25">
      <c r="Y226766" s="109"/>
    </row>
    <row r="226767" spans="25:25" x14ac:dyDescent="0.25">
      <c r="Y226767" s="109"/>
    </row>
    <row r="226768" spans="25:25" x14ac:dyDescent="0.25">
      <c r="Y226768" s="109"/>
    </row>
    <row r="226769" spans="25:25" x14ac:dyDescent="0.25">
      <c r="Y226769" s="109"/>
    </row>
    <row r="226770" spans="25:25" x14ac:dyDescent="0.25">
      <c r="Y226770" s="109"/>
    </row>
    <row r="226771" spans="25:25" x14ac:dyDescent="0.25">
      <c r="Y226771" s="109"/>
    </row>
    <row r="226772" spans="25:25" x14ac:dyDescent="0.25">
      <c r="Y226772" s="109"/>
    </row>
    <row r="226773" spans="25:25" x14ac:dyDescent="0.25">
      <c r="Y226773" s="109"/>
    </row>
    <row r="226774" spans="25:25" x14ac:dyDescent="0.25">
      <c r="Y226774" s="109"/>
    </row>
    <row r="226775" spans="25:25" x14ac:dyDescent="0.25">
      <c r="Y226775" s="109"/>
    </row>
    <row r="226776" spans="25:25" x14ac:dyDescent="0.25">
      <c r="Y226776" s="109"/>
    </row>
    <row r="226777" spans="25:25" x14ac:dyDescent="0.25">
      <c r="Y226777" s="109"/>
    </row>
    <row r="226778" spans="25:25" x14ac:dyDescent="0.25">
      <c r="Y226778" s="109"/>
    </row>
    <row r="226779" spans="25:25" x14ac:dyDescent="0.25">
      <c r="Y226779" s="109"/>
    </row>
    <row r="226780" spans="25:25" x14ac:dyDescent="0.25">
      <c r="Y226780" s="109"/>
    </row>
    <row r="226781" spans="25:25" x14ac:dyDescent="0.25">
      <c r="Y226781" s="109"/>
    </row>
    <row r="226782" spans="25:25" x14ac:dyDescent="0.25">
      <c r="Y226782" s="109"/>
    </row>
    <row r="226783" spans="25:25" x14ac:dyDescent="0.25">
      <c r="Y226783" s="109"/>
    </row>
    <row r="226784" spans="25:25" x14ac:dyDescent="0.25">
      <c r="Y226784" s="109"/>
    </row>
    <row r="226785" spans="25:25" x14ac:dyDescent="0.25">
      <c r="Y226785" s="109"/>
    </row>
    <row r="226786" spans="25:25" x14ac:dyDescent="0.25">
      <c r="Y226786" s="109"/>
    </row>
    <row r="226787" spans="25:25" x14ac:dyDescent="0.25">
      <c r="Y226787" s="109"/>
    </row>
    <row r="226788" spans="25:25" x14ac:dyDescent="0.25">
      <c r="Y226788" s="109"/>
    </row>
    <row r="226789" spans="25:25" x14ac:dyDescent="0.25">
      <c r="Y226789" s="109"/>
    </row>
    <row r="226790" spans="25:25" x14ac:dyDescent="0.25">
      <c r="Y226790" s="109"/>
    </row>
    <row r="226791" spans="25:25" x14ac:dyDescent="0.25">
      <c r="Y226791" s="109"/>
    </row>
    <row r="226792" spans="25:25" x14ac:dyDescent="0.25">
      <c r="Y226792" s="109"/>
    </row>
    <row r="226793" spans="25:25" x14ac:dyDescent="0.25">
      <c r="Y226793" s="109"/>
    </row>
    <row r="226794" spans="25:25" x14ac:dyDescent="0.25">
      <c r="Y226794" s="109"/>
    </row>
    <row r="226795" spans="25:25" x14ac:dyDescent="0.25">
      <c r="Y226795" s="109"/>
    </row>
    <row r="226796" spans="25:25" x14ac:dyDescent="0.25">
      <c r="Y226796" s="109"/>
    </row>
    <row r="226797" spans="25:25" x14ac:dyDescent="0.25">
      <c r="Y226797" s="109"/>
    </row>
    <row r="226798" spans="25:25" x14ac:dyDescent="0.25">
      <c r="Y226798" s="109"/>
    </row>
    <row r="226799" spans="25:25" x14ac:dyDescent="0.25">
      <c r="Y226799" s="109"/>
    </row>
    <row r="226800" spans="25:25" x14ac:dyDescent="0.25">
      <c r="Y226800" s="109"/>
    </row>
    <row r="226801" spans="25:25" x14ac:dyDescent="0.25">
      <c r="Y226801" s="109"/>
    </row>
    <row r="226802" spans="25:25" x14ac:dyDescent="0.25">
      <c r="Y226802" s="109"/>
    </row>
    <row r="226803" spans="25:25" x14ac:dyDescent="0.25">
      <c r="Y226803" s="109"/>
    </row>
    <row r="226804" spans="25:25" x14ac:dyDescent="0.25">
      <c r="Y226804" s="109"/>
    </row>
    <row r="226805" spans="25:25" x14ac:dyDescent="0.25">
      <c r="Y226805" s="109"/>
    </row>
    <row r="226806" spans="25:25" x14ac:dyDescent="0.25">
      <c r="Y226806" s="109"/>
    </row>
    <row r="226807" spans="25:25" x14ac:dyDescent="0.25">
      <c r="Y226807" s="109"/>
    </row>
    <row r="226808" spans="25:25" x14ac:dyDescent="0.25">
      <c r="Y226808" s="109"/>
    </row>
    <row r="226809" spans="25:25" x14ac:dyDescent="0.25">
      <c r="Y226809" s="109"/>
    </row>
    <row r="226810" spans="25:25" x14ac:dyDescent="0.25">
      <c r="Y226810" s="109"/>
    </row>
    <row r="226811" spans="25:25" x14ac:dyDescent="0.25">
      <c r="Y226811" s="109"/>
    </row>
    <row r="226812" spans="25:25" x14ac:dyDescent="0.25">
      <c r="Y226812" s="109"/>
    </row>
    <row r="226813" spans="25:25" x14ac:dyDescent="0.25">
      <c r="Y226813" s="109"/>
    </row>
    <row r="226814" spans="25:25" x14ac:dyDescent="0.25">
      <c r="Y226814" s="109"/>
    </row>
    <row r="226815" spans="25:25" x14ac:dyDescent="0.25">
      <c r="Y226815" s="109"/>
    </row>
    <row r="226816" spans="25:25" x14ac:dyDescent="0.25">
      <c r="Y226816" s="109"/>
    </row>
    <row r="226817" spans="25:25" x14ac:dyDescent="0.25">
      <c r="Y226817" s="109"/>
    </row>
    <row r="226818" spans="25:25" x14ac:dyDescent="0.25">
      <c r="Y226818" s="109"/>
    </row>
    <row r="226819" spans="25:25" x14ac:dyDescent="0.25">
      <c r="Y226819" s="109"/>
    </row>
    <row r="226820" spans="25:25" x14ac:dyDescent="0.25">
      <c r="Y226820" s="109"/>
    </row>
    <row r="226821" spans="25:25" x14ac:dyDescent="0.25">
      <c r="Y226821" s="109"/>
    </row>
    <row r="226822" spans="25:25" x14ac:dyDescent="0.25">
      <c r="Y226822" s="109"/>
    </row>
    <row r="226823" spans="25:25" x14ac:dyDescent="0.25">
      <c r="Y226823" s="109"/>
    </row>
    <row r="226824" spans="25:25" x14ac:dyDescent="0.25">
      <c r="Y226824" s="109"/>
    </row>
    <row r="226825" spans="25:25" x14ac:dyDescent="0.25">
      <c r="Y226825" s="109"/>
    </row>
    <row r="226826" spans="25:25" x14ac:dyDescent="0.25">
      <c r="Y226826" s="109"/>
    </row>
    <row r="226827" spans="25:25" x14ac:dyDescent="0.25">
      <c r="Y226827" s="109"/>
    </row>
    <row r="226828" spans="25:25" x14ac:dyDescent="0.25">
      <c r="Y226828" s="109"/>
    </row>
    <row r="226829" spans="25:25" x14ac:dyDescent="0.25">
      <c r="Y226829" s="109"/>
    </row>
    <row r="226830" spans="25:25" x14ac:dyDescent="0.25">
      <c r="Y226830" s="109"/>
    </row>
    <row r="226831" spans="25:25" x14ac:dyDescent="0.25">
      <c r="Y226831" s="109"/>
    </row>
    <row r="226832" spans="25:25" x14ac:dyDescent="0.25">
      <c r="Y226832" s="109"/>
    </row>
    <row r="226833" spans="25:25" x14ac:dyDescent="0.25">
      <c r="Y226833" s="109"/>
    </row>
    <row r="226834" spans="25:25" x14ac:dyDescent="0.25">
      <c r="Y226834" s="109"/>
    </row>
    <row r="226835" spans="25:25" x14ac:dyDescent="0.25">
      <c r="Y226835" s="109"/>
    </row>
    <row r="226836" spans="25:25" x14ac:dyDescent="0.25">
      <c r="Y226836" s="109"/>
    </row>
    <row r="226837" spans="25:25" x14ac:dyDescent="0.25">
      <c r="Y226837" s="109"/>
    </row>
    <row r="226838" spans="25:25" x14ac:dyDescent="0.25">
      <c r="Y226838" s="109"/>
    </row>
    <row r="226839" spans="25:25" x14ac:dyDescent="0.25">
      <c r="Y226839" s="109"/>
    </row>
    <row r="226840" spans="25:25" x14ac:dyDescent="0.25">
      <c r="Y226840" s="109"/>
    </row>
    <row r="226841" spans="25:25" x14ac:dyDescent="0.25">
      <c r="Y226841" s="109"/>
    </row>
    <row r="226842" spans="25:25" x14ac:dyDescent="0.25">
      <c r="Y226842" s="109"/>
    </row>
    <row r="226843" spans="25:25" x14ac:dyDescent="0.25">
      <c r="Y226843" s="109"/>
    </row>
    <row r="226844" spans="25:25" x14ac:dyDescent="0.25">
      <c r="Y226844" s="109"/>
    </row>
    <row r="226845" spans="25:25" x14ac:dyDescent="0.25">
      <c r="Y226845" s="109"/>
    </row>
    <row r="226846" spans="25:25" x14ac:dyDescent="0.25">
      <c r="Y226846" s="109"/>
    </row>
    <row r="226847" spans="25:25" x14ac:dyDescent="0.25">
      <c r="Y226847" s="109"/>
    </row>
    <row r="226848" spans="25:25" x14ac:dyDescent="0.25">
      <c r="Y226848" s="109"/>
    </row>
    <row r="226849" spans="25:25" x14ac:dyDescent="0.25">
      <c r="Y226849" s="109"/>
    </row>
    <row r="226850" spans="25:25" x14ac:dyDescent="0.25">
      <c r="Y226850" s="109"/>
    </row>
    <row r="226851" spans="25:25" x14ac:dyDescent="0.25">
      <c r="Y226851" s="109"/>
    </row>
    <row r="226852" spans="25:25" x14ac:dyDescent="0.25">
      <c r="Y226852" s="109"/>
    </row>
    <row r="226853" spans="25:25" x14ac:dyDescent="0.25">
      <c r="Y226853" s="109"/>
    </row>
    <row r="226854" spans="25:25" x14ac:dyDescent="0.25">
      <c r="Y226854" s="109"/>
    </row>
    <row r="226855" spans="25:25" x14ac:dyDescent="0.25">
      <c r="Y226855" s="109"/>
    </row>
    <row r="226856" spans="25:25" x14ac:dyDescent="0.25">
      <c r="Y226856" s="109"/>
    </row>
    <row r="226857" spans="25:25" x14ac:dyDescent="0.25">
      <c r="Y226857" s="109"/>
    </row>
    <row r="226858" spans="25:25" x14ac:dyDescent="0.25">
      <c r="Y226858" s="109"/>
    </row>
    <row r="226859" spans="25:25" x14ac:dyDescent="0.25">
      <c r="Y226859" s="109"/>
    </row>
    <row r="226860" spans="25:25" x14ac:dyDescent="0.25">
      <c r="Y226860" s="109"/>
    </row>
    <row r="226861" spans="25:25" x14ac:dyDescent="0.25">
      <c r="Y226861" s="109"/>
    </row>
    <row r="226862" spans="25:25" x14ac:dyDescent="0.25">
      <c r="Y226862" s="109"/>
    </row>
    <row r="226863" spans="25:25" x14ac:dyDescent="0.25">
      <c r="Y226863" s="109"/>
    </row>
    <row r="226864" spans="25:25" x14ac:dyDescent="0.25">
      <c r="Y226864" s="109"/>
    </row>
    <row r="226865" spans="25:25" x14ac:dyDescent="0.25">
      <c r="Y226865" s="109"/>
    </row>
    <row r="226866" spans="25:25" x14ac:dyDescent="0.25">
      <c r="Y226866" s="109"/>
    </row>
    <row r="226867" spans="25:25" x14ac:dyDescent="0.25">
      <c r="Y226867" s="109"/>
    </row>
    <row r="226868" spans="25:25" x14ac:dyDescent="0.25">
      <c r="Y226868" s="109"/>
    </row>
    <row r="226869" spans="25:25" x14ac:dyDescent="0.25">
      <c r="Y226869" s="109"/>
    </row>
    <row r="226870" spans="25:25" x14ac:dyDescent="0.25">
      <c r="Y226870" s="109"/>
    </row>
    <row r="226871" spans="25:25" x14ac:dyDescent="0.25">
      <c r="Y226871" s="109"/>
    </row>
    <row r="226872" spans="25:25" x14ac:dyDescent="0.25">
      <c r="Y226872" s="109"/>
    </row>
    <row r="226873" spans="25:25" x14ac:dyDescent="0.25">
      <c r="Y226873" s="109"/>
    </row>
    <row r="226874" spans="25:25" x14ac:dyDescent="0.25">
      <c r="Y226874" s="109"/>
    </row>
    <row r="226875" spans="25:25" x14ac:dyDescent="0.25">
      <c r="Y226875" s="109"/>
    </row>
    <row r="226876" spans="25:25" x14ac:dyDescent="0.25">
      <c r="Y226876" s="109"/>
    </row>
    <row r="226877" spans="25:25" x14ac:dyDescent="0.25">
      <c r="Y226877" s="109"/>
    </row>
    <row r="226878" spans="25:25" x14ac:dyDescent="0.25">
      <c r="Y226878" s="109"/>
    </row>
    <row r="226879" spans="25:25" x14ac:dyDescent="0.25">
      <c r="Y226879" s="109"/>
    </row>
    <row r="226880" spans="25:25" x14ac:dyDescent="0.25">
      <c r="Y226880" s="109"/>
    </row>
    <row r="226881" spans="25:25" x14ac:dyDescent="0.25">
      <c r="Y226881" s="109"/>
    </row>
    <row r="226882" spans="25:25" x14ac:dyDescent="0.25">
      <c r="Y226882" s="109"/>
    </row>
    <row r="226883" spans="25:25" x14ac:dyDescent="0.25">
      <c r="Y226883" s="109"/>
    </row>
    <row r="226884" spans="25:25" x14ac:dyDescent="0.25">
      <c r="Y226884" s="109"/>
    </row>
    <row r="226885" spans="25:25" x14ac:dyDescent="0.25">
      <c r="Y226885" s="109"/>
    </row>
    <row r="226886" spans="25:25" x14ac:dyDescent="0.25">
      <c r="Y226886" s="109"/>
    </row>
    <row r="226887" spans="25:25" x14ac:dyDescent="0.25">
      <c r="Y226887" s="109"/>
    </row>
    <row r="226888" spans="25:25" x14ac:dyDescent="0.25">
      <c r="Y226888" s="109"/>
    </row>
    <row r="226889" spans="25:25" x14ac:dyDescent="0.25">
      <c r="Y226889" s="109"/>
    </row>
    <row r="226890" spans="25:25" x14ac:dyDescent="0.25">
      <c r="Y226890" s="109"/>
    </row>
    <row r="226891" spans="25:25" x14ac:dyDescent="0.25">
      <c r="Y226891" s="109"/>
    </row>
    <row r="226892" spans="25:25" x14ac:dyDescent="0.25">
      <c r="Y226892" s="109"/>
    </row>
    <row r="226893" spans="25:25" x14ac:dyDescent="0.25">
      <c r="Y226893" s="109"/>
    </row>
    <row r="226894" spans="25:25" x14ac:dyDescent="0.25">
      <c r="Y226894" s="109"/>
    </row>
    <row r="226895" spans="25:25" x14ac:dyDescent="0.25">
      <c r="Y226895" s="109"/>
    </row>
    <row r="226896" spans="25:25" x14ac:dyDescent="0.25">
      <c r="Y226896" s="109"/>
    </row>
    <row r="226897" spans="25:25" x14ac:dyDescent="0.25">
      <c r="Y226897" s="109"/>
    </row>
    <row r="226898" spans="25:25" x14ac:dyDescent="0.25">
      <c r="Y226898" s="109"/>
    </row>
    <row r="226899" spans="25:25" x14ac:dyDescent="0.25">
      <c r="Y226899" s="109"/>
    </row>
    <row r="226900" spans="25:25" x14ac:dyDescent="0.25">
      <c r="Y226900" s="109"/>
    </row>
    <row r="226901" spans="25:25" x14ac:dyDescent="0.25">
      <c r="Y226901" s="109"/>
    </row>
    <row r="226902" spans="25:25" x14ac:dyDescent="0.25">
      <c r="Y226902" s="109"/>
    </row>
    <row r="226903" spans="25:25" x14ac:dyDescent="0.25">
      <c r="Y226903" s="109"/>
    </row>
    <row r="226904" spans="25:25" x14ac:dyDescent="0.25">
      <c r="Y226904" s="109"/>
    </row>
    <row r="226905" spans="25:25" x14ac:dyDescent="0.25">
      <c r="Y226905" s="109"/>
    </row>
    <row r="226906" spans="25:25" x14ac:dyDescent="0.25">
      <c r="Y226906" s="109"/>
    </row>
    <row r="226907" spans="25:25" x14ac:dyDescent="0.25">
      <c r="Y226907" s="109"/>
    </row>
    <row r="226908" spans="25:25" x14ac:dyDescent="0.25">
      <c r="Y226908" s="109"/>
    </row>
    <row r="226909" spans="25:25" x14ac:dyDescent="0.25">
      <c r="Y226909" s="109"/>
    </row>
    <row r="226910" spans="25:25" x14ac:dyDescent="0.25">
      <c r="Y226910" s="109"/>
    </row>
    <row r="226911" spans="25:25" x14ac:dyDescent="0.25">
      <c r="Y226911" s="109"/>
    </row>
    <row r="226912" spans="25:25" x14ac:dyDescent="0.25">
      <c r="Y226912" s="109"/>
    </row>
    <row r="226913" spans="25:25" x14ac:dyDescent="0.25">
      <c r="Y226913" s="109"/>
    </row>
    <row r="226914" spans="25:25" x14ac:dyDescent="0.25">
      <c r="Y226914" s="109"/>
    </row>
    <row r="226915" spans="25:25" x14ac:dyDescent="0.25">
      <c r="Y226915" s="109"/>
    </row>
    <row r="226916" spans="25:25" x14ac:dyDescent="0.25">
      <c r="Y226916" s="109"/>
    </row>
    <row r="226917" spans="25:25" x14ac:dyDescent="0.25">
      <c r="Y226917" s="109"/>
    </row>
    <row r="226918" spans="25:25" x14ac:dyDescent="0.25">
      <c r="Y226918" s="109"/>
    </row>
    <row r="226919" spans="25:25" x14ac:dyDescent="0.25">
      <c r="Y226919" s="109"/>
    </row>
    <row r="226920" spans="25:25" x14ac:dyDescent="0.25">
      <c r="Y226920" s="109"/>
    </row>
    <row r="226921" spans="25:25" x14ac:dyDescent="0.25">
      <c r="Y226921" s="109"/>
    </row>
    <row r="226922" spans="25:25" x14ac:dyDescent="0.25">
      <c r="Y226922" s="109"/>
    </row>
    <row r="226923" spans="25:25" x14ac:dyDescent="0.25">
      <c r="Y226923" s="109"/>
    </row>
    <row r="226924" spans="25:25" x14ac:dyDescent="0.25">
      <c r="Y226924" s="109"/>
    </row>
    <row r="226925" spans="25:25" x14ac:dyDescent="0.25">
      <c r="Y226925" s="109"/>
    </row>
    <row r="226926" spans="25:25" x14ac:dyDescent="0.25">
      <c r="Y226926" s="109"/>
    </row>
    <row r="226927" spans="25:25" x14ac:dyDescent="0.25">
      <c r="Y226927" s="109"/>
    </row>
    <row r="226928" spans="25:25" x14ac:dyDescent="0.25">
      <c r="Y226928" s="109"/>
    </row>
    <row r="226929" spans="25:25" x14ac:dyDescent="0.25">
      <c r="Y226929" s="109"/>
    </row>
    <row r="226930" spans="25:25" x14ac:dyDescent="0.25">
      <c r="Y226930" s="109"/>
    </row>
    <row r="226931" spans="25:25" x14ac:dyDescent="0.25">
      <c r="Y226931" s="109"/>
    </row>
    <row r="226932" spans="25:25" x14ac:dyDescent="0.25">
      <c r="Y226932" s="109"/>
    </row>
    <row r="226933" spans="25:25" x14ac:dyDescent="0.25">
      <c r="Y226933" s="109"/>
    </row>
    <row r="226934" spans="25:25" x14ac:dyDescent="0.25">
      <c r="Y226934" s="109"/>
    </row>
    <row r="226935" spans="25:25" x14ac:dyDescent="0.25">
      <c r="Y226935" s="109"/>
    </row>
    <row r="226936" spans="25:25" x14ac:dyDescent="0.25">
      <c r="Y226936" s="109"/>
    </row>
    <row r="226937" spans="25:25" x14ac:dyDescent="0.25">
      <c r="Y226937" s="109"/>
    </row>
    <row r="226938" spans="25:25" x14ac:dyDescent="0.25">
      <c r="Y226938" s="109"/>
    </row>
    <row r="226939" spans="25:25" x14ac:dyDescent="0.25">
      <c r="Y226939" s="109"/>
    </row>
    <row r="226940" spans="25:25" x14ac:dyDescent="0.25">
      <c r="Y226940" s="109"/>
    </row>
    <row r="226941" spans="25:25" x14ac:dyDescent="0.25">
      <c r="Y226941" s="109"/>
    </row>
    <row r="226942" spans="25:25" x14ac:dyDescent="0.25">
      <c r="Y226942" s="109"/>
    </row>
    <row r="226943" spans="25:25" x14ac:dyDescent="0.25">
      <c r="Y226943" s="109"/>
    </row>
    <row r="226944" spans="25:25" x14ac:dyDescent="0.25">
      <c r="Y226944" s="109"/>
    </row>
    <row r="226945" spans="25:25" x14ac:dyDescent="0.25">
      <c r="Y226945" s="109"/>
    </row>
    <row r="226946" spans="25:25" x14ac:dyDescent="0.25">
      <c r="Y226946" s="109"/>
    </row>
    <row r="226947" spans="25:25" x14ac:dyDescent="0.25">
      <c r="Y226947" s="109"/>
    </row>
    <row r="226948" spans="25:25" x14ac:dyDescent="0.25">
      <c r="Y226948" s="109"/>
    </row>
    <row r="226949" spans="25:25" x14ac:dyDescent="0.25">
      <c r="Y226949" s="109"/>
    </row>
    <row r="226950" spans="25:25" x14ac:dyDescent="0.25">
      <c r="Y226950" s="109"/>
    </row>
    <row r="226951" spans="25:25" x14ac:dyDescent="0.25">
      <c r="Y226951" s="109"/>
    </row>
    <row r="226952" spans="25:25" x14ac:dyDescent="0.25">
      <c r="Y226952" s="109"/>
    </row>
    <row r="226953" spans="25:25" x14ac:dyDescent="0.25">
      <c r="Y226953" s="109"/>
    </row>
    <row r="226954" spans="25:25" x14ac:dyDescent="0.25">
      <c r="Y226954" s="109"/>
    </row>
    <row r="226955" spans="25:25" x14ac:dyDescent="0.25">
      <c r="Y226955" s="109"/>
    </row>
    <row r="226956" spans="25:25" x14ac:dyDescent="0.25">
      <c r="Y226956" s="109"/>
    </row>
    <row r="226957" spans="25:25" x14ac:dyDescent="0.25">
      <c r="Y226957" s="109"/>
    </row>
    <row r="226958" spans="25:25" x14ac:dyDescent="0.25">
      <c r="Y226958" s="109"/>
    </row>
    <row r="226959" spans="25:25" x14ac:dyDescent="0.25">
      <c r="Y226959" s="109"/>
    </row>
    <row r="226960" spans="25:25" x14ac:dyDescent="0.25">
      <c r="Y226960" s="109"/>
    </row>
    <row r="226961" spans="25:25" x14ac:dyDescent="0.25">
      <c r="Y226961" s="109"/>
    </row>
    <row r="226962" spans="25:25" x14ac:dyDescent="0.25">
      <c r="Y226962" s="109"/>
    </row>
    <row r="226963" spans="25:25" x14ac:dyDescent="0.25">
      <c r="Y226963" s="109"/>
    </row>
    <row r="226964" spans="25:25" x14ac:dyDescent="0.25">
      <c r="Y226964" s="109"/>
    </row>
    <row r="226965" spans="25:25" x14ac:dyDescent="0.25">
      <c r="Y226965" s="109"/>
    </row>
    <row r="226966" spans="25:25" x14ac:dyDescent="0.25">
      <c r="Y226966" s="109"/>
    </row>
    <row r="226967" spans="25:25" x14ac:dyDescent="0.25">
      <c r="Y226967" s="109"/>
    </row>
    <row r="226968" spans="25:25" x14ac:dyDescent="0.25">
      <c r="Y226968" s="109"/>
    </row>
    <row r="226969" spans="25:25" x14ac:dyDescent="0.25">
      <c r="Y226969" s="109"/>
    </row>
    <row r="226970" spans="25:25" x14ac:dyDescent="0.25">
      <c r="Y226970" s="109"/>
    </row>
    <row r="226971" spans="25:25" x14ac:dyDescent="0.25">
      <c r="Y226971" s="109"/>
    </row>
    <row r="226972" spans="25:25" x14ac:dyDescent="0.25">
      <c r="Y226972" s="109"/>
    </row>
    <row r="226973" spans="25:25" x14ac:dyDescent="0.25">
      <c r="Y226973" s="109"/>
    </row>
    <row r="226974" spans="25:25" x14ac:dyDescent="0.25">
      <c r="Y226974" s="109"/>
    </row>
    <row r="226975" spans="25:25" x14ac:dyDescent="0.25">
      <c r="Y226975" s="109"/>
    </row>
    <row r="226976" spans="25:25" x14ac:dyDescent="0.25">
      <c r="Y226976" s="109"/>
    </row>
    <row r="226977" spans="25:25" x14ac:dyDescent="0.25">
      <c r="Y226977" s="109"/>
    </row>
    <row r="226978" spans="25:25" x14ac:dyDescent="0.25">
      <c r="Y226978" s="109"/>
    </row>
    <row r="226979" spans="25:25" x14ac:dyDescent="0.25">
      <c r="Y226979" s="109"/>
    </row>
    <row r="226980" spans="25:25" x14ac:dyDescent="0.25">
      <c r="Y226980" s="109"/>
    </row>
    <row r="226981" spans="25:25" x14ac:dyDescent="0.25">
      <c r="Y226981" s="109"/>
    </row>
    <row r="226982" spans="25:25" x14ac:dyDescent="0.25">
      <c r="Y226982" s="109"/>
    </row>
    <row r="226983" spans="25:25" x14ac:dyDescent="0.25">
      <c r="Y226983" s="109"/>
    </row>
    <row r="226984" spans="25:25" x14ac:dyDescent="0.25">
      <c r="Y226984" s="109"/>
    </row>
    <row r="226985" spans="25:25" x14ac:dyDescent="0.25">
      <c r="Y226985" s="109"/>
    </row>
    <row r="226986" spans="25:25" x14ac:dyDescent="0.25">
      <c r="Y226986" s="109"/>
    </row>
    <row r="226987" spans="25:25" x14ac:dyDescent="0.25">
      <c r="Y226987" s="109"/>
    </row>
    <row r="226988" spans="25:25" x14ac:dyDescent="0.25">
      <c r="Y226988" s="109"/>
    </row>
    <row r="226989" spans="25:25" x14ac:dyDescent="0.25">
      <c r="Y226989" s="109"/>
    </row>
    <row r="226990" spans="25:25" x14ac:dyDescent="0.25">
      <c r="Y226990" s="109"/>
    </row>
    <row r="226991" spans="25:25" x14ac:dyDescent="0.25">
      <c r="Y226991" s="109"/>
    </row>
    <row r="226992" spans="25:25" x14ac:dyDescent="0.25">
      <c r="Y226992" s="109"/>
    </row>
    <row r="226993" spans="25:25" x14ac:dyDescent="0.25">
      <c r="Y226993" s="109"/>
    </row>
    <row r="226994" spans="25:25" x14ac:dyDescent="0.25">
      <c r="Y226994" s="109"/>
    </row>
    <row r="226995" spans="25:25" x14ac:dyDescent="0.25">
      <c r="Y226995" s="109"/>
    </row>
    <row r="226996" spans="25:25" x14ac:dyDescent="0.25">
      <c r="Y226996" s="109"/>
    </row>
    <row r="226997" spans="25:25" x14ac:dyDescent="0.25">
      <c r="Y226997" s="109"/>
    </row>
    <row r="226998" spans="25:25" x14ac:dyDescent="0.25">
      <c r="Y226998" s="109"/>
    </row>
    <row r="226999" spans="25:25" x14ac:dyDescent="0.25">
      <c r="Y226999" s="109"/>
    </row>
    <row r="227000" spans="25:25" x14ac:dyDescent="0.25">
      <c r="Y227000" s="109"/>
    </row>
    <row r="227001" spans="25:25" x14ac:dyDescent="0.25">
      <c r="Y227001" s="109"/>
    </row>
    <row r="227002" spans="25:25" x14ac:dyDescent="0.25">
      <c r="Y227002" s="109"/>
    </row>
    <row r="227003" spans="25:25" x14ac:dyDescent="0.25">
      <c r="Y227003" s="109"/>
    </row>
    <row r="227004" spans="25:25" x14ac:dyDescent="0.25">
      <c r="Y227004" s="109"/>
    </row>
    <row r="227005" spans="25:25" x14ac:dyDescent="0.25">
      <c r="Y227005" s="109"/>
    </row>
    <row r="227006" spans="25:25" x14ac:dyDescent="0.25">
      <c r="Y227006" s="109"/>
    </row>
    <row r="227007" spans="25:25" x14ac:dyDescent="0.25">
      <c r="Y227007" s="109"/>
    </row>
    <row r="227008" spans="25:25" x14ac:dyDescent="0.25">
      <c r="Y227008" s="109"/>
    </row>
    <row r="227009" spans="25:25" x14ac:dyDescent="0.25">
      <c r="Y227009" s="109"/>
    </row>
    <row r="227010" spans="25:25" x14ac:dyDescent="0.25">
      <c r="Y227010" s="109"/>
    </row>
    <row r="227011" spans="25:25" x14ac:dyDescent="0.25">
      <c r="Y227011" s="109"/>
    </row>
    <row r="227012" spans="25:25" x14ac:dyDescent="0.25">
      <c r="Y227012" s="109"/>
    </row>
    <row r="227013" spans="25:25" x14ac:dyDescent="0.25">
      <c r="Y227013" s="109"/>
    </row>
    <row r="227014" spans="25:25" x14ac:dyDescent="0.25">
      <c r="Y227014" s="109"/>
    </row>
    <row r="227015" spans="25:25" x14ac:dyDescent="0.25">
      <c r="Y227015" s="109"/>
    </row>
    <row r="227016" spans="25:25" x14ac:dyDescent="0.25">
      <c r="Y227016" s="109"/>
    </row>
    <row r="227017" spans="25:25" x14ac:dyDescent="0.25">
      <c r="Y227017" s="109"/>
    </row>
    <row r="227018" spans="25:25" x14ac:dyDescent="0.25">
      <c r="Y227018" s="109"/>
    </row>
    <row r="227019" spans="25:25" x14ac:dyDescent="0.25">
      <c r="Y227019" s="109"/>
    </row>
    <row r="227020" spans="25:25" x14ac:dyDescent="0.25">
      <c r="Y227020" s="109"/>
    </row>
    <row r="227021" spans="25:25" x14ac:dyDescent="0.25">
      <c r="Y227021" s="109"/>
    </row>
    <row r="227022" spans="25:25" x14ac:dyDescent="0.25">
      <c r="Y227022" s="109"/>
    </row>
    <row r="227023" spans="25:25" x14ac:dyDescent="0.25">
      <c r="Y227023" s="109"/>
    </row>
    <row r="227024" spans="25:25" x14ac:dyDescent="0.25">
      <c r="Y227024" s="109"/>
    </row>
    <row r="227025" spans="25:25" x14ac:dyDescent="0.25">
      <c r="Y227025" s="109"/>
    </row>
    <row r="227026" spans="25:25" x14ac:dyDescent="0.25">
      <c r="Y227026" s="109"/>
    </row>
    <row r="227027" spans="25:25" x14ac:dyDescent="0.25">
      <c r="Y227027" s="109"/>
    </row>
    <row r="227028" spans="25:25" x14ac:dyDescent="0.25">
      <c r="Y227028" s="109"/>
    </row>
    <row r="227029" spans="25:25" x14ac:dyDescent="0.25">
      <c r="Y227029" s="109"/>
    </row>
    <row r="227030" spans="25:25" x14ac:dyDescent="0.25">
      <c r="Y227030" s="109"/>
    </row>
    <row r="227031" spans="25:25" x14ac:dyDescent="0.25">
      <c r="Y227031" s="109"/>
    </row>
    <row r="227032" spans="25:25" x14ac:dyDescent="0.25">
      <c r="Y227032" s="109"/>
    </row>
    <row r="227033" spans="25:25" x14ac:dyDescent="0.25">
      <c r="Y227033" s="109"/>
    </row>
    <row r="227034" spans="25:25" x14ac:dyDescent="0.25">
      <c r="Y227034" s="109"/>
    </row>
    <row r="227035" spans="25:25" x14ac:dyDescent="0.25">
      <c r="Y227035" s="109"/>
    </row>
    <row r="227036" spans="25:25" x14ac:dyDescent="0.25">
      <c r="Y227036" s="109"/>
    </row>
    <row r="227037" spans="25:25" x14ac:dyDescent="0.25">
      <c r="Y227037" s="109"/>
    </row>
    <row r="227038" spans="25:25" x14ac:dyDescent="0.25">
      <c r="Y227038" s="109"/>
    </row>
    <row r="227039" spans="25:25" x14ac:dyDescent="0.25">
      <c r="Y227039" s="109"/>
    </row>
    <row r="227040" spans="25:25" x14ac:dyDescent="0.25">
      <c r="Y227040" s="109"/>
    </row>
    <row r="227041" spans="25:25" x14ac:dyDescent="0.25">
      <c r="Y227041" s="109"/>
    </row>
    <row r="227042" spans="25:25" x14ac:dyDescent="0.25">
      <c r="Y227042" s="109"/>
    </row>
    <row r="227043" spans="25:25" x14ac:dyDescent="0.25">
      <c r="Y227043" s="109"/>
    </row>
    <row r="227044" spans="25:25" x14ac:dyDescent="0.25">
      <c r="Y227044" s="109"/>
    </row>
    <row r="227045" spans="25:25" x14ac:dyDescent="0.25">
      <c r="Y227045" s="109"/>
    </row>
    <row r="227046" spans="25:25" x14ac:dyDescent="0.25">
      <c r="Y227046" s="109"/>
    </row>
    <row r="227047" spans="25:25" x14ac:dyDescent="0.25">
      <c r="Y227047" s="109"/>
    </row>
    <row r="227048" spans="25:25" x14ac:dyDescent="0.25">
      <c r="Y227048" s="109"/>
    </row>
    <row r="227049" spans="25:25" x14ac:dyDescent="0.25">
      <c r="Y227049" s="109"/>
    </row>
    <row r="227050" spans="25:25" x14ac:dyDescent="0.25">
      <c r="Y227050" s="109"/>
    </row>
    <row r="227051" spans="25:25" x14ac:dyDescent="0.25">
      <c r="Y227051" s="109"/>
    </row>
    <row r="227052" spans="25:25" x14ac:dyDescent="0.25">
      <c r="Y227052" s="109"/>
    </row>
    <row r="227053" spans="25:25" x14ac:dyDescent="0.25">
      <c r="Y227053" s="109"/>
    </row>
    <row r="227054" spans="25:25" x14ac:dyDescent="0.25">
      <c r="Y227054" s="109"/>
    </row>
    <row r="227055" spans="25:25" x14ac:dyDescent="0.25">
      <c r="Y227055" s="109"/>
    </row>
    <row r="227056" spans="25:25" x14ac:dyDescent="0.25">
      <c r="Y227056" s="109"/>
    </row>
    <row r="227057" spans="25:25" x14ac:dyDescent="0.25">
      <c r="Y227057" s="109"/>
    </row>
    <row r="227058" spans="25:25" x14ac:dyDescent="0.25">
      <c r="Y227058" s="109"/>
    </row>
    <row r="227059" spans="25:25" x14ac:dyDescent="0.25">
      <c r="Y227059" s="109"/>
    </row>
    <row r="227060" spans="25:25" x14ac:dyDescent="0.25">
      <c r="Y227060" s="109"/>
    </row>
    <row r="227061" spans="25:25" x14ac:dyDescent="0.25">
      <c r="Y227061" s="109"/>
    </row>
    <row r="227062" spans="25:25" x14ac:dyDescent="0.25">
      <c r="Y227062" s="109"/>
    </row>
    <row r="227063" spans="25:25" x14ac:dyDescent="0.25">
      <c r="Y227063" s="109"/>
    </row>
    <row r="227064" spans="25:25" x14ac:dyDescent="0.25">
      <c r="Y227064" s="109"/>
    </row>
    <row r="227065" spans="25:25" x14ac:dyDescent="0.25">
      <c r="Y227065" s="109"/>
    </row>
    <row r="227066" spans="25:25" x14ac:dyDescent="0.25">
      <c r="Y227066" s="109"/>
    </row>
    <row r="227067" spans="25:25" x14ac:dyDescent="0.25">
      <c r="Y227067" s="109"/>
    </row>
    <row r="227068" spans="25:25" x14ac:dyDescent="0.25">
      <c r="Y227068" s="109"/>
    </row>
    <row r="227069" spans="25:25" x14ac:dyDescent="0.25">
      <c r="Y227069" s="109"/>
    </row>
    <row r="227070" spans="25:25" x14ac:dyDescent="0.25">
      <c r="Y227070" s="109"/>
    </row>
    <row r="227071" spans="25:25" x14ac:dyDescent="0.25">
      <c r="Y227071" s="109"/>
    </row>
    <row r="227072" spans="25:25" x14ac:dyDescent="0.25">
      <c r="Y227072" s="109"/>
    </row>
    <row r="227073" spans="25:25" x14ac:dyDescent="0.25">
      <c r="Y227073" s="109"/>
    </row>
    <row r="227074" spans="25:25" x14ac:dyDescent="0.25">
      <c r="Y227074" s="109"/>
    </row>
    <row r="227075" spans="25:25" x14ac:dyDescent="0.25">
      <c r="Y227075" s="109"/>
    </row>
    <row r="227076" spans="25:25" x14ac:dyDescent="0.25">
      <c r="Y227076" s="109"/>
    </row>
    <row r="227077" spans="25:25" x14ac:dyDescent="0.25">
      <c r="Y227077" s="109"/>
    </row>
    <row r="227078" spans="25:25" x14ac:dyDescent="0.25">
      <c r="Y227078" s="109"/>
    </row>
    <row r="227079" spans="25:25" x14ac:dyDescent="0.25">
      <c r="Y227079" s="109"/>
    </row>
    <row r="227080" spans="25:25" x14ac:dyDescent="0.25">
      <c r="Y227080" s="109"/>
    </row>
    <row r="227081" spans="25:25" x14ac:dyDescent="0.25">
      <c r="Y227081" s="109"/>
    </row>
    <row r="227082" spans="25:25" x14ac:dyDescent="0.25">
      <c r="Y227082" s="109"/>
    </row>
    <row r="227083" spans="25:25" x14ac:dyDescent="0.25">
      <c r="Y227083" s="109"/>
    </row>
    <row r="227084" spans="25:25" x14ac:dyDescent="0.25">
      <c r="Y227084" s="109"/>
    </row>
    <row r="227085" spans="25:25" x14ac:dyDescent="0.25">
      <c r="Y227085" s="109"/>
    </row>
    <row r="227086" spans="25:25" x14ac:dyDescent="0.25">
      <c r="Y227086" s="109"/>
    </row>
    <row r="227087" spans="25:25" x14ac:dyDescent="0.25">
      <c r="Y227087" s="109"/>
    </row>
    <row r="227088" spans="25:25" x14ac:dyDescent="0.25">
      <c r="Y227088" s="109"/>
    </row>
    <row r="227089" spans="25:25" x14ac:dyDescent="0.25">
      <c r="Y227089" s="109"/>
    </row>
    <row r="227090" spans="25:25" x14ac:dyDescent="0.25">
      <c r="Y227090" s="109"/>
    </row>
    <row r="227091" spans="25:25" x14ac:dyDescent="0.25">
      <c r="Y227091" s="109"/>
    </row>
    <row r="227092" spans="25:25" x14ac:dyDescent="0.25">
      <c r="Y227092" s="109"/>
    </row>
    <row r="227093" spans="25:25" x14ac:dyDescent="0.25">
      <c r="Y227093" s="109"/>
    </row>
    <row r="227094" spans="25:25" x14ac:dyDescent="0.25">
      <c r="Y227094" s="109"/>
    </row>
    <row r="227095" spans="25:25" x14ac:dyDescent="0.25">
      <c r="Y227095" s="109"/>
    </row>
    <row r="227096" spans="25:25" x14ac:dyDescent="0.25">
      <c r="Y227096" s="109"/>
    </row>
    <row r="227097" spans="25:25" x14ac:dyDescent="0.25">
      <c r="Y227097" s="109"/>
    </row>
    <row r="227098" spans="25:25" x14ac:dyDescent="0.25">
      <c r="Y227098" s="109"/>
    </row>
    <row r="227099" spans="25:25" x14ac:dyDescent="0.25">
      <c r="Y227099" s="109"/>
    </row>
    <row r="227100" spans="25:25" x14ac:dyDescent="0.25">
      <c r="Y227100" s="109"/>
    </row>
    <row r="227101" spans="25:25" x14ac:dyDescent="0.25">
      <c r="Y227101" s="109"/>
    </row>
    <row r="227102" spans="25:25" x14ac:dyDescent="0.25">
      <c r="Y227102" s="109"/>
    </row>
    <row r="227103" spans="25:25" x14ac:dyDescent="0.25">
      <c r="Y227103" s="109"/>
    </row>
    <row r="227104" spans="25:25" x14ac:dyDescent="0.25">
      <c r="Y227104" s="109"/>
    </row>
    <row r="227105" spans="25:25" x14ac:dyDescent="0.25">
      <c r="Y227105" s="109"/>
    </row>
    <row r="227106" spans="25:25" x14ac:dyDescent="0.25">
      <c r="Y227106" s="109"/>
    </row>
    <row r="227107" spans="25:25" x14ac:dyDescent="0.25">
      <c r="Y227107" s="109"/>
    </row>
    <row r="227108" spans="25:25" x14ac:dyDescent="0.25">
      <c r="Y227108" s="109"/>
    </row>
    <row r="227109" spans="25:25" x14ac:dyDescent="0.25">
      <c r="Y227109" s="109"/>
    </row>
    <row r="227110" spans="25:25" x14ac:dyDescent="0.25">
      <c r="Y227110" s="109"/>
    </row>
    <row r="227111" spans="25:25" x14ac:dyDescent="0.25">
      <c r="Y227111" s="109"/>
    </row>
    <row r="227112" spans="25:25" x14ac:dyDescent="0.25">
      <c r="Y227112" s="109"/>
    </row>
    <row r="227113" spans="25:25" x14ac:dyDescent="0.25">
      <c r="Y227113" s="109"/>
    </row>
    <row r="227114" spans="25:25" x14ac:dyDescent="0.25">
      <c r="Y227114" s="109"/>
    </row>
    <row r="227115" spans="25:25" x14ac:dyDescent="0.25">
      <c r="Y227115" s="109"/>
    </row>
    <row r="227116" spans="25:25" x14ac:dyDescent="0.25">
      <c r="Y227116" s="109"/>
    </row>
    <row r="227117" spans="25:25" x14ac:dyDescent="0.25">
      <c r="Y227117" s="109"/>
    </row>
    <row r="227118" spans="25:25" x14ac:dyDescent="0.25">
      <c r="Y227118" s="109"/>
    </row>
    <row r="227119" spans="25:25" x14ac:dyDescent="0.25">
      <c r="Y227119" s="109"/>
    </row>
    <row r="227120" spans="25:25" x14ac:dyDescent="0.25">
      <c r="Y227120" s="109"/>
    </row>
    <row r="227121" spans="25:25" x14ac:dyDescent="0.25">
      <c r="Y227121" s="109"/>
    </row>
    <row r="227122" spans="25:25" x14ac:dyDescent="0.25">
      <c r="Y227122" s="109"/>
    </row>
    <row r="227123" spans="25:25" x14ac:dyDescent="0.25">
      <c r="Y227123" s="109"/>
    </row>
    <row r="227124" spans="25:25" x14ac:dyDescent="0.25">
      <c r="Y227124" s="109"/>
    </row>
    <row r="227125" spans="25:25" x14ac:dyDescent="0.25">
      <c r="Y227125" s="109"/>
    </row>
    <row r="227126" spans="25:25" x14ac:dyDescent="0.25">
      <c r="Y227126" s="109"/>
    </row>
    <row r="227127" spans="25:25" x14ac:dyDescent="0.25">
      <c r="Y227127" s="109"/>
    </row>
    <row r="227128" spans="25:25" x14ac:dyDescent="0.25">
      <c r="Y227128" s="109"/>
    </row>
    <row r="227129" spans="25:25" x14ac:dyDescent="0.25">
      <c r="Y227129" s="109"/>
    </row>
    <row r="227130" spans="25:25" x14ac:dyDescent="0.25">
      <c r="Y227130" s="109"/>
    </row>
    <row r="227131" spans="25:25" x14ac:dyDescent="0.25">
      <c r="Y227131" s="109"/>
    </row>
    <row r="227132" spans="25:25" x14ac:dyDescent="0.25">
      <c r="Y227132" s="109"/>
    </row>
    <row r="227133" spans="25:25" x14ac:dyDescent="0.25">
      <c r="Y227133" s="109"/>
    </row>
    <row r="227134" spans="25:25" x14ac:dyDescent="0.25">
      <c r="Y227134" s="109"/>
    </row>
    <row r="227135" spans="25:25" x14ac:dyDescent="0.25">
      <c r="Y227135" s="109"/>
    </row>
    <row r="227136" spans="25:25" x14ac:dyDescent="0.25">
      <c r="Y227136" s="109"/>
    </row>
    <row r="227137" spans="25:25" x14ac:dyDescent="0.25">
      <c r="Y227137" s="109"/>
    </row>
    <row r="227138" spans="25:25" x14ac:dyDescent="0.25">
      <c r="Y227138" s="109"/>
    </row>
    <row r="227139" spans="25:25" x14ac:dyDescent="0.25">
      <c r="Y227139" s="109"/>
    </row>
    <row r="227140" spans="25:25" x14ac:dyDescent="0.25">
      <c r="Y227140" s="109"/>
    </row>
    <row r="227141" spans="25:25" x14ac:dyDescent="0.25">
      <c r="Y227141" s="109"/>
    </row>
    <row r="227142" spans="25:25" x14ac:dyDescent="0.25">
      <c r="Y227142" s="109"/>
    </row>
    <row r="227143" spans="25:25" x14ac:dyDescent="0.25">
      <c r="Y227143" s="109"/>
    </row>
    <row r="227144" spans="25:25" x14ac:dyDescent="0.25">
      <c r="Y227144" s="109"/>
    </row>
    <row r="227145" spans="25:25" x14ac:dyDescent="0.25">
      <c r="Y227145" s="109"/>
    </row>
    <row r="227146" spans="25:25" x14ac:dyDescent="0.25">
      <c r="Y227146" s="109"/>
    </row>
    <row r="227147" spans="25:25" x14ac:dyDescent="0.25">
      <c r="Y227147" s="109"/>
    </row>
    <row r="227148" spans="25:25" x14ac:dyDescent="0.25">
      <c r="Y227148" s="109"/>
    </row>
    <row r="227149" spans="25:25" x14ac:dyDescent="0.25">
      <c r="Y227149" s="109"/>
    </row>
    <row r="227150" spans="25:25" x14ac:dyDescent="0.25">
      <c r="Y227150" s="109"/>
    </row>
    <row r="227151" spans="25:25" x14ac:dyDescent="0.25">
      <c r="Y227151" s="109"/>
    </row>
    <row r="227152" spans="25:25" x14ac:dyDescent="0.25">
      <c r="Y227152" s="109"/>
    </row>
    <row r="227153" spans="25:25" x14ac:dyDescent="0.25">
      <c r="Y227153" s="109"/>
    </row>
    <row r="227154" spans="25:25" x14ac:dyDescent="0.25">
      <c r="Y227154" s="109"/>
    </row>
    <row r="227155" spans="25:25" x14ac:dyDescent="0.25">
      <c r="Y227155" s="109"/>
    </row>
    <row r="227156" spans="25:25" x14ac:dyDescent="0.25">
      <c r="Y227156" s="109"/>
    </row>
    <row r="227157" spans="25:25" x14ac:dyDescent="0.25">
      <c r="Y227157" s="109"/>
    </row>
    <row r="227158" spans="25:25" x14ac:dyDescent="0.25">
      <c r="Y227158" s="109"/>
    </row>
    <row r="227159" spans="25:25" x14ac:dyDescent="0.25">
      <c r="Y227159" s="109"/>
    </row>
    <row r="227160" spans="25:25" x14ac:dyDescent="0.25">
      <c r="Y227160" s="109"/>
    </row>
    <row r="227161" spans="25:25" x14ac:dyDescent="0.25">
      <c r="Y227161" s="109"/>
    </row>
    <row r="227162" spans="25:25" x14ac:dyDescent="0.25">
      <c r="Y227162" s="109"/>
    </row>
    <row r="227163" spans="25:25" x14ac:dyDescent="0.25">
      <c r="Y227163" s="109"/>
    </row>
    <row r="227164" spans="25:25" x14ac:dyDescent="0.25">
      <c r="Y227164" s="109"/>
    </row>
    <row r="227165" spans="25:25" x14ac:dyDescent="0.25">
      <c r="Y227165" s="109"/>
    </row>
    <row r="227166" spans="25:25" x14ac:dyDescent="0.25">
      <c r="Y227166" s="109"/>
    </row>
    <row r="227167" spans="25:25" x14ac:dyDescent="0.25">
      <c r="Y227167" s="109"/>
    </row>
    <row r="227168" spans="25:25" x14ac:dyDescent="0.25">
      <c r="Y227168" s="109"/>
    </row>
    <row r="227169" spans="25:25" x14ac:dyDescent="0.25">
      <c r="Y227169" s="109"/>
    </row>
    <row r="227170" spans="25:25" x14ac:dyDescent="0.25">
      <c r="Y227170" s="109"/>
    </row>
    <row r="227171" spans="25:25" x14ac:dyDescent="0.25">
      <c r="Y227171" s="109"/>
    </row>
    <row r="227172" spans="25:25" x14ac:dyDescent="0.25">
      <c r="Y227172" s="109"/>
    </row>
    <row r="227173" spans="25:25" x14ac:dyDescent="0.25">
      <c r="Y227173" s="109"/>
    </row>
    <row r="227174" spans="25:25" x14ac:dyDescent="0.25">
      <c r="Y227174" s="109"/>
    </row>
    <row r="227175" spans="25:25" x14ac:dyDescent="0.25">
      <c r="Y227175" s="109"/>
    </row>
    <row r="227176" spans="25:25" x14ac:dyDescent="0.25">
      <c r="Y227176" s="109"/>
    </row>
    <row r="227177" spans="25:25" x14ac:dyDescent="0.25">
      <c r="Y227177" s="109"/>
    </row>
    <row r="227178" spans="25:25" x14ac:dyDescent="0.25">
      <c r="Y227178" s="109"/>
    </row>
    <row r="227179" spans="25:25" x14ac:dyDescent="0.25">
      <c r="Y227179" s="109"/>
    </row>
    <row r="227180" spans="25:25" x14ac:dyDescent="0.25">
      <c r="Y227180" s="109"/>
    </row>
    <row r="227181" spans="25:25" x14ac:dyDescent="0.25">
      <c r="Y227181" s="109"/>
    </row>
    <row r="227182" spans="25:25" x14ac:dyDescent="0.25">
      <c r="Y227182" s="109"/>
    </row>
    <row r="227183" spans="25:25" x14ac:dyDescent="0.25">
      <c r="Y227183" s="109"/>
    </row>
    <row r="227184" spans="25:25" x14ac:dyDescent="0.25">
      <c r="Y227184" s="109"/>
    </row>
    <row r="227185" spans="25:25" x14ac:dyDescent="0.25">
      <c r="Y227185" s="109"/>
    </row>
    <row r="227186" spans="25:25" x14ac:dyDescent="0.25">
      <c r="Y227186" s="109"/>
    </row>
    <row r="227187" spans="25:25" x14ac:dyDescent="0.25">
      <c r="Y227187" s="109"/>
    </row>
    <row r="227188" spans="25:25" x14ac:dyDescent="0.25">
      <c r="Y227188" s="109"/>
    </row>
    <row r="227189" spans="25:25" x14ac:dyDescent="0.25">
      <c r="Y227189" s="109"/>
    </row>
    <row r="227190" spans="25:25" x14ac:dyDescent="0.25">
      <c r="Y227190" s="109"/>
    </row>
    <row r="227191" spans="25:25" x14ac:dyDescent="0.25">
      <c r="Y227191" s="109"/>
    </row>
    <row r="227192" spans="25:25" x14ac:dyDescent="0.25">
      <c r="Y227192" s="109"/>
    </row>
    <row r="227193" spans="25:25" x14ac:dyDescent="0.25">
      <c r="Y227193" s="109"/>
    </row>
    <row r="227194" spans="25:25" x14ac:dyDescent="0.25">
      <c r="Y227194" s="109"/>
    </row>
    <row r="227195" spans="25:25" x14ac:dyDescent="0.25">
      <c r="Y227195" s="109"/>
    </row>
    <row r="227196" spans="25:25" x14ac:dyDescent="0.25">
      <c r="Y227196" s="109"/>
    </row>
    <row r="227197" spans="25:25" x14ac:dyDescent="0.25">
      <c r="Y227197" s="109"/>
    </row>
    <row r="227198" spans="25:25" x14ac:dyDescent="0.25">
      <c r="Y227198" s="109"/>
    </row>
    <row r="227199" spans="25:25" x14ac:dyDescent="0.25">
      <c r="Y227199" s="109"/>
    </row>
    <row r="227200" spans="25:25" x14ac:dyDescent="0.25">
      <c r="Y227200" s="109"/>
    </row>
    <row r="227201" spans="25:25" x14ac:dyDescent="0.25">
      <c r="Y227201" s="109"/>
    </row>
    <row r="227202" spans="25:25" x14ac:dyDescent="0.25">
      <c r="Y227202" s="109"/>
    </row>
    <row r="227203" spans="25:25" x14ac:dyDescent="0.25">
      <c r="Y227203" s="109"/>
    </row>
    <row r="227204" spans="25:25" x14ac:dyDescent="0.25">
      <c r="Y227204" s="109"/>
    </row>
    <row r="227205" spans="25:25" x14ac:dyDescent="0.25">
      <c r="Y227205" s="109"/>
    </row>
    <row r="227206" spans="25:25" x14ac:dyDescent="0.25">
      <c r="Y227206" s="109"/>
    </row>
    <row r="227207" spans="25:25" x14ac:dyDescent="0.25">
      <c r="Y227207" s="109"/>
    </row>
    <row r="227208" spans="25:25" x14ac:dyDescent="0.25">
      <c r="Y227208" s="109"/>
    </row>
    <row r="227209" spans="25:25" x14ac:dyDescent="0.25">
      <c r="Y227209" s="109"/>
    </row>
    <row r="227210" spans="25:25" x14ac:dyDescent="0.25">
      <c r="Y227210" s="109"/>
    </row>
    <row r="227211" spans="25:25" x14ac:dyDescent="0.25">
      <c r="Y227211" s="109"/>
    </row>
    <row r="227212" spans="25:25" x14ac:dyDescent="0.25">
      <c r="Y227212" s="109"/>
    </row>
    <row r="227213" spans="25:25" x14ac:dyDescent="0.25">
      <c r="Y227213" s="109"/>
    </row>
    <row r="227214" spans="25:25" x14ac:dyDescent="0.25">
      <c r="Y227214" s="109"/>
    </row>
    <row r="227215" spans="25:25" x14ac:dyDescent="0.25">
      <c r="Y227215" s="109"/>
    </row>
    <row r="227216" spans="25:25" x14ac:dyDescent="0.25">
      <c r="Y227216" s="109"/>
    </row>
    <row r="227217" spans="25:25" x14ac:dyDescent="0.25">
      <c r="Y227217" s="109"/>
    </row>
    <row r="227218" spans="25:25" x14ac:dyDescent="0.25">
      <c r="Y227218" s="109"/>
    </row>
    <row r="227219" spans="25:25" x14ac:dyDescent="0.25">
      <c r="Y227219" s="109"/>
    </row>
    <row r="227220" spans="25:25" x14ac:dyDescent="0.25">
      <c r="Y227220" s="109"/>
    </row>
    <row r="227221" spans="25:25" x14ac:dyDescent="0.25">
      <c r="Y227221" s="109"/>
    </row>
    <row r="227222" spans="25:25" x14ac:dyDescent="0.25">
      <c r="Y227222" s="109"/>
    </row>
    <row r="227223" spans="25:25" x14ac:dyDescent="0.25">
      <c r="Y227223" s="109"/>
    </row>
    <row r="227224" spans="25:25" x14ac:dyDescent="0.25">
      <c r="Y227224" s="109"/>
    </row>
    <row r="227225" spans="25:25" x14ac:dyDescent="0.25">
      <c r="Y227225" s="109"/>
    </row>
    <row r="227226" spans="25:25" x14ac:dyDescent="0.25">
      <c r="Y227226" s="109"/>
    </row>
    <row r="227227" spans="25:25" x14ac:dyDescent="0.25">
      <c r="Y227227" s="109"/>
    </row>
    <row r="227228" spans="25:25" x14ac:dyDescent="0.25">
      <c r="Y227228" s="109"/>
    </row>
    <row r="227229" spans="25:25" x14ac:dyDescent="0.25">
      <c r="Y227229" s="109"/>
    </row>
    <row r="227230" spans="25:25" x14ac:dyDescent="0.25">
      <c r="Y227230" s="109"/>
    </row>
    <row r="227231" spans="25:25" x14ac:dyDescent="0.25">
      <c r="Y227231" s="109"/>
    </row>
    <row r="227232" spans="25:25" x14ac:dyDescent="0.25">
      <c r="Y227232" s="109"/>
    </row>
    <row r="227233" spans="25:25" x14ac:dyDescent="0.25">
      <c r="Y227233" s="109"/>
    </row>
    <row r="227234" spans="25:25" x14ac:dyDescent="0.25">
      <c r="Y227234" s="109"/>
    </row>
    <row r="227235" spans="25:25" x14ac:dyDescent="0.25">
      <c r="Y227235" s="109"/>
    </row>
    <row r="227236" spans="25:25" x14ac:dyDescent="0.25">
      <c r="Y227236" s="109"/>
    </row>
    <row r="227237" spans="25:25" x14ac:dyDescent="0.25">
      <c r="Y227237" s="109"/>
    </row>
    <row r="227238" spans="25:25" x14ac:dyDescent="0.25">
      <c r="Y227238" s="109"/>
    </row>
    <row r="227239" spans="25:25" x14ac:dyDescent="0.25">
      <c r="Y227239" s="109"/>
    </row>
    <row r="227240" spans="25:25" x14ac:dyDescent="0.25">
      <c r="Y227240" s="109"/>
    </row>
    <row r="227241" spans="25:25" x14ac:dyDescent="0.25">
      <c r="Y227241" s="109"/>
    </row>
    <row r="227242" spans="25:25" x14ac:dyDescent="0.25">
      <c r="Y227242" s="109"/>
    </row>
    <row r="227243" spans="25:25" x14ac:dyDescent="0.25">
      <c r="Y227243" s="109"/>
    </row>
    <row r="227244" spans="25:25" x14ac:dyDescent="0.25">
      <c r="Y227244" s="109"/>
    </row>
    <row r="227245" spans="25:25" x14ac:dyDescent="0.25">
      <c r="Y227245" s="109"/>
    </row>
    <row r="227246" spans="25:25" x14ac:dyDescent="0.25">
      <c r="Y227246" s="109"/>
    </row>
    <row r="227247" spans="25:25" x14ac:dyDescent="0.25">
      <c r="Y227247" s="109"/>
    </row>
    <row r="227248" spans="25:25" x14ac:dyDescent="0.25">
      <c r="Y227248" s="109"/>
    </row>
    <row r="227249" spans="25:25" x14ac:dyDescent="0.25">
      <c r="Y227249" s="109"/>
    </row>
    <row r="227250" spans="25:25" x14ac:dyDescent="0.25">
      <c r="Y227250" s="109"/>
    </row>
    <row r="227251" spans="25:25" x14ac:dyDescent="0.25">
      <c r="Y227251" s="109"/>
    </row>
    <row r="227252" spans="25:25" x14ac:dyDescent="0.25">
      <c r="Y227252" s="109"/>
    </row>
    <row r="227253" spans="25:25" x14ac:dyDescent="0.25">
      <c r="Y227253" s="109"/>
    </row>
    <row r="227254" spans="25:25" x14ac:dyDescent="0.25">
      <c r="Y227254" s="109"/>
    </row>
    <row r="227255" spans="25:25" x14ac:dyDescent="0.25">
      <c r="Y227255" s="109"/>
    </row>
    <row r="227256" spans="25:25" x14ac:dyDescent="0.25">
      <c r="Y227256" s="109"/>
    </row>
    <row r="227257" spans="25:25" x14ac:dyDescent="0.25">
      <c r="Y227257" s="109"/>
    </row>
    <row r="227258" spans="25:25" x14ac:dyDescent="0.25">
      <c r="Y227258" s="109"/>
    </row>
    <row r="227259" spans="25:25" x14ac:dyDescent="0.25">
      <c r="Y227259" s="109"/>
    </row>
    <row r="227260" spans="25:25" x14ac:dyDescent="0.25">
      <c r="Y227260" s="109"/>
    </row>
    <row r="227261" spans="25:25" x14ac:dyDescent="0.25">
      <c r="Y227261" s="109"/>
    </row>
    <row r="227262" spans="25:25" x14ac:dyDescent="0.25">
      <c r="Y227262" s="109"/>
    </row>
    <row r="227263" spans="25:25" x14ac:dyDescent="0.25">
      <c r="Y227263" s="109"/>
    </row>
    <row r="227264" spans="25:25" x14ac:dyDescent="0.25">
      <c r="Y227264" s="109"/>
    </row>
    <row r="227265" spans="25:25" x14ac:dyDescent="0.25">
      <c r="Y227265" s="109"/>
    </row>
    <row r="227266" spans="25:25" x14ac:dyDescent="0.25">
      <c r="Y227266" s="109"/>
    </row>
    <row r="227267" spans="25:25" x14ac:dyDescent="0.25">
      <c r="Y227267" s="109"/>
    </row>
    <row r="227268" spans="25:25" x14ac:dyDescent="0.25">
      <c r="Y227268" s="109"/>
    </row>
    <row r="227269" spans="25:25" x14ac:dyDescent="0.25">
      <c r="Y227269" s="109"/>
    </row>
    <row r="227270" spans="25:25" x14ac:dyDescent="0.25">
      <c r="Y227270" s="109"/>
    </row>
    <row r="227271" spans="25:25" x14ac:dyDescent="0.25">
      <c r="Y227271" s="109"/>
    </row>
    <row r="227272" spans="25:25" x14ac:dyDescent="0.25">
      <c r="Y227272" s="109"/>
    </row>
    <row r="227273" spans="25:25" x14ac:dyDescent="0.25">
      <c r="Y227273" s="109"/>
    </row>
    <row r="227274" spans="25:25" x14ac:dyDescent="0.25">
      <c r="Y227274" s="109"/>
    </row>
    <row r="227275" spans="25:25" x14ac:dyDescent="0.25">
      <c r="Y227275" s="109"/>
    </row>
    <row r="227276" spans="25:25" x14ac:dyDescent="0.25">
      <c r="Y227276" s="109"/>
    </row>
    <row r="227277" spans="25:25" x14ac:dyDescent="0.25">
      <c r="Y227277" s="109"/>
    </row>
    <row r="227278" spans="25:25" x14ac:dyDescent="0.25">
      <c r="Y227278" s="109"/>
    </row>
    <row r="227279" spans="25:25" x14ac:dyDescent="0.25">
      <c r="Y227279" s="109"/>
    </row>
    <row r="227280" spans="25:25" x14ac:dyDescent="0.25">
      <c r="Y227280" s="109"/>
    </row>
    <row r="227281" spans="25:25" x14ac:dyDescent="0.25">
      <c r="Y227281" s="109"/>
    </row>
    <row r="227282" spans="25:25" x14ac:dyDescent="0.25">
      <c r="Y227282" s="109"/>
    </row>
    <row r="227283" spans="25:25" x14ac:dyDescent="0.25">
      <c r="Y227283" s="109"/>
    </row>
    <row r="227284" spans="25:25" x14ac:dyDescent="0.25">
      <c r="Y227284" s="109"/>
    </row>
    <row r="227285" spans="25:25" x14ac:dyDescent="0.25">
      <c r="Y227285" s="109"/>
    </row>
    <row r="227286" spans="25:25" x14ac:dyDescent="0.25">
      <c r="Y227286" s="109"/>
    </row>
    <row r="227287" spans="25:25" x14ac:dyDescent="0.25">
      <c r="Y227287" s="109"/>
    </row>
    <row r="227288" spans="25:25" x14ac:dyDescent="0.25">
      <c r="Y227288" s="109"/>
    </row>
    <row r="227289" spans="25:25" x14ac:dyDescent="0.25">
      <c r="Y227289" s="109"/>
    </row>
    <row r="227290" spans="25:25" x14ac:dyDescent="0.25">
      <c r="Y227290" s="109"/>
    </row>
    <row r="227291" spans="25:25" x14ac:dyDescent="0.25">
      <c r="Y227291" s="109"/>
    </row>
    <row r="227292" spans="25:25" x14ac:dyDescent="0.25">
      <c r="Y227292" s="109"/>
    </row>
    <row r="227293" spans="25:25" x14ac:dyDescent="0.25">
      <c r="Y227293" s="109"/>
    </row>
    <row r="227294" spans="25:25" x14ac:dyDescent="0.25">
      <c r="Y227294" s="109"/>
    </row>
    <row r="227295" spans="25:25" x14ac:dyDescent="0.25">
      <c r="Y227295" s="109"/>
    </row>
    <row r="227296" spans="25:25" x14ac:dyDescent="0.25">
      <c r="Y227296" s="109"/>
    </row>
    <row r="227297" spans="25:25" x14ac:dyDescent="0.25">
      <c r="Y227297" s="109"/>
    </row>
    <row r="227298" spans="25:25" x14ac:dyDescent="0.25">
      <c r="Y227298" s="109"/>
    </row>
    <row r="227299" spans="25:25" x14ac:dyDescent="0.25">
      <c r="Y227299" s="109"/>
    </row>
    <row r="227300" spans="25:25" x14ac:dyDescent="0.25">
      <c r="Y227300" s="109"/>
    </row>
    <row r="227301" spans="25:25" x14ac:dyDescent="0.25">
      <c r="Y227301" s="109"/>
    </row>
    <row r="227302" spans="25:25" x14ac:dyDescent="0.25">
      <c r="Y227302" s="109"/>
    </row>
    <row r="227303" spans="25:25" x14ac:dyDescent="0.25">
      <c r="Y227303" s="109"/>
    </row>
    <row r="227304" spans="25:25" x14ac:dyDescent="0.25">
      <c r="Y227304" s="109"/>
    </row>
    <row r="227305" spans="25:25" x14ac:dyDescent="0.25">
      <c r="Y227305" s="109"/>
    </row>
    <row r="227306" spans="25:25" x14ac:dyDescent="0.25">
      <c r="Y227306" s="109"/>
    </row>
    <row r="227307" spans="25:25" x14ac:dyDescent="0.25">
      <c r="Y227307" s="109"/>
    </row>
    <row r="227308" spans="25:25" x14ac:dyDescent="0.25">
      <c r="Y227308" s="109"/>
    </row>
    <row r="227309" spans="25:25" x14ac:dyDescent="0.25">
      <c r="Y227309" s="109"/>
    </row>
    <row r="227310" spans="25:25" x14ac:dyDescent="0.25">
      <c r="Y227310" s="109"/>
    </row>
    <row r="227311" spans="25:25" x14ac:dyDescent="0.25">
      <c r="Y227311" s="109"/>
    </row>
    <row r="227312" spans="25:25" x14ac:dyDescent="0.25">
      <c r="Y227312" s="109"/>
    </row>
    <row r="227313" spans="25:25" x14ac:dyDescent="0.25">
      <c r="Y227313" s="109"/>
    </row>
    <row r="227314" spans="25:25" x14ac:dyDescent="0.25">
      <c r="Y227314" s="109"/>
    </row>
    <row r="227315" spans="25:25" x14ac:dyDescent="0.25">
      <c r="Y227315" s="109"/>
    </row>
    <row r="227316" spans="25:25" x14ac:dyDescent="0.25">
      <c r="Y227316" s="109"/>
    </row>
    <row r="227317" spans="25:25" x14ac:dyDescent="0.25">
      <c r="Y227317" s="109"/>
    </row>
    <row r="227318" spans="25:25" x14ac:dyDescent="0.25">
      <c r="Y227318" s="109"/>
    </row>
    <row r="227319" spans="25:25" x14ac:dyDescent="0.25">
      <c r="Y227319" s="109"/>
    </row>
    <row r="227320" spans="25:25" x14ac:dyDescent="0.25">
      <c r="Y227320" s="109"/>
    </row>
    <row r="227321" spans="25:25" x14ac:dyDescent="0.25">
      <c r="Y227321" s="109"/>
    </row>
    <row r="227322" spans="25:25" x14ac:dyDescent="0.25">
      <c r="Y227322" s="109"/>
    </row>
    <row r="227323" spans="25:25" x14ac:dyDescent="0.25">
      <c r="Y227323" s="109"/>
    </row>
    <row r="227324" spans="25:25" x14ac:dyDescent="0.25">
      <c r="Y227324" s="109"/>
    </row>
    <row r="227325" spans="25:25" x14ac:dyDescent="0.25">
      <c r="Y227325" s="109"/>
    </row>
    <row r="227326" spans="25:25" x14ac:dyDescent="0.25">
      <c r="Y227326" s="109"/>
    </row>
    <row r="227327" spans="25:25" x14ac:dyDescent="0.25">
      <c r="Y227327" s="109"/>
    </row>
    <row r="227328" spans="25:25" x14ac:dyDescent="0.25">
      <c r="Y227328" s="109"/>
    </row>
    <row r="227329" spans="25:25" x14ac:dyDescent="0.25">
      <c r="Y227329" s="109"/>
    </row>
    <row r="227330" spans="25:25" x14ac:dyDescent="0.25">
      <c r="Y227330" s="109"/>
    </row>
    <row r="227331" spans="25:25" x14ac:dyDescent="0.25">
      <c r="Y227331" s="109"/>
    </row>
    <row r="227332" spans="25:25" x14ac:dyDescent="0.25">
      <c r="Y227332" s="109"/>
    </row>
    <row r="227333" spans="25:25" x14ac:dyDescent="0.25">
      <c r="Y227333" s="109"/>
    </row>
    <row r="227334" spans="25:25" x14ac:dyDescent="0.25">
      <c r="Y227334" s="109"/>
    </row>
    <row r="227335" spans="25:25" x14ac:dyDescent="0.25">
      <c r="Y227335" s="109"/>
    </row>
    <row r="227336" spans="25:25" x14ac:dyDescent="0.25">
      <c r="Y227336" s="109"/>
    </row>
    <row r="227337" spans="25:25" x14ac:dyDescent="0.25">
      <c r="Y227337" s="109"/>
    </row>
    <row r="227338" spans="25:25" x14ac:dyDescent="0.25">
      <c r="Y227338" s="109"/>
    </row>
    <row r="227339" spans="25:25" x14ac:dyDescent="0.25">
      <c r="Y227339" s="109"/>
    </row>
    <row r="227340" spans="25:25" x14ac:dyDescent="0.25">
      <c r="Y227340" s="109"/>
    </row>
    <row r="227341" spans="25:25" x14ac:dyDescent="0.25">
      <c r="Y227341" s="109"/>
    </row>
    <row r="227342" spans="25:25" x14ac:dyDescent="0.25">
      <c r="Y227342" s="109"/>
    </row>
    <row r="227343" spans="25:25" x14ac:dyDescent="0.25">
      <c r="Y227343" s="109"/>
    </row>
    <row r="227344" spans="25:25" x14ac:dyDescent="0.25">
      <c r="Y227344" s="109"/>
    </row>
    <row r="227345" spans="25:25" x14ac:dyDescent="0.25">
      <c r="Y227345" s="109"/>
    </row>
    <row r="227346" spans="25:25" x14ac:dyDescent="0.25">
      <c r="Y227346" s="109"/>
    </row>
    <row r="227347" spans="25:25" x14ac:dyDescent="0.25">
      <c r="Y227347" s="109"/>
    </row>
    <row r="227348" spans="25:25" x14ac:dyDescent="0.25">
      <c r="Y227348" s="109"/>
    </row>
    <row r="227349" spans="25:25" x14ac:dyDescent="0.25">
      <c r="Y227349" s="109"/>
    </row>
    <row r="227350" spans="25:25" x14ac:dyDescent="0.25">
      <c r="Y227350" s="109"/>
    </row>
    <row r="227351" spans="25:25" x14ac:dyDescent="0.25">
      <c r="Y227351" s="109"/>
    </row>
    <row r="227352" spans="25:25" x14ac:dyDescent="0.25">
      <c r="Y227352" s="109"/>
    </row>
    <row r="227353" spans="25:25" x14ac:dyDescent="0.25">
      <c r="Y227353" s="109"/>
    </row>
    <row r="227354" spans="25:25" x14ac:dyDescent="0.25">
      <c r="Y227354" s="109"/>
    </row>
    <row r="227355" spans="25:25" x14ac:dyDescent="0.25">
      <c r="Y227355" s="109"/>
    </row>
    <row r="227356" spans="25:25" x14ac:dyDescent="0.25">
      <c r="Y227356" s="109"/>
    </row>
    <row r="227357" spans="25:25" x14ac:dyDescent="0.25">
      <c r="Y227357" s="109"/>
    </row>
    <row r="227358" spans="25:25" x14ac:dyDescent="0.25">
      <c r="Y227358" s="109"/>
    </row>
    <row r="227359" spans="25:25" x14ac:dyDescent="0.25">
      <c r="Y227359" s="109"/>
    </row>
    <row r="227360" spans="25:25" x14ac:dyDescent="0.25">
      <c r="Y227360" s="109"/>
    </row>
    <row r="227361" spans="25:25" x14ac:dyDescent="0.25">
      <c r="Y227361" s="109"/>
    </row>
    <row r="227362" spans="25:25" x14ac:dyDescent="0.25">
      <c r="Y227362" s="109"/>
    </row>
    <row r="227363" spans="25:25" x14ac:dyDescent="0.25">
      <c r="Y227363" s="109"/>
    </row>
    <row r="227364" spans="25:25" x14ac:dyDescent="0.25">
      <c r="Y227364" s="109"/>
    </row>
    <row r="227365" spans="25:25" x14ac:dyDescent="0.25">
      <c r="Y227365" s="109"/>
    </row>
    <row r="227366" spans="25:25" x14ac:dyDescent="0.25">
      <c r="Y227366" s="109"/>
    </row>
    <row r="227367" spans="25:25" x14ac:dyDescent="0.25">
      <c r="Y227367" s="109"/>
    </row>
    <row r="227368" spans="25:25" x14ac:dyDescent="0.25">
      <c r="Y227368" s="109"/>
    </row>
    <row r="227369" spans="25:25" x14ac:dyDescent="0.25">
      <c r="Y227369" s="109"/>
    </row>
    <row r="227370" spans="25:25" x14ac:dyDescent="0.25">
      <c r="Y227370" s="109"/>
    </row>
    <row r="227371" spans="25:25" x14ac:dyDescent="0.25">
      <c r="Y227371" s="109"/>
    </row>
    <row r="227372" spans="25:25" x14ac:dyDescent="0.25">
      <c r="Y227372" s="109"/>
    </row>
    <row r="227373" spans="25:25" x14ac:dyDescent="0.25">
      <c r="Y227373" s="109"/>
    </row>
    <row r="227374" spans="25:25" x14ac:dyDescent="0.25">
      <c r="Y227374" s="109"/>
    </row>
    <row r="227375" spans="25:25" x14ac:dyDescent="0.25">
      <c r="Y227375" s="109"/>
    </row>
    <row r="227376" spans="25:25" x14ac:dyDescent="0.25">
      <c r="Y227376" s="109"/>
    </row>
    <row r="227377" spans="25:25" x14ac:dyDescent="0.25">
      <c r="Y227377" s="109"/>
    </row>
    <row r="227378" spans="25:25" x14ac:dyDescent="0.25">
      <c r="Y227378" s="109"/>
    </row>
    <row r="227379" spans="25:25" x14ac:dyDescent="0.25">
      <c r="Y227379" s="109"/>
    </row>
    <row r="227380" spans="25:25" x14ac:dyDescent="0.25">
      <c r="Y227380" s="109"/>
    </row>
    <row r="227381" spans="25:25" x14ac:dyDescent="0.25">
      <c r="Y227381" s="109"/>
    </row>
    <row r="227382" spans="25:25" x14ac:dyDescent="0.25">
      <c r="Y227382" s="109"/>
    </row>
    <row r="227383" spans="25:25" x14ac:dyDescent="0.25">
      <c r="Y227383" s="109"/>
    </row>
    <row r="227384" spans="25:25" x14ac:dyDescent="0.25">
      <c r="Y227384" s="109"/>
    </row>
    <row r="227385" spans="25:25" x14ac:dyDescent="0.25">
      <c r="Y227385" s="109"/>
    </row>
    <row r="227386" spans="25:25" x14ac:dyDescent="0.25">
      <c r="Y227386" s="109"/>
    </row>
    <row r="227387" spans="25:25" x14ac:dyDescent="0.25">
      <c r="Y227387" s="109"/>
    </row>
    <row r="227388" spans="25:25" x14ac:dyDescent="0.25">
      <c r="Y227388" s="109"/>
    </row>
    <row r="227389" spans="25:25" x14ac:dyDescent="0.25">
      <c r="Y227389" s="109"/>
    </row>
    <row r="227390" spans="25:25" x14ac:dyDescent="0.25">
      <c r="Y227390" s="109"/>
    </row>
    <row r="227391" spans="25:25" x14ac:dyDescent="0.25">
      <c r="Y227391" s="109"/>
    </row>
    <row r="227392" spans="25:25" x14ac:dyDescent="0.25">
      <c r="Y227392" s="109"/>
    </row>
    <row r="227393" spans="25:25" x14ac:dyDescent="0.25">
      <c r="Y227393" s="109"/>
    </row>
    <row r="227394" spans="25:25" x14ac:dyDescent="0.25">
      <c r="Y227394" s="109"/>
    </row>
    <row r="227395" spans="25:25" x14ac:dyDescent="0.25">
      <c r="Y227395" s="109"/>
    </row>
    <row r="227396" spans="25:25" x14ac:dyDescent="0.25">
      <c r="Y227396" s="109"/>
    </row>
    <row r="227397" spans="25:25" x14ac:dyDescent="0.25">
      <c r="Y227397" s="109"/>
    </row>
    <row r="227398" spans="25:25" x14ac:dyDescent="0.25">
      <c r="Y227398" s="109"/>
    </row>
    <row r="227399" spans="25:25" x14ac:dyDescent="0.25">
      <c r="Y227399" s="109"/>
    </row>
    <row r="227400" spans="25:25" x14ac:dyDescent="0.25">
      <c r="Y227400" s="109"/>
    </row>
    <row r="227401" spans="25:25" x14ac:dyDescent="0.25">
      <c r="Y227401" s="109"/>
    </row>
    <row r="227402" spans="25:25" x14ac:dyDescent="0.25">
      <c r="Y227402" s="109"/>
    </row>
    <row r="227403" spans="25:25" x14ac:dyDescent="0.25">
      <c r="Y227403" s="109"/>
    </row>
    <row r="227404" spans="25:25" x14ac:dyDescent="0.25">
      <c r="Y227404" s="109"/>
    </row>
    <row r="227405" spans="25:25" x14ac:dyDescent="0.25">
      <c r="Y227405" s="109"/>
    </row>
    <row r="227406" spans="25:25" x14ac:dyDescent="0.25">
      <c r="Y227406" s="109"/>
    </row>
    <row r="227407" spans="25:25" x14ac:dyDescent="0.25">
      <c r="Y227407" s="109"/>
    </row>
    <row r="227408" spans="25:25" x14ac:dyDescent="0.25">
      <c r="Y227408" s="109"/>
    </row>
    <row r="227409" spans="25:25" x14ac:dyDescent="0.25">
      <c r="Y227409" s="109"/>
    </row>
    <row r="227410" spans="25:25" x14ac:dyDescent="0.25">
      <c r="Y227410" s="109"/>
    </row>
    <row r="227411" spans="25:25" x14ac:dyDescent="0.25">
      <c r="Y227411" s="109"/>
    </row>
    <row r="227412" spans="25:25" x14ac:dyDescent="0.25">
      <c r="Y227412" s="109"/>
    </row>
    <row r="227413" spans="25:25" x14ac:dyDescent="0.25">
      <c r="Y227413" s="109"/>
    </row>
    <row r="227414" spans="25:25" x14ac:dyDescent="0.25">
      <c r="Y227414" s="109"/>
    </row>
    <row r="227415" spans="25:25" x14ac:dyDescent="0.25">
      <c r="Y227415" s="109"/>
    </row>
    <row r="227416" spans="25:25" x14ac:dyDescent="0.25">
      <c r="Y227416" s="109"/>
    </row>
    <row r="227417" spans="25:25" x14ac:dyDescent="0.25">
      <c r="Y227417" s="109"/>
    </row>
    <row r="227418" spans="25:25" x14ac:dyDescent="0.25">
      <c r="Y227418" s="109"/>
    </row>
    <row r="227419" spans="25:25" x14ac:dyDescent="0.25">
      <c r="Y227419" s="109"/>
    </row>
    <row r="227420" spans="25:25" x14ac:dyDescent="0.25">
      <c r="Y227420" s="109"/>
    </row>
    <row r="227421" spans="25:25" x14ac:dyDescent="0.25">
      <c r="Y227421" s="109"/>
    </row>
    <row r="227422" spans="25:25" x14ac:dyDescent="0.25">
      <c r="Y227422" s="109"/>
    </row>
    <row r="227423" spans="25:25" x14ac:dyDescent="0.25">
      <c r="Y227423" s="109"/>
    </row>
    <row r="227424" spans="25:25" x14ac:dyDescent="0.25">
      <c r="Y227424" s="109"/>
    </row>
    <row r="227425" spans="25:25" x14ac:dyDescent="0.25">
      <c r="Y227425" s="109"/>
    </row>
    <row r="227426" spans="25:25" x14ac:dyDescent="0.25">
      <c r="Y227426" s="109"/>
    </row>
    <row r="227427" spans="25:25" x14ac:dyDescent="0.25">
      <c r="Y227427" s="109"/>
    </row>
    <row r="227428" spans="25:25" x14ac:dyDescent="0.25">
      <c r="Y227428" s="109"/>
    </row>
    <row r="227429" spans="25:25" x14ac:dyDescent="0.25">
      <c r="Y227429" s="109"/>
    </row>
    <row r="227430" spans="25:25" x14ac:dyDescent="0.25">
      <c r="Y227430" s="109"/>
    </row>
    <row r="227431" spans="25:25" x14ac:dyDescent="0.25">
      <c r="Y227431" s="109"/>
    </row>
    <row r="227432" spans="25:25" x14ac:dyDescent="0.25">
      <c r="Y227432" s="109"/>
    </row>
    <row r="227433" spans="25:25" x14ac:dyDescent="0.25">
      <c r="Y227433" s="109"/>
    </row>
    <row r="227434" spans="25:25" x14ac:dyDescent="0.25">
      <c r="Y227434" s="109"/>
    </row>
    <row r="227435" spans="25:25" x14ac:dyDescent="0.25">
      <c r="Y227435" s="109"/>
    </row>
    <row r="227436" spans="25:25" x14ac:dyDescent="0.25">
      <c r="Y227436" s="109"/>
    </row>
    <row r="227437" spans="25:25" x14ac:dyDescent="0.25">
      <c r="Y227437" s="109"/>
    </row>
    <row r="227438" spans="25:25" x14ac:dyDescent="0.25">
      <c r="Y227438" s="109"/>
    </row>
    <row r="227439" spans="25:25" x14ac:dyDescent="0.25">
      <c r="Y227439" s="109"/>
    </row>
    <row r="227440" spans="25:25" x14ac:dyDescent="0.25">
      <c r="Y227440" s="109"/>
    </row>
    <row r="227441" spans="25:25" x14ac:dyDescent="0.25">
      <c r="Y227441" s="109"/>
    </row>
    <row r="227442" spans="25:25" x14ac:dyDescent="0.25">
      <c r="Y227442" s="109"/>
    </row>
    <row r="227443" spans="25:25" x14ac:dyDescent="0.25">
      <c r="Y227443" s="109"/>
    </row>
    <row r="227444" spans="25:25" x14ac:dyDescent="0.25">
      <c r="Y227444" s="109"/>
    </row>
    <row r="227445" spans="25:25" x14ac:dyDescent="0.25">
      <c r="Y227445" s="109"/>
    </row>
    <row r="227446" spans="25:25" x14ac:dyDescent="0.25">
      <c r="Y227446" s="109"/>
    </row>
    <row r="227447" spans="25:25" x14ac:dyDescent="0.25">
      <c r="Y227447" s="109"/>
    </row>
    <row r="227448" spans="25:25" x14ac:dyDescent="0.25">
      <c r="Y227448" s="109"/>
    </row>
    <row r="227449" spans="25:25" x14ac:dyDescent="0.25">
      <c r="Y227449" s="109"/>
    </row>
    <row r="227450" spans="25:25" x14ac:dyDescent="0.25">
      <c r="Y227450" s="109"/>
    </row>
    <row r="227451" spans="25:25" x14ac:dyDescent="0.25">
      <c r="Y227451" s="109"/>
    </row>
    <row r="227452" spans="25:25" x14ac:dyDescent="0.25">
      <c r="Y227452" s="109"/>
    </row>
    <row r="227453" spans="25:25" x14ac:dyDescent="0.25">
      <c r="Y227453" s="109"/>
    </row>
    <row r="227454" spans="25:25" x14ac:dyDescent="0.25">
      <c r="Y227454" s="109"/>
    </row>
    <row r="227455" spans="25:25" x14ac:dyDescent="0.25">
      <c r="Y227455" s="109"/>
    </row>
    <row r="227456" spans="25:25" x14ac:dyDescent="0.25">
      <c r="Y227456" s="109"/>
    </row>
    <row r="227457" spans="25:25" x14ac:dyDescent="0.25">
      <c r="Y227457" s="109"/>
    </row>
    <row r="227458" spans="25:25" x14ac:dyDescent="0.25">
      <c r="Y227458" s="109"/>
    </row>
    <row r="227459" spans="25:25" x14ac:dyDescent="0.25">
      <c r="Y227459" s="109"/>
    </row>
    <row r="227460" spans="25:25" x14ac:dyDescent="0.25">
      <c r="Y227460" s="109"/>
    </row>
    <row r="227461" spans="25:25" x14ac:dyDescent="0.25">
      <c r="Y227461" s="109"/>
    </row>
    <row r="227462" spans="25:25" x14ac:dyDescent="0.25">
      <c r="Y227462" s="109"/>
    </row>
    <row r="227463" spans="25:25" x14ac:dyDescent="0.25">
      <c r="Y227463" s="109"/>
    </row>
    <row r="227464" spans="25:25" x14ac:dyDescent="0.25">
      <c r="Y227464" s="109"/>
    </row>
    <row r="227465" spans="25:25" x14ac:dyDescent="0.25">
      <c r="Y227465" s="109"/>
    </row>
    <row r="227466" spans="25:25" x14ac:dyDescent="0.25">
      <c r="Y227466" s="109"/>
    </row>
    <row r="227467" spans="25:25" x14ac:dyDescent="0.25">
      <c r="Y227467" s="109"/>
    </row>
    <row r="227468" spans="25:25" x14ac:dyDescent="0.25">
      <c r="Y227468" s="109"/>
    </row>
    <row r="227469" spans="25:25" x14ac:dyDescent="0.25">
      <c r="Y227469" s="109"/>
    </row>
    <row r="227470" spans="25:25" x14ac:dyDescent="0.25">
      <c r="Y227470" s="109"/>
    </row>
    <row r="227471" spans="25:25" x14ac:dyDescent="0.25">
      <c r="Y227471" s="109"/>
    </row>
    <row r="227472" spans="25:25" x14ac:dyDescent="0.25">
      <c r="Y227472" s="109"/>
    </row>
    <row r="227473" spans="25:25" x14ac:dyDescent="0.25">
      <c r="Y227473" s="109"/>
    </row>
    <row r="227474" spans="25:25" x14ac:dyDescent="0.25">
      <c r="Y227474" s="109"/>
    </row>
    <row r="227475" spans="25:25" x14ac:dyDescent="0.25">
      <c r="Y227475" s="109"/>
    </row>
    <row r="227476" spans="25:25" x14ac:dyDescent="0.25">
      <c r="Y227476" s="109"/>
    </row>
    <row r="227477" spans="25:25" x14ac:dyDescent="0.25">
      <c r="Y227477" s="109"/>
    </row>
    <row r="227478" spans="25:25" x14ac:dyDescent="0.25">
      <c r="Y227478" s="109"/>
    </row>
    <row r="227479" spans="25:25" x14ac:dyDescent="0.25">
      <c r="Y227479" s="109"/>
    </row>
    <row r="227480" spans="25:25" x14ac:dyDescent="0.25">
      <c r="Y227480" s="109"/>
    </row>
    <row r="227481" spans="25:25" x14ac:dyDescent="0.25">
      <c r="Y227481" s="109"/>
    </row>
    <row r="227482" spans="25:25" x14ac:dyDescent="0.25">
      <c r="Y227482" s="109"/>
    </row>
    <row r="227483" spans="25:25" x14ac:dyDescent="0.25">
      <c r="Y227483" s="109"/>
    </row>
    <row r="227484" spans="25:25" x14ac:dyDescent="0.25">
      <c r="Y227484" s="109"/>
    </row>
    <row r="227485" spans="25:25" x14ac:dyDescent="0.25">
      <c r="Y227485" s="109"/>
    </row>
    <row r="227486" spans="25:25" x14ac:dyDescent="0.25">
      <c r="Y227486" s="109"/>
    </row>
    <row r="227487" spans="25:25" x14ac:dyDescent="0.25">
      <c r="Y227487" s="109"/>
    </row>
    <row r="227488" spans="25:25" x14ac:dyDescent="0.25">
      <c r="Y227488" s="109"/>
    </row>
    <row r="227489" spans="25:25" x14ac:dyDescent="0.25">
      <c r="Y227489" s="109"/>
    </row>
    <row r="227490" spans="25:25" x14ac:dyDescent="0.25">
      <c r="Y227490" s="109"/>
    </row>
    <row r="227491" spans="25:25" x14ac:dyDescent="0.25">
      <c r="Y227491" s="109"/>
    </row>
    <row r="227492" spans="25:25" x14ac:dyDescent="0.25">
      <c r="Y227492" s="109"/>
    </row>
    <row r="227493" spans="25:25" x14ac:dyDescent="0.25">
      <c r="Y227493" s="109"/>
    </row>
    <row r="227494" spans="25:25" x14ac:dyDescent="0.25">
      <c r="Y227494" s="109"/>
    </row>
    <row r="227495" spans="25:25" x14ac:dyDescent="0.25">
      <c r="Y227495" s="109"/>
    </row>
    <row r="227496" spans="25:25" x14ac:dyDescent="0.25">
      <c r="Y227496" s="109"/>
    </row>
    <row r="227497" spans="25:25" x14ac:dyDescent="0.25">
      <c r="Y227497" s="109"/>
    </row>
    <row r="227498" spans="25:25" x14ac:dyDescent="0.25">
      <c r="Y227498" s="109"/>
    </row>
    <row r="227499" spans="25:25" x14ac:dyDescent="0.25">
      <c r="Y227499" s="109"/>
    </row>
    <row r="227500" spans="25:25" x14ac:dyDescent="0.25">
      <c r="Y227500" s="109"/>
    </row>
    <row r="227501" spans="25:25" x14ac:dyDescent="0.25">
      <c r="Y227501" s="109"/>
    </row>
    <row r="227502" spans="25:25" x14ac:dyDescent="0.25">
      <c r="Y227502" s="109"/>
    </row>
    <row r="227503" spans="25:25" x14ac:dyDescent="0.25">
      <c r="Y227503" s="109"/>
    </row>
    <row r="227504" spans="25:25" x14ac:dyDescent="0.25">
      <c r="Y227504" s="109"/>
    </row>
    <row r="227505" spans="25:25" x14ac:dyDescent="0.25">
      <c r="Y227505" s="109"/>
    </row>
    <row r="227506" spans="25:25" x14ac:dyDescent="0.25">
      <c r="Y227506" s="109"/>
    </row>
    <row r="227507" spans="25:25" x14ac:dyDescent="0.25">
      <c r="Y227507" s="109"/>
    </row>
    <row r="227508" spans="25:25" x14ac:dyDescent="0.25">
      <c r="Y227508" s="109"/>
    </row>
    <row r="227509" spans="25:25" x14ac:dyDescent="0.25">
      <c r="Y227509" s="109"/>
    </row>
    <row r="227510" spans="25:25" x14ac:dyDescent="0.25">
      <c r="Y227510" s="109"/>
    </row>
    <row r="227511" spans="25:25" x14ac:dyDescent="0.25">
      <c r="Y227511" s="109"/>
    </row>
    <row r="227512" spans="25:25" x14ac:dyDescent="0.25">
      <c r="Y227512" s="109"/>
    </row>
    <row r="227513" spans="25:25" x14ac:dyDescent="0.25">
      <c r="Y227513" s="109"/>
    </row>
    <row r="227514" spans="25:25" x14ac:dyDescent="0.25">
      <c r="Y227514" s="109"/>
    </row>
    <row r="227515" spans="25:25" x14ac:dyDescent="0.25">
      <c r="Y227515" s="109"/>
    </row>
    <row r="227516" spans="25:25" x14ac:dyDescent="0.25">
      <c r="Y227516" s="109"/>
    </row>
    <row r="227517" spans="25:25" x14ac:dyDescent="0.25">
      <c r="Y227517" s="109"/>
    </row>
    <row r="227518" spans="25:25" x14ac:dyDescent="0.25">
      <c r="Y227518" s="109"/>
    </row>
    <row r="227519" spans="25:25" x14ac:dyDescent="0.25">
      <c r="Y227519" s="109"/>
    </row>
    <row r="227520" spans="25:25" x14ac:dyDescent="0.25">
      <c r="Y227520" s="109"/>
    </row>
    <row r="227521" spans="25:25" x14ac:dyDescent="0.25">
      <c r="Y227521" s="109"/>
    </row>
    <row r="227522" spans="25:25" x14ac:dyDescent="0.25">
      <c r="Y227522" s="109"/>
    </row>
    <row r="227523" spans="25:25" x14ac:dyDescent="0.25">
      <c r="Y227523" s="109"/>
    </row>
    <row r="227524" spans="25:25" x14ac:dyDescent="0.25">
      <c r="Y227524" s="109"/>
    </row>
    <row r="227525" spans="25:25" x14ac:dyDescent="0.25">
      <c r="Y227525" s="109"/>
    </row>
    <row r="227526" spans="25:25" x14ac:dyDescent="0.25">
      <c r="Y227526" s="109"/>
    </row>
    <row r="227527" spans="25:25" x14ac:dyDescent="0.25">
      <c r="Y227527" s="109"/>
    </row>
    <row r="227528" spans="25:25" x14ac:dyDescent="0.25">
      <c r="Y227528" s="109"/>
    </row>
    <row r="227529" spans="25:25" x14ac:dyDescent="0.25">
      <c r="Y227529" s="109"/>
    </row>
    <row r="227530" spans="25:25" x14ac:dyDescent="0.25">
      <c r="Y227530" s="109"/>
    </row>
    <row r="227531" spans="25:25" x14ac:dyDescent="0.25">
      <c r="Y227531" s="109"/>
    </row>
    <row r="227532" spans="25:25" x14ac:dyDescent="0.25">
      <c r="Y227532" s="109"/>
    </row>
    <row r="227533" spans="25:25" x14ac:dyDescent="0.25">
      <c r="Y227533" s="109"/>
    </row>
    <row r="227534" spans="25:25" x14ac:dyDescent="0.25">
      <c r="Y227534" s="109"/>
    </row>
    <row r="227535" spans="25:25" x14ac:dyDescent="0.25">
      <c r="Y227535" s="109"/>
    </row>
    <row r="227536" spans="25:25" x14ac:dyDescent="0.25">
      <c r="Y227536" s="109"/>
    </row>
    <row r="227537" spans="25:25" x14ac:dyDescent="0.25">
      <c r="Y227537" s="109"/>
    </row>
    <row r="227538" spans="25:25" x14ac:dyDescent="0.25">
      <c r="Y227538" s="109"/>
    </row>
    <row r="227539" spans="25:25" x14ac:dyDescent="0.25">
      <c r="Y227539" s="109"/>
    </row>
    <row r="227540" spans="25:25" x14ac:dyDescent="0.25">
      <c r="Y227540" s="109"/>
    </row>
    <row r="227541" spans="25:25" x14ac:dyDescent="0.25">
      <c r="Y227541" s="109"/>
    </row>
    <row r="227542" spans="25:25" x14ac:dyDescent="0.25">
      <c r="Y227542" s="109"/>
    </row>
    <row r="227543" spans="25:25" x14ac:dyDescent="0.25">
      <c r="Y227543" s="109"/>
    </row>
    <row r="227544" spans="25:25" x14ac:dyDescent="0.25">
      <c r="Y227544" s="109"/>
    </row>
    <row r="227545" spans="25:25" x14ac:dyDescent="0.25">
      <c r="Y227545" s="109"/>
    </row>
    <row r="227546" spans="25:25" x14ac:dyDescent="0.25">
      <c r="Y227546" s="109"/>
    </row>
    <row r="227547" spans="25:25" x14ac:dyDescent="0.25">
      <c r="Y227547" s="109"/>
    </row>
    <row r="227548" spans="25:25" x14ac:dyDescent="0.25">
      <c r="Y227548" s="109"/>
    </row>
    <row r="227549" spans="25:25" x14ac:dyDescent="0.25">
      <c r="Y227549" s="109"/>
    </row>
    <row r="227550" spans="25:25" x14ac:dyDescent="0.25">
      <c r="Y227550" s="109"/>
    </row>
    <row r="227551" spans="25:25" x14ac:dyDescent="0.25">
      <c r="Y227551" s="109"/>
    </row>
    <row r="227552" spans="25:25" x14ac:dyDescent="0.25">
      <c r="Y227552" s="109"/>
    </row>
    <row r="227553" spans="25:25" x14ac:dyDescent="0.25">
      <c r="Y227553" s="109"/>
    </row>
    <row r="227554" spans="25:25" x14ac:dyDescent="0.25">
      <c r="Y227554" s="109"/>
    </row>
    <row r="227555" spans="25:25" x14ac:dyDescent="0.25">
      <c r="Y227555" s="109"/>
    </row>
    <row r="227556" spans="25:25" x14ac:dyDescent="0.25">
      <c r="Y227556" s="109"/>
    </row>
    <row r="227557" spans="25:25" x14ac:dyDescent="0.25">
      <c r="Y227557" s="109"/>
    </row>
    <row r="227558" spans="25:25" x14ac:dyDescent="0.25">
      <c r="Y227558" s="109"/>
    </row>
    <row r="227559" spans="25:25" x14ac:dyDescent="0.25">
      <c r="Y227559" s="109"/>
    </row>
    <row r="227560" spans="25:25" x14ac:dyDescent="0.25">
      <c r="Y227560" s="109"/>
    </row>
    <row r="227561" spans="25:25" x14ac:dyDescent="0.25">
      <c r="Y227561" s="109"/>
    </row>
    <row r="227562" spans="25:25" x14ac:dyDescent="0.25">
      <c r="Y227562" s="109"/>
    </row>
    <row r="227563" spans="25:25" x14ac:dyDescent="0.25">
      <c r="Y227563" s="109"/>
    </row>
    <row r="227564" spans="25:25" x14ac:dyDescent="0.25">
      <c r="Y227564" s="109"/>
    </row>
    <row r="227565" spans="25:25" x14ac:dyDescent="0.25">
      <c r="Y227565" s="109"/>
    </row>
    <row r="227566" spans="25:25" x14ac:dyDescent="0.25">
      <c r="Y227566" s="109"/>
    </row>
    <row r="227567" spans="25:25" x14ac:dyDescent="0.25">
      <c r="Y227567" s="109"/>
    </row>
    <row r="227568" spans="25:25" x14ac:dyDescent="0.25">
      <c r="Y227568" s="109"/>
    </row>
    <row r="227569" spans="25:25" x14ac:dyDescent="0.25">
      <c r="Y227569" s="109"/>
    </row>
    <row r="227570" spans="25:25" x14ac:dyDescent="0.25">
      <c r="Y227570" s="109"/>
    </row>
    <row r="227571" spans="25:25" x14ac:dyDescent="0.25">
      <c r="Y227571" s="109"/>
    </row>
    <row r="227572" spans="25:25" x14ac:dyDescent="0.25">
      <c r="Y227572" s="109"/>
    </row>
    <row r="227573" spans="25:25" x14ac:dyDescent="0.25">
      <c r="Y227573" s="109"/>
    </row>
    <row r="227574" spans="25:25" x14ac:dyDescent="0.25">
      <c r="Y227574" s="109"/>
    </row>
    <row r="227575" spans="25:25" x14ac:dyDescent="0.25">
      <c r="Y227575" s="109"/>
    </row>
    <row r="227576" spans="25:25" x14ac:dyDescent="0.25">
      <c r="Y227576" s="109"/>
    </row>
    <row r="227577" spans="25:25" x14ac:dyDescent="0.25">
      <c r="Y227577" s="109"/>
    </row>
    <row r="227578" spans="25:25" x14ac:dyDescent="0.25">
      <c r="Y227578" s="109"/>
    </row>
    <row r="227579" spans="25:25" x14ac:dyDescent="0.25">
      <c r="Y227579" s="109"/>
    </row>
    <row r="227580" spans="25:25" x14ac:dyDescent="0.25">
      <c r="Y227580" s="109"/>
    </row>
    <row r="227581" spans="25:25" x14ac:dyDescent="0.25">
      <c r="Y227581" s="109"/>
    </row>
    <row r="227582" spans="25:25" x14ac:dyDescent="0.25">
      <c r="Y227582" s="109"/>
    </row>
    <row r="227583" spans="25:25" x14ac:dyDescent="0.25">
      <c r="Y227583" s="109"/>
    </row>
    <row r="227584" spans="25:25" x14ac:dyDescent="0.25">
      <c r="Y227584" s="109"/>
    </row>
    <row r="227585" spans="25:25" x14ac:dyDescent="0.25">
      <c r="Y227585" s="109"/>
    </row>
    <row r="227586" spans="25:25" x14ac:dyDescent="0.25">
      <c r="Y227586" s="109"/>
    </row>
    <row r="227587" spans="25:25" x14ac:dyDescent="0.25">
      <c r="Y227587" s="109"/>
    </row>
    <row r="227588" spans="25:25" x14ac:dyDescent="0.25">
      <c r="Y227588" s="109"/>
    </row>
    <row r="227589" spans="25:25" x14ac:dyDescent="0.25">
      <c r="Y227589" s="109"/>
    </row>
    <row r="227590" spans="25:25" x14ac:dyDescent="0.25">
      <c r="Y227590" s="109"/>
    </row>
    <row r="227591" spans="25:25" x14ac:dyDescent="0.25">
      <c r="Y227591" s="109"/>
    </row>
    <row r="227592" spans="25:25" x14ac:dyDescent="0.25">
      <c r="Y227592" s="109"/>
    </row>
    <row r="227593" spans="25:25" x14ac:dyDescent="0.25">
      <c r="Y227593" s="109"/>
    </row>
    <row r="227594" spans="25:25" x14ac:dyDescent="0.25">
      <c r="Y227594" s="109"/>
    </row>
    <row r="227595" spans="25:25" x14ac:dyDescent="0.25">
      <c r="Y227595" s="109"/>
    </row>
    <row r="227596" spans="25:25" x14ac:dyDescent="0.25">
      <c r="Y227596" s="109"/>
    </row>
    <row r="227597" spans="25:25" x14ac:dyDescent="0.25">
      <c r="Y227597" s="109"/>
    </row>
    <row r="227598" spans="25:25" x14ac:dyDescent="0.25">
      <c r="Y227598" s="109"/>
    </row>
    <row r="227599" spans="25:25" x14ac:dyDescent="0.25">
      <c r="Y227599" s="109"/>
    </row>
    <row r="227600" spans="25:25" x14ac:dyDescent="0.25">
      <c r="Y227600" s="109"/>
    </row>
    <row r="227601" spans="25:25" x14ac:dyDescent="0.25">
      <c r="Y227601" s="109"/>
    </row>
    <row r="227602" spans="25:25" x14ac:dyDescent="0.25">
      <c r="Y227602" s="109"/>
    </row>
    <row r="227603" spans="25:25" x14ac:dyDescent="0.25">
      <c r="Y227603" s="109"/>
    </row>
    <row r="227604" spans="25:25" x14ac:dyDescent="0.25">
      <c r="Y227604" s="109"/>
    </row>
    <row r="227605" spans="25:25" x14ac:dyDescent="0.25">
      <c r="Y227605" s="109"/>
    </row>
    <row r="227606" spans="25:25" x14ac:dyDescent="0.25">
      <c r="Y227606" s="109"/>
    </row>
    <row r="227607" spans="25:25" x14ac:dyDescent="0.25">
      <c r="Y227607" s="109"/>
    </row>
    <row r="227608" spans="25:25" x14ac:dyDescent="0.25">
      <c r="Y227608" s="109"/>
    </row>
    <row r="227609" spans="25:25" x14ac:dyDescent="0.25">
      <c r="Y227609" s="109"/>
    </row>
    <row r="227610" spans="25:25" x14ac:dyDescent="0.25">
      <c r="Y227610" s="109"/>
    </row>
    <row r="227611" spans="25:25" x14ac:dyDescent="0.25">
      <c r="Y227611" s="109"/>
    </row>
    <row r="227612" spans="25:25" x14ac:dyDescent="0.25">
      <c r="Y227612" s="109"/>
    </row>
    <row r="227613" spans="25:25" x14ac:dyDescent="0.25">
      <c r="Y227613" s="109"/>
    </row>
    <row r="227614" spans="25:25" x14ac:dyDescent="0.25">
      <c r="Y227614" s="109"/>
    </row>
    <row r="227615" spans="25:25" x14ac:dyDescent="0.25">
      <c r="Y227615" s="109"/>
    </row>
    <row r="227616" spans="25:25" x14ac:dyDescent="0.25">
      <c r="Y227616" s="109"/>
    </row>
    <row r="227617" spans="25:25" x14ac:dyDescent="0.25">
      <c r="Y227617" s="109"/>
    </row>
    <row r="227618" spans="25:25" x14ac:dyDescent="0.25">
      <c r="Y227618" s="109"/>
    </row>
    <row r="227619" spans="25:25" x14ac:dyDescent="0.25">
      <c r="Y227619" s="109"/>
    </row>
    <row r="227620" spans="25:25" x14ac:dyDescent="0.25">
      <c r="Y227620" s="109"/>
    </row>
    <row r="227621" spans="25:25" x14ac:dyDescent="0.25">
      <c r="Y227621" s="109"/>
    </row>
    <row r="227622" spans="25:25" x14ac:dyDescent="0.25">
      <c r="Y227622" s="109"/>
    </row>
    <row r="227623" spans="25:25" x14ac:dyDescent="0.25">
      <c r="Y227623" s="109"/>
    </row>
    <row r="227624" spans="25:25" x14ac:dyDescent="0.25">
      <c r="Y227624" s="109"/>
    </row>
    <row r="227625" spans="25:25" x14ac:dyDescent="0.25">
      <c r="Y227625" s="109"/>
    </row>
    <row r="227626" spans="25:25" x14ac:dyDescent="0.25">
      <c r="Y227626" s="109"/>
    </row>
    <row r="227627" spans="25:25" x14ac:dyDescent="0.25">
      <c r="Y227627" s="109"/>
    </row>
    <row r="227628" spans="25:25" x14ac:dyDescent="0.25">
      <c r="Y227628" s="109"/>
    </row>
    <row r="227629" spans="25:25" x14ac:dyDescent="0.25">
      <c r="Y227629" s="109"/>
    </row>
    <row r="227630" spans="25:25" x14ac:dyDescent="0.25">
      <c r="Y227630" s="109"/>
    </row>
    <row r="227631" spans="25:25" x14ac:dyDescent="0.25">
      <c r="Y227631" s="109"/>
    </row>
    <row r="227632" spans="25:25" x14ac:dyDescent="0.25">
      <c r="Y227632" s="109"/>
    </row>
    <row r="227633" spans="25:25" x14ac:dyDescent="0.25">
      <c r="Y227633" s="109"/>
    </row>
    <row r="227634" spans="25:25" x14ac:dyDescent="0.25">
      <c r="Y227634" s="109"/>
    </row>
    <row r="227635" spans="25:25" x14ac:dyDescent="0.25">
      <c r="Y227635" s="109"/>
    </row>
    <row r="227636" spans="25:25" x14ac:dyDescent="0.25">
      <c r="Y227636" s="109"/>
    </row>
    <row r="227637" spans="25:25" x14ac:dyDescent="0.25">
      <c r="Y227637" s="109"/>
    </row>
    <row r="227638" spans="25:25" x14ac:dyDescent="0.25">
      <c r="Y227638" s="109"/>
    </row>
    <row r="227639" spans="25:25" x14ac:dyDescent="0.25">
      <c r="Y227639" s="109"/>
    </row>
    <row r="227640" spans="25:25" x14ac:dyDescent="0.25">
      <c r="Y227640" s="109"/>
    </row>
    <row r="227641" spans="25:25" x14ac:dyDescent="0.25">
      <c r="Y227641" s="109"/>
    </row>
    <row r="227642" spans="25:25" x14ac:dyDescent="0.25">
      <c r="Y227642" s="109"/>
    </row>
    <row r="227643" spans="25:25" x14ac:dyDescent="0.25">
      <c r="Y227643" s="109"/>
    </row>
    <row r="227644" spans="25:25" x14ac:dyDescent="0.25">
      <c r="Y227644" s="109"/>
    </row>
    <row r="227645" spans="25:25" x14ac:dyDescent="0.25">
      <c r="Y227645" s="109"/>
    </row>
    <row r="227646" spans="25:25" x14ac:dyDescent="0.25">
      <c r="Y227646" s="109"/>
    </row>
    <row r="227647" spans="25:25" x14ac:dyDescent="0.25">
      <c r="Y227647" s="109"/>
    </row>
    <row r="227648" spans="25:25" x14ac:dyDescent="0.25">
      <c r="Y227648" s="109"/>
    </row>
    <row r="227649" spans="25:25" x14ac:dyDescent="0.25">
      <c r="Y227649" s="109"/>
    </row>
    <row r="227650" spans="25:25" x14ac:dyDescent="0.25">
      <c r="Y227650" s="109"/>
    </row>
    <row r="227651" spans="25:25" x14ac:dyDescent="0.25">
      <c r="Y227651" s="109"/>
    </row>
    <row r="227652" spans="25:25" x14ac:dyDescent="0.25">
      <c r="Y227652" s="109"/>
    </row>
    <row r="227653" spans="25:25" x14ac:dyDescent="0.25">
      <c r="Y227653" s="109"/>
    </row>
    <row r="227654" spans="25:25" x14ac:dyDescent="0.25">
      <c r="Y227654" s="109"/>
    </row>
    <row r="227655" spans="25:25" x14ac:dyDescent="0.25">
      <c r="Y227655" s="109"/>
    </row>
    <row r="227656" spans="25:25" x14ac:dyDescent="0.25">
      <c r="Y227656" s="109"/>
    </row>
    <row r="227657" spans="25:25" x14ac:dyDescent="0.25">
      <c r="Y227657" s="109"/>
    </row>
    <row r="227658" spans="25:25" x14ac:dyDescent="0.25">
      <c r="Y227658" s="109"/>
    </row>
    <row r="227659" spans="25:25" x14ac:dyDescent="0.25">
      <c r="Y227659" s="109"/>
    </row>
    <row r="227660" spans="25:25" x14ac:dyDescent="0.25">
      <c r="Y227660" s="109"/>
    </row>
    <row r="227661" spans="25:25" x14ac:dyDescent="0.25">
      <c r="Y227661" s="109"/>
    </row>
    <row r="227662" spans="25:25" x14ac:dyDescent="0.25">
      <c r="Y227662" s="109"/>
    </row>
    <row r="227663" spans="25:25" x14ac:dyDescent="0.25">
      <c r="Y227663" s="109"/>
    </row>
    <row r="227664" spans="25:25" x14ac:dyDescent="0.25">
      <c r="Y227664" s="109"/>
    </row>
    <row r="227665" spans="25:25" x14ac:dyDescent="0.25">
      <c r="Y227665" s="109"/>
    </row>
    <row r="227666" spans="25:25" x14ac:dyDescent="0.25">
      <c r="Y227666" s="109"/>
    </row>
    <row r="227667" spans="25:25" x14ac:dyDescent="0.25">
      <c r="Y227667" s="109"/>
    </row>
    <row r="227668" spans="25:25" x14ac:dyDescent="0.25">
      <c r="Y227668" s="109"/>
    </row>
    <row r="227669" spans="25:25" x14ac:dyDescent="0.25">
      <c r="Y227669" s="109"/>
    </row>
    <row r="227670" spans="25:25" x14ac:dyDescent="0.25">
      <c r="Y227670" s="109"/>
    </row>
    <row r="227671" spans="25:25" x14ac:dyDescent="0.25">
      <c r="Y227671" s="109"/>
    </row>
    <row r="227672" spans="25:25" x14ac:dyDescent="0.25">
      <c r="Y227672" s="109"/>
    </row>
    <row r="227673" spans="25:25" x14ac:dyDescent="0.25">
      <c r="Y227673" s="109"/>
    </row>
    <row r="227674" spans="25:25" x14ac:dyDescent="0.25">
      <c r="Y227674" s="109"/>
    </row>
    <row r="227675" spans="25:25" x14ac:dyDescent="0.25">
      <c r="Y227675" s="109"/>
    </row>
    <row r="227676" spans="25:25" x14ac:dyDescent="0.25">
      <c r="Y227676" s="109"/>
    </row>
    <row r="227677" spans="25:25" x14ac:dyDescent="0.25">
      <c r="Y227677" s="109"/>
    </row>
    <row r="227678" spans="25:25" x14ac:dyDescent="0.25">
      <c r="Y227678" s="109"/>
    </row>
    <row r="227679" spans="25:25" x14ac:dyDescent="0.25">
      <c r="Y227679" s="109"/>
    </row>
    <row r="227680" spans="25:25" x14ac:dyDescent="0.25">
      <c r="Y227680" s="109"/>
    </row>
    <row r="227681" spans="25:25" x14ac:dyDescent="0.25">
      <c r="Y227681" s="109"/>
    </row>
    <row r="227682" spans="25:25" x14ac:dyDescent="0.25">
      <c r="Y227682" s="109"/>
    </row>
    <row r="227683" spans="25:25" x14ac:dyDescent="0.25">
      <c r="Y227683" s="109"/>
    </row>
    <row r="227684" spans="25:25" x14ac:dyDescent="0.25">
      <c r="Y227684" s="109"/>
    </row>
    <row r="227685" spans="25:25" x14ac:dyDescent="0.25">
      <c r="Y227685" s="109"/>
    </row>
    <row r="227686" spans="25:25" x14ac:dyDescent="0.25">
      <c r="Y227686" s="109"/>
    </row>
    <row r="227687" spans="25:25" x14ac:dyDescent="0.25">
      <c r="Y227687" s="109"/>
    </row>
    <row r="227688" spans="25:25" x14ac:dyDescent="0.25">
      <c r="Y227688" s="109"/>
    </row>
    <row r="227689" spans="25:25" x14ac:dyDescent="0.25">
      <c r="Y227689" s="109"/>
    </row>
    <row r="227690" spans="25:25" x14ac:dyDescent="0.25">
      <c r="Y227690" s="109"/>
    </row>
    <row r="227691" spans="25:25" x14ac:dyDescent="0.25">
      <c r="Y227691" s="109"/>
    </row>
    <row r="227692" spans="25:25" x14ac:dyDescent="0.25">
      <c r="Y227692" s="109"/>
    </row>
    <row r="227693" spans="25:25" x14ac:dyDescent="0.25">
      <c r="Y227693" s="109"/>
    </row>
    <row r="227694" spans="25:25" x14ac:dyDescent="0.25">
      <c r="Y227694" s="109"/>
    </row>
    <row r="227695" spans="25:25" x14ac:dyDescent="0.25">
      <c r="Y227695" s="109"/>
    </row>
    <row r="227696" spans="25:25" x14ac:dyDescent="0.25">
      <c r="Y227696" s="109"/>
    </row>
    <row r="227697" spans="25:25" x14ac:dyDescent="0.25">
      <c r="Y227697" s="109"/>
    </row>
    <row r="227698" spans="25:25" x14ac:dyDescent="0.25">
      <c r="Y227698" s="109"/>
    </row>
    <row r="227699" spans="25:25" x14ac:dyDescent="0.25">
      <c r="Y227699" s="109"/>
    </row>
    <row r="227700" spans="25:25" x14ac:dyDescent="0.25">
      <c r="Y227700" s="109"/>
    </row>
    <row r="227701" spans="25:25" x14ac:dyDescent="0.25">
      <c r="Y227701" s="109"/>
    </row>
    <row r="227702" spans="25:25" x14ac:dyDescent="0.25">
      <c r="Y227702" s="109"/>
    </row>
    <row r="227703" spans="25:25" x14ac:dyDescent="0.25">
      <c r="Y227703" s="109"/>
    </row>
    <row r="227704" spans="25:25" x14ac:dyDescent="0.25">
      <c r="Y227704" s="109"/>
    </row>
    <row r="227705" spans="25:25" x14ac:dyDescent="0.25">
      <c r="Y227705" s="109"/>
    </row>
    <row r="227706" spans="25:25" x14ac:dyDescent="0.25">
      <c r="Y227706" s="109"/>
    </row>
    <row r="227707" spans="25:25" x14ac:dyDescent="0.25">
      <c r="Y227707" s="109"/>
    </row>
    <row r="227708" spans="25:25" x14ac:dyDescent="0.25">
      <c r="Y227708" s="109"/>
    </row>
    <row r="227709" spans="25:25" x14ac:dyDescent="0.25">
      <c r="Y227709" s="109"/>
    </row>
    <row r="227710" spans="25:25" x14ac:dyDescent="0.25">
      <c r="Y227710" s="109"/>
    </row>
    <row r="227711" spans="25:25" x14ac:dyDescent="0.25">
      <c r="Y227711" s="109"/>
    </row>
    <row r="227712" spans="25:25" x14ac:dyDescent="0.25">
      <c r="Y227712" s="109"/>
    </row>
    <row r="227713" spans="25:25" x14ac:dyDescent="0.25">
      <c r="Y227713" s="109"/>
    </row>
    <row r="227714" spans="25:25" x14ac:dyDescent="0.25">
      <c r="Y227714" s="109"/>
    </row>
    <row r="227715" spans="25:25" x14ac:dyDescent="0.25">
      <c r="Y227715" s="109"/>
    </row>
    <row r="227716" spans="25:25" x14ac:dyDescent="0.25">
      <c r="Y227716" s="109"/>
    </row>
    <row r="227717" spans="25:25" x14ac:dyDescent="0.25">
      <c r="Y227717" s="109"/>
    </row>
    <row r="227718" spans="25:25" x14ac:dyDescent="0.25">
      <c r="Y227718" s="109"/>
    </row>
    <row r="227719" spans="25:25" x14ac:dyDescent="0.25">
      <c r="Y227719" s="109"/>
    </row>
    <row r="227720" spans="25:25" x14ac:dyDescent="0.25">
      <c r="Y227720" s="109"/>
    </row>
    <row r="227721" spans="25:25" x14ac:dyDescent="0.25">
      <c r="Y227721" s="109"/>
    </row>
    <row r="227722" spans="25:25" x14ac:dyDescent="0.25">
      <c r="Y227722" s="109"/>
    </row>
    <row r="227723" spans="25:25" x14ac:dyDescent="0.25">
      <c r="Y227723" s="109"/>
    </row>
    <row r="227724" spans="25:25" x14ac:dyDescent="0.25">
      <c r="Y227724" s="109"/>
    </row>
    <row r="227725" spans="25:25" x14ac:dyDescent="0.25">
      <c r="Y227725" s="109"/>
    </row>
    <row r="227726" spans="25:25" x14ac:dyDescent="0.25">
      <c r="Y227726" s="109"/>
    </row>
    <row r="227727" spans="25:25" x14ac:dyDescent="0.25">
      <c r="Y227727" s="109"/>
    </row>
    <row r="227728" spans="25:25" x14ac:dyDescent="0.25">
      <c r="Y227728" s="109"/>
    </row>
    <row r="227729" spans="25:25" x14ac:dyDescent="0.25">
      <c r="Y227729" s="109"/>
    </row>
    <row r="227730" spans="25:25" x14ac:dyDescent="0.25">
      <c r="Y227730" s="109"/>
    </row>
    <row r="227731" spans="25:25" x14ac:dyDescent="0.25">
      <c r="Y227731" s="109"/>
    </row>
    <row r="227732" spans="25:25" x14ac:dyDescent="0.25">
      <c r="Y227732" s="109"/>
    </row>
    <row r="227733" spans="25:25" x14ac:dyDescent="0.25">
      <c r="Y227733" s="109"/>
    </row>
    <row r="227734" spans="25:25" x14ac:dyDescent="0.25">
      <c r="Y227734" s="109"/>
    </row>
    <row r="227735" spans="25:25" x14ac:dyDescent="0.25">
      <c r="Y227735" s="109"/>
    </row>
    <row r="227736" spans="25:25" x14ac:dyDescent="0.25">
      <c r="Y227736" s="109"/>
    </row>
    <row r="227737" spans="25:25" x14ac:dyDescent="0.25">
      <c r="Y227737" s="109"/>
    </row>
    <row r="227738" spans="25:25" x14ac:dyDescent="0.25">
      <c r="Y227738" s="109"/>
    </row>
    <row r="227739" spans="25:25" x14ac:dyDescent="0.25">
      <c r="Y227739" s="109"/>
    </row>
    <row r="227740" spans="25:25" x14ac:dyDescent="0.25">
      <c r="Y227740" s="109"/>
    </row>
    <row r="227741" spans="25:25" x14ac:dyDescent="0.25">
      <c r="Y227741" s="109"/>
    </row>
    <row r="227742" spans="25:25" x14ac:dyDescent="0.25">
      <c r="Y227742" s="109"/>
    </row>
    <row r="227743" spans="25:25" x14ac:dyDescent="0.25">
      <c r="Y227743" s="109"/>
    </row>
    <row r="227744" spans="25:25" x14ac:dyDescent="0.25">
      <c r="Y227744" s="109"/>
    </row>
    <row r="227745" spans="25:25" x14ac:dyDescent="0.25">
      <c r="Y227745" s="109"/>
    </row>
    <row r="227746" spans="25:25" x14ac:dyDescent="0.25">
      <c r="Y227746" s="109"/>
    </row>
    <row r="227747" spans="25:25" x14ac:dyDescent="0.25">
      <c r="Y227747" s="109"/>
    </row>
    <row r="227748" spans="25:25" x14ac:dyDescent="0.25">
      <c r="Y227748" s="109"/>
    </row>
    <row r="227749" spans="25:25" x14ac:dyDescent="0.25">
      <c r="Y227749" s="109"/>
    </row>
    <row r="227750" spans="25:25" x14ac:dyDescent="0.25">
      <c r="Y227750" s="109"/>
    </row>
    <row r="227751" spans="25:25" x14ac:dyDescent="0.25">
      <c r="Y227751" s="109"/>
    </row>
    <row r="227752" spans="25:25" x14ac:dyDescent="0.25">
      <c r="Y227752" s="109"/>
    </row>
    <row r="227753" spans="25:25" x14ac:dyDescent="0.25">
      <c r="Y227753" s="109"/>
    </row>
    <row r="227754" spans="25:25" x14ac:dyDescent="0.25">
      <c r="Y227754" s="109"/>
    </row>
    <row r="227755" spans="25:25" x14ac:dyDescent="0.25">
      <c r="Y227755" s="109"/>
    </row>
    <row r="227756" spans="25:25" x14ac:dyDescent="0.25">
      <c r="Y227756" s="109"/>
    </row>
    <row r="227757" spans="25:25" x14ac:dyDescent="0.25">
      <c r="Y227757" s="109"/>
    </row>
    <row r="227758" spans="25:25" x14ac:dyDescent="0.25">
      <c r="Y227758" s="109"/>
    </row>
    <row r="227759" spans="25:25" x14ac:dyDescent="0.25">
      <c r="Y227759" s="109"/>
    </row>
    <row r="227760" spans="25:25" x14ac:dyDescent="0.25">
      <c r="Y227760" s="109"/>
    </row>
    <row r="227761" spans="25:25" x14ac:dyDescent="0.25">
      <c r="Y227761" s="109"/>
    </row>
    <row r="227762" spans="25:25" x14ac:dyDescent="0.25">
      <c r="Y227762" s="109"/>
    </row>
    <row r="227763" spans="25:25" x14ac:dyDescent="0.25">
      <c r="Y227763" s="109"/>
    </row>
    <row r="227764" spans="25:25" x14ac:dyDescent="0.25">
      <c r="Y227764" s="109"/>
    </row>
    <row r="227765" spans="25:25" x14ac:dyDescent="0.25">
      <c r="Y227765" s="109"/>
    </row>
    <row r="227766" spans="25:25" x14ac:dyDescent="0.25">
      <c r="Y227766" s="109"/>
    </row>
    <row r="227767" spans="25:25" x14ac:dyDescent="0.25">
      <c r="Y227767" s="109"/>
    </row>
    <row r="227768" spans="25:25" x14ac:dyDescent="0.25">
      <c r="Y227768" s="109"/>
    </row>
    <row r="227769" spans="25:25" x14ac:dyDescent="0.25">
      <c r="Y227769" s="109"/>
    </row>
    <row r="227770" spans="25:25" x14ac:dyDescent="0.25">
      <c r="Y227770" s="109"/>
    </row>
    <row r="227771" spans="25:25" x14ac:dyDescent="0.25">
      <c r="Y227771" s="109"/>
    </row>
    <row r="227772" spans="25:25" x14ac:dyDescent="0.25">
      <c r="Y227772" s="109"/>
    </row>
    <row r="227773" spans="25:25" x14ac:dyDescent="0.25">
      <c r="Y227773" s="109"/>
    </row>
    <row r="227774" spans="25:25" x14ac:dyDescent="0.25">
      <c r="Y227774" s="109"/>
    </row>
    <row r="227775" spans="25:25" x14ac:dyDescent="0.25">
      <c r="Y227775" s="109"/>
    </row>
    <row r="227776" spans="25:25" x14ac:dyDescent="0.25">
      <c r="Y227776" s="109"/>
    </row>
    <row r="227777" spans="25:25" x14ac:dyDescent="0.25">
      <c r="Y227777" s="109"/>
    </row>
    <row r="227778" spans="25:25" x14ac:dyDescent="0.25">
      <c r="Y227778" s="109"/>
    </row>
    <row r="227779" spans="25:25" x14ac:dyDescent="0.25">
      <c r="Y227779" s="109"/>
    </row>
    <row r="227780" spans="25:25" x14ac:dyDescent="0.25">
      <c r="Y227780" s="109"/>
    </row>
    <row r="227781" spans="25:25" x14ac:dyDescent="0.25">
      <c r="Y227781" s="109"/>
    </row>
    <row r="227782" spans="25:25" x14ac:dyDescent="0.25">
      <c r="Y227782" s="109"/>
    </row>
    <row r="227783" spans="25:25" x14ac:dyDescent="0.25">
      <c r="Y227783" s="109"/>
    </row>
    <row r="227784" spans="25:25" x14ac:dyDescent="0.25">
      <c r="Y227784" s="109"/>
    </row>
    <row r="227785" spans="25:25" x14ac:dyDescent="0.25">
      <c r="Y227785" s="109"/>
    </row>
    <row r="227786" spans="25:25" x14ac:dyDescent="0.25">
      <c r="Y227786" s="109"/>
    </row>
    <row r="227787" spans="25:25" x14ac:dyDescent="0.25">
      <c r="Y227787" s="109"/>
    </row>
    <row r="227788" spans="25:25" x14ac:dyDescent="0.25">
      <c r="Y227788" s="109"/>
    </row>
    <row r="227789" spans="25:25" x14ac:dyDescent="0.25">
      <c r="Y227789" s="109"/>
    </row>
    <row r="227790" spans="25:25" x14ac:dyDescent="0.25">
      <c r="Y227790" s="109"/>
    </row>
    <row r="227791" spans="25:25" x14ac:dyDescent="0.25">
      <c r="Y227791" s="109"/>
    </row>
    <row r="227792" spans="25:25" x14ac:dyDescent="0.25">
      <c r="Y227792" s="109"/>
    </row>
    <row r="227793" spans="25:25" x14ac:dyDescent="0.25">
      <c r="Y227793" s="109"/>
    </row>
    <row r="227794" spans="25:25" x14ac:dyDescent="0.25">
      <c r="Y227794" s="109"/>
    </row>
    <row r="227795" spans="25:25" x14ac:dyDescent="0.25">
      <c r="Y227795" s="109"/>
    </row>
    <row r="227796" spans="25:25" x14ac:dyDescent="0.25">
      <c r="Y227796" s="109"/>
    </row>
    <row r="227797" spans="25:25" x14ac:dyDescent="0.25">
      <c r="Y227797" s="109"/>
    </row>
    <row r="227798" spans="25:25" x14ac:dyDescent="0.25">
      <c r="Y227798" s="109"/>
    </row>
    <row r="227799" spans="25:25" x14ac:dyDescent="0.25">
      <c r="Y227799" s="109"/>
    </row>
    <row r="227800" spans="25:25" x14ac:dyDescent="0.25">
      <c r="Y227800" s="109"/>
    </row>
    <row r="227801" spans="25:25" x14ac:dyDescent="0.25">
      <c r="Y227801" s="109"/>
    </row>
    <row r="227802" spans="25:25" x14ac:dyDescent="0.25">
      <c r="Y227802" s="109"/>
    </row>
    <row r="227803" spans="25:25" x14ac:dyDescent="0.25">
      <c r="Y227803" s="109"/>
    </row>
    <row r="227804" spans="25:25" x14ac:dyDescent="0.25">
      <c r="Y227804" s="109"/>
    </row>
    <row r="227805" spans="25:25" x14ac:dyDescent="0.25">
      <c r="Y227805" s="109"/>
    </row>
    <row r="227806" spans="25:25" x14ac:dyDescent="0.25">
      <c r="Y227806" s="109"/>
    </row>
    <row r="227807" spans="25:25" x14ac:dyDescent="0.25">
      <c r="Y227807" s="109"/>
    </row>
    <row r="227808" spans="25:25" x14ac:dyDescent="0.25">
      <c r="Y227808" s="109"/>
    </row>
    <row r="227809" spans="25:25" x14ac:dyDescent="0.25">
      <c r="Y227809" s="109"/>
    </row>
    <row r="227810" spans="25:25" x14ac:dyDescent="0.25">
      <c r="Y227810" s="109"/>
    </row>
    <row r="227811" spans="25:25" x14ac:dyDescent="0.25">
      <c r="Y227811" s="109"/>
    </row>
    <row r="227812" spans="25:25" x14ac:dyDescent="0.25">
      <c r="Y227812" s="109"/>
    </row>
    <row r="227813" spans="25:25" x14ac:dyDescent="0.25">
      <c r="Y227813" s="109"/>
    </row>
    <row r="227814" spans="25:25" x14ac:dyDescent="0.25">
      <c r="Y227814" s="109"/>
    </row>
    <row r="227815" spans="25:25" x14ac:dyDescent="0.25">
      <c r="Y227815" s="109"/>
    </row>
    <row r="227816" spans="25:25" x14ac:dyDescent="0.25">
      <c r="Y227816" s="109"/>
    </row>
    <row r="227817" spans="25:25" x14ac:dyDescent="0.25">
      <c r="Y227817" s="109"/>
    </row>
    <row r="227818" spans="25:25" x14ac:dyDescent="0.25">
      <c r="Y227818" s="109"/>
    </row>
    <row r="227819" spans="25:25" x14ac:dyDescent="0.25">
      <c r="Y227819" s="109"/>
    </row>
    <row r="227820" spans="25:25" x14ac:dyDescent="0.25">
      <c r="Y227820" s="109"/>
    </row>
    <row r="227821" spans="25:25" x14ac:dyDescent="0.25">
      <c r="Y227821" s="109"/>
    </row>
    <row r="227822" spans="25:25" x14ac:dyDescent="0.25">
      <c r="Y227822" s="109"/>
    </row>
    <row r="227823" spans="25:25" x14ac:dyDescent="0.25">
      <c r="Y227823" s="109"/>
    </row>
    <row r="227824" spans="25:25" x14ac:dyDescent="0.25">
      <c r="Y227824" s="109"/>
    </row>
    <row r="227825" spans="25:25" x14ac:dyDescent="0.25">
      <c r="Y227825" s="109"/>
    </row>
    <row r="227826" spans="25:25" x14ac:dyDescent="0.25">
      <c r="Y227826" s="109"/>
    </row>
    <row r="227827" spans="25:25" x14ac:dyDescent="0.25">
      <c r="Y227827" s="109"/>
    </row>
    <row r="227828" spans="25:25" x14ac:dyDescent="0.25">
      <c r="Y227828" s="109"/>
    </row>
    <row r="227829" spans="25:25" x14ac:dyDescent="0.25">
      <c r="Y227829" s="109"/>
    </row>
    <row r="227830" spans="25:25" x14ac:dyDescent="0.25">
      <c r="Y227830" s="109"/>
    </row>
    <row r="227831" spans="25:25" x14ac:dyDescent="0.25">
      <c r="Y227831" s="109"/>
    </row>
    <row r="227832" spans="25:25" x14ac:dyDescent="0.25">
      <c r="Y227832" s="109"/>
    </row>
    <row r="227833" spans="25:25" x14ac:dyDescent="0.25">
      <c r="Y227833" s="109"/>
    </row>
    <row r="227834" spans="25:25" x14ac:dyDescent="0.25">
      <c r="Y227834" s="109"/>
    </row>
    <row r="227835" spans="25:25" x14ac:dyDescent="0.25">
      <c r="Y227835" s="109"/>
    </row>
    <row r="227836" spans="25:25" x14ac:dyDescent="0.25">
      <c r="Y227836" s="109"/>
    </row>
    <row r="227837" spans="25:25" x14ac:dyDescent="0.25">
      <c r="Y227837" s="109"/>
    </row>
    <row r="227838" spans="25:25" x14ac:dyDescent="0.25">
      <c r="Y227838" s="109"/>
    </row>
    <row r="227839" spans="25:25" x14ac:dyDescent="0.25">
      <c r="Y227839" s="109"/>
    </row>
    <row r="227840" spans="25:25" x14ac:dyDescent="0.25">
      <c r="Y227840" s="109"/>
    </row>
    <row r="227841" spans="25:25" x14ac:dyDescent="0.25">
      <c r="Y227841" s="109"/>
    </row>
    <row r="227842" spans="25:25" x14ac:dyDescent="0.25">
      <c r="Y227842" s="109"/>
    </row>
    <row r="227843" spans="25:25" x14ac:dyDescent="0.25">
      <c r="Y227843" s="109"/>
    </row>
    <row r="227844" spans="25:25" x14ac:dyDescent="0.25">
      <c r="Y227844" s="109"/>
    </row>
    <row r="227845" spans="25:25" x14ac:dyDescent="0.25">
      <c r="Y227845" s="109"/>
    </row>
    <row r="227846" spans="25:25" x14ac:dyDescent="0.25">
      <c r="Y227846" s="109"/>
    </row>
    <row r="227847" spans="25:25" x14ac:dyDescent="0.25">
      <c r="Y227847" s="109"/>
    </row>
    <row r="227848" spans="25:25" x14ac:dyDescent="0.25">
      <c r="Y227848" s="109"/>
    </row>
    <row r="227849" spans="25:25" x14ac:dyDescent="0.25">
      <c r="Y227849" s="109"/>
    </row>
    <row r="227850" spans="25:25" x14ac:dyDescent="0.25">
      <c r="Y227850" s="109"/>
    </row>
    <row r="227851" spans="25:25" x14ac:dyDescent="0.25">
      <c r="Y227851" s="109"/>
    </row>
    <row r="227852" spans="25:25" x14ac:dyDescent="0.25">
      <c r="Y227852" s="109"/>
    </row>
    <row r="227853" spans="25:25" x14ac:dyDescent="0.25">
      <c r="Y227853" s="109"/>
    </row>
    <row r="227854" spans="25:25" x14ac:dyDescent="0.25">
      <c r="Y227854" s="109"/>
    </row>
    <row r="227855" spans="25:25" x14ac:dyDescent="0.25">
      <c r="Y227855" s="109"/>
    </row>
    <row r="227856" spans="25:25" x14ac:dyDescent="0.25">
      <c r="Y227856" s="109"/>
    </row>
    <row r="227857" spans="25:25" x14ac:dyDescent="0.25">
      <c r="Y227857" s="109"/>
    </row>
    <row r="227858" spans="25:25" x14ac:dyDescent="0.25">
      <c r="Y227858" s="109"/>
    </row>
    <row r="227859" spans="25:25" x14ac:dyDescent="0.25">
      <c r="Y227859" s="109"/>
    </row>
    <row r="227860" spans="25:25" x14ac:dyDescent="0.25">
      <c r="Y227860" s="109"/>
    </row>
    <row r="227861" spans="25:25" x14ac:dyDescent="0.25">
      <c r="Y227861" s="109"/>
    </row>
    <row r="227862" spans="25:25" x14ac:dyDescent="0.25">
      <c r="Y227862" s="109"/>
    </row>
    <row r="227863" spans="25:25" x14ac:dyDescent="0.25">
      <c r="Y227863" s="109"/>
    </row>
    <row r="227864" spans="25:25" x14ac:dyDescent="0.25">
      <c r="Y227864" s="109"/>
    </row>
    <row r="227865" spans="25:25" x14ac:dyDescent="0.25">
      <c r="Y227865" s="109"/>
    </row>
    <row r="227866" spans="25:25" x14ac:dyDescent="0.25">
      <c r="Y227866" s="109"/>
    </row>
    <row r="227867" spans="25:25" x14ac:dyDescent="0.25">
      <c r="Y227867" s="109"/>
    </row>
    <row r="227868" spans="25:25" x14ac:dyDescent="0.25">
      <c r="Y227868" s="109"/>
    </row>
    <row r="227869" spans="25:25" x14ac:dyDescent="0.25">
      <c r="Y227869" s="109"/>
    </row>
    <row r="227870" spans="25:25" x14ac:dyDescent="0.25">
      <c r="Y227870" s="109"/>
    </row>
    <row r="227871" spans="25:25" x14ac:dyDescent="0.25">
      <c r="Y227871" s="109"/>
    </row>
    <row r="227872" spans="25:25" x14ac:dyDescent="0.25">
      <c r="Y227872" s="109"/>
    </row>
    <row r="227873" spans="25:25" x14ac:dyDescent="0.25">
      <c r="Y227873" s="109"/>
    </row>
    <row r="227874" spans="25:25" x14ac:dyDescent="0.25">
      <c r="Y227874" s="109"/>
    </row>
    <row r="227875" spans="25:25" x14ac:dyDescent="0.25">
      <c r="Y227875" s="109"/>
    </row>
    <row r="227876" spans="25:25" x14ac:dyDescent="0.25">
      <c r="Y227876" s="109"/>
    </row>
    <row r="227877" spans="25:25" x14ac:dyDescent="0.25">
      <c r="Y227877" s="109"/>
    </row>
    <row r="227878" spans="25:25" x14ac:dyDescent="0.25">
      <c r="Y227878" s="109"/>
    </row>
    <row r="227879" spans="25:25" x14ac:dyDescent="0.25">
      <c r="Y227879" s="109"/>
    </row>
    <row r="227880" spans="25:25" x14ac:dyDescent="0.25">
      <c r="Y227880" s="109"/>
    </row>
    <row r="227881" spans="25:25" x14ac:dyDescent="0.25">
      <c r="Y227881" s="109"/>
    </row>
    <row r="227882" spans="25:25" x14ac:dyDescent="0.25">
      <c r="Y227882" s="109"/>
    </row>
    <row r="227883" spans="25:25" x14ac:dyDescent="0.25">
      <c r="Y227883" s="109"/>
    </row>
    <row r="227884" spans="25:25" x14ac:dyDescent="0.25">
      <c r="Y227884" s="109"/>
    </row>
    <row r="227885" spans="25:25" x14ac:dyDescent="0.25">
      <c r="Y227885" s="109"/>
    </row>
    <row r="227886" spans="25:25" x14ac:dyDescent="0.25">
      <c r="Y227886" s="109"/>
    </row>
    <row r="227887" spans="25:25" x14ac:dyDescent="0.25">
      <c r="Y227887" s="109"/>
    </row>
    <row r="227888" spans="25:25" x14ac:dyDescent="0.25">
      <c r="Y227888" s="109"/>
    </row>
    <row r="227889" spans="25:25" x14ac:dyDescent="0.25">
      <c r="Y227889" s="109"/>
    </row>
    <row r="227890" spans="25:25" x14ac:dyDescent="0.25">
      <c r="Y227890" s="109"/>
    </row>
    <row r="227891" spans="25:25" x14ac:dyDescent="0.25">
      <c r="Y227891" s="109"/>
    </row>
    <row r="227892" spans="25:25" x14ac:dyDescent="0.25">
      <c r="Y227892" s="109"/>
    </row>
    <row r="227893" spans="25:25" x14ac:dyDescent="0.25">
      <c r="Y227893" s="109"/>
    </row>
    <row r="227894" spans="25:25" x14ac:dyDescent="0.25">
      <c r="Y227894" s="109"/>
    </row>
    <row r="227895" spans="25:25" x14ac:dyDescent="0.25">
      <c r="Y227895" s="109"/>
    </row>
    <row r="227896" spans="25:25" x14ac:dyDescent="0.25">
      <c r="Y227896" s="109"/>
    </row>
    <row r="227897" spans="25:25" x14ac:dyDescent="0.25">
      <c r="Y227897" s="109"/>
    </row>
    <row r="227898" spans="25:25" x14ac:dyDescent="0.25">
      <c r="Y227898" s="109"/>
    </row>
    <row r="227899" spans="25:25" x14ac:dyDescent="0.25">
      <c r="Y227899" s="109"/>
    </row>
    <row r="227900" spans="25:25" x14ac:dyDescent="0.25">
      <c r="Y227900" s="109"/>
    </row>
    <row r="227901" spans="25:25" x14ac:dyDescent="0.25">
      <c r="Y227901" s="109"/>
    </row>
    <row r="227902" spans="25:25" x14ac:dyDescent="0.25">
      <c r="Y227902" s="109"/>
    </row>
    <row r="227903" spans="25:25" x14ac:dyDescent="0.25">
      <c r="Y227903" s="109"/>
    </row>
    <row r="227904" spans="25:25" x14ac:dyDescent="0.25">
      <c r="Y227904" s="109"/>
    </row>
    <row r="227905" spans="25:25" x14ac:dyDescent="0.25">
      <c r="Y227905" s="109"/>
    </row>
    <row r="227906" spans="25:25" x14ac:dyDescent="0.25">
      <c r="Y227906" s="109"/>
    </row>
    <row r="227907" spans="25:25" x14ac:dyDescent="0.25">
      <c r="Y227907" s="109"/>
    </row>
    <row r="227908" spans="25:25" x14ac:dyDescent="0.25">
      <c r="Y227908" s="109"/>
    </row>
    <row r="227909" spans="25:25" x14ac:dyDescent="0.25">
      <c r="Y227909" s="109"/>
    </row>
    <row r="227910" spans="25:25" x14ac:dyDescent="0.25">
      <c r="Y227910" s="109"/>
    </row>
    <row r="227911" spans="25:25" x14ac:dyDescent="0.25">
      <c r="Y227911" s="109"/>
    </row>
    <row r="227912" spans="25:25" x14ac:dyDescent="0.25">
      <c r="Y227912" s="109"/>
    </row>
    <row r="227913" spans="25:25" x14ac:dyDescent="0.25">
      <c r="Y227913" s="109"/>
    </row>
    <row r="227914" spans="25:25" x14ac:dyDescent="0.25">
      <c r="Y227914" s="109"/>
    </row>
    <row r="227915" spans="25:25" x14ac:dyDescent="0.25">
      <c r="Y227915" s="109"/>
    </row>
    <row r="227916" spans="25:25" x14ac:dyDescent="0.25">
      <c r="Y227916" s="109"/>
    </row>
    <row r="227917" spans="25:25" x14ac:dyDescent="0.25">
      <c r="Y227917" s="109"/>
    </row>
    <row r="227918" spans="25:25" x14ac:dyDescent="0.25">
      <c r="Y227918" s="109"/>
    </row>
    <row r="227919" spans="25:25" x14ac:dyDescent="0.25">
      <c r="Y227919" s="109"/>
    </row>
    <row r="227920" spans="25:25" x14ac:dyDescent="0.25">
      <c r="Y227920" s="109"/>
    </row>
    <row r="227921" spans="25:25" x14ac:dyDescent="0.25">
      <c r="Y227921" s="109"/>
    </row>
    <row r="227922" spans="25:25" x14ac:dyDescent="0.25">
      <c r="Y227922" s="109"/>
    </row>
    <row r="227923" spans="25:25" x14ac:dyDescent="0.25">
      <c r="Y227923" s="109"/>
    </row>
    <row r="227924" spans="25:25" x14ac:dyDescent="0.25">
      <c r="Y227924" s="109"/>
    </row>
    <row r="227925" spans="25:25" x14ac:dyDescent="0.25">
      <c r="Y227925" s="109"/>
    </row>
    <row r="227926" spans="25:25" x14ac:dyDescent="0.25">
      <c r="Y227926" s="109"/>
    </row>
    <row r="227927" spans="25:25" x14ac:dyDescent="0.25">
      <c r="Y227927" s="109"/>
    </row>
    <row r="227928" spans="25:25" x14ac:dyDescent="0.25">
      <c r="Y227928" s="109"/>
    </row>
    <row r="227929" spans="25:25" x14ac:dyDescent="0.25">
      <c r="Y227929" s="109"/>
    </row>
    <row r="227930" spans="25:25" x14ac:dyDescent="0.25">
      <c r="Y227930" s="109"/>
    </row>
    <row r="227931" spans="25:25" x14ac:dyDescent="0.25">
      <c r="Y227931" s="109"/>
    </row>
    <row r="227932" spans="25:25" x14ac:dyDescent="0.25">
      <c r="Y227932" s="109"/>
    </row>
    <row r="227933" spans="25:25" x14ac:dyDescent="0.25">
      <c r="Y227933" s="109"/>
    </row>
    <row r="227934" spans="25:25" x14ac:dyDescent="0.25">
      <c r="Y227934" s="109"/>
    </row>
    <row r="227935" spans="25:25" x14ac:dyDescent="0.25">
      <c r="Y227935" s="109"/>
    </row>
    <row r="227936" spans="25:25" x14ac:dyDescent="0.25">
      <c r="Y227936" s="109"/>
    </row>
    <row r="227937" spans="25:25" x14ac:dyDescent="0.25">
      <c r="Y227937" s="109"/>
    </row>
    <row r="227938" spans="25:25" x14ac:dyDescent="0.25">
      <c r="Y227938" s="109"/>
    </row>
    <row r="227939" spans="25:25" x14ac:dyDescent="0.25">
      <c r="Y227939" s="109"/>
    </row>
    <row r="227940" spans="25:25" x14ac:dyDescent="0.25">
      <c r="Y227940" s="109"/>
    </row>
    <row r="227941" spans="25:25" x14ac:dyDescent="0.25">
      <c r="Y227941" s="109"/>
    </row>
    <row r="227942" spans="25:25" x14ac:dyDescent="0.25">
      <c r="Y227942" s="109"/>
    </row>
    <row r="227943" spans="25:25" x14ac:dyDescent="0.25">
      <c r="Y227943" s="109"/>
    </row>
    <row r="227944" spans="25:25" x14ac:dyDescent="0.25">
      <c r="Y227944" s="109"/>
    </row>
    <row r="227945" spans="25:25" x14ac:dyDescent="0.25">
      <c r="Y227945" s="109"/>
    </row>
    <row r="227946" spans="25:25" x14ac:dyDescent="0.25">
      <c r="Y227946" s="109"/>
    </row>
    <row r="227947" spans="25:25" x14ac:dyDescent="0.25">
      <c r="Y227947" s="109"/>
    </row>
    <row r="227948" spans="25:25" x14ac:dyDescent="0.25">
      <c r="Y227948" s="109"/>
    </row>
    <row r="227949" spans="25:25" x14ac:dyDescent="0.25">
      <c r="Y227949" s="109"/>
    </row>
    <row r="227950" spans="25:25" x14ac:dyDescent="0.25">
      <c r="Y227950" s="109"/>
    </row>
    <row r="227951" spans="25:25" x14ac:dyDescent="0.25">
      <c r="Y227951" s="109"/>
    </row>
    <row r="227952" spans="25:25" x14ac:dyDescent="0.25">
      <c r="Y227952" s="109"/>
    </row>
    <row r="227953" spans="25:25" x14ac:dyDescent="0.25">
      <c r="Y227953" s="109"/>
    </row>
    <row r="227954" spans="25:25" x14ac:dyDescent="0.25">
      <c r="Y227954" s="109"/>
    </row>
    <row r="227955" spans="25:25" x14ac:dyDescent="0.25">
      <c r="Y227955" s="109"/>
    </row>
    <row r="227956" spans="25:25" x14ac:dyDescent="0.25">
      <c r="Y227956" s="109"/>
    </row>
    <row r="227957" spans="25:25" x14ac:dyDescent="0.25">
      <c r="Y227957" s="109"/>
    </row>
    <row r="227958" spans="25:25" x14ac:dyDescent="0.25">
      <c r="Y227958" s="109"/>
    </row>
    <row r="227959" spans="25:25" x14ac:dyDescent="0.25">
      <c r="Y227959" s="109"/>
    </row>
    <row r="227960" spans="25:25" x14ac:dyDescent="0.25">
      <c r="Y227960" s="109"/>
    </row>
    <row r="227961" spans="25:25" x14ac:dyDescent="0.25">
      <c r="Y227961" s="109"/>
    </row>
    <row r="227962" spans="25:25" x14ac:dyDescent="0.25">
      <c r="Y227962" s="109"/>
    </row>
    <row r="227963" spans="25:25" x14ac:dyDescent="0.25">
      <c r="Y227963" s="109"/>
    </row>
    <row r="227964" spans="25:25" x14ac:dyDescent="0.25">
      <c r="Y227964" s="109"/>
    </row>
    <row r="227965" spans="25:25" x14ac:dyDescent="0.25">
      <c r="Y227965" s="109"/>
    </row>
    <row r="227966" spans="25:25" x14ac:dyDescent="0.25">
      <c r="Y227966" s="109"/>
    </row>
    <row r="227967" spans="25:25" x14ac:dyDescent="0.25">
      <c r="Y227967" s="109"/>
    </row>
    <row r="227968" spans="25:25" x14ac:dyDescent="0.25">
      <c r="Y227968" s="109"/>
    </row>
    <row r="227969" spans="25:25" x14ac:dyDescent="0.25">
      <c r="Y227969" s="109"/>
    </row>
    <row r="227970" spans="25:25" x14ac:dyDescent="0.25">
      <c r="Y227970" s="109"/>
    </row>
    <row r="227971" spans="25:25" x14ac:dyDescent="0.25">
      <c r="Y227971" s="109"/>
    </row>
    <row r="227972" spans="25:25" x14ac:dyDescent="0.25">
      <c r="Y227972" s="109"/>
    </row>
    <row r="227973" spans="25:25" x14ac:dyDescent="0.25">
      <c r="Y227973" s="109"/>
    </row>
    <row r="227974" spans="25:25" x14ac:dyDescent="0.25">
      <c r="Y227974" s="109"/>
    </row>
    <row r="227975" spans="25:25" x14ac:dyDescent="0.25">
      <c r="Y227975" s="109"/>
    </row>
    <row r="227976" spans="25:25" x14ac:dyDescent="0.25">
      <c r="Y227976" s="109"/>
    </row>
    <row r="227977" spans="25:25" x14ac:dyDescent="0.25">
      <c r="Y227977" s="109"/>
    </row>
    <row r="227978" spans="25:25" x14ac:dyDescent="0.25">
      <c r="Y227978" s="109"/>
    </row>
    <row r="227979" spans="25:25" x14ac:dyDescent="0.25">
      <c r="Y227979" s="109"/>
    </row>
    <row r="227980" spans="25:25" x14ac:dyDescent="0.25">
      <c r="Y227980" s="109"/>
    </row>
    <row r="227981" spans="25:25" x14ac:dyDescent="0.25">
      <c r="Y227981" s="109"/>
    </row>
    <row r="227982" spans="25:25" x14ac:dyDescent="0.25">
      <c r="Y227982" s="109"/>
    </row>
    <row r="227983" spans="25:25" x14ac:dyDescent="0.25">
      <c r="Y227983" s="109"/>
    </row>
    <row r="227984" spans="25:25" x14ac:dyDescent="0.25">
      <c r="Y227984" s="109"/>
    </row>
    <row r="227985" spans="25:25" x14ac:dyDescent="0.25">
      <c r="Y227985" s="109"/>
    </row>
    <row r="227986" spans="25:25" x14ac:dyDescent="0.25">
      <c r="Y227986" s="109"/>
    </row>
    <row r="227987" spans="25:25" x14ac:dyDescent="0.25">
      <c r="Y227987" s="109"/>
    </row>
    <row r="227988" spans="25:25" x14ac:dyDescent="0.25">
      <c r="Y227988" s="109"/>
    </row>
    <row r="227989" spans="25:25" x14ac:dyDescent="0.25">
      <c r="Y227989" s="109"/>
    </row>
    <row r="227990" spans="25:25" x14ac:dyDescent="0.25">
      <c r="Y227990" s="109"/>
    </row>
    <row r="227991" spans="25:25" x14ac:dyDescent="0.25">
      <c r="Y227991" s="109"/>
    </row>
    <row r="227992" spans="25:25" x14ac:dyDescent="0.25">
      <c r="Y227992" s="109"/>
    </row>
    <row r="227993" spans="25:25" x14ac:dyDescent="0.25">
      <c r="Y227993" s="109"/>
    </row>
    <row r="227994" spans="25:25" x14ac:dyDescent="0.25">
      <c r="Y227994" s="109"/>
    </row>
    <row r="227995" spans="25:25" x14ac:dyDescent="0.25">
      <c r="Y227995" s="109"/>
    </row>
    <row r="227996" spans="25:25" x14ac:dyDescent="0.25">
      <c r="Y227996" s="109"/>
    </row>
    <row r="227997" spans="25:25" x14ac:dyDescent="0.25">
      <c r="Y227997" s="109"/>
    </row>
    <row r="227998" spans="25:25" x14ac:dyDescent="0.25">
      <c r="Y227998" s="109"/>
    </row>
    <row r="227999" spans="25:25" x14ac:dyDescent="0.25">
      <c r="Y227999" s="109"/>
    </row>
    <row r="228000" spans="25:25" x14ac:dyDescent="0.25">
      <c r="Y228000" s="109"/>
    </row>
    <row r="228001" spans="25:25" x14ac:dyDescent="0.25">
      <c r="Y228001" s="109"/>
    </row>
    <row r="228002" spans="25:25" x14ac:dyDescent="0.25">
      <c r="Y228002" s="109"/>
    </row>
    <row r="228003" spans="25:25" x14ac:dyDescent="0.25">
      <c r="Y228003" s="109"/>
    </row>
    <row r="228004" spans="25:25" x14ac:dyDescent="0.25">
      <c r="Y228004" s="109"/>
    </row>
    <row r="228005" spans="25:25" x14ac:dyDescent="0.25">
      <c r="Y228005" s="109"/>
    </row>
    <row r="228006" spans="25:25" x14ac:dyDescent="0.25">
      <c r="Y228006" s="109"/>
    </row>
    <row r="228007" spans="25:25" x14ac:dyDescent="0.25">
      <c r="Y228007" s="109"/>
    </row>
    <row r="228008" spans="25:25" x14ac:dyDescent="0.25">
      <c r="Y228008" s="109"/>
    </row>
    <row r="228009" spans="25:25" x14ac:dyDescent="0.25">
      <c r="Y228009" s="109"/>
    </row>
    <row r="228010" spans="25:25" x14ac:dyDescent="0.25">
      <c r="Y228010" s="109"/>
    </row>
    <row r="228011" spans="25:25" x14ac:dyDescent="0.25">
      <c r="Y228011" s="109"/>
    </row>
    <row r="228012" spans="25:25" x14ac:dyDescent="0.25">
      <c r="Y228012" s="109"/>
    </row>
    <row r="228013" spans="25:25" x14ac:dyDescent="0.25">
      <c r="Y228013" s="109"/>
    </row>
    <row r="228014" spans="25:25" x14ac:dyDescent="0.25">
      <c r="Y228014" s="109"/>
    </row>
    <row r="228015" spans="25:25" x14ac:dyDescent="0.25">
      <c r="Y228015" s="109"/>
    </row>
    <row r="228016" spans="25:25" x14ac:dyDescent="0.25">
      <c r="Y228016" s="109"/>
    </row>
    <row r="228017" spans="25:25" x14ac:dyDescent="0.25">
      <c r="Y228017" s="109"/>
    </row>
    <row r="228018" spans="25:25" x14ac:dyDescent="0.25">
      <c r="Y228018" s="109"/>
    </row>
    <row r="228019" spans="25:25" x14ac:dyDescent="0.25">
      <c r="Y228019" s="109"/>
    </row>
    <row r="228020" spans="25:25" x14ac:dyDescent="0.25">
      <c r="Y228020" s="109"/>
    </row>
    <row r="228021" spans="25:25" x14ac:dyDescent="0.25">
      <c r="Y228021" s="109"/>
    </row>
    <row r="228022" spans="25:25" x14ac:dyDescent="0.25">
      <c r="Y228022" s="109"/>
    </row>
    <row r="228023" spans="25:25" x14ac:dyDescent="0.25">
      <c r="Y228023" s="109"/>
    </row>
    <row r="228024" spans="25:25" x14ac:dyDescent="0.25">
      <c r="Y228024" s="109"/>
    </row>
    <row r="228025" spans="25:25" x14ac:dyDescent="0.25">
      <c r="Y228025" s="109"/>
    </row>
    <row r="228026" spans="25:25" x14ac:dyDescent="0.25">
      <c r="Y228026" s="109"/>
    </row>
    <row r="228027" spans="25:25" x14ac:dyDescent="0.25">
      <c r="Y228027" s="109"/>
    </row>
    <row r="228028" spans="25:25" x14ac:dyDescent="0.25">
      <c r="Y228028" s="109"/>
    </row>
    <row r="228029" spans="25:25" x14ac:dyDescent="0.25">
      <c r="Y228029" s="109"/>
    </row>
    <row r="228030" spans="25:25" x14ac:dyDescent="0.25">
      <c r="Y228030" s="109"/>
    </row>
    <row r="228031" spans="25:25" x14ac:dyDescent="0.25">
      <c r="Y228031" s="109"/>
    </row>
    <row r="228032" spans="25:25" x14ac:dyDescent="0.25">
      <c r="Y228032" s="109"/>
    </row>
    <row r="228033" spans="25:25" x14ac:dyDescent="0.25">
      <c r="Y228033" s="109"/>
    </row>
    <row r="228034" spans="25:25" x14ac:dyDescent="0.25">
      <c r="Y228034" s="109"/>
    </row>
    <row r="228035" spans="25:25" x14ac:dyDescent="0.25">
      <c r="Y228035" s="109"/>
    </row>
    <row r="228036" spans="25:25" x14ac:dyDescent="0.25">
      <c r="Y228036" s="109"/>
    </row>
    <row r="228037" spans="25:25" x14ac:dyDescent="0.25">
      <c r="Y228037" s="109"/>
    </row>
    <row r="228038" spans="25:25" x14ac:dyDescent="0.25">
      <c r="Y228038" s="109"/>
    </row>
    <row r="228039" spans="25:25" x14ac:dyDescent="0.25">
      <c r="Y228039" s="109"/>
    </row>
    <row r="228040" spans="25:25" x14ac:dyDescent="0.25">
      <c r="Y228040" s="109"/>
    </row>
    <row r="228041" spans="25:25" x14ac:dyDescent="0.25">
      <c r="Y228041" s="109"/>
    </row>
    <row r="228042" spans="25:25" x14ac:dyDescent="0.25">
      <c r="Y228042" s="109"/>
    </row>
    <row r="228043" spans="25:25" x14ac:dyDescent="0.25">
      <c r="Y228043" s="109"/>
    </row>
    <row r="228044" spans="25:25" x14ac:dyDescent="0.25">
      <c r="Y228044" s="109"/>
    </row>
    <row r="228045" spans="25:25" x14ac:dyDescent="0.25">
      <c r="Y228045" s="109"/>
    </row>
    <row r="228046" spans="25:25" x14ac:dyDescent="0.25">
      <c r="Y228046" s="109"/>
    </row>
    <row r="228047" spans="25:25" x14ac:dyDescent="0.25">
      <c r="Y228047" s="109"/>
    </row>
    <row r="228048" spans="25:25" x14ac:dyDescent="0.25">
      <c r="Y228048" s="109"/>
    </row>
    <row r="228049" spans="25:25" x14ac:dyDescent="0.25">
      <c r="Y228049" s="109"/>
    </row>
    <row r="228050" spans="25:25" x14ac:dyDescent="0.25">
      <c r="Y228050" s="109"/>
    </row>
    <row r="228051" spans="25:25" x14ac:dyDescent="0.25">
      <c r="Y228051" s="109"/>
    </row>
    <row r="228052" spans="25:25" x14ac:dyDescent="0.25">
      <c r="Y228052" s="109"/>
    </row>
    <row r="228053" spans="25:25" x14ac:dyDescent="0.25">
      <c r="Y228053" s="109"/>
    </row>
    <row r="228054" spans="25:25" x14ac:dyDescent="0.25">
      <c r="Y228054" s="109"/>
    </row>
    <row r="228055" spans="25:25" x14ac:dyDescent="0.25">
      <c r="Y228055" s="109"/>
    </row>
    <row r="228056" spans="25:25" x14ac:dyDescent="0.25">
      <c r="Y228056" s="109"/>
    </row>
    <row r="228057" spans="25:25" x14ac:dyDescent="0.25">
      <c r="Y228057" s="109"/>
    </row>
    <row r="228058" spans="25:25" x14ac:dyDescent="0.25">
      <c r="Y228058" s="109"/>
    </row>
    <row r="228059" spans="25:25" x14ac:dyDescent="0.25">
      <c r="Y228059" s="109"/>
    </row>
    <row r="228060" spans="25:25" x14ac:dyDescent="0.25">
      <c r="Y228060" s="109"/>
    </row>
    <row r="228061" spans="25:25" x14ac:dyDescent="0.25">
      <c r="Y228061" s="109"/>
    </row>
    <row r="228062" spans="25:25" x14ac:dyDescent="0.25">
      <c r="Y228062" s="109"/>
    </row>
    <row r="228063" spans="25:25" x14ac:dyDescent="0.25">
      <c r="Y228063" s="109"/>
    </row>
    <row r="228064" spans="25:25" x14ac:dyDescent="0.25">
      <c r="Y228064" s="109"/>
    </row>
    <row r="228065" spans="25:25" x14ac:dyDescent="0.25">
      <c r="Y228065" s="109"/>
    </row>
    <row r="228066" spans="25:25" x14ac:dyDescent="0.25">
      <c r="Y228066" s="109"/>
    </row>
    <row r="228067" spans="25:25" x14ac:dyDescent="0.25">
      <c r="Y228067" s="109"/>
    </row>
    <row r="228068" spans="25:25" x14ac:dyDescent="0.25">
      <c r="Y228068" s="109"/>
    </row>
    <row r="228069" spans="25:25" x14ac:dyDescent="0.25">
      <c r="Y228069" s="109"/>
    </row>
    <row r="228070" spans="25:25" x14ac:dyDescent="0.25">
      <c r="Y228070" s="109"/>
    </row>
    <row r="228071" spans="25:25" x14ac:dyDescent="0.25">
      <c r="Y228071" s="109"/>
    </row>
    <row r="228072" spans="25:25" x14ac:dyDescent="0.25">
      <c r="Y228072" s="109"/>
    </row>
    <row r="228073" spans="25:25" x14ac:dyDescent="0.25">
      <c r="Y228073" s="109"/>
    </row>
    <row r="228074" spans="25:25" x14ac:dyDescent="0.25">
      <c r="Y228074" s="109"/>
    </row>
    <row r="228075" spans="25:25" x14ac:dyDescent="0.25">
      <c r="Y228075" s="109"/>
    </row>
    <row r="228076" spans="25:25" x14ac:dyDescent="0.25">
      <c r="Y228076" s="109"/>
    </row>
    <row r="228077" spans="25:25" x14ac:dyDescent="0.25">
      <c r="Y228077" s="109"/>
    </row>
    <row r="228078" spans="25:25" x14ac:dyDescent="0.25">
      <c r="Y228078" s="109"/>
    </row>
    <row r="228079" spans="25:25" x14ac:dyDescent="0.25">
      <c r="Y228079" s="109"/>
    </row>
    <row r="228080" spans="25:25" x14ac:dyDescent="0.25">
      <c r="Y228080" s="109"/>
    </row>
    <row r="228081" spans="25:25" x14ac:dyDescent="0.25">
      <c r="Y228081" s="109"/>
    </row>
    <row r="228082" spans="25:25" x14ac:dyDescent="0.25">
      <c r="Y228082" s="109"/>
    </row>
    <row r="228083" spans="25:25" x14ac:dyDescent="0.25">
      <c r="Y228083" s="109"/>
    </row>
    <row r="228084" spans="25:25" x14ac:dyDescent="0.25">
      <c r="Y228084" s="109"/>
    </row>
    <row r="228085" spans="25:25" x14ac:dyDescent="0.25">
      <c r="Y228085" s="109"/>
    </row>
    <row r="228086" spans="25:25" x14ac:dyDescent="0.25">
      <c r="Y228086" s="109"/>
    </row>
    <row r="228087" spans="25:25" x14ac:dyDescent="0.25">
      <c r="Y228087" s="109"/>
    </row>
    <row r="228088" spans="25:25" x14ac:dyDescent="0.25">
      <c r="Y228088" s="109"/>
    </row>
    <row r="228089" spans="25:25" x14ac:dyDescent="0.25">
      <c r="Y228089" s="109"/>
    </row>
    <row r="228090" spans="25:25" x14ac:dyDescent="0.25">
      <c r="Y228090" s="109"/>
    </row>
    <row r="228091" spans="25:25" x14ac:dyDescent="0.25">
      <c r="Y228091" s="109"/>
    </row>
    <row r="228092" spans="25:25" x14ac:dyDescent="0.25">
      <c r="Y228092" s="109"/>
    </row>
    <row r="228093" spans="25:25" x14ac:dyDescent="0.25">
      <c r="Y228093" s="109"/>
    </row>
    <row r="228094" spans="25:25" x14ac:dyDescent="0.25">
      <c r="Y228094" s="109"/>
    </row>
    <row r="228095" spans="25:25" x14ac:dyDescent="0.25">
      <c r="Y228095" s="109"/>
    </row>
    <row r="228096" spans="25:25" x14ac:dyDescent="0.25">
      <c r="Y228096" s="109"/>
    </row>
    <row r="228097" spans="25:25" x14ac:dyDescent="0.25">
      <c r="Y228097" s="109"/>
    </row>
    <row r="228098" spans="25:25" x14ac:dyDescent="0.25">
      <c r="Y228098" s="109"/>
    </row>
    <row r="228099" spans="25:25" x14ac:dyDescent="0.25">
      <c r="Y228099" s="109"/>
    </row>
    <row r="228100" spans="25:25" x14ac:dyDescent="0.25">
      <c r="Y228100" s="109"/>
    </row>
    <row r="228101" spans="25:25" x14ac:dyDescent="0.25">
      <c r="Y228101" s="109"/>
    </row>
    <row r="228102" spans="25:25" x14ac:dyDescent="0.25">
      <c r="Y228102" s="109"/>
    </row>
    <row r="228103" spans="25:25" x14ac:dyDescent="0.25">
      <c r="Y228103" s="109"/>
    </row>
    <row r="228104" spans="25:25" x14ac:dyDescent="0.25">
      <c r="Y228104" s="109"/>
    </row>
    <row r="228105" spans="25:25" x14ac:dyDescent="0.25">
      <c r="Y228105" s="109"/>
    </row>
    <row r="228106" spans="25:25" x14ac:dyDescent="0.25">
      <c r="Y228106" s="109"/>
    </row>
    <row r="228107" spans="25:25" x14ac:dyDescent="0.25">
      <c r="Y228107" s="109"/>
    </row>
    <row r="228108" spans="25:25" x14ac:dyDescent="0.25">
      <c r="Y228108" s="109"/>
    </row>
    <row r="228109" spans="25:25" x14ac:dyDescent="0.25">
      <c r="Y228109" s="109"/>
    </row>
    <row r="228110" spans="25:25" x14ac:dyDescent="0.25">
      <c r="Y228110" s="109"/>
    </row>
    <row r="228111" spans="25:25" x14ac:dyDescent="0.25">
      <c r="Y228111" s="109"/>
    </row>
    <row r="228112" spans="25:25" x14ac:dyDescent="0.25">
      <c r="Y228112" s="109"/>
    </row>
    <row r="228113" spans="25:25" x14ac:dyDescent="0.25">
      <c r="Y228113" s="109"/>
    </row>
    <row r="228114" spans="25:25" x14ac:dyDescent="0.25">
      <c r="Y228114" s="109"/>
    </row>
    <row r="228115" spans="25:25" x14ac:dyDescent="0.25">
      <c r="Y228115" s="109"/>
    </row>
    <row r="228116" spans="25:25" x14ac:dyDescent="0.25">
      <c r="Y228116" s="109"/>
    </row>
    <row r="228117" spans="25:25" x14ac:dyDescent="0.25">
      <c r="Y228117" s="109"/>
    </row>
    <row r="228118" spans="25:25" x14ac:dyDescent="0.25">
      <c r="Y228118" s="109"/>
    </row>
    <row r="228119" spans="25:25" x14ac:dyDescent="0.25">
      <c r="Y228119" s="109"/>
    </row>
    <row r="228120" spans="25:25" x14ac:dyDescent="0.25">
      <c r="Y228120" s="109"/>
    </row>
    <row r="228121" spans="25:25" x14ac:dyDescent="0.25">
      <c r="Y228121" s="109"/>
    </row>
    <row r="228122" spans="25:25" x14ac:dyDescent="0.25">
      <c r="Y228122" s="109"/>
    </row>
    <row r="228123" spans="25:25" x14ac:dyDescent="0.25">
      <c r="Y228123" s="109"/>
    </row>
    <row r="228124" spans="25:25" x14ac:dyDescent="0.25">
      <c r="Y228124" s="109"/>
    </row>
    <row r="228125" spans="25:25" x14ac:dyDescent="0.25">
      <c r="Y228125" s="109"/>
    </row>
    <row r="228126" spans="25:25" x14ac:dyDescent="0.25">
      <c r="Y228126" s="109"/>
    </row>
    <row r="228127" spans="25:25" x14ac:dyDescent="0.25">
      <c r="Y228127" s="109"/>
    </row>
    <row r="228128" spans="25:25" x14ac:dyDescent="0.25">
      <c r="Y228128" s="109"/>
    </row>
    <row r="228129" spans="25:25" x14ac:dyDescent="0.25">
      <c r="Y228129" s="109"/>
    </row>
    <row r="228130" spans="25:25" x14ac:dyDescent="0.25">
      <c r="Y228130" s="109"/>
    </row>
    <row r="228131" spans="25:25" x14ac:dyDescent="0.25">
      <c r="Y228131" s="109"/>
    </row>
    <row r="228132" spans="25:25" x14ac:dyDescent="0.25">
      <c r="Y228132" s="109"/>
    </row>
    <row r="228133" spans="25:25" x14ac:dyDescent="0.25">
      <c r="Y228133" s="109"/>
    </row>
    <row r="228134" spans="25:25" x14ac:dyDescent="0.25">
      <c r="Y228134" s="109"/>
    </row>
    <row r="228135" spans="25:25" x14ac:dyDescent="0.25">
      <c r="Y228135" s="109"/>
    </row>
    <row r="228136" spans="25:25" x14ac:dyDescent="0.25">
      <c r="Y228136" s="109"/>
    </row>
    <row r="228137" spans="25:25" x14ac:dyDescent="0.25">
      <c r="Y228137" s="109"/>
    </row>
    <row r="228138" spans="25:25" x14ac:dyDescent="0.25">
      <c r="Y228138" s="109"/>
    </row>
    <row r="228139" spans="25:25" x14ac:dyDescent="0.25">
      <c r="Y228139" s="109"/>
    </row>
    <row r="228140" spans="25:25" x14ac:dyDescent="0.25">
      <c r="Y228140" s="109"/>
    </row>
    <row r="228141" spans="25:25" x14ac:dyDescent="0.25">
      <c r="Y228141" s="109"/>
    </row>
    <row r="228142" spans="25:25" x14ac:dyDescent="0.25">
      <c r="Y228142" s="109"/>
    </row>
    <row r="228143" spans="25:25" x14ac:dyDescent="0.25">
      <c r="Y228143" s="109"/>
    </row>
    <row r="228144" spans="25:25" x14ac:dyDescent="0.25">
      <c r="Y228144" s="109"/>
    </row>
    <row r="228145" spans="25:25" x14ac:dyDescent="0.25">
      <c r="Y228145" s="109"/>
    </row>
    <row r="228146" spans="25:25" x14ac:dyDescent="0.25">
      <c r="Y228146" s="109"/>
    </row>
    <row r="228147" spans="25:25" x14ac:dyDescent="0.25">
      <c r="Y228147" s="109"/>
    </row>
    <row r="228148" spans="25:25" x14ac:dyDescent="0.25">
      <c r="Y228148" s="109"/>
    </row>
    <row r="228149" spans="25:25" x14ac:dyDescent="0.25">
      <c r="Y228149" s="109"/>
    </row>
    <row r="228150" spans="25:25" x14ac:dyDescent="0.25">
      <c r="Y228150" s="109"/>
    </row>
    <row r="228151" spans="25:25" x14ac:dyDescent="0.25">
      <c r="Y228151" s="109"/>
    </row>
    <row r="228152" spans="25:25" x14ac:dyDescent="0.25">
      <c r="Y228152" s="109"/>
    </row>
    <row r="228153" spans="25:25" x14ac:dyDescent="0.25">
      <c r="Y228153" s="109"/>
    </row>
    <row r="228154" spans="25:25" x14ac:dyDescent="0.25">
      <c r="Y228154" s="109"/>
    </row>
    <row r="228155" spans="25:25" x14ac:dyDescent="0.25">
      <c r="Y228155" s="109"/>
    </row>
    <row r="228156" spans="25:25" x14ac:dyDescent="0.25">
      <c r="Y228156" s="109"/>
    </row>
    <row r="228157" spans="25:25" x14ac:dyDescent="0.25">
      <c r="Y228157" s="109"/>
    </row>
    <row r="228158" spans="25:25" x14ac:dyDescent="0.25">
      <c r="Y228158" s="109"/>
    </row>
    <row r="228159" spans="25:25" x14ac:dyDescent="0.25">
      <c r="Y228159" s="109"/>
    </row>
    <row r="228160" spans="25:25" x14ac:dyDescent="0.25">
      <c r="Y228160" s="109"/>
    </row>
    <row r="228161" spans="25:25" x14ac:dyDescent="0.25">
      <c r="Y228161" s="109"/>
    </row>
    <row r="228162" spans="25:25" x14ac:dyDescent="0.25">
      <c r="Y228162" s="109"/>
    </row>
    <row r="228163" spans="25:25" x14ac:dyDescent="0.25">
      <c r="Y228163" s="109"/>
    </row>
    <row r="228164" spans="25:25" x14ac:dyDescent="0.25">
      <c r="Y228164" s="109"/>
    </row>
    <row r="228165" spans="25:25" x14ac:dyDescent="0.25">
      <c r="Y228165" s="109"/>
    </row>
    <row r="228166" spans="25:25" x14ac:dyDescent="0.25">
      <c r="Y228166" s="109"/>
    </row>
    <row r="228167" spans="25:25" x14ac:dyDescent="0.25">
      <c r="Y228167" s="109"/>
    </row>
    <row r="228168" spans="25:25" x14ac:dyDescent="0.25">
      <c r="Y228168" s="109"/>
    </row>
    <row r="228169" spans="25:25" x14ac:dyDescent="0.25">
      <c r="Y228169" s="109"/>
    </row>
    <row r="228170" spans="25:25" x14ac:dyDescent="0.25">
      <c r="Y228170" s="109"/>
    </row>
    <row r="228171" spans="25:25" x14ac:dyDescent="0.25">
      <c r="Y228171" s="109"/>
    </row>
    <row r="228172" spans="25:25" x14ac:dyDescent="0.25">
      <c r="Y228172" s="109"/>
    </row>
    <row r="228173" spans="25:25" x14ac:dyDescent="0.25">
      <c r="Y228173" s="109"/>
    </row>
    <row r="228174" spans="25:25" x14ac:dyDescent="0.25">
      <c r="Y228174" s="109"/>
    </row>
    <row r="228175" spans="25:25" x14ac:dyDescent="0.25">
      <c r="Y228175" s="109"/>
    </row>
    <row r="228176" spans="25:25" x14ac:dyDescent="0.25">
      <c r="Y228176" s="109"/>
    </row>
    <row r="228177" spans="25:25" x14ac:dyDescent="0.25">
      <c r="Y228177" s="109"/>
    </row>
    <row r="228178" spans="25:25" x14ac:dyDescent="0.25">
      <c r="Y228178" s="109"/>
    </row>
    <row r="228179" spans="25:25" x14ac:dyDescent="0.25">
      <c r="Y228179" s="109"/>
    </row>
    <row r="228180" spans="25:25" x14ac:dyDescent="0.25">
      <c r="Y228180" s="109"/>
    </row>
    <row r="228181" spans="25:25" x14ac:dyDescent="0.25">
      <c r="Y228181" s="109"/>
    </row>
    <row r="228182" spans="25:25" x14ac:dyDescent="0.25">
      <c r="Y228182" s="109"/>
    </row>
    <row r="228183" spans="25:25" x14ac:dyDescent="0.25">
      <c r="Y228183" s="109"/>
    </row>
    <row r="228184" spans="25:25" x14ac:dyDescent="0.25">
      <c r="Y228184" s="109"/>
    </row>
    <row r="228185" spans="25:25" x14ac:dyDescent="0.25">
      <c r="Y228185" s="109"/>
    </row>
    <row r="228186" spans="25:25" x14ac:dyDescent="0.25">
      <c r="Y228186" s="109"/>
    </row>
    <row r="228187" spans="25:25" x14ac:dyDescent="0.25">
      <c r="Y228187" s="109"/>
    </row>
    <row r="228188" spans="25:25" x14ac:dyDescent="0.25">
      <c r="Y228188" s="109"/>
    </row>
    <row r="228189" spans="25:25" x14ac:dyDescent="0.25">
      <c r="Y228189" s="109"/>
    </row>
    <row r="228190" spans="25:25" x14ac:dyDescent="0.25">
      <c r="Y228190" s="109"/>
    </row>
    <row r="228191" spans="25:25" x14ac:dyDescent="0.25">
      <c r="Y228191" s="109"/>
    </row>
    <row r="228192" spans="25:25" x14ac:dyDescent="0.25">
      <c r="Y228192" s="109"/>
    </row>
    <row r="228193" spans="25:25" x14ac:dyDescent="0.25">
      <c r="Y228193" s="109"/>
    </row>
    <row r="228194" spans="25:25" x14ac:dyDescent="0.25">
      <c r="Y228194" s="109"/>
    </row>
    <row r="228195" spans="25:25" x14ac:dyDescent="0.25">
      <c r="Y228195" s="109"/>
    </row>
    <row r="228196" spans="25:25" x14ac:dyDescent="0.25">
      <c r="Y228196" s="109"/>
    </row>
    <row r="228197" spans="25:25" x14ac:dyDescent="0.25">
      <c r="Y228197" s="109"/>
    </row>
    <row r="228198" spans="25:25" x14ac:dyDescent="0.25">
      <c r="Y228198" s="109"/>
    </row>
    <row r="228199" spans="25:25" x14ac:dyDescent="0.25">
      <c r="Y228199" s="109"/>
    </row>
    <row r="228200" spans="25:25" x14ac:dyDescent="0.25">
      <c r="Y228200" s="109"/>
    </row>
    <row r="228201" spans="25:25" x14ac:dyDescent="0.25">
      <c r="Y228201" s="109"/>
    </row>
    <row r="228202" spans="25:25" x14ac:dyDescent="0.25">
      <c r="Y228202" s="109"/>
    </row>
    <row r="228203" spans="25:25" x14ac:dyDescent="0.25">
      <c r="Y228203" s="109"/>
    </row>
    <row r="228204" spans="25:25" x14ac:dyDescent="0.25">
      <c r="Y228204" s="109"/>
    </row>
    <row r="228205" spans="25:25" x14ac:dyDescent="0.25">
      <c r="Y228205" s="109"/>
    </row>
    <row r="228206" spans="25:25" x14ac:dyDescent="0.25">
      <c r="Y228206" s="109"/>
    </row>
    <row r="228207" spans="25:25" x14ac:dyDescent="0.25">
      <c r="Y228207" s="109"/>
    </row>
    <row r="228208" spans="25:25" x14ac:dyDescent="0.25">
      <c r="Y228208" s="109"/>
    </row>
    <row r="228209" spans="25:25" x14ac:dyDescent="0.25">
      <c r="Y228209" s="109"/>
    </row>
    <row r="228210" spans="25:25" x14ac:dyDescent="0.25">
      <c r="Y228210" s="109"/>
    </row>
    <row r="228211" spans="25:25" x14ac:dyDescent="0.25">
      <c r="Y228211" s="109"/>
    </row>
    <row r="228212" spans="25:25" x14ac:dyDescent="0.25">
      <c r="Y228212" s="109"/>
    </row>
    <row r="228213" spans="25:25" x14ac:dyDescent="0.25">
      <c r="Y228213" s="109"/>
    </row>
    <row r="228214" spans="25:25" x14ac:dyDescent="0.25">
      <c r="Y228214" s="109"/>
    </row>
    <row r="228215" spans="25:25" x14ac:dyDescent="0.25">
      <c r="Y228215" s="109"/>
    </row>
    <row r="228216" spans="25:25" x14ac:dyDescent="0.25">
      <c r="Y228216" s="109"/>
    </row>
    <row r="228217" spans="25:25" x14ac:dyDescent="0.25">
      <c r="Y228217" s="109"/>
    </row>
    <row r="228218" spans="25:25" x14ac:dyDescent="0.25">
      <c r="Y228218" s="109"/>
    </row>
    <row r="228219" spans="25:25" x14ac:dyDescent="0.25">
      <c r="Y228219" s="109"/>
    </row>
    <row r="228220" spans="25:25" x14ac:dyDescent="0.25">
      <c r="Y228220" s="109"/>
    </row>
    <row r="228221" spans="25:25" x14ac:dyDescent="0.25">
      <c r="Y228221" s="109"/>
    </row>
    <row r="228222" spans="25:25" x14ac:dyDescent="0.25">
      <c r="Y228222" s="109"/>
    </row>
    <row r="228223" spans="25:25" x14ac:dyDescent="0.25">
      <c r="Y228223" s="109"/>
    </row>
    <row r="228224" spans="25:25" x14ac:dyDescent="0.25">
      <c r="Y228224" s="109"/>
    </row>
    <row r="228225" spans="25:25" x14ac:dyDescent="0.25">
      <c r="Y228225" s="109"/>
    </row>
    <row r="228226" spans="25:25" x14ac:dyDescent="0.25">
      <c r="Y228226" s="109"/>
    </row>
    <row r="228227" spans="25:25" x14ac:dyDescent="0.25">
      <c r="Y228227" s="109"/>
    </row>
    <row r="228228" spans="25:25" x14ac:dyDescent="0.25">
      <c r="Y228228" s="109"/>
    </row>
    <row r="228229" spans="25:25" x14ac:dyDescent="0.25">
      <c r="Y228229" s="109"/>
    </row>
    <row r="228230" spans="25:25" x14ac:dyDescent="0.25">
      <c r="Y228230" s="109"/>
    </row>
    <row r="228231" spans="25:25" x14ac:dyDescent="0.25">
      <c r="Y228231" s="109"/>
    </row>
    <row r="228232" spans="25:25" x14ac:dyDescent="0.25">
      <c r="Y228232" s="109"/>
    </row>
    <row r="228233" spans="25:25" x14ac:dyDescent="0.25">
      <c r="Y228233" s="109"/>
    </row>
    <row r="228234" spans="25:25" x14ac:dyDescent="0.25">
      <c r="Y228234" s="109"/>
    </row>
    <row r="228235" spans="25:25" x14ac:dyDescent="0.25">
      <c r="Y228235" s="109"/>
    </row>
    <row r="228236" spans="25:25" x14ac:dyDescent="0.25">
      <c r="Y228236" s="109"/>
    </row>
    <row r="228237" spans="25:25" x14ac:dyDescent="0.25">
      <c r="Y228237" s="109"/>
    </row>
    <row r="228238" spans="25:25" x14ac:dyDescent="0.25">
      <c r="Y228238" s="109"/>
    </row>
    <row r="228239" spans="25:25" x14ac:dyDescent="0.25">
      <c r="Y228239" s="109"/>
    </row>
    <row r="228240" spans="25:25" x14ac:dyDescent="0.25">
      <c r="Y228240" s="109"/>
    </row>
    <row r="228241" spans="25:25" x14ac:dyDescent="0.25">
      <c r="Y228241" s="109"/>
    </row>
    <row r="228242" spans="25:25" x14ac:dyDescent="0.25">
      <c r="Y228242" s="109"/>
    </row>
    <row r="228243" spans="25:25" x14ac:dyDescent="0.25">
      <c r="Y228243" s="109"/>
    </row>
    <row r="228244" spans="25:25" x14ac:dyDescent="0.25">
      <c r="Y228244" s="109"/>
    </row>
    <row r="228245" spans="25:25" x14ac:dyDescent="0.25">
      <c r="Y228245" s="109"/>
    </row>
    <row r="228246" spans="25:25" x14ac:dyDescent="0.25">
      <c r="Y228246" s="109"/>
    </row>
    <row r="228247" spans="25:25" x14ac:dyDescent="0.25">
      <c r="Y228247" s="109"/>
    </row>
    <row r="228248" spans="25:25" x14ac:dyDescent="0.25">
      <c r="Y228248" s="109"/>
    </row>
    <row r="228249" spans="25:25" x14ac:dyDescent="0.25">
      <c r="Y228249" s="109"/>
    </row>
    <row r="228250" spans="25:25" x14ac:dyDescent="0.25">
      <c r="Y228250" s="109"/>
    </row>
    <row r="228251" spans="25:25" x14ac:dyDescent="0.25">
      <c r="Y228251" s="109"/>
    </row>
    <row r="228252" spans="25:25" x14ac:dyDescent="0.25">
      <c r="Y228252" s="109"/>
    </row>
    <row r="228253" spans="25:25" x14ac:dyDescent="0.25">
      <c r="Y228253" s="109"/>
    </row>
    <row r="228254" spans="25:25" x14ac:dyDescent="0.25">
      <c r="Y228254" s="109"/>
    </row>
    <row r="228255" spans="25:25" x14ac:dyDescent="0.25">
      <c r="Y228255" s="109"/>
    </row>
    <row r="228256" spans="25:25" x14ac:dyDescent="0.25">
      <c r="Y228256" s="109"/>
    </row>
    <row r="228257" spans="25:25" x14ac:dyDescent="0.25">
      <c r="Y228257" s="109"/>
    </row>
    <row r="228258" spans="25:25" x14ac:dyDescent="0.25">
      <c r="Y228258" s="109"/>
    </row>
    <row r="228259" spans="25:25" x14ac:dyDescent="0.25">
      <c r="Y228259" s="109"/>
    </row>
    <row r="228260" spans="25:25" x14ac:dyDescent="0.25">
      <c r="Y228260" s="109"/>
    </row>
    <row r="228261" spans="25:25" x14ac:dyDescent="0.25">
      <c r="Y228261" s="109"/>
    </row>
    <row r="228262" spans="25:25" x14ac:dyDescent="0.25">
      <c r="Y228262" s="109"/>
    </row>
    <row r="228263" spans="25:25" x14ac:dyDescent="0.25">
      <c r="Y228263" s="109"/>
    </row>
    <row r="228264" spans="25:25" x14ac:dyDescent="0.25">
      <c r="Y228264" s="109"/>
    </row>
    <row r="228265" spans="25:25" x14ac:dyDescent="0.25">
      <c r="Y228265" s="109"/>
    </row>
    <row r="228266" spans="25:25" x14ac:dyDescent="0.25">
      <c r="Y228266" s="109"/>
    </row>
    <row r="228267" spans="25:25" x14ac:dyDescent="0.25">
      <c r="Y228267" s="109"/>
    </row>
    <row r="228268" spans="25:25" x14ac:dyDescent="0.25">
      <c r="Y228268" s="109"/>
    </row>
    <row r="228269" spans="25:25" x14ac:dyDescent="0.25">
      <c r="Y228269" s="109"/>
    </row>
    <row r="228270" spans="25:25" x14ac:dyDescent="0.25">
      <c r="Y228270" s="109"/>
    </row>
    <row r="228271" spans="25:25" x14ac:dyDescent="0.25">
      <c r="Y228271" s="109"/>
    </row>
    <row r="228272" spans="25:25" x14ac:dyDescent="0.25">
      <c r="Y228272" s="109"/>
    </row>
    <row r="228273" spans="25:25" x14ac:dyDescent="0.25">
      <c r="Y228273" s="109"/>
    </row>
    <row r="228274" spans="25:25" x14ac:dyDescent="0.25">
      <c r="Y228274" s="109"/>
    </row>
    <row r="228275" spans="25:25" x14ac:dyDescent="0.25">
      <c r="Y228275" s="109"/>
    </row>
    <row r="228276" spans="25:25" x14ac:dyDescent="0.25">
      <c r="Y228276" s="109"/>
    </row>
    <row r="228277" spans="25:25" x14ac:dyDescent="0.25">
      <c r="Y228277" s="109"/>
    </row>
    <row r="228278" spans="25:25" x14ac:dyDescent="0.25">
      <c r="Y228278" s="109"/>
    </row>
    <row r="228279" spans="25:25" x14ac:dyDescent="0.25">
      <c r="Y228279" s="109"/>
    </row>
    <row r="228280" spans="25:25" x14ac:dyDescent="0.25">
      <c r="Y228280" s="109"/>
    </row>
    <row r="228281" spans="25:25" x14ac:dyDescent="0.25">
      <c r="Y228281" s="109"/>
    </row>
    <row r="228282" spans="25:25" x14ac:dyDescent="0.25">
      <c r="Y228282" s="109"/>
    </row>
    <row r="228283" spans="25:25" x14ac:dyDescent="0.25">
      <c r="Y228283" s="109"/>
    </row>
    <row r="228284" spans="25:25" x14ac:dyDescent="0.25">
      <c r="Y228284" s="109"/>
    </row>
    <row r="228285" spans="25:25" x14ac:dyDescent="0.25">
      <c r="Y228285" s="109"/>
    </row>
    <row r="228286" spans="25:25" x14ac:dyDescent="0.25">
      <c r="Y228286" s="109"/>
    </row>
    <row r="228287" spans="25:25" x14ac:dyDescent="0.25">
      <c r="Y228287" s="109"/>
    </row>
    <row r="228288" spans="25:25" x14ac:dyDescent="0.25">
      <c r="Y228288" s="109"/>
    </row>
    <row r="228289" spans="25:25" x14ac:dyDescent="0.25">
      <c r="Y228289" s="109"/>
    </row>
    <row r="228290" spans="25:25" x14ac:dyDescent="0.25">
      <c r="Y228290" s="109"/>
    </row>
    <row r="228291" spans="25:25" x14ac:dyDescent="0.25">
      <c r="Y228291" s="109"/>
    </row>
    <row r="228292" spans="25:25" x14ac:dyDescent="0.25">
      <c r="Y228292" s="109"/>
    </row>
    <row r="228293" spans="25:25" x14ac:dyDescent="0.25">
      <c r="Y228293" s="109"/>
    </row>
    <row r="228294" spans="25:25" x14ac:dyDescent="0.25">
      <c r="Y228294" s="109"/>
    </row>
    <row r="228295" spans="25:25" x14ac:dyDescent="0.25">
      <c r="Y228295" s="109"/>
    </row>
    <row r="228296" spans="25:25" x14ac:dyDescent="0.25">
      <c r="Y228296" s="109"/>
    </row>
    <row r="228297" spans="25:25" x14ac:dyDescent="0.25">
      <c r="Y228297" s="109"/>
    </row>
    <row r="228298" spans="25:25" x14ac:dyDescent="0.25">
      <c r="Y228298" s="109"/>
    </row>
    <row r="228299" spans="25:25" x14ac:dyDescent="0.25">
      <c r="Y228299" s="109"/>
    </row>
    <row r="228300" spans="25:25" x14ac:dyDescent="0.25">
      <c r="Y228300" s="109"/>
    </row>
    <row r="228301" spans="25:25" x14ac:dyDescent="0.25">
      <c r="Y228301" s="109"/>
    </row>
    <row r="228302" spans="25:25" x14ac:dyDescent="0.25">
      <c r="Y228302" s="109"/>
    </row>
    <row r="228303" spans="25:25" x14ac:dyDescent="0.25">
      <c r="Y228303" s="109"/>
    </row>
    <row r="228304" spans="25:25" x14ac:dyDescent="0.25">
      <c r="Y228304" s="109"/>
    </row>
    <row r="228305" spans="25:25" x14ac:dyDescent="0.25">
      <c r="Y228305" s="109"/>
    </row>
    <row r="228306" spans="25:25" x14ac:dyDescent="0.25">
      <c r="Y228306" s="109"/>
    </row>
    <row r="228307" spans="25:25" x14ac:dyDescent="0.25">
      <c r="Y228307" s="109"/>
    </row>
    <row r="228308" spans="25:25" x14ac:dyDescent="0.25">
      <c r="Y228308" s="109"/>
    </row>
    <row r="228309" spans="25:25" x14ac:dyDescent="0.25">
      <c r="Y228309" s="109"/>
    </row>
    <row r="228310" spans="25:25" x14ac:dyDescent="0.25">
      <c r="Y228310" s="109"/>
    </row>
    <row r="228311" spans="25:25" x14ac:dyDescent="0.25">
      <c r="Y228311" s="109"/>
    </row>
    <row r="228312" spans="25:25" x14ac:dyDescent="0.25">
      <c r="Y228312" s="109"/>
    </row>
    <row r="228313" spans="25:25" x14ac:dyDescent="0.25">
      <c r="Y228313" s="109"/>
    </row>
    <row r="228314" spans="25:25" x14ac:dyDescent="0.25">
      <c r="Y228314" s="109"/>
    </row>
    <row r="228315" spans="25:25" x14ac:dyDescent="0.25">
      <c r="Y228315" s="109"/>
    </row>
    <row r="228316" spans="25:25" x14ac:dyDescent="0.25">
      <c r="Y228316" s="109"/>
    </row>
    <row r="228317" spans="25:25" x14ac:dyDescent="0.25">
      <c r="Y228317" s="109"/>
    </row>
    <row r="228318" spans="25:25" x14ac:dyDescent="0.25">
      <c r="Y228318" s="109"/>
    </row>
    <row r="228319" spans="25:25" x14ac:dyDescent="0.25">
      <c r="Y228319" s="109"/>
    </row>
    <row r="228320" spans="25:25" x14ac:dyDescent="0.25">
      <c r="Y228320" s="109"/>
    </row>
    <row r="228321" spans="25:25" x14ac:dyDescent="0.25">
      <c r="Y228321" s="109"/>
    </row>
    <row r="228322" spans="25:25" x14ac:dyDescent="0.25">
      <c r="Y228322" s="109"/>
    </row>
    <row r="228323" spans="25:25" x14ac:dyDescent="0.25">
      <c r="Y228323" s="109"/>
    </row>
    <row r="228324" spans="25:25" x14ac:dyDescent="0.25">
      <c r="Y228324" s="109"/>
    </row>
    <row r="228325" spans="25:25" x14ac:dyDescent="0.25">
      <c r="Y228325" s="109"/>
    </row>
    <row r="228326" spans="25:25" x14ac:dyDescent="0.25">
      <c r="Y228326" s="109"/>
    </row>
    <row r="228327" spans="25:25" x14ac:dyDescent="0.25">
      <c r="Y228327" s="109"/>
    </row>
    <row r="228328" spans="25:25" x14ac:dyDescent="0.25">
      <c r="Y228328" s="109"/>
    </row>
    <row r="228329" spans="25:25" x14ac:dyDescent="0.25">
      <c r="Y228329" s="109"/>
    </row>
    <row r="228330" spans="25:25" x14ac:dyDescent="0.25">
      <c r="Y228330" s="109"/>
    </row>
    <row r="228331" spans="25:25" x14ac:dyDescent="0.25">
      <c r="Y228331" s="109"/>
    </row>
    <row r="228332" spans="25:25" x14ac:dyDescent="0.25">
      <c r="Y228332" s="109"/>
    </row>
    <row r="228333" spans="25:25" x14ac:dyDescent="0.25">
      <c r="Y228333" s="109"/>
    </row>
    <row r="228334" spans="25:25" x14ac:dyDescent="0.25">
      <c r="Y228334" s="109"/>
    </row>
    <row r="228335" spans="25:25" x14ac:dyDescent="0.25">
      <c r="Y228335" s="109"/>
    </row>
    <row r="228336" spans="25:25" x14ac:dyDescent="0.25">
      <c r="Y228336" s="109"/>
    </row>
    <row r="228337" spans="25:25" x14ac:dyDescent="0.25">
      <c r="Y228337" s="109"/>
    </row>
    <row r="228338" spans="25:25" x14ac:dyDescent="0.25">
      <c r="Y228338" s="109"/>
    </row>
    <row r="228339" spans="25:25" x14ac:dyDescent="0.25">
      <c r="Y228339" s="109"/>
    </row>
    <row r="228340" spans="25:25" x14ac:dyDescent="0.25">
      <c r="Y228340" s="109"/>
    </row>
    <row r="228341" spans="25:25" x14ac:dyDescent="0.25">
      <c r="Y228341" s="109"/>
    </row>
    <row r="228342" spans="25:25" x14ac:dyDescent="0.25">
      <c r="Y228342" s="109"/>
    </row>
    <row r="228343" spans="25:25" x14ac:dyDescent="0.25">
      <c r="Y228343" s="109"/>
    </row>
    <row r="228344" spans="25:25" x14ac:dyDescent="0.25">
      <c r="Y228344" s="109"/>
    </row>
    <row r="228345" spans="25:25" x14ac:dyDescent="0.25">
      <c r="Y228345" s="109"/>
    </row>
    <row r="228346" spans="25:25" x14ac:dyDescent="0.25">
      <c r="Y228346" s="109"/>
    </row>
    <row r="228347" spans="25:25" x14ac:dyDescent="0.25">
      <c r="Y228347" s="109"/>
    </row>
    <row r="228348" spans="25:25" x14ac:dyDescent="0.25">
      <c r="Y228348" s="109"/>
    </row>
    <row r="228349" spans="25:25" x14ac:dyDescent="0.25">
      <c r="Y228349" s="109"/>
    </row>
    <row r="228350" spans="25:25" x14ac:dyDescent="0.25">
      <c r="Y228350" s="109"/>
    </row>
    <row r="228351" spans="25:25" x14ac:dyDescent="0.25">
      <c r="Y228351" s="109"/>
    </row>
    <row r="228352" spans="25:25" x14ac:dyDescent="0.25">
      <c r="Y228352" s="109"/>
    </row>
    <row r="228353" spans="25:25" x14ac:dyDescent="0.25">
      <c r="Y228353" s="109"/>
    </row>
    <row r="228354" spans="25:25" x14ac:dyDescent="0.25">
      <c r="Y228354" s="109"/>
    </row>
    <row r="228355" spans="25:25" x14ac:dyDescent="0.25">
      <c r="Y228355" s="109"/>
    </row>
    <row r="228356" spans="25:25" x14ac:dyDescent="0.25">
      <c r="Y228356" s="109"/>
    </row>
    <row r="228357" spans="25:25" x14ac:dyDescent="0.25">
      <c r="Y228357" s="109"/>
    </row>
    <row r="228358" spans="25:25" x14ac:dyDescent="0.25">
      <c r="Y228358" s="109"/>
    </row>
    <row r="228359" spans="25:25" x14ac:dyDescent="0.25">
      <c r="Y228359" s="109"/>
    </row>
    <row r="228360" spans="25:25" x14ac:dyDescent="0.25">
      <c r="Y228360" s="109"/>
    </row>
    <row r="228361" spans="25:25" x14ac:dyDescent="0.25">
      <c r="Y228361" s="109"/>
    </row>
    <row r="228362" spans="25:25" x14ac:dyDescent="0.25">
      <c r="Y228362" s="109"/>
    </row>
    <row r="228363" spans="25:25" x14ac:dyDescent="0.25">
      <c r="Y228363" s="109"/>
    </row>
    <row r="228364" spans="25:25" x14ac:dyDescent="0.25">
      <c r="Y228364" s="109"/>
    </row>
    <row r="228365" spans="25:25" x14ac:dyDescent="0.25">
      <c r="Y228365" s="109"/>
    </row>
    <row r="228366" spans="25:25" x14ac:dyDescent="0.25">
      <c r="Y228366" s="109"/>
    </row>
    <row r="228367" spans="25:25" x14ac:dyDescent="0.25">
      <c r="Y228367" s="109"/>
    </row>
    <row r="228368" spans="25:25" x14ac:dyDescent="0.25">
      <c r="Y228368" s="109"/>
    </row>
    <row r="228369" spans="25:25" x14ac:dyDescent="0.25">
      <c r="Y228369" s="109"/>
    </row>
    <row r="228370" spans="25:25" x14ac:dyDescent="0.25">
      <c r="Y228370" s="109"/>
    </row>
    <row r="228371" spans="25:25" x14ac:dyDescent="0.25">
      <c r="Y228371" s="109"/>
    </row>
    <row r="228372" spans="25:25" x14ac:dyDescent="0.25">
      <c r="Y228372" s="109"/>
    </row>
    <row r="228373" spans="25:25" x14ac:dyDescent="0.25">
      <c r="Y228373" s="109"/>
    </row>
    <row r="228374" spans="25:25" x14ac:dyDescent="0.25">
      <c r="Y228374" s="109"/>
    </row>
    <row r="228375" spans="25:25" x14ac:dyDescent="0.25">
      <c r="Y228375" s="109"/>
    </row>
    <row r="228376" spans="25:25" x14ac:dyDescent="0.25">
      <c r="Y228376" s="109"/>
    </row>
    <row r="228377" spans="25:25" x14ac:dyDescent="0.25">
      <c r="Y228377" s="109"/>
    </row>
    <row r="228378" spans="25:25" x14ac:dyDescent="0.25">
      <c r="Y228378" s="109"/>
    </row>
    <row r="228379" spans="25:25" x14ac:dyDescent="0.25">
      <c r="Y228379" s="109"/>
    </row>
    <row r="228380" spans="25:25" x14ac:dyDescent="0.25">
      <c r="Y228380" s="109"/>
    </row>
    <row r="228381" spans="25:25" x14ac:dyDescent="0.25">
      <c r="Y228381" s="109"/>
    </row>
    <row r="228382" spans="25:25" x14ac:dyDescent="0.25">
      <c r="Y228382" s="109"/>
    </row>
    <row r="228383" spans="25:25" x14ac:dyDescent="0.25">
      <c r="Y228383" s="109"/>
    </row>
    <row r="228384" spans="25:25" x14ac:dyDescent="0.25">
      <c r="Y228384" s="109"/>
    </row>
    <row r="228385" spans="25:25" x14ac:dyDescent="0.25">
      <c r="Y228385" s="109"/>
    </row>
    <row r="228386" spans="25:25" x14ac:dyDescent="0.25">
      <c r="Y228386" s="109"/>
    </row>
    <row r="228387" spans="25:25" x14ac:dyDescent="0.25">
      <c r="Y228387" s="109"/>
    </row>
    <row r="228388" spans="25:25" x14ac:dyDescent="0.25">
      <c r="Y228388" s="109"/>
    </row>
    <row r="228389" spans="25:25" x14ac:dyDescent="0.25">
      <c r="Y228389" s="109"/>
    </row>
    <row r="228390" spans="25:25" x14ac:dyDescent="0.25">
      <c r="Y228390" s="109"/>
    </row>
    <row r="228391" spans="25:25" x14ac:dyDescent="0.25">
      <c r="Y228391" s="109"/>
    </row>
    <row r="228392" spans="25:25" x14ac:dyDescent="0.25">
      <c r="Y228392" s="109"/>
    </row>
    <row r="228393" spans="25:25" x14ac:dyDescent="0.25">
      <c r="Y228393" s="109"/>
    </row>
    <row r="228394" spans="25:25" x14ac:dyDescent="0.25">
      <c r="Y228394" s="109"/>
    </row>
    <row r="228395" spans="25:25" x14ac:dyDescent="0.25">
      <c r="Y228395" s="109"/>
    </row>
    <row r="228396" spans="25:25" x14ac:dyDescent="0.25">
      <c r="Y228396" s="109"/>
    </row>
    <row r="228397" spans="25:25" x14ac:dyDescent="0.25">
      <c r="Y228397" s="109"/>
    </row>
    <row r="228398" spans="25:25" x14ac:dyDescent="0.25">
      <c r="Y228398" s="109"/>
    </row>
    <row r="228399" spans="25:25" x14ac:dyDescent="0.25">
      <c r="Y228399" s="109"/>
    </row>
    <row r="228400" spans="25:25" x14ac:dyDescent="0.25">
      <c r="Y228400" s="109"/>
    </row>
    <row r="228401" spans="25:25" x14ac:dyDescent="0.25">
      <c r="Y228401" s="109"/>
    </row>
    <row r="228402" spans="25:25" x14ac:dyDescent="0.25">
      <c r="Y228402" s="109"/>
    </row>
    <row r="228403" spans="25:25" x14ac:dyDescent="0.25">
      <c r="Y228403" s="109"/>
    </row>
    <row r="228404" spans="25:25" x14ac:dyDescent="0.25">
      <c r="Y228404" s="109"/>
    </row>
    <row r="228405" spans="25:25" x14ac:dyDescent="0.25">
      <c r="Y228405" s="109"/>
    </row>
    <row r="228406" spans="25:25" x14ac:dyDescent="0.25">
      <c r="Y228406" s="109"/>
    </row>
    <row r="228407" spans="25:25" x14ac:dyDescent="0.25">
      <c r="Y228407" s="109"/>
    </row>
    <row r="228408" spans="25:25" x14ac:dyDescent="0.25">
      <c r="Y228408" s="109"/>
    </row>
    <row r="228409" spans="25:25" x14ac:dyDescent="0.25">
      <c r="Y228409" s="109"/>
    </row>
    <row r="228410" spans="25:25" x14ac:dyDescent="0.25">
      <c r="Y228410" s="109"/>
    </row>
    <row r="228411" spans="25:25" x14ac:dyDescent="0.25">
      <c r="Y228411" s="109"/>
    </row>
    <row r="228412" spans="25:25" x14ac:dyDescent="0.25">
      <c r="Y228412" s="109"/>
    </row>
    <row r="228413" spans="25:25" x14ac:dyDescent="0.25">
      <c r="Y228413" s="109"/>
    </row>
    <row r="228414" spans="25:25" x14ac:dyDescent="0.25">
      <c r="Y228414" s="109"/>
    </row>
    <row r="228415" spans="25:25" x14ac:dyDescent="0.25">
      <c r="Y228415" s="109"/>
    </row>
    <row r="228416" spans="25:25" x14ac:dyDescent="0.25">
      <c r="Y228416" s="109"/>
    </row>
    <row r="228417" spans="25:25" x14ac:dyDescent="0.25">
      <c r="Y228417" s="109"/>
    </row>
    <row r="228418" spans="25:25" x14ac:dyDescent="0.25">
      <c r="Y228418" s="109"/>
    </row>
    <row r="228419" spans="25:25" x14ac:dyDescent="0.25">
      <c r="Y228419" s="109"/>
    </row>
    <row r="228420" spans="25:25" x14ac:dyDescent="0.25">
      <c r="Y228420" s="109"/>
    </row>
    <row r="228421" spans="25:25" x14ac:dyDescent="0.25">
      <c r="Y228421" s="109"/>
    </row>
    <row r="228422" spans="25:25" x14ac:dyDescent="0.25">
      <c r="Y228422" s="109"/>
    </row>
    <row r="228423" spans="25:25" x14ac:dyDescent="0.25">
      <c r="Y228423" s="109"/>
    </row>
    <row r="228424" spans="25:25" x14ac:dyDescent="0.25">
      <c r="Y228424" s="109"/>
    </row>
    <row r="228425" spans="25:25" x14ac:dyDescent="0.25">
      <c r="Y228425" s="109"/>
    </row>
    <row r="228426" spans="25:25" x14ac:dyDescent="0.25">
      <c r="Y228426" s="109"/>
    </row>
    <row r="228427" spans="25:25" x14ac:dyDescent="0.25">
      <c r="Y228427" s="109"/>
    </row>
    <row r="228428" spans="25:25" x14ac:dyDescent="0.25">
      <c r="Y228428" s="109"/>
    </row>
    <row r="228429" spans="25:25" x14ac:dyDescent="0.25">
      <c r="Y228429" s="109"/>
    </row>
    <row r="228430" spans="25:25" x14ac:dyDescent="0.25">
      <c r="Y228430" s="109"/>
    </row>
    <row r="228431" spans="25:25" x14ac:dyDescent="0.25">
      <c r="Y228431" s="109"/>
    </row>
    <row r="228432" spans="25:25" x14ac:dyDescent="0.25">
      <c r="Y228432" s="109"/>
    </row>
    <row r="228433" spans="25:25" x14ac:dyDescent="0.25">
      <c r="Y228433" s="109"/>
    </row>
    <row r="228434" spans="25:25" x14ac:dyDescent="0.25">
      <c r="Y228434" s="109"/>
    </row>
    <row r="228435" spans="25:25" x14ac:dyDescent="0.25">
      <c r="Y228435" s="109"/>
    </row>
    <row r="228436" spans="25:25" x14ac:dyDescent="0.25">
      <c r="Y228436" s="109"/>
    </row>
    <row r="228437" spans="25:25" x14ac:dyDescent="0.25">
      <c r="Y228437" s="109"/>
    </row>
    <row r="228438" spans="25:25" x14ac:dyDescent="0.25">
      <c r="Y228438" s="109"/>
    </row>
    <row r="228439" spans="25:25" x14ac:dyDescent="0.25">
      <c r="Y228439" s="109"/>
    </row>
    <row r="228440" spans="25:25" x14ac:dyDescent="0.25">
      <c r="Y228440" s="109"/>
    </row>
    <row r="228441" spans="25:25" x14ac:dyDescent="0.25">
      <c r="Y228441" s="109"/>
    </row>
    <row r="228442" spans="25:25" x14ac:dyDescent="0.25">
      <c r="Y228442" s="109"/>
    </row>
    <row r="228443" spans="25:25" x14ac:dyDescent="0.25">
      <c r="Y228443" s="109"/>
    </row>
    <row r="228444" spans="25:25" x14ac:dyDescent="0.25">
      <c r="Y228444" s="109"/>
    </row>
    <row r="228445" spans="25:25" x14ac:dyDescent="0.25">
      <c r="Y228445" s="109"/>
    </row>
    <row r="228446" spans="25:25" x14ac:dyDescent="0.25">
      <c r="Y228446" s="109"/>
    </row>
    <row r="228447" spans="25:25" x14ac:dyDescent="0.25">
      <c r="Y228447" s="109"/>
    </row>
    <row r="228448" spans="25:25" x14ac:dyDescent="0.25">
      <c r="Y228448" s="109"/>
    </row>
    <row r="228449" spans="25:25" x14ac:dyDescent="0.25">
      <c r="Y228449" s="109"/>
    </row>
    <row r="228450" spans="25:25" x14ac:dyDescent="0.25">
      <c r="Y228450" s="109"/>
    </row>
    <row r="228451" spans="25:25" x14ac:dyDescent="0.25">
      <c r="Y228451" s="109"/>
    </row>
    <row r="228452" spans="25:25" x14ac:dyDescent="0.25">
      <c r="Y228452" s="109"/>
    </row>
    <row r="228453" spans="25:25" x14ac:dyDescent="0.25">
      <c r="Y228453" s="109"/>
    </row>
    <row r="228454" spans="25:25" x14ac:dyDescent="0.25">
      <c r="Y228454" s="109"/>
    </row>
    <row r="228455" spans="25:25" x14ac:dyDescent="0.25">
      <c r="Y228455" s="109"/>
    </row>
    <row r="228456" spans="25:25" x14ac:dyDescent="0.25">
      <c r="Y228456" s="109"/>
    </row>
    <row r="228457" spans="25:25" x14ac:dyDescent="0.25">
      <c r="Y228457" s="109"/>
    </row>
    <row r="228458" spans="25:25" x14ac:dyDescent="0.25">
      <c r="Y228458" s="109"/>
    </row>
    <row r="228459" spans="25:25" x14ac:dyDescent="0.25">
      <c r="Y228459" s="109"/>
    </row>
    <row r="228460" spans="25:25" x14ac:dyDescent="0.25">
      <c r="Y228460" s="109"/>
    </row>
    <row r="228461" spans="25:25" x14ac:dyDescent="0.25">
      <c r="Y228461" s="109"/>
    </row>
    <row r="228462" spans="25:25" x14ac:dyDescent="0.25">
      <c r="Y228462" s="109"/>
    </row>
    <row r="228463" spans="25:25" x14ac:dyDescent="0.25">
      <c r="Y228463" s="109"/>
    </row>
    <row r="228464" spans="25:25" x14ac:dyDescent="0.25">
      <c r="Y228464" s="109"/>
    </row>
    <row r="228465" spans="25:25" x14ac:dyDescent="0.25">
      <c r="Y228465" s="109"/>
    </row>
    <row r="228466" spans="25:25" x14ac:dyDescent="0.25">
      <c r="Y228466" s="109"/>
    </row>
    <row r="228467" spans="25:25" x14ac:dyDescent="0.25">
      <c r="Y228467" s="109"/>
    </row>
    <row r="228468" spans="25:25" x14ac:dyDescent="0.25">
      <c r="Y228468" s="109"/>
    </row>
    <row r="228469" spans="25:25" x14ac:dyDescent="0.25">
      <c r="Y228469" s="109"/>
    </row>
    <row r="228470" spans="25:25" x14ac:dyDescent="0.25">
      <c r="Y228470" s="109"/>
    </row>
    <row r="228471" spans="25:25" x14ac:dyDescent="0.25">
      <c r="Y228471" s="109"/>
    </row>
    <row r="228472" spans="25:25" x14ac:dyDescent="0.25">
      <c r="Y228472" s="109"/>
    </row>
    <row r="228473" spans="25:25" x14ac:dyDescent="0.25">
      <c r="Y228473" s="109"/>
    </row>
    <row r="228474" spans="25:25" x14ac:dyDescent="0.25">
      <c r="Y228474" s="109"/>
    </row>
    <row r="228475" spans="25:25" x14ac:dyDescent="0.25">
      <c r="Y228475" s="109"/>
    </row>
    <row r="228476" spans="25:25" x14ac:dyDescent="0.25">
      <c r="Y228476" s="109"/>
    </row>
    <row r="228477" spans="25:25" x14ac:dyDescent="0.25">
      <c r="Y228477" s="109"/>
    </row>
    <row r="228478" spans="25:25" x14ac:dyDescent="0.25">
      <c r="Y228478" s="109"/>
    </row>
    <row r="228479" spans="25:25" x14ac:dyDescent="0.25">
      <c r="Y228479" s="109"/>
    </row>
    <row r="228480" spans="25:25" x14ac:dyDescent="0.25">
      <c r="Y228480" s="109"/>
    </row>
    <row r="228481" spans="25:25" x14ac:dyDescent="0.25">
      <c r="Y228481" s="109"/>
    </row>
    <row r="228482" spans="25:25" x14ac:dyDescent="0.25">
      <c r="Y228482" s="109"/>
    </row>
    <row r="228483" spans="25:25" x14ac:dyDescent="0.25">
      <c r="Y228483" s="109"/>
    </row>
    <row r="228484" spans="25:25" x14ac:dyDescent="0.25">
      <c r="Y228484" s="109"/>
    </row>
    <row r="228485" spans="25:25" x14ac:dyDescent="0.25">
      <c r="Y228485" s="109"/>
    </row>
    <row r="228486" spans="25:25" x14ac:dyDescent="0.25">
      <c r="Y228486" s="109"/>
    </row>
    <row r="228487" spans="25:25" x14ac:dyDescent="0.25">
      <c r="Y228487" s="109"/>
    </row>
    <row r="228488" spans="25:25" x14ac:dyDescent="0.25">
      <c r="Y228488" s="109"/>
    </row>
    <row r="228489" spans="25:25" x14ac:dyDescent="0.25">
      <c r="Y228489" s="109"/>
    </row>
    <row r="228490" spans="25:25" x14ac:dyDescent="0.25">
      <c r="Y228490" s="109"/>
    </row>
    <row r="228491" spans="25:25" x14ac:dyDescent="0.25">
      <c r="Y228491" s="109"/>
    </row>
    <row r="228492" spans="25:25" x14ac:dyDescent="0.25">
      <c r="Y228492" s="109"/>
    </row>
    <row r="228493" spans="25:25" x14ac:dyDescent="0.25">
      <c r="Y228493" s="109"/>
    </row>
    <row r="228494" spans="25:25" x14ac:dyDescent="0.25">
      <c r="Y228494" s="109"/>
    </row>
    <row r="228495" spans="25:25" x14ac:dyDescent="0.25">
      <c r="Y228495" s="109"/>
    </row>
    <row r="228496" spans="25:25" x14ac:dyDescent="0.25">
      <c r="Y228496" s="109"/>
    </row>
    <row r="228497" spans="25:25" x14ac:dyDescent="0.25">
      <c r="Y228497" s="109"/>
    </row>
    <row r="228498" spans="25:25" x14ac:dyDescent="0.25">
      <c r="Y228498" s="109"/>
    </row>
    <row r="228499" spans="25:25" x14ac:dyDescent="0.25">
      <c r="Y228499" s="109"/>
    </row>
    <row r="228500" spans="25:25" x14ac:dyDescent="0.25">
      <c r="Y228500" s="109"/>
    </row>
    <row r="228501" spans="25:25" x14ac:dyDescent="0.25">
      <c r="Y228501" s="109"/>
    </row>
    <row r="228502" spans="25:25" x14ac:dyDescent="0.25">
      <c r="Y228502" s="109"/>
    </row>
    <row r="228503" spans="25:25" x14ac:dyDescent="0.25">
      <c r="Y228503" s="109"/>
    </row>
    <row r="228504" spans="25:25" x14ac:dyDescent="0.25">
      <c r="Y228504" s="109"/>
    </row>
    <row r="228505" spans="25:25" x14ac:dyDescent="0.25">
      <c r="Y228505" s="109"/>
    </row>
    <row r="228506" spans="25:25" x14ac:dyDescent="0.25">
      <c r="Y228506" s="109"/>
    </row>
    <row r="228507" spans="25:25" x14ac:dyDescent="0.25">
      <c r="Y228507" s="109"/>
    </row>
    <row r="228508" spans="25:25" x14ac:dyDescent="0.25">
      <c r="Y228508" s="109"/>
    </row>
    <row r="228509" spans="25:25" x14ac:dyDescent="0.25">
      <c r="Y228509" s="109"/>
    </row>
    <row r="228510" spans="25:25" x14ac:dyDescent="0.25">
      <c r="Y228510" s="109"/>
    </row>
    <row r="228511" spans="25:25" x14ac:dyDescent="0.25">
      <c r="Y228511" s="109"/>
    </row>
    <row r="228512" spans="25:25" x14ac:dyDescent="0.25">
      <c r="Y228512" s="109"/>
    </row>
    <row r="228513" spans="25:25" x14ac:dyDescent="0.25">
      <c r="Y228513" s="109"/>
    </row>
    <row r="228514" spans="25:25" x14ac:dyDescent="0.25">
      <c r="Y228514" s="109"/>
    </row>
    <row r="228515" spans="25:25" x14ac:dyDescent="0.25">
      <c r="Y228515" s="109"/>
    </row>
    <row r="228516" spans="25:25" x14ac:dyDescent="0.25">
      <c r="Y228516" s="109"/>
    </row>
    <row r="228517" spans="25:25" x14ac:dyDescent="0.25">
      <c r="Y228517" s="109"/>
    </row>
    <row r="228518" spans="25:25" x14ac:dyDescent="0.25">
      <c r="Y228518" s="109"/>
    </row>
    <row r="228519" spans="25:25" x14ac:dyDescent="0.25">
      <c r="Y228519" s="109"/>
    </row>
    <row r="228520" spans="25:25" x14ac:dyDescent="0.25">
      <c r="Y228520" s="109"/>
    </row>
    <row r="228521" spans="25:25" x14ac:dyDescent="0.25">
      <c r="Y228521" s="109"/>
    </row>
    <row r="228522" spans="25:25" x14ac:dyDescent="0.25">
      <c r="Y228522" s="109"/>
    </row>
    <row r="228523" spans="25:25" x14ac:dyDescent="0.25">
      <c r="Y228523" s="109"/>
    </row>
    <row r="228524" spans="25:25" x14ac:dyDescent="0.25">
      <c r="Y228524" s="109"/>
    </row>
    <row r="228525" spans="25:25" x14ac:dyDescent="0.25">
      <c r="Y228525" s="109"/>
    </row>
    <row r="228526" spans="25:25" x14ac:dyDescent="0.25">
      <c r="Y228526" s="109"/>
    </row>
    <row r="228527" spans="25:25" x14ac:dyDescent="0.25">
      <c r="Y228527" s="109"/>
    </row>
    <row r="228528" spans="25:25" x14ac:dyDescent="0.25">
      <c r="Y228528" s="109"/>
    </row>
    <row r="228529" spans="25:25" x14ac:dyDescent="0.25">
      <c r="Y228529" s="109"/>
    </row>
    <row r="228530" spans="25:25" x14ac:dyDescent="0.25">
      <c r="Y228530" s="109"/>
    </row>
    <row r="228531" spans="25:25" x14ac:dyDescent="0.25">
      <c r="Y228531" s="109"/>
    </row>
    <row r="228532" spans="25:25" x14ac:dyDescent="0.25">
      <c r="Y228532" s="109"/>
    </row>
    <row r="228533" spans="25:25" x14ac:dyDescent="0.25">
      <c r="Y228533" s="109"/>
    </row>
    <row r="228534" spans="25:25" x14ac:dyDescent="0.25">
      <c r="Y228534" s="109"/>
    </row>
    <row r="228535" spans="25:25" x14ac:dyDescent="0.25">
      <c r="Y228535" s="109"/>
    </row>
    <row r="228536" spans="25:25" x14ac:dyDescent="0.25">
      <c r="Y228536" s="109"/>
    </row>
    <row r="228537" spans="25:25" x14ac:dyDescent="0.25">
      <c r="Y228537" s="109"/>
    </row>
    <row r="228538" spans="25:25" x14ac:dyDescent="0.25">
      <c r="Y228538" s="109"/>
    </row>
    <row r="228539" spans="25:25" x14ac:dyDescent="0.25">
      <c r="Y228539" s="109"/>
    </row>
    <row r="228540" spans="25:25" x14ac:dyDescent="0.25">
      <c r="Y228540" s="109"/>
    </row>
    <row r="228541" spans="25:25" x14ac:dyDescent="0.25">
      <c r="Y228541" s="109"/>
    </row>
    <row r="228542" spans="25:25" x14ac:dyDescent="0.25">
      <c r="Y228542" s="109"/>
    </row>
    <row r="228543" spans="25:25" x14ac:dyDescent="0.25">
      <c r="Y228543" s="109"/>
    </row>
    <row r="228544" spans="25:25" x14ac:dyDescent="0.25">
      <c r="Y228544" s="109"/>
    </row>
    <row r="228545" spans="25:25" x14ac:dyDescent="0.25">
      <c r="Y228545" s="109"/>
    </row>
    <row r="228546" spans="25:25" x14ac:dyDescent="0.25">
      <c r="Y228546" s="109"/>
    </row>
    <row r="228547" spans="25:25" x14ac:dyDescent="0.25">
      <c r="Y228547" s="109"/>
    </row>
    <row r="228548" spans="25:25" x14ac:dyDescent="0.25">
      <c r="Y228548" s="109"/>
    </row>
    <row r="228549" spans="25:25" x14ac:dyDescent="0.25">
      <c r="Y228549" s="109"/>
    </row>
    <row r="228550" spans="25:25" x14ac:dyDescent="0.25">
      <c r="Y228550" s="109"/>
    </row>
    <row r="228551" spans="25:25" x14ac:dyDescent="0.25">
      <c r="Y228551" s="109"/>
    </row>
    <row r="228552" spans="25:25" x14ac:dyDescent="0.25">
      <c r="Y228552" s="109"/>
    </row>
    <row r="228553" spans="25:25" x14ac:dyDescent="0.25">
      <c r="Y228553" s="109"/>
    </row>
    <row r="228554" spans="25:25" x14ac:dyDescent="0.25">
      <c r="Y228554" s="109"/>
    </row>
    <row r="228555" spans="25:25" x14ac:dyDescent="0.25">
      <c r="Y228555" s="109"/>
    </row>
    <row r="228556" spans="25:25" x14ac:dyDescent="0.25">
      <c r="Y228556" s="109"/>
    </row>
    <row r="228557" spans="25:25" x14ac:dyDescent="0.25">
      <c r="Y228557" s="109"/>
    </row>
    <row r="228558" spans="25:25" x14ac:dyDescent="0.25">
      <c r="Y228558" s="109"/>
    </row>
    <row r="228559" spans="25:25" x14ac:dyDescent="0.25">
      <c r="Y228559" s="109"/>
    </row>
    <row r="228560" spans="25:25" x14ac:dyDescent="0.25">
      <c r="Y228560" s="109"/>
    </row>
    <row r="228561" spans="25:25" x14ac:dyDescent="0.25">
      <c r="Y228561" s="109"/>
    </row>
    <row r="228562" spans="25:25" x14ac:dyDescent="0.25">
      <c r="Y228562" s="109"/>
    </row>
    <row r="228563" spans="25:25" x14ac:dyDescent="0.25">
      <c r="Y228563" s="109"/>
    </row>
    <row r="228564" spans="25:25" x14ac:dyDescent="0.25">
      <c r="Y228564" s="109"/>
    </row>
    <row r="228565" spans="25:25" x14ac:dyDescent="0.25">
      <c r="Y228565" s="109"/>
    </row>
    <row r="228566" spans="25:25" x14ac:dyDescent="0.25">
      <c r="Y228566" s="109"/>
    </row>
    <row r="228567" spans="25:25" x14ac:dyDescent="0.25">
      <c r="Y228567" s="109"/>
    </row>
    <row r="228568" spans="25:25" x14ac:dyDescent="0.25">
      <c r="Y228568" s="109"/>
    </row>
    <row r="228569" spans="25:25" x14ac:dyDescent="0.25">
      <c r="Y228569" s="109"/>
    </row>
    <row r="228570" spans="25:25" x14ac:dyDescent="0.25">
      <c r="Y228570" s="109"/>
    </row>
    <row r="228571" spans="25:25" x14ac:dyDescent="0.25">
      <c r="Y228571" s="109"/>
    </row>
    <row r="228572" spans="25:25" x14ac:dyDescent="0.25">
      <c r="Y228572" s="109"/>
    </row>
    <row r="228573" spans="25:25" x14ac:dyDescent="0.25">
      <c r="Y228573" s="109"/>
    </row>
    <row r="228574" spans="25:25" x14ac:dyDescent="0.25">
      <c r="Y228574" s="109"/>
    </row>
    <row r="228575" spans="25:25" x14ac:dyDescent="0.25">
      <c r="Y228575" s="109"/>
    </row>
    <row r="228576" spans="25:25" x14ac:dyDescent="0.25">
      <c r="Y228576" s="109"/>
    </row>
    <row r="228577" spans="25:25" x14ac:dyDescent="0.25">
      <c r="Y228577" s="109"/>
    </row>
    <row r="228578" spans="25:25" x14ac:dyDescent="0.25">
      <c r="Y228578" s="109"/>
    </row>
    <row r="228579" spans="25:25" x14ac:dyDescent="0.25">
      <c r="Y228579" s="109"/>
    </row>
    <row r="228580" spans="25:25" x14ac:dyDescent="0.25">
      <c r="Y228580" s="109"/>
    </row>
    <row r="228581" spans="25:25" x14ac:dyDescent="0.25">
      <c r="Y228581" s="109"/>
    </row>
    <row r="228582" spans="25:25" x14ac:dyDescent="0.25">
      <c r="Y228582" s="109"/>
    </row>
    <row r="228583" spans="25:25" x14ac:dyDescent="0.25">
      <c r="Y228583" s="109"/>
    </row>
    <row r="228584" spans="25:25" x14ac:dyDescent="0.25">
      <c r="Y228584" s="109"/>
    </row>
    <row r="228585" spans="25:25" x14ac:dyDescent="0.25">
      <c r="Y228585" s="109"/>
    </row>
    <row r="228586" spans="25:25" x14ac:dyDescent="0.25">
      <c r="Y228586" s="109"/>
    </row>
    <row r="228587" spans="25:25" x14ac:dyDescent="0.25">
      <c r="Y228587" s="109"/>
    </row>
    <row r="228588" spans="25:25" x14ac:dyDescent="0.25">
      <c r="Y228588" s="109"/>
    </row>
    <row r="228589" spans="25:25" x14ac:dyDescent="0.25">
      <c r="Y228589" s="109"/>
    </row>
    <row r="228590" spans="25:25" x14ac:dyDescent="0.25">
      <c r="Y228590" s="109"/>
    </row>
    <row r="228591" spans="25:25" x14ac:dyDescent="0.25">
      <c r="Y228591" s="109"/>
    </row>
    <row r="228592" spans="25:25" x14ac:dyDescent="0.25">
      <c r="Y228592" s="109"/>
    </row>
    <row r="228593" spans="25:25" x14ac:dyDescent="0.25">
      <c r="Y228593" s="109"/>
    </row>
    <row r="228594" spans="25:25" x14ac:dyDescent="0.25">
      <c r="Y228594" s="109"/>
    </row>
    <row r="228595" spans="25:25" x14ac:dyDescent="0.25">
      <c r="Y228595" s="109"/>
    </row>
    <row r="228596" spans="25:25" x14ac:dyDescent="0.25">
      <c r="Y228596" s="109"/>
    </row>
    <row r="228597" spans="25:25" x14ac:dyDescent="0.25">
      <c r="Y228597" s="109"/>
    </row>
    <row r="228598" spans="25:25" x14ac:dyDescent="0.25">
      <c r="Y228598" s="109"/>
    </row>
    <row r="228599" spans="25:25" x14ac:dyDescent="0.25">
      <c r="Y228599" s="109"/>
    </row>
    <row r="228600" spans="25:25" x14ac:dyDescent="0.25">
      <c r="Y228600" s="109"/>
    </row>
    <row r="228601" spans="25:25" x14ac:dyDescent="0.25">
      <c r="Y228601" s="109"/>
    </row>
    <row r="228602" spans="25:25" x14ac:dyDescent="0.25">
      <c r="Y228602" s="109"/>
    </row>
    <row r="228603" spans="25:25" x14ac:dyDescent="0.25">
      <c r="Y228603" s="109"/>
    </row>
    <row r="228604" spans="25:25" x14ac:dyDescent="0.25">
      <c r="Y228604" s="109"/>
    </row>
    <row r="228605" spans="25:25" x14ac:dyDescent="0.25">
      <c r="Y228605" s="109"/>
    </row>
    <row r="228606" spans="25:25" x14ac:dyDescent="0.25">
      <c r="Y228606" s="109"/>
    </row>
    <row r="228607" spans="25:25" x14ac:dyDescent="0.25">
      <c r="Y228607" s="109"/>
    </row>
    <row r="228608" spans="25:25" x14ac:dyDescent="0.25">
      <c r="Y228608" s="109"/>
    </row>
    <row r="228609" spans="25:25" x14ac:dyDescent="0.25">
      <c r="Y228609" s="109"/>
    </row>
    <row r="228610" spans="25:25" x14ac:dyDescent="0.25">
      <c r="Y228610" s="109"/>
    </row>
    <row r="228611" spans="25:25" x14ac:dyDescent="0.25">
      <c r="Y228611" s="109"/>
    </row>
    <row r="228612" spans="25:25" x14ac:dyDescent="0.25">
      <c r="Y228612" s="109"/>
    </row>
    <row r="228613" spans="25:25" x14ac:dyDescent="0.25">
      <c r="Y228613" s="109"/>
    </row>
    <row r="228614" spans="25:25" x14ac:dyDescent="0.25">
      <c r="Y228614" s="109"/>
    </row>
    <row r="228615" spans="25:25" x14ac:dyDescent="0.25">
      <c r="Y228615" s="109"/>
    </row>
    <row r="228616" spans="25:25" x14ac:dyDescent="0.25">
      <c r="Y228616" s="109"/>
    </row>
    <row r="228617" spans="25:25" x14ac:dyDescent="0.25">
      <c r="Y228617" s="109"/>
    </row>
    <row r="228618" spans="25:25" x14ac:dyDescent="0.25">
      <c r="Y228618" s="109"/>
    </row>
    <row r="228619" spans="25:25" x14ac:dyDescent="0.25">
      <c r="Y228619" s="109"/>
    </row>
    <row r="228620" spans="25:25" x14ac:dyDescent="0.25">
      <c r="Y228620" s="109"/>
    </row>
    <row r="228621" spans="25:25" x14ac:dyDescent="0.25">
      <c r="Y228621" s="109"/>
    </row>
    <row r="228622" spans="25:25" x14ac:dyDescent="0.25">
      <c r="Y228622" s="109"/>
    </row>
    <row r="228623" spans="25:25" x14ac:dyDescent="0.25">
      <c r="Y228623" s="109"/>
    </row>
    <row r="228624" spans="25:25" x14ac:dyDescent="0.25">
      <c r="Y228624" s="109"/>
    </row>
    <row r="228625" spans="25:25" x14ac:dyDescent="0.25">
      <c r="Y228625" s="109"/>
    </row>
    <row r="228626" spans="25:25" x14ac:dyDescent="0.25">
      <c r="Y228626" s="109"/>
    </row>
    <row r="228627" spans="25:25" x14ac:dyDescent="0.25">
      <c r="Y228627" s="109"/>
    </row>
    <row r="228628" spans="25:25" x14ac:dyDescent="0.25">
      <c r="Y228628" s="109"/>
    </row>
    <row r="228629" spans="25:25" x14ac:dyDescent="0.25">
      <c r="Y228629" s="109"/>
    </row>
    <row r="228630" spans="25:25" x14ac:dyDescent="0.25">
      <c r="Y228630" s="109"/>
    </row>
    <row r="228631" spans="25:25" x14ac:dyDescent="0.25">
      <c r="Y228631" s="109"/>
    </row>
    <row r="228632" spans="25:25" x14ac:dyDescent="0.25">
      <c r="Y228632" s="109"/>
    </row>
    <row r="228633" spans="25:25" x14ac:dyDescent="0.25">
      <c r="Y228633" s="109"/>
    </row>
    <row r="228634" spans="25:25" x14ac:dyDescent="0.25">
      <c r="Y228634" s="109"/>
    </row>
    <row r="228635" spans="25:25" x14ac:dyDescent="0.25">
      <c r="Y228635" s="109"/>
    </row>
    <row r="228636" spans="25:25" x14ac:dyDescent="0.25">
      <c r="Y228636" s="109"/>
    </row>
    <row r="228637" spans="25:25" x14ac:dyDescent="0.25">
      <c r="Y228637" s="109"/>
    </row>
    <row r="228638" spans="25:25" x14ac:dyDescent="0.25">
      <c r="Y228638" s="109"/>
    </row>
    <row r="228639" spans="25:25" x14ac:dyDescent="0.25">
      <c r="Y228639" s="109"/>
    </row>
    <row r="228640" spans="25:25" x14ac:dyDescent="0.25">
      <c r="Y228640" s="109"/>
    </row>
    <row r="228641" spans="25:25" x14ac:dyDescent="0.25">
      <c r="Y228641" s="109"/>
    </row>
    <row r="228642" spans="25:25" x14ac:dyDescent="0.25">
      <c r="Y228642" s="109"/>
    </row>
    <row r="228643" spans="25:25" x14ac:dyDescent="0.25">
      <c r="Y228643" s="109"/>
    </row>
    <row r="228644" spans="25:25" x14ac:dyDescent="0.25">
      <c r="Y228644" s="109"/>
    </row>
    <row r="228645" spans="25:25" x14ac:dyDescent="0.25">
      <c r="Y228645" s="109"/>
    </row>
    <row r="228646" spans="25:25" x14ac:dyDescent="0.25">
      <c r="Y228646" s="109"/>
    </row>
    <row r="228647" spans="25:25" x14ac:dyDescent="0.25">
      <c r="Y228647" s="109"/>
    </row>
    <row r="228648" spans="25:25" x14ac:dyDescent="0.25">
      <c r="Y228648" s="109"/>
    </row>
    <row r="228649" spans="25:25" x14ac:dyDescent="0.25">
      <c r="Y228649" s="109"/>
    </row>
    <row r="228650" spans="25:25" x14ac:dyDescent="0.25">
      <c r="Y228650" s="109"/>
    </row>
    <row r="228651" spans="25:25" x14ac:dyDescent="0.25">
      <c r="Y228651" s="109"/>
    </row>
    <row r="228652" spans="25:25" x14ac:dyDescent="0.25">
      <c r="Y228652" s="109"/>
    </row>
    <row r="228653" spans="25:25" x14ac:dyDescent="0.25">
      <c r="Y228653" s="109"/>
    </row>
    <row r="228654" spans="25:25" x14ac:dyDescent="0.25">
      <c r="Y228654" s="109"/>
    </row>
    <row r="228655" spans="25:25" x14ac:dyDescent="0.25">
      <c r="Y228655" s="109"/>
    </row>
    <row r="228656" spans="25:25" x14ac:dyDescent="0.25">
      <c r="Y228656" s="109"/>
    </row>
    <row r="228657" spans="25:25" x14ac:dyDescent="0.25">
      <c r="Y228657" s="109"/>
    </row>
    <row r="228658" spans="25:25" x14ac:dyDescent="0.25">
      <c r="Y228658" s="109"/>
    </row>
    <row r="228659" spans="25:25" x14ac:dyDescent="0.25">
      <c r="Y228659" s="109"/>
    </row>
    <row r="228660" spans="25:25" x14ac:dyDescent="0.25">
      <c r="Y228660" s="109"/>
    </row>
    <row r="228661" spans="25:25" x14ac:dyDescent="0.25">
      <c r="Y228661" s="109"/>
    </row>
    <row r="228662" spans="25:25" x14ac:dyDescent="0.25">
      <c r="Y228662" s="109"/>
    </row>
    <row r="228663" spans="25:25" x14ac:dyDescent="0.25">
      <c r="Y228663" s="109"/>
    </row>
    <row r="228664" spans="25:25" x14ac:dyDescent="0.25">
      <c r="Y228664" s="109"/>
    </row>
    <row r="228665" spans="25:25" x14ac:dyDescent="0.25">
      <c r="Y228665" s="109"/>
    </row>
    <row r="228666" spans="25:25" x14ac:dyDescent="0.25">
      <c r="Y228666" s="109"/>
    </row>
    <row r="228667" spans="25:25" x14ac:dyDescent="0.25">
      <c r="Y228667" s="109"/>
    </row>
    <row r="228668" spans="25:25" x14ac:dyDescent="0.25">
      <c r="Y228668" s="109"/>
    </row>
    <row r="228669" spans="25:25" x14ac:dyDescent="0.25">
      <c r="Y228669" s="109"/>
    </row>
    <row r="228670" spans="25:25" x14ac:dyDescent="0.25">
      <c r="Y228670" s="109"/>
    </row>
    <row r="228671" spans="25:25" x14ac:dyDescent="0.25">
      <c r="Y228671" s="109"/>
    </row>
    <row r="228672" spans="25:25" x14ac:dyDescent="0.25">
      <c r="Y228672" s="109"/>
    </row>
    <row r="228673" spans="25:25" x14ac:dyDescent="0.25">
      <c r="Y228673" s="109"/>
    </row>
    <row r="228674" spans="25:25" x14ac:dyDescent="0.25">
      <c r="Y228674" s="109"/>
    </row>
    <row r="228675" spans="25:25" x14ac:dyDescent="0.25">
      <c r="Y228675" s="109"/>
    </row>
    <row r="228676" spans="25:25" x14ac:dyDescent="0.25">
      <c r="Y228676" s="109"/>
    </row>
    <row r="228677" spans="25:25" x14ac:dyDescent="0.25">
      <c r="Y228677" s="109"/>
    </row>
    <row r="228678" spans="25:25" x14ac:dyDescent="0.25">
      <c r="Y228678" s="109"/>
    </row>
    <row r="228679" spans="25:25" x14ac:dyDescent="0.25">
      <c r="Y228679" s="109"/>
    </row>
    <row r="228680" spans="25:25" x14ac:dyDescent="0.25">
      <c r="Y228680" s="109"/>
    </row>
    <row r="228681" spans="25:25" x14ac:dyDescent="0.25">
      <c r="Y228681" s="109"/>
    </row>
    <row r="228682" spans="25:25" x14ac:dyDescent="0.25">
      <c r="Y228682" s="109"/>
    </row>
    <row r="228683" spans="25:25" x14ac:dyDescent="0.25">
      <c r="Y228683" s="109"/>
    </row>
    <row r="228684" spans="25:25" x14ac:dyDescent="0.25">
      <c r="Y228684" s="109"/>
    </row>
    <row r="228685" spans="25:25" x14ac:dyDescent="0.25">
      <c r="Y228685" s="109"/>
    </row>
    <row r="228686" spans="25:25" x14ac:dyDescent="0.25">
      <c r="Y228686" s="109"/>
    </row>
    <row r="228687" spans="25:25" x14ac:dyDescent="0.25">
      <c r="Y228687" s="109"/>
    </row>
    <row r="228688" spans="25:25" x14ac:dyDescent="0.25">
      <c r="Y228688" s="109"/>
    </row>
    <row r="228689" spans="25:25" x14ac:dyDescent="0.25">
      <c r="Y228689" s="109"/>
    </row>
    <row r="228690" spans="25:25" x14ac:dyDescent="0.25">
      <c r="Y228690" s="109"/>
    </row>
    <row r="228691" spans="25:25" x14ac:dyDescent="0.25">
      <c r="Y228691" s="109"/>
    </row>
    <row r="228692" spans="25:25" x14ac:dyDescent="0.25">
      <c r="Y228692" s="109"/>
    </row>
    <row r="228693" spans="25:25" x14ac:dyDescent="0.25">
      <c r="Y228693" s="109"/>
    </row>
    <row r="228694" spans="25:25" x14ac:dyDescent="0.25">
      <c r="Y228694" s="109"/>
    </row>
    <row r="228695" spans="25:25" x14ac:dyDescent="0.25">
      <c r="Y228695" s="109"/>
    </row>
    <row r="228696" spans="25:25" x14ac:dyDescent="0.25">
      <c r="Y228696" s="109"/>
    </row>
    <row r="228697" spans="25:25" x14ac:dyDescent="0.25">
      <c r="Y228697" s="109"/>
    </row>
    <row r="228698" spans="25:25" x14ac:dyDescent="0.25">
      <c r="Y228698" s="109"/>
    </row>
    <row r="228699" spans="25:25" x14ac:dyDescent="0.25">
      <c r="Y228699" s="109"/>
    </row>
    <row r="228700" spans="25:25" x14ac:dyDescent="0.25">
      <c r="Y228700" s="109"/>
    </row>
    <row r="228701" spans="25:25" x14ac:dyDescent="0.25">
      <c r="Y228701" s="109"/>
    </row>
    <row r="228702" spans="25:25" x14ac:dyDescent="0.25">
      <c r="Y228702" s="109"/>
    </row>
    <row r="228703" spans="25:25" x14ac:dyDescent="0.25">
      <c r="Y228703" s="109"/>
    </row>
    <row r="228704" spans="25:25" x14ac:dyDescent="0.25">
      <c r="Y228704" s="109"/>
    </row>
    <row r="228705" spans="25:25" x14ac:dyDescent="0.25">
      <c r="Y228705" s="109"/>
    </row>
    <row r="228706" spans="25:25" x14ac:dyDescent="0.25">
      <c r="Y228706" s="109"/>
    </row>
    <row r="228707" spans="25:25" x14ac:dyDescent="0.25">
      <c r="Y228707" s="109"/>
    </row>
    <row r="228708" spans="25:25" x14ac:dyDescent="0.25">
      <c r="Y228708" s="109"/>
    </row>
    <row r="228709" spans="25:25" x14ac:dyDescent="0.25">
      <c r="Y228709" s="109"/>
    </row>
    <row r="228710" spans="25:25" x14ac:dyDescent="0.25">
      <c r="Y228710" s="109"/>
    </row>
    <row r="228711" spans="25:25" x14ac:dyDescent="0.25">
      <c r="Y228711" s="109"/>
    </row>
    <row r="228712" spans="25:25" x14ac:dyDescent="0.25">
      <c r="Y228712" s="109"/>
    </row>
    <row r="228713" spans="25:25" x14ac:dyDescent="0.25">
      <c r="Y228713" s="109"/>
    </row>
    <row r="228714" spans="25:25" x14ac:dyDescent="0.25">
      <c r="Y228714" s="109"/>
    </row>
    <row r="228715" spans="25:25" x14ac:dyDescent="0.25">
      <c r="Y228715" s="109"/>
    </row>
    <row r="228716" spans="25:25" x14ac:dyDescent="0.25">
      <c r="Y228716" s="109"/>
    </row>
    <row r="228717" spans="25:25" x14ac:dyDescent="0.25">
      <c r="Y228717" s="109"/>
    </row>
    <row r="228718" spans="25:25" x14ac:dyDescent="0.25">
      <c r="Y228718" s="109"/>
    </row>
    <row r="228719" spans="25:25" x14ac:dyDescent="0.25">
      <c r="Y228719" s="109"/>
    </row>
    <row r="228720" spans="25:25" x14ac:dyDescent="0.25">
      <c r="Y228720" s="109"/>
    </row>
    <row r="228721" spans="25:25" x14ac:dyDescent="0.25">
      <c r="Y228721" s="109"/>
    </row>
    <row r="228722" spans="25:25" x14ac:dyDescent="0.25">
      <c r="Y228722" s="109"/>
    </row>
    <row r="228723" spans="25:25" x14ac:dyDescent="0.25">
      <c r="Y228723" s="109"/>
    </row>
    <row r="228724" spans="25:25" x14ac:dyDescent="0.25">
      <c r="Y228724" s="109"/>
    </row>
    <row r="228725" spans="25:25" x14ac:dyDescent="0.25">
      <c r="Y228725" s="109"/>
    </row>
    <row r="228726" spans="25:25" x14ac:dyDescent="0.25">
      <c r="Y228726" s="109"/>
    </row>
    <row r="228727" spans="25:25" x14ac:dyDescent="0.25">
      <c r="Y228727" s="109"/>
    </row>
    <row r="228728" spans="25:25" x14ac:dyDescent="0.25">
      <c r="Y228728" s="109"/>
    </row>
    <row r="228729" spans="25:25" x14ac:dyDescent="0.25">
      <c r="Y228729" s="109"/>
    </row>
    <row r="228730" spans="25:25" x14ac:dyDescent="0.25">
      <c r="Y228730" s="109"/>
    </row>
    <row r="228731" spans="25:25" x14ac:dyDescent="0.25">
      <c r="Y228731" s="109"/>
    </row>
    <row r="228732" spans="25:25" x14ac:dyDescent="0.25">
      <c r="Y228732" s="109"/>
    </row>
    <row r="228733" spans="25:25" x14ac:dyDescent="0.25">
      <c r="Y228733" s="109"/>
    </row>
    <row r="228734" spans="25:25" x14ac:dyDescent="0.25">
      <c r="Y228734" s="109"/>
    </row>
    <row r="228735" spans="25:25" x14ac:dyDescent="0.25">
      <c r="Y228735" s="109"/>
    </row>
    <row r="228736" spans="25:25" x14ac:dyDescent="0.25">
      <c r="Y228736" s="109"/>
    </row>
    <row r="228737" spans="25:25" x14ac:dyDescent="0.25">
      <c r="Y228737" s="109"/>
    </row>
    <row r="228738" spans="25:25" x14ac:dyDescent="0.25">
      <c r="Y228738" s="109"/>
    </row>
    <row r="228739" spans="25:25" x14ac:dyDescent="0.25">
      <c r="Y228739" s="109"/>
    </row>
    <row r="228740" spans="25:25" x14ac:dyDescent="0.25">
      <c r="Y228740" s="109"/>
    </row>
    <row r="228741" spans="25:25" x14ac:dyDescent="0.25">
      <c r="Y228741" s="109"/>
    </row>
    <row r="228742" spans="25:25" x14ac:dyDescent="0.25">
      <c r="Y228742" s="109"/>
    </row>
    <row r="228743" spans="25:25" x14ac:dyDescent="0.25">
      <c r="Y228743" s="109"/>
    </row>
    <row r="228744" spans="25:25" x14ac:dyDescent="0.25">
      <c r="Y228744" s="109"/>
    </row>
    <row r="228745" spans="25:25" x14ac:dyDescent="0.25">
      <c r="Y228745" s="109"/>
    </row>
    <row r="228746" spans="25:25" x14ac:dyDescent="0.25">
      <c r="Y228746" s="109"/>
    </row>
    <row r="228747" spans="25:25" x14ac:dyDescent="0.25">
      <c r="Y228747" s="109"/>
    </row>
    <row r="228748" spans="25:25" x14ac:dyDescent="0.25">
      <c r="Y228748" s="109"/>
    </row>
    <row r="228749" spans="25:25" x14ac:dyDescent="0.25">
      <c r="Y228749" s="109"/>
    </row>
    <row r="228750" spans="25:25" x14ac:dyDescent="0.25">
      <c r="Y228750" s="109"/>
    </row>
    <row r="228751" spans="25:25" x14ac:dyDescent="0.25">
      <c r="Y228751" s="109"/>
    </row>
    <row r="228752" spans="25:25" x14ac:dyDescent="0.25">
      <c r="Y228752" s="109"/>
    </row>
    <row r="228753" spans="25:25" x14ac:dyDescent="0.25">
      <c r="Y228753" s="109"/>
    </row>
    <row r="228754" spans="25:25" x14ac:dyDescent="0.25">
      <c r="Y228754" s="109"/>
    </row>
    <row r="228755" spans="25:25" x14ac:dyDescent="0.25">
      <c r="Y228755" s="109"/>
    </row>
    <row r="228756" spans="25:25" x14ac:dyDescent="0.25">
      <c r="Y228756" s="109"/>
    </row>
    <row r="228757" spans="25:25" x14ac:dyDescent="0.25">
      <c r="Y228757" s="109"/>
    </row>
    <row r="228758" spans="25:25" x14ac:dyDescent="0.25">
      <c r="Y228758" s="109"/>
    </row>
    <row r="228759" spans="25:25" x14ac:dyDescent="0.25">
      <c r="Y228759" s="109"/>
    </row>
    <row r="228760" spans="25:25" x14ac:dyDescent="0.25">
      <c r="Y228760" s="109"/>
    </row>
    <row r="228761" spans="25:25" x14ac:dyDescent="0.25">
      <c r="Y228761" s="109"/>
    </row>
    <row r="228762" spans="25:25" x14ac:dyDescent="0.25">
      <c r="Y228762" s="109"/>
    </row>
    <row r="228763" spans="25:25" x14ac:dyDescent="0.25">
      <c r="Y228763" s="109"/>
    </row>
    <row r="228764" spans="25:25" x14ac:dyDescent="0.25">
      <c r="Y228764" s="109"/>
    </row>
    <row r="228765" spans="25:25" x14ac:dyDescent="0.25">
      <c r="Y228765" s="109"/>
    </row>
    <row r="228766" spans="25:25" x14ac:dyDescent="0.25">
      <c r="Y228766" s="109"/>
    </row>
    <row r="228767" spans="25:25" x14ac:dyDescent="0.25">
      <c r="Y228767" s="109"/>
    </row>
    <row r="228768" spans="25:25" x14ac:dyDescent="0.25">
      <c r="Y228768" s="109"/>
    </row>
    <row r="228769" spans="25:25" x14ac:dyDescent="0.25">
      <c r="Y228769" s="109"/>
    </row>
    <row r="228770" spans="25:25" x14ac:dyDescent="0.25">
      <c r="Y228770" s="109"/>
    </row>
    <row r="228771" spans="25:25" x14ac:dyDescent="0.25">
      <c r="Y228771" s="109"/>
    </row>
    <row r="228772" spans="25:25" x14ac:dyDescent="0.25">
      <c r="Y228772" s="109"/>
    </row>
    <row r="228773" spans="25:25" x14ac:dyDescent="0.25">
      <c r="Y228773" s="109"/>
    </row>
    <row r="228774" spans="25:25" x14ac:dyDescent="0.25">
      <c r="Y228774" s="109"/>
    </row>
    <row r="228775" spans="25:25" x14ac:dyDescent="0.25">
      <c r="Y228775" s="109"/>
    </row>
    <row r="228776" spans="25:25" x14ac:dyDescent="0.25">
      <c r="Y228776" s="109"/>
    </row>
    <row r="228777" spans="25:25" x14ac:dyDescent="0.25">
      <c r="Y228777" s="109"/>
    </row>
    <row r="228778" spans="25:25" x14ac:dyDescent="0.25">
      <c r="Y228778" s="109"/>
    </row>
    <row r="228779" spans="25:25" x14ac:dyDescent="0.25">
      <c r="Y228779" s="109"/>
    </row>
    <row r="228780" spans="25:25" x14ac:dyDescent="0.25">
      <c r="Y228780" s="109"/>
    </row>
    <row r="228781" spans="25:25" x14ac:dyDescent="0.25">
      <c r="Y228781" s="109"/>
    </row>
    <row r="228782" spans="25:25" x14ac:dyDescent="0.25">
      <c r="Y228782" s="109"/>
    </row>
    <row r="228783" spans="25:25" x14ac:dyDescent="0.25">
      <c r="Y228783" s="109"/>
    </row>
    <row r="228784" spans="25:25" x14ac:dyDescent="0.25">
      <c r="Y228784" s="109"/>
    </row>
    <row r="228785" spans="25:25" x14ac:dyDescent="0.25">
      <c r="Y228785" s="109"/>
    </row>
    <row r="228786" spans="25:25" x14ac:dyDescent="0.25">
      <c r="Y228786" s="109"/>
    </row>
    <row r="228787" spans="25:25" x14ac:dyDescent="0.25">
      <c r="Y228787" s="109"/>
    </row>
    <row r="228788" spans="25:25" x14ac:dyDescent="0.25">
      <c r="Y228788" s="109"/>
    </row>
    <row r="228789" spans="25:25" x14ac:dyDescent="0.25">
      <c r="Y228789" s="109"/>
    </row>
    <row r="228790" spans="25:25" x14ac:dyDescent="0.25">
      <c r="Y228790" s="109"/>
    </row>
    <row r="228791" spans="25:25" x14ac:dyDescent="0.25">
      <c r="Y228791" s="109"/>
    </row>
    <row r="228792" spans="25:25" x14ac:dyDescent="0.25">
      <c r="Y228792" s="109"/>
    </row>
    <row r="228793" spans="25:25" x14ac:dyDescent="0.25">
      <c r="Y228793" s="109"/>
    </row>
    <row r="228794" spans="25:25" x14ac:dyDescent="0.25">
      <c r="Y228794" s="109"/>
    </row>
    <row r="228795" spans="25:25" x14ac:dyDescent="0.25">
      <c r="Y228795" s="109"/>
    </row>
    <row r="228796" spans="25:25" x14ac:dyDescent="0.25">
      <c r="Y228796" s="109"/>
    </row>
    <row r="228797" spans="25:25" x14ac:dyDescent="0.25">
      <c r="Y228797" s="109"/>
    </row>
    <row r="228798" spans="25:25" x14ac:dyDescent="0.25">
      <c r="Y228798" s="109"/>
    </row>
    <row r="228799" spans="25:25" x14ac:dyDescent="0.25">
      <c r="Y228799" s="109"/>
    </row>
    <row r="228800" spans="25:25" x14ac:dyDescent="0.25">
      <c r="Y228800" s="109"/>
    </row>
    <row r="228801" spans="25:25" x14ac:dyDescent="0.25">
      <c r="Y228801" s="109"/>
    </row>
    <row r="228802" spans="25:25" x14ac:dyDescent="0.25">
      <c r="Y228802" s="109"/>
    </row>
    <row r="228803" spans="25:25" x14ac:dyDescent="0.25">
      <c r="Y228803" s="109"/>
    </row>
    <row r="228804" spans="25:25" x14ac:dyDescent="0.25">
      <c r="Y228804" s="109"/>
    </row>
    <row r="228805" spans="25:25" x14ac:dyDescent="0.25">
      <c r="Y228805" s="109"/>
    </row>
    <row r="228806" spans="25:25" x14ac:dyDescent="0.25">
      <c r="Y228806" s="109"/>
    </row>
    <row r="228807" spans="25:25" x14ac:dyDescent="0.25">
      <c r="Y228807" s="109"/>
    </row>
    <row r="228808" spans="25:25" x14ac:dyDescent="0.25">
      <c r="Y228808" s="109"/>
    </row>
    <row r="228809" spans="25:25" x14ac:dyDescent="0.25">
      <c r="Y228809" s="109"/>
    </row>
    <row r="228810" spans="25:25" x14ac:dyDescent="0.25">
      <c r="Y228810" s="109"/>
    </row>
    <row r="228811" spans="25:25" x14ac:dyDescent="0.25">
      <c r="Y228811" s="109"/>
    </row>
    <row r="228812" spans="25:25" x14ac:dyDescent="0.25">
      <c r="Y228812" s="109"/>
    </row>
    <row r="228813" spans="25:25" x14ac:dyDescent="0.25">
      <c r="Y228813" s="109"/>
    </row>
    <row r="228814" spans="25:25" x14ac:dyDescent="0.25">
      <c r="Y228814" s="109"/>
    </row>
    <row r="228815" spans="25:25" x14ac:dyDescent="0.25">
      <c r="Y228815" s="109"/>
    </row>
    <row r="228816" spans="25:25" x14ac:dyDescent="0.25">
      <c r="Y228816" s="109"/>
    </row>
    <row r="228817" spans="25:25" x14ac:dyDescent="0.25">
      <c r="Y228817" s="109"/>
    </row>
    <row r="228818" spans="25:25" x14ac:dyDescent="0.25">
      <c r="Y228818" s="109"/>
    </row>
    <row r="228819" spans="25:25" x14ac:dyDescent="0.25">
      <c r="Y228819" s="109"/>
    </row>
    <row r="228820" spans="25:25" x14ac:dyDescent="0.25">
      <c r="Y228820" s="109"/>
    </row>
    <row r="228821" spans="25:25" x14ac:dyDescent="0.25">
      <c r="Y228821" s="109"/>
    </row>
    <row r="228822" spans="25:25" x14ac:dyDescent="0.25">
      <c r="Y228822" s="109"/>
    </row>
    <row r="228823" spans="25:25" x14ac:dyDescent="0.25">
      <c r="Y228823" s="109"/>
    </row>
    <row r="228824" spans="25:25" x14ac:dyDescent="0.25">
      <c r="Y228824" s="109"/>
    </row>
    <row r="228825" spans="25:25" x14ac:dyDescent="0.25">
      <c r="Y228825" s="109"/>
    </row>
    <row r="228826" spans="25:25" x14ac:dyDescent="0.25">
      <c r="Y228826" s="109"/>
    </row>
    <row r="228827" spans="25:25" x14ac:dyDescent="0.25">
      <c r="Y228827" s="109"/>
    </row>
    <row r="228828" spans="25:25" x14ac:dyDescent="0.25">
      <c r="Y228828" s="109"/>
    </row>
    <row r="228829" spans="25:25" x14ac:dyDescent="0.25">
      <c r="Y228829" s="109"/>
    </row>
    <row r="228830" spans="25:25" x14ac:dyDescent="0.25">
      <c r="Y228830" s="109"/>
    </row>
    <row r="228831" spans="25:25" x14ac:dyDescent="0.25">
      <c r="Y228831" s="109"/>
    </row>
    <row r="228832" spans="25:25" x14ac:dyDescent="0.25">
      <c r="Y228832" s="109"/>
    </row>
    <row r="228833" spans="25:25" x14ac:dyDescent="0.25">
      <c r="Y228833" s="109"/>
    </row>
    <row r="228834" spans="25:25" x14ac:dyDescent="0.25">
      <c r="Y228834" s="109"/>
    </row>
    <row r="228835" spans="25:25" x14ac:dyDescent="0.25">
      <c r="Y228835" s="109"/>
    </row>
    <row r="228836" spans="25:25" x14ac:dyDescent="0.25">
      <c r="Y228836" s="109"/>
    </row>
    <row r="228837" spans="25:25" x14ac:dyDescent="0.25">
      <c r="Y228837" s="109"/>
    </row>
    <row r="228838" spans="25:25" x14ac:dyDescent="0.25">
      <c r="Y228838" s="109"/>
    </row>
    <row r="228839" spans="25:25" x14ac:dyDescent="0.25">
      <c r="Y228839" s="109"/>
    </row>
    <row r="228840" spans="25:25" x14ac:dyDescent="0.25">
      <c r="Y228840" s="109"/>
    </row>
    <row r="228841" spans="25:25" x14ac:dyDescent="0.25">
      <c r="Y228841" s="109"/>
    </row>
    <row r="228842" spans="25:25" x14ac:dyDescent="0.25">
      <c r="Y228842" s="109"/>
    </row>
    <row r="228843" spans="25:25" x14ac:dyDescent="0.25">
      <c r="Y228843" s="109"/>
    </row>
    <row r="228844" spans="25:25" x14ac:dyDescent="0.25">
      <c r="Y228844" s="109"/>
    </row>
    <row r="228845" spans="25:25" x14ac:dyDescent="0.25">
      <c r="Y228845" s="109"/>
    </row>
    <row r="228846" spans="25:25" x14ac:dyDescent="0.25">
      <c r="Y228846" s="109"/>
    </row>
    <row r="228847" spans="25:25" x14ac:dyDescent="0.25">
      <c r="Y228847" s="109"/>
    </row>
    <row r="228848" spans="25:25" x14ac:dyDescent="0.25">
      <c r="Y228848" s="109"/>
    </row>
    <row r="228849" spans="25:25" x14ac:dyDescent="0.25">
      <c r="Y228849" s="109"/>
    </row>
    <row r="228850" spans="25:25" x14ac:dyDescent="0.25">
      <c r="Y228850" s="109"/>
    </row>
    <row r="228851" spans="25:25" x14ac:dyDescent="0.25">
      <c r="Y228851" s="109"/>
    </row>
    <row r="228852" spans="25:25" x14ac:dyDescent="0.25">
      <c r="Y228852" s="109"/>
    </row>
    <row r="228853" spans="25:25" x14ac:dyDescent="0.25">
      <c r="Y228853" s="109"/>
    </row>
    <row r="228854" spans="25:25" x14ac:dyDescent="0.25">
      <c r="Y228854" s="109"/>
    </row>
    <row r="228855" spans="25:25" x14ac:dyDescent="0.25">
      <c r="Y228855" s="109"/>
    </row>
    <row r="228856" spans="25:25" x14ac:dyDescent="0.25">
      <c r="Y228856" s="109"/>
    </row>
    <row r="228857" spans="25:25" x14ac:dyDescent="0.25">
      <c r="Y228857" s="109"/>
    </row>
    <row r="228858" spans="25:25" x14ac:dyDescent="0.25">
      <c r="Y228858" s="109"/>
    </row>
    <row r="228859" spans="25:25" x14ac:dyDescent="0.25">
      <c r="Y228859" s="109"/>
    </row>
    <row r="228860" spans="25:25" x14ac:dyDescent="0.25">
      <c r="Y228860" s="109"/>
    </row>
    <row r="228861" spans="25:25" x14ac:dyDescent="0.25">
      <c r="Y228861" s="109"/>
    </row>
    <row r="228862" spans="25:25" x14ac:dyDescent="0.25">
      <c r="Y228862" s="109"/>
    </row>
    <row r="228863" spans="25:25" x14ac:dyDescent="0.25">
      <c r="Y228863" s="109"/>
    </row>
    <row r="228864" spans="25:25" x14ac:dyDescent="0.25">
      <c r="Y228864" s="109"/>
    </row>
    <row r="228865" spans="25:25" x14ac:dyDescent="0.25">
      <c r="Y228865" s="109"/>
    </row>
    <row r="228866" spans="25:25" x14ac:dyDescent="0.25">
      <c r="Y228866" s="109"/>
    </row>
    <row r="228867" spans="25:25" x14ac:dyDescent="0.25">
      <c r="Y228867" s="109"/>
    </row>
    <row r="228868" spans="25:25" x14ac:dyDescent="0.25">
      <c r="Y228868" s="109"/>
    </row>
    <row r="228869" spans="25:25" x14ac:dyDescent="0.25">
      <c r="Y228869" s="109"/>
    </row>
    <row r="228870" spans="25:25" x14ac:dyDescent="0.25">
      <c r="Y228870" s="109"/>
    </row>
    <row r="228871" spans="25:25" x14ac:dyDescent="0.25">
      <c r="Y228871" s="109"/>
    </row>
    <row r="228872" spans="25:25" x14ac:dyDescent="0.25">
      <c r="Y228872" s="109"/>
    </row>
    <row r="228873" spans="25:25" x14ac:dyDescent="0.25">
      <c r="Y228873" s="109"/>
    </row>
    <row r="228874" spans="25:25" x14ac:dyDescent="0.25">
      <c r="Y228874" s="109"/>
    </row>
    <row r="228875" spans="25:25" x14ac:dyDescent="0.25">
      <c r="Y228875" s="109"/>
    </row>
    <row r="228876" spans="25:25" x14ac:dyDescent="0.25">
      <c r="Y228876" s="109"/>
    </row>
    <row r="228877" spans="25:25" x14ac:dyDescent="0.25">
      <c r="Y228877" s="109"/>
    </row>
    <row r="228878" spans="25:25" x14ac:dyDescent="0.25">
      <c r="Y228878" s="109"/>
    </row>
    <row r="228879" spans="25:25" x14ac:dyDescent="0.25">
      <c r="Y228879" s="109"/>
    </row>
    <row r="228880" spans="25:25" x14ac:dyDescent="0.25">
      <c r="Y228880" s="109"/>
    </row>
    <row r="228881" spans="25:25" x14ac:dyDescent="0.25">
      <c r="Y228881" s="109"/>
    </row>
    <row r="228882" spans="25:25" x14ac:dyDescent="0.25">
      <c r="Y228882" s="109"/>
    </row>
    <row r="228883" spans="25:25" x14ac:dyDescent="0.25">
      <c r="Y228883" s="109"/>
    </row>
    <row r="228884" spans="25:25" x14ac:dyDescent="0.25">
      <c r="Y228884" s="109"/>
    </row>
    <row r="228885" spans="25:25" x14ac:dyDescent="0.25">
      <c r="Y228885" s="109"/>
    </row>
    <row r="228886" spans="25:25" x14ac:dyDescent="0.25">
      <c r="Y228886" s="109"/>
    </row>
    <row r="228887" spans="25:25" x14ac:dyDescent="0.25">
      <c r="Y228887" s="109"/>
    </row>
    <row r="228888" spans="25:25" x14ac:dyDescent="0.25">
      <c r="Y228888" s="109"/>
    </row>
    <row r="228889" spans="25:25" x14ac:dyDescent="0.25">
      <c r="Y228889" s="109"/>
    </row>
    <row r="228890" spans="25:25" x14ac:dyDescent="0.25">
      <c r="Y228890" s="109"/>
    </row>
    <row r="228891" spans="25:25" x14ac:dyDescent="0.25">
      <c r="Y228891" s="109"/>
    </row>
    <row r="228892" spans="25:25" x14ac:dyDescent="0.25">
      <c r="Y228892" s="109"/>
    </row>
    <row r="228893" spans="25:25" x14ac:dyDescent="0.25">
      <c r="Y228893" s="109"/>
    </row>
    <row r="228894" spans="25:25" x14ac:dyDescent="0.25">
      <c r="Y228894" s="109"/>
    </row>
    <row r="228895" spans="25:25" x14ac:dyDescent="0.25">
      <c r="Y228895" s="109"/>
    </row>
    <row r="228896" spans="25:25" x14ac:dyDescent="0.25">
      <c r="Y228896" s="109"/>
    </row>
    <row r="228897" spans="25:25" x14ac:dyDescent="0.25">
      <c r="Y228897" s="109"/>
    </row>
    <row r="228898" spans="25:25" x14ac:dyDescent="0.25">
      <c r="Y228898" s="109"/>
    </row>
    <row r="228899" spans="25:25" x14ac:dyDescent="0.25">
      <c r="Y228899" s="109"/>
    </row>
    <row r="228900" spans="25:25" x14ac:dyDescent="0.25">
      <c r="Y228900" s="109"/>
    </row>
    <row r="228901" spans="25:25" x14ac:dyDescent="0.25">
      <c r="Y228901" s="109"/>
    </row>
    <row r="228902" spans="25:25" x14ac:dyDescent="0.25">
      <c r="Y228902" s="109"/>
    </row>
    <row r="228903" spans="25:25" x14ac:dyDescent="0.25">
      <c r="Y228903" s="109"/>
    </row>
    <row r="228904" spans="25:25" x14ac:dyDescent="0.25">
      <c r="Y228904" s="109"/>
    </row>
    <row r="228905" spans="25:25" x14ac:dyDescent="0.25">
      <c r="Y228905" s="109"/>
    </row>
    <row r="228906" spans="25:25" x14ac:dyDescent="0.25">
      <c r="Y228906" s="109"/>
    </row>
    <row r="228907" spans="25:25" x14ac:dyDescent="0.25">
      <c r="Y228907" s="109"/>
    </row>
    <row r="228908" spans="25:25" x14ac:dyDescent="0.25">
      <c r="Y228908" s="109"/>
    </row>
    <row r="228909" spans="25:25" x14ac:dyDescent="0.25">
      <c r="Y228909" s="109"/>
    </row>
    <row r="228910" spans="25:25" x14ac:dyDescent="0.25">
      <c r="Y228910" s="109"/>
    </row>
    <row r="228911" spans="25:25" x14ac:dyDescent="0.25">
      <c r="Y228911" s="109"/>
    </row>
    <row r="228912" spans="25:25" x14ac:dyDescent="0.25">
      <c r="Y228912" s="109"/>
    </row>
    <row r="228913" spans="25:25" x14ac:dyDescent="0.25">
      <c r="Y228913" s="109"/>
    </row>
    <row r="228914" spans="25:25" x14ac:dyDescent="0.25">
      <c r="Y228914" s="109"/>
    </row>
    <row r="228915" spans="25:25" x14ac:dyDescent="0.25">
      <c r="Y228915" s="109"/>
    </row>
    <row r="228916" spans="25:25" x14ac:dyDescent="0.25">
      <c r="Y228916" s="109"/>
    </row>
    <row r="228917" spans="25:25" x14ac:dyDescent="0.25">
      <c r="Y228917" s="109"/>
    </row>
    <row r="228918" spans="25:25" x14ac:dyDescent="0.25">
      <c r="Y228918" s="109"/>
    </row>
    <row r="228919" spans="25:25" x14ac:dyDescent="0.25">
      <c r="Y228919" s="109"/>
    </row>
    <row r="228920" spans="25:25" x14ac:dyDescent="0.25">
      <c r="Y228920" s="109"/>
    </row>
    <row r="228921" spans="25:25" x14ac:dyDescent="0.25">
      <c r="Y228921" s="109"/>
    </row>
    <row r="228922" spans="25:25" x14ac:dyDescent="0.25">
      <c r="Y228922" s="109"/>
    </row>
    <row r="228923" spans="25:25" x14ac:dyDescent="0.25">
      <c r="Y228923" s="109"/>
    </row>
    <row r="228924" spans="25:25" x14ac:dyDescent="0.25">
      <c r="Y228924" s="109"/>
    </row>
    <row r="228925" spans="25:25" x14ac:dyDescent="0.25">
      <c r="Y228925" s="109"/>
    </row>
    <row r="228926" spans="25:25" x14ac:dyDescent="0.25">
      <c r="Y228926" s="109"/>
    </row>
    <row r="228927" spans="25:25" x14ac:dyDescent="0.25">
      <c r="Y228927" s="109"/>
    </row>
    <row r="228928" spans="25:25" x14ac:dyDescent="0.25">
      <c r="Y228928" s="109"/>
    </row>
    <row r="228929" spans="25:25" x14ac:dyDescent="0.25">
      <c r="Y228929" s="109"/>
    </row>
    <row r="228930" spans="25:25" x14ac:dyDescent="0.25">
      <c r="Y228930" s="109"/>
    </row>
    <row r="228931" spans="25:25" x14ac:dyDescent="0.25">
      <c r="Y228931" s="109"/>
    </row>
    <row r="228932" spans="25:25" x14ac:dyDescent="0.25">
      <c r="Y228932" s="109"/>
    </row>
    <row r="228933" spans="25:25" x14ac:dyDescent="0.25">
      <c r="Y228933" s="109"/>
    </row>
    <row r="228934" spans="25:25" x14ac:dyDescent="0.25">
      <c r="Y228934" s="109"/>
    </row>
    <row r="228935" spans="25:25" x14ac:dyDescent="0.25">
      <c r="Y228935" s="109"/>
    </row>
    <row r="228936" spans="25:25" x14ac:dyDescent="0.25">
      <c r="Y228936" s="109"/>
    </row>
    <row r="228937" spans="25:25" x14ac:dyDescent="0.25">
      <c r="Y228937" s="109"/>
    </row>
    <row r="228938" spans="25:25" x14ac:dyDescent="0.25">
      <c r="Y228938" s="109"/>
    </row>
    <row r="228939" spans="25:25" x14ac:dyDescent="0.25">
      <c r="Y228939" s="109"/>
    </row>
    <row r="228940" spans="25:25" x14ac:dyDescent="0.25">
      <c r="Y228940" s="109"/>
    </row>
    <row r="228941" spans="25:25" x14ac:dyDescent="0.25">
      <c r="Y228941" s="109"/>
    </row>
    <row r="228942" spans="25:25" x14ac:dyDescent="0.25">
      <c r="Y228942" s="109"/>
    </row>
    <row r="228943" spans="25:25" x14ac:dyDescent="0.25">
      <c r="Y228943" s="109"/>
    </row>
    <row r="228944" spans="25:25" x14ac:dyDescent="0.25">
      <c r="Y228944" s="109"/>
    </row>
    <row r="228945" spans="25:25" x14ac:dyDescent="0.25">
      <c r="Y228945" s="109"/>
    </row>
    <row r="228946" spans="25:25" x14ac:dyDescent="0.25">
      <c r="Y228946" s="109"/>
    </row>
    <row r="228947" spans="25:25" x14ac:dyDescent="0.25">
      <c r="Y228947" s="109"/>
    </row>
    <row r="228948" spans="25:25" x14ac:dyDescent="0.25">
      <c r="Y228948" s="109"/>
    </row>
    <row r="228949" spans="25:25" x14ac:dyDescent="0.25">
      <c r="Y228949" s="109"/>
    </row>
    <row r="228950" spans="25:25" x14ac:dyDescent="0.25">
      <c r="Y228950" s="109"/>
    </row>
    <row r="228951" spans="25:25" x14ac:dyDescent="0.25">
      <c r="Y228951" s="109"/>
    </row>
    <row r="228952" spans="25:25" x14ac:dyDescent="0.25">
      <c r="Y228952" s="109"/>
    </row>
    <row r="228953" spans="25:25" x14ac:dyDescent="0.25">
      <c r="Y228953" s="109"/>
    </row>
    <row r="228954" spans="25:25" x14ac:dyDescent="0.25">
      <c r="Y228954" s="109"/>
    </row>
    <row r="228955" spans="25:25" x14ac:dyDescent="0.25">
      <c r="Y228955" s="109"/>
    </row>
    <row r="228956" spans="25:25" x14ac:dyDescent="0.25">
      <c r="Y228956" s="109"/>
    </row>
    <row r="228957" spans="25:25" x14ac:dyDescent="0.25">
      <c r="Y228957" s="109"/>
    </row>
    <row r="228958" spans="25:25" x14ac:dyDescent="0.25">
      <c r="Y228958" s="109"/>
    </row>
    <row r="228959" spans="25:25" x14ac:dyDescent="0.25">
      <c r="Y228959" s="109"/>
    </row>
    <row r="228960" spans="25:25" x14ac:dyDescent="0.25">
      <c r="Y228960" s="109"/>
    </row>
    <row r="228961" spans="25:25" x14ac:dyDescent="0.25">
      <c r="Y228961" s="109"/>
    </row>
    <row r="228962" spans="25:25" x14ac:dyDescent="0.25">
      <c r="Y228962" s="109"/>
    </row>
    <row r="228963" spans="25:25" x14ac:dyDescent="0.25">
      <c r="Y228963" s="109"/>
    </row>
    <row r="228964" spans="25:25" x14ac:dyDescent="0.25">
      <c r="Y228964" s="109"/>
    </row>
    <row r="228965" spans="25:25" x14ac:dyDescent="0.25">
      <c r="Y228965" s="109"/>
    </row>
    <row r="228966" spans="25:25" x14ac:dyDescent="0.25">
      <c r="Y228966" s="109"/>
    </row>
    <row r="228967" spans="25:25" x14ac:dyDescent="0.25">
      <c r="Y228967" s="109"/>
    </row>
    <row r="228968" spans="25:25" x14ac:dyDescent="0.25">
      <c r="Y228968" s="109"/>
    </row>
    <row r="228969" spans="25:25" x14ac:dyDescent="0.25">
      <c r="Y228969" s="109"/>
    </row>
    <row r="228970" spans="25:25" x14ac:dyDescent="0.25">
      <c r="Y228970" s="109"/>
    </row>
    <row r="228971" spans="25:25" x14ac:dyDescent="0.25">
      <c r="Y228971" s="109"/>
    </row>
    <row r="228972" spans="25:25" x14ac:dyDescent="0.25">
      <c r="Y228972" s="109"/>
    </row>
    <row r="228973" spans="25:25" x14ac:dyDescent="0.25">
      <c r="Y228973" s="109"/>
    </row>
    <row r="228974" spans="25:25" x14ac:dyDescent="0.25">
      <c r="Y228974" s="109"/>
    </row>
    <row r="228975" spans="25:25" x14ac:dyDescent="0.25">
      <c r="Y228975" s="109"/>
    </row>
    <row r="228976" spans="25:25" x14ac:dyDescent="0.25">
      <c r="Y228976" s="109"/>
    </row>
    <row r="228977" spans="25:25" x14ac:dyDescent="0.25">
      <c r="Y228977" s="109"/>
    </row>
    <row r="228978" spans="25:25" x14ac:dyDescent="0.25">
      <c r="Y228978" s="109"/>
    </row>
    <row r="228979" spans="25:25" x14ac:dyDescent="0.25">
      <c r="Y228979" s="109"/>
    </row>
    <row r="228980" spans="25:25" x14ac:dyDescent="0.25">
      <c r="Y228980" s="109"/>
    </row>
    <row r="228981" spans="25:25" x14ac:dyDescent="0.25">
      <c r="Y228981" s="109"/>
    </row>
    <row r="228982" spans="25:25" x14ac:dyDescent="0.25">
      <c r="Y228982" s="109"/>
    </row>
    <row r="228983" spans="25:25" x14ac:dyDescent="0.25">
      <c r="Y228983" s="109"/>
    </row>
    <row r="228984" spans="25:25" x14ac:dyDescent="0.25">
      <c r="Y228984" s="109"/>
    </row>
    <row r="228985" spans="25:25" x14ac:dyDescent="0.25">
      <c r="Y228985" s="109"/>
    </row>
    <row r="228986" spans="25:25" x14ac:dyDescent="0.25">
      <c r="Y228986" s="109"/>
    </row>
    <row r="228987" spans="25:25" x14ac:dyDescent="0.25">
      <c r="Y228987" s="109"/>
    </row>
    <row r="228988" spans="25:25" x14ac:dyDescent="0.25">
      <c r="Y228988" s="109"/>
    </row>
    <row r="228989" spans="25:25" x14ac:dyDescent="0.25">
      <c r="Y228989" s="109"/>
    </row>
    <row r="228990" spans="25:25" x14ac:dyDescent="0.25">
      <c r="Y228990" s="109"/>
    </row>
    <row r="228991" spans="25:25" x14ac:dyDescent="0.25">
      <c r="Y228991" s="109"/>
    </row>
    <row r="228992" spans="25:25" x14ac:dyDescent="0.25">
      <c r="Y228992" s="109"/>
    </row>
    <row r="228993" spans="25:25" x14ac:dyDescent="0.25">
      <c r="Y228993" s="109"/>
    </row>
    <row r="228994" spans="25:25" x14ac:dyDescent="0.25">
      <c r="Y228994" s="109"/>
    </row>
    <row r="228995" spans="25:25" x14ac:dyDescent="0.25">
      <c r="Y228995" s="109"/>
    </row>
    <row r="228996" spans="25:25" x14ac:dyDescent="0.25">
      <c r="Y228996" s="109"/>
    </row>
    <row r="228997" spans="25:25" x14ac:dyDescent="0.25">
      <c r="Y228997" s="109"/>
    </row>
    <row r="228998" spans="25:25" x14ac:dyDescent="0.25">
      <c r="Y228998" s="109"/>
    </row>
    <row r="228999" spans="25:25" x14ac:dyDescent="0.25">
      <c r="Y228999" s="109"/>
    </row>
    <row r="229000" spans="25:25" x14ac:dyDescent="0.25">
      <c r="Y229000" s="109"/>
    </row>
    <row r="229001" spans="25:25" x14ac:dyDescent="0.25">
      <c r="Y229001" s="109"/>
    </row>
    <row r="229002" spans="25:25" x14ac:dyDescent="0.25">
      <c r="Y229002" s="109"/>
    </row>
    <row r="229003" spans="25:25" x14ac:dyDescent="0.25">
      <c r="Y229003" s="109"/>
    </row>
    <row r="229004" spans="25:25" x14ac:dyDescent="0.25">
      <c r="Y229004" s="109"/>
    </row>
    <row r="229005" spans="25:25" x14ac:dyDescent="0.25">
      <c r="Y229005" s="109"/>
    </row>
    <row r="229006" spans="25:25" x14ac:dyDescent="0.25">
      <c r="Y229006" s="109"/>
    </row>
    <row r="229007" spans="25:25" x14ac:dyDescent="0.25">
      <c r="Y229007" s="109"/>
    </row>
    <row r="229008" spans="25:25" x14ac:dyDescent="0.25">
      <c r="Y229008" s="109"/>
    </row>
    <row r="229009" spans="25:25" x14ac:dyDescent="0.25">
      <c r="Y229009" s="109"/>
    </row>
    <row r="229010" spans="25:25" x14ac:dyDescent="0.25">
      <c r="Y229010" s="109"/>
    </row>
    <row r="229011" spans="25:25" x14ac:dyDescent="0.25">
      <c r="Y229011" s="109"/>
    </row>
    <row r="229012" spans="25:25" x14ac:dyDescent="0.25">
      <c r="Y229012" s="109"/>
    </row>
    <row r="229013" spans="25:25" x14ac:dyDescent="0.25">
      <c r="Y229013" s="109"/>
    </row>
    <row r="229014" spans="25:25" x14ac:dyDescent="0.25">
      <c r="Y229014" s="109"/>
    </row>
    <row r="229015" spans="25:25" x14ac:dyDescent="0.25">
      <c r="Y229015" s="109"/>
    </row>
    <row r="229016" spans="25:25" x14ac:dyDescent="0.25">
      <c r="Y229016" s="109"/>
    </row>
    <row r="229017" spans="25:25" x14ac:dyDescent="0.25">
      <c r="Y229017" s="109"/>
    </row>
    <row r="229018" spans="25:25" x14ac:dyDescent="0.25">
      <c r="Y229018" s="109"/>
    </row>
    <row r="229019" spans="25:25" x14ac:dyDescent="0.25">
      <c r="Y229019" s="109"/>
    </row>
    <row r="229020" spans="25:25" x14ac:dyDescent="0.25">
      <c r="Y229020" s="109"/>
    </row>
    <row r="229021" spans="25:25" x14ac:dyDescent="0.25">
      <c r="Y229021" s="109"/>
    </row>
    <row r="229022" spans="25:25" x14ac:dyDescent="0.25">
      <c r="Y229022" s="109"/>
    </row>
    <row r="229023" spans="25:25" x14ac:dyDescent="0.25">
      <c r="Y229023" s="109"/>
    </row>
    <row r="229024" spans="25:25" x14ac:dyDescent="0.25">
      <c r="Y229024" s="109"/>
    </row>
    <row r="229025" spans="25:25" x14ac:dyDescent="0.25">
      <c r="Y229025" s="109"/>
    </row>
    <row r="229026" spans="25:25" x14ac:dyDescent="0.25">
      <c r="Y229026" s="109"/>
    </row>
    <row r="229027" spans="25:25" x14ac:dyDescent="0.25">
      <c r="Y229027" s="109"/>
    </row>
    <row r="229028" spans="25:25" x14ac:dyDescent="0.25">
      <c r="Y229028" s="109"/>
    </row>
    <row r="229029" spans="25:25" x14ac:dyDescent="0.25">
      <c r="Y229029" s="109"/>
    </row>
    <row r="229030" spans="25:25" x14ac:dyDescent="0.25">
      <c r="Y229030" s="109"/>
    </row>
    <row r="229031" spans="25:25" x14ac:dyDescent="0.25">
      <c r="Y229031" s="109"/>
    </row>
    <row r="229032" spans="25:25" x14ac:dyDescent="0.25">
      <c r="Y229032" s="109"/>
    </row>
    <row r="229033" spans="25:25" x14ac:dyDescent="0.25">
      <c r="Y229033" s="109"/>
    </row>
    <row r="229034" spans="25:25" x14ac:dyDescent="0.25">
      <c r="Y229034" s="109"/>
    </row>
    <row r="229035" spans="25:25" x14ac:dyDescent="0.25">
      <c r="Y229035" s="109"/>
    </row>
    <row r="229036" spans="25:25" x14ac:dyDescent="0.25">
      <c r="Y229036" s="109"/>
    </row>
    <row r="229037" spans="25:25" x14ac:dyDescent="0.25">
      <c r="Y229037" s="109"/>
    </row>
    <row r="229038" spans="25:25" x14ac:dyDescent="0.25">
      <c r="Y229038" s="109"/>
    </row>
    <row r="229039" spans="25:25" x14ac:dyDescent="0.25">
      <c r="Y229039" s="109"/>
    </row>
    <row r="229040" spans="25:25" x14ac:dyDescent="0.25">
      <c r="Y229040" s="109"/>
    </row>
    <row r="229041" spans="25:25" x14ac:dyDescent="0.25">
      <c r="Y229041" s="109"/>
    </row>
    <row r="229042" spans="25:25" x14ac:dyDescent="0.25">
      <c r="Y229042" s="109"/>
    </row>
    <row r="229043" spans="25:25" x14ac:dyDescent="0.25">
      <c r="Y229043" s="109"/>
    </row>
    <row r="229044" spans="25:25" x14ac:dyDescent="0.25">
      <c r="Y229044" s="109"/>
    </row>
    <row r="229045" spans="25:25" x14ac:dyDescent="0.25">
      <c r="Y229045" s="109"/>
    </row>
    <row r="229046" spans="25:25" x14ac:dyDescent="0.25">
      <c r="Y229046" s="109"/>
    </row>
    <row r="229047" spans="25:25" x14ac:dyDescent="0.25">
      <c r="Y229047" s="109"/>
    </row>
    <row r="229048" spans="25:25" x14ac:dyDescent="0.25">
      <c r="Y229048" s="109"/>
    </row>
    <row r="229049" spans="25:25" x14ac:dyDescent="0.25">
      <c r="Y229049" s="109"/>
    </row>
    <row r="229050" spans="25:25" x14ac:dyDescent="0.25">
      <c r="Y229050" s="109"/>
    </row>
    <row r="229051" spans="25:25" x14ac:dyDescent="0.25">
      <c r="Y229051" s="109"/>
    </row>
    <row r="229052" spans="25:25" x14ac:dyDescent="0.25">
      <c r="Y229052" s="109"/>
    </row>
    <row r="229053" spans="25:25" x14ac:dyDescent="0.25">
      <c r="Y229053" s="109"/>
    </row>
    <row r="229054" spans="25:25" x14ac:dyDescent="0.25">
      <c r="Y229054" s="109"/>
    </row>
    <row r="229055" spans="25:25" x14ac:dyDescent="0.25">
      <c r="Y229055" s="109"/>
    </row>
    <row r="229056" spans="25:25" x14ac:dyDescent="0.25">
      <c r="Y229056" s="109"/>
    </row>
    <row r="229057" spans="25:25" x14ac:dyDescent="0.25">
      <c r="Y229057" s="109"/>
    </row>
    <row r="229058" spans="25:25" x14ac:dyDescent="0.25">
      <c r="Y229058" s="109"/>
    </row>
    <row r="229059" spans="25:25" x14ac:dyDescent="0.25">
      <c r="Y229059" s="109"/>
    </row>
    <row r="229060" spans="25:25" x14ac:dyDescent="0.25">
      <c r="Y229060" s="109"/>
    </row>
    <row r="229061" spans="25:25" x14ac:dyDescent="0.25">
      <c r="Y229061" s="109"/>
    </row>
    <row r="229062" spans="25:25" x14ac:dyDescent="0.25">
      <c r="Y229062" s="109"/>
    </row>
    <row r="229063" spans="25:25" x14ac:dyDescent="0.25">
      <c r="Y229063" s="109"/>
    </row>
    <row r="229064" spans="25:25" x14ac:dyDescent="0.25">
      <c r="Y229064" s="109"/>
    </row>
    <row r="229065" spans="25:25" x14ac:dyDescent="0.25">
      <c r="Y229065" s="109"/>
    </row>
    <row r="229066" spans="25:25" x14ac:dyDescent="0.25">
      <c r="Y229066" s="109"/>
    </row>
    <row r="229067" spans="25:25" x14ac:dyDescent="0.25">
      <c r="Y229067" s="109"/>
    </row>
    <row r="229068" spans="25:25" x14ac:dyDescent="0.25">
      <c r="Y229068" s="109"/>
    </row>
    <row r="229069" spans="25:25" x14ac:dyDescent="0.25">
      <c r="Y229069" s="109"/>
    </row>
    <row r="229070" spans="25:25" x14ac:dyDescent="0.25">
      <c r="Y229070" s="109"/>
    </row>
    <row r="229071" spans="25:25" x14ac:dyDescent="0.25">
      <c r="Y229071" s="109"/>
    </row>
    <row r="229072" spans="25:25" x14ac:dyDescent="0.25">
      <c r="Y229072" s="109"/>
    </row>
    <row r="229073" spans="25:25" x14ac:dyDescent="0.25">
      <c r="Y229073" s="109"/>
    </row>
    <row r="229074" spans="25:25" x14ac:dyDescent="0.25">
      <c r="Y229074" s="109"/>
    </row>
    <row r="229075" spans="25:25" x14ac:dyDescent="0.25">
      <c r="Y229075" s="109"/>
    </row>
    <row r="229076" spans="25:25" x14ac:dyDescent="0.25">
      <c r="Y229076" s="109"/>
    </row>
    <row r="229077" spans="25:25" x14ac:dyDescent="0.25">
      <c r="Y229077" s="109"/>
    </row>
    <row r="229078" spans="25:25" x14ac:dyDescent="0.25">
      <c r="Y229078" s="109"/>
    </row>
    <row r="229079" spans="25:25" x14ac:dyDescent="0.25">
      <c r="Y229079" s="109"/>
    </row>
    <row r="229080" spans="25:25" x14ac:dyDescent="0.25">
      <c r="Y229080" s="109"/>
    </row>
    <row r="229081" spans="25:25" x14ac:dyDescent="0.25">
      <c r="Y229081" s="109"/>
    </row>
    <row r="229082" spans="25:25" x14ac:dyDescent="0.25">
      <c r="Y229082" s="109"/>
    </row>
    <row r="229083" spans="25:25" x14ac:dyDescent="0.25">
      <c r="Y229083" s="109"/>
    </row>
    <row r="229084" spans="25:25" x14ac:dyDescent="0.25">
      <c r="Y229084" s="109"/>
    </row>
    <row r="229085" spans="25:25" x14ac:dyDescent="0.25">
      <c r="Y229085" s="109"/>
    </row>
    <row r="229086" spans="25:25" x14ac:dyDescent="0.25">
      <c r="Y229086" s="109"/>
    </row>
    <row r="229087" spans="25:25" x14ac:dyDescent="0.25">
      <c r="Y229087" s="109"/>
    </row>
    <row r="229088" spans="25:25" x14ac:dyDescent="0.25">
      <c r="Y229088" s="109"/>
    </row>
    <row r="229089" spans="25:25" x14ac:dyDescent="0.25">
      <c r="Y229089" s="109"/>
    </row>
    <row r="229090" spans="25:25" x14ac:dyDescent="0.25">
      <c r="Y229090" s="109"/>
    </row>
    <row r="229091" spans="25:25" x14ac:dyDescent="0.25">
      <c r="Y229091" s="109"/>
    </row>
    <row r="229092" spans="25:25" x14ac:dyDescent="0.25">
      <c r="Y229092" s="109"/>
    </row>
    <row r="229093" spans="25:25" x14ac:dyDescent="0.25">
      <c r="Y229093" s="109"/>
    </row>
    <row r="229094" spans="25:25" x14ac:dyDescent="0.25">
      <c r="Y229094" s="109"/>
    </row>
    <row r="229095" spans="25:25" x14ac:dyDescent="0.25">
      <c r="Y229095" s="109"/>
    </row>
    <row r="229096" spans="25:25" x14ac:dyDescent="0.25">
      <c r="Y229096" s="109"/>
    </row>
    <row r="229097" spans="25:25" x14ac:dyDescent="0.25">
      <c r="Y229097" s="109"/>
    </row>
    <row r="229098" spans="25:25" x14ac:dyDescent="0.25">
      <c r="Y229098" s="109"/>
    </row>
    <row r="229099" spans="25:25" x14ac:dyDescent="0.25">
      <c r="Y229099" s="109"/>
    </row>
    <row r="229100" spans="25:25" x14ac:dyDescent="0.25">
      <c r="Y229100" s="109"/>
    </row>
    <row r="229101" spans="25:25" x14ac:dyDescent="0.25">
      <c r="Y229101" s="109"/>
    </row>
    <row r="229102" spans="25:25" x14ac:dyDescent="0.25">
      <c r="Y229102" s="109"/>
    </row>
    <row r="229103" spans="25:25" x14ac:dyDescent="0.25">
      <c r="Y229103" s="109"/>
    </row>
    <row r="229104" spans="25:25" x14ac:dyDescent="0.25">
      <c r="Y229104" s="109"/>
    </row>
    <row r="229105" spans="25:25" x14ac:dyDescent="0.25">
      <c r="Y229105" s="109"/>
    </row>
    <row r="229106" spans="25:25" x14ac:dyDescent="0.25">
      <c r="Y229106" s="109"/>
    </row>
    <row r="229107" spans="25:25" x14ac:dyDescent="0.25">
      <c r="Y229107" s="109"/>
    </row>
    <row r="229108" spans="25:25" x14ac:dyDescent="0.25">
      <c r="Y229108" s="109"/>
    </row>
    <row r="229109" spans="25:25" x14ac:dyDescent="0.25">
      <c r="Y229109" s="109"/>
    </row>
    <row r="229110" spans="25:25" x14ac:dyDescent="0.25">
      <c r="Y229110" s="109"/>
    </row>
    <row r="229111" spans="25:25" x14ac:dyDescent="0.25">
      <c r="Y229111" s="109"/>
    </row>
    <row r="229112" spans="25:25" x14ac:dyDescent="0.25">
      <c r="Y229112" s="109"/>
    </row>
    <row r="229113" spans="25:25" x14ac:dyDescent="0.25">
      <c r="Y229113" s="109"/>
    </row>
    <row r="229114" spans="25:25" x14ac:dyDescent="0.25">
      <c r="Y229114" s="109"/>
    </row>
    <row r="229115" spans="25:25" x14ac:dyDescent="0.25">
      <c r="Y229115" s="109"/>
    </row>
    <row r="229116" spans="25:25" x14ac:dyDescent="0.25">
      <c r="Y229116" s="109"/>
    </row>
    <row r="229117" spans="25:25" x14ac:dyDescent="0.25">
      <c r="Y229117" s="109"/>
    </row>
    <row r="229118" spans="25:25" x14ac:dyDescent="0.25">
      <c r="Y229118" s="109"/>
    </row>
    <row r="229119" spans="25:25" x14ac:dyDescent="0.25">
      <c r="Y229119" s="109"/>
    </row>
    <row r="229120" spans="25:25" x14ac:dyDescent="0.25">
      <c r="Y229120" s="109"/>
    </row>
    <row r="229121" spans="25:25" x14ac:dyDescent="0.25">
      <c r="Y229121" s="109"/>
    </row>
    <row r="229122" spans="25:25" x14ac:dyDescent="0.25">
      <c r="Y229122" s="109"/>
    </row>
    <row r="229123" spans="25:25" x14ac:dyDescent="0.25">
      <c r="Y229123" s="109"/>
    </row>
    <row r="229124" spans="25:25" x14ac:dyDescent="0.25">
      <c r="Y229124" s="109"/>
    </row>
    <row r="229125" spans="25:25" x14ac:dyDescent="0.25">
      <c r="Y229125" s="109"/>
    </row>
    <row r="229126" spans="25:25" x14ac:dyDescent="0.25">
      <c r="Y229126" s="109"/>
    </row>
    <row r="229127" spans="25:25" x14ac:dyDescent="0.25">
      <c r="Y229127" s="109"/>
    </row>
    <row r="229128" spans="25:25" x14ac:dyDescent="0.25">
      <c r="Y229128" s="109"/>
    </row>
    <row r="229129" spans="25:25" x14ac:dyDescent="0.25">
      <c r="Y229129" s="109"/>
    </row>
    <row r="229130" spans="25:25" x14ac:dyDescent="0.25">
      <c r="Y229130" s="109"/>
    </row>
    <row r="229131" spans="25:25" x14ac:dyDescent="0.25">
      <c r="Y229131" s="109"/>
    </row>
    <row r="229132" spans="25:25" x14ac:dyDescent="0.25">
      <c r="Y229132" s="109"/>
    </row>
    <row r="229133" spans="25:25" x14ac:dyDescent="0.25">
      <c r="Y229133" s="109"/>
    </row>
    <row r="229134" spans="25:25" x14ac:dyDescent="0.25">
      <c r="Y229134" s="109"/>
    </row>
    <row r="229135" spans="25:25" x14ac:dyDescent="0.25">
      <c r="Y229135" s="109"/>
    </row>
    <row r="229136" spans="25:25" x14ac:dyDescent="0.25">
      <c r="Y229136" s="109"/>
    </row>
    <row r="229137" spans="25:25" x14ac:dyDescent="0.25">
      <c r="Y229137" s="109"/>
    </row>
    <row r="229138" spans="25:25" x14ac:dyDescent="0.25">
      <c r="Y229138" s="109"/>
    </row>
    <row r="229139" spans="25:25" x14ac:dyDescent="0.25">
      <c r="Y229139" s="109"/>
    </row>
    <row r="229140" spans="25:25" x14ac:dyDescent="0.25">
      <c r="Y229140" s="109"/>
    </row>
    <row r="229141" spans="25:25" x14ac:dyDescent="0.25">
      <c r="Y229141" s="109"/>
    </row>
    <row r="229142" spans="25:25" x14ac:dyDescent="0.25">
      <c r="Y229142" s="109"/>
    </row>
    <row r="229143" spans="25:25" x14ac:dyDescent="0.25">
      <c r="Y229143" s="109"/>
    </row>
    <row r="229144" spans="25:25" x14ac:dyDescent="0.25">
      <c r="Y229144" s="109"/>
    </row>
    <row r="229145" spans="25:25" x14ac:dyDescent="0.25">
      <c r="Y229145" s="109"/>
    </row>
    <row r="229146" spans="25:25" x14ac:dyDescent="0.25">
      <c r="Y229146" s="109"/>
    </row>
    <row r="229147" spans="25:25" x14ac:dyDescent="0.25">
      <c r="Y229147" s="109"/>
    </row>
    <row r="229148" spans="25:25" x14ac:dyDescent="0.25">
      <c r="Y229148" s="109"/>
    </row>
    <row r="229149" spans="25:25" x14ac:dyDescent="0.25">
      <c r="Y229149" s="109"/>
    </row>
    <row r="229150" spans="25:25" x14ac:dyDescent="0.25">
      <c r="Y229150" s="109"/>
    </row>
    <row r="229151" spans="25:25" x14ac:dyDescent="0.25">
      <c r="Y229151" s="109"/>
    </row>
    <row r="229152" spans="25:25" x14ac:dyDescent="0.25">
      <c r="Y229152" s="109"/>
    </row>
    <row r="229153" spans="25:25" x14ac:dyDescent="0.25">
      <c r="Y229153" s="109"/>
    </row>
    <row r="229154" spans="25:25" x14ac:dyDescent="0.25">
      <c r="Y229154" s="109"/>
    </row>
    <row r="229155" spans="25:25" x14ac:dyDescent="0.25">
      <c r="Y229155" s="109"/>
    </row>
    <row r="229156" spans="25:25" x14ac:dyDescent="0.25">
      <c r="Y229156" s="109"/>
    </row>
    <row r="229157" spans="25:25" x14ac:dyDescent="0.25">
      <c r="Y229157" s="109"/>
    </row>
    <row r="229158" spans="25:25" x14ac:dyDescent="0.25">
      <c r="Y229158" s="109"/>
    </row>
    <row r="229159" spans="25:25" x14ac:dyDescent="0.25">
      <c r="Y229159" s="109"/>
    </row>
    <row r="229160" spans="25:25" x14ac:dyDescent="0.25">
      <c r="Y229160" s="109"/>
    </row>
    <row r="229161" spans="25:25" x14ac:dyDescent="0.25">
      <c r="Y229161" s="109"/>
    </row>
    <row r="229162" spans="25:25" x14ac:dyDescent="0.25">
      <c r="Y229162" s="109"/>
    </row>
    <row r="229163" spans="25:25" x14ac:dyDescent="0.25">
      <c r="Y229163" s="109"/>
    </row>
    <row r="229164" spans="25:25" x14ac:dyDescent="0.25">
      <c r="Y229164" s="109"/>
    </row>
    <row r="229165" spans="25:25" x14ac:dyDescent="0.25">
      <c r="Y229165" s="109"/>
    </row>
    <row r="229166" spans="25:25" x14ac:dyDescent="0.25">
      <c r="Y229166" s="109"/>
    </row>
    <row r="229167" spans="25:25" x14ac:dyDescent="0.25">
      <c r="Y229167" s="109"/>
    </row>
    <row r="229168" spans="25:25" x14ac:dyDescent="0.25">
      <c r="Y229168" s="109"/>
    </row>
    <row r="229169" spans="25:25" x14ac:dyDescent="0.25">
      <c r="Y229169" s="109"/>
    </row>
    <row r="229170" spans="25:25" x14ac:dyDescent="0.25">
      <c r="Y229170" s="109"/>
    </row>
    <row r="229171" spans="25:25" x14ac:dyDescent="0.25">
      <c r="Y229171" s="109"/>
    </row>
    <row r="229172" spans="25:25" x14ac:dyDescent="0.25">
      <c r="Y229172" s="109"/>
    </row>
    <row r="229173" spans="25:25" x14ac:dyDescent="0.25">
      <c r="Y229173" s="109"/>
    </row>
    <row r="229174" spans="25:25" x14ac:dyDescent="0.25">
      <c r="Y229174" s="109"/>
    </row>
    <row r="229175" spans="25:25" x14ac:dyDescent="0.25">
      <c r="Y229175" s="109"/>
    </row>
    <row r="229176" spans="25:25" x14ac:dyDescent="0.25">
      <c r="Y229176" s="109"/>
    </row>
    <row r="229177" spans="25:25" x14ac:dyDescent="0.25">
      <c r="Y229177" s="109"/>
    </row>
    <row r="229178" spans="25:25" x14ac:dyDescent="0.25">
      <c r="Y229178" s="109"/>
    </row>
    <row r="229179" spans="25:25" x14ac:dyDescent="0.25">
      <c r="Y229179" s="109"/>
    </row>
    <row r="229180" spans="25:25" x14ac:dyDescent="0.25">
      <c r="Y229180" s="109"/>
    </row>
    <row r="229181" spans="25:25" x14ac:dyDescent="0.25">
      <c r="Y229181" s="109"/>
    </row>
    <row r="229182" spans="25:25" x14ac:dyDescent="0.25">
      <c r="Y229182" s="109"/>
    </row>
    <row r="229183" spans="25:25" x14ac:dyDescent="0.25">
      <c r="Y229183" s="109"/>
    </row>
    <row r="229184" spans="25:25" x14ac:dyDescent="0.25">
      <c r="Y229184" s="109"/>
    </row>
    <row r="229185" spans="25:25" x14ac:dyDescent="0.25">
      <c r="Y229185" s="109"/>
    </row>
    <row r="229186" spans="25:25" x14ac:dyDescent="0.25">
      <c r="Y229186" s="109"/>
    </row>
    <row r="229187" spans="25:25" x14ac:dyDescent="0.25">
      <c r="Y229187" s="109"/>
    </row>
    <row r="229188" spans="25:25" x14ac:dyDescent="0.25">
      <c r="Y229188" s="109"/>
    </row>
    <row r="229189" spans="25:25" x14ac:dyDescent="0.25">
      <c r="Y229189" s="109"/>
    </row>
    <row r="229190" spans="25:25" x14ac:dyDescent="0.25">
      <c r="Y229190" s="109"/>
    </row>
    <row r="229191" spans="25:25" x14ac:dyDescent="0.25">
      <c r="Y229191" s="109"/>
    </row>
    <row r="229192" spans="25:25" x14ac:dyDescent="0.25">
      <c r="Y229192" s="109"/>
    </row>
    <row r="229193" spans="25:25" x14ac:dyDescent="0.25">
      <c r="Y229193" s="109"/>
    </row>
    <row r="229194" spans="25:25" x14ac:dyDescent="0.25">
      <c r="Y229194" s="109"/>
    </row>
    <row r="229195" spans="25:25" x14ac:dyDescent="0.25">
      <c r="Y229195" s="109"/>
    </row>
    <row r="229196" spans="25:25" x14ac:dyDescent="0.25">
      <c r="Y229196" s="109"/>
    </row>
    <row r="229197" spans="25:25" x14ac:dyDescent="0.25">
      <c r="Y229197" s="109"/>
    </row>
    <row r="229198" spans="25:25" x14ac:dyDescent="0.25">
      <c r="Y229198" s="109"/>
    </row>
    <row r="229199" spans="25:25" x14ac:dyDescent="0.25">
      <c r="Y229199" s="109"/>
    </row>
    <row r="229200" spans="25:25" x14ac:dyDescent="0.25">
      <c r="Y229200" s="109"/>
    </row>
    <row r="229201" spans="25:25" x14ac:dyDescent="0.25">
      <c r="Y229201" s="109"/>
    </row>
    <row r="229202" spans="25:25" x14ac:dyDescent="0.25">
      <c r="Y229202" s="109"/>
    </row>
    <row r="229203" spans="25:25" x14ac:dyDescent="0.25">
      <c r="Y229203" s="109"/>
    </row>
    <row r="229204" spans="25:25" x14ac:dyDescent="0.25">
      <c r="Y229204" s="109"/>
    </row>
    <row r="229205" spans="25:25" x14ac:dyDescent="0.25">
      <c r="Y229205" s="109"/>
    </row>
    <row r="229206" spans="25:25" x14ac:dyDescent="0.25">
      <c r="Y229206" s="109"/>
    </row>
    <row r="229207" spans="25:25" x14ac:dyDescent="0.25">
      <c r="Y229207" s="109"/>
    </row>
    <row r="229208" spans="25:25" x14ac:dyDescent="0.25">
      <c r="Y229208" s="109"/>
    </row>
    <row r="229209" spans="25:25" x14ac:dyDescent="0.25">
      <c r="Y229209" s="109"/>
    </row>
    <row r="229210" spans="25:25" x14ac:dyDescent="0.25">
      <c r="Y229210" s="109"/>
    </row>
    <row r="229211" spans="25:25" x14ac:dyDescent="0.25">
      <c r="Y229211" s="109"/>
    </row>
    <row r="229212" spans="25:25" x14ac:dyDescent="0.25">
      <c r="Y229212" s="109"/>
    </row>
    <row r="229213" spans="25:25" x14ac:dyDescent="0.25">
      <c r="Y229213" s="109"/>
    </row>
    <row r="229214" spans="25:25" x14ac:dyDescent="0.25">
      <c r="Y229214" s="109"/>
    </row>
    <row r="229215" spans="25:25" x14ac:dyDescent="0.25">
      <c r="Y229215" s="109"/>
    </row>
    <row r="229216" spans="25:25" x14ac:dyDescent="0.25">
      <c r="Y229216" s="109"/>
    </row>
    <row r="229217" spans="25:25" x14ac:dyDescent="0.25">
      <c r="Y229217" s="109"/>
    </row>
    <row r="229218" spans="25:25" x14ac:dyDescent="0.25">
      <c r="Y229218" s="109"/>
    </row>
    <row r="229219" spans="25:25" x14ac:dyDescent="0.25">
      <c r="Y229219" s="109"/>
    </row>
    <row r="229220" spans="25:25" x14ac:dyDescent="0.25">
      <c r="Y229220" s="109"/>
    </row>
    <row r="229221" spans="25:25" x14ac:dyDescent="0.25">
      <c r="Y229221" s="109"/>
    </row>
    <row r="229222" spans="25:25" x14ac:dyDescent="0.25">
      <c r="Y229222" s="109"/>
    </row>
    <row r="229223" spans="25:25" x14ac:dyDescent="0.25">
      <c r="Y229223" s="109"/>
    </row>
    <row r="229224" spans="25:25" x14ac:dyDescent="0.25">
      <c r="Y229224" s="109"/>
    </row>
    <row r="229225" spans="25:25" x14ac:dyDescent="0.25">
      <c r="Y229225" s="109"/>
    </row>
    <row r="229226" spans="25:25" x14ac:dyDescent="0.25">
      <c r="Y229226" s="109"/>
    </row>
    <row r="229227" spans="25:25" x14ac:dyDescent="0.25">
      <c r="Y229227" s="109"/>
    </row>
    <row r="229228" spans="25:25" x14ac:dyDescent="0.25">
      <c r="Y229228" s="109"/>
    </row>
    <row r="229229" spans="25:25" x14ac:dyDescent="0.25">
      <c r="Y229229" s="109"/>
    </row>
    <row r="229230" spans="25:25" x14ac:dyDescent="0.25">
      <c r="Y229230" s="109"/>
    </row>
    <row r="229231" spans="25:25" x14ac:dyDescent="0.25">
      <c r="Y229231" s="109"/>
    </row>
    <row r="229232" spans="25:25" x14ac:dyDescent="0.25">
      <c r="Y229232" s="109"/>
    </row>
    <row r="229233" spans="25:25" x14ac:dyDescent="0.25">
      <c r="Y229233" s="109"/>
    </row>
    <row r="229234" spans="25:25" x14ac:dyDescent="0.25">
      <c r="Y229234" s="109"/>
    </row>
    <row r="229235" spans="25:25" x14ac:dyDescent="0.25">
      <c r="Y229235" s="109"/>
    </row>
    <row r="229236" spans="25:25" x14ac:dyDescent="0.25">
      <c r="Y229236" s="109"/>
    </row>
    <row r="229237" spans="25:25" x14ac:dyDescent="0.25">
      <c r="Y229237" s="109"/>
    </row>
    <row r="229238" spans="25:25" x14ac:dyDescent="0.25">
      <c r="Y229238" s="109"/>
    </row>
    <row r="229239" spans="25:25" x14ac:dyDescent="0.25">
      <c r="Y229239" s="109"/>
    </row>
    <row r="229240" spans="25:25" x14ac:dyDescent="0.25">
      <c r="Y229240" s="109"/>
    </row>
    <row r="229241" spans="25:25" x14ac:dyDescent="0.25">
      <c r="Y229241" s="109"/>
    </row>
    <row r="229242" spans="25:25" x14ac:dyDescent="0.25">
      <c r="Y229242" s="109"/>
    </row>
    <row r="229243" spans="25:25" x14ac:dyDescent="0.25">
      <c r="Y229243" s="109"/>
    </row>
    <row r="229244" spans="25:25" x14ac:dyDescent="0.25">
      <c r="Y229244" s="109"/>
    </row>
    <row r="229245" spans="25:25" x14ac:dyDescent="0.25">
      <c r="Y229245" s="109"/>
    </row>
    <row r="229246" spans="25:25" x14ac:dyDescent="0.25">
      <c r="Y229246" s="109"/>
    </row>
    <row r="229247" spans="25:25" x14ac:dyDescent="0.25">
      <c r="Y229247" s="109"/>
    </row>
    <row r="229248" spans="25:25" x14ac:dyDescent="0.25">
      <c r="Y229248" s="109"/>
    </row>
    <row r="229249" spans="25:25" x14ac:dyDescent="0.25">
      <c r="Y229249" s="109"/>
    </row>
    <row r="229250" spans="25:25" x14ac:dyDescent="0.25">
      <c r="Y229250" s="109"/>
    </row>
    <row r="229251" spans="25:25" x14ac:dyDescent="0.25">
      <c r="Y229251" s="109"/>
    </row>
    <row r="229252" spans="25:25" x14ac:dyDescent="0.25">
      <c r="Y229252" s="109"/>
    </row>
    <row r="229253" spans="25:25" x14ac:dyDescent="0.25">
      <c r="Y229253" s="109"/>
    </row>
    <row r="229254" spans="25:25" x14ac:dyDescent="0.25">
      <c r="Y229254" s="109"/>
    </row>
    <row r="229255" spans="25:25" x14ac:dyDescent="0.25">
      <c r="Y229255" s="109"/>
    </row>
    <row r="229256" spans="25:25" x14ac:dyDescent="0.25">
      <c r="Y229256" s="109"/>
    </row>
    <row r="229257" spans="25:25" x14ac:dyDescent="0.25">
      <c r="Y229257" s="109"/>
    </row>
    <row r="229258" spans="25:25" x14ac:dyDescent="0.25">
      <c r="Y229258" s="109"/>
    </row>
    <row r="229259" spans="25:25" x14ac:dyDescent="0.25">
      <c r="Y229259" s="109"/>
    </row>
    <row r="229260" spans="25:25" x14ac:dyDescent="0.25">
      <c r="Y229260" s="109"/>
    </row>
    <row r="229261" spans="25:25" x14ac:dyDescent="0.25">
      <c r="Y229261" s="109"/>
    </row>
    <row r="229262" spans="25:25" x14ac:dyDescent="0.25">
      <c r="Y229262" s="109"/>
    </row>
    <row r="229263" spans="25:25" x14ac:dyDescent="0.25">
      <c r="Y229263" s="109"/>
    </row>
    <row r="229264" spans="25:25" x14ac:dyDescent="0.25">
      <c r="Y229264" s="109"/>
    </row>
    <row r="229265" spans="25:25" x14ac:dyDescent="0.25">
      <c r="Y229265" s="109"/>
    </row>
    <row r="229266" spans="25:25" x14ac:dyDescent="0.25">
      <c r="Y229266" s="109"/>
    </row>
    <row r="229267" spans="25:25" x14ac:dyDescent="0.25">
      <c r="Y229267" s="109"/>
    </row>
    <row r="229268" spans="25:25" x14ac:dyDescent="0.25">
      <c r="Y229268" s="109"/>
    </row>
    <row r="229269" spans="25:25" x14ac:dyDescent="0.25">
      <c r="Y229269" s="109"/>
    </row>
    <row r="229270" spans="25:25" x14ac:dyDescent="0.25">
      <c r="Y229270" s="109"/>
    </row>
    <row r="229271" spans="25:25" x14ac:dyDescent="0.25">
      <c r="Y229271" s="109"/>
    </row>
    <row r="229272" spans="25:25" x14ac:dyDescent="0.25">
      <c r="Y229272" s="109"/>
    </row>
    <row r="229273" spans="25:25" x14ac:dyDescent="0.25">
      <c r="Y229273" s="109"/>
    </row>
    <row r="229274" spans="25:25" x14ac:dyDescent="0.25">
      <c r="Y229274" s="109"/>
    </row>
    <row r="229275" spans="25:25" x14ac:dyDescent="0.25">
      <c r="Y229275" s="109"/>
    </row>
    <row r="229276" spans="25:25" x14ac:dyDescent="0.25">
      <c r="Y229276" s="109"/>
    </row>
    <row r="229277" spans="25:25" x14ac:dyDescent="0.25">
      <c r="Y229277" s="109"/>
    </row>
    <row r="229278" spans="25:25" x14ac:dyDescent="0.25">
      <c r="Y229278" s="109"/>
    </row>
    <row r="229279" spans="25:25" x14ac:dyDescent="0.25">
      <c r="Y229279" s="109"/>
    </row>
    <row r="229280" spans="25:25" x14ac:dyDescent="0.25">
      <c r="Y229280" s="109"/>
    </row>
    <row r="229281" spans="25:25" x14ac:dyDescent="0.25">
      <c r="Y229281" s="109"/>
    </row>
    <row r="229282" spans="25:25" x14ac:dyDescent="0.25">
      <c r="Y229282" s="109"/>
    </row>
    <row r="229283" spans="25:25" x14ac:dyDescent="0.25">
      <c r="Y229283" s="109"/>
    </row>
    <row r="229284" spans="25:25" x14ac:dyDescent="0.25">
      <c r="Y229284" s="109"/>
    </row>
    <row r="229285" spans="25:25" x14ac:dyDescent="0.25">
      <c r="Y229285" s="109"/>
    </row>
    <row r="229286" spans="25:25" x14ac:dyDescent="0.25">
      <c r="Y229286" s="109"/>
    </row>
    <row r="229287" spans="25:25" x14ac:dyDescent="0.25">
      <c r="Y229287" s="109"/>
    </row>
    <row r="229288" spans="25:25" x14ac:dyDescent="0.25">
      <c r="Y229288" s="109"/>
    </row>
    <row r="229289" spans="25:25" x14ac:dyDescent="0.25">
      <c r="Y229289" s="109"/>
    </row>
    <row r="229290" spans="25:25" x14ac:dyDescent="0.25">
      <c r="Y229290" s="109"/>
    </row>
    <row r="229291" spans="25:25" x14ac:dyDescent="0.25">
      <c r="Y229291" s="109"/>
    </row>
    <row r="229292" spans="25:25" x14ac:dyDescent="0.25">
      <c r="Y229292" s="109"/>
    </row>
    <row r="229293" spans="25:25" x14ac:dyDescent="0.25">
      <c r="Y229293" s="109"/>
    </row>
    <row r="229294" spans="25:25" x14ac:dyDescent="0.25">
      <c r="Y229294" s="109"/>
    </row>
    <row r="229295" spans="25:25" x14ac:dyDescent="0.25">
      <c r="Y229295" s="109"/>
    </row>
    <row r="229296" spans="25:25" x14ac:dyDescent="0.25">
      <c r="Y229296" s="109"/>
    </row>
    <row r="229297" spans="25:25" x14ac:dyDescent="0.25">
      <c r="Y229297" s="109"/>
    </row>
    <row r="229298" spans="25:25" x14ac:dyDescent="0.25">
      <c r="Y229298" s="109"/>
    </row>
    <row r="229299" spans="25:25" x14ac:dyDescent="0.25">
      <c r="Y229299" s="109"/>
    </row>
    <row r="229300" spans="25:25" x14ac:dyDescent="0.25">
      <c r="Y229300" s="109"/>
    </row>
    <row r="229301" spans="25:25" x14ac:dyDescent="0.25">
      <c r="Y229301" s="109"/>
    </row>
    <row r="229302" spans="25:25" x14ac:dyDescent="0.25">
      <c r="Y229302" s="109"/>
    </row>
    <row r="229303" spans="25:25" x14ac:dyDescent="0.25">
      <c r="Y229303" s="109"/>
    </row>
    <row r="229304" spans="25:25" x14ac:dyDescent="0.25">
      <c r="Y229304" s="109"/>
    </row>
    <row r="229305" spans="25:25" x14ac:dyDescent="0.25">
      <c r="Y229305" s="109"/>
    </row>
    <row r="229306" spans="25:25" x14ac:dyDescent="0.25">
      <c r="Y229306" s="109"/>
    </row>
    <row r="229307" spans="25:25" x14ac:dyDescent="0.25">
      <c r="Y229307" s="109"/>
    </row>
    <row r="229308" spans="25:25" x14ac:dyDescent="0.25">
      <c r="Y229308" s="109"/>
    </row>
    <row r="229309" spans="25:25" x14ac:dyDescent="0.25">
      <c r="Y229309" s="109"/>
    </row>
    <row r="229310" spans="25:25" x14ac:dyDescent="0.25">
      <c r="Y229310" s="109"/>
    </row>
    <row r="229311" spans="25:25" x14ac:dyDescent="0.25">
      <c r="Y229311" s="109"/>
    </row>
    <row r="229312" spans="25:25" x14ac:dyDescent="0.25">
      <c r="Y229312" s="109"/>
    </row>
    <row r="229313" spans="25:25" x14ac:dyDescent="0.25">
      <c r="Y229313" s="109"/>
    </row>
    <row r="229314" spans="25:25" x14ac:dyDescent="0.25">
      <c r="Y229314" s="109"/>
    </row>
    <row r="229315" spans="25:25" x14ac:dyDescent="0.25">
      <c r="Y229315" s="109"/>
    </row>
    <row r="229316" spans="25:25" x14ac:dyDescent="0.25">
      <c r="Y229316" s="109"/>
    </row>
    <row r="229317" spans="25:25" x14ac:dyDescent="0.25">
      <c r="Y229317" s="109"/>
    </row>
    <row r="229318" spans="25:25" x14ac:dyDescent="0.25">
      <c r="Y229318" s="109"/>
    </row>
    <row r="229319" spans="25:25" x14ac:dyDescent="0.25">
      <c r="Y229319" s="109"/>
    </row>
    <row r="229320" spans="25:25" x14ac:dyDescent="0.25">
      <c r="Y229320" s="109"/>
    </row>
    <row r="229321" spans="25:25" x14ac:dyDescent="0.25">
      <c r="Y229321" s="109"/>
    </row>
    <row r="229322" spans="25:25" x14ac:dyDescent="0.25">
      <c r="Y229322" s="109"/>
    </row>
    <row r="229323" spans="25:25" x14ac:dyDescent="0.25">
      <c r="Y229323" s="109"/>
    </row>
    <row r="229324" spans="25:25" x14ac:dyDescent="0.25">
      <c r="Y229324" s="109"/>
    </row>
    <row r="229325" spans="25:25" x14ac:dyDescent="0.25">
      <c r="Y229325" s="109"/>
    </row>
    <row r="229326" spans="25:25" x14ac:dyDescent="0.25">
      <c r="Y229326" s="109"/>
    </row>
    <row r="229327" spans="25:25" x14ac:dyDescent="0.25">
      <c r="Y229327" s="109"/>
    </row>
    <row r="229328" spans="25:25" x14ac:dyDescent="0.25">
      <c r="Y229328" s="109"/>
    </row>
    <row r="229329" spans="25:25" x14ac:dyDescent="0.25">
      <c r="Y229329" s="109"/>
    </row>
    <row r="229330" spans="25:25" x14ac:dyDescent="0.25">
      <c r="Y229330" s="109"/>
    </row>
    <row r="229331" spans="25:25" x14ac:dyDescent="0.25">
      <c r="Y229331" s="109"/>
    </row>
    <row r="229332" spans="25:25" x14ac:dyDescent="0.25">
      <c r="Y229332" s="109"/>
    </row>
    <row r="229333" spans="25:25" x14ac:dyDescent="0.25">
      <c r="Y229333" s="109"/>
    </row>
    <row r="229334" spans="25:25" x14ac:dyDescent="0.25">
      <c r="Y229334" s="109"/>
    </row>
    <row r="229335" spans="25:25" x14ac:dyDescent="0.25">
      <c r="Y229335" s="109"/>
    </row>
    <row r="229336" spans="25:25" x14ac:dyDescent="0.25">
      <c r="Y229336" s="109"/>
    </row>
    <row r="229337" spans="25:25" x14ac:dyDescent="0.25">
      <c r="Y229337" s="109"/>
    </row>
    <row r="229338" spans="25:25" x14ac:dyDescent="0.25">
      <c r="Y229338" s="109"/>
    </row>
    <row r="229339" spans="25:25" x14ac:dyDescent="0.25">
      <c r="Y229339" s="109"/>
    </row>
    <row r="229340" spans="25:25" x14ac:dyDescent="0.25">
      <c r="Y229340" s="109"/>
    </row>
    <row r="229341" spans="25:25" x14ac:dyDescent="0.25">
      <c r="Y229341" s="109"/>
    </row>
    <row r="229342" spans="25:25" x14ac:dyDescent="0.25">
      <c r="Y229342" s="109"/>
    </row>
    <row r="229343" spans="25:25" x14ac:dyDescent="0.25">
      <c r="Y229343" s="109"/>
    </row>
    <row r="229344" spans="25:25" x14ac:dyDescent="0.25">
      <c r="Y229344" s="109"/>
    </row>
    <row r="229345" spans="25:25" x14ac:dyDescent="0.25">
      <c r="Y229345" s="109"/>
    </row>
    <row r="229346" spans="25:25" x14ac:dyDescent="0.25">
      <c r="Y229346" s="109"/>
    </row>
    <row r="229347" spans="25:25" x14ac:dyDescent="0.25">
      <c r="Y229347" s="109"/>
    </row>
    <row r="229348" spans="25:25" x14ac:dyDescent="0.25">
      <c r="Y229348" s="109"/>
    </row>
    <row r="229349" spans="25:25" x14ac:dyDescent="0.25">
      <c r="Y229349" s="109"/>
    </row>
    <row r="229350" spans="25:25" x14ac:dyDescent="0.25">
      <c r="Y229350" s="109"/>
    </row>
    <row r="229351" spans="25:25" x14ac:dyDescent="0.25">
      <c r="Y229351" s="109"/>
    </row>
    <row r="229352" spans="25:25" x14ac:dyDescent="0.25">
      <c r="Y229352" s="109"/>
    </row>
    <row r="229353" spans="25:25" x14ac:dyDescent="0.25">
      <c r="Y229353" s="109"/>
    </row>
    <row r="229354" spans="25:25" x14ac:dyDescent="0.25">
      <c r="Y229354" s="109"/>
    </row>
    <row r="229355" spans="25:25" x14ac:dyDescent="0.25">
      <c r="Y229355" s="109"/>
    </row>
    <row r="229356" spans="25:25" x14ac:dyDescent="0.25">
      <c r="Y229356" s="109"/>
    </row>
    <row r="229357" spans="25:25" x14ac:dyDescent="0.25">
      <c r="Y229357" s="109"/>
    </row>
    <row r="229358" spans="25:25" x14ac:dyDescent="0.25">
      <c r="Y229358" s="109"/>
    </row>
    <row r="229359" spans="25:25" x14ac:dyDescent="0.25">
      <c r="Y229359" s="109"/>
    </row>
    <row r="229360" spans="25:25" x14ac:dyDescent="0.25">
      <c r="Y229360" s="109"/>
    </row>
    <row r="229361" spans="25:25" x14ac:dyDescent="0.25">
      <c r="Y229361" s="109"/>
    </row>
    <row r="229362" spans="25:25" x14ac:dyDescent="0.25">
      <c r="Y229362" s="109"/>
    </row>
    <row r="229363" spans="25:25" x14ac:dyDescent="0.25">
      <c r="Y229363" s="109"/>
    </row>
    <row r="229364" spans="25:25" x14ac:dyDescent="0.25">
      <c r="Y229364" s="109"/>
    </row>
    <row r="229365" spans="25:25" x14ac:dyDescent="0.25">
      <c r="Y229365" s="109"/>
    </row>
    <row r="229366" spans="25:25" x14ac:dyDescent="0.25">
      <c r="Y229366" s="109"/>
    </row>
    <row r="229367" spans="25:25" x14ac:dyDescent="0.25">
      <c r="Y229367" s="109"/>
    </row>
    <row r="229368" spans="25:25" x14ac:dyDescent="0.25">
      <c r="Y229368" s="109"/>
    </row>
    <row r="229369" spans="25:25" x14ac:dyDescent="0.25">
      <c r="Y229369" s="109"/>
    </row>
    <row r="229370" spans="25:25" x14ac:dyDescent="0.25">
      <c r="Y229370" s="109"/>
    </row>
    <row r="229371" spans="25:25" x14ac:dyDescent="0.25">
      <c r="Y229371" s="109"/>
    </row>
    <row r="229372" spans="25:25" x14ac:dyDescent="0.25">
      <c r="Y229372" s="109"/>
    </row>
    <row r="229373" spans="25:25" x14ac:dyDescent="0.25">
      <c r="Y229373" s="109"/>
    </row>
    <row r="229374" spans="25:25" x14ac:dyDescent="0.25">
      <c r="Y229374" s="109"/>
    </row>
    <row r="229375" spans="25:25" x14ac:dyDescent="0.25">
      <c r="Y229375" s="109"/>
    </row>
    <row r="229376" spans="25:25" x14ac:dyDescent="0.25">
      <c r="Y229376" s="109"/>
    </row>
    <row r="229377" spans="25:25" x14ac:dyDescent="0.25">
      <c r="Y229377" s="109"/>
    </row>
    <row r="229378" spans="25:25" x14ac:dyDescent="0.25">
      <c r="Y229378" s="109"/>
    </row>
    <row r="229379" spans="25:25" x14ac:dyDescent="0.25">
      <c r="Y229379" s="109"/>
    </row>
    <row r="229380" spans="25:25" x14ac:dyDescent="0.25">
      <c r="Y229380" s="109"/>
    </row>
    <row r="229381" spans="25:25" x14ac:dyDescent="0.25">
      <c r="Y229381" s="109"/>
    </row>
    <row r="229382" spans="25:25" x14ac:dyDescent="0.25">
      <c r="Y229382" s="109"/>
    </row>
    <row r="229383" spans="25:25" x14ac:dyDescent="0.25">
      <c r="Y229383" s="109"/>
    </row>
    <row r="229384" spans="25:25" x14ac:dyDescent="0.25">
      <c r="Y229384" s="109"/>
    </row>
    <row r="229385" spans="25:25" x14ac:dyDescent="0.25">
      <c r="Y229385" s="109"/>
    </row>
    <row r="229386" spans="25:25" x14ac:dyDescent="0.25">
      <c r="Y229386" s="109"/>
    </row>
    <row r="229387" spans="25:25" x14ac:dyDescent="0.25">
      <c r="Y229387" s="109"/>
    </row>
    <row r="229388" spans="25:25" x14ac:dyDescent="0.25">
      <c r="Y229388" s="109"/>
    </row>
    <row r="229389" spans="25:25" x14ac:dyDescent="0.25">
      <c r="Y229389" s="109"/>
    </row>
    <row r="229390" spans="25:25" x14ac:dyDescent="0.25">
      <c r="Y229390" s="109"/>
    </row>
    <row r="229391" spans="25:25" x14ac:dyDescent="0.25">
      <c r="Y229391" s="109"/>
    </row>
    <row r="229392" spans="25:25" x14ac:dyDescent="0.25">
      <c r="Y229392" s="109"/>
    </row>
    <row r="229393" spans="25:25" x14ac:dyDescent="0.25">
      <c r="Y229393" s="109"/>
    </row>
    <row r="229394" spans="25:25" x14ac:dyDescent="0.25">
      <c r="Y229394" s="109"/>
    </row>
    <row r="229395" spans="25:25" x14ac:dyDescent="0.25">
      <c r="Y229395" s="109"/>
    </row>
    <row r="229396" spans="25:25" x14ac:dyDescent="0.25">
      <c r="Y229396" s="109"/>
    </row>
    <row r="229397" spans="25:25" x14ac:dyDescent="0.25">
      <c r="Y229397" s="109"/>
    </row>
    <row r="229398" spans="25:25" x14ac:dyDescent="0.25">
      <c r="Y229398" s="109"/>
    </row>
    <row r="229399" spans="25:25" x14ac:dyDescent="0.25">
      <c r="Y229399" s="109"/>
    </row>
    <row r="229400" spans="25:25" x14ac:dyDescent="0.25">
      <c r="Y229400" s="109"/>
    </row>
    <row r="229401" spans="25:25" x14ac:dyDescent="0.25">
      <c r="Y229401" s="109"/>
    </row>
    <row r="229402" spans="25:25" x14ac:dyDescent="0.25">
      <c r="Y229402" s="109"/>
    </row>
    <row r="229403" spans="25:25" x14ac:dyDescent="0.25">
      <c r="Y229403" s="109"/>
    </row>
    <row r="229404" spans="25:25" x14ac:dyDescent="0.25">
      <c r="Y229404" s="109"/>
    </row>
    <row r="229405" spans="25:25" x14ac:dyDescent="0.25">
      <c r="Y229405" s="109"/>
    </row>
    <row r="229406" spans="25:25" x14ac:dyDescent="0.25">
      <c r="Y229406" s="109"/>
    </row>
    <row r="229407" spans="25:25" x14ac:dyDescent="0.25">
      <c r="Y229407" s="109"/>
    </row>
    <row r="229408" spans="25:25" x14ac:dyDescent="0.25">
      <c r="Y229408" s="109"/>
    </row>
    <row r="229409" spans="25:25" x14ac:dyDescent="0.25">
      <c r="Y229409" s="109"/>
    </row>
    <row r="229410" spans="25:25" x14ac:dyDescent="0.25">
      <c r="Y229410" s="109"/>
    </row>
    <row r="229411" spans="25:25" x14ac:dyDescent="0.25">
      <c r="Y229411" s="109"/>
    </row>
    <row r="229412" spans="25:25" x14ac:dyDescent="0.25">
      <c r="Y229412" s="109"/>
    </row>
    <row r="229413" spans="25:25" x14ac:dyDescent="0.25">
      <c r="Y229413" s="109"/>
    </row>
    <row r="229414" spans="25:25" x14ac:dyDescent="0.25">
      <c r="Y229414" s="109"/>
    </row>
    <row r="229415" spans="25:25" x14ac:dyDescent="0.25">
      <c r="Y229415" s="109"/>
    </row>
    <row r="229416" spans="25:25" x14ac:dyDescent="0.25">
      <c r="Y229416" s="109"/>
    </row>
    <row r="229417" spans="25:25" x14ac:dyDescent="0.25">
      <c r="Y229417" s="109"/>
    </row>
    <row r="229418" spans="25:25" x14ac:dyDescent="0.25">
      <c r="Y229418" s="109"/>
    </row>
    <row r="229419" spans="25:25" x14ac:dyDescent="0.25">
      <c r="Y229419" s="109"/>
    </row>
    <row r="229420" spans="25:25" x14ac:dyDescent="0.25">
      <c r="Y229420" s="109"/>
    </row>
    <row r="229421" spans="25:25" x14ac:dyDescent="0.25">
      <c r="Y229421" s="109"/>
    </row>
    <row r="229422" spans="25:25" x14ac:dyDescent="0.25">
      <c r="Y229422" s="109"/>
    </row>
    <row r="229423" spans="25:25" x14ac:dyDescent="0.25">
      <c r="Y229423" s="109"/>
    </row>
    <row r="229424" spans="25:25" x14ac:dyDescent="0.25">
      <c r="Y229424" s="109"/>
    </row>
    <row r="229425" spans="25:25" x14ac:dyDescent="0.25">
      <c r="Y229425" s="109"/>
    </row>
    <row r="229426" spans="25:25" x14ac:dyDescent="0.25">
      <c r="Y229426" s="109"/>
    </row>
    <row r="229427" spans="25:25" x14ac:dyDescent="0.25">
      <c r="Y229427" s="109"/>
    </row>
    <row r="229428" spans="25:25" x14ac:dyDescent="0.25">
      <c r="Y229428" s="109"/>
    </row>
    <row r="229429" spans="25:25" x14ac:dyDescent="0.25">
      <c r="Y229429" s="109"/>
    </row>
    <row r="229430" spans="25:25" x14ac:dyDescent="0.25">
      <c r="Y229430" s="109"/>
    </row>
    <row r="229431" spans="25:25" x14ac:dyDescent="0.25">
      <c r="Y229431" s="109"/>
    </row>
    <row r="229432" spans="25:25" x14ac:dyDescent="0.25">
      <c r="Y229432" s="109"/>
    </row>
    <row r="229433" spans="25:25" x14ac:dyDescent="0.25">
      <c r="Y229433" s="109"/>
    </row>
    <row r="229434" spans="25:25" x14ac:dyDescent="0.25">
      <c r="Y229434" s="109"/>
    </row>
    <row r="229435" spans="25:25" x14ac:dyDescent="0.25">
      <c r="Y229435" s="109"/>
    </row>
    <row r="229436" spans="25:25" x14ac:dyDescent="0.25">
      <c r="Y229436" s="109"/>
    </row>
    <row r="229437" spans="25:25" x14ac:dyDescent="0.25">
      <c r="Y229437" s="109"/>
    </row>
    <row r="229438" spans="25:25" x14ac:dyDescent="0.25">
      <c r="Y229438" s="109"/>
    </row>
    <row r="229439" spans="25:25" x14ac:dyDescent="0.25">
      <c r="Y229439" s="109"/>
    </row>
    <row r="229440" spans="25:25" x14ac:dyDescent="0.25">
      <c r="Y229440" s="109"/>
    </row>
    <row r="229441" spans="25:25" x14ac:dyDescent="0.25">
      <c r="Y229441" s="109"/>
    </row>
    <row r="229442" spans="25:25" x14ac:dyDescent="0.25">
      <c r="Y229442" s="109"/>
    </row>
    <row r="229443" spans="25:25" x14ac:dyDescent="0.25">
      <c r="Y229443" s="109"/>
    </row>
    <row r="229444" spans="25:25" x14ac:dyDescent="0.25">
      <c r="Y229444" s="109"/>
    </row>
    <row r="229445" spans="25:25" x14ac:dyDescent="0.25">
      <c r="Y229445" s="109"/>
    </row>
    <row r="229446" spans="25:25" x14ac:dyDescent="0.25">
      <c r="Y229446" s="109"/>
    </row>
    <row r="229447" spans="25:25" x14ac:dyDescent="0.25">
      <c r="Y229447" s="109"/>
    </row>
    <row r="229448" spans="25:25" x14ac:dyDescent="0.25">
      <c r="Y229448" s="109"/>
    </row>
    <row r="229449" spans="25:25" x14ac:dyDescent="0.25">
      <c r="Y229449" s="109"/>
    </row>
    <row r="229450" spans="25:25" x14ac:dyDescent="0.25">
      <c r="Y229450" s="109"/>
    </row>
    <row r="229451" spans="25:25" x14ac:dyDescent="0.25">
      <c r="Y229451" s="109"/>
    </row>
    <row r="229452" spans="25:25" x14ac:dyDescent="0.25">
      <c r="Y229452" s="109"/>
    </row>
    <row r="229453" spans="25:25" x14ac:dyDescent="0.25">
      <c r="Y229453" s="109"/>
    </row>
    <row r="229454" spans="25:25" x14ac:dyDescent="0.25">
      <c r="Y229454" s="109"/>
    </row>
    <row r="229455" spans="25:25" x14ac:dyDescent="0.25">
      <c r="Y229455" s="109"/>
    </row>
    <row r="229456" spans="25:25" x14ac:dyDescent="0.25">
      <c r="Y229456" s="109"/>
    </row>
    <row r="229457" spans="25:25" x14ac:dyDescent="0.25">
      <c r="Y229457" s="109"/>
    </row>
    <row r="229458" spans="25:25" x14ac:dyDescent="0.25">
      <c r="Y229458" s="109"/>
    </row>
    <row r="229459" spans="25:25" x14ac:dyDescent="0.25">
      <c r="Y229459" s="109"/>
    </row>
    <row r="229460" spans="25:25" x14ac:dyDescent="0.25">
      <c r="Y229460" s="109"/>
    </row>
    <row r="229461" spans="25:25" x14ac:dyDescent="0.25">
      <c r="Y229461" s="109"/>
    </row>
    <row r="229462" spans="25:25" x14ac:dyDescent="0.25">
      <c r="Y229462" s="109"/>
    </row>
    <row r="229463" spans="25:25" x14ac:dyDescent="0.25">
      <c r="Y229463" s="109"/>
    </row>
    <row r="229464" spans="25:25" x14ac:dyDescent="0.25">
      <c r="Y229464" s="109"/>
    </row>
    <row r="229465" spans="25:25" x14ac:dyDescent="0.25">
      <c r="Y229465" s="109"/>
    </row>
    <row r="229466" spans="25:25" x14ac:dyDescent="0.25">
      <c r="Y229466" s="109"/>
    </row>
    <row r="229467" spans="25:25" x14ac:dyDescent="0.25">
      <c r="Y229467" s="109"/>
    </row>
    <row r="229468" spans="25:25" x14ac:dyDescent="0.25">
      <c r="Y229468" s="109"/>
    </row>
    <row r="229469" spans="25:25" x14ac:dyDescent="0.25">
      <c r="Y229469" s="109"/>
    </row>
    <row r="229470" spans="25:25" x14ac:dyDescent="0.25">
      <c r="Y229470" s="109"/>
    </row>
    <row r="229471" spans="25:25" x14ac:dyDescent="0.25">
      <c r="Y229471" s="109"/>
    </row>
    <row r="229472" spans="25:25" x14ac:dyDescent="0.25">
      <c r="Y229472" s="109"/>
    </row>
    <row r="229473" spans="25:25" x14ac:dyDescent="0.25">
      <c r="Y229473" s="109"/>
    </row>
    <row r="229474" spans="25:25" x14ac:dyDescent="0.25">
      <c r="Y229474" s="109"/>
    </row>
    <row r="229475" spans="25:25" x14ac:dyDescent="0.25">
      <c r="Y229475" s="109"/>
    </row>
    <row r="229476" spans="25:25" x14ac:dyDescent="0.25">
      <c r="Y229476" s="109"/>
    </row>
    <row r="229477" spans="25:25" x14ac:dyDescent="0.25">
      <c r="Y229477" s="109"/>
    </row>
    <row r="229478" spans="25:25" x14ac:dyDescent="0.25">
      <c r="Y229478" s="109"/>
    </row>
    <row r="229479" spans="25:25" x14ac:dyDescent="0.25">
      <c r="Y229479" s="109"/>
    </row>
    <row r="229480" spans="25:25" x14ac:dyDescent="0.25">
      <c r="Y229480" s="109"/>
    </row>
    <row r="229481" spans="25:25" x14ac:dyDescent="0.25">
      <c r="Y229481" s="109"/>
    </row>
    <row r="229482" spans="25:25" x14ac:dyDescent="0.25">
      <c r="Y229482" s="109"/>
    </row>
    <row r="229483" spans="25:25" x14ac:dyDescent="0.25">
      <c r="Y229483" s="109"/>
    </row>
    <row r="229484" spans="25:25" x14ac:dyDescent="0.25">
      <c r="Y229484" s="109"/>
    </row>
    <row r="229485" spans="25:25" x14ac:dyDescent="0.25">
      <c r="Y229485" s="109"/>
    </row>
    <row r="229486" spans="25:25" x14ac:dyDescent="0.25">
      <c r="Y229486" s="109"/>
    </row>
    <row r="229487" spans="25:25" x14ac:dyDescent="0.25">
      <c r="Y229487" s="109"/>
    </row>
    <row r="229488" spans="25:25" x14ac:dyDescent="0.25">
      <c r="Y229488" s="109"/>
    </row>
    <row r="229489" spans="25:25" x14ac:dyDescent="0.25">
      <c r="Y229489" s="109"/>
    </row>
    <row r="229490" spans="25:25" x14ac:dyDescent="0.25">
      <c r="Y229490" s="109"/>
    </row>
    <row r="229491" spans="25:25" x14ac:dyDescent="0.25">
      <c r="Y229491" s="109"/>
    </row>
    <row r="229492" spans="25:25" x14ac:dyDescent="0.25">
      <c r="Y229492" s="109"/>
    </row>
    <row r="229493" spans="25:25" x14ac:dyDescent="0.25">
      <c r="Y229493" s="109"/>
    </row>
    <row r="229494" spans="25:25" x14ac:dyDescent="0.25">
      <c r="Y229494" s="109"/>
    </row>
    <row r="229495" spans="25:25" x14ac:dyDescent="0.25">
      <c r="Y229495" s="109"/>
    </row>
    <row r="229496" spans="25:25" x14ac:dyDescent="0.25">
      <c r="Y229496" s="109"/>
    </row>
    <row r="229497" spans="25:25" x14ac:dyDescent="0.25">
      <c r="Y229497" s="109"/>
    </row>
    <row r="229498" spans="25:25" x14ac:dyDescent="0.25">
      <c r="Y229498" s="109"/>
    </row>
    <row r="229499" spans="25:25" x14ac:dyDescent="0.25">
      <c r="Y229499" s="109"/>
    </row>
    <row r="229500" spans="25:25" x14ac:dyDescent="0.25">
      <c r="Y229500" s="109"/>
    </row>
    <row r="229501" spans="25:25" x14ac:dyDescent="0.25">
      <c r="Y229501" s="109"/>
    </row>
    <row r="229502" spans="25:25" x14ac:dyDescent="0.25">
      <c r="Y229502" s="109"/>
    </row>
    <row r="229503" spans="25:25" x14ac:dyDescent="0.25">
      <c r="Y229503" s="109"/>
    </row>
    <row r="229504" spans="25:25" x14ac:dyDescent="0.25">
      <c r="Y229504" s="109"/>
    </row>
    <row r="229505" spans="25:25" x14ac:dyDescent="0.25">
      <c r="Y229505" s="109"/>
    </row>
    <row r="229506" spans="25:25" x14ac:dyDescent="0.25">
      <c r="Y229506" s="109"/>
    </row>
    <row r="229507" spans="25:25" x14ac:dyDescent="0.25">
      <c r="Y229507" s="109"/>
    </row>
    <row r="229508" spans="25:25" x14ac:dyDescent="0.25">
      <c r="Y229508" s="109"/>
    </row>
    <row r="229509" spans="25:25" x14ac:dyDescent="0.25">
      <c r="Y229509" s="109"/>
    </row>
    <row r="229510" spans="25:25" x14ac:dyDescent="0.25">
      <c r="Y229510" s="109"/>
    </row>
    <row r="229511" spans="25:25" x14ac:dyDescent="0.25">
      <c r="Y229511" s="109"/>
    </row>
    <row r="229512" spans="25:25" x14ac:dyDescent="0.25">
      <c r="Y229512" s="109"/>
    </row>
    <row r="229513" spans="25:25" x14ac:dyDescent="0.25">
      <c r="Y229513" s="109"/>
    </row>
    <row r="229514" spans="25:25" x14ac:dyDescent="0.25">
      <c r="Y229514" s="109"/>
    </row>
    <row r="229515" spans="25:25" x14ac:dyDescent="0.25">
      <c r="Y229515" s="109"/>
    </row>
    <row r="229516" spans="25:25" x14ac:dyDescent="0.25">
      <c r="Y229516" s="109"/>
    </row>
    <row r="229517" spans="25:25" x14ac:dyDescent="0.25">
      <c r="Y229517" s="109"/>
    </row>
    <row r="229518" spans="25:25" x14ac:dyDescent="0.25">
      <c r="Y229518" s="109"/>
    </row>
    <row r="229519" spans="25:25" x14ac:dyDescent="0.25">
      <c r="Y229519" s="109"/>
    </row>
    <row r="229520" spans="25:25" x14ac:dyDescent="0.25">
      <c r="Y229520" s="109"/>
    </row>
    <row r="229521" spans="25:25" x14ac:dyDescent="0.25">
      <c r="Y229521" s="109"/>
    </row>
    <row r="229522" spans="25:25" x14ac:dyDescent="0.25">
      <c r="Y229522" s="109"/>
    </row>
    <row r="229523" spans="25:25" x14ac:dyDescent="0.25">
      <c r="Y229523" s="109"/>
    </row>
    <row r="229524" spans="25:25" x14ac:dyDescent="0.25">
      <c r="Y229524" s="109"/>
    </row>
    <row r="229525" spans="25:25" x14ac:dyDescent="0.25">
      <c r="Y229525" s="109"/>
    </row>
    <row r="229526" spans="25:25" x14ac:dyDescent="0.25">
      <c r="Y229526" s="109"/>
    </row>
    <row r="229527" spans="25:25" x14ac:dyDescent="0.25">
      <c r="Y229527" s="109"/>
    </row>
    <row r="229528" spans="25:25" x14ac:dyDescent="0.25">
      <c r="Y229528" s="109"/>
    </row>
    <row r="229529" spans="25:25" x14ac:dyDescent="0.25">
      <c r="Y229529" s="109"/>
    </row>
    <row r="229530" spans="25:25" x14ac:dyDescent="0.25">
      <c r="Y229530" s="109"/>
    </row>
    <row r="229531" spans="25:25" x14ac:dyDescent="0.25">
      <c r="Y229531" s="109"/>
    </row>
    <row r="229532" spans="25:25" x14ac:dyDescent="0.25">
      <c r="Y229532" s="109"/>
    </row>
    <row r="229533" spans="25:25" x14ac:dyDescent="0.25">
      <c r="Y229533" s="109"/>
    </row>
    <row r="229534" spans="25:25" x14ac:dyDescent="0.25">
      <c r="Y229534" s="109"/>
    </row>
    <row r="229535" spans="25:25" x14ac:dyDescent="0.25">
      <c r="Y229535" s="109"/>
    </row>
    <row r="229536" spans="25:25" x14ac:dyDescent="0.25">
      <c r="Y229536" s="109"/>
    </row>
    <row r="229537" spans="25:25" x14ac:dyDescent="0.25">
      <c r="Y229537" s="109"/>
    </row>
    <row r="229538" spans="25:25" x14ac:dyDescent="0.25">
      <c r="Y229538" s="109"/>
    </row>
    <row r="229539" spans="25:25" x14ac:dyDescent="0.25">
      <c r="Y229539" s="109"/>
    </row>
    <row r="229540" spans="25:25" x14ac:dyDescent="0.25">
      <c r="Y229540" s="109"/>
    </row>
    <row r="229541" spans="25:25" x14ac:dyDescent="0.25">
      <c r="Y229541" s="109"/>
    </row>
    <row r="229542" spans="25:25" x14ac:dyDescent="0.25">
      <c r="Y229542" s="109"/>
    </row>
    <row r="229543" spans="25:25" x14ac:dyDescent="0.25">
      <c r="Y229543" s="109"/>
    </row>
    <row r="229544" spans="25:25" x14ac:dyDescent="0.25">
      <c r="Y229544" s="109"/>
    </row>
    <row r="229545" spans="25:25" x14ac:dyDescent="0.25">
      <c r="Y229545" s="109"/>
    </row>
    <row r="229546" spans="25:25" x14ac:dyDescent="0.25">
      <c r="Y229546" s="109"/>
    </row>
    <row r="229547" spans="25:25" x14ac:dyDescent="0.25">
      <c r="Y229547" s="109"/>
    </row>
    <row r="229548" spans="25:25" x14ac:dyDescent="0.25">
      <c r="Y229548" s="109"/>
    </row>
    <row r="229549" spans="25:25" x14ac:dyDescent="0.25">
      <c r="Y229549" s="109"/>
    </row>
    <row r="229550" spans="25:25" x14ac:dyDescent="0.25">
      <c r="Y229550" s="109"/>
    </row>
    <row r="229551" spans="25:25" x14ac:dyDescent="0.25">
      <c r="Y229551" s="109"/>
    </row>
    <row r="229552" spans="25:25" x14ac:dyDescent="0.25">
      <c r="Y229552" s="109"/>
    </row>
    <row r="229553" spans="25:25" x14ac:dyDescent="0.25">
      <c r="Y229553" s="109"/>
    </row>
    <row r="229554" spans="25:25" x14ac:dyDescent="0.25">
      <c r="Y229554" s="109"/>
    </row>
    <row r="229555" spans="25:25" x14ac:dyDescent="0.25">
      <c r="Y229555" s="109"/>
    </row>
    <row r="229556" spans="25:25" x14ac:dyDescent="0.25">
      <c r="Y229556" s="109"/>
    </row>
    <row r="229557" spans="25:25" x14ac:dyDescent="0.25">
      <c r="Y229557" s="109"/>
    </row>
    <row r="229558" spans="25:25" x14ac:dyDescent="0.25">
      <c r="Y229558" s="109"/>
    </row>
    <row r="229559" spans="25:25" x14ac:dyDescent="0.25">
      <c r="Y229559" s="109"/>
    </row>
    <row r="229560" spans="25:25" x14ac:dyDescent="0.25">
      <c r="Y229560" s="109"/>
    </row>
    <row r="229561" spans="25:25" x14ac:dyDescent="0.25">
      <c r="Y229561" s="109"/>
    </row>
    <row r="229562" spans="25:25" x14ac:dyDescent="0.25">
      <c r="Y229562" s="109"/>
    </row>
    <row r="229563" spans="25:25" x14ac:dyDescent="0.25">
      <c r="Y229563" s="109"/>
    </row>
    <row r="229564" spans="25:25" x14ac:dyDescent="0.25">
      <c r="Y229564" s="109"/>
    </row>
    <row r="229565" spans="25:25" x14ac:dyDescent="0.25">
      <c r="Y229565" s="109"/>
    </row>
    <row r="229566" spans="25:25" x14ac:dyDescent="0.25">
      <c r="Y229566" s="109"/>
    </row>
    <row r="229567" spans="25:25" x14ac:dyDescent="0.25">
      <c r="Y229567" s="109"/>
    </row>
    <row r="229568" spans="25:25" x14ac:dyDescent="0.25">
      <c r="Y229568" s="109"/>
    </row>
    <row r="229569" spans="25:25" x14ac:dyDescent="0.25">
      <c r="Y229569" s="109"/>
    </row>
    <row r="229570" spans="25:25" x14ac:dyDescent="0.25">
      <c r="Y229570" s="109"/>
    </row>
    <row r="229571" spans="25:25" x14ac:dyDescent="0.25">
      <c r="Y229571" s="109"/>
    </row>
    <row r="229572" spans="25:25" x14ac:dyDescent="0.25">
      <c r="Y229572" s="109"/>
    </row>
    <row r="229573" spans="25:25" x14ac:dyDescent="0.25">
      <c r="Y229573" s="109"/>
    </row>
    <row r="229574" spans="25:25" x14ac:dyDescent="0.25">
      <c r="Y229574" s="109"/>
    </row>
    <row r="229575" spans="25:25" x14ac:dyDescent="0.25">
      <c r="Y229575" s="109"/>
    </row>
    <row r="229576" spans="25:25" x14ac:dyDescent="0.25">
      <c r="Y229576" s="109"/>
    </row>
    <row r="229577" spans="25:25" x14ac:dyDescent="0.25">
      <c r="Y229577" s="109"/>
    </row>
    <row r="229578" spans="25:25" x14ac:dyDescent="0.25">
      <c r="Y229578" s="109"/>
    </row>
    <row r="229579" spans="25:25" x14ac:dyDescent="0.25">
      <c r="Y229579" s="109"/>
    </row>
    <row r="229580" spans="25:25" x14ac:dyDescent="0.25">
      <c r="Y229580" s="109"/>
    </row>
    <row r="229581" spans="25:25" x14ac:dyDescent="0.25">
      <c r="Y229581" s="109"/>
    </row>
    <row r="229582" spans="25:25" x14ac:dyDescent="0.25">
      <c r="Y229582" s="109"/>
    </row>
    <row r="229583" spans="25:25" x14ac:dyDescent="0.25">
      <c r="Y229583" s="109"/>
    </row>
    <row r="229584" spans="25:25" x14ac:dyDescent="0.25">
      <c r="Y229584" s="109"/>
    </row>
    <row r="229585" spans="25:25" x14ac:dyDescent="0.25">
      <c r="Y229585" s="109"/>
    </row>
    <row r="229586" spans="25:25" x14ac:dyDescent="0.25">
      <c r="Y229586" s="109"/>
    </row>
    <row r="229587" spans="25:25" x14ac:dyDescent="0.25">
      <c r="Y229587" s="109"/>
    </row>
    <row r="229588" spans="25:25" x14ac:dyDescent="0.25">
      <c r="Y229588" s="109"/>
    </row>
    <row r="229589" spans="25:25" x14ac:dyDescent="0.25">
      <c r="Y229589" s="109"/>
    </row>
    <row r="229590" spans="25:25" x14ac:dyDescent="0.25">
      <c r="Y229590" s="109"/>
    </row>
    <row r="229591" spans="25:25" x14ac:dyDescent="0.25">
      <c r="Y229591" s="109"/>
    </row>
    <row r="229592" spans="25:25" x14ac:dyDescent="0.25">
      <c r="Y229592" s="109"/>
    </row>
    <row r="229593" spans="25:25" x14ac:dyDescent="0.25">
      <c r="Y229593" s="109"/>
    </row>
    <row r="229594" spans="25:25" x14ac:dyDescent="0.25">
      <c r="Y229594" s="109"/>
    </row>
    <row r="229595" spans="25:25" x14ac:dyDescent="0.25">
      <c r="Y229595" s="109"/>
    </row>
    <row r="229596" spans="25:25" x14ac:dyDescent="0.25">
      <c r="Y229596" s="109"/>
    </row>
    <row r="229597" spans="25:25" x14ac:dyDescent="0.25">
      <c r="Y229597" s="109"/>
    </row>
    <row r="229598" spans="25:25" x14ac:dyDescent="0.25">
      <c r="Y229598" s="109"/>
    </row>
    <row r="229599" spans="25:25" x14ac:dyDescent="0.25">
      <c r="Y229599" s="109"/>
    </row>
    <row r="229600" spans="25:25" x14ac:dyDescent="0.25">
      <c r="Y229600" s="109"/>
    </row>
    <row r="229601" spans="25:25" x14ac:dyDescent="0.25">
      <c r="Y229601" s="109"/>
    </row>
    <row r="229602" spans="25:25" x14ac:dyDescent="0.25">
      <c r="Y229602" s="109"/>
    </row>
    <row r="229603" spans="25:25" x14ac:dyDescent="0.25">
      <c r="Y229603" s="109"/>
    </row>
    <row r="229604" spans="25:25" x14ac:dyDescent="0.25">
      <c r="Y229604" s="109"/>
    </row>
    <row r="229605" spans="25:25" x14ac:dyDescent="0.25">
      <c r="Y229605" s="109"/>
    </row>
    <row r="229606" spans="25:25" x14ac:dyDescent="0.25">
      <c r="Y229606" s="109"/>
    </row>
    <row r="229607" spans="25:25" x14ac:dyDescent="0.25">
      <c r="Y229607" s="109"/>
    </row>
    <row r="229608" spans="25:25" x14ac:dyDescent="0.25">
      <c r="Y229608" s="109"/>
    </row>
    <row r="229609" spans="25:25" x14ac:dyDescent="0.25">
      <c r="Y229609" s="109"/>
    </row>
    <row r="229610" spans="25:25" x14ac:dyDescent="0.25">
      <c r="Y229610" s="109"/>
    </row>
    <row r="229611" spans="25:25" x14ac:dyDescent="0.25">
      <c r="Y229611" s="109"/>
    </row>
    <row r="229612" spans="25:25" x14ac:dyDescent="0.25">
      <c r="Y229612" s="109"/>
    </row>
    <row r="229613" spans="25:25" x14ac:dyDescent="0.25">
      <c r="Y229613" s="109"/>
    </row>
    <row r="229614" spans="25:25" x14ac:dyDescent="0.25">
      <c r="Y229614" s="109"/>
    </row>
    <row r="229615" spans="25:25" x14ac:dyDescent="0.25">
      <c r="Y229615" s="109"/>
    </row>
    <row r="229616" spans="25:25" x14ac:dyDescent="0.25">
      <c r="Y229616" s="109"/>
    </row>
    <row r="229617" spans="25:25" x14ac:dyDescent="0.25">
      <c r="Y229617" s="109"/>
    </row>
    <row r="229618" spans="25:25" x14ac:dyDescent="0.25">
      <c r="Y229618" s="109"/>
    </row>
    <row r="229619" spans="25:25" x14ac:dyDescent="0.25">
      <c r="Y229619" s="109"/>
    </row>
    <row r="229620" spans="25:25" x14ac:dyDescent="0.25">
      <c r="Y229620" s="109"/>
    </row>
    <row r="229621" spans="25:25" x14ac:dyDescent="0.25">
      <c r="Y229621" s="109"/>
    </row>
    <row r="229622" spans="25:25" x14ac:dyDescent="0.25">
      <c r="Y229622" s="109"/>
    </row>
    <row r="229623" spans="25:25" x14ac:dyDescent="0.25">
      <c r="Y229623" s="109"/>
    </row>
    <row r="229624" spans="25:25" x14ac:dyDescent="0.25">
      <c r="Y229624" s="109"/>
    </row>
    <row r="229625" spans="25:25" x14ac:dyDescent="0.25">
      <c r="Y229625" s="109"/>
    </row>
    <row r="229626" spans="25:25" x14ac:dyDescent="0.25">
      <c r="Y229626" s="109"/>
    </row>
    <row r="229627" spans="25:25" x14ac:dyDescent="0.25">
      <c r="Y229627" s="109"/>
    </row>
    <row r="229628" spans="25:25" x14ac:dyDescent="0.25">
      <c r="Y229628" s="109"/>
    </row>
    <row r="229629" spans="25:25" x14ac:dyDescent="0.25">
      <c r="Y229629" s="109"/>
    </row>
    <row r="229630" spans="25:25" x14ac:dyDescent="0.25">
      <c r="Y229630" s="109"/>
    </row>
    <row r="229631" spans="25:25" x14ac:dyDescent="0.25">
      <c r="Y229631" s="109"/>
    </row>
    <row r="229632" spans="25:25" x14ac:dyDescent="0.25">
      <c r="Y229632" s="109"/>
    </row>
    <row r="229633" spans="25:25" x14ac:dyDescent="0.25">
      <c r="Y229633" s="109"/>
    </row>
    <row r="229634" spans="25:25" x14ac:dyDescent="0.25">
      <c r="Y229634" s="109"/>
    </row>
    <row r="229635" spans="25:25" x14ac:dyDescent="0.25">
      <c r="Y229635" s="109"/>
    </row>
    <row r="229636" spans="25:25" x14ac:dyDescent="0.25">
      <c r="Y229636" s="109"/>
    </row>
    <row r="229637" spans="25:25" x14ac:dyDescent="0.25">
      <c r="Y229637" s="109"/>
    </row>
    <row r="229638" spans="25:25" x14ac:dyDescent="0.25">
      <c r="Y229638" s="109"/>
    </row>
    <row r="229639" spans="25:25" x14ac:dyDescent="0.25">
      <c r="Y229639" s="109"/>
    </row>
    <row r="229640" spans="25:25" x14ac:dyDescent="0.25">
      <c r="Y229640" s="109"/>
    </row>
    <row r="229641" spans="25:25" x14ac:dyDescent="0.25">
      <c r="Y229641" s="109"/>
    </row>
    <row r="229642" spans="25:25" x14ac:dyDescent="0.25">
      <c r="Y229642" s="109"/>
    </row>
    <row r="229643" spans="25:25" x14ac:dyDescent="0.25">
      <c r="Y229643" s="109"/>
    </row>
    <row r="229644" spans="25:25" x14ac:dyDescent="0.25">
      <c r="Y229644" s="109"/>
    </row>
    <row r="229645" spans="25:25" x14ac:dyDescent="0.25">
      <c r="Y229645" s="109"/>
    </row>
    <row r="229646" spans="25:25" x14ac:dyDescent="0.25">
      <c r="Y229646" s="109"/>
    </row>
    <row r="229647" spans="25:25" x14ac:dyDescent="0.25">
      <c r="Y229647" s="109"/>
    </row>
    <row r="229648" spans="25:25" x14ac:dyDescent="0.25">
      <c r="Y229648" s="109"/>
    </row>
    <row r="229649" spans="25:25" x14ac:dyDescent="0.25">
      <c r="Y229649" s="109"/>
    </row>
    <row r="229650" spans="25:25" x14ac:dyDescent="0.25">
      <c r="Y229650" s="109"/>
    </row>
    <row r="229651" spans="25:25" x14ac:dyDescent="0.25">
      <c r="Y229651" s="109"/>
    </row>
    <row r="229652" spans="25:25" x14ac:dyDescent="0.25">
      <c r="Y229652" s="109"/>
    </row>
    <row r="229653" spans="25:25" x14ac:dyDescent="0.25">
      <c r="Y229653" s="109"/>
    </row>
    <row r="229654" spans="25:25" x14ac:dyDescent="0.25">
      <c r="Y229654" s="109"/>
    </row>
    <row r="229655" spans="25:25" x14ac:dyDescent="0.25">
      <c r="Y229655" s="109"/>
    </row>
    <row r="229656" spans="25:25" x14ac:dyDescent="0.25">
      <c r="Y229656" s="109"/>
    </row>
    <row r="229657" spans="25:25" x14ac:dyDescent="0.25">
      <c r="Y229657" s="109"/>
    </row>
    <row r="229658" spans="25:25" x14ac:dyDescent="0.25">
      <c r="Y229658" s="109"/>
    </row>
    <row r="229659" spans="25:25" x14ac:dyDescent="0.25">
      <c r="Y229659" s="109"/>
    </row>
    <row r="229660" spans="25:25" x14ac:dyDescent="0.25">
      <c r="Y229660" s="109"/>
    </row>
    <row r="229661" spans="25:25" x14ac:dyDescent="0.25">
      <c r="Y229661" s="109"/>
    </row>
    <row r="229662" spans="25:25" x14ac:dyDescent="0.25">
      <c r="Y229662" s="109"/>
    </row>
    <row r="229663" spans="25:25" x14ac:dyDescent="0.25">
      <c r="Y229663" s="109"/>
    </row>
    <row r="229664" spans="25:25" x14ac:dyDescent="0.25">
      <c r="Y229664" s="109"/>
    </row>
    <row r="229665" spans="25:25" x14ac:dyDescent="0.25">
      <c r="Y229665" s="109"/>
    </row>
    <row r="229666" spans="25:25" x14ac:dyDescent="0.25">
      <c r="Y229666" s="109"/>
    </row>
    <row r="229667" spans="25:25" x14ac:dyDescent="0.25">
      <c r="Y229667" s="109"/>
    </row>
    <row r="229668" spans="25:25" x14ac:dyDescent="0.25">
      <c r="Y229668" s="109"/>
    </row>
    <row r="229669" spans="25:25" x14ac:dyDescent="0.25">
      <c r="Y229669" s="109"/>
    </row>
    <row r="229670" spans="25:25" x14ac:dyDescent="0.25">
      <c r="Y229670" s="109"/>
    </row>
    <row r="229671" spans="25:25" x14ac:dyDescent="0.25">
      <c r="Y229671" s="109"/>
    </row>
    <row r="229672" spans="25:25" x14ac:dyDescent="0.25">
      <c r="Y229672" s="109"/>
    </row>
    <row r="229673" spans="25:25" x14ac:dyDescent="0.25">
      <c r="Y229673" s="109"/>
    </row>
    <row r="229674" spans="25:25" x14ac:dyDescent="0.25">
      <c r="Y229674" s="109"/>
    </row>
    <row r="229675" spans="25:25" x14ac:dyDescent="0.25">
      <c r="Y229675" s="109"/>
    </row>
    <row r="229676" spans="25:25" x14ac:dyDescent="0.25">
      <c r="Y229676" s="109"/>
    </row>
    <row r="229677" spans="25:25" x14ac:dyDescent="0.25">
      <c r="Y229677" s="109"/>
    </row>
    <row r="229678" spans="25:25" x14ac:dyDescent="0.25">
      <c r="Y229678" s="109"/>
    </row>
    <row r="229679" spans="25:25" x14ac:dyDescent="0.25">
      <c r="Y229679" s="109"/>
    </row>
    <row r="229680" spans="25:25" x14ac:dyDescent="0.25">
      <c r="Y229680" s="109"/>
    </row>
    <row r="229681" spans="25:25" x14ac:dyDescent="0.25">
      <c r="Y229681" s="109"/>
    </row>
    <row r="229682" spans="25:25" x14ac:dyDescent="0.25">
      <c r="Y229682" s="109"/>
    </row>
    <row r="229683" spans="25:25" x14ac:dyDescent="0.25">
      <c r="Y229683" s="109"/>
    </row>
    <row r="229684" spans="25:25" x14ac:dyDescent="0.25">
      <c r="Y229684" s="109"/>
    </row>
    <row r="229685" spans="25:25" x14ac:dyDescent="0.25">
      <c r="Y229685" s="109"/>
    </row>
    <row r="229686" spans="25:25" x14ac:dyDescent="0.25">
      <c r="Y229686" s="109"/>
    </row>
    <row r="229687" spans="25:25" x14ac:dyDescent="0.25">
      <c r="Y229687" s="109"/>
    </row>
    <row r="229688" spans="25:25" x14ac:dyDescent="0.25">
      <c r="Y229688" s="109"/>
    </row>
    <row r="229689" spans="25:25" x14ac:dyDescent="0.25">
      <c r="Y229689" s="109"/>
    </row>
    <row r="229690" spans="25:25" x14ac:dyDescent="0.25">
      <c r="Y229690" s="109"/>
    </row>
    <row r="229691" spans="25:25" x14ac:dyDescent="0.25">
      <c r="Y229691" s="109"/>
    </row>
    <row r="229692" spans="25:25" x14ac:dyDescent="0.25">
      <c r="Y229692" s="109"/>
    </row>
    <row r="229693" spans="25:25" x14ac:dyDescent="0.25">
      <c r="Y229693" s="109"/>
    </row>
    <row r="229694" spans="25:25" x14ac:dyDescent="0.25">
      <c r="Y229694" s="109"/>
    </row>
    <row r="229695" spans="25:25" x14ac:dyDescent="0.25">
      <c r="Y229695" s="109"/>
    </row>
    <row r="229696" spans="25:25" x14ac:dyDescent="0.25">
      <c r="Y229696" s="109"/>
    </row>
    <row r="229697" spans="25:25" x14ac:dyDescent="0.25">
      <c r="Y229697" s="109"/>
    </row>
    <row r="229698" spans="25:25" x14ac:dyDescent="0.25">
      <c r="Y229698" s="109"/>
    </row>
    <row r="229699" spans="25:25" x14ac:dyDescent="0.25">
      <c r="Y229699" s="109"/>
    </row>
    <row r="229700" spans="25:25" x14ac:dyDescent="0.25">
      <c r="Y229700" s="109"/>
    </row>
    <row r="229701" spans="25:25" x14ac:dyDescent="0.25">
      <c r="Y229701" s="109"/>
    </row>
    <row r="229702" spans="25:25" x14ac:dyDescent="0.25">
      <c r="Y229702" s="109"/>
    </row>
    <row r="229703" spans="25:25" x14ac:dyDescent="0.25">
      <c r="Y229703" s="109"/>
    </row>
    <row r="229704" spans="25:25" x14ac:dyDescent="0.25">
      <c r="Y229704" s="109"/>
    </row>
    <row r="229705" spans="25:25" x14ac:dyDescent="0.25">
      <c r="Y229705" s="109"/>
    </row>
    <row r="229706" spans="25:25" x14ac:dyDescent="0.25">
      <c r="Y229706" s="109"/>
    </row>
    <row r="229707" spans="25:25" x14ac:dyDescent="0.25">
      <c r="Y229707" s="109"/>
    </row>
    <row r="229708" spans="25:25" x14ac:dyDescent="0.25">
      <c r="Y229708" s="109"/>
    </row>
    <row r="229709" spans="25:25" x14ac:dyDescent="0.25">
      <c r="Y229709" s="109"/>
    </row>
    <row r="229710" spans="25:25" x14ac:dyDescent="0.25">
      <c r="Y229710" s="109"/>
    </row>
    <row r="229711" spans="25:25" x14ac:dyDescent="0.25">
      <c r="Y229711" s="109"/>
    </row>
    <row r="229712" spans="25:25" x14ac:dyDescent="0.25">
      <c r="Y229712" s="109"/>
    </row>
    <row r="229713" spans="25:25" x14ac:dyDescent="0.25">
      <c r="Y229713" s="109"/>
    </row>
    <row r="229714" spans="25:25" x14ac:dyDescent="0.25">
      <c r="Y229714" s="109"/>
    </row>
    <row r="229715" spans="25:25" x14ac:dyDescent="0.25">
      <c r="Y229715" s="109"/>
    </row>
    <row r="229716" spans="25:25" x14ac:dyDescent="0.25">
      <c r="Y229716" s="109"/>
    </row>
    <row r="229717" spans="25:25" x14ac:dyDescent="0.25">
      <c r="Y229717" s="109"/>
    </row>
    <row r="229718" spans="25:25" x14ac:dyDescent="0.25">
      <c r="Y229718" s="109"/>
    </row>
    <row r="229719" spans="25:25" x14ac:dyDescent="0.25">
      <c r="Y229719" s="109"/>
    </row>
    <row r="229720" spans="25:25" x14ac:dyDescent="0.25">
      <c r="Y229720" s="109"/>
    </row>
    <row r="229721" spans="25:25" x14ac:dyDescent="0.25">
      <c r="Y229721" s="109"/>
    </row>
    <row r="229722" spans="25:25" x14ac:dyDescent="0.25">
      <c r="Y229722" s="109"/>
    </row>
    <row r="229723" spans="25:25" x14ac:dyDescent="0.25">
      <c r="Y229723" s="109"/>
    </row>
    <row r="229724" spans="25:25" x14ac:dyDescent="0.25">
      <c r="Y229724" s="109"/>
    </row>
    <row r="229725" spans="25:25" x14ac:dyDescent="0.25">
      <c r="Y229725" s="109"/>
    </row>
    <row r="229726" spans="25:25" x14ac:dyDescent="0.25">
      <c r="Y229726" s="109"/>
    </row>
    <row r="229727" spans="25:25" x14ac:dyDescent="0.25">
      <c r="Y229727" s="109"/>
    </row>
    <row r="229728" spans="25:25" x14ac:dyDescent="0.25">
      <c r="Y229728" s="109"/>
    </row>
    <row r="229729" spans="25:25" x14ac:dyDescent="0.25">
      <c r="Y229729" s="109"/>
    </row>
    <row r="229730" spans="25:25" x14ac:dyDescent="0.25">
      <c r="Y229730" s="109"/>
    </row>
    <row r="229731" spans="25:25" x14ac:dyDescent="0.25">
      <c r="Y229731" s="109"/>
    </row>
    <row r="229732" spans="25:25" x14ac:dyDescent="0.25">
      <c r="Y229732" s="109"/>
    </row>
    <row r="229733" spans="25:25" x14ac:dyDescent="0.25">
      <c r="Y229733" s="109"/>
    </row>
    <row r="229734" spans="25:25" x14ac:dyDescent="0.25">
      <c r="Y229734" s="109"/>
    </row>
    <row r="229735" spans="25:25" x14ac:dyDescent="0.25">
      <c r="Y229735" s="109"/>
    </row>
    <row r="229736" spans="25:25" x14ac:dyDescent="0.25">
      <c r="Y229736" s="109"/>
    </row>
    <row r="229737" spans="25:25" x14ac:dyDescent="0.25">
      <c r="Y229737" s="109"/>
    </row>
    <row r="229738" spans="25:25" x14ac:dyDescent="0.25">
      <c r="Y229738" s="109"/>
    </row>
    <row r="229739" spans="25:25" x14ac:dyDescent="0.25">
      <c r="Y229739" s="109"/>
    </row>
    <row r="229740" spans="25:25" x14ac:dyDescent="0.25">
      <c r="Y229740" s="109"/>
    </row>
    <row r="229741" spans="25:25" x14ac:dyDescent="0.25">
      <c r="Y229741" s="109"/>
    </row>
    <row r="229742" spans="25:25" x14ac:dyDescent="0.25">
      <c r="Y229742" s="109"/>
    </row>
    <row r="229743" spans="25:25" x14ac:dyDescent="0.25">
      <c r="Y229743" s="109"/>
    </row>
    <row r="229744" spans="25:25" x14ac:dyDescent="0.25">
      <c r="Y229744" s="109"/>
    </row>
    <row r="229745" spans="25:25" x14ac:dyDescent="0.25">
      <c r="Y229745" s="109"/>
    </row>
    <row r="229746" spans="25:25" x14ac:dyDescent="0.25">
      <c r="Y229746" s="109"/>
    </row>
    <row r="229747" spans="25:25" x14ac:dyDescent="0.25">
      <c r="Y229747" s="109"/>
    </row>
    <row r="229748" spans="25:25" x14ac:dyDescent="0.25">
      <c r="Y229748" s="109"/>
    </row>
    <row r="229749" spans="25:25" x14ac:dyDescent="0.25">
      <c r="Y229749" s="109"/>
    </row>
    <row r="229750" spans="25:25" x14ac:dyDescent="0.25">
      <c r="Y229750" s="109"/>
    </row>
    <row r="229751" spans="25:25" x14ac:dyDescent="0.25">
      <c r="Y229751" s="109"/>
    </row>
    <row r="229752" spans="25:25" x14ac:dyDescent="0.25">
      <c r="Y229752" s="109"/>
    </row>
    <row r="229753" spans="25:25" x14ac:dyDescent="0.25">
      <c r="Y229753" s="109"/>
    </row>
    <row r="229754" spans="25:25" x14ac:dyDescent="0.25">
      <c r="Y229754" s="109"/>
    </row>
    <row r="229755" spans="25:25" x14ac:dyDescent="0.25">
      <c r="Y229755" s="109"/>
    </row>
    <row r="229756" spans="25:25" x14ac:dyDescent="0.25">
      <c r="Y229756" s="109"/>
    </row>
    <row r="229757" spans="25:25" x14ac:dyDescent="0.25">
      <c r="Y229757" s="109"/>
    </row>
    <row r="229758" spans="25:25" x14ac:dyDescent="0.25">
      <c r="Y229758" s="109"/>
    </row>
    <row r="229759" spans="25:25" x14ac:dyDescent="0.25">
      <c r="Y229759" s="109"/>
    </row>
    <row r="229760" spans="25:25" x14ac:dyDescent="0.25">
      <c r="Y229760" s="109"/>
    </row>
    <row r="229761" spans="25:25" x14ac:dyDescent="0.25">
      <c r="Y229761" s="109"/>
    </row>
    <row r="229762" spans="25:25" x14ac:dyDescent="0.25">
      <c r="Y229762" s="109"/>
    </row>
    <row r="229763" spans="25:25" x14ac:dyDescent="0.25">
      <c r="Y229763" s="109"/>
    </row>
    <row r="229764" spans="25:25" x14ac:dyDescent="0.25">
      <c r="Y229764" s="109"/>
    </row>
    <row r="229765" spans="25:25" x14ac:dyDescent="0.25">
      <c r="Y229765" s="109"/>
    </row>
    <row r="229766" spans="25:25" x14ac:dyDescent="0.25">
      <c r="Y229766" s="109"/>
    </row>
    <row r="229767" spans="25:25" x14ac:dyDescent="0.25">
      <c r="Y229767" s="109"/>
    </row>
    <row r="229768" spans="25:25" x14ac:dyDescent="0.25">
      <c r="Y229768" s="109"/>
    </row>
    <row r="229769" spans="25:25" x14ac:dyDescent="0.25">
      <c r="Y229769" s="109"/>
    </row>
    <row r="229770" spans="25:25" x14ac:dyDescent="0.25">
      <c r="Y229770" s="109"/>
    </row>
    <row r="229771" spans="25:25" x14ac:dyDescent="0.25">
      <c r="Y229771" s="109"/>
    </row>
    <row r="229772" spans="25:25" x14ac:dyDescent="0.25">
      <c r="Y229772" s="109"/>
    </row>
    <row r="229773" spans="25:25" x14ac:dyDescent="0.25">
      <c r="Y229773" s="109"/>
    </row>
    <row r="229774" spans="25:25" x14ac:dyDescent="0.25">
      <c r="Y229774" s="109"/>
    </row>
    <row r="229775" spans="25:25" x14ac:dyDescent="0.25">
      <c r="Y229775" s="109"/>
    </row>
    <row r="229776" spans="25:25" x14ac:dyDescent="0.25">
      <c r="Y229776" s="109"/>
    </row>
    <row r="229777" spans="25:25" x14ac:dyDescent="0.25">
      <c r="Y229777" s="109"/>
    </row>
    <row r="229778" spans="25:25" x14ac:dyDescent="0.25">
      <c r="Y229778" s="109"/>
    </row>
    <row r="229779" spans="25:25" x14ac:dyDescent="0.25">
      <c r="Y229779" s="109"/>
    </row>
    <row r="229780" spans="25:25" x14ac:dyDescent="0.25">
      <c r="Y229780" s="109"/>
    </row>
    <row r="229781" spans="25:25" x14ac:dyDescent="0.25">
      <c r="Y229781" s="109"/>
    </row>
    <row r="229782" spans="25:25" x14ac:dyDescent="0.25">
      <c r="Y229782" s="109"/>
    </row>
    <row r="229783" spans="25:25" x14ac:dyDescent="0.25">
      <c r="Y229783" s="109"/>
    </row>
    <row r="229784" spans="25:25" x14ac:dyDescent="0.25">
      <c r="Y229784" s="109"/>
    </row>
    <row r="229785" spans="25:25" x14ac:dyDescent="0.25">
      <c r="Y229785" s="109"/>
    </row>
    <row r="229786" spans="25:25" x14ac:dyDescent="0.25">
      <c r="Y229786" s="109"/>
    </row>
    <row r="229787" spans="25:25" x14ac:dyDescent="0.25">
      <c r="Y229787" s="109"/>
    </row>
    <row r="229788" spans="25:25" x14ac:dyDescent="0.25">
      <c r="Y229788" s="109"/>
    </row>
    <row r="229789" spans="25:25" x14ac:dyDescent="0.25">
      <c r="Y229789" s="109"/>
    </row>
    <row r="229790" spans="25:25" x14ac:dyDescent="0.25">
      <c r="Y229790" s="109"/>
    </row>
    <row r="229791" spans="25:25" x14ac:dyDescent="0.25">
      <c r="Y229791" s="109"/>
    </row>
    <row r="229792" spans="25:25" x14ac:dyDescent="0.25">
      <c r="Y229792" s="109"/>
    </row>
    <row r="229793" spans="25:25" x14ac:dyDescent="0.25">
      <c r="Y229793" s="109"/>
    </row>
    <row r="229794" spans="25:25" x14ac:dyDescent="0.25">
      <c r="Y229794" s="109"/>
    </row>
    <row r="229795" spans="25:25" x14ac:dyDescent="0.25">
      <c r="Y229795" s="109"/>
    </row>
    <row r="229796" spans="25:25" x14ac:dyDescent="0.25">
      <c r="Y229796" s="109"/>
    </row>
    <row r="229797" spans="25:25" x14ac:dyDescent="0.25">
      <c r="Y229797" s="109"/>
    </row>
    <row r="229798" spans="25:25" x14ac:dyDescent="0.25">
      <c r="Y229798" s="109"/>
    </row>
    <row r="229799" spans="25:25" x14ac:dyDescent="0.25">
      <c r="Y229799" s="109"/>
    </row>
    <row r="229800" spans="25:25" x14ac:dyDescent="0.25">
      <c r="Y229800" s="109"/>
    </row>
    <row r="229801" spans="25:25" x14ac:dyDescent="0.25">
      <c r="Y229801" s="109"/>
    </row>
    <row r="229802" spans="25:25" x14ac:dyDescent="0.25">
      <c r="Y229802" s="109"/>
    </row>
    <row r="229803" spans="25:25" x14ac:dyDescent="0.25">
      <c r="Y229803" s="109"/>
    </row>
    <row r="229804" spans="25:25" x14ac:dyDescent="0.25">
      <c r="Y229804" s="109"/>
    </row>
    <row r="229805" spans="25:25" x14ac:dyDescent="0.25">
      <c r="Y229805" s="109"/>
    </row>
    <row r="229806" spans="25:25" x14ac:dyDescent="0.25">
      <c r="Y229806" s="109"/>
    </row>
    <row r="229807" spans="25:25" x14ac:dyDescent="0.25">
      <c r="Y229807" s="109"/>
    </row>
    <row r="229808" spans="25:25" x14ac:dyDescent="0.25">
      <c r="Y229808" s="109"/>
    </row>
    <row r="229809" spans="25:25" x14ac:dyDescent="0.25">
      <c r="Y229809" s="109"/>
    </row>
    <row r="229810" spans="25:25" x14ac:dyDescent="0.25">
      <c r="Y229810" s="109"/>
    </row>
    <row r="229811" spans="25:25" x14ac:dyDescent="0.25">
      <c r="Y229811" s="109"/>
    </row>
    <row r="229812" spans="25:25" x14ac:dyDescent="0.25">
      <c r="Y229812" s="109"/>
    </row>
    <row r="229813" spans="25:25" x14ac:dyDescent="0.25">
      <c r="Y229813" s="109"/>
    </row>
    <row r="229814" spans="25:25" x14ac:dyDescent="0.25">
      <c r="Y229814" s="109"/>
    </row>
    <row r="229815" spans="25:25" x14ac:dyDescent="0.25">
      <c r="Y229815" s="109"/>
    </row>
    <row r="229816" spans="25:25" x14ac:dyDescent="0.25">
      <c r="Y229816" s="109"/>
    </row>
    <row r="229817" spans="25:25" x14ac:dyDescent="0.25">
      <c r="Y229817" s="109"/>
    </row>
    <row r="229818" spans="25:25" x14ac:dyDescent="0.25">
      <c r="Y229818" s="109"/>
    </row>
    <row r="229819" spans="25:25" x14ac:dyDescent="0.25">
      <c r="Y229819" s="109"/>
    </row>
    <row r="229820" spans="25:25" x14ac:dyDescent="0.25">
      <c r="Y229820" s="109"/>
    </row>
    <row r="229821" spans="25:25" x14ac:dyDescent="0.25">
      <c r="Y229821" s="109"/>
    </row>
    <row r="229822" spans="25:25" x14ac:dyDescent="0.25">
      <c r="Y229822" s="109"/>
    </row>
    <row r="229823" spans="25:25" x14ac:dyDescent="0.25">
      <c r="Y229823" s="109"/>
    </row>
    <row r="229824" spans="25:25" x14ac:dyDescent="0.25">
      <c r="Y229824" s="109"/>
    </row>
    <row r="229825" spans="25:25" x14ac:dyDescent="0.25">
      <c r="Y229825" s="109"/>
    </row>
    <row r="229826" spans="25:25" x14ac:dyDescent="0.25">
      <c r="Y229826" s="109"/>
    </row>
    <row r="229827" spans="25:25" x14ac:dyDescent="0.25">
      <c r="Y229827" s="109"/>
    </row>
    <row r="229828" spans="25:25" x14ac:dyDescent="0.25">
      <c r="Y229828" s="109"/>
    </row>
    <row r="229829" spans="25:25" x14ac:dyDescent="0.25">
      <c r="Y229829" s="109"/>
    </row>
    <row r="229830" spans="25:25" x14ac:dyDescent="0.25">
      <c r="Y229830" s="109"/>
    </row>
    <row r="229831" spans="25:25" x14ac:dyDescent="0.25">
      <c r="Y229831" s="109"/>
    </row>
    <row r="229832" spans="25:25" x14ac:dyDescent="0.25">
      <c r="Y229832" s="109"/>
    </row>
    <row r="229833" spans="25:25" x14ac:dyDescent="0.25">
      <c r="Y229833" s="109"/>
    </row>
    <row r="229834" spans="25:25" x14ac:dyDescent="0.25">
      <c r="Y229834" s="109"/>
    </row>
    <row r="229835" spans="25:25" x14ac:dyDescent="0.25">
      <c r="Y229835" s="109"/>
    </row>
    <row r="229836" spans="25:25" x14ac:dyDescent="0.25">
      <c r="Y229836" s="109"/>
    </row>
    <row r="229837" spans="25:25" x14ac:dyDescent="0.25">
      <c r="Y229837" s="109"/>
    </row>
    <row r="229838" spans="25:25" x14ac:dyDescent="0.25">
      <c r="Y229838" s="109"/>
    </row>
    <row r="229839" spans="25:25" x14ac:dyDescent="0.25">
      <c r="Y229839" s="109"/>
    </row>
    <row r="229840" spans="25:25" x14ac:dyDescent="0.25">
      <c r="Y229840" s="109"/>
    </row>
    <row r="229841" spans="25:25" x14ac:dyDescent="0.25">
      <c r="Y229841" s="109"/>
    </row>
    <row r="229842" spans="25:25" x14ac:dyDescent="0.25">
      <c r="Y229842" s="109"/>
    </row>
    <row r="229843" spans="25:25" x14ac:dyDescent="0.25">
      <c r="Y229843" s="109"/>
    </row>
    <row r="229844" spans="25:25" x14ac:dyDescent="0.25">
      <c r="Y229844" s="109"/>
    </row>
    <row r="229845" spans="25:25" x14ac:dyDescent="0.25">
      <c r="Y229845" s="109"/>
    </row>
    <row r="229846" spans="25:25" x14ac:dyDescent="0.25">
      <c r="Y229846" s="109"/>
    </row>
    <row r="229847" spans="25:25" x14ac:dyDescent="0.25">
      <c r="Y229847" s="109"/>
    </row>
    <row r="229848" spans="25:25" x14ac:dyDescent="0.25">
      <c r="Y229848" s="109"/>
    </row>
    <row r="229849" spans="25:25" x14ac:dyDescent="0.25">
      <c r="Y229849" s="109"/>
    </row>
    <row r="229850" spans="25:25" x14ac:dyDescent="0.25">
      <c r="Y229850" s="109"/>
    </row>
    <row r="229851" spans="25:25" x14ac:dyDescent="0.25">
      <c r="Y229851" s="109"/>
    </row>
    <row r="229852" spans="25:25" x14ac:dyDescent="0.25">
      <c r="Y229852" s="109"/>
    </row>
    <row r="229853" spans="25:25" x14ac:dyDescent="0.25">
      <c r="Y229853" s="109"/>
    </row>
    <row r="229854" spans="25:25" x14ac:dyDescent="0.25">
      <c r="Y229854" s="109"/>
    </row>
    <row r="229855" spans="25:25" x14ac:dyDescent="0.25">
      <c r="Y229855" s="109"/>
    </row>
    <row r="229856" spans="25:25" x14ac:dyDescent="0.25">
      <c r="Y229856" s="109"/>
    </row>
    <row r="229857" spans="25:25" x14ac:dyDescent="0.25">
      <c r="Y229857" s="109"/>
    </row>
    <row r="229858" spans="25:25" x14ac:dyDescent="0.25">
      <c r="Y229858" s="109"/>
    </row>
    <row r="229859" spans="25:25" x14ac:dyDescent="0.25">
      <c r="Y229859" s="109"/>
    </row>
    <row r="229860" spans="25:25" x14ac:dyDescent="0.25">
      <c r="Y229860" s="109"/>
    </row>
    <row r="229861" spans="25:25" x14ac:dyDescent="0.25">
      <c r="Y229861" s="109"/>
    </row>
    <row r="229862" spans="25:25" x14ac:dyDescent="0.25">
      <c r="Y229862" s="109"/>
    </row>
    <row r="229863" spans="25:25" x14ac:dyDescent="0.25">
      <c r="Y229863" s="109"/>
    </row>
    <row r="229864" spans="25:25" x14ac:dyDescent="0.25">
      <c r="Y229864" s="109"/>
    </row>
    <row r="229865" spans="25:25" x14ac:dyDescent="0.25">
      <c r="Y229865" s="109"/>
    </row>
    <row r="229866" spans="25:25" x14ac:dyDescent="0.25">
      <c r="Y229866" s="109"/>
    </row>
    <row r="229867" spans="25:25" x14ac:dyDescent="0.25">
      <c r="Y229867" s="109"/>
    </row>
    <row r="229868" spans="25:25" x14ac:dyDescent="0.25">
      <c r="Y229868" s="109"/>
    </row>
    <row r="229869" spans="25:25" x14ac:dyDescent="0.25">
      <c r="Y229869" s="109"/>
    </row>
    <row r="229870" spans="25:25" x14ac:dyDescent="0.25">
      <c r="Y229870" s="109"/>
    </row>
    <row r="229871" spans="25:25" x14ac:dyDescent="0.25">
      <c r="Y229871" s="109"/>
    </row>
    <row r="229872" spans="25:25" x14ac:dyDescent="0.25">
      <c r="Y229872" s="109"/>
    </row>
    <row r="229873" spans="25:25" x14ac:dyDescent="0.25">
      <c r="Y229873" s="109"/>
    </row>
    <row r="229874" spans="25:25" x14ac:dyDescent="0.25">
      <c r="Y229874" s="109"/>
    </row>
    <row r="229875" spans="25:25" x14ac:dyDescent="0.25">
      <c r="Y229875" s="109"/>
    </row>
    <row r="229876" spans="25:25" x14ac:dyDescent="0.25">
      <c r="Y229876" s="109"/>
    </row>
    <row r="229877" spans="25:25" x14ac:dyDescent="0.25">
      <c r="Y229877" s="109"/>
    </row>
    <row r="229878" spans="25:25" x14ac:dyDescent="0.25">
      <c r="Y229878" s="109"/>
    </row>
    <row r="229879" spans="25:25" x14ac:dyDescent="0.25">
      <c r="Y229879" s="109"/>
    </row>
    <row r="229880" spans="25:25" x14ac:dyDescent="0.25">
      <c r="Y229880" s="109"/>
    </row>
    <row r="229881" spans="25:25" x14ac:dyDescent="0.25">
      <c r="Y229881" s="109"/>
    </row>
    <row r="229882" spans="25:25" x14ac:dyDescent="0.25">
      <c r="Y229882" s="109"/>
    </row>
    <row r="229883" spans="25:25" x14ac:dyDescent="0.25">
      <c r="Y229883" s="109"/>
    </row>
    <row r="229884" spans="25:25" x14ac:dyDescent="0.25">
      <c r="Y229884" s="109"/>
    </row>
    <row r="229885" spans="25:25" x14ac:dyDescent="0.25">
      <c r="Y229885" s="109"/>
    </row>
    <row r="229886" spans="25:25" x14ac:dyDescent="0.25">
      <c r="Y229886" s="109"/>
    </row>
    <row r="229887" spans="25:25" x14ac:dyDescent="0.25">
      <c r="Y229887" s="109"/>
    </row>
    <row r="229888" spans="25:25" x14ac:dyDescent="0.25">
      <c r="Y229888" s="109"/>
    </row>
    <row r="229889" spans="25:25" x14ac:dyDescent="0.25">
      <c r="Y229889" s="109"/>
    </row>
    <row r="229890" spans="25:25" x14ac:dyDescent="0.25">
      <c r="Y229890" s="109"/>
    </row>
    <row r="229891" spans="25:25" x14ac:dyDescent="0.25">
      <c r="Y229891" s="109"/>
    </row>
    <row r="229892" spans="25:25" x14ac:dyDescent="0.25">
      <c r="Y229892" s="109"/>
    </row>
    <row r="229893" spans="25:25" x14ac:dyDescent="0.25">
      <c r="Y229893" s="109"/>
    </row>
    <row r="229894" spans="25:25" x14ac:dyDescent="0.25">
      <c r="Y229894" s="109"/>
    </row>
    <row r="229895" spans="25:25" x14ac:dyDescent="0.25">
      <c r="Y229895" s="109"/>
    </row>
    <row r="229896" spans="25:25" x14ac:dyDescent="0.25">
      <c r="Y229896" s="109"/>
    </row>
    <row r="229897" spans="25:25" x14ac:dyDescent="0.25">
      <c r="Y229897" s="109"/>
    </row>
    <row r="229898" spans="25:25" x14ac:dyDescent="0.25">
      <c r="Y229898" s="109"/>
    </row>
    <row r="229899" spans="25:25" x14ac:dyDescent="0.25">
      <c r="Y229899" s="109"/>
    </row>
    <row r="229900" spans="25:25" x14ac:dyDescent="0.25">
      <c r="Y229900" s="109"/>
    </row>
    <row r="229901" spans="25:25" x14ac:dyDescent="0.25">
      <c r="Y229901" s="109"/>
    </row>
    <row r="229902" spans="25:25" x14ac:dyDescent="0.25">
      <c r="Y229902" s="109"/>
    </row>
    <row r="229903" spans="25:25" x14ac:dyDescent="0.25">
      <c r="Y229903" s="109"/>
    </row>
    <row r="229904" spans="25:25" x14ac:dyDescent="0.25">
      <c r="Y229904" s="109"/>
    </row>
    <row r="229905" spans="25:25" x14ac:dyDescent="0.25">
      <c r="Y229905" s="109"/>
    </row>
    <row r="229906" spans="25:25" x14ac:dyDescent="0.25">
      <c r="Y229906" s="109"/>
    </row>
    <row r="229907" spans="25:25" x14ac:dyDescent="0.25">
      <c r="Y229907" s="109"/>
    </row>
    <row r="229908" spans="25:25" x14ac:dyDescent="0.25">
      <c r="Y229908" s="109"/>
    </row>
    <row r="229909" spans="25:25" x14ac:dyDescent="0.25">
      <c r="Y229909" s="109"/>
    </row>
    <row r="229910" spans="25:25" x14ac:dyDescent="0.25">
      <c r="Y229910" s="109"/>
    </row>
    <row r="229911" spans="25:25" x14ac:dyDescent="0.25">
      <c r="Y229911" s="109"/>
    </row>
    <row r="229912" spans="25:25" x14ac:dyDescent="0.25">
      <c r="Y229912" s="109"/>
    </row>
    <row r="229913" spans="25:25" x14ac:dyDescent="0.25">
      <c r="Y229913" s="109"/>
    </row>
    <row r="229914" spans="25:25" x14ac:dyDescent="0.25">
      <c r="Y229914" s="109"/>
    </row>
    <row r="229915" spans="25:25" x14ac:dyDescent="0.25">
      <c r="Y229915" s="109"/>
    </row>
    <row r="229916" spans="25:25" x14ac:dyDescent="0.25">
      <c r="Y229916" s="109"/>
    </row>
    <row r="229917" spans="25:25" x14ac:dyDescent="0.25">
      <c r="Y229917" s="109"/>
    </row>
    <row r="229918" spans="25:25" x14ac:dyDescent="0.25">
      <c r="Y229918" s="109"/>
    </row>
    <row r="229919" spans="25:25" x14ac:dyDescent="0.25">
      <c r="Y229919" s="109"/>
    </row>
    <row r="229920" spans="25:25" x14ac:dyDescent="0.25">
      <c r="Y229920" s="109"/>
    </row>
    <row r="229921" spans="25:25" x14ac:dyDescent="0.25">
      <c r="Y229921" s="109"/>
    </row>
    <row r="229922" spans="25:25" x14ac:dyDescent="0.25">
      <c r="Y229922" s="109"/>
    </row>
    <row r="229923" spans="25:25" x14ac:dyDescent="0.25">
      <c r="Y229923" s="109"/>
    </row>
    <row r="229924" spans="25:25" x14ac:dyDescent="0.25">
      <c r="Y229924" s="109"/>
    </row>
    <row r="229925" spans="25:25" x14ac:dyDescent="0.25">
      <c r="Y229925" s="109"/>
    </row>
    <row r="229926" spans="25:25" x14ac:dyDescent="0.25">
      <c r="Y229926" s="109"/>
    </row>
    <row r="229927" spans="25:25" x14ac:dyDescent="0.25">
      <c r="Y229927" s="109"/>
    </row>
    <row r="229928" spans="25:25" x14ac:dyDescent="0.25">
      <c r="Y229928" s="109"/>
    </row>
    <row r="229929" spans="25:25" x14ac:dyDescent="0.25">
      <c r="Y229929" s="109"/>
    </row>
    <row r="229930" spans="25:25" x14ac:dyDescent="0.25">
      <c r="Y229930" s="109"/>
    </row>
    <row r="229931" spans="25:25" x14ac:dyDescent="0.25">
      <c r="Y229931" s="109"/>
    </row>
    <row r="229932" spans="25:25" x14ac:dyDescent="0.25">
      <c r="Y229932" s="109"/>
    </row>
    <row r="229933" spans="25:25" x14ac:dyDescent="0.25">
      <c r="Y229933" s="109"/>
    </row>
    <row r="229934" spans="25:25" x14ac:dyDescent="0.25">
      <c r="Y229934" s="109"/>
    </row>
    <row r="229935" spans="25:25" x14ac:dyDescent="0.25">
      <c r="Y229935" s="109"/>
    </row>
    <row r="229936" spans="25:25" x14ac:dyDescent="0.25">
      <c r="Y229936" s="109"/>
    </row>
    <row r="229937" spans="25:25" x14ac:dyDescent="0.25">
      <c r="Y229937" s="109"/>
    </row>
    <row r="229938" spans="25:25" x14ac:dyDescent="0.25">
      <c r="Y229938" s="109"/>
    </row>
    <row r="229939" spans="25:25" x14ac:dyDescent="0.25">
      <c r="Y229939" s="109"/>
    </row>
    <row r="229940" spans="25:25" x14ac:dyDescent="0.25">
      <c r="Y229940" s="109"/>
    </row>
    <row r="229941" spans="25:25" x14ac:dyDescent="0.25">
      <c r="Y229941" s="109"/>
    </row>
    <row r="229942" spans="25:25" x14ac:dyDescent="0.25">
      <c r="Y229942" s="109"/>
    </row>
    <row r="229943" spans="25:25" x14ac:dyDescent="0.25">
      <c r="Y229943" s="109"/>
    </row>
    <row r="229944" spans="25:25" x14ac:dyDescent="0.25">
      <c r="Y229944" s="109"/>
    </row>
    <row r="229945" spans="25:25" x14ac:dyDescent="0.25">
      <c r="Y229945" s="109"/>
    </row>
    <row r="229946" spans="25:25" x14ac:dyDescent="0.25">
      <c r="Y229946" s="109"/>
    </row>
    <row r="229947" spans="25:25" x14ac:dyDescent="0.25">
      <c r="Y229947" s="109"/>
    </row>
    <row r="229948" spans="25:25" x14ac:dyDescent="0.25">
      <c r="Y229948" s="109"/>
    </row>
    <row r="229949" spans="25:25" x14ac:dyDescent="0.25">
      <c r="Y229949" s="109"/>
    </row>
    <row r="229950" spans="25:25" x14ac:dyDescent="0.25">
      <c r="Y229950" s="109"/>
    </row>
    <row r="229951" spans="25:25" x14ac:dyDescent="0.25">
      <c r="Y229951" s="109"/>
    </row>
    <row r="229952" spans="25:25" x14ac:dyDescent="0.25">
      <c r="Y229952" s="109"/>
    </row>
    <row r="229953" spans="25:25" x14ac:dyDescent="0.25">
      <c r="Y229953" s="109"/>
    </row>
    <row r="229954" spans="25:25" x14ac:dyDescent="0.25">
      <c r="Y229954" s="109"/>
    </row>
    <row r="229955" spans="25:25" x14ac:dyDescent="0.25">
      <c r="Y229955" s="109"/>
    </row>
    <row r="229956" spans="25:25" x14ac:dyDescent="0.25">
      <c r="Y229956" s="109"/>
    </row>
    <row r="229957" spans="25:25" x14ac:dyDescent="0.25">
      <c r="Y229957" s="109"/>
    </row>
    <row r="229958" spans="25:25" x14ac:dyDescent="0.25">
      <c r="Y229958" s="109"/>
    </row>
    <row r="229959" spans="25:25" x14ac:dyDescent="0.25">
      <c r="Y229959" s="109"/>
    </row>
    <row r="229960" spans="25:25" x14ac:dyDescent="0.25">
      <c r="Y229960" s="109"/>
    </row>
    <row r="229961" spans="25:25" x14ac:dyDescent="0.25">
      <c r="Y229961" s="109"/>
    </row>
    <row r="229962" spans="25:25" x14ac:dyDescent="0.25">
      <c r="Y229962" s="109"/>
    </row>
    <row r="229963" spans="25:25" x14ac:dyDescent="0.25">
      <c r="Y229963" s="109"/>
    </row>
    <row r="229964" spans="25:25" x14ac:dyDescent="0.25">
      <c r="Y229964" s="109"/>
    </row>
    <row r="229965" spans="25:25" x14ac:dyDescent="0.25">
      <c r="Y229965" s="109"/>
    </row>
    <row r="229966" spans="25:25" x14ac:dyDescent="0.25">
      <c r="Y229966" s="109"/>
    </row>
    <row r="229967" spans="25:25" x14ac:dyDescent="0.25">
      <c r="Y229967" s="109"/>
    </row>
    <row r="229968" spans="25:25" x14ac:dyDescent="0.25">
      <c r="Y229968" s="109"/>
    </row>
    <row r="229969" spans="25:25" x14ac:dyDescent="0.25">
      <c r="Y229969" s="109"/>
    </row>
    <row r="229970" spans="25:25" x14ac:dyDescent="0.25">
      <c r="Y229970" s="109"/>
    </row>
    <row r="229971" spans="25:25" x14ac:dyDescent="0.25">
      <c r="Y229971" s="109"/>
    </row>
    <row r="229972" spans="25:25" x14ac:dyDescent="0.25">
      <c r="Y229972" s="109"/>
    </row>
    <row r="229973" spans="25:25" x14ac:dyDescent="0.25">
      <c r="Y229973" s="109"/>
    </row>
    <row r="229974" spans="25:25" x14ac:dyDescent="0.25">
      <c r="Y229974" s="109"/>
    </row>
    <row r="229975" spans="25:25" x14ac:dyDescent="0.25">
      <c r="Y229975" s="109"/>
    </row>
    <row r="229976" spans="25:25" x14ac:dyDescent="0.25">
      <c r="Y229976" s="109"/>
    </row>
    <row r="229977" spans="25:25" x14ac:dyDescent="0.25">
      <c r="Y229977" s="109"/>
    </row>
    <row r="229978" spans="25:25" x14ac:dyDescent="0.25">
      <c r="Y229978" s="109"/>
    </row>
    <row r="229979" spans="25:25" x14ac:dyDescent="0.25">
      <c r="Y229979" s="109"/>
    </row>
    <row r="229980" spans="25:25" x14ac:dyDescent="0.25">
      <c r="Y229980" s="109"/>
    </row>
    <row r="229981" spans="25:25" x14ac:dyDescent="0.25">
      <c r="Y229981" s="109"/>
    </row>
    <row r="229982" spans="25:25" x14ac:dyDescent="0.25">
      <c r="Y229982" s="109"/>
    </row>
    <row r="229983" spans="25:25" x14ac:dyDescent="0.25">
      <c r="Y229983" s="109"/>
    </row>
    <row r="229984" spans="25:25" x14ac:dyDescent="0.25">
      <c r="Y229984" s="109"/>
    </row>
    <row r="229985" spans="25:25" x14ac:dyDescent="0.25">
      <c r="Y229985" s="109"/>
    </row>
    <row r="229986" spans="25:25" x14ac:dyDescent="0.25">
      <c r="Y229986" s="109"/>
    </row>
    <row r="229987" spans="25:25" x14ac:dyDescent="0.25">
      <c r="Y229987" s="109"/>
    </row>
    <row r="229988" spans="25:25" x14ac:dyDescent="0.25">
      <c r="Y229988" s="109"/>
    </row>
    <row r="229989" spans="25:25" x14ac:dyDescent="0.25">
      <c r="Y229989" s="109"/>
    </row>
    <row r="229990" spans="25:25" x14ac:dyDescent="0.25">
      <c r="Y229990" s="109"/>
    </row>
    <row r="229991" spans="25:25" x14ac:dyDescent="0.25">
      <c r="Y229991" s="109"/>
    </row>
    <row r="229992" spans="25:25" x14ac:dyDescent="0.25">
      <c r="Y229992" s="109"/>
    </row>
    <row r="229993" spans="25:25" x14ac:dyDescent="0.25">
      <c r="Y229993" s="109"/>
    </row>
    <row r="229994" spans="25:25" x14ac:dyDescent="0.25">
      <c r="Y229994" s="109"/>
    </row>
    <row r="229995" spans="25:25" x14ac:dyDescent="0.25">
      <c r="Y229995" s="109"/>
    </row>
    <row r="229996" spans="25:25" x14ac:dyDescent="0.25">
      <c r="Y229996" s="109"/>
    </row>
    <row r="229997" spans="25:25" x14ac:dyDescent="0.25">
      <c r="Y229997" s="109"/>
    </row>
    <row r="229998" spans="25:25" x14ac:dyDescent="0.25">
      <c r="Y229998" s="109"/>
    </row>
    <row r="229999" spans="25:25" x14ac:dyDescent="0.25">
      <c r="Y229999" s="109"/>
    </row>
    <row r="230000" spans="25:25" x14ac:dyDescent="0.25">
      <c r="Y230000" s="109"/>
    </row>
    <row r="230001" spans="25:25" x14ac:dyDescent="0.25">
      <c r="Y230001" s="109"/>
    </row>
    <row r="230002" spans="25:25" x14ac:dyDescent="0.25">
      <c r="Y230002" s="109"/>
    </row>
    <row r="230003" spans="25:25" x14ac:dyDescent="0.25">
      <c r="Y230003" s="109"/>
    </row>
    <row r="230004" spans="25:25" x14ac:dyDescent="0.25">
      <c r="Y230004" s="109"/>
    </row>
    <row r="230005" spans="25:25" x14ac:dyDescent="0.25">
      <c r="Y230005" s="109"/>
    </row>
    <row r="230006" spans="25:25" x14ac:dyDescent="0.25">
      <c r="Y230006" s="109"/>
    </row>
    <row r="230007" spans="25:25" x14ac:dyDescent="0.25">
      <c r="Y230007" s="109"/>
    </row>
    <row r="230008" spans="25:25" x14ac:dyDescent="0.25">
      <c r="Y230008" s="109"/>
    </row>
    <row r="230009" spans="25:25" x14ac:dyDescent="0.25">
      <c r="Y230009" s="109"/>
    </row>
    <row r="230010" spans="25:25" x14ac:dyDescent="0.25">
      <c r="Y230010" s="109"/>
    </row>
    <row r="230011" spans="25:25" x14ac:dyDescent="0.25">
      <c r="Y230011" s="109"/>
    </row>
    <row r="230012" spans="25:25" x14ac:dyDescent="0.25">
      <c r="Y230012" s="109"/>
    </row>
    <row r="230013" spans="25:25" x14ac:dyDescent="0.25">
      <c r="Y230013" s="109"/>
    </row>
    <row r="230014" spans="25:25" x14ac:dyDescent="0.25">
      <c r="Y230014" s="109"/>
    </row>
    <row r="230015" spans="25:25" x14ac:dyDescent="0.25">
      <c r="Y230015" s="109"/>
    </row>
    <row r="230016" spans="25:25" x14ac:dyDescent="0.25">
      <c r="Y230016" s="109"/>
    </row>
    <row r="230017" spans="25:25" x14ac:dyDescent="0.25">
      <c r="Y230017" s="109"/>
    </row>
    <row r="230018" spans="25:25" x14ac:dyDescent="0.25">
      <c r="Y230018" s="109"/>
    </row>
    <row r="230019" spans="25:25" x14ac:dyDescent="0.25">
      <c r="Y230019" s="109"/>
    </row>
    <row r="230020" spans="25:25" x14ac:dyDescent="0.25">
      <c r="Y230020" s="109"/>
    </row>
    <row r="230021" spans="25:25" x14ac:dyDescent="0.25">
      <c r="Y230021" s="109"/>
    </row>
    <row r="230022" spans="25:25" x14ac:dyDescent="0.25">
      <c r="Y230022" s="109"/>
    </row>
    <row r="230023" spans="25:25" x14ac:dyDescent="0.25">
      <c r="Y230023" s="109"/>
    </row>
    <row r="230024" spans="25:25" x14ac:dyDescent="0.25">
      <c r="Y230024" s="109"/>
    </row>
    <row r="230025" spans="25:25" x14ac:dyDescent="0.25">
      <c r="Y230025" s="109"/>
    </row>
    <row r="230026" spans="25:25" x14ac:dyDescent="0.25">
      <c r="Y230026" s="109"/>
    </row>
    <row r="230027" spans="25:25" x14ac:dyDescent="0.25">
      <c r="Y230027" s="109"/>
    </row>
    <row r="230028" spans="25:25" x14ac:dyDescent="0.25">
      <c r="Y230028" s="109"/>
    </row>
    <row r="230029" spans="25:25" x14ac:dyDescent="0.25">
      <c r="Y230029" s="109"/>
    </row>
    <row r="230030" spans="25:25" x14ac:dyDescent="0.25">
      <c r="Y230030" s="109"/>
    </row>
    <row r="230031" spans="25:25" x14ac:dyDescent="0.25">
      <c r="Y230031" s="109"/>
    </row>
    <row r="230032" spans="25:25" x14ac:dyDescent="0.25">
      <c r="Y230032" s="109"/>
    </row>
    <row r="230033" spans="25:25" x14ac:dyDescent="0.25">
      <c r="Y230033" s="109"/>
    </row>
    <row r="230034" spans="25:25" x14ac:dyDescent="0.25">
      <c r="Y230034" s="109"/>
    </row>
    <row r="230035" spans="25:25" x14ac:dyDescent="0.25">
      <c r="Y230035" s="109"/>
    </row>
    <row r="230036" spans="25:25" x14ac:dyDescent="0.25">
      <c r="Y230036" s="109"/>
    </row>
    <row r="230037" spans="25:25" x14ac:dyDescent="0.25">
      <c r="Y230037" s="109"/>
    </row>
    <row r="230038" spans="25:25" x14ac:dyDescent="0.25">
      <c r="Y230038" s="109"/>
    </row>
    <row r="230039" spans="25:25" x14ac:dyDescent="0.25">
      <c r="Y230039" s="109"/>
    </row>
    <row r="230040" spans="25:25" x14ac:dyDescent="0.25">
      <c r="Y230040" s="109"/>
    </row>
    <row r="230041" spans="25:25" x14ac:dyDescent="0.25">
      <c r="Y230041" s="109"/>
    </row>
    <row r="230042" spans="25:25" x14ac:dyDescent="0.25">
      <c r="Y230042" s="109"/>
    </row>
    <row r="230043" spans="25:25" x14ac:dyDescent="0.25">
      <c r="Y230043" s="109"/>
    </row>
    <row r="230044" spans="25:25" x14ac:dyDescent="0.25">
      <c r="Y230044" s="109"/>
    </row>
    <row r="230045" spans="25:25" x14ac:dyDescent="0.25">
      <c r="Y230045" s="109"/>
    </row>
    <row r="230046" spans="25:25" x14ac:dyDescent="0.25">
      <c r="Y230046" s="109"/>
    </row>
    <row r="230047" spans="25:25" x14ac:dyDescent="0.25">
      <c r="Y230047" s="109"/>
    </row>
    <row r="230048" spans="25:25" x14ac:dyDescent="0.25">
      <c r="Y230048" s="109"/>
    </row>
    <row r="230049" spans="25:25" x14ac:dyDescent="0.25">
      <c r="Y230049" s="109"/>
    </row>
    <row r="230050" spans="25:25" x14ac:dyDescent="0.25">
      <c r="Y230050" s="109"/>
    </row>
    <row r="230051" spans="25:25" x14ac:dyDescent="0.25">
      <c r="Y230051" s="109"/>
    </row>
    <row r="230052" spans="25:25" x14ac:dyDescent="0.25">
      <c r="Y230052" s="109"/>
    </row>
    <row r="230053" spans="25:25" x14ac:dyDescent="0.25">
      <c r="Y230053" s="109"/>
    </row>
    <row r="230054" spans="25:25" x14ac:dyDescent="0.25">
      <c r="Y230054" s="109"/>
    </row>
    <row r="230055" spans="25:25" x14ac:dyDescent="0.25">
      <c r="Y230055" s="109"/>
    </row>
    <row r="230056" spans="25:25" x14ac:dyDescent="0.25">
      <c r="Y230056" s="109"/>
    </row>
    <row r="230057" spans="25:25" x14ac:dyDescent="0.25">
      <c r="Y230057" s="109"/>
    </row>
    <row r="230058" spans="25:25" x14ac:dyDescent="0.25">
      <c r="Y230058" s="109"/>
    </row>
    <row r="230059" spans="25:25" x14ac:dyDescent="0.25">
      <c r="Y230059" s="109"/>
    </row>
    <row r="230060" spans="25:25" x14ac:dyDescent="0.25">
      <c r="Y230060" s="109"/>
    </row>
    <row r="230061" spans="25:25" x14ac:dyDescent="0.25">
      <c r="Y230061" s="109"/>
    </row>
    <row r="230062" spans="25:25" x14ac:dyDescent="0.25">
      <c r="Y230062" s="109"/>
    </row>
    <row r="230063" spans="25:25" x14ac:dyDescent="0.25">
      <c r="Y230063" s="109"/>
    </row>
    <row r="230064" spans="25:25" x14ac:dyDescent="0.25">
      <c r="Y230064" s="109"/>
    </row>
    <row r="230065" spans="25:25" x14ac:dyDescent="0.25">
      <c r="Y230065" s="109"/>
    </row>
    <row r="230066" spans="25:25" x14ac:dyDescent="0.25">
      <c r="Y230066" s="109"/>
    </row>
    <row r="230067" spans="25:25" x14ac:dyDescent="0.25">
      <c r="Y230067" s="109"/>
    </row>
    <row r="230068" spans="25:25" x14ac:dyDescent="0.25">
      <c r="Y230068" s="109"/>
    </row>
    <row r="230069" spans="25:25" x14ac:dyDescent="0.25">
      <c r="Y230069" s="109"/>
    </row>
    <row r="230070" spans="25:25" x14ac:dyDescent="0.25">
      <c r="Y230070" s="109"/>
    </row>
    <row r="230071" spans="25:25" x14ac:dyDescent="0.25">
      <c r="Y230071" s="109"/>
    </row>
    <row r="230072" spans="25:25" x14ac:dyDescent="0.25">
      <c r="Y230072" s="109"/>
    </row>
    <row r="230073" spans="25:25" x14ac:dyDescent="0.25">
      <c r="Y230073" s="109"/>
    </row>
    <row r="230074" spans="25:25" x14ac:dyDescent="0.25">
      <c r="Y230074" s="109"/>
    </row>
    <row r="230075" spans="25:25" x14ac:dyDescent="0.25">
      <c r="Y230075" s="109"/>
    </row>
    <row r="230076" spans="25:25" x14ac:dyDescent="0.25">
      <c r="Y230076" s="109"/>
    </row>
    <row r="230077" spans="25:25" x14ac:dyDescent="0.25">
      <c r="Y230077" s="109"/>
    </row>
    <row r="230078" spans="25:25" x14ac:dyDescent="0.25">
      <c r="Y230078" s="109"/>
    </row>
    <row r="230079" spans="25:25" x14ac:dyDescent="0.25">
      <c r="Y230079" s="109"/>
    </row>
    <row r="230080" spans="25:25" x14ac:dyDescent="0.25">
      <c r="Y230080" s="109"/>
    </row>
    <row r="230081" spans="25:25" x14ac:dyDescent="0.25">
      <c r="Y230081" s="109"/>
    </row>
    <row r="230082" spans="25:25" x14ac:dyDescent="0.25">
      <c r="Y230082" s="109"/>
    </row>
    <row r="230083" spans="25:25" x14ac:dyDescent="0.25">
      <c r="Y230083" s="109"/>
    </row>
    <row r="230084" spans="25:25" x14ac:dyDescent="0.25">
      <c r="Y230084" s="109"/>
    </row>
    <row r="230085" spans="25:25" x14ac:dyDescent="0.25">
      <c r="Y230085" s="109"/>
    </row>
    <row r="230086" spans="25:25" x14ac:dyDescent="0.25">
      <c r="Y230086" s="109"/>
    </row>
    <row r="230087" spans="25:25" x14ac:dyDescent="0.25">
      <c r="Y230087" s="109"/>
    </row>
    <row r="230088" spans="25:25" x14ac:dyDescent="0.25">
      <c r="Y230088" s="109"/>
    </row>
    <row r="230089" spans="25:25" x14ac:dyDescent="0.25">
      <c r="Y230089" s="109"/>
    </row>
    <row r="230090" spans="25:25" x14ac:dyDescent="0.25">
      <c r="Y230090" s="109"/>
    </row>
    <row r="230091" spans="25:25" x14ac:dyDescent="0.25">
      <c r="Y230091" s="109"/>
    </row>
    <row r="230092" spans="25:25" x14ac:dyDescent="0.25">
      <c r="Y230092" s="109"/>
    </row>
    <row r="230093" spans="25:25" x14ac:dyDescent="0.25">
      <c r="Y230093" s="109"/>
    </row>
    <row r="230094" spans="25:25" x14ac:dyDescent="0.25">
      <c r="Y230094" s="109"/>
    </row>
    <row r="230095" spans="25:25" x14ac:dyDescent="0.25">
      <c r="Y230095" s="109"/>
    </row>
    <row r="230096" spans="25:25" x14ac:dyDescent="0.25">
      <c r="Y230096" s="109"/>
    </row>
    <row r="230097" spans="25:25" x14ac:dyDescent="0.25">
      <c r="Y230097" s="109"/>
    </row>
    <row r="230098" spans="25:25" x14ac:dyDescent="0.25">
      <c r="Y230098" s="109"/>
    </row>
    <row r="230099" spans="25:25" x14ac:dyDescent="0.25">
      <c r="Y230099" s="109"/>
    </row>
    <row r="230100" spans="25:25" x14ac:dyDescent="0.25">
      <c r="Y230100" s="109"/>
    </row>
    <row r="230101" spans="25:25" x14ac:dyDescent="0.25">
      <c r="Y230101" s="109"/>
    </row>
    <row r="230102" spans="25:25" x14ac:dyDescent="0.25">
      <c r="Y230102" s="109"/>
    </row>
    <row r="230103" spans="25:25" x14ac:dyDescent="0.25">
      <c r="Y230103" s="109"/>
    </row>
    <row r="230104" spans="25:25" x14ac:dyDescent="0.25">
      <c r="Y230104" s="109"/>
    </row>
    <row r="230105" spans="25:25" x14ac:dyDescent="0.25">
      <c r="Y230105" s="109"/>
    </row>
    <row r="230106" spans="25:25" x14ac:dyDescent="0.25">
      <c r="Y230106" s="109"/>
    </row>
    <row r="230107" spans="25:25" x14ac:dyDescent="0.25">
      <c r="Y230107" s="109"/>
    </row>
    <row r="230108" spans="25:25" x14ac:dyDescent="0.25">
      <c r="Y230108" s="109"/>
    </row>
    <row r="230109" spans="25:25" x14ac:dyDescent="0.25">
      <c r="Y230109" s="109"/>
    </row>
    <row r="230110" spans="25:25" x14ac:dyDescent="0.25">
      <c r="Y230110" s="109"/>
    </row>
    <row r="230111" spans="25:25" x14ac:dyDescent="0.25">
      <c r="Y230111" s="109"/>
    </row>
    <row r="230112" spans="25:25" x14ac:dyDescent="0.25">
      <c r="Y230112" s="109"/>
    </row>
    <row r="230113" spans="25:25" x14ac:dyDescent="0.25">
      <c r="Y230113" s="109"/>
    </row>
    <row r="230114" spans="25:25" x14ac:dyDescent="0.25">
      <c r="Y230114" s="109"/>
    </row>
    <row r="230115" spans="25:25" x14ac:dyDescent="0.25">
      <c r="Y230115" s="109"/>
    </row>
    <row r="230116" spans="25:25" x14ac:dyDescent="0.25">
      <c r="Y230116" s="109"/>
    </row>
    <row r="230117" spans="25:25" x14ac:dyDescent="0.25">
      <c r="Y230117" s="109"/>
    </row>
    <row r="230118" spans="25:25" x14ac:dyDescent="0.25">
      <c r="Y230118" s="109"/>
    </row>
    <row r="230119" spans="25:25" x14ac:dyDescent="0.25">
      <c r="Y230119" s="109"/>
    </row>
    <row r="230120" spans="25:25" x14ac:dyDescent="0.25">
      <c r="Y230120" s="109"/>
    </row>
    <row r="230121" spans="25:25" x14ac:dyDescent="0.25">
      <c r="Y230121" s="109"/>
    </row>
    <row r="230122" spans="25:25" x14ac:dyDescent="0.25">
      <c r="Y230122" s="109"/>
    </row>
    <row r="230123" spans="25:25" x14ac:dyDescent="0.25">
      <c r="Y230123" s="109"/>
    </row>
    <row r="230124" spans="25:25" x14ac:dyDescent="0.25">
      <c r="Y230124" s="109"/>
    </row>
    <row r="230125" spans="25:25" x14ac:dyDescent="0.25">
      <c r="Y230125" s="109"/>
    </row>
    <row r="230126" spans="25:25" x14ac:dyDescent="0.25">
      <c r="Y230126" s="109"/>
    </row>
    <row r="230127" spans="25:25" x14ac:dyDescent="0.25">
      <c r="Y230127" s="109"/>
    </row>
    <row r="230128" spans="25:25" x14ac:dyDescent="0.25">
      <c r="Y230128" s="109"/>
    </row>
    <row r="230129" spans="25:25" x14ac:dyDescent="0.25">
      <c r="Y230129" s="109"/>
    </row>
    <row r="230130" spans="25:25" x14ac:dyDescent="0.25">
      <c r="Y230130" s="109"/>
    </row>
    <row r="230131" spans="25:25" x14ac:dyDescent="0.25">
      <c r="Y230131" s="109"/>
    </row>
    <row r="230132" spans="25:25" x14ac:dyDescent="0.25">
      <c r="Y230132" s="109"/>
    </row>
    <row r="230133" spans="25:25" x14ac:dyDescent="0.25">
      <c r="Y230133" s="109"/>
    </row>
    <row r="230134" spans="25:25" x14ac:dyDescent="0.25">
      <c r="Y230134" s="109"/>
    </row>
    <row r="230135" spans="25:25" x14ac:dyDescent="0.25">
      <c r="Y230135" s="109"/>
    </row>
    <row r="230136" spans="25:25" x14ac:dyDescent="0.25">
      <c r="Y230136" s="109"/>
    </row>
    <row r="230137" spans="25:25" x14ac:dyDescent="0.25">
      <c r="Y230137" s="109"/>
    </row>
    <row r="230138" spans="25:25" x14ac:dyDescent="0.25">
      <c r="Y230138" s="109"/>
    </row>
    <row r="230139" spans="25:25" x14ac:dyDescent="0.25">
      <c r="Y230139" s="109"/>
    </row>
    <row r="230140" spans="25:25" x14ac:dyDescent="0.25">
      <c r="Y230140" s="109"/>
    </row>
    <row r="230141" spans="25:25" x14ac:dyDescent="0.25">
      <c r="Y230141" s="109"/>
    </row>
    <row r="230142" spans="25:25" x14ac:dyDescent="0.25">
      <c r="Y230142" s="109"/>
    </row>
    <row r="230143" spans="25:25" x14ac:dyDescent="0.25">
      <c r="Y230143" s="109"/>
    </row>
    <row r="230144" spans="25:25" x14ac:dyDescent="0.25">
      <c r="Y230144" s="109"/>
    </row>
    <row r="230145" spans="25:25" x14ac:dyDescent="0.25">
      <c r="Y230145" s="109"/>
    </row>
    <row r="230146" spans="25:25" x14ac:dyDescent="0.25">
      <c r="Y230146" s="109"/>
    </row>
    <row r="230147" spans="25:25" x14ac:dyDescent="0.25">
      <c r="Y230147" s="109"/>
    </row>
    <row r="230148" spans="25:25" x14ac:dyDescent="0.25">
      <c r="Y230148" s="109"/>
    </row>
    <row r="230149" spans="25:25" x14ac:dyDescent="0.25">
      <c r="Y230149" s="109"/>
    </row>
    <row r="230150" spans="25:25" x14ac:dyDescent="0.25">
      <c r="Y230150" s="109"/>
    </row>
    <row r="230151" spans="25:25" x14ac:dyDescent="0.25">
      <c r="Y230151" s="109"/>
    </row>
    <row r="230152" spans="25:25" x14ac:dyDescent="0.25">
      <c r="Y230152" s="109"/>
    </row>
    <row r="230153" spans="25:25" x14ac:dyDescent="0.25">
      <c r="Y230153" s="109"/>
    </row>
    <row r="230154" spans="25:25" x14ac:dyDescent="0.25">
      <c r="Y230154" s="109"/>
    </row>
    <row r="230155" spans="25:25" x14ac:dyDescent="0.25">
      <c r="Y230155" s="109"/>
    </row>
    <row r="230156" spans="25:25" x14ac:dyDescent="0.25">
      <c r="Y230156" s="109"/>
    </row>
    <row r="230157" spans="25:25" x14ac:dyDescent="0.25">
      <c r="Y230157" s="109"/>
    </row>
    <row r="230158" spans="25:25" x14ac:dyDescent="0.25">
      <c r="Y230158" s="109"/>
    </row>
    <row r="230159" spans="25:25" x14ac:dyDescent="0.25">
      <c r="Y230159" s="109"/>
    </row>
    <row r="230160" spans="25:25" x14ac:dyDescent="0.25">
      <c r="Y230160" s="109"/>
    </row>
    <row r="230161" spans="25:25" x14ac:dyDescent="0.25">
      <c r="Y230161" s="109"/>
    </row>
    <row r="230162" spans="25:25" x14ac:dyDescent="0.25">
      <c r="Y230162" s="109"/>
    </row>
    <row r="230163" spans="25:25" x14ac:dyDescent="0.25">
      <c r="Y230163" s="109"/>
    </row>
    <row r="230164" spans="25:25" x14ac:dyDescent="0.25">
      <c r="Y230164" s="109"/>
    </row>
    <row r="230165" spans="25:25" x14ac:dyDescent="0.25">
      <c r="Y230165" s="109"/>
    </row>
    <row r="230166" spans="25:25" x14ac:dyDescent="0.25">
      <c r="Y230166" s="109"/>
    </row>
    <row r="230167" spans="25:25" x14ac:dyDescent="0.25">
      <c r="Y230167" s="109"/>
    </row>
    <row r="230168" spans="25:25" x14ac:dyDescent="0.25">
      <c r="Y230168" s="109"/>
    </row>
    <row r="230169" spans="25:25" x14ac:dyDescent="0.25">
      <c r="Y230169" s="109"/>
    </row>
    <row r="230170" spans="25:25" x14ac:dyDescent="0.25">
      <c r="Y230170" s="109"/>
    </row>
    <row r="230171" spans="25:25" x14ac:dyDescent="0.25">
      <c r="Y230171" s="109"/>
    </row>
    <row r="230172" spans="25:25" x14ac:dyDescent="0.25">
      <c r="Y230172" s="109"/>
    </row>
    <row r="230173" spans="25:25" x14ac:dyDescent="0.25">
      <c r="Y230173" s="109"/>
    </row>
    <row r="230174" spans="25:25" x14ac:dyDescent="0.25">
      <c r="Y230174" s="109"/>
    </row>
    <row r="230175" spans="25:25" x14ac:dyDescent="0.25">
      <c r="Y230175" s="109"/>
    </row>
    <row r="230176" spans="25:25" x14ac:dyDescent="0.25">
      <c r="Y230176" s="109"/>
    </row>
    <row r="230177" spans="25:25" x14ac:dyDescent="0.25">
      <c r="Y230177" s="109"/>
    </row>
    <row r="230178" spans="25:25" x14ac:dyDescent="0.25">
      <c r="Y230178" s="109"/>
    </row>
    <row r="230179" spans="25:25" x14ac:dyDescent="0.25">
      <c r="Y230179" s="109"/>
    </row>
    <row r="230180" spans="25:25" x14ac:dyDescent="0.25">
      <c r="Y230180" s="109"/>
    </row>
    <row r="230181" spans="25:25" x14ac:dyDescent="0.25">
      <c r="Y230181" s="109"/>
    </row>
    <row r="230182" spans="25:25" x14ac:dyDescent="0.25">
      <c r="Y230182" s="109"/>
    </row>
    <row r="230183" spans="25:25" x14ac:dyDescent="0.25">
      <c r="Y230183" s="109"/>
    </row>
    <row r="230184" spans="25:25" x14ac:dyDescent="0.25">
      <c r="Y230184" s="109"/>
    </row>
    <row r="230185" spans="25:25" x14ac:dyDescent="0.25">
      <c r="Y230185" s="109"/>
    </row>
    <row r="230186" spans="25:25" x14ac:dyDescent="0.25">
      <c r="Y230186" s="109"/>
    </row>
    <row r="230187" spans="25:25" x14ac:dyDescent="0.25">
      <c r="Y230187" s="109"/>
    </row>
    <row r="230188" spans="25:25" x14ac:dyDescent="0.25">
      <c r="Y230188" s="109"/>
    </row>
    <row r="230189" spans="25:25" x14ac:dyDescent="0.25">
      <c r="Y230189" s="109"/>
    </row>
    <row r="230190" spans="25:25" x14ac:dyDescent="0.25">
      <c r="Y230190" s="109"/>
    </row>
    <row r="230191" spans="25:25" x14ac:dyDescent="0.25">
      <c r="Y230191" s="109"/>
    </row>
    <row r="230192" spans="25:25" x14ac:dyDescent="0.25">
      <c r="Y230192" s="109"/>
    </row>
    <row r="230193" spans="25:25" x14ac:dyDescent="0.25">
      <c r="Y230193" s="109"/>
    </row>
    <row r="230194" spans="25:25" x14ac:dyDescent="0.25">
      <c r="Y230194" s="109"/>
    </row>
    <row r="230195" spans="25:25" x14ac:dyDescent="0.25">
      <c r="Y230195" s="109"/>
    </row>
    <row r="230196" spans="25:25" x14ac:dyDescent="0.25">
      <c r="Y230196" s="109"/>
    </row>
    <row r="230197" spans="25:25" x14ac:dyDescent="0.25">
      <c r="Y230197" s="109"/>
    </row>
    <row r="230198" spans="25:25" x14ac:dyDescent="0.25">
      <c r="Y230198" s="109"/>
    </row>
    <row r="230199" spans="25:25" x14ac:dyDescent="0.25">
      <c r="Y230199" s="109"/>
    </row>
    <row r="230200" spans="25:25" x14ac:dyDescent="0.25">
      <c r="Y230200" s="109"/>
    </row>
    <row r="230201" spans="25:25" x14ac:dyDescent="0.25">
      <c r="Y230201" s="109"/>
    </row>
    <row r="230202" spans="25:25" x14ac:dyDescent="0.25">
      <c r="Y230202" s="109"/>
    </row>
    <row r="230203" spans="25:25" x14ac:dyDescent="0.25">
      <c r="Y230203" s="109"/>
    </row>
    <row r="230204" spans="25:25" x14ac:dyDescent="0.25">
      <c r="Y230204" s="109"/>
    </row>
    <row r="230205" spans="25:25" x14ac:dyDescent="0.25">
      <c r="Y230205" s="109"/>
    </row>
    <row r="230206" spans="25:25" x14ac:dyDescent="0.25">
      <c r="Y230206" s="109"/>
    </row>
    <row r="230207" spans="25:25" x14ac:dyDescent="0.25">
      <c r="Y230207" s="109"/>
    </row>
    <row r="230208" spans="25:25" x14ac:dyDescent="0.25">
      <c r="Y230208" s="109"/>
    </row>
    <row r="230209" spans="25:25" x14ac:dyDescent="0.25">
      <c r="Y230209" s="109"/>
    </row>
    <row r="230210" spans="25:25" x14ac:dyDescent="0.25">
      <c r="Y230210" s="109"/>
    </row>
    <row r="230211" spans="25:25" x14ac:dyDescent="0.25">
      <c r="Y230211" s="109"/>
    </row>
    <row r="230212" spans="25:25" x14ac:dyDescent="0.25">
      <c r="Y230212" s="109"/>
    </row>
    <row r="230213" spans="25:25" x14ac:dyDescent="0.25">
      <c r="Y230213" s="109"/>
    </row>
    <row r="230214" spans="25:25" x14ac:dyDescent="0.25">
      <c r="Y230214" s="109"/>
    </row>
    <row r="230215" spans="25:25" x14ac:dyDescent="0.25">
      <c r="Y230215" s="109"/>
    </row>
    <row r="230216" spans="25:25" x14ac:dyDescent="0.25">
      <c r="Y230216" s="109"/>
    </row>
    <row r="230217" spans="25:25" x14ac:dyDescent="0.25">
      <c r="Y230217" s="109"/>
    </row>
    <row r="230218" spans="25:25" x14ac:dyDescent="0.25">
      <c r="Y230218" s="109"/>
    </row>
    <row r="230219" spans="25:25" x14ac:dyDescent="0.25">
      <c r="Y230219" s="109"/>
    </row>
    <row r="230220" spans="25:25" x14ac:dyDescent="0.25">
      <c r="Y230220" s="109"/>
    </row>
    <row r="230221" spans="25:25" x14ac:dyDescent="0.25">
      <c r="Y230221" s="109"/>
    </row>
    <row r="230222" spans="25:25" x14ac:dyDescent="0.25">
      <c r="Y230222" s="109"/>
    </row>
    <row r="230223" spans="25:25" x14ac:dyDescent="0.25">
      <c r="Y230223" s="109"/>
    </row>
    <row r="230224" spans="25:25" x14ac:dyDescent="0.25">
      <c r="Y230224" s="109"/>
    </row>
    <row r="230225" spans="25:25" x14ac:dyDescent="0.25">
      <c r="Y230225" s="109"/>
    </row>
    <row r="230226" spans="25:25" x14ac:dyDescent="0.25">
      <c r="Y230226" s="109"/>
    </row>
    <row r="230227" spans="25:25" x14ac:dyDescent="0.25">
      <c r="Y230227" s="109"/>
    </row>
    <row r="230228" spans="25:25" x14ac:dyDescent="0.25">
      <c r="Y230228" s="109"/>
    </row>
    <row r="230229" spans="25:25" x14ac:dyDescent="0.25">
      <c r="Y230229" s="109"/>
    </row>
    <row r="230230" spans="25:25" x14ac:dyDescent="0.25">
      <c r="Y230230" s="109"/>
    </row>
    <row r="230231" spans="25:25" x14ac:dyDescent="0.25">
      <c r="Y230231" s="109"/>
    </row>
    <row r="230232" spans="25:25" x14ac:dyDescent="0.25">
      <c r="Y230232" s="109"/>
    </row>
    <row r="230233" spans="25:25" x14ac:dyDescent="0.25">
      <c r="Y230233" s="109"/>
    </row>
    <row r="230234" spans="25:25" x14ac:dyDescent="0.25">
      <c r="Y230234" s="109"/>
    </row>
    <row r="230235" spans="25:25" x14ac:dyDescent="0.25">
      <c r="Y230235" s="109"/>
    </row>
    <row r="230236" spans="25:25" x14ac:dyDescent="0.25">
      <c r="Y230236" s="109"/>
    </row>
    <row r="230237" spans="25:25" x14ac:dyDescent="0.25">
      <c r="Y230237" s="109"/>
    </row>
    <row r="230238" spans="25:25" x14ac:dyDescent="0.25">
      <c r="Y230238" s="109"/>
    </row>
    <row r="230239" spans="25:25" x14ac:dyDescent="0.25">
      <c r="Y230239" s="109"/>
    </row>
    <row r="230240" spans="25:25" x14ac:dyDescent="0.25">
      <c r="Y230240" s="109"/>
    </row>
    <row r="230241" spans="25:25" x14ac:dyDescent="0.25">
      <c r="Y230241" s="109"/>
    </row>
    <row r="230242" spans="25:25" x14ac:dyDescent="0.25">
      <c r="Y230242" s="109"/>
    </row>
    <row r="230243" spans="25:25" x14ac:dyDescent="0.25">
      <c r="Y230243" s="109"/>
    </row>
    <row r="230244" spans="25:25" x14ac:dyDescent="0.25">
      <c r="Y230244" s="109"/>
    </row>
    <row r="230245" spans="25:25" x14ac:dyDescent="0.25">
      <c r="Y230245" s="109"/>
    </row>
    <row r="230246" spans="25:25" x14ac:dyDescent="0.25">
      <c r="Y230246" s="109"/>
    </row>
    <row r="230247" spans="25:25" x14ac:dyDescent="0.25">
      <c r="Y230247" s="109"/>
    </row>
    <row r="230248" spans="25:25" x14ac:dyDescent="0.25">
      <c r="Y230248" s="109"/>
    </row>
    <row r="230249" spans="25:25" x14ac:dyDescent="0.25">
      <c r="Y230249" s="109"/>
    </row>
    <row r="230250" spans="25:25" x14ac:dyDescent="0.25">
      <c r="Y230250" s="109"/>
    </row>
    <row r="230251" spans="25:25" x14ac:dyDescent="0.25">
      <c r="Y230251" s="109"/>
    </row>
    <row r="230252" spans="25:25" x14ac:dyDescent="0.25">
      <c r="Y230252" s="109"/>
    </row>
    <row r="230253" spans="25:25" x14ac:dyDescent="0.25">
      <c r="Y230253" s="109"/>
    </row>
    <row r="230254" spans="25:25" x14ac:dyDescent="0.25">
      <c r="Y230254" s="109"/>
    </row>
    <row r="230255" spans="25:25" x14ac:dyDescent="0.25">
      <c r="Y230255" s="109"/>
    </row>
    <row r="230256" spans="25:25" x14ac:dyDescent="0.25">
      <c r="Y230256" s="109"/>
    </row>
    <row r="230257" spans="25:25" x14ac:dyDescent="0.25">
      <c r="Y230257" s="109"/>
    </row>
    <row r="230258" spans="25:25" x14ac:dyDescent="0.25">
      <c r="Y230258" s="109"/>
    </row>
    <row r="230259" spans="25:25" x14ac:dyDescent="0.25">
      <c r="Y230259" s="109"/>
    </row>
    <row r="230260" spans="25:25" x14ac:dyDescent="0.25">
      <c r="Y230260" s="109"/>
    </row>
    <row r="230261" spans="25:25" x14ac:dyDescent="0.25">
      <c r="Y230261" s="109"/>
    </row>
    <row r="230262" spans="25:25" x14ac:dyDescent="0.25">
      <c r="Y230262" s="109"/>
    </row>
    <row r="230263" spans="25:25" x14ac:dyDescent="0.25">
      <c r="Y230263" s="109"/>
    </row>
    <row r="230264" spans="25:25" x14ac:dyDescent="0.25">
      <c r="Y230264" s="109"/>
    </row>
    <row r="230265" spans="25:25" x14ac:dyDescent="0.25">
      <c r="Y230265" s="109"/>
    </row>
    <row r="230266" spans="25:25" x14ac:dyDescent="0.25">
      <c r="Y230266" s="109"/>
    </row>
    <row r="230267" spans="25:25" x14ac:dyDescent="0.25">
      <c r="Y230267" s="109"/>
    </row>
    <row r="230268" spans="25:25" x14ac:dyDescent="0.25">
      <c r="Y230268" s="109"/>
    </row>
    <row r="230269" spans="25:25" x14ac:dyDescent="0.25">
      <c r="Y230269" s="109"/>
    </row>
    <row r="230270" spans="25:25" x14ac:dyDescent="0.25">
      <c r="Y230270" s="109"/>
    </row>
    <row r="230271" spans="25:25" x14ac:dyDescent="0.25">
      <c r="Y230271" s="109"/>
    </row>
    <row r="230272" spans="25:25" x14ac:dyDescent="0.25">
      <c r="Y230272" s="109"/>
    </row>
    <row r="230273" spans="25:25" x14ac:dyDescent="0.25">
      <c r="Y230273" s="109"/>
    </row>
    <row r="230274" spans="25:25" x14ac:dyDescent="0.25">
      <c r="Y230274" s="109"/>
    </row>
    <row r="230275" spans="25:25" x14ac:dyDescent="0.25">
      <c r="Y230275" s="109"/>
    </row>
    <row r="230276" spans="25:25" x14ac:dyDescent="0.25">
      <c r="Y230276" s="109"/>
    </row>
    <row r="230277" spans="25:25" x14ac:dyDescent="0.25">
      <c r="Y230277" s="109"/>
    </row>
    <row r="230278" spans="25:25" x14ac:dyDescent="0.25">
      <c r="Y230278" s="109"/>
    </row>
    <row r="230279" spans="25:25" x14ac:dyDescent="0.25">
      <c r="Y230279" s="109"/>
    </row>
    <row r="230280" spans="25:25" x14ac:dyDescent="0.25">
      <c r="Y230280" s="109"/>
    </row>
    <row r="230281" spans="25:25" x14ac:dyDescent="0.25">
      <c r="Y230281" s="109"/>
    </row>
    <row r="230282" spans="25:25" x14ac:dyDescent="0.25">
      <c r="Y230282" s="109"/>
    </row>
    <row r="230283" spans="25:25" x14ac:dyDescent="0.25">
      <c r="Y230283" s="109"/>
    </row>
    <row r="230284" spans="25:25" x14ac:dyDescent="0.25">
      <c r="Y230284" s="109"/>
    </row>
    <row r="230285" spans="25:25" x14ac:dyDescent="0.25">
      <c r="Y230285" s="109"/>
    </row>
    <row r="230286" spans="25:25" x14ac:dyDescent="0.25">
      <c r="Y230286" s="109"/>
    </row>
    <row r="230287" spans="25:25" x14ac:dyDescent="0.25">
      <c r="Y230287" s="109"/>
    </row>
    <row r="230288" spans="25:25" x14ac:dyDescent="0.25">
      <c r="Y230288" s="109"/>
    </row>
    <row r="230289" spans="25:25" x14ac:dyDescent="0.25">
      <c r="Y230289" s="109"/>
    </row>
    <row r="230290" spans="25:25" x14ac:dyDescent="0.25">
      <c r="Y230290" s="109"/>
    </row>
    <row r="230291" spans="25:25" x14ac:dyDescent="0.25">
      <c r="Y230291" s="109"/>
    </row>
    <row r="230292" spans="25:25" x14ac:dyDescent="0.25">
      <c r="Y230292" s="109"/>
    </row>
    <row r="230293" spans="25:25" x14ac:dyDescent="0.25">
      <c r="Y230293" s="109"/>
    </row>
    <row r="230294" spans="25:25" x14ac:dyDescent="0.25">
      <c r="Y230294" s="109"/>
    </row>
    <row r="230295" spans="25:25" x14ac:dyDescent="0.25">
      <c r="Y230295" s="109"/>
    </row>
    <row r="230296" spans="25:25" x14ac:dyDescent="0.25">
      <c r="Y230296" s="109"/>
    </row>
    <row r="230297" spans="25:25" x14ac:dyDescent="0.25">
      <c r="Y230297" s="109"/>
    </row>
    <row r="230298" spans="25:25" x14ac:dyDescent="0.25">
      <c r="Y230298" s="109"/>
    </row>
    <row r="230299" spans="25:25" x14ac:dyDescent="0.25">
      <c r="Y230299" s="109"/>
    </row>
    <row r="230300" spans="25:25" x14ac:dyDescent="0.25">
      <c r="Y230300" s="109"/>
    </row>
    <row r="230301" spans="25:25" x14ac:dyDescent="0.25">
      <c r="Y230301" s="109"/>
    </row>
    <row r="230302" spans="25:25" x14ac:dyDescent="0.25">
      <c r="Y230302" s="109"/>
    </row>
    <row r="230303" spans="25:25" x14ac:dyDescent="0.25">
      <c r="Y230303" s="109"/>
    </row>
    <row r="230304" spans="25:25" x14ac:dyDescent="0.25">
      <c r="Y230304" s="109"/>
    </row>
    <row r="230305" spans="25:25" x14ac:dyDescent="0.25">
      <c r="Y230305" s="109"/>
    </row>
    <row r="230306" spans="25:25" x14ac:dyDescent="0.25">
      <c r="Y230306" s="109"/>
    </row>
    <row r="230307" spans="25:25" x14ac:dyDescent="0.25">
      <c r="Y230307" s="109"/>
    </row>
    <row r="230308" spans="25:25" x14ac:dyDescent="0.25">
      <c r="Y230308" s="109"/>
    </row>
    <row r="230309" spans="25:25" x14ac:dyDescent="0.25">
      <c r="Y230309" s="109"/>
    </row>
    <row r="230310" spans="25:25" x14ac:dyDescent="0.25">
      <c r="Y230310" s="109"/>
    </row>
    <row r="230311" spans="25:25" x14ac:dyDescent="0.25">
      <c r="Y230311" s="109"/>
    </row>
    <row r="230312" spans="25:25" x14ac:dyDescent="0.25">
      <c r="Y230312" s="109"/>
    </row>
    <row r="230313" spans="25:25" x14ac:dyDescent="0.25">
      <c r="Y230313" s="109"/>
    </row>
    <row r="230314" spans="25:25" x14ac:dyDescent="0.25">
      <c r="Y230314" s="109"/>
    </row>
    <row r="230315" spans="25:25" x14ac:dyDescent="0.25">
      <c r="Y230315" s="109"/>
    </row>
    <row r="230316" spans="25:25" x14ac:dyDescent="0.25">
      <c r="Y230316" s="109"/>
    </row>
    <row r="230317" spans="25:25" x14ac:dyDescent="0.25">
      <c r="Y230317" s="109"/>
    </row>
    <row r="230318" spans="25:25" x14ac:dyDescent="0.25">
      <c r="Y230318" s="109"/>
    </row>
    <row r="230319" spans="25:25" x14ac:dyDescent="0.25">
      <c r="Y230319" s="109"/>
    </row>
    <row r="230320" spans="25:25" x14ac:dyDescent="0.25">
      <c r="Y230320" s="109"/>
    </row>
    <row r="230321" spans="25:25" x14ac:dyDescent="0.25">
      <c r="Y230321" s="109"/>
    </row>
    <row r="230322" spans="25:25" x14ac:dyDescent="0.25">
      <c r="Y230322" s="109"/>
    </row>
    <row r="230323" spans="25:25" x14ac:dyDescent="0.25">
      <c r="Y230323" s="109"/>
    </row>
    <row r="230324" spans="25:25" x14ac:dyDescent="0.25">
      <c r="Y230324" s="109"/>
    </row>
    <row r="230325" spans="25:25" x14ac:dyDescent="0.25">
      <c r="Y230325" s="109"/>
    </row>
    <row r="230326" spans="25:25" x14ac:dyDescent="0.25">
      <c r="Y230326" s="109"/>
    </row>
    <row r="230327" spans="25:25" x14ac:dyDescent="0.25">
      <c r="Y230327" s="109"/>
    </row>
    <row r="230328" spans="25:25" x14ac:dyDescent="0.25">
      <c r="Y230328" s="109"/>
    </row>
    <row r="230329" spans="25:25" x14ac:dyDescent="0.25">
      <c r="Y230329" s="109"/>
    </row>
    <row r="230330" spans="25:25" x14ac:dyDescent="0.25">
      <c r="Y230330" s="109"/>
    </row>
    <row r="230331" spans="25:25" x14ac:dyDescent="0.25">
      <c r="Y230331" s="109"/>
    </row>
    <row r="230332" spans="25:25" x14ac:dyDescent="0.25">
      <c r="Y230332" s="109"/>
    </row>
    <row r="230333" spans="25:25" x14ac:dyDescent="0.25">
      <c r="Y230333" s="109"/>
    </row>
    <row r="230334" spans="25:25" x14ac:dyDescent="0.25">
      <c r="Y230334" s="109"/>
    </row>
    <row r="230335" spans="25:25" x14ac:dyDescent="0.25">
      <c r="Y230335" s="109"/>
    </row>
    <row r="230336" spans="25:25" x14ac:dyDescent="0.25">
      <c r="Y230336" s="109"/>
    </row>
    <row r="230337" spans="25:25" x14ac:dyDescent="0.25">
      <c r="Y230337" s="109"/>
    </row>
    <row r="230338" spans="25:25" x14ac:dyDescent="0.25">
      <c r="Y230338" s="109"/>
    </row>
    <row r="230339" spans="25:25" x14ac:dyDescent="0.25">
      <c r="Y230339" s="109"/>
    </row>
    <row r="230340" spans="25:25" x14ac:dyDescent="0.25">
      <c r="Y230340" s="109"/>
    </row>
    <row r="230341" spans="25:25" x14ac:dyDescent="0.25">
      <c r="Y230341" s="109"/>
    </row>
    <row r="230342" spans="25:25" x14ac:dyDescent="0.25">
      <c r="Y230342" s="109"/>
    </row>
    <row r="230343" spans="25:25" x14ac:dyDescent="0.25">
      <c r="Y230343" s="109"/>
    </row>
    <row r="230344" spans="25:25" x14ac:dyDescent="0.25">
      <c r="Y230344" s="109"/>
    </row>
    <row r="230345" spans="25:25" x14ac:dyDescent="0.25">
      <c r="Y230345" s="109"/>
    </row>
    <row r="230346" spans="25:25" x14ac:dyDescent="0.25">
      <c r="Y230346" s="109"/>
    </row>
    <row r="230347" spans="25:25" x14ac:dyDescent="0.25">
      <c r="Y230347" s="109"/>
    </row>
    <row r="230348" spans="25:25" x14ac:dyDescent="0.25">
      <c r="Y230348" s="109"/>
    </row>
    <row r="230349" spans="25:25" x14ac:dyDescent="0.25">
      <c r="Y230349" s="109"/>
    </row>
    <row r="230350" spans="25:25" x14ac:dyDescent="0.25">
      <c r="Y230350" s="109"/>
    </row>
    <row r="230351" spans="25:25" x14ac:dyDescent="0.25">
      <c r="Y230351" s="109"/>
    </row>
    <row r="230352" spans="25:25" x14ac:dyDescent="0.25">
      <c r="Y230352" s="109"/>
    </row>
    <row r="230353" spans="25:25" x14ac:dyDescent="0.25">
      <c r="Y230353" s="109"/>
    </row>
    <row r="230354" spans="25:25" x14ac:dyDescent="0.25">
      <c r="Y230354" s="109"/>
    </row>
    <row r="230355" spans="25:25" x14ac:dyDescent="0.25">
      <c r="Y230355" s="109"/>
    </row>
    <row r="230356" spans="25:25" x14ac:dyDescent="0.25">
      <c r="Y230356" s="109"/>
    </row>
    <row r="230357" spans="25:25" x14ac:dyDescent="0.25">
      <c r="Y230357" s="109"/>
    </row>
    <row r="230358" spans="25:25" x14ac:dyDescent="0.25">
      <c r="Y230358" s="109"/>
    </row>
    <row r="230359" spans="25:25" x14ac:dyDescent="0.25">
      <c r="Y230359" s="109"/>
    </row>
    <row r="230360" spans="25:25" x14ac:dyDescent="0.25">
      <c r="Y230360" s="109"/>
    </row>
    <row r="230361" spans="25:25" x14ac:dyDescent="0.25">
      <c r="Y230361" s="109"/>
    </row>
    <row r="230362" spans="25:25" x14ac:dyDescent="0.25">
      <c r="Y230362" s="109"/>
    </row>
    <row r="230363" spans="25:25" x14ac:dyDescent="0.25">
      <c r="Y230363" s="109"/>
    </row>
    <row r="230364" spans="25:25" x14ac:dyDescent="0.25">
      <c r="Y230364" s="109"/>
    </row>
    <row r="230365" spans="25:25" x14ac:dyDescent="0.25">
      <c r="Y230365" s="109"/>
    </row>
    <row r="230366" spans="25:25" x14ac:dyDescent="0.25">
      <c r="Y230366" s="109"/>
    </row>
    <row r="230367" spans="25:25" x14ac:dyDescent="0.25">
      <c r="Y230367" s="109"/>
    </row>
    <row r="230368" spans="25:25" x14ac:dyDescent="0.25">
      <c r="Y230368" s="109"/>
    </row>
    <row r="230369" spans="25:25" x14ac:dyDescent="0.25">
      <c r="Y230369" s="109"/>
    </row>
    <row r="230370" spans="25:25" x14ac:dyDescent="0.25">
      <c r="Y230370" s="109"/>
    </row>
    <row r="230371" spans="25:25" x14ac:dyDescent="0.25">
      <c r="Y230371" s="109"/>
    </row>
    <row r="230372" spans="25:25" x14ac:dyDescent="0.25">
      <c r="Y230372" s="109"/>
    </row>
    <row r="230373" spans="25:25" x14ac:dyDescent="0.25">
      <c r="Y230373" s="109"/>
    </row>
    <row r="230374" spans="25:25" x14ac:dyDescent="0.25">
      <c r="Y230374" s="109"/>
    </row>
    <row r="230375" spans="25:25" x14ac:dyDescent="0.25">
      <c r="Y230375" s="109"/>
    </row>
    <row r="230376" spans="25:25" x14ac:dyDescent="0.25">
      <c r="Y230376" s="109"/>
    </row>
    <row r="230377" spans="25:25" x14ac:dyDescent="0.25">
      <c r="Y230377" s="109"/>
    </row>
    <row r="230378" spans="25:25" x14ac:dyDescent="0.25">
      <c r="Y230378" s="109"/>
    </row>
    <row r="230379" spans="25:25" x14ac:dyDescent="0.25">
      <c r="Y230379" s="109"/>
    </row>
    <row r="230380" spans="25:25" x14ac:dyDescent="0.25">
      <c r="Y230380" s="109"/>
    </row>
    <row r="230381" spans="25:25" x14ac:dyDescent="0.25">
      <c r="Y230381" s="109"/>
    </row>
    <row r="230382" spans="25:25" x14ac:dyDescent="0.25">
      <c r="Y230382" s="109"/>
    </row>
    <row r="230383" spans="25:25" x14ac:dyDescent="0.25">
      <c r="Y230383" s="109"/>
    </row>
    <row r="230384" spans="25:25" x14ac:dyDescent="0.25">
      <c r="Y230384" s="109"/>
    </row>
    <row r="230385" spans="25:25" x14ac:dyDescent="0.25">
      <c r="Y230385" s="109"/>
    </row>
    <row r="230386" spans="25:25" x14ac:dyDescent="0.25">
      <c r="Y230386" s="109"/>
    </row>
    <row r="230387" spans="25:25" x14ac:dyDescent="0.25">
      <c r="Y230387" s="109"/>
    </row>
    <row r="230388" spans="25:25" x14ac:dyDescent="0.25">
      <c r="Y230388" s="109"/>
    </row>
    <row r="230389" spans="25:25" x14ac:dyDescent="0.25">
      <c r="Y230389" s="109"/>
    </row>
    <row r="230390" spans="25:25" x14ac:dyDescent="0.25">
      <c r="Y230390" s="109"/>
    </row>
    <row r="230391" spans="25:25" x14ac:dyDescent="0.25">
      <c r="Y230391" s="109"/>
    </row>
    <row r="230392" spans="25:25" x14ac:dyDescent="0.25">
      <c r="Y230392" s="109"/>
    </row>
    <row r="230393" spans="25:25" x14ac:dyDescent="0.25">
      <c r="Y230393" s="109"/>
    </row>
    <row r="230394" spans="25:25" x14ac:dyDescent="0.25">
      <c r="Y230394" s="109"/>
    </row>
    <row r="230395" spans="25:25" x14ac:dyDescent="0.25">
      <c r="Y230395" s="109"/>
    </row>
    <row r="230396" spans="25:25" x14ac:dyDescent="0.25">
      <c r="Y230396" s="109"/>
    </row>
    <row r="230397" spans="25:25" x14ac:dyDescent="0.25">
      <c r="Y230397" s="109"/>
    </row>
    <row r="230398" spans="25:25" x14ac:dyDescent="0.25">
      <c r="Y230398" s="109"/>
    </row>
    <row r="230399" spans="25:25" x14ac:dyDescent="0.25">
      <c r="Y230399" s="109"/>
    </row>
    <row r="230400" spans="25:25" x14ac:dyDescent="0.25">
      <c r="Y230400" s="109"/>
    </row>
    <row r="230401" spans="25:25" x14ac:dyDescent="0.25">
      <c r="Y230401" s="109"/>
    </row>
    <row r="230402" spans="25:25" x14ac:dyDescent="0.25">
      <c r="Y230402" s="109"/>
    </row>
    <row r="230403" spans="25:25" x14ac:dyDescent="0.25">
      <c r="Y230403" s="109"/>
    </row>
    <row r="230404" spans="25:25" x14ac:dyDescent="0.25">
      <c r="Y230404" s="109"/>
    </row>
    <row r="230405" spans="25:25" x14ac:dyDescent="0.25">
      <c r="Y230405" s="109"/>
    </row>
    <row r="230406" spans="25:25" x14ac:dyDescent="0.25">
      <c r="Y230406" s="109"/>
    </row>
    <row r="230407" spans="25:25" x14ac:dyDescent="0.25">
      <c r="Y230407" s="109"/>
    </row>
    <row r="230408" spans="25:25" x14ac:dyDescent="0.25">
      <c r="Y230408" s="109"/>
    </row>
    <row r="230409" spans="25:25" x14ac:dyDescent="0.25">
      <c r="Y230409" s="109"/>
    </row>
    <row r="230410" spans="25:25" x14ac:dyDescent="0.25">
      <c r="Y230410" s="109"/>
    </row>
    <row r="230411" spans="25:25" x14ac:dyDescent="0.25">
      <c r="Y230411" s="109"/>
    </row>
    <row r="230412" spans="25:25" x14ac:dyDescent="0.25">
      <c r="Y230412" s="109"/>
    </row>
    <row r="230413" spans="25:25" x14ac:dyDescent="0.25">
      <c r="Y230413" s="109"/>
    </row>
    <row r="230414" spans="25:25" x14ac:dyDescent="0.25">
      <c r="Y230414" s="109"/>
    </row>
    <row r="230415" spans="25:25" x14ac:dyDescent="0.25">
      <c r="Y230415" s="109"/>
    </row>
    <row r="230416" spans="25:25" x14ac:dyDescent="0.25">
      <c r="Y230416" s="109"/>
    </row>
    <row r="230417" spans="25:25" x14ac:dyDescent="0.25">
      <c r="Y230417" s="109"/>
    </row>
    <row r="230418" spans="25:25" x14ac:dyDescent="0.25">
      <c r="Y230418" s="109"/>
    </row>
    <row r="230419" spans="25:25" x14ac:dyDescent="0.25">
      <c r="Y230419" s="109"/>
    </row>
    <row r="230420" spans="25:25" x14ac:dyDescent="0.25">
      <c r="Y230420" s="109"/>
    </row>
    <row r="230421" spans="25:25" x14ac:dyDescent="0.25">
      <c r="Y230421" s="109"/>
    </row>
    <row r="230422" spans="25:25" x14ac:dyDescent="0.25">
      <c r="Y230422" s="109"/>
    </row>
    <row r="230423" spans="25:25" x14ac:dyDescent="0.25">
      <c r="Y230423" s="109"/>
    </row>
    <row r="230424" spans="25:25" x14ac:dyDescent="0.25">
      <c r="Y230424" s="109"/>
    </row>
    <row r="230425" spans="25:25" x14ac:dyDescent="0.25">
      <c r="Y230425" s="109"/>
    </row>
    <row r="230426" spans="25:25" x14ac:dyDescent="0.25">
      <c r="Y230426" s="109"/>
    </row>
    <row r="230427" spans="25:25" x14ac:dyDescent="0.25">
      <c r="Y230427" s="109"/>
    </row>
    <row r="230428" spans="25:25" x14ac:dyDescent="0.25">
      <c r="Y230428" s="109"/>
    </row>
    <row r="230429" spans="25:25" x14ac:dyDescent="0.25">
      <c r="Y230429" s="109"/>
    </row>
    <row r="230430" spans="25:25" x14ac:dyDescent="0.25">
      <c r="Y230430" s="109"/>
    </row>
    <row r="230431" spans="25:25" x14ac:dyDescent="0.25">
      <c r="Y230431" s="109"/>
    </row>
    <row r="230432" spans="25:25" x14ac:dyDescent="0.25">
      <c r="Y230432" s="109"/>
    </row>
    <row r="230433" spans="25:25" x14ac:dyDescent="0.25">
      <c r="Y230433" s="109"/>
    </row>
    <row r="230434" spans="25:25" x14ac:dyDescent="0.25">
      <c r="Y230434" s="109"/>
    </row>
    <row r="230435" spans="25:25" x14ac:dyDescent="0.25">
      <c r="Y230435" s="109"/>
    </row>
    <row r="230436" spans="25:25" x14ac:dyDescent="0.25">
      <c r="Y230436" s="109"/>
    </row>
    <row r="230437" spans="25:25" x14ac:dyDescent="0.25">
      <c r="Y230437" s="109"/>
    </row>
    <row r="230438" spans="25:25" x14ac:dyDescent="0.25">
      <c r="Y230438" s="109"/>
    </row>
    <row r="230439" spans="25:25" x14ac:dyDescent="0.25">
      <c r="Y230439" s="109"/>
    </row>
    <row r="230440" spans="25:25" x14ac:dyDescent="0.25">
      <c r="Y230440" s="109"/>
    </row>
    <row r="230441" spans="25:25" x14ac:dyDescent="0.25">
      <c r="Y230441" s="109"/>
    </row>
    <row r="230442" spans="25:25" x14ac:dyDescent="0.25">
      <c r="Y230442" s="109"/>
    </row>
    <row r="230443" spans="25:25" x14ac:dyDescent="0.25">
      <c r="Y230443" s="109"/>
    </row>
    <row r="230444" spans="25:25" x14ac:dyDescent="0.25">
      <c r="Y230444" s="109"/>
    </row>
    <row r="230445" spans="25:25" x14ac:dyDescent="0.25">
      <c r="Y230445" s="109"/>
    </row>
    <row r="230446" spans="25:25" x14ac:dyDescent="0.25">
      <c r="Y230446" s="109"/>
    </row>
    <row r="230447" spans="25:25" x14ac:dyDescent="0.25">
      <c r="Y230447" s="109"/>
    </row>
    <row r="230448" spans="25:25" x14ac:dyDescent="0.25">
      <c r="Y230448" s="109"/>
    </row>
    <row r="230449" spans="25:25" x14ac:dyDescent="0.25">
      <c r="Y230449" s="109"/>
    </row>
    <row r="230450" spans="25:25" x14ac:dyDescent="0.25">
      <c r="Y230450" s="109"/>
    </row>
    <row r="230451" spans="25:25" x14ac:dyDescent="0.25">
      <c r="Y230451" s="109"/>
    </row>
    <row r="230452" spans="25:25" x14ac:dyDescent="0.25">
      <c r="Y230452" s="109"/>
    </row>
    <row r="230453" spans="25:25" x14ac:dyDescent="0.25">
      <c r="Y230453" s="109"/>
    </row>
    <row r="230454" spans="25:25" x14ac:dyDescent="0.25">
      <c r="Y230454" s="109"/>
    </row>
    <row r="230455" spans="25:25" x14ac:dyDescent="0.25">
      <c r="Y230455" s="109"/>
    </row>
    <row r="230456" spans="25:25" x14ac:dyDescent="0.25">
      <c r="Y230456" s="109"/>
    </row>
    <row r="230457" spans="25:25" x14ac:dyDescent="0.25">
      <c r="Y230457" s="109"/>
    </row>
    <row r="230458" spans="25:25" x14ac:dyDescent="0.25">
      <c r="Y230458" s="109"/>
    </row>
    <row r="230459" spans="25:25" x14ac:dyDescent="0.25">
      <c r="Y230459" s="109"/>
    </row>
    <row r="230460" spans="25:25" x14ac:dyDescent="0.25">
      <c r="Y230460" s="109"/>
    </row>
    <row r="230461" spans="25:25" x14ac:dyDescent="0.25">
      <c r="Y230461" s="109"/>
    </row>
    <row r="230462" spans="25:25" x14ac:dyDescent="0.25">
      <c r="Y230462" s="109"/>
    </row>
    <row r="230463" spans="25:25" x14ac:dyDescent="0.25">
      <c r="Y230463" s="109"/>
    </row>
    <row r="230464" spans="25:25" x14ac:dyDescent="0.25">
      <c r="Y230464" s="109"/>
    </row>
    <row r="230465" spans="25:25" x14ac:dyDescent="0.25">
      <c r="Y230465" s="109"/>
    </row>
    <row r="230466" spans="25:25" x14ac:dyDescent="0.25">
      <c r="Y230466" s="109"/>
    </row>
    <row r="230467" spans="25:25" x14ac:dyDescent="0.25">
      <c r="Y230467" s="109"/>
    </row>
    <row r="230468" spans="25:25" x14ac:dyDescent="0.25">
      <c r="Y230468" s="109"/>
    </row>
    <row r="230469" spans="25:25" x14ac:dyDescent="0.25">
      <c r="Y230469" s="109"/>
    </row>
    <row r="230470" spans="25:25" x14ac:dyDescent="0.25">
      <c r="Y230470" s="109"/>
    </row>
    <row r="230471" spans="25:25" x14ac:dyDescent="0.25">
      <c r="Y230471" s="109"/>
    </row>
    <row r="230472" spans="25:25" x14ac:dyDescent="0.25">
      <c r="Y230472" s="109"/>
    </row>
    <row r="230473" spans="25:25" x14ac:dyDescent="0.25">
      <c r="Y230473" s="109"/>
    </row>
    <row r="230474" spans="25:25" x14ac:dyDescent="0.25">
      <c r="Y230474" s="109"/>
    </row>
    <row r="230475" spans="25:25" x14ac:dyDescent="0.25">
      <c r="Y230475" s="109"/>
    </row>
    <row r="230476" spans="25:25" x14ac:dyDescent="0.25">
      <c r="Y230476" s="109"/>
    </row>
    <row r="230477" spans="25:25" x14ac:dyDescent="0.25">
      <c r="Y230477" s="109"/>
    </row>
    <row r="230478" spans="25:25" x14ac:dyDescent="0.25">
      <c r="Y230478" s="109"/>
    </row>
    <row r="230479" spans="25:25" x14ac:dyDescent="0.25">
      <c r="Y230479" s="109"/>
    </row>
    <row r="230480" spans="25:25" x14ac:dyDescent="0.25">
      <c r="Y230480" s="109"/>
    </row>
    <row r="230481" spans="25:25" x14ac:dyDescent="0.25">
      <c r="Y230481" s="109"/>
    </row>
    <row r="230482" spans="25:25" x14ac:dyDescent="0.25">
      <c r="Y230482" s="109"/>
    </row>
    <row r="230483" spans="25:25" x14ac:dyDescent="0.25">
      <c r="Y230483" s="109"/>
    </row>
    <row r="230484" spans="25:25" x14ac:dyDescent="0.25">
      <c r="Y230484" s="109"/>
    </row>
    <row r="230485" spans="25:25" x14ac:dyDescent="0.25">
      <c r="Y230485" s="109"/>
    </row>
    <row r="230486" spans="25:25" x14ac:dyDescent="0.25">
      <c r="Y230486" s="109"/>
    </row>
    <row r="230487" spans="25:25" x14ac:dyDescent="0.25">
      <c r="Y230487" s="109"/>
    </row>
    <row r="230488" spans="25:25" x14ac:dyDescent="0.25">
      <c r="Y230488" s="109"/>
    </row>
    <row r="230489" spans="25:25" x14ac:dyDescent="0.25">
      <c r="Y230489" s="109"/>
    </row>
    <row r="230490" spans="25:25" x14ac:dyDescent="0.25">
      <c r="Y230490" s="109"/>
    </row>
    <row r="230491" spans="25:25" x14ac:dyDescent="0.25">
      <c r="Y230491" s="109"/>
    </row>
    <row r="230492" spans="25:25" x14ac:dyDescent="0.25">
      <c r="Y230492" s="109"/>
    </row>
    <row r="230493" spans="25:25" x14ac:dyDescent="0.25">
      <c r="Y230493" s="109"/>
    </row>
    <row r="230494" spans="25:25" x14ac:dyDescent="0.25">
      <c r="Y230494" s="109"/>
    </row>
    <row r="230495" spans="25:25" x14ac:dyDescent="0.25">
      <c r="Y230495" s="109"/>
    </row>
    <row r="230496" spans="25:25" x14ac:dyDescent="0.25">
      <c r="Y230496" s="109"/>
    </row>
    <row r="230497" spans="25:25" x14ac:dyDescent="0.25">
      <c r="Y230497" s="109"/>
    </row>
    <row r="230498" spans="25:25" x14ac:dyDescent="0.25">
      <c r="Y230498" s="109"/>
    </row>
    <row r="230499" spans="25:25" x14ac:dyDescent="0.25">
      <c r="Y230499" s="109"/>
    </row>
    <row r="230500" spans="25:25" x14ac:dyDescent="0.25">
      <c r="Y230500" s="109"/>
    </row>
    <row r="230501" spans="25:25" x14ac:dyDescent="0.25">
      <c r="Y230501" s="109"/>
    </row>
    <row r="230502" spans="25:25" x14ac:dyDescent="0.25">
      <c r="Y230502" s="109"/>
    </row>
    <row r="230503" spans="25:25" x14ac:dyDescent="0.25">
      <c r="Y230503" s="109"/>
    </row>
    <row r="230504" spans="25:25" x14ac:dyDescent="0.25">
      <c r="Y230504" s="109"/>
    </row>
    <row r="230505" spans="25:25" x14ac:dyDescent="0.25">
      <c r="Y230505" s="109"/>
    </row>
    <row r="230506" spans="25:25" x14ac:dyDescent="0.25">
      <c r="Y230506" s="109"/>
    </row>
    <row r="230507" spans="25:25" x14ac:dyDescent="0.25">
      <c r="Y230507" s="109"/>
    </row>
    <row r="230508" spans="25:25" x14ac:dyDescent="0.25">
      <c r="Y230508" s="109"/>
    </row>
    <row r="230509" spans="25:25" x14ac:dyDescent="0.25">
      <c r="Y230509" s="109"/>
    </row>
    <row r="230510" spans="25:25" x14ac:dyDescent="0.25">
      <c r="Y230510" s="109"/>
    </row>
    <row r="230511" spans="25:25" x14ac:dyDescent="0.25">
      <c r="Y230511" s="109"/>
    </row>
    <row r="230512" spans="25:25" x14ac:dyDescent="0.25">
      <c r="Y230512" s="109"/>
    </row>
    <row r="230513" spans="25:25" x14ac:dyDescent="0.25">
      <c r="Y230513" s="109"/>
    </row>
    <row r="230514" spans="25:25" x14ac:dyDescent="0.25">
      <c r="Y230514" s="109"/>
    </row>
    <row r="230515" spans="25:25" x14ac:dyDescent="0.25">
      <c r="Y230515" s="109"/>
    </row>
    <row r="230516" spans="25:25" x14ac:dyDescent="0.25">
      <c r="Y230516" s="109"/>
    </row>
    <row r="230517" spans="25:25" x14ac:dyDescent="0.25">
      <c r="Y230517" s="109"/>
    </row>
    <row r="230518" spans="25:25" x14ac:dyDescent="0.25">
      <c r="Y230518" s="109"/>
    </row>
    <row r="230519" spans="25:25" x14ac:dyDescent="0.25">
      <c r="Y230519" s="109"/>
    </row>
    <row r="230520" spans="25:25" x14ac:dyDescent="0.25">
      <c r="Y230520" s="109"/>
    </row>
    <row r="230521" spans="25:25" x14ac:dyDescent="0.25">
      <c r="Y230521" s="109"/>
    </row>
    <row r="230522" spans="25:25" x14ac:dyDescent="0.25">
      <c r="Y230522" s="109"/>
    </row>
    <row r="230523" spans="25:25" x14ac:dyDescent="0.25">
      <c r="Y230523" s="109"/>
    </row>
    <row r="230524" spans="25:25" x14ac:dyDescent="0.25">
      <c r="Y230524" s="109"/>
    </row>
    <row r="230525" spans="25:25" x14ac:dyDescent="0.25">
      <c r="Y230525" s="109"/>
    </row>
    <row r="230526" spans="25:25" x14ac:dyDescent="0.25">
      <c r="Y230526" s="109"/>
    </row>
    <row r="230527" spans="25:25" x14ac:dyDescent="0.25">
      <c r="Y230527" s="109"/>
    </row>
    <row r="230528" spans="25:25" x14ac:dyDescent="0.25">
      <c r="Y230528" s="109"/>
    </row>
    <row r="230529" spans="25:25" x14ac:dyDescent="0.25">
      <c r="Y230529" s="109"/>
    </row>
    <row r="230530" spans="25:25" x14ac:dyDescent="0.25">
      <c r="Y230530" s="109"/>
    </row>
    <row r="230531" spans="25:25" x14ac:dyDescent="0.25">
      <c r="Y230531" s="109"/>
    </row>
    <row r="230532" spans="25:25" x14ac:dyDescent="0.25">
      <c r="Y230532" s="109"/>
    </row>
    <row r="230533" spans="25:25" x14ac:dyDescent="0.25">
      <c r="Y230533" s="109"/>
    </row>
    <row r="230534" spans="25:25" x14ac:dyDescent="0.25">
      <c r="Y230534" s="109"/>
    </row>
    <row r="230535" spans="25:25" x14ac:dyDescent="0.25">
      <c r="Y230535" s="109"/>
    </row>
    <row r="230536" spans="25:25" x14ac:dyDescent="0.25">
      <c r="Y230536" s="109"/>
    </row>
    <row r="230537" spans="25:25" x14ac:dyDescent="0.25">
      <c r="Y230537" s="109"/>
    </row>
    <row r="230538" spans="25:25" x14ac:dyDescent="0.25">
      <c r="Y230538" s="109"/>
    </row>
    <row r="230539" spans="25:25" x14ac:dyDescent="0.25">
      <c r="Y230539" s="109"/>
    </row>
    <row r="230540" spans="25:25" x14ac:dyDescent="0.25">
      <c r="Y230540" s="109"/>
    </row>
    <row r="230541" spans="25:25" x14ac:dyDescent="0.25">
      <c r="Y230541" s="109"/>
    </row>
    <row r="230542" spans="25:25" x14ac:dyDescent="0.25">
      <c r="Y230542" s="109"/>
    </row>
    <row r="230543" spans="25:25" x14ac:dyDescent="0.25">
      <c r="Y230543" s="109"/>
    </row>
    <row r="230544" spans="25:25" x14ac:dyDescent="0.25">
      <c r="Y230544" s="109"/>
    </row>
    <row r="230545" spans="25:25" x14ac:dyDescent="0.25">
      <c r="Y230545" s="109"/>
    </row>
    <row r="230546" spans="25:25" x14ac:dyDescent="0.25">
      <c r="Y230546" s="109"/>
    </row>
    <row r="230547" spans="25:25" x14ac:dyDescent="0.25">
      <c r="Y230547" s="109"/>
    </row>
    <row r="230548" spans="25:25" x14ac:dyDescent="0.25">
      <c r="Y230548" s="109"/>
    </row>
    <row r="230549" spans="25:25" x14ac:dyDescent="0.25">
      <c r="Y230549" s="109"/>
    </row>
    <row r="230550" spans="25:25" x14ac:dyDescent="0.25">
      <c r="Y230550" s="109"/>
    </row>
    <row r="230551" spans="25:25" x14ac:dyDescent="0.25">
      <c r="Y230551" s="109"/>
    </row>
    <row r="230552" spans="25:25" x14ac:dyDescent="0.25">
      <c r="Y230552" s="109"/>
    </row>
    <row r="230553" spans="25:25" x14ac:dyDescent="0.25">
      <c r="Y230553" s="109"/>
    </row>
    <row r="230554" spans="25:25" x14ac:dyDescent="0.25">
      <c r="Y230554" s="109"/>
    </row>
    <row r="230555" spans="25:25" x14ac:dyDescent="0.25">
      <c r="Y230555" s="109"/>
    </row>
    <row r="230556" spans="25:25" x14ac:dyDescent="0.25">
      <c r="Y230556" s="109"/>
    </row>
    <row r="230557" spans="25:25" x14ac:dyDescent="0.25">
      <c r="Y230557" s="109"/>
    </row>
    <row r="230558" spans="25:25" x14ac:dyDescent="0.25">
      <c r="Y230558" s="109"/>
    </row>
    <row r="230559" spans="25:25" x14ac:dyDescent="0.25">
      <c r="Y230559" s="109"/>
    </row>
    <row r="230560" spans="25:25" x14ac:dyDescent="0.25">
      <c r="Y230560" s="109"/>
    </row>
    <row r="230561" spans="25:25" x14ac:dyDescent="0.25">
      <c r="Y230561" s="109"/>
    </row>
    <row r="230562" spans="25:25" x14ac:dyDescent="0.25">
      <c r="Y230562" s="109"/>
    </row>
    <row r="230563" spans="25:25" x14ac:dyDescent="0.25">
      <c r="Y230563" s="109"/>
    </row>
    <row r="230564" spans="25:25" x14ac:dyDescent="0.25">
      <c r="Y230564" s="109"/>
    </row>
    <row r="230565" spans="25:25" x14ac:dyDescent="0.25">
      <c r="Y230565" s="109"/>
    </row>
    <row r="230566" spans="25:25" x14ac:dyDescent="0.25">
      <c r="Y230566" s="109"/>
    </row>
    <row r="230567" spans="25:25" x14ac:dyDescent="0.25">
      <c r="Y230567" s="109"/>
    </row>
    <row r="230568" spans="25:25" x14ac:dyDescent="0.25">
      <c r="Y230568" s="109"/>
    </row>
    <row r="230569" spans="25:25" x14ac:dyDescent="0.25">
      <c r="Y230569" s="109"/>
    </row>
    <row r="230570" spans="25:25" x14ac:dyDescent="0.25">
      <c r="Y230570" s="109"/>
    </row>
    <row r="230571" spans="25:25" x14ac:dyDescent="0.25">
      <c r="Y230571" s="109"/>
    </row>
    <row r="230572" spans="25:25" x14ac:dyDescent="0.25">
      <c r="Y230572" s="109"/>
    </row>
    <row r="230573" spans="25:25" x14ac:dyDescent="0.25">
      <c r="Y230573" s="109"/>
    </row>
    <row r="230574" spans="25:25" x14ac:dyDescent="0.25">
      <c r="Y230574" s="109"/>
    </row>
    <row r="230575" spans="25:25" x14ac:dyDescent="0.25">
      <c r="Y230575" s="109"/>
    </row>
    <row r="230576" spans="25:25" x14ac:dyDescent="0.25">
      <c r="Y230576" s="109"/>
    </row>
    <row r="230577" spans="25:25" x14ac:dyDescent="0.25">
      <c r="Y230577" s="109"/>
    </row>
    <row r="230578" spans="25:25" x14ac:dyDescent="0.25">
      <c r="Y230578" s="109"/>
    </row>
    <row r="230579" spans="25:25" x14ac:dyDescent="0.25">
      <c r="Y230579" s="109"/>
    </row>
    <row r="230580" spans="25:25" x14ac:dyDescent="0.25">
      <c r="Y230580" s="109"/>
    </row>
    <row r="230581" spans="25:25" x14ac:dyDescent="0.25">
      <c r="Y230581" s="109"/>
    </row>
    <row r="230582" spans="25:25" x14ac:dyDescent="0.25">
      <c r="Y230582" s="109"/>
    </row>
    <row r="230583" spans="25:25" x14ac:dyDescent="0.25">
      <c r="Y230583" s="109"/>
    </row>
    <row r="230584" spans="25:25" x14ac:dyDescent="0.25">
      <c r="Y230584" s="109"/>
    </row>
    <row r="230585" spans="25:25" x14ac:dyDescent="0.25">
      <c r="Y230585" s="109"/>
    </row>
    <row r="230586" spans="25:25" x14ac:dyDescent="0.25">
      <c r="Y230586" s="109"/>
    </row>
    <row r="230587" spans="25:25" x14ac:dyDescent="0.25">
      <c r="Y230587" s="109"/>
    </row>
    <row r="230588" spans="25:25" x14ac:dyDescent="0.25">
      <c r="Y230588" s="109"/>
    </row>
    <row r="230589" spans="25:25" x14ac:dyDescent="0.25">
      <c r="Y230589" s="109"/>
    </row>
    <row r="230590" spans="25:25" x14ac:dyDescent="0.25">
      <c r="Y230590" s="109"/>
    </row>
    <row r="230591" spans="25:25" x14ac:dyDescent="0.25">
      <c r="Y230591" s="109"/>
    </row>
    <row r="230592" spans="25:25" x14ac:dyDescent="0.25">
      <c r="Y230592" s="109"/>
    </row>
    <row r="230593" spans="25:25" x14ac:dyDescent="0.25">
      <c r="Y230593" s="109"/>
    </row>
    <row r="230594" spans="25:25" x14ac:dyDescent="0.25">
      <c r="Y230594" s="109"/>
    </row>
    <row r="230595" spans="25:25" x14ac:dyDescent="0.25">
      <c r="Y230595" s="109"/>
    </row>
    <row r="230596" spans="25:25" x14ac:dyDescent="0.25">
      <c r="Y230596" s="109"/>
    </row>
    <row r="230597" spans="25:25" x14ac:dyDescent="0.25">
      <c r="Y230597" s="109"/>
    </row>
    <row r="230598" spans="25:25" x14ac:dyDescent="0.25">
      <c r="Y230598" s="109"/>
    </row>
    <row r="230599" spans="25:25" x14ac:dyDescent="0.25">
      <c r="Y230599" s="109"/>
    </row>
    <row r="230600" spans="25:25" x14ac:dyDescent="0.25">
      <c r="Y230600" s="109"/>
    </row>
    <row r="230601" spans="25:25" x14ac:dyDescent="0.25">
      <c r="Y230601" s="109"/>
    </row>
    <row r="230602" spans="25:25" x14ac:dyDescent="0.25">
      <c r="Y230602" s="109"/>
    </row>
    <row r="230603" spans="25:25" x14ac:dyDescent="0.25">
      <c r="Y230603" s="109"/>
    </row>
    <row r="230604" spans="25:25" x14ac:dyDescent="0.25">
      <c r="Y230604" s="109"/>
    </row>
    <row r="230605" spans="25:25" x14ac:dyDescent="0.25">
      <c r="Y230605" s="109"/>
    </row>
    <row r="230606" spans="25:25" x14ac:dyDescent="0.25">
      <c r="Y230606" s="109"/>
    </row>
    <row r="230607" spans="25:25" x14ac:dyDescent="0.25">
      <c r="Y230607" s="109"/>
    </row>
    <row r="230608" spans="25:25" x14ac:dyDescent="0.25">
      <c r="Y230608" s="109"/>
    </row>
    <row r="230609" spans="25:25" x14ac:dyDescent="0.25">
      <c r="Y230609" s="109"/>
    </row>
    <row r="230610" spans="25:25" x14ac:dyDescent="0.25">
      <c r="Y230610" s="109"/>
    </row>
    <row r="230611" spans="25:25" x14ac:dyDescent="0.25">
      <c r="Y230611" s="109"/>
    </row>
    <row r="230612" spans="25:25" x14ac:dyDescent="0.25">
      <c r="Y230612" s="109"/>
    </row>
    <row r="230613" spans="25:25" x14ac:dyDescent="0.25">
      <c r="Y230613" s="109"/>
    </row>
    <row r="230614" spans="25:25" x14ac:dyDescent="0.25">
      <c r="Y230614" s="109"/>
    </row>
    <row r="230615" spans="25:25" x14ac:dyDescent="0.25">
      <c r="Y230615" s="109"/>
    </row>
    <row r="230616" spans="25:25" x14ac:dyDescent="0.25">
      <c r="Y230616" s="109"/>
    </row>
    <row r="230617" spans="25:25" x14ac:dyDescent="0.25">
      <c r="Y230617" s="109"/>
    </row>
    <row r="230618" spans="25:25" x14ac:dyDescent="0.25">
      <c r="Y230618" s="109"/>
    </row>
    <row r="230619" spans="25:25" x14ac:dyDescent="0.25">
      <c r="Y230619" s="109"/>
    </row>
    <row r="230620" spans="25:25" x14ac:dyDescent="0.25">
      <c r="Y230620" s="109"/>
    </row>
    <row r="230621" spans="25:25" x14ac:dyDescent="0.25">
      <c r="Y230621" s="109"/>
    </row>
    <row r="230622" spans="25:25" x14ac:dyDescent="0.25">
      <c r="Y230622" s="109"/>
    </row>
    <row r="230623" spans="25:25" x14ac:dyDescent="0.25">
      <c r="Y230623" s="109"/>
    </row>
    <row r="230624" spans="25:25" x14ac:dyDescent="0.25">
      <c r="Y230624" s="109"/>
    </row>
    <row r="230625" spans="25:25" x14ac:dyDescent="0.25">
      <c r="Y230625" s="109"/>
    </row>
    <row r="230626" spans="25:25" x14ac:dyDescent="0.25">
      <c r="Y230626" s="109"/>
    </row>
    <row r="230627" spans="25:25" x14ac:dyDescent="0.25">
      <c r="Y230627" s="109"/>
    </row>
    <row r="230628" spans="25:25" x14ac:dyDescent="0.25">
      <c r="Y230628" s="109"/>
    </row>
    <row r="230629" spans="25:25" x14ac:dyDescent="0.25">
      <c r="Y230629" s="109"/>
    </row>
    <row r="230630" spans="25:25" x14ac:dyDescent="0.25">
      <c r="Y230630" s="109"/>
    </row>
    <row r="230631" spans="25:25" x14ac:dyDescent="0.25">
      <c r="Y230631" s="109"/>
    </row>
    <row r="230632" spans="25:25" x14ac:dyDescent="0.25">
      <c r="Y230632" s="109"/>
    </row>
    <row r="230633" spans="25:25" x14ac:dyDescent="0.25">
      <c r="Y230633" s="109"/>
    </row>
    <row r="230634" spans="25:25" x14ac:dyDescent="0.25">
      <c r="Y230634" s="109"/>
    </row>
    <row r="230635" spans="25:25" x14ac:dyDescent="0.25">
      <c r="Y230635" s="109"/>
    </row>
    <row r="230636" spans="25:25" x14ac:dyDescent="0.25">
      <c r="Y230636" s="109"/>
    </row>
    <row r="230637" spans="25:25" x14ac:dyDescent="0.25">
      <c r="Y230637" s="109"/>
    </row>
    <row r="230638" spans="25:25" x14ac:dyDescent="0.25">
      <c r="Y230638" s="109"/>
    </row>
    <row r="230639" spans="25:25" x14ac:dyDescent="0.25">
      <c r="Y230639" s="109"/>
    </row>
    <row r="230640" spans="25:25" x14ac:dyDescent="0.25">
      <c r="Y230640" s="109"/>
    </row>
    <row r="230641" spans="25:25" x14ac:dyDescent="0.25">
      <c r="Y230641" s="109"/>
    </row>
    <row r="230642" spans="25:25" x14ac:dyDescent="0.25">
      <c r="Y230642" s="109"/>
    </row>
    <row r="230643" spans="25:25" x14ac:dyDescent="0.25">
      <c r="Y230643" s="109"/>
    </row>
    <row r="230644" spans="25:25" x14ac:dyDescent="0.25">
      <c r="Y230644" s="109"/>
    </row>
    <row r="230645" spans="25:25" x14ac:dyDescent="0.25">
      <c r="Y230645" s="109"/>
    </row>
    <row r="230646" spans="25:25" x14ac:dyDescent="0.25">
      <c r="Y230646" s="109"/>
    </row>
    <row r="230647" spans="25:25" x14ac:dyDescent="0.25">
      <c r="Y230647" s="109"/>
    </row>
    <row r="230648" spans="25:25" x14ac:dyDescent="0.25">
      <c r="Y230648" s="109"/>
    </row>
    <row r="230649" spans="25:25" x14ac:dyDescent="0.25">
      <c r="Y230649" s="109"/>
    </row>
    <row r="230650" spans="25:25" x14ac:dyDescent="0.25">
      <c r="Y230650" s="109"/>
    </row>
    <row r="230651" spans="25:25" x14ac:dyDescent="0.25">
      <c r="Y230651" s="109"/>
    </row>
    <row r="230652" spans="25:25" x14ac:dyDescent="0.25">
      <c r="Y230652" s="109"/>
    </row>
    <row r="230653" spans="25:25" x14ac:dyDescent="0.25">
      <c r="Y230653" s="109"/>
    </row>
    <row r="230654" spans="25:25" x14ac:dyDescent="0.25">
      <c r="Y230654" s="109"/>
    </row>
    <row r="230655" spans="25:25" x14ac:dyDescent="0.25">
      <c r="Y230655" s="109"/>
    </row>
    <row r="230656" spans="25:25" x14ac:dyDescent="0.25">
      <c r="Y230656" s="109"/>
    </row>
    <row r="230657" spans="25:25" x14ac:dyDescent="0.25">
      <c r="Y230657" s="109"/>
    </row>
    <row r="230658" spans="25:25" x14ac:dyDescent="0.25">
      <c r="Y230658" s="109"/>
    </row>
    <row r="230659" spans="25:25" x14ac:dyDescent="0.25">
      <c r="Y230659" s="109"/>
    </row>
    <row r="230660" spans="25:25" x14ac:dyDescent="0.25">
      <c r="Y230660" s="109"/>
    </row>
    <row r="230661" spans="25:25" x14ac:dyDescent="0.25">
      <c r="Y230661" s="109"/>
    </row>
    <row r="230662" spans="25:25" x14ac:dyDescent="0.25">
      <c r="Y230662" s="109"/>
    </row>
    <row r="230663" spans="25:25" x14ac:dyDescent="0.25">
      <c r="Y230663" s="109"/>
    </row>
    <row r="230664" spans="25:25" x14ac:dyDescent="0.25">
      <c r="Y230664" s="109"/>
    </row>
    <row r="230665" spans="25:25" x14ac:dyDescent="0.25">
      <c r="Y230665" s="109"/>
    </row>
    <row r="230666" spans="25:25" x14ac:dyDescent="0.25">
      <c r="Y230666" s="109"/>
    </row>
    <row r="230667" spans="25:25" x14ac:dyDescent="0.25">
      <c r="Y230667" s="109"/>
    </row>
    <row r="230668" spans="25:25" x14ac:dyDescent="0.25">
      <c r="Y230668" s="109"/>
    </row>
    <row r="230669" spans="25:25" x14ac:dyDescent="0.25">
      <c r="Y230669" s="109"/>
    </row>
    <row r="230670" spans="25:25" x14ac:dyDescent="0.25">
      <c r="Y230670" s="109"/>
    </row>
    <row r="230671" spans="25:25" x14ac:dyDescent="0.25">
      <c r="Y230671" s="109"/>
    </row>
    <row r="230672" spans="25:25" x14ac:dyDescent="0.25">
      <c r="Y230672" s="109"/>
    </row>
    <row r="230673" spans="25:25" x14ac:dyDescent="0.25">
      <c r="Y230673" s="109"/>
    </row>
    <row r="230674" spans="25:25" x14ac:dyDescent="0.25">
      <c r="Y230674" s="109"/>
    </row>
    <row r="230675" spans="25:25" x14ac:dyDescent="0.25">
      <c r="Y230675" s="109"/>
    </row>
    <row r="230676" spans="25:25" x14ac:dyDescent="0.25">
      <c r="Y230676" s="109"/>
    </row>
    <row r="230677" spans="25:25" x14ac:dyDescent="0.25">
      <c r="Y230677" s="109"/>
    </row>
    <row r="230678" spans="25:25" x14ac:dyDescent="0.25">
      <c r="Y230678" s="109"/>
    </row>
    <row r="230679" spans="25:25" x14ac:dyDescent="0.25">
      <c r="Y230679" s="109"/>
    </row>
    <row r="230680" spans="25:25" x14ac:dyDescent="0.25">
      <c r="Y230680" s="109"/>
    </row>
    <row r="230681" spans="25:25" x14ac:dyDescent="0.25">
      <c r="Y230681" s="109"/>
    </row>
    <row r="230682" spans="25:25" x14ac:dyDescent="0.25">
      <c r="Y230682" s="109"/>
    </row>
    <row r="230683" spans="25:25" x14ac:dyDescent="0.25">
      <c r="Y230683" s="109"/>
    </row>
    <row r="230684" spans="25:25" x14ac:dyDescent="0.25">
      <c r="Y230684" s="109"/>
    </row>
    <row r="230685" spans="25:25" x14ac:dyDescent="0.25">
      <c r="Y230685" s="109"/>
    </row>
    <row r="230686" spans="25:25" x14ac:dyDescent="0.25">
      <c r="Y230686" s="109"/>
    </row>
    <row r="230687" spans="25:25" x14ac:dyDescent="0.25">
      <c r="Y230687" s="109"/>
    </row>
    <row r="230688" spans="25:25" x14ac:dyDescent="0.25">
      <c r="Y230688" s="109"/>
    </row>
    <row r="230689" spans="25:25" x14ac:dyDescent="0.25">
      <c r="Y230689" s="109"/>
    </row>
    <row r="230690" spans="25:25" x14ac:dyDescent="0.25">
      <c r="Y230690" s="109"/>
    </row>
    <row r="230691" spans="25:25" x14ac:dyDescent="0.25">
      <c r="Y230691" s="109"/>
    </row>
    <row r="230692" spans="25:25" x14ac:dyDescent="0.25">
      <c r="Y230692" s="109"/>
    </row>
    <row r="230693" spans="25:25" x14ac:dyDescent="0.25">
      <c r="Y230693" s="109"/>
    </row>
    <row r="230694" spans="25:25" x14ac:dyDescent="0.25">
      <c r="Y230694" s="109"/>
    </row>
    <row r="230695" spans="25:25" x14ac:dyDescent="0.25">
      <c r="Y230695" s="109"/>
    </row>
    <row r="230696" spans="25:25" x14ac:dyDescent="0.25">
      <c r="Y230696" s="109"/>
    </row>
    <row r="230697" spans="25:25" x14ac:dyDescent="0.25">
      <c r="Y230697" s="109"/>
    </row>
    <row r="230698" spans="25:25" x14ac:dyDescent="0.25">
      <c r="Y230698" s="109"/>
    </row>
    <row r="230699" spans="25:25" x14ac:dyDescent="0.25">
      <c r="Y230699" s="109"/>
    </row>
    <row r="230700" spans="25:25" x14ac:dyDescent="0.25">
      <c r="Y230700" s="109"/>
    </row>
    <row r="230701" spans="25:25" x14ac:dyDescent="0.25">
      <c r="Y230701" s="109"/>
    </row>
    <row r="230702" spans="25:25" x14ac:dyDescent="0.25">
      <c r="Y230702" s="109"/>
    </row>
    <row r="230703" spans="25:25" x14ac:dyDescent="0.25">
      <c r="Y230703" s="109"/>
    </row>
    <row r="230704" spans="25:25" x14ac:dyDescent="0.25">
      <c r="Y230704" s="109"/>
    </row>
    <row r="230705" spans="25:25" x14ac:dyDescent="0.25">
      <c r="Y230705" s="109"/>
    </row>
    <row r="230706" spans="25:25" x14ac:dyDescent="0.25">
      <c r="Y230706" s="109"/>
    </row>
    <row r="230707" spans="25:25" x14ac:dyDescent="0.25">
      <c r="Y230707" s="109"/>
    </row>
    <row r="230708" spans="25:25" x14ac:dyDescent="0.25">
      <c r="Y230708" s="109"/>
    </row>
    <row r="230709" spans="25:25" x14ac:dyDescent="0.25">
      <c r="Y230709" s="109"/>
    </row>
    <row r="230710" spans="25:25" x14ac:dyDescent="0.25">
      <c r="Y230710" s="109"/>
    </row>
    <row r="230711" spans="25:25" x14ac:dyDescent="0.25">
      <c r="Y230711" s="109"/>
    </row>
    <row r="230712" spans="25:25" x14ac:dyDescent="0.25">
      <c r="Y230712" s="109"/>
    </row>
    <row r="230713" spans="25:25" x14ac:dyDescent="0.25">
      <c r="Y230713" s="109"/>
    </row>
    <row r="230714" spans="25:25" x14ac:dyDescent="0.25">
      <c r="Y230714" s="109"/>
    </row>
    <row r="230715" spans="25:25" x14ac:dyDescent="0.25">
      <c r="Y230715" s="109"/>
    </row>
    <row r="230716" spans="25:25" x14ac:dyDescent="0.25">
      <c r="Y230716" s="109"/>
    </row>
    <row r="230717" spans="25:25" x14ac:dyDescent="0.25">
      <c r="Y230717" s="109"/>
    </row>
    <row r="230718" spans="25:25" x14ac:dyDescent="0.25">
      <c r="Y230718" s="109"/>
    </row>
    <row r="230719" spans="25:25" x14ac:dyDescent="0.25">
      <c r="Y230719" s="109"/>
    </row>
    <row r="230720" spans="25:25" x14ac:dyDescent="0.25">
      <c r="Y230720" s="109"/>
    </row>
    <row r="230721" spans="25:25" x14ac:dyDescent="0.25">
      <c r="Y230721" s="109"/>
    </row>
    <row r="230722" spans="25:25" x14ac:dyDescent="0.25">
      <c r="Y230722" s="109"/>
    </row>
    <row r="230723" spans="25:25" x14ac:dyDescent="0.25">
      <c r="Y230723" s="109"/>
    </row>
    <row r="230724" spans="25:25" x14ac:dyDescent="0.25">
      <c r="Y230724" s="109"/>
    </row>
    <row r="230725" spans="25:25" x14ac:dyDescent="0.25">
      <c r="Y230725" s="109"/>
    </row>
    <row r="230726" spans="25:25" x14ac:dyDescent="0.25">
      <c r="Y230726" s="109"/>
    </row>
    <row r="230727" spans="25:25" x14ac:dyDescent="0.25">
      <c r="Y230727" s="109"/>
    </row>
    <row r="230728" spans="25:25" x14ac:dyDescent="0.25">
      <c r="Y230728" s="109"/>
    </row>
    <row r="230729" spans="25:25" x14ac:dyDescent="0.25">
      <c r="Y230729" s="109"/>
    </row>
    <row r="230730" spans="25:25" x14ac:dyDescent="0.25">
      <c r="Y230730" s="109"/>
    </row>
    <row r="230731" spans="25:25" x14ac:dyDescent="0.25">
      <c r="Y230731" s="109"/>
    </row>
    <row r="230732" spans="25:25" x14ac:dyDescent="0.25">
      <c r="Y230732" s="109"/>
    </row>
    <row r="230733" spans="25:25" x14ac:dyDescent="0.25">
      <c r="Y230733" s="109"/>
    </row>
    <row r="230734" spans="25:25" x14ac:dyDescent="0.25">
      <c r="Y230734" s="109"/>
    </row>
    <row r="230735" spans="25:25" x14ac:dyDescent="0.25">
      <c r="Y230735" s="109"/>
    </row>
    <row r="230736" spans="25:25" x14ac:dyDescent="0.25">
      <c r="Y230736" s="109"/>
    </row>
    <row r="230737" spans="25:25" x14ac:dyDescent="0.25">
      <c r="Y230737" s="109"/>
    </row>
    <row r="230738" spans="25:25" x14ac:dyDescent="0.25">
      <c r="Y230738" s="109"/>
    </row>
    <row r="230739" spans="25:25" x14ac:dyDescent="0.25">
      <c r="Y230739" s="109"/>
    </row>
    <row r="230740" spans="25:25" x14ac:dyDescent="0.25">
      <c r="Y230740" s="109"/>
    </row>
    <row r="230741" spans="25:25" x14ac:dyDescent="0.25">
      <c r="Y230741" s="109"/>
    </row>
    <row r="230742" spans="25:25" x14ac:dyDescent="0.25">
      <c r="Y230742" s="109"/>
    </row>
    <row r="230743" spans="25:25" x14ac:dyDescent="0.25">
      <c r="Y230743" s="109"/>
    </row>
    <row r="230744" spans="25:25" x14ac:dyDescent="0.25">
      <c r="Y230744" s="109"/>
    </row>
    <row r="230745" spans="25:25" x14ac:dyDescent="0.25">
      <c r="Y230745" s="109"/>
    </row>
    <row r="230746" spans="25:25" x14ac:dyDescent="0.25">
      <c r="Y230746" s="109"/>
    </row>
    <row r="230747" spans="25:25" x14ac:dyDescent="0.25">
      <c r="Y230747" s="109"/>
    </row>
    <row r="230748" spans="25:25" x14ac:dyDescent="0.25">
      <c r="Y230748" s="109"/>
    </row>
    <row r="230749" spans="25:25" x14ac:dyDescent="0.25">
      <c r="Y230749" s="109"/>
    </row>
    <row r="230750" spans="25:25" x14ac:dyDescent="0.25">
      <c r="Y230750" s="109"/>
    </row>
    <row r="230751" spans="25:25" x14ac:dyDescent="0.25">
      <c r="Y230751" s="109"/>
    </row>
    <row r="230752" spans="25:25" x14ac:dyDescent="0.25">
      <c r="Y230752" s="109"/>
    </row>
    <row r="230753" spans="25:25" x14ac:dyDescent="0.25">
      <c r="Y230753" s="109"/>
    </row>
    <row r="230754" spans="25:25" x14ac:dyDescent="0.25">
      <c r="Y230754" s="109"/>
    </row>
    <row r="230755" spans="25:25" x14ac:dyDescent="0.25">
      <c r="Y230755" s="109"/>
    </row>
    <row r="230756" spans="25:25" x14ac:dyDescent="0.25">
      <c r="Y230756" s="109"/>
    </row>
    <row r="230757" spans="25:25" x14ac:dyDescent="0.25">
      <c r="Y230757" s="109"/>
    </row>
    <row r="230758" spans="25:25" x14ac:dyDescent="0.25">
      <c r="Y230758" s="109"/>
    </row>
    <row r="230759" spans="25:25" x14ac:dyDescent="0.25">
      <c r="Y230759" s="109"/>
    </row>
    <row r="230760" spans="25:25" x14ac:dyDescent="0.25">
      <c r="Y230760" s="109"/>
    </row>
    <row r="230761" spans="25:25" x14ac:dyDescent="0.25">
      <c r="Y230761" s="109"/>
    </row>
    <row r="230762" spans="25:25" x14ac:dyDescent="0.25">
      <c r="Y230762" s="109"/>
    </row>
    <row r="230763" spans="25:25" x14ac:dyDescent="0.25">
      <c r="Y230763" s="109"/>
    </row>
    <row r="230764" spans="25:25" x14ac:dyDescent="0.25">
      <c r="Y230764" s="109"/>
    </row>
    <row r="230765" spans="25:25" x14ac:dyDescent="0.25">
      <c r="Y230765" s="109"/>
    </row>
    <row r="230766" spans="25:25" x14ac:dyDescent="0.25">
      <c r="Y230766" s="109"/>
    </row>
    <row r="230767" spans="25:25" x14ac:dyDescent="0.25">
      <c r="Y230767" s="109"/>
    </row>
    <row r="230768" spans="25:25" x14ac:dyDescent="0.25">
      <c r="Y230768" s="109"/>
    </row>
    <row r="230769" spans="25:25" x14ac:dyDescent="0.25">
      <c r="Y230769" s="109"/>
    </row>
    <row r="230770" spans="25:25" x14ac:dyDescent="0.25">
      <c r="Y230770" s="109"/>
    </row>
    <row r="230771" spans="25:25" x14ac:dyDescent="0.25">
      <c r="Y230771" s="109"/>
    </row>
    <row r="230772" spans="25:25" x14ac:dyDescent="0.25">
      <c r="Y230772" s="109"/>
    </row>
    <row r="230773" spans="25:25" x14ac:dyDescent="0.25">
      <c r="Y230773" s="109"/>
    </row>
    <row r="230774" spans="25:25" x14ac:dyDescent="0.25">
      <c r="Y230774" s="109"/>
    </row>
    <row r="230775" spans="25:25" x14ac:dyDescent="0.25">
      <c r="Y230775" s="109"/>
    </row>
    <row r="230776" spans="25:25" x14ac:dyDescent="0.25">
      <c r="Y230776" s="109"/>
    </row>
    <row r="230777" spans="25:25" x14ac:dyDescent="0.25">
      <c r="Y230777" s="109"/>
    </row>
    <row r="230778" spans="25:25" x14ac:dyDescent="0.25">
      <c r="Y230778" s="109"/>
    </row>
    <row r="230779" spans="25:25" x14ac:dyDescent="0.25">
      <c r="Y230779" s="109"/>
    </row>
    <row r="230780" spans="25:25" x14ac:dyDescent="0.25">
      <c r="Y230780" s="109"/>
    </row>
    <row r="230781" spans="25:25" x14ac:dyDescent="0.25">
      <c r="Y230781" s="109"/>
    </row>
    <row r="230782" spans="25:25" x14ac:dyDescent="0.25">
      <c r="Y230782" s="109"/>
    </row>
    <row r="230783" spans="25:25" x14ac:dyDescent="0.25">
      <c r="Y230783" s="109"/>
    </row>
    <row r="230784" spans="25:25" x14ac:dyDescent="0.25">
      <c r="Y230784" s="109"/>
    </row>
    <row r="230785" spans="25:25" x14ac:dyDescent="0.25">
      <c r="Y230785" s="109"/>
    </row>
    <row r="230786" spans="25:25" x14ac:dyDescent="0.25">
      <c r="Y230786" s="109"/>
    </row>
    <row r="230787" spans="25:25" x14ac:dyDescent="0.25">
      <c r="Y230787" s="109"/>
    </row>
    <row r="230788" spans="25:25" x14ac:dyDescent="0.25">
      <c r="Y230788" s="109"/>
    </row>
    <row r="230789" spans="25:25" x14ac:dyDescent="0.25">
      <c r="Y230789" s="109"/>
    </row>
    <row r="230790" spans="25:25" x14ac:dyDescent="0.25">
      <c r="Y230790" s="109"/>
    </row>
    <row r="230791" spans="25:25" x14ac:dyDescent="0.25">
      <c r="Y230791" s="109"/>
    </row>
    <row r="230792" spans="25:25" x14ac:dyDescent="0.25">
      <c r="Y230792" s="109"/>
    </row>
    <row r="230793" spans="25:25" x14ac:dyDescent="0.25">
      <c r="Y230793" s="109"/>
    </row>
    <row r="230794" spans="25:25" x14ac:dyDescent="0.25">
      <c r="Y230794" s="109"/>
    </row>
    <row r="230795" spans="25:25" x14ac:dyDescent="0.25">
      <c r="Y230795" s="109"/>
    </row>
    <row r="230796" spans="25:25" x14ac:dyDescent="0.25">
      <c r="Y230796" s="109"/>
    </row>
    <row r="230797" spans="25:25" x14ac:dyDescent="0.25">
      <c r="Y230797" s="109"/>
    </row>
    <row r="230798" spans="25:25" x14ac:dyDescent="0.25">
      <c r="Y230798" s="109"/>
    </row>
    <row r="230799" spans="25:25" x14ac:dyDescent="0.25">
      <c r="Y230799" s="109"/>
    </row>
    <row r="230800" spans="25:25" x14ac:dyDescent="0.25">
      <c r="Y230800" s="109"/>
    </row>
    <row r="230801" spans="25:25" x14ac:dyDescent="0.25">
      <c r="Y230801" s="109"/>
    </row>
    <row r="230802" spans="25:25" x14ac:dyDescent="0.25">
      <c r="Y230802" s="109"/>
    </row>
    <row r="230803" spans="25:25" x14ac:dyDescent="0.25">
      <c r="Y230803" s="109"/>
    </row>
    <row r="230804" spans="25:25" x14ac:dyDescent="0.25">
      <c r="Y230804" s="109"/>
    </row>
    <row r="230805" spans="25:25" x14ac:dyDescent="0.25">
      <c r="Y230805" s="109"/>
    </row>
    <row r="230806" spans="25:25" x14ac:dyDescent="0.25">
      <c r="Y230806" s="109"/>
    </row>
    <row r="230807" spans="25:25" x14ac:dyDescent="0.25">
      <c r="Y230807" s="109"/>
    </row>
    <row r="230808" spans="25:25" x14ac:dyDescent="0.25">
      <c r="Y230808" s="109"/>
    </row>
    <row r="230809" spans="25:25" x14ac:dyDescent="0.25">
      <c r="Y230809" s="109"/>
    </row>
    <row r="230810" spans="25:25" x14ac:dyDescent="0.25">
      <c r="Y230810" s="109"/>
    </row>
    <row r="230811" spans="25:25" x14ac:dyDescent="0.25">
      <c r="Y230811" s="109"/>
    </row>
    <row r="230812" spans="25:25" x14ac:dyDescent="0.25">
      <c r="Y230812" s="109"/>
    </row>
    <row r="230813" spans="25:25" x14ac:dyDescent="0.25">
      <c r="Y230813" s="109"/>
    </row>
    <row r="230814" spans="25:25" x14ac:dyDescent="0.25">
      <c r="Y230814" s="109"/>
    </row>
    <row r="230815" spans="25:25" x14ac:dyDescent="0.25">
      <c r="Y230815" s="109"/>
    </row>
    <row r="230816" spans="25:25" x14ac:dyDescent="0.25">
      <c r="Y230816" s="109"/>
    </row>
    <row r="230817" spans="25:25" x14ac:dyDescent="0.25">
      <c r="Y230817" s="109"/>
    </row>
    <row r="230818" spans="25:25" x14ac:dyDescent="0.25">
      <c r="Y230818" s="109"/>
    </row>
    <row r="230819" spans="25:25" x14ac:dyDescent="0.25">
      <c r="Y230819" s="109"/>
    </row>
    <row r="230820" spans="25:25" x14ac:dyDescent="0.25">
      <c r="Y230820" s="109"/>
    </row>
    <row r="230821" spans="25:25" x14ac:dyDescent="0.25">
      <c r="Y230821" s="109"/>
    </row>
    <row r="230822" spans="25:25" x14ac:dyDescent="0.25">
      <c r="Y230822" s="109"/>
    </row>
    <row r="230823" spans="25:25" x14ac:dyDescent="0.25">
      <c r="Y230823" s="109"/>
    </row>
    <row r="230824" spans="25:25" x14ac:dyDescent="0.25">
      <c r="Y230824" s="109"/>
    </row>
    <row r="230825" spans="25:25" x14ac:dyDescent="0.25">
      <c r="Y230825" s="109"/>
    </row>
    <row r="230826" spans="25:25" x14ac:dyDescent="0.25">
      <c r="Y230826" s="109"/>
    </row>
    <row r="230827" spans="25:25" x14ac:dyDescent="0.25">
      <c r="Y230827" s="109"/>
    </row>
    <row r="230828" spans="25:25" x14ac:dyDescent="0.25">
      <c r="Y230828" s="109"/>
    </row>
    <row r="230829" spans="25:25" x14ac:dyDescent="0.25">
      <c r="Y230829" s="109"/>
    </row>
    <row r="230830" spans="25:25" x14ac:dyDescent="0.25">
      <c r="Y230830" s="109"/>
    </row>
    <row r="230831" spans="25:25" x14ac:dyDescent="0.25">
      <c r="Y230831" s="109"/>
    </row>
    <row r="230832" spans="25:25" x14ac:dyDescent="0.25">
      <c r="Y230832" s="109"/>
    </row>
    <row r="230833" spans="25:25" x14ac:dyDescent="0.25">
      <c r="Y230833" s="109"/>
    </row>
    <row r="230834" spans="25:25" x14ac:dyDescent="0.25">
      <c r="Y230834" s="109"/>
    </row>
    <row r="230835" spans="25:25" x14ac:dyDescent="0.25">
      <c r="Y230835" s="109"/>
    </row>
    <row r="230836" spans="25:25" x14ac:dyDescent="0.25">
      <c r="Y230836" s="109"/>
    </row>
    <row r="230837" spans="25:25" x14ac:dyDescent="0.25">
      <c r="Y230837" s="109"/>
    </row>
    <row r="230838" spans="25:25" x14ac:dyDescent="0.25">
      <c r="Y230838" s="109"/>
    </row>
    <row r="230839" spans="25:25" x14ac:dyDescent="0.25">
      <c r="Y230839" s="109"/>
    </row>
    <row r="230840" spans="25:25" x14ac:dyDescent="0.25">
      <c r="Y230840" s="109"/>
    </row>
    <row r="230841" spans="25:25" x14ac:dyDescent="0.25">
      <c r="Y230841" s="109"/>
    </row>
    <row r="230842" spans="25:25" x14ac:dyDescent="0.25">
      <c r="Y230842" s="109"/>
    </row>
    <row r="230843" spans="25:25" x14ac:dyDescent="0.25">
      <c r="Y230843" s="109"/>
    </row>
    <row r="230844" spans="25:25" x14ac:dyDescent="0.25">
      <c r="Y230844" s="109"/>
    </row>
    <row r="230845" spans="25:25" x14ac:dyDescent="0.25">
      <c r="Y230845" s="109"/>
    </row>
    <row r="230846" spans="25:25" x14ac:dyDescent="0.25">
      <c r="Y230846" s="109"/>
    </row>
    <row r="230847" spans="25:25" x14ac:dyDescent="0.25">
      <c r="Y230847" s="109"/>
    </row>
    <row r="230848" spans="25:25" x14ac:dyDescent="0.25">
      <c r="Y230848" s="109"/>
    </row>
    <row r="230849" spans="25:25" x14ac:dyDescent="0.25">
      <c r="Y230849" s="109"/>
    </row>
    <row r="230850" spans="25:25" x14ac:dyDescent="0.25">
      <c r="Y230850" s="109"/>
    </row>
    <row r="230851" spans="25:25" x14ac:dyDescent="0.25">
      <c r="Y230851" s="109"/>
    </row>
    <row r="230852" spans="25:25" x14ac:dyDescent="0.25">
      <c r="Y230852" s="109"/>
    </row>
    <row r="230853" spans="25:25" x14ac:dyDescent="0.25">
      <c r="Y230853" s="109"/>
    </row>
    <row r="230854" spans="25:25" x14ac:dyDescent="0.25">
      <c r="Y230854" s="109"/>
    </row>
    <row r="230855" spans="25:25" x14ac:dyDescent="0.25">
      <c r="Y230855" s="109"/>
    </row>
    <row r="230856" spans="25:25" x14ac:dyDescent="0.25">
      <c r="Y230856" s="109"/>
    </row>
    <row r="230857" spans="25:25" x14ac:dyDescent="0.25">
      <c r="Y230857" s="109"/>
    </row>
    <row r="230858" spans="25:25" x14ac:dyDescent="0.25">
      <c r="Y230858" s="109"/>
    </row>
    <row r="230859" spans="25:25" x14ac:dyDescent="0.25">
      <c r="Y230859" s="109"/>
    </row>
    <row r="230860" spans="25:25" x14ac:dyDescent="0.25">
      <c r="Y230860" s="109"/>
    </row>
    <row r="230861" spans="25:25" x14ac:dyDescent="0.25">
      <c r="Y230861" s="109"/>
    </row>
    <row r="230862" spans="25:25" x14ac:dyDescent="0.25">
      <c r="Y230862" s="109"/>
    </row>
    <row r="230863" spans="25:25" x14ac:dyDescent="0.25">
      <c r="Y230863" s="109"/>
    </row>
    <row r="230864" spans="25:25" x14ac:dyDescent="0.25">
      <c r="Y230864" s="109"/>
    </row>
    <row r="230865" spans="25:25" x14ac:dyDescent="0.25">
      <c r="Y230865" s="109"/>
    </row>
    <row r="230866" spans="25:25" x14ac:dyDescent="0.25">
      <c r="Y230866" s="109"/>
    </row>
    <row r="230867" spans="25:25" x14ac:dyDescent="0.25">
      <c r="Y230867" s="109"/>
    </row>
    <row r="230868" spans="25:25" x14ac:dyDescent="0.25">
      <c r="Y230868" s="109"/>
    </row>
    <row r="230869" spans="25:25" x14ac:dyDescent="0.25">
      <c r="Y230869" s="109"/>
    </row>
    <row r="230870" spans="25:25" x14ac:dyDescent="0.25">
      <c r="Y230870" s="109"/>
    </row>
    <row r="230871" spans="25:25" x14ac:dyDescent="0.25">
      <c r="Y230871" s="109"/>
    </row>
    <row r="230872" spans="25:25" x14ac:dyDescent="0.25">
      <c r="Y230872" s="109"/>
    </row>
    <row r="230873" spans="25:25" x14ac:dyDescent="0.25">
      <c r="Y230873" s="109"/>
    </row>
    <row r="230874" spans="25:25" x14ac:dyDescent="0.25">
      <c r="Y230874" s="109"/>
    </row>
    <row r="230875" spans="25:25" x14ac:dyDescent="0.25">
      <c r="Y230875" s="109"/>
    </row>
    <row r="230876" spans="25:25" x14ac:dyDescent="0.25">
      <c r="Y230876" s="109"/>
    </row>
    <row r="230877" spans="25:25" x14ac:dyDescent="0.25">
      <c r="Y230877" s="109"/>
    </row>
    <row r="230878" spans="25:25" x14ac:dyDescent="0.25">
      <c r="Y230878" s="109"/>
    </row>
    <row r="230879" spans="25:25" x14ac:dyDescent="0.25">
      <c r="Y230879" s="109"/>
    </row>
    <row r="230880" spans="25:25" x14ac:dyDescent="0.25">
      <c r="Y230880" s="109"/>
    </row>
    <row r="230881" spans="25:25" x14ac:dyDescent="0.25">
      <c r="Y230881" s="109"/>
    </row>
    <row r="230882" spans="25:25" x14ac:dyDescent="0.25">
      <c r="Y230882" s="109"/>
    </row>
    <row r="230883" spans="25:25" x14ac:dyDescent="0.25">
      <c r="Y230883" s="109"/>
    </row>
    <row r="230884" spans="25:25" x14ac:dyDescent="0.25">
      <c r="Y230884" s="109"/>
    </row>
    <row r="230885" spans="25:25" x14ac:dyDescent="0.25">
      <c r="Y230885" s="109"/>
    </row>
    <row r="230886" spans="25:25" x14ac:dyDescent="0.25">
      <c r="Y230886" s="109"/>
    </row>
    <row r="230887" spans="25:25" x14ac:dyDescent="0.25">
      <c r="Y230887" s="109"/>
    </row>
    <row r="230888" spans="25:25" x14ac:dyDescent="0.25">
      <c r="Y230888" s="109"/>
    </row>
    <row r="230889" spans="25:25" x14ac:dyDescent="0.25">
      <c r="Y230889" s="109"/>
    </row>
    <row r="230890" spans="25:25" x14ac:dyDescent="0.25">
      <c r="Y230890" s="109"/>
    </row>
    <row r="230891" spans="25:25" x14ac:dyDescent="0.25">
      <c r="Y230891" s="109"/>
    </row>
    <row r="230892" spans="25:25" x14ac:dyDescent="0.25">
      <c r="Y230892" s="109"/>
    </row>
    <row r="230893" spans="25:25" x14ac:dyDescent="0.25">
      <c r="Y230893" s="109"/>
    </row>
    <row r="230894" spans="25:25" x14ac:dyDescent="0.25">
      <c r="Y230894" s="109"/>
    </row>
    <row r="230895" spans="25:25" x14ac:dyDescent="0.25">
      <c r="Y230895" s="109"/>
    </row>
    <row r="230896" spans="25:25" x14ac:dyDescent="0.25">
      <c r="Y230896" s="109"/>
    </row>
    <row r="230897" spans="25:25" x14ac:dyDescent="0.25">
      <c r="Y230897" s="109"/>
    </row>
    <row r="230898" spans="25:25" x14ac:dyDescent="0.25">
      <c r="Y230898" s="109"/>
    </row>
    <row r="230899" spans="25:25" x14ac:dyDescent="0.25">
      <c r="Y230899" s="109"/>
    </row>
    <row r="230900" spans="25:25" x14ac:dyDescent="0.25">
      <c r="Y230900" s="109"/>
    </row>
    <row r="230901" spans="25:25" x14ac:dyDescent="0.25">
      <c r="Y230901" s="109"/>
    </row>
    <row r="230902" spans="25:25" x14ac:dyDescent="0.25">
      <c r="Y230902" s="109"/>
    </row>
    <row r="230903" spans="25:25" x14ac:dyDescent="0.25">
      <c r="Y230903" s="109"/>
    </row>
    <row r="230904" spans="25:25" x14ac:dyDescent="0.25">
      <c r="Y230904" s="109"/>
    </row>
    <row r="230905" spans="25:25" x14ac:dyDescent="0.25">
      <c r="Y230905" s="109"/>
    </row>
    <row r="230906" spans="25:25" x14ac:dyDescent="0.25">
      <c r="Y230906" s="109"/>
    </row>
    <row r="230907" spans="25:25" x14ac:dyDescent="0.25">
      <c r="Y230907" s="109"/>
    </row>
    <row r="230908" spans="25:25" x14ac:dyDescent="0.25">
      <c r="Y230908" s="109"/>
    </row>
    <row r="230909" spans="25:25" x14ac:dyDescent="0.25">
      <c r="Y230909" s="109"/>
    </row>
    <row r="230910" spans="25:25" x14ac:dyDescent="0.25">
      <c r="Y230910" s="109"/>
    </row>
    <row r="230911" spans="25:25" x14ac:dyDescent="0.25">
      <c r="Y230911" s="109"/>
    </row>
    <row r="230912" spans="25:25" x14ac:dyDescent="0.25">
      <c r="Y230912" s="109"/>
    </row>
    <row r="230913" spans="25:25" x14ac:dyDescent="0.25">
      <c r="Y230913" s="109"/>
    </row>
    <row r="230914" spans="25:25" x14ac:dyDescent="0.25">
      <c r="Y230914" s="109"/>
    </row>
    <row r="230915" spans="25:25" x14ac:dyDescent="0.25">
      <c r="Y230915" s="109"/>
    </row>
    <row r="230916" spans="25:25" x14ac:dyDescent="0.25">
      <c r="Y230916" s="109"/>
    </row>
    <row r="230917" spans="25:25" x14ac:dyDescent="0.25">
      <c r="Y230917" s="109"/>
    </row>
    <row r="230918" spans="25:25" x14ac:dyDescent="0.25">
      <c r="Y230918" s="109"/>
    </row>
    <row r="230919" spans="25:25" x14ac:dyDescent="0.25">
      <c r="Y230919" s="109"/>
    </row>
    <row r="230920" spans="25:25" x14ac:dyDescent="0.25">
      <c r="Y230920" s="109"/>
    </row>
    <row r="230921" spans="25:25" x14ac:dyDescent="0.25">
      <c r="Y230921" s="109"/>
    </row>
    <row r="230922" spans="25:25" x14ac:dyDescent="0.25">
      <c r="Y230922" s="109"/>
    </row>
    <row r="230923" spans="25:25" x14ac:dyDescent="0.25">
      <c r="Y230923" s="109"/>
    </row>
    <row r="230924" spans="25:25" x14ac:dyDescent="0.25">
      <c r="Y230924" s="109"/>
    </row>
    <row r="230925" spans="25:25" x14ac:dyDescent="0.25">
      <c r="Y230925" s="109"/>
    </row>
    <row r="230926" spans="25:25" x14ac:dyDescent="0.25">
      <c r="Y230926" s="109"/>
    </row>
    <row r="230927" spans="25:25" x14ac:dyDescent="0.25">
      <c r="Y230927" s="109"/>
    </row>
    <row r="230928" spans="25:25" x14ac:dyDescent="0.25">
      <c r="Y230928" s="109"/>
    </row>
    <row r="230929" spans="25:25" x14ac:dyDescent="0.25">
      <c r="Y230929" s="109"/>
    </row>
    <row r="230930" spans="25:25" x14ac:dyDescent="0.25">
      <c r="Y230930" s="109"/>
    </row>
    <row r="230931" spans="25:25" x14ac:dyDescent="0.25">
      <c r="Y230931" s="109"/>
    </row>
    <row r="230932" spans="25:25" x14ac:dyDescent="0.25">
      <c r="Y230932" s="109"/>
    </row>
    <row r="230933" spans="25:25" x14ac:dyDescent="0.25">
      <c r="Y230933" s="109"/>
    </row>
    <row r="230934" spans="25:25" x14ac:dyDescent="0.25">
      <c r="Y230934" s="109"/>
    </row>
    <row r="230935" spans="25:25" x14ac:dyDescent="0.25">
      <c r="Y230935" s="109"/>
    </row>
    <row r="230936" spans="25:25" x14ac:dyDescent="0.25">
      <c r="Y230936" s="109"/>
    </row>
    <row r="230937" spans="25:25" x14ac:dyDescent="0.25">
      <c r="Y230937" s="109"/>
    </row>
    <row r="230938" spans="25:25" x14ac:dyDescent="0.25">
      <c r="Y230938" s="109"/>
    </row>
    <row r="230939" spans="25:25" x14ac:dyDescent="0.25">
      <c r="Y230939" s="109"/>
    </row>
    <row r="230940" spans="25:25" x14ac:dyDescent="0.25">
      <c r="Y230940" s="109"/>
    </row>
    <row r="230941" spans="25:25" x14ac:dyDescent="0.25">
      <c r="Y230941" s="109"/>
    </row>
    <row r="230942" spans="25:25" x14ac:dyDescent="0.25">
      <c r="Y230942" s="109"/>
    </row>
    <row r="230943" spans="25:25" x14ac:dyDescent="0.25">
      <c r="Y230943" s="109"/>
    </row>
    <row r="230944" spans="25:25" x14ac:dyDescent="0.25">
      <c r="Y230944" s="109"/>
    </row>
    <row r="230945" spans="25:25" x14ac:dyDescent="0.25">
      <c r="Y230945" s="109"/>
    </row>
    <row r="230946" spans="25:25" x14ac:dyDescent="0.25">
      <c r="Y230946" s="109"/>
    </row>
    <row r="230947" spans="25:25" x14ac:dyDescent="0.25">
      <c r="Y230947" s="109"/>
    </row>
    <row r="230948" spans="25:25" x14ac:dyDescent="0.25">
      <c r="Y230948" s="109"/>
    </row>
    <row r="230949" spans="25:25" x14ac:dyDescent="0.25">
      <c r="Y230949" s="109"/>
    </row>
    <row r="230950" spans="25:25" x14ac:dyDescent="0.25">
      <c r="Y230950" s="109"/>
    </row>
    <row r="230951" spans="25:25" x14ac:dyDescent="0.25">
      <c r="Y230951" s="109"/>
    </row>
    <row r="230952" spans="25:25" x14ac:dyDescent="0.25">
      <c r="Y230952" s="109"/>
    </row>
    <row r="230953" spans="25:25" x14ac:dyDescent="0.25">
      <c r="Y230953" s="109"/>
    </row>
    <row r="230954" spans="25:25" x14ac:dyDescent="0.25">
      <c r="Y230954" s="109"/>
    </row>
    <row r="230955" spans="25:25" x14ac:dyDescent="0.25">
      <c r="Y230955" s="109"/>
    </row>
    <row r="230956" spans="25:25" x14ac:dyDescent="0.25">
      <c r="Y230956" s="109"/>
    </row>
    <row r="230957" spans="25:25" x14ac:dyDescent="0.25">
      <c r="Y230957" s="109"/>
    </row>
    <row r="230958" spans="25:25" x14ac:dyDescent="0.25">
      <c r="Y230958" s="109"/>
    </row>
    <row r="230959" spans="25:25" x14ac:dyDescent="0.25">
      <c r="Y230959" s="109"/>
    </row>
    <row r="230960" spans="25:25" x14ac:dyDescent="0.25">
      <c r="Y230960" s="109"/>
    </row>
    <row r="230961" spans="25:25" x14ac:dyDescent="0.25">
      <c r="Y230961" s="109"/>
    </row>
    <row r="230962" spans="25:25" x14ac:dyDescent="0.25">
      <c r="Y230962" s="109"/>
    </row>
    <row r="230963" spans="25:25" x14ac:dyDescent="0.25">
      <c r="Y230963" s="109"/>
    </row>
    <row r="230964" spans="25:25" x14ac:dyDescent="0.25">
      <c r="Y230964" s="109"/>
    </row>
    <row r="230965" spans="25:25" x14ac:dyDescent="0.25">
      <c r="Y230965" s="109"/>
    </row>
    <row r="230966" spans="25:25" x14ac:dyDescent="0.25">
      <c r="Y230966" s="109"/>
    </row>
    <row r="230967" spans="25:25" x14ac:dyDescent="0.25">
      <c r="Y230967" s="109"/>
    </row>
    <row r="230968" spans="25:25" x14ac:dyDescent="0.25">
      <c r="Y230968" s="109"/>
    </row>
    <row r="230969" spans="25:25" x14ac:dyDescent="0.25">
      <c r="Y230969" s="109"/>
    </row>
    <row r="230970" spans="25:25" x14ac:dyDescent="0.25">
      <c r="Y230970" s="109"/>
    </row>
    <row r="230971" spans="25:25" x14ac:dyDescent="0.25">
      <c r="Y230971" s="109"/>
    </row>
    <row r="230972" spans="25:25" x14ac:dyDescent="0.25">
      <c r="Y230972" s="109"/>
    </row>
    <row r="230973" spans="25:25" x14ac:dyDescent="0.25">
      <c r="Y230973" s="109"/>
    </row>
    <row r="230974" spans="25:25" x14ac:dyDescent="0.25">
      <c r="Y230974" s="109"/>
    </row>
    <row r="230975" spans="25:25" x14ac:dyDescent="0.25">
      <c r="Y230975" s="109"/>
    </row>
    <row r="230976" spans="25:25" x14ac:dyDescent="0.25">
      <c r="Y230976" s="109"/>
    </row>
    <row r="230977" spans="25:25" x14ac:dyDescent="0.25">
      <c r="Y230977" s="109"/>
    </row>
    <row r="230978" spans="25:25" x14ac:dyDescent="0.25">
      <c r="Y230978" s="109"/>
    </row>
    <row r="230979" spans="25:25" x14ac:dyDescent="0.25">
      <c r="Y230979" s="109"/>
    </row>
    <row r="230980" spans="25:25" x14ac:dyDescent="0.25">
      <c r="Y230980" s="109"/>
    </row>
    <row r="230981" spans="25:25" x14ac:dyDescent="0.25">
      <c r="Y230981" s="109"/>
    </row>
    <row r="230982" spans="25:25" x14ac:dyDescent="0.25">
      <c r="Y230982" s="109"/>
    </row>
    <row r="230983" spans="25:25" x14ac:dyDescent="0.25">
      <c r="Y230983" s="109"/>
    </row>
    <row r="230984" spans="25:25" x14ac:dyDescent="0.25">
      <c r="Y230984" s="109"/>
    </row>
    <row r="230985" spans="25:25" x14ac:dyDescent="0.25">
      <c r="Y230985" s="109"/>
    </row>
    <row r="230986" spans="25:25" x14ac:dyDescent="0.25">
      <c r="Y230986" s="109"/>
    </row>
    <row r="230987" spans="25:25" x14ac:dyDescent="0.25">
      <c r="Y230987" s="109"/>
    </row>
    <row r="230988" spans="25:25" x14ac:dyDescent="0.25">
      <c r="Y230988" s="109"/>
    </row>
    <row r="230989" spans="25:25" x14ac:dyDescent="0.25">
      <c r="Y230989" s="109"/>
    </row>
    <row r="230990" spans="25:25" x14ac:dyDescent="0.25">
      <c r="Y230990" s="109"/>
    </row>
    <row r="230991" spans="25:25" x14ac:dyDescent="0.25">
      <c r="Y230991" s="109"/>
    </row>
    <row r="230992" spans="25:25" x14ac:dyDescent="0.25">
      <c r="Y230992" s="109"/>
    </row>
    <row r="230993" spans="25:25" x14ac:dyDescent="0.25">
      <c r="Y230993" s="109"/>
    </row>
    <row r="230994" spans="25:25" x14ac:dyDescent="0.25">
      <c r="Y230994" s="109"/>
    </row>
    <row r="230995" spans="25:25" x14ac:dyDescent="0.25">
      <c r="Y230995" s="109"/>
    </row>
    <row r="230996" spans="25:25" x14ac:dyDescent="0.25">
      <c r="Y230996" s="109"/>
    </row>
    <row r="230997" spans="25:25" x14ac:dyDescent="0.25">
      <c r="Y230997" s="109"/>
    </row>
    <row r="230998" spans="25:25" x14ac:dyDescent="0.25">
      <c r="Y230998" s="109"/>
    </row>
    <row r="230999" spans="25:25" x14ac:dyDescent="0.25">
      <c r="Y230999" s="109"/>
    </row>
    <row r="231000" spans="25:25" x14ac:dyDescent="0.25">
      <c r="Y231000" s="109"/>
    </row>
    <row r="231001" spans="25:25" x14ac:dyDescent="0.25">
      <c r="Y231001" s="109"/>
    </row>
    <row r="231002" spans="25:25" x14ac:dyDescent="0.25">
      <c r="Y231002" s="109"/>
    </row>
    <row r="231003" spans="25:25" x14ac:dyDescent="0.25">
      <c r="Y231003" s="109"/>
    </row>
    <row r="231004" spans="25:25" x14ac:dyDescent="0.25">
      <c r="Y231004" s="109"/>
    </row>
    <row r="231005" spans="25:25" x14ac:dyDescent="0.25">
      <c r="Y231005" s="109"/>
    </row>
    <row r="231006" spans="25:25" x14ac:dyDescent="0.25">
      <c r="Y231006" s="109"/>
    </row>
    <row r="231007" spans="25:25" x14ac:dyDescent="0.25">
      <c r="Y231007" s="109"/>
    </row>
    <row r="231008" spans="25:25" x14ac:dyDescent="0.25">
      <c r="Y231008" s="109"/>
    </row>
    <row r="231009" spans="25:25" x14ac:dyDescent="0.25">
      <c r="Y231009" s="109"/>
    </row>
    <row r="231010" spans="25:25" x14ac:dyDescent="0.25">
      <c r="Y231010" s="109"/>
    </row>
    <row r="231011" spans="25:25" x14ac:dyDescent="0.25">
      <c r="Y231011" s="109"/>
    </row>
    <row r="231012" spans="25:25" x14ac:dyDescent="0.25">
      <c r="Y231012" s="109"/>
    </row>
    <row r="231013" spans="25:25" x14ac:dyDescent="0.25">
      <c r="Y231013" s="109"/>
    </row>
    <row r="231014" spans="25:25" x14ac:dyDescent="0.25">
      <c r="Y231014" s="109"/>
    </row>
    <row r="231015" spans="25:25" x14ac:dyDescent="0.25">
      <c r="Y231015" s="109"/>
    </row>
    <row r="231016" spans="25:25" x14ac:dyDescent="0.25">
      <c r="Y231016" s="109"/>
    </row>
    <row r="231017" spans="25:25" x14ac:dyDescent="0.25">
      <c r="Y231017" s="109"/>
    </row>
    <row r="231018" spans="25:25" x14ac:dyDescent="0.25">
      <c r="Y231018" s="109"/>
    </row>
    <row r="231019" spans="25:25" x14ac:dyDescent="0.25">
      <c r="Y231019" s="109"/>
    </row>
    <row r="231020" spans="25:25" x14ac:dyDescent="0.25">
      <c r="Y231020" s="109"/>
    </row>
    <row r="231021" spans="25:25" x14ac:dyDescent="0.25">
      <c r="Y231021" s="109"/>
    </row>
    <row r="231022" spans="25:25" x14ac:dyDescent="0.25">
      <c r="Y231022" s="109"/>
    </row>
    <row r="231023" spans="25:25" x14ac:dyDescent="0.25">
      <c r="Y231023" s="109"/>
    </row>
    <row r="231024" spans="25:25" x14ac:dyDescent="0.25">
      <c r="Y231024" s="109"/>
    </row>
    <row r="231025" spans="25:25" x14ac:dyDescent="0.25">
      <c r="Y231025" s="109"/>
    </row>
    <row r="231026" spans="25:25" x14ac:dyDescent="0.25">
      <c r="Y231026" s="109"/>
    </row>
    <row r="231027" spans="25:25" x14ac:dyDescent="0.25">
      <c r="Y231027" s="109"/>
    </row>
    <row r="231028" spans="25:25" x14ac:dyDescent="0.25">
      <c r="Y231028" s="109"/>
    </row>
    <row r="231029" spans="25:25" x14ac:dyDescent="0.25">
      <c r="Y231029" s="109"/>
    </row>
    <row r="231030" spans="25:25" x14ac:dyDescent="0.25">
      <c r="Y231030" s="109"/>
    </row>
    <row r="231031" spans="25:25" x14ac:dyDescent="0.25">
      <c r="Y231031" s="109"/>
    </row>
    <row r="231032" spans="25:25" x14ac:dyDescent="0.25">
      <c r="Y231032" s="109"/>
    </row>
    <row r="231033" spans="25:25" x14ac:dyDescent="0.25">
      <c r="Y231033" s="109"/>
    </row>
    <row r="231034" spans="25:25" x14ac:dyDescent="0.25">
      <c r="Y231034" s="109"/>
    </row>
    <row r="231035" spans="25:25" x14ac:dyDescent="0.25">
      <c r="Y231035" s="109"/>
    </row>
    <row r="231036" spans="25:25" x14ac:dyDescent="0.25">
      <c r="Y231036" s="109"/>
    </row>
    <row r="231037" spans="25:25" x14ac:dyDescent="0.25">
      <c r="Y231037" s="109"/>
    </row>
    <row r="231038" spans="25:25" x14ac:dyDescent="0.25">
      <c r="Y231038" s="109"/>
    </row>
    <row r="231039" spans="25:25" x14ac:dyDescent="0.25">
      <c r="Y231039" s="109"/>
    </row>
    <row r="231040" spans="25:25" x14ac:dyDescent="0.25">
      <c r="Y231040" s="109"/>
    </row>
    <row r="231041" spans="25:25" x14ac:dyDescent="0.25">
      <c r="Y231041" s="109"/>
    </row>
    <row r="231042" spans="25:25" x14ac:dyDescent="0.25">
      <c r="Y231042" s="109"/>
    </row>
    <row r="231043" spans="25:25" x14ac:dyDescent="0.25">
      <c r="Y231043" s="109"/>
    </row>
    <row r="231044" spans="25:25" x14ac:dyDescent="0.25">
      <c r="Y231044" s="109"/>
    </row>
    <row r="231045" spans="25:25" x14ac:dyDescent="0.25">
      <c r="Y231045" s="109"/>
    </row>
    <row r="231046" spans="25:25" x14ac:dyDescent="0.25">
      <c r="Y231046" s="109"/>
    </row>
    <row r="231047" spans="25:25" x14ac:dyDescent="0.25">
      <c r="Y231047" s="109"/>
    </row>
    <row r="231048" spans="25:25" x14ac:dyDescent="0.25">
      <c r="Y231048" s="109"/>
    </row>
    <row r="231049" spans="25:25" x14ac:dyDescent="0.25">
      <c r="Y231049" s="109"/>
    </row>
    <row r="231050" spans="25:25" x14ac:dyDescent="0.25">
      <c r="Y231050" s="109"/>
    </row>
    <row r="231051" spans="25:25" x14ac:dyDescent="0.25">
      <c r="Y231051" s="109"/>
    </row>
    <row r="231052" spans="25:25" x14ac:dyDescent="0.25">
      <c r="Y231052" s="109"/>
    </row>
    <row r="231053" spans="25:25" x14ac:dyDescent="0.25">
      <c r="Y231053" s="109"/>
    </row>
    <row r="231054" spans="25:25" x14ac:dyDescent="0.25">
      <c r="Y231054" s="109"/>
    </row>
    <row r="231055" spans="25:25" x14ac:dyDescent="0.25">
      <c r="Y231055" s="109"/>
    </row>
    <row r="231056" spans="25:25" x14ac:dyDescent="0.25">
      <c r="Y231056" s="109"/>
    </row>
    <row r="231057" spans="25:25" x14ac:dyDescent="0.25">
      <c r="Y231057" s="109"/>
    </row>
    <row r="231058" spans="25:25" x14ac:dyDescent="0.25">
      <c r="Y231058" s="109"/>
    </row>
    <row r="231059" spans="25:25" x14ac:dyDescent="0.25">
      <c r="Y231059" s="109"/>
    </row>
    <row r="231060" spans="25:25" x14ac:dyDescent="0.25">
      <c r="Y231060" s="109"/>
    </row>
    <row r="231061" spans="25:25" x14ac:dyDescent="0.25">
      <c r="Y231061" s="109"/>
    </row>
    <row r="231062" spans="25:25" x14ac:dyDescent="0.25">
      <c r="Y231062" s="109"/>
    </row>
    <row r="231063" spans="25:25" x14ac:dyDescent="0.25">
      <c r="Y231063" s="109"/>
    </row>
    <row r="231064" spans="25:25" x14ac:dyDescent="0.25">
      <c r="Y231064" s="109"/>
    </row>
    <row r="231065" spans="25:25" x14ac:dyDescent="0.25">
      <c r="Y231065" s="109"/>
    </row>
    <row r="231066" spans="25:25" x14ac:dyDescent="0.25">
      <c r="Y231066" s="109"/>
    </row>
    <row r="231067" spans="25:25" x14ac:dyDescent="0.25">
      <c r="Y231067" s="109"/>
    </row>
    <row r="231068" spans="25:25" x14ac:dyDescent="0.25">
      <c r="Y231068" s="109"/>
    </row>
    <row r="231069" spans="25:25" x14ac:dyDescent="0.25">
      <c r="Y231069" s="109"/>
    </row>
    <row r="231070" spans="25:25" x14ac:dyDescent="0.25">
      <c r="Y231070" s="109"/>
    </row>
    <row r="231071" spans="25:25" x14ac:dyDescent="0.25">
      <c r="Y231071" s="109"/>
    </row>
    <row r="231072" spans="25:25" x14ac:dyDescent="0.25">
      <c r="Y231072" s="109"/>
    </row>
    <row r="231073" spans="25:25" x14ac:dyDescent="0.25">
      <c r="Y231073" s="109"/>
    </row>
    <row r="231074" spans="25:25" x14ac:dyDescent="0.25">
      <c r="Y231074" s="109"/>
    </row>
    <row r="231075" spans="25:25" x14ac:dyDescent="0.25">
      <c r="Y231075" s="109"/>
    </row>
    <row r="231076" spans="25:25" x14ac:dyDescent="0.25">
      <c r="Y231076" s="109"/>
    </row>
    <row r="231077" spans="25:25" x14ac:dyDescent="0.25">
      <c r="Y231077" s="109"/>
    </row>
    <row r="231078" spans="25:25" x14ac:dyDescent="0.25">
      <c r="Y231078" s="109"/>
    </row>
    <row r="231079" spans="25:25" x14ac:dyDescent="0.25">
      <c r="Y231079" s="109"/>
    </row>
    <row r="231080" spans="25:25" x14ac:dyDescent="0.25">
      <c r="Y231080" s="109"/>
    </row>
    <row r="231081" spans="25:25" x14ac:dyDescent="0.25">
      <c r="Y231081" s="109"/>
    </row>
    <row r="231082" spans="25:25" x14ac:dyDescent="0.25">
      <c r="Y231082" s="109"/>
    </row>
    <row r="231083" spans="25:25" x14ac:dyDescent="0.25">
      <c r="Y231083" s="109"/>
    </row>
    <row r="231084" spans="25:25" x14ac:dyDescent="0.25">
      <c r="Y231084" s="109"/>
    </row>
    <row r="231085" spans="25:25" x14ac:dyDescent="0.25">
      <c r="Y231085" s="109"/>
    </row>
    <row r="231086" spans="25:25" x14ac:dyDescent="0.25">
      <c r="Y231086" s="109"/>
    </row>
    <row r="231087" spans="25:25" x14ac:dyDescent="0.25">
      <c r="Y231087" s="109"/>
    </row>
    <row r="231088" spans="25:25" x14ac:dyDescent="0.25">
      <c r="Y231088" s="109"/>
    </row>
    <row r="231089" spans="25:25" x14ac:dyDescent="0.25">
      <c r="Y231089" s="109"/>
    </row>
    <row r="231090" spans="25:25" x14ac:dyDescent="0.25">
      <c r="Y231090" s="109"/>
    </row>
    <row r="231091" spans="25:25" x14ac:dyDescent="0.25">
      <c r="Y231091" s="109"/>
    </row>
    <row r="231092" spans="25:25" x14ac:dyDescent="0.25">
      <c r="Y231092" s="109"/>
    </row>
    <row r="231093" spans="25:25" x14ac:dyDescent="0.25">
      <c r="Y231093" s="109"/>
    </row>
    <row r="231094" spans="25:25" x14ac:dyDescent="0.25">
      <c r="Y231094" s="109"/>
    </row>
    <row r="231095" spans="25:25" x14ac:dyDescent="0.25">
      <c r="Y231095" s="109"/>
    </row>
    <row r="231096" spans="25:25" x14ac:dyDescent="0.25">
      <c r="Y231096" s="109"/>
    </row>
    <row r="231097" spans="25:25" x14ac:dyDescent="0.25">
      <c r="Y231097" s="109"/>
    </row>
    <row r="231098" spans="25:25" x14ac:dyDescent="0.25">
      <c r="Y231098" s="109"/>
    </row>
    <row r="231099" spans="25:25" x14ac:dyDescent="0.25">
      <c r="Y231099" s="109"/>
    </row>
    <row r="231100" spans="25:25" x14ac:dyDescent="0.25">
      <c r="Y231100" s="109"/>
    </row>
    <row r="231101" spans="25:25" x14ac:dyDescent="0.25">
      <c r="Y231101" s="109"/>
    </row>
    <row r="231102" spans="25:25" x14ac:dyDescent="0.25">
      <c r="Y231102" s="109"/>
    </row>
    <row r="231103" spans="25:25" x14ac:dyDescent="0.25">
      <c r="Y231103" s="109"/>
    </row>
    <row r="231104" spans="25:25" x14ac:dyDescent="0.25">
      <c r="Y231104" s="109"/>
    </row>
    <row r="231105" spans="25:25" x14ac:dyDescent="0.25">
      <c r="Y231105" s="109"/>
    </row>
    <row r="231106" spans="25:25" x14ac:dyDescent="0.25">
      <c r="Y231106" s="109"/>
    </row>
    <row r="231107" spans="25:25" x14ac:dyDescent="0.25">
      <c r="Y231107" s="109"/>
    </row>
    <row r="231108" spans="25:25" x14ac:dyDescent="0.25">
      <c r="Y231108" s="109"/>
    </row>
    <row r="231109" spans="25:25" x14ac:dyDescent="0.25">
      <c r="Y231109" s="109"/>
    </row>
    <row r="231110" spans="25:25" x14ac:dyDescent="0.25">
      <c r="Y231110" s="109"/>
    </row>
    <row r="231111" spans="25:25" x14ac:dyDescent="0.25">
      <c r="Y231111" s="109"/>
    </row>
    <row r="231112" spans="25:25" x14ac:dyDescent="0.25">
      <c r="Y231112" s="109"/>
    </row>
    <row r="231113" spans="25:25" x14ac:dyDescent="0.25">
      <c r="Y231113" s="109"/>
    </row>
    <row r="231114" spans="25:25" x14ac:dyDescent="0.25">
      <c r="Y231114" s="109"/>
    </row>
    <row r="231115" spans="25:25" x14ac:dyDescent="0.25">
      <c r="Y231115" s="109"/>
    </row>
    <row r="231116" spans="25:25" x14ac:dyDescent="0.25">
      <c r="Y231116" s="109"/>
    </row>
    <row r="231117" spans="25:25" x14ac:dyDescent="0.25">
      <c r="Y231117" s="109"/>
    </row>
    <row r="231118" spans="25:25" x14ac:dyDescent="0.25">
      <c r="Y231118" s="109"/>
    </row>
    <row r="231119" spans="25:25" x14ac:dyDescent="0.25">
      <c r="Y231119" s="109"/>
    </row>
    <row r="231120" spans="25:25" x14ac:dyDescent="0.25">
      <c r="Y231120" s="109"/>
    </row>
    <row r="231121" spans="25:25" x14ac:dyDescent="0.25">
      <c r="Y231121" s="109"/>
    </row>
    <row r="231122" spans="25:25" x14ac:dyDescent="0.25">
      <c r="Y231122" s="109"/>
    </row>
    <row r="231123" spans="25:25" x14ac:dyDescent="0.25">
      <c r="Y231123" s="109"/>
    </row>
    <row r="231124" spans="25:25" x14ac:dyDescent="0.25">
      <c r="Y231124" s="109"/>
    </row>
    <row r="231125" spans="25:25" x14ac:dyDescent="0.25">
      <c r="Y231125" s="109"/>
    </row>
    <row r="231126" spans="25:25" x14ac:dyDescent="0.25">
      <c r="Y231126" s="109"/>
    </row>
    <row r="231127" spans="25:25" x14ac:dyDescent="0.25">
      <c r="Y231127" s="109"/>
    </row>
    <row r="231128" spans="25:25" x14ac:dyDescent="0.25">
      <c r="Y231128" s="109"/>
    </row>
    <row r="231129" spans="25:25" x14ac:dyDescent="0.25">
      <c r="Y231129" s="109"/>
    </row>
    <row r="231130" spans="25:25" x14ac:dyDescent="0.25">
      <c r="Y231130" s="109"/>
    </row>
    <row r="231131" spans="25:25" x14ac:dyDescent="0.25">
      <c r="Y231131" s="109"/>
    </row>
    <row r="231132" spans="25:25" x14ac:dyDescent="0.25">
      <c r="Y231132" s="109"/>
    </row>
    <row r="231133" spans="25:25" x14ac:dyDescent="0.25">
      <c r="Y231133" s="109"/>
    </row>
    <row r="231134" spans="25:25" x14ac:dyDescent="0.25">
      <c r="Y231134" s="109"/>
    </row>
    <row r="231135" spans="25:25" x14ac:dyDescent="0.25">
      <c r="Y231135" s="109"/>
    </row>
    <row r="231136" spans="25:25" x14ac:dyDescent="0.25">
      <c r="Y231136" s="109"/>
    </row>
    <row r="231137" spans="25:25" x14ac:dyDescent="0.25">
      <c r="Y231137" s="109"/>
    </row>
    <row r="231138" spans="25:25" x14ac:dyDescent="0.25">
      <c r="Y231138" s="109"/>
    </row>
    <row r="231139" spans="25:25" x14ac:dyDescent="0.25">
      <c r="Y231139" s="109"/>
    </row>
    <row r="231140" spans="25:25" x14ac:dyDescent="0.25">
      <c r="Y231140" s="109"/>
    </row>
    <row r="231141" spans="25:25" x14ac:dyDescent="0.25">
      <c r="Y231141" s="109"/>
    </row>
    <row r="231142" spans="25:25" x14ac:dyDescent="0.25">
      <c r="Y231142" s="109"/>
    </row>
    <row r="231143" spans="25:25" x14ac:dyDescent="0.25">
      <c r="Y231143" s="109"/>
    </row>
    <row r="231144" spans="25:25" x14ac:dyDescent="0.25">
      <c r="Y231144" s="109"/>
    </row>
    <row r="231145" spans="25:25" x14ac:dyDescent="0.25">
      <c r="Y231145" s="109"/>
    </row>
    <row r="231146" spans="25:25" x14ac:dyDescent="0.25">
      <c r="Y231146" s="109"/>
    </row>
    <row r="231147" spans="25:25" x14ac:dyDescent="0.25">
      <c r="Y231147" s="109"/>
    </row>
    <row r="231148" spans="25:25" x14ac:dyDescent="0.25">
      <c r="Y231148" s="109"/>
    </row>
    <row r="231149" spans="25:25" x14ac:dyDescent="0.25">
      <c r="Y231149" s="109"/>
    </row>
    <row r="231150" spans="25:25" x14ac:dyDescent="0.25">
      <c r="Y231150" s="109"/>
    </row>
    <row r="231151" spans="25:25" x14ac:dyDescent="0.25">
      <c r="Y231151" s="109"/>
    </row>
    <row r="231152" spans="25:25" x14ac:dyDescent="0.25">
      <c r="Y231152" s="109"/>
    </row>
    <row r="231153" spans="25:25" x14ac:dyDescent="0.25">
      <c r="Y231153" s="109"/>
    </row>
    <row r="231154" spans="25:25" x14ac:dyDescent="0.25">
      <c r="Y231154" s="109"/>
    </row>
    <row r="231155" spans="25:25" x14ac:dyDescent="0.25">
      <c r="Y231155" s="109"/>
    </row>
    <row r="231156" spans="25:25" x14ac:dyDescent="0.25">
      <c r="Y231156" s="109"/>
    </row>
    <row r="231157" spans="25:25" x14ac:dyDescent="0.25">
      <c r="Y231157" s="109"/>
    </row>
    <row r="231158" spans="25:25" x14ac:dyDescent="0.25">
      <c r="Y231158" s="109"/>
    </row>
    <row r="231159" spans="25:25" x14ac:dyDescent="0.25">
      <c r="Y231159" s="109"/>
    </row>
    <row r="231160" spans="25:25" x14ac:dyDescent="0.25">
      <c r="Y231160" s="109"/>
    </row>
    <row r="231161" spans="25:25" x14ac:dyDescent="0.25">
      <c r="Y231161" s="109"/>
    </row>
    <row r="231162" spans="25:25" x14ac:dyDescent="0.25">
      <c r="Y231162" s="109"/>
    </row>
    <row r="231163" spans="25:25" x14ac:dyDescent="0.25">
      <c r="Y231163" s="109"/>
    </row>
    <row r="231164" spans="25:25" x14ac:dyDescent="0.25">
      <c r="Y231164" s="109"/>
    </row>
    <row r="231165" spans="25:25" x14ac:dyDescent="0.25">
      <c r="Y231165" s="109"/>
    </row>
    <row r="231166" spans="25:25" x14ac:dyDescent="0.25">
      <c r="Y231166" s="109"/>
    </row>
    <row r="231167" spans="25:25" x14ac:dyDescent="0.25">
      <c r="Y231167" s="109"/>
    </row>
    <row r="231168" spans="25:25" x14ac:dyDescent="0.25">
      <c r="Y231168" s="109"/>
    </row>
    <row r="231169" spans="25:25" x14ac:dyDescent="0.25">
      <c r="Y231169" s="109"/>
    </row>
    <row r="231170" spans="25:25" x14ac:dyDescent="0.25">
      <c r="Y231170" s="109"/>
    </row>
    <row r="231171" spans="25:25" x14ac:dyDescent="0.25">
      <c r="Y231171" s="109"/>
    </row>
    <row r="231172" spans="25:25" x14ac:dyDescent="0.25">
      <c r="Y231172" s="109"/>
    </row>
    <row r="231173" spans="25:25" x14ac:dyDescent="0.25">
      <c r="Y231173" s="109"/>
    </row>
    <row r="231174" spans="25:25" x14ac:dyDescent="0.25">
      <c r="Y231174" s="109"/>
    </row>
    <row r="231175" spans="25:25" x14ac:dyDescent="0.25">
      <c r="Y231175" s="109"/>
    </row>
    <row r="231176" spans="25:25" x14ac:dyDescent="0.25">
      <c r="Y231176" s="109"/>
    </row>
    <row r="231177" spans="25:25" x14ac:dyDescent="0.25">
      <c r="Y231177" s="109"/>
    </row>
    <row r="231178" spans="25:25" x14ac:dyDescent="0.25">
      <c r="Y231178" s="109"/>
    </row>
    <row r="231179" spans="25:25" x14ac:dyDescent="0.25">
      <c r="Y231179" s="109"/>
    </row>
    <row r="231180" spans="25:25" x14ac:dyDescent="0.25">
      <c r="Y231180" s="109"/>
    </row>
    <row r="231181" spans="25:25" x14ac:dyDescent="0.25">
      <c r="Y231181" s="109"/>
    </row>
    <row r="231182" spans="25:25" x14ac:dyDescent="0.25">
      <c r="Y231182" s="109"/>
    </row>
    <row r="231183" spans="25:25" x14ac:dyDescent="0.25">
      <c r="Y231183" s="109"/>
    </row>
    <row r="231184" spans="25:25" x14ac:dyDescent="0.25">
      <c r="Y231184" s="109"/>
    </row>
    <row r="231185" spans="25:25" x14ac:dyDescent="0.25">
      <c r="Y231185" s="109"/>
    </row>
    <row r="231186" spans="25:25" x14ac:dyDescent="0.25">
      <c r="Y231186" s="109"/>
    </row>
    <row r="231187" spans="25:25" x14ac:dyDescent="0.25">
      <c r="Y231187" s="109"/>
    </row>
    <row r="231188" spans="25:25" x14ac:dyDescent="0.25">
      <c r="Y231188" s="109"/>
    </row>
    <row r="231189" spans="25:25" x14ac:dyDescent="0.25">
      <c r="Y231189" s="109"/>
    </row>
    <row r="231190" spans="25:25" x14ac:dyDescent="0.25">
      <c r="Y231190" s="109"/>
    </row>
    <row r="231191" spans="25:25" x14ac:dyDescent="0.25">
      <c r="Y231191" s="109"/>
    </row>
    <row r="231192" spans="25:25" x14ac:dyDescent="0.25">
      <c r="Y231192" s="109"/>
    </row>
    <row r="231193" spans="25:25" x14ac:dyDescent="0.25">
      <c r="Y231193" s="109"/>
    </row>
    <row r="231194" spans="25:25" x14ac:dyDescent="0.25">
      <c r="Y231194" s="109"/>
    </row>
    <row r="231195" spans="25:25" x14ac:dyDescent="0.25">
      <c r="Y231195" s="109"/>
    </row>
    <row r="231196" spans="25:25" x14ac:dyDescent="0.25">
      <c r="Y231196" s="109"/>
    </row>
    <row r="231197" spans="25:25" x14ac:dyDescent="0.25">
      <c r="Y231197" s="109"/>
    </row>
    <row r="231198" spans="25:25" x14ac:dyDescent="0.25">
      <c r="Y231198" s="109"/>
    </row>
    <row r="231199" spans="25:25" x14ac:dyDescent="0.25">
      <c r="Y231199" s="109"/>
    </row>
    <row r="231200" spans="25:25" x14ac:dyDescent="0.25">
      <c r="Y231200" s="109"/>
    </row>
    <row r="231201" spans="25:25" x14ac:dyDescent="0.25">
      <c r="Y231201" s="109"/>
    </row>
    <row r="231202" spans="25:25" x14ac:dyDescent="0.25">
      <c r="Y231202" s="109"/>
    </row>
    <row r="231203" spans="25:25" x14ac:dyDescent="0.25">
      <c r="Y231203" s="109"/>
    </row>
    <row r="231204" spans="25:25" x14ac:dyDescent="0.25">
      <c r="Y231204" s="109"/>
    </row>
    <row r="231205" spans="25:25" x14ac:dyDescent="0.25">
      <c r="Y231205" s="109"/>
    </row>
    <row r="231206" spans="25:25" x14ac:dyDescent="0.25">
      <c r="Y231206" s="109"/>
    </row>
    <row r="231207" spans="25:25" x14ac:dyDescent="0.25">
      <c r="Y231207" s="109"/>
    </row>
    <row r="231208" spans="25:25" x14ac:dyDescent="0.25">
      <c r="Y231208" s="109"/>
    </row>
    <row r="231209" spans="25:25" x14ac:dyDescent="0.25">
      <c r="Y231209" s="109"/>
    </row>
    <row r="231210" spans="25:25" x14ac:dyDescent="0.25">
      <c r="Y231210" s="109"/>
    </row>
    <row r="231211" spans="25:25" x14ac:dyDescent="0.25">
      <c r="Y231211" s="109"/>
    </row>
    <row r="231212" spans="25:25" x14ac:dyDescent="0.25">
      <c r="Y231212" s="109"/>
    </row>
    <row r="231213" spans="25:25" x14ac:dyDescent="0.25">
      <c r="Y231213" s="109"/>
    </row>
    <row r="231214" spans="25:25" x14ac:dyDescent="0.25">
      <c r="Y231214" s="109"/>
    </row>
    <row r="231215" spans="25:25" x14ac:dyDescent="0.25">
      <c r="Y231215" s="109"/>
    </row>
    <row r="231216" spans="25:25" x14ac:dyDescent="0.25">
      <c r="Y231216" s="109"/>
    </row>
    <row r="231217" spans="25:25" x14ac:dyDescent="0.25">
      <c r="Y231217" s="109"/>
    </row>
    <row r="231218" spans="25:25" x14ac:dyDescent="0.25">
      <c r="Y231218" s="109"/>
    </row>
    <row r="231219" spans="25:25" x14ac:dyDescent="0.25">
      <c r="Y231219" s="109"/>
    </row>
    <row r="231220" spans="25:25" x14ac:dyDescent="0.25">
      <c r="Y231220" s="109"/>
    </row>
    <row r="231221" spans="25:25" x14ac:dyDescent="0.25">
      <c r="Y231221" s="109"/>
    </row>
    <row r="231222" spans="25:25" x14ac:dyDescent="0.25">
      <c r="Y231222" s="109"/>
    </row>
    <row r="231223" spans="25:25" x14ac:dyDescent="0.25">
      <c r="Y231223" s="109"/>
    </row>
    <row r="231224" spans="25:25" x14ac:dyDescent="0.25">
      <c r="Y231224" s="109"/>
    </row>
    <row r="231225" spans="25:25" x14ac:dyDescent="0.25">
      <c r="Y231225" s="109"/>
    </row>
    <row r="231226" spans="25:25" x14ac:dyDescent="0.25">
      <c r="Y231226" s="109"/>
    </row>
    <row r="231227" spans="25:25" x14ac:dyDescent="0.25">
      <c r="Y231227" s="109"/>
    </row>
    <row r="231228" spans="25:25" x14ac:dyDescent="0.25">
      <c r="Y231228" s="109"/>
    </row>
    <row r="231229" spans="25:25" x14ac:dyDescent="0.25">
      <c r="Y231229" s="109"/>
    </row>
    <row r="231230" spans="25:25" x14ac:dyDescent="0.25">
      <c r="Y231230" s="109"/>
    </row>
    <row r="231231" spans="25:25" x14ac:dyDescent="0.25">
      <c r="Y231231" s="109"/>
    </row>
    <row r="231232" spans="25:25" x14ac:dyDescent="0.25">
      <c r="Y231232" s="109"/>
    </row>
    <row r="231233" spans="25:25" x14ac:dyDescent="0.25">
      <c r="Y231233" s="109"/>
    </row>
    <row r="231234" spans="25:25" x14ac:dyDescent="0.25">
      <c r="Y231234" s="109"/>
    </row>
    <row r="231235" spans="25:25" x14ac:dyDescent="0.25">
      <c r="Y231235" s="109"/>
    </row>
    <row r="231236" spans="25:25" x14ac:dyDescent="0.25">
      <c r="Y231236" s="109"/>
    </row>
    <row r="231237" spans="25:25" x14ac:dyDescent="0.25">
      <c r="Y231237" s="109"/>
    </row>
    <row r="231238" spans="25:25" x14ac:dyDescent="0.25">
      <c r="Y231238" s="109"/>
    </row>
    <row r="231239" spans="25:25" x14ac:dyDescent="0.25">
      <c r="Y231239" s="109"/>
    </row>
    <row r="231240" spans="25:25" x14ac:dyDescent="0.25">
      <c r="Y231240" s="109"/>
    </row>
    <row r="231241" spans="25:25" x14ac:dyDescent="0.25">
      <c r="Y231241" s="109"/>
    </row>
    <row r="231242" spans="25:25" x14ac:dyDescent="0.25">
      <c r="Y231242" s="109"/>
    </row>
    <row r="231243" spans="25:25" x14ac:dyDescent="0.25">
      <c r="Y231243" s="109"/>
    </row>
    <row r="231244" spans="25:25" x14ac:dyDescent="0.25">
      <c r="Y231244" s="109"/>
    </row>
    <row r="231245" spans="25:25" x14ac:dyDescent="0.25">
      <c r="Y231245" s="109"/>
    </row>
    <row r="231246" spans="25:25" x14ac:dyDescent="0.25">
      <c r="Y231246" s="109"/>
    </row>
    <row r="231247" spans="25:25" x14ac:dyDescent="0.25">
      <c r="Y231247" s="109"/>
    </row>
    <row r="231248" spans="25:25" x14ac:dyDescent="0.25">
      <c r="Y231248" s="109"/>
    </row>
    <row r="231249" spans="25:25" x14ac:dyDescent="0.25">
      <c r="Y231249" s="109"/>
    </row>
    <row r="231250" spans="25:25" x14ac:dyDescent="0.25">
      <c r="Y231250" s="109"/>
    </row>
    <row r="231251" spans="25:25" x14ac:dyDescent="0.25">
      <c r="Y231251" s="109"/>
    </row>
    <row r="231252" spans="25:25" x14ac:dyDescent="0.25">
      <c r="Y231252" s="109"/>
    </row>
    <row r="231253" spans="25:25" x14ac:dyDescent="0.25">
      <c r="Y231253" s="109"/>
    </row>
    <row r="231254" spans="25:25" x14ac:dyDescent="0.25">
      <c r="Y231254" s="109"/>
    </row>
    <row r="231255" spans="25:25" x14ac:dyDescent="0.25">
      <c r="Y231255" s="109"/>
    </row>
    <row r="231256" spans="25:25" x14ac:dyDescent="0.25">
      <c r="Y231256" s="109"/>
    </row>
    <row r="231257" spans="25:25" x14ac:dyDescent="0.25">
      <c r="Y231257" s="109"/>
    </row>
    <row r="231258" spans="25:25" x14ac:dyDescent="0.25">
      <c r="Y231258" s="109"/>
    </row>
    <row r="231259" spans="25:25" x14ac:dyDescent="0.25">
      <c r="Y231259" s="109"/>
    </row>
    <row r="231260" spans="25:25" x14ac:dyDescent="0.25">
      <c r="Y231260" s="109"/>
    </row>
    <row r="231261" spans="25:25" x14ac:dyDescent="0.25">
      <c r="Y231261" s="109"/>
    </row>
    <row r="231262" spans="25:25" x14ac:dyDescent="0.25">
      <c r="Y231262" s="109"/>
    </row>
    <row r="231263" spans="25:25" x14ac:dyDescent="0.25">
      <c r="Y231263" s="109"/>
    </row>
    <row r="231264" spans="25:25" x14ac:dyDescent="0.25">
      <c r="Y231264" s="109"/>
    </row>
    <row r="231265" spans="25:25" x14ac:dyDescent="0.25">
      <c r="Y231265" s="109"/>
    </row>
    <row r="231266" spans="25:25" x14ac:dyDescent="0.25">
      <c r="Y231266" s="109"/>
    </row>
    <row r="231267" spans="25:25" x14ac:dyDescent="0.25">
      <c r="Y231267" s="109"/>
    </row>
    <row r="231268" spans="25:25" x14ac:dyDescent="0.25">
      <c r="Y231268" s="109"/>
    </row>
    <row r="231269" spans="25:25" x14ac:dyDescent="0.25">
      <c r="Y231269" s="109"/>
    </row>
    <row r="231270" spans="25:25" x14ac:dyDescent="0.25">
      <c r="Y231270" s="109"/>
    </row>
    <row r="231271" spans="25:25" x14ac:dyDescent="0.25">
      <c r="Y231271" s="109"/>
    </row>
    <row r="231272" spans="25:25" x14ac:dyDescent="0.25">
      <c r="Y231272" s="109"/>
    </row>
    <row r="231273" spans="25:25" x14ac:dyDescent="0.25">
      <c r="Y231273" s="109"/>
    </row>
    <row r="231274" spans="25:25" x14ac:dyDescent="0.25">
      <c r="Y231274" s="109"/>
    </row>
    <row r="231275" spans="25:25" x14ac:dyDescent="0.25">
      <c r="Y231275" s="109"/>
    </row>
    <row r="231276" spans="25:25" x14ac:dyDescent="0.25">
      <c r="Y231276" s="109"/>
    </row>
    <row r="231277" spans="25:25" x14ac:dyDescent="0.25">
      <c r="Y231277" s="109"/>
    </row>
    <row r="231278" spans="25:25" x14ac:dyDescent="0.25">
      <c r="Y231278" s="109"/>
    </row>
    <row r="231279" spans="25:25" x14ac:dyDescent="0.25">
      <c r="Y231279" s="109"/>
    </row>
    <row r="231280" spans="25:25" x14ac:dyDescent="0.25">
      <c r="Y231280" s="109"/>
    </row>
    <row r="231281" spans="25:25" x14ac:dyDescent="0.25">
      <c r="Y231281" s="109"/>
    </row>
    <row r="231282" spans="25:25" x14ac:dyDescent="0.25">
      <c r="Y231282" s="109"/>
    </row>
    <row r="231283" spans="25:25" x14ac:dyDescent="0.25">
      <c r="Y231283" s="109"/>
    </row>
    <row r="231284" spans="25:25" x14ac:dyDescent="0.25">
      <c r="Y231284" s="109"/>
    </row>
    <row r="231285" spans="25:25" x14ac:dyDescent="0.25">
      <c r="Y231285" s="109"/>
    </row>
    <row r="231286" spans="25:25" x14ac:dyDescent="0.25">
      <c r="Y231286" s="109"/>
    </row>
    <row r="231287" spans="25:25" x14ac:dyDescent="0.25">
      <c r="Y231287" s="109"/>
    </row>
    <row r="231288" spans="25:25" x14ac:dyDescent="0.25">
      <c r="Y231288" s="109"/>
    </row>
    <row r="231289" spans="25:25" x14ac:dyDescent="0.25">
      <c r="Y231289" s="109"/>
    </row>
    <row r="231290" spans="25:25" x14ac:dyDescent="0.25">
      <c r="Y231290" s="109"/>
    </row>
    <row r="231291" spans="25:25" x14ac:dyDescent="0.25">
      <c r="Y231291" s="109"/>
    </row>
    <row r="231292" spans="25:25" x14ac:dyDescent="0.25">
      <c r="Y231292" s="109"/>
    </row>
    <row r="231293" spans="25:25" x14ac:dyDescent="0.25">
      <c r="Y231293" s="109"/>
    </row>
    <row r="231294" spans="25:25" x14ac:dyDescent="0.25">
      <c r="Y231294" s="109"/>
    </row>
    <row r="231295" spans="25:25" x14ac:dyDescent="0.25">
      <c r="Y231295" s="109"/>
    </row>
    <row r="231296" spans="25:25" x14ac:dyDescent="0.25">
      <c r="Y231296" s="109"/>
    </row>
    <row r="231297" spans="25:25" x14ac:dyDescent="0.25">
      <c r="Y231297" s="109"/>
    </row>
    <row r="231298" spans="25:25" x14ac:dyDescent="0.25">
      <c r="Y231298" s="109"/>
    </row>
    <row r="231299" spans="25:25" x14ac:dyDescent="0.25">
      <c r="Y231299" s="109"/>
    </row>
    <row r="231300" spans="25:25" x14ac:dyDescent="0.25">
      <c r="Y231300" s="109"/>
    </row>
    <row r="231301" spans="25:25" x14ac:dyDescent="0.25">
      <c r="Y231301" s="109"/>
    </row>
    <row r="231302" spans="25:25" x14ac:dyDescent="0.25">
      <c r="Y231302" s="109"/>
    </row>
    <row r="231303" spans="25:25" x14ac:dyDescent="0.25">
      <c r="Y231303" s="109"/>
    </row>
    <row r="231304" spans="25:25" x14ac:dyDescent="0.25">
      <c r="Y231304" s="109"/>
    </row>
    <row r="231305" spans="25:25" x14ac:dyDescent="0.25">
      <c r="Y231305" s="109"/>
    </row>
    <row r="231306" spans="25:25" x14ac:dyDescent="0.25">
      <c r="Y231306" s="109"/>
    </row>
    <row r="231307" spans="25:25" x14ac:dyDescent="0.25">
      <c r="Y231307" s="109"/>
    </row>
    <row r="231308" spans="25:25" x14ac:dyDescent="0.25">
      <c r="Y231308" s="109"/>
    </row>
    <row r="231309" spans="25:25" x14ac:dyDescent="0.25">
      <c r="Y231309" s="109"/>
    </row>
    <row r="231310" spans="25:25" x14ac:dyDescent="0.25">
      <c r="Y231310" s="109"/>
    </row>
    <row r="231311" spans="25:25" x14ac:dyDescent="0.25">
      <c r="Y231311" s="109"/>
    </row>
    <row r="231312" spans="25:25" x14ac:dyDescent="0.25">
      <c r="Y231312" s="109"/>
    </row>
    <row r="231313" spans="25:25" x14ac:dyDescent="0.25">
      <c r="Y231313" s="109"/>
    </row>
    <row r="231314" spans="25:25" x14ac:dyDescent="0.25">
      <c r="Y231314" s="109"/>
    </row>
    <row r="231315" spans="25:25" x14ac:dyDescent="0.25">
      <c r="Y231315" s="109"/>
    </row>
    <row r="231316" spans="25:25" x14ac:dyDescent="0.25">
      <c r="Y231316" s="109"/>
    </row>
    <row r="231317" spans="25:25" x14ac:dyDescent="0.25">
      <c r="Y231317" s="109"/>
    </row>
    <row r="231318" spans="25:25" x14ac:dyDescent="0.25">
      <c r="Y231318" s="109"/>
    </row>
    <row r="231319" spans="25:25" x14ac:dyDescent="0.25">
      <c r="Y231319" s="109"/>
    </row>
    <row r="231320" spans="25:25" x14ac:dyDescent="0.25">
      <c r="Y231320" s="109"/>
    </row>
    <row r="231321" spans="25:25" x14ac:dyDescent="0.25">
      <c r="Y231321" s="109"/>
    </row>
    <row r="231322" spans="25:25" x14ac:dyDescent="0.25">
      <c r="Y231322" s="109"/>
    </row>
    <row r="231323" spans="25:25" x14ac:dyDescent="0.25">
      <c r="Y231323" s="109"/>
    </row>
    <row r="231324" spans="25:25" x14ac:dyDescent="0.25">
      <c r="Y231324" s="109"/>
    </row>
    <row r="231325" spans="25:25" x14ac:dyDescent="0.25">
      <c r="Y231325" s="109"/>
    </row>
    <row r="231326" spans="25:25" x14ac:dyDescent="0.25">
      <c r="Y231326" s="109"/>
    </row>
    <row r="231327" spans="25:25" x14ac:dyDescent="0.25">
      <c r="Y231327" s="109"/>
    </row>
    <row r="231328" spans="25:25" x14ac:dyDescent="0.25">
      <c r="Y231328" s="109"/>
    </row>
    <row r="231329" spans="25:25" x14ac:dyDescent="0.25">
      <c r="Y231329" s="109"/>
    </row>
    <row r="231330" spans="25:25" x14ac:dyDescent="0.25">
      <c r="Y231330" s="109"/>
    </row>
    <row r="231331" spans="25:25" x14ac:dyDescent="0.25">
      <c r="Y231331" s="109"/>
    </row>
    <row r="231332" spans="25:25" x14ac:dyDescent="0.25">
      <c r="Y231332" s="109"/>
    </row>
    <row r="231333" spans="25:25" x14ac:dyDescent="0.25">
      <c r="Y231333" s="109"/>
    </row>
    <row r="231334" spans="25:25" x14ac:dyDescent="0.25">
      <c r="Y231334" s="109"/>
    </row>
    <row r="231335" spans="25:25" x14ac:dyDescent="0.25">
      <c r="Y231335" s="109"/>
    </row>
    <row r="231336" spans="25:25" x14ac:dyDescent="0.25">
      <c r="Y231336" s="109"/>
    </row>
    <row r="231337" spans="25:25" x14ac:dyDescent="0.25">
      <c r="Y231337" s="109"/>
    </row>
    <row r="231338" spans="25:25" x14ac:dyDescent="0.25">
      <c r="Y231338" s="109"/>
    </row>
    <row r="231339" spans="25:25" x14ac:dyDescent="0.25">
      <c r="Y231339" s="109"/>
    </row>
    <row r="231340" spans="25:25" x14ac:dyDescent="0.25">
      <c r="Y231340" s="109"/>
    </row>
    <row r="231341" spans="25:25" x14ac:dyDescent="0.25">
      <c r="Y231341" s="109"/>
    </row>
    <row r="231342" spans="25:25" x14ac:dyDescent="0.25">
      <c r="Y231342" s="109"/>
    </row>
    <row r="231343" spans="25:25" x14ac:dyDescent="0.25">
      <c r="Y231343" s="109"/>
    </row>
    <row r="231344" spans="25:25" x14ac:dyDescent="0.25">
      <c r="Y231344" s="109"/>
    </row>
    <row r="231345" spans="25:25" x14ac:dyDescent="0.25">
      <c r="Y231345" s="109"/>
    </row>
    <row r="231346" spans="25:25" x14ac:dyDescent="0.25">
      <c r="Y231346" s="109"/>
    </row>
    <row r="231347" spans="25:25" x14ac:dyDescent="0.25">
      <c r="Y231347" s="109"/>
    </row>
    <row r="231348" spans="25:25" x14ac:dyDescent="0.25">
      <c r="Y231348" s="109"/>
    </row>
    <row r="231349" spans="25:25" x14ac:dyDescent="0.25">
      <c r="Y231349" s="109"/>
    </row>
    <row r="231350" spans="25:25" x14ac:dyDescent="0.25">
      <c r="Y231350" s="109"/>
    </row>
    <row r="231351" spans="25:25" x14ac:dyDescent="0.25">
      <c r="Y231351" s="109"/>
    </row>
    <row r="231352" spans="25:25" x14ac:dyDescent="0.25">
      <c r="Y231352" s="109"/>
    </row>
    <row r="231353" spans="25:25" x14ac:dyDescent="0.25">
      <c r="Y231353" s="109"/>
    </row>
    <row r="231354" spans="25:25" x14ac:dyDescent="0.25">
      <c r="Y231354" s="109"/>
    </row>
    <row r="231355" spans="25:25" x14ac:dyDescent="0.25">
      <c r="Y231355" s="109"/>
    </row>
    <row r="231356" spans="25:25" x14ac:dyDescent="0.25">
      <c r="Y231356" s="109"/>
    </row>
    <row r="231357" spans="25:25" x14ac:dyDescent="0.25">
      <c r="Y231357" s="109"/>
    </row>
    <row r="231358" spans="25:25" x14ac:dyDescent="0.25">
      <c r="Y231358" s="109"/>
    </row>
    <row r="231359" spans="25:25" x14ac:dyDescent="0.25">
      <c r="Y231359" s="109"/>
    </row>
    <row r="231360" spans="25:25" x14ac:dyDescent="0.25">
      <c r="Y231360" s="109"/>
    </row>
    <row r="231361" spans="25:25" x14ac:dyDescent="0.25">
      <c r="Y231361" s="109"/>
    </row>
    <row r="231362" spans="25:25" x14ac:dyDescent="0.25">
      <c r="Y231362" s="109"/>
    </row>
    <row r="231363" spans="25:25" x14ac:dyDescent="0.25">
      <c r="Y231363" s="109"/>
    </row>
    <row r="231364" spans="25:25" x14ac:dyDescent="0.25">
      <c r="Y231364" s="109"/>
    </row>
    <row r="231365" spans="25:25" x14ac:dyDescent="0.25">
      <c r="Y231365" s="109"/>
    </row>
    <row r="231366" spans="25:25" x14ac:dyDescent="0.25">
      <c r="Y231366" s="109"/>
    </row>
    <row r="231367" spans="25:25" x14ac:dyDescent="0.25">
      <c r="Y231367" s="109"/>
    </row>
    <row r="231368" spans="25:25" x14ac:dyDescent="0.25">
      <c r="Y231368" s="109"/>
    </row>
    <row r="231369" spans="25:25" x14ac:dyDescent="0.25">
      <c r="Y231369" s="109"/>
    </row>
    <row r="231370" spans="25:25" x14ac:dyDescent="0.25">
      <c r="Y231370" s="109"/>
    </row>
    <row r="231371" spans="25:25" x14ac:dyDescent="0.25">
      <c r="Y231371" s="109"/>
    </row>
    <row r="231372" spans="25:25" x14ac:dyDescent="0.25">
      <c r="Y231372" s="109"/>
    </row>
    <row r="231373" spans="25:25" x14ac:dyDescent="0.25">
      <c r="Y231373" s="109"/>
    </row>
    <row r="231374" spans="25:25" x14ac:dyDescent="0.25">
      <c r="Y231374" s="109"/>
    </row>
    <row r="231375" spans="25:25" x14ac:dyDescent="0.25">
      <c r="Y231375" s="109"/>
    </row>
    <row r="231376" spans="25:25" x14ac:dyDescent="0.25">
      <c r="Y231376" s="109"/>
    </row>
    <row r="231377" spans="25:25" x14ac:dyDescent="0.25">
      <c r="Y231377" s="109"/>
    </row>
    <row r="231378" spans="25:25" x14ac:dyDescent="0.25">
      <c r="Y231378" s="109"/>
    </row>
    <row r="231379" spans="25:25" x14ac:dyDescent="0.25">
      <c r="Y231379" s="109"/>
    </row>
    <row r="231380" spans="25:25" x14ac:dyDescent="0.25">
      <c r="Y231380" s="109"/>
    </row>
    <row r="231381" spans="25:25" x14ac:dyDescent="0.25">
      <c r="Y231381" s="109"/>
    </row>
    <row r="231382" spans="25:25" x14ac:dyDescent="0.25">
      <c r="Y231382" s="109"/>
    </row>
    <row r="231383" spans="25:25" x14ac:dyDescent="0.25">
      <c r="Y231383" s="109"/>
    </row>
    <row r="231384" spans="25:25" x14ac:dyDescent="0.25">
      <c r="Y231384" s="109"/>
    </row>
    <row r="231385" spans="25:25" x14ac:dyDescent="0.25">
      <c r="Y231385" s="109"/>
    </row>
    <row r="231386" spans="25:25" x14ac:dyDescent="0.25">
      <c r="Y231386" s="109"/>
    </row>
    <row r="231387" spans="25:25" x14ac:dyDescent="0.25">
      <c r="Y231387" s="109"/>
    </row>
    <row r="231388" spans="25:25" x14ac:dyDescent="0.25">
      <c r="Y231388" s="109"/>
    </row>
    <row r="231389" spans="25:25" x14ac:dyDescent="0.25">
      <c r="Y231389" s="109"/>
    </row>
    <row r="231390" spans="25:25" x14ac:dyDescent="0.25">
      <c r="Y231390" s="109"/>
    </row>
    <row r="231391" spans="25:25" x14ac:dyDescent="0.25">
      <c r="Y231391" s="109"/>
    </row>
    <row r="231392" spans="25:25" x14ac:dyDescent="0.25">
      <c r="Y231392" s="109"/>
    </row>
    <row r="231393" spans="25:25" x14ac:dyDescent="0.25">
      <c r="Y231393" s="109"/>
    </row>
    <row r="231394" spans="25:25" x14ac:dyDescent="0.25">
      <c r="Y231394" s="109"/>
    </row>
    <row r="231395" spans="25:25" x14ac:dyDescent="0.25">
      <c r="Y231395" s="109"/>
    </row>
    <row r="231396" spans="25:25" x14ac:dyDescent="0.25">
      <c r="Y231396" s="109"/>
    </row>
    <row r="231397" spans="25:25" x14ac:dyDescent="0.25">
      <c r="Y231397" s="109"/>
    </row>
    <row r="231398" spans="25:25" x14ac:dyDescent="0.25">
      <c r="Y231398" s="109"/>
    </row>
    <row r="231399" spans="25:25" x14ac:dyDescent="0.25">
      <c r="Y231399" s="109"/>
    </row>
    <row r="231400" spans="25:25" x14ac:dyDescent="0.25">
      <c r="Y231400" s="109"/>
    </row>
    <row r="231401" spans="25:25" x14ac:dyDescent="0.25">
      <c r="Y231401" s="109"/>
    </row>
    <row r="231402" spans="25:25" x14ac:dyDescent="0.25">
      <c r="Y231402" s="109"/>
    </row>
    <row r="231403" spans="25:25" x14ac:dyDescent="0.25">
      <c r="Y231403" s="109"/>
    </row>
    <row r="231404" spans="25:25" x14ac:dyDescent="0.25">
      <c r="Y231404" s="109"/>
    </row>
    <row r="231405" spans="25:25" x14ac:dyDescent="0.25">
      <c r="Y231405" s="109"/>
    </row>
    <row r="231406" spans="25:25" x14ac:dyDescent="0.25">
      <c r="Y231406" s="109"/>
    </row>
    <row r="231407" spans="25:25" x14ac:dyDescent="0.25">
      <c r="Y231407" s="109"/>
    </row>
    <row r="231408" spans="25:25" x14ac:dyDescent="0.25">
      <c r="Y231408" s="109"/>
    </row>
    <row r="231409" spans="25:25" x14ac:dyDescent="0.25">
      <c r="Y231409" s="109"/>
    </row>
    <row r="231410" spans="25:25" x14ac:dyDescent="0.25">
      <c r="Y231410" s="109"/>
    </row>
    <row r="231411" spans="25:25" x14ac:dyDescent="0.25">
      <c r="Y231411" s="109"/>
    </row>
    <row r="231412" spans="25:25" x14ac:dyDescent="0.25">
      <c r="Y231412" s="109"/>
    </row>
    <row r="231413" spans="25:25" x14ac:dyDescent="0.25">
      <c r="Y231413" s="109"/>
    </row>
    <row r="231414" spans="25:25" x14ac:dyDescent="0.25">
      <c r="Y231414" s="109"/>
    </row>
    <row r="231415" spans="25:25" x14ac:dyDescent="0.25">
      <c r="Y231415" s="109"/>
    </row>
    <row r="231416" spans="25:25" x14ac:dyDescent="0.25">
      <c r="Y231416" s="109"/>
    </row>
    <row r="231417" spans="25:25" x14ac:dyDescent="0.25">
      <c r="Y231417" s="109"/>
    </row>
    <row r="231418" spans="25:25" x14ac:dyDescent="0.25">
      <c r="Y231418" s="109"/>
    </row>
    <row r="231419" spans="25:25" x14ac:dyDescent="0.25">
      <c r="Y231419" s="109"/>
    </row>
    <row r="231420" spans="25:25" x14ac:dyDescent="0.25">
      <c r="Y231420" s="109"/>
    </row>
    <row r="231421" spans="25:25" x14ac:dyDescent="0.25">
      <c r="Y231421" s="109"/>
    </row>
    <row r="231422" spans="25:25" x14ac:dyDescent="0.25">
      <c r="Y231422" s="109"/>
    </row>
    <row r="231423" spans="25:25" x14ac:dyDescent="0.25">
      <c r="Y231423" s="109"/>
    </row>
    <row r="231424" spans="25:25" x14ac:dyDescent="0.25">
      <c r="Y231424" s="109"/>
    </row>
    <row r="231425" spans="25:25" x14ac:dyDescent="0.25">
      <c r="Y231425" s="109"/>
    </row>
    <row r="231426" spans="25:25" x14ac:dyDescent="0.25">
      <c r="Y231426" s="109"/>
    </row>
    <row r="231427" spans="25:25" x14ac:dyDescent="0.25">
      <c r="Y231427" s="109"/>
    </row>
    <row r="231428" spans="25:25" x14ac:dyDescent="0.25">
      <c r="Y231428" s="109"/>
    </row>
    <row r="231429" spans="25:25" x14ac:dyDescent="0.25">
      <c r="Y231429" s="109"/>
    </row>
    <row r="231430" spans="25:25" x14ac:dyDescent="0.25">
      <c r="Y231430" s="109"/>
    </row>
    <row r="231431" spans="25:25" x14ac:dyDescent="0.25">
      <c r="Y231431" s="109"/>
    </row>
    <row r="231432" spans="25:25" x14ac:dyDescent="0.25">
      <c r="Y231432" s="109"/>
    </row>
    <row r="231433" spans="25:25" x14ac:dyDescent="0.25">
      <c r="Y231433" s="109"/>
    </row>
    <row r="231434" spans="25:25" x14ac:dyDescent="0.25">
      <c r="Y231434" s="109"/>
    </row>
    <row r="231435" spans="25:25" x14ac:dyDescent="0.25">
      <c r="Y231435" s="109"/>
    </row>
    <row r="231436" spans="25:25" x14ac:dyDescent="0.25">
      <c r="Y231436" s="109"/>
    </row>
    <row r="231437" spans="25:25" x14ac:dyDescent="0.25">
      <c r="Y231437" s="109"/>
    </row>
    <row r="231438" spans="25:25" x14ac:dyDescent="0.25">
      <c r="Y231438" s="109"/>
    </row>
    <row r="231439" spans="25:25" x14ac:dyDescent="0.25">
      <c r="Y231439" s="109"/>
    </row>
    <row r="231440" spans="25:25" x14ac:dyDescent="0.25">
      <c r="Y231440" s="109"/>
    </row>
    <row r="231441" spans="25:25" x14ac:dyDescent="0.25">
      <c r="Y231441" s="109"/>
    </row>
    <row r="231442" spans="25:25" x14ac:dyDescent="0.25">
      <c r="Y231442" s="109"/>
    </row>
    <row r="231443" spans="25:25" x14ac:dyDescent="0.25">
      <c r="Y231443" s="109"/>
    </row>
    <row r="231444" spans="25:25" x14ac:dyDescent="0.25">
      <c r="Y231444" s="109"/>
    </row>
    <row r="231445" spans="25:25" x14ac:dyDescent="0.25">
      <c r="Y231445" s="109"/>
    </row>
    <row r="231446" spans="25:25" x14ac:dyDescent="0.25">
      <c r="Y231446" s="109"/>
    </row>
    <row r="231447" spans="25:25" x14ac:dyDescent="0.25">
      <c r="Y231447" s="109"/>
    </row>
    <row r="231448" spans="25:25" x14ac:dyDescent="0.25">
      <c r="Y231448" s="109"/>
    </row>
    <row r="231449" spans="25:25" x14ac:dyDescent="0.25">
      <c r="Y231449" s="109"/>
    </row>
    <row r="231450" spans="25:25" x14ac:dyDescent="0.25">
      <c r="Y231450" s="109"/>
    </row>
    <row r="231451" spans="25:25" x14ac:dyDescent="0.25">
      <c r="Y231451" s="109"/>
    </row>
    <row r="231452" spans="25:25" x14ac:dyDescent="0.25">
      <c r="Y231452" s="109"/>
    </row>
    <row r="231453" spans="25:25" x14ac:dyDescent="0.25">
      <c r="Y231453" s="109"/>
    </row>
    <row r="231454" spans="25:25" x14ac:dyDescent="0.25">
      <c r="Y231454" s="109"/>
    </row>
    <row r="231455" spans="25:25" x14ac:dyDescent="0.25">
      <c r="Y231455" s="109"/>
    </row>
    <row r="231456" spans="25:25" x14ac:dyDescent="0.25">
      <c r="Y231456" s="109"/>
    </row>
    <row r="231457" spans="25:25" x14ac:dyDescent="0.25">
      <c r="Y231457" s="109"/>
    </row>
    <row r="231458" spans="25:25" x14ac:dyDescent="0.25">
      <c r="Y231458" s="109"/>
    </row>
    <row r="231459" spans="25:25" x14ac:dyDescent="0.25">
      <c r="Y231459" s="109"/>
    </row>
    <row r="231460" spans="25:25" x14ac:dyDescent="0.25">
      <c r="Y231460" s="109"/>
    </row>
    <row r="231461" spans="25:25" x14ac:dyDescent="0.25">
      <c r="Y231461" s="109"/>
    </row>
    <row r="231462" spans="25:25" x14ac:dyDescent="0.25">
      <c r="Y231462" s="109"/>
    </row>
    <row r="231463" spans="25:25" x14ac:dyDescent="0.25">
      <c r="Y231463" s="109"/>
    </row>
    <row r="231464" spans="25:25" x14ac:dyDescent="0.25">
      <c r="Y231464" s="109"/>
    </row>
    <row r="231465" spans="25:25" x14ac:dyDescent="0.25">
      <c r="Y231465" s="109"/>
    </row>
    <row r="231466" spans="25:25" x14ac:dyDescent="0.25">
      <c r="Y231466" s="109"/>
    </row>
    <row r="231467" spans="25:25" x14ac:dyDescent="0.25">
      <c r="Y231467" s="109"/>
    </row>
    <row r="231468" spans="25:25" x14ac:dyDescent="0.25">
      <c r="Y231468" s="109"/>
    </row>
    <row r="231469" spans="25:25" x14ac:dyDescent="0.25">
      <c r="Y231469" s="109"/>
    </row>
    <row r="231470" spans="25:25" x14ac:dyDescent="0.25">
      <c r="Y231470" s="109"/>
    </row>
    <row r="231471" spans="25:25" x14ac:dyDescent="0.25">
      <c r="Y231471" s="109"/>
    </row>
    <row r="231472" spans="25:25" x14ac:dyDescent="0.25">
      <c r="Y231472" s="109"/>
    </row>
    <row r="231473" spans="25:25" x14ac:dyDescent="0.25">
      <c r="Y231473" s="109"/>
    </row>
    <row r="231474" spans="25:25" x14ac:dyDescent="0.25">
      <c r="Y231474" s="109"/>
    </row>
    <row r="231475" spans="25:25" x14ac:dyDescent="0.25">
      <c r="Y231475" s="109"/>
    </row>
    <row r="231476" spans="25:25" x14ac:dyDescent="0.25">
      <c r="Y231476" s="109"/>
    </row>
    <row r="231477" spans="25:25" x14ac:dyDescent="0.25">
      <c r="Y231477" s="109"/>
    </row>
    <row r="231478" spans="25:25" x14ac:dyDescent="0.25">
      <c r="Y231478" s="109"/>
    </row>
    <row r="231479" spans="25:25" x14ac:dyDescent="0.25">
      <c r="Y231479" s="109"/>
    </row>
    <row r="231480" spans="25:25" x14ac:dyDescent="0.25">
      <c r="Y231480" s="109"/>
    </row>
    <row r="231481" spans="25:25" x14ac:dyDescent="0.25">
      <c r="Y231481" s="109"/>
    </row>
    <row r="231482" spans="25:25" x14ac:dyDescent="0.25">
      <c r="Y231482" s="109"/>
    </row>
    <row r="231483" spans="25:25" x14ac:dyDescent="0.25">
      <c r="Y231483" s="109"/>
    </row>
    <row r="231484" spans="25:25" x14ac:dyDescent="0.25">
      <c r="Y231484" s="109"/>
    </row>
    <row r="231485" spans="25:25" x14ac:dyDescent="0.25">
      <c r="Y231485" s="109"/>
    </row>
    <row r="231486" spans="25:25" x14ac:dyDescent="0.25">
      <c r="Y231486" s="109"/>
    </row>
    <row r="231487" spans="25:25" x14ac:dyDescent="0.25">
      <c r="Y231487" s="109"/>
    </row>
    <row r="231488" spans="25:25" x14ac:dyDescent="0.25">
      <c r="Y231488" s="109"/>
    </row>
    <row r="231489" spans="25:25" x14ac:dyDescent="0.25">
      <c r="Y231489" s="109"/>
    </row>
    <row r="231490" spans="25:25" x14ac:dyDescent="0.25">
      <c r="Y231490" s="109"/>
    </row>
    <row r="231491" spans="25:25" x14ac:dyDescent="0.25">
      <c r="Y231491" s="109"/>
    </row>
    <row r="231492" spans="25:25" x14ac:dyDescent="0.25">
      <c r="Y231492" s="109"/>
    </row>
    <row r="231493" spans="25:25" x14ac:dyDescent="0.25">
      <c r="Y231493" s="109"/>
    </row>
    <row r="231494" spans="25:25" x14ac:dyDescent="0.25">
      <c r="Y231494" s="109"/>
    </row>
    <row r="231495" spans="25:25" x14ac:dyDescent="0.25">
      <c r="Y231495" s="109"/>
    </row>
    <row r="231496" spans="25:25" x14ac:dyDescent="0.25">
      <c r="Y231496" s="109"/>
    </row>
    <row r="231497" spans="25:25" x14ac:dyDescent="0.25">
      <c r="Y231497" s="109"/>
    </row>
    <row r="231498" spans="25:25" x14ac:dyDescent="0.25">
      <c r="Y231498" s="109"/>
    </row>
    <row r="231499" spans="25:25" x14ac:dyDescent="0.25">
      <c r="Y231499" s="109"/>
    </row>
    <row r="231500" spans="25:25" x14ac:dyDescent="0.25">
      <c r="Y231500" s="109"/>
    </row>
    <row r="231501" spans="25:25" x14ac:dyDescent="0.25">
      <c r="Y231501" s="109"/>
    </row>
    <row r="231502" spans="25:25" x14ac:dyDescent="0.25">
      <c r="Y231502" s="109"/>
    </row>
    <row r="231503" spans="25:25" x14ac:dyDescent="0.25">
      <c r="Y231503" s="109"/>
    </row>
    <row r="231504" spans="25:25" x14ac:dyDescent="0.25">
      <c r="Y231504" s="109"/>
    </row>
    <row r="231505" spans="25:25" x14ac:dyDescent="0.25">
      <c r="Y231505" s="109"/>
    </row>
    <row r="231506" spans="25:25" x14ac:dyDescent="0.25">
      <c r="Y231506" s="109"/>
    </row>
    <row r="231507" spans="25:25" x14ac:dyDescent="0.25">
      <c r="Y231507" s="109"/>
    </row>
    <row r="231508" spans="25:25" x14ac:dyDescent="0.25">
      <c r="Y231508" s="109"/>
    </row>
    <row r="231509" spans="25:25" x14ac:dyDescent="0.25">
      <c r="Y231509" s="109"/>
    </row>
    <row r="231510" spans="25:25" x14ac:dyDescent="0.25">
      <c r="Y231510" s="109"/>
    </row>
    <row r="231511" spans="25:25" x14ac:dyDescent="0.25">
      <c r="Y231511" s="109"/>
    </row>
    <row r="231512" spans="25:25" x14ac:dyDescent="0.25">
      <c r="Y231512" s="109"/>
    </row>
    <row r="231513" spans="25:25" x14ac:dyDescent="0.25">
      <c r="Y231513" s="109"/>
    </row>
    <row r="231514" spans="25:25" x14ac:dyDescent="0.25">
      <c r="Y231514" s="109"/>
    </row>
    <row r="231515" spans="25:25" x14ac:dyDescent="0.25">
      <c r="Y231515" s="109"/>
    </row>
    <row r="231516" spans="25:25" x14ac:dyDescent="0.25">
      <c r="Y231516" s="109"/>
    </row>
    <row r="231517" spans="25:25" x14ac:dyDescent="0.25">
      <c r="Y231517" s="109"/>
    </row>
    <row r="231518" spans="25:25" x14ac:dyDescent="0.25">
      <c r="Y231518" s="109"/>
    </row>
    <row r="231519" spans="25:25" x14ac:dyDescent="0.25">
      <c r="Y231519" s="109"/>
    </row>
    <row r="231520" spans="25:25" x14ac:dyDescent="0.25">
      <c r="Y231520" s="109"/>
    </row>
    <row r="231521" spans="25:25" x14ac:dyDescent="0.25">
      <c r="Y231521" s="109"/>
    </row>
    <row r="231522" spans="25:25" x14ac:dyDescent="0.25">
      <c r="Y231522" s="109"/>
    </row>
    <row r="231523" spans="25:25" x14ac:dyDescent="0.25">
      <c r="Y231523" s="109"/>
    </row>
    <row r="231524" spans="25:25" x14ac:dyDescent="0.25">
      <c r="Y231524" s="109"/>
    </row>
    <row r="231525" spans="25:25" x14ac:dyDescent="0.25">
      <c r="Y231525" s="109"/>
    </row>
    <row r="231526" spans="25:25" x14ac:dyDescent="0.25">
      <c r="Y231526" s="109"/>
    </row>
    <row r="231527" spans="25:25" x14ac:dyDescent="0.25">
      <c r="Y231527" s="109"/>
    </row>
    <row r="231528" spans="25:25" x14ac:dyDescent="0.25">
      <c r="Y231528" s="109"/>
    </row>
    <row r="231529" spans="25:25" x14ac:dyDescent="0.25">
      <c r="Y231529" s="109"/>
    </row>
    <row r="231530" spans="25:25" x14ac:dyDescent="0.25">
      <c r="Y231530" s="109"/>
    </row>
    <row r="231531" spans="25:25" x14ac:dyDescent="0.25">
      <c r="Y231531" s="109"/>
    </row>
    <row r="231532" spans="25:25" x14ac:dyDescent="0.25">
      <c r="Y231532" s="109"/>
    </row>
    <row r="231533" spans="25:25" x14ac:dyDescent="0.25">
      <c r="Y231533" s="109"/>
    </row>
    <row r="231534" spans="25:25" x14ac:dyDescent="0.25">
      <c r="Y231534" s="109"/>
    </row>
    <row r="231535" spans="25:25" x14ac:dyDescent="0.25">
      <c r="Y231535" s="109"/>
    </row>
    <row r="231536" spans="25:25" x14ac:dyDescent="0.25">
      <c r="Y231536" s="109"/>
    </row>
    <row r="231537" spans="25:25" x14ac:dyDescent="0.25">
      <c r="Y231537" s="109"/>
    </row>
    <row r="231538" spans="25:25" x14ac:dyDescent="0.25">
      <c r="Y231538" s="109"/>
    </row>
    <row r="231539" spans="25:25" x14ac:dyDescent="0.25">
      <c r="Y231539" s="109"/>
    </row>
    <row r="231540" spans="25:25" x14ac:dyDescent="0.25">
      <c r="Y231540" s="109"/>
    </row>
    <row r="231541" spans="25:25" x14ac:dyDescent="0.25">
      <c r="Y231541" s="109"/>
    </row>
    <row r="231542" spans="25:25" x14ac:dyDescent="0.25">
      <c r="Y231542" s="109"/>
    </row>
    <row r="231543" spans="25:25" x14ac:dyDescent="0.25">
      <c r="Y231543" s="109"/>
    </row>
    <row r="231544" spans="25:25" x14ac:dyDescent="0.25">
      <c r="Y231544" s="109"/>
    </row>
    <row r="231545" spans="25:25" x14ac:dyDescent="0.25">
      <c r="Y231545" s="109"/>
    </row>
    <row r="231546" spans="25:25" x14ac:dyDescent="0.25">
      <c r="Y231546" s="109"/>
    </row>
    <row r="231547" spans="25:25" x14ac:dyDescent="0.25">
      <c r="Y231547" s="109"/>
    </row>
    <row r="231548" spans="25:25" x14ac:dyDescent="0.25">
      <c r="Y231548" s="109"/>
    </row>
    <row r="231549" spans="25:25" x14ac:dyDescent="0.25">
      <c r="Y231549" s="109"/>
    </row>
    <row r="231550" spans="25:25" x14ac:dyDescent="0.25">
      <c r="Y231550" s="109"/>
    </row>
    <row r="231551" spans="25:25" x14ac:dyDescent="0.25">
      <c r="Y231551" s="109"/>
    </row>
    <row r="231552" spans="25:25" x14ac:dyDescent="0.25">
      <c r="Y231552" s="109"/>
    </row>
    <row r="231553" spans="25:25" x14ac:dyDescent="0.25">
      <c r="Y231553" s="109"/>
    </row>
    <row r="231554" spans="25:25" x14ac:dyDescent="0.25">
      <c r="Y231554" s="109"/>
    </row>
    <row r="231555" spans="25:25" x14ac:dyDescent="0.25">
      <c r="Y231555" s="109"/>
    </row>
    <row r="231556" spans="25:25" x14ac:dyDescent="0.25">
      <c r="Y231556" s="109"/>
    </row>
    <row r="231557" spans="25:25" x14ac:dyDescent="0.25">
      <c r="Y231557" s="109"/>
    </row>
    <row r="231558" spans="25:25" x14ac:dyDescent="0.25">
      <c r="Y231558" s="109"/>
    </row>
    <row r="231559" spans="25:25" x14ac:dyDescent="0.25">
      <c r="Y231559" s="109"/>
    </row>
    <row r="231560" spans="25:25" x14ac:dyDescent="0.25">
      <c r="Y231560" s="109"/>
    </row>
    <row r="231561" spans="25:25" x14ac:dyDescent="0.25">
      <c r="Y231561" s="109"/>
    </row>
    <row r="231562" spans="25:25" x14ac:dyDescent="0.25">
      <c r="Y231562" s="109"/>
    </row>
    <row r="231563" spans="25:25" x14ac:dyDescent="0.25">
      <c r="Y231563" s="109"/>
    </row>
    <row r="231564" spans="25:25" x14ac:dyDescent="0.25">
      <c r="Y231564" s="109"/>
    </row>
    <row r="231565" spans="25:25" x14ac:dyDescent="0.25">
      <c r="Y231565" s="109"/>
    </row>
    <row r="231566" spans="25:25" x14ac:dyDescent="0.25">
      <c r="Y231566" s="109"/>
    </row>
    <row r="231567" spans="25:25" x14ac:dyDescent="0.25">
      <c r="Y231567" s="109"/>
    </row>
    <row r="231568" spans="25:25" x14ac:dyDescent="0.25">
      <c r="Y231568" s="109"/>
    </row>
    <row r="231569" spans="25:25" x14ac:dyDescent="0.25">
      <c r="Y231569" s="109"/>
    </row>
    <row r="231570" spans="25:25" x14ac:dyDescent="0.25">
      <c r="Y231570" s="109"/>
    </row>
    <row r="231571" spans="25:25" x14ac:dyDescent="0.25">
      <c r="Y231571" s="109"/>
    </row>
    <row r="231572" spans="25:25" x14ac:dyDescent="0.25">
      <c r="Y231572" s="109"/>
    </row>
    <row r="231573" spans="25:25" x14ac:dyDescent="0.25">
      <c r="Y231573" s="109"/>
    </row>
    <row r="231574" spans="25:25" x14ac:dyDescent="0.25">
      <c r="Y231574" s="109"/>
    </row>
    <row r="231575" spans="25:25" x14ac:dyDescent="0.25">
      <c r="Y231575" s="109"/>
    </row>
    <row r="231576" spans="25:25" x14ac:dyDescent="0.25">
      <c r="Y231576" s="109"/>
    </row>
    <row r="231577" spans="25:25" x14ac:dyDescent="0.25">
      <c r="Y231577" s="109"/>
    </row>
    <row r="231578" spans="25:25" x14ac:dyDescent="0.25">
      <c r="Y231578" s="109"/>
    </row>
    <row r="231579" spans="25:25" x14ac:dyDescent="0.25">
      <c r="Y231579" s="109"/>
    </row>
    <row r="231580" spans="25:25" x14ac:dyDescent="0.25">
      <c r="Y231580" s="109"/>
    </row>
    <row r="231581" spans="25:25" x14ac:dyDescent="0.25">
      <c r="Y231581" s="109"/>
    </row>
    <row r="231582" spans="25:25" x14ac:dyDescent="0.25">
      <c r="Y231582" s="109"/>
    </row>
    <row r="231583" spans="25:25" x14ac:dyDescent="0.25">
      <c r="Y231583" s="109"/>
    </row>
    <row r="231584" spans="25:25" x14ac:dyDescent="0.25">
      <c r="Y231584" s="109"/>
    </row>
    <row r="231585" spans="25:25" x14ac:dyDescent="0.25">
      <c r="Y231585" s="109"/>
    </row>
    <row r="231586" spans="25:25" x14ac:dyDescent="0.25">
      <c r="Y231586" s="109"/>
    </row>
    <row r="231587" spans="25:25" x14ac:dyDescent="0.25">
      <c r="Y231587" s="109"/>
    </row>
    <row r="231588" spans="25:25" x14ac:dyDescent="0.25">
      <c r="Y231588" s="109"/>
    </row>
    <row r="231589" spans="25:25" x14ac:dyDescent="0.25">
      <c r="Y231589" s="109"/>
    </row>
    <row r="231590" spans="25:25" x14ac:dyDescent="0.25">
      <c r="Y231590" s="109"/>
    </row>
    <row r="231591" spans="25:25" x14ac:dyDescent="0.25">
      <c r="Y231591" s="109"/>
    </row>
    <row r="231592" spans="25:25" x14ac:dyDescent="0.25">
      <c r="Y231592" s="109"/>
    </row>
    <row r="231593" spans="25:25" x14ac:dyDescent="0.25">
      <c r="Y231593" s="109"/>
    </row>
    <row r="231594" spans="25:25" x14ac:dyDescent="0.25">
      <c r="Y231594" s="109"/>
    </row>
    <row r="231595" spans="25:25" x14ac:dyDescent="0.25">
      <c r="Y231595" s="109"/>
    </row>
    <row r="231596" spans="25:25" x14ac:dyDescent="0.25">
      <c r="Y231596" s="109"/>
    </row>
    <row r="231597" spans="25:25" x14ac:dyDescent="0.25">
      <c r="Y231597" s="109"/>
    </row>
    <row r="231598" spans="25:25" x14ac:dyDescent="0.25">
      <c r="Y231598" s="109"/>
    </row>
    <row r="231599" spans="25:25" x14ac:dyDescent="0.25">
      <c r="Y231599" s="109"/>
    </row>
    <row r="231600" spans="25:25" x14ac:dyDescent="0.25">
      <c r="Y231600" s="109"/>
    </row>
    <row r="231601" spans="25:25" x14ac:dyDescent="0.25">
      <c r="Y231601" s="109"/>
    </row>
    <row r="231602" spans="25:25" x14ac:dyDescent="0.25">
      <c r="Y231602" s="109"/>
    </row>
    <row r="231603" spans="25:25" x14ac:dyDescent="0.25">
      <c r="Y231603" s="109"/>
    </row>
    <row r="231604" spans="25:25" x14ac:dyDescent="0.25">
      <c r="Y231604" s="109"/>
    </row>
    <row r="231605" spans="25:25" x14ac:dyDescent="0.25">
      <c r="Y231605" s="109"/>
    </row>
    <row r="231606" spans="25:25" x14ac:dyDescent="0.25">
      <c r="Y231606" s="109"/>
    </row>
    <row r="231607" spans="25:25" x14ac:dyDescent="0.25">
      <c r="Y231607" s="109"/>
    </row>
    <row r="231608" spans="25:25" x14ac:dyDescent="0.25">
      <c r="Y231608" s="109"/>
    </row>
    <row r="231609" spans="25:25" x14ac:dyDescent="0.25">
      <c r="Y231609" s="109"/>
    </row>
    <row r="231610" spans="25:25" x14ac:dyDescent="0.25">
      <c r="Y231610" s="109"/>
    </row>
    <row r="231611" spans="25:25" x14ac:dyDescent="0.25">
      <c r="Y231611" s="109"/>
    </row>
    <row r="231612" spans="25:25" x14ac:dyDescent="0.25">
      <c r="Y231612" s="109"/>
    </row>
    <row r="231613" spans="25:25" x14ac:dyDescent="0.25">
      <c r="Y231613" s="109"/>
    </row>
    <row r="231614" spans="25:25" x14ac:dyDescent="0.25">
      <c r="Y231614" s="109"/>
    </row>
    <row r="231615" spans="25:25" x14ac:dyDescent="0.25">
      <c r="Y231615" s="109"/>
    </row>
    <row r="231616" spans="25:25" x14ac:dyDescent="0.25">
      <c r="Y231616" s="109"/>
    </row>
    <row r="231617" spans="25:25" x14ac:dyDescent="0.25">
      <c r="Y231617" s="109"/>
    </row>
    <row r="231618" spans="25:25" x14ac:dyDescent="0.25">
      <c r="Y231618" s="109"/>
    </row>
    <row r="231619" spans="25:25" x14ac:dyDescent="0.25">
      <c r="Y231619" s="109"/>
    </row>
    <row r="231620" spans="25:25" x14ac:dyDescent="0.25">
      <c r="Y231620" s="109"/>
    </row>
    <row r="231621" spans="25:25" x14ac:dyDescent="0.25">
      <c r="Y231621" s="109"/>
    </row>
    <row r="231622" spans="25:25" x14ac:dyDescent="0.25">
      <c r="Y231622" s="109"/>
    </row>
    <row r="231623" spans="25:25" x14ac:dyDescent="0.25">
      <c r="Y231623" s="109"/>
    </row>
    <row r="231624" spans="25:25" x14ac:dyDescent="0.25">
      <c r="Y231624" s="109"/>
    </row>
    <row r="231625" spans="25:25" x14ac:dyDescent="0.25">
      <c r="Y231625" s="109"/>
    </row>
    <row r="231626" spans="25:25" x14ac:dyDescent="0.25">
      <c r="Y231626" s="109"/>
    </row>
    <row r="231627" spans="25:25" x14ac:dyDescent="0.25">
      <c r="Y231627" s="109"/>
    </row>
    <row r="231628" spans="25:25" x14ac:dyDescent="0.25">
      <c r="Y231628" s="109"/>
    </row>
    <row r="231629" spans="25:25" x14ac:dyDescent="0.25">
      <c r="Y231629" s="109"/>
    </row>
    <row r="231630" spans="25:25" x14ac:dyDescent="0.25">
      <c r="Y231630" s="109"/>
    </row>
    <row r="231631" spans="25:25" x14ac:dyDescent="0.25">
      <c r="Y231631" s="109"/>
    </row>
    <row r="231632" spans="25:25" x14ac:dyDescent="0.25">
      <c r="Y231632" s="109"/>
    </row>
    <row r="231633" spans="25:25" x14ac:dyDescent="0.25">
      <c r="Y231633" s="109"/>
    </row>
    <row r="231634" spans="25:25" x14ac:dyDescent="0.25">
      <c r="Y231634" s="109"/>
    </row>
    <row r="231635" spans="25:25" x14ac:dyDescent="0.25">
      <c r="Y231635" s="109"/>
    </row>
    <row r="231636" spans="25:25" x14ac:dyDescent="0.25">
      <c r="Y231636" s="109"/>
    </row>
    <row r="231637" spans="25:25" x14ac:dyDescent="0.25">
      <c r="Y231637" s="109"/>
    </row>
    <row r="231638" spans="25:25" x14ac:dyDescent="0.25">
      <c r="Y231638" s="109"/>
    </row>
    <row r="231639" spans="25:25" x14ac:dyDescent="0.25">
      <c r="Y231639" s="109"/>
    </row>
    <row r="231640" spans="25:25" x14ac:dyDescent="0.25">
      <c r="Y231640" s="109"/>
    </row>
    <row r="231641" spans="25:25" x14ac:dyDescent="0.25">
      <c r="Y231641" s="109"/>
    </row>
    <row r="231642" spans="25:25" x14ac:dyDescent="0.25">
      <c r="Y231642" s="109"/>
    </row>
    <row r="231643" spans="25:25" x14ac:dyDescent="0.25">
      <c r="Y231643" s="109"/>
    </row>
    <row r="231644" spans="25:25" x14ac:dyDescent="0.25">
      <c r="Y231644" s="109"/>
    </row>
    <row r="231645" spans="25:25" x14ac:dyDescent="0.25">
      <c r="Y231645" s="109"/>
    </row>
    <row r="231646" spans="25:25" x14ac:dyDescent="0.25">
      <c r="Y231646" s="109"/>
    </row>
    <row r="231647" spans="25:25" x14ac:dyDescent="0.25">
      <c r="Y231647" s="109"/>
    </row>
    <row r="231648" spans="25:25" x14ac:dyDescent="0.25">
      <c r="Y231648" s="109"/>
    </row>
    <row r="231649" spans="25:25" x14ac:dyDescent="0.25">
      <c r="Y231649" s="109"/>
    </row>
    <row r="231650" spans="25:25" x14ac:dyDescent="0.25">
      <c r="Y231650" s="109"/>
    </row>
    <row r="231651" spans="25:25" x14ac:dyDescent="0.25">
      <c r="Y231651" s="109"/>
    </row>
    <row r="231652" spans="25:25" x14ac:dyDescent="0.25">
      <c r="Y231652" s="109"/>
    </row>
    <row r="231653" spans="25:25" x14ac:dyDescent="0.25">
      <c r="Y231653" s="109"/>
    </row>
    <row r="231654" spans="25:25" x14ac:dyDescent="0.25">
      <c r="Y231654" s="109"/>
    </row>
    <row r="231655" spans="25:25" x14ac:dyDescent="0.25">
      <c r="Y231655" s="109"/>
    </row>
    <row r="231656" spans="25:25" x14ac:dyDescent="0.25">
      <c r="Y231656" s="109"/>
    </row>
    <row r="231657" spans="25:25" x14ac:dyDescent="0.25">
      <c r="Y231657" s="109"/>
    </row>
    <row r="231658" spans="25:25" x14ac:dyDescent="0.25">
      <c r="Y231658" s="109"/>
    </row>
    <row r="231659" spans="25:25" x14ac:dyDescent="0.25">
      <c r="Y231659" s="109"/>
    </row>
    <row r="231660" spans="25:25" x14ac:dyDescent="0.25">
      <c r="Y231660" s="109"/>
    </row>
    <row r="231661" spans="25:25" x14ac:dyDescent="0.25">
      <c r="Y231661" s="109"/>
    </row>
    <row r="231662" spans="25:25" x14ac:dyDescent="0.25">
      <c r="Y231662" s="109"/>
    </row>
    <row r="231663" spans="25:25" x14ac:dyDescent="0.25">
      <c r="Y231663" s="109"/>
    </row>
    <row r="231664" spans="25:25" x14ac:dyDescent="0.25">
      <c r="Y231664" s="109"/>
    </row>
    <row r="231665" spans="25:25" x14ac:dyDescent="0.25">
      <c r="Y231665" s="109"/>
    </row>
    <row r="231666" spans="25:25" x14ac:dyDescent="0.25">
      <c r="Y231666" s="109"/>
    </row>
    <row r="231667" spans="25:25" x14ac:dyDescent="0.25">
      <c r="Y231667" s="109"/>
    </row>
    <row r="231668" spans="25:25" x14ac:dyDescent="0.25">
      <c r="Y231668" s="109"/>
    </row>
    <row r="231669" spans="25:25" x14ac:dyDescent="0.25">
      <c r="Y231669" s="109"/>
    </row>
    <row r="231670" spans="25:25" x14ac:dyDescent="0.25">
      <c r="Y231670" s="109"/>
    </row>
    <row r="231671" spans="25:25" x14ac:dyDescent="0.25">
      <c r="Y231671" s="109"/>
    </row>
    <row r="231672" spans="25:25" x14ac:dyDescent="0.25">
      <c r="Y231672" s="109"/>
    </row>
    <row r="231673" spans="25:25" x14ac:dyDescent="0.25">
      <c r="Y231673" s="109"/>
    </row>
    <row r="231674" spans="25:25" x14ac:dyDescent="0.25">
      <c r="Y231674" s="109"/>
    </row>
    <row r="231675" spans="25:25" x14ac:dyDescent="0.25">
      <c r="Y231675" s="109"/>
    </row>
    <row r="231676" spans="25:25" x14ac:dyDescent="0.25">
      <c r="Y231676" s="109"/>
    </row>
    <row r="231677" spans="25:25" x14ac:dyDescent="0.25">
      <c r="Y231677" s="109"/>
    </row>
    <row r="231678" spans="25:25" x14ac:dyDescent="0.25">
      <c r="Y231678" s="109"/>
    </row>
    <row r="231679" spans="25:25" x14ac:dyDescent="0.25">
      <c r="Y231679" s="109"/>
    </row>
    <row r="231680" spans="25:25" x14ac:dyDescent="0.25">
      <c r="Y231680" s="109"/>
    </row>
    <row r="231681" spans="25:25" x14ac:dyDescent="0.25">
      <c r="Y231681" s="109"/>
    </row>
    <row r="231682" spans="25:25" x14ac:dyDescent="0.25">
      <c r="Y231682" s="109"/>
    </row>
    <row r="231683" spans="25:25" x14ac:dyDescent="0.25">
      <c r="Y231683" s="109"/>
    </row>
    <row r="231684" spans="25:25" x14ac:dyDescent="0.25">
      <c r="Y231684" s="109"/>
    </row>
    <row r="231685" spans="25:25" x14ac:dyDescent="0.25">
      <c r="Y231685" s="109"/>
    </row>
    <row r="231686" spans="25:25" x14ac:dyDescent="0.25">
      <c r="Y231686" s="109"/>
    </row>
    <row r="231687" spans="25:25" x14ac:dyDescent="0.25">
      <c r="Y231687" s="109"/>
    </row>
    <row r="231688" spans="25:25" x14ac:dyDescent="0.25">
      <c r="Y231688" s="109"/>
    </row>
    <row r="231689" spans="25:25" x14ac:dyDescent="0.25">
      <c r="Y231689" s="109"/>
    </row>
    <row r="231690" spans="25:25" x14ac:dyDescent="0.25">
      <c r="Y231690" s="109"/>
    </row>
    <row r="231691" spans="25:25" x14ac:dyDescent="0.25">
      <c r="Y231691" s="109"/>
    </row>
    <row r="231692" spans="25:25" x14ac:dyDescent="0.25">
      <c r="Y231692" s="109"/>
    </row>
    <row r="231693" spans="25:25" x14ac:dyDescent="0.25">
      <c r="Y231693" s="109"/>
    </row>
    <row r="231694" spans="25:25" x14ac:dyDescent="0.25">
      <c r="Y231694" s="109"/>
    </row>
    <row r="231695" spans="25:25" x14ac:dyDescent="0.25">
      <c r="Y231695" s="109"/>
    </row>
    <row r="231696" spans="25:25" x14ac:dyDescent="0.25">
      <c r="Y231696" s="109"/>
    </row>
    <row r="231697" spans="25:25" x14ac:dyDescent="0.25">
      <c r="Y231697" s="109"/>
    </row>
    <row r="231698" spans="25:25" x14ac:dyDescent="0.25">
      <c r="Y231698" s="109"/>
    </row>
    <row r="231699" spans="25:25" x14ac:dyDescent="0.25">
      <c r="Y231699" s="109"/>
    </row>
    <row r="231700" spans="25:25" x14ac:dyDescent="0.25">
      <c r="Y231700" s="109"/>
    </row>
    <row r="231701" spans="25:25" x14ac:dyDescent="0.25">
      <c r="Y231701" s="109"/>
    </row>
    <row r="231702" spans="25:25" x14ac:dyDescent="0.25">
      <c r="Y231702" s="109"/>
    </row>
    <row r="231703" spans="25:25" x14ac:dyDescent="0.25">
      <c r="Y231703" s="109"/>
    </row>
    <row r="231704" spans="25:25" x14ac:dyDescent="0.25">
      <c r="Y231704" s="109"/>
    </row>
    <row r="231705" spans="25:25" x14ac:dyDescent="0.25">
      <c r="Y231705" s="109"/>
    </row>
    <row r="231706" spans="25:25" x14ac:dyDescent="0.25">
      <c r="Y231706" s="109"/>
    </row>
    <row r="231707" spans="25:25" x14ac:dyDescent="0.25">
      <c r="Y231707" s="109"/>
    </row>
    <row r="231708" spans="25:25" x14ac:dyDescent="0.25">
      <c r="Y231708" s="109"/>
    </row>
    <row r="231709" spans="25:25" x14ac:dyDescent="0.25">
      <c r="Y231709" s="109"/>
    </row>
    <row r="231710" spans="25:25" x14ac:dyDescent="0.25">
      <c r="Y231710" s="109"/>
    </row>
    <row r="231711" spans="25:25" x14ac:dyDescent="0.25">
      <c r="Y231711" s="109"/>
    </row>
    <row r="231712" spans="25:25" x14ac:dyDescent="0.25">
      <c r="Y231712" s="109"/>
    </row>
    <row r="231713" spans="25:25" x14ac:dyDescent="0.25">
      <c r="Y231713" s="109"/>
    </row>
    <row r="231714" spans="25:25" x14ac:dyDescent="0.25">
      <c r="Y231714" s="109"/>
    </row>
    <row r="231715" spans="25:25" x14ac:dyDescent="0.25">
      <c r="Y231715" s="109"/>
    </row>
    <row r="231716" spans="25:25" x14ac:dyDescent="0.25">
      <c r="Y231716" s="109"/>
    </row>
    <row r="231717" spans="25:25" x14ac:dyDescent="0.25">
      <c r="Y231717" s="109"/>
    </row>
    <row r="231718" spans="25:25" x14ac:dyDescent="0.25">
      <c r="Y231718" s="109"/>
    </row>
    <row r="231719" spans="25:25" x14ac:dyDescent="0.25">
      <c r="Y231719" s="109"/>
    </row>
    <row r="231720" spans="25:25" x14ac:dyDescent="0.25">
      <c r="Y231720" s="109"/>
    </row>
    <row r="231721" spans="25:25" x14ac:dyDescent="0.25">
      <c r="Y231721" s="109"/>
    </row>
    <row r="231722" spans="25:25" x14ac:dyDescent="0.25">
      <c r="Y231722" s="109"/>
    </row>
    <row r="231723" spans="25:25" x14ac:dyDescent="0.25">
      <c r="Y231723" s="109"/>
    </row>
    <row r="231724" spans="25:25" x14ac:dyDescent="0.25">
      <c r="Y231724" s="109"/>
    </row>
    <row r="231725" spans="25:25" x14ac:dyDescent="0.25">
      <c r="Y231725" s="109"/>
    </row>
    <row r="231726" spans="25:25" x14ac:dyDescent="0.25">
      <c r="Y231726" s="109"/>
    </row>
    <row r="231727" spans="25:25" x14ac:dyDescent="0.25">
      <c r="Y231727" s="109"/>
    </row>
    <row r="231728" spans="25:25" x14ac:dyDescent="0.25">
      <c r="Y231728" s="109"/>
    </row>
    <row r="231729" spans="25:25" x14ac:dyDescent="0.25">
      <c r="Y231729" s="109"/>
    </row>
    <row r="231730" spans="25:25" x14ac:dyDescent="0.25">
      <c r="Y231730" s="109"/>
    </row>
    <row r="231731" spans="25:25" x14ac:dyDescent="0.25">
      <c r="Y231731" s="109"/>
    </row>
    <row r="231732" spans="25:25" x14ac:dyDescent="0.25">
      <c r="Y231732" s="109"/>
    </row>
    <row r="231733" spans="25:25" x14ac:dyDescent="0.25">
      <c r="Y231733" s="109"/>
    </row>
    <row r="231734" spans="25:25" x14ac:dyDescent="0.25">
      <c r="Y231734" s="109"/>
    </row>
    <row r="231735" spans="25:25" x14ac:dyDescent="0.25">
      <c r="Y231735" s="109"/>
    </row>
    <row r="231736" spans="25:25" x14ac:dyDescent="0.25">
      <c r="Y231736" s="109"/>
    </row>
    <row r="231737" spans="25:25" x14ac:dyDescent="0.25">
      <c r="Y231737" s="109"/>
    </row>
    <row r="231738" spans="25:25" x14ac:dyDescent="0.25">
      <c r="Y231738" s="109"/>
    </row>
    <row r="231739" spans="25:25" x14ac:dyDescent="0.25">
      <c r="Y231739" s="109"/>
    </row>
    <row r="231740" spans="25:25" x14ac:dyDescent="0.25">
      <c r="Y231740" s="109"/>
    </row>
    <row r="231741" spans="25:25" x14ac:dyDescent="0.25">
      <c r="Y231741" s="109"/>
    </row>
    <row r="231742" spans="25:25" x14ac:dyDescent="0.25">
      <c r="Y231742" s="109"/>
    </row>
    <row r="231743" spans="25:25" x14ac:dyDescent="0.25">
      <c r="Y231743" s="109"/>
    </row>
    <row r="231744" spans="25:25" x14ac:dyDescent="0.25">
      <c r="Y231744" s="109"/>
    </row>
    <row r="231745" spans="25:25" x14ac:dyDescent="0.25">
      <c r="Y231745" s="109"/>
    </row>
    <row r="231746" spans="25:25" x14ac:dyDescent="0.25">
      <c r="Y231746" s="109"/>
    </row>
    <row r="231747" spans="25:25" x14ac:dyDescent="0.25">
      <c r="Y231747" s="109"/>
    </row>
    <row r="231748" spans="25:25" x14ac:dyDescent="0.25">
      <c r="Y231748" s="109"/>
    </row>
    <row r="231749" spans="25:25" x14ac:dyDescent="0.25">
      <c r="Y231749" s="109"/>
    </row>
    <row r="231750" spans="25:25" x14ac:dyDescent="0.25">
      <c r="Y231750" s="109"/>
    </row>
    <row r="231751" spans="25:25" x14ac:dyDescent="0.25">
      <c r="Y231751" s="109"/>
    </row>
    <row r="231752" spans="25:25" x14ac:dyDescent="0.25">
      <c r="Y231752" s="109"/>
    </row>
    <row r="231753" spans="25:25" x14ac:dyDescent="0.25">
      <c r="Y231753" s="109"/>
    </row>
    <row r="231754" spans="25:25" x14ac:dyDescent="0.25">
      <c r="Y231754" s="109"/>
    </row>
    <row r="231755" spans="25:25" x14ac:dyDescent="0.25">
      <c r="Y231755" s="109"/>
    </row>
    <row r="231756" spans="25:25" x14ac:dyDescent="0.25">
      <c r="Y231756" s="109"/>
    </row>
    <row r="231757" spans="25:25" x14ac:dyDescent="0.25">
      <c r="Y231757" s="109"/>
    </row>
    <row r="231758" spans="25:25" x14ac:dyDescent="0.25">
      <c r="Y231758" s="109"/>
    </row>
    <row r="231759" spans="25:25" x14ac:dyDescent="0.25">
      <c r="Y231759" s="109"/>
    </row>
    <row r="231760" spans="25:25" x14ac:dyDescent="0.25">
      <c r="Y231760" s="109"/>
    </row>
    <row r="231761" spans="25:25" x14ac:dyDescent="0.25">
      <c r="Y231761" s="109"/>
    </row>
    <row r="231762" spans="25:25" x14ac:dyDescent="0.25">
      <c r="Y231762" s="109"/>
    </row>
    <row r="231763" spans="25:25" x14ac:dyDescent="0.25">
      <c r="Y231763" s="109"/>
    </row>
    <row r="231764" spans="25:25" x14ac:dyDescent="0.25">
      <c r="Y231764" s="109"/>
    </row>
    <row r="231765" spans="25:25" x14ac:dyDescent="0.25">
      <c r="Y231765" s="109"/>
    </row>
    <row r="231766" spans="25:25" x14ac:dyDescent="0.25">
      <c r="Y231766" s="109"/>
    </row>
    <row r="231767" spans="25:25" x14ac:dyDescent="0.25">
      <c r="Y231767" s="109"/>
    </row>
    <row r="231768" spans="25:25" x14ac:dyDescent="0.25">
      <c r="Y231768" s="109"/>
    </row>
    <row r="231769" spans="25:25" x14ac:dyDescent="0.25">
      <c r="Y231769" s="109"/>
    </row>
    <row r="231770" spans="25:25" x14ac:dyDescent="0.25">
      <c r="Y231770" s="109"/>
    </row>
    <row r="231771" spans="25:25" x14ac:dyDescent="0.25">
      <c r="Y231771" s="109"/>
    </row>
    <row r="231772" spans="25:25" x14ac:dyDescent="0.25">
      <c r="Y231772" s="109"/>
    </row>
    <row r="231773" spans="25:25" x14ac:dyDescent="0.25">
      <c r="Y231773" s="109"/>
    </row>
    <row r="231774" spans="25:25" x14ac:dyDescent="0.25">
      <c r="Y231774" s="109"/>
    </row>
    <row r="231775" spans="25:25" x14ac:dyDescent="0.25">
      <c r="Y231775" s="109"/>
    </row>
    <row r="231776" spans="25:25" x14ac:dyDescent="0.25">
      <c r="Y231776" s="109"/>
    </row>
    <row r="231777" spans="25:25" x14ac:dyDescent="0.25">
      <c r="Y231777" s="109"/>
    </row>
    <row r="231778" spans="25:25" x14ac:dyDescent="0.25">
      <c r="Y231778" s="109"/>
    </row>
    <row r="231779" spans="25:25" x14ac:dyDescent="0.25">
      <c r="Y231779" s="109"/>
    </row>
    <row r="231780" spans="25:25" x14ac:dyDescent="0.25">
      <c r="Y231780" s="109"/>
    </row>
    <row r="231781" spans="25:25" x14ac:dyDescent="0.25">
      <c r="Y231781" s="109"/>
    </row>
    <row r="231782" spans="25:25" x14ac:dyDescent="0.25">
      <c r="Y231782" s="109"/>
    </row>
    <row r="231783" spans="25:25" x14ac:dyDescent="0.25">
      <c r="Y231783" s="109"/>
    </row>
    <row r="231784" spans="25:25" x14ac:dyDescent="0.25">
      <c r="Y231784" s="109"/>
    </row>
    <row r="231785" spans="25:25" x14ac:dyDescent="0.25">
      <c r="Y231785" s="109"/>
    </row>
    <row r="231786" spans="25:25" x14ac:dyDescent="0.25">
      <c r="Y231786" s="109"/>
    </row>
    <row r="231787" spans="25:25" x14ac:dyDescent="0.25">
      <c r="Y231787" s="109"/>
    </row>
    <row r="231788" spans="25:25" x14ac:dyDescent="0.25">
      <c r="Y231788" s="109"/>
    </row>
    <row r="231789" spans="25:25" x14ac:dyDescent="0.25">
      <c r="Y231789" s="109"/>
    </row>
    <row r="231790" spans="25:25" x14ac:dyDescent="0.25">
      <c r="Y231790" s="109"/>
    </row>
    <row r="231791" spans="25:25" x14ac:dyDescent="0.25">
      <c r="Y231791" s="109"/>
    </row>
    <row r="231792" spans="25:25" x14ac:dyDescent="0.25">
      <c r="Y231792" s="109"/>
    </row>
    <row r="231793" spans="25:25" x14ac:dyDescent="0.25">
      <c r="Y231793" s="109"/>
    </row>
    <row r="231794" spans="25:25" x14ac:dyDescent="0.25">
      <c r="Y231794" s="109"/>
    </row>
    <row r="231795" spans="25:25" x14ac:dyDescent="0.25">
      <c r="Y231795" s="109"/>
    </row>
    <row r="231796" spans="25:25" x14ac:dyDescent="0.25">
      <c r="Y231796" s="109"/>
    </row>
    <row r="231797" spans="25:25" x14ac:dyDescent="0.25">
      <c r="Y231797" s="109"/>
    </row>
    <row r="231798" spans="25:25" x14ac:dyDescent="0.25">
      <c r="Y231798" s="109"/>
    </row>
    <row r="231799" spans="25:25" x14ac:dyDescent="0.25">
      <c r="Y231799" s="109"/>
    </row>
    <row r="231800" spans="25:25" x14ac:dyDescent="0.25">
      <c r="Y231800" s="109"/>
    </row>
    <row r="231801" spans="25:25" x14ac:dyDescent="0.25">
      <c r="Y231801" s="109"/>
    </row>
    <row r="231802" spans="25:25" x14ac:dyDescent="0.25">
      <c r="Y231802" s="109"/>
    </row>
    <row r="231803" spans="25:25" x14ac:dyDescent="0.25">
      <c r="Y231803" s="109"/>
    </row>
    <row r="231804" spans="25:25" x14ac:dyDescent="0.25">
      <c r="Y231804" s="109"/>
    </row>
    <row r="231805" spans="25:25" x14ac:dyDescent="0.25">
      <c r="Y231805" s="109"/>
    </row>
    <row r="231806" spans="25:25" x14ac:dyDescent="0.25">
      <c r="Y231806" s="109"/>
    </row>
    <row r="231807" spans="25:25" x14ac:dyDescent="0.25">
      <c r="Y231807" s="109"/>
    </row>
    <row r="231808" spans="25:25" x14ac:dyDescent="0.25">
      <c r="Y231808" s="109"/>
    </row>
    <row r="231809" spans="25:25" x14ac:dyDescent="0.25">
      <c r="Y231809" s="109"/>
    </row>
    <row r="231810" spans="25:25" x14ac:dyDescent="0.25">
      <c r="Y231810" s="109"/>
    </row>
    <row r="231811" spans="25:25" x14ac:dyDescent="0.25">
      <c r="Y231811" s="109"/>
    </row>
    <row r="231812" spans="25:25" x14ac:dyDescent="0.25">
      <c r="Y231812" s="109"/>
    </row>
    <row r="231813" spans="25:25" x14ac:dyDescent="0.25">
      <c r="Y231813" s="109"/>
    </row>
    <row r="231814" spans="25:25" x14ac:dyDescent="0.25">
      <c r="Y231814" s="109"/>
    </row>
    <row r="231815" spans="25:25" x14ac:dyDescent="0.25">
      <c r="Y231815" s="109"/>
    </row>
    <row r="231816" spans="25:25" x14ac:dyDescent="0.25">
      <c r="Y231816" s="109"/>
    </row>
    <row r="231817" spans="25:25" x14ac:dyDescent="0.25">
      <c r="Y231817" s="109"/>
    </row>
    <row r="231818" spans="25:25" x14ac:dyDescent="0.25">
      <c r="Y231818" s="109"/>
    </row>
    <row r="231819" spans="25:25" x14ac:dyDescent="0.25">
      <c r="Y231819" s="109"/>
    </row>
    <row r="231820" spans="25:25" x14ac:dyDescent="0.25">
      <c r="Y231820" s="109"/>
    </row>
    <row r="231821" spans="25:25" x14ac:dyDescent="0.25">
      <c r="Y231821" s="109"/>
    </row>
    <row r="231822" spans="25:25" x14ac:dyDescent="0.25">
      <c r="Y231822" s="109"/>
    </row>
    <row r="231823" spans="25:25" x14ac:dyDescent="0.25">
      <c r="Y231823" s="109"/>
    </row>
    <row r="231824" spans="25:25" x14ac:dyDescent="0.25">
      <c r="Y231824" s="109"/>
    </row>
    <row r="231825" spans="25:25" x14ac:dyDescent="0.25">
      <c r="Y231825" s="109"/>
    </row>
    <row r="231826" spans="25:25" x14ac:dyDescent="0.25">
      <c r="Y231826" s="109"/>
    </row>
    <row r="231827" spans="25:25" x14ac:dyDescent="0.25">
      <c r="Y231827" s="109"/>
    </row>
    <row r="231828" spans="25:25" x14ac:dyDescent="0.25">
      <c r="Y231828" s="109"/>
    </row>
    <row r="231829" spans="25:25" x14ac:dyDescent="0.25">
      <c r="Y231829" s="109"/>
    </row>
    <row r="231830" spans="25:25" x14ac:dyDescent="0.25">
      <c r="Y231830" s="109"/>
    </row>
    <row r="231831" spans="25:25" x14ac:dyDescent="0.25">
      <c r="Y231831" s="109"/>
    </row>
    <row r="231832" spans="25:25" x14ac:dyDescent="0.25">
      <c r="Y231832" s="109"/>
    </row>
    <row r="231833" spans="25:25" x14ac:dyDescent="0.25">
      <c r="Y231833" s="109"/>
    </row>
    <row r="231834" spans="25:25" x14ac:dyDescent="0.25">
      <c r="Y231834" s="109"/>
    </row>
    <row r="231835" spans="25:25" x14ac:dyDescent="0.25">
      <c r="Y231835" s="109"/>
    </row>
    <row r="231836" spans="25:25" x14ac:dyDescent="0.25">
      <c r="Y231836" s="109"/>
    </row>
    <row r="231837" spans="25:25" x14ac:dyDescent="0.25">
      <c r="Y231837" s="109"/>
    </row>
    <row r="231838" spans="25:25" x14ac:dyDescent="0.25">
      <c r="Y231838" s="109"/>
    </row>
    <row r="231839" spans="25:25" x14ac:dyDescent="0.25">
      <c r="Y231839" s="109"/>
    </row>
    <row r="231840" spans="25:25" x14ac:dyDescent="0.25">
      <c r="Y231840" s="109"/>
    </row>
    <row r="231841" spans="25:25" x14ac:dyDescent="0.25">
      <c r="Y231841" s="109"/>
    </row>
    <row r="231842" spans="25:25" x14ac:dyDescent="0.25">
      <c r="Y231842" s="109"/>
    </row>
    <row r="231843" spans="25:25" x14ac:dyDescent="0.25">
      <c r="Y231843" s="109"/>
    </row>
    <row r="231844" spans="25:25" x14ac:dyDescent="0.25">
      <c r="Y231844" s="109"/>
    </row>
    <row r="231845" spans="25:25" x14ac:dyDescent="0.25">
      <c r="Y231845" s="109"/>
    </row>
    <row r="231846" spans="25:25" x14ac:dyDescent="0.25">
      <c r="Y231846" s="109"/>
    </row>
    <row r="231847" spans="25:25" x14ac:dyDescent="0.25">
      <c r="Y231847" s="109"/>
    </row>
    <row r="231848" spans="25:25" x14ac:dyDescent="0.25">
      <c r="Y231848" s="109"/>
    </row>
    <row r="231849" spans="25:25" x14ac:dyDescent="0.25">
      <c r="Y231849" s="109"/>
    </row>
    <row r="231850" spans="25:25" x14ac:dyDescent="0.25">
      <c r="Y231850" s="109"/>
    </row>
    <row r="231851" spans="25:25" x14ac:dyDescent="0.25">
      <c r="Y231851" s="109"/>
    </row>
    <row r="231852" spans="25:25" x14ac:dyDescent="0.25">
      <c r="Y231852" s="109"/>
    </row>
    <row r="231853" spans="25:25" x14ac:dyDescent="0.25">
      <c r="Y231853" s="109"/>
    </row>
    <row r="231854" spans="25:25" x14ac:dyDescent="0.25">
      <c r="Y231854" s="109"/>
    </row>
    <row r="231855" spans="25:25" x14ac:dyDescent="0.25">
      <c r="Y231855" s="109"/>
    </row>
    <row r="231856" spans="25:25" x14ac:dyDescent="0.25">
      <c r="Y231856" s="109"/>
    </row>
    <row r="231857" spans="25:25" x14ac:dyDescent="0.25">
      <c r="Y231857" s="109"/>
    </row>
    <row r="231858" spans="25:25" x14ac:dyDescent="0.25">
      <c r="Y231858" s="109"/>
    </row>
    <row r="231859" spans="25:25" x14ac:dyDescent="0.25">
      <c r="Y231859" s="109"/>
    </row>
    <row r="231860" spans="25:25" x14ac:dyDescent="0.25">
      <c r="Y231860" s="109"/>
    </row>
    <row r="231861" spans="25:25" x14ac:dyDescent="0.25">
      <c r="Y231861" s="109"/>
    </row>
    <row r="231862" spans="25:25" x14ac:dyDescent="0.25">
      <c r="Y231862" s="109"/>
    </row>
    <row r="231863" spans="25:25" x14ac:dyDescent="0.25">
      <c r="Y231863" s="109"/>
    </row>
    <row r="231864" spans="25:25" x14ac:dyDescent="0.25">
      <c r="Y231864" s="109"/>
    </row>
    <row r="231865" spans="25:25" x14ac:dyDescent="0.25">
      <c r="Y231865" s="109"/>
    </row>
    <row r="231866" spans="25:25" x14ac:dyDescent="0.25">
      <c r="Y231866" s="109"/>
    </row>
    <row r="231867" spans="25:25" x14ac:dyDescent="0.25">
      <c r="Y231867" s="109"/>
    </row>
    <row r="231868" spans="25:25" x14ac:dyDescent="0.25">
      <c r="Y231868" s="109"/>
    </row>
    <row r="231869" spans="25:25" x14ac:dyDescent="0.25">
      <c r="Y231869" s="109"/>
    </row>
    <row r="231870" spans="25:25" x14ac:dyDescent="0.25">
      <c r="Y231870" s="109"/>
    </row>
    <row r="231871" spans="25:25" x14ac:dyDescent="0.25">
      <c r="Y231871" s="109"/>
    </row>
    <row r="231872" spans="25:25" x14ac:dyDescent="0.25">
      <c r="Y231872" s="109"/>
    </row>
    <row r="231873" spans="25:25" x14ac:dyDescent="0.25">
      <c r="Y231873" s="109"/>
    </row>
    <row r="231874" spans="25:25" x14ac:dyDescent="0.25">
      <c r="Y231874" s="109"/>
    </row>
    <row r="231875" spans="25:25" x14ac:dyDescent="0.25">
      <c r="Y231875" s="109"/>
    </row>
    <row r="231876" spans="25:25" x14ac:dyDescent="0.25">
      <c r="Y231876" s="109"/>
    </row>
    <row r="231877" spans="25:25" x14ac:dyDescent="0.25">
      <c r="Y231877" s="109"/>
    </row>
    <row r="231878" spans="25:25" x14ac:dyDescent="0.25">
      <c r="Y231878" s="109"/>
    </row>
    <row r="231879" spans="25:25" x14ac:dyDescent="0.25">
      <c r="Y231879" s="109"/>
    </row>
    <row r="231880" spans="25:25" x14ac:dyDescent="0.25">
      <c r="Y231880" s="109"/>
    </row>
    <row r="231881" spans="25:25" x14ac:dyDescent="0.25">
      <c r="Y231881" s="109"/>
    </row>
    <row r="231882" spans="25:25" x14ac:dyDescent="0.25">
      <c r="Y231882" s="109"/>
    </row>
    <row r="231883" spans="25:25" x14ac:dyDescent="0.25">
      <c r="Y231883" s="109"/>
    </row>
    <row r="231884" spans="25:25" x14ac:dyDescent="0.25">
      <c r="Y231884" s="109"/>
    </row>
    <row r="231885" spans="25:25" x14ac:dyDescent="0.25">
      <c r="Y231885" s="109"/>
    </row>
    <row r="231886" spans="25:25" x14ac:dyDescent="0.25">
      <c r="Y231886" s="109"/>
    </row>
    <row r="231887" spans="25:25" x14ac:dyDescent="0.25">
      <c r="Y231887" s="109"/>
    </row>
    <row r="231888" spans="25:25" x14ac:dyDescent="0.25">
      <c r="Y231888" s="109"/>
    </row>
    <row r="231889" spans="25:25" x14ac:dyDescent="0.25">
      <c r="Y231889" s="109"/>
    </row>
    <row r="231890" spans="25:25" x14ac:dyDescent="0.25">
      <c r="Y231890" s="109"/>
    </row>
    <row r="231891" spans="25:25" x14ac:dyDescent="0.25">
      <c r="Y231891" s="109"/>
    </row>
    <row r="231892" spans="25:25" x14ac:dyDescent="0.25">
      <c r="Y231892" s="109"/>
    </row>
    <row r="231893" spans="25:25" x14ac:dyDescent="0.25">
      <c r="Y231893" s="109"/>
    </row>
    <row r="231894" spans="25:25" x14ac:dyDescent="0.25">
      <c r="Y231894" s="109"/>
    </row>
    <row r="231895" spans="25:25" x14ac:dyDescent="0.25">
      <c r="Y231895" s="109"/>
    </row>
    <row r="231896" spans="25:25" x14ac:dyDescent="0.25">
      <c r="Y231896" s="109"/>
    </row>
    <row r="231897" spans="25:25" x14ac:dyDescent="0.25">
      <c r="Y231897" s="109"/>
    </row>
    <row r="231898" spans="25:25" x14ac:dyDescent="0.25">
      <c r="Y231898" s="109"/>
    </row>
    <row r="231899" spans="25:25" x14ac:dyDescent="0.25">
      <c r="Y231899" s="109"/>
    </row>
    <row r="231900" spans="25:25" x14ac:dyDescent="0.25">
      <c r="Y231900" s="109"/>
    </row>
    <row r="231901" spans="25:25" x14ac:dyDescent="0.25">
      <c r="Y231901" s="109"/>
    </row>
    <row r="231902" spans="25:25" x14ac:dyDescent="0.25">
      <c r="Y231902" s="109"/>
    </row>
    <row r="231903" spans="25:25" x14ac:dyDescent="0.25">
      <c r="Y231903" s="109"/>
    </row>
    <row r="231904" spans="25:25" x14ac:dyDescent="0.25">
      <c r="Y231904" s="109"/>
    </row>
    <row r="231905" spans="25:25" x14ac:dyDescent="0.25">
      <c r="Y231905" s="109"/>
    </row>
    <row r="231906" spans="25:25" x14ac:dyDescent="0.25">
      <c r="Y231906" s="109"/>
    </row>
    <row r="231907" spans="25:25" x14ac:dyDescent="0.25">
      <c r="Y231907" s="109"/>
    </row>
    <row r="231908" spans="25:25" x14ac:dyDescent="0.25">
      <c r="Y231908" s="109"/>
    </row>
    <row r="231909" spans="25:25" x14ac:dyDescent="0.25">
      <c r="Y231909" s="109"/>
    </row>
    <row r="231910" spans="25:25" x14ac:dyDescent="0.25">
      <c r="Y231910" s="109"/>
    </row>
    <row r="231911" spans="25:25" x14ac:dyDescent="0.25">
      <c r="Y231911" s="109"/>
    </row>
    <row r="231912" spans="25:25" x14ac:dyDescent="0.25">
      <c r="Y231912" s="109"/>
    </row>
    <row r="231913" spans="25:25" x14ac:dyDescent="0.25">
      <c r="Y231913" s="109"/>
    </row>
    <row r="231914" spans="25:25" x14ac:dyDescent="0.25">
      <c r="Y231914" s="109"/>
    </row>
    <row r="231915" spans="25:25" x14ac:dyDescent="0.25">
      <c r="Y231915" s="109"/>
    </row>
    <row r="231916" spans="25:25" x14ac:dyDescent="0.25">
      <c r="Y231916" s="109"/>
    </row>
    <row r="231917" spans="25:25" x14ac:dyDescent="0.25">
      <c r="Y231917" s="109"/>
    </row>
    <row r="231918" spans="25:25" x14ac:dyDescent="0.25">
      <c r="Y231918" s="109"/>
    </row>
    <row r="231919" spans="25:25" x14ac:dyDescent="0.25">
      <c r="Y231919" s="109"/>
    </row>
    <row r="231920" spans="25:25" x14ac:dyDescent="0.25">
      <c r="Y231920" s="109"/>
    </row>
    <row r="231921" spans="25:25" x14ac:dyDescent="0.25">
      <c r="Y231921" s="109"/>
    </row>
    <row r="231922" spans="25:25" x14ac:dyDescent="0.25">
      <c r="Y231922" s="109"/>
    </row>
    <row r="231923" spans="25:25" x14ac:dyDescent="0.25">
      <c r="Y231923" s="109"/>
    </row>
    <row r="231924" spans="25:25" x14ac:dyDescent="0.25">
      <c r="Y231924" s="109"/>
    </row>
    <row r="231925" spans="25:25" x14ac:dyDescent="0.25">
      <c r="Y231925" s="109"/>
    </row>
    <row r="231926" spans="25:25" x14ac:dyDescent="0.25">
      <c r="Y231926" s="109"/>
    </row>
    <row r="231927" spans="25:25" x14ac:dyDescent="0.25">
      <c r="Y231927" s="109"/>
    </row>
    <row r="231928" spans="25:25" x14ac:dyDescent="0.25">
      <c r="Y231928" s="109"/>
    </row>
    <row r="231929" spans="25:25" x14ac:dyDescent="0.25">
      <c r="Y231929" s="109"/>
    </row>
    <row r="231930" spans="25:25" x14ac:dyDescent="0.25">
      <c r="Y231930" s="109"/>
    </row>
    <row r="231931" spans="25:25" x14ac:dyDescent="0.25">
      <c r="Y231931" s="109"/>
    </row>
    <row r="231932" spans="25:25" x14ac:dyDescent="0.25">
      <c r="Y231932" s="109"/>
    </row>
    <row r="231933" spans="25:25" x14ac:dyDescent="0.25">
      <c r="Y231933" s="109"/>
    </row>
    <row r="231934" spans="25:25" x14ac:dyDescent="0.25">
      <c r="Y231934" s="109"/>
    </row>
    <row r="231935" spans="25:25" x14ac:dyDescent="0.25">
      <c r="Y231935" s="109"/>
    </row>
    <row r="231936" spans="25:25" x14ac:dyDescent="0.25">
      <c r="Y231936" s="109"/>
    </row>
    <row r="231937" spans="25:25" x14ac:dyDescent="0.25">
      <c r="Y231937" s="109"/>
    </row>
    <row r="231938" spans="25:25" x14ac:dyDescent="0.25">
      <c r="Y231938" s="109"/>
    </row>
    <row r="231939" spans="25:25" x14ac:dyDescent="0.25">
      <c r="Y231939" s="109"/>
    </row>
    <row r="231940" spans="25:25" x14ac:dyDescent="0.25">
      <c r="Y231940" s="109"/>
    </row>
    <row r="231941" spans="25:25" x14ac:dyDescent="0.25">
      <c r="Y231941" s="109"/>
    </row>
    <row r="231942" spans="25:25" x14ac:dyDescent="0.25">
      <c r="Y231942" s="109"/>
    </row>
    <row r="231943" spans="25:25" x14ac:dyDescent="0.25">
      <c r="Y231943" s="109"/>
    </row>
    <row r="231944" spans="25:25" x14ac:dyDescent="0.25">
      <c r="Y231944" s="109"/>
    </row>
    <row r="231945" spans="25:25" x14ac:dyDescent="0.25">
      <c r="Y231945" s="109"/>
    </row>
    <row r="231946" spans="25:25" x14ac:dyDescent="0.25">
      <c r="Y231946" s="109"/>
    </row>
    <row r="231947" spans="25:25" x14ac:dyDescent="0.25">
      <c r="Y231947" s="109"/>
    </row>
    <row r="231948" spans="25:25" x14ac:dyDescent="0.25">
      <c r="Y231948" s="109"/>
    </row>
    <row r="231949" spans="25:25" x14ac:dyDescent="0.25">
      <c r="Y231949" s="109"/>
    </row>
    <row r="231950" spans="25:25" x14ac:dyDescent="0.25">
      <c r="Y231950" s="109"/>
    </row>
    <row r="231951" spans="25:25" x14ac:dyDescent="0.25">
      <c r="Y231951" s="109"/>
    </row>
    <row r="231952" spans="25:25" x14ac:dyDescent="0.25">
      <c r="Y231952" s="109"/>
    </row>
    <row r="231953" spans="25:25" x14ac:dyDescent="0.25">
      <c r="Y231953" s="109"/>
    </row>
    <row r="231954" spans="25:25" x14ac:dyDescent="0.25">
      <c r="Y231954" s="109"/>
    </row>
    <row r="231955" spans="25:25" x14ac:dyDescent="0.25">
      <c r="Y231955" s="109"/>
    </row>
    <row r="231956" spans="25:25" x14ac:dyDescent="0.25">
      <c r="Y231956" s="109"/>
    </row>
    <row r="231957" spans="25:25" x14ac:dyDescent="0.25">
      <c r="Y231957" s="109"/>
    </row>
    <row r="231958" spans="25:25" x14ac:dyDescent="0.25">
      <c r="Y231958" s="109"/>
    </row>
    <row r="231959" spans="25:25" x14ac:dyDescent="0.25">
      <c r="Y231959" s="109"/>
    </row>
    <row r="231960" spans="25:25" x14ac:dyDescent="0.25">
      <c r="Y231960" s="109"/>
    </row>
    <row r="231961" spans="25:25" x14ac:dyDescent="0.25">
      <c r="Y231961" s="109"/>
    </row>
    <row r="231962" spans="25:25" x14ac:dyDescent="0.25">
      <c r="Y231962" s="109"/>
    </row>
    <row r="231963" spans="25:25" x14ac:dyDescent="0.25">
      <c r="Y231963" s="109"/>
    </row>
    <row r="231964" spans="25:25" x14ac:dyDescent="0.25">
      <c r="Y231964" s="109"/>
    </row>
    <row r="231965" spans="25:25" x14ac:dyDescent="0.25">
      <c r="Y231965" s="109"/>
    </row>
    <row r="231966" spans="25:25" x14ac:dyDescent="0.25">
      <c r="Y231966" s="109"/>
    </row>
    <row r="231967" spans="25:25" x14ac:dyDescent="0.25">
      <c r="Y231967" s="109"/>
    </row>
    <row r="231968" spans="25:25" x14ac:dyDescent="0.25">
      <c r="Y231968" s="109"/>
    </row>
    <row r="231969" spans="25:25" x14ac:dyDescent="0.25">
      <c r="Y231969" s="109"/>
    </row>
    <row r="231970" spans="25:25" x14ac:dyDescent="0.25">
      <c r="Y231970" s="109"/>
    </row>
    <row r="231971" spans="25:25" x14ac:dyDescent="0.25">
      <c r="Y231971" s="109"/>
    </row>
    <row r="231972" spans="25:25" x14ac:dyDescent="0.25">
      <c r="Y231972" s="109"/>
    </row>
    <row r="231973" spans="25:25" x14ac:dyDescent="0.25">
      <c r="Y231973" s="109"/>
    </row>
    <row r="231974" spans="25:25" x14ac:dyDescent="0.25">
      <c r="Y231974" s="109"/>
    </row>
    <row r="231975" spans="25:25" x14ac:dyDescent="0.25">
      <c r="Y231975" s="109"/>
    </row>
    <row r="231976" spans="25:25" x14ac:dyDescent="0.25">
      <c r="Y231976" s="109"/>
    </row>
    <row r="231977" spans="25:25" x14ac:dyDescent="0.25">
      <c r="Y231977" s="109"/>
    </row>
    <row r="231978" spans="25:25" x14ac:dyDescent="0.25">
      <c r="Y231978" s="109"/>
    </row>
    <row r="231979" spans="25:25" x14ac:dyDescent="0.25">
      <c r="Y231979" s="109"/>
    </row>
    <row r="231980" spans="25:25" x14ac:dyDescent="0.25">
      <c r="Y231980" s="109"/>
    </row>
    <row r="231981" spans="25:25" x14ac:dyDescent="0.25">
      <c r="Y231981" s="109"/>
    </row>
    <row r="231982" spans="25:25" x14ac:dyDescent="0.25">
      <c r="Y231982" s="109"/>
    </row>
    <row r="231983" spans="25:25" x14ac:dyDescent="0.25">
      <c r="Y231983" s="109"/>
    </row>
    <row r="231984" spans="25:25" x14ac:dyDescent="0.25">
      <c r="Y231984" s="109"/>
    </row>
    <row r="231985" spans="25:25" x14ac:dyDescent="0.25">
      <c r="Y231985" s="109"/>
    </row>
    <row r="231986" spans="25:25" x14ac:dyDescent="0.25">
      <c r="Y231986" s="109"/>
    </row>
    <row r="231987" spans="25:25" x14ac:dyDescent="0.25">
      <c r="Y231987" s="109"/>
    </row>
    <row r="231988" spans="25:25" x14ac:dyDescent="0.25">
      <c r="Y231988" s="109"/>
    </row>
    <row r="231989" spans="25:25" x14ac:dyDescent="0.25">
      <c r="Y231989" s="109"/>
    </row>
    <row r="231990" spans="25:25" x14ac:dyDescent="0.25">
      <c r="Y231990" s="109"/>
    </row>
    <row r="231991" spans="25:25" x14ac:dyDescent="0.25">
      <c r="Y231991" s="109"/>
    </row>
    <row r="231992" spans="25:25" x14ac:dyDescent="0.25">
      <c r="Y231992" s="109"/>
    </row>
    <row r="231993" spans="25:25" x14ac:dyDescent="0.25">
      <c r="Y231993" s="109"/>
    </row>
    <row r="231994" spans="25:25" x14ac:dyDescent="0.25">
      <c r="Y231994" s="109"/>
    </row>
    <row r="231995" spans="25:25" x14ac:dyDescent="0.25">
      <c r="Y231995" s="109"/>
    </row>
    <row r="231996" spans="25:25" x14ac:dyDescent="0.25">
      <c r="Y231996" s="109"/>
    </row>
    <row r="231997" spans="25:25" x14ac:dyDescent="0.25">
      <c r="Y231997" s="109"/>
    </row>
    <row r="231998" spans="25:25" x14ac:dyDescent="0.25">
      <c r="Y231998" s="109"/>
    </row>
    <row r="231999" spans="25:25" x14ac:dyDescent="0.25">
      <c r="Y231999" s="109"/>
    </row>
    <row r="232000" spans="25:25" x14ac:dyDescent="0.25">
      <c r="Y232000" s="109"/>
    </row>
    <row r="232001" spans="25:25" x14ac:dyDescent="0.25">
      <c r="Y232001" s="109"/>
    </row>
    <row r="232002" spans="25:25" x14ac:dyDescent="0.25">
      <c r="Y232002" s="109"/>
    </row>
    <row r="232003" spans="25:25" x14ac:dyDescent="0.25">
      <c r="Y232003" s="109"/>
    </row>
    <row r="232004" spans="25:25" x14ac:dyDescent="0.25">
      <c r="Y232004" s="109"/>
    </row>
    <row r="232005" spans="25:25" x14ac:dyDescent="0.25">
      <c r="Y232005" s="109"/>
    </row>
    <row r="232006" spans="25:25" x14ac:dyDescent="0.25">
      <c r="Y232006" s="109"/>
    </row>
    <row r="232007" spans="25:25" x14ac:dyDescent="0.25">
      <c r="Y232007" s="109"/>
    </row>
    <row r="232008" spans="25:25" x14ac:dyDescent="0.25">
      <c r="Y232008" s="109"/>
    </row>
    <row r="232009" spans="25:25" x14ac:dyDescent="0.25">
      <c r="Y232009" s="109"/>
    </row>
    <row r="232010" spans="25:25" x14ac:dyDescent="0.25">
      <c r="Y232010" s="109"/>
    </row>
    <row r="232011" spans="25:25" x14ac:dyDescent="0.25">
      <c r="Y232011" s="109"/>
    </row>
    <row r="232012" spans="25:25" x14ac:dyDescent="0.25">
      <c r="Y232012" s="109"/>
    </row>
    <row r="232013" spans="25:25" x14ac:dyDescent="0.25">
      <c r="Y232013" s="109"/>
    </row>
    <row r="232014" spans="25:25" x14ac:dyDescent="0.25">
      <c r="Y232014" s="109"/>
    </row>
    <row r="232015" spans="25:25" x14ac:dyDescent="0.25">
      <c r="Y232015" s="109"/>
    </row>
    <row r="232016" spans="25:25" x14ac:dyDescent="0.25">
      <c r="Y232016" s="109"/>
    </row>
    <row r="232017" spans="25:25" x14ac:dyDescent="0.25">
      <c r="Y232017" s="109"/>
    </row>
    <row r="232018" spans="25:25" x14ac:dyDescent="0.25">
      <c r="Y232018" s="109"/>
    </row>
    <row r="232019" spans="25:25" x14ac:dyDescent="0.25">
      <c r="Y232019" s="109"/>
    </row>
    <row r="232020" spans="25:25" x14ac:dyDescent="0.25">
      <c r="Y232020" s="109"/>
    </row>
    <row r="232021" spans="25:25" x14ac:dyDescent="0.25">
      <c r="Y232021" s="109"/>
    </row>
    <row r="232022" spans="25:25" x14ac:dyDescent="0.25">
      <c r="Y232022" s="109"/>
    </row>
    <row r="232023" spans="25:25" x14ac:dyDescent="0.25">
      <c r="Y232023" s="109"/>
    </row>
    <row r="232024" spans="25:25" x14ac:dyDescent="0.25">
      <c r="Y232024" s="109"/>
    </row>
    <row r="232025" spans="25:25" x14ac:dyDescent="0.25">
      <c r="Y232025" s="109"/>
    </row>
    <row r="232026" spans="25:25" x14ac:dyDescent="0.25">
      <c r="Y232026" s="109"/>
    </row>
    <row r="232027" spans="25:25" x14ac:dyDescent="0.25">
      <c r="Y232027" s="109"/>
    </row>
    <row r="232028" spans="25:25" x14ac:dyDescent="0.25">
      <c r="Y232028" s="109"/>
    </row>
    <row r="232029" spans="25:25" x14ac:dyDescent="0.25">
      <c r="Y232029" s="109"/>
    </row>
    <row r="232030" spans="25:25" x14ac:dyDescent="0.25">
      <c r="Y232030" s="109"/>
    </row>
    <row r="232031" spans="25:25" x14ac:dyDescent="0.25">
      <c r="Y232031" s="109"/>
    </row>
    <row r="232032" spans="25:25" x14ac:dyDescent="0.25">
      <c r="Y232032" s="109"/>
    </row>
    <row r="232033" spans="25:25" x14ac:dyDescent="0.25">
      <c r="Y232033" s="109"/>
    </row>
    <row r="232034" spans="25:25" x14ac:dyDescent="0.25">
      <c r="Y232034" s="109"/>
    </row>
    <row r="232035" spans="25:25" x14ac:dyDescent="0.25">
      <c r="Y232035" s="109"/>
    </row>
    <row r="232036" spans="25:25" x14ac:dyDescent="0.25">
      <c r="Y232036" s="109"/>
    </row>
    <row r="232037" spans="25:25" x14ac:dyDescent="0.25">
      <c r="Y232037" s="109"/>
    </row>
    <row r="232038" spans="25:25" x14ac:dyDescent="0.25">
      <c r="Y232038" s="109"/>
    </row>
    <row r="232039" spans="25:25" x14ac:dyDescent="0.25">
      <c r="Y232039" s="109"/>
    </row>
    <row r="232040" spans="25:25" x14ac:dyDescent="0.25">
      <c r="Y232040" s="109"/>
    </row>
    <row r="232041" spans="25:25" x14ac:dyDescent="0.25">
      <c r="Y232041" s="109"/>
    </row>
    <row r="232042" spans="25:25" x14ac:dyDescent="0.25">
      <c r="Y232042" s="109"/>
    </row>
    <row r="232043" spans="25:25" x14ac:dyDescent="0.25">
      <c r="Y232043" s="109"/>
    </row>
    <row r="232044" spans="25:25" x14ac:dyDescent="0.25">
      <c r="Y232044" s="109"/>
    </row>
    <row r="232045" spans="25:25" x14ac:dyDescent="0.25">
      <c r="Y232045" s="109"/>
    </row>
    <row r="232046" spans="25:25" x14ac:dyDescent="0.25">
      <c r="Y232046" s="109"/>
    </row>
    <row r="232047" spans="25:25" x14ac:dyDescent="0.25">
      <c r="Y232047" s="109"/>
    </row>
    <row r="232048" spans="25:25" x14ac:dyDescent="0.25">
      <c r="Y232048" s="109"/>
    </row>
    <row r="232049" spans="25:25" x14ac:dyDescent="0.25">
      <c r="Y232049" s="109"/>
    </row>
    <row r="232050" spans="25:25" x14ac:dyDescent="0.25">
      <c r="Y232050" s="109"/>
    </row>
    <row r="232051" spans="25:25" x14ac:dyDescent="0.25">
      <c r="Y232051" s="109"/>
    </row>
    <row r="232052" spans="25:25" x14ac:dyDescent="0.25">
      <c r="Y232052" s="109"/>
    </row>
    <row r="232053" spans="25:25" x14ac:dyDescent="0.25">
      <c r="Y232053" s="109"/>
    </row>
    <row r="232054" spans="25:25" x14ac:dyDescent="0.25">
      <c r="Y232054" s="109"/>
    </row>
    <row r="232055" spans="25:25" x14ac:dyDescent="0.25">
      <c r="Y232055" s="109"/>
    </row>
    <row r="232056" spans="25:25" x14ac:dyDescent="0.25">
      <c r="Y232056" s="109"/>
    </row>
    <row r="232057" spans="25:25" x14ac:dyDescent="0.25">
      <c r="Y232057" s="109"/>
    </row>
    <row r="232058" spans="25:25" x14ac:dyDescent="0.25">
      <c r="Y232058" s="109"/>
    </row>
    <row r="232059" spans="25:25" x14ac:dyDescent="0.25">
      <c r="Y232059" s="109"/>
    </row>
    <row r="232060" spans="25:25" x14ac:dyDescent="0.25">
      <c r="Y232060" s="109"/>
    </row>
    <row r="232061" spans="25:25" x14ac:dyDescent="0.25">
      <c r="Y232061" s="109"/>
    </row>
    <row r="232062" spans="25:25" x14ac:dyDescent="0.25">
      <c r="Y232062" s="109"/>
    </row>
    <row r="232063" spans="25:25" x14ac:dyDescent="0.25">
      <c r="Y232063" s="109"/>
    </row>
    <row r="232064" spans="25:25" x14ac:dyDescent="0.25">
      <c r="Y232064" s="109"/>
    </row>
    <row r="232065" spans="25:25" x14ac:dyDescent="0.25">
      <c r="Y232065" s="109"/>
    </row>
    <row r="232066" spans="25:25" x14ac:dyDescent="0.25">
      <c r="Y232066" s="109"/>
    </row>
    <row r="232067" spans="25:25" x14ac:dyDescent="0.25">
      <c r="Y232067" s="109"/>
    </row>
    <row r="232068" spans="25:25" x14ac:dyDescent="0.25">
      <c r="Y232068" s="109"/>
    </row>
    <row r="232069" spans="25:25" x14ac:dyDescent="0.25">
      <c r="Y232069" s="109"/>
    </row>
    <row r="232070" spans="25:25" x14ac:dyDescent="0.25">
      <c r="Y232070" s="109"/>
    </row>
    <row r="232071" spans="25:25" x14ac:dyDescent="0.25">
      <c r="Y232071" s="109"/>
    </row>
    <row r="232072" spans="25:25" x14ac:dyDescent="0.25">
      <c r="Y232072" s="109"/>
    </row>
    <row r="232073" spans="25:25" x14ac:dyDescent="0.25">
      <c r="Y232073" s="109"/>
    </row>
    <row r="232074" spans="25:25" x14ac:dyDescent="0.25">
      <c r="Y232074" s="109"/>
    </row>
    <row r="232075" spans="25:25" x14ac:dyDescent="0.25">
      <c r="Y232075" s="109"/>
    </row>
    <row r="232076" spans="25:25" x14ac:dyDescent="0.25">
      <c r="Y232076" s="109"/>
    </row>
    <row r="232077" spans="25:25" x14ac:dyDescent="0.25">
      <c r="Y232077" s="109"/>
    </row>
    <row r="232078" spans="25:25" x14ac:dyDescent="0.25">
      <c r="Y232078" s="109"/>
    </row>
    <row r="232079" spans="25:25" x14ac:dyDescent="0.25">
      <c r="Y232079" s="109"/>
    </row>
    <row r="232080" spans="25:25" x14ac:dyDescent="0.25">
      <c r="Y232080" s="109"/>
    </row>
    <row r="232081" spans="25:25" x14ac:dyDescent="0.25">
      <c r="Y232081" s="109"/>
    </row>
    <row r="232082" spans="25:25" x14ac:dyDescent="0.25">
      <c r="Y232082" s="109"/>
    </row>
    <row r="232083" spans="25:25" x14ac:dyDescent="0.25">
      <c r="Y232083" s="109"/>
    </row>
    <row r="232084" spans="25:25" x14ac:dyDescent="0.25">
      <c r="Y232084" s="109"/>
    </row>
    <row r="232085" spans="25:25" x14ac:dyDescent="0.25">
      <c r="Y232085" s="109"/>
    </row>
    <row r="232086" spans="25:25" x14ac:dyDescent="0.25">
      <c r="Y232086" s="109"/>
    </row>
    <row r="232087" spans="25:25" x14ac:dyDescent="0.25">
      <c r="Y232087" s="109"/>
    </row>
    <row r="232088" spans="25:25" x14ac:dyDescent="0.25">
      <c r="Y232088" s="109"/>
    </row>
    <row r="232089" spans="25:25" x14ac:dyDescent="0.25">
      <c r="Y232089" s="109"/>
    </row>
    <row r="232090" spans="25:25" x14ac:dyDescent="0.25">
      <c r="Y232090" s="109"/>
    </row>
    <row r="232091" spans="25:25" x14ac:dyDescent="0.25">
      <c r="Y232091" s="109"/>
    </row>
    <row r="232092" spans="25:25" x14ac:dyDescent="0.25">
      <c r="Y232092" s="109"/>
    </row>
    <row r="232093" spans="25:25" x14ac:dyDescent="0.25">
      <c r="Y232093" s="109"/>
    </row>
    <row r="232094" spans="25:25" x14ac:dyDescent="0.25">
      <c r="Y232094" s="109"/>
    </row>
    <row r="232095" spans="25:25" x14ac:dyDescent="0.25">
      <c r="Y232095" s="109"/>
    </row>
    <row r="232096" spans="25:25" x14ac:dyDescent="0.25">
      <c r="Y232096" s="109"/>
    </row>
    <row r="232097" spans="25:25" x14ac:dyDescent="0.25">
      <c r="Y232097" s="109"/>
    </row>
    <row r="232098" spans="25:25" x14ac:dyDescent="0.25">
      <c r="Y232098" s="109"/>
    </row>
    <row r="232099" spans="25:25" x14ac:dyDescent="0.25">
      <c r="Y232099" s="109"/>
    </row>
    <row r="232100" spans="25:25" x14ac:dyDescent="0.25">
      <c r="Y232100" s="109"/>
    </row>
    <row r="232101" spans="25:25" x14ac:dyDescent="0.25">
      <c r="Y232101" s="109"/>
    </row>
    <row r="232102" spans="25:25" x14ac:dyDescent="0.25">
      <c r="Y232102" s="109"/>
    </row>
    <row r="232103" spans="25:25" x14ac:dyDescent="0.25">
      <c r="Y232103" s="109"/>
    </row>
    <row r="232104" spans="25:25" x14ac:dyDescent="0.25">
      <c r="Y232104" s="109"/>
    </row>
    <row r="232105" spans="25:25" x14ac:dyDescent="0.25">
      <c r="Y232105" s="109"/>
    </row>
    <row r="232106" spans="25:25" x14ac:dyDescent="0.25">
      <c r="Y232106" s="109"/>
    </row>
    <row r="232107" spans="25:25" x14ac:dyDescent="0.25">
      <c r="Y232107" s="109"/>
    </row>
    <row r="232108" spans="25:25" x14ac:dyDescent="0.25">
      <c r="Y232108" s="109"/>
    </row>
    <row r="232109" spans="25:25" x14ac:dyDescent="0.25">
      <c r="Y232109" s="109"/>
    </row>
    <row r="232110" spans="25:25" x14ac:dyDescent="0.25">
      <c r="Y232110" s="109"/>
    </row>
    <row r="232111" spans="25:25" x14ac:dyDescent="0.25">
      <c r="Y232111" s="109"/>
    </row>
    <row r="232112" spans="25:25" x14ac:dyDescent="0.25">
      <c r="Y232112" s="109"/>
    </row>
    <row r="232113" spans="25:25" x14ac:dyDescent="0.25">
      <c r="Y232113" s="109"/>
    </row>
    <row r="232114" spans="25:25" x14ac:dyDescent="0.25">
      <c r="Y232114" s="109"/>
    </row>
    <row r="232115" spans="25:25" x14ac:dyDescent="0.25">
      <c r="Y232115" s="109"/>
    </row>
    <row r="232116" spans="25:25" x14ac:dyDescent="0.25">
      <c r="Y232116" s="109"/>
    </row>
    <row r="232117" spans="25:25" x14ac:dyDescent="0.25">
      <c r="Y232117" s="109"/>
    </row>
    <row r="232118" spans="25:25" x14ac:dyDescent="0.25">
      <c r="Y232118" s="109"/>
    </row>
    <row r="232119" spans="25:25" x14ac:dyDescent="0.25">
      <c r="Y232119" s="109"/>
    </row>
    <row r="232120" spans="25:25" x14ac:dyDescent="0.25">
      <c r="Y232120" s="109"/>
    </row>
    <row r="232121" spans="25:25" x14ac:dyDescent="0.25">
      <c r="Y232121" s="109"/>
    </row>
    <row r="232122" spans="25:25" x14ac:dyDescent="0.25">
      <c r="Y232122" s="109"/>
    </row>
    <row r="232123" spans="25:25" x14ac:dyDescent="0.25">
      <c r="Y232123" s="109"/>
    </row>
    <row r="232124" spans="25:25" x14ac:dyDescent="0.25">
      <c r="Y232124" s="109"/>
    </row>
    <row r="232125" spans="25:25" x14ac:dyDescent="0.25">
      <c r="Y232125" s="109"/>
    </row>
    <row r="232126" spans="25:25" x14ac:dyDescent="0.25">
      <c r="Y232126" s="109"/>
    </row>
    <row r="232127" spans="25:25" x14ac:dyDescent="0.25">
      <c r="Y232127" s="109"/>
    </row>
    <row r="232128" spans="25:25" x14ac:dyDescent="0.25">
      <c r="Y232128" s="109"/>
    </row>
    <row r="232129" spans="25:25" x14ac:dyDescent="0.25">
      <c r="Y232129" s="109"/>
    </row>
    <row r="232130" spans="25:25" x14ac:dyDescent="0.25">
      <c r="Y232130" s="109"/>
    </row>
    <row r="232131" spans="25:25" x14ac:dyDescent="0.25">
      <c r="Y232131" s="109"/>
    </row>
    <row r="232132" spans="25:25" x14ac:dyDescent="0.25">
      <c r="Y232132" s="109"/>
    </row>
    <row r="232133" spans="25:25" x14ac:dyDescent="0.25">
      <c r="Y232133" s="109"/>
    </row>
    <row r="232134" spans="25:25" x14ac:dyDescent="0.25">
      <c r="Y232134" s="109"/>
    </row>
    <row r="232135" spans="25:25" x14ac:dyDescent="0.25">
      <c r="Y232135" s="109"/>
    </row>
    <row r="232136" spans="25:25" x14ac:dyDescent="0.25">
      <c r="Y232136" s="109"/>
    </row>
    <row r="232137" spans="25:25" x14ac:dyDescent="0.25">
      <c r="Y232137" s="109"/>
    </row>
    <row r="232138" spans="25:25" x14ac:dyDescent="0.25">
      <c r="Y232138" s="109"/>
    </row>
    <row r="232139" spans="25:25" x14ac:dyDescent="0.25">
      <c r="Y232139" s="109"/>
    </row>
    <row r="232140" spans="25:25" x14ac:dyDescent="0.25">
      <c r="Y232140" s="109"/>
    </row>
    <row r="232141" spans="25:25" x14ac:dyDescent="0.25">
      <c r="Y232141" s="109"/>
    </row>
    <row r="232142" spans="25:25" x14ac:dyDescent="0.25">
      <c r="Y232142" s="109"/>
    </row>
    <row r="232143" spans="25:25" x14ac:dyDescent="0.25">
      <c r="Y232143" s="109"/>
    </row>
    <row r="232144" spans="25:25" x14ac:dyDescent="0.25">
      <c r="Y232144" s="109"/>
    </row>
    <row r="232145" spans="25:25" x14ac:dyDescent="0.25">
      <c r="Y232145" s="109"/>
    </row>
    <row r="232146" spans="25:25" x14ac:dyDescent="0.25">
      <c r="Y232146" s="109"/>
    </row>
    <row r="232147" spans="25:25" x14ac:dyDescent="0.25">
      <c r="Y232147" s="109"/>
    </row>
    <row r="232148" spans="25:25" x14ac:dyDescent="0.25">
      <c r="Y232148" s="109"/>
    </row>
    <row r="232149" spans="25:25" x14ac:dyDescent="0.25">
      <c r="Y232149" s="109"/>
    </row>
    <row r="232150" spans="25:25" x14ac:dyDescent="0.25">
      <c r="Y232150" s="109"/>
    </row>
    <row r="232151" spans="25:25" x14ac:dyDescent="0.25">
      <c r="Y232151" s="109"/>
    </row>
    <row r="232152" spans="25:25" x14ac:dyDescent="0.25">
      <c r="Y232152" s="109"/>
    </row>
    <row r="232153" spans="25:25" x14ac:dyDescent="0.25">
      <c r="Y232153" s="109"/>
    </row>
    <row r="232154" spans="25:25" x14ac:dyDescent="0.25">
      <c r="Y232154" s="109"/>
    </row>
    <row r="232155" spans="25:25" x14ac:dyDescent="0.25">
      <c r="Y232155" s="109"/>
    </row>
    <row r="232156" spans="25:25" x14ac:dyDescent="0.25">
      <c r="Y232156" s="109"/>
    </row>
    <row r="232157" spans="25:25" x14ac:dyDescent="0.25">
      <c r="Y232157" s="109"/>
    </row>
    <row r="232158" spans="25:25" x14ac:dyDescent="0.25">
      <c r="Y232158" s="109"/>
    </row>
    <row r="232159" spans="25:25" x14ac:dyDescent="0.25">
      <c r="Y232159" s="109"/>
    </row>
    <row r="232160" spans="25:25" x14ac:dyDescent="0.25">
      <c r="Y232160" s="109"/>
    </row>
    <row r="232161" spans="25:25" x14ac:dyDescent="0.25">
      <c r="Y232161" s="109"/>
    </row>
    <row r="232162" spans="25:25" x14ac:dyDescent="0.25">
      <c r="Y232162" s="109"/>
    </row>
    <row r="232163" spans="25:25" x14ac:dyDescent="0.25">
      <c r="Y232163" s="109"/>
    </row>
    <row r="232164" spans="25:25" x14ac:dyDescent="0.25">
      <c r="Y232164" s="109"/>
    </row>
    <row r="232165" spans="25:25" x14ac:dyDescent="0.25">
      <c r="Y232165" s="109"/>
    </row>
    <row r="232166" spans="25:25" x14ac:dyDescent="0.25">
      <c r="Y232166" s="109"/>
    </row>
    <row r="232167" spans="25:25" x14ac:dyDescent="0.25">
      <c r="Y232167" s="109"/>
    </row>
    <row r="232168" spans="25:25" x14ac:dyDescent="0.25">
      <c r="Y232168" s="109"/>
    </row>
    <row r="232169" spans="25:25" x14ac:dyDescent="0.25">
      <c r="Y232169" s="109"/>
    </row>
    <row r="232170" spans="25:25" x14ac:dyDescent="0.25">
      <c r="Y232170" s="109"/>
    </row>
    <row r="232171" spans="25:25" x14ac:dyDescent="0.25">
      <c r="Y232171" s="109"/>
    </row>
    <row r="232172" spans="25:25" x14ac:dyDescent="0.25">
      <c r="Y232172" s="109"/>
    </row>
    <row r="232173" spans="25:25" x14ac:dyDescent="0.25">
      <c r="Y232173" s="109"/>
    </row>
    <row r="232174" spans="25:25" x14ac:dyDescent="0.25">
      <c r="Y232174" s="109"/>
    </row>
    <row r="232175" spans="25:25" x14ac:dyDescent="0.25">
      <c r="Y232175" s="109"/>
    </row>
    <row r="232176" spans="25:25" x14ac:dyDescent="0.25">
      <c r="Y232176" s="109"/>
    </row>
    <row r="232177" spans="25:25" x14ac:dyDescent="0.25">
      <c r="Y232177" s="109"/>
    </row>
    <row r="232178" spans="25:25" x14ac:dyDescent="0.25">
      <c r="Y232178" s="109"/>
    </row>
    <row r="232179" spans="25:25" x14ac:dyDescent="0.25">
      <c r="Y232179" s="109"/>
    </row>
    <row r="232180" spans="25:25" x14ac:dyDescent="0.25">
      <c r="Y232180" s="109"/>
    </row>
    <row r="232181" spans="25:25" x14ac:dyDescent="0.25">
      <c r="Y232181" s="109"/>
    </row>
    <row r="232182" spans="25:25" x14ac:dyDescent="0.25">
      <c r="Y232182" s="109"/>
    </row>
    <row r="232183" spans="25:25" x14ac:dyDescent="0.25">
      <c r="Y232183" s="109"/>
    </row>
    <row r="232184" spans="25:25" x14ac:dyDescent="0.25">
      <c r="Y232184" s="109"/>
    </row>
    <row r="232185" spans="25:25" x14ac:dyDescent="0.25">
      <c r="Y232185" s="109"/>
    </row>
    <row r="232186" spans="25:25" x14ac:dyDescent="0.25">
      <c r="Y232186" s="109"/>
    </row>
    <row r="232187" spans="25:25" x14ac:dyDescent="0.25">
      <c r="Y232187" s="109"/>
    </row>
    <row r="232188" spans="25:25" x14ac:dyDescent="0.25">
      <c r="Y232188" s="109"/>
    </row>
    <row r="232189" spans="25:25" x14ac:dyDescent="0.25">
      <c r="Y232189" s="109"/>
    </row>
    <row r="232190" spans="25:25" x14ac:dyDescent="0.25">
      <c r="Y232190" s="109"/>
    </row>
    <row r="232191" spans="25:25" x14ac:dyDescent="0.25">
      <c r="Y232191" s="109"/>
    </row>
    <row r="232192" spans="25:25" x14ac:dyDescent="0.25">
      <c r="Y232192" s="109"/>
    </row>
    <row r="232193" spans="25:25" x14ac:dyDescent="0.25">
      <c r="Y232193" s="109"/>
    </row>
    <row r="232194" spans="25:25" x14ac:dyDescent="0.25">
      <c r="Y232194" s="109"/>
    </row>
    <row r="232195" spans="25:25" x14ac:dyDescent="0.25">
      <c r="Y232195" s="109"/>
    </row>
    <row r="232196" spans="25:25" x14ac:dyDescent="0.25">
      <c r="Y232196" s="109"/>
    </row>
    <row r="232197" spans="25:25" x14ac:dyDescent="0.25">
      <c r="Y232197" s="109"/>
    </row>
    <row r="232198" spans="25:25" x14ac:dyDescent="0.25">
      <c r="Y232198" s="109"/>
    </row>
    <row r="232199" spans="25:25" x14ac:dyDescent="0.25">
      <c r="Y232199" s="109"/>
    </row>
    <row r="232200" spans="25:25" x14ac:dyDescent="0.25">
      <c r="Y232200" s="109"/>
    </row>
    <row r="232201" spans="25:25" x14ac:dyDescent="0.25">
      <c r="Y232201" s="109"/>
    </row>
    <row r="232202" spans="25:25" x14ac:dyDescent="0.25">
      <c r="Y232202" s="109"/>
    </row>
    <row r="232203" spans="25:25" x14ac:dyDescent="0.25">
      <c r="Y232203" s="109"/>
    </row>
    <row r="232204" spans="25:25" x14ac:dyDescent="0.25">
      <c r="Y232204" s="109"/>
    </row>
    <row r="232205" spans="25:25" x14ac:dyDescent="0.25">
      <c r="Y232205" s="109"/>
    </row>
    <row r="232206" spans="25:25" x14ac:dyDescent="0.25">
      <c r="Y232206" s="109"/>
    </row>
    <row r="232207" spans="25:25" x14ac:dyDescent="0.25">
      <c r="Y232207" s="109"/>
    </row>
    <row r="232208" spans="25:25" x14ac:dyDescent="0.25">
      <c r="Y232208" s="109"/>
    </row>
    <row r="232209" spans="25:25" x14ac:dyDescent="0.25">
      <c r="Y232209" s="109"/>
    </row>
    <row r="232210" spans="25:25" x14ac:dyDescent="0.25">
      <c r="Y232210" s="109"/>
    </row>
    <row r="232211" spans="25:25" x14ac:dyDescent="0.25">
      <c r="Y232211" s="109"/>
    </row>
    <row r="232212" spans="25:25" x14ac:dyDescent="0.25">
      <c r="Y232212" s="109"/>
    </row>
    <row r="232213" spans="25:25" x14ac:dyDescent="0.25">
      <c r="Y232213" s="109"/>
    </row>
    <row r="232214" spans="25:25" x14ac:dyDescent="0.25">
      <c r="Y232214" s="109"/>
    </row>
    <row r="232215" spans="25:25" x14ac:dyDescent="0.25">
      <c r="Y232215" s="109"/>
    </row>
    <row r="232216" spans="25:25" x14ac:dyDescent="0.25">
      <c r="Y232216" s="109"/>
    </row>
    <row r="232217" spans="25:25" x14ac:dyDescent="0.25">
      <c r="Y232217" s="109"/>
    </row>
    <row r="232218" spans="25:25" x14ac:dyDescent="0.25">
      <c r="Y232218" s="109"/>
    </row>
    <row r="232219" spans="25:25" x14ac:dyDescent="0.25">
      <c r="Y232219" s="109"/>
    </row>
    <row r="232220" spans="25:25" x14ac:dyDescent="0.25">
      <c r="Y232220" s="109"/>
    </row>
    <row r="232221" spans="25:25" x14ac:dyDescent="0.25">
      <c r="Y232221" s="109"/>
    </row>
    <row r="232222" spans="25:25" x14ac:dyDescent="0.25">
      <c r="Y232222" s="109"/>
    </row>
    <row r="232223" spans="25:25" x14ac:dyDescent="0.25">
      <c r="Y232223" s="109"/>
    </row>
    <row r="232224" spans="25:25" x14ac:dyDescent="0.25">
      <c r="Y232224" s="109"/>
    </row>
    <row r="232225" spans="25:25" x14ac:dyDescent="0.25">
      <c r="Y232225" s="109"/>
    </row>
    <row r="232226" spans="25:25" x14ac:dyDescent="0.25">
      <c r="Y232226" s="109"/>
    </row>
    <row r="232227" spans="25:25" x14ac:dyDescent="0.25">
      <c r="Y232227" s="109"/>
    </row>
    <row r="232228" spans="25:25" x14ac:dyDescent="0.25">
      <c r="Y232228" s="109"/>
    </row>
    <row r="232229" spans="25:25" x14ac:dyDescent="0.25">
      <c r="Y232229" s="109"/>
    </row>
    <row r="232230" spans="25:25" x14ac:dyDescent="0.25">
      <c r="Y232230" s="109"/>
    </row>
    <row r="232231" spans="25:25" x14ac:dyDescent="0.25">
      <c r="Y232231" s="109"/>
    </row>
    <row r="232232" spans="25:25" x14ac:dyDescent="0.25">
      <c r="Y232232" s="109"/>
    </row>
    <row r="232233" spans="25:25" x14ac:dyDescent="0.25">
      <c r="Y232233" s="109"/>
    </row>
    <row r="232234" spans="25:25" x14ac:dyDescent="0.25">
      <c r="Y232234" s="109"/>
    </row>
    <row r="232235" spans="25:25" x14ac:dyDescent="0.25">
      <c r="Y232235" s="109"/>
    </row>
    <row r="232236" spans="25:25" x14ac:dyDescent="0.25">
      <c r="Y232236" s="109"/>
    </row>
    <row r="232237" spans="25:25" x14ac:dyDescent="0.25">
      <c r="Y232237" s="109"/>
    </row>
    <row r="232238" spans="25:25" x14ac:dyDescent="0.25">
      <c r="Y232238" s="109"/>
    </row>
    <row r="232239" spans="25:25" x14ac:dyDescent="0.25">
      <c r="Y232239" s="109"/>
    </row>
    <row r="232240" spans="25:25" x14ac:dyDescent="0.25">
      <c r="Y232240" s="109"/>
    </row>
    <row r="232241" spans="25:25" x14ac:dyDescent="0.25">
      <c r="Y232241" s="109"/>
    </row>
    <row r="232242" spans="25:25" x14ac:dyDescent="0.25">
      <c r="Y232242" s="109"/>
    </row>
    <row r="232243" spans="25:25" x14ac:dyDescent="0.25">
      <c r="Y232243" s="109"/>
    </row>
    <row r="232244" spans="25:25" x14ac:dyDescent="0.25">
      <c r="Y232244" s="109"/>
    </row>
    <row r="232245" spans="25:25" x14ac:dyDescent="0.25">
      <c r="Y232245" s="109"/>
    </row>
    <row r="232246" spans="25:25" x14ac:dyDescent="0.25">
      <c r="Y232246" s="109"/>
    </row>
    <row r="232247" spans="25:25" x14ac:dyDescent="0.25">
      <c r="Y232247" s="109"/>
    </row>
    <row r="232248" spans="25:25" x14ac:dyDescent="0.25">
      <c r="Y232248" s="109"/>
    </row>
    <row r="232249" spans="25:25" x14ac:dyDescent="0.25">
      <c r="Y232249" s="109"/>
    </row>
    <row r="232250" spans="25:25" x14ac:dyDescent="0.25">
      <c r="Y232250" s="109"/>
    </row>
    <row r="232251" spans="25:25" x14ac:dyDescent="0.25">
      <c r="Y232251" s="109"/>
    </row>
    <row r="232252" spans="25:25" x14ac:dyDescent="0.25">
      <c r="Y232252" s="109"/>
    </row>
    <row r="232253" spans="25:25" x14ac:dyDescent="0.25">
      <c r="Y232253" s="109"/>
    </row>
    <row r="232254" spans="25:25" x14ac:dyDescent="0.25">
      <c r="Y232254" s="109"/>
    </row>
    <row r="232255" spans="25:25" x14ac:dyDescent="0.25">
      <c r="Y232255" s="109"/>
    </row>
    <row r="232256" spans="25:25" x14ac:dyDescent="0.25">
      <c r="Y232256" s="109"/>
    </row>
    <row r="232257" spans="25:25" x14ac:dyDescent="0.25">
      <c r="Y232257" s="109"/>
    </row>
    <row r="232258" spans="25:25" x14ac:dyDescent="0.25">
      <c r="Y232258" s="109"/>
    </row>
    <row r="232259" spans="25:25" x14ac:dyDescent="0.25">
      <c r="Y232259" s="109"/>
    </row>
    <row r="232260" spans="25:25" x14ac:dyDescent="0.25">
      <c r="Y232260" s="109"/>
    </row>
    <row r="232261" spans="25:25" x14ac:dyDescent="0.25">
      <c r="Y232261" s="109"/>
    </row>
    <row r="232262" spans="25:25" x14ac:dyDescent="0.25">
      <c r="Y232262" s="109"/>
    </row>
    <row r="232263" spans="25:25" x14ac:dyDescent="0.25">
      <c r="Y232263" s="109"/>
    </row>
    <row r="232264" spans="25:25" x14ac:dyDescent="0.25">
      <c r="Y232264" s="109"/>
    </row>
    <row r="232265" spans="25:25" x14ac:dyDescent="0.25">
      <c r="Y232265" s="109"/>
    </row>
    <row r="232266" spans="25:25" x14ac:dyDescent="0.25">
      <c r="Y232266" s="109"/>
    </row>
    <row r="232267" spans="25:25" x14ac:dyDescent="0.25">
      <c r="Y232267" s="109"/>
    </row>
    <row r="232268" spans="25:25" x14ac:dyDescent="0.25">
      <c r="Y232268" s="109"/>
    </row>
    <row r="232269" spans="25:25" x14ac:dyDescent="0.25">
      <c r="Y232269" s="109"/>
    </row>
    <row r="232270" spans="25:25" x14ac:dyDescent="0.25">
      <c r="Y232270" s="109"/>
    </row>
    <row r="232271" spans="25:25" x14ac:dyDescent="0.25">
      <c r="Y232271" s="109"/>
    </row>
    <row r="232272" spans="25:25" x14ac:dyDescent="0.25">
      <c r="Y232272" s="109"/>
    </row>
    <row r="232273" spans="25:25" x14ac:dyDescent="0.25">
      <c r="Y232273" s="109"/>
    </row>
    <row r="232274" spans="25:25" x14ac:dyDescent="0.25">
      <c r="Y232274" s="109"/>
    </row>
    <row r="232275" spans="25:25" x14ac:dyDescent="0.25">
      <c r="Y232275" s="109"/>
    </row>
    <row r="232276" spans="25:25" x14ac:dyDescent="0.25">
      <c r="Y232276" s="109"/>
    </row>
    <row r="232277" spans="25:25" x14ac:dyDescent="0.25">
      <c r="Y232277" s="109"/>
    </row>
    <row r="232278" spans="25:25" x14ac:dyDescent="0.25">
      <c r="Y232278" s="109"/>
    </row>
    <row r="232279" spans="25:25" x14ac:dyDescent="0.25">
      <c r="Y232279" s="109"/>
    </row>
    <row r="232280" spans="25:25" x14ac:dyDescent="0.25">
      <c r="Y232280" s="109"/>
    </row>
    <row r="232281" spans="25:25" x14ac:dyDescent="0.25">
      <c r="Y232281" s="109"/>
    </row>
    <row r="232282" spans="25:25" x14ac:dyDescent="0.25">
      <c r="Y232282" s="109"/>
    </row>
    <row r="232283" spans="25:25" x14ac:dyDescent="0.25">
      <c r="Y232283" s="109"/>
    </row>
    <row r="232284" spans="25:25" x14ac:dyDescent="0.25">
      <c r="Y232284" s="109"/>
    </row>
    <row r="232285" spans="25:25" x14ac:dyDescent="0.25">
      <c r="Y232285" s="109"/>
    </row>
    <row r="232286" spans="25:25" x14ac:dyDescent="0.25">
      <c r="Y232286" s="109"/>
    </row>
    <row r="232287" spans="25:25" x14ac:dyDescent="0.25">
      <c r="Y232287" s="109"/>
    </row>
    <row r="232288" spans="25:25" x14ac:dyDescent="0.25">
      <c r="Y232288" s="109"/>
    </row>
    <row r="232289" spans="25:25" x14ac:dyDescent="0.25">
      <c r="Y232289" s="109"/>
    </row>
    <row r="232290" spans="25:25" x14ac:dyDescent="0.25">
      <c r="Y232290" s="109"/>
    </row>
    <row r="232291" spans="25:25" x14ac:dyDescent="0.25">
      <c r="Y232291" s="109"/>
    </row>
    <row r="232292" spans="25:25" x14ac:dyDescent="0.25">
      <c r="Y232292" s="109"/>
    </row>
    <row r="232293" spans="25:25" x14ac:dyDescent="0.25">
      <c r="Y232293" s="109"/>
    </row>
    <row r="232294" spans="25:25" x14ac:dyDescent="0.25">
      <c r="Y232294" s="109"/>
    </row>
    <row r="232295" spans="25:25" x14ac:dyDescent="0.25">
      <c r="Y232295" s="109"/>
    </row>
    <row r="232296" spans="25:25" x14ac:dyDescent="0.25">
      <c r="Y232296" s="109"/>
    </row>
    <row r="232297" spans="25:25" x14ac:dyDescent="0.25">
      <c r="Y232297" s="109"/>
    </row>
    <row r="232298" spans="25:25" x14ac:dyDescent="0.25">
      <c r="Y232298" s="109"/>
    </row>
    <row r="232299" spans="25:25" x14ac:dyDescent="0.25">
      <c r="Y232299" s="109"/>
    </row>
    <row r="232300" spans="25:25" x14ac:dyDescent="0.25">
      <c r="Y232300" s="109"/>
    </row>
    <row r="232301" spans="25:25" x14ac:dyDescent="0.25">
      <c r="Y232301" s="109"/>
    </row>
    <row r="232302" spans="25:25" x14ac:dyDescent="0.25">
      <c r="Y232302" s="109"/>
    </row>
    <row r="232303" spans="25:25" x14ac:dyDescent="0.25">
      <c r="Y232303" s="109"/>
    </row>
    <row r="232304" spans="25:25" x14ac:dyDescent="0.25">
      <c r="Y232304" s="109"/>
    </row>
    <row r="232305" spans="25:25" x14ac:dyDescent="0.25">
      <c r="Y232305" s="109"/>
    </row>
    <row r="232306" spans="25:25" x14ac:dyDescent="0.25">
      <c r="Y232306" s="109"/>
    </row>
    <row r="232307" spans="25:25" x14ac:dyDescent="0.25">
      <c r="Y232307" s="109"/>
    </row>
    <row r="232308" spans="25:25" x14ac:dyDescent="0.25">
      <c r="Y232308" s="109"/>
    </row>
    <row r="232309" spans="25:25" x14ac:dyDescent="0.25">
      <c r="Y232309" s="109"/>
    </row>
    <row r="232310" spans="25:25" x14ac:dyDescent="0.25">
      <c r="Y232310" s="109"/>
    </row>
    <row r="232311" spans="25:25" x14ac:dyDescent="0.25">
      <c r="Y232311" s="109"/>
    </row>
    <row r="232312" spans="25:25" x14ac:dyDescent="0.25">
      <c r="Y232312" s="109"/>
    </row>
    <row r="232313" spans="25:25" x14ac:dyDescent="0.25">
      <c r="Y232313" s="109"/>
    </row>
    <row r="232314" spans="25:25" x14ac:dyDescent="0.25">
      <c r="Y232314" s="109"/>
    </row>
    <row r="232315" spans="25:25" x14ac:dyDescent="0.25">
      <c r="Y232315" s="109"/>
    </row>
    <row r="232316" spans="25:25" x14ac:dyDescent="0.25">
      <c r="Y232316" s="109"/>
    </row>
    <row r="232317" spans="25:25" x14ac:dyDescent="0.25">
      <c r="Y232317" s="109"/>
    </row>
    <row r="232318" spans="25:25" x14ac:dyDescent="0.25">
      <c r="Y232318" s="109"/>
    </row>
    <row r="232319" spans="25:25" x14ac:dyDescent="0.25">
      <c r="Y232319" s="109"/>
    </row>
    <row r="232320" spans="25:25" x14ac:dyDescent="0.25">
      <c r="Y232320" s="109"/>
    </row>
    <row r="232321" spans="25:25" x14ac:dyDescent="0.25">
      <c r="Y232321" s="109"/>
    </row>
    <row r="232322" spans="25:25" x14ac:dyDescent="0.25">
      <c r="Y232322" s="109"/>
    </row>
    <row r="232323" spans="25:25" x14ac:dyDescent="0.25">
      <c r="Y232323" s="109"/>
    </row>
    <row r="232324" spans="25:25" x14ac:dyDescent="0.25">
      <c r="Y232324" s="109"/>
    </row>
    <row r="232325" spans="25:25" x14ac:dyDescent="0.25">
      <c r="Y232325" s="109"/>
    </row>
    <row r="232326" spans="25:25" x14ac:dyDescent="0.25">
      <c r="Y232326" s="109"/>
    </row>
    <row r="232327" spans="25:25" x14ac:dyDescent="0.25">
      <c r="Y232327" s="109"/>
    </row>
    <row r="232328" spans="25:25" x14ac:dyDescent="0.25">
      <c r="Y232328" s="109"/>
    </row>
    <row r="232329" spans="25:25" x14ac:dyDescent="0.25">
      <c r="Y232329" s="109"/>
    </row>
    <row r="232330" spans="25:25" x14ac:dyDescent="0.25">
      <c r="Y232330" s="109"/>
    </row>
    <row r="232331" spans="25:25" x14ac:dyDescent="0.25">
      <c r="Y232331" s="109"/>
    </row>
    <row r="232332" spans="25:25" x14ac:dyDescent="0.25">
      <c r="Y232332" s="109"/>
    </row>
    <row r="232333" spans="25:25" x14ac:dyDescent="0.25">
      <c r="Y232333" s="109"/>
    </row>
    <row r="232334" spans="25:25" x14ac:dyDescent="0.25">
      <c r="Y232334" s="109"/>
    </row>
    <row r="232335" spans="25:25" x14ac:dyDescent="0.25">
      <c r="Y232335" s="109"/>
    </row>
    <row r="232336" spans="25:25" x14ac:dyDescent="0.25">
      <c r="Y232336" s="109"/>
    </row>
    <row r="232337" spans="25:25" x14ac:dyDescent="0.25">
      <c r="Y232337" s="109"/>
    </row>
    <row r="232338" spans="25:25" x14ac:dyDescent="0.25">
      <c r="Y232338" s="109"/>
    </row>
    <row r="232339" spans="25:25" x14ac:dyDescent="0.25">
      <c r="Y232339" s="109"/>
    </row>
    <row r="232340" spans="25:25" x14ac:dyDescent="0.25">
      <c r="Y232340" s="109"/>
    </row>
    <row r="232341" spans="25:25" x14ac:dyDescent="0.25">
      <c r="Y232341" s="109"/>
    </row>
    <row r="232342" spans="25:25" x14ac:dyDescent="0.25">
      <c r="Y232342" s="109"/>
    </row>
    <row r="232343" spans="25:25" x14ac:dyDescent="0.25">
      <c r="Y232343" s="109"/>
    </row>
    <row r="232344" spans="25:25" x14ac:dyDescent="0.25">
      <c r="Y232344" s="109"/>
    </row>
    <row r="232345" spans="25:25" x14ac:dyDescent="0.25">
      <c r="Y232345" s="109"/>
    </row>
    <row r="232346" spans="25:25" x14ac:dyDescent="0.25">
      <c r="Y232346" s="109"/>
    </row>
    <row r="232347" spans="25:25" x14ac:dyDescent="0.25">
      <c r="Y232347" s="109"/>
    </row>
    <row r="232348" spans="25:25" x14ac:dyDescent="0.25">
      <c r="Y232348" s="109"/>
    </row>
    <row r="232349" spans="25:25" x14ac:dyDescent="0.25">
      <c r="Y232349" s="109"/>
    </row>
    <row r="232350" spans="25:25" x14ac:dyDescent="0.25">
      <c r="Y232350" s="109"/>
    </row>
    <row r="232351" spans="25:25" x14ac:dyDescent="0.25">
      <c r="Y232351" s="109"/>
    </row>
    <row r="232352" spans="25:25" x14ac:dyDescent="0.25">
      <c r="Y232352" s="109"/>
    </row>
    <row r="232353" spans="25:25" x14ac:dyDescent="0.25">
      <c r="Y232353" s="109"/>
    </row>
    <row r="232354" spans="25:25" x14ac:dyDescent="0.25">
      <c r="Y232354" s="109"/>
    </row>
    <row r="232355" spans="25:25" x14ac:dyDescent="0.25">
      <c r="Y232355" s="109"/>
    </row>
    <row r="232356" spans="25:25" x14ac:dyDescent="0.25">
      <c r="Y232356" s="109"/>
    </row>
    <row r="232357" spans="25:25" x14ac:dyDescent="0.25">
      <c r="Y232357" s="109"/>
    </row>
    <row r="232358" spans="25:25" x14ac:dyDescent="0.25">
      <c r="Y232358" s="109"/>
    </row>
    <row r="232359" spans="25:25" x14ac:dyDescent="0.25">
      <c r="Y232359" s="109"/>
    </row>
    <row r="232360" spans="25:25" x14ac:dyDescent="0.25">
      <c r="Y232360" s="109"/>
    </row>
    <row r="232361" spans="25:25" x14ac:dyDescent="0.25">
      <c r="Y232361" s="109"/>
    </row>
    <row r="232362" spans="25:25" x14ac:dyDescent="0.25">
      <c r="Y232362" s="109"/>
    </row>
    <row r="232363" spans="25:25" x14ac:dyDescent="0.25">
      <c r="Y232363" s="109"/>
    </row>
    <row r="232364" spans="25:25" x14ac:dyDescent="0.25">
      <c r="Y232364" s="109"/>
    </row>
    <row r="232365" spans="25:25" x14ac:dyDescent="0.25">
      <c r="Y232365" s="109"/>
    </row>
    <row r="232366" spans="25:25" x14ac:dyDescent="0.25">
      <c r="Y232366" s="109"/>
    </row>
    <row r="232367" spans="25:25" x14ac:dyDescent="0.25">
      <c r="Y232367" s="109"/>
    </row>
    <row r="232368" spans="25:25" x14ac:dyDescent="0.25">
      <c r="Y232368" s="109"/>
    </row>
    <row r="232369" spans="25:25" x14ac:dyDescent="0.25">
      <c r="Y232369" s="109"/>
    </row>
    <row r="232370" spans="25:25" x14ac:dyDescent="0.25">
      <c r="Y232370" s="109"/>
    </row>
    <row r="232371" spans="25:25" x14ac:dyDescent="0.25">
      <c r="Y232371" s="109"/>
    </row>
    <row r="232372" spans="25:25" x14ac:dyDescent="0.25">
      <c r="Y232372" s="109"/>
    </row>
    <row r="232373" spans="25:25" x14ac:dyDescent="0.25">
      <c r="Y232373" s="109"/>
    </row>
    <row r="232374" spans="25:25" x14ac:dyDescent="0.25">
      <c r="Y232374" s="109"/>
    </row>
    <row r="232375" spans="25:25" x14ac:dyDescent="0.25">
      <c r="Y232375" s="109"/>
    </row>
    <row r="232376" spans="25:25" x14ac:dyDescent="0.25">
      <c r="Y232376" s="109"/>
    </row>
    <row r="232377" spans="25:25" x14ac:dyDescent="0.25">
      <c r="Y232377" s="109"/>
    </row>
    <row r="232378" spans="25:25" x14ac:dyDescent="0.25">
      <c r="Y232378" s="109"/>
    </row>
    <row r="232379" spans="25:25" x14ac:dyDescent="0.25">
      <c r="Y232379" s="109"/>
    </row>
    <row r="232380" spans="25:25" x14ac:dyDescent="0.25">
      <c r="Y232380" s="109"/>
    </row>
    <row r="232381" spans="25:25" x14ac:dyDescent="0.25">
      <c r="Y232381" s="109"/>
    </row>
    <row r="232382" spans="25:25" x14ac:dyDescent="0.25">
      <c r="Y232382" s="109"/>
    </row>
    <row r="232383" spans="25:25" x14ac:dyDescent="0.25">
      <c r="Y232383" s="109"/>
    </row>
    <row r="232384" spans="25:25" x14ac:dyDescent="0.25">
      <c r="Y232384" s="109"/>
    </row>
    <row r="232385" spans="25:25" x14ac:dyDescent="0.25">
      <c r="Y232385" s="109"/>
    </row>
    <row r="232386" spans="25:25" x14ac:dyDescent="0.25">
      <c r="Y232386" s="109"/>
    </row>
    <row r="232387" spans="25:25" x14ac:dyDescent="0.25">
      <c r="Y232387" s="109"/>
    </row>
    <row r="232388" spans="25:25" x14ac:dyDescent="0.25">
      <c r="Y232388" s="109"/>
    </row>
    <row r="232389" spans="25:25" x14ac:dyDescent="0.25">
      <c r="Y232389" s="109"/>
    </row>
    <row r="232390" spans="25:25" x14ac:dyDescent="0.25">
      <c r="Y232390" s="109"/>
    </row>
    <row r="232391" spans="25:25" x14ac:dyDescent="0.25">
      <c r="Y232391" s="109"/>
    </row>
    <row r="232392" spans="25:25" x14ac:dyDescent="0.25">
      <c r="Y232392" s="109"/>
    </row>
    <row r="232393" spans="25:25" x14ac:dyDescent="0.25">
      <c r="Y232393" s="109"/>
    </row>
    <row r="232394" spans="25:25" x14ac:dyDescent="0.25">
      <c r="Y232394" s="109"/>
    </row>
    <row r="232395" spans="25:25" x14ac:dyDescent="0.25">
      <c r="Y232395" s="109"/>
    </row>
    <row r="232396" spans="25:25" x14ac:dyDescent="0.25">
      <c r="Y232396" s="109"/>
    </row>
    <row r="232397" spans="25:25" x14ac:dyDescent="0.25">
      <c r="Y232397" s="109"/>
    </row>
    <row r="232398" spans="25:25" x14ac:dyDescent="0.25">
      <c r="Y232398" s="109"/>
    </row>
    <row r="232399" spans="25:25" x14ac:dyDescent="0.25">
      <c r="Y232399" s="109"/>
    </row>
    <row r="232400" spans="25:25" x14ac:dyDescent="0.25">
      <c r="Y232400" s="109"/>
    </row>
    <row r="232401" spans="25:25" x14ac:dyDescent="0.25">
      <c r="Y232401" s="109"/>
    </row>
    <row r="232402" spans="25:25" x14ac:dyDescent="0.25">
      <c r="Y232402" s="109"/>
    </row>
    <row r="232403" spans="25:25" x14ac:dyDescent="0.25">
      <c r="Y232403" s="109"/>
    </row>
    <row r="232404" spans="25:25" x14ac:dyDescent="0.25">
      <c r="Y232404" s="109"/>
    </row>
    <row r="232405" spans="25:25" x14ac:dyDescent="0.25">
      <c r="Y232405" s="109"/>
    </row>
    <row r="232406" spans="25:25" x14ac:dyDescent="0.25">
      <c r="Y232406" s="109"/>
    </row>
    <row r="232407" spans="25:25" x14ac:dyDescent="0.25">
      <c r="Y232407" s="109"/>
    </row>
    <row r="232408" spans="25:25" x14ac:dyDescent="0.25">
      <c r="Y232408" s="109"/>
    </row>
    <row r="232409" spans="25:25" x14ac:dyDescent="0.25">
      <c r="Y232409" s="109"/>
    </row>
    <row r="232410" spans="25:25" x14ac:dyDescent="0.25">
      <c r="Y232410" s="109"/>
    </row>
    <row r="232411" spans="25:25" x14ac:dyDescent="0.25">
      <c r="Y232411" s="109"/>
    </row>
    <row r="232412" spans="25:25" x14ac:dyDescent="0.25">
      <c r="Y232412" s="109"/>
    </row>
    <row r="232413" spans="25:25" x14ac:dyDescent="0.25">
      <c r="Y232413" s="109"/>
    </row>
    <row r="232414" spans="25:25" x14ac:dyDescent="0.25">
      <c r="Y232414" s="109"/>
    </row>
    <row r="232415" spans="25:25" x14ac:dyDescent="0.25">
      <c r="Y232415" s="109"/>
    </row>
    <row r="232416" spans="25:25" x14ac:dyDescent="0.25">
      <c r="Y232416" s="109"/>
    </row>
    <row r="232417" spans="25:25" x14ac:dyDescent="0.25">
      <c r="Y232417" s="109"/>
    </row>
    <row r="232418" spans="25:25" x14ac:dyDescent="0.25">
      <c r="Y232418" s="109"/>
    </row>
    <row r="232419" spans="25:25" x14ac:dyDescent="0.25">
      <c r="Y232419" s="109"/>
    </row>
    <row r="232420" spans="25:25" x14ac:dyDescent="0.25">
      <c r="Y232420" s="109"/>
    </row>
    <row r="232421" spans="25:25" x14ac:dyDescent="0.25">
      <c r="Y232421" s="109"/>
    </row>
    <row r="232422" spans="25:25" x14ac:dyDescent="0.25">
      <c r="Y232422" s="109"/>
    </row>
    <row r="232423" spans="25:25" x14ac:dyDescent="0.25">
      <c r="Y232423" s="109"/>
    </row>
    <row r="232424" spans="25:25" x14ac:dyDescent="0.25">
      <c r="Y232424" s="109"/>
    </row>
    <row r="232425" spans="25:25" x14ac:dyDescent="0.25">
      <c r="Y232425" s="109"/>
    </row>
    <row r="232426" spans="25:25" x14ac:dyDescent="0.25">
      <c r="Y232426" s="109"/>
    </row>
    <row r="232427" spans="25:25" x14ac:dyDescent="0.25">
      <c r="Y232427" s="109"/>
    </row>
    <row r="232428" spans="25:25" x14ac:dyDescent="0.25">
      <c r="Y232428" s="109"/>
    </row>
    <row r="232429" spans="25:25" x14ac:dyDescent="0.25">
      <c r="Y232429" s="109"/>
    </row>
    <row r="232430" spans="25:25" x14ac:dyDescent="0.25">
      <c r="Y232430" s="109"/>
    </row>
    <row r="232431" spans="25:25" x14ac:dyDescent="0.25">
      <c r="Y232431" s="109"/>
    </row>
    <row r="232432" spans="25:25" x14ac:dyDescent="0.25">
      <c r="Y232432" s="109"/>
    </row>
    <row r="232433" spans="25:25" x14ac:dyDescent="0.25">
      <c r="Y232433" s="109"/>
    </row>
    <row r="232434" spans="25:25" x14ac:dyDescent="0.25">
      <c r="Y232434" s="109"/>
    </row>
    <row r="232435" spans="25:25" x14ac:dyDescent="0.25">
      <c r="Y232435" s="109"/>
    </row>
    <row r="232436" spans="25:25" x14ac:dyDescent="0.25">
      <c r="Y232436" s="109"/>
    </row>
    <row r="232437" spans="25:25" x14ac:dyDescent="0.25">
      <c r="Y232437" s="109"/>
    </row>
    <row r="232438" spans="25:25" x14ac:dyDescent="0.25">
      <c r="Y232438" s="109"/>
    </row>
    <row r="232439" spans="25:25" x14ac:dyDescent="0.25">
      <c r="Y232439" s="109"/>
    </row>
    <row r="232440" spans="25:25" x14ac:dyDescent="0.25">
      <c r="Y232440" s="109"/>
    </row>
    <row r="232441" spans="25:25" x14ac:dyDescent="0.25">
      <c r="Y232441" s="109"/>
    </row>
    <row r="232442" spans="25:25" x14ac:dyDescent="0.25">
      <c r="Y232442" s="109"/>
    </row>
    <row r="232443" spans="25:25" x14ac:dyDescent="0.25">
      <c r="Y232443" s="109"/>
    </row>
    <row r="232444" spans="25:25" x14ac:dyDescent="0.25">
      <c r="Y232444" s="109"/>
    </row>
    <row r="232445" spans="25:25" x14ac:dyDescent="0.25">
      <c r="Y232445" s="109"/>
    </row>
    <row r="232446" spans="25:25" x14ac:dyDescent="0.25">
      <c r="Y232446" s="109"/>
    </row>
    <row r="232447" spans="25:25" x14ac:dyDescent="0.25">
      <c r="Y232447" s="109"/>
    </row>
    <row r="232448" spans="25:25" x14ac:dyDescent="0.25">
      <c r="Y232448" s="109"/>
    </row>
    <row r="232449" spans="25:25" x14ac:dyDescent="0.25">
      <c r="Y232449" s="109"/>
    </row>
    <row r="232450" spans="25:25" x14ac:dyDescent="0.25">
      <c r="Y232450" s="109"/>
    </row>
    <row r="232451" spans="25:25" x14ac:dyDescent="0.25">
      <c r="Y232451" s="109"/>
    </row>
    <row r="232452" spans="25:25" x14ac:dyDescent="0.25">
      <c r="Y232452" s="109"/>
    </row>
    <row r="232453" spans="25:25" x14ac:dyDescent="0.25">
      <c r="Y232453" s="109"/>
    </row>
    <row r="232454" spans="25:25" x14ac:dyDescent="0.25">
      <c r="Y232454" s="109"/>
    </row>
    <row r="232455" spans="25:25" x14ac:dyDescent="0.25">
      <c r="Y232455" s="109"/>
    </row>
    <row r="232456" spans="25:25" x14ac:dyDescent="0.25">
      <c r="Y232456" s="109"/>
    </row>
    <row r="232457" spans="25:25" x14ac:dyDescent="0.25">
      <c r="Y232457" s="109"/>
    </row>
    <row r="232458" spans="25:25" x14ac:dyDescent="0.25">
      <c r="Y232458" s="109"/>
    </row>
    <row r="232459" spans="25:25" x14ac:dyDescent="0.25">
      <c r="Y232459" s="109"/>
    </row>
    <row r="232460" spans="25:25" x14ac:dyDescent="0.25">
      <c r="Y232460" s="109"/>
    </row>
    <row r="232461" spans="25:25" x14ac:dyDescent="0.25">
      <c r="Y232461" s="109"/>
    </row>
    <row r="232462" spans="25:25" x14ac:dyDescent="0.25">
      <c r="Y232462" s="109"/>
    </row>
    <row r="232463" spans="25:25" x14ac:dyDescent="0.25">
      <c r="Y232463" s="109"/>
    </row>
    <row r="232464" spans="25:25" x14ac:dyDescent="0.25">
      <c r="Y232464" s="109"/>
    </row>
    <row r="232465" spans="25:25" x14ac:dyDescent="0.25">
      <c r="Y232465" s="109"/>
    </row>
    <row r="232466" spans="25:25" x14ac:dyDescent="0.25">
      <c r="Y232466" s="109"/>
    </row>
    <row r="232467" spans="25:25" x14ac:dyDescent="0.25">
      <c r="Y232467" s="109"/>
    </row>
    <row r="232468" spans="25:25" x14ac:dyDescent="0.25">
      <c r="Y232468" s="109"/>
    </row>
    <row r="232469" spans="25:25" x14ac:dyDescent="0.25">
      <c r="Y232469" s="109"/>
    </row>
    <row r="232470" spans="25:25" x14ac:dyDescent="0.25">
      <c r="Y232470" s="109"/>
    </row>
    <row r="232471" spans="25:25" x14ac:dyDescent="0.25">
      <c r="Y232471" s="109"/>
    </row>
    <row r="232472" spans="25:25" x14ac:dyDescent="0.25">
      <c r="Y232472" s="109"/>
    </row>
    <row r="232473" spans="25:25" x14ac:dyDescent="0.25">
      <c r="Y232473" s="109"/>
    </row>
    <row r="232474" spans="25:25" x14ac:dyDescent="0.25">
      <c r="Y232474" s="109"/>
    </row>
    <row r="232475" spans="25:25" x14ac:dyDescent="0.25">
      <c r="Y232475" s="109"/>
    </row>
    <row r="232476" spans="25:25" x14ac:dyDescent="0.25">
      <c r="Y232476" s="109"/>
    </row>
    <row r="232477" spans="25:25" x14ac:dyDescent="0.25">
      <c r="Y232477" s="109"/>
    </row>
    <row r="232478" spans="25:25" x14ac:dyDescent="0.25">
      <c r="Y232478" s="109"/>
    </row>
    <row r="232479" spans="25:25" x14ac:dyDescent="0.25">
      <c r="Y232479" s="109"/>
    </row>
    <row r="232480" spans="25:25" x14ac:dyDescent="0.25">
      <c r="Y232480" s="109"/>
    </row>
    <row r="232481" spans="25:25" x14ac:dyDescent="0.25">
      <c r="Y232481" s="109"/>
    </row>
    <row r="232482" spans="25:25" x14ac:dyDescent="0.25">
      <c r="Y232482" s="109"/>
    </row>
    <row r="232483" spans="25:25" x14ac:dyDescent="0.25">
      <c r="Y232483" s="109"/>
    </row>
    <row r="232484" spans="25:25" x14ac:dyDescent="0.25">
      <c r="Y232484" s="109"/>
    </row>
    <row r="232485" spans="25:25" x14ac:dyDescent="0.25">
      <c r="Y232485" s="109"/>
    </row>
    <row r="232486" spans="25:25" x14ac:dyDescent="0.25">
      <c r="Y232486" s="109"/>
    </row>
    <row r="232487" spans="25:25" x14ac:dyDescent="0.25">
      <c r="Y232487" s="109"/>
    </row>
    <row r="232488" spans="25:25" x14ac:dyDescent="0.25">
      <c r="Y232488" s="109"/>
    </row>
    <row r="232489" spans="25:25" x14ac:dyDescent="0.25">
      <c r="Y232489" s="109"/>
    </row>
    <row r="232490" spans="25:25" x14ac:dyDescent="0.25">
      <c r="Y232490" s="109"/>
    </row>
    <row r="232491" spans="25:25" x14ac:dyDescent="0.25">
      <c r="Y232491" s="109"/>
    </row>
    <row r="232492" spans="25:25" x14ac:dyDescent="0.25">
      <c r="Y232492" s="109"/>
    </row>
    <row r="232493" spans="25:25" x14ac:dyDescent="0.25">
      <c r="Y232493" s="109"/>
    </row>
    <row r="232494" spans="25:25" x14ac:dyDescent="0.25">
      <c r="Y232494" s="109"/>
    </row>
    <row r="232495" spans="25:25" x14ac:dyDescent="0.25">
      <c r="Y232495" s="109"/>
    </row>
    <row r="232496" spans="25:25" x14ac:dyDescent="0.25">
      <c r="Y232496" s="109"/>
    </row>
    <row r="232497" spans="25:25" x14ac:dyDescent="0.25">
      <c r="Y232497" s="109"/>
    </row>
    <row r="232498" spans="25:25" x14ac:dyDescent="0.25">
      <c r="Y232498" s="109"/>
    </row>
    <row r="232499" spans="25:25" x14ac:dyDescent="0.25">
      <c r="Y232499" s="109"/>
    </row>
    <row r="232500" spans="25:25" x14ac:dyDescent="0.25">
      <c r="Y232500" s="109"/>
    </row>
    <row r="232501" spans="25:25" x14ac:dyDescent="0.25">
      <c r="Y232501" s="109"/>
    </row>
    <row r="232502" spans="25:25" x14ac:dyDescent="0.25">
      <c r="Y232502" s="109"/>
    </row>
    <row r="232503" spans="25:25" x14ac:dyDescent="0.25">
      <c r="Y232503" s="109"/>
    </row>
    <row r="232504" spans="25:25" x14ac:dyDescent="0.25">
      <c r="Y232504" s="109"/>
    </row>
    <row r="232505" spans="25:25" x14ac:dyDescent="0.25">
      <c r="Y232505" s="109"/>
    </row>
    <row r="232506" spans="25:25" x14ac:dyDescent="0.25">
      <c r="Y232506" s="109"/>
    </row>
    <row r="232507" spans="25:25" x14ac:dyDescent="0.25">
      <c r="Y232507" s="109"/>
    </row>
    <row r="232508" spans="25:25" x14ac:dyDescent="0.25">
      <c r="Y232508" s="109"/>
    </row>
    <row r="232509" spans="25:25" x14ac:dyDescent="0.25">
      <c r="Y232509" s="109"/>
    </row>
    <row r="232510" spans="25:25" x14ac:dyDescent="0.25">
      <c r="Y232510" s="109"/>
    </row>
    <row r="232511" spans="25:25" x14ac:dyDescent="0.25">
      <c r="Y232511" s="109"/>
    </row>
    <row r="232512" spans="25:25" x14ac:dyDescent="0.25">
      <c r="Y232512" s="109"/>
    </row>
    <row r="232513" spans="25:25" x14ac:dyDescent="0.25">
      <c r="Y232513" s="109"/>
    </row>
    <row r="232514" spans="25:25" x14ac:dyDescent="0.25">
      <c r="Y232514" s="109"/>
    </row>
    <row r="232515" spans="25:25" x14ac:dyDescent="0.25">
      <c r="Y232515" s="109"/>
    </row>
    <row r="232516" spans="25:25" x14ac:dyDescent="0.25">
      <c r="Y232516" s="109"/>
    </row>
    <row r="232517" spans="25:25" x14ac:dyDescent="0.25">
      <c r="Y232517" s="109"/>
    </row>
    <row r="232518" spans="25:25" x14ac:dyDescent="0.25">
      <c r="Y232518" s="109"/>
    </row>
    <row r="232519" spans="25:25" x14ac:dyDescent="0.25">
      <c r="Y232519" s="109"/>
    </row>
    <row r="232520" spans="25:25" x14ac:dyDescent="0.25">
      <c r="Y232520" s="109"/>
    </row>
    <row r="232521" spans="25:25" x14ac:dyDescent="0.25">
      <c r="Y232521" s="109"/>
    </row>
    <row r="232522" spans="25:25" x14ac:dyDescent="0.25">
      <c r="Y232522" s="109"/>
    </row>
    <row r="232523" spans="25:25" x14ac:dyDescent="0.25">
      <c r="Y232523" s="109"/>
    </row>
    <row r="232524" spans="25:25" x14ac:dyDescent="0.25">
      <c r="Y232524" s="109"/>
    </row>
    <row r="232525" spans="25:25" x14ac:dyDescent="0.25">
      <c r="Y232525" s="109"/>
    </row>
    <row r="232526" spans="25:25" x14ac:dyDescent="0.25">
      <c r="Y232526" s="109"/>
    </row>
    <row r="232527" spans="25:25" x14ac:dyDescent="0.25">
      <c r="Y232527" s="109"/>
    </row>
    <row r="232528" spans="25:25" x14ac:dyDescent="0.25">
      <c r="Y232528" s="109"/>
    </row>
    <row r="232529" spans="25:25" x14ac:dyDescent="0.25">
      <c r="Y232529" s="109"/>
    </row>
    <row r="232530" spans="25:25" x14ac:dyDescent="0.25">
      <c r="Y232530" s="109"/>
    </row>
    <row r="232531" spans="25:25" x14ac:dyDescent="0.25">
      <c r="Y232531" s="109"/>
    </row>
    <row r="232532" spans="25:25" x14ac:dyDescent="0.25">
      <c r="Y232532" s="109"/>
    </row>
    <row r="232533" spans="25:25" x14ac:dyDescent="0.25">
      <c r="Y232533" s="109"/>
    </row>
    <row r="232534" spans="25:25" x14ac:dyDescent="0.25">
      <c r="Y232534" s="109"/>
    </row>
    <row r="232535" spans="25:25" x14ac:dyDescent="0.25">
      <c r="Y232535" s="109"/>
    </row>
    <row r="232536" spans="25:25" x14ac:dyDescent="0.25">
      <c r="Y232536" s="109"/>
    </row>
    <row r="232537" spans="25:25" x14ac:dyDescent="0.25">
      <c r="Y232537" s="109"/>
    </row>
    <row r="232538" spans="25:25" x14ac:dyDescent="0.25">
      <c r="Y232538" s="109"/>
    </row>
    <row r="232539" spans="25:25" x14ac:dyDescent="0.25">
      <c r="Y232539" s="109"/>
    </row>
    <row r="232540" spans="25:25" x14ac:dyDescent="0.25">
      <c r="Y232540" s="109"/>
    </row>
    <row r="232541" spans="25:25" x14ac:dyDescent="0.25">
      <c r="Y232541" s="109"/>
    </row>
    <row r="232542" spans="25:25" x14ac:dyDescent="0.25">
      <c r="Y232542" s="109"/>
    </row>
    <row r="232543" spans="25:25" x14ac:dyDescent="0.25">
      <c r="Y232543" s="109"/>
    </row>
    <row r="232544" spans="25:25" x14ac:dyDescent="0.25">
      <c r="Y232544" s="109"/>
    </row>
    <row r="232545" spans="25:25" x14ac:dyDescent="0.25">
      <c r="Y232545" s="109"/>
    </row>
    <row r="232546" spans="25:25" x14ac:dyDescent="0.25">
      <c r="Y232546" s="109"/>
    </row>
    <row r="232547" spans="25:25" x14ac:dyDescent="0.25">
      <c r="Y232547" s="109"/>
    </row>
    <row r="232548" spans="25:25" x14ac:dyDescent="0.25">
      <c r="Y232548" s="109"/>
    </row>
    <row r="232549" spans="25:25" x14ac:dyDescent="0.25">
      <c r="Y232549" s="109"/>
    </row>
    <row r="232550" spans="25:25" x14ac:dyDescent="0.25">
      <c r="Y232550" s="109"/>
    </row>
    <row r="232551" spans="25:25" x14ac:dyDescent="0.25">
      <c r="Y232551" s="109"/>
    </row>
    <row r="232552" spans="25:25" x14ac:dyDescent="0.25">
      <c r="Y232552" s="109"/>
    </row>
    <row r="232553" spans="25:25" x14ac:dyDescent="0.25">
      <c r="Y232553" s="109"/>
    </row>
    <row r="232554" spans="25:25" x14ac:dyDescent="0.25">
      <c r="Y232554" s="109"/>
    </row>
    <row r="232555" spans="25:25" x14ac:dyDescent="0.25">
      <c r="Y232555" s="109"/>
    </row>
    <row r="232556" spans="25:25" x14ac:dyDescent="0.25">
      <c r="Y232556" s="109"/>
    </row>
    <row r="232557" spans="25:25" x14ac:dyDescent="0.25">
      <c r="Y232557" s="109"/>
    </row>
    <row r="232558" spans="25:25" x14ac:dyDescent="0.25">
      <c r="Y232558" s="109"/>
    </row>
    <row r="232559" spans="25:25" x14ac:dyDescent="0.25">
      <c r="Y232559" s="109"/>
    </row>
    <row r="232560" spans="25:25" x14ac:dyDescent="0.25">
      <c r="Y232560" s="109"/>
    </row>
    <row r="232561" spans="25:25" x14ac:dyDescent="0.25">
      <c r="Y232561" s="109"/>
    </row>
    <row r="232562" spans="25:25" x14ac:dyDescent="0.25">
      <c r="Y232562" s="109"/>
    </row>
    <row r="232563" spans="25:25" x14ac:dyDescent="0.25">
      <c r="Y232563" s="109"/>
    </row>
    <row r="232564" spans="25:25" x14ac:dyDescent="0.25">
      <c r="Y232564" s="109"/>
    </row>
    <row r="232565" spans="25:25" x14ac:dyDescent="0.25">
      <c r="Y232565" s="109"/>
    </row>
    <row r="232566" spans="25:25" x14ac:dyDescent="0.25">
      <c r="Y232566" s="109"/>
    </row>
    <row r="232567" spans="25:25" x14ac:dyDescent="0.25">
      <c r="Y232567" s="109"/>
    </row>
    <row r="232568" spans="25:25" x14ac:dyDescent="0.25">
      <c r="Y232568" s="109"/>
    </row>
    <row r="232569" spans="25:25" x14ac:dyDescent="0.25">
      <c r="Y232569" s="109"/>
    </row>
    <row r="232570" spans="25:25" x14ac:dyDescent="0.25">
      <c r="Y232570" s="109"/>
    </row>
    <row r="232571" spans="25:25" x14ac:dyDescent="0.25">
      <c r="Y232571" s="109"/>
    </row>
    <row r="232572" spans="25:25" x14ac:dyDescent="0.25">
      <c r="Y232572" s="109"/>
    </row>
    <row r="232573" spans="25:25" x14ac:dyDescent="0.25">
      <c r="Y232573" s="109"/>
    </row>
    <row r="232574" spans="25:25" x14ac:dyDescent="0.25">
      <c r="Y232574" s="109"/>
    </row>
    <row r="232575" spans="25:25" x14ac:dyDescent="0.25">
      <c r="Y232575" s="109"/>
    </row>
    <row r="232576" spans="25:25" x14ac:dyDescent="0.25">
      <c r="Y232576" s="109"/>
    </row>
    <row r="232577" spans="25:25" x14ac:dyDescent="0.25">
      <c r="Y232577" s="109"/>
    </row>
    <row r="232578" spans="25:25" x14ac:dyDescent="0.25">
      <c r="Y232578" s="109"/>
    </row>
    <row r="232579" spans="25:25" x14ac:dyDescent="0.25">
      <c r="Y232579" s="109"/>
    </row>
    <row r="232580" spans="25:25" x14ac:dyDescent="0.25">
      <c r="Y232580" s="109"/>
    </row>
    <row r="232581" spans="25:25" x14ac:dyDescent="0.25">
      <c r="Y232581" s="109"/>
    </row>
    <row r="232582" spans="25:25" x14ac:dyDescent="0.25">
      <c r="Y232582" s="109"/>
    </row>
    <row r="232583" spans="25:25" x14ac:dyDescent="0.25">
      <c r="Y232583" s="109"/>
    </row>
    <row r="232584" spans="25:25" x14ac:dyDescent="0.25">
      <c r="Y232584" s="109"/>
    </row>
    <row r="232585" spans="25:25" x14ac:dyDescent="0.25">
      <c r="Y232585" s="109"/>
    </row>
    <row r="232586" spans="25:25" x14ac:dyDescent="0.25">
      <c r="Y232586" s="109"/>
    </row>
    <row r="232587" spans="25:25" x14ac:dyDescent="0.25">
      <c r="Y232587" s="109"/>
    </row>
    <row r="232588" spans="25:25" x14ac:dyDescent="0.25">
      <c r="Y232588" s="109"/>
    </row>
    <row r="232589" spans="25:25" x14ac:dyDescent="0.25">
      <c r="Y232589" s="109"/>
    </row>
    <row r="232590" spans="25:25" x14ac:dyDescent="0.25">
      <c r="Y232590" s="109"/>
    </row>
    <row r="232591" spans="25:25" x14ac:dyDescent="0.25">
      <c r="Y232591" s="109"/>
    </row>
    <row r="232592" spans="25:25" x14ac:dyDescent="0.25">
      <c r="Y232592" s="109"/>
    </row>
    <row r="232593" spans="25:25" x14ac:dyDescent="0.25">
      <c r="Y232593" s="109"/>
    </row>
    <row r="232594" spans="25:25" x14ac:dyDescent="0.25">
      <c r="Y232594" s="109"/>
    </row>
    <row r="232595" spans="25:25" x14ac:dyDescent="0.25">
      <c r="Y232595" s="109"/>
    </row>
    <row r="232596" spans="25:25" x14ac:dyDescent="0.25">
      <c r="Y232596" s="109"/>
    </row>
    <row r="232597" spans="25:25" x14ac:dyDescent="0.25">
      <c r="Y232597" s="109"/>
    </row>
    <row r="232598" spans="25:25" x14ac:dyDescent="0.25">
      <c r="Y232598" s="109"/>
    </row>
    <row r="232599" spans="25:25" x14ac:dyDescent="0.25">
      <c r="Y232599" s="109"/>
    </row>
    <row r="232600" spans="25:25" x14ac:dyDescent="0.25">
      <c r="Y232600" s="109"/>
    </row>
    <row r="232601" spans="25:25" x14ac:dyDescent="0.25">
      <c r="Y232601" s="109"/>
    </row>
    <row r="232602" spans="25:25" x14ac:dyDescent="0.25">
      <c r="Y232602" s="109"/>
    </row>
    <row r="232603" spans="25:25" x14ac:dyDescent="0.25">
      <c r="Y232603" s="109"/>
    </row>
    <row r="232604" spans="25:25" x14ac:dyDescent="0.25">
      <c r="Y232604" s="109"/>
    </row>
    <row r="232605" spans="25:25" x14ac:dyDescent="0.25">
      <c r="Y232605" s="109"/>
    </row>
    <row r="232606" spans="25:25" x14ac:dyDescent="0.25">
      <c r="Y232606" s="109"/>
    </row>
    <row r="232607" spans="25:25" x14ac:dyDescent="0.25">
      <c r="Y232607" s="109"/>
    </row>
    <row r="232608" spans="25:25" x14ac:dyDescent="0.25">
      <c r="Y232608" s="109"/>
    </row>
    <row r="232609" spans="25:25" x14ac:dyDescent="0.25">
      <c r="Y232609" s="109"/>
    </row>
    <row r="232610" spans="25:25" x14ac:dyDescent="0.25">
      <c r="Y232610" s="109"/>
    </row>
    <row r="232611" spans="25:25" x14ac:dyDescent="0.25">
      <c r="Y232611" s="109"/>
    </row>
    <row r="232612" spans="25:25" x14ac:dyDescent="0.25">
      <c r="Y232612" s="109"/>
    </row>
    <row r="232613" spans="25:25" x14ac:dyDescent="0.25">
      <c r="Y232613" s="109"/>
    </row>
    <row r="232614" spans="25:25" x14ac:dyDescent="0.25">
      <c r="Y232614" s="109"/>
    </row>
    <row r="232615" spans="25:25" x14ac:dyDescent="0.25">
      <c r="Y232615" s="109"/>
    </row>
    <row r="232616" spans="25:25" x14ac:dyDescent="0.25">
      <c r="Y232616" s="109"/>
    </row>
    <row r="232617" spans="25:25" x14ac:dyDescent="0.25">
      <c r="Y232617" s="109"/>
    </row>
    <row r="232618" spans="25:25" x14ac:dyDescent="0.25">
      <c r="Y232618" s="109"/>
    </row>
    <row r="232619" spans="25:25" x14ac:dyDescent="0.25">
      <c r="Y232619" s="109"/>
    </row>
    <row r="232620" spans="25:25" x14ac:dyDescent="0.25">
      <c r="Y232620" s="109"/>
    </row>
    <row r="232621" spans="25:25" x14ac:dyDescent="0.25">
      <c r="Y232621" s="109"/>
    </row>
    <row r="232622" spans="25:25" x14ac:dyDescent="0.25">
      <c r="Y232622" s="109"/>
    </row>
    <row r="232623" spans="25:25" x14ac:dyDescent="0.25">
      <c r="Y232623" s="109"/>
    </row>
    <row r="232624" spans="25:25" x14ac:dyDescent="0.25">
      <c r="Y232624" s="109"/>
    </row>
    <row r="232625" spans="25:25" x14ac:dyDescent="0.25">
      <c r="Y232625" s="109"/>
    </row>
    <row r="232626" spans="25:25" x14ac:dyDescent="0.25">
      <c r="Y232626" s="109"/>
    </row>
    <row r="232627" spans="25:25" x14ac:dyDescent="0.25">
      <c r="Y232627" s="109"/>
    </row>
    <row r="232628" spans="25:25" x14ac:dyDescent="0.25">
      <c r="Y232628" s="109"/>
    </row>
    <row r="232629" spans="25:25" x14ac:dyDescent="0.25">
      <c r="Y232629" s="109"/>
    </row>
    <row r="232630" spans="25:25" x14ac:dyDescent="0.25">
      <c r="Y232630" s="109"/>
    </row>
    <row r="232631" spans="25:25" x14ac:dyDescent="0.25">
      <c r="Y232631" s="109"/>
    </row>
    <row r="232632" spans="25:25" x14ac:dyDescent="0.25">
      <c r="Y232632" s="109"/>
    </row>
    <row r="232633" spans="25:25" x14ac:dyDescent="0.25">
      <c r="Y232633" s="109"/>
    </row>
    <row r="232634" spans="25:25" x14ac:dyDescent="0.25">
      <c r="Y232634" s="109"/>
    </row>
    <row r="232635" spans="25:25" x14ac:dyDescent="0.25">
      <c r="Y232635" s="109"/>
    </row>
    <row r="232636" spans="25:25" x14ac:dyDescent="0.25">
      <c r="Y232636" s="109"/>
    </row>
    <row r="232637" spans="25:25" x14ac:dyDescent="0.25">
      <c r="Y232637" s="109"/>
    </row>
    <row r="232638" spans="25:25" x14ac:dyDescent="0.25">
      <c r="Y232638" s="109"/>
    </row>
    <row r="232639" spans="25:25" x14ac:dyDescent="0.25">
      <c r="Y232639" s="109"/>
    </row>
    <row r="232640" spans="25:25" x14ac:dyDescent="0.25">
      <c r="Y232640" s="109"/>
    </row>
    <row r="232641" spans="25:25" x14ac:dyDescent="0.25">
      <c r="Y232641" s="109"/>
    </row>
    <row r="232642" spans="25:25" x14ac:dyDescent="0.25">
      <c r="Y232642" s="109"/>
    </row>
    <row r="232643" spans="25:25" x14ac:dyDescent="0.25">
      <c r="Y232643" s="109"/>
    </row>
    <row r="232644" spans="25:25" x14ac:dyDescent="0.25">
      <c r="Y232644" s="109"/>
    </row>
    <row r="232645" spans="25:25" x14ac:dyDescent="0.25">
      <c r="Y232645" s="109"/>
    </row>
    <row r="232646" spans="25:25" x14ac:dyDescent="0.25">
      <c r="Y232646" s="109"/>
    </row>
    <row r="232647" spans="25:25" x14ac:dyDescent="0.25">
      <c r="Y232647" s="109"/>
    </row>
    <row r="232648" spans="25:25" x14ac:dyDescent="0.25">
      <c r="Y232648" s="109"/>
    </row>
    <row r="232649" spans="25:25" x14ac:dyDescent="0.25">
      <c r="Y232649" s="109"/>
    </row>
    <row r="232650" spans="25:25" x14ac:dyDescent="0.25">
      <c r="Y232650" s="109"/>
    </row>
    <row r="232651" spans="25:25" x14ac:dyDescent="0.25">
      <c r="Y232651" s="109"/>
    </row>
    <row r="232652" spans="25:25" x14ac:dyDescent="0.25">
      <c r="Y232652" s="109"/>
    </row>
    <row r="232653" spans="25:25" x14ac:dyDescent="0.25">
      <c r="Y232653" s="109"/>
    </row>
    <row r="232654" spans="25:25" x14ac:dyDescent="0.25">
      <c r="Y232654" s="109"/>
    </row>
    <row r="232655" spans="25:25" x14ac:dyDescent="0.25">
      <c r="Y232655" s="109"/>
    </row>
    <row r="232656" spans="25:25" x14ac:dyDescent="0.25">
      <c r="Y232656" s="109"/>
    </row>
    <row r="232657" spans="25:25" x14ac:dyDescent="0.25">
      <c r="Y232657" s="109"/>
    </row>
    <row r="232658" spans="25:25" x14ac:dyDescent="0.25">
      <c r="Y232658" s="109"/>
    </row>
    <row r="232659" spans="25:25" x14ac:dyDescent="0.25">
      <c r="Y232659" s="109"/>
    </row>
    <row r="232660" spans="25:25" x14ac:dyDescent="0.25">
      <c r="Y232660" s="109"/>
    </row>
    <row r="232661" spans="25:25" x14ac:dyDescent="0.25">
      <c r="Y232661" s="109"/>
    </row>
    <row r="232662" spans="25:25" x14ac:dyDescent="0.25">
      <c r="Y232662" s="109"/>
    </row>
    <row r="232663" spans="25:25" x14ac:dyDescent="0.25">
      <c r="Y232663" s="109"/>
    </row>
    <row r="232664" spans="25:25" x14ac:dyDescent="0.25">
      <c r="Y232664" s="109"/>
    </row>
    <row r="232665" spans="25:25" x14ac:dyDescent="0.25">
      <c r="Y232665" s="109"/>
    </row>
    <row r="232666" spans="25:25" x14ac:dyDescent="0.25">
      <c r="Y232666" s="109"/>
    </row>
    <row r="232667" spans="25:25" x14ac:dyDescent="0.25">
      <c r="Y232667" s="109"/>
    </row>
    <row r="232668" spans="25:25" x14ac:dyDescent="0.25">
      <c r="Y232668" s="109"/>
    </row>
    <row r="232669" spans="25:25" x14ac:dyDescent="0.25">
      <c r="Y232669" s="109"/>
    </row>
    <row r="232670" spans="25:25" x14ac:dyDescent="0.25">
      <c r="Y232670" s="109"/>
    </row>
    <row r="232671" spans="25:25" x14ac:dyDescent="0.25">
      <c r="Y232671" s="109"/>
    </row>
    <row r="232672" spans="25:25" x14ac:dyDescent="0.25">
      <c r="Y232672" s="109"/>
    </row>
    <row r="232673" spans="25:25" x14ac:dyDescent="0.25">
      <c r="Y232673" s="109"/>
    </row>
    <row r="232674" spans="25:25" x14ac:dyDescent="0.25">
      <c r="Y232674" s="109"/>
    </row>
    <row r="232675" spans="25:25" x14ac:dyDescent="0.25">
      <c r="Y232675" s="109"/>
    </row>
    <row r="232676" spans="25:25" x14ac:dyDescent="0.25">
      <c r="Y232676" s="109"/>
    </row>
    <row r="232677" spans="25:25" x14ac:dyDescent="0.25">
      <c r="Y232677" s="109"/>
    </row>
    <row r="232678" spans="25:25" x14ac:dyDescent="0.25">
      <c r="Y232678" s="109"/>
    </row>
    <row r="232679" spans="25:25" x14ac:dyDescent="0.25">
      <c r="Y232679" s="109"/>
    </row>
    <row r="232680" spans="25:25" x14ac:dyDescent="0.25">
      <c r="Y232680" s="109"/>
    </row>
    <row r="232681" spans="25:25" x14ac:dyDescent="0.25">
      <c r="Y232681" s="109"/>
    </row>
    <row r="232682" spans="25:25" x14ac:dyDescent="0.25">
      <c r="Y232682" s="109"/>
    </row>
    <row r="232683" spans="25:25" x14ac:dyDescent="0.25">
      <c r="Y232683" s="109"/>
    </row>
    <row r="232684" spans="25:25" x14ac:dyDescent="0.25">
      <c r="Y232684" s="109"/>
    </row>
    <row r="232685" spans="25:25" x14ac:dyDescent="0.25">
      <c r="Y232685" s="109"/>
    </row>
    <row r="232686" spans="25:25" x14ac:dyDescent="0.25">
      <c r="Y232686" s="109"/>
    </row>
    <row r="232687" spans="25:25" x14ac:dyDescent="0.25">
      <c r="Y232687" s="109"/>
    </row>
    <row r="232688" spans="25:25" x14ac:dyDescent="0.25">
      <c r="Y232688" s="109"/>
    </row>
    <row r="232689" spans="25:25" x14ac:dyDescent="0.25">
      <c r="Y232689" s="109"/>
    </row>
    <row r="232690" spans="25:25" x14ac:dyDescent="0.25">
      <c r="Y232690" s="109"/>
    </row>
    <row r="232691" spans="25:25" x14ac:dyDescent="0.25">
      <c r="Y232691" s="109"/>
    </row>
    <row r="232692" spans="25:25" x14ac:dyDescent="0.25">
      <c r="Y232692" s="109"/>
    </row>
    <row r="232693" spans="25:25" x14ac:dyDescent="0.25">
      <c r="Y232693" s="109"/>
    </row>
    <row r="232694" spans="25:25" x14ac:dyDescent="0.25">
      <c r="Y232694" s="109"/>
    </row>
    <row r="232695" spans="25:25" x14ac:dyDescent="0.25">
      <c r="Y232695" s="109"/>
    </row>
    <row r="232696" spans="25:25" x14ac:dyDescent="0.25">
      <c r="Y232696" s="109"/>
    </row>
    <row r="232697" spans="25:25" x14ac:dyDescent="0.25">
      <c r="Y232697" s="109"/>
    </row>
    <row r="232698" spans="25:25" x14ac:dyDescent="0.25">
      <c r="Y232698" s="109"/>
    </row>
    <row r="232699" spans="25:25" x14ac:dyDescent="0.25">
      <c r="Y232699" s="109"/>
    </row>
    <row r="232700" spans="25:25" x14ac:dyDescent="0.25">
      <c r="Y232700" s="109"/>
    </row>
    <row r="232701" spans="25:25" x14ac:dyDescent="0.25">
      <c r="Y232701" s="109"/>
    </row>
    <row r="232702" spans="25:25" x14ac:dyDescent="0.25">
      <c r="Y232702" s="109"/>
    </row>
    <row r="232703" spans="25:25" x14ac:dyDescent="0.25">
      <c r="Y232703" s="109"/>
    </row>
    <row r="232704" spans="25:25" x14ac:dyDescent="0.25">
      <c r="Y232704" s="109"/>
    </row>
    <row r="232705" spans="25:25" x14ac:dyDescent="0.25">
      <c r="Y232705" s="109"/>
    </row>
    <row r="232706" spans="25:25" x14ac:dyDescent="0.25">
      <c r="Y232706" s="109"/>
    </row>
    <row r="232707" spans="25:25" x14ac:dyDescent="0.25">
      <c r="Y232707" s="109"/>
    </row>
    <row r="232708" spans="25:25" x14ac:dyDescent="0.25">
      <c r="Y232708" s="109"/>
    </row>
    <row r="232709" spans="25:25" x14ac:dyDescent="0.25">
      <c r="Y232709" s="109"/>
    </row>
    <row r="232710" spans="25:25" x14ac:dyDescent="0.25">
      <c r="Y232710" s="109"/>
    </row>
    <row r="232711" spans="25:25" x14ac:dyDescent="0.25">
      <c r="Y232711" s="109"/>
    </row>
    <row r="232712" spans="25:25" x14ac:dyDescent="0.25">
      <c r="Y232712" s="109"/>
    </row>
    <row r="232713" spans="25:25" x14ac:dyDescent="0.25">
      <c r="Y232713" s="109"/>
    </row>
    <row r="232714" spans="25:25" x14ac:dyDescent="0.25">
      <c r="Y232714" s="109"/>
    </row>
    <row r="232715" spans="25:25" x14ac:dyDescent="0.25">
      <c r="Y232715" s="109"/>
    </row>
    <row r="232716" spans="25:25" x14ac:dyDescent="0.25">
      <c r="Y232716" s="109"/>
    </row>
    <row r="232717" spans="25:25" x14ac:dyDescent="0.25">
      <c r="Y232717" s="109"/>
    </row>
    <row r="232718" spans="25:25" x14ac:dyDescent="0.25">
      <c r="Y232718" s="109"/>
    </row>
    <row r="232719" spans="25:25" x14ac:dyDescent="0.25">
      <c r="Y232719" s="109"/>
    </row>
    <row r="232720" spans="25:25" x14ac:dyDescent="0.25">
      <c r="Y232720" s="109"/>
    </row>
    <row r="232721" spans="25:25" x14ac:dyDescent="0.25">
      <c r="Y232721" s="109"/>
    </row>
    <row r="232722" spans="25:25" x14ac:dyDescent="0.25">
      <c r="Y232722" s="109"/>
    </row>
    <row r="232723" spans="25:25" x14ac:dyDescent="0.25">
      <c r="Y232723" s="109"/>
    </row>
    <row r="232724" spans="25:25" x14ac:dyDescent="0.25">
      <c r="Y232724" s="109"/>
    </row>
    <row r="232725" spans="25:25" x14ac:dyDescent="0.25">
      <c r="Y232725" s="109"/>
    </row>
    <row r="232726" spans="25:25" x14ac:dyDescent="0.25">
      <c r="Y232726" s="109"/>
    </row>
    <row r="232727" spans="25:25" x14ac:dyDescent="0.25">
      <c r="Y232727" s="109"/>
    </row>
    <row r="232728" spans="25:25" x14ac:dyDescent="0.25">
      <c r="Y232728" s="109"/>
    </row>
    <row r="232729" spans="25:25" x14ac:dyDescent="0.25">
      <c r="Y232729" s="109"/>
    </row>
    <row r="232730" spans="25:25" x14ac:dyDescent="0.25">
      <c r="Y232730" s="109"/>
    </row>
    <row r="232731" spans="25:25" x14ac:dyDescent="0.25">
      <c r="Y232731" s="109"/>
    </row>
    <row r="232732" spans="25:25" x14ac:dyDescent="0.25">
      <c r="Y232732" s="109"/>
    </row>
    <row r="232733" spans="25:25" x14ac:dyDescent="0.25">
      <c r="Y232733" s="109"/>
    </row>
    <row r="232734" spans="25:25" x14ac:dyDescent="0.25">
      <c r="Y232734" s="109"/>
    </row>
    <row r="232735" spans="25:25" x14ac:dyDescent="0.25">
      <c r="Y232735" s="109"/>
    </row>
    <row r="232736" spans="25:25" x14ac:dyDescent="0.25">
      <c r="Y232736" s="109"/>
    </row>
    <row r="232737" spans="25:25" x14ac:dyDescent="0.25">
      <c r="Y232737" s="109"/>
    </row>
    <row r="232738" spans="25:25" x14ac:dyDescent="0.25">
      <c r="Y232738" s="109"/>
    </row>
    <row r="232739" spans="25:25" x14ac:dyDescent="0.25">
      <c r="Y232739" s="109"/>
    </row>
    <row r="232740" spans="25:25" x14ac:dyDescent="0.25">
      <c r="Y232740" s="109"/>
    </row>
    <row r="232741" spans="25:25" x14ac:dyDescent="0.25">
      <c r="Y232741" s="109"/>
    </row>
    <row r="232742" spans="25:25" x14ac:dyDescent="0.25">
      <c r="Y232742" s="109"/>
    </row>
    <row r="232743" spans="25:25" x14ac:dyDescent="0.25">
      <c r="Y232743" s="109"/>
    </row>
    <row r="232744" spans="25:25" x14ac:dyDescent="0.25">
      <c r="Y232744" s="109"/>
    </row>
    <row r="232745" spans="25:25" x14ac:dyDescent="0.25">
      <c r="Y232745" s="109"/>
    </row>
    <row r="232746" spans="25:25" x14ac:dyDescent="0.25">
      <c r="Y232746" s="109"/>
    </row>
    <row r="232747" spans="25:25" x14ac:dyDescent="0.25">
      <c r="Y232747" s="109"/>
    </row>
    <row r="232748" spans="25:25" x14ac:dyDescent="0.25">
      <c r="Y232748" s="109"/>
    </row>
    <row r="232749" spans="25:25" x14ac:dyDescent="0.25">
      <c r="Y232749" s="109"/>
    </row>
    <row r="232750" spans="25:25" x14ac:dyDescent="0.25">
      <c r="Y232750" s="109"/>
    </row>
    <row r="232751" spans="25:25" x14ac:dyDescent="0.25">
      <c r="Y232751" s="109"/>
    </row>
    <row r="232752" spans="25:25" x14ac:dyDescent="0.25">
      <c r="Y232752" s="109"/>
    </row>
    <row r="232753" spans="25:25" x14ac:dyDescent="0.25">
      <c r="Y232753" s="109"/>
    </row>
    <row r="232754" spans="25:25" x14ac:dyDescent="0.25">
      <c r="Y232754" s="109"/>
    </row>
    <row r="232755" spans="25:25" x14ac:dyDescent="0.25">
      <c r="Y232755" s="109"/>
    </row>
    <row r="232756" spans="25:25" x14ac:dyDescent="0.25">
      <c r="Y232756" s="109"/>
    </row>
    <row r="232757" spans="25:25" x14ac:dyDescent="0.25">
      <c r="Y232757" s="109"/>
    </row>
    <row r="232758" spans="25:25" x14ac:dyDescent="0.25">
      <c r="Y232758" s="109"/>
    </row>
    <row r="232759" spans="25:25" x14ac:dyDescent="0.25">
      <c r="Y232759" s="109"/>
    </row>
    <row r="232760" spans="25:25" x14ac:dyDescent="0.25">
      <c r="Y232760" s="109"/>
    </row>
    <row r="232761" spans="25:25" x14ac:dyDescent="0.25">
      <c r="Y232761" s="109"/>
    </row>
    <row r="232762" spans="25:25" x14ac:dyDescent="0.25">
      <c r="Y232762" s="109"/>
    </row>
    <row r="232763" spans="25:25" x14ac:dyDescent="0.25">
      <c r="Y232763" s="109"/>
    </row>
    <row r="232764" spans="25:25" x14ac:dyDescent="0.25">
      <c r="Y232764" s="109"/>
    </row>
    <row r="232765" spans="25:25" x14ac:dyDescent="0.25">
      <c r="Y232765" s="109"/>
    </row>
    <row r="232766" spans="25:25" x14ac:dyDescent="0.25">
      <c r="Y232766" s="109"/>
    </row>
    <row r="232767" spans="25:25" x14ac:dyDescent="0.25">
      <c r="Y232767" s="109"/>
    </row>
    <row r="232768" spans="25:25" x14ac:dyDescent="0.25">
      <c r="Y232768" s="109"/>
    </row>
    <row r="232769" spans="25:25" x14ac:dyDescent="0.25">
      <c r="Y232769" s="109"/>
    </row>
    <row r="232770" spans="25:25" x14ac:dyDescent="0.25">
      <c r="Y232770" s="109"/>
    </row>
    <row r="232771" spans="25:25" x14ac:dyDescent="0.25">
      <c r="Y232771" s="109"/>
    </row>
    <row r="232772" spans="25:25" x14ac:dyDescent="0.25">
      <c r="Y232772" s="109"/>
    </row>
    <row r="232773" spans="25:25" x14ac:dyDescent="0.25">
      <c r="Y232773" s="109"/>
    </row>
    <row r="232774" spans="25:25" x14ac:dyDescent="0.25">
      <c r="Y232774" s="109"/>
    </row>
    <row r="232775" spans="25:25" x14ac:dyDescent="0.25">
      <c r="Y232775" s="109"/>
    </row>
    <row r="232776" spans="25:25" x14ac:dyDescent="0.25">
      <c r="Y232776" s="109"/>
    </row>
    <row r="232777" spans="25:25" x14ac:dyDescent="0.25">
      <c r="Y232777" s="109"/>
    </row>
    <row r="232778" spans="25:25" x14ac:dyDescent="0.25">
      <c r="Y232778" s="109"/>
    </row>
    <row r="232779" spans="25:25" x14ac:dyDescent="0.25">
      <c r="Y232779" s="109"/>
    </row>
    <row r="232780" spans="25:25" x14ac:dyDescent="0.25">
      <c r="Y232780" s="109"/>
    </row>
    <row r="232781" spans="25:25" x14ac:dyDescent="0.25">
      <c r="Y232781" s="109"/>
    </row>
    <row r="232782" spans="25:25" x14ac:dyDescent="0.25">
      <c r="Y232782" s="109"/>
    </row>
    <row r="232783" spans="25:25" x14ac:dyDescent="0.25">
      <c r="Y232783" s="109"/>
    </row>
    <row r="232784" spans="25:25" x14ac:dyDescent="0.25">
      <c r="Y232784" s="109"/>
    </row>
    <row r="232785" spans="25:25" x14ac:dyDescent="0.25">
      <c r="Y232785" s="109"/>
    </row>
    <row r="232786" spans="25:25" x14ac:dyDescent="0.25">
      <c r="Y232786" s="109"/>
    </row>
    <row r="232787" spans="25:25" x14ac:dyDescent="0.25">
      <c r="Y232787" s="109"/>
    </row>
    <row r="232788" spans="25:25" x14ac:dyDescent="0.25">
      <c r="Y232788" s="109"/>
    </row>
    <row r="232789" spans="25:25" x14ac:dyDescent="0.25">
      <c r="Y232789" s="109"/>
    </row>
    <row r="232790" spans="25:25" x14ac:dyDescent="0.25">
      <c r="Y232790" s="109"/>
    </row>
    <row r="232791" spans="25:25" x14ac:dyDescent="0.25">
      <c r="Y232791" s="109"/>
    </row>
    <row r="232792" spans="25:25" x14ac:dyDescent="0.25">
      <c r="Y232792" s="109"/>
    </row>
    <row r="232793" spans="25:25" x14ac:dyDescent="0.25">
      <c r="Y232793" s="109"/>
    </row>
    <row r="232794" spans="25:25" x14ac:dyDescent="0.25">
      <c r="Y232794" s="109"/>
    </row>
    <row r="232795" spans="25:25" x14ac:dyDescent="0.25">
      <c r="Y232795" s="109"/>
    </row>
    <row r="232796" spans="25:25" x14ac:dyDescent="0.25">
      <c r="Y232796" s="109"/>
    </row>
    <row r="232797" spans="25:25" x14ac:dyDescent="0.25">
      <c r="Y232797" s="109"/>
    </row>
    <row r="232798" spans="25:25" x14ac:dyDescent="0.25">
      <c r="Y232798" s="109"/>
    </row>
    <row r="232799" spans="25:25" x14ac:dyDescent="0.25">
      <c r="Y232799" s="109"/>
    </row>
    <row r="232800" spans="25:25" x14ac:dyDescent="0.25">
      <c r="Y232800" s="109"/>
    </row>
    <row r="232801" spans="25:25" x14ac:dyDescent="0.25">
      <c r="Y232801" s="109"/>
    </row>
    <row r="232802" spans="25:25" x14ac:dyDescent="0.25">
      <c r="Y232802" s="109"/>
    </row>
    <row r="232803" spans="25:25" x14ac:dyDescent="0.25">
      <c r="Y232803" s="109"/>
    </row>
    <row r="232804" spans="25:25" x14ac:dyDescent="0.25">
      <c r="Y232804" s="109"/>
    </row>
    <row r="232805" spans="25:25" x14ac:dyDescent="0.25">
      <c r="Y232805" s="109"/>
    </row>
    <row r="232806" spans="25:25" x14ac:dyDescent="0.25">
      <c r="Y232806" s="109"/>
    </row>
    <row r="232807" spans="25:25" x14ac:dyDescent="0.25">
      <c r="Y232807" s="109"/>
    </row>
    <row r="232808" spans="25:25" x14ac:dyDescent="0.25">
      <c r="Y232808" s="109"/>
    </row>
    <row r="232809" spans="25:25" x14ac:dyDescent="0.25">
      <c r="Y232809" s="109"/>
    </row>
    <row r="232810" spans="25:25" x14ac:dyDescent="0.25">
      <c r="Y232810" s="109"/>
    </row>
    <row r="232811" spans="25:25" x14ac:dyDescent="0.25">
      <c r="Y232811" s="109"/>
    </row>
    <row r="232812" spans="25:25" x14ac:dyDescent="0.25">
      <c r="Y232812" s="109"/>
    </row>
    <row r="232813" spans="25:25" x14ac:dyDescent="0.25">
      <c r="Y232813" s="109"/>
    </row>
    <row r="232814" spans="25:25" x14ac:dyDescent="0.25">
      <c r="Y232814" s="109"/>
    </row>
    <row r="232815" spans="25:25" x14ac:dyDescent="0.25">
      <c r="Y232815" s="109"/>
    </row>
    <row r="232816" spans="25:25" x14ac:dyDescent="0.25">
      <c r="Y232816" s="109"/>
    </row>
    <row r="232817" spans="25:25" x14ac:dyDescent="0.25">
      <c r="Y232817" s="109"/>
    </row>
    <row r="232818" spans="25:25" x14ac:dyDescent="0.25">
      <c r="Y232818" s="109"/>
    </row>
    <row r="232819" spans="25:25" x14ac:dyDescent="0.25">
      <c r="Y232819" s="109"/>
    </row>
    <row r="232820" spans="25:25" x14ac:dyDescent="0.25">
      <c r="Y232820" s="109"/>
    </row>
    <row r="232821" spans="25:25" x14ac:dyDescent="0.25">
      <c r="Y232821" s="109"/>
    </row>
    <row r="232822" spans="25:25" x14ac:dyDescent="0.25">
      <c r="Y232822" s="109"/>
    </row>
    <row r="232823" spans="25:25" x14ac:dyDescent="0.25">
      <c r="Y232823" s="109"/>
    </row>
    <row r="232824" spans="25:25" x14ac:dyDescent="0.25">
      <c r="Y232824" s="109"/>
    </row>
    <row r="232825" spans="25:25" x14ac:dyDescent="0.25">
      <c r="Y232825" s="109"/>
    </row>
    <row r="232826" spans="25:25" x14ac:dyDescent="0.25">
      <c r="Y232826" s="109"/>
    </row>
    <row r="232827" spans="25:25" x14ac:dyDescent="0.25">
      <c r="Y232827" s="109"/>
    </row>
    <row r="232828" spans="25:25" x14ac:dyDescent="0.25">
      <c r="Y232828" s="109"/>
    </row>
    <row r="232829" spans="25:25" x14ac:dyDescent="0.25">
      <c r="Y232829" s="109"/>
    </row>
    <row r="232830" spans="25:25" x14ac:dyDescent="0.25">
      <c r="Y232830" s="109"/>
    </row>
    <row r="232831" spans="25:25" x14ac:dyDescent="0.25">
      <c r="Y232831" s="109"/>
    </row>
    <row r="232832" spans="25:25" x14ac:dyDescent="0.25">
      <c r="Y232832" s="109"/>
    </row>
    <row r="232833" spans="25:25" x14ac:dyDescent="0.25">
      <c r="Y232833" s="109"/>
    </row>
    <row r="232834" spans="25:25" x14ac:dyDescent="0.25">
      <c r="Y232834" s="109"/>
    </row>
    <row r="232835" spans="25:25" x14ac:dyDescent="0.25">
      <c r="Y232835" s="109"/>
    </row>
    <row r="232836" spans="25:25" x14ac:dyDescent="0.25">
      <c r="Y232836" s="109"/>
    </row>
    <row r="232837" spans="25:25" x14ac:dyDescent="0.25">
      <c r="Y232837" s="109"/>
    </row>
    <row r="232838" spans="25:25" x14ac:dyDescent="0.25">
      <c r="Y232838" s="109"/>
    </row>
    <row r="232839" spans="25:25" x14ac:dyDescent="0.25">
      <c r="Y232839" s="109"/>
    </row>
    <row r="232840" spans="25:25" x14ac:dyDescent="0.25">
      <c r="Y232840" s="109"/>
    </row>
    <row r="232841" spans="25:25" x14ac:dyDescent="0.25">
      <c r="Y232841" s="109"/>
    </row>
    <row r="232842" spans="25:25" x14ac:dyDescent="0.25">
      <c r="Y232842" s="109"/>
    </row>
    <row r="232843" spans="25:25" x14ac:dyDescent="0.25">
      <c r="Y232843" s="109"/>
    </row>
    <row r="232844" spans="25:25" x14ac:dyDescent="0.25">
      <c r="Y232844" s="109"/>
    </row>
    <row r="232845" spans="25:25" x14ac:dyDescent="0.25">
      <c r="Y232845" s="109"/>
    </row>
    <row r="232846" spans="25:25" x14ac:dyDescent="0.25">
      <c r="Y232846" s="109"/>
    </row>
    <row r="232847" spans="25:25" x14ac:dyDescent="0.25">
      <c r="Y232847" s="109"/>
    </row>
    <row r="232848" spans="25:25" x14ac:dyDescent="0.25">
      <c r="Y232848" s="109"/>
    </row>
    <row r="232849" spans="25:25" x14ac:dyDescent="0.25">
      <c r="Y232849" s="109"/>
    </row>
    <row r="232850" spans="25:25" x14ac:dyDescent="0.25">
      <c r="Y232850" s="109"/>
    </row>
    <row r="232851" spans="25:25" x14ac:dyDescent="0.25">
      <c r="Y232851" s="109"/>
    </row>
    <row r="232852" spans="25:25" x14ac:dyDescent="0.25">
      <c r="Y232852" s="109"/>
    </row>
    <row r="232853" spans="25:25" x14ac:dyDescent="0.25">
      <c r="Y232853" s="109"/>
    </row>
    <row r="232854" spans="25:25" x14ac:dyDescent="0.25">
      <c r="Y232854" s="109"/>
    </row>
    <row r="232855" spans="25:25" x14ac:dyDescent="0.25">
      <c r="Y232855" s="109"/>
    </row>
    <row r="232856" spans="25:25" x14ac:dyDescent="0.25">
      <c r="Y232856" s="109"/>
    </row>
    <row r="232857" spans="25:25" x14ac:dyDescent="0.25">
      <c r="Y232857" s="109"/>
    </row>
    <row r="232858" spans="25:25" x14ac:dyDescent="0.25">
      <c r="Y232858" s="109"/>
    </row>
    <row r="232859" spans="25:25" x14ac:dyDescent="0.25">
      <c r="Y232859" s="109"/>
    </row>
    <row r="232860" spans="25:25" x14ac:dyDescent="0.25">
      <c r="Y232860" s="109"/>
    </row>
    <row r="232861" spans="25:25" x14ac:dyDescent="0.25">
      <c r="Y232861" s="109"/>
    </row>
    <row r="232862" spans="25:25" x14ac:dyDescent="0.25">
      <c r="Y232862" s="109"/>
    </row>
    <row r="232863" spans="25:25" x14ac:dyDescent="0.25">
      <c r="Y232863" s="109"/>
    </row>
    <row r="232864" spans="25:25" x14ac:dyDescent="0.25">
      <c r="Y232864" s="109"/>
    </row>
    <row r="232865" spans="25:25" x14ac:dyDescent="0.25">
      <c r="Y232865" s="109"/>
    </row>
    <row r="232866" spans="25:25" x14ac:dyDescent="0.25">
      <c r="Y232866" s="109"/>
    </row>
    <row r="232867" spans="25:25" x14ac:dyDescent="0.25">
      <c r="Y232867" s="109"/>
    </row>
    <row r="232868" spans="25:25" x14ac:dyDescent="0.25">
      <c r="Y232868" s="109"/>
    </row>
    <row r="232869" spans="25:25" x14ac:dyDescent="0.25">
      <c r="Y232869" s="109"/>
    </row>
    <row r="232870" spans="25:25" x14ac:dyDescent="0.25">
      <c r="Y232870" s="109"/>
    </row>
    <row r="232871" spans="25:25" x14ac:dyDescent="0.25">
      <c r="Y232871" s="109"/>
    </row>
    <row r="232872" spans="25:25" x14ac:dyDescent="0.25">
      <c r="Y232872" s="109"/>
    </row>
    <row r="232873" spans="25:25" x14ac:dyDescent="0.25">
      <c r="Y232873" s="109"/>
    </row>
    <row r="232874" spans="25:25" x14ac:dyDescent="0.25">
      <c r="Y232874" s="109"/>
    </row>
    <row r="232875" spans="25:25" x14ac:dyDescent="0.25">
      <c r="Y232875" s="109"/>
    </row>
    <row r="232876" spans="25:25" x14ac:dyDescent="0.25">
      <c r="Y232876" s="109"/>
    </row>
    <row r="232877" spans="25:25" x14ac:dyDescent="0.25">
      <c r="Y232877" s="109"/>
    </row>
    <row r="232878" spans="25:25" x14ac:dyDescent="0.25">
      <c r="Y232878" s="109"/>
    </row>
    <row r="232879" spans="25:25" x14ac:dyDescent="0.25">
      <c r="Y232879" s="109"/>
    </row>
    <row r="232880" spans="25:25" x14ac:dyDescent="0.25">
      <c r="Y232880" s="109"/>
    </row>
    <row r="232881" spans="25:25" x14ac:dyDescent="0.25">
      <c r="Y232881" s="109"/>
    </row>
    <row r="232882" spans="25:25" x14ac:dyDescent="0.25">
      <c r="Y232882" s="109"/>
    </row>
    <row r="232883" spans="25:25" x14ac:dyDescent="0.25">
      <c r="Y232883" s="109"/>
    </row>
    <row r="232884" spans="25:25" x14ac:dyDescent="0.25">
      <c r="Y232884" s="109"/>
    </row>
    <row r="232885" spans="25:25" x14ac:dyDescent="0.25">
      <c r="Y232885" s="109"/>
    </row>
    <row r="232886" spans="25:25" x14ac:dyDescent="0.25">
      <c r="Y232886" s="109"/>
    </row>
    <row r="232887" spans="25:25" x14ac:dyDescent="0.25">
      <c r="Y232887" s="109"/>
    </row>
    <row r="232888" spans="25:25" x14ac:dyDescent="0.25">
      <c r="Y232888" s="109"/>
    </row>
    <row r="232889" spans="25:25" x14ac:dyDescent="0.25">
      <c r="Y232889" s="109"/>
    </row>
    <row r="232890" spans="25:25" x14ac:dyDescent="0.25">
      <c r="Y232890" s="109"/>
    </row>
    <row r="232891" spans="25:25" x14ac:dyDescent="0.25">
      <c r="Y232891" s="109"/>
    </row>
    <row r="232892" spans="25:25" x14ac:dyDescent="0.25">
      <c r="Y232892" s="109"/>
    </row>
    <row r="232893" spans="25:25" x14ac:dyDescent="0.25">
      <c r="Y232893" s="109"/>
    </row>
    <row r="232894" spans="25:25" x14ac:dyDescent="0.25">
      <c r="Y232894" s="109"/>
    </row>
    <row r="232895" spans="25:25" x14ac:dyDescent="0.25">
      <c r="Y232895" s="109"/>
    </row>
    <row r="232896" spans="25:25" x14ac:dyDescent="0.25">
      <c r="Y232896" s="109"/>
    </row>
    <row r="232897" spans="25:25" x14ac:dyDescent="0.25">
      <c r="Y232897" s="109"/>
    </row>
    <row r="232898" spans="25:25" x14ac:dyDescent="0.25">
      <c r="Y232898" s="109"/>
    </row>
    <row r="232899" spans="25:25" x14ac:dyDescent="0.25">
      <c r="Y232899" s="109"/>
    </row>
    <row r="232900" spans="25:25" x14ac:dyDescent="0.25">
      <c r="Y232900" s="109"/>
    </row>
    <row r="232901" spans="25:25" x14ac:dyDescent="0.25">
      <c r="Y232901" s="109"/>
    </row>
    <row r="232902" spans="25:25" x14ac:dyDescent="0.25">
      <c r="Y232902" s="109"/>
    </row>
    <row r="232903" spans="25:25" x14ac:dyDescent="0.25">
      <c r="Y232903" s="109"/>
    </row>
    <row r="232904" spans="25:25" x14ac:dyDescent="0.25">
      <c r="Y232904" s="109"/>
    </row>
    <row r="232905" spans="25:25" x14ac:dyDescent="0.25">
      <c r="Y232905" s="109"/>
    </row>
    <row r="232906" spans="25:25" x14ac:dyDescent="0.25">
      <c r="Y232906" s="109"/>
    </row>
    <row r="232907" spans="25:25" x14ac:dyDescent="0.25">
      <c r="Y232907" s="109"/>
    </row>
    <row r="232908" spans="25:25" x14ac:dyDescent="0.25">
      <c r="Y232908" s="109"/>
    </row>
    <row r="232909" spans="25:25" x14ac:dyDescent="0.25">
      <c r="Y232909" s="109"/>
    </row>
    <row r="232910" spans="25:25" x14ac:dyDescent="0.25">
      <c r="Y232910" s="109"/>
    </row>
    <row r="232911" spans="25:25" x14ac:dyDescent="0.25">
      <c r="Y232911" s="109"/>
    </row>
    <row r="232912" spans="25:25" x14ac:dyDescent="0.25">
      <c r="Y232912" s="109"/>
    </row>
    <row r="232913" spans="25:25" x14ac:dyDescent="0.25">
      <c r="Y232913" s="109"/>
    </row>
    <row r="232914" spans="25:25" x14ac:dyDescent="0.25">
      <c r="Y232914" s="109"/>
    </row>
    <row r="232915" spans="25:25" x14ac:dyDescent="0.25">
      <c r="Y232915" s="109"/>
    </row>
    <row r="232916" spans="25:25" x14ac:dyDescent="0.25">
      <c r="Y232916" s="109"/>
    </row>
    <row r="232917" spans="25:25" x14ac:dyDescent="0.25">
      <c r="Y232917" s="109"/>
    </row>
    <row r="232918" spans="25:25" x14ac:dyDescent="0.25">
      <c r="Y232918" s="109"/>
    </row>
    <row r="232919" spans="25:25" x14ac:dyDescent="0.25">
      <c r="Y232919" s="109"/>
    </row>
    <row r="232920" spans="25:25" x14ac:dyDescent="0.25">
      <c r="Y232920" s="109"/>
    </row>
    <row r="232921" spans="25:25" x14ac:dyDescent="0.25">
      <c r="Y232921" s="109"/>
    </row>
    <row r="232922" spans="25:25" x14ac:dyDescent="0.25">
      <c r="Y232922" s="109"/>
    </row>
    <row r="232923" spans="25:25" x14ac:dyDescent="0.25">
      <c r="Y232923" s="109"/>
    </row>
    <row r="232924" spans="25:25" x14ac:dyDescent="0.25">
      <c r="Y232924" s="109"/>
    </row>
    <row r="232925" spans="25:25" x14ac:dyDescent="0.25">
      <c r="Y232925" s="109"/>
    </row>
    <row r="232926" spans="25:25" x14ac:dyDescent="0.25">
      <c r="Y232926" s="109"/>
    </row>
    <row r="232927" spans="25:25" x14ac:dyDescent="0.25">
      <c r="Y232927" s="109"/>
    </row>
    <row r="232928" spans="25:25" x14ac:dyDescent="0.25">
      <c r="Y232928" s="109"/>
    </row>
    <row r="232929" spans="25:25" x14ac:dyDescent="0.25">
      <c r="Y232929" s="109"/>
    </row>
    <row r="232930" spans="25:25" x14ac:dyDescent="0.25">
      <c r="Y232930" s="109"/>
    </row>
    <row r="232931" spans="25:25" x14ac:dyDescent="0.25">
      <c r="Y232931" s="109"/>
    </row>
    <row r="232932" spans="25:25" x14ac:dyDescent="0.25">
      <c r="Y232932" s="109"/>
    </row>
    <row r="232933" spans="25:25" x14ac:dyDescent="0.25">
      <c r="Y232933" s="109"/>
    </row>
    <row r="232934" spans="25:25" x14ac:dyDescent="0.25">
      <c r="Y232934" s="109"/>
    </row>
    <row r="232935" spans="25:25" x14ac:dyDescent="0.25">
      <c r="Y232935" s="109"/>
    </row>
    <row r="232936" spans="25:25" x14ac:dyDescent="0.25">
      <c r="Y232936" s="109"/>
    </row>
    <row r="232937" spans="25:25" x14ac:dyDescent="0.25">
      <c r="Y232937" s="109"/>
    </row>
    <row r="232938" spans="25:25" x14ac:dyDescent="0.25">
      <c r="Y232938" s="109"/>
    </row>
    <row r="232939" spans="25:25" x14ac:dyDescent="0.25">
      <c r="Y232939" s="109"/>
    </row>
    <row r="232940" spans="25:25" x14ac:dyDescent="0.25">
      <c r="Y232940" s="109"/>
    </row>
    <row r="232941" spans="25:25" x14ac:dyDescent="0.25">
      <c r="Y232941" s="109"/>
    </row>
    <row r="232942" spans="25:25" x14ac:dyDescent="0.25">
      <c r="Y232942" s="109"/>
    </row>
    <row r="232943" spans="25:25" x14ac:dyDescent="0.25">
      <c r="Y232943" s="109"/>
    </row>
    <row r="232944" spans="25:25" x14ac:dyDescent="0.25">
      <c r="Y232944" s="109"/>
    </row>
    <row r="232945" spans="25:25" x14ac:dyDescent="0.25">
      <c r="Y232945" s="109"/>
    </row>
    <row r="232946" spans="25:25" x14ac:dyDescent="0.25">
      <c r="Y232946" s="109"/>
    </row>
    <row r="232947" spans="25:25" x14ac:dyDescent="0.25">
      <c r="Y232947" s="109"/>
    </row>
    <row r="232948" spans="25:25" x14ac:dyDescent="0.25">
      <c r="Y232948" s="109"/>
    </row>
    <row r="232949" spans="25:25" x14ac:dyDescent="0.25">
      <c r="Y232949" s="109"/>
    </row>
    <row r="232950" spans="25:25" x14ac:dyDescent="0.25">
      <c r="Y232950" s="109"/>
    </row>
    <row r="232951" spans="25:25" x14ac:dyDescent="0.25">
      <c r="Y232951" s="109"/>
    </row>
    <row r="232952" spans="25:25" x14ac:dyDescent="0.25">
      <c r="Y232952" s="109"/>
    </row>
    <row r="232953" spans="25:25" x14ac:dyDescent="0.25">
      <c r="Y232953" s="109"/>
    </row>
    <row r="232954" spans="25:25" x14ac:dyDescent="0.25">
      <c r="Y232954" s="109"/>
    </row>
    <row r="232955" spans="25:25" x14ac:dyDescent="0.25">
      <c r="Y232955" s="109"/>
    </row>
    <row r="232956" spans="25:25" x14ac:dyDescent="0.25">
      <c r="Y232956" s="109"/>
    </row>
    <row r="232957" spans="25:25" x14ac:dyDescent="0.25">
      <c r="Y232957" s="109"/>
    </row>
    <row r="232958" spans="25:25" x14ac:dyDescent="0.25">
      <c r="Y232958" s="109"/>
    </row>
    <row r="232959" spans="25:25" x14ac:dyDescent="0.25">
      <c r="Y232959" s="109"/>
    </row>
    <row r="232960" spans="25:25" x14ac:dyDescent="0.25">
      <c r="Y232960" s="109"/>
    </row>
    <row r="232961" spans="25:25" x14ac:dyDescent="0.25">
      <c r="Y232961" s="109"/>
    </row>
    <row r="232962" spans="25:25" x14ac:dyDescent="0.25">
      <c r="Y232962" s="109"/>
    </row>
    <row r="232963" spans="25:25" x14ac:dyDescent="0.25">
      <c r="Y232963" s="109"/>
    </row>
    <row r="232964" spans="25:25" x14ac:dyDescent="0.25">
      <c r="Y232964" s="109"/>
    </row>
    <row r="232965" spans="25:25" x14ac:dyDescent="0.25">
      <c r="Y232965" s="109"/>
    </row>
    <row r="232966" spans="25:25" x14ac:dyDescent="0.25">
      <c r="Y232966" s="109"/>
    </row>
    <row r="232967" spans="25:25" x14ac:dyDescent="0.25">
      <c r="Y232967" s="109"/>
    </row>
    <row r="232968" spans="25:25" x14ac:dyDescent="0.25">
      <c r="Y232968" s="109"/>
    </row>
    <row r="232969" spans="25:25" x14ac:dyDescent="0.25">
      <c r="Y232969" s="109"/>
    </row>
    <row r="232970" spans="25:25" x14ac:dyDescent="0.25">
      <c r="Y232970" s="109"/>
    </row>
    <row r="232971" spans="25:25" x14ac:dyDescent="0.25">
      <c r="Y232971" s="109"/>
    </row>
    <row r="232972" spans="25:25" x14ac:dyDescent="0.25">
      <c r="Y232972" s="109"/>
    </row>
    <row r="232973" spans="25:25" x14ac:dyDescent="0.25">
      <c r="Y232973" s="109"/>
    </row>
    <row r="232974" spans="25:25" x14ac:dyDescent="0.25">
      <c r="Y232974" s="109"/>
    </row>
    <row r="232975" spans="25:25" x14ac:dyDescent="0.25">
      <c r="Y232975" s="109"/>
    </row>
    <row r="232976" spans="25:25" x14ac:dyDescent="0.25">
      <c r="Y232976" s="109"/>
    </row>
    <row r="232977" spans="25:25" x14ac:dyDescent="0.25">
      <c r="Y232977" s="109"/>
    </row>
    <row r="232978" spans="25:25" x14ac:dyDescent="0.25">
      <c r="Y232978" s="109"/>
    </row>
    <row r="232979" spans="25:25" x14ac:dyDescent="0.25">
      <c r="Y232979" s="109"/>
    </row>
    <row r="232980" spans="25:25" x14ac:dyDescent="0.25">
      <c r="Y232980" s="109"/>
    </row>
    <row r="232981" spans="25:25" x14ac:dyDescent="0.25">
      <c r="Y232981" s="109"/>
    </row>
    <row r="232982" spans="25:25" x14ac:dyDescent="0.25">
      <c r="Y232982" s="109"/>
    </row>
    <row r="232983" spans="25:25" x14ac:dyDescent="0.25">
      <c r="Y232983" s="109"/>
    </row>
    <row r="232984" spans="25:25" x14ac:dyDescent="0.25">
      <c r="Y232984" s="109"/>
    </row>
    <row r="232985" spans="25:25" x14ac:dyDescent="0.25">
      <c r="Y232985" s="109"/>
    </row>
    <row r="232986" spans="25:25" x14ac:dyDescent="0.25">
      <c r="Y232986" s="109"/>
    </row>
    <row r="232987" spans="25:25" x14ac:dyDescent="0.25">
      <c r="Y232987" s="109"/>
    </row>
    <row r="232988" spans="25:25" x14ac:dyDescent="0.25">
      <c r="Y232988" s="109"/>
    </row>
    <row r="232989" spans="25:25" x14ac:dyDescent="0.25">
      <c r="Y232989" s="109"/>
    </row>
    <row r="232990" spans="25:25" x14ac:dyDescent="0.25">
      <c r="Y232990" s="109"/>
    </row>
    <row r="232991" spans="25:25" x14ac:dyDescent="0.25">
      <c r="Y232991" s="109"/>
    </row>
    <row r="232992" spans="25:25" x14ac:dyDescent="0.25">
      <c r="Y232992" s="109"/>
    </row>
    <row r="232993" spans="25:25" x14ac:dyDescent="0.25">
      <c r="Y232993" s="109"/>
    </row>
    <row r="232994" spans="25:25" x14ac:dyDescent="0.25">
      <c r="Y232994" s="109"/>
    </row>
    <row r="232995" spans="25:25" x14ac:dyDescent="0.25">
      <c r="Y232995" s="109"/>
    </row>
    <row r="232996" spans="25:25" x14ac:dyDescent="0.25">
      <c r="Y232996" s="109"/>
    </row>
    <row r="232997" spans="25:25" x14ac:dyDescent="0.25">
      <c r="Y232997" s="109"/>
    </row>
    <row r="232998" spans="25:25" x14ac:dyDescent="0.25">
      <c r="Y232998" s="109"/>
    </row>
    <row r="232999" spans="25:25" x14ac:dyDescent="0.25">
      <c r="Y232999" s="109"/>
    </row>
    <row r="233000" spans="25:25" x14ac:dyDescent="0.25">
      <c r="Y233000" s="109"/>
    </row>
    <row r="233001" spans="25:25" x14ac:dyDescent="0.25">
      <c r="Y233001" s="109"/>
    </row>
    <row r="233002" spans="25:25" x14ac:dyDescent="0.25">
      <c r="Y233002" s="109"/>
    </row>
    <row r="233003" spans="25:25" x14ac:dyDescent="0.25">
      <c r="Y233003" s="109"/>
    </row>
    <row r="233004" spans="25:25" x14ac:dyDescent="0.25">
      <c r="Y233004" s="109"/>
    </row>
    <row r="233005" spans="25:25" x14ac:dyDescent="0.25">
      <c r="Y233005" s="109"/>
    </row>
    <row r="233006" spans="25:25" x14ac:dyDescent="0.25">
      <c r="Y233006" s="109"/>
    </row>
    <row r="233007" spans="25:25" x14ac:dyDescent="0.25">
      <c r="Y233007" s="109"/>
    </row>
    <row r="233008" spans="25:25" x14ac:dyDescent="0.25">
      <c r="Y233008" s="109"/>
    </row>
    <row r="233009" spans="25:25" x14ac:dyDescent="0.25">
      <c r="Y233009" s="109"/>
    </row>
    <row r="233010" spans="25:25" x14ac:dyDescent="0.25">
      <c r="Y233010" s="109"/>
    </row>
    <row r="233011" spans="25:25" x14ac:dyDescent="0.25">
      <c r="Y233011" s="109"/>
    </row>
    <row r="233012" spans="25:25" x14ac:dyDescent="0.25">
      <c r="Y233012" s="109"/>
    </row>
    <row r="233013" spans="25:25" x14ac:dyDescent="0.25">
      <c r="Y233013" s="109"/>
    </row>
    <row r="233014" spans="25:25" x14ac:dyDescent="0.25">
      <c r="Y233014" s="109"/>
    </row>
    <row r="233015" spans="25:25" x14ac:dyDescent="0.25">
      <c r="Y233015" s="109"/>
    </row>
    <row r="233016" spans="25:25" x14ac:dyDescent="0.25">
      <c r="Y233016" s="109"/>
    </row>
    <row r="233017" spans="25:25" x14ac:dyDescent="0.25">
      <c r="Y233017" s="109"/>
    </row>
    <row r="233018" spans="25:25" x14ac:dyDescent="0.25">
      <c r="Y233018" s="109"/>
    </row>
    <row r="233019" spans="25:25" x14ac:dyDescent="0.25">
      <c r="Y233019" s="109"/>
    </row>
    <row r="233020" spans="25:25" x14ac:dyDescent="0.25">
      <c r="Y233020" s="109"/>
    </row>
    <row r="233021" spans="25:25" x14ac:dyDescent="0.25">
      <c r="Y233021" s="109"/>
    </row>
    <row r="233022" spans="25:25" x14ac:dyDescent="0.25">
      <c r="Y233022" s="109"/>
    </row>
    <row r="233023" spans="25:25" x14ac:dyDescent="0.25">
      <c r="Y233023" s="109"/>
    </row>
    <row r="233024" spans="25:25" x14ac:dyDescent="0.25">
      <c r="Y233024" s="109"/>
    </row>
    <row r="233025" spans="25:25" x14ac:dyDescent="0.25">
      <c r="Y233025" s="109"/>
    </row>
    <row r="233026" spans="25:25" x14ac:dyDescent="0.25">
      <c r="Y233026" s="109"/>
    </row>
    <row r="233027" spans="25:25" x14ac:dyDescent="0.25">
      <c r="Y233027" s="109"/>
    </row>
    <row r="233028" spans="25:25" x14ac:dyDescent="0.25">
      <c r="Y233028" s="109"/>
    </row>
    <row r="233029" spans="25:25" x14ac:dyDescent="0.25">
      <c r="Y233029" s="109"/>
    </row>
    <row r="233030" spans="25:25" x14ac:dyDescent="0.25">
      <c r="Y233030" s="109"/>
    </row>
    <row r="233031" spans="25:25" x14ac:dyDescent="0.25">
      <c r="Y233031" s="109"/>
    </row>
    <row r="233032" spans="25:25" x14ac:dyDescent="0.25">
      <c r="Y233032" s="109"/>
    </row>
    <row r="233033" spans="25:25" x14ac:dyDescent="0.25">
      <c r="Y233033" s="109"/>
    </row>
    <row r="233034" spans="25:25" x14ac:dyDescent="0.25">
      <c r="Y233034" s="109"/>
    </row>
    <row r="233035" spans="25:25" x14ac:dyDescent="0.25">
      <c r="Y233035" s="109"/>
    </row>
    <row r="233036" spans="25:25" x14ac:dyDescent="0.25">
      <c r="Y233036" s="109"/>
    </row>
    <row r="233037" spans="25:25" x14ac:dyDescent="0.25">
      <c r="Y233037" s="109"/>
    </row>
    <row r="233038" spans="25:25" x14ac:dyDescent="0.25">
      <c r="Y233038" s="109"/>
    </row>
    <row r="233039" spans="25:25" x14ac:dyDescent="0.25">
      <c r="Y233039" s="109"/>
    </row>
    <row r="233040" spans="25:25" x14ac:dyDescent="0.25">
      <c r="Y233040" s="109"/>
    </row>
    <row r="233041" spans="25:25" x14ac:dyDescent="0.25">
      <c r="Y233041" s="109"/>
    </row>
    <row r="233042" spans="25:25" x14ac:dyDescent="0.25">
      <c r="Y233042" s="109"/>
    </row>
    <row r="233043" spans="25:25" x14ac:dyDescent="0.25">
      <c r="Y233043" s="109"/>
    </row>
    <row r="233044" spans="25:25" x14ac:dyDescent="0.25">
      <c r="Y233044" s="109"/>
    </row>
    <row r="233045" spans="25:25" x14ac:dyDescent="0.25">
      <c r="Y233045" s="109"/>
    </row>
    <row r="233046" spans="25:25" x14ac:dyDescent="0.25">
      <c r="Y233046" s="109"/>
    </row>
    <row r="233047" spans="25:25" x14ac:dyDescent="0.25">
      <c r="Y233047" s="109"/>
    </row>
    <row r="233048" spans="25:25" x14ac:dyDescent="0.25">
      <c r="Y233048" s="109"/>
    </row>
    <row r="233049" spans="25:25" x14ac:dyDescent="0.25">
      <c r="Y233049" s="109"/>
    </row>
    <row r="233050" spans="25:25" x14ac:dyDescent="0.25">
      <c r="Y233050" s="109"/>
    </row>
    <row r="233051" spans="25:25" x14ac:dyDescent="0.25">
      <c r="Y233051" s="109"/>
    </row>
    <row r="233052" spans="25:25" x14ac:dyDescent="0.25">
      <c r="Y233052" s="109"/>
    </row>
    <row r="233053" spans="25:25" x14ac:dyDescent="0.25">
      <c r="Y233053" s="109"/>
    </row>
    <row r="233054" spans="25:25" x14ac:dyDescent="0.25">
      <c r="Y233054" s="109"/>
    </row>
    <row r="233055" spans="25:25" x14ac:dyDescent="0.25">
      <c r="Y233055" s="109"/>
    </row>
    <row r="233056" spans="25:25" x14ac:dyDescent="0.25">
      <c r="Y233056" s="109"/>
    </row>
    <row r="233057" spans="25:25" x14ac:dyDescent="0.25">
      <c r="Y233057" s="109"/>
    </row>
    <row r="233058" spans="25:25" x14ac:dyDescent="0.25">
      <c r="Y233058" s="109"/>
    </row>
    <row r="233059" spans="25:25" x14ac:dyDescent="0.25">
      <c r="Y233059" s="109"/>
    </row>
    <row r="233060" spans="25:25" x14ac:dyDescent="0.25">
      <c r="Y233060" s="109"/>
    </row>
    <row r="233061" spans="25:25" x14ac:dyDescent="0.25">
      <c r="Y233061" s="109"/>
    </row>
    <row r="233062" spans="25:25" x14ac:dyDescent="0.25">
      <c r="Y233062" s="109"/>
    </row>
    <row r="233063" spans="25:25" x14ac:dyDescent="0.25">
      <c r="Y233063" s="109"/>
    </row>
    <row r="233064" spans="25:25" x14ac:dyDescent="0.25">
      <c r="Y233064" s="109"/>
    </row>
    <row r="233065" spans="25:25" x14ac:dyDescent="0.25">
      <c r="Y233065" s="109"/>
    </row>
    <row r="233066" spans="25:25" x14ac:dyDescent="0.25">
      <c r="Y233066" s="109"/>
    </row>
    <row r="233067" spans="25:25" x14ac:dyDescent="0.25">
      <c r="Y233067" s="109"/>
    </row>
    <row r="233068" spans="25:25" x14ac:dyDescent="0.25">
      <c r="Y233068" s="109"/>
    </row>
    <row r="233069" spans="25:25" x14ac:dyDescent="0.25">
      <c r="Y233069" s="109"/>
    </row>
    <row r="233070" spans="25:25" x14ac:dyDescent="0.25">
      <c r="Y233070" s="109"/>
    </row>
    <row r="233071" spans="25:25" x14ac:dyDescent="0.25">
      <c r="Y233071" s="109"/>
    </row>
    <row r="233072" spans="25:25" x14ac:dyDescent="0.25">
      <c r="Y233072" s="109"/>
    </row>
    <row r="233073" spans="25:25" x14ac:dyDescent="0.25">
      <c r="Y233073" s="109"/>
    </row>
    <row r="233074" spans="25:25" x14ac:dyDescent="0.25">
      <c r="Y233074" s="109"/>
    </row>
    <row r="233075" spans="25:25" x14ac:dyDescent="0.25">
      <c r="Y233075" s="109"/>
    </row>
    <row r="233076" spans="25:25" x14ac:dyDescent="0.25">
      <c r="Y233076" s="109"/>
    </row>
    <row r="233077" spans="25:25" x14ac:dyDescent="0.25">
      <c r="Y233077" s="109"/>
    </row>
    <row r="233078" spans="25:25" x14ac:dyDescent="0.25">
      <c r="Y233078" s="109"/>
    </row>
    <row r="233079" spans="25:25" x14ac:dyDescent="0.25">
      <c r="Y233079" s="109"/>
    </row>
    <row r="233080" spans="25:25" x14ac:dyDescent="0.25">
      <c r="Y233080" s="109"/>
    </row>
    <row r="233081" spans="25:25" x14ac:dyDescent="0.25">
      <c r="Y233081" s="109"/>
    </row>
    <row r="233082" spans="25:25" x14ac:dyDescent="0.25">
      <c r="Y233082" s="109"/>
    </row>
    <row r="233083" spans="25:25" x14ac:dyDescent="0.25">
      <c r="Y233083" s="109"/>
    </row>
    <row r="233084" spans="25:25" x14ac:dyDescent="0.25">
      <c r="Y233084" s="109"/>
    </row>
    <row r="233085" spans="25:25" x14ac:dyDescent="0.25">
      <c r="Y233085" s="109"/>
    </row>
    <row r="233086" spans="25:25" x14ac:dyDescent="0.25">
      <c r="Y233086" s="109"/>
    </row>
    <row r="233087" spans="25:25" x14ac:dyDescent="0.25">
      <c r="Y233087" s="109"/>
    </row>
    <row r="233088" spans="25:25" x14ac:dyDescent="0.25">
      <c r="Y233088" s="109"/>
    </row>
    <row r="233089" spans="25:25" x14ac:dyDescent="0.25">
      <c r="Y233089" s="109"/>
    </row>
    <row r="233090" spans="25:25" x14ac:dyDescent="0.25">
      <c r="Y233090" s="109"/>
    </row>
    <row r="233091" spans="25:25" x14ac:dyDescent="0.25">
      <c r="Y233091" s="109"/>
    </row>
    <row r="233092" spans="25:25" x14ac:dyDescent="0.25">
      <c r="Y233092" s="109"/>
    </row>
    <row r="233093" spans="25:25" x14ac:dyDescent="0.25">
      <c r="Y233093" s="109"/>
    </row>
    <row r="233094" spans="25:25" x14ac:dyDescent="0.25">
      <c r="Y233094" s="109"/>
    </row>
    <row r="233095" spans="25:25" x14ac:dyDescent="0.25">
      <c r="Y233095" s="109"/>
    </row>
    <row r="233096" spans="25:25" x14ac:dyDescent="0.25">
      <c r="Y233096" s="109"/>
    </row>
    <row r="233097" spans="25:25" x14ac:dyDescent="0.25">
      <c r="Y233097" s="109"/>
    </row>
    <row r="233098" spans="25:25" x14ac:dyDescent="0.25">
      <c r="Y233098" s="109"/>
    </row>
    <row r="233099" spans="25:25" x14ac:dyDescent="0.25">
      <c r="Y233099" s="109"/>
    </row>
    <row r="233100" spans="25:25" x14ac:dyDescent="0.25">
      <c r="Y233100" s="109"/>
    </row>
    <row r="233101" spans="25:25" x14ac:dyDescent="0.25">
      <c r="Y233101" s="109"/>
    </row>
    <row r="233102" spans="25:25" x14ac:dyDescent="0.25">
      <c r="Y233102" s="109"/>
    </row>
    <row r="233103" spans="25:25" x14ac:dyDescent="0.25">
      <c r="Y233103" s="109"/>
    </row>
    <row r="233104" spans="25:25" x14ac:dyDescent="0.25">
      <c r="Y233104" s="109"/>
    </row>
    <row r="233105" spans="25:25" x14ac:dyDescent="0.25">
      <c r="Y233105" s="109"/>
    </row>
    <row r="233106" spans="25:25" x14ac:dyDescent="0.25">
      <c r="Y233106" s="109"/>
    </row>
    <row r="233107" spans="25:25" x14ac:dyDescent="0.25">
      <c r="Y233107" s="109"/>
    </row>
    <row r="233108" spans="25:25" x14ac:dyDescent="0.25">
      <c r="Y233108" s="109"/>
    </row>
    <row r="233109" spans="25:25" x14ac:dyDescent="0.25">
      <c r="Y233109" s="109"/>
    </row>
    <row r="233110" spans="25:25" x14ac:dyDescent="0.25">
      <c r="Y233110" s="109"/>
    </row>
    <row r="233111" spans="25:25" x14ac:dyDescent="0.25">
      <c r="Y233111" s="109"/>
    </row>
    <row r="233112" spans="25:25" x14ac:dyDescent="0.25">
      <c r="Y233112" s="109"/>
    </row>
    <row r="233113" spans="25:25" x14ac:dyDescent="0.25">
      <c r="Y233113" s="109"/>
    </row>
    <row r="233114" spans="25:25" x14ac:dyDescent="0.25">
      <c r="Y233114" s="109"/>
    </row>
    <row r="233115" spans="25:25" x14ac:dyDescent="0.25">
      <c r="Y233115" s="109"/>
    </row>
    <row r="233116" spans="25:25" x14ac:dyDescent="0.25">
      <c r="Y233116" s="109"/>
    </row>
    <row r="233117" spans="25:25" x14ac:dyDescent="0.25">
      <c r="Y233117" s="109"/>
    </row>
    <row r="233118" spans="25:25" x14ac:dyDescent="0.25">
      <c r="Y233118" s="109"/>
    </row>
    <row r="233119" spans="25:25" x14ac:dyDescent="0.25">
      <c r="Y233119" s="109"/>
    </row>
    <row r="233120" spans="25:25" x14ac:dyDescent="0.25">
      <c r="Y233120" s="109"/>
    </row>
    <row r="233121" spans="25:25" x14ac:dyDescent="0.25">
      <c r="Y233121" s="109"/>
    </row>
    <row r="233122" spans="25:25" x14ac:dyDescent="0.25">
      <c r="Y233122" s="109"/>
    </row>
    <row r="233123" spans="25:25" x14ac:dyDescent="0.25">
      <c r="Y233123" s="109"/>
    </row>
    <row r="233124" spans="25:25" x14ac:dyDescent="0.25">
      <c r="Y233124" s="109"/>
    </row>
    <row r="233125" spans="25:25" x14ac:dyDescent="0.25">
      <c r="Y233125" s="109"/>
    </row>
    <row r="233126" spans="25:25" x14ac:dyDescent="0.25">
      <c r="Y233126" s="109"/>
    </row>
    <row r="233127" spans="25:25" x14ac:dyDescent="0.25">
      <c r="Y233127" s="109"/>
    </row>
    <row r="233128" spans="25:25" x14ac:dyDescent="0.25">
      <c r="Y233128" s="109"/>
    </row>
    <row r="233129" spans="25:25" x14ac:dyDescent="0.25">
      <c r="Y233129" s="109"/>
    </row>
    <row r="233130" spans="25:25" x14ac:dyDescent="0.25">
      <c r="Y233130" s="109"/>
    </row>
    <row r="233131" spans="25:25" x14ac:dyDescent="0.25">
      <c r="Y233131" s="109"/>
    </row>
    <row r="233132" spans="25:25" x14ac:dyDescent="0.25">
      <c r="Y233132" s="109"/>
    </row>
    <row r="233133" spans="25:25" x14ac:dyDescent="0.25">
      <c r="Y233133" s="109"/>
    </row>
    <row r="233134" spans="25:25" x14ac:dyDescent="0.25">
      <c r="Y233134" s="109"/>
    </row>
    <row r="233135" spans="25:25" x14ac:dyDescent="0.25">
      <c r="Y233135" s="109"/>
    </row>
    <row r="233136" spans="25:25" x14ac:dyDescent="0.25">
      <c r="Y233136" s="109"/>
    </row>
    <row r="233137" spans="25:25" x14ac:dyDescent="0.25">
      <c r="Y233137" s="109"/>
    </row>
    <row r="233138" spans="25:25" x14ac:dyDescent="0.25">
      <c r="Y233138" s="109"/>
    </row>
    <row r="233139" spans="25:25" x14ac:dyDescent="0.25">
      <c r="Y233139" s="109"/>
    </row>
    <row r="233140" spans="25:25" x14ac:dyDescent="0.25">
      <c r="Y233140" s="109"/>
    </row>
    <row r="233141" spans="25:25" x14ac:dyDescent="0.25">
      <c r="Y233141" s="109"/>
    </row>
    <row r="233142" spans="25:25" x14ac:dyDescent="0.25">
      <c r="Y233142" s="109"/>
    </row>
    <row r="233143" spans="25:25" x14ac:dyDescent="0.25">
      <c r="Y233143" s="109"/>
    </row>
    <row r="233144" spans="25:25" x14ac:dyDescent="0.25">
      <c r="Y233144" s="109"/>
    </row>
    <row r="233145" spans="25:25" x14ac:dyDescent="0.25">
      <c r="Y233145" s="109"/>
    </row>
    <row r="233146" spans="25:25" x14ac:dyDescent="0.25">
      <c r="Y233146" s="109"/>
    </row>
    <row r="233147" spans="25:25" x14ac:dyDescent="0.25">
      <c r="Y233147" s="109"/>
    </row>
    <row r="233148" spans="25:25" x14ac:dyDescent="0.25">
      <c r="Y233148" s="109"/>
    </row>
    <row r="233149" spans="25:25" x14ac:dyDescent="0.25">
      <c r="Y233149" s="109"/>
    </row>
    <row r="233150" spans="25:25" x14ac:dyDescent="0.25">
      <c r="Y233150" s="109"/>
    </row>
    <row r="233151" spans="25:25" x14ac:dyDescent="0.25">
      <c r="Y233151" s="109"/>
    </row>
    <row r="233152" spans="25:25" x14ac:dyDescent="0.25">
      <c r="Y233152" s="109"/>
    </row>
    <row r="233153" spans="25:25" x14ac:dyDescent="0.25">
      <c r="Y233153" s="109"/>
    </row>
    <row r="233154" spans="25:25" x14ac:dyDescent="0.25">
      <c r="Y233154" s="109"/>
    </row>
    <row r="233155" spans="25:25" x14ac:dyDescent="0.25">
      <c r="Y233155" s="109"/>
    </row>
    <row r="233156" spans="25:25" x14ac:dyDescent="0.25">
      <c r="Y233156" s="109"/>
    </row>
    <row r="233157" spans="25:25" x14ac:dyDescent="0.25">
      <c r="Y233157" s="109"/>
    </row>
    <row r="233158" spans="25:25" x14ac:dyDescent="0.25">
      <c r="Y233158" s="109"/>
    </row>
    <row r="233159" spans="25:25" x14ac:dyDescent="0.25">
      <c r="Y233159" s="109"/>
    </row>
    <row r="233160" spans="25:25" x14ac:dyDescent="0.25">
      <c r="Y233160" s="109"/>
    </row>
    <row r="233161" spans="25:25" x14ac:dyDescent="0.25">
      <c r="Y233161" s="109"/>
    </row>
    <row r="233162" spans="25:25" x14ac:dyDescent="0.25">
      <c r="Y233162" s="109"/>
    </row>
    <row r="233163" spans="25:25" x14ac:dyDescent="0.25">
      <c r="Y233163" s="109"/>
    </row>
    <row r="233164" spans="25:25" x14ac:dyDescent="0.25">
      <c r="Y233164" s="109"/>
    </row>
    <row r="233165" spans="25:25" x14ac:dyDescent="0.25">
      <c r="Y233165" s="109"/>
    </row>
    <row r="233166" spans="25:25" x14ac:dyDescent="0.25">
      <c r="Y233166" s="109"/>
    </row>
    <row r="233167" spans="25:25" x14ac:dyDescent="0.25">
      <c r="Y233167" s="109"/>
    </row>
    <row r="233168" spans="25:25" x14ac:dyDescent="0.25">
      <c r="Y233168" s="109"/>
    </row>
    <row r="233169" spans="25:25" x14ac:dyDescent="0.25">
      <c r="Y233169" s="109"/>
    </row>
    <row r="233170" spans="25:25" x14ac:dyDescent="0.25">
      <c r="Y233170" s="109"/>
    </row>
    <row r="233171" spans="25:25" x14ac:dyDescent="0.25">
      <c r="Y233171" s="109"/>
    </row>
    <row r="233172" spans="25:25" x14ac:dyDescent="0.25">
      <c r="Y233172" s="109"/>
    </row>
    <row r="233173" spans="25:25" x14ac:dyDescent="0.25">
      <c r="Y233173" s="109"/>
    </row>
    <row r="233174" spans="25:25" x14ac:dyDescent="0.25">
      <c r="Y233174" s="109"/>
    </row>
    <row r="233175" spans="25:25" x14ac:dyDescent="0.25">
      <c r="Y233175" s="109"/>
    </row>
    <row r="233176" spans="25:25" x14ac:dyDescent="0.25">
      <c r="Y233176" s="109"/>
    </row>
    <row r="233177" spans="25:25" x14ac:dyDescent="0.25">
      <c r="Y233177" s="109"/>
    </row>
    <row r="233178" spans="25:25" x14ac:dyDescent="0.25">
      <c r="Y233178" s="109"/>
    </row>
    <row r="233179" spans="25:25" x14ac:dyDescent="0.25">
      <c r="Y233179" s="109"/>
    </row>
    <row r="233180" spans="25:25" x14ac:dyDescent="0.25">
      <c r="Y233180" s="109"/>
    </row>
    <row r="233181" spans="25:25" x14ac:dyDescent="0.25">
      <c r="Y233181" s="109"/>
    </row>
    <row r="233182" spans="25:25" x14ac:dyDescent="0.25">
      <c r="Y233182" s="109"/>
    </row>
    <row r="233183" spans="25:25" x14ac:dyDescent="0.25">
      <c r="Y233183" s="109"/>
    </row>
    <row r="233184" spans="25:25" x14ac:dyDescent="0.25">
      <c r="Y233184" s="109"/>
    </row>
    <row r="233185" spans="25:25" x14ac:dyDescent="0.25">
      <c r="Y233185" s="109"/>
    </row>
    <row r="233186" spans="25:25" x14ac:dyDescent="0.25">
      <c r="Y233186" s="109"/>
    </row>
    <row r="233187" spans="25:25" x14ac:dyDescent="0.25">
      <c r="Y233187" s="109"/>
    </row>
    <row r="233188" spans="25:25" x14ac:dyDescent="0.25">
      <c r="Y233188" s="109"/>
    </row>
    <row r="233189" spans="25:25" x14ac:dyDescent="0.25">
      <c r="Y233189" s="109"/>
    </row>
    <row r="233190" spans="25:25" x14ac:dyDescent="0.25">
      <c r="Y233190" s="109"/>
    </row>
    <row r="233191" spans="25:25" x14ac:dyDescent="0.25">
      <c r="Y233191" s="109"/>
    </row>
    <row r="233192" spans="25:25" x14ac:dyDescent="0.25">
      <c r="Y233192" s="109"/>
    </row>
    <row r="233193" spans="25:25" x14ac:dyDescent="0.25">
      <c r="Y233193" s="109"/>
    </row>
    <row r="233194" spans="25:25" x14ac:dyDescent="0.25">
      <c r="Y233194" s="109"/>
    </row>
    <row r="233195" spans="25:25" x14ac:dyDescent="0.25">
      <c r="Y233195" s="109"/>
    </row>
    <row r="233196" spans="25:25" x14ac:dyDescent="0.25">
      <c r="Y233196" s="109"/>
    </row>
    <row r="233197" spans="25:25" x14ac:dyDescent="0.25">
      <c r="Y233197" s="109"/>
    </row>
    <row r="233198" spans="25:25" x14ac:dyDescent="0.25">
      <c r="Y233198" s="109"/>
    </row>
    <row r="233199" spans="25:25" x14ac:dyDescent="0.25">
      <c r="Y233199" s="109"/>
    </row>
    <row r="233200" spans="25:25" x14ac:dyDescent="0.25">
      <c r="Y233200" s="109"/>
    </row>
    <row r="233201" spans="25:25" x14ac:dyDescent="0.25">
      <c r="Y233201" s="109"/>
    </row>
    <row r="233202" spans="25:25" x14ac:dyDescent="0.25">
      <c r="Y233202" s="109"/>
    </row>
    <row r="233203" spans="25:25" x14ac:dyDescent="0.25">
      <c r="Y233203" s="109"/>
    </row>
    <row r="233204" spans="25:25" x14ac:dyDescent="0.25">
      <c r="Y233204" s="109"/>
    </row>
    <row r="233205" spans="25:25" x14ac:dyDescent="0.25">
      <c r="Y233205" s="109"/>
    </row>
    <row r="233206" spans="25:25" x14ac:dyDescent="0.25">
      <c r="Y233206" s="109"/>
    </row>
    <row r="233207" spans="25:25" x14ac:dyDescent="0.25">
      <c r="Y233207" s="109"/>
    </row>
    <row r="233208" spans="25:25" x14ac:dyDescent="0.25">
      <c r="Y233208" s="109"/>
    </row>
    <row r="233209" spans="25:25" x14ac:dyDescent="0.25">
      <c r="Y233209" s="109"/>
    </row>
    <row r="233210" spans="25:25" x14ac:dyDescent="0.25">
      <c r="Y233210" s="109"/>
    </row>
    <row r="233211" spans="25:25" x14ac:dyDescent="0.25">
      <c r="Y233211" s="109"/>
    </row>
    <row r="233212" spans="25:25" x14ac:dyDescent="0.25">
      <c r="Y233212" s="109"/>
    </row>
    <row r="233213" spans="25:25" x14ac:dyDescent="0.25">
      <c r="Y233213" s="109"/>
    </row>
    <row r="233214" spans="25:25" x14ac:dyDescent="0.25">
      <c r="Y233214" s="109"/>
    </row>
    <row r="233215" spans="25:25" x14ac:dyDescent="0.25">
      <c r="Y233215" s="109"/>
    </row>
    <row r="233216" spans="25:25" x14ac:dyDescent="0.25">
      <c r="Y233216" s="109"/>
    </row>
    <row r="233217" spans="25:25" x14ac:dyDescent="0.25">
      <c r="Y233217" s="109"/>
    </row>
    <row r="233218" spans="25:25" x14ac:dyDescent="0.25">
      <c r="Y233218" s="109"/>
    </row>
    <row r="233219" spans="25:25" x14ac:dyDescent="0.25">
      <c r="Y233219" s="109"/>
    </row>
    <row r="233220" spans="25:25" x14ac:dyDescent="0.25">
      <c r="Y233220" s="109"/>
    </row>
    <row r="233221" spans="25:25" x14ac:dyDescent="0.25">
      <c r="Y233221" s="109"/>
    </row>
    <row r="233222" spans="25:25" x14ac:dyDescent="0.25">
      <c r="Y233222" s="109"/>
    </row>
    <row r="233223" spans="25:25" x14ac:dyDescent="0.25">
      <c r="Y233223" s="109"/>
    </row>
    <row r="233224" spans="25:25" x14ac:dyDescent="0.25">
      <c r="Y233224" s="109"/>
    </row>
    <row r="233225" spans="25:25" x14ac:dyDescent="0.25">
      <c r="Y233225" s="109"/>
    </row>
    <row r="233226" spans="25:25" x14ac:dyDescent="0.25">
      <c r="Y233226" s="109"/>
    </row>
    <row r="233227" spans="25:25" x14ac:dyDescent="0.25">
      <c r="Y233227" s="109"/>
    </row>
    <row r="233228" spans="25:25" x14ac:dyDescent="0.25">
      <c r="Y233228" s="109"/>
    </row>
    <row r="233229" spans="25:25" x14ac:dyDescent="0.25">
      <c r="Y233229" s="109"/>
    </row>
    <row r="233230" spans="25:25" x14ac:dyDescent="0.25">
      <c r="Y233230" s="109"/>
    </row>
    <row r="233231" spans="25:25" x14ac:dyDescent="0.25">
      <c r="Y233231" s="109"/>
    </row>
    <row r="233232" spans="25:25" x14ac:dyDescent="0.25">
      <c r="Y233232" s="109"/>
    </row>
    <row r="233233" spans="25:25" x14ac:dyDescent="0.25">
      <c r="Y233233" s="109"/>
    </row>
    <row r="233234" spans="25:25" x14ac:dyDescent="0.25">
      <c r="Y233234" s="109"/>
    </row>
    <row r="233235" spans="25:25" x14ac:dyDescent="0.25">
      <c r="Y233235" s="109"/>
    </row>
    <row r="233236" spans="25:25" x14ac:dyDescent="0.25">
      <c r="Y233236" s="109"/>
    </row>
    <row r="233237" spans="25:25" x14ac:dyDescent="0.25">
      <c r="Y233237" s="109"/>
    </row>
    <row r="233238" spans="25:25" x14ac:dyDescent="0.25">
      <c r="Y233238" s="109"/>
    </row>
    <row r="233239" spans="25:25" x14ac:dyDescent="0.25">
      <c r="Y233239" s="109"/>
    </row>
    <row r="233240" spans="25:25" x14ac:dyDescent="0.25">
      <c r="Y233240" s="109"/>
    </row>
    <row r="233241" spans="25:25" x14ac:dyDescent="0.25">
      <c r="Y233241" s="109"/>
    </row>
    <row r="233242" spans="25:25" x14ac:dyDescent="0.25">
      <c r="Y233242" s="109"/>
    </row>
    <row r="233243" spans="25:25" x14ac:dyDescent="0.25">
      <c r="Y233243" s="109"/>
    </row>
    <row r="233244" spans="25:25" x14ac:dyDescent="0.25">
      <c r="Y233244" s="109"/>
    </row>
    <row r="233245" spans="25:25" x14ac:dyDescent="0.25">
      <c r="Y233245" s="109"/>
    </row>
    <row r="233246" spans="25:25" x14ac:dyDescent="0.25">
      <c r="Y233246" s="109"/>
    </row>
    <row r="233247" spans="25:25" x14ac:dyDescent="0.25">
      <c r="Y233247" s="109"/>
    </row>
    <row r="233248" spans="25:25" x14ac:dyDescent="0.25">
      <c r="Y233248" s="109"/>
    </row>
    <row r="233249" spans="25:25" x14ac:dyDescent="0.25">
      <c r="Y233249" s="109"/>
    </row>
    <row r="233250" spans="25:25" x14ac:dyDescent="0.25">
      <c r="Y233250" s="109"/>
    </row>
    <row r="233251" spans="25:25" x14ac:dyDescent="0.25">
      <c r="Y233251" s="109"/>
    </row>
    <row r="233252" spans="25:25" x14ac:dyDescent="0.25">
      <c r="Y233252" s="109"/>
    </row>
    <row r="233253" spans="25:25" x14ac:dyDescent="0.25">
      <c r="Y233253" s="109"/>
    </row>
    <row r="233254" spans="25:25" x14ac:dyDescent="0.25">
      <c r="Y233254" s="109"/>
    </row>
    <row r="233255" spans="25:25" x14ac:dyDescent="0.25">
      <c r="Y233255" s="109"/>
    </row>
    <row r="233256" spans="25:25" x14ac:dyDescent="0.25">
      <c r="Y233256" s="109"/>
    </row>
    <row r="233257" spans="25:25" x14ac:dyDescent="0.25">
      <c r="Y233257" s="109"/>
    </row>
    <row r="233258" spans="25:25" x14ac:dyDescent="0.25">
      <c r="Y233258" s="109"/>
    </row>
    <row r="233259" spans="25:25" x14ac:dyDescent="0.25">
      <c r="Y233259" s="109"/>
    </row>
    <row r="233260" spans="25:25" x14ac:dyDescent="0.25">
      <c r="Y233260" s="109"/>
    </row>
    <row r="233261" spans="25:25" x14ac:dyDescent="0.25">
      <c r="Y233261" s="109"/>
    </row>
    <row r="233262" spans="25:25" x14ac:dyDescent="0.25">
      <c r="Y233262" s="109"/>
    </row>
    <row r="233263" spans="25:25" x14ac:dyDescent="0.25">
      <c r="Y233263" s="109"/>
    </row>
    <row r="233264" spans="25:25" x14ac:dyDescent="0.25">
      <c r="Y233264" s="109"/>
    </row>
    <row r="233265" spans="25:25" x14ac:dyDescent="0.25">
      <c r="Y233265" s="109"/>
    </row>
    <row r="233266" spans="25:25" x14ac:dyDescent="0.25">
      <c r="Y233266" s="109"/>
    </row>
    <row r="233267" spans="25:25" x14ac:dyDescent="0.25">
      <c r="Y233267" s="109"/>
    </row>
    <row r="233268" spans="25:25" x14ac:dyDescent="0.25">
      <c r="Y233268" s="109"/>
    </row>
    <row r="233269" spans="25:25" x14ac:dyDescent="0.25">
      <c r="Y233269" s="109"/>
    </row>
    <row r="233270" spans="25:25" x14ac:dyDescent="0.25">
      <c r="Y233270" s="109"/>
    </row>
    <row r="233271" spans="25:25" x14ac:dyDescent="0.25">
      <c r="Y233271" s="109"/>
    </row>
    <row r="233272" spans="25:25" x14ac:dyDescent="0.25">
      <c r="Y233272" s="109"/>
    </row>
    <row r="233273" spans="25:25" x14ac:dyDescent="0.25">
      <c r="Y233273" s="109"/>
    </row>
    <row r="233274" spans="25:25" x14ac:dyDescent="0.25">
      <c r="Y233274" s="109"/>
    </row>
    <row r="233275" spans="25:25" x14ac:dyDescent="0.25">
      <c r="Y233275" s="109"/>
    </row>
    <row r="233276" spans="25:25" x14ac:dyDescent="0.25">
      <c r="Y233276" s="109"/>
    </row>
    <row r="233277" spans="25:25" x14ac:dyDescent="0.25">
      <c r="Y233277" s="109"/>
    </row>
    <row r="233278" spans="25:25" x14ac:dyDescent="0.25">
      <c r="Y233278" s="109"/>
    </row>
    <row r="233279" spans="25:25" x14ac:dyDescent="0.25">
      <c r="Y233279" s="109"/>
    </row>
    <row r="233280" spans="25:25" x14ac:dyDescent="0.25">
      <c r="Y233280" s="109"/>
    </row>
    <row r="233281" spans="25:25" x14ac:dyDescent="0.25">
      <c r="Y233281" s="109"/>
    </row>
    <row r="233282" spans="25:25" x14ac:dyDescent="0.25">
      <c r="Y233282" s="109"/>
    </row>
    <row r="233283" spans="25:25" x14ac:dyDescent="0.25">
      <c r="Y233283" s="109"/>
    </row>
    <row r="233284" spans="25:25" x14ac:dyDescent="0.25">
      <c r="Y233284" s="109"/>
    </row>
    <row r="233285" spans="25:25" x14ac:dyDescent="0.25">
      <c r="Y233285" s="109"/>
    </row>
    <row r="233286" spans="25:25" x14ac:dyDescent="0.25">
      <c r="Y233286" s="109"/>
    </row>
    <row r="233287" spans="25:25" x14ac:dyDescent="0.25">
      <c r="Y233287" s="109"/>
    </row>
    <row r="233288" spans="25:25" x14ac:dyDescent="0.25">
      <c r="Y233288" s="109"/>
    </row>
    <row r="233289" spans="25:25" x14ac:dyDescent="0.25">
      <c r="Y233289" s="109"/>
    </row>
    <row r="233290" spans="25:25" x14ac:dyDescent="0.25">
      <c r="Y233290" s="109"/>
    </row>
    <row r="233291" spans="25:25" x14ac:dyDescent="0.25">
      <c r="Y233291" s="109"/>
    </row>
    <row r="233292" spans="25:25" x14ac:dyDescent="0.25">
      <c r="Y233292" s="109"/>
    </row>
    <row r="233293" spans="25:25" x14ac:dyDescent="0.25">
      <c r="Y233293" s="109"/>
    </row>
    <row r="233294" spans="25:25" x14ac:dyDescent="0.25">
      <c r="Y233294" s="109"/>
    </row>
    <row r="233295" spans="25:25" x14ac:dyDescent="0.25">
      <c r="Y233295" s="109"/>
    </row>
    <row r="233296" spans="25:25" x14ac:dyDescent="0.25">
      <c r="Y233296" s="109"/>
    </row>
    <row r="233297" spans="25:25" x14ac:dyDescent="0.25">
      <c r="Y233297" s="109"/>
    </row>
    <row r="233298" spans="25:25" x14ac:dyDescent="0.25">
      <c r="Y233298" s="109"/>
    </row>
    <row r="233299" spans="25:25" x14ac:dyDescent="0.25">
      <c r="Y233299" s="109"/>
    </row>
    <row r="233300" spans="25:25" x14ac:dyDescent="0.25">
      <c r="Y233300" s="109"/>
    </row>
    <row r="233301" spans="25:25" x14ac:dyDescent="0.25">
      <c r="Y233301" s="109"/>
    </row>
    <row r="233302" spans="25:25" x14ac:dyDescent="0.25">
      <c r="Y233302" s="109"/>
    </row>
    <row r="233303" spans="25:25" x14ac:dyDescent="0.25">
      <c r="Y233303" s="109"/>
    </row>
    <row r="233304" spans="25:25" x14ac:dyDescent="0.25">
      <c r="Y233304" s="109"/>
    </row>
    <row r="233305" spans="25:25" x14ac:dyDescent="0.25">
      <c r="Y233305" s="109"/>
    </row>
    <row r="233306" spans="25:25" x14ac:dyDescent="0.25">
      <c r="Y233306" s="109"/>
    </row>
    <row r="233307" spans="25:25" x14ac:dyDescent="0.25">
      <c r="Y233307" s="109"/>
    </row>
    <row r="233308" spans="25:25" x14ac:dyDescent="0.25">
      <c r="Y233308" s="109"/>
    </row>
    <row r="233309" spans="25:25" x14ac:dyDescent="0.25">
      <c r="Y233309" s="109"/>
    </row>
    <row r="233310" spans="25:25" x14ac:dyDescent="0.25">
      <c r="Y233310" s="109"/>
    </row>
    <row r="233311" spans="25:25" x14ac:dyDescent="0.25">
      <c r="Y233311" s="109"/>
    </row>
    <row r="233312" spans="25:25" x14ac:dyDescent="0.25">
      <c r="Y233312" s="109"/>
    </row>
    <row r="233313" spans="25:25" x14ac:dyDescent="0.25">
      <c r="Y233313" s="109"/>
    </row>
    <row r="233314" spans="25:25" x14ac:dyDescent="0.25">
      <c r="Y233314" s="109"/>
    </row>
    <row r="233315" spans="25:25" x14ac:dyDescent="0.25">
      <c r="Y233315" s="109"/>
    </row>
    <row r="233316" spans="25:25" x14ac:dyDescent="0.25">
      <c r="Y233316" s="109"/>
    </row>
    <row r="233317" spans="25:25" x14ac:dyDescent="0.25">
      <c r="Y233317" s="109"/>
    </row>
    <row r="233318" spans="25:25" x14ac:dyDescent="0.25">
      <c r="Y233318" s="109"/>
    </row>
    <row r="233319" spans="25:25" x14ac:dyDescent="0.25">
      <c r="Y233319" s="109"/>
    </row>
    <row r="233320" spans="25:25" x14ac:dyDescent="0.25">
      <c r="Y233320" s="109"/>
    </row>
    <row r="233321" spans="25:25" x14ac:dyDescent="0.25">
      <c r="Y233321" s="109"/>
    </row>
    <row r="233322" spans="25:25" x14ac:dyDescent="0.25">
      <c r="Y233322" s="109"/>
    </row>
    <row r="233323" spans="25:25" x14ac:dyDescent="0.25">
      <c r="Y233323" s="109"/>
    </row>
    <row r="233324" spans="25:25" x14ac:dyDescent="0.25">
      <c r="Y233324" s="109"/>
    </row>
    <row r="233325" spans="25:25" x14ac:dyDescent="0.25">
      <c r="Y233325" s="109"/>
    </row>
    <row r="233326" spans="25:25" x14ac:dyDescent="0.25">
      <c r="Y233326" s="109"/>
    </row>
    <row r="233327" spans="25:25" x14ac:dyDescent="0.25">
      <c r="Y233327" s="109"/>
    </row>
    <row r="233328" spans="25:25" x14ac:dyDescent="0.25">
      <c r="Y233328" s="109"/>
    </row>
    <row r="233329" spans="25:25" x14ac:dyDescent="0.25">
      <c r="Y233329" s="109"/>
    </row>
    <row r="233330" spans="25:25" x14ac:dyDescent="0.25">
      <c r="Y233330" s="109"/>
    </row>
    <row r="233331" spans="25:25" x14ac:dyDescent="0.25">
      <c r="Y233331" s="109"/>
    </row>
    <row r="233332" spans="25:25" x14ac:dyDescent="0.25">
      <c r="Y233332" s="109"/>
    </row>
    <row r="233333" spans="25:25" x14ac:dyDescent="0.25">
      <c r="Y233333" s="109"/>
    </row>
    <row r="233334" spans="25:25" x14ac:dyDescent="0.25">
      <c r="Y233334" s="109"/>
    </row>
    <row r="233335" spans="25:25" x14ac:dyDescent="0.25">
      <c r="Y233335" s="109"/>
    </row>
    <row r="233336" spans="25:25" x14ac:dyDescent="0.25">
      <c r="Y233336" s="109"/>
    </row>
    <row r="233337" spans="25:25" x14ac:dyDescent="0.25">
      <c r="Y233337" s="109"/>
    </row>
    <row r="233338" spans="25:25" x14ac:dyDescent="0.25">
      <c r="Y233338" s="109"/>
    </row>
    <row r="233339" spans="25:25" x14ac:dyDescent="0.25">
      <c r="Y233339" s="109"/>
    </row>
    <row r="233340" spans="25:25" x14ac:dyDescent="0.25">
      <c r="Y233340" s="109"/>
    </row>
    <row r="233341" spans="25:25" x14ac:dyDescent="0.25">
      <c r="Y233341" s="109"/>
    </row>
    <row r="233342" spans="25:25" x14ac:dyDescent="0.25">
      <c r="Y233342" s="109"/>
    </row>
    <row r="233343" spans="25:25" x14ac:dyDescent="0.25">
      <c r="Y233343" s="109"/>
    </row>
    <row r="233344" spans="25:25" x14ac:dyDescent="0.25">
      <c r="Y233344" s="109"/>
    </row>
    <row r="233345" spans="25:25" x14ac:dyDescent="0.25">
      <c r="Y233345" s="109"/>
    </row>
    <row r="233346" spans="25:25" x14ac:dyDescent="0.25">
      <c r="Y233346" s="109"/>
    </row>
    <row r="233347" spans="25:25" x14ac:dyDescent="0.25">
      <c r="Y233347" s="109"/>
    </row>
    <row r="233348" spans="25:25" x14ac:dyDescent="0.25">
      <c r="Y233348" s="109"/>
    </row>
    <row r="233349" spans="25:25" x14ac:dyDescent="0.25">
      <c r="Y233349" s="109"/>
    </row>
    <row r="233350" spans="25:25" x14ac:dyDescent="0.25">
      <c r="Y233350" s="109"/>
    </row>
    <row r="233351" spans="25:25" x14ac:dyDescent="0.25">
      <c r="Y233351" s="109"/>
    </row>
    <row r="233352" spans="25:25" x14ac:dyDescent="0.25">
      <c r="Y233352" s="109"/>
    </row>
    <row r="233353" spans="25:25" x14ac:dyDescent="0.25">
      <c r="Y233353" s="109"/>
    </row>
    <row r="233354" spans="25:25" x14ac:dyDescent="0.25">
      <c r="Y233354" s="109"/>
    </row>
    <row r="233355" spans="25:25" x14ac:dyDescent="0.25">
      <c r="Y233355" s="109"/>
    </row>
    <row r="233356" spans="25:25" x14ac:dyDescent="0.25">
      <c r="Y233356" s="109"/>
    </row>
    <row r="233357" spans="25:25" x14ac:dyDescent="0.25">
      <c r="Y233357" s="109"/>
    </row>
    <row r="233358" spans="25:25" x14ac:dyDescent="0.25">
      <c r="Y233358" s="109"/>
    </row>
    <row r="233359" spans="25:25" x14ac:dyDescent="0.25">
      <c r="Y233359" s="109"/>
    </row>
    <row r="233360" spans="25:25" x14ac:dyDescent="0.25">
      <c r="Y233360" s="109"/>
    </row>
    <row r="233361" spans="25:25" x14ac:dyDescent="0.25">
      <c r="Y233361" s="109"/>
    </row>
    <row r="233362" spans="25:25" x14ac:dyDescent="0.25">
      <c r="Y233362" s="109"/>
    </row>
    <row r="233363" spans="25:25" x14ac:dyDescent="0.25">
      <c r="Y233363" s="109"/>
    </row>
    <row r="233364" spans="25:25" x14ac:dyDescent="0.25">
      <c r="Y233364" s="109"/>
    </row>
    <row r="233365" spans="25:25" x14ac:dyDescent="0.25">
      <c r="Y233365" s="109"/>
    </row>
    <row r="233366" spans="25:25" x14ac:dyDescent="0.25">
      <c r="Y233366" s="109"/>
    </row>
    <row r="233367" spans="25:25" x14ac:dyDescent="0.25">
      <c r="Y233367" s="109"/>
    </row>
    <row r="233368" spans="25:25" x14ac:dyDescent="0.25">
      <c r="Y233368" s="109"/>
    </row>
    <row r="233369" spans="25:25" x14ac:dyDescent="0.25">
      <c r="Y233369" s="109"/>
    </row>
    <row r="233370" spans="25:25" x14ac:dyDescent="0.25">
      <c r="Y233370" s="109"/>
    </row>
    <row r="233371" spans="25:25" x14ac:dyDescent="0.25">
      <c r="Y233371" s="109"/>
    </row>
    <row r="233372" spans="25:25" x14ac:dyDescent="0.25">
      <c r="Y233372" s="109"/>
    </row>
    <row r="233373" spans="25:25" x14ac:dyDescent="0.25">
      <c r="Y233373" s="109"/>
    </row>
    <row r="233374" spans="25:25" x14ac:dyDescent="0.25">
      <c r="Y233374" s="109"/>
    </row>
    <row r="233375" spans="25:25" x14ac:dyDescent="0.25">
      <c r="Y233375" s="109"/>
    </row>
    <row r="233376" spans="25:25" x14ac:dyDescent="0.25">
      <c r="Y233376" s="109"/>
    </row>
    <row r="233377" spans="25:25" x14ac:dyDescent="0.25">
      <c r="Y233377" s="109"/>
    </row>
    <row r="233378" spans="25:25" x14ac:dyDescent="0.25">
      <c r="Y233378" s="109"/>
    </row>
    <row r="233379" spans="25:25" x14ac:dyDescent="0.25">
      <c r="Y233379" s="109"/>
    </row>
    <row r="233380" spans="25:25" x14ac:dyDescent="0.25">
      <c r="Y233380" s="109"/>
    </row>
    <row r="233381" spans="25:25" x14ac:dyDescent="0.25">
      <c r="Y233381" s="109"/>
    </row>
    <row r="233382" spans="25:25" x14ac:dyDescent="0.25">
      <c r="Y233382" s="109"/>
    </row>
    <row r="233383" spans="25:25" x14ac:dyDescent="0.25">
      <c r="Y233383" s="109"/>
    </row>
    <row r="233384" spans="25:25" x14ac:dyDescent="0.25">
      <c r="Y233384" s="109"/>
    </row>
    <row r="233385" spans="25:25" x14ac:dyDescent="0.25">
      <c r="Y233385" s="109"/>
    </row>
    <row r="233386" spans="25:25" x14ac:dyDescent="0.25">
      <c r="Y233386" s="109"/>
    </row>
    <row r="233387" spans="25:25" x14ac:dyDescent="0.25">
      <c r="Y233387" s="109"/>
    </row>
    <row r="233388" spans="25:25" x14ac:dyDescent="0.25">
      <c r="Y233388" s="109"/>
    </row>
    <row r="233389" spans="25:25" x14ac:dyDescent="0.25">
      <c r="Y233389" s="109"/>
    </row>
    <row r="233390" spans="25:25" x14ac:dyDescent="0.25">
      <c r="Y233390" s="109"/>
    </row>
    <row r="233391" spans="25:25" x14ac:dyDescent="0.25">
      <c r="Y233391" s="109"/>
    </row>
    <row r="233392" spans="25:25" x14ac:dyDescent="0.25">
      <c r="Y233392" s="109"/>
    </row>
    <row r="233393" spans="25:25" x14ac:dyDescent="0.25">
      <c r="Y233393" s="109"/>
    </row>
    <row r="233394" spans="25:25" x14ac:dyDescent="0.25">
      <c r="Y233394" s="109"/>
    </row>
    <row r="233395" spans="25:25" x14ac:dyDescent="0.25">
      <c r="Y233395" s="109"/>
    </row>
    <row r="233396" spans="25:25" x14ac:dyDescent="0.25">
      <c r="Y233396" s="109"/>
    </row>
    <row r="233397" spans="25:25" x14ac:dyDescent="0.25">
      <c r="Y233397" s="109"/>
    </row>
    <row r="233398" spans="25:25" x14ac:dyDescent="0.25">
      <c r="Y233398" s="109"/>
    </row>
    <row r="233399" spans="25:25" x14ac:dyDescent="0.25">
      <c r="Y233399" s="109"/>
    </row>
    <row r="233400" spans="25:25" x14ac:dyDescent="0.25">
      <c r="Y233400" s="109"/>
    </row>
    <row r="233401" spans="25:25" x14ac:dyDescent="0.25">
      <c r="Y233401" s="109"/>
    </row>
    <row r="233402" spans="25:25" x14ac:dyDescent="0.25">
      <c r="Y233402" s="109"/>
    </row>
    <row r="233403" spans="25:25" x14ac:dyDescent="0.25">
      <c r="Y233403" s="109"/>
    </row>
    <row r="233404" spans="25:25" x14ac:dyDescent="0.25">
      <c r="Y233404" s="109"/>
    </row>
    <row r="233405" spans="25:25" x14ac:dyDescent="0.25">
      <c r="Y233405" s="109"/>
    </row>
    <row r="233406" spans="25:25" x14ac:dyDescent="0.25">
      <c r="Y233406" s="109"/>
    </row>
    <row r="233407" spans="25:25" x14ac:dyDescent="0.25">
      <c r="Y233407" s="109"/>
    </row>
    <row r="233408" spans="25:25" x14ac:dyDescent="0.25">
      <c r="Y233408" s="109"/>
    </row>
    <row r="233409" spans="25:25" x14ac:dyDescent="0.25">
      <c r="Y233409" s="109"/>
    </row>
    <row r="233410" spans="25:25" x14ac:dyDescent="0.25">
      <c r="Y233410" s="109"/>
    </row>
    <row r="233411" spans="25:25" x14ac:dyDescent="0.25">
      <c r="Y233411" s="109"/>
    </row>
    <row r="233412" spans="25:25" x14ac:dyDescent="0.25">
      <c r="Y233412" s="109"/>
    </row>
    <row r="233413" spans="25:25" x14ac:dyDescent="0.25">
      <c r="Y233413" s="109"/>
    </row>
    <row r="233414" spans="25:25" x14ac:dyDescent="0.25">
      <c r="Y233414" s="109"/>
    </row>
    <row r="233415" spans="25:25" x14ac:dyDescent="0.25">
      <c r="Y233415" s="109"/>
    </row>
    <row r="233416" spans="25:25" x14ac:dyDescent="0.25">
      <c r="Y233416" s="109"/>
    </row>
    <row r="233417" spans="25:25" x14ac:dyDescent="0.25">
      <c r="Y233417" s="109"/>
    </row>
    <row r="233418" spans="25:25" x14ac:dyDescent="0.25">
      <c r="Y233418" s="109"/>
    </row>
    <row r="233419" spans="25:25" x14ac:dyDescent="0.25">
      <c r="Y233419" s="109"/>
    </row>
    <row r="233420" spans="25:25" x14ac:dyDescent="0.25">
      <c r="Y233420" s="109"/>
    </row>
    <row r="233421" spans="25:25" x14ac:dyDescent="0.25">
      <c r="Y233421" s="109"/>
    </row>
    <row r="233422" spans="25:25" x14ac:dyDescent="0.25">
      <c r="Y233422" s="109"/>
    </row>
    <row r="233423" spans="25:25" x14ac:dyDescent="0.25">
      <c r="Y233423" s="109"/>
    </row>
    <row r="233424" spans="25:25" x14ac:dyDescent="0.25">
      <c r="Y233424" s="109"/>
    </row>
    <row r="233425" spans="25:25" x14ac:dyDescent="0.25">
      <c r="Y233425" s="109"/>
    </row>
    <row r="233426" spans="25:25" x14ac:dyDescent="0.25">
      <c r="Y233426" s="109"/>
    </row>
    <row r="233427" spans="25:25" x14ac:dyDescent="0.25">
      <c r="Y233427" s="109"/>
    </row>
    <row r="233428" spans="25:25" x14ac:dyDescent="0.25">
      <c r="Y233428" s="109"/>
    </row>
    <row r="233429" spans="25:25" x14ac:dyDescent="0.25">
      <c r="Y233429" s="109"/>
    </row>
    <row r="233430" spans="25:25" x14ac:dyDescent="0.25">
      <c r="Y233430" s="109"/>
    </row>
    <row r="233431" spans="25:25" x14ac:dyDescent="0.25">
      <c r="Y233431" s="109"/>
    </row>
    <row r="233432" spans="25:25" x14ac:dyDescent="0.25">
      <c r="Y233432" s="109"/>
    </row>
    <row r="233433" spans="25:25" x14ac:dyDescent="0.25">
      <c r="Y233433" s="109"/>
    </row>
    <row r="233434" spans="25:25" x14ac:dyDescent="0.25">
      <c r="Y233434" s="109"/>
    </row>
    <row r="233435" spans="25:25" x14ac:dyDescent="0.25">
      <c r="Y233435" s="109"/>
    </row>
    <row r="233436" spans="25:25" x14ac:dyDescent="0.25">
      <c r="Y233436" s="109"/>
    </row>
    <row r="233437" spans="25:25" x14ac:dyDescent="0.25">
      <c r="Y233437" s="109"/>
    </row>
    <row r="233438" spans="25:25" x14ac:dyDescent="0.25">
      <c r="Y233438" s="109"/>
    </row>
    <row r="233439" spans="25:25" x14ac:dyDescent="0.25">
      <c r="Y233439" s="109"/>
    </row>
    <row r="233440" spans="25:25" x14ac:dyDescent="0.25">
      <c r="Y233440" s="109"/>
    </row>
    <row r="233441" spans="25:25" x14ac:dyDescent="0.25">
      <c r="Y233441" s="109"/>
    </row>
    <row r="233442" spans="25:25" x14ac:dyDescent="0.25">
      <c r="Y233442" s="109"/>
    </row>
    <row r="233443" spans="25:25" x14ac:dyDescent="0.25">
      <c r="Y233443" s="109"/>
    </row>
    <row r="233444" spans="25:25" x14ac:dyDescent="0.25">
      <c r="Y233444" s="109"/>
    </row>
    <row r="233445" spans="25:25" x14ac:dyDescent="0.25">
      <c r="Y233445" s="109"/>
    </row>
    <row r="233446" spans="25:25" x14ac:dyDescent="0.25">
      <c r="Y233446" s="109"/>
    </row>
    <row r="233447" spans="25:25" x14ac:dyDescent="0.25">
      <c r="Y233447" s="109"/>
    </row>
    <row r="233448" spans="25:25" x14ac:dyDescent="0.25">
      <c r="Y233448" s="109"/>
    </row>
    <row r="233449" spans="25:25" x14ac:dyDescent="0.25">
      <c r="Y233449" s="109"/>
    </row>
    <row r="233450" spans="25:25" x14ac:dyDescent="0.25">
      <c r="Y233450" s="109"/>
    </row>
    <row r="233451" spans="25:25" x14ac:dyDescent="0.25">
      <c r="Y233451" s="109"/>
    </row>
    <row r="233452" spans="25:25" x14ac:dyDescent="0.25">
      <c r="Y233452" s="109"/>
    </row>
    <row r="233453" spans="25:25" x14ac:dyDescent="0.25">
      <c r="Y233453" s="109"/>
    </row>
    <row r="233454" spans="25:25" x14ac:dyDescent="0.25">
      <c r="Y233454" s="109"/>
    </row>
    <row r="233455" spans="25:25" x14ac:dyDescent="0.25">
      <c r="Y233455" s="109"/>
    </row>
    <row r="233456" spans="25:25" x14ac:dyDescent="0.25">
      <c r="Y233456" s="109"/>
    </row>
    <row r="233457" spans="25:25" x14ac:dyDescent="0.25">
      <c r="Y233457" s="109"/>
    </row>
    <row r="233458" spans="25:25" x14ac:dyDescent="0.25">
      <c r="Y233458" s="109"/>
    </row>
    <row r="233459" spans="25:25" x14ac:dyDescent="0.25">
      <c r="Y233459" s="109"/>
    </row>
    <row r="233460" spans="25:25" x14ac:dyDescent="0.25">
      <c r="Y233460" s="109"/>
    </row>
    <row r="233461" spans="25:25" x14ac:dyDescent="0.25">
      <c r="Y233461" s="109"/>
    </row>
    <row r="233462" spans="25:25" x14ac:dyDescent="0.25">
      <c r="Y233462" s="109"/>
    </row>
    <row r="233463" spans="25:25" x14ac:dyDescent="0.25">
      <c r="Y233463" s="109"/>
    </row>
    <row r="233464" spans="25:25" x14ac:dyDescent="0.25">
      <c r="Y233464" s="109"/>
    </row>
    <row r="233465" spans="25:25" x14ac:dyDescent="0.25">
      <c r="Y233465" s="109"/>
    </row>
    <row r="233466" spans="25:25" x14ac:dyDescent="0.25">
      <c r="Y233466" s="109"/>
    </row>
    <row r="233467" spans="25:25" x14ac:dyDescent="0.25">
      <c r="Y233467" s="109"/>
    </row>
    <row r="233468" spans="25:25" x14ac:dyDescent="0.25">
      <c r="Y233468" s="109"/>
    </row>
    <row r="233469" spans="25:25" x14ac:dyDescent="0.25">
      <c r="Y233469" s="109"/>
    </row>
    <row r="233470" spans="25:25" x14ac:dyDescent="0.25">
      <c r="Y233470" s="109"/>
    </row>
    <row r="233471" spans="25:25" x14ac:dyDescent="0.25">
      <c r="Y233471" s="109"/>
    </row>
    <row r="233472" spans="25:25" x14ac:dyDescent="0.25">
      <c r="Y233472" s="109"/>
    </row>
    <row r="233473" spans="25:25" x14ac:dyDescent="0.25">
      <c r="Y233473" s="109"/>
    </row>
    <row r="233474" spans="25:25" x14ac:dyDescent="0.25">
      <c r="Y233474" s="109"/>
    </row>
    <row r="233475" spans="25:25" x14ac:dyDescent="0.25">
      <c r="Y233475" s="109"/>
    </row>
    <row r="233476" spans="25:25" x14ac:dyDescent="0.25">
      <c r="Y233476" s="109"/>
    </row>
    <row r="233477" spans="25:25" x14ac:dyDescent="0.25">
      <c r="Y233477" s="109"/>
    </row>
    <row r="233478" spans="25:25" x14ac:dyDescent="0.25">
      <c r="Y233478" s="109"/>
    </row>
    <row r="233479" spans="25:25" x14ac:dyDescent="0.25">
      <c r="Y233479" s="109"/>
    </row>
    <row r="233480" spans="25:25" x14ac:dyDescent="0.25">
      <c r="Y233480" s="109"/>
    </row>
    <row r="233481" spans="25:25" x14ac:dyDescent="0.25">
      <c r="Y233481" s="109"/>
    </row>
    <row r="233482" spans="25:25" x14ac:dyDescent="0.25">
      <c r="Y233482" s="109"/>
    </row>
    <row r="233483" spans="25:25" x14ac:dyDescent="0.25">
      <c r="Y233483" s="109"/>
    </row>
    <row r="233484" spans="25:25" x14ac:dyDescent="0.25">
      <c r="Y233484" s="109"/>
    </row>
    <row r="233485" spans="25:25" x14ac:dyDescent="0.25">
      <c r="Y233485" s="109"/>
    </row>
    <row r="233486" spans="25:25" x14ac:dyDescent="0.25">
      <c r="Y233486" s="109"/>
    </row>
    <row r="233487" spans="25:25" x14ac:dyDescent="0.25">
      <c r="Y233487" s="109"/>
    </row>
    <row r="233488" spans="25:25" x14ac:dyDescent="0.25">
      <c r="Y233488" s="109"/>
    </row>
    <row r="233489" spans="25:25" x14ac:dyDescent="0.25">
      <c r="Y233489" s="109"/>
    </row>
    <row r="233490" spans="25:25" x14ac:dyDescent="0.25">
      <c r="Y233490" s="109"/>
    </row>
    <row r="233491" spans="25:25" x14ac:dyDescent="0.25">
      <c r="Y233491" s="109"/>
    </row>
    <row r="233492" spans="25:25" x14ac:dyDescent="0.25">
      <c r="Y233492" s="109"/>
    </row>
    <row r="233493" spans="25:25" x14ac:dyDescent="0.25">
      <c r="Y233493" s="109"/>
    </row>
    <row r="233494" spans="25:25" x14ac:dyDescent="0.25">
      <c r="Y233494" s="109"/>
    </row>
    <row r="233495" spans="25:25" x14ac:dyDescent="0.25">
      <c r="Y233495" s="109"/>
    </row>
    <row r="233496" spans="25:25" x14ac:dyDescent="0.25">
      <c r="Y233496" s="109"/>
    </row>
    <row r="233497" spans="25:25" x14ac:dyDescent="0.25">
      <c r="Y233497" s="109"/>
    </row>
    <row r="233498" spans="25:25" x14ac:dyDescent="0.25">
      <c r="Y233498" s="109"/>
    </row>
    <row r="233499" spans="25:25" x14ac:dyDescent="0.25">
      <c r="Y233499" s="109"/>
    </row>
    <row r="233500" spans="25:25" x14ac:dyDescent="0.25">
      <c r="Y233500" s="109"/>
    </row>
    <row r="233501" spans="25:25" x14ac:dyDescent="0.25">
      <c r="Y233501" s="109"/>
    </row>
    <row r="233502" spans="25:25" x14ac:dyDescent="0.25">
      <c r="Y233502" s="109"/>
    </row>
    <row r="233503" spans="25:25" x14ac:dyDescent="0.25">
      <c r="Y233503" s="109"/>
    </row>
    <row r="233504" spans="25:25" x14ac:dyDescent="0.25">
      <c r="Y233504" s="109"/>
    </row>
    <row r="233505" spans="25:25" x14ac:dyDescent="0.25">
      <c r="Y233505" s="109"/>
    </row>
    <row r="233506" spans="25:25" x14ac:dyDescent="0.25">
      <c r="Y233506" s="109"/>
    </row>
    <row r="233507" spans="25:25" x14ac:dyDescent="0.25">
      <c r="Y233507" s="109"/>
    </row>
    <row r="233508" spans="25:25" x14ac:dyDescent="0.25">
      <c r="Y233508" s="109"/>
    </row>
    <row r="233509" spans="25:25" x14ac:dyDescent="0.25">
      <c r="Y233509" s="109"/>
    </row>
    <row r="233510" spans="25:25" x14ac:dyDescent="0.25">
      <c r="Y233510" s="109"/>
    </row>
    <row r="233511" spans="25:25" x14ac:dyDescent="0.25">
      <c r="Y233511" s="109"/>
    </row>
    <row r="233512" spans="25:25" x14ac:dyDescent="0.25">
      <c r="Y233512" s="109"/>
    </row>
    <row r="233513" spans="25:25" x14ac:dyDescent="0.25">
      <c r="Y233513" s="109"/>
    </row>
    <row r="233514" spans="25:25" x14ac:dyDescent="0.25">
      <c r="Y233514" s="109"/>
    </row>
    <row r="233515" spans="25:25" x14ac:dyDescent="0.25">
      <c r="Y233515" s="109"/>
    </row>
    <row r="233516" spans="25:25" x14ac:dyDescent="0.25">
      <c r="Y233516" s="109"/>
    </row>
    <row r="233517" spans="25:25" x14ac:dyDescent="0.25">
      <c r="Y233517" s="109"/>
    </row>
    <row r="233518" spans="25:25" x14ac:dyDescent="0.25">
      <c r="Y233518" s="109"/>
    </row>
    <row r="233519" spans="25:25" x14ac:dyDescent="0.25">
      <c r="Y233519" s="109"/>
    </row>
    <row r="233520" spans="25:25" x14ac:dyDescent="0.25">
      <c r="Y233520" s="109"/>
    </row>
    <row r="233521" spans="25:25" x14ac:dyDescent="0.25">
      <c r="Y233521" s="109"/>
    </row>
    <row r="233522" spans="25:25" x14ac:dyDescent="0.25">
      <c r="Y233522" s="109"/>
    </row>
    <row r="233523" spans="25:25" x14ac:dyDescent="0.25">
      <c r="Y233523" s="109"/>
    </row>
    <row r="233524" spans="25:25" x14ac:dyDescent="0.25">
      <c r="Y233524" s="109"/>
    </row>
    <row r="233525" spans="25:25" x14ac:dyDescent="0.25">
      <c r="Y233525" s="109"/>
    </row>
    <row r="233526" spans="25:25" x14ac:dyDescent="0.25">
      <c r="Y233526" s="109"/>
    </row>
    <row r="233527" spans="25:25" x14ac:dyDescent="0.25">
      <c r="Y233527" s="109"/>
    </row>
    <row r="233528" spans="25:25" x14ac:dyDescent="0.25">
      <c r="Y233528" s="109"/>
    </row>
    <row r="233529" spans="25:25" x14ac:dyDescent="0.25">
      <c r="Y233529" s="109"/>
    </row>
    <row r="233530" spans="25:25" x14ac:dyDescent="0.25">
      <c r="Y233530" s="109"/>
    </row>
    <row r="233531" spans="25:25" x14ac:dyDescent="0.25">
      <c r="Y233531" s="109"/>
    </row>
    <row r="233532" spans="25:25" x14ac:dyDescent="0.25">
      <c r="Y233532" s="109"/>
    </row>
    <row r="233533" spans="25:25" x14ac:dyDescent="0.25">
      <c r="Y233533" s="109"/>
    </row>
    <row r="233534" spans="25:25" x14ac:dyDescent="0.25">
      <c r="Y233534" s="109"/>
    </row>
    <row r="233535" spans="25:25" x14ac:dyDescent="0.25">
      <c r="Y233535" s="109"/>
    </row>
    <row r="233536" spans="25:25" x14ac:dyDescent="0.25">
      <c r="Y233536" s="109"/>
    </row>
    <row r="233537" spans="25:25" x14ac:dyDescent="0.25">
      <c r="Y233537" s="109"/>
    </row>
    <row r="233538" spans="25:25" x14ac:dyDescent="0.25">
      <c r="Y233538" s="109"/>
    </row>
    <row r="233539" spans="25:25" x14ac:dyDescent="0.25">
      <c r="Y233539" s="109"/>
    </row>
    <row r="233540" spans="25:25" x14ac:dyDescent="0.25">
      <c r="Y233540" s="109"/>
    </row>
    <row r="233541" spans="25:25" x14ac:dyDescent="0.25">
      <c r="Y233541" s="109"/>
    </row>
    <row r="233542" spans="25:25" x14ac:dyDescent="0.25">
      <c r="Y233542" s="109"/>
    </row>
    <row r="233543" spans="25:25" x14ac:dyDescent="0.25">
      <c r="Y233543" s="109"/>
    </row>
    <row r="233544" spans="25:25" x14ac:dyDescent="0.25">
      <c r="Y233544" s="109"/>
    </row>
    <row r="233545" spans="25:25" x14ac:dyDescent="0.25">
      <c r="Y233545" s="109"/>
    </row>
    <row r="233546" spans="25:25" x14ac:dyDescent="0.25">
      <c r="Y233546" s="109"/>
    </row>
    <row r="233547" spans="25:25" x14ac:dyDescent="0.25">
      <c r="Y233547" s="109"/>
    </row>
    <row r="233548" spans="25:25" x14ac:dyDescent="0.25">
      <c r="Y233548" s="109"/>
    </row>
    <row r="233549" spans="25:25" x14ac:dyDescent="0.25">
      <c r="Y233549" s="109"/>
    </row>
    <row r="233550" spans="25:25" x14ac:dyDescent="0.25">
      <c r="Y233550" s="109"/>
    </row>
    <row r="233551" spans="25:25" x14ac:dyDescent="0.25">
      <c r="Y233551" s="109"/>
    </row>
    <row r="233552" spans="25:25" x14ac:dyDescent="0.25">
      <c r="Y233552" s="109"/>
    </row>
    <row r="233553" spans="25:25" x14ac:dyDescent="0.25">
      <c r="Y233553" s="109"/>
    </row>
    <row r="233554" spans="25:25" x14ac:dyDescent="0.25">
      <c r="Y233554" s="109"/>
    </row>
    <row r="233555" spans="25:25" x14ac:dyDescent="0.25">
      <c r="Y233555" s="109"/>
    </row>
    <row r="233556" spans="25:25" x14ac:dyDescent="0.25">
      <c r="Y233556" s="109"/>
    </row>
    <row r="233557" spans="25:25" x14ac:dyDescent="0.25">
      <c r="Y233557" s="109"/>
    </row>
    <row r="233558" spans="25:25" x14ac:dyDescent="0.25">
      <c r="Y233558" s="109"/>
    </row>
    <row r="233559" spans="25:25" x14ac:dyDescent="0.25">
      <c r="Y233559" s="109"/>
    </row>
    <row r="233560" spans="25:25" x14ac:dyDescent="0.25">
      <c r="Y233560" s="109"/>
    </row>
    <row r="233561" spans="25:25" x14ac:dyDescent="0.25">
      <c r="Y233561" s="109"/>
    </row>
    <row r="233562" spans="25:25" x14ac:dyDescent="0.25">
      <c r="Y233562" s="109"/>
    </row>
    <row r="233563" spans="25:25" x14ac:dyDescent="0.25">
      <c r="Y233563" s="109"/>
    </row>
    <row r="233564" spans="25:25" x14ac:dyDescent="0.25">
      <c r="Y233564" s="109"/>
    </row>
    <row r="233565" spans="25:25" x14ac:dyDescent="0.25">
      <c r="Y233565" s="109"/>
    </row>
    <row r="233566" spans="25:25" x14ac:dyDescent="0.25">
      <c r="Y233566" s="109"/>
    </row>
    <row r="233567" spans="25:25" x14ac:dyDescent="0.25">
      <c r="Y233567" s="109"/>
    </row>
    <row r="233568" spans="25:25" x14ac:dyDescent="0.25">
      <c r="Y233568" s="109"/>
    </row>
    <row r="233569" spans="25:25" x14ac:dyDescent="0.25">
      <c r="Y233569" s="109"/>
    </row>
    <row r="233570" spans="25:25" x14ac:dyDescent="0.25">
      <c r="Y233570" s="109"/>
    </row>
    <row r="233571" spans="25:25" x14ac:dyDescent="0.25">
      <c r="Y233571" s="109"/>
    </row>
    <row r="233572" spans="25:25" x14ac:dyDescent="0.25">
      <c r="Y233572" s="109"/>
    </row>
    <row r="233573" spans="25:25" x14ac:dyDescent="0.25">
      <c r="Y233573" s="109"/>
    </row>
    <row r="233574" spans="25:25" x14ac:dyDescent="0.25">
      <c r="Y233574" s="109"/>
    </row>
    <row r="233575" spans="25:25" x14ac:dyDescent="0.25">
      <c r="Y233575" s="109"/>
    </row>
    <row r="233576" spans="25:25" x14ac:dyDescent="0.25">
      <c r="Y233576" s="109"/>
    </row>
    <row r="233577" spans="25:25" x14ac:dyDescent="0.25">
      <c r="Y233577" s="109"/>
    </row>
    <row r="233578" spans="25:25" x14ac:dyDescent="0.25">
      <c r="Y233578" s="109"/>
    </row>
    <row r="233579" spans="25:25" x14ac:dyDescent="0.25">
      <c r="Y233579" s="109"/>
    </row>
    <row r="233580" spans="25:25" x14ac:dyDescent="0.25">
      <c r="Y233580" s="109"/>
    </row>
    <row r="233581" spans="25:25" x14ac:dyDescent="0.25">
      <c r="Y233581" s="109"/>
    </row>
    <row r="233582" spans="25:25" x14ac:dyDescent="0.25">
      <c r="Y233582" s="109"/>
    </row>
    <row r="233583" spans="25:25" x14ac:dyDescent="0.25">
      <c r="Y233583" s="109"/>
    </row>
    <row r="233584" spans="25:25" x14ac:dyDescent="0.25">
      <c r="Y233584" s="109"/>
    </row>
    <row r="233585" spans="25:25" x14ac:dyDescent="0.25">
      <c r="Y233585" s="109"/>
    </row>
    <row r="233586" spans="25:25" x14ac:dyDescent="0.25">
      <c r="Y233586" s="109"/>
    </row>
    <row r="233587" spans="25:25" x14ac:dyDescent="0.25">
      <c r="Y233587" s="109"/>
    </row>
    <row r="233588" spans="25:25" x14ac:dyDescent="0.25">
      <c r="Y233588" s="109"/>
    </row>
    <row r="233589" spans="25:25" x14ac:dyDescent="0.25">
      <c r="Y233589" s="109"/>
    </row>
    <row r="233590" spans="25:25" x14ac:dyDescent="0.25">
      <c r="Y233590" s="109"/>
    </row>
    <row r="233591" spans="25:25" x14ac:dyDescent="0.25">
      <c r="Y233591" s="109"/>
    </row>
    <row r="233592" spans="25:25" x14ac:dyDescent="0.25">
      <c r="Y233592" s="109"/>
    </row>
    <row r="233593" spans="25:25" x14ac:dyDescent="0.25">
      <c r="Y233593" s="109"/>
    </row>
    <row r="233594" spans="25:25" x14ac:dyDescent="0.25">
      <c r="Y233594" s="109"/>
    </row>
    <row r="233595" spans="25:25" x14ac:dyDescent="0.25">
      <c r="Y233595" s="109"/>
    </row>
    <row r="233596" spans="25:25" x14ac:dyDescent="0.25">
      <c r="Y233596" s="109"/>
    </row>
    <row r="233597" spans="25:25" x14ac:dyDescent="0.25">
      <c r="Y233597" s="109"/>
    </row>
    <row r="233598" spans="25:25" x14ac:dyDescent="0.25">
      <c r="Y233598" s="109"/>
    </row>
    <row r="233599" spans="25:25" x14ac:dyDescent="0.25">
      <c r="Y233599" s="109"/>
    </row>
    <row r="233600" spans="25:25" x14ac:dyDescent="0.25">
      <c r="Y233600" s="109"/>
    </row>
    <row r="233601" spans="25:25" x14ac:dyDescent="0.25">
      <c r="Y233601" s="109"/>
    </row>
    <row r="233602" spans="25:25" x14ac:dyDescent="0.25">
      <c r="Y233602" s="109"/>
    </row>
    <row r="233603" spans="25:25" x14ac:dyDescent="0.25">
      <c r="Y233603" s="109"/>
    </row>
    <row r="233604" spans="25:25" x14ac:dyDescent="0.25">
      <c r="Y233604" s="109"/>
    </row>
    <row r="233605" spans="25:25" x14ac:dyDescent="0.25">
      <c r="Y233605" s="109"/>
    </row>
    <row r="233606" spans="25:25" x14ac:dyDescent="0.25">
      <c r="Y233606" s="109"/>
    </row>
    <row r="233607" spans="25:25" x14ac:dyDescent="0.25">
      <c r="Y233607" s="109"/>
    </row>
    <row r="233608" spans="25:25" x14ac:dyDescent="0.25">
      <c r="Y233608" s="109"/>
    </row>
    <row r="233609" spans="25:25" x14ac:dyDescent="0.25">
      <c r="Y233609" s="109"/>
    </row>
    <row r="233610" spans="25:25" x14ac:dyDescent="0.25">
      <c r="Y233610" s="109"/>
    </row>
    <row r="233611" spans="25:25" x14ac:dyDescent="0.25">
      <c r="Y233611" s="109"/>
    </row>
    <row r="233612" spans="25:25" x14ac:dyDescent="0.25">
      <c r="Y233612" s="109"/>
    </row>
    <row r="233613" spans="25:25" x14ac:dyDescent="0.25">
      <c r="Y233613" s="109"/>
    </row>
    <row r="233614" spans="25:25" x14ac:dyDescent="0.25">
      <c r="Y233614" s="109"/>
    </row>
    <row r="233615" spans="25:25" x14ac:dyDescent="0.25">
      <c r="Y233615" s="109"/>
    </row>
    <row r="233616" spans="25:25" x14ac:dyDescent="0.25">
      <c r="Y233616" s="109"/>
    </row>
    <row r="233617" spans="25:25" x14ac:dyDescent="0.25">
      <c r="Y233617" s="109"/>
    </row>
    <row r="233618" spans="25:25" x14ac:dyDescent="0.25">
      <c r="Y233618" s="109"/>
    </row>
    <row r="233619" spans="25:25" x14ac:dyDescent="0.25">
      <c r="Y233619" s="109"/>
    </row>
    <row r="233620" spans="25:25" x14ac:dyDescent="0.25">
      <c r="Y233620" s="109"/>
    </row>
    <row r="233621" spans="25:25" x14ac:dyDescent="0.25">
      <c r="Y233621" s="109"/>
    </row>
    <row r="233622" spans="25:25" x14ac:dyDescent="0.25">
      <c r="Y233622" s="109"/>
    </row>
    <row r="233623" spans="25:25" x14ac:dyDescent="0.25">
      <c r="Y233623" s="109"/>
    </row>
    <row r="233624" spans="25:25" x14ac:dyDescent="0.25">
      <c r="Y233624" s="109"/>
    </row>
    <row r="233625" spans="25:25" x14ac:dyDescent="0.25">
      <c r="Y233625" s="109"/>
    </row>
    <row r="233626" spans="25:25" x14ac:dyDescent="0.25">
      <c r="Y233626" s="109"/>
    </row>
    <row r="233627" spans="25:25" x14ac:dyDescent="0.25">
      <c r="Y233627" s="109"/>
    </row>
    <row r="233628" spans="25:25" x14ac:dyDescent="0.25">
      <c r="Y233628" s="109"/>
    </row>
    <row r="233629" spans="25:25" x14ac:dyDescent="0.25">
      <c r="Y233629" s="109"/>
    </row>
    <row r="233630" spans="25:25" x14ac:dyDescent="0.25">
      <c r="Y233630" s="109"/>
    </row>
    <row r="233631" spans="25:25" x14ac:dyDescent="0.25">
      <c r="Y233631" s="109"/>
    </row>
    <row r="233632" spans="25:25" x14ac:dyDescent="0.25">
      <c r="Y233632" s="109"/>
    </row>
    <row r="233633" spans="25:25" x14ac:dyDescent="0.25">
      <c r="Y233633" s="109"/>
    </row>
    <row r="233634" spans="25:25" x14ac:dyDescent="0.25">
      <c r="Y233634" s="109"/>
    </row>
    <row r="233635" spans="25:25" x14ac:dyDescent="0.25">
      <c r="Y233635" s="109"/>
    </row>
    <row r="233636" spans="25:25" x14ac:dyDescent="0.25">
      <c r="Y233636" s="109"/>
    </row>
    <row r="233637" spans="25:25" x14ac:dyDescent="0.25">
      <c r="Y233637" s="109"/>
    </row>
    <row r="233638" spans="25:25" x14ac:dyDescent="0.25">
      <c r="Y233638" s="109"/>
    </row>
    <row r="233639" spans="25:25" x14ac:dyDescent="0.25">
      <c r="Y233639" s="109"/>
    </row>
    <row r="233640" spans="25:25" x14ac:dyDescent="0.25">
      <c r="Y233640" s="109"/>
    </row>
    <row r="233641" spans="25:25" x14ac:dyDescent="0.25">
      <c r="Y233641" s="109"/>
    </row>
    <row r="233642" spans="25:25" x14ac:dyDescent="0.25">
      <c r="Y233642" s="109"/>
    </row>
    <row r="233643" spans="25:25" x14ac:dyDescent="0.25">
      <c r="Y233643" s="109"/>
    </row>
    <row r="233644" spans="25:25" x14ac:dyDescent="0.25">
      <c r="Y233644" s="109"/>
    </row>
    <row r="233645" spans="25:25" x14ac:dyDescent="0.25">
      <c r="Y233645" s="109"/>
    </row>
    <row r="233646" spans="25:25" x14ac:dyDescent="0.25">
      <c r="Y233646" s="109"/>
    </row>
    <row r="233647" spans="25:25" x14ac:dyDescent="0.25">
      <c r="Y233647" s="109"/>
    </row>
    <row r="233648" spans="25:25" x14ac:dyDescent="0.25">
      <c r="Y233648" s="109"/>
    </row>
    <row r="233649" spans="25:25" x14ac:dyDescent="0.25">
      <c r="Y233649" s="109"/>
    </row>
    <row r="233650" spans="25:25" x14ac:dyDescent="0.25">
      <c r="Y233650" s="109"/>
    </row>
    <row r="233651" spans="25:25" x14ac:dyDescent="0.25">
      <c r="Y233651" s="109"/>
    </row>
    <row r="233652" spans="25:25" x14ac:dyDescent="0.25">
      <c r="Y233652" s="109"/>
    </row>
    <row r="233653" spans="25:25" x14ac:dyDescent="0.25">
      <c r="Y233653" s="109"/>
    </row>
    <row r="233654" spans="25:25" x14ac:dyDescent="0.25">
      <c r="Y233654" s="109"/>
    </row>
    <row r="233655" spans="25:25" x14ac:dyDescent="0.25">
      <c r="Y233655" s="109"/>
    </row>
    <row r="233656" spans="25:25" x14ac:dyDescent="0.25">
      <c r="Y233656" s="109"/>
    </row>
    <row r="233657" spans="25:25" x14ac:dyDescent="0.25">
      <c r="Y233657" s="109"/>
    </row>
    <row r="233658" spans="25:25" x14ac:dyDescent="0.25">
      <c r="Y233658" s="109"/>
    </row>
    <row r="233659" spans="25:25" x14ac:dyDescent="0.25">
      <c r="Y233659" s="109"/>
    </row>
    <row r="233660" spans="25:25" x14ac:dyDescent="0.25">
      <c r="Y233660" s="109"/>
    </row>
    <row r="233661" spans="25:25" x14ac:dyDescent="0.25">
      <c r="Y233661" s="109"/>
    </row>
    <row r="233662" spans="25:25" x14ac:dyDescent="0.25">
      <c r="Y233662" s="109"/>
    </row>
    <row r="233663" spans="25:25" x14ac:dyDescent="0.25">
      <c r="Y233663" s="109"/>
    </row>
    <row r="233664" spans="25:25" x14ac:dyDescent="0.25">
      <c r="Y233664" s="109"/>
    </row>
    <row r="233665" spans="25:25" x14ac:dyDescent="0.25">
      <c r="Y233665" s="109"/>
    </row>
    <row r="233666" spans="25:25" x14ac:dyDescent="0.25">
      <c r="Y233666" s="109"/>
    </row>
    <row r="233667" spans="25:25" x14ac:dyDescent="0.25">
      <c r="Y233667" s="109"/>
    </row>
    <row r="233668" spans="25:25" x14ac:dyDescent="0.25">
      <c r="Y233668" s="109"/>
    </row>
    <row r="233669" spans="25:25" x14ac:dyDescent="0.25">
      <c r="Y233669" s="109"/>
    </row>
    <row r="233670" spans="25:25" x14ac:dyDescent="0.25">
      <c r="Y233670" s="109"/>
    </row>
    <row r="233671" spans="25:25" x14ac:dyDescent="0.25">
      <c r="Y233671" s="109"/>
    </row>
    <row r="233672" spans="25:25" x14ac:dyDescent="0.25">
      <c r="Y233672" s="109"/>
    </row>
    <row r="233673" spans="25:25" x14ac:dyDescent="0.25">
      <c r="Y233673" s="109"/>
    </row>
    <row r="233674" spans="25:25" x14ac:dyDescent="0.25">
      <c r="Y233674" s="109"/>
    </row>
    <row r="233675" spans="25:25" x14ac:dyDescent="0.25">
      <c r="Y233675" s="109"/>
    </row>
    <row r="233676" spans="25:25" x14ac:dyDescent="0.25">
      <c r="Y233676" s="109"/>
    </row>
    <row r="233677" spans="25:25" x14ac:dyDescent="0.25">
      <c r="Y233677" s="109"/>
    </row>
    <row r="233678" spans="25:25" x14ac:dyDescent="0.25">
      <c r="Y233678" s="109"/>
    </row>
    <row r="233679" spans="25:25" x14ac:dyDescent="0.25">
      <c r="Y233679" s="109"/>
    </row>
    <row r="233680" spans="25:25" x14ac:dyDescent="0.25">
      <c r="Y233680" s="109"/>
    </row>
    <row r="233681" spans="25:25" x14ac:dyDescent="0.25">
      <c r="Y233681" s="109"/>
    </row>
    <row r="233682" spans="25:25" x14ac:dyDescent="0.25">
      <c r="Y233682" s="109"/>
    </row>
    <row r="233683" spans="25:25" x14ac:dyDescent="0.25">
      <c r="Y233683" s="109"/>
    </row>
    <row r="233684" spans="25:25" x14ac:dyDescent="0.25">
      <c r="Y233684" s="109"/>
    </row>
    <row r="233685" spans="25:25" x14ac:dyDescent="0.25">
      <c r="Y233685" s="109"/>
    </row>
    <row r="233686" spans="25:25" x14ac:dyDescent="0.25">
      <c r="Y233686" s="109"/>
    </row>
    <row r="233687" spans="25:25" x14ac:dyDescent="0.25">
      <c r="Y233687" s="109"/>
    </row>
    <row r="233688" spans="25:25" x14ac:dyDescent="0.25">
      <c r="Y233688" s="109"/>
    </row>
    <row r="233689" spans="25:25" x14ac:dyDescent="0.25">
      <c r="Y233689" s="109"/>
    </row>
    <row r="233690" spans="25:25" x14ac:dyDescent="0.25">
      <c r="Y233690" s="109"/>
    </row>
    <row r="233691" spans="25:25" x14ac:dyDescent="0.25">
      <c r="Y233691" s="109"/>
    </row>
    <row r="233692" spans="25:25" x14ac:dyDescent="0.25">
      <c r="Y233692" s="109"/>
    </row>
    <row r="233693" spans="25:25" x14ac:dyDescent="0.25">
      <c r="Y233693" s="109"/>
    </row>
    <row r="233694" spans="25:25" x14ac:dyDescent="0.25">
      <c r="Y233694" s="109"/>
    </row>
    <row r="233695" spans="25:25" x14ac:dyDescent="0.25">
      <c r="Y233695" s="109"/>
    </row>
    <row r="233696" spans="25:25" x14ac:dyDescent="0.25">
      <c r="Y233696" s="109"/>
    </row>
    <row r="233697" spans="25:25" x14ac:dyDescent="0.25">
      <c r="Y233697" s="109"/>
    </row>
    <row r="233698" spans="25:25" x14ac:dyDescent="0.25">
      <c r="Y233698" s="109"/>
    </row>
    <row r="233699" spans="25:25" x14ac:dyDescent="0.25">
      <c r="Y233699" s="109"/>
    </row>
    <row r="233700" spans="25:25" x14ac:dyDescent="0.25">
      <c r="Y233700" s="109"/>
    </row>
    <row r="233701" spans="25:25" x14ac:dyDescent="0.25">
      <c r="Y233701" s="109"/>
    </row>
    <row r="233702" spans="25:25" x14ac:dyDescent="0.25">
      <c r="Y233702" s="109"/>
    </row>
    <row r="233703" spans="25:25" x14ac:dyDescent="0.25">
      <c r="Y233703" s="109"/>
    </row>
    <row r="233704" spans="25:25" x14ac:dyDescent="0.25">
      <c r="Y233704" s="109"/>
    </row>
    <row r="233705" spans="25:25" x14ac:dyDescent="0.25">
      <c r="Y233705" s="109"/>
    </row>
    <row r="233706" spans="25:25" x14ac:dyDescent="0.25">
      <c r="Y233706" s="109"/>
    </row>
    <row r="233707" spans="25:25" x14ac:dyDescent="0.25">
      <c r="Y233707" s="109"/>
    </row>
    <row r="233708" spans="25:25" x14ac:dyDescent="0.25">
      <c r="Y233708" s="109"/>
    </row>
    <row r="233709" spans="25:25" x14ac:dyDescent="0.25">
      <c r="Y233709" s="109"/>
    </row>
    <row r="233710" spans="25:25" x14ac:dyDescent="0.25">
      <c r="Y233710" s="109"/>
    </row>
    <row r="233711" spans="25:25" x14ac:dyDescent="0.25">
      <c r="Y233711" s="109"/>
    </row>
    <row r="233712" spans="25:25" x14ac:dyDescent="0.25">
      <c r="Y233712" s="109"/>
    </row>
    <row r="233713" spans="25:25" x14ac:dyDescent="0.25">
      <c r="Y233713" s="109"/>
    </row>
    <row r="233714" spans="25:25" x14ac:dyDescent="0.25">
      <c r="Y233714" s="109"/>
    </row>
    <row r="233715" spans="25:25" x14ac:dyDescent="0.25">
      <c r="Y233715" s="109"/>
    </row>
    <row r="233716" spans="25:25" x14ac:dyDescent="0.25">
      <c r="Y233716" s="109"/>
    </row>
    <row r="233717" spans="25:25" x14ac:dyDescent="0.25">
      <c r="Y233717" s="109"/>
    </row>
    <row r="233718" spans="25:25" x14ac:dyDescent="0.25">
      <c r="Y233718" s="109"/>
    </row>
    <row r="233719" spans="25:25" x14ac:dyDescent="0.25">
      <c r="Y233719" s="109"/>
    </row>
    <row r="233720" spans="25:25" x14ac:dyDescent="0.25">
      <c r="Y233720" s="109"/>
    </row>
    <row r="233721" spans="25:25" x14ac:dyDescent="0.25">
      <c r="Y233721" s="109"/>
    </row>
    <row r="233722" spans="25:25" x14ac:dyDescent="0.25">
      <c r="Y233722" s="109"/>
    </row>
    <row r="233723" spans="25:25" x14ac:dyDescent="0.25">
      <c r="Y233723" s="109"/>
    </row>
    <row r="233724" spans="25:25" x14ac:dyDescent="0.25">
      <c r="Y233724" s="109"/>
    </row>
    <row r="233725" spans="25:25" x14ac:dyDescent="0.25">
      <c r="Y233725" s="109"/>
    </row>
    <row r="233726" spans="25:25" x14ac:dyDescent="0.25">
      <c r="Y233726" s="109"/>
    </row>
    <row r="233727" spans="25:25" x14ac:dyDescent="0.25">
      <c r="Y233727" s="109"/>
    </row>
    <row r="233728" spans="25:25" x14ac:dyDescent="0.25">
      <c r="Y233728" s="109"/>
    </row>
    <row r="233729" spans="25:25" x14ac:dyDescent="0.25">
      <c r="Y233729" s="109"/>
    </row>
    <row r="233730" spans="25:25" x14ac:dyDescent="0.25">
      <c r="Y233730" s="109"/>
    </row>
    <row r="233731" spans="25:25" x14ac:dyDescent="0.25">
      <c r="Y233731" s="109"/>
    </row>
    <row r="233732" spans="25:25" x14ac:dyDescent="0.25">
      <c r="Y233732" s="109"/>
    </row>
    <row r="233733" spans="25:25" x14ac:dyDescent="0.25">
      <c r="Y233733" s="109"/>
    </row>
    <row r="233734" spans="25:25" x14ac:dyDescent="0.25">
      <c r="Y233734" s="109"/>
    </row>
    <row r="233735" spans="25:25" x14ac:dyDescent="0.25">
      <c r="Y233735" s="109"/>
    </row>
    <row r="233736" spans="25:25" x14ac:dyDescent="0.25">
      <c r="Y233736" s="109"/>
    </row>
    <row r="233737" spans="25:25" x14ac:dyDescent="0.25">
      <c r="Y233737" s="109"/>
    </row>
    <row r="233738" spans="25:25" x14ac:dyDescent="0.25">
      <c r="Y233738" s="109"/>
    </row>
    <row r="233739" spans="25:25" x14ac:dyDescent="0.25">
      <c r="Y233739" s="109"/>
    </row>
    <row r="233740" spans="25:25" x14ac:dyDescent="0.25">
      <c r="Y233740" s="109"/>
    </row>
    <row r="233741" spans="25:25" x14ac:dyDescent="0.25">
      <c r="Y233741" s="109"/>
    </row>
    <row r="233742" spans="25:25" x14ac:dyDescent="0.25">
      <c r="Y233742" s="109"/>
    </row>
    <row r="233743" spans="25:25" x14ac:dyDescent="0.25">
      <c r="Y233743" s="109"/>
    </row>
    <row r="233744" spans="25:25" x14ac:dyDescent="0.25">
      <c r="Y233744" s="109"/>
    </row>
    <row r="233745" spans="25:25" x14ac:dyDescent="0.25">
      <c r="Y233745" s="109"/>
    </row>
    <row r="233746" spans="25:25" x14ac:dyDescent="0.25">
      <c r="Y233746" s="109"/>
    </row>
    <row r="233747" spans="25:25" x14ac:dyDescent="0.25">
      <c r="Y233747" s="109"/>
    </row>
    <row r="233748" spans="25:25" x14ac:dyDescent="0.25">
      <c r="Y233748" s="109"/>
    </row>
    <row r="233749" spans="25:25" x14ac:dyDescent="0.25">
      <c r="Y233749" s="109"/>
    </row>
    <row r="233750" spans="25:25" x14ac:dyDescent="0.25">
      <c r="Y233750" s="109"/>
    </row>
    <row r="233751" spans="25:25" x14ac:dyDescent="0.25">
      <c r="Y233751" s="109"/>
    </row>
    <row r="233752" spans="25:25" x14ac:dyDescent="0.25">
      <c r="Y233752" s="109"/>
    </row>
    <row r="233753" spans="25:25" x14ac:dyDescent="0.25">
      <c r="Y233753" s="109"/>
    </row>
    <row r="233754" spans="25:25" x14ac:dyDescent="0.25">
      <c r="Y233754" s="109"/>
    </row>
    <row r="233755" spans="25:25" x14ac:dyDescent="0.25">
      <c r="Y233755" s="109"/>
    </row>
    <row r="233756" spans="25:25" x14ac:dyDescent="0.25">
      <c r="Y233756" s="109"/>
    </row>
    <row r="233757" spans="25:25" x14ac:dyDescent="0.25">
      <c r="Y233757" s="109"/>
    </row>
    <row r="233758" spans="25:25" x14ac:dyDescent="0.25">
      <c r="Y233758" s="109"/>
    </row>
    <row r="233759" spans="25:25" x14ac:dyDescent="0.25">
      <c r="Y233759" s="109"/>
    </row>
    <row r="233760" spans="25:25" x14ac:dyDescent="0.25">
      <c r="Y233760" s="109"/>
    </row>
    <row r="233761" spans="25:25" x14ac:dyDescent="0.25">
      <c r="Y233761" s="109"/>
    </row>
    <row r="233762" spans="25:25" x14ac:dyDescent="0.25">
      <c r="Y233762" s="109"/>
    </row>
    <row r="233763" spans="25:25" x14ac:dyDescent="0.25">
      <c r="Y233763" s="109"/>
    </row>
    <row r="233764" spans="25:25" x14ac:dyDescent="0.25">
      <c r="Y233764" s="109"/>
    </row>
    <row r="233765" spans="25:25" x14ac:dyDescent="0.25">
      <c r="Y233765" s="109"/>
    </row>
    <row r="233766" spans="25:25" x14ac:dyDescent="0.25">
      <c r="Y233766" s="109"/>
    </row>
    <row r="233767" spans="25:25" x14ac:dyDescent="0.25">
      <c r="Y233767" s="109"/>
    </row>
    <row r="233768" spans="25:25" x14ac:dyDescent="0.25">
      <c r="Y233768" s="109"/>
    </row>
    <row r="233769" spans="25:25" x14ac:dyDescent="0.25">
      <c r="Y233769" s="109"/>
    </row>
    <row r="233770" spans="25:25" x14ac:dyDescent="0.25">
      <c r="Y233770" s="109"/>
    </row>
    <row r="233771" spans="25:25" x14ac:dyDescent="0.25">
      <c r="Y233771" s="109"/>
    </row>
    <row r="233772" spans="25:25" x14ac:dyDescent="0.25">
      <c r="Y233772" s="109"/>
    </row>
    <row r="233773" spans="25:25" x14ac:dyDescent="0.25">
      <c r="Y233773" s="109"/>
    </row>
    <row r="233774" spans="25:25" x14ac:dyDescent="0.25">
      <c r="Y233774" s="109"/>
    </row>
    <row r="233775" spans="25:25" x14ac:dyDescent="0.25">
      <c r="Y233775" s="109"/>
    </row>
    <row r="233776" spans="25:25" x14ac:dyDescent="0.25">
      <c r="Y233776" s="109"/>
    </row>
    <row r="233777" spans="25:25" x14ac:dyDescent="0.25">
      <c r="Y233777" s="109"/>
    </row>
    <row r="233778" spans="25:25" x14ac:dyDescent="0.25">
      <c r="Y233778" s="109"/>
    </row>
    <row r="233779" spans="25:25" x14ac:dyDescent="0.25">
      <c r="Y233779" s="109"/>
    </row>
    <row r="233780" spans="25:25" x14ac:dyDescent="0.25">
      <c r="Y233780" s="109"/>
    </row>
    <row r="233781" spans="25:25" x14ac:dyDescent="0.25">
      <c r="Y233781" s="109"/>
    </row>
    <row r="233782" spans="25:25" x14ac:dyDescent="0.25">
      <c r="Y233782" s="109"/>
    </row>
    <row r="233783" spans="25:25" x14ac:dyDescent="0.25">
      <c r="Y233783" s="109"/>
    </row>
    <row r="233784" spans="25:25" x14ac:dyDescent="0.25">
      <c r="Y233784" s="109"/>
    </row>
    <row r="233785" spans="25:25" x14ac:dyDescent="0.25">
      <c r="Y233785" s="109"/>
    </row>
    <row r="233786" spans="25:25" x14ac:dyDescent="0.25">
      <c r="Y233786" s="109"/>
    </row>
    <row r="233787" spans="25:25" x14ac:dyDescent="0.25">
      <c r="Y233787" s="109"/>
    </row>
    <row r="233788" spans="25:25" x14ac:dyDescent="0.25">
      <c r="Y233788" s="109"/>
    </row>
    <row r="233789" spans="25:25" x14ac:dyDescent="0.25">
      <c r="Y233789" s="109"/>
    </row>
    <row r="233790" spans="25:25" x14ac:dyDescent="0.25">
      <c r="Y233790" s="109"/>
    </row>
    <row r="233791" spans="25:25" x14ac:dyDescent="0.25">
      <c r="Y233791" s="109"/>
    </row>
    <row r="233792" spans="25:25" x14ac:dyDescent="0.25">
      <c r="Y233792" s="109"/>
    </row>
    <row r="233793" spans="25:25" x14ac:dyDescent="0.25">
      <c r="Y233793" s="109"/>
    </row>
    <row r="233794" spans="25:25" x14ac:dyDescent="0.25">
      <c r="Y233794" s="109"/>
    </row>
    <row r="233795" spans="25:25" x14ac:dyDescent="0.25">
      <c r="Y233795" s="109"/>
    </row>
    <row r="233796" spans="25:25" x14ac:dyDescent="0.25">
      <c r="Y233796" s="109"/>
    </row>
    <row r="233797" spans="25:25" x14ac:dyDescent="0.25">
      <c r="Y233797" s="109"/>
    </row>
    <row r="233798" spans="25:25" x14ac:dyDescent="0.25">
      <c r="Y233798" s="109"/>
    </row>
    <row r="233799" spans="25:25" x14ac:dyDescent="0.25">
      <c r="Y233799" s="109"/>
    </row>
    <row r="233800" spans="25:25" x14ac:dyDescent="0.25">
      <c r="Y233800" s="109"/>
    </row>
    <row r="233801" spans="25:25" x14ac:dyDescent="0.25">
      <c r="Y233801" s="109"/>
    </row>
    <row r="233802" spans="25:25" x14ac:dyDescent="0.25">
      <c r="Y233802" s="109"/>
    </row>
    <row r="233803" spans="25:25" x14ac:dyDescent="0.25">
      <c r="Y233803" s="109"/>
    </row>
    <row r="233804" spans="25:25" x14ac:dyDescent="0.25">
      <c r="Y233804" s="109"/>
    </row>
    <row r="233805" spans="25:25" x14ac:dyDescent="0.25">
      <c r="Y233805" s="109"/>
    </row>
    <row r="233806" spans="25:25" x14ac:dyDescent="0.25">
      <c r="Y233806" s="109"/>
    </row>
    <row r="233807" spans="25:25" x14ac:dyDescent="0.25">
      <c r="Y233807" s="109"/>
    </row>
    <row r="233808" spans="25:25" x14ac:dyDescent="0.25">
      <c r="Y233808" s="109"/>
    </row>
    <row r="233809" spans="25:25" x14ac:dyDescent="0.25">
      <c r="Y233809" s="109"/>
    </row>
    <row r="233810" spans="25:25" x14ac:dyDescent="0.25">
      <c r="Y233810" s="109"/>
    </row>
    <row r="233811" spans="25:25" x14ac:dyDescent="0.25">
      <c r="Y233811" s="109"/>
    </row>
    <row r="233812" spans="25:25" x14ac:dyDescent="0.25">
      <c r="Y233812" s="109"/>
    </row>
    <row r="233813" spans="25:25" x14ac:dyDescent="0.25">
      <c r="Y233813" s="109"/>
    </row>
    <row r="233814" spans="25:25" x14ac:dyDescent="0.25">
      <c r="Y233814" s="109"/>
    </row>
    <row r="233815" spans="25:25" x14ac:dyDescent="0.25">
      <c r="Y233815" s="109"/>
    </row>
    <row r="233816" spans="25:25" x14ac:dyDescent="0.25">
      <c r="Y233816" s="109"/>
    </row>
    <row r="233817" spans="25:25" x14ac:dyDescent="0.25">
      <c r="Y233817" s="109"/>
    </row>
    <row r="233818" spans="25:25" x14ac:dyDescent="0.25">
      <c r="Y233818" s="109"/>
    </row>
    <row r="233819" spans="25:25" x14ac:dyDescent="0.25">
      <c r="Y233819" s="109"/>
    </row>
    <row r="233820" spans="25:25" x14ac:dyDescent="0.25">
      <c r="Y233820" s="109"/>
    </row>
    <row r="233821" spans="25:25" x14ac:dyDescent="0.25">
      <c r="Y233821" s="109"/>
    </row>
    <row r="233822" spans="25:25" x14ac:dyDescent="0.25">
      <c r="Y233822" s="109"/>
    </row>
    <row r="233823" spans="25:25" x14ac:dyDescent="0.25">
      <c r="Y233823" s="109"/>
    </row>
    <row r="233824" spans="25:25" x14ac:dyDescent="0.25">
      <c r="Y233824" s="109"/>
    </row>
    <row r="233825" spans="25:25" x14ac:dyDescent="0.25">
      <c r="Y233825" s="109"/>
    </row>
    <row r="233826" spans="25:25" x14ac:dyDescent="0.25">
      <c r="Y233826" s="109"/>
    </row>
    <row r="233827" spans="25:25" x14ac:dyDescent="0.25">
      <c r="Y233827" s="109"/>
    </row>
    <row r="233828" spans="25:25" x14ac:dyDescent="0.25">
      <c r="Y233828" s="109"/>
    </row>
    <row r="233829" spans="25:25" x14ac:dyDescent="0.25">
      <c r="Y233829" s="109"/>
    </row>
    <row r="233830" spans="25:25" x14ac:dyDescent="0.25">
      <c r="Y233830" s="109"/>
    </row>
    <row r="233831" spans="25:25" x14ac:dyDescent="0.25">
      <c r="Y233831" s="109"/>
    </row>
    <row r="233832" spans="25:25" x14ac:dyDescent="0.25">
      <c r="Y233832" s="109"/>
    </row>
    <row r="233833" spans="25:25" x14ac:dyDescent="0.25">
      <c r="Y233833" s="109"/>
    </row>
    <row r="233834" spans="25:25" x14ac:dyDescent="0.25">
      <c r="Y233834" s="109"/>
    </row>
    <row r="233835" spans="25:25" x14ac:dyDescent="0.25">
      <c r="Y233835" s="109"/>
    </row>
    <row r="233836" spans="25:25" x14ac:dyDescent="0.25">
      <c r="Y233836" s="109"/>
    </row>
    <row r="233837" spans="25:25" x14ac:dyDescent="0.25">
      <c r="Y233837" s="109"/>
    </row>
    <row r="233838" spans="25:25" x14ac:dyDescent="0.25">
      <c r="Y233838" s="109"/>
    </row>
    <row r="233839" spans="25:25" x14ac:dyDescent="0.25">
      <c r="Y233839" s="109"/>
    </row>
    <row r="233840" spans="25:25" x14ac:dyDescent="0.25">
      <c r="Y233840" s="109"/>
    </row>
    <row r="233841" spans="25:25" x14ac:dyDescent="0.25">
      <c r="Y233841" s="109"/>
    </row>
    <row r="233842" spans="25:25" x14ac:dyDescent="0.25">
      <c r="Y233842" s="109"/>
    </row>
    <row r="233843" spans="25:25" x14ac:dyDescent="0.25">
      <c r="Y233843" s="109"/>
    </row>
    <row r="233844" spans="25:25" x14ac:dyDescent="0.25">
      <c r="Y233844" s="109"/>
    </row>
    <row r="233845" spans="25:25" x14ac:dyDescent="0.25">
      <c r="Y233845" s="109"/>
    </row>
    <row r="233846" spans="25:25" x14ac:dyDescent="0.25">
      <c r="Y233846" s="109"/>
    </row>
    <row r="233847" spans="25:25" x14ac:dyDescent="0.25">
      <c r="Y233847" s="109"/>
    </row>
    <row r="233848" spans="25:25" x14ac:dyDescent="0.25">
      <c r="Y233848" s="109"/>
    </row>
    <row r="233849" spans="25:25" x14ac:dyDescent="0.25">
      <c r="Y233849" s="109"/>
    </row>
    <row r="233850" spans="25:25" x14ac:dyDescent="0.25">
      <c r="Y233850" s="109"/>
    </row>
    <row r="233851" spans="25:25" x14ac:dyDescent="0.25">
      <c r="Y233851" s="109"/>
    </row>
    <row r="233852" spans="25:25" x14ac:dyDescent="0.25">
      <c r="Y233852" s="109"/>
    </row>
    <row r="233853" spans="25:25" x14ac:dyDescent="0.25">
      <c r="Y233853" s="109"/>
    </row>
    <row r="233854" spans="25:25" x14ac:dyDescent="0.25">
      <c r="Y233854" s="109"/>
    </row>
    <row r="233855" spans="25:25" x14ac:dyDescent="0.25">
      <c r="Y233855" s="109"/>
    </row>
    <row r="233856" spans="25:25" x14ac:dyDescent="0.25">
      <c r="Y233856" s="109"/>
    </row>
    <row r="233857" spans="25:25" x14ac:dyDescent="0.25">
      <c r="Y233857" s="109"/>
    </row>
    <row r="233858" spans="25:25" x14ac:dyDescent="0.25">
      <c r="Y233858" s="109"/>
    </row>
    <row r="233859" spans="25:25" x14ac:dyDescent="0.25">
      <c r="Y233859" s="109"/>
    </row>
    <row r="233860" spans="25:25" x14ac:dyDescent="0.25">
      <c r="Y233860" s="109"/>
    </row>
    <row r="233861" spans="25:25" x14ac:dyDescent="0.25">
      <c r="Y233861" s="109"/>
    </row>
    <row r="233862" spans="25:25" x14ac:dyDescent="0.25">
      <c r="Y233862" s="109"/>
    </row>
    <row r="233863" spans="25:25" x14ac:dyDescent="0.25">
      <c r="Y233863" s="109"/>
    </row>
    <row r="233864" spans="25:25" x14ac:dyDescent="0.25">
      <c r="Y233864" s="109"/>
    </row>
    <row r="233865" spans="25:25" x14ac:dyDescent="0.25">
      <c r="Y233865" s="109"/>
    </row>
    <row r="233866" spans="25:25" x14ac:dyDescent="0.25">
      <c r="Y233866" s="109"/>
    </row>
    <row r="233867" spans="25:25" x14ac:dyDescent="0.25">
      <c r="Y233867" s="109"/>
    </row>
    <row r="233868" spans="25:25" x14ac:dyDescent="0.25">
      <c r="Y233868" s="109"/>
    </row>
    <row r="233869" spans="25:25" x14ac:dyDescent="0.25">
      <c r="Y233869" s="109"/>
    </row>
    <row r="233870" spans="25:25" x14ac:dyDescent="0.25">
      <c r="Y233870" s="109"/>
    </row>
    <row r="233871" spans="25:25" x14ac:dyDescent="0.25">
      <c r="Y233871" s="109"/>
    </row>
    <row r="233872" spans="25:25" x14ac:dyDescent="0.25">
      <c r="Y233872" s="109"/>
    </row>
    <row r="233873" spans="25:25" x14ac:dyDescent="0.25">
      <c r="Y233873" s="109"/>
    </row>
    <row r="233874" spans="25:25" x14ac:dyDescent="0.25">
      <c r="Y233874" s="109"/>
    </row>
    <row r="233875" spans="25:25" x14ac:dyDescent="0.25">
      <c r="Y233875" s="109"/>
    </row>
    <row r="233876" spans="25:25" x14ac:dyDescent="0.25">
      <c r="Y233876" s="109"/>
    </row>
    <row r="233877" spans="25:25" x14ac:dyDescent="0.25">
      <c r="Y233877" s="109"/>
    </row>
    <row r="233878" spans="25:25" x14ac:dyDescent="0.25">
      <c r="Y233878" s="109"/>
    </row>
    <row r="233879" spans="25:25" x14ac:dyDescent="0.25">
      <c r="Y233879" s="109"/>
    </row>
    <row r="233880" spans="25:25" x14ac:dyDescent="0.25">
      <c r="Y233880" s="109"/>
    </row>
    <row r="233881" spans="25:25" x14ac:dyDescent="0.25">
      <c r="Y233881" s="109"/>
    </row>
    <row r="233882" spans="25:25" x14ac:dyDescent="0.25">
      <c r="Y233882" s="109"/>
    </row>
    <row r="233883" spans="25:25" x14ac:dyDescent="0.25">
      <c r="Y233883" s="109"/>
    </row>
    <row r="233884" spans="25:25" x14ac:dyDescent="0.25">
      <c r="Y233884" s="109"/>
    </row>
    <row r="233885" spans="25:25" x14ac:dyDescent="0.25">
      <c r="Y233885" s="109"/>
    </row>
    <row r="233886" spans="25:25" x14ac:dyDescent="0.25">
      <c r="Y233886" s="109"/>
    </row>
    <row r="233887" spans="25:25" x14ac:dyDescent="0.25">
      <c r="Y233887" s="109"/>
    </row>
    <row r="233888" spans="25:25" x14ac:dyDescent="0.25">
      <c r="Y233888" s="109"/>
    </row>
    <row r="233889" spans="25:25" x14ac:dyDescent="0.25">
      <c r="Y233889" s="109"/>
    </row>
    <row r="233890" spans="25:25" x14ac:dyDescent="0.25">
      <c r="Y233890" s="109"/>
    </row>
    <row r="233891" spans="25:25" x14ac:dyDescent="0.25">
      <c r="Y233891" s="109"/>
    </row>
    <row r="233892" spans="25:25" x14ac:dyDescent="0.25">
      <c r="Y233892" s="109"/>
    </row>
    <row r="233893" spans="25:25" x14ac:dyDescent="0.25">
      <c r="Y233893" s="109"/>
    </row>
    <row r="233894" spans="25:25" x14ac:dyDescent="0.25">
      <c r="Y233894" s="109"/>
    </row>
    <row r="233895" spans="25:25" x14ac:dyDescent="0.25">
      <c r="Y233895" s="109"/>
    </row>
    <row r="233896" spans="25:25" x14ac:dyDescent="0.25">
      <c r="Y233896" s="109"/>
    </row>
    <row r="233897" spans="25:25" x14ac:dyDescent="0.25">
      <c r="Y233897" s="109"/>
    </row>
    <row r="233898" spans="25:25" x14ac:dyDescent="0.25">
      <c r="Y233898" s="109"/>
    </row>
    <row r="233899" spans="25:25" x14ac:dyDescent="0.25">
      <c r="Y233899" s="109"/>
    </row>
    <row r="233900" spans="25:25" x14ac:dyDescent="0.25">
      <c r="Y233900" s="109"/>
    </row>
    <row r="233901" spans="25:25" x14ac:dyDescent="0.25">
      <c r="Y233901" s="109"/>
    </row>
    <row r="233902" spans="25:25" x14ac:dyDescent="0.25">
      <c r="Y233902" s="109"/>
    </row>
    <row r="233903" spans="25:25" x14ac:dyDescent="0.25">
      <c r="Y233903" s="109"/>
    </row>
    <row r="233904" spans="25:25" x14ac:dyDescent="0.25">
      <c r="Y233904" s="109"/>
    </row>
    <row r="233905" spans="25:25" x14ac:dyDescent="0.25">
      <c r="Y233905" s="109"/>
    </row>
    <row r="233906" spans="25:25" x14ac:dyDescent="0.25">
      <c r="Y233906" s="109"/>
    </row>
    <row r="233907" spans="25:25" x14ac:dyDescent="0.25">
      <c r="Y233907" s="109"/>
    </row>
    <row r="233908" spans="25:25" x14ac:dyDescent="0.25">
      <c r="Y233908" s="109"/>
    </row>
    <row r="233909" spans="25:25" x14ac:dyDescent="0.25">
      <c r="Y233909" s="109"/>
    </row>
    <row r="233910" spans="25:25" x14ac:dyDescent="0.25">
      <c r="Y233910" s="109"/>
    </row>
    <row r="233911" spans="25:25" x14ac:dyDescent="0.25">
      <c r="Y233911" s="109"/>
    </row>
    <row r="233912" spans="25:25" x14ac:dyDescent="0.25">
      <c r="Y233912" s="109"/>
    </row>
    <row r="233913" spans="25:25" x14ac:dyDescent="0.25">
      <c r="Y233913" s="109"/>
    </row>
    <row r="233914" spans="25:25" x14ac:dyDescent="0.25">
      <c r="Y233914" s="109"/>
    </row>
    <row r="233915" spans="25:25" x14ac:dyDescent="0.25">
      <c r="Y233915" s="109"/>
    </row>
    <row r="233916" spans="25:25" x14ac:dyDescent="0.25">
      <c r="Y233916" s="109"/>
    </row>
    <row r="233917" spans="25:25" x14ac:dyDescent="0.25">
      <c r="Y233917" s="109"/>
    </row>
    <row r="233918" spans="25:25" x14ac:dyDescent="0.25">
      <c r="Y233918" s="109"/>
    </row>
    <row r="233919" spans="25:25" x14ac:dyDescent="0.25">
      <c r="Y233919" s="109"/>
    </row>
    <row r="233920" spans="25:25" x14ac:dyDescent="0.25">
      <c r="Y233920" s="109"/>
    </row>
    <row r="233921" spans="25:25" x14ac:dyDescent="0.25">
      <c r="Y233921" s="109"/>
    </row>
    <row r="233922" spans="25:25" x14ac:dyDescent="0.25">
      <c r="Y233922" s="109"/>
    </row>
    <row r="233923" spans="25:25" x14ac:dyDescent="0.25">
      <c r="Y233923" s="109"/>
    </row>
    <row r="233924" spans="25:25" x14ac:dyDescent="0.25">
      <c r="Y233924" s="109"/>
    </row>
    <row r="233925" spans="25:25" x14ac:dyDescent="0.25">
      <c r="Y233925" s="109"/>
    </row>
    <row r="233926" spans="25:25" x14ac:dyDescent="0.25">
      <c r="Y233926" s="109"/>
    </row>
    <row r="233927" spans="25:25" x14ac:dyDescent="0.25">
      <c r="Y233927" s="109"/>
    </row>
    <row r="233928" spans="25:25" x14ac:dyDescent="0.25">
      <c r="Y233928" s="109"/>
    </row>
    <row r="233929" spans="25:25" x14ac:dyDescent="0.25">
      <c r="Y233929" s="109"/>
    </row>
    <row r="233930" spans="25:25" x14ac:dyDescent="0.25">
      <c r="Y233930" s="109"/>
    </row>
    <row r="233931" spans="25:25" x14ac:dyDescent="0.25">
      <c r="Y233931" s="109"/>
    </row>
    <row r="233932" spans="25:25" x14ac:dyDescent="0.25">
      <c r="Y233932" s="109"/>
    </row>
    <row r="233933" spans="25:25" x14ac:dyDescent="0.25">
      <c r="Y233933" s="109"/>
    </row>
    <row r="233934" spans="25:25" x14ac:dyDescent="0.25">
      <c r="Y233934" s="109"/>
    </row>
    <row r="233935" spans="25:25" x14ac:dyDescent="0.25">
      <c r="Y233935" s="109"/>
    </row>
    <row r="233936" spans="25:25" x14ac:dyDescent="0.25">
      <c r="Y233936" s="109"/>
    </row>
    <row r="233937" spans="25:25" x14ac:dyDescent="0.25">
      <c r="Y233937" s="109"/>
    </row>
    <row r="233938" spans="25:25" x14ac:dyDescent="0.25">
      <c r="Y233938" s="109"/>
    </row>
    <row r="233939" spans="25:25" x14ac:dyDescent="0.25">
      <c r="Y233939" s="109"/>
    </row>
    <row r="233940" spans="25:25" x14ac:dyDescent="0.25">
      <c r="Y233940" s="109"/>
    </row>
    <row r="233941" spans="25:25" x14ac:dyDescent="0.25">
      <c r="Y233941" s="109"/>
    </row>
    <row r="233942" spans="25:25" x14ac:dyDescent="0.25">
      <c r="Y233942" s="109"/>
    </row>
    <row r="233943" spans="25:25" x14ac:dyDescent="0.25">
      <c r="Y233943" s="109"/>
    </row>
    <row r="233944" spans="25:25" x14ac:dyDescent="0.25">
      <c r="Y233944" s="109"/>
    </row>
    <row r="233945" spans="25:25" x14ac:dyDescent="0.25">
      <c r="Y233945" s="109"/>
    </row>
    <row r="233946" spans="25:25" x14ac:dyDescent="0.25">
      <c r="Y233946" s="109"/>
    </row>
    <row r="233947" spans="25:25" x14ac:dyDescent="0.25">
      <c r="Y233947" s="109"/>
    </row>
    <row r="233948" spans="25:25" x14ac:dyDescent="0.25">
      <c r="Y233948" s="109"/>
    </row>
    <row r="233949" spans="25:25" x14ac:dyDescent="0.25">
      <c r="Y233949" s="109"/>
    </row>
    <row r="233950" spans="25:25" x14ac:dyDescent="0.25">
      <c r="Y233950" s="109"/>
    </row>
    <row r="233951" spans="25:25" x14ac:dyDescent="0.25">
      <c r="Y233951" s="109"/>
    </row>
    <row r="233952" spans="25:25" x14ac:dyDescent="0.25">
      <c r="Y233952" s="109"/>
    </row>
    <row r="233953" spans="25:25" x14ac:dyDescent="0.25">
      <c r="Y233953" s="109"/>
    </row>
    <row r="233954" spans="25:25" x14ac:dyDescent="0.25">
      <c r="Y233954" s="109"/>
    </row>
    <row r="233955" spans="25:25" x14ac:dyDescent="0.25">
      <c r="Y233955" s="109"/>
    </row>
    <row r="233956" spans="25:25" x14ac:dyDescent="0.25">
      <c r="Y233956" s="109"/>
    </row>
    <row r="233957" spans="25:25" x14ac:dyDescent="0.25">
      <c r="Y233957" s="109"/>
    </row>
    <row r="233958" spans="25:25" x14ac:dyDescent="0.25">
      <c r="Y233958" s="109"/>
    </row>
    <row r="233959" spans="25:25" x14ac:dyDescent="0.25">
      <c r="Y233959" s="109"/>
    </row>
    <row r="233960" spans="25:25" x14ac:dyDescent="0.25">
      <c r="Y233960" s="109"/>
    </row>
    <row r="233961" spans="25:25" x14ac:dyDescent="0.25">
      <c r="Y233961" s="109"/>
    </row>
    <row r="233962" spans="25:25" x14ac:dyDescent="0.25">
      <c r="Y233962" s="109"/>
    </row>
    <row r="233963" spans="25:25" x14ac:dyDescent="0.25">
      <c r="Y233963" s="109"/>
    </row>
    <row r="233964" spans="25:25" x14ac:dyDescent="0.25">
      <c r="Y233964" s="109"/>
    </row>
    <row r="233965" spans="25:25" x14ac:dyDescent="0.25">
      <c r="Y233965" s="109"/>
    </row>
    <row r="233966" spans="25:25" x14ac:dyDescent="0.25">
      <c r="Y233966" s="109"/>
    </row>
    <row r="233967" spans="25:25" x14ac:dyDescent="0.25">
      <c r="Y233967" s="109"/>
    </row>
    <row r="233968" spans="25:25" x14ac:dyDescent="0.25">
      <c r="Y233968" s="109"/>
    </row>
    <row r="233969" spans="25:25" x14ac:dyDescent="0.25">
      <c r="Y233969" s="109"/>
    </row>
    <row r="233970" spans="25:25" x14ac:dyDescent="0.25">
      <c r="Y233970" s="109"/>
    </row>
    <row r="233971" spans="25:25" x14ac:dyDescent="0.25">
      <c r="Y233971" s="109"/>
    </row>
    <row r="233972" spans="25:25" x14ac:dyDescent="0.25">
      <c r="Y233972" s="109"/>
    </row>
    <row r="233973" spans="25:25" x14ac:dyDescent="0.25">
      <c r="Y233973" s="109"/>
    </row>
    <row r="233974" spans="25:25" x14ac:dyDescent="0.25">
      <c r="Y233974" s="109"/>
    </row>
    <row r="233975" spans="25:25" x14ac:dyDescent="0.25">
      <c r="Y233975" s="109"/>
    </row>
    <row r="233976" spans="25:25" x14ac:dyDescent="0.25">
      <c r="Y233976" s="109"/>
    </row>
    <row r="233977" spans="25:25" x14ac:dyDescent="0.25">
      <c r="Y233977" s="109"/>
    </row>
    <row r="233978" spans="25:25" x14ac:dyDescent="0.25">
      <c r="Y233978" s="109"/>
    </row>
    <row r="233979" spans="25:25" x14ac:dyDescent="0.25">
      <c r="Y233979" s="109"/>
    </row>
    <row r="233980" spans="25:25" x14ac:dyDescent="0.25">
      <c r="Y233980" s="109"/>
    </row>
    <row r="233981" spans="25:25" x14ac:dyDescent="0.25">
      <c r="Y233981" s="109"/>
    </row>
    <row r="233982" spans="25:25" x14ac:dyDescent="0.25">
      <c r="Y233982" s="109"/>
    </row>
    <row r="233983" spans="25:25" x14ac:dyDescent="0.25">
      <c r="Y233983" s="109"/>
    </row>
    <row r="233984" spans="25:25" x14ac:dyDescent="0.25">
      <c r="Y233984" s="109"/>
    </row>
    <row r="233985" spans="25:25" x14ac:dyDescent="0.25">
      <c r="Y233985" s="109"/>
    </row>
    <row r="233986" spans="25:25" x14ac:dyDescent="0.25">
      <c r="Y233986" s="109"/>
    </row>
    <row r="233987" spans="25:25" x14ac:dyDescent="0.25">
      <c r="Y233987" s="109"/>
    </row>
    <row r="233988" spans="25:25" x14ac:dyDescent="0.25">
      <c r="Y233988" s="109"/>
    </row>
    <row r="233989" spans="25:25" x14ac:dyDescent="0.25">
      <c r="Y233989" s="109"/>
    </row>
    <row r="233990" spans="25:25" x14ac:dyDescent="0.25">
      <c r="Y233990" s="109"/>
    </row>
    <row r="233991" spans="25:25" x14ac:dyDescent="0.25">
      <c r="Y233991" s="109"/>
    </row>
    <row r="233992" spans="25:25" x14ac:dyDescent="0.25">
      <c r="Y233992" s="109"/>
    </row>
    <row r="233993" spans="25:25" x14ac:dyDescent="0.25">
      <c r="Y233993" s="109"/>
    </row>
    <row r="233994" spans="25:25" x14ac:dyDescent="0.25">
      <c r="Y233994" s="109"/>
    </row>
    <row r="233995" spans="25:25" x14ac:dyDescent="0.25">
      <c r="Y233995" s="109"/>
    </row>
    <row r="233996" spans="25:25" x14ac:dyDescent="0.25">
      <c r="Y233996" s="109"/>
    </row>
    <row r="233997" spans="25:25" x14ac:dyDescent="0.25">
      <c r="Y233997" s="109"/>
    </row>
    <row r="233998" spans="25:25" x14ac:dyDescent="0.25">
      <c r="Y233998" s="109"/>
    </row>
    <row r="233999" spans="25:25" x14ac:dyDescent="0.25">
      <c r="Y233999" s="109"/>
    </row>
    <row r="234000" spans="25:25" x14ac:dyDescent="0.25">
      <c r="Y234000" s="109"/>
    </row>
    <row r="234001" spans="25:25" x14ac:dyDescent="0.25">
      <c r="Y234001" s="109"/>
    </row>
    <row r="234002" spans="25:25" x14ac:dyDescent="0.25">
      <c r="Y234002" s="109"/>
    </row>
    <row r="234003" spans="25:25" x14ac:dyDescent="0.25">
      <c r="Y234003" s="109"/>
    </row>
    <row r="234004" spans="25:25" x14ac:dyDescent="0.25">
      <c r="Y234004" s="109"/>
    </row>
    <row r="234005" spans="25:25" x14ac:dyDescent="0.25">
      <c r="Y234005" s="109"/>
    </row>
    <row r="234006" spans="25:25" x14ac:dyDescent="0.25">
      <c r="Y234006" s="109"/>
    </row>
    <row r="234007" spans="25:25" x14ac:dyDescent="0.25">
      <c r="Y234007" s="109"/>
    </row>
    <row r="234008" spans="25:25" x14ac:dyDescent="0.25">
      <c r="Y234008" s="109"/>
    </row>
    <row r="234009" spans="25:25" x14ac:dyDescent="0.25">
      <c r="Y234009" s="109"/>
    </row>
    <row r="234010" spans="25:25" x14ac:dyDescent="0.25">
      <c r="Y234010" s="109"/>
    </row>
    <row r="234011" spans="25:25" x14ac:dyDescent="0.25">
      <c r="Y234011" s="109"/>
    </row>
    <row r="234012" spans="25:25" x14ac:dyDescent="0.25">
      <c r="Y234012" s="109"/>
    </row>
    <row r="234013" spans="25:25" x14ac:dyDescent="0.25">
      <c r="Y234013" s="109"/>
    </row>
    <row r="234014" spans="25:25" x14ac:dyDescent="0.25">
      <c r="Y234014" s="109"/>
    </row>
    <row r="234015" spans="25:25" x14ac:dyDescent="0.25">
      <c r="Y234015" s="109"/>
    </row>
    <row r="234016" spans="25:25" x14ac:dyDescent="0.25">
      <c r="Y234016" s="109"/>
    </row>
    <row r="234017" spans="25:25" x14ac:dyDescent="0.25">
      <c r="Y234017" s="109"/>
    </row>
    <row r="234018" spans="25:25" x14ac:dyDescent="0.25">
      <c r="Y234018" s="109"/>
    </row>
    <row r="234019" spans="25:25" x14ac:dyDescent="0.25">
      <c r="Y234019" s="109"/>
    </row>
    <row r="234020" spans="25:25" x14ac:dyDescent="0.25">
      <c r="Y234020" s="109"/>
    </row>
    <row r="234021" spans="25:25" x14ac:dyDescent="0.25">
      <c r="Y234021" s="109"/>
    </row>
    <row r="234022" spans="25:25" x14ac:dyDescent="0.25">
      <c r="Y234022" s="109"/>
    </row>
    <row r="234023" spans="25:25" x14ac:dyDescent="0.25">
      <c r="Y234023" s="109"/>
    </row>
    <row r="234024" spans="25:25" x14ac:dyDescent="0.25">
      <c r="Y234024" s="109"/>
    </row>
    <row r="234025" spans="25:25" x14ac:dyDescent="0.25">
      <c r="Y234025" s="109"/>
    </row>
    <row r="234026" spans="25:25" x14ac:dyDescent="0.25">
      <c r="Y234026" s="109"/>
    </row>
    <row r="234027" spans="25:25" x14ac:dyDescent="0.25">
      <c r="Y234027" s="109"/>
    </row>
    <row r="234028" spans="25:25" x14ac:dyDescent="0.25">
      <c r="Y234028" s="109"/>
    </row>
    <row r="234029" spans="25:25" x14ac:dyDescent="0.25">
      <c r="Y234029" s="109"/>
    </row>
    <row r="234030" spans="25:25" x14ac:dyDescent="0.25">
      <c r="Y234030" s="109"/>
    </row>
    <row r="234031" spans="25:25" x14ac:dyDescent="0.25">
      <c r="Y234031" s="109"/>
    </row>
    <row r="234032" spans="25:25" x14ac:dyDescent="0.25">
      <c r="Y234032" s="109"/>
    </row>
    <row r="234033" spans="25:25" x14ac:dyDescent="0.25">
      <c r="Y234033" s="109"/>
    </row>
    <row r="234034" spans="25:25" x14ac:dyDescent="0.25">
      <c r="Y234034" s="109"/>
    </row>
    <row r="234035" spans="25:25" x14ac:dyDescent="0.25">
      <c r="Y234035" s="109"/>
    </row>
    <row r="234036" spans="25:25" x14ac:dyDescent="0.25">
      <c r="Y234036" s="109"/>
    </row>
    <row r="234037" spans="25:25" x14ac:dyDescent="0.25">
      <c r="Y234037" s="109"/>
    </row>
    <row r="234038" spans="25:25" x14ac:dyDescent="0.25">
      <c r="Y234038" s="109"/>
    </row>
    <row r="234039" spans="25:25" x14ac:dyDescent="0.25">
      <c r="Y234039" s="109"/>
    </row>
    <row r="234040" spans="25:25" x14ac:dyDescent="0.25">
      <c r="Y234040" s="109"/>
    </row>
    <row r="234041" spans="25:25" x14ac:dyDescent="0.25">
      <c r="Y234041" s="109"/>
    </row>
    <row r="234042" spans="25:25" x14ac:dyDescent="0.25">
      <c r="Y234042" s="109"/>
    </row>
    <row r="234043" spans="25:25" x14ac:dyDescent="0.25">
      <c r="Y234043" s="109"/>
    </row>
    <row r="234044" spans="25:25" x14ac:dyDescent="0.25">
      <c r="Y234044" s="109"/>
    </row>
    <row r="234045" spans="25:25" x14ac:dyDescent="0.25">
      <c r="Y234045" s="109"/>
    </row>
    <row r="234046" spans="25:25" x14ac:dyDescent="0.25">
      <c r="Y234046" s="109"/>
    </row>
    <row r="234047" spans="25:25" x14ac:dyDescent="0.25">
      <c r="Y234047" s="109"/>
    </row>
    <row r="234048" spans="25:25" x14ac:dyDescent="0.25">
      <c r="Y234048" s="109"/>
    </row>
    <row r="234049" spans="25:25" x14ac:dyDescent="0.25">
      <c r="Y234049" s="109"/>
    </row>
    <row r="234050" spans="25:25" x14ac:dyDescent="0.25">
      <c r="Y234050" s="109"/>
    </row>
    <row r="234051" spans="25:25" x14ac:dyDescent="0.25">
      <c r="Y234051" s="109"/>
    </row>
    <row r="234052" spans="25:25" x14ac:dyDescent="0.25">
      <c r="Y234052" s="109"/>
    </row>
    <row r="234053" spans="25:25" x14ac:dyDescent="0.25">
      <c r="Y234053" s="109"/>
    </row>
    <row r="234054" spans="25:25" x14ac:dyDescent="0.25">
      <c r="Y234054" s="109"/>
    </row>
    <row r="234055" spans="25:25" x14ac:dyDescent="0.25">
      <c r="Y234055" s="109"/>
    </row>
    <row r="234056" spans="25:25" x14ac:dyDescent="0.25">
      <c r="Y234056" s="109"/>
    </row>
    <row r="234057" spans="25:25" x14ac:dyDescent="0.25">
      <c r="Y234057" s="109"/>
    </row>
    <row r="234058" spans="25:25" x14ac:dyDescent="0.25">
      <c r="Y234058" s="109"/>
    </row>
    <row r="234059" spans="25:25" x14ac:dyDescent="0.25">
      <c r="Y234059" s="109"/>
    </row>
    <row r="234060" spans="25:25" x14ac:dyDescent="0.25">
      <c r="Y234060" s="109"/>
    </row>
    <row r="234061" spans="25:25" x14ac:dyDescent="0.25">
      <c r="Y234061" s="109"/>
    </row>
    <row r="234062" spans="25:25" x14ac:dyDescent="0.25">
      <c r="Y234062" s="109"/>
    </row>
    <row r="234063" spans="25:25" x14ac:dyDescent="0.25">
      <c r="Y234063" s="109"/>
    </row>
    <row r="234064" spans="25:25" x14ac:dyDescent="0.25">
      <c r="Y234064" s="109"/>
    </row>
    <row r="234065" spans="25:25" x14ac:dyDescent="0.25">
      <c r="Y234065" s="109"/>
    </row>
    <row r="234066" spans="25:25" x14ac:dyDescent="0.25">
      <c r="Y234066" s="109"/>
    </row>
    <row r="234067" spans="25:25" x14ac:dyDescent="0.25">
      <c r="Y234067" s="109"/>
    </row>
    <row r="234068" spans="25:25" x14ac:dyDescent="0.25">
      <c r="Y234068" s="109"/>
    </row>
    <row r="234069" spans="25:25" x14ac:dyDescent="0.25">
      <c r="Y234069" s="109"/>
    </row>
    <row r="234070" spans="25:25" x14ac:dyDescent="0.25">
      <c r="Y234070" s="109"/>
    </row>
    <row r="234071" spans="25:25" x14ac:dyDescent="0.25">
      <c r="Y234071" s="109"/>
    </row>
    <row r="234072" spans="25:25" x14ac:dyDescent="0.25">
      <c r="Y234072" s="109"/>
    </row>
    <row r="234073" spans="25:25" x14ac:dyDescent="0.25">
      <c r="Y234073" s="109"/>
    </row>
    <row r="234074" spans="25:25" x14ac:dyDescent="0.25">
      <c r="Y234074" s="109"/>
    </row>
    <row r="234075" spans="25:25" x14ac:dyDescent="0.25">
      <c r="Y234075" s="109"/>
    </row>
    <row r="234076" spans="25:25" x14ac:dyDescent="0.25">
      <c r="Y234076" s="109"/>
    </row>
    <row r="234077" spans="25:25" x14ac:dyDescent="0.25">
      <c r="Y234077" s="109"/>
    </row>
    <row r="234078" spans="25:25" x14ac:dyDescent="0.25">
      <c r="Y234078" s="109"/>
    </row>
    <row r="234079" spans="25:25" x14ac:dyDescent="0.25">
      <c r="Y234079" s="109"/>
    </row>
    <row r="234080" spans="25:25" x14ac:dyDescent="0.25">
      <c r="Y234080" s="109"/>
    </row>
    <row r="234081" spans="25:25" x14ac:dyDescent="0.25">
      <c r="Y234081" s="109"/>
    </row>
    <row r="234082" spans="25:25" x14ac:dyDescent="0.25">
      <c r="Y234082" s="109"/>
    </row>
    <row r="234083" spans="25:25" x14ac:dyDescent="0.25">
      <c r="Y234083" s="109"/>
    </row>
    <row r="234084" spans="25:25" x14ac:dyDescent="0.25">
      <c r="Y234084" s="109"/>
    </row>
    <row r="234085" spans="25:25" x14ac:dyDescent="0.25">
      <c r="Y234085" s="109"/>
    </row>
    <row r="234086" spans="25:25" x14ac:dyDescent="0.25">
      <c r="Y234086" s="109"/>
    </row>
    <row r="234087" spans="25:25" x14ac:dyDescent="0.25">
      <c r="Y234087" s="109"/>
    </row>
    <row r="234088" spans="25:25" x14ac:dyDescent="0.25">
      <c r="Y234088" s="109"/>
    </row>
    <row r="234089" spans="25:25" x14ac:dyDescent="0.25">
      <c r="Y234089" s="109"/>
    </row>
    <row r="234090" spans="25:25" x14ac:dyDescent="0.25">
      <c r="Y234090" s="109"/>
    </row>
    <row r="234091" spans="25:25" x14ac:dyDescent="0.25">
      <c r="Y234091" s="109"/>
    </row>
    <row r="234092" spans="25:25" x14ac:dyDescent="0.25">
      <c r="Y234092" s="109"/>
    </row>
    <row r="234093" spans="25:25" x14ac:dyDescent="0.25">
      <c r="Y234093" s="109"/>
    </row>
    <row r="234094" spans="25:25" x14ac:dyDescent="0.25">
      <c r="Y234094" s="109"/>
    </row>
    <row r="234095" spans="25:25" x14ac:dyDescent="0.25">
      <c r="Y234095" s="109"/>
    </row>
    <row r="234096" spans="25:25" x14ac:dyDescent="0.25">
      <c r="Y234096" s="109"/>
    </row>
    <row r="234097" spans="25:25" x14ac:dyDescent="0.25">
      <c r="Y234097" s="109"/>
    </row>
    <row r="234098" spans="25:25" x14ac:dyDescent="0.25">
      <c r="Y234098" s="109"/>
    </row>
    <row r="234099" spans="25:25" x14ac:dyDescent="0.25">
      <c r="Y234099" s="109"/>
    </row>
    <row r="234100" spans="25:25" x14ac:dyDescent="0.25">
      <c r="Y234100" s="109"/>
    </row>
    <row r="234101" spans="25:25" x14ac:dyDescent="0.25">
      <c r="Y234101" s="109"/>
    </row>
    <row r="234102" spans="25:25" x14ac:dyDescent="0.25">
      <c r="Y234102" s="109"/>
    </row>
    <row r="234103" spans="25:25" x14ac:dyDescent="0.25">
      <c r="Y234103" s="109"/>
    </row>
    <row r="234104" spans="25:25" x14ac:dyDescent="0.25">
      <c r="Y234104" s="109"/>
    </row>
    <row r="234105" spans="25:25" x14ac:dyDescent="0.25">
      <c r="Y234105" s="109"/>
    </row>
    <row r="234106" spans="25:25" x14ac:dyDescent="0.25">
      <c r="Y234106" s="109"/>
    </row>
    <row r="234107" spans="25:25" x14ac:dyDescent="0.25">
      <c r="Y234107" s="109"/>
    </row>
    <row r="234108" spans="25:25" x14ac:dyDescent="0.25">
      <c r="Y234108" s="109"/>
    </row>
    <row r="234109" spans="25:25" x14ac:dyDescent="0.25">
      <c r="Y234109" s="109"/>
    </row>
    <row r="234110" spans="25:25" x14ac:dyDescent="0.25">
      <c r="Y234110" s="109"/>
    </row>
    <row r="234111" spans="25:25" x14ac:dyDescent="0.25">
      <c r="Y234111" s="109"/>
    </row>
    <row r="234112" spans="25:25" x14ac:dyDescent="0.25">
      <c r="Y234112" s="109"/>
    </row>
    <row r="234113" spans="25:25" x14ac:dyDescent="0.25">
      <c r="Y234113" s="109"/>
    </row>
    <row r="234114" spans="25:25" x14ac:dyDescent="0.25">
      <c r="Y234114" s="109"/>
    </row>
    <row r="234115" spans="25:25" x14ac:dyDescent="0.25">
      <c r="Y234115" s="109"/>
    </row>
    <row r="234116" spans="25:25" x14ac:dyDescent="0.25">
      <c r="Y234116" s="109"/>
    </row>
    <row r="234117" spans="25:25" x14ac:dyDescent="0.25">
      <c r="Y234117" s="109"/>
    </row>
    <row r="234118" spans="25:25" x14ac:dyDescent="0.25">
      <c r="Y234118" s="109"/>
    </row>
    <row r="234119" spans="25:25" x14ac:dyDescent="0.25">
      <c r="Y234119" s="109"/>
    </row>
    <row r="234120" spans="25:25" x14ac:dyDescent="0.25">
      <c r="Y234120" s="109"/>
    </row>
    <row r="234121" spans="25:25" x14ac:dyDescent="0.25">
      <c r="Y234121" s="109"/>
    </row>
    <row r="234122" spans="25:25" x14ac:dyDescent="0.25">
      <c r="Y234122" s="109"/>
    </row>
    <row r="234123" spans="25:25" x14ac:dyDescent="0.25">
      <c r="Y234123" s="109"/>
    </row>
    <row r="234124" spans="25:25" x14ac:dyDescent="0.25">
      <c r="Y234124" s="109"/>
    </row>
    <row r="234125" spans="25:25" x14ac:dyDescent="0.25">
      <c r="Y234125" s="109"/>
    </row>
    <row r="234126" spans="25:25" x14ac:dyDescent="0.25">
      <c r="Y234126" s="109"/>
    </row>
    <row r="234127" spans="25:25" x14ac:dyDescent="0.25">
      <c r="Y234127" s="109"/>
    </row>
    <row r="234128" spans="25:25" x14ac:dyDescent="0.25">
      <c r="Y234128" s="109"/>
    </row>
    <row r="234129" spans="25:25" x14ac:dyDescent="0.25">
      <c r="Y234129" s="109"/>
    </row>
    <row r="234130" spans="25:25" x14ac:dyDescent="0.25">
      <c r="Y234130" s="109"/>
    </row>
    <row r="234131" spans="25:25" x14ac:dyDescent="0.25">
      <c r="Y234131" s="109"/>
    </row>
    <row r="234132" spans="25:25" x14ac:dyDescent="0.25">
      <c r="Y234132" s="109"/>
    </row>
    <row r="234133" spans="25:25" x14ac:dyDescent="0.25">
      <c r="Y234133" s="109"/>
    </row>
    <row r="234134" spans="25:25" x14ac:dyDescent="0.25">
      <c r="Y234134" s="109"/>
    </row>
    <row r="234135" spans="25:25" x14ac:dyDescent="0.25">
      <c r="Y234135" s="109"/>
    </row>
    <row r="234136" spans="25:25" x14ac:dyDescent="0.25">
      <c r="Y234136" s="109"/>
    </row>
    <row r="234137" spans="25:25" x14ac:dyDescent="0.25">
      <c r="Y234137" s="109"/>
    </row>
    <row r="234138" spans="25:25" x14ac:dyDescent="0.25">
      <c r="Y234138" s="109"/>
    </row>
    <row r="234139" spans="25:25" x14ac:dyDescent="0.25">
      <c r="Y234139" s="109"/>
    </row>
    <row r="234140" spans="25:25" x14ac:dyDescent="0.25">
      <c r="Y234140" s="109"/>
    </row>
    <row r="234141" spans="25:25" x14ac:dyDescent="0.25">
      <c r="Y234141" s="109"/>
    </row>
    <row r="234142" spans="25:25" x14ac:dyDescent="0.25">
      <c r="Y234142" s="109"/>
    </row>
    <row r="234143" spans="25:25" x14ac:dyDescent="0.25">
      <c r="Y234143" s="109"/>
    </row>
    <row r="234144" spans="25:25" x14ac:dyDescent="0.25">
      <c r="Y234144" s="109"/>
    </row>
    <row r="234145" spans="25:25" x14ac:dyDescent="0.25">
      <c r="Y234145" s="109"/>
    </row>
    <row r="234146" spans="25:25" x14ac:dyDescent="0.25">
      <c r="Y234146" s="109"/>
    </row>
    <row r="234147" spans="25:25" x14ac:dyDescent="0.25">
      <c r="Y234147" s="109"/>
    </row>
    <row r="234148" spans="25:25" x14ac:dyDescent="0.25">
      <c r="Y234148" s="109"/>
    </row>
    <row r="234149" spans="25:25" x14ac:dyDescent="0.25">
      <c r="Y234149" s="109"/>
    </row>
    <row r="234150" spans="25:25" x14ac:dyDescent="0.25">
      <c r="Y234150" s="109"/>
    </row>
    <row r="234151" spans="25:25" x14ac:dyDescent="0.25">
      <c r="Y234151" s="109"/>
    </row>
    <row r="234152" spans="25:25" x14ac:dyDescent="0.25">
      <c r="Y234152" s="109"/>
    </row>
    <row r="234153" spans="25:25" x14ac:dyDescent="0.25">
      <c r="Y234153" s="109"/>
    </row>
    <row r="234154" spans="25:25" x14ac:dyDescent="0.25">
      <c r="Y234154" s="109"/>
    </row>
    <row r="234155" spans="25:25" x14ac:dyDescent="0.25">
      <c r="Y234155" s="109"/>
    </row>
    <row r="234156" spans="25:25" x14ac:dyDescent="0.25">
      <c r="Y234156" s="109"/>
    </row>
    <row r="234157" spans="25:25" x14ac:dyDescent="0.25">
      <c r="Y234157" s="109"/>
    </row>
    <row r="234158" spans="25:25" x14ac:dyDescent="0.25">
      <c r="Y234158" s="109"/>
    </row>
    <row r="234159" spans="25:25" x14ac:dyDescent="0.25">
      <c r="Y234159" s="109"/>
    </row>
    <row r="234160" spans="25:25" x14ac:dyDescent="0.25">
      <c r="Y234160" s="109"/>
    </row>
    <row r="234161" spans="25:25" x14ac:dyDescent="0.25">
      <c r="Y234161" s="109"/>
    </row>
    <row r="234162" spans="25:25" x14ac:dyDescent="0.25">
      <c r="Y234162" s="109"/>
    </row>
    <row r="234163" spans="25:25" x14ac:dyDescent="0.25">
      <c r="Y234163" s="109"/>
    </row>
    <row r="234164" spans="25:25" x14ac:dyDescent="0.25">
      <c r="Y234164" s="109"/>
    </row>
    <row r="234165" spans="25:25" x14ac:dyDescent="0.25">
      <c r="Y234165" s="109"/>
    </row>
    <row r="234166" spans="25:25" x14ac:dyDescent="0.25">
      <c r="Y234166" s="109"/>
    </row>
    <row r="234167" spans="25:25" x14ac:dyDescent="0.25">
      <c r="Y234167" s="109"/>
    </row>
    <row r="234168" spans="25:25" x14ac:dyDescent="0.25">
      <c r="Y234168" s="109"/>
    </row>
    <row r="234169" spans="25:25" x14ac:dyDescent="0.25">
      <c r="Y234169" s="109"/>
    </row>
    <row r="234170" spans="25:25" x14ac:dyDescent="0.25">
      <c r="Y234170" s="109"/>
    </row>
    <row r="234171" spans="25:25" x14ac:dyDescent="0.25">
      <c r="Y234171" s="109"/>
    </row>
    <row r="234172" spans="25:25" x14ac:dyDescent="0.25">
      <c r="Y234172" s="109"/>
    </row>
    <row r="234173" spans="25:25" x14ac:dyDescent="0.25">
      <c r="Y234173" s="109"/>
    </row>
    <row r="234174" spans="25:25" x14ac:dyDescent="0.25">
      <c r="Y234174" s="109"/>
    </row>
    <row r="234175" spans="25:25" x14ac:dyDescent="0.25">
      <c r="Y234175" s="109"/>
    </row>
    <row r="234176" spans="25:25" x14ac:dyDescent="0.25">
      <c r="Y234176" s="109"/>
    </row>
    <row r="234177" spans="25:25" x14ac:dyDescent="0.25">
      <c r="Y234177" s="109"/>
    </row>
    <row r="234178" spans="25:25" x14ac:dyDescent="0.25">
      <c r="Y234178" s="109"/>
    </row>
    <row r="234179" spans="25:25" x14ac:dyDescent="0.25">
      <c r="Y234179" s="109"/>
    </row>
    <row r="234180" spans="25:25" x14ac:dyDescent="0.25">
      <c r="Y234180" s="109"/>
    </row>
    <row r="234181" spans="25:25" x14ac:dyDescent="0.25">
      <c r="Y234181" s="109"/>
    </row>
    <row r="234182" spans="25:25" x14ac:dyDescent="0.25">
      <c r="Y234182" s="109"/>
    </row>
    <row r="234183" spans="25:25" x14ac:dyDescent="0.25">
      <c r="Y234183" s="109"/>
    </row>
    <row r="234184" spans="25:25" x14ac:dyDescent="0.25">
      <c r="Y234184" s="109"/>
    </row>
    <row r="234185" spans="25:25" x14ac:dyDescent="0.25">
      <c r="Y234185" s="109"/>
    </row>
    <row r="234186" spans="25:25" x14ac:dyDescent="0.25">
      <c r="Y234186" s="109"/>
    </row>
    <row r="234187" spans="25:25" x14ac:dyDescent="0.25">
      <c r="Y234187" s="109"/>
    </row>
    <row r="234188" spans="25:25" x14ac:dyDescent="0.25">
      <c r="Y234188" s="109"/>
    </row>
    <row r="234189" spans="25:25" x14ac:dyDescent="0.25">
      <c r="Y234189" s="109"/>
    </row>
    <row r="234190" spans="25:25" x14ac:dyDescent="0.25">
      <c r="Y234190" s="109"/>
    </row>
    <row r="234191" spans="25:25" x14ac:dyDescent="0.25">
      <c r="Y234191" s="109"/>
    </row>
    <row r="234192" spans="25:25" x14ac:dyDescent="0.25">
      <c r="Y234192" s="109"/>
    </row>
    <row r="234193" spans="25:25" x14ac:dyDescent="0.25">
      <c r="Y234193" s="109"/>
    </row>
    <row r="234194" spans="25:25" x14ac:dyDescent="0.25">
      <c r="Y234194" s="109"/>
    </row>
    <row r="234195" spans="25:25" x14ac:dyDescent="0.25">
      <c r="Y234195" s="109"/>
    </row>
    <row r="234196" spans="25:25" x14ac:dyDescent="0.25">
      <c r="Y234196" s="109"/>
    </row>
    <row r="234197" spans="25:25" x14ac:dyDescent="0.25">
      <c r="Y234197" s="109"/>
    </row>
    <row r="234198" spans="25:25" x14ac:dyDescent="0.25">
      <c r="Y234198" s="109"/>
    </row>
    <row r="234199" spans="25:25" x14ac:dyDescent="0.25">
      <c r="Y234199" s="109"/>
    </row>
    <row r="234200" spans="25:25" x14ac:dyDescent="0.25">
      <c r="Y234200" s="109"/>
    </row>
    <row r="234201" spans="25:25" x14ac:dyDescent="0.25">
      <c r="Y234201" s="109"/>
    </row>
    <row r="234202" spans="25:25" x14ac:dyDescent="0.25">
      <c r="Y234202" s="109"/>
    </row>
    <row r="234203" spans="25:25" x14ac:dyDescent="0.25">
      <c r="Y234203" s="109"/>
    </row>
    <row r="234204" spans="25:25" x14ac:dyDescent="0.25">
      <c r="Y234204" s="109"/>
    </row>
    <row r="234205" spans="25:25" x14ac:dyDescent="0.25">
      <c r="Y234205" s="109"/>
    </row>
    <row r="234206" spans="25:25" x14ac:dyDescent="0.25">
      <c r="Y234206" s="109"/>
    </row>
    <row r="234207" spans="25:25" x14ac:dyDescent="0.25">
      <c r="Y234207" s="109"/>
    </row>
    <row r="234208" spans="25:25" x14ac:dyDescent="0.25">
      <c r="Y234208" s="109"/>
    </row>
    <row r="234209" spans="25:25" x14ac:dyDescent="0.25">
      <c r="Y234209" s="109"/>
    </row>
    <row r="234210" spans="25:25" x14ac:dyDescent="0.25">
      <c r="Y234210" s="109"/>
    </row>
    <row r="234211" spans="25:25" x14ac:dyDescent="0.25">
      <c r="Y234211" s="109"/>
    </row>
    <row r="234212" spans="25:25" x14ac:dyDescent="0.25">
      <c r="Y234212" s="109"/>
    </row>
    <row r="234213" spans="25:25" x14ac:dyDescent="0.25">
      <c r="Y234213" s="109"/>
    </row>
    <row r="234214" spans="25:25" x14ac:dyDescent="0.25">
      <c r="Y234214" s="109"/>
    </row>
    <row r="234215" spans="25:25" x14ac:dyDescent="0.25">
      <c r="Y234215" s="109"/>
    </row>
    <row r="234216" spans="25:25" x14ac:dyDescent="0.25">
      <c r="Y234216" s="109"/>
    </row>
    <row r="234217" spans="25:25" x14ac:dyDescent="0.25">
      <c r="Y234217" s="109"/>
    </row>
    <row r="234218" spans="25:25" x14ac:dyDescent="0.25">
      <c r="Y234218" s="109"/>
    </row>
    <row r="234219" spans="25:25" x14ac:dyDescent="0.25">
      <c r="Y234219" s="109"/>
    </row>
    <row r="234220" spans="25:25" x14ac:dyDescent="0.25">
      <c r="Y234220" s="109"/>
    </row>
    <row r="234221" spans="25:25" x14ac:dyDescent="0.25">
      <c r="Y234221" s="109"/>
    </row>
    <row r="234222" spans="25:25" x14ac:dyDescent="0.25">
      <c r="Y234222" s="109"/>
    </row>
    <row r="234223" spans="25:25" x14ac:dyDescent="0.25">
      <c r="Y234223" s="109"/>
    </row>
    <row r="234224" spans="25:25" x14ac:dyDescent="0.25">
      <c r="Y234224" s="109"/>
    </row>
    <row r="234225" spans="25:25" x14ac:dyDescent="0.25">
      <c r="Y234225" s="109"/>
    </row>
    <row r="234226" spans="25:25" x14ac:dyDescent="0.25">
      <c r="Y234226" s="109"/>
    </row>
    <row r="234227" spans="25:25" x14ac:dyDescent="0.25">
      <c r="Y234227" s="109"/>
    </row>
    <row r="234228" spans="25:25" x14ac:dyDescent="0.25">
      <c r="Y234228" s="109"/>
    </row>
    <row r="234229" spans="25:25" x14ac:dyDescent="0.25">
      <c r="Y234229" s="109"/>
    </row>
    <row r="234230" spans="25:25" x14ac:dyDescent="0.25">
      <c r="Y234230" s="109"/>
    </row>
    <row r="234231" spans="25:25" x14ac:dyDescent="0.25">
      <c r="Y234231" s="109"/>
    </row>
    <row r="234232" spans="25:25" x14ac:dyDescent="0.25">
      <c r="Y234232" s="109"/>
    </row>
    <row r="234233" spans="25:25" x14ac:dyDescent="0.25">
      <c r="Y234233" s="109"/>
    </row>
    <row r="234234" spans="25:25" x14ac:dyDescent="0.25">
      <c r="Y234234" s="109"/>
    </row>
    <row r="234235" spans="25:25" x14ac:dyDescent="0.25">
      <c r="Y234235" s="109"/>
    </row>
    <row r="234236" spans="25:25" x14ac:dyDescent="0.25">
      <c r="Y234236" s="109"/>
    </row>
    <row r="234237" spans="25:25" x14ac:dyDescent="0.25">
      <c r="Y234237" s="109"/>
    </row>
    <row r="234238" spans="25:25" x14ac:dyDescent="0.25">
      <c r="Y234238" s="109"/>
    </row>
    <row r="234239" spans="25:25" x14ac:dyDescent="0.25">
      <c r="Y234239" s="109"/>
    </row>
    <row r="234240" spans="25:25" x14ac:dyDescent="0.25">
      <c r="Y234240" s="109"/>
    </row>
    <row r="234241" spans="25:25" x14ac:dyDescent="0.25">
      <c r="Y234241" s="109"/>
    </row>
    <row r="234242" spans="25:25" x14ac:dyDescent="0.25">
      <c r="Y234242" s="109"/>
    </row>
    <row r="234243" spans="25:25" x14ac:dyDescent="0.25">
      <c r="Y234243" s="109"/>
    </row>
    <row r="234244" spans="25:25" x14ac:dyDescent="0.25">
      <c r="Y234244" s="109"/>
    </row>
    <row r="234245" spans="25:25" x14ac:dyDescent="0.25">
      <c r="Y234245" s="109"/>
    </row>
    <row r="234246" spans="25:25" x14ac:dyDescent="0.25">
      <c r="Y234246" s="109"/>
    </row>
    <row r="234247" spans="25:25" x14ac:dyDescent="0.25">
      <c r="Y234247" s="109"/>
    </row>
    <row r="234248" spans="25:25" x14ac:dyDescent="0.25">
      <c r="Y234248" s="109"/>
    </row>
    <row r="234249" spans="25:25" x14ac:dyDescent="0.25">
      <c r="Y234249" s="109"/>
    </row>
    <row r="234250" spans="25:25" x14ac:dyDescent="0.25">
      <c r="Y234250" s="109"/>
    </row>
    <row r="234251" spans="25:25" x14ac:dyDescent="0.25">
      <c r="Y234251" s="109"/>
    </row>
    <row r="234252" spans="25:25" x14ac:dyDescent="0.25">
      <c r="Y234252" s="109"/>
    </row>
    <row r="234253" spans="25:25" x14ac:dyDescent="0.25">
      <c r="Y234253" s="109"/>
    </row>
    <row r="234254" spans="25:25" x14ac:dyDescent="0.25">
      <c r="Y234254" s="109"/>
    </row>
    <row r="234255" spans="25:25" x14ac:dyDescent="0.25">
      <c r="Y234255" s="109"/>
    </row>
    <row r="234256" spans="25:25" x14ac:dyDescent="0.25">
      <c r="Y234256" s="109"/>
    </row>
    <row r="234257" spans="25:25" x14ac:dyDescent="0.25">
      <c r="Y234257" s="109"/>
    </row>
    <row r="234258" spans="25:25" x14ac:dyDescent="0.25">
      <c r="Y234258" s="109"/>
    </row>
    <row r="234259" spans="25:25" x14ac:dyDescent="0.25">
      <c r="Y234259" s="109"/>
    </row>
    <row r="234260" spans="25:25" x14ac:dyDescent="0.25">
      <c r="Y234260" s="109"/>
    </row>
    <row r="234261" spans="25:25" x14ac:dyDescent="0.25">
      <c r="Y234261" s="109"/>
    </row>
    <row r="234262" spans="25:25" x14ac:dyDescent="0.25">
      <c r="Y234262" s="109"/>
    </row>
    <row r="234263" spans="25:25" x14ac:dyDescent="0.25">
      <c r="Y234263" s="109"/>
    </row>
    <row r="234264" spans="25:25" x14ac:dyDescent="0.25">
      <c r="Y234264" s="109"/>
    </row>
    <row r="234265" spans="25:25" x14ac:dyDescent="0.25">
      <c r="Y234265" s="109"/>
    </row>
    <row r="234266" spans="25:25" x14ac:dyDescent="0.25">
      <c r="Y234266" s="109"/>
    </row>
    <row r="234267" spans="25:25" x14ac:dyDescent="0.25">
      <c r="Y234267" s="109"/>
    </row>
    <row r="234268" spans="25:25" x14ac:dyDescent="0.25">
      <c r="Y234268" s="109"/>
    </row>
    <row r="234269" spans="25:25" x14ac:dyDescent="0.25">
      <c r="Y234269" s="109"/>
    </row>
    <row r="234270" spans="25:25" x14ac:dyDescent="0.25">
      <c r="Y234270" s="109"/>
    </row>
    <row r="234271" spans="25:25" x14ac:dyDescent="0.25">
      <c r="Y234271" s="109"/>
    </row>
    <row r="234272" spans="25:25" x14ac:dyDescent="0.25">
      <c r="Y234272" s="109"/>
    </row>
    <row r="234273" spans="25:25" x14ac:dyDescent="0.25">
      <c r="Y234273" s="109"/>
    </row>
    <row r="234274" spans="25:25" x14ac:dyDescent="0.25">
      <c r="Y234274" s="109"/>
    </row>
    <row r="234275" spans="25:25" x14ac:dyDescent="0.25">
      <c r="Y234275" s="109"/>
    </row>
    <row r="234276" spans="25:25" x14ac:dyDescent="0.25">
      <c r="Y234276" s="109"/>
    </row>
    <row r="234277" spans="25:25" x14ac:dyDescent="0.25">
      <c r="Y234277" s="109"/>
    </row>
    <row r="234278" spans="25:25" x14ac:dyDescent="0.25">
      <c r="Y234278" s="109"/>
    </row>
    <row r="234279" spans="25:25" x14ac:dyDescent="0.25">
      <c r="Y234279" s="109"/>
    </row>
    <row r="234280" spans="25:25" x14ac:dyDescent="0.25">
      <c r="Y234280" s="109"/>
    </row>
    <row r="234281" spans="25:25" x14ac:dyDescent="0.25">
      <c r="Y234281" s="109"/>
    </row>
    <row r="234282" spans="25:25" x14ac:dyDescent="0.25">
      <c r="Y234282" s="109"/>
    </row>
    <row r="234283" spans="25:25" x14ac:dyDescent="0.25">
      <c r="Y234283" s="109"/>
    </row>
    <row r="234284" spans="25:25" x14ac:dyDescent="0.25">
      <c r="Y234284" s="109"/>
    </row>
    <row r="234285" spans="25:25" x14ac:dyDescent="0.25">
      <c r="Y234285" s="109"/>
    </row>
    <row r="234286" spans="25:25" x14ac:dyDescent="0.25">
      <c r="Y234286" s="109"/>
    </row>
    <row r="234287" spans="25:25" x14ac:dyDescent="0.25">
      <c r="Y234287" s="109"/>
    </row>
    <row r="234288" spans="25:25" x14ac:dyDescent="0.25">
      <c r="Y234288" s="109"/>
    </row>
    <row r="234289" spans="25:25" x14ac:dyDescent="0.25">
      <c r="Y234289" s="109"/>
    </row>
    <row r="234290" spans="25:25" x14ac:dyDescent="0.25">
      <c r="Y234290" s="109"/>
    </row>
    <row r="234291" spans="25:25" x14ac:dyDescent="0.25">
      <c r="Y234291" s="109"/>
    </row>
    <row r="234292" spans="25:25" x14ac:dyDescent="0.25">
      <c r="Y234292" s="109"/>
    </row>
    <row r="234293" spans="25:25" x14ac:dyDescent="0.25">
      <c r="Y234293" s="109"/>
    </row>
    <row r="234294" spans="25:25" x14ac:dyDescent="0.25">
      <c r="Y234294" s="109"/>
    </row>
    <row r="234295" spans="25:25" x14ac:dyDescent="0.25">
      <c r="Y234295" s="109"/>
    </row>
    <row r="234296" spans="25:25" x14ac:dyDescent="0.25">
      <c r="Y234296" s="109"/>
    </row>
    <row r="234297" spans="25:25" x14ac:dyDescent="0.25">
      <c r="Y234297" s="109"/>
    </row>
    <row r="234298" spans="25:25" x14ac:dyDescent="0.25">
      <c r="Y234298" s="109"/>
    </row>
    <row r="234299" spans="25:25" x14ac:dyDescent="0.25">
      <c r="Y234299" s="109"/>
    </row>
    <row r="234300" spans="25:25" x14ac:dyDescent="0.25">
      <c r="Y234300" s="109"/>
    </row>
    <row r="234301" spans="25:25" x14ac:dyDescent="0.25">
      <c r="Y234301" s="109"/>
    </row>
    <row r="234302" spans="25:25" x14ac:dyDescent="0.25">
      <c r="Y234302" s="109"/>
    </row>
    <row r="234303" spans="25:25" x14ac:dyDescent="0.25">
      <c r="Y234303" s="109"/>
    </row>
    <row r="234304" spans="25:25" x14ac:dyDescent="0.25">
      <c r="Y234304" s="109"/>
    </row>
    <row r="234305" spans="25:25" x14ac:dyDescent="0.25">
      <c r="Y234305" s="109"/>
    </row>
    <row r="234306" spans="25:25" x14ac:dyDescent="0.25">
      <c r="Y234306" s="109"/>
    </row>
    <row r="234307" spans="25:25" x14ac:dyDescent="0.25">
      <c r="Y234307" s="109"/>
    </row>
    <row r="234308" spans="25:25" x14ac:dyDescent="0.25">
      <c r="Y234308" s="109"/>
    </row>
    <row r="234309" spans="25:25" x14ac:dyDescent="0.25">
      <c r="Y234309" s="109"/>
    </row>
    <row r="234310" spans="25:25" x14ac:dyDescent="0.25">
      <c r="Y234310" s="109"/>
    </row>
    <row r="234311" spans="25:25" x14ac:dyDescent="0.25">
      <c r="Y234311" s="109"/>
    </row>
    <row r="234312" spans="25:25" x14ac:dyDescent="0.25">
      <c r="Y234312" s="109"/>
    </row>
    <row r="234313" spans="25:25" x14ac:dyDescent="0.25">
      <c r="Y234313" s="109"/>
    </row>
    <row r="234314" spans="25:25" x14ac:dyDescent="0.25">
      <c r="Y234314" s="109"/>
    </row>
    <row r="234315" spans="25:25" x14ac:dyDescent="0.25">
      <c r="Y234315" s="109"/>
    </row>
    <row r="234316" spans="25:25" x14ac:dyDescent="0.25">
      <c r="Y234316" s="109"/>
    </row>
    <row r="234317" spans="25:25" x14ac:dyDescent="0.25">
      <c r="Y234317" s="109"/>
    </row>
    <row r="234318" spans="25:25" x14ac:dyDescent="0.25">
      <c r="Y234318" s="109"/>
    </row>
    <row r="234319" spans="25:25" x14ac:dyDescent="0.25">
      <c r="Y234319" s="109"/>
    </row>
    <row r="234320" spans="25:25" x14ac:dyDescent="0.25">
      <c r="Y234320" s="109"/>
    </row>
    <row r="234321" spans="25:25" x14ac:dyDescent="0.25">
      <c r="Y234321" s="109"/>
    </row>
    <row r="234322" spans="25:25" x14ac:dyDescent="0.25">
      <c r="Y234322" s="109"/>
    </row>
    <row r="234323" spans="25:25" x14ac:dyDescent="0.25">
      <c r="Y234323" s="109"/>
    </row>
    <row r="234324" spans="25:25" x14ac:dyDescent="0.25">
      <c r="Y234324" s="109"/>
    </row>
    <row r="234325" spans="25:25" x14ac:dyDescent="0.25">
      <c r="Y234325" s="109"/>
    </row>
    <row r="234326" spans="25:25" x14ac:dyDescent="0.25">
      <c r="Y234326" s="109"/>
    </row>
    <row r="234327" spans="25:25" x14ac:dyDescent="0.25">
      <c r="Y234327" s="109"/>
    </row>
    <row r="234328" spans="25:25" x14ac:dyDescent="0.25">
      <c r="Y234328" s="109"/>
    </row>
    <row r="234329" spans="25:25" x14ac:dyDescent="0.25">
      <c r="Y234329" s="109"/>
    </row>
    <row r="234330" spans="25:25" x14ac:dyDescent="0.25">
      <c r="Y234330" s="109"/>
    </row>
    <row r="234331" spans="25:25" x14ac:dyDescent="0.25">
      <c r="Y234331" s="109"/>
    </row>
    <row r="234332" spans="25:25" x14ac:dyDescent="0.25">
      <c r="Y234332" s="109"/>
    </row>
    <row r="234333" spans="25:25" x14ac:dyDescent="0.25">
      <c r="Y234333" s="109"/>
    </row>
    <row r="234334" spans="25:25" x14ac:dyDescent="0.25">
      <c r="Y234334" s="109"/>
    </row>
    <row r="234335" spans="25:25" x14ac:dyDescent="0.25">
      <c r="Y234335" s="109"/>
    </row>
    <row r="234336" spans="25:25" x14ac:dyDescent="0.25">
      <c r="Y234336" s="109"/>
    </row>
    <row r="234337" spans="25:25" x14ac:dyDescent="0.25">
      <c r="Y234337" s="109"/>
    </row>
    <row r="234338" spans="25:25" x14ac:dyDescent="0.25">
      <c r="Y234338" s="109"/>
    </row>
    <row r="234339" spans="25:25" x14ac:dyDescent="0.25">
      <c r="Y234339" s="109"/>
    </row>
    <row r="234340" spans="25:25" x14ac:dyDescent="0.25">
      <c r="Y234340" s="109"/>
    </row>
    <row r="234341" spans="25:25" x14ac:dyDescent="0.25">
      <c r="Y234341" s="109"/>
    </row>
    <row r="234342" spans="25:25" x14ac:dyDescent="0.25">
      <c r="Y234342" s="109"/>
    </row>
    <row r="234343" spans="25:25" x14ac:dyDescent="0.25">
      <c r="Y234343" s="109"/>
    </row>
    <row r="234344" spans="25:25" x14ac:dyDescent="0.25">
      <c r="Y234344" s="109"/>
    </row>
    <row r="234345" spans="25:25" x14ac:dyDescent="0.25">
      <c r="Y234345" s="109"/>
    </row>
    <row r="234346" spans="25:25" x14ac:dyDescent="0.25">
      <c r="Y234346" s="109"/>
    </row>
    <row r="234347" spans="25:25" x14ac:dyDescent="0.25">
      <c r="Y234347" s="109"/>
    </row>
    <row r="234348" spans="25:25" x14ac:dyDescent="0.25">
      <c r="Y234348" s="109"/>
    </row>
    <row r="234349" spans="25:25" x14ac:dyDescent="0.25">
      <c r="Y234349" s="109"/>
    </row>
    <row r="234350" spans="25:25" x14ac:dyDescent="0.25">
      <c r="Y234350" s="109"/>
    </row>
    <row r="234351" spans="25:25" x14ac:dyDescent="0.25">
      <c r="Y234351" s="109"/>
    </row>
    <row r="234352" spans="25:25" x14ac:dyDescent="0.25">
      <c r="Y234352" s="109"/>
    </row>
    <row r="234353" spans="25:25" x14ac:dyDescent="0.25">
      <c r="Y234353" s="109"/>
    </row>
    <row r="234354" spans="25:25" x14ac:dyDescent="0.25">
      <c r="Y234354" s="109"/>
    </row>
    <row r="234355" spans="25:25" x14ac:dyDescent="0.25">
      <c r="Y234355" s="109"/>
    </row>
    <row r="234356" spans="25:25" x14ac:dyDescent="0.25">
      <c r="Y234356" s="109"/>
    </row>
    <row r="234357" spans="25:25" x14ac:dyDescent="0.25">
      <c r="Y234357" s="109"/>
    </row>
    <row r="234358" spans="25:25" x14ac:dyDescent="0.25">
      <c r="Y234358" s="109"/>
    </row>
    <row r="234359" spans="25:25" x14ac:dyDescent="0.25">
      <c r="Y234359" s="109"/>
    </row>
    <row r="234360" spans="25:25" x14ac:dyDescent="0.25">
      <c r="Y234360" s="109"/>
    </row>
    <row r="234361" spans="25:25" x14ac:dyDescent="0.25">
      <c r="Y234361" s="109"/>
    </row>
    <row r="234362" spans="25:25" x14ac:dyDescent="0.25">
      <c r="Y234362" s="109"/>
    </row>
    <row r="234363" spans="25:25" x14ac:dyDescent="0.25">
      <c r="Y234363" s="109"/>
    </row>
    <row r="234364" spans="25:25" x14ac:dyDescent="0.25">
      <c r="Y234364" s="109"/>
    </row>
    <row r="234365" spans="25:25" x14ac:dyDescent="0.25">
      <c r="Y234365" s="109"/>
    </row>
    <row r="234366" spans="25:25" x14ac:dyDescent="0.25">
      <c r="Y234366" s="109"/>
    </row>
    <row r="234367" spans="25:25" x14ac:dyDescent="0.25">
      <c r="Y234367" s="109"/>
    </row>
    <row r="234368" spans="25:25" x14ac:dyDescent="0.25">
      <c r="Y234368" s="109"/>
    </row>
    <row r="234369" spans="25:25" x14ac:dyDescent="0.25">
      <c r="Y234369" s="109"/>
    </row>
    <row r="234370" spans="25:25" x14ac:dyDescent="0.25">
      <c r="Y234370" s="109"/>
    </row>
    <row r="234371" spans="25:25" x14ac:dyDescent="0.25">
      <c r="Y234371" s="109"/>
    </row>
    <row r="234372" spans="25:25" x14ac:dyDescent="0.25">
      <c r="Y234372" s="109"/>
    </row>
    <row r="234373" spans="25:25" x14ac:dyDescent="0.25">
      <c r="Y234373" s="109"/>
    </row>
    <row r="234374" spans="25:25" x14ac:dyDescent="0.25">
      <c r="Y234374" s="109"/>
    </row>
    <row r="234375" spans="25:25" x14ac:dyDescent="0.25">
      <c r="Y234375" s="109"/>
    </row>
    <row r="234376" spans="25:25" x14ac:dyDescent="0.25">
      <c r="Y234376" s="109"/>
    </row>
    <row r="234377" spans="25:25" x14ac:dyDescent="0.25">
      <c r="Y234377" s="109"/>
    </row>
    <row r="234378" spans="25:25" x14ac:dyDescent="0.25">
      <c r="Y234378" s="109"/>
    </row>
    <row r="234379" spans="25:25" x14ac:dyDescent="0.25">
      <c r="Y234379" s="109"/>
    </row>
    <row r="234380" spans="25:25" x14ac:dyDescent="0.25">
      <c r="Y234380" s="109"/>
    </row>
    <row r="234381" spans="25:25" x14ac:dyDescent="0.25">
      <c r="Y234381" s="109"/>
    </row>
    <row r="234382" spans="25:25" x14ac:dyDescent="0.25">
      <c r="Y234382" s="109"/>
    </row>
    <row r="234383" spans="25:25" x14ac:dyDescent="0.25">
      <c r="Y234383" s="109"/>
    </row>
    <row r="234384" spans="25:25" x14ac:dyDescent="0.25">
      <c r="Y234384" s="109"/>
    </row>
    <row r="234385" spans="25:25" x14ac:dyDescent="0.25">
      <c r="Y234385" s="109"/>
    </row>
    <row r="234386" spans="25:25" x14ac:dyDescent="0.25">
      <c r="Y234386" s="109"/>
    </row>
    <row r="234387" spans="25:25" x14ac:dyDescent="0.25">
      <c r="Y234387" s="109"/>
    </row>
    <row r="234388" spans="25:25" x14ac:dyDescent="0.25">
      <c r="Y234388" s="109"/>
    </row>
    <row r="234389" spans="25:25" x14ac:dyDescent="0.25">
      <c r="Y234389" s="109"/>
    </row>
    <row r="234390" spans="25:25" x14ac:dyDescent="0.25">
      <c r="Y234390" s="109"/>
    </row>
    <row r="234391" spans="25:25" x14ac:dyDescent="0.25">
      <c r="Y234391" s="109"/>
    </row>
    <row r="234392" spans="25:25" x14ac:dyDescent="0.25">
      <c r="Y234392" s="109"/>
    </row>
    <row r="234393" spans="25:25" x14ac:dyDescent="0.25">
      <c r="Y234393" s="109"/>
    </row>
    <row r="234394" spans="25:25" x14ac:dyDescent="0.25">
      <c r="Y234394" s="109"/>
    </row>
    <row r="234395" spans="25:25" x14ac:dyDescent="0.25">
      <c r="Y234395" s="109"/>
    </row>
    <row r="234396" spans="25:25" x14ac:dyDescent="0.25">
      <c r="Y234396" s="109"/>
    </row>
    <row r="234397" spans="25:25" x14ac:dyDescent="0.25">
      <c r="Y234397" s="109"/>
    </row>
    <row r="234398" spans="25:25" x14ac:dyDescent="0.25">
      <c r="Y234398" s="109"/>
    </row>
    <row r="234399" spans="25:25" x14ac:dyDescent="0.25">
      <c r="Y234399" s="109"/>
    </row>
    <row r="234400" spans="25:25" x14ac:dyDescent="0.25">
      <c r="Y234400" s="109"/>
    </row>
    <row r="234401" spans="25:25" x14ac:dyDescent="0.25">
      <c r="Y234401" s="109"/>
    </row>
    <row r="234402" spans="25:25" x14ac:dyDescent="0.25">
      <c r="Y234402" s="109"/>
    </row>
    <row r="234403" spans="25:25" x14ac:dyDescent="0.25">
      <c r="Y234403" s="109"/>
    </row>
    <row r="234404" spans="25:25" x14ac:dyDescent="0.25">
      <c r="Y234404" s="109"/>
    </row>
    <row r="234405" spans="25:25" x14ac:dyDescent="0.25">
      <c r="Y234405" s="109"/>
    </row>
    <row r="234406" spans="25:25" x14ac:dyDescent="0.25">
      <c r="Y234406" s="109"/>
    </row>
    <row r="234407" spans="25:25" x14ac:dyDescent="0.25">
      <c r="Y234407" s="109"/>
    </row>
    <row r="234408" spans="25:25" x14ac:dyDescent="0.25">
      <c r="Y234408" s="109"/>
    </row>
    <row r="234409" spans="25:25" x14ac:dyDescent="0.25">
      <c r="Y234409" s="109"/>
    </row>
    <row r="234410" spans="25:25" x14ac:dyDescent="0.25">
      <c r="Y234410" s="109"/>
    </row>
    <row r="234411" spans="25:25" x14ac:dyDescent="0.25">
      <c r="Y234411" s="109"/>
    </row>
    <row r="234412" spans="25:25" x14ac:dyDescent="0.25">
      <c r="Y234412" s="109"/>
    </row>
    <row r="234413" spans="25:25" x14ac:dyDescent="0.25">
      <c r="Y234413" s="109"/>
    </row>
    <row r="234414" spans="25:25" x14ac:dyDescent="0.25">
      <c r="Y234414" s="109"/>
    </row>
    <row r="234415" spans="25:25" x14ac:dyDescent="0.25">
      <c r="Y234415" s="109"/>
    </row>
    <row r="234416" spans="25:25" x14ac:dyDescent="0.25">
      <c r="Y234416" s="109"/>
    </row>
    <row r="234417" spans="25:25" x14ac:dyDescent="0.25">
      <c r="Y234417" s="109"/>
    </row>
    <row r="234418" spans="25:25" x14ac:dyDescent="0.25">
      <c r="Y234418" s="109"/>
    </row>
    <row r="234419" spans="25:25" x14ac:dyDescent="0.25">
      <c r="Y234419" s="109"/>
    </row>
    <row r="234420" spans="25:25" x14ac:dyDescent="0.25">
      <c r="Y234420" s="109"/>
    </row>
    <row r="234421" spans="25:25" x14ac:dyDescent="0.25">
      <c r="Y234421" s="109"/>
    </row>
    <row r="234422" spans="25:25" x14ac:dyDescent="0.25">
      <c r="Y234422" s="109"/>
    </row>
    <row r="234423" spans="25:25" x14ac:dyDescent="0.25">
      <c r="Y234423" s="109"/>
    </row>
    <row r="234424" spans="25:25" x14ac:dyDescent="0.25">
      <c r="Y234424" s="109"/>
    </row>
    <row r="234425" spans="25:25" x14ac:dyDescent="0.25">
      <c r="Y234425" s="109"/>
    </row>
    <row r="234426" spans="25:25" x14ac:dyDescent="0.25">
      <c r="Y234426" s="109"/>
    </row>
    <row r="234427" spans="25:25" x14ac:dyDescent="0.25">
      <c r="Y234427" s="109"/>
    </row>
    <row r="234428" spans="25:25" x14ac:dyDescent="0.25">
      <c r="Y234428" s="109"/>
    </row>
    <row r="234429" spans="25:25" x14ac:dyDescent="0.25">
      <c r="Y234429" s="109"/>
    </row>
    <row r="234430" spans="25:25" x14ac:dyDescent="0.25">
      <c r="Y234430" s="109"/>
    </row>
    <row r="234431" spans="25:25" x14ac:dyDescent="0.25">
      <c r="Y234431" s="109"/>
    </row>
    <row r="234432" spans="25:25" x14ac:dyDescent="0.25">
      <c r="Y234432" s="109"/>
    </row>
    <row r="234433" spans="25:25" x14ac:dyDescent="0.25">
      <c r="Y234433" s="109"/>
    </row>
    <row r="234434" spans="25:25" x14ac:dyDescent="0.25">
      <c r="Y234434" s="109"/>
    </row>
    <row r="234435" spans="25:25" x14ac:dyDescent="0.25">
      <c r="Y234435" s="109"/>
    </row>
    <row r="234436" spans="25:25" x14ac:dyDescent="0.25">
      <c r="Y234436" s="109"/>
    </row>
    <row r="234437" spans="25:25" x14ac:dyDescent="0.25">
      <c r="Y234437" s="109"/>
    </row>
    <row r="234438" spans="25:25" x14ac:dyDescent="0.25">
      <c r="Y234438" s="109"/>
    </row>
    <row r="234439" spans="25:25" x14ac:dyDescent="0.25">
      <c r="Y234439" s="109"/>
    </row>
    <row r="234440" spans="25:25" x14ac:dyDescent="0.25">
      <c r="Y234440" s="109"/>
    </row>
    <row r="234441" spans="25:25" x14ac:dyDescent="0.25">
      <c r="Y234441" s="109"/>
    </row>
    <row r="234442" spans="25:25" x14ac:dyDescent="0.25">
      <c r="Y234442" s="109"/>
    </row>
    <row r="234443" spans="25:25" x14ac:dyDescent="0.25">
      <c r="Y234443" s="109"/>
    </row>
    <row r="234444" spans="25:25" x14ac:dyDescent="0.25">
      <c r="Y234444" s="109"/>
    </row>
    <row r="234445" spans="25:25" x14ac:dyDescent="0.25">
      <c r="Y234445" s="109"/>
    </row>
    <row r="234446" spans="25:25" x14ac:dyDescent="0.25">
      <c r="Y234446" s="109"/>
    </row>
    <row r="234447" spans="25:25" x14ac:dyDescent="0.25">
      <c r="Y234447" s="109"/>
    </row>
    <row r="234448" spans="25:25" x14ac:dyDescent="0.25">
      <c r="Y234448" s="109"/>
    </row>
    <row r="234449" spans="25:25" x14ac:dyDescent="0.25">
      <c r="Y234449" s="109"/>
    </row>
    <row r="234450" spans="25:25" x14ac:dyDescent="0.25">
      <c r="Y234450" s="109"/>
    </row>
    <row r="234451" spans="25:25" x14ac:dyDescent="0.25">
      <c r="Y234451" s="109"/>
    </row>
    <row r="234452" spans="25:25" x14ac:dyDescent="0.25">
      <c r="Y234452" s="109"/>
    </row>
    <row r="234453" spans="25:25" x14ac:dyDescent="0.25">
      <c r="Y234453" s="109"/>
    </row>
    <row r="234454" spans="25:25" x14ac:dyDescent="0.25">
      <c r="Y234454" s="109"/>
    </row>
    <row r="234455" spans="25:25" x14ac:dyDescent="0.25">
      <c r="Y234455" s="109"/>
    </row>
    <row r="234456" spans="25:25" x14ac:dyDescent="0.25">
      <c r="Y234456" s="109"/>
    </row>
    <row r="234457" spans="25:25" x14ac:dyDescent="0.25">
      <c r="Y234457" s="109"/>
    </row>
    <row r="234458" spans="25:25" x14ac:dyDescent="0.25">
      <c r="Y234458" s="109"/>
    </row>
    <row r="234459" spans="25:25" x14ac:dyDescent="0.25">
      <c r="Y234459" s="109"/>
    </row>
    <row r="234460" spans="25:25" x14ac:dyDescent="0.25">
      <c r="Y234460" s="109"/>
    </row>
    <row r="234461" spans="25:25" x14ac:dyDescent="0.25">
      <c r="Y234461" s="109"/>
    </row>
    <row r="234462" spans="25:25" x14ac:dyDescent="0.25">
      <c r="Y234462" s="109"/>
    </row>
    <row r="234463" spans="25:25" x14ac:dyDescent="0.25">
      <c r="Y234463" s="109"/>
    </row>
    <row r="234464" spans="25:25" x14ac:dyDescent="0.25">
      <c r="Y234464" s="109"/>
    </row>
    <row r="234465" spans="25:25" x14ac:dyDescent="0.25">
      <c r="Y234465" s="109"/>
    </row>
    <row r="234466" spans="25:25" x14ac:dyDescent="0.25">
      <c r="Y234466" s="109"/>
    </row>
    <row r="234467" spans="25:25" x14ac:dyDescent="0.25">
      <c r="Y234467" s="109"/>
    </row>
    <row r="234468" spans="25:25" x14ac:dyDescent="0.25">
      <c r="Y234468" s="109"/>
    </row>
    <row r="234469" spans="25:25" x14ac:dyDescent="0.25">
      <c r="Y234469" s="109"/>
    </row>
    <row r="234470" spans="25:25" x14ac:dyDescent="0.25">
      <c r="Y234470" s="109"/>
    </row>
    <row r="234471" spans="25:25" x14ac:dyDescent="0.25">
      <c r="Y234471" s="109"/>
    </row>
    <row r="234472" spans="25:25" x14ac:dyDescent="0.25">
      <c r="Y234472" s="109"/>
    </row>
    <row r="234473" spans="25:25" x14ac:dyDescent="0.25">
      <c r="Y234473" s="109"/>
    </row>
    <row r="234474" spans="25:25" x14ac:dyDescent="0.25">
      <c r="Y234474" s="109"/>
    </row>
    <row r="234475" spans="25:25" x14ac:dyDescent="0.25">
      <c r="Y234475" s="109"/>
    </row>
    <row r="234476" spans="25:25" x14ac:dyDescent="0.25">
      <c r="Y234476" s="109"/>
    </row>
    <row r="234477" spans="25:25" x14ac:dyDescent="0.25">
      <c r="Y234477" s="109"/>
    </row>
    <row r="234478" spans="25:25" x14ac:dyDescent="0.25">
      <c r="Y234478" s="109"/>
    </row>
    <row r="234479" spans="25:25" x14ac:dyDescent="0.25">
      <c r="Y234479" s="109"/>
    </row>
    <row r="234480" spans="25:25" x14ac:dyDescent="0.25">
      <c r="Y234480" s="109"/>
    </row>
    <row r="234481" spans="25:25" x14ac:dyDescent="0.25">
      <c r="Y234481" s="109"/>
    </row>
    <row r="234482" spans="25:25" x14ac:dyDescent="0.25">
      <c r="Y234482" s="109"/>
    </row>
    <row r="234483" spans="25:25" x14ac:dyDescent="0.25">
      <c r="Y234483" s="109"/>
    </row>
    <row r="234484" spans="25:25" x14ac:dyDescent="0.25">
      <c r="Y234484" s="109"/>
    </row>
    <row r="234485" spans="25:25" x14ac:dyDescent="0.25">
      <c r="Y234485" s="109"/>
    </row>
    <row r="234486" spans="25:25" x14ac:dyDescent="0.25">
      <c r="Y234486" s="109"/>
    </row>
    <row r="234487" spans="25:25" x14ac:dyDescent="0.25">
      <c r="Y234487" s="109"/>
    </row>
    <row r="234488" spans="25:25" x14ac:dyDescent="0.25">
      <c r="Y234488" s="109"/>
    </row>
    <row r="234489" spans="25:25" x14ac:dyDescent="0.25">
      <c r="Y234489" s="109"/>
    </row>
    <row r="234490" spans="25:25" x14ac:dyDescent="0.25">
      <c r="Y234490" s="109"/>
    </row>
    <row r="234491" spans="25:25" x14ac:dyDescent="0.25">
      <c r="Y234491" s="109"/>
    </row>
    <row r="234492" spans="25:25" x14ac:dyDescent="0.25">
      <c r="Y234492" s="109"/>
    </row>
    <row r="234493" spans="25:25" x14ac:dyDescent="0.25">
      <c r="Y234493" s="109"/>
    </row>
    <row r="234494" spans="25:25" x14ac:dyDescent="0.25">
      <c r="Y234494" s="109"/>
    </row>
    <row r="234495" spans="25:25" x14ac:dyDescent="0.25">
      <c r="Y234495" s="109"/>
    </row>
    <row r="234496" spans="25:25" x14ac:dyDescent="0.25">
      <c r="Y234496" s="109"/>
    </row>
    <row r="234497" spans="25:25" x14ac:dyDescent="0.25">
      <c r="Y234497" s="109"/>
    </row>
    <row r="234498" spans="25:25" x14ac:dyDescent="0.25">
      <c r="Y234498" s="109"/>
    </row>
    <row r="234499" spans="25:25" x14ac:dyDescent="0.25">
      <c r="Y234499" s="109"/>
    </row>
    <row r="234500" spans="25:25" x14ac:dyDescent="0.25">
      <c r="Y234500" s="109"/>
    </row>
    <row r="234501" spans="25:25" x14ac:dyDescent="0.25">
      <c r="Y234501" s="109"/>
    </row>
    <row r="234502" spans="25:25" x14ac:dyDescent="0.25">
      <c r="Y234502" s="109"/>
    </row>
    <row r="234503" spans="25:25" x14ac:dyDescent="0.25">
      <c r="Y234503" s="109"/>
    </row>
    <row r="234504" spans="25:25" x14ac:dyDescent="0.25">
      <c r="Y234504" s="109"/>
    </row>
    <row r="234505" spans="25:25" x14ac:dyDescent="0.25">
      <c r="Y234505" s="109"/>
    </row>
    <row r="234506" spans="25:25" x14ac:dyDescent="0.25">
      <c r="Y234506" s="109"/>
    </row>
    <row r="234507" spans="25:25" x14ac:dyDescent="0.25">
      <c r="Y234507" s="109"/>
    </row>
    <row r="234508" spans="25:25" x14ac:dyDescent="0.25">
      <c r="Y234508" s="109"/>
    </row>
    <row r="234509" spans="25:25" x14ac:dyDescent="0.25">
      <c r="Y234509" s="109"/>
    </row>
    <row r="234510" spans="25:25" x14ac:dyDescent="0.25">
      <c r="Y234510" s="109"/>
    </row>
    <row r="234511" spans="25:25" x14ac:dyDescent="0.25">
      <c r="Y234511" s="109"/>
    </row>
    <row r="234512" spans="25:25" x14ac:dyDescent="0.25">
      <c r="Y234512" s="109"/>
    </row>
    <row r="234513" spans="25:25" x14ac:dyDescent="0.25">
      <c r="Y234513" s="109"/>
    </row>
    <row r="234514" spans="25:25" x14ac:dyDescent="0.25">
      <c r="Y234514" s="109"/>
    </row>
    <row r="234515" spans="25:25" x14ac:dyDescent="0.25">
      <c r="Y234515" s="109"/>
    </row>
    <row r="234516" spans="25:25" x14ac:dyDescent="0.25">
      <c r="Y234516" s="109"/>
    </row>
    <row r="234517" spans="25:25" x14ac:dyDescent="0.25">
      <c r="Y234517" s="109"/>
    </row>
    <row r="234518" spans="25:25" x14ac:dyDescent="0.25">
      <c r="Y234518" s="109"/>
    </row>
    <row r="234519" spans="25:25" x14ac:dyDescent="0.25">
      <c r="Y234519" s="109"/>
    </row>
    <row r="234520" spans="25:25" x14ac:dyDescent="0.25">
      <c r="Y234520" s="109"/>
    </row>
    <row r="234521" spans="25:25" x14ac:dyDescent="0.25">
      <c r="Y234521" s="109"/>
    </row>
    <row r="234522" spans="25:25" x14ac:dyDescent="0.25">
      <c r="Y234522" s="109"/>
    </row>
    <row r="234523" spans="25:25" x14ac:dyDescent="0.25">
      <c r="Y234523" s="109"/>
    </row>
    <row r="234524" spans="25:25" x14ac:dyDescent="0.25">
      <c r="Y234524" s="109"/>
    </row>
    <row r="234525" spans="25:25" x14ac:dyDescent="0.25">
      <c r="Y234525" s="109"/>
    </row>
    <row r="234526" spans="25:25" x14ac:dyDescent="0.25">
      <c r="Y234526" s="109"/>
    </row>
    <row r="234527" spans="25:25" x14ac:dyDescent="0.25">
      <c r="Y234527" s="109"/>
    </row>
    <row r="234528" spans="25:25" x14ac:dyDescent="0.25">
      <c r="Y234528" s="109"/>
    </row>
    <row r="234529" spans="25:25" x14ac:dyDescent="0.25">
      <c r="Y234529" s="109"/>
    </row>
    <row r="234530" spans="25:25" x14ac:dyDescent="0.25">
      <c r="Y234530" s="109"/>
    </row>
    <row r="234531" spans="25:25" x14ac:dyDescent="0.25">
      <c r="Y234531" s="109"/>
    </row>
    <row r="234532" spans="25:25" x14ac:dyDescent="0.25">
      <c r="Y234532" s="109"/>
    </row>
    <row r="234533" spans="25:25" x14ac:dyDescent="0.25">
      <c r="Y234533" s="109"/>
    </row>
    <row r="234534" spans="25:25" x14ac:dyDescent="0.25">
      <c r="Y234534" s="109"/>
    </row>
    <row r="234535" spans="25:25" x14ac:dyDescent="0.25">
      <c r="Y234535" s="109"/>
    </row>
    <row r="234536" spans="25:25" x14ac:dyDescent="0.25">
      <c r="Y234536" s="109"/>
    </row>
    <row r="234537" spans="25:25" x14ac:dyDescent="0.25">
      <c r="Y234537" s="109"/>
    </row>
    <row r="234538" spans="25:25" x14ac:dyDescent="0.25">
      <c r="Y234538" s="109"/>
    </row>
    <row r="234539" spans="25:25" x14ac:dyDescent="0.25">
      <c r="Y234539" s="109"/>
    </row>
    <row r="234540" spans="25:25" x14ac:dyDescent="0.25">
      <c r="Y234540" s="109"/>
    </row>
    <row r="234541" spans="25:25" x14ac:dyDescent="0.25">
      <c r="Y234541" s="109"/>
    </row>
    <row r="234542" spans="25:25" x14ac:dyDescent="0.25">
      <c r="Y234542" s="109"/>
    </row>
    <row r="234543" spans="25:25" x14ac:dyDescent="0.25">
      <c r="Y234543" s="109"/>
    </row>
    <row r="234544" spans="25:25" x14ac:dyDescent="0.25">
      <c r="Y234544" s="109"/>
    </row>
    <row r="234545" spans="25:25" x14ac:dyDescent="0.25">
      <c r="Y234545" s="109"/>
    </row>
    <row r="234546" spans="25:25" x14ac:dyDescent="0.25">
      <c r="Y234546" s="109"/>
    </row>
    <row r="234547" spans="25:25" x14ac:dyDescent="0.25">
      <c r="Y234547" s="109"/>
    </row>
    <row r="234548" spans="25:25" x14ac:dyDescent="0.25">
      <c r="Y234548" s="109"/>
    </row>
    <row r="234549" spans="25:25" x14ac:dyDescent="0.25">
      <c r="Y234549" s="109"/>
    </row>
    <row r="234550" spans="25:25" x14ac:dyDescent="0.25">
      <c r="Y234550" s="109"/>
    </row>
    <row r="234551" spans="25:25" x14ac:dyDescent="0.25">
      <c r="Y234551" s="109"/>
    </row>
    <row r="234552" spans="25:25" x14ac:dyDescent="0.25">
      <c r="Y234552" s="109"/>
    </row>
    <row r="234553" spans="25:25" x14ac:dyDescent="0.25">
      <c r="Y234553" s="109"/>
    </row>
    <row r="234554" spans="25:25" x14ac:dyDescent="0.25">
      <c r="Y234554" s="109"/>
    </row>
    <row r="234555" spans="25:25" x14ac:dyDescent="0.25">
      <c r="Y234555" s="109"/>
    </row>
    <row r="234556" spans="25:25" x14ac:dyDescent="0.25">
      <c r="Y234556" s="109"/>
    </row>
    <row r="234557" spans="25:25" x14ac:dyDescent="0.25">
      <c r="Y234557" s="109"/>
    </row>
    <row r="234558" spans="25:25" x14ac:dyDescent="0.25">
      <c r="Y234558" s="109"/>
    </row>
    <row r="234559" spans="25:25" x14ac:dyDescent="0.25">
      <c r="Y234559" s="109"/>
    </row>
    <row r="234560" spans="25:25" x14ac:dyDescent="0.25">
      <c r="Y234560" s="109"/>
    </row>
    <row r="234561" spans="25:25" x14ac:dyDescent="0.25">
      <c r="Y234561" s="109"/>
    </row>
    <row r="234562" spans="25:25" x14ac:dyDescent="0.25">
      <c r="Y234562" s="109"/>
    </row>
    <row r="234563" spans="25:25" x14ac:dyDescent="0.25">
      <c r="Y234563" s="109"/>
    </row>
    <row r="234564" spans="25:25" x14ac:dyDescent="0.25">
      <c r="Y234564" s="109"/>
    </row>
    <row r="234565" spans="25:25" x14ac:dyDescent="0.25">
      <c r="Y234565" s="109"/>
    </row>
    <row r="234566" spans="25:25" x14ac:dyDescent="0.25">
      <c r="Y234566" s="109"/>
    </row>
    <row r="234567" spans="25:25" x14ac:dyDescent="0.25">
      <c r="Y234567" s="109"/>
    </row>
    <row r="234568" spans="25:25" x14ac:dyDescent="0.25">
      <c r="Y234568" s="109"/>
    </row>
    <row r="234569" spans="25:25" x14ac:dyDescent="0.25">
      <c r="Y234569" s="109"/>
    </row>
    <row r="234570" spans="25:25" x14ac:dyDescent="0.25">
      <c r="Y234570" s="109"/>
    </row>
    <row r="234571" spans="25:25" x14ac:dyDescent="0.25">
      <c r="Y234571" s="109"/>
    </row>
    <row r="234572" spans="25:25" x14ac:dyDescent="0.25">
      <c r="Y234572" s="109"/>
    </row>
    <row r="234573" spans="25:25" x14ac:dyDescent="0.25">
      <c r="Y234573" s="109"/>
    </row>
    <row r="234574" spans="25:25" x14ac:dyDescent="0.25">
      <c r="Y234574" s="109"/>
    </row>
    <row r="234575" spans="25:25" x14ac:dyDescent="0.25">
      <c r="Y234575" s="109"/>
    </row>
    <row r="234576" spans="25:25" x14ac:dyDescent="0.25">
      <c r="Y234576" s="109"/>
    </row>
    <row r="234577" spans="25:25" x14ac:dyDescent="0.25">
      <c r="Y234577" s="109"/>
    </row>
    <row r="234578" spans="25:25" x14ac:dyDescent="0.25">
      <c r="Y234578" s="109"/>
    </row>
    <row r="234579" spans="25:25" x14ac:dyDescent="0.25">
      <c r="Y234579" s="109"/>
    </row>
    <row r="234580" spans="25:25" x14ac:dyDescent="0.25">
      <c r="Y234580" s="109"/>
    </row>
    <row r="234581" spans="25:25" x14ac:dyDescent="0.25">
      <c r="Y234581" s="109"/>
    </row>
    <row r="234582" spans="25:25" x14ac:dyDescent="0.25">
      <c r="Y234582" s="109"/>
    </row>
    <row r="234583" spans="25:25" x14ac:dyDescent="0.25">
      <c r="Y234583" s="109"/>
    </row>
    <row r="234584" spans="25:25" x14ac:dyDescent="0.25">
      <c r="Y234584" s="109"/>
    </row>
    <row r="234585" spans="25:25" x14ac:dyDescent="0.25">
      <c r="Y234585" s="109"/>
    </row>
    <row r="234586" spans="25:25" x14ac:dyDescent="0.25">
      <c r="Y234586" s="109"/>
    </row>
    <row r="234587" spans="25:25" x14ac:dyDescent="0.25">
      <c r="Y234587" s="109"/>
    </row>
    <row r="234588" spans="25:25" x14ac:dyDescent="0.25">
      <c r="Y234588" s="109"/>
    </row>
    <row r="234589" spans="25:25" x14ac:dyDescent="0.25">
      <c r="Y234589" s="109"/>
    </row>
    <row r="234590" spans="25:25" x14ac:dyDescent="0.25">
      <c r="Y234590" s="109"/>
    </row>
    <row r="234591" spans="25:25" x14ac:dyDescent="0.25">
      <c r="Y234591" s="109"/>
    </row>
    <row r="234592" spans="25:25" x14ac:dyDescent="0.25">
      <c r="Y234592" s="109"/>
    </row>
    <row r="234593" spans="25:25" x14ac:dyDescent="0.25">
      <c r="Y234593" s="109"/>
    </row>
    <row r="234594" spans="25:25" x14ac:dyDescent="0.25">
      <c r="Y234594" s="109"/>
    </row>
    <row r="234595" spans="25:25" x14ac:dyDescent="0.25">
      <c r="Y234595" s="109"/>
    </row>
    <row r="234596" spans="25:25" x14ac:dyDescent="0.25">
      <c r="Y234596" s="109"/>
    </row>
    <row r="234597" spans="25:25" x14ac:dyDescent="0.25">
      <c r="Y234597" s="109"/>
    </row>
    <row r="234598" spans="25:25" x14ac:dyDescent="0.25">
      <c r="Y234598" s="109"/>
    </row>
    <row r="234599" spans="25:25" x14ac:dyDescent="0.25">
      <c r="Y234599" s="109"/>
    </row>
    <row r="234600" spans="25:25" x14ac:dyDescent="0.25">
      <c r="Y234600" s="109"/>
    </row>
    <row r="234601" spans="25:25" x14ac:dyDescent="0.25">
      <c r="Y234601" s="109"/>
    </row>
    <row r="234602" spans="25:25" x14ac:dyDescent="0.25">
      <c r="Y234602" s="109"/>
    </row>
    <row r="234603" spans="25:25" x14ac:dyDescent="0.25">
      <c r="Y234603" s="109"/>
    </row>
    <row r="234604" spans="25:25" x14ac:dyDescent="0.25">
      <c r="Y234604" s="109"/>
    </row>
    <row r="234605" spans="25:25" x14ac:dyDescent="0.25">
      <c r="Y234605" s="109"/>
    </row>
    <row r="234606" spans="25:25" x14ac:dyDescent="0.25">
      <c r="Y234606" s="109"/>
    </row>
    <row r="234607" spans="25:25" x14ac:dyDescent="0.25">
      <c r="Y234607" s="109"/>
    </row>
    <row r="234608" spans="25:25" x14ac:dyDescent="0.25">
      <c r="Y234608" s="109"/>
    </row>
    <row r="234609" spans="25:25" x14ac:dyDescent="0.25">
      <c r="Y234609" s="109"/>
    </row>
    <row r="234610" spans="25:25" x14ac:dyDescent="0.25">
      <c r="Y234610" s="109"/>
    </row>
    <row r="234611" spans="25:25" x14ac:dyDescent="0.25">
      <c r="Y234611" s="109"/>
    </row>
    <row r="234612" spans="25:25" x14ac:dyDescent="0.25">
      <c r="Y234612" s="109"/>
    </row>
    <row r="234613" spans="25:25" x14ac:dyDescent="0.25">
      <c r="Y234613" s="109"/>
    </row>
    <row r="234614" spans="25:25" x14ac:dyDescent="0.25">
      <c r="Y234614" s="109"/>
    </row>
    <row r="234615" spans="25:25" x14ac:dyDescent="0.25">
      <c r="Y234615" s="109"/>
    </row>
    <row r="234616" spans="25:25" x14ac:dyDescent="0.25">
      <c r="Y234616" s="109"/>
    </row>
    <row r="234617" spans="25:25" x14ac:dyDescent="0.25">
      <c r="Y234617" s="109"/>
    </row>
    <row r="234618" spans="25:25" x14ac:dyDescent="0.25">
      <c r="Y234618" s="109"/>
    </row>
    <row r="234619" spans="25:25" x14ac:dyDescent="0.25">
      <c r="Y234619" s="109"/>
    </row>
    <row r="234620" spans="25:25" x14ac:dyDescent="0.25">
      <c r="Y234620" s="109"/>
    </row>
    <row r="234621" spans="25:25" x14ac:dyDescent="0.25">
      <c r="Y234621" s="109"/>
    </row>
    <row r="234622" spans="25:25" x14ac:dyDescent="0.25">
      <c r="Y234622" s="109"/>
    </row>
    <row r="234623" spans="25:25" x14ac:dyDescent="0.25">
      <c r="Y234623" s="109"/>
    </row>
    <row r="234624" spans="25:25" x14ac:dyDescent="0.25">
      <c r="Y234624" s="109"/>
    </row>
    <row r="234625" spans="25:25" x14ac:dyDescent="0.25">
      <c r="Y234625" s="109"/>
    </row>
    <row r="234626" spans="25:25" x14ac:dyDescent="0.25">
      <c r="Y234626" s="109"/>
    </row>
    <row r="234627" spans="25:25" x14ac:dyDescent="0.25">
      <c r="Y234627" s="109"/>
    </row>
    <row r="234628" spans="25:25" x14ac:dyDescent="0.25">
      <c r="Y234628" s="109"/>
    </row>
    <row r="234629" spans="25:25" x14ac:dyDescent="0.25">
      <c r="Y234629" s="109"/>
    </row>
    <row r="234630" spans="25:25" x14ac:dyDescent="0.25">
      <c r="Y234630" s="109"/>
    </row>
    <row r="234631" spans="25:25" x14ac:dyDescent="0.25">
      <c r="Y234631" s="109"/>
    </row>
    <row r="234632" spans="25:25" x14ac:dyDescent="0.25">
      <c r="Y234632" s="109"/>
    </row>
    <row r="234633" spans="25:25" x14ac:dyDescent="0.25">
      <c r="Y234633" s="109"/>
    </row>
    <row r="234634" spans="25:25" x14ac:dyDescent="0.25">
      <c r="Y234634" s="109"/>
    </row>
    <row r="234635" spans="25:25" x14ac:dyDescent="0.25">
      <c r="Y234635" s="109"/>
    </row>
    <row r="234636" spans="25:25" x14ac:dyDescent="0.25">
      <c r="Y234636" s="109"/>
    </row>
    <row r="234637" spans="25:25" x14ac:dyDescent="0.25">
      <c r="Y234637" s="109"/>
    </row>
    <row r="234638" spans="25:25" x14ac:dyDescent="0.25">
      <c r="Y234638" s="109"/>
    </row>
    <row r="234639" spans="25:25" x14ac:dyDescent="0.25">
      <c r="Y234639" s="109"/>
    </row>
    <row r="234640" spans="25:25" x14ac:dyDescent="0.25">
      <c r="Y234640" s="109"/>
    </row>
    <row r="234641" spans="25:25" x14ac:dyDescent="0.25">
      <c r="Y234641" s="109"/>
    </row>
    <row r="234642" spans="25:25" x14ac:dyDescent="0.25">
      <c r="Y234642" s="109"/>
    </row>
    <row r="234643" spans="25:25" x14ac:dyDescent="0.25">
      <c r="Y234643" s="109"/>
    </row>
    <row r="234644" spans="25:25" x14ac:dyDescent="0.25">
      <c r="Y234644" s="109"/>
    </row>
    <row r="234645" spans="25:25" x14ac:dyDescent="0.25">
      <c r="Y234645" s="109"/>
    </row>
    <row r="234646" spans="25:25" x14ac:dyDescent="0.25">
      <c r="Y234646" s="109"/>
    </row>
    <row r="234647" spans="25:25" x14ac:dyDescent="0.25">
      <c r="Y234647" s="109"/>
    </row>
    <row r="234648" spans="25:25" x14ac:dyDescent="0.25">
      <c r="Y234648" s="109"/>
    </row>
    <row r="234649" spans="25:25" x14ac:dyDescent="0.25">
      <c r="Y234649" s="109"/>
    </row>
    <row r="234650" spans="25:25" x14ac:dyDescent="0.25">
      <c r="Y234650" s="109"/>
    </row>
    <row r="234651" spans="25:25" x14ac:dyDescent="0.25">
      <c r="Y234651" s="109"/>
    </row>
    <row r="234652" spans="25:25" x14ac:dyDescent="0.25">
      <c r="Y234652" s="109"/>
    </row>
    <row r="234653" spans="25:25" x14ac:dyDescent="0.25">
      <c r="Y234653" s="109"/>
    </row>
    <row r="234654" spans="25:25" x14ac:dyDescent="0.25">
      <c r="Y234654" s="109"/>
    </row>
    <row r="234655" spans="25:25" x14ac:dyDescent="0.25">
      <c r="Y234655" s="109"/>
    </row>
    <row r="234656" spans="25:25" x14ac:dyDescent="0.25">
      <c r="Y234656" s="109"/>
    </row>
    <row r="234657" spans="25:25" x14ac:dyDescent="0.25">
      <c r="Y234657" s="109"/>
    </row>
    <row r="234658" spans="25:25" x14ac:dyDescent="0.25">
      <c r="Y234658" s="109"/>
    </row>
    <row r="234659" spans="25:25" x14ac:dyDescent="0.25">
      <c r="Y234659" s="109"/>
    </row>
    <row r="234660" spans="25:25" x14ac:dyDescent="0.25">
      <c r="Y234660" s="109"/>
    </row>
    <row r="234661" spans="25:25" x14ac:dyDescent="0.25">
      <c r="Y234661" s="109"/>
    </row>
    <row r="234662" spans="25:25" x14ac:dyDescent="0.25">
      <c r="Y234662" s="109"/>
    </row>
    <row r="234663" spans="25:25" x14ac:dyDescent="0.25">
      <c r="Y234663" s="109"/>
    </row>
    <row r="234664" spans="25:25" x14ac:dyDescent="0.25">
      <c r="Y234664" s="109"/>
    </row>
    <row r="234665" spans="25:25" x14ac:dyDescent="0.25">
      <c r="Y234665" s="109"/>
    </row>
    <row r="234666" spans="25:25" x14ac:dyDescent="0.25">
      <c r="Y234666" s="109"/>
    </row>
    <row r="234667" spans="25:25" x14ac:dyDescent="0.25">
      <c r="Y234667" s="109"/>
    </row>
    <row r="234668" spans="25:25" x14ac:dyDescent="0.25">
      <c r="Y234668" s="109"/>
    </row>
    <row r="234669" spans="25:25" x14ac:dyDescent="0.25">
      <c r="Y234669" s="109"/>
    </row>
    <row r="234670" spans="25:25" x14ac:dyDescent="0.25">
      <c r="Y234670" s="109"/>
    </row>
    <row r="234671" spans="25:25" x14ac:dyDescent="0.25">
      <c r="Y234671" s="109"/>
    </row>
    <row r="234672" spans="25:25" x14ac:dyDescent="0.25">
      <c r="Y234672" s="109"/>
    </row>
    <row r="234673" spans="25:25" x14ac:dyDescent="0.25">
      <c r="Y234673" s="109"/>
    </row>
    <row r="234674" spans="25:25" x14ac:dyDescent="0.25">
      <c r="Y234674" s="109"/>
    </row>
    <row r="234675" spans="25:25" x14ac:dyDescent="0.25">
      <c r="Y234675" s="109"/>
    </row>
    <row r="234676" spans="25:25" x14ac:dyDescent="0.25">
      <c r="Y234676" s="109"/>
    </row>
    <row r="234677" spans="25:25" x14ac:dyDescent="0.25">
      <c r="Y234677" s="109"/>
    </row>
    <row r="234678" spans="25:25" x14ac:dyDescent="0.25">
      <c r="Y234678" s="109"/>
    </row>
    <row r="234679" spans="25:25" x14ac:dyDescent="0.25">
      <c r="Y234679" s="109"/>
    </row>
    <row r="234680" spans="25:25" x14ac:dyDescent="0.25">
      <c r="Y234680" s="109"/>
    </row>
    <row r="234681" spans="25:25" x14ac:dyDescent="0.25">
      <c r="Y234681" s="109"/>
    </row>
    <row r="234682" spans="25:25" x14ac:dyDescent="0.25">
      <c r="Y234682" s="109"/>
    </row>
    <row r="234683" spans="25:25" x14ac:dyDescent="0.25">
      <c r="Y234683" s="109"/>
    </row>
    <row r="234684" spans="25:25" x14ac:dyDescent="0.25">
      <c r="Y234684" s="109"/>
    </row>
    <row r="234685" spans="25:25" x14ac:dyDescent="0.25">
      <c r="Y234685" s="109"/>
    </row>
    <row r="234686" spans="25:25" x14ac:dyDescent="0.25">
      <c r="Y234686" s="109"/>
    </row>
    <row r="234687" spans="25:25" x14ac:dyDescent="0.25">
      <c r="Y234687" s="109"/>
    </row>
    <row r="234688" spans="25:25" x14ac:dyDescent="0.25">
      <c r="Y234688" s="109"/>
    </row>
    <row r="234689" spans="25:25" x14ac:dyDescent="0.25">
      <c r="Y234689" s="109"/>
    </row>
    <row r="234690" spans="25:25" x14ac:dyDescent="0.25">
      <c r="Y234690" s="109"/>
    </row>
    <row r="234691" spans="25:25" x14ac:dyDescent="0.25">
      <c r="Y234691" s="109"/>
    </row>
    <row r="234692" spans="25:25" x14ac:dyDescent="0.25">
      <c r="Y234692" s="109"/>
    </row>
    <row r="234693" spans="25:25" x14ac:dyDescent="0.25">
      <c r="Y234693" s="109"/>
    </row>
    <row r="234694" spans="25:25" x14ac:dyDescent="0.25">
      <c r="Y234694" s="109"/>
    </row>
    <row r="234695" spans="25:25" x14ac:dyDescent="0.25">
      <c r="Y234695" s="109"/>
    </row>
    <row r="234696" spans="25:25" x14ac:dyDescent="0.25">
      <c r="Y234696" s="109"/>
    </row>
    <row r="234697" spans="25:25" x14ac:dyDescent="0.25">
      <c r="Y234697" s="109"/>
    </row>
    <row r="234698" spans="25:25" x14ac:dyDescent="0.25">
      <c r="Y234698" s="109"/>
    </row>
    <row r="234699" spans="25:25" x14ac:dyDescent="0.25">
      <c r="Y234699" s="109"/>
    </row>
    <row r="234700" spans="25:25" x14ac:dyDescent="0.25">
      <c r="Y234700" s="109"/>
    </row>
    <row r="234701" spans="25:25" x14ac:dyDescent="0.25">
      <c r="Y234701" s="109"/>
    </row>
    <row r="234702" spans="25:25" x14ac:dyDescent="0.25">
      <c r="Y234702" s="109"/>
    </row>
    <row r="234703" spans="25:25" x14ac:dyDescent="0.25">
      <c r="Y234703" s="109"/>
    </row>
    <row r="234704" spans="25:25" x14ac:dyDescent="0.25">
      <c r="Y234704" s="109"/>
    </row>
    <row r="234705" spans="25:25" x14ac:dyDescent="0.25">
      <c r="Y234705" s="109"/>
    </row>
    <row r="234706" spans="25:25" x14ac:dyDescent="0.25">
      <c r="Y234706" s="109"/>
    </row>
    <row r="234707" spans="25:25" x14ac:dyDescent="0.25">
      <c r="Y234707" s="109"/>
    </row>
    <row r="234708" spans="25:25" x14ac:dyDescent="0.25">
      <c r="Y234708" s="109"/>
    </row>
    <row r="234709" spans="25:25" x14ac:dyDescent="0.25">
      <c r="Y234709" s="109"/>
    </row>
    <row r="234710" spans="25:25" x14ac:dyDescent="0.25">
      <c r="Y234710" s="109"/>
    </row>
    <row r="234711" spans="25:25" x14ac:dyDescent="0.25">
      <c r="Y234711" s="109"/>
    </row>
    <row r="234712" spans="25:25" x14ac:dyDescent="0.25">
      <c r="Y234712" s="109"/>
    </row>
    <row r="234713" spans="25:25" x14ac:dyDescent="0.25">
      <c r="Y234713" s="109"/>
    </row>
    <row r="234714" spans="25:25" x14ac:dyDescent="0.25">
      <c r="Y234714" s="109"/>
    </row>
    <row r="234715" spans="25:25" x14ac:dyDescent="0.25">
      <c r="Y234715" s="109"/>
    </row>
    <row r="234716" spans="25:25" x14ac:dyDescent="0.25">
      <c r="Y234716" s="109"/>
    </row>
    <row r="234717" spans="25:25" x14ac:dyDescent="0.25">
      <c r="Y234717" s="109"/>
    </row>
    <row r="234718" spans="25:25" x14ac:dyDescent="0.25">
      <c r="Y234718" s="109"/>
    </row>
    <row r="234719" spans="25:25" x14ac:dyDescent="0.25">
      <c r="Y234719" s="109"/>
    </row>
    <row r="234720" spans="25:25" x14ac:dyDescent="0.25">
      <c r="Y234720" s="109"/>
    </row>
    <row r="234721" spans="25:25" x14ac:dyDescent="0.25">
      <c r="Y234721" s="109"/>
    </row>
    <row r="234722" spans="25:25" x14ac:dyDescent="0.25">
      <c r="Y234722" s="109"/>
    </row>
    <row r="234723" spans="25:25" x14ac:dyDescent="0.25">
      <c r="Y234723" s="109"/>
    </row>
    <row r="234724" spans="25:25" x14ac:dyDescent="0.25">
      <c r="Y234724" s="109"/>
    </row>
    <row r="234725" spans="25:25" x14ac:dyDescent="0.25">
      <c r="Y234725" s="109"/>
    </row>
    <row r="234726" spans="25:25" x14ac:dyDescent="0.25">
      <c r="Y234726" s="109"/>
    </row>
    <row r="234727" spans="25:25" x14ac:dyDescent="0.25">
      <c r="Y234727" s="109"/>
    </row>
    <row r="234728" spans="25:25" x14ac:dyDescent="0.25">
      <c r="Y234728" s="109"/>
    </row>
    <row r="234729" spans="25:25" x14ac:dyDescent="0.25">
      <c r="Y234729" s="109"/>
    </row>
    <row r="234730" spans="25:25" x14ac:dyDescent="0.25">
      <c r="Y234730" s="109"/>
    </row>
    <row r="234731" spans="25:25" x14ac:dyDescent="0.25">
      <c r="Y234731" s="109"/>
    </row>
    <row r="234732" spans="25:25" x14ac:dyDescent="0.25">
      <c r="Y234732" s="109"/>
    </row>
    <row r="234733" spans="25:25" x14ac:dyDescent="0.25">
      <c r="Y234733" s="109"/>
    </row>
    <row r="234734" spans="25:25" x14ac:dyDescent="0.25">
      <c r="Y234734" s="109"/>
    </row>
    <row r="234735" spans="25:25" x14ac:dyDescent="0.25">
      <c r="Y234735" s="109"/>
    </row>
    <row r="234736" spans="25:25" x14ac:dyDescent="0.25">
      <c r="Y234736" s="109"/>
    </row>
    <row r="234737" spans="25:25" x14ac:dyDescent="0.25">
      <c r="Y234737" s="109"/>
    </row>
    <row r="234738" spans="25:25" x14ac:dyDescent="0.25">
      <c r="Y234738" s="109"/>
    </row>
    <row r="234739" spans="25:25" x14ac:dyDescent="0.25">
      <c r="Y234739" s="109"/>
    </row>
    <row r="234740" spans="25:25" x14ac:dyDescent="0.25">
      <c r="Y234740" s="109"/>
    </row>
    <row r="234741" spans="25:25" x14ac:dyDescent="0.25">
      <c r="Y234741" s="109"/>
    </row>
    <row r="234742" spans="25:25" x14ac:dyDescent="0.25">
      <c r="Y234742" s="109"/>
    </row>
    <row r="234743" spans="25:25" x14ac:dyDescent="0.25">
      <c r="Y234743" s="109"/>
    </row>
    <row r="234744" spans="25:25" x14ac:dyDescent="0.25">
      <c r="Y234744" s="109"/>
    </row>
    <row r="234745" spans="25:25" x14ac:dyDescent="0.25">
      <c r="Y234745" s="109"/>
    </row>
    <row r="234746" spans="25:25" x14ac:dyDescent="0.25">
      <c r="Y234746" s="109"/>
    </row>
    <row r="234747" spans="25:25" x14ac:dyDescent="0.25">
      <c r="Y234747" s="109"/>
    </row>
    <row r="234748" spans="25:25" x14ac:dyDescent="0.25">
      <c r="Y234748" s="109"/>
    </row>
    <row r="234749" spans="25:25" x14ac:dyDescent="0.25">
      <c r="Y234749" s="109"/>
    </row>
    <row r="234750" spans="25:25" x14ac:dyDescent="0.25">
      <c r="Y234750" s="109"/>
    </row>
    <row r="234751" spans="25:25" x14ac:dyDescent="0.25">
      <c r="Y234751" s="109"/>
    </row>
    <row r="234752" spans="25:25" x14ac:dyDescent="0.25">
      <c r="Y234752" s="109"/>
    </row>
    <row r="234753" spans="25:25" x14ac:dyDescent="0.25">
      <c r="Y234753" s="109"/>
    </row>
    <row r="234754" spans="25:25" x14ac:dyDescent="0.25">
      <c r="Y234754" s="109"/>
    </row>
    <row r="234755" spans="25:25" x14ac:dyDescent="0.25">
      <c r="Y234755" s="109"/>
    </row>
    <row r="234756" spans="25:25" x14ac:dyDescent="0.25">
      <c r="Y234756" s="109"/>
    </row>
    <row r="234757" spans="25:25" x14ac:dyDescent="0.25">
      <c r="Y234757" s="109"/>
    </row>
    <row r="234758" spans="25:25" x14ac:dyDescent="0.25">
      <c r="Y234758" s="109"/>
    </row>
    <row r="234759" spans="25:25" x14ac:dyDescent="0.25">
      <c r="Y234759" s="109"/>
    </row>
    <row r="234760" spans="25:25" x14ac:dyDescent="0.25">
      <c r="Y234760" s="109"/>
    </row>
    <row r="234761" spans="25:25" x14ac:dyDescent="0.25">
      <c r="Y234761" s="109"/>
    </row>
    <row r="234762" spans="25:25" x14ac:dyDescent="0.25">
      <c r="Y234762" s="109"/>
    </row>
    <row r="234763" spans="25:25" x14ac:dyDescent="0.25">
      <c r="Y234763" s="109"/>
    </row>
    <row r="234764" spans="25:25" x14ac:dyDescent="0.25">
      <c r="Y234764" s="109"/>
    </row>
    <row r="234765" spans="25:25" x14ac:dyDescent="0.25">
      <c r="Y234765" s="109"/>
    </row>
    <row r="234766" spans="25:25" x14ac:dyDescent="0.25">
      <c r="Y234766" s="109"/>
    </row>
    <row r="234767" spans="25:25" x14ac:dyDescent="0.25">
      <c r="Y234767" s="109"/>
    </row>
    <row r="234768" spans="25:25" x14ac:dyDescent="0.25">
      <c r="Y234768" s="109"/>
    </row>
    <row r="234769" spans="25:25" x14ac:dyDescent="0.25">
      <c r="Y234769" s="109"/>
    </row>
    <row r="234770" spans="25:25" x14ac:dyDescent="0.25">
      <c r="Y234770" s="109"/>
    </row>
    <row r="234771" spans="25:25" x14ac:dyDescent="0.25">
      <c r="Y234771" s="109"/>
    </row>
    <row r="234772" spans="25:25" x14ac:dyDescent="0.25">
      <c r="Y234772" s="109"/>
    </row>
    <row r="234773" spans="25:25" x14ac:dyDescent="0.25">
      <c r="Y234773" s="109"/>
    </row>
    <row r="234774" spans="25:25" x14ac:dyDescent="0.25">
      <c r="Y234774" s="109"/>
    </row>
    <row r="234775" spans="25:25" x14ac:dyDescent="0.25">
      <c r="Y234775" s="109"/>
    </row>
    <row r="234776" spans="25:25" x14ac:dyDescent="0.25">
      <c r="Y234776" s="109"/>
    </row>
    <row r="234777" spans="25:25" x14ac:dyDescent="0.25">
      <c r="Y234777" s="109"/>
    </row>
    <row r="234778" spans="25:25" x14ac:dyDescent="0.25">
      <c r="Y234778" s="109"/>
    </row>
    <row r="234779" spans="25:25" x14ac:dyDescent="0.25">
      <c r="Y234779" s="109"/>
    </row>
    <row r="234780" spans="25:25" x14ac:dyDescent="0.25">
      <c r="Y234780" s="109"/>
    </row>
    <row r="234781" spans="25:25" x14ac:dyDescent="0.25">
      <c r="Y234781" s="109"/>
    </row>
    <row r="234782" spans="25:25" x14ac:dyDescent="0.25">
      <c r="Y234782" s="109"/>
    </row>
    <row r="234783" spans="25:25" x14ac:dyDescent="0.25">
      <c r="Y234783" s="109"/>
    </row>
    <row r="234784" spans="25:25" x14ac:dyDescent="0.25">
      <c r="Y234784" s="109"/>
    </row>
    <row r="234785" spans="25:25" x14ac:dyDescent="0.25">
      <c r="Y234785" s="109"/>
    </row>
    <row r="234786" spans="25:25" x14ac:dyDescent="0.25">
      <c r="Y234786" s="109"/>
    </row>
    <row r="234787" spans="25:25" x14ac:dyDescent="0.25">
      <c r="Y234787" s="109"/>
    </row>
    <row r="234788" spans="25:25" x14ac:dyDescent="0.25">
      <c r="Y234788" s="109"/>
    </row>
    <row r="234789" spans="25:25" x14ac:dyDescent="0.25">
      <c r="Y234789" s="109"/>
    </row>
    <row r="234790" spans="25:25" x14ac:dyDescent="0.25">
      <c r="Y234790" s="109"/>
    </row>
    <row r="234791" spans="25:25" x14ac:dyDescent="0.25">
      <c r="Y234791" s="109"/>
    </row>
    <row r="234792" spans="25:25" x14ac:dyDescent="0.25">
      <c r="Y234792" s="109"/>
    </row>
    <row r="234793" spans="25:25" x14ac:dyDescent="0.25">
      <c r="Y234793" s="109"/>
    </row>
    <row r="234794" spans="25:25" x14ac:dyDescent="0.25">
      <c r="Y234794" s="109"/>
    </row>
    <row r="234795" spans="25:25" x14ac:dyDescent="0.25">
      <c r="Y234795" s="109"/>
    </row>
    <row r="234796" spans="25:25" x14ac:dyDescent="0.25">
      <c r="Y234796" s="109"/>
    </row>
    <row r="234797" spans="25:25" x14ac:dyDescent="0.25">
      <c r="Y234797" s="109"/>
    </row>
    <row r="234798" spans="25:25" x14ac:dyDescent="0.25">
      <c r="Y234798" s="109"/>
    </row>
    <row r="234799" spans="25:25" x14ac:dyDescent="0.25">
      <c r="Y234799" s="109"/>
    </row>
    <row r="234800" spans="25:25" x14ac:dyDescent="0.25">
      <c r="Y234800" s="109"/>
    </row>
    <row r="234801" spans="25:25" x14ac:dyDescent="0.25">
      <c r="Y234801" s="109"/>
    </row>
    <row r="234802" spans="25:25" x14ac:dyDescent="0.25">
      <c r="Y234802" s="109"/>
    </row>
    <row r="234803" spans="25:25" x14ac:dyDescent="0.25">
      <c r="Y234803" s="109"/>
    </row>
    <row r="234804" spans="25:25" x14ac:dyDescent="0.25">
      <c r="Y234804" s="109"/>
    </row>
    <row r="234805" spans="25:25" x14ac:dyDescent="0.25">
      <c r="Y234805" s="109"/>
    </row>
    <row r="234806" spans="25:25" x14ac:dyDescent="0.25">
      <c r="Y234806" s="109"/>
    </row>
    <row r="234807" spans="25:25" x14ac:dyDescent="0.25">
      <c r="Y234807" s="109"/>
    </row>
    <row r="234808" spans="25:25" x14ac:dyDescent="0.25">
      <c r="Y234808" s="109"/>
    </row>
    <row r="234809" spans="25:25" x14ac:dyDescent="0.25">
      <c r="Y234809" s="109"/>
    </row>
    <row r="234810" spans="25:25" x14ac:dyDescent="0.25">
      <c r="Y234810" s="109"/>
    </row>
    <row r="234811" spans="25:25" x14ac:dyDescent="0.25">
      <c r="Y234811" s="109"/>
    </row>
    <row r="234812" spans="25:25" x14ac:dyDescent="0.25">
      <c r="Y234812" s="109"/>
    </row>
    <row r="234813" spans="25:25" x14ac:dyDescent="0.25">
      <c r="Y234813" s="109"/>
    </row>
    <row r="234814" spans="25:25" x14ac:dyDescent="0.25">
      <c r="Y234814" s="109"/>
    </row>
    <row r="234815" spans="25:25" x14ac:dyDescent="0.25">
      <c r="Y234815" s="109"/>
    </row>
    <row r="234816" spans="25:25" x14ac:dyDescent="0.25">
      <c r="Y234816" s="109"/>
    </row>
    <row r="234817" spans="25:25" x14ac:dyDescent="0.25">
      <c r="Y234817" s="109"/>
    </row>
    <row r="234818" spans="25:25" x14ac:dyDescent="0.25">
      <c r="Y234818" s="109"/>
    </row>
    <row r="234819" spans="25:25" x14ac:dyDescent="0.25">
      <c r="Y234819" s="109"/>
    </row>
    <row r="234820" spans="25:25" x14ac:dyDescent="0.25">
      <c r="Y234820" s="109"/>
    </row>
    <row r="234821" spans="25:25" x14ac:dyDescent="0.25">
      <c r="Y234821" s="109"/>
    </row>
    <row r="234822" spans="25:25" x14ac:dyDescent="0.25">
      <c r="Y234822" s="109"/>
    </row>
    <row r="234823" spans="25:25" x14ac:dyDescent="0.25">
      <c r="Y234823" s="109"/>
    </row>
    <row r="234824" spans="25:25" x14ac:dyDescent="0.25">
      <c r="Y234824" s="109"/>
    </row>
    <row r="234825" spans="25:25" x14ac:dyDescent="0.25">
      <c r="Y234825" s="109"/>
    </row>
    <row r="234826" spans="25:25" x14ac:dyDescent="0.25">
      <c r="Y234826" s="109"/>
    </row>
    <row r="234827" spans="25:25" x14ac:dyDescent="0.25">
      <c r="Y234827" s="109"/>
    </row>
    <row r="234828" spans="25:25" x14ac:dyDescent="0.25">
      <c r="Y234828" s="109"/>
    </row>
    <row r="234829" spans="25:25" x14ac:dyDescent="0.25">
      <c r="Y234829" s="109"/>
    </row>
    <row r="234830" spans="25:25" x14ac:dyDescent="0.25">
      <c r="Y234830" s="109"/>
    </row>
    <row r="234831" spans="25:25" x14ac:dyDescent="0.25">
      <c r="Y234831" s="109"/>
    </row>
    <row r="234832" spans="25:25" x14ac:dyDescent="0.25">
      <c r="Y234832" s="109"/>
    </row>
    <row r="234833" spans="25:25" x14ac:dyDescent="0.25">
      <c r="Y234833" s="109"/>
    </row>
    <row r="234834" spans="25:25" x14ac:dyDescent="0.25">
      <c r="Y234834" s="109"/>
    </row>
    <row r="234835" spans="25:25" x14ac:dyDescent="0.25">
      <c r="Y234835" s="109"/>
    </row>
    <row r="234836" spans="25:25" x14ac:dyDescent="0.25">
      <c r="Y234836" s="109"/>
    </row>
    <row r="234837" spans="25:25" x14ac:dyDescent="0.25">
      <c r="Y234837" s="109"/>
    </row>
    <row r="234838" spans="25:25" x14ac:dyDescent="0.25">
      <c r="Y234838" s="109"/>
    </row>
    <row r="234839" spans="25:25" x14ac:dyDescent="0.25">
      <c r="Y234839" s="109"/>
    </row>
    <row r="234840" spans="25:25" x14ac:dyDescent="0.25">
      <c r="Y234840" s="109"/>
    </row>
    <row r="234841" spans="25:25" x14ac:dyDescent="0.25">
      <c r="Y234841" s="109"/>
    </row>
    <row r="234842" spans="25:25" x14ac:dyDescent="0.25">
      <c r="Y234842" s="109"/>
    </row>
    <row r="234843" spans="25:25" x14ac:dyDescent="0.25">
      <c r="Y234843" s="109"/>
    </row>
    <row r="234844" spans="25:25" x14ac:dyDescent="0.25">
      <c r="Y234844" s="109"/>
    </row>
    <row r="234845" spans="25:25" x14ac:dyDescent="0.25">
      <c r="Y234845" s="109"/>
    </row>
    <row r="234846" spans="25:25" x14ac:dyDescent="0.25">
      <c r="Y234846" s="109"/>
    </row>
    <row r="234847" spans="25:25" x14ac:dyDescent="0.25">
      <c r="Y234847" s="109"/>
    </row>
    <row r="234848" spans="25:25" x14ac:dyDescent="0.25">
      <c r="Y234848" s="109"/>
    </row>
    <row r="234849" spans="25:25" x14ac:dyDescent="0.25">
      <c r="Y234849" s="109"/>
    </row>
    <row r="234850" spans="25:25" x14ac:dyDescent="0.25">
      <c r="Y234850" s="109"/>
    </row>
    <row r="234851" spans="25:25" x14ac:dyDescent="0.25">
      <c r="Y234851" s="109"/>
    </row>
    <row r="234852" spans="25:25" x14ac:dyDescent="0.25">
      <c r="Y234852" s="109"/>
    </row>
    <row r="234853" spans="25:25" x14ac:dyDescent="0.25">
      <c r="Y234853" s="109"/>
    </row>
    <row r="234854" spans="25:25" x14ac:dyDescent="0.25">
      <c r="Y234854" s="109"/>
    </row>
    <row r="234855" spans="25:25" x14ac:dyDescent="0.25">
      <c r="Y234855" s="109"/>
    </row>
    <row r="234856" spans="25:25" x14ac:dyDescent="0.25">
      <c r="Y234856" s="109"/>
    </row>
    <row r="234857" spans="25:25" x14ac:dyDescent="0.25">
      <c r="Y234857" s="109"/>
    </row>
    <row r="234858" spans="25:25" x14ac:dyDescent="0.25">
      <c r="Y234858" s="109"/>
    </row>
    <row r="234859" spans="25:25" x14ac:dyDescent="0.25">
      <c r="Y234859" s="109"/>
    </row>
    <row r="234860" spans="25:25" x14ac:dyDescent="0.25">
      <c r="Y234860" s="109"/>
    </row>
    <row r="234861" spans="25:25" x14ac:dyDescent="0.25">
      <c r="Y234861" s="109"/>
    </row>
    <row r="234862" spans="25:25" x14ac:dyDescent="0.25">
      <c r="Y234862" s="109"/>
    </row>
    <row r="234863" spans="25:25" x14ac:dyDescent="0.25">
      <c r="Y234863" s="109"/>
    </row>
    <row r="234864" spans="25:25" x14ac:dyDescent="0.25">
      <c r="Y234864" s="109"/>
    </row>
    <row r="234865" spans="25:25" x14ac:dyDescent="0.25">
      <c r="Y234865" s="109"/>
    </row>
    <row r="234866" spans="25:25" x14ac:dyDescent="0.25">
      <c r="Y234866" s="109"/>
    </row>
    <row r="234867" spans="25:25" x14ac:dyDescent="0.25">
      <c r="Y234867" s="109"/>
    </row>
    <row r="234868" spans="25:25" x14ac:dyDescent="0.25">
      <c r="Y234868" s="109"/>
    </row>
    <row r="234869" spans="25:25" x14ac:dyDescent="0.25">
      <c r="Y234869" s="109"/>
    </row>
    <row r="234870" spans="25:25" x14ac:dyDescent="0.25">
      <c r="Y234870" s="109"/>
    </row>
    <row r="234871" spans="25:25" x14ac:dyDescent="0.25">
      <c r="Y234871" s="109"/>
    </row>
    <row r="234872" spans="25:25" x14ac:dyDescent="0.25">
      <c r="Y234872" s="109"/>
    </row>
    <row r="234873" spans="25:25" x14ac:dyDescent="0.25">
      <c r="Y234873" s="109"/>
    </row>
    <row r="234874" spans="25:25" x14ac:dyDescent="0.25">
      <c r="Y234874" s="109"/>
    </row>
    <row r="234875" spans="25:25" x14ac:dyDescent="0.25">
      <c r="Y234875" s="109"/>
    </row>
    <row r="234876" spans="25:25" x14ac:dyDescent="0.25">
      <c r="Y234876" s="109"/>
    </row>
    <row r="234877" spans="25:25" x14ac:dyDescent="0.25">
      <c r="Y234877" s="109"/>
    </row>
    <row r="234878" spans="25:25" x14ac:dyDescent="0.25">
      <c r="Y234878" s="109"/>
    </row>
    <row r="234879" spans="25:25" x14ac:dyDescent="0.25">
      <c r="Y234879" s="109"/>
    </row>
    <row r="234880" spans="25:25" x14ac:dyDescent="0.25">
      <c r="Y234880" s="109"/>
    </row>
    <row r="234881" spans="25:25" x14ac:dyDescent="0.25">
      <c r="Y234881" s="109"/>
    </row>
    <row r="234882" spans="25:25" x14ac:dyDescent="0.25">
      <c r="Y234882" s="109"/>
    </row>
    <row r="234883" spans="25:25" x14ac:dyDescent="0.25">
      <c r="Y234883" s="109"/>
    </row>
    <row r="234884" spans="25:25" x14ac:dyDescent="0.25">
      <c r="Y234884" s="109"/>
    </row>
    <row r="234885" spans="25:25" x14ac:dyDescent="0.25">
      <c r="Y234885" s="109"/>
    </row>
    <row r="234886" spans="25:25" x14ac:dyDescent="0.25">
      <c r="Y234886" s="109"/>
    </row>
    <row r="234887" spans="25:25" x14ac:dyDescent="0.25">
      <c r="Y234887" s="109"/>
    </row>
    <row r="234888" spans="25:25" x14ac:dyDescent="0.25">
      <c r="Y234888" s="109"/>
    </row>
    <row r="234889" spans="25:25" x14ac:dyDescent="0.25">
      <c r="Y234889" s="109"/>
    </row>
    <row r="234890" spans="25:25" x14ac:dyDescent="0.25">
      <c r="Y234890" s="109"/>
    </row>
    <row r="234891" spans="25:25" x14ac:dyDescent="0.25">
      <c r="Y234891" s="109"/>
    </row>
    <row r="234892" spans="25:25" x14ac:dyDescent="0.25">
      <c r="Y234892" s="109"/>
    </row>
    <row r="234893" spans="25:25" x14ac:dyDescent="0.25">
      <c r="Y234893" s="109"/>
    </row>
    <row r="234894" spans="25:25" x14ac:dyDescent="0.25">
      <c r="Y234894" s="109"/>
    </row>
    <row r="234895" spans="25:25" x14ac:dyDescent="0.25">
      <c r="Y234895" s="109"/>
    </row>
    <row r="234896" spans="25:25" x14ac:dyDescent="0.25">
      <c r="Y234896" s="109"/>
    </row>
    <row r="234897" spans="25:25" x14ac:dyDescent="0.25">
      <c r="Y234897" s="109"/>
    </row>
    <row r="234898" spans="25:25" x14ac:dyDescent="0.25">
      <c r="Y234898" s="109"/>
    </row>
    <row r="234899" spans="25:25" x14ac:dyDescent="0.25">
      <c r="Y234899" s="109"/>
    </row>
    <row r="234900" spans="25:25" x14ac:dyDescent="0.25">
      <c r="Y234900" s="109"/>
    </row>
    <row r="234901" spans="25:25" x14ac:dyDescent="0.25">
      <c r="Y234901" s="109"/>
    </row>
    <row r="234902" spans="25:25" x14ac:dyDescent="0.25">
      <c r="Y234902" s="109"/>
    </row>
    <row r="234903" spans="25:25" x14ac:dyDescent="0.25">
      <c r="Y234903" s="109"/>
    </row>
    <row r="234904" spans="25:25" x14ac:dyDescent="0.25">
      <c r="Y234904" s="109"/>
    </row>
    <row r="234905" spans="25:25" x14ac:dyDescent="0.25">
      <c r="Y234905" s="109"/>
    </row>
    <row r="234906" spans="25:25" x14ac:dyDescent="0.25">
      <c r="Y234906" s="109"/>
    </row>
    <row r="234907" spans="25:25" x14ac:dyDescent="0.25">
      <c r="Y234907" s="109"/>
    </row>
    <row r="234908" spans="25:25" x14ac:dyDescent="0.25">
      <c r="Y234908" s="109"/>
    </row>
    <row r="234909" spans="25:25" x14ac:dyDescent="0.25">
      <c r="Y234909" s="109"/>
    </row>
    <row r="234910" spans="25:25" x14ac:dyDescent="0.25">
      <c r="Y234910" s="109"/>
    </row>
    <row r="234911" spans="25:25" x14ac:dyDescent="0.25">
      <c r="Y234911" s="109"/>
    </row>
    <row r="234912" spans="25:25" x14ac:dyDescent="0.25">
      <c r="Y234912" s="109"/>
    </row>
    <row r="234913" spans="25:25" x14ac:dyDescent="0.25">
      <c r="Y234913" s="109"/>
    </row>
    <row r="234914" spans="25:25" x14ac:dyDescent="0.25">
      <c r="Y234914" s="109"/>
    </row>
    <row r="234915" spans="25:25" x14ac:dyDescent="0.25">
      <c r="Y234915" s="109"/>
    </row>
    <row r="234916" spans="25:25" x14ac:dyDescent="0.25">
      <c r="Y234916" s="109"/>
    </row>
    <row r="234917" spans="25:25" x14ac:dyDescent="0.25">
      <c r="Y234917" s="109"/>
    </row>
    <row r="234918" spans="25:25" x14ac:dyDescent="0.25">
      <c r="Y234918" s="109"/>
    </row>
    <row r="234919" spans="25:25" x14ac:dyDescent="0.25">
      <c r="Y234919" s="109"/>
    </row>
    <row r="234920" spans="25:25" x14ac:dyDescent="0.25">
      <c r="Y234920" s="109"/>
    </row>
    <row r="234921" spans="25:25" x14ac:dyDescent="0.25">
      <c r="Y234921" s="109"/>
    </row>
    <row r="234922" spans="25:25" x14ac:dyDescent="0.25">
      <c r="Y234922" s="109"/>
    </row>
    <row r="234923" spans="25:25" x14ac:dyDescent="0.25">
      <c r="Y234923" s="109"/>
    </row>
    <row r="234924" spans="25:25" x14ac:dyDescent="0.25">
      <c r="Y234924" s="109"/>
    </row>
    <row r="234925" spans="25:25" x14ac:dyDescent="0.25">
      <c r="Y234925" s="109"/>
    </row>
    <row r="234926" spans="25:25" x14ac:dyDescent="0.25">
      <c r="Y234926" s="109"/>
    </row>
    <row r="234927" spans="25:25" x14ac:dyDescent="0.25">
      <c r="Y234927" s="109"/>
    </row>
    <row r="234928" spans="25:25" x14ac:dyDescent="0.25">
      <c r="Y234928" s="109"/>
    </row>
    <row r="234929" spans="25:25" x14ac:dyDescent="0.25">
      <c r="Y234929" s="109"/>
    </row>
    <row r="234930" spans="25:25" x14ac:dyDescent="0.25">
      <c r="Y234930" s="109"/>
    </row>
    <row r="234931" spans="25:25" x14ac:dyDescent="0.25">
      <c r="Y234931" s="109"/>
    </row>
    <row r="234932" spans="25:25" x14ac:dyDescent="0.25">
      <c r="Y234932" s="109"/>
    </row>
    <row r="234933" spans="25:25" x14ac:dyDescent="0.25">
      <c r="Y234933" s="109"/>
    </row>
    <row r="234934" spans="25:25" x14ac:dyDescent="0.25">
      <c r="Y234934" s="109"/>
    </row>
    <row r="234935" spans="25:25" x14ac:dyDescent="0.25">
      <c r="Y234935" s="109"/>
    </row>
    <row r="234936" spans="25:25" x14ac:dyDescent="0.25">
      <c r="Y234936" s="109"/>
    </row>
    <row r="234937" spans="25:25" x14ac:dyDescent="0.25">
      <c r="Y234937" s="109"/>
    </row>
    <row r="234938" spans="25:25" x14ac:dyDescent="0.25">
      <c r="Y234938" s="109"/>
    </row>
    <row r="234939" spans="25:25" x14ac:dyDescent="0.25">
      <c r="Y234939" s="109"/>
    </row>
    <row r="234940" spans="25:25" x14ac:dyDescent="0.25">
      <c r="Y234940" s="109"/>
    </row>
    <row r="234941" spans="25:25" x14ac:dyDescent="0.25">
      <c r="Y234941" s="109"/>
    </row>
    <row r="234942" spans="25:25" x14ac:dyDescent="0.25">
      <c r="Y234942" s="109"/>
    </row>
    <row r="234943" spans="25:25" x14ac:dyDescent="0.25">
      <c r="Y234943" s="109"/>
    </row>
    <row r="234944" spans="25:25" x14ac:dyDescent="0.25">
      <c r="Y234944" s="109"/>
    </row>
    <row r="234945" spans="25:25" x14ac:dyDescent="0.25">
      <c r="Y234945" s="109"/>
    </row>
    <row r="234946" spans="25:25" x14ac:dyDescent="0.25">
      <c r="Y234946" s="109"/>
    </row>
    <row r="234947" spans="25:25" x14ac:dyDescent="0.25">
      <c r="Y234947" s="109"/>
    </row>
    <row r="234948" spans="25:25" x14ac:dyDescent="0.25">
      <c r="Y234948" s="109"/>
    </row>
    <row r="234949" spans="25:25" x14ac:dyDescent="0.25">
      <c r="Y234949" s="109"/>
    </row>
    <row r="234950" spans="25:25" x14ac:dyDescent="0.25">
      <c r="Y234950" s="109"/>
    </row>
    <row r="234951" spans="25:25" x14ac:dyDescent="0.25">
      <c r="Y234951" s="109"/>
    </row>
    <row r="234952" spans="25:25" x14ac:dyDescent="0.25">
      <c r="Y234952" s="109"/>
    </row>
    <row r="234953" spans="25:25" x14ac:dyDescent="0.25">
      <c r="Y234953" s="109"/>
    </row>
    <row r="234954" spans="25:25" x14ac:dyDescent="0.25">
      <c r="Y234954" s="109"/>
    </row>
    <row r="234955" spans="25:25" x14ac:dyDescent="0.25">
      <c r="Y234955" s="109"/>
    </row>
    <row r="234956" spans="25:25" x14ac:dyDescent="0.25">
      <c r="Y234956" s="109"/>
    </row>
    <row r="234957" spans="25:25" x14ac:dyDescent="0.25">
      <c r="Y234957" s="109"/>
    </row>
    <row r="234958" spans="25:25" x14ac:dyDescent="0.25">
      <c r="Y234958" s="109"/>
    </row>
    <row r="234959" spans="25:25" x14ac:dyDescent="0.25">
      <c r="Y234959" s="109"/>
    </row>
    <row r="234960" spans="25:25" x14ac:dyDescent="0.25">
      <c r="Y234960" s="109"/>
    </row>
    <row r="234961" spans="25:25" x14ac:dyDescent="0.25">
      <c r="Y234961" s="109"/>
    </row>
    <row r="234962" spans="25:25" x14ac:dyDescent="0.25">
      <c r="Y234962" s="109"/>
    </row>
    <row r="234963" spans="25:25" x14ac:dyDescent="0.25">
      <c r="Y234963" s="109"/>
    </row>
    <row r="234964" spans="25:25" x14ac:dyDescent="0.25">
      <c r="Y234964" s="109"/>
    </row>
    <row r="234965" spans="25:25" x14ac:dyDescent="0.25">
      <c r="Y234965" s="109"/>
    </row>
    <row r="234966" spans="25:25" x14ac:dyDescent="0.25">
      <c r="Y234966" s="109"/>
    </row>
    <row r="234967" spans="25:25" x14ac:dyDescent="0.25">
      <c r="Y234967" s="109"/>
    </row>
    <row r="234968" spans="25:25" x14ac:dyDescent="0.25">
      <c r="Y234968" s="109"/>
    </row>
    <row r="234969" spans="25:25" x14ac:dyDescent="0.25">
      <c r="Y234969" s="109"/>
    </row>
    <row r="234970" spans="25:25" x14ac:dyDescent="0.25">
      <c r="Y234970" s="109"/>
    </row>
    <row r="234971" spans="25:25" x14ac:dyDescent="0.25">
      <c r="Y234971" s="109"/>
    </row>
    <row r="234972" spans="25:25" x14ac:dyDescent="0.25">
      <c r="Y234972" s="109"/>
    </row>
    <row r="234973" spans="25:25" x14ac:dyDescent="0.25">
      <c r="Y234973" s="109"/>
    </row>
    <row r="234974" spans="25:25" x14ac:dyDescent="0.25">
      <c r="Y234974" s="109"/>
    </row>
    <row r="234975" spans="25:25" x14ac:dyDescent="0.25">
      <c r="Y234975" s="109"/>
    </row>
    <row r="234976" spans="25:25" x14ac:dyDescent="0.25">
      <c r="Y234976" s="109"/>
    </row>
    <row r="234977" spans="25:25" x14ac:dyDescent="0.25">
      <c r="Y234977" s="109"/>
    </row>
    <row r="234978" spans="25:25" x14ac:dyDescent="0.25">
      <c r="Y234978" s="109"/>
    </row>
    <row r="234979" spans="25:25" x14ac:dyDescent="0.25">
      <c r="Y234979" s="109"/>
    </row>
    <row r="234980" spans="25:25" x14ac:dyDescent="0.25">
      <c r="Y234980" s="109"/>
    </row>
    <row r="234981" spans="25:25" x14ac:dyDescent="0.25">
      <c r="Y234981" s="109"/>
    </row>
    <row r="234982" spans="25:25" x14ac:dyDescent="0.25">
      <c r="Y234982" s="109"/>
    </row>
    <row r="234983" spans="25:25" x14ac:dyDescent="0.25">
      <c r="Y234983" s="109"/>
    </row>
    <row r="234984" spans="25:25" x14ac:dyDescent="0.25">
      <c r="Y234984" s="109"/>
    </row>
    <row r="234985" spans="25:25" x14ac:dyDescent="0.25">
      <c r="Y234985" s="109"/>
    </row>
    <row r="234986" spans="25:25" x14ac:dyDescent="0.25">
      <c r="Y234986" s="109"/>
    </row>
    <row r="234987" spans="25:25" x14ac:dyDescent="0.25">
      <c r="Y234987" s="109"/>
    </row>
    <row r="234988" spans="25:25" x14ac:dyDescent="0.25">
      <c r="Y234988" s="109"/>
    </row>
    <row r="234989" spans="25:25" x14ac:dyDescent="0.25">
      <c r="Y234989" s="109"/>
    </row>
    <row r="234990" spans="25:25" x14ac:dyDescent="0.25">
      <c r="Y234990" s="109"/>
    </row>
    <row r="234991" spans="25:25" x14ac:dyDescent="0.25">
      <c r="Y234991" s="109"/>
    </row>
    <row r="234992" spans="25:25" x14ac:dyDescent="0.25">
      <c r="Y234992" s="109"/>
    </row>
    <row r="234993" spans="25:25" x14ac:dyDescent="0.25">
      <c r="Y234993" s="109"/>
    </row>
    <row r="234994" spans="25:25" x14ac:dyDescent="0.25">
      <c r="Y234994" s="109"/>
    </row>
    <row r="234995" spans="25:25" x14ac:dyDescent="0.25">
      <c r="Y234995" s="109"/>
    </row>
    <row r="234996" spans="25:25" x14ac:dyDescent="0.25">
      <c r="Y234996" s="109"/>
    </row>
    <row r="234997" spans="25:25" x14ac:dyDescent="0.25">
      <c r="Y234997" s="109"/>
    </row>
    <row r="234998" spans="25:25" x14ac:dyDescent="0.25">
      <c r="Y234998" s="109"/>
    </row>
    <row r="234999" spans="25:25" x14ac:dyDescent="0.25">
      <c r="Y234999" s="109"/>
    </row>
    <row r="235000" spans="25:25" x14ac:dyDescent="0.25">
      <c r="Y235000" s="109"/>
    </row>
    <row r="235001" spans="25:25" x14ac:dyDescent="0.25">
      <c r="Y235001" s="109"/>
    </row>
    <row r="235002" spans="25:25" x14ac:dyDescent="0.25">
      <c r="Y235002" s="109"/>
    </row>
    <row r="235003" spans="25:25" x14ac:dyDescent="0.25">
      <c r="Y235003" s="109"/>
    </row>
    <row r="235004" spans="25:25" x14ac:dyDescent="0.25">
      <c r="Y235004" s="109"/>
    </row>
    <row r="235005" spans="25:25" x14ac:dyDescent="0.25">
      <c r="Y235005" s="109"/>
    </row>
    <row r="235006" spans="25:25" x14ac:dyDescent="0.25">
      <c r="Y235006" s="109"/>
    </row>
    <row r="235007" spans="25:25" x14ac:dyDescent="0.25">
      <c r="Y235007" s="109"/>
    </row>
    <row r="235008" spans="25:25" x14ac:dyDescent="0.25">
      <c r="Y235008" s="109"/>
    </row>
    <row r="235009" spans="25:25" x14ac:dyDescent="0.25">
      <c r="Y235009" s="109"/>
    </row>
    <row r="235010" spans="25:25" x14ac:dyDescent="0.25">
      <c r="Y235010" s="109"/>
    </row>
    <row r="235011" spans="25:25" x14ac:dyDescent="0.25">
      <c r="Y235011" s="109"/>
    </row>
    <row r="235012" spans="25:25" x14ac:dyDescent="0.25">
      <c r="Y235012" s="109"/>
    </row>
    <row r="235013" spans="25:25" x14ac:dyDescent="0.25">
      <c r="Y235013" s="109"/>
    </row>
    <row r="235014" spans="25:25" x14ac:dyDescent="0.25">
      <c r="Y235014" s="109"/>
    </row>
    <row r="235015" spans="25:25" x14ac:dyDescent="0.25">
      <c r="Y235015" s="109"/>
    </row>
    <row r="235016" spans="25:25" x14ac:dyDescent="0.25">
      <c r="Y235016" s="109"/>
    </row>
    <row r="235017" spans="25:25" x14ac:dyDescent="0.25">
      <c r="Y235017" s="109"/>
    </row>
    <row r="235018" spans="25:25" x14ac:dyDescent="0.25">
      <c r="Y235018" s="109"/>
    </row>
    <row r="235019" spans="25:25" x14ac:dyDescent="0.25">
      <c r="Y235019" s="109"/>
    </row>
    <row r="235020" spans="25:25" x14ac:dyDescent="0.25">
      <c r="Y235020" s="109"/>
    </row>
    <row r="235021" spans="25:25" x14ac:dyDescent="0.25">
      <c r="Y235021" s="109"/>
    </row>
    <row r="235022" spans="25:25" x14ac:dyDescent="0.25">
      <c r="Y235022" s="109"/>
    </row>
    <row r="235023" spans="25:25" x14ac:dyDescent="0.25">
      <c r="Y235023" s="109"/>
    </row>
    <row r="235024" spans="25:25" x14ac:dyDescent="0.25">
      <c r="Y235024" s="109"/>
    </row>
    <row r="235025" spans="25:25" x14ac:dyDescent="0.25">
      <c r="Y235025" s="109"/>
    </row>
    <row r="235026" spans="25:25" x14ac:dyDescent="0.25">
      <c r="Y235026" s="109"/>
    </row>
    <row r="235027" spans="25:25" x14ac:dyDescent="0.25">
      <c r="Y235027" s="109"/>
    </row>
    <row r="235028" spans="25:25" x14ac:dyDescent="0.25">
      <c r="Y235028" s="109"/>
    </row>
    <row r="235029" spans="25:25" x14ac:dyDescent="0.25">
      <c r="Y235029" s="109"/>
    </row>
    <row r="235030" spans="25:25" x14ac:dyDescent="0.25">
      <c r="Y235030" s="109"/>
    </row>
    <row r="235031" spans="25:25" x14ac:dyDescent="0.25">
      <c r="Y235031" s="109"/>
    </row>
    <row r="235032" spans="25:25" x14ac:dyDescent="0.25">
      <c r="Y235032" s="109"/>
    </row>
    <row r="235033" spans="25:25" x14ac:dyDescent="0.25">
      <c r="Y235033" s="109"/>
    </row>
    <row r="235034" spans="25:25" x14ac:dyDescent="0.25">
      <c r="Y235034" s="109"/>
    </row>
    <row r="235035" spans="25:25" x14ac:dyDescent="0.25">
      <c r="Y235035" s="109"/>
    </row>
    <row r="235036" spans="25:25" x14ac:dyDescent="0.25">
      <c r="Y235036" s="109"/>
    </row>
    <row r="235037" spans="25:25" x14ac:dyDescent="0.25">
      <c r="Y235037" s="109"/>
    </row>
    <row r="235038" spans="25:25" x14ac:dyDescent="0.25">
      <c r="Y235038" s="109"/>
    </row>
    <row r="235039" spans="25:25" x14ac:dyDescent="0.25">
      <c r="Y235039" s="109"/>
    </row>
    <row r="235040" spans="25:25" x14ac:dyDescent="0.25">
      <c r="Y235040" s="109"/>
    </row>
    <row r="235041" spans="25:25" x14ac:dyDescent="0.25">
      <c r="Y235041" s="109"/>
    </row>
    <row r="235042" spans="25:25" x14ac:dyDescent="0.25">
      <c r="Y235042" s="109"/>
    </row>
    <row r="235043" spans="25:25" x14ac:dyDescent="0.25">
      <c r="Y235043" s="109"/>
    </row>
    <row r="235044" spans="25:25" x14ac:dyDescent="0.25">
      <c r="Y235044" s="109"/>
    </row>
    <row r="235045" spans="25:25" x14ac:dyDescent="0.25">
      <c r="Y235045" s="109"/>
    </row>
    <row r="235046" spans="25:25" x14ac:dyDescent="0.25">
      <c r="Y235046" s="109"/>
    </row>
    <row r="235047" spans="25:25" x14ac:dyDescent="0.25">
      <c r="Y235047" s="109"/>
    </row>
    <row r="235048" spans="25:25" x14ac:dyDescent="0.25">
      <c r="Y235048" s="109"/>
    </row>
    <row r="235049" spans="25:25" x14ac:dyDescent="0.25">
      <c r="Y235049" s="109"/>
    </row>
    <row r="235050" spans="25:25" x14ac:dyDescent="0.25">
      <c r="Y235050" s="109"/>
    </row>
    <row r="235051" spans="25:25" x14ac:dyDescent="0.25">
      <c r="Y235051" s="109"/>
    </row>
    <row r="235052" spans="25:25" x14ac:dyDescent="0.25">
      <c r="Y235052" s="109"/>
    </row>
    <row r="235053" spans="25:25" x14ac:dyDescent="0.25">
      <c r="Y235053" s="109"/>
    </row>
    <row r="235054" spans="25:25" x14ac:dyDescent="0.25">
      <c r="Y235054" s="109"/>
    </row>
    <row r="235055" spans="25:25" x14ac:dyDescent="0.25">
      <c r="Y235055" s="109"/>
    </row>
    <row r="235056" spans="25:25" x14ac:dyDescent="0.25">
      <c r="Y235056" s="109"/>
    </row>
    <row r="235057" spans="25:25" x14ac:dyDescent="0.25">
      <c r="Y235057" s="109"/>
    </row>
    <row r="235058" spans="25:25" x14ac:dyDescent="0.25">
      <c r="Y235058" s="109"/>
    </row>
    <row r="235059" spans="25:25" x14ac:dyDescent="0.25">
      <c r="Y235059" s="109"/>
    </row>
    <row r="235060" spans="25:25" x14ac:dyDescent="0.25">
      <c r="Y235060" s="109"/>
    </row>
    <row r="235061" spans="25:25" x14ac:dyDescent="0.25">
      <c r="Y235061" s="109"/>
    </row>
    <row r="235062" spans="25:25" x14ac:dyDescent="0.25">
      <c r="Y235062" s="109"/>
    </row>
    <row r="235063" spans="25:25" x14ac:dyDescent="0.25">
      <c r="Y235063" s="109"/>
    </row>
    <row r="235064" spans="25:25" x14ac:dyDescent="0.25">
      <c r="Y235064" s="109"/>
    </row>
    <row r="235065" spans="25:25" x14ac:dyDescent="0.25">
      <c r="Y235065" s="109"/>
    </row>
    <row r="235066" spans="25:25" x14ac:dyDescent="0.25">
      <c r="Y235066" s="109"/>
    </row>
    <row r="235067" spans="25:25" x14ac:dyDescent="0.25">
      <c r="Y235067" s="109"/>
    </row>
    <row r="235068" spans="25:25" x14ac:dyDescent="0.25">
      <c r="Y235068" s="109"/>
    </row>
    <row r="235069" spans="25:25" x14ac:dyDescent="0.25">
      <c r="Y235069" s="109"/>
    </row>
    <row r="235070" spans="25:25" x14ac:dyDescent="0.25">
      <c r="Y235070" s="109"/>
    </row>
    <row r="235071" spans="25:25" x14ac:dyDescent="0.25">
      <c r="Y235071" s="109"/>
    </row>
    <row r="235072" spans="25:25" x14ac:dyDescent="0.25">
      <c r="Y235072" s="109"/>
    </row>
    <row r="235073" spans="25:25" x14ac:dyDescent="0.25">
      <c r="Y235073" s="109"/>
    </row>
    <row r="235074" spans="25:25" x14ac:dyDescent="0.25">
      <c r="Y235074" s="109"/>
    </row>
    <row r="235075" spans="25:25" x14ac:dyDescent="0.25">
      <c r="Y235075" s="109"/>
    </row>
    <row r="235076" spans="25:25" x14ac:dyDescent="0.25">
      <c r="Y235076" s="109"/>
    </row>
    <row r="235077" spans="25:25" x14ac:dyDescent="0.25">
      <c r="Y235077" s="109"/>
    </row>
    <row r="235078" spans="25:25" x14ac:dyDescent="0.25">
      <c r="Y235078" s="109"/>
    </row>
    <row r="235079" spans="25:25" x14ac:dyDescent="0.25">
      <c r="Y235079" s="109"/>
    </row>
    <row r="235080" spans="25:25" x14ac:dyDescent="0.25">
      <c r="Y235080" s="109"/>
    </row>
    <row r="235081" spans="25:25" x14ac:dyDescent="0.25">
      <c r="Y235081" s="109"/>
    </row>
    <row r="235082" spans="25:25" x14ac:dyDescent="0.25">
      <c r="Y235082" s="109"/>
    </row>
    <row r="235083" spans="25:25" x14ac:dyDescent="0.25">
      <c r="Y235083" s="109"/>
    </row>
    <row r="235084" spans="25:25" x14ac:dyDescent="0.25">
      <c r="Y235084" s="109"/>
    </row>
    <row r="235085" spans="25:25" x14ac:dyDescent="0.25">
      <c r="Y235085" s="109"/>
    </row>
    <row r="235086" spans="25:25" x14ac:dyDescent="0.25">
      <c r="Y235086" s="109"/>
    </row>
    <row r="235087" spans="25:25" x14ac:dyDescent="0.25">
      <c r="Y235087" s="109"/>
    </row>
    <row r="235088" spans="25:25" x14ac:dyDescent="0.25">
      <c r="Y235088" s="109"/>
    </row>
    <row r="235089" spans="25:25" x14ac:dyDescent="0.25">
      <c r="Y235089" s="109"/>
    </row>
    <row r="235090" spans="25:25" x14ac:dyDescent="0.25">
      <c r="Y235090" s="109"/>
    </row>
    <row r="235091" spans="25:25" x14ac:dyDescent="0.25">
      <c r="Y235091" s="109"/>
    </row>
    <row r="235092" spans="25:25" x14ac:dyDescent="0.25">
      <c r="Y235092" s="109"/>
    </row>
    <row r="235093" spans="25:25" x14ac:dyDescent="0.25">
      <c r="Y235093" s="109"/>
    </row>
    <row r="235094" spans="25:25" x14ac:dyDescent="0.25">
      <c r="Y235094" s="109"/>
    </row>
    <row r="235095" spans="25:25" x14ac:dyDescent="0.25">
      <c r="Y235095" s="109"/>
    </row>
    <row r="235096" spans="25:25" x14ac:dyDescent="0.25">
      <c r="Y235096" s="109"/>
    </row>
    <row r="235097" spans="25:25" x14ac:dyDescent="0.25">
      <c r="Y235097" s="109"/>
    </row>
    <row r="235098" spans="25:25" x14ac:dyDescent="0.25">
      <c r="Y235098" s="109"/>
    </row>
    <row r="235099" spans="25:25" x14ac:dyDescent="0.25">
      <c r="Y235099" s="109"/>
    </row>
    <row r="235100" spans="25:25" x14ac:dyDescent="0.25">
      <c r="Y235100" s="109"/>
    </row>
    <row r="235101" spans="25:25" x14ac:dyDescent="0.25">
      <c r="Y235101" s="109"/>
    </row>
    <row r="235102" spans="25:25" x14ac:dyDescent="0.25">
      <c r="Y235102" s="109"/>
    </row>
    <row r="235103" spans="25:25" x14ac:dyDescent="0.25">
      <c r="Y235103" s="109"/>
    </row>
    <row r="235104" spans="25:25" x14ac:dyDescent="0.25">
      <c r="Y235104" s="109"/>
    </row>
    <row r="235105" spans="25:25" x14ac:dyDescent="0.25">
      <c r="Y235105" s="109"/>
    </row>
    <row r="235106" spans="25:25" x14ac:dyDescent="0.25">
      <c r="Y235106" s="109"/>
    </row>
    <row r="235107" spans="25:25" x14ac:dyDescent="0.25">
      <c r="Y235107" s="109"/>
    </row>
    <row r="235108" spans="25:25" x14ac:dyDescent="0.25">
      <c r="Y235108" s="109"/>
    </row>
    <row r="235109" spans="25:25" x14ac:dyDescent="0.25">
      <c r="Y235109" s="109"/>
    </row>
    <row r="235110" spans="25:25" x14ac:dyDescent="0.25">
      <c r="Y235110" s="109"/>
    </row>
    <row r="235111" spans="25:25" x14ac:dyDescent="0.25">
      <c r="Y235111" s="109"/>
    </row>
    <row r="235112" spans="25:25" x14ac:dyDescent="0.25">
      <c r="Y235112" s="109"/>
    </row>
    <row r="235113" spans="25:25" x14ac:dyDescent="0.25">
      <c r="Y235113" s="109"/>
    </row>
    <row r="235114" spans="25:25" x14ac:dyDescent="0.25">
      <c r="Y235114" s="109"/>
    </row>
    <row r="235115" spans="25:25" x14ac:dyDescent="0.25">
      <c r="Y235115" s="109"/>
    </row>
    <row r="235116" spans="25:25" x14ac:dyDescent="0.25">
      <c r="Y235116" s="109"/>
    </row>
    <row r="235117" spans="25:25" x14ac:dyDescent="0.25">
      <c r="Y235117" s="109"/>
    </row>
    <row r="235118" spans="25:25" x14ac:dyDescent="0.25">
      <c r="Y235118" s="109"/>
    </row>
    <row r="235119" spans="25:25" x14ac:dyDescent="0.25">
      <c r="Y235119" s="109"/>
    </row>
    <row r="235120" spans="25:25" x14ac:dyDescent="0.25">
      <c r="Y235120" s="109"/>
    </row>
    <row r="235121" spans="25:25" x14ac:dyDescent="0.25">
      <c r="Y235121" s="109"/>
    </row>
    <row r="235122" spans="25:25" x14ac:dyDescent="0.25">
      <c r="Y235122" s="109"/>
    </row>
    <row r="235123" spans="25:25" x14ac:dyDescent="0.25">
      <c r="Y235123" s="109"/>
    </row>
    <row r="235124" spans="25:25" x14ac:dyDescent="0.25">
      <c r="Y235124" s="109"/>
    </row>
    <row r="235125" spans="25:25" x14ac:dyDescent="0.25">
      <c r="Y235125" s="109"/>
    </row>
    <row r="235126" spans="25:25" x14ac:dyDescent="0.25">
      <c r="Y235126" s="109"/>
    </row>
    <row r="235127" spans="25:25" x14ac:dyDescent="0.25">
      <c r="Y235127" s="109"/>
    </row>
    <row r="235128" spans="25:25" x14ac:dyDescent="0.25">
      <c r="Y235128" s="109"/>
    </row>
    <row r="235129" spans="25:25" x14ac:dyDescent="0.25">
      <c r="Y235129" s="109"/>
    </row>
    <row r="235130" spans="25:25" x14ac:dyDescent="0.25">
      <c r="Y235130" s="109"/>
    </row>
    <row r="235131" spans="25:25" x14ac:dyDescent="0.25">
      <c r="Y235131" s="109"/>
    </row>
    <row r="235132" spans="25:25" x14ac:dyDescent="0.25">
      <c r="Y235132" s="109"/>
    </row>
    <row r="235133" spans="25:25" x14ac:dyDescent="0.25">
      <c r="Y235133" s="109"/>
    </row>
    <row r="235134" spans="25:25" x14ac:dyDescent="0.25">
      <c r="Y235134" s="109"/>
    </row>
    <row r="235135" spans="25:25" x14ac:dyDescent="0.25">
      <c r="Y235135" s="109"/>
    </row>
    <row r="235136" spans="25:25" x14ac:dyDescent="0.25">
      <c r="Y235136" s="109"/>
    </row>
    <row r="235137" spans="25:25" x14ac:dyDescent="0.25">
      <c r="Y235137" s="109"/>
    </row>
    <row r="235138" spans="25:25" x14ac:dyDescent="0.25">
      <c r="Y235138" s="109"/>
    </row>
    <row r="235139" spans="25:25" x14ac:dyDescent="0.25">
      <c r="Y235139" s="109"/>
    </row>
    <row r="235140" spans="25:25" x14ac:dyDescent="0.25">
      <c r="Y235140" s="109"/>
    </row>
    <row r="235141" spans="25:25" x14ac:dyDescent="0.25">
      <c r="Y235141" s="109"/>
    </row>
    <row r="235142" spans="25:25" x14ac:dyDescent="0.25">
      <c r="Y235142" s="109"/>
    </row>
    <row r="235143" spans="25:25" x14ac:dyDescent="0.25">
      <c r="Y235143" s="109"/>
    </row>
    <row r="235144" spans="25:25" x14ac:dyDescent="0.25">
      <c r="Y235144" s="109"/>
    </row>
    <row r="235145" spans="25:25" x14ac:dyDescent="0.25">
      <c r="Y235145" s="109"/>
    </row>
    <row r="235146" spans="25:25" x14ac:dyDescent="0.25">
      <c r="Y235146" s="109"/>
    </row>
    <row r="235147" spans="25:25" x14ac:dyDescent="0.25">
      <c r="Y235147" s="109"/>
    </row>
    <row r="235148" spans="25:25" x14ac:dyDescent="0.25">
      <c r="Y235148" s="109"/>
    </row>
    <row r="235149" spans="25:25" x14ac:dyDescent="0.25">
      <c r="Y235149" s="109"/>
    </row>
    <row r="235150" spans="25:25" x14ac:dyDescent="0.25">
      <c r="Y235150" s="109"/>
    </row>
    <row r="235151" spans="25:25" x14ac:dyDescent="0.25">
      <c r="Y235151" s="109"/>
    </row>
    <row r="235152" spans="25:25" x14ac:dyDescent="0.25">
      <c r="Y235152" s="109"/>
    </row>
    <row r="235153" spans="25:25" x14ac:dyDescent="0.25">
      <c r="Y235153" s="109"/>
    </row>
    <row r="235154" spans="25:25" x14ac:dyDescent="0.25">
      <c r="Y235154" s="109"/>
    </row>
    <row r="235155" spans="25:25" x14ac:dyDescent="0.25">
      <c r="Y235155" s="109"/>
    </row>
    <row r="235156" spans="25:25" x14ac:dyDescent="0.25">
      <c r="Y235156" s="109"/>
    </row>
    <row r="235157" spans="25:25" x14ac:dyDescent="0.25">
      <c r="Y235157" s="109"/>
    </row>
    <row r="235158" spans="25:25" x14ac:dyDescent="0.25">
      <c r="Y235158" s="109"/>
    </row>
    <row r="235159" spans="25:25" x14ac:dyDescent="0.25">
      <c r="Y235159" s="109"/>
    </row>
    <row r="235160" spans="25:25" x14ac:dyDescent="0.25">
      <c r="Y235160" s="109"/>
    </row>
    <row r="235161" spans="25:25" x14ac:dyDescent="0.25">
      <c r="Y235161" s="109"/>
    </row>
    <row r="235162" spans="25:25" x14ac:dyDescent="0.25">
      <c r="Y235162" s="109"/>
    </row>
    <row r="235163" spans="25:25" x14ac:dyDescent="0.25">
      <c r="Y235163" s="109"/>
    </row>
    <row r="235164" spans="25:25" x14ac:dyDescent="0.25">
      <c r="Y235164" s="109"/>
    </row>
    <row r="235165" spans="25:25" x14ac:dyDescent="0.25">
      <c r="Y235165" s="109"/>
    </row>
    <row r="235166" spans="25:25" x14ac:dyDescent="0.25">
      <c r="Y235166" s="109"/>
    </row>
    <row r="235167" spans="25:25" x14ac:dyDescent="0.25">
      <c r="Y235167" s="109"/>
    </row>
    <row r="235168" spans="25:25" x14ac:dyDescent="0.25">
      <c r="Y235168" s="109"/>
    </row>
    <row r="235169" spans="25:25" x14ac:dyDescent="0.25">
      <c r="Y235169" s="109"/>
    </row>
    <row r="235170" spans="25:25" x14ac:dyDescent="0.25">
      <c r="Y235170" s="109"/>
    </row>
    <row r="235171" spans="25:25" x14ac:dyDescent="0.25">
      <c r="Y235171" s="109"/>
    </row>
    <row r="235172" spans="25:25" x14ac:dyDescent="0.25">
      <c r="Y235172" s="109"/>
    </row>
    <row r="235173" spans="25:25" x14ac:dyDescent="0.25">
      <c r="Y235173" s="109"/>
    </row>
    <row r="235174" spans="25:25" x14ac:dyDescent="0.25">
      <c r="Y235174" s="109"/>
    </row>
    <row r="235175" spans="25:25" x14ac:dyDescent="0.25">
      <c r="Y235175" s="109"/>
    </row>
    <row r="235176" spans="25:25" x14ac:dyDescent="0.25">
      <c r="Y235176" s="109"/>
    </row>
    <row r="235177" spans="25:25" x14ac:dyDescent="0.25">
      <c r="Y235177" s="109"/>
    </row>
    <row r="235178" spans="25:25" x14ac:dyDescent="0.25">
      <c r="Y235178" s="109"/>
    </row>
    <row r="235179" spans="25:25" x14ac:dyDescent="0.25">
      <c r="Y235179" s="109"/>
    </row>
    <row r="235180" spans="25:25" x14ac:dyDescent="0.25">
      <c r="Y235180" s="109"/>
    </row>
    <row r="235181" spans="25:25" x14ac:dyDescent="0.25">
      <c r="Y235181" s="109"/>
    </row>
    <row r="235182" spans="25:25" x14ac:dyDescent="0.25">
      <c r="Y235182" s="109"/>
    </row>
    <row r="235183" spans="25:25" x14ac:dyDescent="0.25">
      <c r="Y235183" s="109"/>
    </row>
    <row r="235184" spans="25:25" x14ac:dyDescent="0.25">
      <c r="Y235184" s="109"/>
    </row>
    <row r="235185" spans="25:25" x14ac:dyDescent="0.25">
      <c r="Y235185" s="109"/>
    </row>
    <row r="235186" spans="25:25" x14ac:dyDescent="0.25">
      <c r="Y235186" s="109"/>
    </row>
    <row r="235187" spans="25:25" x14ac:dyDescent="0.25">
      <c r="Y235187" s="109"/>
    </row>
    <row r="235188" spans="25:25" x14ac:dyDescent="0.25">
      <c r="Y235188" s="109"/>
    </row>
    <row r="235189" spans="25:25" x14ac:dyDescent="0.25">
      <c r="Y235189" s="109"/>
    </row>
    <row r="235190" spans="25:25" x14ac:dyDescent="0.25">
      <c r="Y235190" s="109"/>
    </row>
    <row r="235191" spans="25:25" x14ac:dyDescent="0.25">
      <c r="Y235191" s="109"/>
    </row>
    <row r="235192" spans="25:25" x14ac:dyDescent="0.25">
      <c r="Y235192" s="109"/>
    </row>
    <row r="235193" spans="25:25" x14ac:dyDescent="0.25">
      <c r="Y235193" s="109"/>
    </row>
    <row r="235194" spans="25:25" x14ac:dyDescent="0.25">
      <c r="Y235194" s="109"/>
    </row>
    <row r="235195" spans="25:25" x14ac:dyDescent="0.25">
      <c r="Y235195" s="109"/>
    </row>
    <row r="235196" spans="25:25" x14ac:dyDescent="0.25">
      <c r="Y235196" s="109"/>
    </row>
    <row r="235197" spans="25:25" x14ac:dyDescent="0.25">
      <c r="Y235197" s="109"/>
    </row>
    <row r="235198" spans="25:25" x14ac:dyDescent="0.25">
      <c r="Y235198" s="109"/>
    </row>
    <row r="235199" spans="25:25" x14ac:dyDescent="0.25">
      <c r="Y235199" s="109"/>
    </row>
    <row r="235200" spans="25:25" x14ac:dyDescent="0.25">
      <c r="Y235200" s="109"/>
    </row>
    <row r="235201" spans="25:25" x14ac:dyDescent="0.25">
      <c r="Y235201" s="109"/>
    </row>
    <row r="235202" spans="25:25" x14ac:dyDescent="0.25">
      <c r="Y235202" s="109"/>
    </row>
    <row r="235203" spans="25:25" x14ac:dyDescent="0.25">
      <c r="Y235203" s="109"/>
    </row>
    <row r="235204" spans="25:25" x14ac:dyDescent="0.25">
      <c r="Y235204" s="109"/>
    </row>
    <row r="235205" spans="25:25" x14ac:dyDescent="0.25">
      <c r="Y235205" s="109"/>
    </row>
    <row r="235206" spans="25:25" x14ac:dyDescent="0.25">
      <c r="Y235206" s="109"/>
    </row>
    <row r="235207" spans="25:25" x14ac:dyDescent="0.25">
      <c r="Y235207" s="109"/>
    </row>
    <row r="235208" spans="25:25" x14ac:dyDescent="0.25">
      <c r="Y235208" s="109"/>
    </row>
    <row r="235209" spans="25:25" x14ac:dyDescent="0.25">
      <c r="Y235209" s="109"/>
    </row>
    <row r="235210" spans="25:25" x14ac:dyDescent="0.25">
      <c r="Y235210" s="109"/>
    </row>
    <row r="235211" spans="25:25" x14ac:dyDescent="0.25">
      <c r="Y235211" s="109"/>
    </row>
    <row r="235212" spans="25:25" x14ac:dyDescent="0.25">
      <c r="Y235212" s="109"/>
    </row>
    <row r="235213" spans="25:25" x14ac:dyDescent="0.25">
      <c r="Y235213" s="109"/>
    </row>
    <row r="235214" spans="25:25" x14ac:dyDescent="0.25">
      <c r="Y235214" s="109"/>
    </row>
    <row r="235215" spans="25:25" x14ac:dyDescent="0.25">
      <c r="Y235215" s="109"/>
    </row>
    <row r="235216" spans="25:25" x14ac:dyDescent="0.25">
      <c r="Y235216" s="109"/>
    </row>
    <row r="235217" spans="25:25" x14ac:dyDescent="0.25">
      <c r="Y235217" s="109"/>
    </row>
    <row r="235218" spans="25:25" x14ac:dyDescent="0.25">
      <c r="Y235218" s="109"/>
    </row>
    <row r="235219" spans="25:25" x14ac:dyDescent="0.25">
      <c r="Y235219" s="109"/>
    </row>
    <row r="235220" spans="25:25" x14ac:dyDescent="0.25">
      <c r="Y235220" s="109"/>
    </row>
    <row r="235221" spans="25:25" x14ac:dyDescent="0.25">
      <c r="Y235221" s="109"/>
    </row>
    <row r="235222" spans="25:25" x14ac:dyDescent="0.25">
      <c r="Y235222" s="109"/>
    </row>
    <row r="235223" spans="25:25" x14ac:dyDescent="0.25">
      <c r="Y235223" s="109"/>
    </row>
    <row r="235224" spans="25:25" x14ac:dyDescent="0.25">
      <c r="Y235224" s="109"/>
    </row>
    <row r="235225" spans="25:25" x14ac:dyDescent="0.25">
      <c r="Y235225" s="109"/>
    </row>
    <row r="235226" spans="25:25" x14ac:dyDescent="0.25">
      <c r="Y235226" s="109"/>
    </row>
    <row r="235227" spans="25:25" x14ac:dyDescent="0.25">
      <c r="Y235227" s="109"/>
    </row>
    <row r="235228" spans="25:25" x14ac:dyDescent="0.25">
      <c r="Y235228" s="109"/>
    </row>
    <row r="235229" spans="25:25" x14ac:dyDescent="0.25">
      <c r="Y235229" s="109"/>
    </row>
    <row r="235230" spans="25:25" x14ac:dyDescent="0.25">
      <c r="Y235230" s="109"/>
    </row>
    <row r="235231" spans="25:25" x14ac:dyDescent="0.25">
      <c r="Y235231" s="109"/>
    </row>
    <row r="235232" spans="25:25" x14ac:dyDescent="0.25">
      <c r="Y235232" s="109"/>
    </row>
    <row r="235233" spans="25:25" x14ac:dyDescent="0.25">
      <c r="Y235233" s="109"/>
    </row>
    <row r="235234" spans="25:25" x14ac:dyDescent="0.25">
      <c r="Y235234" s="109"/>
    </row>
    <row r="235235" spans="25:25" x14ac:dyDescent="0.25">
      <c r="Y235235" s="109"/>
    </row>
    <row r="235236" spans="25:25" x14ac:dyDescent="0.25">
      <c r="Y235236" s="109"/>
    </row>
    <row r="235237" spans="25:25" x14ac:dyDescent="0.25">
      <c r="Y235237" s="109"/>
    </row>
    <row r="235238" spans="25:25" x14ac:dyDescent="0.25">
      <c r="Y235238" s="109"/>
    </row>
    <row r="235239" spans="25:25" x14ac:dyDescent="0.25">
      <c r="Y235239" s="109"/>
    </row>
    <row r="235240" spans="25:25" x14ac:dyDescent="0.25">
      <c r="Y235240" s="109"/>
    </row>
    <row r="235241" spans="25:25" x14ac:dyDescent="0.25">
      <c r="Y235241" s="109"/>
    </row>
    <row r="235242" spans="25:25" x14ac:dyDescent="0.25">
      <c r="Y235242" s="109"/>
    </row>
    <row r="235243" spans="25:25" x14ac:dyDescent="0.25">
      <c r="Y235243" s="109"/>
    </row>
    <row r="235244" spans="25:25" x14ac:dyDescent="0.25">
      <c r="Y235244" s="109"/>
    </row>
    <row r="235245" spans="25:25" x14ac:dyDescent="0.25">
      <c r="Y235245" s="109"/>
    </row>
    <row r="235246" spans="25:25" x14ac:dyDescent="0.25">
      <c r="Y235246" s="109"/>
    </row>
    <row r="235247" spans="25:25" x14ac:dyDescent="0.25">
      <c r="Y235247" s="109"/>
    </row>
    <row r="235248" spans="25:25" x14ac:dyDescent="0.25">
      <c r="Y235248" s="109"/>
    </row>
    <row r="235249" spans="25:25" x14ac:dyDescent="0.25">
      <c r="Y235249" s="109"/>
    </row>
    <row r="235250" spans="25:25" x14ac:dyDescent="0.25">
      <c r="Y235250" s="109"/>
    </row>
    <row r="235251" spans="25:25" x14ac:dyDescent="0.25">
      <c r="Y235251" s="109"/>
    </row>
    <row r="235252" spans="25:25" x14ac:dyDescent="0.25">
      <c r="Y235252" s="109"/>
    </row>
    <row r="235253" spans="25:25" x14ac:dyDescent="0.25">
      <c r="Y235253" s="109"/>
    </row>
    <row r="235254" spans="25:25" x14ac:dyDescent="0.25">
      <c r="Y235254" s="109"/>
    </row>
    <row r="235255" spans="25:25" x14ac:dyDescent="0.25">
      <c r="Y235255" s="109"/>
    </row>
    <row r="235256" spans="25:25" x14ac:dyDescent="0.25">
      <c r="Y235256" s="109"/>
    </row>
    <row r="235257" spans="25:25" x14ac:dyDescent="0.25">
      <c r="Y235257" s="109"/>
    </row>
    <row r="235258" spans="25:25" x14ac:dyDescent="0.25">
      <c r="Y235258" s="109"/>
    </row>
    <row r="235259" spans="25:25" x14ac:dyDescent="0.25">
      <c r="Y235259" s="109"/>
    </row>
    <row r="235260" spans="25:25" x14ac:dyDescent="0.25">
      <c r="Y235260" s="109"/>
    </row>
    <row r="235261" spans="25:25" x14ac:dyDescent="0.25">
      <c r="Y235261" s="109"/>
    </row>
    <row r="235262" spans="25:25" x14ac:dyDescent="0.25">
      <c r="Y235262" s="109"/>
    </row>
    <row r="235263" spans="25:25" x14ac:dyDescent="0.25">
      <c r="Y235263" s="109"/>
    </row>
    <row r="235264" spans="25:25" x14ac:dyDescent="0.25">
      <c r="Y235264" s="109"/>
    </row>
    <row r="235265" spans="25:25" x14ac:dyDescent="0.25">
      <c r="Y235265" s="109"/>
    </row>
    <row r="235266" spans="25:25" x14ac:dyDescent="0.25">
      <c r="Y235266" s="109"/>
    </row>
    <row r="235267" spans="25:25" x14ac:dyDescent="0.25">
      <c r="Y235267" s="109"/>
    </row>
    <row r="235268" spans="25:25" x14ac:dyDescent="0.25">
      <c r="Y235268" s="109"/>
    </row>
    <row r="235269" spans="25:25" x14ac:dyDescent="0.25">
      <c r="Y235269" s="109"/>
    </row>
    <row r="235270" spans="25:25" x14ac:dyDescent="0.25">
      <c r="Y235270" s="109"/>
    </row>
    <row r="235271" spans="25:25" x14ac:dyDescent="0.25">
      <c r="Y235271" s="109"/>
    </row>
    <row r="235272" spans="25:25" x14ac:dyDescent="0.25">
      <c r="Y235272" s="109"/>
    </row>
    <row r="235273" spans="25:25" x14ac:dyDescent="0.25">
      <c r="Y235273" s="109"/>
    </row>
    <row r="235274" spans="25:25" x14ac:dyDescent="0.25">
      <c r="Y235274" s="109"/>
    </row>
    <row r="235275" spans="25:25" x14ac:dyDescent="0.25">
      <c r="Y235275" s="109"/>
    </row>
    <row r="235276" spans="25:25" x14ac:dyDescent="0.25">
      <c r="Y235276" s="109"/>
    </row>
    <row r="235277" spans="25:25" x14ac:dyDescent="0.25">
      <c r="Y235277" s="109"/>
    </row>
    <row r="235278" spans="25:25" x14ac:dyDescent="0.25">
      <c r="Y235278" s="109"/>
    </row>
    <row r="235279" spans="25:25" x14ac:dyDescent="0.25">
      <c r="Y235279" s="109"/>
    </row>
    <row r="235280" spans="25:25" x14ac:dyDescent="0.25">
      <c r="Y235280" s="109"/>
    </row>
    <row r="235281" spans="25:25" x14ac:dyDescent="0.25">
      <c r="Y235281" s="109"/>
    </row>
    <row r="235282" spans="25:25" x14ac:dyDescent="0.25">
      <c r="Y235282" s="109"/>
    </row>
    <row r="235283" spans="25:25" x14ac:dyDescent="0.25">
      <c r="Y235283" s="109"/>
    </row>
    <row r="235284" spans="25:25" x14ac:dyDescent="0.25">
      <c r="Y235284" s="109"/>
    </row>
    <row r="235285" spans="25:25" x14ac:dyDescent="0.25">
      <c r="Y235285" s="109"/>
    </row>
    <row r="235286" spans="25:25" x14ac:dyDescent="0.25">
      <c r="Y235286" s="109"/>
    </row>
    <row r="235287" spans="25:25" x14ac:dyDescent="0.25">
      <c r="Y235287" s="109"/>
    </row>
    <row r="235288" spans="25:25" x14ac:dyDescent="0.25">
      <c r="Y235288" s="109"/>
    </row>
    <row r="235289" spans="25:25" x14ac:dyDescent="0.25">
      <c r="Y235289" s="109"/>
    </row>
    <row r="235290" spans="25:25" x14ac:dyDescent="0.25">
      <c r="Y235290" s="109"/>
    </row>
    <row r="235291" spans="25:25" x14ac:dyDescent="0.25">
      <c r="Y235291" s="109"/>
    </row>
    <row r="235292" spans="25:25" x14ac:dyDescent="0.25">
      <c r="Y235292" s="109"/>
    </row>
    <row r="235293" spans="25:25" x14ac:dyDescent="0.25">
      <c r="Y235293" s="109"/>
    </row>
    <row r="235294" spans="25:25" x14ac:dyDescent="0.25">
      <c r="Y235294" s="109"/>
    </row>
    <row r="235295" spans="25:25" x14ac:dyDescent="0.25">
      <c r="Y235295" s="109"/>
    </row>
    <row r="235296" spans="25:25" x14ac:dyDescent="0.25">
      <c r="Y235296" s="109"/>
    </row>
    <row r="235297" spans="25:25" x14ac:dyDescent="0.25">
      <c r="Y235297" s="109"/>
    </row>
    <row r="235298" spans="25:25" x14ac:dyDescent="0.25">
      <c r="Y235298" s="109"/>
    </row>
    <row r="235299" spans="25:25" x14ac:dyDescent="0.25">
      <c r="Y235299" s="109"/>
    </row>
    <row r="235300" spans="25:25" x14ac:dyDescent="0.25">
      <c r="Y235300" s="109"/>
    </row>
    <row r="235301" spans="25:25" x14ac:dyDescent="0.25">
      <c r="Y235301" s="109"/>
    </row>
    <row r="235302" spans="25:25" x14ac:dyDescent="0.25">
      <c r="Y235302" s="109"/>
    </row>
    <row r="235303" spans="25:25" x14ac:dyDescent="0.25">
      <c r="Y235303" s="109"/>
    </row>
    <row r="235304" spans="25:25" x14ac:dyDescent="0.25">
      <c r="Y235304" s="109"/>
    </row>
    <row r="235305" spans="25:25" x14ac:dyDescent="0.25">
      <c r="Y235305" s="109"/>
    </row>
    <row r="235306" spans="25:25" x14ac:dyDescent="0.25">
      <c r="Y235306" s="109"/>
    </row>
    <row r="235307" spans="25:25" x14ac:dyDescent="0.25">
      <c r="Y235307" s="109"/>
    </row>
    <row r="235308" spans="25:25" x14ac:dyDescent="0.25">
      <c r="Y235308" s="109"/>
    </row>
    <row r="235309" spans="25:25" x14ac:dyDescent="0.25">
      <c r="Y235309" s="109"/>
    </row>
    <row r="235310" spans="25:25" x14ac:dyDescent="0.25">
      <c r="Y235310" s="109"/>
    </row>
    <row r="235311" spans="25:25" x14ac:dyDescent="0.25">
      <c r="Y235311" s="109"/>
    </row>
    <row r="235312" spans="25:25" x14ac:dyDescent="0.25">
      <c r="Y235312" s="109"/>
    </row>
    <row r="235313" spans="25:25" x14ac:dyDescent="0.25">
      <c r="Y235313" s="109"/>
    </row>
    <row r="235314" spans="25:25" x14ac:dyDescent="0.25">
      <c r="Y235314" s="109"/>
    </row>
    <row r="235315" spans="25:25" x14ac:dyDescent="0.25">
      <c r="Y235315" s="109"/>
    </row>
    <row r="235316" spans="25:25" x14ac:dyDescent="0.25">
      <c r="Y235316" s="109"/>
    </row>
    <row r="235317" spans="25:25" x14ac:dyDescent="0.25">
      <c r="Y235317" s="109"/>
    </row>
    <row r="235318" spans="25:25" x14ac:dyDescent="0.25">
      <c r="Y235318" s="109"/>
    </row>
    <row r="235319" spans="25:25" x14ac:dyDescent="0.25">
      <c r="Y235319" s="109"/>
    </row>
    <row r="235320" spans="25:25" x14ac:dyDescent="0.25">
      <c r="Y235320" s="109"/>
    </row>
    <row r="235321" spans="25:25" x14ac:dyDescent="0.25">
      <c r="Y235321" s="109"/>
    </row>
    <row r="235322" spans="25:25" x14ac:dyDescent="0.25">
      <c r="Y235322" s="109"/>
    </row>
    <row r="235323" spans="25:25" x14ac:dyDescent="0.25">
      <c r="Y235323" s="109"/>
    </row>
    <row r="235324" spans="25:25" x14ac:dyDescent="0.25">
      <c r="Y235324" s="109"/>
    </row>
    <row r="235325" spans="25:25" x14ac:dyDescent="0.25">
      <c r="Y235325" s="109"/>
    </row>
    <row r="235326" spans="25:25" x14ac:dyDescent="0.25">
      <c r="Y235326" s="109"/>
    </row>
    <row r="235327" spans="25:25" x14ac:dyDescent="0.25">
      <c r="Y235327" s="109"/>
    </row>
    <row r="235328" spans="25:25" x14ac:dyDescent="0.25">
      <c r="Y235328" s="109"/>
    </row>
    <row r="235329" spans="25:25" x14ac:dyDescent="0.25">
      <c r="Y235329" s="109"/>
    </row>
    <row r="235330" spans="25:25" x14ac:dyDescent="0.25">
      <c r="Y235330" s="109"/>
    </row>
    <row r="235331" spans="25:25" x14ac:dyDescent="0.25">
      <c r="Y235331" s="109"/>
    </row>
    <row r="235332" spans="25:25" x14ac:dyDescent="0.25">
      <c r="Y235332" s="109"/>
    </row>
    <row r="235333" spans="25:25" x14ac:dyDescent="0.25">
      <c r="Y235333" s="109"/>
    </row>
    <row r="235334" spans="25:25" x14ac:dyDescent="0.25">
      <c r="Y235334" s="109"/>
    </row>
    <row r="235335" spans="25:25" x14ac:dyDescent="0.25">
      <c r="Y235335" s="109"/>
    </row>
    <row r="235336" spans="25:25" x14ac:dyDescent="0.25">
      <c r="Y235336" s="109"/>
    </row>
    <row r="235337" spans="25:25" x14ac:dyDescent="0.25">
      <c r="Y235337" s="109"/>
    </row>
    <row r="235338" spans="25:25" x14ac:dyDescent="0.25">
      <c r="Y235338" s="109"/>
    </row>
    <row r="235339" spans="25:25" x14ac:dyDescent="0.25">
      <c r="Y235339" s="109"/>
    </row>
    <row r="235340" spans="25:25" x14ac:dyDescent="0.25">
      <c r="Y235340" s="109"/>
    </row>
    <row r="235341" spans="25:25" x14ac:dyDescent="0.25">
      <c r="Y235341" s="109"/>
    </row>
    <row r="235342" spans="25:25" x14ac:dyDescent="0.25">
      <c r="Y235342" s="109"/>
    </row>
    <row r="235343" spans="25:25" x14ac:dyDescent="0.25">
      <c r="Y235343" s="109"/>
    </row>
    <row r="235344" spans="25:25" x14ac:dyDescent="0.25">
      <c r="Y235344" s="109"/>
    </row>
    <row r="235345" spans="25:25" x14ac:dyDescent="0.25">
      <c r="Y235345" s="109"/>
    </row>
    <row r="235346" spans="25:25" x14ac:dyDescent="0.25">
      <c r="Y235346" s="109"/>
    </row>
    <row r="235347" spans="25:25" x14ac:dyDescent="0.25">
      <c r="Y235347" s="109"/>
    </row>
    <row r="235348" spans="25:25" x14ac:dyDescent="0.25">
      <c r="Y235348" s="109"/>
    </row>
    <row r="235349" spans="25:25" x14ac:dyDescent="0.25">
      <c r="Y235349" s="109"/>
    </row>
    <row r="235350" spans="25:25" x14ac:dyDescent="0.25">
      <c r="Y235350" s="109"/>
    </row>
    <row r="235351" spans="25:25" x14ac:dyDescent="0.25">
      <c r="Y235351" s="109"/>
    </row>
    <row r="235352" spans="25:25" x14ac:dyDescent="0.25">
      <c r="Y235352" s="109"/>
    </row>
    <row r="235353" spans="25:25" x14ac:dyDescent="0.25">
      <c r="Y235353" s="109"/>
    </row>
    <row r="235354" spans="25:25" x14ac:dyDescent="0.25">
      <c r="Y235354" s="109"/>
    </row>
    <row r="235355" spans="25:25" x14ac:dyDescent="0.25">
      <c r="Y235355" s="109"/>
    </row>
    <row r="235356" spans="25:25" x14ac:dyDescent="0.25">
      <c r="Y235356" s="109"/>
    </row>
    <row r="235357" spans="25:25" x14ac:dyDescent="0.25">
      <c r="Y235357" s="109"/>
    </row>
    <row r="235358" spans="25:25" x14ac:dyDescent="0.25">
      <c r="Y235358" s="109"/>
    </row>
    <row r="235359" spans="25:25" x14ac:dyDescent="0.25">
      <c r="Y235359" s="109"/>
    </row>
    <row r="235360" spans="25:25" x14ac:dyDescent="0.25">
      <c r="Y235360" s="109"/>
    </row>
    <row r="235361" spans="25:25" x14ac:dyDescent="0.25">
      <c r="Y235361" s="109"/>
    </row>
    <row r="235362" spans="25:25" x14ac:dyDescent="0.25">
      <c r="Y235362" s="109"/>
    </row>
    <row r="235363" spans="25:25" x14ac:dyDescent="0.25">
      <c r="Y235363" s="109"/>
    </row>
    <row r="235364" spans="25:25" x14ac:dyDescent="0.25">
      <c r="Y235364" s="109"/>
    </row>
    <row r="235365" spans="25:25" x14ac:dyDescent="0.25">
      <c r="Y235365" s="109"/>
    </row>
    <row r="235366" spans="25:25" x14ac:dyDescent="0.25">
      <c r="Y235366" s="109"/>
    </row>
    <row r="235367" spans="25:25" x14ac:dyDescent="0.25">
      <c r="Y235367" s="109"/>
    </row>
    <row r="235368" spans="25:25" x14ac:dyDescent="0.25">
      <c r="Y235368" s="109"/>
    </row>
    <row r="235369" spans="25:25" x14ac:dyDescent="0.25">
      <c r="Y235369" s="109"/>
    </row>
    <row r="235370" spans="25:25" x14ac:dyDescent="0.25">
      <c r="Y235370" s="109"/>
    </row>
    <row r="235371" spans="25:25" x14ac:dyDescent="0.25">
      <c r="Y235371" s="109"/>
    </row>
    <row r="235372" spans="25:25" x14ac:dyDescent="0.25">
      <c r="Y235372" s="109"/>
    </row>
    <row r="235373" spans="25:25" x14ac:dyDescent="0.25">
      <c r="Y235373" s="109"/>
    </row>
    <row r="235374" spans="25:25" x14ac:dyDescent="0.25">
      <c r="Y235374" s="109"/>
    </row>
    <row r="235375" spans="25:25" x14ac:dyDescent="0.25">
      <c r="Y235375" s="109"/>
    </row>
    <row r="235376" spans="25:25" x14ac:dyDescent="0.25">
      <c r="Y235376" s="109"/>
    </row>
    <row r="235377" spans="25:25" x14ac:dyDescent="0.25">
      <c r="Y235377" s="109"/>
    </row>
    <row r="235378" spans="25:25" x14ac:dyDescent="0.25">
      <c r="Y235378" s="109"/>
    </row>
    <row r="235379" spans="25:25" x14ac:dyDescent="0.25">
      <c r="Y235379" s="109"/>
    </row>
    <row r="235380" spans="25:25" x14ac:dyDescent="0.25">
      <c r="Y235380" s="109"/>
    </row>
    <row r="235381" spans="25:25" x14ac:dyDescent="0.25">
      <c r="Y235381" s="109"/>
    </row>
    <row r="235382" spans="25:25" x14ac:dyDescent="0.25">
      <c r="Y235382" s="109"/>
    </row>
    <row r="235383" spans="25:25" x14ac:dyDescent="0.25">
      <c r="Y235383" s="109"/>
    </row>
    <row r="235384" spans="25:25" x14ac:dyDescent="0.25">
      <c r="Y235384" s="109"/>
    </row>
    <row r="235385" spans="25:25" x14ac:dyDescent="0.25">
      <c r="Y235385" s="109"/>
    </row>
    <row r="235386" spans="25:25" x14ac:dyDescent="0.25">
      <c r="Y235386" s="109"/>
    </row>
    <row r="235387" spans="25:25" x14ac:dyDescent="0.25">
      <c r="Y235387" s="109"/>
    </row>
    <row r="235388" spans="25:25" x14ac:dyDescent="0.25">
      <c r="Y235388" s="109"/>
    </row>
    <row r="235389" spans="25:25" x14ac:dyDescent="0.25">
      <c r="Y235389" s="109"/>
    </row>
    <row r="235390" spans="25:25" x14ac:dyDescent="0.25">
      <c r="Y235390" s="109"/>
    </row>
    <row r="235391" spans="25:25" x14ac:dyDescent="0.25">
      <c r="Y235391" s="109"/>
    </row>
    <row r="235392" spans="25:25" x14ac:dyDescent="0.25">
      <c r="Y235392" s="109"/>
    </row>
    <row r="235393" spans="25:25" x14ac:dyDescent="0.25">
      <c r="Y235393" s="109"/>
    </row>
    <row r="235394" spans="25:25" x14ac:dyDescent="0.25">
      <c r="Y235394" s="109"/>
    </row>
    <row r="235395" spans="25:25" x14ac:dyDescent="0.25">
      <c r="Y235395" s="109"/>
    </row>
    <row r="235396" spans="25:25" x14ac:dyDescent="0.25">
      <c r="Y235396" s="109"/>
    </row>
    <row r="235397" spans="25:25" x14ac:dyDescent="0.25">
      <c r="Y235397" s="109"/>
    </row>
    <row r="235398" spans="25:25" x14ac:dyDescent="0.25">
      <c r="Y235398" s="109"/>
    </row>
    <row r="235399" spans="25:25" x14ac:dyDescent="0.25">
      <c r="Y235399" s="109"/>
    </row>
    <row r="235400" spans="25:25" x14ac:dyDescent="0.25">
      <c r="Y235400" s="109"/>
    </row>
    <row r="235401" spans="25:25" x14ac:dyDescent="0.25">
      <c r="Y235401" s="109"/>
    </row>
    <row r="235402" spans="25:25" x14ac:dyDescent="0.25">
      <c r="Y235402" s="109"/>
    </row>
    <row r="235403" spans="25:25" x14ac:dyDescent="0.25">
      <c r="Y235403" s="109"/>
    </row>
    <row r="235404" spans="25:25" x14ac:dyDescent="0.25">
      <c r="Y235404" s="109"/>
    </row>
    <row r="235405" spans="25:25" x14ac:dyDescent="0.25">
      <c r="Y235405" s="109"/>
    </row>
    <row r="235406" spans="25:25" x14ac:dyDescent="0.25">
      <c r="Y235406" s="109"/>
    </row>
    <row r="235407" spans="25:25" x14ac:dyDescent="0.25">
      <c r="Y235407" s="109"/>
    </row>
    <row r="235408" spans="25:25" x14ac:dyDescent="0.25">
      <c r="Y235408" s="109"/>
    </row>
    <row r="235409" spans="25:25" x14ac:dyDescent="0.25">
      <c r="Y235409" s="109"/>
    </row>
    <row r="235410" spans="25:25" x14ac:dyDescent="0.25">
      <c r="Y235410" s="109"/>
    </row>
    <row r="235411" spans="25:25" x14ac:dyDescent="0.25">
      <c r="Y235411" s="109"/>
    </row>
    <row r="235412" spans="25:25" x14ac:dyDescent="0.25">
      <c r="Y235412" s="109"/>
    </row>
    <row r="235413" spans="25:25" x14ac:dyDescent="0.25">
      <c r="Y235413" s="109"/>
    </row>
    <row r="235414" spans="25:25" x14ac:dyDescent="0.25">
      <c r="Y235414" s="109"/>
    </row>
    <row r="235415" spans="25:25" x14ac:dyDescent="0.25">
      <c r="Y235415" s="109"/>
    </row>
    <row r="235416" spans="25:25" x14ac:dyDescent="0.25">
      <c r="Y235416" s="109"/>
    </row>
    <row r="235417" spans="25:25" x14ac:dyDescent="0.25">
      <c r="Y235417" s="109"/>
    </row>
    <row r="235418" spans="25:25" x14ac:dyDescent="0.25">
      <c r="Y235418" s="109"/>
    </row>
    <row r="235419" spans="25:25" x14ac:dyDescent="0.25">
      <c r="Y235419" s="109"/>
    </row>
    <row r="235420" spans="25:25" x14ac:dyDescent="0.25">
      <c r="Y235420" s="109"/>
    </row>
    <row r="235421" spans="25:25" x14ac:dyDescent="0.25">
      <c r="Y235421" s="109"/>
    </row>
    <row r="235422" spans="25:25" x14ac:dyDescent="0.25">
      <c r="Y235422" s="109"/>
    </row>
    <row r="235423" spans="25:25" x14ac:dyDescent="0.25">
      <c r="Y235423" s="109"/>
    </row>
    <row r="235424" spans="25:25" x14ac:dyDescent="0.25">
      <c r="Y235424" s="109"/>
    </row>
    <row r="235425" spans="25:25" x14ac:dyDescent="0.25">
      <c r="Y235425" s="109"/>
    </row>
    <row r="235426" spans="25:25" x14ac:dyDescent="0.25">
      <c r="Y235426" s="109"/>
    </row>
    <row r="235427" spans="25:25" x14ac:dyDescent="0.25">
      <c r="Y235427" s="109"/>
    </row>
    <row r="235428" spans="25:25" x14ac:dyDescent="0.25">
      <c r="Y235428" s="109"/>
    </row>
    <row r="235429" spans="25:25" x14ac:dyDescent="0.25">
      <c r="Y235429" s="109"/>
    </row>
    <row r="235430" spans="25:25" x14ac:dyDescent="0.25">
      <c r="Y235430" s="109"/>
    </row>
    <row r="235431" spans="25:25" x14ac:dyDescent="0.25">
      <c r="Y235431" s="109"/>
    </row>
    <row r="235432" spans="25:25" x14ac:dyDescent="0.25">
      <c r="Y235432" s="109"/>
    </row>
    <row r="235433" spans="25:25" x14ac:dyDescent="0.25">
      <c r="Y235433" s="109"/>
    </row>
    <row r="235434" spans="25:25" x14ac:dyDescent="0.25">
      <c r="Y235434" s="109"/>
    </row>
    <row r="235435" spans="25:25" x14ac:dyDescent="0.25">
      <c r="Y235435" s="109"/>
    </row>
    <row r="235436" spans="25:25" x14ac:dyDescent="0.25">
      <c r="Y235436" s="109"/>
    </row>
    <row r="235437" spans="25:25" x14ac:dyDescent="0.25">
      <c r="Y235437" s="109"/>
    </row>
    <row r="235438" spans="25:25" x14ac:dyDescent="0.25">
      <c r="Y235438" s="109"/>
    </row>
    <row r="235439" spans="25:25" x14ac:dyDescent="0.25">
      <c r="Y235439" s="109"/>
    </row>
    <row r="235440" spans="25:25" x14ac:dyDescent="0.25">
      <c r="Y235440" s="109"/>
    </row>
    <row r="235441" spans="25:25" x14ac:dyDescent="0.25">
      <c r="Y235441" s="109"/>
    </row>
    <row r="235442" spans="25:25" x14ac:dyDescent="0.25">
      <c r="Y235442" s="109"/>
    </row>
    <row r="235443" spans="25:25" x14ac:dyDescent="0.25">
      <c r="Y235443" s="109"/>
    </row>
    <row r="235444" spans="25:25" x14ac:dyDescent="0.25">
      <c r="Y235444" s="109"/>
    </row>
    <row r="235445" spans="25:25" x14ac:dyDescent="0.25">
      <c r="Y235445" s="109"/>
    </row>
    <row r="235446" spans="25:25" x14ac:dyDescent="0.25">
      <c r="Y235446" s="109"/>
    </row>
    <row r="235447" spans="25:25" x14ac:dyDescent="0.25">
      <c r="Y235447" s="109"/>
    </row>
    <row r="235448" spans="25:25" x14ac:dyDescent="0.25">
      <c r="Y235448" s="109"/>
    </row>
    <row r="235449" spans="25:25" x14ac:dyDescent="0.25">
      <c r="Y235449" s="109"/>
    </row>
    <row r="235450" spans="25:25" x14ac:dyDescent="0.25">
      <c r="Y235450" s="109"/>
    </row>
    <row r="235451" spans="25:25" x14ac:dyDescent="0.25">
      <c r="Y235451" s="109"/>
    </row>
    <row r="235452" spans="25:25" x14ac:dyDescent="0.25">
      <c r="Y235452" s="109"/>
    </row>
    <row r="235453" spans="25:25" x14ac:dyDescent="0.25">
      <c r="Y235453" s="109"/>
    </row>
    <row r="235454" spans="25:25" x14ac:dyDescent="0.25">
      <c r="Y235454" s="109"/>
    </row>
    <row r="235455" spans="25:25" x14ac:dyDescent="0.25">
      <c r="Y235455" s="109"/>
    </row>
    <row r="235456" spans="25:25" x14ac:dyDescent="0.25">
      <c r="Y235456" s="109"/>
    </row>
    <row r="235457" spans="25:25" x14ac:dyDescent="0.25">
      <c r="Y235457" s="109"/>
    </row>
    <row r="235458" spans="25:25" x14ac:dyDescent="0.25">
      <c r="Y235458" s="109"/>
    </row>
    <row r="235459" spans="25:25" x14ac:dyDescent="0.25">
      <c r="Y235459" s="109"/>
    </row>
    <row r="235460" spans="25:25" x14ac:dyDescent="0.25">
      <c r="Y235460" s="109"/>
    </row>
    <row r="235461" spans="25:25" x14ac:dyDescent="0.25">
      <c r="Y235461" s="109"/>
    </row>
    <row r="235462" spans="25:25" x14ac:dyDescent="0.25">
      <c r="Y235462" s="109"/>
    </row>
    <row r="235463" spans="25:25" x14ac:dyDescent="0.25">
      <c r="Y235463" s="109"/>
    </row>
    <row r="235464" spans="25:25" x14ac:dyDescent="0.25">
      <c r="Y235464" s="109"/>
    </row>
    <row r="235465" spans="25:25" x14ac:dyDescent="0.25">
      <c r="Y235465" s="109"/>
    </row>
    <row r="235466" spans="25:25" x14ac:dyDescent="0.25">
      <c r="Y235466" s="109"/>
    </row>
    <row r="235467" spans="25:25" x14ac:dyDescent="0.25">
      <c r="Y235467" s="109"/>
    </row>
    <row r="235468" spans="25:25" x14ac:dyDescent="0.25">
      <c r="Y235468" s="109"/>
    </row>
    <row r="235469" spans="25:25" x14ac:dyDescent="0.25">
      <c r="Y235469" s="109"/>
    </row>
    <row r="235470" spans="25:25" x14ac:dyDescent="0.25">
      <c r="Y235470" s="109"/>
    </row>
    <row r="235471" spans="25:25" x14ac:dyDescent="0.25">
      <c r="Y235471" s="109"/>
    </row>
    <row r="235472" spans="25:25" x14ac:dyDescent="0.25">
      <c r="Y235472" s="109"/>
    </row>
    <row r="235473" spans="25:25" x14ac:dyDescent="0.25">
      <c r="Y235473" s="109"/>
    </row>
    <row r="235474" spans="25:25" x14ac:dyDescent="0.25">
      <c r="Y235474" s="109"/>
    </row>
    <row r="235475" spans="25:25" x14ac:dyDescent="0.25">
      <c r="Y235475" s="109"/>
    </row>
    <row r="235476" spans="25:25" x14ac:dyDescent="0.25">
      <c r="Y235476" s="109"/>
    </row>
    <row r="235477" spans="25:25" x14ac:dyDescent="0.25">
      <c r="Y235477" s="109"/>
    </row>
    <row r="235478" spans="25:25" x14ac:dyDescent="0.25">
      <c r="Y235478" s="109"/>
    </row>
    <row r="235479" spans="25:25" x14ac:dyDescent="0.25">
      <c r="Y235479" s="109"/>
    </row>
    <row r="235480" spans="25:25" x14ac:dyDescent="0.25">
      <c r="Y235480" s="109"/>
    </row>
    <row r="235481" spans="25:25" x14ac:dyDescent="0.25">
      <c r="Y235481" s="109"/>
    </row>
    <row r="235482" spans="25:25" x14ac:dyDescent="0.25">
      <c r="Y235482" s="109"/>
    </row>
    <row r="235483" spans="25:25" x14ac:dyDescent="0.25">
      <c r="Y235483" s="109"/>
    </row>
    <row r="235484" spans="25:25" x14ac:dyDescent="0.25">
      <c r="Y235484" s="109"/>
    </row>
    <row r="235485" spans="25:25" x14ac:dyDescent="0.25">
      <c r="Y235485" s="109"/>
    </row>
    <row r="235486" spans="25:25" x14ac:dyDescent="0.25">
      <c r="Y235486" s="109"/>
    </row>
    <row r="235487" spans="25:25" x14ac:dyDescent="0.25">
      <c r="Y235487" s="109"/>
    </row>
    <row r="235488" spans="25:25" x14ac:dyDescent="0.25">
      <c r="Y235488" s="109"/>
    </row>
    <row r="235489" spans="25:25" x14ac:dyDescent="0.25">
      <c r="Y235489" s="109"/>
    </row>
    <row r="235490" spans="25:25" x14ac:dyDescent="0.25">
      <c r="Y235490" s="109"/>
    </row>
    <row r="235491" spans="25:25" x14ac:dyDescent="0.25">
      <c r="Y235491" s="109"/>
    </row>
    <row r="235492" spans="25:25" x14ac:dyDescent="0.25">
      <c r="Y235492" s="109"/>
    </row>
    <row r="235493" spans="25:25" x14ac:dyDescent="0.25">
      <c r="Y235493" s="109"/>
    </row>
    <row r="235494" spans="25:25" x14ac:dyDescent="0.25">
      <c r="Y235494" s="109"/>
    </row>
    <row r="235495" spans="25:25" x14ac:dyDescent="0.25">
      <c r="Y235495" s="109"/>
    </row>
    <row r="235496" spans="25:25" x14ac:dyDescent="0.25">
      <c r="Y235496" s="109"/>
    </row>
    <row r="235497" spans="25:25" x14ac:dyDescent="0.25">
      <c r="Y235497" s="109"/>
    </row>
    <row r="235498" spans="25:25" x14ac:dyDescent="0.25">
      <c r="Y235498" s="109"/>
    </row>
    <row r="235499" spans="25:25" x14ac:dyDescent="0.25">
      <c r="Y235499" s="109"/>
    </row>
    <row r="235500" spans="25:25" x14ac:dyDescent="0.25">
      <c r="Y235500" s="109"/>
    </row>
    <row r="235501" spans="25:25" x14ac:dyDescent="0.25">
      <c r="Y235501" s="109"/>
    </row>
    <row r="235502" spans="25:25" x14ac:dyDescent="0.25">
      <c r="Y235502" s="109"/>
    </row>
    <row r="235503" spans="25:25" x14ac:dyDescent="0.25">
      <c r="Y235503" s="109"/>
    </row>
    <row r="235504" spans="25:25" x14ac:dyDescent="0.25">
      <c r="Y235504" s="109"/>
    </row>
    <row r="235505" spans="25:25" x14ac:dyDescent="0.25">
      <c r="Y235505" s="109"/>
    </row>
    <row r="235506" spans="25:25" x14ac:dyDescent="0.25">
      <c r="Y235506" s="109"/>
    </row>
    <row r="235507" spans="25:25" x14ac:dyDescent="0.25">
      <c r="Y235507" s="109"/>
    </row>
    <row r="235508" spans="25:25" x14ac:dyDescent="0.25">
      <c r="Y235508" s="109"/>
    </row>
    <row r="235509" spans="25:25" x14ac:dyDescent="0.25">
      <c r="Y235509" s="109"/>
    </row>
    <row r="235510" spans="25:25" x14ac:dyDescent="0.25">
      <c r="Y235510" s="109"/>
    </row>
    <row r="235511" spans="25:25" x14ac:dyDescent="0.25">
      <c r="Y235511" s="109"/>
    </row>
    <row r="235512" spans="25:25" x14ac:dyDescent="0.25">
      <c r="Y235512" s="109"/>
    </row>
    <row r="235513" spans="25:25" x14ac:dyDescent="0.25">
      <c r="Y235513" s="109"/>
    </row>
    <row r="235514" spans="25:25" x14ac:dyDescent="0.25">
      <c r="Y235514" s="109"/>
    </row>
    <row r="235515" spans="25:25" x14ac:dyDescent="0.25">
      <c r="Y235515" s="109"/>
    </row>
    <row r="235516" spans="25:25" x14ac:dyDescent="0.25">
      <c r="Y235516" s="109"/>
    </row>
    <row r="235517" spans="25:25" x14ac:dyDescent="0.25">
      <c r="Y235517" s="109"/>
    </row>
    <row r="235518" spans="25:25" x14ac:dyDescent="0.25">
      <c r="Y235518" s="109"/>
    </row>
    <row r="235519" spans="25:25" x14ac:dyDescent="0.25">
      <c r="Y235519" s="109"/>
    </row>
    <row r="235520" spans="25:25" x14ac:dyDescent="0.25">
      <c r="Y235520" s="109"/>
    </row>
    <row r="235521" spans="25:25" x14ac:dyDescent="0.25">
      <c r="Y235521" s="109"/>
    </row>
    <row r="235522" spans="25:25" x14ac:dyDescent="0.25">
      <c r="Y235522" s="109"/>
    </row>
    <row r="235523" spans="25:25" x14ac:dyDescent="0.25">
      <c r="Y235523" s="109"/>
    </row>
    <row r="235524" spans="25:25" x14ac:dyDescent="0.25">
      <c r="Y235524" s="109"/>
    </row>
    <row r="235525" spans="25:25" x14ac:dyDescent="0.25">
      <c r="Y235525" s="109"/>
    </row>
    <row r="235526" spans="25:25" x14ac:dyDescent="0.25">
      <c r="Y235526" s="109"/>
    </row>
    <row r="235527" spans="25:25" x14ac:dyDescent="0.25">
      <c r="Y235527" s="109"/>
    </row>
    <row r="235528" spans="25:25" x14ac:dyDescent="0.25">
      <c r="Y235528" s="109"/>
    </row>
    <row r="235529" spans="25:25" x14ac:dyDescent="0.25">
      <c r="Y235529" s="109"/>
    </row>
    <row r="235530" spans="25:25" x14ac:dyDescent="0.25">
      <c r="Y235530" s="109"/>
    </row>
    <row r="235531" spans="25:25" x14ac:dyDescent="0.25">
      <c r="Y235531" s="109"/>
    </row>
    <row r="235532" spans="25:25" x14ac:dyDescent="0.25">
      <c r="Y235532" s="109"/>
    </row>
    <row r="235533" spans="25:25" x14ac:dyDescent="0.25">
      <c r="Y235533" s="109"/>
    </row>
    <row r="235534" spans="25:25" x14ac:dyDescent="0.25">
      <c r="Y235534" s="109"/>
    </row>
    <row r="235535" spans="25:25" x14ac:dyDescent="0.25">
      <c r="Y235535" s="109"/>
    </row>
    <row r="235536" spans="25:25" x14ac:dyDescent="0.25">
      <c r="Y235536" s="109"/>
    </row>
    <row r="235537" spans="25:25" x14ac:dyDescent="0.25">
      <c r="Y235537" s="109"/>
    </row>
    <row r="235538" spans="25:25" x14ac:dyDescent="0.25">
      <c r="Y235538" s="109"/>
    </row>
    <row r="235539" spans="25:25" x14ac:dyDescent="0.25">
      <c r="Y235539" s="109"/>
    </row>
    <row r="235540" spans="25:25" x14ac:dyDescent="0.25">
      <c r="Y235540" s="109"/>
    </row>
    <row r="235541" spans="25:25" x14ac:dyDescent="0.25">
      <c r="Y235541" s="109"/>
    </row>
    <row r="235542" spans="25:25" x14ac:dyDescent="0.25">
      <c r="Y235542" s="109"/>
    </row>
    <row r="235543" spans="25:25" x14ac:dyDescent="0.25">
      <c r="Y235543" s="109"/>
    </row>
    <row r="235544" spans="25:25" x14ac:dyDescent="0.25">
      <c r="Y235544" s="109"/>
    </row>
    <row r="235545" spans="25:25" x14ac:dyDescent="0.25">
      <c r="Y235545" s="109"/>
    </row>
    <row r="235546" spans="25:25" x14ac:dyDescent="0.25">
      <c r="Y235546" s="109"/>
    </row>
    <row r="235547" spans="25:25" x14ac:dyDescent="0.25">
      <c r="Y235547" s="109"/>
    </row>
    <row r="235548" spans="25:25" x14ac:dyDescent="0.25">
      <c r="Y235548" s="109"/>
    </row>
    <row r="235549" spans="25:25" x14ac:dyDescent="0.25">
      <c r="Y235549" s="109"/>
    </row>
    <row r="235550" spans="25:25" x14ac:dyDescent="0.25">
      <c r="Y235550" s="109"/>
    </row>
    <row r="235551" spans="25:25" x14ac:dyDescent="0.25">
      <c r="Y235551" s="109"/>
    </row>
    <row r="235552" spans="25:25" x14ac:dyDescent="0.25">
      <c r="Y235552" s="109"/>
    </row>
    <row r="235553" spans="25:25" x14ac:dyDescent="0.25">
      <c r="Y235553" s="109"/>
    </row>
    <row r="235554" spans="25:25" x14ac:dyDescent="0.25">
      <c r="Y235554" s="109"/>
    </row>
    <row r="235555" spans="25:25" x14ac:dyDescent="0.25">
      <c r="Y235555" s="109"/>
    </row>
    <row r="235556" spans="25:25" x14ac:dyDescent="0.25">
      <c r="Y235556" s="109"/>
    </row>
    <row r="235557" spans="25:25" x14ac:dyDescent="0.25">
      <c r="Y235557" s="109"/>
    </row>
    <row r="235558" spans="25:25" x14ac:dyDescent="0.25">
      <c r="Y235558" s="109"/>
    </row>
    <row r="235559" spans="25:25" x14ac:dyDescent="0.25">
      <c r="Y235559" s="109"/>
    </row>
    <row r="235560" spans="25:25" x14ac:dyDescent="0.25">
      <c r="Y235560" s="109"/>
    </row>
    <row r="235561" spans="25:25" x14ac:dyDescent="0.25">
      <c r="Y235561" s="109"/>
    </row>
    <row r="235562" spans="25:25" x14ac:dyDescent="0.25">
      <c r="Y235562" s="109"/>
    </row>
    <row r="235563" spans="25:25" x14ac:dyDescent="0.25">
      <c r="Y235563" s="109"/>
    </row>
    <row r="235564" spans="25:25" x14ac:dyDescent="0.25">
      <c r="Y235564" s="109"/>
    </row>
    <row r="235565" spans="25:25" x14ac:dyDescent="0.25">
      <c r="Y235565" s="109"/>
    </row>
    <row r="235566" spans="25:25" x14ac:dyDescent="0.25">
      <c r="Y235566" s="109"/>
    </row>
    <row r="235567" spans="25:25" x14ac:dyDescent="0.25">
      <c r="Y235567" s="109"/>
    </row>
    <row r="235568" spans="25:25" x14ac:dyDescent="0.25">
      <c r="Y235568" s="109"/>
    </row>
    <row r="235569" spans="25:25" x14ac:dyDescent="0.25">
      <c r="Y235569" s="109"/>
    </row>
    <row r="235570" spans="25:25" x14ac:dyDescent="0.25">
      <c r="Y235570" s="109"/>
    </row>
    <row r="235571" spans="25:25" x14ac:dyDescent="0.25">
      <c r="Y235571" s="109"/>
    </row>
    <row r="235572" spans="25:25" x14ac:dyDescent="0.25">
      <c r="Y235572" s="109"/>
    </row>
    <row r="235573" spans="25:25" x14ac:dyDescent="0.25">
      <c r="Y235573" s="109"/>
    </row>
    <row r="235574" spans="25:25" x14ac:dyDescent="0.25">
      <c r="Y235574" s="109"/>
    </row>
    <row r="235575" spans="25:25" x14ac:dyDescent="0.25">
      <c r="Y235575" s="109"/>
    </row>
    <row r="235576" spans="25:25" x14ac:dyDescent="0.25">
      <c r="Y235576" s="109"/>
    </row>
    <row r="235577" spans="25:25" x14ac:dyDescent="0.25">
      <c r="Y235577" s="109"/>
    </row>
    <row r="235578" spans="25:25" x14ac:dyDescent="0.25">
      <c r="Y235578" s="109"/>
    </row>
    <row r="235579" spans="25:25" x14ac:dyDescent="0.25">
      <c r="Y235579" s="109"/>
    </row>
    <row r="235580" spans="25:25" x14ac:dyDescent="0.25">
      <c r="Y235580" s="109"/>
    </row>
    <row r="235581" spans="25:25" x14ac:dyDescent="0.25">
      <c r="Y235581" s="109"/>
    </row>
    <row r="235582" spans="25:25" x14ac:dyDescent="0.25">
      <c r="Y235582" s="109"/>
    </row>
    <row r="235583" spans="25:25" x14ac:dyDescent="0.25">
      <c r="Y235583" s="109"/>
    </row>
    <row r="235584" spans="25:25" x14ac:dyDescent="0.25">
      <c r="Y235584" s="109"/>
    </row>
    <row r="235585" spans="25:25" x14ac:dyDescent="0.25">
      <c r="Y235585" s="109"/>
    </row>
    <row r="235586" spans="25:25" x14ac:dyDescent="0.25">
      <c r="Y235586" s="109"/>
    </row>
    <row r="235587" spans="25:25" x14ac:dyDescent="0.25">
      <c r="Y235587" s="109"/>
    </row>
    <row r="235588" spans="25:25" x14ac:dyDescent="0.25">
      <c r="Y235588" s="109"/>
    </row>
    <row r="235589" spans="25:25" x14ac:dyDescent="0.25">
      <c r="Y235589" s="109"/>
    </row>
    <row r="235590" spans="25:25" x14ac:dyDescent="0.25">
      <c r="Y235590" s="109"/>
    </row>
    <row r="235591" spans="25:25" x14ac:dyDescent="0.25">
      <c r="Y235591" s="109"/>
    </row>
    <row r="235592" spans="25:25" x14ac:dyDescent="0.25">
      <c r="Y235592" s="109"/>
    </row>
    <row r="235593" spans="25:25" x14ac:dyDescent="0.25">
      <c r="Y235593" s="109"/>
    </row>
    <row r="235594" spans="25:25" x14ac:dyDescent="0.25">
      <c r="Y235594" s="109"/>
    </row>
    <row r="235595" spans="25:25" x14ac:dyDescent="0.25">
      <c r="Y235595" s="109"/>
    </row>
    <row r="235596" spans="25:25" x14ac:dyDescent="0.25">
      <c r="Y235596" s="109"/>
    </row>
    <row r="235597" spans="25:25" x14ac:dyDescent="0.25">
      <c r="Y235597" s="109"/>
    </row>
    <row r="235598" spans="25:25" x14ac:dyDescent="0.25">
      <c r="Y235598" s="109"/>
    </row>
    <row r="235599" spans="25:25" x14ac:dyDescent="0.25">
      <c r="Y235599" s="109"/>
    </row>
    <row r="235600" spans="25:25" x14ac:dyDescent="0.25">
      <c r="Y235600" s="109"/>
    </row>
    <row r="235601" spans="25:25" x14ac:dyDescent="0.25">
      <c r="Y235601" s="109"/>
    </row>
    <row r="235602" spans="25:25" x14ac:dyDescent="0.25">
      <c r="Y235602" s="109"/>
    </row>
    <row r="235603" spans="25:25" x14ac:dyDescent="0.25">
      <c r="Y235603" s="109"/>
    </row>
    <row r="235604" spans="25:25" x14ac:dyDescent="0.25">
      <c r="Y235604" s="109"/>
    </row>
    <row r="235605" spans="25:25" x14ac:dyDescent="0.25">
      <c r="Y235605" s="109"/>
    </row>
    <row r="235606" spans="25:25" x14ac:dyDescent="0.25">
      <c r="Y235606" s="109"/>
    </row>
    <row r="235607" spans="25:25" x14ac:dyDescent="0.25">
      <c r="Y235607" s="109"/>
    </row>
    <row r="235608" spans="25:25" x14ac:dyDescent="0.25">
      <c r="Y235608" s="109"/>
    </row>
    <row r="235609" spans="25:25" x14ac:dyDescent="0.25">
      <c r="Y235609" s="109"/>
    </row>
    <row r="235610" spans="25:25" x14ac:dyDescent="0.25">
      <c r="Y235610" s="109"/>
    </row>
    <row r="235611" spans="25:25" x14ac:dyDescent="0.25">
      <c r="Y235611" s="109"/>
    </row>
    <row r="235612" spans="25:25" x14ac:dyDescent="0.25">
      <c r="Y235612" s="109"/>
    </row>
    <row r="235613" spans="25:25" x14ac:dyDescent="0.25">
      <c r="Y235613" s="109"/>
    </row>
    <row r="235614" spans="25:25" x14ac:dyDescent="0.25">
      <c r="Y235614" s="109"/>
    </row>
    <row r="235615" spans="25:25" x14ac:dyDescent="0.25">
      <c r="Y235615" s="109"/>
    </row>
    <row r="235616" spans="25:25" x14ac:dyDescent="0.25">
      <c r="Y235616" s="109"/>
    </row>
    <row r="235617" spans="25:25" x14ac:dyDescent="0.25">
      <c r="Y235617" s="109"/>
    </row>
    <row r="235618" spans="25:25" x14ac:dyDescent="0.25">
      <c r="Y235618" s="109"/>
    </row>
    <row r="235619" spans="25:25" x14ac:dyDescent="0.25">
      <c r="Y235619" s="109"/>
    </row>
    <row r="235620" spans="25:25" x14ac:dyDescent="0.25">
      <c r="Y235620" s="109"/>
    </row>
    <row r="235621" spans="25:25" x14ac:dyDescent="0.25">
      <c r="Y235621" s="109"/>
    </row>
    <row r="235622" spans="25:25" x14ac:dyDescent="0.25">
      <c r="Y235622" s="109"/>
    </row>
    <row r="235623" spans="25:25" x14ac:dyDescent="0.25">
      <c r="Y235623" s="109"/>
    </row>
    <row r="235624" spans="25:25" x14ac:dyDescent="0.25">
      <c r="Y235624" s="109"/>
    </row>
    <row r="235625" spans="25:25" x14ac:dyDescent="0.25">
      <c r="Y235625" s="109"/>
    </row>
    <row r="235626" spans="25:25" x14ac:dyDescent="0.25">
      <c r="Y235626" s="109"/>
    </row>
    <row r="235627" spans="25:25" x14ac:dyDescent="0.25">
      <c r="Y235627" s="109"/>
    </row>
    <row r="235628" spans="25:25" x14ac:dyDescent="0.25">
      <c r="Y235628" s="109"/>
    </row>
    <row r="235629" spans="25:25" x14ac:dyDescent="0.25">
      <c r="Y235629" s="109"/>
    </row>
    <row r="235630" spans="25:25" x14ac:dyDescent="0.25">
      <c r="Y235630" s="109"/>
    </row>
    <row r="235631" spans="25:25" x14ac:dyDescent="0.25">
      <c r="Y235631" s="109"/>
    </row>
    <row r="235632" spans="25:25" x14ac:dyDescent="0.25">
      <c r="Y235632" s="109"/>
    </row>
    <row r="235633" spans="25:25" x14ac:dyDescent="0.25">
      <c r="Y235633" s="109"/>
    </row>
    <row r="235634" spans="25:25" x14ac:dyDescent="0.25">
      <c r="Y235634" s="109"/>
    </row>
    <row r="235635" spans="25:25" x14ac:dyDescent="0.25">
      <c r="Y235635" s="109"/>
    </row>
    <row r="235636" spans="25:25" x14ac:dyDescent="0.25">
      <c r="Y235636" s="109"/>
    </row>
    <row r="235637" spans="25:25" x14ac:dyDescent="0.25">
      <c r="Y235637" s="109"/>
    </row>
    <row r="235638" spans="25:25" x14ac:dyDescent="0.25">
      <c r="Y235638" s="109"/>
    </row>
    <row r="235639" spans="25:25" x14ac:dyDescent="0.25">
      <c r="Y235639" s="109"/>
    </row>
    <row r="235640" spans="25:25" x14ac:dyDescent="0.25">
      <c r="Y235640" s="109"/>
    </row>
    <row r="235641" spans="25:25" x14ac:dyDescent="0.25">
      <c r="Y235641" s="109"/>
    </row>
    <row r="235642" spans="25:25" x14ac:dyDescent="0.25">
      <c r="Y235642" s="109"/>
    </row>
    <row r="235643" spans="25:25" x14ac:dyDescent="0.25">
      <c r="Y235643" s="109"/>
    </row>
    <row r="235644" spans="25:25" x14ac:dyDescent="0.25">
      <c r="Y235644" s="109"/>
    </row>
    <row r="235645" spans="25:25" x14ac:dyDescent="0.25">
      <c r="Y235645" s="109"/>
    </row>
    <row r="235646" spans="25:25" x14ac:dyDescent="0.25">
      <c r="Y235646" s="109"/>
    </row>
    <row r="235647" spans="25:25" x14ac:dyDescent="0.25">
      <c r="Y235647" s="109"/>
    </row>
    <row r="235648" spans="25:25" x14ac:dyDescent="0.25">
      <c r="Y235648" s="109"/>
    </row>
    <row r="235649" spans="25:25" x14ac:dyDescent="0.25">
      <c r="Y235649" s="109"/>
    </row>
    <row r="235650" spans="25:25" x14ac:dyDescent="0.25">
      <c r="Y235650" s="109"/>
    </row>
    <row r="235651" spans="25:25" x14ac:dyDescent="0.25">
      <c r="Y235651" s="109"/>
    </row>
    <row r="235652" spans="25:25" x14ac:dyDescent="0.25">
      <c r="Y235652" s="109"/>
    </row>
    <row r="235653" spans="25:25" x14ac:dyDescent="0.25">
      <c r="Y235653" s="109"/>
    </row>
    <row r="235654" spans="25:25" x14ac:dyDescent="0.25">
      <c r="Y235654" s="109"/>
    </row>
    <row r="235655" spans="25:25" x14ac:dyDescent="0.25">
      <c r="Y235655" s="109"/>
    </row>
    <row r="235656" spans="25:25" x14ac:dyDescent="0.25">
      <c r="Y235656" s="109"/>
    </row>
    <row r="235657" spans="25:25" x14ac:dyDescent="0.25">
      <c r="Y235657" s="109"/>
    </row>
    <row r="235658" spans="25:25" x14ac:dyDescent="0.25">
      <c r="Y235658" s="109"/>
    </row>
    <row r="235659" spans="25:25" x14ac:dyDescent="0.25">
      <c r="Y235659" s="109"/>
    </row>
    <row r="235660" spans="25:25" x14ac:dyDescent="0.25">
      <c r="Y235660" s="109"/>
    </row>
    <row r="235661" spans="25:25" x14ac:dyDescent="0.25">
      <c r="Y235661" s="109"/>
    </row>
    <row r="235662" spans="25:25" x14ac:dyDescent="0.25">
      <c r="Y235662" s="109"/>
    </row>
    <row r="235663" spans="25:25" x14ac:dyDescent="0.25">
      <c r="Y235663" s="109"/>
    </row>
    <row r="235664" spans="25:25" x14ac:dyDescent="0.25">
      <c r="Y235664" s="109"/>
    </row>
    <row r="235665" spans="25:25" x14ac:dyDescent="0.25">
      <c r="Y235665" s="109"/>
    </row>
    <row r="235666" spans="25:25" x14ac:dyDescent="0.25">
      <c r="Y235666" s="109"/>
    </row>
    <row r="235667" spans="25:25" x14ac:dyDescent="0.25">
      <c r="Y235667" s="109"/>
    </row>
    <row r="235668" spans="25:25" x14ac:dyDescent="0.25">
      <c r="Y235668" s="109"/>
    </row>
    <row r="235669" spans="25:25" x14ac:dyDescent="0.25">
      <c r="Y235669" s="109"/>
    </row>
    <row r="235670" spans="25:25" x14ac:dyDescent="0.25">
      <c r="Y235670" s="109"/>
    </row>
    <row r="235671" spans="25:25" x14ac:dyDescent="0.25">
      <c r="Y235671" s="109"/>
    </row>
    <row r="235672" spans="25:25" x14ac:dyDescent="0.25">
      <c r="Y235672" s="109"/>
    </row>
    <row r="235673" spans="25:25" x14ac:dyDescent="0.25">
      <c r="Y235673" s="109"/>
    </row>
    <row r="235674" spans="25:25" x14ac:dyDescent="0.25">
      <c r="Y235674" s="109"/>
    </row>
    <row r="235675" spans="25:25" x14ac:dyDescent="0.25">
      <c r="Y235675" s="109"/>
    </row>
    <row r="235676" spans="25:25" x14ac:dyDescent="0.25">
      <c r="Y235676" s="109"/>
    </row>
    <row r="235677" spans="25:25" x14ac:dyDescent="0.25">
      <c r="Y235677" s="109"/>
    </row>
    <row r="235678" spans="25:25" x14ac:dyDescent="0.25">
      <c r="Y235678" s="109"/>
    </row>
    <row r="235679" spans="25:25" x14ac:dyDescent="0.25">
      <c r="Y235679" s="109"/>
    </row>
    <row r="235680" spans="25:25" x14ac:dyDescent="0.25">
      <c r="Y235680" s="109"/>
    </row>
    <row r="235681" spans="25:25" x14ac:dyDescent="0.25">
      <c r="Y235681" s="109"/>
    </row>
    <row r="235682" spans="25:25" x14ac:dyDescent="0.25">
      <c r="Y235682" s="109"/>
    </row>
    <row r="235683" spans="25:25" x14ac:dyDescent="0.25">
      <c r="Y235683" s="109"/>
    </row>
    <row r="235684" spans="25:25" x14ac:dyDescent="0.25">
      <c r="Y235684" s="109"/>
    </row>
    <row r="235685" spans="25:25" x14ac:dyDescent="0.25">
      <c r="Y235685" s="109"/>
    </row>
    <row r="235686" spans="25:25" x14ac:dyDescent="0.25">
      <c r="Y235686" s="109"/>
    </row>
    <row r="235687" spans="25:25" x14ac:dyDescent="0.25">
      <c r="Y235687" s="109"/>
    </row>
    <row r="235688" spans="25:25" x14ac:dyDescent="0.25">
      <c r="Y235688" s="109"/>
    </row>
    <row r="235689" spans="25:25" x14ac:dyDescent="0.25">
      <c r="Y235689" s="109"/>
    </row>
    <row r="235690" spans="25:25" x14ac:dyDescent="0.25">
      <c r="Y235690" s="109"/>
    </row>
    <row r="235691" spans="25:25" x14ac:dyDescent="0.25">
      <c r="Y235691" s="109"/>
    </row>
    <row r="235692" spans="25:25" x14ac:dyDescent="0.25">
      <c r="Y235692" s="109"/>
    </row>
    <row r="235693" spans="25:25" x14ac:dyDescent="0.25">
      <c r="Y235693" s="109"/>
    </row>
    <row r="235694" spans="25:25" x14ac:dyDescent="0.25">
      <c r="Y235694" s="109"/>
    </row>
    <row r="235695" spans="25:25" x14ac:dyDescent="0.25">
      <c r="Y235695" s="109"/>
    </row>
    <row r="235696" spans="25:25" x14ac:dyDescent="0.25">
      <c r="Y235696" s="109"/>
    </row>
    <row r="235697" spans="25:25" x14ac:dyDescent="0.25">
      <c r="Y235697" s="109"/>
    </row>
    <row r="235698" spans="25:25" x14ac:dyDescent="0.25">
      <c r="Y235698" s="109"/>
    </row>
    <row r="235699" spans="25:25" x14ac:dyDescent="0.25">
      <c r="Y235699" s="109"/>
    </row>
    <row r="235700" spans="25:25" x14ac:dyDescent="0.25">
      <c r="Y235700" s="109"/>
    </row>
    <row r="235701" spans="25:25" x14ac:dyDescent="0.25">
      <c r="Y235701" s="109"/>
    </row>
    <row r="235702" spans="25:25" x14ac:dyDescent="0.25">
      <c r="Y235702" s="109"/>
    </row>
    <row r="235703" spans="25:25" x14ac:dyDescent="0.25">
      <c r="Y235703" s="109"/>
    </row>
    <row r="235704" spans="25:25" x14ac:dyDescent="0.25">
      <c r="Y235704" s="109"/>
    </row>
    <row r="235705" spans="25:25" x14ac:dyDescent="0.25">
      <c r="Y235705" s="109"/>
    </row>
    <row r="235706" spans="25:25" x14ac:dyDescent="0.25">
      <c r="Y235706" s="109"/>
    </row>
    <row r="235707" spans="25:25" x14ac:dyDescent="0.25">
      <c r="Y235707" s="109"/>
    </row>
    <row r="235708" spans="25:25" x14ac:dyDescent="0.25">
      <c r="Y235708" s="109"/>
    </row>
    <row r="235709" spans="25:25" x14ac:dyDescent="0.25">
      <c r="Y235709" s="109"/>
    </row>
    <row r="235710" spans="25:25" x14ac:dyDescent="0.25">
      <c r="Y235710" s="109"/>
    </row>
    <row r="235711" spans="25:25" x14ac:dyDescent="0.25">
      <c r="Y235711" s="109"/>
    </row>
    <row r="235712" spans="25:25" x14ac:dyDescent="0.25">
      <c r="Y235712" s="109"/>
    </row>
    <row r="235713" spans="25:25" x14ac:dyDescent="0.25">
      <c r="Y235713" s="109"/>
    </row>
    <row r="235714" spans="25:25" x14ac:dyDescent="0.25">
      <c r="Y235714" s="109"/>
    </row>
    <row r="235715" spans="25:25" x14ac:dyDescent="0.25">
      <c r="Y235715" s="109"/>
    </row>
    <row r="235716" spans="25:25" x14ac:dyDescent="0.25">
      <c r="Y235716" s="109"/>
    </row>
    <row r="235717" spans="25:25" x14ac:dyDescent="0.25">
      <c r="Y235717" s="109"/>
    </row>
    <row r="235718" spans="25:25" x14ac:dyDescent="0.25">
      <c r="Y235718" s="109"/>
    </row>
    <row r="235719" spans="25:25" x14ac:dyDescent="0.25">
      <c r="Y235719" s="109"/>
    </row>
    <row r="235720" spans="25:25" x14ac:dyDescent="0.25">
      <c r="Y235720" s="109"/>
    </row>
    <row r="235721" spans="25:25" x14ac:dyDescent="0.25">
      <c r="Y235721" s="109"/>
    </row>
    <row r="235722" spans="25:25" x14ac:dyDescent="0.25">
      <c r="Y235722" s="109"/>
    </row>
    <row r="235723" spans="25:25" x14ac:dyDescent="0.25">
      <c r="Y235723" s="109"/>
    </row>
    <row r="235724" spans="25:25" x14ac:dyDescent="0.25">
      <c r="Y235724" s="109"/>
    </row>
    <row r="235725" spans="25:25" x14ac:dyDescent="0.25">
      <c r="Y235725" s="109"/>
    </row>
    <row r="235726" spans="25:25" x14ac:dyDescent="0.25">
      <c r="Y235726" s="109"/>
    </row>
    <row r="235727" spans="25:25" x14ac:dyDescent="0.25">
      <c r="Y235727" s="109"/>
    </row>
    <row r="235728" spans="25:25" x14ac:dyDescent="0.25">
      <c r="Y235728" s="109"/>
    </row>
    <row r="235729" spans="25:25" x14ac:dyDescent="0.25">
      <c r="Y235729" s="109"/>
    </row>
    <row r="235730" spans="25:25" x14ac:dyDescent="0.25">
      <c r="Y235730" s="109"/>
    </row>
    <row r="235731" spans="25:25" x14ac:dyDescent="0.25">
      <c r="Y235731" s="109"/>
    </row>
    <row r="235732" spans="25:25" x14ac:dyDescent="0.25">
      <c r="Y235732" s="109"/>
    </row>
    <row r="235733" spans="25:25" x14ac:dyDescent="0.25">
      <c r="Y235733" s="109"/>
    </row>
    <row r="235734" spans="25:25" x14ac:dyDescent="0.25">
      <c r="Y235734" s="109"/>
    </row>
    <row r="235735" spans="25:25" x14ac:dyDescent="0.25">
      <c r="Y235735" s="109"/>
    </row>
    <row r="235736" spans="25:25" x14ac:dyDescent="0.25">
      <c r="Y235736" s="109"/>
    </row>
    <row r="235737" spans="25:25" x14ac:dyDescent="0.25">
      <c r="Y235737" s="109"/>
    </row>
    <row r="235738" spans="25:25" x14ac:dyDescent="0.25">
      <c r="Y235738" s="109"/>
    </row>
    <row r="235739" spans="25:25" x14ac:dyDescent="0.25">
      <c r="Y235739" s="109"/>
    </row>
    <row r="235740" spans="25:25" x14ac:dyDescent="0.25">
      <c r="Y235740" s="109"/>
    </row>
    <row r="235741" spans="25:25" x14ac:dyDescent="0.25">
      <c r="Y235741" s="109"/>
    </row>
    <row r="235742" spans="25:25" x14ac:dyDescent="0.25">
      <c r="Y235742" s="109"/>
    </row>
    <row r="235743" spans="25:25" x14ac:dyDescent="0.25">
      <c r="Y235743" s="109"/>
    </row>
    <row r="235744" spans="25:25" x14ac:dyDescent="0.25">
      <c r="Y235744" s="109"/>
    </row>
    <row r="235745" spans="25:25" x14ac:dyDescent="0.25">
      <c r="Y235745" s="109"/>
    </row>
    <row r="235746" spans="25:25" x14ac:dyDescent="0.25">
      <c r="Y235746" s="109"/>
    </row>
    <row r="235747" spans="25:25" x14ac:dyDescent="0.25">
      <c r="Y235747" s="109"/>
    </row>
    <row r="235748" spans="25:25" x14ac:dyDescent="0.25">
      <c r="Y235748" s="109"/>
    </row>
    <row r="235749" spans="25:25" x14ac:dyDescent="0.25">
      <c r="Y235749" s="109"/>
    </row>
    <row r="235750" spans="25:25" x14ac:dyDescent="0.25">
      <c r="Y235750" s="109"/>
    </row>
    <row r="235751" spans="25:25" x14ac:dyDescent="0.25">
      <c r="Y235751" s="109"/>
    </row>
    <row r="235752" spans="25:25" x14ac:dyDescent="0.25">
      <c r="Y235752" s="109"/>
    </row>
    <row r="235753" spans="25:25" x14ac:dyDescent="0.25">
      <c r="Y235753" s="109"/>
    </row>
    <row r="235754" spans="25:25" x14ac:dyDescent="0.25">
      <c r="Y235754" s="109"/>
    </row>
    <row r="235755" spans="25:25" x14ac:dyDescent="0.25">
      <c r="Y235755" s="109"/>
    </row>
    <row r="235756" spans="25:25" x14ac:dyDescent="0.25">
      <c r="Y235756" s="109"/>
    </row>
    <row r="235757" spans="25:25" x14ac:dyDescent="0.25">
      <c r="Y235757" s="109"/>
    </row>
    <row r="235758" spans="25:25" x14ac:dyDescent="0.25">
      <c r="Y235758" s="109"/>
    </row>
    <row r="235759" spans="25:25" x14ac:dyDescent="0.25">
      <c r="Y235759" s="109"/>
    </row>
    <row r="235760" spans="25:25" x14ac:dyDescent="0.25">
      <c r="Y235760" s="109"/>
    </row>
    <row r="235761" spans="25:25" x14ac:dyDescent="0.25">
      <c r="Y235761" s="109"/>
    </row>
    <row r="235762" spans="25:25" x14ac:dyDescent="0.25">
      <c r="Y235762" s="109"/>
    </row>
    <row r="235763" spans="25:25" x14ac:dyDescent="0.25">
      <c r="Y235763" s="109"/>
    </row>
    <row r="235764" spans="25:25" x14ac:dyDescent="0.25">
      <c r="Y235764" s="109"/>
    </row>
    <row r="235765" spans="25:25" x14ac:dyDescent="0.25">
      <c r="Y235765" s="109"/>
    </row>
    <row r="235766" spans="25:25" x14ac:dyDescent="0.25">
      <c r="Y235766" s="109"/>
    </row>
    <row r="235767" spans="25:25" x14ac:dyDescent="0.25">
      <c r="Y235767" s="109"/>
    </row>
    <row r="235768" spans="25:25" x14ac:dyDescent="0.25">
      <c r="Y235768" s="109"/>
    </row>
    <row r="235769" spans="25:25" x14ac:dyDescent="0.25">
      <c r="Y235769" s="109"/>
    </row>
    <row r="235770" spans="25:25" x14ac:dyDescent="0.25">
      <c r="Y235770" s="109"/>
    </row>
    <row r="235771" spans="25:25" x14ac:dyDescent="0.25">
      <c r="Y235771" s="109"/>
    </row>
    <row r="235772" spans="25:25" x14ac:dyDescent="0.25">
      <c r="Y235772" s="109"/>
    </row>
    <row r="235773" spans="25:25" x14ac:dyDescent="0.25">
      <c r="Y235773" s="109"/>
    </row>
    <row r="235774" spans="25:25" x14ac:dyDescent="0.25">
      <c r="Y235774" s="109"/>
    </row>
    <row r="235775" spans="25:25" x14ac:dyDescent="0.25">
      <c r="Y235775" s="109"/>
    </row>
    <row r="235776" spans="25:25" x14ac:dyDescent="0.25">
      <c r="Y235776" s="109"/>
    </row>
    <row r="235777" spans="25:25" x14ac:dyDescent="0.25">
      <c r="Y235777" s="109"/>
    </row>
    <row r="235778" spans="25:25" x14ac:dyDescent="0.25">
      <c r="Y235778" s="109"/>
    </row>
    <row r="235779" spans="25:25" x14ac:dyDescent="0.25">
      <c r="Y235779" s="109"/>
    </row>
    <row r="235780" spans="25:25" x14ac:dyDescent="0.25">
      <c r="Y235780" s="109"/>
    </row>
    <row r="235781" spans="25:25" x14ac:dyDescent="0.25">
      <c r="Y235781" s="109"/>
    </row>
    <row r="235782" spans="25:25" x14ac:dyDescent="0.25">
      <c r="Y235782" s="109"/>
    </row>
    <row r="235783" spans="25:25" x14ac:dyDescent="0.25">
      <c r="Y235783" s="109"/>
    </row>
    <row r="235784" spans="25:25" x14ac:dyDescent="0.25">
      <c r="Y235784" s="109"/>
    </row>
    <row r="235785" spans="25:25" x14ac:dyDescent="0.25">
      <c r="Y235785" s="109"/>
    </row>
    <row r="235786" spans="25:25" x14ac:dyDescent="0.25">
      <c r="Y235786" s="109"/>
    </row>
    <row r="235787" spans="25:25" x14ac:dyDescent="0.25">
      <c r="Y235787" s="109"/>
    </row>
    <row r="235788" spans="25:25" x14ac:dyDescent="0.25">
      <c r="Y235788" s="109"/>
    </row>
    <row r="235789" spans="25:25" x14ac:dyDescent="0.25">
      <c r="Y235789" s="109"/>
    </row>
    <row r="235790" spans="25:25" x14ac:dyDescent="0.25">
      <c r="Y235790" s="109"/>
    </row>
    <row r="235791" spans="25:25" x14ac:dyDescent="0.25">
      <c r="Y235791" s="109"/>
    </row>
    <row r="235792" spans="25:25" x14ac:dyDescent="0.25">
      <c r="Y235792" s="109"/>
    </row>
    <row r="235793" spans="25:25" x14ac:dyDescent="0.25">
      <c r="Y235793" s="109"/>
    </row>
    <row r="235794" spans="25:25" x14ac:dyDescent="0.25">
      <c r="Y235794" s="109"/>
    </row>
    <row r="235795" spans="25:25" x14ac:dyDescent="0.25">
      <c r="Y235795" s="109"/>
    </row>
    <row r="235796" spans="25:25" x14ac:dyDescent="0.25">
      <c r="Y235796" s="109"/>
    </row>
    <row r="235797" spans="25:25" x14ac:dyDescent="0.25">
      <c r="Y235797" s="109"/>
    </row>
    <row r="235798" spans="25:25" x14ac:dyDescent="0.25">
      <c r="Y235798" s="109"/>
    </row>
    <row r="235799" spans="25:25" x14ac:dyDescent="0.25">
      <c r="Y235799" s="109"/>
    </row>
    <row r="235800" spans="25:25" x14ac:dyDescent="0.25">
      <c r="Y235800" s="109"/>
    </row>
    <row r="235801" spans="25:25" x14ac:dyDescent="0.25">
      <c r="Y235801" s="109"/>
    </row>
    <row r="235802" spans="25:25" x14ac:dyDescent="0.25">
      <c r="Y235802" s="109"/>
    </row>
    <row r="235803" spans="25:25" x14ac:dyDescent="0.25">
      <c r="Y235803" s="109"/>
    </row>
    <row r="235804" spans="25:25" x14ac:dyDescent="0.25">
      <c r="Y235804" s="109"/>
    </row>
    <row r="235805" spans="25:25" x14ac:dyDescent="0.25">
      <c r="Y235805" s="109"/>
    </row>
    <row r="235806" spans="25:25" x14ac:dyDescent="0.25">
      <c r="Y235806" s="109"/>
    </row>
    <row r="235807" spans="25:25" x14ac:dyDescent="0.25">
      <c r="Y235807" s="109"/>
    </row>
    <row r="235808" spans="25:25" x14ac:dyDescent="0.25">
      <c r="Y235808" s="109"/>
    </row>
    <row r="235809" spans="25:25" x14ac:dyDescent="0.25">
      <c r="Y235809" s="109"/>
    </row>
    <row r="235810" spans="25:25" x14ac:dyDescent="0.25">
      <c r="Y235810" s="109"/>
    </row>
    <row r="235811" spans="25:25" x14ac:dyDescent="0.25">
      <c r="Y235811" s="109"/>
    </row>
    <row r="235812" spans="25:25" x14ac:dyDescent="0.25">
      <c r="Y235812" s="109"/>
    </row>
    <row r="235813" spans="25:25" x14ac:dyDescent="0.25">
      <c r="Y235813" s="109"/>
    </row>
    <row r="235814" spans="25:25" x14ac:dyDescent="0.25">
      <c r="Y235814" s="109"/>
    </row>
    <row r="235815" spans="25:25" x14ac:dyDescent="0.25">
      <c r="Y235815" s="109"/>
    </row>
    <row r="235816" spans="25:25" x14ac:dyDescent="0.25">
      <c r="Y235816" s="109"/>
    </row>
    <row r="235817" spans="25:25" x14ac:dyDescent="0.25">
      <c r="Y235817" s="109"/>
    </row>
    <row r="235818" spans="25:25" x14ac:dyDescent="0.25">
      <c r="Y235818" s="109"/>
    </row>
    <row r="235819" spans="25:25" x14ac:dyDescent="0.25">
      <c r="Y235819" s="109"/>
    </row>
    <row r="235820" spans="25:25" x14ac:dyDescent="0.25">
      <c r="Y235820" s="109"/>
    </row>
    <row r="235821" spans="25:25" x14ac:dyDescent="0.25">
      <c r="Y235821" s="109"/>
    </row>
    <row r="235822" spans="25:25" x14ac:dyDescent="0.25">
      <c r="Y235822" s="109"/>
    </row>
    <row r="235823" spans="25:25" x14ac:dyDescent="0.25">
      <c r="Y235823" s="109"/>
    </row>
    <row r="235824" spans="25:25" x14ac:dyDescent="0.25">
      <c r="Y235824" s="109"/>
    </row>
    <row r="235825" spans="25:25" x14ac:dyDescent="0.25">
      <c r="Y235825" s="109"/>
    </row>
    <row r="235826" spans="25:25" x14ac:dyDescent="0.25">
      <c r="Y235826" s="109"/>
    </row>
    <row r="235827" spans="25:25" x14ac:dyDescent="0.25">
      <c r="Y235827" s="109"/>
    </row>
    <row r="235828" spans="25:25" x14ac:dyDescent="0.25">
      <c r="Y235828" s="109"/>
    </row>
    <row r="235829" spans="25:25" x14ac:dyDescent="0.25">
      <c r="Y235829" s="109"/>
    </row>
    <row r="235830" spans="25:25" x14ac:dyDescent="0.25">
      <c r="Y235830" s="109"/>
    </row>
    <row r="235831" spans="25:25" x14ac:dyDescent="0.25">
      <c r="Y235831" s="109"/>
    </row>
    <row r="235832" spans="25:25" x14ac:dyDescent="0.25">
      <c r="Y235832" s="109"/>
    </row>
    <row r="235833" spans="25:25" x14ac:dyDescent="0.25">
      <c r="Y235833" s="109"/>
    </row>
    <row r="235834" spans="25:25" x14ac:dyDescent="0.25">
      <c r="Y235834" s="109"/>
    </row>
    <row r="235835" spans="25:25" x14ac:dyDescent="0.25">
      <c r="Y235835" s="109"/>
    </row>
    <row r="235836" spans="25:25" x14ac:dyDescent="0.25">
      <c r="Y235836" s="109"/>
    </row>
    <row r="235837" spans="25:25" x14ac:dyDescent="0.25">
      <c r="Y235837" s="109"/>
    </row>
    <row r="235838" spans="25:25" x14ac:dyDescent="0.25">
      <c r="Y235838" s="109"/>
    </row>
    <row r="235839" spans="25:25" x14ac:dyDescent="0.25">
      <c r="Y235839" s="109"/>
    </row>
    <row r="235840" spans="25:25" x14ac:dyDescent="0.25">
      <c r="Y235840" s="109"/>
    </row>
    <row r="235841" spans="25:25" x14ac:dyDescent="0.25">
      <c r="Y235841" s="109"/>
    </row>
    <row r="235842" spans="25:25" x14ac:dyDescent="0.25">
      <c r="Y235842" s="109"/>
    </row>
    <row r="235843" spans="25:25" x14ac:dyDescent="0.25">
      <c r="Y235843" s="109"/>
    </row>
    <row r="235844" spans="25:25" x14ac:dyDescent="0.25">
      <c r="Y235844" s="109"/>
    </row>
    <row r="235845" spans="25:25" x14ac:dyDescent="0.25">
      <c r="Y235845" s="109"/>
    </row>
    <row r="235846" spans="25:25" x14ac:dyDescent="0.25">
      <c r="Y235846" s="109"/>
    </row>
    <row r="235847" spans="25:25" x14ac:dyDescent="0.25">
      <c r="Y235847" s="109"/>
    </row>
    <row r="235848" spans="25:25" x14ac:dyDescent="0.25">
      <c r="Y235848" s="109"/>
    </row>
    <row r="235849" spans="25:25" x14ac:dyDescent="0.25">
      <c r="Y235849" s="109"/>
    </row>
    <row r="235850" spans="25:25" x14ac:dyDescent="0.25">
      <c r="Y235850" s="109"/>
    </row>
    <row r="235851" spans="25:25" x14ac:dyDescent="0.25">
      <c r="Y235851" s="109"/>
    </row>
    <row r="235852" spans="25:25" x14ac:dyDescent="0.25">
      <c r="Y235852" s="109"/>
    </row>
    <row r="235853" spans="25:25" x14ac:dyDescent="0.25">
      <c r="Y235853" s="109"/>
    </row>
    <row r="235854" spans="25:25" x14ac:dyDescent="0.25">
      <c r="Y235854" s="109"/>
    </row>
    <row r="235855" spans="25:25" x14ac:dyDescent="0.25">
      <c r="Y235855" s="109"/>
    </row>
    <row r="235856" spans="25:25" x14ac:dyDescent="0.25">
      <c r="Y235856" s="109"/>
    </row>
    <row r="235857" spans="25:25" x14ac:dyDescent="0.25">
      <c r="Y235857" s="109"/>
    </row>
    <row r="235858" spans="25:25" x14ac:dyDescent="0.25">
      <c r="Y235858" s="109"/>
    </row>
    <row r="235859" spans="25:25" x14ac:dyDescent="0.25">
      <c r="Y235859" s="109"/>
    </row>
    <row r="235860" spans="25:25" x14ac:dyDescent="0.25">
      <c r="Y235860" s="109"/>
    </row>
    <row r="235861" spans="25:25" x14ac:dyDescent="0.25">
      <c r="Y235861" s="109"/>
    </row>
    <row r="235862" spans="25:25" x14ac:dyDescent="0.25">
      <c r="Y235862" s="109"/>
    </row>
    <row r="235863" spans="25:25" x14ac:dyDescent="0.25">
      <c r="Y235863" s="109"/>
    </row>
    <row r="235864" spans="25:25" x14ac:dyDescent="0.25">
      <c r="Y235864" s="109"/>
    </row>
    <row r="235865" spans="25:25" x14ac:dyDescent="0.25">
      <c r="Y235865" s="109"/>
    </row>
    <row r="235866" spans="25:25" x14ac:dyDescent="0.25">
      <c r="Y235866" s="109"/>
    </row>
    <row r="235867" spans="25:25" x14ac:dyDescent="0.25">
      <c r="Y235867" s="109"/>
    </row>
    <row r="235868" spans="25:25" x14ac:dyDescent="0.25">
      <c r="Y235868" s="109"/>
    </row>
    <row r="235869" spans="25:25" x14ac:dyDescent="0.25">
      <c r="Y235869" s="109"/>
    </row>
    <row r="235870" spans="25:25" x14ac:dyDescent="0.25">
      <c r="Y235870" s="109"/>
    </row>
    <row r="235871" spans="25:25" x14ac:dyDescent="0.25">
      <c r="Y235871" s="109"/>
    </row>
    <row r="235872" spans="25:25" x14ac:dyDescent="0.25">
      <c r="Y235872" s="109"/>
    </row>
    <row r="235873" spans="25:25" x14ac:dyDescent="0.25">
      <c r="Y235873" s="109"/>
    </row>
    <row r="235874" spans="25:25" x14ac:dyDescent="0.25">
      <c r="Y235874" s="109"/>
    </row>
    <row r="235875" spans="25:25" x14ac:dyDescent="0.25">
      <c r="Y235875" s="109"/>
    </row>
    <row r="235876" spans="25:25" x14ac:dyDescent="0.25">
      <c r="Y235876" s="109"/>
    </row>
    <row r="235877" spans="25:25" x14ac:dyDescent="0.25">
      <c r="Y235877" s="109"/>
    </row>
    <row r="235878" spans="25:25" x14ac:dyDescent="0.25">
      <c r="Y235878" s="109"/>
    </row>
    <row r="235879" spans="25:25" x14ac:dyDescent="0.25">
      <c r="Y235879" s="109"/>
    </row>
    <row r="235880" spans="25:25" x14ac:dyDescent="0.25">
      <c r="Y235880" s="109"/>
    </row>
    <row r="235881" spans="25:25" x14ac:dyDescent="0.25">
      <c r="Y235881" s="109"/>
    </row>
    <row r="235882" spans="25:25" x14ac:dyDescent="0.25">
      <c r="Y235882" s="109"/>
    </row>
    <row r="235883" spans="25:25" x14ac:dyDescent="0.25">
      <c r="Y235883" s="109"/>
    </row>
    <row r="235884" spans="25:25" x14ac:dyDescent="0.25">
      <c r="Y235884" s="109"/>
    </row>
    <row r="235885" spans="25:25" x14ac:dyDescent="0.25">
      <c r="Y235885" s="109"/>
    </row>
    <row r="235886" spans="25:25" x14ac:dyDescent="0.25">
      <c r="Y235886" s="109"/>
    </row>
    <row r="235887" spans="25:25" x14ac:dyDescent="0.25">
      <c r="Y235887" s="109"/>
    </row>
    <row r="235888" spans="25:25" x14ac:dyDescent="0.25">
      <c r="Y235888" s="109"/>
    </row>
    <row r="235889" spans="25:25" x14ac:dyDescent="0.25">
      <c r="Y235889" s="109"/>
    </row>
    <row r="235890" spans="25:25" x14ac:dyDescent="0.25">
      <c r="Y235890" s="109"/>
    </row>
    <row r="235891" spans="25:25" x14ac:dyDescent="0.25">
      <c r="Y235891" s="109"/>
    </row>
    <row r="235892" spans="25:25" x14ac:dyDescent="0.25">
      <c r="Y235892" s="109"/>
    </row>
    <row r="235893" spans="25:25" x14ac:dyDescent="0.25">
      <c r="Y235893" s="109"/>
    </row>
    <row r="235894" spans="25:25" x14ac:dyDescent="0.25">
      <c r="Y235894" s="109"/>
    </row>
    <row r="235895" spans="25:25" x14ac:dyDescent="0.25">
      <c r="Y235895" s="109"/>
    </row>
    <row r="235896" spans="25:25" x14ac:dyDescent="0.25">
      <c r="Y235896" s="109"/>
    </row>
    <row r="235897" spans="25:25" x14ac:dyDescent="0.25">
      <c r="Y235897" s="109"/>
    </row>
    <row r="235898" spans="25:25" x14ac:dyDescent="0.25">
      <c r="Y235898" s="109"/>
    </row>
    <row r="235899" spans="25:25" x14ac:dyDescent="0.25">
      <c r="Y235899" s="109"/>
    </row>
    <row r="235900" spans="25:25" x14ac:dyDescent="0.25">
      <c r="Y235900" s="109"/>
    </row>
    <row r="235901" spans="25:25" x14ac:dyDescent="0.25">
      <c r="Y235901" s="109"/>
    </row>
    <row r="235902" spans="25:25" x14ac:dyDescent="0.25">
      <c r="Y235902" s="109"/>
    </row>
    <row r="235903" spans="25:25" x14ac:dyDescent="0.25">
      <c r="Y235903" s="109"/>
    </row>
    <row r="235904" spans="25:25" x14ac:dyDescent="0.25">
      <c r="Y235904" s="109"/>
    </row>
    <row r="235905" spans="25:25" x14ac:dyDescent="0.25">
      <c r="Y235905" s="109"/>
    </row>
    <row r="235906" spans="25:25" x14ac:dyDescent="0.25">
      <c r="Y235906" s="109"/>
    </row>
    <row r="235907" spans="25:25" x14ac:dyDescent="0.25">
      <c r="Y235907" s="109"/>
    </row>
    <row r="235908" spans="25:25" x14ac:dyDescent="0.25">
      <c r="Y235908" s="109"/>
    </row>
    <row r="235909" spans="25:25" x14ac:dyDescent="0.25">
      <c r="Y235909" s="109"/>
    </row>
    <row r="235910" spans="25:25" x14ac:dyDescent="0.25">
      <c r="Y235910" s="109"/>
    </row>
    <row r="235911" spans="25:25" x14ac:dyDescent="0.25">
      <c r="Y235911" s="109"/>
    </row>
    <row r="235912" spans="25:25" x14ac:dyDescent="0.25">
      <c r="Y235912" s="109"/>
    </row>
    <row r="235913" spans="25:25" x14ac:dyDescent="0.25">
      <c r="Y235913" s="109"/>
    </row>
    <row r="235914" spans="25:25" x14ac:dyDescent="0.25">
      <c r="Y235914" s="109"/>
    </row>
    <row r="235915" spans="25:25" x14ac:dyDescent="0.25">
      <c r="Y235915" s="109"/>
    </row>
    <row r="235916" spans="25:25" x14ac:dyDescent="0.25">
      <c r="Y235916" s="109"/>
    </row>
    <row r="235917" spans="25:25" x14ac:dyDescent="0.25">
      <c r="Y235917" s="109"/>
    </row>
    <row r="235918" spans="25:25" x14ac:dyDescent="0.25">
      <c r="Y235918" s="109"/>
    </row>
    <row r="235919" spans="25:25" x14ac:dyDescent="0.25">
      <c r="Y235919" s="109"/>
    </row>
    <row r="235920" spans="25:25" x14ac:dyDescent="0.25">
      <c r="Y235920" s="109"/>
    </row>
    <row r="235921" spans="25:25" x14ac:dyDescent="0.25">
      <c r="Y235921" s="109"/>
    </row>
    <row r="235922" spans="25:25" x14ac:dyDescent="0.25">
      <c r="Y235922" s="109"/>
    </row>
    <row r="235923" spans="25:25" x14ac:dyDescent="0.25">
      <c r="Y235923" s="109"/>
    </row>
    <row r="235924" spans="25:25" x14ac:dyDescent="0.25">
      <c r="Y235924" s="109"/>
    </row>
    <row r="235925" spans="25:25" x14ac:dyDescent="0.25">
      <c r="Y235925" s="109"/>
    </row>
    <row r="235926" spans="25:25" x14ac:dyDescent="0.25">
      <c r="Y235926" s="109"/>
    </row>
    <row r="235927" spans="25:25" x14ac:dyDescent="0.25">
      <c r="Y235927" s="109"/>
    </row>
    <row r="235928" spans="25:25" x14ac:dyDescent="0.25">
      <c r="Y235928" s="109"/>
    </row>
    <row r="235929" spans="25:25" x14ac:dyDescent="0.25">
      <c r="Y235929" s="109"/>
    </row>
    <row r="235930" spans="25:25" x14ac:dyDescent="0.25">
      <c r="Y235930" s="109"/>
    </row>
    <row r="235931" spans="25:25" x14ac:dyDescent="0.25">
      <c r="Y235931" s="109"/>
    </row>
    <row r="235932" spans="25:25" x14ac:dyDescent="0.25">
      <c r="Y235932" s="109"/>
    </row>
    <row r="235933" spans="25:25" x14ac:dyDescent="0.25">
      <c r="Y235933" s="109"/>
    </row>
    <row r="235934" spans="25:25" x14ac:dyDescent="0.25">
      <c r="Y235934" s="109"/>
    </row>
    <row r="235935" spans="25:25" x14ac:dyDescent="0.25">
      <c r="Y235935" s="109"/>
    </row>
    <row r="235936" spans="25:25" x14ac:dyDescent="0.25">
      <c r="Y235936" s="109"/>
    </row>
    <row r="235937" spans="25:25" x14ac:dyDescent="0.25">
      <c r="Y235937" s="109"/>
    </row>
    <row r="235938" spans="25:25" x14ac:dyDescent="0.25">
      <c r="Y235938" s="109"/>
    </row>
    <row r="235939" spans="25:25" x14ac:dyDescent="0.25">
      <c r="Y235939" s="109"/>
    </row>
    <row r="235940" spans="25:25" x14ac:dyDescent="0.25">
      <c r="Y235940" s="109"/>
    </row>
    <row r="235941" spans="25:25" x14ac:dyDescent="0.25">
      <c r="Y235941" s="109"/>
    </row>
    <row r="235942" spans="25:25" x14ac:dyDescent="0.25">
      <c r="Y235942" s="109"/>
    </row>
    <row r="235943" spans="25:25" x14ac:dyDescent="0.25">
      <c r="Y235943" s="109"/>
    </row>
    <row r="235944" spans="25:25" x14ac:dyDescent="0.25">
      <c r="Y235944" s="109"/>
    </row>
    <row r="235945" spans="25:25" x14ac:dyDescent="0.25">
      <c r="Y235945" s="109"/>
    </row>
    <row r="235946" spans="25:25" x14ac:dyDescent="0.25">
      <c r="Y235946" s="109"/>
    </row>
    <row r="235947" spans="25:25" x14ac:dyDescent="0.25">
      <c r="Y235947" s="109"/>
    </row>
    <row r="235948" spans="25:25" x14ac:dyDescent="0.25">
      <c r="Y235948" s="109"/>
    </row>
    <row r="235949" spans="25:25" x14ac:dyDescent="0.25">
      <c r="Y235949" s="109"/>
    </row>
    <row r="235950" spans="25:25" x14ac:dyDescent="0.25">
      <c r="Y235950" s="109"/>
    </row>
    <row r="235951" spans="25:25" x14ac:dyDescent="0.25">
      <c r="Y235951" s="109"/>
    </row>
    <row r="235952" spans="25:25" x14ac:dyDescent="0.25">
      <c r="Y235952" s="109"/>
    </row>
    <row r="235953" spans="25:25" x14ac:dyDescent="0.25">
      <c r="Y235953" s="109"/>
    </row>
    <row r="235954" spans="25:25" x14ac:dyDescent="0.25">
      <c r="Y235954" s="109"/>
    </row>
    <row r="235955" spans="25:25" x14ac:dyDescent="0.25">
      <c r="Y235955" s="109"/>
    </row>
    <row r="235956" spans="25:25" x14ac:dyDescent="0.25">
      <c r="Y235956" s="109"/>
    </row>
    <row r="235957" spans="25:25" x14ac:dyDescent="0.25">
      <c r="Y235957" s="109"/>
    </row>
    <row r="235958" spans="25:25" x14ac:dyDescent="0.25">
      <c r="Y235958" s="109"/>
    </row>
    <row r="235959" spans="25:25" x14ac:dyDescent="0.25">
      <c r="Y235959" s="109"/>
    </row>
    <row r="235960" spans="25:25" x14ac:dyDescent="0.25">
      <c r="Y235960" s="109"/>
    </row>
    <row r="235961" spans="25:25" x14ac:dyDescent="0.25">
      <c r="Y235961" s="109"/>
    </row>
    <row r="235962" spans="25:25" x14ac:dyDescent="0.25">
      <c r="Y235962" s="109"/>
    </row>
    <row r="235963" spans="25:25" x14ac:dyDescent="0.25">
      <c r="Y235963" s="109"/>
    </row>
    <row r="235964" spans="25:25" x14ac:dyDescent="0.25">
      <c r="Y235964" s="109"/>
    </row>
    <row r="235965" spans="25:25" x14ac:dyDescent="0.25">
      <c r="Y235965" s="109"/>
    </row>
    <row r="235966" spans="25:25" x14ac:dyDescent="0.25">
      <c r="Y235966" s="109"/>
    </row>
    <row r="235967" spans="25:25" x14ac:dyDescent="0.25">
      <c r="Y235967" s="109"/>
    </row>
    <row r="235968" spans="25:25" x14ac:dyDescent="0.25">
      <c r="Y235968" s="109"/>
    </row>
    <row r="235969" spans="25:25" x14ac:dyDescent="0.25">
      <c r="Y235969" s="109"/>
    </row>
    <row r="235970" spans="25:25" x14ac:dyDescent="0.25">
      <c r="Y235970" s="109"/>
    </row>
    <row r="235971" spans="25:25" x14ac:dyDescent="0.25">
      <c r="Y235971" s="109"/>
    </row>
    <row r="235972" spans="25:25" x14ac:dyDescent="0.25">
      <c r="Y235972" s="109"/>
    </row>
    <row r="235973" spans="25:25" x14ac:dyDescent="0.25">
      <c r="Y235973" s="109"/>
    </row>
    <row r="235974" spans="25:25" x14ac:dyDescent="0.25">
      <c r="Y235974" s="109"/>
    </row>
    <row r="235975" spans="25:25" x14ac:dyDescent="0.25">
      <c r="Y235975" s="109"/>
    </row>
    <row r="235976" spans="25:25" x14ac:dyDescent="0.25">
      <c r="Y235976" s="109"/>
    </row>
    <row r="235977" spans="25:25" x14ac:dyDescent="0.25">
      <c r="Y235977" s="109"/>
    </row>
    <row r="235978" spans="25:25" x14ac:dyDescent="0.25">
      <c r="Y235978" s="109"/>
    </row>
    <row r="235979" spans="25:25" x14ac:dyDescent="0.25">
      <c r="Y235979" s="109"/>
    </row>
    <row r="235980" spans="25:25" x14ac:dyDescent="0.25">
      <c r="Y235980" s="109"/>
    </row>
    <row r="235981" spans="25:25" x14ac:dyDescent="0.25">
      <c r="Y235981" s="109"/>
    </row>
    <row r="235982" spans="25:25" x14ac:dyDescent="0.25">
      <c r="Y235982" s="109"/>
    </row>
    <row r="235983" spans="25:25" x14ac:dyDescent="0.25">
      <c r="Y235983" s="109"/>
    </row>
    <row r="235984" spans="25:25" x14ac:dyDescent="0.25">
      <c r="Y235984" s="109"/>
    </row>
    <row r="235985" spans="25:25" x14ac:dyDescent="0.25">
      <c r="Y235985" s="109"/>
    </row>
    <row r="235986" spans="25:25" x14ac:dyDescent="0.25">
      <c r="Y235986" s="109"/>
    </row>
    <row r="235987" spans="25:25" x14ac:dyDescent="0.25">
      <c r="Y235987" s="109"/>
    </row>
    <row r="235988" spans="25:25" x14ac:dyDescent="0.25">
      <c r="Y235988" s="109"/>
    </row>
    <row r="235989" spans="25:25" x14ac:dyDescent="0.25">
      <c r="Y235989" s="109"/>
    </row>
    <row r="235990" spans="25:25" x14ac:dyDescent="0.25">
      <c r="Y235990" s="109"/>
    </row>
    <row r="235991" spans="25:25" x14ac:dyDescent="0.25">
      <c r="Y235991" s="109"/>
    </row>
    <row r="235992" spans="25:25" x14ac:dyDescent="0.25">
      <c r="Y235992" s="109"/>
    </row>
    <row r="235993" spans="25:25" x14ac:dyDescent="0.25">
      <c r="Y235993" s="109"/>
    </row>
    <row r="235994" spans="25:25" x14ac:dyDescent="0.25">
      <c r="Y235994" s="109"/>
    </row>
    <row r="235995" spans="25:25" x14ac:dyDescent="0.25">
      <c r="Y235995" s="109"/>
    </row>
    <row r="235996" spans="25:25" x14ac:dyDescent="0.25">
      <c r="Y235996" s="109"/>
    </row>
    <row r="235997" spans="25:25" x14ac:dyDescent="0.25">
      <c r="Y235997" s="109"/>
    </row>
    <row r="235998" spans="25:25" x14ac:dyDescent="0.25">
      <c r="Y235998" s="109"/>
    </row>
    <row r="235999" spans="25:25" x14ac:dyDescent="0.25">
      <c r="Y235999" s="109"/>
    </row>
    <row r="236000" spans="25:25" x14ac:dyDescent="0.25">
      <c r="Y236000" s="109"/>
    </row>
    <row r="236001" spans="25:25" x14ac:dyDescent="0.25">
      <c r="Y236001" s="109"/>
    </row>
    <row r="236002" spans="25:25" x14ac:dyDescent="0.25">
      <c r="Y236002" s="109"/>
    </row>
    <row r="236003" spans="25:25" x14ac:dyDescent="0.25">
      <c r="Y236003" s="109"/>
    </row>
    <row r="236004" spans="25:25" x14ac:dyDescent="0.25">
      <c r="Y236004" s="109"/>
    </row>
    <row r="236005" spans="25:25" x14ac:dyDescent="0.25">
      <c r="Y236005" s="109"/>
    </row>
    <row r="236006" spans="25:25" x14ac:dyDescent="0.25">
      <c r="Y236006" s="109"/>
    </row>
    <row r="236007" spans="25:25" x14ac:dyDescent="0.25">
      <c r="Y236007" s="109"/>
    </row>
    <row r="236008" spans="25:25" x14ac:dyDescent="0.25">
      <c r="Y236008" s="109"/>
    </row>
    <row r="236009" spans="25:25" x14ac:dyDescent="0.25">
      <c r="Y236009" s="109"/>
    </row>
    <row r="236010" spans="25:25" x14ac:dyDescent="0.25">
      <c r="Y236010" s="109"/>
    </row>
    <row r="236011" spans="25:25" x14ac:dyDescent="0.25">
      <c r="Y236011" s="109"/>
    </row>
    <row r="236012" spans="25:25" x14ac:dyDescent="0.25">
      <c r="Y236012" s="109"/>
    </row>
    <row r="236013" spans="25:25" x14ac:dyDescent="0.25">
      <c r="Y236013" s="109"/>
    </row>
    <row r="236014" spans="25:25" x14ac:dyDescent="0.25">
      <c r="Y236014" s="109"/>
    </row>
    <row r="236015" spans="25:25" x14ac:dyDescent="0.25">
      <c r="Y236015" s="109"/>
    </row>
    <row r="236016" spans="25:25" x14ac:dyDescent="0.25">
      <c r="Y236016" s="109"/>
    </row>
    <row r="236017" spans="25:25" x14ac:dyDescent="0.25">
      <c r="Y236017" s="109"/>
    </row>
    <row r="236018" spans="25:25" x14ac:dyDescent="0.25">
      <c r="Y236018" s="109"/>
    </row>
    <row r="236019" spans="25:25" x14ac:dyDescent="0.25">
      <c r="Y236019" s="109"/>
    </row>
    <row r="236020" spans="25:25" x14ac:dyDescent="0.25">
      <c r="Y236020" s="109"/>
    </row>
    <row r="236021" spans="25:25" x14ac:dyDescent="0.25">
      <c r="Y236021" s="109"/>
    </row>
    <row r="236022" spans="25:25" x14ac:dyDescent="0.25">
      <c r="Y236022" s="109"/>
    </row>
    <row r="236023" spans="25:25" x14ac:dyDescent="0.25">
      <c r="Y236023" s="109"/>
    </row>
    <row r="236024" spans="25:25" x14ac:dyDescent="0.25">
      <c r="Y236024" s="109"/>
    </row>
    <row r="236025" spans="25:25" x14ac:dyDescent="0.25">
      <c r="Y236025" s="109"/>
    </row>
    <row r="236026" spans="25:25" x14ac:dyDescent="0.25">
      <c r="Y236026" s="109"/>
    </row>
    <row r="236027" spans="25:25" x14ac:dyDescent="0.25">
      <c r="Y236027" s="109"/>
    </row>
    <row r="236028" spans="25:25" x14ac:dyDescent="0.25">
      <c r="Y236028" s="109"/>
    </row>
    <row r="236029" spans="25:25" x14ac:dyDescent="0.25">
      <c r="Y236029" s="109"/>
    </row>
    <row r="236030" spans="25:25" x14ac:dyDescent="0.25">
      <c r="Y236030" s="109"/>
    </row>
    <row r="236031" spans="25:25" x14ac:dyDescent="0.25">
      <c r="Y236031" s="109"/>
    </row>
    <row r="236032" spans="25:25" x14ac:dyDescent="0.25">
      <c r="Y236032" s="109"/>
    </row>
    <row r="236033" spans="25:25" x14ac:dyDescent="0.25">
      <c r="Y236033" s="109"/>
    </row>
    <row r="236034" spans="25:25" x14ac:dyDescent="0.25">
      <c r="Y236034" s="109"/>
    </row>
    <row r="236035" spans="25:25" x14ac:dyDescent="0.25">
      <c r="Y236035" s="109"/>
    </row>
    <row r="236036" spans="25:25" x14ac:dyDescent="0.25">
      <c r="Y236036" s="109"/>
    </row>
    <row r="236037" spans="25:25" x14ac:dyDescent="0.25">
      <c r="Y236037" s="109"/>
    </row>
    <row r="236038" spans="25:25" x14ac:dyDescent="0.25">
      <c r="Y236038" s="109"/>
    </row>
    <row r="236039" spans="25:25" x14ac:dyDescent="0.25">
      <c r="Y236039" s="109"/>
    </row>
    <row r="236040" spans="25:25" x14ac:dyDescent="0.25">
      <c r="Y236040" s="109"/>
    </row>
    <row r="236041" spans="25:25" x14ac:dyDescent="0.25">
      <c r="Y236041" s="109"/>
    </row>
    <row r="236042" spans="25:25" x14ac:dyDescent="0.25">
      <c r="Y236042" s="109"/>
    </row>
    <row r="236043" spans="25:25" x14ac:dyDescent="0.25">
      <c r="Y236043" s="109"/>
    </row>
    <row r="236044" spans="25:25" x14ac:dyDescent="0.25">
      <c r="Y236044" s="109"/>
    </row>
    <row r="236045" spans="25:25" x14ac:dyDescent="0.25">
      <c r="Y236045" s="109"/>
    </row>
    <row r="236046" spans="25:25" x14ac:dyDescent="0.25">
      <c r="Y236046" s="109"/>
    </row>
    <row r="236047" spans="25:25" x14ac:dyDescent="0.25">
      <c r="Y236047" s="109"/>
    </row>
    <row r="236048" spans="25:25" x14ac:dyDescent="0.25">
      <c r="Y236048" s="109"/>
    </row>
    <row r="236049" spans="25:25" x14ac:dyDescent="0.25">
      <c r="Y236049" s="109"/>
    </row>
    <row r="236050" spans="25:25" x14ac:dyDescent="0.25">
      <c r="Y236050" s="109"/>
    </row>
    <row r="236051" spans="25:25" x14ac:dyDescent="0.25">
      <c r="Y236051" s="109"/>
    </row>
    <row r="236052" spans="25:25" x14ac:dyDescent="0.25">
      <c r="Y236052" s="109"/>
    </row>
    <row r="236053" spans="25:25" x14ac:dyDescent="0.25">
      <c r="Y236053" s="109"/>
    </row>
    <row r="236054" spans="25:25" x14ac:dyDescent="0.25">
      <c r="Y236054" s="109"/>
    </row>
    <row r="236055" spans="25:25" x14ac:dyDescent="0.25">
      <c r="Y236055" s="109"/>
    </row>
    <row r="236056" spans="25:25" x14ac:dyDescent="0.25">
      <c r="Y236056" s="109"/>
    </row>
    <row r="236057" spans="25:25" x14ac:dyDescent="0.25">
      <c r="Y236057" s="109"/>
    </row>
    <row r="236058" spans="25:25" x14ac:dyDescent="0.25">
      <c r="Y236058" s="109"/>
    </row>
    <row r="236059" spans="25:25" x14ac:dyDescent="0.25">
      <c r="Y236059" s="109"/>
    </row>
    <row r="236060" spans="25:25" x14ac:dyDescent="0.25">
      <c r="Y236060" s="109"/>
    </row>
    <row r="236061" spans="25:25" x14ac:dyDescent="0.25">
      <c r="Y236061" s="109"/>
    </row>
    <row r="236062" spans="25:25" x14ac:dyDescent="0.25">
      <c r="Y236062" s="109"/>
    </row>
    <row r="236063" spans="25:25" x14ac:dyDescent="0.25">
      <c r="Y236063" s="109"/>
    </row>
    <row r="236064" spans="25:25" x14ac:dyDescent="0.25">
      <c r="Y236064" s="109"/>
    </row>
    <row r="236065" spans="25:25" x14ac:dyDescent="0.25">
      <c r="Y236065" s="109"/>
    </row>
    <row r="236066" spans="25:25" x14ac:dyDescent="0.25">
      <c r="Y236066" s="109"/>
    </row>
    <row r="236067" spans="25:25" x14ac:dyDescent="0.25">
      <c r="Y236067" s="109"/>
    </row>
    <row r="236068" spans="25:25" x14ac:dyDescent="0.25">
      <c r="Y236068" s="109"/>
    </row>
    <row r="236069" spans="25:25" x14ac:dyDescent="0.25">
      <c r="Y236069" s="109"/>
    </row>
    <row r="236070" spans="25:25" x14ac:dyDescent="0.25">
      <c r="Y236070" s="109"/>
    </row>
    <row r="236071" spans="25:25" x14ac:dyDescent="0.25">
      <c r="Y236071" s="109"/>
    </row>
    <row r="236072" spans="25:25" x14ac:dyDescent="0.25">
      <c r="Y236072" s="109"/>
    </row>
    <row r="236073" spans="25:25" x14ac:dyDescent="0.25">
      <c r="Y236073" s="109"/>
    </row>
    <row r="236074" spans="25:25" x14ac:dyDescent="0.25">
      <c r="Y236074" s="109"/>
    </row>
    <row r="236075" spans="25:25" x14ac:dyDescent="0.25">
      <c r="Y236075" s="109"/>
    </row>
    <row r="236076" spans="25:25" x14ac:dyDescent="0.25">
      <c r="Y236076" s="109"/>
    </row>
    <row r="236077" spans="25:25" x14ac:dyDescent="0.25">
      <c r="Y236077" s="109"/>
    </row>
    <row r="236078" spans="25:25" x14ac:dyDescent="0.25">
      <c r="Y236078" s="109"/>
    </row>
    <row r="236079" spans="25:25" x14ac:dyDescent="0.25">
      <c r="Y236079" s="109"/>
    </row>
    <row r="236080" spans="25:25" x14ac:dyDescent="0.25">
      <c r="Y236080" s="109"/>
    </row>
    <row r="236081" spans="25:25" x14ac:dyDescent="0.25">
      <c r="Y236081" s="109"/>
    </row>
    <row r="236082" spans="25:25" x14ac:dyDescent="0.25">
      <c r="Y236082" s="109"/>
    </row>
    <row r="236083" spans="25:25" x14ac:dyDescent="0.25">
      <c r="Y236083" s="109"/>
    </row>
    <row r="236084" spans="25:25" x14ac:dyDescent="0.25">
      <c r="Y236084" s="109"/>
    </row>
    <row r="236085" spans="25:25" x14ac:dyDescent="0.25">
      <c r="Y236085" s="109"/>
    </row>
    <row r="236086" spans="25:25" x14ac:dyDescent="0.25">
      <c r="Y236086" s="109"/>
    </row>
    <row r="236087" spans="25:25" x14ac:dyDescent="0.25">
      <c r="Y236087" s="109"/>
    </row>
    <row r="236088" spans="25:25" x14ac:dyDescent="0.25">
      <c r="Y236088" s="109"/>
    </row>
    <row r="236089" spans="25:25" x14ac:dyDescent="0.25">
      <c r="Y236089" s="109"/>
    </row>
    <row r="236090" spans="25:25" x14ac:dyDescent="0.25">
      <c r="Y236090" s="109"/>
    </row>
    <row r="236091" spans="25:25" x14ac:dyDescent="0.25">
      <c r="Y236091" s="109"/>
    </row>
    <row r="236092" spans="25:25" x14ac:dyDescent="0.25">
      <c r="Y236092" s="109"/>
    </row>
    <row r="236093" spans="25:25" x14ac:dyDescent="0.25">
      <c r="Y236093" s="109"/>
    </row>
    <row r="236094" spans="25:25" x14ac:dyDescent="0.25">
      <c r="Y236094" s="109"/>
    </row>
    <row r="236095" spans="25:25" x14ac:dyDescent="0.25">
      <c r="Y236095" s="109"/>
    </row>
    <row r="236096" spans="25:25" x14ac:dyDescent="0.25">
      <c r="Y236096" s="109"/>
    </row>
    <row r="236097" spans="25:25" x14ac:dyDescent="0.25">
      <c r="Y236097" s="109"/>
    </row>
    <row r="236098" spans="25:25" x14ac:dyDescent="0.25">
      <c r="Y236098" s="109"/>
    </row>
    <row r="236099" spans="25:25" x14ac:dyDescent="0.25">
      <c r="Y236099" s="109"/>
    </row>
    <row r="236100" spans="25:25" x14ac:dyDescent="0.25">
      <c r="Y236100" s="109"/>
    </row>
    <row r="236101" spans="25:25" x14ac:dyDescent="0.25">
      <c r="Y236101" s="109"/>
    </row>
    <row r="236102" spans="25:25" x14ac:dyDescent="0.25">
      <c r="Y236102" s="109"/>
    </row>
    <row r="236103" spans="25:25" x14ac:dyDescent="0.25">
      <c r="Y236103" s="109"/>
    </row>
    <row r="236104" spans="25:25" x14ac:dyDescent="0.25">
      <c r="Y236104" s="109"/>
    </row>
    <row r="236105" spans="25:25" x14ac:dyDescent="0.25">
      <c r="Y236105" s="109"/>
    </row>
    <row r="236106" spans="25:25" x14ac:dyDescent="0.25">
      <c r="Y236106" s="109"/>
    </row>
    <row r="236107" spans="25:25" x14ac:dyDescent="0.25">
      <c r="Y236107" s="109"/>
    </row>
    <row r="236108" spans="25:25" x14ac:dyDescent="0.25">
      <c r="Y236108" s="109"/>
    </row>
    <row r="236109" spans="25:25" x14ac:dyDescent="0.25">
      <c r="Y236109" s="109"/>
    </row>
    <row r="236110" spans="25:25" x14ac:dyDescent="0.25">
      <c r="Y236110" s="109"/>
    </row>
    <row r="236111" spans="25:25" x14ac:dyDescent="0.25">
      <c r="Y236111" s="109"/>
    </row>
    <row r="236112" spans="25:25" x14ac:dyDescent="0.25">
      <c r="Y236112" s="109"/>
    </row>
    <row r="236113" spans="25:25" x14ac:dyDescent="0.25">
      <c r="Y236113" s="109"/>
    </row>
    <row r="236114" spans="25:25" x14ac:dyDescent="0.25">
      <c r="Y236114" s="109"/>
    </row>
    <row r="236115" spans="25:25" x14ac:dyDescent="0.25">
      <c r="Y236115" s="109"/>
    </row>
    <row r="236116" spans="25:25" x14ac:dyDescent="0.25">
      <c r="Y236116" s="109"/>
    </row>
    <row r="236117" spans="25:25" x14ac:dyDescent="0.25">
      <c r="Y236117" s="109"/>
    </row>
    <row r="236118" spans="25:25" x14ac:dyDescent="0.25">
      <c r="Y236118" s="109"/>
    </row>
    <row r="236119" spans="25:25" x14ac:dyDescent="0.25">
      <c r="Y236119" s="109"/>
    </row>
    <row r="236120" spans="25:25" x14ac:dyDescent="0.25">
      <c r="Y236120" s="109"/>
    </row>
    <row r="236121" spans="25:25" x14ac:dyDescent="0.25">
      <c r="Y236121" s="109"/>
    </row>
    <row r="236122" spans="25:25" x14ac:dyDescent="0.25">
      <c r="Y236122" s="109"/>
    </row>
    <row r="236123" spans="25:25" x14ac:dyDescent="0.25">
      <c r="Y236123" s="109"/>
    </row>
    <row r="236124" spans="25:25" x14ac:dyDescent="0.25">
      <c r="Y236124" s="109"/>
    </row>
    <row r="236125" spans="25:25" x14ac:dyDescent="0.25">
      <c r="Y236125" s="109"/>
    </row>
    <row r="236126" spans="25:25" x14ac:dyDescent="0.25">
      <c r="Y236126" s="109"/>
    </row>
    <row r="236127" spans="25:25" x14ac:dyDescent="0.25">
      <c r="Y236127" s="109"/>
    </row>
    <row r="236128" spans="25:25" x14ac:dyDescent="0.25">
      <c r="Y236128" s="109"/>
    </row>
    <row r="236129" spans="25:25" x14ac:dyDescent="0.25">
      <c r="Y236129" s="109"/>
    </row>
    <row r="236130" spans="25:25" x14ac:dyDescent="0.25">
      <c r="Y236130" s="109"/>
    </row>
    <row r="236131" spans="25:25" x14ac:dyDescent="0.25">
      <c r="Y236131" s="109"/>
    </row>
    <row r="236132" spans="25:25" x14ac:dyDescent="0.25">
      <c r="Y236132" s="109"/>
    </row>
    <row r="236133" spans="25:25" x14ac:dyDescent="0.25">
      <c r="Y236133" s="109"/>
    </row>
    <row r="236134" spans="25:25" x14ac:dyDescent="0.25">
      <c r="Y236134" s="109"/>
    </row>
    <row r="236135" spans="25:25" x14ac:dyDescent="0.25">
      <c r="Y236135" s="109"/>
    </row>
    <row r="236136" spans="25:25" x14ac:dyDescent="0.25">
      <c r="Y236136" s="109"/>
    </row>
    <row r="236137" spans="25:25" x14ac:dyDescent="0.25">
      <c r="Y236137" s="109"/>
    </row>
    <row r="236138" spans="25:25" x14ac:dyDescent="0.25">
      <c r="Y236138" s="109"/>
    </row>
    <row r="236139" spans="25:25" x14ac:dyDescent="0.25">
      <c r="Y236139" s="109"/>
    </row>
    <row r="236140" spans="25:25" x14ac:dyDescent="0.25">
      <c r="Y236140" s="109"/>
    </row>
    <row r="236141" spans="25:25" x14ac:dyDescent="0.25">
      <c r="Y236141" s="109"/>
    </row>
    <row r="236142" spans="25:25" x14ac:dyDescent="0.25">
      <c r="Y236142" s="109"/>
    </row>
    <row r="236143" spans="25:25" x14ac:dyDescent="0.25">
      <c r="Y236143" s="109"/>
    </row>
    <row r="236144" spans="25:25" x14ac:dyDescent="0.25">
      <c r="Y236144" s="109"/>
    </row>
    <row r="236145" spans="25:25" x14ac:dyDescent="0.25">
      <c r="Y236145" s="109"/>
    </row>
    <row r="236146" spans="25:25" x14ac:dyDescent="0.25">
      <c r="Y236146" s="109"/>
    </row>
    <row r="236147" spans="25:25" x14ac:dyDescent="0.25">
      <c r="Y236147" s="109"/>
    </row>
    <row r="236148" spans="25:25" x14ac:dyDescent="0.25">
      <c r="Y236148" s="109"/>
    </row>
    <row r="236149" spans="25:25" x14ac:dyDescent="0.25">
      <c r="Y236149" s="109"/>
    </row>
    <row r="236150" spans="25:25" x14ac:dyDescent="0.25">
      <c r="Y236150" s="109"/>
    </row>
    <row r="236151" spans="25:25" x14ac:dyDescent="0.25">
      <c r="Y236151" s="109"/>
    </row>
    <row r="236152" spans="25:25" x14ac:dyDescent="0.25">
      <c r="Y236152" s="109"/>
    </row>
    <row r="236153" spans="25:25" x14ac:dyDescent="0.25">
      <c r="Y236153" s="109"/>
    </row>
    <row r="236154" spans="25:25" x14ac:dyDescent="0.25">
      <c r="Y236154" s="109"/>
    </row>
    <row r="236155" spans="25:25" x14ac:dyDescent="0.25">
      <c r="Y236155" s="109"/>
    </row>
    <row r="236156" spans="25:25" x14ac:dyDescent="0.25">
      <c r="Y236156" s="109"/>
    </row>
    <row r="236157" spans="25:25" x14ac:dyDescent="0.25">
      <c r="Y236157" s="109"/>
    </row>
    <row r="236158" spans="25:25" x14ac:dyDescent="0.25">
      <c r="Y236158" s="109"/>
    </row>
    <row r="236159" spans="25:25" x14ac:dyDescent="0.25">
      <c r="Y236159" s="109"/>
    </row>
    <row r="236160" spans="25:25" x14ac:dyDescent="0.25">
      <c r="Y236160" s="109"/>
    </row>
    <row r="236161" spans="25:25" x14ac:dyDescent="0.25">
      <c r="Y236161" s="109"/>
    </row>
    <row r="236162" spans="25:25" x14ac:dyDescent="0.25">
      <c r="Y236162" s="109"/>
    </row>
    <row r="236163" spans="25:25" x14ac:dyDescent="0.25">
      <c r="Y236163" s="109"/>
    </row>
    <row r="236164" spans="25:25" x14ac:dyDescent="0.25">
      <c r="Y236164" s="109"/>
    </row>
    <row r="236165" spans="25:25" x14ac:dyDescent="0.25">
      <c r="Y236165" s="109"/>
    </row>
    <row r="236166" spans="25:25" x14ac:dyDescent="0.25">
      <c r="Y236166" s="109"/>
    </row>
    <row r="236167" spans="25:25" x14ac:dyDescent="0.25">
      <c r="Y236167" s="109"/>
    </row>
    <row r="236168" spans="25:25" x14ac:dyDescent="0.25">
      <c r="Y236168" s="109"/>
    </row>
    <row r="236169" spans="25:25" x14ac:dyDescent="0.25">
      <c r="Y236169" s="109"/>
    </row>
    <row r="236170" spans="25:25" x14ac:dyDescent="0.25">
      <c r="Y236170" s="109"/>
    </row>
    <row r="236171" spans="25:25" x14ac:dyDescent="0.25">
      <c r="Y236171" s="109"/>
    </row>
    <row r="236172" spans="25:25" x14ac:dyDescent="0.25">
      <c r="Y236172" s="109"/>
    </row>
    <row r="236173" spans="25:25" x14ac:dyDescent="0.25">
      <c r="Y236173" s="109"/>
    </row>
    <row r="236174" spans="25:25" x14ac:dyDescent="0.25">
      <c r="Y236174" s="109"/>
    </row>
    <row r="236175" spans="25:25" x14ac:dyDescent="0.25">
      <c r="Y236175" s="109"/>
    </row>
    <row r="236176" spans="25:25" x14ac:dyDescent="0.25">
      <c r="Y236176" s="109"/>
    </row>
    <row r="236177" spans="25:25" x14ac:dyDescent="0.25">
      <c r="Y236177" s="109"/>
    </row>
    <row r="236178" spans="25:25" x14ac:dyDescent="0.25">
      <c r="Y236178" s="109"/>
    </row>
    <row r="236179" spans="25:25" x14ac:dyDescent="0.25">
      <c r="Y236179" s="109"/>
    </row>
    <row r="236180" spans="25:25" x14ac:dyDescent="0.25">
      <c r="Y236180" s="109"/>
    </row>
    <row r="236181" spans="25:25" x14ac:dyDescent="0.25">
      <c r="Y236181" s="109"/>
    </row>
    <row r="236182" spans="25:25" x14ac:dyDescent="0.25">
      <c r="Y236182" s="109"/>
    </row>
    <row r="236183" spans="25:25" x14ac:dyDescent="0.25">
      <c r="Y236183" s="109"/>
    </row>
    <row r="236184" spans="25:25" x14ac:dyDescent="0.25">
      <c r="Y236184" s="109"/>
    </row>
    <row r="236185" spans="25:25" x14ac:dyDescent="0.25">
      <c r="Y236185" s="109"/>
    </row>
    <row r="236186" spans="25:25" x14ac:dyDescent="0.25">
      <c r="Y236186" s="109"/>
    </row>
    <row r="236187" spans="25:25" x14ac:dyDescent="0.25">
      <c r="Y236187" s="109"/>
    </row>
    <row r="236188" spans="25:25" x14ac:dyDescent="0.25">
      <c r="Y236188" s="109"/>
    </row>
    <row r="236189" spans="25:25" x14ac:dyDescent="0.25">
      <c r="Y236189" s="109"/>
    </row>
    <row r="236190" spans="25:25" x14ac:dyDescent="0.25">
      <c r="Y236190" s="109"/>
    </row>
    <row r="236191" spans="25:25" x14ac:dyDescent="0.25">
      <c r="Y236191" s="109"/>
    </row>
    <row r="236192" spans="25:25" x14ac:dyDescent="0.25">
      <c r="Y236192" s="109"/>
    </row>
    <row r="236193" spans="25:25" x14ac:dyDescent="0.25">
      <c r="Y236193" s="109"/>
    </row>
    <row r="236194" spans="25:25" x14ac:dyDescent="0.25">
      <c r="Y236194" s="109"/>
    </row>
    <row r="236195" spans="25:25" x14ac:dyDescent="0.25">
      <c r="Y236195" s="109"/>
    </row>
    <row r="236196" spans="25:25" x14ac:dyDescent="0.25">
      <c r="Y236196" s="109"/>
    </row>
    <row r="236197" spans="25:25" x14ac:dyDescent="0.25">
      <c r="Y236197" s="109"/>
    </row>
    <row r="236198" spans="25:25" x14ac:dyDescent="0.25">
      <c r="Y236198" s="109"/>
    </row>
    <row r="236199" spans="25:25" x14ac:dyDescent="0.25">
      <c r="Y236199" s="109"/>
    </row>
    <row r="236200" spans="25:25" x14ac:dyDescent="0.25">
      <c r="Y236200" s="109"/>
    </row>
    <row r="236201" spans="25:25" x14ac:dyDescent="0.25">
      <c r="Y236201" s="109"/>
    </row>
    <row r="236202" spans="25:25" x14ac:dyDescent="0.25">
      <c r="Y236202" s="109"/>
    </row>
    <row r="236203" spans="25:25" x14ac:dyDescent="0.25">
      <c r="Y236203" s="109"/>
    </row>
    <row r="236204" spans="25:25" x14ac:dyDescent="0.25">
      <c r="Y236204" s="109"/>
    </row>
    <row r="236205" spans="25:25" x14ac:dyDescent="0.25">
      <c r="Y236205" s="109"/>
    </row>
    <row r="236206" spans="25:25" x14ac:dyDescent="0.25">
      <c r="Y236206" s="109"/>
    </row>
    <row r="236207" spans="25:25" x14ac:dyDescent="0.25">
      <c r="Y236207" s="109"/>
    </row>
    <row r="236208" spans="25:25" x14ac:dyDescent="0.25">
      <c r="Y236208" s="109"/>
    </row>
    <row r="236209" spans="25:25" x14ac:dyDescent="0.25">
      <c r="Y236209" s="109"/>
    </row>
    <row r="236210" spans="25:25" x14ac:dyDescent="0.25">
      <c r="Y236210" s="109"/>
    </row>
    <row r="236211" spans="25:25" x14ac:dyDescent="0.25">
      <c r="Y236211" s="109"/>
    </row>
    <row r="236212" spans="25:25" x14ac:dyDescent="0.25">
      <c r="Y236212" s="109"/>
    </row>
    <row r="236213" spans="25:25" x14ac:dyDescent="0.25">
      <c r="Y236213" s="109"/>
    </row>
    <row r="236214" spans="25:25" x14ac:dyDescent="0.25">
      <c r="Y236214" s="109"/>
    </row>
    <row r="236215" spans="25:25" x14ac:dyDescent="0.25">
      <c r="Y236215" s="109"/>
    </row>
    <row r="236216" spans="25:25" x14ac:dyDescent="0.25">
      <c r="Y236216" s="109"/>
    </row>
    <row r="236217" spans="25:25" x14ac:dyDescent="0.25">
      <c r="Y236217" s="109"/>
    </row>
    <row r="236218" spans="25:25" x14ac:dyDescent="0.25">
      <c r="Y236218" s="109"/>
    </row>
    <row r="236219" spans="25:25" x14ac:dyDescent="0.25">
      <c r="Y236219" s="109"/>
    </row>
    <row r="236220" spans="25:25" x14ac:dyDescent="0.25">
      <c r="Y236220" s="109"/>
    </row>
    <row r="236221" spans="25:25" x14ac:dyDescent="0.25">
      <c r="Y236221" s="109"/>
    </row>
    <row r="236222" spans="25:25" x14ac:dyDescent="0.25">
      <c r="Y236222" s="109"/>
    </row>
    <row r="236223" spans="25:25" x14ac:dyDescent="0.25">
      <c r="Y236223" s="109"/>
    </row>
    <row r="236224" spans="25:25" x14ac:dyDescent="0.25">
      <c r="Y236224" s="109"/>
    </row>
    <row r="236225" spans="25:25" x14ac:dyDescent="0.25">
      <c r="Y236225" s="109"/>
    </row>
    <row r="236226" spans="25:25" x14ac:dyDescent="0.25">
      <c r="Y236226" s="109"/>
    </row>
    <row r="236227" spans="25:25" x14ac:dyDescent="0.25">
      <c r="Y236227" s="109"/>
    </row>
    <row r="236228" spans="25:25" x14ac:dyDescent="0.25">
      <c r="Y236228" s="109"/>
    </row>
    <row r="236229" spans="25:25" x14ac:dyDescent="0.25">
      <c r="Y236229" s="109"/>
    </row>
    <row r="236230" spans="25:25" x14ac:dyDescent="0.25">
      <c r="Y236230" s="109"/>
    </row>
    <row r="236231" spans="25:25" x14ac:dyDescent="0.25">
      <c r="Y236231" s="109"/>
    </row>
    <row r="236232" spans="25:25" x14ac:dyDescent="0.25">
      <c r="Y236232" s="109"/>
    </row>
    <row r="236233" spans="25:25" x14ac:dyDescent="0.25">
      <c r="Y236233" s="109"/>
    </row>
    <row r="236234" spans="25:25" x14ac:dyDescent="0.25">
      <c r="Y236234" s="109"/>
    </row>
    <row r="236235" spans="25:25" x14ac:dyDescent="0.25">
      <c r="Y236235" s="109"/>
    </row>
    <row r="236236" spans="25:25" x14ac:dyDescent="0.25">
      <c r="Y236236" s="109"/>
    </row>
    <row r="236237" spans="25:25" x14ac:dyDescent="0.25">
      <c r="Y236237" s="109"/>
    </row>
    <row r="236238" spans="25:25" x14ac:dyDescent="0.25">
      <c r="Y236238" s="109"/>
    </row>
    <row r="236239" spans="25:25" x14ac:dyDescent="0.25">
      <c r="Y236239" s="109"/>
    </row>
    <row r="236240" spans="25:25" x14ac:dyDescent="0.25">
      <c r="Y236240" s="109"/>
    </row>
    <row r="236241" spans="25:25" x14ac:dyDescent="0.25">
      <c r="Y236241" s="109"/>
    </row>
    <row r="236242" spans="25:25" x14ac:dyDescent="0.25">
      <c r="Y236242" s="109"/>
    </row>
    <row r="236243" spans="25:25" x14ac:dyDescent="0.25">
      <c r="Y236243" s="109"/>
    </row>
    <row r="236244" spans="25:25" x14ac:dyDescent="0.25">
      <c r="Y236244" s="109"/>
    </row>
    <row r="236245" spans="25:25" x14ac:dyDescent="0.25">
      <c r="Y236245" s="109"/>
    </row>
    <row r="236246" spans="25:25" x14ac:dyDescent="0.25">
      <c r="Y236246" s="109"/>
    </row>
    <row r="236247" spans="25:25" x14ac:dyDescent="0.25">
      <c r="Y236247" s="109"/>
    </row>
    <row r="236248" spans="25:25" x14ac:dyDescent="0.25">
      <c r="Y236248" s="109"/>
    </row>
    <row r="236249" spans="25:25" x14ac:dyDescent="0.25">
      <c r="Y236249" s="109"/>
    </row>
    <row r="236250" spans="25:25" x14ac:dyDescent="0.25">
      <c r="Y236250" s="109"/>
    </row>
    <row r="236251" spans="25:25" x14ac:dyDescent="0.25">
      <c r="Y236251" s="109"/>
    </row>
    <row r="236252" spans="25:25" x14ac:dyDescent="0.25">
      <c r="Y236252" s="109"/>
    </row>
    <row r="236253" spans="25:25" x14ac:dyDescent="0.25">
      <c r="Y236253" s="109"/>
    </row>
    <row r="236254" spans="25:25" x14ac:dyDescent="0.25">
      <c r="Y236254" s="109"/>
    </row>
    <row r="236255" spans="25:25" x14ac:dyDescent="0.25">
      <c r="Y236255" s="109"/>
    </row>
    <row r="236256" spans="25:25" x14ac:dyDescent="0.25">
      <c r="Y236256" s="109"/>
    </row>
    <row r="236257" spans="25:25" x14ac:dyDescent="0.25">
      <c r="Y236257" s="109"/>
    </row>
    <row r="236258" spans="25:25" x14ac:dyDescent="0.25">
      <c r="Y236258" s="109"/>
    </row>
    <row r="236259" spans="25:25" x14ac:dyDescent="0.25">
      <c r="Y236259" s="109"/>
    </row>
    <row r="236260" spans="25:25" x14ac:dyDescent="0.25">
      <c r="Y236260" s="109"/>
    </row>
    <row r="236261" spans="25:25" x14ac:dyDescent="0.25">
      <c r="Y236261" s="109"/>
    </row>
    <row r="236262" spans="25:25" x14ac:dyDescent="0.25">
      <c r="Y236262" s="109"/>
    </row>
    <row r="236263" spans="25:25" x14ac:dyDescent="0.25">
      <c r="Y236263" s="109"/>
    </row>
    <row r="236264" spans="25:25" x14ac:dyDescent="0.25">
      <c r="Y236264" s="109"/>
    </row>
    <row r="236265" spans="25:25" x14ac:dyDescent="0.25">
      <c r="Y236265" s="109"/>
    </row>
    <row r="236266" spans="25:25" x14ac:dyDescent="0.25">
      <c r="Y236266" s="109"/>
    </row>
    <row r="236267" spans="25:25" x14ac:dyDescent="0.25">
      <c r="Y236267" s="109"/>
    </row>
    <row r="236268" spans="25:25" x14ac:dyDescent="0.25">
      <c r="Y236268" s="109"/>
    </row>
    <row r="236269" spans="25:25" x14ac:dyDescent="0.25">
      <c r="Y236269" s="109"/>
    </row>
    <row r="236270" spans="25:25" x14ac:dyDescent="0.25">
      <c r="Y236270" s="109"/>
    </row>
    <row r="236271" spans="25:25" x14ac:dyDescent="0.25">
      <c r="Y236271" s="109"/>
    </row>
    <row r="236272" spans="25:25" x14ac:dyDescent="0.25">
      <c r="Y236272" s="109"/>
    </row>
    <row r="236273" spans="25:25" x14ac:dyDescent="0.25">
      <c r="Y236273" s="109"/>
    </row>
    <row r="236274" spans="25:25" x14ac:dyDescent="0.25">
      <c r="Y236274" s="109"/>
    </row>
    <row r="236275" spans="25:25" x14ac:dyDescent="0.25">
      <c r="Y236275" s="109"/>
    </row>
    <row r="236276" spans="25:25" x14ac:dyDescent="0.25">
      <c r="Y236276" s="109"/>
    </row>
    <row r="236277" spans="25:25" x14ac:dyDescent="0.25">
      <c r="Y236277" s="109"/>
    </row>
    <row r="236278" spans="25:25" x14ac:dyDescent="0.25">
      <c r="Y236278" s="109"/>
    </row>
    <row r="236279" spans="25:25" x14ac:dyDescent="0.25">
      <c r="Y236279" s="109"/>
    </row>
    <row r="236280" spans="25:25" x14ac:dyDescent="0.25">
      <c r="Y236280" s="109"/>
    </row>
    <row r="236281" spans="25:25" x14ac:dyDescent="0.25">
      <c r="Y236281" s="109"/>
    </row>
    <row r="236282" spans="25:25" x14ac:dyDescent="0.25">
      <c r="Y236282" s="109"/>
    </row>
    <row r="236283" spans="25:25" x14ac:dyDescent="0.25">
      <c r="Y236283" s="109"/>
    </row>
    <row r="236284" spans="25:25" x14ac:dyDescent="0.25">
      <c r="Y236284" s="109"/>
    </row>
    <row r="236285" spans="25:25" x14ac:dyDescent="0.25">
      <c r="Y236285" s="109"/>
    </row>
    <row r="236286" spans="25:25" x14ac:dyDescent="0.25">
      <c r="Y236286" s="109"/>
    </row>
    <row r="236287" spans="25:25" x14ac:dyDescent="0.25">
      <c r="Y236287" s="109"/>
    </row>
    <row r="236288" spans="25:25" x14ac:dyDescent="0.25">
      <c r="Y236288" s="109"/>
    </row>
    <row r="236289" spans="25:25" x14ac:dyDescent="0.25">
      <c r="Y236289" s="109"/>
    </row>
    <row r="236290" spans="25:25" x14ac:dyDescent="0.25">
      <c r="Y236290" s="109"/>
    </row>
    <row r="236291" spans="25:25" x14ac:dyDescent="0.25">
      <c r="Y236291" s="109"/>
    </row>
    <row r="236292" spans="25:25" x14ac:dyDescent="0.25">
      <c r="Y236292" s="109"/>
    </row>
    <row r="236293" spans="25:25" x14ac:dyDescent="0.25">
      <c r="Y236293" s="109"/>
    </row>
    <row r="236294" spans="25:25" x14ac:dyDescent="0.25">
      <c r="Y236294" s="109"/>
    </row>
    <row r="236295" spans="25:25" x14ac:dyDescent="0.25">
      <c r="Y236295" s="109"/>
    </row>
    <row r="236296" spans="25:25" x14ac:dyDescent="0.25">
      <c r="Y236296" s="109"/>
    </row>
    <row r="236297" spans="25:25" x14ac:dyDescent="0.25">
      <c r="Y236297" s="109"/>
    </row>
    <row r="236298" spans="25:25" x14ac:dyDescent="0.25">
      <c r="Y236298" s="109"/>
    </row>
    <row r="236299" spans="25:25" x14ac:dyDescent="0.25">
      <c r="Y236299" s="109"/>
    </row>
    <row r="236300" spans="25:25" x14ac:dyDescent="0.25">
      <c r="Y236300" s="109"/>
    </row>
    <row r="236301" spans="25:25" x14ac:dyDescent="0.25">
      <c r="Y236301" s="109"/>
    </row>
    <row r="236302" spans="25:25" x14ac:dyDescent="0.25">
      <c r="Y236302" s="109"/>
    </row>
    <row r="236303" spans="25:25" x14ac:dyDescent="0.25">
      <c r="Y236303" s="109"/>
    </row>
    <row r="236304" spans="25:25" x14ac:dyDescent="0.25">
      <c r="Y236304" s="109"/>
    </row>
    <row r="236305" spans="25:25" x14ac:dyDescent="0.25">
      <c r="Y236305" s="109"/>
    </row>
    <row r="236306" spans="25:25" x14ac:dyDescent="0.25">
      <c r="Y236306" s="109"/>
    </row>
    <row r="236307" spans="25:25" x14ac:dyDescent="0.25">
      <c r="Y236307" s="109"/>
    </row>
    <row r="236308" spans="25:25" x14ac:dyDescent="0.25">
      <c r="Y236308" s="109"/>
    </row>
    <row r="236309" spans="25:25" x14ac:dyDescent="0.25">
      <c r="Y236309" s="109"/>
    </row>
    <row r="236310" spans="25:25" x14ac:dyDescent="0.25">
      <c r="Y236310" s="109"/>
    </row>
    <row r="236311" spans="25:25" x14ac:dyDescent="0.25">
      <c r="Y236311" s="109"/>
    </row>
    <row r="236312" spans="25:25" x14ac:dyDescent="0.25">
      <c r="Y236312" s="109"/>
    </row>
    <row r="236313" spans="25:25" x14ac:dyDescent="0.25">
      <c r="Y236313" s="109"/>
    </row>
    <row r="236314" spans="25:25" x14ac:dyDescent="0.25">
      <c r="Y236314" s="109"/>
    </row>
    <row r="236315" spans="25:25" x14ac:dyDescent="0.25">
      <c r="Y236315" s="109"/>
    </row>
    <row r="236316" spans="25:25" x14ac:dyDescent="0.25">
      <c r="Y236316" s="109"/>
    </row>
    <row r="236317" spans="25:25" x14ac:dyDescent="0.25">
      <c r="Y236317" s="109"/>
    </row>
    <row r="236318" spans="25:25" x14ac:dyDescent="0.25">
      <c r="Y236318" s="109"/>
    </row>
    <row r="236319" spans="25:25" x14ac:dyDescent="0.25">
      <c r="Y236319" s="109"/>
    </row>
    <row r="236320" spans="25:25" x14ac:dyDescent="0.25">
      <c r="Y236320" s="109"/>
    </row>
    <row r="236321" spans="25:25" x14ac:dyDescent="0.25">
      <c r="Y236321" s="109"/>
    </row>
    <row r="236322" spans="25:25" x14ac:dyDescent="0.25">
      <c r="Y236322" s="109"/>
    </row>
    <row r="236323" spans="25:25" x14ac:dyDescent="0.25">
      <c r="Y236323" s="109"/>
    </row>
    <row r="236324" spans="25:25" x14ac:dyDescent="0.25">
      <c r="Y236324" s="109"/>
    </row>
    <row r="236325" spans="25:25" x14ac:dyDescent="0.25">
      <c r="Y236325" s="109"/>
    </row>
    <row r="236326" spans="25:25" x14ac:dyDescent="0.25">
      <c r="Y236326" s="109"/>
    </row>
    <row r="236327" spans="25:25" x14ac:dyDescent="0.25">
      <c r="Y236327" s="109"/>
    </row>
    <row r="236328" spans="25:25" x14ac:dyDescent="0.25">
      <c r="Y236328" s="109"/>
    </row>
    <row r="236329" spans="25:25" x14ac:dyDescent="0.25">
      <c r="Y236329" s="109"/>
    </row>
    <row r="236330" spans="25:25" x14ac:dyDescent="0.25">
      <c r="Y236330" s="109"/>
    </row>
    <row r="236331" spans="25:25" x14ac:dyDescent="0.25">
      <c r="Y236331" s="109"/>
    </row>
    <row r="236332" spans="25:25" x14ac:dyDescent="0.25">
      <c r="Y236332" s="109"/>
    </row>
    <row r="236333" spans="25:25" x14ac:dyDescent="0.25">
      <c r="Y236333" s="109"/>
    </row>
    <row r="236334" spans="25:25" x14ac:dyDescent="0.25">
      <c r="Y236334" s="109"/>
    </row>
    <row r="236335" spans="25:25" x14ac:dyDescent="0.25">
      <c r="Y236335" s="109"/>
    </row>
    <row r="236336" spans="25:25" x14ac:dyDescent="0.25">
      <c r="Y236336" s="109"/>
    </row>
    <row r="236337" spans="25:25" x14ac:dyDescent="0.25">
      <c r="Y236337" s="109"/>
    </row>
    <row r="236338" spans="25:25" x14ac:dyDescent="0.25">
      <c r="Y236338" s="109"/>
    </row>
    <row r="236339" spans="25:25" x14ac:dyDescent="0.25">
      <c r="Y236339" s="109"/>
    </row>
    <row r="236340" spans="25:25" x14ac:dyDescent="0.25">
      <c r="Y236340" s="109"/>
    </row>
    <row r="236341" spans="25:25" x14ac:dyDescent="0.25">
      <c r="Y236341" s="109"/>
    </row>
    <row r="236342" spans="25:25" x14ac:dyDescent="0.25">
      <c r="Y236342" s="109"/>
    </row>
    <row r="236343" spans="25:25" x14ac:dyDescent="0.25">
      <c r="Y236343" s="109"/>
    </row>
    <row r="236344" spans="25:25" x14ac:dyDescent="0.25">
      <c r="Y236344" s="109"/>
    </row>
    <row r="236345" spans="25:25" x14ac:dyDescent="0.25">
      <c r="Y236345" s="109"/>
    </row>
    <row r="236346" spans="25:25" x14ac:dyDescent="0.25">
      <c r="Y236346" s="109"/>
    </row>
    <row r="236347" spans="25:25" x14ac:dyDescent="0.25">
      <c r="Y236347" s="109"/>
    </row>
    <row r="236348" spans="25:25" x14ac:dyDescent="0.25">
      <c r="Y236348" s="109"/>
    </row>
    <row r="236349" spans="25:25" x14ac:dyDescent="0.25">
      <c r="Y236349" s="109"/>
    </row>
    <row r="236350" spans="25:25" x14ac:dyDescent="0.25">
      <c r="Y236350" s="109"/>
    </row>
    <row r="236351" spans="25:25" x14ac:dyDescent="0.25">
      <c r="Y236351" s="109"/>
    </row>
    <row r="236352" spans="25:25" x14ac:dyDescent="0.25">
      <c r="Y236352" s="109"/>
    </row>
    <row r="236353" spans="25:25" x14ac:dyDescent="0.25">
      <c r="Y236353" s="109"/>
    </row>
    <row r="236354" spans="25:25" x14ac:dyDescent="0.25">
      <c r="Y236354" s="109"/>
    </row>
    <row r="236355" spans="25:25" x14ac:dyDescent="0.25">
      <c r="Y236355" s="109"/>
    </row>
    <row r="236356" spans="25:25" x14ac:dyDescent="0.25">
      <c r="Y236356" s="109"/>
    </row>
    <row r="236357" spans="25:25" x14ac:dyDescent="0.25">
      <c r="Y236357" s="109"/>
    </row>
    <row r="236358" spans="25:25" x14ac:dyDescent="0.25">
      <c r="Y236358" s="109"/>
    </row>
    <row r="236359" spans="25:25" x14ac:dyDescent="0.25">
      <c r="Y236359" s="109"/>
    </row>
    <row r="236360" spans="25:25" x14ac:dyDescent="0.25">
      <c r="Y236360" s="109"/>
    </row>
    <row r="236361" spans="25:25" x14ac:dyDescent="0.25">
      <c r="Y236361" s="109"/>
    </row>
    <row r="236362" spans="25:25" x14ac:dyDescent="0.25">
      <c r="Y236362" s="109"/>
    </row>
    <row r="236363" spans="25:25" x14ac:dyDescent="0.25">
      <c r="Y236363" s="109"/>
    </row>
    <row r="236364" spans="25:25" x14ac:dyDescent="0.25">
      <c r="Y236364" s="109"/>
    </row>
    <row r="236365" spans="25:25" x14ac:dyDescent="0.25">
      <c r="Y236365" s="109"/>
    </row>
    <row r="236366" spans="25:25" x14ac:dyDescent="0.25">
      <c r="Y236366" s="109"/>
    </row>
    <row r="236367" spans="25:25" x14ac:dyDescent="0.25">
      <c r="Y236367" s="109"/>
    </row>
    <row r="236368" spans="25:25" x14ac:dyDescent="0.25">
      <c r="Y236368" s="109"/>
    </row>
    <row r="236369" spans="25:25" x14ac:dyDescent="0.25">
      <c r="Y236369" s="109"/>
    </row>
    <row r="236370" spans="25:25" x14ac:dyDescent="0.25">
      <c r="Y236370" s="109"/>
    </row>
    <row r="236371" spans="25:25" x14ac:dyDescent="0.25">
      <c r="Y236371" s="109"/>
    </row>
    <row r="236372" spans="25:25" x14ac:dyDescent="0.25">
      <c r="Y236372" s="109"/>
    </row>
    <row r="236373" spans="25:25" x14ac:dyDescent="0.25">
      <c r="Y236373" s="109"/>
    </row>
    <row r="236374" spans="25:25" x14ac:dyDescent="0.25">
      <c r="Y236374" s="109"/>
    </row>
    <row r="236375" spans="25:25" x14ac:dyDescent="0.25">
      <c r="Y236375" s="109"/>
    </row>
    <row r="236376" spans="25:25" x14ac:dyDescent="0.25">
      <c r="Y236376" s="109"/>
    </row>
    <row r="236377" spans="25:25" x14ac:dyDescent="0.25">
      <c r="Y236377" s="109"/>
    </row>
    <row r="236378" spans="25:25" x14ac:dyDescent="0.25">
      <c r="Y236378" s="109"/>
    </row>
    <row r="236379" spans="25:25" x14ac:dyDescent="0.25">
      <c r="Y236379" s="109"/>
    </row>
    <row r="236380" spans="25:25" x14ac:dyDescent="0.25">
      <c r="Y236380" s="109"/>
    </row>
    <row r="236381" spans="25:25" x14ac:dyDescent="0.25">
      <c r="Y236381" s="109"/>
    </row>
    <row r="236382" spans="25:25" x14ac:dyDescent="0.25">
      <c r="Y236382" s="109"/>
    </row>
    <row r="236383" spans="25:25" x14ac:dyDescent="0.25">
      <c r="Y236383" s="109"/>
    </row>
    <row r="236384" spans="25:25" x14ac:dyDescent="0.25">
      <c r="Y236384" s="109"/>
    </row>
    <row r="236385" spans="25:25" x14ac:dyDescent="0.25">
      <c r="Y236385" s="109"/>
    </row>
    <row r="236386" spans="25:25" x14ac:dyDescent="0.25">
      <c r="Y236386" s="109"/>
    </row>
    <row r="236387" spans="25:25" x14ac:dyDescent="0.25">
      <c r="Y236387" s="109"/>
    </row>
    <row r="236388" spans="25:25" x14ac:dyDescent="0.25">
      <c r="Y236388" s="109"/>
    </row>
    <row r="236389" spans="25:25" x14ac:dyDescent="0.25">
      <c r="Y236389" s="109"/>
    </row>
    <row r="236390" spans="25:25" x14ac:dyDescent="0.25">
      <c r="Y236390" s="109"/>
    </row>
    <row r="236391" spans="25:25" x14ac:dyDescent="0.25">
      <c r="Y236391" s="109"/>
    </row>
    <row r="236392" spans="25:25" x14ac:dyDescent="0.25">
      <c r="Y236392" s="109"/>
    </row>
    <row r="236393" spans="25:25" x14ac:dyDescent="0.25">
      <c r="Y236393" s="109"/>
    </row>
    <row r="236394" spans="25:25" x14ac:dyDescent="0.25">
      <c r="Y236394" s="109"/>
    </row>
    <row r="236395" spans="25:25" x14ac:dyDescent="0.25">
      <c r="Y236395" s="109"/>
    </row>
    <row r="236396" spans="25:25" x14ac:dyDescent="0.25">
      <c r="Y236396" s="109"/>
    </row>
    <row r="236397" spans="25:25" x14ac:dyDescent="0.25">
      <c r="Y236397" s="109"/>
    </row>
    <row r="236398" spans="25:25" x14ac:dyDescent="0.25">
      <c r="Y236398" s="109"/>
    </row>
    <row r="236399" spans="25:25" x14ac:dyDescent="0.25">
      <c r="Y236399" s="109"/>
    </row>
    <row r="236400" spans="25:25" x14ac:dyDescent="0.25">
      <c r="Y236400" s="109"/>
    </row>
    <row r="236401" spans="25:25" x14ac:dyDescent="0.25">
      <c r="Y236401" s="109"/>
    </row>
    <row r="236402" spans="25:25" x14ac:dyDescent="0.25">
      <c r="Y236402" s="109"/>
    </row>
    <row r="236403" spans="25:25" x14ac:dyDescent="0.25">
      <c r="Y236403" s="109"/>
    </row>
    <row r="236404" spans="25:25" x14ac:dyDescent="0.25">
      <c r="Y236404" s="109"/>
    </row>
    <row r="236405" spans="25:25" x14ac:dyDescent="0.25">
      <c r="Y236405" s="109"/>
    </row>
    <row r="236406" spans="25:25" x14ac:dyDescent="0.25">
      <c r="Y236406" s="109"/>
    </row>
    <row r="236407" spans="25:25" x14ac:dyDescent="0.25">
      <c r="Y236407" s="109"/>
    </row>
    <row r="236408" spans="25:25" x14ac:dyDescent="0.25">
      <c r="Y236408" s="109"/>
    </row>
    <row r="236409" spans="25:25" x14ac:dyDescent="0.25">
      <c r="Y236409" s="109"/>
    </row>
    <row r="236410" spans="25:25" x14ac:dyDescent="0.25">
      <c r="Y236410" s="109"/>
    </row>
    <row r="236411" spans="25:25" x14ac:dyDescent="0.25">
      <c r="Y236411" s="109"/>
    </row>
    <row r="236412" spans="25:25" x14ac:dyDescent="0.25">
      <c r="Y236412" s="109"/>
    </row>
    <row r="236413" spans="25:25" x14ac:dyDescent="0.25">
      <c r="Y236413" s="109"/>
    </row>
    <row r="236414" spans="25:25" x14ac:dyDescent="0.25">
      <c r="Y236414" s="109"/>
    </row>
    <row r="236415" spans="25:25" x14ac:dyDescent="0.25">
      <c r="Y236415" s="109"/>
    </row>
    <row r="236416" spans="25:25" x14ac:dyDescent="0.25">
      <c r="Y236416" s="109"/>
    </row>
    <row r="236417" spans="25:25" x14ac:dyDescent="0.25">
      <c r="Y236417" s="109"/>
    </row>
    <row r="236418" spans="25:25" x14ac:dyDescent="0.25">
      <c r="Y236418" s="109"/>
    </row>
    <row r="236419" spans="25:25" x14ac:dyDescent="0.25">
      <c r="Y236419" s="109"/>
    </row>
    <row r="236420" spans="25:25" x14ac:dyDescent="0.25">
      <c r="Y236420" s="109"/>
    </row>
    <row r="236421" spans="25:25" x14ac:dyDescent="0.25">
      <c r="Y236421" s="109"/>
    </row>
    <row r="236422" spans="25:25" x14ac:dyDescent="0.25">
      <c r="Y236422" s="109"/>
    </row>
    <row r="236423" spans="25:25" x14ac:dyDescent="0.25">
      <c r="Y236423" s="109"/>
    </row>
    <row r="236424" spans="25:25" x14ac:dyDescent="0.25">
      <c r="Y236424" s="109"/>
    </row>
    <row r="236425" spans="25:25" x14ac:dyDescent="0.25">
      <c r="Y236425" s="109"/>
    </row>
    <row r="236426" spans="25:25" x14ac:dyDescent="0.25">
      <c r="Y236426" s="109"/>
    </row>
    <row r="236427" spans="25:25" x14ac:dyDescent="0.25">
      <c r="Y236427" s="109"/>
    </row>
    <row r="236428" spans="25:25" x14ac:dyDescent="0.25">
      <c r="Y236428" s="109"/>
    </row>
    <row r="236429" spans="25:25" x14ac:dyDescent="0.25">
      <c r="Y236429" s="109"/>
    </row>
    <row r="236430" spans="25:25" x14ac:dyDescent="0.25">
      <c r="Y236430" s="109"/>
    </row>
    <row r="236431" spans="25:25" x14ac:dyDescent="0.25">
      <c r="Y236431" s="109"/>
    </row>
    <row r="236432" spans="25:25" x14ac:dyDescent="0.25">
      <c r="Y236432" s="109"/>
    </row>
    <row r="236433" spans="25:25" x14ac:dyDescent="0.25">
      <c r="Y236433" s="109"/>
    </row>
    <row r="236434" spans="25:25" x14ac:dyDescent="0.25">
      <c r="Y236434" s="109"/>
    </row>
    <row r="236435" spans="25:25" x14ac:dyDescent="0.25">
      <c r="Y236435" s="109"/>
    </row>
    <row r="236436" spans="25:25" x14ac:dyDescent="0.25">
      <c r="Y236436" s="109"/>
    </row>
    <row r="236437" spans="25:25" x14ac:dyDescent="0.25">
      <c r="Y236437" s="109"/>
    </row>
    <row r="236438" spans="25:25" x14ac:dyDescent="0.25">
      <c r="Y236438" s="109"/>
    </row>
    <row r="236439" spans="25:25" x14ac:dyDescent="0.25">
      <c r="Y236439" s="109"/>
    </row>
    <row r="236440" spans="25:25" x14ac:dyDescent="0.25">
      <c r="Y236440" s="109"/>
    </row>
    <row r="236441" spans="25:25" x14ac:dyDescent="0.25">
      <c r="Y236441" s="109"/>
    </row>
    <row r="236442" spans="25:25" x14ac:dyDescent="0.25">
      <c r="Y236442" s="109"/>
    </row>
    <row r="236443" spans="25:25" x14ac:dyDescent="0.25">
      <c r="Y236443" s="109"/>
    </row>
    <row r="236444" spans="25:25" x14ac:dyDescent="0.25">
      <c r="Y236444" s="109"/>
    </row>
    <row r="236445" spans="25:25" x14ac:dyDescent="0.25">
      <c r="Y236445" s="109"/>
    </row>
    <row r="236446" spans="25:25" x14ac:dyDescent="0.25">
      <c r="Y236446" s="109"/>
    </row>
    <row r="236447" spans="25:25" x14ac:dyDescent="0.25">
      <c r="Y236447" s="109"/>
    </row>
    <row r="236448" spans="25:25" x14ac:dyDescent="0.25">
      <c r="Y236448" s="109"/>
    </row>
    <row r="236449" spans="25:25" x14ac:dyDescent="0.25">
      <c r="Y236449" s="109"/>
    </row>
    <row r="236450" spans="25:25" x14ac:dyDescent="0.25">
      <c r="Y236450" s="109"/>
    </row>
    <row r="236451" spans="25:25" x14ac:dyDescent="0.25">
      <c r="Y236451" s="109"/>
    </row>
    <row r="236452" spans="25:25" x14ac:dyDescent="0.25">
      <c r="Y236452" s="109"/>
    </row>
    <row r="236453" spans="25:25" x14ac:dyDescent="0.25">
      <c r="Y236453" s="109"/>
    </row>
    <row r="236454" spans="25:25" x14ac:dyDescent="0.25">
      <c r="Y236454" s="109"/>
    </row>
    <row r="236455" spans="25:25" x14ac:dyDescent="0.25">
      <c r="Y236455" s="109"/>
    </row>
    <row r="236456" spans="25:25" x14ac:dyDescent="0.25">
      <c r="Y236456" s="109"/>
    </row>
    <row r="236457" spans="25:25" x14ac:dyDescent="0.25">
      <c r="Y236457" s="109"/>
    </row>
    <row r="236458" spans="25:25" x14ac:dyDescent="0.25">
      <c r="Y236458" s="109"/>
    </row>
    <row r="236459" spans="25:25" x14ac:dyDescent="0.25">
      <c r="Y236459" s="109"/>
    </row>
    <row r="236460" spans="25:25" x14ac:dyDescent="0.25">
      <c r="Y236460" s="109"/>
    </row>
    <row r="236461" spans="25:25" x14ac:dyDescent="0.25">
      <c r="Y236461" s="109"/>
    </row>
    <row r="236462" spans="25:25" x14ac:dyDescent="0.25">
      <c r="Y236462" s="109"/>
    </row>
    <row r="236463" spans="25:25" x14ac:dyDescent="0.25">
      <c r="Y236463" s="109"/>
    </row>
    <row r="236464" spans="25:25" x14ac:dyDescent="0.25">
      <c r="Y236464" s="109"/>
    </row>
    <row r="236465" spans="25:25" x14ac:dyDescent="0.25">
      <c r="Y236465" s="109"/>
    </row>
    <row r="236466" spans="25:25" x14ac:dyDescent="0.25">
      <c r="Y236466" s="109"/>
    </row>
    <row r="236467" spans="25:25" x14ac:dyDescent="0.25">
      <c r="Y236467" s="109"/>
    </row>
    <row r="236468" spans="25:25" x14ac:dyDescent="0.25">
      <c r="Y236468" s="109"/>
    </row>
    <row r="236469" spans="25:25" x14ac:dyDescent="0.25">
      <c r="Y236469" s="109"/>
    </row>
    <row r="236470" spans="25:25" x14ac:dyDescent="0.25">
      <c r="Y236470" s="109"/>
    </row>
    <row r="236471" spans="25:25" x14ac:dyDescent="0.25">
      <c r="Y236471" s="109"/>
    </row>
    <row r="236472" spans="25:25" x14ac:dyDescent="0.25">
      <c r="Y236472" s="109"/>
    </row>
    <row r="236473" spans="25:25" x14ac:dyDescent="0.25">
      <c r="Y236473" s="109"/>
    </row>
    <row r="236474" spans="25:25" x14ac:dyDescent="0.25">
      <c r="Y236474" s="109"/>
    </row>
    <row r="236475" spans="25:25" x14ac:dyDescent="0.25">
      <c r="Y236475" s="109"/>
    </row>
    <row r="236476" spans="25:25" x14ac:dyDescent="0.25">
      <c r="Y236476" s="109"/>
    </row>
    <row r="236477" spans="25:25" x14ac:dyDescent="0.25">
      <c r="Y236477" s="109"/>
    </row>
    <row r="236478" spans="25:25" x14ac:dyDescent="0.25">
      <c r="Y236478" s="109"/>
    </row>
    <row r="236479" spans="25:25" x14ac:dyDescent="0.25">
      <c r="Y236479" s="109"/>
    </row>
    <row r="236480" spans="25:25" x14ac:dyDescent="0.25">
      <c r="Y236480" s="109"/>
    </row>
    <row r="236481" spans="25:25" x14ac:dyDescent="0.25">
      <c r="Y236481" s="109"/>
    </row>
    <row r="236482" spans="25:25" x14ac:dyDescent="0.25">
      <c r="Y236482" s="109"/>
    </row>
    <row r="236483" spans="25:25" x14ac:dyDescent="0.25">
      <c r="Y236483" s="109"/>
    </row>
    <row r="236484" spans="25:25" x14ac:dyDescent="0.25">
      <c r="Y236484" s="109"/>
    </row>
    <row r="236485" spans="25:25" x14ac:dyDescent="0.25">
      <c r="Y236485" s="109"/>
    </row>
    <row r="236486" spans="25:25" x14ac:dyDescent="0.25">
      <c r="Y236486" s="109"/>
    </row>
    <row r="236487" spans="25:25" x14ac:dyDescent="0.25">
      <c r="Y236487" s="109"/>
    </row>
    <row r="236488" spans="25:25" x14ac:dyDescent="0.25">
      <c r="Y236488" s="109"/>
    </row>
    <row r="236489" spans="25:25" x14ac:dyDescent="0.25">
      <c r="Y236489" s="109"/>
    </row>
    <row r="236490" spans="25:25" x14ac:dyDescent="0.25">
      <c r="Y236490" s="109"/>
    </row>
    <row r="236491" spans="25:25" x14ac:dyDescent="0.25">
      <c r="Y236491" s="109"/>
    </row>
    <row r="236492" spans="25:25" x14ac:dyDescent="0.25">
      <c r="Y236492" s="109"/>
    </row>
    <row r="236493" spans="25:25" x14ac:dyDescent="0.25">
      <c r="Y236493" s="109"/>
    </row>
    <row r="236494" spans="25:25" x14ac:dyDescent="0.25">
      <c r="Y236494" s="109"/>
    </row>
    <row r="236495" spans="25:25" x14ac:dyDescent="0.25">
      <c r="Y236495" s="109"/>
    </row>
    <row r="236496" spans="25:25" x14ac:dyDescent="0.25">
      <c r="Y236496" s="109"/>
    </row>
    <row r="236497" spans="25:25" x14ac:dyDescent="0.25">
      <c r="Y236497" s="109"/>
    </row>
    <row r="236498" spans="25:25" x14ac:dyDescent="0.25">
      <c r="Y236498" s="109"/>
    </row>
    <row r="236499" spans="25:25" x14ac:dyDescent="0.25">
      <c r="Y236499" s="109"/>
    </row>
    <row r="236500" spans="25:25" x14ac:dyDescent="0.25">
      <c r="Y236500" s="109"/>
    </row>
    <row r="236501" spans="25:25" x14ac:dyDescent="0.25">
      <c r="Y236501" s="109"/>
    </row>
    <row r="236502" spans="25:25" x14ac:dyDescent="0.25">
      <c r="Y236502" s="109"/>
    </row>
    <row r="236503" spans="25:25" x14ac:dyDescent="0.25">
      <c r="Y236503" s="109"/>
    </row>
    <row r="236504" spans="25:25" x14ac:dyDescent="0.25">
      <c r="Y236504" s="109"/>
    </row>
    <row r="236505" spans="25:25" x14ac:dyDescent="0.25">
      <c r="Y236505" s="109"/>
    </row>
    <row r="236506" spans="25:25" x14ac:dyDescent="0.25">
      <c r="Y236506" s="109"/>
    </row>
    <row r="236507" spans="25:25" x14ac:dyDescent="0.25">
      <c r="Y236507" s="109"/>
    </row>
    <row r="236508" spans="25:25" x14ac:dyDescent="0.25">
      <c r="Y236508" s="109"/>
    </row>
    <row r="236509" spans="25:25" x14ac:dyDescent="0.25">
      <c r="Y236509" s="109"/>
    </row>
    <row r="236510" spans="25:25" x14ac:dyDescent="0.25">
      <c r="Y236510" s="109"/>
    </row>
    <row r="236511" spans="25:25" x14ac:dyDescent="0.25">
      <c r="Y236511" s="109"/>
    </row>
    <row r="236512" spans="25:25" x14ac:dyDescent="0.25">
      <c r="Y236512" s="109"/>
    </row>
    <row r="236513" spans="25:25" x14ac:dyDescent="0.25">
      <c r="Y236513" s="109"/>
    </row>
    <row r="236514" spans="25:25" x14ac:dyDescent="0.25">
      <c r="Y236514" s="109"/>
    </row>
    <row r="236515" spans="25:25" x14ac:dyDescent="0.25">
      <c r="Y236515" s="109"/>
    </row>
    <row r="236516" spans="25:25" x14ac:dyDescent="0.25">
      <c r="Y236516" s="109"/>
    </row>
    <row r="236517" spans="25:25" x14ac:dyDescent="0.25">
      <c r="Y236517" s="109"/>
    </row>
    <row r="236518" spans="25:25" x14ac:dyDescent="0.25">
      <c r="Y236518" s="109"/>
    </row>
    <row r="236519" spans="25:25" x14ac:dyDescent="0.25">
      <c r="Y236519" s="109"/>
    </row>
    <row r="236520" spans="25:25" x14ac:dyDescent="0.25">
      <c r="Y236520" s="109"/>
    </row>
    <row r="236521" spans="25:25" x14ac:dyDescent="0.25">
      <c r="Y236521" s="109"/>
    </row>
    <row r="236522" spans="25:25" x14ac:dyDescent="0.25">
      <c r="Y236522" s="109"/>
    </row>
    <row r="236523" spans="25:25" x14ac:dyDescent="0.25">
      <c r="Y236523" s="109"/>
    </row>
    <row r="236524" spans="25:25" x14ac:dyDescent="0.25">
      <c r="Y236524" s="109"/>
    </row>
    <row r="236525" spans="25:25" x14ac:dyDescent="0.25">
      <c r="Y236525" s="109"/>
    </row>
    <row r="236526" spans="25:25" x14ac:dyDescent="0.25">
      <c r="Y236526" s="109"/>
    </row>
    <row r="236527" spans="25:25" x14ac:dyDescent="0.25">
      <c r="Y236527" s="109"/>
    </row>
    <row r="236528" spans="25:25" x14ac:dyDescent="0.25">
      <c r="Y236528" s="109"/>
    </row>
    <row r="236529" spans="25:25" x14ac:dyDescent="0.25">
      <c r="Y236529" s="109"/>
    </row>
    <row r="236530" spans="25:25" x14ac:dyDescent="0.25">
      <c r="Y236530" s="109"/>
    </row>
    <row r="236531" spans="25:25" x14ac:dyDescent="0.25">
      <c r="Y236531" s="109"/>
    </row>
    <row r="236532" spans="25:25" x14ac:dyDescent="0.25">
      <c r="Y236532" s="109"/>
    </row>
    <row r="236533" spans="25:25" x14ac:dyDescent="0.25">
      <c r="Y236533" s="109"/>
    </row>
    <row r="236534" spans="25:25" x14ac:dyDescent="0.25">
      <c r="Y236534" s="109"/>
    </row>
    <row r="236535" spans="25:25" x14ac:dyDescent="0.25">
      <c r="Y236535" s="109"/>
    </row>
    <row r="236536" spans="25:25" x14ac:dyDescent="0.25">
      <c r="Y236536" s="109"/>
    </row>
    <row r="236537" spans="25:25" x14ac:dyDescent="0.25">
      <c r="Y236537" s="109"/>
    </row>
    <row r="236538" spans="25:25" x14ac:dyDescent="0.25">
      <c r="Y236538" s="109"/>
    </row>
    <row r="236539" spans="25:25" x14ac:dyDescent="0.25">
      <c r="Y236539" s="109"/>
    </row>
    <row r="236540" spans="25:25" x14ac:dyDescent="0.25">
      <c r="Y236540" s="109"/>
    </row>
    <row r="236541" spans="25:25" x14ac:dyDescent="0.25">
      <c r="Y236541" s="109"/>
    </row>
    <row r="236542" spans="25:25" x14ac:dyDescent="0.25">
      <c r="Y236542" s="109"/>
    </row>
    <row r="236543" spans="25:25" x14ac:dyDescent="0.25">
      <c r="Y236543" s="109"/>
    </row>
    <row r="236544" spans="25:25" x14ac:dyDescent="0.25">
      <c r="Y236544" s="109"/>
    </row>
    <row r="236545" spans="25:25" x14ac:dyDescent="0.25">
      <c r="Y236545" s="109"/>
    </row>
    <row r="236546" spans="25:25" x14ac:dyDescent="0.25">
      <c r="Y236546" s="109"/>
    </row>
    <row r="236547" spans="25:25" x14ac:dyDescent="0.25">
      <c r="Y236547" s="109"/>
    </row>
    <row r="236548" spans="25:25" x14ac:dyDescent="0.25">
      <c r="Y236548" s="109"/>
    </row>
    <row r="236549" spans="25:25" x14ac:dyDescent="0.25">
      <c r="Y236549" s="109"/>
    </row>
    <row r="236550" spans="25:25" x14ac:dyDescent="0.25">
      <c r="Y236550" s="109"/>
    </row>
    <row r="236551" spans="25:25" x14ac:dyDescent="0.25">
      <c r="Y236551" s="109"/>
    </row>
    <row r="236552" spans="25:25" x14ac:dyDescent="0.25">
      <c r="Y236552" s="109"/>
    </row>
    <row r="236553" spans="25:25" x14ac:dyDescent="0.25">
      <c r="Y236553" s="109"/>
    </row>
    <row r="236554" spans="25:25" x14ac:dyDescent="0.25">
      <c r="Y236554" s="109"/>
    </row>
    <row r="236555" spans="25:25" x14ac:dyDescent="0.25">
      <c r="Y236555" s="109"/>
    </row>
    <row r="236556" spans="25:25" x14ac:dyDescent="0.25">
      <c r="Y236556" s="109"/>
    </row>
    <row r="236557" spans="25:25" x14ac:dyDescent="0.25">
      <c r="Y236557" s="109"/>
    </row>
    <row r="236558" spans="25:25" x14ac:dyDescent="0.25">
      <c r="Y236558" s="109"/>
    </row>
    <row r="236559" spans="25:25" x14ac:dyDescent="0.25">
      <c r="Y236559" s="109"/>
    </row>
    <row r="236560" spans="25:25" x14ac:dyDescent="0.25">
      <c r="Y236560" s="109"/>
    </row>
    <row r="236561" spans="25:25" x14ac:dyDescent="0.25">
      <c r="Y236561" s="109"/>
    </row>
    <row r="236562" spans="25:25" x14ac:dyDescent="0.25">
      <c r="Y236562" s="109"/>
    </row>
    <row r="236563" spans="25:25" x14ac:dyDescent="0.25">
      <c r="Y236563" s="109"/>
    </row>
    <row r="236564" spans="25:25" x14ac:dyDescent="0.25">
      <c r="Y236564" s="109"/>
    </row>
    <row r="236565" spans="25:25" x14ac:dyDescent="0.25">
      <c r="Y236565" s="109"/>
    </row>
    <row r="236566" spans="25:25" x14ac:dyDescent="0.25">
      <c r="Y236566" s="109"/>
    </row>
    <row r="236567" spans="25:25" x14ac:dyDescent="0.25">
      <c r="Y236567" s="109"/>
    </row>
    <row r="236568" spans="25:25" x14ac:dyDescent="0.25">
      <c r="Y236568" s="109"/>
    </row>
    <row r="236569" spans="25:25" x14ac:dyDescent="0.25">
      <c r="Y236569" s="109"/>
    </row>
    <row r="236570" spans="25:25" x14ac:dyDescent="0.25">
      <c r="Y236570" s="109"/>
    </row>
    <row r="236571" spans="25:25" x14ac:dyDescent="0.25">
      <c r="Y236571" s="109"/>
    </row>
    <row r="236572" spans="25:25" x14ac:dyDescent="0.25">
      <c r="Y236572" s="109"/>
    </row>
    <row r="236573" spans="25:25" x14ac:dyDescent="0.25">
      <c r="Y236573" s="109"/>
    </row>
    <row r="236574" spans="25:25" x14ac:dyDescent="0.25">
      <c r="Y236574" s="109"/>
    </row>
    <row r="236575" spans="25:25" x14ac:dyDescent="0.25">
      <c r="Y236575" s="109"/>
    </row>
    <row r="236576" spans="25:25" x14ac:dyDescent="0.25">
      <c r="Y236576" s="109"/>
    </row>
    <row r="236577" spans="25:25" x14ac:dyDescent="0.25">
      <c r="Y236577" s="109"/>
    </row>
    <row r="236578" spans="25:25" x14ac:dyDescent="0.25">
      <c r="Y236578" s="109"/>
    </row>
    <row r="236579" spans="25:25" x14ac:dyDescent="0.25">
      <c r="Y236579" s="109"/>
    </row>
    <row r="236580" spans="25:25" x14ac:dyDescent="0.25">
      <c r="Y236580" s="109"/>
    </row>
    <row r="236581" spans="25:25" x14ac:dyDescent="0.25">
      <c r="Y236581" s="109"/>
    </row>
    <row r="236582" spans="25:25" x14ac:dyDescent="0.25">
      <c r="Y236582" s="109"/>
    </row>
    <row r="236583" spans="25:25" x14ac:dyDescent="0.25">
      <c r="Y236583" s="109"/>
    </row>
    <row r="236584" spans="25:25" x14ac:dyDescent="0.25">
      <c r="Y236584" s="109"/>
    </row>
    <row r="236585" spans="25:25" x14ac:dyDescent="0.25">
      <c r="Y236585" s="109"/>
    </row>
    <row r="236586" spans="25:25" x14ac:dyDescent="0.25">
      <c r="Y236586" s="109"/>
    </row>
    <row r="236587" spans="25:25" x14ac:dyDescent="0.25">
      <c r="Y236587" s="109"/>
    </row>
    <row r="236588" spans="25:25" x14ac:dyDescent="0.25">
      <c r="Y236588" s="109"/>
    </row>
    <row r="236589" spans="25:25" x14ac:dyDescent="0.25">
      <c r="Y236589" s="109"/>
    </row>
    <row r="236590" spans="25:25" x14ac:dyDescent="0.25">
      <c r="Y236590" s="109"/>
    </row>
    <row r="236591" spans="25:25" x14ac:dyDescent="0.25">
      <c r="Y236591" s="109"/>
    </row>
    <row r="236592" spans="25:25" x14ac:dyDescent="0.25">
      <c r="Y236592" s="109"/>
    </row>
    <row r="236593" spans="25:25" x14ac:dyDescent="0.25">
      <c r="Y236593" s="109"/>
    </row>
    <row r="236594" spans="25:25" x14ac:dyDescent="0.25">
      <c r="Y236594" s="109"/>
    </row>
    <row r="236595" spans="25:25" x14ac:dyDescent="0.25">
      <c r="Y236595" s="109"/>
    </row>
    <row r="236596" spans="25:25" x14ac:dyDescent="0.25">
      <c r="Y236596" s="109"/>
    </row>
    <row r="236597" spans="25:25" x14ac:dyDescent="0.25">
      <c r="Y236597" s="109"/>
    </row>
    <row r="236598" spans="25:25" x14ac:dyDescent="0.25">
      <c r="Y236598" s="109"/>
    </row>
    <row r="236599" spans="25:25" x14ac:dyDescent="0.25">
      <c r="Y236599" s="109"/>
    </row>
    <row r="236600" spans="25:25" x14ac:dyDescent="0.25">
      <c r="Y236600" s="109"/>
    </row>
    <row r="236601" spans="25:25" x14ac:dyDescent="0.25">
      <c r="Y236601" s="109"/>
    </row>
    <row r="236602" spans="25:25" x14ac:dyDescent="0.25">
      <c r="Y236602" s="109"/>
    </row>
    <row r="236603" spans="25:25" x14ac:dyDescent="0.25">
      <c r="Y236603" s="109"/>
    </row>
    <row r="236604" spans="25:25" x14ac:dyDescent="0.25">
      <c r="Y236604" s="109"/>
    </row>
    <row r="236605" spans="25:25" x14ac:dyDescent="0.25">
      <c r="Y236605" s="109"/>
    </row>
    <row r="236606" spans="25:25" x14ac:dyDescent="0.25">
      <c r="Y236606" s="109"/>
    </row>
    <row r="236607" spans="25:25" x14ac:dyDescent="0.25">
      <c r="Y236607" s="109"/>
    </row>
    <row r="236608" spans="25:25" x14ac:dyDescent="0.25">
      <c r="Y236608" s="109"/>
    </row>
    <row r="236609" spans="25:25" x14ac:dyDescent="0.25">
      <c r="Y236609" s="109"/>
    </row>
    <row r="236610" spans="25:25" x14ac:dyDescent="0.25">
      <c r="Y236610" s="109"/>
    </row>
    <row r="236611" spans="25:25" x14ac:dyDescent="0.25">
      <c r="Y236611" s="109"/>
    </row>
    <row r="236612" spans="25:25" x14ac:dyDescent="0.25">
      <c r="Y236612" s="109"/>
    </row>
    <row r="236613" spans="25:25" x14ac:dyDescent="0.25">
      <c r="Y236613" s="109"/>
    </row>
    <row r="236614" spans="25:25" x14ac:dyDescent="0.25">
      <c r="Y236614" s="109"/>
    </row>
    <row r="236615" spans="25:25" x14ac:dyDescent="0.25">
      <c r="Y236615" s="109"/>
    </row>
    <row r="236616" spans="25:25" x14ac:dyDescent="0.25">
      <c r="Y236616" s="109"/>
    </row>
    <row r="236617" spans="25:25" x14ac:dyDescent="0.25">
      <c r="Y236617" s="109"/>
    </row>
    <row r="236618" spans="25:25" x14ac:dyDescent="0.25">
      <c r="Y236618" s="109"/>
    </row>
    <row r="236619" spans="25:25" x14ac:dyDescent="0.25">
      <c r="Y236619" s="109"/>
    </row>
    <row r="236620" spans="25:25" x14ac:dyDescent="0.25">
      <c r="Y236620" s="109"/>
    </row>
    <row r="236621" spans="25:25" x14ac:dyDescent="0.25">
      <c r="Y236621" s="109"/>
    </row>
    <row r="236622" spans="25:25" x14ac:dyDescent="0.25">
      <c r="Y236622" s="109"/>
    </row>
    <row r="236623" spans="25:25" x14ac:dyDescent="0.25">
      <c r="Y236623" s="109"/>
    </row>
    <row r="236624" spans="25:25" x14ac:dyDescent="0.25">
      <c r="Y236624" s="109"/>
    </row>
    <row r="236625" spans="25:25" x14ac:dyDescent="0.25">
      <c r="Y236625" s="109"/>
    </row>
    <row r="236626" spans="25:25" x14ac:dyDescent="0.25">
      <c r="Y236626" s="109"/>
    </row>
    <row r="236627" spans="25:25" x14ac:dyDescent="0.25">
      <c r="Y236627" s="109"/>
    </row>
    <row r="236628" spans="25:25" x14ac:dyDescent="0.25">
      <c r="Y236628" s="109"/>
    </row>
    <row r="236629" spans="25:25" x14ac:dyDescent="0.25">
      <c r="Y236629" s="109"/>
    </row>
    <row r="236630" spans="25:25" x14ac:dyDescent="0.25">
      <c r="Y236630" s="109"/>
    </row>
    <row r="236631" spans="25:25" x14ac:dyDescent="0.25">
      <c r="Y236631" s="109"/>
    </row>
    <row r="236632" spans="25:25" x14ac:dyDescent="0.25">
      <c r="Y236632" s="109"/>
    </row>
    <row r="236633" spans="25:25" x14ac:dyDescent="0.25">
      <c r="Y236633" s="109"/>
    </row>
    <row r="236634" spans="25:25" x14ac:dyDescent="0.25">
      <c r="Y236634" s="109"/>
    </row>
    <row r="236635" spans="25:25" x14ac:dyDescent="0.25">
      <c r="Y236635" s="109"/>
    </row>
    <row r="236636" spans="25:25" x14ac:dyDescent="0.25">
      <c r="Y236636" s="109"/>
    </row>
    <row r="236637" spans="25:25" x14ac:dyDescent="0.25">
      <c r="Y236637" s="109"/>
    </row>
    <row r="236638" spans="25:25" x14ac:dyDescent="0.25">
      <c r="Y236638" s="109"/>
    </row>
    <row r="236639" spans="25:25" x14ac:dyDescent="0.25">
      <c r="Y236639" s="109"/>
    </row>
    <row r="236640" spans="25:25" x14ac:dyDescent="0.25">
      <c r="Y236640" s="109"/>
    </row>
    <row r="236641" spans="25:25" x14ac:dyDescent="0.25">
      <c r="Y236641" s="109"/>
    </row>
    <row r="236642" spans="25:25" x14ac:dyDescent="0.25">
      <c r="Y236642" s="109"/>
    </row>
    <row r="236643" spans="25:25" x14ac:dyDescent="0.25">
      <c r="Y236643" s="109"/>
    </row>
    <row r="236644" spans="25:25" x14ac:dyDescent="0.25">
      <c r="Y236644" s="109"/>
    </row>
    <row r="236645" spans="25:25" x14ac:dyDescent="0.25">
      <c r="Y236645" s="109"/>
    </row>
    <row r="236646" spans="25:25" x14ac:dyDescent="0.25">
      <c r="Y236646" s="109"/>
    </row>
    <row r="236647" spans="25:25" x14ac:dyDescent="0.25">
      <c r="Y236647" s="109"/>
    </row>
    <row r="236648" spans="25:25" x14ac:dyDescent="0.25">
      <c r="Y236648" s="109"/>
    </row>
    <row r="236649" spans="25:25" x14ac:dyDescent="0.25">
      <c r="Y236649" s="109"/>
    </row>
    <row r="236650" spans="25:25" x14ac:dyDescent="0.25">
      <c r="Y236650" s="109"/>
    </row>
    <row r="236651" spans="25:25" x14ac:dyDescent="0.25">
      <c r="Y236651" s="109"/>
    </row>
    <row r="236652" spans="25:25" x14ac:dyDescent="0.25">
      <c r="Y236652" s="109"/>
    </row>
    <row r="236653" spans="25:25" x14ac:dyDescent="0.25">
      <c r="Y236653" s="109"/>
    </row>
    <row r="236654" spans="25:25" x14ac:dyDescent="0.25">
      <c r="Y236654" s="109"/>
    </row>
    <row r="236655" spans="25:25" x14ac:dyDescent="0.25">
      <c r="Y236655" s="109"/>
    </row>
    <row r="236656" spans="25:25" x14ac:dyDescent="0.25">
      <c r="Y236656" s="109"/>
    </row>
    <row r="236657" spans="25:25" x14ac:dyDescent="0.25">
      <c r="Y236657" s="109"/>
    </row>
    <row r="236658" spans="25:25" x14ac:dyDescent="0.25">
      <c r="Y236658" s="109"/>
    </row>
    <row r="236659" spans="25:25" x14ac:dyDescent="0.25">
      <c r="Y236659" s="109"/>
    </row>
    <row r="236660" spans="25:25" x14ac:dyDescent="0.25">
      <c r="Y236660" s="109"/>
    </row>
    <row r="236661" spans="25:25" x14ac:dyDescent="0.25">
      <c r="Y236661" s="109"/>
    </row>
    <row r="236662" spans="25:25" x14ac:dyDescent="0.25">
      <c r="Y236662" s="109"/>
    </row>
    <row r="236663" spans="25:25" x14ac:dyDescent="0.25">
      <c r="Y236663" s="109"/>
    </row>
    <row r="236664" spans="25:25" x14ac:dyDescent="0.25">
      <c r="Y236664" s="109"/>
    </row>
    <row r="236665" spans="25:25" x14ac:dyDescent="0.25">
      <c r="Y236665" s="109"/>
    </row>
    <row r="236666" spans="25:25" x14ac:dyDescent="0.25">
      <c r="Y236666" s="109"/>
    </row>
    <row r="236667" spans="25:25" x14ac:dyDescent="0.25">
      <c r="Y236667" s="109"/>
    </row>
    <row r="236668" spans="25:25" x14ac:dyDescent="0.25">
      <c r="Y236668" s="109"/>
    </row>
    <row r="236669" spans="25:25" x14ac:dyDescent="0.25">
      <c r="Y236669" s="109"/>
    </row>
    <row r="236670" spans="25:25" x14ac:dyDescent="0.25">
      <c r="Y236670" s="109"/>
    </row>
    <row r="236671" spans="25:25" x14ac:dyDescent="0.25">
      <c r="Y236671" s="109"/>
    </row>
    <row r="236672" spans="25:25" x14ac:dyDescent="0.25">
      <c r="Y236672" s="109"/>
    </row>
    <row r="236673" spans="25:25" x14ac:dyDescent="0.25">
      <c r="Y236673" s="109"/>
    </row>
    <row r="236674" spans="25:25" x14ac:dyDescent="0.25">
      <c r="Y236674" s="109"/>
    </row>
    <row r="236675" spans="25:25" x14ac:dyDescent="0.25">
      <c r="Y236675" s="109"/>
    </row>
    <row r="236676" spans="25:25" x14ac:dyDescent="0.25">
      <c r="Y236676" s="109"/>
    </row>
    <row r="236677" spans="25:25" x14ac:dyDescent="0.25">
      <c r="Y236677" s="109"/>
    </row>
    <row r="236678" spans="25:25" x14ac:dyDescent="0.25">
      <c r="Y236678" s="109"/>
    </row>
    <row r="236679" spans="25:25" x14ac:dyDescent="0.25">
      <c r="Y236679" s="109"/>
    </row>
    <row r="236680" spans="25:25" x14ac:dyDescent="0.25">
      <c r="Y236680" s="109"/>
    </row>
    <row r="236681" spans="25:25" x14ac:dyDescent="0.25">
      <c r="Y236681" s="109"/>
    </row>
    <row r="236682" spans="25:25" x14ac:dyDescent="0.25">
      <c r="Y236682" s="109"/>
    </row>
    <row r="236683" spans="25:25" x14ac:dyDescent="0.25">
      <c r="Y236683" s="109"/>
    </row>
    <row r="236684" spans="25:25" x14ac:dyDescent="0.25">
      <c r="Y236684" s="109"/>
    </row>
    <row r="236685" spans="25:25" x14ac:dyDescent="0.25">
      <c r="Y236685" s="109"/>
    </row>
    <row r="236686" spans="25:25" x14ac:dyDescent="0.25">
      <c r="Y236686" s="109"/>
    </row>
    <row r="236687" spans="25:25" x14ac:dyDescent="0.25">
      <c r="Y236687" s="109"/>
    </row>
    <row r="236688" spans="25:25" x14ac:dyDescent="0.25">
      <c r="Y236688" s="109"/>
    </row>
    <row r="236689" spans="25:25" x14ac:dyDescent="0.25">
      <c r="Y236689" s="109"/>
    </row>
    <row r="236690" spans="25:25" x14ac:dyDescent="0.25">
      <c r="Y236690" s="109"/>
    </row>
    <row r="236691" spans="25:25" x14ac:dyDescent="0.25">
      <c r="Y236691" s="109"/>
    </row>
    <row r="236692" spans="25:25" x14ac:dyDescent="0.25">
      <c r="Y236692" s="109"/>
    </row>
    <row r="236693" spans="25:25" x14ac:dyDescent="0.25">
      <c r="Y236693" s="109"/>
    </row>
    <row r="236694" spans="25:25" x14ac:dyDescent="0.25">
      <c r="Y236694" s="109"/>
    </row>
    <row r="236695" spans="25:25" x14ac:dyDescent="0.25">
      <c r="Y236695" s="109"/>
    </row>
    <row r="236696" spans="25:25" x14ac:dyDescent="0.25">
      <c r="Y236696" s="109"/>
    </row>
    <row r="236697" spans="25:25" x14ac:dyDescent="0.25">
      <c r="Y236697" s="109"/>
    </row>
    <row r="236698" spans="25:25" x14ac:dyDescent="0.25">
      <c r="Y236698" s="109"/>
    </row>
    <row r="236699" spans="25:25" x14ac:dyDescent="0.25">
      <c r="Y236699" s="109"/>
    </row>
    <row r="236700" spans="25:25" x14ac:dyDescent="0.25">
      <c r="Y236700" s="109"/>
    </row>
    <row r="236701" spans="25:25" x14ac:dyDescent="0.25">
      <c r="Y236701" s="109"/>
    </row>
    <row r="236702" spans="25:25" x14ac:dyDescent="0.25">
      <c r="Y236702" s="109"/>
    </row>
    <row r="236703" spans="25:25" x14ac:dyDescent="0.25">
      <c r="Y236703" s="109"/>
    </row>
    <row r="236704" spans="25:25" x14ac:dyDescent="0.25">
      <c r="Y236704" s="109"/>
    </row>
    <row r="236705" spans="25:25" x14ac:dyDescent="0.25">
      <c r="Y236705" s="109"/>
    </row>
    <row r="236706" spans="25:25" x14ac:dyDescent="0.25">
      <c r="Y236706" s="109"/>
    </row>
    <row r="236707" spans="25:25" x14ac:dyDescent="0.25">
      <c r="Y236707" s="109"/>
    </row>
    <row r="236708" spans="25:25" x14ac:dyDescent="0.25">
      <c r="Y236708" s="109"/>
    </row>
    <row r="236709" spans="25:25" x14ac:dyDescent="0.25">
      <c r="Y236709" s="109"/>
    </row>
    <row r="236710" spans="25:25" x14ac:dyDescent="0.25">
      <c r="Y236710" s="109"/>
    </row>
    <row r="236711" spans="25:25" x14ac:dyDescent="0.25">
      <c r="Y236711" s="109"/>
    </row>
    <row r="236712" spans="25:25" x14ac:dyDescent="0.25">
      <c r="Y236712" s="109"/>
    </row>
    <row r="236713" spans="25:25" x14ac:dyDescent="0.25">
      <c r="Y236713" s="109"/>
    </row>
    <row r="236714" spans="25:25" x14ac:dyDescent="0.25">
      <c r="Y236714" s="109"/>
    </row>
    <row r="236715" spans="25:25" x14ac:dyDescent="0.25">
      <c r="Y236715" s="109"/>
    </row>
    <row r="236716" spans="25:25" x14ac:dyDescent="0.25">
      <c r="Y236716" s="109"/>
    </row>
    <row r="236717" spans="25:25" x14ac:dyDescent="0.25">
      <c r="Y236717" s="109"/>
    </row>
    <row r="236718" spans="25:25" x14ac:dyDescent="0.25">
      <c r="Y236718" s="109"/>
    </row>
    <row r="236719" spans="25:25" x14ac:dyDescent="0.25">
      <c r="Y236719" s="109"/>
    </row>
    <row r="236720" spans="25:25" x14ac:dyDescent="0.25">
      <c r="Y236720" s="109"/>
    </row>
    <row r="236721" spans="25:25" x14ac:dyDescent="0.25">
      <c r="Y236721" s="109"/>
    </row>
    <row r="236722" spans="25:25" x14ac:dyDescent="0.25">
      <c r="Y236722" s="109"/>
    </row>
    <row r="236723" spans="25:25" x14ac:dyDescent="0.25">
      <c r="Y236723" s="109"/>
    </row>
    <row r="236724" spans="25:25" x14ac:dyDescent="0.25">
      <c r="Y236724" s="109"/>
    </row>
    <row r="236725" spans="25:25" x14ac:dyDescent="0.25">
      <c r="Y236725" s="109"/>
    </row>
    <row r="236726" spans="25:25" x14ac:dyDescent="0.25">
      <c r="Y236726" s="109"/>
    </row>
    <row r="236727" spans="25:25" x14ac:dyDescent="0.25">
      <c r="Y236727" s="109"/>
    </row>
    <row r="236728" spans="25:25" x14ac:dyDescent="0.25">
      <c r="Y236728" s="109"/>
    </row>
    <row r="236729" spans="25:25" x14ac:dyDescent="0.25">
      <c r="Y236729" s="109"/>
    </row>
    <row r="236730" spans="25:25" x14ac:dyDescent="0.25">
      <c r="Y236730" s="109"/>
    </row>
    <row r="236731" spans="25:25" x14ac:dyDescent="0.25">
      <c r="Y236731" s="109"/>
    </row>
    <row r="236732" spans="25:25" x14ac:dyDescent="0.25">
      <c r="Y236732" s="109"/>
    </row>
    <row r="236733" spans="25:25" x14ac:dyDescent="0.25">
      <c r="Y236733" s="109"/>
    </row>
    <row r="236734" spans="25:25" x14ac:dyDescent="0.25">
      <c r="Y236734" s="109"/>
    </row>
    <row r="236735" spans="25:25" x14ac:dyDescent="0.25">
      <c r="Y236735" s="109"/>
    </row>
    <row r="236736" spans="25:25" x14ac:dyDescent="0.25">
      <c r="Y236736" s="109"/>
    </row>
    <row r="236737" spans="25:25" x14ac:dyDescent="0.25">
      <c r="Y236737" s="109"/>
    </row>
    <row r="236738" spans="25:25" x14ac:dyDescent="0.25">
      <c r="Y236738" s="109"/>
    </row>
    <row r="236739" spans="25:25" x14ac:dyDescent="0.25">
      <c r="Y236739" s="109"/>
    </row>
    <row r="236740" spans="25:25" x14ac:dyDescent="0.25">
      <c r="Y236740" s="109"/>
    </row>
    <row r="236741" spans="25:25" x14ac:dyDescent="0.25">
      <c r="Y236741" s="109"/>
    </row>
    <row r="236742" spans="25:25" x14ac:dyDescent="0.25">
      <c r="Y236742" s="109"/>
    </row>
    <row r="236743" spans="25:25" x14ac:dyDescent="0.25">
      <c r="Y236743" s="109"/>
    </row>
    <row r="236744" spans="25:25" x14ac:dyDescent="0.25">
      <c r="Y236744" s="109"/>
    </row>
    <row r="236745" spans="25:25" x14ac:dyDescent="0.25">
      <c r="Y236745" s="109"/>
    </row>
    <row r="236746" spans="25:25" x14ac:dyDescent="0.25">
      <c r="Y236746" s="109"/>
    </row>
    <row r="236747" spans="25:25" x14ac:dyDescent="0.25">
      <c r="Y236747" s="109"/>
    </row>
    <row r="236748" spans="25:25" x14ac:dyDescent="0.25">
      <c r="Y236748" s="109"/>
    </row>
    <row r="236749" spans="25:25" x14ac:dyDescent="0.25">
      <c r="Y236749" s="109"/>
    </row>
    <row r="236750" spans="25:25" x14ac:dyDescent="0.25">
      <c r="Y236750" s="109"/>
    </row>
    <row r="236751" spans="25:25" x14ac:dyDescent="0.25">
      <c r="Y236751" s="109"/>
    </row>
    <row r="236752" spans="25:25" x14ac:dyDescent="0.25">
      <c r="Y236752" s="109"/>
    </row>
    <row r="236753" spans="25:25" x14ac:dyDescent="0.25">
      <c r="Y236753" s="109"/>
    </row>
    <row r="236754" spans="25:25" x14ac:dyDescent="0.25">
      <c r="Y236754" s="109"/>
    </row>
    <row r="236755" spans="25:25" x14ac:dyDescent="0.25">
      <c r="Y236755" s="109"/>
    </row>
    <row r="236756" spans="25:25" x14ac:dyDescent="0.25">
      <c r="Y236756" s="109"/>
    </row>
    <row r="236757" spans="25:25" x14ac:dyDescent="0.25">
      <c r="Y236757" s="109"/>
    </row>
    <row r="236758" spans="25:25" x14ac:dyDescent="0.25">
      <c r="Y236758" s="109"/>
    </row>
    <row r="236759" spans="25:25" x14ac:dyDescent="0.25">
      <c r="Y236759" s="109"/>
    </row>
    <row r="236760" spans="25:25" x14ac:dyDescent="0.25">
      <c r="Y236760" s="109"/>
    </row>
    <row r="236761" spans="25:25" x14ac:dyDescent="0.25">
      <c r="Y236761" s="109"/>
    </row>
    <row r="236762" spans="25:25" x14ac:dyDescent="0.25">
      <c r="Y236762" s="109"/>
    </row>
    <row r="236763" spans="25:25" x14ac:dyDescent="0.25">
      <c r="Y236763" s="109"/>
    </row>
    <row r="236764" spans="25:25" x14ac:dyDescent="0.25">
      <c r="Y236764" s="109"/>
    </row>
    <row r="236765" spans="25:25" x14ac:dyDescent="0.25">
      <c r="Y236765" s="109"/>
    </row>
    <row r="236766" spans="25:25" x14ac:dyDescent="0.25">
      <c r="Y236766" s="109"/>
    </row>
    <row r="236767" spans="25:25" x14ac:dyDescent="0.25">
      <c r="Y236767" s="109"/>
    </row>
    <row r="236768" spans="25:25" x14ac:dyDescent="0.25">
      <c r="Y236768" s="109"/>
    </row>
    <row r="236769" spans="25:25" x14ac:dyDescent="0.25">
      <c r="Y236769" s="109"/>
    </row>
    <row r="236770" spans="25:25" x14ac:dyDescent="0.25">
      <c r="Y236770" s="109"/>
    </row>
    <row r="236771" spans="25:25" x14ac:dyDescent="0.25">
      <c r="Y236771" s="109"/>
    </row>
    <row r="236772" spans="25:25" x14ac:dyDescent="0.25">
      <c r="Y236772" s="109"/>
    </row>
    <row r="236773" spans="25:25" x14ac:dyDescent="0.25">
      <c r="Y236773" s="109"/>
    </row>
    <row r="236774" spans="25:25" x14ac:dyDescent="0.25">
      <c r="Y236774" s="109"/>
    </row>
    <row r="236775" spans="25:25" x14ac:dyDescent="0.25">
      <c r="Y236775" s="109"/>
    </row>
    <row r="236776" spans="25:25" x14ac:dyDescent="0.25">
      <c r="Y236776" s="109"/>
    </row>
    <row r="236777" spans="25:25" x14ac:dyDescent="0.25">
      <c r="Y236777" s="109"/>
    </row>
    <row r="236778" spans="25:25" x14ac:dyDescent="0.25">
      <c r="Y236778" s="109"/>
    </row>
    <row r="236779" spans="25:25" x14ac:dyDescent="0.25">
      <c r="Y236779" s="109"/>
    </row>
    <row r="236780" spans="25:25" x14ac:dyDescent="0.25">
      <c r="Y236780" s="109"/>
    </row>
    <row r="236781" spans="25:25" x14ac:dyDescent="0.25">
      <c r="Y236781" s="109"/>
    </row>
    <row r="236782" spans="25:25" x14ac:dyDescent="0.25">
      <c r="Y236782" s="109"/>
    </row>
    <row r="236783" spans="25:25" x14ac:dyDescent="0.25">
      <c r="Y236783" s="109"/>
    </row>
    <row r="236784" spans="25:25" x14ac:dyDescent="0.25">
      <c r="Y236784" s="109"/>
    </row>
    <row r="236785" spans="25:25" x14ac:dyDescent="0.25">
      <c r="Y236785" s="109"/>
    </row>
    <row r="236786" spans="25:25" x14ac:dyDescent="0.25">
      <c r="Y236786" s="109"/>
    </row>
    <row r="236787" spans="25:25" x14ac:dyDescent="0.25">
      <c r="Y236787" s="109"/>
    </row>
    <row r="236788" spans="25:25" x14ac:dyDescent="0.25">
      <c r="Y236788" s="109"/>
    </row>
    <row r="236789" spans="25:25" x14ac:dyDescent="0.25">
      <c r="Y236789" s="109"/>
    </row>
    <row r="236790" spans="25:25" x14ac:dyDescent="0.25">
      <c r="Y236790" s="109"/>
    </row>
    <row r="236791" spans="25:25" x14ac:dyDescent="0.25">
      <c r="Y236791" s="109"/>
    </row>
    <row r="236792" spans="25:25" x14ac:dyDescent="0.25">
      <c r="Y236792" s="109"/>
    </row>
    <row r="236793" spans="25:25" x14ac:dyDescent="0.25">
      <c r="Y236793" s="109"/>
    </row>
    <row r="236794" spans="25:25" x14ac:dyDescent="0.25">
      <c r="Y236794" s="109"/>
    </row>
    <row r="236795" spans="25:25" x14ac:dyDescent="0.25">
      <c r="Y236795" s="109"/>
    </row>
    <row r="236796" spans="25:25" x14ac:dyDescent="0.25">
      <c r="Y236796" s="109"/>
    </row>
    <row r="236797" spans="25:25" x14ac:dyDescent="0.25">
      <c r="Y236797" s="109"/>
    </row>
    <row r="236798" spans="25:25" x14ac:dyDescent="0.25">
      <c r="Y236798" s="109"/>
    </row>
    <row r="236799" spans="25:25" x14ac:dyDescent="0.25">
      <c r="Y236799" s="109"/>
    </row>
    <row r="236800" spans="25:25" x14ac:dyDescent="0.25">
      <c r="Y236800" s="109"/>
    </row>
    <row r="236801" spans="25:25" x14ac:dyDescent="0.25">
      <c r="Y236801" s="109"/>
    </row>
    <row r="236802" spans="25:25" x14ac:dyDescent="0.25">
      <c r="Y236802" s="109"/>
    </row>
    <row r="236803" spans="25:25" x14ac:dyDescent="0.25">
      <c r="Y236803" s="109"/>
    </row>
    <row r="236804" spans="25:25" x14ac:dyDescent="0.25">
      <c r="Y236804" s="109"/>
    </row>
    <row r="236805" spans="25:25" x14ac:dyDescent="0.25">
      <c r="Y236805" s="109"/>
    </row>
    <row r="236806" spans="25:25" x14ac:dyDescent="0.25">
      <c r="Y236806" s="109"/>
    </row>
    <row r="236807" spans="25:25" x14ac:dyDescent="0.25">
      <c r="Y236807" s="109"/>
    </row>
    <row r="236808" spans="25:25" x14ac:dyDescent="0.25">
      <c r="Y236808" s="109"/>
    </row>
    <row r="236809" spans="25:25" x14ac:dyDescent="0.25">
      <c r="Y236809" s="109"/>
    </row>
    <row r="236810" spans="25:25" x14ac:dyDescent="0.25">
      <c r="Y236810" s="109"/>
    </row>
    <row r="236811" spans="25:25" x14ac:dyDescent="0.25">
      <c r="Y236811" s="109"/>
    </row>
    <row r="236812" spans="25:25" x14ac:dyDescent="0.25">
      <c r="Y236812" s="109"/>
    </row>
    <row r="236813" spans="25:25" x14ac:dyDescent="0.25">
      <c r="Y236813" s="109"/>
    </row>
    <row r="236814" spans="25:25" x14ac:dyDescent="0.25">
      <c r="Y236814" s="109"/>
    </row>
    <row r="236815" spans="25:25" x14ac:dyDescent="0.25">
      <c r="Y236815" s="109"/>
    </row>
    <row r="236816" spans="25:25" x14ac:dyDescent="0.25">
      <c r="Y236816" s="109"/>
    </row>
    <row r="236817" spans="25:25" x14ac:dyDescent="0.25">
      <c r="Y236817" s="109"/>
    </row>
    <row r="236818" spans="25:25" x14ac:dyDescent="0.25">
      <c r="Y236818" s="109"/>
    </row>
    <row r="236819" spans="25:25" x14ac:dyDescent="0.25">
      <c r="Y236819" s="109"/>
    </row>
    <row r="236820" spans="25:25" x14ac:dyDescent="0.25">
      <c r="Y236820" s="109"/>
    </row>
    <row r="236821" spans="25:25" x14ac:dyDescent="0.25">
      <c r="Y236821" s="109"/>
    </row>
    <row r="236822" spans="25:25" x14ac:dyDescent="0.25">
      <c r="Y236822" s="109"/>
    </row>
    <row r="236823" spans="25:25" x14ac:dyDescent="0.25">
      <c r="Y236823" s="109"/>
    </row>
    <row r="236824" spans="25:25" x14ac:dyDescent="0.25">
      <c r="Y236824" s="109"/>
    </row>
    <row r="236825" spans="25:25" x14ac:dyDescent="0.25">
      <c r="Y236825" s="109"/>
    </row>
    <row r="236826" spans="25:25" x14ac:dyDescent="0.25">
      <c r="Y236826" s="109"/>
    </row>
    <row r="236827" spans="25:25" x14ac:dyDescent="0.25">
      <c r="Y236827" s="109"/>
    </row>
    <row r="236828" spans="25:25" x14ac:dyDescent="0.25">
      <c r="Y236828" s="109"/>
    </row>
    <row r="236829" spans="25:25" x14ac:dyDescent="0.25">
      <c r="Y236829" s="109"/>
    </row>
    <row r="236830" spans="25:25" x14ac:dyDescent="0.25">
      <c r="Y236830" s="109"/>
    </row>
    <row r="236831" spans="25:25" x14ac:dyDescent="0.25">
      <c r="Y236831" s="109"/>
    </row>
    <row r="236832" spans="25:25" x14ac:dyDescent="0.25">
      <c r="Y236832" s="109"/>
    </row>
    <row r="236833" spans="25:25" x14ac:dyDescent="0.25">
      <c r="Y236833" s="109"/>
    </row>
    <row r="236834" spans="25:25" x14ac:dyDescent="0.25">
      <c r="Y236834" s="109"/>
    </row>
    <row r="236835" spans="25:25" x14ac:dyDescent="0.25">
      <c r="Y236835" s="109"/>
    </row>
    <row r="236836" spans="25:25" x14ac:dyDescent="0.25">
      <c r="Y236836" s="109"/>
    </row>
    <row r="236837" spans="25:25" x14ac:dyDescent="0.25">
      <c r="Y236837" s="109"/>
    </row>
    <row r="236838" spans="25:25" x14ac:dyDescent="0.25">
      <c r="Y236838" s="109"/>
    </row>
    <row r="236839" spans="25:25" x14ac:dyDescent="0.25">
      <c r="Y236839" s="109"/>
    </row>
    <row r="236840" spans="25:25" x14ac:dyDescent="0.25">
      <c r="Y236840" s="109"/>
    </row>
    <row r="236841" spans="25:25" x14ac:dyDescent="0.25">
      <c r="Y236841" s="109"/>
    </row>
    <row r="236842" spans="25:25" x14ac:dyDescent="0.25">
      <c r="Y236842" s="109"/>
    </row>
    <row r="236843" spans="25:25" x14ac:dyDescent="0.25">
      <c r="Y236843" s="109"/>
    </row>
    <row r="236844" spans="25:25" x14ac:dyDescent="0.25">
      <c r="Y236844" s="109"/>
    </row>
    <row r="236845" spans="25:25" x14ac:dyDescent="0.25">
      <c r="Y236845" s="109"/>
    </row>
    <row r="236846" spans="25:25" x14ac:dyDescent="0.25">
      <c r="Y236846" s="109"/>
    </row>
    <row r="236847" spans="25:25" x14ac:dyDescent="0.25">
      <c r="Y236847" s="109"/>
    </row>
    <row r="236848" spans="25:25" x14ac:dyDescent="0.25">
      <c r="Y236848" s="109"/>
    </row>
    <row r="236849" spans="25:25" x14ac:dyDescent="0.25">
      <c r="Y236849" s="109"/>
    </row>
    <row r="236850" spans="25:25" x14ac:dyDescent="0.25">
      <c r="Y236850" s="109"/>
    </row>
    <row r="236851" spans="25:25" x14ac:dyDescent="0.25">
      <c r="Y236851" s="109"/>
    </row>
    <row r="236852" spans="25:25" x14ac:dyDescent="0.25">
      <c r="Y236852" s="109"/>
    </row>
    <row r="236853" spans="25:25" x14ac:dyDescent="0.25">
      <c r="Y236853" s="109"/>
    </row>
    <row r="236854" spans="25:25" x14ac:dyDescent="0.25">
      <c r="Y236854" s="109"/>
    </row>
    <row r="236855" spans="25:25" x14ac:dyDescent="0.25">
      <c r="Y236855" s="109"/>
    </row>
    <row r="236856" spans="25:25" x14ac:dyDescent="0.25">
      <c r="Y236856" s="109"/>
    </row>
    <row r="236857" spans="25:25" x14ac:dyDescent="0.25">
      <c r="Y236857" s="109"/>
    </row>
    <row r="236858" spans="25:25" x14ac:dyDescent="0.25">
      <c r="Y236858" s="109"/>
    </row>
    <row r="236859" spans="25:25" x14ac:dyDescent="0.25">
      <c r="Y236859" s="109"/>
    </row>
    <row r="236860" spans="25:25" x14ac:dyDescent="0.25">
      <c r="Y236860" s="109"/>
    </row>
    <row r="236861" spans="25:25" x14ac:dyDescent="0.25">
      <c r="Y236861" s="109"/>
    </row>
    <row r="236862" spans="25:25" x14ac:dyDescent="0.25">
      <c r="Y236862" s="109"/>
    </row>
    <row r="236863" spans="25:25" x14ac:dyDescent="0.25">
      <c r="Y236863" s="109"/>
    </row>
    <row r="236864" spans="25:25" x14ac:dyDescent="0.25">
      <c r="Y236864" s="109"/>
    </row>
    <row r="236865" spans="25:25" x14ac:dyDescent="0.25">
      <c r="Y236865" s="109"/>
    </row>
    <row r="236866" spans="25:25" x14ac:dyDescent="0.25">
      <c r="Y236866" s="109"/>
    </row>
    <row r="236867" spans="25:25" x14ac:dyDescent="0.25">
      <c r="Y236867" s="109"/>
    </row>
    <row r="236868" spans="25:25" x14ac:dyDescent="0.25">
      <c r="Y236868" s="109"/>
    </row>
    <row r="236869" spans="25:25" x14ac:dyDescent="0.25">
      <c r="Y236869" s="109"/>
    </row>
    <row r="236870" spans="25:25" x14ac:dyDescent="0.25">
      <c r="Y236870" s="109"/>
    </row>
    <row r="236871" spans="25:25" x14ac:dyDescent="0.25">
      <c r="Y236871" s="109"/>
    </row>
    <row r="236872" spans="25:25" x14ac:dyDescent="0.25">
      <c r="Y236872" s="109"/>
    </row>
    <row r="236873" spans="25:25" x14ac:dyDescent="0.25">
      <c r="Y236873" s="109"/>
    </row>
    <row r="236874" spans="25:25" x14ac:dyDescent="0.25">
      <c r="Y236874" s="109"/>
    </row>
    <row r="236875" spans="25:25" x14ac:dyDescent="0.25">
      <c r="Y236875" s="109"/>
    </row>
    <row r="236876" spans="25:25" x14ac:dyDescent="0.25">
      <c r="Y236876" s="109"/>
    </row>
    <row r="236877" spans="25:25" x14ac:dyDescent="0.25">
      <c r="Y236877" s="109"/>
    </row>
    <row r="236878" spans="25:25" x14ac:dyDescent="0.25">
      <c r="Y236878" s="109"/>
    </row>
    <row r="236879" spans="25:25" x14ac:dyDescent="0.25">
      <c r="Y236879" s="109"/>
    </row>
    <row r="236880" spans="25:25" x14ac:dyDescent="0.25">
      <c r="Y236880" s="109"/>
    </row>
    <row r="236881" spans="25:25" x14ac:dyDescent="0.25">
      <c r="Y236881" s="109"/>
    </row>
    <row r="236882" spans="25:25" x14ac:dyDescent="0.25">
      <c r="Y236882" s="109"/>
    </row>
    <row r="236883" spans="25:25" x14ac:dyDescent="0.25">
      <c r="Y236883" s="109"/>
    </row>
    <row r="236884" spans="25:25" x14ac:dyDescent="0.25">
      <c r="Y236884" s="109"/>
    </row>
    <row r="236885" spans="25:25" x14ac:dyDescent="0.25">
      <c r="Y236885" s="109"/>
    </row>
    <row r="236886" spans="25:25" x14ac:dyDescent="0.25">
      <c r="Y236886" s="109"/>
    </row>
    <row r="236887" spans="25:25" x14ac:dyDescent="0.25">
      <c r="Y236887" s="109"/>
    </row>
    <row r="236888" spans="25:25" x14ac:dyDescent="0.25">
      <c r="Y236888" s="109"/>
    </row>
    <row r="236889" spans="25:25" x14ac:dyDescent="0.25">
      <c r="Y236889" s="109"/>
    </row>
    <row r="236890" spans="25:25" x14ac:dyDescent="0.25">
      <c r="Y236890" s="109"/>
    </row>
    <row r="236891" spans="25:25" x14ac:dyDescent="0.25">
      <c r="Y236891" s="109"/>
    </row>
    <row r="236892" spans="25:25" x14ac:dyDescent="0.25">
      <c r="Y236892" s="109"/>
    </row>
    <row r="236893" spans="25:25" x14ac:dyDescent="0.25">
      <c r="Y236893" s="109"/>
    </row>
    <row r="236894" spans="25:25" x14ac:dyDescent="0.25">
      <c r="Y236894" s="109"/>
    </row>
    <row r="236895" spans="25:25" x14ac:dyDescent="0.25">
      <c r="Y236895" s="109"/>
    </row>
    <row r="236896" spans="25:25" x14ac:dyDescent="0.25">
      <c r="Y236896" s="109"/>
    </row>
    <row r="236897" spans="25:25" x14ac:dyDescent="0.25">
      <c r="Y236897" s="109"/>
    </row>
    <row r="236898" spans="25:25" x14ac:dyDescent="0.25">
      <c r="Y236898" s="109"/>
    </row>
    <row r="236899" spans="25:25" x14ac:dyDescent="0.25">
      <c r="Y236899" s="109"/>
    </row>
    <row r="236900" spans="25:25" x14ac:dyDescent="0.25">
      <c r="Y236900" s="109"/>
    </row>
    <row r="236901" spans="25:25" x14ac:dyDescent="0.25">
      <c r="Y236901" s="109"/>
    </row>
    <row r="236902" spans="25:25" x14ac:dyDescent="0.25">
      <c r="Y236902" s="109"/>
    </row>
    <row r="236903" spans="25:25" x14ac:dyDescent="0.25">
      <c r="Y236903" s="109"/>
    </row>
    <row r="236904" spans="25:25" x14ac:dyDescent="0.25">
      <c r="Y236904" s="109"/>
    </row>
    <row r="236905" spans="25:25" x14ac:dyDescent="0.25">
      <c r="Y236905" s="109"/>
    </row>
    <row r="236906" spans="25:25" x14ac:dyDescent="0.25">
      <c r="Y236906" s="109"/>
    </row>
    <row r="236907" spans="25:25" x14ac:dyDescent="0.25">
      <c r="Y236907" s="109"/>
    </row>
    <row r="236908" spans="25:25" x14ac:dyDescent="0.25">
      <c r="Y236908" s="109"/>
    </row>
    <row r="236909" spans="25:25" x14ac:dyDescent="0.25">
      <c r="Y236909" s="109"/>
    </row>
    <row r="236910" spans="25:25" x14ac:dyDescent="0.25">
      <c r="Y236910" s="109"/>
    </row>
    <row r="236911" spans="25:25" x14ac:dyDescent="0.25">
      <c r="Y236911" s="109"/>
    </row>
    <row r="236912" spans="25:25" x14ac:dyDescent="0.25">
      <c r="Y236912" s="109"/>
    </row>
    <row r="236913" spans="25:25" x14ac:dyDescent="0.25">
      <c r="Y236913" s="109"/>
    </row>
    <row r="236914" spans="25:25" x14ac:dyDescent="0.25">
      <c r="Y236914" s="109"/>
    </row>
    <row r="236915" spans="25:25" x14ac:dyDescent="0.25">
      <c r="Y236915" s="109"/>
    </row>
    <row r="236916" spans="25:25" x14ac:dyDescent="0.25">
      <c r="Y236916" s="109"/>
    </row>
    <row r="236917" spans="25:25" x14ac:dyDescent="0.25">
      <c r="Y236917" s="109"/>
    </row>
    <row r="236918" spans="25:25" x14ac:dyDescent="0.25">
      <c r="Y236918" s="109"/>
    </row>
    <row r="236919" spans="25:25" x14ac:dyDescent="0.25">
      <c r="Y236919" s="109"/>
    </row>
    <row r="236920" spans="25:25" x14ac:dyDescent="0.25">
      <c r="Y236920" s="109"/>
    </row>
    <row r="236921" spans="25:25" x14ac:dyDescent="0.25">
      <c r="Y236921" s="109"/>
    </row>
    <row r="236922" spans="25:25" x14ac:dyDescent="0.25">
      <c r="Y236922" s="109"/>
    </row>
    <row r="236923" spans="25:25" x14ac:dyDescent="0.25">
      <c r="Y236923" s="109"/>
    </row>
    <row r="236924" spans="25:25" x14ac:dyDescent="0.25">
      <c r="Y236924" s="109"/>
    </row>
    <row r="236925" spans="25:25" x14ac:dyDescent="0.25">
      <c r="Y236925" s="109"/>
    </row>
    <row r="236926" spans="25:25" x14ac:dyDescent="0.25">
      <c r="Y236926" s="109"/>
    </row>
    <row r="236927" spans="25:25" x14ac:dyDescent="0.25">
      <c r="Y236927" s="109"/>
    </row>
    <row r="236928" spans="25:25" x14ac:dyDescent="0.25">
      <c r="Y236928" s="109"/>
    </row>
    <row r="236929" spans="25:25" x14ac:dyDescent="0.25">
      <c r="Y236929" s="109"/>
    </row>
    <row r="236930" spans="25:25" x14ac:dyDescent="0.25">
      <c r="Y236930" s="109"/>
    </row>
    <row r="236931" spans="25:25" x14ac:dyDescent="0.25">
      <c r="Y236931" s="109"/>
    </row>
    <row r="236932" spans="25:25" x14ac:dyDescent="0.25">
      <c r="Y236932" s="109"/>
    </row>
    <row r="236933" spans="25:25" x14ac:dyDescent="0.25">
      <c r="Y236933" s="109"/>
    </row>
    <row r="236934" spans="25:25" x14ac:dyDescent="0.25">
      <c r="Y236934" s="109"/>
    </row>
    <row r="236935" spans="25:25" x14ac:dyDescent="0.25">
      <c r="Y236935" s="109"/>
    </row>
    <row r="236936" spans="25:25" x14ac:dyDescent="0.25">
      <c r="Y236936" s="109"/>
    </row>
    <row r="236937" spans="25:25" x14ac:dyDescent="0.25">
      <c r="Y236937" s="109"/>
    </row>
    <row r="236938" spans="25:25" x14ac:dyDescent="0.25">
      <c r="Y236938" s="109"/>
    </row>
    <row r="236939" spans="25:25" x14ac:dyDescent="0.25">
      <c r="Y236939" s="109"/>
    </row>
    <row r="236940" spans="25:25" x14ac:dyDescent="0.25">
      <c r="Y236940" s="109"/>
    </row>
    <row r="236941" spans="25:25" x14ac:dyDescent="0.25">
      <c r="Y236941" s="109"/>
    </row>
    <row r="236942" spans="25:25" x14ac:dyDescent="0.25">
      <c r="Y236942" s="109"/>
    </row>
    <row r="236943" spans="25:25" x14ac:dyDescent="0.25">
      <c r="Y236943" s="109"/>
    </row>
    <row r="236944" spans="25:25" x14ac:dyDescent="0.25">
      <c r="Y236944" s="109"/>
    </row>
    <row r="236945" spans="25:25" x14ac:dyDescent="0.25">
      <c r="Y236945" s="109"/>
    </row>
    <row r="236946" spans="25:25" x14ac:dyDescent="0.25">
      <c r="Y236946" s="109"/>
    </row>
    <row r="236947" spans="25:25" x14ac:dyDescent="0.25">
      <c r="Y236947" s="109"/>
    </row>
    <row r="236948" spans="25:25" x14ac:dyDescent="0.25">
      <c r="Y236948" s="109"/>
    </row>
    <row r="236949" spans="25:25" x14ac:dyDescent="0.25">
      <c r="Y236949" s="109"/>
    </row>
    <row r="236950" spans="25:25" x14ac:dyDescent="0.25">
      <c r="Y236950" s="109"/>
    </row>
    <row r="236951" spans="25:25" x14ac:dyDescent="0.25">
      <c r="Y236951" s="109"/>
    </row>
    <row r="236952" spans="25:25" x14ac:dyDescent="0.25">
      <c r="Y236952" s="109"/>
    </row>
    <row r="236953" spans="25:25" x14ac:dyDescent="0.25">
      <c r="Y236953" s="109"/>
    </row>
    <row r="236954" spans="25:25" x14ac:dyDescent="0.25">
      <c r="Y236954" s="109"/>
    </row>
    <row r="236955" spans="25:25" x14ac:dyDescent="0.25">
      <c r="Y236955" s="109"/>
    </row>
    <row r="236956" spans="25:25" x14ac:dyDescent="0.25">
      <c r="Y236956" s="109"/>
    </row>
    <row r="236957" spans="25:25" x14ac:dyDescent="0.25">
      <c r="Y236957" s="109"/>
    </row>
    <row r="236958" spans="25:25" x14ac:dyDescent="0.25">
      <c r="Y236958" s="109"/>
    </row>
    <row r="236959" spans="25:25" x14ac:dyDescent="0.25">
      <c r="Y236959" s="109"/>
    </row>
    <row r="236960" spans="25:25" x14ac:dyDescent="0.25">
      <c r="Y236960" s="109"/>
    </row>
    <row r="236961" spans="25:25" x14ac:dyDescent="0.25">
      <c r="Y236961" s="109"/>
    </row>
    <row r="236962" spans="25:25" x14ac:dyDescent="0.25">
      <c r="Y236962" s="109"/>
    </row>
    <row r="236963" spans="25:25" x14ac:dyDescent="0.25">
      <c r="Y236963" s="109"/>
    </row>
    <row r="236964" spans="25:25" x14ac:dyDescent="0.25">
      <c r="Y236964" s="109"/>
    </row>
    <row r="236965" spans="25:25" x14ac:dyDescent="0.25">
      <c r="Y236965" s="109"/>
    </row>
    <row r="236966" spans="25:25" x14ac:dyDescent="0.25">
      <c r="Y236966" s="109"/>
    </row>
    <row r="236967" spans="25:25" x14ac:dyDescent="0.25">
      <c r="Y236967" s="109"/>
    </row>
    <row r="236968" spans="25:25" x14ac:dyDescent="0.25">
      <c r="Y236968" s="109"/>
    </row>
    <row r="236969" spans="25:25" x14ac:dyDescent="0.25">
      <c r="Y236969" s="109"/>
    </row>
    <row r="236970" spans="25:25" x14ac:dyDescent="0.25">
      <c r="Y236970" s="109"/>
    </row>
    <row r="236971" spans="25:25" x14ac:dyDescent="0.25">
      <c r="Y236971" s="109"/>
    </row>
    <row r="236972" spans="25:25" x14ac:dyDescent="0.25">
      <c r="Y236972" s="109"/>
    </row>
    <row r="236973" spans="25:25" x14ac:dyDescent="0.25">
      <c r="Y236973" s="109"/>
    </row>
    <row r="236974" spans="25:25" x14ac:dyDescent="0.25">
      <c r="Y236974" s="109"/>
    </row>
    <row r="236975" spans="25:25" x14ac:dyDescent="0.25">
      <c r="Y236975" s="109"/>
    </row>
    <row r="236976" spans="25:25" x14ac:dyDescent="0.25">
      <c r="Y236976" s="109"/>
    </row>
    <row r="236977" spans="25:25" x14ac:dyDescent="0.25">
      <c r="Y236977" s="109"/>
    </row>
    <row r="236978" spans="25:25" x14ac:dyDescent="0.25">
      <c r="Y236978" s="109"/>
    </row>
    <row r="236979" spans="25:25" x14ac:dyDescent="0.25">
      <c r="Y236979" s="109"/>
    </row>
    <row r="236980" spans="25:25" x14ac:dyDescent="0.25">
      <c r="Y236980" s="109"/>
    </row>
    <row r="236981" spans="25:25" x14ac:dyDescent="0.25">
      <c r="Y236981" s="109"/>
    </row>
    <row r="236982" spans="25:25" x14ac:dyDescent="0.25">
      <c r="Y236982" s="109"/>
    </row>
    <row r="236983" spans="25:25" x14ac:dyDescent="0.25">
      <c r="Y236983" s="109"/>
    </row>
    <row r="236984" spans="25:25" x14ac:dyDescent="0.25">
      <c r="Y236984" s="109"/>
    </row>
    <row r="236985" spans="25:25" x14ac:dyDescent="0.25">
      <c r="Y236985" s="109"/>
    </row>
    <row r="236986" spans="25:25" x14ac:dyDescent="0.25">
      <c r="Y236986" s="109"/>
    </row>
    <row r="236987" spans="25:25" x14ac:dyDescent="0.25">
      <c r="Y236987" s="109"/>
    </row>
    <row r="236988" spans="25:25" x14ac:dyDescent="0.25">
      <c r="Y236988" s="109"/>
    </row>
    <row r="236989" spans="25:25" x14ac:dyDescent="0.25">
      <c r="Y236989" s="109"/>
    </row>
    <row r="236990" spans="25:25" x14ac:dyDescent="0.25">
      <c r="Y236990" s="109"/>
    </row>
    <row r="236991" spans="25:25" x14ac:dyDescent="0.25">
      <c r="Y236991" s="109"/>
    </row>
    <row r="236992" spans="25:25" x14ac:dyDescent="0.25">
      <c r="Y236992" s="109"/>
    </row>
    <row r="236993" spans="25:25" x14ac:dyDescent="0.25">
      <c r="Y236993" s="109"/>
    </row>
    <row r="236994" spans="25:25" x14ac:dyDescent="0.25">
      <c r="Y236994" s="109"/>
    </row>
    <row r="236995" spans="25:25" x14ac:dyDescent="0.25">
      <c r="Y236995" s="109"/>
    </row>
    <row r="236996" spans="25:25" x14ac:dyDescent="0.25">
      <c r="Y236996" s="109"/>
    </row>
    <row r="236997" spans="25:25" x14ac:dyDescent="0.25">
      <c r="Y236997" s="109"/>
    </row>
    <row r="236998" spans="25:25" x14ac:dyDescent="0.25">
      <c r="Y236998" s="109"/>
    </row>
    <row r="236999" spans="25:25" x14ac:dyDescent="0.25">
      <c r="Y236999" s="109"/>
    </row>
    <row r="237000" spans="25:25" x14ac:dyDescent="0.25">
      <c r="Y237000" s="109"/>
    </row>
    <row r="237001" spans="25:25" x14ac:dyDescent="0.25">
      <c r="Y237001" s="109"/>
    </row>
    <row r="237002" spans="25:25" x14ac:dyDescent="0.25">
      <c r="Y237002" s="109"/>
    </row>
    <row r="237003" spans="25:25" x14ac:dyDescent="0.25">
      <c r="Y237003" s="109"/>
    </row>
    <row r="237004" spans="25:25" x14ac:dyDescent="0.25">
      <c r="Y237004" s="109"/>
    </row>
    <row r="237005" spans="25:25" x14ac:dyDescent="0.25">
      <c r="Y237005" s="109"/>
    </row>
    <row r="237006" spans="25:25" x14ac:dyDescent="0.25">
      <c r="Y237006" s="109"/>
    </row>
    <row r="237007" spans="25:25" x14ac:dyDescent="0.25">
      <c r="Y237007" s="109"/>
    </row>
    <row r="237008" spans="25:25" x14ac:dyDescent="0.25">
      <c r="Y237008" s="109"/>
    </row>
    <row r="237009" spans="25:25" x14ac:dyDescent="0.25">
      <c r="Y237009" s="109"/>
    </row>
    <row r="237010" spans="25:25" x14ac:dyDescent="0.25">
      <c r="Y237010" s="109"/>
    </row>
    <row r="237011" spans="25:25" x14ac:dyDescent="0.25">
      <c r="Y237011" s="109"/>
    </row>
    <row r="237012" spans="25:25" x14ac:dyDescent="0.25">
      <c r="Y237012" s="109"/>
    </row>
    <row r="237013" spans="25:25" x14ac:dyDescent="0.25">
      <c r="Y237013" s="109"/>
    </row>
    <row r="237014" spans="25:25" x14ac:dyDescent="0.25">
      <c r="Y237014" s="109"/>
    </row>
    <row r="237015" spans="25:25" x14ac:dyDescent="0.25">
      <c r="Y237015" s="109"/>
    </row>
    <row r="237016" spans="25:25" x14ac:dyDescent="0.25">
      <c r="Y237016" s="109"/>
    </row>
    <row r="237017" spans="25:25" x14ac:dyDescent="0.25">
      <c r="Y237017" s="109"/>
    </row>
    <row r="237018" spans="25:25" x14ac:dyDescent="0.25">
      <c r="Y237018" s="109"/>
    </row>
    <row r="237019" spans="25:25" x14ac:dyDescent="0.25">
      <c r="Y237019" s="109"/>
    </row>
    <row r="237020" spans="25:25" x14ac:dyDescent="0.25">
      <c r="Y237020" s="109"/>
    </row>
    <row r="237021" spans="25:25" x14ac:dyDescent="0.25">
      <c r="Y237021" s="109"/>
    </row>
    <row r="237022" spans="25:25" x14ac:dyDescent="0.25">
      <c r="Y237022" s="109"/>
    </row>
    <row r="237023" spans="25:25" x14ac:dyDescent="0.25">
      <c r="Y237023" s="109"/>
    </row>
    <row r="237024" spans="25:25" x14ac:dyDescent="0.25">
      <c r="Y237024" s="109"/>
    </row>
    <row r="237025" spans="25:25" x14ac:dyDescent="0.25">
      <c r="Y237025" s="109"/>
    </row>
    <row r="237026" spans="25:25" x14ac:dyDescent="0.25">
      <c r="Y237026" s="109"/>
    </row>
    <row r="237027" spans="25:25" x14ac:dyDescent="0.25">
      <c r="Y237027" s="109"/>
    </row>
    <row r="237028" spans="25:25" x14ac:dyDescent="0.25">
      <c r="Y237028" s="109"/>
    </row>
    <row r="237029" spans="25:25" x14ac:dyDescent="0.25">
      <c r="Y237029" s="109"/>
    </row>
    <row r="237030" spans="25:25" x14ac:dyDescent="0.25">
      <c r="Y237030" s="109"/>
    </row>
    <row r="237031" spans="25:25" x14ac:dyDescent="0.25">
      <c r="Y237031" s="109"/>
    </row>
    <row r="237032" spans="25:25" x14ac:dyDescent="0.25">
      <c r="Y237032" s="109"/>
    </row>
    <row r="237033" spans="25:25" x14ac:dyDescent="0.25">
      <c r="Y237033" s="109"/>
    </row>
    <row r="237034" spans="25:25" x14ac:dyDescent="0.25">
      <c r="Y237034" s="109"/>
    </row>
    <row r="237035" spans="25:25" x14ac:dyDescent="0.25">
      <c r="Y237035" s="109"/>
    </row>
    <row r="237036" spans="25:25" x14ac:dyDescent="0.25">
      <c r="Y237036" s="109"/>
    </row>
    <row r="237037" spans="25:25" x14ac:dyDescent="0.25">
      <c r="Y237037" s="109"/>
    </row>
    <row r="237038" spans="25:25" x14ac:dyDescent="0.25">
      <c r="Y237038" s="109"/>
    </row>
    <row r="237039" spans="25:25" x14ac:dyDescent="0.25">
      <c r="Y237039" s="109"/>
    </row>
    <row r="237040" spans="25:25" x14ac:dyDescent="0.25">
      <c r="Y237040" s="109"/>
    </row>
    <row r="237041" spans="25:25" x14ac:dyDescent="0.25">
      <c r="Y237041" s="109"/>
    </row>
    <row r="237042" spans="25:25" x14ac:dyDescent="0.25">
      <c r="Y237042" s="109"/>
    </row>
    <row r="237043" spans="25:25" x14ac:dyDescent="0.25">
      <c r="Y237043" s="109"/>
    </row>
    <row r="237044" spans="25:25" x14ac:dyDescent="0.25">
      <c r="Y237044" s="109"/>
    </row>
    <row r="237045" spans="25:25" x14ac:dyDescent="0.25">
      <c r="Y237045" s="109"/>
    </row>
    <row r="237046" spans="25:25" x14ac:dyDescent="0.25">
      <c r="Y237046" s="109"/>
    </row>
    <row r="237047" spans="25:25" x14ac:dyDescent="0.25">
      <c r="Y237047" s="109"/>
    </row>
    <row r="237048" spans="25:25" x14ac:dyDescent="0.25">
      <c r="Y237048" s="109"/>
    </row>
    <row r="237049" spans="25:25" x14ac:dyDescent="0.25">
      <c r="Y237049" s="109"/>
    </row>
    <row r="237050" spans="25:25" x14ac:dyDescent="0.25">
      <c r="Y237050" s="109"/>
    </row>
    <row r="237051" spans="25:25" x14ac:dyDescent="0.25">
      <c r="Y237051" s="109"/>
    </row>
    <row r="237052" spans="25:25" x14ac:dyDescent="0.25">
      <c r="Y237052" s="109"/>
    </row>
    <row r="237053" spans="25:25" x14ac:dyDescent="0.25">
      <c r="Y237053" s="109"/>
    </row>
    <row r="237054" spans="25:25" x14ac:dyDescent="0.25">
      <c r="Y237054" s="109"/>
    </row>
    <row r="237055" spans="25:25" x14ac:dyDescent="0.25">
      <c r="Y237055" s="109"/>
    </row>
    <row r="237056" spans="25:25" x14ac:dyDescent="0.25">
      <c r="Y237056" s="109"/>
    </row>
    <row r="237057" spans="25:25" x14ac:dyDescent="0.25">
      <c r="Y237057" s="109"/>
    </row>
    <row r="237058" spans="25:25" x14ac:dyDescent="0.25">
      <c r="Y237058" s="109"/>
    </row>
    <row r="237059" spans="25:25" x14ac:dyDescent="0.25">
      <c r="Y237059" s="109"/>
    </row>
    <row r="237060" spans="25:25" x14ac:dyDescent="0.25">
      <c r="Y237060" s="109"/>
    </row>
    <row r="237061" spans="25:25" x14ac:dyDescent="0.25">
      <c r="Y237061" s="109"/>
    </row>
    <row r="237062" spans="25:25" x14ac:dyDescent="0.25">
      <c r="Y237062" s="109"/>
    </row>
    <row r="237063" spans="25:25" x14ac:dyDescent="0.25">
      <c r="Y237063" s="109"/>
    </row>
    <row r="237064" spans="25:25" x14ac:dyDescent="0.25">
      <c r="Y237064" s="109"/>
    </row>
    <row r="237065" spans="25:25" x14ac:dyDescent="0.25">
      <c r="Y237065" s="109"/>
    </row>
    <row r="237066" spans="25:25" x14ac:dyDescent="0.25">
      <c r="Y237066" s="109"/>
    </row>
    <row r="237067" spans="25:25" x14ac:dyDescent="0.25">
      <c r="Y237067" s="109"/>
    </row>
    <row r="237068" spans="25:25" x14ac:dyDescent="0.25">
      <c r="Y237068" s="109"/>
    </row>
    <row r="237069" spans="25:25" x14ac:dyDescent="0.25">
      <c r="Y237069" s="109"/>
    </row>
    <row r="237070" spans="25:25" x14ac:dyDescent="0.25">
      <c r="Y237070" s="109"/>
    </row>
    <row r="237071" spans="25:25" x14ac:dyDescent="0.25">
      <c r="Y237071" s="109"/>
    </row>
    <row r="237072" spans="25:25" x14ac:dyDescent="0.25">
      <c r="Y237072" s="109"/>
    </row>
    <row r="237073" spans="25:25" x14ac:dyDescent="0.25">
      <c r="Y237073" s="109"/>
    </row>
    <row r="237074" spans="25:25" x14ac:dyDescent="0.25">
      <c r="Y237074" s="109"/>
    </row>
    <row r="237075" spans="25:25" x14ac:dyDescent="0.25">
      <c r="Y237075" s="109"/>
    </row>
    <row r="237076" spans="25:25" x14ac:dyDescent="0.25">
      <c r="Y237076" s="109"/>
    </row>
    <row r="237077" spans="25:25" x14ac:dyDescent="0.25">
      <c r="Y237077" s="109"/>
    </row>
    <row r="237078" spans="25:25" x14ac:dyDescent="0.25">
      <c r="Y237078" s="109"/>
    </row>
    <row r="237079" spans="25:25" x14ac:dyDescent="0.25">
      <c r="Y237079" s="109"/>
    </row>
    <row r="237080" spans="25:25" x14ac:dyDescent="0.25">
      <c r="Y237080" s="109"/>
    </row>
    <row r="237081" spans="25:25" x14ac:dyDescent="0.25">
      <c r="Y237081" s="109"/>
    </row>
    <row r="237082" spans="25:25" x14ac:dyDescent="0.25">
      <c r="Y237082" s="109"/>
    </row>
    <row r="237083" spans="25:25" x14ac:dyDescent="0.25">
      <c r="Y237083" s="109"/>
    </row>
    <row r="237084" spans="25:25" x14ac:dyDescent="0.25">
      <c r="Y237084" s="109"/>
    </row>
    <row r="237085" spans="25:25" x14ac:dyDescent="0.25">
      <c r="Y237085" s="109"/>
    </row>
    <row r="237086" spans="25:25" x14ac:dyDescent="0.25">
      <c r="Y237086" s="109"/>
    </row>
    <row r="237087" spans="25:25" x14ac:dyDescent="0.25">
      <c r="Y237087" s="109"/>
    </row>
    <row r="237088" spans="25:25" x14ac:dyDescent="0.25">
      <c r="Y237088" s="109"/>
    </row>
    <row r="237089" spans="25:25" x14ac:dyDescent="0.25">
      <c r="Y237089" s="109"/>
    </row>
    <row r="237090" spans="25:25" x14ac:dyDescent="0.25">
      <c r="Y237090" s="109"/>
    </row>
    <row r="237091" spans="25:25" x14ac:dyDescent="0.25">
      <c r="Y237091" s="109"/>
    </row>
    <row r="237092" spans="25:25" x14ac:dyDescent="0.25">
      <c r="Y237092" s="109"/>
    </row>
    <row r="237093" spans="25:25" x14ac:dyDescent="0.25">
      <c r="Y237093" s="109"/>
    </row>
    <row r="237094" spans="25:25" x14ac:dyDescent="0.25">
      <c r="Y237094" s="109"/>
    </row>
    <row r="237095" spans="25:25" x14ac:dyDescent="0.25">
      <c r="Y237095" s="109"/>
    </row>
    <row r="237096" spans="25:25" x14ac:dyDescent="0.25">
      <c r="Y237096" s="109"/>
    </row>
    <row r="237097" spans="25:25" x14ac:dyDescent="0.25">
      <c r="Y237097" s="109"/>
    </row>
    <row r="237098" spans="25:25" x14ac:dyDescent="0.25">
      <c r="Y237098" s="109"/>
    </row>
    <row r="237099" spans="25:25" x14ac:dyDescent="0.25">
      <c r="Y237099" s="109"/>
    </row>
    <row r="237100" spans="25:25" x14ac:dyDescent="0.25">
      <c r="Y237100" s="109"/>
    </row>
    <row r="237101" spans="25:25" x14ac:dyDescent="0.25">
      <c r="Y237101" s="109"/>
    </row>
    <row r="237102" spans="25:25" x14ac:dyDescent="0.25">
      <c r="Y237102" s="109"/>
    </row>
    <row r="237103" spans="25:25" x14ac:dyDescent="0.25">
      <c r="Y237103" s="109"/>
    </row>
    <row r="237104" spans="25:25" x14ac:dyDescent="0.25">
      <c r="Y237104" s="109"/>
    </row>
    <row r="237105" spans="25:25" x14ac:dyDescent="0.25">
      <c r="Y237105" s="109"/>
    </row>
    <row r="237106" spans="25:25" x14ac:dyDescent="0.25">
      <c r="Y237106" s="109"/>
    </row>
    <row r="237107" spans="25:25" x14ac:dyDescent="0.25">
      <c r="Y237107" s="109"/>
    </row>
    <row r="237108" spans="25:25" x14ac:dyDescent="0.25">
      <c r="Y237108" s="109"/>
    </row>
    <row r="237109" spans="25:25" x14ac:dyDescent="0.25">
      <c r="Y237109" s="109"/>
    </row>
    <row r="237110" spans="25:25" x14ac:dyDescent="0.25">
      <c r="Y237110" s="109"/>
    </row>
    <row r="237111" spans="25:25" x14ac:dyDescent="0.25">
      <c r="Y237111" s="109"/>
    </row>
    <row r="237112" spans="25:25" x14ac:dyDescent="0.25">
      <c r="Y237112" s="109"/>
    </row>
    <row r="237113" spans="25:25" x14ac:dyDescent="0.25">
      <c r="Y237113" s="109"/>
    </row>
    <row r="237114" spans="25:25" x14ac:dyDescent="0.25">
      <c r="Y237114" s="109"/>
    </row>
    <row r="237115" spans="25:25" x14ac:dyDescent="0.25">
      <c r="Y237115" s="109"/>
    </row>
    <row r="237116" spans="25:25" x14ac:dyDescent="0.25">
      <c r="Y237116" s="109"/>
    </row>
    <row r="237117" spans="25:25" x14ac:dyDescent="0.25">
      <c r="Y237117" s="109"/>
    </row>
    <row r="237118" spans="25:25" x14ac:dyDescent="0.25">
      <c r="Y237118" s="109"/>
    </row>
    <row r="237119" spans="25:25" x14ac:dyDescent="0.25">
      <c r="Y237119" s="109"/>
    </row>
    <row r="237120" spans="25:25" x14ac:dyDescent="0.25">
      <c r="Y237120" s="109"/>
    </row>
    <row r="237121" spans="25:25" x14ac:dyDescent="0.25">
      <c r="Y237121" s="109"/>
    </row>
    <row r="237122" spans="25:25" x14ac:dyDescent="0.25">
      <c r="Y237122" s="109"/>
    </row>
    <row r="237123" spans="25:25" x14ac:dyDescent="0.25">
      <c r="Y237123" s="109"/>
    </row>
    <row r="237124" spans="25:25" x14ac:dyDescent="0.25">
      <c r="Y237124" s="109"/>
    </row>
    <row r="237125" spans="25:25" x14ac:dyDescent="0.25">
      <c r="Y237125" s="109"/>
    </row>
    <row r="237126" spans="25:25" x14ac:dyDescent="0.25">
      <c r="Y237126" s="109"/>
    </row>
    <row r="237127" spans="25:25" x14ac:dyDescent="0.25">
      <c r="Y237127" s="109"/>
    </row>
    <row r="237128" spans="25:25" x14ac:dyDescent="0.25">
      <c r="Y237128" s="109"/>
    </row>
    <row r="237129" spans="25:25" x14ac:dyDescent="0.25">
      <c r="Y237129" s="109"/>
    </row>
    <row r="237130" spans="25:25" x14ac:dyDescent="0.25">
      <c r="Y237130" s="109"/>
    </row>
    <row r="237131" spans="25:25" x14ac:dyDescent="0.25">
      <c r="Y237131" s="109"/>
    </row>
    <row r="237132" spans="25:25" x14ac:dyDescent="0.25">
      <c r="Y237132" s="109"/>
    </row>
    <row r="237133" spans="25:25" x14ac:dyDescent="0.25">
      <c r="Y237133" s="109"/>
    </row>
    <row r="237134" spans="25:25" x14ac:dyDescent="0.25">
      <c r="Y237134" s="109"/>
    </row>
    <row r="237135" spans="25:25" x14ac:dyDescent="0.25">
      <c r="Y237135" s="109"/>
    </row>
    <row r="237136" spans="25:25" x14ac:dyDescent="0.25">
      <c r="Y237136" s="109"/>
    </row>
    <row r="237137" spans="25:25" x14ac:dyDescent="0.25">
      <c r="Y237137" s="109"/>
    </row>
    <row r="237138" spans="25:25" x14ac:dyDescent="0.25">
      <c r="Y237138" s="109"/>
    </row>
    <row r="237139" spans="25:25" x14ac:dyDescent="0.25">
      <c r="Y237139" s="109"/>
    </row>
    <row r="237140" spans="25:25" x14ac:dyDescent="0.25">
      <c r="Y237140" s="109"/>
    </row>
    <row r="237141" spans="25:25" x14ac:dyDescent="0.25">
      <c r="Y237141" s="109"/>
    </row>
    <row r="237142" spans="25:25" x14ac:dyDescent="0.25">
      <c r="Y237142" s="109"/>
    </row>
    <row r="237143" spans="25:25" x14ac:dyDescent="0.25">
      <c r="Y237143" s="109"/>
    </row>
    <row r="237144" spans="25:25" x14ac:dyDescent="0.25">
      <c r="Y237144" s="109"/>
    </row>
    <row r="237145" spans="25:25" x14ac:dyDescent="0.25">
      <c r="Y237145" s="109"/>
    </row>
    <row r="237146" spans="25:25" x14ac:dyDescent="0.25">
      <c r="Y237146" s="109"/>
    </row>
    <row r="237147" spans="25:25" x14ac:dyDescent="0.25">
      <c r="Y237147" s="109"/>
    </row>
    <row r="237148" spans="25:25" x14ac:dyDescent="0.25">
      <c r="Y237148" s="109"/>
    </row>
    <row r="237149" spans="25:25" x14ac:dyDescent="0.25">
      <c r="Y237149" s="109"/>
    </row>
    <row r="237150" spans="25:25" x14ac:dyDescent="0.25">
      <c r="Y237150" s="109"/>
    </row>
    <row r="237151" spans="25:25" x14ac:dyDescent="0.25">
      <c r="Y237151" s="109"/>
    </row>
    <row r="237152" spans="25:25" x14ac:dyDescent="0.25">
      <c r="Y237152" s="109"/>
    </row>
    <row r="237153" spans="25:25" x14ac:dyDescent="0.25">
      <c r="Y237153" s="109"/>
    </row>
    <row r="237154" spans="25:25" x14ac:dyDescent="0.25">
      <c r="Y237154" s="109"/>
    </row>
    <row r="237155" spans="25:25" x14ac:dyDescent="0.25">
      <c r="Y237155" s="109"/>
    </row>
    <row r="237156" spans="25:25" x14ac:dyDescent="0.25">
      <c r="Y237156" s="109"/>
    </row>
    <row r="237157" spans="25:25" x14ac:dyDescent="0.25">
      <c r="Y237157" s="109"/>
    </row>
    <row r="237158" spans="25:25" x14ac:dyDescent="0.25">
      <c r="Y237158" s="109"/>
    </row>
    <row r="237159" spans="25:25" x14ac:dyDescent="0.25">
      <c r="Y237159" s="109"/>
    </row>
    <row r="237160" spans="25:25" x14ac:dyDescent="0.25">
      <c r="Y237160" s="109"/>
    </row>
    <row r="237161" spans="25:25" x14ac:dyDescent="0.25">
      <c r="Y237161" s="109"/>
    </row>
    <row r="237162" spans="25:25" x14ac:dyDescent="0.25">
      <c r="Y237162" s="109"/>
    </row>
    <row r="237163" spans="25:25" x14ac:dyDescent="0.25">
      <c r="Y237163" s="109"/>
    </row>
    <row r="237164" spans="25:25" x14ac:dyDescent="0.25">
      <c r="Y237164" s="109"/>
    </row>
    <row r="237165" spans="25:25" x14ac:dyDescent="0.25">
      <c r="Y237165" s="109"/>
    </row>
    <row r="237166" spans="25:25" x14ac:dyDescent="0.25">
      <c r="Y237166" s="109"/>
    </row>
    <row r="237167" spans="25:25" x14ac:dyDescent="0.25">
      <c r="Y237167" s="109"/>
    </row>
    <row r="237168" spans="25:25" x14ac:dyDescent="0.25">
      <c r="Y237168" s="109"/>
    </row>
    <row r="237169" spans="25:25" x14ac:dyDescent="0.25">
      <c r="Y237169" s="109"/>
    </row>
    <row r="237170" spans="25:25" x14ac:dyDescent="0.25">
      <c r="Y237170" s="109"/>
    </row>
    <row r="237171" spans="25:25" x14ac:dyDescent="0.25">
      <c r="Y237171" s="109"/>
    </row>
    <row r="237172" spans="25:25" x14ac:dyDescent="0.25">
      <c r="Y237172" s="109"/>
    </row>
    <row r="237173" spans="25:25" x14ac:dyDescent="0.25">
      <c r="Y237173" s="109"/>
    </row>
    <row r="237174" spans="25:25" x14ac:dyDescent="0.25">
      <c r="Y237174" s="109"/>
    </row>
    <row r="237175" spans="25:25" x14ac:dyDescent="0.25">
      <c r="Y237175" s="109"/>
    </row>
    <row r="237176" spans="25:25" x14ac:dyDescent="0.25">
      <c r="Y237176" s="109"/>
    </row>
    <row r="237177" spans="25:25" x14ac:dyDescent="0.25">
      <c r="Y237177" s="109"/>
    </row>
    <row r="237178" spans="25:25" x14ac:dyDescent="0.25">
      <c r="Y237178" s="109"/>
    </row>
    <row r="237179" spans="25:25" x14ac:dyDescent="0.25">
      <c r="Y237179" s="109"/>
    </row>
    <row r="237180" spans="25:25" x14ac:dyDescent="0.25">
      <c r="Y237180" s="109"/>
    </row>
    <row r="237181" spans="25:25" x14ac:dyDescent="0.25">
      <c r="Y237181" s="109"/>
    </row>
    <row r="237182" spans="25:25" x14ac:dyDescent="0.25">
      <c r="Y237182" s="109"/>
    </row>
    <row r="237183" spans="25:25" x14ac:dyDescent="0.25">
      <c r="Y237183" s="109"/>
    </row>
    <row r="237184" spans="25:25" x14ac:dyDescent="0.25">
      <c r="Y237184" s="109"/>
    </row>
    <row r="237185" spans="25:25" x14ac:dyDescent="0.25">
      <c r="Y237185" s="109"/>
    </row>
    <row r="237186" spans="25:25" x14ac:dyDescent="0.25">
      <c r="Y237186" s="109"/>
    </row>
    <row r="237187" spans="25:25" x14ac:dyDescent="0.25">
      <c r="Y237187" s="109"/>
    </row>
    <row r="237188" spans="25:25" x14ac:dyDescent="0.25">
      <c r="Y237188" s="109"/>
    </row>
    <row r="237189" spans="25:25" x14ac:dyDescent="0.25">
      <c r="Y237189" s="109"/>
    </row>
    <row r="237190" spans="25:25" x14ac:dyDescent="0.25">
      <c r="Y237190" s="109"/>
    </row>
    <row r="237191" spans="25:25" x14ac:dyDescent="0.25">
      <c r="Y237191" s="109"/>
    </row>
    <row r="237192" spans="25:25" x14ac:dyDescent="0.25">
      <c r="Y237192" s="109"/>
    </row>
    <row r="237193" spans="25:25" x14ac:dyDescent="0.25">
      <c r="Y237193" s="109"/>
    </row>
    <row r="237194" spans="25:25" x14ac:dyDescent="0.25">
      <c r="Y237194" s="109"/>
    </row>
    <row r="237195" spans="25:25" x14ac:dyDescent="0.25">
      <c r="Y237195" s="109"/>
    </row>
    <row r="237196" spans="25:25" x14ac:dyDescent="0.25">
      <c r="Y237196" s="109"/>
    </row>
    <row r="237197" spans="25:25" x14ac:dyDescent="0.25">
      <c r="Y237197" s="109"/>
    </row>
    <row r="237198" spans="25:25" x14ac:dyDescent="0.25">
      <c r="Y237198" s="109"/>
    </row>
    <row r="237199" spans="25:25" x14ac:dyDescent="0.25">
      <c r="Y237199" s="109"/>
    </row>
    <row r="237200" spans="25:25" x14ac:dyDescent="0.25">
      <c r="Y237200" s="109"/>
    </row>
    <row r="237201" spans="25:25" x14ac:dyDescent="0.25">
      <c r="Y237201" s="109"/>
    </row>
    <row r="237202" spans="25:25" x14ac:dyDescent="0.25">
      <c r="Y237202" s="109"/>
    </row>
    <row r="237203" spans="25:25" x14ac:dyDescent="0.25">
      <c r="Y237203" s="109"/>
    </row>
    <row r="237204" spans="25:25" x14ac:dyDescent="0.25">
      <c r="Y237204" s="109"/>
    </row>
    <row r="237205" spans="25:25" x14ac:dyDescent="0.25">
      <c r="Y237205" s="109"/>
    </row>
    <row r="237206" spans="25:25" x14ac:dyDescent="0.25">
      <c r="Y237206" s="109"/>
    </row>
    <row r="237207" spans="25:25" x14ac:dyDescent="0.25">
      <c r="Y237207" s="109"/>
    </row>
    <row r="237208" spans="25:25" x14ac:dyDescent="0.25">
      <c r="Y237208" s="109"/>
    </row>
    <row r="237209" spans="25:25" x14ac:dyDescent="0.25">
      <c r="Y237209" s="109"/>
    </row>
    <row r="237210" spans="25:25" x14ac:dyDescent="0.25">
      <c r="Y237210" s="109"/>
    </row>
    <row r="237211" spans="25:25" x14ac:dyDescent="0.25">
      <c r="Y237211" s="109"/>
    </row>
    <row r="237212" spans="25:25" x14ac:dyDescent="0.25">
      <c r="Y237212" s="109"/>
    </row>
    <row r="237213" spans="25:25" x14ac:dyDescent="0.25">
      <c r="Y237213" s="109"/>
    </row>
    <row r="237214" spans="25:25" x14ac:dyDescent="0.25">
      <c r="Y237214" s="109"/>
    </row>
    <row r="237215" spans="25:25" x14ac:dyDescent="0.25">
      <c r="Y237215" s="109"/>
    </row>
    <row r="237216" spans="25:25" x14ac:dyDescent="0.25">
      <c r="Y237216" s="109"/>
    </row>
    <row r="237217" spans="25:25" x14ac:dyDescent="0.25">
      <c r="Y237217" s="109"/>
    </row>
    <row r="237218" spans="25:25" x14ac:dyDescent="0.25">
      <c r="Y237218" s="109"/>
    </row>
    <row r="237219" spans="25:25" x14ac:dyDescent="0.25">
      <c r="Y237219" s="109"/>
    </row>
    <row r="237220" spans="25:25" x14ac:dyDescent="0.25">
      <c r="Y237220" s="109"/>
    </row>
    <row r="237221" spans="25:25" x14ac:dyDescent="0.25">
      <c r="Y237221" s="109"/>
    </row>
    <row r="237222" spans="25:25" x14ac:dyDescent="0.25">
      <c r="Y237222" s="109"/>
    </row>
    <row r="237223" spans="25:25" x14ac:dyDescent="0.25">
      <c r="Y237223" s="109"/>
    </row>
    <row r="237224" spans="25:25" x14ac:dyDescent="0.25">
      <c r="Y237224" s="109"/>
    </row>
    <row r="237225" spans="25:25" x14ac:dyDescent="0.25">
      <c r="Y237225" s="109"/>
    </row>
    <row r="237226" spans="25:25" x14ac:dyDescent="0.25">
      <c r="Y237226" s="109"/>
    </row>
    <row r="237227" spans="25:25" x14ac:dyDescent="0.25">
      <c r="Y237227" s="109"/>
    </row>
    <row r="237228" spans="25:25" x14ac:dyDescent="0.25">
      <c r="Y237228" s="109"/>
    </row>
    <row r="237229" spans="25:25" x14ac:dyDescent="0.25">
      <c r="Y237229" s="109"/>
    </row>
    <row r="237230" spans="25:25" x14ac:dyDescent="0.25">
      <c r="Y237230" s="109"/>
    </row>
    <row r="237231" spans="25:25" x14ac:dyDescent="0.25">
      <c r="Y237231" s="109"/>
    </row>
    <row r="237232" spans="25:25" x14ac:dyDescent="0.25">
      <c r="Y237232" s="109"/>
    </row>
    <row r="237233" spans="25:25" x14ac:dyDescent="0.25">
      <c r="Y237233" s="109"/>
    </row>
    <row r="237234" spans="25:25" x14ac:dyDescent="0.25">
      <c r="Y237234" s="109"/>
    </row>
    <row r="237235" spans="25:25" x14ac:dyDescent="0.25">
      <c r="Y237235" s="109"/>
    </row>
    <row r="237236" spans="25:25" x14ac:dyDescent="0.25">
      <c r="Y237236" s="109"/>
    </row>
    <row r="237237" spans="25:25" x14ac:dyDescent="0.25">
      <c r="Y237237" s="109"/>
    </row>
    <row r="237238" spans="25:25" x14ac:dyDescent="0.25">
      <c r="Y237238" s="109"/>
    </row>
    <row r="237239" spans="25:25" x14ac:dyDescent="0.25">
      <c r="Y237239" s="109"/>
    </row>
    <row r="237240" spans="25:25" x14ac:dyDescent="0.25">
      <c r="Y237240" s="109"/>
    </row>
    <row r="237241" spans="25:25" x14ac:dyDescent="0.25">
      <c r="Y237241" s="109"/>
    </row>
    <row r="237242" spans="25:25" x14ac:dyDescent="0.25">
      <c r="Y237242" s="109"/>
    </row>
    <row r="237243" spans="25:25" x14ac:dyDescent="0.25">
      <c r="Y237243" s="109"/>
    </row>
    <row r="237244" spans="25:25" x14ac:dyDescent="0.25">
      <c r="Y237244" s="109"/>
    </row>
    <row r="237245" spans="25:25" x14ac:dyDescent="0.25">
      <c r="Y237245" s="109"/>
    </row>
    <row r="237246" spans="25:25" x14ac:dyDescent="0.25">
      <c r="Y237246" s="109"/>
    </row>
    <row r="237247" spans="25:25" x14ac:dyDescent="0.25">
      <c r="Y237247" s="109"/>
    </row>
    <row r="237248" spans="25:25" x14ac:dyDescent="0.25">
      <c r="Y237248" s="109"/>
    </row>
    <row r="237249" spans="25:25" x14ac:dyDescent="0.25">
      <c r="Y237249" s="109"/>
    </row>
    <row r="237250" spans="25:25" x14ac:dyDescent="0.25">
      <c r="Y237250" s="109"/>
    </row>
    <row r="237251" spans="25:25" x14ac:dyDescent="0.25">
      <c r="Y237251" s="109"/>
    </row>
    <row r="237252" spans="25:25" x14ac:dyDescent="0.25">
      <c r="Y237252" s="109"/>
    </row>
    <row r="237253" spans="25:25" x14ac:dyDescent="0.25">
      <c r="Y237253" s="109"/>
    </row>
    <row r="237254" spans="25:25" x14ac:dyDescent="0.25">
      <c r="Y237254" s="109"/>
    </row>
    <row r="237255" spans="25:25" x14ac:dyDescent="0.25">
      <c r="Y237255" s="109"/>
    </row>
    <row r="237256" spans="25:25" x14ac:dyDescent="0.25">
      <c r="Y237256" s="109"/>
    </row>
    <row r="237257" spans="25:25" x14ac:dyDescent="0.25">
      <c r="Y237257" s="109"/>
    </row>
    <row r="237258" spans="25:25" x14ac:dyDescent="0.25">
      <c r="Y237258" s="109"/>
    </row>
    <row r="237259" spans="25:25" x14ac:dyDescent="0.25">
      <c r="Y237259" s="109"/>
    </row>
    <row r="237260" spans="25:25" x14ac:dyDescent="0.25">
      <c r="Y237260" s="109"/>
    </row>
    <row r="237261" spans="25:25" x14ac:dyDescent="0.25">
      <c r="Y237261" s="109"/>
    </row>
    <row r="237262" spans="25:25" x14ac:dyDescent="0.25">
      <c r="Y237262" s="109"/>
    </row>
    <row r="237263" spans="25:25" x14ac:dyDescent="0.25">
      <c r="Y237263" s="109"/>
    </row>
    <row r="237264" spans="25:25" x14ac:dyDescent="0.25">
      <c r="Y237264" s="109"/>
    </row>
    <row r="237265" spans="25:25" x14ac:dyDescent="0.25">
      <c r="Y237265" s="109"/>
    </row>
    <row r="237266" spans="25:25" x14ac:dyDescent="0.25">
      <c r="Y237266" s="109"/>
    </row>
    <row r="237267" spans="25:25" x14ac:dyDescent="0.25">
      <c r="Y237267" s="109"/>
    </row>
    <row r="237268" spans="25:25" x14ac:dyDescent="0.25">
      <c r="Y237268" s="109"/>
    </row>
    <row r="237269" spans="25:25" x14ac:dyDescent="0.25">
      <c r="Y237269" s="109"/>
    </row>
    <row r="237270" spans="25:25" x14ac:dyDescent="0.25">
      <c r="Y237270" s="109"/>
    </row>
    <row r="237271" spans="25:25" x14ac:dyDescent="0.25">
      <c r="Y237271" s="109"/>
    </row>
    <row r="237272" spans="25:25" x14ac:dyDescent="0.25">
      <c r="Y237272" s="109"/>
    </row>
    <row r="237273" spans="25:25" x14ac:dyDescent="0.25">
      <c r="Y237273" s="109"/>
    </row>
    <row r="237274" spans="25:25" x14ac:dyDescent="0.25">
      <c r="Y237274" s="109"/>
    </row>
    <row r="237275" spans="25:25" x14ac:dyDescent="0.25">
      <c r="Y237275" s="109"/>
    </row>
    <row r="237276" spans="25:25" x14ac:dyDescent="0.25">
      <c r="Y237276" s="109"/>
    </row>
    <row r="237277" spans="25:25" x14ac:dyDescent="0.25">
      <c r="Y237277" s="109"/>
    </row>
    <row r="237278" spans="25:25" x14ac:dyDescent="0.25">
      <c r="Y237278" s="109"/>
    </row>
    <row r="237279" spans="25:25" x14ac:dyDescent="0.25">
      <c r="Y237279" s="109"/>
    </row>
    <row r="237280" spans="25:25" x14ac:dyDescent="0.25">
      <c r="Y237280" s="109"/>
    </row>
    <row r="237281" spans="25:25" x14ac:dyDescent="0.25">
      <c r="Y237281" s="109"/>
    </row>
    <row r="237282" spans="25:25" x14ac:dyDescent="0.25">
      <c r="Y237282" s="109"/>
    </row>
    <row r="237283" spans="25:25" x14ac:dyDescent="0.25">
      <c r="Y237283" s="109"/>
    </row>
    <row r="237284" spans="25:25" x14ac:dyDescent="0.25">
      <c r="Y237284" s="109"/>
    </row>
    <row r="237285" spans="25:25" x14ac:dyDescent="0.25">
      <c r="Y237285" s="109"/>
    </row>
    <row r="237286" spans="25:25" x14ac:dyDescent="0.25">
      <c r="Y237286" s="109"/>
    </row>
    <row r="237287" spans="25:25" x14ac:dyDescent="0.25">
      <c r="Y237287" s="109"/>
    </row>
    <row r="237288" spans="25:25" x14ac:dyDescent="0.25">
      <c r="Y237288" s="109"/>
    </row>
    <row r="237289" spans="25:25" x14ac:dyDescent="0.25">
      <c r="Y237289" s="109"/>
    </row>
    <row r="237290" spans="25:25" x14ac:dyDescent="0.25">
      <c r="Y237290" s="109"/>
    </row>
    <row r="237291" spans="25:25" x14ac:dyDescent="0.25">
      <c r="Y237291" s="109"/>
    </row>
    <row r="237292" spans="25:25" x14ac:dyDescent="0.25">
      <c r="Y237292" s="109"/>
    </row>
    <row r="237293" spans="25:25" x14ac:dyDescent="0.25">
      <c r="Y237293" s="109"/>
    </row>
    <row r="237294" spans="25:25" x14ac:dyDescent="0.25">
      <c r="Y237294" s="109"/>
    </row>
    <row r="237295" spans="25:25" x14ac:dyDescent="0.25">
      <c r="Y237295" s="109"/>
    </row>
    <row r="237296" spans="25:25" x14ac:dyDescent="0.25">
      <c r="Y237296" s="109"/>
    </row>
    <row r="237297" spans="25:25" x14ac:dyDescent="0.25">
      <c r="Y237297" s="109"/>
    </row>
    <row r="237298" spans="25:25" x14ac:dyDescent="0.25">
      <c r="Y237298" s="109"/>
    </row>
    <row r="237299" spans="25:25" x14ac:dyDescent="0.25">
      <c r="Y237299" s="109"/>
    </row>
    <row r="237300" spans="25:25" x14ac:dyDescent="0.25">
      <c r="Y237300" s="109"/>
    </row>
    <row r="237301" spans="25:25" x14ac:dyDescent="0.25">
      <c r="Y237301" s="109"/>
    </row>
    <row r="237302" spans="25:25" x14ac:dyDescent="0.25">
      <c r="Y237302" s="109"/>
    </row>
    <row r="237303" spans="25:25" x14ac:dyDescent="0.25">
      <c r="Y237303" s="109"/>
    </row>
    <row r="237304" spans="25:25" x14ac:dyDescent="0.25">
      <c r="Y237304" s="109"/>
    </row>
    <row r="237305" spans="25:25" x14ac:dyDescent="0.25">
      <c r="Y237305" s="109"/>
    </row>
    <row r="237306" spans="25:25" x14ac:dyDescent="0.25">
      <c r="Y237306" s="109"/>
    </row>
    <row r="237307" spans="25:25" x14ac:dyDescent="0.25">
      <c r="Y237307" s="109"/>
    </row>
    <row r="237308" spans="25:25" x14ac:dyDescent="0.25">
      <c r="Y237308" s="109"/>
    </row>
    <row r="237309" spans="25:25" x14ac:dyDescent="0.25">
      <c r="Y237309" s="109"/>
    </row>
    <row r="237310" spans="25:25" x14ac:dyDescent="0.25">
      <c r="Y237310" s="109"/>
    </row>
    <row r="237311" spans="25:25" x14ac:dyDescent="0.25">
      <c r="Y237311" s="109"/>
    </row>
    <row r="237312" spans="25:25" x14ac:dyDescent="0.25">
      <c r="Y237312" s="109"/>
    </row>
    <row r="237313" spans="25:25" x14ac:dyDescent="0.25">
      <c r="Y237313" s="109"/>
    </row>
    <row r="237314" spans="25:25" x14ac:dyDescent="0.25">
      <c r="Y237314" s="109"/>
    </row>
    <row r="237315" spans="25:25" x14ac:dyDescent="0.25">
      <c r="Y237315" s="109"/>
    </row>
    <row r="237316" spans="25:25" x14ac:dyDescent="0.25">
      <c r="Y237316" s="109"/>
    </row>
    <row r="237317" spans="25:25" x14ac:dyDescent="0.25">
      <c r="Y237317" s="109"/>
    </row>
    <row r="237318" spans="25:25" x14ac:dyDescent="0.25">
      <c r="Y237318" s="109"/>
    </row>
    <row r="237319" spans="25:25" x14ac:dyDescent="0.25">
      <c r="Y237319" s="109"/>
    </row>
    <row r="237320" spans="25:25" x14ac:dyDescent="0.25">
      <c r="Y237320" s="109"/>
    </row>
    <row r="237321" spans="25:25" x14ac:dyDescent="0.25">
      <c r="Y237321" s="109"/>
    </row>
    <row r="237322" spans="25:25" x14ac:dyDescent="0.25">
      <c r="Y237322" s="109"/>
    </row>
    <row r="237323" spans="25:25" x14ac:dyDescent="0.25">
      <c r="Y237323" s="109"/>
    </row>
    <row r="237324" spans="25:25" x14ac:dyDescent="0.25">
      <c r="Y237324" s="109"/>
    </row>
    <row r="237325" spans="25:25" x14ac:dyDescent="0.25">
      <c r="Y237325" s="109"/>
    </row>
    <row r="237326" spans="25:25" x14ac:dyDescent="0.25">
      <c r="Y237326" s="109"/>
    </row>
    <row r="237327" spans="25:25" x14ac:dyDescent="0.25">
      <c r="Y237327" s="109"/>
    </row>
    <row r="237328" spans="25:25" x14ac:dyDescent="0.25">
      <c r="Y237328" s="109"/>
    </row>
    <row r="237329" spans="25:25" x14ac:dyDescent="0.25">
      <c r="Y237329" s="109"/>
    </row>
    <row r="237330" spans="25:25" x14ac:dyDescent="0.25">
      <c r="Y237330" s="109"/>
    </row>
    <row r="237331" spans="25:25" x14ac:dyDescent="0.25">
      <c r="Y237331" s="109"/>
    </row>
    <row r="237332" spans="25:25" x14ac:dyDescent="0.25">
      <c r="Y237332" s="109"/>
    </row>
    <row r="237333" spans="25:25" x14ac:dyDescent="0.25">
      <c r="Y237333" s="109"/>
    </row>
    <row r="237334" spans="25:25" x14ac:dyDescent="0.25">
      <c r="Y237334" s="109"/>
    </row>
    <row r="237335" spans="25:25" x14ac:dyDescent="0.25">
      <c r="Y237335" s="109"/>
    </row>
    <row r="237336" spans="25:25" x14ac:dyDescent="0.25">
      <c r="Y237336" s="109"/>
    </row>
    <row r="237337" spans="25:25" x14ac:dyDescent="0.25">
      <c r="Y237337" s="109"/>
    </row>
    <row r="237338" spans="25:25" x14ac:dyDescent="0.25">
      <c r="Y237338" s="109"/>
    </row>
    <row r="237339" spans="25:25" x14ac:dyDescent="0.25">
      <c r="Y237339" s="109"/>
    </row>
    <row r="237340" spans="25:25" x14ac:dyDescent="0.25">
      <c r="Y237340" s="109"/>
    </row>
    <row r="237341" spans="25:25" x14ac:dyDescent="0.25">
      <c r="Y237341" s="109"/>
    </row>
    <row r="237342" spans="25:25" x14ac:dyDescent="0.25">
      <c r="Y237342" s="109"/>
    </row>
    <row r="237343" spans="25:25" x14ac:dyDescent="0.25">
      <c r="Y237343" s="109"/>
    </row>
    <row r="237344" spans="25:25" x14ac:dyDescent="0.25">
      <c r="Y237344" s="109"/>
    </row>
    <row r="237345" spans="25:25" x14ac:dyDescent="0.25">
      <c r="Y237345" s="109"/>
    </row>
    <row r="237346" spans="25:25" x14ac:dyDescent="0.25">
      <c r="Y237346" s="109"/>
    </row>
    <row r="237347" spans="25:25" x14ac:dyDescent="0.25">
      <c r="Y237347" s="109"/>
    </row>
    <row r="237348" spans="25:25" x14ac:dyDescent="0.25">
      <c r="Y237348" s="109"/>
    </row>
    <row r="237349" spans="25:25" x14ac:dyDescent="0.25">
      <c r="Y237349" s="109"/>
    </row>
    <row r="237350" spans="25:25" x14ac:dyDescent="0.25">
      <c r="Y237350" s="109"/>
    </row>
    <row r="237351" spans="25:25" x14ac:dyDescent="0.25">
      <c r="Y237351" s="109"/>
    </row>
    <row r="237352" spans="25:25" x14ac:dyDescent="0.25">
      <c r="Y237352" s="109"/>
    </row>
    <row r="237353" spans="25:25" x14ac:dyDescent="0.25">
      <c r="Y237353" s="109"/>
    </row>
    <row r="237354" spans="25:25" x14ac:dyDescent="0.25">
      <c r="Y237354" s="109"/>
    </row>
    <row r="237355" spans="25:25" x14ac:dyDescent="0.25">
      <c r="Y237355" s="109"/>
    </row>
    <row r="237356" spans="25:25" x14ac:dyDescent="0.25">
      <c r="Y237356" s="109"/>
    </row>
    <row r="237357" spans="25:25" x14ac:dyDescent="0.25">
      <c r="Y237357" s="109"/>
    </row>
    <row r="237358" spans="25:25" x14ac:dyDescent="0.25">
      <c r="Y237358" s="109"/>
    </row>
    <row r="237359" spans="25:25" x14ac:dyDescent="0.25">
      <c r="Y237359" s="109"/>
    </row>
    <row r="237360" spans="25:25" x14ac:dyDescent="0.25">
      <c r="Y237360" s="109"/>
    </row>
    <row r="237361" spans="25:25" x14ac:dyDescent="0.25">
      <c r="Y237361" s="109"/>
    </row>
    <row r="237362" spans="25:25" x14ac:dyDescent="0.25">
      <c r="Y237362" s="109"/>
    </row>
    <row r="237363" spans="25:25" x14ac:dyDescent="0.25">
      <c r="Y237363" s="109"/>
    </row>
    <row r="237364" spans="25:25" x14ac:dyDescent="0.25">
      <c r="Y237364" s="109"/>
    </row>
    <row r="237365" spans="25:25" x14ac:dyDescent="0.25">
      <c r="Y237365" s="109"/>
    </row>
    <row r="237366" spans="25:25" x14ac:dyDescent="0.25">
      <c r="Y237366" s="109"/>
    </row>
    <row r="237367" spans="25:25" x14ac:dyDescent="0.25">
      <c r="Y237367" s="109"/>
    </row>
    <row r="237368" spans="25:25" x14ac:dyDescent="0.25">
      <c r="Y237368" s="109"/>
    </row>
    <row r="237369" spans="25:25" x14ac:dyDescent="0.25">
      <c r="Y237369" s="109"/>
    </row>
    <row r="237370" spans="25:25" x14ac:dyDescent="0.25">
      <c r="Y237370" s="109"/>
    </row>
    <row r="237371" spans="25:25" x14ac:dyDescent="0.25">
      <c r="Y237371" s="109"/>
    </row>
    <row r="237372" spans="25:25" x14ac:dyDescent="0.25">
      <c r="Y237372" s="109"/>
    </row>
    <row r="237373" spans="25:25" x14ac:dyDescent="0.25">
      <c r="Y237373" s="109"/>
    </row>
    <row r="237374" spans="25:25" x14ac:dyDescent="0.25">
      <c r="Y237374" s="109"/>
    </row>
    <row r="237375" spans="25:25" x14ac:dyDescent="0.25">
      <c r="Y237375" s="109"/>
    </row>
    <row r="237376" spans="25:25" x14ac:dyDescent="0.25">
      <c r="Y237376" s="109"/>
    </row>
    <row r="237377" spans="25:25" x14ac:dyDescent="0.25">
      <c r="Y237377" s="109"/>
    </row>
    <row r="237378" spans="25:25" x14ac:dyDescent="0.25">
      <c r="Y237378" s="109"/>
    </row>
    <row r="237379" spans="25:25" x14ac:dyDescent="0.25">
      <c r="Y237379" s="109"/>
    </row>
    <row r="237380" spans="25:25" x14ac:dyDescent="0.25">
      <c r="Y237380" s="109"/>
    </row>
    <row r="237381" spans="25:25" x14ac:dyDescent="0.25">
      <c r="Y237381" s="109"/>
    </row>
    <row r="237382" spans="25:25" x14ac:dyDescent="0.25">
      <c r="Y237382" s="109"/>
    </row>
    <row r="237383" spans="25:25" x14ac:dyDescent="0.25">
      <c r="Y237383" s="109"/>
    </row>
    <row r="237384" spans="25:25" x14ac:dyDescent="0.25">
      <c r="Y237384" s="109"/>
    </row>
    <row r="237385" spans="25:25" x14ac:dyDescent="0.25">
      <c r="Y237385" s="109"/>
    </row>
    <row r="237386" spans="25:25" x14ac:dyDescent="0.25">
      <c r="Y237386" s="109"/>
    </row>
    <row r="237387" spans="25:25" x14ac:dyDescent="0.25">
      <c r="Y237387" s="109"/>
    </row>
    <row r="237388" spans="25:25" x14ac:dyDescent="0.25">
      <c r="Y237388" s="109"/>
    </row>
    <row r="237389" spans="25:25" x14ac:dyDescent="0.25">
      <c r="Y237389" s="109"/>
    </row>
    <row r="237390" spans="25:25" x14ac:dyDescent="0.25">
      <c r="Y237390" s="109"/>
    </row>
    <row r="237391" spans="25:25" x14ac:dyDescent="0.25">
      <c r="Y237391" s="109"/>
    </row>
    <row r="237392" spans="25:25" x14ac:dyDescent="0.25">
      <c r="Y237392" s="109"/>
    </row>
    <row r="237393" spans="25:25" x14ac:dyDescent="0.25">
      <c r="Y237393" s="109"/>
    </row>
    <row r="237394" spans="25:25" x14ac:dyDescent="0.25">
      <c r="Y237394" s="109"/>
    </row>
    <row r="237395" spans="25:25" x14ac:dyDescent="0.25">
      <c r="Y237395" s="109"/>
    </row>
    <row r="237396" spans="25:25" x14ac:dyDescent="0.25">
      <c r="Y237396" s="109"/>
    </row>
    <row r="237397" spans="25:25" x14ac:dyDescent="0.25">
      <c r="Y237397" s="109"/>
    </row>
    <row r="237398" spans="25:25" x14ac:dyDescent="0.25">
      <c r="Y237398" s="109"/>
    </row>
    <row r="237399" spans="25:25" x14ac:dyDescent="0.25">
      <c r="Y237399" s="109"/>
    </row>
    <row r="237400" spans="25:25" x14ac:dyDescent="0.25">
      <c r="Y237400" s="109"/>
    </row>
    <row r="237401" spans="25:25" x14ac:dyDescent="0.25">
      <c r="Y237401" s="109"/>
    </row>
    <row r="237402" spans="25:25" x14ac:dyDescent="0.25">
      <c r="Y237402" s="109"/>
    </row>
    <row r="237403" spans="25:25" x14ac:dyDescent="0.25">
      <c r="Y237403" s="109"/>
    </row>
    <row r="237404" spans="25:25" x14ac:dyDescent="0.25">
      <c r="Y237404" s="109"/>
    </row>
    <row r="237405" spans="25:25" x14ac:dyDescent="0.25">
      <c r="Y237405" s="109"/>
    </row>
    <row r="237406" spans="25:25" x14ac:dyDescent="0.25">
      <c r="Y237406" s="109"/>
    </row>
    <row r="237407" spans="25:25" x14ac:dyDescent="0.25">
      <c r="Y237407" s="109"/>
    </row>
    <row r="237408" spans="25:25" x14ac:dyDescent="0.25">
      <c r="Y237408" s="109"/>
    </row>
    <row r="237409" spans="25:25" x14ac:dyDescent="0.25">
      <c r="Y237409" s="109"/>
    </row>
    <row r="237410" spans="25:25" x14ac:dyDescent="0.25">
      <c r="Y237410" s="109"/>
    </row>
    <row r="237411" spans="25:25" x14ac:dyDescent="0.25">
      <c r="Y237411" s="109"/>
    </row>
    <row r="237412" spans="25:25" x14ac:dyDescent="0.25">
      <c r="Y237412" s="109"/>
    </row>
    <row r="237413" spans="25:25" x14ac:dyDescent="0.25">
      <c r="Y237413" s="109"/>
    </row>
    <row r="237414" spans="25:25" x14ac:dyDescent="0.25">
      <c r="Y237414" s="109"/>
    </row>
    <row r="237415" spans="25:25" x14ac:dyDescent="0.25">
      <c r="Y237415" s="109"/>
    </row>
    <row r="237416" spans="25:25" x14ac:dyDescent="0.25">
      <c r="Y237416" s="109"/>
    </row>
    <row r="237417" spans="25:25" x14ac:dyDescent="0.25">
      <c r="Y237417" s="109"/>
    </row>
    <row r="237418" spans="25:25" x14ac:dyDescent="0.25">
      <c r="Y237418" s="109"/>
    </row>
    <row r="237419" spans="25:25" x14ac:dyDescent="0.25">
      <c r="Y237419" s="109"/>
    </row>
    <row r="237420" spans="25:25" x14ac:dyDescent="0.25">
      <c r="Y237420" s="109"/>
    </row>
    <row r="237421" spans="25:25" x14ac:dyDescent="0.25">
      <c r="Y237421" s="109"/>
    </row>
    <row r="237422" spans="25:25" x14ac:dyDescent="0.25">
      <c r="Y237422" s="109"/>
    </row>
    <row r="237423" spans="25:25" x14ac:dyDescent="0.25">
      <c r="Y237423" s="109"/>
    </row>
    <row r="237424" spans="25:25" x14ac:dyDescent="0.25">
      <c r="Y237424" s="109"/>
    </row>
    <row r="237425" spans="25:25" x14ac:dyDescent="0.25">
      <c r="Y237425" s="109"/>
    </row>
    <row r="237426" spans="25:25" x14ac:dyDescent="0.25">
      <c r="Y237426" s="109"/>
    </row>
    <row r="237427" spans="25:25" x14ac:dyDescent="0.25">
      <c r="Y237427" s="109"/>
    </row>
    <row r="237428" spans="25:25" x14ac:dyDescent="0.25">
      <c r="Y237428" s="109"/>
    </row>
    <row r="237429" spans="25:25" x14ac:dyDescent="0.25">
      <c r="Y237429" s="109"/>
    </row>
    <row r="237430" spans="25:25" x14ac:dyDescent="0.25">
      <c r="Y237430" s="109"/>
    </row>
    <row r="237431" spans="25:25" x14ac:dyDescent="0.25">
      <c r="Y237431" s="109"/>
    </row>
    <row r="237432" spans="25:25" x14ac:dyDescent="0.25">
      <c r="Y237432" s="109"/>
    </row>
    <row r="237433" spans="25:25" x14ac:dyDescent="0.25">
      <c r="Y237433" s="109"/>
    </row>
    <row r="237434" spans="25:25" x14ac:dyDescent="0.25">
      <c r="Y237434" s="109"/>
    </row>
    <row r="237435" spans="25:25" x14ac:dyDescent="0.25">
      <c r="Y237435" s="109"/>
    </row>
    <row r="237436" spans="25:25" x14ac:dyDescent="0.25">
      <c r="Y237436" s="109"/>
    </row>
    <row r="237437" spans="25:25" x14ac:dyDescent="0.25">
      <c r="Y237437" s="109"/>
    </row>
    <row r="237438" spans="25:25" x14ac:dyDescent="0.25">
      <c r="Y237438" s="109"/>
    </row>
    <row r="237439" spans="25:25" x14ac:dyDescent="0.25">
      <c r="Y237439" s="109"/>
    </row>
    <row r="237440" spans="25:25" x14ac:dyDescent="0.25">
      <c r="Y237440" s="109"/>
    </row>
    <row r="237441" spans="25:25" x14ac:dyDescent="0.25">
      <c r="Y237441" s="109"/>
    </row>
    <row r="237442" spans="25:25" x14ac:dyDescent="0.25">
      <c r="Y237442" s="109"/>
    </row>
    <row r="237443" spans="25:25" x14ac:dyDescent="0.25">
      <c r="Y237443" s="109"/>
    </row>
    <row r="237444" spans="25:25" x14ac:dyDescent="0.25">
      <c r="Y237444" s="109"/>
    </row>
    <row r="237445" spans="25:25" x14ac:dyDescent="0.25">
      <c r="Y237445" s="109"/>
    </row>
    <row r="237446" spans="25:25" x14ac:dyDescent="0.25">
      <c r="Y237446" s="109"/>
    </row>
    <row r="237447" spans="25:25" x14ac:dyDescent="0.25">
      <c r="Y237447" s="109"/>
    </row>
    <row r="237448" spans="25:25" x14ac:dyDescent="0.25">
      <c r="Y237448" s="109"/>
    </row>
    <row r="237449" spans="25:25" x14ac:dyDescent="0.25">
      <c r="Y237449" s="109"/>
    </row>
    <row r="237450" spans="25:25" x14ac:dyDescent="0.25">
      <c r="Y237450" s="109"/>
    </row>
    <row r="237451" spans="25:25" x14ac:dyDescent="0.25">
      <c r="Y237451" s="109"/>
    </row>
    <row r="237452" spans="25:25" x14ac:dyDescent="0.25">
      <c r="Y237452" s="109"/>
    </row>
    <row r="237453" spans="25:25" x14ac:dyDescent="0.25">
      <c r="Y237453" s="109"/>
    </row>
    <row r="237454" spans="25:25" x14ac:dyDescent="0.25">
      <c r="Y237454" s="109"/>
    </row>
    <row r="237455" spans="25:25" x14ac:dyDescent="0.25">
      <c r="Y237455" s="109"/>
    </row>
    <row r="237456" spans="25:25" x14ac:dyDescent="0.25">
      <c r="Y237456" s="109"/>
    </row>
    <row r="237457" spans="25:25" x14ac:dyDescent="0.25">
      <c r="Y237457" s="109"/>
    </row>
    <row r="237458" spans="25:25" x14ac:dyDescent="0.25">
      <c r="Y237458" s="109"/>
    </row>
    <row r="237459" spans="25:25" x14ac:dyDescent="0.25">
      <c r="Y237459" s="109"/>
    </row>
    <row r="237460" spans="25:25" x14ac:dyDescent="0.25">
      <c r="Y237460" s="109"/>
    </row>
    <row r="237461" spans="25:25" x14ac:dyDescent="0.25">
      <c r="Y237461" s="109"/>
    </row>
    <row r="237462" spans="25:25" x14ac:dyDescent="0.25">
      <c r="Y237462" s="109"/>
    </row>
    <row r="237463" spans="25:25" x14ac:dyDescent="0.25">
      <c r="Y237463" s="109"/>
    </row>
    <row r="237464" spans="25:25" x14ac:dyDescent="0.25">
      <c r="Y237464" s="109"/>
    </row>
    <row r="237465" spans="25:25" x14ac:dyDescent="0.25">
      <c r="Y237465" s="109"/>
    </row>
    <row r="237466" spans="25:25" x14ac:dyDescent="0.25">
      <c r="Y237466" s="109"/>
    </row>
    <row r="237467" spans="25:25" x14ac:dyDescent="0.25">
      <c r="Y237467" s="109"/>
    </row>
    <row r="237468" spans="25:25" x14ac:dyDescent="0.25">
      <c r="Y237468" s="109"/>
    </row>
    <row r="237469" spans="25:25" x14ac:dyDescent="0.25">
      <c r="Y237469" s="109"/>
    </row>
    <row r="237470" spans="25:25" x14ac:dyDescent="0.25">
      <c r="Y237470" s="109"/>
    </row>
    <row r="237471" spans="25:25" x14ac:dyDescent="0.25">
      <c r="Y237471" s="109"/>
    </row>
    <row r="237472" spans="25:25" x14ac:dyDescent="0.25">
      <c r="Y237472" s="109"/>
    </row>
    <row r="237473" spans="25:25" x14ac:dyDescent="0.25">
      <c r="Y237473" s="109"/>
    </row>
    <row r="237474" spans="25:25" x14ac:dyDescent="0.25">
      <c r="Y237474" s="109"/>
    </row>
    <row r="237475" spans="25:25" x14ac:dyDescent="0.25">
      <c r="Y237475" s="109"/>
    </row>
    <row r="237476" spans="25:25" x14ac:dyDescent="0.25">
      <c r="Y237476" s="109"/>
    </row>
    <row r="237477" spans="25:25" x14ac:dyDescent="0.25">
      <c r="Y237477" s="109"/>
    </row>
    <row r="237478" spans="25:25" x14ac:dyDescent="0.25">
      <c r="Y237478" s="109"/>
    </row>
    <row r="237479" spans="25:25" x14ac:dyDescent="0.25">
      <c r="Y237479" s="109"/>
    </row>
    <row r="237480" spans="25:25" x14ac:dyDescent="0.25">
      <c r="Y237480" s="109"/>
    </row>
    <row r="237481" spans="25:25" x14ac:dyDescent="0.25">
      <c r="Y237481" s="109"/>
    </row>
    <row r="237482" spans="25:25" x14ac:dyDescent="0.25">
      <c r="Y237482" s="109"/>
    </row>
    <row r="237483" spans="25:25" x14ac:dyDescent="0.25">
      <c r="Y237483" s="109"/>
    </row>
    <row r="237484" spans="25:25" x14ac:dyDescent="0.25">
      <c r="Y237484" s="109"/>
    </row>
    <row r="237485" spans="25:25" x14ac:dyDescent="0.25">
      <c r="Y237485" s="109"/>
    </row>
    <row r="237486" spans="25:25" x14ac:dyDescent="0.25">
      <c r="Y237486" s="109"/>
    </row>
    <row r="237487" spans="25:25" x14ac:dyDescent="0.25">
      <c r="Y237487" s="109"/>
    </row>
    <row r="237488" spans="25:25" x14ac:dyDescent="0.25">
      <c r="Y237488" s="109"/>
    </row>
    <row r="237489" spans="25:25" x14ac:dyDescent="0.25">
      <c r="Y237489" s="109"/>
    </row>
    <row r="237490" spans="25:25" x14ac:dyDescent="0.25">
      <c r="Y237490" s="109"/>
    </row>
    <row r="237491" spans="25:25" x14ac:dyDescent="0.25">
      <c r="Y237491" s="109"/>
    </row>
    <row r="237492" spans="25:25" x14ac:dyDescent="0.25">
      <c r="Y237492" s="109"/>
    </row>
    <row r="237493" spans="25:25" x14ac:dyDescent="0.25">
      <c r="Y237493" s="109"/>
    </row>
    <row r="237494" spans="25:25" x14ac:dyDescent="0.25">
      <c r="Y237494" s="109"/>
    </row>
    <row r="237495" spans="25:25" x14ac:dyDescent="0.25">
      <c r="Y237495" s="109"/>
    </row>
    <row r="237496" spans="25:25" x14ac:dyDescent="0.25">
      <c r="Y237496" s="109"/>
    </row>
    <row r="237497" spans="25:25" x14ac:dyDescent="0.25">
      <c r="Y237497" s="109"/>
    </row>
    <row r="237498" spans="25:25" x14ac:dyDescent="0.25">
      <c r="Y237498" s="109"/>
    </row>
    <row r="237499" spans="25:25" x14ac:dyDescent="0.25">
      <c r="Y237499" s="109"/>
    </row>
    <row r="237500" spans="25:25" x14ac:dyDescent="0.25">
      <c r="Y237500" s="109"/>
    </row>
    <row r="237501" spans="25:25" x14ac:dyDescent="0.25">
      <c r="Y237501" s="109"/>
    </row>
    <row r="237502" spans="25:25" x14ac:dyDescent="0.25">
      <c r="Y237502" s="109"/>
    </row>
    <row r="237503" spans="25:25" x14ac:dyDescent="0.25">
      <c r="Y237503" s="109"/>
    </row>
    <row r="237504" spans="25:25" x14ac:dyDescent="0.25">
      <c r="Y237504" s="109"/>
    </row>
    <row r="237505" spans="25:25" x14ac:dyDescent="0.25">
      <c r="Y237505" s="109"/>
    </row>
    <row r="237506" spans="25:25" x14ac:dyDescent="0.25">
      <c r="Y237506" s="109"/>
    </row>
    <row r="237507" spans="25:25" x14ac:dyDescent="0.25">
      <c r="Y237507" s="109"/>
    </row>
    <row r="237508" spans="25:25" x14ac:dyDescent="0.25">
      <c r="Y237508" s="109"/>
    </row>
    <row r="237509" spans="25:25" x14ac:dyDescent="0.25">
      <c r="Y237509" s="109"/>
    </row>
    <row r="237510" spans="25:25" x14ac:dyDescent="0.25">
      <c r="Y237510" s="109"/>
    </row>
    <row r="237511" spans="25:25" x14ac:dyDescent="0.25">
      <c r="Y237511" s="109"/>
    </row>
    <row r="237512" spans="25:25" x14ac:dyDescent="0.25">
      <c r="Y237512" s="109"/>
    </row>
    <row r="237513" spans="25:25" x14ac:dyDescent="0.25">
      <c r="Y237513" s="109"/>
    </row>
    <row r="237514" spans="25:25" x14ac:dyDescent="0.25">
      <c r="Y237514" s="109"/>
    </row>
    <row r="237515" spans="25:25" x14ac:dyDescent="0.25">
      <c r="Y237515" s="109"/>
    </row>
    <row r="237516" spans="25:25" x14ac:dyDescent="0.25">
      <c r="Y237516" s="109"/>
    </row>
    <row r="237517" spans="25:25" x14ac:dyDescent="0.25">
      <c r="Y237517" s="109"/>
    </row>
    <row r="237518" spans="25:25" x14ac:dyDescent="0.25">
      <c r="Y237518" s="109"/>
    </row>
    <row r="237519" spans="25:25" x14ac:dyDescent="0.25">
      <c r="Y237519" s="109"/>
    </row>
    <row r="237520" spans="25:25" x14ac:dyDescent="0.25">
      <c r="Y237520" s="109"/>
    </row>
    <row r="237521" spans="25:25" x14ac:dyDescent="0.25">
      <c r="Y237521" s="109"/>
    </row>
    <row r="237522" spans="25:25" x14ac:dyDescent="0.25">
      <c r="Y237522" s="109"/>
    </row>
    <row r="237523" spans="25:25" x14ac:dyDescent="0.25">
      <c r="Y237523" s="109"/>
    </row>
    <row r="237524" spans="25:25" x14ac:dyDescent="0.25">
      <c r="Y237524" s="109"/>
    </row>
    <row r="237525" spans="25:25" x14ac:dyDescent="0.25">
      <c r="Y237525" s="109"/>
    </row>
    <row r="237526" spans="25:25" x14ac:dyDescent="0.25">
      <c r="Y237526" s="109"/>
    </row>
    <row r="237527" spans="25:25" x14ac:dyDescent="0.25">
      <c r="Y237527" s="109"/>
    </row>
    <row r="237528" spans="25:25" x14ac:dyDescent="0.25">
      <c r="Y237528" s="109"/>
    </row>
    <row r="237529" spans="25:25" x14ac:dyDescent="0.25">
      <c r="Y237529" s="109"/>
    </row>
    <row r="237530" spans="25:25" x14ac:dyDescent="0.25">
      <c r="Y237530" s="109"/>
    </row>
    <row r="237531" spans="25:25" x14ac:dyDescent="0.25">
      <c r="Y237531" s="109"/>
    </row>
    <row r="237532" spans="25:25" x14ac:dyDescent="0.25">
      <c r="Y237532" s="109"/>
    </row>
    <row r="237533" spans="25:25" x14ac:dyDescent="0.25">
      <c r="Y237533" s="109"/>
    </row>
    <row r="237534" spans="25:25" x14ac:dyDescent="0.25">
      <c r="Y237534" s="109"/>
    </row>
    <row r="237535" spans="25:25" x14ac:dyDescent="0.25">
      <c r="Y237535" s="109"/>
    </row>
    <row r="237536" spans="25:25" x14ac:dyDescent="0.25">
      <c r="Y237536" s="109"/>
    </row>
    <row r="237537" spans="25:25" x14ac:dyDescent="0.25">
      <c r="Y237537" s="109"/>
    </row>
    <row r="237538" spans="25:25" x14ac:dyDescent="0.25">
      <c r="Y237538" s="109"/>
    </row>
    <row r="237539" spans="25:25" x14ac:dyDescent="0.25">
      <c r="Y237539" s="109"/>
    </row>
    <row r="237540" spans="25:25" x14ac:dyDescent="0.25">
      <c r="Y237540" s="109"/>
    </row>
    <row r="237541" spans="25:25" x14ac:dyDescent="0.25">
      <c r="Y237541" s="109"/>
    </row>
    <row r="237542" spans="25:25" x14ac:dyDescent="0.25">
      <c r="Y237542" s="109"/>
    </row>
    <row r="237543" spans="25:25" x14ac:dyDescent="0.25">
      <c r="Y237543" s="109"/>
    </row>
    <row r="237544" spans="25:25" x14ac:dyDescent="0.25">
      <c r="Y237544" s="109"/>
    </row>
    <row r="237545" spans="25:25" x14ac:dyDescent="0.25">
      <c r="Y237545" s="109"/>
    </row>
    <row r="237546" spans="25:25" x14ac:dyDescent="0.25">
      <c r="Y237546" s="109"/>
    </row>
    <row r="237547" spans="25:25" x14ac:dyDescent="0.25">
      <c r="Y237547" s="109"/>
    </row>
    <row r="237548" spans="25:25" x14ac:dyDescent="0.25">
      <c r="Y237548" s="109"/>
    </row>
    <row r="237549" spans="25:25" x14ac:dyDescent="0.25">
      <c r="Y237549" s="109"/>
    </row>
    <row r="237550" spans="25:25" x14ac:dyDescent="0.25">
      <c r="Y237550" s="109"/>
    </row>
    <row r="237551" spans="25:25" x14ac:dyDescent="0.25">
      <c r="Y237551" s="109"/>
    </row>
    <row r="237552" spans="25:25" x14ac:dyDescent="0.25">
      <c r="Y237552" s="109"/>
    </row>
    <row r="237553" spans="25:25" x14ac:dyDescent="0.25">
      <c r="Y237553" s="109"/>
    </row>
    <row r="237554" spans="25:25" x14ac:dyDescent="0.25">
      <c r="Y237554" s="109"/>
    </row>
    <row r="237555" spans="25:25" x14ac:dyDescent="0.25">
      <c r="Y237555" s="109"/>
    </row>
    <row r="237556" spans="25:25" x14ac:dyDescent="0.25">
      <c r="Y237556" s="109"/>
    </row>
    <row r="237557" spans="25:25" x14ac:dyDescent="0.25">
      <c r="Y237557" s="109"/>
    </row>
    <row r="237558" spans="25:25" x14ac:dyDescent="0.25">
      <c r="Y237558" s="109"/>
    </row>
    <row r="237559" spans="25:25" x14ac:dyDescent="0.25">
      <c r="Y237559" s="109"/>
    </row>
    <row r="237560" spans="25:25" x14ac:dyDescent="0.25">
      <c r="Y237560" s="109"/>
    </row>
    <row r="237561" spans="25:25" x14ac:dyDescent="0.25">
      <c r="Y237561" s="109"/>
    </row>
    <row r="237562" spans="25:25" x14ac:dyDescent="0.25">
      <c r="Y237562" s="109"/>
    </row>
    <row r="237563" spans="25:25" x14ac:dyDescent="0.25">
      <c r="Y237563" s="109"/>
    </row>
    <row r="237564" spans="25:25" x14ac:dyDescent="0.25">
      <c r="Y237564" s="109"/>
    </row>
    <row r="237565" spans="25:25" x14ac:dyDescent="0.25">
      <c r="Y237565" s="109"/>
    </row>
    <row r="237566" spans="25:25" x14ac:dyDescent="0.25">
      <c r="Y237566" s="109"/>
    </row>
    <row r="237567" spans="25:25" x14ac:dyDescent="0.25">
      <c r="Y237567" s="109"/>
    </row>
    <row r="237568" spans="25:25" x14ac:dyDescent="0.25">
      <c r="Y237568" s="109"/>
    </row>
    <row r="237569" spans="25:25" x14ac:dyDescent="0.25">
      <c r="Y237569" s="109"/>
    </row>
    <row r="237570" spans="25:25" x14ac:dyDescent="0.25">
      <c r="Y237570" s="109"/>
    </row>
    <row r="237571" spans="25:25" x14ac:dyDescent="0.25">
      <c r="Y237571" s="109"/>
    </row>
    <row r="237572" spans="25:25" x14ac:dyDescent="0.25">
      <c r="Y237572" s="109"/>
    </row>
    <row r="237573" spans="25:25" x14ac:dyDescent="0.25">
      <c r="Y237573" s="109"/>
    </row>
    <row r="237574" spans="25:25" x14ac:dyDescent="0.25">
      <c r="Y237574" s="109"/>
    </row>
    <row r="237575" spans="25:25" x14ac:dyDescent="0.25">
      <c r="Y237575" s="109"/>
    </row>
    <row r="237576" spans="25:25" x14ac:dyDescent="0.25">
      <c r="Y237576" s="109"/>
    </row>
    <row r="237577" spans="25:25" x14ac:dyDescent="0.25">
      <c r="Y237577" s="109"/>
    </row>
    <row r="237578" spans="25:25" x14ac:dyDescent="0.25">
      <c r="Y237578" s="109"/>
    </row>
    <row r="237579" spans="25:25" x14ac:dyDescent="0.25">
      <c r="Y237579" s="109"/>
    </row>
    <row r="237580" spans="25:25" x14ac:dyDescent="0.25">
      <c r="Y237580" s="109"/>
    </row>
    <row r="237581" spans="25:25" x14ac:dyDescent="0.25">
      <c r="Y237581" s="109"/>
    </row>
    <row r="237582" spans="25:25" x14ac:dyDescent="0.25">
      <c r="Y237582" s="109"/>
    </row>
    <row r="237583" spans="25:25" x14ac:dyDescent="0.25">
      <c r="Y237583" s="109"/>
    </row>
    <row r="237584" spans="25:25" x14ac:dyDescent="0.25">
      <c r="Y237584" s="109"/>
    </row>
    <row r="237585" spans="25:25" x14ac:dyDescent="0.25">
      <c r="Y237585" s="109"/>
    </row>
    <row r="237586" spans="25:25" x14ac:dyDescent="0.25">
      <c r="Y237586" s="109"/>
    </row>
    <row r="237587" spans="25:25" x14ac:dyDescent="0.25">
      <c r="Y237587" s="109"/>
    </row>
    <row r="237588" spans="25:25" x14ac:dyDescent="0.25">
      <c r="Y237588" s="109"/>
    </row>
    <row r="237589" spans="25:25" x14ac:dyDescent="0.25">
      <c r="Y237589" s="109"/>
    </row>
    <row r="237590" spans="25:25" x14ac:dyDescent="0.25">
      <c r="Y237590" s="109"/>
    </row>
    <row r="237591" spans="25:25" x14ac:dyDescent="0.25">
      <c r="Y237591" s="109"/>
    </row>
    <row r="237592" spans="25:25" x14ac:dyDescent="0.25">
      <c r="Y237592" s="109"/>
    </row>
    <row r="237593" spans="25:25" x14ac:dyDescent="0.25">
      <c r="Y237593" s="109"/>
    </row>
    <row r="237594" spans="25:25" x14ac:dyDescent="0.25">
      <c r="Y237594" s="109"/>
    </row>
    <row r="237595" spans="25:25" x14ac:dyDescent="0.25">
      <c r="Y237595" s="109"/>
    </row>
    <row r="237596" spans="25:25" x14ac:dyDescent="0.25">
      <c r="Y237596" s="109"/>
    </row>
    <row r="237597" spans="25:25" x14ac:dyDescent="0.25">
      <c r="Y237597" s="109"/>
    </row>
    <row r="237598" spans="25:25" x14ac:dyDescent="0.25">
      <c r="Y237598" s="109"/>
    </row>
    <row r="237599" spans="25:25" x14ac:dyDescent="0.25">
      <c r="Y237599" s="109"/>
    </row>
    <row r="237600" spans="25:25" x14ac:dyDescent="0.25">
      <c r="Y237600" s="109"/>
    </row>
    <row r="237601" spans="25:25" x14ac:dyDescent="0.25">
      <c r="Y237601" s="109"/>
    </row>
    <row r="237602" spans="25:25" x14ac:dyDescent="0.25">
      <c r="Y237602" s="109"/>
    </row>
    <row r="237603" spans="25:25" x14ac:dyDescent="0.25">
      <c r="Y237603" s="109"/>
    </row>
    <row r="237604" spans="25:25" x14ac:dyDescent="0.25">
      <c r="Y237604" s="109"/>
    </row>
    <row r="237605" spans="25:25" x14ac:dyDescent="0.25">
      <c r="Y237605" s="109"/>
    </row>
    <row r="237606" spans="25:25" x14ac:dyDescent="0.25">
      <c r="Y237606" s="109"/>
    </row>
    <row r="237607" spans="25:25" x14ac:dyDescent="0.25">
      <c r="Y237607" s="109"/>
    </row>
    <row r="237608" spans="25:25" x14ac:dyDescent="0.25">
      <c r="Y237608" s="109"/>
    </row>
    <row r="237609" spans="25:25" x14ac:dyDescent="0.25">
      <c r="Y237609" s="109"/>
    </row>
    <row r="237610" spans="25:25" x14ac:dyDescent="0.25">
      <c r="Y237610" s="109"/>
    </row>
    <row r="237611" spans="25:25" x14ac:dyDescent="0.25">
      <c r="Y237611" s="109"/>
    </row>
    <row r="237612" spans="25:25" x14ac:dyDescent="0.25">
      <c r="Y237612" s="109"/>
    </row>
    <row r="237613" spans="25:25" x14ac:dyDescent="0.25">
      <c r="Y237613" s="109"/>
    </row>
    <row r="237614" spans="25:25" x14ac:dyDescent="0.25">
      <c r="Y237614" s="109"/>
    </row>
    <row r="237615" spans="25:25" x14ac:dyDescent="0.25">
      <c r="Y237615" s="109"/>
    </row>
    <row r="237616" spans="25:25" x14ac:dyDescent="0.25">
      <c r="Y237616" s="109"/>
    </row>
    <row r="237617" spans="25:25" x14ac:dyDescent="0.25">
      <c r="Y237617" s="109"/>
    </row>
    <row r="237618" spans="25:25" x14ac:dyDescent="0.25">
      <c r="Y237618" s="109"/>
    </row>
    <row r="237619" spans="25:25" x14ac:dyDescent="0.25">
      <c r="Y237619" s="109"/>
    </row>
    <row r="237620" spans="25:25" x14ac:dyDescent="0.25">
      <c r="Y237620" s="109"/>
    </row>
    <row r="237621" spans="25:25" x14ac:dyDescent="0.25">
      <c r="Y237621" s="109"/>
    </row>
    <row r="237622" spans="25:25" x14ac:dyDescent="0.25">
      <c r="Y237622" s="109"/>
    </row>
    <row r="237623" spans="25:25" x14ac:dyDescent="0.25">
      <c r="Y237623" s="109"/>
    </row>
    <row r="237624" spans="25:25" x14ac:dyDescent="0.25">
      <c r="Y237624" s="109"/>
    </row>
    <row r="237625" spans="25:25" x14ac:dyDescent="0.25">
      <c r="Y237625" s="109"/>
    </row>
    <row r="237626" spans="25:25" x14ac:dyDescent="0.25">
      <c r="Y237626" s="109"/>
    </row>
    <row r="237627" spans="25:25" x14ac:dyDescent="0.25">
      <c r="Y237627" s="109"/>
    </row>
    <row r="237628" spans="25:25" x14ac:dyDescent="0.25">
      <c r="Y237628" s="109"/>
    </row>
    <row r="237629" spans="25:25" x14ac:dyDescent="0.25">
      <c r="Y237629" s="109"/>
    </row>
    <row r="237630" spans="25:25" x14ac:dyDescent="0.25">
      <c r="Y237630" s="109"/>
    </row>
    <row r="237631" spans="25:25" x14ac:dyDescent="0.25">
      <c r="Y237631" s="109"/>
    </row>
    <row r="237632" spans="25:25" x14ac:dyDescent="0.25">
      <c r="Y237632" s="109"/>
    </row>
    <row r="237633" spans="25:25" x14ac:dyDescent="0.25">
      <c r="Y237633" s="109"/>
    </row>
    <row r="237634" spans="25:25" x14ac:dyDescent="0.25">
      <c r="Y237634" s="109"/>
    </row>
    <row r="237635" spans="25:25" x14ac:dyDescent="0.25">
      <c r="Y237635" s="109"/>
    </row>
    <row r="237636" spans="25:25" x14ac:dyDescent="0.25">
      <c r="Y237636" s="109"/>
    </row>
    <row r="237637" spans="25:25" x14ac:dyDescent="0.25">
      <c r="Y237637" s="109"/>
    </row>
    <row r="237638" spans="25:25" x14ac:dyDescent="0.25">
      <c r="Y237638" s="109"/>
    </row>
    <row r="237639" spans="25:25" x14ac:dyDescent="0.25">
      <c r="Y237639" s="109"/>
    </row>
    <row r="237640" spans="25:25" x14ac:dyDescent="0.25">
      <c r="Y237640" s="109"/>
    </row>
    <row r="237641" spans="25:25" x14ac:dyDescent="0.25">
      <c r="Y237641" s="109"/>
    </row>
    <row r="237642" spans="25:25" x14ac:dyDescent="0.25">
      <c r="Y237642" s="109"/>
    </row>
    <row r="237643" spans="25:25" x14ac:dyDescent="0.25">
      <c r="Y237643" s="109"/>
    </row>
    <row r="237644" spans="25:25" x14ac:dyDescent="0.25">
      <c r="Y237644" s="109"/>
    </row>
    <row r="237645" spans="25:25" x14ac:dyDescent="0.25">
      <c r="Y237645" s="109"/>
    </row>
    <row r="237646" spans="25:25" x14ac:dyDescent="0.25">
      <c r="Y237646" s="109"/>
    </row>
    <row r="237647" spans="25:25" x14ac:dyDescent="0.25">
      <c r="Y237647" s="109"/>
    </row>
    <row r="237648" spans="25:25" x14ac:dyDescent="0.25">
      <c r="Y237648" s="109"/>
    </row>
    <row r="237649" spans="25:25" x14ac:dyDescent="0.25">
      <c r="Y237649" s="109"/>
    </row>
    <row r="237650" spans="25:25" x14ac:dyDescent="0.25">
      <c r="Y237650" s="109"/>
    </row>
    <row r="237651" spans="25:25" x14ac:dyDescent="0.25">
      <c r="Y237651" s="109"/>
    </row>
    <row r="237652" spans="25:25" x14ac:dyDescent="0.25">
      <c r="Y237652" s="109"/>
    </row>
    <row r="237653" spans="25:25" x14ac:dyDescent="0.25">
      <c r="Y237653" s="109"/>
    </row>
    <row r="237654" spans="25:25" x14ac:dyDescent="0.25">
      <c r="Y237654" s="109"/>
    </row>
    <row r="237655" spans="25:25" x14ac:dyDescent="0.25">
      <c r="Y237655" s="109"/>
    </row>
    <row r="237656" spans="25:25" x14ac:dyDescent="0.25">
      <c r="Y237656" s="109"/>
    </row>
    <row r="237657" spans="25:25" x14ac:dyDescent="0.25">
      <c r="Y237657" s="109"/>
    </row>
    <row r="237658" spans="25:25" x14ac:dyDescent="0.25">
      <c r="Y237658" s="109"/>
    </row>
    <row r="237659" spans="25:25" x14ac:dyDescent="0.25">
      <c r="Y237659" s="109"/>
    </row>
    <row r="237660" spans="25:25" x14ac:dyDescent="0.25">
      <c r="Y237660" s="109"/>
    </row>
    <row r="237661" spans="25:25" x14ac:dyDescent="0.25">
      <c r="Y237661" s="109"/>
    </row>
    <row r="237662" spans="25:25" x14ac:dyDescent="0.25">
      <c r="Y237662" s="109"/>
    </row>
    <row r="237663" spans="25:25" x14ac:dyDescent="0.25">
      <c r="Y237663" s="109"/>
    </row>
    <row r="237664" spans="25:25" x14ac:dyDescent="0.25">
      <c r="Y237664" s="109"/>
    </row>
    <row r="237665" spans="25:25" x14ac:dyDescent="0.25">
      <c r="Y237665" s="109"/>
    </row>
    <row r="237666" spans="25:25" x14ac:dyDescent="0.25">
      <c r="Y237666" s="109"/>
    </row>
    <row r="237667" spans="25:25" x14ac:dyDescent="0.25">
      <c r="Y237667" s="109"/>
    </row>
    <row r="237668" spans="25:25" x14ac:dyDescent="0.25">
      <c r="Y237668" s="109"/>
    </row>
    <row r="237669" spans="25:25" x14ac:dyDescent="0.25">
      <c r="Y237669" s="109"/>
    </row>
    <row r="237670" spans="25:25" x14ac:dyDescent="0.25">
      <c r="Y237670" s="109"/>
    </row>
    <row r="237671" spans="25:25" x14ac:dyDescent="0.25">
      <c r="Y237671" s="109"/>
    </row>
    <row r="237672" spans="25:25" x14ac:dyDescent="0.25">
      <c r="Y237672" s="109"/>
    </row>
    <row r="237673" spans="25:25" x14ac:dyDescent="0.25">
      <c r="Y237673" s="109"/>
    </row>
    <row r="237674" spans="25:25" x14ac:dyDescent="0.25">
      <c r="Y237674" s="109"/>
    </row>
    <row r="237675" spans="25:25" x14ac:dyDescent="0.25">
      <c r="Y237675" s="109"/>
    </row>
    <row r="237676" spans="25:25" x14ac:dyDescent="0.25">
      <c r="Y237676" s="109"/>
    </row>
    <row r="237677" spans="25:25" x14ac:dyDescent="0.25">
      <c r="Y237677" s="109"/>
    </row>
    <row r="237678" spans="25:25" x14ac:dyDescent="0.25">
      <c r="Y237678" s="109"/>
    </row>
    <row r="237679" spans="25:25" x14ac:dyDescent="0.25">
      <c r="Y237679" s="109"/>
    </row>
    <row r="237680" spans="25:25" x14ac:dyDescent="0.25">
      <c r="Y237680" s="109"/>
    </row>
    <row r="237681" spans="25:25" x14ac:dyDescent="0.25">
      <c r="Y237681" s="109"/>
    </row>
    <row r="237682" spans="25:25" x14ac:dyDescent="0.25">
      <c r="Y237682" s="109"/>
    </row>
    <row r="237683" spans="25:25" x14ac:dyDescent="0.25">
      <c r="Y237683" s="109"/>
    </row>
    <row r="237684" spans="25:25" x14ac:dyDescent="0.25">
      <c r="Y237684" s="109"/>
    </row>
    <row r="237685" spans="25:25" x14ac:dyDescent="0.25">
      <c r="Y237685" s="109"/>
    </row>
    <row r="237686" spans="25:25" x14ac:dyDescent="0.25">
      <c r="Y237686" s="109"/>
    </row>
    <row r="237687" spans="25:25" x14ac:dyDescent="0.25">
      <c r="Y237687" s="109"/>
    </row>
    <row r="237688" spans="25:25" x14ac:dyDescent="0.25">
      <c r="Y237688" s="109"/>
    </row>
    <row r="237689" spans="25:25" x14ac:dyDescent="0.25">
      <c r="Y237689" s="109"/>
    </row>
    <row r="237690" spans="25:25" x14ac:dyDescent="0.25">
      <c r="Y237690" s="109"/>
    </row>
    <row r="237691" spans="25:25" x14ac:dyDescent="0.25">
      <c r="Y237691" s="109"/>
    </row>
    <row r="237692" spans="25:25" x14ac:dyDescent="0.25">
      <c r="Y237692" s="109"/>
    </row>
    <row r="237693" spans="25:25" x14ac:dyDescent="0.25">
      <c r="Y237693" s="109"/>
    </row>
    <row r="237694" spans="25:25" x14ac:dyDescent="0.25">
      <c r="Y237694" s="109"/>
    </row>
    <row r="237695" spans="25:25" x14ac:dyDescent="0.25">
      <c r="Y237695" s="109"/>
    </row>
    <row r="237696" spans="25:25" x14ac:dyDescent="0.25">
      <c r="Y237696" s="109"/>
    </row>
    <row r="237697" spans="25:25" x14ac:dyDescent="0.25">
      <c r="Y237697" s="109"/>
    </row>
    <row r="237698" spans="25:25" x14ac:dyDescent="0.25">
      <c r="Y237698" s="109"/>
    </row>
    <row r="237699" spans="25:25" x14ac:dyDescent="0.25">
      <c r="Y237699" s="109"/>
    </row>
    <row r="237700" spans="25:25" x14ac:dyDescent="0.25">
      <c r="Y237700" s="109"/>
    </row>
    <row r="237701" spans="25:25" x14ac:dyDescent="0.25">
      <c r="Y237701" s="109"/>
    </row>
    <row r="237702" spans="25:25" x14ac:dyDescent="0.25">
      <c r="Y237702" s="109"/>
    </row>
    <row r="237703" spans="25:25" x14ac:dyDescent="0.25">
      <c r="Y237703" s="109"/>
    </row>
    <row r="237704" spans="25:25" x14ac:dyDescent="0.25">
      <c r="Y237704" s="109"/>
    </row>
    <row r="237705" spans="25:25" x14ac:dyDescent="0.25">
      <c r="Y237705" s="109"/>
    </row>
    <row r="237706" spans="25:25" x14ac:dyDescent="0.25">
      <c r="Y237706" s="109"/>
    </row>
    <row r="237707" spans="25:25" x14ac:dyDescent="0.25">
      <c r="Y237707" s="109"/>
    </row>
    <row r="237708" spans="25:25" x14ac:dyDescent="0.25">
      <c r="Y237708" s="109"/>
    </row>
    <row r="237709" spans="25:25" x14ac:dyDescent="0.25">
      <c r="Y237709" s="109"/>
    </row>
    <row r="237710" spans="25:25" x14ac:dyDescent="0.25">
      <c r="Y237710" s="109"/>
    </row>
    <row r="237711" spans="25:25" x14ac:dyDescent="0.25">
      <c r="Y237711" s="109"/>
    </row>
    <row r="237712" spans="25:25" x14ac:dyDescent="0.25">
      <c r="Y237712" s="109"/>
    </row>
    <row r="237713" spans="25:25" x14ac:dyDescent="0.25">
      <c r="Y237713" s="109"/>
    </row>
    <row r="237714" spans="25:25" x14ac:dyDescent="0.25">
      <c r="Y237714" s="109"/>
    </row>
    <row r="237715" spans="25:25" x14ac:dyDescent="0.25">
      <c r="Y237715" s="109"/>
    </row>
    <row r="237716" spans="25:25" x14ac:dyDescent="0.25">
      <c r="Y237716" s="109"/>
    </row>
    <row r="237717" spans="25:25" x14ac:dyDescent="0.25">
      <c r="Y237717" s="109"/>
    </row>
    <row r="237718" spans="25:25" x14ac:dyDescent="0.25">
      <c r="Y237718" s="109"/>
    </row>
    <row r="237719" spans="25:25" x14ac:dyDescent="0.25">
      <c r="Y237719" s="109"/>
    </row>
    <row r="237720" spans="25:25" x14ac:dyDescent="0.25">
      <c r="Y237720" s="109"/>
    </row>
    <row r="237721" spans="25:25" x14ac:dyDescent="0.25">
      <c r="Y237721" s="109"/>
    </row>
    <row r="237722" spans="25:25" x14ac:dyDescent="0.25">
      <c r="Y237722" s="109"/>
    </row>
    <row r="237723" spans="25:25" x14ac:dyDescent="0.25">
      <c r="Y237723" s="109"/>
    </row>
    <row r="237724" spans="25:25" x14ac:dyDescent="0.25">
      <c r="Y237724" s="109"/>
    </row>
    <row r="237725" spans="25:25" x14ac:dyDescent="0.25">
      <c r="Y237725" s="109"/>
    </row>
    <row r="237726" spans="25:25" x14ac:dyDescent="0.25">
      <c r="Y237726" s="109"/>
    </row>
    <row r="237727" spans="25:25" x14ac:dyDescent="0.25">
      <c r="Y237727" s="109"/>
    </row>
    <row r="237728" spans="25:25" x14ac:dyDescent="0.25">
      <c r="Y237728" s="109"/>
    </row>
    <row r="237729" spans="25:25" x14ac:dyDescent="0.25">
      <c r="Y237729" s="109"/>
    </row>
    <row r="237730" spans="25:25" x14ac:dyDescent="0.25">
      <c r="Y237730" s="109"/>
    </row>
    <row r="237731" spans="25:25" x14ac:dyDescent="0.25">
      <c r="Y237731" s="109"/>
    </row>
    <row r="237732" spans="25:25" x14ac:dyDescent="0.25">
      <c r="Y237732" s="109"/>
    </row>
    <row r="237733" spans="25:25" x14ac:dyDescent="0.25">
      <c r="Y237733" s="109"/>
    </row>
    <row r="237734" spans="25:25" x14ac:dyDescent="0.25">
      <c r="Y237734" s="109"/>
    </row>
    <row r="237735" spans="25:25" x14ac:dyDescent="0.25">
      <c r="Y237735" s="109"/>
    </row>
    <row r="237736" spans="25:25" x14ac:dyDescent="0.25">
      <c r="Y237736" s="109"/>
    </row>
    <row r="237737" spans="25:25" x14ac:dyDescent="0.25">
      <c r="Y237737" s="109"/>
    </row>
    <row r="237738" spans="25:25" x14ac:dyDescent="0.25">
      <c r="Y237738" s="109"/>
    </row>
    <row r="237739" spans="25:25" x14ac:dyDescent="0.25">
      <c r="Y237739" s="109"/>
    </row>
    <row r="237740" spans="25:25" x14ac:dyDescent="0.25">
      <c r="Y237740" s="109"/>
    </row>
    <row r="237741" spans="25:25" x14ac:dyDescent="0.25">
      <c r="Y237741" s="109"/>
    </row>
    <row r="237742" spans="25:25" x14ac:dyDescent="0.25">
      <c r="Y237742" s="109"/>
    </row>
    <row r="237743" spans="25:25" x14ac:dyDescent="0.25">
      <c r="Y237743" s="109"/>
    </row>
    <row r="237744" spans="25:25" x14ac:dyDescent="0.25">
      <c r="Y237744" s="109"/>
    </row>
    <row r="237745" spans="25:25" x14ac:dyDescent="0.25">
      <c r="Y237745" s="109"/>
    </row>
    <row r="237746" spans="25:25" x14ac:dyDescent="0.25">
      <c r="Y237746" s="109"/>
    </row>
    <row r="237747" spans="25:25" x14ac:dyDescent="0.25">
      <c r="Y237747" s="109"/>
    </row>
    <row r="237748" spans="25:25" x14ac:dyDescent="0.25">
      <c r="Y237748" s="109"/>
    </row>
    <row r="237749" spans="25:25" x14ac:dyDescent="0.25">
      <c r="Y237749" s="109"/>
    </row>
    <row r="237750" spans="25:25" x14ac:dyDescent="0.25">
      <c r="Y237750" s="109"/>
    </row>
    <row r="237751" spans="25:25" x14ac:dyDescent="0.25">
      <c r="Y237751" s="109"/>
    </row>
    <row r="237752" spans="25:25" x14ac:dyDescent="0.25">
      <c r="Y237752" s="109"/>
    </row>
    <row r="237753" spans="25:25" x14ac:dyDescent="0.25">
      <c r="Y237753" s="109"/>
    </row>
    <row r="237754" spans="25:25" x14ac:dyDescent="0.25">
      <c r="Y237754" s="109"/>
    </row>
    <row r="237755" spans="25:25" x14ac:dyDescent="0.25">
      <c r="Y237755" s="109"/>
    </row>
    <row r="237756" spans="25:25" x14ac:dyDescent="0.25">
      <c r="Y237756" s="109"/>
    </row>
    <row r="237757" spans="25:25" x14ac:dyDescent="0.25">
      <c r="Y237757" s="109"/>
    </row>
    <row r="237758" spans="25:25" x14ac:dyDescent="0.25">
      <c r="Y237758" s="109"/>
    </row>
    <row r="237759" spans="25:25" x14ac:dyDescent="0.25">
      <c r="Y237759" s="109"/>
    </row>
    <row r="237760" spans="25:25" x14ac:dyDescent="0.25">
      <c r="Y237760" s="109"/>
    </row>
    <row r="237761" spans="25:25" x14ac:dyDescent="0.25">
      <c r="Y237761" s="109"/>
    </row>
    <row r="237762" spans="25:25" x14ac:dyDescent="0.25">
      <c r="Y237762" s="109"/>
    </row>
    <row r="237763" spans="25:25" x14ac:dyDescent="0.25">
      <c r="Y237763" s="109"/>
    </row>
    <row r="237764" spans="25:25" x14ac:dyDescent="0.25">
      <c r="Y237764" s="109"/>
    </row>
    <row r="237765" spans="25:25" x14ac:dyDescent="0.25">
      <c r="Y237765" s="109"/>
    </row>
    <row r="237766" spans="25:25" x14ac:dyDescent="0.25">
      <c r="Y237766" s="109"/>
    </row>
    <row r="237767" spans="25:25" x14ac:dyDescent="0.25">
      <c r="Y237767" s="109"/>
    </row>
    <row r="237768" spans="25:25" x14ac:dyDescent="0.25">
      <c r="Y237768" s="109"/>
    </row>
    <row r="237769" spans="25:25" x14ac:dyDescent="0.25">
      <c r="Y237769" s="109"/>
    </row>
    <row r="237770" spans="25:25" x14ac:dyDescent="0.25">
      <c r="Y237770" s="109"/>
    </row>
    <row r="237771" spans="25:25" x14ac:dyDescent="0.25">
      <c r="Y237771" s="109"/>
    </row>
    <row r="237772" spans="25:25" x14ac:dyDescent="0.25">
      <c r="Y237772" s="109"/>
    </row>
    <row r="237773" spans="25:25" x14ac:dyDescent="0.25">
      <c r="Y237773" s="109"/>
    </row>
    <row r="237774" spans="25:25" x14ac:dyDescent="0.25">
      <c r="Y237774" s="109"/>
    </row>
    <row r="237775" spans="25:25" x14ac:dyDescent="0.25">
      <c r="Y237775" s="109"/>
    </row>
    <row r="237776" spans="25:25" x14ac:dyDescent="0.25">
      <c r="Y237776" s="109"/>
    </row>
    <row r="237777" spans="25:25" x14ac:dyDescent="0.25">
      <c r="Y237777" s="109"/>
    </row>
    <row r="237778" spans="25:25" x14ac:dyDescent="0.25">
      <c r="Y237778" s="109"/>
    </row>
    <row r="237779" spans="25:25" x14ac:dyDescent="0.25">
      <c r="Y237779" s="109"/>
    </row>
    <row r="237780" spans="25:25" x14ac:dyDescent="0.25">
      <c r="Y237780" s="109"/>
    </row>
    <row r="237781" spans="25:25" x14ac:dyDescent="0.25">
      <c r="Y237781" s="109"/>
    </row>
    <row r="237782" spans="25:25" x14ac:dyDescent="0.25">
      <c r="Y237782" s="109"/>
    </row>
    <row r="237783" spans="25:25" x14ac:dyDescent="0.25">
      <c r="Y237783" s="109"/>
    </row>
    <row r="237784" spans="25:25" x14ac:dyDescent="0.25">
      <c r="Y237784" s="109"/>
    </row>
    <row r="237785" spans="25:25" x14ac:dyDescent="0.25">
      <c r="Y237785" s="109"/>
    </row>
    <row r="237786" spans="25:25" x14ac:dyDescent="0.25">
      <c r="Y237786" s="109"/>
    </row>
    <row r="237787" spans="25:25" x14ac:dyDescent="0.25">
      <c r="Y237787" s="109"/>
    </row>
    <row r="237788" spans="25:25" x14ac:dyDescent="0.25">
      <c r="Y237788" s="109"/>
    </row>
    <row r="237789" spans="25:25" x14ac:dyDescent="0.25">
      <c r="Y237789" s="109"/>
    </row>
    <row r="237790" spans="25:25" x14ac:dyDescent="0.25">
      <c r="Y237790" s="109"/>
    </row>
    <row r="237791" spans="25:25" x14ac:dyDescent="0.25">
      <c r="Y237791" s="109"/>
    </row>
    <row r="237792" spans="25:25" x14ac:dyDescent="0.25">
      <c r="Y237792" s="109"/>
    </row>
    <row r="237793" spans="25:25" x14ac:dyDescent="0.25">
      <c r="Y237793" s="109"/>
    </row>
    <row r="237794" spans="25:25" x14ac:dyDescent="0.25">
      <c r="Y237794" s="109"/>
    </row>
    <row r="237795" spans="25:25" x14ac:dyDescent="0.25">
      <c r="Y237795" s="109"/>
    </row>
    <row r="237796" spans="25:25" x14ac:dyDescent="0.25">
      <c r="Y237796" s="109"/>
    </row>
    <row r="237797" spans="25:25" x14ac:dyDescent="0.25">
      <c r="Y237797" s="109"/>
    </row>
    <row r="237798" spans="25:25" x14ac:dyDescent="0.25">
      <c r="Y237798" s="109"/>
    </row>
    <row r="237799" spans="25:25" x14ac:dyDescent="0.25">
      <c r="Y237799" s="109"/>
    </row>
    <row r="237800" spans="25:25" x14ac:dyDescent="0.25">
      <c r="Y237800" s="109"/>
    </row>
    <row r="237801" spans="25:25" x14ac:dyDescent="0.25">
      <c r="Y237801" s="109"/>
    </row>
    <row r="237802" spans="25:25" x14ac:dyDescent="0.25">
      <c r="Y237802" s="109"/>
    </row>
    <row r="237803" spans="25:25" x14ac:dyDescent="0.25">
      <c r="Y237803" s="109"/>
    </row>
    <row r="237804" spans="25:25" x14ac:dyDescent="0.25">
      <c r="Y237804" s="109"/>
    </row>
    <row r="237805" spans="25:25" x14ac:dyDescent="0.25">
      <c r="Y237805" s="109"/>
    </row>
    <row r="237806" spans="25:25" x14ac:dyDescent="0.25">
      <c r="Y237806" s="109"/>
    </row>
    <row r="237807" spans="25:25" x14ac:dyDescent="0.25">
      <c r="Y237807" s="109"/>
    </row>
    <row r="237808" spans="25:25" x14ac:dyDescent="0.25">
      <c r="Y237808" s="109"/>
    </row>
    <row r="237809" spans="25:25" x14ac:dyDescent="0.25">
      <c r="Y237809" s="109"/>
    </row>
    <row r="237810" spans="25:25" x14ac:dyDescent="0.25">
      <c r="Y237810" s="109"/>
    </row>
    <row r="237811" spans="25:25" x14ac:dyDescent="0.25">
      <c r="Y237811" s="109"/>
    </row>
    <row r="237812" spans="25:25" x14ac:dyDescent="0.25">
      <c r="Y237812" s="109"/>
    </row>
    <row r="237813" spans="25:25" x14ac:dyDescent="0.25">
      <c r="Y237813" s="109"/>
    </row>
    <row r="237814" spans="25:25" x14ac:dyDescent="0.25">
      <c r="Y237814" s="109"/>
    </row>
    <row r="237815" spans="25:25" x14ac:dyDescent="0.25">
      <c r="Y237815" s="109"/>
    </row>
    <row r="237816" spans="25:25" x14ac:dyDescent="0.25">
      <c r="Y237816" s="109"/>
    </row>
    <row r="237817" spans="25:25" x14ac:dyDescent="0.25">
      <c r="Y237817" s="109"/>
    </row>
    <row r="237818" spans="25:25" x14ac:dyDescent="0.25">
      <c r="Y237818" s="109"/>
    </row>
    <row r="237819" spans="25:25" x14ac:dyDescent="0.25">
      <c r="Y237819" s="109"/>
    </row>
    <row r="237820" spans="25:25" x14ac:dyDescent="0.25">
      <c r="Y237820" s="109"/>
    </row>
    <row r="237821" spans="25:25" x14ac:dyDescent="0.25">
      <c r="Y237821" s="109"/>
    </row>
    <row r="237822" spans="25:25" x14ac:dyDescent="0.25">
      <c r="Y237822" s="109"/>
    </row>
    <row r="237823" spans="25:25" x14ac:dyDescent="0.25">
      <c r="Y237823" s="109"/>
    </row>
    <row r="237824" spans="25:25" x14ac:dyDescent="0.25">
      <c r="Y237824" s="109"/>
    </row>
    <row r="237825" spans="25:25" x14ac:dyDescent="0.25">
      <c r="Y237825" s="109"/>
    </row>
    <row r="237826" spans="25:25" x14ac:dyDescent="0.25">
      <c r="Y237826" s="109"/>
    </row>
    <row r="237827" spans="25:25" x14ac:dyDescent="0.25">
      <c r="Y237827" s="109"/>
    </row>
    <row r="237828" spans="25:25" x14ac:dyDescent="0.25">
      <c r="Y237828" s="109"/>
    </row>
    <row r="237829" spans="25:25" x14ac:dyDescent="0.25">
      <c r="Y237829" s="109"/>
    </row>
    <row r="237830" spans="25:25" x14ac:dyDescent="0.25">
      <c r="Y237830" s="109"/>
    </row>
    <row r="237831" spans="25:25" x14ac:dyDescent="0.25">
      <c r="Y237831" s="109"/>
    </row>
    <row r="237832" spans="25:25" x14ac:dyDescent="0.25">
      <c r="Y237832" s="109"/>
    </row>
    <row r="237833" spans="25:25" x14ac:dyDescent="0.25">
      <c r="Y237833" s="109"/>
    </row>
    <row r="237834" spans="25:25" x14ac:dyDescent="0.25">
      <c r="Y237834" s="109"/>
    </row>
    <row r="237835" spans="25:25" x14ac:dyDescent="0.25">
      <c r="Y237835" s="109"/>
    </row>
    <row r="237836" spans="25:25" x14ac:dyDescent="0.25">
      <c r="Y237836" s="109"/>
    </row>
    <row r="237837" spans="25:25" x14ac:dyDescent="0.25">
      <c r="Y237837" s="109"/>
    </row>
    <row r="237838" spans="25:25" x14ac:dyDescent="0.25">
      <c r="Y237838" s="109"/>
    </row>
    <row r="237839" spans="25:25" x14ac:dyDescent="0.25">
      <c r="Y237839" s="109"/>
    </row>
    <row r="237840" spans="25:25" x14ac:dyDescent="0.25">
      <c r="Y237840" s="109"/>
    </row>
    <row r="237841" spans="25:25" x14ac:dyDescent="0.25">
      <c r="Y237841" s="109"/>
    </row>
    <row r="237842" spans="25:25" x14ac:dyDescent="0.25">
      <c r="Y237842" s="109"/>
    </row>
    <row r="237843" spans="25:25" x14ac:dyDescent="0.25">
      <c r="Y237843" s="109"/>
    </row>
    <row r="237844" spans="25:25" x14ac:dyDescent="0.25">
      <c r="Y237844" s="109"/>
    </row>
    <row r="237845" spans="25:25" x14ac:dyDescent="0.25">
      <c r="Y237845" s="109"/>
    </row>
    <row r="237846" spans="25:25" x14ac:dyDescent="0.25">
      <c r="Y237846" s="109"/>
    </row>
    <row r="237847" spans="25:25" x14ac:dyDescent="0.25">
      <c r="Y237847" s="109"/>
    </row>
    <row r="237848" spans="25:25" x14ac:dyDescent="0.25">
      <c r="Y237848" s="109"/>
    </row>
    <row r="237849" spans="25:25" x14ac:dyDescent="0.25">
      <c r="Y237849" s="109"/>
    </row>
    <row r="237850" spans="25:25" x14ac:dyDescent="0.25">
      <c r="Y237850" s="109"/>
    </row>
    <row r="237851" spans="25:25" x14ac:dyDescent="0.25">
      <c r="Y237851" s="109"/>
    </row>
    <row r="237852" spans="25:25" x14ac:dyDescent="0.25">
      <c r="Y237852" s="109"/>
    </row>
    <row r="237853" spans="25:25" x14ac:dyDescent="0.25">
      <c r="Y237853" s="109"/>
    </row>
    <row r="237854" spans="25:25" x14ac:dyDescent="0.25">
      <c r="Y237854" s="109"/>
    </row>
    <row r="237855" spans="25:25" x14ac:dyDescent="0.25">
      <c r="Y237855" s="109"/>
    </row>
    <row r="237856" spans="25:25" x14ac:dyDescent="0.25">
      <c r="Y237856" s="109"/>
    </row>
    <row r="237857" spans="25:25" x14ac:dyDescent="0.25">
      <c r="Y237857" s="109"/>
    </row>
    <row r="237858" spans="25:25" x14ac:dyDescent="0.25">
      <c r="Y237858" s="109"/>
    </row>
    <row r="237859" spans="25:25" x14ac:dyDescent="0.25">
      <c r="Y237859" s="109"/>
    </row>
    <row r="237860" spans="25:25" x14ac:dyDescent="0.25">
      <c r="Y237860" s="109"/>
    </row>
    <row r="237861" spans="25:25" x14ac:dyDescent="0.25">
      <c r="Y237861" s="109"/>
    </row>
    <row r="237862" spans="25:25" x14ac:dyDescent="0.25">
      <c r="Y237862" s="109"/>
    </row>
    <row r="237863" spans="25:25" x14ac:dyDescent="0.25">
      <c r="Y237863" s="109"/>
    </row>
    <row r="237864" spans="25:25" x14ac:dyDescent="0.25">
      <c r="Y237864" s="109"/>
    </row>
    <row r="237865" spans="25:25" x14ac:dyDescent="0.25">
      <c r="Y237865" s="109"/>
    </row>
    <row r="237866" spans="25:25" x14ac:dyDescent="0.25">
      <c r="Y237866" s="109"/>
    </row>
    <row r="237867" spans="25:25" x14ac:dyDescent="0.25">
      <c r="Y237867" s="109"/>
    </row>
    <row r="237868" spans="25:25" x14ac:dyDescent="0.25">
      <c r="Y237868" s="109"/>
    </row>
    <row r="237869" spans="25:25" x14ac:dyDescent="0.25">
      <c r="Y237869" s="109"/>
    </row>
    <row r="237870" spans="25:25" x14ac:dyDescent="0.25">
      <c r="Y237870" s="109"/>
    </row>
    <row r="237871" spans="25:25" x14ac:dyDescent="0.25">
      <c r="Y237871" s="109"/>
    </row>
    <row r="237872" spans="25:25" x14ac:dyDescent="0.25">
      <c r="Y237872" s="109"/>
    </row>
    <row r="237873" spans="25:25" x14ac:dyDescent="0.25">
      <c r="Y237873" s="109"/>
    </row>
    <row r="237874" spans="25:25" x14ac:dyDescent="0.25">
      <c r="Y237874" s="109"/>
    </row>
    <row r="237875" spans="25:25" x14ac:dyDescent="0.25">
      <c r="Y237875" s="109"/>
    </row>
    <row r="237876" spans="25:25" x14ac:dyDescent="0.25">
      <c r="Y237876" s="109"/>
    </row>
    <row r="237877" spans="25:25" x14ac:dyDescent="0.25">
      <c r="Y237877" s="109"/>
    </row>
    <row r="237878" spans="25:25" x14ac:dyDescent="0.25">
      <c r="Y237878" s="109"/>
    </row>
    <row r="237879" spans="25:25" x14ac:dyDescent="0.25">
      <c r="Y237879" s="109"/>
    </row>
    <row r="237880" spans="25:25" x14ac:dyDescent="0.25">
      <c r="Y237880" s="109"/>
    </row>
    <row r="237881" spans="25:25" x14ac:dyDescent="0.25">
      <c r="Y237881" s="109"/>
    </row>
    <row r="237882" spans="25:25" x14ac:dyDescent="0.25">
      <c r="Y237882" s="109"/>
    </row>
    <row r="237883" spans="25:25" x14ac:dyDescent="0.25">
      <c r="Y237883" s="109"/>
    </row>
    <row r="237884" spans="25:25" x14ac:dyDescent="0.25">
      <c r="Y237884" s="109"/>
    </row>
    <row r="237885" spans="25:25" x14ac:dyDescent="0.25">
      <c r="Y237885" s="109"/>
    </row>
    <row r="237886" spans="25:25" x14ac:dyDescent="0.25">
      <c r="Y237886" s="109"/>
    </row>
    <row r="237887" spans="25:25" x14ac:dyDescent="0.25">
      <c r="Y237887" s="109"/>
    </row>
    <row r="237888" spans="25:25" x14ac:dyDescent="0.25">
      <c r="Y237888" s="109"/>
    </row>
    <row r="237889" spans="25:25" x14ac:dyDescent="0.25">
      <c r="Y237889" s="109"/>
    </row>
    <row r="237890" spans="25:25" x14ac:dyDescent="0.25">
      <c r="Y237890" s="109"/>
    </row>
    <row r="237891" spans="25:25" x14ac:dyDescent="0.25">
      <c r="Y237891" s="109"/>
    </row>
    <row r="237892" spans="25:25" x14ac:dyDescent="0.25">
      <c r="Y237892" s="109"/>
    </row>
    <row r="237893" spans="25:25" x14ac:dyDescent="0.25">
      <c r="Y237893" s="109"/>
    </row>
    <row r="237894" spans="25:25" x14ac:dyDescent="0.25">
      <c r="Y237894" s="109"/>
    </row>
    <row r="237895" spans="25:25" x14ac:dyDescent="0.25">
      <c r="Y237895" s="109"/>
    </row>
    <row r="237896" spans="25:25" x14ac:dyDescent="0.25">
      <c r="Y237896" s="109"/>
    </row>
    <row r="237897" spans="25:25" x14ac:dyDescent="0.25">
      <c r="Y237897" s="109"/>
    </row>
    <row r="237898" spans="25:25" x14ac:dyDescent="0.25">
      <c r="Y237898" s="109"/>
    </row>
    <row r="237899" spans="25:25" x14ac:dyDescent="0.25">
      <c r="Y237899" s="109"/>
    </row>
    <row r="237900" spans="25:25" x14ac:dyDescent="0.25">
      <c r="Y237900" s="109"/>
    </row>
    <row r="237901" spans="25:25" x14ac:dyDescent="0.25">
      <c r="Y237901" s="109"/>
    </row>
    <row r="237902" spans="25:25" x14ac:dyDescent="0.25">
      <c r="Y237902" s="109"/>
    </row>
    <row r="237903" spans="25:25" x14ac:dyDescent="0.25">
      <c r="Y237903" s="109"/>
    </row>
    <row r="237904" spans="25:25" x14ac:dyDescent="0.25">
      <c r="Y237904" s="109"/>
    </row>
    <row r="237905" spans="25:25" x14ac:dyDescent="0.25">
      <c r="Y237905" s="109"/>
    </row>
    <row r="237906" spans="25:25" x14ac:dyDescent="0.25">
      <c r="Y237906" s="109"/>
    </row>
    <row r="237907" spans="25:25" x14ac:dyDescent="0.25">
      <c r="Y237907" s="109"/>
    </row>
    <row r="237908" spans="25:25" x14ac:dyDescent="0.25">
      <c r="Y237908" s="109"/>
    </row>
    <row r="237909" spans="25:25" x14ac:dyDescent="0.25">
      <c r="Y237909" s="109"/>
    </row>
    <row r="237910" spans="25:25" x14ac:dyDescent="0.25">
      <c r="Y237910" s="109"/>
    </row>
    <row r="237911" spans="25:25" x14ac:dyDescent="0.25">
      <c r="Y237911" s="109"/>
    </row>
    <row r="237912" spans="25:25" x14ac:dyDescent="0.25">
      <c r="Y237912" s="109"/>
    </row>
    <row r="237913" spans="25:25" x14ac:dyDescent="0.25">
      <c r="Y237913" s="109"/>
    </row>
    <row r="237914" spans="25:25" x14ac:dyDescent="0.25">
      <c r="Y237914" s="109"/>
    </row>
    <row r="237915" spans="25:25" x14ac:dyDescent="0.25">
      <c r="Y237915" s="109"/>
    </row>
    <row r="237916" spans="25:25" x14ac:dyDescent="0.25">
      <c r="Y237916" s="109"/>
    </row>
    <row r="237917" spans="25:25" x14ac:dyDescent="0.25">
      <c r="Y237917" s="109"/>
    </row>
    <row r="237918" spans="25:25" x14ac:dyDescent="0.25">
      <c r="Y237918" s="109"/>
    </row>
    <row r="237919" spans="25:25" x14ac:dyDescent="0.25">
      <c r="Y237919" s="109"/>
    </row>
    <row r="237920" spans="25:25" x14ac:dyDescent="0.25">
      <c r="Y237920" s="109"/>
    </row>
    <row r="237921" spans="25:25" x14ac:dyDescent="0.25">
      <c r="Y237921" s="109"/>
    </row>
    <row r="237922" spans="25:25" x14ac:dyDescent="0.25">
      <c r="Y237922" s="109"/>
    </row>
    <row r="237923" spans="25:25" x14ac:dyDescent="0.25">
      <c r="Y237923" s="109"/>
    </row>
    <row r="237924" spans="25:25" x14ac:dyDescent="0.25">
      <c r="Y237924" s="109"/>
    </row>
    <row r="237925" spans="25:25" x14ac:dyDescent="0.25">
      <c r="Y237925" s="109"/>
    </row>
    <row r="237926" spans="25:25" x14ac:dyDescent="0.25">
      <c r="Y237926" s="109"/>
    </row>
    <row r="237927" spans="25:25" x14ac:dyDescent="0.25">
      <c r="Y237927" s="109"/>
    </row>
    <row r="237928" spans="25:25" x14ac:dyDescent="0.25">
      <c r="Y237928" s="109"/>
    </row>
    <row r="237929" spans="25:25" x14ac:dyDescent="0.25">
      <c r="Y237929" s="109"/>
    </row>
    <row r="237930" spans="25:25" x14ac:dyDescent="0.25">
      <c r="Y237930" s="109"/>
    </row>
    <row r="237931" spans="25:25" x14ac:dyDescent="0.25">
      <c r="Y237931" s="109"/>
    </row>
    <row r="237932" spans="25:25" x14ac:dyDescent="0.25">
      <c r="Y237932" s="109"/>
    </row>
    <row r="237933" spans="25:25" x14ac:dyDescent="0.25">
      <c r="Y237933" s="109"/>
    </row>
    <row r="237934" spans="25:25" x14ac:dyDescent="0.25">
      <c r="Y237934" s="109"/>
    </row>
    <row r="237935" spans="25:25" x14ac:dyDescent="0.25">
      <c r="Y237935" s="109"/>
    </row>
    <row r="237936" spans="25:25" x14ac:dyDescent="0.25">
      <c r="Y237936" s="109"/>
    </row>
    <row r="237937" spans="25:25" x14ac:dyDescent="0.25">
      <c r="Y237937" s="109"/>
    </row>
    <row r="237938" spans="25:25" x14ac:dyDescent="0.25">
      <c r="Y237938" s="109"/>
    </row>
    <row r="237939" spans="25:25" x14ac:dyDescent="0.25">
      <c r="Y237939" s="109"/>
    </row>
    <row r="237940" spans="25:25" x14ac:dyDescent="0.25">
      <c r="Y237940" s="109"/>
    </row>
    <row r="237941" spans="25:25" x14ac:dyDescent="0.25">
      <c r="Y237941" s="109"/>
    </row>
    <row r="237942" spans="25:25" x14ac:dyDescent="0.25">
      <c r="Y237942" s="109"/>
    </row>
    <row r="237943" spans="25:25" x14ac:dyDescent="0.25">
      <c r="Y237943" s="109"/>
    </row>
    <row r="237944" spans="25:25" x14ac:dyDescent="0.25">
      <c r="Y237944" s="109"/>
    </row>
    <row r="237945" spans="25:25" x14ac:dyDescent="0.25">
      <c r="Y237945" s="109"/>
    </row>
    <row r="237946" spans="25:25" x14ac:dyDescent="0.25">
      <c r="Y237946" s="109"/>
    </row>
    <row r="237947" spans="25:25" x14ac:dyDescent="0.25">
      <c r="Y237947" s="109"/>
    </row>
    <row r="237948" spans="25:25" x14ac:dyDescent="0.25">
      <c r="Y237948" s="109"/>
    </row>
    <row r="237949" spans="25:25" x14ac:dyDescent="0.25">
      <c r="Y237949" s="109"/>
    </row>
    <row r="237950" spans="25:25" x14ac:dyDescent="0.25">
      <c r="Y237950" s="109"/>
    </row>
    <row r="237951" spans="25:25" x14ac:dyDescent="0.25">
      <c r="Y237951" s="109"/>
    </row>
    <row r="237952" spans="25:25" x14ac:dyDescent="0.25">
      <c r="Y237952" s="109"/>
    </row>
    <row r="237953" spans="25:25" x14ac:dyDescent="0.25">
      <c r="Y237953" s="109"/>
    </row>
    <row r="237954" spans="25:25" x14ac:dyDescent="0.25">
      <c r="Y237954" s="109"/>
    </row>
    <row r="237955" spans="25:25" x14ac:dyDescent="0.25">
      <c r="Y237955" s="109"/>
    </row>
    <row r="237956" spans="25:25" x14ac:dyDescent="0.25">
      <c r="Y237956" s="109"/>
    </row>
    <row r="237957" spans="25:25" x14ac:dyDescent="0.25">
      <c r="Y237957" s="109"/>
    </row>
    <row r="237958" spans="25:25" x14ac:dyDescent="0.25">
      <c r="Y237958" s="109"/>
    </row>
    <row r="237959" spans="25:25" x14ac:dyDescent="0.25">
      <c r="Y237959" s="109"/>
    </row>
    <row r="237960" spans="25:25" x14ac:dyDescent="0.25">
      <c r="Y237960" s="109"/>
    </row>
    <row r="237961" spans="25:25" x14ac:dyDescent="0.25">
      <c r="Y237961" s="109"/>
    </row>
    <row r="237962" spans="25:25" x14ac:dyDescent="0.25">
      <c r="Y237962" s="109"/>
    </row>
    <row r="237963" spans="25:25" x14ac:dyDescent="0.25">
      <c r="Y237963" s="109"/>
    </row>
    <row r="237964" spans="25:25" x14ac:dyDescent="0.25">
      <c r="Y237964" s="109"/>
    </row>
    <row r="237965" spans="25:25" x14ac:dyDescent="0.25">
      <c r="Y237965" s="109"/>
    </row>
    <row r="237966" spans="25:25" x14ac:dyDescent="0.25">
      <c r="Y237966" s="109"/>
    </row>
    <row r="237967" spans="25:25" x14ac:dyDescent="0.25">
      <c r="Y237967" s="109"/>
    </row>
    <row r="237968" spans="25:25" x14ac:dyDescent="0.25">
      <c r="Y237968" s="109"/>
    </row>
    <row r="237969" spans="25:25" x14ac:dyDescent="0.25">
      <c r="Y237969" s="109"/>
    </row>
    <row r="237970" spans="25:25" x14ac:dyDescent="0.25">
      <c r="Y237970" s="109"/>
    </row>
    <row r="237971" spans="25:25" x14ac:dyDescent="0.25">
      <c r="Y237971" s="109"/>
    </row>
    <row r="237972" spans="25:25" x14ac:dyDescent="0.25">
      <c r="Y237972" s="109"/>
    </row>
    <row r="237973" spans="25:25" x14ac:dyDescent="0.25">
      <c r="Y237973" s="109"/>
    </row>
    <row r="237974" spans="25:25" x14ac:dyDescent="0.25">
      <c r="Y237974" s="109"/>
    </row>
    <row r="237975" spans="25:25" x14ac:dyDescent="0.25">
      <c r="Y237975" s="109"/>
    </row>
    <row r="237976" spans="25:25" x14ac:dyDescent="0.25">
      <c r="Y237976" s="109"/>
    </row>
    <row r="237977" spans="25:25" x14ac:dyDescent="0.25">
      <c r="Y237977" s="109"/>
    </row>
    <row r="237978" spans="25:25" x14ac:dyDescent="0.25">
      <c r="Y237978" s="109"/>
    </row>
    <row r="237979" spans="25:25" x14ac:dyDescent="0.25">
      <c r="Y237979" s="109"/>
    </row>
    <row r="237980" spans="25:25" x14ac:dyDescent="0.25">
      <c r="Y237980" s="109"/>
    </row>
    <row r="237981" spans="25:25" x14ac:dyDescent="0.25">
      <c r="Y237981" s="109"/>
    </row>
    <row r="237982" spans="25:25" x14ac:dyDescent="0.25">
      <c r="Y237982" s="109"/>
    </row>
    <row r="237983" spans="25:25" x14ac:dyDescent="0.25">
      <c r="Y237983" s="109"/>
    </row>
    <row r="237984" spans="25:25" x14ac:dyDescent="0.25">
      <c r="Y237984" s="109"/>
    </row>
    <row r="237985" spans="25:25" x14ac:dyDescent="0.25">
      <c r="Y237985" s="109"/>
    </row>
    <row r="237986" spans="25:25" x14ac:dyDescent="0.25">
      <c r="Y237986" s="109"/>
    </row>
    <row r="237987" spans="25:25" x14ac:dyDescent="0.25">
      <c r="Y237987" s="109"/>
    </row>
    <row r="237988" spans="25:25" x14ac:dyDescent="0.25">
      <c r="Y237988" s="109"/>
    </row>
    <row r="237989" spans="25:25" x14ac:dyDescent="0.25">
      <c r="Y237989" s="109"/>
    </row>
    <row r="237990" spans="25:25" x14ac:dyDescent="0.25">
      <c r="Y237990" s="109"/>
    </row>
    <row r="237991" spans="25:25" x14ac:dyDescent="0.25">
      <c r="Y237991" s="109"/>
    </row>
    <row r="237992" spans="25:25" x14ac:dyDescent="0.25">
      <c r="Y237992" s="109"/>
    </row>
    <row r="237993" spans="25:25" x14ac:dyDescent="0.25">
      <c r="Y237993" s="109"/>
    </row>
    <row r="237994" spans="25:25" x14ac:dyDescent="0.25">
      <c r="Y237994" s="109"/>
    </row>
    <row r="237995" spans="25:25" x14ac:dyDescent="0.25">
      <c r="Y237995" s="109"/>
    </row>
    <row r="237996" spans="25:25" x14ac:dyDescent="0.25">
      <c r="Y237996" s="109"/>
    </row>
    <row r="237997" spans="25:25" x14ac:dyDescent="0.25">
      <c r="Y237997" s="109"/>
    </row>
    <row r="237998" spans="25:25" x14ac:dyDescent="0.25">
      <c r="Y237998" s="109"/>
    </row>
    <row r="237999" spans="25:25" x14ac:dyDescent="0.25">
      <c r="Y237999" s="109"/>
    </row>
    <row r="238000" spans="25:25" x14ac:dyDescent="0.25">
      <c r="Y238000" s="109"/>
    </row>
    <row r="238001" spans="25:25" x14ac:dyDescent="0.25">
      <c r="Y238001" s="109"/>
    </row>
    <row r="238002" spans="25:25" x14ac:dyDescent="0.25">
      <c r="Y238002" s="109"/>
    </row>
    <row r="238003" spans="25:25" x14ac:dyDescent="0.25">
      <c r="Y238003" s="109"/>
    </row>
    <row r="238004" spans="25:25" x14ac:dyDescent="0.25">
      <c r="Y238004" s="109"/>
    </row>
    <row r="238005" spans="25:25" x14ac:dyDescent="0.25">
      <c r="Y238005" s="109"/>
    </row>
    <row r="238006" spans="25:25" x14ac:dyDescent="0.25">
      <c r="Y238006" s="109"/>
    </row>
    <row r="238007" spans="25:25" x14ac:dyDescent="0.25">
      <c r="Y238007" s="109"/>
    </row>
    <row r="238008" spans="25:25" x14ac:dyDescent="0.25">
      <c r="Y238008" s="109"/>
    </row>
    <row r="238009" spans="25:25" x14ac:dyDescent="0.25">
      <c r="Y238009" s="109"/>
    </row>
    <row r="238010" spans="25:25" x14ac:dyDescent="0.25">
      <c r="Y238010" s="109"/>
    </row>
    <row r="238011" spans="25:25" x14ac:dyDescent="0.25">
      <c r="Y238011" s="109"/>
    </row>
    <row r="238012" spans="25:25" x14ac:dyDescent="0.25">
      <c r="Y238012" s="109"/>
    </row>
    <row r="238013" spans="25:25" x14ac:dyDescent="0.25">
      <c r="Y238013" s="109"/>
    </row>
    <row r="238014" spans="25:25" x14ac:dyDescent="0.25">
      <c r="Y238014" s="109"/>
    </row>
    <row r="238015" spans="25:25" x14ac:dyDescent="0.25">
      <c r="Y238015" s="109"/>
    </row>
    <row r="238016" spans="25:25" x14ac:dyDescent="0.25">
      <c r="Y238016" s="109"/>
    </row>
    <row r="238017" spans="25:25" x14ac:dyDescent="0.25">
      <c r="Y238017" s="109"/>
    </row>
    <row r="238018" spans="25:25" x14ac:dyDescent="0.25">
      <c r="Y238018" s="109"/>
    </row>
    <row r="238019" spans="25:25" x14ac:dyDescent="0.25">
      <c r="Y238019" s="109"/>
    </row>
    <row r="238020" spans="25:25" x14ac:dyDescent="0.25">
      <c r="Y238020" s="109"/>
    </row>
    <row r="238021" spans="25:25" x14ac:dyDescent="0.25">
      <c r="Y238021" s="109"/>
    </row>
    <row r="238022" spans="25:25" x14ac:dyDescent="0.25">
      <c r="Y238022" s="109"/>
    </row>
    <row r="238023" spans="25:25" x14ac:dyDescent="0.25">
      <c r="Y238023" s="109"/>
    </row>
    <row r="238024" spans="25:25" x14ac:dyDescent="0.25">
      <c r="Y238024" s="109"/>
    </row>
    <row r="238025" spans="25:25" x14ac:dyDescent="0.25">
      <c r="Y238025" s="109"/>
    </row>
    <row r="238026" spans="25:25" x14ac:dyDescent="0.25">
      <c r="Y238026" s="109"/>
    </row>
    <row r="238027" spans="25:25" x14ac:dyDescent="0.25">
      <c r="Y238027" s="109"/>
    </row>
    <row r="238028" spans="25:25" x14ac:dyDescent="0.25">
      <c r="Y238028" s="109"/>
    </row>
    <row r="238029" spans="25:25" x14ac:dyDescent="0.25">
      <c r="Y238029" s="109"/>
    </row>
    <row r="238030" spans="25:25" x14ac:dyDescent="0.25">
      <c r="Y238030" s="109"/>
    </row>
    <row r="238031" spans="25:25" x14ac:dyDescent="0.25">
      <c r="Y238031" s="109"/>
    </row>
    <row r="238032" spans="25:25" x14ac:dyDescent="0.25">
      <c r="Y238032" s="109"/>
    </row>
    <row r="238033" spans="25:25" x14ac:dyDescent="0.25">
      <c r="Y238033" s="109"/>
    </row>
    <row r="238034" spans="25:25" x14ac:dyDescent="0.25">
      <c r="Y238034" s="109"/>
    </row>
    <row r="238035" spans="25:25" x14ac:dyDescent="0.25">
      <c r="Y238035" s="109"/>
    </row>
    <row r="238036" spans="25:25" x14ac:dyDescent="0.25">
      <c r="Y238036" s="109"/>
    </row>
    <row r="238037" spans="25:25" x14ac:dyDescent="0.25">
      <c r="Y238037" s="109"/>
    </row>
    <row r="238038" spans="25:25" x14ac:dyDescent="0.25">
      <c r="Y238038" s="109"/>
    </row>
    <row r="238039" spans="25:25" x14ac:dyDescent="0.25">
      <c r="Y238039" s="109"/>
    </row>
    <row r="238040" spans="25:25" x14ac:dyDescent="0.25">
      <c r="Y238040" s="109"/>
    </row>
    <row r="238041" spans="25:25" x14ac:dyDescent="0.25">
      <c r="Y238041" s="109"/>
    </row>
    <row r="238042" spans="25:25" x14ac:dyDescent="0.25">
      <c r="Y238042" s="109"/>
    </row>
    <row r="238043" spans="25:25" x14ac:dyDescent="0.25">
      <c r="Y238043" s="109"/>
    </row>
    <row r="238044" spans="25:25" x14ac:dyDescent="0.25">
      <c r="Y238044" s="109"/>
    </row>
    <row r="238045" spans="25:25" x14ac:dyDescent="0.25">
      <c r="Y238045" s="109"/>
    </row>
    <row r="238046" spans="25:25" x14ac:dyDescent="0.25">
      <c r="Y238046" s="109"/>
    </row>
    <row r="238047" spans="25:25" x14ac:dyDescent="0.25">
      <c r="Y238047" s="109"/>
    </row>
    <row r="238048" spans="25:25" x14ac:dyDescent="0.25">
      <c r="Y238048" s="109"/>
    </row>
    <row r="238049" spans="25:25" x14ac:dyDescent="0.25">
      <c r="Y238049" s="109"/>
    </row>
    <row r="238050" spans="25:25" x14ac:dyDescent="0.25">
      <c r="Y238050" s="109"/>
    </row>
    <row r="238051" spans="25:25" x14ac:dyDescent="0.25">
      <c r="Y238051" s="109"/>
    </row>
    <row r="238052" spans="25:25" x14ac:dyDescent="0.25">
      <c r="Y238052" s="109"/>
    </row>
    <row r="238053" spans="25:25" x14ac:dyDescent="0.25">
      <c r="Y238053" s="109"/>
    </row>
    <row r="238054" spans="25:25" x14ac:dyDescent="0.25">
      <c r="Y238054" s="109"/>
    </row>
    <row r="238055" spans="25:25" x14ac:dyDescent="0.25">
      <c r="Y238055" s="109"/>
    </row>
    <row r="238056" spans="25:25" x14ac:dyDescent="0.25">
      <c r="Y238056" s="109"/>
    </row>
    <row r="238057" spans="25:25" x14ac:dyDescent="0.25">
      <c r="Y238057" s="109"/>
    </row>
    <row r="238058" spans="25:25" x14ac:dyDescent="0.25">
      <c r="Y238058" s="109"/>
    </row>
    <row r="238059" spans="25:25" x14ac:dyDescent="0.25">
      <c r="Y238059" s="109"/>
    </row>
    <row r="238060" spans="25:25" x14ac:dyDescent="0.25">
      <c r="Y238060" s="109"/>
    </row>
    <row r="238061" spans="25:25" x14ac:dyDescent="0.25">
      <c r="Y238061" s="109"/>
    </row>
    <row r="238062" spans="25:25" x14ac:dyDescent="0.25">
      <c r="Y238062" s="109"/>
    </row>
    <row r="238063" spans="25:25" x14ac:dyDescent="0.25">
      <c r="Y238063" s="109"/>
    </row>
    <row r="238064" spans="25:25" x14ac:dyDescent="0.25">
      <c r="Y238064" s="109"/>
    </row>
    <row r="238065" spans="25:25" x14ac:dyDescent="0.25">
      <c r="Y238065" s="109"/>
    </row>
    <row r="238066" spans="25:25" x14ac:dyDescent="0.25">
      <c r="Y238066" s="109"/>
    </row>
    <row r="238067" spans="25:25" x14ac:dyDescent="0.25">
      <c r="Y238067" s="109"/>
    </row>
    <row r="238068" spans="25:25" x14ac:dyDescent="0.25">
      <c r="Y238068" s="109"/>
    </row>
    <row r="238069" spans="25:25" x14ac:dyDescent="0.25">
      <c r="Y238069" s="109"/>
    </row>
    <row r="238070" spans="25:25" x14ac:dyDescent="0.25">
      <c r="Y238070" s="109"/>
    </row>
    <row r="238071" spans="25:25" x14ac:dyDescent="0.25">
      <c r="Y238071" s="109"/>
    </row>
    <row r="238072" spans="25:25" x14ac:dyDescent="0.25">
      <c r="Y238072" s="109"/>
    </row>
    <row r="238073" spans="25:25" x14ac:dyDescent="0.25">
      <c r="Y238073" s="109"/>
    </row>
    <row r="238074" spans="25:25" x14ac:dyDescent="0.25">
      <c r="Y238074" s="109"/>
    </row>
    <row r="238075" spans="25:25" x14ac:dyDescent="0.25">
      <c r="Y238075" s="109"/>
    </row>
    <row r="238076" spans="25:25" x14ac:dyDescent="0.25">
      <c r="Y238076" s="109"/>
    </row>
    <row r="238077" spans="25:25" x14ac:dyDescent="0.25">
      <c r="Y238077" s="109"/>
    </row>
    <row r="238078" spans="25:25" x14ac:dyDescent="0.25">
      <c r="Y238078" s="109"/>
    </row>
    <row r="238079" spans="25:25" x14ac:dyDescent="0.25">
      <c r="Y238079" s="109"/>
    </row>
    <row r="238080" spans="25:25" x14ac:dyDescent="0.25">
      <c r="Y238080" s="109"/>
    </row>
    <row r="238081" spans="25:25" x14ac:dyDescent="0.25">
      <c r="Y238081" s="109"/>
    </row>
    <row r="238082" spans="25:25" x14ac:dyDescent="0.25">
      <c r="Y238082" s="109"/>
    </row>
    <row r="238083" spans="25:25" x14ac:dyDescent="0.25">
      <c r="Y238083" s="109"/>
    </row>
    <row r="238084" spans="25:25" x14ac:dyDescent="0.25">
      <c r="Y238084" s="109"/>
    </row>
    <row r="238085" spans="25:25" x14ac:dyDescent="0.25">
      <c r="Y238085" s="109"/>
    </row>
    <row r="238086" spans="25:25" x14ac:dyDescent="0.25">
      <c r="Y238086" s="109"/>
    </row>
    <row r="238087" spans="25:25" x14ac:dyDescent="0.25">
      <c r="Y238087" s="109"/>
    </row>
    <row r="238088" spans="25:25" x14ac:dyDescent="0.25">
      <c r="Y238088" s="109"/>
    </row>
    <row r="238089" spans="25:25" x14ac:dyDescent="0.25">
      <c r="Y238089" s="109"/>
    </row>
    <row r="238090" spans="25:25" x14ac:dyDescent="0.25">
      <c r="Y238090" s="109"/>
    </row>
    <row r="238091" spans="25:25" x14ac:dyDescent="0.25">
      <c r="Y238091" s="109"/>
    </row>
    <row r="238092" spans="25:25" x14ac:dyDescent="0.25">
      <c r="Y238092" s="109"/>
    </row>
    <row r="238093" spans="25:25" x14ac:dyDescent="0.25">
      <c r="Y238093" s="109"/>
    </row>
    <row r="238094" spans="25:25" x14ac:dyDescent="0.25">
      <c r="Y238094" s="109"/>
    </row>
    <row r="238095" spans="25:25" x14ac:dyDescent="0.25">
      <c r="Y238095" s="109"/>
    </row>
    <row r="238096" spans="25:25" x14ac:dyDescent="0.25">
      <c r="Y238096" s="109"/>
    </row>
    <row r="238097" spans="25:25" x14ac:dyDescent="0.25">
      <c r="Y238097" s="109"/>
    </row>
    <row r="238098" spans="25:25" x14ac:dyDescent="0.25">
      <c r="Y238098" s="109"/>
    </row>
    <row r="238099" spans="25:25" x14ac:dyDescent="0.25">
      <c r="Y238099" s="109"/>
    </row>
    <row r="238100" spans="25:25" x14ac:dyDescent="0.25">
      <c r="Y238100" s="109"/>
    </row>
    <row r="238101" spans="25:25" x14ac:dyDescent="0.25">
      <c r="Y238101" s="109"/>
    </row>
    <row r="238102" spans="25:25" x14ac:dyDescent="0.25">
      <c r="Y238102" s="109"/>
    </row>
    <row r="238103" spans="25:25" x14ac:dyDescent="0.25">
      <c r="Y238103" s="109"/>
    </row>
    <row r="238104" spans="25:25" x14ac:dyDescent="0.25">
      <c r="Y238104" s="109"/>
    </row>
    <row r="238105" spans="25:25" x14ac:dyDescent="0.25">
      <c r="Y238105" s="109"/>
    </row>
    <row r="238106" spans="25:25" x14ac:dyDescent="0.25">
      <c r="Y238106" s="109"/>
    </row>
    <row r="238107" spans="25:25" x14ac:dyDescent="0.25">
      <c r="Y238107" s="109"/>
    </row>
    <row r="238108" spans="25:25" x14ac:dyDescent="0.25">
      <c r="Y238108" s="109"/>
    </row>
    <row r="238109" spans="25:25" x14ac:dyDescent="0.25">
      <c r="Y238109" s="109"/>
    </row>
    <row r="238110" spans="25:25" x14ac:dyDescent="0.25">
      <c r="Y238110" s="109"/>
    </row>
    <row r="238111" spans="25:25" x14ac:dyDescent="0.25">
      <c r="Y238111" s="109"/>
    </row>
    <row r="238112" spans="25:25" x14ac:dyDescent="0.25">
      <c r="Y238112" s="109"/>
    </row>
    <row r="238113" spans="25:25" x14ac:dyDescent="0.25">
      <c r="Y238113" s="109"/>
    </row>
    <row r="238114" spans="25:25" x14ac:dyDescent="0.25">
      <c r="Y238114" s="109"/>
    </row>
    <row r="238115" spans="25:25" x14ac:dyDescent="0.25">
      <c r="Y238115" s="109"/>
    </row>
    <row r="238116" spans="25:25" x14ac:dyDescent="0.25">
      <c r="Y238116" s="109"/>
    </row>
    <row r="238117" spans="25:25" x14ac:dyDescent="0.25">
      <c r="Y238117" s="109"/>
    </row>
    <row r="238118" spans="25:25" x14ac:dyDescent="0.25">
      <c r="Y238118" s="109"/>
    </row>
    <row r="238119" spans="25:25" x14ac:dyDescent="0.25">
      <c r="Y238119" s="109"/>
    </row>
    <row r="238120" spans="25:25" x14ac:dyDescent="0.25">
      <c r="Y238120" s="109"/>
    </row>
    <row r="238121" spans="25:25" x14ac:dyDescent="0.25">
      <c r="Y238121" s="109"/>
    </row>
    <row r="238122" spans="25:25" x14ac:dyDescent="0.25">
      <c r="Y238122" s="109"/>
    </row>
    <row r="238123" spans="25:25" x14ac:dyDescent="0.25">
      <c r="Y238123" s="109"/>
    </row>
    <row r="238124" spans="25:25" x14ac:dyDescent="0.25">
      <c r="Y238124" s="109"/>
    </row>
    <row r="238125" spans="25:25" x14ac:dyDescent="0.25">
      <c r="Y238125" s="109"/>
    </row>
    <row r="238126" spans="25:25" x14ac:dyDescent="0.25">
      <c r="Y238126" s="109"/>
    </row>
    <row r="238127" spans="25:25" x14ac:dyDescent="0.25">
      <c r="Y238127" s="109"/>
    </row>
    <row r="238128" spans="25:25" x14ac:dyDescent="0.25">
      <c r="Y238128" s="109"/>
    </row>
    <row r="238129" spans="25:25" x14ac:dyDescent="0.25">
      <c r="Y238129" s="109"/>
    </row>
    <row r="238130" spans="25:25" x14ac:dyDescent="0.25">
      <c r="Y238130" s="109"/>
    </row>
    <row r="238131" spans="25:25" x14ac:dyDescent="0.25">
      <c r="Y238131" s="109"/>
    </row>
    <row r="238132" spans="25:25" x14ac:dyDescent="0.25">
      <c r="Y238132" s="109"/>
    </row>
    <row r="238133" spans="25:25" x14ac:dyDescent="0.25">
      <c r="Y238133" s="109"/>
    </row>
    <row r="238134" spans="25:25" x14ac:dyDescent="0.25">
      <c r="Y238134" s="109"/>
    </row>
    <row r="238135" spans="25:25" x14ac:dyDescent="0.25">
      <c r="Y238135" s="109"/>
    </row>
    <row r="238136" spans="25:25" x14ac:dyDescent="0.25">
      <c r="Y238136" s="109"/>
    </row>
    <row r="238137" spans="25:25" x14ac:dyDescent="0.25">
      <c r="Y238137" s="109"/>
    </row>
    <row r="238138" spans="25:25" x14ac:dyDescent="0.25">
      <c r="Y238138" s="109"/>
    </row>
    <row r="238139" spans="25:25" x14ac:dyDescent="0.25">
      <c r="Y238139" s="109"/>
    </row>
    <row r="238140" spans="25:25" x14ac:dyDescent="0.25">
      <c r="Y238140" s="109"/>
    </row>
    <row r="238141" spans="25:25" x14ac:dyDescent="0.25">
      <c r="Y238141" s="109"/>
    </row>
    <row r="238142" spans="25:25" x14ac:dyDescent="0.25">
      <c r="Y238142" s="109"/>
    </row>
    <row r="238143" spans="25:25" x14ac:dyDescent="0.25">
      <c r="Y238143" s="109"/>
    </row>
    <row r="238144" spans="25:25" x14ac:dyDescent="0.25">
      <c r="Y238144" s="109"/>
    </row>
    <row r="238145" spans="25:25" x14ac:dyDescent="0.25">
      <c r="Y238145" s="109"/>
    </row>
    <row r="238146" spans="25:25" x14ac:dyDescent="0.25">
      <c r="Y238146" s="109"/>
    </row>
    <row r="238147" spans="25:25" x14ac:dyDescent="0.25">
      <c r="Y238147" s="109"/>
    </row>
    <row r="238148" spans="25:25" x14ac:dyDescent="0.25">
      <c r="Y238148" s="109"/>
    </row>
    <row r="238149" spans="25:25" x14ac:dyDescent="0.25">
      <c r="Y238149" s="109"/>
    </row>
    <row r="238150" spans="25:25" x14ac:dyDescent="0.25">
      <c r="Y238150" s="109"/>
    </row>
    <row r="238151" spans="25:25" x14ac:dyDescent="0.25">
      <c r="Y238151" s="109"/>
    </row>
    <row r="238152" spans="25:25" x14ac:dyDescent="0.25">
      <c r="Y238152" s="109"/>
    </row>
    <row r="238153" spans="25:25" x14ac:dyDescent="0.25">
      <c r="Y238153" s="109"/>
    </row>
    <row r="238154" spans="25:25" x14ac:dyDescent="0.25">
      <c r="Y238154" s="109"/>
    </row>
    <row r="238155" spans="25:25" x14ac:dyDescent="0.25">
      <c r="Y238155" s="109"/>
    </row>
    <row r="238156" spans="25:25" x14ac:dyDescent="0.25">
      <c r="Y238156" s="109"/>
    </row>
    <row r="238157" spans="25:25" x14ac:dyDescent="0.25">
      <c r="Y238157" s="109"/>
    </row>
    <row r="238158" spans="25:25" x14ac:dyDescent="0.25">
      <c r="Y238158" s="109"/>
    </row>
    <row r="238159" spans="25:25" x14ac:dyDescent="0.25">
      <c r="Y238159" s="109"/>
    </row>
    <row r="238160" spans="25:25" x14ac:dyDescent="0.25">
      <c r="Y238160" s="109"/>
    </row>
    <row r="238161" spans="25:25" x14ac:dyDescent="0.25">
      <c r="Y238161" s="109"/>
    </row>
    <row r="238162" spans="25:25" x14ac:dyDescent="0.25">
      <c r="Y238162" s="109"/>
    </row>
    <row r="238163" spans="25:25" x14ac:dyDescent="0.25">
      <c r="Y238163" s="109"/>
    </row>
    <row r="238164" spans="25:25" x14ac:dyDescent="0.25">
      <c r="Y238164" s="109"/>
    </row>
    <row r="238165" spans="25:25" x14ac:dyDescent="0.25">
      <c r="Y238165" s="109"/>
    </row>
    <row r="238166" spans="25:25" x14ac:dyDescent="0.25">
      <c r="Y238166" s="109"/>
    </row>
    <row r="238167" spans="25:25" x14ac:dyDescent="0.25">
      <c r="Y238167" s="109"/>
    </row>
    <row r="238168" spans="25:25" x14ac:dyDescent="0.25">
      <c r="Y238168" s="109"/>
    </row>
    <row r="238169" spans="25:25" x14ac:dyDescent="0.25">
      <c r="Y238169" s="109"/>
    </row>
    <row r="238170" spans="25:25" x14ac:dyDescent="0.25">
      <c r="Y238170" s="109"/>
    </row>
    <row r="238171" spans="25:25" x14ac:dyDescent="0.25">
      <c r="Y238171" s="109"/>
    </row>
    <row r="238172" spans="25:25" x14ac:dyDescent="0.25">
      <c r="Y238172" s="109"/>
    </row>
    <row r="238173" spans="25:25" x14ac:dyDescent="0.25">
      <c r="Y238173" s="109"/>
    </row>
    <row r="238174" spans="25:25" x14ac:dyDescent="0.25">
      <c r="Y238174" s="109"/>
    </row>
    <row r="238175" spans="25:25" x14ac:dyDescent="0.25">
      <c r="Y238175" s="109"/>
    </row>
    <row r="238176" spans="25:25" x14ac:dyDescent="0.25">
      <c r="Y238176" s="109"/>
    </row>
    <row r="238177" spans="25:25" x14ac:dyDescent="0.25">
      <c r="Y238177" s="109"/>
    </row>
    <row r="238178" spans="25:25" x14ac:dyDescent="0.25">
      <c r="Y238178" s="109"/>
    </row>
    <row r="238179" spans="25:25" x14ac:dyDescent="0.25">
      <c r="Y238179" s="109"/>
    </row>
    <row r="238180" spans="25:25" x14ac:dyDescent="0.25">
      <c r="Y238180" s="109"/>
    </row>
    <row r="238181" spans="25:25" x14ac:dyDescent="0.25">
      <c r="Y238181" s="109"/>
    </row>
    <row r="238182" spans="25:25" x14ac:dyDescent="0.25">
      <c r="Y238182" s="109"/>
    </row>
    <row r="238183" spans="25:25" x14ac:dyDescent="0.25">
      <c r="Y238183" s="109"/>
    </row>
    <row r="238184" spans="25:25" x14ac:dyDescent="0.25">
      <c r="Y238184" s="109"/>
    </row>
    <row r="238185" spans="25:25" x14ac:dyDescent="0.25">
      <c r="Y238185" s="109"/>
    </row>
    <row r="238186" spans="25:25" x14ac:dyDescent="0.25">
      <c r="Y238186" s="109"/>
    </row>
    <row r="238187" spans="25:25" x14ac:dyDescent="0.25">
      <c r="Y238187" s="109"/>
    </row>
    <row r="238188" spans="25:25" x14ac:dyDescent="0.25">
      <c r="Y238188" s="109"/>
    </row>
    <row r="238189" spans="25:25" x14ac:dyDescent="0.25">
      <c r="Y238189" s="109"/>
    </row>
    <row r="238190" spans="25:25" x14ac:dyDescent="0.25">
      <c r="Y238190" s="109"/>
    </row>
    <row r="238191" spans="25:25" x14ac:dyDescent="0.25">
      <c r="Y238191" s="109"/>
    </row>
    <row r="238192" spans="25:25" x14ac:dyDescent="0.25">
      <c r="Y238192" s="109"/>
    </row>
    <row r="238193" spans="25:25" x14ac:dyDescent="0.25">
      <c r="Y238193" s="109"/>
    </row>
    <row r="238194" spans="25:25" x14ac:dyDescent="0.25">
      <c r="Y238194" s="109"/>
    </row>
    <row r="238195" spans="25:25" x14ac:dyDescent="0.25">
      <c r="Y238195" s="109"/>
    </row>
    <row r="238196" spans="25:25" x14ac:dyDescent="0.25">
      <c r="Y238196" s="109"/>
    </row>
    <row r="238197" spans="25:25" x14ac:dyDescent="0.25">
      <c r="Y238197" s="109"/>
    </row>
    <row r="238198" spans="25:25" x14ac:dyDescent="0.25">
      <c r="Y238198" s="109"/>
    </row>
    <row r="238199" spans="25:25" x14ac:dyDescent="0.25">
      <c r="Y238199" s="109"/>
    </row>
    <row r="238200" spans="25:25" x14ac:dyDescent="0.25">
      <c r="Y238200" s="109"/>
    </row>
    <row r="238201" spans="25:25" x14ac:dyDescent="0.25">
      <c r="Y238201" s="109"/>
    </row>
    <row r="238202" spans="25:25" x14ac:dyDescent="0.25">
      <c r="Y238202" s="109"/>
    </row>
    <row r="238203" spans="25:25" x14ac:dyDescent="0.25">
      <c r="Y238203" s="109"/>
    </row>
    <row r="238204" spans="25:25" x14ac:dyDescent="0.25">
      <c r="Y238204" s="109"/>
    </row>
    <row r="238205" spans="25:25" x14ac:dyDescent="0.25">
      <c r="Y238205" s="109"/>
    </row>
    <row r="238206" spans="25:25" x14ac:dyDescent="0.25">
      <c r="Y238206" s="109"/>
    </row>
    <row r="238207" spans="25:25" x14ac:dyDescent="0.25">
      <c r="Y238207" s="109"/>
    </row>
    <row r="238208" spans="25:25" x14ac:dyDescent="0.25">
      <c r="Y238208" s="109"/>
    </row>
    <row r="238209" spans="25:25" x14ac:dyDescent="0.25">
      <c r="Y238209" s="109"/>
    </row>
    <row r="238210" spans="25:25" x14ac:dyDescent="0.25">
      <c r="Y238210" s="109"/>
    </row>
    <row r="238211" spans="25:25" x14ac:dyDescent="0.25">
      <c r="Y238211" s="109"/>
    </row>
    <row r="238212" spans="25:25" x14ac:dyDescent="0.25">
      <c r="Y238212" s="109"/>
    </row>
    <row r="238213" spans="25:25" x14ac:dyDescent="0.25">
      <c r="Y238213" s="109"/>
    </row>
    <row r="238214" spans="25:25" x14ac:dyDescent="0.25">
      <c r="Y238214" s="109"/>
    </row>
    <row r="238215" spans="25:25" x14ac:dyDescent="0.25">
      <c r="Y238215" s="109"/>
    </row>
    <row r="238216" spans="25:25" x14ac:dyDescent="0.25">
      <c r="Y238216" s="109"/>
    </row>
    <row r="238217" spans="25:25" x14ac:dyDescent="0.25">
      <c r="Y238217" s="109"/>
    </row>
    <row r="238218" spans="25:25" x14ac:dyDescent="0.25">
      <c r="Y238218" s="109"/>
    </row>
    <row r="238219" spans="25:25" x14ac:dyDescent="0.25">
      <c r="Y238219" s="109"/>
    </row>
    <row r="238220" spans="25:25" x14ac:dyDescent="0.25">
      <c r="Y238220" s="109"/>
    </row>
    <row r="238221" spans="25:25" x14ac:dyDescent="0.25">
      <c r="Y238221" s="109"/>
    </row>
    <row r="238222" spans="25:25" x14ac:dyDescent="0.25">
      <c r="Y238222" s="109"/>
    </row>
    <row r="238223" spans="25:25" x14ac:dyDescent="0.25">
      <c r="Y238223" s="109"/>
    </row>
    <row r="238224" spans="25:25" x14ac:dyDescent="0.25">
      <c r="Y238224" s="109"/>
    </row>
    <row r="238225" spans="25:25" x14ac:dyDescent="0.25">
      <c r="Y238225" s="109"/>
    </row>
    <row r="238226" spans="25:25" x14ac:dyDescent="0.25">
      <c r="Y238226" s="109"/>
    </row>
    <row r="238227" spans="25:25" x14ac:dyDescent="0.25">
      <c r="Y238227" s="109"/>
    </row>
    <row r="238228" spans="25:25" x14ac:dyDescent="0.25">
      <c r="Y238228" s="109"/>
    </row>
    <row r="238229" spans="25:25" x14ac:dyDescent="0.25">
      <c r="Y238229" s="109"/>
    </row>
    <row r="238230" spans="25:25" x14ac:dyDescent="0.25">
      <c r="Y238230" s="109"/>
    </row>
    <row r="238231" spans="25:25" x14ac:dyDescent="0.25">
      <c r="Y238231" s="109"/>
    </row>
    <row r="238232" spans="25:25" x14ac:dyDescent="0.25">
      <c r="Y238232" s="109"/>
    </row>
    <row r="238233" spans="25:25" x14ac:dyDescent="0.25">
      <c r="Y238233" s="109"/>
    </row>
    <row r="238234" spans="25:25" x14ac:dyDescent="0.25">
      <c r="Y238234" s="109"/>
    </row>
    <row r="238235" spans="25:25" x14ac:dyDescent="0.25">
      <c r="Y238235" s="109"/>
    </row>
    <row r="238236" spans="25:25" x14ac:dyDescent="0.25">
      <c r="Y238236" s="109"/>
    </row>
    <row r="238237" spans="25:25" x14ac:dyDescent="0.25">
      <c r="Y238237" s="109"/>
    </row>
    <row r="238238" spans="25:25" x14ac:dyDescent="0.25">
      <c r="Y238238" s="109"/>
    </row>
    <row r="238239" spans="25:25" x14ac:dyDescent="0.25">
      <c r="Y238239" s="109"/>
    </row>
    <row r="238240" spans="25:25" x14ac:dyDescent="0.25">
      <c r="Y238240" s="109"/>
    </row>
    <row r="238241" spans="25:25" x14ac:dyDescent="0.25">
      <c r="Y238241" s="109"/>
    </row>
    <row r="238242" spans="25:25" x14ac:dyDescent="0.25">
      <c r="Y238242" s="109"/>
    </row>
    <row r="238243" spans="25:25" x14ac:dyDescent="0.25">
      <c r="Y238243" s="109"/>
    </row>
    <row r="238244" spans="25:25" x14ac:dyDescent="0.25">
      <c r="Y238244" s="109"/>
    </row>
    <row r="238245" spans="25:25" x14ac:dyDescent="0.25">
      <c r="Y238245" s="109"/>
    </row>
    <row r="238246" spans="25:25" x14ac:dyDescent="0.25">
      <c r="Y238246" s="109"/>
    </row>
    <row r="238247" spans="25:25" x14ac:dyDescent="0.25">
      <c r="Y238247" s="109"/>
    </row>
    <row r="238248" spans="25:25" x14ac:dyDescent="0.25">
      <c r="Y238248" s="109"/>
    </row>
    <row r="238249" spans="25:25" x14ac:dyDescent="0.25">
      <c r="Y238249" s="109"/>
    </row>
    <row r="238250" spans="25:25" x14ac:dyDescent="0.25">
      <c r="Y238250" s="109"/>
    </row>
    <row r="238251" spans="25:25" x14ac:dyDescent="0.25">
      <c r="Y238251" s="109"/>
    </row>
    <row r="238252" spans="25:25" x14ac:dyDescent="0.25">
      <c r="Y238252" s="109"/>
    </row>
    <row r="238253" spans="25:25" x14ac:dyDescent="0.25">
      <c r="Y238253" s="109"/>
    </row>
    <row r="238254" spans="25:25" x14ac:dyDescent="0.25">
      <c r="Y238254" s="109"/>
    </row>
    <row r="238255" spans="25:25" x14ac:dyDescent="0.25">
      <c r="Y238255" s="109"/>
    </row>
    <row r="238256" spans="25:25" x14ac:dyDescent="0.25">
      <c r="Y238256" s="109"/>
    </row>
    <row r="238257" spans="25:25" x14ac:dyDescent="0.25">
      <c r="Y238257" s="109"/>
    </row>
    <row r="238258" spans="25:25" x14ac:dyDescent="0.25">
      <c r="Y238258" s="109"/>
    </row>
    <row r="238259" spans="25:25" x14ac:dyDescent="0.25">
      <c r="Y238259" s="109"/>
    </row>
    <row r="238260" spans="25:25" x14ac:dyDescent="0.25">
      <c r="Y238260" s="109"/>
    </row>
    <row r="238261" spans="25:25" x14ac:dyDescent="0.25">
      <c r="Y238261" s="109"/>
    </row>
    <row r="238262" spans="25:25" x14ac:dyDescent="0.25">
      <c r="Y238262" s="109"/>
    </row>
    <row r="238263" spans="25:25" x14ac:dyDescent="0.25">
      <c r="Y238263" s="109"/>
    </row>
    <row r="238264" spans="25:25" x14ac:dyDescent="0.25">
      <c r="Y238264" s="109"/>
    </row>
    <row r="238265" spans="25:25" x14ac:dyDescent="0.25">
      <c r="Y238265" s="109"/>
    </row>
    <row r="238266" spans="25:25" x14ac:dyDescent="0.25">
      <c r="Y238266" s="109"/>
    </row>
    <row r="238267" spans="25:25" x14ac:dyDescent="0.25">
      <c r="Y238267" s="109"/>
    </row>
    <row r="238268" spans="25:25" x14ac:dyDescent="0.25">
      <c r="Y238268" s="109"/>
    </row>
    <row r="238269" spans="25:25" x14ac:dyDescent="0.25">
      <c r="Y238269" s="109"/>
    </row>
    <row r="238270" spans="25:25" x14ac:dyDescent="0.25">
      <c r="Y238270" s="109"/>
    </row>
    <row r="238271" spans="25:25" x14ac:dyDescent="0.25">
      <c r="Y238271" s="109"/>
    </row>
    <row r="238272" spans="25:25" x14ac:dyDescent="0.25">
      <c r="Y238272" s="109"/>
    </row>
    <row r="238273" spans="25:25" x14ac:dyDescent="0.25">
      <c r="Y238273" s="109"/>
    </row>
    <row r="238274" spans="25:25" x14ac:dyDescent="0.25">
      <c r="Y238274" s="109"/>
    </row>
    <row r="238275" spans="25:25" x14ac:dyDescent="0.25">
      <c r="Y238275" s="109"/>
    </row>
    <row r="238276" spans="25:25" x14ac:dyDescent="0.25">
      <c r="Y238276" s="109"/>
    </row>
    <row r="238277" spans="25:25" x14ac:dyDescent="0.25">
      <c r="Y238277" s="109"/>
    </row>
    <row r="238278" spans="25:25" x14ac:dyDescent="0.25">
      <c r="Y238278" s="109"/>
    </row>
    <row r="238279" spans="25:25" x14ac:dyDescent="0.25">
      <c r="Y238279" s="109"/>
    </row>
    <row r="238280" spans="25:25" x14ac:dyDescent="0.25">
      <c r="Y238280" s="109"/>
    </row>
    <row r="238281" spans="25:25" x14ac:dyDescent="0.25">
      <c r="Y238281" s="109"/>
    </row>
    <row r="238282" spans="25:25" x14ac:dyDescent="0.25">
      <c r="Y238282" s="109"/>
    </row>
    <row r="238283" spans="25:25" x14ac:dyDescent="0.25">
      <c r="Y238283" s="109"/>
    </row>
    <row r="238284" spans="25:25" x14ac:dyDescent="0.25">
      <c r="Y238284" s="109"/>
    </row>
    <row r="238285" spans="25:25" x14ac:dyDescent="0.25">
      <c r="Y238285" s="109"/>
    </row>
    <row r="238286" spans="25:25" x14ac:dyDescent="0.25">
      <c r="Y238286" s="109"/>
    </row>
    <row r="238287" spans="25:25" x14ac:dyDescent="0.25">
      <c r="Y238287" s="109"/>
    </row>
    <row r="238288" spans="25:25" x14ac:dyDescent="0.25">
      <c r="Y238288" s="109"/>
    </row>
    <row r="238289" spans="25:25" x14ac:dyDescent="0.25">
      <c r="Y238289" s="109"/>
    </row>
    <row r="238290" spans="25:25" x14ac:dyDescent="0.25">
      <c r="Y238290" s="109"/>
    </row>
    <row r="238291" spans="25:25" x14ac:dyDescent="0.25">
      <c r="Y238291" s="109"/>
    </row>
    <row r="238292" spans="25:25" x14ac:dyDescent="0.25">
      <c r="Y238292" s="109"/>
    </row>
    <row r="238293" spans="25:25" x14ac:dyDescent="0.25">
      <c r="Y238293" s="109"/>
    </row>
    <row r="238294" spans="25:25" x14ac:dyDescent="0.25">
      <c r="Y238294" s="109"/>
    </row>
    <row r="238295" spans="25:25" x14ac:dyDescent="0.25">
      <c r="Y238295" s="109"/>
    </row>
    <row r="238296" spans="25:25" x14ac:dyDescent="0.25">
      <c r="Y238296" s="109"/>
    </row>
    <row r="238297" spans="25:25" x14ac:dyDescent="0.25">
      <c r="Y238297" s="109"/>
    </row>
    <row r="238298" spans="25:25" x14ac:dyDescent="0.25">
      <c r="Y238298" s="109"/>
    </row>
    <row r="238299" spans="25:25" x14ac:dyDescent="0.25">
      <c r="Y238299" s="109"/>
    </row>
    <row r="238300" spans="25:25" x14ac:dyDescent="0.25">
      <c r="Y238300" s="109"/>
    </row>
    <row r="238301" spans="25:25" x14ac:dyDescent="0.25">
      <c r="Y238301" s="109"/>
    </row>
    <row r="238302" spans="25:25" x14ac:dyDescent="0.25">
      <c r="Y238302" s="109"/>
    </row>
    <row r="238303" spans="25:25" x14ac:dyDescent="0.25">
      <c r="Y238303" s="109"/>
    </row>
    <row r="238304" spans="25:25" x14ac:dyDescent="0.25">
      <c r="Y238304" s="109"/>
    </row>
    <row r="238305" spans="25:25" x14ac:dyDescent="0.25">
      <c r="Y238305" s="109"/>
    </row>
    <row r="238306" spans="25:25" x14ac:dyDescent="0.25">
      <c r="Y238306" s="109"/>
    </row>
    <row r="238307" spans="25:25" x14ac:dyDescent="0.25">
      <c r="Y238307" s="109"/>
    </row>
    <row r="238308" spans="25:25" x14ac:dyDescent="0.25">
      <c r="Y238308" s="109"/>
    </row>
    <row r="238309" spans="25:25" x14ac:dyDescent="0.25">
      <c r="Y238309" s="109"/>
    </row>
    <row r="238310" spans="25:25" x14ac:dyDescent="0.25">
      <c r="Y238310" s="109"/>
    </row>
    <row r="238311" spans="25:25" x14ac:dyDescent="0.25">
      <c r="Y238311" s="109"/>
    </row>
    <row r="238312" spans="25:25" x14ac:dyDescent="0.25">
      <c r="Y238312" s="109"/>
    </row>
    <row r="238313" spans="25:25" x14ac:dyDescent="0.25">
      <c r="Y238313" s="109"/>
    </row>
    <row r="238314" spans="25:25" x14ac:dyDescent="0.25">
      <c r="Y238314" s="109"/>
    </row>
    <row r="238315" spans="25:25" x14ac:dyDescent="0.25">
      <c r="Y238315" s="109"/>
    </row>
    <row r="238316" spans="25:25" x14ac:dyDescent="0.25">
      <c r="Y238316" s="109"/>
    </row>
    <row r="238317" spans="25:25" x14ac:dyDescent="0.25">
      <c r="Y238317" s="109"/>
    </row>
    <row r="238318" spans="25:25" x14ac:dyDescent="0.25">
      <c r="Y238318" s="109"/>
    </row>
    <row r="238319" spans="25:25" x14ac:dyDescent="0.25">
      <c r="Y238319" s="109"/>
    </row>
    <row r="238320" spans="25:25" x14ac:dyDescent="0.25">
      <c r="Y238320" s="109"/>
    </row>
    <row r="238321" spans="25:25" x14ac:dyDescent="0.25">
      <c r="Y238321" s="109"/>
    </row>
    <row r="238322" spans="25:25" x14ac:dyDescent="0.25">
      <c r="Y238322" s="109"/>
    </row>
    <row r="238323" spans="25:25" x14ac:dyDescent="0.25">
      <c r="Y238323" s="109"/>
    </row>
    <row r="238324" spans="25:25" x14ac:dyDescent="0.25">
      <c r="Y238324" s="109"/>
    </row>
    <row r="238325" spans="25:25" x14ac:dyDescent="0.25">
      <c r="Y238325" s="109"/>
    </row>
    <row r="238326" spans="25:25" x14ac:dyDescent="0.25">
      <c r="Y238326" s="109"/>
    </row>
    <row r="238327" spans="25:25" x14ac:dyDescent="0.25">
      <c r="Y238327" s="109"/>
    </row>
    <row r="238328" spans="25:25" x14ac:dyDescent="0.25">
      <c r="Y238328" s="109"/>
    </row>
    <row r="238329" spans="25:25" x14ac:dyDescent="0.25">
      <c r="Y238329" s="109"/>
    </row>
    <row r="238330" spans="25:25" x14ac:dyDescent="0.25">
      <c r="Y238330" s="109"/>
    </row>
    <row r="238331" spans="25:25" x14ac:dyDescent="0.25">
      <c r="Y238331" s="109"/>
    </row>
    <row r="238332" spans="25:25" x14ac:dyDescent="0.25">
      <c r="Y238332" s="109"/>
    </row>
    <row r="238333" spans="25:25" x14ac:dyDescent="0.25">
      <c r="Y238333" s="109"/>
    </row>
    <row r="238334" spans="25:25" x14ac:dyDescent="0.25">
      <c r="Y238334" s="109"/>
    </row>
    <row r="238335" spans="25:25" x14ac:dyDescent="0.25">
      <c r="Y238335" s="109"/>
    </row>
    <row r="238336" spans="25:25" x14ac:dyDescent="0.25">
      <c r="Y238336" s="109"/>
    </row>
    <row r="238337" spans="25:25" x14ac:dyDescent="0.25">
      <c r="Y238337" s="109"/>
    </row>
    <row r="238338" spans="25:25" x14ac:dyDescent="0.25">
      <c r="Y238338" s="109"/>
    </row>
    <row r="238339" spans="25:25" x14ac:dyDescent="0.25">
      <c r="Y238339" s="109"/>
    </row>
    <row r="238340" spans="25:25" x14ac:dyDescent="0.25">
      <c r="Y238340" s="109"/>
    </row>
    <row r="238341" spans="25:25" x14ac:dyDescent="0.25">
      <c r="Y238341" s="109"/>
    </row>
    <row r="238342" spans="25:25" x14ac:dyDescent="0.25">
      <c r="Y238342" s="109"/>
    </row>
    <row r="238343" spans="25:25" x14ac:dyDescent="0.25">
      <c r="Y238343" s="109"/>
    </row>
    <row r="238344" spans="25:25" x14ac:dyDescent="0.25">
      <c r="Y238344" s="109"/>
    </row>
    <row r="238345" spans="25:25" x14ac:dyDescent="0.25">
      <c r="Y238345" s="109"/>
    </row>
    <row r="238346" spans="25:25" x14ac:dyDescent="0.25">
      <c r="Y238346" s="109"/>
    </row>
    <row r="238347" spans="25:25" x14ac:dyDescent="0.25">
      <c r="Y238347" s="109"/>
    </row>
    <row r="238348" spans="25:25" x14ac:dyDescent="0.25">
      <c r="Y238348" s="109"/>
    </row>
    <row r="238349" spans="25:25" x14ac:dyDescent="0.25">
      <c r="Y238349" s="109"/>
    </row>
    <row r="238350" spans="25:25" x14ac:dyDescent="0.25">
      <c r="Y238350" s="109"/>
    </row>
    <row r="238351" spans="25:25" x14ac:dyDescent="0.25">
      <c r="Y238351" s="109"/>
    </row>
    <row r="238352" spans="25:25" x14ac:dyDescent="0.25">
      <c r="Y238352" s="109"/>
    </row>
    <row r="238353" spans="25:25" x14ac:dyDescent="0.25">
      <c r="Y238353" s="109"/>
    </row>
    <row r="238354" spans="25:25" x14ac:dyDescent="0.25">
      <c r="Y238354" s="109"/>
    </row>
    <row r="238355" spans="25:25" x14ac:dyDescent="0.25">
      <c r="Y238355" s="109"/>
    </row>
    <row r="238356" spans="25:25" x14ac:dyDescent="0.25">
      <c r="Y238356" s="109"/>
    </row>
    <row r="238357" spans="25:25" x14ac:dyDescent="0.25">
      <c r="Y238357" s="109"/>
    </row>
    <row r="238358" spans="25:25" x14ac:dyDescent="0.25">
      <c r="Y238358" s="109"/>
    </row>
    <row r="238359" spans="25:25" x14ac:dyDescent="0.25">
      <c r="Y238359" s="109"/>
    </row>
    <row r="238360" spans="25:25" x14ac:dyDescent="0.25">
      <c r="Y238360" s="109"/>
    </row>
    <row r="238361" spans="25:25" x14ac:dyDescent="0.25">
      <c r="Y238361" s="109"/>
    </row>
    <row r="238362" spans="25:25" x14ac:dyDescent="0.25">
      <c r="Y238362" s="109"/>
    </row>
    <row r="238363" spans="25:25" x14ac:dyDescent="0.25">
      <c r="Y238363" s="109"/>
    </row>
    <row r="238364" spans="25:25" x14ac:dyDescent="0.25">
      <c r="Y238364" s="109"/>
    </row>
    <row r="238365" spans="25:25" x14ac:dyDescent="0.25">
      <c r="Y238365" s="109"/>
    </row>
    <row r="238366" spans="25:25" x14ac:dyDescent="0.25">
      <c r="Y238366" s="109"/>
    </row>
    <row r="238367" spans="25:25" x14ac:dyDescent="0.25">
      <c r="Y238367" s="109"/>
    </row>
    <row r="238368" spans="25:25" x14ac:dyDescent="0.25">
      <c r="Y238368" s="109"/>
    </row>
    <row r="238369" spans="25:25" x14ac:dyDescent="0.25">
      <c r="Y238369" s="109"/>
    </row>
    <row r="238370" spans="25:25" x14ac:dyDescent="0.25">
      <c r="Y238370" s="109"/>
    </row>
    <row r="238371" spans="25:25" x14ac:dyDescent="0.25">
      <c r="Y238371" s="109"/>
    </row>
    <row r="238372" spans="25:25" x14ac:dyDescent="0.25">
      <c r="Y238372" s="109"/>
    </row>
    <row r="238373" spans="25:25" x14ac:dyDescent="0.25">
      <c r="Y238373" s="109"/>
    </row>
    <row r="238374" spans="25:25" x14ac:dyDescent="0.25">
      <c r="Y238374" s="109"/>
    </row>
    <row r="238375" spans="25:25" x14ac:dyDescent="0.25">
      <c r="Y238375" s="109"/>
    </row>
    <row r="238376" spans="25:25" x14ac:dyDescent="0.25">
      <c r="Y238376" s="109"/>
    </row>
    <row r="238377" spans="25:25" x14ac:dyDescent="0.25">
      <c r="Y238377" s="109"/>
    </row>
    <row r="238378" spans="25:25" x14ac:dyDescent="0.25">
      <c r="Y238378" s="109"/>
    </row>
    <row r="238379" spans="25:25" x14ac:dyDescent="0.25">
      <c r="Y238379" s="109"/>
    </row>
    <row r="238380" spans="25:25" x14ac:dyDescent="0.25">
      <c r="Y238380" s="109"/>
    </row>
    <row r="238381" spans="25:25" x14ac:dyDescent="0.25">
      <c r="Y238381" s="109"/>
    </row>
    <row r="238382" spans="25:25" x14ac:dyDescent="0.25">
      <c r="Y238382" s="109"/>
    </row>
    <row r="238383" spans="25:25" x14ac:dyDescent="0.25">
      <c r="Y238383" s="109"/>
    </row>
    <row r="238384" spans="25:25" x14ac:dyDescent="0.25">
      <c r="Y238384" s="109"/>
    </row>
    <row r="238385" spans="25:25" x14ac:dyDescent="0.25">
      <c r="Y238385" s="109"/>
    </row>
    <row r="238386" spans="25:25" x14ac:dyDescent="0.25">
      <c r="Y238386" s="109"/>
    </row>
    <row r="238387" spans="25:25" x14ac:dyDescent="0.25">
      <c r="Y238387" s="109"/>
    </row>
    <row r="238388" spans="25:25" x14ac:dyDescent="0.25">
      <c r="Y238388" s="109"/>
    </row>
    <row r="238389" spans="25:25" x14ac:dyDescent="0.25">
      <c r="Y238389" s="109"/>
    </row>
    <row r="238390" spans="25:25" x14ac:dyDescent="0.25">
      <c r="Y238390" s="109"/>
    </row>
    <row r="238391" spans="25:25" x14ac:dyDescent="0.25">
      <c r="Y238391" s="109"/>
    </row>
    <row r="238392" spans="25:25" x14ac:dyDescent="0.25">
      <c r="Y238392" s="109"/>
    </row>
    <row r="238393" spans="25:25" x14ac:dyDescent="0.25">
      <c r="Y238393" s="109"/>
    </row>
    <row r="238394" spans="25:25" x14ac:dyDescent="0.25">
      <c r="Y238394" s="109"/>
    </row>
    <row r="238395" spans="25:25" x14ac:dyDescent="0.25">
      <c r="Y238395" s="109"/>
    </row>
    <row r="238396" spans="25:25" x14ac:dyDescent="0.25">
      <c r="Y238396" s="109"/>
    </row>
    <row r="238397" spans="25:25" x14ac:dyDescent="0.25">
      <c r="Y238397" s="109"/>
    </row>
    <row r="238398" spans="25:25" x14ac:dyDescent="0.25">
      <c r="Y238398" s="109"/>
    </row>
    <row r="238399" spans="25:25" x14ac:dyDescent="0.25">
      <c r="Y238399" s="109"/>
    </row>
    <row r="238400" spans="25:25" x14ac:dyDescent="0.25">
      <c r="Y238400" s="109"/>
    </row>
    <row r="238401" spans="25:25" x14ac:dyDescent="0.25">
      <c r="Y238401" s="109"/>
    </row>
    <row r="238402" spans="25:25" x14ac:dyDescent="0.25">
      <c r="Y238402" s="109"/>
    </row>
    <row r="238403" spans="25:25" x14ac:dyDescent="0.25">
      <c r="Y238403" s="109"/>
    </row>
    <row r="238404" spans="25:25" x14ac:dyDescent="0.25">
      <c r="Y238404" s="109"/>
    </row>
    <row r="238405" spans="25:25" x14ac:dyDescent="0.25">
      <c r="Y238405" s="109"/>
    </row>
    <row r="238406" spans="25:25" x14ac:dyDescent="0.25">
      <c r="Y238406" s="109"/>
    </row>
    <row r="238407" spans="25:25" x14ac:dyDescent="0.25">
      <c r="Y238407" s="109"/>
    </row>
    <row r="238408" spans="25:25" x14ac:dyDescent="0.25">
      <c r="Y238408" s="109"/>
    </row>
    <row r="238409" spans="25:25" x14ac:dyDescent="0.25">
      <c r="Y238409" s="109"/>
    </row>
    <row r="238410" spans="25:25" x14ac:dyDescent="0.25">
      <c r="Y238410" s="109"/>
    </row>
    <row r="238411" spans="25:25" x14ac:dyDescent="0.25">
      <c r="Y238411" s="109"/>
    </row>
    <row r="238412" spans="25:25" x14ac:dyDescent="0.25">
      <c r="Y238412" s="109"/>
    </row>
    <row r="238413" spans="25:25" x14ac:dyDescent="0.25">
      <c r="Y238413" s="109"/>
    </row>
    <row r="238414" spans="25:25" x14ac:dyDescent="0.25">
      <c r="Y238414" s="109"/>
    </row>
    <row r="238415" spans="25:25" x14ac:dyDescent="0.25">
      <c r="Y238415" s="109"/>
    </row>
    <row r="238416" spans="25:25" x14ac:dyDescent="0.25">
      <c r="Y238416" s="109"/>
    </row>
    <row r="238417" spans="25:25" x14ac:dyDescent="0.25">
      <c r="Y238417" s="109"/>
    </row>
    <row r="238418" spans="25:25" x14ac:dyDescent="0.25">
      <c r="Y238418" s="109"/>
    </row>
    <row r="238419" spans="25:25" x14ac:dyDescent="0.25">
      <c r="Y238419" s="109"/>
    </row>
    <row r="238420" spans="25:25" x14ac:dyDescent="0.25">
      <c r="Y238420" s="109"/>
    </row>
    <row r="238421" spans="25:25" x14ac:dyDescent="0.25">
      <c r="Y238421" s="109"/>
    </row>
    <row r="238422" spans="25:25" x14ac:dyDescent="0.25">
      <c r="Y238422" s="109"/>
    </row>
    <row r="238423" spans="25:25" x14ac:dyDescent="0.25">
      <c r="Y238423" s="109"/>
    </row>
    <row r="238424" spans="25:25" x14ac:dyDescent="0.25">
      <c r="Y238424" s="109"/>
    </row>
    <row r="238425" spans="25:25" x14ac:dyDescent="0.25">
      <c r="Y238425" s="109"/>
    </row>
    <row r="238426" spans="25:25" x14ac:dyDescent="0.25">
      <c r="Y238426" s="109"/>
    </row>
    <row r="238427" spans="25:25" x14ac:dyDescent="0.25">
      <c r="Y238427" s="109"/>
    </row>
    <row r="238428" spans="25:25" x14ac:dyDescent="0.25">
      <c r="Y238428" s="109"/>
    </row>
    <row r="238429" spans="25:25" x14ac:dyDescent="0.25">
      <c r="Y238429" s="109"/>
    </row>
    <row r="238430" spans="25:25" x14ac:dyDescent="0.25">
      <c r="Y238430" s="109"/>
    </row>
    <row r="238431" spans="25:25" x14ac:dyDescent="0.25">
      <c r="Y238431" s="109"/>
    </row>
    <row r="238432" spans="25:25" x14ac:dyDescent="0.25">
      <c r="Y238432" s="109"/>
    </row>
    <row r="238433" spans="25:25" x14ac:dyDescent="0.25">
      <c r="Y238433" s="109"/>
    </row>
    <row r="238434" spans="25:25" x14ac:dyDescent="0.25">
      <c r="Y238434" s="109"/>
    </row>
    <row r="238435" spans="25:25" x14ac:dyDescent="0.25">
      <c r="Y238435" s="109"/>
    </row>
    <row r="238436" spans="25:25" x14ac:dyDescent="0.25">
      <c r="Y238436" s="109"/>
    </row>
    <row r="238437" spans="25:25" x14ac:dyDescent="0.25">
      <c r="Y238437" s="109"/>
    </row>
    <row r="238438" spans="25:25" x14ac:dyDescent="0.25">
      <c r="Y238438" s="109"/>
    </row>
    <row r="238439" spans="25:25" x14ac:dyDescent="0.25">
      <c r="Y238439" s="109"/>
    </row>
    <row r="238440" spans="25:25" x14ac:dyDescent="0.25">
      <c r="Y238440" s="109"/>
    </row>
    <row r="238441" spans="25:25" x14ac:dyDescent="0.25">
      <c r="Y238441" s="109"/>
    </row>
    <row r="238442" spans="25:25" x14ac:dyDescent="0.25">
      <c r="Y238442" s="109"/>
    </row>
    <row r="238443" spans="25:25" x14ac:dyDescent="0.25">
      <c r="Y238443" s="109"/>
    </row>
    <row r="238444" spans="25:25" x14ac:dyDescent="0.25">
      <c r="Y238444" s="109"/>
    </row>
    <row r="238445" spans="25:25" x14ac:dyDescent="0.25">
      <c r="Y238445" s="109"/>
    </row>
    <row r="238446" spans="25:25" x14ac:dyDescent="0.25">
      <c r="Y238446" s="109"/>
    </row>
    <row r="238447" spans="25:25" x14ac:dyDescent="0.25">
      <c r="Y238447" s="109"/>
    </row>
    <row r="238448" spans="25:25" x14ac:dyDescent="0.25">
      <c r="Y238448" s="109"/>
    </row>
    <row r="238449" spans="25:25" x14ac:dyDescent="0.25">
      <c r="Y238449" s="109"/>
    </row>
    <row r="238450" spans="25:25" x14ac:dyDescent="0.25">
      <c r="Y238450" s="109"/>
    </row>
    <row r="238451" spans="25:25" x14ac:dyDescent="0.25">
      <c r="Y238451" s="109"/>
    </row>
    <row r="238452" spans="25:25" x14ac:dyDescent="0.25">
      <c r="Y238452" s="109"/>
    </row>
    <row r="238453" spans="25:25" x14ac:dyDescent="0.25">
      <c r="Y238453" s="109"/>
    </row>
    <row r="238454" spans="25:25" x14ac:dyDescent="0.25">
      <c r="Y238454" s="109"/>
    </row>
    <row r="238455" spans="25:25" x14ac:dyDescent="0.25">
      <c r="Y238455" s="109"/>
    </row>
    <row r="238456" spans="25:25" x14ac:dyDescent="0.25">
      <c r="Y238456" s="109"/>
    </row>
    <row r="238457" spans="25:25" x14ac:dyDescent="0.25">
      <c r="Y238457" s="109"/>
    </row>
    <row r="238458" spans="25:25" x14ac:dyDescent="0.25">
      <c r="Y238458" s="109"/>
    </row>
    <row r="238459" spans="25:25" x14ac:dyDescent="0.25">
      <c r="Y238459" s="109"/>
    </row>
    <row r="238460" spans="25:25" x14ac:dyDescent="0.25">
      <c r="Y238460" s="109"/>
    </row>
    <row r="238461" spans="25:25" x14ac:dyDescent="0.25">
      <c r="Y238461" s="109"/>
    </row>
    <row r="238462" spans="25:25" x14ac:dyDescent="0.25">
      <c r="Y238462" s="109"/>
    </row>
    <row r="238463" spans="25:25" x14ac:dyDescent="0.25">
      <c r="Y238463" s="109"/>
    </row>
    <row r="238464" spans="25:25" x14ac:dyDescent="0.25">
      <c r="Y238464" s="109"/>
    </row>
    <row r="238465" spans="25:25" x14ac:dyDescent="0.25">
      <c r="Y238465" s="109"/>
    </row>
    <row r="238466" spans="25:25" x14ac:dyDescent="0.25">
      <c r="Y238466" s="109"/>
    </row>
    <row r="238467" spans="25:25" x14ac:dyDescent="0.25">
      <c r="Y238467" s="109"/>
    </row>
    <row r="238468" spans="25:25" x14ac:dyDescent="0.25">
      <c r="Y238468" s="109"/>
    </row>
    <row r="238469" spans="25:25" x14ac:dyDescent="0.25">
      <c r="Y238469" s="109"/>
    </row>
    <row r="238470" spans="25:25" x14ac:dyDescent="0.25">
      <c r="Y238470" s="109"/>
    </row>
    <row r="238471" spans="25:25" x14ac:dyDescent="0.25">
      <c r="Y238471" s="109"/>
    </row>
    <row r="238472" spans="25:25" x14ac:dyDescent="0.25">
      <c r="Y238472" s="109"/>
    </row>
    <row r="238473" spans="25:25" x14ac:dyDescent="0.25">
      <c r="Y238473" s="109"/>
    </row>
    <row r="238474" spans="25:25" x14ac:dyDescent="0.25">
      <c r="Y238474" s="109"/>
    </row>
    <row r="238475" spans="25:25" x14ac:dyDescent="0.25">
      <c r="Y238475" s="109"/>
    </row>
    <row r="238476" spans="25:25" x14ac:dyDescent="0.25">
      <c r="Y238476" s="109"/>
    </row>
    <row r="238477" spans="25:25" x14ac:dyDescent="0.25">
      <c r="Y238477" s="109"/>
    </row>
    <row r="238478" spans="25:25" x14ac:dyDescent="0.25">
      <c r="Y238478" s="109"/>
    </row>
    <row r="238479" spans="25:25" x14ac:dyDescent="0.25">
      <c r="Y238479" s="109"/>
    </row>
    <row r="238480" spans="25:25" x14ac:dyDescent="0.25">
      <c r="Y238480" s="109"/>
    </row>
    <row r="238481" spans="25:25" x14ac:dyDescent="0.25">
      <c r="Y238481" s="109"/>
    </row>
    <row r="238482" spans="25:25" x14ac:dyDescent="0.25">
      <c r="Y238482" s="109"/>
    </row>
    <row r="238483" spans="25:25" x14ac:dyDescent="0.25">
      <c r="Y238483" s="109"/>
    </row>
    <row r="238484" spans="25:25" x14ac:dyDescent="0.25">
      <c r="Y238484" s="109"/>
    </row>
    <row r="238485" spans="25:25" x14ac:dyDescent="0.25">
      <c r="Y238485" s="109"/>
    </row>
    <row r="238486" spans="25:25" x14ac:dyDescent="0.25">
      <c r="Y238486" s="109"/>
    </row>
    <row r="238487" spans="25:25" x14ac:dyDescent="0.25">
      <c r="Y238487" s="109"/>
    </row>
    <row r="238488" spans="25:25" x14ac:dyDescent="0.25">
      <c r="Y238488" s="109"/>
    </row>
    <row r="238489" spans="25:25" x14ac:dyDescent="0.25">
      <c r="Y238489" s="109"/>
    </row>
    <row r="238490" spans="25:25" x14ac:dyDescent="0.25">
      <c r="Y238490" s="109"/>
    </row>
    <row r="238491" spans="25:25" x14ac:dyDescent="0.25">
      <c r="Y238491" s="109"/>
    </row>
    <row r="238492" spans="25:25" x14ac:dyDescent="0.25">
      <c r="Y238492" s="109"/>
    </row>
    <row r="238493" spans="25:25" x14ac:dyDescent="0.25">
      <c r="Y238493" s="109"/>
    </row>
    <row r="238494" spans="25:25" x14ac:dyDescent="0.25">
      <c r="Y238494" s="109"/>
    </row>
    <row r="238495" spans="25:25" x14ac:dyDescent="0.25">
      <c r="Y238495" s="109"/>
    </row>
    <row r="238496" spans="25:25" x14ac:dyDescent="0.25">
      <c r="Y238496" s="109"/>
    </row>
    <row r="238497" spans="25:25" x14ac:dyDescent="0.25">
      <c r="Y238497" s="109"/>
    </row>
    <row r="238498" spans="25:25" x14ac:dyDescent="0.25">
      <c r="Y238498" s="109"/>
    </row>
    <row r="238499" spans="25:25" x14ac:dyDescent="0.25">
      <c r="Y238499" s="109"/>
    </row>
    <row r="238500" spans="25:25" x14ac:dyDescent="0.25">
      <c r="Y238500" s="109"/>
    </row>
    <row r="238501" spans="25:25" x14ac:dyDescent="0.25">
      <c r="Y238501" s="109"/>
    </row>
    <row r="238502" spans="25:25" x14ac:dyDescent="0.25">
      <c r="Y238502" s="109"/>
    </row>
    <row r="238503" spans="25:25" x14ac:dyDescent="0.25">
      <c r="Y238503" s="109"/>
    </row>
    <row r="238504" spans="25:25" x14ac:dyDescent="0.25">
      <c r="Y238504" s="109"/>
    </row>
    <row r="238505" spans="25:25" x14ac:dyDescent="0.25">
      <c r="Y238505" s="109"/>
    </row>
    <row r="238506" spans="25:25" x14ac:dyDescent="0.25">
      <c r="Y238506" s="109"/>
    </row>
    <row r="238507" spans="25:25" x14ac:dyDescent="0.25">
      <c r="Y238507" s="109"/>
    </row>
    <row r="238508" spans="25:25" x14ac:dyDescent="0.25">
      <c r="Y238508" s="109"/>
    </row>
    <row r="238509" spans="25:25" x14ac:dyDescent="0.25">
      <c r="Y238509" s="109"/>
    </row>
    <row r="238510" spans="25:25" x14ac:dyDescent="0.25">
      <c r="Y238510" s="109"/>
    </row>
    <row r="238511" spans="25:25" x14ac:dyDescent="0.25">
      <c r="Y238511" s="109"/>
    </row>
    <row r="238512" spans="25:25" x14ac:dyDescent="0.25">
      <c r="Y238512" s="109"/>
    </row>
    <row r="238513" spans="25:25" x14ac:dyDescent="0.25">
      <c r="Y238513" s="109"/>
    </row>
    <row r="238514" spans="25:25" x14ac:dyDescent="0.25">
      <c r="Y238514" s="109"/>
    </row>
    <row r="238515" spans="25:25" x14ac:dyDescent="0.25">
      <c r="Y238515" s="109"/>
    </row>
    <row r="238516" spans="25:25" x14ac:dyDescent="0.25">
      <c r="Y238516" s="109"/>
    </row>
    <row r="238517" spans="25:25" x14ac:dyDescent="0.25">
      <c r="Y238517" s="109"/>
    </row>
    <row r="238518" spans="25:25" x14ac:dyDescent="0.25">
      <c r="Y238518" s="109"/>
    </row>
    <row r="238519" spans="25:25" x14ac:dyDescent="0.25">
      <c r="Y238519" s="109"/>
    </row>
    <row r="238520" spans="25:25" x14ac:dyDescent="0.25">
      <c r="Y238520" s="109"/>
    </row>
    <row r="238521" spans="25:25" x14ac:dyDescent="0.25">
      <c r="Y238521" s="109"/>
    </row>
    <row r="238522" spans="25:25" x14ac:dyDescent="0.25">
      <c r="Y238522" s="109"/>
    </row>
    <row r="238523" spans="25:25" x14ac:dyDescent="0.25">
      <c r="Y238523" s="109"/>
    </row>
    <row r="238524" spans="25:25" x14ac:dyDescent="0.25">
      <c r="Y238524" s="109"/>
    </row>
    <row r="238525" spans="25:25" x14ac:dyDescent="0.25">
      <c r="Y238525" s="109"/>
    </row>
    <row r="238526" spans="25:25" x14ac:dyDescent="0.25">
      <c r="Y238526" s="109"/>
    </row>
    <row r="238527" spans="25:25" x14ac:dyDescent="0.25">
      <c r="Y238527" s="109"/>
    </row>
    <row r="238528" spans="25:25" x14ac:dyDescent="0.25">
      <c r="Y238528" s="109"/>
    </row>
    <row r="238529" spans="25:25" x14ac:dyDescent="0.25">
      <c r="Y238529" s="109"/>
    </row>
    <row r="238530" spans="25:25" x14ac:dyDescent="0.25">
      <c r="Y238530" s="109"/>
    </row>
    <row r="238531" spans="25:25" x14ac:dyDescent="0.25">
      <c r="Y238531" s="109"/>
    </row>
    <row r="238532" spans="25:25" x14ac:dyDescent="0.25">
      <c r="Y238532" s="109"/>
    </row>
    <row r="238533" spans="25:25" x14ac:dyDescent="0.25">
      <c r="Y238533" s="109"/>
    </row>
    <row r="238534" spans="25:25" x14ac:dyDescent="0.25">
      <c r="Y238534" s="109"/>
    </row>
    <row r="238535" spans="25:25" x14ac:dyDescent="0.25">
      <c r="Y238535" s="109"/>
    </row>
    <row r="238536" spans="25:25" x14ac:dyDescent="0.25">
      <c r="Y238536" s="109"/>
    </row>
    <row r="238537" spans="25:25" x14ac:dyDescent="0.25">
      <c r="Y238537" s="109"/>
    </row>
    <row r="238538" spans="25:25" x14ac:dyDescent="0.25">
      <c r="Y238538" s="109"/>
    </row>
    <row r="238539" spans="25:25" x14ac:dyDescent="0.25">
      <c r="Y238539" s="109"/>
    </row>
    <row r="238540" spans="25:25" x14ac:dyDescent="0.25">
      <c r="Y238540" s="109"/>
    </row>
    <row r="238541" spans="25:25" x14ac:dyDescent="0.25">
      <c r="Y238541" s="109"/>
    </row>
    <row r="238542" spans="25:25" x14ac:dyDescent="0.25">
      <c r="Y238542" s="109"/>
    </row>
    <row r="238543" spans="25:25" x14ac:dyDescent="0.25">
      <c r="Y238543" s="109"/>
    </row>
    <row r="238544" spans="25:25" x14ac:dyDescent="0.25">
      <c r="Y238544" s="109"/>
    </row>
    <row r="238545" spans="25:25" x14ac:dyDescent="0.25">
      <c r="Y238545" s="109"/>
    </row>
    <row r="238546" spans="25:25" x14ac:dyDescent="0.25">
      <c r="Y238546" s="109"/>
    </row>
    <row r="238547" spans="25:25" x14ac:dyDescent="0.25">
      <c r="Y238547" s="109"/>
    </row>
    <row r="238548" spans="25:25" x14ac:dyDescent="0.25">
      <c r="Y238548" s="109"/>
    </row>
    <row r="238549" spans="25:25" x14ac:dyDescent="0.25">
      <c r="Y238549" s="109"/>
    </row>
    <row r="238550" spans="25:25" x14ac:dyDescent="0.25">
      <c r="Y238550" s="109"/>
    </row>
    <row r="238551" spans="25:25" x14ac:dyDescent="0.25">
      <c r="Y238551" s="109"/>
    </row>
    <row r="238552" spans="25:25" x14ac:dyDescent="0.25">
      <c r="Y238552" s="109"/>
    </row>
    <row r="238553" spans="25:25" x14ac:dyDescent="0.25">
      <c r="Y238553" s="109"/>
    </row>
    <row r="238554" spans="25:25" x14ac:dyDescent="0.25">
      <c r="Y238554" s="109"/>
    </row>
    <row r="238555" spans="25:25" x14ac:dyDescent="0.25">
      <c r="Y238555" s="109"/>
    </row>
    <row r="238556" spans="25:25" x14ac:dyDescent="0.25">
      <c r="Y238556" s="109"/>
    </row>
    <row r="238557" spans="25:25" x14ac:dyDescent="0.25">
      <c r="Y238557" s="109"/>
    </row>
    <row r="238558" spans="25:25" x14ac:dyDescent="0.25">
      <c r="Y238558" s="109"/>
    </row>
    <row r="238559" spans="25:25" x14ac:dyDescent="0.25">
      <c r="Y238559" s="109"/>
    </row>
    <row r="238560" spans="25:25" x14ac:dyDescent="0.25">
      <c r="Y238560" s="109"/>
    </row>
    <row r="238561" spans="25:25" x14ac:dyDescent="0.25">
      <c r="Y238561" s="109"/>
    </row>
    <row r="238562" spans="25:25" x14ac:dyDescent="0.25">
      <c r="Y238562" s="109"/>
    </row>
    <row r="238563" spans="25:25" x14ac:dyDescent="0.25">
      <c r="Y238563" s="109"/>
    </row>
    <row r="238564" spans="25:25" x14ac:dyDescent="0.25">
      <c r="Y238564" s="109"/>
    </row>
    <row r="238565" spans="25:25" x14ac:dyDescent="0.25">
      <c r="Y238565" s="109"/>
    </row>
    <row r="238566" spans="25:25" x14ac:dyDescent="0.25">
      <c r="Y238566" s="109"/>
    </row>
    <row r="238567" spans="25:25" x14ac:dyDescent="0.25">
      <c r="Y238567" s="109"/>
    </row>
    <row r="238568" spans="25:25" x14ac:dyDescent="0.25">
      <c r="Y238568" s="109"/>
    </row>
    <row r="238569" spans="25:25" x14ac:dyDescent="0.25">
      <c r="Y238569" s="109"/>
    </row>
    <row r="238570" spans="25:25" x14ac:dyDescent="0.25">
      <c r="Y238570" s="109"/>
    </row>
    <row r="238571" spans="25:25" x14ac:dyDescent="0.25">
      <c r="Y238571" s="109"/>
    </row>
    <row r="238572" spans="25:25" x14ac:dyDescent="0.25">
      <c r="Y238572" s="109"/>
    </row>
    <row r="238573" spans="25:25" x14ac:dyDescent="0.25">
      <c r="Y238573" s="109"/>
    </row>
    <row r="238574" spans="25:25" x14ac:dyDescent="0.25">
      <c r="Y238574" s="109"/>
    </row>
    <row r="238575" spans="25:25" x14ac:dyDescent="0.25">
      <c r="Y238575" s="109"/>
    </row>
    <row r="238576" spans="25:25" x14ac:dyDescent="0.25">
      <c r="Y238576" s="109"/>
    </row>
    <row r="238577" spans="25:25" x14ac:dyDescent="0.25">
      <c r="Y238577" s="109"/>
    </row>
    <row r="238578" spans="25:25" x14ac:dyDescent="0.25">
      <c r="Y238578" s="109"/>
    </row>
    <row r="238579" spans="25:25" x14ac:dyDescent="0.25">
      <c r="Y238579" s="109"/>
    </row>
    <row r="238580" spans="25:25" x14ac:dyDescent="0.25">
      <c r="Y238580" s="109"/>
    </row>
    <row r="238581" spans="25:25" x14ac:dyDescent="0.25">
      <c r="Y238581" s="109"/>
    </row>
    <row r="238582" spans="25:25" x14ac:dyDescent="0.25">
      <c r="Y238582" s="109"/>
    </row>
    <row r="238583" spans="25:25" x14ac:dyDescent="0.25">
      <c r="Y238583" s="109"/>
    </row>
    <row r="238584" spans="25:25" x14ac:dyDescent="0.25">
      <c r="Y238584" s="109"/>
    </row>
    <row r="238585" spans="25:25" x14ac:dyDescent="0.25">
      <c r="Y238585" s="109"/>
    </row>
    <row r="238586" spans="25:25" x14ac:dyDescent="0.25">
      <c r="Y238586" s="109"/>
    </row>
    <row r="238587" spans="25:25" x14ac:dyDescent="0.25">
      <c r="Y238587" s="109"/>
    </row>
    <row r="238588" spans="25:25" x14ac:dyDescent="0.25">
      <c r="Y238588" s="109"/>
    </row>
    <row r="238589" spans="25:25" x14ac:dyDescent="0.25">
      <c r="Y238589" s="109"/>
    </row>
    <row r="238590" spans="25:25" x14ac:dyDescent="0.25">
      <c r="Y238590" s="109"/>
    </row>
    <row r="238591" spans="25:25" x14ac:dyDescent="0.25">
      <c r="Y238591" s="109"/>
    </row>
    <row r="238592" spans="25:25" x14ac:dyDescent="0.25">
      <c r="Y238592" s="109"/>
    </row>
    <row r="238593" spans="25:25" x14ac:dyDescent="0.25">
      <c r="Y238593" s="109"/>
    </row>
    <row r="238594" spans="25:25" x14ac:dyDescent="0.25">
      <c r="Y238594" s="109"/>
    </row>
    <row r="238595" spans="25:25" x14ac:dyDescent="0.25">
      <c r="Y238595" s="109"/>
    </row>
    <row r="238596" spans="25:25" x14ac:dyDescent="0.25">
      <c r="Y238596" s="109"/>
    </row>
    <row r="238597" spans="25:25" x14ac:dyDescent="0.25">
      <c r="Y238597" s="109"/>
    </row>
    <row r="238598" spans="25:25" x14ac:dyDescent="0.25">
      <c r="Y238598" s="109"/>
    </row>
    <row r="238599" spans="25:25" x14ac:dyDescent="0.25">
      <c r="Y238599" s="109"/>
    </row>
    <row r="238600" spans="25:25" x14ac:dyDescent="0.25">
      <c r="Y238600" s="109"/>
    </row>
    <row r="238601" spans="25:25" x14ac:dyDescent="0.25">
      <c r="Y238601" s="109"/>
    </row>
    <row r="238602" spans="25:25" x14ac:dyDescent="0.25">
      <c r="Y238602" s="109"/>
    </row>
    <row r="238603" spans="25:25" x14ac:dyDescent="0.25">
      <c r="Y238603" s="109"/>
    </row>
    <row r="238604" spans="25:25" x14ac:dyDescent="0.25">
      <c r="Y238604" s="109"/>
    </row>
    <row r="238605" spans="25:25" x14ac:dyDescent="0.25">
      <c r="Y238605" s="109"/>
    </row>
    <row r="238606" spans="25:25" x14ac:dyDescent="0.25">
      <c r="Y238606" s="109"/>
    </row>
    <row r="238607" spans="25:25" x14ac:dyDescent="0.25">
      <c r="Y238607" s="109"/>
    </row>
    <row r="238608" spans="25:25" x14ac:dyDescent="0.25">
      <c r="Y238608" s="109"/>
    </row>
    <row r="238609" spans="25:25" x14ac:dyDescent="0.25">
      <c r="Y238609" s="109"/>
    </row>
    <row r="238610" spans="25:25" x14ac:dyDescent="0.25">
      <c r="Y238610" s="109"/>
    </row>
    <row r="238611" spans="25:25" x14ac:dyDescent="0.25">
      <c r="Y238611" s="109"/>
    </row>
    <row r="238612" spans="25:25" x14ac:dyDescent="0.25">
      <c r="Y238612" s="109"/>
    </row>
    <row r="238613" spans="25:25" x14ac:dyDescent="0.25">
      <c r="Y238613" s="109"/>
    </row>
    <row r="238614" spans="25:25" x14ac:dyDescent="0.25">
      <c r="Y238614" s="109"/>
    </row>
    <row r="238615" spans="25:25" x14ac:dyDescent="0.25">
      <c r="Y238615" s="109"/>
    </row>
    <row r="238616" spans="25:25" x14ac:dyDescent="0.25">
      <c r="Y238616" s="109"/>
    </row>
    <row r="238617" spans="25:25" x14ac:dyDescent="0.25">
      <c r="Y238617" s="109"/>
    </row>
    <row r="238618" spans="25:25" x14ac:dyDescent="0.25">
      <c r="Y238618" s="109"/>
    </row>
    <row r="238619" spans="25:25" x14ac:dyDescent="0.25">
      <c r="Y238619" s="109"/>
    </row>
    <row r="238620" spans="25:25" x14ac:dyDescent="0.25">
      <c r="Y238620" s="109"/>
    </row>
    <row r="238621" spans="25:25" x14ac:dyDescent="0.25">
      <c r="Y238621" s="109"/>
    </row>
    <row r="238622" spans="25:25" x14ac:dyDescent="0.25">
      <c r="Y238622" s="109"/>
    </row>
    <row r="238623" spans="25:25" x14ac:dyDescent="0.25">
      <c r="Y238623" s="109"/>
    </row>
    <row r="238624" spans="25:25" x14ac:dyDescent="0.25">
      <c r="Y238624" s="109"/>
    </row>
    <row r="238625" spans="25:25" x14ac:dyDescent="0.25">
      <c r="Y238625" s="109"/>
    </row>
    <row r="238626" spans="25:25" x14ac:dyDescent="0.25">
      <c r="Y238626" s="109"/>
    </row>
    <row r="238627" spans="25:25" x14ac:dyDescent="0.25">
      <c r="Y238627" s="109"/>
    </row>
    <row r="238628" spans="25:25" x14ac:dyDescent="0.25">
      <c r="Y238628" s="109"/>
    </row>
    <row r="238629" spans="25:25" x14ac:dyDescent="0.25">
      <c r="Y238629" s="109"/>
    </row>
    <row r="238630" spans="25:25" x14ac:dyDescent="0.25">
      <c r="Y238630" s="109"/>
    </row>
    <row r="238631" spans="25:25" x14ac:dyDescent="0.25">
      <c r="Y238631" s="109"/>
    </row>
    <row r="238632" spans="25:25" x14ac:dyDescent="0.25">
      <c r="Y238632" s="109"/>
    </row>
    <row r="238633" spans="25:25" x14ac:dyDescent="0.25">
      <c r="Y238633" s="109"/>
    </row>
    <row r="238634" spans="25:25" x14ac:dyDescent="0.25">
      <c r="Y238634" s="109"/>
    </row>
    <row r="238635" spans="25:25" x14ac:dyDescent="0.25">
      <c r="Y238635" s="109"/>
    </row>
    <row r="238636" spans="25:25" x14ac:dyDescent="0.25">
      <c r="Y238636" s="109"/>
    </row>
    <row r="238637" spans="25:25" x14ac:dyDescent="0.25">
      <c r="Y238637" s="109"/>
    </row>
    <row r="238638" spans="25:25" x14ac:dyDescent="0.25">
      <c r="Y238638" s="109"/>
    </row>
    <row r="238639" spans="25:25" x14ac:dyDescent="0.25">
      <c r="Y238639" s="109"/>
    </row>
    <row r="238640" spans="25:25" x14ac:dyDescent="0.25">
      <c r="Y238640" s="109"/>
    </row>
    <row r="238641" spans="25:25" x14ac:dyDescent="0.25">
      <c r="Y238641" s="109"/>
    </row>
    <row r="238642" spans="25:25" x14ac:dyDescent="0.25">
      <c r="Y238642" s="109"/>
    </row>
    <row r="238643" spans="25:25" x14ac:dyDescent="0.25">
      <c r="Y238643" s="109"/>
    </row>
    <row r="238644" spans="25:25" x14ac:dyDescent="0.25">
      <c r="Y238644" s="109"/>
    </row>
    <row r="238645" spans="25:25" x14ac:dyDescent="0.25">
      <c r="Y238645" s="109"/>
    </row>
    <row r="238646" spans="25:25" x14ac:dyDescent="0.25">
      <c r="Y238646" s="109"/>
    </row>
    <row r="238647" spans="25:25" x14ac:dyDescent="0.25">
      <c r="Y238647" s="109"/>
    </row>
    <row r="238648" spans="25:25" x14ac:dyDescent="0.25">
      <c r="Y238648" s="109"/>
    </row>
    <row r="238649" spans="25:25" x14ac:dyDescent="0.25">
      <c r="Y238649" s="109"/>
    </row>
    <row r="238650" spans="25:25" x14ac:dyDescent="0.25">
      <c r="Y238650" s="109"/>
    </row>
    <row r="238651" spans="25:25" x14ac:dyDescent="0.25">
      <c r="Y238651" s="109"/>
    </row>
    <row r="238652" spans="25:25" x14ac:dyDescent="0.25">
      <c r="Y238652" s="109"/>
    </row>
    <row r="238653" spans="25:25" x14ac:dyDescent="0.25">
      <c r="Y238653" s="109"/>
    </row>
    <row r="238654" spans="25:25" x14ac:dyDescent="0.25">
      <c r="Y238654" s="109"/>
    </row>
    <row r="238655" spans="25:25" x14ac:dyDescent="0.25">
      <c r="Y238655" s="109"/>
    </row>
    <row r="238656" spans="25:25" x14ac:dyDescent="0.25">
      <c r="Y238656" s="109"/>
    </row>
    <row r="238657" spans="25:25" x14ac:dyDescent="0.25">
      <c r="Y238657" s="109"/>
    </row>
    <row r="238658" spans="25:25" x14ac:dyDescent="0.25">
      <c r="Y238658" s="109"/>
    </row>
    <row r="238659" spans="25:25" x14ac:dyDescent="0.25">
      <c r="Y238659" s="109"/>
    </row>
    <row r="238660" spans="25:25" x14ac:dyDescent="0.25">
      <c r="Y238660" s="109"/>
    </row>
    <row r="238661" spans="25:25" x14ac:dyDescent="0.25">
      <c r="Y238661" s="109"/>
    </row>
    <row r="238662" spans="25:25" x14ac:dyDescent="0.25">
      <c r="Y238662" s="109"/>
    </row>
    <row r="238663" spans="25:25" x14ac:dyDescent="0.25">
      <c r="Y238663" s="109"/>
    </row>
    <row r="238664" spans="25:25" x14ac:dyDescent="0.25">
      <c r="Y238664" s="109"/>
    </row>
    <row r="238665" spans="25:25" x14ac:dyDescent="0.25">
      <c r="Y238665" s="109"/>
    </row>
    <row r="238666" spans="25:25" x14ac:dyDescent="0.25">
      <c r="Y238666" s="109"/>
    </row>
    <row r="238667" spans="25:25" x14ac:dyDescent="0.25">
      <c r="Y238667" s="109"/>
    </row>
    <row r="238668" spans="25:25" x14ac:dyDescent="0.25">
      <c r="Y238668" s="109"/>
    </row>
    <row r="238669" spans="25:25" x14ac:dyDescent="0.25">
      <c r="Y238669" s="109"/>
    </row>
    <row r="238670" spans="25:25" x14ac:dyDescent="0.25">
      <c r="Y238670" s="109"/>
    </row>
    <row r="238671" spans="25:25" x14ac:dyDescent="0.25">
      <c r="Y238671" s="109"/>
    </row>
    <row r="238672" spans="25:25" x14ac:dyDescent="0.25">
      <c r="Y238672" s="109"/>
    </row>
    <row r="238673" spans="25:25" x14ac:dyDescent="0.25">
      <c r="Y238673" s="109"/>
    </row>
    <row r="238674" spans="25:25" x14ac:dyDescent="0.25">
      <c r="Y238674" s="109"/>
    </row>
    <row r="238675" spans="25:25" x14ac:dyDescent="0.25">
      <c r="Y238675" s="109"/>
    </row>
    <row r="238676" spans="25:25" x14ac:dyDescent="0.25">
      <c r="Y238676" s="109"/>
    </row>
    <row r="238677" spans="25:25" x14ac:dyDescent="0.25">
      <c r="Y238677" s="109"/>
    </row>
    <row r="238678" spans="25:25" x14ac:dyDescent="0.25">
      <c r="Y238678" s="109"/>
    </row>
    <row r="238679" spans="25:25" x14ac:dyDescent="0.25">
      <c r="Y238679" s="109"/>
    </row>
    <row r="238680" spans="25:25" x14ac:dyDescent="0.25">
      <c r="Y238680" s="109"/>
    </row>
    <row r="238681" spans="25:25" x14ac:dyDescent="0.25">
      <c r="Y238681" s="109"/>
    </row>
    <row r="238682" spans="25:25" x14ac:dyDescent="0.25">
      <c r="Y238682" s="109"/>
    </row>
    <row r="238683" spans="25:25" x14ac:dyDescent="0.25">
      <c r="Y238683" s="109"/>
    </row>
    <row r="238684" spans="25:25" x14ac:dyDescent="0.25">
      <c r="Y238684" s="109"/>
    </row>
    <row r="238685" spans="25:25" x14ac:dyDescent="0.25">
      <c r="Y238685" s="109"/>
    </row>
    <row r="238686" spans="25:25" x14ac:dyDescent="0.25">
      <c r="Y238686" s="109"/>
    </row>
    <row r="238687" spans="25:25" x14ac:dyDescent="0.25">
      <c r="Y238687" s="109"/>
    </row>
    <row r="238688" spans="25:25" x14ac:dyDescent="0.25">
      <c r="Y238688" s="109"/>
    </row>
    <row r="238689" spans="25:25" x14ac:dyDescent="0.25">
      <c r="Y238689" s="109"/>
    </row>
    <row r="238690" spans="25:25" x14ac:dyDescent="0.25">
      <c r="Y238690" s="109"/>
    </row>
    <row r="238691" spans="25:25" x14ac:dyDescent="0.25">
      <c r="Y238691" s="109"/>
    </row>
    <row r="238692" spans="25:25" x14ac:dyDescent="0.25">
      <c r="Y238692" s="109"/>
    </row>
    <row r="238693" spans="25:25" x14ac:dyDescent="0.25">
      <c r="Y238693" s="109"/>
    </row>
    <row r="238694" spans="25:25" x14ac:dyDescent="0.25">
      <c r="Y238694" s="109"/>
    </row>
    <row r="238695" spans="25:25" x14ac:dyDescent="0.25">
      <c r="Y238695" s="109"/>
    </row>
    <row r="238696" spans="25:25" x14ac:dyDescent="0.25">
      <c r="Y238696" s="109"/>
    </row>
    <row r="238697" spans="25:25" x14ac:dyDescent="0.25">
      <c r="Y238697" s="109"/>
    </row>
    <row r="238698" spans="25:25" x14ac:dyDescent="0.25">
      <c r="Y238698" s="109"/>
    </row>
    <row r="238699" spans="25:25" x14ac:dyDescent="0.25">
      <c r="Y238699" s="109"/>
    </row>
    <row r="238700" spans="25:25" x14ac:dyDescent="0.25">
      <c r="Y238700" s="109"/>
    </row>
    <row r="238701" spans="25:25" x14ac:dyDescent="0.25">
      <c r="Y238701" s="109"/>
    </row>
    <row r="238702" spans="25:25" x14ac:dyDescent="0.25">
      <c r="Y238702" s="109"/>
    </row>
    <row r="238703" spans="25:25" x14ac:dyDescent="0.25">
      <c r="Y238703" s="109"/>
    </row>
    <row r="238704" spans="25:25" x14ac:dyDescent="0.25">
      <c r="Y238704" s="109"/>
    </row>
    <row r="238705" spans="25:25" x14ac:dyDescent="0.25">
      <c r="Y238705" s="109"/>
    </row>
    <row r="238706" spans="25:25" x14ac:dyDescent="0.25">
      <c r="Y238706" s="109"/>
    </row>
    <row r="238707" spans="25:25" x14ac:dyDescent="0.25">
      <c r="Y238707" s="109"/>
    </row>
    <row r="238708" spans="25:25" x14ac:dyDescent="0.25">
      <c r="Y238708" s="109"/>
    </row>
    <row r="238709" spans="25:25" x14ac:dyDescent="0.25">
      <c r="Y238709" s="109"/>
    </row>
    <row r="238710" spans="25:25" x14ac:dyDescent="0.25">
      <c r="Y238710" s="109"/>
    </row>
    <row r="238711" spans="25:25" x14ac:dyDescent="0.25">
      <c r="Y238711" s="109"/>
    </row>
    <row r="238712" spans="25:25" x14ac:dyDescent="0.25">
      <c r="Y238712" s="109"/>
    </row>
    <row r="238713" spans="25:25" x14ac:dyDescent="0.25">
      <c r="Y238713" s="109"/>
    </row>
    <row r="238714" spans="25:25" x14ac:dyDescent="0.25">
      <c r="Y238714" s="109"/>
    </row>
    <row r="238715" spans="25:25" x14ac:dyDescent="0.25">
      <c r="Y238715" s="109"/>
    </row>
    <row r="238716" spans="25:25" x14ac:dyDescent="0.25">
      <c r="Y238716" s="109"/>
    </row>
    <row r="238717" spans="25:25" x14ac:dyDescent="0.25">
      <c r="Y238717" s="109"/>
    </row>
    <row r="238718" spans="25:25" x14ac:dyDescent="0.25">
      <c r="Y238718" s="109"/>
    </row>
    <row r="238719" spans="25:25" x14ac:dyDescent="0.25">
      <c r="Y238719" s="109"/>
    </row>
    <row r="238720" spans="25:25" x14ac:dyDescent="0.25">
      <c r="Y238720" s="109"/>
    </row>
    <row r="238721" spans="25:25" x14ac:dyDescent="0.25">
      <c r="Y238721" s="109"/>
    </row>
    <row r="238722" spans="25:25" x14ac:dyDescent="0.25">
      <c r="Y238722" s="109"/>
    </row>
    <row r="238723" spans="25:25" x14ac:dyDescent="0.25">
      <c r="Y238723" s="109"/>
    </row>
    <row r="238724" spans="25:25" x14ac:dyDescent="0.25">
      <c r="Y238724" s="109"/>
    </row>
    <row r="238725" spans="25:25" x14ac:dyDescent="0.25">
      <c r="Y238725" s="109"/>
    </row>
    <row r="238726" spans="25:25" x14ac:dyDescent="0.25">
      <c r="Y238726" s="109"/>
    </row>
    <row r="238727" spans="25:25" x14ac:dyDescent="0.25">
      <c r="Y238727" s="109"/>
    </row>
    <row r="238728" spans="25:25" x14ac:dyDescent="0.25">
      <c r="Y238728" s="109"/>
    </row>
    <row r="238729" spans="25:25" x14ac:dyDescent="0.25">
      <c r="Y238729" s="109"/>
    </row>
    <row r="238730" spans="25:25" x14ac:dyDescent="0.25">
      <c r="Y238730" s="109"/>
    </row>
    <row r="238731" spans="25:25" x14ac:dyDescent="0.25">
      <c r="Y238731" s="109"/>
    </row>
    <row r="238732" spans="25:25" x14ac:dyDescent="0.25">
      <c r="Y238732" s="109"/>
    </row>
    <row r="238733" spans="25:25" x14ac:dyDescent="0.25">
      <c r="Y238733" s="109"/>
    </row>
    <row r="238734" spans="25:25" x14ac:dyDescent="0.25">
      <c r="Y238734" s="109"/>
    </row>
    <row r="238735" spans="25:25" x14ac:dyDescent="0.25">
      <c r="Y238735" s="109"/>
    </row>
    <row r="238736" spans="25:25" x14ac:dyDescent="0.25">
      <c r="Y238736" s="109"/>
    </row>
    <row r="238737" spans="25:25" x14ac:dyDescent="0.25">
      <c r="Y238737" s="109"/>
    </row>
    <row r="238738" spans="25:25" x14ac:dyDescent="0.25">
      <c r="Y238738" s="109"/>
    </row>
    <row r="238739" spans="25:25" x14ac:dyDescent="0.25">
      <c r="Y238739" s="109"/>
    </row>
    <row r="238740" spans="25:25" x14ac:dyDescent="0.25">
      <c r="Y238740" s="109"/>
    </row>
    <row r="238741" spans="25:25" x14ac:dyDescent="0.25">
      <c r="Y238741" s="109"/>
    </row>
    <row r="238742" spans="25:25" x14ac:dyDescent="0.25">
      <c r="Y238742" s="109"/>
    </row>
    <row r="238743" spans="25:25" x14ac:dyDescent="0.25">
      <c r="Y238743" s="109"/>
    </row>
    <row r="238744" spans="25:25" x14ac:dyDescent="0.25">
      <c r="Y238744" s="109"/>
    </row>
    <row r="238745" spans="25:25" x14ac:dyDescent="0.25">
      <c r="Y238745" s="109"/>
    </row>
    <row r="238746" spans="25:25" x14ac:dyDescent="0.25">
      <c r="Y238746" s="109"/>
    </row>
    <row r="238747" spans="25:25" x14ac:dyDescent="0.25">
      <c r="Y238747" s="109"/>
    </row>
    <row r="238748" spans="25:25" x14ac:dyDescent="0.25">
      <c r="Y238748" s="109"/>
    </row>
    <row r="238749" spans="25:25" x14ac:dyDescent="0.25">
      <c r="Y238749" s="109"/>
    </row>
    <row r="238750" spans="25:25" x14ac:dyDescent="0.25">
      <c r="Y238750" s="109"/>
    </row>
    <row r="238751" spans="25:25" x14ac:dyDescent="0.25">
      <c r="Y238751" s="109"/>
    </row>
    <row r="238752" spans="25:25" x14ac:dyDescent="0.25">
      <c r="Y238752" s="109"/>
    </row>
    <row r="238753" spans="25:25" x14ac:dyDescent="0.25">
      <c r="Y238753" s="109"/>
    </row>
    <row r="238754" spans="25:25" x14ac:dyDescent="0.25">
      <c r="Y238754" s="109"/>
    </row>
    <row r="238755" spans="25:25" x14ac:dyDescent="0.25">
      <c r="Y238755" s="109"/>
    </row>
    <row r="238756" spans="25:25" x14ac:dyDescent="0.25">
      <c r="Y238756" s="109"/>
    </row>
    <row r="238757" spans="25:25" x14ac:dyDescent="0.25">
      <c r="Y238757" s="109"/>
    </row>
    <row r="238758" spans="25:25" x14ac:dyDescent="0.25">
      <c r="Y238758" s="109"/>
    </row>
    <row r="238759" spans="25:25" x14ac:dyDescent="0.25">
      <c r="Y238759" s="109"/>
    </row>
    <row r="238760" spans="25:25" x14ac:dyDescent="0.25">
      <c r="Y238760" s="109"/>
    </row>
    <row r="238761" spans="25:25" x14ac:dyDescent="0.25">
      <c r="Y238761" s="109"/>
    </row>
    <row r="238762" spans="25:25" x14ac:dyDescent="0.25">
      <c r="Y238762" s="109"/>
    </row>
    <row r="238763" spans="25:25" x14ac:dyDescent="0.25">
      <c r="Y238763" s="109"/>
    </row>
    <row r="238764" spans="25:25" x14ac:dyDescent="0.25">
      <c r="Y238764" s="109"/>
    </row>
    <row r="238765" spans="25:25" x14ac:dyDescent="0.25">
      <c r="Y238765" s="109"/>
    </row>
    <row r="238766" spans="25:25" x14ac:dyDescent="0.25">
      <c r="Y238766" s="109"/>
    </row>
    <row r="238767" spans="25:25" x14ac:dyDescent="0.25">
      <c r="Y238767" s="109"/>
    </row>
    <row r="238768" spans="25:25" x14ac:dyDescent="0.25">
      <c r="Y238768" s="109"/>
    </row>
    <row r="238769" spans="25:25" x14ac:dyDescent="0.25">
      <c r="Y238769" s="109"/>
    </row>
    <row r="238770" spans="25:25" x14ac:dyDescent="0.25">
      <c r="Y238770" s="109"/>
    </row>
    <row r="238771" spans="25:25" x14ac:dyDescent="0.25">
      <c r="Y238771" s="109"/>
    </row>
    <row r="238772" spans="25:25" x14ac:dyDescent="0.25">
      <c r="Y238772" s="109"/>
    </row>
    <row r="238773" spans="25:25" x14ac:dyDescent="0.25">
      <c r="Y238773" s="109"/>
    </row>
    <row r="238774" spans="25:25" x14ac:dyDescent="0.25">
      <c r="Y238774" s="109"/>
    </row>
    <row r="238775" spans="25:25" x14ac:dyDescent="0.25">
      <c r="Y238775" s="109"/>
    </row>
    <row r="238776" spans="25:25" x14ac:dyDescent="0.25">
      <c r="Y238776" s="109"/>
    </row>
    <row r="238777" spans="25:25" x14ac:dyDescent="0.25">
      <c r="Y238777" s="109"/>
    </row>
    <row r="238778" spans="25:25" x14ac:dyDescent="0.25">
      <c r="Y238778" s="109"/>
    </row>
    <row r="238779" spans="25:25" x14ac:dyDescent="0.25">
      <c r="Y238779" s="109"/>
    </row>
    <row r="238780" spans="25:25" x14ac:dyDescent="0.25">
      <c r="Y238780" s="109"/>
    </row>
    <row r="238781" spans="25:25" x14ac:dyDescent="0.25">
      <c r="Y238781" s="109"/>
    </row>
    <row r="238782" spans="25:25" x14ac:dyDescent="0.25">
      <c r="Y238782" s="109"/>
    </row>
    <row r="238783" spans="25:25" x14ac:dyDescent="0.25">
      <c r="Y238783" s="109"/>
    </row>
    <row r="238784" spans="25:25" x14ac:dyDescent="0.25">
      <c r="Y238784" s="109"/>
    </row>
    <row r="238785" spans="25:25" x14ac:dyDescent="0.25">
      <c r="Y238785" s="109"/>
    </row>
    <row r="238786" spans="25:25" x14ac:dyDescent="0.25">
      <c r="Y238786" s="109"/>
    </row>
    <row r="238787" spans="25:25" x14ac:dyDescent="0.25">
      <c r="Y238787" s="109"/>
    </row>
    <row r="238788" spans="25:25" x14ac:dyDescent="0.25">
      <c r="Y238788" s="109"/>
    </row>
    <row r="238789" spans="25:25" x14ac:dyDescent="0.25">
      <c r="Y238789" s="109"/>
    </row>
    <row r="238790" spans="25:25" x14ac:dyDescent="0.25">
      <c r="Y238790" s="109"/>
    </row>
    <row r="238791" spans="25:25" x14ac:dyDescent="0.25">
      <c r="Y238791" s="109"/>
    </row>
    <row r="238792" spans="25:25" x14ac:dyDescent="0.25">
      <c r="Y238792" s="109"/>
    </row>
    <row r="238793" spans="25:25" x14ac:dyDescent="0.25">
      <c r="Y238793" s="109"/>
    </row>
    <row r="238794" spans="25:25" x14ac:dyDescent="0.25">
      <c r="Y238794" s="109"/>
    </row>
    <row r="238795" spans="25:25" x14ac:dyDescent="0.25">
      <c r="Y238795" s="109"/>
    </row>
    <row r="238796" spans="25:25" x14ac:dyDescent="0.25">
      <c r="Y238796" s="109"/>
    </row>
    <row r="238797" spans="25:25" x14ac:dyDescent="0.25">
      <c r="Y238797" s="109"/>
    </row>
    <row r="238798" spans="25:25" x14ac:dyDescent="0.25">
      <c r="Y238798" s="109"/>
    </row>
    <row r="238799" spans="25:25" x14ac:dyDescent="0.25">
      <c r="Y238799" s="109"/>
    </row>
    <row r="238800" spans="25:25" x14ac:dyDescent="0.25">
      <c r="Y238800" s="109"/>
    </row>
    <row r="238801" spans="25:25" x14ac:dyDescent="0.25">
      <c r="Y238801" s="109"/>
    </row>
    <row r="238802" spans="25:25" x14ac:dyDescent="0.25">
      <c r="Y238802" s="109"/>
    </row>
    <row r="238803" spans="25:25" x14ac:dyDescent="0.25">
      <c r="Y238803" s="109"/>
    </row>
    <row r="238804" spans="25:25" x14ac:dyDescent="0.25">
      <c r="Y238804" s="109"/>
    </row>
    <row r="238805" spans="25:25" x14ac:dyDescent="0.25">
      <c r="Y238805" s="109"/>
    </row>
    <row r="238806" spans="25:25" x14ac:dyDescent="0.25">
      <c r="Y238806" s="109"/>
    </row>
    <row r="238807" spans="25:25" x14ac:dyDescent="0.25">
      <c r="Y238807" s="109"/>
    </row>
    <row r="238808" spans="25:25" x14ac:dyDescent="0.25">
      <c r="Y238808" s="109"/>
    </row>
    <row r="238809" spans="25:25" x14ac:dyDescent="0.25">
      <c r="Y238809" s="109"/>
    </row>
    <row r="238810" spans="25:25" x14ac:dyDescent="0.25">
      <c r="Y238810" s="109"/>
    </row>
    <row r="238811" spans="25:25" x14ac:dyDescent="0.25">
      <c r="Y238811" s="109"/>
    </row>
    <row r="238812" spans="25:25" x14ac:dyDescent="0.25">
      <c r="Y238812" s="109"/>
    </row>
    <row r="238813" spans="25:25" x14ac:dyDescent="0.25">
      <c r="Y238813" s="109"/>
    </row>
    <row r="238814" spans="25:25" x14ac:dyDescent="0.25">
      <c r="Y238814" s="109"/>
    </row>
    <row r="238815" spans="25:25" x14ac:dyDescent="0.25">
      <c r="Y238815" s="109"/>
    </row>
    <row r="238816" spans="25:25" x14ac:dyDescent="0.25">
      <c r="Y238816" s="109"/>
    </row>
    <row r="238817" spans="25:25" x14ac:dyDescent="0.25">
      <c r="Y238817" s="109"/>
    </row>
    <row r="238818" spans="25:25" x14ac:dyDescent="0.25">
      <c r="Y238818" s="109"/>
    </row>
    <row r="238819" spans="25:25" x14ac:dyDescent="0.25">
      <c r="Y238819" s="109"/>
    </row>
    <row r="238820" spans="25:25" x14ac:dyDescent="0.25">
      <c r="Y238820" s="109"/>
    </row>
    <row r="238821" spans="25:25" x14ac:dyDescent="0.25">
      <c r="Y238821" s="109"/>
    </row>
    <row r="238822" spans="25:25" x14ac:dyDescent="0.25">
      <c r="Y238822" s="109"/>
    </row>
    <row r="238823" spans="25:25" x14ac:dyDescent="0.25">
      <c r="Y238823" s="109"/>
    </row>
    <row r="238824" spans="25:25" x14ac:dyDescent="0.25">
      <c r="Y238824" s="109"/>
    </row>
    <row r="238825" spans="25:25" x14ac:dyDescent="0.25">
      <c r="Y238825" s="109"/>
    </row>
    <row r="238826" spans="25:25" x14ac:dyDescent="0.25">
      <c r="Y238826" s="109"/>
    </row>
    <row r="238827" spans="25:25" x14ac:dyDescent="0.25">
      <c r="Y238827" s="109"/>
    </row>
    <row r="238828" spans="25:25" x14ac:dyDescent="0.25">
      <c r="Y238828" s="109"/>
    </row>
    <row r="238829" spans="25:25" x14ac:dyDescent="0.25">
      <c r="Y238829" s="109"/>
    </row>
    <row r="238830" spans="25:25" x14ac:dyDescent="0.25">
      <c r="Y238830" s="109"/>
    </row>
    <row r="238831" spans="25:25" x14ac:dyDescent="0.25">
      <c r="Y238831" s="109"/>
    </row>
    <row r="238832" spans="25:25" x14ac:dyDescent="0.25">
      <c r="Y238832" s="109"/>
    </row>
    <row r="238833" spans="25:25" x14ac:dyDescent="0.25">
      <c r="Y238833" s="109"/>
    </row>
    <row r="238834" spans="25:25" x14ac:dyDescent="0.25">
      <c r="Y238834" s="109"/>
    </row>
    <row r="238835" spans="25:25" x14ac:dyDescent="0.25">
      <c r="Y238835" s="109"/>
    </row>
    <row r="238836" spans="25:25" x14ac:dyDescent="0.25">
      <c r="Y238836" s="109"/>
    </row>
    <row r="238837" spans="25:25" x14ac:dyDescent="0.25">
      <c r="Y238837" s="109"/>
    </row>
    <row r="238838" spans="25:25" x14ac:dyDescent="0.25">
      <c r="Y238838" s="109"/>
    </row>
    <row r="238839" spans="25:25" x14ac:dyDescent="0.25">
      <c r="Y238839" s="109"/>
    </row>
    <row r="238840" spans="25:25" x14ac:dyDescent="0.25">
      <c r="Y238840" s="109"/>
    </row>
    <row r="238841" spans="25:25" x14ac:dyDescent="0.25">
      <c r="Y238841" s="109"/>
    </row>
    <row r="238842" spans="25:25" x14ac:dyDescent="0.25">
      <c r="Y238842" s="109"/>
    </row>
    <row r="238843" spans="25:25" x14ac:dyDescent="0.25">
      <c r="Y238843" s="109"/>
    </row>
    <row r="238844" spans="25:25" x14ac:dyDescent="0.25">
      <c r="Y238844" s="109"/>
    </row>
    <row r="238845" spans="25:25" x14ac:dyDescent="0.25">
      <c r="Y238845" s="109"/>
    </row>
    <row r="238846" spans="25:25" x14ac:dyDescent="0.25">
      <c r="Y238846" s="109"/>
    </row>
    <row r="238847" spans="25:25" x14ac:dyDescent="0.25">
      <c r="Y238847" s="109"/>
    </row>
    <row r="238848" spans="25:25" x14ac:dyDescent="0.25">
      <c r="Y238848" s="109"/>
    </row>
    <row r="238849" spans="25:25" x14ac:dyDescent="0.25">
      <c r="Y238849" s="109"/>
    </row>
    <row r="238850" spans="25:25" x14ac:dyDescent="0.25">
      <c r="Y238850" s="109"/>
    </row>
    <row r="238851" spans="25:25" x14ac:dyDescent="0.25">
      <c r="Y238851" s="109"/>
    </row>
    <row r="238852" spans="25:25" x14ac:dyDescent="0.25">
      <c r="Y238852" s="109"/>
    </row>
    <row r="238853" spans="25:25" x14ac:dyDescent="0.25">
      <c r="Y238853" s="109"/>
    </row>
    <row r="238854" spans="25:25" x14ac:dyDescent="0.25">
      <c r="Y238854" s="109"/>
    </row>
    <row r="238855" spans="25:25" x14ac:dyDescent="0.25">
      <c r="Y238855" s="109"/>
    </row>
    <row r="238856" spans="25:25" x14ac:dyDescent="0.25">
      <c r="Y238856" s="109"/>
    </row>
    <row r="238857" spans="25:25" x14ac:dyDescent="0.25">
      <c r="Y238857" s="109"/>
    </row>
    <row r="238858" spans="25:25" x14ac:dyDescent="0.25">
      <c r="Y238858" s="109"/>
    </row>
    <row r="238859" spans="25:25" x14ac:dyDescent="0.25">
      <c r="Y238859" s="109"/>
    </row>
    <row r="238860" spans="25:25" x14ac:dyDescent="0.25">
      <c r="Y238860" s="109"/>
    </row>
    <row r="238861" spans="25:25" x14ac:dyDescent="0.25">
      <c r="Y238861" s="109"/>
    </row>
    <row r="238862" spans="25:25" x14ac:dyDescent="0.25">
      <c r="Y238862" s="109"/>
    </row>
    <row r="238863" spans="25:25" x14ac:dyDescent="0.25">
      <c r="Y238863" s="109"/>
    </row>
    <row r="238864" spans="25:25" x14ac:dyDescent="0.25">
      <c r="Y238864" s="109"/>
    </row>
    <row r="238865" spans="25:25" x14ac:dyDescent="0.25">
      <c r="Y238865" s="109"/>
    </row>
    <row r="238866" spans="25:25" x14ac:dyDescent="0.25">
      <c r="Y238866" s="109"/>
    </row>
    <row r="238867" spans="25:25" x14ac:dyDescent="0.25">
      <c r="Y238867" s="109"/>
    </row>
    <row r="238868" spans="25:25" x14ac:dyDescent="0.25">
      <c r="Y238868" s="109"/>
    </row>
    <row r="238869" spans="25:25" x14ac:dyDescent="0.25">
      <c r="Y238869" s="109"/>
    </row>
    <row r="238870" spans="25:25" x14ac:dyDescent="0.25">
      <c r="Y238870" s="109"/>
    </row>
    <row r="238871" spans="25:25" x14ac:dyDescent="0.25">
      <c r="Y238871" s="109"/>
    </row>
    <row r="238872" spans="25:25" x14ac:dyDescent="0.25">
      <c r="Y238872" s="109"/>
    </row>
    <row r="238873" spans="25:25" x14ac:dyDescent="0.25">
      <c r="Y238873" s="109"/>
    </row>
    <row r="238874" spans="25:25" x14ac:dyDescent="0.25">
      <c r="Y238874" s="109"/>
    </row>
    <row r="238875" spans="25:25" x14ac:dyDescent="0.25">
      <c r="Y238875" s="109"/>
    </row>
    <row r="238876" spans="25:25" x14ac:dyDescent="0.25">
      <c r="Y238876" s="109"/>
    </row>
    <row r="238877" spans="25:25" x14ac:dyDescent="0.25">
      <c r="Y238877" s="109"/>
    </row>
    <row r="238878" spans="25:25" x14ac:dyDescent="0.25">
      <c r="Y238878" s="109"/>
    </row>
    <row r="238879" spans="25:25" x14ac:dyDescent="0.25">
      <c r="Y238879" s="109"/>
    </row>
    <row r="238880" spans="25:25" x14ac:dyDescent="0.25">
      <c r="Y238880" s="109"/>
    </row>
    <row r="238881" spans="25:25" x14ac:dyDescent="0.25">
      <c r="Y238881" s="109"/>
    </row>
    <row r="238882" spans="25:25" x14ac:dyDescent="0.25">
      <c r="Y238882" s="109"/>
    </row>
    <row r="238883" spans="25:25" x14ac:dyDescent="0.25">
      <c r="Y238883" s="109"/>
    </row>
    <row r="238884" spans="25:25" x14ac:dyDescent="0.25">
      <c r="Y238884" s="109"/>
    </row>
    <row r="238885" spans="25:25" x14ac:dyDescent="0.25">
      <c r="Y238885" s="109"/>
    </row>
    <row r="238886" spans="25:25" x14ac:dyDescent="0.25">
      <c r="Y238886" s="109"/>
    </row>
    <row r="238887" spans="25:25" x14ac:dyDescent="0.25">
      <c r="Y238887" s="109"/>
    </row>
    <row r="238888" spans="25:25" x14ac:dyDescent="0.25">
      <c r="Y238888" s="109"/>
    </row>
    <row r="238889" spans="25:25" x14ac:dyDescent="0.25">
      <c r="Y238889" s="109"/>
    </row>
    <row r="238890" spans="25:25" x14ac:dyDescent="0.25">
      <c r="Y238890" s="109"/>
    </row>
    <row r="238891" spans="25:25" x14ac:dyDescent="0.25">
      <c r="Y238891" s="109"/>
    </row>
    <row r="238892" spans="25:25" x14ac:dyDescent="0.25">
      <c r="Y238892" s="109"/>
    </row>
    <row r="238893" spans="25:25" x14ac:dyDescent="0.25">
      <c r="Y238893" s="109"/>
    </row>
    <row r="238894" spans="25:25" x14ac:dyDescent="0.25">
      <c r="Y238894" s="109"/>
    </row>
    <row r="238895" spans="25:25" x14ac:dyDescent="0.25">
      <c r="Y238895" s="109"/>
    </row>
    <row r="238896" spans="25:25" x14ac:dyDescent="0.25">
      <c r="Y238896" s="109"/>
    </row>
    <row r="238897" spans="25:25" x14ac:dyDescent="0.25">
      <c r="Y238897" s="109"/>
    </row>
    <row r="238898" spans="25:25" x14ac:dyDescent="0.25">
      <c r="Y238898" s="109"/>
    </row>
    <row r="238899" spans="25:25" x14ac:dyDescent="0.25">
      <c r="Y238899" s="109"/>
    </row>
    <row r="238900" spans="25:25" x14ac:dyDescent="0.25">
      <c r="Y238900" s="109"/>
    </row>
    <row r="238901" spans="25:25" x14ac:dyDescent="0.25">
      <c r="Y238901" s="109"/>
    </row>
    <row r="238902" spans="25:25" x14ac:dyDescent="0.25">
      <c r="Y238902" s="109"/>
    </row>
    <row r="238903" spans="25:25" x14ac:dyDescent="0.25">
      <c r="Y238903" s="109"/>
    </row>
    <row r="238904" spans="25:25" x14ac:dyDescent="0.25">
      <c r="Y238904" s="109"/>
    </row>
    <row r="238905" spans="25:25" x14ac:dyDescent="0.25">
      <c r="Y238905" s="109"/>
    </row>
    <row r="238906" spans="25:25" x14ac:dyDescent="0.25">
      <c r="Y238906" s="109"/>
    </row>
    <row r="238907" spans="25:25" x14ac:dyDescent="0.25">
      <c r="Y238907" s="109"/>
    </row>
    <row r="238908" spans="25:25" x14ac:dyDescent="0.25">
      <c r="Y238908" s="109"/>
    </row>
    <row r="238909" spans="25:25" x14ac:dyDescent="0.25">
      <c r="Y238909" s="109"/>
    </row>
    <row r="238910" spans="25:25" x14ac:dyDescent="0.25">
      <c r="Y238910" s="109"/>
    </row>
    <row r="238911" spans="25:25" x14ac:dyDescent="0.25">
      <c r="Y238911" s="109"/>
    </row>
    <row r="238912" spans="25:25" x14ac:dyDescent="0.25">
      <c r="Y238912" s="109"/>
    </row>
    <row r="238913" spans="25:25" x14ac:dyDescent="0.25">
      <c r="Y238913" s="109"/>
    </row>
    <row r="238914" spans="25:25" x14ac:dyDescent="0.25">
      <c r="Y238914" s="109"/>
    </row>
    <row r="238915" spans="25:25" x14ac:dyDescent="0.25">
      <c r="Y238915" s="109"/>
    </row>
    <row r="238916" spans="25:25" x14ac:dyDescent="0.25">
      <c r="Y238916" s="109"/>
    </row>
    <row r="238917" spans="25:25" x14ac:dyDescent="0.25">
      <c r="Y238917" s="109"/>
    </row>
    <row r="238918" spans="25:25" x14ac:dyDescent="0.25">
      <c r="Y238918" s="109"/>
    </row>
    <row r="238919" spans="25:25" x14ac:dyDescent="0.25">
      <c r="Y238919" s="109"/>
    </row>
    <row r="238920" spans="25:25" x14ac:dyDescent="0.25">
      <c r="Y238920" s="109"/>
    </row>
    <row r="238921" spans="25:25" x14ac:dyDescent="0.25">
      <c r="Y238921" s="109"/>
    </row>
    <row r="238922" spans="25:25" x14ac:dyDescent="0.25">
      <c r="Y238922" s="109"/>
    </row>
    <row r="238923" spans="25:25" x14ac:dyDescent="0.25">
      <c r="Y238923" s="109"/>
    </row>
    <row r="238924" spans="25:25" x14ac:dyDescent="0.25">
      <c r="Y238924" s="109"/>
    </row>
    <row r="238925" spans="25:25" x14ac:dyDescent="0.25">
      <c r="Y238925" s="109"/>
    </row>
    <row r="238926" spans="25:25" x14ac:dyDescent="0.25">
      <c r="Y238926" s="109"/>
    </row>
    <row r="238927" spans="25:25" x14ac:dyDescent="0.25">
      <c r="Y238927" s="109"/>
    </row>
    <row r="238928" spans="25:25" x14ac:dyDescent="0.25">
      <c r="Y238928" s="109"/>
    </row>
    <row r="238929" spans="25:25" x14ac:dyDescent="0.25">
      <c r="Y238929" s="109"/>
    </row>
    <row r="238930" spans="25:25" x14ac:dyDescent="0.25">
      <c r="Y238930" s="109"/>
    </row>
    <row r="238931" spans="25:25" x14ac:dyDescent="0.25">
      <c r="Y238931" s="109"/>
    </row>
    <row r="238932" spans="25:25" x14ac:dyDescent="0.25">
      <c r="Y238932" s="109"/>
    </row>
    <row r="238933" spans="25:25" x14ac:dyDescent="0.25">
      <c r="Y238933" s="109"/>
    </row>
    <row r="238934" spans="25:25" x14ac:dyDescent="0.25">
      <c r="Y238934" s="109"/>
    </row>
    <row r="238935" spans="25:25" x14ac:dyDescent="0.25">
      <c r="Y238935" s="109"/>
    </row>
    <row r="238936" spans="25:25" x14ac:dyDescent="0.25">
      <c r="Y238936" s="109"/>
    </row>
    <row r="238937" spans="25:25" x14ac:dyDescent="0.25">
      <c r="Y238937" s="109"/>
    </row>
    <row r="238938" spans="25:25" x14ac:dyDescent="0.25">
      <c r="Y238938" s="109"/>
    </row>
    <row r="238939" spans="25:25" x14ac:dyDescent="0.25">
      <c r="Y238939" s="109"/>
    </row>
    <row r="238940" spans="25:25" x14ac:dyDescent="0.25">
      <c r="Y238940" s="109"/>
    </row>
    <row r="238941" spans="25:25" x14ac:dyDescent="0.25">
      <c r="Y238941" s="109"/>
    </row>
    <row r="238942" spans="25:25" x14ac:dyDescent="0.25">
      <c r="Y238942" s="109"/>
    </row>
    <row r="238943" spans="25:25" x14ac:dyDescent="0.25">
      <c r="Y238943" s="109"/>
    </row>
    <row r="238944" spans="25:25" x14ac:dyDescent="0.25">
      <c r="Y238944" s="109"/>
    </row>
    <row r="238945" spans="25:25" x14ac:dyDescent="0.25">
      <c r="Y238945" s="109"/>
    </row>
    <row r="238946" spans="25:25" x14ac:dyDescent="0.25">
      <c r="Y238946" s="109"/>
    </row>
    <row r="238947" spans="25:25" x14ac:dyDescent="0.25">
      <c r="Y238947" s="109"/>
    </row>
    <row r="238948" spans="25:25" x14ac:dyDescent="0.25">
      <c r="Y238948" s="109"/>
    </row>
    <row r="238949" spans="25:25" x14ac:dyDescent="0.25">
      <c r="Y238949" s="109"/>
    </row>
    <row r="238950" spans="25:25" x14ac:dyDescent="0.25">
      <c r="Y238950" s="109"/>
    </row>
    <row r="238951" spans="25:25" x14ac:dyDescent="0.25">
      <c r="Y238951" s="109"/>
    </row>
    <row r="238952" spans="25:25" x14ac:dyDescent="0.25">
      <c r="Y238952" s="109"/>
    </row>
    <row r="238953" spans="25:25" x14ac:dyDescent="0.25">
      <c r="Y238953" s="109"/>
    </row>
    <row r="238954" spans="25:25" x14ac:dyDescent="0.25">
      <c r="Y238954" s="109"/>
    </row>
    <row r="238955" spans="25:25" x14ac:dyDescent="0.25">
      <c r="Y238955" s="109"/>
    </row>
    <row r="238956" spans="25:25" x14ac:dyDescent="0.25">
      <c r="Y238956" s="109"/>
    </row>
    <row r="238957" spans="25:25" x14ac:dyDescent="0.25">
      <c r="Y238957" s="109"/>
    </row>
    <row r="238958" spans="25:25" x14ac:dyDescent="0.25">
      <c r="Y238958" s="109"/>
    </row>
    <row r="238959" spans="25:25" x14ac:dyDescent="0.25">
      <c r="Y238959" s="109"/>
    </row>
    <row r="238960" spans="25:25" x14ac:dyDescent="0.25">
      <c r="Y238960" s="109"/>
    </row>
    <row r="238961" spans="25:25" x14ac:dyDescent="0.25">
      <c r="Y238961" s="109"/>
    </row>
    <row r="238962" spans="25:25" x14ac:dyDescent="0.25">
      <c r="Y238962" s="109"/>
    </row>
    <row r="238963" spans="25:25" x14ac:dyDescent="0.25">
      <c r="Y238963" s="109"/>
    </row>
    <row r="238964" spans="25:25" x14ac:dyDescent="0.25">
      <c r="Y238964" s="109"/>
    </row>
    <row r="238965" spans="25:25" x14ac:dyDescent="0.25">
      <c r="Y238965" s="109"/>
    </row>
    <row r="238966" spans="25:25" x14ac:dyDescent="0.25">
      <c r="Y238966" s="109"/>
    </row>
    <row r="238967" spans="25:25" x14ac:dyDescent="0.25">
      <c r="Y238967" s="109"/>
    </row>
    <row r="238968" spans="25:25" x14ac:dyDescent="0.25">
      <c r="Y238968" s="109"/>
    </row>
    <row r="238969" spans="25:25" x14ac:dyDescent="0.25">
      <c r="Y238969" s="109"/>
    </row>
    <row r="238970" spans="25:25" x14ac:dyDescent="0.25">
      <c r="Y238970" s="109"/>
    </row>
    <row r="238971" spans="25:25" x14ac:dyDescent="0.25">
      <c r="Y238971" s="109"/>
    </row>
    <row r="238972" spans="25:25" x14ac:dyDescent="0.25">
      <c r="Y238972" s="109"/>
    </row>
    <row r="238973" spans="25:25" x14ac:dyDescent="0.25">
      <c r="Y238973" s="109"/>
    </row>
    <row r="238974" spans="25:25" x14ac:dyDescent="0.25">
      <c r="Y238974" s="109"/>
    </row>
    <row r="238975" spans="25:25" x14ac:dyDescent="0.25">
      <c r="Y238975" s="109"/>
    </row>
    <row r="238976" spans="25:25" x14ac:dyDescent="0.25">
      <c r="Y238976" s="109"/>
    </row>
    <row r="238977" spans="25:25" x14ac:dyDescent="0.25">
      <c r="Y238977" s="109"/>
    </row>
    <row r="238978" spans="25:25" x14ac:dyDescent="0.25">
      <c r="Y238978" s="109"/>
    </row>
    <row r="238979" spans="25:25" x14ac:dyDescent="0.25">
      <c r="Y238979" s="109"/>
    </row>
    <row r="238980" spans="25:25" x14ac:dyDescent="0.25">
      <c r="Y238980" s="109"/>
    </row>
    <row r="238981" spans="25:25" x14ac:dyDescent="0.25">
      <c r="Y238981" s="109"/>
    </row>
    <row r="238982" spans="25:25" x14ac:dyDescent="0.25">
      <c r="Y238982" s="109"/>
    </row>
    <row r="238983" spans="25:25" x14ac:dyDescent="0.25">
      <c r="Y238983" s="109"/>
    </row>
    <row r="238984" spans="25:25" x14ac:dyDescent="0.25">
      <c r="Y238984" s="109"/>
    </row>
    <row r="238985" spans="25:25" x14ac:dyDescent="0.25">
      <c r="Y238985" s="109"/>
    </row>
    <row r="238986" spans="25:25" x14ac:dyDescent="0.25">
      <c r="Y238986" s="109"/>
    </row>
    <row r="238987" spans="25:25" x14ac:dyDescent="0.25">
      <c r="Y238987" s="109"/>
    </row>
    <row r="238988" spans="25:25" x14ac:dyDescent="0.25">
      <c r="Y238988" s="109"/>
    </row>
    <row r="238989" spans="25:25" x14ac:dyDescent="0.25">
      <c r="Y238989" s="109"/>
    </row>
    <row r="238990" spans="25:25" x14ac:dyDescent="0.25">
      <c r="Y238990" s="109"/>
    </row>
    <row r="238991" spans="25:25" x14ac:dyDescent="0.25">
      <c r="Y238991" s="109"/>
    </row>
    <row r="238992" spans="25:25" x14ac:dyDescent="0.25">
      <c r="Y238992" s="109"/>
    </row>
    <row r="238993" spans="25:25" x14ac:dyDescent="0.25">
      <c r="Y238993" s="109"/>
    </row>
    <row r="238994" spans="25:25" x14ac:dyDescent="0.25">
      <c r="Y238994" s="109"/>
    </row>
    <row r="238995" spans="25:25" x14ac:dyDescent="0.25">
      <c r="Y238995" s="109"/>
    </row>
    <row r="238996" spans="25:25" x14ac:dyDescent="0.25">
      <c r="Y238996" s="109"/>
    </row>
    <row r="238997" spans="25:25" x14ac:dyDescent="0.25">
      <c r="Y238997" s="109"/>
    </row>
    <row r="238998" spans="25:25" x14ac:dyDescent="0.25">
      <c r="Y238998" s="109"/>
    </row>
    <row r="238999" spans="25:25" x14ac:dyDescent="0.25">
      <c r="Y238999" s="109"/>
    </row>
    <row r="239000" spans="25:25" x14ac:dyDescent="0.25">
      <c r="Y239000" s="109"/>
    </row>
    <row r="239001" spans="25:25" x14ac:dyDescent="0.25">
      <c r="Y239001" s="109"/>
    </row>
    <row r="239002" spans="25:25" x14ac:dyDescent="0.25">
      <c r="Y239002" s="109"/>
    </row>
    <row r="239003" spans="25:25" x14ac:dyDescent="0.25">
      <c r="Y239003" s="109"/>
    </row>
    <row r="239004" spans="25:25" x14ac:dyDescent="0.25">
      <c r="Y239004" s="109"/>
    </row>
    <row r="239005" spans="25:25" x14ac:dyDescent="0.25">
      <c r="Y239005" s="109"/>
    </row>
    <row r="239006" spans="25:25" x14ac:dyDescent="0.25">
      <c r="Y239006" s="109"/>
    </row>
    <row r="239007" spans="25:25" x14ac:dyDescent="0.25">
      <c r="Y239007" s="109"/>
    </row>
    <row r="239008" spans="25:25" x14ac:dyDescent="0.25">
      <c r="Y239008" s="109"/>
    </row>
    <row r="239009" spans="25:25" x14ac:dyDescent="0.25">
      <c r="Y239009" s="109"/>
    </row>
    <row r="239010" spans="25:25" x14ac:dyDescent="0.25">
      <c r="Y239010" s="109"/>
    </row>
    <row r="239011" spans="25:25" x14ac:dyDescent="0.25">
      <c r="Y239011" s="109"/>
    </row>
    <row r="239012" spans="25:25" x14ac:dyDescent="0.25">
      <c r="Y239012" s="109"/>
    </row>
    <row r="239013" spans="25:25" x14ac:dyDescent="0.25">
      <c r="Y239013" s="109"/>
    </row>
    <row r="239014" spans="25:25" x14ac:dyDescent="0.25">
      <c r="Y239014" s="109"/>
    </row>
    <row r="239015" spans="25:25" x14ac:dyDescent="0.25">
      <c r="Y239015" s="109"/>
    </row>
    <row r="239016" spans="25:25" x14ac:dyDescent="0.25">
      <c r="Y239016" s="109"/>
    </row>
    <row r="239017" spans="25:25" x14ac:dyDescent="0.25">
      <c r="Y239017" s="109"/>
    </row>
    <row r="239018" spans="25:25" x14ac:dyDescent="0.25">
      <c r="Y239018" s="109"/>
    </row>
    <row r="239019" spans="25:25" x14ac:dyDescent="0.25">
      <c r="Y239019" s="109"/>
    </row>
    <row r="239020" spans="25:25" x14ac:dyDescent="0.25">
      <c r="Y239020" s="109"/>
    </row>
    <row r="239021" spans="25:25" x14ac:dyDescent="0.25">
      <c r="Y239021" s="109"/>
    </row>
    <row r="239022" spans="25:25" x14ac:dyDescent="0.25">
      <c r="Y239022" s="109"/>
    </row>
    <row r="239023" spans="25:25" x14ac:dyDescent="0.25">
      <c r="Y239023" s="109"/>
    </row>
    <row r="239024" spans="25:25" x14ac:dyDescent="0.25">
      <c r="Y239024" s="109"/>
    </row>
    <row r="239025" spans="25:25" x14ac:dyDescent="0.25">
      <c r="Y239025" s="109"/>
    </row>
    <row r="239026" spans="25:25" x14ac:dyDescent="0.25">
      <c r="Y239026" s="109"/>
    </row>
    <row r="239027" spans="25:25" x14ac:dyDescent="0.25">
      <c r="Y239027" s="109"/>
    </row>
    <row r="239028" spans="25:25" x14ac:dyDescent="0.25">
      <c r="Y239028" s="109"/>
    </row>
    <row r="239029" spans="25:25" x14ac:dyDescent="0.25">
      <c r="Y239029" s="109"/>
    </row>
    <row r="239030" spans="25:25" x14ac:dyDescent="0.25">
      <c r="Y239030" s="109"/>
    </row>
    <row r="239031" spans="25:25" x14ac:dyDescent="0.25">
      <c r="Y239031" s="109"/>
    </row>
    <row r="239032" spans="25:25" x14ac:dyDescent="0.25">
      <c r="Y239032" s="109"/>
    </row>
    <row r="239033" spans="25:25" x14ac:dyDescent="0.25">
      <c r="Y239033" s="109"/>
    </row>
    <row r="239034" spans="25:25" x14ac:dyDescent="0.25">
      <c r="Y239034" s="109"/>
    </row>
    <row r="239035" spans="25:25" x14ac:dyDescent="0.25">
      <c r="Y239035" s="109"/>
    </row>
    <row r="239036" spans="25:25" x14ac:dyDescent="0.25">
      <c r="Y239036" s="109"/>
    </row>
    <row r="239037" spans="25:25" x14ac:dyDescent="0.25">
      <c r="Y239037" s="109"/>
    </row>
    <row r="239038" spans="25:25" x14ac:dyDescent="0.25">
      <c r="Y239038" s="109"/>
    </row>
    <row r="239039" spans="25:25" x14ac:dyDescent="0.25">
      <c r="Y239039" s="109"/>
    </row>
    <row r="239040" spans="25:25" x14ac:dyDescent="0.25">
      <c r="Y239040" s="109"/>
    </row>
    <row r="239041" spans="25:25" x14ac:dyDescent="0.25">
      <c r="Y239041" s="109"/>
    </row>
    <row r="239042" spans="25:25" x14ac:dyDescent="0.25">
      <c r="Y239042" s="109"/>
    </row>
    <row r="239043" spans="25:25" x14ac:dyDescent="0.25">
      <c r="Y239043" s="109"/>
    </row>
    <row r="239044" spans="25:25" x14ac:dyDescent="0.25">
      <c r="Y239044" s="109"/>
    </row>
    <row r="239045" spans="25:25" x14ac:dyDescent="0.25">
      <c r="Y239045" s="109"/>
    </row>
    <row r="239046" spans="25:25" x14ac:dyDescent="0.25">
      <c r="Y239046" s="109"/>
    </row>
    <row r="239047" spans="25:25" x14ac:dyDescent="0.25">
      <c r="Y239047" s="109"/>
    </row>
    <row r="239048" spans="25:25" x14ac:dyDescent="0.25">
      <c r="Y239048" s="109"/>
    </row>
    <row r="239049" spans="25:25" x14ac:dyDescent="0.25">
      <c r="Y239049" s="109"/>
    </row>
    <row r="239050" spans="25:25" x14ac:dyDescent="0.25">
      <c r="Y239050" s="109"/>
    </row>
    <row r="239051" spans="25:25" x14ac:dyDescent="0.25">
      <c r="Y239051" s="109"/>
    </row>
    <row r="239052" spans="25:25" x14ac:dyDescent="0.25">
      <c r="Y239052" s="109"/>
    </row>
    <row r="239053" spans="25:25" x14ac:dyDescent="0.25">
      <c r="Y239053" s="109"/>
    </row>
    <row r="239054" spans="25:25" x14ac:dyDescent="0.25">
      <c r="Y239054" s="109"/>
    </row>
    <row r="239055" spans="25:25" x14ac:dyDescent="0.25">
      <c r="Y239055" s="109"/>
    </row>
    <row r="239056" spans="25:25" x14ac:dyDescent="0.25">
      <c r="Y239056" s="109"/>
    </row>
    <row r="239057" spans="25:25" x14ac:dyDescent="0.25">
      <c r="Y239057" s="109"/>
    </row>
    <row r="239058" spans="25:25" x14ac:dyDescent="0.25">
      <c r="Y239058" s="109"/>
    </row>
    <row r="239059" spans="25:25" x14ac:dyDescent="0.25">
      <c r="Y239059" s="109"/>
    </row>
    <row r="239060" spans="25:25" x14ac:dyDescent="0.25">
      <c r="Y239060" s="109"/>
    </row>
    <row r="239061" spans="25:25" x14ac:dyDescent="0.25">
      <c r="Y239061" s="109"/>
    </row>
    <row r="239062" spans="25:25" x14ac:dyDescent="0.25">
      <c r="Y239062" s="109"/>
    </row>
    <row r="239063" spans="25:25" x14ac:dyDescent="0.25">
      <c r="Y239063" s="109"/>
    </row>
    <row r="239064" spans="25:25" x14ac:dyDescent="0.25">
      <c r="Y239064" s="109"/>
    </row>
    <row r="239065" spans="25:25" x14ac:dyDescent="0.25">
      <c r="Y239065" s="109"/>
    </row>
    <row r="239066" spans="25:25" x14ac:dyDescent="0.25">
      <c r="Y239066" s="109"/>
    </row>
    <row r="239067" spans="25:25" x14ac:dyDescent="0.25">
      <c r="Y239067" s="109"/>
    </row>
    <row r="239068" spans="25:25" x14ac:dyDescent="0.25">
      <c r="Y239068" s="109"/>
    </row>
    <row r="239069" spans="25:25" x14ac:dyDescent="0.25">
      <c r="Y239069" s="109"/>
    </row>
    <row r="239070" spans="25:25" x14ac:dyDescent="0.25">
      <c r="Y239070" s="109"/>
    </row>
    <row r="239071" spans="25:25" x14ac:dyDescent="0.25">
      <c r="Y239071" s="109"/>
    </row>
    <row r="239072" spans="25:25" x14ac:dyDescent="0.25">
      <c r="Y239072" s="109"/>
    </row>
    <row r="239073" spans="25:25" x14ac:dyDescent="0.25">
      <c r="Y239073" s="109"/>
    </row>
    <row r="239074" spans="25:25" x14ac:dyDescent="0.25">
      <c r="Y239074" s="109"/>
    </row>
    <row r="239075" spans="25:25" x14ac:dyDescent="0.25">
      <c r="Y239075" s="109"/>
    </row>
    <row r="239076" spans="25:25" x14ac:dyDescent="0.25">
      <c r="Y239076" s="109"/>
    </row>
    <row r="239077" spans="25:25" x14ac:dyDescent="0.25">
      <c r="Y239077" s="109"/>
    </row>
    <row r="239078" spans="25:25" x14ac:dyDescent="0.25">
      <c r="Y239078" s="109"/>
    </row>
    <row r="239079" spans="25:25" x14ac:dyDescent="0.25">
      <c r="Y239079" s="109"/>
    </row>
    <row r="239080" spans="25:25" x14ac:dyDescent="0.25">
      <c r="Y239080" s="109"/>
    </row>
    <row r="239081" spans="25:25" x14ac:dyDescent="0.25">
      <c r="Y239081" s="109"/>
    </row>
    <row r="239082" spans="25:25" x14ac:dyDescent="0.25">
      <c r="Y239082" s="109"/>
    </row>
    <row r="239083" spans="25:25" x14ac:dyDescent="0.25">
      <c r="Y239083" s="109"/>
    </row>
    <row r="239084" spans="25:25" x14ac:dyDescent="0.25">
      <c r="Y239084" s="109"/>
    </row>
    <row r="239085" spans="25:25" x14ac:dyDescent="0.25">
      <c r="Y239085" s="109"/>
    </row>
    <row r="239086" spans="25:25" x14ac:dyDescent="0.25">
      <c r="Y239086" s="109"/>
    </row>
    <row r="239087" spans="25:25" x14ac:dyDescent="0.25">
      <c r="Y239087" s="109"/>
    </row>
    <row r="239088" spans="25:25" x14ac:dyDescent="0.25">
      <c r="Y239088" s="109"/>
    </row>
    <row r="239089" spans="25:25" x14ac:dyDescent="0.25">
      <c r="Y239089" s="109"/>
    </row>
    <row r="239090" spans="25:25" x14ac:dyDescent="0.25">
      <c r="Y239090" s="109"/>
    </row>
    <row r="239091" spans="25:25" x14ac:dyDescent="0.25">
      <c r="Y239091" s="109"/>
    </row>
    <row r="239092" spans="25:25" x14ac:dyDescent="0.25">
      <c r="Y239092" s="109"/>
    </row>
    <row r="239093" spans="25:25" x14ac:dyDescent="0.25">
      <c r="Y239093" s="109"/>
    </row>
    <row r="239094" spans="25:25" x14ac:dyDescent="0.25">
      <c r="Y239094" s="109"/>
    </row>
    <row r="239095" spans="25:25" x14ac:dyDescent="0.25">
      <c r="Y239095" s="109"/>
    </row>
    <row r="239096" spans="25:25" x14ac:dyDescent="0.25">
      <c r="Y239096" s="109"/>
    </row>
    <row r="239097" spans="25:25" x14ac:dyDescent="0.25">
      <c r="Y239097" s="109"/>
    </row>
    <row r="239098" spans="25:25" x14ac:dyDescent="0.25">
      <c r="Y239098" s="109"/>
    </row>
    <row r="239099" spans="25:25" x14ac:dyDescent="0.25">
      <c r="Y239099" s="109"/>
    </row>
    <row r="239100" spans="25:25" x14ac:dyDescent="0.25">
      <c r="Y239100" s="109"/>
    </row>
    <row r="239101" spans="25:25" x14ac:dyDescent="0.25">
      <c r="Y239101" s="109"/>
    </row>
    <row r="239102" spans="25:25" x14ac:dyDescent="0.25">
      <c r="Y239102" s="109"/>
    </row>
    <row r="239103" spans="25:25" x14ac:dyDescent="0.25">
      <c r="Y239103" s="109"/>
    </row>
    <row r="239104" spans="25:25" x14ac:dyDescent="0.25">
      <c r="Y239104" s="109"/>
    </row>
    <row r="239105" spans="25:25" x14ac:dyDescent="0.25">
      <c r="Y239105" s="109"/>
    </row>
    <row r="239106" spans="25:25" x14ac:dyDescent="0.25">
      <c r="Y239106" s="109"/>
    </row>
    <row r="239107" spans="25:25" x14ac:dyDescent="0.25">
      <c r="Y239107" s="109"/>
    </row>
    <row r="239108" spans="25:25" x14ac:dyDescent="0.25">
      <c r="Y239108" s="109"/>
    </row>
    <row r="239109" spans="25:25" x14ac:dyDescent="0.25">
      <c r="Y239109" s="109"/>
    </row>
    <row r="239110" spans="25:25" x14ac:dyDescent="0.25">
      <c r="Y239110" s="109"/>
    </row>
    <row r="239111" spans="25:25" x14ac:dyDescent="0.25">
      <c r="Y239111" s="109"/>
    </row>
    <row r="239112" spans="25:25" x14ac:dyDescent="0.25">
      <c r="Y239112" s="109"/>
    </row>
    <row r="239113" spans="25:25" x14ac:dyDescent="0.25">
      <c r="Y239113" s="109"/>
    </row>
    <row r="239114" spans="25:25" x14ac:dyDescent="0.25">
      <c r="Y239114" s="109"/>
    </row>
    <row r="239115" spans="25:25" x14ac:dyDescent="0.25">
      <c r="Y239115" s="109"/>
    </row>
    <row r="239116" spans="25:25" x14ac:dyDescent="0.25">
      <c r="Y239116" s="109"/>
    </row>
    <row r="239117" spans="25:25" x14ac:dyDescent="0.25">
      <c r="Y239117" s="109"/>
    </row>
    <row r="239118" spans="25:25" x14ac:dyDescent="0.25">
      <c r="Y239118" s="109"/>
    </row>
    <row r="239119" spans="25:25" x14ac:dyDescent="0.25">
      <c r="Y239119" s="109"/>
    </row>
    <row r="239120" spans="25:25" x14ac:dyDescent="0.25">
      <c r="Y239120" s="109"/>
    </row>
    <row r="239121" spans="25:25" x14ac:dyDescent="0.25">
      <c r="Y239121" s="109"/>
    </row>
    <row r="239122" spans="25:25" x14ac:dyDescent="0.25">
      <c r="Y239122" s="109"/>
    </row>
    <row r="239123" spans="25:25" x14ac:dyDescent="0.25">
      <c r="Y239123" s="109"/>
    </row>
    <row r="239124" spans="25:25" x14ac:dyDescent="0.25">
      <c r="Y239124" s="109"/>
    </row>
    <row r="239125" spans="25:25" x14ac:dyDescent="0.25">
      <c r="Y239125" s="109"/>
    </row>
    <row r="239126" spans="25:25" x14ac:dyDescent="0.25">
      <c r="Y239126" s="109"/>
    </row>
    <row r="239127" spans="25:25" x14ac:dyDescent="0.25">
      <c r="Y239127" s="109"/>
    </row>
    <row r="239128" spans="25:25" x14ac:dyDescent="0.25">
      <c r="Y239128" s="109"/>
    </row>
    <row r="239129" spans="25:25" x14ac:dyDescent="0.25">
      <c r="Y239129" s="109"/>
    </row>
    <row r="239130" spans="25:25" x14ac:dyDescent="0.25">
      <c r="Y239130" s="109"/>
    </row>
    <row r="239131" spans="25:25" x14ac:dyDescent="0.25">
      <c r="Y239131" s="109"/>
    </row>
    <row r="239132" spans="25:25" x14ac:dyDescent="0.25">
      <c r="Y239132" s="109"/>
    </row>
    <row r="239133" spans="25:25" x14ac:dyDescent="0.25">
      <c r="Y239133" s="109"/>
    </row>
    <row r="239134" spans="25:25" x14ac:dyDescent="0.25">
      <c r="Y239134" s="109"/>
    </row>
    <row r="239135" spans="25:25" x14ac:dyDescent="0.25">
      <c r="Y239135" s="109"/>
    </row>
    <row r="239136" spans="25:25" x14ac:dyDescent="0.25">
      <c r="Y239136" s="109"/>
    </row>
    <row r="239137" spans="25:25" x14ac:dyDescent="0.25">
      <c r="Y239137" s="109"/>
    </row>
    <row r="239138" spans="25:25" x14ac:dyDescent="0.25">
      <c r="Y239138" s="109"/>
    </row>
    <row r="239139" spans="25:25" x14ac:dyDescent="0.25">
      <c r="Y239139" s="109"/>
    </row>
    <row r="239140" spans="25:25" x14ac:dyDescent="0.25">
      <c r="Y239140" s="109"/>
    </row>
    <row r="239141" spans="25:25" x14ac:dyDescent="0.25">
      <c r="Y239141" s="109"/>
    </row>
    <row r="239142" spans="25:25" x14ac:dyDescent="0.25">
      <c r="Y239142" s="109"/>
    </row>
    <row r="239143" spans="25:25" x14ac:dyDescent="0.25">
      <c r="Y239143" s="109"/>
    </row>
    <row r="239144" spans="25:25" x14ac:dyDescent="0.25">
      <c r="Y239144" s="109"/>
    </row>
    <row r="239145" spans="25:25" x14ac:dyDescent="0.25">
      <c r="Y239145" s="109"/>
    </row>
    <row r="239146" spans="25:25" x14ac:dyDescent="0.25">
      <c r="Y239146" s="109"/>
    </row>
    <row r="239147" spans="25:25" x14ac:dyDescent="0.25">
      <c r="Y239147" s="109"/>
    </row>
    <row r="239148" spans="25:25" x14ac:dyDescent="0.25">
      <c r="Y239148" s="109"/>
    </row>
    <row r="239149" spans="25:25" x14ac:dyDescent="0.25">
      <c r="Y239149" s="109"/>
    </row>
    <row r="239150" spans="25:25" x14ac:dyDescent="0.25">
      <c r="Y239150" s="109"/>
    </row>
    <row r="239151" spans="25:25" x14ac:dyDescent="0.25">
      <c r="Y239151" s="109"/>
    </row>
    <row r="239152" spans="25:25" x14ac:dyDescent="0.25">
      <c r="Y239152" s="109"/>
    </row>
    <row r="239153" spans="25:25" x14ac:dyDescent="0.25">
      <c r="Y239153" s="109"/>
    </row>
    <row r="239154" spans="25:25" x14ac:dyDescent="0.25">
      <c r="Y239154" s="109"/>
    </row>
    <row r="239155" spans="25:25" x14ac:dyDescent="0.25">
      <c r="Y239155" s="109"/>
    </row>
    <row r="239156" spans="25:25" x14ac:dyDescent="0.25">
      <c r="Y239156" s="109"/>
    </row>
    <row r="239157" spans="25:25" x14ac:dyDescent="0.25">
      <c r="Y239157" s="109"/>
    </row>
    <row r="239158" spans="25:25" x14ac:dyDescent="0.25">
      <c r="Y239158" s="109"/>
    </row>
    <row r="239159" spans="25:25" x14ac:dyDescent="0.25">
      <c r="Y239159" s="109"/>
    </row>
    <row r="239160" spans="25:25" x14ac:dyDescent="0.25">
      <c r="Y239160" s="109"/>
    </row>
    <row r="239161" spans="25:25" x14ac:dyDescent="0.25">
      <c r="Y239161" s="109"/>
    </row>
    <row r="239162" spans="25:25" x14ac:dyDescent="0.25">
      <c r="Y239162" s="109"/>
    </row>
    <row r="239163" spans="25:25" x14ac:dyDescent="0.25">
      <c r="Y239163" s="109"/>
    </row>
    <row r="239164" spans="25:25" x14ac:dyDescent="0.25">
      <c r="Y239164" s="109"/>
    </row>
    <row r="239165" spans="25:25" x14ac:dyDescent="0.25">
      <c r="Y239165" s="109"/>
    </row>
    <row r="239166" spans="25:25" x14ac:dyDescent="0.25">
      <c r="Y239166" s="109"/>
    </row>
    <row r="239167" spans="25:25" x14ac:dyDescent="0.25">
      <c r="Y239167" s="109"/>
    </row>
    <row r="239168" spans="25:25" x14ac:dyDescent="0.25">
      <c r="Y239168" s="109"/>
    </row>
    <row r="239169" spans="25:25" x14ac:dyDescent="0.25">
      <c r="Y239169" s="109"/>
    </row>
    <row r="239170" spans="25:25" x14ac:dyDescent="0.25">
      <c r="Y239170" s="109"/>
    </row>
    <row r="239171" spans="25:25" x14ac:dyDescent="0.25">
      <c r="Y239171" s="109"/>
    </row>
    <row r="239172" spans="25:25" x14ac:dyDescent="0.25">
      <c r="Y239172" s="109"/>
    </row>
    <row r="239173" spans="25:25" x14ac:dyDescent="0.25">
      <c r="Y239173" s="109"/>
    </row>
    <row r="239174" spans="25:25" x14ac:dyDescent="0.25">
      <c r="Y239174" s="109"/>
    </row>
    <row r="239175" spans="25:25" x14ac:dyDescent="0.25">
      <c r="Y239175" s="109"/>
    </row>
    <row r="239176" spans="25:25" x14ac:dyDescent="0.25">
      <c r="Y239176" s="109"/>
    </row>
    <row r="239177" spans="25:25" x14ac:dyDescent="0.25">
      <c r="Y239177" s="109"/>
    </row>
    <row r="239178" spans="25:25" x14ac:dyDescent="0.25">
      <c r="Y239178" s="109"/>
    </row>
    <row r="239179" spans="25:25" x14ac:dyDescent="0.25">
      <c r="Y239179" s="109"/>
    </row>
    <row r="239180" spans="25:25" x14ac:dyDescent="0.25">
      <c r="Y239180" s="109"/>
    </row>
    <row r="239181" spans="25:25" x14ac:dyDescent="0.25">
      <c r="Y239181" s="109"/>
    </row>
    <row r="239182" spans="25:25" x14ac:dyDescent="0.25">
      <c r="Y239182" s="109"/>
    </row>
    <row r="239183" spans="25:25" x14ac:dyDescent="0.25">
      <c r="Y239183" s="109"/>
    </row>
    <row r="239184" spans="25:25" x14ac:dyDescent="0.25">
      <c r="Y239184" s="109"/>
    </row>
    <row r="239185" spans="25:25" x14ac:dyDescent="0.25">
      <c r="Y239185" s="109"/>
    </row>
    <row r="239186" spans="25:25" x14ac:dyDescent="0.25">
      <c r="Y239186" s="109"/>
    </row>
    <row r="239187" spans="25:25" x14ac:dyDescent="0.25">
      <c r="Y239187" s="109"/>
    </row>
    <row r="239188" spans="25:25" x14ac:dyDescent="0.25">
      <c r="Y239188" s="109"/>
    </row>
    <row r="239189" spans="25:25" x14ac:dyDescent="0.25">
      <c r="Y239189" s="109"/>
    </row>
    <row r="239190" spans="25:25" x14ac:dyDescent="0.25">
      <c r="Y239190" s="109"/>
    </row>
    <row r="239191" spans="25:25" x14ac:dyDescent="0.25">
      <c r="Y239191" s="109"/>
    </row>
    <row r="239192" spans="25:25" x14ac:dyDescent="0.25">
      <c r="Y239192" s="109"/>
    </row>
    <row r="239193" spans="25:25" x14ac:dyDescent="0.25">
      <c r="Y239193" s="109"/>
    </row>
    <row r="239194" spans="25:25" x14ac:dyDescent="0.25">
      <c r="Y239194" s="109"/>
    </row>
    <row r="239195" spans="25:25" x14ac:dyDescent="0.25">
      <c r="Y239195" s="109"/>
    </row>
    <row r="239196" spans="25:25" x14ac:dyDescent="0.25">
      <c r="Y239196" s="109"/>
    </row>
    <row r="239197" spans="25:25" x14ac:dyDescent="0.25">
      <c r="Y239197" s="109"/>
    </row>
    <row r="239198" spans="25:25" x14ac:dyDescent="0.25">
      <c r="Y239198" s="109"/>
    </row>
    <row r="239199" spans="25:25" x14ac:dyDescent="0.25">
      <c r="Y239199" s="109"/>
    </row>
    <row r="239200" spans="25:25" x14ac:dyDescent="0.25">
      <c r="Y239200" s="109"/>
    </row>
    <row r="239201" spans="25:25" x14ac:dyDescent="0.25">
      <c r="Y239201" s="109"/>
    </row>
    <row r="239202" spans="25:25" x14ac:dyDescent="0.25">
      <c r="Y239202" s="109"/>
    </row>
    <row r="239203" spans="25:25" x14ac:dyDescent="0.25">
      <c r="Y239203" s="109"/>
    </row>
    <row r="239204" spans="25:25" x14ac:dyDescent="0.25">
      <c r="Y239204" s="109"/>
    </row>
    <row r="239205" spans="25:25" x14ac:dyDescent="0.25">
      <c r="Y239205" s="109"/>
    </row>
    <row r="239206" spans="25:25" x14ac:dyDescent="0.25">
      <c r="Y239206" s="109"/>
    </row>
    <row r="239207" spans="25:25" x14ac:dyDescent="0.25">
      <c r="Y239207" s="109"/>
    </row>
    <row r="239208" spans="25:25" x14ac:dyDescent="0.25">
      <c r="Y239208" s="109"/>
    </row>
    <row r="239209" spans="25:25" x14ac:dyDescent="0.25">
      <c r="Y239209" s="109"/>
    </row>
    <row r="239210" spans="25:25" x14ac:dyDescent="0.25">
      <c r="Y239210" s="109"/>
    </row>
    <row r="239211" spans="25:25" x14ac:dyDescent="0.25">
      <c r="Y239211" s="109"/>
    </row>
    <row r="239212" spans="25:25" x14ac:dyDescent="0.25">
      <c r="Y239212" s="109"/>
    </row>
    <row r="239213" spans="25:25" x14ac:dyDescent="0.25">
      <c r="Y239213" s="109"/>
    </row>
    <row r="239214" spans="25:25" x14ac:dyDescent="0.25">
      <c r="Y239214" s="109"/>
    </row>
    <row r="239215" spans="25:25" x14ac:dyDescent="0.25">
      <c r="Y239215" s="109"/>
    </row>
    <row r="239216" spans="25:25" x14ac:dyDescent="0.25">
      <c r="Y239216" s="109"/>
    </row>
    <row r="239217" spans="25:25" x14ac:dyDescent="0.25">
      <c r="Y239217" s="109"/>
    </row>
    <row r="239218" spans="25:25" x14ac:dyDescent="0.25">
      <c r="Y239218" s="109"/>
    </row>
    <row r="239219" spans="25:25" x14ac:dyDescent="0.25">
      <c r="Y239219" s="109"/>
    </row>
    <row r="239220" spans="25:25" x14ac:dyDescent="0.25">
      <c r="Y239220" s="109"/>
    </row>
    <row r="239221" spans="25:25" x14ac:dyDescent="0.25">
      <c r="Y239221" s="109"/>
    </row>
    <row r="239222" spans="25:25" x14ac:dyDescent="0.25">
      <c r="Y239222" s="109"/>
    </row>
    <row r="239223" spans="25:25" x14ac:dyDescent="0.25">
      <c r="Y239223" s="109"/>
    </row>
    <row r="239224" spans="25:25" x14ac:dyDescent="0.25">
      <c r="Y239224" s="109"/>
    </row>
    <row r="239225" spans="25:25" x14ac:dyDescent="0.25">
      <c r="Y239225" s="109"/>
    </row>
    <row r="239226" spans="25:25" x14ac:dyDescent="0.25">
      <c r="Y239226" s="109"/>
    </row>
    <row r="239227" spans="25:25" x14ac:dyDescent="0.25">
      <c r="Y239227" s="109"/>
    </row>
    <row r="239228" spans="25:25" x14ac:dyDescent="0.25">
      <c r="Y239228" s="109"/>
    </row>
    <row r="239229" spans="25:25" x14ac:dyDescent="0.25">
      <c r="Y239229" s="109"/>
    </row>
    <row r="239230" spans="25:25" x14ac:dyDescent="0.25">
      <c r="Y239230" s="109"/>
    </row>
    <row r="239231" spans="25:25" x14ac:dyDescent="0.25">
      <c r="Y239231" s="109"/>
    </row>
    <row r="239232" spans="25:25" x14ac:dyDescent="0.25">
      <c r="Y239232" s="109"/>
    </row>
    <row r="239233" spans="25:25" x14ac:dyDescent="0.25">
      <c r="Y239233" s="109"/>
    </row>
    <row r="239234" spans="25:25" x14ac:dyDescent="0.25">
      <c r="Y239234" s="109"/>
    </row>
    <row r="239235" spans="25:25" x14ac:dyDescent="0.25">
      <c r="Y239235" s="109"/>
    </row>
    <row r="239236" spans="25:25" x14ac:dyDescent="0.25">
      <c r="Y239236" s="109"/>
    </row>
    <row r="239237" spans="25:25" x14ac:dyDescent="0.25">
      <c r="Y239237" s="109"/>
    </row>
    <row r="239238" spans="25:25" x14ac:dyDescent="0.25">
      <c r="Y239238" s="109"/>
    </row>
    <row r="239239" spans="25:25" x14ac:dyDescent="0.25">
      <c r="Y239239" s="109"/>
    </row>
    <row r="239240" spans="25:25" x14ac:dyDescent="0.25">
      <c r="Y239240" s="109"/>
    </row>
    <row r="239241" spans="25:25" x14ac:dyDescent="0.25">
      <c r="Y239241" s="109"/>
    </row>
    <row r="239242" spans="25:25" x14ac:dyDescent="0.25">
      <c r="Y239242" s="109"/>
    </row>
    <row r="239243" spans="25:25" x14ac:dyDescent="0.25">
      <c r="Y239243" s="109"/>
    </row>
    <row r="239244" spans="25:25" x14ac:dyDescent="0.25">
      <c r="Y239244" s="109"/>
    </row>
    <row r="239245" spans="25:25" x14ac:dyDescent="0.25">
      <c r="Y239245" s="109"/>
    </row>
    <row r="239246" spans="25:25" x14ac:dyDescent="0.25">
      <c r="Y239246" s="109"/>
    </row>
    <row r="239247" spans="25:25" x14ac:dyDescent="0.25">
      <c r="Y239247" s="109"/>
    </row>
    <row r="239248" spans="25:25" x14ac:dyDescent="0.25">
      <c r="Y239248" s="109"/>
    </row>
    <row r="239249" spans="25:25" x14ac:dyDescent="0.25">
      <c r="Y239249" s="109"/>
    </row>
    <row r="239250" spans="25:25" x14ac:dyDescent="0.25">
      <c r="Y239250" s="109"/>
    </row>
    <row r="239251" spans="25:25" x14ac:dyDescent="0.25">
      <c r="Y239251" s="109"/>
    </row>
    <row r="239252" spans="25:25" x14ac:dyDescent="0.25">
      <c r="Y239252" s="109"/>
    </row>
    <row r="239253" spans="25:25" x14ac:dyDescent="0.25">
      <c r="Y239253" s="109"/>
    </row>
    <row r="239254" spans="25:25" x14ac:dyDescent="0.25">
      <c r="Y239254" s="109"/>
    </row>
    <row r="239255" spans="25:25" x14ac:dyDescent="0.25">
      <c r="Y239255" s="109"/>
    </row>
    <row r="239256" spans="25:25" x14ac:dyDescent="0.25">
      <c r="Y239256" s="109"/>
    </row>
    <row r="239257" spans="25:25" x14ac:dyDescent="0.25">
      <c r="Y239257" s="109"/>
    </row>
    <row r="239258" spans="25:25" x14ac:dyDescent="0.25">
      <c r="Y239258" s="109"/>
    </row>
    <row r="239259" spans="25:25" x14ac:dyDescent="0.25">
      <c r="Y239259" s="109"/>
    </row>
    <row r="239260" spans="25:25" x14ac:dyDescent="0.25">
      <c r="Y239260" s="109"/>
    </row>
    <row r="239261" spans="25:25" x14ac:dyDescent="0.25">
      <c r="Y239261" s="109"/>
    </row>
    <row r="239262" spans="25:25" x14ac:dyDescent="0.25">
      <c r="Y239262" s="109"/>
    </row>
    <row r="239263" spans="25:25" x14ac:dyDescent="0.25">
      <c r="Y239263" s="109"/>
    </row>
    <row r="239264" spans="25:25" x14ac:dyDescent="0.25">
      <c r="Y239264" s="109"/>
    </row>
    <row r="239265" spans="25:25" x14ac:dyDescent="0.25">
      <c r="Y239265" s="109"/>
    </row>
    <row r="239266" spans="25:25" x14ac:dyDescent="0.25">
      <c r="Y239266" s="109"/>
    </row>
    <row r="239267" spans="25:25" x14ac:dyDescent="0.25">
      <c r="Y239267" s="109"/>
    </row>
    <row r="239268" spans="25:25" x14ac:dyDescent="0.25">
      <c r="Y239268" s="109"/>
    </row>
    <row r="239269" spans="25:25" x14ac:dyDescent="0.25">
      <c r="Y239269" s="109"/>
    </row>
    <row r="239270" spans="25:25" x14ac:dyDescent="0.25">
      <c r="Y239270" s="109"/>
    </row>
    <row r="239271" spans="25:25" x14ac:dyDescent="0.25">
      <c r="Y239271" s="109"/>
    </row>
    <row r="239272" spans="25:25" x14ac:dyDescent="0.25">
      <c r="Y239272" s="109"/>
    </row>
    <row r="239273" spans="25:25" x14ac:dyDescent="0.25">
      <c r="Y239273" s="109"/>
    </row>
    <row r="239274" spans="25:25" x14ac:dyDescent="0.25">
      <c r="Y239274" s="109"/>
    </row>
    <row r="239275" spans="25:25" x14ac:dyDescent="0.25">
      <c r="Y239275" s="109"/>
    </row>
    <row r="239276" spans="25:25" x14ac:dyDescent="0.25">
      <c r="Y239276" s="109"/>
    </row>
    <row r="239277" spans="25:25" x14ac:dyDescent="0.25">
      <c r="Y239277" s="109"/>
    </row>
    <row r="239278" spans="25:25" x14ac:dyDescent="0.25">
      <c r="Y239278" s="109"/>
    </row>
    <row r="239279" spans="25:25" x14ac:dyDescent="0.25">
      <c r="Y239279" s="109"/>
    </row>
    <row r="239280" spans="25:25" x14ac:dyDescent="0.25">
      <c r="Y239280" s="109"/>
    </row>
    <row r="239281" spans="25:25" x14ac:dyDescent="0.25">
      <c r="Y239281" s="109"/>
    </row>
    <row r="239282" spans="25:25" x14ac:dyDescent="0.25">
      <c r="Y239282" s="109"/>
    </row>
    <row r="239283" spans="25:25" x14ac:dyDescent="0.25">
      <c r="Y239283" s="109"/>
    </row>
    <row r="239284" spans="25:25" x14ac:dyDescent="0.25">
      <c r="Y239284" s="109"/>
    </row>
    <row r="239285" spans="25:25" x14ac:dyDescent="0.25">
      <c r="Y239285" s="109"/>
    </row>
    <row r="239286" spans="25:25" x14ac:dyDescent="0.25">
      <c r="Y239286" s="109"/>
    </row>
    <row r="239287" spans="25:25" x14ac:dyDescent="0.25">
      <c r="Y239287" s="109"/>
    </row>
    <row r="239288" spans="25:25" x14ac:dyDescent="0.25">
      <c r="Y239288" s="109"/>
    </row>
    <row r="239289" spans="25:25" x14ac:dyDescent="0.25">
      <c r="Y239289" s="109"/>
    </row>
    <row r="239290" spans="25:25" x14ac:dyDescent="0.25">
      <c r="Y239290" s="109"/>
    </row>
    <row r="239291" spans="25:25" x14ac:dyDescent="0.25">
      <c r="Y239291" s="109"/>
    </row>
    <row r="239292" spans="25:25" x14ac:dyDescent="0.25">
      <c r="Y239292" s="109"/>
    </row>
    <row r="239293" spans="25:25" x14ac:dyDescent="0.25">
      <c r="Y239293" s="109"/>
    </row>
    <row r="239294" spans="25:25" x14ac:dyDescent="0.25">
      <c r="Y239294" s="109"/>
    </row>
    <row r="239295" spans="25:25" x14ac:dyDescent="0.25">
      <c r="Y239295" s="109"/>
    </row>
    <row r="239296" spans="25:25" x14ac:dyDescent="0.25">
      <c r="Y239296" s="109"/>
    </row>
    <row r="239297" spans="25:25" x14ac:dyDescent="0.25">
      <c r="Y239297" s="109"/>
    </row>
    <row r="239298" spans="25:25" x14ac:dyDescent="0.25">
      <c r="Y239298" s="109"/>
    </row>
    <row r="239299" spans="25:25" x14ac:dyDescent="0.25">
      <c r="Y239299" s="109"/>
    </row>
    <row r="239300" spans="25:25" x14ac:dyDescent="0.25">
      <c r="Y239300" s="109"/>
    </row>
    <row r="239301" spans="25:25" x14ac:dyDescent="0.25">
      <c r="Y239301" s="109"/>
    </row>
    <row r="239302" spans="25:25" x14ac:dyDescent="0.25">
      <c r="Y239302" s="109"/>
    </row>
    <row r="239303" spans="25:25" x14ac:dyDescent="0.25">
      <c r="Y239303" s="109"/>
    </row>
    <row r="239304" spans="25:25" x14ac:dyDescent="0.25">
      <c r="Y239304" s="109"/>
    </row>
    <row r="239305" spans="25:25" x14ac:dyDescent="0.25">
      <c r="Y239305" s="109"/>
    </row>
    <row r="239306" spans="25:25" x14ac:dyDescent="0.25">
      <c r="Y239306" s="109"/>
    </row>
    <row r="239307" spans="25:25" x14ac:dyDescent="0.25">
      <c r="Y239307" s="109"/>
    </row>
    <row r="239308" spans="25:25" x14ac:dyDescent="0.25">
      <c r="Y239308" s="109"/>
    </row>
    <row r="239309" spans="25:25" x14ac:dyDescent="0.25">
      <c r="Y239309" s="109"/>
    </row>
    <row r="239310" spans="25:25" x14ac:dyDescent="0.25">
      <c r="Y239310" s="109"/>
    </row>
    <row r="239311" spans="25:25" x14ac:dyDescent="0.25">
      <c r="Y239311" s="109"/>
    </row>
    <row r="239312" spans="25:25" x14ac:dyDescent="0.25">
      <c r="Y239312" s="109"/>
    </row>
    <row r="239313" spans="25:25" x14ac:dyDescent="0.25">
      <c r="Y239313" s="109"/>
    </row>
    <row r="239314" spans="25:25" x14ac:dyDescent="0.25">
      <c r="Y239314" s="109"/>
    </row>
    <row r="239315" spans="25:25" x14ac:dyDescent="0.25">
      <c r="Y239315" s="109"/>
    </row>
    <row r="239316" spans="25:25" x14ac:dyDescent="0.25">
      <c r="Y239316" s="109"/>
    </row>
    <row r="239317" spans="25:25" x14ac:dyDescent="0.25">
      <c r="Y239317" s="109"/>
    </row>
    <row r="239318" spans="25:25" x14ac:dyDescent="0.25">
      <c r="Y239318" s="109"/>
    </row>
    <row r="239319" spans="25:25" x14ac:dyDescent="0.25">
      <c r="Y239319" s="109"/>
    </row>
    <row r="239320" spans="25:25" x14ac:dyDescent="0.25">
      <c r="Y239320" s="109"/>
    </row>
    <row r="239321" spans="25:25" x14ac:dyDescent="0.25">
      <c r="Y239321" s="109"/>
    </row>
    <row r="239322" spans="25:25" x14ac:dyDescent="0.25">
      <c r="Y239322" s="109"/>
    </row>
    <row r="239323" spans="25:25" x14ac:dyDescent="0.25">
      <c r="Y239323" s="109"/>
    </row>
    <row r="239324" spans="25:25" x14ac:dyDescent="0.25">
      <c r="Y239324" s="109"/>
    </row>
    <row r="239325" spans="25:25" x14ac:dyDescent="0.25">
      <c r="Y239325" s="109"/>
    </row>
    <row r="239326" spans="25:25" x14ac:dyDescent="0.25">
      <c r="Y239326" s="109"/>
    </row>
    <row r="239327" spans="25:25" x14ac:dyDescent="0.25">
      <c r="Y239327" s="109"/>
    </row>
    <row r="239328" spans="25:25" x14ac:dyDescent="0.25">
      <c r="Y239328" s="109"/>
    </row>
    <row r="239329" spans="25:25" x14ac:dyDescent="0.25">
      <c r="Y239329" s="109"/>
    </row>
    <row r="239330" spans="25:25" x14ac:dyDescent="0.25">
      <c r="Y239330" s="109"/>
    </row>
    <row r="239331" spans="25:25" x14ac:dyDescent="0.25">
      <c r="Y239331" s="109"/>
    </row>
    <row r="239332" spans="25:25" x14ac:dyDescent="0.25">
      <c r="Y239332" s="109"/>
    </row>
    <row r="239333" spans="25:25" x14ac:dyDescent="0.25">
      <c r="Y239333" s="109"/>
    </row>
    <row r="239334" spans="25:25" x14ac:dyDescent="0.25">
      <c r="Y239334" s="109"/>
    </row>
    <row r="239335" spans="25:25" x14ac:dyDescent="0.25">
      <c r="Y239335" s="109"/>
    </row>
    <row r="239336" spans="25:25" x14ac:dyDescent="0.25">
      <c r="Y239336" s="109"/>
    </row>
    <row r="239337" spans="25:25" x14ac:dyDescent="0.25">
      <c r="Y239337" s="109"/>
    </row>
    <row r="239338" spans="25:25" x14ac:dyDescent="0.25">
      <c r="Y239338" s="109"/>
    </row>
    <row r="239339" spans="25:25" x14ac:dyDescent="0.25">
      <c r="Y239339" s="109"/>
    </row>
    <row r="239340" spans="25:25" x14ac:dyDescent="0.25">
      <c r="Y239340" s="109"/>
    </row>
    <row r="239341" spans="25:25" x14ac:dyDescent="0.25">
      <c r="Y239341" s="109"/>
    </row>
    <row r="239342" spans="25:25" x14ac:dyDescent="0.25">
      <c r="Y239342" s="109"/>
    </row>
    <row r="239343" spans="25:25" x14ac:dyDescent="0.25">
      <c r="Y239343" s="109"/>
    </row>
    <row r="239344" spans="25:25" x14ac:dyDescent="0.25">
      <c r="Y239344" s="109"/>
    </row>
    <row r="239345" spans="25:25" x14ac:dyDescent="0.25">
      <c r="Y239345" s="109"/>
    </row>
    <row r="239346" spans="25:25" x14ac:dyDescent="0.25">
      <c r="Y239346" s="109"/>
    </row>
    <row r="239347" spans="25:25" x14ac:dyDescent="0.25">
      <c r="Y239347" s="109"/>
    </row>
    <row r="239348" spans="25:25" x14ac:dyDescent="0.25">
      <c r="Y239348" s="109"/>
    </row>
    <row r="239349" spans="25:25" x14ac:dyDescent="0.25">
      <c r="Y239349" s="109"/>
    </row>
    <row r="239350" spans="25:25" x14ac:dyDescent="0.25">
      <c r="Y239350" s="109"/>
    </row>
    <row r="239351" spans="25:25" x14ac:dyDescent="0.25">
      <c r="Y239351" s="109"/>
    </row>
    <row r="239352" spans="25:25" x14ac:dyDescent="0.25">
      <c r="Y239352" s="109"/>
    </row>
    <row r="239353" spans="25:25" x14ac:dyDescent="0.25">
      <c r="Y239353" s="109"/>
    </row>
    <row r="239354" spans="25:25" x14ac:dyDescent="0.25">
      <c r="Y239354" s="109"/>
    </row>
    <row r="239355" spans="25:25" x14ac:dyDescent="0.25">
      <c r="Y239355" s="109"/>
    </row>
    <row r="239356" spans="25:25" x14ac:dyDescent="0.25">
      <c r="Y239356" s="109"/>
    </row>
    <row r="239357" spans="25:25" x14ac:dyDescent="0.25">
      <c r="Y239357" s="109"/>
    </row>
    <row r="239358" spans="25:25" x14ac:dyDescent="0.25">
      <c r="Y239358" s="109"/>
    </row>
    <row r="239359" spans="25:25" x14ac:dyDescent="0.25">
      <c r="Y239359" s="109"/>
    </row>
    <row r="239360" spans="25:25" x14ac:dyDescent="0.25">
      <c r="Y239360" s="109"/>
    </row>
    <row r="239361" spans="25:25" x14ac:dyDescent="0.25">
      <c r="Y239361" s="109"/>
    </row>
    <row r="239362" spans="25:25" x14ac:dyDescent="0.25">
      <c r="Y239362" s="109"/>
    </row>
    <row r="239363" spans="25:25" x14ac:dyDescent="0.25">
      <c r="Y239363" s="109"/>
    </row>
    <row r="239364" spans="25:25" x14ac:dyDescent="0.25">
      <c r="Y239364" s="109"/>
    </row>
    <row r="239365" spans="25:25" x14ac:dyDescent="0.25">
      <c r="Y239365" s="109"/>
    </row>
    <row r="239366" spans="25:25" x14ac:dyDescent="0.25">
      <c r="Y239366" s="109"/>
    </row>
    <row r="239367" spans="25:25" x14ac:dyDescent="0.25">
      <c r="Y239367" s="109"/>
    </row>
    <row r="239368" spans="25:25" x14ac:dyDescent="0.25">
      <c r="Y239368" s="109"/>
    </row>
    <row r="239369" spans="25:25" x14ac:dyDescent="0.25">
      <c r="Y239369" s="109"/>
    </row>
    <row r="239370" spans="25:25" x14ac:dyDescent="0.25">
      <c r="Y239370" s="109"/>
    </row>
    <row r="239371" spans="25:25" x14ac:dyDescent="0.25">
      <c r="Y239371" s="109"/>
    </row>
    <row r="239372" spans="25:25" x14ac:dyDescent="0.25">
      <c r="Y239372" s="109"/>
    </row>
    <row r="239373" spans="25:25" x14ac:dyDescent="0.25">
      <c r="Y239373" s="109"/>
    </row>
    <row r="239374" spans="25:25" x14ac:dyDescent="0.25">
      <c r="Y239374" s="109"/>
    </row>
    <row r="239375" spans="25:25" x14ac:dyDescent="0.25">
      <c r="Y239375" s="109"/>
    </row>
    <row r="239376" spans="25:25" x14ac:dyDescent="0.25">
      <c r="Y239376" s="109"/>
    </row>
    <row r="239377" spans="25:25" x14ac:dyDescent="0.25">
      <c r="Y239377" s="109"/>
    </row>
    <row r="239378" spans="25:25" x14ac:dyDescent="0.25">
      <c r="Y239378" s="109"/>
    </row>
    <row r="239379" spans="25:25" x14ac:dyDescent="0.25">
      <c r="Y239379" s="109"/>
    </row>
    <row r="239380" spans="25:25" x14ac:dyDescent="0.25">
      <c r="Y239380" s="109"/>
    </row>
    <row r="239381" spans="25:25" x14ac:dyDescent="0.25">
      <c r="Y239381" s="109"/>
    </row>
    <row r="239382" spans="25:25" x14ac:dyDescent="0.25">
      <c r="Y239382" s="109"/>
    </row>
    <row r="239383" spans="25:25" x14ac:dyDescent="0.25">
      <c r="Y239383" s="109"/>
    </row>
    <row r="239384" spans="25:25" x14ac:dyDescent="0.25">
      <c r="Y239384" s="109"/>
    </row>
    <row r="239385" spans="25:25" x14ac:dyDescent="0.25">
      <c r="Y239385" s="109"/>
    </row>
    <row r="239386" spans="25:25" x14ac:dyDescent="0.25">
      <c r="Y239386" s="109"/>
    </row>
    <row r="239387" spans="25:25" x14ac:dyDescent="0.25">
      <c r="Y239387" s="109"/>
    </row>
    <row r="239388" spans="25:25" x14ac:dyDescent="0.25">
      <c r="Y239388" s="109"/>
    </row>
    <row r="239389" spans="25:25" x14ac:dyDescent="0.25">
      <c r="Y239389" s="109"/>
    </row>
    <row r="239390" spans="25:25" x14ac:dyDescent="0.25">
      <c r="Y239390" s="109"/>
    </row>
    <row r="239391" spans="25:25" x14ac:dyDescent="0.25">
      <c r="Y239391" s="109"/>
    </row>
    <row r="239392" spans="25:25" x14ac:dyDescent="0.25">
      <c r="Y239392" s="109"/>
    </row>
    <row r="239393" spans="25:25" x14ac:dyDescent="0.25">
      <c r="Y239393" s="109"/>
    </row>
    <row r="239394" spans="25:25" x14ac:dyDescent="0.25">
      <c r="Y239394" s="109"/>
    </row>
    <row r="239395" spans="25:25" x14ac:dyDescent="0.25">
      <c r="Y239395" s="109"/>
    </row>
    <row r="239396" spans="25:25" x14ac:dyDescent="0.25">
      <c r="Y239396" s="109"/>
    </row>
    <row r="239397" spans="25:25" x14ac:dyDescent="0.25">
      <c r="Y239397" s="109"/>
    </row>
    <row r="239398" spans="25:25" x14ac:dyDescent="0.25">
      <c r="Y239398" s="109"/>
    </row>
    <row r="239399" spans="25:25" x14ac:dyDescent="0.25">
      <c r="Y239399" s="109"/>
    </row>
    <row r="239400" spans="25:25" x14ac:dyDescent="0.25">
      <c r="Y239400" s="109"/>
    </row>
    <row r="239401" spans="25:25" x14ac:dyDescent="0.25">
      <c r="Y239401" s="109"/>
    </row>
    <row r="239402" spans="25:25" x14ac:dyDescent="0.25">
      <c r="Y239402" s="109"/>
    </row>
    <row r="239403" spans="25:25" x14ac:dyDescent="0.25">
      <c r="Y239403" s="109"/>
    </row>
    <row r="239404" spans="25:25" x14ac:dyDescent="0.25">
      <c r="Y239404" s="109"/>
    </row>
    <row r="239405" spans="25:25" x14ac:dyDescent="0.25">
      <c r="Y239405" s="109"/>
    </row>
    <row r="239406" spans="25:25" x14ac:dyDescent="0.25">
      <c r="Y239406" s="109"/>
    </row>
    <row r="239407" spans="25:25" x14ac:dyDescent="0.25">
      <c r="Y239407" s="109"/>
    </row>
    <row r="239408" spans="25:25" x14ac:dyDescent="0.25">
      <c r="Y239408" s="109"/>
    </row>
    <row r="239409" spans="25:25" x14ac:dyDescent="0.25">
      <c r="Y239409" s="109"/>
    </row>
    <row r="239410" spans="25:25" x14ac:dyDescent="0.25">
      <c r="Y239410" s="109"/>
    </row>
    <row r="239411" spans="25:25" x14ac:dyDescent="0.25">
      <c r="Y239411" s="109"/>
    </row>
    <row r="239412" spans="25:25" x14ac:dyDescent="0.25">
      <c r="Y239412" s="109"/>
    </row>
    <row r="239413" spans="25:25" x14ac:dyDescent="0.25">
      <c r="Y239413" s="109"/>
    </row>
    <row r="239414" spans="25:25" x14ac:dyDescent="0.25">
      <c r="Y239414" s="109"/>
    </row>
    <row r="239415" spans="25:25" x14ac:dyDescent="0.25">
      <c r="Y239415" s="109"/>
    </row>
    <row r="239416" spans="25:25" x14ac:dyDescent="0.25">
      <c r="Y239416" s="109"/>
    </row>
    <row r="239417" spans="25:25" x14ac:dyDescent="0.25">
      <c r="Y239417" s="109"/>
    </row>
    <row r="239418" spans="25:25" x14ac:dyDescent="0.25">
      <c r="Y239418" s="109"/>
    </row>
    <row r="239419" spans="25:25" x14ac:dyDescent="0.25">
      <c r="Y239419" s="109"/>
    </row>
    <row r="239420" spans="25:25" x14ac:dyDescent="0.25">
      <c r="Y239420" s="109"/>
    </row>
    <row r="239421" spans="25:25" x14ac:dyDescent="0.25">
      <c r="Y239421" s="109"/>
    </row>
    <row r="239422" spans="25:25" x14ac:dyDescent="0.25">
      <c r="Y239422" s="109"/>
    </row>
    <row r="239423" spans="25:25" x14ac:dyDescent="0.25">
      <c r="Y239423" s="109"/>
    </row>
    <row r="239424" spans="25:25" x14ac:dyDescent="0.25">
      <c r="Y239424" s="109"/>
    </row>
    <row r="239425" spans="25:25" x14ac:dyDescent="0.25">
      <c r="Y239425" s="109"/>
    </row>
    <row r="239426" spans="25:25" x14ac:dyDescent="0.25">
      <c r="Y239426" s="109"/>
    </row>
    <row r="239427" spans="25:25" x14ac:dyDescent="0.25">
      <c r="Y239427" s="109"/>
    </row>
    <row r="239428" spans="25:25" x14ac:dyDescent="0.25">
      <c r="Y239428" s="109"/>
    </row>
    <row r="239429" spans="25:25" x14ac:dyDescent="0.25">
      <c r="Y239429" s="109"/>
    </row>
    <row r="239430" spans="25:25" x14ac:dyDescent="0.25">
      <c r="Y239430" s="109"/>
    </row>
    <row r="239431" spans="25:25" x14ac:dyDescent="0.25">
      <c r="Y239431" s="109"/>
    </row>
    <row r="239432" spans="25:25" x14ac:dyDescent="0.25">
      <c r="Y239432" s="109"/>
    </row>
    <row r="239433" spans="25:25" x14ac:dyDescent="0.25">
      <c r="Y239433" s="109"/>
    </row>
    <row r="239434" spans="25:25" x14ac:dyDescent="0.25">
      <c r="Y239434" s="109"/>
    </row>
    <row r="239435" spans="25:25" x14ac:dyDescent="0.25">
      <c r="Y239435" s="109"/>
    </row>
    <row r="239436" spans="25:25" x14ac:dyDescent="0.25">
      <c r="Y239436" s="109"/>
    </row>
    <row r="239437" spans="25:25" x14ac:dyDescent="0.25">
      <c r="Y239437" s="109"/>
    </row>
    <row r="239438" spans="25:25" x14ac:dyDescent="0.25">
      <c r="Y239438" s="109"/>
    </row>
    <row r="239439" spans="25:25" x14ac:dyDescent="0.25">
      <c r="Y239439" s="109"/>
    </row>
    <row r="239440" spans="25:25" x14ac:dyDescent="0.25">
      <c r="Y239440" s="109"/>
    </row>
    <row r="239441" spans="25:25" x14ac:dyDescent="0.25">
      <c r="Y239441" s="109"/>
    </row>
    <row r="239442" spans="25:25" x14ac:dyDescent="0.25">
      <c r="Y239442" s="109"/>
    </row>
    <row r="239443" spans="25:25" x14ac:dyDescent="0.25">
      <c r="Y239443" s="109"/>
    </row>
    <row r="239444" spans="25:25" x14ac:dyDescent="0.25">
      <c r="Y239444" s="109"/>
    </row>
    <row r="239445" spans="25:25" x14ac:dyDescent="0.25">
      <c r="Y239445" s="109"/>
    </row>
    <row r="239446" spans="25:25" x14ac:dyDescent="0.25">
      <c r="Y239446" s="109"/>
    </row>
    <row r="239447" spans="25:25" x14ac:dyDescent="0.25">
      <c r="Y239447" s="109"/>
    </row>
    <row r="239448" spans="25:25" x14ac:dyDescent="0.25">
      <c r="Y239448" s="109"/>
    </row>
    <row r="239449" spans="25:25" x14ac:dyDescent="0.25">
      <c r="Y239449" s="109"/>
    </row>
    <row r="239450" spans="25:25" x14ac:dyDescent="0.25">
      <c r="Y239450" s="109"/>
    </row>
    <row r="239451" spans="25:25" x14ac:dyDescent="0.25">
      <c r="Y239451" s="109"/>
    </row>
    <row r="239452" spans="25:25" x14ac:dyDescent="0.25">
      <c r="Y239452" s="109"/>
    </row>
    <row r="239453" spans="25:25" x14ac:dyDescent="0.25">
      <c r="Y239453" s="109"/>
    </row>
    <row r="239454" spans="25:25" x14ac:dyDescent="0.25">
      <c r="Y239454" s="109"/>
    </row>
    <row r="239455" spans="25:25" x14ac:dyDescent="0.25">
      <c r="Y239455" s="109"/>
    </row>
    <row r="239456" spans="25:25" x14ac:dyDescent="0.25">
      <c r="Y239456" s="109"/>
    </row>
    <row r="239457" spans="25:25" x14ac:dyDescent="0.25">
      <c r="Y239457" s="109"/>
    </row>
    <row r="239458" spans="25:25" x14ac:dyDescent="0.25">
      <c r="Y239458" s="109"/>
    </row>
    <row r="239459" spans="25:25" x14ac:dyDescent="0.25">
      <c r="Y239459" s="109"/>
    </row>
    <row r="239460" spans="25:25" x14ac:dyDescent="0.25">
      <c r="Y239460" s="109"/>
    </row>
    <row r="239461" spans="25:25" x14ac:dyDescent="0.25">
      <c r="Y239461" s="109"/>
    </row>
    <row r="239462" spans="25:25" x14ac:dyDescent="0.25">
      <c r="Y239462" s="109"/>
    </row>
    <row r="239463" spans="25:25" x14ac:dyDescent="0.25">
      <c r="Y239463" s="109"/>
    </row>
    <row r="239464" spans="25:25" x14ac:dyDescent="0.25">
      <c r="Y239464" s="109"/>
    </row>
    <row r="239465" spans="25:25" x14ac:dyDescent="0.25">
      <c r="Y239465" s="109"/>
    </row>
    <row r="239466" spans="25:25" x14ac:dyDescent="0.25">
      <c r="Y239466" s="109"/>
    </row>
    <row r="239467" spans="25:25" x14ac:dyDescent="0.25">
      <c r="Y239467" s="109"/>
    </row>
    <row r="239468" spans="25:25" x14ac:dyDescent="0.25">
      <c r="Y239468" s="109"/>
    </row>
    <row r="239469" spans="25:25" x14ac:dyDescent="0.25">
      <c r="Y239469" s="109"/>
    </row>
    <row r="239470" spans="25:25" x14ac:dyDescent="0.25">
      <c r="Y239470" s="109"/>
    </row>
    <row r="239471" spans="25:25" x14ac:dyDescent="0.25">
      <c r="Y239471" s="109"/>
    </row>
    <row r="239472" spans="25:25" x14ac:dyDescent="0.25">
      <c r="Y239472" s="109"/>
    </row>
    <row r="239473" spans="25:25" x14ac:dyDescent="0.25">
      <c r="Y239473" s="109"/>
    </row>
    <row r="239474" spans="25:25" x14ac:dyDescent="0.25">
      <c r="Y239474" s="109"/>
    </row>
    <row r="239475" spans="25:25" x14ac:dyDescent="0.25">
      <c r="Y239475" s="109"/>
    </row>
    <row r="239476" spans="25:25" x14ac:dyDescent="0.25">
      <c r="Y239476" s="109"/>
    </row>
    <row r="239477" spans="25:25" x14ac:dyDescent="0.25">
      <c r="Y239477" s="109"/>
    </row>
    <row r="239478" spans="25:25" x14ac:dyDescent="0.25">
      <c r="Y239478" s="109"/>
    </row>
    <row r="239479" spans="25:25" x14ac:dyDescent="0.25">
      <c r="Y239479" s="109"/>
    </row>
    <row r="239480" spans="25:25" x14ac:dyDescent="0.25">
      <c r="Y239480" s="109"/>
    </row>
    <row r="239481" spans="25:25" x14ac:dyDescent="0.25">
      <c r="Y239481" s="109"/>
    </row>
    <row r="239482" spans="25:25" x14ac:dyDescent="0.25">
      <c r="Y239482" s="109"/>
    </row>
    <row r="239483" spans="25:25" x14ac:dyDescent="0.25">
      <c r="Y239483" s="109"/>
    </row>
    <row r="239484" spans="25:25" x14ac:dyDescent="0.25">
      <c r="Y239484" s="109"/>
    </row>
    <row r="239485" spans="25:25" x14ac:dyDescent="0.25">
      <c r="Y239485" s="109"/>
    </row>
    <row r="239486" spans="25:25" x14ac:dyDescent="0.25">
      <c r="Y239486" s="109"/>
    </row>
    <row r="239487" spans="25:25" x14ac:dyDescent="0.25">
      <c r="Y239487" s="109"/>
    </row>
    <row r="239488" spans="25:25" x14ac:dyDescent="0.25">
      <c r="Y239488" s="109"/>
    </row>
    <row r="239489" spans="25:25" x14ac:dyDescent="0.25">
      <c r="Y239489" s="109"/>
    </row>
    <row r="239490" spans="25:25" x14ac:dyDescent="0.25">
      <c r="Y239490" s="109"/>
    </row>
    <row r="239491" spans="25:25" x14ac:dyDescent="0.25">
      <c r="Y239491" s="109"/>
    </row>
    <row r="239492" spans="25:25" x14ac:dyDescent="0.25">
      <c r="Y239492" s="109"/>
    </row>
    <row r="239493" spans="25:25" x14ac:dyDescent="0.25">
      <c r="Y239493" s="109"/>
    </row>
    <row r="239494" spans="25:25" x14ac:dyDescent="0.25">
      <c r="Y239494" s="109"/>
    </row>
    <row r="239495" spans="25:25" x14ac:dyDescent="0.25">
      <c r="Y239495" s="109"/>
    </row>
    <row r="239496" spans="25:25" x14ac:dyDescent="0.25">
      <c r="Y239496" s="109"/>
    </row>
    <row r="239497" spans="25:25" x14ac:dyDescent="0.25">
      <c r="Y239497" s="109"/>
    </row>
    <row r="239498" spans="25:25" x14ac:dyDescent="0.25">
      <c r="Y239498" s="109"/>
    </row>
    <row r="239499" spans="25:25" x14ac:dyDescent="0.25">
      <c r="Y239499" s="109"/>
    </row>
    <row r="239500" spans="25:25" x14ac:dyDescent="0.25">
      <c r="Y239500" s="109"/>
    </row>
    <row r="239501" spans="25:25" x14ac:dyDescent="0.25">
      <c r="Y239501" s="109"/>
    </row>
    <row r="239502" spans="25:25" x14ac:dyDescent="0.25">
      <c r="Y239502" s="109"/>
    </row>
    <row r="239503" spans="25:25" x14ac:dyDescent="0.25">
      <c r="Y239503" s="109"/>
    </row>
    <row r="239504" spans="25:25" x14ac:dyDescent="0.25">
      <c r="Y239504" s="109"/>
    </row>
    <row r="239505" spans="25:25" x14ac:dyDescent="0.25">
      <c r="Y239505" s="109"/>
    </row>
    <row r="239506" spans="25:25" x14ac:dyDescent="0.25">
      <c r="Y239506" s="109"/>
    </row>
    <row r="239507" spans="25:25" x14ac:dyDescent="0.25">
      <c r="Y239507" s="109"/>
    </row>
    <row r="239508" spans="25:25" x14ac:dyDescent="0.25">
      <c r="Y239508" s="109"/>
    </row>
    <row r="239509" spans="25:25" x14ac:dyDescent="0.25">
      <c r="Y239509" s="109"/>
    </row>
    <row r="239510" spans="25:25" x14ac:dyDescent="0.25">
      <c r="Y239510" s="109"/>
    </row>
    <row r="239511" spans="25:25" x14ac:dyDescent="0.25">
      <c r="Y239511" s="109"/>
    </row>
    <row r="239512" spans="25:25" x14ac:dyDescent="0.25">
      <c r="Y239512" s="109"/>
    </row>
    <row r="239513" spans="25:25" x14ac:dyDescent="0.25">
      <c r="Y239513" s="109"/>
    </row>
    <row r="239514" spans="25:25" x14ac:dyDescent="0.25">
      <c r="Y239514" s="109"/>
    </row>
    <row r="239515" spans="25:25" x14ac:dyDescent="0.25">
      <c r="Y239515" s="109"/>
    </row>
    <row r="239516" spans="25:25" x14ac:dyDescent="0.25">
      <c r="Y239516" s="109"/>
    </row>
    <row r="239517" spans="25:25" x14ac:dyDescent="0.25">
      <c r="Y239517" s="109"/>
    </row>
    <row r="239518" spans="25:25" x14ac:dyDescent="0.25">
      <c r="Y239518" s="109"/>
    </row>
    <row r="239519" spans="25:25" x14ac:dyDescent="0.25">
      <c r="Y239519" s="109"/>
    </row>
    <row r="239520" spans="25:25" x14ac:dyDescent="0.25">
      <c r="Y239520" s="109"/>
    </row>
    <row r="239521" spans="25:25" x14ac:dyDescent="0.25">
      <c r="Y239521" s="109"/>
    </row>
    <row r="239522" spans="25:25" x14ac:dyDescent="0.25">
      <c r="Y239522" s="109"/>
    </row>
    <row r="239523" spans="25:25" x14ac:dyDescent="0.25">
      <c r="Y239523" s="109"/>
    </row>
    <row r="239524" spans="25:25" x14ac:dyDescent="0.25">
      <c r="Y239524" s="109"/>
    </row>
    <row r="239525" spans="25:25" x14ac:dyDescent="0.25">
      <c r="Y239525" s="109"/>
    </row>
    <row r="239526" spans="25:25" x14ac:dyDescent="0.25">
      <c r="Y239526" s="109"/>
    </row>
    <row r="239527" spans="25:25" x14ac:dyDescent="0.25">
      <c r="Y239527" s="109"/>
    </row>
    <row r="239528" spans="25:25" x14ac:dyDescent="0.25">
      <c r="Y239528" s="109"/>
    </row>
    <row r="239529" spans="25:25" x14ac:dyDescent="0.25">
      <c r="Y239529" s="109"/>
    </row>
    <row r="239530" spans="25:25" x14ac:dyDescent="0.25">
      <c r="Y239530" s="109"/>
    </row>
    <row r="239531" spans="25:25" x14ac:dyDescent="0.25">
      <c r="Y239531" s="109"/>
    </row>
    <row r="239532" spans="25:25" x14ac:dyDescent="0.25">
      <c r="Y239532" s="109"/>
    </row>
    <row r="239533" spans="25:25" x14ac:dyDescent="0.25">
      <c r="Y239533" s="109"/>
    </row>
    <row r="239534" spans="25:25" x14ac:dyDescent="0.25">
      <c r="Y239534" s="109"/>
    </row>
    <row r="239535" spans="25:25" x14ac:dyDescent="0.25">
      <c r="Y239535" s="109"/>
    </row>
    <row r="239536" spans="25:25" x14ac:dyDescent="0.25">
      <c r="Y239536" s="109"/>
    </row>
    <row r="239537" spans="25:25" x14ac:dyDescent="0.25">
      <c r="Y239537" s="109"/>
    </row>
    <row r="239538" spans="25:25" x14ac:dyDescent="0.25">
      <c r="Y239538" s="109"/>
    </row>
    <row r="239539" spans="25:25" x14ac:dyDescent="0.25">
      <c r="Y239539" s="109"/>
    </row>
    <row r="239540" spans="25:25" x14ac:dyDescent="0.25">
      <c r="Y239540" s="109"/>
    </row>
    <row r="239541" spans="25:25" x14ac:dyDescent="0.25">
      <c r="Y239541" s="109"/>
    </row>
    <row r="239542" spans="25:25" x14ac:dyDescent="0.25">
      <c r="Y239542" s="109"/>
    </row>
    <row r="239543" spans="25:25" x14ac:dyDescent="0.25">
      <c r="Y239543" s="109"/>
    </row>
    <row r="239544" spans="25:25" x14ac:dyDescent="0.25">
      <c r="Y239544" s="109"/>
    </row>
    <row r="239545" spans="25:25" x14ac:dyDescent="0.25">
      <c r="Y239545" s="109"/>
    </row>
    <row r="239546" spans="25:25" x14ac:dyDescent="0.25">
      <c r="Y239546" s="109"/>
    </row>
    <row r="239547" spans="25:25" x14ac:dyDescent="0.25">
      <c r="Y239547" s="109"/>
    </row>
    <row r="239548" spans="25:25" x14ac:dyDescent="0.25">
      <c r="Y239548" s="109"/>
    </row>
    <row r="239549" spans="25:25" x14ac:dyDescent="0.25">
      <c r="Y239549" s="109"/>
    </row>
    <row r="239550" spans="25:25" x14ac:dyDescent="0.25">
      <c r="Y239550" s="109"/>
    </row>
    <row r="239551" spans="25:25" x14ac:dyDescent="0.25">
      <c r="Y239551" s="109"/>
    </row>
    <row r="239552" spans="25:25" x14ac:dyDescent="0.25">
      <c r="Y239552" s="109"/>
    </row>
    <row r="239553" spans="25:25" x14ac:dyDescent="0.25">
      <c r="Y239553" s="109"/>
    </row>
    <row r="239554" spans="25:25" x14ac:dyDescent="0.25">
      <c r="Y239554" s="109"/>
    </row>
    <row r="239555" spans="25:25" x14ac:dyDescent="0.25">
      <c r="Y239555" s="109"/>
    </row>
    <row r="239556" spans="25:25" x14ac:dyDescent="0.25">
      <c r="Y239556" s="109"/>
    </row>
    <row r="239557" spans="25:25" x14ac:dyDescent="0.25">
      <c r="Y239557" s="109"/>
    </row>
    <row r="239558" spans="25:25" x14ac:dyDescent="0.25">
      <c r="Y239558" s="109"/>
    </row>
    <row r="239559" spans="25:25" x14ac:dyDescent="0.25">
      <c r="Y239559" s="109"/>
    </row>
    <row r="239560" spans="25:25" x14ac:dyDescent="0.25">
      <c r="Y239560" s="109"/>
    </row>
    <row r="239561" spans="25:25" x14ac:dyDescent="0.25">
      <c r="Y239561" s="109"/>
    </row>
    <row r="239562" spans="25:25" x14ac:dyDescent="0.25">
      <c r="Y239562" s="109"/>
    </row>
    <row r="239563" spans="25:25" x14ac:dyDescent="0.25">
      <c r="Y239563" s="109"/>
    </row>
    <row r="239564" spans="25:25" x14ac:dyDescent="0.25">
      <c r="Y239564" s="109"/>
    </row>
    <row r="239565" spans="25:25" x14ac:dyDescent="0.25">
      <c r="Y239565" s="109"/>
    </row>
    <row r="239566" spans="25:25" x14ac:dyDescent="0.25">
      <c r="Y239566" s="109"/>
    </row>
    <row r="239567" spans="25:25" x14ac:dyDescent="0.25">
      <c r="Y239567" s="109"/>
    </row>
    <row r="239568" spans="25:25" x14ac:dyDescent="0.25">
      <c r="Y239568" s="109"/>
    </row>
    <row r="239569" spans="25:25" x14ac:dyDescent="0.25">
      <c r="Y239569" s="109"/>
    </row>
    <row r="239570" spans="25:25" x14ac:dyDescent="0.25">
      <c r="Y239570" s="109"/>
    </row>
    <row r="239571" spans="25:25" x14ac:dyDescent="0.25">
      <c r="Y239571" s="109"/>
    </row>
    <row r="239572" spans="25:25" x14ac:dyDescent="0.25">
      <c r="Y239572" s="109"/>
    </row>
    <row r="239573" spans="25:25" x14ac:dyDescent="0.25">
      <c r="Y239573" s="109"/>
    </row>
    <row r="239574" spans="25:25" x14ac:dyDescent="0.25">
      <c r="Y239574" s="109"/>
    </row>
    <row r="239575" spans="25:25" x14ac:dyDescent="0.25">
      <c r="Y239575" s="109"/>
    </row>
    <row r="239576" spans="25:25" x14ac:dyDescent="0.25">
      <c r="Y239576" s="109"/>
    </row>
    <row r="239577" spans="25:25" x14ac:dyDescent="0.25">
      <c r="Y239577" s="109"/>
    </row>
    <row r="239578" spans="25:25" x14ac:dyDescent="0.25">
      <c r="Y239578" s="109"/>
    </row>
    <row r="239579" spans="25:25" x14ac:dyDescent="0.25">
      <c r="Y239579" s="109"/>
    </row>
    <row r="239580" spans="25:25" x14ac:dyDescent="0.25">
      <c r="Y239580" s="109"/>
    </row>
    <row r="239581" spans="25:25" x14ac:dyDescent="0.25">
      <c r="Y239581" s="109"/>
    </row>
    <row r="239582" spans="25:25" x14ac:dyDescent="0.25">
      <c r="Y239582" s="109"/>
    </row>
    <row r="239583" spans="25:25" x14ac:dyDescent="0.25">
      <c r="Y239583" s="109"/>
    </row>
    <row r="239584" spans="25:25" x14ac:dyDescent="0.25">
      <c r="Y239584" s="109"/>
    </row>
    <row r="239585" spans="25:25" x14ac:dyDescent="0.25">
      <c r="Y239585" s="109"/>
    </row>
    <row r="239586" spans="25:25" x14ac:dyDescent="0.25">
      <c r="Y239586" s="109"/>
    </row>
    <row r="239587" spans="25:25" x14ac:dyDescent="0.25">
      <c r="Y239587" s="109"/>
    </row>
    <row r="239588" spans="25:25" x14ac:dyDescent="0.25">
      <c r="Y239588" s="109"/>
    </row>
    <row r="239589" spans="25:25" x14ac:dyDescent="0.25">
      <c r="Y239589" s="109"/>
    </row>
    <row r="239590" spans="25:25" x14ac:dyDescent="0.25">
      <c r="Y239590" s="109"/>
    </row>
    <row r="239591" spans="25:25" x14ac:dyDescent="0.25">
      <c r="Y239591" s="109"/>
    </row>
    <row r="239592" spans="25:25" x14ac:dyDescent="0.25">
      <c r="Y239592" s="109"/>
    </row>
    <row r="239593" spans="25:25" x14ac:dyDescent="0.25">
      <c r="Y239593" s="109"/>
    </row>
    <row r="239594" spans="25:25" x14ac:dyDescent="0.25">
      <c r="Y239594" s="109"/>
    </row>
    <row r="239595" spans="25:25" x14ac:dyDescent="0.25">
      <c r="Y239595" s="109"/>
    </row>
    <row r="239596" spans="25:25" x14ac:dyDescent="0.25">
      <c r="Y239596" s="109"/>
    </row>
    <row r="239597" spans="25:25" x14ac:dyDescent="0.25">
      <c r="Y239597" s="109"/>
    </row>
    <row r="239598" spans="25:25" x14ac:dyDescent="0.25">
      <c r="Y239598" s="109"/>
    </row>
    <row r="239599" spans="25:25" x14ac:dyDescent="0.25">
      <c r="Y239599" s="109"/>
    </row>
    <row r="239600" spans="25:25" x14ac:dyDescent="0.25">
      <c r="Y239600" s="109"/>
    </row>
    <row r="239601" spans="25:25" x14ac:dyDescent="0.25">
      <c r="Y239601" s="109"/>
    </row>
    <row r="239602" spans="25:25" x14ac:dyDescent="0.25">
      <c r="Y239602" s="109"/>
    </row>
    <row r="239603" spans="25:25" x14ac:dyDescent="0.25">
      <c r="Y239603" s="109"/>
    </row>
    <row r="239604" spans="25:25" x14ac:dyDescent="0.25">
      <c r="Y239604" s="109"/>
    </row>
    <row r="239605" spans="25:25" x14ac:dyDescent="0.25">
      <c r="Y239605" s="109"/>
    </row>
    <row r="239606" spans="25:25" x14ac:dyDescent="0.25">
      <c r="Y239606" s="109"/>
    </row>
    <row r="239607" spans="25:25" x14ac:dyDescent="0.25">
      <c r="Y239607" s="109"/>
    </row>
    <row r="239608" spans="25:25" x14ac:dyDescent="0.25">
      <c r="Y239608" s="109"/>
    </row>
    <row r="239609" spans="25:25" x14ac:dyDescent="0.25">
      <c r="Y239609" s="109"/>
    </row>
    <row r="239610" spans="25:25" x14ac:dyDescent="0.25">
      <c r="Y239610" s="109"/>
    </row>
    <row r="239611" spans="25:25" x14ac:dyDescent="0.25">
      <c r="Y239611" s="109"/>
    </row>
    <row r="239612" spans="25:25" x14ac:dyDescent="0.25">
      <c r="Y239612" s="109"/>
    </row>
    <row r="239613" spans="25:25" x14ac:dyDescent="0.25">
      <c r="Y239613" s="109"/>
    </row>
    <row r="239614" spans="25:25" x14ac:dyDescent="0.25">
      <c r="Y239614" s="109"/>
    </row>
    <row r="239615" spans="25:25" x14ac:dyDescent="0.25">
      <c r="Y239615" s="109"/>
    </row>
    <row r="239616" spans="25:25" x14ac:dyDescent="0.25">
      <c r="Y239616" s="109"/>
    </row>
    <row r="239617" spans="25:25" x14ac:dyDescent="0.25">
      <c r="Y239617" s="109"/>
    </row>
    <row r="239618" spans="25:25" x14ac:dyDescent="0.25">
      <c r="Y239618" s="109"/>
    </row>
    <row r="239619" spans="25:25" x14ac:dyDescent="0.25">
      <c r="Y239619" s="109"/>
    </row>
    <row r="239620" spans="25:25" x14ac:dyDescent="0.25">
      <c r="Y239620" s="109"/>
    </row>
    <row r="239621" spans="25:25" x14ac:dyDescent="0.25">
      <c r="Y239621" s="109"/>
    </row>
    <row r="239622" spans="25:25" x14ac:dyDescent="0.25">
      <c r="Y239622" s="109"/>
    </row>
    <row r="239623" spans="25:25" x14ac:dyDescent="0.25">
      <c r="Y239623" s="109"/>
    </row>
    <row r="239624" spans="25:25" x14ac:dyDescent="0.25">
      <c r="Y239624" s="109"/>
    </row>
    <row r="239625" spans="25:25" x14ac:dyDescent="0.25">
      <c r="Y239625" s="109"/>
    </row>
    <row r="239626" spans="25:25" x14ac:dyDescent="0.25">
      <c r="Y239626" s="109"/>
    </row>
    <row r="239627" spans="25:25" x14ac:dyDescent="0.25">
      <c r="Y239627" s="109"/>
    </row>
    <row r="239628" spans="25:25" x14ac:dyDescent="0.25">
      <c r="Y239628" s="109"/>
    </row>
    <row r="239629" spans="25:25" x14ac:dyDescent="0.25">
      <c r="Y239629" s="109"/>
    </row>
    <row r="239630" spans="25:25" x14ac:dyDescent="0.25">
      <c r="Y239630" s="109"/>
    </row>
    <row r="239631" spans="25:25" x14ac:dyDescent="0.25">
      <c r="Y239631" s="109"/>
    </row>
    <row r="239632" spans="25:25" x14ac:dyDescent="0.25">
      <c r="Y239632" s="109"/>
    </row>
    <row r="239633" spans="25:25" x14ac:dyDescent="0.25">
      <c r="Y239633" s="109"/>
    </row>
    <row r="239634" spans="25:25" x14ac:dyDescent="0.25">
      <c r="Y239634" s="109"/>
    </row>
    <row r="239635" spans="25:25" x14ac:dyDescent="0.25">
      <c r="Y239635" s="109"/>
    </row>
    <row r="239636" spans="25:25" x14ac:dyDescent="0.25">
      <c r="Y239636" s="109"/>
    </row>
    <row r="239637" spans="25:25" x14ac:dyDescent="0.25">
      <c r="Y239637" s="109"/>
    </row>
    <row r="239638" spans="25:25" x14ac:dyDescent="0.25">
      <c r="Y239638" s="109"/>
    </row>
    <row r="239639" spans="25:25" x14ac:dyDescent="0.25">
      <c r="Y239639" s="109"/>
    </row>
    <row r="239640" spans="25:25" x14ac:dyDescent="0.25">
      <c r="Y239640" s="109"/>
    </row>
    <row r="239641" spans="25:25" x14ac:dyDescent="0.25">
      <c r="Y239641" s="109"/>
    </row>
    <row r="239642" spans="25:25" x14ac:dyDescent="0.25">
      <c r="Y239642" s="109"/>
    </row>
    <row r="239643" spans="25:25" x14ac:dyDescent="0.25">
      <c r="Y239643" s="109"/>
    </row>
    <row r="239644" spans="25:25" x14ac:dyDescent="0.25">
      <c r="Y239644" s="109"/>
    </row>
    <row r="239645" spans="25:25" x14ac:dyDescent="0.25">
      <c r="Y239645" s="109"/>
    </row>
    <row r="239646" spans="25:25" x14ac:dyDescent="0.25">
      <c r="Y239646" s="109"/>
    </row>
    <row r="239647" spans="25:25" x14ac:dyDescent="0.25">
      <c r="Y239647" s="109"/>
    </row>
    <row r="239648" spans="25:25" x14ac:dyDescent="0.25">
      <c r="Y239648" s="109"/>
    </row>
    <row r="239649" spans="25:25" x14ac:dyDescent="0.25">
      <c r="Y239649" s="109"/>
    </row>
    <row r="239650" spans="25:25" x14ac:dyDescent="0.25">
      <c r="Y239650" s="109"/>
    </row>
    <row r="239651" spans="25:25" x14ac:dyDescent="0.25">
      <c r="Y239651" s="109"/>
    </row>
    <row r="239652" spans="25:25" x14ac:dyDescent="0.25">
      <c r="Y239652" s="109"/>
    </row>
    <row r="239653" spans="25:25" x14ac:dyDescent="0.25">
      <c r="Y239653" s="109"/>
    </row>
    <row r="239654" spans="25:25" x14ac:dyDescent="0.25">
      <c r="Y239654" s="109"/>
    </row>
    <row r="239655" spans="25:25" x14ac:dyDescent="0.25">
      <c r="Y239655" s="109"/>
    </row>
    <row r="239656" spans="25:25" x14ac:dyDescent="0.25">
      <c r="Y239656" s="109"/>
    </row>
    <row r="239657" spans="25:25" x14ac:dyDescent="0.25">
      <c r="Y239657" s="109"/>
    </row>
    <row r="239658" spans="25:25" x14ac:dyDescent="0.25">
      <c r="Y239658" s="109"/>
    </row>
    <row r="239659" spans="25:25" x14ac:dyDescent="0.25">
      <c r="Y239659" s="109"/>
    </row>
    <row r="239660" spans="25:25" x14ac:dyDescent="0.25">
      <c r="Y239660" s="109"/>
    </row>
    <row r="239661" spans="25:25" x14ac:dyDescent="0.25">
      <c r="Y239661" s="109"/>
    </row>
    <row r="239662" spans="25:25" x14ac:dyDescent="0.25">
      <c r="Y239662" s="109"/>
    </row>
    <row r="239663" spans="25:25" x14ac:dyDescent="0.25">
      <c r="Y239663" s="109"/>
    </row>
    <row r="239664" spans="25:25" x14ac:dyDescent="0.25">
      <c r="Y239664" s="109"/>
    </row>
    <row r="239665" spans="25:25" x14ac:dyDescent="0.25">
      <c r="Y239665" s="109"/>
    </row>
    <row r="239666" spans="25:25" x14ac:dyDescent="0.25">
      <c r="Y239666" s="109"/>
    </row>
    <row r="239667" spans="25:25" x14ac:dyDescent="0.25">
      <c r="Y239667" s="109"/>
    </row>
    <row r="239668" spans="25:25" x14ac:dyDescent="0.25">
      <c r="Y239668" s="109"/>
    </row>
    <row r="239669" spans="25:25" x14ac:dyDescent="0.25">
      <c r="Y239669" s="109"/>
    </row>
    <row r="239670" spans="25:25" x14ac:dyDescent="0.25">
      <c r="Y239670" s="109"/>
    </row>
    <row r="239671" spans="25:25" x14ac:dyDescent="0.25">
      <c r="Y239671" s="109"/>
    </row>
    <row r="239672" spans="25:25" x14ac:dyDescent="0.25">
      <c r="Y239672" s="109"/>
    </row>
    <row r="239673" spans="25:25" x14ac:dyDescent="0.25">
      <c r="Y239673" s="109"/>
    </row>
    <row r="239674" spans="25:25" x14ac:dyDescent="0.25">
      <c r="Y239674" s="109"/>
    </row>
    <row r="239675" spans="25:25" x14ac:dyDescent="0.25">
      <c r="Y239675" s="109"/>
    </row>
    <row r="239676" spans="25:25" x14ac:dyDescent="0.25">
      <c r="Y239676" s="109"/>
    </row>
    <row r="239677" spans="25:25" x14ac:dyDescent="0.25">
      <c r="Y239677" s="109"/>
    </row>
    <row r="239678" spans="25:25" x14ac:dyDescent="0.25">
      <c r="Y239678" s="109"/>
    </row>
    <row r="239679" spans="25:25" x14ac:dyDescent="0.25">
      <c r="Y239679" s="109"/>
    </row>
    <row r="239680" spans="25:25" x14ac:dyDescent="0.25">
      <c r="Y239680" s="109"/>
    </row>
    <row r="239681" spans="25:25" x14ac:dyDescent="0.25">
      <c r="Y239681" s="109"/>
    </row>
    <row r="239682" spans="25:25" x14ac:dyDescent="0.25">
      <c r="Y239682" s="109"/>
    </row>
    <row r="239683" spans="25:25" x14ac:dyDescent="0.25">
      <c r="Y239683" s="109"/>
    </row>
    <row r="239684" spans="25:25" x14ac:dyDescent="0.25">
      <c r="Y239684" s="109"/>
    </row>
    <row r="239685" spans="25:25" x14ac:dyDescent="0.25">
      <c r="Y239685" s="109"/>
    </row>
    <row r="239686" spans="25:25" x14ac:dyDescent="0.25">
      <c r="Y239686" s="109"/>
    </row>
    <row r="239687" spans="25:25" x14ac:dyDescent="0.25">
      <c r="Y239687" s="109"/>
    </row>
    <row r="239688" spans="25:25" x14ac:dyDescent="0.25">
      <c r="Y239688" s="109"/>
    </row>
    <row r="239689" spans="25:25" x14ac:dyDescent="0.25">
      <c r="Y239689" s="109"/>
    </row>
    <row r="239690" spans="25:25" x14ac:dyDescent="0.25">
      <c r="Y239690" s="109"/>
    </row>
    <row r="239691" spans="25:25" x14ac:dyDescent="0.25">
      <c r="Y239691" s="109"/>
    </row>
    <row r="239692" spans="25:25" x14ac:dyDescent="0.25">
      <c r="Y239692" s="109"/>
    </row>
    <row r="239693" spans="25:25" x14ac:dyDescent="0.25">
      <c r="Y239693" s="109"/>
    </row>
    <row r="239694" spans="25:25" x14ac:dyDescent="0.25">
      <c r="Y239694" s="109"/>
    </row>
    <row r="239695" spans="25:25" x14ac:dyDescent="0.25">
      <c r="Y239695" s="109"/>
    </row>
    <row r="239696" spans="25:25" x14ac:dyDescent="0.25">
      <c r="Y239696" s="109"/>
    </row>
    <row r="239697" spans="25:25" x14ac:dyDescent="0.25">
      <c r="Y239697" s="109"/>
    </row>
    <row r="239698" spans="25:25" x14ac:dyDescent="0.25">
      <c r="Y239698" s="109"/>
    </row>
    <row r="239699" spans="25:25" x14ac:dyDescent="0.25">
      <c r="Y239699" s="109"/>
    </row>
    <row r="239700" spans="25:25" x14ac:dyDescent="0.25">
      <c r="Y239700" s="109"/>
    </row>
    <row r="239701" spans="25:25" x14ac:dyDescent="0.25">
      <c r="Y239701" s="109"/>
    </row>
    <row r="239702" spans="25:25" x14ac:dyDescent="0.25">
      <c r="Y239702" s="109"/>
    </row>
    <row r="239703" spans="25:25" x14ac:dyDescent="0.25">
      <c r="Y239703" s="109"/>
    </row>
    <row r="239704" spans="25:25" x14ac:dyDescent="0.25">
      <c r="Y239704" s="109"/>
    </row>
    <row r="239705" spans="25:25" x14ac:dyDescent="0.25">
      <c r="Y239705" s="109"/>
    </row>
    <row r="239706" spans="25:25" x14ac:dyDescent="0.25">
      <c r="Y239706" s="109"/>
    </row>
    <row r="239707" spans="25:25" x14ac:dyDescent="0.25">
      <c r="Y239707" s="109"/>
    </row>
    <row r="239708" spans="25:25" x14ac:dyDescent="0.25">
      <c r="Y239708" s="109"/>
    </row>
    <row r="239709" spans="25:25" x14ac:dyDescent="0.25">
      <c r="Y239709" s="109"/>
    </row>
    <row r="239710" spans="25:25" x14ac:dyDescent="0.25">
      <c r="Y239710" s="109"/>
    </row>
    <row r="239711" spans="25:25" x14ac:dyDescent="0.25">
      <c r="Y239711" s="109"/>
    </row>
    <row r="239712" spans="25:25" x14ac:dyDescent="0.25">
      <c r="Y239712" s="109"/>
    </row>
    <row r="239713" spans="25:25" x14ac:dyDescent="0.25">
      <c r="Y239713" s="109"/>
    </row>
    <row r="239714" spans="25:25" x14ac:dyDescent="0.25">
      <c r="Y239714" s="109"/>
    </row>
    <row r="239715" spans="25:25" x14ac:dyDescent="0.25">
      <c r="Y239715" s="109"/>
    </row>
    <row r="239716" spans="25:25" x14ac:dyDescent="0.25">
      <c r="Y239716" s="109"/>
    </row>
    <row r="239717" spans="25:25" x14ac:dyDescent="0.25">
      <c r="Y239717" s="109"/>
    </row>
    <row r="239718" spans="25:25" x14ac:dyDescent="0.25">
      <c r="Y239718" s="109"/>
    </row>
    <row r="239719" spans="25:25" x14ac:dyDescent="0.25">
      <c r="Y239719" s="109"/>
    </row>
    <row r="239720" spans="25:25" x14ac:dyDescent="0.25">
      <c r="Y239720" s="109"/>
    </row>
    <row r="239721" spans="25:25" x14ac:dyDescent="0.25">
      <c r="Y239721" s="109"/>
    </row>
    <row r="239722" spans="25:25" x14ac:dyDescent="0.25">
      <c r="Y239722" s="109"/>
    </row>
    <row r="239723" spans="25:25" x14ac:dyDescent="0.25">
      <c r="Y239723" s="109"/>
    </row>
    <row r="239724" spans="25:25" x14ac:dyDescent="0.25">
      <c r="Y239724" s="109"/>
    </row>
    <row r="239725" spans="25:25" x14ac:dyDescent="0.25">
      <c r="Y239725" s="109"/>
    </row>
    <row r="239726" spans="25:25" x14ac:dyDescent="0.25">
      <c r="Y239726" s="109"/>
    </row>
    <row r="239727" spans="25:25" x14ac:dyDescent="0.25">
      <c r="Y239727" s="109"/>
    </row>
    <row r="239728" spans="25:25" x14ac:dyDescent="0.25">
      <c r="Y239728" s="109"/>
    </row>
    <row r="239729" spans="25:25" x14ac:dyDescent="0.25">
      <c r="Y239729" s="109"/>
    </row>
    <row r="239730" spans="25:25" x14ac:dyDescent="0.25">
      <c r="Y239730" s="109"/>
    </row>
    <row r="239731" spans="25:25" x14ac:dyDescent="0.25">
      <c r="Y239731" s="109"/>
    </row>
    <row r="239732" spans="25:25" x14ac:dyDescent="0.25">
      <c r="Y239732" s="109"/>
    </row>
    <row r="239733" spans="25:25" x14ac:dyDescent="0.25">
      <c r="Y239733" s="109"/>
    </row>
    <row r="239734" spans="25:25" x14ac:dyDescent="0.25">
      <c r="Y239734" s="109"/>
    </row>
    <row r="239735" spans="25:25" x14ac:dyDescent="0.25">
      <c r="Y239735" s="109"/>
    </row>
    <row r="239736" spans="25:25" x14ac:dyDescent="0.25">
      <c r="Y239736" s="109"/>
    </row>
    <row r="239737" spans="25:25" x14ac:dyDescent="0.25">
      <c r="Y239737" s="109"/>
    </row>
    <row r="239738" spans="25:25" x14ac:dyDescent="0.25">
      <c r="Y239738" s="109"/>
    </row>
    <row r="239739" spans="25:25" x14ac:dyDescent="0.25">
      <c r="Y239739" s="109"/>
    </row>
    <row r="239740" spans="25:25" x14ac:dyDescent="0.25">
      <c r="Y239740" s="109"/>
    </row>
    <row r="239741" spans="25:25" x14ac:dyDescent="0.25">
      <c r="Y239741" s="109"/>
    </row>
    <row r="239742" spans="25:25" x14ac:dyDescent="0.25">
      <c r="Y239742" s="109"/>
    </row>
    <row r="239743" spans="25:25" x14ac:dyDescent="0.25">
      <c r="Y239743" s="109"/>
    </row>
    <row r="239744" spans="25:25" x14ac:dyDescent="0.25">
      <c r="Y239744" s="109"/>
    </row>
    <row r="239745" spans="25:25" x14ac:dyDescent="0.25">
      <c r="Y239745" s="109"/>
    </row>
    <row r="239746" spans="25:25" x14ac:dyDescent="0.25">
      <c r="Y239746" s="109"/>
    </row>
    <row r="239747" spans="25:25" x14ac:dyDescent="0.25">
      <c r="Y239747" s="109"/>
    </row>
    <row r="239748" spans="25:25" x14ac:dyDescent="0.25">
      <c r="Y239748" s="109"/>
    </row>
    <row r="239749" spans="25:25" x14ac:dyDescent="0.25">
      <c r="Y239749" s="109"/>
    </row>
    <row r="239750" spans="25:25" x14ac:dyDescent="0.25">
      <c r="Y239750" s="109"/>
    </row>
    <row r="239751" spans="25:25" x14ac:dyDescent="0.25">
      <c r="Y239751" s="109"/>
    </row>
    <row r="239752" spans="25:25" x14ac:dyDescent="0.25">
      <c r="Y239752" s="109"/>
    </row>
    <row r="239753" spans="25:25" x14ac:dyDescent="0.25">
      <c r="Y239753" s="109"/>
    </row>
    <row r="239754" spans="25:25" x14ac:dyDescent="0.25">
      <c r="Y239754" s="109"/>
    </row>
    <row r="239755" spans="25:25" x14ac:dyDescent="0.25">
      <c r="Y239755" s="109"/>
    </row>
    <row r="239756" spans="25:25" x14ac:dyDescent="0.25">
      <c r="Y239756" s="109"/>
    </row>
    <row r="239757" spans="25:25" x14ac:dyDescent="0.25">
      <c r="Y239757" s="109"/>
    </row>
    <row r="239758" spans="25:25" x14ac:dyDescent="0.25">
      <c r="Y239758" s="109"/>
    </row>
    <row r="239759" spans="25:25" x14ac:dyDescent="0.25">
      <c r="Y239759" s="109"/>
    </row>
    <row r="239760" spans="25:25" x14ac:dyDescent="0.25">
      <c r="Y239760" s="109"/>
    </row>
    <row r="239761" spans="25:25" x14ac:dyDescent="0.25">
      <c r="Y239761" s="109"/>
    </row>
    <row r="239762" spans="25:25" x14ac:dyDescent="0.25">
      <c r="Y239762" s="109"/>
    </row>
    <row r="239763" spans="25:25" x14ac:dyDescent="0.25">
      <c r="Y239763" s="109"/>
    </row>
    <row r="239764" spans="25:25" x14ac:dyDescent="0.25">
      <c r="Y239764" s="109"/>
    </row>
    <row r="239765" spans="25:25" x14ac:dyDescent="0.25">
      <c r="Y239765" s="109"/>
    </row>
    <row r="239766" spans="25:25" x14ac:dyDescent="0.25">
      <c r="Y239766" s="109"/>
    </row>
    <row r="239767" spans="25:25" x14ac:dyDescent="0.25">
      <c r="Y239767" s="109"/>
    </row>
    <row r="239768" spans="25:25" x14ac:dyDescent="0.25">
      <c r="Y239768" s="109"/>
    </row>
    <row r="239769" spans="25:25" x14ac:dyDescent="0.25">
      <c r="Y239769" s="109"/>
    </row>
    <row r="239770" spans="25:25" x14ac:dyDescent="0.25">
      <c r="Y239770" s="109"/>
    </row>
    <row r="239771" spans="25:25" x14ac:dyDescent="0.25">
      <c r="Y239771" s="109"/>
    </row>
    <row r="239772" spans="25:25" x14ac:dyDescent="0.25">
      <c r="Y239772" s="109"/>
    </row>
    <row r="239773" spans="25:25" x14ac:dyDescent="0.25">
      <c r="Y239773" s="109"/>
    </row>
    <row r="239774" spans="25:25" x14ac:dyDescent="0.25">
      <c r="Y239774" s="109"/>
    </row>
    <row r="239775" spans="25:25" x14ac:dyDescent="0.25">
      <c r="Y239775" s="109"/>
    </row>
    <row r="239776" spans="25:25" x14ac:dyDescent="0.25">
      <c r="Y239776" s="109"/>
    </row>
    <row r="239777" spans="25:25" x14ac:dyDescent="0.25">
      <c r="Y239777" s="109"/>
    </row>
    <row r="239778" spans="25:25" x14ac:dyDescent="0.25">
      <c r="Y239778" s="109"/>
    </row>
    <row r="239779" spans="25:25" x14ac:dyDescent="0.25">
      <c r="Y239779" s="109"/>
    </row>
    <row r="239780" spans="25:25" x14ac:dyDescent="0.25">
      <c r="Y239780" s="109"/>
    </row>
    <row r="239781" spans="25:25" x14ac:dyDescent="0.25">
      <c r="Y239781" s="109"/>
    </row>
    <row r="239782" spans="25:25" x14ac:dyDescent="0.25">
      <c r="Y239782" s="109"/>
    </row>
    <row r="239783" spans="25:25" x14ac:dyDescent="0.25">
      <c r="Y239783" s="109"/>
    </row>
    <row r="239784" spans="25:25" x14ac:dyDescent="0.25">
      <c r="Y239784" s="109"/>
    </row>
    <row r="239785" spans="25:25" x14ac:dyDescent="0.25">
      <c r="Y239785" s="109"/>
    </row>
    <row r="239786" spans="25:25" x14ac:dyDescent="0.25">
      <c r="Y239786" s="109"/>
    </row>
    <row r="239787" spans="25:25" x14ac:dyDescent="0.25">
      <c r="Y239787" s="109"/>
    </row>
    <row r="239788" spans="25:25" x14ac:dyDescent="0.25">
      <c r="Y239788" s="109"/>
    </row>
    <row r="239789" spans="25:25" x14ac:dyDescent="0.25">
      <c r="Y239789" s="109"/>
    </row>
    <row r="239790" spans="25:25" x14ac:dyDescent="0.25">
      <c r="Y239790" s="109"/>
    </row>
    <row r="239791" spans="25:25" x14ac:dyDescent="0.25">
      <c r="Y239791" s="109"/>
    </row>
    <row r="239792" spans="25:25" x14ac:dyDescent="0.25">
      <c r="Y239792" s="109"/>
    </row>
    <row r="239793" spans="25:25" x14ac:dyDescent="0.25">
      <c r="Y239793" s="109"/>
    </row>
    <row r="239794" spans="25:25" x14ac:dyDescent="0.25">
      <c r="Y239794" s="109"/>
    </row>
    <row r="239795" spans="25:25" x14ac:dyDescent="0.25">
      <c r="Y239795" s="109"/>
    </row>
    <row r="239796" spans="25:25" x14ac:dyDescent="0.25">
      <c r="Y239796" s="109"/>
    </row>
    <row r="239797" spans="25:25" x14ac:dyDescent="0.25">
      <c r="Y239797" s="109"/>
    </row>
    <row r="239798" spans="25:25" x14ac:dyDescent="0.25">
      <c r="Y239798" s="109"/>
    </row>
    <row r="239799" spans="25:25" x14ac:dyDescent="0.25">
      <c r="Y239799" s="109"/>
    </row>
    <row r="239800" spans="25:25" x14ac:dyDescent="0.25">
      <c r="Y239800" s="109"/>
    </row>
    <row r="239801" spans="25:25" x14ac:dyDescent="0.25">
      <c r="Y239801" s="109"/>
    </row>
    <row r="239802" spans="25:25" x14ac:dyDescent="0.25">
      <c r="Y239802" s="109"/>
    </row>
    <row r="239803" spans="25:25" x14ac:dyDescent="0.25">
      <c r="Y239803" s="109"/>
    </row>
    <row r="239804" spans="25:25" x14ac:dyDescent="0.25">
      <c r="Y239804" s="109"/>
    </row>
    <row r="239805" spans="25:25" x14ac:dyDescent="0.25">
      <c r="Y239805" s="109"/>
    </row>
    <row r="239806" spans="25:25" x14ac:dyDescent="0.25">
      <c r="Y239806" s="109"/>
    </row>
    <row r="239807" spans="25:25" x14ac:dyDescent="0.25">
      <c r="Y239807" s="109"/>
    </row>
    <row r="239808" spans="25:25" x14ac:dyDescent="0.25">
      <c r="Y239808" s="109"/>
    </row>
    <row r="239809" spans="25:25" x14ac:dyDescent="0.25">
      <c r="Y239809" s="109"/>
    </row>
    <row r="239810" spans="25:25" x14ac:dyDescent="0.25">
      <c r="Y239810" s="109"/>
    </row>
    <row r="239811" spans="25:25" x14ac:dyDescent="0.25">
      <c r="Y239811" s="109"/>
    </row>
    <row r="239812" spans="25:25" x14ac:dyDescent="0.25">
      <c r="Y239812" s="109"/>
    </row>
    <row r="239813" spans="25:25" x14ac:dyDescent="0.25">
      <c r="Y239813" s="109"/>
    </row>
    <row r="239814" spans="25:25" x14ac:dyDescent="0.25">
      <c r="Y239814" s="109"/>
    </row>
    <row r="239815" spans="25:25" x14ac:dyDescent="0.25">
      <c r="Y239815" s="109"/>
    </row>
    <row r="239816" spans="25:25" x14ac:dyDescent="0.25">
      <c r="Y239816" s="109"/>
    </row>
    <row r="239817" spans="25:25" x14ac:dyDescent="0.25">
      <c r="Y239817" s="109"/>
    </row>
    <row r="239818" spans="25:25" x14ac:dyDescent="0.25">
      <c r="Y239818" s="109"/>
    </row>
    <row r="239819" spans="25:25" x14ac:dyDescent="0.25">
      <c r="Y239819" s="109"/>
    </row>
    <row r="239820" spans="25:25" x14ac:dyDescent="0.25">
      <c r="Y239820" s="109"/>
    </row>
    <row r="239821" spans="25:25" x14ac:dyDescent="0.25">
      <c r="Y239821" s="109"/>
    </row>
    <row r="239822" spans="25:25" x14ac:dyDescent="0.25">
      <c r="Y239822" s="109"/>
    </row>
    <row r="239823" spans="25:25" x14ac:dyDescent="0.25">
      <c r="Y239823" s="109"/>
    </row>
    <row r="239824" spans="25:25" x14ac:dyDescent="0.25">
      <c r="Y239824" s="109"/>
    </row>
    <row r="239825" spans="25:25" x14ac:dyDescent="0.25">
      <c r="Y239825" s="109"/>
    </row>
    <row r="239826" spans="25:25" x14ac:dyDescent="0.25">
      <c r="Y239826" s="109"/>
    </row>
    <row r="239827" spans="25:25" x14ac:dyDescent="0.25">
      <c r="Y239827" s="109"/>
    </row>
    <row r="239828" spans="25:25" x14ac:dyDescent="0.25">
      <c r="Y239828" s="109"/>
    </row>
    <row r="239829" spans="25:25" x14ac:dyDescent="0.25">
      <c r="Y239829" s="109"/>
    </row>
    <row r="239830" spans="25:25" x14ac:dyDescent="0.25">
      <c r="Y239830" s="109"/>
    </row>
    <row r="239831" spans="25:25" x14ac:dyDescent="0.25">
      <c r="Y239831" s="109"/>
    </row>
    <row r="239832" spans="25:25" x14ac:dyDescent="0.25">
      <c r="Y239832" s="109"/>
    </row>
    <row r="239833" spans="25:25" x14ac:dyDescent="0.25">
      <c r="Y239833" s="109"/>
    </row>
    <row r="239834" spans="25:25" x14ac:dyDescent="0.25">
      <c r="Y239834" s="109"/>
    </row>
    <row r="239835" spans="25:25" x14ac:dyDescent="0.25">
      <c r="Y239835" s="109"/>
    </row>
    <row r="239836" spans="25:25" x14ac:dyDescent="0.25">
      <c r="Y239836" s="109"/>
    </row>
    <row r="239837" spans="25:25" x14ac:dyDescent="0.25">
      <c r="Y239837" s="109"/>
    </row>
    <row r="239838" spans="25:25" x14ac:dyDescent="0.25">
      <c r="Y239838" s="109"/>
    </row>
    <row r="239839" spans="25:25" x14ac:dyDescent="0.25">
      <c r="Y239839" s="109"/>
    </row>
    <row r="239840" spans="25:25" x14ac:dyDescent="0.25">
      <c r="Y239840" s="109"/>
    </row>
    <row r="239841" spans="25:25" x14ac:dyDescent="0.25">
      <c r="Y239841" s="109"/>
    </row>
    <row r="239842" spans="25:25" x14ac:dyDescent="0.25">
      <c r="Y239842" s="109"/>
    </row>
    <row r="239843" spans="25:25" x14ac:dyDescent="0.25">
      <c r="Y239843" s="109"/>
    </row>
    <row r="239844" spans="25:25" x14ac:dyDescent="0.25">
      <c r="Y239844" s="109"/>
    </row>
    <row r="239845" spans="25:25" x14ac:dyDescent="0.25">
      <c r="Y239845" s="109"/>
    </row>
    <row r="239846" spans="25:25" x14ac:dyDescent="0.25">
      <c r="Y239846" s="109"/>
    </row>
    <row r="239847" spans="25:25" x14ac:dyDescent="0.25">
      <c r="Y239847" s="109"/>
    </row>
    <row r="239848" spans="25:25" x14ac:dyDescent="0.25">
      <c r="Y239848" s="109"/>
    </row>
    <row r="239849" spans="25:25" x14ac:dyDescent="0.25">
      <c r="Y239849" s="109"/>
    </row>
    <row r="239850" spans="25:25" x14ac:dyDescent="0.25">
      <c r="Y239850" s="109"/>
    </row>
    <row r="239851" spans="25:25" x14ac:dyDescent="0.25">
      <c r="Y239851" s="109"/>
    </row>
    <row r="239852" spans="25:25" x14ac:dyDescent="0.25">
      <c r="Y239852" s="109"/>
    </row>
    <row r="239853" spans="25:25" x14ac:dyDescent="0.25">
      <c r="Y239853" s="109"/>
    </row>
    <row r="239854" spans="25:25" x14ac:dyDescent="0.25">
      <c r="Y239854" s="109"/>
    </row>
    <row r="239855" spans="25:25" x14ac:dyDescent="0.25">
      <c r="Y239855" s="109"/>
    </row>
    <row r="239856" spans="25:25" x14ac:dyDescent="0.25">
      <c r="Y239856" s="109"/>
    </row>
    <row r="239857" spans="25:25" x14ac:dyDescent="0.25">
      <c r="Y239857" s="109"/>
    </row>
    <row r="239858" spans="25:25" x14ac:dyDescent="0.25">
      <c r="Y239858" s="109"/>
    </row>
    <row r="239859" spans="25:25" x14ac:dyDescent="0.25">
      <c r="Y239859" s="109"/>
    </row>
    <row r="239860" spans="25:25" x14ac:dyDescent="0.25">
      <c r="Y239860" s="109"/>
    </row>
    <row r="239861" spans="25:25" x14ac:dyDescent="0.25">
      <c r="Y239861" s="109"/>
    </row>
    <row r="239862" spans="25:25" x14ac:dyDescent="0.25">
      <c r="Y239862" s="109"/>
    </row>
    <row r="239863" spans="25:25" x14ac:dyDescent="0.25">
      <c r="Y239863" s="109"/>
    </row>
    <row r="239864" spans="25:25" x14ac:dyDescent="0.25">
      <c r="Y239864" s="109"/>
    </row>
    <row r="239865" spans="25:25" x14ac:dyDescent="0.25">
      <c r="Y239865" s="109"/>
    </row>
    <row r="239866" spans="25:25" x14ac:dyDescent="0.25">
      <c r="Y239866" s="109"/>
    </row>
    <row r="239867" spans="25:25" x14ac:dyDescent="0.25">
      <c r="Y239867" s="109"/>
    </row>
    <row r="239868" spans="25:25" x14ac:dyDescent="0.25">
      <c r="Y239868" s="109"/>
    </row>
    <row r="239869" spans="25:25" x14ac:dyDescent="0.25">
      <c r="Y239869" s="109"/>
    </row>
    <row r="239870" spans="25:25" x14ac:dyDescent="0.25">
      <c r="Y239870" s="109"/>
    </row>
    <row r="239871" spans="25:25" x14ac:dyDescent="0.25">
      <c r="Y239871" s="109"/>
    </row>
    <row r="239872" spans="25:25" x14ac:dyDescent="0.25">
      <c r="Y239872" s="109"/>
    </row>
    <row r="239873" spans="25:25" x14ac:dyDescent="0.25">
      <c r="Y239873" s="109"/>
    </row>
    <row r="239874" spans="25:25" x14ac:dyDescent="0.25">
      <c r="Y239874" s="109"/>
    </row>
    <row r="239875" spans="25:25" x14ac:dyDescent="0.25">
      <c r="Y239875" s="109"/>
    </row>
    <row r="239876" spans="25:25" x14ac:dyDescent="0.25">
      <c r="Y239876" s="109"/>
    </row>
    <row r="239877" spans="25:25" x14ac:dyDescent="0.25">
      <c r="Y239877" s="109"/>
    </row>
    <row r="239878" spans="25:25" x14ac:dyDescent="0.25">
      <c r="Y239878" s="109"/>
    </row>
    <row r="239879" spans="25:25" x14ac:dyDescent="0.25">
      <c r="Y239879" s="109"/>
    </row>
    <row r="239880" spans="25:25" x14ac:dyDescent="0.25">
      <c r="Y239880" s="109"/>
    </row>
    <row r="239881" spans="25:25" x14ac:dyDescent="0.25">
      <c r="Y239881" s="109"/>
    </row>
    <row r="239882" spans="25:25" x14ac:dyDescent="0.25">
      <c r="Y239882" s="109"/>
    </row>
    <row r="239883" spans="25:25" x14ac:dyDescent="0.25">
      <c r="Y239883" s="109"/>
    </row>
    <row r="239884" spans="25:25" x14ac:dyDescent="0.25">
      <c r="Y239884" s="109"/>
    </row>
    <row r="239885" spans="25:25" x14ac:dyDescent="0.25">
      <c r="Y239885" s="109"/>
    </row>
    <row r="239886" spans="25:25" x14ac:dyDescent="0.25">
      <c r="Y239886" s="109"/>
    </row>
    <row r="239887" spans="25:25" x14ac:dyDescent="0.25">
      <c r="Y239887" s="109"/>
    </row>
    <row r="239888" spans="25:25" x14ac:dyDescent="0.25">
      <c r="Y239888" s="109"/>
    </row>
    <row r="239889" spans="25:25" x14ac:dyDescent="0.25">
      <c r="Y239889" s="109"/>
    </row>
    <row r="239890" spans="25:25" x14ac:dyDescent="0.25">
      <c r="Y239890" s="109"/>
    </row>
    <row r="239891" spans="25:25" x14ac:dyDescent="0.25">
      <c r="Y239891" s="109"/>
    </row>
    <row r="239892" spans="25:25" x14ac:dyDescent="0.25">
      <c r="Y239892" s="109"/>
    </row>
    <row r="239893" spans="25:25" x14ac:dyDescent="0.25">
      <c r="Y239893" s="109"/>
    </row>
    <row r="239894" spans="25:25" x14ac:dyDescent="0.25">
      <c r="Y239894" s="109"/>
    </row>
    <row r="239895" spans="25:25" x14ac:dyDescent="0.25">
      <c r="Y239895" s="109"/>
    </row>
    <row r="239896" spans="25:25" x14ac:dyDescent="0.25">
      <c r="Y239896" s="109"/>
    </row>
    <row r="239897" spans="25:25" x14ac:dyDescent="0.25">
      <c r="Y239897" s="109"/>
    </row>
    <row r="239898" spans="25:25" x14ac:dyDescent="0.25">
      <c r="Y239898" s="109"/>
    </row>
    <row r="239899" spans="25:25" x14ac:dyDescent="0.25">
      <c r="Y239899" s="109"/>
    </row>
    <row r="239900" spans="25:25" x14ac:dyDescent="0.25">
      <c r="Y239900" s="109"/>
    </row>
    <row r="239901" spans="25:25" x14ac:dyDescent="0.25">
      <c r="Y239901" s="109"/>
    </row>
    <row r="239902" spans="25:25" x14ac:dyDescent="0.25">
      <c r="Y239902" s="109"/>
    </row>
    <row r="239903" spans="25:25" x14ac:dyDescent="0.25">
      <c r="Y239903" s="109"/>
    </row>
    <row r="239904" spans="25:25" x14ac:dyDescent="0.25">
      <c r="Y239904" s="109"/>
    </row>
    <row r="239905" spans="25:25" x14ac:dyDescent="0.25">
      <c r="Y239905" s="109"/>
    </row>
    <row r="239906" spans="25:25" x14ac:dyDescent="0.25">
      <c r="Y239906" s="109"/>
    </row>
    <row r="239907" spans="25:25" x14ac:dyDescent="0.25">
      <c r="Y239907" s="109"/>
    </row>
    <row r="239908" spans="25:25" x14ac:dyDescent="0.25">
      <c r="Y239908" s="109"/>
    </row>
    <row r="239909" spans="25:25" x14ac:dyDescent="0.25">
      <c r="Y239909" s="109"/>
    </row>
    <row r="239910" spans="25:25" x14ac:dyDescent="0.25">
      <c r="Y239910" s="109"/>
    </row>
    <row r="239911" spans="25:25" x14ac:dyDescent="0.25">
      <c r="Y239911" s="109"/>
    </row>
    <row r="239912" spans="25:25" x14ac:dyDescent="0.25">
      <c r="Y239912" s="109"/>
    </row>
    <row r="239913" spans="25:25" x14ac:dyDescent="0.25">
      <c r="Y239913" s="109"/>
    </row>
    <row r="239914" spans="25:25" x14ac:dyDescent="0.25">
      <c r="Y239914" s="109"/>
    </row>
    <row r="239915" spans="25:25" x14ac:dyDescent="0.25">
      <c r="Y239915" s="109"/>
    </row>
    <row r="239916" spans="25:25" x14ac:dyDescent="0.25">
      <c r="Y239916" s="109"/>
    </row>
    <row r="239917" spans="25:25" x14ac:dyDescent="0.25">
      <c r="Y239917" s="109"/>
    </row>
    <row r="239918" spans="25:25" x14ac:dyDescent="0.25">
      <c r="Y239918" s="109"/>
    </row>
    <row r="239919" spans="25:25" x14ac:dyDescent="0.25">
      <c r="Y239919" s="109"/>
    </row>
    <row r="239920" spans="25:25" x14ac:dyDescent="0.25">
      <c r="Y239920" s="109"/>
    </row>
    <row r="239921" spans="25:25" x14ac:dyDescent="0.25">
      <c r="Y239921" s="109"/>
    </row>
    <row r="239922" spans="25:25" x14ac:dyDescent="0.25">
      <c r="Y239922" s="109"/>
    </row>
    <row r="239923" spans="25:25" x14ac:dyDescent="0.25">
      <c r="Y239923" s="109"/>
    </row>
    <row r="239924" spans="25:25" x14ac:dyDescent="0.25">
      <c r="Y239924" s="109"/>
    </row>
    <row r="239925" spans="25:25" x14ac:dyDescent="0.25">
      <c r="Y239925" s="109"/>
    </row>
    <row r="239926" spans="25:25" x14ac:dyDescent="0.25">
      <c r="Y239926" s="109"/>
    </row>
    <row r="239927" spans="25:25" x14ac:dyDescent="0.25">
      <c r="Y239927" s="109"/>
    </row>
    <row r="239928" spans="25:25" x14ac:dyDescent="0.25">
      <c r="Y239928" s="109"/>
    </row>
    <row r="239929" spans="25:25" x14ac:dyDescent="0.25">
      <c r="Y239929" s="109"/>
    </row>
    <row r="239930" spans="25:25" x14ac:dyDescent="0.25">
      <c r="Y239930" s="109"/>
    </row>
    <row r="239931" spans="25:25" x14ac:dyDescent="0.25">
      <c r="Y239931" s="109"/>
    </row>
    <row r="239932" spans="25:25" x14ac:dyDescent="0.25">
      <c r="Y239932" s="109"/>
    </row>
    <row r="239933" spans="25:25" x14ac:dyDescent="0.25">
      <c r="Y239933" s="109"/>
    </row>
    <row r="239934" spans="25:25" x14ac:dyDescent="0.25">
      <c r="Y239934" s="109"/>
    </row>
    <row r="239935" spans="25:25" x14ac:dyDescent="0.25">
      <c r="Y239935" s="109"/>
    </row>
    <row r="239936" spans="25:25" x14ac:dyDescent="0.25">
      <c r="Y239936" s="109"/>
    </row>
    <row r="239937" spans="25:25" x14ac:dyDescent="0.25">
      <c r="Y239937" s="109"/>
    </row>
    <row r="239938" spans="25:25" x14ac:dyDescent="0.25">
      <c r="Y239938" s="109"/>
    </row>
    <row r="239939" spans="25:25" x14ac:dyDescent="0.25">
      <c r="Y239939" s="109"/>
    </row>
    <row r="239940" spans="25:25" x14ac:dyDescent="0.25">
      <c r="Y239940" s="109"/>
    </row>
    <row r="239941" spans="25:25" x14ac:dyDescent="0.25">
      <c r="Y239941" s="109"/>
    </row>
    <row r="239942" spans="25:25" x14ac:dyDescent="0.25">
      <c r="Y239942" s="109"/>
    </row>
    <row r="239943" spans="25:25" x14ac:dyDescent="0.25">
      <c r="Y239943" s="109"/>
    </row>
    <row r="239944" spans="25:25" x14ac:dyDescent="0.25">
      <c r="Y239944" s="109"/>
    </row>
    <row r="239945" spans="25:25" x14ac:dyDescent="0.25">
      <c r="Y239945" s="109"/>
    </row>
    <row r="239946" spans="25:25" x14ac:dyDescent="0.25">
      <c r="Y239946" s="109"/>
    </row>
    <row r="239947" spans="25:25" x14ac:dyDescent="0.25">
      <c r="Y239947" s="109"/>
    </row>
    <row r="239948" spans="25:25" x14ac:dyDescent="0.25">
      <c r="Y239948" s="109"/>
    </row>
    <row r="239949" spans="25:25" x14ac:dyDescent="0.25">
      <c r="Y239949" s="109"/>
    </row>
    <row r="239950" spans="25:25" x14ac:dyDescent="0.25">
      <c r="Y239950" s="109"/>
    </row>
    <row r="239951" spans="25:25" x14ac:dyDescent="0.25">
      <c r="Y239951" s="109"/>
    </row>
    <row r="239952" spans="25:25" x14ac:dyDescent="0.25">
      <c r="Y239952" s="109"/>
    </row>
    <row r="239953" spans="25:25" x14ac:dyDescent="0.25">
      <c r="Y239953" s="109"/>
    </row>
    <row r="239954" spans="25:25" x14ac:dyDescent="0.25">
      <c r="Y239954" s="109"/>
    </row>
    <row r="239955" spans="25:25" x14ac:dyDescent="0.25">
      <c r="Y239955" s="109"/>
    </row>
    <row r="239956" spans="25:25" x14ac:dyDescent="0.25">
      <c r="Y239956" s="109"/>
    </row>
    <row r="239957" spans="25:25" x14ac:dyDescent="0.25">
      <c r="Y239957" s="109"/>
    </row>
    <row r="239958" spans="25:25" x14ac:dyDescent="0.25">
      <c r="Y239958" s="109"/>
    </row>
    <row r="239959" spans="25:25" x14ac:dyDescent="0.25">
      <c r="Y239959" s="109"/>
    </row>
    <row r="239960" spans="25:25" x14ac:dyDescent="0.25">
      <c r="Y239960" s="109"/>
    </row>
    <row r="239961" spans="25:25" x14ac:dyDescent="0.25">
      <c r="Y239961" s="109"/>
    </row>
    <row r="239962" spans="25:25" x14ac:dyDescent="0.25">
      <c r="Y239962" s="109"/>
    </row>
    <row r="239963" spans="25:25" x14ac:dyDescent="0.25">
      <c r="Y239963" s="109"/>
    </row>
    <row r="239964" spans="25:25" x14ac:dyDescent="0.25">
      <c r="Y239964" s="109"/>
    </row>
    <row r="239965" spans="25:25" x14ac:dyDescent="0.25">
      <c r="Y239965" s="109"/>
    </row>
    <row r="239966" spans="25:25" x14ac:dyDescent="0.25">
      <c r="Y239966" s="109"/>
    </row>
    <row r="239967" spans="25:25" x14ac:dyDescent="0.25">
      <c r="Y239967" s="109"/>
    </row>
    <row r="239968" spans="25:25" x14ac:dyDescent="0.25">
      <c r="Y239968" s="109"/>
    </row>
    <row r="239969" spans="25:25" x14ac:dyDescent="0.25">
      <c r="Y239969" s="109"/>
    </row>
    <row r="239970" spans="25:25" x14ac:dyDescent="0.25">
      <c r="Y239970" s="109"/>
    </row>
    <row r="239971" spans="25:25" x14ac:dyDescent="0.25">
      <c r="Y239971" s="109"/>
    </row>
    <row r="239972" spans="25:25" x14ac:dyDescent="0.25">
      <c r="Y239972" s="109"/>
    </row>
    <row r="239973" spans="25:25" x14ac:dyDescent="0.25">
      <c r="Y239973" s="109"/>
    </row>
    <row r="239974" spans="25:25" x14ac:dyDescent="0.25">
      <c r="Y239974" s="109"/>
    </row>
    <row r="239975" spans="25:25" x14ac:dyDescent="0.25">
      <c r="Y239975" s="109"/>
    </row>
    <row r="239976" spans="25:25" x14ac:dyDescent="0.25">
      <c r="Y239976" s="109"/>
    </row>
    <row r="239977" spans="25:25" x14ac:dyDescent="0.25">
      <c r="Y239977" s="109"/>
    </row>
    <row r="239978" spans="25:25" x14ac:dyDescent="0.25">
      <c r="Y239978" s="109"/>
    </row>
    <row r="239979" spans="25:25" x14ac:dyDescent="0.25">
      <c r="Y239979" s="109"/>
    </row>
    <row r="239980" spans="25:25" x14ac:dyDescent="0.25">
      <c r="Y239980" s="109"/>
    </row>
    <row r="239981" spans="25:25" x14ac:dyDescent="0.25">
      <c r="Y239981" s="109"/>
    </row>
    <row r="239982" spans="25:25" x14ac:dyDescent="0.25">
      <c r="Y239982" s="109"/>
    </row>
    <row r="239983" spans="25:25" x14ac:dyDescent="0.25">
      <c r="Y239983" s="109"/>
    </row>
    <row r="239984" spans="25:25" x14ac:dyDescent="0.25">
      <c r="Y239984" s="109"/>
    </row>
    <row r="239985" spans="25:25" x14ac:dyDescent="0.25">
      <c r="Y239985" s="109"/>
    </row>
    <row r="239986" spans="25:25" x14ac:dyDescent="0.25">
      <c r="Y239986" s="109"/>
    </row>
    <row r="239987" spans="25:25" x14ac:dyDescent="0.25">
      <c r="Y239987" s="109"/>
    </row>
    <row r="239988" spans="25:25" x14ac:dyDescent="0.25">
      <c r="Y239988" s="109"/>
    </row>
    <row r="239989" spans="25:25" x14ac:dyDescent="0.25">
      <c r="Y239989" s="109"/>
    </row>
    <row r="239990" spans="25:25" x14ac:dyDescent="0.25">
      <c r="Y239990" s="109"/>
    </row>
    <row r="239991" spans="25:25" x14ac:dyDescent="0.25">
      <c r="Y239991" s="109"/>
    </row>
    <row r="239992" spans="25:25" x14ac:dyDescent="0.25">
      <c r="Y239992" s="109"/>
    </row>
    <row r="239993" spans="25:25" x14ac:dyDescent="0.25">
      <c r="Y239993" s="109"/>
    </row>
    <row r="239994" spans="25:25" x14ac:dyDescent="0.25">
      <c r="Y239994" s="109"/>
    </row>
    <row r="239995" spans="25:25" x14ac:dyDescent="0.25">
      <c r="Y239995" s="109"/>
    </row>
    <row r="239996" spans="25:25" x14ac:dyDescent="0.25">
      <c r="Y239996" s="109"/>
    </row>
    <row r="239997" spans="25:25" x14ac:dyDescent="0.25">
      <c r="Y239997" s="109"/>
    </row>
    <row r="239998" spans="25:25" x14ac:dyDescent="0.25">
      <c r="Y239998" s="109"/>
    </row>
    <row r="239999" spans="25:25" x14ac:dyDescent="0.25">
      <c r="Y239999" s="109"/>
    </row>
    <row r="240000" spans="25:25" x14ac:dyDescent="0.25">
      <c r="Y240000" s="109"/>
    </row>
    <row r="240001" spans="25:25" x14ac:dyDescent="0.25">
      <c r="Y240001" s="109"/>
    </row>
    <row r="240002" spans="25:25" x14ac:dyDescent="0.25">
      <c r="Y240002" s="109"/>
    </row>
    <row r="240003" spans="25:25" x14ac:dyDescent="0.25">
      <c r="Y240003" s="109"/>
    </row>
    <row r="240004" spans="25:25" x14ac:dyDescent="0.25">
      <c r="Y240004" s="109"/>
    </row>
    <row r="240005" spans="25:25" x14ac:dyDescent="0.25">
      <c r="Y240005" s="109"/>
    </row>
    <row r="240006" spans="25:25" x14ac:dyDescent="0.25">
      <c r="Y240006" s="109"/>
    </row>
    <row r="240007" spans="25:25" x14ac:dyDescent="0.25">
      <c r="Y240007" s="109"/>
    </row>
    <row r="240008" spans="25:25" x14ac:dyDescent="0.25">
      <c r="Y240008" s="109"/>
    </row>
    <row r="240009" spans="25:25" x14ac:dyDescent="0.25">
      <c r="Y240009" s="109"/>
    </row>
    <row r="240010" spans="25:25" x14ac:dyDescent="0.25">
      <c r="Y240010" s="109"/>
    </row>
    <row r="240011" spans="25:25" x14ac:dyDescent="0.25">
      <c r="Y240011" s="109"/>
    </row>
    <row r="240012" spans="25:25" x14ac:dyDescent="0.25">
      <c r="Y240012" s="109"/>
    </row>
    <row r="240013" spans="25:25" x14ac:dyDescent="0.25">
      <c r="Y240013" s="109"/>
    </row>
    <row r="240014" spans="25:25" x14ac:dyDescent="0.25">
      <c r="Y240014" s="109"/>
    </row>
    <row r="240015" spans="25:25" x14ac:dyDescent="0.25">
      <c r="Y240015" s="109"/>
    </row>
    <row r="240016" spans="25:25" x14ac:dyDescent="0.25">
      <c r="Y240016" s="109"/>
    </row>
    <row r="240017" spans="25:25" x14ac:dyDescent="0.25">
      <c r="Y240017" s="109"/>
    </row>
    <row r="240018" spans="25:25" x14ac:dyDescent="0.25">
      <c r="Y240018" s="109"/>
    </row>
    <row r="240019" spans="25:25" x14ac:dyDescent="0.25">
      <c r="Y240019" s="109"/>
    </row>
    <row r="240020" spans="25:25" x14ac:dyDescent="0.25">
      <c r="Y240020" s="109"/>
    </row>
    <row r="240021" spans="25:25" x14ac:dyDescent="0.25">
      <c r="Y240021" s="109"/>
    </row>
    <row r="240022" spans="25:25" x14ac:dyDescent="0.25">
      <c r="Y240022" s="109"/>
    </row>
    <row r="240023" spans="25:25" x14ac:dyDescent="0.25">
      <c r="Y240023" s="109"/>
    </row>
    <row r="240024" spans="25:25" x14ac:dyDescent="0.25">
      <c r="Y240024" s="109"/>
    </row>
    <row r="240025" spans="25:25" x14ac:dyDescent="0.25">
      <c r="Y240025" s="109"/>
    </row>
    <row r="240026" spans="25:25" x14ac:dyDescent="0.25">
      <c r="Y240026" s="109"/>
    </row>
    <row r="240027" spans="25:25" x14ac:dyDescent="0.25">
      <c r="Y240027" s="109"/>
    </row>
    <row r="240028" spans="25:25" x14ac:dyDescent="0.25">
      <c r="Y240028" s="109"/>
    </row>
    <row r="240029" spans="25:25" x14ac:dyDescent="0.25">
      <c r="Y240029" s="109"/>
    </row>
    <row r="240030" spans="25:25" x14ac:dyDescent="0.25">
      <c r="Y240030" s="109"/>
    </row>
    <row r="240031" spans="25:25" x14ac:dyDescent="0.25">
      <c r="Y240031" s="109"/>
    </row>
    <row r="240032" spans="25:25" x14ac:dyDescent="0.25">
      <c r="Y240032" s="109"/>
    </row>
    <row r="240033" spans="25:25" x14ac:dyDescent="0.25">
      <c r="Y240033" s="109"/>
    </row>
    <row r="240034" spans="25:25" x14ac:dyDescent="0.25">
      <c r="Y240034" s="109"/>
    </row>
    <row r="240035" spans="25:25" x14ac:dyDescent="0.25">
      <c r="Y240035" s="109"/>
    </row>
    <row r="240036" spans="25:25" x14ac:dyDescent="0.25">
      <c r="Y240036" s="109"/>
    </row>
    <row r="240037" spans="25:25" x14ac:dyDescent="0.25">
      <c r="Y240037" s="109"/>
    </row>
    <row r="240038" spans="25:25" x14ac:dyDescent="0.25">
      <c r="Y240038" s="109"/>
    </row>
    <row r="240039" spans="25:25" x14ac:dyDescent="0.25">
      <c r="Y240039" s="109"/>
    </row>
    <row r="240040" spans="25:25" x14ac:dyDescent="0.25">
      <c r="Y240040" s="109"/>
    </row>
    <row r="240041" spans="25:25" x14ac:dyDescent="0.25">
      <c r="Y240041" s="109"/>
    </row>
    <row r="240042" spans="25:25" x14ac:dyDescent="0.25">
      <c r="Y240042" s="109"/>
    </row>
    <row r="240043" spans="25:25" x14ac:dyDescent="0.25">
      <c r="Y240043" s="109"/>
    </row>
    <row r="240044" spans="25:25" x14ac:dyDescent="0.25">
      <c r="Y240044" s="109"/>
    </row>
    <row r="240045" spans="25:25" x14ac:dyDescent="0.25">
      <c r="Y240045" s="109"/>
    </row>
    <row r="240046" spans="25:25" x14ac:dyDescent="0.25">
      <c r="Y240046" s="109"/>
    </row>
    <row r="240047" spans="25:25" x14ac:dyDescent="0.25">
      <c r="Y240047" s="109"/>
    </row>
    <row r="240048" spans="25:25" x14ac:dyDescent="0.25">
      <c r="Y240048" s="109"/>
    </row>
    <row r="240049" spans="25:25" x14ac:dyDescent="0.25">
      <c r="Y240049" s="109"/>
    </row>
    <row r="240050" spans="25:25" x14ac:dyDescent="0.25">
      <c r="Y240050" s="109"/>
    </row>
    <row r="240051" spans="25:25" x14ac:dyDescent="0.25">
      <c r="Y240051" s="109"/>
    </row>
    <row r="240052" spans="25:25" x14ac:dyDescent="0.25">
      <c r="Y240052" s="109"/>
    </row>
    <row r="240053" spans="25:25" x14ac:dyDescent="0.25">
      <c r="Y240053" s="109"/>
    </row>
    <row r="240054" spans="25:25" x14ac:dyDescent="0.25">
      <c r="Y240054" s="109"/>
    </row>
    <row r="240055" spans="25:25" x14ac:dyDescent="0.25">
      <c r="Y240055" s="109"/>
    </row>
    <row r="240056" spans="25:25" x14ac:dyDescent="0.25">
      <c r="Y240056" s="109"/>
    </row>
    <row r="240057" spans="25:25" x14ac:dyDescent="0.25">
      <c r="Y240057" s="109"/>
    </row>
    <row r="240058" spans="25:25" x14ac:dyDescent="0.25">
      <c r="Y240058" s="109"/>
    </row>
    <row r="240059" spans="25:25" x14ac:dyDescent="0.25">
      <c r="Y240059" s="109"/>
    </row>
    <row r="240060" spans="25:25" x14ac:dyDescent="0.25">
      <c r="Y240060" s="109"/>
    </row>
    <row r="240061" spans="25:25" x14ac:dyDescent="0.25">
      <c r="Y240061" s="109"/>
    </row>
    <row r="240062" spans="25:25" x14ac:dyDescent="0.25">
      <c r="Y240062" s="109"/>
    </row>
    <row r="240063" spans="25:25" x14ac:dyDescent="0.25">
      <c r="Y240063" s="109"/>
    </row>
    <row r="240064" spans="25:25" x14ac:dyDescent="0.25">
      <c r="Y240064" s="109"/>
    </row>
    <row r="240065" spans="25:25" x14ac:dyDescent="0.25">
      <c r="Y240065" s="109"/>
    </row>
    <row r="240066" spans="25:25" x14ac:dyDescent="0.25">
      <c r="Y240066" s="109"/>
    </row>
    <row r="240067" spans="25:25" x14ac:dyDescent="0.25">
      <c r="Y240067" s="109"/>
    </row>
    <row r="240068" spans="25:25" x14ac:dyDescent="0.25">
      <c r="Y240068" s="109"/>
    </row>
    <row r="240069" spans="25:25" x14ac:dyDescent="0.25">
      <c r="Y240069" s="109"/>
    </row>
    <row r="240070" spans="25:25" x14ac:dyDescent="0.25">
      <c r="Y240070" s="109"/>
    </row>
    <row r="240071" spans="25:25" x14ac:dyDescent="0.25">
      <c r="Y240071" s="109"/>
    </row>
    <row r="240072" spans="25:25" x14ac:dyDescent="0.25">
      <c r="Y240072" s="109"/>
    </row>
    <row r="240073" spans="25:25" x14ac:dyDescent="0.25">
      <c r="Y240073" s="109"/>
    </row>
    <row r="240074" spans="25:25" x14ac:dyDescent="0.25">
      <c r="Y240074" s="109"/>
    </row>
    <row r="240075" spans="25:25" x14ac:dyDescent="0.25">
      <c r="Y240075" s="109"/>
    </row>
    <row r="240076" spans="25:25" x14ac:dyDescent="0.25">
      <c r="Y240076" s="109"/>
    </row>
    <row r="240077" spans="25:25" x14ac:dyDescent="0.25">
      <c r="Y240077" s="109"/>
    </row>
    <row r="240078" spans="25:25" x14ac:dyDescent="0.25">
      <c r="Y240078" s="109"/>
    </row>
    <row r="240079" spans="25:25" x14ac:dyDescent="0.25">
      <c r="Y240079" s="109"/>
    </row>
    <row r="240080" spans="25:25" x14ac:dyDescent="0.25">
      <c r="Y240080" s="109"/>
    </row>
    <row r="240081" spans="25:25" x14ac:dyDescent="0.25">
      <c r="Y240081" s="109"/>
    </row>
    <row r="240082" spans="25:25" x14ac:dyDescent="0.25">
      <c r="Y240082" s="109"/>
    </row>
    <row r="240083" spans="25:25" x14ac:dyDescent="0.25">
      <c r="Y240083" s="109"/>
    </row>
    <row r="240084" spans="25:25" x14ac:dyDescent="0.25">
      <c r="Y240084" s="109"/>
    </row>
    <row r="240085" spans="25:25" x14ac:dyDescent="0.25">
      <c r="Y240085" s="109"/>
    </row>
    <row r="240086" spans="25:25" x14ac:dyDescent="0.25">
      <c r="Y240086" s="109"/>
    </row>
    <row r="240087" spans="25:25" x14ac:dyDescent="0.25">
      <c r="Y240087" s="109"/>
    </row>
    <row r="240088" spans="25:25" x14ac:dyDescent="0.25">
      <c r="Y240088" s="109"/>
    </row>
    <row r="240089" spans="25:25" x14ac:dyDescent="0.25">
      <c r="Y240089" s="109"/>
    </row>
    <row r="240090" spans="25:25" x14ac:dyDescent="0.25">
      <c r="Y240090" s="109"/>
    </row>
    <row r="240091" spans="25:25" x14ac:dyDescent="0.25">
      <c r="Y240091" s="109"/>
    </row>
    <row r="240092" spans="25:25" x14ac:dyDescent="0.25">
      <c r="Y240092" s="109"/>
    </row>
    <row r="240093" spans="25:25" x14ac:dyDescent="0.25">
      <c r="Y240093" s="109"/>
    </row>
    <row r="240094" spans="25:25" x14ac:dyDescent="0.25">
      <c r="Y240094" s="109"/>
    </row>
    <row r="240095" spans="25:25" x14ac:dyDescent="0.25">
      <c r="Y240095" s="109"/>
    </row>
    <row r="240096" spans="25:25" x14ac:dyDescent="0.25">
      <c r="Y240096" s="109"/>
    </row>
    <row r="240097" spans="25:25" x14ac:dyDescent="0.25">
      <c r="Y240097" s="109"/>
    </row>
    <row r="240098" spans="25:25" x14ac:dyDescent="0.25">
      <c r="Y240098" s="109"/>
    </row>
    <row r="240099" spans="25:25" x14ac:dyDescent="0.25">
      <c r="Y240099" s="109"/>
    </row>
    <row r="240100" spans="25:25" x14ac:dyDescent="0.25">
      <c r="Y240100" s="109"/>
    </row>
    <row r="240101" spans="25:25" x14ac:dyDescent="0.25">
      <c r="Y240101" s="109"/>
    </row>
    <row r="240102" spans="25:25" x14ac:dyDescent="0.25">
      <c r="Y240102" s="109"/>
    </row>
    <row r="240103" spans="25:25" x14ac:dyDescent="0.25">
      <c r="Y240103" s="109"/>
    </row>
    <row r="240104" spans="25:25" x14ac:dyDescent="0.25">
      <c r="Y240104" s="109"/>
    </row>
    <row r="240105" spans="25:25" x14ac:dyDescent="0.25">
      <c r="Y240105" s="109"/>
    </row>
    <row r="240106" spans="25:25" x14ac:dyDescent="0.25">
      <c r="Y240106" s="109"/>
    </row>
    <row r="240107" spans="25:25" x14ac:dyDescent="0.25">
      <c r="Y240107" s="109"/>
    </row>
    <row r="240108" spans="25:25" x14ac:dyDescent="0.25">
      <c r="Y240108" s="109"/>
    </row>
    <row r="240109" spans="25:25" x14ac:dyDescent="0.25">
      <c r="Y240109" s="109"/>
    </row>
    <row r="240110" spans="25:25" x14ac:dyDescent="0.25">
      <c r="Y240110" s="109"/>
    </row>
    <row r="240111" spans="25:25" x14ac:dyDescent="0.25">
      <c r="Y240111" s="109"/>
    </row>
    <row r="240112" spans="25:25" x14ac:dyDescent="0.25">
      <c r="Y240112" s="109"/>
    </row>
    <row r="240113" spans="25:25" x14ac:dyDescent="0.25">
      <c r="Y240113" s="109"/>
    </row>
    <row r="240114" spans="25:25" x14ac:dyDescent="0.25">
      <c r="Y240114" s="109"/>
    </row>
    <row r="240115" spans="25:25" x14ac:dyDescent="0.25">
      <c r="Y240115" s="109"/>
    </row>
    <row r="240116" spans="25:25" x14ac:dyDescent="0.25">
      <c r="Y240116" s="109"/>
    </row>
    <row r="240117" spans="25:25" x14ac:dyDescent="0.25">
      <c r="Y240117" s="109"/>
    </row>
    <row r="240118" spans="25:25" x14ac:dyDescent="0.25">
      <c r="Y240118" s="109"/>
    </row>
    <row r="240119" spans="25:25" x14ac:dyDescent="0.25">
      <c r="Y240119" s="109"/>
    </row>
    <row r="240120" spans="25:25" x14ac:dyDescent="0.25">
      <c r="Y240120" s="109"/>
    </row>
    <row r="240121" spans="25:25" x14ac:dyDescent="0.25">
      <c r="Y240121" s="109"/>
    </row>
    <row r="240122" spans="25:25" x14ac:dyDescent="0.25">
      <c r="Y240122" s="109"/>
    </row>
    <row r="240123" spans="25:25" x14ac:dyDescent="0.25">
      <c r="Y240123" s="109"/>
    </row>
    <row r="240124" spans="25:25" x14ac:dyDescent="0.25">
      <c r="Y240124" s="109"/>
    </row>
    <row r="240125" spans="25:25" x14ac:dyDescent="0.25">
      <c r="Y240125" s="109"/>
    </row>
    <row r="240126" spans="25:25" x14ac:dyDescent="0.25">
      <c r="Y240126" s="109"/>
    </row>
    <row r="240127" spans="25:25" x14ac:dyDescent="0.25">
      <c r="Y240127" s="109"/>
    </row>
    <row r="240128" spans="25:25" x14ac:dyDescent="0.25">
      <c r="Y240128" s="109"/>
    </row>
    <row r="240129" spans="25:25" x14ac:dyDescent="0.25">
      <c r="Y240129" s="109"/>
    </row>
    <row r="240130" spans="25:25" x14ac:dyDescent="0.25">
      <c r="Y240130" s="109"/>
    </row>
    <row r="240131" spans="25:25" x14ac:dyDescent="0.25">
      <c r="Y240131" s="109"/>
    </row>
    <row r="240132" spans="25:25" x14ac:dyDescent="0.25">
      <c r="Y240132" s="109"/>
    </row>
    <row r="240133" spans="25:25" x14ac:dyDescent="0.25">
      <c r="Y240133" s="109"/>
    </row>
    <row r="240134" spans="25:25" x14ac:dyDescent="0.25">
      <c r="Y240134" s="109"/>
    </row>
    <row r="240135" spans="25:25" x14ac:dyDescent="0.25">
      <c r="Y240135" s="109"/>
    </row>
    <row r="240136" spans="25:25" x14ac:dyDescent="0.25">
      <c r="Y240136" s="109"/>
    </row>
    <row r="240137" spans="25:25" x14ac:dyDescent="0.25">
      <c r="Y240137" s="109"/>
    </row>
    <row r="240138" spans="25:25" x14ac:dyDescent="0.25">
      <c r="Y240138" s="109"/>
    </row>
    <row r="240139" spans="25:25" x14ac:dyDescent="0.25">
      <c r="Y240139" s="109"/>
    </row>
    <row r="240140" spans="25:25" x14ac:dyDescent="0.25">
      <c r="Y240140" s="109"/>
    </row>
    <row r="240141" spans="25:25" x14ac:dyDescent="0.25">
      <c r="Y240141" s="109"/>
    </row>
    <row r="240142" spans="25:25" x14ac:dyDescent="0.25">
      <c r="Y240142" s="109"/>
    </row>
    <row r="240143" spans="25:25" x14ac:dyDescent="0.25">
      <c r="Y240143" s="109"/>
    </row>
    <row r="240144" spans="25:25" x14ac:dyDescent="0.25">
      <c r="Y240144" s="109"/>
    </row>
    <row r="240145" spans="25:25" x14ac:dyDescent="0.25">
      <c r="Y240145" s="109"/>
    </row>
    <row r="240146" spans="25:25" x14ac:dyDescent="0.25">
      <c r="Y240146" s="109"/>
    </row>
    <row r="240147" spans="25:25" x14ac:dyDescent="0.25">
      <c r="Y240147" s="109"/>
    </row>
    <row r="240148" spans="25:25" x14ac:dyDescent="0.25">
      <c r="Y240148" s="109"/>
    </row>
    <row r="240149" spans="25:25" x14ac:dyDescent="0.25">
      <c r="Y240149" s="109"/>
    </row>
    <row r="240150" spans="25:25" x14ac:dyDescent="0.25">
      <c r="Y240150" s="109"/>
    </row>
    <row r="240151" spans="25:25" x14ac:dyDescent="0.25">
      <c r="Y240151" s="109"/>
    </row>
    <row r="240152" spans="25:25" x14ac:dyDescent="0.25">
      <c r="Y240152" s="109"/>
    </row>
    <row r="240153" spans="25:25" x14ac:dyDescent="0.25">
      <c r="Y240153" s="109"/>
    </row>
    <row r="240154" spans="25:25" x14ac:dyDescent="0.25">
      <c r="Y240154" s="109"/>
    </row>
    <row r="240155" spans="25:25" x14ac:dyDescent="0.25">
      <c r="Y240155" s="109"/>
    </row>
    <row r="240156" spans="25:25" x14ac:dyDescent="0.25">
      <c r="Y240156" s="109"/>
    </row>
    <row r="240157" spans="25:25" x14ac:dyDescent="0.25">
      <c r="Y240157" s="109"/>
    </row>
    <row r="240158" spans="25:25" x14ac:dyDescent="0.25">
      <c r="Y240158" s="109"/>
    </row>
    <row r="240159" spans="25:25" x14ac:dyDescent="0.25">
      <c r="Y240159" s="109"/>
    </row>
    <row r="240160" spans="25:25" x14ac:dyDescent="0.25">
      <c r="Y240160" s="109"/>
    </row>
    <row r="240161" spans="25:25" x14ac:dyDescent="0.25">
      <c r="Y240161" s="109"/>
    </row>
    <row r="240162" spans="25:25" x14ac:dyDescent="0.25">
      <c r="Y240162" s="109"/>
    </row>
    <row r="240163" spans="25:25" x14ac:dyDescent="0.25">
      <c r="Y240163" s="109"/>
    </row>
    <row r="240164" spans="25:25" x14ac:dyDescent="0.25">
      <c r="Y240164" s="109"/>
    </row>
    <row r="240165" spans="25:25" x14ac:dyDescent="0.25">
      <c r="Y240165" s="109"/>
    </row>
    <row r="240166" spans="25:25" x14ac:dyDescent="0.25">
      <c r="Y240166" s="109"/>
    </row>
    <row r="240167" spans="25:25" x14ac:dyDescent="0.25">
      <c r="Y240167" s="109"/>
    </row>
    <row r="240168" spans="25:25" x14ac:dyDescent="0.25">
      <c r="Y240168" s="109"/>
    </row>
    <row r="240169" spans="25:25" x14ac:dyDescent="0.25">
      <c r="Y240169" s="109"/>
    </row>
    <row r="240170" spans="25:25" x14ac:dyDescent="0.25">
      <c r="Y240170" s="109"/>
    </row>
    <row r="240171" spans="25:25" x14ac:dyDescent="0.25">
      <c r="Y240171" s="109"/>
    </row>
    <row r="240172" spans="25:25" x14ac:dyDescent="0.25">
      <c r="Y240172" s="109"/>
    </row>
    <row r="240173" spans="25:25" x14ac:dyDescent="0.25">
      <c r="Y240173" s="109"/>
    </row>
    <row r="240174" spans="25:25" x14ac:dyDescent="0.25">
      <c r="Y240174" s="109"/>
    </row>
    <row r="240175" spans="25:25" x14ac:dyDescent="0.25">
      <c r="Y240175" s="109"/>
    </row>
    <row r="240176" spans="25:25" x14ac:dyDescent="0.25">
      <c r="Y240176" s="109"/>
    </row>
    <row r="240177" spans="25:25" x14ac:dyDescent="0.25">
      <c r="Y240177" s="109"/>
    </row>
    <row r="240178" spans="25:25" x14ac:dyDescent="0.25">
      <c r="Y240178" s="109"/>
    </row>
    <row r="240179" spans="25:25" x14ac:dyDescent="0.25">
      <c r="Y240179" s="109"/>
    </row>
    <row r="240180" spans="25:25" x14ac:dyDescent="0.25">
      <c r="Y240180" s="109"/>
    </row>
    <row r="240181" spans="25:25" x14ac:dyDescent="0.25">
      <c r="Y240181" s="109"/>
    </row>
    <row r="240182" spans="25:25" x14ac:dyDescent="0.25">
      <c r="Y240182" s="109"/>
    </row>
    <row r="240183" spans="25:25" x14ac:dyDescent="0.25">
      <c r="Y240183" s="109"/>
    </row>
    <row r="240184" spans="25:25" x14ac:dyDescent="0.25">
      <c r="Y240184" s="109"/>
    </row>
    <row r="240185" spans="25:25" x14ac:dyDescent="0.25">
      <c r="Y240185" s="109"/>
    </row>
    <row r="240186" spans="25:25" x14ac:dyDescent="0.25">
      <c r="Y240186" s="109"/>
    </row>
    <row r="240187" spans="25:25" x14ac:dyDescent="0.25">
      <c r="Y240187" s="109"/>
    </row>
    <row r="240188" spans="25:25" x14ac:dyDescent="0.25">
      <c r="Y240188" s="109"/>
    </row>
    <row r="240189" spans="25:25" x14ac:dyDescent="0.25">
      <c r="Y240189" s="109"/>
    </row>
    <row r="240190" spans="25:25" x14ac:dyDescent="0.25">
      <c r="Y240190" s="109"/>
    </row>
    <row r="240191" spans="25:25" x14ac:dyDescent="0.25">
      <c r="Y240191" s="109"/>
    </row>
    <row r="240192" spans="25:25" x14ac:dyDescent="0.25">
      <c r="Y240192" s="109"/>
    </row>
    <row r="240193" spans="25:25" x14ac:dyDescent="0.25">
      <c r="Y240193" s="109"/>
    </row>
    <row r="240194" spans="25:25" x14ac:dyDescent="0.25">
      <c r="Y240194" s="109"/>
    </row>
    <row r="240195" spans="25:25" x14ac:dyDescent="0.25">
      <c r="Y240195" s="109"/>
    </row>
    <row r="240196" spans="25:25" x14ac:dyDescent="0.25">
      <c r="Y240196" s="109"/>
    </row>
    <row r="240197" spans="25:25" x14ac:dyDescent="0.25">
      <c r="Y240197" s="109"/>
    </row>
    <row r="240198" spans="25:25" x14ac:dyDescent="0.25">
      <c r="Y240198" s="109"/>
    </row>
    <row r="240199" spans="25:25" x14ac:dyDescent="0.25">
      <c r="Y240199" s="109"/>
    </row>
    <row r="240200" spans="25:25" x14ac:dyDescent="0.25">
      <c r="Y240200" s="109"/>
    </row>
    <row r="240201" spans="25:25" x14ac:dyDescent="0.25">
      <c r="Y240201" s="109"/>
    </row>
    <row r="240202" spans="25:25" x14ac:dyDescent="0.25">
      <c r="Y240202" s="109"/>
    </row>
    <row r="240203" spans="25:25" x14ac:dyDescent="0.25">
      <c r="Y240203" s="109"/>
    </row>
    <row r="240204" spans="25:25" x14ac:dyDescent="0.25">
      <c r="Y240204" s="109"/>
    </row>
    <row r="240205" spans="25:25" x14ac:dyDescent="0.25">
      <c r="Y240205" s="109"/>
    </row>
    <row r="240206" spans="25:25" x14ac:dyDescent="0.25">
      <c r="Y240206" s="109"/>
    </row>
    <row r="240207" spans="25:25" x14ac:dyDescent="0.25">
      <c r="Y240207" s="109"/>
    </row>
    <row r="240208" spans="25:25" x14ac:dyDescent="0.25">
      <c r="Y240208" s="109"/>
    </row>
    <row r="240209" spans="25:25" x14ac:dyDescent="0.25">
      <c r="Y240209" s="109"/>
    </row>
    <row r="240210" spans="25:25" x14ac:dyDescent="0.25">
      <c r="Y240210" s="109"/>
    </row>
    <row r="240211" spans="25:25" x14ac:dyDescent="0.25">
      <c r="Y240211" s="109"/>
    </row>
    <row r="240212" spans="25:25" x14ac:dyDescent="0.25">
      <c r="Y240212" s="109"/>
    </row>
    <row r="240213" spans="25:25" x14ac:dyDescent="0.25">
      <c r="Y240213" s="109"/>
    </row>
    <row r="240214" spans="25:25" x14ac:dyDescent="0.25">
      <c r="Y240214" s="109"/>
    </row>
    <row r="240215" spans="25:25" x14ac:dyDescent="0.25">
      <c r="Y240215" s="109"/>
    </row>
    <row r="240216" spans="25:25" x14ac:dyDescent="0.25">
      <c r="Y240216" s="109"/>
    </row>
    <row r="240217" spans="25:25" x14ac:dyDescent="0.25">
      <c r="Y240217" s="109"/>
    </row>
    <row r="240218" spans="25:25" x14ac:dyDescent="0.25">
      <c r="Y240218" s="109"/>
    </row>
    <row r="240219" spans="25:25" x14ac:dyDescent="0.25">
      <c r="Y240219" s="109"/>
    </row>
    <row r="240220" spans="25:25" x14ac:dyDescent="0.25">
      <c r="Y240220" s="109"/>
    </row>
    <row r="240221" spans="25:25" x14ac:dyDescent="0.25">
      <c r="Y240221" s="109"/>
    </row>
    <row r="240222" spans="25:25" x14ac:dyDescent="0.25">
      <c r="Y240222" s="109"/>
    </row>
    <row r="240223" spans="25:25" x14ac:dyDescent="0.25">
      <c r="Y240223" s="109"/>
    </row>
    <row r="240224" spans="25:25" x14ac:dyDescent="0.25">
      <c r="Y240224" s="109"/>
    </row>
    <row r="240225" spans="25:25" x14ac:dyDescent="0.25">
      <c r="Y240225" s="109"/>
    </row>
    <row r="240226" spans="25:25" x14ac:dyDescent="0.25">
      <c r="Y240226" s="109"/>
    </row>
    <row r="240227" spans="25:25" x14ac:dyDescent="0.25">
      <c r="Y240227" s="109"/>
    </row>
    <row r="240228" spans="25:25" x14ac:dyDescent="0.25">
      <c r="Y240228" s="109"/>
    </row>
    <row r="240229" spans="25:25" x14ac:dyDescent="0.25">
      <c r="Y240229" s="109"/>
    </row>
    <row r="240230" spans="25:25" x14ac:dyDescent="0.25">
      <c r="Y240230" s="109"/>
    </row>
    <row r="240231" spans="25:25" x14ac:dyDescent="0.25">
      <c r="Y240231" s="109"/>
    </row>
    <row r="240232" spans="25:25" x14ac:dyDescent="0.25">
      <c r="Y240232" s="109"/>
    </row>
    <row r="240233" spans="25:25" x14ac:dyDescent="0.25">
      <c r="Y240233" s="109"/>
    </row>
    <row r="240234" spans="25:25" x14ac:dyDescent="0.25">
      <c r="Y240234" s="109"/>
    </row>
    <row r="240235" spans="25:25" x14ac:dyDescent="0.25">
      <c r="Y240235" s="109"/>
    </row>
    <row r="240236" spans="25:25" x14ac:dyDescent="0.25">
      <c r="Y240236" s="109"/>
    </row>
    <row r="240237" spans="25:25" x14ac:dyDescent="0.25">
      <c r="Y240237" s="109"/>
    </row>
    <row r="240238" spans="25:25" x14ac:dyDescent="0.25">
      <c r="Y240238" s="109"/>
    </row>
    <row r="240239" spans="25:25" x14ac:dyDescent="0.25">
      <c r="Y240239" s="109"/>
    </row>
    <row r="240240" spans="25:25" x14ac:dyDescent="0.25">
      <c r="Y240240" s="109"/>
    </row>
    <row r="240241" spans="25:25" x14ac:dyDescent="0.25">
      <c r="Y240241" s="109"/>
    </row>
    <row r="240242" spans="25:25" x14ac:dyDescent="0.25">
      <c r="Y240242" s="109"/>
    </row>
    <row r="240243" spans="25:25" x14ac:dyDescent="0.25">
      <c r="Y240243" s="109"/>
    </row>
    <row r="240244" spans="25:25" x14ac:dyDescent="0.25">
      <c r="Y240244" s="109"/>
    </row>
    <row r="240245" spans="25:25" x14ac:dyDescent="0.25">
      <c r="Y240245" s="109"/>
    </row>
    <row r="240246" spans="25:25" x14ac:dyDescent="0.25">
      <c r="Y240246" s="109"/>
    </row>
    <row r="240247" spans="25:25" x14ac:dyDescent="0.25">
      <c r="Y240247" s="109"/>
    </row>
    <row r="240248" spans="25:25" x14ac:dyDescent="0.25">
      <c r="Y240248" s="109"/>
    </row>
    <row r="240249" spans="25:25" x14ac:dyDescent="0.25">
      <c r="Y240249" s="109"/>
    </row>
    <row r="240250" spans="25:25" x14ac:dyDescent="0.25">
      <c r="Y240250" s="109"/>
    </row>
    <row r="240251" spans="25:25" x14ac:dyDescent="0.25">
      <c r="Y240251" s="109"/>
    </row>
    <row r="240252" spans="25:25" x14ac:dyDescent="0.25">
      <c r="Y240252" s="109"/>
    </row>
    <row r="240253" spans="25:25" x14ac:dyDescent="0.25">
      <c r="Y240253" s="109"/>
    </row>
    <row r="240254" spans="25:25" x14ac:dyDescent="0.25">
      <c r="Y240254" s="109"/>
    </row>
    <row r="240255" spans="25:25" x14ac:dyDescent="0.25">
      <c r="Y240255" s="109"/>
    </row>
    <row r="240256" spans="25:25" x14ac:dyDescent="0.25">
      <c r="Y240256" s="109"/>
    </row>
    <row r="240257" spans="25:25" x14ac:dyDescent="0.25">
      <c r="Y240257" s="109"/>
    </row>
    <row r="240258" spans="25:25" x14ac:dyDescent="0.25">
      <c r="Y240258" s="109"/>
    </row>
    <row r="240259" spans="25:25" x14ac:dyDescent="0.25">
      <c r="Y240259" s="109"/>
    </row>
    <row r="240260" spans="25:25" x14ac:dyDescent="0.25">
      <c r="Y240260" s="109"/>
    </row>
    <row r="240261" spans="25:25" x14ac:dyDescent="0.25">
      <c r="Y240261" s="109"/>
    </row>
    <row r="240262" spans="25:25" x14ac:dyDescent="0.25">
      <c r="Y240262" s="109"/>
    </row>
    <row r="240263" spans="25:25" x14ac:dyDescent="0.25">
      <c r="Y240263" s="109"/>
    </row>
    <row r="240264" spans="25:25" x14ac:dyDescent="0.25">
      <c r="Y240264" s="109"/>
    </row>
    <row r="240265" spans="25:25" x14ac:dyDescent="0.25">
      <c r="Y240265" s="109"/>
    </row>
    <row r="240266" spans="25:25" x14ac:dyDescent="0.25">
      <c r="Y240266" s="109"/>
    </row>
    <row r="240267" spans="25:25" x14ac:dyDescent="0.25">
      <c r="Y240267" s="109"/>
    </row>
    <row r="240268" spans="25:25" x14ac:dyDescent="0.25">
      <c r="Y240268" s="109"/>
    </row>
    <row r="240269" spans="25:25" x14ac:dyDescent="0.25">
      <c r="Y240269" s="109"/>
    </row>
    <row r="240270" spans="25:25" x14ac:dyDescent="0.25">
      <c r="Y240270" s="109"/>
    </row>
    <row r="240271" spans="25:25" x14ac:dyDescent="0.25">
      <c r="Y240271" s="109"/>
    </row>
    <row r="240272" spans="25:25" x14ac:dyDescent="0.25">
      <c r="Y240272" s="109"/>
    </row>
    <row r="240273" spans="25:25" x14ac:dyDescent="0.25">
      <c r="Y240273" s="109"/>
    </row>
    <row r="240274" spans="25:25" x14ac:dyDescent="0.25">
      <c r="Y240274" s="109"/>
    </row>
    <row r="240275" spans="25:25" x14ac:dyDescent="0.25">
      <c r="Y240275" s="109"/>
    </row>
    <row r="240276" spans="25:25" x14ac:dyDescent="0.25">
      <c r="Y240276" s="109"/>
    </row>
    <row r="240277" spans="25:25" x14ac:dyDescent="0.25">
      <c r="Y240277" s="109"/>
    </row>
    <row r="240278" spans="25:25" x14ac:dyDescent="0.25">
      <c r="Y240278" s="109"/>
    </row>
    <row r="240279" spans="25:25" x14ac:dyDescent="0.25">
      <c r="Y240279" s="109"/>
    </row>
    <row r="240280" spans="25:25" x14ac:dyDescent="0.25">
      <c r="Y240280" s="109"/>
    </row>
    <row r="240281" spans="25:25" x14ac:dyDescent="0.25">
      <c r="Y240281" s="109"/>
    </row>
    <row r="240282" spans="25:25" x14ac:dyDescent="0.25">
      <c r="Y240282" s="109"/>
    </row>
    <row r="240283" spans="25:25" x14ac:dyDescent="0.25">
      <c r="Y240283" s="109"/>
    </row>
    <row r="240284" spans="25:25" x14ac:dyDescent="0.25">
      <c r="Y240284" s="109"/>
    </row>
    <row r="240285" spans="25:25" x14ac:dyDescent="0.25">
      <c r="Y240285" s="109"/>
    </row>
    <row r="240286" spans="25:25" x14ac:dyDescent="0.25">
      <c r="Y240286" s="109"/>
    </row>
    <row r="240287" spans="25:25" x14ac:dyDescent="0.25">
      <c r="Y240287" s="109"/>
    </row>
    <row r="240288" spans="25:25" x14ac:dyDescent="0.25">
      <c r="Y240288" s="109"/>
    </row>
    <row r="240289" spans="25:25" x14ac:dyDescent="0.25">
      <c r="Y240289" s="109"/>
    </row>
    <row r="240290" spans="25:25" x14ac:dyDescent="0.25">
      <c r="Y240290" s="109"/>
    </row>
    <row r="240291" spans="25:25" x14ac:dyDescent="0.25">
      <c r="Y240291" s="109"/>
    </row>
    <row r="240292" spans="25:25" x14ac:dyDescent="0.25">
      <c r="Y240292" s="109"/>
    </row>
    <row r="240293" spans="25:25" x14ac:dyDescent="0.25">
      <c r="Y240293" s="109"/>
    </row>
    <row r="240294" spans="25:25" x14ac:dyDescent="0.25">
      <c r="Y240294" s="109"/>
    </row>
    <row r="240295" spans="25:25" x14ac:dyDescent="0.25">
      <c r="Y240295" s="109"/>
    </row>
    <row r="240296" spans="25:25" x14ac:dyDescent="0.25">
      <c r="Y240296" s="109"/>
    </row>
    <row r="240297" spans="25:25" x14ac:dyDescent="0.25">
      <c r="Y240297" s="109"/>
    </row>
    <row r="240298" spans="25:25" x14ac:dyDescent="0.25">
      <c r="Y240298" s="109"/>
    </row>
    <row r="240299" spans="25:25" x14ac:dyDescent="0.25">
      <c r="Y240299" s="109"/>
    </row>
    <row r="240300" spans="25:25" x14ac:dyDescent="0.25">
      <c r="Y240300" s="109"/>
    </row>
    <row r="240301" spans="25:25" x14ac:dyDescent="0.25">
      <c r="Y240301" s="109"/>
    </row>
    <row r="240302" spans="25:25" x14ac:dyDescent="0.25">
      <c r="Y240302" s="109"/>
    </row>
    <row r="240303" spans="25:25" x14ac:dyDescent="0.25">
      <c r="Y240303" s="109"/>
    </row>
    <row r="240304" spans="25:25" x14ac:dyDescent="0.25">
      <c r="Y240304" s="109"/>
    </row>
    <row r="240305" spans="25:25" x14ac:dyDescent="0.25">
      <c r="Y240305" s="109"/>
    </row>
    <row r="240306" spans="25:25" x14ac:dyDescent="0.25">
      <c r="Y240306" s="109"/>
    </row>
    <row r="240307" spans="25:25" x14ac:dyDescent="0.25">
      <c r="Y240307" s="109"/>
    </row>
    <row r="240308" spans="25:25" x14ac:dyDescent="0.25">
      <c r="Y240308" s="109"/>
    </row>
    <row r="240309" spans="25:25" x14ac:dyDescent="0.25">
      <c r="Y240309" s="109"/>
    </row>
    <row r="240310" spans="25:25" x14ac:dyDescent="0.25">
      <c r="Y240310" s="109"/>
    </row>
    <row r="240311" spans="25:25" x14ac:dyDescent="0.25">
      <c r="Y240311" s="109"/>
    </row>
    <row r="240312" spans="25:25" x14ac:dyDescent="0.25">
      <c r="Y240312" s="109"/>
    </row>
    <row r="240313" spans="25:25" x14ac:dyDescent="0.25">
      <c r="Y240313" s="109"/>
    </row>
    <row r="240314" spans="25:25" x14ac:dyDescent="0.25">
      <c r="Y240314" s="109"/>
    </row>
    <row r="240315" spans="25:25" x14ac:dyDescent="0.25">
      <c r="Y240315" s="109"/>
    </row>
    <row r="240316" spans="25:25" x14ac:dyDescent="0.25">
      <c r="Y240316" s="109"/>
    </row>
    <row r="240317" spans="25:25" x14ac:dyDescent="0.25">
      <c r="Y240317" s="109"/>
    </row>
    <row r="240318" spans="25:25" x14ac:dyDescent="0.25">
      <c r="Y240318" s="109"/>
    </row>
    <row r="240319" spans="25:25" x14ac:dyDescent="0.25">
      <c r="Y240319" s="109"/>
    </row>
    <row r="240320" spans="25:25" x14ac:dyDescent="0.25">
      <c r="Y240320" s="109"/>
    </row>
    <row r="240321" spans="25:25" x14ac:dyDescent="0.25">
      <c r="Y240321" s="109"/>
    </row>
    <row r="240322" spans="25:25" x14ac:dyDescent="0.25">
      <c r="Y240322" s="109"/>
    </row>
    <row r="240323" spans="25:25" x14ac:dyDescent="0.25">
      <c r="Y240323" s="109"/>
    </row>
    <row r="240324" spans="25:25" x14ac:dyDescent="0.25">
      <c r="Y240324" s="109"/>
    </row>
    <row r="240325" spans="25:25" x14ac:dyDescent="0.25">
      <c r="Y240325" s="109"/>
    </row>
    <row r="240326" spans="25:25" x14ac:dyDescent="0.25">
      <c r="Y240326" s="109"/>
    </row>
    <row r="240327" spans="25:25" x14ac:dyDescent="0.25">
      <c r="Y240327" s="109"/>
    </row>
    <row r="240328" spans="25:25" x14ac:dyDescent="0.25">
      <c r="Y240328" s="109"/>
    </row>
    <row r="240329" spans="25:25" x14ac:dyDescent="0.25">
      <c r="Y240329" s="109"/>
    </row>
    <row r="240330" spans="25:25" x14ac:dyDescent="0.25">
      <c r="Y240330" s="109"/>
    </row>
    <row r="240331" spans="25:25" x14ac:dyDescent="0.25">
      <c r="Y240331" s="109"/>
    </row>
    <row r="240332" spans="25:25" x14ac:dyDescent="0.25">
      <c r="Y240332" s="109"/>
    </row>
    <row r="240333" spans="25:25" x14ac:dyDescent="0.25">
      <c r="Y240333" s="109"/>
    </row>
    <row r="240334" spans="25:25" x14ac:dyDescent="0.25">
      <c r="Y240334" s="109"/>
    </row>
    <row r="240335" spans="25:25" x14ac:dyDescent="0.25">
      <c r="Y240335" s="109"/>
    </row>
    <row r="240336" spans="25:25" x14ac:dyDescent="0.25">
      <c r="Y240336" s="109"/>
    </row>
    <row r="240337" spans="25:25" x14ac:dyDescent="0.25">
      <c r="Y240337" s="109"/>
    </row>
    <row r="240338" spans="25:25" x14ac:dyDescent="0.25">
      <c r="Y240338" s="109"/>
    </row>
    <row r="240339" spans="25:25" x14ac:dyDescent="0.25">
      <c r="Y240339" s="109"/>
    </row>
    <row r="240340" spans="25:25" x14ac:dyDescent="0.25">
      <c r="Y240340" s="109"/>
    </row>
    <row r="240341" spans="25:25" x14ac:dyDescent="0.25">
      <c r="Y240341" s="109"/>
    </row>
    <row r="240342" spans="25:25" x14ac:dyDescent="0.25">
      <c r="Y240342" s="109"/>
    </row>
    <row r="240343" spans="25:25" x14ac:dyDescent="0.25">
      <c r="Y240343" s="109"/>
    </row>
    <row r="240344" spans="25:25" x14ac:dyDescent="0.25">
      <c r="Y240344" s="109"/>
    </row>
    <row r="240345" spans="25:25" x14ac:dyDescent="0.25">
      <c r="Y240345" s="109"/>
    </row>
    <row r="240346" spans="25:25" x14ac:dyDescent="0.25">
      <c r="Y240346" s="109"/>
    </row>
    <row r="240347" spans="25:25" x14ac:dyDescent="0.25">
      <c r="Y240347" s="109"/>
    </row>
    <row r="240348" spans="25:25" x14ac:dyDescent="0.25">
      <c r="Y240348" s="109"/>
    </row>
    <row r="240349" spans="25:25" x14ac:dyDescent="0.25">
      <c r="Y240349" s="109"/>
    </row>
    <row r="240350" spans="25:25" x14ac:dyDescent="0.25">
      <c r="Y240350" s="109"/>
    </row>
    <row r="240351" spans="25:25" x14ac:dyDescent="0.25">
      <c r="Y240351" s="109"/>
    </row>
    <row r="240352" spans="25:25" x14ac:dyDescent="0.25">
      <c r="Y240352" s="109"/>
    </row>
    <row r="240353" spans="25:25" x14ac:dyDescent="0.25">
      <c r="Y240353" s="109"/>
    </row>
    <row r="240354" spans="25:25" x14ac:dyDescent="0.25">
      <c r="Y240354" s="109"/>
    </row>
    <row r="240355" spans="25:25" x14ac:dyDescent="0.25">
      <c r="Y240355" s="109"/>
    </row>
    <row r="240356" spans="25:25" x14ac:dyDescent="0.25">
      <c r="Y240356" s="109"/>
    </row>
    <row r="240357" spans="25:25" x14ac:dyDescent="0.25">
      <c r="Y240357" s="109"/>
    </row>
    <row r="240358" spans="25:25" x14ac:dyDescent="0.25">
      <c r="Y240358" s="109"/>
    </row>
    <row r="240359" spans="25:25" x14ac:dyDescent="0.25">
      <c r="Y240359" s="109"/>
    </row>
    <row r="240360" spans="25:25" x14ac:dyDescent="0.25">
      <c r="Y240360" s="109"/>
    </row>
    <row r="240361" spans="25:25" x14ac:dyDescent="0.25">
      <c r="Y240361" s="109"/>
    </row>
    <row r="240362" spans="25:25" x14ac:dyDescent="0.25">
      <c r="Y240362" s="109"/>
    </row>
    <row r="240363" spans="25:25" x14ac:dyDescent="0.25">
      <c r="Y240363" s="109"/>
    </row>
    <row r="240364" spans="25:25" x14ac:dyDescent="0.25">
      <c r="Y240364" s="109"/>
    </row>
    <row r="240365" spans="25:25" x14ac:dyDescent="0.25">
      <c r="Y240365" s="109"/>
    </row>
    <row r="240366" spans="25:25" x14ac:dyDescent="0.25">
      <c r="Y240366" s="109"/>
    </row>
    <row r="240367" spans="25:25" x14ac:dyDescent="0.25">
      <c r="Y240367" s="109"/>
    </row>
    <row r="240368" spans="25:25" x14ac:dyDescent="0.25">
      <c r="Y240368" s="109"/>
    </row>
    <row r="240369" spans="25:25" x14ac:dyDescent="0.25">
      <c r="Y240369" s="109"/>
    </row>
    <row r="240370" spans="25:25" x14ac:dyDescent="0.25">
      <c r="Y240370" s="109"/>
    </row>
    <row r="240371" spans="25:25" x14ac:dyDescent="0.25">
      <c r="Y240371" s="109"/>
    </row>
    <row r="240372" spans="25:25" x14ac:dyDescent="0.25">
      <c r="Y240372" s="109"/>
    </row>
    <row r="240373" spans="25:25" x14ac:dyDescent="0.25">
      <c r="Y240373" s="109"/>
    </row>
    <row r="240374" spans="25:25" x14ac:dyDescent="0.25">
      <c r="Y240374" s="109"/>
    </row>
    <row r="240375" spans="25:25" x14ac:dyDescent="0.25">
      <c r="Y240375" s="109"/>
    </row>
    <row r="240376" spans="25:25" x14ac:dyDescent="0.25">
      <c r="Y240376" s="109"/>
    </row>
    <row r="240377" spans="25:25" x14ac:dyDescent="0.25">
      <c r="Y240377" s="109"/>
    </row>
    <row r="240378" spans="25:25" x14ac:dyDescent="0.25">
      <c r="Y240378" s="109"/>
    </row>
    <row r="240379" spans="25:25" x14ac:dyDescent="0.25">
      <c r="Y240379" s="109"/>
    </row>
    <row r="240380" spans="25:25" x14ac:dyDescent="0.25">
      <c r="Y240380" s="109"/>
    </row>
    <row r="240381" spans="25:25" x14ac:dyDescent="0.25">
      <c r="Y240381" s="109"/>
    </row>
    <row r="240382" spans="25:25" x14ac:dyDescent="0.25">
      <c r="Y240382" s="109"/>
    </row>
    <row r="240383" spans="25:25" x14ac:dyDescent="0.25">
      <c r="Y240383" s="109"/>
    </row>
    <row r="240384" spans="25:25" x14ac:dyDescent="0.25">
      <c r="Y240384" s="109"/>
    </row>
    <row r="240385" spans="25:25" x14ac:dyDescent="0.25">
      <c r="Y240385" s="109"/>
    </row>
    <row r="240386" spans="25:25" x14ac:dyDescent="0.25">
      <c r="Y240386" s="109"/>
    </row>
    <row r="240387" spans="25:25" x14ac:dyDescent="0.25">
      <c r="Y240387" s="109"/>
    </row>
    <row r="240388" spans="25:25" x14ac:dyDescent="0.25">
      <c r="Y240388" s="109"/>
    </row>
    <row r="240389" spans="25:25" x14ac:dyDescent="0.25">
      <c r="Y240389" s="109"/>
    </row>
    <row r="240390" spans="25:25" x14ac:dyDescent="0.25">
      <c r="Y240390" s="109"/>
    </row>
    <row r="240391" spans="25:25" x14ac:dyDescent="0.25">
      <c r="Y240391" s="109"/>
    </row>
    <row r="240392" spans="25:25" x14ac:dyDescent="0.25">
      <c r="Y240392" s="109"/>
    </row>
    <row r="240393" spans="25:25" x14ac:dyDescent="0.25">
      <c r="Y240393" s="109"/>
    </row>
    <row r="240394" spans="25:25" x14ac:dyDescent="0.25">
      <c r="Y240394" s="109"/>
    </row>
    <row r="240395" spans="25:25" x14ac:dyDescent="0.25">
      <c r="Y240395" s="109"/>
    </row>
    <row r="240396" spans="25:25" x14ac:dyDescent="0.25">
      <c r="Y240396" s="109"/>
    </row>
    <row r="240397" spans="25:25" x14ac:dyDescent="0.25">
      <c r="Y240397" s="109"/>
    </row>
    <row r="240398" spans="25:25" x14ac:dyDescent="0.25">
      <c r="Y240398" s="109"/>
    </row>
    <row r="240399" spans="25:25" x14ac:dyDescent="0.25">
      <c r="Y240399" s="109"/>
    </row>
    <row r="240400" spans="25:25" x14ac:dyDescent="0.25">
      <c r="Y240400" s="109"/>
    </row>
    <row r="240401" spans="25:25" x14ac:dyDescent="0.25">
      <c r="Y240401" s="109"/>
    </row>
    <row r="240402" spans="25:25" x14ac:dyDescent="0.25">
      <c r="Y240402" s="109"/>
    </row>
    <row r="240403" spans="25:25" x14ac:dyDescent="0.25">
      <c r="Y240403" s="109"/>
    </row>
    <row r="240404" spans="25:25" x14ac:dyDescent="0.25">
      <c r="Y240404" s="109"/>
    </row>
    <row r="240405" spans="25:25" x14ac:dyDescent="0.25">
      <c r="Y240405" s="109"/>
    </row>
    <row r="240406" spans="25:25" x14ac:dyDescent="0.25">
      <c r="Y240406" s="109"/>
    </row>
    <row r="240407" spans="25:25" x14ac:dyDescent="0.25">
      <c r="Y240407" s="109"/>
    </row>
    <row r="240408" spans="25:25" x14ac:dyDescent="0.25">
      <c r="Y240408" s="109"/>
    </row>
    <row r="240409" spans="25:25" x14ac:dyDescent="0.25">
      <c r="Y240409" s="109"/>
    </row>
    <row r="240410" spans="25:25" x14ac:dyDescent="0.25">
      <c r="Y240410" s="109"/>
    </row>
    <row r="240411" spans="25:25" x14ac:dyDescent="0.25">
      <c r="Y240411" s="109"/>
    </row>
    <row r="240412" spans="25:25" x14ac:dyDescent="0.25">
      <c r="Y240412" s="109"/>
    </row>
    <row r="240413" spans="25:25" x14ac:dyDescent="0.25">
      <c r="Y240413" s="109"/>
    </row>
    <row r="240414" spans="25:25" x14ac:dyDescent="0.25">
      <c r="Y240414" s="109"/>
    </row>
    <row r="240415" spans="25:25" x14ac:dyDescent="0.25">
      <c r="Y240415" s="109"/>
    </row>
    <row r="240416" spans="25:25" x14ac:dyDescent="0.25">
      <c r="Y240416" s="109"/>
    </row>
    <row r="240417" spans="25:25" x14ac:dyDescent="0.25">
      <c r="Y240417" s="109"/>
    </row>
    <row r="240418" spans="25:25" x14ac:dyDescent="0.25">
      <c r="Y240418" s="109"/>
    </row>
    <row r="240419" spans="25:25" x14ac:dyDescent="0.25">
      <c r="Y240419" s="109"/>
    </row>
    <row r="240420" spans="25:25" x14ac:dyDescent="0.25">
      <c r="Y240420" s="109"/>
    </row>
    <row r="240421" spans="25:25" x14ac:dyDescent="0.25">
      <c r="Y240421" s="109"/>
    </row>
    <row r="240422" spans="25:25" x14ac:dyDescent="0.25">
      <c r="Y240422" s="109"/>
    </row>
    <row r="240423" spans="25:25" x14ac:dyDescent="0.25">
      <c r="Y240423" s="109"/>
    </row>
    <row r="240424" spans="25:25" x14ac:dyDescent="0.25">
      <c r="Y240424" s="109"/>
    </row>
    <row r="240425" spans="25:25" x14ac:dyDescent="0.25">
      <c r="Y240425" s="109"/>
    </row>
    <row r="240426" spans="25:25" x14ac:dyDescent="0.25">
      <c r="Y240426" s="109"/>
    </row>
    <row r="240427" spans="25:25" x14ac:dyDescent="0.25">
      <c r="Y240427" s="109"/>
    </row>
    <row r="240428" spans="25:25" x14ac:dyDescent="0.25">
      <c r="Y240428" s="109"/>
    </row>
    <row r="240429" spans="25:25" x14ac:dyDescent="0.25">
      <c r="Y240429" s="109"/>
    </row>
    <row r="240430" spans="25:25" x14ac:dyDescent="0.25">
      <c r="Y240430" s="109"/>
    </row>
    <row r="240431" spans="25:25" x14ac:dyDescent="0.25">
      <c r="Y240431" s="109"/>
    </row>
    <row r="240432" spans="25:25" x14ac:dyDescent="0.25">
      <c r="Y240432" s="109"/>
    </row>
    <row r="240433" spans="25:25" x14ac:dyDescent="0.25">
      <c r="Y240433" s="109"/>
    </row>
    <row r="240434" spans="25:25" x14ac:dyDescent="0.25">
      <c r="Y240434" s="109"/>
    </row>
    <row r="240435" spans="25:25" x14ac:dyDescent="0.25">
      <c r="Y240435" s="109"/>
    </row>
    <row r="240436" spans="25:25" x14ac:dyDescent="0.25">
      <c r="Y240436" s="109"/>
    </row>
    <row r="240437" spans="25:25" x14ac:dyDescent="0.25">
      <c r="Y240437" s="109"/>
    </row>
    <row r="240438" spans="25:25" x14ac:dyDescent="0.25">
      <c r="Y240438" s="109"/>
    </row>
    <row r="240439" spans="25:25" x14ac:dyDescent="0.25">
      <c r="Y240439" s="109"/>
    </row>
    <row r="240440" spans="25:25" x14ac:dyDescent="0.25">
      <c r="Y240440" s="109"/>
    </row>
    <row r="240441" spans="25:25" x14ac:dyDescent="0.25">
      <c r="Y240441" s="109"/>
    </row>
    <row r="240442" spans="25:25" x14ac:dyDescent="0.25">
      <c r="Y240442" s="109"/>
    </row>
    <row r="240443" spans="25:25" x14ac:dyDescent="0.25">
      <c r="Y240443" s="109"/>
    </row>
    <row r="240444" spans="25:25" x14ac:dyDescent="0.25">
      <c r="Y240444" s="109"/>
    </row>
    <row r="240445" spans="25:25" x14ac:dyDescent="0.25">
      <c r="Y240445" s="109"/>
    </row>
    <row r="240446" spans="25:25" x14ac:dyDescent="0.25">
      <c r="Y240446" s="109"/>
    </row>
    <row r="240447" spans="25:25" x14ac:dyDescent="0.25">
      <c r="Y240447" s="109"/>
    </row>
    <row r="240448" spans="25:25" x14ac:dyDescent="0.25">
      <c r="Y240448" s="109"/>
    </row>
    <row r="240449" spans="25:25" x14ac:dyDescent="0.25">
      <c r="Y240449" s="109"/>
    </row>
    <row r="240450" spans="25:25" x14ac:dyDescent="0.25">
      <c r="Y240450" s="109"/>
    </row>
    <row r="240451" spans="25:25" x14ac:dyDescent="0.25">
      <c r="Y240451" s="109"/>
    </row>
    <row r="240452" spans="25:25" x14ac:dyDescent="0.25">
      <c r="Y240452" s="109"/>
    </row>
    <row r="240453" spans="25:25" x14ac:dyDescent="0.25">
      <c r="Y240453" s="109"/>
    </row>
    <row r="240454" spans="25:25" x14ac:dyDescent="0.25">
      <c r="Y240454" s="109"/>
    </row>
    <row r="240455" spans="25:25" x14ac:dyDescent="0.25">
      <c r="Y240455" s="109"/>
    </row>
    <row r="240456" spans="25:25" x14ac:dyDescent="0.25">
      <c r="Y240456" s="109"/>
    </row>
    <row r="240457" spans="25:25" x14ac:dyDescent="0.25">
      <c r="Y240457" s="109"/>
    </row>
    <row r="240458" spans="25:25" x14ac:dyDescent="0.25">
      <c r="Y240458" s="109"/>
    </row>
    <row r="240459" spans="25:25" x14ac:dyDescent="0.25">
      <c r="Y240459" s="109"/>
    </row>
    <row r="240460" spans="25:25" x14ac:dyDescent="0.25">
      <c r="Y240460" s="109"/>
    </row>
    <row r="240461" spans="25:25" x14ac:dyDescent="0.25">
      <c r="Y240461" s="109"/>
    </row>
    <row r="240462" spans="25:25" x14ac:dyDescent="0.25">
      <c r="Y240462" s="109"/>
    </row>
    <row r="240463" spans="25:25" x14ac:dyDescent="0.25">
      <c r="Y240463" s="109"/>
    </row>
    <row r="240464" spans="25:25" x14ac:dyDescent="0.25">
      <c r="Y240464" s="109"/>
    </row>
    <row r="240465" spans="25:25" x14ac:dyDescent="0.25">
      <c r="Y240465" s="109"/>
    </row>
    <row r="240466" spans="25:25" x14ac:dyDescent="0.25">
      <c r="Y240466" s="109"/>
    </row>
    <row r="240467" spans="25:25" x14ac:dyDescent="0.25">
      <c r="Y240467" s="109"/>
    </row>
    <row r="240468" spans="25:25" x14ac:dyDescent="0.25">
      <c r="Y240468" s="109"/>
    </row>
    <row r="240469" spans="25:25" x14ac:dyDescent="0.25">
      <c r="Y240469" s="109"/>
    </row>
    <row r="240470" spans="25:25" x14ac:dyDescent="0.25">
      <c r="Y240470" s="109"/>
    </row>
    <row r="240471" spans="25:25" x14ac:dyDescent="0.25">
      <c r="Y240471" s="109"/>
    </row>
    <row r="240472" spans="25:25" x14ac:dyDescent="0.25">
      <c r="Y240472" s="109"/>
    </row>
    <row r="240473" spans="25:25" x14ac:dyDescent="0.25">
      <c r="Y240473" s="109"/>
    </row>
    <row r="240474" spans="25:25" x14ac:dyDescent="0.25">
      <c r="Y240474" s="109"/>
    </row>
    <row r="240475" spans="25:25" x14ac:dyDescent="0.25">
      <c r="Y240475" s="109"/>
    </row>
    <row r="240476" spans="25:25" x14ac:dyDescent="0.25">
      <c r="Y240476" s="109"/>
    </row>
    <row r="240477" spans="25:25" x14ac:dyDescent="0.25">
      <c r="Y240477" s="109"/>
    </row>
    <row r="240478" spans="25:25" x14ac:dyDescent="0.25">
      <c r="Y240478" s="109"/>
    </row>
    <row r="240479" spans="25:25" x14ac:dyDescent="0.25">
      <c r="Y240479" s="109"/>
    </row>
    <row r="240480" spans="25:25" x14ac:dyDescent="0.25">
      <c r="Y240480" s="109"/>
    </row>
    <row r="240481" spans="25:25" x14ac:dyDescent="0.25">
      <c r="Y240481" s="109"/>
    </row>
    <row r="240482" spans="25:25" x14ac:dyDescent="0.25">
      <c r="Y240482" s="109"/>
    </row>
    <row r="240483" spans="25:25" x14ac:dyDescent="0.25">
      <c r="Y240483" s="109"/>
    </row>
    <row r="240484" spans="25:25" x14ac:dyDescent="0.25">
      <c r="Y240484" s="109"/>
    </row>
    <row r="240485" spans="25:25" x14ac:dyDescent="0.25">
      <c r="Y240485" s="109"/>
    </row>
    <row r="240486" spans="25:25" x14ac:dyDescent="0.25">
      <c r="Y240486" s="109"/>
    </row>
    <row r="240487" spans="25:25" x14ac:dyDescent="0.25">
      <c r="Y240487" s="109"/>
    </row>
    <row r="240488" spans="25:25" x14ac:dyDescent="0.25">
      <c r="Y240488" s="109"/>
    </row>
    <row r="240489" spans="25:25" x14ac:dyDescent="0.25">
      <c r="Y240489" s="109"/>
    </row>
    <row r="240490" spans="25:25" x14ac:dyDescent="0.25">
      <c r="Y240490" s="109"/>
    </row>
    <row r="240491" spans="25:25" x14ac:dyDescent="0.25">
      <c r="Y240491" s="109"/>
    </row>
    <row r="240492" spans="25:25" x14ac:dyDescent="0.25">
      <c r="Y240492" s="109"/>
    </row>
    <row r="240493" spans="25:25" x14ac:dyDescent="0.25">
      <c r="Y240493" s="109"/>
    </row>
    <row r="240494" spans="25:25" x14ac:dyDescent="0.25">
      <c r="Y240494" s="109"/>
    </row>
    <row r="240495" spans="25:25" x14ac:dyDescent="0.25">
      <c r="Y240495" s="109"/>
    </row>
    <row r="240496" spans="25:25" x14ac:dyDescent="0.25">
      <c r="Y240496" s="109"/>
    </row>
    <row r="240497" spans="25:25" x14ac:dyDescent="0.25">
      <c r="Y240497" s="109"/>
    </row>
    <row r="240498" spans="25:25" x14ac:dyDescent="0.25">
      <c r="Y240498" s="109"/>
    </row>
    <row r="240499" spans="25:25" x14ac:dyDescent="0.25">
      <c r="Y240499" s="109"/>
    </row>
    <row r="240500" spans="25:25" x14ac:dyDescent="0.25">
      <c r="Y240500" s="109"/>
    </row>
    <row r="240501" spans="25:25" x14ac:dyDescent="0.25">
      <c r="Y240501" s="109"/>
    </row>
    <row r="240502" spans="25:25" x14ac:dyDescent="0.25">
      <c r="Y240502" s="109"/>
    </row>
    <row r="240503" spans="25:25" x14ac:dyDescent="0.25">
      <c r="Y240503" s="109"/>
    </row>
    <row r="240504" spans="25:25" x14ac:dyDescent="0.25">
      <c r="Y240504" s="109"/>
    </row>
    <row r="240505" spans="25:25" x14ac:dyDescent="0.25">
      <c r="Y240505" s="109"/>
    </row>
    <row r="240506" spans="25:25" x14ac:dyDescent="0.25">
      <c r="Y240506" s="109"/>
    </row>
    <row r="240507" spans="25:25" x14ac:dyDescent="0.25">
      <c r="Y240507" s="109"/>
    </row>
    <row r="240508" spans="25:25" x14ac:dyDescent="0.25">
      <c r="Y240508" s="109"/>
    </row>
    <row r="240509" spans="25:25" x14ac:dyDescent="0.25">
      <c r="Y240509" s="109"/>
    </row>
    <row r="240510" spans="25:25" x14ac:dyDescent="0.25">
      <c r="Y240510" s="109"/>
    </row>
    <row r="240511" spans="25:25" x14ac:dyDescent="0.25">
      <c r="Y240511" s="109"/>
    </row>
    <row r="240512" spans="25:25" x14ac:dyDescent="0.25">
      <c r="Y240512" s="109"/>
    </row>
    <row r="240513" spans="25:25" x14ac:dyDescent="0.25">
      <c r="Y240513" s="109"/>
    </row>
    <row r="240514" spans="25:25" x14ac:dyDescent="0.25">
      <c r="Y240514" s="109"/>
    </row>
    <row r="240515" spans="25:25" x14ac:dyDescent="0.25">
      <c r="Y240515" s="109"/>
    </row>
    <row r="240516" spans="25:25" x14ac:dyDescent="0.25">
      <c r="Y240516" s="109"/>
    </row>
    <row r="240517" spans="25:25" x14ac:dyDescent="0.25">
      <c r="Y240517" s="109"/>
    </row>
    <row r="240518" spans="25:25" x14ac:dyDescent="0.25">
      <c r="Y240518" s="109"/>
    </row>
    <row r="240519" spans="25:25" x14ac:dyDescent="0.25">
      <c r="Y240519" s="109"/>
    </row>
    <row r="240520" spans="25:25" x14ac:dyDescent="0.25">
      <c r="Y240520" s="109"/>
    </row>
    <row r="240521" spans="25:25" x14ac:dyDescent="0.25">
      <c r="Y240521" s="109"/>
    </row>
    <row r="240522" spans="25:25" x14ac:dyDescent="0.25">
      <c r="Y240522" s="109"/>
    </row>
    <row r="240523" spans="25:25" x14ac:dyDescent="0.25">
      <c r="Y240523" s="109"/>
    </row>
    <row r="240524" spans="25:25" x14ac:dyDescent="0.25">
      <c r="Y240524" s="109"/>
    </row>
    <row r="240525" spans="25:25" x14ac:dyDescent="0.25">
      <c r="Y240525" s="109"/>
    </row>
    <row r="240526" spans="25:25" x14ac:dyDescent="0.25">
      <c r="Y240526" s="109"/>
    </row>
    <row r="240527" spans="25:25" x14ac:dyDescent="0.25">
      <c r="Y240527" s="109"/>
    </row>
    <row r="240528" spans="25:25" x14ac:dyDescent="0.25">
      <c r="Y240528" s="109"/>
    </row>
    <row r="240529" spans="25:25" x14ac:dyDescent="0.25">
      <c r="Y240529" s="109"/>
    </row>
    <row r="240530" spans="25:25" x14ac:dyDescent="0.25">
      <c r="Y240530" s="109"/>
    </row>
    <row r="240531" spans="25:25" x14ac:dyDescent="0.25">
      <c r="Y240531" s="109"/>
    </row>
    <row r="240532" spans="25:25" x14ac:dyDescent="0.25">
      <c r="Y240532" s="109"/>
    </row>
    <row r="240533" spans="25:25" x14ac:dyDescent="0.25">
      <c r="Y240533" s="109"/>
    </row>
    <row r="240534" spans="25:25" x14ac:dyDescent="0.25">
      <c r="Y240534" s="109"/>
    </row>
    <row r="240535" spans="25:25" x14ac:dyDescent="0.25">
      <c r="Y240535" s="109"/>
    </row>
    <row r="240536" spans="25:25" x14ac:dyDescent="0.25">
      <c r="Y240536" s="109"/>
    </row>
    <row r="240537" spans="25:25" x14ac:dyDescent="0.25">
      <c r="Y240537" s="109"/>
    </row>
    <row r="240538" spans="25:25" x14ac:dyDescent="0.25">
      <c r="Y240538" s="109"/>
    </row>
    <row r="240539" spans="25:25" x14ac:dyDescent="0.25">
      <c r="Y240539" s="109"/>
    </row>
    <row r="240540" spans="25:25" x14ac:dyDescent="0.25">
      <c r="Y240540" s="109"/>
    </row>
    <row r="240541" spans="25:25" x14ac:dyDescent="0.25">
      <c r="Y240541" s="109"/>
    </row>
    <row r="240542" spans="25:25" x14ac:dyDescent="0.25">
      <c r="Y240542" s="109"/>
    </row>
    <row r="240543" spans="25:25" x14ac:dyDescent="0.25">
      <c r="Y240543" s="109"/>
    </row>
    <row r="240544" spans="25:25" x14ac:dyDescent="0.25">
      <c r="Y240544" s="109"/>
    </row>
    <row r="240545" spans="25:25" x14ac:dyDescent="0.25">
      <c r="Y240545" s="109"/>
    </row>
    <row r="240546" spans="25:25" x14ac:dyDescent="0.25">
      <c r="Y240546" s="109"/>
    </row>
    <row r="240547" spans="25:25" x14ac:dyDescent="0.25">
      <c r="Y240547" s="109"/>
    </row>
    <row r="240548" spans="25:25" x14ac:dyDescent="0.25">
      <c r="Y240548" s="109"/>
    </row>
    <row r="240549" spans="25:25" x14ac:dyDescent="0.25">
      <c r="Y240549" s="109"/>
    </row>
    <row r="240550" spans="25:25" x14ac:dyDescent="0.25">
      <c r="Y240550" s="109"/>
    </row>
    <row r="240551" spans="25:25" x14ac:dyDescent="0.25">
      <c r="Y240551" s="109"/>
    </row>
    <row r="240552" spans="25:25" x14ac:dyDescent="0.25">
      <c r="Y240552" s="109"/>
    </row>
    <row r="240553" spans="25:25" x14ac:dyDescent="0.25">
      <c r="Y240553" s="109"/>
    </row>
    <row r="240554" spans="25:25" x14ac:dyDescent="0.25">
      <c r="Y240554" s="109"/>
    </row>
    <row r="240555" spans="25:25" x14ac:dyDescent="0.25">
      <c r="Y240555" s="109"/>
    </row>
    <row r="240556" spans="25:25" x14ac:dyDescent="0.25">
      <c r="Y240556" s="109"/>
    </row>
    <row r="240557" spans="25:25" x14ac:dyDescent="0.25">
      <c r="Y240557" s="109"/>
    </row>
    <row r="240558" spans="25:25" x14ac:dyDescent="0.25">
      <c r="Y240558" s="109"/>
    </row>
    <row r="240559" spans="25:25" x14ac:dyDescent="0.25">
      <c r="Y240559" s="109"/>
    </row>
    <row r="240560" spans="25:25" x14ac:dyDescent="0.25">
      <c r="Y240560" s="109"/>
    </row>
    <row r="240561" spans="25:25" x14ac:dyDescent="0.25">
      <c r="Y240561" s="109"/>
    </row>
    <row r="240562" spans="25:25" x14ac:dyDescent="0.25">
      <c r="Y240562" s="109"/>
    </row>
    <row r="240563" spans="25:25" x14ac:dyDescent="0.25">
      <c r="Y240563" s="109"/>
    </row>
    <row r="240564" spans="25:25" x14ac:dyDescent="0.25">
      <c r="Y240564" s="109"/>
    </row>
    <row r="240565" spans="25:25" x14ac:dyDescent="0.25">
      <c r="Y240565" s="109"/>
    </row>
    <row r="240566" spans="25:25" x14ac:dyDescent="0.25">
      <c r="Y240566" s="109"/>
    </row>
    <row r="240567" spans="25:25" x14ac:dyDescent="0.25">
      <c r="Y240567" s="109"/>
    </row>
    <row r="240568" spans="25:25" x14ac:dyDescent="0.25">
      <c r="Y240568" s="109"/>
    </row>
    <row r="240569" spans="25:25" x14ac:dyDescent="0.25">
      <c r="Y240569" s="109"/>
    </row>
    <row r="240570" spans="25:25" x14ac:dyDescent="0.25">
      <c r="Y240570" s="109"/>
    </row>
    <row r="240571" spans="25:25" x14ac:dyDescent="0.25">
      <c r="Y240571" s="109"/>
    </row>
    <row r="240572" spans="25:25" x14ac:dyDescent="0.25">
      <c r="Y240572" s="109"/>
    </row>
    <row r="240573" spans="25:25" x14ac:dyDescent="0.25">
      <c r="Y240573" s="109"/>
    </row>
    <row r="240574" spans="25:25" x14ac:dyDescent="0.25">
      <c r="Y240574" s="109"/>
    </row>
    <row r="240575" spans="25:25" x14ac:dyDescent="0.25">
      <c r="Y240575" s="109"/>
    </row>
    <row r="240576" spans="25:25" x14ac:dyDescent="0.25">
      <c r="Y240576" s="109"/>
    </row>
    <row r="240577" spans="25:25" x14ac:dyDescent="0.25">
      <c r="Y240577" s="109"/>
    </row>
    <row r="240578" spans="25:25" x14ac:dyDescent="0.25">
      <c r="Y240578" s="109"/>
    </row>
    <row r="240579" spans="25:25" x14ac:dyDescent="0.25">
      <c r="Y240579" s="109"/>
    </row>
    <row r="240580" spans="25:25" x14ac:dyDescent="0.25">
      <c r="Y240580" s="109"/>
    </row>
    <row r="240581" spans="25:25" x14ac:dyDescent="0.25">
      <c r="Y240581" s="109"/>
    </row>
    <row r="240582" spans="25:25" x14ac:dyDescent="0.25">
      <c r="Y240582" s="109"/>
    </row>
    <row r="240583" spans="25:25" x14ac:dyDescent="0.25">
      <c r="Y240583" s="109"/>
    </row>
    <row r="240584" spans="25:25" x14ac:dyDescent="0.25">
      <c r="Y240584" s="109"/>
    </row>
    <row r="240585" spans="25:25" x14ac:dyDescent="0.25">
      <c r="Y240585" s="109"/>
    </row>
    <row r="240586" spans="25:25" x14ac:dyDescent="0.25">
      <c r="Y240586" s="109"/>
    </row>
    <row r="240587" spans="25:25" x14ac:dyDescent="0.25">
      <c r="Y240587" s="109"/>
    </row>
    <row r="240588" spans="25:25" x14ac:dyDescent="0.25">
      <c r="Y240588" s="109"/>
    </row>
    <row r="240589" spans="25:25" x14ac:dyDescent="0.25">
      <c r="Y240589" s="109"/>
    </row>
    <row r="240590" spans="25:25" x14ac:dyDescent="0.25">
      <c r="Y240590" s="109"/>
    </row>
    <row r="240591" spans="25:25" x14ac:dyDescent="0.25">
      <c r="Y240591" s="109"/>
    </row>
    <row r="240592" spans="25:25" x14ac:dyDescent="0.25">
      <c r="Y240592" s="109"/>
    </row>
    <row r="240593" spans="25:25" x14ac:dyDescent="0.25">
      <c r="Y240593" s="109"/>
    </row>
    <row r="240594" spans="25:25" x14ac:dyDescent="0.25">
      <c r="Y240594" s="109"/>
    </row>
    <row r="240595" spans="25:25" x14ac:dyDescent="0.25">
      <c r="Y240595" s="109"/>
    </row>
    <row r="240596" spans="25:25" x14ac:dyDescent="0.25">
      <c r="Y240596" s="109"/>
    </row>
    <row r="240597" spans="25:25" x14ac:dyDescent="0.25">
      <c r="Y240597" s="109"/>
    </row>
    <row r="240598" spans="25:25" x14ac:dyDescent="0.25">
      <c r="Y240598" s="109"/>
    </row>
    <row r="240599" spans="25:25" x14ac:dyDescent="0.25">
      <c r="Y240599" s="109"/>
    </row>
    <row r="240600" spans="25:25" x14ac:dyDescent="0.25">
      <c r="Y240600" s="109"/>
    </row>
    <row r="240601" spans="25:25" x14ac:dyDescent="0.25">
      <c r="Y240601" s="109"/>
    </row>
    <row r="240602" spans="25:25" x14ac:dyDescent="0.25">
      <c r="Y240602" s="109"/>
    </row>
    <row r="240603" spans="25:25" x14ac:dyDescent="0.25">
      <c r="Y240603" s="109"/>
    </row>
    <row r="240604" spans="25:25" x14ac:dyDescent="0.25">
      <c r="Y240604" s="109"/>
    </row>
    <row r="240605" spans="25:25" x14ac:dyDescent="0.25">
      <c r="Y240605" s="109"/>
    </row>
    <row r="240606" spans="25:25" x14ac:dyDescent="0.25">
      <c r="Y240606" s="109"/>
    </row>
    <row r="240607" spans="25:25" x14ac:dyDescent="0.25">
      <c r="Y240607" s="109"/>
    </row>
    <row r="240608" spans="25:25" x14ac:dyDescent="0.25">
      <c r="Y240608" s="109"/>
    </row>
    <row r="240609" spans="25:25" x14ac:dyDescent="0.25">
      <c r="Y240609" s="109"/>
    </row>
    <row r="240610" spans="25:25" x14ac:dyDescent="0.25">
      <c r="Y240610" s="109"/>
    </row>
    <row r="240611" spans="25:25" x14ac:dyDescent="0.25">
      <c r="Y240611" s="109"/>
    </row>
    <row r="240612" spans="25:25" x14ac:dyDescent="0.25">
      <c r="Y240612" s="109"/>
    </row>
    <row r="240613" spans="25:25" x14ac:dyDescent="0.25">
      <c r="Y240613" s="109"/>
    </row>
    <row r="240614" spans="25:25" x14ac:dyDescent="0.25">
      <c r="Y240614" s="109"/>
    </row>
    <row r="240615" spans="25:25" x14ac:dyDescent="0.25">
      <c r="Y240615" s="109"/>
    </row>
    <row r="240616" spans="25:25" x14ac:dyDescent="0.25">
      <c r="Y240616" s="109"/>
    </row>
    <row r="240617" spans="25:25" x14ac:dyDescent="0.25">
      <c r="Y240617" s="109"/>
    </row>
    <row r="240618" spans="25:25" x14ac:dyDescent="0.25">
      <c r="Y240618" s="109"/>
    </row>
    <row r="240619" spans="25:25" x14ac:dyDescent="0.25">
      <c r="Y240619" s="109"/>
    </row>
    <row r="240620" spans="25:25" x14ac:dyDescent="0.25">
      <c r="Y240620" s="109"/>
    </row>
    <row r="240621" spans="25:25" x14ac:dyDescent="0.25">
      <c r="Y240621" s="109"/>
    </row>
    <row r="240622" spans="25:25" x14ac:dyDescent="0.25">
      <c r="Y240622" s="109"/>
    </row>
    <row r="240623" spans="25:25" x14ac:dyDescent="0.25">
      <c r="Y240623" s="109"/>
    </row>
    <row r="240624" spans="25:25" x14ac:dyDescent="0.25">
      <c r="Y240624" s="109"/>
    </row>
    <row r="240625" spans="25:25" x14ac:dyDescent="0.25">
      <c r="Y240625" s="109"/>
    </row>
    <row r="240626" spans="25:25" x14ac:dyDescent="0.25">
      <c r="Y240626" s="109"/>
    </row>
    <row r="240627" spans="25:25" x14ac:dyDescent="0.25">
      <c r="Y240627" s="109"/>
    </row>
    <row r="240628" spans="25:25" x14ac:dyDescent="0.25">
      <c r="Y240628" s="109"/>
    </row>
    <row r="240629" spans="25:25" x14ac:dyDescent="0.25">
      <c r="Y240629" s="109"/>
    </row>
    <row r="240630" spans="25:25" x14ac:dyDescent="0.25">
      <c r="Y240630" s="109"/>
    </row>
    <row r="240631" spans="25:25" x14ac:dyDescent="0.25">
      <c r="Y240631" s="109"/>
    </row>
    <row r="240632" spans="25:25" x14ac:dyDescent="0.25">
      <c r="Y240632" s="109"/>
    </row>
    <row r="240633" spans="25:25" x14ac:dyDescent="0.25">
      <c r="Y240633" s="109"/>
    </row>
    <row r="240634" spans="25:25" x14ac:dyDescent="0.25">
      <c r="Y240634" s="109"/>
    </row>
    <row r="240635" spans="25:25" x14ac:dyDescent="0.25">
      <c r="Y240635" s="109"/>
    </row>
    <row r="240636" spans="25:25" x14ac:dyDescent="0.25">
      <c r="Y240636" s="109"/>
    </row>
    <row r="240637" spans="25:25" x14ac:dyDescent="0.25">
      <c r="Y240637" s="109"/>
    </row>
    <row r="240638" spans="25:25" x14ac:dyDescent="0.25">
      <c r="Y240638" s="109"/>
    </row>
    <row r="240639" spans="25:25" x14ac:dyDescent="0.25">
      <c r="Y240639" s="109"/>
    </row>
    <row r="240640" spans="25:25" x14ac:dyDescent="0.25">
      <c r="Y240640" s="109"/>
    </row>
    <row r="240641" spans="25:25" x14ac:dyDescent="0.25">
      <c r="Y240641" s="109"/>
    </row>
    <row r="240642" spans="25:25" x14ac:dyDescent="0.25">
      <c r="Y240642" s="109"/>
    </row>
    <row r="240643" spans="25:25" x14ac:dyDescent="0.25">
      <c r="Y240643" s="109"/>
    </row>
    <row r="240644" spans="25:25" x14ac:dyDescent="0.25">
      <c r="Y240644" s="109"/>
    </row>
    <row r="240645" spans="25:25" x14ac:dyDescent="0.25">
      <c r="Y240645" s="109"/>
    </row>
    <row r="240646" spans="25:25" x14ac:dyDescent="0.25">
      <c r="Y240646" s="109"/>
    </row>
    <row r="240647" spans="25:25" x14ac:dyDescent="0.25">
      <c r="Y240647" s="109"/>
    </row>
    <row r="240648" spans="25:25" x14ac:dyDescent="0.25">
      <c r="Y240648" s="109"/>
    </row>
    <row r="240649" spans="25:25" x14ac:dyDescent="0.25">
      <c r="Y240649" s="109"/>
    </row>
    <row r="240650" spans="25:25" x14ac:dyDescent="0.25">
      <c r="Y240650" s="109"/>
    </row>
    <row r="240651" spans="25:25" x14ac:dyDescent="0.25">
      <c r="Y240651" s="109"/>
    </row>
    <row r="240652" spans="25:25" x14ac:dyDescent="0.25">
      <c r="Y240652" s="109"/>
    </row>
    <row r="240653" spans="25:25" x14ac:dyDescent="0.25">
      <c r="Y240653" s="109"/>
    </row>
    <row r="240654" spans="25:25" x14ac:dyDescent="0.25">
      <c r="Y240654" s="109"/>
    </row>
    <row r="240655" spans="25:25" x14ac:dyDescent="0.25">
      <c r="Y240655" s="109"/>
    </row>
    <row r="240656" spans="25:25" x14ac:dyDescent="0.25">
      <c r="Y240656" s="109"/>
    </row>
    <row r="240657" spans="25:25" x14ac:dyDescent="0.25">
      <c r="Y240657" s="109"/>
    </row>
    <row r="240658" spans="25:25" x14ac:dyDescent="0.25">
      <c r="Y240658" s="109"/>
    </row>
    <row r="240659" spans="25:25" x14ac:dyDescent="0.25">
      <c r="Y240659" s="109"/>
    </row>
    <row r="240660" spans="25:25" x14ac:dyDescent="0.25">
      <c r="Y240660" s="109"/>
    </row>
    <row r="240661" spans="25:25" x14ac:dyDescent="0.25">
      <c r="Y240661" s="109"/>
    </row>
    <row r="240662" spans="25:25" x14ac:dyDescent="0.25">
      <c r="Y240662" s="109"/>
    </row>
    <row r="240663" spans="25:25" x14ac:dyDescent="0.25">
      <c r="Y240663" s="109"/>
    </row>
    <row r="240664" spans="25:25" x14ac:dyDescent="0.25">
      <c r="Y240664" s="109"/>
    </row>
    <row r="240665" spans="25:25" x14ac:dyDescent="0.25">
      <c r="Y240665" s="109"/>
    </row>
    <row r="240666" spans="25:25" x14ac:dyDescent="0.25">
      <c r="Y240666" s="109"/>
    </row>
    <row r="240667" spans="25:25" x14ac:dyDescent="0.25">
      <c r="Y240667" s="109"/>
    </row>
    <row r="240668" spans="25:25" x14ac:dyDescent="0.25">
      <c r="Y240668" s="109"/>
    </row>
    <row r="240669" spans="25:25" x14ac:dyDescent="0.25">
      <c r="Y240669" s="109"/>
    </row>
    <row r="240670" spans="25:25" x14ac:dyDescent="0.25">
      <c r="Y240670" s="109"/>
    </row>
    <row r="240671" spans="25:25" x14ac:dyDescent="0.25">
      <c r="Y240671" s="109"/>
    </row>
    <row r="240672" spans="25:25" x14ac:dyDescent="0.25">
      <c r="Y240672" s="109"/>
    </row>
    <row r="240673" spans="25:25" x14ac:dyDescent="0.25">
      <c r="Y240673" s="109"/>
    </row>
    <row r="240674" spans="25:25" x14ac:dyDescent="0.25">
      <c r="Y240674" s="109"/>
    </row>
    <row r="240675" spans="25:25" x14ac:dyDescent="0.25">
      <c r="Y240675" s="109"/>
    </row>
    <row r="240676" spans="25:25" x14ac:dyDescent="0.25">
      <c r="Y240676" s="109"/>
    </row>
    <row r="240677" spans="25:25" x14ac:dyDescent="0.25">
      <c r="Y240677" s="109"/>
    </row>
    <row r="240678" spans="25:25" x14ac:dyDescent="0.25">
      <c r="Y240678" s="109"/>
    </row>
    <row r="240679" spans="25:25" x14ac:dyDescent="0.25">
      <c r="Y240679" s="109"/>
    </row>
    <row r="240680" spans="25:25" x14ac:dyDescent="0.25">
      <c r="Y240680" s="109"/>
    </row>
    <row r="240681" spans="25:25" x14ac:dyDescent="0.25">
      <c r="Y240681" s="109"/>
    </row>
    <row r="240682" spans="25:25" x14ac:dyDescent="0.25">
      <c r="Y240682" s="109"/>
    </row>
    <row r="240683" spans="25:25" x14ac:dyDescent="0.25">
      <c r="Y240683" s="109"/>
    </row>
    <row r="240684" spans="25:25" x14ac:dyDescent="0.25">
      <c r="Y240684" s="109"/>
    </row>
    <row r="240685" spans="25:25" x14ac:dyDescent="0.25">
      <c r="Y240685" s="109"/>
    </row>
    <row r="240686" spans="25:25" x14ac:dyDescent="0.25">
      <c r="Y240686" s="109"/>
    </row>
    <row r="240687" spans="25:25" x14ac:dyDescent="0.25">
      <c r="Y240687" s="109"/>
    </row>
    <row r="240688" spans="25:25" x14ac:dyDescent="0.25">
      <c r="Y240688" s="109"/>
    </row>
    <row r="240689" spans="25:25" x14ac:dyDescent="0.25">
      <c r="Y240689" s="109"/>
    </row>
    <row r="240690" spans="25:25" x14ac:dyDescent="0.25">
      <c r="Y240690" s="109"/>
    </row>
    <row r="240691" spans="25:25" x14ac:dyDescent="0.25">
      <c r="Y240691" s="109"/>
    </row>
    <row r="240692" spans="25:25" x14ac:dyDescent="0.25">
      <c r="Y240692" s="109"/>
    </row>
    <row r="240693" spans="25:25" x14ac:dyDescent="0.25">
      <c r="Y240693" s="109"/>
    </row>
    <row r="240694" spans="25:25" x14ac:dyDescent="0.25">
      <c r="Y240694" s="109"/>
    </row>
    <row r="240695" spans="25:25" x14ac:dyDescent="0.25">
      <c r="Y240695" s="109"/>
    </row>
    <row r="240696" spans="25:25" x14ac:dyDescent="0.25">
      <c r="Y240696" s="109"/>
    </row>
    <row r="240697" spans="25:25" x14ac:dyDescent="0.25">
      <c r="Y240697" s="109"/>
    </row>
    <row r="240698" spans="25:25" x14ac:dyDescent="0.25">
      <c r="Y240698" s="109"/>
    </row>
    <row r="240699" spans="25:25" x14ac:dyDescent="0.25">
      <c r="Y240699" s="109"/>
    </row>
    <row r="240700" spans="25:25" x14ac:dyDescent="0.25">
      <c r="Y240700" s="109"/>
    </row>
    <row r="240701" spans="25:25" x14ac:dyDescent="0.25">
      <c r="Y240701" s="109"/>
    </row>
    <row r="240702" spans="25:25" x14ac:dyDescent="0.25">
      <c r="Y240702" s="109"/>
    </row>
    <row r="240703" spans="25:25" x14ac:dyDescent="0.25">
      <c r="Y240703" s="109"/>
    </row>
    <row r="240704" spans="25:25" x14ac:dyDescent="0.25">
      <c r="Y240704" s="109"/>
    </row>
    <row r="240705" spans="25:25" x14ac:dyDescent="0.25">
      <c r="Y240705" s="109"/>
    </row>
    <row r="240706" spans="25:25" x14ac:dyDescent="0.25">
      <c r="Y240706" s="109"/>
    </row>
    <row r="240707" spans="25:25" x14ac:dyDescent="0.25">
      <c r="Y240707" s="109"/>
    </row>
    <row r="240708" spans="25:25" x14ac:dyDescent="0.25">
      <c r="Y240708" s="109"/>
    </row>
    <row r="240709" spans="25:25" x14ac:dyDescent="0.25">
      <c r="Y240709" s="109"/>
    </row>
    <row r="240710" spans="25:25" x14ac:dyDescent="0.25">
      <c r="Y240710" s="109"/>
    </row>
    <row r="240711" spans="25:25" x14ac:dyDescent="0.25">
      <c r="Y240711" s="109"/>
    </row>
    <row r="240712" spans="25:25" x14ac:dyDescent="0.25">
      <c r="Y240712" s="109"/>
    </row>
    <row r="240713" spans="25:25" x14ac:dyDescent="0.25">
      <c r="Y240713" s="109"/>
    </row>
    <row r="240714" spans="25:25" x14ac:dyDescent="0.25">
      <c r="Y240714" s="109"/>
    </row>
    <row r="240715" spans="25:25" x14ac:dyDescent="0.25">
      <c r="Y240715" s="109"/>
    </row>
    <row r="240716" spans="25:25" x14ac:dyDescent="0.25">
      <c r="Y240716" s="109"/>
    </row>
    <row r="240717" spans="25:25" x14ac:dyDescent="0.25">
      <c r="Y240717" s="109"/>
    </row>
    <row r="240718" spans="25:25" x14ac:dyDescent="0.25">
      <c r="Y240718" s="109"/>
    </row>
    <row r="240719" spans="25:25" x14ac:dyDescent="0.25">
      <c r="Y240719" s="109"/>
    </row>
    <row r="240720" spans="25:25" x14ac:dyDescent="0.25">
      <c r="Y240720" s="109"/>
    </row>
    <row r="240721" spans="25:25" x14ac:dyDescent="0.25">
      <c r="Y240721" s="109"/>
    </row>
    <row r="240722" spans="25:25" x14ac:dyDescent="0.25">
      <c r="Y240722" s="109"/>
    </row>
    <row r="240723" spans="25:25" x14ac:dyDescent="0.25">
      <c r="Y240723" s="109"/>
    </row>
    <row r="240724" spans="25:25" x14ac:dyDescent="0.25">
      <c r="Y240724" s="109"/>
    </row>
    <row r="240725" spans="25:25" x14ac:dyDescent="0.25">
      <c r="Y240725" s="109"/>
    </row>
    <row r="240726" spans="25:25" x14ac:dyDescent="0.25">
      <c r="Y240726" s="109"/>
    </row>
    <row r="240727" spans="25:25" x14ac:dyDescent="0.25">
      <c r="Y240727" s="109"/>
    </row>
    <row r="240728" spans="25:25" x14ac:dyDescent="0.25">
      <c r="Y240728" s="109"/>
    </row>
    <row r="240729" spans="25:25" x14ac:dyDescent="0.25">
      <c r="Y240729" s="109"/>
    </row>
    <row r="240730" spans="25:25" x14ac:dyDescent="0.25">
      <c r="Y240730" s="109"/>
    </row>
    <row r="240731" spans="25:25" x14ac:dyDescent="0.25">
      <c r="Y240731" s="109"/>
    </row>
    <row r="240732" spans="25:25" x14ac:dyDescent="0.25">
      <c r="Y240732" s="109"/>
    </row>
    <row r="240733" spans="25:25" x14ac:dyDescent="0.25">
      <c r="Y240733" s="109"/>
    </row>
    <row r="240734" spans="25:25" x14ac:dyDescent="0.25">
      <c r="Y240734" s="109"/>
    </row>
    <row r="240735" spans="25:25" x14ac:dyDescent="0.25">
      <c r="Y240735" s="109"/>
    </row>
    <row r="240736" spans="25:25" x14ac:dyDescent="0.25">
      <c r="Y240736" s="109"/>
    </row>
    <row r="240737" spans="25:25" x14ac:dyDescent="0.25">
      <c r="Y240737" s="109"/>
    </row>
    <row r="240738" spans="25:25" x14ac:dyDescent="0.25">
      <c r="Y240738" s="109"/>
    </row>
    <row r="240739" spans="25:25" x14ac:dyDescent="0.25">
      <c r="Y240739" s="109"/>
    </row>
    <row r="240740" spans="25:25" x14ac:dyDescent="0.25">
      <c r="Y240740" s="109"/>
    </row>
    <row r="240741" spans="25:25" x14ac:dyDescent="0.25">
      <c r="Y240741" s="109"/>
    </row>
    <row r="240742" spans="25:25" x14ac:dyDescent="0.25">
      <c r="Y240742" s="109"/>
    </row>
    <row r="240743" spans="25:25" x14ac:dyDescent="0.25">
      <c r="Y240743" s="109"/>
    </row>
    <row r="240744" spans="25:25" x14ac:dyDescent="0.25">
      <c r="Y240744" s="109"/>
    </row>
    <row r="240745" spans="25:25" x14ac:dyDescent="0.25">
      <c r="Y240745" s="109"/>
    </row>
    <row r="240746" spans="25:25" x14ac:dyDescent="0.25">
      <c r="Y240746" s="109"/>
    </row>
    <row r="240747" spans="25:25" x14ac:dyDescent="0.25">
      <c r="Y240747" s="109"/>
    </row>
    <row r="240748" spans="25:25" x14ac:dyDescent="0.25">
      <c r="Y240748" s="109"/>
    </row>
    <row r="240749" spans="25:25" x14ac:dyDescent="0.25">
      <c r="Y240749" s="109"/>
    </row>
    <row r="240750" spans="25:25" x14ac:dyDescent="0.25">
      <c r="Y240750" s="109"/>
    </row>
    <row r="240751" spans="25:25" x14ac:dyDescent="0.25">
      <c r="Y240751" s="109"/>
    </row>
    <row r="240752" spans="25:25" x14ac:dyDescent="0.25">
      <c r="Y240752" s="109"/>
    </row>
    <row r="240753" spans="25:25" x14ac:dyDescent="0.25">
      <c r="Y240753" s="109"/>
    </row>
    <row r="240754" spans="25:25" x14ac:dyDescent="0.25">
      <c r="Y240754" s="109"/>
    </row>
    <row r="240755" spans="25:25" x14ac:dyDescent="0.25">
      <c r="Y240755" s="109"/>
    </row>
    <row r="240756" spans="25:25" x14ac:dyDescent="0.25">
      <c r="Y240756" s="109"/>
    </row>
    <row r="240757" spans="25:25" x14ac:dyDescent="0.25">
      <c r="Y240757" s="109"/>
    </row>
    <row r="240758" spans="25:25" x14ac:dyDescent="0.25">
      <c r="Y240758" s="109"/>
    </row>
    <row r="240759" spans="25:25" x14ac:dyDescent="0.25">
      <c r="Y240759" s="109"/>
    </row>
    <row r="240760" spans="25:25" x14ac:dyDescent="0.25">
      <c r="Y240760" s="109"/>
    </row>
    <row r="240761" spans="25:25" x14ac:dyDescent="0.25">
      <c r="Y240761" s="109"/>
    </row>
    <row r="240762" spans="25:25" x14ac:dyDescent="0.25">
      <c r="Y240762" s="109"/>
    </row>
    <row r="240763" spans="25:25" x14ac:dyDescent="0.25">
      <c r="Y240763" s="109"/>
    </row>
    <row r="240764" spans="25:25" x14ac:dyDescent="0.25">
      <c r="Y240764" s="109"/>
    </row>
    <row r="240765" spans="25:25" x14ac:dyDescent="0.25">
      <c r="Y240765" s="109"/>
    </row>
    <row r="240766" spans="25:25" x14ac:dyDescent="0.25">
      <c r="Y240766" s="109"/>
    </row>
    <row r="240767" spans="25:25" x14ac:dyDescent="0.25">
      <c r="Y240767" s="109"/>
    </row>
    <row r="240768" spans="25:25" x14ac:dyDescent="0.25">
      <c r="Y240768" s="109"/>
    </row>
    <row r="240769" spans="25:25" x14ac:dyDescent="0.25">
      <c r="Y240769" s="109"/>
    </row>
    <row r="240770" spans="25:25" x14ac:dyDescent="0.25">
      <c r="Y240770" s="109"/>
    </row>
    <row r="240771" spans="25:25" x14ac:dyDescent="0.25">
      <c r="Y240771" s="109"/>
    </row>
    <row r="240772" spans="25:25" x14ac:dyDescent="0.25">
      <c r="Y240772" s="109"/>
    </row>
    <row r="240773" spans="25:25" x14ac:dyDescent="0.25">
      <c r="Y240773" s="109"/>
    </row>
    <row r="240774" spans="25:25" x14ac:dyDescent="0.25">
      <c r="Y240774" s="109"/>
    </row>
    <row r="240775" spans="25:25" x14ac:dyDescent="0.25">
      <c r="Y240775" s="109"/>
    </row>
    <row r="240776" spans="25:25" x14ac:dyDescent="0.25">
      <c r="Y240776" s="109"/>
    </row>
    <row r="240777" spans="25:25" x14ac:dyDescent="0.25">
      <c r="Y240777" s="109"/>
    </row>
    <row r="240778" spans="25:25" x14ac:dyDescent="0.25">
      <c r="Y240778" s="109"/>
    </row>
    <row r="240779" spans="25:25" x14ac:dyDescent="0.25">
      <c r="Y240779" s="109"/>
    </row>
    <row r="240780" spans="25:25" x14ac:dyDescent="0.25">
      <c r="Y240780" s="109"/>
    </row>
    <row r="240781" spans="25:25" x14ac:dyDescent="0.25">
      <c r="Y240781" s="109"/>
    </row>
    <row r="240782" spans="25:25" x14ac:dyDescent="0.25">
      <c r="Y240782" s="109"/>
    </row>
    <row r="240783" spans="25:25" x14ac:dyDescent="0.25">
      <c r="Y240783" s="109"/>
    </row>
    <row r="240784" spans="25:25" x14ac:dyDescent="0.25">
      <c r="Y240784" s="109"/>
    </row>
    <row r="240785" spans="25:25" x14ac:dyDescent="0.25">
      <c r="Y240785" s="109"/>
    </row>
    <row r="240786" spans="25:25" x14ac:dyDescent="0.25">
      <c r="Y240786" s="109"/>
    </row>
    <row r="240787" spans="25:25" x14ac:dyDescent="0.25">
      <c r="Y240787" s="109"/>
    </row>
    <row r="240788" spans="25:25" x14ac:dyDescent="0.25">
      <c r="Y240788" s="109"/>
    </row>
    <row r="240789" spans="25:25" x14ac:dyDescent="0.25">
      <c r="Y240789" s="109"/>
    </row>
    <row r="240790" spans="25:25" x14ac:dyDescent="0.25">
      <c r="Y240790" s="109"/>
    </row>
    <row r="240791" spans="25:25" x14ac:dyDescent="0.25">
      <c r="Y240791" s="109"/>
    </row>
    <row r="240792" spans="25:25" x14ac:dyDescent="0.25">
      <c r="Y240792" s="109"/>
    </row>
    <row r="240793" spans="25:25" x14ac:dyDescent="0.25">
      <c r="Y240793" s="109"/>
    </row>
    <row r="240794" spans="25:25" x14ac:dyDescent="0.25">
      <c r="Y240794" s="109"/>
    </row>
    <row r="240795" spans="25:25" x14ac:dyDescent="0.25">
      <c r="Y240795" s="109"/>
    </row>
    <row r="240796" spans="25:25" x14ac:dyDescent="0.25">
      <c r="Y240796" s="109"/>
    </row>
    <row r="240797" spans="25:25" x14ac:dyDescent="0.25">
      <c r="Y240797" s="109"/>
    </row>
    <row r="240798" spans="25:25" x14ac:dyDescent="0.25">
      <c r="Y240798" s="109"/>
    </row>
    <row r="240799" spans="25:25" x14ac:dyDescent="0.25">
      <c r="Y240799" s="109"/>
    </row>
    <row r="240800" spans="25:25" x14ac:dyDescent="0.25">
      <c r="Y240800" s="109"/>
    </row>
    <row r="240801" spans="25:25" x14ac:dyDescent="0.25">
      <c r="Y240801" s="109"/>
    </row>
    <row r="240802" spans="25:25" x14ac:dyDescent="0.25">
      <c r="Y240802" s="109"/>
    </row>
    <row r="240803" spans="25:25" x14ac:dyDescent="0.25">
      <c r="Y240803" s="109"/>
    </row>
    <row r="240804" spans="25:25" x14ac:dyDescent="0.25">
      <c r="Y240804" s="109"/>
    </row>
    <row r="240805" spans="25:25" x14ac:dyDescent="0.25">
      <c r="Y240805" s="109"/>
    </row>
    <row r="240806" spans="25:25" x14ac:dyDescent="0.25">
      <c r="Y240806" s="109"/>
    </row>
    <row r="240807" spans="25:25" x14ac:dyDescent="0.25">
      <c r="Y240807" s="109"/>
    </row>
    <row r="240808" spans="25:25" x14ac:dyDescent="0.25">
      <c r="Y240808" s="109"/>
    </row>
    <row r="240809" spans="25:25" x14ac:dyDescent="0.25">
      <c r="Y240809" s="109"/>
    </row>
    <row r="240810" spans="25:25" x14ac:dyDescent="0.25">
      <c r="Y240810" s="109"/>
    </row>
    <row r="240811" spans="25:25" x14ac:dyDescent="0.25">
      <c r="Y240811" s="109"/>
    </row>
    <row r="240812" spans="25:25" x14ac:dyDescent="0.25">
      <c r="Y240812" s="109"/>
    </row>
    <row r="240813" spans="25:25" x14ac:dyDescent="0.25">
      <c r="Y240813" s="109"/>
    </row>
    <row r="240814" spans="25:25" x14ac:dyDescent="0.25">
      <c r="Y240814" s="109"/>
    </row>
    <row r="240815" spans="25:25" x14ac:dyDescent="0.25">
      <c r="Y240815" s="109"/>
    </row>
    <row r="240816" spans="25:25" x14ac:dyDescent="0.25">
      <c r="Y240816" s="109"/>
    </row>
    <row r="240817" spans="25:25" x14ac:dyDescent="0.25">
      <c r="Y240817" s="109"/>
    </row>
    <row r="240818" spans="25:25" x14ac:dyDescent="0.25">
      <c r="Y240818" s="109"/>
    </row>
    <row r="240819" spans="25:25" x14ac:dyDescent="0.25">
      <c r="Y240819" s="109"/>
    </row>
    <row r="240820" spans="25:25" x14ac:dyDescent="0.25">
      <c r="Y240820" s="109"/>
    </row>
    <row r="240821" spans="25:25" x14ac:dyDescent="0.25">
      <c r="Y240821" s="109"/>
    </row>
    <row r="240822" spans="25:25" x14ac:dyDescent="0.25">
      <c r="Y240822" s="109"/>
    </row>
    <row r="240823" spans="25:25" x14ac:dyDescent="0.25">
      <c r="Y240823" s="109"/>
    </row>
    <row r="240824" spans="25:25" x14ac:dyDescent="0.25">
      <c r="Y240824" s="109"/>
    </row>
    <row r="240825" spans="25:25" x14ac:dyDescent="0.25">
      <c r="Y240825" s="109"/>
    </row>
    <row r="240826" spans="25:25" x14ac:dyDescent="0.25">
      <c r="Y240826" s="109"/>
    </row>
    <row r="240827" spans="25:25" x14ac:dyDescent="0.25">
      <c r="Y240827" s="109"/>
    </row>
    <row r="240828" spans="25:25" x14ac:dyDescent="0.25">
      <c r="Y240828" s="109"/>
    </row>
    <row r="240829" spans="25:25" x14ac:dyDescent="0.25">
      <c r="Y240829" s="109"/>
    </row>
    <row r="240830" spans="25:25" x14ac:dyDescent="0.25">
      <c r="Y240830" s="109"/>
    </row>
    <row r="240831" spans="25:25" x14ac:dyDescent="0.25">
      <c r="Y240831" s="109"/>
    </row>
    <row r="240832" spans="25:25" x14ac:dyDescent="0.25">
      <c r="Y240832" s="109"/>
    </row>
    <row r="240833" spans="25:25" x14ac:dyDescent="0.25">
      <c r="Y240833" s="109"/>
    </row>
    <row r="240834" spans="25:25" x14ac:dyDescent="0.25">
      <c r="Y240834" s="109"/>
    </row>
    <row r="240835" spans="25:25" x14ac:dyDescent="0.25">
      <c r="Y240835" s="109"/>
    </row>
    <row r="240836" spans="25:25" x14ac:dyDescent="0.25">
      <c r="Y240836" s="109"/>
    </row>
    <row r="240837" spans="25:25" x14ac:dyDescent="0.25">
      <c r="Y240837" s="109"/>
    </row>
    <row r="240838" spans="25:25" x14ac:dyDescent="0.25">
      <c r="Y240838" s="109"/>
    </row>
    <row r="240839" spans="25:25" x14ac:dyDescent="0.25">
      <c r="Y240839" s="109"/>
    </row>
    <row r="240840" spans="25:25" x14ac:dyDescent="0.25">
      <c r="Y240840" s="109"/>
    </row>
    <row r="240841" spans="25:25" x14ac:dyDescent="0.25">
      <c r="Y240841" s="109"/>
    </row>
    <row r="240842" spans="25:25" x14ac:dyDescent="0.25">
      <c r="Y240842" s="109"/>
    </row>
    <row r="240843" spans="25:25" x14ac:dyDescent="0.25">
      <c r="Y240843" s="109"/>
    </row>
    <row r="240844" spans="25:25" x14ac:dyDescent="0.25">
      <c r="Y240844" s="109"/>
    </row>
    <row r="240845" spans="25:25" x14ac:dyDescent="0.25">
      <c r="Y240845" s="109"/>
    </row>
    <row r="240846" spans="25:25" x14ac:dyDescent="0.25">
      <c r="Y240846" s="109"/>
    </row>
    <row r="240847" spans="25:25" x14ac:dyDescent="0.25">
      <c r="Y240847" s="109"/>
    </row>
    <row r="240848" spans="25:25" x14ac:dyDescent="0.25">
      <c r="Y240848" s="109"/>
    </row>
    <row r="240849" spans="25:25" x14ac:dyDescent="0.25">
      <c r="Y240849" s="109"/>
    </row>
    <row r="240850" spans="25:25" x14ac:dyDescent="0.25">
      <c r="Y240850" s="109"/>
    </row>
    <row r="240851" spans="25:25" x14ac:dyDescent="0.25">
      <c r="Y240851" s="109"/>
    </row>
    <row r="240852" spans="25:25" x14ac:dyDescent="0.25">
      <c r="Y240852" s="109"/>
    </row>
    <row r="240853" spans="25:25" x14ac:dyDescent="0.25">
      <c r="Y240853" s="109"/>
    </row>
    <row r="240854" spans="25:25" x14ac:dyDescent="0.25">
      <c r="Y240854" s="109"/>
    </row>
    <row r="240855" spans="25:25" x14ac:dyDescent="0.25">
      <c r="Y240855" s="109"/>
    </row>
    <row r="240856" spans="25:25" x14ac:dyDescent="0.25">
      <c r="Y240856" s="109"/>
    </row>
    <row r="240857" spans="25:25" x14ac:dyDescent="0.25">
      <c r="Y240857" s="109"/>
    </row>
    <row r="240858" spans="25:25" x14ac:dyDescent="0.25">
      <c r="Y240858" s="109"/>
    </row>
    <row r="240859" spans="25:25" x14ac:dyDescent="0.25">
      <c r="Y240859" s="109"/>
    </row>
    <row r="240860" spans="25:25" x14ac:dyDescent="0.25">
      <c r="Y240860" s="109"/>
    </row>
    <row r="240861" spans="25:25" x14ac:dyDescent="0.25">
      <c r="Y240861" s="109"/>
    </row>
    <row r="240862" spans="25:25" x14ac:dyDescent="0.25">
      <c r="Y240862" s="109"/>
    </row>
    <row r="240863" spans="25:25" x14ac:dyDescent="0.25">
      <c r="Y240863" s="109"/>
    </row>
    <row r="240864" spans="25:25" x14ac:dyDescent="0.25">
      <c r="Y240864" s="109"/>
    </row>
    <row r="240865" spans="25:25" x14ac:dyDescent="0.25">
      <c r="Y240865" s="109"/>
    </row>
    <row r="240866" spans="25:25" x14ac:dyDescent="0.25">
      <c r="Y240866" s="109"/>
    </row>
    <row r="240867" spans="25:25" x14ac:dyDescent="0.25">
      <c r="Y240867" s="109"/>
    </row>
    <row r="240868" spans="25:25" x14ac:dyDescent="0.25">
      <c r="Y240868" s="109"/>
    </row>
    <row r="240869" spans="25:25" x14ac:dyDescent="0.25">
      <c r="Y240869" s="109"/>
    </row>
    <row r="240870" spans="25:25" x14ac:dyDescent="0.25">
      <c r="Y240870" s="109"/>
    </row>
    <row r="240871" spans="25:25" x14ac:dyDescent="0.25">
      <c r="Y240871" s="109"/>
    </row>
    <row r="240872" spans="25:25" x14ac:dyDescent="0.25">
      <c r="Y240872" s="109"/>
    </row>
    <row r="240873" spans="25:25" x14ac:dyDescent="0.25">
      <c r="Y240873" s="109"/>
    </row>
    <row r="240874" spans="25:25" x14ac:dyDescent="0.25">
      <c r="Y240874" s="109"/>
    </row>
    <row r="240875" spans="25:25" x14ac:dyDescent="0.25">
      <c r="Y240875" s="109"/>
    </row>
    <row r="240876" spans="25:25" x14ac:dyDescent="0.25">
      <c r="Y240876" s="109"/>
    </row>
    <row r="240877" spans="25:25" x14ac:dyDescent="0.25">
      <c r="Y240877" s="109"/>
    </row>
    <row r="240878" spans="25:25" x14ac:dyDescent="0.25">
      <c r="Y240878" s="109"/>
    </row>
    <row r="240879" spans="25:25" x14ac:dyDescent="0.25">
      <c r="Y240879" s="109"/>
    </row>
    <row r="240880" spans="25:25" x14ac:dyDescent="0.25">
      <c r="Y240880" s="109"/>
    </row>
    <row r="240881" spans="25:25" x14ac:dyDescent="0.25">
      <c r="Y240881" s="109"/>
    </row>
    <row r="240882" spans="25:25" x14ac:dyDescent="0.25">
      <c r="Y240882" s="109"/>
    </row>
    <row r="240883" spans="25:25" x14ac:dyDescent="0.25">
      <c r="Y240883" s="109"/>
    </row>
    <row r="240884" spans="25:25" x14ac:dyDescent="0.25">
      <c r="Y240884" s="109"/>
    </row>
    <row r="240885" spans="25:25" x14ac:dyDescent="0.25">
      <c r="Y240885" s="109"/>
    </row>
    <row r="240886" spans="25:25" x14ac:dyDescent="0.25">
      <c r="Y240886" s="109"/>
    </row>
    <row r="240887" spans="25:25" x14ac:dyDescent="0.25">
      <c r="Y240887" s="109"/>
    </row>
    <row r="240888" spans="25:25" x14ac:dyDescent="0.25">
      <c r="Y240888" s="109"/>
    </row>
    <row r="240889" spans="25:25" x14ac:dyDescent="0.25">
      <c r="Y240889" s="109"/>
    </row>
    <row r="240890" spans="25:25" x14ac:dyDescent="0.25">
      <c r="Y240890" s="109"/>
    </row>
    <row r="240891" spans="25:25" x14ac:dyDescent="0.25">
      <c r="Y240891" s="109"/>
    </row>
    <row r="240892" spans="25:25" x14ac:dyDescent="0.25">
      <c r="Y240892" s="109"/>
    </row>
    <row r="240893" spans="25:25" x14ac:dyDescent="0.25">
      <c r="Y240893" s="109"/>
    </row>
    <row r="240894" spans="25:25" x14ac:dyDescent="0.25">
      <c r="Y240894" s="109"/>
    </row>
    <row r="240895" spans="25:25" x14ac:dyDescent="0.25">
      <c r="Y240895" s="109"/>
    </row>
    <row r="240896" spans="25:25" x14ac:dyDescent="0.25">
      <c r="Y240896" s="109"/>
    </row>
    <row r="240897" spans="25:25" x14ac:dyDescent="0.25">
      <c r="Y240897" s="109"/>
    </row>
    <row r="240898" spans="25:25" x14ac:dyDescent="0.25">
      <c r="Y240898" s="109"/>
    </row>
    <row r="240899" spans="25:25" x14ac:dyDescent="0.25">
      <c r="Y240899" s="109"/>
    </row>
    <row r="240900" spans="25:25" x14ac:dyDescent="0.25">
      <c r="Y240900" s="109"/>
    </row>
    <row r="240901" spans="25:25" x14ac:dyDescent="0.25">
      <c r="Y240901" s="109"/>
    </row>
    <row r="240902" spans="25:25" x14ac:dyDescent="0.25">
      <c r="Y240902" s="109"/>
    </row>
    <row r="240903" spans="25:25" x14ac:dyDescent="0.25">
      <c r="Y240903" s="109"/>
    </row>
    <row r="240904" spans="25:25" x14ac:dyDescent="0.25">
      <c r="Y240904" s="109"/>
    </row>
    <row r="240905" spans="25:25" x14ac:dyDescent="0.25">
      <c r="Y240905" s="109"/>
    </row>
    <row r="240906" spans="25:25" x14ac:dyDescent="0.25">
      <c r="Y240906" s="109"/>
    </row>
    <row r="240907" spans="25:25" x14ac:dyDescent="0.25">
      <c r="Y240907" s="109"/>
    </row>
    <row r="240908" spans="25:25" x14ac:dyDescent="0.25">
      <c r="Y240908" s="109"/>
    </row>
    <row r="240909" spans="25:25" x14ac:dyDescent="0.25">
      <c r="Y240909" s="109"/>
    </row>
    <row r="240910" spans="25:25" x14ac:dyDescent="0.25">
      <c r="Y240910" s="109"/>
    </row>
    <row r="240911" spans="25:25" x14ac:dyDescent="0.25">
      <c r="Y240911" s="109"/>
    </row>
    <row r="240912" spans="25:25" x14ac:dyDescent="0.25">
      <c r="Y240912" s="109"/>
    </row>
    <row r="240913" spans="25:25" x14ac:dyDescent="0.25">
      <c r="Y240913" s="109"/>
    </row>
    <row r="240914" spans="25:25" x14ac:dyDescent="0.25">
      <c r="Y240914" s="109"/>
    </row>
    <row r="240915" spans="25:25" x14ac:dyDescent="0.25">
      <c r="Y240915" s="109"/>
    </row>
    <row r="240916" spans="25:25" x14ac:dyDescent="0.25">
      <c r="Y240916" s="109"/>
    </row>
    <row r="240917" spans="25:25" x14ac:dyDescent="0.25">
      <c r="Y240917" s="109"/>
    </row>
    <row r="240918" spans="25:25" x14ac:dyDescent="0.25">
      <c r="Y240918" s="109"/>
    </row>
    <row r="240919" spans="25:25" x14ac:dyDescent="0.25">
      <c r="Y240919" s="109"/>
    </row>
    <row r="240920" spans="25:25" x14ac:dyDescent="0.25">
      <c r="Y240920" s="109"/>
    </row>
    <row r="240921" spans="25:25" x14ac:dyDescent="0.25">
      <c r="Y240921" s="109"/>
    </row>
    <row r="240922" spans="25:25" x14ac:dyDescent="0.25">
      <c r="Y240922" s="109"/>
    </row>
    <row r="240923" spans="25:25" x14ac:dyDescent="0.25">
      <c r="Y240923" s="109"/>
    </row>
    <row r="240924" spans="25:25" x14ac:dyDescent="0.25">
      <c r="Y240924" s="109"/>
    </row>
    <row r="240925" spans="25:25" x14ac:dyDescent="0.25">
      <c r="Y240925" s="109"/>
    </row>
    <row r="240926" spans="25:25" x14ac:dyDescent="0.25">
      <c r="Y240926" s="109"/>
    </row>
    <row r="240927" spans="25:25" x14ac:dyDescent="0.25">
      <c r="Y240927" s="109"/>
    </row>
    <row r="240928" spans="25:25" x14ac:dyDescent="0.25">
      <c r="Y240928" s="109"/>
    </row>
    <row r="240929" spans="25:25" x14ac:dyDescent="0.25">
      <c r="Y240929" s="109"/>
    </row>
    <row r="240930" spans="25:25" x14ac:dyDescent="0.25">
      <c r="Y240930" s="109"/>
    </row>
    <row r="240931" spans="25:25" x14ac:dyDescent="0.25">
      <c r="Y240931" s="109"/>
    </row>
    <row r="240932" spans="25:25" x14ac:dyDescent="0.25">
      <c r="Y240932" s="109"/>
    </row>
    <row r="240933" spans="25:25" x14ac:dyDescent="0.25">
      <c r="Y240933" s="109"/>
    </row>
    <row r="240934" spans="25:25" x14ac:dyDescent="0.25">
      <c r="Y240934" s="109"/>
    </row>
    <row r="240935" spans="25:25" x14ac:dyDescent="0.25">
      <c r="Y240935" s="109"/>
    </row>
    <row r="240936" spans="25:25" x14ac:dyDescent="0.25">
      <c r="Y240936" s="109"/>
    </row>
    <row r="240937" spans="25:25" x14ac:dyDescent="0.25">
      <c r="Y240937" s="109"/>
    </row>
    <row r="240938" spans="25:25" x14ac:dyDescent="0.25">
      <c r="Y240938" s="109"/>
    </row>
    <row r="240939" spans="25:25" x14ac:dyDescent="0.25">
      <c r="Y240939" s="109"/>
    </row>
    <row r="240940" spans="25:25" x14ac:dyDescent="0.25">
      <c r="Y240940" s="109"/>
    </row>
    <row r="240941" spans="25:25" x14ac:dyDescent="0.25">
      <c r="Y240941" s="109"/>
    </row>
    <row r="240942" spans="25:25" x14ac:dyDescent="0.25">
      <c r="Y240942" s="109"/>
    </row>
    <row r="240943" spans="25:25" x14ac:dyDescent="0.25">
      <c r="Y240943" s="109"/>
    </row>
    <row r="240944" spans="25:25" x14ac:dyDescent="0.25">
      <c r="Y240944" s="109"/>
    </row>
    <row r="240945" spans="25:25" x14ac:dyDescent="0.25">
      <c r="Y240945" s="109"/>
    </row>
    <row r="240946" spans="25:25" x14ac:dyDescent="0.25">
      <c r="Y240946" s="109"/>
    </row>
    <row r="240947" spans="25:25" x14ac:dyDescent="0.25">
      <c r="Y240947" s="109"/>
    </row>
    <row r="240948" spans="25:25" x14ac:dyDescent="0.25">
      <c r="Y240948" s="109"/>
    </row>
    <row r="240949" spans="25:25" x14ac:dyDescent="0.25">
      <c r="Y240949" s="109"/>
    </row>
    <row r="240950" spans="25:25" x14ac:dyDescent="0.25">
      <c r="Y240950" s="109"/>
    </row>
    <row r="240951" spans="25:25" x14ac:dyDescent="0.25">
      <c r="Y240951" s="109"/>
    </row>
    <row r="240952" spans="25:25" x14ac:dyDescent="0.25">
      <c r="Y240952" s="109"/>
    </row>
    <row r="240953" spans="25:25" x14ac:dyDescent="0.25">
      <c r="Y240953" s="109"/>
    </row>
    <row r="240954" spans="25:25" x14ac:dyDescent="0.25">
      <c r="Y240954" s="109"/>
    </row>
    <row r="240955" spans="25:25" x14ac:dyDescent="0.25">
      <c r="Y240955" s="109"/>
    </row>
    <row r="240956" spans="25:25" x14ac:dyDescent="0.25">
      <c r="Y240956" s="109"/>
    </row>
    <row r="240957" spans="25:25" x14ac:dyDescent="0.25">
      <c r="Y240957" s="109"/>
    </row>
    <row r="240958" spans="25:25" x14ac:dyDescent="0.25">
      <c r="Y240958" s="109"/>
    </row>
    <row r="240959" spans="25:25" x14ac:dyDescent="0.25">
      <c r="Y240959" s="109"/>
    </row>
    <row r="240960" spans="25:25" x14ac:dyDescent="0.25">
      <c r="Y240960" s="109"/>
    </row>
    <row r="240961" spans="25:25" x14ac:dyDescent="0.25">
      <c r="Y240961" s="109"/>
    </row>
    <row r="240962" spans="25:25" x14ac:dyDescent="0.25">
      <c r="Y240962" s="109"/>
    </row>
    <row r="240963" spans="25:25" x14ac:dyDescent="0.25">
      <c r="Y240963" s="109"/>
    </row>
    <row r="240964" spans="25:25" x14ac:dyDescent="0.25">
      <c r="Y240964" s="109"/>
    </row>
    <row r="240965" spans="25:25" x14ac:dyDescent="0.25">
      <c r="Y240965" s="109"/>
    </row>
    <row r="240966" spans="25:25" x14ac:dyDescent="0.25">
      <c r="Y240966" s="109"/>
    </row>
    <row r="240967" spans="25:25" x14ac:dyDescent="0.25">
      <c r="Y240967" s="109"/>
    </row>
    <row r="240968" spans="25:25" x14ac:dyDescent="0.25">
      <c r="Y240968" s="109"/>
    </row>
    <row r="240969" spans="25:25" x14ac:dyDescent="0.25">
      <c r="Y240969" s="109"/>
    </row>
    <row r="240970" spans="25:25" x14ac:dyDescent="0.25">
      <c r="Y240970" s="109"/>
    </row>
    <row r="240971" spans="25:25" x14ac:dyDescent="0.25">
      <c r="Y240971" s="109"/>
    </row>
    <row r="240972" spans="25:25" x14ac:dyDescent="0.25">
      <c r="Y240972" s="109"/>
    </row>
    <row r="240973" spans="25:25" x14ac:dyDescent="0.25">
      <c r="Y240973" s="109"/>
    </row>
    <row r="240974" spans="25:25" x14ac:dyDescent="0.25">
      <c r="Y240974" s="109"/>
    </row>
    <row r="240975" spans="25:25" x14ac:dyDescent="0.25">
      <c r="Y240975" s="109"/>
    </row>
    <row r="240976" spans="25:25" x14ac:dyDescent="0.25">
      <c r="Y240976" s="109"/>
    </row>
    <row r="240977" spans="25:25" x14ac:dyDescent="0.25">
      <c r="Y240977" s="109"/>
    </row>
    <row r="240978" spans="25:25" x14ac:dyDescent="0.25">
      <c r="Y240978" s="109"/>
    </row>
    <row r="240979" spans="25:25" x14ac:dyDescent="0.25">
      <c r="Y240979" s="109"/>
    </row>
    <row r="240980" spans="25:25" x14ac:dyDescent="0.25">
      <c r="Y240980" s="109"/>
    </row>
    <row r="240981" spans="25:25" x14ac:dyDescent="0.25">
      <c r="Y240981" s="109"/>
    </row>
    <row r="240982" spans="25:25" x14ac:dyDescent="0.25">
      <c r="Y240982" s="109"/>
    </row>
    <row r="240983" spans="25:25" x14ac:dyDescent="0.25">
      <c r="Y240983" s="109"/>
    </row>
    <row r="240984" spans="25:25" x14ac:dyDescent="0.25">
      <c r="Y240984" s="109"/>
    </row>
    <row r="240985" spans="25:25" x14ac:dyDescent="0.25">
      <c r="Y240985" s="109"/>
    </row>
    <row r="240986" spans="25:25" x14ac:dyDescent="0.25">
      <c r="Y240986" s="109"/>
    </row>
    <row r="240987" spans="25:25" x14ac:dyDescent="0.25">
      <c r="Y240987" s="109"/>
    </row>
    <row r="240988" spans="25:25" x14ac:dyDescent="0.25">
      <c r="Y240988" s="109"/>
    </row>
    <row r="240989" spans="25:25" x14ac:dyDescent="0.25">
      <c r="Y240989" s="109"/>
    </row>
    <row r="240990" spans="25:25" x14ac:dyDescent="0.25">
      <c r="Y240990" s="109"/>
    </row>
    <row r="240991" spans="25:25" x14ac:dyDescent="0.25">
      <c r="Y240991" s="109"/>
    </row>
    <row r="240992" spans="25:25" x14ac:dyDescent="0.25">
      <c r="Y240992" s="109"/>
    </row>
    <row r="240993" spans="25:25" x14ac:dyDescent="0.25">
      <c r="Y240993" s="109"/>
    </row>
    <row r="240994" spans="25:25" x14ac:dyDescent="0.25">
      <c r="Y240994" s="109"/>
    </row>
    <row r="240995" spans="25:25" x14ac:dyDescent="0.25">
      <c r="Y240995" s="109"/>
    </row>
    <row r="240996" spans="25:25" x14ac:dyDescent="0.25">
      <c r="Y240996" s="109"/>
    </row>
    <row r="240997" spans="25:25" x14ac:dyDescent="0.25">
      <c r="Y240997" s="109"/>
    </row>
    <row r="240998" spans="25:25" x14ac:dyDescent="0.25">
      <c r="Y240998" s="109"/>
    </row>
    <row r="240999" spans="25:25" x14ac:dyDescent="0.25">
      <c r="Y240999" s="109"/>
    </row>
    <row r="241000" spans="25:25" x14ac:dyDescent="0.25">
      <c r="Y241000" s="109"/>
    </row>
    <row r="241001" spans="25:25" x14ac:dyDescent="0.25">
      <c r="Y241001" s="109"/>
    </row>
    <row r="241002" spans="25:25" x14ac:dyDescent="0.25">
      <c r="Y241002" s="109"/>
    </row>
    <row r="241003" spans="25:25" x14ac:dyDescent="0.25">
      <c r="Y241003" s="109"/>
    </row>
    <row r="241004" spans="25:25" x14ac:dyDescent="0.25">
      <c r="Y241004" s="109"/>
    </row>
    <row r="241005" spans="25:25" x14ac:dyDescent="0.25">
      <c r="Y241005" s="109"/>
    </row>
    <row r="241006" spans="25:25" x14ac:dyDescent="0.25">
      <c r="Y241006" s="109"/>
    </row>
    <row r="241007" spans="25:25" x14ac:dyDescent="0.25">
      <c r="Y241007" s="109"/>
    </row>
    <row r="241008" spans="25:25" x14ac:dyDescent="0.25">
      <c r="Y241008" s="109"/>
    </row>
    <row r="241009" spans="25:25" x14ac:dyDescent="0.25">
      <c r="Y241009" s="109"/>
    </row>
    <row r="241010" spans="25:25" x14ac:dyDescent="0.25">
      <c r="Y241010" s="109"/>
    </row>
    <row r="241011" spans="25:25" x14ac:dyDescent="0.25">
      <c r="Y241011" s="109"/>
    </row>
    <row r="241012" spans="25:25" x14ac:dyDescent="0.25">
      <c r="Y241012" s="109"/>
    </row>
    <row r="241013" spans="25:25" x14ac:dyDescent="0.25">
      <c r="Y241013" s="109"/>
    </row>
    <row r="241014" spans="25:25" x14ac:dyDescent="0.25">
      <c r="Y241014" s="109"/>
    </row>
    <row r="241015" spans="25:25" x14ac:dyDescent="0.25">
      <c r="Y241015" s="109"/>
    </row>
    <row r="241016" spans="25:25" x14ac:dyDescent="0.25">
      <c r="Y241016" s="109"/>
    </row>
    <row r="241017" spans="25:25" x14ac:dyDescent="0.25">
      <c r="Y241017" s="109"/>
    </row>
    <row r="241018" spans="25:25" x14ac:dyDescent="0.25">
      <c r="Y241018" s="109"/>
    </row>
    <row r="241019" spans="25:25" x14ac:dyDescent="0.25">
      <c r="Y241019" s="109"/>
    </row>
    <row r="241020" spans="25:25" x14ac:dyDescent="0.25">
      <c r="Y241020" s="109"/>
    </row>
    <row r="241021" spans="25:25" x14ac:dyDescent="0.25">
      <c r="Y241021" s="109"/>
    </row>
    <row r="241022" spans="25:25" x14ac:dyDescent="0.25">
      <c r="Y241022" s="109"/>
    </row>
    <row r="241023" spans="25:25" x14ac:dyDescent="0.25">
      <c r="Y241023" s="109"/>
    </row>
    <row r="241024" spans="25:25" x14ac:dyDescent="0.25">
      <c r="Y241024" s="109"/>
    </row>
    <row r="241025" spans="25:25" x14ac:dyDescent="0.25">
      <c r="Y241025" s="109"/>
    </row>
    <row r="241026" spans="25:25" x14ac:dyDescent="0.25">
      <c r="Y241026" s="109"/>
    </row>
    <row r="241027" spans="25:25" x14ac:dyDescent="0.25">
      <c r="Y241027" s="109"/>
    </row>
    <row r="241028" spans="25:25" x14ac:dyDescent="0.25">
      <c r="Y241028" s="109"/>
    </row>
    <row r="241029" spans="25:25" x14ac:dyDescent="0.25">
      <c r="Y241029" s="109"/>
    </row>
    <row r="241030" spans="25:25" x14ac:dyDescent="0.25">
      <c r="Y241030" s="109"/>
    </row>
    <row r="241031" spans="25:25" x14ac:dyDescent="0.25">
      <c r="Y241031" s="109"/>
    </row>
    <row r="241032" spans="25:25" x14ac:dyDescent="0.25">
      <c r="Y241032" s="109"/>
    </row>
    <row r="241033" spans="25:25" x14ac:dyDescent="0.25">
      <c r="Y241033" s="109"/>
    </row>
    <row r="241034" spans="25:25" x14ac:dyDescent="0.25">
      <c r="Y241034" s="109"/>
    </row>
    <row r="241035" spans="25:25" x14ac:dyDescent="0.25">
      <c r="Y241035" s="109"/>
    </row>
    <row r="241036" spans="25:25" x14ac:dyDescent="0.25">
      <c r="Y241036" s="109"/>
    </row>
    <row r="241037" spans="25:25" x14ac:dyDescent="0.25">
      <c r="Y241037" s="109"/>
    </row>
    <row r="241038" spans="25:25" x14ac:dyDescent="0.25">
      <c r="Y241038" s="109"/>
    </row>
    <row r="241039" spans="25:25" x14ac:dyDescent="0.25">
      <c r="Y241039" s="109"/>
    </row>
    <row r="241040" spans="25:25" x14ac:dyDescent="0.25">
      <c r="Y241040" s="109"/>
    </row>
    <row r="241041" spans="25:25" x14ac:dyDescent="0.25">
      <c r="Y241041" s="109"/>
    </row>
    <row r="241042" spans="25:25" x14ac:dyDescent="0.25">
      <c r="Y241042" s="109"/>
    </row>
    <row r="241043" spans="25:25" x14ac:dyDescent="0.25">
      <c r="Y241043" s="109"/>
    </row>
    <row r="241044" spans="25:25" x14ac:dyDescent="0.25">
      <c r="Y241044" s="109"/>
    </row>
    <row r="241045" spans="25:25" x14ac:dyDescent="0.25">
      <c r="Y241045" s="109"/>
    </row>
    <row r="241046" spans="25:25" x14ac:dyDescent="0.25">
      <c r="Y241046" s="109"/>
    </row>
    <row r="241047" spans="25:25" x14ac:dyDescent="0.25">
      <c r="Y241047" s="109"/>
    </row>
    <row r="241048" spans="25:25" x14ac:dyDescent="0.25">
      <c r="Y241048" s="109"/>
    </row>
    <row r="241049" spans="25:25" x14ac:dyDescent="0.25">
      <c r="Y241049" s="109"/>
    </row>
    <row r="241050" spans="25:25" x14ac:dyDescent="0.25">
      <c r="Y241050" s="109"/>
    </row>
    <row r="241051" spans="25:25" x14ac:dyDescent="0.25">
      <c r="Y241051" s="109"/>
    </row>
    <row r="241052" spans="25:25" x14ac:dyDescent="0.25">
      <c r="Y241052" s="109"/>
    </row>
    <row r="241053" spans="25:25" x14ac:dyDescent="0.25">
      <c r="Y241053" s="109"/>
    </row>
    <row r="241054" spans="25:25" x14ac:dyDescent="0.25">
      <c r="Y241054" s="109"/>
    </row>
    <row r="241055" spans="25:25" x14ac:dyDescent="0.25">
      <c r="Y241055" s="109"/>
    </row>
    <row r="241056" spans="25:25" x14ac:dyDescent="0.25">
      <c r="Y241056" s="109"/>
    </row>
    <row r="241057" spans="25:25" x14ac:dyDescent="0.25">
      <c r="Y241057" s="109"/>
    </row>
    <row r="241058" spans="25:25" x14ac:dyDescent="0.25">
      <c r="Y241058" s="109"/>
    </row>
    <row r="241059" spans="25:25" x14ac:dyDescent="0.25">
      <c r="Y241059" s="109"/>
    </row>
    <row r="241060" spans="25:25" x14ac:dyDescent="0.25">
      <c r="Y241060" s="109"/>
    </row>
    <row r="241061" spans="25:25" x14ac:dyDescent="0.25">
      <c r="Y241061" s="109"/>
    </row>
    <row r="241062" spans="25:25" x14ac:dyDescent="0.25">
      <c r="Y241062" s="109"/>
    </row>
    <row r="241063" spans="25:25" x14ac:dyDescent="0.25">
      <c r="Y241063" s="109"/>
    </row>
    <row r="241064" spans="25:25" x14ac:dyDescent="0.25">
      <c r="Y241064" s="109"/>
    </row>
    <row r="241065" spans="25:25" x14ac:dyDescent="0.25">
      <c r="Y241065" s="109"/>
    </row>
    <row r="241066" spans="25:25" x14ac:dyDescent="0.25">
      <c r="Y241066" s="109"/>
    </row>
    <row r="241067" spans="25:25" x14ac:dyDescent="0.25">
      <c r="Y241067" s="109"/>
    </row>
    <row r="241068" spans="25:25" x14ac:dyDescent="0.25">
      <c r="Y241068" s="109"/>
    </row>
    <row r="241069" spans="25:25" x14ac:dyDescent="0.25">
      <c r="Y241069" s="109"/>
    </row>
    <row r="241070" spans="25:25" x14ac:dyDescent="0.25">
      <c r="Y241070" s="109"/>
    </row>
    <row r="241071" spans="25:25" x14ac:dyDescent="0.25">
      <c r="Y241071" s="109"/>
    </row>
    <row r="241072" spans="25:25" x14ac:dyDescent="0.25">
      <c r="Y241072" s="109"/>
    </row>
    <row r="241073" spans="25:25" x14ac:dyDescent="0.25">
      <c r="Y241073" s="109"/>
    </row>
    <row r="241074" spans="25:25" x14ac:dyDescent="0.25">
      <c r="Y241074" s="109"/>
    </row>
    <row r="241075" spans="25:25" x14ac:dyDescent="0.25">
      <c r="Y241075" s="109"/>
    </row>
    <row r="241076" spans="25:25" x14ac:dyDescent="0.25">
      <c r="Y241076" s="109"/>
    </row>
    <row r="241077" spans="25:25" x14ac:dyDescent="0.25">
      <c r="Y241077" s="109"/>
    </row>
    <row r="241078" spans="25:25" x14ac:dyDescent="0.25">
      <c r="Y241078" s="109"/>
    </row>
    <row r="241079" spans="25:25" x14ac:dyDescent="0.25">
      <c r="Y241079" s="109"/>
    </row>
    <row r="241080" spans="25:25" x14ac:dyDescent="0.25">
      <c r="Y241080" s="109"/>
    </row>
    <row r="241081" spans="25:25" x14ac:dyDescent="0.25">
      <c r="Y241081" s="109"/>
    </row>
    <row r="241082" spans="25:25" x14ac:dyDescent="0.25">
      <c r="Y241082" s="109"/>
    </row>
    <row r="241083" spans="25:25" x14ac:dyDescent="0.25">
      <c r="Y241083" s="109"/>
    </row>
    <row r="241084" spans="25:25" x14ac:dyDescent="0.25">
      <c r="Y241084" s="109"/>
    </row>
    <row r="241085" spans="25:25" x14ac:dyDescent="0.25">
      <c r="Y241085" s="109"/>
    </row>
    <row r="241086" spans="25:25" x14ac:dyDescent="0.25">
      <c r="Y241086" s="109"/>
    </row>
    <row r="241087" spans="25:25" x14ac:dyDescent="0.25">
      <c r="Y241087" s="109"/>
    </row>
    <row r="241088" spans="25:25" x14ac:dyDescent="0.25">
      <c r="Y241088" s="109"/>
    </row>
    <row r="241089" spans="25:25" x14ac:dyDescent="0.25">
      <c r="Y241089" s="109"/>
    </row>
    <row r="241090" spans="25:25" x14ac:dyDescent="0.25">
      <c r="Y241090" s="109"/>
    </row>
    <row r="241091" spans="25:25" x14ac:dyDescent="0.25">
      <c r="Y241091" s="109"/>
    </row>
    <row r="241092" spans="25:25" x14ac:dyDescent="0.25">
      <c r="Y241092" s="109"/>
    </row>
    <row r="241093" spans="25:25" x14ac:dyDescent="0.25">
      <c r="Y241093" s="109"/>
    </row>
    <row r="241094" spans="25:25" x14ac:dyDescent="0.25">
      <c r="Y241094" s="109"/>
    </row>
    <row r="241095" spans="25:25" x14ac:dyDescent="0.25">
      <c r="Y241095" s="109"/>
    </row>
    <row r="241096" spans="25:25" x14ac:dyDescent="0.25">
      <c r="Y241096" s="109"/>
    </row>
    <row r="241097" spans="25:25" x14ac:dyDescent="0.25">
      <c r="Y241097" s="109"/>
    </row>
    <row r="241098" spans="25:25" x14ac:dyDescent="0.25">
      <c r="Y241098" s="109"/>
    </row>
    <row r="241099" spans="25:25" x14ac:dyDescent="0.25">
      <c r="Y241099" s="109"/>
    </row>
    <row r="241100" spans="25:25" x14ac:dyDescent="0.25">
      <c r="Y241100" s="109"/>
    </row>
    <row r="241101" spans="25:25" x14ac:dyDescent="0.25">
      <c r="Y241101" s="109"/>
    </row>
    <row r="241102" spans="25:25" x14ac:dyDescent="0.25">
      <c r="Y241102" s="109"/>
    </row>
    <row r="241103" spans="25:25" x14ac:dyDescent="0.25">
      <c r="Y241103" s="109"/>
    </row>
    <row r="241104" spans="25:25" x14ac:dyDescent="0.25">
      <c r="Y241104" s="109"/>
    </row>
    <row r="241105" spans="25:25" x14ac:dyDescent="0.25">
      <c r="Y241105" s="109"/>
    </row>
    <row r="241106" spans="25:25" x14ac:dyDescent="0.25">
      <c r="Y241106" s="109"/>
    </row>
    <row r="241107" spans="25:25" x14ac:dyDescent="0.25">
      <c r="Y241107" s="109"/>
    </row>
    <row r="241108" spans="25:25" x14ac:dyDescent="0.25">
      <c r="Y241108" s="109"/>
    </row>
    <row r="241109" spans="25:25" x14ac:dyDescent="0.25">
      <c r="Y241109" s="109"/>
    </row>
    <row r="241110" spans="25:25" x14ac:dyDescent="0.25">
      <c r="Y241110" s="109"/>
    </row>
    <row r="241111" spans="25:25" x14ac:dyDescent="0.25">
      <c r="Y241111" s="109"/>
    </row>
    <row r="241112" spans="25:25" x14ac:dyDescent="0.25">
      <c r="Y241112" s="109"/>
    </row>
    <row r="241113" spans="25:25" x14ac:dyDescent="0.25">
      <c r="Y241113" s="109"/>
    </row>
    <row r="241114" spans="25:25" x14ac:dyDescent="0.25">
      <c r="Y241114" s="109"/>
    </row>
    <row r="241115" spans="25:25" x14ac:dyDescent="0.25">
      <c r="Y241115" s="109"/>
    </row>
    <row r="241116" spans="25:25" x14ac:dyDescent="0.25">
      <c r="Y241116" s="109"/>
    </row>
    <row r="241117" spans="25:25" x14ac:dyDescent="0.25">
      <c r="Y241117" s="109"/>
    </row>
    <row r="241118" spans="25:25" x14ac:dyDescent="0.25">
      <c r="Y241118" s="109"/>
    </row>
    <row r="241119" spans="25:25" x14ac:dyDescent="0.25">
      <c r="Y241119" s="109"/>
    </row>
    <row r="241120" spans="25:25" x14ac:dyDescent="0.25">
      <c r="Y241120" s="109"/>
    </row>
    <row r="241121" spans="25:25" x14ac:dyDescent="0.25">
      <c r="Y241121" s="109"/>
    </row>
    <row r="241122" spans="25:25" x14ac:dyDescent="0.25">
      <c r="Y241122" s="109"/>
    </row>
    <row r="241123" spans="25:25" x14ac:dyDescent="0.25">
      <c r="Y241123" s="109"/>
    </row>
    <row r="241124" spans="25:25" x14ac:dyDescent="0.25">
      <c r="Y241124" s="109"/>
    </row>
    <row r="241125" spans="25:25" x14ac:dyDescent="0.25">
      <c r="Y241125" s="109"/>
    </row>
    <row r="241126" spans="25:25" x14ac:dyDescent="0.25">
      <c r="Y241126" s="109"/>
    </row>
    <row r="241127" spans="25:25" x14ac:dyDescent="0.25">
      <c r="Y241127" s="109"/>
    </row>
    <row r="241128" spans="25:25" x14ac:dyDescent="0.25">
      <c r="Y241128" s="109"/>
    </row>
    <row r="241129" spans="25:25" x14ac:dyDescent="0.25">
      <c r="Y241129" s="109"/>
    </row>
    <row r="241130" spans="25:25" x14ac:dyDescent="0.25">
      <c r="Y241130" s="109"/>
    </row>
    <row r="241131" spans="25:25" x14ac:dyDescent="0.25">
      <c r="Y241131" s="109"/>
    </row>
    <row r="241132" spans="25:25" x14ac:dyDescent="0.25">
      <c r="Y241132" s="109"/>
    </row>
    <row r="241133" spans="25:25" x14ac:dyDescent="0.25">
      <c r="Y241133" s="109"/>
    </row>
    <row r="241134" spans="25:25" x14ac:dyDescent="0.25">
      <c r="Y241134" s="109"/>
    </row>
    <row r="241135" spans="25:25" x14ac:dyDescent="0.25">
      <c r="Y241135" s="109"/>
    </row>
    <row r="241136" spans="25:25" x14ac:dyDescent="0.25">
      <c r="Y241136" s="109"/>
    </row>
    <row r="241137" spans="25:25" x14ac:dyDescent="0.25">
      <c r="Y241137" s="109"/>
    </row>
    <row r="241138" spans="25:25" x14ac:dyDescent="0.25">
      <c r="Y241138" s="109"/>
    </row>
    <row r="241139" spans="25:25" x14ac:dyDescent="0.25">
      <c r="Y241139" s="109"/>
    </row>
    <row r="241140" spans="25:25" x14ac:dyDescent="0.25">
      <c r="Y241140" s="109"/>
    </row>
    <row r="241141" spans="25:25" x14ac:dyDescent="0.25">
      <c r="Y241141" s="109"/>
    </row>
    <row r="241142" spans="25:25" x14ac:dyDescent="0.25">
      <c r="Y241142" s="109"/>
    </row>
    <row r="241143" spans="25:25" x14ac:dyDescent="0.25">
      <c r="Y241143" s="109"/>
    </row>
    <row r="241144" spans="25:25" x14ac:dyDescent="0.25">
      <c r="Y241144" s="109"/>
    </row>
    <row r="241145" spans="25:25" x14ac:dyDescent="0.25">
      <c r="Y241145" s="109"/>
    </row>
    <row r="241146" spans="25:25" x14ac:dyDescent="0.25">
      <c r="Y241146" s="109"/>
    </row>
    <row r="241147" spans="25:25" x14ac:dyDescent="0.25">
      <c r="Y241147" s="109"/>
    </row>
    <row r="241148" spans="25:25" x14ac:dyDescent="0.25">
      <c r="Y241148" s="109"/>
    </row>
    <row r="241149" spans="25:25" x14ac:dyDescent="0.25">
      <c r="Y241149" s="109"/>
    </row>
    <row r="241150" spans="25:25" x14ac:dyDescent="0.25">
      <c r="Y241150" s="109"/>
    </row>
    <row r="241151" spans="25:25" x14ac:dyDescent="0.25">
      <c r="Y241151" s="109"/>
    </row>
    <row r="241152" spans="25:25" x14ac:dyDescent="0.25">
      <c r="Y241152" s="109"/>
    </row>
    <row r="241153" spans="25:25" x14ac:dyDescent="0.25">
      <c r="Y241153" s="109"/>
    </row>
    <row r="241154" spans="25:25" x14ac:dyDescent="0.25">
      <c r="Y241154" s="109"/>
    </row>
    <row r="241155" spans="25:25" x14ac:dyDescent="0.25">
      <c r="Y241155" s="109"/>
    </row>
    <row r="241156" spans="25:25" x14ac:dyDescent="0.25">
      <c r="Y241156" s="109"/>
    </row>
    <row r="241157" spans="25:25" x14ac:dyDescent="0.25">
      <c r="Y241157" s="109"/>
    </row>
    <row r="241158" spans="25:25" x14ac:dyDescent="0.25">
      <c r="Y241158" s="109"/>
    </row>
    <row r="241159" spans="25:25" x14ac:dyDescent="0.25">
      <c r="Y241159" s="109"/>
    </row>
    <row r="241160" spans="25:25" x14ac:dyDescent="0.25">
      <c r="Y241160" s="109"/>
    </row>
    <row r="241161" spans="25:25" x14ac:dyDescent="0.25">
      <c r="Y241161" s="109"/>
    </row>
    <row r="241162" spans="25:25" x14ac:dyDescent="0.25">
      <c r="Y241162" s="109"/>
    </row>
    <row r="241163" spans="25:25" x14ac:dyDescent="0.25">
      <c r="Y241163" s="109"/>
    </row>
    <row r="241164" spans="25:25" x14ac:dyDescent="0.25">
      <c r="Y241164" s="109"/>
    </row>
    <row r="241165" spans="25:25" x14ac:dyDescent="0.25">
      <c r="Y241165" s="109"/>
    </row>
    <row r="241166" spans="25:25" x14ac:dyDescent="0.25">
      <c r="Y241166" s="109"/>
    </row>
    <row r="241167" spans="25:25" x14ac:dyDescent="0.25">
      <c r="Y241167" s="109"/>
    </row>
    <row r="241168" spans="25:25" x14ac:dyDescent="0.25">
      <c r="Y241168" s="109"/>
    </row>
    <row r="241169" spans="25:25" x14ac:dyDescent="0.25">
      <c r="Y241169" s="109"/>
    </row>
    <row r="241170" spans="25:25" x14ac:dyDescent="0.25">
      <c r="Y241170" s="109"/>
    </row>
    <row r="241171" spans="25:25" x14ac:dyDescent="0.25">
      <c r="Y241171" s="109"/>
    </row>
    <row r="241172" spans="25:25" x14ac:dyDescent="0.25">
      <c r="Y241172" s="109"/>
    </row>
    <row r="241173" spans="25:25" x14ac:dyDescent="0.25">
      <c r="Y241173" s="109"/>
    </row>
    <row r="241174" spans="25:25" x14ac:dyDescent="0.25">
      <c r="Y241174" s="109"/>
    </row>
    <row r="241175" spans="25:25" x14ac:dyDescent="0.25">
      <c r="Y241175" s="109"/>
    </row>
    <row r="241176" spans="25:25" x14ac:dyDescent="0.25">
      <c r="Y241176" s="109"/>
    </row>
    <row r="241177" spans="25:25" x14ac:dyDescent="0.25">
      <c r="Y241177" s="109"/>
    </row>
    <row r="241178" spans="25:25" x14ac:dyDescent="0.25">
      <c r="Y241178" s="109"/>
    </row>
    <row r="241179" spans="25:25" x14ac:dyDescent="0.25">
      <c r="Y241179" s="109"/>
    </row>
    <row r="241180" spans="25:25" x14ac:dyDescent="0.25">
      <c r="Y241180" s="109"/>
    </row>
    <row r="241181" spans="25:25" x14ac:dyDescent="0.25">
      <c r="Y241181" s="109"/>
    </row>
    <row r="241182" spans="25:25" x14ac:dyDescent="0.25">
      <c r="Y241182" s="109"/>
    </row>
    <row r="241183" spans="25:25" x14ac:dyDescent="0.25">
      <c r="Y241183" s="109"/>
    </row>
    <row r="241184" spans="25:25" x14ac:dyDescent="0.25">
      <c r="Y241184" s="109"/>
    </row>
    <row r="241185" spans="25:25" x14ac:dyDescent="0.25">
      <c r="Y241185" s="109"/>
    </row>
    <row r="241186" spans="25:25" x14ac:dyDescent="0.25">
      <c r="Y241186" s="109"/>
    </row>
    <row r="241187" spans="25:25" x14ac:dyDescent="0.25">
      <c r="Y241187" s="109"/>
    </row>
    <row r="241188" spans="25:25" x14ac:dyDescent="0.25">
      <c r="Y241188" s="109"/>
    </row>
    <row r="241189" spans="25:25" x14ac:dyDescent="0.25">
      <c r="Y241189" s="109"/>
    </row>
    <row r="241190" spans="25:25" x14ac:dyDescent="0.25">
      <c r="Y241190" s="109"/>
    </row>
    <row r="241191" spans="25:25" x14ac:dyDescent="0.25">
      <c r="Y241191" s="109"/>
    </row>
    <row r="241192" spans="25:25" x14ac:dyDescent="0.25">
      <c r="Y241192" s="109"/>
    </row>
    <row r="241193" spans="25:25" x14ac:dyDescent="0.25">
      <c r="Y241193" s="109"/>
    </row>
    <row r="241194" spans="25:25" x14ac:dyDescent="0.25">
      <c r="Y241194" s="109"/>
    </row>
    <row r="241195" spans="25:25" x14ac:dyDescent="0.25">
      <c r="Y241195" s="109"/>
    </row>
    <row r="241196" spans="25:25" x14ac:dyDescent="0.25">
      <c r="Y241196" s="109"/>
    </row>
    <row r="241197" spans="25:25" x14ac:dyDescent="0.25">
      <c r="Y241197" s="109"/>
    </row>
    <row r="241198" spans="25:25" x14ac:dyDescent="0.25">
      <c r="Y241198" s="109"/>
    </row>
    <row r="241199" spans="25:25" x14ac:dyDescent="0.25">
      <c r="Y241199" s="109"/>
    </row>
    <row r="241200" spans="25:25" x14ac:dyDescent="0.25">
      <c r="Y241200" s="109"/>
    </row>
    <row r="241201" spans="25:25" x14ac:dyDescent="0.25">
      <c r="Y241201" s="109"/>
    </row>
    <row r="241202" spans="25:25" x14ac:dyDescent="0.25">
      <c r="Y241202" s="109"/>
    </row>
    <row r="241203" spans="25:25" x14ac:dyDescent="0.25">
      <c r="Y241203" s="109"/>
    </row>
    <row r="241204" spans="25:25" x14ac:dyDescent="0.25">
      <c r="Y241204" s="109"/>
    </row>
    <row r="241205" spans="25:25" x14ac:dyDescent="0.25">
      <c r="Y241205" s="109"/>
    </row>
    <row r="241206" spans="25:25" x14ac:dyDescent="0.25">
      <c r="Y241206" s="109"/>
    </row>
    <row r="241207" spans="25:25" x14ac:dyDescent="0.25">
      <c r="Y241207" s="109"/>
    </row>
    <row r="241208" spans="25:25" x14ac:dyDescent="0.25">
      <c r="Y241208" s="109"/>
    </row>
    <row r="241209" spans="25:25" x14ac:dyDescent="0.25">
      <c r="Y241209" s="109"/>
    </row>
    <row r="241210" spans="25:25" x14ac:dyDescent="0.25">
      <c r="Y241210" s="109"/>
    </row>
    <row r="241211" spans="25:25" x14ac:dyDescent="0.25">
      <c r="Y241211" s="109"/>
    </row>
    <row r="241212" spans="25:25" x14ac:dyDescent="0.25">
      <c r="Y241212" s="109"/>
    </row>
    <row r="241213" spans="25:25" x14ac:dyDescent="0.25">
      <c r="Y241213" s="109"/>
    </row>
    <row r="241214" spans="25:25" x14ac:dyDescent="0.25">
      <c r="Y241214" s="109"/>
    </row>
    <row r="241215" spans="25:25" x14ac:dyDescent="0.25">
      <c r="Y241215" s="109"/>
    </row>
    <row r="241216" spans="25:25" x14ac:dyDescent="0.25">
      <c r="Y241216" s="109"/>
    </row>
    <row r="241217" spans="25:25" x14ac:dyDescent="0.25">
      <c r="Y241217" s="109"/>
    </row>
    <row r="241218" spans="25:25" x14ac:dyDescent="0.25">
      <c r="Y241218" s="109"/>
    </row>
    <row r="241219" spans="25:25" x14ac:dyDescent="0.25">
      <c r="Y241219" s="109"/>
    </row>
    <row r="241220" spans="25:25" x14ac:dyDescent="0.25">
      <c r="Y241220" s="109"/>
    </row>
    <row r="241221" spans="25:25" x14ac:dyDescent="0.25">
      <c r="Y241221" s="109"/>
    </row>
    <row r="241222" spans="25:25" x14ac:dyDescent="0.25">
      <c r="Y241222" s="109"/>
    </row>
    <row r="241223" spans="25:25" x14ac:dyDescent="0.25">
      <c r="Y241223" s="109"/>
    </row>
    <row r="241224" spans="25:25" x14ac:dyDescent="0.25">
      <c r="Y241224" s="109"/>
    </row>
    <row r="241225" spans="25:25" x14ac:dyDescent="0.25">
      <c r="Y241225" s="109"/>
    </row>
    <row r="241226" spans="25:25" x14ac:dyDescent="0.25">
      <c r="Y241226" s="109"/>
    </row>
    <row r="241227" spans="25:25" x14ac:dyDescent="0.25">
      <c r="Y241227" s="109"/>
    </row>
    <row r="241228" spans="25:25" x14ac:dyDescent="0.25">
      <c r="Y241228" s="109"/>
    </row>
    <row r="241229" spans="25:25" x14ac:dyDescent="0.25">
      <c r="Y241229" s="109"/>
    </row>
    <row r="241230" spans="25:25" x14ac:dyDescent="0.25">
      <c r="Y241230" s="109"/>
    </row>
    <row r="241231" spans="25:25" x14ac:dyDescent="0.25">
      <c r="Y241231" s="109"/>
    </row>
    <row r="241232" spans="25:25" x14ac:dyDescent="0.25">
      <c r="Y241232" s="109"/>
    </row>
    <row r="241233" spans="25:25" x14ac:dyDescent="0.25">
      <c r="Y241233" s="109"/>
    </row>
    <row r="241234" spans="25:25" x14ac:dyDescent="0.25">
      <c r="Y241234" s="109"/>
    </row>
    <row r="241235" spans="25:25" x14ac:dyDescent="0.25">
      <c r="Y241235" s="109"/>
    </row>
    <row r="241236" spans="25:25" x14ac:dyDescent="0.25">
      <c r="Y241236" s="109"/>
    </row>
    <row r="241237" spans="25:25" x14ac:dyDescent="0.25">
      <c r="Y241237" s="109"/>
    </row>
    <row r="241238" spans="25:25" x14ac:dyDescent="0.25">
      <c r="Y241238" s="109"/>
    </row>
    <row r="241239" spans="25:25" x14ac:dyDescent="0.25">
      <c r="Y241239" s="109"/>
    </row>
    <row r="241240" spans="25:25" x14ac:dyDescent="0.25">
      <c r="Y241240" s="109"/>
    </row>
    <row r="241241" spans="25:25" x14ac:dyDescent="0.25">
      <c r="Y241241" s="109"/>
    </row>
    <row r="241242" spans="25:25" x14ac:dyDescent="0.25">
      <c r="Y241242" s="109"/>
    </row>
    <row r="241243" spans="25:25" x14ac:dyDescent="0.25">
      <c r="Y241243" s="109"/>
    </row>
    <row r="241244" spans="25:25" x14ac:dyDescent="0.25">
      <c r="Y241244" s="109"/>
    </row>
    <row r="241245" spans="25:25" x14ac:dyDescent="0.25">
      <c r="Y241245" s="109"/>
    </row>
    <row r="241246" spans="25:25" x14ac:dyDescent="0.25">
      <c r="Y241246" s="109"/>
    </row>
    <row r="241247" spans="25:25" x14ac:dyDescent="0.25">
      <c r="Y241247" s="109"/>
    </row>
    <row r="241248" spans="25:25" x14ac:dyDescent="0.25">
      <c r="Y241248" s="109"/>
    </row>
    <row r="241249" spans="25:25" x14ac:dyDescent="0.25">
      <c r="Y241249" s="109"/>
    </row>
    <row r="241250" spans="25:25" x14ac:dyDescent="0.25">
      <c r="Y241250" s="109"/>
    </row>
    <row r="241251" spans="25:25" x14ac:dyDescent="0.25">
      <c r="Y241251" s="109"/>
    </row>
    <row r="241252" spans="25:25" x14ac:dyDescent="0.25">
      <c r="Y241252" s="109"/>
    </row>
    <row r="241253" spans="25:25" x14ac:dyDescent="0.25">
      <c r="Y241253" s="109"/>
    </row>
    <row r="241254" spans="25:25" x14ac:dyDescent="0.25">
      <c r="Y241254" s="109"/>
    </row>
    <row r="241255" spans="25:25" x14ac:dyDescent="0.25">
      <c r="Y241255" s="109"/>
    </row>
    <row r="241256" spans="25:25" x14ac:dyDescent="0.25">
      <c r="Y241256" s="109"/>
    </row>
    <row r="241257" spans="25:25" x14ac:dyDescent="0.25">
      <c r="Y241257" s="109"/>
    </row>
    <row r="241258" spans="25:25" x14ac:dyDescent="0.25">
      <c r="Y241258" s="109"/>
    </row>
    <row r="241259" spans="25:25" x14ac:dyDescent="0.25">
      <c r="Y241259" s="109"/>
    </row>
    <row r="241260" spans="25:25" x14ac:dyDescent="0.25">
      <c r="Y241260" s="109"/>
    </row>
    <row r="241261" spans="25:25" x14ac:dyDescent="0.25">
      <c r="Y241261" s="109"/>
    </row>
    <row r="241262" spans="25:25" x14ac:dyDescent="0.25">
      <c r="Y241262" s="109"/>
    </row>
    <row r="241263" spans="25:25" x14ac:dyDescent="0.25">
      <c r="Y241263" s="109"/>
    </row>
    <row r="241264" spans="25:25" x14ac:dyDescent="0.25">
      <c r="Y241264" s="109"/>
    </row>
    <row r="241265" spans="25:25" x14ac:dyDescent="0.25">
      <c r="Y241265" s="109"/>
    </row>
    <row r="241266" spans="25:25" x14ac:dyDescent="0.25">
      <c r="Y241266" s="109"/>
    </row>
    <row r="241267" spans="25:25" x14ac:dyDescent="0.25">
      <c r="Y241267" s="109"/>
    </row>
    <row r="241268" spans="25:25" x14ac:dyDescent="0.25">
      <c r="Y241268" s="109"/>
    </row>
    <row r="241269" spans="25:25" x14ac:dyDescent="0.25">
      <c r="Y241269" s="109"/>
    </row>
    <row r="241270" spans="25:25" x14ac:dyDescent="0.25">
      <c r="Y241270" s="109"/>
    </row>
    <row r="241271" spans="25:25" x14ac:dyDescent="0.25">
      <c r="Y241271" s="109"/>
    </row>
    <row r="241272" spans="25:25" x14ac:dyDescent="0.25">
      <c r="Y241272" s="109"/>
    </row>
    <row r="241273" spans="25:25" x14ac:dyDescent="0.25">
      <c r="Y241273" s="109"/>
    </row>
    <row r="241274" spans="25:25" x14ac:dyDescent="0.25">
      <c r="Y241274" s="109"/>
    </row>
    <row r="241275" spans="25:25" x14ac:dyDescent="0.25">
      <c r="Y241275" s="109"/>
    </row>
    <row r="241276" spans="25:25" x14ac:dyDescent="0.25">
      <c r="Y241276" s="109"/>
    </row>
    <row r="241277" spans="25:25" x14ac:dyDescent="0.25">
      <c r="Y241277" s="109"/>
    </row>
    <row r="241278" spans="25:25" x14ac:dyDescent="0.25">
      <c r="Y241278" s="109"/>
    </row>
    <row r="241279" spans="25:25" x14ac:dyDescent="0.25">
      <c r="Y241279" s="109"/>
    </row>
    <row r="241280" spans="25:25" x14ac:dyDescent="0.25">
      <c r="Y241280" s="109"/>
    </row>
    <row r="241281" spans="25:25" x14ac:dyDescent="0.25">
      <c r="Y241281" s="109"/>
    </row>
    <row r="241282" spans="25:25" x14ac:dyDescent="0.25">
      <c r="Y241282" s="109"/>
    </row>
    <row r="241283" spans="25:25" x14ac:dyDescent="0.25">
      <c r="Y241283" s="109"/>
    </row>
    <row r="241284" spans="25:25" x14ac:dyDescent="0.25">
      <c r="Y241284" s="109"/>
    </row>
    <row r="241285" spans="25:25" x14ac:dyDescent="0.25">
      <c r="Y241285" s="109"/>
    </row>
    <row r="241286" spans="25:25" x14ac:dyDescent="0.25">
      <c r="Y241286" s="109"/>
    </row>
    <row r="241287" spans="25:25" x14ac:dyDescent="0.25">
      <c r="Y241287" s="109"/>
    </row>
    <row r="241288" spans="25:25" x14ac:dyDescent="0.25">
      <c r="Y241288" s="109"/>
    </row>
    <row r="241289" spans="25:25" x14ac:dyDescent="0.25">
      <c r="Y241289" s="109"/>
    </row>
    <row r="241290" spans="25:25" x14ac:dyDescent="0.25">
      <c r="Y241290" s="109"/>
    </row>
    <row r="241291" spans="25:25" x14ac:dyDescent="0.25">
      <c r="Y241291" s="109"/>
    </row>
    <row r="241292" spans="25:25" x14ac:dyDescent="0.25">
      <c r="Y241292" s="109"/>
    </row>
    <row r="241293" spans="25:25" x14ac:dyDescent="0.25">
      <c r="Y241293" s="109"/>
    </row>
    <row r="241294" spans="25:25" x14ac:dyDescent="0.25">
      <c r="Y241294" s="109"/>
    </row>
    <row r="241295" spans="25:25" x14ac:dyDescent="0.25">
      <c r="Y241295" s="109"/>
    </row>
    <row r="241296" spans="25:25" x14ac:dyDescent="0.25">
      <c r="Y241296" s="109"/>
    </row>
    <row r="241297" spans="25:25" x14ac:dyDescent="0.25">
      <c r="Y241297" s="109"/>
    </row>
    <row r="241298" spans="25:25" x14ac:dyDescent="0.25">
      <c r="Y241298" s="109"/>
    </row>
    <row r="241299" spans="25:25" x14ac:dyDescent="0.25">
      <c r="Y241299" s="109"/>
    </row>
    <row r="241300" spans="25:25" x14ac:dyDescent="0.25">
      <c r="Y241300" s="109"/>
    </row>
    <row r="241301" spans="25:25" x14ac:dyDescent="0.25">
      <c r="Y241301" s="109"/>
    </row>
    <row r="241302" spans="25:25" x14ac:dyDescent="0.25">
      <c r="Y241302" s="109"/>
    </row>
    <row r="241303" spans="25:25" x14ac:dyDescent="0.25">
      <c r="Y241303" s="109"/>
    </row>
    <row r="241304" spans="25:25" x14ac:dyDescent="0.25">
      <c r="Y241304" s="109"/>
    </row>
    <row r="241305" spans="25:25" x14ac:dyDescent="0.25">
      <c r="Y241305" s="109"/>
    </row>
    <row r="241306" spans="25:25" x14ac:dyDescent="0.25">
      <c r="Y241306" s="109"/>
    </row>
    <row r="241307" spans="25:25" x14ac:dyDescent="0.25">
      <c r="Y241307" s="109"/>
    </row>
    <row r="241308" spans="25:25" x14ac:dyDescent="0.25">
      <c r="Y241308" s="109"/>
    </row>
    <row r="241309" spans="25:25" x14ac:dyDescent="0.25">
      <c r="Y241309" s="109"/>
    </row>
    <row r="241310" spans="25:25" x14ac:dyDescent="0.25">
      <c r="Y241310" s="109"/>
    </row>
    <row r="241311" spans="25:25" x14ac:dyDescent="0.25">
      <c r="Y241311" s="109"/>
    </row>
    <row r="241312" spans="25:25" x14ac:dyDescent="0.25">
      <c r="Y241312" s="109"/>
    </row>
    <row r="241313" spans="25:25" x14ac:dyDescent="0.25">
      <c r="Y241313" s="109"/>
    </row>
    <row r="241314" spans="25:25" x14ac:dyDescent="0.25">
      <c r="Y241314" s="109"/>
    </row>
    <row r="241315" spans="25:25" x14ac:dyDescent="0.25">
      <c r="Y241315" s="109"/>
    </row>
    <row r="241316" spans="25:25" x14ac:dyDescent="0.25">
      <c r="Y241316" s="109"/>
    </row>
    <row r="241317" spans="25:25" x14ac:dyDescent="0.25">
      <c r="Y241317" s="109"/>
    </row>
    <row r="241318" spans="25:25" x14ac:dyDescent="0.25">
      <c r="Y241318" s="109"/>
    </row>
    <row r="241319" spans="25:25" x14ac:dyDescent="0.25">
      <c r="Y241319" s="109"/>
    </row>
    <row r="241320" spans="25:25" x14ac:dyDescent="0.25">
      <c r="Y241320" s="109"/>
    </row>
    <row r="241321" spans="25:25" x14ac:dyDescent="0.25">
      <c r="Y241321" s="109"/>
    </row>
    <row r="241322" spans="25:25" x14ac:dyDescent="0.25">
      <c r="Y241322" s="109"/>
    </row>
    <row r="241323" spans="25:25" x14ac:dyDescent="0.25">
      <c r="Y241323" s="109"/>
    </row>
    <row r="241324" spans="25:25" x14ac:dyDescent="0.25">
      <c r="Y241324" s="109"/>
    </row>
    <row r="241325" spans="25:25" x14ac:dyDescent="0.25">
      <c r="Y241325" s="109"/>
    </row>
    <row r="241326" spans="25:25" x14ac:dyDescent="0.25">
      <c r="Y241326" s="109"/>
    </row>
    <row r="241327" spans="25:25" x14ac:dyDescent="0.25">
      <c r="Y241327" s="109"/>
    </row>
    <row r="241328" spans="25:25" x14ac:dyDescent="0.25">
      <c r="Y241328" s="109"/>
    </row>
    <row r="241329" spans="25:25" x14ac:dyDescent="0.25">
      <c r="Y241329" s="109"/>
    </row>
    <row r="241330" spans="25:25" x14ac:dyDescent="0.25">
      <c r="Y241330" s="109"/>
    </row>
    <row r="241331" spans="25:25" x14ac:dyDescent="0.25">
      <c r="Y241331" s="109"/>
    </row>
    <row r="241332" spans="25:25" x14ac:dyDescent="0.25">
      <c r="Y241332" s="109"/>
    </row>
    <row r="241333" spans="25:25" x14ac:dyDescent="0.25">
      <c r="Y241333" s="109"/>
    </row>
    <row r="241334" spans="25:25" x14ac:dyDescent="0.25">
      <c r="Y241334" s="109"/>
    </row>
    <row r="241335" spans="25:25" x14ac:dyDescent="0.25">
      <c r="Y241335" s="109"/>
    </row>
    <row r="241336" spans="25:25" x14ac:dyDescent="0.25">
      <c r="Y241336" s="109"/>
    </row>
    <row r="241337" spans="25:25" x14ac:dyDescent="0.25">
      <c r="Y241337" s="109"/>
    </row>
    <row r="241338" spans="25:25" x14ac:dyDescent="0.25">
      <c r="Y241338" s="109"/>
    </row>
    <row r="241339" spans="25:25" x14ac:dyDescent="0.25">
      <c r="Y241339" s="109"/>
    </row>
    <row r="241340" spans="25:25" x14ac:dyDescent="0.25">
      <c r="Y241340" s="109"/>
    </row>
    <row r="241341" spans="25:25" x14ac:dyDescent="0.25">
      <c r="Y241341" s="109"/>
    </row>
    <row r="241342" spans="25:25" x14ac:dyDescent="0.25">
      <c r="Y241342" s="109"/>
    </row>
    <row r="241343" spans="25:25" x14ac:dyDescent="0.25">
      <c r="Y241343" s="109"/>
    </row>
    <row r="241344" spans="25:25" x14ac:dyDescent="0.25">
      <c r="Y241344" s="109"/>
    </row>
    <row r="241345" spans="25:25" x14ac:dyDescent="0.25">
      <c r="Y241345" s="109"/>
    </row>
    <row r="241346" spans="25:25" x14ac:dyDescent="0.25">
      <c r="Y241346" s="109"/>
    </row>
    <row r="241347" spans="25:25" x14ac:dyDescent="0.25">
      <c r="Y241347" s="109"/>
    </row>
    <row r="241348" spans="25:25" x14ac:dyDescent="0.25">
      <c r="Y241348" s="109"/>
    </row>
    <row r="241349" spans="25:25" x14ac:dyDescent="0.25">
      <c r="Y241349" s="109"/>
    </row>
    <row r="241350" spans="25:25" x14ac:dyDescent="0.25">
      <c r="Y241350" s="109"/>
    </row>
    <row r="241351" spans="25:25" x14ac:dyDescent="0.25">
      <c r="Y241351" s="109"/>
    </row>
    <row r="241352" spans="25:25" x14ac:dyDescent="0.25">
      <c r="Y241352" s="109"/>
    </row>
    <row r="241353" spans="25:25" x14ac:dyDescent="0.25">
      <c r="Y241353" s="109"/>
    </row>
    <row r="241354" spans="25:25" x14ac:dyDescent="0.25">
      <c r="Y241354" s="109"/>
    </row>
    <row r="241355" spans="25:25" x14ac:dyDescent="0.25">
      <c r="Y241355" s="109"/>
    </row>
    <row r="241356" spans="25:25" x14ac:dyDescent="0.25">
      <c r="Y241356" s="109"/>
    </row>
    <row r="241357" spans="25:25" x14ac:dyDescent="0.25">
      <c r="Y241357" s="109"/>
    </row>
    <row r="241358" spans="25:25" x14ac:dyDescent="0.25">
      <c r="Y241358" s="109"/>
    </row>
    <row r="241359" spans="25:25" x14ac:dyDescent="0.25">
      <c r="Y241359" s="109"/>
    </row>
    <row r="241360" spans="25:25" x14ac:dyDescent="0.25">
      <c r="Y241360" s="109"/>
    </row>
    <row r="241361" spans="25:25" x14ac:dyDescent="0.25">
      <c r="Y241361" s="109"/>
    </row>
    <row r="241362" spans="25:25" x14ac:dyDescent="0.25">
      <c r="Y241362" s="109"/>
    </row>
    <row r="241363" spans="25:25" x14ac:dyDescent="0.25">
      <c r="Y241363" s="109"/>
    </row>
    <row r="241364" spans="25:25" x14ac:dyDescent="0.25">
      <c r="Y241364" s="109"/>
    </row>
    <row r="241365" spans="25:25" x14ac:dyDescent="0.25">
      <c r="Y241365" s="109"/>
    </row>
    <row r="241366" spans="25:25" x14ac:dyDescent="0.25">
      <c r="Y241366" s="109"/>
    </row>
    <row r="241367" spans="25:25" x14ac:dyDescent="0.25">
      <c r="Y241367" s="109"/>
    </row>
    <row r="241368" spans="25:25" x14ac:dyDescent="0.25">
      <c r="Y241368" s="109"/>
    </row>
    <row r="241369" spans="25:25" x14ac:dyDescent="0.25">
      <c r="Y241369" s="109"/>
    </row>
    <row r="241370" spans="25:25" x14ac:dyDescent="0.25">
      <c r="Y241370" s="109"/>
    </row>
    <row r="241371" spans="25:25" x14ac:dyDescent="0.25">
      <c r="Y241371" s="109"/>
    </row>
    <row r="241372" spans="25:25" x14ac:dyDescent="0.25">
      <c r="Y241372" s="109"/>
    </row>
    <row r="241373" spans="25:25" x14ac:dyDescent="0.25">
      <c r="Y241373" s="109"/>
    </row>
    <row r="241374" spans="25:25" x14ac:dyDescent="0.25">
      <c r="Y241374" s="109"/>
    </row>
    <row r="241375" spans="25:25" x14ac:dyDescent="0.25">
      <c r="Y241375" s="109"/>
    </row>
    <row r="241376" spans="25:25" x14ac:dyDescent="0.25">
      <c r="Y241376" s="109"/>
    </row>
    <row r="241377" spans="25:25" x14ac:dyDescent="0.25">
      <c r="Y241377" s="109"/>
    </row>
    <row r="241378" spans="25:25" x14ac:dyDescent="0.25">
      <c r="Y241378" s="109"/>
    </row>
    <row r="241379" spans="25:25" x14ac:dyDescent="0.25">
      <c r="Y241379" s="109"/>
    </row>
    <row r="241380" spans="25:25" x14ac:dyDescent="0.25">
      <c r="Y241380" s="109"/>
    </row>
    <row r="241381" spans="25:25" x14ac:dyDescent="0.25">
      <c r="Y241381" s="109"/>
    </row>
    <row r="241382" spans="25:25" x14ac:dyDescent="0.25">
      <c r="Y241382" s="109"/>
    </row>
    <row r="241383" spans="25:25" x14ac:dyDescent="0.25">
      <c r="Y241383" s="109"/>
    </row>
    <row r="241384" spans="25:25" x14ac:dyDescent="0.25">
      <c r="Y241384" s="109"/>
    </row>
    <row r="241385" spans="25:25" x14ac:dyDescent="0.25">
      <c r="Y241385" s="109"/>
    </row>
    <row r="241386" spans="25:25" x14ac:dyDescent="0.25">
      <c r="Y241386" s="109"/>
    </row>
    <row r="241387" spans="25:25" x14ac:dyDescent="0.25">
      <c r="Y241387" s="109"/>
    </row>
    <row r="241388" spans="25:25" x14ac:dyDescent="0.25">
      <c r="Y241388" s="109"/>
    </row>
    <row r="241389" spans="25:25" x14ac:dyDescent="0.25">
      <c r="Y241389" s="109"/>
    </row>
    <row r="241390" spans="25:25" x14ac:dyDescent="0.25">
      <c r="Y241390" s="109"/>
    </row>
    <row r="241391" spans="25:25" x14ac:dyDescent="0.25">
      <c r="Y241391" s="109"/>
    </row>
    <row r="241392" spans="25:25" x14ac:dyDescent="0.25">
      <c r="Y241392" s="109"/>
    </row>
    <row r="241393" spans="25:25" x14ac:dyDescent="0.25">
      <c r="Y241393" s="109"/>
    </row>
    <row r="241394" spans="25:25" x14ac:dyDescent="0.25">
      <c r="Y241394" s="109"/>
    </row>
    <row r="241395" spans="25:25" x14ac:dyDescent="0.25">
      <c r="Y241395" s="109"/>
    </row>
    <row r="241396" spans="25:25" x14ac:dyDescent="0.25">
      <c r="Y241396" s="109"/>
    </row>
    <row r="241397" spans="25:25" x14ac:dyDescent="0.25">
      <c r="Y241397" s="109"/>
    </row>
    <row r="241398" spans="25:25" x14ac:dyDescent="0.25">
      <c r="Y241398" s="109"/>
    </row>
    <row r="241399" spans="25:25" x14ac:dyDescent="0.25">
      <c r="Y241399" s="109"/>
    </row>
    <row r="241400" spans="25:25" x14ac:dyDescent="0.25">
      <c r="Y241400" s="109"/>
    </row>
    <row r="241401" spans="25:25" x14ac:dyDescent="0.25">
      <c r="Y241401" s="109"/>
    </row>
    <row r="241402" spans="25:25" x14ac:dyDescent="0.25">
      <c r="Y241402" s="109"/>
    </row>
    <row r="241403" spans="25:25" x14ac:dyDescent="0.25">
      <c r="Y241403" s="109"/>
    </row>
    <row r="241404" spans="25:25" x14ac:dyDescent="0.25">
      <c r="Y241404" s="109"/>
    </row>
    <row r="241405" spans="25:25" x14ac:dyDescent="0.25">
      <c r="Y241405" s="109"/>
    </row>
    <row r="241406" spans="25:25" x14ac:dyDescent="0.25">
      <c r="Y241406" s="109"/>
    </row>
    <row r="241407" spans="25:25" x14ac:dyDescent="0.25">
      <c r="Y241407" s="109"/>
    </row>
    <row r="241408" spans="25:25" x14ac:dyDescent="0.25">
      <c r="Y241408" s="109"/>
    </row>
    <row r="241409" spans="25:25" x14ac:dyDescent="0.25">
      <c r="Y241409" s="109"/>
    </row>
    <row r="241410" spans="25:25" x14ac:dyDescent="0.25">
      <c r="Y241410" s="109"/>
    </row>
    <row r="241411" spans="25:25" x14ac:dyDescent="0.25">
      <c r="Y241411" s="109"/>
    </row>
    <row r="241412" spans="25:25" x14ac:dyDescent="0.25">
      <c r="Y241412" s="109"/>
    </row>
    <row r="241413" spans="25:25" x14ac:dyDescent="0.25">
      <c r="Y241413" s="109"/>
    </row>
    <row r="241414" spans="25:25" x14ac:dyDescent="0.25">
      <c r="Y241414" s="109"/>
    </row>
    <row r="241415" spans="25:25" x14ac:dyDescent="0.25">
      <c r="Y241415" s="109"/>
    </row>
    <row r="241416" spans="25:25" x14ac:dyDescent="0.25">
      <c r="Y241416" s="109"/>
    </row>
    <row r="241417" spans="25:25" x14ac:dyDescent="0.25">
      <c r="Y241417" s="109"/>
    </row>
    <row r="241418" spans="25:25" x14ac:dyDescent="0.25">
      <c r="Y241418" s="109"/>
    </row>
    <row r="241419" spans="25:25" x14ac:dyDescent="0.25">
      <c r="Y241419" s="109"/>
    </row>
    <row r="241420" spans="25:25" x14ac:dyDescent="0.25">
      <c r="Y241420" s="109"/>
    </row>
    <row r="241421" spans="25:25" x14ac:dyDescent="0.25">
      <c r="Y241421" s="109"/>
    </row>
    <row r="241422" spans="25:25" x14ac:dyDescent="0.25">
      <c r="Y241422" s="109"/>
    </row>
    <row r="241423" spans="25:25" x14ac:dyDescent="0.25">
      <c r="Y241423" s="109"/>
    </row>
    <row r="241424" spans="25:25" x14ac:dyDescent="0.25">
      <c r="Y241424" s="109"/>
    </row>
    <row r="241425" spans="25:25" x14ac:dyDescent="0.25">
      <c r="Y241425" s="109"/>
    </row>
    <row r="241426" spans="25:25" x14ac:dyDescent="0.25">
      <c r="Y241426" s="109"/>
    </row>
    <row r="241427" spans="25:25" x14ac:dyDescent="0.25">
      <c r="Y241427" s="109"/>
    </row>
    <row r="241428" spans="25:25" x14ac:dyDescent="0.25">
      <c r="Y241428" s="109"/>
    </row>
    <row r="241429" spans="25:25" x14ac:dyDescent="0.25">
      <c r="Y241429" s="109"/>
    </row>
    <row r="241430" spans="25:25" x14ac:dyDescent="0.25">
      <c r="Y241430" s="109"/>
    </row>
    <row r="241431" spans="25:25" x14ac:dyDescent="0.25">
      <c r="Y241431" s="109"/>
    </row>
    <row r="241432" spans="25:25" x14ac:dyDescent="0.25">
      <c r="Y241432" s="109"/>
    </row>
    <row r="241433" spans="25:25" x14ac:dyDescent="0.25">
      <c r="Y241433" s="109"/>
    </row>
    <row r="241434" spans="25:25" x14ac:dyDescent="0.25">
      <c r="Y241434" s="109"/>
    </row>
    <row r="241435" spans="25:25" x14ac:dyDescent="0.25">
      <c r="Y241435" s="109"/>
    </row>
    <row r="241436" spans="25:25" x14ac:dyDescent="0.25">
      <c r="Y241436" s="109"/>
    </row>
    <row r="241437" spans="25:25" x14ac:dyDescent="0.25">
      <c r="Y241437" s="109"/>
    </row>
    <row r="241438" spans="25:25" x14ac:dyDescent="0.25">
      <c r="Y241438" s="109"/>
    </row>
    <row r="241439" spans="25:25" x14ac:dyDescent="0.25">
      <c r="Y241439" s="109"/>
    </row>
    <row r="241440" spans="25:25" x14ac:dyDescent="0.25">
      <c r="Y241440" s="109"/>
    </row>
    <row r="241441" spans="25:25" x14ac:dyDescent="0.25">
      <c r="Y241441" s="109"/>
    </row>
    <row r="241442" spans="25:25" x14ac:dyDescent="0.25">
      <c r="Y241442" s="109"/>
    </row>
    <row r="241443" spans="25:25" x14ac:dyDescent="0.25">
      <c r="Y241443" s="109"/>
    </row>
    <row r="241444" spans="25:25" x14ac:dyDescent="0.25">
      <c r="Y241444" s="109"/>
    </row>
    <row r="241445" spans="25:25" x14ac:dyDescent="0.25">
      <c r="Y241445" s="109"/>
    </row>
    <row r="241446" spans="25:25" x14ac:dyDescent="0.25">
      <c r="Y241446" s="109"/>
    </row>
    <row r="241447" spans="25:25" x14ac:dyDescent="0.25">
      <c r="Y241447" s="109"/>
    </row>
    <row r="241448" spans="25:25" x14ac:dyDescent="0.25">
      <c r="Y241448" s="109"/>
    </row>
    <row r="241449" spans="25:25" x14ac:dyDescent="0.25">
      <c r="Y241449" s="109"/>
    </row>
    <row r="241450" spans="25:25" x14ac:dyDescent="0.25">
      <c r="Y241450" s="109"/>
    </row>
    <row r="241451" spans="25:25" x14ac:dyDescent="0.25">
      <c r="Y241451" s="109"/>
    </row>
    <row r="241452" spans="25:25" x14ac:dyDescent="0.25">
      <c r="Y241452" s="109"/>
    </row>
    <row r="241453" spans="25:25" x14ac:dyDescent="0.25">
      <c r="Y241453" s="109"/>
    </row>
    <row r="241454" spans="25:25" x14ac:dyDescent="0.25">
      <c r="Y241454" s="109"/>
    </row>
    <row r="241455" spans="25:25" x14ac:dyDescent="0.25">
      <c r="Y241455" s="109"/>
    </row>
    <row r="241456" spans="25:25" x14ac:dyDescent="0.25">
      <c r="Y241456" s="109"/>
    </row>
    <row r="241457" spans="25:25" x14ac:dyDescent="0.25">
      <c r="Y241457" s="109"/>
    </row>
    <row r="241458" spans="25:25" x14ac:dyDescent="0.25">
      <c r="Y241458" s="109"/>
    </row>
    <row r="241459" spans="25:25" x14ac:dyDescent="0.25">
      <c r="Y241459" s="109"/>
    </row>
    <row r="241460" spans="25:25" x14ac:dyDescent="0.25">
      <c r="Y241460" s="109"/>
    </row>
    <row r="241461" spans="25:25" x14ac:dyDescent="0.25">
      <c r="Y241461" s="109"/>
    </row>
    <row r="241462" spans="25:25" x14ac:dyDescent="0.25">
      <c r="Y241462" s="109"/>
    </row>
    <row r="241463" spans="25:25" x14ac:dyDescent="0.25">
      <c r="Y241463" s="109"/>
    </row>
    <row r="241464" spans="25:25" x14ac:dyDescent="0.25">
      <c r="Y241464" s="109"/>
    </row>
    <row r="241465" spans="25:25" x14ac:dyDescent="0.25">
      <c r="Y241465" s="109"/>
    </row>
    <row r="241466" spans="25:25" x14ac:dyDescent="0.25">
      <c r="Y241466" s="109"/>
    </row>
    <row r="241467" spans="25:25" x14ac:dyDescent="0.25">
      <c r="Y241467" s="109"/>
    </row>
    <row r="241468" spans="25:25" x14ac:dyDescent="0.25">
      <c r="Y241468" s="109"/>
    </row>
    <row r="241469" spans="25:25" x14ac:dyDescent="0.25">
      <c r="Y241469" s="109"/>
    </row>
    <row r="241470" spans="25:25" x14ac:dyDescent="0.25">
      <c r="Y241470" s="109"/>
    </row>
    <row r="241471" spans="25:25" x14ac:dyDescent="0.25">
      <c r="Y241471" s="109"/>
    </row>
    <row r="241472" spans="25:25" x14ac:dyDescent="0.25">
      <c r="Y241472" s="109"/>
    </row>
    <row r="241473" spans="25:25" x14ac:dyDescent="0.25">
      <c r="Y241473" s="109"/>
    </row>
    <row r="241474" spans="25:25" x14ac:dyDescent="0.25">
      <c r="Y241474" s="109"/>
    </row>
    <row r="241475" spans="25:25" x14ac:dyDescent="0.25">
      <c r="Y241475" s="109"/>
    </row>
    <row r="241476" spans="25:25" x14ac:dyDescent="0.25">
      <c r="Y241476" s="109"/>
    </row>
    <row r="241477" spans="25:25" x14ac:dyDescent="0.25">
      <c r="Y241477" s="109"/>
    </row>
    <row r="241478" spans="25:25" x14ac:dyDescent="0.25">
      <c r="Y241478" s="109"/>
    </row>
    <row r="241479" spans="25:25" x14ac:dyDescent="0.25">
      <c r="Y241479" s="109"/>
    </row>
    <row r="241480" spans="25:25" x14ac:dyDescent="0.25">
      <c r="Y241480" s="109"/>
    </row>
    <row r="241481" spans="25:25" x14ac:dyDescent="0.25">
      <c r="Y241481" s="109"/>
    </row>
    <row r="241482" spans="25:25" x14ac:dyDescent="0.25">
      <c r="Y241482" s="109"/>
    </row>
    <row r="241483" spans="25:25" x14ac:dyDescent="0.25">
      <c r="Y241483" s="109"/>
    </row>
    <row r="241484" spans="25:25" x14ac:dyDescent="0.25">
      <c r="Y241484" s="109"/>
    </row>
    <row r="241485" spans="25:25" x14ac:dyDescent="0.25">
      <c r="Y241485" s="109"/>
    </row>
    <row r="241486" spans="25:25" x14ac:dyDescent="0.25">
      <c r="Y241486" s="109"/>
    </row>
    <row r="241487" spans="25:25" x14ac:dyDescent="0.25">
      <c r="Y241487" s="109"/>
    </row>
    <row r="241488" spans="25:25" x14ac:dyDescent="0.25">
      <c r="Y241488" s="109"/>
    </row>
    <row r="241489" spans="25:25" x14ac:dyDescent="0.25">
      <c r="Y241489" s="109"/>
    </row>
    <row r="241490" spans="25:25" x14ac:dyDescent="0.25">
      <c r="Y241490" s="109"/>
    </row>
    <row r="241491" spans="25:25" x14ac:dyDescent="0.25">
      <c r="Y241491" s="109"/>
    </row>
    <row r="241492" spans="25:25" x14ac:dyDescent="0.25">
      <c r="Y241492" s="109"/>
    </row>
    <row r="241493" spans="25:25" x14ac:dyDescent="0.25">
      <c r="Y241493" s="109"/>
    </row>
    <row r="241494" spans="25:25" x14ac:dyDescent="0.25">
      <c r="Y241494" s="109"/>
    </row>
    <row r="241495" spans="25:25" x14ac:dyDescent="0.25">
      <c r="Y241495" s="109"/>
    </row>
    <row r="241496" spans="25:25" x14ac:dyDescent="0.25">
      <c r="Y241496" s="109"/>
    </row>
    <row r="241497" spans="25:25" x14ac:dyDescent="0.25">
      <c r="Y241497" s="109"/>
    </row>
    <row r="241498" spans="25:25" x14ac:dyDescent="0.25">
      <c r="Y241498" s="109"/>
    </row>
    <row r="241499" spans="25:25" x14ac:dyDescent="0.25">
      <c r="Y241499" s="109"/>
    </row>
    <row r="241500" spans="25:25" x14ac:dyDescent="0.25">
      <c r="Y241500" s="109"/>
    </row>
    <row r="241501" spans="25:25" x14ac:dyDescent="0.25">
      <c r="Y241501" s="109"/>
    </row>
    <row r="241502" spans="25:25" x14ac:dyDescent="0.25">
      <c r="Y241502" s="109"/>
    </row>
    <row r="241503" spans="25:25" x14ac:dyDescent="0.25">
      <c r="Y241503" s="109"/>
    </row>
    <row r="241504" spans="25:25" x14ac:dyDescent="0.25">
      <c r="Y241504" s="109"/>
    </row>
    <row r="241505" spans="25:25" x14ac:dyDescent="0.25">
      <c r="Y241505" s="109"/>
    </row>
    <row r="241506" spans="25:25" x14ac:dyDescent="0.25">
      <c r="Y241506" s="109"/>
    </row>
    <row r="241507" spans="25:25" x14ac:dyDescent="0.25">
      <c r="Y241507" s="109"/>
    </row>
    <row r="241508" spans="25:25" x14ac:dyDescent="0.25">
      <c r="Y241508" s="109"/>
    </row>
    <row r="241509" spans="25:25" x14ac:dyDescent="0.25">
      <c r="Y241509" s="109"/>
    </row>
    <row r="241510" spans="25:25" x14ac:dyDescent="0.25">
      <c r="Y241510" s="109"/>
    </row>
    <row r="241511" spans="25:25" x14ac:dyDescent="0.25">
      <c r="Y241511" s="109"/>
    </row>
    <row r="241512" spans="25:25" x14ac:dyDescent="0.25">
      <c r="Y241512" s="109"/>
    </row>
    <row r="241513" spans="25:25" x14ac:dyDescent="0.25">
      <c r="Y241513" s="109"/>
    </row>
    <row r="241514" spans="25:25" x14ac:dyDescent="0.25">
      <c r="Y241514" s="109"/>
    </row>
    <row r="241515" spans="25:25" x14ac:dyDescent="0.25">
      <c r="Y241515" s="109"/>
    </row>
    <row r="241516" spans="25:25" x14ac:dyDescent="0.25">
      <c r="Y241516" s="109"/>
    </row>
    <row r="241517" spans="25:25" x14ac:dyDescent="0.25">
      <c r="Y241517" s="109"/>
    </row>
    <row r="241518" spans="25:25" x14ac:dyDescent="0.25">
      <c r="Y241518" s="109"/>
    </row>
    <row r="241519" spans="25:25" x14ac:dyDescent="0.25">
      <c r="Y241519" s="109"/>
    </row>
    <row r="241520" spans="25:25" x14ac:dyDescent="0.25">
      <c r="Y241520" s="109"/>
    </row>
    <row r="241521" spans="25:25" x14ac:dyDescent="0.25">
      <c r="Y241521" s="109"/>
    </row>
    <row r="241522" spans="25:25" x14ac:dyDescent="0.25">
      <c r="Y241522" s="109"/>
    </row>
    <row r="241523" spans="25:25" x14ac:dyDescent="0.25">
      <c r="Y241523" s="109"/>
    </row>
    <row r="241524" spans="25:25" x14ac:dyDescent="0.25">
      <c r="Y241524" s="109"/>
    </row>
    <row r="241525" spans="25:25" x14ac:dyDescent="0.25">
      <c r="Y241525" s="109"/>
    </row>
    <row r="241526" spans="25:25" x14ac:dyDescent="0.25">
      <c r="Y241526" s="109"/>
    </row>
    <row r="241527" spans="25:25" x14ac:dyDescent="0.25">
      <c r="Y241527" s="109"/>
    </row>
    <row r="241528" spans="25:25" x14ac:dyDescent="0.25">
      <c r="Y241528" s="109"/>
    </row>
    <row r="241529" spans="25:25" x14ac:dyDescent="0.25">
      <c r="Y241529" s="109"/>
    </row>
    <row r="241530" spans="25:25" x14ac:dyDescent="0.25">
      <c r="Y241530" s="109"/>
    </row>
    <row r="241531" spans="25:25" x14ac:dyDescent="0.25">
      <c r="Y241531" s="109"/>
    </row>
    <row r="241532" spans="25:25" x14ac:dyDescent="0.25">
      <c r="Y241532" s="109"/>
    </row>
    <row r="241533" spans="25:25" x14ac:dyDescent="0.25">
      <c r="Y241533" s="109"/>
    </row>
    <row r="241534" spans="25:25" x14ac:dyDescent="0.25">
      <c r="Y241534" s="109"/>
    </row>
    <row r="241535" spans="25:25" x14ac:dyDescent="0.25">
      <c r="Y241535" s="109"/>
    </row>
    <row r="241536" spans="25:25" x14ac:dyDescent="0.25">
      <c r="Y241536" s="109"/>
    </row>
    <row r="241537" spans="25:25" x14ac:dyDescent="0.25">
      <c r="Y241537" s="109"/>
    </row>
    <row r="241538" spans="25:25" x14ac:dyDescent="0.25">
      <c r="Y241538" s="109"/>
    </row>
    <row r="241539" spans="25:25" x14ac:dyDescent="0.25">
      <c r="Y241539" s="109"/>
    </row>
    <row r="241540" spans="25:25" x14ac:dyDescent="0.25">
      <c r="Y241540" s="109"/>
    </row>
    <row r="241541" spans="25:25" x14ac:dyDescent="0.25">
      <c r="Y241541" s="109"/>
    </row>
    <row r="241542" spans="25:25" x14ac:dyDescent="0.25">
      <c r="Y241542" s="109"/>
    </row>
    <row r="241543" spans="25:25" x14ac:dyDescent="0.25">
      <c r="Y241543" s="109"/>
    </row>
    <row r="241544" spans="25:25" x14ac:dyDescent="0.25">
      <c r="Y241544" s="109"/>
    </row>
    <row r="241545" spans="25:25" x14ac:dyDescent="0.25">
      <c r="Y241545" s="109"/>
    </row>
    <row r="241546" spans="25:25" x14ac:dyDescent="0.25">
      <c r="Y241546" s="109"/>
    </row>
    <row r="241547" spans="25:25" x14ac:dyDescent="0.25">
      <c r="Y241547" s="109"/>
    </row>
    <row r="241548" spans="25:25" x14ac:dyDescent="0.25">
      <c r="Y241548" s="109"/>
    </row>
    <row r="241549" spans="25:25" x14ac:dyDescent="0.25">
      <c r="Y241549" s="109"/>
    </row>
    <row r="241550" spans="25:25" x14ac:dyDescent="0.25">
      <c r="Y241550" s="109"/>
    </row>
    <row r="241551" spans="25:25" x14ac:dyDescent="0.25">
      <c r="Y241551" s="109"/>
    </row>
    <row r="241552" spans="25:25" x14ac:dyDescent="0.25">
      <c r="Y241552" s="109"/>
    </row>
    <row r="241553" spans="25:25" x14ac:dyDescent="0.25">
      <c r="Y241553" s="109"/>
    </row>
    <row r="241554" spans="25:25" x14ac:dyDescent="0.25">
      <c r="Y241554" s="109"/>
    </row>
    <row r="241555" spans="25:25" x14ac:dyDescent="0.25">
      <c r="Y241555" s="109"/>
    </row>
    <row r="241556" spans="25:25" x14ac:dyDescent="0.25">
      <c r="Y241556" s="109"/>
    </row>
    <row r="241557" spans="25:25" x14ac:dyDescent="0.25">
      <c r="Y241557" s="109"/>
    </row>
    <row r="241558" spans="25:25" x14ac:dyDescent="0.25">
      <c r="Y241558" s="109"/>
    </row>
    <row r="241559" spans="25:25" x14ac:dyDescent="0.25">
      <c r="Y241559" s="109"/>
    </row>
    <row r="241560" spans="25:25" x14ac:dyDescent="0.25">
      <c r="Y241560" s="109"/>
    </row>
    <row r="241561" spans="25:25" x14ac:dyDescent="0.25">
      <c r="Y241561" s="109"/>
    </row>
    <row r="241562" spans="25:25" x14ac:dyDescent="0.25">
      <c r="Y241562" s="109"/>
    </row>
    <row r="241563" spans="25:25" x14ac:dyDescent="0.25">
      <c r="Y241563" s="109"/>
    </row>
    <row r="241564" spans="25:25" x14ac:dyDescent="0.25">
      <c r="Y241564" s="109"/>
    </row>
    <row r="241565" spans="25:25" x14ac:dyDescent="0.25">
      <c r="Y241565" s="109"/>
    </row>
    <row r="241566" spans="25:25" x14ac:dyDescent="0.25">
      <c r="Y241566" s="109"/>
    </row>
    <row r="241567" spans="25:25" x14ac:dyDescent="0.25">
      <c r="Y241567" s="109"/>
    </row>
    <row r="241568" spans="25:25" x14ac:dyDescent="0.25">
      <c r="Y241568" s="109"/>
    </row>
    <row r="241569" spans="25:25" x14ac:dyDescent="0.25">
      <c r="Y241569" s="109"/>
    </row>
    <row r="241570" spans="25:25" x14ac:dyDescent="0.25">
      <c r="Y241570" s="109"/>
    </row>
    <row r="241571" spans="25:25" x14ac:dyDescent="0.25">
      <c r="Y241571" s="109"/>
    </row>
    <row r="241572" spans="25:25" x14ac:dyDescent="0.25">
      <c r="Y241572" s="109"/>
    </row>
    <row r="241573" spans="25:25" x14ac:dyDescent="0.25">
      <c r="Y241573" s="109"/>
    </row>
    <row r="241574" spans="25:25" x14ac:dyDescent="0.25">
      <c r="Y241574" s="109"/>
    </row>
    <row r="241575" spans="25:25" x14ac:dyDescent="0.25">
      <c r="Y241575" s="109"/>
    </row>
    <row r="241576" spans="25:25" x14ac:dyDescent="0.25">
      <c r="Y241576" s="109"/>
    </row>
    <row r="241577" spans="25:25" x14ac:dyDescent="0.25">
      <c r="Y241577" s="109"/>
    </row>
    <row r="241578" spans="25:25" x14ac:dyDescent="0.25">
      <c r="Y241578" s="109"/>
    </row>
    <row r="241579" spans="25:25" x14ac:dyDescent="0.25">
      <c r="Y241579" s="109"/>
    </row>
    <row r="241580" spans="25:25" x14ac:dyDescent="0.25">
      <c r="Y241580" s="109"/>
    </row>
    <row r="241581" spans="25:25" x14ac:dyDescent="0.25">
      <c r="Y241581" s="109"/>
    </row>
    <row r="241582" spans="25:25" x14ac:dyDescent="0.25">
      <c r="Y241582" s="109"/>
    </row>
    <row r="241583" spans="25:25" x14ac:dyDescent="0.25">
      <c r="Y241583" s="109"/>
    </row>
    <row r="241584" spans="25:25" x14ac:dyDescent="0.25">
      <c r="Y241584" s="109"/>
    </row>
    <row r="241585" spans="25:25" x14ac:dyDescent="0.25">
      <c r="Y241585" s="109"/>
    </row>
    <row r="241586" spans="25:25" x14ac:dyDescent="0.25">
      <c r="Y241586" s="109"/>
    </row>
    <row r="241587" spans="25:25" x14ac:dyDescent="0.25">
      <c r="Y241587" s="109"/>
    </row>
    <row r="241588" spans="25:25" x14ac:dyDescent="0.25">
      <c r="Y241588" s="109"/>
    </row>
    <row r="241589" spans="25:25" x14ac:dyDescent="0.25">
      <c r="Y241589" s="109"/>
    </row>
    <row r="241590" spans="25:25" x14ac:dyDescent="0.25">
      <c r="Y241590" s="109"/>
    </row>
    <row r="241591" spans="25:25" x14ac:dyDescent="0.25">
      <c r="Y241591" s="109"/>
    </row>
    <row r="241592" spans="25:25" x14ac:dyDescent="0.25">
      <c r="Y241592" s="109"/>
    </row>
    <row r="241593" spans="25:25" x14ac:dyDescent="0.25">
      <c r="Y241593" s="109"/>
    </row>
    <row r="241594" spans="25:25" x14ac:dyDescent="0.25">
      <c r="Y241594" s="109"/>
    </row>
    <row r="241595" spans="25:25" x14ac:dyDescent="0.25">
      <c r="Y241595" s="109"/>
    </row>
    <row r="241596" spans="25:25" x14ac:dyDescent="0.25">
      <c r="Y241596" s="109"/>
    </row>
    <row r="241597" spans="25:25" x14ac:dyDescent="0.25">
      <c r="Y241597" s="109"/>
    </row>
    <row r="241598" spans="25:25" x14ac:dyDescent="0.25">
      <c r="Y241598" s="109"/>
    </row>
    <row r="241599" spans="25:25" x14ac:dyDescent="0.25">
      <c r="Y241599" s="109"/>
    </row>
    <row r="241600" spans="25:25" x14ac:dyDescent="0.25">
      <c r="Y241600" s="109"/>
    </row>
    <row r="241601" spans="25:25" x14ac:dyDescent="0.25">
      <c r="Y241601" s="109"/>
    </row>
    <row r="241602" spans="25:25" x14ac:dyDescent="0.25">
      <c r="Y241602" s="109"/>
    </row>
    <row r="241603" spans="25:25" x14ac:dyDescent="0.25">
      <c r="Y241603" s="109"/>
    </row>
    <row r="241604" spans="25:25" x14ac:dyDescent="0.25">
      <c r="Y241604" s="109"/>
    </row>
    <row r="241605" spans="25:25" x14ac:dyDescent="0.25">
      <c r="Y241605" s="109"/>
    </row>
    <row r="241606" spans="25:25" x14ac:dyDescent="0.25">
      <c r="Y241606" s="109"/>
    </row>
    <row r="241607" spans="25:25" x14ac:dyDescent="0.25">
      <c r="Y241607" s="109"/>
    </row>
    <row r="241608" spans="25:25" x14ac:dyDescent="0.25">
      <c r="Y241608" s="109"/>
    </row>
    <row r="241609" spans="25:25" x14ac:dyDescent="0.25">
      <c r="Y241609" s="109"/>
    </row>
    <row r="241610" spans="25:25" x14ac:dyDescent="0.25">
      <c r="Y241610" s="109"/>
    </row>
    <row r="241611" spans="25:25" x14ac:dyDescent="0.25">
      <c r="Y241611" s="109"/>
    </row>
    <row r="241612" spans="25:25" x14ac:dyDescent="0.25">
      <c r="Y241612" s="109"/>
    </row>
    <row r="241613" spans="25:25" x14ac:dyDescent="0.25">
      <c r="Y241613" s="109"/>
    </row>
    <row r="241614" spans="25:25" x14ac:dyDescent="0.25">
      <c r="Y241614" s="109"/>
    </row>
    <row r="241615" spans="25:25" x14ac:dyDescent="0.25">
      <c r="Y241615" s="109"/>
    </row>
    <row r="241616" spans="25:25" x14ac:dyDescent="0.25">
      <c r="Y241616" s="109"/>
    </row>
    <row r="241617" spans="25:25" x14ac:dyDescent="0.25">
      <c r="Y241617" s="109"/>
    </row>
    <row r="241618" spans="25:25" x14ac:dyDescent="0.25">
      <c r="Y241618" s="109"/>
    </row>
    <row r="241619" spans="25:25" x14ac:dyDescent="0.25">
      <c r="Y241619" s="109"/>
    </row>
    <row r="241620" spans="25:25" x14ac:dyDescent="0.25">
      <c r="Y241620" s="109"/>
    </row>
    <row r="241621" spans="25:25" x14ac:dyDescent="0.25">
      <c r="Y241621" s="109"/>
    </row>
    <row r="241622" spans="25:25" x14ac:dyDescent="0.25">
      <c r="Y241622" s="109"/>
    </row>
    <row r="241623" spans="25:25" x14ac:dyDescent="0.25">
      <c r="Y241623" s="109"/>
    </row>
    <row r="241624" spans="25:25" x14ac:dyDescent="0.25">
      <c r="Y241624" s="109"/>
    </row>
    <row r="241625" spans="25:25" x14ac:dyDescent="0.25">
      <c r="Y241625" s="109"/>
    </row>
    <row r="241626" spans="25:25" x14ac:dyDescent="0.25">
      <c r="Y241626" s="109"/>
    </row>
    <row r="241627" spans="25:25" x14ac:dyDescent="0.25">
      <c r="Y241627" s="109"/>
    </row>
    <row r="241628" spans="25:25" x14ac:dyDescent="0.25">
      <c r="Y241628" s="109"/>
    </row>
    <row r="241629" spans="25:25" x14ac:dyDescent="0.25">
      <c r="Y241629" s="109"/>
    </row>
    <row r="241630" spans="25:25" x14ac:dyDescent="0.25">
      <c r="Y241630" s="109"/>
    </row>
    <row r="241631" spans="25:25" x14ac:dyDescent="0.25">
      <c r="Y241631" s="109"/>
    </row>
    <row r="241632" spans="25:25" x14ac:dyDescent="0.25">
      <c r="Y241632" s="109"/>
    </row>
    <row r="241633" spans="25:25" x14ac:dyDescent="0.25">
      <c r="Y241633" s="109"/>
    </row>
    <row r="241634" spans="25:25" x14ac:dyDescent="0.25">
      <c r="Y241634" s="109"/>
    </row>
    <row r="241635" spans="25:25" x14ac:dyDescent="0.25">
      <c r="Y241635" s="109"/>
    </row>
    <row r="241636" spans="25:25" x14ac:dyDescent="0.25">
      <c r="Y241636" s="109"/>
    </row>
    <row r="241637" spans="25:25" x14ac:dyDescent="0.25">
      <c r="Y241637" s="109"/>
    </row>
    <row r="241638" spans="25:25" x14ac:dyDescent="0.25">
      <c r="Y241638" s="109"/>
    </row>
    <row r="241639" spans="25:25" x14ac:dyDescent="0.25">
      <c r="Y241639" s="109"/>
    </row>
    <row r="241640" spans="25:25" x14ac:dyDescent="0.25">
      <c r="Y241640" s="109"/>
    </row>
    <row r="241641" spans="25:25" x14ac:dyDescent="0.25">
      <c r="Y241641" s="109"/>
    </row>
    <row r="241642" spans="25:25" x14ac:dyDescent="0.25">
      <c r="Y241642" s="109"/>
    </row>
    <row r="241643" spans="25:25" x14ac:dyDescent="0.25">
      <c r="Y241643" s="109"/>
    </row>
    <row r="241644" spans="25:25" x14ac:dyDescent="0.25">
      <c r="Y241644" s="109"/>
    </row>
    <row r="241645" spans="25:25" x14ac:dyDescent="0.25">
      <c r="Y241645" s="109"/>
    </row>
    <row r="241646" spans="25:25" x14ac:dyDescent="0.25">
      <c r="Y241646" s="109"/>
    </row>
    <row r="241647" spans="25:25" x14ac:dyDescent="0.25">
      <c r="Y241647" s="109"/>
    </row>
    <row r="241648" spans="25:25" x14ac:dyDescent="0.25">
      <c r="Y241648" s="109"/>
    </row>
    <row r="241649" spans="25:25" x14ac:dyDescent="0.25">
      <c r="Y241649" s="109"/>
    </row>
    <row r="241650" spans="25:25" x14ac:dyDescent="0.25">
      <c r="Y241650" s="109"/>
    </row>
    <row r="241651" spans="25:25" x14ac:dyDescent="0.25">
      <c r="Y241651" s="109"/>
    </row>
    <row r="241652" spans="25:25" x14ac:dyDescent="0.25">
      <c r="Y241652" s="109"/>
    </row>
    <row r="241653" spans="25:25" x14ac:dyDescent="0.25">
      <c r="Y241653" s="109"/>
    </row>
    <row r="241654" spans="25:25" x14ac:dyDescent="0.25">
      <c r="Y241654" s="109"/>
    </row>
    <row r="241655" spans="25:25" x14ac:dyDescent="0.25">
      <c r="Y241655" s="109"/>
    </row>
    <row r="241656" spans="25:25" x14ac:dyDescent="0.25">
      <c r="Y241656" s="109"/>
    </row>
    <row r="241657" spans="25:25" x14ac:dyDescent="0.25">
      <c r="Y241657" s="109"/>
    </row>
    <row r="241658" spans="25:25" x14ac:dyDescent="0.25">
      <c r="Y241658" s="109"/>
    </row>
    <row r="241659" spans="25:25" x14ac:dyDescent="0.25">
      <c r="Y241659" s="109"/>
    </row>
    <row r="241660" spans="25:25" x14ac:dyDescent="0.25">
      <c r="Y241660" s="109"/>
    </row>
    <row r="241661" spans="25:25" x14ac:dyDescent="0.25">
      <c r="Y241661" s="109"/>
    </row>
    <row r="241662" spans="25:25" x14ac:dyDescent="0.25">
      <c r="Y241662" s="109"/>
    </row>
    <row r="241663" spans="25:25" x14ac:dyDescent="0.25">
      <c r="Y241663" s="109"/>
    </row>
    <row r="241664" spans="25:25" x14ac:dyDescent="0.25">
      <c r="Y241664" s="109"/>
    </row>
    <row r="241665" spans="25:25" x14ac:dyDescent="0.25">
      <c r="Y241665" s="109"/>
    </row>
    <row r="241666" spans="25:25" x14ac:dyDescent="0.25">
      <c r="Y241666" s="109"/>
    </row>
    <row r="241667" spans="25:25" x14ac:dyDescent="0.25">
      <c r="Y241667" s="109"/>
    </row>
    <row r="241668" spans="25:25" x14ac:dyDescent="0.25">
      <c r="Y241668" s="109"/>
    </row>
    <row r="241669" spans="25:25" x14ac:dyDescent="0.25">
      <c r="Y241669" s="109"/>
    </row>
    <row r="241670" spans="25:25" x14ac:dyDescent="0.25">
      <c r="Y241670" s="109"/>
    </row>
    <row r="241671" spans="25:25" x14ac:dyDescent="0.25">
      <c r="Y241671" s="109"/>
    </row>
    <row r="241672" spans="25:25" x14ac:dyDescent="0.25">
      <c r="Y241672" s="109"/>
    </row>
    <row r="241673" spans="25:25" x14ac:dyDescent="0.25">
      <c r="Y241673" s="109"/>
    </row>
    <row r="241674" spans="25:25" x14ac:dyDescent="0.25">
      <c r="Y241674" s="109"/>
    </row>
    <row r="241675" spans="25:25" x14ac:dyDescent="0.25">
      <c r="Y241675" s="109"/>
    </row>
    <row r="241676" spans="25:25" x14ac:dyDescent="0.25">
      <c r="Y241676" s="109"/>
    </row>
    <row r="241677" spans="25:25" x14ac:dyDescent="0.25">
      <c r="Y241677" s="109"/>
    </row>
    <row r="241678" spans="25:25" x14ac:dyDescent="0.25">
      <c r="Y241678" s="109"/>
    </row>
    <row r="241679" spans="25:25" x14ac:dyDescent="0.25">
      <c r="Y241679" s="109"/>
    </row>
    <row r="241680" spans="25:25" x14ac:dyDescent="0.25">
      <c r="Y241680" s="109"/>
    </row>
    <row r="241681" spans="25:25" x14ac:dyDescent="0.25">
      <c r="Y241681" s="109"/>
    </row>
    <row r="241682" spans="25:25" x14ac:dyDescent="0.25">
      <c r="Y241682" s="109"/>
    </row>
    <row r="241683" spans="25:25" x14ac:dyDescent="0.25">
      <c r="Y241683" s="109"/>
    </row>
    <row r="241684" spans="25:25" x14ac:dyDescent="0.25">
      <c r="Y241684" s="109"/>
    </row>
    <row r="241685" spans="25:25" x14ac:dyDescent="0.25">
      <c r="Y241685" s="109"/>
    </row>
    <row r="241686" spans="25:25" x14ac:dyDescent="0.25">
      <c r="Y241686" s="109"/>
    </row>
    <row r="241687" spans="25:25" x14ac:dyDescent="0.25">
      <c r="Y241687" s="109"/>
    </row>
    <row r="241688" spans="25:25" x14ac:dyDescent="0.25">
      <c r="Y241688" s="109"/>
    </row>
    <row r="241689" spans="25:25" x14ac:dyDescent="0.25">
      <c r="Y241689" s="109"/>
    </row>
    <row r="241690" spans="25:25" x14ac:dyDescent="0.25">
      <c r="Y241690" s="109"/>
    </row>
    <row r="241691" spans="25:25" x14ac:dyDescent="0.25">
      <c r="Y241691" s="109"/>
    </row>
    <row r="241692" spans="25:25" x14ac:dyDescent="0.25">
      <c r="Y241692" s="109"/>
    </row>
    <row r="241693" spans="25:25" x14ac:dyDescent="0.25">
      <c r="Y241693" s="109"/>
    </row>
    <row r="241694" spans="25:25" x14ac:dyDescent="0.25">
      <c r="Y241694" s="109"/>
    </row>
    <row r="241695" spans="25:25" x14ac:dyDescent="0.25">
      <c r="Y241695" s="109"/>
    </row>
    <row r="241696" spans="25:25" x14ac:dyDescent="0.25">
      <c r="Y241696" s="109"/>
    </row>
    <row r="241697" spans="25:25" x14ac:dyDescent="0.25">
      <c r="Y241697" s="109"/>
    </row>
    <row r="241698" spans="25:25" x14ac:dyDescent="0.25">
      <c r="Y241698" s="109"/>
    </row>
    <row r="241699" spans="25:25" x14ac:dyDescent="0.25">
      <c r="Y241699" s="109"/>
    </row>
    <row r="241700" spans="25:25" x14ac:dyDescent="0.25">
      <c r="Y241700" s="109"/>
    </row>
    <row r="241701" spans="25:25" x14ac:dyDescent="0.25">
      <c r="Y241701" s="109"/>
    </row>
    <row r="241702" spans="25:25" x14ac:dyDescent="0.25">
      <c r="Y241702" s="109"/>
    </row>
    <row r="241703" spans="25:25" x14ac:dyDescent="0.25">
      <c r="Y241703" s="109"/>
    </row>
    <row r="241704" spans="25:25" x14ac:dyDescent="0.25">
      <c r="Y241704" s="109"/>
    </row>
    <row r="241705" spans="25:25" x14ac:dyDescent="0.25">
      <c r="Y241705" s="109"/>
    </row>
    <row r="241706" spans="25:25" x14ac:dyDescent="0.25">
      <c r="Y241706" s="109"/>
    </row>
    <row r="241707" spans="25:25" x14ac:dyDescent="0.25">
      <c r="Y241707" s="109"/>
    </row>
    <row r="241708" spans="25:25" x14ac:dyDescent="0.25">
      <c r="Y241708" s="109"/>
    </row>
    <row r="241709" spans="25:25" x14ac:dyDescent="0.25">
      <c r="Y241709" s="109"/>
    </row>
    <row r="241710" spans="25:25" x14ac:dyDescent="0.25">
      <c r="Y241710" s="109"/>
    </row>
    <row r="241711" spans="25:25" x14ac:dyDescent="0.25">
      <c r="Y241711" s="109"/>
    </row>
    <row r="241712" spans="25:25" x14ac:dyDescent="0.25">
      <c r="Y241712" s="109"/>
    </row>
    <row r="241713" spans="25:25" x14ac:dyDescent="0.25">
      <c r="Y241713" s="109"/>
    </row>
    <row r="241714" spans="25:25" x14ac:dyDescent="0.25">
      <c r="Y241714" s="109"/>
    </row>
    <row r="241715" spans="25:25" x14ac:dyDescent="0.25">
      <c r="Y241715" s="109"/>
    </row>
    <row r="241716" spans="25:25" x14ac:dyDescent="0.25">
      <c r="Y241716" s="109"/>
    </row>
    <row r="241717" spans="25:25" x14ac:dyDescent="0.25">
      <c r="Y241717" s="109"/>
    </row>
    <row r="241718" spans="25:25" x14ac:dyDescent="0.25">
      <c r="Y241718" s="109"/>
    </row>
    <row r="241719" spans="25:25" x14ac:dyDescent="0.25">
      <c r="Y241719" s="109"/>
    </row>
    <row r="241720" spans="25:25" x14ac:dyDescent="0.25">
      <c r="Y241720" s="109"/>
    </row>
    <row r="241721" spans="25:25" x14ac:dyDescent="0.25">
      <c r="Y241721" s="109"/>
    </row>
    <row r="241722" spans="25:25" x14ac:dyDescent="0.25">
      <c r="Y241722" s="109"/>
    </row>
    <row r="241723" spans="25:25" x14ac:dyDescent="0.25">
      <c r="Y241723" s="109"/>
    </row>
    <row r="241724" spans="25:25" x14ac:dyDescent="0.25">
      <c r="Y241724" s="109"/>
    </row>
    <row r="241725" spans="25:25" x14ac:dyDescent="0.25">
      <c r="Y241725" s="109"/>
    </row>
    <row r="241726" spans="25:25" x14ac:dyDescent="0.25">
      <c r="Y241726" s="109"/>
    </row>
    <row r="241727" spans="25:25" x14ac:dyDescent="0.25">
      <c r="Y241727" s="109"/>
    </row>
    <row r="241728" spans="25:25" x14ac:dyDescent="0.25">
      <c r="Y241728" s="109"/>
    </row>
    <row r="241729" spans="25:25" x14ac:dyDescent="0.25">
      <c r="Y241729" s="109"/>
    </row>
    <row r="241730" spans="25:25" x14ac:dyDescent="0.25">
      <c r="Y241730" s="109"/>
    </row>
    <row r="241731" spans="25:25" x14ac:dyDescent="0.25">
      <c r="Y241731" s="109"/>
    </row>
    <row r="241732" spans="25:25" x14ac:dyDescent="0.25">
      <c r="Y241732" s="109"/>
    </row>
    <row r="241733" spans="25:25" x14ac:dyDescent="0.25">
      <c r="Y241733" s="109"/>
    </row>
    <row r="241734" spans="25:25" x14ac:dyDescent="0.25">
      <c r="Y241734" s="109"/>
    </row>
    <row r="241735" spans="25:25" x14ac:dyDescent="0.25">
      <c r="Y241735" s="109"/>
    </row>
    <row r="241736" spans="25:25" x14ac:dyDescent="0.25">
      <c r="Y241736" s="109"/>
    </row>
    <row r="241737" spans="25:25" x14ac:dyDescent="0.25">
      <c r="Y241737" s="109"/>
    </row>
    <row r="241738" spans="25:25" x14ac:dyDescent="0.25">
      <c r="Y241738" s="109"/>
    </row>
    <row r="241739" spans="25:25" x14ac:dyDescent="0.25">
      <c r="Y241739" s="109"/>
    </row>
    <row r="241740" spans="25:25" x14ac:dyDescent="0.25">
      <c r="Y241740" s="109"/>
    </row>
    <row r="241741" spans="25:25" x14ac:dyDescent="0.25">
      <c r="Y241741" s="109"/>
    </row>
    <row r="241742" spans="25:25" x14ac:dyDescent="0.25">
      <c r="Y241742" s="109"/>
    </row>
    <row r="241743" spans="25:25" x14ac:dyDescent="0.25">
      <c r="Y241743" s="109"/>
    </row>
    <row r="241744" spans="25:25" x14ac:dyDescent="0.25">
      <c r="Y241744" s="109"/>
    </row>
    <row r="241745" spans="25:25" x14ac:dyDescent="0.25">
      <c r="Y241745" s="109"/>
    </row>
    <row r="241746" spans="25:25" x14ac:dyDescent="0.25">
      <c r="Y241746" s="109"/>
    </row>
    <row r="241747" spans="25:25" x14ac:dyDescent="0.25">
      <c r="Y241747" s="109"/>
    </row>
    <row r="241748" spans="25:25" x14ac:dyDescent="0.25">
      <c r="Y241748" s="109"/>
    </row>
    <row r="241749" spans="25:25" x14ac:dyDescent="0.25">
      <c r="Y241749" s="109"/>
    </row>
    <row r="241750" spans="25:25" x14ac:dyDescent="0.25">
      <c r="Y241750" s="109"/>
    </row>
    <row r="241751" spans="25:25" x14ac:dyDescent="0.25">
      <c r="Y241751" s="109"/>
    </row>
    <row r="241752" spans="25:25" x14ac:dyDescent="0.25">
      <c r="Y241752" s="109"/>
    </row>
    <row r="241753" spans="25:25" x14ac:dyDescent="0.25">
      <c r="Y241753" s="109"/>
    </row>
    <row r="241754" spans="25:25" x14ac:dyDescent="0.25">
      <c r="Y241754" s="109"/>
    </row>
    <row r="241755" spans="25:25" x14ac:dyDescent="0.25">
      <c r="Y241755" s="109"/>
    </row>
    <row r="241756" spans="25:25" x14ac:dyDescent="0.25">
      <c r="Y241756" s="109"/>
    </row>
    <row r="241757" spans="25:25" x14ac:dyDescent="0.25">
      <c r="Y241757" s="109"/>
    </row>
    <row r="241758" spans="25:25" x14ac:dyDescent="0.25">
      <c r="Y241758" s="109"/>
    </row>
    <row r="241759" spans="25:25" x14ac:dyDescent="0.25">
      <c r="Y241759" s="109"/>
    </row>
    <row r="241760" spans="25:25" x14ac:dyDescent="0.25">
      <c r="Y241760" s="109"/>
    </row>
    <row r="241761" spans="25:25" x14ac:dyDescent="0.25">
      <c r="Y241761" s="109"/>
    </row>
    <row r="241762" spans="25:25" x14ac:dyDescent="0.25">
      <c r="Y241762" s="109"/>
    </row>
    <row r="241763" spans="25:25" x14ac:dyDescent="0.25">
      <c r="Y241763" s="109"/>
    </row>
    <row r="241764" spans="25:25" x14ac:dyDescent="0.25">
      <c r="Y241764" s="109"/>
    </row>
    <row r="241765" spans="25:25" x14ac:dyDescent="0.25">
      <c r="Y241765" s="109"/>
    </row>
    <row r="241766" spans="25:25" x14ac:dyDescent="0.25">
      <c r="Y241766" s="109"/>
    </row>
    <row r="241767" spans="25:25" x14ac:dyDescent="0.25">
      <c r="Y241767" s="109"/>
    </row>
    <row r="241768" spans="25:25" x14ac:dyDescent="0.25">
      <c r="Y241768" s="109"/>
    </row>
    <row r="241769" spans="25:25" x14ac:dyDescent="0.25">
      <c r="Y241769" s="109"/>
    </row>
    <row r="241770" spans="25:25" x14ac:dyDescent="0.25">
      <c r="Y241770" s="109"/>
    </row>
    <row r="241771" spans="25:25" x14ac:dyDescent="0.25">
      <c r="Y241771" s="109"/>
    </row>
    <row r="241772" spans="25:25" x14ac:dyDescent="0.25">
      <c r="Y241772" s="109"/>
    </row>
    <row r="241773" spans="25:25" x14ac:dyDescent="0.25">
      <c r="Y241773" s="109"/>
    </row>
    <row r="241774" spans="25:25" x14ac:dyDescent="0.25">
      <c r="Y241774" s="109"/>
    </row>
    <row r="241775" spans="25:25" x14ac:dyDescent="0.25">
      <c r="Y241775" s="109"/>
    </row>
    <row r="241776" spans="25:25" x14ac:dyDescent="0.25">
      <c r="Y241776" s="109"/>
    </row>
    <row r="241777" spans="25:25" x14ac:dyDescent="0.25">
      <c r="Y241777" s="109"/>
    </row>
    <row r="241778" spans="25:25" x14ac:dyDescent="0.25">
      <c r="Y241778" s="109"/>
    </row>
    <row r="241779" spans="25:25" x14ac:dyDescent="0.25">
      <c r="Y241779" s="109"/>
    </row>
    <row r="241780" spans="25:25" x14ac:dyDescent="0.25">
      <c r="Y241780" s="109"/>
    </row>
    <row r="241781" spans="25:25" x14ac:dyDescent="0.25">
      <c r="Y241781" s="109"/>
    </row>
    <row r="241782" spans="25:25" x14ac:dyDescent="0.25">
      <c r="Y241782" s="109"/>
    </row>
    <row r="241783" spans="25:25" x14ac:dyDescent="0.25">
      <c r="Y241783" s="109"/>
    </row>
    <row r="241784" spans="25:25" x14ac:dyDescent="0.25">
      <c r="Y241784" s="109"/>
    </row>
    <row r="241785" spans="25:25" x14ac:dyDescent="0.25">
      <c r="Y241785" s="109"/>
    </row>
    <row r="241786" spans="25:25" x14ac:dyDescent="0.25">
      <c r="Y241786" s="109"/>
    </row>
    <row r="241787" spans="25:25" x14ac:dyDescent="0.25">
      <c r="Y241787" s="109"/>
    </row>
    <row r="241788" spans="25:25" x14ac:dyDescent="0.25">
      <c r="Y241788" s="109"/>
    </row>
    <row r="241789" spans="25:25" x14ac:dyDescent="0.25">
      <c r="Y241789" s="109"/>
    </row>
    <row r="241790" spans="25:25" x14ac:dyDescent="0.25">
      <c r="Y241790" s="109"/>
    </row>
    <row r="241791" spans="25:25" x14ac:dyDescent="0.25">
      <c r="Y241791" s="109"/>
    </row>
    <row r="241792" spans="25:25" x14ac:dyDescent="0.25">
      <c r="Y241792" s="109"/>
    </row>
    <row r="241793" spans="25:25" x14ac:dyDescent="0.25">
      <c r="Y241793" s="109"/>
    </row>
    <row r="241794" spans="25:25" x14ac:dyDescent="0.25">
      <c r="Y241794" s="109"/>
    </row>
    <row r="241795" spans="25:25" x14ac:dyDescent="0.25">
      <c r="Y241795" s="109"/>
    </row>
    <row r="241796" spans="25:25" x14ac:dyDescent="0.25">
      <c r="Y241796" s="109"/>
    </row>
    <row r="241797" spans="25:25" x14ac:dyDescent="0.25">
      <c r="Y241797" s="109"/>
    </row>
    <row r="241798" spans="25:25" x14ac:dyDescent="0.25">
      <c r="Y241798" s="109"/>
    </row>
    <row r="241799" spans="25:25" x14ac:dyDescent="0.25">
      <c r="Y241799" s="109"/>
    </row>
    <row r="241800" spans="25:25" x14ac:dyDescent="0.25">
      <c r="Y241800" s="109"/>
    </row>
    <row r="241801" spans="25:25" x14ac:dyDescent="0.25">
      <c r="Y241801" s="109"/>
    </row>
    <row r="241802" spans="25:25" x14ac:dyDescent="0.25">
      <c r="Y241802" s="109"/>
    </row>
    <row r="241803" spans="25:25" x14ac:dyDescent="0.25">
      <c r="Y241803" s="109"/>
    </row>
    <row r="241804" spans="25:25" x14ac:dyDescent="0.25">
      <c r="Y241804" s="109"/>
    </row>
    <row r="241805" spans="25:25" x14ac:dyDescent="0.25">
      <c r="Y241805" s="109"/>
    </row>
    <row r="241806" spans="25:25" x14ac:dyDescent="0.25">
      <c r="Y241806" s="109"/>
    </row>
    <row r="241807" spans="25:25" x14ac:dyDescent="0.25">
      <c r="Y241807" s="109"/>
    </row>
    <row r="241808" spans="25:25" x14ac:dyDescent="0.25">
      <c r="Y241808" s="109"/>
    </row>
    <row r="241809" spans="25:25" x14ac:dyDescent="0.25">
      <c r="Y241809" s="109"/>
    </row>
    <row r="241810" spans="25:25" x14ac:dyDescent="0.25">
      <c r="Y241810" s="109"/>
    </row>
    <row r="241811" spans="25:25" x14ac:dyDescent="0.25">
      <c r="Y241811" s="109"/>
    </row>
    <row r="241812" spans="25:25" x14ac:dyDescent="0.25">
      <c r="Y241812" s="109"/>
    </row>
    <row r="241813" spans="25:25" x14ac:dyDescent="0.25">
      <c r="Y241813" s="109"/>
    </row>
    <row r="241814" spans="25:25" x14ac:dyDescent="0.25">
      <c r="Y241814" s="109"/>
    </row>
    <row r="241815" spans="25:25" x14ac:dyDescent="0.25">
      <c r="Y241815" s="109"/>
    </row>
    <row r="241816" spans="25:25" x14ac:dyDescent="0.25">
      <c r="Y241816" s="109"/>
    </row>
    <row r="241817" spans="25:25" x14ac:dyDescent="0.25">
      <c r="Y241817" s="109"/>
    </row>
    <row r="241818" spans="25:25" x14ac:dyDescent="0.25">
      <c r="Y241818" s="109"/>
    </row>
    <row r="241819" spans="25:25" x14ac:dyDescent="0.25">
      <c r="Y241819" s="109"/>
    </row>
    <row r="241820" spans="25:25" x14ac:dyDescent="0.25">
      <c r="Y241820" s="109"/>
    </row>
    <row r="241821" spans="25:25" x14ac:dyDescent="0.25">
      <c r="Y241821" s="109"/>
    </row>
    <row r="241822" spans="25:25" x14ac:dyDescent="0.25">
      <c r="Y241822" s="109"/>
    </row>
    <row r="241823" spans="25:25" x14ac:dyDescent="0.25">
      <c r="Y241823" s="109"/>
    </row>
    <row r="241824" spans="25:25" x14ac:dyDescent="0.25">
      <c r="Y241824" s="109"/>
    </row>
    <row r="241825" spans="25:25" x14ac:dyDescent="0.25">
      <c r="Y241825" s="109"/>
    </row>
    <row r="241826" spans="25:25" x14ac:dyDescent="0.25">
      <c r="Y241826" s="109"/>
    </row>
    <row r="241827" spans="25:25" x14ac:dyDescent="0.25">
      <c r="Y241827" s="109"/>
    </row>
    <row r="241828" spans="25:25" x14ac:dyDescent="0.25">
      <c r="Y241828" s="109"/>
    </row>
    <row r="241829" spans="25:25" x14ac:dyDescent="0.25">
      <c r="Y241829" s="109"/>
    </row>
    <row r="241830" spans="25:25" x14ac:dyDescent="0.25">
      <c r="Y241830" s="109"/>
    </row>
    <row r="241831" spans="25:25" x14ac:dyDescent="0.25">
      <c r="Y241831" s="109"/>
    </row>
    <row r="241832" spans="25:25" x14ac:dyDescent="0.25">
      <c r="Y241832" s="109"/>
    </row>
    <row r="241833" spans="25:25" x14ac:dyDescent="0.25">
      <c r="Y241833" s="109"/>
    </row>
    <row r="241834" spans="25:25" x14ac:dyDescent="0.25">
      <c r="Y241834" s="109"/>
    </row>
    <row r="241835" spans="25:25" x14ac:dyDescent="0.25">
      <c r="Y241835" s="109"/>
    </row>
    <row r="241836" spans="25:25" x14ac:dyDescent="0.25">
      <c r="Y241836" s="109"/>
    </row>
    <row r="241837" spans="25:25" x14ac:dyDescent="0.25">
      <c r="Y241837" s="109"/>
    </row>
    <row r="241838" spans="25:25" x14ac:dyDescent="0.25">
      <c r="Y241838" s="109"/>
    </row>
    <row r="241839" spans="25:25" x14ac:dyDescent="0.25">
      <c r="Y241839" s="109"/>
    </row>
    <row r="241840" spans="25:25" x14ac:dyDescent="0.25">
      <c r="Y241840" s="109"/>
    </row>
    <row r="241841" spans="25:25" x14ac:dyDescent="0.25">
      <c r="Y241841" s="109"/>
    </row>
    <row r="241842" spans="25:25" x14ac:dyDescent="0.25">
      <c r="Y241842" s="109"/>
    </row>
    <row r="241843" spans="25:25" x14ac:dyDescent="0.25">
      <c r="Y241843" s="109"/>
    </row>
    <row r="241844" spans="25:25" x14ac:dyDescent="0.25">
      <c r="Y241844" s="109"/>
    </row>
    <row r="241845" spans="25:25" x14ac:dyDescent="0.25">
      <c r="Y241845" s="109"/>
    </row>
    <row r="241846" spans="25:25" x14ac:dyDescent="0.25">
      <c r="Y241846" s="109"/>
    </row>
    <row r="241847" spans="25:25" x14ac:dyDescent="0.25">
      <c r="Y241847" s="109"/>
    </row>
    <row r="241848" spans="25:25" x14ac:dyDescent="0.25">
      <c r="Y241848" s="109"/>
    </row>
    <row r="241849" spans="25:25" x14ac:dyDescent="0.25">
      <c r="Y241849" s="109"/>
    </row>
    <row r="241850" spans="25:25" x14ac:dyDescent="0.25">
      <c r="Y241850" s="109"/>
    </row>
    <row r="241851" spans="25:25" x14ac:dyDescent="0.25">
      <c r="Y241851" s="109"/>
    </row>
    <row r="241852" spans="25:25" x14ac:dyDescent="0.25">
      <c r="Y241852" s="109"/>
    </row>
    <row r="241853" spans="25:25" x14ac:dyDescent="0.25">
      <c r="Y241853" s="109"/>
    </row>
    <row r="241854" spans="25:25" x14ac:dyDescent="0.25">
      <c r="Y241854" s="109"/>
    </row>
    <row r="241855" spans="25:25" x14ac:dyDescent="0.25">
      <c r="Y241855" s="109"/>
    </row>
    <row r="241856" spans="25:25" x14ac:dyDescent="0.25">
      <c r="Y241856" s="109"/>
    </row>
    <row r="241857" spans="25:25" x14ac:dyDescent="0.25">
      <c r="Y241857" s="109"/>
    </row>
    <row r="241858" spans="25:25" x14ac:dyDescent="0.25">
      <c r="Y241858" s="109"/>
    </row>
    <row r="241859" spans="25:25" x14ac:dyDescent="0.25">
      <c r="Y241859" s="109"/>
    </row>
    <row r="241860" spans="25:25" x14ac:dyDescent="0.25">
      <c r="Y241860" s="109"/>
    </row>
    <row r="241861" spans="25:25" x14ac:dyDescent="0.25">
      <c r="Y241861" s="109"/>
    </row>
    <row r="241862" spans="25:25" x14ac:dyDescent="0.25">
      <c r="Y241862" s="109"/>
    </row>
    <row r="241863" spans="25:25" x14ac:dyDescent="0.25">
      <c r="Y241863" s="109"/>
    </row>
    <row r="241864" spans="25:25" x14ac:dyDescent="0.25">
      <c r="Y241864" s="109"/>
    </row>
    <row r="241865" spans="25:25" x14ac:dyDescent="0.25">
      <c r="Y241865" s="109"/>
    </row>
    <row r="241866" spans="25:25" x14ac:dyDescent="0.25">
      <c r="Y241866" s="109"/>
    </row>
    <row r="241867" spans="25:25" x14ac:dyDescent="0.25">
      <c r="Y241867" s="109"/>
    </row>
    <row r="241868" spans="25:25" x14ac:dyDescent="0.25">
      <c r="Y241868" s="109"/>
    </row>
    <row r="241869" spans="25:25" x14ac:dyDescent="0.25">
      <c r="Y241869" s="109"/>
    </row>
    <row r="241870" spans="25:25" x14ac:dyDescent="0.25">
      <c r="Y241870" s="109"/>
    </row>
    <row r="241871" spans="25:25" x14ac:dyDescent="0.25">
      <c r="Y241871" s="109"/>
    </row>
    <row r="241872" spans="25:25" x14ac:dyDescent="0.25">
      <c r="Y241872" s="109"/>
    </row>
    <row r="241873" spans="25:25" x14ac:dyDescent="0.25">
      <c r="Y241873" s="109"/>
    </row>
    <row r="241874" spans="25:25" x14ac:dyDescent="0.25">
      <c r="Y241874" s="109"/>
    </row>
    <row r="241875" spans="25:25" x14ac:dyDescent="0.25">
      <c r="Y241875" s="109"/>
    </row>
    <row r="241876" spans="25:25" x14ac:dyDescent="0.25">
      <c r="Y241876" s="109"/>
    </row>
    <row r="241877" spans="25:25" x14ac:dyDescent="0.25">
      <c r="Y241877" s="109"/>
    </row>
    <row r="241878" spans="25:25" x14ac:dyDescent="0.25">
      <c r="Y241878" s="109"/>
    </row>
    <row r="241879" spans="25:25" x14ac:dyDescent="0.25">
      <c r="Y241879" s="109"/>
    </row>
    <row r="241880" spans="25:25" x14ac:dyDescent="0.25">
      <c r="Y241880" s="109"/>
    </row>
    <row r="241881" spans="25:25" x14ac:dyDescent="0.25">
      <c r="Y241881" s="109"/>
    </row>
    <row r="241882" spans="25:25" x14ac:dyDescent="0.25">
      <c r="Y241882" s="109"/>
    </row>
    <row r="241883" spans="25:25" x14ac:dyDescent="0.25">
      <c r="Y241883" s="109"/>
    </row>
    <row r="241884" spans="25:25" x14ac:dyDescent="0.25">
      <c r="Y241884" s="109"/>
    </row>
    <row r="241885" spans="25:25" x14ac:dyDescent="0.25">
      <c r="Y241885" s="109"/>
    </row>
    <row r="241886" spans="25:25" x14ac:dyDescent="0.25">
      <c r="Y241886" s="109"/>
    </row>
    <row r="241887" spans="25:25" x14ac:dyDescent="0.25">
      <c r="Y241887" s="109"/>
    </row>
    <row r="241888" spans="25:25" x14ac:dyDescent="0.25">
      <c r="Y241888" s="109"/>
    </row>
    <row r="241889" spans="25:25" x14ac:dyDescent="0.25">
      <c r="Y241889" s="109"/>
    </row>
    <row r="241890" spans="25:25" x14ac:dyDescent="0.25">
      <c r="Y241890" s="109"/>
    </row>
    <row r="241891" spans="25:25" x14ac:dyDescent="0.25">
      <c r="Y241891" s="109"/>
    </row>
    <row r="241892" spans="25:25" x14ac:dyDescent="0.25">
      <c r="Y241892" s="109"/>
    </row>
    <row r="241893" spans="25:25" x14ac:dyDescent="0.25">
      <c r="Y241893" s="109"/>
    </row>
    <row r="241894" spans="25:25" x14ac:dyDescent="0.25">
      <c r="Y241894" s="109"/>
    </row>
    <row r="241895" spans="25:25" x14ac:dyDescent="0.25">
      <c r="Y241895" s="109"/>
    </row>
    <row r="241896" spans="25:25" x14ac:dyDescent="0.25">
      <c r="Y241896" s="109"/>
    </row>
    <row r="241897" spans="25:25" x14ac:dyDescent="0.25">
      <c r="Y241897" s="109"/>
    </row>
    <row r="241898" spans="25:25" x14ac:dyDescent="0.25">
      <c r="Y241898" s="109"/>
    </row>
    <row r="241899" spans="25:25" x14ac:dyDescent="0.25">
      <c r="Y241899" s="109"/>
    </row>
    <row r="241900" spans="25:25" x14ac:dyDescent="0.25">
      <c r="Y241900" s="109"/>
    </row>
    <row r="241901" spans="25:25" x14ac:dyDescent="0.25">
      <c r="Y241901" s="109"/>
    </row>
    <row r="241902" spans="25:25" x14ac:dyDescent="0.25">
      <c r="Y241902" s="109"/>
    </row>
    <row r="241903" spans="25:25" x14ac:dyDescent="0.25">
      <c r="Y241903" s="109"/>
    </row>
    <row r="241904" spans="25:25" x14ac:dyDescent="0.25">
      <c r="Y241904" s="109"/>
    </row>
    <row r="241905" spans="25:25" x14ac:dyDescent="0.25">
      <c r="Y241905" s="109"/>
    </row>
    <row r="241906" spans="25:25" x14ac:dyDescent="0.25">
      <c r="Y241906" s="109"/>
    </row>
    <row r="241907" spans="25:25" x14ac:dyDescent="0.25">
      <c r="Y241907" s="109"/>
    </row>
    <row r="241908" spans="25:25" x14ac:dyDescent="0.25">
      <c r="Y241908" s="109"/>
    </row>
    <row r="241909" spans="25:25" x14ac:dyDescent="0.25">
      <c r="Y241909" s="109"/>
    </row>
    <row r="241910" spans="25:25" x14ac:dyDescent="0.25">
      <c r="Y241910" s="109"/>
    </row>
    <row r="241911" spans="25:25" x14ac:dyDescent="0.25">
      <c r="Y241911" s="109"/>
    </row>
    <row r="241912" spans="25:25" x14ac:dyDescent="0.25">
      <c r="Y241912" s="109"/>
    </row>
    <row r="241913" spans="25:25" x14ac:dyDescent="0.25">
      <c r="Y241913" s="109"/>
    </row>
    <row r="241914" spans="25:25" x14ac:dyDescent="0.25">
      <c r="Y241914" s="109"/>
    </row>
    <row r="241915" spans="25:25" x14ac:dyDescent="0.25">
      <c r="Y241915" s="109"/>
    </row>
    <row r="241916" spans="25:25" x14ac:dyDescent="0.25">
      <c r="Y241916" s="109"/>
    </row>
    <row r="241917" spans="25:25" x14ac:dyDescent="0.25">
      <c r="Y241917" s="109"/>
    </row>
    <row r="241918" spans="25:25" x14ac:dyDescent="0.25">
      <c r="Y241918" s="109"/>
    </row>
    <row r="241919" spans="25:25" x14ac:dyDescent="0.25">
      <c r="Y241919" s="109"/>
    </row>
    <row r="241920" spans="25:25" x14ac:dyDescent="0.25">
      <c r="Y241920" s="109"/>
    </row>
    <row r="241921" spans="25:25" x14ac:dyDescent="0.25">
      <c r="Y241921" s="109"/>
    </row>
    <row r="241922" spans="25:25" x14ac:dyDescent="0.25">
      <c r="Y241922" s="109"/>
    </row>
    <row r="241923" spans="25:25" x14ac:dyDescent="0.25">
      <c r="Y241923" s="109"/>
    </row>
    <row r="241924" spans="25:25" x14ac:dyDescent="0.25">
      <c r="Y241924" s="109"/>
    </row>
    <row r="241925" spans="25:25" x14ac:dyDescent="0.25">
      <c r="Y241925" s="109"/>
    </row>
    <row r="241926" spans="25:25" x14ac:dyDescent="0.25">
      <c r="Y241926" s="109"/>
    </row>
    <row r="241927" spans="25:25" x14ac:dyDescent="0.25">
      <c r="Y241927" s="109"/>
    </row>
    <row r="241928" spans="25:25" x14ac:dyDescent="0.25">
      <c r="Y241928" s="109"/>
    </row>
    <row r="241929" spans="25:25" x14ac:dyDescent="0.25">
      <c r="Y241929" s="109"/>
    </row>
    <row r="241930" spans="25:25" x14ac:dyDescent="0.25">
      <c r="Y241930" s="109"/>
    </row>
    <row r="241931" spans="25:25" x14ac:dyDescent="0.25">
      <c r="Y241931" s="109"/>
    </row>
    <row r="241932" spans="25:25" x14ac:dyDescent="0.25">
      <c r="Y241932" s="109"/>
    </row>
    <row r="241933" spans="25:25" x14ac:dyDescent="0.25">
      <c r="Y241933" s="109"/>
    </row>
    <row r="241934" spans="25:25" x14ac:dyDescent="0.25">
      <c r="Y241934" s="109"/>
    </row>
    <row r="241935" spans="25:25" x14ac:dyDescent="0.25">
      <c r="Y241935" s="109"/>
    </row>
    <row r="241936" spans="25:25" x14ac:dyDescent="0.25">
      <c r="Y241936" s="109"/>
    </row>
    <row r="241937" spans="25:25" x14ac:dyDescent="0.25">
      <c r="Y241937" s="109"/>
    </row>
    <row r="241938" spans="25:25" x14ac:dyDescent="0.25">
      <c r="Y241938" s="109"/>
    </row>
    <row r="241939" spans="25:25" x14ac:dyDescent="0.25">
      <c r="Y241939" s="109"/>
    </row>
    <row r="241940" spans="25:25" x14ac:dyDescent="0.25">
      <c r="Y241940" s="109"/>
    </row>
    <row r="241941" spans="25:25" x14ac:dyDescent="0.25">
      <c r="Y241941" s="109"/>
    </row>
    <row r="241942" spans="25:25" x14ac:dyDescent="0.25">
      <c r="Y241942" s="109"/>
    </row>
    <row r="241943" spans="25:25" x14ac:dyDescent="0.25">
      <c r="Y241943" s="109"/>
    </row>
    <row r="241944" spans="25:25" x14ac:dyDescent="0.25">
      <c r="Y241944" s="109"/>
    </row>
    <row r="241945" spans="25:25" x14ac:dyDescent="0.25">
      <c r="Y241945" s="109"/>
    </row>
    <row r="241946" spans="25:25" x14ac:dyDescent="0.25">
      <c r="Y241946" s="109"/>
    </row>
    <row r="241947" spans="25:25" x14ac:dyDescent="0.25">
      <c r="Y241947" s="109"/>
    </row>
    <row r="241948" spans="25:25" x14ac:dyDescent="0.25">
      <c r="Y241948" s="109"/>
    </row>
    <row r="241949" spans="25:25" x14ac:dyDescent="0.25">
      <c r="Y241949" s="109"/>
    </row>
    <row r="241950" spans="25:25" x14ac:dyDescent="0.25">
      <c r="Y241950" s="109"/>
    </row>
    <row r="241951" spans="25:25" x14ac:dyDescent="0.25">
      <c r="Y241951" s="109"/>
    </row>
    <row r="241952" spans="25:25" x14ac:dyDescent="0.25">
      <c r="Y241952" s="109"/>
    </row>
    <row r="241953" spans="25:25" x14ac:dyDescent="0.25">
      <c r="Y241953" s="109"/>
    </row>
    <row r="241954" spans="25:25" x14ac:dyDescent="0.25">
      <c r="Y241954" s="109"/>
    </row>
    <row r="241955" spans="25:25" x14ac:dyDescent="0.25">
      <c r="Y241955" s="109"/>
    </row>
    <row r="241956" spans="25:25" x14ac:dyDescent="0.25">
      <c r="Y241956" s="109"/>
    </row>
    <row r="241957" spans="25:25" x14ac:dyDescent="0.25">
      <c r="Y241957" s="109"/>
    </row>
    <row r="241958" spans="25:25" x14ac:dyDescent="0.25">
      <c r="Y241958" s="109"/>
    </row>
    <row r="241959" spans="25:25" x14ac:dyDescent="0.25">
      <c r="Y241959" s="109"/>
    </row>
    <row r="241960" spans="25:25" x14ac:dyDescent="0.25">
      <c r="Y241960" s="109"/>
    </row>
    <row r="241961" spans="25:25" x14ac:dyDescent="0.25">
      <c r="Y241961" s="109"/>
    </row>
    <row r="241962" spans="25:25" x14ac:dyDescent="0.25">
      <c r="Y241962" s="109"/>
    </row>
    <row r="241963" spans="25:25" x14ac:dyDescent="0.25">
      <c r="Y241963" s="109"/>
    </row>
    <row r="241964" spans="25:25" x14ac:dyDescent="0.25">
      <c r="Y241964" s="109"/>
    </row>
    <row r="241965" spans="25:25" x14ac:dyDescent="0.25">
      <c r="Y241965" s="109"/>
    </row>
    <row r="241966" spans="25:25" x14ac:dyDescent="0.25">
      <c r="Y241966" s="109"/>
    </row>
    <row r="241967" spans="25:25" x14ac:dyDescent="0.25">
      <c r="Y241967" s="109"/>
    </row>
    <row r="241968" spans="25:25" x14ac:dyDescent="0.25">
      <c r="Y241968" s="109"/>
    </row>
    <row r="241969" spans="25:25" x14ac:dyDescent="0.25">
      <c r="Y241969" s="109"/>
    </row>
    <row r="241970" spans="25:25" x14ac:dyDescent="0.25">
      <c r="Y241970" s="109"/>
    </row>
    <row r="241971" spans="25:25" x14ac:dyDescent="0.25">
      <c r="Y241971" s="109"/>
    </row>
    <row r="241972" spans="25:25" x14ac:dyDescent="0.25">
      <c r="Y241972" s="109"/>
    </row>
    <row r="241973" spans="25:25" x14ac:dyDescent="0.25">
      <c r="Y241973" s="109"/>
    </row>
    <row r="241974" spans="25:25" x14ac:dyDescent="0.25">
      <c r="Y241974" s="109"/>
    </row>
    <row r="241975" spans="25:25" x14ac:dyDescent="0.25">
      <c r="Y241975" s="109"/>
    </row>
    <row r="241976" spans="25:25" x14ac:dyDescent="0.25">
      <c r="Y241976" s="109"/>
    </row>
    <row r="241977" spans="25:25" x14ac:dyDescent="0.25">
      <c r="Y241977" s="109"/>
    </row>
    <row r="241978" spans="25:25" x14ac:dyDescent="0.25">
      <c r="Y241978" s="109"/>
    </row>
    <row r="241979" spans="25:25" x14ac:dyDescent="0.25">
      <c r="Y241979" s="109"/>
    </row>
    <row r="241980" spans="25:25" x14ac:dyDescent="0.25">
      <c r="Y241980" s="109"/>
    </row>
    <row r="241981" spans="25:25" x14ac:dyDescent="0.25">
      <c r="Y241981" s="109"/>
    </row>
    <row r="241982" spans="25:25" x14ac:dyDescent="0.25">
      <c r="Y241982" s="109"/>
    </row>
    <row r="241983" spans="25:25" x14ac:dyDescent="0.25">
      <c r="Y241983" s="109"/>
    </row>
    <row r="241984" spans="25:25" x14ac:dyDescent="0.25">
      <c r="Y241984" s="109"/>
    </row>
    <row r="241985" spans="25:25" x14ac:dyDescent="0.25">
      <c r="Y241985" s="109"/>
    </row>
    <row r="241986" spans="25:25" x14ac:dyDescent="0.25">
      <c r="Y241986" s="109"/>
    </row>
    <row r="241987" spans="25:25" x14ac:dyDescent="0.25">
      <c r="Y241987" s="109"/>
    </row>
    <row r="241988" spans="25:25" x14ac:dyDescent="0.25">
      <c r="Y241988" s="109"/>
    </row>
    <row r="241989" spans="25:25" x14ac:dyDescent="0.25">
      <c r="Y241989" s="109"/>
    </row>
    <row r="241990" spans="25:25" x14ac:dyDescent="0.25">
      <c r="Y241990" s="109"/>
    </row>
    <row r="241991" spans="25:25" x14ac:dyDescent="0.25">
      <c r="Y241991" s="109"/>
    </row>
    <row r="241992" spans="25:25" x14ac:dyDescent="0.25">
      <c r="Y241992" s="109"/>
    </row>
    <row r="241993" spans="25:25" x14ac:dyDescent="0.25">
      <c r="Y241993" s="109"/>
    </row>
    <row r="241994" spans="25:25" x14ac:dyDescent="0.25">
      <c r="Y241994" s="109"/>
    </row>
    <row r="241995" spans="25:25" x14ac:dyDescent="0.25">
      <c r="Y241995" s="109"/>
    </row>
    <row r="241996" spans="25:25" x14ac:dyDescent="0.25">
      <c r="Y241996" s="109"/>
    </row>
    <row r="241997" spans="25:25" x14ac:dyDescent="0.25">
      <c r="Y241997" s="109"/>
    </row>
    <row r="241998" spans="25:25" x14ac:dyDescent="0.25">
      <c r="Y241998" s="109"/>
    </row>
    <row r="241999" spans="25:25" x14ac:dyDescent="0.25">
      <c r="Y241999" s="109"/>
    </row>
    <row r="242000" spans="25:25" x14ac:dyDescent="0.25">
      <c r="Y242000" s="109"/>
    </row>
    <row r="242001" spans="25:25" x14ac:dyDescent="0.25">
      <c r="Y242001" s="109"/>
    </row>
    <row r="242002" spans="25:25" x14ac:dyDescent="0.25">
      <c r="Y242002" s="109"/>
    </row>
    <row r="242003" spans="25:25" x14ac:dyDescent="0.25">
      <c r="Y242003" s="109"/>
    </row>
    <row r="242004" spans="25:25" x14ac:dyDescent="0.25">
      <c r="Y242004" s="109"/>
    </row>
    <row r="242005" spans="25:25" x14ac:dyDescent="0.25">
      <c r="Y242005" s="109"/>
    </row>
    <row r="242006" spans="25:25" x14ac:dyDescent="0.25">
      <c r="Y242006" s="109"/>
    </row>
    <row r="242007" spans="25:25" x14ac:dyDescent="0.25">
      <c r="Y242007" s="109"/>
    </row>
    <row r="242008" spans="25:25" x14ac:dyDescent="0.25">
      <c r="Y242008" s="109"/>
    </row>
    <row r="242009" spans="25:25" x14ac:dyDescent="0.25">
      <c r="Y242009" s="109"/>
    </row>
    <row r="242010" spans="25:25" x14ac:dyDescent="0.25">
      <c r="Y242010" s="109"/>
    </row>
    <row r="242011" spans="25:25" x14ac:dyDescent="0.25">
      <c r="Y242011" s="109"/>
    </row>
    <row r="242012" spans="25:25" x14ac:dyDescent="0.25">
      <c r="Y242012" s="109"/>
    </row>
    <row r="242013" spans="25:25" x14ac:dyDescent="0.25">
      <c r="Y242013" s="109"/>
    </row>
    <row r="242014" spans="25:25" x14ac:dyDescent="0.25">
      <c r="Y242014" s="109"/>
    </row>
    <row r="242015" spans="25:25" x14ac:dyDescent="0.25">
      <c r="Y242015" s="109"/>
    </row>
    <row r="242016" spans="25:25" x14ac:dyDescent="0.25">
      <c r="Y242016" s="109"/>
    </row>
    <row r="242017" spans="25:25" x14ac:dyDescent="0.25">
      <c r="Y242017" s="109"/>
    </row>
    <row r="242018" spans="25:25" x14ac:dyDescent="0.25">
      <c r="Y242018" s="109"/>
    </row>
    <row r="242019" spans="25:25" x14ac:dyDescent="0.25">
      <c r="Y242019" s="109"/>
    </row>
    <row r="242020" spans="25:25" x14ac:dyDescent="0.25">
      <c r="Y242020" s="109"/>
    </row>
    <row r="242021" spans="25:25" x14ac:dyDescent="0.25">
      <c r="Y242021" s="109"/>
    </row>
    <row r="242022" spans="25:25" x14ac:dyDescent="0.25">
      <c r="Y242022" s="109"/>
    </row>
    <row r="242023" spans="25:25" x14ac:dyDescent="0.25">
      <c r="Y242023" s="109"/>
    </row>
    <row r="242024" spans="25:25" x14ac:dyDescent="0.25">
      <c r="Y242024" s="109"/>
    </row>
    <row r="242025" spans="25:25" x14ac:dyDescent="0.25">
      <c r="Y242025" s="109"/>
    </row>
    <row r="242026" spans="25:25" x14ac:dyDescent="0.25">
      <c r="Y242026" s="109"/>
    </row>
    <row r="242027" spans="25:25" x14ac:dyDescent="0.25">
      <c r="Y242027" s="109"/>
    </row>
    <row r="242028" spans="25:25" x14ac:dyDescent="0.25">
      <c r="Y242028" s="109"/>
    </row>
    <row r="242029" spans="25:25" x14ac:dyDescent="0.25">
      <c r="Y242029" s="109"/>
    </row>
    <row r="242030" spans="25:25" x14ac:dyDescent="0.25">
      <c r="Y242030" s="109"/>
    </row>
    <row r="242031" spans="25:25" x14ac:dyDescent="0.25">
      <c r="Y242031" s="109"/>
    </row>
    <row r="242032" spans="25:25" x14ac:dyDescent="0.25">
      <c r="Y242032" s="109"/>
    </row>
    <row r="242033" spans="25:25" x14ac:dyDescent="0.25">
      <c r="Y242033" s="109"/>
    </row>
    <row r="242034" spans="25:25" x14ac:dyDescent="0.25">
      <c r="Y242034" s="109"/>
    </row>
    <row r="242035" spans="25:25" x14ac:dyDescent="0.25">
      <c r="Y242035" s="109"/>
    </row>
    <row r="242036" spans="25:25" x14ac:dyDescent="0.25">
      <c r="Y242036" s="109"/>
    </row>
    <row r="242037" spans="25:25" x14ac:dyDescent="0.25">
      <c r="Y242037" s="109"/>
    </row>
    <row r="242038" spans="25:25" x14ac:dyDescent="0.25">
      <c r="Y242038" s="109"/>
    </row>
    <row r="242039" spans="25:25" x14ac:dyDescent="0.25">
      <c r="Y242039" s="109"/>
    </row>
    <row r="242040" spans="25:25" x14ac:dyDescent="0.25">
      <c r="Y242040" s="109"/>
    </row>
    <row r="242041" spans="25:25" x14ac:dyDescent="0.25">
      <c r="Y242041" s="109"/>
    </row>
    <row r="242042" spans="25:25" x14ac:dyDescent="0.25">
      <c r="Y242042" s="109"/>
    </row>
    <row r="242043" spans="25:25" x14ac:dyDescent="0.25">
      <c r="Y242043" s="109"/>
    </row>
    <row r="242044" spans="25:25" x14ac:dyDescent="0.25">
      <c r="Y242044" s="109"/>
    </row>
    <row r="242045" spans="25:25" x14ac:dyDescent="0.25">
      <c r="Y242045" s="109"/>
    </row>
    <row r="242046" spans="25:25" x14ac:dyDescent="0.25">
      <c r="Y242046" s="109"/>
    </row>
    <row r="242047" spans="25:25" x14ac:dyDescent="0.25">
      <c r="Y242047" s="109"/>
    </row>
    <row r="242048" spans="25:25" x14ac:dyDescent="0.25">
      <c r="Y242048" s="109"/>
    </row>
    <row r="242049" spans="25:25" x14ac:dyDescent="0.25">
      <c r="Y242049" s="109"/>
    </row>
    <row r="242050" spans="25:25" x14ac:dyDescent="0.25">
      <c r="Y242050" s="109"/>
    </row>
    <row r="242051" spans="25:25" x14ac:dyDescent="0.25">
      <c r="Y242051" s="109"/>
    </row>
    <row r="242052" spans="25:25" x14ac:dyDescent="0.25">
      <c r="Y242052" s="109"/>
    </row>
    <row r="242053" spans="25:25" x14ac:dyDescent="0.25">
      <c r="Y242053" s="109"/>
    </row>
    <row r="242054" spans="25:25" x14ac:dyDescent="0.25">
      <c r="Y242054" s="109"/>
    </row>
    <row r="242055" spans="25:25" x14ac:dyDescent="0.25">
      <c r="Y242055" s="109"/>
    </row>
    <row r="242056" spans="25:25" x14ac:dyDescent="0.25">
      <c r="Y242056" s="109"/>
    </row>
    <row r="242057" spans="25:25" x14ac:dyDescent="0.25">
      <c r="Y242057" s="109"/>
    </row>
    <row r="242058" spans="25:25" x14ac:dyDescent="0.25">
      <c r="Y242058" s="109"/>
    </row>
    <row r="242059" spans="25:25" x14ac:dyDescent="0.25">
      <c r="Y242059" s="109"/>
    </row>
    <row r="242060" spans="25:25" x14ac:dyDescent="0.25">
      <c r="Y242060" s="109"/>
    </row>
    <row r="242061" spans="25:25" x14ac:dyDescent="0.25">
      <c r="Y242061" s="109"/>
    </row>
    <row r="242062" spans="25:25" x14ac:dyDescent="0.25">
      <c r="Y242062" s="109"/>
    </row>
    <row r="242063" spans="25:25" x14ac:dyDescent="0.25">
      <c r="Y242063" s="109"/>
    </row>
    <row r="242064" spans="25:25" x14ac:dyDescent="0.25">
      <c r="Y242064" s="109"/>
    </row>
    <row r="242065" spans="25:25" x14ac:dyDescent="0.25">
      <c r="Y242065" s="109"/>
    </row>
    <row r="242066" spans="25:25" x14ac:dyDescent="0.25">
      <c r="Y242066" s="109"/>
    </row>
    <row r="242067" spans="25:25" x14ac:dyDescent="0.25">
      <c r="Y242067" s="109"/>
    </row>
    <row r="242068" spans="25:25" x14ac:dyDescent="0.25">
      <c r="Y242068" s="109"/>
    </row>
    <row r="242069" spans="25:25" x14ac:dyDescent="0.25">
      <c r="Y242069" s="109"/>
    </row>
    <row r="242070" spans="25:25" x14ac:dyDescent="0.25">
      <c r="Y242070" s="109"/>
    </row>
    <row r="242071" spans="25:25" x14ac:dyDescent="0.25">
      <c r="Y242071" s="109"/>
    </row>
    <row r="242072" spans="25:25" x14ac:dyDescent="0.25">
      <c r="Y242072" s="109"/>
    </row>
    <row r="242073" spans="25:25" x14ac:dyDescent="0.25">
      <c r="Y242073" s="109"/>
    </row>
    <row r="242074" spans="25:25" x14ac:dyDescent="0.25">
      <c r="Y242074" s="109"/>
    </row>
    <row r="242075" spans="25:25" x14ac:dyDescent="0.25">
      <c r="Y242075" s="109"/>
    </row>
    <row r="242076" spans="25:25" x14ac:dyDescent="0.25">
      <c r="Y242076" s="109"/>
    </row>
    <row r="242077" spans="25:25" x14ac:dyDescent="0.25">
      <c r="Y242077" s="109"/>
    </row>
    <row r="242078" spans="25:25" x14ac:dyDescent="0.25">
      <c r="Y242078" s="109"/>
    </row>
    <row r="242079" spans="25:25" x14ac:dyDescent="0.25">
      <c r="Y242079" s="109"/>
    </row>
    <row r="242080" spans="25:25" x14ac:dyDescent="0.25">
      <c r="Y242080" s="109"/>
    </row>
    <row r="242081" spans="25:25" x14ac:dyDescent="0.25">
      <c r="Y242081" s="109"/>
    </row>
    <row r="242082" spans="25:25" x14ac:dyDescent="0.25">
      <c r="Y242082" s="109"/>
    </row>
    <row r="242083" spans="25:25" x14ac:dyDescent="0.25">
      <c r="Y242083" s="109"/>
    </row>
    <row r="242084" spans="25:25" x14ac:dyDescent="0.25">
      <c r="Y242084" s="109"/>
    </row>
    <row r="242085" spans="25:25" x14ac:dyDescent="0.25">
      <c r="Y242085" s="109"/>
    </row>
    <row r="242086" spans="25:25" x14ac:dyDescent="0.25">
      <c r="Y242086" s="109"/>
    </row>
    <row r="242087" spans="25:25" x14ac:dyDescent="0.25">
      <c r="Y242087" s="109"/>
    </row>
    <row r="242088" spans="25:25" x14ac:dyDescent="0.25">
      <c r="Y242088" s="109"/>
    </row>
    <row r="242089" spans="25:25" x14ac:dyDescent="0.25">
      <c r="Y242089" s="109"/>
    </row>
    <row r="242090" spans="25:25" x14ac:dyDescent="0.25">
      <c r="Y242090" s="109"/>
    </row>
    <row r="242091" spans="25:25" x14ac:dyDescent="0.25">
      <c r="Y242091" s="109"/>
    </row>
    <row r="242092" spans="25:25" x14ac:dyDescent="0.25">
      <c r="Y242092" s="109"/>
    </row>
    <row r="242093" spans="25:25" x14ac:dyDescent="0.25">
      <c r="Y242093" s="109"/>
    </row>
    <row r="242094" spans="25:25" x14ac:dyDescent="0.25">
      <c r="Y242094" s="109"/>
    </row>
    <row r="242095" spans="25:25" x14ac:dyDescent="0.25">
      <c r="Y242095" s="109"/>
    </row>
    <row r="242096" spans="25:25" x14ac:dyDescent="0.25">
      <c r="Y242096" s="109"/>
    </row>
    <row r="242097" spans="25:25" x14ac:dyDescent="0.25">
      <c r="Y242097" s="109"/>
    </row>
    <row r="242098" spans="25:25" x14ac:dyDescent="0.25">
      <c r="Y242098" s="109"/>
    </row>
    <row r="242099" spans="25:25" x14ac:dyDescent="0.25">
      <c r="Y242099" s="109"/>
    </row>
    <row r="242100" spans="25:25" x14ac:dyDescent="0.25">
      <c r="Y242100" s="109"/>
    </row>
    <row r="242101" spans="25:25" x14ac:dyDescent="0.25">
      <c r="Y242101" s="109"/>
    </row>
    <row r="242102" spans="25:25" x14ac:dyDescent="0.25">
      <c r="Y242102" s="109"/>
    </row>
    <row r="242103" spans="25:25" x14ac:dyDescent="0.25">
      <c r="Y242103" s="109"/>
    </row>
    <row r="242104" spans="25:25" x14ac:dyDescent="0.25">
      <c r="Y242104" s="109"/>
    </row>
    <row r="242105" spans="25:25" x14ac:dyDescent="0.25">
      <c r="Y242105" s="109"/>
    </row>
    <row r="242106" spans="25:25" x14ac:dyDescent="0.25">
      <c r="Y242106" s="109"/>
    </row>
    <row r="242107" spans="25:25" x14ac:dyDescent="0.25">
      <c r="Y242107" s="109"/>
    </row>
    <row r="242108" spans="25:25" x14ac:dyDescent="0.25">
      <c r="Y242108" s="109"/>
    </row>
    <row r="242109" spans="25:25" x14ac:dyDescent="0.25">
      <c r="Y242109" s="109"/>
    </row>
    <row r="242110" spans="25:25" x14ac:dyDescent="0.25">
      <c r="Y242110" s="109"/>
    </row>
    <row r="242111" spans="25:25" x14ac:dyDescent="0.25">
      <c r="Y242111" s="109"/>
    </row>
    <row r="242112" spans="25:25" x14ac:dyDescent="0.25">
      <c r="Y242112" s="109"/>
    </row>
    <row r="242113" spans="25:25" x14ac:dyDescent="0.25">
      <c r="Y242113" s="109"/>
    </row>
    <row r="242114" spans="25:25" x14ac:dyDescent="0.25">
      <c r="Y242114" s="109"/>
    </row>
    <row r="242115" spans="25:25" x14ac:dyDescent="0.25">
      <c r="Y242115" s="109"/>
    </row>
    <row r="242116" spans="25:25" x14ac:dyDescent="0.25">
      <c r="Y242116" s="109"/>
    </row>
    <row r="242117" spans="25:25" x14ac:dyDescent="0.25">
      <c r="Y242117" s="109"/>
    </row>
    <row r="242118" spans="25:25" x14ac:dyDescent="0.25">
      <c r="Y242118" s="109"/>
    </row>
    <row r="242119" spans="25:25" x14ac:dyDescent="0.25">
      <c r="Y242119" s="109"/>
    </row>
    <row r="242120" spans="25:25" x14ac:dyDescent="0.25">
      <c r="Y242120" s="109"/>
    </row>
    <row r="242121" spans="25:25" x14ac:dyDescent="0.25">
      <c r="Y242121" s="109"/>
    </row>
    <row r="242122" spans="25:25" x14ac:dyDescent="0.25">
      <c r="Y242122" s="109"/>
    </row>
    <row r="242123" spans="25:25" x14ac:dyDescent="0.25">
      <c r="Y242123" s="109"/>
    </row>
    <row r="242124" spans="25:25" x14ac:dyDescent="0.25">
      <c r="Y242124" s="109"/>
    </row>
    <row r="242125" spans="25:25" x14ac:dyDescent="0.25">
      <c r="Y242125" s="109"/>
    </row>
    <row r="242126" spans="25:25" x14ac:dyDescent="0.25">
      <c r="Y242126" s="109"/>
    </row>
    <row r="242127" spans="25:25" x14ac:dyDescent="0.25">
      <c r="Y242127" s="109"/>
    </row>
    <row r="242128" spans="25:25" x14ac:dyDescent="0.25">
      <c r="Y242128" s="109"/>
    </row>
    <row r="242129" spans="25:25" x14ac:dyDescent="0.25">
      <c r="Y242129" s="109"/>
    </row>
    <row r="242130" spans="25:25" x14ac:dyDescent="0.25">
      <c r="Y242130" s="109"/>
    </row>
    <row r="242131" spans="25:25" x14ac:dyDescent="0.25">
      <c r="Y242131" s="109"/>
    </row>
    <row r="242132" spans="25:25" x14ac:dyDescent="0.25">
      <c r="Y242132" s="109"/>
    </row>
    <row r="242133" spans="25:25" x14ac:dyDescent="0.25">
      <c r="Y242133" s="109"/>
    </row>
    <row r="242134" spans="25:25" x14ac:dyDescent="0.25">
      <c r="Y242134" s="109"/>
    </row>
    <row r="242135" spans="25:25" x14ac:dyDescent="0.25">
      <c r="Y242135" s="109"/>
    </row>
    <row r="242136" spans="25:25" x14ac:dyDescent="0.25">
      <c r="Y242136" s="109"/>
    </row>
    <row r="242137" spans="25:25" x14ac:dyDescent="0.25">
      <c r="Y242137" s="109"/>
    </row>
    <row r="242138" spans="25:25" x14ac:dyDescent="0.25">
      <c r="Y242138" s="109"/>
    </row>
    <row r="242139" spans="25:25" x14ac:dyDescent="0.25">
      <c r="Y242139" s="109"/>
    </row>
    <row r="242140" spans="25:25" x14ac:dyDescent="0.25">
      <c r="Y242140" s="109"/>
    </row>
    <row r="242141" spans="25:25" x14ac:dyDescent="0.25">
      <c r="Y242141" s="109"/>
    </row>
    <row r="242142" spans="25:25" x14ac:dyDescent="0.25">
      <c r="Y242142" s="109"/>
    </row>
    <row r="242143" spans="25:25" x14ac:dyDescent="0.25">
      <c r="Y242143" s="109"/>
    </row>
    <row r="242144" spans="25:25" x14ac:dyDescent="0.25">
      <c r="Y242144" s="109"/>
    </row>
    <row r="242145" spans="25:25" x14ac:dyDescent="0.25">
      <c r="Y242145" s="109"/>
    </row>
    <row r="242146" spans="25:25" x14ac:dyDescent="0.25">
      <c r="Y242146" s="109"/>
    </row>
    <row r="242147" spans="25:25" x14ac:dyDescent="0.25">
      <c r="Y242147" s="109"/>
    </row>
    <row r="242148" spans="25:25" x14ac:dyDescent="0.25">
      <c r="Y242148" s="109"/>
    </row>
    <row r="242149" spans="25:25" x14ac:dyDescent="0.25">
      <c r="Y242149" s="109"/>
    </row>
    <row r="242150" spans="25:25" x14ac:dyDescent="0.25">
      <c r="Y242150" s="109"/>
    </row>
    <row r="242151" spans="25:25" x14ac:dyDescent="0.25">
      <c r="Y242151" s="109"/>
    </row>
    <row r="242152" spans="25:25" x14ac:dyDescent="0.25">
      <c r="Y242152" s="109"/>
    </row>
    <row r="242153" spans="25:25" x14ac:dyDescent="0.25">
      <c r="Y242153" s="109"/>
    </row>
    <row r="242154" spans="25:25" x14ac:dyDescent="0.25">
      <c r="Y242154" s="109"/>
    </row>
    <row r="242155" spans="25:25" x14ac:dyDescent="0.25">
      <c r="Y242155" s="109"/>
    </row>
    <row r="242156" spans="25:25" x14ac:dyDescent="0.25">
      <c r="Y242156" s="109"/>
    </row>
    <row r="242157" spans="25:25" x14ac:dyDescent="0.25">
      <c r="Y242157" s="109"/>
    </row>
    <row r="242158" spans="25:25" x14ac:dyDescent="0.25">
      <c r="Y242158" s="109"/>
    </row>
    <row r="242159" spans="25:25" x14ac:dyDescent="0.25">
      <c r="Y242159" s="109"/>
    </row>
    <row r="242160" spans="25:25" x14ac:dyDescent="0.25">
      <c r="Y242160" s="109"/>
    </row>
    <row r="242161" spans="25:25" x14ac:dyDescent="0.25">
      <c r="Y242161" s="109"/>
    </row>
    <row r="242162" spans="25:25" x14ac:dyDescent="0.25">
      <c r="Y242162" s="109"/>
    </row>
    <row r="242163" spans="25:25" x14ac:dyDescent="0.25">
      <c r="Y242163" s="109"/>
    </row>
    <row r="242164" spans="25:25" x14ac:dyDescent="0.25">
      <c r="Y242164" s="109"/>
    </row>
    <row r="242165" spans="25:25" x14ac:dyDescent="0.25">
      <c r="Y242165" s="109"/>
    </row>
    <row r="242166" spans="25:25" x14ac:dyDescent="0.25">
      <c r="Y242166" s="109"/>
    </row>
    <row r="242167" spans="25:25" x14ac:dyDescent="0.25">
      <c r="Y242167" s="109"/>
    </row>
    <row r="242168" spans="25:25" x14ac:dyDescent="0.25">
      <c r="Y242168" s="109"/>
    </row>
    <row r="242169" spans="25:25" x14ac:dyDescent="0.25">
      <c r="Y242169" s="109"/>
    </row>
    <row r="242170" spans="25:25" x14ac:dyDescent="0.25">
      <c r="Y242170" s="109"/>
    </row>
    <row r="242171" spans="25:25" x14ac:dyDescent="0.25">
      <c r="Y242171" s="109"/>
    </row>
    <row r="242172" spans="25:25" x14ac:dyDescent="0.25">
      <c r="Y242172" s="109"/>
    </row>
    <row r="242173" spans="25:25" x14ac:dyDescent="0.25">
      <c r="Y242173" s="109"/>
    </row>
    <row r="242174" spans="25:25" x14ac:dyDescent="0.25">
      <c r="Y242174" s="109"/>
    </row>
    <row r="242175" spans="25:25" x14ac:dyDescent="0.25">
      <c r="Y242175" s="109"/>
    </row>
    <row r="242176" spans="25:25" x14ac:dyDescent="0.25">
      <c r="Y242176" s="109"/>
    </row>
    <row r="242177" spans="25:25" x14ac:dyDescent="0.25">
      <c r="Y242177" s="109"/>
    </row>
    <row r="242178" spans="25:25" x14ac:dyDescent="0.25">
      <c r="Y242178" s="109"/>
    </row>
    <row r="242179" spans="25:25" x14ac:dyDescent="0.25">
      <c r="Y242179" s="109"/>
    </row>
    <row r="242180" spans="25:25" x14ac:dyDescent="0.25">
      <c r="Y242180" s="109"/>
    </row>
    <row r="242181" spans="25:25" x14ac:dyDescent="0.25">
      <c r="Y242181" s="109"/>
    </row>
    <row r="242182" spans="25:25" x14ac:dyDescent="0.25">
      <c r="Y242182" s="109"/>
    </row>
    <row r="242183" spans="25:25" x14ac:dyDescent="0.25">
      <c r="Y242183" s="109"/>
    </row>
    <row r="242184" spans="25:25" x14ac:dyDescent="0.25">
      <c r="Y242184" s="109"/>
    </row>
    <row r="242185" spans="25:25" x14ac:dyDescent="0.25">
      <c r="Y242185" s="109"/>
    </row>
    <row r="242186" spans="25:25" x14ac:dyDescent="0.25">
      <c r="Y242186" s="109"/>
    </row>
    <row r="242187" spans="25:25" x14ac:dyDescent="0.25">
      <c r="Y242187" s="109"/>
    </row>
    <row r="242188" spans="25:25" x14ac:dyDescent="0.25">
      <c r="Y242188" s="109"/>
    </row>
    <row r="242189" spans="25:25" x14ac:dyDescent="0.25">
      <c r="Y242189" s="109"/>
    </row>
    <row r="242190" spans="25:25" x14ac:dyDescent="0.25">
      <c r="Y242190" s="109"/>
    </row>
    <row r="242191" spans="25:25" x14ac:dyDescent="0.25">
      <c r="Y242191" s="109"/>
    </row>
    <row r="242192" spans="25:25" x14ac:dyDescent="0.25">
      <c r="Y242192" s="109"/>
    </row>
    <row r="242193" spans="25:25" x14ac:dyDescent="0.25">
      <c r="Y242193" s="109"/>
    </row>
    <row r="242194" spans="25:25" x14ac:dyDescent="0.25">
      <c r="Y242194" s="109"/>
    </row>
    <row r="242195" spans="25:25" x14ac:dyDescent="0.25">
      <c r="Y242195" s="109"/>
    </row>
    <row r="242196" spans="25:25" x14ac:dyDescent="0.25">
      <c r="Y242196" s="109"/>
    </row>
    <row r="242197" spans="25:25" x14ac:dyDescent="0.25">
      <c r="Y242197" s="109"/>
    </row>
    <row r="242198" spans="25:25" x14ac:dyDescent="0.25">
      <c r="Y242198" s="109"/>
    </row>
    <row r="242199" spans="25:25" x14ac:dyDescent="0.25">
      <c r="Y242199" s="109"/>
    </row>
    <row r="242200" spans="25:25" x14ac:dyDescent="0.25">
      <c r="Y242200" s="109"/>
    </row>
    <row r="242201" spans="25:25" x14ac:dyDescent="0.25">
      <c r="Y242201" s="109"/>
    </row>
    <row r="242202" spans="25:25" x14ac:dyDescent="0.25">
      <c r="Y242202" s="109"/>
    </row>
    <row r="242203" spans="25:25" x14ac:dyDescent="0.25">
      <c r="Y242203" s="109"/>
    </row>
    <row r="242204" spans="25:25" x14ac:dyDescent="0.25">
      <c r="Y242204" s="109"/>
    </row>
    <row r="242205" spans="25:25" x14ac:dyDescent="0.25">
      <c r="Y242205" s="109"/>
    </row>
    <row r="242206" spans="25:25" x14ac:dyDescent="0.25">
      <c r="Y242206" s="109"/>
    </row>
    <row r="242207" spans="25:25" x14ac:dyDescent="0.25">
      <c r="Y242207" s="109"/>
    </row>
    <row r="242208" spans="25:25" x14ac:dyDescent="0.25">
      <c r="Y242208" s="109"/>
    </row>
    <row r="242209" spans="25:25" x14ac:dyDescent="0.25">
      <c r="Y242209" s="109"/>
    </row>
    <row r="242210" spans="25:25" x14ac:dyDescent="0.25">
      <c r="Y242210" s="109"/>
    </row>
    <row r="242211" spans="25:25" x14ac:dyDescent="0.25">
      <c r="Y242211" s="109"/>
    </row>
    <row r="242212" spans="25:25" x14ac:dyDescent="0.25">
      <c r="Y242212" s="109"/>
    </row>
    <row r="242213" spans="25:25" x14ac:dyDescent="0.25">
      <c r="Y242213" s="109"/>
    </row>
    <row r="242214" spans="25:25" x14ac:dyDescent="0.25">
      <c r="Y242214" s="109"/>
    </row>
    <row r="242215" spans="25:25" x14ac:dyDescent="0.25">
      <c r="Y242215" s="109"/>
    </row>
    <row r="242216" spans="25:25" x14ac:dyDescent="0.25">
      <c r="Y242216" s="109"/>
    </row>
    <row r="242217" spans="25:25" x14ac:dyDescent="0.25">
      <c r="Y242217" s="109"/>
    </row>
    <row r="242218" spans="25:25" x14ac:dyDescent="0.25">
      <c r="Y242218" s="109"/>
    </row>
    <row r="242219" spans="25:25" x14ac:dyDescent="0.25">
      <c r="Y242219" s="109"/>
    </row>
    <row r="242220" spans="25:25" x14ac:dyDescent="0.25">
      <c r="Y242220" s="109"/>
    </row>
    <row r="242221" spans="25:25" x14ac:dyDescent="0.25">
      <c r="Y242221" s="109"/>
    </row>
    <row r="242222" spans="25:25" x14ac:dyDescent="0.25">
      <c r="Y242222" s="109"/>
    </row>
    <row r="242223" spans="25:25" x14ac:dyDescent="0.25">
      <c r="Y242223" s="109"/>
    </row>
    <row r="242224" spans="25:25" x14ac:dyDescent="0.25">
      <c r="Y242224" s="109"/>
    </row>
    <row r="242225" spans="25:25" x14ac:dyDescent="0.25">
      <c r="Y242225" s="109"/>
    </row>
    <row r="242226" spans="25:25" x14ac:dyDescent="0.25">
      <c r="Y242226" s="109"/>
    </row>
    <row r="242227" spans="25:25" x14ac:dyDescent="0.25">
      <c r="Y242227" s="109"/>
    </row>
    <row r="242228" spans="25:25" x14ac:dyDescent="0.25">
      <c r="Y242228" s="109"/>
    </row>
    <row r="242229" spans="25:25" x14ac:dyDescent="0.25">
      <c r="Y242229" s="109"/>
    </row>
    <row r="242230" spans="25:25" x14ac:dyDescent="0.25">
      <c r="Y242230" s="109"/>
    </row>
    <row r="242231" spans="25:25" x14ac:dyDescent="0.25">
      <c r="Y242231" s="109"/>
    </row>
    <row r="242232" spans="25:25" x14ac:dyDescent="0.25">
      <c r="Y242232" s="109"/>
    </row>
    <row r="242233" spans="25:25" x14ac:dyDescent="0.25">
      <c r="Y242233" s="109"/>
    </row>
    <row r="242234" spans="25:25" x14ac:dyDescent="0.25">
      <c r="Y242234" s="109"/>
    </row>
    <row r="242235" spans="25:25" x14ac:dyDescent="0.25">
      <c r="Y242235" s="109"/>
    </row>
    <row r="242236" spans="25:25" x14ac:dyDescent="0.25">
      <c r="Y242236" s="109"/>
    </row>
    <row r="242237" spans="25:25" x14ac:dyDescent="0.25">
      <c r="Y242237" s="109"/>
    </row>
    <row r="242238" spans="25:25" x14ac:dyDescent="0.25">
      <c r="Y242238" s="109"/>
    </row>
    <row r="242239" spans="25:25" x14ac:dyDescent="0.25">
      <c r="Y242239" s="109"/>
    </row>
    <row r="242240" spans="25:25" x14ac:dyDescent="0.25">
      <c r="Y242240" s="109"/>
    </row>
    <row r="242241" spans="25:25" x14ac:dyDescent="0.25">
      <c r="Y242241" s="109"/>
    </row>
    <row r="242242" spans="25:25" x14ac:dyDescent="0.25">
      <c r="Y242242" s="109"/>
    </row>
    <row r="242243" spans="25:25" x14ac:dyDescent="0.25">
      <c r="Y242243" s="109"/>
    </row>
    <row r="242244" spans="25:25" x14ac:dyDescent="0.25">
      <c r="Y242244" s="109"/>
    </row>
    <row r="242245" spans="25:25" x14ac:dyDescent="0.25">
      <c r="Y242245" s="109"/>
    </row>
    <row r="242246" spans="25:25" x14ac:dyDescent="0.25">
      <c r="Y242246" s="109"/>
    </row>
    <row r="242247" spans="25:25" x14ac:dyDescent="0.25">
      <c r="Y242247" s="109"/>
    </row>
    <row r="242248" spans="25:25" x14ac:dyDescent="0.25">
      <c r="Y242248" s="109"/>
    </row>
    <row r="242249" spans="25:25" x14ac:dyDescent="0.25">
      <c r="Y242249" s="109"/>
    </row>
    <row r="242250" spans="25:25" x14ac:dyDescent="0.25">
      <c r="Y242250" s="109"/>
    </row>
    <row r="242251" spans="25:25" x14ac:dyDescent="0.25">
      <c r="Y242251" s="109"/>
    </row>
    <row r="242252" spans="25:25" x14ac:dyDescent="0.25">
      <c r="Y242252" s="109"/>
    </row>
    <row r="242253" spans="25:25" x14ac:dyDescent="0.25">
      <c r="Y242253" s="109"/>
    </row>
    <row r="242254" spans="25:25" x14ac:dyDescent="0.25">
      <c r="Y242254" s="109"/>
    </row>
    <row r="242255" spans="25:25" x14ac:dyDescent="0.25">
      <c r="Y242255" s="109"/>
    </row>
    <row r="242256" spans="25:25" x14ac:dyDescent="0.25">
      <c r="Y242256" s="109"/>
    </row>
    <row r="242257" spans="25:25" x14ac:dyDescent="0.25">
      <c r="Y242257" s="109"/>
    </row>
    <row r="242258" spans="25:25" x14ac:dyDescent="0.25">
      <c r="Y242258" s="109"/>
    </row>
    <row r="242259" spans="25:25" x14ac:dyDescent="0.25">
      <c r="Y242259" s="109"/>
    </row>
    <row r="242260" spans="25:25" x14ac:dyDescent="0.25">
      <c r="Y242260" s="109"/>
    </row>
    <row r="242261" spans="25:25" x14ac:dyDescent="0.25">
      <c r="Y242261" s="109"/>
    </row>
    <row r="242262" spans="25:25" x14ac:dyDescent="0.25">
      <c r="Y242262" s="109"/>
    </row>
    <row r="242263" spans="25:25" x14ac:dyDescent="0.25">
      <c r="Y242263" s="109"/>
    </row>
    <row r="242264" spans="25:25" x14ac:dyDescent="0.25">
      <c r="Y242264" s="109"/>
    </row>
    <row r="242265" spans="25:25" x14ac:dyDescent="0.25">
      <c r="Y242265" s="109"/>
    </row>
    <row r="242266" spans="25:25" x14ac:dyDescent="0.25">
      <c r="Y242266" s="109"/>
    </row>
    <row r="242267" spans="25:25" x14ac:dyDescent="0.25">
      <c r="Y242267" s="109"/>
    </row>
    <row r="242268" spans="25:25" x14ac:dyDescent="0.25">
      <c r="Y242268" s="109"/>
    </row>
    <row r="242269" spans="25:25" x14ac:dyDescent="0.25">
      <c r="Y242269" s="109"/>
    </row>
    <row r="242270" spans="25:25" x14ac:dyDescent="0.25">
      <c r="Y242270" s="109"/>
    </row>
    <row r="242271" spans="25:25" x14ac:dyDescent="0.25">
      <c r="Y242271" s="109"/>
    </row>
    <row r="242272" spans="25:25" x14ac:dyDescent="0.25">
      <c r="Y242272" s="109"/>
    </row>
    <row r="242273" spans="25:25" x14ac:dyDescent="0.25">
      <c r="Y242273" s="109"/>
    </row>
    <row r="242274" spans="25:25" x14ac:dyDescent="0.25">
      <c r="Y242274" s="109"/>
    </row>
    <row r="242275" spans="25:25" x14ac:dyDescent="0.25">
      <c r="Y242275" s="109"/>
    </row>
    <row r="242276" spans="25:25" x14ac:dyDescent="0.25">
      <c r="Y242276" s="109"/>
    </row>
    <row r="242277" spans="25:25" x14ac:dyDescent="0.25">
      <c r="Y242277" s="109"/>
    </row>
    <row r="242278" spans="25:25" x14ac:dyDescent="0.25">
      <c r="Y242278" s="109"/>
    </row>
    <row r="242279" spans="25:25" x14ac:dyDescent="0.25">
      <c r="Y242279" s="109"/>
    </row>
    <row r="242280" spans="25:25" x14ac:dyDescent="0.25">
      <c r="Y242280" s="109"/>
    </row>
    <row r="242281" spans="25:25" x14ac:dyDescent="0.25">
      <c r="Y242281" s="109"/>
    </row>
    <row r="242282" spans="25:25" x14ac:dyDescent="0.25">
      <c r="Y242282" s="109"/>
    </row>
    <row r="242283" spans="25:25" x14ac:dyDescent="0.25">
      <c r="Y242283" s="109"/>
    </row>
    <row r="242284" spans="25:25" x14ac:dyDescent="0.25">
      <c r="Y242284" s="109"/>
    </row>
    <row r="242285" spans="25:25" x14ac:dyDescent="0.25">
      <c r="Y242285" s="109"/>
    </row>
    <row r="242286" spans="25:25" x14ac:dyDescent="0.25">
      <c r="Y242286" s="109"/>
    </row>
    <row r="242287" spans="25:25" x14ac:dyDescent="0.25">
      <c r="Y242287" s="109"/>
    </row>
    <row r="242288" spans="25:25" x14ac:dyDescent="0.25">
      <c r="Y242288" s="109"/>
    </row>
    <row r="242289" spans="25:25" x14ac:dyDescent="0.25">
      <c r="Y242289" s="109"/>
    </row>
    <row r="242290" spans="25:25" x14ac:dyDescent="0.25">
      <c r="Y242290" s="109"/>
    </row>
    <row r="242291" spans="25:25" x14ac:dyDescent="0.25">
      <c r="Y242291" s="109"/>
    </row>
    <row r="242292" spans="25:25" x14ac:dyDescent="0.25">
      <c r="Y242292" s="109"/>
    </row>
    <row r="242293" spans="25:25" x14ac:dyDescent="0.25">
      <c r="Y242293" s="109"/>
    </row>
    <row r="242294" spans="25:25" x14ac:dyDescent="0.25">
      <c r="Y242294" s="109"/>
    </row>
    <row r="242295" spans="25:25" x14ac:dyDescent="0.25">
      <c r="Y242295" s="109"/>
    </row>
    <row r="242296" spans="25:25" x14ac:dyDescent="0.25">
      <c r="Y242296" s="109"/>
    </row>
    <row r="242297" spans="25:25" x14ac:dyDescent="0.25">
      <c r="Y242297" s="109"/>
    </row>
    <row r="242298" spans="25:25" x14ac:dyDescent="0.25">
      <c r="Y242298" s="109"/>
    </row>
    <row r="242299" spans="25:25" x14ac:dyDescent="0.25">
      <c r="Y242299" s="109"/>
    </row>
    <row r="242300" spans="25:25" x14ac:dyDescent="0.25">
      <c r="Y242300" s="109"/>
    </row>
    <row r="242301" spans="25:25" x14ac:dyDescent="0.25">
      <c r="Y242301" s="109"/>
    </row>
    <row r="242302" spans="25:25" x14ac:dyDescent="0.25">
      <c r="Y242302" s="109"/>
    </row>
    <row r="242303" spans="25:25" x14ac:dyDescent="0.25">
      <c r="Y242303" s="109"/>
    </row>
    <row r="242304" spans="25:25" x14ac:dyDescent="0.25">
      <c r="Y242304" s="109"/>
    </row>
    <row r="242305" spans="25:25" x14ac:dyDescent="0.25">
      <c r="Y242305" s="109"/>
    </row>
    <row r="242306" spans="25:25" x14ac:dyDescent="0.25">
      <c r="Y242306" s="109"/>
    </row>
    <row r="242307" spans="25:25" x14ac:dyDescent="0.25">
      <c r="Y242307" s="109"/>
    </row>
    <row r="242308" spans="25:25" x14ac:dyDescent="0.25">
      <c r="Y242308" s="109"/>
    </row>
    <row r="242309" spans="25:25" x14ac:dyDescent="0.25">
      <c r="Y242309" s="109"/>
    </row>
    <row r="242310" spans="25:25" x14ac:dyDescent="0.25">
      <c r="Y242310" s="109"/>
    </row>
    <row r="242311" spans="25:25" x14ac:dyDescent="0.25">
      <c r="Y242311" s="109"/>
    </row>
    <row r="242312" spans="25:25" x14ac:dyDescent="0.25">
      <c r="Y242312" s="109"/>
    </row>
    <row r="242313" spans="25:25" x14ac:dyDescent="0.25">
      <c r="Y242313" s="109"/>
    </row>
    <row r="242314" spans="25:25" x14ac:dyDescent="0.25">
      <c r="Y242314" s="109"/>
    </row>
    <row r="242315" spans="25:25" x14ac:dyDescent="0.25">
      <c r="Y242315" s="109"/>
    </row>
    <row r="242316" spans="25:25" x14ac:dyDescent="0.25">
      <c r="Y242316" s="109"/>
    </row>
    <row r="242317" spans="25:25" x14ac:dyDescent="0.25">
      <c r="Y242317" s="109"/>
    </row>
    <row r="242318" spans="25:25" x14ac:dyDescent="0.25">
      <c r="Y242318" s="109"/>
    </row>
    <row r="242319" spans="25:25" x14ac:dyDescent="0.25">
      <c r="Y242319" s="109"/>
    </row>
    <row r="242320" spans="25:25" x14ac:dyDescent="0.25">
      <c r="Y242320" s="109"/>
    </row>
    <row r="242321" spans="25:25" x14ac:dyDescent="0.25">
      <c r="Y242321" s="109"/>
    </row>
    <row r="242322" spans="25:25" x14ac:dyDescent="0.25">
      <c r="Y242322" s="109"/>
    </row>
    <row r="242323" spans="25:25" x14ac:dyDescent="0.25">
      <c r="Y242323" s="109"/>
    </row>
    <row r="242324" spans="25:25" x14ac:dyDescent="0.25">
      <c r="Y242324" s="109"/>
    </row>
    <row r="242325" spans="25:25" x14ac:dyDescent="0.25">
      <c r="Y242325" s="109"/>
    </row>
    <row r="242326" spans="25:25" x14ac:dyDescent="0.25">
      <c r="Y242326" s="109"/>
    </row>
    <row r="242327" spans="25:25" x14ac:dyDescent="0.25">
      <c r="Y242327" s="109"/>
    </row>
    <row r="242328" spans="25:25" x14ac:dyDescent="0.25">
      <c r="Y242328" s="109"/>
    </row>
    <row r="242329" spans="25:25" x14ac:dyDescent="0.25">
      <c r="Y242329" s="109"/>
    </row>
    <row r="242330" spans="25:25" x14ac:dyDescent="0.25">
      <c r="Y242330" s="109"/>
    </row>
    <row r="242331" spans="25:25" x14ac:dyDescent="0.25">
      <c r="Y242331" s="109"/>
    </row>
    <row r="242332" spans="25:25" x14ac:dyDescent="0.25">
      <c r="Y242332" s="109"/>
    </row>
    <row r="242333" spans="25:25" x14ac:dyDescent="0.25">
      <c r="Y242333" s="109"/>
    </row>
    <row r="242334" spans="25:25" x14ac:dyDescent="0.25">
      <c r="Y242334" s="109"/>
    </row>
    <row r="242335" spans="25:25" x14ac:dyDescent="0.25">
      <c r="Y242335" s="109"/>
    </row>
    <row r="242336" spans="25:25" x14ac:dyDescent="0.25">
      <c r="Y242336" s="109"/>
    </row>
    <row r="242337" spans="25:25" x14ac:dyDescent="0.25">
      <c r="Y242337" s="109"/>
    </row>
    <row r="242338" spans="25:25" x14ac:dyDescent="0.25">
      <c r="Y242338" s="109"/>
    </row>
    <row r="242339" spans="25:25" x14ac:dyDescent="0.25">
      <c r="Y242339" s="109"/>
    </row>
    <row r="242340" spans="25:25" x14ac:dyDescent="0.25">
      <c r="Y242340" s="109"/>
    </row>
    <row r="242341" spans="25:25" x14ac:dyDescent="0.25">
      <c r="Y242341" s="109"/>
    </row>
    <row r="242342" spans="25:25" x14ac:dyDescent="0.25">
      <c r="Y242342" s="109"/>
    </row>
    <row r="242343" spans="25:25" x14ac:dyDescent="0.25">
      <c r="Y242343" s="109"/>
    </row>
    <row r="242344" spans="25:25" x14ac:dyDescent="0.25">
      <c r="Y242344" s="109"/>
    </row>
    <row r="242345" spans="25:25" x14ac:dyDescent="0.25">
      <c r="Y242345" s="109"/>
    </row>
    <row r="242346" spans="25:25" x14ac:dyDescent="0.25">
      <c r="Y242346" s="109"/>
    </row>
    <row r="242347" spans="25:25" x14ac:dyDescent="0.25">
      <c r="Y242347" s="109"/>
    </row>
    <row r="242348" spans="25:25" x14ac:dyDescent="0.25">
      <c r="Y242348" s="109"/>
    </row>
    <row r="242349" spans="25:25" x14ac:dyDescent="0.25">
      <c r="Y242349" s="109"/>
    </row>
    <row r="242350" spans="25:25" x14ac:dyDescent="0.25">
      <c r="Y242350" s="109"/>
    </row>
    <row r="242351" spans="25:25" x14ac:dyDescent="0.25">
      <c r="Y242351" s="109"/>
    </row>
    <row r="242352" spans="25:25" x14ac:dyDescent="0.25">
      <c r="Y242352" s="109"/>
    </row>
    <row r="242353" spans="25:25" x14ac:dyDescent="0.25">
      <c r="Y242353" s="109"/>
    </row>
    <row r="242354" spans="25:25" x14ac:dyDescent="0.25">
      <c r="Y242354" s="109"/>
    </row>
    <row r="242355" spans="25:25" x14ac:dyDescent="0.25">
      <c r="Y242355" s="109"/>
    </row>
    <row r="242356" spans="25:25" x14ac:dyDescent="0.25">
      <c r="Y242356" s="109"/>
    </row>
    <row r="242357" spans="25:25" x14ac:dyDescent="0.25">
      <c r="Y242357" s="109"/>
    </row>
    <row r="242358" spans="25:25" x14ac:dyDescent="0.25">
      <c r="Y242358" s="109"/>
    </row>
    <row r="242359" spans="25:25" x14ac:dyDescent="0.25">
      <c r="Y242359" s="109"/>
    </row>
    <row r="242360" spans="25:25" x14ac:dyDescent="0.25">
      <c r="Y242360" s="109"/>
    </row>
    <row r="242361" spans="25:25" x14ac:dyDescent="0.25">
      <c r="Y242361" s="109"/>
    </row>
    <row r="242362" spans="25:25" x14ac:dyDescent="0.25">
      <c r="Y242362" s="109"/>
    </row>
    <row r="242363" spans="25:25" x14ac:dyDescent="0.25">
      <c r="Y242363" s="109"/>
    </row>
    <row r="242364" spans="25:25" x14ac:dyDescent="0.25">
      <c r="Y242364" s="109"/>
    </row>
    <row r="242365" spans="25:25" x14ac:dyDescent="0.25">
      <c r="Y242365" s="109"/>
    </row>
    <row r="242366" spans="25:25" x14ac:dyDescent="0.25">
      <c r="Y242366" s="109"/>
    </row>
    <row r="242367" spans="25:25" x14ac:dyDescent="0.25">
      <c r="Y242367" s="109"/>
    </row>
    <row r="242368" spans="25:25" x14ac:dyDescent="0.25">
      <c r="Y242368" s="109"/>
    </row>
    <row r="242369" spans="25:25" x14ac:dyDescent="0.25">
      <c r="Y242369" s="109"/>
    </row>
    <row r="242370" spans="25:25" x14ac:dyDescent="0.25">
      <c r="Y242370" s="109"/>
    </row>
    <row r="242371" spans="25:25" x14ac:dyDescent="0.25">
      <c r="Y242371" s="109"/>
    </row>
    <row r="242372" spans="25:25" x14ac:dyDescent="0.25">
      <c r="Y242372" s="109"/>
    </row>
    <row r="242373" spans="25:25" x14ac:dyDescent="0.25">
      <c r="Y242373" s="109"/>
    </row>
    <row r="242374" spans="25:25" x14ac:dyDescent="0.25">
      <c r="Y242374" s="109"/>
    </row>
    <row r="242375" spans="25:25" x14ac:dyDescent="0.25">
      <c r="Y242375" s="109"/>
    </row>
    <row r="242376" spans="25:25" x14ac:dyDescent="0.25">
      <c r="Y242376" s="109"/>
    </row>
    <row r="242377" spans="25:25" x14ac:dyDescent="0.25">
      <c r="Y242377" s="109"/>
    </row>
    <row r="242378" spans="25:25" x14ac:dyDescent="0.25">
      <c r="Y242378" s="109"/>
    </row>
    <row r="242379" spans="25:25" x14ac:dyDescent="0.25">
      <c r="Y242379" s="109"/>
    </row>
    <row r="242380" spans="25:25" x14ac:dyDescent="0.25">
      <c r="Y242380" s="109"/>
    </row>
    <row r="242381" spans="25:25" x14ac:dyDescent="0.25">
      <c r="Y242381" s="109"/>
    </row>
    <row r="242382" spans="25:25" x14ac:dyDescent="0.25">
      <c r="Y242382" s="109"/>
    </row>
    <row r="242383" spans="25:25" x14ac:dyDescent="0.25">
      <c r="Y242383" s="109"/>
    </row>
    <row r="242384" spans="25:25" x14ac:dyDescent="0.25">
      <c r="Y242384" s="109"/>
    </row>
    <row r="242385" spans="25:25" x14ac:dyDescent="0.25">
      <c r="Y242385" s="109"/>
    </row>
    <row r="242386" spans="25:25" x14ac:dyDescent="0.25">
      <c r="Y242386" s="109"/>
    </row>
    <row r="242387" spans="25:25" x14ac:dyDescent="0.25">
      <c r="Y242387" s="109"/>
    </row>
    <row r="242388" spans="25:25" x14ac:dyDescent="0.25">
      <c r="Y242388" s="109"/>
    </row>
    <row r="242389" spans="25:25" x14ac:dyDescent="0.25">
      <c r="Y242389" s="109"/>
    </row>
    <row r="242390" spans="25:25" x14ac:dyDescent="0.25">
      <c r="Y242390" s="109"/>
    </row>
    <row r="242391" spans="25:25" x14ac:dyDescent="0.25">
      <c r="Y242391" s="109"/>
    </row>
    <row r="242392" spans="25:25" x14ac:dyDescent="0.25">
      <c r="Y242392" s="109"/>
    </row>
    <row r="242393" spans="25:25" x14ac:dyDescent="0.25">
      <c r="Y242393" s="109"/>
    </row>
    <row r="242394" spans="25:25" x14ac:dyDescent="0.25">
      <c r="Y242394" s="109"/>
    </row>
    <row r="242395" spans="25:25" x14ac:dyDescent="0.25">
      <c r="Y242395" s="109"/>
    </row>
    <row r="242396" spans="25:25" x14ac:dyDescent="0.25">
      <c r="Y242396" s="109"/>
    </row>
    <row r="242397" spans="25:25" x14ac:dyDescent="0.25">
      <c r="Y242397" s="109"/>
    </row>
    <row r="242398" spans="25:25" x14ac:dyDescent="0.25">
      <c r="Y242398" s="109"/>
    </row>
    <row r="242399" spans="25:25" x14ac:dyDescent="0.25">
      <c r="Y242399" s="109"/>
    </row>
    <row r="242400" spans="25:25" x14ac:dyDescent="0.25">
      <c r="Y242400" s="109"/>
    </row>
    <row r="242401" spans="25:25" x14ac:dyDescent="0.25">
      <c r="Y242401" s="109"/>
    </row>
    <row r="242402" spans="25:25" x14ac:dyDescent="0.25">
      <c r="Y242402" s="109"/>
    </row>
    <row r="242403" spans="25:25" x14ac:dyDescent="0.25">
      <c r="Y242403" s="109"/>
    </row>
    <row r="242404" spans="25:25" x14ac:dyDescent="0.25">
      <c r="Y242404" s="109"/>
    </row>
    <row r="242405" spans="25:25" x14ac:dyDescent="0.25">
      <c r="Y242405" s="109"/>
    </row>
    <row r="242406" spans="25:25" x14ac:dyDescent="0.25">
      <c r="Y242406" s="109"/>
    </row>
    <row r="242407" spans="25:25" x14ac:dyDescent="0.25">
      <c r="Y242407" s="109"/>
    </row>
    <row r="242408" spans="25:25" x14ac:dyDescent="0.25">
      <c r="Y242408" s="109"/>
    </row>
    <row r="242409" spans="25:25" x14ac:dyDescent="0.25">
      <c r="Y242409" s="109"/>
    </row>
    <row r="242410" spans="25:25" x14ac:dyDescent="0.25">
      <c r="Y242410" s="109"/>
    </row>
    <row r="242411" spans="25:25" x14ac:dyDescent="0.25">
      <c r="Y242411" s="109"/>
    </row>
    <row r="242412" spans="25:25" x14ac:dyDescent="0.25">
      <c r="Y242412" s="109"/>
    </row>
    <row r="242413" spans="25:25" x14ac:dyDescent="0.25">
      <c r="Y242413" s="109"/>
    </row>
    <row r="242414" spans="25:25" x14ac:dyDescent="0.25">
      <c r="Y242414" s="109"/>
    </row>
    <row r="242415" spans="25:25" x14ac:dyDescent="0.25">
      <c r="Y242415" s="109"/>
    </row>
    <row r="242416" spans="25:25" x14ac:dyDescent="0.25">
      <c r="Y242416" s="109"/>
    </row>
    <row r="242417" spans="25:25" x14ac:dyDescent="0.25">
      <c r="Y242417" s="109"/>
    </row>
    <row r="242418" spans="25:25" x14ac:dyDescent="0.25">
      <c r="Y242418" s="109"/>
    </row>
    <row r="242419" spans="25:25" x14ac:dyDescent="0.25">
      <c r="Y242419" s="109"/>
    </row>
    <row r="242420" spans="25:25" x14ac:dyDescent="0.25">
      <c r="Y242420" s="109"/>
    </row>
    <row r="242421" spans="25:25" x14ac:dyDescent="0.25">
      <c r="Y242421" s="109"/>
    </row>
    <row r="242422" spans="25:25" x14ac:dyDescent="0.25">
      <c r="Y242422" s="109"/>
    </row>
    <row r="242423" spans="25:25" x14ac:dyDescent="0.25">
      <c r="Y242423" s="109"/>
    </row>
    <row r="242424" spans="25:25" x14ac:dyDescent="0.25">
      <c r="Y242424" s="109"/>
    </row>
    <row r="242425" spans="25:25" x14ac:dyDescent="0.25">
      <c r="Y242425" s="109"/>
    </row>
    <row r="242426" spans="25:25" x14ac:dyDescent="0.25">
      <c r="Y242426" s="109"/>
    </row>
    <row r="242427" spans="25:25" x14ac:dyDescent="0.25">
      <c r="Y242427" s="109"/>
    </row>
    <row r="242428" spans="25:25" x14ac:dyDescent="0.25">
      <c r="Y242428" s="109"/>
    </row>
    <row r="242429" spans="25:25" x14ac:dyDescent="0.25">
      <c r="Y242429" s="109"/>
    </row>
    <row r="242430" spans="25:25" x14ac:dyDescent="0.25">
      <c r="Y242430" s="109"/>
    </row>
    <row r="242431" spans="25:25" x14ac:dyDescent="0.25">
      <c r="Y242431" s="109"/>
    </row>
    <row r="242432" spans="25:25" x14ac:dyDescent="0.25">
      <c r="Y242432" s="109"/>
    </row>
    <row r="242433" spans="25:25" x14ac:dyDescent="0.25">
      <c r="Y242433" s="109"/>
    </row>
    <row r="242434" spans="25:25" x14ac:dyDescent="0.25">
      <c r="Y242434" s="109"/>
    </row>
    <row r="242435" spans="25:25" x14ac:dyDescent="0.25">
      <c r="Y242435" s="109"/>
    </row>
    <row r="242436" spans="25:25" x14ac:dyDescent="0.25">
      <c r="Y242436" s="109"/>
    </row>
    <row r="242437" spans="25:25" x14ac:dyDescent="0.25">
      <c r="Y242437" s="109"/>
    </row>
    <row r="242438" spans="25:25" x14ac:dyDescent="0.25">
      <c r="Y242438" s="109"/>
    </row>
    <row r="242439" spans="25:25" x14ac:dyDescent="0.25">
      <c r="Y242439" s="109"/>
    </row>
    <row r="242440" spans="25:25" x14ac:dyDescent="0.25">
      <c r="Y242440" s="109"/>
    </row>
    <row r="242441" spans="25:25" x14ac:dyDescent="0.25">
      <c r="Y242441" s="109"/>
    </row>
    <row r="242442" spans="25:25" x14ac:dyDescent="0.25">
      <c r="Y242442" s="109"/>
    </row>
    <row r="242443" spans="25:25" x14ac:dyDescent="0.25">
      <c r="Y242443" s="109"/>
    </row>
    <row r="242444" spans="25:25" x14ac:dyDescent="0.25">
      <c r="Y242444" s="109"/>
    </row>
    <row r="242445" spans="25:25" x14ac:dyDescent="0.25">
      <c r="Y242445" s="109"/>
    </row>
    <row r="242446" spans="25:25" x14ac:dyDescent="0.25">
      <c r="Y242446" s="109"/>
    </row>
    <row r="242447" spans="25:25" x14ac:dyDescent="0.25">
      <c r="Y242447" s="109"/>
    </row>
    <row r="242448" spans="25:25" x14ac:dyDescent="0.25">
      <c r="Y242448" s="109"/>
    </row>
    <row r="242449" spans="25:25" x14ac:dyDescent="0.25">
      <c r="Y242449" s="109"/>
    </row>
    <row r="242450" spans="25:25" x14ac:dyDescent="0.25">
      <c r="Y242450" s="109"/>
    </row>
    <row r="242451" spans="25:25" x14ac:dyDescent="0.25">
      <c r="Y242451" s="109"/>
    </row>
    <row r="242452" spans="25:25" x14ac:dyDescent="0.25">
      <c r="Y242452" s="109"/>
    </row>
    <row r="242453" spans="25:25" x14ac:dyDescent="0.25">
      <c r="Y242453" s="109"/>
    </row>
    <row r="242454" spans="25:25" x14ac:dyDescent="0.25">
      <c r="Y242454" s="109"/>
    </row>
    <row r="242455" spans="25:25" x14ac:dyDescent="0.25">
      <c r="Y242455" s="109"/>
    </row>
    <row r="242456" spans="25:25" x14ac:dyDescent="0.25">
      <c r="Y242456" s="109"/>
    </row>
    <row r="242457" spans="25:25" x14ac:dyDescent="0.25">
      <c r="Y242457" s="109"/>
    </row>
    <row r="242458" spans="25:25" x14ac:dyDescent="0.25">
      <c r="Y242458" s="109"/>
    </row>
    <row r="242459" spans="25:25" x14ac:dyDescent="0.25">
      <c r="Y242459" s="109"/>
    </row>
    <row r="242460" spans="25:25" x14ac:dyDescent="0.25">
      <c r="Y242460" s="109"/>
    </row>
    <row r="242461" spans="25:25" x14ac:dyDescent="0.25">
      <c r="Y242461" s="109"/>
    </row>
    <row r="242462" spans="25:25" x14ac:dyDescent="0.25">
      <c r="Y242462" s="109"/>
    </row>
    <row r="242463" spans="25:25" x14ac:dyDescent="0.25">
      <c r="Y242463" s="109"/>
    </row>
    <row r="242464" spans="25:25" x14ac:dyDescent="0.25">
      <c r="Y242464" s="109"/>
    </row>
    <row r="242465" spans="25:25" x14ac:dyDescent="0.25">
      <c r="Y242465" s="109"/>
    </row>
    <row r="242466" spans="25:25" x14ac:dyDescent="0.25">
      <c r="Y242466" s="109"/>
    </row>
    <row r="242467" spans="25:25" x14ac:dyDescent="0.25">
      <c r="Y242467" s="109"/>
    </row>
    <row r="242468" spans="25:25" x14ac:dyDescent="0.25">
      <c r="Y242468" s="109"/>
    </row>
    <row r="242469" spans="25:25" x14ac:dyDescent="0.25">
      <c r="Y242469" s="109"/>
    </row>
    <row r="242470" spans="25:25" x14ac:dyDescent="0.25">
      <c r="Y242470" s="109"/>
    </row>
    <row r="242471" spans="25:25" x14ac:dyDescent="0.25">
      <c r="Y242471" s="109"/>
    </row>
    <row r="242472" spans="25:25" x14ac:dyDescent="0.25">
      <c r="Y242472" s="109"/>
    </row>
    <row r="242473" spans="25:25" x14ac:dyDescent="0.25">
      <c r="Y242473" s="109"/>
    </row>
    <row r="242474" spans="25:25" x14ac:dyDescent="0.25">
      <c r="Y242474" s="109"/>
    </row>
    <row r="242475" spans="25:25" x14ac:dyDescent="0.25">
      <c r="Y242475" s="109"/>
    </row>
    <row r="242476" spans="25:25" x14ac:dyDescent="0.25">
      <c r="Y242476" s="109"/>
    </row>
    <row r="242477" spans="25:25" x14ac:dyDescent="0.25">
      <c r="Y242477" s="109"/>
    </row>
    <row r="242478" spans="25:25" x14ac:dyDescent="0.25">
      <c r="Y242478" s="109"/>
    </row>
    <row r="242479" spans="25:25" x14ac:dyDescent="0.25">
      <c r="Y242479" s="109"/>
    </row>
    <row r="242480" spans="25:25" x14ac:dyDescent="0.25">
      <c r="Y242480" s="109"/>
    </row>
    <row r="242481" spans="25:25" x14ac:dyDescent="0.25">
      <c r="Y242481" s="109"/>
    </row>
    <row r="242482" spans="25:25" x14ac:dyDescent="0.25">
      <c r="Y242482" s="109"/>
    </row>
    <row r="242483" spans="25:25" x14ac:dyDescent="0.25">
      <c r="Y242483" s="109"/>
    </row>
    <row r="242484" spans="25:25" x14ac:dyDescent="0.25">
      <c r="Y242484" s="109"/>
    </row>
    <row r="242485" spans="25:25" x14ac:dyDescent="0.25">
      <c r="Y242485" s="109"/>
    </row>
    <row r="242486" spans="25:25" x14ac:dyDescent="0.25">
      <c r="Y242486" s="109"/>
    </row>
    <row r="242487" spans="25:25" x14ac:dyDescent="0.25">
      <c r="Y242487" s="109"/>
    </row>
    <row r="242488" spans="25:25" x14ac:dyDescent="0.25">
      <c r="Y242488" s="109"/>
    </row>
    <row r="242489" spans="25:25" x14ac:dyDescent="0.25">
      <c r="Y242489" s="109"/>
    </row>
    <row r="242490" spans="25:25" x14ac:dyDescent="0.25">
      <c r="Y242490" s="109"/>
    </row>
    <row r="242491" spans="25:25" x14ac:dyDescent="0.25">
      <c r="Y242491" s="109"/>
    </row>
    <row r="242492" spans="25:25" x14ac:dyDescent="0.25">
      <c r="Y242492" s="109"/>
    </row>
    <row r="242493" spans="25:25" x14ac:dyDescent="0.25">
      <c r="Y242493" s="109"/>
    </row>
    <row r="242494" spans="25:25" x14ac:dyDescent="0.25">
      <c r="Y242494" s="109"/>
    </row>
    <row r="242495" spans="25:25" x14ac:dyDescent="0.25">
      <c r="Y242495" s="109"/>
    </row>
    <row r="242496" spans="25:25" x14ac:dyDescent="0.25">
      <c r="Y242496" s="109"/>
    </row>
    <row r="242497" spans="25:25" x14ac:dyDescent="0.25">
      <c r="Y242497" s="109"/>
    </row>
    <row r="242498" spans="25:25" x14ac:dyDescent="0.25">
      <c r="Y242498" s="109"/>
    </row>
    <row r="242499" spans="25:25" x14ac:dyDescent="0.25">
      <c r="Y242499" s="109"/>
    </row>
    <row r="242500" spans="25:25" x14ac:dyDescent="0.25">
      <c r="Y242500" s="109"/>
    </row>
    <row r="242501" spans="25:25" x14ac:dyDescent="0.25">
      <c r="Y242501" s="109"/>
    </row>
    <row r="242502" spans="25:25" x14ac:dyDescent="0.25">
      <c r="Y242502" s="109"/>
    </row>
    <row r="242503" spans="25:25" x14ac:dyDescent="0.25">
      <c r="Y242503" s="109"/>
    </row>
    <row r="242504" spans="25:25" x14ac:dyDescent="0.25">
      <c r="Y242504" s="109"/>
    </row>
    <row r="242505" spans="25:25" x14ac:dyDescent="0.25">
      <c r="Y242505" s="109"/>
    </row>
    <row r="242506" spans="25:25" x14ac:dyDescent="0.25">
      <c r="Y242506" s="109"/>
    </row>
    <row r="242507" spans="25:25" x14ac:dyDescent="0.25">
      <c r="Y242507" s="109"/>
    </row>
    <row r="242508" spans="25:25" x14ac:dyDescent="0.25">
      <c r="Y242508" s="109"/>
    </row>
    <row r="242509" spans="25:25" x14ac:dyDescent="0.25">
      <c r="Y242509" s="109"/>
    </row>
    <row r="242510" spans="25:25" x14ac:dyDescent="0.25">
      <c r="Y242510" s="109"/>
    </row>
    <row r="242511" spans="25:25" x14ac:dyDescent="0.25">
      <c r="Y242511" s="109"/>
    </row>
    <row r="242512" spans="25:25" x14ac:dyDescent="0.25">
      <c r="Y242512" s="109"/>
    </row>
    <row r="242513" spans="25:25" x14ac:dyDescent="0.25">
      <c r="Y242513" s="109"/>
    </row>
    <row r="242514" spans="25:25" x14ac:dyDescent="0.25">
      <c r="Y242514" s="109"/>
    </row>
    <row r="242515" spans="25:25" x14ac:dyDescent="0.25">
      <c r="Y242515" s="109"/>
    </row>
    <row r="242516" spans="25:25" x14ac:dyDescent="0.25">
      <c r="Y242516" s="109"/>
    </row>
    <row r="242517" spans="25:25" x14ac:dyDescent="0.25">
      <c r="Y242517" s="109"/>
    </row>
    <row r="242518" spans="25:25" x14ac:dyDescent="0.25">
      <c r="Y242518" s="109"/>
    </row>
    <row r="242519" spans="25:25" x14ac:dyDescent="0.25">
      <c r="Y242519" s="109"/>
    </row>
    <row r="242520" spans="25:25" x14ac:dyDescent="0.25">
      <c r="Y242520" s="109"/>
    </row>
    <row r="242521" spans="25:25" x14ac:dyDescent="0.25">
      <c r="Y242521" s="109"/>
    </row>
    <row r="242522" spans="25:25" x14ac:dyDescent="0.25">
      <c r="Y242522" s="109"/>
    </row>
    <row r="242523" spans="25:25" x14ac:dyDescent="0.25">
      <c r="Y242523" s="109"/>
    </row>
    <row r="242524" spans="25:25" x14ac:dyDescent="0.25">
      <c r="Y242524" s="109"/>
    </row>
    <row r="242525" spans="25:25" x14ac:dyDescent="0.25">
      <c r="Y242525" s="109"/>
    </row>
    <row r="242526" spans="25:25" x14ac:dyDescent="0.25">
      <c r="Y242526" s="109"/>
    </row>
    <row r="242527" spans="25:25" x14ac:dyDescent="0.25">
      <c r="Y242527" s="109"/>
    </row>
    <row r="242528" spans="25:25" x14ac:dyDescent="0.25">
      <c r="Y242528" s="109"/>
    </row>
    <row r="242529" spans="25:25" x14ac:dyDescent="0.25">
      <c r="Y242529" s="109"/>
    </row>
    <row r="242530" spans="25:25" x14ac:dyDescent="0.25">
      <c r="Y242530" s="109"/>
    </row>
    <row r="242531" spans="25:25" x14ac:dyDescent="0.25">
      <c r="Y242531" s="109"/>
    </row>
    <row r="242532" spans="25:25" x14ac:dyDescent="0.25">
      <c r="Y242532" s="109"/>
    </row>
    <row r="242533" spans="25:25" x14ac:dyDescent="0.25">
      <c r="Y242533" s="109"/>
    </row>
    <row r="242534" spans="25:25" x14ac:dyDescent="0.25">
      <c r="Y242534" s="109"/>
    </row>
    <row r="242535" spans="25:25" x14ac:dyDescent="0.25">
      <c r="Y242535" s="109"/>
    </row>
    <row r="242536" spans="25:25" x14ac:dyDescent="0.25">
      <c r="Y242536" s="109"/>
    </row>
    <row r="242537" spans="25:25" x14ac:dyDescent="0.25">
      <c r="Y242537" s="109"/>
    </row>
    <row r="242538" spans="25:25" x14ac:dyDescent="0.25">
      <c r="Y242538" s="109"/>
    </row>
    <row r="242539" spans="25:25" x14ac:dyDescent="0.25">
      <c r="Y242539" s="109"/>
    </row>
    <row r="242540" spans="25:25" x14ac:dyDescent="0.25">
      <c r="Y242540" s="109"/>
    </row>
    <row r="242541" spans="25:25" x14ac:dyDescent="0.25">
      <c r="Y242541" s="109"/>
    </row>
    <row r="242542" spans="25:25" x14ac:dyDescent="0.25">
      <c r="Y242542" s="109"/>
    </row>
    <row r="242543" spans="25:25" x14ac:dyDescent="0.25">
      <c r="Y242543" s="109"/>
    </row>
    <row r="242544" spans="25:25" x14ac:dyDescent="0.25">
      <c r="Y242544" s="109"/>
    </row>
    <row r="242545" spans="25:25" x14ac:dyDescent="0.25">
      <c r="Y242545" s="109"/>
    </row>
    <row r="242546" spans="25:25" x14ac:dyDescent="0.25">
      <c r="Y242546" s="109"/>
    </row>
    <row r="242547" spans="25:25" x14ac:dyDescent="0.25">
      <c r="Y242547" s="109"/>
    </row>
    <row r="242548" spans="25:25" x14ac:dyDescent="0.25">
      <c r="Y242548" s="109"/>
    </row>
    <row r="242549" spans="25:25" x14ac:dyDescent="0.25">
      <c r="Y242549" s="109"/>
    </row>
    <row r="242550" spans="25:25" x14ac:dyDescent="0.25">
      <c r="Y242550" s="109"/>
    </row>
    <row r="242551" spans="25:25" x14ac:dyDescent="0.25">
      <c r="Y242551" s="109"/>
    </row>
    <row r="242552" spans="25:25" x14ac:dyDescent="0.25">
      <c r="Y242552" s="109"/>
    </row>
    <row r="242553" spans="25:25" x14ac:dyDescent="0.25">
      <c r="Y242553" s="109"/>
    </row>
    <row r="242554" spans="25:25" x14ac:dyDescent="0.25">
      <c r="Y242554" s="109"/>
    </row>
    <row r="242555" spans="25:25" x14ac:dyDescent="0.25">
      <c r="Y242555" s="109"/>
    </row>
    <row r="242556" spans="25:25" x14ac:dyDescent="0.25">
      <c r="Y242556" s="109"/>
    </row>
    <row r="242557" spans="25:25" x14ac:dyDescent="0.25">
      <c r="Y242557" s="109"/>
    </row>
    <row r="242558" spans="25:25" x14ac:dyDescent="0.25">
      <c r="Y242558" s="109"/>
    </row>
    <row r="242559" spans="25:25" x14ac:dyDescent="0.25">
      <c r="Y242559" s="109"/>
    </row>
    <row r="242560" spans="25:25" x14ac:dyDescent="0.25">
      <c r="Y242560" s="109"/>
    </row>
    <row r="242561" spans="25:25" x14ac:dyDescent="0.25">
      <c r="Y242561" s="109"/>
    </row>
    <row r="242562" spans="25:25" x14ac:dyDescent="0.25">
      <c r="Y242562" s="109"/>
    </row>
    <row r="242563" spans="25:25" x14ac:dyDescent="0.25">
      <c r="Y242563" s="109"/>
    </row>
    <row r="242564" spans="25:25" x14ac:dyDescent="0.25">
      <c r="Y242564" s="109"/>
    </row>
    <row r="242565" spans="25:25" x14ac:dyDescent="0.25">
      <c r="Y242565" s="109"/>
    </row>
    <row r="242566" spans="25:25" x14ac:dyDescent="0.25">
      <c r="Y242566" s="109"/>
    </row>
    <row r="242567" spans="25:25" x14ac:dyDescent="0.25">
      <c r="Y242567" s="109"/>
    </row>
    <row r="242568" spans="25:25" x14ac:dyDescent="0.25">
      <c r="Y242568" s="109"/>
    </row>
    <row r="242569" spans="25:25" x14ac:dyDescent="0.25">
      <c r="Y242569" s="109"/>
    </row>
    <row r="242570" spans="25:25" x14ac:dyDescent="0.25">
      <c r="Y242570" s="109"/>
    </row>
    <row r="242571" spans="25:25" x14ac:dyDescent="0.25">
      <c r="Y242571" s="109"/>
    </row>
    <row r="242572" spans="25:25" x14ac:dyDescent="0.25">
      <c r="Y242572" s="109"/>
    </row>
    <row r="242573" spans="25:25" x14ac:dyDescent="0.25">
      <c r="Y242573" s="109"/>
    </row>
    <row r="242574" spans="25:25" x14ac:dyDescent="0.25">
      <c r="Y242574" s="109"/>
    </row>
    <row r="242575" spans="25:25" x14ac:dyDescent="0.25">
      <c r="Y242575" s="109"/>
    </row>
    <row r="242576" spans="25:25" x14ac:dyDescent="0.25">
      <c r="Y242576" s="109"/>
    </row>
    <row r="242577" spans="25:25" x14ac:dyDescent="0.25">
      <c r="Y242577" s="109"/>
    </row>
    <row r="242578" spans="25:25" x14ac:dyDescent="0.25">
      <c r="Y242578" s="109"/>
    </row>
    <row r="242579" spans="25:25" x14ac:dyDescent="0.25">
      <c r="Y242579" s="109"/>
    </row>
    <row r="242580" spans="25:25" x14ac:dyDescent="0.25">
      <c r="Y242580" s="109"/>
    </row>
    <row r="242581" spans="25:25" x14ac:dyDescent="0.25">
      <c r="Y242581" s="109"/>
    </row>
    <row r="242582" spans="25:25" x14ac:dyDescent="0.25">
      <c r="Y242582" s="109"/>
    </row>
    <row r="242583" spans="25:25" x14ac:dyDescent="0.25">
      <c r="Y242583" s="109"/>
    </row>
    <row r="242584" spans="25:25" x14ac:dyDescent="0.25">
      <c r="Y242584" s="109"/>
    </row>
    <row r="242585" spans="25:25" x14ac:dyDescent="0.25">
      <c r="Y242585" s="109"/>
    </row>
    <row r="242586" spans="25:25" x14ac:dyDescent="0.25">
      <c r="Y242586" s="109"/>
    </row>
    <row r="242587" spans="25:25" x14ac:dyDescent="0.25">
      <c r="Y242587" s="109"/>
    </row>
    <row r="242588" spans="25:25" x14ac:dyDescent="0.25">
      <c r="Y242588" s="109"/>
    </row>
    <row r="242589" spans="25:25" x14ac:dyDescent="0.25">
      <c r="Y242589" s="109"/>
    </row>
    <row r="242590" spans="25:25" x14ac:dyDescent="0.25">
      <c r="Y242590" s="109"/>
    </row>
    <row r="242591" spans="25:25" x14ac:dyDescent="0.25">
      <c r="Y242591" s="109"/>
    </row>
    <row r="242592" spans="25:25" x14ac:dyDescent="0.25">
      <c r="Y242592" s="109"/>
    </row>
    <row r="242593" spans="25:25" x14ac:dyDescent="0.25">
      <c r="Y242593" s="109"/>
    </row>
    <row r="242594" spans="25:25" x14ac:dyDescent="0.25">
      <c r="Y242594" s="109"/>
    </row>
    <row r="242595" spans="25:25" x14ac:dyDescent="0.25">
      <c r="Y242595" s="109"/>
    </row>
    <row r="242596" spans="25:25" x14ac:dyDescent="0.25">
      <c r="Y242596" s="109"/>
    </row>
    <row r="242597" spans="25:25" x14ac:dyDescent="0.25">
      <c r="Y242597" s="109"/>
    </row>
    <row r="242598" spans="25:25" x14ac:dyDescent="0.25">
      <c r="Y242598" s="109"/>
    </row>
    <row r="242599" spans="25:25" x14ac:dyDescent="0.25">
      <c r="Y242599" s="109"/>
    </row>
    <row r="242600" spans="25:25" x14ac:dyDescent="0.25">
      <c r="Y242600" s="109"/>
    </row>
    <row r="242601" spans="25:25" x14ac:dyDescent="0.25">
      <c r="Y242601" s="109"/>
    </row>
    <row r="242602" spans="25:25" x14ac:dyDescent="0.25">
      <c r="Y242602" s="109"/>
    </row>
    <row r="242603" spans="25:25" x14ac:dyDescent="0.25">
      <c r="Y242603" s="109"/>
    </row>
    <row r="242604" spans="25:25" x14ac:dyDescent="0.25">
      <c r="Y242604" s="109"/>
    </row>
    <row r="242605" spans="25:25" x14ac:dyDescent="0.25">
      <c r="Y242605" s="109"/>
    </row>
    <row r="242606" spans="25:25" x14ac:dyDescent="0.25">
      <c r="Y242606" s="109"/>
    </row>
    <row r="242607" spans="25:25" x14ac:dyDescent="0.25">
      <c r="Y242607" s="109"/>
    </row>
    <row r="242608" spans="25:25" x14ac:dyDescent="0.25">
      <c r="Y242608" s="109"/>
    </row>
    <row r="242609" spans="25:25" x14ac:dyDescent="0.25">
      <c r="Y242609" s="109"/>
    </row>
    <row r="242610" spans="25:25" x14ac:dyDescent="0.25">
      <c r="Y242610" s="109"/>
    </row>
    <row r="242611" spans="25:25" x14ac:dyDescent="0.25">
      <c r="Y242611" s="109"/>
    </row>
    <row r="242612" spans="25:25" x14ac:dyDescent="0.25">
      <c r="Y242612" s="109"/>
    </row>
    <row r="242613" spans="25:25" x14ac:dyDescent="0.25">
      <c r="Y242613" s="109"/>
    </row>
    <row r="242614" spans="25:25" x14ac:dyDescent="0.25">
      <c r="Y242614" s="109"/>
    </row>
    <row r="242615" spans="25:25" x14ac:dyDescent="0.25">
      <c r="Y242615" s="109"/>
    </row>
    <row r="242616" spans="25:25" x14ac:dyDescent="0.25">
      <c r="Y242616" s="109"/>
    </row>
    <row r="242617" spans="25:25" x14ac:dyDescent="0.25">
      <c r="Y242617" s="109"/>
    </row>
    <row r="242618" spans="25:25" x14ac:dyDescent="0.25">
      <c r="Y242618" s="109"/>
    </row>
    <row r="242619" spans="25:25" x14ac:dyDescent="0.25">
      <c r="Y242619" s="109"/>
    </row>
    <row r="242620" spans="25:25" x14ac:dyDescent="0.25">
      <c r="Y242620" s="109"/>
    </row>
    <row r="242621" spans="25:25" x14ac:dyDescent="0.25">
      <c r="Y242621" s="109"/>
    </row>
    <row r="242622" spans="25:25" x14ac:dyDescent="0.25">
      <c r="Y242622" s="109"/>
    </row>
    <row r="242623" spans="25:25" x14ac:dyDescent="0.25">
      <c r="Y242623" s="109"/>
    </row>
    <row r="242624" spans="25:25" x14ac:dyDescent="0.25">
      <c r="Y242624" s="109"/>
    </row>
    <row r="242625" spans="25:25" x14ac:dyDescent="0.25">
      <c r="Y242625" s="109"/>
    </row>
    <row r="242626" spans="25:25" x14ac:dyDescent="0.25">
      <c r="Y242626" s="109"/>
    </row>
    <row r="242627" spans="25:25" x14ac:dyDescent="0.25">
      <c r="Y242627" s="109"/>
    </row>
    <row r="242628" spans="25:25" x14ac:dyDescent="0.25">
      <c r="Y242628" s="109"/>
    </row>
    <row r="242629" spans="25:25" x14ac:dyDescent="0.25">
      <c r="Y242629" s="109"/>
    </row>
    <row r="242630" spans="25:25" x14ac:dyDescent="0.25">
      <c r="Y242630" s="109"/>
    </row>
    <row r="242631" spans="25:25" x14ac:dyDescent="0.25">
      <c r="Y242631" s="109"/>
    </row>
    <row r="242632" spans="25:25" x14ac:dyDescent="0.25">
      <c r="Y242632" s="109"/>
    </row>
    <row r="242633" spans="25:25" x14ac:dyDescent="0.25">
      <c r="Y242633" s="109"/>
    </row>
    <row r="242634" spans="25:25" x14ac:dyDescent="0.25">
      <c r="Y242634" s="109"/>
    </row>
    <row r="242635" spans="25:25" x14ac:dyDescent="0.25">
      <c r="Y242635" s="109"/>
    </row>
    <row r="242636" spans="25:25" x14ac:dyDescent="0.25">
      <c r="Y242636" s="109"/>
    </row>
    <row r="242637" spans="25:25" x14ac:dyDescent="0.25">
      <c r="Y242637" s="109"/>
    </row>
    <row r="242638" spans="25:25" x14ac:dyDescent="0.25">
      <c r="Y242638" s="109"/>
    </row>
    <row r="242639" spans="25:25" x14ac:dyDescent="0.25">
      <c r="Y242639" s="109"/>
    </row>
    <row r="242640" spans="25:25" x14ac:dyDescent="0.25">
      <c r="Y242640" s="109"/>
    </row>
    <row r="242641" spans="25:25" x14ac:dyDescent="0.25">
      <c r="Y242641" s="109"/>
    </row>
    <row r="242642" spans="25:25" x14ac:dyDescent="0.25">
      <c r="Y242642" s="109"/>
    </row>
    <row r="242643" spans="25:25" x14ac:dyDescent="0.25">
      <c r="Y242643" s="109"/>
    </row>
    <row r="242644" spans="25:25" x14ac:dyDescent="0.25">
      <c r="Y242644" s="109"/>
    </row>
    <row r="242645" spans="25:25" x14ac:dyDescent="0.25">
      <c r="Y242645" s="109"/>
    </row>
    <row r="242646" spans="25:25" x14ac:dyDescent="0.25">
      <c r="Y242646" s="109"/>
    </row>
    <row r="242647" spans="25:25" x14ac:dyDescent="0.25">
      <c r="Y242647" s="109"/>
    </row>
    <row r="242648" spans="25:25" x14ac:dyDescent="0.25">
      <c r="Y242648" s="109"/>
    </row>
    <row r="242649" spans="25:25" x14ac:dyDescent="0.25">
      <c r="Y242649" s="109"/>
    </row>
    <row r="242650" spans="25:25" x14ac:dyDescent="0.25">
      <c r="Y242650" s="109"/>
    </row>
    <row r="242651" spans="25:25" x14ac:dyDescent="0.25">
      <c r="Y242651" s="109"/>
    </row>
    <row r="242652" spans="25:25" x14ac:dyDescent="0.25">
      <c r="Y242652" s="109"/>
    </row>
    <row r="242653" spans="25:25" x14ac:dyDescent="0.25">
      <c r="Y242653" s="109"/>
    </row>
    <row r="242654" spans="25:25" x14ac:dyDescent="0.25">
      <c r="Y242654" s="109"/>
    </row>
    <row r="242655" spans="25:25" x14ac:dyDescent="0.25">
      <c r="Y242655" s="109"/>
    </row>
    <row r="242656" spans="25:25" x14ac:dyDescent="0.25">
      <c r="Y242656" s="109"/>
    </row>
    <row r="242657" spans="25:25" x14ac:dyDescent="0.25">
      <c r="Y242657" s="109"/>
    </row>
    <row r="242658" spans="25:25" x14ac:dyDescent="0.25">
      <c r="Y242658" s="109"/>
    </row>
    <row r="242659" spans="25:25" x14ac:dyDescent="0.25">
      <c r="Y242659" s="109"/>
    </row>
    <row r="242660" spans="25:25" x14ac:dyDescent="0.25">
      <c r="Y242660" s="109"/>
    </row>
    <row r="242661" spans="25:25" x14ac:dyDescent="0.25">
      <c r="Y242661" s="109"/>
    </row>
    <row r="242662" spans="25:25" x14ac:dyDescent="0.25">
      <c r="Y242662" s="109"/>
    </row>
    <row r="242663" spans="25:25" x14ac:dyDescent="0.25">
      <c r="Y242663" s="109"/>
    </row>
    <row r="242664" spans="25:25" x14ac:dyDescent="0.25">
      <c r="Y242664" s="109"/>
    </row>
    <row r="242665" spans="25:25" x14ac:dyDescent="0.25">
      <c r="Y242665" s="109"/>
    </row>
    <row r="242666" spans="25:25" x14ac:dyDescent="0.25">
      <c r="Y242666" s="109"/>
    </row>
    <row r="242667" spans="25:25" x14ac:dyDescent="0.25">
      <c r="Y242667" s="109"/>
    </row>
    <row r="242668" spans="25:25" x14ac:dyDescent="0.25">
      <c r="Y242668" s="109"/>
    </row>
    <row r="242669" spans="25:25" x14ac:dyDescent="0.25">
      <c r="Y242669" s="109"/>
    </row>
    <row r="242670" spans="25:25" x14ac:dyDescent="0.25">
      <c r="Y242670" s="109"/>
    </row>
    <row r="242671" spans="25:25" x14ac:dyDescent="0.25">
      <c r="Y242671" s="109"/>
    </row>
    <row r="242672" spans="25:25" x14ac:dyDescent="0.25">
      <c r="Y242672" s="109"/>
    </row>
    <row r="242673" spans="25:25" x14ac:dyDescent="0.25">
      <c r="Y242673" s="109"/>
    </row>
    <row r="242674" spans="25:25" x14ac:dyDescent="0.25">
      <c r="Y242674" s="109"/>
    </row>
    <row r="242675" spans="25:25" x14ac:dyDescent="0.25">
      <c r="Y242675" s="109"/>
    </row>
    <row r="242676" spans="25:25" x14ac:dyDescent="0.25">
      <c r="Y242676" s="109"/>
    </row>
    <row r="242677" spans="25:25" x14ac:dyDescent="0.25">
      <c r="Y242677" s="109"/>
    </row>
    <row r="242678" spans="25:25" x14ac:dyDescent="0.25">
      <c r="Y242678" s="109"/>
    </row>
    <row r="242679" spans="25:25" x14ac:dyDescent="0.25">
      <c r="Y242679" s="109"/>
    </row>
    <row r="242680" spans="25:25" x14ac:dyDescent="0.25">
      <c r="Y242680" s="109"/>
    </row>
    <row r="242681" spans="25:25" x14ac:dyDescent="0.25">
      <c r="Y242681" s="109"/>
    </row>
    <row r="242682" spans="25:25" x14ac:dyDescent="0.25">
      <c r="Y242682" s="109"/>
    </row>
    <row r="242683" spans="25:25" x14ac:dyDescent="0.25">
      <c r="Y242683" s="109"/>
    </row>
    <row r="242684" spans="25:25" x14ac:dyDescent="0.25">
      <c r="Y242684" s="109"/>
    </row>
    <row r="242685" spans="25:25" x14ac:dyDescent="0.25">
      <c r="Y242685" s="109"/>
    </row>
    <row r="242686" spans="25:25" x14ac:dyDescent="0.25">
      <c r="Y242686" s="109"/>
    </row>
    <row r="242687" spans="25:25" x14ac:dyDescent="0.25">
      <c r="Y242687" s="109"/>
    </row>
    <row r="242688" spans="25:25" x14ac:dyDescent="0.25">
      <c r="Y242688" s="109"/>
    </row>
    <row r="242689" spans="25:25" x14ac:dyDescent="0.25">
      <c r="Y242689" s="109"/>
    </row>
    <row r="242690" spans="25:25" x14ac:dyDescent="0.25">
      <c r="Y242690" s="109"/>
    </row>
    <row r="242691" spans="25:25" x14ac:dyDescent="0.25">
      <c r="Y242691" s="109"/>
    </row>
    <row r="242692" spans="25:25" x14ac:dyDescent="0.25">
      <c r="Y242692" s="109"/>
    </row>
    <row r="242693" spans="25:25" x14ac:dyDescent="0.25">
      <c r="Y242693" s="109"/>
    </row>
    <row r="242694" spans="25:25" x14ac:dyDescent="0.25">
      <c r="Y242694" s="109"/>
    </row>
    <row r="242695" spans="25:25" x14ac:dyDescent="0.25">
      <c r="Y242695" s="109"/>
    </row>
    <row r="242696" spans="25:25" x14ac:dyDescent="0.25">
      <c r="Y242696" s="109"/>
    </row>
    <row r="242697" spans="25:25" x14ac:dyDescent="0.25">
      <c r="Y242697" s="109"/>
    </row>
    <row r="242698" spans="25:25" x14ac:dyDescent="0.25">
      <c r="Y242698" s="109"/>
    </row>
    <row r="242699" spans="25:25" x14ac:dyDescent="0.25">
      <c r="Y242699" s="109"/>
    </row>
    <row r="242700" spans="25:25" x14ac:dyDescent="0.25">
      <c r="Y242700" s="109"/>
    </row>
    <row r="242701" spans="25:25" x14ac:dyDescent="0.25">
      <c r="Y242701" s="109"/>
    </row>
    <row r="242702" spans="25:25" x14ac:dyDescent="0.25">
      <c r="Y242702" s="109"/>
    </row>
    <row r="242703" spans="25:25" x14ac:dyDescent="0.25">
      <c r="Y242703" s="109"/>
    </row>
    <row r="242704" spans="25:25" x14ac:dyDescent="0.25">
      <c r="Y242704" s="109"/>
    </row>
    <row r="242705" spans="25:25" x14ac:dyDescent="0.25">
      <c r="Y242705" s="109"/>
    </row>
    <row r="242706" spans="25:25" x14ac:dyDescent="0.25">
      <c r="Y242706" s="109"/>
    </row>
    <row r="242707" spans="25:25" x14ac:dyDescent="0.25">
      <c r="Y242707" s="109"/>
    </row>
    <row r="242708" spans="25:25" x14ac:dyDescent="0.25">
      <c r="Y242708" s="109"/>
    </row>
    <row r="242709" spans="25:25" x14ac:dyDescent="0.25">
      <c r="Y242709" s="109"/>
    </row>
    <row r="242710" spans="25:25" x14ac:dyDescent="0.25">
      <c r="Y242710" s="109"/>
    </row>
    <row r="242711" spans="25:25" x14ac:dyDescent="0.25">
      <c r="Y242711" s="109"/>
    </row>
    <row r="242712" spans="25:25" x14ac:dyDescent="0.25">
      <c r="Y242712" s="109"/>
    </row>
    <row r="242713" spans="25:25" x14ac:dyDescent="0.25">
      <c r="Y242713" s="109"/>
    </row>
    <row r="242714" spans="25:25" x14ac:dyDescent="0.25">
      <c r="Y242714" s="109"/>
    </row>
    <row r="242715" spans="25:25" x14ac:dyDescent="0.25">
      <c r="Y242715" s="109"/>
    </row>
    <row r="242716" spans="25:25" x14ac:dyDescent="0.25">
      <c r="Y242716" s="109"/>
    </row>
    <row r="242717" spans="25:25" x14ac:dyDescent="0.25">
      <c r="Y242717" s="109"/>
    </row>
    <row r="242718" spans="25:25" x14ac:dyDescent="0.25">
      <c r="Y242718" s="109"/>
    </row>
    <row r="242719" spans="25:25" x14ac:dyDescent="0.25">
      <c r="Y242719" s="109"/>
    </row>
    <row r="242720" spans="25:25" x14ac:dyDescent="0.25">
      <c r="Y242720" s="109"/>
    </row>
    <row r="242721" spans="25:25" x14ac:dyDescent="0.25">
      <c r="Y242721" s="109"/>
    </row>
    <row r="242722" spans="25:25" x14ac:dyDescent="0.25">
      <c r="Y242722" s="109"/>
    </row>
    <row r="242723" spans="25:25" x14ac:dyDescent="0.25">
      <c r="Y242723" s="109"/>
    </row>
    <row r="242724" spans="25:25" x14ac:dyDescent="0.25">
      <c r="Y242724" s="109"/>
    </row>
    <row r="242725" spans="25:25" x14ac:dyDescent="0.25">
      <c r="Y242725" s="109"/>
    </row>
    <row r="242726" spans="25:25" x14ac:dyDescent="0.25">
      <c r="Y242726" s="109"/>
    </row>
    <row r="242727" spans="25:25" x14ac:dyDescent="0.25">
      <c r="Y242727" s="109"/>
    </row>
    <row r="242728" spans="25:25" x14ac:dyDescent="0.25">
      <c r="Y242728" s="109"/>
    </row>
    <row r="242729" spans="25:25" x14ac:dyDescent="0.25">
      <c r="Y242729" s="109"/>
    </row>
    <row r="242730" spans="25:25" x14ac:dyDescent="0.25">
      <c r="Y242730" s="109"/>
    </row>
    <row r="242731" spans="25:25" x14ac:dyDescent="0.25">
      <c r="Y242731" s="109"/>
    </row>
    <row r="242732" spans="25:25" x14ac:dyDescent="0.25">
      <c r="Y242732" s="109"/>
    </row>
    <row r="242733" spans="25:25" x14ac:dyDescent="0.25">
      <c r="Y242733" s="109"/>
    </row>
    <row r="242734" spans="25:25" x14ac:dyDescent="0.25">
      <c r="Y242734" s="109"/>
    </row>
    <row r="242735" spans="25:25" x14ac:dyDescent="0.25">
      <c r="Y242735" s="109"/>
    </row>
    <row r="242736" spans="25:25" x14ac:dyDescent="0.25">
      <c r="Y242736" s="109"/>
    </row>
    <row r="242737" spans="25:25" x14ac:dyDescent="0.25">
      <c r="Y242737" s="109"/>
    </row>
    <row r="242738" spans="25:25" x14ac:dyDescent="0.25">
      <c r="Y242738" s="109"/>
    </row>
    <row r="242739" spans="25:25" x14ac:dyDescent="0.25">
      <c r="Y242739" s="109"/>
    </row>
    <row r="242740" spans="25:25" x14ac:dyDescent="0.25">
      <c r="Y242740" s="109"/>
    </row>
    <row r="242741" spans="25:25" x14ac:dyDescent="0.25">
      <c r="Y242741" s="109"/>
    </row>
    <row r="242742" spans="25:25" x14ac:dyDescent="0.25">
      <c r="Y242742" s="109"/>
    </row>
    <row r="242743" spans="25:25" x14ac:dyDescent="0.25">
      <c r="Y242743" s="109"/>
    </row>
    <row r="242744" spans="25:25" x14ac:dyDescent="0.25">
      <c r="Y242744" s="109"/>
    </row>
    <row r="242745" spans="25:25" x14ac:dyDescent="0.25">
      <c r="Y242745" s="109"/>
    </row>
    <row r="242746" spans="25:25" x14ac:dyDescent="0.25">
      <c r="Y242746" s="109"/>
    </row>
    <row r="242747" spans="25:25" x14ac:dyDescent="0.25">
      <c r="Y242747" s="109"/>
    </row>
    <row r="242748" spans="25:25" x14ac:dyDescent="0.25">
      <c r="Y242748" s="109"/>
    </row>
    <row r="242749" spans="25:25" x14ac:dyDescent="0.25">
      <c r="Y242749" s="109"/>
    </row>
    <row r="242750" spans="25:25" x14ac:dyDescent="0.25">
      <c r="Y242750" s="109"/>
    </row>
    <row r="242751" spans="25:25" x14ac:dyDescent="0.25">
      <c r="Y242751" s="109"/>
    </row>
    <row r="242752" spans="25:25" x14ac:dyDescent="0.25">
      <c r="Y242752" s="109"/>
    </row>
    <row r="242753" spans="25:25" x14ac:dyDescent="0.25">
      <c r="Y242753" s="109"/>
    </row>
    <row r="242754" spans="25:25" x14ac:dyDescent="0.25">
      <c r="Y242754" s="109"/>
    </row>
    <row r="242755" spans="25:25" x14ac:dyDescent="0.25">
      <c r="Y242755" s="109"/>
    </row>
    <row r="242756" spans="25:25" x14ac:dyDescent="0.25">
      <c r="Y242756" s="109"/>
    </row>
    <row r="242757" spans="25:25" x14ac:dyDescent="0.25">
      <c r="Y242757" s="109"/>
    </row>
    <row r="242758" spans="25:25" x14ac:dyDescent="0.25">
      <c r="Y242758" s="109"/>
    </row>
    <row r="242759" spans="25:25" x14ac:dyDescent="0.25">
      <c r="Y242759" s="109"/>
    </row>
    <row r="242760" spans="25:25" x14ac:dyDescent="0.25">
      <c r="Y242760" s="109"/>
    </row>
    <row r="242761" spans="25:25" x14ac:dyDescent="0.25">
      <c r="Y242761" s="109"/>
    </row>
    <row r="242762" spans="25:25" x14ac:dyDescent="0.25">
      <c r="Y242762" s="109"/>
    </row>
    <row r="242763" spans="25:25" x14ac:dyDescent="0.25">
      <c r="Y242763" s="109"/>
    </row>
    <row r="242764" spans="25:25" x14ac:dyDescent="0.25">
      <c r="Y242764" s="109"/>
    </row>
    <row r="242765" spans="25:25" x14ac:dyDescent="0.25">
      <c r="Y242765" s="109"/>
    </row>
    <row r="242766" spans="25:25" x14ac:dyDescent="0.25">
      <c r="Y242766" s="109"/>
    </row>
    <row r="242767" spans="25:25" x14ac:dyDescent="0.25">
      <c r="Y242767" s="109"/>
    </row>
    <row r="242768" spans="25:25" x14ac:dyDescent="0.25">
      <c r="Y242768" s="109"/>
    </row>
    <row r="242769" spans="25:25" x14ac:dyDescent="0.25">
      <c r="Y242769" s="109"/>
    </row>
    <row r="242770" spans="25:25" x14ac:dyDescent="0.25">
      <c r="Y242770" s="109"/>
    </row>
    <row r="242771" spans="25:25" x14ac:dyDescent="0.25">
      <c r="Y242771" s="109"/>
    </row>
    <row r="242772" spans="25:25" x14ac:dyDescent="0.25">
      <c r="Y242772" s="109"/>
    </row>
    <row r="242773" spans="25:25" x14ac:dyDescent="0.25">
      <c r="Y242773" s="109"/>
    </row>
    <row r="242774" spans="25:25" x14ac:dyDescent="0.25">
      <c r="Y242774" s="109"/>
    </row>
    <row r="242775" spans="25:25" x14ac:dyDescent="0.25">
      <c r="Y242775" s="109"/>
    </row>
    <row r="242776" spans="25:25" x14ac:dyDescent="0.25">
      <c r="Y242776" s="109"/>
    </row>
    <row r="242777" spans="25:25" x14ac:dyDescent="0.25">
      <c r="Y242777" s="109"/>
    </row>
    <row r="242778" spans="25:25" x14ac:dyDescent="0.25">
      <c r="Y242778" s="109"/>
    </row>
    <row r="242779" spans="25:25" x14ac:dyDescent="0.25">
      <c r="Y242779" s="109"/>
    </row>
    <row r="242780" spans="25:25" x14ac:dyDescent="0.25">
      <c r="Y242780" s="109"/>
    </row>
    <row r="242781" spans="25:25" x14ac:dyDescent="0.25">
      <c r="Y242781" s="109"/>
    </row>
    <row r="242782" spans="25:25" x14ac:dyDescent="0.25">
      <c r="Y242782" s="109"/>
    </row>
    <row r="242783" spans="25:25" x14ac:dyDescent="0.25">
      <c r="Y242783" s="109"/>
    </row>
    <row r="242784" spans="25:25" x14ac:dyDescent="0.25">
      <c r="Y242784" s="109"/>
    </row>
    <row r="242785" spans="25:25" x14ac:dyDescent="0.25">
      <c r="Y242785" s="109"/>
    </row>
    <row r="242786" spans="25:25" x14ac:dyDescent="0.25">
      <c r="Y242786" s="109"/>
    </row>
    <row r="242787" spans="25:25" x14ac:dyDescent="0.25">
      <c r="Y242787" s="109"/>
    </row>
    <row r="242788" spans="25:25" x14ac:dyDescent="0.25">
      <c r="Y242788" s="109"/>
    </row>
    <row r="242789" spans="25:25" x14ac:dyDescent="0.25">
      <c r="Y242789" s="109"/>
    </row>
    <row r="242790" spans="25:25" x14ac:dyDescent="0.25">
      <c r="Y242790" s="109"/>
    </row>
    <row r="242791" spans="25:25" x14ac:dyDescent="0.25">
      <c r="Y242791" s="109"/>
    </row>
    <row r="242792" spans="25:25" x14ac:dyDescent="0.25">
      <c r="Y242792" s="109"/>
    </row>
    <row r="242793" spans="25:25" x14ac:dyDescent="0.25">
      <c r="Y242793" s="109"/>
    </row>
    <row r="242794" spans="25:25" x14ac:dyDescent="0.25">
      <c r="Y242794" s="109"/>
    </row>
    <row r="242795" spans="25:25" x14ac:dyDescent="0.25">
      <c r="Y242795" s="109"/>
    </row>
    <row r="242796" spans="25:25" x14ac:dyDescent="0.25">
      <c r="Y242796" s="109"/>
    </row>
    <row r="242797" spans="25:25" x14ac:dyDescent="0.25">
      <c r="Y242797" s="109"/>
    </row>
    <row r="242798" spans="25:25" x14ac:dyDescent="0.25">
      <c r="Y242798" s="109"/>
    </row>
    <row r="242799" spans="25:25" x14ac:dyDescent="0.25">
      <c r="Y242799" s="109"/>
    </row>
    <row r="242800" spans="25:25" x14ac:dyDescent="0.25">
      <c r="Y242800" s="109"/>
    </row>
    <row r="242801" spans="25:25" x14ac:dyDescent="0.25">
      <c r="Y242801" s="109"/>
    </row>
    <row r="242802" spans="25:25" x14ac:dyDescent="0.25">
      <c r="Y242802" s="109"/>
    </row>
    <row r="242803" spans="25:25" x14ac:dyDescent="0.25">
      <c r="Y242803" s="109"/>
    </row>
    <row r="242804" spans="25:25" x14ac:dyDescent="0.25">
      <c r="Y242804" s="109"/>
    </row>
    <row r="242805" spans="25:25" x14ac:dyDescent="0.25">
      <c r="Y242805" s="109"/>
    </row>
    <row r="242806" spans="25:25" x14ac:dyDescent="0.25">
      <c r="Y242806" s="109"/>
    </row>
    <row r="242807" spans="25:25" x14ac:dyDescent="0.25">
      <c r="Y242807" s="109"/>
    </row>
    <row r="242808" spans="25:25" x14ac:dyDescent="0.25">
      <c r="Y242808" s="109"/>
    </row>
    <row r="242809" spans="25:25" x14ac:dyDescent="0.25">
      <c r="Y242809" s="109"/>
    </row>
    <row r="242810" spans="25:25" x14ac:dyDescent="0.25">
      <c r="Y242810" s="109"/>
    </row>
    <row r="242811" spans="25:25" x14ac:dyDescent="0.25">
      <c r="Y242811" s="109"/>
    </row>
    <row r="242812" spans="25:25" x14ac:dyDescent="0.25">
      <c r="Y242812" s="109"/>
    </row>
    <row r="242813" spans="25:25" x14ac:dyDescent="0.25">
      <c r="Y242813" s="109"/>
    </row>
    <row r="242814" spans="25:25" x14ac:dyDescent="0.25">
      <c r="Y242814" s="109"/>
    </row>
    <row r="242815" spans="25:25" x14ac:dyDescent="0.25">
      <c r="Y242815" s="109"/>
    </row>
    <row r="242816" spans="25:25" x14ac:dyDescent="0.25">
      <c r="Y242816" s="109"/>
    </row>
    <row r="242817" spans="25:25" x14ac:dyDescent="0.25">
      <c r="Y242817" s="109"/>
    </row>
    <row r="242818" spans="25:25" x14ac:dyDescent="0.25">
      <c r="Y242818" s="109"/>
    </row>
    <row r="242819" spans="25:25" x14ac:dyDescent="0.25">
      <c r="Y242819" s="109"/>
    </row>
    <row r="242820" spans="25:25" x14ac:dyDescent="0.25">
      <c r="Y242820" s="109"/>
    </row>
    <row r="242821" spans="25:25" x14ac:dyDescent="0.25">
      <c r="Y242821" s="109"/>
    </row>
    <row r="242822" spans="25:25" x14ac:dyDescent="0.25">
      <c r="Y242822" s="109"/>
    </row>
    <row r="242823" spans="25:25" x14ac:dyDescent="0.25">
      <c r="Y242823" s="109"/>
    </row>
    <row r="242824" spans="25:25" x14ac:dyDescent="0.25">
      <c r="Y242824" s="109"/>
    </row>
    <row r="242825" spans="25:25" x14ac:dyDescent="0.25">
      <c r="Y242825" s="109"/>
    </row>
    <row r="242826" spans="25:25" x14ac:dyDescent="0.25">
      <c r="Y242826" s="109"/>
    </row>
    <row r="242827" spans="25:25" x14ac:dyDescent="0.25">
      <c r="Y242827" s="109"/>
    </row>
    <row r="242828" spans="25:25" x14ac:dyDescent="0.25">
      <c r="Y242828" s="109"/>
    </row>
    <row r="242829" spans="25:25" x14ac:dyDescent="0.25">
      <c r="Y242829" s="109"/>
    </row>
    <row r="242830" spans="25:25" x14ac:dyDescent="0.25">
      <c r="Y242830" s="109"/>
    </row>
    <row r="242831" spans="25:25" x14ac:dyDescent="0.25">
      <c r="Y242831" s="109"/>
    </row>
    <row r="242832" spans="25:25" x14ac:dyDescent="0.25">
      <c r="Y242832" s="109"/>
    </row>
    <row r="242833" spans="25:25" x14ac:dyDescent="0.25">
      <c r="Y242833" s="109"/>
    </row>
    <row r="242834" spans="25:25" x14ac:dyDescent="0.25">
      <c r="Y242834" s="109"/>
    </row>
    <row r="242835" spans="25:25" x14ac:dyDescent="0.25">
      <c r="Y242835" s="109"/>
    </row>
    <row r="242836" spans="25:25" x14ac:dyDescent="0.25">
      <c r="Y242836" s="109"/>
    </row>
    <row r="242837" spans="25:25" x14ac:dyDescent="0.25">
      <c r="Y242837" s="109"/>
    </row>
    <row r="242838" spans="25:25" x14ac:dyDescent="0.25">
      <c r="Y242838" s="109"/>
    </row>
    <row r="242839" spans="25:25" x14ac:dyDescent="0.25">
      <c r="Y242839" s="109"/>
    </row>
    <row r="242840" spans="25:25" x14ac:dyDescent="0.25">
      <c r="Y242840" s="109"/>
    </row>
    <row r="242841" spans="25:25" x14ac:dyDescent="0.25">
      <c r="Y242841" s="109"/>
    </row>
    <row r="242842" spans="25:25" x14ac:dyDescent="0.25">
      <c r="Y242842" s="109"/>
    </row>
    <row r="242843" spans="25:25" x14ac:dyDescent="0.25">
      <c r="Y242843" s="109"/>
    </row>
    <row r="242844" spans="25:25" x14ac:dyDescent="0.25">
      <c r="Y242844" s="109"/>
    </row>
    <row r="242845" spans="25:25" x14ac:dyDescent="0.25">
      <c r="Y242845" s="109"/>
    </row>
    <row r="242846" spans="25:25" x14ac:dyDescent="0.25">
      <c r="Y242846" s="109"/>
    </row>
    <row r="242847" spans="25:25" x14ac:dyDescent="0.25">
      <c r="Y242847" s="109"/>
    </row>
    <row r="242848" spans="25:25" x14ac:dyDescent="0.25">
      <c r="Y242848" s="109"/>
    </row>
    <row r="242849" spans="25:25" x14ac:dyDescent="0.25">
      <c r="Y242849" s="109"/>
    </row>
    <row r="242850" spans="25:25" x14ac:dyDescent="0.25">
      <c r="Y242850" s="109"/>
    </row>
    <row r="242851" spans="25:25" x14ac:dyDescent="0.25">
      <c r="Y242851" s="109"/>
    </row>
    <row r="242852" spans="25:25" x14ac:dyDescent="0.25">
      <c r="Y242852" s="109"/>
    </row>
    <row r="242853" spans="25:25" x14ac:dyDescent="0.25">
      <c r="Y242853" s="109"/>
    </row>
    <row r="242854" spans="25:25" x14ac:dyDescent="0.25">
      <c r="Y242854" s="109"/>
    </row>
    <row r="242855" spans="25:25" x14ac:dyDescent="0.25">
      <c r="Y242855" s="109"/>
    </row>
    <row r="242856" spans="25:25" x14ac:dyDescent="0.25">
      <c r="Y242856" s="109"/>
    </row>
    <row r="242857" spans="25:25" x14ac:dyDescent="0.25">
      <c r="Y242857" s="109"/>
    </row>
    <row r="242858" spans="25:25" x14ac:dyDescent="0.25">
      <c r="Y242858" s="109"/>
    </row>
    <row r="242859" spans="25:25" x14ac:dyDescent="0.25">
      <c r="Y242859" s="109"/>
    </row>
    <row r="242860" spans="25:25" x14ac:dyDescent="0.25">
      <c r="Y242860" s="109"/>
    </row>
    <row r="242861" spans="25:25" x14ac:dyDescent="0.25">
      <c r="Y242861" s="109"/>
    </row>
    <row r="242862" spans="25:25" x14ac:dyDescent="0.25">
      <c r="Y242862" s="109"/>
    </row>
    <row r="242863" spans="25:25" x14ac:dyDescent="0.25">
      <c r="Y242863" s="109"/>
    </row>
    <row r="242864" spans="25:25" x14ac:dyDescent="0.25">
      <c r="Y242864" s="109"/>
    </row>
    <row r="242865" spans="25:25" x14ac:dyDescent="0.25">
      <c r="Y242865" s="109"/>
    </row>
    <row r="242866" spans="25:25" x14ac:dyDescent="0.25">
      <c r="Y242866" s="109"/>
    </row>
    <row r="242867" spans="25:25" x14ac:dyDescent="0.25">
      <c r="Y242867" s="109"/>
    </row>
    <row r="242868" spans="25:25" x14ac:dyDescent="0.25">
      <c r="Y242868" s="109"/>
    </row>
    <row r="242869" spans="25:25" x14ac:dyDescent="0.25">
      <c r="Y242869" s="109"/>
    </row>
    <row r="242870" spans="25:25" x14ac:dyDescent="0.25">
      <c r="Y242870" s="109"/>
    </row>
    <row r="242871" spans="25:25" x14ac:dyDescent="0.25">
      <c r="Y242871" s="109"/>
    </row>
    <row r="242872" spans="25:25" x14ac:dyDescent="0.25">
      <c r="Y242872" s="109"/>
    </row>
    <row r="242873" spans="25:25" x14ac:dyDescent="0.25">
      <c r="Y242873" s="109"/>
    </row>
    <row r="242874" spans="25:25" x14ac:dyDescent="0.25">
      <c r="Y242874" s="109"/>
    </row>
    <row r="242875" spans="25:25" x14ac:dyDescent="0.25">
      <c r="Y242875" s="109"/>
    </row>
    <row r="242876" spans="25:25" x14ac:dyDescent="0.25">
      <c r="Y242876" s="109"/>
    </row>
    <row r="242877" spans="25:25" x14ac:dyDescent="0.25">
      <c r="Y242877" s="109"/>
    </row>
    <row r="242878" spans="25:25" x14ac:dyDescent="0.25">
      <c r="Y242878" s="109"/>
    </row>
    <row r="242879" spans="25:25" x14ac:dyDescent="0.25">
      <c r="Y242879" s="109"/>
    </row>
    <row r="242880" spans="25:25" x14ac:dyDescent="0.25">
      <c r="Y242880" s="109"/>
    </row>
    <row r="242881" spans="25:25" x14ac:dyDescent="0.25">
      <c r="Y242881" s="109"/>
    </row>
    <row r="242882" spans="25:25" x14ac:dyDescent="0.25">
      <c r="Y242882" s="109"/>
    </row>
    <row r="242883" spans="25:25" x14ac:dyDescent="0.25">
      <c r="Y242883" s="109"/>
    </row>
    <row r="242884" spans="25:25" x14ac:dyDescent="0.25">
      <c r="Y242884" s="109"/>
    </row>
    <row r="242885" spans="25:25" x14ac:dyDescent="0.25">
      <c r="Y242885" s="109"/>
    </row>
    <row r="242886" spans="25:25" x14ac:dyDescent="0.25">
      <c r="Y242886" s="109"/>
    </row>
    <row r="242887" spans="25:25" x14ac:dyDescent="0.25">
      <c r="Y242887" s="109"/>
    </row>
    <row r="242888" spans="25:25" x14ac:dyDescent="0.25">
      <c r="Y242888" s="109"/>
    </row>
    <row r="242889" spans="25:25" x14ac:dyDescent="0.25">
      <c r="Y242889" s="109"/>
    </row>
    <row r="242890" spans="25:25" x14ac:dyDescent="0.25">
      <c r="Y242890" s="109"/>
    </row>
    <row r="242891" spans="25:25" x14ac:dyDescent="0.25">
      <c r="Y242891" s="109"/>
    </row>
    <row r="242892" spans="25:25" x14ac:dyDescent="0.25">
      <c r="Y242892" s="109"/>
    </row>
    <row r="242893" spans="25:25" x14ac:dyDescent="0.25">
      <c r="Y242893" s="109"/>
    </row>
    <row r="242894" spans="25:25" x14ac:dyDescent="0.25">
      <c r="Y242894" s="109"/>
    </row>
    <row r="242895" spans="25:25" x14ac:dyDescent="0.25">
      <c r="Y242895" s="109"/>
    </row>
    <row r="242896" spans="25:25" x14ac:dyDescent="0.25">
      <c r="Y242896" s="109"/>
    </row>
    <row r="242897" spans="25:25" x14ac:dyDescent="0.25">
      <c r="Y242897" s="109"/>
    </row>
    <row r="242898" spans="25:25" x14ac:dyDescent="0.25">
      <c r="Y242898" s="109"/>
    </row>
    <row r="242899" spans="25:25" x14ac:dyDescent="0.25">
      <c r="Y242899" s="109"/>
    </row>
    <row r="242900" spans="25:25" x14ac:dyDescent="0.25">
      <c r="Y242900" s="109"/>
    </row>
    <row r="242901" spans="25:25" x14ac:dyDescent="0.25">
      <c r="Y242901" s="109"/>
    </row>
    <row r="242902" spans="25:25" x14ac:dyDescent="0.25">
      <c r="Y242902" s="109"/>
    </row>
    <row r="242903" spans="25:25" x14ac:dyDescent="0.25">
      <c r="Y242903" s="109"/>
    </row>
    <row r="242904" spans="25:25" x14ac:dyDescent="0.25">
      <c r="Y242904" s="109"/>
    </row>
    <row r="242905" spans="25:25" x14ac:dyDescent="0.25">
      <c r="Y242905" s="109"/>
    </row>
    <row r="242906" spans="25:25" x14ac:dyDescent="0.25">
      <c r="Y242906" s="109"/>
    </row>
    <row r="242907" spans="25:25" x14ac:dyDescent="0.25">
      <c r="Y242907" s="109"/>
    </row>
    <row r="242908" spans="25:25" x14ac:dyDescent="0.25">
      <c r="Y242908" s="109"/>
    </row>
    <row r="242909" spans="25:25" x14ac:dyDescent="0.25">
      <c r="Y242909" s="109"/>
    </row>
    <row r="242910" spans="25:25" x14ac:dyDescent="0.25">
      <c r="Y242910" s="109"/>
    </row>
    <row r="242911" spans="25:25" x14ac:dyDescent="0.25">
      <c r="Y242911" s="109"/>
    </row>
    <row r="242912" spans="25:25" x14ac:dyDescent="0.25">
      <c r="Y242912" s="109"/>
    </row>
    <row r="242913" spans="25:25" x14ac:dyDescent="0.25">
      <c r="Y242913" s="109"/>
    </row>
    <row r="242914" spans="25:25" x14ac:dyDescent="0.25">
      <c r="Y242914" s="109"/>
    </row>
    <row r="242915" spans="25:25" x14ac:dyDescent="0.25">
      <c r="Y242915" s="109"/>
    </row>
    <row r="242916" spans="25:25" x14ac:dyDescent="0.25">
      <c r="Y242916" s="109"/>
    </row>
    <row r="242917" spans="25:25" x14ac:dyDescent="0.25">
      <c r="Y242917" s="109"/>
    </row>
    <row r="242918" spans="25:25" x14ac:dyDescent="0.25">
      <c r="Y242918" s="109"/>
    </row>
    <row r="242919" spans="25:25" x14ac:dyDescent="0.25">
      <c r="Y242919" s="109"/>
    </row>
    <row r="242920" spans="25:25" x14ac:dyDescent="0.25">
      <c r="Y242920" s="109"/>
    </row>
    <row r="242921" spans="25:25" x14ac:dyDescent="0.25">
      <c r="Y242921" s="109"/>
    </row>
    <row r="242922" spans="25:25" x14ac:dyDescent="0.25">
      <c r="Y242922" s="109"/>
    </row>
    <row r="242923" spans="25:25" x14ac:dyDescent="0.25">
      <c r="Y242923" s="109"/>
    </row>
    <row r="242924" spans="25:25" x14ac:dyDescent="0.25">
      <c r="Y242924" s="109"/>
    </row>
    <row r="242925" spans="25:25" x14ac:dyDescent="0.25">
      <c r="Y242925" s="109"/>
    </row>
    <row r="242926" spans="25:25" x14ac:dyDescent="0.25">
      <c r="Y242926" s="109"/>
    </row>
    <row r="242927" spans="25:25" x14ac:dyDescent="0.25">
      <c r="Y242927" s="109"/>
    </row>
    <row r="242928" spans="25:25" x14ac:dyDescent="0.25">
      <c r="Y242928" s="109"/>
    </row>
    <row r="242929" spans="25:25" x14ac:dyDescent="0.25">
      <c r="Y242929" s="109"/>
    </row>
    <row r="242930" spans="25:25" x14ac:dyDescent="0.25">
      <c r="Y242930" s="109"/>
    </row>
    <row r="242931" spans="25:25" x14ac:dyDescent="0.25">
      <c r="Y242931" s="109"/>
    </row>
    <row r="242932" spans="25:25" x14ac:dyDescent="0.25">
      <c r="Y242932" s="109"/>
    </row>
    <row r="242933" spans="25:25" x14ac:dyDescent="0.25">
      <c r="Y242933" s="109"/>
    </row>
    <row r="242934" spans="25:25" x14ac:dyDescent="0.25">
      <c r="Y242934" s="109"/>
    </row>
    <row r="242935" spans="25:25" x14ac:dyDescent="0.25">
      <c r="Y242935" s="109"/>
    </row>
    <row r="242936" spans="25:25" x14ac:dyDescent="0.25">
      <c r="Y242936" s="109"/>
    </row>
    <row r="242937" spans="25:25" x14ac:dyDescent="0.25">
      <c r="Y242937" s="109"/>
    </row>
    <row r="242938" spans="25:25" x14ac:dyDescent="0.25">
      <c r="Y242938" s="109"/>
    </row>
    <row r="242939" spans="25:25" x14ac:dyDescent="0.25">
      <c r="Y242939" s="109"/>
    </row>
    <row r="242940" spans="25:25" x14ac:dyDescent="0.25">
      <c r="Y242940" s="109"/>
    </row>
    <row r="242941" spans="25:25" x14ac:dyDescent="0.25">
      <c r="Y242941" s="109"/>
    </row>
    <row r="242942" spans="25:25" x14ac:dyDescent="0.25">
      <c r="Y242942" s="109"/>
    </row>
    <row r="242943" spans="25:25" x14ac:dyDescent="0.25">
      <c r="Y242943" s="109"/>
    </row>
    <row r="242944" spans="25:25" x14ac:dyDescent="0.25">
      <c r="Y242944" s="109"/>
    </row>
    <row r="242945" spans="25:25" x14ac:dyDescent="0.25">
      <c r="Y242945" s="109"/>
    </row>
    <row r="242946" spans="25:25" x14ac:dyDescent="0.25">
      <c r="Y242946" s="109"/>
    </row>
    <row r="242947" spans="25:25" x14ac:dyDescent="0.25">
      <c r="Y242947" s="109"/>
    </row>
    <row r="242948" spans="25:25" x14ac:dyDescent="0.25">
      <c r="Y242948" s="109"/>
    </row>
    <row r="242949" spans="25:25" x14ac:dyDescent="0.25">
      <c r="Y242949" s="109"/>
    </row>
    <row r="242950" spans="25:25" x14ac:dyDescent="0.25">
      <c r="Y242950" s="109"/>
    </row>
    <row r="242951" spans="25:25" x14ac:dyDescent="0.25">
      <c r="Y242951" s="109"/>
    </row>
    <row r="242952" spans="25:25" x14ac:dyDescent="0.25">
      <c r="Y242952" s="109"/>
    </row>
    <row r="242953" spans="25:25" x14ac:dyDescent="0.25">
      <c r="Y242953" s="109"/>
    </row>
    <row r="242954" spans="25:25" x14ac:dyDescent="0.25">
      <c r="Y242954" s="109"/>
    </row>
    <row r="242955" spans="25:25" x14ac:dyDescent="0.25">
      <c r="Y242955" s="109"/>
    </row>
    <row r="242956" spans="25:25" x14ac:dyDescent="0.25">
      <c r="Y242956" s="109"/>
    </row>
    <row r="242957" spans="25:25" x14ac:dyDescent="0.25">
      <c r="Y242957" s="109"/>
    </row>
    <row r="242958" spans="25:25" x14ac:dyDescent="0.25">
      <c r="Y242958" s="109"/>
    </row>
    <row r="242959" spans="25:25" x14ac:dyDescent="0.25">
      <c r="Y242959" s="109"/>
    </row>
    <row r="242960" spans="25:25" x14ac:dyDescent="0.25">
      <c r="Y242960" s="109"/>
    </row>
    <row r="242961" spans="25:25" x14ac:dyDescent="0.25">
      <c r="Y242961" s="109"/>
    </row>
    <row r="242962" spans="25:25" x14ac:dyDescent="0.25">
      <c r="Y242962" s="109"/>
    </row>
    <row r="242963" spans="25:25" x14ac:dyDescent="0.25">
      <c r="Y242963" s="109"/>
    </row>
    <row r="242964" spans="25:25" x14ac:dyDescent="0.25">
      <c r="Y242964" s="109"/>
    </row>
    <row r="242965" spans="25:25" x14ac:dyDescent="0.25">
      <c r="Y242965" s="109"/>
    </row>
    <row r="242966" spans="25:25" x14ac:dyDescent="0.25">
      <c r="Y242966" s="109"/>
    </row>
    <row r="242967" spans="25:25" x14ac:dyDescent="0.25">
      <c r="Y242967" s="109"/>
    </row>
    <row r="242968" spans="25:25" x14ac:dyDescent="0.25">
      <c r="Y242968" s="109"/>
    </row>
    <row r="242969" spans="25:25" x14ac:dyDescent="0.25">
      <c r="Y242969" s="109"/>
    </row>
    <row r="242970" spans="25:25" x14ac:dyDescent="0.25">
      <c r="Y242970" s="109"/>
    </row>
    <row r="242971" spans="25:25" x14ac:dyDescent="0.25">
      <c r="Y242971" s="109"/>
    </row>
    <row r="242972" spans="25:25" x14ac:dyDescent="0.25">
      <c r="Y242972" s="109"/>
    </row>
    <row r="242973" spans="25:25" x14ac:dyDescent="0.25">
      <c r="Y242973" s="109"/>
    </row>
    <row r="242974" spans="25:25" x14ac:dyDescent="0.25">
      <c r="Y242974" s="109"/>
    </row>
    <row r="242975" spans="25:25" x14ac:dyDescent="0.25">
      <c r="Y242975" s="109"/>
    </row>
    <row r="242976" spans="25:25" x14ac:dyDescent="0.25">
      <c r="Y242976" s="109"/>
    </row>
    <row r="242977" spans="25:25" x14ac:dyDescent="0.25">
      <c r="Y242977" s="109"/>
    </row>
    <row r="242978" spans="25:25" x14ac:dyDescent="0.25">
      <c r="Y242978" s="109"/>
    </row>
    <row r="242979" spans="25:25" x14ac:dyDescent="0.25">
      <c r="Y242979" s="109"/>
    </row>
    <row r="242980" spans="25:25" x14ac:dyDescent="0.25">
      <c r="Y242980" s="109"/>
    </row>
    <row r="242981" spans="25:25" x14ac:dyDescent="0.25">
      <c r="Y242981" s="109"/>
    </row>
    <row r="242982" spans="25:25" x14ac:dyDescent="0.25">
      <c r="Y242982" s="109"/>
    </row>
    <row r="242983" spans="25:25" x14ac:dyDescent="0.25">
      <c r="Y242983" s="109"/>
    </row>
    <row r="242984" spans="25:25" x14ac:dyDescent="0.25">
      <c r="Y242984" s="109"/>
    </row>
    <row r="242985" spans="25:25" x14ac:dyDescent="0.25">
      <c r="Y242985" s="109"/>
    </row>
    <row r="242986" spans="25:25" x14ac:dyDescent="0.25">
      <c r="Y242986" s="109"/>
    </row>
    <row r="242987" spans="25:25" x14ac:dyDescent="0.25">
      <c r="Y242987" s="109"/>
    </row>
    <row r="242988" spans="25:25" x14ac:dyDescent="0.25">
      <c r="Y242988" s="109"/>
    </row>
    <row r="242989" spans="25:25" x14ac:dyDescent="0.25">
      <c r="Y242989" s="109"/>
    </row>
    <row r="242990" spans="25:25" x14ac:dyDescent="0.25">
      <c r="Y242990" s="109"/>
    </row>
    <row r="242991" spans="25:25" x14ac:dyDescent="0.25">
      <c r="Y242991" s="109"/>
    </row>
    <row r="242992" spans="25:25" x14ac:dyDescent="0.25">
      <c r="Y242992" s="109"/>
    </row>
    <row r="242993" spans="25:25" x14ac:dyDescent="0.25">
      <c r="Y242993" s="109"/>
    </row>
    <row r="242994" spans="25:25" x14ac:dyDescent="0.25">
      <c r="Y242994" s="109"/>
    </row>
    <row r="242995" spans="25:25" x14ac:dyDescent="0.25">
      <c r="Y242995" s="109"/>
    </row>
    <row r="242996" spans="25:25" x14ac:dyDescent="0.25">
      <c r="Y242996" s="109"/>
    </row>
    <row r="242997" spans="25:25" x14ac:dyDescent="0.25">
      <c r="Y242997" s="109"/>
    </row>
    <row r="242998" spans="25:25" x14ac:dyDescent="0.25">
      <c r="Y242998" s="109"/>
    </row>
    <row r="242999" spans="25:25" x14ac:dyDescent="0.25">
      <c r="Y242999" s="109"/>
    </row>
    <row r="243000" spans="25:25" x14ac:dyDescent="0.25">
      <c r="Y243000" s="109"/>
    </row>
    <row r="243001" spans="25:25" x14ac:dyDescent="0.25">
      <c r="Y243001" s="109"/>
    </row>
    <row r="243002" spans="25:25" x14ac:dyDescent="0.25">
      <c r="Y243002" s="109"/>
    </row>
    <row r="243003" spans="25:25" x14ac:dyDescent="0.25">
      <c r="Y243003" s="109"/>
    </row>
    <row r="243004" spans="25:25" x14ac:dyDescent="0.25">
      <c r="Y243004" s="109"/>
    </row>
    <row r="243005" spans="25:25" x14ac:dyDescent="0.25">
      <c r="Y243005" s="109"/>
    </row>
    <row r="243006" spans="25:25" x14ac:dyDescent="0.25">
      <c r="Y243006" s="109"/>
    </row>
    <row r="243007" spans="25:25" x14ac:dyDescent="0.25">
      <c r="Y243007" s="109"/>
    </row>
    <row r="243008" spans="25:25" x14ac:dyDescent="0.25">
      <c r="Y243008" s="109"/>
    </row>
    <row r="243009" spans="25:25" x14ac:dyDescent="0.25">
      <c r="Y243009" s="109"/>
    </row>
    <row r="243010" spans="25:25" x14ac:dyDescent="0.25">
      <c r="Y243010" s="109"/>
    </row>
    <row r="243011" spans="25:25" x14ac:dyDescent="0.25">
      <c r="Y243011" s="109"/>
    </row>
    <row r="243012" spans="25:25" x14ac:dyDescent="0.25">
      <c r="Y243012" s="109"/>
    </row>
    <row r="243013" spans="25:25" x14ac:dyDescent="0.25">
      <c r="Y243013" s="109"/>
    </row>
    <row r="243014" spans="25:25" x14ac:dyDescent="0.25">
      <c r="Y243014" s="109"/>
    </row>
    <row r="243015" spans="25:25" x14ac:dyDescent="0.25">
      <c r="Y243015" s="109"/>
    </row>
    <row r="243016" spans="25:25" x14ac:dyDescent="0.25">
      <c r="Y243016" s="109"/>
    </row>
    <row r="243017" spans="25:25" x14ac:dyDescent="0.25">
      <c r="Y243017" s="109"/>
    </row>
    <row r="243018" spans="25:25" x14ac:dyDescent="0.25">
      <c r="Y243018" s="109"/>
    </row>
    <row r="243019" spans="25:25" x14ac:dyDescent="0.25">
      <c r="Y243019" s="109"/>
    </row>
    <row r="243020" spans="25:25" x14ac:dyDescent="0.25">
      <c r="Y243020" s="109"/>
    </row>
    <row r="243021" spans="25:25" x14ac:dyDescent="0.25">
      <c r="Y243021" s="109"/>
    </row>
    <row r="243022" spans="25:25" x14ac:dyDescent="0.25">
      <c r="Y243022" s="109"/>
    </row>
    <row r="243023" spans="25:25" x14ac:dyDescent="0.25">
      <c r="Y243023" s="109"/>
    </row>
    <row r="243024" spans="25:25" x14ac:dyDescent="0.25">
      <c r="Y243024" s="109"/>
    </row>
    <row r="243025" spans="25:25" x14ac:dyDescent="0.25">
      <c r="Y243025" s="109"/>
    </row>
    <row r="243026" spans="25:25" x14ac:dyDescent="0.25">
      <c r="Y243026" s="109"/>
    </row>
    <row r="243027" spans="25:25" x14ac:dyDescent="0.25">
      <c r="Y243027" s="109"/>
    </row>
    <row r="243028" spans="25:25" x14ac:dyDescent="0.25">
      <c r="Y243028" s="109"/>
    </row>
    <row r="243029" spans="25:25" x14ac:dyDescent="0.25">
      <c r="Y243029" s="109"/>
    </row>
    <row r="243030" spans="25:25" x14ac:dyDescent="0.25">
      <c r="Y243030" s="109"/>
    </row>
    <row r="243031" spans="25:25" x14ac:dyDescent="0.25">
      <c r="Y243031" s="109"/>
    </row>
    <row r="243032" spans="25:25" x14ac:dyDescent="0.25">
      <c r="Y243032" s="109"/>
    </row>
    <row r="243033" spans="25:25" x14ac:dyDescent="0.25">
      <c r="Y243033" s="109"/>
    </row>
    <row r="243034" spans="25:25" x14ac:dyDescent="0.25">
      <c r="Y243034" s="109"/>
    </row>
    <row r="243035" spans="25:25" x14ac:dyDescent="0.25">
      <c r="Y243035" s="109"/>
    </row>
    <row r="243036" spans="25:25" x14ac:dyDescent="0.25">
      <c r="Y243036" s="109"/>
    </row>
    <row r="243037" spans="25:25" x14ac:dyDescent="0.25">
      <c r="Y243037" s="109"/>
    </row>
    <row r="243038" spans="25:25" x14ac:dyDescent="0.25">
      <c r="Y243038" s="109"/>
    </row>
    <row r="243039" spans="25:25" x14ac:dyDescent="0.25">
      <c r="Y243039" s="109"/>
    </row>
    <row r="243040" spans="25:25" x14ac:dyDescent="0.25">
      <c r="Y243040" s="109"/>
    </row>
    <row r="243041" spans="25:25" x14ac:dyDescent="0.25">
      <c r="Y243041" s="109"/>
    </row>
    <row r="243042" spans="25:25" x14ac:dyDescent="0.25">
      <c r="Y243042" s="109"/>
    </row>
    <row r="243043" spans="25:25" x14ac:dyDescent="0.25">
      <c r="Y243043" s="109"/>
    </row>
    <row r="243044" spans="25:25" x14ac:dyDescent="0.25">
      <c r="Y243044" s="109"/>
    </row>
    <row r="243045" spans="25:25" x14ac:dyDescent="0.25">
      <c r="Y243045" s="109"/>
    </row>
    <row r="243046" spans="25:25" x14ac:dyDescent="0.25">
      <c r="Y243046" s="109"/>
    </row>
    <row r="243047" spans="25:25" x14ac:dyDescent="0.25">
      <c r="Y243047" s="109"/>
    </row>
    <row r="243048" spans="25:25" x14ac:dyDescent="0.25">
      <c r="Y243048" s="109"/>
    </row>
    <row r="243049" spans="25:25" x14ac:dyDescent="0.25">
      <c r="Y243049" s="109"/>
    </row>
    <row r="243050" spans="25:25" x14ac:dyDescent="0.25">
      <c r="Y243050" s="109"/>
    </row>
    <row r="243051" spans="25:25" x14ac:dyDescent="0.25">
      <c r="Y243051" s="109"/>
    </row>
    <row r="243052" spans="25:25" x14ac:dyDescent="0.25">
      <c r="Y243052" s="109"/>
    </row>
    <row r="243053" spans="25:25" x14ac:dyDescent="0.25">
      <c r="Y243053" s="109"/>
    </row>
    <row r="243054" spans="25:25" x14ac:dyDescent="0.25">
      <c r="Y243054" s="109"/>
    </row>
    <row r="243055" spans="25:25" x14ac:dyDescent="0.25">
      <c r="Y243055" s="109"/>
    </row>
    <row r="243056" spans="25:25" x14ac:dyDescent="0.25">
      <c r="Y243056" s="109"/>
    </row>
    <row r="243057" spans="25:25" x14ac:dyDescent="0.25">
      <c r="Y243057" s="109"/>
    </row>
    <row r="243058" spans="25:25" x14ac:dyDescent="0.25">
      <c r="Y243058" s="109"/>
    </row>
    <row r="243059" spans="25:25" x14ac:dyDescent="0.25">
      <c r="Y243059" s="109"/>
    </row>
    <row r="243060" spans="25:25" x14ac:dyDescent="0.25">
      <c r="Y243060" s="109"/>
    </row>
    <row r="243061" spans="25:25" x14ac:dyDescent="0.25">
      <c r="Y243061" s="109"/>
    </row>
    <row r="243062" spans="25:25" x14ac:dyDescent="0.25">
      <c r="Y243062" s="109"/>
    </row>
    <row r="243063" spans="25:25" x14ac:dyDescent="0.25">
      <c r="Y243063" s="109"/>
    </row>
    <row r="243064" spans="25:25" x14ac:dyDescent="0.25">
      <c r="Y243064" s="109"/>
    </row>
    <row r="243065" spans="25:25" x14ac:dyDescent="0.25">
      <c r="Y243065" s="109"/>
    </row>
    <row r="243066" spans="25:25" x14ac:dyDescent="0.25">
      <c r="Y243066" s="109"/>
    </row>
    <row r="243067" spans="25:25" x14ac:dyDescent="0.25">
      <c r="Y243067" s="109"/>
    </row>
    <row r="243068" spans="25:25" x14ac:dyDescent="0.25">
      <c r="Y243068" s="109"/>
    </row>
    <row r="243069" spans="25:25" x14ac:dyDescent="0.25">
      <c r="Y243069" s="109"/>
    </row>
    <row r="243070" spans="25:25" x14ac:dyDescent="0.25">
      <c r="Y243070" s="109"/>
    </row>
    <row r="243071" spans="25:25" x14ac:dyDescent="0.25">
      <c r="Y243071" s="109"/>
    </row>
    <row r="243072" spans="25:25" x14ac:dyDescent="0.25">
      <c r="Y243072" s="109"/>
    </row>
    <row r="243073" spans="25:25" x14ac:dyDescent="0.25">
      <c r="Y243073" s="109"/>
    </row>
    <row r="243074" spans="25:25" x14ac:dyDescent="0.25">
      <c r="Y243074" s="109"/>
    </row>
    <row r="243075" spans="25:25" x14ac:dyDescent="0.25">
      <c r="Y243075" s="109"/>
    </row>
    <row r="243076" spans="25:25" x14ac:dyDescent="0.25">
      <c r="Y243076" s="109"/>
    </row>
    <row r="243077" spans="25:25" x14ac:dyDescent="0.25">
      <c r="Y243077" s="109"/>
    </row>
    <row r="243078" spans="25:25" x14ac:dyDescent="0.25">
      <c r="Y243078" s="109"/>
    </row>
    <row r="243079" spans="25:25" x14ac:dyDescent="0.25">
      <c r="Y243079" s="109"/>
    </row>
    <row r="243080" spans="25:25" x14ac:dyDescent="0.25">
      <c r="Y243080" s="109"/>
    </row>
    <row r="243081" spans="25:25" x14ac:dyDescent="0.25">
      <c r="Y243081" s="109"/>
    </row>
    <row r="243082" spans="25:25" x14ac:dyDescent="0.25">
      <c r="Y243082" s="109"/>
    </row>
    <row r="243083" spans="25:25" x14ac:dyDescent="0.25">
      <c r="Y243083" s="109"/>
    </row>
    <row r="243084" spans="25:25" x14ac:dyDescent="0.25">
      <c r="Y243084" s="109"/>
    </row>
    <row r="243085" spans="25:25" x14ac:dyDescent="0.25">
      <c r="Y243085" s="109"/>
    </row>
    <row r="243086" spans="25:25" x14ac:dyDescent="0.25">
      <c r="Y243086" s="109"/>
    </row>
    <row r="243087" spans="25:25" x14ac:dyDescent="0.25">
      <c r="Y243087" s="109"/>
    </row>
    <row r="243088" spans="25:25" x14ac:dyDescent="0.25">
      <c r="Y243088" s="109"/>
    </row>
    <row r="243089" spans="25:25" x14ac:dyDescent="0.25">
      <c r="Y243089" s="109"/>
    </row>
    <row r="243090" spans="25:25" x14ac:dyDescent="0.25">
      <c r="Y243090" s="109"/>
    </row>
    <row r="243091" spans="25:25" x14ac:dyDescent="0.25">
      <c r="Y243091" s="109"/>
    </row>
    <row r="243092" spans="25:25" x14ac:dyDescent="0.25">
      <c r="Y243092" s="109"/>
    </row>
    <row r="243093" spans="25:25" x14ac:dyDescent="0.25">
      <c r="Y243093" s="109"/>
    </row>
    <row r="243094" spans="25:25" x14ac:dyDescent="0.25">
      <c r="Y243094" s="109"/>
    </row>
    <row r="243095" spans="25:25" x14ac:dyDescent="0.25">
      <c r="Y243095" s="109"/>
    </row>
    <row r="243096" spans="25:25" x14ac:dyDescent="0.25">
      <c r="Y243096" s="109"/>
    </row>
    <row r="243097" spans="25:25" x14ac:dyDescent="0.25">
      <c r="Y243097" s="109"/>
    </row>
    <row r="243098" spans="25:25" x14ac:dyDescent="0.25">
      <c r="Y243098" s="109"/>
    </row>
    <row r="243099" spans="25:25" x14ac:dyDescent="0.25">
      <c r="Y243099" s="109"/>
    </row>
    <row r="243100" spans="25:25" x14ac:dyDescent="0.25">
      <c r="Y243100" s="109"/>
    </row>
    <row r="243101" spans="25:25" x14ac:dyDescent="0.25">
      <c r="Y243101" s="109"/>
    </row>
    <row r="243102" spans="25:25" x14ac:dyDescent="0.25">
      <c r="Y243102" s="109"/>
    </row>
    <row r="243103" spans="25:25" x14ac:dyDescent="0.25">
      <c r="Y243103" s="109"/>
    </row>
    <row r="243104" spans="25:25" x14ac:dyDescent="0.25">
      <c r="Y243104" s="109"/>
    </row>
    <row r="243105" spans="25:25" x14ac:dyDescent="0.25">
      <c r="Y243105" s="109"/>
    </row>
    <row r="243106" spans="25:25" x14ac:dyDescent="0.25">
      <c r="Y243106" s="109"/>
    </row>
    <row r="243107" spans="25:25" x14ac:dyDescent="0.25">
      <c r="Y243107" s="109"/>
    </row>
    <row r="243108" spans="25:25" x14ac:dyDescent="0.25">
      <c r="Y243108" s="109"/>
    </row>
    <row r="243109" spans="25:25" x14ac:dyDescent="0.25">
      <c r="Y243109" s="109"/>
    </row>
    <row r="243110" spans="25:25" x14ac:dyDescent="0.25">
      <c r="Y243110" s="109"/>
    </row>
    <row r="243111" spans="25:25" x14ac:dyDescent="0.25">
      <c r="Y243111" s="109"/>
    </row>
    <row r="243112" spans="25:25" x14ac:dyDescent="0.25">
      <c r="Y243112" s="109"/>
    </row>
    <row r="243113" spans="25:25" x14ac:dyDescent="0.25">
      <c r="Y243113" s="109"/>
    </row>
    <row r="243114" spans="25:25" x14ac:dyDescent="0.25">
      <c r="Y243114" s="109"/>
    </row>
    <row r="243115" spans="25:25" x14ac:dyDescent="0.25">
      <c r="Y243115" s="109"/>
    </row>
    <row r="243116" spans="25:25" x14ac:dyDescent="0.25">
      <c r="Y243116" s="109"/>
    </row>
    <row r="243117" spans="25:25" x14ac:dyDescent="0.25">
      <c r="Y243117" s="109"/>
    </row>
    <row r="243118" spans="25:25" x14ac:dyDescent="0.25">
      <c r="Y243118" s="109"/>
    </row>
    <row r="243119" spans="25:25" x14ac:dyDescent="0.25">
      <c r="Y243119" s="109"/>
    </row>
    <row r="243120" spans="25:25" x14ac:dyDescent="0.25">
      <c r="Y243120" s="109"/>
    </row>
    <row r="243121" spans="25:25" x14ac:dyDescent="0.25">
      <c r="Y243121" s="109"/>
    </row>
    <row r="243122" spans="25:25" x14ac:dyDescent="0.25">
      <c r="Y243122" s="109"/>
    </row>
    <row r="243123" spans="25:25" x14ac:dyDescent="0.25">
      <c r="Y243123" s="109"/>
    </row>
    <row r="243124" spans="25:25" x14ac:dyDescent="0.25">
      <c r="Y243124" s="109"/>
    </row>
    <row r="243125" spans="25:25" x14ac:dyDescent="0.25">
      <c r="Y243125" s="109"/>
    </row>
    <row r="243126" spans="25:25" x14ac:dyDescent="0.25">
      <c r="Y243126" s="109"/>
    </row>
    <row r="243127" spans="25:25" x14ac:dyDescent="0.25">
      <c r="Y243127" s="109"/>
    </row>
    <row r="243128" spans="25:25" x14ac:dyDescent="0.25">
      <c r="Y243128" s="109"/>
    </row>
    <row r="243129" spans="25:25" x14ac:dyDescent="0.25">
      <c r="Y243129" s="109"/>
    </row>
    <row r="243130" spans="25:25" x14ac:dyDescent="0.25">
      <c r="Y243130" s="109"/>
    </row>
    <row r="243131" spans="25:25" x14ac:dyDescent="0.25">
      <c r="Y243131" s="109"/>
    </row>
    <row r="243132" spans="25:25" x14ac:dyDescent="0.25">
      <c r="Y243132" s="109"/>
    </row>
    <row r="243133" spans="25:25" x14ac:dyDescent="0.25">
      <c r="Y243133" s="109"/>
    </row>
    <row r="243134" spans="25:25" x14ac:dyDescent="0.25">
      <c r="Y243134" s="109"/>
    </row>
    <row r="243135" spans="25:25" x14ac:dyDescent="0.25">
      <c r="Y243135" s="109"/>
    </row>
    <row r="243136" spans="25:25" x14ac:dyDescent="0.25">
      <c r="Y243136" s="109"/>
    </row>
    <row r="243137" spans="25:25" x14ac:dyDescent="0.25">
      <c r="Y243137" s="109"/>
    </row>
    <row r="243138" spans="25:25" x14ac:dyDescent="0.25">
      <c r="Y243138" s="109"/>
    </row>
    <row r="243139" spans="25:25" x14ac:dyDescent="0.25">
      <c r="Y243139" s="109"/>
    </row>
    <row r="243140" spans="25:25" x14ac:dyDescent="0.25">
      <c r="Y243140" s="109"/>
    </row>
    <row r="243141" spans="25:25" x14ac:dyDescent="0.25">
      <c r="Y243141" s="109"/>
    </row>
    <row r="243142" spans="25:25" x14ac:dyDescent="0.25">
      <c r="Y243142" s="109"/>
    </row>
    <row r="243143" spans="25:25" x14ac:dyDescent="0.25">
      <c r="Y243143" s="109"/>
    </row>
    <row r="243144" spans="25:25" x14ac:dyDescent="0.25">
      <c r="Y243144" s="109"/>
    </row>
    <row r="243145" spans="25:25" x14ac:dyDescent="0.25">
      <c r="Y243145" s="109"/>
    </row>
    <row r="243146" spans="25:25" x14ac:dyDescent="0.25">
      <c r="Y243146" s="109"/>
    </row>
    <row r="243147" spans="25:25" x14ac:dyDescent="0.25">
      <c r="Y243147" s="109"/>
    </row>
    <row r="243148" spans="25:25" x14ac:dyDescent="0.25">
      <c r="Y243148" s="109"/>
    </row>
    <row r="243149" spans="25:25" x14ac:dyDescent="0.25">
      <c r="Y243149" s="109"/>
    </row>
    <row r="243150" spans="25:25" x14ac:dyDescent="0.25">
      <c r="Y243150" s="109"/>
    </row>
    <row r="243151" spans="25:25" x14ac:dyDescent="0.25">
      <c r="Y243151" s="109"/>
    </row>
    <row r="243152" spans="25:25" x14ac:dyDescent="0.25">
      <c r="Y243152" s="109"/>
    </row>
    <row r="243153" spans="25:25" x14ac:dyDescent="0.25">
      <c r="Y243153" s="109"/>
    </row>
    <row r="243154" spans="25:25" x14ac:dyDescent="0.25">
      <c r="Y243154" s="109"/>
    </row>
    <row r="243155" spans="25:25" x14ac:dyDescent="0.25">
      <c r="Y243155" s="109"/>
    </row>
    <row r="243156" spans="25:25" x14ac:dyDescent="0.25">
      <c r="Y243156" s="109"/>
    </row>
    <row r="243157" spans="25:25" x14ac:dyDescent="0.25">
      <c r="Y243157" s="109"/>
    </row>
    <row r="243158" spans="25:25" x14ac:dyDescent="0.25">
      <c r="Y243158" s="109"/>
    </row>
    <row r="243159" spans="25:25" x14ac:dyDescent="0.25">
      <c r="Y243159" s="109"/>
    </row>
    <row r="243160" spans="25:25" x14ac:dyDescent="0.25">
      <c r="Y243160" s="109"/>
    </row>
    <row r="243161" spans="25:25" x14ac:dyDescent="0.25">
      <c r="Y243161" s="109"/>
    </row>
    <row r="243162" spans="25:25" x14ac:dyDescent="0.25">
      <c r="Y243162" s="109"/>
    </row>
    <row r="243163" spans="25:25" x14ac:dyDescent="0.25">
      <c r="Y243163" s="109"/>
    </row>
    <row r="243164" spans="25:25" x14ac:dyDescent="0.25">
      <c r="Y243164" s="109"/>
    </row>
    <row r="243165" spans="25:25" x14ac:dyDescent="0.25">
      <c r="Y243165" s="109"/>
    </row>
    <row r="243166" spans="25:25" x14ac:dyDescent="0.25">
      <c r="Y243166" s="109"/>
    </row>
    <row r="243167" spans="25:25" x14ac:dyDescent="0.25">
      <c r="Y243167" s="109"/>
    </row>
    <row r="243168" spans="25:25" x14ac:dyDescent="0.25">
      <c r="Y243168" s="109"/>
    </row>
    <row r="243169" spans="25:25" x14ac:dyDescent="0.25">
      <c r="Y243169" s="109"/>
    </row>
    <row r="243170" spans="25:25" x14ac:dyDescent="0.25">
      <c r="Y243170" s="109"/>
    </row>
    <row r="243171" spans="25:25" x14ac:dyDescent="0.25">
      <c r="Y243171" s="109"/>
    </row>
    <row r="243172" spans="25:25" x14ac:dyDescent="0.25">
      <c r="Y243172" s="109"/>
    </row>
    <row r="243173" spans="25:25" x14ac:dyDescent="0.25">
      <c r="Y243173" s="109"/>
    </row>
    <row r="243174" spans="25:25" x14ac:dyDescent="0.25">
      <c r="Y243174" s="109"/>
    </row>
    <row r="243175" spans="25:25" x14ac:dyDescent="0.25">
      <c r="Y243175" s="109"/>
    </row>
    <row r="243176" spans="25:25" x14ac:dyDescent="0.25">
      <c r="Y243176" s="109"/>
    </row>
    <row r="243177" spans="25:25" x14ac:dyDescent="0.25">
      <c r="Y243177" s="109"/>
    </row>
    <row r="243178" spans="25:25" x14ac:dyDescent="0.25">
      <c r="Y243178" s="109"/>
    </row>
    <row r="243179" spans="25:25" x14ac:dyDescent="0.25">
      <c r="Y243179" s="109"/>
    </row>
    <row r="243180" spans="25:25" x14ac:dyDescent="0.25">
      <c r="Y243180" s="109"/>
    </row>
    <row r="243181" spans="25:25" x14ac:dyDescent="0.25">
      <c r="Y243181" s="109"/>
    </row>
    <row r="243182" spans="25:25" x14ac:dyDescent="0.25">
      <c r="Y243182" s="109"/>
    </row>
    <row r="243183" spans="25:25" x14ac:dyDescent="0.25">
      <c r="Y243183" s="109"/>
    </row>
    <row r="243184" spans="25:25" x14ac:dyDescent="0.25">
      <c r="Y243184" s="109"/>
    </row>
    <row r="243185" spans="25:25" x14ac:dyDescent="0.25">
      <c r="Y243185" s="109"/>
    </row>
    <row r="243186" spans="25:25" x14ac:dyDescent="0.25">
      <c r="Y243186" s="109"/>
    </row>
    <row r="243187" spans="25:25" x14ac:dyDescent="0.25">
      <c r="Y243187" s="109"/>
    </row>
    <row r="243188" spans="25:25" x14ac:dyDescent="0.25">
      <c r="Y243188" s="109"/>
    </row>
    <row r="243189" spans="25:25" x14ac:dyDescent="0.25">
      <c r="Y243189" s="109"/>
    </row>
    <row r="243190" spans="25:25" x14ac:dyDescent="0.25">
      <c r="Y243190" s="109"/>
    </row>
    <row r="243191" spans="25:25" x14ac:dyDescent="0.25">
      <c r="Y243191" s="109"/>
    </row>
    <row r="243192" spans="25:25" x14ac:dyDescent="0.25">
      <c r="Y243192" s="109"/>
    </row>
    <row r="243193" spans="25:25" x14ac:dyDescent="0.25">
      <c r="Y243193" s="109"/>
    </row>
    <row r="243194" spans="25:25" x14ac:dyDescent="0.25">
      <c r="Y243194" s="109"/>
    </row>
    <row r="243195" spans="25:25" x14ac:dyDescent="0.25">
      <c r="Y243195" s="109"/>
    </row>
    <row r="243196" spans="25:25" x14ac:dyDescent="0.25">
      <c r="Y243196" s="109"/>
    </row>
    <row r="243197" spans="25:25" x14ac:dyDescent="0.25">
      <c r="Y243197" s="109"/>
    </row>
    <row r="243198" spans="25:25" x14ac:dyDescent="0.25">
      <c r="Y243198" s="109"/>
    </row>
    <row r="243199" spans="25:25" x14ac:dyDescent="0.25">
      <c r="Y243199" s="109"/>
    </row>
    <row r="243200" spans="25:25" x14ac:dyDescent="0.25">
      <c r="Y243200" s="109"/>
    </row>
    <row r="243201" spans="25:25" x14ac:dyDescent="0.25">
      <c r="Y243201" s="109"/>
    </row>
    <row r="243202" spans="25:25" x14ac:dyDescent="0.25">
      <c r="Y243202" s="109"/>
    </row>
    <row r="243203" spans="25:25" x14ac:dyDescent="0.25">
      <c r="Y243203" s="109"/>
    </row>
    <row r="243204" spans="25:25" x14ac:dyDescent="0.25">
      <c r="Y243204" s="109"/>
    </row>
    <row r="243205" spans="25:25" x14ac:dyDescent="0.25">
      <c r="Y243205" s="109"/>
    </row>
    <row r="243206" spans="25:25" x14ac:dyDescent="0.25">
      <c r="Y243206" s="109"/>
    </row>
    <row r="243207" spans="25:25" x14ac:dyDescent="0.25">
      <c r="Y243207" s="109"/>
    </row>
    <row r="243208" spans="25:25" x14ac:dyDescent="0.25">
      <c r="Y243208" s="109"/>
    </row>
    <row r="243209" spans="25:25" x14ac:dyDescent="0.25">
      <c r="Y243209" s="109"/>
    </row>
    <row r="243210" spans="25:25" x14ac:dyDescent="0.25">
      <c r="Y243210" s="109"/>
    </row>
    <row r="243211" spans="25:25" x14ac:dyDescent="0.25">
      <c r="Y243211" s="109"/>
    </row>
    <row r="243212" spans="25:25" x14ac:dyDescent="0.25">
      <c r="Y243212" s="109"/>
    </row>
    <row r="243213" spans="25:25" x14ac:dyDescent="0.25">
      <c r="Y243213" s="109"/>
    </row>
    <row r="243214" spans="25:25" x14ac:dyDescent="0.25">
      <c r="Y243214" s="109"/>
    </row>
    <row r="243215" spans="25:25" x14ac:dyDescent="0.25">
      <c r="Y243215" s="109"/>
    </row>
    <row r="243216" spans="25:25" x14ac:dyDescent="0.25">
      <c r="Y243216" s="109"/>
    </row>
    <row r="243217" spans="25:25" x14ac:dyDescent="0.25">
      <c r="Y243217" s="109"/>
    </row>
    <row r="243218" spans="25:25" x14ac:dyDescent="0.25">
      <c r="Y243218" s="109"/>
    </row>
    <row r="243219" spans="25:25" x14ac:dyDescent="0.25">
      <c r="Y243219" s="109"/>
    </row>
    <row r="243220" spans="25:25" x14ac:dyDescent="0.25">
      <c r="Y243220" s="109"/>
    </row>
    <row r="243221" spans="25:25" x14ac:dyDescent="0.25">
      <c r="Y243221" s="109"/>
    </row>
    <row r="243222" spans="25:25" x14ac:dyDescent="0.25">
      <c r="Y243222" s="109"/>
    </row>
    <row r="243223" spans="25:25" x14ac:dyDescent="0.25">
      <c r="Y243223" s="109"/>
    </row>
    <row r="243224" spans="25:25" x14ac:dyDescent="0.25">
      <c r="Y243224" s="109"/>
    </row>
    <row r="243225" spans="25:25" x14ac:dyDescent="0.25">
      <c r="Y243225" s="109"/>
    </row>
    <row r="243226" spans="25:25" x14ac:dyDescent="0.25">
      <c r="Y243226" s="109"/>
    </row>
    <row r="243227" spans="25:25" x14ac:dyDescent="0.25">
      <c r="Y243227" s="109"/>
    </row>
    <row r="243228" spans="25:25" x14ac:dyDescent="0.25">
      <c r="Y243228" s="109"/>
    </row>
    <row r="243229" spans="25:25" x14ac:dyDescent="0.25">
      <c r="Y243229" s="109"/>
    </row>
    <row r="243230" spans="25:25" x14ac:dyDescent="0.25">
      <c r="Y243230" s="109"/>
    </row>
    <row r="243231" spans="25:25" x14ac:dyDescent="0.25">
      <c r="Y243231" s="109"/>
    </row>
    <row r="243232" spans="25:25" x14ac:dyDescent="0.25">
      <c r="Y243232" s="109"/>
    </row>
    <row r="243233" spans="25:25" x14ac:dyDescent="0.25">
      <c r="Y243233" s="109"/>
    </row>
    <row r="243234" spans="25:25" x14ac:dyDescent="0.25">
      <c r="Y243234" s="109"/>
    </row>
    <row r="243235" spans="25:25" x14ac:dyDescent="0.25">
      <c r="Y243235" s="109"/>
    </row>
    <row r="243236" spans="25:25" x14ac:dyDescent="0.25">
      <c r="Y243236" s="109"/>
    </row>
    <row r="243237" spans="25:25" x14ac:dyDescent="0.25">
      <c r="Y243237" s="109"/>
    </row>
    <row r="243238" spans="25:25" x14ac:dyDescent="0.25">
      <c r="Y243238" s="109"/>
    </row>
    <row r="243239" spans="25:25" x14ac:dyDescent="0.25">
      <c r="Y243239" s="109"/>
    </row>
    <row r="243240" spans="25:25" x14ac:dyDescent="0.25">
      <c r="Y243240" s="109"/>
    </row>
    <row r="243241" spans="25:25" x14ac:dyDescent="0.25">
      <c r="Y243241" s="109"/>
    </row>
    <row r="243242" spans="25:25" x14ac:dyDescent="0.25">
      <c r="Y243242" s="109"/>
    </row>
    <row r="243243" spans="25:25" x14ac:dyDescent="0.25">
      <c r="Y243243" s="109"/>
    </row>
    <row r="243244" spans="25:25" x14ac:dyDescent="0.25">
      <c r="Y243244" s="109"/>
    </row>
    <row r="243245" spans="25:25" x14ac:dyDescent="0.25">
      <c r="Y243245" s="109"/>
    </row>
    <row r="243246" spans="25:25" x14ac:dyDescent="0.25">
      <c r="Y243246" s="109"/>
    </row>
    <row r="243247" spans="25:25" x14ac:dyDescent="0.25">
      <c r="Y243247" s="109"/>
    </row>
    <row r="243248" spans="25:25" x14ac:dyDescent="0.25">
      <c r="Y243248" s="109"/>
    </row>
    <row r="243249" spans="25:25" x14ac:dyDescent="0.25">
      <c r="Y243249" s="109"/>
    </row>
    <row r="243250" spans="25:25" x14ac:dyDescent="0.25">
      <c r="Y243250" s="109"/>
    </row>
    <row r="243251" spans="25:25" x14ac:dyDescent="0.25">
      <c r="Y243251" s="109"/>
    </row>
    <row r="243252" spans="25:25" x14ac:dyDescent="0.25">
      <c r="Y243252" s="109"/>
    </row>
    <row r="243253" spans="25:25" x14ac:dyDescent="0.25">
      <c r="Y243253" s="109"/>
    </row>
    <row r="243254" spans="25:25" x14ac:dyDescent="0.25">
      <c r="Y243254" s="109"/>
    </row>
    <row r="243255" spans="25:25" x14ac:dyDescent="0.25">
      <c r="Y243255" s="109"/>
    </row>
    <row r="243256" spans="25:25" x14ac:dyDescent="0.25">
      <c r="Y243256" s="109"/>
    </row>
    <row r="243257" spans="25:25" x14ac:dyDescent="0.25">
      <c r="Y243257" s="109"/>
    </row>
    <row r="243258" spans="25:25" x14ac:dyDescent="0.25">
      <c r="Y243258" s="109"/>
    </row>
    <row r="243259" spans="25:25" x14ac:dyDescent="0.25">
      <c r="Y243259" s="109"/>
    </row>
    <row r="243260" spans="25:25" x14ac:dyDescent="0.25">
      <c r="Y243260" s="109"/>
    </row>
    <row r="243261" spans="25:25" x14ac:dyDescent="0.25">
      <c r="Y243261" s="109"/>
    </row>
    <row r="243262" spans="25:25" x14ac:dyDescent="0.25">
      <c r="Y243262" s="109"/>
    </row>
    <row r="243263" spans="25:25" x14ac:dyDescent="0.25">
      <c r="Y243263" s="109"/>
    </row>
    <row r="243264" spans="25:25" x14ac:dyDescent="0.25">
      <c r="Y243264" s="109"/>
    </row>
    <row r="243265" spans="25:25" x14ac:dyDescent="0.25">
      <c r="Y243265" s="109"/>
    </row>
    <row r="243266" spans="25:25" x14ac:dyDescent="0.25">
      <c r="Y243266" s="109"/>
    </row>
    <row r="243267" spans="25:25" x14ac:dyDescent="0.25">
      <c r="Y243267" s="109"/>
    </row>
    <row r="243268" spans="25:25" x14ac:dyDescent="0.25">
      <c r="Y243268" s="109"/>
    </row>
    <row r="243269" spans="25:25" x14ac:dyDescent="0.25">
      <c r="Y243269" s="109"/>
    </row>
    <row r="243270" spans="25:25" x14ac:dyDescent="0.25">
      <c r="Y243270" s="109"/>
    </row>
    <row r="243271" spans="25:25" x14ac:dyDescent="0.25">
      <c r="Y243271" s="109"/>
    </row>
    <row r="243272" spans="25:25" x14ac:dyDescent="0.25">
      <c r="Y243272" s="109"/>
    </row>
    <row r="243273" spans="25:25" x14ac:dyDescent="0.25">
      <c r="Y243273" s="109"/>
    </row>
    <row r="243274" spans="25:25" x14ac:dyDescent="0.25">
      <c r="Y243274" s="109"/>
    </row>
    <row r="243275" spans="25:25" x14ac:dyDescent="0.25">
      <c r="Y243275" s="109"/>
    </row>
    <row r="243276" spans="25:25" x14ac:dyDescent="0.25">
      <c r="Y243276" s="109"/>
    </row>
    <row r="243277" spans="25:25" x14ac:dyDescent="0.25">
      <c r="Y243277" s="109"/>
    </row>
    <row r="243278" spans="25:25" x14ac:dyDescent="0.25">
      <c r="Y243278" s="109"/>
    </row>
    <row r="243279" spans="25:25" x14ac:dyDescent="0.25">
      <c r="Y243279" s="109"/>
    </row>
    <row r="243280" spans="25:25" x14ac:dyDescent="0.25">
      <c r="Y243280" s="109"/>
    </row>
    <row r="243281" spans="25:25" x14ac:dyDescent="0.25">
      <c r="Y243281" s="109"/>
    </row>
    <row r="243282" spans="25:25" x14ac:dyDescent="0.25">
      <c r="Y243282" s="109"/>
    </row>
    <row r="243283" spans="25:25" x14ac:dyDescent="0.25">
      <c r="Y243283" s="109"/>
    </row>
    <row r="243284" spans="25:25" x14ac:dyDescent="0.25">
      <c r="Y243284" s="109"/>
    </row>
    <row r="243285" spans="25:25" x14ac:dyDescent="0.25">
      <c r="Y243285" s="109"/>
    </row>
    <row r="243286" spans="25:25" x14ac:dyDescent="0.25">
      <c r="Y243286" s="109"/>
    </row>
    <row r="243287" spans="25:25" x14ac:dyDescent="0.25">
      <c r="Y243287" s="109"/>
    </row>
    <row r="243288" spans="25:25" x14ac:dyDescent="0.25">
      <c r="Y243288" s="109"/>
    </row>
    <row r="243289" spans="25:25" x14ac:dyDescent="0.25">
      <c r="Y243289" s="109"/>
    </row>
    <row r="243290" spans="25:25" x14ac:dyDescent="0.25">
      <c r="Y243290" s="109"/>
    </row>
    <row r="243291" spans="25:25" x14ac:dyDescent="0.25">
      <c r="Y243291" s="109"/>
    </row>
    <row r="243292" spans="25:25" x14ac:dyDescent="0.25">
      <c r="Y243292" s="109"/>
    </row>
    <row r="243293" spans="25:25" x14ac:dyDescent="0.25">
      <c r="Y243293" s="109"/>
    </row>
    <row r="243294" spans="25:25" x14ac:dyDescent="0.25">
      <c r="Y243294" s="109"/>
    </row>
    <row r="243295" spans="25:25" x14ac:dyDescent="0.25">
      <c r="Y243295" s="109"/>
    </row>
    <row r="243296" spans="25:25" x14ac:dyDescent="0.25">
      <c r="Y243296" s="109"/>
    </row>
    <row r="243297" spans="25:25" x14ac:dyDescent="0.25">
      <c r="Y243297" s="109"/>
    </row>
    <row r="243298" spans="25:25" x14ac:dyDescent="0.25">
      <c r="Y243298" s="109"/>
    </row>
    <row r="243299" spans="25:25" x14ac:dyDescent="0.25">
      <c r="Y243299" s="109"/>
    </row>
    <row r="243300" spans="25:25" x14ac:dyDescent="0.25">
      <c r="Y243300" s="109"/>
    </row>
    <row r="243301" spans="25:25" x14ac:dyDescent="0.25">
      <c r="Y243301" s="109"/>
    </row>
    <row r="243302" spans="25:25" x14ac:dyDescent="0.25">
      <c r="Y243302" s="109"/>
    </row>
    <row r="243303" spans="25:25" x14ac:dyDescent="0.25">
      <c r="Y243303" s="109"/>
    </row>
    <row r="243304" spans="25:25" x14ac:dyDescent="0.25">
      <c r="Y243304" s="109"/>
    </row>
    <row r="243305" spans="25:25" x14ac:dyDescent="0.25">
      <c r="Y243305" s="109"/>
    </row>
    <row r="243306" spans="25:25" x14ac:dyDescent="0.25">
      <c r="Y243306" s="109"/>
    </row>
    <row r="243307" spans="25:25" x14ac:dyDescent="0.25">
      <c r="Y243307" s="109"/>
    </row>
    <row r="243308" spans="25:25" x14ac:dyDescent="0.25">
      <c r="Y243308" s="109"/>
    </row>
    <row r="243309" spans="25:25" x14ac:dyDescent="0.25">
      <c r="Y243309" s="109"/>
    </row>
    <row r="243310" spans="25:25" x14ac:dyDescent="0.25">
      <c r="Y243310" s="109"/>
    </row>
    <row r="243311" spans="25:25" x14ac:dyDescent="0.25">
      <c r="Y243311" s="109"/>
    </row>
    <row r="243312" spans="25:25" x14ac:dyDescent="0.25">
      <c r="Y243312" s="109"/>
    </row>
    <row r="243313" spans="25:25" x14ac:dyDescent="0.25">
      <c r="Y243313" s="109"/>
    </row>
    <row r="243314" spans="25:25" x14ac:dyDescent="0.25">
      <c r="Y243314" s="109"/>
    </row>
    <row r="243315" spans="25:25" x14ac:dyDescent="0.25">
      <c r="Y243315" s="109"/>
    </row>
    <row r="243316" spans="25:25" x14ac:dyDescent="0.25">
      <c r="Y243316" s="109"/>
    </row>
    <row r="243317" spans="25:25" x14ac:dyDescent="0.25">
      <c r="Y243317" s="109"/>
    </row>
    <row r="243318" spans="25:25" x14ac:dyDescent="0.25">
      <c r="Y243318" s="109"/>
    </row>
    <row r="243319" spans="25:25" x14ac:dyDescent="0.25">
      <c r="Y243319" s="109"/>
    </row>
    <row r="243320" spans="25:25" x14ac:dyDescent="0.25">
      <c r="Y243320" s="109"/>
    </row>
    <row r="243321" spans="25:25" x14ac:dyDescent="0.25">
      <c r="Y243321" s="109"/>
    </row>
    <row r="243322" spans="25:25" x14ac:dyDescent="0.25">
      <c r="Y243322" s="109"/>
    </row>
    <row r="243323" spans="25:25" x14ac:dyDescent="0.25">
      <c r="Y243323" s="109"/>
    </row>
    <row r="243324" spans="25:25" x14ac:dyDescent="0.25">
      <c r="Y243324" s="109"/>
    </row>
    <row r="243325" spans="25:25" x14ac:dyDescent="0.25">
      <c r="Y243325" s="109"/>
    </row>
    <row r="243326" spans="25:25" x14ac:dyDescent="0.25">
      <c r="Y243326" s="109"/>
    </row>
    <row r="243327" spans="25:25" x14ac:dyDescent="0.25">
      <c r="Y243327" s="109"/>
    </row>
    <row r="243328" spans="25:25" x14ac:dyDescent="0.25">
      <c r="Y243328" s="109"/>
    </row>
    <row r="243329" spans="25:25" x14ac:dyDescent="0.25">
      <c r="Y243329" s="109"/>
    </row>
    <row r="243330" spans="25:25" x14ac:dyDescent="0.25">
      <c r="Y243330" s="109"/>
    </row>
    <row r="243331" spans="25:25" x14ac:dyDescent="0.25">
      <c r="Y243331" s="109"/>
    </row>
    <row r="243332" spans="25:25" x14ac:dyDescent="0.25">
      <c r="Y243332" s="109"/>
    </row>
    <row r="243333" spans="25:25" x14ac:dyDescent="0.25">
      <c r="Y243333" s="109"/>
    </row>
    <row r="243334" spans="25:25" x14ac:dyDescent="0.25">
      <c r="Y243334" s="109"/>
    </row>
    <row r="243335" spans="25:25" x14ac:dyDescent="0.25">
      <c r="Y243335" s="109"/>
    </row>
    <row r="243336" spans="25:25" x14ac:dyDescent="0.25">
      <c r="Y243336" s="109"/>
    </row>
    <row r="243337" spans="25:25" x14ac:dyDescent="0.25">
      <c r="Y243337" s="109"/>
    </row>
    <row r="243338" spans="25:25" x14ac:dyDescent="0.25">
      <c r="Y243338" s="109"/>
    </row>
    <row r="243339" spans="25:25" x14ac:dyDescent="0.25">
      <c r="Y243339" s="109"/>
    </row>
    <row r="243340" spans="25:25" x14ac:dyDescent="0.25">
      <c r="Y243340" s="109"/>
    </row>
    <row r="243341" spans="25:25" x14ac:dyDescent="0.25">
      <c r="Y243341" s="109"/>
    </row>
    <row r="243342" spans="25:25" x14ac:dyDescent="0.25">
      <c r="Y243342" s="109"/>
    </row>
    <row r="243343" spans="25:25" x14ac:dyDescent="0.25">
      <c r="Y243343" s="109"/>
    </row>
    <row r="243344" spans="25:25" x14ac:dyDescent="0.25">
      <c r="Y243344" s="109"/>
    </row>
    <row r="243345" spans="25:25" x14ac:dyDescent="0.25">
      <c r="Y243345" s="109"/>
    </row>
    <row r="243346" spans="25:25" x14ac:dyDescent="0.25">
      <c r="Y243346" s="109"/>
    </row>
    <row r="243347" spans="25:25" x14ac:dyDescent="0.25">
      <c r="Y243347" s="109"/>
    </row>
    <row r="243348" spans="25:25" x14ac:dyDescent="0.25">
      <c r="Y243348" s="109"/>
    </row>
    <row r="243349" spans="25:25" x14ac:dyDescent="0.25">
      <c r="Y243349" s="109"/>
    </row>
    <row r="243350" spans="25:25" x14ac:dyDescent="0.25">
      <c r="Y243350" s="109"/>
    </row>
    <row r="243351" spans="25:25" x14ac:dyDescent="0.25">
      <c r="Y243351" s="109"/>
    </row>
    <row r="243352" spans="25:25" x14ac:dyDescent="0.25">
      <c r="Y243352" s="109"/>
    </row>
    <row r="243353" spans="25:25" x14ac:dyDescent="0.25">
      <c r="Y243353" s="109"/>
    </row>
    <row r="243354" spans="25:25" x14ac:dyDescent="0.25">
      <c r="Y243354" s="109"/>
    </row>
    <row r="243355" spans="25:25" x14ac:dyDescent="0.25">
      <c r="Y243355" s="109"/>
    </row>
    <row r="243356" spans="25:25" x14ac:dyDescent="0.25">
      <c r="Y243356" s="109"/>
    </row>
    <row r="243357" spans="25:25" x14ac:dyDescent="0.25">
      <c r="Y243357" s="109"/>
    </row>
    <row r="243358" spans="25:25" x14ac:dyDescent="0.25">
      <c r="Y243358" s="109"/>
    </row>
    <row r="243359" spans="25:25" x14ac:dyDescent="0.25">
      <c r="Y243359" s="109"/>
    </row>
    <row r="243360" spans="25:25" x14ac:dyDescent="0.25">
      <c r="Y243360" s="109"/>
    </row>
    <row r="243361" spans="25:25" x14ac:dyDescent="0.25">
      <c r="Y243361" s="109"/>
    </row>
    <row r="243362" spans="25:25" x14ac:dyDescent="0.25">
      <c r="Y243362" s="109"/>
    </row>
    <row r="243363" spans="25:25" x14ac:dyDescent="0.25">
      <c r="Y243363" s="109"/>
    </row>
    <row r="243364" spans="25:25" x14ac:dyDescent="0.25">
      <c r="Y243364" s="109"/>
    </row>
    <row r="243365" spans="25:25" x14ac:dyDescent="0.25">
      <c r="Y243365" s="109"/>
    </row>
    <row r="243366" spans="25:25" x14ac:dyDescent="0.25">
      <c r="Y243366" s="109"/>
    </row>
    <row r="243367" spans="25:25" x14ac:dyDescent="0.25">
      <c r="Y243367" s="109"/>
    </row>
    <row r="243368" spans="25:25" x14ac:dyDescent="0.25">
      <c r="Y243368" s="109"/>
    </row>
    <row r="243369" spans="25:25" x14ac:dyDescent="0.25">
      <c r="Y243369" s="109"/>
    </row>
    <row r="243370" spans="25:25" x14ac:dyDescent="0.25">
      <c r="Y243370" s="109"/>
    </row>
    <row r="243371" spans="25:25" x14ac:dyDescent="0.25">
      <c r="Y243371" s="109"/>
    </row>
    <row r="243372" spans="25:25" x14ac:dyDescent="0.25">
      <c r="Y243372" s="109"/>
    </row>
    <row r="243373" spans="25:25" x14ac:dyDescent="0.25">
      <c r="Y243373" s="109"/>
    </row>
    <row r="243374" spans="25:25" x14ac:dyDescent="0.25">
      <c r="Y243374" s="109"/>
    </row>
    <row r="243375" spans="25:25" x14ac:dyDescent="0.25">
      <c r="Y243375" s="109"/>
    </row>
    <row r="243376" spans="25:25" x14ac:dyDescent="0.25">
      <c r="Y243376" s="109"/>
    </row>
    <row r="243377" spans="25:25" x14ac:dyDescent="0.25">
      <c r="Y243377" s="109"/>
    </row>
    <row r="243378" spans="25:25" x14ac:dyDescent="0.25">
      <c r="Y243378" s="109"/>
    </row>
    <row r="243379" spans="25:25" x14ac:dyDescent="0.25">
      <c r="Y243379" s="109"/>
    </row>
    <row r="243380" spans="25:25" x14ac:dyDescent="0.25">
      <c r="Y243380" s="109"/>
    </row>
    <row r="243381" spans="25:25" x14ac:dyDescent="0.25">
      <c r="Y243381" s="109"/>
    </row>
    <row r="243382" spans="25:25" x14ac:dyDescent="0.25">
      <c r="Y243382" s="109"/>
    </row>
    <row r="243383" spans="25:25" x14ac:dyDescent="0.25">
      <c r="Y243383" s="109"/>
    </row>
    <row r="243384" spans="25:25" x14ac:dyDescent="0.25">
      <c r="Y243384" s="109"/>
    </row>
    <row r="243385" spans="25:25" x14ac:dyDescent="0.25">
      <c r="Y243385" s="109"/>
    </row>
    <row r="243386" spans="25:25" x14ac:dyDescent="0.25">
      <c r="Y243386" s="109"/>
    </row>
    <row r="243387" spans="25:25" x14ac:dyDescent="0.25">
      <c r="Y243387" s="109"/>
    </row>
    <row r="243388" spans="25:25" x14ac:dyDescent="0.25">
      <c r="Y243388" s="109"/>
    </row>
    <row r="243389" spans="25:25" x14ac:dyDescent="0.25">
      <c r="Y243389" s="109"/>
    </row>
    <row r="243390" spans="25:25" x14ac:dyDescent="0.25">
      <c r="Y243390" s="109"/>
    </row>
    <row r="243391" spans="25:25" x14ac:dyDescent="0.25">
      <c r="Y243391" s="109"/>
    </row>
    <row r="243392" spans="25:25" x14ac:dyDescent="0.25">
      <c r="Y243392" s="109"/>
    </row>
    <row r="243393" spans="25:25" x14ac:dyDescent="0.25">
      <c r="Y243393" s="109"/>
    </row>
    <row r="243394" spans="25:25" x14ac:dyDescent="0.25">
      <c r="Y243394" s="109"/>
    </row>
    <row r="243395" spans="25:25" x14ac:dyDescent="0.25">
      <c r="Y243395" s="109"/>
    </row>
    <row r="243396" spans="25:25" x14ac:dyDescent="0.25">
      <c r="Y243396" s="109"/>
    </row>
    <row r="243397" spans="25:25" x14ac:dyDescent="0.25">
      <c r="Y243397" s="109"/>
    </row>
    <row r="243398" spans="25:25" x14ac:dyDescent="0.25">
      <c r="Y243398" s="109"/>
    </row>
    <row r="243399" spans="25:25" x14ac:dyDescent="0.25">
      <c r="Y243399" s="109"/>
    </row>
    <row r="243400" spans="25:25" x14ac:dyDescent="0.25">
      <c r="Y243400" s="109"/>
    </row>
    <row r="243401" spans="25:25" x14ac:dyDescent="0.25">
      <c r="Y243401" s="109"/>
    </row>
    <row r="243402" spans="25:25" x14ac:dyDescent="0.25">
      <c r="Y243402" s="109"/>
    </row>
    <row r="243403" spans="25:25" x14ac:dyDescent="0.25">
      <c r="Y243403" s="109"/>
    </row>
    <row r="243404" spans="25:25" x14ac:dyDescent="0.25">
      <c r="Y243404" s="109"/>
    </row>
    <row r="243405" spans="25:25" x14ac:dyDescent="0.25">
      <c r="Y243405" s="109"/>
    </row>
    <row r="243406" spans="25:25" x14ac:dyDescent="0.25">
      <c r="Y243406" s="109"/>
    </row>
    <row r="243407" spans="25:25" x14ac:dyDescent="0.25">
      <c r="Y243407" s="109"/>
    </row>
    <row r="243408" spans="25:25" x14ac:dyDescent="0.25">
      <c r="Y243408" s="109"/>
    </row>
    <row r="243409" spans="25:25" x14ac:dyDescent="0.25">
      <c r="Y243409" s="109"/>
    </row>
    <row r="243410" spans="25:25" x14ac:dyDescent="0.25">
      <c r="Y243410" s="109"/>
    </row>
    <row r="243411" spans="25:25" x14ac:dyDescent="0.25">
      <c r="Y243411" s="109"/>
    </row>
    <row r="243412" spans="25:25" x14ac:dyDescent="0.25">
      <c r="Y243412" s="109"/>
    </row>
    <row r="243413" spans="25:25" x14ac:dyDescent="0.25">
      <c r="Y243413" s="109"/>
    </row>
    <row r="243414" spans="25:25" x14ac:dyDescent="0.25">
      <c r="Y243414" s="109"/>
    </row>
    <row r="243415" spans="25:25" x14ac:dyDescent="0.25">
      <c r="Y243415" s="109"/>
    </row>
    <row r="243416" spans="25:25" x14ac:dyDescent="0.25">
      <c r="Y243416" s="109"/>
    </row>
    <row r="243417" spans="25:25" x14ac:dyDescent="0.25">
      <c r="Y243417" s="109"/>
    </row>
    <row r="243418" spans="25:25" x14ac:dyDescent="0.25">
      <c r="Y243418" s="109"/>
    </row>
    <row r="243419" spans="25:25" x14ac:dyDescent="0.25">
      <c r="Y243419" s="109"/>
    </row>
    <row r="243420" spans="25:25" x14ac:dyDescent="0.25">
      <c r="Y243420" s="109"/>
    </row>
    <row r="243421" spans="25:25" x14ac:dyDescent="0.25">
      <c r="Y243421" s="109"/>
    </row>
    <row r="243422" spans="25:25" x14ac:dyDescent="0.25">
      <c r="Y243422" s="109"/>
    </row>
    <row r="243423" spans="25:25" x14ac:dyDescent="0.25">
      <c r="Y243423" s="109"/>
    </row>
    <row r="243424" spans="25:25" x14ac:dyDescent="0.25">
      <c r="Y243424" s="109"/>
    </row>
    <row r="243425" spans="25:25" x14ac:dyDescent="0.25">
      <c r="Y243425" s="109"/>
    </row>
    <row r="243426" spans="25:25" x14ac:dyDescent="0.25">
      <c r="Y243426" s="109"/>
    </row>
    <row r="243427" spans="25:25" x14ac:dyDescent="0.25">
      <c r="Y243427" s="109"/>
    </row>
    <row r="243428" spans="25:25" x14ac:dyDescent="0.25">
      <c r="Y243428" s="109"/>
    </row>
    <row r="243429" spans="25:25" x14ac:dyDescent="0.25">
      <c r="Y243429" s="109"/>
    </row>
    <row r="243430" spans="25:25" x14ac:dyDescent="0.25">
      <c r="Y243430" s="109"/>
    </row>
    <row r="243431" spans="25:25" x14ac:dyDescent="0.25">
      <c r="Y243431" s="109"/>
    </row>
    <row r="243432" spans="25:25" x14ac:dyDescent="0.25">
      <c r="Y243432" s="109"/>
    </row>
    <row r="243433" spans="25:25" x14ac:dyDescent="0.25">
      <c r="Y243433" s="109"/>
    </row>
    <row r="243434" spans="25:25" x14ac:dyDescent="0.25">
      <c r="Y243434" s="109"/>
    </row>
    <row r="243435" spans="25:25" x14ac:dyDescent="0.25">
      <c r="Y243435" s="109"/>
    </row>
    <row r="243436" spans="25:25" x14ac:dyDescent="0.25">
      <c r="Y243436" s="109"/>
    </row>
    <row r="243437" spans="25:25" x14ac:dyDescent="0.25">
      <c r="Y243437" s="109"/>
    </row>
    <row r="243438" spans="25:25" x14ac:dyDescent="0.25">
      <c r="Y243438" s="109"/>
    </row>
    <row r="243439" spans="25:25" x14ac:dyDescent="0.25">
      <c r="Y243439" s="109"/>
    </row>
    <row r="243440" spans="25:25" x14ac:dyDescent="0.25">
      <c r="Y243440" s="109"/>
    </row>
    <row r="243441" spans="25:25" x14ac:dyDescent="0.25">
      <c r="Y243441" s="109"/>
    </row>
    <row r="243442" spans="25:25" x14ac:dyDescent="0.25">
      <c r="Y243442" s="109"/>
    </row>
    <row r="243443" spans="25:25" x14ac:dyDescent="0.25">
      <c r="Y243443" s="109"/>
    </row>
    <row r="243444" spans="25:25" x14ac:dyDescent="0.25">
      <c r="Y243444" s="109"/>
    </row>
    <row r="243445" spans="25:25" x14ac:dyDescent="0.25">
      <c r="Y243445" s="109"/>
    </row>
    <row r="243446" spans="25:25" x14ac:dyDescent="0.25">
      <c r="Y243446" s="109"/>
    </row>
    <row r="243447" spans="25:25" x14ac:dyDescent="0.25">
      <c r="Y243447" s="109"/>
    </row>
    <row r="243448" spans="25:25" x14ac:dyDescent="0.25">
      <c r="Y243448" s="109"/>
    </row>
    <row r="243449" spans="25:25" x14ac:dyDescent="0.25">
      <c r="Y243449" s="109"/>
    </row>
    <row r="243450" spans="25:25" x14ac:dyDescent="0.25">
      <c r="Y243450" s="109"/>
    </row>
    <row r="243451" spans="25:25" x14ac:dyDescent="0.25">
      <c r="Y243451" s="109"/>
    </row>
    <row r="243452" spans="25:25" x14ac:dyDescent="0.25">
      <c r="Y243452" s="109"/>
    </row>
    <row r="243453" spans="25:25" x14ac:dyDescent="0.25">
      <c r="Y243453" s="109"/>
    </row>
    <row r="243454" spans="25:25" x14ac:dyDescent="0.25">
      <c r="Y243454" s="109"/>
    </row>
    <row r="243455" spans="25:25" x14ac:dyDescent="0.25">
      <c r="Y243455" s="109"/>
    </row>
    <row r="243456" spans="25:25" x14ac:dyDescent="0.25">
      <c r="Y243456" s="109"/>
    </row>
    <row r="243457" spans="25:25" x14ac:dyDescent="0.25">
      <c r="Y243457" s="109"/>
    </row>
    <row r="243458" spans="25:25" x14ac:dyDescent="0.25">
      <c r="Y243458" s="109"/>
    </row>
    <row r="243459" spans="25:25" x14ac:dyDescent="0.25">
      <c r="Y243459" s="109"/>
    </row>
    <row r="243460" spans="25:25" x14ac:dyDescent="0.25">
      <c r="Y243460" s="109"/>
    </row>
    <row r="243461" spans="25:25" x14ac:dyDescent="0.25">
      <c r="Y243461" s="109"/>
    </row>
    <row r="243462" spans="25:25" x14ac:dyDescent="0.25">
      <c r="Y243462" s="109"/>
    </row>
    <row r="243463" spans="25:25" x14ac:dyDescent="0.25">
      <c r="Y243463" s="109"/>
    </row>
    <row r="243464" spans="25:25" x14ac:dyDescent="0.25">
      <c r="Y243464" s="109"/>
    </row>
    <row r="243465" spans="25:25" x14ac:dyDescent="0.25">
      <c r="Y243465" s="109"/>
    </row>
    <row r="243466" spans="25:25" x14ac:dyDescent="0.25">
      <c r="Y243466" s="109"/>
    </row>
    <row r="243467" spans="25:25" x14ac:dyDescent="0.25">
      <c r="Y243467" s="109"/>
    </row>
    <row r="243468" spans="25:25" x14ac:dyDescent="0.25">
      <c r="Y243468" s="109"/>
    </row>
    <row r="243469" spans="25:25" x14ac:dyDescent="0.25">
      <c r="Y243469" s="109"/>
    </row>
    <row r="243470" spans="25:25" x14ac:dyDescent="0.25">
      <c r="Y243470" s="109"/>
    </row>
    <row r="243471" spans="25:25" x14ac:dyDescent="0.25">
      <c r="Y243471" s="109"/>
    </row>
    <row r="243472" spans="25:25" x14ac:dyDescent="0.25">
      <c r="Y243472" s="109"/>
    </row>
    <row r="243473" spans="25:25" x14ac:dyDescent="0.25">
      <c r="Y243473" s="109"/>
    </row>
    <row r="243474" spans="25:25" x14ac:dyDescent="0.25">
      <c r="Y243474" s="109"/>
    </row>
    <row r="243475" spans="25:25" x14ac:dyDescent="0.25">
      <c r="Y243475" s="109"/>
    </row>
    <row r="243476" spans="25:25" x14ac:dyDescent="0.25">
      <c r="Y243476" s="109"/>
    </row>
    <row r="243477" spans="25:25" x14ac:dyDescent="0.25">
      <c r="Y243477" s="109"/>
    </row>
    <row r="243478" spans="25:25" x14ac:dyDescent="0.25">
      <c r="Y243478" s="109"/>
    </row>
    <row r="243479" spans="25:25" x14ac:dyDescent="0.25">
      <c r="Y243479" s="109"/>
    </row>
    <row r="243480" spans="25:25" x14ac:dyDescent="0.25">
      <c r="Y243480" s="109"/>
    </row>
    <row r="243481" spans="25:25" x14ac:dyDescent="0.25">
      <c r="Y243481" s="109"/>
    </row>
    <row r="243482" spans="25:25" x14ac:dyDescent="0.25">
      <c r="Y243482" s="109"/>
    </row>
    <row r="243483" spans="25:25" x14ac:dyDescent="0.25">
      <c r="Y243483" s="109"/>
    </row>
    <row r="243484" spans="25:25" x14ac:dyDescent="0.25">
      <c r="Y243484" s="109"/>
    </row>
    <row r="243485" spans="25:25" x14ac:dyDescent="0.25">
      <c r="Y243485" s="109"/>
    </row>
    <row r="243486" spans="25:25" x14ac:dyDescent="0.25">
      <c r="Y243486" s="109"/>
    </row>
    <row r="243487" spans="25:25" x14ac:dyDescent="0.25">
      <c r="Y243487" s="109"/>
    </row>
    <row r="243488" spans="25:25" x14ac:dyDescent="0.25">
      <c r="Y243488" s="109"/>
    </row>
    <row r="243489" spans="25:25" x14ac:dyDescent="0.25">
      <c r="Y243489" s="109"/>
    </row>
    <row r="243490" spans="25:25" x14ac:dyDescent="0.25">
      <c r="Y243490" s="109"/>
    </row>
    <row r="243491" spans="25:25" x14ac:dyDescent="0.25">
      <c r="Y243491" s="109"/>
    </row>
    <row r="243492" spans="25:25" x14ac:dyDescent="0.25">
      <c r="Y243492" s="109"/>
    </row>
    <row r="243493" spans="25:25" x14ac:dyDescent="0.25">
      <c r="Y243493" s="109"/>
    </row>
    <row r="243494" spans="25:25" x14ac:dyDescent="0.25">
      <c r="Y243494" s="109"/>
    </row>
    <row r="243495" spans="25:25" x14ac:dyDescent="0.25">
      <c r="Y243495" s="109"/>
    </row>
    <row r="243496" spans="25:25" x14ac:dyDescent="0.25">
      <c r="Y243496" s="109"/>
    </row>
    <row r="243497" spans="25:25" x14ac:dyDescent="0.25">
      <c r="Y243497" s="109"/>
    </row>
    <row r="243498" spans="25:25" x14ac:dyDescent="0.25">
      <c r="Y243498" s="109"/>
    </row>
    <row r="243499" spans="25:25" x14ac:dyDescent="0.25">
      <c r="Y243499" s="109"/>
    </row>
    <row r="243500" spans="25:25" x14ac:dyDescent="0.25">
      <c r="Y243500" s="109"/>
    </row>
    <row r="243501" spans="25:25" x14ac:dyDescent="0.25">
      <c r="Y243501" s="109"/>
    </row>
    <row r="243502" spans="25:25" x14ac:dyDescent="0.25">
      <c r="Y243502" s="109"/>
    </row>
    <row r="243503" spans="25:25" x14ac:dyDescent="0.25">
      <c r="Y243503" s="109"/>
    </row>
    <row r="243504" spans="25:25" x14ac:dyDescent="0.25">
      <c r="Y243504" s="109"/>
    </row>
    <row r="243505" spans="25:25" x14ac:dyDescent="0.25">
      <c r="Y243505" s="109"/>
    </row>
    <row r="243506" spans="25:25" x14ac:dyDescent="0.25">
      <c r="Y243506" s="109"/>
    </row>
    <row r="243507" spans="25:25" x14ac:dyDescent="0.25">
      <c r="Y243507" s="109"/>
    </row>
    <row r="243508" spans="25:25" x14ac:dyDescent="0.25">
      <c r="Y243508" s="109"/>
    </row>
    <row r="243509" spans="25:25" x14ac:dyDescent="0.25">
      <c r="Y243509" s="109"/>
    </row>
    <row r="243510" spans="25:25" x14ac:dyDescent="0.25">
      <c r="Y243510" s="109"/>
    </row>
    <row r="243511" spans="25:25" x14ac:dyDescent="0.25">
      <c r="Y243511" s="109"/>
    </row>
    <row r="243512" spans="25:25" x14ac:dyDescent="0.25">
      <c r="Y243512" s="109"/>
    </row>
    <row r="243513" spans="25:25" x14ac:dyDescent="0.25">
      <c r="Y243513" s="109"/>
    </row>
    <row r="243514" spans="25:25" x14ac:dyDescent="0.25">
      <c r="Y243514" s="109"/>
    </row>
    <row r="243515" spans="25:25" x14ac:dyDescent="0.25">
      <c r="Y243515" s="109"/>
    </row>
    <row r="243516" spans="25:25" x14ac:dyDescent="0.25">
      <c r="Y243516" s="109"/>
    </row>
    <row r="243517" spans="25:25" x14ac:dyDescent="0.25">
      <c r="Y243517" s="109"/>
    </row>
    <row r="243518" spans="25:25" x14ac:dyDescent="0.25">
      <c r="Y243518" s="109"/>
    </row>
    <row r="243519" spans="25:25" x14ac:dyDescent="0.25">
      <c r="Y243519" s="109"/>
    </row>
    <row r="243520" spans="25:25" x14ac:dyDescent="0.25">
      <c r="Y243520" s="109"/>
    </row>
    <row r="243521" spans="25:25" x14ac:dyDescent="0.25">
      <c r="Y243521" s="109"/>
    </row>
    <row r="243522" spans="25:25" x14ac:dyDescent="0.25">
      <c r="Y243522" s="109"/>
    </row>
    <row r="243523" spans="25:25" x14ac:dyDescent="0.25">
      <c r="Y243523" s="109"/>
    </row>
    <row r="243524" spans="25:25" x14ac:dyDescent="0.25">
      <c r="Y243524" s="109"/>
    </row>
    <row r="243525" spans="25:25" x14ac:dyDescent="0.25">
      <c r="Y243525" s="109"/>
    </row>
    <row r="243526" spans="25:25" x14ac:dyDescent="0.25">
      <c r="Y243526" s="109"/>
    </row>
    <row r="243527" spans="25:25" x14ac:dyDescent="0.25">
      <c r="Y243527" s="109"/>
    </row>
    <row r="243528" spans="25:25" x14ac:dyDescent="0.25">
      <c r="Y243528" s="109"/>
    </row>
    <row r="243529" spans="25:25" x14ac:dyDescent="0.25">
      <c r="Y243529" s="109"/>
    </row>
    <row r="243530" spans="25:25" x14ac:dyDescent="0.25">
      <c r="Y243530" s="109"/>
    </row>
    <row r="243531" spans="25:25" x14ac:dyDescent="0.25">
      <c r="Y243531" s="109"/>
    </row>
    <row r="243532" spans="25:25" x14ac:dyDescent="0.25">
      <c r="Y243532" s="109"/>
    </row>
    <row r="243533" spans="25:25" x14ac:dyDescent="0.25">
      <c r="Y243533" s="109"/>
    </row>
    <row r="243534" spans="25:25" x14ac:dyDescent="0.25">
      <c r="Y243534" s="109"/>
    </row>
    <row r="243535" spans="25:25" x14ac:dyDescent="0.25">
      <c r="Y243535" s="109"/>
    </row>
    <row r="243536" spans="25:25" x14ac:dyDescent="0.25">
      <c r="Y243536" s="109"/>
    </row>
    <row r="243537" spans="25:25" x14ac:dyDescent="0.25">
      <c r="Y243537" s="109"/>
    </row>
    <row r="243538" spans="25:25" x14ac:dyDescent="0.25">
      <c r="Y243538" s="109"/>
    </row>
    <row r="243539" spans="25:25" x14ac:dyDescent="0.25">
      <c r="Y243539" s="109"/>
    </row>
    <row r="243540" spans="25:25" x14ac:dyDescent="0.25">
      <c r="Y243540" s="109"/>
    </row>
    <row r="243541" spans="25:25" x14ac:dyDescent="0.25">
      <c r="Y243541" s="109"/>
    </row>
    <row r="243542" spans="25:25" x14ac:dyDescent="0.25">
      <c r="Y243542" s="109"/>
    </row>
    <row r="243543" spans="25:25" x14ac:dyDescent="0.25">
      <c r="Y243543" s="109"/>
    </row>
    <row r="243544" spans="25:25" x14ac:dyDescent="0.25">
      <c r="Y243544" s="109"/>
    </row>
    <row r="243545" spans="25:25" x14ac:dyDescent="0.25">
      <c r="Y243545" s="109"/>
    </row>
    <row r="243546" spans="25:25" x14ac:dyDescent="0.25">
      <c r="Y243546" s="109"/>
    </row>
    <row r="243547" spans="25:25" x14ac:dyDescent="0.25">
      <c r="Y243547" s="109"/>
    </row>
    <row r="243548" spans="25:25" x14ac:dyDescent="0.25">
      <c r="Y243548" s="109"/>
    </row>
    <row r="243549" spans="25:25" x14ac:dyDescent="0.25">
      <c r="Y243549" s="109"/>
    </row>
    <row r="243550" spans="25:25" x14ac:dyDescent="0.25">
      <c r="Y243550" s="109"/>
    </row>
    <row r="243551" spans="25:25" x14ac:dyDescent="0.25">
      <c r="Y243551" s="109"/>
    </row>
    <row r="243552" spans="25:25" x14ac:dyDescent="0.25">
      <c r="Y243552" s="109"/>
    </row>
    <row r="243553" spans="25:25" x14ac:dyDescent="0.25">
      <c r="Y243553" s="109"/>
    </row>
    <row r="243554" spans="25:25" x14ac:dyDescent="0.25">
      <c r="Y243554" s="109"/>
    </row>
    <row r="243555" spans="25:25" x14ac:dyDescent="0.25">
      <c r="Y243555" s="109"/>
    </row>
    <row r="243556" spans="25:25" x14ac:dyDescent="0.25">
      <c r="Y243556" s="109"/>
    </row>
    <row r="243557" spans="25:25" x14ac:dyDescent="0.25">
      <c r="Y243557" s="109"/>
    </row>
    <row r="243558" spans="25:25" x14ac:dyDescent="0.25">
      <c r="Y243558" s="109"/>
    </row>
    <row r="243559" spans="25:25" x14ac:dyDescent="0.25">
      <c r="Y243559" s="109"/>
    </row>
    <row r="243560" spans="25:25" x14ac:dyDescent="0.25">
      <c r="Y243560" s="109"/>
    </row>
    <row r="243561" spans="25:25" x14ac:dyDescent="0.25">
      <c r="Y243561" s="109"/>
    </row>
    <row r="243562" spans="25:25" x14ac:dyDescent="0.25">
      <c r="Y243562" s="109"/>
    </row>
    <row r="243563" spans="25:25" x14ac:dyDescent="0.25">
      <c r="Y243563" s="109"/>
    </row>
    <row r="243564" spans="25:25" x14ac:dyDescent="0.25">
      <c r="Y243564" s="109"/>
    </row>
    <row r="243565" spans="25:25" x14ac:dyDescent="0.25">
      <c r="Y243565" s="109"/>
    </row>
    <row r="243566" spans="25:25" x14ac:dyDescent="0.25">
      <c r="Y243566" s="109"/>
    </row>
    <row r="243567" spans="25:25" x14ac:dyDescent="0.25">
      <c r="Y243567" s="109"/>
    </row>
    <row r="243568" spans="25:25" x14ac:dyDescent="0.25">
      <c r="Y243568" s="109"/>
    </row>
    <row r="243569" spans="25:25" x14ac:dyDescent="0.25">
      <c r="Y243569" s="109"/>
    </row>
    <row r="243570" spans="25:25" x14ac:dyDescent="0.25">
      <c r="Y243570" s="109"/>
    </row>
    <row r="243571" spans="25:25" x14ac:dyDescent="0.25">
      <c r="Y243571" s="109"/>
    </row>
    <row r="243572" spans="25:25" x14ac:dyDescent="0.25">
      <c r="Y243572" s="109"/>
    </row>
    <row r="243573" spans="25:25" x14ac:dyDescent="0.25">
      <c r="Y243573" s="109"/>
    </row>
    <row r="243574" spans="25:25" x14ac:dyDescent="0.25">
      <c r="Y243574" s="109"/>
    </row>
    <row r="243575" spans="25:25" x14ac:dyDescent="0.25">
      <c r="Y243575" s="109"/>
    </row>
    <row r="243576" spans="25:25" x14ac:dyDescent="0.25">
      <c r="Y243576" s="109"/>
    </row>
    <row r="243577" spans="25:25" x14ac:dyDescent="0.25">
      <c r="Y243577" s="109"/>
    </row>
    <row r="243578" spans="25:25" x14ac:dyDescent="0.25">
      <c r="Y243578" s="109"/>
    </row>
    <row r="243579" spans="25:25" x14ac:dyDescent="0.25">
      <c r="Y243579" s="109"/>
    </row>
    <row r="243580" spans="25:25" x14ac:dyDescent="0.25">
      <c r="Y243580" s="109"/>
    </row>
    <row r="243581" spans="25:25" x14ac:dyDescent="0.25">
      <c r="Y243581" s="109"/>
    </row>
    <row r="243582" spans="25:25" x14ac:dyDescent="0.25">
      <c r="Y243582" s="109"/>
    </row>
    <row r="243583" spans="25:25" x14ac:dyDescent="0.25">
      <c r="Y243583" s="109"/>
    </row>
    <row r="243584" spans="25:25" x14ac:dyDescent="0.25">
      <c r="Y243584" s="109"/>
    </row>
    <row r="243585" spans="25:25" x14ac:dyDescent="0.25">
      <c r="Y243585" s="109"/>
    </row>
    <row r="243586" spans="25:25" x14ac:dyDescent="0.25">
      <c r="Y243586" s="109"/>
    </row>
    <row r="243587" spans="25:25" x14ac:dyDescent="0.25">
      <c r="Y243587" s="109"/>
    </row>
    <row r="243588" spans="25:25" x14ac:dyDescent="0.25">
      <c r="Y243588" s="109"/>
    </row>
    <row r="243589" spans="25:25" x14ac:dyDescent="0.25">
      <c r="Y243589" s="109"/>
    </row>
    <row r="243590" spans="25:25" x14ac:dyDescent="0.25">
      <c r="Y243590" s="109"/>
    </row>
    <row r="243591" spans="25:25" x14ac:dyDescent="0.25">
      <c r="Y243591" s="109"/>
    </row>
    <row r="243592" spans="25:25" x14ac:dyDescent="0.25">
      <c r="Y243592" s="109"/>
    </row>
    <row r="243593" spans="25:25" x14ac:dyDescent="0.25">
      <c r="Y243593" s="109"/>
    </row>
    <row r="243594" spans="25:25" x14ac:dyDescent="0.25">
      <c r="Y243594" s="109"/>
    </row>
    <row r="243595" spans="25:25" x14ac:dyDescent="0.25">
      <c r="Y243595" s="109"/>
    </row>
    <row r="243596" spans="25:25" x14ac:dyDescent="0.25">
      <c r="Y243596" s="109"/>
    </row>
    <row r="243597" spans="25:25" x14ac:dyDescent="0.25">
      <c r="Y243597" s="109"/>
    </row>
    <row r="243598" spans="25:25" x14ac:dyDescent="0.25">
      <c r="Y243598" s="109"/>
    </row>
    <row r="243599" spans="25:25" x14ac:dyDescent="0.25">
      <c r="Y243599" s="109"/>
    </row>
    <row r="243600" spans="25:25" x14ac:dyDescent="0.25">
      <c r="Y243600" s="109"/>
    </row>
    <row r="243601" spans="25:25" x14ac:dyDescent="0.25">
      <c r="Y243601" s="109"/>
    </row>
    <row r="243602" spans="25:25" x14ac:dyDescent="0.25">
      <c r="Y243602" s="109"/>
    </row>
    <row r="243603" spans="25:25" x14ac:dyDescent="0.25">
      <c r="Y243603" s="109"/>
    </row>
    <row r="243604" spans="25:25" x14ac:dyDescent="0.25">
      <c r="Y243604" s="109"/>
    </row>
    <row r="243605" spans="25:25" x14ac:dyDescent="0.25">
      <c r="Y243605" s="109"/>
    </row>
    <row r="243606" spans="25:25" x14ac:dyDescent="0.25">
      <c r="Y243606" s="109"/>
    </row>
    <row r="243607" spans="25:25" x14ac:dyDescent="0.25">
      <c r="Y243607" s="109"/>
    </row>
    <row r="243608" spans="25:25" x14ac:dyDescent="0.25">
      <c r="Y243608" s="109"/>
    </row>
    <row r="243609" spans="25:25" x14ac:dyDescent="0.25">
      <c r="Y243609" s="109"/>
    </row>
    <row r="243610" spans="25:25" x14ac:dyDescent="0.25">
      <c r="Y243610" s="109"/>
    </row>
    <row r="243611" spans="25:25" x14ac:dyDescent="0.25">
      <c r="Y243611" s="109"/>
    </row>
    <row r="243612" spans="25:25" x14ac:dyDescent="0.25">
      <c r="Y243612" s="109"/>
    </row>
    <row r="243613" spans="25:25" x14ac:dyDescent="0.25">
      <c r="Y243613" s="109"/>
    </row>
    <row r="243614" spans="25:25" x14ac:dyDescent="0.25">
      <c r="Y243614" s="109"/>
    </row>
    <row r="243615" spans="25:25" x14ac:dyDescent="0.25">
      <c r="Y243615" s="109"/>
    </row>
    <row r="243616" spans="25:25" x14ac:dyDescent="0.25">
      <c r="Y243616" s="109"/>
    </row>
    <row r="243617" spans="25:25" x14ac:dyDescent="0.25">
      <c r="Y243617" s="109"/>
    </row>
    <row r="243618" spans="25:25" x14ac:dyDescent="0.25">
      <c r="Y243618" s="109"/>
    </row>
    <row r="243619" spans="25:25" x14ac:dyDescent="0.25">
      <c r="Y243619" s="109"/>
    </row>
    <row r="243620" spans="25:25" x14ac:dyDescent="0.25">
      <c r="Y243620" s="109"/>
    </row>
    <row r="243621" spans="25:25" x14ac:dyDescent="0.25">
      <c r="Y243621" s="109"/>
    </row>
    <row r="243622" spans="25:25" x14ac:dyDescent="0.25">
      <c r="Y243622" s="109"/>
    </row>
    <row r="243623" spans="25:25" x14ac:dyDescent="0.25">
      <c r="Y243623" s="109"/>
    </row>
    <row r="243624" spans="25:25" x14ac:dyDescent="0.25">
      <c r="Y243624" s="109"/>
    </row>
    <row r="243625" spans="25:25" x14ac:dyDescent="0.25">
      <c r="Y243625" s="109"/>
    </row>
    <row r="243626" spans="25:25" x14ac:dyDescent="0.25">
      <c r="Y243626" s="109"/>
    </row>
    <row r="243627" spans="25:25" x14ac:dyDescent="0.25">
      <c r="Y243627" s="109"/>
    </row>
    <row r="243628" spans="25:25" x14ac:dyDescent="0.25">
      <c r="Y243628" s="109"/>
    </row>
    <row r="243629" spans="25:25" x14ac:dyDescent="0.25">
      <c r="Y243629" s="109"/>
    </row>
    <row r="243630" spans="25:25" x14ac:dyDescent="0.25">
      <c r="Y243630" s="109"/>
    </row>
    <row r="243631" spans="25:25" x14ac:dyDescent="0.25">
      <c r="Y243631" s="109"/>
    </row>
    <row r="243632" spans="25:25" x14ac:dyDescent="0.25">
      <c r="Y243632" s="109"/>
    </row>
    <row r="243633" spans="25:25" x14ac:dyDescent="0.25">
      <c r="Y243633" s="109"/>
    </row>
    <row r="243634" spans="25:25" x14ac:dyDescent="0.25">
      <c r="Y243634" s="109"/>
    </row>
    <row r="243635" spans="25:25" x14ac:dyDescent="0.25">
      <c r="Y243635" s="109"/>
    </row>
    <row r="243636" spans="25:25" x14ac:dyDescent="0.25">
      <c r="Y243636" s="109"/>
    </row>
    <row r="243637" spans="25:25" x14ac:dyDescent="0.25">
      <c r="Y243637" s="109"/>
    </row>
    <row r="243638" spans="25:25" x14ac:dyDescent="0.25">
      <c r="Y243638" s="109"/>
    </row>
    <row r="243639" spans="25:25" x14ac:dyDescent="0.25">
      <c r="Y243639" s="109"/>
    </row>
    <row r="243640" spans="25:25" x14ac:dyDescent="0.25">
      <c r="Y243640" s="109"/>
    </row>
    <row r="243641" spans="25:25" x14ac:dyDescent="0.25">
      <c r="Y243641" s="109"/>
    </row>
    <row r="243642" spans="25:25" x14ac:dyDescent="0.25">
      <c r="Y243642" s="109"/>
    </row>
    <row r="243643" spans="25:25" x14ac:dyDescent="0.25">
      <c r="Y243643" s="109"/>
    </row>
    <row r="243644" spans="25:25" x14ac:dyDescent="0.25">
      <c r="Y243644" s="109"/>
    </row>
    <row r="243645" spans="25:25" x14ac:dyDescent="0.25">
      <c r="Y243645" s="109"/>
    </row>
    <row r="243646" spans="25:25" x14ac:dyDescent="0.25">
      <c r="Y243646" s="109"/>
    </row>
    <row r="243647" spans="25:25" x14ac:dyDescent="0.25">
      <c r="Y243647" s="109"/>
    </row>
    <row r="243648" spans="25:25" x14ac:dyDescent="0.25">
      <c r="Y243648" s="109"/>
    </row>
    <row r="243649" spans="25:25" x14ac:dyDescent="0.25">
      <c r="Y243649" s="109"/>
    </row>
    <row r="243650" spans="25:25" x14ac:dyDescent="0.25">
      <c r="Y243650" s="109"/>
    </row>
    <row r="243651" spans="25:25" x14ac:dyDescent="0.25">
      <c r="Y243651" s="109"/>
    </row>
    <row r="243652" spans="25:25" x14ac:dyDescent="0.25">
      <c r="Y243652" s="109"/>
    </row>
    <row r="243653" spans="25:25" x14ac:dyDescent="0.25">
      <c r="Y243653" s="109"/>
    </row>
    <row r="243654" spans="25:25" x14ac:dyDescent="0.25">
      <c r="Y243654" s="109"/>
    </row>
    <row r="243655" spans="25:25" x14ac:dyDescent="0.25">
      <c r="Y243655" s="109"/>
    </row>
    <row r="243656" spans="25:25" x14ac:dyDescent="0.25">
      <c r="Y243656" s="109"/>
    </row>
    <row r="243657" spans="25:25" x14ac:dyDescent="0.25">
      <c r="Y243657" s="109"/>
    </row>
    <row r="243658" spans="25:25" x14ac:dyDescent="0.25">
      <c r="Y243658" s="109"/>
    </row>
    <row r="243659" spans="25:25" x14ac:dyDescent="0.25">
      <c r="Y243659" s="109"/>
    </row>
    <row r="243660" spans="25:25" x14ac:dyDescent="0.25">
      <c r="Y243660" s="109"/>
    </row>
    <row r="243661" spans="25:25" x14ac:dyDescent="0.25">
      <c r="Y243661" s="109"/>
    </row>
    <row r="243662" spans="25:25" x14ac:dyDescent="0.25">
      <c r="Y243662" s="109"/>
    </row>
    <row r="243663" spans="25:25" x14ac:dyDescent="0.25">
      <c r="Y243663" s="109"/>
    </row>
    <row r="243664" spans="25:25" x14ac:dyDescent="0.25">
      <c r="Y243664" s="109"/>
    </row>
    <row r="243665" spans="25:25" x14ac:dyDescent="0.25">
      <c r="Y243665" s="109"/>
    </row>
    <row r="243666" spans="25:25" x14ac:dyDescent="0.25">
      <c r="Y243666" s="109"/>
    </row>
    <row r="243667" spans="25:25" x14ac:dyDescent="0.25">
      <c r="Y243667" s="109"/>
    </row>
    <row r="243668" spans="25:25" x14ac:dyDescent="0.25">
      <c r="Y243668" s="109"/>
    </row>
    <row r="243669" spans="25:25" x14ac:dyDescent="0.25">
      <c r="Y243669" s="109"/>
    </row>
    <row r="243670" spans="25:25" x14ac:dyDescent="0.25">
      <c r="Y243670" s="109"/>
    </row>
    <row r="243671" spans="25:25" x14ac:dyDescent="0.25">
      <c r="Y243671" s="109"/>
    </row>
    <row r="243672" spans="25:25" x14ac:dyDescent="0.25">
      <c r="Y243672" s="109"/>
    </row>
    <row r="243673" spans="25:25" x14ac:dyDescent="0.25">
      <c r="Y243673" s="109"/>
    </row>
    <row r="243674" spans="25:25" x14ac:dyDescent="0.25">
      <c r="Y243674" s="109"/>
    </row>
    <row r="243675" spans="25:25" x14ac:dyDescent="0.25">
      <c r="Y243675" s="109"/>
    </row>
    <row r="243676" spans="25:25" x14ac:dyDescent="0.25">
      <c r="Y243676" s="109"/>
    </row>
    <row r="243677" spans="25:25" x14ac:dyDescent="0.25">
      <c r="Y243677" s="109"/>
    </row>
    <row r="243678" spans="25:25" x14ac:dyDescent="0.25">
      <c r="Y243678" s="109"/>
    </row>
    <row r="243679" spans="25:25" x14ac:dyDescent="0.25">
      <c r="Y243679" s="109"/>
    </row>
    <row r="243680" spans="25:25" x14ac:dyDescent="0.25">
      <c r="Y243680" s="109"/>
    </row>
    <row r="243681" spans="25:25" x14ac:dyDescent="0.25">
      <c r="Y243681" s="109"/>
    </row>
    <row r="243682" spans="25:25" x14ac:dyDescent="0.25">
      <c r="Y243682" s="109"/>
    </row>
    <row r="243683" spans="25:25" x14ac:dyDescent="0.25">
      <c r="Y243683" s="109"/>
    </row>
    <row r="243684" spans="25:25" x14ac:dyDescent="0.25">
      <c r="Y243684" s="109"/>
    </row>
    <row r="243685" spans="25:25" x14ac:dyDescent="0.25">
      <c r="Y243685" s="109"/>
    </row>
    <row r="243686" spans="25:25" x14ac:dyDescent="0.25">
      <c r="Y243686" s="109"/>
    </row>
    <row r="243687" spans="25:25" x14ac:dyDescent="0.25">
      <c r="Y243687" s="109"/>
    </row>
    <row r="243688" spans="25:25" x14ac:dyDescent="0.25">
      <c r="Y243688" s="109"/>
    </row>
    <row r="243689" spans="25:25" x14ac:dyDescent="0.25">
      <c r="Y243689" s="109"/>
    </row>
    <row r="243690" spans="25:25" x14ac:dyDescent="0.25">
      <c r="Y243690" s="109"/>
    </row>
    <row r="243691" spans="25:25" x14ac:dyDescent="0.25">
      <c r="Y243691" s="109"/>
    </row>
    <row r="243692" spans="25:25" x14ac:dyDescent="0.25">
      <c r="Y243692" s="109"/>
    </row>
    <row r="243693" spans="25:25" x14ac:dyDescent="0.25">
      <c r="Y243693" s="109"/>
    </row>
    <row r="243694" spans="25:25" x14ac:dyDescent="0.25">
      <c r="Y243694" s="109"/>
    </row>
    <row r="243695" spans="25:25" x14ac:dyDescent="0.25">
      <c r="Y243695" s="109"/>
    </row>
    <row r="243696" spans="25:25" x14ac:dyDescent="0.25">
      <c r="Y243696" s="109"/>
    </row>
    <row r="243697" spans="25:25" x14ac:dyDescent="0.25">
      <c r="Y243697" s="109"/>
    </row>
    <row r="243698" spans="25:25" x14ac:dyDescent="0.25">
      <c r="Y243698" s="109"/>
    </row>
    <row r="243699" spans="25:25" x14ac:dyDescent="0.25">
      <c r="Y243699" s="109"/>
    </row>
    <row r="243700" spans="25:25" x14ac:dyDescent="0.25">
      <c r="Y243700" s="109"/>
    </row>
    <row r="243701" spans="25:25" x14ac:dyDescent="0.25">
      <c r="Y243701" s="109"/>
    </row>
    <row r="243702" spans="25:25" x14ac:dyDescent="0.25">
      <c r="Y243702" s="109"/>
    </row>
    <row r="243703" spans="25:25" x14ac:dyDescent="0.25">
      <c r="Y243703" s="109"/>
    </row>
    <row r="243704" spans="25:25" x14ac:dyDescent="0.25">
      <c r="Y243704" s="109"/>
    </row>
    <row r="243705" spans="25:25" x14ac:dyDescent="0.25">
      <c r="Y243705" s="109"/>
    </row>
    <row r="243706" spans="25:25" x14ac:dyDescent="0.25">
      <c r="Y243706" s="109"/>
    </row>
    <row r="243707" spans="25:25" x14ac:dyDescent="0.25">
      <c r="Y243707" s="109"/>
    </row>
    <row r="243708" spans="25:25" x14ac:dyDescent="0.25">
      <c r="Y243708" s="109"/>
    </row>
    <row r="243709" spans="25:25" x14ac:dyDescent="0.25">
      <c r="Y243709" s="109"/>
    </row>
    <row r="243710" spans="25:25" x14ac:dyDescent="0.25">
      <c r="Y243710" s="109"/>
    </row>
    <row r="243711" spans="25:25" x14ac:dyDescent="0.25">
      <c r="Y243711" s="109"/>
    </row>
    <row r="243712" spans="25:25" x14ac:dyDescent="0.25">
      <c r="Y243712" s="109"/>
    </row>
    <row r="243713" spans="25:25" x14ac:dyDescent="0.25">
      <c r="Y243713" s="109"/>
    </row>
    <row r="243714" spans="25:25" x14ac:dyDescent="0.25">
      <c r="Y243714" s="109"/>
    </row>
    <row r="243715" spans="25:25" x14ac:dyDescent="0.25">
      <c r="Y243715" s="109"/>
    </row>
    <row r="243716" spans="25:25" x14ac:dyDescent="0.25">
      <c r="Y243716" s="109"/>
    </row>
    <row r="243717" spans="25:25" x14ac:dyDescent="0.25">
      <c r="Y243717" s="109"/>
    </row>
    <row r="243718" spans="25:25" x14ac:dyDescent="0.25">
      <c r="Y243718" s="109"/>
    </row>
    <row r="243719" spans="25:25" x14ac:dyDescent="0.25">
      <c r="Y243719" s="109"/>
    </row>
    <row r="243720" spans="25:25" x14ac:dyDescent="0.25">
      <c r="Y243720" s="109"/>
    </row>
    <row r="243721" spans="25:25" x14ac:dyDescent="0.25">
      <c r="Y243721" s="109"/>
    </row>
    <row r="243722" spans="25:25" x14ac:dyDescent="0.25">
      <c r="Y243722" s="109"/>
    </row>
    <row r="243723" spans="25:25" x14ac:dyDescent="0.25">
      <c r="Y243723" s="109"/>
    </row>
    <row r="243724" spans="25:25" x14ac:dyDescent="0.25">
      <c r="Y243724" s="109"/>
    </row>
    <row r="243725" spans="25:25" x14ac:dyDescent="0.25">
      <c r="Y243725" s="109"/>
    </row>
    <row r="243726" spans="25:25" x14ac:dyDescent="0.25">
      <c r="Y243726" s="109"/>
    </row>
    <row r="243727" spans="25:25" x14ac:dyDescent="0.25">
      <c r="Y243727" s="109"/>
    </row>
    <row r="243728" spans="25:25" x14ac:dyDescent="0.25">
      <c r="Y243728" s="109"/>
    </row>
    <row r="243729" spans="25:25" x14ac:dyDescent="0.25">
      <c r="Y243729" s="109"/>
    </row>
    <row r="243730" spans="25:25" x14ac:dyDescent="0.25">
      <c r="Y243730" s="109"/>
    </row>
    <row r="243731" spans="25:25" x14ac:dyDescent="0.25">
      <c r="Y243731" s="109"/>
    </row>
    <row r="243732" spans="25:25" x14ac:dyDescent="0.25">
      <c r="Y243732" s="109"/>
    </row>
    <row r="243733" spans="25:25" x14ac:dyDescent="0.25">
      <c r="Y243733" s="109"/>
    </row>
    <row r="243734" spans="25:25" x14ac:dyDescent="0.25">
      <c r="Y243734" s="109"/>
    </row>
    <row r="243735" spans="25:25" x14ac:dyDescent="0.25">
      <c r="Y243735" s="109"/>
    </row>
    <row r="243736" spans="25:25" x14ac:dyDescent="0.25">
      <c r="Y243736" s="109"/>
    </row>
    <row r="243737" spans="25:25" x14ac:dyDescent="0.25">
      <c r="Y243737" s="109"/>
    </row>
    <row r="243738" spans="25:25" x14ac:dyDescent="0.25">
      <c r="Y243738" s="109"/>
    </row>
    <row r="243739" spans="25:25" x14ac:dyDescent="0.25">
      <c r="Y243739" s="109"/>
    </row>
    <row r="243740" spans="25:25" x14ac:dyDescent="0.25">
      <c r="Y243740" s="109"/>
    </row>
    <row r="243741" spans="25:25" x14ac:dyDescent="0.25">
      <c r="Y243741" s="109"/>
    </row>
    <row r="243742" spans="25:25" x14ac:dyDescent="0.25">
      <c r="Y243742" s="109"/>
    </row>
    <row r="243743" spans="25:25" x14ac:dyDescent="0.25">
      <c r="Y243743" s="109"/>
    </row>
    <row r="243744" spans="25:25" x14ac:dyDescent="0.25">
      <c r="Y243744" s="109"/>
    </row>
    <row r="243745" spans="25:25" x14ac:dyDescent="0.25">
      <c r="Y243745" s="109"/>
    </row>
    <row r="243746" spans="25:25" x14ac:dyDescent="0.25">
      <c r="Y243746" s="109"/>
    </row>
    <row r="243747" spans="25:25" x14ac:dyDescent="0.25">
      <c r="Y243747" s="109"/>
    </row>
    <row r="243748" spans="25:25" x14ac:dyDescent="0.25">
      <c r="Y243748" s="109"/>
    </row>
    <row r="243749" spans="25:25" x14ac:dyDescent="0.25">
      <c r="Y243749" s="109"/>
    </row>
    <row r="243750" spans="25:25" x14ac:dyDescent="0.25">
      <c r="Y243750" s="109"/>
    </row>
    <row r="243751" spans="25:25" x14ac:dyDescent="0.25">
      <c r="Y243751" s="109"/>
    </row>
    <row r="243752" spans="25:25" x14ac:dyDescent="0.25">
      <c r="Y243752" s="109"/>
    </row>
    <row r="243753" spans="25:25" x14ac:dyDescent="0.25">
      <c r="Y243753" s="109"/>
    </row>
    <row r="243754" spans="25:25" x14ac:dyDescent="0.25">
      <c r="Y243754" s="109"/>
    </row>
    <row r="243755" spans="25:25" x14ac:dyDescent="0.25">
      <c r="Y243755" s="109"/>
    </row>
    <row r="243756" spans="25:25" x14ac:dyDescent="0.25">
      <c r="Y243756" s="109"/>
    </row>
    <row r="243757" spans="25:25" x14ac:dyDescent="0.25">
      <c r="Y243757" s="109"/>
    </row>
    <row r="243758" spans="25:25" x14ac:dyDescent="0.25">
      <c r="Y243758" s="109"/>
    </row>
    <row r="243759" spans="25:25" x14ac:dyDescent="0.25">
      <c r="Y243759" s="109"/>
    </row>
    <row r="243760" spans="25:25" x14ac:dyDescent="0.25">
      <c r="Y243760" s="109"/>
    </row>
    <row r="243761" spans="25:25" x14ac:dyDescent="0.25">
      <c r="Y243761" s="109"/>
    </row>
    <row r="243762" spans="25:25" x14ac:dyDescent="0.25">
      <c r="Y243762" s="109"/>
    </row>
    <row r="243763" spans="25:25" x14ac:dyDescent="0.25">
      <c r="Y243763" s="109"/>
    </row>
    <row r="243764" spans="25:25" x14ac:dyDescent="0.25">
      <c r="Y243764" s="109"/>
    </row>
    <row r="243765" spans="25:25" x14ac:dyDescent="0.25">
      <c r="Y243765" s="109"/>
    </row>
    <row r="243766" spans="25:25" x14ac:dyDescent="0.25">
      <c r="Y243766" s="109"/>
    </row>
    <row r="243767" spans="25:25" x14ac:dyDescent="0.25">
      <c r="Y243767" s="109"/>
    </row>
    <row r="243768" spans="25:25" x14ac:dyDescent="0.25">
      <c r="Y243768" s="109"/>
    </row>
    <row r="243769" spans="25:25" x14ac:dyDescent="0.25">
      <c r="Y243769" s="109"/>
    </row>
    <row r="243770" spans="25:25" x14ac:dyDescent="0.25">
      <c r="Y243770" s="109"/>
    </row>
    <row r="243771" spans="25:25" x14ac:dyDescent="0.25">
      <c r="Y243771" s="109"/>
    </row>
    <row r="243772" spans="25:25" x14ac:dyDescent="0.25">
      <c r="Y243772" s="109"/>
    </row>
    <row r="243773" spans="25:25" x14ac:dyDescent="0.25">
      <c r="Y243773" s="109"/>
    </row>
    <row r="243774" spans="25:25" x14ac:dyDescent="0.25">
      <c r="Y243774" s="109"/>
    </row>
    <row r="243775" spans="25:25" x14ac:dyDescent="0.25">
      <c r="Y243775" s="109"/>
    </row>
    <row r="243776" spans="25:25" x14ac:dyDescent="0.25">
      <c r="Y243776" s="109"/>
    </row>
    <row r="243777" spans="25:25" x14ac:dyDescent="0.25">
      <c r="Y243777" s="109"/>
    </row>
    <row r="243778" spans="25:25" x14ac:dyDescent="0.25">
      <c r="Y243778" s="109"/>
    </row>
    <row r="243779" spans="25:25" x14ac:dyDescent="0.25">
      <c r="Y243779" s="109"/>
    </row>
    <row r="243780" spans="25:25" x14ac:dyDescent="0.25">
      <c r="Y243780" s="109"/>
    </row>
    <row r="243781" spans="25:25" x14ac:dyDescent="0.25">
      <c r="Y243781" s="109"/>
    </row>
    <row r="243782" spans="25:25" x14ac:dyDescent="0.25">
      <c r="Y243782" s="109"/>
    </row>
    <row r="243783" spans="25:25" x14ac:dyDescent="0.25">
      <c r="Y243783" s="109"/>
    </row>
    <row r="243784" spans="25:25" x14ac:dyDescent="0.25">
      <c r="Y243784" s="109"/>
    </row>
    <row r="243785" spans="25:25" x14ac:dyDescent="0.25">
      <c r="Y243785" s="109"/>
    </row>
    <row r="243786" spans="25:25" x14ac:dyDescent="0.25">
      <c r="Y243786" s="109"/>
    </row>
    <row r="243787" spans="25:25" x14ac:dyDescent="0.25">
      <c r="Y243787" s="109"/>
    </row>
    <row r="243788" spans="25:25" x14ac:dyDescent="0.25">
      <c r="Y243788" s="109"/>
    </row>
    <row r="243789" spans="25:25" x14ac:dyDescent="0.25">
      <c r="Y243789" s="109"/>
    </row>
    <row r="243790" spans="25:25" x14ac:dyDescent="0.25">
      <c r="Y243790" s="109"/>
    </row>
    <row r="243791" spans="25:25" x14ac:dyDescent="0.25">
      <c r="Y243791" s="109"/>
    </row>
    <row r="243792" spans="25:25" x14ac:dyDescent="0.25">
      <c r="Y243792" s="109"/>
    </row>
    <row r="243793" spans="25:25" x14ac:dyDescent="0.25">
      <c r="Y243793" s="109"/>
    </row>
    <row r="243794" spans="25:25" x14ac:dyDescent="0.25">
      <c r="Y243794" s="109"/>
    </row>
    <row r="243795" spans="25:25" x14ac:dyDescent="0.25">
      <c r="Y243795" s="109"/>
    </row>
    <row r="243796" spans="25:25" x14ac:dyDescent="0.25">
      <c r="Y243796" s="109"/>
    </row>
    <row r="243797" spans="25:25" x14ac:dyDescent="0.25">
      <c r="Y243797" s="109"/>
    </row>
    <row r="243798" spans="25:25" x14ac:dyDescent="0.25">
      <c r="Y243798" s="109"/>
    </row>
    <row r="243799" spans="25:25" x14ac:dyDescent="0.25">
      <c r="Y243799" s="109"/>
    </row>
    <row r="243800" spans="25:25" x14ac:dyDescent="0.25">
      <c r="Y243800" s="109"/>
    </row>
    <row r="243801" spans="25:25" x14ac:dyDescent="0.25">
      <c r="Y243801" s="109"/>
    </row>
    <row r="243802" spans="25:25" x14ac:dyDescent="0.25">
      <c r="Y243802" s="109"/>
    </row>
    <row r="243803" spans="25:25" x14ac:dyDescent="0.25">
      <c r="Y243803" s="109"/>
    </row>
    <row r="243804" spans="25:25" x14ac:dyDescent="0.25">
      <c r="Y243804" s="109"/>
    </row>
    <row r="243805" spans="25:25" x14ac:dyDescent="0.25">
      <c r="Y243805" s="109"/>
    </row>
    <row r="243806" spans="25:25" x14ac:dyDescent="0.25">
      <c r="Y243806" s="109"/>
    </row>
    <row r="243807" spans="25:25" x14ac:dyDescent="0.25">
      <c r="Y243807" s="109"/>
    </row>
    <row r="243808" spans="25:25" x14ac:dyDescent="0.25">
      <c r="Y243808" s="109"/>
    </row>
    <row r="243809" spans="25:25" x14ac:dyDescent="0.25">
      <c r="Y243809" s="109"/>
    </row>
    <row r="243810" spans="25:25" x14ac:dyDescent="0.25">
      <c r="Y243810" s="109"/>
    </row>
    <row r="243811" spans="25:25" x14ac:dyDescent="0.25">
      <c r="Y243811" s="109"/>
    </row>
    <row r="243812" spans="25:25" x14ac:dyDescent="0.25">
      <c r="Y243812" s="109"/>
    </row>
    <row r="243813" spans="25:25" x14ac:dyDescent="0.25">
      <c r="Y243813" s="109"/>
    </row>
    <row r="243814" spans="25:25" x14ac:dyDescent="0.25">
      <c r="Y243814" s="109"/>
    </row>
    <row r="243815" spans="25:25" x14ac:dyDescent="0.25">
      <c r="Y243815" s="109"/>
    </row>
    <row r="243816" spans="25:25" x14ac:dyDescent="0.25">
      <c r="Y243816" s="109"/>
    </row>
    <row r="243817" spans="25:25" x14ac:dyDescent="0.25">
      <c r="Y243817" s="109"/>
    </row>
    <row r="243818" spans="25:25" x14ac:dyDescent="0.25">
      <c r="Y243818" s="109"/>
    </row>
    <row r="243819" spans="25:25" x14ac:dyDescent="0.25">
      <c r="Y243819" s="109"/>
    </row>
    <row r="243820" spans="25:25" x14ac:dyDescent="0.25">
      <c r="Y243820" s="109"/>
    </row>
    <row r="243821" spans="25:25" x14ac:dyDescent="0.25">
      <c r="Y243821" s="109"/>
    </row>
    <row r="243822" spans="25:25" x14ac:dyDescent="0.25">
      <c r="Y243822" s="109"/>
    </row>
    <row r="243823" spans="25:25" x14ac:dyDescent="0.25">
      <c r="Y243823" s="109"/>
    </row>
    <row r="243824" spans="25:25" x14ac:dyDescent="0.25">
      <c r="Y243824" s="109"/>
    </row>
    <row r="243825" spans="25:25" x14ac:dyDescent="0.25">
      <c r="Y243825" s="109"/>
    </row>
    <row r="243826" spans="25:25" x14ac:dyDescent="0.25">
      <c r="Y243826" s="109"/>
    </row>
    <row r="243827" spans="25:25" x14ac:dyDescent="0.25">
      <c r="Y243827" s="109"/>
    </row>
    <row r="243828" spans="25:25" x14ac:dyDescent="0.25">
      <c r="Y243828" s="109"/>
    </row>
    <row r="243829" spans="25:25" x14ac:dyDescent="0.25">
      <c r="Y243829" s="109"/>
    </row>
    <row r="243830" spans="25:25" x14ac:dyDescent="0.25">
      <c r="Y243830" s="109"/>
    </row>
    <row r="243831" spans="25:25" x14ac:dyDescent="0.25">
      <c r="Y243831" s="109"/>
    </row>
    <row r="243832" spans="25:25" x14ac:dyDescent="0.25">
      <c r="Y243832" s="109"/>
    </row>
    <row r="243833" spans="25:25" x14ac:dyDescent="0.25">
      <c r="Y243833" s="109"/>
    </row>
    <row r="243834" spans="25:25" x14ac:dyDescent="0.25">
      <c r="Y243834" s="109"/>
    </row>
    <row r="243835" spans="25:25" x14ac:dyDescent="0.25">
      <c r="Y243835" s="109"/>
    </row>
    <row r="243836" spans="25:25" x14ac:dyDescent="0.25">
      <c r="Y243836" s="109"/>
    </row>
    <row r="243837" spans="25:25" x14ac:dyDescent="0.25">
      <c r="Y243837" s="109"/>
    </row>
    <row r="243838" spans="25:25" x14ac:dyDescent="0.25">
      <c r="Y243838" s="109"/>
    </row>
    <row r="243839" spans="25:25" x14ac:dyDescent="0.25">
      <c r="Y243839" s="109"/>
    </row>
    <row r="243840" spans="25:25" x14ac:dyDescent="0.25">
      <c r="Y243840" s="109"/>
    </row>
    <row r="243841" spans="25:25" x14ac:dyDescent="0.25">
      <c r="Y243841" s="109"/>
    </row>
    <row r="243842" spans="25:25" x14ac:dyDescent="0.25">
      <c r="Y243842" s="109"/>
    </row>
    <row r="243843" spans="25:25" x14ac:dyDescent="0.25">
      <c r="Y243843" s="109"/>
    </row>
    <row r="243844" spans="25:25" x14ac:dyDescent="0.25">
      <c r="Y243844" s="109"/>
    </row>
    <row r="243845" spans="25:25" x14ac:dyDescent="0.25">
      <c r="Y243845" s="109"/>
    </row>
    <row r="243846" spans="25:25" x14ac:dyDescent="0.25">
      <c r="Y243846" s="109"/>
    </row>
    <row r="243847" spans="25:25" x14ac:dyDescent="0.25">
      <c r="Y243847" s="109"/>
    </row>
    <row r="243848" spans="25:25" x14ac:dyDescent="0.25">
      <c r="Y243848" s="109"/>
    </row>
    <row r="243849" spans="25:25" x14ac:dyDescent="0.25">
      <c r="Y243849" s="109"/>
    </row>
    <row r="243850" spans="25:25" x14ac:dyDescent="0.25">
      <c r="Y243850" s="109"/>
    </row>
    <row r="243851" spans="25:25" x14ac:dyDescent="0.25">
      <c r="Y243851" s="109"/>
    </row>
    <row r="243852" spans="25:25" x14ac:dyDescent="0.25">
      <c r="Y243852" s="109"/>
    </row>
    <row r="243853" spans="25:25" x14ac:dyDescent="0.25">
      <c r="Y243853" s="109"/>
    </row>
    <row r="243854" spans="25:25" x14ac:dyDescent="0.25">
      <c r="Y243854" s="109"/>
    </row>
    <row r="243855" spans="25:25" x14ac:dyDescent="0.25">
      <c r="Y243855" s="109"/>
    </row>
    <row r="243856" spans="25:25" x14ac:dyDescent="0.25">
      <c r="Y243856" s="109"/>
    </row>
    <row r="243857" spans="25:25" x14ac:dyDescent="0.25">
      <c r="Y243857" s="109"/>
    </row>
    <row r="243858" spans="25:25" x14ac:dyDescent="0.25">
      <c r="Y243858" s="109"/>
    </row>
    <row r="243859" spans="25:25" x14ac:dyDescent="0.25">
      <c r="Y243859" s="109"/>
    </row>
    <row r="243860" spans="25:25" x14ac:dyDescent="0.25">
      <c r="Y243860" s="109"/>
    </row>
    <row r="243861" spans="25:25" x14ac:dyDescent="0.25">
      <c r="Y243861" s="109"/>
    </row>
    <row r="243862" spans="25:25" x14ac:dyDescent="0.25">
      <c r="Y243862" s="109"/>
    </row>
    <row r="243863" spans="25:25" x14ac:dyDescent="0.25">
      <c r="Y243863" s="109"/>
    </row>
    <row r="243864" spans="25:25" x14ac:dyDescent="0.25">
      <c r="Y243864" s="109"/>
    </row>
    <row r="243865" spans="25:25" x14ac:dyDescent="0.25">
      <c r="Y243865" s="109"/>
    </row>
    <row r="243866" spans="25:25" x14ac:dyDescent="0.25">
      <c r="Y243866" s="109"/>
    </row>
    <row r="243867" spans="25:25" x14ac:dyDescent="0.25">
      <c r="Y243867" s="109"/>
    </row>
    <row r="243868" spans="25:25" x14ac:dyDescent="0.25">
      <c r="Y243868" s="109"/>
    </row>
    <row r="243869" spans="25:25" x14ac:dyDescent="0.25">
      <c r="Y243869" s="109"/>
    </row>
    <row r="243870" spans="25:25" x14ac:dyDescent="0.25">
      <c r="Y243870" s="109"/>
    </row>
    <row r="243871" spans="25:25" x14ac:dyDescent="0.25">
      <c r="Y243871" s="109"/>
    </row>
    <row r="243872" spans="25:25" x14ac:dyDescent="0.25">
      <c r="Y243872" s="109"/>
    </row>
    <row r="243873" spans="25:25" x14ac:dyDescent="0.25">
      <c r="Y243873" s="109"/>
    </row>
    <row r="243874" spans="25:25" x14ac:dyDescent="0.25">
      <c r="Y243874" s="109"/>
    </row>
    <row r="243875" spans="25:25" x14ac:dyDescent="0.25">
      <c r="Y243875" s="109"/>
    </row>
    <row r="243876" spans="25:25" x14ac:dyDescent="0.25">
      <c r="Y243876" s="109"/>
    </row>
    <row r="243877" spans="25:25" x14ac:dyDescent="0.25">
      <c r="Y243877" s="109"/>
    </row>
    <row r="243878" spans="25:25" x14ac:dyDescent="0.25">
      <c r="Y243878" s="109"/>
    </row>
    <row r="243879" spans="25:25" x14ac:dyDescent="0.25">
      <c r="Y243879" s="109"/>
    </row>
    <row r="243880" spans="25:25" x14ac:dyDescent="0.25">
      <c r="Y243880" s="109"/>
    </row>
    <row r="243881" spans="25:25" x14ac:dyDescent="0.25">
      <c r="Y243881" s="109"/>
    </row>
    <row r="243882" spans="25:25" x14ac:dyDescent="0.25">
      <c r="Y243882" s="109"/>
    </row>
    <row r="243883" spans="25:25" x14ac:dyDescent="0.25">
      <c r="Y243883" s="109"/>
    </row>
    <row r="243884" spans="25:25" x14ac:dyDescent="0.25">
      <c r="Y243884" s="109"/>
    </row>
    <row r="243885" spans="25:25" x14ac:dyDescent="0.25">
      <c r="Y243885" s="109"/>
    </row>
    <row r="243886" spans="25:25" x14ac:dyDescent="0.25">
      <c r="Y243886" s="109"/>
    </row>
    <row r="243887" spans="25:25" x14ac:dyDescent="0.25">
      <c r="Y243887" s="109"/>
    </row>
    <row r="243888" spans="25:25" x14ac:dyDescent="0.25">
      <c r="Y243888" s="109"/>
    </row>
    <row r="243889" spans="25:25" x14ac:dyDescent="0.25">
      <c r="Y243889" s="109"/>
    </row>
    <row r="243890" spans="25:25" x14ac:dyDescent="0.25">
      <c r="Y243890" s="109"/>
    </row>
    <row r="243891" spans="25:25" x14ac:dyDescent="0.25">
      <c r="Y243891" s="109"/>
    </row>
    <row r="243892" spans="25:25" x14ac:dyDescent="0.25">
      <c r="Y243892" s="109"/>
    </row>
    <row r="243893" spans="25:25" x14ac:dyDescent="0.25">
      <c r="Y243893" s="109"/>
    </row>
    <row r="243894" spans="25:25" x14ac:dyDescent="0.25">
      <c r="Y243894" s="109"/>
    </row>
    <row r="243895" spans="25:25" x14ac:dyDescent="0.25">
      <c r="Y243895" s="109"/>
    </row>
    <row r="243896" spans="25:25" x14ac:dyDescent="0.25">
      <c r="Y243896" s="109"/>
    </row>
    <row r="243897" spans="25:25" x14ac:dyDescent="0.25">
      <c r="Y243897" s="109"/>
    </row>
    <row r="243898" spans="25:25" x14ac:dyDescent="0.25">
      <c r="Y243898" s="109"/>
    </row>
    <row r="243899" spans="25:25" x14ac:dyDescent="0.25">
      <c r="Y243899" s="109"/>
    </row>
    <row r="243900" spans="25:25" x14ac:dyDescent="0.25">
      <c r="Y243900" s="109"/>
    </row>
    <row r="243901" spans="25:25" x14ac:dyDescent="0.25">
      <c r="Y243901" s="109"/>
    </row>
    <row r="243902" spans="25:25" x14ac:dyDescent="0.25">
      <c r="Y243902" s="109"/>
    </row>
    <row r="243903" spans="25:25" x14ac:dyDescent="0.25">
      <c r="Y243903" s="109"/>
    </row>
    <row r="243904" spans="25:25" x14ac:dyDescent="0.25">
      <c r="Y243904" s="109"/>
    </row>
    <row r="243905" spans="25:25" x14ac:dyDescent="0.25">
      <c r="Y243905" s="109"/>
    </row>
    <row r="243906" spans="25:25" x14ac:dyDescent="0.25">
      <c r="Y243906" s="109"/>
    </row>
    <row r="243907" spans="25:25" x14ac:dyDescent="0.25">
      <c r="Y243907" s="109"/>
    </row>
    <row r="243908" spans="25:25" x14ac:dyDescent="0.25">
      <c r="Y243908" s="109"/>
    </row>
    <row r="243909" spans="25:25" x14ac:dyDescent="0.25">
      <c r="Y243909" s="109"/>
    </row>
    <row r="243910" spans="25:25" x14ac:dyDescent="0.25">
      <c r="Y243910" s="109"/>
    </row>
    <row r="243911" spans="25:25" x14ac:dyDescent="0.25">
      <c r="Y243911" s="109"/>
    </row>
    <row r="243912" spans="25:25" x14ac:dyDescent="0.25">
      <c r="Y243912" s="109"/>
    </row>
    <row r="243913" spans="25:25" x14ac:dyDescent="0.25">
      <c r="Y243913" s="109"/>
    </row>
    <row r="243914" spans="25:25" x14ac:dyDescent="0.25">
      <c r="Y243914" s="109"/>
    </row>
    <row r="243915" spans="25:25" x14ac:dyDescent="0.25">
      <c r="Y243915" s="109"/>
    </row>
    <row r="243916" spans="25:25" x14ac:dyDescent="0.25">
      <c r="Y243916" s="109"/>
    </row>
    <row r="243917" spans="25:25" x14ac:dyDescent="0.25">
      <c r="Y243917" s="109"/>
    </row>
    <row r="243918" spans="25:25" x14ac:dyDescent="0.25">
      <c r="Y243918" s="109"/>
    </row>
    <row r="243919" spans="25:25" x14ac:dyDescent="0.25">
      <c r="Y243919" s="109"/>
    </row>
    <row r="243920" spans="25:25" x14ac:dyDescent="0.25">
      <c r="Y243920" s="109"/>
    </row>
    <row r="243921" spans="25:25" x14ac:dyDescent="0.25">
      <c r="Y243921" s="109"/>
    </row>
    <row r="243922" spans="25:25" x14ac:dyDescent="0.25">
      <c r="Y243922" s="109"/>
    </row>
    <row r="243923" spans="25:25" x14ac:dyDescent="0.25">
      <c r="Y243923" s="109"/>
    </row>
    <row r="243924" spans="25:25" x14ac:dyDescent="0.25">
      <c r="Y243924" s="109"/>
    </row>
    <row r="243925" spans="25:25" x14ac:dyDescent="0.25">
      <c r="Y243925" s="109"/>
    </row>
    <row r="243926" spans="25:25" x14ac:dyDescent="0.25">
      <c r="Y243926" s="109"/>
    </row>
    <row r="243927" spans="25:25" x14ac:dyDescent="0.25">
      <c r="Y243927" s="109"/>
    </row>
    <row r="243928" spans="25:25" x14ac:dyDescent="0.25">
      <c r="Y243928" s="109"/>
    </row>
    <row r="243929" spans="25:25" x14ac:dyDescent="0.25">
      <c r="Y243929" s="109"/>
    </row>
    <row r="243930" spans="25:25" x14ac:dyDescent="0.25">
      <c r="Y243930" s="109"/>
    </row>
    <row r="243931" spans="25:25" x14ac:dyDescent="0.25">
      <c r="Y243931" s="109"/>
    </row>
    <row r="243932" spans="25:25" x14ac:dyDescent="0.25">
      <c r="Y243932" s="109"/>
    </row>
    <row r="243933" spans="25:25" x14ac:dyDescent="0.25">
      <c r="Y243933" s="109"/>
    </row>
    <row r="243934" spans="25:25" x14ac:dyDescent="0.25">
      <c r="Y243934" s="109"/>
    </row>
    <row r="243935" spans="25:25" x14ac:dyDescent="0.25">
      <c r="Y243935" s="109"/>
    </row>
    <row r="243936" spans="25:25" x14ac:dyDescent="0.25">
      <c r="Y243936" s="109"/>
    </row>
    <row r="243937" spans="25:25" x14ac:dyDescent="0.25">
      <c r="Y243937" s="109"/>
    </row>
    <row r="243938" spans="25:25" x14ac:dyDescent="0.25">
      <c r="Y243938" s="109"/>
    </row>
    <row r="243939" spans="25:25" x14ac:dyDescent="0.25">
      <c r="Y243939" s="109"/>
    </row>
    <row r="243940" spans="25:25" x14ac:dyDescent="0.25">
      <c r="Y243940" s="109"/>
    </row>
    <row r="243941" spans="25:25" x14ac:dyDescent="0.25">
      <c r="Y243941" s="109"/>
    </row>
    <row r="243942" spans="25:25" x14ac:dyDescent="0.25">
      <c r="Y243942" s="109"/>
    </row>
    <row r="243943" spans="25:25" x14ac:dyDescent="0.25">
      <c r="Y243943" s="109"/>
    </row>
    <row r="243944" spans="25:25" x14ac:dyDescent="0.25">
      <c r="Y243944" s="109"/>
    </row>
    <row r="243945" spans="25:25" x14ac:dyDescent="0.25">
      <c r="Y243945" s="109"/>
    </row>
    <row r="243946" spans="25:25" x14ac:dyDescent="0.25">
      <c r="Y243946" s="109"/>
    </row>
    <row r="243947" spans="25:25" x14ac:dyDescent="0.25">
      <c r="Y243947" s="109"/>
    </row>
    <row r="243948" spans="25:25" x14ac:dyDescent="0.25">
      <c r="Y243948" s="109"/>
    </row>
    <row r="243949" spans="25:25" x14ac:dyDescent="0.25">
      <c r="Y243949" s="109"/>
    </row>
    <row r="243950" spans="25:25" x14ac:dyDescent="0.25">
      <c r="Y243950" s="109"/>
    </row>
    <row r="243951" spans="25:25" x14ac:dyDescent="0.25">
      <c r="Y243951" s="109"/>
    </row>
    <row r="243952" spans="25:25" x14ac:dyDescent="0.25">
      <c r="Y243952" s="109"/>
    </row>
    <row r="243953" spans="25:25" x14ac:dyDescent="0.25">
      <c r="Y243953" s="109"/>
    </row>
    <row r="243954" spans="25:25" x14ac:dyDescent="0.25">
      <c r="Y243954" s="109"/>
    </row>
    <row r="243955" spans="25:25" x14ac:dyDescent="0.25">
      <c r="Y243955" s="109"/>
    </row>
    <row r="243956" spans="25:25" x14ac:dyDescent="0.25">
      <c r="Y243956" s="109"/>
    </row>
    <row r="243957" spans="25:25" x14ac:dyDescent="0.25">
      <c r="Y243957" s="109"/>
    </row>
    <row r="243958" spans="25:25" x14ac:dyDescent="0.25">
      <c r="Y243958" s="109"/>
    </row>
    <row r="243959" spans="25:25" x14ac:dyDescent="0.25">
      <c r="Y243959" s="109"/>
    </row>
    <row r="243960" spans="25:25" x14ac:dyDescent="0.25">
      <c r="Y243960" s="109"/>
    </row>
    <row r="243961" spans="25:25" x14ac:dyDescent="0.25">
      <c r="Y243961" s="109"/>
    </row>
    <row r="243962" spans="25:25" x14ac:dyDescent="0.25">
      <c r="Y243962" s="109"/>
    </row>
    <row r="243963" spans="25:25" x14ac:dyDescent="0.25">
      <c r="Y243963" s="109"/>
    </row>
    <row r="243964" spans="25:25" x14ac:dyDescent="0.25">
      <c r="Y243964" s="109"/>
    </row>
    <row r="243965" spans="25:25" x14ac:dyDescent="0.25">
      <c r="Y243965" s="109"/>
    </row>
    <row r="243966" spans="25:25" x14ac:dyDescent="0.25">
      <c r="Y243966" s="109"/>
    </row>
    <row r="243967" spans="25:25" x14ac:dyDescent="0.25">
      <c r="Y243967" s="109"/>
    </row>
    <row r="243968" spans="25:25" x14ac:dyDescent="0.25">
      <c r="Y243968" s="109"/>
    </row>
    <row r="243969" spans="25:25" x14ac:dyDescent="0.25">
      <c r="Y243969" s="109"/>
    </row>
    <row r="243970" spans="25:25" x14ac:dyDescent="0.25">
      <c r="Y243970" s="109"/>
    </row>
    <row r="243971" spans="25:25" x14ac:dyDescent="0.25">
      <c r="Y243971" s="109"/>
    </row>
    <row r="243972" spans="25:25" x14ac:dyDescent="0.25">
      <c r="Y243972" s="109"/>
    </row>
    <row r="243973" spans="25:25" x14ac:dyDescent="0.25">
      <c r="Y243973" s="109"/>
    </row>
    <row r="243974" spans="25:25" x14ac:dyDescent="0.25">
      <c r="Y243974" s="109"/>
    </row>
    <row r="243975" spans="25:25" x14ac:dyDescent="0.25">
      <c r="Y243975" s="109"/>
    </row>
    <row r="243976" spans="25:25" x14ac:dyDescent="0.25">
      <c r="Y243976" s="109"/>
    </row>
    <row r="243977" spans="25:25" x14ac:dyDescent="0.25">
      <c r="Y243977" s="109"/>
    </row>
    <row r="243978" spans="25:25" x14ac:dyDescent="0.25">
      <c r="Y243978" s="109"/>
    </row>
    <row r="243979" spans="25:25" x14ac:dyDescent="0.25">
      <c r="Y243979" s="109"/>
    </row>
    <row r="243980" spans="25:25" x14ac:dyDescent="0.25">
      <c r="Y243980" s="109"/>
    </row>
    <row r="243981" spans="25:25" x14ac:dyDescent="0.25">
      <c r="Y243981" s="109"/>
    </row>
    <row r="243982" spans="25:25" x14ac:dyDescent="0.25">
      <c r="Y243982" s="109"/>
    </row>
    <row r="243983" spans="25:25" x14ac:dyDescent="0.25">
      <c r="Y243983" s="109"/>
    </row>
    <row r="243984" spans="25:25" x14ac:dyDescent="0.25">
      <c r="Y243984" s="109"/>
    </row>
    <row r="243985" spans="25:25" x14ac:dyDescent="0.25">
      <c r="Y243985" s="109"/>
    </row>
    <row r="243986" spans="25:25" x14ac:dyDescent="0.25">
      <c r="Y243986" s="109"/>
    </row>
    <row r="243987" spans="25:25" x14ac:dyDescent="0.25">
      <c r="Y243987" s="109"/>
    </row>
    <row r="243988" spans="25:25" x14ac:dyDescent="0.25">
      <c r="Y243988" s="109"/>
    </row>
    <row r="243989" spans="25:25" x14ac:dyDescent="0.25">
      <c r="Y243989" s="109"/>
    </row>
    <row r="243990" spans="25:25" x14ac:dyDescent="0.25">
      <c r="Y243990" s="109"/>
    </row>
    <row r="243991" spans="25:25" x14ac:dyDescent="0.25">
      <c r="Y243991" s="109"/>
    </row>
    <row r="243992" spans="25:25" x14ac:dyDescent="0.25">
      <c r="Y243992" s="109"/>
    </row>
    <row r="243993" spans="25:25" x14ac:dyDescent="0.25">
      <c r="Y243993" s="109"/>
    </row>
    <row r="243994" spans="25:25" x14ac:dyDescent="0.25">
      <c r="Y243994" s="109"/>
    </row>
    <row r="243995" spans="25:25" x14ac:dyDescent="0.25">
      <c r="Y243995" s="109"/>
    </row>
    <row r="243996" spans="25:25" x14ac:dyDescent="0.25">
      <c r="Y243996" s="109"/>
    </row>
    <row r="243997" spans="25:25" x14ac:dyDescent="0.25">
      <c r="Y243997" s="109"/>
    </row>
    <row r="243998" spans="25:25" x14ac:dyDescent="0.25">
      <c r="Y243998" s="109"/>
    </row>
    <row r="243999" spans="25:25" x14ac:dyDescent="0.25">
      <c r="Y243999" s="109"/>
    </row>
    <row r="244000" spans="25:25" x14ac:dyDescent="0.25">
      <c r="Y244000" s="109"/>
    </row>
    <row r="244001" spans="25:25" x14ac:dyDescent="0.25">
      <c r="Y244001" s="109"/>
    </row>
    <row r="244002" spans="25:25" x14ac:dyDescent="0.25">
      <c r="Y244002" s="109"/>
    </row>
    <row r="244003" spans="25:25" x14ac:dyDescent="0.25">
      <c r="Y244003" s="109"/>
    </row>
    <row r="244004" spans="25:25" x14ac:dyDescent="0.25">
      <c r="Y244004" s="109"/>
    </row>
    <row r="244005" spans="25:25" x14ac:dyDescent="0.25">
      <c r="Y244005" s="109"/>
    </row>
    <row r="244006" spans="25:25" x14ac:dyDescent="0.25">
      <c r="Y244006" s="109"/>
    </row>
    <row r="244007" spans="25:25" x14ac:dyDescent="0.25">
      <c r="Y244007" s="109"/>
    </row>
    <row r="244008" spans="25:25" x14ac:dyDescent="0.25">
      <c r="Y244008" s="109"/>
    </row>
    <row r="244009" spans="25:25" x14ac:dyDescent="0.25">
      <c r="Y244009" s="109"/>
    </row>
    <row r="244010" spans="25:25" x14ac:dyDescent="0.25">
      <c r="Y244010" s="109"/>
    </row>
    <row r="244011" spans="25:25" x14ac:dyDescent="0.25">
      <c r="Y244011" s="109"/>
    </row>
    <row r="244012" spans="25:25" x14ac:dyDescent="0.25">
      <c r="Y244012" s="109"/>
    </row>
    <row r="244013" spans="25:25" x14ac:dyDescent="0.25">
      <c r="Y244013" s="109"/>
    </row>
    <row r="244014" spans="25:25" x14ac:dyDescent="0.25">
      <c r="Y244014" s="109"/>
    </row>
    <row r="244015" spans="25:25" x14ac:dyDescent="0.25">
      <c r="Y244015" s="109"/>
    </row>
    <row r="244016" spans="25:25" x14ac:dyDescent="0.25">
      <c r="Y244016" s="109"/>
    </row>
    <row r="244017" spans="25:25" x14ac:dyDescent="0.25">
      <c r="Y244017" s="109"/>
    </row>
    <row r="244018" spans="25:25" x14ac:dyDescent="0.25">
      <c r="Y244018" s="109"/>
    </row>
    <row r="244019" spans="25:25" x14ac:dyDescent="0.25">
      <c r="Y244019" s="109"/>
    </row>
    <row r="244020" spans="25:25" x14ac:dyDescent="0.25">
      <c r="Y244020" s="109"/>
    </row>
    <row r="244021" spans="25:25" x14ac:dyDescent="0.25">
      <c r="Y244021" s="109"/>
    </row>
    <row r="244022" spans="25:25" x14ac:dyDescent="0.25">
      <c r="Y244022" s="109"/>
    </row>
    <row r="244023" spans="25:25" x14ac:dyDescent="0.25">
      <c r="Y244023" s="109"/>
    </row>
    <row r="244024" spans="25:25" x14ac:dyDescent="0.25">
      <c r="Y244024" s="109"/>
    </row>
    <row r="244025" spans="25:25" x14ac:dyDescent="0.25">
      <c r="Y244025" s="109"/>
    </row>
    <row r="244026" spans="25:25" x14ac:dyDescent="0.25">
      <c r="Y244026" s="109"/>
    </row>
    <row r="244027" spans="25:25" x14ac:dyDescent="0.25">
      <c r="Y244027" s="109"/>
    </row>
    <row r="244028" spans="25:25" x14ac:dyDescent="0.25">
      <c r="Y244028" s="109"/>
    </row>
    <row r="244029" spans="25:25" x14ac:dyDescent="0.25">
      <c r="Y244029" s="109"/>
    </row>
    <row r="244030" spans="25:25" x14ac:dyDescent="0.25">
      <c r="Y244030" s="109"/>
    </row>
    <row r="244031" spans="25:25" x14ac:dyDescent="0.25">
      <c r="Y244031" s="109"/>
    </row>
    <row r="244032" spans="25:25" x14ac:dyDescent="0.25">
      <c r="Y244032" s="109"/>
    </row>
    <row r="244033" spans="25:25" x14ac:dyDescent="0.25">
      <c r="Y244033" s="109"/>
    </row>
    <row r="244034" spans="25:25" x14ac:dyDescent="0.25">
      <c r="Y244034" s="109"/>
    </row>
    <row r="244035" spans="25:25" x14ac:dyDescent="0.25">
      <c r="Y244035" s="109"/>
    </row>
    <row r="244036" spans="25:25" x14ac:dyDescent="0.25">
      <c r="Y244036" s="109"/>
    </row>
    <row r="244037" spans="25:25" x14ac:dyDescent="0.25">
      <c r="Y244037" s="109"/>
    </row>
    <row r="244038" spans="25:25" x14ac:dyDescent="0.25">
      <c r="Y244038" s="109"/>
    </row>
    <row r="244039" spans="25:25" x14ac:dyDescent="0.25">
      <c r="Y244039" s="109"/>
    </row>
    <row r="244040" spans="25:25" x14ac:dyDescent="0.25">
      <c r="Y244040" s="109"/>
    </row>
    <row r="244041" spans="25:25" x14ac:dyDescent="0.25">
      <c r="Y244041" s="109"/>
    </row>
    <row r="244042" spans="25:25" x14ac:dyDescent="0.25">
      <c r="Y244042" s="109"/>
    </row>
    <row r="244043" spans="25:25" x14ac:dyDescent="0.25">
      <c r="Y244043" s="109"/>
    </row>
    <row r="244044" spans="25:25" x14ac:dyDescent="0.25">
      <c r="Y244044" s="109"/>
    </row>
    <row r="244045" spans="25:25" x14ac:dyDescent="0.25">
      <c r="Y244045" s="109"/>
    </row>
    <row r="244046" spans="25:25" x14ac:dyDescent="0.25">
      <c r="Y244046" s="109"/>
    </row>
    <row r="244047" spans="25:25" x14ac:dyDescent="0.25">
      <c r="Y244047" s="109"/>
    </row>
    <row r="244048" spans="25:25" x14ac:dyDescent="0.25">
      <c r="Y244048" s="109"/>
    </row>
    <row r="244049" spans="25:25" x14ac:dyDescent="0.25">
      <c r="Y244049" s="109"/>
    </row>
    <row r="244050" spans="25:25" x14ac:dyDescent="0.25">
      <c r="Y244050" s="109"/>
    </row>
    <row r="244051" spans="25:25" x14ac:dyDescent="0.25">
      <c r="Y244051" s="109"/>
    </row>
    <row r="244052" spans="25:25" x14ac:dyDescent="0.25">
      <c r="Y244052" s="109"/>
    </row>
    <row r="244053" spans="25:25" x14ac:dyDescent="0.25">
      <c r="Y244053" s="109"/>
    </row>
    <row r="244054" spans="25:25" x14ac:dyDescent="0.25">
      <c r="Y244054" s="109"/>
    </row>
    <row r="244055" spans="25:25" x14ac:dyDescent="0.25">
      <c r="Y244055" s="109"/>
    </row>
    <row r="244056" spans="25:25" x14ac:dyDescent="0.25">
      <c r="Y244056" s="109"/>
    </row>
    <row r="244057" spans="25:25" x14ac:dyDescent="0.25">
      <c r="Y244057" s="109"/>
    </row>
    <row r="244058" spans="25:25" x14ac:dyDescent="0.25">
      <c r="Y244058" s="109"/>
    </row>
    <row r="244059" spans="25:25" x14ac:dyDescent="0.25">
      <c r="Y244059" s="109"/>
    </row>
    <row r="244060" spans="25:25" x14ac:dyDescent="0.25">
      <c r="Y244060" s="109"/>
    </row>
    <row r="244061" spans="25:25" x14ac:dyDescent="0.25">
      <c r="Y244061" s="109"/>
    </row>
    <row r="244062" spans="25:25" x14ac:dyDescent="0.25">
      <c r="Y244062" s="109"/>
    </row>
    <row r="244063" spans="25:25" x14ac:dyDescent="0.25">
      <c r="Y244063" s="109"/>
    </row>
    <row r="244064" spans="25:25" x14ac:dyDescent="0.25">
      <c r="Y244064" s="109"/>
    </row>
    <row r="244065" spans="25:25" x14ac:dyDescent="0.25">
      <c r="Y244065" s="109"/>
    </row>
    <row r="244066" spans="25:25" x14ac:dyDescent="0.25">
      <c r="Y244066" s="109"/>
    </row>
    <row r="244067" spans="25:25" x14ac:dyDescent="0.25">
      <c r="Y244067" s="109"/>
    </row>
    <row r="244068" spans="25:25" x14ac:dyDescent="0.25">
      <c r="Y244068" s="109"/>
    </row>
    <row r="244069" spans="25:25" x14ac:dyDescent="0.25">
      <c r="Y244069" s="109"/>
    </row>
    <row r="244070" spans="25:25" x14ac:dyDescent="0.25">
      <c r="Y244070" s="109"/>
    </row>
    <row r="244071" spans="25:25" x14ac:dyDescent="0.25">
      <c r="Y244071" s="109"/>
    </row>
    <row r="244072" spans="25:25" x14ac:dyDescent="0.25">
      <c r="Y244072" s="109"/>
    </row>
    <row r="244073" spans="25:25" x14ac:dyDescent="0.25">
      <c r="Y244073" s="109"/>
    </row>
    <row r="244074" spans="25:25" x14ac:dyDescent="0.25">
      <c r="Y244074" s="109"/>
    </row>
    <row r="244075" spans="25:25" x14ac:dyDescent="0.25">
      <c r="Y244075" s="109"/>
    </row>
    <row r="244076" spans="25:25" x14ac:dyDescent="0.25">
      <c r="Y244076" s="109"/>
    </row>
    <row r="244077" spans="25:25" x14ac:dyDescent="0.25">
      <c r="Y244077" s="109"/>
    </row>
    <row r="244078" spans="25:25" x14ac:dyDescent="0.25">
      <c r="Y244078" s="109"/>
    </row>
    <row r="244079" spans="25:25" x14ac:dyDescent="0.25">
      <c r="Y244079" s="109"/>
    </row>
    <row r="244080" spans="25:25" x14ac:dyDescent="0.25">
      <c r="Y244080" s="109"/>
    </row>
    <row r="244081" spans="25:25" x14ac:dyDescent="0.25">
      <c r="Y244081" s="109"/>
    </row>
    <row r="244082" spans="25:25" x14ac:dyDescent="0.25">
      <c r="Y244082" s="109"/>
    </row>
    <row r="244083" spans="25:25" x14ac:dyDescent="0.25">
      <c r="Y244083" s="109"/>
    </row>
    <row r="244084" spans="25:25" x14ac:dyDescent="0.25">
      <c r="Y244084" s="109"/>
    </row>
    <row r="244085" spans="25:25" x14ac:dyDescent="0.25">
      <c r="Y244085" s="109"/>
    </row>
    <row r="244086" spans="25:25" x14ac:dyDescent="0.25">
      <c r="Y244086" s="109"/>
    </row>
    <row r="244087" spans="25:25" x14ac:dyDescent="0.25">
      <c r="Y244087" s="109"/>
    </row>
    <row r="244088" spans="25:25" x14ac:dyDescent="0.25">
      <c r="Y244088" s="109"/>
    </row>
    <row r="244089" spans="25:25" x14ac:dyDescent="0.25">
      <c r="Y244089" s="109"/>
    </row>
    <row r="244090" spans="25:25" x14ac:dyDescent="0.25">
      <c r="Y244090" s="109"/>
    </row>
    <row r="244091" spans="25:25" x14ac:dyDescent="0.25">
      <c r="Y244091" s="109"/>
    </row>
    <row r="244092" spans="25:25" x14ac:dyDescent="0.25">
      <c r="Y244092" s="109"/>
    </row>
    <row r="244093" spans="25:25" x14ac:dyDescent="0.25">
      <c r="Y244093" s="109"/>
    </row>
    <row r="244094" spans="25:25" x14ac:dyDescent="0.25">
      <c r="Y244094" s="109"/>
    </row>
    <row r="244095" spans="25:25" x14ac:dyDescent="0.25">
      <c r="Y244095" s="109"/>
    </row>
    <row r="244096" spans="25:25" x14ac:dyDescent="0.25">
      <c r="Y244096" s="109"/>
    </row>
    <row r="244097" spans="25:25" x14ac:dyDescent="0.25">
      <c r="Y244097" s="109"/>
    </row>
    <row r="244098" spans="25:25" x14ac:dyDescent="0.25">
      <c r="Y244098" s="109"/>
    </row>
    <row r="244099" spans="25:25" x14ac:dyDescent="0.25">
      <c r="Y244099" s="109"/>
    </row>
    <row r="244100" spans="25:25" x14ac:dyDescent="0.25">
      <c r="Y244100" s="109"/>
    </row>
    <row r="244101" spans="25:25" x14ac:dyDescent="0.25">
      <c r="Y244101" s="109"/>
    </row>
    <row r="244102" spans="25:25" x14ac:dyDescent="0.25">
      <c r="Y244102" s="109"/>
    </row>
    <row r="244103" spans="25:25" x14ac:dyDescent="0.25">
      <c r="Y244103" s="109"/>
    </row>
    <row r="244104" spans="25:25" x14ac:dyDescent="0.25">
      <c r="Y244104" s="109"/>
    </row>
    <row r="244105" spans="25:25" x14ac:dyDescent="0.25">
      <c r="Y244105" s="109"/>
    </row>
    <row r="244106" spans="25:25" x14ac:dyDescent="0.25">
      <c r="Y244106" s="109"/>
    </row>
    <row r="244107" spans="25:25" x14ac:dyDescent="0.25">
      <c r="Y244107" s="109"/>
    </row>
    <row r="244108" spans="25:25" x14ac:dyDescent="0.25">
      <c r="Y244108" s="109"/>
    </row>
    <row r="244109" spans="25:25" x14ac:dyDescent="0.25">
      <c r="Y244109" s="109"/>
    </row>
    <row r="244110" spans="25:25" x14ac:dyDescent="0.25">
      <c r="Y244110" s="109"/>
    </row>
    <row r="244111" spans="25:25" x14ac:dyDescent="0.25">
      <c r="Y244111" s="109"/>
    </row>
    <row r="244112" spans="25:25" x14ac:dyDescent="0.25">
      <c r="Y244112" s="109"/>
    </row>
    <row r="244113" spans="25:25" x14ac:dyDescent="0.25">
      <c r="Y244113" s="109"/>
    </row>
    <row r="244114" spans="25:25" x14ac:dyDescent="0.25">
      <c r="Y244114" s="109"/>
    </row>
    <row r="244115" spans="25:25" x14ac:dyDescent="0.25">
      <c r="Y244115" s="109"/>
    </row>
    <row r="244116" spans="25:25" x14ac:dyDescent="0.25">
      <c r="Y244116" s="109"/>
    </row>
    <row r="244117" spans="25:25" x14ac:dyDescent="0.25">
      <c r="Y244117" s="109"/>
    </row>
    <row r="244118" spans="25:25" x14ac:dyDescent="0.25">
      <c r="Y244118" s="109"/>
    </row>
    <row r="244119" spans="25:25" x14ac:dyDescent="0.25">
      <c r="Y244119" s="109"/>
    </row>
    <row r="244120" spans="25:25" x14ac:dyDescent="0.25">
      <c r="Y244120" s="109"/>
    </row>
    <row r="244121" spans="25:25" x14ac:dyDescent="0.25">
      <c r="Y244121" s="109"/>
    </row>
    <row r="244122" spans="25:25" x14ac:dyDescent="0.25">
      <c r="Y244122" s="109"/>
    </row>
    <row r="244123" spans="25:25" x14ac:dyDescent="0.25">
      <c r="Y244123" s="109"/>
    </row>
    <row r="244124" spans="25:25" x14ac:dyDescent="0.25">
      <c r="Y244124" s="109"/>
    </row>
    <row r="244125" spans="25:25" x14ac:dyDescent="0.25">
      <c r="Y244125" s="109"/>
    </row>
    <row r="244126" spans="25:25" x14ac:dyDescent="0.25">
      <c r="Y244126" s="109"/>
    </row>
    <row r="244127" spans="25:25" x14ac:dyDescent="0.25">
      <c r="Y244127" s="109"/>
    </row>
    <row r="244128" spans="25:25" x14ac:dyDescent="0.25">
      <c r="Y244128" s="109"/>
    </row>
    <row r="244129" spans="25:25" x14ac:dyDescent="0.25">
      <c r="Y244129" s="109"/>
    </row>
    <row r="244130" spans="25:25" x14ac:dyDescent="0.25">
      <c r="Y244130" s="109"/>
    </row>
    <row r="244131" spans="25:25" x14ac:dyDescent="0.25">
      <c r="Y244131" s="109"/>
    </row>
    <row r="244132" spans="25:25" x14ac:dyDescent="0.25">
      <c r="Y244132" s="109"/>
    </row>
    <row r="244133" spans="25:25" x14ac:dyDescent="0.25">
      <c r="Y244133" s="109"/>
    </row>
    <row r="244134" spans="25:25" x14ac:dyDescent="0.25">
      <c r="Y244134" s="109"/>
    </row>
    <row r="244135" spans="25:25" x14ac:dyDescent="0.25">
      <c r="Y244135" s="109"/>
    </row>
    <row r="244136" spans="25:25" x14ac:dyDescent="0.25">
      <c r="Y244136" s="109"/>
    </row>
    <row r="244137" spans="25:25" x14ac:dyDescent="0.25">
      <c r="Y244137" s="109"/>
    </row>
    <row r="244138" spans="25:25" x14ac:dyDescent="0.25">
      <c r="Y244138" s="109"/>
    </row>
    <row r="244139" spans="25:25" x14ac:dyDescent="0.25">
      <c r="Y244139" s="109"/>
    </row>
    <row r="244140" spans="25:25" x14ac:dyDescent="0.25">
      <c r="Y244140" s="109"/>
    </row>
    <row r="244141" spans="25:25" x14ac:dyDescent="0.25">
      <c r="Y244141" s="109"/>
    </row>
    <row r="244142" spans="25:25" x14ac:dyDescent="0.25">
      <c r="Y244142" s="109"/>
    </row>
    <row r="244143" spans="25:25" x14ac:dyDescent="0.25">
      <c r="Y244143" s="109"/>
    </row>
    <row r="244144" spans="25:25" x14ac:dyDescent="0.25">
      <c r="Y244144" s="109"/>
    </row>
    <row r="244145" spans="25:25" x14ac:dyDescent="0.25">
      <c r="Y244145" s="109"/>
    </row>
    <row r="244146" spans="25:25" x14ac:dyDescent="0.25">
      <c r="Y244146" s="109"/>
    </row>
    <row r="244147" spans="25:25" x14ac:dyDescent="0.25">
      <c r="Y244147" s="109"/>
    </row>
    <row r="244148" spans="25:25" x14ac:dyDescent="0.25">
      <c r="Y244148" s="109"/>
    </row>
    <row r="244149" spans="25:25" x14ac:dyDescent="0.25">
      <c r="Y244149" s="109"/>
    </row>
    <row r="244150" spans="25:25" x14ac:dyDescent="0.25">
      <c r="Y244150" s="109"/>
    </row>
    <row r="244151" spans="25:25" x14ac:dyDescent="0.25">
      <c r="Y244151" s="109"/>
    </row>
    <row r="244152" spans="25:25" x14ac:dyDescent="0.25">
      <c r="Y244152" s="109"/>
    </row>
    <row r="244153" spans="25:25" x14ac:dyDescent="0.25">
      <c r="Y244153" s="109"/>
    </row>
    <row r="244154" spans="25:25" x14ac:dyDescent="0.25">
      <c r="Y244154" s="109"/>
    </row>
    <row r="244155" spans="25:25" x14ac:dyDescent="0.25">
      <c r="Y244155" s="109"/>
    </row>
    <row r="244156" spans="25:25" x14ac:dyDescent="0.25">
      <c r="Y244156" s="109"/>
    </row>
    <row r="244157" spans="25:25" x14ac:dyDescent="0.25">
      <c r="Y244157" s="109"/>
    </row>
    <row r="244158" spans="25:25" x14ac:dyDescent="0.25">
      <c r="Y244158" s="109"/>
    </row>
    <row r="244159" spans="25:25" x14ac:dyDescent="0.25">
      <c r="Y244159" s="109"/>
    </row>
    <row r="244160" spans="25:25" x14ac:dyDescent="0.25">
      <c r="Y244160" s="109"/>
    </row>
    <row r="244161" spans="25:25" x14ac:dyDescent="0.25">
      <c r="Y244161" s="109"/>
    </row>
    <row r="244162" spans="25:25" x14ac:dyDescent="0.25">
      <c r="Y244162" s="109"/>
    </row>
    <row r="244163" spans="25:25" x14ac:dyDescent="0.25">
      <c r="Y244163" s="109"/>
    </row>
    <row r="244164" spans="25:25" x14ac:dyDescent="0.25">
      <c r="Y244164" s="109"/>
    </row>
    <row r="244165" spans="25:25" x14ac:dyDescent="0.25">
      <c r="Y244165" s="109"/>
    </row>
    <row r="244166" spans="25:25" x14ac:dyDescent="0.25">
      <c r="Y244166" s="109"/>
    </row>
    <row r="244167" spans="25:25" x14ac:dyDescent="0.25">
      <c r="Y244167" s="109"/>
    </row>
    <row r="244168" spans="25:25" x14ac:dyDescent="0.25">
      <c r="Y244168" s="109"/>
    </row>
    <row r="244169" spans="25:25" x14ac:dyDescent="0.25">
      <c r="Y244169" s="109"/>
    </row>
    <row r="244170" spans="25:25" x14ac:dyDescent="0.25">
      <c r="Y244170" s="109"/>
    </row>
    <row r="244171" spans="25:25" x14ac:dyDescent="0.25">
      <c r="Y244171" s="109"/>
    </row>
    <row r="244172" spans="25:25" x14ac:dyDescent="0.25">
      <c r="Y244172" s="109"/>
    </row>
    <row r="244173" spans="25:25" x14ac:dyDescent="0.25">
      <c r="Y244173" s="109"/>
    </row>
    <row r="244174" spans="25:25" x14ac:dyDescent="0.25">
      <c r="Y244174" s="109"/>
    </row>
    <row r="244175" spans="25:25" x14ac:dyDescent="0.25">
      <c r="Y244175" s="109"/>
    </row>
    <row r="244176" spans="25:25" x14ac:dyDescent="0.25">
      <c r="Y244176" s="109"/>
    </row>
    <row r="244177" spans="25:25" x14ac:dyDescent="0.25">
      <c r="Y244177" s="109"/>
    </row>
    <row r="244178" spans="25:25" x14ac:dyDescent="0.25">
      <c r="Y244178" s="109"/>
    </row>
    <row r="244179" spans="25:25" x14ac:dyDescent="0.25">
      <c r="Y244179" s="109"/>
    </row>
    <row r="244180" spans="25:25" x14ac:dyDescent="0.25">
      <c r="Y244180" s="109"/>
    </row>
    <row r="244181" spans="25:25" x14ac:dyDescent="0.25">
      <c r="Y244181" s="109"/>
    </row>
    <row r="244182" spans="25:25" x14ac:dyDescent="0.25">
      <c r="Y244182" s="109"/>
    </row>
    <row r="244183" spans="25:25" x14ac:dyDescent="0.25">
      <c r="Y244183" s="109"/>
    </row>
    <row r="244184" spans="25:25" x14ac:dyDescent="0.25">
      <c r="Y244184" s="109"/>
    </row>
    <row r="244185" spans="25:25" x14ac:dyDescent="0.25">
      <c r="Y244185" s="109"/>
    </row>
    <row r="244186" spans="25:25" x14ac:dyDescent="0.25">
      <c r="Y244186" s="109"/>
    </row>
    <row r="244187" spans="25:25" x14ac:dyDescent="0.25">
      <c r="Y244187" s="109"/>
    </row>
    <row r="244188" spans="25:25" x14ac:dyDescent="0.25">
      <c r="Y244188" s="109"/>
    </row>
    <row r="244189" spans="25:25" x14ac:dyDescent="0.25">
      <c r="Y244189" s="109"/>
    </row>
    <row r="244190" spans="25:25" x14ac:dyDescent="0.25">
      <c r="Y244190" s="109"/>
    </row>
    <row r="244191" spans="25:25" x14ac:dyDescent="0.25">
      <c r="Y244191" s="109"/>
    </row>
    <row r="244192" spans="25:25" x14ac:dyDescent="0.25">
      <c r="Y244192" s="109"/>
    </row>
    <row r="244193" spans="25:25" x14ac:dyDescent="0.25">
      <c r="Y244193" s="109"/>
    </row>
    <row r="244194" spans="25:25" x14ac:dyDescent="0.25">
      <c r="Y244194" s="109"/>
    </row>
    <row r="244195" spans="25:25" x14ac:dyDescent="0.25">
      <c r="Y244195" s="109"/>
    </row>
    <row r="244196" spans="25:25" x14ac:dyDescent="0.25">
      <c r="Y244196" s="109"/>
    </row>
    <row r="244197" spans="25:25" x14ac:dyDescent="0.25">
      <c r="Y244197" s="109"/>
    </row>
    <row r="244198" spans="25:25" x14ac:dyDescent="0.25">
      <c r="Y244198" s="109"/>
    </row>
    <row r="244199" spans="25:25" x14ac:dyDescent="0.25">
      <c r="Y244199" s="109"/>
    </row>
    <row r="244200" spans="25:25" x14ac:dyDescent="0.25">
      <c r="Y244200" s="109"/>
    </row>
    <row r="244201" spans="25:25" x14ac:dyDescent="0.25">
      <c r="Y244201" s="109"/>
    </row>
    <row r="244202" spans="25:25" x14ac:dyDescent="0.25">
      <c r="Y244202" s="109"/>
    </row>
    <row r="244203" spans="25:25" x14ac:dyDescent="0.25">
      <c r="Y244203" s="109"/>
    </row>
    <row r="244204" spans="25:25" x14ac:dyDescent="0.25">
      <c r="Y244204" s="109"/>
    </row>
    <row r="244205" spans="25:25" x14ac:dyDescent="0.25">
      <c r="Y244205" s="109"/>
    </row>
    <row r="244206" spans="25:25" x14ac:dyDescent="0.25">
      <c r="Y244206" s="109"/>
    </row>
    <row r="244207" spans="25:25" x14ac:dyDescent="0.25">
      <c r="Y244207" s="109"/>
    </row>
    <row r="244208" spans="25:25" x14ac:dyDescent="0.25">
      <c r="Y244208" s="109"/>
    </row>
    <row r="244209" spans="25:25" x14ac:dyDescent="0.25">
      <c r="Y244209" s="109"/>
    </row>
    <row r="244210" spans="25:25" x14ac:dyDescent="0.25">
      <c r="Y244210" s="109"/>
    </row>
    <row r="244211" spans="25:25" x14ac:dyDescent="0.25">
      <c r="Y244211" s="109"/>
    </row>
    <row r="244212" spans="25:25" x14ac:dyDescent="0.25">
      <c r="Y244212" s="109"/>
    </row>
    <row r="244213" spans="25:25" x14ac:dyDescent="0.25">
      <c r="Y244213" s="109"/>
    </row>
    <row r="244214" spans="25:25" x14ac:dyDescent="0.25">
      <c r="Y244214" s="109"/>
    </row>
    <row r="244215" spans="25:25" x14ac:dyDescent="0.25">
      <c r="Y244215" s="109"/>
    </row>
    <row r="244216" spans="25:25" x14ac:dyDescent="0.25">
      <c r="Y244216" s="109"/>
    </row>
    <row r="244217" spans="25:25" x14ac:dyDescent="0.25">
      <c r="Y244217" s="109"/>
    </row>
    <row r="244218" spans="25:25" x14ac:dyDescent="0.25">
      <c r="Y244218" s="109"/>
    </row>
    <row r="244219" spans="25:25" x14ac:dyDescent="0.25">
      <c r="Y244219" s="109"/>
    </row>
    <row r="244220" spans="25:25" x14ac:dyDescent="0.25">
      <c r="Y244220" s="109"/>
    </row>
    <row r="244221" spans="25:25" x14ac:dyDescent="0.25">
      <c r="Y244221" s="109"/>
    </row>
    <row r="244222" spans="25:25" x14ac:dyDescent="0.25">
      <c r="Y244222" s="109"/>
    </row>
    <row r="244223" spans="25:25" x14ac:dyDescent="0.25">
      <c r="Y244223" s="109"/>
    </row>
    <row r="244224" spans="25:25" x14ac:dyDescent="0.25">
      <c r="Y244224" s="109"/>
    </row>
    <row r="244225" spans="25:25" x14ac:dyDescent="0.25">
      <c r="Y244225" s="109"/>
    </row>
    <row r="244226" spans="25:25" x14ac:dyDescent="0.25">
      <c r="Y244226" s="109"/>
    </row>
    <row r="244227" spans="25:25" x14ac:dyDescent="0.25">
      <c r="Y244227" s="109"/>
    </row>
    <row r="244228" spans="25:25" x14ac:dyDescent="0.25">
      <c r="Y244228" s="109"/>
    </row>
    <row r="244229" spans="25:25" x14ac:dyDescent="0.25">
      <c r="Y244229" s="109"/>
    </row>
    <row r="244230" spans="25:25" x14ac:dyDescent="0.25">
      <c r="Y244230" s="109"/>
    </row>
    <row r="244231" spans="25:25" x14ac:dyDescent="0.25">
      <c r="Y244231" s="109"/>
    </row>
    <row r="244232" spans="25:25" x14ac:dyDescent="0.25">
      <c r="Y244232" s="109"/>
    </row>
    <row r="244233" spans="25:25" x14ac:dyDescent="0.25">
      <c r="Y244233" s="109"/>
    </row>
    <row r="244234" spans="25:25" x14ac:dyDescent="0.25">
      <c r="Y244234" s="109"/>
    </row>
    <row r="244235" spans="25:25" x14ac:dyDescent="0.25">
      <c r="Y244235" s="109"/>
    </row>
    <row r="244236" spans="25:25" x14ac:dyDescent="0.25">
      <c r="Y244236" s="109"/>
    </row>
    <row r="244237" spans="25:25" x14ac:dyDescent="0.25">
      <c r="Y244237" s="109"/>
    </row>
    <row r="244238" spans="25:25" x14ac:dyDescent="0.25">
      <c r="Y244238" s="109"/>
    </row>
    <row r="244239" spans="25:25" x14ac:dyDescent="0.25">
      <c r="Y244239" s="109"/>
    </row>
    <row r="244240" spans="25:25" x14ac:dyDescent="0.25">
      <c r="Y244240" s="109"/>
    </row>
    <row r="244241" spans="25:25" x14ac:dyDescent="0.25">
      <c r="Y244241" s="109"/>
    </row>
    <row r="244242" spans="25:25" x14ac:dyDescent="0.25">
      <c r="Y244242" s="109"/>
    </row>
    <row r="244243" spans="25:25" x14ac:dyDescent="0.25">
      <c r="Y244243" s="109"/>
    </row>
    <row r="244244" spans="25:25" x14ac:dyDescent="0.25">
      <c r="Y244244" s="109"/>
    </row>
    <row r="244245" spans="25:25" x14ac:dyDescent="0.25">
      <c r="Y244245" s="109"/>
    </row>
    <row r="244246" spans="25:25" x14ac:dyDescent="0.25">
      <c r="Y244246" s="109"/>
    </row>
    <row r="244247" spans="25:25" x14ac:dyDescent="0.25">
      <c r="Y244247" s="109"/>
    </row>
    <row r="244248" spans="25:25" x14ac:dyDescent="0.25">
      <c r="Y244248" s="109"/>
    </row>
    <row r="244249" spans="25:25" x14ac:dyDescent="0.25">
      <c r="Y244249" s="109"/>
    </row>
    <row r="244250" spans="25:25" x14ac:dyDescent="0.25">
      <c r="Y244250" s="109"/>
    </row>
    <row r="244251" spans="25:25" x14ac:dyDescent="0.25">
      <c r="Y244251" s="109"/>
    </row>
    <row r="244252" spans="25:25" x14ac:dyDescent="0.25">
      <c r="Y244252" s="109"/>
    </row>
    <row r="244253" spans="25:25" x14ac:dyDescent="0.25">
      <c r="Y244253" s="109"/>
    </row>
    <row r="244254" spans="25:25" x14ac:dyDescent="0.25">
      <c r="Y244254" s="109"/>
    </row>
    <row r="244255" spans="25:25" x14ac:dyDescent="0.25">
      <c r="Y244255" s="109"/>
    </row>
    <row r="244256" spans="25:25" x14ac:dyDescent="0.25">
      <c r="Y244256" s="109"/>
    </row>
    <row r="244257" spans="25:25" x14ac:dyDescent="0.25">
      <c r="Y244257" s="109"/>
    </row>
    <row r="244258" spans="25:25" x14ac:dyDescent="0.25">
      <c r="Y244258" s="109"/>
    </row>
    <row r="244259" spans="25:25" x14ac:dyDescent="0.25">
      <c r="Y244259" s="109"/>
    </row>
    <row r="244260" spans="25:25" x14ac:dyDescent="0.25">
      <c r="Y244260" s="109"/>
    </row>
    <row r="244261" spans="25:25" x14ac:dyDescent="0.25">
      <c r="Y244261" s="109"/>
    </row>
    <row r="244262" spans="25:25" x14ac:dyDescent="0.25">
      <c r="Y244262" s="109"/>
    </row>
    <row r="244263" spans="25:25" x14ac:dyDescent="0.25">
      <c r="Y244263" s="109"/>
    </row>
    <row r="244264" spans="25:25" x14ac:dyDescent="0.25">
      <c r="Y244264" s="109"/>
    </row>
    <row r="244265" spans="25:25" x14ac:dyDescent="0.25">
      <c r="Y244265" s="109"/>
    </row>
    <row r="244266" spans="25:25" x14ac:dyDescent="0.25">
      <c r="Y244266" s="109"/>
    </row>
    <row r="244267" spans="25:25" x14ac:dyDescent="0.25">
      <c r="Y244267" s="109"/>
    </row>
    <row r="244268" spans="25:25" x14ac:dyDescent="0.25">
      <c r="Y244268" s="109"/>
    </row>
    <row r="244269" spans="25:25" x14ac:dyDescent="0.25">
      <c r="Y244269" s="109"/>
    </row>
    <row r="244270" spans="25:25" x14ac:dyDescent="0.25">
      <c r="Y244270" s="109"/>
    </row>
    <row r="244271" spans="25:25" x14ac:dyDescent="0.25">
      <c r="Y244271" s="109"/>
    </row>
    <row r="244272" spans="25:25" x14ac:dyDescent="0.25">
      <c r="Y244272" s="109"/>
    </row>
    <row r="244273" spans="25:25" x14ac:dyDescent="0.25">
      <c r="Y244273" s="109"/>
    </row>
    <row r="244274" spans="25:25" x14ac:dyDescent="0.25">
      <c r="Y244274" s="109"/>
    </row>
    <row r="244275" spans="25:25" x14ac:dyDescent="0.25">
      <c r="Y244275" s="109"/>
    </row>
    <row r="244276" spans="25:25" x14ac:dyDescent="0.25">
      <c r="Y244276" s="109"/>
    </row>
    <row r="244277" spans="25:25" x14ac:dyDescent="0.25">
      <c r="Y244277" s="109"/>
    </row>
    <row r="244278" spans="25:25" x14ac:dyDescent="0.25">
      <c r="Y244278" s="109"/>
    </row>
    <row r="244279" spans="25:25" x14ac:dyDescent="0.25">
      <c r="Y244279" s="109"/>
    </row>
    <row r="244280" spans="25:25" x14ac:dyDescent="0.25">
      <c r="Y244280" s="109"/>
    </row>
    <row r="244281" spans="25:25" x14ac:dyDescent="0.25">
      <c r="Y244281" s="109"/>
    </row>
    <row r="244282" spans="25:25" x14ac:dyDescent="0.25">
      <c r="Y244282" s="109"/>
    </row>
    <row r="244283" spans="25:25" x14ac:dyDescent="0.25">
      <c r="Y244283" s="109"/>
    </row>
    <row r="244284" spans="25:25" x14ac:dyDescent="0.25">
      <c r="Y244284" s="109"/>
    </row>
    <row r="244285" spans="25:25" x14ac:dyDescent="0.25">
      <c r="Y244285" s="109"/>
    </row>
    <row r="244286" spans="25:25" x14ac:dyDescent="0.25">
      <c r="Y244286" s="109"/>
    </row>
    <row r="244287" spans="25:25" x14ac:dyDescent="0.25">
      <c r="Y244287" s="109"/>
    </row>
    <row r="244288" spans="25:25" x14ac:dyDescent="0.25">
      <c r="Y244288" s="109"/>
    </row>
    <row r="244289" spans="25:25" x14ac:dyDescent="0.25">
      <c r="Y244289" s="109"/>
    </row>
    <row r="244290" spans="25:25" x14ac:dyDescent="0.25">
      <c r="Y244290" s="109"/>
    </row>
    <row r="244291" spans="25:25" x14ac:dyDescent="0.25">
      <c r="Y244291" s="109"/>
    </row>
    <row r="244292" spans="25:25" x14ac:dyDescent="0.25">
      <c r="Y244292" s="109"/>
    </row>
    <row r="244293" spans="25:25" x14ac:dyDescent="0.25">
      <c r="Y244293" s="109"/>
    </row>
    <row r="244294" spans="25:25" x14ac:dyDescent="0.25">
      <c r="Y244294" s="109"/>
    </row>
    <row r="244295" spans="25:25" x14ac:dyDescent="0.25">
      <c r="Y244295" s="109"/>
    </row>
    <row r="244296" spans="25:25" x14ac:dyDescent="0.25">
      <c r="Y244296" s="109"/>
    </row>
    <row r="244297" spans="25:25" x14ac:dyDescent="0.25">
      <c r="Y244297" s="109"/>
    </row>
    <row r="244298" spans="25:25" x14ac:dyDescent="0.25">
      <c r="Y244298" s="109"/>
    </row>
    <row r="244299" spans="25:25" x14ac:dyDescent="0.25">
      <c r="Y244299" s="109"/>
    </row>
    <row r="244300" spans="25:25" x14ac:dyDescent="0.25">
      <c r="Y244300" s="109"/>
    </row>
    <row r="244301" spans="25:25" x14ac:dyDescent="0.25">
      <c r="Y244301" s="109"/>
    </row>
    <row r="244302" spans="25:25" x14ac:dyDescent="0.25">
      <c r="Y244302" s="109"/>
    </row>
    <row r="244303" spans="25:25" x14ac:dyDescent="0.25">
      <c r="Y244303" s="109"/>
    </row>
    <row r="244304" spans="25:25" x14ac:dyDescent="0.25">
      <c r="Y244304" s="109"/>
    </row>
    <row r="244305" spans="25:25" x14ac:dyDescent="0.25">
      <c r="Y244305" s="109"/>
    </row>
    <row r="244306" spans="25:25" x14ac:dyDescent="0.25">
      <c r="Y244306" s="109"/>
    </row>
    <row r="244307" spans="25:25" x14ac:dyDescent="0.25">
      <c r="Y244307" s="109"/>
    </row>
    <row r="244308" spans="25:25" x14ac:dyDescent="0.25">
      <c r="Y244308" s="109"/>
    </row>
    <row r="244309" spans="25:25" x14ac:dyDescent="0.25">
      <c r="Y244309" s="109"/>
    </row>
    <row r="244310" spans="25:25" x14ac:dyDescent="0.25">
      <c r="Y244310" s="109"/>
    </row>
    <row r="244311" spans="25:25" x14ac:dyDescent="0.25">
      <c r="Y244311" s="109"/>
    </row>
    <row r="244312" spans="25:25" x14ac:dyDescent="0.25">
      <c r="Y244312" s="109"/>
    </row>
    <row r="244313" spans="25:25" x14ac:dyDescent="0.25">
      <c r="Y244313" s="109"/>
    </row>
    <row r="244314" spans="25:25" x14ac:dyDescent="0.25">
      <c r="Y244314" s="109"/>
    </row>
    <row r="244315" spans="25:25" x14ac:dyDescent="0.25">
      <c r="Y244315" s="109"/>
    </row>
    <row r="244316" spans="25:25" x14ac:dyDescent="0.25">
      <c r="Y244316" s="109"/>
    </row>
    <row r="244317" spans="25:25" x14ac:dyDescent="0.25">
      <c r="Y244317" s="109"/>
    </row>
    <row r="244318" spans="25:25" x14ac:dyDescent="0.25">
      <c r="Y244318" s="109"/>
    </row>
    <row r="244319" spans="25:25" x14ac:dyDescent="0.25">
      <c r="Y244319" s="109"/>
    </row>
    <row r="244320" spans="25:25" x14ac:dyDescent="0.25">
      <c r="Y244320" s="109"/>
    </row>
    <row r="244321" spans="25:25" x14ac:dyDescent="0.25">
      <c r="Y244321" s="109"/>
    </row>
    <row r="244322" spans="25:25" x14ac:dyDescent="0.25">
      <c r="Y244322" s="109"/>
    </row>
    <row r="244323" spans="25:25" x14ac:dyDescent="0.25">
      <c r="Y244323" s="109"/>
    </row>
    <row r="244324" spans="25:25" x14ac:dyDescent="0.25">
      <c r="Y244324" s="109"/>
    </row>
    <row r="244325" spans="25:25" x14ac:dyDescent="0.25">
      <c r="Y244325" s="109"/>
    </row>
    <row r="244326" spans="25:25" x14ac:dyDescent="0.25">
      <c r="Y244326" s="109"/>
    </row>
    <row r="244327" spans="25:25" x14ac:dyDescent="0.25">
      <c r="Y244327" s="109"/>
    </row>
    <row r="244328" spans="25:25" x14ac:dyDescent="0.25">
      <c r="Y244328" s="109"/>
    </row>
    <row r="244329" spans="25:25" x14ac:dyDescent="0.25">
      <c r="Y244329" s="109"/>
    </row>
    <row r="244330" spans="25:25" x14ac:dyDescent="0.25">
      <c r="Y244330" s="109"/>
    </row>
    <row r="244331" spans="25:25" x14ac:dyDescent="0.25">
      <c r="Y244331" s="109"/>
    </row>
    <row r="244332" spans="25:25" x14ac:dyDescent="0.25">
      <c r="Y244332" s="109"/>
    </row>
    <row r="244333" spans="25:25" x14ac:dyDescent="0.25">
      <c r="Y244333" s="109"/>
    </row>
    <row r="244334" spans="25:25" x14ac:dyDescent="0.25">
      <c r="Y244334" s="109"/>
    </row>
    <row r="244335" spans="25:25" x14ac:dyDescent="0.25">
      <c r="Y244335" s="109"/>
    </row>
    <row r="244336" spans="25:25" x14ac:dyDescent="0.25">
      <c r="Y244336" s="109"/>
    </row>
    <row r="244337" spans="25:25" x14ac:dyDescent="0.25">
      <c r="Y244337" s="109"/>
    </row>
    <row r="244338" spans="25:25" x14ac:dyDescent="0.25">
      <c r="Y244338" s="109"/>
    </row>
    <row r="244339" spans="25:25" x14ac:dyDescent="0.25">
      <c r="Y244339" s="109"/>
    </row>
    <row r="244340" spans="25:25" x14ac:dyDescent="0.25">
      <c r="Y244340" s="109"/>
    </row>
    <row r="244341" spans="25:25" x14ac:dyDescent="0.25">
      <c r="Y244341" s="109"/>
    </row>
    <row r="244342" spans="25:25" x14ac:dyDescent="0.25">
      <c r="Y244342" s="109"/>
    </row>
    <row r="244343" spans="25:25" x14ac:dyDescent="0.25">
      <c r="Y244343" s="109"/>
    </row>
    <row r="244344" spans="25:25" x14ac:dyDescent="0.25">
      <c r="Y244344" s="109"/>
    </row>
    <row r="244345" spans="25:25" x14ac:dyDescent="0.25">
      <c r="Y244345" s="109"/>
    </row>
    <row r="244346" spans="25:25" x14ac:dyDescent="0.25">
      <c r="Y244346" s="109"/>
    </row>
    <row r="244347" spans="25:25" x14ac:dyDescent="0.25">
      <c r="Y244347" s="109"/>
    </row>
    <row r="244348" spans="25:25" x14ac:dyDescent="0.25">
      <c r="Y244348" s="109"/>
    </row>
    <row r="244349" spans="25:25" x14ac:dyDescent="0.25">
      <c r="Y244349" s="109"/>
    </row>
    <row r="244350" spans="25:25" x14ac:dyDescent="0.25">
      <c r="Y244350" s="109"/>
    </row>
    <row r="244351" spans="25:25" x14ac:dyDescent="0.25">
      <c r="Y244351" s="109"/>
    </row>
    <row r="244352" spans="25:25" x14ac:dyDescent="0.25">
      <c r="Y244352" s="109"/>
    </row>
    <row r="244353" spans="25:25" x14ac:dyDescent="0.25">
      <c r="Y244353" s="109"/>
    </row>
    <row r="244354" spans="25:25" x14ac:dyDescent="0.25">
      <c r="Y244354" s="109"/>
    </row>
    <row r="244355" spans="25:25" x14ac:dyDescent="0.25">
      <c r="Y244355" s="109"/>
    </row>
    <row r="244356" spans="25:25" x14ac:dyDescent="0.25">
      <c r="Y244356" s="109"/>
    </row>
    <row r="244357" spans="25:25" x14ac:dyDescent="0.25">
      <c r="Y244357" s="109"/>
    </row>
    <row r="244358" spans="25:25" x14ac:dyDescent="0.25">
      <c r="Y244358" s="109"/>
    </row>
    <row r="244359" spans="25:25" x14ac:dyDescent="0.25">
      <c r="Y244359" s="109"/>
    </row>
    <row r="244360" spans="25:25" x14ac:dyDescent="0.25">
      <c r="Y244360" s="109"/>
    </row>
    <row r="244361" spans="25:25" x14ac:dyDescent="0.25">
      <c r="Y244361" s="109"/>
    </row>
    <row r="244362" spans="25:25" x14ac:dyDescent="0.25">
      <c r="Y244362" s="109"/>
    </row>
    <row r="244363" spans="25:25" x14ac:dyDescent="0.25">
      <c r="Y244363" s="109"/>
    </row>
    <row r="244364" spans="25:25" x14ac:dyDescent="0.25">
      <c r="Y244364" s="109"/>
    </row>
    <row r="244365" spans="25:25" x14ac:dyDescent="0.25">
      <c r="Y244365" s="109"/>
    </row>
    <row r="244366" spans="25:25" x14ac:dyDescent="0.25">
      <c r="Y244366" s="109"/>
    </row>
    <row r="244367" spans="25:25" x14ac:dyDescent="0.25">
      <c r="Y244367" s="109"/>
    </row>
    <row r="244368" spans="25:25" x14ac:dyDescent="0.25">
      <c r="Y244368" s="109"/>
    </row>
    <row r="244369" spans="25:25" x14ac:dyDescent="0.25">
      <c r="Y244369" s="109"/>
    </row>
    <row r="244370" spans="25:25" x14ac:dyDescent="0.25">
      <c r="Y244370" s="109"/>
    </row>
    <row r="244371" spans="25:25" x14ac:dyDescent="0.25">
      <c r="Y244371" s="109"/>
    </row>
    <row r="244372" spans="25:25" x14ac:dyDescent="0.25">
      <c r="Y244372" s="109"/>
    </row>
    <row r="244373" spans="25:25" x14ac:dyDescent="0.25">
      <c r="Y244373" s="109"/>
    </row>
    <row r="244374" spans="25:25" x14ac:dyDescent="0.25">
      <c r="Y244374" s="109"/>
    </row>
    <row r="244375" spans="25:25" x14ac:dyDescent="0.25">
      <c r="Y244375" s="109"/>
    </row>
    <row r="244376" spans="25:25" x14ac:dyDescent="0.25">
      <c r="Y244376" s="109"/>
    </row>
    <row r="244377" spans="25:25" x14ac:dyDescent="0.25">
      <c r="Y244377" s="109"/>
    </row>
    <row r="244378" spans="25:25" x14ac:dyDescent="0.25">
      <c r="Y244378" s="109"/>
    </row>
    <row r="244379" spans="25:25" x14ac:dyDescent="0.25">
      <c r="Y244379" s="109"/>
    </row>
    <row r="244380" spans="25:25" x14ac:dyDescent="0.25">
      <c r="Y244380" s="109"/>
    </row>
    <row r="244381" spans="25:25" x14ac:dyDescent="0.25">
      <c r="Y244381" s="109"/>
    </row>
    <row r="244382" spans="25:25" x14ac:dyDescent="0.25">
      <c r="Y244382" s="109"/>
    </row>
    <row r="244383" spans="25:25" x14ac:dyDescent="0.25">
      <c r="Y244383" s="109"/>
    </row>
    <row r="244384" spans="25:25" x14ac:dyDescent="0.25">
      <c r="Y244384" s="109"/>
    </row>
    <row r="244385" spans="25:25" x14ac:dyDescent="0.25">
      <c r="Y244385" s="109"/>
    </row>
    <row r="244386" spans="25:25" x14ac:dyDescent="0.25">
      <c r="Y244386" s="109"/>
    </row>
    <row r="244387" spans="25:25" x14ac:dyDescent="0.25">
      <c r="Y244387" s="109"/>
    </row>
    <row r="244388" spans="25:25" x14ac:dyDescent="0.25">
      <c r="Y244388" s="109"/>
    </row>
    <row r="244389" spans="25:25" x14ac:dyDescent="0.25">
      <c r="Y244389" s="109"/>
    </row>
    <row r="244390" spans="25:25" x14ac:dyDescent="0.25">
      <c r="Y244390" s="109"/>
    </row>
    <row r="244391" spans="25:25" x14ac:dyDescent="0.25">
      <c r="Y244391" s="109"/>
    </row>
    <row r="244392" spans="25:25" x14ac:dyDescent="0.25">
      <c r="Y244392" s="109"/>
    </row>
    <row r="244393" spans="25:25" x14ac:dyDescent="0.25">
      <c r="Y244393" s="109"/>
    </row>
    <row r="244394" spans="25:25" x14ac:dyDescent="0.25">
      <c r="Y244394" s="109"/>
    </row>
    <row r="244395" spans="25:25" x14ac:dyDescent="0.25">
      <c r="Y244395" s="109"/>
    </row>
    <row r="244396" spans="25:25" x14ac:dyDescent="0.25">
      <c r="Y244396" s="109"/>
    </row>
    <row r="244397" spans="25:25" x14ac:dyDescent="0.25">
      <c r="Y244397" s="109"/>
    </row>
    <row r="244398" spans="25:25" x14ac:dyDescent="0.25">
      <c r="Y244398" s="109"/>
    </row>
    <row r="244399" spans="25:25" x14ac:dyDescent="0.25">
      <c r="Y244399" s="109"/>
    </row>
    <row r="244400" spans="25:25" x14ac:dyDescent="0.25">
      <c r="Y244400" s="109"/>
    </row>
    <row r="244401" spans="25:25" x14ac:dyDescent="0.25">
      <c r="Y244401" s="109"/>
    </row>
    <row r="244402" spans="25:25" x14ac:dyDescent="0.25">
      <c r="Y244402" s="109"/>
    </row>
    <row r="244403" spans="25:25" x14ac:dyDescent="0.25">
      <c r="Y244403" s="109"/>
    </row>
    <row r="244404" spans="25:25" x14ac:dyDescent="0.25">
      <c r="Y244404" s="109"/>
    </row>
    <row r="244405" spans="25:25" x14ac:dyDescent="0.25">
      <c r="Y244405" s="109"/>
    </row>
    <row r="244406" spans="25:25" x14ac:dyDescent="0.25">
      <c r="Y244406" s="109"/>
    </row>
    <row r="244407" spans="25:25" x14ac:dyDescent="0.25">
      <c r="Y244407" s="109"/>
    </row>
    <row r="244408" spans="25:25" x14ac:dyDescent="0.25">
      <c r="Y244408" s="109"/>
    </row>
    <row r="244409" spans="25:25" x14ac:dyDescent="0.25">
      <c r="Y244409" s="109"/>
    </row>
    <row r="244410" spans="25:25" x14ac:dyDescent="0.25">
      <c r="Y244410" s="109"/>
    </row>
    <row r="244411" spans="25:25" x14ac:dyDescent="0.25">
      <c r="Y244411" s="109"/>
    </row>
    <row r="244412" spans="25:25" x14ac:dyDescent="0.25">
      <c r="Y244412" s="109"/>
    </row>
    <row r="244413" spans="25:25" x14ac:dyDescent="0.25">
      <c r="Y244413" s="109"/>
    </row>
    <row r="244414" spans="25:25" x14ac:dyDescent="0.25">
      <c r="Y244414" s="109"/>
    </row>
    <row r="244415" spans="25:25" x14ac:dyDescent="0.25">
      <c r="Y244415" s="109"/>
    </row>
    <row r="244416" spans="25:25" x14ac:dyDescent="0.25">
      <c r="Y244416" s="109"/>
    </row>
    <row r="244417" spans="25:25" x14ac:dyDescent="0.25">
      <c r="Y244417" s="109"/>
    </row>
    <row r="244418" spans="25:25" x14ac:dyDescent="0.25">
      <c r="Y244418" s="109"/>
    </row>
    <row r="244419" spans="25:25" x14ac:dyDescent="0.25">
      <c r="Y244419" s="109"/>
    </row>
    <row r="244420" spans="25:25" x14ac:dyDescent="0.25">
      <c r="Y244420" s="109"/>
    </row>
    <row r="244421" spans="25:25" x14ac:dyDescent="0.25">
      <c r="Y244421" s="109"/>
    </row>
    <row r="244422" spans="25:25" x14ac:dyDescent="0.25">
      <c r="Y244422" s="109"/>
    </row>
    <row r="244423" spans="25:25" x14ac:dyDescent="0.25">
      <c r="Y244423" s="109"/>
    </row>
    <row r="244424" spans="25:25" x14ac:dyDescent="0.25">
      <c r="Y244424" s="109"/>
    </row>
    <row r="244425" spans="25:25" x14ac:dyDescent="0.25">
      <c r="Y244425" s="109"/>
    </row>
    <row r="244426" spans="25:25" x14ac:dyDescent="0.25">
      <c r="Y244426" s="109"/>
    </row>
    <row r="244427" spans="25:25" x14ac:dyDescent="0.25">
      <c r="Y244427" s="109"/>
    </row>
    <row r="244428" spans="25:25" x14ac:dyDescent="0.25">
      <c r="Y244428" s="109"/>
    </row>
    <row r="244429" spans="25:25" x14ac:dyDescent="0.25">
      <c r="Y244429" s="109"/>
    </row>
    <row r="244430" spans="25:25" x14ac:dyDescent="0.25">
      <c r="Y244430" s="109"/>
    </row>
    <row r="244431" spans="25:25" x14ac:dyDescent="0.25">
      <c r="Y244431" s="109"/>
    </row>
    <row r="244432" spans="25:25" x14ac:dyDescent="0.25">
      <c r="Y244432" s="109"/>
    </row>
    <row r="244433" spans="25:25" x14ac:dyDescent="0.25">
      <c r="Y244433" s="109"/>
    </row>
    <row r="244434" spans="25:25" x14ac:dyDescent="0.25">
      <c r="Y244434" s="109"/>
    </row>
    <row r="244435" spans="25:25" x14ac:dyDescent="0.25">
      <c r="Y244435" s="109"/>
    </row>
    <row r="244436" spans="25:25" x14ac:dyDescent="0.25">
      <c r="Y244436" s="109"/>
    </row>
    <row r="244437" spans="25:25" x14ac:dyDescent="0.25">
      <c r="Y244437" s="109"/>
    </row>
    <row r="244438" spans="25:25" x14ac:dyDescent="0.25">
      <c r="Y244438" s="109"/>
    </row>
    <row r="244439" spans="25:25" x14ac:dyDescent="0.25">
      <c r="Y244439" s="109"/>
    </row>
    <row r="244440" spans="25:25" x14ac:dyDescent="0.25">
      <c r="Y244440" s="109"/>
    </row>
    <row r="244441" spans="25:25" x14ac:dyDescent="0.25">
      <c r="Y244441" s="109"/>
    </row>
    <row r="244442" spans="25:25" x14ac:dyDescent="0.25">
      <c r="Y244442" s="109"/>
    </row>
    <row r="244443" spans="25:25" x14ac:dyDescent="0.25">
      <c r="Y244443" s="109"/>
    </row>
    <row r="244444" spans="25:25" x14ac:dyDescent="0.25">
      <c r="Y244444" s="109"/>
    </row>
    <row r="244445" spans="25:25" x14ac:dyDescent="0.25">
      <c r="Y244445" s="109"/>
    </row>
    <row r="244446" spans="25:25" x14ac:dyDescent="0.25">
      <c r="Y244446" s="109"/>
    </row>
    <row r="244447" spans="25:25" x14ac:dyDescent="0.25">
      <c r="Y244447" s="109"/>
    </row>
    <row r="244448" spans="25:25" x14ac:dyDescent="0.25">
      <c r="Y244448" s="109"/>
    </row>
    <row r="244449" spans="25:25" x14ac:dyDescent="0.25">
      <c r="Y244449" s="109"/>
    </row>
    <row r="244450" spans="25:25" x14ac:dyDescent="0.25">
      <c r="Y244450" s="109"/>
    </row>
    <row r="244451" spans="25:25" x14ac:dyDescent="0.25">
      <c r="Y244451" s="109"/>
    </row>
    <row r="244452" spans="25:25" x14ac:dyDescent="0.25">
      <c r="Y244452" s="109"/>
    </row>
    <row r="244453" spans="25:25" x14ac:dyDescent="0.25">
      <c r="Y244453" s="109"/>
    </row>
    <row r="244454" spans="25:25" x14ac:dyDescent="0.25">
      <c r="Y244454" s="109"/>
    </row>
    <row r="244455" spans="25:25" x14ac:dyDescent="0.25">
      <c r="Y244455" s="109"/>
    </row>
    <row r="244456" spans="25:25" x14ac:dyDescent="0.25">
      <c r="Y244456" s="109"/>
    </row>
    <row r="244457" spans="25:25" x14ac:dyDescent="0.25">
      <c r="Y244457" s="109"/>
    </row>
    <row r="244458" spans="25:25" x14ac:dyDescent="0.25">
      <c r="Y244458" s="109"/>
    </row>
    <row r="244459" spans="25:25" x14ac:dyDescent="0.25">
      <c r="Y244459" s="109"/>
    </row>
    <row r="244460" spans="25:25" x14ac:dyDescent="0.25">
      <c r="Y244460" s="109"/>
    </row>
    <row r="244461" spans="25:25" x14ac:dyDescent="0.25">
      <c r="Y244461" s="109"/>
    </row>
    <row r="244462" spans="25:25" x14ac:dyDescent="0.25">
      <c r="Y244462" s="109"/>
    </row>
    <row r="244463" spans="25:25" x14ac:dyDescent="0.25">
      <c r="Y244463" s="109"/>
    </row>
    <row r="244464" spans="25:25" x14ac:dyDescent="0.25">
      <c r="Y244464" s="109"/>
    </row>
    <row r="244465" spans="25:25" x14ac:dyDescent="0.25">
      <c r="Y244465" s="109"/>
    </row>
    <row r="244466" spans="25:25" x14ac:dyDescent="0.25">
      <c r="Y244466" s="109"/>
    </row>
    <row r="244467" spans="25:25" x14ac:dyDescent="0.25">
      <c r="Y244467" s="109"/>
    </row>
    <row r="244468" spans="25:25" x14ac:dyDescent="0.25">
      <c r="Y244468" s="109"/>
    </row>
    <row r="244469" spans="25:25" x14ac:dyDescent="0.25">
      <c r="Y244469" s="109"/>
    </row>
    <row r="244470" spans="25:25" x14ac:dyDescent="0.25">
      <c r="Y244470" s="109"/>
    </row>
    <row r="244471" spans="25:25" x14ac:dyDescent="0.25">
      <c r="Y244471" s="109"/>
    </row>
    <row r="244472" spans="25:25" x14ac:dyDescent="0.25">
      <c r="Y244472" s="109"/>
    </row>
    <row r="244473" spans="25:25" x14ac:dyDescent="0.25">
      <c r="Y244473" s="109"/>
    </row>
    <row r="244474" spans="25:25" x14ac:dyDescent="0.25">
      <c r="Y244474" s="109"/>
    </row>
    <row r="244475" spans="25:25" x14ac:dyDescent="0.25">
      <c r="Y244475" s="109"/>
    </row>
    <row r="244476" spans="25:25" x14ac:dyDescent="0.25">
      <c r="Y244476" s="109"/>
    </row>
    <row r="244477" spans="25:25" x14ac:dyDescent="0.25">
      <c r="Y244477" s="109"/>
    </row>
    <row r="244478" spans="25:25" x14ac:dyDescent="0.25">
      <c r="Y244478" s="109"/>
    </row>
    <row r="244479" spans="25:25" x14ac:dyDescent="0.25">
      <c r="Y244479" s="109"/>
    </row>
    <row r="244480" spans="25:25" x14ac:dyDescent="0.25">
      <c r="Y244480" s="109"/>
    </row>
    <row r="244481" spans="25:25" x14ac:dyDescent="0.25">
      <c r="Y244481" s="109"/>
    </row>
    <row r="244482" spans="25:25" x14ac:dyDescent="0.25">
      <c r="Y244482" s="109"/>
    </row>
    <row r="244483" spans="25:25" x14ac:dyDescent="0.25">
      <c r="Y244483" s="109"/>
    </row>
    <row r="244484" spans="25:25" x14ac:dyDescent="0.25">
      <c r="Y244484" s="109"/>
    </row>
    <row r="244485" spans="25:25" x14ac:dyDescent="0.25">
      <c r="Y244485" s="109"/>
    </row>
    <row r="244486" spans="25:25" x14ac:dyDescent="0.25">
      <c r="Y244486" s="109"/>
    </row>
    <row r="244487" spans="25:25" x14ac:dyDescent="0.25">
      <c r="Y244487" s="109"/>
    </row>
    <row r="244488" spans="25:25" x14ac:dyDescent="0.25">
      <c r="Y244488" s="109"/>
    </row>
    <row r="244489" spans="25:25" x14ac:dyDescent="0.25">
      <c r="Y244489" s="109"/>
    </row>
    <row r="244490" spans="25:25" x14ac:dyDescent="0.25">
      <c r="Y244490" s="109"/>
    </row>
    <row r="244491" spans="25:25" x14ac:dyDescent="0.25">
      <c r="Y244491" s="109"/>
    </row>
    <row r="244492" spans="25:25" x14ac:dyDescent="0.25">
      <c r="Y244492" s="109"/>
    </row>
    <row r="244493" spans="25:25" x14ac:dyDescent="0.25">
      <c r="Y244493" s="109"/>
    </row>
    <row r="244494" spans="25:25" x14ac:dyDescent="0.25">
      <c r="Y244494" s="109"/>
    </row>
    <row r="244495" spans="25:25" x14ac:dyDescent="0.25">
      <c r="Y244495" s="109"/>
    </row>
    <row r="244496" spans="25:25" x14ac:dyDescent="0.25">
      <c r="Y244496" s="109"/>
    </row>
    <row r="244497" spans="25:25" x14ac:dyDescent="0.25">
      <c r="Y244497" s="109"/>
    </row>
    <row r="244498" spans="25:25" x14ac:dyDescent="0.25">
      <c r="Y244498" s="109"/>
    </row>
    <row r="244499" spans="25:25" x14ac:dyDescent="0.25">
      <c r="Y244499" s="109"/>
    </row>
    <row r="244500" spans="25:25" x14ac:dyDescent="0.25">
      <c r="Y244500" s="109"/>
    </row>
    <row r="244501" spans="25:25" x14ac:dyDescent="0.25">
      <c r="Y244501" s="109"/>
    </row>
    <row r="244502" spans="25:25" x14ac:dyDescent="0.25">
      <c r="Y244502" s="109"/>
    </row>
    <row r="244503" spans="25:25" x14ac:dyDescent="0.25">
      <c r="Y244503" s="109"/>
    </row>
    <row r="244504" spans="25:25" x14ac:dyDescent="0.25">
      <c r="Y244504" s="109"/>
    </row>
    <row r="244505" spans="25:25" x14ac:dyDescent="0.25">
      <c r="Y244505" s="109"/>
    </row>
    <row r="244506" spans="25:25" x14ac:dyDescent="0.25">
      <c r="Y244506" s="109"/>
    </row>
    <row r="244507" spans="25:25" x14ac:dyDescent="0.25">
      <c r="Y244507" s="109"/>
    </row>
    <row r="244508" spans="25:25" x14ac:dyDescent="0.25">
      <c r="Y244508" s="109"/>
    </row>
    <row r="244509" spans="25:25" x14ac:dyDescent="0.25">
      <c r="Y244509" s="109"/>
    </row>
    <row r="244510" spans="25:25" x14ac:dyDescent="0.25">
      <c r="Y244510" s="109"/>
    </row>
    <row r="244511" spans="25:25" x14ac:dyDescent="0.25">
      <c r="Y244511" s="109"/>
    </row>
    <row r="244512" spans="25:25" x14ac:dyDescent="0.25">
      <c r="Y244512" s="109"/>
    </row>
    <row r="244513" spans="25:25" x14ac:dyDescent="0.25">
      <c r="Y244513" s="109"/>
    </row>
    <row r="244514" spans="25:25" x14ac:dyDescent="0.25">
      <c r="Y244514" s="109"/>
    </row>
    <row r="244515" spans="25:25" x14ac:dyDescent="0.25">
      <c r="Y244515" s="109"/>
    </row>
    <row r="244516" spans="25:25" x14ac:dyDescent="0.25">
      <c r="Y244516" s="109"/>
    </row>
    <row r="244517" spans="25:25" x14ac:dyDescent="0.25">
      <c r="Y244517" s="109"/>
    </row>
    <row r="244518" spans="25:25" x14ac:dyDescent="0.25">
      <c r="Y244518" s="109"/>
    </row>
    <row r="244519" spans="25:25" x14ac:dyDescent="0.25">
      <c r="Y244519" s="109"/>
    </row>
    <row r="244520" spans="25:25" x14ac:dyDescent="0.25">
      <c r="Y244520" s="109"/>
    </row>
    <row r="244521" spans="25:25" x14ac:dyDescent="0.25">
      <c r="Y244521" s="109"/>
    </row>
    <row r="244522" spans="25:25" x14ac:dyDescent="0.25">
      <c r="Y244522" s="109"/>
    </row>
    <row r="244523" spans="25:25" x14ac:dyDescent="0.25">
      <c r="Y244523" s="109"/>
    </row>
    <row r="244524" spans="25:25" x14ac:dyDescent="0.25">
      <c r="Y244524" s="109"/>
    </row>
    <row r="244525" spans="25:25" x14ac:dyDescent="0.25">
      <c r="Y244525" s="109"/>
    </row>
    <row r="244526" spans="25:25" x14ac:dyDescent="0.25">
      <c r="Y244526" s="109"/>
    </row>
    <row r="244527" spans="25:25" x14ac:dyDescent="0.25">
      <c r="Y244527" s="109"/>
    </row>
    <row r="244528" spans="25:25" x14ac:dyDescent="0.25">
      <c r="Y244528" s="109"/>
    </row>
    <row r="244529" spans="25:25" x14ac:dyDescent="0.25">
      <c r="Y244529" s="109"/>
    </row>
    <row r="244530" spans="25:25" x14ac:dyDescent="0.25">
      <c r="Y244530" s="109"/>
    </row>
    <row r="244531" spans="25:25" x14ac:dyDescent="0.25">
      <c r="Y244531" s="109"/>
    </row>
    <row r="244532" spans="25:25" x14ac:dyDescent="0.25">
      <c r="Y244532" s="109"/>
    </row>
    <row r="244533" spans="25:25" x14ac:dyDescent="0.25">
      <c r="Y244533" s="109"/>
    </row>
    <row r="244534" spans="25:25" x14ac:dyDescent="0.25">
      <c r="Y244534" s="109"/>
    </row>
    <row r="244535" spans="25:25" x14ac:dyDescent="0.25">
      <c r="Y244535" s="109"/>
    </row>
    <row r="244536" spans="25:25" x14ac:dyDescent="0.25">
      <c r="Y244536" s="109"/>
    </row>
    <row r="244537" spans="25:25" x14ac:dyDescent="0.25">
      <c r="Y244537" s="109"/>
    </row>
    <row r="244538" spans="25:25" x14ac:dyDescent="0.25">
      <c r="Y244538" s="109"/>
    </row>
    <row r="244539" spans="25:25" x14ac:dyDescent="0.25">
      <c r="Y244539" s="109"/>
    </row>
    <row r="244540" spans="25:25" x14ac:dyDescent="0.25">
      <c r="Y244540" s="109"/>
    </row>
    <row r="244541" spans="25:25" x14ac:dyDescent="0.25">
      <c r="Y244541" s="109"/>
    </row>
    <row r="244542" spans="25:25" x14ac:dyDescent="0.25">
      <c r="Y244542" s="109"/>
    </row>
    <row r="244543" spans="25:25" x14ac:dyDescent="0.25">
      <c r="Y244543" s="109"/>
    </row>
    <row r="244544" spans="25:25" x14ac:dyDescent="0.25">
      <c r="Y244544" s="109"/>
    </row>
    <row r="244545" spans="25:25" x14ac:dyDescent="0.25">
      <c r="Y244545" s="109"/>
    </row>
    <row r="244546" spans="25:25" x14ac:dyDescent="0.25">
      <c r="Y244546" s="109"/>
    </row>
    <row r="244547" spans="25:25" x14ac:dyDescent="0.25">
      <c r="Y244547" s="109"/>
    </row>
    <row r="244548" spans="25:25" x14ac:dyDescent="0.25">
      <c r="Y244548" s="109"/>
    </row>
    <row r="244549" spans="25:25" x14ac:dyDescent="0.25">
      <c r="Y244549" s="109"/>
    </row>
    <row r="244550" spans="25:25" x14ac:dyDescent="0.25">
      <c r="Y244550" s="109"/>
    </row>
    <row r="244551" spans="25:25" x14ac:dyDescent="0.25">
      <c r="Y244551" s="109"/>
    </row>
    <row r="244552" spans="25:25" x14ac:dyDescent="0.25">
      <c r="Y244552" s="109"/>
    </row>
    <row r="244553" spans="25:25" x14ac:dyDescent="0.25">
      <c r="Y244553" s="109"/>
    </row>
    <row r="244554" spans="25:25" x14ac:dyDescent="0.25">
      <c r="Y244554" s="109"/>
    </row>
    <row r="244555" spans="25:25" x14ac:dyDescent="0.25">
      <c r="Y244555" s="109"/>
    </row>
    <row r="244556" spans="25:25" x14ac:dyDescent="0.25">
      <c r="Y244556" s="109"/>
    </row>
    <row r="244557" spans="25:25" x14ac:dyDescent="0.25">
      <c r="Y244557" s="109"/>
    </row>
    <row r="244558" spans="25:25" x14ac:dyDescent="0.25">
      <c r="Y244558" s="109"/>
    </row>
    <row r="244559" spans="25:25" x14ac:dyDescent="0.25">
      <c r="Y244559" s="109"/>
    </row>
    <row r="244560" spans="25:25" x14ac:dyDescent="0.25">
      <c r="Y244560" s="109"/>
    </row>
    <row r="244561" spans="25:25" x14ac:dyDescent="0.25">
      <c r="Y244561" s="109"/>
    </row>
    <row r="244562" spans="25:25" x14ac:dyDescent="0.25">
      <c r="Y244562" s="109"/>
    </row>
    <row r="244563" spans="25:25" x14ac:dyDescent="0.25">
      <c r="Y244563" s="109"/>
    </row>
    <row r="244564" spans="25:25" x14ac:dyDescent="0.25">
      <c r="Y244564" s="109"/>
    </row>
    <row r="244565" spans="25:25" x14ac:dyDescent="0.25">
      <c r="Y244565" s="109"/>
    </row>
    <row r="244566" spans="25:25" x14ac:dyDescent="0.25">
      <c r="Y244566" s="109"/>
    </row>
    <row r="244567" spans="25:25" x14ac:dyDescent="0.25">
      <c r="Y244567" s="109"/>
    </row>
    <row r="244568" spans="25:25" x14ac:dyDescent="0.25">
      <c r="Y244568" s="109"/>
    </row>
    <row r="244569" spans="25:25" x14ac:dyDescent="0.25">
      <c r="Y244569" s="109"/>
    </row>
    <row r="244570" spans="25:25" x14ac:dyDescent="0.25">
      <c r="Y244570" s="109"/>
    </row>
    <row r="244571" spans="25:25" x14ac:dyDescent="0.25">
      <c r="Y244571" s="109"/>
    </row>
    <row r="244572" spans="25:25" x14ac:dyDescent="0.25">
      <c r="Y244572" s="109"/>
    </row>
    <row r="244573" spans="25:25" x14ac:dyDescent="0.25">
      <c r="Y244573" s="109"/>
    </row>
    <row r="244574" spans="25:25" x14ac:dyDescent="0.25">
      <c r="Y244574" s="109"/>
    </row>
    <row r="244575" spans="25:25" x14ac:dyDescent="0.25">
      <c r="Y244575" s="109"/>
    </row>
    <row r="244576" spans="25:25" x14ac:dyDescent="0.25">
      <c r="Y244576" s="109"/>
    </row>
    <row r="244577" spans="25:25" x14ac:dyDescent="0.25">
      <c r="Y244577" s="109"/>
    </row>
    <row r="244578" spans="25:25" x14ac:dyDescent="0.25">
      <c r="Y244578" s="109"/>
    </row>
    <row r="244579" spans="25:25" x14ac:dyDescent="0.25">
      <c r="Y244579" s="109"/>
    </row>
    <row r="244580" spans="25:25" x14ac:dyDescent="0.25">
      <c r="Y244580" s="109"/>
    </row>
    <row r="244581" spans="25:25" x14ac:dyDescent="0.25">
      <c r="Y244581" s="109"/>
    </row>
    <row r="244582" spans="25:25" x14ac:dyDescent="0.25">
      <c r="Y244582" s="109"/>
    </row>
    <row r="244583" spans="25:25" x14ac:dyDescent="0.25">
      <c r="Y244583" s="109"/>
    </row>
    <row r="244584" spans="25:25" x14ac:dyDescent="0.25">
      <c r="Y244584" s="109"/>
    </row>
    <row r="244585" spans="25:25" x14ac:dyDescent="0.25">
      <c r="Y244585" s="109"/>
    </row>
    <row r="244586" spans="25:25" x14ac:dyDescent="0.25">
      <c r="Y244586" s="109"/>
    </row>
    <row r="244587" spans="25:25" x14ac:dyDescent="0.25">
      <c r="Y244587" s="109"/>
    </row>
    <row r="244588" spans="25:25" x14ac:dyDescent="0.25">
      <c r="Y244588" s="109"/>
    </row>
    <row r="244589" spans="25:25" x14ac:dyDescent="0.25">
      <c r="Y244589" s="109"/>
    </row>
    <row r="244590" spans="25:25" x14ac:dyDescent="0.25">
      <c r="Y244590" s="109"/>
    </row>
    <row r="244591" spans="25:25" x14ac:dyDescent="0.25">
      <c r="Y244591" s="109"/>
    </row>
    <row r="244592" spans="25:25" x14ac:dyDescent="0.25">
      <c r="Y244592" s="109"/>
    </row>
    <row r="244593" spans="25:25" x14ac:dyDescent="0.25">
      <c r="Y244593" s="109"/>
    </row>
    <row r="244594" spans="25:25" x14ac:dyDescent="0.25">
      <c r="Y244594" s="109"/>
    </row>
    <row r="244595" spans="25:25" x14ac:dyDescent="0.25">
      <c r="Y244595" s="109"/>
    </row>
    <row r="244596" spans="25:25" x14ac:dyDescent="0.25">
      <c r="Y244596" s="109"/>
    </row>
    <row r="244597" spans="25:25" x14ac:dyDescent="0.25">
      <c r="Y244597" s="109"/>
    </row>
    <row r="244598" spans="25:25" x14ac:dyDescent="0.25">
      <c r="Y244598" s="109"/>
    </row>
    <row r="244599" spans="25:25" x14ac:dyDescent="0.25">
      <c r="Y244599" s="109"/>
    </row>
    <row r="244600" spans="25:25" x14ac:dyDescent="0.25">
      <c r="Y244600" s="109"/>
    </row>
    <row r="244601" spans="25:25" x14ac:dyDescent="0.25">
      <c r="Y244601" s="109"/>
    </row>
    <row r="244602" spans="25:25" x14ac:dyDescent="0.25">
      <c r="Y244602" s="109"/>
    </row>
    <row r="244603" spans="25:25" x14ac:dyDescent="0.25">
      <c r="Y244603" s="109"/>
    </row>
    <row r="244604" spans="25:25" x14ac:dyDescent="0.25">
      <c r="Y244604" s="109"/>
    </row>
    <row r="244605" spans="25:25" x14ac:dyDescent="0.25">
      <c r="Y244605" s="109"/>
    </row>
    <row r="244606" spans="25:25" x14ac:dyDescent="0.25">
      <c r="Y244606" s="109"/>
    </row>
    <row r="244607" spans="25:25" x14ac:dyDescent="0.25">
      <c r="Y244607" s="109"/>
    </row>
    <row r="244608" spans="25:25" x14ac:dyDescent="0.25">
      <c r="Y244608" s="109"/>
    </row>
    <row r="244609" spans="25:25" x14ac:dyDescent="0.25">
      <c r="Y244609" s="109"/>
    </row>
    <row r="244610" spans="25:25" x14ac:dyDescent="0.25">
      <c r="Y244610" s="109"/>
    </row>
    <row r="244611" spans="25:25" x14ac:dyDescent="0.25">
      <c r="Y244611" s="109"/>
    </row>
    <row r="244612" spans="25:25" x14ac:dyDescent="0.25">
      <c r="Y244612" s="109"/>
    </row>
    <row r="244613" spans="25:25" x14ac:dyDescent="0.25">
      <c r="Y244613" s="109"/>
    </row>
    <row r="244614" spans="25:25" x14ac:dyDescent="0.25">
      <c r="Y244614" s="109"/>
    </row>
    <row r="244615" spans="25:25" x14ac:dyDescent="0.25">
      <c r="Y244615" s="109"/>
    </row>
    <row r="244616" spans="25:25" x14ac:dyDescent="0.25">
      <c r="Y244616" s="109"/>
    </row>
    <row r="244617" spans="25:25" x14ac:dyDescent="0.25">
      <c r="Y244617" s="109"/>
    </row>
    <row r="244618" spans="25:25" x14ac:dyDescent="0.25">
      <c r="Y244618" s="109"/>
    </row>
    <row r="244619" spans="25:25" x14ac:dyDescent="0.25">
      <c r="Y244619" s="109"/>
    </row>
    <row r="244620" spans="25:25" x14ac:dyDescent="0.25">
      <c r="Y244620" s="109"/>
    </row>
    <row r="244621" spans="25:25" x14ac:dyDescent="0.25">
      <c r="Y244621" s="109"/>
    </row>
    <row r="244622" spans="25:25" x14ac:dyDescent="0.25">
      <c r="Y244622" s="109"/>
    </row>
    <row r="244623" spans="25:25" x14ac:dyDescent="0.25">
      <c r="Y244623" s="109"/>
    </row>
    <row r="244624" spans="25:25" x14ac:dyDescent="0.25">
      <c r="Y244624" s="109"/>
    </row>
    <row r="244625" spans="25:25" x14ac:dyDescent="0.25">
      <c r="Y244625" s="109"/>
    </row>
    <row r="244626" spans="25:25" x14ac:dyDescent="0.25">
      <c r="Y244626" s="109"/>
    </row>
    <row r="244627" spans="25:25" x14ac:dyDescent="0.25">
      <c r="Y244627" s="109"/>
    </row>
    <row r="244628" spans="25:25" x14ac:dyDescent="0.25">
      <c r="Y244628" s="109"/>
    </row>
    <row r="244629" spans="25:25" x14ac:dyDescent="0.25">
      <c r="Y244629" s="109"/>
    </row>
    <row r="244630" spans="25:25" x14ac:dyDescent="0.25">
      <c r="Y244630" s="109"/>
    </row>
    <row r="244631" spans="25:25" x14ac:dyDescent="0.25">
      <c r="Y244631" s="109"/>
    </row>
    <row r="244632" spans="25:25" x14ac:dyDescent="0.25">
      <c r="Y244632" s="109"/>
    </row>
    <row r="244633" spans="25:25" x14ac:dyDescent="0.25">
      <c r="Y244633" s="109"/>
    </row>
    <row r="244634" spans="25:25" x14ac:dyDescent="0.25">
      <c r="Y244634" s="109"/>
    </row>
    <row r="244635" spans="25:25" x14ac:dyDescent="0.25">
      <c r="Y244635" s="109"/>
    </row>
    <row r="244636" spans="25:25" x14ac:dyDescent="0.25">
      <c r="Y244636" s="109"/>
    </row>
    <row r="244637" spans="25:25" x14ac:dyDescent="0.25">
      <c r="Y244637" s="109"/>
    </row>
    <row r="244638" spans="25:25" x14ac:dyDescent="0.25">
      <c r="Y244638" s="109"/>
    </row>
    <row r="244639" spans="25:25" x14ac:dyDescent="0.25">
      <c r="Y244639" s="109"/>
    </row>
    <row r="244640" spans="25:25" x14ac:dyDescent="0.25">
      <c r="Y244640" s="109"/>
    </row>
    <row r="244641" spans="25:25" x14ac:dyDescent="0.25">
      <c r="Y244641" s="109"/>
    </row>
    <row r="244642" spans="25:25" x14ac:dyDescent="0.25">
      <c r="Y244642" s="109"/>
    </row>
    <row r="244643" spans="25:25" x14ac:dyDescent="0.25">
      <c r="Y244643" s="109"/>
    </row>
    <row r="244644" spans="25:25" x14ac:dyDescent="0.25">
      <c r="Y244644" s="109"/>
    </row>
    <row r="244645" spans="25:25" x14ac:dyDescent="0.25">
      <c r="Y244645" s="109"/>
    </row>
    <row r="244646" spans="25:25" x14ac:dyDescent="0.25">
      <c r="Y244646" s="109"/>
    </row>
    <row r="244647" spans="25:25" x14ac:dyDescent="0.25">
      <c r="Y244647" s="109"/>
    </row>
    <row r="244648" spans="25:25" x14ac:dyDescent="0.25">
      <c r="Y244648" s="109"/>
    </row>
    <row r="244649" spans="25:25" x14ac:dyDescent="0.25">
      <c r="Y244649" s="109"/>
    </row>
    <row r="244650" spans="25:25" x14ac:dyDescent="0.25">
      <c r="Y244650" s="109"/>
    </row>
    <row r="244651" spans="25:25" x14ac:dyDescent="0.25">
      <c r="Y244651" s="109"/>
    </row>
    <row r="244652" spans="25:25" x14ac:dyDescent="0.25">
      <c r="Y244652" s="109"/>
    </row>
    <row r="244653" spans="25:25" x14ac:dyDescent="0.25">
      <c r="Y244653" s="109"/>
    </row>
    <row r="244654" spans="25:25" x14ac:dyDescent="0.25">
      <c r="Y244654" s="109"/>
    </row>
    <row r="244655" spans="25:25" x14ac:dyDescent="0.25">
      <c r="Y244655" s="109"/>
    </row>
    <row r="244656" spans="25:25" x14ac:dyDescent="0.25">
      <c r="Y244656" s="109"/>
    </row>
    <row r="244657" spans="25:25" x14ac:dyDescent="0.25">
      <c r="Y244657" s="109"/>
    </row>
    <row r="244658" spans="25:25" x14ac:dyDescent="0.25">
      <c r="Y244658" s="109"/>
    </row>
    <row r="244659" spans="25:25" x14ac:dyDescent="0.25">
      <c r="Y244659" s="109"/>
    </row>
    <row r="244660" spans="25:25" x14ac:dyDescent="0.25">
      <c r="Y244660" s="109"/>
    </row>
    <row r="244661" spans="25:25" x14ac:dyDescent="0.25">
      <c r="Y244661" s="109"/>
    </row>
    <row r="244662" spans="25:25" x14ac:dyDescent="0.25">
      <c r="Y244662" s="109"/>
    </row>
    <row r="244663" spans="25:25" x14ac:dyDescent="0.25">
      <c r="Y244663" s="109"/>
    </row>
    <row r="244664" spans="25:25" x14ac:dyDescent="0.25">
      <c r="Y244664" s="109"/>
    </row>
    <row r="244665" spans="25:25" x14ac:dyDescent="0.25">
      <c r="Y244665" s="109"/>
    </row>
    <row r="244666" spans="25:25" x14ac:dyDescent="0.25">
      <c r="Y244666" s="109"/>
    </row>
    <row r="244667" spans="25:25" x14ac:dyDescent="0.25">
      <c r="Y244667" s="109"/>
    </row>
    <row r="244668" spans="25:25" x14ac:dyDescent="0.25">
      <c r="Y244668" s="109"/>
    </row>
    <row r="244669" spans="25:25" x14ac:dyDescent="0.25">
      <c r="Y244669" s="109"/>
    </row>
    <row r="244670" spans="25:25" x14ac:dyDescent="0.25">
      <c r="Y244670" s="109"/>
    </row>
    <row r="244671" spans="25:25" x14ac:dyDescent="0.25">
      <c r="Y244671" s="109"/>
    </row>
    <row r="244672" spans="25:25" x14ac:dyDescent="0.25">
      <c r="Y244672" s="109"/>
    </row>
    <row r="244673" spans="25:25" x14ac:dyDescent="0.25">
      <c r="Y244673" s="109"/>
    </row>
    <row r="244674" spans="25:25" x14ac:dyDescent="0.25">
      <c r="Y244674" s="109"/>
    </row>
    <row r="244675" spans="25:25" x14ac:dyDescent="0.25">
      <c r="Y244675" s="109"/>
    </row>
    <row r="244676" spans="25:25" x14ac:dyDescent="0.25">
      <c r="Y244676" s="109"/>
    </row>
    <row r="244677" spans="25:25" x14ac:dyDescent="0.25">
      <c r="Y244677" s="109"/>
    </row>
    <row r="244678" spans="25:25" x14ac:dyDescent="0.25">
      <c r="Y244678" s="109"/>
    </row>
    <row r="244679" spans="25:25" x14ac:dyDescent="0.25">
      <c r="Y244679" s="109"/>
    </row>
    <row r="244680" spans="25:25" x14ac:dyDescent="0.25">
      <c r="Y244680" s="109"/>
    </row>
    <row r="244681" spans="25:25" x14ac:dyDescent="0.25">
      <c r="Y244681" s="109"/>
    </row>
    <row r="244682" spans="25:25" x14ac:dyDescent="0.25">
      <c r="Y244682" s="109"/>
    </row>
    <row r="244683" spans="25:25" x14ac:dyDescent="0.25">
      <c r="Y244683" s="109"/>
    </row>
    <row r="244684" spans="25:25" x14ac:dyDescent="0.25">
      <c r="Y244684" s="109"/>
    </row>
    <row r="244685" spans="25:25" x14ac:dyDescent="0.25">
      <c r="Y244685" s="109"/>
    </row>
    <row r="244686" spans="25:25" x14ac:dyDescent="0.25">
      <c r="Y244686" s="109"/>
    </row>
    <row r="244687" spans="25:25" x14ac:dyDescent="0.25">
      <c r="Y244687" s="109"/>
    </row>
    <row r="244688" spans="25:25" x14ac:dyDescent="0.25">
      <c r="Y244688" s="109"/>
    </row>
    <row r="244689" spans="25:25" x14ac:dyDescent="0.25">
      <c r="Y244689" s="109"/>
    </row>
    <row r="244690" spans="25:25" x14ac:dyDescent="0.25">
      <c r="Y244690" s="109"/>
    </row>
    <row r="244691" spans="25:25" x14ac:dyDescent="0.25">
      <c r="Y244691" s="109"/>
    </row>
    <row r="244692" spans="25:25" x14ac:dyDescent="0.25">
      <c r="Y244692" s="109"/>
    </row>
    <row r="244693" spans="25:25" x14ac:dyDescent="0.25">
      <c r="Y244693" s="109"/>
    </row>
    <row r="244694" spans="25:25" x14ac:dyDescent="0.25">
      <c r="Y244694" s="109"/>
    </row>
    <row r="244695" spans="25:25" x14ac:dyDescent="0.25">
      <c r="Y244695" s="109"/>
    </row>
    <row r="244696" spans="25:25" x14ac:dyDescent="0.25">
      <c r="Y244696" s="109"/>
    </row>
    <row r="244697" spans="25:25" x14ac:dyDescent="0.25">
      <c r="Y244697" s="109"/>
    </row>
    <row r="244698" spans="25:25" x14ac:dyDescent="0.25">
      <c r="Y244698" s="109"/>
    </row>
    <row r="244699" spans="25:25" x14ac:dyDescent="0.25">
      <c r="Y244699" s="109"/>
    </row>
    <row r="244700" spans="25:25" x14ac:dyDescent="0.25">
      <c r="Y244700" s="109"/>
    </row>
    <row r="244701" spans="25:25" x14ac:dyDescent="0.25">
      <c r="Y244701" s="109"/>
    </row>
    <row r="244702" spans="25:25" x14ac:dyDescent="0.25">
      <c r="Y244702" s="109"/>
    </row>
    <row r="244703" spans="25:25" x14ac:dyDescent="0.25">
      <c r="Y244703" s="109"/>
    </row>
    <row r="244704" spans="25:25" x14ac:dyDescent="0.25">
      <c r="Y244704" s="109"/>
    </row>
    <row r="244705" spans="25:25" x14ac:dyDescent="0.25">
      <c r="Y244705" s="109"/>
    </row>
    <row r="244706" spans="25:25" x14ac:dyDescent="0.25">
      <c r="Y244706" s="109"/>
    </row>
    <row r="244707" spans="25:25" x14ac:dyDescent="0.25">
      <c r="Y244707" s="109"/>
    </row>
    <row r="244708" spans="25:25" x14ac:dyDescent="0.25">
      <c r="Y244708" s="109"/>
    </row>
    <row r="244709" spans="25:25" x14ac:dyDescent="0.25">
      <c r="Y244709" s="109"/>
    </row>
    <row r="244710" spans="25:25" x14ac:dyDescent="0.25">
      <c r="Y244710" s="109"/>
    </row>
    <row r="244711" spans="25:25" x14ac:dyDescent="0.25">
      <c r="Y244711" s="109"/>
    </row>
    <row r="244712" spans="25:25" x14ac:dyDescent="0.25">
      <c r="Y244712" s="109"/>
    </row>
    <row r="244713" spans="25:25" x14ac:dyDescent="0.25">
      <c r="Y244713" s="109"/>
    </row>
    <row r="244714" spans="25:25" x14ac:dyDescent="0.25">
      <c r="Y244714" s="109"/>
    </row>
    <row r="244715" spans="25:25" x14ac:dyDescent="0.25">
      <c r="Y244715" s="109"/>
    </row>
    <row r="244716" spans="25:25" x14ac:dyDescent="0.25">
      <c r="Y244716" s="109"/>
    </row>
    <row r="244717" spans="25:25" x14ac:dyDescent="0.25">
      <c r="Y244717" s="109"/>
    </row>
    <row r="244718" spans="25:25" x14ac:dyDescent="0.25">
      <c r="Y244718" s="109"/>
    </row>
    <row r="244719" spans="25:25" x14ac:dyDescent="0.25">
      <c r="Y244719" s="109"/>
    </row>
    <row r="244720" spans="25:25" x14ac:dyDescent="0.25">
      <c r="Y244720" s="109"/>
    </row>
    <row r="244721" spans="25:25" x14ac:dyDescent="0.25">
      <c r="Y244721" s="109"/>
    </row>
    <row r="244722" spans="25:25" x14ac:dyDescent="0.25">
      <c r="Y244722" s="109"/>
    </row>
    <row r="244723" spans="25:25" x14ac:dyDescent="0.25">
      <c r="Y244723" s="109"/>
    </row>
    <row r="244724" spans="25:25" x14ac:dyDescent="0.25">
      <c r="Y244724" s="109"/>
    </row>
    <row r="244725" spans="25:25" x14ac:dyDescent="0.25">
      <c r="Y244725" s="109"/>
    </row>
    <row r="244726" spans="25:25" x14ac:dyDescent="0.25">
      <c r="Y244726" s="109"/>
    </row>
    <row r="244727" spans="25:25" x14ac:dyDescent="0.25">
      <c r="Y244727" s="109"/>
    </row>
    <row r="244728" spans="25:25" x14ac:dyDescent="0.25">
      <c r="Y244728" s="109"/>
    </row>
    <row r="244729" spans="25:25" x14ac:dyDescent="0.25">
      <c r="Y244729" s="109"/>
    </row>
    <row r="244730" spans="25:25" x14ac:dyDescent="0.25">
      <c r="Y244730" s="109"/>
    </row>
    <row r="244731" spans="25:25" x14ac:dyDescent="0.25">
      <c r="Y244731" s="109"/>
    </row>
    <row r="244732" spans="25:25" x14ac:dyDescent="0.25">
      <c r="Y244732" s="109"/>
    </row>
    <row r="244733" spans="25:25" x14ac:dyDescent="0.25">
      <c r="Y244733" s="109"/>
    </row>
    <row r="244734" spans="25:25" x14ac:dyDescent="0.25">
      <c r="Y244734" s="109"/>
    </row>
    <row r="244735" spans="25:25" x14ac:dyDescent="0.25">
      <c r="Y244735" s="109"/>
    </row>
    <row r="244736" spans="25:25" x14ac:dyDescent="0.25">
      <c r="Y244736" s="109"/>
    </row>
    <row r="244737" spans="25:25" x14ac:dyDescent="0.25">
      <c r="Y244737" s="109"/>
    </row>
    <row r="244738" spans="25:25" x14ac:dyDescent="0.25">
      <c r="Y244738" s="109"/>
    </row>
    <row r="244739" spans="25:25" x14ac:dyDescent="0.25">
      <c r="Y244739" s="109"/>
    </row>
    <row r="244740" spans="25:25" x14ac:dyDescent="0.25">
      <c r="Y244740" s="109"/>
    </row>
    <row r="244741" spans="25:25" x14ac:dyDescent="0.25">
      <c r="Y244741" s="109"/>
    </row>
    <row r="244742" spans="25:25" x14ac:dyDescent="0.25">
      <c r="Y244742" s="109"/>
    </row>
    <row r="244743" spans="25:25" x14ac:dyDescent="0.25">
      <c r="Y244743" s="109"/>
    </row>
    <row r="244744" spans="25:25" x14ac:dyDescent="0.25">
      <c r="Y244744" s="109"/>
    </row>
    <row r="244745" spans="25:25" x14ac:dyDescent="0.25">
      <c r="Y244745" s="109"/>
    </row>
    <row r="244746" spans="25:25" x14ac:dyDescent="0.25">
      <c r="Y244746" s="109"/>
    </row>
    <row r="244747" spans="25:25" x14ac:dyDescent="0.25">
      <c r="Y244747" s="109"/>
    </row>
    <row r="244748" spans="25:25" x14ac:dyDescent="0.25">
      <c r="Y244748" s="109"/>
    </row>
    <row r="244749" spans="25:25" x14ac:dyDescent="0.25">
      <c r="Y244749" s="109"/>
    </row>
    <row r="244750" spans="25:25" x14ac:dyDescent="0.25">
      <c r="Y244750" s="109"/>
    </row>
    <row r="244751" spans="25:25" x14ac:dyDescent="0.25">
      <c r="Y244751" s="109"/>
    </row>
    <row r="244752" spans="25:25" x14ac:dyDescent="0.25">
      <c r="Y244752" s="109"/>
    </row>
    <row r="244753" spans="25:25" x14ac:dyDescent="0.25">
      <c r="Y244753" s="109"/>
    </row>
    <row r="244754" spans="25:25" x14ac:dyDescent="0.25">
      <c r="Y244754" s="109"/>
    </row>
    <row r="244755" spans="25:25" x14ac:dyDescent="0.25">
      <c r="Y244755" s="109"/>
    </row>
    <row r="244756" spans="25:25" x14ac:dyDescent="0.25">
      <c r="Y244756" s="109"/>
    </row>
    <row r="244757" spans="25:25" x14ac:dyDescent="0.25">
      <c r="Y244757" s="109"/>
    </row>
    <row r="244758" spans="25:25" x14ac:dyDescent="0.25">
      <c r="Y244758" s="109"/>
    </row>
    <row r="244759" spans="25:25" x14ac:dyDescent="0.25">
      <c r="Y244759" s="109"/>
    </row>
    <row r="244760" spans="25:25" x14ac:dyDescent="0.25">
      <c r="Y244760" s="109"/>
    </row>
    <row r="244761" spans="25:25" x14ac:dyDescent="0.25">
      <c r="Y244761" s="109"/>
    </row>
    <row r="244762" spans="25:25" x14ac:dyDescent="0.25">
      <c r="Y244762" s="109"/>
    </row>
    <row r="244763" spans="25:25" x14ac:dyDescent="0.25">
      <c r="Y244763" s="109"/>
    </row>
    <row r="244764" spans="25:25" x14ac:dyDescent="0.25">
      <c r="Y244764" s="109"/>
    </row>
    <row r="244765" spans="25:25" x14ac:dyDescent="0.25">
      <c r="Y244765" s="109"/>
    </row>
    <row r="244766" spans="25:25" x14ac:dyDescent="0.25">
      <c r="Y244766" s="109"/>
    </row>
    <row r="244767" spans="25:25" x14ac:dyDescent="0.25">
      <c r="Y244767" s="109"/>
    </row>
    <row r="244768" spans="25:25" x14ac:dyDescent="0.25">
      <c r="Y244768" s="109"/>
    </row>
    <row r="244769" spans="25:25" x14ac:dyDescent="0.25">
      <c r="Y244769" s="109"/>
    </row>
    <row r="244770" spans="25:25" x14ac:dyDescent="0.25">
      <c r="Y244770" s="109"/>
    </row>
    <row r="244771" spans="25:25" x14ac:dyDescent="0.25">
      <c r="Y244771" s="109"/>
    </row>
    <row r="244772" spans="25:25" x14ac:dyDescent="0.25">
      <c r="Y244772" s="109"/>
    </row>
    <row r="244773" spans="25:25" x14ac:dyDescent="0.25">
      <c r="Y244773" s="109"/>
    </row>
    <row r="244774" spans="25:25" x14ac:dyDescent="0.25">
      <c r="Y244774" s="109"/>
    </row>
    <row r="244775" spans="25:25" x14ac:dyDescent="0.25">
      <c r="Y244775" s="109"/>
    </row>
    <row r="244776" spans="25:25" x14ac:dyDescent="0.25">
      <c r="Y244776" s="109"/>
    </row>
    <row r="244777" spans="25:25" x14ac:dyDescent="0.25">
      <c r="Y244777" s="109"/>
    </row>
    <row r="244778" spans="25:25" x14ac:dyDescent="0.25">
      <c r="Y244778" s="109"/>
    </row>
    <row r="244779" spans="25:25" x14ac:dyDescent="0.25">
      <c r="Y244779" s="109"/>
    </row>
    <row r="244780" spans="25:25" x14ac:dyDescent="0.25">
      <c r="Y244780" s="109"/>
    </row>
    <row r="244781" spans="25:25" x14ac:dyDescent="0.25">
      <c r="Y244781" s="109"/>
    </row>
    <row r="244782" spans="25:25" x14ac:dyDescent="0.25">
      <c r="Y244782" s="109"/>
    </row>
    <row r="244783" spans="25:25" x14ac:dyDescent="0.25">
      <c r="Y244783" s="109"/>
    </row>
    <row r="244784" spans="25:25" x14ac:dyDescent="0.25">
      <c r="Y244784" s="109"/>
    </row>
    <row r="244785" spans="25:25" x14ac:dyDescent="0.25">
      <c r="Y244785" s="109"/>
    </row>
    <row r="244786" spans="25:25" x14ac:dyDescent="0.25">
      <c r="Y244786" s="109"/>
    </row>
    <row r="244787" spans="25:25" x14ac:dyDescent="0.25">
      <c r="Y244787" s="109"/>
    </row>
    <row r="244788" spans="25:25" x14ac:dyDescent="0.25">
      <c r="Y244788" s="109"/>
    </row>
    <row r="244789" spans="25:25" x14ac:dyDescent="0.25">
      <c r="Y244789" s="109"/>
    </row>
    <row r="244790" spans="25:25" x14ac:dyDescent="0.25">
      <c r="Y244790" s="109"/>
    </row>
    <row r="244791" spans="25:25" x14ac:dyDescent="0.25">
      <c r="Y244791" s="109"/>
    </row>
    <row r="244792" spans="25:25" x14ac:dyDescent="0.25">
      <c r="Y244792" s="109"/>
    </row>
    <row r="244793" spans="25:25" x14ac:dyDescent="0.25">
      <c r="Y244793" s="109"/>
    </row>
    <row r="244794" spans="25:25" x14ac:dyDescent="0.25">
      <c r="Y244794" s="109"/>
    </row>
    <row r="244795" spans="25:25" x14ac:dyDescent="0.25">
      <c r="Y244795" s="109"/>
    </row>
    <row r="244796" spans="25:25" x14ac:dyDescent="0.25">
      <c r="Y244796" s="109"/>
    </row>
    <row r="244797" spans="25:25" x14ac:dyDescent="0.25">
      <c r="Y244797" s="109"/>
    </row>
    <row r="244798" spans="25:25" x14ac:dyDescent="0.25">
      <c r="Y244798" s="109"/>
    </row>
    <row r="244799" spans="25:25" x14ac:dyDescent="0.25">
      <c r="Y244799" s="109"/>
    </row>
    <row r="244800" spans="25:25" x14ac:dyDescent="0.25">
      <c r="Y244800" s="109"/>
    </row>
    <row r="244801" spans="25:25" x14ac:dyDescent="0.25">
      <c r="Y244801" s="109"/>
    </row>
    <row r="244802" spans="25:25" x14ac:dyDescent="0.25">
      <c r="Y244802" s="109"/>
    </row>
    <row r="244803" spans="25:25" x14ac:dyDescent="0.25">
      <c r="Y244803" s="109"/>
    </row>
    <row r="244804" spans="25:25" x14ac:dyDescent="0.25">
      <c r="Y244804" s="109"/>
    </row>
    <row r="244805" spans="25:25" x14ac:dyDescent="0.25">
      <c r="Y244805" s="109"/>
    </row>
    <row r="244806" spans="25:25" x14ac:dyDescent="0.25">
      <c r="Y244806" s="109"/>
    </row>
    <row r="244807" spans="25:25" x14ac:dyDescent="0.25">
      <c r="Y244807" s="109"/>
    </row>
    <row r="244808" spans="25:25" x14ac:dyDescent="0.25">
      <c r="Y244808" s="109"/>
    </row>
    <row r="244809" spans="25:25" x14ac:dyDescent="0.25">
      <c r="Y244809" s="109"/>
    </row>
    <row r="244810" spans="25:25" x14ac:dyDescent="0.25">
      <c r="Y244810" s="109"/>
    </row>
    <row r="244811" spans="25:25" x14ac:dyDescent="0.25">
      <c r="Y244811" s="109"/>
    </row>
    <row r="244812" spans="25:25" x14ac:dyDescent="0.25">
      <c r="Y244812" s="109"/>
    </row>
    <row r="244813" spans="25:25" x14ac:dyDescent="0.25">
      <c r="Y244813" s="109"/>
    </row>
    <row r="244814" spans="25:25" x14ac:dyDescent="0.25">
      <c r="Y244814" s="109"/>
    </row>
    <row r="244815" spans="25:25" x14ac:dyDescent="0.25">
      <c r="Y244815" s="109"/>
    </row>
    <row r="244816" spans="25:25" x14ac:dyDescent="0.25">
      <c r="Y244816" s="109"/>
    </row>
    <row r="244817" spans="25:25" x14ac:dyDescent="0.25">
      <c r="Y244817" s="109"/>
    </row>
    <row r="244818" spans="25:25" x14ac:dyDescent="0.25">
      <c r="Y244818" s="109"/>
    </row>
    <row r="244819" spans="25:25" x14ac:dyDescent="0.25">
      <c r="Y244819" s="109"/>
    </row>
    <row r="244820" spans="25:25" x14ac:dyDescent="0.25">
      <c r="Y244820" s="109"/>
    </row>
    <row r="244821" spans="25:25" x14ac:dyDescent="0.25">
      <c r="Y244821" s="109"/>
    </row>
    <row r="244822" spans="25:25" x14ac:dyDescent="0.25">
      <c r="Y244822" s="109"/>
    </row>
    <row r="244823" spans="25:25" x14ac:dyDescent="0.25">
      <c r="Y244823" s="109"/>
    </row>
    <row r="244824" spans="25:25" x14ac:dyDescent="0.25">
      <c r="Y244824" s="109"/>
    </row>
    <row r="244825" spans="25:25" x14ac:dyDescent="0.25">
      <c r="Y244825" s="109"/>
    </row>
    <row r="244826" spans="25:25" x14ac:dyDescent="0.25">
      <c r="Y244826" s="109"/>
    </row>
    <row r="244827" spans="25:25" x14ac:dyDescent="0.25">
      <c r="Y244827" s="109"/>
    </row>
    <row r="244828" spans="25:25" x14ac:dyDescent="0.25">
      <c r="Y244828" s="109"/>
    </row>
    <row r="244829" spans="25:25" x14ac:dyDescent="0.25">
      <c r="Y244829" s="109"/>
    </row>
    <row r="244830" spans="25:25" x14ac:dyDescent="0.25">
      <c r="Y244830" s="109"/>
    </row>
    <row r="244831" spans="25:25" x14ac:dyDescent="0.25">
      <c r="Y244831" s="109"/>
    </row>
    <row r="244832" spans="25:25" x14ac:dyDescent="0.25">
      <c r="Y244832" s="109"/>
    </row>
    <row r="244833" spans="25:25" x14ac:dyDescent="0.25">
      <c r="Y244833" s="109"/>
    </row>
    <row r="244834" spans="25:25" x14ac:dyDescent="0.25">
      <c r="Y244834" s="109"/>
    </row>
    <row r="244835" spans="25:25" x14ac:dyDescent="0.25">
      <c r="Y244835" s="109"/>
    </row>
    <row r="244836" spans="25:25" x14ac:dyDescent="0.25">
      <c r="Y244836" s="109"/>
    </row>
    <row r="244837" spans="25:25" x14ac:dyDescent="0.25">
      <c r="Y244837" s="109"/>
    </row>
    <row r="244838" spans="25:25" x14ac:dyDescent="0.25">
      <c r="Y244838" s="109"/>
    </row>
    <row r="244839" spans="25:25" x14ac:dyDescent="0.25">
      <c r="Y244839" s="109"/>
    </row>
    <row r="244840" spans="25:25" x14ac:dyDescent="0.25">
      <c r="Y244840" s="109"/>
    </row>
    <row r="244841" spans="25:25" x14ac:dyDescent="0.25">
      <c r="Y244841" s="109"/>
    </row>
    <row r="244842" spans="25:25" x14ac:dyDescent="0.25">
      <c r="Y244842" s="109"/>
    </row>
    <row r="244843" spans="25:25" x14ac:dyDescent="0.25">
      <c r="Y244843" s="109"/>
    </row>
    <row r="244844" spans="25:25" x14ac:dyDescent="0.25">
      <c r="Y244844" s="109"/>
    </row>
    <row r="244845" spans="25:25" x14ac:dyDescent="0.25">
      <c r="Y244845" s="109"/>
    </row>
    <row r="244846" spans="25:25" x14ac:dyDescent="0.25">
      <c r="Y244846" s="109"/>
    </row>
    <row r="244847" spans="25:25" x14ac:dyDescent="0.25">
      <c r="Y244847" s="109"/>
    </row>
    <row r="244848" spans="25:25" x14ac:dyDescent="0.25">
      <c r="Y244848" s="109"/>
    </row>
    <row r="244849" spans="25:25" x14ac:dyDescent="0.25">
      <c r="Y244849" s="109"/>
    </row>
    <row r="244850" spans="25:25" x14ac:dyDescent="0.25">
      <c r="Y244850" s="109"/>
    </row>
    <row r="244851" spans="25:25" x14ac:dyDescent="0.25">
      <c r="Y244851" s="109"/>
    </row>
    <row r="244852" spans="25:25" x14ac:dyDescent="0.25">
      <c r="Y244852" s="109"/>
    </row>
    <row r="244853" spans="25:25" x14ac:dyDescent="0.25">
      <c r="Y244853" s="109"/>
    </row>
    <row r="244854" spans="25:25" x14ac:dyDescent="0.25">
      <c r="Y244854" s="109"/>
    </row>
    <row r="244855" spans="25:25" x14ac:dyDescent="0.25">
      <c r="Y244855" s="109"/>
    </row>
    <row r="244856" spans="25:25" x14ac:dyDescent="0.25">
      <c r="Y244856" s="109"/>
    </row>
    <row r="244857" spans="25:25" x14ac:dyDescent="0.25">
      <c r="Y244857" s="109"/>
    </row>
    <row r="244858" spans="25:25" x14ac:dyDescent="0.25">
      <c r="Y244858" s="109"/>
    </row>
    <row r="244859" spans="25:25" x14ac:dyDescent="0.25">
      <c r="Y244859" s="109"/>
    </row>
    <row r="244860" spans="25:25" x14ac:dyDescent="0.25">
      <c r="Y244860" s="109"/>
    </row>
    <row r="244861" spans="25:25" x14ac:dyDescent="0.25">
      <c r="Y244861" s="109"/>
    </row>
    <row r="244862" spans="25:25" x14ac:dyDescent="0.25">
      <c r="Y244862" s="109"/>
    </row>
    <row r="244863" spans="25:25" x14ac:dyDescent="0.25">
      <c r="Y244863" s="109"/>
    </row>
    <row r="244864" spans="25:25" x14ac:dyDescent="0.25">
      <c r="Y244864" s="109"/>
    </row>
    <row r="244865" spans="25:25" x14ac:dyDescent="0.25">
      <c r="Y244865" s="109"/>
    </row>
    <row r="244866" spans="25:25" x14ac:dyDescent="0.25">
      <c r="Y244866" s="109"/>
    </row>
    <row r="244867" spans="25:25" x14ac:dyDescent="0.25">
      <c r="Y244867" s="109"/>
    </row>
    <row r="244868" spans="25:25" x14ac:dyDescent="0.25">
      <c r="Y244868" s="109"/>
    </row>
    <row r="244869" spans="25:25" x14ac:dyDescent="0.25">
      <c r="Y244869" s="109"/>
    </row>
    <row r="244870" spans="25:25" x14ac:dyDescent="0.25">
      <c r="Y244870" s="109"/>
    </row>
    <row r="244871" spans="25:25" x14ac:dyDescent="0.25">
      <c r="Y244871" s="109"/>
    </row>
    <row r="244872" spans="25:25" x14ac:dyDescent="0.25">
      <c r="Y244872" s="109"/>
    </row>
    <row r="244873" spans="25:25" x14ac:dyDescent="0.25">
      <c r="Y244873" s="109"/>
    </row>
    <row r="244874" spans="25:25" x14ac:dyDescent="0.25">
      <c r="Y244874" s="109"/>
    </row>
    <row r="244875" spans="25:25" x14ac:dyDescent="0.25">
      <c r="Y244875" s="109"/>
    </row>
    <row r="244876" spans="25:25" x14ac:dyDescent="0.25">
      <c r="Y244876" s="109"/>
    </row>
    <row r="244877" spans="25:25" x14ac:dyDescent="0.25">
      <c r="Y244877" s="109"/>
    </row>
    <row r="244878" spans="25:25" x14ac:dyDescent="0.25">
      <c r="Y244878" s="109"/>
    </row>
    <row r="244879" spans="25:25" x14ac:dyDescent="0.25">
      <c r="Y244879" s="109"/>
    </row>
    <row r="244880" spans="25:25" x14ac:dyDescent="0.25">
      <c r="Y244880" s="109"/>
    </row>
    <row r="244881" spans="25:25" x14ac:dyDescent="0.25">
      <c r="Y244881" s="109"/>
    </row>
    <row r="244882" spans="25:25" x14ac:dyDescent="0.25">
      <c r="Y244882" s="109"/>
    </row>
    <row r="244883" spans="25:25" x14ac:dyDescent="0.25">
      <c r="Y244883" s="109"/>
    </row>
    <row r="244884" spans="25:25" x14ac:dyDescent="0.25">
      <c r="Y244884" s="109"/>
    </row>
    <row r="244885" spans="25:25" x14ac:dyDescent="0.25">
      <c r="Y244885" s="109"/>
    </row>
    <row r="244886" spans="25:25" x14ac:dyDescent="0.25">
      <c r="Y244886" s="109"/>
    </row>
    <row r="244887" spans="25:25" x14ac:dyDescent="0.25">
      <c r="Y244887" s="109"/>
    </row>
    <row r="244888" spans="25:25" x14ac:dyDescent="0.25">
      <c r="Y244888" s="109"/>
    </row>
    <row r="244889" spans="25:25" x14ac:dyDescent="0.25">
      <c r="Y244889" s="109"/>
    </row>
    <row r="244890" spans="25:25" x14ac:dyDescent="0.25">
      <c r="Y244890" s="109"/>
    </row>
    <row r="244891" spans="25:25" x14ac:dyDescent="0.25">
      <c r="Y244891" s="109"/>
    </row>
    <row r="244892" spans="25:25" x14ac:dyDescent="0.25">
      <c r="Y244892" s="109"/>
    </row>
    <row r="244893" spans="25:25" x14ac:dyDescent="0.25">
      <c r="Y244893" s="109"/>
    </row>
    <row r="244894" spans="25:25" x14ac:dyDescent="0.25">
      <c r="Y244894" s="109"/>
    </row>
    <row r="244895" spans="25:25" x14ac:dyDescent="0.25">
      <c r="Y244895" s="109"/>
    </row>
    <row r="244896" spans="25:25" x14ac:dyDescent="0.25">
      <c r="Y244896" s="109"/>
    </row>
    <row r="244897" spans="25:25" x14ac:dyDescent="0.25">
      <c r="Y244897" s="109"/>
    </row>
    <row r="244898" spans="25:25" x14ac:dyDescent="0.25">
      <c r="Y244898" s="109"/>
    </row>
    <row r="244899" spans="25:25" x14ac:dyDescent="0.25">
      <c r="Y244899" s="109"/>
    </row>
    <row r="244900" spans="25:25" x14ac:dyDescent="0.25">
      <c r="Y244900" s="109"/>
    </row>
    <row r="244901" spans="25:25" x14ac:dyDescent="0.25">
      <c r="Y244901" s="109"/>
    </row>
    <row r="244902" spans="25:25" x14ac:dyDescent="0.25">
      <c r="Y244902" s="109"/>
    </row>
    <row r="244903" spans="25:25" x14ac:dyDescent="0.25">
      <c r="Y244903" s="109"/>
    </row>
    <row r="244904" spans="25:25" x14ac:dyDescent="0.25">
      <c r="Y244904" s="109"/>
    </row>
    <row r="244905" spans="25:25" x14ac:dyDescent="0.25">
      <c r="Y244905" s="109"/>
    </row>
    <row r="244906" spans="25:25" x14ac:dyDescent="0.25">
      <c r="Y244906" s="109"/>
    </row>
    <row r="244907" spans="25:25" x14ac:dyDescent="0.25">
      <c r="Y244907" s="109"/>
    </row>
    <row r="244908" spans="25:25" x14ac:dyDescent="0.25">
      <c r="Y244908" s="109"/>
    </row>
    <row r="244909" spans="25:25" x14ac:dyDescent="0.25">
      <c r="Y244909" s="109"/>
    </row>
    <row r="244910" spans="25:25" x14ac:dyDescent="0.25">
      <c r="Y244910" s="109"/>
    </row>
    <row r="244911" spans="25:25" x14ac:dyDescent="0.25">
      <c r="Y244911" s="109"/>
    </row>
    <row r="244912" spans="25:25" x14ac:dyDescent="0.25">
      <c r="Y244912" s="109"/>
    </row>
    <row r="244913" spans="25:25" x14ac:dyDescent="0.25">
      <c r="Y244913" s="109"/>
    </row>
    <row r="244914" spans="25:25" x14ac:dyDescent="0.25">
      <c r="Y244914" s="109"/>
    </row>
    <row r="244915" spans="25:25" x14ac:dyDescent="0.25">
      <c r="Y244915" s="109"/>
    </row>
    <row r="244916" spans="25:25" x14ac:dyDescent="0.25">
      <c r="Y244916" s="109"/>
    </row>
    <row r="244917" spans="25:25" x14ac:dyDescent="0.25">
      <c r="Y244917" s="109"/>
    </row>
    <row r="244918" spans="25:25" x14ac:dyDescent="0.25">
      <c r="Y244918" s="109"/>
    </row>
    <row r="244919" spans="25:25" x14ac:dyDescent="0.25">
      <c r="Y244919" s="109"/>
    </row>
    <row r="244920" spans="25:25" x14ac:dyDescent="0.25">
      <c r="Y244920" s="109"/>
    </row>
    <row r="244921" spans="25:25" x14ac:dyDescent="0.25">
      <c r="Y244921" s="109"/>
    </row>
    <row r="244922" spans="25:25" x14ac:dyDescent="0.25">
      <c r="Y244922" s="109"/>
    </row>
    <row r="244923" spans="25:25" x14ac:dyDescent="0.25">
      <c r="Y244923" s="109"/>
    </row>
    <row r="244924" spans="25:25" x14ac:dyDescent="0.25">
      <c r="Y244924" s="109"/>
    </row>
    <row r="244925" spans="25:25" x14ac:dyDescent="0.25">
      <c r="Y244925" s="109"/>
    </row>
    <row r="244926" spans="25:25" x14ac:dyDescent="0.25">
      <c r="Y244926" s="109"/>
    </row>
    <row r="244927" spans="25:25" x14ac:dyDescent="0.25">
      <c r="Y244927" s="109"/>
    </row>
    <row r="244928" spans="25:25" x14ac:dyDescent="0.25">
      <c r="Y244928" s="109"/>
    </row>
    <row r="244929" spans="25:25" x14ac:dyDescent="0.25">
      <c r="Y244929" s="109"/>
    </row>
    <row r="244930" spans="25:25" x14ac:dyDescent="0.25">
      <c r="Y244930" s="109"/>
    </row>
    <row r="244931" spans="25:25" x14ac:dyDescent="0.25">
      <c r="Y244931" s="109"/>
    </row>
    <row r="244932" spans="25:25" x14ac:dyDescent="0.25">
      <c r="Y244932" s="109"/>
    </row>
    <row r="244933" spans="25:25" x14ac:dyDescent="0.25">
      <c r="Y244933" s="109"/>
    </row>
    <row r="244934" spans="25:25" x14ac:dyDescent="0.25">
      <c r="Y244934" s="109"/>
    </row>
    <row r="244935" spans="25:25" x14ac:dyDescent="0.25">
      <c r="Y244935" s="109"/>
    </row>
    <row r="244936" spans="25:25" x14ac:dyDescent="0.25">
      <c r="Y244936" s="109"/>
    </row>
    <row r="244937" spans="25:25" x14ac:dyDescent="0.25">
      <c r="Y244937" s="109"/>
    </row>
    <row r="244938" spans="25:25" x14ac:dyDescent="0.25">
      <c r="Y244938" s="109"/>
    </row>
    <row r="244939" spans="25:25" x14ac:dyDescent="0.25">
      <c r="Y244939" s="109"/>
    </row>
    <row r="244940" spans="25:25" x14ac:dyDescent="0.25">
      <c r="Y244940" s="109"/>
    </row>
    <row r="244941" spans="25:25" x14ac:dyDescent="0.25">
      <c r="Y244941" s="109"/>
    </row>
    <row r="244942" spans="25:25" x14ac:dyDescent="0.25">
      <c r="Y244942" s="109"/>
    </row>
    <row r="244943" spans="25:25" x14ac:dyDescent="0.25">
      <c r="Y244943" s="109"/>
    </row>
    <row r="244944" spans="25:25" x14ac:dyDescent="0.25">
      <c r="Y244944" s="109"/>
    </row>
    <row r="244945" spans="25:25" x14ac:dyDescent="0.25">
      <c r="Y244945" s="109"/>
    </row>
    <row r="244946" spans="25:25" x14ac:dyDescent="0.25">
      <c r="Y244946" s="109"/>
    </row>
    <row r="244947" spans="25:25" x14ac:dyDescent="0.25">
      <c r="Y244947" s="109"/>
    </row>
    <row r="244948" spans="25:25" x14ac:dyDescent="0.25">
      <c r="Y244948" s="109"/>
    </row>
    <row r="244949" spans="25:25" x14ac:dyDescent="0.25">
      <c r="Y244949" s="109"/>
    </row>
    <row r="244950" spans="25:25" x14ac:dyDescent="0.25">
      <c r="Y244950" s="109"/>
    </row>
    <row r="244951" spans="25:25" x14ac:dyDescent="0.25">
      <c r="Y244951" s="109"/>
    </row>
    <row r="244952" spans="25:25" x14ac:dyDescent="0.25">
      <c r="Y244952" s="109"/>
    </row>
    <row r="244953" spans="25:25" x14ac:dyDescent="0.25">
      <c r="Y244953" s="109"/>
    </row>
    <row r="244954" spans="25:25" x14ac:dyDescent="0.25">
      <c r="Y244954" s="109"/>
    </row>
    <row r="244955" spans="25:25" x14ac:dyDescent="0.25">
      <c r="Y244955" s="109"/>
    </row>
    <row r="244956" spans="25:25" x14ac:dyDescent="0.25">
      <c r="Y244956" s="109"/>
    </row>
    <row r="244957" spans="25:25" x14ac:dyDescent="0.25">
      <c r="Y244957" s="109"/>
    </row>
    <row r="244958" spans="25:25" x14ac:dyDescent="0.25">
      <c r="Y244958" s="109"/>
    </row>
    <row r="244959" spans="25:25" x14ac:dyDescent="0.25">
      <c r="Y244959" s="109"/>
    </row>
    <row r="244960" spans="25:25" x14ac:dyDescent="0.25">
      <c r="Y244960" s="109"/>
    </row>
    <row r="244961" spans="25:25" x14ac:dyDescent="0.25">
      <c r="Y244961" s="109"/>
    </row>
    <row r="244962" spans="25:25" x14ac:dyDescent="0.25">
      <c r="Y244962" s="109"/>
    </row>
    <row r="244963" spans="25:25" x14ac:dyDescent="0.25">
      <c r="Y244963" s="109"/>
    </row>
    <row r="244964" spans="25:25" x14ac:dyDescent="0.25">
      <c r="Y244964" s="109"/>
    </row>
    <row r="244965" spans="25:25" x14ac:dyDescent="0.25">
      <c r="Y244965" s="109"/>
    </row>
    <row r="244966" spans="25:25" x14ac:dyDescent="0.25">
      <c r="Y244966" s="109"/>
    </row>
    <row r="244967" spans="25:25" x14ac:dyDescent="0.25">
      <c r="Y244967" s="109"/>
    </row>
    <row r="244968" spans="25:25" x14ac:dyDescent="0.25">
      <c r="Y244968" s="109"/>
    </row>
    <row r="244969" spans="25:25" x14ac:dyDescent="0.25">
      <c r="Y244969" s="109"/>
    </row>
    <row r="244970" spans="25:25" x14ac:dyDescent="0.25">
      <c r="Y244970" s="109"/>
    </row>
    <row r="244971" spans="25:25" x14ac:dyDescent="0.25">
      <c r="Y244971" s="109"/>
    </row>
    <row r="244972" spans="25:25" x14ac:dyDescent="0.25">
      <c r="Y244972" s="109"/>
    </row>
    <row r="244973" spans="25:25" x14ac:dyDescent="0.25">
      <c r="Y244973" s="109"/>
    </row>
    <row r="244974" spans="25:25" x14ac:dyDescent="0.25">
      <c r="Y244974" s="109"/>
    </row>
    <row r="244975" spans="25:25" x14ac:dyDescent="0.25">
      <c r="Y244975" s="109"/>
    </row>
    <row r="244976" spans="25:25" x14ac:dyDescent="0.25">
      <c r="Y244976" s="109"/>
    </row>
    <row r="244977" spans="25:25" x14ac:dyDescent="0.25">
      <c r="Y244977" s="109"/>
    </row>
    <row r="244978" spans="25:25" x14ac:dyDescent="0.25">
      <c r="Y244978" s="109"/>
    </row>
    <row r="244979" spans="25:25" x14ac:dyDescent="0.25">
      <c r="Y244979" s="109"/>
    </row>
    <row r="244980" spans="25:25" x14ac:dyDescent="0.25">
      <c r="Y244980" s="109"/>
    </row>
    <row r="244981" spans="25:25" x14ac:dyDescent="0.25">
      <c r="Y244981" s="109"/>
    </row>
    <row r="244982" spans="25:25" x14ac:dyDescent="0.25">
      <c r="Y244982" s="109"/>
    </row>
    <row r="244983" spans="25:25" x14ac:dyDescent="0.25">
      <c r="Y244983" s="109"/>
    </row>
    <row r="244984" spans="25:25" x14ac:dyDescent="0.25">
      <c r="Y244984" s="109"/>
    </row>
    <row r="244985" spans="25:25" x14ac:dyDescent="0.25">
      <c r="Y244985" s="109"/>
    </row>
    <row r="244986" spans="25:25" x14ac:dyDescent="0.25">
      <c r="Y244986" s="109"/>
    </row>
    <row r="244987" spans="25:25" x14ac:dyDescent="0.25">
      <c r="Y244987" s="109"/>
    </row>
    <row r="244988" spans="25:25" x14ac:dyDescent="0.25">
      <c r="Y244988" s="109"/>
    </row>
    <row r="244989" spans="25:25" x14ac:dyDescent="0.25">
      <c r="Y244989" s="109"/>
    </row>
    <row r="244990" spans="25:25" x14ac:dyDescent="0.25">
      <c r="Y244990" s="109"/>
    </row>
    <row r="244991" spans="25:25" x14ac:dyDescent="0.25">
      <c r="Y244991" s="109"/>
    </row>
    <row r="244992" spans="25:25" x14ac:dyDescent="0.25">
      <c r="Y244992" s="109"/>
    </row>
    <row r="244993" spans="25:25" x14ac:dyDescent="0.25">
      <c r="Y244993" s="109"/>
    </row>
    <row r="244994" spans="25:25" x14ac:dyDescent="0.25">
      <c r="Y244994" s="109"/>
    </row>
    <row r="244995" spans="25:25" x14ac:dyDescent="0.25">
      <c r="Y244995" s="109"/>
    </row>
    <row r="244996" spans="25:25" x14ac:dyDescent="0.25">
      <c r="Y244996" s="109"/>
    </row>
    <row r="244997" spans="25:25" x14ac:dyDescent="0.25">
      <c r="Y244997" s="109"/>
    </row>
    <row r="244998" spans="25:25" x14ac:dyDescent="0.25">
      <c r="Y244998" s="109"/>
    </row>
    <row r="244999" spans="25:25" x14ac:dyDescent="0.25">
      <c r="Y244999" s="109"/>
    </row>
    <row r="245000" spans="25:25" x14ac:dyDescent="0.25">
      <c r="Y245000" s="109"/>
    </row>
    <row r="245001" spans="25:25" x14ac:dyDescent="0.25">
      <c r="Y245001" s="109"/>
    </row>
    <row r="245002" spans="25:25" x14ac:dyDescent="0.25">
      <c r="Y245002" s="109"/>
    </row>
    <row r="245003" spans="25:25" x14ac:dyDescent="0.25">
      <c r="Y245003" s="109"/>
    </row>
    <row r="245004" spans="25:25" x14ac:dyDescent="0.25">
      <c r="Y245004" s="109"/>
    </row>
    <row r="245005" spans="25:25" x14ac:dyDescent="0.25">
      <c r="Y245005" s="109"/>
    </row>
    <row r="245006" spans="25:25" x14ac:dyDescent="0.25">
      <c r="Y245006" s="109"/>
    </row>
    <row r="245007" spans="25:25" x14ac:dyDescent="0.25">
      <c r="Y245007" s="109"/>
    </row>
    <row r="245008" spans="25:25" x14ac:dyDescent="0.25">
      <c r="Y245008" s="109"/>
    </row>
    <row r="245009" spans="25:25" x14ac:dyDescent="0.25">
      <c r="Y245009" s="109"/>
    </row>
    <row r="245010" spans="25:25" x14ac:dyDescent="0.25">
      <c r="Y245010" s="109"/>
    </row>
    <row r="245011" spans="25:25" x14ac:dyDescent="0.25">
      <c r="Y245011" s="109"/>
    </row>
    <row r="245012" spans="25:25" x14ac:dyDescent="0.25">
      <c r="Y245012" s="109"/>
    </row>
    <row r="245013" spans="25:25" x14ac:dyDescent="0.25">
      <c r="Y245013" s="109"/>
    </row>
    <row r="245014" spans="25:25" x14ac:dyDescent="0.25">
      <c r="Y245014" s="109"/>
    </row>
    <row r="245015" spans="25:25" x14ac:dyDescent="0.25">
      <c r="Y245015" s="109"/>
    </row>
    <row r="245016" spans="25:25" x14ac:dyDescent="0.25">
      <c r="Y245016" s="109"/>
    </row>
    <row r="245017" spans="25:25" x14ac:dyDescent="0.25">
      <c r="Y245017" s="109"/>
    </row>
    <row r="245018" spans="25:25" x14ac:dyDescent="0.25">
      <c r="Y245018" s="109"/>
    </row>
    <row r="245019" spans="25:25" x14ac:dyDescent="0.25">
      <c r="Y245019" s="109"/>
    </row>
    <row r="245020" spans="25:25" x14ac:dyDescent="0.25">
      <c r="Y245020" s="109"/>
    </row>
    <row r="245021" spans="25:25" x14ac:dyDescent="0.25">
      <c r="Y245021" s="109"/>
    </row>
    <row r="245022" spans="25:25" x14ac:dyDescent="0.25">
      <c r="Y245022" s="109"/>
    </row>
    <row r="245023" spans="25:25" x14ac:dyDescent="0.25">
      <c r="Y245023" s="109"/>
    </row>
    <row r="245024" spans="25:25" x14ac:dyDescent="0.25">
      <c r="Y245024" s="109"/>
    </row>
    <row r="245025" spans="25:25" x14ac:dyDescent="0.25">
      <c r="Y245025" s="109"/>
    </row>
    <row r="245026" spans="25:25" x14ac:dyDescent="0.25">
      <c r="Y245026" s="109"/>
    </row>
    <row r="245027" spans="25:25" x14ac:dyDescent="0.25">
      <c r="Y245027" s="109"/>
    </row>
    <row r="245028" spans="25:25" x14ac:dyDescent="0.25">
      <c r="Y245028" s="109"/>
    </row>
    <row r="245029" spans="25:25" x14ac:dyDescent="0.25">
      <c r="Y245029" s="109"/>
    </row>
    <row r="245030" spans="25:25" x14ac:dyDescent="0.25">
      <c r="Y245030" s="109"/>
    </row>
    <row r="245031" spans="25:25" x14ac:dyDescent="0.25">
      <c r="Y245031" s="109"/>
    </row>
    <row r="245032" spans="25:25" x14ac:dyDescent="0.25">
      <c r="Y245032" s="109"/>
    </row>
    <row r="245033" spans="25:25" x14ac:dyDescent="0.25">
      <c r="Y245033" s="109"/>
    </row>
    <row r="245034" spans="25:25" x14ac:dyDescent="0.25">
      <c r="Y245034" s="109"/>
    </row>
    <row r="245035" spans="25:25" x14ac:dyDescent="0.25">
      <c r="Y245035" s="109"/>
    </row>
    <row r="245036" spans="25:25" x14ac:dyDescent="0.25">
      <c r="Y245036" s="109"/>
    </row>
    <row r="245037" spans="25:25" x14ac:dyDescent="0.25">
      <c r="Y245037" s="109"/>
    </row>
    <row r="245038" spans="25:25" x14ac:dyDescent="0.25">
      <c r="Y245038" s="109"/>
    </row>
    <row r="245039" spans="25:25" x14ac:dyDescent="0.25">
      <c r="Y245039" s="109"/>
    </row>
    <row r="245040" spans="25:25" x14ac:dyDescent="0.25">
      <c r="Y245040" s="109"/>
    </row>
    <row r="245041" spans="25:25" x14ac:dyDescent="0.25">
      <c r="Y245041" s="109"/>
    </row>
    <row r="245042" spans="25:25" x14ac:dyDescent="0.25">
      <c r="Y245042" s="109"/>
    </row>
    <row r="245043" spans="25:25" x14ac:dyDescent="0.25">
      <c r="Y245043" s="109"/>
    </row>
    <row r="245044" spans="25:25" x14ac:dyDescent="0.25">
      <c r="Y245044" s="109"/>
    </row>
    <row r="245045" spans="25:25" x14ac:dyDescent="0.25">
      <c r="Y245045" s="109"/>
    </row>
    <row r="245046" spans="25:25" x14ac:dyDescent="0.25">
      <c r="Y245046" s="109"/>
    </row>
    <row r="245047" spans="25:25" x14ac:dyDescent="0.25">
      <c r="Y245047" s="109"/>
    </row>
    <row r="245048" spans="25:25" x14ac:dyDescent="0.25">
      <c r="Y245048" s="109"/>
    </row>
    <row r="245049" spans="25:25" x14ac:dyDescent="0.25">
      <c r="Y245049" s="109"/>
    </row>
    <row r="245050" spans="25:25" x14ac:dyDescent="0.25">
      <c r="Y245050" s="109"/>
    </row>
    <row r="245051" spans="25:25" x14ac:dyDescent="0.25">
      <c r="Y245051" s="109"/>
    </row>
    <row r="245052" spans="25:25" x14ac:dyDescent="0.25">
      <c r="Y245052" s="109"/>
    </row>
    <row r="245053" spans="25:25" x14ac:dyDescent="0.25">
      <c r="Y245053" s="109"/>
    </row>
    <row r="245054" spans="25:25" x14ac:dyDescent="0.25">
      <c r="Y245054" s="109"/>
    </row>
    <row r="245055" spans="25:25" x14ac:dyDescent="0.25">
      <c r="Y245055" s="109"/>
    </row>
    <row r="245056" spans="25:25" x14ac:dyDescent="0.25">
      <c r="Y245056" s="109"/>
    </row>
    <row r="245057" spans="25:25" x14ac:dyDescent="0.25">
      <c r="Y245057" s="109"/>
    </row>
    <row r="245058" spans="25:25" x14ac:dyDescent="0.25">
      <c r="Y245058" s="109"/>
    </row>
    <row r="245059" spans="25:25" x14ac:dyDescent="0.25">
      <c r="Y245059" s="109"/>
    </row>
    <row r="245060" spans="25:25" x14ac:dyDescent="0.25">
      <c r="Y245060" s="109"/>
    </row>
    <row r="245061" spans="25:25" x14ac:dyDescent="0.25">
      <c r="Y245061" s="109"/>
    </row>
    <row r="245062" spans="25:25" x14ac:dyDescent="0.25">
      <c r="Y245062" s="109"/>
    </row>
    <row r="245063" spans="25:25" x14ac:dyDescent="0.25">
      <c r="Y245063" s="109"/>
    </row>
    <row r="245064" spans="25:25" x14ac:dyDescent="0.25">
      <c r="Y245064" s="109"/>
    </row>
    <row r="245065" spans="25:25" x14ac:dyDescent="0.25">
      <c r="Y245065" s="109"/>
    </row>
    <row r="245066" spans="25:25" x14ac:dyDescent="0.25">
      <c r="Y245066" s="109"/>
    </row>
    <row r="245067" spans="25:25" x14ac:dyDescent="0.25">
      <c r="Y245067" s="109"/>
    </row>
    <row r="245068" spans="25:25" x14ac:dyDescent="0.25">
      <c r="Y245068" s="109"/>
    </row>
    <row r="245069" spans="25:25" x14ac:dyDescent="0.25">
      <c r="Y245069" s="109"/>
    </row>
    <row r="245070" spans="25:25" x14ac:dyDescent="0.25">
      <c r="Y245070" s="109"/>
    </row>
    <row r="245071" spans="25:25" x14ac:dyDescent="0.25">
      <c r="Y245071" s="109"/>
    </row>
    <row r="245072" spans="25:25" x14ac:dyDescent="0.25">
      <c r="Y245072" s="109"/>
    </row>
    <row r="245073" spans="25:25" x14ac:dyDescent="0.25">
      <c r="Y245073" s="109"/>
    </row>
    <row r="245074" spans="25:25" x14ac:dyDescent="0.25">
      <c r="Y245074" s="109"/>
    </row>
    <row r="245075" spans="25:25" x14ac:dyDescent="0.25">
      <c r="Y245075" s="109"/>
    </row>
    <row r="245076" spans="25:25" x14ac:dyDescent="0.25">
      <c r="Y245076" s="109"/>
    </row>
    <row r="245077" spans="25:25" x14ac:dyDescent="0.25">
      <c r="Y245077" s="109"/>
    </row>
    <row r="245078" spans="25:25" x14ac:dyDescent="0.25">
      <c r="Y245078" s="109"/>
    </row>
    <row r="245079" spans="25:25" x14ac:dyDescent="0.25">
      <c r="Y245079" s="109"/>
    </row>
    <row r="245080" spans="25:25" x14ac:dyDescent="0.25">
      <c r="Y245080" s="109"/>
    </row>
    <row r="245081" spans="25:25" x14ac:dyDescent="0.25">
      <c r="Y245081" s="109"/>
    </row>
    <row r="245082" spans="25:25" x14ac:dyDescent="0.25">
      <c r="Y245082" s="109"/>
    </row>
    <row r="245083" spans="25:25" x14ac:dyDescent="0.25">
      <c r="Y245083" s="109"/>
    </row>
    <row r="245084" spans="25:25" x14ac:dyDescent="0.25">
      <c r="Y245084" s="109"/>
    </row>
    <row r="245085" spans="25:25" x14ac:dyDescent="0.25">
      <c r="Y245085" s="109"/>
    </row>
    <row r="245086" spans="25:25" x14ac:dyDescent="0.25">
      <c r="Y245086" s="109"/>
    </row>
    <row r="245087" spans="25:25" x14ac:dyDescent="0.25">
      <c r="Y245087" s="109"/>
    </row>
    <row r="245088" spans="25:25" x14ac:dyDescent="0.25">
      <c r="Y245088" s="109"/>
    </row>
    <row r="245089" spans="25:25" x14ac:dyDescent="0.25">
      <c r="Y245089" s="109"/>
    </row>
    <row r="245090" spans="25:25" x14ac:dyDescent="0.25">
      <c r="Y245090" s="109"/>
    </row>
    <row r="245091" spans="25:25" x14ac:dyDescent="0.25">
      <c r="Y245091" s="109"/>
    </row>
    <row r="245092" spans="25:25" x14ac:dyDescent="0.25">
      <c r="Y245092" s="109"/>
    </row>
    <row r="245093" spans="25:25" x14ac:dyDescent="0.25">
      <c r="Y245093" s="109"/>
    </row>
    <row r="245094" spans="25:25" x14ac:dyDescent="0.25">
      <c r="Y245094" s="109"/>
    </row>
    <row r="245095" spans="25:25" x14ac:dyDescent="0.25">
      <c r="Y245095" s="109"/>
    </row>
    <row r="245096" spans="25:25" x14ac:dyDescent="0.25">
      <c r="Y245096" s="109"/>
    </row>
    <row r="245097" spans="25:25" x14ac:dyDescent="0.25">
      <c r="Y245097" s="109"/>
    </row>
    <row r="245098" spans="25:25" x14ac:dyDescent="0.25">
      <c r="Y245098" s="109"/>
    </row>
    <row r="245099" spans="25:25" x14ac:dyDescent="0.25">
      <c r="Y245099" s="109"/>
    </row>
    <row r="245100" spans="25:25" x14ac:dyDescent="0.25">
      <c r="Y245100" s="109"/>
    </row>
    <row r="245101" spans="25:25" x14ac:dyDescent="0.25">
      <c r="Y245101" s="109"/>
    </row>
    <row r="245102" spans="25:25" x14ac:dyDescent="0.25">
      <c r="Y245102" s="109"/>
    </row>
    <row r="245103" spans="25:25" x14ac:dyDescent="0.25">
      <c r="Y245103" s="109"/>
    </row>
    <row r="245104" spans="25:25" x14ac:dyDescent="0.25">
      <c r="Y245104" s="109"/>
    </row>
    <row r="245105" spans="25:25" x14ac:dyDescent="0.25">
      <c r="Y245105" s="109"/>
    </row>
    <row r="245106" spans="25:25" x14ac:dyDescent="0.25">
      <c r="Y245106" s="109"/>
    </row>
    <row r="245107" spans="25:25" x14ac:dyDescent="0.25">
      <c r="Y245107" s="109"/>
    </row>
    <row r="245108" spans="25:25" x14ac:dyDescent="0.25">
      <c r="Y245108" s="109"/>
    </row>
    <row r="245109" spans="25:25" x14ac:dyDescent="0.25">
      <c r="Y245109" s="109"/>
    </row>
    <row r="245110" spans="25:25" x14ac:dyDescent="0.25">
      <c r="Y245110" s="109"/>
    </row>
    <row r="245111" spans="25:25" x14ac:dyDescent="0.25">
      <c r="Y245111" s="109"/>
    </row>
    <row r="245112" spans="25:25" x14ac:dyDescent="0.25">
      <c r="Y245112" s="109"/>
    </row>
    <row r="245113" spans="25:25" x14ac:dyDescent="0.25">
      <c r="Y245113" s="109"/>
    </row>
    <row r="245114" spans="25:25" x14ac:dyDescent="0.25">
      <c r="Y245114" s="109"/>
    </row>
    <row r="245115" spans="25:25" x14ac:dyDescent="0.25">
      <c r="Y245115" s="109"/>
    </row>
    <row r="245116" spans="25:25" x14ac:dyDescent="0.25">
      <c r="Y245116" s="109"/>
    </row>
    <row r="245117" spans="25:25" x14ac:dyDescent="0.25">
      <c r="Y245117" s="109"/>
    </row>
    <row r="245118" spans="25:25" x14ac:dyDescent="0.25">
      <c r="Y245118" s="109"/>
    </row>
    <row r="245119" spans="25:25" x14ac:dyDescent="0.25">
      <c r="Y245119" s="109"/>
    </row>
    <row r="245120" spans="25:25" x14ac:dyDescent="0.25">
      <c r="Y245120" s="109"/>
    </row>
    <row r="245121" spans="25:25" x14ac:dyDescent="0.25">
      <c r="Y245121" s="109"/>
    </row>
    <row r="245122" spans="25:25" x14ac:dyDescent="0.25">
      <c r="Y245122" s="109"/>
    </row>
    <row r="245123" spans="25:25" x14ac:dyDescent="0.25">
      <c r="Y245123" s="109"/>
    </row>
    <row r="245124" spans="25:25" x14ac:dyDescent="0.25">
      <c r="Y245124" s="109"/>
    </row>
    <row r="245125" spans="25:25" x14ac:dyDescent="0.25">
      <c r="Y245125" s="109"/>
    </row>
    <row r="245126" spans="25:25" x14ac:dyDescent="0.25">
      <c r="Y245126" s="109"/>
    </row>
    <row r="245127" spans="25:25" x14ac:dyDescent="0.25">
      <c r="Y245127" s="109"/>
    </row>
    <row r="245128" spans="25:25" x14ac:dyDescent="0.25">
      <c r="Y245128" s="109"/>
    </row>
    <row r="245129" spans="25:25" x14ac:dyDescent="0.25">
      <c r="Y245129" s="109"/>
    </row>
    <row r="245130" spans="25:25" x14ac:dyDescent="0.25">
      <c r="Y245130" s="109"/>
    </row>
    <row r="245131" spans="25:25" x14ac:dyDescent="0.25">
      <c r="Y245131" s="109"/>
    </row>
    <row r="245132" spans="25:25" x14ac:dyDescent="0.25">
      <c r="Y245132" s="109"/>
    </row>
    <row r="245133" spans="25:25" x14ac:dyDescent="0.25">
      <c r="Y245133" s="109"/>
    </row>
    <row r="245134" spans="25:25" x14ac:dyDescent="0.25">
      <c r="Y245134" s="109"/>
    </row>
    <row r="245135" spans="25:25" x14ac:dyDescent="0.25">
      <c r="Y245135" s="109"/>
    </row>
    <row r="245136" spans="25:25" x14ac:dyDescent="0.25">
      <c r="Y245136" s="109"/>
    </row>
    <row r="245137" spans="25:25" x14ac:dyDescent="0.25">
      <c r="Y245137" s="109"/>
    </row>
    <row r="245138" spans="25:25" x14ac:dyDescent="0.25">
      <c r="Y245138" s="109"/>
    </row>
    <row r="245139" spans="25:25" x14ac:dyDescent="0.25">
      <c r="Y245139" s="109"/>
    </row>
    <row r="245140" spans="25:25" x14ac:dyDescent="0.25">
      <c r="Y245140" s="109"/>
    </row>
    <row r="245141" spans="25:25" x14ac:dyDescent="0.25">
      <c r="Y245141" s="109"/>
    </row>
    <row r="245142" spans="25:25" x14ac:dyDescent="0.25">
      <c r="Y245142" s="109"/>
    </row>
    <row r="245143" spans="25:25" x14ac:dyDescent="0.25">
      <c r="Y245143" s="109"/>
    </row>
    <row r="245144" spans="25:25" x14ac:dyDescent="0.25">
      <c r="Y245144" s="109"/>
    </row>
    <row r="245145" spans="25:25" x14ac:dyDescent="0.25">
      <c r="Y245145" s="109"/>
    </row>
    <row r="245146" spans="25:25" x14ac:dyDescent="0.25">
      <c r="Y245146" s="109"/>
    </row>
    <row r="245147" spans="25:25" x14ac:dyDescent="0.25">
      <c r="Y245147" s="109"/>
    </row>
    <row r="245148" spans="25:25" x14ac:dyDescent="0.25">
      <c r="Y245148" s="109"/>
    </row>
    <row r="245149" spans="25:25" x14ac:dyDescent="0.25">
      <c r="Y245149" s="109"/>
    </row>
    <row r="245150" spans="25:25" x14ac:dyDescent="0.25">
      <c r="Y245150" s="109"/>
    </row>
    <row r="245151" spans="25:25" x14ac:dyDescent="0.25">
      <c r="Y245151" s="109"/>
    </row>
    <row r="245152" spans="25:25" x14ac:dyDescent="0.25">
      <c r="Y245152" s="109"/>
    </row>
    <row r="245153" spans="25:25" x14ac:dyDescent="0.25">
      <c r="Y245153" s="109"/>
    </row>
    <row r="245154" spans="25:25" x14ac:dyDescent="0.25">
      <c r="Y245154" s="109"/>
    </row>
    <row r="245155" spans="25:25" x14ac:dyDescent="0.25">
      <c r="Y245155" s="109"/>
    </row>
    <row r="245156" spans="25:25" x14ac:dyDescent="0.25">
      <c r="Y245156" s="109"/>
    </row>
    <row r="245157" spans="25:25" x14ac:dyDescent="0.25">
      <c r="Y245157" s="109"/>
    </row>
    <row r="245158" spans="25:25" x14ac:dyDescent="0.25">
      <c r="Y245158" s="109"/>
    </row>
    <row r="245159" spans="25:25" x14ac:dyDescent="0.25">
      <c r="Y245159" s="109"/>
    </row>
    <row r="245160" spans="25:25" x14ac:dyDescent="0.25">
      <c r="Y245160" s="109"/>
    </row>
    <row r="245161" spans="25:25" x14ac:dyDescent="0.25">
      <c r="Y245161" s="109"/>
    </row>
    <row r="245162" spans="25:25" x14ac:dyDescent="0.25">
      <c r="Y245162" s="109"/>
    </row>
    <row r="245163" spans="25:25" x14ac:dyDescent="0.25">
      <c r="Y245163" s="109"/>
    </row>
    <row r="245164" spans="25:25" x14ac:dyDescent="0.25">
      <c r="Y245164" s="109"/>
    </row>
    <row r="245165" spans="25:25" x14ac:dyDescent="0.25">
      <c r="Y245165" s="109"/>
    </row>
    <row r="245166" spans="25:25" x14ac:dyDescent="0.25">
      <c r="Y245166" s="109"/>
    </row>
    <row r="245167" spans="25:25" x14ac:dyDescent="0.25">
      <c r="Y245167" s="109"/>
    </row>
    <row r="245168" spans="25:25" x14ac:dyDescent="0.25">
      <c r="Y245168" s="109"/>
    </row>
    <row r="245169" spans="25:25" x14ac:dyDescent="0.25">
      <c r="Y245169" s="109"/>
    </row>
    <row r="245170" spans="25:25" x14ac:dyDescent="0.25">
      <c r="Y245170" s="109"/>
    </row>
    <row r="245171" spans="25:25" x14ac:dyDescent="0.25">
      <c r="Y245171" s="109"/>
    </row>
    <row r="245172" spans="25:25" x14ac:dyDescent="0.25">
      <c r="Y245172" s="109"/>
    </row>
    <row r="245173" spans="25:25" x14ac:dyDescent="0.25">
      <c r="Y245173" s="109"/>
    </row>
    <row r="245174" spans="25:25" x14ac:dyDescent="0.25">
      <c r="Y245174" s="109"/>
    </row>
    <row r="245175" spans="25:25" x14ac:dyDescent="0.25">
      <c r="Y245175" s="109"/>
    </row>
    <row r="245176" spans="25:25" x14ac:dyDescent="0.25">
      <c r="Y245176" s="109"/>
    </row>
    <row r="245177" spans="25:25" x14ac:dyDescent="0.25">
      <c r="Y245177" s="109"/>
    </row>
    <row r="245178" spans="25:25" x14ac:dyDescent="0.25">
      <c r="Y245178" s="109"/>
    </row>
    <row r="245179" spans="25:25" x14ac:dyDescent="0.25">
      <c r="Y245179" s="109"/>
    </row>
    <row r="245180" spans="25:25" x14ac:dyDescent="0.25">
      <c r="Y245180" s="109"/>
    </row>
    <row r="245181" spans="25:25" x14ac:dyDescent="0.25">
      <c r="Y245181" s="109"/>
    </row>
    <row r="245182" spans="25:25" x14ac:dyDescent="0.25">
      <c r="Y245182" s="109"/>
    </row>
    <row r="245183" spans="25:25" x14ac:dyDescent="0.25">
      <c r="Y245183" s="109"/>
    </row>
    <row r="245184" spans="25:25" x14ac:dyDescent="0.25">
      <c r="Y245184" s="109"/>
    </row>
    <row r="245185" spans="25:25" x14ac:dyDescent="0.25">
      <c r="Y245185" s="109"/>
    </row>
    <row r="245186" spans="25:25" x14ac:dyDescent="0.25">
      <c r="Y245186" s="109"/>
    </row>
    <row r="245187" spans="25:25" x14ac:dyDescent="0.25">
      <c r="Y245187" s="109"/>
    </row>
    <row r="245188" spans="25:25" x14ac:dyDescent="0.25">
      <c r="Y245188" s="109"/>
    </row>
    <row r="245189" spans="25:25" x14ac:dyDescent="0.25">
      <c r="Y245189" s="109"/>
    </row>
    <row r="245190" spans="25:25" x14ac:dyDescent="0.25">
      <c r="Y245190" s="109"/>
    </row>
    <row r="245191" spans="25:25" x14ac:dyDescent="0.25">
      <c r="Y245191" s="109"/>
    </row>
    <row r="245192" spans="25:25" x14ac:dyDescent="0.25">
      <c r="Y245192" s="109"/>
    </row>
    <row r="245193" spans="25:25" x14ac:dyDescent="0.25">
      <c r="Y245193" s="109"/>
    </row>
    <row r="245194" spans="25:25" x14ac:dyDescent="0.25">
      <c r="Y245194" s="109"/>
    </row>
    <row r="245195" spans="25:25" x14ac:dyDescent="0.25">
      <c r="Y245195" s="109"/>
    </row>
    <row r="245196" spans="25:25" x14ac:dyDescent="0.25">
      <c r="Y245196" s="109"/>
    </row>
    <row r="245197" spans="25:25" x14ac:dyDescent="0.25">
      <c r="Y245197" s="109"/>
    </row>
    <row r="245198" spans="25:25" x14ac:dyDescent="0.25">
      <c r="Y245198" s="109"/>
    </row>
    <row r="245199" spans="25:25" x14ac:dyDescent="0.25">
      <c r="Y245199" s="109"/>
    </row>
    <row r="245200" spans="25:25" x14ac:dyDescent="0.25">
      <c r="Y245200" s="109"/>
    </row>
    <row r="245201" spans="25:25" x14ac:dyDescent="0.25">
      <c r="Y245201" s="109"/>
    </row>
    <row r="245202" spans="25:25" x14ac:dyDescent="0.25">
      <c r="Y245202" s="109"/>
    </row>
    <row r="245203" spans="25:25" x14ac:dyDescent="0.25">
      <c r="Y245203" s="109"/>
    </row>
    <row r="245204" spans="25:25" x14ac:dyDescent="0.25">
      <c r="Y245204" s="109"/>
    </row>
    <row r="245205" spans="25:25" x14ac:dyDescent="0.25">
      <c r="Y245205" s="109"/>
    </row>
    <row r="245206" spans="25:25" x14ac:dyDescent="0.25">
      <c r="Y245206" s="109"/>
    </row>
    <row r="245207" spans="25:25" x14ac:dyDescent="0.25">
      <c r="Y245207" s="109"/>
    </row>
    <row r="245208" spans="25:25" x14ac:dyDescent="0.25">
      <c r="Y245208" s="109"/>
    </row>
    <row r="245209" spans="25:25" x14ac:dyDescent="0.25">
      <c r="Y245209" s="109"/>
    </row>
    <row r="245210" spans="25:25" x14ac:dyDescent="0.25">
      <c r="Y245210" s="109"/>
    </row>
    <row r="245211" spans="25:25" x14ac:dyDescent="0.25">
      <c r="Y245211" s="109"/>
    </row>
    <row r="245212" spans="25:25" x14ac:dyDescent="0.25">
      <c r="Y245212" s="109"/>
    </row>
    <row r="245213" spans="25:25" x14ac:dyDescent="0.25">
      <c r="Y245213" s="109"/>
    </row>
    <row r="245214" spans="25:25" x14ac:dyDescent="0.25">
      <c r="Y245214" s="109"/>
    </row>
    <row r="245215" spans="25:25" x14ac:dyDescent="0.25">
      <c r="Y245215" s="109"/>
    </row>
    <row r="245216" spans="25:25" x14ac:dyDescent="0.25">
      <c r="Y245216" s="109"/>
    </row>
    <row r="245217" spans="25:25" x14ac:dyDescent="0.25">
      <c r="Y245217" s="109"/>
    </row>
    <row r="245218" spans="25:25" x14ac:dyDescent="0.25">
      <c r="Y245218" s="109"/>
    </row>
    <row r="245219" spans="25:25" x14ac:dyDescent="0.25">
      <c r="Y245219" s="109"/>
    </row>
    <row r="245220" spans="25:25" x14ac:dyDescent="0.25">
      <c r="Y245220" s="109"/>
    </row>
    <row r="245221" spans="25:25" x14ac:dyDescent="0.25">
      <c r="Y245221" s="109"/>
    </row>
    <row r="245222" spans="25:25" x14ac:dyDescent="0.25">
      <c r="Y245222" s="109"/>
    </row>
    <row r="245223" spans="25:25" x14ac:dyDescent="0.25">
      <c r="Y245223" s="109"/>
    </row>
    <row r="245224" spans="25:25" x14ac:dyDescent="0.25">
      <c r="Y245224" s="109"/>
    </row>
    <row r="245225" spans="25:25" x14ac:dyDescent="0.25">
      <c r="Y245225" s="109"/>
    </row>
    <row r="245226" spans="25:25" x14ac:dyDescent="0.25">
      <c r="Y245226" s="109"/>
    </row>
    <row r="245227" spans="25:25" x14ac:dyDescent="0.25">
      <c r="Y245227" s="109"/>
    </row>
    <row r="245228" spans="25:25" x14ac:dyDescent="0.25">
      <c r="Y245228" s="109"/>
    </row>
    <row r="245229" spans="25:25" x14ac:dyDescent="0.25">
      <c r="Y245229" s="109"/>
    </row>
    <row r="245230" spans="25:25" x14ac:dyDescent="0.25">
      <c r="Y245230" s="109"/>
    </row>
    <row r="245231" spans="25:25" x14ac:dyDescent="0.25">
      <c r="Y245231" s="109"/>
    </row>
    <row r="245232" spans="25:25" x14ac:dyDescent="0.25">
      <c r="Y245232" s="109"/>
    </row>
    <row r="245233" spans="25:25" x14ac:dyDescent="0.25">
      <c r="Y245233" s="109"/>
    </row>
    <row r="245234" spans="25:25" x14ac:dyDescent="0.25">
      <c r="Y245234" s="109"/>
    </row>
    <row r="245235" spans="25:25" x14ac:dyDescent="0.25">
      <c r="Y245235" s="109"/>
    </row>
    <row r="245236" spans="25:25" x14ac:dyDescent="0.25">
      <c r="Y245236" s="109"/>
    </row>
    <row r="245237" spans="25:25" x14ac:dyDescent="0.25">
      <c r="Y245237" s="109"/>
    </row>
    <row r="245238" spans="25:25" x14ac:dyDescent="0.25">
      <c r="Y245238" s="109"/>
    </row>
    <row r="245239" spans="25:25" x14ac:dyDescent="0.25">
      <c r="Y245239" s="109"/>
    </row>
    <row r="245240" spans="25:25" x14ac:dyDescent="0.25">
      <c r="Y245240" s="109"/>
    </row>
    <row r="245241" spans="25:25" x14ac:dyDescent="0.25">
      <c r="Y245241" s="109"/>
    </row>
    <row r="245242" spans="25:25" x14ac:dyDescent="0.25">
      <c r="Y245242" s="109"/>
    </row>
    <row r="245243" spans="25:25" x14ac:dyDescent="0.25">
      <c r="Y245243" s="109"/>
    </row>
    <row r="245244" spans="25:25" x14ac:dyDescent="0.25">
      <c r="Y245244" s="109"/>
    </row>
    <row r="245245" spans="25:25" x14ac:dyDescent="0.25">
      <c r="Y245245" s="109"/>
    </row>
    <row r="245246" spans="25:25" x14ac:dyDescent="0.25">
      <c r="Y245246" s="109"/>
    </row>
    <row r="245247" spans="25:25" x14ac:dyDescent="0.25">
      <c r="Y245247" s="109"/>
    </row>
    <row r="245248" spans="25:25" x14ac:dyDescent="0.25">
      <c r="Y245248" s="109"/>
    </row>
    <row r="245249" spans="25:25" x14ac:dyDescent="0.25">
      <c r="Y245249" s="109"/>
    </row>
    <row r="245250" spans="25:25" x14ac:dyDescent="0.25">
      <c r="Y245250" s="109"/>
    </row>
    <row r="245251" spans="25:25" x14ac:dyDescent="0.25">
      <c r="Y245251" s="109"/>
    </row>
    <row r="245252" spans="25:25" x14ac:dyDescent="0.25">
      <c r="Y245252" s="109"/>
    </row>
    <row r="245253" spans="25:25" x14ac:dyDescent="0.25">
      <c r="Y245253" s="109"/>
    </row>
    <row r="245254" spans="25:25" x14ac:dyDescent="0.25">
      <c r="Y245254" s="109"/>
    </row>
    <row r="245255" spans="25:25" x14ac:dyDescent="0.25">
      <c r="Y245255" s="109"/>
    </row>
    <row r="245256" spans="25:25" x14ac:dyDescent="0.25">
      <c r="Y245256" s="109"/>
    </row>
    <row r="245257" spans="25:25" x14ac:dyDescent="0.25">
      <c r="Y245257" s="109"/>
    </row>
    <row r="245258" spans="25:25" x14ac:dyDescent="0.25">
      <c r="Y245258" s="109"/>
    </row>
    <row r="245259" spans="25:25" x14ac:dyDescent="0.25">
      <c r="Y245259" s="109"/>
    </row>
    <row r="245260" spans="25:25" x14ac:dyDescent="0.25">
      <c r="Y245260" s="109"/>
    </row>
    <row r="245261" spans="25:25" x14ac:dyDescent="0.25">
      <c r="Y245261" s="109"/>
    </row>
    <row r="245262" spans="25:25" x14ac:dyDescent="0.25">
      <c r="Y245262" s="109"/>
    </row>
    <row r="245263" spans="25:25" x14ac:dyDescent="0.25">
      <c r="Y245263" s="109"/>
    </row>
    <row r="245264" spans="25:25" x14ac:dyDescent="0.25">
      <c r="Y245264" s="109"/>
    </row>
    <row r="245265" spans="25:25" x14ac:dyDescent="0.25">
      <c r="Y245265" s="109"/>
    </row>
    <row r="245266" spans="25:25" x14ac:dyDescent="0.25">
      <c r="Y245266" s="109"/>
    </row>
    <row r="245267" spans="25:25" x14ac:dyDescent="0.25">
      <c r="Y245267" s="109"/>
    </row>
    <row r="245268" spans="25:25" x14ac:dyDescent="0.25">
      <c r="Y245268" s="109"/>
    </row>
    <row r="245269" spans="25:25" x14ac:dyDescent="0.25">
      <c r="Y245269" s="109"/>
    </row>
    <row r="245270" spans="25:25" x14ac:dyDescent="0.25">
      <c r="Y245270" s="109"/>
    </row>
    <row r="245271" spans="25:25" x14ac:dyDescent="0.25">
      <c r="Y245271" s="109"/>
    </row>
    <row r="245272" spans="25:25" x14ac:dyDescent="0.25">
      <c r="Y245272" s="109"/>
    </row>
    <row r="245273" spans="25:25" x14ac:dyDescent="0.25">
      <c r="Y245273" s="109"/>
    </row>
    <row r="245274" spans="25:25" x14ac:dyDescent="0.25">
      <c r="Y245274" s="109"/>
    </row>
    <row r="245275" spans="25:25" x14ac:dyDescent="0.25">
      <c r="Y245275" s="109"/>
    </row>
    <row r="245276" spans="25:25" x14ac:dyDescent="0.25">
      <c r="Y245276" s="109"/>
    </row>
    <row r="245277" spans="25:25" x14ac:dyDescent="0.25">
      <c r="Y245277" s="109"/>
    </row>
    <row r="245278" spans="25:25" x14ac:dyDescent="0.25">
      <c r="Y245278" s="109"/>
    </row>
    <row r="245279" spans="25:25" x14ac:dyDescent="0.25">
      <c r="Y245279" s="109"/>
    </row>
    <row r="245280" spans="25:25" x14ac:dyDescent="0.25">
      <c r="Y245280" s="109"/>
    </row>
    <row r="245281" spans="25:25" x14ac:dyDescent="0.25">
      <c r="Y245281" s="109"/>
    </row>
    <row r="245282" spans="25:25" x14ac:dyDescent="0.25">
      <c r="Y245282" s="109"/>
    </row>
    <row r="245283" spans="25:25" x14ac:dyDescent="0.25">
      <c r="Y245283" s="109"/>
    </row>
    <row r="245284" spans="25:25" x14ac:dyDescent="0.25">
      <c r="Y245284" s="109"/>
    </row>
    <row r="245285" spans="25:25" x14ac:dyDescent="0.25">
      <c r="Y245285" s="109"/>
    </row>
    <row r="245286" spans="25:25" x14ac:dyDescent="0.25">
      <c r="Y245286" s="109"/>
    </row>
    <row r="245287" spans="25:25" x14ac:dyDescent="0.25">
      <c r="Y245287" s="109"/>
    </row>
    <row r="245288" spans="25:25" x14ac:dyDescent="0.25">
      <c r="Y245288" s="109"/>
    </row>
    <row r="245289" spans="25:25" x14ac:dyDescent="0.25">
      <c r="Y245289" s="109"/>
    </row>
    <row r="245290" spans="25:25" x14ac:dyDescent="0.25">
      <c r="Y245290" s="109"/>
    </row>
    <row r="245291" spans="25:25" x14ac:dyDescent="0.25">
      <c r="Y245291" s="109"/>
    </row>
    <row r="245292" spans="25:25" x14ac:dyDescent="0.25">
      <c r="Y245292" s="109"/>
    </row>
    <row r="245293" spans="25:25" x14ac:dyDescent="0.25">
      <c r="Y245293" s="109"/>
    </row>
    <row r="245294" spans="25:25" x14ac:dyDescent="0.25">
      <c r="Y245294" s="109"/>
    </row>
    <row r="245295" spans="25:25" x14ac:dyDescent="0.25">
      <c r="Y245295" s="109"/>
    </row>
    <row r="245296" spans="25:25" x14ac:dyDescent="0.25">
      <c r="Y245296" s="109"/>
    </row>
    <row r="245297" spans="25:25" x14ac:dyDescent="0.25">
      <c r="Y245297" s="109"/>
    </row>
    <row r="245298" spans="25:25" x14ac:dyDescent="0.25">
      <c r="Y245298" s="109"/>
    </row>
    <row r="245299" spans="25:25" x14ac:dyDescent="0.25">
      <c r="Y245299" s="109"/>
    </row>
    <row r="245300" spans="25:25" x14ac:dyDescent="0.25">
      <c r="Y245300" s="109"/>
    </row>
    <row r="245301" spans="25:25" x14ac:dyDescent="0.25">
      <c r="Y245301" s="109"/>
    </row>
    <row r="245302" spans="25:25" x14ac:dyDescent="0.25">
      <c r="Y245302" s="109"/>
    </row>
    <row r="245303" spans="25:25" x14ac:dyDescent="0.25">
      <c r="Y245303" s="109"/>
    </row>
    <row r="245304" spans="25:25" x14ac:dyDescent="0.25">
      <c r="Y245304" s="109"/>
    </row>
    <row r="245305" spans="25:25" x14ac:dyDescent="0.25">
      <c r="Y245305" s="109"/>
    </row>
    <row r="245306" spans="25:25" x14ac:dyDescent="0.25">
      <c r="Y245306" s="109"/>
    </row>
    <row r="245307" spans="25:25" x14ac:dyDescent="0.25">
      <c r="Y245307" s="109"/>
    </row>
    <row r="245308" spans="25:25" x14ac:dyDescent="0.25">
      <c r="Y245308" s="109"/>
    </row>
    <row r="245309" spans="25:25" x14ac:dyDescent="0.25">
      <c r="Y245309" s="109"/>
    </row>
    <row r="245310" spans="25:25" x14ac:dyDescent="0.25">
      <c r="Y245310" s="109"/>
    </row>
    <row r="245311" spans="25:25" x14ac:dyDescent="0.25">
      <c r="Y245311" s="109"/>
    </row>
    <row r="245312" spans="25:25" x14ac:dyDescent="0.25">
      <c r="Y245312" s="109"/>
    </row>
    <row r="245313" spans="25:25" x14ac:dyDescent="0.25">
      <c r="Y245313" s="109"/>
    </row>
    <row r="245314" spans="25:25" x14ac:dyDescent="0.25">
      <c r="Y245314" s="109"/>
    </row>
    <row r="245315" spans="25:25" x14ac:dyDescent="0.25">
      <c r="Y245315" s="109"/>
    </row>
    <row r="245316" spans="25:25" x14ac:dyDescent="0.25">
      <c r="Y245316" s="109"/>
    </row>
    <row r="245317" spans="25:25" x14ac:dyDescent="0.25">
      <c r="Y245317" s="109"/>
    </row>
    <row r="245318" spans="25:25" x14ac:dyDescent="0.25">
      <c r="Y245318" s="109"/>
    </row>
    <row r="245319" spans="25:25" x14ac:dyDescent="0.25">
      <c r="Y245319" s="109"/>
    </row>
    <row r="245320" spans="25:25" x14ac:dyDescent="0.25">
      <c r="Y245320" s="109"/>
    </row>
    <row r="245321" spans="25:25" x14ac:dyDescent="0.25">
      <c r="Y245321" s="109"/>
    </row>
    <row r="245322" spans="25:25" x14ac:dyDescent="0.25">
      <c r="Y245322" s="109"/>
    </row>
    <row r="245323" spans="25:25" x14ac:dyDescent="0.25">
      <c r="Y245323" s="109"/>
    </row>
    <row r="245324" spans="25:25" x14ac:dyDescent="0.25">
      <c r="Y245324" s="109"/>
    </row>
    <row r="245325" spans="25:25" x14ac:dyDescent="0.25">
      <c r="Y245325" s="109"/>
    </row>
    <row r="245326" spans="25:25" x14ac:dyDescent="0.25">
      <c r="Y245326" s="109"/>
    </row>
    <row r="245327" spans="25:25" x14ac:dyDescent="0.25">
      <c r="Y245327" s="109"/>
    </row>
    <row r="245328" spans="25:25" x14ac:dyDescent="0.25">
      <c r="Y245328" s="109"/>
    </row>
    <row r="245329" spans="25:25" x14ac:dyDescent="0.25">
      <c r="Y245329" s="109"/>
    </row>
    <row r="245330" spans="25:25" x14ac:dyDescent="0.25">
      <c r="Y245330" s="109"/>
    </row>
    <row r="245331" spans="25:25" x14ac:dyDescent="0.25">
      <c r="Y245331" s="109"/>
    </row>
    <row r="245332" spans="25:25" x14ac:dyDescent="0.25">
      <c r="Y245332" s="109"/>
    </row>
    <row r="245333" spans="25:25" x14ac:dyDescent="0.25">
      <c r="Y245333" s="109"/>
    </row>
    <row r="245334" spans="25:25" x14ac:dyDescent="0.25">
      <c r="Y245334" s="109"/>
    </row>
    <row r="245335" spans="25:25" x14ac:dyDescent="0.25">
      <c r="Y245335" s="109"/>
    </row>
    <row r="245336" spans="25:25" x14ac:dyDescent="0.25">
      <c r="Y245336" s="109"/>
    </row>
    <row r="245337" spans="25:25" x14ac:dyDescent="0.25">
      <c r="Y245337" s="109"/>
    </row>
    <row r="245338" spans="25:25" x14ac:dyDescent="0.25">
      <c r="Y245338" s="109"/>
    </row>
    <row r="245339" spans="25:25" x14ac:dyDescent="0.25">
      <c r="Y245339" s="109"/>
    </row>
    <row r="245340" spans="25:25" x14ac:dyDescent="0.25">
      <c r="Y245340" s="109"/>
    </row>
    <row r="245341" spans="25:25" x14ac:dyDescent="0.25">
      <c r="Y245341" s="109"/>
    </row>
    <row r="245342" spans="25:25" x14ac:dyDescent="0.25">
      <c r="Y245342" s="109"/>
    </row>
    <row r="245343" spans="25:25" x14ac:dyDescent="0.25">
      <c r="Y245343" s="109"/>
    </row>
    <row r="245344" spans="25:25" x14ac:dyDescent="0.25">
      <c r="Y245344" s="109"/>
    </row>
    <row r="245345" spans="25:25" x14ac:dyDescent="0.25">
      <c r="Y245345" s="109"/>
    </row>
    <row r="245346" spans="25:25" x14ac:dyDescent="0.25">
      <c r="Y245346" s="109"/>
    </row>
    <row r="245347" spans="25:25" x14ac:dyDescent="0.25">
      <c r="Y245347" s="109"/>
    </row>
    <row r="245348" spans="25:25" x14ac:dyDescent="0.25">
      <c r="Y245348" s="109"/>
    </row>
    <row r="245349" spans="25:25" x14ac:dyDescent="0.25">
      <c r="Y245349" s="109"/>
    </row>
    <row r="245350" spans="25:25" x14ac:dyDescent="0.25">
      <c r="Y245350" s="109"/>
    </row>
    <row r="245351" spans="25:25" x14ac:dyDescent="0.25">
      <c r="Y245351" s="109"/>
    </row>
    <row r="245352" spans="25:25" x14ac:dyDescent="0.25">
      <c r="Y245352" s="109"/>
    </row>
    <row r="245353" spans="25:25" x14ac:dyDescent="0.25">
      <c r="Y245353" s="109"/>
    </row>
    <row r="245354" spans="25:25" x14ac:dyDescent="0.25">
      <c r="Y245354" s="109"/>
    </row>
    <row r="245355" spans="25:25" x14ac:dyDescent="0.25">
      <c r="Y245355" s="109"/>
    </row>
    <row r="245356" spans="25:25" x14ac:dyDescent="0.25">
      <c r="Y245356" s="109"/>
    </row>
    <row r="245357" spans="25:25" x14ac:dyDescent="0.25">
      <c r="Y245357" s="109"/>
    </row>
    <row r="245358" spans="25:25" x14ac:dyDescent="0.25">
      <c r="Y245358" s="109"/>
    </row>
    <row r="245359" spans="25:25" x14ac:dyDescent="0.25">
      <c r="Y245359" s="109"/>
    </row>
    <row r="245360" spans="25:25" x14ac:dyDescent="0.25">
      <c r="Y245360" s="109"/>
    </row>
    <row r="245361" spans="25:25" x14ac:dyDescent="0.25">
      <c r="Y245361" s="109"/>
    </row>
    <row r="245362" spans="25:25" x14ac:dyDescent="0.25">
      <c r="Y245362" s="109"/>
    </row>
    <row r="245363" spans="25:25" x14ac:dyDescent="0.25">
      <c r="Y245363" s="109"/>
    </row>
    <row r="245364" spans="25:25" x14ac:dyDescent="0.25">
      <c r="Y245364" s="109"/>
    </row>
    <row r="245365" spans="25:25" x14ac:dyDescent="0.25">
      <c r="Y245365" s="109"/>
    </row>
    <row r="245366" spans="25:25" x14ac:dyDescent="0.25">
      <c r="Y245366" s="109"/>
    </row>
    <row r="245367" spans="25:25" x14ac:dyDescent="0.25">
      <c r="Y245367" s="109"/>
    </row>
    <row r="245368" spans="25:25" x14ac:dyDescent="0.25">
      <c r="Y245368" s="109"/>
    </row>
    <row r="245369" spans="25:25" x14ac:dyDescent="0.25">
      <c r="Y245369" s="109"/>
    </row>
    <row r="245370" spans="25:25" x14ac:dyDescent="0.25">
      <c r="Y245370" s="109"/>
    </row>
    <row r="245371" spans="25:25" x14ac:dyDescent="0.25">
      <c r="Y245371" s="109"/>
    </row>
    <row r="245372" spans="25:25" x14ac:dyDescent="0.25">
      <c r="Y245372" s="109"/>
    </row>
    <row r="245373" spans="25:25" x14ac:dyDescent="0.25">
      <c r="Y245373" s="109"/>
    </row>
    <row r="245374" spans="25:25" x14ac:dyDescent="0.25">
      <c r="Y245374" s="109"/>
    </row>
    <row r="245375" spans="25:25" x14ac:dyDescent="0.25">
      <c r="Y245375" s="109"/>
    </row>
    <row r="245376" spans="25:25" x14ac:dyDescent="0.25">
      <c r="Y245376" s="109"/>
    </row>
    <row r="245377" spans="25:25" x14ac:dyDescent="0.25">
      <c r="Y245377" s="109"/>
    </row>
    <row r="245378" spans="25:25" x14ac:dyDescent="0.25">
      <c r="Y245378" s="109"/>
    </row>
    <row r="245379" spans="25:25" x14ac:dyDescent="0.25">
      <c r="Y245379" s="109"/>
    </row>
    <row r="245380" spans="25:25" x14ac:dyDescent="0.25">
      <c r="Y245380" s="109"/>
    </row>
    <row r="245381" spans="25:25" x14ac:dyDescent="0.25">
      <c r="Y245381" s="109"/>
    </row>
    <row r="245382" spans="25:25" x14ac:dyDescent="0.25">
      <c r="Y245382" s="109"/>
    </row>
    <row r="245383" spans="25:25" x14ac:dyDescent="0.25">
      <c r="Y245383" s="109"/>
    </row>
    <row r="245384" spans="25:25" x14ac:dyDescent="0.25">
      <c r="Y245384" s="109"/>
    </row>
    <row r="245385" spans="25:25" x14ac:dyDescent="0.25">
      <c r="Y245385" s="109"/>
    </row>
    <row r="245386" spans="25:25" x14ac:dyDescent="0.25">
      <c r="Y245386" s="109"/>
    </row>
    <row r="245387" spans="25:25" x14ac:dyDescent="0.25">
      <c r="Y245387" s="109"/>
    </row>
    <row r="245388" spans="25:25" x14ac:dyDescent="0.25">
      <c r="Y245388" s="109"/>
    </row>
    <row r="245389" spans="25:25" x14ac:dyDescent="0.25">
      <c r="Y245389" s="109"/>
    </row>
    <row r="245390" spans="25:25" x14ac:dyDescent="0.25">
      <c r="Y245390" s="109"/>
    </row>
    <row r="245391" spans="25:25" x14ac:dyDescent="0.25">
      <c r="Y245391" s="109"/>
    </row>
    <row r="245392" spans="25:25" x14ac:dyDescent="0.25">
      <c r="Y245392" s="109"/>
    </row>
    <row r="245393" spans="25:25" x14ac:dyDescent="0.25">
      <c r="Y245393" s="109"/>
    </row>
    <row r="245394" spans="25:25" x14ac:dyDescent="0.25">
      <c r="Y245394" s="109"/>
    </row>
    <row r="245395" spans="25:25" x14ac:dyDescent="0.25">
      <c r="Y245395" s="109"/>
    </row>
    <row r="245396" spans="25:25" x14ac:dyDescent="0.25">
      <c r="Y245396" s="109"/>
    </row>
    <row r="245397" spans="25:25" x14ac:dyDescent="0.25">
      <c r="Y245397" s="109"/>
    </row>
    <row r="245398" spans="25:25" x14ac:dyDescent="0.25">
      <c r="Y245398" s="109"/>
    </row>
    <row r="245399" spans="25:25" x14ac:dyDescent="0.25">
      <c r="Y245399" s="109"/>
    </row>
    <row r="245400" spans="25:25" x14ac:dyDescent="0.25">
      <c r="Y245400" s="109"/>
    </row>
    <row r="245401" spans="25:25" x14ac:dyDescent="0.25">
      <c r="Y245401" s="109"/>
    </row>
    <row r="245402" spans="25:25" x14ac:dyDescent="0.25">
      <c r="Y245402" s="109"/>
    </row>
    <row r="245403" spans="25:25" x14ac:dyDescent="0.25">
      <c r="Y245403" s="109"/>
    </row>
    <row r="245404" spans="25:25" x14ac:dyDescent="0.25">
      <c r="Y245404" s="109"/>
    </row>
    <row r="245405" spans="25:25" x14ac:dyDescent="0.25">
      <c r="Y245405" s="109"/>
    </row>
    <row r="245406" spans="25:25" x14ac:dyDescent="0.25">
      <c r="Y245406" s="109"/>
    </row>
    <row r="245407" spans="25:25" x14ac:dyDescent="0.25">
      <c r="Y245407" s="109"/>
    </row>
    <row r="245408" spans="25:25" x14ac:dyDescent="0.25">
      <c r="Y245408" s="109"/>
    </row>
    <row r="245409" spans="25:25" x14ac:dyDescent="0.25">
      <c r="Y245409" s="109"/>
    </row>
    <row r="245410" spans="25:25" x14ac:dyDescent="0.25">
      <c r="Y245410" s="109"/>
    </row>
    <row r="245411" spans="25:25" x14ac:dyDescent="0.25">
      <c r="Y245411" s="109"/>
    </row>
    <row r="245412" spans="25:25" x14ac:dyDescent="0.25">
      <c r="Y245412" s="109"/>
    </row>
    <row r="245413" spans="25:25" x14ac:dyDescent="0.25">
      <c r="Y245413" s="109"/>
    </row>
    <row r="245414" spans="25:25" x14ac:dyDescent="0.25">
      <c r="Y245414" s="109"/>
    </row>
    <row r="245415" spans="25:25" x14ac:dyDescent="0.25">
      <c r="Y245415" s="109"/>
    </row>
    <row r="245416" spans="25:25" x14ac:dyDescent="0.25">
      <c r="Y245416" s="109"/>
    </row>
    <row r="245417" spans="25:25" x14ac:dyDescent="0.25">
      <c r="Y245417" s="109"/>
    </row>
    <row r="245418" spans="25:25" x14ac:dyDescent="0.25">
      <c r="Y245418" s="109"/>
    </row>
    <row r="245419" spans="25:25" x14ac:dyDescent="0.25">
      <c r="Y245419" s="109"/>
    </row>
    <row r="245420" spans="25:25" x14ac:dyDescent="0.25">
      <c r="Y245420" s="109"/>
    </row>
    <row r="245421" spans="25:25" x14ac:dyDescent="0.25">
      <c r="Y245421" s="109"/>
    </row>
    <row r="245422" spans="25:25" x14ac:dyDescent="0.25">
      <c r="Y245422" s="109"/>
    </row>
    <row r="245423" spans="25:25" x14ac:dyDescent="0.25">
      <c r="Y245423" s="109"/>
    </row>
    <row r="245424" spans="25:25" x14ac:dyDescent="0.25">
      <c r="Y245424" s="109"/>
    </row>
    <row r="245425" spans="25:25" x14ac:dyDescent="0.25">
      <c r="Y245425" s="109"/>
    </row>
    <row r="245426" spans="25:25" x14ac:dyDescent="0.25">
      <c r="Y245426" s="109"/>
    </row>
    <row r="245427" spans="25:25" x14ac:dyDescent="0.25">
      <c r="Y245427" s="109"/>
    </row>
    <row r="245428" spans="25:25" x14ac:dyDescent="0.25">
      <c r="Y245428" s="109"/>
    </row>
    <row r="245429" spans="25:25" x14ac:dyDescent="0.25">
      <c r="Y245429" s="109"/>
    </row>
    <row r="245430" spans="25:25" x14ac:dyDescent="0.25">
      <c r="Y245430" s="109"/>
    </row>
    <row r="245431" spans="25:25" x14ac:dyDescent="0.25">
      <c r="Y245431" s="109"/>
    </row>
    <row r="245432" spans="25:25" x14ac:dyDescent="0.25">
      <c r="Y245432" s="109"/>
    </row>
    <row r="245433" spans="25:25" x14ac:dyDescent="0.25">
      <c r="Y245433" s="109"/>
    </row>
    <row r="245434" spans="25:25" x14ac:dyDescent="0.25">
      <c r="Y245434" s="109"/>
    </row>
    <row r="245435" spans="25:25" x14ac:dyDescent="0.25">
      <c r="Y245435" s="109"/>
    </row>
    <row r="245436" spans="25:25" x14ac:dyDescent="0.25">
      <c r="Y245436" s="109"/>
    </row>
    <row r="245437" spans="25:25" x14ac:dyDescent="0.25">
      <c r="Y245437" s="109"/>
    </row>
    <row r="245438" spans="25:25" x14ac:dyDescent="0.25">
      <c r="Y245438" s="109"/>
    </row>
    <row r="245439" spans="25:25" x14ac:dyDescent="0.25">
      <c r="Y245439" s="109"/>
    </row>
    <row r="245440" spans="25:25" x14ac:dyDescent="0.25">
      <c r="Y245440" s="109"/>
    </row>
    <row r="245441" spans="25:25" x14ac:dyDescent="0.25">
      <c r="Y245441" s="109"/>
    </row>
    <row r="245442" spans="25:25" x14ac:dyDescent="0.25">
      <c r="Y245442" s="109"/>
    </row>
    <row r="245443" spans="25:25" x14ac:dyDescent="0.25">
      <c r="Y245443" s="109"/>
    </row>
    <row r="245444" spans="25:25" x14ac:dyDescent="0.25">
      <c r="Y245444" s="109"/>
    </row>
    <row r="245445" spans="25:25" x14ac:dyDescent="0.25">
      <c r="Y245445" s="109"/>
    </row>
    <row r="245446" spans="25:25" x14ac:dyDescent="0.25">
      <c r="Y245446" s="109"/>
    </row>
    <row r="245447" spans="25:25" x14ac:dyDescent="0.25">
      <c r="Y245447" s="109"/>
    </row>
    <row r="245448" spans="25:25" x14ac:dyDescent="0.25">
      <c r="Y245448" s="109"/>
    </row>
    <row r="245449" spans="25:25" x14ac:dyDescent="0.25">
      <c r="Y245449" s="109"/>
    </row>
    <row r="245450" spans="25:25" x14ac:dyDescent="0.25">
      <c r="Y245450" s="109"/>
    </row>
    <row r="245451" spans="25:25" x14ac:dyDescent="0.25">
      <c r="Y245451" s="109"/>
    </row>
    <row r="245452" spans="25:25" x14ac:dyDescent="0.25">
      <c r="Y245452" s="109"/>
    </row>
    <row r="245453" spans="25:25" x14ac:dyDescent="0.25">
      <c r="Y245453" s="109"/>
    </row>
    <row r="245454" spans="25:25" x14ac:dyDescent="0.25">
      <c r="Y245454" s="109"/>
    </row>
    <row r="245455" spans="25:25" x14ac:dyDescent="0.25">
      <c r="Y245455" s="109"/>
    </row>
    <row r="245456" spans="25:25" x14ac:dyDescent="0.25">
      <c r="Y245456" s="109"/>
    </row>
    <row r="245457" spans="25:25" x14ac:dyDescent="0.25">
      <c r="Y245457" s="109"/>
    </row>
    <row r="245458" spans="25:25" x14ac:dyDescent="0.25">
      <c r="Y245458" s="109"/>
    </row>
    <row r="245459" spans="25:25" x14ac:dyDescent="0.25">
      <c r="Y245459" s="109"/>
    </row>
    <row r="245460" spans="25:25" x14ac:dyDescent="0.25">
      <c r="Y245460" s="109"/>
    </row>
    <row r="245461" spans="25:25" x14ac:dyDescent="0.25">
      <c r="Y245461" s="109"/>
    </row>
    <row r="245462" spans="25:25" x14ac:dyDescent="0.25">
      <c r="Y245462" s="109"/>
    </row>
    <row r="245463" spans="25:25" x14ac:dyDescent="0.25">
      <c r="Y245463" s="109"/>
    </row>
    <row r="245464" spans="25:25" x14ac:dyDescent="0.25">
      <c r="Y245464" s="109"/>
    </row>
    <row r="245465" spans="25:25" x14ac:dyDescent="0.25">
      <c r="Y245465" s="109"/>
    </row>
    <row r="245466" spans="25:25" x14ac:dyDescent="0.25">
      <c r="Y245466" s="109"/>
    </row>
    <row r="245467" spans="25:25" x14ac:dyDescent="0.25">
      <c r="Y245467" s="109"/>
    </row>
    <row r="245468" spans="25:25" x14ac:dyDescent="0.25">
      <c r="Y245468" s="109"/>
    </row>
    <row r="245469" spans="25:25" x14ac:dyDescent="0.25">
      <c r="Y245469" s="109"/>
    </row>
    <row r="245470" spans="25:25" x14ac:dyDescent="0.25">
      <c r="Y245470" s="109"/>
    </row>
    <row r="245471" spans="25:25" x14ac:dyDescent="0.25">
      <c r="Y245471" s="109"/>
    </row>
    <row r="245472" spans="25:25" x14ac:dyDescent="0.25">
      <c r="Y245472" s="109"/>
    </row>
    <row r="245473" spans="25:25" x14ac:dyDescent="0.25">
      <c r="Y245473" s="109"/>
    </row>
    <row r="245474" spans="25:25" x14ac:dyDescent="0.25">
      <c r="Y245474" s="109"/>
    </row>
    <row r="245475" spans="25:25" x14ac:dyDescent="0.25">
      <c r="Y245475" s="109"/>
    </row>
    <row r="245476" spans="25:25" x14ac:dyDescent="0.25">
      <c r="Y245476" s="109"/>
    </row>
    <row r="245477" spans="25:25" x14ac:dyDescent="0.25">
      <c r="Y245477" s="109"/>
    </row>
    <row r="245478" spans="25:25" x14ac:dyDescent="0.25">
      <c r="Y245478" s="109"/>
    </row>
    <row r="245479" spans="25:25" x14ac:dyDescent="0.25">
      <c r="Y245479" s="109"/>
    </row>
    <row r="245480" spans="25:25" x14ac:dyDescent="0.25">
      <c r="Y245480" s="109"/>
    </row>
    <row r="245481" spans="25:25" x14ac:dyDescent="0.25">
      <c r="Y245481" s="109"/>
    </row>
    <row r="245482" spans="25:25" x14ac:dyDescent="0.25">
      <c r="Y245482" s="109"/>
    </row>
    <row r="245483" spans="25:25" x14ac:dyDescent="0.25">
      <c r="Y245483" s="109"/>
    </row>
    <row r="245484" spans="25:25" x14ac:dyDescent="0.25">
      <c r="Y245484" s="109"/>
    </row>
    <row r="245485" spans="25:25" x14ac:dyDescent="0.25">
      <c r="Y245485" s="109"/>
    </row>
    <row r="245486" spans="25:25" x14ac:dyDescent="0.25">
      <c r="Y245486" s="109"/>
    </row>
    <row r="245487" spans="25:25" x14ac:dyDescent="0.25">
      <c r="Y245487" s="109"/>
    </row>
    <row r="245488" spans="25:25" x14ac:dyDescent="0.25">
      <c r="Y245488" s="109"/>
    </row>
    <row r="245489" spans="25:25" x14ac:dyDescent="0.25">
      <c r="Y245489" s="109"/>
    </row>
    <row r="245490" spans="25:25" x14ac:dyDescent="0.25">
      <c r="Y245490" s="109"/>
    </row>
    <row r="245491" spans="25:25" x14ac:dyDescent="0.25">
      <c r="Y245491" s="109"/>
    </row>
    <row r="245492" spans="25:25" x14ac:dyDescent="0.25">
      <c r="Y245492" s="109"/>
    </row>
    <row r="245493" spans="25:25" x14ac:dyDescent="0.25">
      <c r="Y245493" s="109"/>
    </row>
    <row r="245494" spans="25:25" x14ac:dyDescent="0.25">
      <c r="Y245494" s="109"/>
    </row>
    <row r="245495" spans="25:25" x14ac:dyDescent="0.25">
      <c r="Y245495" s="109"/>
    </row>
    <row r="245496" spans="25:25" x14ac:dyDescent="0.25">
      <c r="Y245496" s="109"/>
    </row>
    <row r="245497" spans="25:25" x14ac:dyDescent="0.25">
      <c r="Y245497" s="109"/>
    </row>
    <row r="245498" spans="25:25" x14ac:dyDescent="0.25">
      <c r="Y245498" s="109"/>
    </row>
    <row r="245499" spans="25:25" x14ac:dyDescent="0.25">
      <c r="Y245499" s="109"/>
    </row>
    <row r="245500" spans="25:25" x14ac:dyDescent="0.25">
      <c r="Y245500" s="109"/>
    </row>
    <row r="245501" spans="25:25" x14ac:dyDescent="0.25">
      <c r="Y245501" s="109"/>
    </row>
    <row r="245502" spans="25:25" x14ac:dyDescent="0.25">
      <c r="Y245502" s="109"/>
    </row>
    <row r="245503" spans="25:25" x14ac:dyDescent="0.25">
      <c r="Y245503" s="109"/>
    </row>
    <row r="245504" spans="25:25" x14ac:dyDescent="0.25">
      <c r="Y245504" s="109"/>
    </row>
    <row r="245505" spans="25:25" x14ac:dyDescent="0.25">
      <c r="Y245505" s="109"/>
    </row>
    <row r="245506" spans="25:25" x14ac:dyDescent="0.25">
      <c r="Y245506" s="109"/>
    </row>
    <row r="245507" spans="25:25" x14ac:dyDescent="0.25">
      <c r="Y245507" s="109"/>
    </row>
    <row r="245508" spans="25:25" x14ac:dyDescent="0.25">
      <c r="Y245508" s="109"/>
    </row>
    <row r="245509" spans="25:25" x14ac:dyDescent="0.25">
      <c r="Y245509" s="109"/>
    </row>
    <row r="245510" spans="25:25" x14ac:dyDescent="0.25">
      <c r="Y245510" s="109"/>
    </row>
    <row r="245511" spans="25:25" x14ac:dyDescent="0.25">
      <c r="Y245511" s="109"/>
    </row>
    <row r="245512" spans="25:25" x14ac:dyDescent="0.25">
      <c r="Y245512" s="109"/>
    </row>
    <row r="245513" spans="25:25" x14ac:dyDescent="0.25">
      <c r="Y245513" s="109"/>
    </row>
    <row r="245514" spans="25:25" x14ac:dyDescent="0.25">
      <c r="Y245514" s="109"/>
    </row>
    <row r="245515" spans="25:25" x14ac:dyDescent="0.25">
      <c r="Y245515" s="109"/>
    </row>
    <row r="245516" spans="25:25" x14ac:dyDescent="0.25">
      <c r="Y245516" s="109"/>
    </row>
    <row r="245517" spans="25:25" x14ac:dyDescent="0.25">
      <c r="Y245517" s="109"/>
    </row>
    <row r="245518" spans="25:25" x14ac:dyDescent="0.25">
      <c r="Y245518" s="109"/>
    </row>
    <row r="245519" spans="25:25" x14ac:dyDescent="0.25">
      <c r="Y245519" s="109"/>
    </row>
    <row r="245520" spans="25:25" x14ac:dyDescent="0.25">
      <c r="Y245520" s="109"/>
    </row>
    <row r="245521" spans="25:25" x14ac:dyDescent="0.25">
      <c r="Y245521" s="109"/>
    </row>
    <row r="245522" spans="25:25" x14ac:dyDescent="0.25">
      <c r="Y245522" s="109"/>
    </row>
    <row r="245523" spans="25:25" x14ac:dyDescent="0.25">
      <c r="Y245523" s="109"/>
    </row>
    <row r="245524" spans="25:25" x14ac:dyDescent="0.25">
      <c r="Y245524" s="109"/>
    </row>
    <row r="245525" spans="25:25" x14ac:dyDescent="0.25">
      <c r="Y245525" s="109"/>
    </row>
    <row r="245526" spans="25:25" x14ac:dyDescent="0.25">
      <c r="Y245526" s="109"/>
    </row>
    <row r="245527" spans="25:25" x14ac:dyDescent="0.25">
      <c r="Y245527" s="109"/>
    </row>
    <row r="245528" spans="25:25" x14ac:dyDescent="0.25">
      <c r="Y245528" s="109"/>
    </row>
    <row r="245529" spans="25:25" x14ac:dyDescent="0.25">
      <c r="Y245529" s="109"/>
    </row>
    <row r="245530" spans="25:25" x14ac:dyDescent="0.25">
      <c r="Y245530" s="109"/>
    </row>
    <row r="245531" spans="25:25" x14ac:dyDescent="0.25">
      <c r="Y245531" s="109"/>
    </row>
    <row r="245532" spans="25:25" x14ac:dyDescent="0.25">
      <c r="Y245532" s="109"/>
    </row>
    <row r="245533" spans="25:25" x14ac:dyDescent="0.25">
      <c r="Y245533" s="109"/>
    </row>
    <row r="245534" spans="25:25" x14ac:dyDescent="0.25">
      <c r="Y245534" s="109"/>
    </row>
    <row r="245535" spans="25:25" x14ac:dyDescent="0.25">
      <c r="Y245535" s="109"/>
    </row>
    <row r="245536" spans="25:25" x14ac:dyDescent="0.25">
      <c r="Y245536" s="109"/>
    </row>
    <row r="245537" spans="25:25" x14ac:dyDescent="0.25">
      <c r="Y245537" s="109"/>
    </row>
    <row r="245538" spans="25:25" x14ac:dyDescent="0.25">
      <c r="Y245538" s="109"/>
    </row>
    <row r="245539" spans="25:25" x14ac:dyDescent="0.25">
      <c r="Y245539" s="109"/>
    </row>
    <row r="245540" spans="25:25" x14ac:dyDescent="0.25">
      <c r="Y245540" s="109"/>
    </row>
    <row r="245541" spans="25:25" x14ac:dyDescent="0.25">
      <c r="Y245541" s="109"/>
    </row>
    <row r="245542" spans="25:25" x14ac:dyDescent="0.25">
      <c r="Y245542" s="109"/>
    </row>
    <row r="245543" spans="25:25" x14ac:dyDescent="0.25">
      <c r="Y245543" s="109"/>
    </row>
    <row r="245544" spans="25:25" x14ac:dyDescent="0.25">
      <c r="Y245544" s="109"/>
    </row>
    <row r="245545" spans="25:25" x14ac:dyDescent="0.25">
      <c r="Y245545" s="109"/>
    </row>
    <row r="245546" spans="25:25" x14ac:dyDescent="0.25">
      <c r="Y245546" s="109"/>
    </row>
    <row r="245547" spans="25:25" x14ac:dyDescent="0.25">
      <c r="Y245547" s="109"/>
    </row>
    <row r="245548" spans="25:25" x14ac:dyDescent="0.25">
      <c r="Y245548" s="109"/>
    </row>
    <row r="245549" spans="25:25" x14ac:dyDescent="0.25">
      <c r="Y245549" s="109"/>
    </row>
    <row r="245550" spans="25:25" x14ac:dyDescent="0.25">
      <c r="Y245550" s="109"/>
    </row>
    <row r="245551" spans="25:25" x14ac:dyDescent="0.25">
      <c r="Y245551" s="109"/>
    </row>
    <row r="245552" spans="25:25" x14ac:dyDescent="0.25">
      <c r="Y245552" s="109"/>
    </row>
    <row r="245553" spans="25:25" x14ac:dyDescent="0.25">
      <c r="Y245553" s="109"/>
    </row>
    <row r="245554" spans="25:25" x14ac:dyDescent="0.25">
      <c r="Y245554" s="109"/>
    </row>
    <row r="245555" spans="25:25" x14ac:dyDescent="0.25">
      <c r="Y245555" s="109"/>
    </row>
    <row r="245556" spans="25:25" x14ac:dyDescent="0.25">
      <c r="Y245556" s="109"/>
    </row>
    <row r="245557" spans="25:25" x14ac:dyDescent="0.25">
      <c r="Y245557" s="109"/>
    </row>
    <row r="245558" spans="25:25" x14ac:dyDescent="0.25">
      <c r="Y245558" s="109"/>
    </row>
    <row r="245559" spans="25:25" x14ac:dyDescent="0.25">
      <c r="Y245559" s="109"/>
    </row>
    <row r="245560" spans="25:25" x14ac:dyDescent="0.25">
      <c r="Y245560" s="109"/>
    </row>
    <row r="245561" spans="25:25" x14ac:dyDescent="0.25">
      <c r="Y245561" s="109"/>
    </row>
    <row r="245562" spans="25:25" x14ac:dyDescent="0.25">
      <c r="Y245562" s="109"/>
    </row>
    <row r="245563" spans="25:25" x14ac:dyDescent="0.25">
      <c r="Y245563" s="109"/>
    </row>
    <row r="245564" spans="25:25" x14ac:dyDescent="0.25">
      <c r="Y245564" s="109"/>
    </row>
    <row r="245565" spans="25:25" x14ac:dyDescent="0.25">
      <c r="Y245565" s="109"/>
    </row>
    <row r="245566" spans="25:25" x14ac:dyDescent="0.25">
      <c r="Y245566" s="109"/>
    </row>
    <row r="245567" spans="25:25" x14ac:dyDescent="0.25">
      <c r="Y245567" s="109"/>
    </row>
    <row r="245568" spans="25:25" x14ac:dyDescent="0.25">
      <c r="Y245568" s="109"/>
    </row>
    <row r="245569" spans="25:25" x14ac:dyDescent="0.25">
      <c r="Y245569" s="109"/>
    </row>
    <row r="245570" spans="25:25" x14ac:dyDescent="0.25">
      <c r="Y245570" s="109"/>
    </row>
    <row r="245571" spans="25:25" x14ac:dyDescent="0.25">
      <c r="Y245571" s="109"/>
    </row>
    <row r="245572" spans="25:25" x14ac:dyDescent="0.25">
      <c r="Y245572" s="109"/>
    </row>
    <row r="245573" spans="25:25" x14ac:dyDescent="0.25">
      <c r="Y245573" s="109"/>
    </row>
    <row r="245574" spans="25:25" x14ac:dyDescent="0.25">
      <c r="Y245574" s="109"/>
    </row>
    <row r="245575" spans="25:25" x14ac:dyDescent="0.25">
      <c r="Y245575" s="109"/>
    </row>
    <row r="245576" spans="25:25" x14ac:dyDescent="0.25">
      <c r="Y245576" s="109"/>
    </row>
    <row r="245577" spans="25:25" x14ac:dyDescent="0.25">
      <c r="Y245577" s="109"/>
    </row>
    <row r="245578" spans="25:25" x14ac:dyDescent="0.25">
      <c r="Y245578" s="109"/>
    </row>
    <row r="245579" spans="25:25" x14ac:dyDescent="0.25">
      <c r="Y245579" s="109"/>
    </row>
    <row r="245580" spans="25:25" x14ac:dyDescent="0.25">
      <c r="Y245580" s="109"/>
    </row>
    <row r="245581" spans="25:25" x14ac:dyDescent="0.25">
      <c r="Y245581" s="109"/>
    </row>
    <row r="245582" spans="25:25" x14ac:dyDescent="0.25">
      <c r="Y245582" s="109"/>
    </row>
    <row r="245583" spans="25:25" x14ac:dyDescent="0.25">
      <c r="Y245583" s="109"/>
    </row>
    <row r="245584" spans="25:25" x14ac:dyDescent="0.25">
      <c r="Y245584" s="109"/>
    </row>
    <row r="245585" spans="25:25" x14ac:dyDescent="0.25">
      <c r="Y245585" s="109"/>
    </row>
    <row r="245586" spans="25:25" x14ac:dyDescent="0.25">
      <c r="Y245586" s="109"/>
    </row>
    <row r="245587" spans="25:25" x14ac:dyDescent="0.25">
      <c r="Y245587" s="109"/>
    </row>
    <row r="245588" spans="25:25" x14ac:dyDescent="0.25">
      <c r="Y245588" s="109"/>
    </row>
    <row r="245589" spans="25:25" x14ac:dyDescent="0.25">
      <c r="Y245589" s="109"/>
    </row>
    <row r="245590" spans="25:25" x14ac:dyDescent="0.25">
      <c r="Y245590" s="109"/>
    </row>
    <row r="245591" spans="25:25" x14ac:dyDescent="0.25">
      <c r="Y245591" s="109"/>
    </row>
    <row r="245592" spans="25:25" x14ac:dyDescent="0.25">
      <c r="Y245592" s="109"/>
    </row>
    <row r="245593" spans="25:25" x14ac:dyDescent="0.25">
      <c r="Y245593" s="109"/>
    </row>
    <row r="245594" spans="25:25" x14ac:dyDescent="0.25">
      <c r="Y245594" s="109"/>
    </row>
    <row r="245595" spans="25:25" x14ac:dyDescent="0.25">
      <c r="Y245595" s="109"/>
    </row>
    <row r="245596" spans="25:25" x14ac:dyDescent="0.25">
      <c r="Y245596" s="109"/>
    </row>
    <row r="245597" spans="25:25" x14ac:dyDescent="0.25">
      <c r="Y245597" s="109"/>
    </row>
    <row r="245598" spans="25:25" x14ac:dyDescent="0.25">
      <c r="Y245598" s="109"/>
    </row>
    <row r="245599" spans="25:25" x14ac:dyDescent="0.25">
      <c r="Y245599" s="109"/>
    </row>
    <row r="245600" spans="25:25" x14ac:dyDescent="0.25">
      <c r="Y245600" s="109"/>
    </row>
    <row r="245601" spans="25:25" x14ac:dyDescent="0.25">
      <c r="Y245601" s="109"/>
    </row>
    <row r="245602" spans="25:25" x14ac:dyDescent="0.25">
      <c r="Y245602" s="109"/>
    </row>
    <row r="245603" spans="25:25" x14ac:dyDescent="0.25">
      <c r="Y245603" s="109"/>
    </row>
    <row r="245604" spans="25:25" x14ac:dyDescent="0.25">
      <c r="Y245604" s="109"/>
    </row>
    <row r="245605" spans="25:25" x14ac:dyDescent="0.25">
      <c r="Y245605" s="109"/>
    </row>
    <row r="245606" spans="25:25" x14ac:dyDescent="0.25">
      <c r="Y245606" s="109"/>
    </row>
    <row r="245607" spans="25:25" x14ac:dyDescent="0.25">
      <c r="Y245607" s="109"/>
    </row>
    <row r="245608" spans="25:25" x14ac:dyDescent="0.25">
      <c r="Y245608" s="109"/>
    </row>
    <row r="245609" spans="25:25" x14ac:dyDescent="0.25">
      <c r="Y245609" s="109"/>
    </row>
    <row r="245610" spans="25:25" x14ac:dyDescent="0.25">
      <c r="Y245610" s="109"/>
    </row>
    <row r="245611" spans="25:25" x14ac:dyDescent="0.25">
      <c r="Y245611" s="109"/>
    </row>
    <row r="245612" spans="25:25" x14ac:dyDescent="0.25">
      <c r="Y245612" s="109"/>
    </row>
    <row r="245613" spans="25:25" x14ac:dyDescent="0.25">
      <c r="Y245613" s="109"/>
    </row>
    <row r="245614" spans="25:25" x14ac:dyDescent="0.25">
      <c r="Y245614" s="109"/>
    </row>
    <row r="245615" spans="25:25" x14ac:dyDescent="0.25">
      <c r="Y245615" s="109"/>
    </row>
    <row r="245616" spans="25:25" x14ac:dyDescent="0.25">
      <c r="Y245616" s="109"/>
    </row>
    <row r="245617" spans="25:25" x14ac:dyDescent="0.25">
      <c r="Y245617" s="109"/>
    </row>
    <row r="245618" spans="25:25" x14ac:dyDescent="0.25">
      <c r="Y245618" s="109"/>
    </row>
    <row r="245619" spans="25:25" x14ac:dyDescent="0.25">
      <c r="Y245619" s="109"/>
    </row>
    <row r="245620" spans="25:25" x14ac:dyDescent="0.25">
      <c r="Y245620" s="109"/>
    </row>
    <row r="245621" spans="25:25" x14ac:dyDescent="0.25">
      <c r="Y245621" s="109"/>
    </row>
    <row r="245622" spans="25:25" x14ac:dyDescent="0.25">
      <c r="Y245622" s="109"/>
    </row>
    <row r="245623" spans="25:25" x14ac:dyDescent="0.25">
      <c r="Y245623" s="109"/>
    </row>
    <row r="245624" spans="25:25" x14ac:dyDescent="0.25">
      <c r="Y245624" s="109"/>
    </row>
    <row r="245625" spans="25:25" x14ac:dyDescent="0.25">
      <c r="Y245625" s="109"/>
    </row>
    <row r="245626" spans="25:25" x14ac:dyDescent="0.25">
      <c r="Y245626" s="109"/>
    </row>
    <row r="245627" spans="25:25" x14ac:dyDescent="0.25">
      <c r="Y245627" s="109"/>
    </row>
    <row r="245628" spans="25:25" x14ac:dyDescent="0.25">
      <c r="Y245628" s="109"/>
    </row>
    <row r="245629" spans="25:25" x14ac:dyDescent="0.25">
      <c r="Y245629" s="109"/>
    </row>
    <row r="245630" spans="25:25" x14ac:dyDescent="0.25">
      <c r="Y245630" s="109"/>
    </row>
    <row r="245631" spans="25:25" x14ac:dyDescent="0.25">
      <c r="Y245631" s="109"/>
    </row>
    <row r="245632" spans="25:25" x14ac:dyDescent="0.25">
      <c r="Y245632" s="109"/>
    </row>
    <row r="245633" spans="25:25" x14ac:dyDescent="0.25">
      <c r="Y245633" s="109"/>
    </row>
    <row r="245634" spans="25:25" x14ac:dyDescent="0.25">
      <c r="Y245634" s="109"/>
    </row>
    <row r="245635" spans="25:25" x14ac:dyDescent="0.25">
      <c r="Y245635" s="109"/>
    </row>
    <row r="245636" spans="25:25" x14ac:dyDescent="0.25">
      <c r="Y245636" s="109"/>
    </row>
    <row r="245637" spans="25:25" x14ac:dyDescent="0.25">
      <c r="Y245637" s="109"/>
    </row>
    <row r="245638" spans="25:25" x14ac:dyDescent="0.25">
      <c r="Y245638" s="109"/>
    </row>
    <row r="245639" spans="25:25" x14ac:dyDescent="0.25">
      <c r="Y245639" s="109"/>
    </row>
    <row r="245640" spans="25:25" x14ac:dyDescent="0.25">
      <c r="Y245640" s="109"/>
    </row>
    <row r="245641" spans="25:25" x14ac:dyDescent="0.25">
      <c r="Y245641" s="109"/>
    </row>
    <row r="245642" spans="25:25" x14ac:dyDescent="0.25">
      <c r="Y245642" s="109"/>
    </row>
    <row r="245643" spans="25:25" x14ac:dyDescent="0.25">
      <c r="Y245643" s="109"/>
    </row>
    <row r="245644" spans="25:25" x14ac:dyDescent="0.25">
      <c r="Y245644" s="109"/>
    </row>
    <row r="245645" spans="25:25" x14ac:dyDescent="0.25">
      <c r="Y245645" s="109"/>
    </row>
    <row r="245646" spans="25:25" x14ac:dyDescent="0.25">
      <c r="Y245646" s="109"/>
    </row>
    <row r="245647" spans="25:25" x14ac:dyDescent="0.25">
      <c r="Y245647" s="109"/>
    </row>
    <row r="245648" spans="25:25" x14ac:dyDescent="0.25">
      <c r="Y245648" s="109"/>
    </row>
    <row r="245649" spans="25:25" x14ac:dyDescent="0.25">
      <c r="Y245649" s="109"/>
    </row>
    <row r="245650" spans="25:25" x14ac:dyDescent="0.25">
      <c r="Y245650" s="109"/>
    </row>
    <row r="245651" spans="25:25" x14ac:dyDescent="0.25">
      <c r="Y245651" s="109"/>
    </row>
    <row r="245652" spans="25:25" x14ac:dyDescent="0.25">
      <c r="Y245652" s="109"/>
    </row>
    <row r="245653" spans="25:25" x14ac:dyDescent="0.25">
      <c r="Y245653" s="109"/>
    </row>
    <row r="245654" spans="25:25" x14ac:dyDescent="0.25">
      <c r="Y245654" s="109"/>
    </row>
    <row r="245655" spans="25:25" x14ac:dyDescent="0.25">
      <c r="Y245655" s="109"/>
    </row>
    <row r="245656" spans="25:25" x14ac:dyDescent="0.25">
      <c r="Y245656" s="109"/>
    </row>
    <row r="245657" spans="25:25" x14ac:dyDescent="0.25">
      <c r="Y245657" s="109"/>
    </row>
    <row r="245658" spans="25:25" x14ac:dyDescent="0.25">
      <c r="Y245658" s="109"/>
    </row>
    <row r="245659" spans="25:25" x14ac:dyDescent="0.25">
      <c r="Y245659" s="109"/>
    </row>
    <row r="245660" spans="25:25" x14ac:dyDescent="0.25">
      <c r="Y245660" s="109"/>
    </row>
    <row r="245661" spans="25:25" x14ac:dyDescent="0.25">
      <c r="Y245661" s="109"/>
    </row>
    <row r="245662" spans="25:25" x14ac:dyDescent="0.25">
      <c r="Y245662" s="109"/>
    </row>
    <row r="245663" spans="25:25" x14ac:dyDescent="0.25">
      <c r="Y245663" s="109"/>
    </row>
    <row r="245664" spans="25:25" x14ac:dyDescent="0.25">
      <c r="Y245664" s="109"/>
    </row>
    <row r="245665" spans="25:25" x14ac:dyDescent="0.25">
      <c r="Y245665" s="109"/>
    </row>
    <row r="245666" spans="25:25" x14ac:dyDescent="0.25">
      <c r="Y245666" s="109"/>
    </row>
    <row r="245667" spans="25:25" x14ac:dyDescent="0.25">
      <c r="Y245667" s="109"/>
    </row>
    <row r="245668" spans="25:25" x14ac:dyDescent="0.25">
      <c r="Y245668" s="109"/>
    </row>
    <row r="245669" spans="25:25" x14ac:dyDescent="0.25">
      <c r="Y245669" s="109"/>
    </row>
    <row r="245670" spans="25:25" x14ac:dyDescent="0.25">
      <c r="Y245670" s="109"/>
    </row>
    <row r="245671" spans="25:25" x14ac:dyDescent="0.25">
      <c r="Y245671" s="109"/>
    </row>
    <row r="245672" spans="25:25" x14ac:dyDescent="0.25">
      <c r="Y245672" s="109"/>
    </row>
    <row r="245673" spans="25:25" x14ac:dyDescent="0.25">
      <c r="Y245673" s="109"/>
    </row>
    <row r="245674" spans="25:25" x14ac:dyDescent="0.25">
      <c r="Y245674" s="109"/>
    </row>
    <row r="245675" spans="25:25" x14ac:dyDescent="0.25">
      <c r="Y245675" s="109"/>
    </row>
    <row r="245676" spans="25:25" x14ac:dyDescent="0.25">
      <c r="Y245676" s="109"/>
    </row>
    <row r="245677" spans="25:25" x14ac:dyDescent="0.25">
      <c r="Y245677" s="109"/>
    </row>
    <row r="245678" spans="25:25" x14ac:dyDescent="0.25">
      <c r="Y245678" s="109"/>
    </row>
    <row r="245679" spans="25:25" x14ac:dyDescent="0.25">
      <c r="Y245679" s="109"/>
    </row>
    <row r="245680" spans="25:25" x14ac:dyDescent="0.25">
      <c r="Y245680" s="109"/>
    </row>
    <row r="245681" spans="25:25" x14ac:dyDescent="0.25">
      <c r="Y245681" s="109"/>
    </row>
    <row r="245682" spans="25:25" x14ac:dyDescent="0.25">
      <c r="Y245682" s="109"/>
    </row>
    <row r="245683" spans="25:25" x14ac:dyDescent="0.25">
      <c r="Y245683" s="109"/>
    </row>
    <row r="245684" spans="25:25" x14ac:dyDescent="0.25">
      <c r="Y245684" s="109"/>
    </row>
    <row r="245685" spans="25:25" x14ac:dyDescent="0.25">
      <c r="Y245685" s="109"/>
    </row>
    <row r="245686" spans="25:25" x14ac:dyDescent="0.25">
      <c r="Y245686" s="109"/>
    </row>
    <row r="245687" spans="25:25" x14ac:dyDescent="0.25">
      <c r="Y245687" s="109"/>
    </row>
    <row r="245688" spans="25:25" x14ac:dyDescent="0.25">
      <c r="Y245688" s="109"/>
    </row>
    <row r="245689" spans="25:25" x14ac:dyDescent="0.25">
      <c r="Y245689" s="109"/>
    </row>
    <row r="245690" spans="25:25" x14ac:dyDescent="0.25">
      <c r="Y245690" s="109"/>
    </row>
    <row r="245691" spans="25:25" x14ac:dyDescent="0.25">
      <c r="Y245691" s="109"/>
    </row>
    <row r="245692" spans="25:25" x14ac:dyDescent="0.25">
      <c r="Y245692" s="109"/>
    </row>
    <row r="245693" spans="25:25" x14ac:dyDescent="0.25">
      <c r="Y245693" s="109"/>
    </row>
    <row r="245694" spans="25:25" x14ac:dyDescent="0.25">
      <c r="Y245694" s="109"/>
    </row>
    <row r="245695" spans="25:25" x14ac:dyDescent="0.25">
      <c r="Y245695" s="109"/>
    </row>
    <row r="245696" spans="25:25" x14ac:dyDescent="0.25">
      <c r="Y245696" s="109"/>
    </row>
    <row r="245697" spans="25:25" x14ac:dyDescent="0.25">
      <c r="Y245697" s="109"/>
    </row>
    <row r="245698" spans="25:25" x14ac:dyDescent="0.25">
      <c r="Y245698" s="109"/>
    </row>
    <row r="245699" spans="25:25" x14ac:dyDescent="0.25">
      <c r="Y245699" s="109"/>
    </row>
    <row r="245700" spans="25:25" x14ac:dyDescent="0.25">
      <c r="Y245700" s="109"/>
    </row>
    <row r="245701" spans="25:25" x14ac:dyDescent="0.25">
      <c r="Y245701" s="109"/>
    </row>
    <row r="245702" spans="25:25" x14ac:dyDescent="0.25">
      <c r="Y245702" s="109"/>
    </row>
    <row r="245703" spans="25:25" x14ac:dyDescent="0.25">
      <c r="Y245703" s="109"/>
    </row>
    <row r="245704" spans="25:25" x14ac:dyDescent="0.25">
      <c r="Y245704" s="109"/>
    </row>
    <row r="245705" spans="25:25" x14ac:dyDescent="0.25">
      <c r="Y245705" s="109"/>
    </row>
    <row r="245706" spans="25:25" x14ac:dyDescent="0.25">
      <c r="Y245706" s="109"/>
    </row>
    <row r="245707" spans="25:25" x14ac:dyDescent="0.25">
      <c r="Y245707" s="109"/>
    </row>
    <row r="245708" spans="25:25" x14ac:dyDescent="0.25">
      <c r="Y245708" s="109"/>
    </row>
    <row r="245709" spans="25:25" x14ac:dyDescent="0.25">
      <c r="Y245709" s="109"/>
    </row>
    <row r="245710" spans="25:25" x14ac:dyDescent="0.25">
      <c r="Y245710" s="109"/>
    </row>
    <row r="245711" spans="25:25" x14ac:dyDescent="0.25">
      <c r="Y245711" s="109"/>
    </row>
    <row r="245712" spans="25:25" x14ac:dyDescent="0.25">
      <c r="Y245712" s="109"/>
    </row>
    <row r="245713" spans="25:25" x14ac:dyDescent="0.25">
      <c r="Y245713" s="109"/>
    </row>
    <row r="245714" spans="25:25" x14ac:dyDescent="0.25">
      <c r="Y245714" s="109"/>
    </row>
    <row r="245715" spans="25:25" x14ac:dyDescent="0.25">
      <c r="Y245715" s="109"/>
    </row>
    <row r="245716" spans="25:25" x14ac:dyDescent="0.25">
      <c r="Y245716" s="109"/>
    </row>
    <row r="245717" spans="25:25" x14ac:dyDescent="0.25">
      <c r="Y245717" s="109"/>
    </row>
    <row r="245718" spans="25:25" x14ac:dyDescent="0.25">
      <c r="Y245718" s="109"/>
    </row>
    <row r="245719" spans="25:25" x14ac:dyDescent="0.25">
      <c r="Y245719" s="109"/>
    </row>
    <row r="245720" spans="25:25" x14ac:dyDescent="0.25">
      <c r="Y245720" s="109"/>
    </row>
    <row r="245721" spans="25:25" x14ac:dyDescent="0.25">
      <c r="Y245721" s="109"/>
    </row>
    <row r="245722" spans="25:25" x14ac:dyDescent="0.25">
      <c r="Y245722" s="109"/>
    </row>
    <row r="245723" spans="25:25" x14ac:dyDescent="0.25">
      <c r="Y245723" s="109"/>
    </row>
    <row r="245724" spans="25:25" x14ac:dyDescent="0.25">
      <c r="Y245724" s="109"/>
    </row>
    <row r="245725" spans="25:25" x14ac:dyDescent="0.25">
      <c r="Y245725" s="109"/>
    </row>
    <row r="245726" spans="25:25" x14ac:dyDescent="0.25">
      <c r="Y245726" s="109"/>
    </row>
    <row r="245727" spans="25:25" x14ac:dyDescent="0.25">
      <c r="Y245727" s="109"/>
    </row>
    <row r="245728" spans="25:25" x14ac:dyDescent="0.25">
      <c r="Y245728" s="109"/>
    </row>
    <row r="245729" spans="25:25" x14ac:dyDescent="0.25">
      <c r="Y245729" s="109"/>
    </row>
    <row r="245730" spans="25:25" x14ac:dyDescent="0.25">
      <c r="Y245730" s="109"/>
    </row>
    <row r="245731" spans="25:25" x14ac:dyDescent="0.25">
      <c r="Y245731" s="109"/>
    </row>
    <row r="245732" spans="25:25" x14ac:dyDescent="0.25">
      <c r="Y245732" s="109"/>
    </row>
    <row r="245733" spans="25:25" x14ac:dyDescent="0.25">
      <c r="Y245733" s="109"/>
    </row>
    <row r="245734" spans="25:25" x14ac:dyDescent="0.25">
      <c r="Y245734" s="109"/>
    </row>
    <row r="245735" spans="25:25" x14ac:dyDescent="0.25">
      <c r="Y245735" s="109"/>
    </row>
    <row r="245736" spans="25:25" x14ac:dyDescent="0.25">
      <c r="Y245736" s="109"/>
    </row>
    <row r="245737" spans="25:25" x14ac:dyDescent="0.25">
      <c r="Y245737" s="109"/>
    </row>
    <row r="245738" spans="25:25" x14ac:dyDescent="0.25">
      <c r="Y245738" s="109"/>
    </row>
    <row r="245739" spans="25:25" x14ac:dyDescent="0.25">
      <c r="Y245739" s="109"/>
    </row>
    <row r="245740" spans="25:25" x14ac:dyDescent="0.25">
      <c r="Y245740" s="109"/>
    </row>
    <row r="245741" spans="25:25" x14ac:dyDescent="0.25">
      <c r="Y245741" s="109"/>
    </row>
    <row r="245742" spans="25:25" x14ac:dyDescent="0.25">
      <c r="Y245742" s="109"/>
    </row>
    <row r="245743" spans="25:25" x14ac:dyDescent="0.25">
      <c r="Y245743" s="109"/>
    </row>
    <row r="245744" spans="25:25" x14ac:dyDescent="0.25">
      <c r="Y245744" s="109"/>
    </row>
    <row r="245745" spans="25:25" x14ac:dyDescent="0.25">
      <c r="Y245745" s="109"/>
    </row>
    <row r="245746" spans="25:25" x14ac:dyDescent="0.25">
      <c r="Y245746" s="109"/>
    </row>
    <row r="245747" spans="25:25" x14ac:dyDescent="0.25">
      <c r="Y245747" s="109"/>
    </row>
    <row r="245748" spans="25:25" x14ac:dyDescent="0.25">
      <c r="Y245748" s="109"/>
    </row>
    <row r="245749" spans="25:25" x14ac:dyDescent="0.25">
      <c r="Y245749" s="109"/>
    </row>
    <row r="245750" spans="25:25" x14ac:dyDescent="0.25">
      <c r="Y245750" s="109"/>
    </row>
    <row r="245751" spans="25:25" x14ac:dyDescent="0.25">
      <c r="Y245751" s="109"/>
    </row>
    <row r="245752" spans="25:25" x14ac:dyDescent="0.25">
      <c r="Y245752" s="109"/>
    </row>
    <row r="245753" spans="25:25" x14ac:dyDescent="0.25">
      <c r="Y245753" s="109"/>
    </row>
    <row r="245754" spans="25:25" x14ac:dyDescent="0.25">
      <c r="Y245754" s="109"/>
    </row>
    <row r="245755" spans="25:25" x14ac:dyDescent="0.25">
      <c r="Y245755" s="109"/>
    </row>
    <row r="245756" spans="25:25" x14ac:dyDescent="0.25">
      <c r="Y245756" s="109"/>
    </row>
    <row r="245757" spans="25:25" x14ac:dyDescent="0.25">
      <c r="Y245757" s="109"/>
    </row>
    <row r="245758" spans="25:25" x14ac:dyDescent="0.25">
      <c r="Y245758" s="109"/>
    </row>
    <row r="245759" spans="25:25" x14ac:dyDescent="0.25">
      <c r="Y245759" s="109"/>
    </row>
    <row r="245760" spans="25:25" x14ac:dyDescent="0.25">
      <c r="Y245760" s="109"/>
    </row>
    <row r="245761" spans="25:25" x14ac:dyDescent="0.25">
      <c r="Y245761" s="109"/>
    </row>
    <row r="245762" spans="25:25" x14ac:dyDescent="0.25">
      <c r="Y245762" s="109"/>
    </row>
    <row r="245763" spans="25:25" x14ac:dyDescent="0.25">
      <c r="Y245763" s="109"/>
    </row>
    <row r="245764" spans="25:25" x14ac:dyDescent="0.25">
      <c r="Y245764" s="109"/>
    </row>
    <row r="245765" spans="25:25" x14ac:dyDescent="0.25">
      <c r="Y245765" s="109"/>
    </row>
    <row r="245766" spans="25:25" x14ac:dyDescent="0.25">
      <c r="Y245766" s="109"/>
    </row>
    <row r="245767" spans="25:25" x14ac:dyDescent="0.25">
      <c r="Y245767" s="109"/>
    </row>
    <row r="245768" spans="25:25" x14ac:dyDescent="0.25">
      <c r="Y245768" s="109"/>
    </row>
    <row r="245769" spans="25:25" x14ac:dyDescent="0.25">
      <c r="Y245769" s="109"/>
    </row>
    <row r="245770" spans="25:25" x14ac:dyDescent="0.25">
      <c r="Y245770" s="109"/>
    </row>
    <row r="245771" spans="25:25" x14ac:dyDescent="0.25">
      <c r="Y245771" s="109"/>
    </row>
    <row r="245772" spans="25:25" x14ac:dyDescent="0.25">
      <c r="Y245772" s="109"/>
    </row>
    <row r="245773" spans="25:25" x14ac:dyDescent="0.25">
      <c r="Y245773" s="109"/>
    </row>
    <row r="245774" spans="25:25" x14ac:dyDescent="0.25">
      <c r="Y245774" s="109"/>
    </row>
    <row r="245775" spans="25:25" x14ac:dyDescent="0.25">
      <c r="Y245775" s="109"/>
    </row>
    <row r="245776" spans="25:25" x14ac:dyDescent="0.25">
      <c r="Y245776" s="109"/>
    </row>
    <row r="245777" spans="25:25" x14ac:dyDescent="0.25">
      <c r="Y245777" s="109"/>
    </row>
    <row r="245778" spans="25:25" x14ac:dyDescent="0.25">
      <c r="Y245778" s="109"/>
    </row>
    <row r="245779" spans="25:25" x14ac:dyDescent="0.25">
      <c r="Y245779" s="109"/>
    </row>
    <row r="245780" spans="25:25" x14ac:dyDescent="0.25">
      <c r="Y245780" s="109"/>
    </row>
    <row r="245781" spans="25:25" x14ac:dyDescent="0.25">
      <c r="Y245781" s="109"/>
    </row>
    <row r="245782" spans="25:25" x14ac:dyDescent="0.25">
      <c r="Y245782" s="109"/>
    </row>
    <row r="245783" spans="25:25" x14ac:dyDescent="0.25">
      <c r="Y245783" s="109"/>
    </row>
    <row r="245784" spans="25:25" x14ac:dyDescent="0.25">
      <c r="Y245784" s="109"/>
    </row>
    <row r="245785" spans="25:25" x14ac:dyDescent="0.25">
      <c r="Y245785" s="109"/>
    </row>
    <row r="245786" spans="25:25" x14ac:dyDescent="0.25">
      <c r="Y245786" s="109"/>
    </row>
    <row r="245787" spans="25:25" x14ac:dyDescent="0.25">
      <c r="Y245787" s="109"/>
    </row>
    <row r="245788" spans="25:25" x14ac:dyDescent="0.25">
      <c r="Y245788" s="109"/>
    </row>
    <row r="245789" spans="25:25" x14ac:dyDescent="0.25">
      <c r="Y245789" s="109"/>
    </row>
    <row r="245790" spans="25:25" x14ac:dyDescent="0.25">
      <c r="Y245790" s="109"/>
    </row>
    <row r="245791" spans="25:25" x14ac:dyDescent="0.25">
      <c r="Y245791" s="109"/>
    </row>
    <row r="245792" spans="25:25" x14ac:dyDescent="0.25">
      <c r="Y245792" s="109"/>
    </row>
    <row r="245793" spans="25:25" x14ac:dyDescent="0.25">
      <c r="Y245793" s="109"/>
    </row>
    <row r="245794" spans="25:25" x14ac:dyDescent="0.25">
      <c r="Y245794" s="109"/>
    </row>
    <row r="245795" spans="25:25" x14ac:dyDescent="0.25">
      <c r="Y245795" s="109"/>
    </row>
    <row r="245796" spans="25:25" x14ac:dyDescent="0.25">
      <c r="Y245796" s="109"/>
    </row>
    <row r="245797" spans="25:25" x14ac:dyDescent="0.25">
      <c r="Y245797" s="109"/>
    </row>
    <row r="245798" spans="25:25" x14ac:dyDescent="0.25">
      <c r="Y245798" s="109"/>
    </row>
    <row r="245799" spans="25:25" x14ac:dyDescent="0.25">
      <c r="Y245799" s="109"/>
    </row>
    <row r="245800" spans="25:25" x14ac:dyDescent="0.25">
      <c r="Y245800" s="109"/>
    </row>
    <row r="245801" spans="25:25" x14ac:dyDescent="0.25">
      <c r="Y245801" s="109"/>
    </row>
    <row r="245802" spans="25:25" x14ac:dyDescent="0.25">
      <c r="Y245802" s="109"/>
    </row>
    <row r="245803" spans="25:25" x14ac:dyDescent="0.25">
      <c r="Y245803" s="109"/>
    </row>
    <row r="245804" spans="25:25" x14ac:dyDescent="0.25">
      <c r="Y245804" s="109"/>
    </row>
    <row r="245805" spans="25:25" x14ac:dyDescent="0.25">
      <c r="Y245805" s="109"/>
    </row>
    <row r="245806" spans="25:25" x14ac:dyDescent="0.25">
      <c r="Y245806" s="109"/>
    </row>
    <row r="245807" spans="25:25" x14ac:dyDescent="0.25">
      <c r="Y245807" s="109"/>
    </row>
    <row r="245808" spans="25:25" x14ac:dyDescent="0.25">
      <c r="Y245808" s="109"/>
    </row>
    <row r="245809" spans="25:25" x14ac:dyDescent="0.25">
      <c r="Y245809" s="109"/>
    </row>
    <row r="245810" spans="25:25" x14ac:dyDescent="0.25">
      <c r="Y245810" s="109"/>
    </row>
    <row r="245811" spans="25:25" x14ac:dyDescent="0.25">
      <c r="Y245811" s="109"/>
    </row>
    <row r="245812" spans="25:25" x14ac:dyDescent="0.25">
      <c r="Y245812" s="109"/>
    </row>
    <row r="245813" spans="25:25" x14ac:dyDescent="0.25">
      <c r="Y245813" s="109"/>
    </row>
    <row r="245814" spans="25:25" x14ac:dyDescent="0.25">
      <c r="Y245814" s="109"/>
    </row>
    <row r="245815" spans="25:25" x14ac:dyDescent="0.25">
      <c r="Y245815" s="109"/>
    </row>
    <row r="245816" spans="25:25" x14ac:dyDescent="0.25">
      <c r="Y245816" s="109"/>
    </row>
    <row r="245817" spans="25:25" x14ac:dyDescent="0.25">
      <c r="Y245817" s="109"/>
    </row>
    <row r="245818" spans="25:25" x14ac:dyDescent="0.25">
      <c r="Y245818" s="109"/>
    </row>
    <row r="245819" spans="25:25" x14ac:dyDescent="0.25">
      <c r="Y245819" s="109"/>
    </row>
    <row r="245820" spans="25:25" x14ac:dyDescent="0.25">
      <c r="Y245820" s="109"/>
    </row>
    <row r="245821" spans="25:25" x14ac:dyDescent="0.25">
      <c r="Y245821" s="109"/>
    </row>
    <row r="245822" spans="25:25" x14ac:dyDescent="0.25">
      <c r="Y245822" s="109"/>
    </row>
    <row r="245823" spans="25:25" x14ac:dyDescent="0.25">
      <c r="Y245823" s="109"/>
    </row>
    <row r="245824" spans="25:25" x14ac:dyDescent="0.25">
      <c r="Y245824" s="109"/>
    </row>
    <row r="245825" spans="25:25" x14ac:dyDescent="0.25">
      <c r="Y245825" s="109"/>
    </row>
    <row r="245826" spans="25:25" x14ac:dyDescent="0.25">
      <c r="Y245826" s="109"/>
    </row>
    <row r="245827" spans="25:25" x14ac:dyDescent="0.25">
      <c r="Y245827" s="109"/>
    </row>
    <row r="245828" spans="25:25" x14ac:dyDescent="0.25">
      <c r="Y245828" s="109"/>
    </row>
    <row r="245829" spans="25:25" x14ac:dyDescent="0.25">
      <c r="Y245829" s="109"/>
    </row>
    <row r="245830" spans="25:25" x14ac:dyDescent="0.25">
      <c r="Y245830" s="109"/>
    </row>
    <row r="245831" spans="25:25" x14ac:dyDescent="0.25">
      <c r="Y245831" s="109"/>
    </row>
    <row r="245832" spans="25:25" x14ac:dyDescent="0.25">
      <c r="Y245832" s="109"/>
    </row>
    <row r="245833" spans="25:25" x14ac:dyDescent="0.25">
      <c r="Y245833" s="109"/>
    </row>
    <row r="245834" spans="25:25" x14ac:dyDescent="0.25">
      <c r="Y245834" s="109"/>
    </row>
    <row r="245835" spans="25:25" x14ac:dyDescent="0.25">
      <c r="Y245835" s="109"/>
    </row>
    <row r="245836" spans="25:25" x14ac:dyDescent="0.25">
      <c r="Y245836" s="109"/>
    </row>
    <row r="245837" spans="25:25" x14ac:dyDescent="0.25">
      <c r="Y245837" s="109"/>
    </row>
    <row r="245838" spans="25:25" x14ac:dyDescent="0.25">
      <c r="Y245838" s="109"/>
    </row>
    <row r="245839" spans="25:25" x14ac:dyDescent="0.25">
      <c r="Y245839" s="109"/>
    </row>
    <row r="245840" spans="25:25" x14ac:dyDescent="0.25">
      <c r="Y245840" s="109"/>
    </row>
    <row r="245841" spans="25:25" x14ac:dyDescent="0.25">
      <c r="Y245841" s="109"/>
    </row>
    <row r="245842" spans="25:25" x14ac:dyDescent="0.25">
      <c r="Y245842" s="109"/>
    </row>
    <row r="245843" spans="25:25" x14ac:dyDescent="0.25">
      <c r="Y245843" s="109"/>
    </row>
    <row r="245844" spans="25:25" x14ac:dyDescent="0.25">
      <c r="Y245844" s="109"/>
    </row>
    <row r="245845" spans="25:25" x14ac:dyDescent="0.25">
      <c r="Y245845" s="109"/>
    </row>
    <row r="245846" spans="25:25" x14ac:dyDescent="0.25">
      <c r="Y245846" s="109"/>
    </row>
    <row r="245847" spans="25:25" x14ac:dyDescent="0.25">
      <c r="Y245847" s="109"/>
    </row>
    <row r="245848" spans="25:25" x14ac:dyDescent="0.25">
      <c r="Y245848" s="109"/>
    </row>
    <row r="245849" spans="25:25" x14ac:dyDescent="0.25">
      <c r="Y245849" s="109"/>
    </row>
    <row r="245850" spans="25:25" x14ac:dyDescent="0.25">
      <c r="Y245850" s="109"/>
    </row>
    <row r="245851" spans="25:25" x14ac:dyDescent="0.25">
      <c r="Y245851" s="109"/>
    </row>
    <row r="245852" spans="25:25" x14ac:dyDescent="0.25">
      <c r="Y245852" s="109"/>
    </row>
    <row r="245853" spans="25:25" x14ac:dyDescent="0.25">
      <c r="Y245853" s="109"/>
    </row>
    <row r="245854" spans="25:25" x14ac:dyDescent="0.25">
      <c r="Y245854" s="109"/>
    </row>
    <row r="245855" spans="25:25" x14ac:dyDescent="0.25">
      <c r="Y245855" s="109"/>
    </row>
    <row r="245856" spans="25:25" x14ac:dyDescent="0.25">
      <c r="Y245856" s="109"/>
    </row>
    <row r="245857" spans="25:25" x14ac:dyDescent="0.25">
      <c r="Y245857" s="109"/>
    </row>
    <row r="245858" spans="25:25" x14ac:dyDescent="0.25">
      <c r="Y245858" s="109"/>
    </row>
    <row r="245859" spans="25:25" x14ac:dyDescent="0.25">
      <c r="Y245859" s="109"/>
    </row>
    <row r="245860" spans="25:25" x14ac:dyDescent="0.25">
      <c r="Y245860" s="109"/>
    </row>
    <row r="245861" spans="25:25" x14ac:dyDescent="0.25">
      <c r="Y245861" s="109"/>
    </row>
    <row r="245862" spans="25:25" x14ac:dyDescent="0.25">
      <c r="Y245862" s="109"/>
    </row>
    <row r="245863" spans="25:25" x14ac:dyDescent="0.25">
      <c r="Y245863" s="109"/>
    </row>
    <row r="245864" spans="25:25" x14ac:dyDescent="0.25">
      <c r="Y245864" s="109"/>
    </row>
    <row r="245865" spans="25:25" x14ac:dyDescent="0.25">
      <c r="Y245865" s="109"/>
    </row>
    <row r="245866" spans="25:25" x14ac:dyDescent="0.25">
      <c r="Y245866" s="109"/>
    </row>
    <row r="245867" spans="25:25" x14ac:dyDescent="0.25">
      <c r="Y245867" s="109"/>
    </row>
    <row r="245868" spans="25:25" x14ac:dyDescent="0.25">
      <c r="Y245868" s="109"/>
    </row>
    <row r="245869" spans="25:25" x14ac:dyDescent="0.25">
      <c r="Y245869" s="109"/>
    </row>
    <row r="245870" spans="25:25" x14ac:dyDescent="0.25">
      <c r="Y245870" s="109"/>
    </row>
    <row r="245871" spans="25:25" x14ac:dyDescent="0.25">
      <c r="Y245871" s="109"/>
    </row>
    <row r="245872" spans="25:25" x14ac:dyDescent="0.25">
      <c r="Y245872" s="109"/>
    </row>
    <row r="245873" spans="25:25" x14ac:dyDescent="0.25">
      <c r="Y245873" s="109"/>
    </row>
    <row r="245874" spans="25:25" x14ac:dyDescent="0.25">
      <c r="Y245874" s="109"/>
    </row>
    <row r="245875" spans="25:25" x14ac:dyDescent="0.25">
      <c r="Y245875" s="109"/>
    </row>
    <row r="245876" spans="25:25" x14ac:dyDescent="0.25">
      <c r="Y245876" s="109"/>
    </row>
    <row r="245877" spans="25:25" x14ac:dyDescent="0.25">
      <c r="Y245877" s="109"/>
    </row>
    <row r="245878" spans="25:25" x14ac:dyDescent="0.25">
      <c r="Y245878" s="109"/>
    </row>
    <row r="245879" spans="25:25" x14ac:dyDescent="0.25">
      <c r="Y245879" s="109"/>
    </row>
    <row r="245880" spans="25:25" x14ac:dyDescent="0.25">
      <c r="Y245880" s="109"/>
    </row>
    <row r="245881" spans="25:25" x14ac:dyDescent="0.25">
      <c r="Y245881" s="109"/>
    </row>
    <row r="245882" spans="25:25" x14ac:dyDescent="0.25">
      <c r="Y245882" s="109"/>
    </row>
    <row r="245883" spans="25:25" x14ac:dyDescent="0.25">
      <c r="Y245883" s="109"/>
    </row>
    <row r="245884" spans="25:25" x14ac:dyDescent="0.25">
      <c r="Y245884" s="109"/>
    </row>
    <row r="245885" spans="25:25" x14ac:dyDescent="0.25">
      <c r="Y245885" s="109"/>
    </row>
    <row r="245886" spans="25:25" x14ac:dyDescent="0.25">
      <c r="Y245886" s="109"/>
    </row>
    <row r="245887" spans="25:25" x14ac:dyDescent="0.25">
      <c r="Y245887" s="109"/>
    </row>
    <row r="245888" spans="25:25" x14ac:dyDescent="0.25">
      <c r="Y245888" s="109"/>
    </row>
    <row r="245889" spans="25:25" x14ac:dyDescent="0.25">
      <c r="Y245889" s="109"/>
    </row>
    <row r="245890" spans="25:25" x14ac:dyDescent="0.25">
      <c r="Y245890" s="109"/>
    </row>
    <row r="245891" spans="25:25" x14ac:dyDescent="0.25">
      <c r="Y245891" s="109"/>
    </row>
    <row r="245892" spans="25:25" x14ac:dyDescent="0.25">
      <c r="Y245892" s="109"/>
    </row>
    <row r="245893" spans="25:25" x14ac:dyDescent="0.25">
      <c r="Y245893" s="109"/>
    </row>
    <row r="245894" spans="25:25" x14ac:dyDescent="0.25">
      <c r="Y245894" s="109"/>
    </row>
    <row r="245895" spans="25:25" x14ac:dyDescent="0.25">
      <c r="Y245895" s="109"/>
    </row>
    <row r="245896" spans="25:25" x14ac:dyDescent="0.25">
      <c r="Y245896" s="109"/>
    </row>
    <row r="245897" spans="25:25" x14ac:dyDescent="0.25">
      <c r="Y245897" s="109"/>
    </row>
    <row r="245898" spans="25:25" x14ac:dyDescent="0.25">
      <c r="Y245898" s="109"/>
    </row>
    <row r="245899" spans="25:25" x14ac:dyDescent="0.25">
      <c r="Y245899" s="109"/>
    </row>
    <row r="245900" spans="25:25" x14ac:dyDescent="0.25">
      <c r="Y245900" s="109"/>
    </row>
    <row r="245901" spans="25:25" x14ac:dyDescent="0.25">
      <c r="Y245901" s="109"/>
    </row>
    <row r="245902" spans="25:25" x14ac:dyDescent="0.25">
      <c r="Y245902" s="109"/>
    </row>
    <row r="245903" spans="25:25" x14ac:dyDescent="0.25">
      <c r="Y245903" s="109"/>
    </row>
    <row r="245904" spans="25:25" x14ac:dyDescent="0.25">
      <c r="Y245904" s="109"/>
    </row>
    <row r="245905" spans="25:25" x14ac:dyDescent="0.25">
      <c r="Y245905" s="109"/>
    </row>
    <row r="245906" spans="25:25" x14ac:dyDescent="0.25">
      <c r="Y245906" s="109"/>
    </row>
    <row r="245907" spans="25:25" x14ac:dyDescent="0.25">
      <c r="Y245907" s="109"/>
    </row>
    <row r="245908" spans="25:25" x14ac:dyDescent="0.25">
      <c r="Y245908" s="109"/>
    </row>
    <row r="245909" spans="25:25" x14ac:dyDescent="0.25">
      <c r="Y245909" s="109"/>
    </row>
    <row r="245910" spans="25:25" x14ac:dyDescent="0.25">
      <c r="Y245910" s="109"/>
    </row>
    <row r="245911" spans="25:25" x14ac:dyDescent="0.25">
      <c r="Y245911" s="109"/>
    </row>
    <row r="245912" spans="25:25" x14ac:dyDescent="0.25">
      <c r="Y245912" s="109"/>
    </row>
    <row r="245913" spans="25:25" x14ac:dyDescent="0.25">
      <c r="Y245913" s="109"/>
    </row>
    <row r="245914" spans="25:25" x14ac:dyDescent="0.25">
      <c r="Y245914" s="109"/>
    </row>
    <row r="245915" spans="25:25" x14ac:dyDescent="0.25">
      <c r="Y245915" s="109"/>
    </row>
    <row r="245916" spans="25:25" x14ac:dyDescent="0.25">
      <c r="Y245916" s="109"/>
    </row>
    <row r="245917" spans="25:25" x14ac:dyDescent="0.25">
      <c r="Y245917" s="109"/>
    </row>
    <row r="245918" spans="25:25" x14ac:dyDescent="0.25">
      <c r="Y245918" s="109"/>
    </row>
    <row r="245919" spans="25:25" x14ac:dyDescent="0.25">
      <c r="Y245919" s="109"/>
    </row>
    <row r="245920" spans="25:25" x14ac:dyDescent="0.25">
      <c r="Y245920" s="109"/>
    </row>
    <row r="245921" spans="25:25" x14ac:dyDescent="0.25">
      <c r="Y245921" s="109"/>
    </row>
    <row r="245922" spans="25:25" x14ac:dyDescent="0.25">
      <c r="Y245922" s="109"/>
    </row>
    <row r="245923" spans="25:25" x14ac:dyDescent="0.25">
      <c r="Y245923" s="109"/>
    </row>
    <row r="245924" spans="25:25" x14ac:dyDescent="0.25">
      <c r="Y245924" s="109"/>
    </row>
    <row r="245925" spans="25:25" x14ac:dyDescent="0.25">
      <c r="Y245925" s="109"/>
    </row>
    <row r="245926" spans="25:25" x14ac:dyDescent="0.25">
      <c r="Y245926" s="109"/>
    </row>
    <row r="245927" spans="25:25" x14ac:dyDescent="0.25">
      <c r="Y245927" s="109"/>
    </row>
    <row r="245928" spans="25:25" x14ac:dyDescent="0.25">
      <c r="Y245928" s="109"/>
    </row>
    <row r="245929" spans="25:25" x14ac:dyDescent="0.25">
      <c r="Y245929" s="109"/>
    </row>
    <row r="245930" spans="25:25" x14ac:dyDescent="0.25">
      <c r="Y245930" s="109"/>
    </row>
    <row r="245931" spans="25:25" x14ac:dyDescent="0.25">
      <c r="Y245931" s="109"/>
    </row>
    <row r="245932" spans="25:25" x14ac:dyDescent="0.25">
      <c r="Y245932" s="109"/>
    </row>
    <row r="245933" spans="25:25" x14ac:dyDescent="0.25">
      <c r="Y245933" s="109"/>
    </row>
    <row r="245934" spans="25:25" x14ac:dyDescent="0.25">
      <c r="Y245934" s="109"/>
    </row>
    <row r="245935" spans="25:25" x14ac:dyDescent="0.25">
      <c r="Y245935" s="109"/>
    </row>
    <row r="245936" spans="25:25" x14ac:dyDescent="0.25">
      <c r="Y245936" s="109"/>
    </row>
    <row r="245937" spans="25:25" x14ac:dyDescent="0.25">
      <c r="Y245937" s="109"/>
    </row>
    <row r="245938" spans="25:25" x14ac:dyDescent="0.25">
      <c r="Y245938" s="109"/>
    </row>
    <row r="245939" spans="25:25" x14ac:dyDescent="0.25">
      <c r="Y245939" s="109"/>
    </row>
    <row r="245940" spans="25:25" x14ac:dyDescent="0.25">
      <c r="Y245940" s="109"/>
    </row>
    <row r="245941" spans="25:25" x14ac:dyDescent="0.25">
      <c r="Y245941" s="109"/>
    </row>
    <row r="245942" spans="25:25" x14ac:dyDescent="0.25">
      <c r="Y245942" s="109"/>
    </row>
    <row r="245943" spans="25:25" x14ac:dyDescent="0.25">
      <c r="Y245943" s="109"/>
    </row>
    <row r="245944" spans="25:25" x14ac:dyDescent="0.25">
      <c r="Y245944" s="109"/>
    </row>
    <row r="245945" spans="25:25" x14ac:dyDescent="0.25">
      <c r="Y245945" s="109"/>
    </row>
    <row r="245946" spans="25:25" x14ac:dyDescent="0.25">
      <c r="Y245946" s="109"/>
    </row>
    <row r="245947" spans="25:25" x14ac:dyDescent="0.25">
      <c r="Y245947" s="109"/>
    </row>
    <row r="245948" spans="25:25" x14ac:dyDescent="0.25">
      <c r="Y245948" s="109"/>
    </row>
    <row r="245949" spans="25:25" x14ac:dyDescent="0.25">
      <c r="Y245949" s="109"/>
    </row>
    <row r="245950" spans="25:25" x14ac:dyDescent="0.25">
      <c r="Y245950" s="109"/>
    </row>
    <row r="245951" spans="25:25" x14ac:dyDescent="0.25">
      <c r="Y245951" s="109"/>
    </row>
    <row r="245952" spans="25:25" x14ac:dyDescent="0.25">
      <c r="Y245952" s="109"/>
    </row>
    <row r="245953" spans="25:25" x14ac:dyDescent="0.25">
      <c r="Y245953" s="109"/>
    </row>
    <row r="245954" spans="25:25" x14ac:dyDescent="0.25">
      <c r="Y245954" s="109"/>
    </row>
    <row r="245955" spans="25:25" x14ac:dyDescent="0.25">
      <c r="Y245955" s="109"/>
    </row>
    <row r="245956" spans="25:25" x14ac:dyDescent="0.25">
      <c r="Y245956" s="109"/>
    </row>
    <row r="245957" spans="25:25" x14ac:dyDescent="0.25">
      <c r="Y245957" s="109"/>
    </row>
    <row r="245958" spans="25:25" x14ac:dyDescent="0.25">
      <c r="Y245958" s="109"/>
    </row>
    <row r="245959" spans="25:25" x14ac:dyDescent="0.25">
      <c r="Y245959" s="109"/>
    </row>
    <row r="245960" spans="25:25" x14ac:dyDescent="0.25">
      <c r="Y245960" s="109"/>
    </row>
    <row r="245961" spans="25:25" x14ac:dyDescent="0.25">
      <c r="Y245961" s="109"/>
    </row>
    <row r="245962" spans="25:25" x14ac:dyDescent="0.25">
      <c r="Y245962" s="109"/>
    </row>
    <row r="245963" spans="25:25" x14ac:dyDescent="0.25">
      <c r="Y245963" s="109"/>
    </row>
    <row r="245964" spans="25:25" x14ac:dyDescent="0.25">
      <c r="Y245964" s="109"/>
    </row>
    <row r="245965" spans="25:25" x14ac:dyDescent="0.25">
      <c r="Y245965" s="109"/>
    </row>
    <row r="245966" spans="25:25" x14ac:dyDescent="0.25">
      <c r="Y245966" s="109"/>
    </row>
    <row r="245967" spans="25:25" x14ac:dyDescent="0.25">
      <c r="Y245967" s="109"/>
    </row>
    <row r="245968" spans="25:25" x14ac:dyDescent="0.25">
      <c r="Y245968" s="109"/>
    </row>
    <row r="245969" spans="25:25" x14ac:dyDescent="0.25">
      <c r="Y245969" s="109"/>
    </row>
    <row r="245970" spans="25:25" x14ac:dyDescent="0.25">
      <c r="Y245970" s="109"/>
    </row>
    <row r="245971" spans="25:25" x14ac:dyDescent="0.25">
      <c r="Y245971" s="109"/>
    </row>
    <row r="245972" spans="25:25" x14ac:dyDescent="0.25">
      <c r="Y245972" s="109"/>
    </row>
    <row r="245973" spans="25:25" x14ac:dyDescent="0.25">
      <c r="Y245973" s="109"/>
    </row>
    <row r="245974" spans="25:25" x14ac:dyDescent="0.25">
      <c r="Y245974" s="109"/>
    </row>
    <row r="245975" spans="25:25" x14ac:dyDescent="0.25">
      <c r="Y245975" s="109"/>
    </row>
    <row r="245976" spans="25:25" x14ac:dyDescent="0.25">
      <c r="Y245976" s="109"/>
    </row>
    <row r="245977" spans="25:25" x14ac:dyDescent="0.25">
      <c r="Y245977" s="109"/>
    </row>
    <row r="245978" spans="25:25" x14ac:dyDescent="0.25">
      <c r="Y245978" s="109"/>
    </row>
    <row r="245979" spans="25:25" x14ac:dyDescent="0.25">
      <c r="Y245979" s="109"/>
    </row>
    <row r="245980" spans="25:25" x14ac:dyDescent="0.25">
      <c r="Y245980" s="109"/>
    </row>
    <row r="245981" spans="25:25" x14ac:dyDescent="0.25">
      <c r="Y245981" s="109"/>
    </row>
    <row r="245982" spans="25:25" x14ac:dyDescent="0.25">
      <c r="Y245982" s="109"/>
    </row>
    <row r="245983" spans="25:25" x14ac:dyDescent="0.25">
      <c r="Y245983" s="109"/>
    </row>
    <row r="245984" spans="25:25" x14ac:dyDescent="0.25">
      <c r="Y245984" s="109"/>
    </row>
    <row r="245985" spans="25:25" x14ac:dyDescent="0.25">
      <c r="Y245985" s="109"/>
    </row>
    <row r="245986" spans="25:25" x14ac:dyDescent="0.25">
      <c r="Y245986" s="109"/>
    </row>
    <row r="245987" spans="25:25" x14ac:dyDescent="0.25">
      <c r="Y245987" s="109"/>
    </row>
    <row r="245988" spans="25:25" x14ac:dyDescent="0.25">
      <c r="Y245988" s="109"/>
    </row>
    <row r="245989" spans="25:25" x14ac:dyDescent="0.25">
      <c r="Y245989" s="109"/>
    </row>
    <row r="245990" spans="25:25" x14ac:dyDescent="0.25">
      <c r="Y245990" s="109"/>
    </row>
    <row r="245991" spans="25:25" x14ac:dyDescent="0.25">
      <c r="Y245991" s="109"/>
    </row>
    <row r="245992" spans="25:25" x14ac:dyDescent="0.25">
      <c r="Y245992" s="109"/>
    </row>
    <row r="245993" spans="25:25" x14ac:dyDescent="0.25">
      <c r="Y245993" s="109"/>
    </row>
    <row r="245994" spans="25:25" x14ac:dyDescent="0.25">
      <c r="Y245994" s="109"/>
    </row>
    <row r="245995" spans="25:25" x14ac:dyDescent="0.25">
      <c r="Y245995" s="109"/>
    </row>
    <row r="245996" spans="25:25" x14ac:dyDescent="0.25">
      <c r="Y245996" s="109"/>
    </row>
    <row r="245997" spans="25:25" x14ac:dyDescent="0.25">
      <c r="Y245997" s="109"/>
    </row>
    <row r="245998" spans="25:25" x14ac:dyDescent="0.25">
      <c r="Y245998" s="109"/>
    </row>
    <row r="245999" spans="25:25" x14ac:dyDescent="0.25">
      <c r="Y245999" s="109"/>
    </row>
    <row r="246000" spans="25:25" x14ac:dyDescent="0.25">
      <c r="Y246000" s="109"/>
    </row>
    <row r="246001" spans="25:25" x14ac:dyDescent="0.25">
      <c r="Y246001" s="109"/>
    </row>
    <row r="246002" spans="25:25" x14ac:dyDescent="0.25">
      <c r="Y246002" s="109"/>
    </row>
    <row r="246003" spans="25:25" x14ac:dyDescent="0.25">
      <c r="Y246003" s="109"/>
    </row>
    <row r="246004" spans="25:25" x14ac:dyDescent="0.25">
      <c r="Y246004" s="109"/>
    </row>
    <row r="246005" spans="25:25" x14ac:dyDescent="0.25">
      <c r="Y246005" s="109"/>
    </row>
    <row r="246006" spans="25:25" x14ac:dyDescent="0.25">
      <c r="Y246006" s="109"/>
    </row>
    <row r="246007" spans="25:25" x14ac:dyDescent="0.25">
      <c r="Y246007" s="109"/>
    </row>
    <row r="246008" spans="25:25" x14ac:dyDescent="0.25">
      <c r="Y246008" s="109"/>
    </row>
    <row r="246009" spans="25:25" x14ac:dyDescent="0.25">
      <c r="Y246009" s="109"/>
    </row>
    <row r="246010" spans="25:25" x14ac:dyDescent="0.25">
      <c r="Y246010" s="109"/>
    </row>
    <row r="246011" spans="25:25" x14ac:dyDescent="0.25">
      <c r="Y246011" s="109"/>
    </row>
    <row r="246012" spans="25:25" x14ac:dyDescent="0.25">
      <c r="Y246012" s="109"/>
    </row>
    <row r="246013" spans="25:25" x14ac:dyDescent="0.25">
      <c r="Y246013" s="109"/>
    </row>
    <row r="246014" spans="25:25" x14ac:dyDescent="0.25">
      <c r="Y246014" s="109"/>
    </row>
    <row r="246015" spans="25:25" x14ac:dyDescent="0.25">
      <c r="Y246015" s="109"/>
    </row>
    <row r="246016" spans="25:25" x14ac:dyDescent="0.25">
      <c r="Y246016" s="109"/>
    </row>
    <row r="246017" spans="25:25" x14ac:dyDescent="0.25">
      <c r="Y246017" s="109"/>
    </row>
    <row r="246018" spans="25:25" x14ac:dyDescent="0.25">
      <c r="Y246018" s="109"/>
    </row>
    <row r="246019" spans="25:25" x14ac:dyDescent="0.25">
      <c r="Y246019" s="109"/>
    </row>
    <row r="246020" spans="25:25" x14ac:dyDescent="0.25">
      <c r="Y246020" s="109"/>
    </row>
    <row r="246021" spans="25:25" x14ac:dyDescent="0.25">
      <c r="Y246021" s="109"/>
    </row>
    <row r="246022" spans="25:25" x14ac:dyDescent="0.25">
      <c r="Y246022" s="109"/>
    </row>
    <row r="246023" spans="25:25" x14ac:dyDescent="0.25">
      <c r="Y246023" s="109"/>
    </row>
    <row r="246024" spans="25:25" x14ac:dyDescent="0.25">
      <c r="Y246024" s="109"/>
    </row>
    <row r="246025" spans="25:25" x14ac:dyDescent="0.25">
      <c r="Y246025" s="109"/>
    </row>
    <row r="246026" spans="25:25" x14ac:dyDescent="0.25">
      <c r="Y246026" s="109"/>
    </row>
    <row r="246027" spans="25:25" x14ac:dyDescent="0.25">
      <c r="Y246027" s="109"/>
    </row>
    <row r="246028" spans="25:25" x14ac:dyDescent="0.25">
      <c r="Y246028" s="109"/>
    </row>
    <row r="246029" spans="25:25" x14ac:dyDescent="0.25">
      <c r="Y246029" s="109"/>
    </row>
    <row r="246030" spans="25:25" x14ac:dyDescent="0.25">
      <c r="Y246030" s="109"/>
    </row>
    <row r="246031" spans="25:25" x14ac:dyDescent="0.25">
      <c r="Y246031" s="109"/>
    </row>
    <row r="246032" spans="25:25" x14ac:dyDescent="0.25">
      <c r="Y246032" s="109"/>
    </row>
    <row r="246033" spans="25:25" x14ac:dyDescent="0.25">
      <c r="Y246033" s="109"/>
    </row>
    <row r="246034" spans="25:25" x14ac:dyDescent="0.25">
      <c r="Y246034" s="109"/>
    </row>
    <row r="246035" spans="25:25" x14ac:dyDescent="0.25">
      <c r="Y246035" s="109"/>
    </row>
    <row r="246036" spans="25:25" x14ac:dyDescent="0.25">
      <c r="Y246036" s="109"/>
    </row>
    <row r="246037" spans="25:25" x14ac:dyDescent="0.25">
      <c r="Y246037" s="109"/>
    </row>
    <row r="246038" spans="25:25" x14ac:dyDescent="0.25">
      <c r="Y246038" s="109"/>
    </row>
    <row r="246039" spans="25:25" x14ac:dyDescent="0.25">
      <c r="Y246039" s="109"/>
    </row>
    <row r="246040" spans="25:25" x14ac:dyDescent="0.25">
      <c r="Y246040" s="109"/>
    </row>
    <row r="246041" spans="25:25" x14ac:dyDescent="0.25">
      <c r="Y246041" s="109"/>
    </row>
    <row r="246042" spans="25:25" x14ac:dyDescent="0.25">
      <c r="Y246042" s="109"/>
    </row>
    <row r="246043" spans="25:25" x14ac:dyDescent="0.25">
      <c r="Y246043" s="109"/>
    </row>
    <row r="246044" spans="25:25" x14ac:dyDescent="0.25">
      <c r="Y246044" s="109"/>
    </row>
    <row r="246045" spans="25:25" x14ac:dyDescent="0.25">
      <c r="Y246045" s="109"/>
    </row>
    <row r="246046" spans="25:25" x14ac:dyDescent="0.25">
      <c r="Y246046" s="109"/>
    </row>
    <row r="246047" spans="25:25" x14ac:dyDescent="0.25">
      <c r="Y246047" s="109"/>
    </row>
    <row r="246048" spans="25:25" x14ac:dyDescent="0.25">
      <c r="Y246048" s="109"/>
    </row>
    <row r="246049" spans="25:25" x14ac:dyDescent="0.25">
      <c r="Y246049" s="109"/>
    </row>
    <row r="246050" spans="25:25" x14ac:dyDescent="0.25">
      <c r="Y246050" s="109"/>
    </row>
    <row r="246051" spans="25:25" x14ac:dyDescent="0.25">
      <c r="Y246051" s="109"/>
    </row>
    <row r="246052" spans="25:25" x14ac:dyDescent="0.25">
      <c r="Y246052" s="109"/>
    </row>
    <row r="246053" spans="25:25" x14ac:dyDescent="0.25">
      <c r="Y246053" s="109"/>
    </row>
    <row r="246054" spans="25:25" x14ac:dyDescent="0.25">
      <c r="Y246054" s="109"/>
    </row>
    <row r="246055" spans="25:25" x14ac:dyDescent="0.25">
      <c r="Y246055" s="109"/>
    </row>
    <row r="246056" spans="25:25" x14ac:dyDescent="0.25">
      <c r="Y246056" s="109"/>
    </row>
    <row r="246057" spans="25:25" x14ac:dyDescent="0.25">
      <c r="Y246057" s="109"/>
    </row>
    <row r="246058" spans="25:25" x14ac:dyDescent="0.25">
      <c r="Y246058" s="109"/>
    </row>
    <row r="246059" spans="25:25" x14ac:dyDescent="0.25">
      <c r="Y246059" s="109"/>
    </row>
    <row r="246060" spans="25:25" x14ac:dyDescent="0.25">
      <c r="Y246060" s="109"/>
    </row>
    <row r="246061" spans="25:25" x14ac:dyDescent="0.25">
      <c r="Y246061" s="109"/>
    </row>
    <row r="246062" spans="25:25" x14ac:dyDescent="0.25">
      <c r="Y246062" s="109"/>
    </row>
    <row r="246063" spans="25:25" x14ac:dyDescent="0.25">
      <c r="Y246063" s="109"/>
    </row>
    <row r="246064" spans="25:25" x14ac:dyDescent="0.25">
      <c r="Y246064" s="109"/>
    </row>
    <row r="246065" spans="25:25" x14ac:dyDescent="0.25">
      <c r="Y246065" s="109"/>
    </row>
    <row r="246066" spans="25:25" x14ac:dyDescent="0.25">
      <c r="Y246066" s="109"/>
    </row>
    <row r="246067" spans="25:25" x14ac:dyDescent="0.25">
      <c r="Y246067" s="109"/>
    </row>
    <row r="246068" spans="25:25" x14ac:dyDescent="0.25">
      <c r="Y246068" s="109"/>
    </row>
    <row r="246069" spans="25:25" x14ac:dyDescent="0.25">
      <c r="Y246069" s="109"/>
    </row>
    <row r="246070" spans="25:25" x14ac:dyDescent="0.25">
      <c r="Y246070" s="109"/>
    </row>
    <row r="246071" spans="25:25" x14ac:dyDescent="0.25">
      <c r="Y246071" s="109"/>
    </row>
    <row r="246072" spans="25:25" x14ac:dyDescent="0.25">
      <c r="Y246072" s="109"/>
    </row>
    <row r="246073" spans="25:25" x14ac:dyDescent="0.25">
      <c r="Y246073" s="109"/>
    </row>
    <row r="246074" spans="25:25" x14ac:dyDescent="0.25">
      <c r="Y246074" s="109"/>
    </row>
    <row r="246075" spans="25:25" x14ac:dyDescent="0.25">
      <c r="Y246075" s="109"/>
    </row>
    <row r="246076" spans="25:25" x14ac:dyDescent="0.25">
      <c r="Y246076" s="109"/>
    </row>
    <row r="246077" spans="25:25" x14ac:dyDescent="0.25">
      <c r="Y246077" s="109"/>
    </row>
    <row r="246078" spans="25:25" x14ac:dyDescent="0.25">
      <c r="Y246078" s="109"/>
    </row>
    <row r="246079" spans="25:25" x14ac:dyDescent="0.25">
      <c r="Y246079" s="109"/>
    </row>
    <row r="246080" spans="25:25" x14ac:dyDescent="0.25">
      <c r="Y246080" s="109"/>
    </row>
    <row r="246081" spans="25:25" x14ac:dyDescent="0.25">
      <c r="Y246081" s="109"/>
    </row>
    <row r="246082" spans="25:25" x14ac:dyDescent="0.25">
      <c r="Y246082" s="109"/>
    </row>
    <row r="246083" spans="25:25" x14ac:dyDescent="0.25">
      <c r="Y246083" s="109"/>
    </row>
    <row r="246084" spans="25:25" x14ac:dyDescent="0.25">
      <c r="Y246084" s="109"/>
    </row>
    <row r="246085" spans="25:25" x14ac:dyDescent="0.25">
      <c r="Y246085" s="109"/>
    </row>
    <row r="246086" spans="25:25" x14ac:dyDescent="0.25">
      <c r="Y246086" s="109"/>
    </row>
    <row r="246087" spans="25:25" x14ac:dyDescent="0.25">
      <c r="Y246087" s="109"/>
    </row>
    <row r="246088" spans="25:25" x14ac:dyDescent="0.25">
      <c r="Y246088" s="109"/>
    </row>
    <row r="246089" spans="25:25" x14ac:dyDescent="0.25">
      <c r="Y246089" s="109"/>
    </row>
    <row r="246090" spans="25:25" x14ac:dyDescent="0.25">
      <c r="Y246090" s="109"/>
    </row>
    <row r="246091" spans="25:25" x14ac:dyDescent="0.25">
      <c r="Y246091" s="109"/>
    </row>
    <row r="246092" spans="25:25" x14ac:dyDescent="0.25">
      <c r="Y246092" s="109"/>
    </row>
    <row r="246093" spans="25:25" x14ac:dyDescent="0.25">
      <c r="Y246093" s="109"/>
    </row>
    <row r="246094" spans="25:25" x14ac:dyDescent="0.25">
      <c r="Y246094" s="109"/>
    </row>
    <row r="246095" spans="25:25" x14ac:dyDescent="0.25">
      <c r="Y246095" s="109"/>
    </row>
    <row r="246096" spans="25:25" x14ac:dyDescent="0.25">
      <c r="Y246096" s="109"/>
    </row>
    <row r="246097" spans="25:25" x14ac:dyDescent="0.25">
      <c r="Y246097" s="109"/>
    </row>
    <row r="246098" spans="25:25" x14ac:dyDescent="0.25">
      <c r="Y246098" s="109"/>
    </row>
    <row r="246099" spans="25:25" x14ac:dyDescent="0.25">
      <c r="Y246099" s="109"/>
    </row>
    <row r="246100" spans="25:25" x14ac:dyDescent="0.25">
      <c r="Y246100" s="109"/>
    </row>
    <row r="246101" spans="25:25" x14ac:dyDescent="0.25">
      <c r="Y246101" s="109"/>
    </row>
    <row r="246102" spans="25:25" x14ac:dyDescent="0.25">
      <c r="Y246102" s="109"/>
    </row>
    <row r="246103" spans="25:25" x14ac:dyDescent="0.25">
      <c r="Y246103" s="109"/>
    </row>
    <row r="246104" spans="25:25" x14ac:dyDescent="0.25">
      <c r="Y246104" s="109"/>
    </row>
    <row r="246105" spans="25:25" x14ac:dyDescent="0.25">
      <c r="Y246105" s="109"/>
    </row>
    <row r="246106" spans="25:25" x14ac:dyDescent="0.25">
      <c r="Y246106" s="109"/>
    </row>
    <row r="246107" spans="25:25" x14ac:dyDescent="0.25">
      <c r="Y246107" s="109"/>
    </row>
    <row r="246108" spans="25:25" x14ac:dyDescent="0.25">
      <c r="Y246108" s="109"/>
    </row>
    <row r="246109" spans="25:25" x14ac:dyDescent="0.25">
      <c r="Y246109" s="109"/>
    </row>
    <row r="246110" spans="25:25" x14ac:dyDescent="0.25">
      <c r="Y246110" s="109"/>
    </row>
    <row r="246111" spans="25:25" x14ac:dyDescent="0.25">
      <c r="Y246111" s="109"/>
    </row>
    <row r="246112" spans="25:25" x14ac:dyDescent="0.25">
      <c r="Y246112" s="109"/>
    </row>
    <row r="246113" spans="25:25" x14ac:dyDescent="0.25">
      <c r="Y246113" s="109"/>
    </row>
    <row r="246114" spans="25:25" x14ac:dyDescent="0.25">
      <c r="Y246114" s="109"/>
    </row>
    <row r="246115" spans="25:25" x14ac:dyDescent="0.25">
      <c r="Y246115" s="109"/>
    </row>
    <row r="246116" spans="25:25" x14ac:dyDescent="0.25">
      <c r="Y246116" s="109"/>
    </row>
    <row r="246117" spans="25:25" x14ac:dyDescent="0.25">
      <c r="Y246117" s="109"/>
    </row>
    <row r="246118" spans="25:25" x14ac:dyDescent="0.25">
      <c r="Y246118" s="109"/>
    </row>
    <row r="246119" spans="25:25" x14ac:dyDescent="0.25">
      <c r="Y246119" s="109"/>
    </row>
    <row r="246120" spans="25:25" x14ac:dyDescent="0.25">
      <c r="Y246120" s="109"/>
    </row>
    <row r="246121" spans="25:25" x14ac:dyDescent="0.25">
      <c r="Y246121" s="109"/>
    </row>
    <row r="246122" spans="25:25" x14ac:dyDescent="0.25">
      <c r="Y246122" s="109"/>
    </row>
    <row r="246123" spans="25:25" x14ac:dyDescent="0.25">
      <c r="Y246123" s="109"/>
    </row>
    <row r="246124" spans="25:25" x14ac:dyDescent="0.25">
      <c r="Y246124" s="109"/>
    </row>
    <row r="246125" spans="25:25" x14ac:dyDescent="0.25">
      <c r="Y246125" s="109"/>
    </row>
    <row r="246126" spans="25:25" x14ac:dyDescent="0.25">
      <c r="Y246126" s="109"/>
    </row>
    <row r="246127" spans="25:25" x14ac:dyDescent="0.25">
      <c r="Y246127" s="109"/>
    </row>
    <row r="246128" spans="25:25" x14ac:dyDescent="0.25">
      <c r="Y246128" s="109"/>
    </row>
    <row r="246129" spans="25:25" x14ac:dyDescent="0.25">
      <c r="Y246129" s="109"/>
    </row>
    <row r="246130" spans="25:25" x14ac:dyDescent="0.25">
      <c r="Y246130" s="109"/>
    </row>
    <row r="246131" spans="25:25" x14ac:dyDescent="0.25">
      <c r="Y246131" s="109"/>
    </row>
    <row r="246132" spans="25:25" x14ac:dyDescent="0.25">
      <c r="Y246132" s="109"/>
    </row>
    <row r="246133" spans="25:25" x14ac:dyDescent="0.25">
      <c r="Y246133" s="109"/>
    </row>
    <row r="246134" spans="25:25" x14ac:dyDescent="0.25">
      <c r="Y246134" s="109"/>
    </row>
    <row r="246135" spans="25:25" x14ac:dyDescent="0.25">
      <c r="Y246135" s="109"/>
    </row>
    <row r="246136" spans="25:25" x14ac:dyDescent="0.25">
      <c r="Y246136" s="109"/>
    </row>
    <row r="246137" spans="25:25" x14ac:dyDescent="0.25">
      <c r="Y246137" s="109"/>
    </row>
    <row r="246138" spans="25:25" x14ac:dyDescent="0.25">
      <c r="Y246138" s="109"/>
    </row>
    <row r="246139" spans="25:25" x14ac:dyDescent="0.25">
      <c r="Y246139" s="109"/>
    </row>
    <row r="246140" spans="25:25" x14ac:dyDescent="0.25">
      <c r="Y246140" s="109"/>
    </row>
    <row r="246141" spans="25:25" x14ac:dyDescent="0.25">
      <c r="Y246141" s="109"/>
    </row>
    <row r="246142" spans="25:25" x14ac:dyDescent="0.25">
      <c r="Y246142" s="109"/>
    </row>
    <row r="246143" spans="25:25" x14ac:dyDescent="0.25">
      <c r="Y246143" s="109"/>
    </row>
    <row r="246144" spans="25:25" x14ac:dyDescent="0.25">
      <c r="Y246144" s="109"/>
    </row>
    <row r="246145" spans="25:25" x14ac:dyDescent="0.25">
      <c r="Y246145" s="109"/>
    </row>
    <row r="246146" spans="25:25" x14ac:dyDescent="0.25">
      <c r="Y246146" s="109"/>
    </row>
    <row r="246147" spans="25:25" x14ac:dyDescent="0.25">
      <c r="Y246147" s="109"/>
    </row>
    <row r="246148" spans="25:25" x14ac:dyDescent="0.25">
      <c r="Y246148" s="109"/>
    </row>
    <row r="246149" spans="25:25" x14ac:dyDescent="0.25">
      <c r="Y246149" s="109"/>
    </row>
    <row r="246150" spans="25:25" x14ac:dyDescent="0.25">
      <c r="Y246150" s="109"/>
    </row>
    <row r="246151" spans="25:25" x14ac:dyDescent="0.25">
      <c r="Y246151" s="109"/>
    </row>
    <row r="246152" spans="25:25" x14ac:dyDescent="0.25">
      <c r="Y246152" s="109"/>
    </row>
    <row r="246153" spans="25:25" x14ac:dyDescent="0.25">
      <c r="Y246153" s="109"/>
    </row>
    <row r="246154" spans="25:25" x14ac:dyDescent="0.25">
      <c r="Y246154" s="109"/>
    </row>
    <row r="246155" spans="25:25" x14ac:dyDescent="0.25">
      <c r="Y246155" s="109"/>
    </row>
    <row r="246156" spans="25:25" x14ac:dyDescent="0.25">
      <c r="Y246156" s="109"/>
    </row>
    <row r="246157" spans="25:25" x14ac:dyDescent="0.25">
      <c r="Y246157" s="109"/>
    </row>
    <row r="246158" spans="25:25" x14ac:dyDescent="0.25">
      <c r="Y246158" s="109"/>
    </row>
    <row r="246159" spans="25:25" x14ac:dyDescent="0.25">
      <c r="Y246159" s="109"/>
    </row>
    <row r="246160" spans="25:25" x14ac:dyDescent="0.25">
      <c r="Y246160" s="109"/>
    </row>
    <row r="246161" spans="25:25" x14ac:dyDescent="0.25">
      <c r="Y246161" s="109"/>
    </row>
    <row r="246162" spans="25:25" x14ac:dyDescent="0.25">
      <c r="Y246162" s="109"/>
    </row>
    <row r="246163" spans="25:25" x14ac:dyDescent="0.25">
      <c r="Y246163" s="109"/>
    </row>
    <row r="246164" spans="25:25" x14ac:dyDescent="0.25">
      <c r="Y246164" s="109"/>
    </row>
    <row r="246165" spans="25:25" x14ac:dyDescent="0.25">
      <c r="Y246165" s="109"/>
    </row>
    <row r="246166" spans="25:25" x14ac:dyDescent="0.25">
      <c r="Y246166" s="109"/>
    </row>
    <row r="246167" spans="25:25" x14ac:dyDescent="0.25">
      <c r="Y246167" s="109"/>
    </row>
    <row r="246168" spans="25:25" x14ac:dyDescent="0.25">
      <c r="Y246168" s="109"/>
    </row>
    <row r="246169" spans="25:25" x14ac:dyDescent="0.25">
      <c r="Y246169" s="109"/>
    </row>
    <row r="246170" spans="25:25" x14ac:dyDescent="0.25">
      <c r="Y246170" s="109"/>
    </row>
    <row r="246171" spans="25:25" x14ac:dyDescent="0.25">
      <c r="Y246171" s="109"/>
    </row>
    <row r="246172" spans="25:25" x14ac:dyDescent="0.25">
      <c r="Y246172" s="109"/>
    </row>
    <row r="246173" spans="25:25" x14ac:dyDescent="0.25">
      <c r="Y246173" s="109"/>
    </row>
    <row r="246174" spans="25:25" x14ac:dyDescent="0.25">
      <c r="Y246174" s="109"/>
    </row>
    <row r="246175" spans="25:25" x14ac:dyDescent="0.25">
      <c r="Y246175" s="109"/>
    </row>
    <row r="246176" spans="25:25" x14ac:dyDescent="0.25">
      <c r="Y246176" s="109"/>
    </row>
    <row r="246177" spans="25:25" x14ac:dyDescent="0.25">
      <c r="Y246177" s="109"/>
    </row>
    <row r="246178" spans="25:25" x14ac:dyDescent="0.25">
      <c r="Y246178" s="109"/>
    </row>
    <row r="246179" spans="25:25" x14ac:dyDescent="0.25">
      <c r="Y246179" s="109"/>
    </row>
    <row r="246180" spans="25:25" x14ac:dyDescent="0.25">
      <c r="Y246180" s="109"/>
    </row>
    <row r="246181" spans="25:25" x14ac:dyDescent="0.25">
      <c r="Y246181" s="109"/>
    </row>
    <row r="246182" spans="25:25" x14ac:dyDescent="0.25">
      <c r="Y246182" s="109"/>
    </row>
    <row r="246183" spans="25:25" x14ac:dyDescent="0.25">
      <c r="Y246183" s="109"/>
    </row>
    <row r="246184" spans="25:25" x14ac:dyDescent="0.25">
      <c r="Y246184" s="109"/>
    </row>
    <row r="246185" spans="25:25" x14ac:dyDescent="0.25">
      <c r="Y246185" s="109"/>
    </row>
    <row r="246186" spans="25:25" x14ac:dyDescent="0.25">
      <c r="Y246186" s="109"/>
    </row>
    <row r="246187" spans="25:25" x14ac:dyDescent="0.25">
      <c r="Y246187" s="109"/>
    </row>
    <row r="246188" spans="25:25" x14ac:dyDescent="0.25">
      <c r="Y246188" s="109"/>
    </row>
    <row r="246189" spans="25:25" x14ac:dyDescent="0.25">
      <c r="Y246189" s="109"/>
    </row>
    <row r="246190" spans="25:25" x14ac:dyDescent="0.25">
      <c r="Y246190" s="109"/>
    </row>
    <row r="246191" spans="25:25" x14ac:dyDescent="0.25">
      <c r="Y246191" s="109"/>
    </row>
    <row r="246192" spans="25:25" x14ac:dyDescent="0.25">
      <c r="Y246192" s="109"/>
    </row>
    <row r="246193" spans="25:25" x14ac:dyDescent="0.25">
      <c r="Y246193" s="109"/>
    </row>
    <row r="246194" spans="25:25" x14ac:dyDescent="0.25">
      <c r="Y246194" s="109"/>
    </row>
    <row r="246195" spans="25:25" x14ac:dyDescent="0.25">
      <c r="Y246195" s="109"/>
    </row>
    <row r="246196" spans="25:25" x14ac:dyDescent="0.25">
      <c r="Y246196" s="109"/>
    </row>
    <row r="246197" spans="25:25" x14ac:dyDescent="0.25">
      <c r="Y246197" s="109"/>
    </row>
    <row r="246198" spans="25:25" x14ac:dyDescent="0.25">
      <c r="Y246198" s="109"/>
    </row>
    <row r="246199" spans="25:25" x14ac:dyDescent="0.25">
      <c r="Y246199" s="109"/>
    </row>
    <row r="246200" spans="25:25" x14ac:dyDescent="0.25">
      <c r="Y246200" s="109"/>
    </row>
    <row r="246201" spans="25:25" x14ac:dyDescent="0.25">
      <c r="Y246201" s="109"/>
    </row>
    <row r="246202" spans="25:25" x14ac:dyDescent="0.25">
      <c r="Y246202" s="109"/>
    </row>
    <row r="246203" spans="25:25" x14ac:dyDescent="0.25">
      <c r="Y246203" s="109"/>
    </row>
    <row r="246204" spans="25:25" x14ac:dyDescent="0.25">
      <c r="Y246204" s="109"/>
    </row>
    <row r="246205" spans="25:25" x14ac:dyDescent="0.25">
      <c r="Y246205" s="109"/>
    </row>
    <row r="246206" spans="25:25" x14ac:dyDescent="0.25">
      <c r="Y246206" s="109"/>
    </row>
    <row r="246207" spans="25:25" x14ac:dyDescent="0.25">
      <c r="Y246207" s="109"/>
    </row>
    <row r="246208" spans="25:25" x14ac:dyDescent="0.25">
      <c r="Y246208" s="109"/>
    </row>
    <row r="246209" spans="25:25" x14ac:dyDescent="0.25">
      <c r="Y246209" s="109"/>
    </row>
    <row r="246210" spans="25:25" x14ac:dyDescent="0.25">
      <c r="Y246210" s="109"/>
    </row>
    <row r="246211" spans="25:25" x14ac:dyDescent="0.25">
      <c r="Y246211" s="109"/>
    </row>
    <row r="246212" spans="25:25" x14ac:dyDescent="0.25">
      <c r="Y246212" s="109"/>
    </row>
    <row r="246213" spans="25:25" x14ac:dyDescent="0.25">
      <c r="Y246213" s="109"/>
    </row>
    <row r="246214" spans="25:25" x14ac:dyDescent="0.25">
      <c r="Y246214" s="109"/>
    </row>
    <row r="246215" spans="25:25" x14ac:dyDescent="0.25">
      <c r="Y246215" s="109"/>
    </row>
    <row r="246216" spans="25:25" x14ac:dyDescent="0.25">
      <c r="Y246216" s="109"/>
    </row>
    <row r="246217" spans="25:25" x14ac:dyDescent="0.25">
      <c r="Y246217" s="109"/>
    </row>
    <row r="246218" spans="25:25" x14ac:dyDescent="0.25">
      <c r="Y246218" s="109"/>
    </row>
    <row r="246219" spans="25:25" x14ac:dyDescent="0.25">
      <c r="Y246219" s="109"/>
    </row>
    <row r="246220" spans="25:25" x14ac:dyDescent="0.25">
      <c r="Y246220" s="109"/>
    </row>
    <row r="246221" spans="25:25" x14ac:dyDescent="0.25">
      <c r="Y246221" s="109"/>
    </row>
    <row r="246222" spans="25:25" x14ac:dyDescent="0.25">
      <c r="Y246222" s="109"/>
    </row>
    <row r="246223" spans="25:25" x14ac:dyDescent="0.25">
      <c r="Y246223" s="109"/>
    </row>
    <row r="246224" spans="25:25" x14ac:dyDescent="0.25">
      <c r="Y246224" s="109"/>
    </row>
    <row r="246225" spans="25:25" x14ac:dyDescent="0.25">
      <c r="Y246225" s="109"/>
    </row>
    <row r="246226" spans="25:25" x14ac:dyDescent="0.25">
      <c r="Y246226" s="109"/>
    </row>
    <row r="246227" spans="25:25" x14ac:dyDescent="0.25">
      <c r="Y246227" s="109"/>
    </row>
    <row r="246228" spans="25:25" x14ac:dyDescent="0.25">
      <c r="Y246228" s="109"/>
    </row>
    <row r="246229" spans="25:25" x14ac:dyDescent="0.25">
      <c r="Y246229" s="109"/>
    </row>
    <row r="246230" spans="25:25" x14ac:dyDescent="0.25">
      <c r="Y246230" s="109"/>
    </row>
    <row r="246231" spans="25:25" x14ac:dyDescent="0.25">
      <c r="Y246231" s="109"/>
    </row>
    <row r="246232" spans="25:25" x14ac:dyDescent="0.25">
      <c r="Y246232" s="109"/>
    </row>
    <row r="246233" spans="25:25" x14ac:dyDescent="0.25">
      <c r="Y246233" s="109"/>
    </row>
    <row r="246234" spans="25:25" x14ac:dyDescent="0.25">
      <c r="Y246234" s="109"/>
    </row>
    <row r="246235" spans="25:25" x14ac:dyDescent="0.25">
      <c r="Y246235" s="109"/>
    </row>
    <row r="246236" spans="25:25" x14ac:dyDescent="0.25">
      <c r="Y246236" s="109"/>
    </row>
    <row r="246237" spans="25:25" x14ac:dyDescent="0.25">
      <c r="Y246237" s="109"/>
    </row>
    <row r="246238" spans="25:25" x14ac:dyDescent="0.25">
      <c r="Y246238" s="109"/>
    </row>
    <row r="246239" spans="25:25" x14ac:dyDescent="0.25">
      <c r="Y246239" s="109"/>
    </row>
    <row r="246240" spans="25:25" x14ac:dyDescent="0.25">
      <c r="Y246240" s="109"/>
    </row>
    <row r="246241" spans="25:25" x14ac:dyDescent="0.25">
      <c r="Y246241" s="109"/>
    </row>
    <row r="246242" spans="25:25" x14ac:dyDescent="0.25">
      <c r="Y246242" s="109"/>
    </row>
    <row r="246243" spans="25:25" x14ac:dyDescent="0.25">
      <c r="Y246243" s="109"/>
    </row>
    <row r="246244" spans="25:25" x14ac:dyDescent="0.25">
      <c r="Y246244" s="109"/>
    </row>
    <row r="246245" spans="25:25" x14ac:dyDescent="0.25">
      <c r="Y246245" s="109"/>
    </row>
    <row r="246246" spans="25:25" x14ac:dyDescent="0.25">
      <c r="Y246246" s="109"/>
    </row>
    <row r="246247" spans="25:25" x14ac:dyDescent="0.25">
      <c r="Y246247" s="109"/>
    </row>
    <row r="246248" spans="25:25" x14ac:dyDescent="0.25">
      <c r="Y246248" s="109"/>
    </row>
    <row r="246249" spans="25:25" x14ac:dyDescent="0.25">
      <c r="Y246249" s="109"/>
    </row>
    <row r="246250" spans="25:25" x14ac:dyDescent="0.25">
      <c r="Y246250" s="109"/>
    </row>
    <row r="246251" spans="25:25" x14ac:dyDescent="0.25">
      <c r="Y246251" s="109"/>
    </row>
    <row r="246252" spans="25:25" x14ac:dyDescent="0.25">
      <c r="Y246252" s="109"/>
    </row>
    <row r="246253" spans="25:25" x14ac:dyDescent="0.25">
      <c r="Y246253" s="109"/>
    </row>
    <row r="246254" spans="25:25" x14ac:dyDescent="0.25">
      <c r="Y246254" s="109"/>
    </row>
    <row r="246255" spans="25:25" x14ac:dyDescent="0.25">
      <c r="Y246255" s="109"/>
    </row>
    <row r="246256" spans="25:25" x14ac:dyDescent="0.25">
      <c r="Y246256" s="109"/>
    </row>
    <row r="246257" spans="25:25" x14ac:dyDescent="0.25">
      <c r="Y246257" s="109"/>
    </row>
    <row r="246258" spans="25:25" x14ac:dyDescent="0.25">
      <c r="Y246258" s="109"/>
    </row>
    <row r="246259" spans="25:25" x14ac:dyDescent="0.25">
      <c r="Y246259" s="109"/>
    </row>
    <row r="246260" spans="25:25" x14ac:dyDescent="0.25">
      <c r="Y246260" s="109"/>
    </row>
    <row r="246261" spans="25:25" x14ac:dyDescent="0.25">
      <c r="Y246261" s="109"/>
    </row>
    <row r="246262" spans="25:25" x14ac:dyDescent="0.25">
      <c r="Y246262" s="109"/>
    </row>
    <row r="246263" spans="25:25" x14ac:dyDescent="0.25">
      <c r="Y246263" s="109"/>
    </row>
    <row r="246264" spans="25:25" x14ac:dyDescent="0.25">
      <c r="Y246264" s="109"/>
    </row>
    <row r="246265" spans="25:25" x14ac:dyDescent="0.25">
      <c r="Y246265" s="109"/>
    </row>
    <row r="246266" spans="25:25" x14ac:dyDescent="0.25">
      <c r="Y246266" s="109"/>
    </row>
    <row r="246267" spans="25:25" x14ac:dyDescent="0.25">
      <c r="Y246267" s="109"/>
    </row>
    <row r="246268" spans="25:25" x14ac:dyDescent="0.25">
      <c r="Y246268" s="109"/>
    </row>
    <row r="246269" spans="25:25" x14ac:dyDescent="0.25">
      <c r="Y246269" s="109"/>
    </row>
    <row r="246270" spans="25:25" x14ac:dyDescent="0.25">
      <c r="Y246270" s="109"/>
    </row>
    <row r="246271" spans="25:25" x14ac:dyDescent="0.25">
      <c r="Y246271" s="109"/>
    </row>
    <row r="246272" spans="25:25" x14ac:dyDescent="0.25">
      <c r="Y246272" s="109"/>
    </row>
    <row r="246273" spans="25:25" x14ac:dyDescent="0.25">
      <c r="Y246273" s="109"/>
    </row>
    <row r="246274" spans="25:25" x14ac:dyDescent="0.25">
      <c r="Y246274" s="109"/>
    </row>
    <row r="246275" spans="25:25" x14ac:dyDescent="0.25">
      <c r="Y246275" s="109"/>
    </row>
    <row r="246276" spans="25:25" x14ac:dyDescent="0.25">
      <c r="Y246276" s="109"/>
    </row>
    <row r="246277" spans="25:25" x14ac:dyDescent="0.25">
      <c r="Y246277" s="109"/>
    </row>
    <row r="246278" spans="25:25" x14ac:dyDescent="0.25">
      <c r="Y246278" s="109"/>
    </row>
    <row r="246279" spans="25:25" x14ac:dyDescent="0.25">
      <c r="Y246279" s="109"/>
    </row>
    <row r="246280" spans="25:25" x14ac:dyDescent="0.25">
      <c r="Y246280" s="109"/>
    </row>
    <row r="246281" spans="25:25" x14ac:dyDescent="0.25">
      <c r="Y246281" s="109"/>
    </row>
    <row r="246282" spans="25:25" x14ac:dyDescent="0.25">
      <c r="Y246282" s="109"/>
    </row>
    <row r="246283" spans="25:25" x14ac:dyDescent="0.25">
      <c r="Y246283" s="109"/>
    </row>
    <row r="246284" spans="25:25" x14ac:dyDescent="0.25">
      <c r="Y246284" s="109"/>
    </row>
    <row r="246285" spans="25:25" x14ac:dyDescent="0.25">
      <c r="Y246285" s="109"/>
    </row>
    <row r="246286" spans="25:25" x14ac:dyDescent="0.25">
      <c r="Y246286" s="109"/>
    </row>
    <row r="246287" spans="25:25" x14ac:dyDescent="0.25">
      <c r="Y246287" s="109"/>
    </row>
    <row r="246288" spans="25:25" x14ac:dyDescent="0.25">
      <c r="Y246288" s="109"/>
    </row>
    <row r="246289" spans="25:25" x14ac:dyDescent="0.25">
      <c r="Y246289" s="109"/>
    </row>
    <row r="246290" spans="25:25" x14ac:dyDescent="0.25">
      <c r="Y246290" s="109"/>
    </row>
    <row r="246291" spans="25:25" x14ac:dyDescent="0.25">
      <c r="Y246291" s="109"/>
    </row>
    <row r="246292" spans="25:25" x14ac:dyDescent="0.25">
      <c r="Y246292" s="109"/>
    </row>
    <row r="246293" spans="25:25" x14ac:dyDescent="0.25">
      <c r="Y246293" s="109"/>
    </row>
    <row r="246294" spans="25:25" x14ac:dyDescent="0.25">
      <c r="Y246294" s="109"/>
    </row>
    <row r="246295" spans="25:25" x14ac:dyDescent="0.25">
      <c r="Y246295" s="109"/>
    </row>
    <row r="246296" spans="25:25" x14ac:dyDescent="0.25">
      <c r="Y246296" s="109"/>
    </row>
    <row r="246297" spans="25:25" x14ac:dyDescent="0.25">
      <c r="Y246297" s="109"/>
    </row>
    <row r="246298" spans="25:25" x14ac:dyDescent="0.25">
      <c r="Y246298" s="109"/>
    </row>
    <row r="246299" spans="25:25" x14ac:dyDescent="0.25">
      <c r="Y246299" s="109"/>
    </row>
    <row r="246300" spans="25:25" x14ac:dyDescent="0.25">
      <c r="Y246300" s="109"/>
    </row>
    <row r="246301" spans="25:25" x14ac:dyDescent="0.25">
      <c r="Y246301" s="109"/>
    </row>
    <row r="246302" spans="25:25" x14ac:dyDescent="0.25">
      <c r="Y246302" s="109"/>
    </row>
    <row r="246303" spans="25:25" x14ac:dyDescent="0.25">
      <c r="Y246303" s="109"/>
    </row>
    <row r="246304" spans="25:25" x14ac:dyDescent="0.25">
      <c r="Y246304" s="109"/>
    </row>
    <row r="246305" spans="25:25" x14ac:dyDescent="0.25">
      <c r="Y246305" s="109"/>
    </row>
    <row r="246306" spans="25:25" x14ac:dyDescent="0.25">
      <c r="Y246306" s="109"/>
    </row>
    <row r="246307" spans="25:25" x14ac:dyDescent="0.25">
      <c r="Y246307" s="109"/>
    </row>
    <row r="246308" spans="25:25" x14ac:dyDescent="0.25">
      <c r="Y246308" s="109"/>
    </row>
    <row r="246309" spans="25:25" x14ac:dyDescent="0.25">
      <c r="Y246309" s="109"/>
    </row>
    <row r="246310" spans="25:25" x14ac:dyDescent="0.25">
      <c r="Y246310" s="109"/>
    </row>
    <row r="246311" spans="25:25" x14ac:dyDescent="0.25">
      <c r="Y246311" s="109"/>
    </row>
    <row r="246312" spans="25:25" x14ac:dyDescent="0.25">
      <c r="Y246312" s="109"/>
    </row>
    <row r="246313" spans="25:25" x14ac:dyDescent="0.25">
      <c r="Y246313" s="109"/>
    </row>
    <row r="246314" spans="25:25" x14ac:dyDescent="0.25">
      <c r="Y246314" s="109"/>
    </row>
    <row r="246315" spans="25:25" x14ac:dyDescent="0.25">
      <c r="Y246315" s="109"/>
    </row>
    <row r="246316" spans="25:25" x14ac:dyDescent="0.25">
      <c r="Y246316" s="109"/>
    </row>
    <row r="246317" spans="25:25" x14ac:dyDescent="0.25">
      <c r="Y246317" s="109"/>
    </row>
    <row r="246318" spans="25:25" x14ac:dyDescent="0.25">
      <c r="Y246318" s="109"/>
    </row>
    <row r="246319" spans="25:25" x14ac:dyDescent="0.25">
      <c r="Y246319" s="109"/>
    </row>
    <row r="246320" spans="25:25" x14ac:dyDescent="0.25">
      <c r="Y246320" s="109"/>
    </row>
    <row r="246321" spans="25:25" x14ac:dyDescent="0.25">
      <c r="Y246321" s="109"/>
    </row>
    <row r="246322" spans="25:25" x14ac:dyDescent="0.25">
      <c r="Y246322" s="109"/>
    </row>
    <row r="246323" spans="25:25" x14ac:dyDescent="0.25">
      <c r="Y246323" s="109"/>
    </row>
    <row r="246324" spans="25:25" x14ac:dyDescent="0.25">
      <c r="Y246324" s="109"/>
    </row>
    <row r="246325" spans="25:25" x14ac:dyDescent="0.25">
      <c r="Y246325" s="109"/>
    </row>
    <row r="246326" spans="25:25" x14ac:dyDescent="0.25">
      <c r="Y246326" s="109"/>
    </row>
    <row r="246327" spans="25:25" x14ac:dyDescent="0.25">
      <c r="Y246327" s="109"/>
    </row>
    <row r="246328" spans="25:25" x14ac:dyDescent="0.25">
      <c r="Y246328" s="109"/>
    </row>
    <row r="246329" spans="25:25" x14ac:dyDescent="0.25">
      <c r="Y246329" s="109"/>
    </row>
    <row r="246330" spans="25:25" x14ac:dyDescent="0.25">
      <c r="Y246330" s="109"/>
    </row>
    <row r="246331" spans="25:25" x14ac:dyDescent="0.25">
      <c r="Y246331" s="109"/>
    </row>
    <row r="246332" spans="25:25" x14ac:dyDescent="0.25">
      <c r="Y246332" s="109"/>
    </row>
    <row r="246333" spans="25:25" x14ac:dyDescent="0.25">
      <c r="Y246333" s="109"/>
    </row>
    <row r="246334" spans="25:25" x14ac:dyDescent="0.25">
      <c r="Y246334" s="109"/>
    </row>
    <row r="246335" spans="25:25" x14ac:dyDescent="0.25">
      <c r="Y246335" s="109"/>
    </row>
    <row r="246336" spans="25:25" x14ac:dyDescent="0.25">
      <c r="Y246336" s="109"/>
    </row>
    <row r="246337" spans="25:25" x14ac:dyDescent="0.25">
      <c r="Y246337" s="109"/>
    </row>
    <row r="246338" spans="25:25" x14ac:dyDescent="0.25">
      <c r="Y246338" s="109"/>
    </row>
    <row r="246339" spans="25:25" x14ac:dyDescent="0.25">
      <c r="Y246339" s="109"/>
    </row>
    <row r="246340" spans="25:25" x14ac:dyDescent="0.25">
      <c r="Y246340" s="109"/>
    </row>
    <row r="246341" spans="25:25" x14ac:dyDescent="0.25">
      <c r="Y246341" s="109"/>
    </row>
    <row r="246342" spans="25:25" x14ac:dyDescent="0.25">
      <c r="Y246342" s="109"/>
    </row>
    <row r="246343" spans="25:25" x14ac:dyDescent="0.25">
      <c r="Y246343" s="109"/>
    </row>
    <row r="246344" spans="25:25" x14ac:dyDescent="0.25">
      <c r="Y246344" s="109"/>
    </row>
    <row r="246345" spans="25:25" x14ac:dyDescent="0.25">
      <c r="Y246345" s="109"/>
    </row>
    <row r="246346" spans="25:25" x14ac:dyDescent="0.25">
      <c r="Y246346" s="109"/>
    </row>
    <row r="246347" spans="25:25" x14ac:dyDescent="0.25">
      <c r="Y246347" s="109"/>
    </row>
    <row r="246348" spans="25:25" x14ac:dyDescent="0.25">
      <c r="Y246348" s="109"/>
    </row>
    <row r="246349" spans="25:25" x14ac:dyDescent="0.25">
      <c r="Y246349" s="109"/>
    </row>
    <row r="246350" spans="25:25" x14ac:dyDescent="0.25">
      <c r="Y246350" s="109"/>
    </row>
    <row r="246351" spans="25:25" x14ac:dyDescent="0.25">
      <c r="Y246351" s="109"/>
    </row>
    <row r="246352" spans="25:25" x14ac:dyDescent="0.25">
      <c r="Y246352" s="109"/>
    </row>
    <row r="246353" spans="25:25" x14ac:dyDescent="0.25">
      <c r="Y246353" s="109"/>
    </row>
    <row r="246354" spans="25:25" x14ac:dyDescent="0.25">
      <c r="Y246354" s="109"/>
    </row>
    <row r="246355" spans="25:25" x14ac:dyDescent="0.25">
      <c r="Y246355" s="109"/>
    </row>
    <row r="246356" spans="25:25" x14ac:dyDescent="0.25">
      <c r="Y246356" s="109"/>
    </row>
    <row r="246357" spans="25:25" x14ac:dyDescent="0.25">
      <c r="Y246357" s="109"/>
    </row>
    <row r="246358" spans="25:25" x14ac:dyDescent="0.25">
      <c r="Y246358" s="109"/>
    </row>
    <row r="246359" spans="25:25" x14ac:dyDescent="0.25">
      <c r="Y246359" s="109"/>
    </row>
    <row r="246360" spans="25:25" x14ac:dyDescent="0.25">
      <c r="Y246360" s="109"/>
    </row>
    <row r="246361" spans="25:25" x14ac:dyDescent="0.25">
      <c r="Y246361" s="109"/>
    </row>
    <row r="246362" spans="25:25" x14ac:dyDescent="0.25">
      <c r="Y246362" s="109"/>
    </row>
    <row r="246363" spans="25:25" x14ac:dyDescent="0.25">
      <c r="Y246363" s="109"/>
    </row>
    <row r="246364" spans="25:25" x14ac:dyDescent="0.25">
      <c r="Y246364" s="109"/>
    </row>
    <row r="246365" spans="25:25" x14ac:dyDescent="0.25">
      <c r="Y246365" s="109"/>
    </row>
    <row r="246366" spans="25:25" x14ac:dyDescent="0.25">
      <c r="Y246366" s="109"/>
    </row>
    <row r="246367" spans="25:25" x14ac:dyDescent="0.25">
      <c r="Y246367" s="109"/>
    </row>
    <row r="246368" spans="25:25" x14ac:dyDescent="0.25">
      <c r="Y246368" s="109"/>
    </row>
    <row r="246369" spans="25:25" x14ac:dyDescent="0.25">
      <c r="Y246369" s="109"/>
    </row>
    <row r="246370" spans="25:25" x14ac:dyDescent="0.25">
      <c r="Y246370" s="109"/>
    </row>
    <row r="246371" spans="25:25" x14ac:dyDescent="0.25">
      <c r="Y246371" s="109"/>
    </row>
    <row r="246372" spans="25:25" x14ac:dyDescent="0.25">
      <c r="Y246372" s="109"/>
    </row>
    <row r="246373" spans="25:25" x14ac:dyDescent="0.25">
      <c r="Y246373" s="109"/>
    </row>
    <row r="246374" spans="25:25" x14ac:dyDescent="0.25">
      <c r="Y246374" s="109"/>
    </row>
    <row r="246375" spans="25:25" x14ac:dyDescent="0.25">
      <c r="Y246375" s="109"/>
    </row>
    <row r="246376" spans="25:25" x14ac:dyDescent="0.25">
      <c r="Y246376" s="109"/>
    </row>
    <row r="246377" spans="25:25" x14ac:dyDescent="0.25">
      <c r="Y246377" s="109"/>
    </row>
    <row r="246378" spans="25:25" x14ac:dyDescent="0.25">
      <c r="Y246378" s="109"/>
    </row>
    <row r="246379" spans="25:25" x14ac:dyDescent="0.25">
      <c r="Y246379" s="109"/>
    </row>
    <row r="246380" spans="25:25" x14ac:dyDescent="0.25">
      <c r="Y246380" s="109"/>
    </row>
    <row r="246381" spans="25:25" x14ac:dyDescent="0.25">
      <c r="Y246381" s="109"/>
    </row>
    <row r="246382" spans="25:25" x14ac:dyDescent="0.25">
      <c r="Y246382" s="109"/>
    </row>
    <row r="246383" spans="25:25" x14ac:dyDescent="0.25">
      <c r="Y246383" s="109"/>
    </row>
    <row r="246384" spans="25:25" x14ac:dyDescent="0.25">
      <c r="Y246384" s="109"/>
    </row>
    <row r="246385" spans="25:25" x14ac:dyDescent="0.25">
      <c r="Y246385" s="109"/>
    </row>
    <row r="246386" spans="25:25" x14ac:dyDescent="0.25">
      <c r="Y246386" s="109"/>
    </row>
    <row r="246387" spans="25:25" x14ac:dyDescent="0.25">
      <c r="Y246387" s="109"/>
    </row>
    <row r="246388" spans="25:25" x14ac:dyDescent="0.25">
      <c r="Y246388" s="109"/>
    </row>
    <row r="246389" spans="25:25" x14ac:dyDescent="0.25">
      <c r="Y246389" s="109"/>
    </row>
    <row r="246390" spans="25:25" x14ac:dyDescent="0.25">
      <c r="Y246390" s="109"/>
    </row>
    <row r="246391" spans="25:25" x14ac:dyDescent="0.25">
      <c r="Y246391" s="109"/>
    </row>
    <row r="246392" spans="25:25" x14ac:dyDescent="0.25">
      <c r="Y246392" s="109"/>
    </row>
    <row r="246393" spans="25:25" x14ac:dyDescent="0.25">
      <c r="Y246393" s="109"/>
    </row>
    <row r="246394" spans="25:25" x14ac:dyDescent="0.25">
      <c r="Y246394" s="109"/>
    </row>
    <row r="246395" spans="25:25" x14ac:dyDescent="0.25">
      <c r="Y246395" s="109"/>
    </row>
    <row r="246396" spans="25:25" x14ac:dyDescent="0.25">
      <c r="Y246396" s="109"/>
    </row>
    <row r="246397" spans="25:25" x14ac:dyDescent="0.25">
      <c r="Y246397" s="109"/>
    </row>
    <row r="246398" spans="25:25" x14ac:dyDescent="0.25">
      <c r="Y246398" s="109"/>
    </row>
    <row r="246399" spans="25:25" x14ac:dyDescent="0.25">
      <c r="Y246399" s="109"/>
    </row>
    <row r="246400" spans="25:25" x14ac:dyDescent="0.25">
      <c r="Y246400" s="109"/>
    </row>
    <row r="246401" spans="25:25" x14ac:dyDescent="0.25">
      <c r="Y246401" s="109"/>
    </row>
    <row r="246402" spans="25:25" x14ac:dyDescent="0.25">
      <c r="Y246402" s="109"/>
    </row>
    <row r="246403" spans="25:25" x14ac:dyDescent="0.25">
      <c r="Y246403" s="109"/>
    </row>
    <row r="246404" spans="25:25" x14ac:dyDescent="0.25">
      <c r="Y246404" s="109"/>
    </row>
    <row r="246405" spans="25:25" x14ac:dyDescent="0.25">
      <c r="Y246405" s="109"/>
    </row>
    <row r="246406" spans="25:25" x14ac:dyDescent="0.25">
      <c r="Y246406" s="109"/>
    </row>
    <row r="246407" spans="25:25" x14ac:dyDescent="0.25">
      <c r="Y246407" s="109"/>
    </row>
    <row r="246408" spans="25:25" x14ac:dyDescent="0.25">
      <c r="Y246408" s="109"/>
    </row>
    <row r="246409" spans="25:25" x14ac:dyDescent="0.25">
      <c r="Y246409" s="109"/>
    </row>
    <row r="246410" spans="25:25" x14ac:dyDescent="0.25">
      <c r="Y246410" s="109"/>
    </row>
    <row r="246411" spans="25:25" x14ac:dyDescent="0.25">
      <c r="Y246411" s="109"/>
    </row>
    <row r="246412" spans="25:25" x14ac:dyDescent="0.25">
      <c r="Y246412" s="109"/>
    </row>
    <row r="246413" spans="25:25" x14ac:dyDescent="0.25">
      <c r="Y246413" s="109"/>
    </row>
    <row r="246414" spans="25:25" x14ac:dyDescent="0.25">
      <c r="Y246414" s="109"/>
    </row>
    <row r="246415" spans="25:25" x14ac:dyDescent="0.25">
      <c r="Y246415" s="109"/>
    </row>
    <row r="246416" spans="25:25" x14ac:dyDescent="0.25">
      <c r="Y246416" s="109"/>
    </row>
    <row r="246417" spans="25:25" x14ac:dyDescent="0.25">
      <c r="Y246417" s="109"/>
    </row>
    <row r="246418" spans="25:25" x14ac:dyDescent="0.25">
      <c r="Y246418" s="109"/>
    </row>
    <row r="246419" spans="25:25" x14ac:dyDescent="0.25">
      <c r="Y246419" s="109"/>
    </row>
    <row r="246420" spans="25:25" x14ac:dyDescent="0.25">
      <c r="Y246420" s="109"/>
    </row>
    <row r="246421" spans="25:25" x14ac:dyDescent="0.25">
      <c r="Y246421" s="109"/>
    </row>
    <row r="246422" spans="25:25" x14ac:dyDescent="0.25">
      <c r="Y246422" s="109"/>
    </row>
    <row r="246423" spans="25:25" x14ac:dyDescent="0.25">
      <c r="Y246423" s="109"/>
    </row>
    <row r="246424" spans="25:25" x14ac:dyDescent="0.25">
      <c r="Y246424" s="109"/>
    </row>
    <row r="246425" spans="25:25" x14ac:dyDescent="0.25">
      <c r="Y246425" s="109"/>
    </row>
    <row r="246426" spans="25:25" x14ac:dyDescent="0.25">
      <c r="Y246426" s="109"/>
    </row>
    <row r="246427" spans="25:25" x14ac:dyDescent="0.25">
      <c r="Y246427" s="109"/>
    </row>
    <row r="246428" spans="25:25" x14ac:dyDescent="0.25">
      <c r="Y246428" s="109"/>
    </row>
    <row r="246429" spans="25:25" x14ac:dyDescent="0.25">
      <c r="Y246429" s="109"/>
    </row>
    <row r="246430" spans="25:25" x14ac:dyDescent="0.25">
      <c r="Y246430" s="109"/>
    </row>
    <row r="246431" spans="25:25" x14ac:dyDescent="0.25">
      <c r="Y246431" s="109"/>
    </row>
    <row r="246432" spans="25:25" x14ac:dyDescent="0.25">
      <c r="Y246432" s="109"/>
    </row>
    <row r="246433" spans="25:25" x14ac:dyDescent="0.25">
      <c r="Y246433" s="109"/>
    </row>
    <row r="246434" spans="25:25" x14ac:dyDescent="0.25">
      <c r="Y246434" s="109"/>
    </row>
    <row r="246435" spans="25:25" x14ac:dyDescent="0.25">
      <c r="Y246435" s="109"/>
    </row>
    <row r="246436" spans="25:25" x14ac:dyDescent="0.25">
      <c r="Y246436" s="109"/>
    </row>
    <row r="246437" spans="25:25" x14ac:dyDescent="0.25">
      <c r="Y246437" s="109"/>
    </row>
    <row r="246438" spans="25:25" x14ac:dyDescent="0.25">
      <c r="Y246438" s="109"/>
    </row>
    <row r="246439" spans="25:25" x14ac:dyDescent="0.25">
      <c r="Y246439" s="109"/>
    </row>
    <row r="246440" spans="25:25" x14ac:dyDescent="0.25">
      <c r="Y246440" s="109"/>
    </row>
    <row r="246441" spans="25:25" x14ac:dyDescent="0.25">
      <c r="Y246441" s="109"/>
    </row>
    <row r="246442" spans="25:25" x14ac:dyDescent="0.25">
      <c r="Y246442" s="109"/>
    </row>
    <row r="246443" spans="25:25" x14ac:dyDescent="0.25">
      <c r="Y246443" s="109"/>
    </row>
    <row r="246444" spans="25:25" x14ac:dyDescent="0.25">
      <c r="Y246444" s="109"/>
    </row>
    <row r="246445" spans="25:25" x14ac:dyDescent="0.25">
      <c r="Y246445" s="109"/>
    </row>
    <row r="246446" spans="25:25" x14ac:dyDescent="0.25">
      <c r="Y246446" s="109"/>
    </row>
    <row r="246447" spans="25:25" x14ac:dyDescent="0.25">
      <c r="Y246447" s="109"/>
    </row>
    <row r="246448" spans="25:25" x14ac:dyDescent="0.25">
      <c r="Y246448" s="109"/>
    </row>
    <row r="246449" spans="25:25" x14ac:dyDescent="0.25">
      <c r="Y246449" s="109"/>
    </row>
    <row r="246450" spans="25:25" x14ac:dyDescent="0.25">
      <c r="Y246450" s="109"/>
    </row>
    <row r="246451" spans="25:25" x14ac:dyDescent="0.25">
      <c r="Y246451" s="109"/>
    </row>
    <row r="246452" spans="25:25" x14ac:dyDescent="0.25">
      <c r="Y246452" s="109"/>
    </row>
    <row r="246453" spans="25:25" x14ac:dyDescent="0.25">
      <c r="Y246453" s="109"/>
    </row>
    <row r="246454" spans="25:25" x14ac:dyDescent="0.25">
      <c r="Y246454" s="109"/>
    </row>
    <row r="246455" spans="25:25" x14ac:dyDescent="0.25">
      <c r="Y246455" s="109"/>
    </row>
    <row r="246456" spans="25:25" x14ac:dyDescent="0.25">
      <c r="Y246456" s="109"/>
    </row>
    <row r="246457" spans="25:25" x14ac:dyDescent="0.25">
      <c r="Y246457" s="109"/>
    </row>
    <row r="246458" spans="25:25" x14ac:dyDescent="0.25">
      <c r="Y246458" s="109"/>
    </row>
    <row r="246459" spans="25:25" x14ac:dyDescent="0.25">
      <c r="Y246459" s="109"/>
    </row>
    <row r="246460" spans="25:25" x14ac:dyDescent="0.25">
      <c r="Y246460" s="109"/>
    </row>
    <row r="246461" spans="25:25" x14ac:dyDescent="0.25">
      <c r="Y246461" s="109"/>
    </row>
    <row r="246462" spans="25:25" x14ac:dyDescent="0.25">
      <c r="Y246462" s="109"/>
    </row>
    <row r="246463" spans="25:25" x14ac:dyDescent="0.25">
      <c r="Y246463" s="109"/>
    </row>
    <row r="246464" spans="25:25" x14ac:dyDescent="0.25">
      <c r="Y246464" s="109"/>
    </row>
    <row r="246465" spans="25:25" x14ac:dyDescent="0.25">
      <c r="Y246465" s="109"/>
    </row>
    <row r="246466" spans="25:25" x14ac:dyDescent="0.25">
      <c r="Y246466" s="109"/>
    </row>
    <row r="246467" spans="25:25" x14ac:dyDescent="0.25">
      <c r="Y246467" s="109"/>
    </row>
    <row r="246468" spans="25:25" x14ac:dyDescent="0.25">
      <c r="Y246468" s="109"/>
    </row>
    <row r="246469" spans="25:25" x14ac:dyDescent="0.25">
      <c r="Y246469" s="109"/>
    </row>
    <row r="246470" spans="25:25" x14ac:dyDescent="0.25">
      <c r="Y246470" s="109"/>
    </row>
    <row r="246471" spans="25:25" x14ac:dyDescent="0.25">
      <c r="Y246471" s="109"/>
    </row>
    <row r="246472" spans="25:25" x14ac:dyDescent="0.25">
      <c r="Y246472" s="109"/>
    </row>
    <row r="246473" spans="25:25" x14ac:dyDescent="0.25">
      <c r="Y246473" s="109"/>
    </row>
    <row r="246474" spans="25:25" x14ac:dyDescent="0.25">
      <c r="Y246474" s="109"/>
    </row>
    <row r="246475" spans="25:25" x14ac:dyDescent="0.25">
      <c r="Y246475" s="109"/>
    </row>
    <row r="246476" spans="25:25" x14ac:dyDescent="0.25">
      <c r="Y246476" s="109"/>
    </row>
    <row r="246477" spans="25:25" x14ac:dyDescent="0.25">
      <c r="Y246477" s="109"/>
    </row>
    <row r="246478" spans="25:25" x14ac:dyDescent="0.25">
      <c r="Y246478" s="109"/>
    </row>
    <row r="246479" spans="25:25" x14ac:dyDescent="0.25">
      <c r="Y246479" s="109"/>
    </row>
    <row r="246480" spans="25:25" x14ac:dyDescent="0.25">
      <c r="Y246480" s="109"/>
    </row>
    <row r="246481" spans="25:25" x14ac:dyDescent="0.25">
      <c r="Y246481" s="109"/>
    </row>
    <row r="246482" spans="25:25" x14ac:dyDescent="0.25">
      <c r="Y246482" s="109"/>
    </row>
    <row r="246483" spans="25:25" x14ac:dyDescent="0.25">
      <c r="Y246483" s="109"/>
    </row>
    <row r="246484" spans="25:25" x14ac:dyDescent="0.25">
      <c r="Y246484" s="109"/>
    </row>
    <row r="246485" spans="25:25" x14ac:dyDescent="0.25">
      <c r="Y246485" s="109"/>
    </row>
    <row r="246486" spans="25:25" x14ac:dyDescent="0.25">
      <c r="Y246486" s="109"/>
    </row>
    <row r="246487" spans="25:25" x14ac:dyDescent="0.25">
      <c r="Y246487" s="109"/>
    </row>
    <row r="246488" spans="25:25" x14ac:dyDescent="0.25">
      <c r="Y246488" s="109"/>
    </row>
    <row r="246489" spans="25:25" x14ac:dyDescent="0.25">
      <c r="Y246489" s="109"/>
    </row>
    <row r="246490" spans="25:25" x14ac:dyDescent="0.25">
      <c r="Y246490" s="109"/>
    </row>
    <row r="246491" spans="25:25" x14ac:dyDescent="0.25">
      <c r="Y246491" s="109"/>
    </row>
    <row r="246492" spans="25:25" x14ac:dyDescent="0.25">
      <c r="Y246492" s="109"/>
    </row>
    <row r="246493" spans="25:25" x14ac:dyDescent="0.25">
      <c r="Y246493" s="109"/>
    </row>
    <row r="246494" spans="25:25" x14ac:dyDescent="0.25">
      <c r="Y246494" s="109"/>
    </row>
    <row r="246495" spans="25:25" x14ac:dyDescent="0.25">
      <c r="Y246495" s="109"/>
    </row>
    <row r="246496" spans="25:25" x14ac:dyDescent="0.25">
      <c r="Y246496" s="109"/>
    </row>
    <row r="246497" spans="25:25" x14ac:dyDescent="0.25">
      <c r="Y246497" s="109"/>
    </row>
    <row r="246498" spans="25:25" x14ac:dyDescent="0.25">
      <c r="Y246498" s="109"/>
    </row>
    <row r="246499" spans="25:25" x14ac:dyDescent="0.25">
      <c r="Y246499" s="109"/>
    </row>
    <row r="246500" spans="25:25" x14ac:dyDescent="0.25">
      <c r="Y246500" s="109"/>
    </row>
    <row r="246501" spans="25:25" x14ac:dyDescent="0.25">
      <c r="Y246501" s="109"/>
    </row>
    <row r="246502" spans="25:25" x14ac:dyDescent="0.25">
      <c r="Y246502" s="109"/>
    </row>
    <row r="246503" spans="25:25" x14ac:dyDescent="0.25">
      <c r="Y246503" s="109"/>
    </row>
    <row r="246504" spans="25:25" x14ac:dyDescent="0.25">
      <c r="Y246504" s="109"/>
    </row>
    <row r="246505" spans="25:25" x14ac:dyDescent="0.25">
      <c r="Y246505" s="109"/>
    </row>
    <row r="246506" spans="25:25" x14ac:dyDescent="0.25">
      <c r="Y246506" s="109"/>
    </row>
    <row r="246507" spans="25:25" x14ac:dyDescent="0.25">
      <c r="Y246507" s="109"/>
    </row>
    <row r="246508" spans="25:25" x14ac:dyDescent="0.25">
      <c r="Y246508" s="109"/>
    </row>
    <row r="246509" spans="25:25" x14ac:dyDescent="0.25">
      <c r="Y246509" s="109"/>
    </row>
    <row r="246510" spans="25:25" x14ac:dyDescent="0.25">
      <c r="Y246510" s="109"/>
    </row>
    <row r="246511" spans="25:25" x14ac:dyDescent="0.25">
      <c r="Y246511" s="109"/>
    </row>
    <row r="246512" spans="25:25" x14ac:dyDescent="0.25">
      <c r="Y246512" s="109"/>
    </row>
    <row r="246513" spans="25:25" x14ac:dyDescent="0.25">
      <c r="Y246513" s="109"/>
    </row>
    <row r="246514" spans="25:25" x14ac:dyDescent="0.25">
      <c r="Y246514" s="109"/>
    </row>
    <row r="246515" spans="25:25" x14ac:dyDescent="0.25">
      <c r="Y246515" s="109"/>
    </row>
    <row r="246516" spans="25:25" x14ac:dyDescent="0.25">
      <c r="Y246516" s="109"/>
    </row>
    <row r="246517" spans="25:25" x14ac:dyDescent="0.25">
      <c r="Y246517" s="109"/>
    </row>
    <row r="246518" spans="25:25" x14ac:dyDescent="0.25">
      <c r="Y246518" s="109"/>
    </row>
    <row r="246519" spans="25:25" x14ac:dyDescent="0.25">
      <c r="Y246519" s="109"/>
    </row>
    <row r="246520" spans="25:25" x14ac:dyDescent="0.25">
      <c r="Y246520" s="109"/>
    </row>
    <row r="246521" spans="25:25" x14ac:dyDescent="0.25">
      <c r="Y246521" s="109"/>
    </row>
    <row r="246522" spans="25:25" x14ac:dyDescent="0.25">
      <c r="Y246522" s="109"/>
    </row>
    <row r="246523" spans="25:25" x14ac:dyDescent="0.25">
      <c r="Y246523" s="109"/>
    </row>
    <row r="246524" spans="25:25" x14ac:dyDescent="0.25">
      <c r="Y246524" s="109"/>
    </row>
    <row r="246525" spans="25:25" x14ac:dyDescent="0.25">
      <c r="Y246525" s="109"/>
    </row>
    <row r="246526" spans="25:25" x14ac:dyDescent="0.25">
      <c r="Y246526" s="109"/>
    </row>
    <row r="246527" spans="25:25" x14ac:dyDescent="0.25">
      <c r="Y246527" s="109"/>
    </row>
    <row r="246528" spans="25:25" x14ac:dyDescent="0.25">
      <c r="Y246528" s="109"/>
    </row>
    <row r="246529" spans="25:25" x14ac:dyDescent="0.25">
      <c r="Y246529" s="109"/>
    </row>
    <row r="246530" spans="25:25" x14ac:dyDescent="0.25">
      <c r="Y246530" s="109"/>
    </row>
    <row r="246531" spans="25:25" x14ac:dyDescent="0.25">
      <c r="Y246531" s="109"/>
    </row>
    <row r="246532" spans="25:25" x14ac:dyDescent="0.25">
      <c r="Y246532" s="109"/>
    </row>
    <row r="246533" spans="25:25" x14ac:dyDescent="0.25">
      <c r="Y246533" s="109"/>
    </row>
    <row r="246534" spans="25:25" x14ac:dyDescent="0.25">
      <c r="Y246534" s="109"/>
    </row>
    <row r="246535" spans="25:25" x14ac:dyDescent="0.25">
      <c r="Y246535" s="109"/>
    </row>
    <row r="246536" spans="25:25" x14ac:dyDescent="0.25">
      <c r="Y246536" s="109"/>
    </row>
    <row r="246537" spans="25:25" x14ac:dyDescent="0.25">
      <c r="Y246537" s="109"/>
    </row>
    <row r="246538" spans="25:25" x14ac:dyDescent="0.25">
      <c r="Y246538" s="109"/>
    </row>
    <row r="246539" spans="25:25" x14ac:dyDescent="0.25">
      <c r="Y246539" s="109"/>
    </row>
    <row r="246540" spans="25:25" x14ac:dyDescent="0.25">
      <c r="Y246540" s="109"/>
    </row>
    <row r="246541" spans="25:25" x14ac:dyDescent="0.25">
      <c r="Y246541" s="109"/>
    </row>
    <row r="246542" spans="25:25" x14ac:dyDescent="0.25">
      <c r="Y246542" s="109"/>
    </row>
    <row r="246543" spans="25:25" x14ac:dyDescent="0.25">
      <c r="Y246543" s="109"/>
    </row>
    <row r="246544" spans="25:25" x14ac:dyDescent="0.25">
      <c r="Y246544" s="109"/>
    </row>
    <row r="246545" spans="25:25" x14ac:dyDescent="0.25">
      <c r="Y246545" s="109"/>
    </row>
    <row r="246546" spans="25:25" x14ac:dyDescent="0.25">
      <c r="Y246546" s="109"/>
    </row>
    <row r="246547" spans="25:25" x14ac:dyDescent="0.25">
      <c r="Y246547" s="109"/>
    </row>
    <row r="246548" spans="25:25" x14ac:dyDescent="0.25">
      <c r="Y246548" s="109"/>
    </row>
    <row r="246549" spans="25:25" x14ac:dyDescent="0.25">
      <c r="Y246549" s="109"/>
    </row>
    <row r="246550" spans="25:25" x14ac:dyDescent="0.25">
      <c r="Y246550" s="109"/>
    </row>
    <row r="246551" spans="25:25" x14ac:dyDescent="0.25">
      <c r="Y246551" s="109"/>
    </row>
    <row r="246552" spans="25:25" x14ac:dyDescent="0.25">
      <c r="Y246552" s="109"/>
    </row>
    <row r="246553" spans="25:25" x14ac:dyDescent="0.25">
      <c r="Y246553" s="109"/>
    </row>
    <row r="246554" spans="25:25" x14ac:dyDescent="0.25">
      <c r="Y246554" s="109"/>
    </row>
    <row r="246555" spans="25:25" x14ac:dyDescent="0.25">
      <c r="Y246555" s="109"/>
    </row>
    <row r="246556" spans="25:25" x14ac:dyDescent="0.25">
      <c r="Y246556" s="109"/>
    </row>
    <row r="246557" spans="25:25" x14ac:dyDescent="0.25">
      <c r="Y246557" s="109"/>
    </row>
    <row r="246558" spans="25:25" x14ac:dyDescent="0.25">
      <c r="Y246558" s="109"/>
    </row>
    <row r="246559" spans="25:25" x14ac:dyDescent="0.25">
      <c r="Y246559" s="109"/>
    </row>
    <row r="246560" spans="25:25" x14ac:dyDescent="0.25">
      <c r="Y246560" s="109"/>
    </row>
    <row r="246561" spans="25:25" x14ac:dyDescent="0.25">
      <c r="Y246561" s="109"/>
    </row>
    <row r="246562" spans="25:25" x14ac:dyDescent="0.25">
      <c r="Y246562" s="109"/>
    </row>
    <row r="246563" spans="25:25" x14ac:dyDescent="0.25">
      <c r="Y246563" s="109"/>
    </row>
    <row r="246564" spans="25:25" x14ac:dyDescent="0.25">
      <c r="Y246564" s="109"/>
    </row>
    <row r="246565" spans="25:25" x14ac:dyDescent="0.25">
      <c r="Y246565" s="109"/>
    </row>
    <row r="246566" spans="25:25" x14ac:dyDescent="0.25">
      <c r="Y246566" s="109"/>
    </row>
    <row r="246567" spans="25:25" x14ac:dyDescent="0.25">
      <c r="Y246567" s="109"/>
    </row>
    <row r="246568" spans="25:25" x14ac:dyDescent="0.25">
      <c r="Y246568" s="109"/>
    </row>
    <row r="246569" spans="25:25" x14ac:dyDescent="0.25">
      <c r="Y246569" s="109"/>
    </row>
    <row r="246570" spans="25:25" x14ac:dyDescent="0.25">
      <c r="Y246570" s="109"/>
    </row>
    <row r="246571" spans="25:25" x14ac:dyDescent="0.25">
      <c r="Y246571" s="109"/>
    </row>
    <row r="246572" spans="25:25" x14ac:dyDescent="0.25">
      <c r="Y246572" s="109"/>
    </row>
    <row r="246573" spans="25:25" x14ac:dyDescent="0.25">
      <c r="Y246573" s="109"/>
    </row>
    <row r="246574" spans="25:25" x14ac:dyDescent="0.25">
      <c r="Y246574" s="109"/>
    </row>
    <row r="246575" spans="25:25" x14ac:dyDescent="0.25">
      <c r="Y246575" s="109"/>
    </row>
    <row r="246576" spans="25:25" x14ac:dyDescent="0.25">
      <c r="Y246576" s="109"/>
    </row>
    <row r="246577" spans="25:25" x14ac:dyDescent="0.25">
      <c r="Y246577" s="109"/>
    </row>
    <row r="246578" spans="25:25" x14ac:dyDescent="0.25">
      <c r="Y246578" s="109"/>
    </row>
    <row r="246579" spans="25:25" x14ac:dyDescent="0.25">
      <c r="Y246579" s="109"/>
    </row>
    <row r="246580" spans="25:25" x14ac:dyDescent="0.25">
      <c r="Y246580" s="109"/>
    </row>
    <row r="246581" spans="25:25" x14ac:dyDescent="0.25">
      <c r="Y246581" s="109"/>
    </row>
    <row r="246582" spans="25:25" x14ac:dyDescent="0.25">
      <c r="Y246582" s="109"/>
    </row>
    <row r="246583" spans="25:25" x14ac:dyDescent="0.25">
      <c r="Y246583" s="109"/>
    </row>
    <row r="246584" spans="25:25" x14ac:dyDescent="0.25">
      <c r="Y246584" s="109"/>
    </row>
    <row r="246585" spans="25:25" x14ac:dyDescent="0.25">
      <c r="Y246585" s="109"/>
    </row>
    <row r="246586" spans="25:25" x14ac:dyDescent="0.25">
      <c r="Y246586" s="109"/>
    </row>
    <row r="246587" spans="25:25" x14ac:dyDescent="0.25">
      <c r="Y246587" s="109"/>
    </row>
    <row r="246588" spans="25:25" x14ac:dyDescent="0.25">
      <c r="Y246588" s="109"/>
    </row>
    <row r="246589" spans="25:25" x14ac:dyDescent="0.25">
      <c r="Y246589" s="109"/>
    </row>
    <row r="246590" spans="25:25" x14ac:dyDescent="0.25">
      <c r="Y246590" s="109"/>
    </row>
    <row r="246591" spans="25:25" x14ac:dyDescent="0.25">
      <c r="Y246591" s="109"/>
    </row>
    <row r="246592" spans="25:25" x14ac:dyDescent="0.25">
      <c r="Y246592" s="109"/>
    </row>
    <row r="246593" spans="25:25" x14ac:dyDescent="0.25">
      <c r="Y246593" s="109"/>
    </row>
    <row r="246594" spans="25:25" x14ac:dyDescent="0.25">
      <c r="Y246594" s="109"/>
    </row>
    <row r="246595" spans="25:25" x14ac:dyDescent="0.25">
      <c r="Y246595" s="109"/>
    </row>
    <row r="246596" spans="25:25" x14ac:dyDescent="0.25">
      <c r="Y246596" s="109"/>
    </row>
    <row r="246597" spans="25:25" x14ac:dyDescent="0.25">
      <c r="Y246597" s="109"/>
    </row>
    <row r="246598" spans="25:25" x14ac:dyDescent="0.25">
      <c r="Y246598" s="109"/>
    </row>
    <row r="246599" spans="25:25" x14ac:dyDescent="0.25">
      <c r="Y246599" s="109"/>
    </row>
    <row r="246600" spans="25:25" x14ac:dyDescent="0.25">
      <c r="Y246600" s="109"/>
    </row>
    <row r="246601" spans="25:25" x14ac:dyDescent="0.25">
      <c r="Y246601" s="109"/>
    </row>
    <row r="246602" spans="25:25" x14ac:dyDescent="0.25">
      <c r="Y246602" s="109"/>
    </row>
    <row r="246603" spans="25:25" x14ac:dyDescent="0.25">
      <c r="Y246603" s="109"/>
    </row>
    <row r="246604" spans="25:25" x14ac:dyDescent="0.25">
      <c r="Y246604" s="109"/>
    </row>
    <row r="246605" spans="25:25" x14ac:dyDescent="0.25">
      <c r="Y246605" s="109"/>
    </row>
    <row r="246606" spans="25:25" x14ac:dyDescent="0.25">
      <c r="Y246606" s="109"/>
    </row>
    <row r="246607" spans="25:25" x14ac:dyDescent="0.25">
      <c r="Y246607" s="109"/>
    </row>
    <row r="246608" spans="25:25" x14ac:dyDescent="0.25">
      <c r="Y246608" s="109"/>
    </row>
    <row r="246609" spans="25:25" x14ac:dyDescent="0.25">
      <c r="Y246609" s="109"/>
    </row>
    <row r="246610" spans="25:25" x14ac:dyDescent="0.25">
      <c r="Y246610" s="109"/>
    </row>
    <row r="246611" spans="25:25" x14ac:dyDescent="0.25">
      <c r="Y246611" s="109"/>
    </row>
    <row r="246612" spans="25:25" x14ac:dyDescent="0.25">
      <c r="Y246612" s="109"/>
    </row>
    <row r="246613" spans="25:25" x14ac:dyDescent="0.25">
      <c r="Y246613" s="109"/>
    </row>
    <row r="246614" spans="25:25" x14ac:dyDescent="0.25">
      <c r="Y246614" s="109"/>
    </row>
    <row r="246615" spans="25:25" x14ac:dyDescent="0.25">
      <c r="Y246615" s="109"/>
    </row>
    <row r="246616" spans="25:25" x14ac:dyDescent="0.25">
      <c r="Y246616" s="109"/>
    </row>
    <row r="246617" spans="25:25" x14ac:dyDescent="0.25">
      <c r="Y246617" s="109"/>
    </row>
    <row r="246618" spans="25:25" x14ac:dyDescent="0.25">
      <c r="Y246618" s="109"/>
    </row>
    <row r="246619" spans="25:25" x14ac:dyDescent="0.25">
      <c r="Y246619" s="109"/>
    </row>
    <row r="246620" spans="25:25" x14ac:dyDescent="0.25">
      <c r="Y246620" s="109"/>
    </row>
    <row r="246621" spans="25:25" x14ac:dyDescent="0.25">
      <c r="Y246621" s="109"/>
    </row>
    <row r="246622" spans="25:25" x14ac:dyDescent="0.25">
      <c r="Y246622" s="109"/>
    </row>
    <row r="246623" spans="25:25" x14ac:dyDescent="0.25">
      <c r="Y246623" s="109"/>
    </row>
    <row r="246624" spans="25:25" x14ac:dyDescent="0.25">
      <c r="Y246624" s="109"/>
    </row>
    <row r="246625" spans="25:25" x14ac:dyDescent="0.25">
      <c r="Y246625" s="109"/>
    </row>
    <row r="246626" spans="25:25" x14ac:dyDescent="0.25">
      <c r="Y246626" s="109"/>
    </row>
    <row r="246627" spans="25:25" x14ac:dyDescent="0.25">
      <c r="Y246627" s="109"/>
    </row>
    <row r="246628" spans="25:25" x14ac:dyDescent="0.25">
      <c r="Y246628" s="109"/>
    </row>
    <row r="246629" spans="25:25" x14ac:dyDescent="0.25">
      <c r="Y246629" s="109"/>
    </row>
    <row r="246630" spans="25:25" x14ac:dyDescent="0.25">
      <c r="Y246630" s="109"/>
    </row>
    <row r="246631" spans="25:25" x14ac:dyDescent="0.25">
      <c r="Y246631" s="109"/>
    </row>
    <row r="246632" spans="25:25" x14ac:dyDescent="0.25">
      <c r="Y246632" s="109"/>
    </row>
    <row r="246633" spans="25:25" x14ac:dyDescent="0.25">
      <c r="Y246633" s="109"/>
    </row>
    <row r="246634" spans="25:25" x14ac:dyDescent="0.25">
      <c r="Y246634" s="109"/>
    </row>
    <row r="246635" spans="25:25" x14ac:dyDescent="0.25">
      <c r="Y246635" s="109"/>
    </row>
    <row r="246636" spans="25:25" x14ac:dyDescent="0.25">
      <c r="Y246636" s="109"/>
    </row>
    <row r="246637" spans="25:25" x14ac:dyDescent="0.25">
      <c r="Y246637" s="109"/>
    </row>
    <row r="246638" spans="25:25" x14ac:dyDescent="0.25">
      <c r="Y246638" s="109"/>
    </row>
    <row r="246639" spans="25:25" x14ac:dyDescent="0.25">
      <c r="Y246639" s="109"/>
    </row>
    <row r="246640" spans="25:25" x14ac:dyDescent="0.25">
      <c r="Y246640" s="109"/>
    </row>
    <row r="246641" spans="25:25" x14ac:dyDescent="0.25">
      <c r="Y246641" s="109"/>
    </row>
    <row r="246642" spans="25:25" x14ac:dyDescent="0.25">
      <c r="Y246642" s="109"/>
    </row>
    <row r="246643" spans="25:25" x14ac:dyDescent="0.25">
      <c r="Y246643" s="109"/>
    </row>
    <row r="246644" spans="25:25" x14ac:dyDescent="0.25">
      <c r="Y246644" s="109"/>
    </row>
    <row r="246645" spans="25:25" x14ac:dyDescent="0.25">
      <c r="Y246645" s="109"/>
    </row>
    <row r="246646" spans="25:25" x14ac:dyDescent="0.25">
      <c r="Y246646" s="109"/>
    </row>
    <row r="246647" spans="25:25" x14ac:dyDescent="0.25">
      <c r="Y246647" s="109"/>
    </row>
    <row r="246648" spans="25:25" x14ac:dyDescent="0.25">
      <c r="Y246648" s="109"/>
    </row>
    <row r="246649" spans="25:25" x14ac:dyDescent="0.25">
      <c r="Y246649" s="109"/>
    </row>
    <row r="246650" spans="25:25" x14ac:dyDescent="0.25">
      <c r="Y246650" s="109"/>
    </row>
    <row r="246651" spans="25:25" x14ac:dyDescent="0.25">
      <c r="Y246651" s="109"/>
    </row>
    <row r="246652" spans="25:25" x14ac:dyDescent="0.25">
      <c r="Y246652" s="109"/>
    </row>
    <row r="246653" spans="25:25" x14ac:dyDescent="0.25">
      <c r="Y246653" s="109"/>
    </row>
    <row r="246654" spans="25:25" x14ac:dyDescent="0.25">
      <c r="Y246654" s="109"/>
    </row>
    <row r="246655" spans="25:25" x14ac:dyDescent="0.25">
      <c r="Y246655" s="109"/>
    </row>
    <row r="246656" spans="25:25" x14ac:dyDescent="0.25">
      <c r="Y246656" s="109"/>
    </row>
    <row r="246657" spans="25:25" x14ac:dyDescent="0.25">
      <c r="Y246657" s="109"/>
    </row>
    <row r="246658" spans="25:25" x14ac:dyDescent="0.25">
      <c r="Y246658" s="109"/>
    </row>
    <row r="246659" spans="25:25" x14ac:dyDescent="0.25">
      <c r="Y246659" s="109"/>
    </row>
    <row r="246660" spans="25:25" x14ac:dyDescent="0.25">
      <c r="Y246660" s="109"/>
    </row>
    <row r="246661" spans="25:25" x14ac:dyDescent="0.25">
      <c r="Y246661" s="109"/>
    </row>
    <row r="246662" spans="25:25" x14ac:dyDescent="0.25">
      <c r="Y246662" s="109"/>
    </row>
    <row r="246663" spans="25:25" x14ac:dyDescent="0.25">
      <c r="Y246663" s="109"/>
    </row>
    <row r="246664" spans="25:25" x14ac:dyDescent="0.25">
      <c r="Y246664" s="109"/>
    </row>
    <row r="246665" spans="25:25" x14ac:dyDescent="0.25">
      <c r="Y246665" s="109"/>
    </row>
    <row r="246666" spans="25:25" x14ac:dyDescent="0.25">
      <c r="Y246666" s="109"/>
    </row>
    <row r="246667" spans="25:25" x14ac:dyDescent="0.25">
      <c r="Y246667" s="109"/>
    </row>
    <row r="246668" spans="25:25" x14ac:dyDescent="0.25">
      <c r="Y246668" s="109"/>
    </row>
    <row r="246669" spans="25:25" x14ac:dyDescent="0.25">
      <c r="Y246669" s="109"/>
    </row>
    <row r="246670" spans="25:25" x14ac:dyDescent="0.25">
      <c r="Y246670" s="109"/>
    </row>
    <row r="246671" spans="25:25" x14ac:dyDescent="0.25">
      <c r="Y246671" s="109"/>
    </row>
    <row r="246672" spans="25:25" x14ac:dyDescent="0.25">
      <c r="Y246672" s="109"/>
    </row>
    <row r="246673" spans="25:25" x14ac:dyDescent="0.25">
      <c r="Y246673" s="109"/>
    </row>
    <row r="246674" spans="25:25" x14ac:dyDescent="0.25">
      <c r="Y246674" s="109"/>
    </row>
    <row r="246675" spans="25:25" x14ac:dyDescent="0.25">
      <c r="Y246675" s="109"/>
    </row>
    <row r="246676" spans="25:25" x14ac:dyDescent="0.25">
      <c r="Y246676" s="109"/>
    </row>
    <row r="246677" spans="25:25" x14ac:dyDescent="0.25">
      <c r="Y246677" s="109"/>
    </row>
    <row r="246678" spans="25:25" x14ac:dyDescent="0.25">
      <c r="Y246678" s="109"/>
    </row>
    <row r="246679" spans="25:25" x14ac:dyDescent="0.25">
      <c r="Y246679" s="109"/>
    </row>
    <row r="246680" spans="25:25" x14ac:dyDescent="0.25">
      <c r="Y246680" s="109"/>
    </row>
    <row r="246681" spans="25:25" x14ac:dyDescent="0.25">
      <c r="Y246681" s="109"/>
    </row>
    <row r="246682" spans="25:25" x14ac:dyDescent="0.25">
      <c r="Y246682" s="109"/>
    </row>
    <row r="246683" spans="25:25" x14ac:dyDescent="0.25">
      <c r="Y246683" s="109"/>
    </row>
    <row r="246684" spans="25:25" x14ac:dyDescent="0.25">
      <c r="Y246684" s="109"/>
    </row>
    <row r="246685" spans="25:25" x14ac:dyDescent="0.25">
      <c r="Y246685" s="109"/>
    </row>
    <row r="246686" spans="25:25" x14ac:dyDescent="0.25">
      <c r="Y246686" s="109"/>
    </row>
    <row r="246687" spans="25:25" x14ac:dyDescent="0.25">
      <c r="Y246687" s="109"/>
    </row>
    <row r="246688" spans="25:25" x14ac:dyDescent="0.25">
      <c r="Y246688" s="109"/>
    </row>
    <row r="246689" spans="25:25" x14ac:dyDescent="0.25">
      <c r="Y246689" s="109"/>
    </row>
    <row r="246690" spans="25:25" x14ac:dyDescent="0.25">
      <c r="Y246690" s="109"/>
    </row>
    <row r="246691" spans="25:25" x14ac:dyDescent="0.25">
      <c r="Y246691" s="109"/>
    </row>
    <row r="246692" spans="25:25" x14ac:dyDescent="0.25">
      <c r="Y246692" s="109"/>
    </row>
    <row r="246693" spans="25:25" x14ac:dyDescent="0.25">
      <c r="Y246693" s="109"/>
    </row>
    <row r="246694" spans="25:25" x14ac:dyDescent="0.25">
      <c r="Y246694" s="109"/>
    </row>
    <row r="246695" spans="25:25" x14ac:dyDescent="0.25">
      <c r="Y246695" s="109"/>
    </row>
    <row r="246696" spans="25:25" x14ac:dyDescent="0.25">
      <c r="Y246696" s="109"/>
    </row>
    <row r="246697" spans="25:25" x14ac:dyDescent="0.25">
      <c r="Y246697" s="109"/>
    </row>
    <row r="246698" spans="25:25" x14ac:dyDescent="0.25">
      <c r="Y246698" s="109"/>
    </row>
    <row r="246699" spans="25:25" x14ac:dyDescent="0.25">
      <c r="Y246699" s="109"/>
    </row>
    <row r="246700" spans="25:25" x14ac:dyDescent="0.25">
      <c r="Y246700" s="109"/>
    </row>
    <row r="246701" spans="25:25" x14ac:dyDescent="0.25">
      <c r="Y246701" s="109"/>
    </row>
    <row r="246702" spans="25:25" x14ac:dyDescent="0.25">
      <c r="Y246702" s="109"/>
    </row>
    <row r="246703" spans="25:25" x14ac:dyDescent="0.25">
      <c r="Y246703" s="109"/>
    </row>
    <row r="246704" spans="25:25" x14ac:dyDescent="0.25">
      <c r="Y246704" s="109"/>
    </row>
    <row r="246705" spans="25:25" x14ac:dyDescent="0.25">
      <c r="Y246705" s="109"/>
    </row>
    <row r="246706" spans="25:25" x14ac:dyDescent="0.25">
      <c r="Y246706" s="109"/>
    </row>
    <row r="246707" spans="25:25" x14ac:dyDescent="0.25">
      <c r="Y246707" s="109"/>
    </row>
    <row r="246708" spans="25:25" x14ac:dyDescent="0.25">
      <c r="Y246708" s="109"/>
    </row>
    <row r="246709" spans="25:25" x14ac:dyDescent="0.25">
      <c r="Y246709" s="109"/>
    </row>
    <row r="246710" spans="25:25" x14ac:dyDescent="0.25">
      <c r="Y246710" s="109"/>
    </row>
    <row r="246711" spans="25:25" x14ac:dyDescent="0.25">
      <c r="Y246711" s="109"/>
    </row>
    <row r="246712" spans="25:25" x14ac:dyDescent="0.25">
      <c r="Y246712" s="109"/>
    </row>
    <row r="246713" spans="25:25" x14ac:dyDescent="0.25">
      <c r="Y246713" s="109"/>
    </row>
    <row r="246714" spans="25:25" x14ac:dyDescent="0.25">
      <c r="Y246714" s="109"/>
    </row>
    <row r="246715" spans="25:25" x14ac:dyDescent="0.25">
      <c r="Y246715" s="109"/>
    </row>
    <row r="246716" spans="25:25" x14ac:dyDescent="0.25">
      <c r="Y246716" s="109"/>
    </row>
    <row r="246717" spans="25:25" x14ac:dyDescent="0.25">
      <c r="Y246717" s="109"/>
    </row>
    <row r="246718" spans="25:25" x14ac:dyDescent="0.25">
      <c r="Y246718" s="109"/>
    </row>
    <row r="246719" spans="25:25" x14ac:dyDescent="0.25">
      <c r="Y246719" s="109"/>
    </row>
    <row r="246720" spans="25:25" x14ac:dyDescent="0.25">
      <c r="Y246720" s="109"/>
    </row>
    <row r="246721" spans="25:25" x14ac:dyDescent="0.25">
      <c r="Y246721" s="109"/>
    </row>
    <row r="246722" spans="25:25" x14ac:dyDescent="0.25">
      <c r="Y246722" s="109"/>
    </row>
    <row r="246723" spans="25:25" x14ac:dyDescent="0.25">
      <c r="Y246723" s="109"/>
    </row>
    <row r="246724" spans="25:25" x14ac:dyDescent="0.25">
      <c r="Y246724" s="109"/>
    </row>
    <row r="246725" spans="25:25" x14ac:dyDescent="0.25">
      <c r="Y246725" s="109"/>
    </row>
    <row r="246726" spans="25:25" x14ac:dyDescent="0.25">
      <c r="Y246726" s="109"/>
    </row>
    <row r="246727" spans="25:25" x14ac:dyDescent="0.25">
      <c r="Y246727" s="109"/>
    </row>
    <row r="246728" spans="25:25" x14ac:dyDescent="0.25">
      <c r="Y246728" s="109"/>
    </row>
    <row r="246729" spans="25:25" x14ac:dyDescent="0.25">
      <c r="Y246729" s="109"/>
    </row>
    <row r="246730" spans="25:25" x14ac:dyDescent="0.25">
      <c r="Y246730" s="109"/>
    </row>
    <row r="246731" spans="25:25" x14ac:dyDescent="0.25">
      <c r="Y246731" s="109"/>
    </row>
    <row r="246732" spans="25:25" x14ac:dyDescent="0.25">
      <c r="Y246732" s="109"/>
    </row>
    <row r="246733" spans="25:25" x14ac:dyDescent="0.25">
      <c r="Y246733" s="109"/>
    </row>
    <row r="246734" spans="25:25" x14ac:dyDescent="0.25">
      <c r="Y246734" s="109"/>
    </row>
    <row r="246735" spans="25:25" x14ac:dyDescent="0.25">
      <c r="Y246735" s="109"/>
    </row>
    <row r="246736" spans="25:25" x14ac:dyDescent="0.25">
      <c r="Y246736" s="109"/>
    </row>
    <row r="246737" spans="25:25" x14ac:dyDescent="0.25">
      <c r="Y246737" s="109"/>
    </row>
    <row r="246738" spans="25:25" x14ac:dyDescent="0.25">
      <c r="Y246738" s="109"/>
    </row>
    <row r="246739" spans="25:25" x14ac:dyDescent="0.25">
      <c r="Y246739" s="109"/>
    </row>
    <row r="246740" spans="25:25" x14ac:dyDescent="0.25">
      <c r="Y246740" s="109"/>
    </row>
    <row r="246741" spans="25:25" x14ac:dyDescent="0.25">
      <c r="Y246741" s="109"/>
    </row>
    <row r="246742" spans="25:25" x14ac:dyDescent="0.25">
      <c r="Y246742" s="109"/>
    </row>
    <row r="246743" spans="25:25" x14ac:dyDescent="0.25">
      <c r="Y246743" s="109"/>
    </row>
    <row r="246744" spans="25:25" x14ac:dyDescent="0.25">
      <c r="Y246744" s="109"/>
    </row>
    <row r="246745" spans="25:25" x14ac:dyDescent="0.25">
      <c r="Y246745" s="109"/>
    </row>
    <row r="246746" spans="25:25" x14ac:dyDescent="0.25">
      <c r="Y246746" s="109"/>
    </row>
    <row r="246747" spans="25:25" x14ac:dyDescent="0.25">
      <c r="Y246747" s="109"/>
    </row>
    <row r="246748" spans="25:25" x14ac:dyDescent="0.25">
      <c r="Y246748" s="109"/>
    </row>
    <row r="246749" spans="25:25" x14ac:dyDescent="0.25">
      <c r="Y246749" s="109"/>
    </row>
    <row r="246750" spans="25:25" x14ac:dyDescent="0.25">
      <c r="Y246750" s="109"/>
    </row>
    <row r="246751" spans="25:25" x14ac:dyDescent="0.25">
      <c r="Y246751" s="109"/>
    </row>
    <row r="246752" spans="25:25" x14ac:dyDescent="0.25">
      <c r="Y246752" s="109"/>
    </row>
    <row r="246753" spans="25:25" x14ac:dyDescent="0.25">
      <c r="Y246753" s="109"/>
    </row>
    <row r="246754" spans="25:25" x14ac:dyDescent="0.25">
      <c r="Y246754" s="109"/>
    </row>
    <row r="246755" spans="25:25" x14ac:dyDescent="0.25">
      <c r="Y246755" s="109"/>
    </row>
    <row r="246756" spans="25:25" x14ac:dyDescent="0.25">
      <c r="Y246756" s="109"/>
    </row>
    <row r="246757" spans="25:25" x14ac:dyDescent="0.25">
      <c r="Y246757" s="109"/>
    </row>
    <row r="246758" spans="25:25" x14ac:dyDescent="0.25">
      <c r="Y246758" s="109"/>
    </row>
    <row r="246759" spans="25:25" x14ac:dyDescent="0.25">
      <c r="Y246759" s="109"/>
    </row>
    <row r="246760" spans="25:25" x14ac:dyDescent="0.25">
      <c r="Y246760" s="109"/>
    </row>
    <row r="246761" spans="25:25" x14ac:dyDescent="0.25">
      <c r="Y246761" s="109"/>
    </row>
    <row r="246762" spans="25:25" x14ac:dyDescent="0.25">
      <c r="Y246762" s="109"/>
    </row>
    <row r="246763" spans="25:25" x14ac:dyDescent="0.25">
      <c r="Y246763" s="109"/>
    </row>
    <row r="246764" spans="25:25" x14ac:dyDescent="0.25">
      <c r="Y246764" s="109"/>
    </row>
    <row r="246765" spans="25:25" x14ac:dyDescent="0.25">
      <c r="Y246765" s="109"/>
    </row>
    <row r="246766" spans="25:25" x14ac:dyDescent="0.25">
      <c r="Y246766" s="109"/>
    </row>
    <row r="246767" spans="25:25" x14ac:dyDescent="0.25">
      <c r="Y246767" s="109"/>
    </row>
    <row r="246768" spans="25:25" x14ac:dyDescent="0.25">
      <c r="Y246768" s="109"/>
    </row>
    <row r="246769" spans="25:25" x14ac:dyDescent="0.25">
      <c r="Y246769" s="109"/>
    </row>
    <row r="246770" spans="25:25" x14ac:dyDescent="0.25">
      <c r="Y246770" s="109"/>
    </row>
    <row r="246771" spans="25:25" x14ac:dyDescent="0.25">
      <c r="Y246771" s="109"/>
    </row>
    <row r="246772" spans="25:25" x14ac:dyDescent="0.25">
      <c r="Y246772" s="109"/>
    </row>
    <row r="246773" spans="25:25" x14ac:dyDescent="0.25">
      <c r="Y246773" s="109"/>
    </row>
    <row r="246774" spans="25:25" x14ac:dyDescent="0.25">
      <c r="Y246774" s="109"/>
    </row>
    <row r="246775" spans="25:25" x14ac:dyDescent="0.25">
      <c r="Y246775" s="109"/>
    </row>
    <row r="246776" spans="25:25" x14ac:dyDescent="0.25">
      <c r="Y246776" s="109"/>
    </row>
    <row r="246777" spans="25:25" x14ac:dyDescent="0.25">
      <c r="Y246777" s="109"/>
    </row>
    <row r="246778" spans="25:25" x14ac:dyDescent="0.25">
      <c r="Y246778" s="109"/>
    </row>
    <row r="246779" spans="25:25" x14ac:dyDescent="0.25">
      <c r="Y246779" s="109"/>
    </row>
    <row r="246780" spans="25:25" x14ac:dyDescent="0.25">
      <c r="Y246780" s="109"/>
    </row>
    <row r="246781" spans="25:25" x14ac:dyDescent="0.25">
      <c r="Y246781" s="109"/>
    </row>
    <row r="246782" spans="25:25" x14ac:dyDescent="0.25">
      <c r="Y246782" s="109"/>
    </row>
    <row r="246783" spans="25:25" x14ac:dyDescent="0.25">
      <c r="Y246783" s="109"/>
    </row>
    <row r="246784" spans="25:25" x14ac:dyDescent="0.25">
      <c r="Y246784" s="109"/>
    </row>
    <row r="246785" spans="25:25" x14ac:dyDescent="0.25">
      <c r="Y246785" s="109"/>
    </row>
    <row r="246786" spans="25:25" x14ac:dyDescent="0.25">
      <c r="Y246786" s="109"/>
    </row>
    <row r="246787" spans="25:25" x14ac:dyDescent="0.25">
      <c r="Y246787" s="109"/>
    </row>
    <row r="246788" spans="25:25" x14ac:dyDescent="0.25">
      <c r="Y246788" s="109"/>
    </row>
    <row r="246789" spans="25:25" x14ac:dyDescent="0.25">
      <c r="Y246789" s="109"/>
    </row>
    <row r="246790" spans="25:25" x14ac:dyDescent="0.25">
      <c r="Y246790" s="109"/>
    </row>
    <row r="246791" spans="25:25" x14ac:dyDescent="0.25">
      <c r="Y246791" s="109"/>
    </row>
    <row r="246792" spans="25:25" x14ac:dyDescent="0.25">
      <c r="Y246792" s="109"/>
    </row>
    <row r="246793" spans="25:25" x14ac:dyDescent="0.25">
      <c r="Y246793" s="109"/>
    </row>
    <row r="246794" spans="25:25" x14ac:dyDescent="0.25">
      <c r="Y246794" s="109"/>
    </row>
    <row r="246795" spans="25:25" x14ac:dyDescent="0.25">
      <c r="Y246795" s="109"/>
    </row>
    <row r="246796" spans="25:25" x14ac:dyDescent="0.25">
      <c r="Y246796" s="109"/>
    </row>
    <row r="246797" spans="25:25" x14ac:dyDescent="0.25">
      <c r="Y246797" s="109"/>
    </row>
    <row r="246798" spans="25:25" x14ac:dyDescent="0.25">
      <c r="Y246798" s="109"/>
    </row>
    <row r="246799" spans="25:25" x14ac:dyDescent="0.25">
      <c r="Y246799" s="109"/>
    </row>
    <row r="246800" spans="25:25" x14ac:dyDescent="0.25">
      <c r="Y246800" s="109"/>
    </row>
    <row r="246801" spans="25:25" x14ac:dyDescent="0.25">
      <c r="Y246801" s="109"/>
    </row>
    <row r="246802" spans="25:25" x14ac:dyDescent="0.25">
      <c r="Y246802" s="109"/>
    </row>
    <row r="246803" spans="25:25" x14ac:dyDescent="0.25">
      <c r="Y246803" s="109"/>
    </row>
    <row r="246804" spans="25:25" x14ac:dyDescent="0.25">
      <c r="Y246804" s="109"/>
    </row>
    <row r="246805" spans="25:25" x14ac:dyDescent="0.25">
      <c r="Y246805" s="109"/>
    </row>
    <row r="246806" spans="25:25" x14ac:dyDescent="0.25">
      <c r="Y246806" s="109"/>
    </row>
    <row r="246807" spans="25:25" x14ac:dyDescent="0.25">
      <c r="Y246807" s="109"/>
    </row>
    <row r="246808" spans="25:25" x14ac:dyDescent="0.25">
      <c r="Y246808" s="109"/>
    </row>
    <row r="246809" spans="25:25" x14ac:dyDescent="0.25">
      <c r="Y246809" s="109"/>
    </row>
    <row r="246810" spans="25:25" x14ac:dyDescent="0.25">
      <c r="Y246810" s="109"/>
    </row>
    <row r="246811" spans="25:25" x14ac:dyDescent="0.25">
      <c r="Y246811" s="109"/>
    </row>
    <row r="246812" spans="25:25" x14ac:dyDescent="0.25">
      <c r="Y246812" s="109"/>
    </row>
    <row r="246813" spans="25:25" x14ac:dyDescent="0.25">
      <c r="Y246813" s="109"/>
    </row>
    <row r="246814" spans="25:25" x14ac:dyDescent="0.25">
      <c r="Y246814" s="109"/>
    </row>
    <row r="246815" spans="25:25" x14ac:dyDescent="0.25">
      <c r="Y246815" s="109"/>
    </row>
    <row r="246816" spans="25:25" x14ac:dyDescent="0.25">
      <c r="Y246816" s="109"/>
    </row>
    <row r="246817" spans="25:25" x14ac:dyDescent="0.25">
      <c r="Y246817" s="109"/>
    </row>
    <row r="246818" spans="25:25" x14ac:dyDescent="0.25">
      <c r="Y246818" s="109"/>
    </row>
    <row r="246819" spans="25:25" x14ac:dyDescent="0.25">
      <c r="Y246819" s="109"/>
    </row>
    <row r="246820" spans="25:25" x14ac:dyDescent="0.25">
      <c r="Y246820" s="109"/>
    </row>
    <row r="246821" spans="25:25" x14ac:dyDescent="0.25">
      <c r="Y246821" s="109"/>
    </row>
    <row r="246822" spans="25:25" x14ac:dyDescent="0.25">
      <c r="Y246822" s="109"/>
    </row>
    <row r="246823" spans="25:25" x14ac:dyDescent="0.25">
      <c r="Y246823" s="109"/>
    </row>
    <row r="246824" spans="25:25" x14ac:dyDescent="0.25">
      <c r="Y246824" s="109"/>
    </row>
    <row r="246825" spans="25:25" x14ac:dyDescent="0.25">
      <c r="Y246825" s="109"/>
    </row>
    <row r="246826" spans="25:25" x14ac:dyDescent="0.25">
      <c r="Y246826" s="109"/>
    </row>
    <row r="246827" spans="25:25" x14ac:dyDescent="0.25">
      <c r="Y246827" s="109"/>
    </row>
    <row r="246828" spans="25:25" x14ac:dyDescent="0.25">
      <c r="Y246828" s="109"/>
    </row>
    <row r="246829" spans="25:25" x14ac:dyDescent="0.25">
      <c r="Y246829" s="109"/>
    </row>
    <row r="246830" spans="25:25" x14ac:dyDescent="0.25">
      <c r="Y246830" s="109"/>
    </row>
    <row r="246831" spans="25:25" x14ac:dyDescent="0.25">
      <c r="Y246831" s="109"/>
    </row>
    <row r="246832" spans="25:25" x14ac:dyDescent="0.25">
      <c r="Y246832" s="109"/>
    </row>
    <row r="246833" spans="25:25" x14ac:dyDescent="0.25">
      <c r="Y246833" s="109"/>
    </row>
    <row r="246834" spans="25:25" x14ac:dyDescent="0.25">
      <c r="Y246834" s="109"/>
    </row>
    <row r="246835" spans="25:25" x14ac:dyDescent="0.25">
      <c r="Y246835" s="109"/>
    </row>
    <row r="246836" spans="25:25" x14ac:dyDescent="0.25">
      <c r="Y246836" s="109"/>
    </row>
    <row r="246837" spans="25:25" x14ac:dyDescent="0.25">
      <c r="Y246837" s="109"/>
    </row>
    <row r="246838" spans="25:25" x14ac:dyDescent="0.25">
      <c r="Y246838" s="109"/>
    </row>
    <row r="246839" spans="25:25" x14ac:dyDescent="0.25">
      <c r="Y246839" s="109"/>
    </row>
    <row r="246840" spans="25:25" x14ac:dyDescent="0.25">
      <c r="Y246840" s="109"/>
    </row>
    <row r="246841" spans="25:25" x14ac:dyDescent="0.25">
      <c r="Y246841" s="109"/>
    </row>
    <row r="246842" spans="25:25" x14ac:dyDescent="0.25">
      <c r="Y246842" s="109"/>
    </row>
    <row r="246843" spans="25:25" x14ac:dyDescent="0.25">
      <c r="Y246843" s="109"/>
    </row>
    <row r="246844" spans="25:25" x14ac:dyDescent="0.25">
      <c r="Y246844" s="109"/>
    </row>
    <row r="246845" spans="25:25" x14ac:dyDescent="0.25">
      <c r="Y246845" s="109"/>
    </row>
    <row r="246846" spans="25:25" x14ac:dyDescent="0.25">
      <c r="Y246846" s="109"/>
    </row>
    <row r="246847" spans="25:25" x14ac:dyDescent="0.25">
      <c r="Y246847" s="109"/>
    </row>
    <row r="246848" spans="25:25" x14ac:dyDescent="0.25">
      <c r="Y246848" s="109"/>
    </row>
    <row r="246849" spans="25:25" x14ac:dyDescent="0.25">
      <c r="Y246849" s="109"/>
    </row>
    <row r="246850" spans="25:25" x14ac:dyDescent="0.25">
      <c r="Y246850" s="109"/>
    </row>
    <row r="246851" spans="25:25" x14ac:dyDescent="0.25">
      <c r="Y246851" s="109"/>
    </row>
    <row r="246852" spans="25:25" x14ac:dyDescent="0.25">
      <c r="Y246852" s="109"/>
    </row>
    <row r="246853" spans="25:25" x14ac:dyDescent="0.25">
      <c r="Y246853" s="109"/>
    </row>
    <row r="246854" spans="25:25" x14ac:dyDescent="0.25">
      <c r="Y246854" s="109"/>
    </row>
    <row r="246855" spans="25:25" x14ac:dyDescent="0.25">
      <c r="Y246855" s="109"/>
    </row>
    <row r="246856" spans="25:25" x14ac:dyDescent="0.25">
      <c r="Y246856" s="109"/>
    </row>
    <row r="246857" spans="25:25" x14ac:dyDescent="0.25">
      <c r="Y246857" s="109"/>
    </row>
    <row r="246858" spans="25:25" x14ac:dyDescent="0.25">
      <c r="Y246858" s="109"/>
    </row>
    <row r="246859" spans="25:25" x14ac:dyDescent="0.25">
      <c r="Y246859" s="109"/>
    </row>
    <row r="246860" spans="25:25" x14ac:dyDescent="0.25">
      <c r="Y246860" s="109"/>
    </row>
    <row r="246861" spans="25:25" x14ac:dyDescent="0.25">
      <c r="Y246861" s="109"/>
    </row>
    <row r="246862" spans="25:25" x14ac:dyDescent="0.25">
      <c r="Y246862" s="109"/>
    </row>
    <row r="246863" spans="25:25" x14ac:dyDescent="0.25">
      <c r="Y246863" s="109"/>
    </row>
    <row r="246864" spans="25:25" x14ac:dyDescent="0.25">
      <c r="Y246864" s="109"/>
    </row>
    <row r="246865" spans="25:25" x14ac:dyDescent="0.25">
      <c r="Y246865" s="109"/>
    </row>
    <row r="246866" spans="25:25" x14ac:dyDescent="0.25">
      <c r="Y246866" s="109"/>
    </row>
    <row r="246867" spans="25:25" x14ac:dyDescent="0.25">
      <c r="Y246867" s="109"/>
    </row>
    <row r="246868" spans="25:25" x14ac:dyDescent="0.25">
      <c r="Y246868" s="109"/>
    </row>
    <row r="246869" spans="25:25" x14ac:dyDescent="0.25">
      <c r="Y246869" s="109"/>
    </row>
    <row r="246870" spans="25:25" x14ac:dyDescent="0.25">
      <c r="Y246870" s="109"/>
    </row>
    <row r="246871" spans="25:25" x14ac:dyDescent="0.25">
      <c r="Y246871" s="109"/>
    </row>
    <row r="246872" spans="25:25" x14ac:dyDescent="0.25">
      <c r="Y246872" s="109"/>
    </row>
    <row r="246873" spans="25:25" x14ac:dyDescent="0.25">
      <c r="Y246873" s="109"/>
    </row>
    <row r="246874" spans="25:25" x14ac:dyDescent="0.25">
      <c r="Y246874" s="109"/>
    </row>
    <row r="246875" spans="25:25" x14ac:dyDescent="0.25">
      <c r="Y246875" s="109"/>
    </row>
    <row r="246876" spans="25:25" x14ac:dyDescent="0.25">
      <c r="Y246876" s="109"/>
    </row>
    <row r="246877" spans="25:25" x14ac:dyDescent="0.25">
      <c r="Y246877" s="109"/>
    </row>
    <row r="246878" spans="25:25" x14ac:dyDescent="0.25">
      <c r="Y246878" s="109"/>
    </row>
    <row r="246879" spans="25:25" x14ac:dyDescent="0.25">
      <c r="Y246879" s="109"/>
    </row>
    <row r="246880" spans="25:25" x14ac:dyDescent="0.25">
      <c r="Y246880" s="109"/>
    </row>
    <row r="246881" spans="25:25" x14ac:dyDescent="0.25">
      <c r="Y246881" s="109"/>
    </row>
    <row r="246882" spans="25:25" x14ac:dyDescent="0.25">
      <c r="Y246882" s="109"/>
    </row>
    <row r="246883" spans="25:25" x14ac:dyDescent="0.25">
      <c r="Y246883" s="109"/>
    </row>
    <row r="246884" spans="25:25" x14ac:dyDescent="0.25">
      <c r="Y246884" s="109"/>
    </row>
    <row r="246885" spans="25:25" x14ac:dyDescent="0.25">
      <c r="Y246885" s="109"/>
    </row>
    <row r="246886" spans="25:25" x14ac:dyDescent="0.25">
      <c r="Y246886" s="109"/>
    </row>
    <row r="246887" spans="25:25" x14ac:dyDescent="0.25">
      <c r="Y246887" s="109"/>
    </row>
    <row r="246888" spans="25:25" x14ac:dyDescent="0.25">
      <c r="Y246888" s="109"/>
    </row>
    <row r="246889" spans="25:25" x14ac:dyDescent="0.25">
      <c r="Y246889" s="109"/>
    </row>
    <row r="246890" spans="25:25" x14ac:dyDescent="0.25">
      <c r="Y246890" s="109"/>
    </row>
    <row r="246891" spans="25:25" x14ac:dyDescent="0.25">
      <c r="Y246891" s="109"/>
    </row>
    <row r="246892" spans="25:25" x14ac:dyDescent="0.25">
      <c r="Y246892" s="109"/>
    </row>
    <row r="246893" spans="25:25" x14ac:dyDescent="0.25">
      <c r="Y246893" s="109"/>
    </row>
    <row r="246894" spans="25:25" x14ac:dyDescent="0.25">
      <c r="Y246894" s="109"/>
    </row>
    <row r="246895" spans="25:25" x14ac:dyDescent="0.25">
      <c r="Y246895" s="109"/>
    </row>
    <row r="246896" spans="25:25" x14ac:dyDescent="0.25">
      <c r="Y246896" s="109"/>
    </row>
    <row r="246897" spans="25:25" x14ac:dyDescent="0.25">
      <c r="Y246897" s="109"/>
    </row>
    <row r="246898" spans="25:25" x14ac:dyDescent="0.25">
      <c r="Y246898" s="109"/>
    </row>
    <row r="246899" spans="25:25" x14ac:dyDescent="0.25">
      <c r="Y246899" s="109"/>
    </row>
    <row r="246900" spans="25:25" x14ac:dyDescent="0.25">
      <c r="Y246900" s="109"/>
    </row>
    <row r="246901" spans="25:25" x14ac:dyDescent="0.25">
      <c r="Y246901" s="109"/>
    </row>
    <row r="246902" spans="25:25" x14ac:dyDescent="0.25">
      <c r="Y246902" s="109"/>
    </row>
    <row r="246903" spans="25:25" x14ac:dyDescent="0.25">
      <c r="Y246903" s="109"/>
    </row>
    <row r="246904" spans="25:25" x14ac:dyDescent="0.25">
      <c r="Y246904" s="109"/>
    </row>
    <row r="246905" spans="25:25" x14ac:dyDescent="0.25">
      <c r="Y246905" s="109"/>
    </row>
    <row r="246906" spans="25:25" x14ac:dyDescent="0.25">
      <c r="Y246906" s="109"/>
    </row>
    <row r="246907" spans="25:25" x14ac:dyDescent="0.25">
      <c r="Y246907" s="109"/>
    </row>
    <row r="246908" spans="25:25" x14ac:dyDescent="0.25">
      <c r="Y246908" s="109"/>
    </row>
    <row r="246909" spans="25:25" x14ac:dyDescent="0.25">
      <c r="Y246909" s="109"/>
    </row>
    <row r="246910" spans="25:25" x14ac:dyDescent="0.25">
      <c r="Y246910" s="109"/>
    </row>
    <row r="246911" spans="25:25" x14ac:dyDescent="0.25">
      <c r="Y246911" s="109"/>
    </row>
    <row r="246912" spans="25:25" x14ac:dyDescent="0.25">
      <c r="Y246912" s="109"/>
    </row>
    <row r="246913" spans="25:25" x14ac:dyDescent="0.25">
      <c r="Y246913" s="109"/>
    </row>
    <row r="246914" spans="25:25" x14ac:dyDescent="0.25">
      <c r="Y246914" s="109"/>
    </row>
    <row r="246915" spans="25:25" x14ac:dyDescent="0.25">
      <c r="Y246915" s="109"/>
    </row>
    <row r="246916" spans="25:25" x14ac:dyDescent="0.25">
      <c r="Y246916" s="109"/>
    </row>
    <row r="246917" spans="25:25" x14ac:dyDescent="0.25">
      <c r="Y246917" s="109"/>
    </row>
    <row r="246918" spans="25:25" x14ac:dyDescent="0.25">
      <c r="Y246918" s="109"/>
    </row>
    <row r="246919" spans="25:25" x14ac:dyDescent="0.25">
      <c r="Y246919" s="109"/>
    </row>
    <row r="246920" spans="25:25" x14ac:dyDescent="0.25">
      <c r="Y246920" s="109"/>
    </row>
    <row r="246921" spans="25:25" x14ac:dyDescent="0.25">
      <c r="Y246921" s="109"/>
    </row>
    <row r="246922" spans="25:25" x14ac:dyDescent="0.25">
      <c r="Y246922" s="109"/>
    </row>
    <row r="246923" spans="25:25" x14ac:dyDescent="0.25">
      <c r="Y246923" s="109"/>
    </row>
    <row r="246924" spans="25:25" x14ac:dyDescent="0.25">
      <c r="Y246924" s="109"/>
    </row>
    <row r="246925" spans="25:25" x14ac:dyDescent="0.25">
      <c r="Y246925" s="109"/>
    </row>
    <row r="246926" spans="25:25" x14ac:dyDescent="0.25">
      <c r="Y246926" s="109"/>
    </row>
    <row r="246927" spans="25:25" x14ac:dyDescent="0.25">
      <c r="Y246927" s="109"/>
    </row>
    <row r="246928" spans="25:25" x14ac:dyDescent="0.25">
      <c r="Y246928" s="109"/>
    </row>
    <row r="246929" spans="25:25" x14ac:dyDescent="0.25">
      <c r="Y246929" s="109"/>
    </row>
    <row r="246930" spans="25:25" x14ac:dyDescent="0.25">
      <c r="Y246930" s="109"/>
    </row>
    <row r="246931" spans="25:25" x14ac:dyDescent="0.25">
      <c r="Y246931" s="109"/>
    </row>
    <row r="246932" spans="25:25" x14ac:dyDescent="0.25">
      <c r="Y246932" s="109"/>
    </row>
    <row r="246933" spans="25:25" x14ac:dyDescent="0.25">
      <c r="Y246933" s="109"/>
    </row>
    <row r="246934" spans="25:25" x14ac:dyDescent="0.25">
      <c r="Y246934" s="109"/>
    </row>
    <row r="246935" spans="25:25" x14ac:dyDescent="0.25">
      <c r="Y246935" s="109"/>
    </row>
    <row r="246936" spans="25:25" x14ac:dyDescent="0.25">
      <c r="Y246936" s="109"/>
    </row>
    <row r="246937" spans="25:25" x14ac:dyDescent="0.25">
      <c r="Y246937" s="109"/>
    </row>
    <row r="246938" spans="25:25" x14ac:dyDescent="0.25">
      <c r="Y246938" s="109"/>
    </row>
    <row r="246939" spans="25:25" x14ac:dyDescent="0.25">
      <c r="Y246939" s="109"/>
    </row>
    <row r="246940" spans="25:25" x14ac:dyDescent="0.25">
      <c r="Y246940" s="109"/>
    </row>
    <row r="246941" spans="25:25" x14ac:dyDescent="0.25">
      <c r="Y246941" s="109"/>
    </row>
    <row r="246942" spans="25:25" x14ac:dyDescent="0.25">
      <c r="Y246942" s="109"/>
    </row>
    <row r="246943" spans="25:25" x14ac:dyDescent="0.25">
      <c r="Y246943" s="109"/>
    </row>
    <row r="246944" spans="25:25" x14ac:dyDescent="0.25">
      <c r="Y246944" s="109"/>
    </row>
    <row r="246945" spans="25:25" x14ac:dyDescent="0.25">
      <c r="Y246945" s="109"/>
    </row>
    <row r="246946" spans="25:25" x14ac:dyDescent="0.25">
      <c r="Y246946" s="109"/>
    </row>
    <row r="246947" spans="25:25" x14ac:dyDescent="0.25">
      <c r="Y246947" s="109"/>
    </row>
    <row r="246948" spans="25:25" x14ac:dyDescent="0.25">
      <c r="Y246948" s="109"/>
    </row>
    <row r="246949" spans="25:25" x14ac:dyDescent="0.25">
      <c r="Y246949" s="109"/>
    </row>
    <row r="246950" spans="25:25" x14ac:dyDescent="0.25">
      <c r="Y246950" s="109"/>
    </row>
    <row r="246951" spans="25:25" x14ac:dyDescent="0.25">
      <c r="Y246951" s="109"/>
    </row>
    <row r="246952" spans="25:25" x14ac:dyDescent="0.25">
      <c r="Y246952" s="109"/>
    </row>
    <row r="246953" spans="25:25" x14ac:dyDescent="0.25">
      <c r="Y246953" s="109"/>
    </row>
    <row r="246954" spans="25:25" x14ac:dyDescent="0.25">
      <c r="Y246954" s="109"/>
    </row>
    <row r="246955" spans="25:25" x14ac:dyDescent="0.25">
      <c r="Y246955" s="109"/>
    </row>
    <row r="246956" spans="25:25" x14ac:dyDescent="0.25">
      <c r="Y246956" s="109"/>
    </row>
    <row r="246957" spans="25:25" x14ac:dyDescent="0.25">
      <c r="Y246957" s="109"/>
    </row>
    <row r="246958" spans="25:25" x14ac:dyDescent="0.25">
      <c r="Y246958" s="109"/>
    </row>
    <row r="246959" spans="25:25" x14ac:dyDescent="0.25">
      <c r="Y246959" s="109"/>
    </row>
    <row r="246960" spans="25:25" x14ac:dyDescent="0.25">
      <c r="Y246960" s="109"/>
    </row>
    <row r="246961" spans="25:25" x14ac:dyDescent="0.25">
      <c r="Y246961" s="109"/>
    </row>
    <row r="246962" spans="25:25" x14ac:dyDescent="0.25">
      <c r="Y246962" s="109"/>
    </row>
    <row r="246963" spans="25:25" x14ac:dyDescent="0.25">
      <c r="Y246963" s="109"/>
    </row>
    <row r="246964" spans="25:25" x14ac:dyDescent="0.25">
      <c r="Y246964" s="109"/>
    </row>
    <row r="246965" spans="25:25" x14ac:dyDescent="0.25">
      <c r="Y246965" s="109"/>
    </row>
    <row r="246966" spans="25:25" x14ac:dyDescent="0.25">
      <c r="Y246966" s="109"/>
    </row>
    <row r="246967" spans="25:25" x14ac:dyDescent="0.25">
      <c r="Y246967" s="109"/>
    </row>
    <row r="246968" spans="25:25" x14ac:dyDescent="0.25">
      <c r="Y246968" s="109"/>
    </row>
    <row r="246969" spans="25:25" x14ac:dyDescent="0.25">
      <c r="Y246969" s="109"/>
    </row>
    <row r="246970" spans="25:25" x14ac:dyDescent="0.25">
      <c r="Y246970" s="109"/>
    </row>
    <row r="246971" spans="25:25" x14ac:dyDescent="0.25">
      <c r="Y246971" s="109"/>
    </row>
    <row r="246972" spans="25:25" x14ac:dyDescent="0.25">
      <c r="Y246972" s="109"/>
    </row>
    <row r="246973" spans="25:25" x14ac:dyDescent="0.25">
      <c r="Y246973" s="109"/>
    </row>
    <row r="246974" spans="25:25" x14ac:dyDescent="0.25">
      <c r="Y246974" s="109"/>
    </row>
    <row r="246975" spans="25:25" x14ac:dyDescent="0.25">
      <c r="Y246975" s="109"/>
    </row>
    <row r="246976" spans="25:25" x14ac:dyDescent="0.25">
      <c r="Y246976" s="109"/>
    </row>
    <row r="246977" spans="25:25" x14ac:dyDescent="0.25">
      <c r="Y246977" s="109"/>
    </row>
    <row r="246978" spans="25:25" x14ac:dyDescent="0.25">
      <c r="Y246978" s="109"/>
    </row>
    <row r="246979" spans="25:25" x14ac:dyDescent="0.25">
      <c r="Y246979" s="109"/>
    </row>
    <row r="246980" spans="25:25" x14ac:dyDescent="0.25">
      <c r="Y246980" s="109"/>
    </row>
    <row r="246981" spans="25:25" x14ac:dyDescent="0.25">
      <c r="Y246981" s="109"/>
    </row>
    <row r="246982" spans="25:25" x14ac:dyDescent="0.25">
      <c r="Y246982" s="109"/>
    </row>
    <row r="246983" spans="25:25" x14ac:dyDescent="0.25">
      <c r="Y246983" s="109"/>
    </row>
    <row r="246984" spans="25:25" x14ac:dyDescent="0.25">
      <c r="Y246984" s="109"/>
    </row>
    <row r="246985" spans="25:25" x14ac:dyDescent="0.25">
      <c r="Y246985" s="109"/>
    </row>
    <row r="246986" spans="25:25" x14ac:dyDescent="0.25">
      <c r="Y246986" s="109"/>
    </row>
    <row r="246987" spans="25:25" x14ac:dyDescent="0.25">
      <c r="Y246987" s="109"/>
    </row>
    <row r="246988" spans="25:25" x14ac:dyDescent="0.25">
      <c r="Y246988" s="109"/>
    </row>
    <row r="246989" spans="25:25" x14ac:dyDescent="0.25">
      <c r="Y246989" s="109"/>
    </row>
    <row r="246990" spans="25:25" x14ac:dyDescent="0.25">
      <c r="Y246990" s="109"/>
    </row>
    <row r="246991" spans="25:25" x14ac:dyDescent="0.25">
      <c r="Y246991" s="109"/>
    </row>
    <row r="246992" spans="25:25" x14ac:dyDescent="0.25">
      <c r="Y246992" s="109"/>
    </row>
    <row r="246993" spans="25:25" x14ac:dyDescent="0.25">
      <c r="Y246993" s="109"/>
    </row>
    <row r="246994" spans="25:25" x14ac:dyDescent="0.25">
      <c r="Y246994" s="109"/>
    </row>
    <row r="246995" spans="25:25" x14ac:dyDescent="0.25">
      <c r="Y246995" s="109"/>
    </row>
    <row r="246996" spans="25:25" x14ac:dyDescent="0.25">
      <c r="Y246996" s="109"/>
    </row>
    <row r="246997" spans="25:25" x14ac:dyDescent="0.25">
      <c r="Y246997" s="109"/>
    </row>
    <row r="246998" spans="25:25" x14ac:dyDescent="0.25">
      <c r="Y246998" s="109"/>
    </row>
    <row r="246999" spans="25:25" x14ac:dyDescent="0.25">
      <c r="Y246999" s="109"/>
    </row>
    <row r="247000" spans="25:25" x14ac:dyDescent="0.25">
      <c r="Y247000" s="109"/>
    </row>
    <row r="247001" spans="25:25" x14ac:dyDescent="0.25">
      <c r="Y247001" s="109"/>
    </row>
    <row r="247002" spans="25:25" x14ac:dyDescent="0.25">
      <c r="Y247002" s="109"/>
    </row>
    <row r="247003" spans="25:25" x14ac:dyDescent="0.25">
      <c r="Y247003" s="109"/>
    </row>
    <row r="247004" spans="25:25" x14ac:dyDescent="0.25">
      <c r="Y247004" s="109"/>
    </row>
    <row r="247005" spans="25:25" x14ac:dyDescent="0.25">
      <c r="Y247005" s="109"/>
    </row>
    <row r="247006" spans="25:25" x14ac:dyDescent="0.25">
      <c r="Y247006" s="109"/>
    </row>
    <row r="247007" spans="25:25" x14ac:dyDescent="0.25">
      <c r="Y247007" s="109"/>
    </row>
    <row r="247008" spans="25:25" x14ac:dyDescent="0.25">
      <c r="Y247008" s="109"/>
    </row>
    <row r="247009" spans="25:25" x14ac:dyDescent="0.25">
      <c r="Y247009" s="109"/>
    </row>
    <row r="247010" spans="25:25" x14ac:dyDescent="0.25">
      <c r="Y247010" s="109"/>
    </row>
    <row r="247011" spans="25:25" x14ac:dyDescent="0.25">
      <c r="Y247011" s="109"/>
    </row>
    <row r="247012" spans="25:25" x14ac:dyDescent="0.25">
      <c r="Y247012" s="109"/>
    </row>
    <row r="247013" spans="25:25" x14ac:dyDescent="0.25">
      <c r="Y247013" s="109"/>
    </row>
    <row r="247014" spans="25:25" x14ac:dyDescent="0.25">
      <c r="Y247014" s="109"/>
    </row>
    <row r="247015" spans="25:25" x14ac:dyDescent="0.25">
      <c r="Y247015" s="109"/>
    </row>
    <row r="247016" spans="25:25" x14ac:dyDescent="0.25">
      <c r="Y247016" s="109"/>
    </row>
    <row r="247017" spans="25:25" x14ac:dyDescent="0.25">
      <c r="Y247017" s="109"/>
    </row>
    <row r="247018" spans="25:25" x14ac:dyDescent="0.25">
      <c r="Y247018" s="109"/>
    </row>
    <row r="247019" spans="25:25" x14ac:dyDescent="0.25">
      <c r="Y247019" s="109"/>
    </row>
    <row r="247020" spans="25:25" x14ac:dyDescent="0.25">
      <c r="Y247020" s="109"/>
    </row>
    <row r="247021" spans="25:25" x14ac:dyDescent="0.25">
      <c r="Y247021" s="109"/>
    </row>
    <row r="247022" spans="25:25" x14ac:dyDescent="0.25">
      <c r="Y247022" s="109"/>
    </row>
    <row r="247023" spans="25:25" x14ac:dyDescent="0.25">
      <c r="Y247023" s="109"/>
    </row>
    <row r="247024" spans="25:25" x14ac:dyDescent="0.25">
      <c r="Y247024" s="109"/>
    </row>
    <row r="247025" spans="25:25" x14ac:dyDescent="0.25">
      <c r="Y247025" s="109"/>
    </row>
    <row r="247026" spans="25:25" x14ac:dyDescent="0.25">
      <c r="Y247026" s="109"/>
    </row>
    <row r="247027" spans="25:25" x14ac:dyDescent="0.25">
      <c r="Y247027" s="109"/>
    </row>
    <row r="247028" spans="25:25" x14ac:dyDescent="0.25">
      <c r="Y247028" s="109"/>
    </row>
    <row r="247029" spans="25:25" x14ac:dyDescent="0.25">
      <c r="Y247029" s="109"/>
    </row>
    <row r="247030" spans="25:25" x14ac:dyDescent="0.25">
      <c r="Y247030" s="109"/>
    </row>
    <row r="247031" spans="25:25" x14ac:dyDescent="0.25">
      <c r="Y247031" s="109"/>
    </row>
    <row r="247032" spans="25:25" x14ac:dyDescent="0.25">
      <c r="Y247032" s="109"/>
    </row>
    <row r="247033" spans="25:25" x14ac:dyDescent="0.25">
      <c r="Y247033" s="109"/>
    </row>
    <row r="247034" spans="25:25" x14ac:dyDescent="0.25">
      <c r="Y247034" s="109"/>
    </row>
    <row r="247035" spans="25:25" x14ac:dyDescent="0.25">
      <c r="Y247035" s="109"/>
    </row>
    <row r="247036" spans="25:25" x14ac:dyDescent="0.25">
      <c r="Y247036" s="109"/>
    </row>
    <row r="247037" spans="25:25" x14ac:dyDescent="0.25">
      <c r="Y247037" s="109"/>
    </row>
    <row r="247038" spans="25:25" x14ac:dyDescent="0.25">
      <c r="Y247038" s="109"/>
    </row>
    <row r="247039" spans="25:25" x14ac:dyDescent="0.25">
      <c r="Y247039" s="109"/>
    </row>
    <row r="247040" spans="25:25" x14ac:dyDescent="0.25">
      <c r="Y247040" s="109"/>
    </row>
    <row r="247041" spans="25:25" x14ac:dyDescent="0.25">
      <c r="Y247041" s="109"/>
    </row>
    <row r="247042" spans="25:25" x14ac:dyDescent="0.25">
      <c r="Y247042" s="109"/>
    </row>
    <row r="247043" spans="25:25" x14ac:dyDescent="0.25">
      <c r="Y247043" s="109"/>
    </row>
    <row r="247044" spans="25:25" x14ac:dyDescent="0.25">
      <c r="Y247044" s="109"/>
    </row>
    <row r="247045" spans="25:25" x14ac:dyDescent="0.25">
      <c r="Y247045" s="109"/>
    </row>
    <row r="247046" spans="25:25" x14ac:dyDescent="0.25">
      <c r="Y247046" s="109"/>
    </row>
    <row r="247047" spans="25:25" x14ac:dyDescent="0.25">
      <c r="Y247047" s="109"/>
    </row>
    <row r="247048" spans="25:25" x14ac:dyDescent="0.25">
      <c r="Y247048" s="109"/>
    </row>
    <row r="247049" spans="25:25" x14ac:dyDescent="0.25">
      <c r="Y247049" s="109"/>
    </row>
    <row r="247050" spans="25:25" x14ac:dyDescent="0.25">
      <c r="Y247050" s="109"/>
    </row>
    <row r="247051" spans="25:25" x14ac:dyDescent="0.25">
      <c r="Y247051" s="109"/>
    </row>
    <row r="247052" spans="25:25" x14ac:dyDescent="0.25">
      <c r="Y247052" s="109"/>
    </row>
    <row r="247053" spans="25:25" x14ac:dyDescent="0.25">
      <c r="Y247053" s="109"/>
    </row>
    <row r="247054" spans="25:25" x14ac:dyDescent="0.25">
      <c r="Y247054" s="109"/>
    </row>
    <row r="247055" spans="25:25" x14ac:dyDescent="0.25">
      <c r="Y247055" s="109"/>
    </row>
    <row r="247056" spans="25:25" x14ac:dyDescent="0.25">
      <c r="Y247056" s="109"/>
    </row>
    <row r="247057" spans="25:25" x14ac:dyDescent="0.25">
      <c r="Y247057" s="109"/>
    </row>
    <row r="247058" spans="25:25" x14ac:dyDescent="0.25">
      <c r="Y247058" s="109"/>
    </row>
    <row r="247059" spans="25:25" x14ac:dyDescent="0.25">
      <c r="Y247059" s="109"/>
    </row>
    <row r="247060" spans="25:25" x14ac:dyDescent="0.25">
      <c r="Y247060" s="109"/>
    </row>
    <row r="247061" spans="25:25" x14ac:dyDescent="0.25">
      <c r="Y247061" s="109"/>
    </row>
    <row r="247062" spans="25:25" x14ac:dyDescent="0.25">
      <c r="Y247062" s="109"/>
    </row>
    <row r="247063" spans="25:25" x14ac:dyDescent="0.25">
      <c r="Y247063" s="109"/>
    </row>
    <row r="247064" spans="25:25" x14ac:dyDescent="0.25">
      <c r="Y247064" s="109"/>
    </row>
    <row r="247065" spans="25:25" x14ac:dyDescent="0.25">
      <c r="Y247065" s="109"/>
    </row>
    <row r="247066" spans="25:25" x14ac:dyDescent="0.25">
      <c r="Y247066" s="109"/>
    </row>
    <row r="247067" spans="25:25" x14ac:dyDescent="0.25">
      <c r="Y247067" s="109"/>
    </row>
    <row r="247068" spans="25:25" x14ac:dyDescent="0.25">
      <c r="Y247068" s="109"/>
    </row>
    <row r="247069" spans="25:25" x14ac:dyDescent="0.25">
      <c r="Y247069" s="109"/>
    </row>
    <row r="247070" spans="25:25" x14ac:dyDescent="0.25">
      <c r="Y247070" s="109"/>
    </row>
    <row r="247071" spans="25:25" x14ac:dyDescent="0.25">
      <c r="Y247071" s="109"/>
    </row>
    <row r="247072" spans="25:25" x14ac:dyDescent="0.25">
      <c r="Y247072" s="109"/>
    </row>
    <row r="247073" spans="25:25" x14ac:dyDescent="0.25">
      <c r="Y247073" s="109"/>
    </row>
    <row r="247074" spans="25:25" x14ac:dyDescent="0.25">
      <c r="Y247074" s="109"/>
    </row>
    <row r="247075" spans="25:25" x14ac:dyDescent="0.25">
      <c r="Y247075" s="109"/>
    </row>
    <row r="247076" spans="25:25" x14ac:dyDescent="0.25">
      <c r="Y247076" s="109"/>
    </row>
    <row r="247077" spans="25:25" x14ac:dyDescent="0.25">
      <c r="Y247077" s="109"/>
    </row>
    <row r="247078" spans="25:25" x14ac:dyDescent="0.25">
      <c r="Y247078" s="109"/>
    </row>
    <row r="247079" spans="25:25" x14ac:dyDescent="0.25">
      <c r="Y247079" s="109"/>
    </row>
    <row r="247080" spans="25:25" x14ac:dyDescent="0.25">
      <c r="Y247080" s="109"/>
    </row>
    <row r="247081" spans="25:25" x14ac:dyDescent="0.25">
      <c r="Y247081" s="109"/>
    </row>
    <row r="247082" spans="25:25" x14ac:dyDescent="0.25">
      <c r="Y247082" s="109"/>
    </row>
    <row r="247083" spans="25:25" x14ac:dyDescent="0.25">
      <c r="Y247083" s="109"/>
    </row>
    <row r="247084" spans="25:25" x14ac:dyDescent="0.25">
      <c r="Y247084" s="109"/>
    </row>
    <row r="247085" spans="25:25" x14ac:dyDescent="0.25">
      <c r="Y247085" s="109"/>
    </row>
    <row r="247086" spans="25:25" x14ac:dyDescent="0.25">
      <c r="Y247086" s="109"/>
    </row>
    <row r="247087" spans="25:25" x14ac:dyDescent="0.25">
      <c r="Y247087" s="109"/>
    </row>
    <row r="247088" spans="25:25" x14ac:dyDescent="0.25">
      <c r="Y247088" s="109"/>
    </row>
    <row r="247089" spans="25:25" x14ac:dyDescent="0.25">
      <c r="Y247089" s="109"/>
    </row>
    <row r="247090" spans="25:25" x14ac:dyDescent="0.25">
      <c r="Y247090" s="109"/>
    </row>
    <row r="247091" spans="25:25" x14ac:dyDescent="0.25">
      <c r="Y247091" s="109"/>
    </row>
    <row r="247092" spans="25:25" x14ac:dyDescent="0.25">
      <c r="Y247092" s="109"/>
    </row>
    <row r="247093" spans="25:25" x14ac:dyDescent="0.25">
      <c r="Y247093" s="109"/>
    </row>
    <row r="247094" spans="25:25" x14ac:dyDescent="0.25">
      <c r="Y247094" s="109"/>
    </row>
    <row r="247095" spans="25:25" x14ac:dyDescent="0.25">
      <c r="Y247095" s="109"/>
    </row>
    <row r="247096" spans="25:25" x14ac:dyDescent="0.25">
      <c r="Y247096" s="109"/>
    </row>
    <row r="247097" spans="25:25" x14ac:dyDescent="0.25">
      <c r="Y247097" s="109"/>
    </row>
    <row r="247098" spans="25:25" x14ac:dyDescent="0.25">
      <c r="Y247098" s="109"/>
    </row>
    <row r="247099" spans="25:25" x14ac:dyDescent="0.25">
      <c r="Y247099" s="109"/>
    </row>
    <row r="247100" spans="25:25" x14ac:dyDescent="0.25">
      <c r="Y247100" s="109"/>
    </row>
    <row r="247101" spans="25:25" x14ac:dyDescent="0.25">
      <c r="Y247101" s="109"/>
    </row>
    <row r="247102" spans="25:25" x14ac:dyDescent="0.25">
      <c r="Y247102" s="109"/>
    </row>
    <row r="247103" spans="25:25" x14ac:dyDescent="0.25">
      <c r="Y247103" s="109"/>
    </row>
    <row r="247104" spans="25:25" x14ac:dyDescent="0.25">
      <c r="Y247104" s="109"/>
    </row>
    <row r="247105" spans="25:25" x14ac:dyDescent="0.25">
      <c r="Y247105" s="109"/>
    </row>
    <row r="247106" spans="25:25" x14ac:dyDescent="0.25">
      <c r="Y247106" s="109"/>
    </row>
    <row r="247107" spans="25:25" x14ac:dyDescent="0.25">
      <c r="Y247107" s="109"/>
    </row>
    <row r="247108" spans="25:25" x14ac:dyDescent="0.25">
      <c r="Y247108" s="109"/>
    </row>
    <row r="247109" spans="25:25" x14ac:dyDescent="0.25">
      <c r="Y247109" s="109"/>
    </row>
    <row r="247110" spans="25:25" x14ac:dyDescent="0.25">
      <c r="Y247110" s="109"/>
    </row>
    <row r="247111" spans="25:25" x14ac:dyDescent="0.25">
      <c r="Y247111" s="109"/>
    </row>
    <row r="247112" spans="25:25" x14ac:dyDescent="0.25">
      <c r="Y247112" s="109"/>
    </row>
    <row r="247113" spans="25:25" x14ac:dyDescent="0.25">
      <c r="Y247113" s="109"/>
    </row>
    <row r="247114" spans="25:25" x14ac:dyDescent="0.25">
      <c r="Y247114" s="109"/>
    </row>
    <row r="247115" spans="25:25" x14ac:dyDescent="0.25">
      <c r="Y247115" s="109"/>
    </row>
    <row r="247116" spans="25:25" x14ac:dyDescent="0.25">
      <c r="Y247116" s="109"/>
    </row>
    <row r="247117" spans="25:25" x14ac:dyDescent="0.25">
      <c r="Y247117" s="109"/>
    </row>
    <row r="247118" spans="25:25" x14ac:dyDescent="0.25">
      <c r="Y247118" s="109"/>
    </row>
    <row r="247119" spans="25:25" x14ac:dyDescent="0.25">
      <c r="Y247119" s="109"/>
    </row>
    <row r="247120" spans="25:25" x14ac:dyDescent="0.25">
      <c r="Y247120" s="109"/>
    </row>
    <row r="247121" spans="25:25" x14ac:dyDescent="0.25">
      <c r="Y247121" s="109"/>
    </row>
    <row r="247122" spans="25:25" x14ac:dyDescent="0.25">
      <c r="Y247122" s="109"/>
    </row>
    <row r="247123" spans="25:25" x14ac:dyDescent="0.25">
      <c r="Y247123" s="109"/>
    </row>
    <row r="247124" spans="25:25" x14ac:dyDescent="0.25">
      <c r="Y247124" s="109"/>
    </row>
    <row r="247125" spans="25:25" x14ac:dyDescent="0.25">
      <c r="Y247125" s="109"/>
    </row>
    <row r="247126" spans="25:25" x14ac:dyDescent="0.25">
      <c r="Y247126" s="109"/>
    </row>
    <row r="247127" spans="25:25" x14ac:dyDescent="0.25">
      <c r="Y247127" s="109"/>
    </row>
    <row r="247128" spans="25:25" x14ac:dyDescent="0.25">
      <c r="Y247128" s="109"/>
    </row>
    <row r="247129" spans="25:25" x14ac:dyDescent="0.25">
      <c r="Y247129" s="109"/>
    </row>
    <row r="247130" spans="25:25" x14ac:dyDescent="0.25">
      <c r="Y247130" s="109"/>
    </row>
    <row r="247131" spans="25:25" x14ac:dyDescent="0.25">
      <c r="Y247131" s="109"/>
    </row>
    <row r="247132" spans="25:25" x14ac:dyDescent="0.25">
      <c r="Y247132" s="109"/>
    </row>
    <row r="247133" spans="25:25" x14ac:dyDescent="0.25">
      <c r="Y247133" s="109"/>
    </row>
    <row r="247134" spans="25:25" x14ac:dyDescent="0.25">
      <c r="Y247134" s="109"/>
    </row>
    <row r="247135" spans="25:25" x14ac:dyDescent="0.25">
      <c r="Y247135" s="109"/>
    </row>
    <row r="247136" spans="25:25" x14ac:dyDescent="0.25">
      <c r="Y247136" s="109"/>
    </row>
    <row r="247137" spans="25:25" x14ac:dyDescent="0.25">
      <c r="Y247137" s="109"/>
    </row>
    <row r="247138" spans="25:25" x14ac:dyDescent="0.25">
      <c r="Y247138" s="109"/>
    </row>
    <row r="247139" spans="25:25" x14ac:dyDescent="0.25">
      <c r="Y247139" s="109"/>
    </row>
    <row r="247140" spans="25:25" x14ac:dyDescent="0.25">
      <c r="Y247140" s="109"/>
    </row>
    <row r="247141" spans="25:25" x14ac:dyDescent="0.25">
      <c r="Y247141" s="109"/>
    </row>
    <row r="247142" spans="25:25" x14ac:dyDescent="0.25">
      <c r="Y247142" s="109"/>
    </row>
    <row r="247143" spans="25:25" x14ac:dyDescent="0.25">
      <c r="Y247143" s="109"/>
    </row>
    <row r="247144" spans="25:25" x14ac:dyDescent="0.25">
      <c r="Y247144" s="109"/>
    </row>
    <row r="247145" spans="25:25" x14ac:dyDescent="0.25">
      <c r="Y247145" s="109"/>
    </row>
    <row r="247146" spans="25:25" x14ac:dyDescent="0.25">
      <c r="Y247146" s="109"/>
    </row>
    <row r="247147" spans="25:25" x14ac:dyDescent="0.25">
      <c r="Y247147" s="109"/>
    </row>
    <row r="247148" spans="25:25" x14ac:dyDescent="0.25">
      <c r="Y247148" s="109"/>
    </row>
    <row r="247149" spans="25:25" x14ac:dyDescent="0.25">
      <c r="Y247149" s="109"/>
    </row>
    <row r="247150" spans="25:25" x14ac:dyDescent="0.25">
      <c r="Y247150" s="109"/>
    </row>
    <row r="247151" spans="25:25" x14ac:dyDescent="0.25">
      <c r="Y247151" s="109"/>
    </row>
    <row r="247152" spans="25:25" x14ac:dyDescent="0.25">
      <c r="Y247152" s="109"/>
    </row>
    <row r="247153" spans="25:25" x14ac:dyDescent="0.25">
      <c r="Y247153" s="109"/>
    </row>
    <row r="247154" spans="25:25" x14ac:dyDescent="0.25">
      <c r="Y247154" s="109"/>
    </row>
    <row r="247155" spans="25:25" x14ac:dyDescent="0.25">
      <c r="Y247155" s="109"/>
    </row>
    <row r="247156" spans="25:25" x14ac:dyDescent="0.25">
      <c r="Y247156" s="109"/>
    </row>
    <row r="247157" spans="25:25" x14ac:dyDescent="0.25">
      <c r="Y247157" s="109"/>
    </row>
    <row r="247158" spans="25:25" x14ac:dyDescent="0.25">
      <c r="Y247158" s="109"/>
    </row>
    <row r="247159" spans="25:25" x14ac:dyDescent="0.25">
      <c r="Y247159" s="109"/>
    </row>
    <row r="247160" spans="25:25" x14ac:dyDescent="0.25">
      <c r="Y247160" s="109"/>
    </row>
    <row r="247161" spans="25:25" x14ac:dyDescent="0.25">
      <c r="Y247161" s="109"/>
    </row>
    <row r="247162" spans="25:25" x14ac:dyDescent="0.25">
      <c r="Y247162" s="109"/>
    </row>
    <row r="247163" spans="25:25" x14ac:dyDescent="0.25">
      <c r="Y247163" s="109"/>
    </row>
    <row r="247164" spans="25:25" x14ac:dyDescent="0.25">
      <c r="Y247164" s="109"/>
    </row>
    <row r="247165" spans="25:25" x14ac:dyDescent="0.25">
      <c r="Y247165" s="109"/>
    </row>
    <row r="247166" spans="25:25" x14ac:dyDescent="0.25">
      <c r="Y247166" s="109"/>
    </row>
    <row r="247167" spans="25:25" x14ac:dyDescent="0.25">
      <c r="Y247167" s="109"/>
    </row>
    <row r="247168" spans="25:25" x14ac:dyDescent="0.25">
      <c r="Y247168" s="109"/>
    </row>
    <row r="247169" spans="25:25" x14ac:dyDescent="0.25">
      <c r="Y247169" s="109"/>
    </row>
    <row r="247170" spans="25:25" x14ac:dyDescent="0.25">
      <c r="Y247170" s="109"/>
    </row>
    <row r="247171" spans="25:25" x14ac:dyDescent="0.25">
      <c r="Y247171" s="109"/>
    </row>
    <row r="247172" spans="25:25" x14ac:dyDescent="0.25">
      <c r="Y247172" s="109"/>
    </row>
    <row r="247173" spans="25:25" x14ac:dyDescent="0.25">
      <c r="Y247173" s="109"/>
    </row>
    <row r="247174" spans="25:25" x14ac:dyDescent="0.25">
      <c r="Y247174" s="109"/>
    </row>
    <row r="247175" spans="25:25" x14ac:dyDescent="0.25">
      <c r="Y247175" s="109"/>
    </row>
    <row r="247176" spans="25:25" x14ac:dyDescent="0.25">
      <c r="Y247176" s="109"/>
    </row>
    <row r="247177" spans="25:25" x14ac:dyDescent="0.25">
      <c r="Y247177" s="109"/>
    </row>
    <row r="247178" spans="25:25" x14ac:dyDescent="0.25">
      <c r="Y247178" s="109"/>
    </row>
    <row r="247179" spans="25:25" x14ac:dyDescent="0.25">
      <c r="Y247179" s="109"/>
    </row>
    <row r="247180" spans="25:25" x14ac:dyDescent="0.25">
      <c r="Y247180" s="109"/>
    </row>
    <row r="247181" spans="25:25" x14ac:dyDescent="0.25">
      <c r="Y247181" s="109"/>
    </row>
    <row r="247182" spans="25:25" x14ac:dyDescent="0.25">
      <c r="Y247182" s="109"/>
    </row>
    <row r="247183" spans="25:25" x14ac:dyDescent="0.25">
      <c r="Y247183" s="109"/>
    </row>
    <row r="247184" spans="25:25" x14ac:dyDescent="0.25">
      <c r="Y247184" s="109"/>
    </row>
    <row r="247185" spans="25:25" x14ac:dyDescent="0.25">
      <c r="Y247185" s="109"/>
    </row>
    <row r="247186" spans="25:25" x14ac:dyDescent="0.25">
      <c r="Y247186" s="109"/>
    </row>
    <row r="247187" spans="25:25" x14ac:dyDescent="0.25">
      <c r="Y247187" s="109"/>
    </row>
    <row r="247188" spans="25:25" x14ac:dyDescent="0.25">
      <c r="Y247188" s="109"/>
    </row>
    <row r="247189" spans="25:25" x14ac:dyDescent="0.25">
      <c r="Y247189" s="109"/>
    </row>
    <row r="247190" spans="25:25" x14ac:dyDescent="0.25">
      <c r="Y247190" s="109"/>
    </row>
    <row r="247191" spans="25:25" x14ac:dyDescent="0.25">
      <c r="Y247191" s="109"/>
    </row>
    <row r="247192" spans="25:25" x14ac:dyDescent="0.25">
      <c r="Y247192" s="109"/>
    </row>
    <row r="247193" spans="25:25" x14ac:dyDescent="0.25">
      <c r="Y247193" s="109"/>
    </row>
    <row r="247194" spans="25:25" x14ac:dyDescent="0.25">
      <c r="Y247194" s="109"/>
    </row>
    <row r="247195" spans="25:25" x14ac:dyDescent="0.25">
      <c r="Y247195" s="109"/>
    </row>
    <row r="247196" spans="25:25" x14ac:dyDescent="0.25">
      <c r="Y247196" s="109"/>
    </row>
    <row r="247197" spans="25:25" x14ac:dyDescent="0.25">
      <c r="Y247197" s="109"/>
    </row>
    <row r="247198" spans="25:25" x14ac:dyDescent="0.25">
      <c r="Y247198" s="109"/>
    </row>
    <row r="247199" spans="25:25" x14ac:dyDescent="0.25">
      <c r="Y247199" s="109"/>
    </row>
    <row r="247200" spans="25:25" x14ac:dyDescent="0.25">
      <c r="Y247200" s="109"/>
    </row>
    <row r="247201" spans="25:25" x14ac:dyDescent="0.25">
      <c r="Y247201" s="109"/>
    </row>
    <row r="247202" spans="25:25" x14ac:dyDescent="0.25">
      <c r="Y247202" s="109"/>
    </row>
    <row r="247203" spans="25:25" x14ac:dyDescent="0.25">
      <c r="Y247203" s="109"/>
    </row>
    <row r="247204" spans="25:25" x14ac:dyDescent="0.25">
      <c r="Y247204" s="109"/>
    </row>
    <row r="247205" spans="25:25" x14ac:dyDescent="0.25">
      <c r="Y247205" s="109"/>
    </row>
    <row r="247206" spans="25:25" x14ac:dyDescent="0.25">
      <c r="Y247206" s="109"/>
    </row>
    <row r="247207" spans="25:25" x14ac:dyDescent="0.25">
      <c r="Y247207" s="109"/>
    </row>
    <row r="247208" spans="25:25" x14ac:dyDescent="0.25">
      <c r="Y247208" s="109"/>
    </row>
    <row r="247209" spans="25:25" x14ac:dyDescent="0.25">
      <c r="Y247209" s="109"/>
    </row>
    <row r="247210" spans="25:25" x14ac:dyDescent="0.25">
      <c r="Y247210" s="109"/>
    </row>
    <row r="247211" spans="25:25" x14ac:dyDescent="0.25">
      <c r="Y247211" s="109"/>
    </row>
    <row r="247212" spans="25:25" x14ac:dyDescent="0.25">
      <c r="Y247212" s="109"/>
    </row>
    <row r="247213" spans="25:25" x14ac:dyDescent="0.25">
      <c r="Y247213" s="109"/>
    </row>
    <row r="247214" spans="25:25" x14ac:dyDescent="0.25">
      <c r="Y247214" s="109"/>
    </row>
    <row r="247215" spans="25:25" x14ac:dyDescent="0.25">
      <c r="Y247215" s="109"/>
    </row>
    <row r="247216" spans="25:25" x14ac:dyDescent="0.25">
      <c r="Y247216" s="109"/>
    </row>
    <row r="247217" spans="25:25" x14ac:dyDescent="0.25">
      <c r="Y247217" s="109"/>
    </row>
    <row r="247218" spans="25:25" x14ac:dyDescent="0.25">
      <c r="Y247218" s="109"/>
    </row>
    <row r="247219" spans="25:25" x14ac:dyDescent="0.25">
      <c r="Y247219" s="109"/>
    </row>
    <row r="247220" spans="25:25" x14ac:dyDescent="0.25">
      <c r="Y247220" s="109"/>
    </row>
    <row r="247221" spans="25:25" x14ac:dyDescent="0.25">
      <c r="Y247221" s="109"/>
    </row>
    <row r="247222" spans="25:25" x14ac:dyDescent="0.25">
      <c r="Y247222" s="109"/>
    </row>
    <row r="247223" spans="25:25" x14ac:dyDescent="0.25">
      <c r="Y247223" s="109"/>
    </row>
    <row r="247224" spans="25:25" x14ac:dyDescent="0.25">
      <c r="Y247224" s="109"/>
    </row>
    <row r="247225" spans="25:25" x14ac:dyDescent="0.25">
      <c r="Y247225" s="109"/>
    </row>
    <row r="247226" spans="25:25" x14ac:dyDescent="0.25">
      <c r="Y247226" s="109"/>
    </row>
    <row r="247227" spans="25:25" x14ac:dyDescent="0.25">
      <c r="Y247227" s="109"/>
    </row>
    <row r="247228" spans="25:25" x14ac:dyDescent="0.25">
      <c r="Y247228" s="109"/>
    </row>
    <row r="247229" spans="25:25" x14ac:dyDescent="0.25">
      <c r="Y247229" s="109"/>
    </row>
    <row r="247230" spans="25:25" x14ac:dyDescent="0.25">
      <c r="Y247230" s="109"/>
    </row>
    <row r="247231" spans="25:25" x14ac:dyDescent="0.25">
      <c r="Y247231" s="109"/>
    </row>
    <row r="247232" spans="25:25" x14ac:dyDescent="0.25">
      <c r="Y247232" s="109"/>
    </row>
    <row r="247233" spans="25:25" x14ac:dyDescent="0.25">
      <c r="Y247233" s="109"/>
    </row>
    <row r="247234" spans="25:25" x14ac:dyDescent="0.25">
      <c r="Y247234" s="109"/>
    </row>
    <row r="247235" spans="25:25" x14ac:dyDescent="0.25">
      <c r="Y247235" s="109"/>
    </row>
    <row r="247236" spans="25:25" x14ac:dyDescent="0.25">
      <c r="Y247236" s="109"/>
    </row>
    <row r="247237" spans="25:25" x14ac:dyDescent="0.25">
      <c r="Y247237" s="109"/>
    </row>
    <row r="247238" spans="25:25" x14ac:dyDescent="0.25">
      <c r="Y247238" s="109"/>
    </row>
    <row r="247239" spans="25:25" x14ac:dyDescent="0.25">
      <c r="Y247239" s="109"/>
    </row>
    <row r="247240" spans="25:25" x14ac:dyDescent="0.25">
      <c r="Y247240" s="109"/>
    </row>
    <row r="247241" spans="25:25" x14ac:dyDescent="0.25">
      <c r="Y247241" s="109"/>
    </row>
    <row r="247242" spans="25:25" x14ac:dyDescent="0.25">
      <c r="Y247242" s="109"/>
    </row>
    <row r="247243" spans="25:25" x14ac:dyDescent="0.25">
      <c r="Y247243" s="109"/>
    </row>
    <row r="247244" spans="25:25" x14ac:dyDescent="0.25">
      <c r="Y247244" s="109"/>
    </row>
    <row r="247245" spans="25:25" x14ac:dyDescent="0.25">
      <c r="Y247245" s="109"/>
    </row>
    <row r="247246" spans="25:25" x14ac:dyDescent="0.25">
      <c r="Y247246" s="109"/>
    </row>
    <row r="247247" spans="25:25" x14ac:dyDescent="0.25">
      <c r="Y247247" s="109"/>
    </row>
    <row r="247248" spans="25:25" x14ac:dyDescent="0.25">
      <c r="Y247248" s="109"/>
    </row>
    <row r="247249" spans="25:25" x14ac:dyDescent="0.25">
      <c r="Y247249" s="109"/>
    </row>
    <row r="247250" spans="25:25" x14ac:dyDescent="0.25">
      <c r="Y247250" s="109"/>
    </row>
    <row r="247251" spans="25:25" x14ac:dyDescent="0.25">
      <c r="Y247251" s="109"/>
    </row>
    <row r="247252" spans="25:25" x14ac:dyDescent="0.25">
      <c r="Y247252" s="109"/>
    </row>
    <row r="247253" spans="25:25" x14ac:dyDescent="0.25">
      <c r="Y247253" s="109"/>
    </row>
    <row r="247254" spans="25:25" x14ac:dyDescent="0.25">
      <c r="Y247254" s="109"/>
    </row>
    <row r="247255" spans="25:25" x14ac:dyDescent="0.25">
      <c r="Y247255" s="109"/>
    </row>
    <row r="247256" spans="25:25" x14ac:dyDescent="0.25">
      <c r="Y247256" s="109"/>
    </row>
    <row r="247257" spans="25:25" x14ac:dyDescent="0.25">
      <c r="Y247257" s="109"/>
    </row>
    <row r="247258" spans="25:25" x14ac:dyDescent="0.25">
      <c r="Y247258" s="109"/>
    </row>
    <row r="247259" spans="25:25" x14ac:dyDescent="0.25">
      <c r="Y247259" s="109"/>
    </row>
    <row r="247260" spans="25:25" x14ac:dyDescent="0.25">
      <c r="Y247260" s="109"/>
    </row>
    <row r="247261" spans="25:25" x14ac:dyDescent="0.25">
      <c r="Y247261" s="109"/>
    </row>
    <row r="247262" spans="25:25" x14ac:dyDescent="0.25">
      <c r="Y247262" s="109"/>
    </row>
    <row r="247263" spans="25:25" x14ac:dyDescent="0.25">
      <c r="Y247263" s="109"/>
    </row>
    <row r="247264" spans="25:25" x14ac:dyDescent="0.25">
      <c r="Y247264" s="109"/>
    </row>
    <row r="247265" spans="25:25" x14ac:dyDescent="0.25">
      <c r="Y247265" s="109"/>
    </row>
    <row r="247266" spans="25:25" x14ac:dyDescent="0.25">
      <c r="Y247266" s="109"/>
    </row>
    <row r="247267" spans="25:25" x14ac:dyDescent="0.25">
      <c r="Y247267" s="109"/>
    </row>
    <row r="247268" spans="25:25" x14ac:dyDescent="0.25">
      <c r="Y247268" s="109"/>
    </row>
    <row r="247269" spans="25:25" x14ac:dyDescent="0.25">
      <c r="Y247269" s="109"/>
    </row>
    <row r="247270" spans="25:25" x14ac:dyDescent="0.25">
      <c r="Y247270" s="109"/>
    </row>
    <row r="247271" spans="25:25" x14ac:dyDescent="0.25">
      <c r="Y247271" s="109"/>
    </row>
    <row r="247272" spans="25:25" x14ac:dyDescent="0.25">
      <c r="Y247272" s="109"/>
    </row>
    <row r="247273" spans="25:25" x14ac:dyDescent="0.25">
      <c r="Y247273" s="109"/>
    </row>
    <row r="247274" spans="25:25" x14ac:dyDescent="0.25">
      <c r="Y247274" s="109"/>
    </row>
    <row r="247275" spans="25:25" x14ac:dyDescent="0.25">
      <c r="Y247275" s="109"/>
    </row>
    <row r="247276" spans="25:25" x14ac:dyDescent="0.25">
      <c r="Y247276" s="109"/>
    </row>
    <row r="247277" spans="25:25" x14ac:dyDescent="0.25">
      <c r="Y247277" s="109"/>
    </row>
    <row r="247278" spans="25:25" x14ac:dyDescent="0.25">
      <c r="Y247278" s="109"/>
    </row>
    <row r="247279" spans="25:25" x14ac:dyDescent="0.25">
      <c r="Y247279" s="109"/>
    </row>
    <row r="247280" spans="25:25" x14ac:dyDescent="0.25">
      <c r="Y247280" s="109"/>
    </row>
    <row r="247281" spans="25:25" x14ac:dyDescent="0.25">
      <c r="Y247281" s="109"/>
    </row>
    <row r="247282" spans="25:25" x14ac:dyDescent="0.25">
      <c r="Y247282" s="109"/>
    </row>
    <row r="247283" spans="25:25" x14ac:dyDescent="0.25">
      <c r="Y247283" s="109"/>
    </row>
    <row r="247284" spans="25:25" x14ac:dyDescent="0.25">
      <c r="Y247284" s="109"/>
    </row>
    <row r="247285" spans="25:25" x14ac:dyDescent="0.25">
      <c r="Y247285" s="109"/>
    </row>
    <row r="247286" spans="25:25" x14ac:dyDescent="0.25">
      <c r="Y247286" s="109"/>
    </row>
    <row r="247287" spans="25:25" x14ac:dyDescent="0.25">
      <c r="Y247287" s="109"/>
    </row>
    <row r="247288" spans="25:25" x14ac:dyDescent="0.25">
      <c r="Y247288" s="109"/>
    </row>
    <row r="247289" spans="25:25" x14ac:dyDescent="0.25">
      <c r="Y247289" s="109"/>
    </row>
    <row r="247290" spans="25:25" x14ac:dyDescent="0.25">
      <c r="Y247290" s="109"/>
    </row>
    <row r="247291" spans="25:25" x14ac:dyDescent="0.25">
      <c r="Y247291" s="109"/>
    </row>
    <row r="247292" spans="25:25" x14ac:dyDescent="0.25">
      <c r="Y247292" s="109"/>
    </row>
    <row r="247293" spans="25:25" x14ac:dyDescent="0.25">
      <c r="Y247293" s="109"/>
    </row>
    <row r="247294" spans="25:25" x14ac:dyDescent="0.25">
      <c r="Y247294" s="109"/>
    </row>
    <row r="247295" spans="25:25" x14ac:dyDescent="0.25">
      <c r="Y247295" s="109"/>
    </row>
    <row r="247296" spans="25:25" x14ac:dyDescent="0.25">
      <c r="Y247296" s="109"/>
    </row>
    <row r="247297" spans="25:25" x14ac:dyDescent="0.25">
      <c r="Y247297" s="109"/>
    </row>
    <row r="247298" spans="25:25" x14ac:dyDescent="0.25">
      <c r="Y247298" s="109"/>
    </row>
    <row r="247299" spans="25:25" x14ac:dyDescent="0.25">
      <c r="Y247299" s="109"/>
    </row>
    <row r="247300" spans="25:25" x14ac:dyDescent="0.25">
      <c r="Y247300" s="109"/>
    </row>
    <row r="247301" spans="25:25" x14ac:dyDescent="0.25">
      <c r="Y247301" s="109"/>
    </row>
    <row r="247302" spans="25:25" x14ac:dyDescent="0.25">
      <c r="Y247302" s="109"/>
    </row>
    <row r="247303" spans="25:25" x14ac:dyDescent="0.25">
      <c r="Y247303" s="109"/>
    </row>
    <row r="247304" spans="25:25" x14ac:dyDescent="0.25">
      <c r="Y247304" s="109"/>
    </row>
    <row r="247305" spans="25:25" x14ac:dyDescent="0.25">
      <c r="Y247305" s="109"/>
    </row>
    <row r="247306" spans="25:25" x14ac:dyDescent="0.25">
      <c r="Y247306" s="109"/>
    </row>
    <row r="247307" spans="25:25" x14ac:dyDescent="0.25">
      <c r="Y247307" s="109"/>
    </row>
    <row r="247308" spans="25:25" x14ac:dyDescent="0.25">
      <c r="Y247308" s="109"/>
    </row>
    <row r="247309" spans="25:25" x14ac:dyDescent="0.25">
      <c r="Y247309" s="109"/>
    </row>
    <row r="247310" spans="25:25" x14ac:dyDescent="0.25">
      <c r="Y247310" s="109"/>
    </row>
    <row r="247311" spans="25:25" x14ac:dyDescent="0.25">
      <c r="Y247311" s="109"/>
    </row>
    <row r="247312" spans="25:25" x14ac:dyDescent="0.25">
      <c r="Y247312" s="109"/>
    </row>
    <row r="247313" spans="25:25" x14ac:dyDescent="0.25">
      <c r="Y247313" s="109"/>
    </row>
    <row r="247314" spans="25:25" x14ac:dyDescent="0.25">
      <c r="Y247314" s="109"/>
    </row>
    <row r="247315" spans="25:25" x14ac:dyDescent="0.25">
      <c r="Y247315" s="109"/>
    </row>
    <row r="247316" spans="25:25" x14ac:dyDescent="0.25">
      <c r="Y247316" s="109"/>
    </row>
    <row r="247317" spans="25:25" x14ac:dyDescent="0.25">
      <c r="Y247317" s="109"/>
    </row>
    <row r="247318" spans="25:25" x14ac:dyDescent="0.25">
      <c r="Y247318" s="109"/>
    </row>
    <row r="247319" spans="25:25" x14ac:dyDescent="0.25">
      <c r="Y247319" s="109"/>
    </row>
    <row r="247320" spans="25:25" x14ac:dyDescent="0.25">
      <c r="Y247320" s="109"/>
    </row>
    <row r="247321" spans="25:25" x14ac:dyDescent="0.25">
      <c r="Y247321" s="109"/>
    </row>
    <row r="247322" spans="25:25" x14ac:dyDescent="0.25">
      <c r="Y247322" s="109"/>
    </row>
    <row r="247323" spans="25:25" x14ac:dyDescent="0.25">
      <c r="Y247323" s="109"/>
    </row>
    <row r="247324" spans="25:25" x14ac:dyDescent="0.25">
      <c r="Y247324" s="109"/>
    </row>
    <row r="247325" spans="25:25" x14ac:dyDescent="0.25">
      <c r="Y247325" s="109"/>
    </row>
    <row r="247326" spans="25:25" x14ac:dyDescent="0.25">
      <c r="Y247326" s="109"/>
    </row>
    <row r="247327" spans="25:25" x14ac:dyDescent="0.25">
      <c r="Y247327" s="109"/>
    </row>
    <row r="247328" spans="25:25" x14ac:dyDescent="0.25">
      <c r="Y247328" s="109"/>
    </row>
    <row r="247329" spans="25:25" x14ac:dyDescent="0.25">
      <c r="Y247329" s="109"/>
    </row>
    <row r="247330" spans="25:25" x14ac:dyDescent="0.25">
      <c r="Y247330" s="109"/>
    </row>
    <row r="247331" spans="25:25" x14ac:dyDescent="0.25">
      <c r="Y247331" s="109"/>
    </row>
    <row r="247332" spans="25:25" x14ac:dyDescent="0.25">
      <c r="Y247332" s="109"/>
    </row>
    <row r="247333" spans="25:25" x14ac:dyDescent="0.25">
      <c r="Y247333" s="109"/>
    </row>
    <row r="247334" spans="25:25" x14ac:dyDescent="0.25">
      <c r="Y247334" s="109"/>
    </row>
    <row r="247335" spans="25:25" x14ac:dyDescent="0.25">
      <c r="Y247335" s="109"/>
    </row>
    <row r="247336" spans="25:25" x14ac:dyDescent="0.25">
      <c r="Y247336" s="109"/>
    </row>
    <row r="247337" spans="25:25" x14ac:dyDescent="0.25">
      <c r="Y247337" s="109"/>
    </row>
    <row r="247338" spans="25:25" x14ac:dyDescent="0.25">
      <c r="Y247338" s="109"/>
    </row>
    <row r="247339" spans="25:25" x14ac:dyDescent="0.25">
      <c r="Y247339" s="109"/>
    </row>
    <row r="247340" spans="25:25" x14ac:dyDescent="0.25">
      <c r="Y247340" s="109"/>
    </row>
    <row r="247341" spans="25:25" x14ac:dyDescent="0.25">
      <c r="Y247341" s="109"/>
    </row>
    <row r="247342" spans="25:25" x14ac:dyDescent="0.25">
      <c r="Y247342" s="109"/>
    </row>
    <row r="247343" spans="25:25" x14ac:dyDescent="0.25">
      <c r="Y247343" s="109"/>
    </row>
    <row r="247344" spans="25:25" x14ac:dyDescent="0.25">
      <c r="Y247344" s="109"/>
    </row>
    <row r="247345" spans="25:25" x14ac:dyDescent="0.25">
      <c r="Y247345" s="109"/>
    </row>
    <row r="247346" spans="25:25" x14ac:dyDescent="0.25">
      <c r="Y247346" s="109"/>
    </row>
    <row r="247347" spans="25:25" x14ac:dyDescent="0.25">
      <c r="Y247347" s="109"/>
    </row>
    <row r="247348" spans="25:25" x14ac:dyDescent="0.25">
      <c r="Y247348" s="109"/>
    </row>
    <row r="247349" spans="25:25" x14ac:dyDescent="0.25">
      <c r="Y247349" s="109"/>
    </row>
    <row r="247350" spans="25:25" x14ac:dyDescent="0.25">
      <c r="Y247350" s="109"/>
    </row>
    <row r="247351" spans="25:25" x14ac:dyDescent="0.25">
      <c r="Y247351" s="109"/>
    </row>
    <row r="247352" spans="25:25" x14ac:dyDescent="0.25">
      <c r="Y247352" s="109"/>
    </row>
    <row r="247353" spans="25:25" x14ac:dyDescent="0.25">
      <c r="Y247353" s="109"/>
    </row>
    <row r="247354" spans="25:25" x14ac:dyDescent="0.25">
      <c r="Y247354" s="109"/>
    </row>
    <row r="247355" spans="25:25" x14ac:dyDescent="0.25">
      <c r="Y247355" s="109"/>
    </row>
    <row r="247356" spans="25:25" x14ac:dyDescent="0.25">
      <c r="Y247356" s="109"/>
    </row>
    <row r="247357" spans="25:25" x14ac:dyDescent="0.25">
      <c r="Y247357" s="109"/>
    </row>
    <row r="247358" spans="25:25" x14ac:dyDescent="0.25">
      <c r="Y247358" s="109"/>
    </row>
    <row r="247359" spans="25:25" x14ac:dyDescent="0.25">
      <c r="Y247359" s="109"/>
    </row>
    <row r="247360" spans="25:25" x14ac:dyDescent="0.25">
      <c r="Y247360" s="109"/>
    </row>
    <row r="247361" spans="25:25" x14ac:dyDescent="0.25">
      <c r="Y247361" s="109"/>
    </row>
    <row r="247362" spans="25:25" x14ac:dyDescent="0.25">
      <c r="Y247362" s="109"/>
    </row>
    <row r="247363" spans="25:25" x14ac:dyDescent="0.25">
      <c r="Y247363" s="109"/>
    </row>
    <row r="247364" spans="25:25" x14ac:dyDescent="0.25">
      <c r="Y247364" s="109"/>
    </row>
    <row r="247365" spans="25:25" x14ac:dyDescent="0.25">
      <c r="Y247365" s="109"/>
    </row>
    <row r="247366" spans="25:25" x14ac:dyDescent="0.25">
      <c r="Y247366" s="109"/>
    </row>
    <row r="247367" spans="25:25" x14ac:dyDescent="0.25">
      <c r="Y247367" s="109"/>
    </row>
    <row r="247368" spans="25:25" x14ac:dyDescent="0.25">
      <c r="Y247368" s="109"/>
    </row>
    <row r="247369" spans="25:25" x14ac:dyDescent="0.25">
      <c r="Y247369" s="109"/>
    </row>
    <row r="247370" spans="25:25" x14ac:dyDescent="0.25">
      <c r="Y247370" s="109"/>
    </row>
    <row r="247371" spans="25:25" x14ac:dyDescent="0.25">
      <c r="Y247371" s="109"/>
    </row>
    <row r="247372" spans="25:25" x14ac:dyDescent="0.25">
      <c r="Y247372" s="109"/>
    </row>
    <row r="247373" spans="25:25" x14ac:dyDescent="0.25">
      <c r="Y247373" s="109"/>
    </row>
    <row r="247374" spans="25:25" x14ac:dyDescent="0.25">
      <c r="Y247374" s="109"/>
    </row>
    <row r="247375" spans="25:25" x14ac:dyDescent="0.25">
      <c r="Y247375" s="109"/>
    </row>
    <row r="247376" spans="25:25" x14ac:dyDescent="0.25">
      <c r="Y247376" s="109"/>
    </row>
    <row r="247377" spans="25:25" x14ac:dyDescent="0.25">
      <c r="Y247377" s="109"/>
    </row>
    <row r="247378" spans="25:25" x14ac:dyDescent="0.25">
      <c r="Y247378" s="109"/>
    </row>
    <row r="247379" spans="25:25" x14ac:dyDescent="0.25">
      <c r="Y247379" s="109"/>
    </row>
    <row r="247380" spans="25:25" x14ac:dyDescent="0.25">
      <c r="Y247380" s="109"/>
    </row>
    <row r="247381" spans="25:25" x14ac:dyDescent="0.25">
      <c r="Y247381" s="109"/>
    </row>
    <row r="247382" spans="25:25" x14ac:dyDescent="0.25">
      <c r="Y247382" s="109"/>
    </row>
    <row r="247383" spans="25:25" x14ac:dyDescent="0.25">
      <c r="Y247383" s="109"/>
    </row>
    <row r="247384" spans="25:25" x14ac:dyDescent="0.25">
      <c r="Y247384" s="109"/>
    </row>
    <row r="247385" spans="25:25" x14ac:dyDescent="0.25">
      <c r="Y247385" s="109"/>
    </row>
    <row r="247386" spans="25:25" x14ac:dyDescent="0.25">
      <c r="Y247386" s="109"/>
    </row>
    <row r="247387" spans="25:25" x14ac:dyDescent="0.25">
      <c r="Y247387" s="109"/>
    </row>
    <row r="247388" spans="25:25" x14ac:dyDescent="0.25">
      <c r="Y247388" s="109"/>
    </row>
    <row r="247389" spans="25:25" x14ac:dyDescent="0.25">
      <c r="Y247389" s="109"/>
    </row>
    <row r="247390" spans="25:25" x14ac:dyDescent="0.25">
      <c r="Y247390" s="109"/>
    </row>
    <row r="247391" spans="25:25" x14ac:dyDescent="0.25">
      <c r="Y247391" s="109"/>
    </row>
    <row r="247392" spans="25:25" x14ac:dyDescent="0.25">
      <c r="Y247392" s="109"/>
    </row>
    <row r="247393" spans="25:25" x14ac:dyDescent="0.25">
      <c r="Y247393" s="109"/>
    </row>
    <row r="247394" spans="25:25" x14ac:dyDescent="0.25">
      <c r="Y247394" s="109"/>
    </row>
    <row r="247395" spans="25:25" x14ac:dyDescent="0.25">
      <c r="Y247395" s="109"/>
    </row>
    <row r="247396" spans="25:25" x14ac:dyDescent="0.25">
      <c r="Y247396" s="109"/>
    </row>
    <row r="247397" spans="25:25" x14ac:dyDescent="0.25">
      <c r="Y247397" s="109"/>
    </row>
    <row r="247398" spans="25:25" x14ac:dyDescent="0.25">
      <c r="Y247398" s="109"/>
    </row>
    <row r="247399" spans="25:25" x14ac:dyDescent="0.25">
      <c r="Y247399" s="109"/>
    </row>
    <row r="247400" spans="25:25" x14ac:dyDescent="0.25">
      <c r="Y247400" s="109"/>
    </row>
    <row r="247401" spans="25:25" x14ac:dyDescent="0.25">
      <c r="Y247401" s="109"/>
    </row>
    <row r="247402" spans="25:25" x14ac:dyDescent="0.25">
      <c r="Y247402" s="109"/>
    </row>
    <row r="247403" spans="25:25" x14ac:dyDescent="0.25">
      <c r="Y247403" s="109"/>
    </row>
    <row r="247404" spans="25:25" x14ac:dyDescent="0.25">
      <c r="Y247404" s="109"/>
    </row>
    <row r="247405" spans="25:25" x14ac:dyDescent="0.25">
      <c r="Y247405" s="109"/>
    </row>
    <row r="247406" spans="25:25" x14ac:dyDescent="0.25">
      <c r="Y247406" s="109"/>
    </row>
    <row r="247407" spans="25:25" x14ac:dyDescent="0.25">
      <c r="Y247407" s="109"/>
    </row>
    <row r="247408" spans="25:25" x14ac:dyDescent="0.25">
      <c r="Y247408" s="109"/>
    </row>
    <row r="247409" spans="25:25" x14ac:dyDescent="0.25">
      <c r="Y247409" s="109"/>
    </row>
    <row r="247410" spans="25:25" x14ac:dyDescent="0.25">
      <c r="Y247410" s="109"/>
    </row>
    <row r="247411" spans="25:25" x14ac:dyDescent="0.25">
      <c r="Y247411" s="109"/>
    </row>
    <row r="247412" spans="25:25" x14ac:dyDescent="0.25">
      <c r="Y247412" s="109"/>
    </row>
    <row r="247413" spans="25:25" x14ac:dyDescent="0.25">
      <c r="Y247413" s="109"/>
    </row>
    <row r="247414" spans="25:25" x14ac:dyDescent="0.25">
      <c r="Y247414" s="109"/>
    </row>
    <row r="247415" spans="25:25" x14ac:dyDescent="0.25">
      <c r="Y247415" s="109"/>
    </row>
    <row r="247416" spans="25:25" x14ac:dyDescent="0.25">
      <c r="Y247416" s="109"/>
    </row>
    <row r="247417" spans="25:25" x14ac:dyDescent="0.25">
      <c r="Y247417" s="109"/>
    </row>
    <row r="247418" spans="25:25" x14ac:dyDescent="0.25">
      <c r="Y247418" s="109"/>
    </row>
    <row r="247419" spans="25:25" x14ac:dyDescent="0.25">
      <c r="Y247419" s="109"/>
    </row>
    <row r="247420" spans="25:25" x14ac:dyDescent="0.25">
      <c r="Y247420" s="109"/>
    </row>
    <row r="247421" spans="25:25" x14ac:dyDescent="0.25">
      <c r="Y247421" s="109"/>
    </row>
    <row r="247422" spans="25:25" x14ac:dyDescent="0.25">
      <c r="Y247422" s="109"/>
    </row>
    <row r="247423" spans="25:25" x14ac:dyDescent="0.25">
      <c r="Y247423" s="109"/>
    </row>
    <row r="247424" spans="25:25" x14ac:dyDescent="0.25">
      <c r="Y247424" s="109"/>
    </row>
    <row r="247425" spans="25:25" x14ac:dyDescent="0.25">
      <c r="Y247425" s="109"/>
    </row>
    <row r="247426" spans="25:25" x14ac:dyDescent="0.25">
      <c r="Y247426" s="109"/>
    </row>
    <row r="247427" spans="25:25" x14ac:dyDescent="0.25">
      <c r="Y247427" s="109"/>
    </row>
    <row r="247428" spans="25:25" x14ac:dyDescent="0.25">
      <c r="Y247428" s="109"/>
    </row>
    <row r="247429" spans="25:25" x14ac:dyDescent="0.25">
      <c r="Y247429" s="109"/>
    </row>
    <row r="247430" spans="25:25" x14ac:dyDescent="0.25">
      <c r="Y247430" s="109"/>
    </row>
    <row r="247431" spans="25:25" x14ac:dyDescent="0.25">
      <c r="Y247431" s="109"/>
    </row>
    <row r="247432" spans="25:25" x14ac:dyDescent="0.25">
      <c r="Y247432" s="109"/>
    </row>
    <row r="247433" spans="25:25" x14ac:dyDescent="0.25">
      <c r="Y247433" s="109"/>
    </row>
    <row r="247434" spans="25:25" x14ac:dyDescent="0.25">
      <c r="Y247434" s="109"/>
    </row>
    <row r="247435" spans="25:25" x14ac:dyDescent="0.25">
      <c r="Y247435" s="109"/>
    </row>
    <row r="247436" spans="25:25" x14ac:dyDescent="0.25">
      <c r="Y247436" s="109"/>
    </row>
    <row r="247437" spans="25:25" x14ac:dyDescent="0.25">
      <c r="Y247437" s="109"/>
    </row>
    <row r="247438" spans="25:25" x14ac:dyDescent="0.25">
      <c r="Y247438" s="109"/>
    </row>
    <row r="247439" spans="25:25" x14ac:dyDescent="0.25">
      <c r="Y247439" s="109"/>
    </row>
    <row r="247440" spans="25:25" x14ac:dyDescent="0.25">
      <c r="Y247440" s="109"/>
    </row>
    <row r="247441" spans="25:25" x14ac:dyDescent="0.25">
      <c r="Y247441" s="109"/>
    </row>
    <row r="247442" spans="25:25" x14ac:dyDescent="0.25">
      <c r="Y247442" s="109"/>
    </row>
    <row r="247443" spans="25:25" x14ac:dyDescent="0.25">
      <c r="Y247443" s="109"/>
    </row>
    <row r="247444" spans="25:25" x14ac:dyDescent="0.25">
      <c r="Y247444" s="109"/>
    </row>
    <row r="247445" spans="25:25" x14ac:dyDescent="0.25">
      <c r="Y247445" s="109"/>
    </row>
    <row r="247446" spans="25:25" x14ac:dyDescent="0.25">
      <c r="Y247446" s="109"/>
    </row>
    <row r="247447" spans="25:25" x14ac:dyDescent="0.25">
      <c r="Y247447" s="109"/>
    </row>
    <row r="247448" spans="25:25" x14ac:dyDescent="0.25">
      <c r="Y247448" s="109"/>
    </row>
    <row r="247449" spans="25:25" x14ac:dyDescent="0.25">
      <c r="Y247449" s="109"/>
    </row>
    <row r="247450" spans="25:25" x14ac:dyDescent="0.25">
      <c r="Y247450" s="109"/>
    </row>
    <row r="247451" spans="25:25" x14ac:dyDescent="0.25">
      <c r="Y247451" s="109"/>
    </row>
    <row r="247452" spans="25:25" x14ac:dyDescent="0.25">
      <c r="Y247452" s="109"/>
    </row>
    <row r="247453" spans="25:25" x14ac:dyDescent="0.25">
      <c r="Y247453" s="109"/>
    </row>
    <row r="247454" spans="25:25" x14ac:dyDescent="0.25">
      <c r="Y247454" s="109"/>
    </row>
    <row r="247455" spans="25:25" x14ac:dyDescent="0.25">
      <c r="Y247455" s="109"/>
    </row>
    <row r="247456" spans="25:25" x14ac:dyDescent="0.25">
      <c r="Y247456" s="109"/>
    </row>
    <row r="247457" spans="25:25" x14ac:dyDescent="0.25">
      <c r="Y247457" s="109"/>
    </row>
    <row r="247458" spans="25:25" x14ac:dyDescent="0.25">
      <c r="Y247458" s="109"/>
    </row>
    <row r="247459" spans="25:25" x14ac:dyDescent="0.25">
      <c r="Y247459" s="109"/>
    </row>
    <row r="247460" spans="25:25" x14ac:dyDescent="0.25">
      <c r="Y247460" s="109"/>
    </row>
    <row r="247461" spans="25:25" x14ac:dyDescent="0.25">
      <c r="Y247461" s="109"/>
    </row>
    <row r="247462" spans="25:25" x14ac:dyDescent="0.25">
      <c r="Y247462" s="109"/>
    </row>
    <row r="247463" spans="25:25" x14ac:dyDescent="0.25">
      <c r="Y247463" s="109"/>
    </row>
    <row r="247464" spans="25:25" x14ac:dyDescent="0.25">
      <c r="Y247464" s="109"/>
    </row>
    <row r="247465" spans="25:25" x14ac:dyDescent="0.25">
      <c r="Y247465" s="109"/>
    </row>
    <row r="247466" spans="25:25" x14ac:dyDescent="0.25">
      <c r="Y247466" s="109"/>
    </row>
    <row r="247467" spans="25:25" x14ac:dyDescent="0.25">
      <c r="Y247467" s="109"/>
    </row>
    <row r="247468" spans="25:25" x14ac:dyDescent="0.25">
      <c r="Y247468" s="109"/>
    </row>
    <row r="247469" spans="25:25" x14ac:dyDescent="0.25">
      <c r="Y247469" s="109"/>
    </row>
    <row r="247470" spans="25:25" x14ac:dyDescent="0.25">
      <c r="Y247470" s="109"/>
    </row>
    <row r="247471" spans="25:25" x14ac:dyDescent="0.25">
      <c r="Y247471" s="109"/>
    </row>
    <row r="247472" spans="25:25" x14ac:dyDescent="0.25">
      <c r="Y247472" s="109"/>
    </row>
    <row r="247473" spans="25:25" x14ac:dyDescent="0.25">
      <c r="Y247473" s="109"/>
    </row>
    <row r="247474" spans="25:25" x14ac:dyDescent="0.25">
      <c r="Y247474" s="109"/>
    </row>
    <row r="247475" spans="25:25" x14ac:dyDescent="0.25">
      <c r="Y247475" s="109"/>
    </row>
    <row r="247476" spans="25:25" x14ac:dyDescent="0.25">
      <c r="Y247476" s="109"/>
    </row>
    <row r="247477" spans="25:25" x14ac:dyDescent="0.25">
      <c r="Y247477" s="109"/>
    </row>
    <row r="247478" spans="25:25" x14ac:dyDescent="0.25">
      <c r="Y247478" s="109"/>
    </row>
    <row r="247479" spans="25:25" x14ac:dyDescent="0.25">
      <c r="Y247479" s="109"/>
    </row>
    <row r="247480" spans="25:25" x14ac:dyDescent="0.25">
      <c r="Y247480" s="109"/>
    </row>
    <row r="247481" spans="25:25" x14ac:dyDescent="0.25">
      <c r="Y247481" s="109"/>
    </row>
    <row r="247482" spans="25:25" x14ac:dyDescent="0.25">
      <c r="Y247482" s="109"/>
    </row>
    <row r="247483" spans="25:25" x14ac:dyDescent="0.25">
      <c r="Y247483" s="109"/>
    </row>
    <row r="247484" spans="25:25" x14ac:dyDescent="0.25">
      <c r="Y247484" s="109"/>
    </row>
    <row r="247485" spans="25:25" x14ac:dyDescent="0.25">
      <c r="Y247485" s="109"/>
    </row>
    <row r="247486" spans="25:25" x14ac:dyDescent="0.25">
      <c r="Y247486" s="109"/>
    </row>
    <row r="247487" spans="25:25" x14ac:dyDescent="0.25">
      <c r="Y247487" s="109"/>
    </row>
    <row r="247488" spans="25:25" x14ac:dyDescent="0.25">
      <c r="Y247488" s="109"/>
    </row>
    <row r="247489" spans="25:25" x14ac:dyDescent="0.25">
      <c r="Y247489" s="109"/>
    </row>
    <row r="247490" spans="25:25" x14ac:dyDescent="0.25">
      <c r="Y247490" s="109"/>
    </row>
    <row r="247491" spans="25:25" x14ac:dyDescent="0.25">
      <c r="Y247491" s="109"/>
    </row>
    <row r="247492" spans="25:25" x14ac:dyDescent="0.25">
      <c r="Y247492" s="109"/>
    </row>
    <row r="247493" spans="25:25" x14ac:dyDescent="0.25">
      <c r="Y247493" s="109"/>
    </row>
    <row r="247494" spans="25:25" x14ac:dyDescent="0.25">
      <c r="Y247494" s="109"/>
    </row>
    <row r="247495" spans="25:25" x14ac:dyDescent="0.25">
      <c r="Y247495" s="109"/>
    </row>
    <row r="247496" spans="25:25" x14ac:dyDescent="0.25">
      <c r="Y247496" s="109"/>
    </row>
    <row r="247497" spans="25:25" x14ac:dyDescent="0.25">
      <c r="Y247497" s="109"/>
    </row>
    <row r="247498" spans="25:25" x14ac:dyDescent="0.25">
      <c r="Y247498" s="109"/>
    </row>
    <row r="247499" spans="25:25" x14ac:dyDescent="0.25">
      <c r="Y247499" s="109"/>
    </row>
    <row r="247500" spans="25:25" x14ac:dyDescent="0.25">
      <c r="Y247500" s="109"/>
    </row>
    <row r="247501" spans="25:25" x14ac:dyDescent="0.25">
      <c r="Y247501" s="109"/>
    </row>
    <row r="247502" spans="25:25" x14ac:dyDescent="0.25">
      <c r="Y247502" s="109"/>
    </row>
    <row r="247503" spans="25:25" x14ac:dyDescent="0.25">
      <c r="Y247503" s="109"/>
    </row>
    <row r="247504" spans="25:25" x14ac:dyDescent="0.25">
      <c r="Y247504" s="109"/>
    </row>
    <row r="247505" spans="25:25" x14ac:dyDescent="0.25">
      <c r="Y247505" s="109"/>
    </row>
    <row r="247506" spans="25:25" x14ac:dyDescent="0.25">
      <c r="Y247506" s="109"/>
    </row>
    <row r="247507" spans="25:25" x14ac:dyDescent="0.25">
      <c r="Y247507" s="109"/>
    </row>
    <row r="247508" spans="25:25" x14ac:dyDescent="0.25">
      <c r="Y247508" s="109"/>
    </row>
    <row r="247509" spans="25:25" x14ac:dyDescent="0.25">
      <c r="Y247509" s="109"/>
    </row>
    <row r="247510" spans="25:25" x14ac:dyDescent="0.25">
      <c r="Y247510" s="109"/>
    </row>
    <row r="247511" spans="25:25" x14ac:dyDescent="0.25">
      <c r="Y247511" s="109"/>
    </row>
    <row r="247512" spans="25:25" x14ac:dyDescent="0.25">
      <c r="Y247512" s="109"/>
    </row>
    <row r="247513" spans="25:25" x14ac:dyDescent="0.25">
      <c r="Y247513" s="109"/>
    </row>
    <row r="247514" spans="25:25" x14ac:dyDescent="0.25">
      <c r="Y247514" s="109"/>
    </row>
    <row r="247515" spans="25:25" x14ac:dyDescent="0.25">
      <c r="Y247515" s="109"/>
    </row>
    <row r="247516" spans="25:25" x14ac:dyDescent="0.25">
      <c r="Y247516" s="109"/>
    </row>
    <row r="247517" spans="25:25" x14ac:dyDescent="0.25">
      <c r="Y247517" s="109"/>
    </row>
    <row r="247518" spans="25:25" x14ac:dyDescent="0.25">
      <c r="Y247518" s="109"/>
    </row>
    <row r="247519" spans="25:25" x14ac:dyDescent="0.25">
      <c r="Y247519" s="109"/>
    </row>
    <row r="247520" spans="25:25" x14ac:dyDescent="0.25">
      <c r="Y247520" s="109"/>
    </row>
    <row r="247521" spans="25:25" x14ac:dyDescent="0.25">
      <c r="Y247521" s="109"/>
    </row>
    <row r="247522" spans="25:25" x14ac:dyDescent="0.25">
      <c r="Y247522" s="109"/>
    </row>
    <row r="247523" spans="25:25" x14ac:dyDescent="0.25">
      <c r="Y247523" s="109"/>
    </row>
    <row r="247524" spans="25:25" x14ac:dyDescent="0.25">
      <c r="Y247524" s="109"/>
    </row>
    <row r="247525" spans="25:25" x14ac:dyDescent="0.25">
      <c r="Y247525" s="109"/>
    </row>
    <row r="247526" spans="25:25" x14ac:dyDescent="0.25">
      <c r="Y247526" s="109"/>
    </row>
    <row r="247527" spans="25:25" x14ac:dyDescent="0.25">
      <c r="Y247527" s="109"/>
    </row>
    <row r="247528" spans="25:25" x14ac:dyDescent="0.25">
      <c r="Y247528" s="109"/>
    </row>
    <row r="247529" spans="25:25" x14ac:dyDescent="0.25">
      <c r="Y247529" s="109"/>
    </row>
    <row r="247530" spans="25:25" x14ac:dyDescent="0.25">
      <c r="Y247530" s="109"/>
    </row>
    <row r="247531" spans="25:25" x14ac:dyDescent="0.25">
      <c r="Y247531" s="109"/>
    </row>
    <row r="247532" spans="25:25" x14ac:dyDescent="0.25">
      <c r="Y247532" s="109"/>
    </row>
    <row r="247533" spans="25:25" x14ac:dyDescent="0.25">
      <c r="Y247533" s="109"/>
    </row>
    <row r="247534" spans="25:25" x14ac:dyDescent="0.25">
      <c r="Y247534" s="109"/>
    </row>
    <row r="247535" spans="25:25" x14ac:dyDescent="0.25">
      <c r="Y247535" s="109"/>
    </row>
    <row r="247536" spans="25:25" x14ac:dyDescent="0.25">
      <c r="Y247536" s="109"/>
    </row>
    <row r="247537" spans="25:25" x14ac:dyDescent="0.25">
      <c r="Y247537" s="109"/>
    </row>
    <row r="247538" spans="25:25" x14ac:dyDescent="0.25">
      <c r="Y247538" s="109"/>
    </row>
    <row r="247539" spans="25:25" x14ac:dyDescent="0.25">
      <c r="Y247539" s="109"/>
    </row>
    <row r="247540" spans="25:25" x14ac:dyDescent="0.25">
      <c r="Y247540" s="109"/>
    </row>
    <row r="247541" spans="25:25" x14ac:dyDescent="0.25">
      <c r="Y247541" s="109"/>
    </row>
    <row r="247542" spans="25:25" x14ac:dyDescent="0.25">
      <c r="Y247542" s="109"/>
    </row>
    <row r="247543" spans="25:25" x14ac:dyDescent="0.25">
      <c r="Y247543" s="109"/>
    </row>
    <row r="247544" spans="25:25" x14ac:dyDescent="0.25">
      <c r="Y247544" s="109"/>
    </row>
    <row r="247545" spans="25:25" x14ac:dyDescent="0.25">
      <c r="Y247545" s="109"/>
    </row>
    <row r="247546" spans="25:25" x14ac:dyDescent="0.25">
      <c r="Y247546" s="109"/>
    </row>
    <row r="247547" spans="25:25" x14ac:dyDescent="0.25">
      <c r="Y247547" s="109"/>
    </row>
    <row r="247548" spans="25:25" x14ac:dyDescent="0.25">
      <c r="Y247548" s="109"/>
    </row>
    <row r="247549" spans="25:25" x14ac:dyDescent="0.25">
      <c r="Y247549" s="109"/>
    </row>
    <row r="247550" spans="25:25" x14ac:dyDescent="0.25">
      <c r="Y247550" s="109"/>
    </row>
    <row r="247551" spans="25:25" x14ac:dyDescent="0.25">
      <c r="Y247551" s="109"/>
    </row>
    <row r="247552" spans="25:25" x14ac:dyDescent="0.25">
      <c r="Y247552" s="109"/>
    </row>
    <row r="247553" spans="25:25" x14ac:dyDescent="0.25">
      <c r="Y247553" s="109"/>
    </row>
    <row r="247554" spans="25:25" x14ac:dyDescent="0.25">
      <c r="Y247554" s="109"/>
    </row>
    <row r="247555" spans="25:25" x14ac:dyDescent="0.25">
      <c r="Y247555" s="109"/>
    </row>
    <row r="247556" spans="25:25" x14ac:dyDescent="0.25">
      <c r="Y247556" s="109"/>
    </row>
    <row r="247557" spans="25:25" x14ac:dyDescent="0.25">
      <c r="Y247557" s="109"/>
    </row>
    <row r="247558" spans="25:25" x14ac:dyDescent="0.25">
      <c r="Y247558" s="109"/>
    </row>
    <row r="247559" spans="25:25" x14ac:dyDescent="0.25">
      <c r="Y247559" s="109"/>
    </row>
    <row r="247560" spans="25:25" x14ac:dyDescent="0.25">
      <c r="Y247560" s="109"/>
    </row>
    <row r="247561" spans="25:25" x14ac:dyDescent="0.25">
      <c r="Y247561" s="109"/>
    </row>
    <row r="247562" spans="25:25" x14ac:dyDescent="0.25">
      <c r="Y247562" s="109"/>
    </row>
    <row r="247563" spans="25:25" x14ac:dyDescent="0.25">
      <c r="Y247563" s="109"/>
    </row>
    <row r="247564" spans="25:25" x14ac:dyDescent="0.25">
      <c r="Y247564" s="109"/>
    </row>
    <row r="247565" spans="25:25" x14ac:dyDescent="0.25">
      <c r="Y247565" s="109"/>
    </row>
    <row r="247566" spans="25:25" x14ac:dyDescent="0.25">
      <c r="Y247566" s="109"/>
    </row>
    <row r="247567" spans="25:25" x14ac:dyDescent="0.25">
      <c r="Y247567" s="109"/>
    </row>
    <row r="247568" spans="25:25" x14ac:dyDescent="0.25">
      <c r="Y247568" s="109"/>
    </row>
    <row r="247569" spans="25:25" x14ac:dyDescent="0.25">
      <c r="Y247569" s="109"/>
    </row>
    <row r="247570" spans="25:25" x14ac:dyDescent="0.25">
      <c r="Y247570" s="109"/>
    </row>
    <row r="247571" spans="25:25" x14ac:dyDescent="0.25">
      <c r="Y247571" s="109"/>
    </row>
    <row r="247572" spans="25:25" x14ac:dyDescent="0.25">
      <c r="Y247572" s="109"/>
    </row>
    <row r="247573" spans="25:25" x14ac:dyDescent="0.25">
      <c r="Y247573" s="109"/>
    </row>
    <row r="247574" spans="25:25" x14ac:dyDescent="0.25">
      <c r="Y247574" s="109"/>
    </row>
    <row r="247575" spans="25:25" x14ac:dyDescent="0.25">
      <c r="Y247575" s="109"/>
    </row>
    <row r="247576" spans="25:25" x14ac:dyDescent="0.25">
      <c r="Y247576" s="109"/>
    </row>
    <row r="247577" spans="25:25" x14ac:dyDescent="0.25">
      <c r="Y247577" s="109"/>
    </row>
    <row r="247578" spans="25:25" x14ac:dyDescent="0.25">
      <c r="Y247578" s="109"/>
    </row>
    <row r="247579" spans="25:25" x14ac:dyDescent="0.25">
      <c r="Y247579" s="109"/>
    </row>
    <row r="247580" spans="25:25" x14ac:dyDescent="0.25">
      <c r="Y247580" s="109"/>
    </row>
    <row r="247581" spans="25:25" x14ac:dyDescent="0.25">
      <c r="Y247581" s="109"/>
    </row>
    <row r="247582" spans="25:25" x14ac:dyDescent="0.25">
      <c r="Y247582" s="109"/>
    </row>
    <row r="247583" spans="25:25" x14ac:dyDescent="0.25">
      <c r="Y247583" s="109"/>
    </row>
    <row r="247584" spans="25:25" x14ac:dyDescent="0.25">
      <c r="Y247584" s="109"/>
    </row>
    <row r="247585" spans="25:25" x14ac:dyDescent="0.25">
      <c r="Y247585" s="109"/>
    </row>
    <row r="247586" spans="25:25" x14ac:dyDescent="0.25">
      <c r="Y247586" s="109"/>
    </row>
    <row r="247587" spans="25:25" x14ac:dyDescent="0.25">
      <c r="Y247587" s="109"/>
    </row>
    <row r="247588" spans="25:25" x14ac:dyDescent="0.25">
      <c r="Y247588" s="109"/>
    </row>
    <row r="247589" spans="25:25" x14ac:dyDescent="0.25">
      <c r="Y247589" s="109"/>
    </row>
    <row r="247590" spans="25:25" x14ac:dyDescent="0.25">
      <c r="Y247590" s="109"/>
    </row>
    <row r="247591" spans="25:25" x14ac:dyDescent="0.25">
      <c r="Y247591" s="109"/>
    </row>
    <row r="247592" spans="25:25" x14ac:dyDescent="0.25">
      <c r="Y247592" s="109"/>
    </row>
    <row r="247593" spans="25:25" x14ac:dyDescent="0.25">
      <c r="Y247593" s="109"/>
    </row>
    <row r="247594" spans="25:25" x14ac:dyDescent="0.25">
      <c r="Y247594" s="109"/>
    </row>
    <row r="247595" spans="25:25" x14ac:dyDescent="0.25">
      <c r="Y247595" s="109"/>
    </row>
    <row r="247596" spans="25:25" x14ac:dyDescent="0.25">
      <c r="Y247596" s="109"/>
    </row>
    <row r="247597" spans="25:25" x14ac:dyDescent="0.25">
      <c r="Y247597" s="109"/>
    </row>
    <row r="247598" spans="25:25" x14ac:dyDescent="0.25">
      <c r="Y247598" s="109"/>
    </row>
    <row r="247599" spans="25:25" x14ac:dyDescent="0.25">
      <c r="Y247599" s="109"/>
    </row>
    <row r="247600" spans="25:25" x14ac:dyDescent="0.25">
      <c r="Y247600" s="109"/>
    </row>
    <row r="247601" spans="25:25" x14ac:dyDescent="0.25">
      <c r="Y247601" s="109"/>
    </row>
    <row r="247602" spans="25:25" x14ac:dyDescent="0.25">
      <c r="Y247602" s="109"/>
    </row>
    <row r="247603" spans="25:25" x14ac:dyDescent="0.25">
      <c r="Y247603" s="109"/>
    </row>
    <row r="247604" spans="25:25" x14ac:dyDescent="0.25">
      <c r="Y247604" s="109"/>
    </row>
    <row r="247605" spans="25:25" x14ac:dyDescent="0.25">
      <c r="Y247605" s="109"/>
    </row>
    <row r="247606" spans="25:25" x14ac:dyDescent="0.25">
      <c r="Y247606" s="109"/>
    </row>
    <row r="247607" spans="25:25" x14ac:dyDescent="0.25">
      <c r="Y247607" s="109"/>
    </row>
    <row r="247608" spans="25:25" x14ac:dyDescent="0.25">
      <c r="Y247608" s="109"/>
    </row>
    <row r="247609" spans="25:25" x14ac:dyDescent="0.25">
      <c r="Y247609" s="109"/>
    </row>
    <row r="247610" spans="25:25" x14ac:dyDescent="0.25">
      <c r="Y247610" s="109"/>
    </row>
    <row r="247611" spans="25:25" x14ac:dyDescent="0.25">
      <c r="Y247611" s="109"/>
    </row>
    <row r="247612" spans="25:25" x14ac:dyDescent="0.25">
      <c r="Y247612" s="109"/>
    </row>
    <row r="247613" spans="25:25" x14ac:dyDescent="0.25">
      <c r="Y247613" s="109"/>
    </row>
    <row r="247614" spans="25:25" x14ac:dyDescent="0.25">
      <c r="Y247614" s="109"/>
    </row>
    <row r="247615" spans="25:25" x14ac:dyDescent="0.25">
      <c r="Y247615" s="109"/>
    </row>
    <row r="247616" spans="25:25" x14ac:dyDescent="0.25">
      <c r="Y247616" s="109"/>
    </row>
    <row r="247617" spans="25:25" x14ac:dyDescent="0.25">
      <c r="Y247617" s="109"/>
    </row>
    <row r="247618" spans="25:25" x14ac:dyDescent="0.25">
      <c r="Y247618" s="109"/>
    </row>
    <row r="247619" spans="25:25" x14ac:dyDescent="0.25">
      <c r="Y247619" s="109"/>
    </row>
    <row r="247620" spans="25:25" x14ac:dyDescent="0.25">
      <c r="Y247620" s="109"/>
    </row>
    <row r="247621" spans="25:25" x14ac:dyDescent="0.25">
      <c r="Y247621" s="109"/>
    </row>
    <row r="247622" spans="25:25" x14ac:dyDescent="0.25">
      <c r="Y247622" s="109"/>
    </row>
    <row r="247623" spans="25:25" x14ac:dyDescent="0.25">
      <c r="Y247623" s="109"/>
    </row>
    <row r="247624" spans="25:25" x14ac:dyDescent="0.25">
      <c r="Y247624" s="109"/>
    </row>
    <row r="247625" spans="25:25" x14ac:dyDescent="0.25">
      <c r="Y247625" s="109"/>
    </row>
    <row r="247626" spans="25:25" x14ac:dyDescent="0.25">
      <c r="Y247626" s="109"/>
    </row>
    <row r="247627" spans="25:25" x14ac:dyDescent="0.25">
      <c r="Y247627" s="109"/>
    </row>
    <row r="247628" spans="25:25" x14ac:dyDescent="0.25">
      <c r="Y247628" s="109"/>
    </row>
    <row r="247629" spans="25:25" x14ac:dyDescent="0.25">
      <c r="Y247629" s="109"/>
    </row>
    <row r="247630" spans="25:25" x14ac:dyDescent="0.25">
      <c r="Y247630" s="109"/>
    </row>
    <row r="247631" spans="25:25" x14ac:dyDescent="0.25">
      <c r="Y247631" s="109"/>
    </row>
    <row r="247632" spans="25:25" x14ac:dyDescent="0.25">
      <c r="Y247632" s="109"/>
    </row>
    <row r="247633" spans="25:25" x14ac:dyDescent="0.25">
      <c r="Y247633" s="109"/>
    </row>
    <row r="247634" spans="25:25" x14ac:dyDescent="0.25">
      <c r="Y247634" s="109"/>
    </row>
    <row r="247635" spans="25:25" x14ac:dyDescent="0.25">
      <c r="Y247635" s="109"/>
    </row>
    <row r="247636" spans="25:25" x14ac:dyDescent="0.25">
      <c r="Y247636" s="109"/>
    </row>
    <row r="247637" spans="25:25" x14ac:dyDescent="0.25">
      <c r="Y247637" s="109"/>
    </row>
    <row r="247638" spans="25:25" x14ac:dyDescent="0.25">
      <c r="Y247638" s="109"/>
    </row>
    <row r="247639" spans="25:25" x14ac:dyDescent="0.25">
      <c r="Y247639" s="109"/>
    </row>
    <row r="247640" spans="25:25" x14ac:dyDescent="0.25">
      <c r="Y247640" s="109"/>
    </row>
    <row r="247641" spans="25:25" x14ac:dyDescent="0.25">
      <c r="Y247641" s="109"/>
    </row>
    <row r="247642" spans="25:25" x14ac:dyDescent="0.25">
      <c r="Y247642" s="109"/>
    </row>
    <row r="247643" spans="25:25" x14ac:dyDescent="0.25">
      <c r="Y247643" s="109"/>
    </row>
    <row r="247644" spans="25:25" x14ac:dyDescent="0.25">
      <c r="Y247644" s="109"/>
    </row>
    <row r="247645" spans="25:25" x14ac:dyDescent="0.25">
      <c r="Y247645" s="109"/>
    </row>
    <row r="247646" spans="25:25" x14ac:dyDescent="0.25">
      <c r="Y247646" s="109"/>
    </row>
    <row r="247647" spans="25:25" x14ac:dyDescent="0.25">
      <c r="Y247647" s="109"/>
    </row>
    <row r="247648" spans="25:25" x14ac:dyDescent="0.25">
      <c r="Y247648" s="109"/>
    </row>
    <row r="247649" spans="25:25" x14ac:dyDescent="0.25">
      <c r="Y247649" s="109"/>
    </row>
    <row r="247650" spans="25:25" x14ac:dyDescent="0.25">
      <c r="Y247650" s="109"/>
    </row>
    <row r="247651" spans="25:25" x14ac:dyDescent="0.25">
      <c r="Y247651" s="109"/>
    </row>
    <row r="247652" spans="25:25" x14ac:dyDescent="0.25">
      <c r="Y247652" s="109"/>
    </row>
    <row r="247653" spans="25:25" x14ac:dyDescent="0.25">
      <c r="Y247653" s="109"/>
    </row>
    <row r="247654" spans="25:25" x14ac:dyDescent="0.25">
      <c r="Y247654" s="109"/>
    </row>
    <row r="247655" spans="25:25" x14ac:dyDescent="0.25">
      <c r="Y247655" s="109"/>
    </row>
    <row r="247656" spans="25:25" x14ac:dyDescent="0.25">
      <c r="Y247656" s="109"/>
    </row>
    <row r="247657" spans="25:25" x14ac:dyDescent="0.25">
      <c r="Y247657" s="109"/>
    </row>
    <row r="247658" spans="25:25" x14ac:dyDescent="0.25">
      <c r="Y247658" s="109"/>
    </row>
    <row r="247659" spans="25:25" x14ac:dyDescent="0.25">
      <c r="Y247659" s="109"/>
    </row>
    <row r="247660" spans="25:25" x14ac:dyDescent="0.25">
      <c r="Y247660" s="109"/>
    </row>
    <row r="247661" spans="25:25" x14ac:dyDescent="0.25">
      <c r="Y247661" s="109"/>
    </row>
    <row r="247662" spans="25:25" x14ac:dyDescent="0.25">
      <c r="Y247662" s="109"/>
    </row>
    <row r="247663" spans="25:25" x14ac:dyDescent="0.25">
      <c r="Y247663" s="109"/>
    </row>
    <row r="247664" spans="25:25" x14ac:dyDescent="0.25">
      <c r="Y247664" s="109"/>
    </row>
    <row r="247665" spans="25:25" x14ac:dyDescent="0.25">
      <c r="Y247665" s="109"/>
    </row>
    <row r="247666" spans="25:25" x14ac:dyDescent="0.25">
      <c r="Y247666" s="109"/>
    </row>
    <row r="247667" spans="25:25" x14ac:dyDescent="0.25">
      <c r="Y247667" s="109"/>
    </row>
    <row r="247668" spans="25:25" x14ac:dyDescent="0.25">
      <c r="Y247668" s="109"/>
    </row>
    <row r="247669" spans="25:25" x14ac:dyDescent="0.25">
      <c r="Y247669" s="109"/>
    </row>
    <row r="247670" spans="25:25" x14ac:dyDescent="0.25">
      <c r="Y247670" s="109"/>
    </row>
    <row r="247671" spans="25:25" x14ac:dyDescent="0.25">
      <c r="Y247671" s="109"/>
    </row>
    <row r="247672" spans="25:25" x14ac:dyDescent="0.25">
      <c r="Y247672" s="109"/>
    </row>
    <row r="247673" spans="25:25" x14ac:dyDescent="0.25">
      <c r="Y247673" s="109"/>
    </row>
    <row r="247674" spans="25:25" x14ac:dyDescent="0.25">
      <c r="Y247674" s="109"/>
    </row>
    <row r="247675" spans="25:25" x14ac:dyDescent="0.25">
      <c r="Y247675" s="109"/>
    </row>
    <row r="247676" spans="25:25" x14ac:dyDescent="0.25">
      <c r="Y247676" s="109"/>
    </row>
    <row r="247677" spans="25:25" x14ac:dyDescent="0.25">
      <c r="Y247677" s="109"/>
    </row>
    <row r="247678" spans="25:25" x14ac:dyDescent="0.25">
      <c r="Y247678" s="109"/>
    </row>
    <row r="247679" spans="25:25" x14ac:dyDescent="0.25">
      <c r="Y247679" s="109"/>
    </row>
    <row r="247680" spans="25:25" x14ac:dyDescent="0.25">
      <c r="Y247680" s="109"/>
    </row>
    <row r="247681" spans="25:25" x14ac:dyDescent="0.25">
      <c r="Y247681" s="109"/>
    </row>
    <row r="247682" spans="25:25" x14ac:dyDescent="0.25">
      <c r="Y247682" s="109"/>
    </row>
    <row r="247683" spans="25:25" x14ac:dyDescent="0.25">
      <c r="Y247683" s="109"/>
    </row>
    <row r="247684" spans="25:25" x14ac:dyDescent="0.25">
      <c r="Y247684" s="109"/>
    </row>
    <row r="247685" spans="25:25" x14ac:dyDescent="0.25">
      <c r="Y247685" s="109"/>
    </row>
    <row r="247686" spans="25:25" x14ac:dyDescent="0.25">
      <c r="Y247686" s="109"/>
    </row>
    <row r="247687" spans="25:25" x14ac:dyDescent="0.25">
      <c r="Y247687" s="109"/>
    </row>
    <row r="247688" spans="25:25" x14ac:dyDescent="0.25">
      <c r="Y247688" s="109"/>
    </row>
    <row r="247689" spans="25:25" x14ac:dyDescent="0.25">
      <c r="Y247689" s="109"/>
    </row>
    <row r="247690" spans="25:25" x14ac:dyDescent="0.25">
      <c r="Y247690" s="109"/>
    </row>
    <row r="247691" spans="25:25" x14ac:dyDescent="0.25">
      <c r="Y247691" s="109"/>
    </row>
    <row r="247692" spans="25:25" x14ac:dyDescent="0.25">
      <c r="Y247692" s="109"/>
    </row>
    <row r="247693" spans="25:25" x14ac:dyDescent="0.25">
      <c r="Y247693" s="109"/>
    </row>
    <row r="247694" spans="25:25" x14ac:dyDescent="0.25">
      <c r="Y247694" s="109"/>
    </row>
    <row r="247695" spans="25:25" x14ac:dyDescent="0.25">
      <c r="Y247695" s="109"/>
    </row>
    <row r="247696" spans="25:25" x14ac:dyDescent="0.25">
      <c r="Y247696" s="109"/>
    </row>
    <row r="247697" spans="25:25" x14ac:dyDescent="0.25">
      <c r="Y247697" s="109"/>
    </row>
    <row r="247698" spans="25:25" x14ac:dyDescent="0.25">
      <c r="Y247698" s="109"/>
    </row>
    <row r="247699" spans="25:25" x14ac:dyDescent="0.25">
      <c r="Y247699" s="109"/>
    </row>
    <row r="247700" spans="25:25" x14ac:dyDescent="0.25">
      <c r="Y247700" s="109"/>
    </row>
    <row r="247701" spans="25:25" x14ac:dyDescent="0.25">
      <c r="Y247701" s="109"/>
    </row>
    <row r="247702" spans="25:25" x14ac:dyDescent="0.25">
      <c r="Y247702" s="109"/>
    </row>
    <row r="247703" spans="25:25" x14ac:dyDescent="0.25">
      <c r="Y247703" s="109"/>
    </row>
    <row r="247704" spans="25:25" x14ac:dyDescent="0.25">
      <c r="Y247704" s="109"/>
    </row>
    <row r="247705" spans="25:25" x14ac:dyDescent="0.25">
      <c r="Y247705" s="109"/>
    </row>
    <row r="247706" spans="25:25" x14ac:dyDescent="0.25">
      <c r="Y247706" s="109"/>
    </row>
    <row r="247707" spans="25:25" x14ac:dyDescent="0.25">
      <c r="Y247707" s="109"/>
    </row>
    <row r="247708" spans="25:25" x14ac:dyDescent="0.25">
      <c r="Y247708" s="109"/>
    </row>
    <row r="247709" spans="25:25" x14ac:dyDescent="0.25">
      <c r="Y247709" s="109"/>
    </row>
    <row r="247710" spans="25:25" x14ac:dyDescent="0.25">
      <c r="Y247710" s="109"/>
    </row>
    <row r="247711" spans="25:25" x14ac:dyDescent="0.25">
      <c r="Y247711" s="109"/>
    </row>
    <row r="247712" spans="25:25" x14ac:dyDescent="0.25">
      <c r="Y247712" s="109"/>
    </row>
    <row r="247713" spans="25:25" x14ac:dyDescent="0.25">
      <c r="Y247713" s="109"/>
    </row>
    <row r="247714" spans="25:25" x14ac:dyDescent="0.25">
      <c r="Y247714" s="109"/>
    </row>
    <row r="247715" spans="25:25" x14ac:dyDescent="0.25">
      <c r="Y247715" s="109"/>
    </row>
    <row r="247716" spans="25:25" x14ac:dyDescent="0.25">
      <c r="Y247716" s="109"/>
    </row>
    <row r="247717" spans="25:25" x14ac:dyDescent="0.25">
      <c r="Y247717" s="109"/>
    </row>
    <row r="247718" spans="25:25" x14ac:dyDescent="0.25">
      <c r="Y247718" s="109"/>
    </row>
    <row r="247719" spans="25:25" x14ac:dyDescent="0.25">
      <c r="Y247719" s="109"/>
    </row>
    <row r="247720" spans="25:25" x14ac:dyDescent="0.25">
      <c r="Y247720" s="109"/>
    </row>
    <row r="247721" spans="25:25" x14ac:dyDescent="0.25">
      <c r="Y247721" s="109"/>
    </row>
    <row r="247722" spans="25:25" x14ac:dyDescent="0.25">
      <c r="Y247722" s="109"/>
    </row>
    <row r="247723" spans="25:25" x14ac:dyDescent="0.25">
      <c r="Y247723" s="109"/>
    </row>
    <row r="247724" spans="25:25" x14ac:dyDescent="0.25">
      <c r="Y247724" s="109"/>
    </row>
    <row r="247725" spans="25:25" x14ac:dyDescent="0.25">
      <c r="Y247725" s="109"/>
    </row>
    <row r="247726" spans="25:25" x14ac:dyDescent="0.25">
      <c r="Y247726" s="109"/>
    </row>
    <row r="247727" spans="25:25" x14ac:dyDescent="0.25">
      <c r="Y247727" s="109"/>
    </row>
    <row r="247728" spans="25:25" x14ac:dyDescent="0.25">
      <c r="Y247728" s="109"/>
    </row>
    <row r="247729" spans="25:25" x14ac:dyDescent="0.25">
      <c r="Y247729" s="109"/>
    </row>
    <row r="247730" spans="25:25" x14ac:dyDescent="0.25">
      <c r="Y247730" s="109"/>
    </row>
    <row r="247731" spans="25:25" x14ac:dyDescent="0.25">
      <c r="Y247731" s="109"/>
    </row>
    <row r="247732" spans="25:25" x14ac:dyDescent="0.25">
      <c r="Y247732" s="109"/>
    </row>
    <row r="247733" spans="25:25" x14ac:dyDescent="0.25">
      <c r="Y247733" s="109"/>
    </row>
    <row r="247734" spans="25:25" x14ac:dyDescent="0.25">
      <c r="Y247734" s="109"/>
    </row>
    <row r="247735" spans="25:25" x14ac:dyDescent="0.25">
      <c r="Y247735" s="109"/>
    </row>
    <row r="247736" spans="25:25" x14ac:dyDescent="0.25">
      <c r="Y247736" s="109"/>
    </row>
    <row r="247737" spans="25:25" x14ac:dyDescent="0.25">
      <c r="Y247737" s="109"/>
    </row>
    <row r="247738" spans="25:25" x14ac:dyDescent="0.25">
      <c r="Y247738" s="109"/>
    </row>
    <row r="247739" spans="25:25" x14ac:dyDescent="0.25">
      <c r="Y247739" s="109"/>
    </row>
    <row r="247740" spans="25:25" x14ac:dyDescent="0.25">
      <c r="Y247740" s="109"/>
    </row>
    <row r="247741" spans="25:25" x14ac:dyDescent="0.25">
      <c r="Y247741" s="109"/>
    </row>
    <row r="247742" spans="25:25" x14ac:dyDescent="0.25">
      <c r="Y247742" s="109"/>
    </row>
    <row r="247743" spans="25:25" x14ac:dyDescent="0.25">
      <c r="Y247743" s="109"/>
    </row>
    <row r="247744" spans="25:25" x14ac:dyDescent="0.25">
      <c r="Y247744" s="109"/>
    </row>
    <row r="247745" spans="25:25" x14ac:dyDescent="0.25">
      <c r="Y247745" s="109"/>
    </row>
    <row r="247746" spans="25:25" x14ac:dyDescent="0.25">
      <c r="Y247746" s="109"/>
    </row>
    <row r="247747" spans="25:25" x14ac:dyDescent="0.25">
      <c r="Y247747" s="109"/>
    </row>
    <row r="247748" spans="25:25" x14ac:dyDescent="0.25">
      <c r="Y247748" s="109"/>
    </row>
    <row r="247749" spans="25:25" x14ac:dyDescent="0.25">
      <c r="Y247749" s="109"/>
    </row>
    <row r="247750" spans="25:25" x14ac:dyDescent="0.25">
      <c r="Y247750" s="109"/>
    </row>
    <row r="247751" spans="25:25" x14ac:dyDescent="0.25">
      <c r="Y247751" s="109"/>
    </row>
    <row r="247752" spans="25:25" x14ac:dyDescent="0.25">
      <c r="Y247752" s="109"/>
    </row>
    <row r="247753" spans="25:25" x14ac:dyDescent="0.25">
      <c r="Y247753" s="109"/>
    </row>
    <row r="247754" spans="25:25" x14ac:dyDescent="0.25">
      <c r="Y247754" s="109"/>
    </row>
    <row r="247755" spans="25:25" x14ac:dyDescent="0.25">
      <c r="Y247755" s="109"/>
    </row>
    <row r="247756" spans="25:25" x14ac:dyDescent="0.25">
      <c r="Y247756" s="109"/>
    </row>
    <row r="247757" spans="25:25" x14ac:dyDescent="0.25">
      <c r="Y247757" s="109"/>
    </row>
    <row r="247758" spans="25:25" x14ac:dyDescent="0.25">
      <c r="Y247758" s="109"/>
    </row>
    <row r="247759" spans="25:25" x14ac:dyDescent="0.25">
      <c r="Y247759" s="109"/>
    </row>
    <row r="247760" spans="25:25" x14ac:dyDescent="0.25">
      <c r="Y247760" s="109"/>
    </row>
    <row r="247761" spans="25:25" x14ac:dyDescent="0.25">
      <c r="Y247761" s="109"/>
    </row>
    <row r="247762" spans="25:25" x14ac:dyDescent="0.25">
      <c r="Y247762" s="109"/>
    </row>
    <row r="247763" spans="25:25" x14ac:dyDescent="0.25">
      <c r="Y247763" s="109"/>
    </row>
    <row r="247764" spans="25:25" x14ac:dyDescent="0.25">
      <c r="Y247764" s="109"/>
    </row>
    <row r="247765" spans="25:25" x14ac:dyDescent="0.25">
      <c r="Y247765" s="109"/>
    </row>
    <row r="247766" spans="25:25" x14ac:dyDescent="0.25">
      <c r="Y247766" s="109"/>
    </row>
    <row r="247767" spans="25:25" x14ac:dyDescent="0.25">
      <c r="Y247767" s="109"/>
    </row>
    <row r="247768" spans="25:25" x14ac:dyDescent="0.25">
      <c r="Y247768" s="109"/>
    </row>
    <row r="247769" spans="25:25" x14ac:dyDescent="0.25">
      <c r="Y247769" s="109"/>
    </row>
    <row r="247770" spans="25:25" x14ac:dyDescent="0.25">
      <c r="Y247770" s="109"/>
    </row>
    <row r="247771" spans="25:25" x14ac:dyDescent="0.25">
      <c r="Y247771" s="109"/>
    </row>
    <row r="247772" spans="25:25" x14ac:dyDescent="0.25">
      <c r="Y247772" s="109"/>
    </row>
    <row r="247773" spans="25:25" x14ac:dyDescent="0.25">
      <c r="Y247773" s="109"/>
    </row>
    <row r="247774" spans="25:25" x14ac:dyDescent="0.25">
      <c r="Y247774" s="109"/>
    </row>
    <row r="247775" spans="25:25" x14ac:dyDescent="0.25">
      <c r="Y247775" s="109"/>
    </row>
    <row r="247776" spans="25:25" x14ac:dyDescent="0.25">
      <c r="Y247776" s="109"/>
    </row>
    <row r="247777" spans="25:25" x14ac:dyDescent="0.25">
      <c r="Y247777" s="109"/>
    </row>
    <row r="247778" spans="25:25" x14ac:dyDescent="0.25">
      <c r="Y247778" s="109"/>
    </row>
    <row r="247779" spans="25:25" x14ac:dyDescent="0.25">
      <c r="Y247779" s="109"/>
    </row>
    <row r="247780" spans="25:25" x14ac:dyDescent="0.25">
      <c r="Y247780" s="109"/>
    </row>
    <row r="247781" spans="25:25" x14ac:dyDescent="0.25">
      <c r="Y247781" s="109"/>
    </row>
    <row r="247782" spans="25:25" x14ac:dyDescent="0.25">
      <c r="Y247782" s="109"/>
    </row>
    <row r="247783" spans="25:25" x14ac:dyDescent="0.25">
      <c r="Y247783" s="109"/>
    </row>
    <row r="247784" spans="25:25" x14ac:dyDescent="0.25">
      <c r="Y247784" s="109"/>
    </row>
    <row r="247785" spans="25:25" x14ac:dyDescent="0.25">
      <c r="Y247785" s="109"/>
    </row>
    <row r="247786" spans="25:25" x14ac:dyDescent="0.25">
      <c r="Y247786" s="109"/>
    </row>
    <row r="247787" spans="25:25" x14ac:dyDescent="0.25">
      <c r="Y247787" s="109"/>
    </row>
    <row r="247788" spans="25:25" x14ac:dyDescent="0.25">
      <c r="Y247788" s="109"/>
    </row>
    <row r="247789" spans="25:25" x14ac:dyDescent="0.25">
      <c r="Y247789" s="109"/>
    </row>
    <row r="247790" spans="25:25" x14ac:dyDescent="0.25">
      <c r="Y247790" s="109"/>
    </row>
    <row r="247791" spans="25:25" x14ac:dyDescent="0.25">
      <c r="Y247791" s="109"/>
    </row>
    <row r="247792" spans="25:25" x14ac:dyDescent="0.25">
      <c r="Y247792" s="109"/>
    </row>
    <row r="247793" spans="25:25" x14ac:dyDescent="0.25">
      <c r="Y247793" s="109"/>
    </row>
    <row r="247794" spans="25:25" x14ac:dyDescent="0.25">
      <c r="Y247794" s="109"/>
    </row>
    <row r="247795" spans="25:25" x14ac:dyDescent="0.25">
      <c r="Y247795" s="109"/>
    </row>
    <row r="247796" spans="25:25" x14ac:dyDescent="0.25">
      <c r="Y247796" s="109"/>
    </row>
    <row r="247797" spans="25:25" x14ac:dyDescent="0.25">
      <c r="Y247797" s="109"/>
    </row>
    <row r="247798" spans="25:25" x14ac:dyDescent="0.25">
      <c r="Y247798" s="109"/>
    </row>
    <row r="247799" spans="25:25" x14ac:dyDescent="0.25">
      <c r="Y247799" s="109"/>
    </row>
    <row r="247800" spans="25:25" x14ac:dyDescent="0.25">
      <c r="Y247800" s="109"/>
    </row>
    <row r="247801" spans="25:25" x14ac:dyDescent="0.25">
      <c r="Y247801" s="109"/>
    </row>
    <row r="247802" spans="25:25" x14ac:dyDescent="0.25">
      <c r="Y247802" s="109"/>
    </row>
    <row r="247803" spans="25:25" x14ac:dyDescent="0.25">
      <c r="Y247803" s="109"/>
    </row>
    <row r="247804" spans="25:25" x14ac:dyDescent="0.25">
      <c r="Y247804" s="109"/>
    </row>
    <row r="247805" spans="25:25" x14ac:dyDescent="0.25">
      <c r="Y247805" s="109"/>
    </row>
    <row r="247806" spans="25:25" x14ac:dyDescent="0.25">
      <c r="Y247806" s="109"/>
    </row>
    <row r="247807" spans="25:25" x14ac:dyDescent="0.25">
      <c r="Y247807" s="109"/>
    </row>
    <row r="247808" spans="25:25" x14ac:dyDescent="0.25">
      <c r="Y247808" s="109"/>
    </row>
    <row r="247809" spans="25:25" x14ac:dyDescent="0.25">
      <c r="Y247809" s="109"/>
    </row>
    <row r="247810" spans="25:25" x14ac:dyDescent="0.25">
      <c r="Y247810" s="109"/>
    </row>
    <row r="247811" spans="25:25" x14ac:dyDescent="0.25">
      <c r="Y247811" s="109"/>
    </row>
    <row r="247812" spans="25:25" x14ac:dyDescent="0.25">
      <c r="Y247812" s="109"/>
    </row>
    <row r="247813" spans="25:25" x14ac:dyDescent="0.25">
      <c r="Y247813" s="109"/>
    </row>
    <row r="247814" spans="25:25" x14ac:dyDescent="0.25">
      <c r="Y247814" s="109"/>
    </row>
    <row r="247815" spans="25:25" x14ac:dyDescent="0.25">
      <c r="Y247815" s="109"/>
    </row>
    <row r="247816" spans="25:25" x14ac:dyDescent="0.25">
      <c r="Y247816" s="109"/>
    </row>
    <row r="247817" spans="25:25" x14ac:dyDescent="0.25">
      <c r="Y247817" s="109"/>
    </row>
    <row r="247818" spans="25:25" x14ac:dyDescent="0.25">
      <c r="Y247818" s="109"/>
    </row>
    <row r="247819" spans="25:25" x14ac:dyDescent="0.25">
      <c r="Y247819" s="109"/>
    </row>
    <row r="247820" spans="25:25" x14ac:dyDescent="0.25">
      <c r="Y247820" s="109"/>
    </row>
    <row r="247821" spans="25:25" x14ac:dyDescent="0.25">
      <c r="Y247821" s="109"/>
    </row>
    <row r="247822" spans="25:25" x14ac:dyDescent="0.25">
      <c r="Y247822" s="109"/>
    </row>
    <row r="247823" spans="25:25" x14ac:dyDescent="0.25">
      <c r="Y247823" s="109"/>
    </row>
    <row r="247824" spans="25:25" x14ac:dyDescent="0.25">
      <c r="Y247824" s="109"/>
    </row>
    <row r="247825" spans="25:25" x14ac:dyDescent="0.25">
      <c r="Y247825" s="109"/>
    </row>
    <row r="247826" spans="25:25" x14ac:dyDescent="0.25">
      <c r="Y247826" s="109"/>
    </row>
    <row r="247827" spans="25:25" x14ac:dyDescent="0.25">
      <c r="Y247827" s="109"/>
    </row>
    <row r="247828" spans="25:25" x14ac:dyDescent="0.25">
      <c r="Y247828" s="109"/>
    </row>
    <row r="247829" spans="25:25" x14ac:dyDescent="0.25">
      <c r="Y247829" s="109"/>
    </row>
    <row r="247830" spans="25:25" x14ac:dyDescent="0.25">
      <c r="Y247830" s="109"/>
    </row>
    <row r="247831" spans="25:25" x14ac:dyDescent="0.25">
      <c r="Y247831" s="109"/>
    </row>
    <row r="247832" spans="25:25" x14ac:dyDescent="0.25">
      <c r="Y247832" s="109"/>
    </row>
    <row r="247833" spans="25:25" x14ac:dyDescent="0.25">
      <c r="Y247833" s="109"/>
    </row>
    <row r="247834" spans="25:25" x14ac:dyDescent="0.25">
      <c r="Y247834" s="109"/>
    </row>
    <row r="247835" spans="25:25" x14ac:dyDescent="0.25">
      <c r="Y247835" s="109"/>
    </row>
    <row r="247836" spans="25:25" x14ac:dyDescent="0.25">
      <c r="Y247836" s="109"/>
    </row>
    <row r="247837" spans="25:25" x14ac:dyDescent="0.25">
      <c r="Y247837" s="109"/>
    </row>
    <row r="247838" spans="25:25" x14ac:dyDescent="0.25">
      <c r="Y247838" s="109"/>
    </row>
    <row r="247839" spans="25:25" x14ac:dyDescent="0.25">
      <c r="Y247839" s="109"/>
    </row>
    <row r="247840" spans="25:25" x14ac:dyDescent="0.25">
      <c r="Y247840" s="109"/>
    </row>
    <row r="247841" spans="25:25" x14ac:dyDescent="0.25">
      <c r="Y247841" s="109"/>
    </row>
    <row r="247842" spans="25:25" x14ac:dyDescent="0.25">
      <c r="Y247842" s="109"/>
    </row>
    <row r="247843" spans="25:25" x14ac:dyDescent="0.25">
      <c r="Y247843" s="109"/>
    </row>
    <row r="247844" spans="25:25" x14ac:dyDescent="0.25">
      <c r="Y247844" s="109"/>
    </row>
    <row r="247845" spans="25:25" x14ac:dyDescent="0.25">
      <c r="Y247845" s="109"/>
    </row>
    <row r="247846" spans="25:25" x14ac:dyDescent="0.25">
      <c r="Y247846" s="109"/>
    </row>
    <row r="247847" spans="25:25" x14ac:dyDescent="0.25">
      <c r="Y247847" s="109"/>
    </row>
    <row r="247848" spans="25:25" x14ac:dyDescent="0.25">
      <c r="Y247848" s="109"/>
    </row>
    <row r="247849" spans="25:25" x14ac:dyDescent="0.25">
      <c r="Y247849" s="109"/>
    </row>
    <row r="247850" spans="25:25" x14ac:dyDescent="0.25">
      <c r="Y247850" s="109"/>
    </row>
    <row r="247851" spans="25:25" x14ac:dyDescent="0.25">
      <c r="Y247851" s="109"/>
    </row>
    <row r="247852" spans="25:25" x14ac:dyDescent="0.25">
      <c r="Y247852" s="109"/>
    </row>
    <row r="247853" spans="25:25" x14ac:dyDescent="0.25">
      <c r="Y247853" s="109"/>
    </row>
    <row r="247854" spans="25:25" x14ac:dyDescent="0.25">
      <c r="Y247854" s="109"/>
    </row>
    <row r="247855" spans="25:25" x14ac:dyDescent="0.25">
      <c r="Y247855" s="109"/>
    </row>
    <row r="247856" spans="25:25" x14ac:dyDescent="0.25">
      <c r="Y247856" s="109"/>
    </row>
    <row r="247857" spans="25:25" x14ac:dyDescent="0.25">
      <c r="Y247857" s="109"/>
    </row>
    <row r="247858" spans="25:25" x14ac:dyDescent="0.25">
      <c r="Y247858" s="109"/>
    </row>
    <row r="247859" spans="25:25" x14ac:dyDescent="0.25">
      <c r="Y247859" s="109"/>
    </row>
    <row r="247860" spans="25:25" x14ac:dyDescent="0.25">
      <c r="Y247860" s="109"/>
    </row>
    <row r="247861" spans="25:25" x14ac:dyDescent="0.25">
      <c r="Y247861" s="109"/>
    </row>
    <row r="247862" spans="25:25" x14ac:dyDescent="0.25">
      <c r="Y247862" s="109"/>
    </row>
    <row r="247863" spans="25:25" x14ac:dyDescent="0.25">
      <c r="Y247863" s="109"/>
    </row>
    <row r="247864" spans="25:25" x14ac:dyDescent="0.25">
      <c r="Y247864" s="109"/>
    </row>
    <row r="247865" spans="25:25" x14ac:dyDescent="0.25">
      <c r="Y247865" s="109"/>
    </row>
    <row r="247866" spans="25:25" x14ac:dyDescent="0.25">
      <c r="Y247866" s="109"/>
    </row>
    <row r="247867" spans="25:25" x14ac:dyDescent="0.25">
      <c r="Y247867" s="109"/>
    </row>
    <row r="247868" spans="25:25" x14ac:dyDescent="0.25">
      <c r="Y247868" s="109"/>
    </row>
    <row r="247869" spans="25:25" x14ac:dyDescent="0.25">
      <c r="Y247869" s="109"/>
    </row>
    <row r="247870" spans="25:25" x14ac:dyDescent="0.25">
      <c r="Y247870" s="109"/>
    </row>
    <row r="247871" spans="25:25" x14ac:dyDescent="0.25">
      <c r="Y247871" s="109"/>
    </row>
    <row r="247872" spans="25:25" x14ac:dyDescent="0.25">
      <c r="Y247872" s="109"/>
    </row>
    <row r="247873" spans="25:25" x14ac:dyDescent="0.25">
      <c r="Y247873" s="109"/>
    </row>
    <row r="247874" spans="25:25" x14ac:dyDescent="0.25">
      <c r="Y247874" s="109"/>
    </row>
    <row r="247875" spans="25:25" x14ac:dyDescent="0.25">
      <c r="Y247875" s="109"/>
    </row>
    <row r="247876" spans="25:25" x14ac:dyDescent="0.25">
      <c r="Y247876" s="109"/>
    </row>
    <row r="247877" spans="25:25" x14ac:dyDescent="0.25">
      <c r="Y247877" s="109"/>
    </row>
    <row r="247878" spans="25:25" x14ac:dyDescent="0.25">
      <c r="Y247878" s="109"/>
    </row>
    <row r="247879" spans="25:25" x14ac:dyDescent="0.25">
      <c r="Y247879" s="109"/>
    </row>
    <row r="247880" spans="25:25" x14ac:dyDescent="0.25">
      <c r="Y247880" s="109"/>
    </row>
    <row r="247881" spans="25:25" x14ac:dyDescent="0.25">
      <c r="Y247881" s="109"/>
    </row>
    <row r="247882" spans="25:25" x14ac:dyDescent="0.25">
      <c r="Y247882" s="109"/>
    </row>
    <row r="247883" spans="25:25" x14ac:dyDescent="0.25">
      <c r="Y247883" s="109"/>
    </row>
    <row r="247884" spans="25:25" x14ac:dyDescent="0.25">
      <c r="Y247884" s="109"/>
    </row>
    <row r="247885" spans="25:25" x14ac:dyDescent="0.25">
      <c r="Y247885" s="109"/>
    </row>
    <row r="247886" spans="25:25" x14ac:dyDescent="0.25">
      <c r="Y247886" s="109"/>
    </row>
    <row r="247887" spans="25:25" x14ac:dyDescent="0.25">
      <c r="Y247887" s="109"/>
    </row>
    <row r="247888" spans="25:25" x14ac:dyDescent="0.25">
      <c r="Y247888" s="109"/>
    </row>
    <row r="247889" spans="25:25" x14ac:dyDescent="0.25">
      <c r="Y247889" s="109"/>
    </row>
    <row r="247890" spans="25:25" x14ac:dyDescent="0.25">
      <c r="Y247890" s="109"/>
    </row>
    <row r="247891" spans="25:25" x14ac:dyDescent="0.25">
      <c r="Y247891" s="109"/>
    </row>
    <row r="247892" spans="25:25" x14ac:dyDescent="0.25">
      <c r="Y247892" s="109"/>
    </row>
    <row r="247893" spans="25:25" x14ac:dyDescent="0.25">
      <c r="Y247893" s="109"/>
    </row>
    <row r="247894" spans="25:25" x14ac:dyDescent="0.25">
      <c r="Y247894" s="109"/>
    </row>
    <row r="247895" spans="25:25" x14ac:dyDescent="0.25">
      <c r="Y247895" s="109"/>
    </row>
    <row r="247896" spans="25:25" x14ac:dyDescent="0.25">
      <c r="Y247896" s="109"/>
    </row>
    <row r="247897" spans="25:25" x14ac:dyDescent="0.25">
      <c r="Y247897" s="109"/>
    </row>
    <row r="247898" spans="25:25" x14ac:dyDescent="0.25">
      <c r="Y247898" s="109"/>
    </row>
    <row r="247899" spans="25:25" x14ac:dyDescent="0.25">
      <c r="Y247899" s="109"/>
    </row>
    <row r="247900" spans="25:25" x14ac:dyDescent="0.25">
      <c r="Y247900" s="109"/>
    </row>
    <row r="247901" spans="25:25" x14ac:dyDescent="0.25">
      <c r="Y247901" s="109"/>
    </row>
    <row r="247902" spans="25:25" x14ac:dyDescent="0.25">
      <c r="Y247902" s="109"/>
    </row>
    <row r="247903" spans="25:25" x14ac:dyDescent="0.25">
      <c r="Y247903" s="109"/>
    </row>
    <row r="247904" spans="25:25" x14ac:dyDescent="0.25">
      <c r="Y247904" s="109"/>
    </row>
    <row r="247905" spans="25:25" x14ac:dyDescent="0.25">
      <c r="Y247905" s="109"/>
    </row>
    <row r="247906" spans="25:25" x14ac:dyDescent="0.25">
      <c r="Y247906" s="109"/>
    </row>
    <row r="247907" spans="25:25" x14ac:dyDescent="0.25">
      <c r="Y247907" s="109"/>
    </row>
    <row r="247908" spans="25:25" x14ac:dyDescent="0.25">
      <c r="Y247908" s="109"/>
    </row>
    <row r="247909" spans="25:25" x14ac:dyDescent="0.25">
      <c r="Y247909" s="109"/>
    </row>
    <row r="247910" spans="25:25" x14ac:dyDescent="0.25">
      <c r="Y247910" s="109"/>
    </row>
    <row r="247911" spans="25:25" x14ac:dyDescent="0.25">
      <c r="Y247911" s="109"/>
    </row>
    <row r="247912" spans="25:25" x14ac:dyDescent="0.25">
      <c r="Y247912" s="109"/>
    </row>
    <row r="247913" spans="25:25" x14ac:dyDescent="0.25">
      <c r="Y247913" s="109"/>
    </row>
    <row r="247914" spans="25:25" x14ac:dyDescent="0.25">
      <c r="Y247914" s="109"/>
    </row>
    <row r="247915" spans="25:25" x14ac:dyDescent="0.25">
      <c r="Y247915" s="109"/>
    </row>
    <row r="247916" spans="25:25" x14ac:dyDescent="0.25">
      <c r="Y247916" s="109"/>
    </row>
    <row r="247917" spans="25:25" x14ac:dyDescent="0.25">
      <c r="Y247917" s="109"/>
    </row>
    <row r="247918" spans="25:25" x14ac:dyDescent="0.25">
      <c r="Y247918" s="109"/>
    </row>
    <row r="247919" spans="25:25" x14ac:dyDescent="0.25">
      <c r="Y247919" s="109"/>
    </row>
    <row r="247920" spans="25:25" x14ac:dyDescent="0.25">
      <c r="Y247920" s="109"/>
    </row>
    <row r="247921" spans="25:25" x14ac:dyDescent="0.25">
      <c r="Y247921" s="109"/>
    </row>
    <row r="247922" spans="25:25" x14ac:dyDescent="0.25">
      <c r="Y247922" s="109"/>
    </row>
    <row r="247923" spans="25:25" x14ac:dyDescent="0.25">
      <c r="Y247923" s="109"/>
    </row>
    <row r="247924" spans="25:25" x14ac:dyDescent="0.25">
      <c r="Y247924" s="109"/>
    </row>
    <row r="247925" spans="25:25" x14ac:dyDescent="0.25">
      <c r="Y247925" s="109"/>
    </row>
    <row r="247926" spans="25:25" x14ac:dyDescent="0.25">
      <c r="Y247926" s="109"/>
    </row>
    <row r="247927" spans="25:25" x14ac:dyDescent="0.25">
      <c r="Y247927" s="109"/>
    </row>
    <row r="247928" spans="25:25" x14ac:dyDescent="0.25">
      <c r="Y247928" s="109"/>
    </row>
    <row r="247929" spans="25:25" x14ac:dyDescent="0.25">
      <c r="Y247929" s="109"/>
    </row>
    <row r="247930" spans="25:25" x14ac:dyDescent="0.25">
      <c r="Y247930" s="109"/>
    </row>
    <row r="247931" spans="25:25" x14ac:dyDescent="0.25">
      <c r="Y247931" s="109"/>
    </row>
    <row r="247932" spans="25:25" x14ac:dyDescent="0.25">
      <c r="Y247932" s="109"/>
    </row>
    <row r="247933" spans="25:25" x14ac:dyDescent="0.25">
      <c r="Y247933" s="109"/>
    </row>
    <row r="247934" spans="25:25" x14ac:dyDescent="0.25">
      <c r="Y247934" s="109"/>
    </row>
    <row r="247935" spans="25:25" x14ac:dyDescent="0.25">
      <c r="Y247935" s="109"/>
    </row>
    <row r="247936" spans="25:25" x14ac:dyDescent="0.25">
      <c r="Y247936" s="109"/>
    </row>
    <row r="247937" spans="25:25" x14ac:dyDescent="0.25">
      <c r="Y247937" s="109"/>
    </row>
    <row r="247938" spans="25:25" x14ac:dyDescent="0.25">
      <c r="Y247938" s="109"/>
    </row>
    <row r="247939" spans="25:25" x14ac:dyDescent="0.25">
      <c r="Y247939" s="109"/>
    </row>
    <row r="247940" spans="25:25" x14ac:dyDescent="0.25">
      <c r="Y247940" s="109"/>
    </row>
    <row r="247941" spans="25:25" x14ac:dyDescent="0.25">
      <c r="Y247941" s="109"/>
    </row>
    <row r="247942" spans="25:25" x14ac:dyDescent="0.25">
      <c r="Y247942" s="109"/>
    </row>
    <row r="247943" spans="25:25" x14ac:dyDescent="0.25">
      <c r="Y247943" s="109"/>
    </row>
    <row r="247944" spans="25:25" x14ac:dyDescent="0.25">
      <c r="Y247944" s="109"/>
    </row>
    <row r="247945" spans="25:25" x14ac:dyDescent="0.25">
      <c r="Y247945" s="109"/>
    </row>
    <row r="247946" spans="25:25" x14ac:dyDescent="0.25">
      <c r="Y247946" s="109"/>
    </row>
    <row r="247947" spans="25:25" x14ac:dyDescent="0.25">
      <c r="Y247947" s="109"/>
    </row>
    <row r="247948" spans="25:25" x14ac:dyDescent="0.25">
      <c r="Y247948" s="109"/>
    </row>
    <row r="247949" spans="25:25" x14ac:dyDescent="0.25">
      <c r="Y247949" s="109"/>
    </row>
    <row r="247950" spans="25:25" x14ac:dyDescent="0.25">
      <c r="Y247950" s="109"/>
    </row>
    <row r="247951" spans="25:25" x14ac:dyDescent="0.25">
      <c r="Y247951" s="109"/>
    </row>
    <row r="247952" spans="25:25" x14ac:dyDescent="0.25">
      <c r="Y247952" s="109"/>
    </row>
    <row r="247953" spans="25:25" x14ac:dyDescent="0.25">
      <c r="Y247953" s="109"/>
    </row>
    <row r="247954" spans="25:25" x14ac:dyDescent="0.25">
      <c r="Y247954" s="109"/>
    </row>
    <row r="247955" spans="25:25" x14ac:dyDescent="0.25">
      <c r="Y247955" s="109"/>
    </row>
    <row r="247956" spans="25:25" x14ac:dyDescent="0.25">
      <c r="Y247956" s="109"/>
    </row>
    <row r="247957" spans="25:25" x14ac:dyDescent="0.25">
      <c r="Y247957" s="109"/>
    </row>
    <row r="247958" spans="25:25" x14ac:dyDescent="0.25">
      <c r="Y247958" s="109"/>
    </row>
    <row r="247959" spans="25:25" x14ac:dyDescent="0.25">
      <c r="Y247959" s="109"/>
    </row>
    <row r="247960" spans="25:25" x14ac:dyDescent="0.25">
      <c r="Y247960" s="109"/>
    </row>
    <row r="247961" spans="25:25" x14ac:dyDescent="0.25">
      <c r="Y247961" s="109"/>
    </row>
    <row r="247962" spans="25:25" x14ac:dyDescent="0.25">
      <c r="Y247962" s="109"/>
    </row>
    <row r="247963" spans="25:25" x14ac:dyDescent="0.25">
      <c r="Y247963" s="109"/>
    </row>
    <row r="247964" spans="25:25" x14ac:dyDescent="0.25">
      <c r="Y247964" s="109"/>
    </row>
    <row r="247965" spans="25:25" x14ac:dyDescent="0.25">
      <c r="Y247965" s="109"/>
    </row>
    <row r="247966" spans="25:25" x14ac:dyDescent="0.25">
      <c r="Y247966" s="109"/>
    </row>
    <row r="247967" spans="25:25" x14ac:dyDescent="0.25">
      <c r="Y247967" s="109"/>
    </row>
    <row r="247968" spans="25:25" x14ac:dyDescent="0.25">
      <c r="Y247968" s="109"/>
    </row>
    <row r="247969" spans="25:25" x14ac:dyDescent="0.25">
      <c r="Y247969" s="109"/>
    </row>
    <row r="247970" spans="25:25" x14ac:dyDescent="0.25">
      <c r="Y247970" s="109"/>
    </row>
    <row r="247971" spans="25:25" x14ac:dyDescent="0.25">
      <c r="Y247971" s="109"/>
    </row>
    <row r="247972" spans="25:25" x14ac:dyDescent="0.25">
      <c r="Y247972" s="109"/>
    </row>
    <row r="247973" spans="25:25" x14ac:dyDescent="0.25">
      <c r="Y247973" s="109"/>
    </row>
    <row r="247974" spans="25:25" x14ac:dyDescent="0.25">
      <c r="Y247974" s="109"/>
    </row>
    <row r="247975" spans="25:25" x14ac:dyDescent="0.25">
      <c r="Y247975" s="109"/>
    </row>
    <row r="247976" spans="25:25" x14ac:dyDescent="0.25">
      <c r="Y247976" s="109"/>
    </row>
    <row r="247977" spans="25:25" x14ac:dyDescent="0.25">
      <c r="Y247977" s="109"/>
    </row>
    <row r="247978" spans="25:25" x14ac:dyDescent="0.25">
      <c r="Y247978" s="109"/>
    </row>
    <row r="247979" spans="25:25" x14ac:dyDescent="0.25">
      <c r="Y247979" s="109"/>
    </row>
    <row r="247980" spans="25:25" x14ac:dyDescent="0.25">
      <c r="Y247980" s="109"/>
    </row>
    <row r="247981" spans="25:25" x14ac:dyDescent="0.25">
      <c r="Y247981" s="109"/>
    </row>
    <row r="247982" spans="25:25" x14ac:dyDescent="0.25">
      <c r="Y247982" s="109"/>
    </row>
    <row r="247983" spans="25:25" x14ac:dyDescent="0.25">
      <c r="Y247983" s="109"/>
    </row>
    <row r="247984" spans="25:25" x14ac:dyDescent="0.25">
      <c r="Y247984" s="109"/>
    </row>
    <row r="247985" spans="25:25" x14ac:dyDescent="0.25">
      <c r="Y247985" s="109"/>
    </row>
    <row r="247986" spans="25:25" x14ac:dyDescent="0.25">
      <c r="Y247986" s="109"/>
    </row>
    <row r="247987" spans="25:25" x14ac:dyDescent="0.25">
      <c r="Y247987" s="109"/>
    </row>
    <row r="247988" spans="25:25" x14ac:dyDescent="0.25">
      <c r="Y247988" s="109"/>
    </row>
    <row r="247989" spans="25:25" x14ac:dyDescent="0.25">
      <c r="Y247989" s="109"/>
    </row>
    <row r="247990" spans="25:25" x14ac:dyDescent="0.25">
      <c r="Y247990" s="109"/>
    </row>
    <row r="247991" spans="25:25" x14ac:dyDescent="0.25">
      <c r="Y247991" s="109"/>
    </row>
    <row r="247992" spans="25:25" x14ac:dyDescent="0.25">
      <c r="Y247992" s="109"/>
    </row>
    <row r="247993" spans="25:25" x14ac:dyDescent="0.25">
      <c r="Y247993" s="109"/>
    </row>
    <row r="247994" spans="25:25" x14ac:dyDescent="0.25">
      <c r="Y247994" s="109"/>
    </row>
    <row r="247995" spans="25:25" x14ac:dyDescent="0.25">
      <c r="Y247995" s="109"/>
    </row>
    <row r="247996" spans="25:25" x14ac:dyDescent="0.25">
      <c r="Y247996" s="109"/>
    </row>
    <row r="247997" spans="25:25" x14ac:dyDescent="0.25">
      <c r="Y247997" s="109"/>
    </row>
    <row r="247998" spans="25:25" x14ac:dyDescent="0.25">
      <c r="Y247998" s="109"/>
    </row>
    <row r="247999" spans="25:25" x14ac:dyDescent="0.25">
      <c r="Y247999" s="109"/>
    </row>
    <row r="248000" spans="25:25" x14ac:dyDescent="0.25">
      <c r="Y248000" s="109"/>
    </row>
    <row r="248001" spans="25:25" x14ac:dyDescent="0.25">
      <c r="Y248001" s="109"/>
    </row>
    <row r="248002" spans="25:25" x14ac:dyDescent="0.25">
      <c r="Y248002" s="109"/>
    </row>
    <row r="248003" spans="25:25" x14ac:dyDescent="0.25">
      <c r="Y248003" s="109"/>
    </row>
    <row r="248004" spans="25:25" x14ac:dyDescent="0.25">
      <c r="Y248004" s="109"/>
    </row>
    <row r="248005" spans="25:25" x14ac:dyDescent="0.25">
      <c r="Y248005" s="109"/>
    </row>
    <row r="248006" spans="25:25" x14ac:dyDescent="0.25">
      <c r="Y248006" s="109"/>
    </row>
    <row r="248007" spans="25:25" x14ac:dyDescent="0.25">
      <c r="Y248007" s="109"/>
    </row>
    <row r="248008" spans="25:25" x14ac:dyDescent="0.25">
      <c r="Y248008" s="109"/>
    </row>
    <row r="248009" spans="25:25" x14ac:dyDescent="0.25">
      <c r="Y248009" s="109"/>
    </row>
    <row r="248010" spans="25:25" x14ac:dyDescent="0.25">
      <c r="Y248010" s="109"/>
    </row>
    <row r="248011" spans="25:25" x14ac:dyDescent="0.25">
      <c r="Y248011" s="109"/>
    </row>
    <row r="248012" spans="25:25" x14ac:dyDescent="0.25">
      <c r="Y248012" s="109"/>
    </row>
    <row r="248013" spans="25:25" x14ac:dyDescent="0.25">
      <c r="Y248013" s="109"/>
    </row>
    <row r="248014" spans="25:25" x14ac:dyDescent="0.25">
      <c r="Y248014" s="109"/>
    </row>
    <row r="248015" spans="25:25" x14ac:dyDescent="0.25">
      <c r="Y248015" s="109"/>
    </row>
    <row r="248016" spans="25:25" x14ac:dyDescent="0.25">
      <c r="Y248016" s="109"/>
    </row>
    <row r="248017" spans="25:25" x14ac:dyDescent="0.25">
      <c r="Y248017" s="109"/>
    </row>
    <row r="248018" spans="25:25" x14ac:dyDescent="0.25">
      <c r="Y248018" s="109"/>
    </row>
    <row r="248019" spans="25:25" x14ac:dyDescent="0.25">
      <c r="Y248019" s="109"/>
    </row>
    <row r="248020" spans="25:25" x14ac:dyDescent="0.25">
      <c r="Y248020" s="109"/>
    </row>
    <row r="248021" spans="25:25" x14ac:dyDescent="0.25">
      <c r="Y248021" s="109"/>
    </row>
    <row r="248022" spans="25:25" x14ac:dyDescent="0.25">
      <c r="Y248022" s="109"/>
    </row>
    <row r="248023" spans="25:25" x14ac:dyDescent="0.25">
      <c r="Y248023" s="109"/>
    </row>
    <row r="248024" spans="25:25" x14ac:dyDescent="0.25">
      <c r="Y248024" s="109"/>
    </row>
    <row r="248025" spans="25:25" x14ac:dyDescent="0.25">
      <c r="Y248025" s="109"/>
    </row>
    <row r="248026" spans="25:25" x14ac:dyDescent="0.25">
      <c r="Y248026" s="109"/>
    </row>
    <row r="248027" spans="25:25" x14ac:dyDescent="0.25">
      <c r="Y248027" s="109"/>
    </row>
    <row r="248028" spans="25:25" x14ac:dyDescent="0.25">
      <c r="Y248028" s="109"/>
    </row>
    <row r="248029" spans="25:25" x14ac:dyDescent="0.25">
      <c r="Y248029" s="109"/>
    </row>
    <row r="248030" spans="25:25" x14ac:dyDescent="0.25">
      <c r="Y248030" s="109"/>
    </row>
    <row r="248031" spans="25:25" x14ac:dyDescent="0.25">
      <c r="Y248031" s="109"/>
    </row>
    <row r="248032" spans="25:25" x14ac:dyDescent="0.25">
      <c r="Y248032" s="109"/>
    </row>
    <row r="248033" spans="25:25" x14ac:dyDescent="0.25">
      <c r="Y248033" s="109"/>
    </row>
    <row r="248034" spans="25:25" x14ac:dyDescent="0.25">
      <c r="Y248034" s="109"/>
    </row>
    <row r="248035" spans="25:25" x14ac:dyDescent="0.25">
      <c r="Y248035" s="109"/>
    </row>
    <row r="248036" spans="25:25" x14ac:dyDescent="0.25">
      <c r="Y248036" s="109"/>
    </row>
    <row r="248037" spans="25:25" x14ac:dyDescent="0.25">
      <c r="Y248037" s="109"/>
    </row>
    <row r="248038" spans="25:25" x14ac:dyDescent="0.25">
      <c r="Y248038" s="109"/>
    </row>
    <row r="248039" spans="25:25" x14ac:dyDescent="0.25">
      <c r="Y248039" s="109"/>
    </row>
    <row r="248040" spans="25:25" x14ac:dyDescent="0.25">
      <c r="Y248040" s="109"/>
    </row>
    <row r="248041" spans="25:25" x14ac:dyDescent="0.25">
      <c r="Y248041" s="109"/>
    </row>
    <row r="248042" spans="25:25" x14ac:dyDescent="0.25">
      <c r="Y248042" s="109"/>
    </row>
    <row r="248043" spans="25:25" x14ac:dyDescent="0.25">
      <c r="Y248043" s="109"/>
    </row>
    <row r="248044" spans="25:25" x14ac:dyDescent="0.25">
      <c r="Y248044" s="109"/>
    </row>
    <row r="248045" spans="25:25" x14ac:dyDescent="0.25">
      <c r="Y248045" s="109"/>
    </row>
    <row r="248046" spans="25:25" x14ac:dyDescent="0.25">
      <c r="Y248046" s="109"/>
    </row>
    <row r="248047" spans="25:25" x14ac:dyDescent="0.25">
      <c r="Y248047" s="109"/>
    </row>
    <row r="248048" spans="25:25" x14ac:dyDescent="0.25">
      <c r="Y248048" s="109"/>
    </row>
    <row r="248049" spans="25:25" x14ac:dyDescent="0.25">
      <c r="Y248049" s="109"/>
    </row>
    <row r="248050" spans="25:25" x14ac:dyDescent="0.25">
      <c r="Y248050" s="109"/>
    </row>
    <row r="248051" spans="25:25" x14ac:dyDescent="0.25">
      <c r="Y248051" s="109"/>
    </row>
    <row r="248052" spans="25:25" x14ac:dyDescent="0.25">
      <c r="Y248052" s="109"/>
    </row>
    <row r="248053" spans="25:25" x14ac:dyDescent="0.25">
      <c r="Y248053" s="109"/>
    </row>
    <row r="248054" spans="25:25" x14ac:dyDescent="0.25">
      <c r="Y248054" s="109"/>
    </row>
    <row r="248055" spans="25:25" x14ac:dyDescent="0.25">
      <c r="Y248055" s="109"/>
    </row>
    <row r="248056" spans="25:25" x14ac:dyDescent="0.25">
      <c r="Y248056" s="109"/>
    </row>
    <row r="248057" spans="25:25" x14ac:dyDescent="0.25">
      <c r="Y248057" s="109"/>
    </row>
    <row r="248058" spans="25:25" x14ac:dyDescent="0.25">
      <c r="Y248058" s="109"/>
    </row>
    <row r="248059" spans="25:25" x14ac:dyDescent="0.25">
      <c r="Y248059" s="109"/>
    </row>
    <row r="248060" spans="25:25" x14ac:dyDescent="0.25">
      <c r="Y248060" s="109"/>
    </row>
    <row r="248061" spans="25:25" x14ac:dyDescent="0.25">
      <c r="Y248061" s="109"/>
    </row>
    <row r="248062" spans="25:25" x14ac:dyDescent="0.25">
      <c r="Y248062" s="109"/>
    </row>
    <row r="248063" spans="25:25" x14ac:dyDescent="0.25">
      <c r="Y248063" s="109"/>
    </row>
    <row r="248064" spans="25:25" x14ac:dyDescent="0.25">
      <c r="Y248064" s="109"/>
    </row>
    <row r="248065" spans="25:25" x14ac:dyDescent="0.25">
      <c r="Y248065" s="109"/>
    </row>
    <row r="248066" spans="25:25" x14ac:dyDescent="0.25">
      <c r="Y248066" s="109"/>
    </row>
    <row r="248067" spans="25:25" x14ac:dyDescent="0.25">
      <c r="Y248067" s="109"/>
    </row>
    <row r="248068" spans="25:25" x14ac:dyDescent="0.25">
      <c r="Y248068" s="109"/>
    </row>
    <row r="248069" spans="25:25" x14ac:dyDescent="0.25">
      <c r="Y248069" s="109"/>
    </row>
    <row r="248070" spans="25:25" x14ac:dyDescent="0.25">
      <c r="Y248070" s="109"/>
    </row>
    <row r="248071" spans="25:25" x14ac:dyDescent="0.25">
      <c r="Y248071" s="109"/>
    </row>
    <row r="248072" spans="25:25" x14ac:dyDescent="0.25">
      <c r="Y248072" s="109"/>
    </row>
    <row r="248073" spans="25:25" x14ac:dyDescent="0.25">
      <c r="Y248073" s="109"/>
    </row>
    <row r="248074" spans="25:25" x14ac:dyDescent="0.25">
      <c r="Y248074" s="109"/>
    </row>
    <row r="248075" spans="25:25" x14ac:dyDescent="0.25">
      <c r="Y248075" s="109"/>
    </row>
    <row r="248076" spans="25:25" x14ac:dyDescent="0.25">
      <c r="Y248076" s="109"/>
    </row>
    <row r="248077" spans="25:25" x14ac:dyDescent="0.25">
      <c r="Y248077" s="109"/>
    </row>
    <row r="248078" spans="25:25" x14ac:dyDescent="0.25">
      <c r="Y248078" s="109"/>
    </row>
    <row r="248079" spans="25:25" x14ac:dyDescent="0.25">
      <c r="Y248079" s="109"/>
    </row>
    <row r="248080" spans="25:25" x14ac:dyDescent="0.25">
      <c r="Y248080" s="109"/>
    </row>
    <row r="248081" spans="25:25" x14ac:dyDescent="0.25">
      <c r="Y248081" s="109"/>
    </row>
    <row r="248082" spans="25:25" x14ac:dyDescent="0.25">
      <c r="Y248082" s="109"/>
    </row>
    <row r="248083" spans="25:25" x14ac:dyDescent="0.25">
      <c r="Y248083" s="109"/>
    </row>
    <row r="248084" spans="25:25" x14ac:dyDescent="0.25">
      <c r="Y248084" s="109"/>
    </row>
    <row r="248085" spans="25:25" x14ac:dyDescent="0.25">
      <c r="Y248085" s="109"/>
    </row>
    <row r="248086" spans="25:25" x14ac:dyDescent="0.25">
      <c r="Y248086" s="109"/>
    </row>
    <row r="248087" spans="25:25" x14ac:dyDescent="0.25">
      <c r="Y248087" s="109"/>
    </row>
    <row r="248088" spans="25:25" x14ac:dyDescent="0.25">
      <c r="Y248088" s="109"/>
    </row>
    <row r="248089" spans="25:25" x14ac:dyDescent="0.25">
      <c r="Y248089" s="109"/>
    </row>
    <row r="248090" spans="25:25" x14ac:dyDescent="0.25">
      <c r="Y248090" s="109"/>
    </row>
    <row r="248091" spans="25:25" x14ac:dyDescent="0.25">
      <c r="Y248091" s="109"/>
    </row>
    <row r="248092" spans="25:25" x14ac:dyDescent="0.25">
      <c r="Y248092" s="109"/>
    </row>
    <row r="248093" spans="25:25" x14ac:dyDescent="0.25">
      <c r="Y248093" s="109"/>
    </row>
    <row r="248094" spans="25:25" x14ac:dyDescent="0.25">
      <c r="Y248094" s="109"/>
    </row>
    <row r="248095" spans="25:25" x14ac:dyDescent="0.25">
      <c r="Y248095" s="109"/>
    </row>
    <row r="248096" spans="25:25" x14ac:dyDescent="0.25">
      <c r="Y248096" s="109"/>
    </row>
    <row r="248097" spans="25:25" x14ac:dyDescent="0.25">
      <c r="Y248097" s="109"/>
    </row>
    <row r="248098" spans="25:25" x14ac:dyDescent="0.25">
      <c r="Y248098" s="109"/>
    </row>
    <row r="248099" spans="25:25" x14ac:dyDescent="0.25">
      <c r="Y248099" s="109"/>
    </row>
    <row r="248100" spans="25:25" x14ac:dyDescent="0.25">
      <c r="Y248100" s="109"/>
    </row>
    <row r="248101" spans="25:25" x14ac:dyDescent="0.25">
      <c r="Y248101" s="109"/>
    </row>
    <row r="248102" spans="25:25" x14ac:dyDescent="0.25">
      <c r="Y248102" s="109"/>
    </row>
    <row r="248103" spans="25:25" x14ac:dyDescent="0.25">
      <c r="Y248103" s="109"/>
    </row>
    <row r="248104" spans="25:25" x14ac:dyDescent="0.25">
      <c r="Y248104" s="109"/>
    </row>
    <row r="248105" spans="25:25" x14ac:dyDescent="0.25">
      <c r="Y248105" s="109"/>
    </row>
    <row r="248106" spans="25:25" x14ac:dyDescent="0.25">
      <c r="Y248106" s="109"/>
    </row>
    <row r="248107" spans="25:25" x14ac:dyDescent="0.25">
      <c r="Y248107" s="109"/>
    </row>
    <row r="248108" spans="25:25" x14ac:dyDescent="0.25">
      <c r="Y248108" s="109"/>
    </row>
    <row r="248109" spans="25:25" x14ac:dyDescent="0.25">
      <c r="Y248109" s="109"/>
    </row>
    <row r="248110" spans="25:25" x14ac:dyDescent="0.25">
      <c r="Y248110" s="109"/>
    </row>
    <row r="248111" spans="25:25" x14ac:dyDescent="0.25">
      <c r="Y248111" s="109"/>
    </row>
    <row r="248112" spans="25:25" x14ac:dyDescent="0.25">
      <c r="Y248112" s="109"/>
    </row>
    <row r="248113" spans="25:25" x14ac:dyDescent="0.25">
      <c r="Y248113" s="109"/>
    </row>
    <row r="248114" spans="25:25" x14ac:dyDescent="0.25">
      <c r="Y248114" s="109"/>
    </row>
    <row r="248115" spans="25:25" x14ac:dyDescent="0.25">
      <c r="Y248115" s="109"/>
    </row>
    <row r="248116" spans="25:25" x14ac:dyDescent="0.25">
      <c r="Y248116" s="109"/>
    </row>
    <row r="248117" spans="25:25" x14ac:dyDescent="0.25">
      <c r="Y248117" s="109"/>
    </row>
    <row r="248118" spans="25:25" x14ac:dyDescent="0.25">
      <c r="Y248118" s="109"/>
    </row>
    <row r="248119" spans="25:25" x14ac:dyDescent="0.25">
      <c r="Y248119" s="109"/>
    </row>
    <row r="248120" spans="25:25" x14ac:dyDescent="0.25">
      <c r="Y248120" s="109"/>
    </row>
    <row r="248121" spans="25:25" x14ac:dyDescent="0.25">
      <c r="Y248121" s="109"/>
    </row>
    <row r="248122" spans="25:25" x14ac:dyDescent="0.25">
      <c r="Y248122" s="109"/>
    </row>
    <row r="248123" spans="25:25" x14ac:dyDescent="0.25">
      <c r="Y248123" s="109"/>
    </row>
    <row r="248124" spans="25:25" x14ac:dyDescent="0.25">
      <c r="Y248124" s="109"/>
    </row>
    <row r="248125" spans="25:25" x14ac:dyDescent="0.25">
      <c r="Y248125" s="109"/>
    </row>
    <row r="248126" spans="25:25" x14ac:dyDescent="0.25">
      <c r="Y248126" s="109"/>
    </row>
    <row r="248127" spans="25:25" x14ac:dyDescent="0.25">
      <c r="Y248127" s="109"/>
    </row>
    <row r="248128" spans="25:25" x14ac:dyDescent="0.25">
      <c r="Y248128" s="109"/>
    </row>
    <row r="248129" spans="25:25" x14ac:dyDescent="0.25">
      <c r="Y248129" s="109"/>
    </row>
    <row r="248130" spans="25:25" x14ac:dyDescent="0.25">
      <c r="Y248130" s="109"/>
    </row>
    <row r="248131" spans="25:25" x14ac:dyDescent="0.25">
      <c r="Y248131" s="109"/>
    </row>
    <row r="248132" spans="25:25" x14ac:dyDescent="0.25">
      <c r="Y248132" s="109"/>
    </row>
    <row r="248133" spans="25:25" x14ac:dyDescent="0.25">
      <c r="Y248133" s="109"/>
    </row>
    <row r="248134" spans="25:25" x14ac:dyDescent="0.25">
      <c r="Y248134" s="109"/>
    </row>
    <row r="248135" spans="25:25" x14ac:dyDescent="0.25">
      <c r="Y248135" s="109"/>
    </row>
    <row r="248136" spans="25:25" x14ac:dyDescent="0.25">
      <c r="Y248136" s="109"/>
    </row>
    <row r="248137" spans="25:25" x14ac:dyDescent="0.25">
      <c r="Y248137" s="109"/>
    </row>
    <row r="248138" spans="25:25" x14ac:dyDescent="0.25">
      <c r="Y248138" s="109"/>
    </row>
    <row r="248139" spans="25:25" x14ac:dyDescent="0.25">
      <c r="Y248139" s="109"/>
    </row>
    <row r="248140" spans="25:25" x14ac:dyDescent="0.25">
      <c r="Y248140" s="109"/>
    </row>
    <row r="248141" spans="25:25" x14ac:dyDescent="0.25">
      <c r="Y248141" s="109"/>
    </row>
    <row r="248142" spans="25:25" x14ac:dyDescent="0.25">
      <c r="Y248142" s="109"/>
    </row>
    <row r="248143" spans="25:25" x14ac:dyDescent="0.25">
      <c r="Y248143" s="109"/>
    </row>
    <row r="248144" spans="25:25" x14ac:dyDescent="0.25">
      <c r="Y248144" s="109"/>
    </row>
    <row r="248145" spans="25:25" x14ac:dyDescent="0.25">
      <c r="Y248145" s="109"/>
    </row>
    <row r="248146" spans="25:25" x14ac:dyDescent="0.25">
      <c r="Y248146" s="109"/>
    </row>
    <row r="248147" spans="25:25" x14ac:dyDescent="0.25">
      <c r="Y248147" s="109"/>
    </row>
    <row r="248148" spans="25:25" x14ac:dyDescent="0.25">
      <c r="Y248148" s="109"/>
    </row>
    <row r="248149" spans="25:25" x14ac:dyDescent="0.25">
      <c r="Y248149" s="109"/>
    </row>
    <row r="248150" spans="25:25" x14ac:dyDescent="0.25">
      <c r="Y248150" s="109"/>
    </row>
    <row r="248151" spans="25:25" x14ac:dyDescent="0.25">
      <c r="Y248151" s="109"/>
    </row>
    <row r="248152" spans="25:25" x14ac:dyDescent="0.25">
      <c r="Y248152" s="109"/>
    </row>
    <row r="248153" spans="25:25" x14ac:dyDescent="0.25">
      <c r="Y248153" s="109"/>
    </row>
    <row r="248154" spans="25:25" x14ac:dyDescent="0.25">
      <c r="Y248154" s="109"/>
    </row>
    <row r="248155" spans="25:25" x14ac:dyDescent="0.25">
      <c r="Y248155" s="109"/>
    </row>
    <row r="248156" spans="25:25" x14ac:dyDescent="0.25">
      <c r="Y248156" s="109"/>
    </row>
    <row r="248157" spans="25:25" x14ac:dyDescent="0.25">
      <c r="Y248157" s="109"/>
    </row>
    <row r="248158" spans="25:25" x14ac:dyDescent="0.25">
      <c r="Y248158" s="109"/>
    </row>
    <row r="248159" spans="25:25" x14ac:dyDescent="0.25">
      <c r="Y248159" s="109"/>
    </row>
    <row r="248160" spans="25:25" x14ac:dyDescent="0.25">
      <c r="Y248160" s="109"/>
    </row>
    <row r="248161" spans="25:25" x14ac:dyDescent="0.25">
      <c r="Y248161" s="109"/>
    </row>
    <row r="248162" spans="25:25" x14ac:dyDescent="0.25">
      <c r="Y248162" s="109"/>
    </row>
    <row r="248163" spans="25:25" x14ac:dyDescent="0.25">
      <c r="Y248163" s="109"/>
    </row>
    <row r="248164" spans="25:25" x14ac:dyDescent="0.25">
      <c r="Y248164" s="109"/>
    </row>
    <row r="248165" spans="25:25" x14ac:dyDescent="0.25">
      <c r="Y248165" s="109"/>
    </row>
    <row r="248166" spans="25:25" x14ac:dyDescent="0.25">
      <c r="Y248166" s="109"/>
    </row>
    <row r="248167" spans="25:25" x14ac:dyDescent="0.25">
      <c r="Y248167" s="109"/>
    </row>
    <row r="248168" spans="25:25" x14ac:dyDescent="0.25">
      <c r="Y248168" s="109"/>
    </row>
    <row r="248169" spans="25:25" x14ac:dyDescent="0.25">
      <c r="Y248169" s="109"/>
    </row>
    <row r="248170" spans="25:25" x14ac:dyDescent="0.25">
      <c r="Y248170" s="109"/>
    </row>
    <row r="248171" spans="25:25" x14ac:dyDescent="0.25">
      <c r="Y248171" s="109"/>
    </row>
    <row r="248172" spans="25:25" x14ac:dyDescent="0.25">
      <c r="Y248172" s="109"/>
    </row>
    <row r="248173" spans="25:25" x14ac:dyDescent="0.25">
      <c r="Y248173" s="109"/>
    </row>
    <row r="248174" spans="25:25" x14ac:dyDescent="0.25">
      <c r="Y248174" s="109"/>
    </row>
    <row r="248175" spans="25:25" x14ac:dyDescent="0.25">
      <c r="Y248175" s="109"/>
    </row>
    <row r="248176" spans="25:25" x14ac:dyDescent="0.25">
      <c r="Y248176" s="109"/>
    </row>
    <row r="248177" spans="25:25" x14ac:dyDescent="0.25">
      <c r="Y248177" s="109"/>
    </row>
    <row r="248178" spans="25:25" x14ac:dyDescent="0.25">
      <c r="Y248178" s="109"/>
    </row>
    <row r="248179" spans="25:25" x14ac:dyDescent="0.25">
      <c r="Y248179" s="109"/>
    </row>
    <row r="248180" spans="25:25" x14ac:dyDescent="0.25">
      <c r="Y248180" s="109"/>
    </row>
    <row r="248181" spans="25:25" x14ac:dyDescent="0.25">
      <c r="Y248181" s="109"/>
    </row>
    <row r="248182" spans="25:25" x14ac:dyDescent="0.25">
      <c r="Y248182" s="109"/>
    </row>
    <row r="248183" spans="25:25" x14ac:dyDescent="0.25">
      <c r="Y248183" s="109"/>
    </row>
    <row r="248184" spans="25:25" x14ac:dyDescent="0.25">
      <c r="Y248184" s="109"/>
    </row>
    <row r="248185" spans="25:25" x14ac:dyDescent="0.25">
      <c r="Y248185" s="109"/>
    </row>
    <row r="248186" spans="25:25" x14ac:dyDescent="0.25">
      <c r="Y248186" s="109"/>
    </row>
    <row r="248187" spans="25:25" x14ac:dyDescent="0.25">
      <c r="Y248187" s="109"/>
    </row>
    <row r="248188" spans="25:25" x14ac:dyDescent="0.25">
      <c r="Y248188" s="109"/>
    </row>
    <row r="248189" spans="25:25" x14ac:dyDescent="0.25">
      <c r="Y248189" s="109"/>
    </row>
    <row r="248190" spans="25:25" x14ac:dyDescent="0.25">
      <c r="Y248190" s="109"/>
    </row>
    <row r="248191" spans="25:25" x14ac:dyDescent="0.25">
      <c r="Y248191" s="109"/>
    </row>
    <row r="248192" spans="25:25" x14ac:dyDescent="0.25">
      <c r="Y248192" s="109"/>
    </row>
    <row r="248193" spans="25:25" x14ac:dyDescent="0.25">
      <c r="Y248193" s="109"/>
    </row>
    <row r="248194" spans="25:25" x14ac:dyDescent="0.25">
      <c r="Y248194" s="109"/>
    </row>
    <row r="248195" spans="25:25" x14ac:dyDescent="0.25">
      <c r="Y248195" s="109"/>
    </row>
    <row r="248196" spans="25:25" x14ac:dyDescent="0.25">
      <c r="Y248196" s="109"/>
    </row>
    <row r="248197" spans="25:25" x14ac:dyDescent="0.25">
      <c r="Y248197" s="109"/>
    </row>
    <row r="248198" spans="25:25" x14ac:dyDescent="0.25">
      <c r="Y248198" s="109"/>
    </row>
    <row r="248199" spans="25:25" x14ac:dyDescent="0.25">
      <c r="Y248199" s="109"/>
    </row>
    <row r="248200" spans="25:25" x14ac:dyDescent="0.25">
      <c r="Y248200" s="109"/>
    </row>
    <row r="248201" spans="25:25" x14ac:dyDescent="0.25">
      <c r="Y248201" s="109"/>
    </row>
    <row r="248202" spans="25:25" x14ac:dyDescent="0.25">
      <c r="Y248202" s="109"/>
    </row>
    <row r="248203" spans="25:25" x14ac:dyDescent="0.25">
      <c r="Y248203" s="109"/>
    </row>
    <row r="248204" spans="25:25" x14ac:dyDescent="0.25">
      <c r="Y248204" s="109"/>
    </row>
    <row r="248205" spans="25:25" x14ac:dyDescent="0.25">
      <c r="Y248205" s="109"/>
    </row>
    <row r="248206" spans="25:25" x14ac:dyDescent="0.25">
      <c r="Y248206" s="109"/>
    </row>
    <row r="248207" spans="25:25" x14ac:dyDescent="0.25">
      <c r="Y248207" s="109"/>
    </row>
    <row r="248208" spans="25:25" x14ac:dyDescent="0.25">
      <c r="Y248208" s="109"/>
    </row>
    <row r="248209" spans="25:25" x14ac:dyDescent="0.25">
      <c r="Y248209" s="109"/>
    </row>
    <row r="248210" spans="25:25" x14ac:dyDescent="0.25">
      <c r="Y248210" s="109"/>
    </row>
    <row r="248211" spans="25:25" x14ac:dyDescent="0.25">
      <c r="Y248211" s="109"/>
    </row>
    <row r="248212" spans="25:25" x14ac:dyDescent="0.25">
      <c r="Y248212" s="109"/>
    </row>
    <row r="248213" spans="25:25" x14ac:dyDescent="0.25">
      <c r="Y248213" s="109"/>
    </row>
    <row r="248214" spans="25:25" x14ac:dyDescent="0.25">
      <c r="Y248214" s="109"/>
    </row>
    <row r="248215" spans="25:25" x14ac:dyDescent="0.25">
      <c r="Y248215" s="109"/>
    </row>
    <row r="248216" spans="25:25" x14ac:dyDescent="0.25">
      <c r="Y248216" s="109"/>
    </row>
    <row r="248217" spans="25:25" x14ac:dyDescent="0.25">
      <c r="Y248217" s="109"/>
    </row>
    <row r="248218" spans="25:25" x14ac:dyDescent="0.25">
      <c r="Y248218" s="109"/>
    </row>
    <row r="248219" spans="25:25" x14ac:dyDescent="0.25">
      <c r="Y248219" s="109"/>
    </row>
    <row r="248220" spans="25:25" x14ac:dyDescent="0.25">
      <c r="Y248220" s="109"/>
    </row>
    <row r="248221" spans="25:25" x14ac:dyDescent="0.25">
      <c r="Y248221" s="109"/>
    </row>
    <row r="248222" spans="25:25" x14ac:dyDescent="0.25">
      <c r="Y248222" s="109"/>
    </row>
    <row r="248223" spans="25:25" x14ac:dyDescent="0.25">
      <c r="Y248223" s="109"/>
    </row>
    <row r="248224" spans="25:25" x14ac:dyDescent="0.25">
      <c r="Y248224" s="109"/>
    </row>
    <row r="248225" spans="25:25" x14ac:dyDescent="0.25">
      <c r="Y248225" s="109"/>
    </row>
    <row r="248226" spans="25:25" x14ac:dyDescent="0.25">
      <c r="Y248226" s="109"/>
    </row>
    <row r="248227" spans="25:25" x14ac:dyDescent="0.25">
      <c r="Y248227" s="109"/>
    </row>
    <row r="248228" spans="25:25" x14ac:dyDescent="0.25">
      <c r="Y248228" s="109"/>
    </row>
    <row r="248229" spans="25:25" x14ac:dyDescent="0.25">
      <c r="Y248229" s="109"/>
    </row>
    <row r="248230" spans="25:25" x14ac:dyDescent="0.25">
      <c r="Y248230" s="109"/>
    </row>
    <row r="248231" spans="25:25" x14ac:dyDescent="0.25">
      <c r="Y248231" s="109"/>
    </row>
    <row r="248232" spans="25:25" x14ac:dyDescent="0.25">
      <c r="Y248232" s="109"/>
    </row>
    <row r="248233" spans="25:25" x14ac:dyDescent="0.25">
      <c r="Y248233" s="109"/>
    </row>
    <row r="248234" spans="25:25" x14ac:dyDescent="0.25">
      <c r="Y248234" s="109"/>
    </row>
    <row r="248235" spans="25:25" x14ac:dyDescent="0.25">
      <c r="Y248235" s="109"/>
    </row>
    <row r="248236" spans="25:25" x14ac:dyDescent="0.25">
      <c r="Y248236" s="109"/>
    </row>
    <row r="248237" spans="25:25" x14ac:dyDescent="0.25">
      <c r="Y248237" s="109"/>
    </row>
    <row r="248238" spans="25:25" x14ac:dyDescent="0.25">
      <c r="Y248238" s="109"/>
    </row>
    <row r="248239" spans="25:25" x14ac:dyDescent="0.25">
      <c r="Y248239" s="109"/>
    </row>
    <row r="248240" spans="25:25" x14ac:dyDescent="0.25">
      <c r="Y248240" s="109"/>
    </row>
    <row r="248241" spans="25:25" x14ac:dyDescent="0.25">
      <c r="Y248241" s="109"/>
    </row>
    <row r="248242" spans="25:25" x14ac:dyDescent="0.25">
      <c r="Y248242" s="109"/>
    </row>
    <row r="248243" spans="25:25" x14ac:dyDescent="0.25">
      <c r="Y248243" s="109"/>
    </row>
    <row r="248244" spans="25:25" x14ac:dyDescent="0.25">
      <c r="Y248244" s="109"/>
    </row>
    <row r="248245" spans="25:25" x14ac:dyDescent="0.25">
      <c r="Y248245" s="109"/>
    </row>
    <row r="248246" spans="25:25" x14ac:dyDescent="0.25">
      <c r="Y248246" s="109"/>
    </row>
    <row r="248247" spans="25:25" x14ac:dyDescent="0.25">
      <c r="Y248247" s="109"/>
    </row>
    <row r="248248" spans="25:25" x14ac:dyDescent="0.25">
      <c r="Y248248" s="109"/>
    </row>
    <row r="248249" spans="25:25" x14ac:dyDescent="0.25">
      <c r="Y248249" s="109"/>
    </row>
    <row r="248250" spans="25:25" x14ac:dyDescent="0.25">
      <c r="Y248250" s="109"/>
    </row>
    <row r="248251" spans="25:25" x14ac:dyDescent="0.25">
      <c r="Y248251" s="109"/>
    </row>
    <row r="248252" spans="25:25" x14ac:dyDescent="0.25">
      <c r="Y248252" s="109"/>
    </row>
    <row r="248253" spans="25:25" x14ac:dyDescent="0.25">
      <c r="Y248253" s="109"/>
    </row>
    <row r="248254" spans="25:25" x14ac:dyDescent="0.25">
      <c r="Y248254" s="109"/>
    </row>
    <row r="248255" spans="25:25" x14ac:dyDescent="0.25">
      <c r="Y248255" s="109"/>
    </row>
    <row r="248256" spans="25:25" x14ac:dyDescent="0.25">
      <c r="Y248256" s="109"/>
    </row>
    <row r="248257" spans="25:25" x14ac:dyDescent="0.25">
      <c r="Y248257" s="109"/>
    </row>
    <row r="248258" spans="25:25" x14ac:dyDescent="0.25">
      <c r="Y248258" s="109"/>
    </row>
    <row r="248259" spans="25:25" x14ac:dyDescent="0.25">
      <c r="Y248259" s="109"/>
    </row>
    <row r="248260" spans="25:25" x14ac:dyDescent="0.25">
      <c r="Y248260" s="109"/>
    </row>
    <row r="248261" spans="25:25" x14ac:dyDescent="0.25">
      <c r="Y248261" s="109"/>
    </row>
    <row r="248262" spans="25:25" x14ac:dyDescent="0.25">
      <c r="Y248262" s="109"/>
    </row>
    <row r="248263" spans="25:25" x14ac:dyDescent="0.25">
      <c r="Y248263" s="109"/>
    </row>
    <row r="248264" spans="25:25" x14ac:dyDescent="0.25">
      <c r="Y248264" s="109"/>
    </row>
    <row r="248265" spans="25:25" x14ac:dyDescent="0.25">
      <c r="Y248265" s="109"/>
    </row>
    <row r="248266" spans="25:25" x14ac:dyDescent="0.25">
      <c r="Y248266" s="109"/>
    </row>
    <row r="248267" spans="25:25" x14ac:dyDescent="0.25">
      <c r="Y248267" s="109"/>
    </row>
    <row r="248268" spans="25:25" x14ac:dyDescent="0.25">
      <c r="Y248268" s="109"/>
    </row>
    <row r="248269" spans="25:25" x14ac:dyDescent="0.25">
      <c r="Y248269" s="109"/>
    </row>
    <row r="248270" spans="25:25" x14ac:dyDescent="0.25">
      <c r="Y248270" s="109"/>
    </row>
    <row r="248271" spans="25:25" x14ac:dyDescent="0.25">
      <c r="Y248271" s="109"/>
    </row>
    <row r="248272" spans="25:25" x14ac:dyDescent="0.25">
      <c r="Y248272" s="109"/>
    </row>
    <row r="248273" spans="25:25" x14ac:dyDescent="0.25">
      <c r="Y248273" s="109"/>
    </row>
    <row r="248274" spans="25:25" x14ac:dyDescent="0.25">
      <c r="Y248274" s="109"/>
    </row>
    <row r="248275" spans="25:25" x14ac:dyDescent="0.25">
      <c r="Y248275" s="109"/>
    </row>
    <row r="248276" spans="25:25" x14ac:dyDescent="0.25">
      <c r="Y248276" s="109"/>
    </row>
    <row r="248277" spans="25:25" x14ac:dyDescent="0.25">
      <c r="Y248277" s="109"/>
    </row>
    <row r="248278" spans="25:25" x14ac:dyDescent="0.25">
      <c r="Y248278" s="109"/>
    </row>
    <row r="248279" spans="25:25" x14ac:dyDescent="0.25">
      <c r="Y248279" s="109"/>
    </row>
    <row r="248280" spans="25:25" x14ac:dyDescent="0.25">
      <c r="Y248280" s="109"/>
    </row>
    <row r="248281" spans="25:25" x14ac:dyDescent="0.25">
      <c r="Y248281" s="109"/>
    </row>
    <row r="248282" spans="25:25" x14ac:dyDescent="0.25">
      <c r="Y248282" s="109"/>
    </row>
    <row r="248283" spans="25:25" x14ac:dyDescent="0.25">
      <c r="Y248283" s="109"/>
    </row>
    <row r="248284" spans="25:25" x14ac:dyDescent="0.25">
      <c r="Y248284" s="109"/>
    </row>
    <row r="248285" spans="25:25" x14ac:dyDescent="0.25">
      <c r="Y248285" s="109"/>
    </row>
    <row r="248286" spans="25:25" x14ac:dyDescent="0.25">
      <c r="Y248286" s="109"/>
    </row>
    <row r="248287" spans="25:25" x14ac:dyDescent="0.25">
      <c r="Y248287" s="109"/>
    </row>
    <row r="248288" spans="25:25" x14ac:dyDescent="0.25">
      <c r="Y248288" s="109"/>
    </row>
    <row r="248289" spans="25:25" x14ac:dyDescent="0.25">
      <c r="Y248289" s="109"/>
    </row>
    <row r="248290" spans="25:25" x14ac:dyDescent="0.25">
      <c r="Y248290" s="109"/>
    </row>
    <row r="248291" spans="25:25" x14ac:dyDescent="0.25">
      <c r="Y248291" s="109"/>
    </row>
    <row r="248292" spans="25:25" x14ac:dyDescent="0.25">
      <c r="Y248292" s="109"/>
    </row>
    <row r="248293" spans="25:25" x14ac:dyDescent="0.25">
      <c r="Y248293" s="109"/>
    </row>
    <row r="248294" spans="25:25" x14ac:dyDescent="0.25">
      <c r="Y248294" s="109"/>
    </row>
    <row r="248295" spans="25:25" x14ac:dyDescent="0.25">
      <c r="Y248295" s="109"/>
    </row>
    <row r="248296" spans="25:25" x14ac:dyDescent="0.25">
      <c r="Y248296" s="109"/>
    </row>
    <row r="248297" spans="25:25" x14ac:dyDescent="0.25">
      <c r="Y248297" s="109"/>
    </row>
    <row r="248298" spans="25:25" x14ac:dyDescent="0.25">
      <c r="Y248298" s="109"/>
    </row>
    <row r="248299" spans="25:25" x14ac:dyDescent="0.25">
      <c r="Y248299" s="109"/>
    </row>
    <row r="248300" spans="25:25" x14ac:dyDescent="0.25">
      <c r="Y248300" s="109"/>
    </row>
    <row r="248301" spans="25:25" x14ac:dyDescent="0.25">
      <c r="Y248301" s="109"/>
    </row>
    <row r="248302" spans="25:25" x14ac:dyDescent="0.25">
      <c r="Y248302" s="109"/>
    </row>
    <row r="248303" spans="25:25" x14ac:dyDescent="0.25">
      <c r="Y248303" s="109"/>
    </row>
    <row r="248304" spans="25:25" x14ac:dyDescent="0.25">
      <c r="Y248304" s="109"/>
    </row>
    <row r="248305" spans="25:25" x14ac:dyDescent="0.25">
      <c r="Y248305" s="109"/>
    </row>
    <row r="248306" spans="25:25" x14ac:dyDescent="0.25">
      <c r="Y248306" s="109"/>
    </row>
    <row r="248307" spans="25:25" x14ac:dyDescent="0.25">
      <c r="Y248307" s="109"/>
    </row>
    <row r="248308" spans="25:25" x14ac:dyDescent="0.25">
      <c r="Y248308" s="109"/>
    </row>
    <row r="248309" spans="25:25" x14ac:dyDescent="0.25">
      <c r="Y248309" s="109"/>
    </row>
    <row r="248310" spans="25:25" x14ac:dyDescent="0.25">
      <c r="Y248310" s="109"/>
    </row>
    <row r="248311" spans="25:25" x14ac:dyDescent="0.25">
      <c r="Y248311" s="109"/>
    </row>
    <row r="248312" spans="25:25" x14ac:dyDescent="0.25">
      <c r="Y248312" s="109"/>
    </row>
    <row r="248313" spans="25:25" x14ac:dyDescent="0.25">
      <c r="Y248313" s="109"/>
    </row>
    <row r="248314" spans="25:25" x14ac:dyDescent="0.25">
      <c r="Y248314" s="109"/>
    </row>
    <row r="248315" spans="25:25" x14ac:dyDescent="0.25">
      <c r="Y248315" s="109"/>
    </row>
    <row r="248316" spans="25:25" x14ac:dyDescent="0.25">
      <c r="Y248316" s="109"/>
    </row>
    <row r="248317" spans="25:25" x14ac:dyDescent="0.25">
      <c r="Y248317" s="109"/>
    </row>
    <row r="248318" spans="25:25" x14ac:dyDescent="0.25">
      <c r="Y248318" s="109"/>
    </row>
    <row r="248319" spans="25:25" x14ac:dyDescent="0.25">
      <c r="Y248319" s="109"/>
    </row>
    <row r="248320" spans="25:25" x14ac:dyDescent="0.25">
      <c r="Y248320" s="109"/>
    </row>
    <row r="248321" spans="25:25" x14ac:dyDescent="0.25">
      <c r="Y248321" s="109"/>
    </row>
    <row r="248322" spans="25:25" x14ac:dyDescent="0.25">
      <c r="Y248322" s="109"/>
    </row>
    <row r="248323" spans="25:25" x14ac:dyDescent="0.25">
      <c r="Y248323" s="109"/>
    </row>
    <row r="248324" spans="25:25" x14ac:dyDescent="0.25">
      <c r="Y248324" s="109"/>
    </row>
    <row r="248325" spans="25:25" x14ac:dyDescent="0.25">
      <c r="Y248325" s="109"/>
    </row>
    <row r="248326" spans="25:25" x14ac:dyDescent="0.25">
      <c r="Y248326" s="109"/>
    </row>
    <row r="248327" spans="25:25" x14ac:dyDescent="0.25">
      <c r="Y248327" s="109"/>
    </row>
    <row r="248328" spans="25:25" x14ac:dyDescent="0.25">
      <c r="Y248328" s="109"/>
    </row>
    <row r="248329" spans="25:25" x14ac:dyDescent="0.25">
      <c r="Y248329" s="109"/>
    </row>
    <row r="248330" spans="25:25" x14ac:dyDescent="0.25">
      <c r="Y248330" s="109"/>
    </row>
    <row r="248331" spans="25:25" x14ac:dyDescent="0.25">
      <c r="Y248331" s="109"/>
    </row>
    <row r="248332" spans="25:25" x14ac:dyDescent="0.25">
      <c r="Y248332" s="109"/>
    </row>
    <row r="248333" spans="25:25" x14ac:dyDescent="0.25">
      <c r="Y248333" s="109"/>
    </row>
    <row r="248334" spans="25:25" x14ac:dyDescent="0.25">
      <c r="Y248334" s="109"/>
    </row>
    <row r="248335" spans="25:25" x14ac:dyDescent="0.25">
      <c r="Y248335" s="109"/>
    </row>
    <row r="248336" spans="25:25" x14ac:dyDescent="0.25">
      <c r="Y248336" s="109"/>
    </row>
    <row r="248337" spans="25:25" x14ac:dyDescent="0.25">
      <c r="Y248337" s="109"/>
    </row>
    <row r="248338" spans="25:25" x14ac:dyDescent="0.25">
      <c r="Y248338" s="109"/>
    </row>
    <row r="248339" spans="25:25" x14ac:dyDescent="0.25">
      <c r="Y248339" s="109"/>
    </row>
    <row r="248340" spans="25:25" x14ac:dyDescent="0.25">
      <c r="Y248340" s="109"/>
    </row>
    <row r="248341" spans="25:25" x14ac:dyDescent="0.25">
      <c r="Y248341" s="109"/>
    </row>
    <row r="248342" spans="25:25" x14ac:dyDescent="0.25">
      <c r="Y248342" s="109"/>
    </row>
    <row r="248343" spans="25:25" x14ac:dyDescent="0.25">
      <c r="Y248343" s="109"/>
    </row>
    <row r="248344" spans="25:25" x14ac:dyDescent="0.25">
      <c r="Y248344" s="109"/>
    </row>
    <row r="248345" spans="25:25" x14ac:dyDescent="0.25">
      <c r="Y248345" s="109"/>
    </row>
    <row r="248346" spans="25:25" x14ac:dyDescent="0.25">
      <c r="Y248346" s="109"/>
    </row>
    <row r="248347" spans="25:25" x14ac:dyDescent="0.25">
      <c r="Y248347" s="109"/>
    </row>
    <row r="248348" spans="25:25" x14ac:dyDescent="0.25">
      <c r="Y248348" s="109"/>
    </row>
    <row r="248349" spans="25:25" x14ac:dyDescent="0.25">
      <c r="Y248349" s="109"/>
    </row>
    <row r="248350" spans="25:25" x14ac:dyDescent="0.25">
      <c r="Y248350" s="109"/>
    </row>
    <row r="248351" spans="25:25" x14ac:dyDescent="0.25">
      <c r="Y248351" s="109"/>
    </row>
    <row r="248352" spans="25:25" x14ac:dyDescent="0.25">
      <c r="Y248352" s="109"/>
    </row>
    <row r="248353" spans="25:25" x14ac:dyDescent="0.25">
      <c r="Y248353" s="109"/>
    </row>
    <row r="248354" spans="25:25" x14ac:dyDescent="0.25">
      <c r="Y248354" s="109"/>
    </row>
    <row r="248355" spans="25:25" x14ac:dyDescent="0.25">
      <c r="Y248355" s="109"/>
    </row>
    <row r="248356" spans="25:25" x14ac:dyDescent="0.25">
      <c r="Y248356" s="109"/>
    </row>
    <row r="248357" spans="25:25" x14ac:dyDescent="0.25">
      <c r="Y248357" s="109"/>
    </row>
    <row r="248358" spans="25:25" x14ac:dyDescent="0.25">
      <c r="Y248358" s="109"/>
    </row>
    <row r="248359" spans="25:25" x14ac:dyDescent="0.25">
      <c r="Y248359" s="109"/>
    </row>
    <row r="248360" spans="25:25" x14ac:dyDescent="0.25">
      <c r="Y248360" s="109"/>
    </row>
    <row r="248361" spans="25:25" x14ac:dyDescent="0.25">
      <c r="Y248361" s="109"/>
    </row>
    <row r="248362" spans="25:25" x14ac:dyDescent="0.25">
      <c r="Y248362" s="109"/>
    </row>
    <row r="248363" spans="25:25" x14ac:dyDescent="0.25">
      <c r="Y248363" s="109"/>
    </row>
    <row r="248364" spans="25:25" x14ac:dyDescent="0.25">
      <c r="Y248364" s="109"/>
    </row>
    <row r="248365" spans="25:25" x14ac:dyDescent="0.25">
      <c r="Y248365" s="109"/>
    </row>
    <row r="248366" spans="25:25" x14ac:dyDescent="0.25">
      <c r="Y248366" s="109"/>
    </row>
    <row r="248367" spans="25:25" x14ac:dyDescent="0.25">
      <c r="Y248367" s="109"/>
    </row>
    <row r="248368" spans="25:25" x14ac:dyDescent="0.25">
      <c r="Y248368" s="109"/>
    </row>
    <row r="248369" spans="25:25" x14ac:dyDescent="0.25">
      <c r="Y248369" s="109"/>
    </row>
    <row r="248370" spans="25:25" x14ac:dyDescent="0.25">
      <c r="Y248370" s="109"/>
    </row>
    <row r="248371" spans="25:25" x14ac:dyDescent="0.25">
      <c r="Y248371" s="109"/>
    </row>
    <row r="248372" spans="25:25" x14ac:dyDescent="0.25">
      <c r="Y248372" s="109"/>
    </row>
    <row r="248373" spans="25:25" x14ac:dyDescent="0.25">
      <c r="Y248373" s="109"/>
    </row>
    <row r="248374" spans="25:25" x14ac:dyDescent="0.25">
      <c r="Y248374" s="109"/>
    </row>
    <row r="248375" spans="25:25" x14ac:dyDescent="0.25">
      <c r="Y248375" s="109"/>
    </row>
    <row r="248376" spans="25:25" x14ac:dyDescent="0.25">
      <c r="Y248376" s="109"/>
    </row>
    <row r="248377" spans="25:25" x14ac:dyDescent="0.25">
      <c r="Y248377" s="109"/>
    </row>
    <row r="248378" spans="25:25" x14ac:dyDescent="0.25">
      <c r="Y248378" s="109"/>
    </row>
    <row r="248379" spans="25:25" x14ac:dyDescent="0.25">
      <c r="Y248379" s="109"/>
    </row>
    <row r="248380" spans="25:25" x14ac:dyDescent="0.25">
      <c r="Y248380" s="109"/>
    </row>
    <row r="248381" spans="25:25" x14ac:dyDescent="0.25">
      <c r="Y248381" s="109"/>
    </row>
    <row r="248382" spans="25:25" x14ac:dyDescent="0.25">
      <c r="Y248382" s="109"/>
    </row>
    <row r="248383" spans="25:25" x14ac:dyDescent="0.25">
      <c r="Y248383" s="109"/>
    </row>
    <row r="248384" spans="25:25" x14ac:dyDescent="0.25">
      <c r="Y248384" s="109"/>
    </row>
    <row r="248385" spans="25:25" x14ac:dyDescent="0.25">
      <c r="Y248385" s="109"/>
    </row>
    <row r="248386" spans="25:25" x14ac:dyDescent="0.25">
      <c r="Y248386" s="109"/>
    </row>
    <row r="248387" spans="25:25" x14ac:dyDescent="0.25">
      <c r="Y248387" s="109"/>
    </row>
    <row r="248388" spans="25:25" x14ac:dyDescent="0.25">
      <c r="Y248388" s="109"/>
    </row>
    <row r="248389" spans="25:25" x14ac:dyDescent="0.25">
      <c r="Y248389" s="109"/>
    </row>
    <row r="248390" spans="25:25" x14ac:dyDescent="0.25">
      <c r="Y248390" s="109"/>
    </row>
    <row r="248391" spans="25:25" x14ac:dyDescent="0.25">
      <c r="Y248391" s="109"/>
    </row>
    <row r="248392" spans="25:25" x14ac:dyDescent="0.25">
      <c r="Y248392" s="109"/>
    </row>
    <row r="248393" spans="25:25" x14ac:dyDescent="0.25">
      <c r="Y248393" s="109"/>
    </row>
    <row r="248394" spans="25:25" x14ac:dyDescent="0.25">
      <c r="Y248394" s="109"/>
    </row>
    <row r="248395" spans="25:25" x14ac:dyDescent="0.25">
      <c r="Y248395" s="109"/>
    </row>
    <row r="248396" spans="25:25" x14ac:dyDescent="0.25">
      <c r="Y248396" s="109"/>
    </row>
    <row r="248397" spans="25:25" x14ac:dyDescent="0.25">
      <c r="Y248397" s="109"/>
    </row>
    <row r="248398" spans="25:25" x14ac:dyDescent="0.25">
      <c r="Y248398" s="109"/>
    </row>
    <row r="248399" spans="25:25" x14ac:dyDescent="0.25">
      <c r="Y248399" s="109"/>
    </row>
    <row r="248400" spans="25:25" x14ac:dyDescent="0.25">
      <c r="Y248400" s="109"/>
    </row>
    <row r="248401" spans="25:25" x14ac:dyDescent="0.25">
      <c r="Y248401" s="109"/>
    </row>
    <row r="248402" spans="25:25" x14ac:dyDescent="0.25">
      <c r="Y248402" s="109"/>
    </row>
    <row r="248403" spans="25:25" x14ac:dyDescent="0.25">
      <c r="Y248403" s="109"/>
    </row>
    <row r="248404" spans="25:25" x14ac:dyDescent="0.25">
      <c r="Y248404" s="109"/>
    </row>
    <row r="248405" spans="25:25" x14ac:dyDescent="0.25">
      <c r="Y248405" s="109"/>
    </row>
    <row r="248406" spans="25:25" x14ac:dyDescent="0.25">
      <c r="Y248406" s="109"/>
    </row>
    <row r="248407" spans="25:25" x14ac:dyDescent="0.25">
      <c r="Y248407" s="109"/>
    </row>
    <row r="248408" spans="25:25" x14ac:dyDescent="0.25">
      <c r="Y248408" s="109"/>
    </row>
    <row r="248409" spans="25:25" x14ac:dyDescent="0.25">
      <c r="Y248409" s="109"/>
    </row>
    <row r="248410" spans="25:25" x14ac:dyDescent="0.25">
      <c r="Y248410" s="109"/>
    </row>
    <row r="248411" spans="25:25" x14ac:dyDescent="0.25">
      <c r="Y248411" s="109"/>
    </row>
    <row r="248412" spans="25:25" x14ac:dyDescent="0.25">
      <c r="Y248412" s="109"/>
    </row>
    <row r="248413" spans="25:25" x14ac:dyDescent="0.25">
      <c r="Y248413" s="109"/>
    </row>
    <row r="248414" spans="25:25" x14ac:dyDescent="0.25">
      <c r="Y248414" s="109"/>
    </row>
    <row r="248415" spans="25:25" x14ac:dyDescent="0.25">
      <c r="Y248415" s="109"/>
    </row>
    <row r="248416" spans="25:25" x14ac:dyDescent="0.25">
      <c r="Y248416" s="109"/>
    </row>
    <row r="248417" spans="25:25" x14ac:dyDescent="0.25">
      <c r="Y248417" s="109"/>
    </row>
    <row r="248418" spans="25:25" x14ac:dyDescent="0.25">
      <c r="Y248418" s="109"/>
    </row>
    <row r="248419" spans="25:25" x14ac:dyDescent="0.25">
      <c r="Y248419" s="109"/>
    </row>
    <row r="248420" spans="25:25" x14ac:dyDescent="0.25">
      <c r="Y248420" s="109"/>
    </row>
    <row r="248421" spans="25:25" x14ac:dyDescent="0.25">
      <c r="Y248421" s="109"/>
    </row>
    <row r="248422" spans="25:25" x14ac:dyDescent="0.25">
      <c r="Y248422" s="109"/>
    </row>
    <row r="248423" spans="25:25" x14ac:dyDescent="0.25">
      <c r="Y248423" s="109"/>
    </row>
    <row r="248424" spans="25:25" x14ac:dyDescent="0.25">
      <c r="Y248424" s="109"/>
    </row>
    <row r="248425" spans="25:25" x14ac:dyDescent="0.25">
      <c r="Y248425" s="109"/>
    </row>
    <row r="248426" spans="25:25" x14ac:dyDescent="0.25">
      <c r="Y248426" s="109"/>
    </row>
    <row r="248427" spans="25:25" x14ac:dyDescent="0.25">
      <c r="Y248427" s="109"/>
    </row>
    <row r="248428" spans="25:25" x14ac:dyDescent="0.25">
      <c r="Y248428" s="109"/>
    </row>
    <row r="248429" spans="25:25" x14ac:dyDescent="0.25">
      <c r="Y248429" s="109"/>
    </row>
    <row r="248430" spans="25:25" x14ac:dyDescent="0.25">
      <c r="Y248430" s="109"/>
    </row>
    <row r="248431" spans="25:25" x14ac:dyDescent="0.25">
      <c r="Y248431" s="109"/>
    </row>
    <row r="248432" spans="25:25" x14ac:dyDescent="0.25">
      <c r="Y248432" s="109"/>
    </row>
    <row r="248433" spans="25:25" x14ac:dyDescent="0.25">
      <c r="Y248433" s="109"/>
    </row>
    <row r="248434" spans="25:25" x14ac:dyDescent="0.25">
      <c r="Y248434" s="109"/>
    </row>
    <row r="248435" spans="25:25" x14ac:dyDescent="0.25">
      <c r="Y248435" s="109"/>
    </row>
    <row r="248436" spans="25:25" x14ac:dyDescent="0.25">
      <c r="Y248436" s="109"/>
    </row>
    <row r="248437" spans="25:25" x14ac:dyDescent="0.25">
      <c r="Y248437" s="109"/>
    </row>
    <row r="248438" spans="25:25" x14ac:dyDescent="0.25">
      <c r="Y248438" s="109"/>
    </row>
    <row r="248439" spans="25:25" x14ac:dyDescent="0.25">
      <c r="Y248439" s="109"/>
    </row>
    <row r="248440" spans="25:25" x14ac:dyDescent="0.25">
      <c r="Y248440" s="109"/>
    </row>
    <row r="248441" spans="25:25" x14ac:dyDescent="0.25">
      <c r="Y248441" s="109"/>
    </row>
    <row r="248442" spans="25:25" x14ac:dyDescent="0.25">
      <c r="Y248442" s="109"/>
    </row>
    <row r="248443" spans="25:25" x14ac:dyDescent="0.25">
      <c r="Y248443" s="109"/>
    </row>
    <row r="248444" spans="25:25" x14ac:dyDescent="0.25">
      <c r="Y248444" s="109"/>
    </row>
    <row r="248445" spans="25:25" x14ac:dyDescent="0.25">
      <c r="Y248445" s="109"/>
    </row>
    <row r="248446" spans="25:25" x14ac:dyDescent="0.25">
      <c r="Y248446" s="109"/>
    </row>
    <row r="248447" spans="25:25" x14ac:dyDescent="0.25">
      <c r="Y248447" s="109"/>
    </row>
    <row r="248448" spans="25:25" x14ac:dyDescent="0.25">
      <c r="Y248448" s="109"/>
    </row>
    <row r="248449" spans="25:25" x14ac:dyDescent="0.25">
      <c r="Y248449" s="109"/>
    </row>
    <row r="248450" spans="25:25" x14ac:dyDescent="0.25">
      <c r="Y248450" s="109"/>
    </row>
    <row r="248451" spans="25:25" x14ac:dyDescent="0.25">
      <c r="Y248451" s="109"/>
    </row>
    <row r="248452" spans="25:25" x14ac:dyDescent="0.25">
      <c r="Y248452" s="109"/>
    </row>
    <row r="248453" spans="25:25" x14ac:dyDescent="0.25">
      <c r="Y248453" s="109"/>
    </row>
    <row r="248454" spans="25:25" x14ac:dyDescent="0.25">
      <c r="Y248454" s="109"/>
    </row>
    <row r="248455" spans="25:25" x14ac:dyDescent="0.25">
      <c r="Y248455" s="109"/>
    </row>
    <row r="248456" spans="25:25" x14ac:dyDescent="0.25">
      <c r="Y248456" s="109"/>
    </row>
    <row r="248457" spans="25:25" x14ac:dyDescent="0.25">
      <c r="Y248457" s="109"/>
    </row>
    <row r="248458" spans="25:25" x14ac:dyDescent="0.25">
      <c r="Y248458" s="109"/>
    </row>
    <row r="248459" spans="25:25" x14ac:dyDescent="0.25">
      <c r="Y248459" s="109"/>
    </row>
    <row r="248460" spans="25:25" x14ac:dyDescent="0.25">
      <c r="Y248460" s="109"/>
    </row>
    <row r="248461" spans="25:25" x14ac:dyDescent="0.25">
      <c r="Y248461" s="109"/>
    </row>
    <row r="248462" spans="25:25" x14ac:dyDescent="0.25">
      <c r="Y248462" s="109"/>
    </row>
    <row r="248463" spans="25:25" x14ac:dyDescent="0.25">
      <c r="Y248463" s="109"/>
    </row>
    <row r="248464" spans="25:25" x14ac:dyDescent="0.25">
      <c r="Y248464" s="109"/>
    </row>
    <row r="248465" spans="25:25" x14ac:dyDescent="0.25">
      <c r="Y248465" s="109"/>
    </row>
    <row r="248466" spans="25:25" x14ac:dyDescent="0.25">
      <c r="Y248466" s="109"/>
    </row>
    <row r="248467" spans="25:25" x14ac:dyDescent="0.25">
      <c r="Y248467" s="109"/>
    </row>
    <row r="248468" spans="25:25" x14ac:dyDescent="0.25">
      <c r="Y248468" s="109"/>
    </row>
    <row r="248469" spans="25:25" x14ac:dyDescent="0.25">
      <c r="Y248469" s="109"/>
    </row>
    <row r="248470" spans="25:25" x14ac:dyDescent="0.25">
      <c r="Y248470" s="109"/>
    </row>
    <row r="248471" spans="25:25" x14ac:dyDescent="0.25">
      <c r="Y248471" s="109"/>
    </row>
    <row r="248472" spans="25:25" x14ac:dyDescent="0.25">
      <c r="Y248472" s="109"/>
    </row>
    <row r="248473" spans="25:25" x14ac:dyDescent="0.25">
      <c r="Y248473" s="109"/>
    </row>
    <row r="248474" spans="25:25" x14ac:dyDescent="0.25">
      <c r="Y248474" s="109"/>
    </row>
    <row r="248475" spans="25:25" x14ac:dyDescent="0.25">
      <c r="Y248475" s="109"/>
    </row>
    <row r="248476" spans="25:25" x14ac:dyDescent="0.25">
      <c r="Y248476" s="109"/>
    </row>
    <row r="248477" spans="25:25" x14ac:dyDescent="0.25">
      <c r="Y248477" s="109"/>
    </row>
    <row r="248478" spans="25:25" x14ac:dyDescent="0.25">
      <c r="Y248478" s="109"/>
    </row>
    <row r="248479" spans="25:25" x14ac:dyDescent="0.25">
      <c r="Y248479" s="109"/>
    </row>
    <row r="248480" spans="25:25" x14ac:dyDescent="0.25">
      <c r="Y248480" s="109"/>
    </row>
    <row r="248481" spans="25:25" x14ac:dyDescent="0.25">
      <c r="Y248481" s="109"/>
    </row>
    <row r="248482" spans="25:25" x14ac:dyDescent="0.25">
      <c r="Y248482" s="109"/>
    </row>
    <row r="248483" spans="25:25" x14ac:dyDescent="0.25">
      <c r="Y248483" s="109"/>
    </row>
    <row r="248484" spans="25:25" x14ac:dyDescent="0.25">
      <c r="Y248484" s="109"/>
    </row>
    <row r="248485" spans="25:25" x14ac:dyDescent="0.25">
      <c r="Y248485" s="109"/>
    </row>
    <row r="248486" spans="25:25" x14ac:dyDescent="0.25">
      <c r="Y248486" s="109"/>
    </row>
    <row r="248487" spans="25:25" x14ac:dyDescent="0.25">
      <c r="Y248487" s="109"/>
    </row>
    <row r="248488" spans="25:25" x14ac:dyDescent="0.25">
      <c r="Y248488" s="109"/>
    </row>
    <row r="248489" spans="25:25" x14ac:dyDescent="0.25">
      <c r="Y248489" s="109"/>
    </row>
    <row r="248490" spans="25:25" x14ac:dyDescent="0.25">
      <c r="Y248490" s="109"/>
    </row>
    <row r="248491" spans="25:25" x14ac:dyDescent="0.25">
      <c r="Y248491" s="109"/>
    </row>
    <row r="248492" spans="25:25" x14ac:dyDescent="0.25">
      <c r="Y248492" s="109"/>
    </row>
    <row r="248493" spans="25:25" x14ac:dyDescent="0.25">
      <c r="Y248493" s="109"/>
    </row>
    <row r="248494" spans="25:25" x14ac:dyDescent="0.25">
      <c r="Y248494" s="109"/>
    </row>
    <row r="248495" spans="25:25" x14ac:dyDescent="0.25">
      <c r="Y248495" s="109"/>
    </row>
    <row r="248496" spans="25:25" x14ac:dyDescent="0.25">
      <c r="Y248496" s="109"/>
    </row>
    <row r="248497" spans="25:25" x14ac:dyDescent="0.25">
      <c r="Y248497" s="109"/>
    </row>
    <row r="248498" spans="25:25" x14ac:dyDescent="0.25">
      <c r="Y248498" s="109"/>
    </row>
    <row r="248499" spans="25:25" x14ac:dyDescent="0.25">
      <c r="Y248499" s="109"/>
    </row>
    <row r="248500" spans="25:25" x14ac:dyDescent="0.25">
      <c r="Y248500" s="109"/>
    </row>
    <row r="248501" spans="25:25" x14ac:dyDescent="0.25">
      <c r="Y248501" s="109"/>
    </row>
    <row r="248502" spans="25:25" x14ac:dyDescent="0.25">
      <c r="Y248502" s="109"/>
    </row>
    <row r="248503" spans="25:25" x14ac:dyDescent="0.25">
      <c r="Y248503" s="109"/>
    </row>
    <row r="248504" spans="25:25" x14ac:dyDescent="0.25">
      <c r="Y248504" s="109"/>
    </row>
    <row r="248505" spans="25:25" x14ac:dyDescent="0.25">
      <c r="Y248505" s="109"/>
    </row>
    <row r="248506" spans="25:25" x14ac:dyDescent="0.25">
      <c r="Y248506" s="109"/>
    </row>
    <row r="248507" spans="25:25" x14ac:dyDescent="0.25">
      <c r="Y248507" s="109"/>
    </row>
    <row r="248508" spans="25:25" x14ac:dyDescent="0.25">
      <c r="Y248508" s="109"/>
    </row>
    <row r="248509" spans="25:25" x14ac:dyDescent="0.25">
      <c r="Y248509" s="109"/>
    </row>
    <row r="248510" spans="25:25" x14ac:dyDescent="0.25">
      <c r="Y248510" s="109"/>
    </row>
    <row r="248511" spans="25:25" x14ac:dyDescent="0.25">
      <c r="Y248511" s="109"/>
    </row>
    <row r="248512" spans="25:25" x14ac:dyDescent="0.25">
      <c r="Y248512" s="109"/>
    </row>
    <row r="248513" spans="25:25" x14ac:dyDescent="0.25">
      <c r="Y248513" s="109"/>
    </row>
    <row r="248514" spans="25:25" x14ac:dyDescent="0.25">
      <c r="Y248514" s="109"/>
    </row>
    <row r="248515" spans="25:25" x14ac:dyDescent="0.25">
      <c r="Y248515" s="109"/>
    </row>
    <row r="248516" spans="25:25" x14ac:dyDescent="0.25">
      <c r="Y248516" s="109"/>
    </row>
    <row r="248517" spans="25:25" x14ac:dyDescent="0.25">
      <c r="Y248517" s="109"/>
    </row>
    <row r="248518" spans="25:25" x14ac:dyDescent="0.25">
      <c r="Y248518" s="109"/>
    </row>
    <row r="248519" spans="25:25" x14ac:dyDescent="0.25">
      <c r="Y248519" s="109"/>
    </row>
    <row r="248520" spans="25:25" x14ac:dyDescent="0.25">
      <c r="Y248520" s="109"/>
    </row>
    <row r="248521" spans="25:25" x14ac:dyDescent="0.25">
      <c r="Y248521" s="109"/>
    </row>
    <row r="248522" spans="25:25" x14ac:dyDescent="0.25">
      <c r="Y248522" s="109"/>
    </row>
    <row r="248523" spans="25:25" x14ac:dyDescent="0.25">
      <c r="Y248523" s="109"/>
    </row>
    <row r="248524" spans="25:25" x14ac:dyDescent="0.25">
      <c r="Y248524" s="109"/>
    </row>
    <row r="248525" spans="25:25" x14ac:dyDescent="0.25">
      <c r="Y248525" s="109"/>
    </row>
    <row r="248526" spans="25:25" x14ac:dyDescent="0.25">
      <c r="Y248526" s="109"/>
    </row>
    <row r="248527" spans="25:25" x14ac:dyDescent="0.25">
      <c r="Y248527" s="109"/>
    </row>
    <row r="248528" spans="25:25" x14ac:dyDescent="0.25">
      <c r="Y248528" s="109"/>
    </row>
    <row r="248529" spans="25:25" x14ac:dyDescent="0.25">
      <c r="Y248529" s="109"/>
    </row>
    <row r="248530" spans="25:25" x14ac:dyDescent="0.25">
      <c r="Y248530" s="109"/>
    </row>
    <row r="248531" spans="25:25" x14ac:dyDescent="0.25">
      <c r="Y248531" s="109"/>
    </row>
    <row r="248532" spans="25:25" x14ac:dyDescent="0.25">
      <c r="Y248532" s="109"/>
    </row>
    <row r="248533" spans="25:25" x14ac:dyDescent="0.25">
      <c r="Y248533" s="109"/>
    </row>
    <row r="248534" spans="25:25" x14ac:dyDescent="0.25">
      <c r="Y248534" s="109"/>
    </row>
    <row r="248535" spans="25:25" x14ac:dyDescent="0.25">
      <c r="Y248535" s="109"/>
    </row>
    <row r="248536" spans="25:25" x14ac:dyDescent="0.25">
      <c r="Y248536" s="109"/>
    </row>
    <row r="248537" spans="25:25" x14ac:dyDescent="0.25">
      <c r="Y248537" s="109"/>
    </row>
    <row r="248538" spans="25:25" x14ac:dyDescent="0.25">
      <c r="Y248538" s="109"/>
    </row>
    <row r="248539" spans="25:25" x14ac:dyDescent="0.25">
      <c r="Y248539" s="109"/>
    </row>
    <row r="248540" spans="25:25" x14ac:dyDescent="0.25">
      <c r="Y248540" s="109"/>
    </row>
    <row r="248541" spans="25:25" x14ac:dyDescent="0.25">
      <c r="Y248541" s="109"/>
    </row>
    <row r="248542" spans="25:25" x14ac:dyDescent="0.25">
      <c r="Y248542" s="109"/>
    </row>
    <row r="248543" spans="25:25" x14ac:dyDescent="0.25">
      <c r="Y248543" s="109"/>
    </row>
    <row r="248544" spans="25:25" x14ac:dyDescent="0.25">
      <c r="Y248544" s="109"/>
    </row>
    <row r="248545" spans="25:25" x14ac:dyDescent="0.25">
      <c r="Y248545" s="109"/>
    </row>
    <row r="248546" spans="25:25" x14ac:dyDescent="0.25">
      <c r="Y248546" s="109"/>
    </row>
    <row r="248547" spans="25:25" x14ac:dyDescent="0.25">
      <c r="Y248547" s="109"/>
    </row>
    <row r="248548" spans="25:25" x14ac:dyDescent="0.25">
      <c r="Y248548" s="109"/>
    </row>
    <row r="248549" spans="25:25" x14ac:dyDescent="0.25">
      <c r="Y248549" s="109"/>
    </row>
    <row r="248550" spans="25:25" x14ac:dyDescent="0.25">
      <c r="Y248550" s="109"/>
    </row>
    <row r="248551" spans="25:25" x14ac:dyDescent="0.25">
      <c r="Y248551" s="109"/>
    </row>
    <row r="248552" spans="25:25" x14ac:dyDescent="0.25">
      <c r="Y248552" s="109"/>
    </row>
    <row r="248553" spans="25:25" x14ac:dyDescent="0.25">
      <c r="Y248553" s="109"/>
    </row>
    <row r="248554" spans="25:25" x14ac:dyDescent="0.25">
      <c r="Y248554" s="109"/>
    </row>
    <row r="248555" spans="25:25" x14ac:dyDescent="0.25">
      <c r="Y248555" s="109"/>
    </row>
    <row r="248556" spans="25:25" x14ac:dyDescent="0.25">
      <c r="Y248556" s="109"/>
    </row>
    <row r="248557" spans="25:25" x14ac:dyDescent="0.25">
      <c r="Y248557" s="109"/>
    </row>
    <row r="248558" spans="25:25" x14ac:dyDescent="0.25">
      <c r="Y248558" s="109"/>
    </row>
    <row r="248559" spans="25:25" x14ac:dyDescent="0.25">
      <c r="Y248559" s="109"/>
    </row>
    <row r="248560" spans="25:25" x14ac:dyDescent="0.25">
      <c r="Y248560" s="109"/>
    </row>
    <row r="248561" spans="25:25" x14ac:dyDescent="0.25">
      <c r="Y248561" s="109"/>
    </row>
    <row r="248562" spans="25:25" x14ac:dyDescent="0.25">
      <c r="Y248562" s="109"/>
    </row>
    <row r="248563" spans="25:25" x14ac:dyDescent="0.25">
      <c r="Y248563" s="109"/>
    </row>
    <row r="248564" spans="25:25" x14ac:dyDescent="0.25">
      <c r="Y248564" s="109"/>
    </row>
    <row r="248565" spans="25:25" x14ac:dyDescent="0.25">
      <c r="Y248565" s="109"/>
    </row>
    <row r="248566" spans="25:25" x14ac:dyDescent="0.25">
      <c r="Y248566" s="109"/>
    </row>
    <row r="248567" spans="25:25" x14ac:dyDescent="0.25">
      <c r="Y248567" s="109"/>
    </row>
    <row r="248568" spans="25:25" x14ac:dyDescent="0.25">
      <c r="Y248568" s="109"/>
    </row>
    <row r="248569" spans="25:25" x14ac:dyDescent="0.25">
      <c r="Y248569" s="109"/>
    </row>
    <row r="248570" spans="25:25" x14ac:dyDescent="0.25">
      <c r="Y248570" s="109"/>
    </row>
    <row r="248571" spans="25:25" x14ac:dyDescent="0.25">
      <c r="Y248571" s="109"/>
    </row>
    <row r="248572" spans="25:25" x14ac:dyDescent="0.25">
      <c r="Y248572" s="109"/>
    </row>
    <row r="248573" spans="25:25" x14ac:dyDescent="0.25">
      <c r="Y248573" s="109"/>
    </row>
    <row r="248574" spans="25:25" x14ac:dyDescent="0.25">
      <c r="Y248574" s="109"/>
    </row>
    <row r="248575" spans="25:25" x14ac:dyDescent="0.25">
      <c r="Y248575" s="109"/>
    </row>
    <row r="248576" spans="25:25" x14ac:dyDescent="0.25">
      <c r="Y248576" s="109"/>
    </row>
    <row r="248577" spans="25:25" x14ac:dyDescent="0.25">
      <c r="Y248577" s="109"/>
    </row>
    <row r="248578" spans="25:25" x14ac:dyDescent="0.25">
      <c r="Y248578" s="109"/>
    </row>
    <row r="248579" spans="25:25" x14ac:dyDescent="0.25">
      <c r="Y248579" s="109"/>
    </row>
    <row r="248580" spans="25:25" x14ac:dyDescent="0.25">
      <c r="Y248580" s="109"/>
    </row>
    <row r="248581" spans="25:25" x14ac:dyDescent="0.25">
      <c r="Y248581" s="109"/>
    </row>
    <row r="248582" spans="25:25" x14ac:dyDescent="0.25">
      <c r="Y248582" s="109"/>
    </row>
    <row r="248583" spans="25:25" x14ac:dyDescent="0.25">
      <c r="Y248583" s="109"/>
    </row>
    <row r="248584" spans="25:25" x14ac:dyDescent="0.25">
      <c r="Y248584" s="109"/>
    </row>
    <row r="248585" spans="25:25" x14ac:dyDescent="0.25">
      <c r="Y248585" s="109"/>
    </row>
    <row r="248586" spans="25:25" x14ac:dyDescent="0.25">
      <c r="Y248586" s="109"/>
    </row>
    <row r="248587" spans="25:25" x14ac:dyDescent="0.25">
      <c r="Y248587" s="109"/>
    </row>
    <row r="248588" spans="25:25" x14ac:dyDescent="0.25">
      <c r="Y248588" s="109"/>
    </row>
    <row r="248589" spans="25:25" x14ac:dyDescent="0.25">
      <c r="Y248589" s="109"/>
    </row>
    <row r="248590" spans="25:25" x14ac:dyDescent="0.25">
      <c r="Y248590" s="109"/>
    </row>
    <row r="248591" spans="25:25" x14ac:dyDescent="0.25">
      <c r="Y248591" s="109"/>
    </row>
    <row r="248592" spans="25:25" x14ac:dyDescent="0.25">
      <c r="Y248592" s="109"/>
    </row>
    <row r="248593" spans="25:25" x14ac:dyDescent="0.25">
      <c r="Y248593" s="109"/>
    </row>
    <row r="248594" spans="25:25" x14ac:dyDescent="0.25">
      <c r="Y248594" s="109"/>
    </row>
    <row r="248595" spans="25:25" x14ac:dyDescent="0.25">
      <c r="Y248595" s="109"/>
    </row>
    <row r="248596" spans="25:25" x14ac:dyDescent="0.25">
      <c r="Y248596" s="109"/>
    </row>
    <row r="248597" spans="25:25" x14ac:dyDescent="0.25">
      <c r="Y248597" s="109"/>
    </row>
    <row r="248598" spans="25:25" x14ac:dyDescent="0.25">
      <c r="Y248598" s="109"/>
    </row>
    <row r="248599" spans="25:25" x14ac:dyDescent="0.25">
      <c r="Y248599" s="109"/>
    </row>
    <row r="248600" spans="25:25" x14ac:dyDescent="0.25">
      <c r="Y248600" s="109"/>
    </row>
    <row r="248601" spans="25:25" x14ac:dyDescent="0.25">
      <c r="Y248601" s="109"/>
    </row>
    <row r="248602" spans="25:25" x14ac:dyDescent="0.25">
      <c r="Y248602" s="109"/>
    </row>
    <row r="248603" spans="25:25" x14ac:dyDescent="0.25">
      <c r="Y248603" s="109"/>
    </row>
    <row r="248604" spans="25:25" x14ac:dyDescent="0.25">
      <c r="Y248604" s="109"/>
    </row>
    <row r="248605" spans="25:25" x14ac:dyDescent="0.25">
      <c r="Y248605" s="109"/>
    </row>
    <row r="248606" spans="25:25" x14ac:dyDescent="0.25">
      <c r="Y248606" s="109"/>
    </row>
    <row r="248607" spans="25:25" x14ac:dyDescent="0.25">
      <c r="Y248607" s="109"/>
    </row>
    <row r="248608" spans="25:25" x14ac:dyDescent="0.25">
      <c r="Y248608" s="109"/>
    </row>
    <row r="248609" spans="25:25" x14ac:dyDescent="0.25">
      <c r="Y248609" s="109"/>
    </row>
    <row r="248610" spans="25:25" x14ac:dyDescent="0.25">
      <c r="Y248610" s="109"/>
    </row>
    <row r="248611" spans="25:25" x14ac:dyDescent="0.25">
      <c r="Y248611" s="109"/>
    </row>
    <row r="248612" spans="25:25" x14ac:dyDescent="0.25">
      <c r="Y248612" s="109"/>
    </row>
    <row r="248613" spans="25:25" x14ac:dyDescent="0.25">
      <c r="Y248613" s="109"/>
    </row>
    <row r="248614" spans="25:25" x14ac:dyDescent="0.25">
      <c r="Y248614" s="109"/>
    </row>
    <row r="248615" spans="25:25" x14ac:dyDescent="0.25">
      <c r="Y248615" s="109"/>
    </row>
    <row r="248616" spans="25:25" x14ac:dyDescent="0.25">
      <c r="Y248616" s="109"/>
    </row>
    <row r="248617" spans="25:25" x14ac:dyDescent="0.25">
      <c r="Y248617" s="109"/>
    </row>
    <row r="248618" spans="25:25" x14ac:dyDescent="0.25">
      <c r="Y248618" s="109"/>
    </row>
    <row r="248619" spans="25:25" x14ac:dyDescent="0.25">
      <c r="Y248619" s="109"/>
    </row>
    <row r="248620" spans="25:25" x14ac:dyDescent="0.25">
      <c r="Y248620" s="109"/>
    </row>
    <row r="248621" spans="25:25" x14ac:dyDescent="0.25">
      <c r="Y248621" s="109"/>
    </row>
    <row r="248622" spans="25:25" x14ac:dyDescent="0.25">
      <c r="Y248622" s="109"/>
    </row>
    <row r="248623" spans="25:25" x14ac:dyDescent="0.25">
      <c r="Y248623" s="109"/>
    </row>
    <row r="248624" spans="25:25" x14ac:dyDescent="0.25">
      <c r="Y248624" s="109"/>
    </row>
    <row r="248625" spans="25:25" x14ac:dyDescent="0.25">
      <c r="Y248625" s="109"/>
    </row>
    <row r="248626" spans="25:25" x14ac:dyDescent="0.25">
      <c r="Y248626" s="109"/>
    </row>
    <row r="248627" spans="25:25" x14ac:dyDescent="0.25">
      <c r="Y248627" s="109"/>
    </row>
    <row r="248628" spans="25:25" x14ac:dyDescent="0.25">
      <c r="Y248628" s="109"/>
    </row>
    <row r="248629" spans="25:25" x14ac:dyDescent="0.25">
      <c r="Y248629" s="109"/>
    </row>
    <row r="248630" spans="25:25" x14ac:dyDescent="0.25">
      <c r="Y248630" s="109"/>
    </row>
    <row r="248631" spans="25:25" x14ac:dyDescent="0.25">
      <c r="Y248631" s="109"/>
    </row>
    <row r="248632" spans="25:25" x14ac:dyDescent="0.25">
      <c r="Y248632" s="109"/>
    </row>
    <row r="248633" spans="25:25" x14ac:dyDescent="0.25">
      <c r="Y248633" s="109"/>
    </row>
    <row r="248634" spans="25:25" x14ac:dyDescent="0.25">
      <c r="Y248634" s="109"/>
    </row>
    <row r="248635" spans="25:25" x14ac:dyDescent="0.25">
      <c r="Y248635" s="109"/>
    </row>
    <row r="248636" spans="25:25" x14ac:dyDescent="0.25">
      <c r="Y248636" s="109"/>
    </row>
    <row r="248637" spans="25:25" x14ac:dyDescent="0.25">
      <c r="Y248637" s="109"/>
    </row>
    <row r="248638" spans="25:25" x14ac:dyDescent="0.25">
      <c r="Y248638" s="109"/>
    </row>
    <row r="248639" spans="25:25" x14ac:dyDescent="0.25">
      <c r="Y248639" s="109"/>
    </row>
    <row r="248640" spans="25:25" x14ac:dyDescent="0.25">
      <c r="Y248640" s="109"/>
    </row>
    <row r="248641" spans="25:25" x14ac:dyDescent="0.25">
      <c r="Y248641" s="109"/>
    </row>
    <row r="248642" spans="25:25" x14ac:dyDescent="0.25">
      <c r="Y248642" s="109"/>
    </row>
    <row r="248643" spans="25:25" x14ac:dyDescent="0.25">
      <c r="Y248643" s="109"/>
    </row>
    <row r="248644" spans="25:25" x14ac:dyDescent="0.25">
      <c r="Y248644" s="109"/>
    </row>
    <row r="248645" spans="25:25" x14ac:dyDescent="0.25">
      <c r="Y248645" s="109"/>
    </row>
    <row r="248646" spans="25:25" x14ac:dyDescent="0.25">
      <c r="Y248646" s="109"/>
    </row>
    <row r="248647" spans="25:25" x14ac:dyDescent="0.25">
      <c r="Y248647" s="109"/>
    </row>
    <row r="248648" spans="25:25" x14ac:dyDescent="0.25">
      <c r="Y248648" s="109"/>
    </row>
    <row r="248649" spans="25:25" x14ac:dyDescent="0.25">
      <c r="Y248649" s="109"/>
    </row>
    <row r="248650" spans="25:25" x14ac:dyDescent="0.25">
      <c r="Y248650" s="109"/>
    </row>
    <row r="248651" spans="25:25" x14ac:dyDescent="0.25">
      <c r="Y248651" s="109"/>
    </row>
    <row r="248652" spans="25:25" x14ac:dyDescent="0.25">
      <c r="Y248652" s="109"/>
    </row>
    <row r="248653" spans="25:25" x14ac:dyDescent="0.25">
      <c r="Y248653" s="109"/>
    </row>
    <row r="248654" spans="25:25" x14ac:dyDescent="0.25">
      <c r="Y248654" s="109"/>
    </row>
    <row r="248655" spans="25:25" x14ac:dyDescent="0.25">
      <c r="Y248655" s="109"/>
    </row>
    <row r="248656" spans="25:25" x14ac:dyDescent="0.25">
      <c r="Y248656" s="109"/>
    </row>
    <row r="248657" spans="25:25" x14ac:dyDescent="0.25">
      <c r="Y248657" s="109"/>
    </row>
    <row r="248658" spans="25:25" x14ac:dyDescent="0.25">
      <c r="Y248658" s="109"/>
    </row>
    <row r="248659" spans="25:25" x14ac:dyDescent="0.25">
      <c r="Y248659" s="109"/>
    </row>
    <row r="248660" spans="25:25" x14ac:dyDescent="0.25">
      <c r="Y248660" s="109"/>
    </row>
    <row r="248661" spans="25:25" x14ac:dyDescent="0.25">
      <c r="Y248661" s="109"/>
    </row>
    <row r="248662" spans="25:25" x14ac:dyDescent="0.25">
      <c r="Y248662" s="109"/>
    </row>
    <row r="248663" spans="25:25" x14ac:dyDescent="0.25">
      <c r="Y248663" s="109"/>
    </row>
    <row r="248664" spans="25:25" x14ac:dyDescent="0.25">
      <c r="Y248664" s="109"/>
    </row>
    <row r="248665" spans="25:25" x14ac:dyDescent="0.25">
      <c r="Y248665" s="109"/>
    </row>
    <row r="248666" spans="25:25" x14ac:dyDescent="0.25">
      <c r="Y248666" s="109"/>
    </row>
    <row r="248667" spans="25:25" x14ac:dyDescent="0.25">
      <c r="Y248667" s="109"/>
    </row>
    <row r="248668" spans="25:25" x14ac:dyDescent="0.25">
      <c r="Y248668" s="109"/>
    </row>
    <row r="248669" spans="25:25" x14ac:dyDescent="0.25">
      <c r="Y248669" s="109"/>
    </row>
    <row r="248670" spans="25:25" x14ac:dyDescent="0.25">
      <c r="Y248670" s="109"/>
    </row>
    <row r="248671" spans="25:25" x14ac:dyDescent="0.25">
      <c r="Y248671" s="109"/>
    </row>
    <row r="248672" spans="25:25" x14ac:dyDescent="0.25">
      <c r="Y248672" s="109"/>
    </row>
    <row r="248673" spans="25:25" x14ac:dyDescent="0.25">
      <c r="Y248673" s="109"/>
    </row>
    <row r="248674" spans="25:25" x14ac:dyDescent="0.25">
      <c r="Y248674" s="109"/>
    </row>
    <row r="248675" spans="25:25" x14ac:dyDescent="0.25">
      <c r="Y248675" s="109"/>
    </row>
    <row r="248676" spans="25:25" x14ac:dyDescent="0.25">
      <c r="Y248676" s="109"/>
    </row>
    <row r="248677" spans="25:25" x14ac:dyDescent="0.25">
      <c r="Y248677" s="109"/>
    </row>
    <row r="248678" spans="25:25" x14ac:dyDescent="0.25">
      <c r="Y248678" s="109"/>
    </row>
    <row r="248679" spans="25:25" x14ac:dyDescent="0.25">
      <c r="Y248679" s="109"/>
    </row>
    <row r="248680" spans="25:25" x14ac:dyDescent="0.25">
      <c r="Y248680" s="109"/>
    </row>
    <row r="248681" spans="25:25" x14ac:dyDescent="0.25">
      <c r="Y248681" s="109"/>
    </row>
    <row r="248682" spans="25:25" x14ac:dyDescent="0.25">
      <c r="Y248682" s="109"/>
    </row>
    <row r="248683" spans="25:25" x14ac:dyDescent="0.25">
      <c r="Y248683" s="109"/>
    </row>
    <row r="248684" spans="25:25" x14ac:dyDescent="0.25">
      <c r="Y248684" s="109"/>
    </row>
    <row r="248685" spans="25:25" x14ac:dyDescent="0.25">
      <c r="Y248685" s="109"/>
    </row>
    <row r="248686" spans="25:25" x14ac:dyDescent="0.25">
      <c r="Y248686" s="109"/>
    </row>
    <row r="248687" spans="25:25" x14ac:dyDescent="0.25">
      <c r="Y248687" s="109"/>
    </row>
    <row r="248688" spans="25:25" x14ac:dyDescent="0.25">
      <c r="Y248688" s="109"/>
    </row>
    <row r="248689" spans="25:25" x14ac:dyDescent="0.25">
      <c r="Y248689" s="109"/>
    </row>
    <row r="248690" spans="25:25" x14ac:dyDescent="0.25">
      <c r="Y248690" s="109"/>
    </row>
    <row r="248691" spans="25:25" x14ac:dyDescent="0.25">
      <c r="Y248691" s="109"/>
    </row>
    <row r="248692" spans="25:25" x14ac:dyDescent="0.25">
      <c r="Y248692" s="109"/>
    </row>
    <row r="248693" spans="25:25" x14ac:dyDescent="0.25">
      <c r="Y248693" s="109"/>
    </row>
    <row r="248694" spans="25:25" x14ac:dyDescent="0.25">
      <c r="Y248694" s="109"/>
    </row>
    <row r="248695" spans="25:25" x14ac:dyDescent="0.25">
      <c r="Y248695" s="109"/>
    </row>
    <row r="248696" spans="25:25" x14ac:dyDescent="0.25">
      <c r="Y248696" s="109"/>
    </row>
    <row r="248697" spans="25:25" x14ac:dyDescent="0.25">
      <c r="Y248697" s="109"/>
    </row>
    <row r="248698" spans="25:25" x14ac:dyDescent="0.25">
      <c r="Y248698" s="109"/>
    </row>
    <row r="248699" spans="25:25" x14ac:dyDescent="0.25">
      <c r="Y248699" s="109"/>
    </row>
    <row r="248700" spans="25:25" x14ac:dyDescent="0.25">
      <c r="Y248700" s="109"/>
    </row>
    <row r="248701" spans="25:25" x14ac:dyDescent="0.25">
      <c r="Y248701" s="109"/>
    </row>
    <row r="248702" spans="25:25" x14ac:dyDescent="0.25">
      <c r="Y248702" s="109"/>
    </row>
    <row r="248703" spans="25:25" x14ac:dyDescent="0.25">
      <c r="Y248703" s="109"/>
    </row>
    <row r="248704" spans="25:25" x14ac:dyDescent="0.25">
      <c r="Y248704" s="109"/>
    </row>
    <row r="248705" spans="25:25" x14ac:dyDescent="0.25">
      <c r="Y248705" s="109"/>
    </row>
    <row r="248706" spans="25:25" x14ac:dyDescent="0.25">
      <c r="Y248706" s="109"/>
    </row>
    <row r="248707" spans="25:25" x14ac:dyDescent="0.25">
      <c r="Y248707" s="109"/>
    </row>
    <row r="248708" spans="25:25" x14ac:dyDescent="0.25">
      <c r="Y248708" s="109"/>
    </row>
    <row r="248709" spans="25:25" x14ac:dyDescent="0.25">
      <c r="Y248709" s="109"/>
    </row>
    <row r="248710" spans="25:25" x14ac:dyDescent="0.25">
      <c r="Y248710" s="109"/>
    </row>
    <row r="248711" spans="25:25" x14ac:dyDescent="0.25">
      <c r="Y248711" s="109"/>
    </row>
    <row r="248712" spans="25:25" x14ac:dyDescent="0.25">
      <c r="Y248712" s="109"/>
    </row>
    <row r="248713" spans="25:25" x14ac:dyDescent="0.25">
      <c r="Y248713" s="109"/>
    </row>
    <row r="248714" spans="25:25" x14ac:dyDescent="0.25">
      <c r="Y248714" s="109"/>
    </row>
    <row r="248715" spans="25:25" x14ac:dyDescent="0.25">
      <c r="Y248715" s="109"/>
    </row>
    <row r="248716" spans="25:25" x14ac:dyDescent="0.25">
      <c r="Y248716" s="109"/>
    </row>
    <row r="248717" spans="25:25" x14ac:dyDescent="0.25">
      <c r="Y248717" s="109"/>
    </row>
    <row r="248718" spans="25:25" x14ac:dyDescent="0.25">
      <c r="Y248718" s="109"/>
    </row>
    <row r="248719" spans="25:25" x14ac:dyDescent="0.25">
      <c r="Y248719" s="109"/>
    </row>
    <row r="248720" spans="25:25" x14ac:dyDescent="0.25">
      <c r="Y248720" s="109"/>
    </row>
    <row r="248721" spans="25:25" x14ac:dyDescent="0.25">
      <c r="Y248721" s="109"/>
    </row>
    <row r="248722" spans="25:25" x14ac:dyDescent="0.25">
      <c r="Y248722" s="109"/>
    </row>
    <row r="248723" spans="25:25" x14ac:dyDescent="0.25">
      <c r="Y248723" s="109"/>
    </row>
    <row r="248724" spans="25:25" x14ac:dyDescent="0.25">
      <c r="Y248724" s="109"/>
    </row>
    <row r="248725" spans="25:25" x14ac:dyDescent="0.25">
      <c r="Y248725" s="109"/>
    </row>
    <row r="248726" spans="25:25" x14ac:dyDescent="0.25">
      <c r="Y248726" s="109"/>
    </row>
    <row r="248727" spans="25:25" x14ac:dyDescent="0.25">
      <c r="Y248727" s="109"/>
    </row>
    <row r="248728" spans="25:25" x14ac:dyDescent="0.25">
      <c r="Y248728" s="109"/>
    </row>
    <row r="248729" spans="25:25" x14ac:dyDescent="0.25">
      <c r="Y248729" s="109"/>
    </row>
    <row r="248730" spans="25:25" x14ac:dyDescent="0.25">
      <c r="Y248730" s="109"/>
    </row>
    <row r="248731" spans="25:25" x14ac:dyDescent="0.25">
      <c r="Y248731" s="109"/>
    </row>
    <row r="248732" spans="25:25" x14ac:dyDescent="0.25">
      <c r="Y248732" s="109"/>
    </row>
    <row r="248733" spans="25:25" x14ac:dyDescent="0.25">
      <c r="Y248733" s="109"/>
    </row>
    <row r="248734" spans="25:25" x14ac:dyDescent="0.25">
      <c r="Y248734" s="109"/>
    </row>
    <row r="248735" spans="25:25" x14ac:dyDescent="0.25">
      <c r="Y248735" s="109"/>
    </row>
    <row r="248736" spans="25:25" x14ac:dyDescent="0.25">
      <c r="Y248736" s="109"/>
    </row>
    <row r="248737" spans="25:25" x14ac:dyDescent="0.25">
      <c r="Y248737" s="109"/>
    </row>
    <row r="248738" spans="25:25" x14ac:dyDescent="0.25">
      <c r="Y248738" s="109"/>
    </row>
    <row r="248739" spans="25:25" x14ac:dyDescent="0.25">
      <c r="Y248739" s="109"/>
    </row>
    <row r="248740" spans="25:25" x14ac:dyDescent="0.25">
      <c r="Y248740" s="109"/>
    </row>
    <row r="248741" spans="25:25" x14ac:dyDescent="0.25">
      <c r="Y248741" s="109"/>
    </row>
    <row r="248742" spans="25:25" x14ac:dyDescent="0.25">
      <c r="Y248742" s="109"/>
    </row>
    <row r="248743" spans="25:25" x14ac:dyDescent="0.25">
      <c r="Y248743" s="109"/>
    </row>
    <row r="248744" spans="25:25" x14ac:dyDescent="0.25">
      <c r="Y248744" s="109"/>
    </row>
    <row r="248745" spans="25:25" x14ac:dyDescent="0.25">
      <c r="Y248745" s="109"/>
    </row>
    <row r="248746" spans="25:25" x14ac:dyDescent="0.25">
      <c r="Y248746" s="109"/>
    </row>
    <row r="248747" spans="25:25" x14ac:dyDescent="0.25">
      <c r="Y248747" s="109"/>
    </row>
    <row r="248748" spans="25:25" x14ac:dyDescent="0.25">
      <c r="Y248748" s="109"/>
    </row>
    <row r="248749" spans="25:25" x14ac:dyDescent="0.25">
      <c r="Y248749" s="109"/>
    </row>
    <row r="248750" spans="25:25" x14ac:dyDescent="0.25">
      <c r="Y248750" s="109"/>
    </row>
    <row r="248751" spans="25:25" x14ac:dyDescent="0.25">
      <c r="Y248751" s="109"/>
    </row>
    <row r="248752" spans="25:25" x14ac:dyDescent="0.25">
      <c r="Y248752" s="109"/>
    </row>
    <row r="248753" spans="25:25" x14ac:dyDescent="0.25">
      <c r="Y248753" s="109"/>
    </row>
    <row r="248754" spans="25:25" x14ac:dyDescent="0.25">
      <c r="Y248754" s="109"/>
    </row>
    <row r="248755" spans="25:25" x14ac:dyDescent="0.25">
      <c r="Y248755" s="109"/>
    </row>
    <row r="248756" spans="25:25" x14ac:dyDescent="0.25">
      <c r="Y248756" s="109"/>
    </row>
    <row r="248757" spans="25:25" x14ac:dyDescent="0.25">
      <c r="Y248757" s="109"/>
    </row>
    <row r="248758" spans="25:25" x14ac:dyDescent="0.25">
      <c r="Y248758" s="109"/>
    </row>
    <row r="248759" spans="25:25" x14ac:dyDescent="0.25">
      <c r="Y248759" s="109"/>
    </row>
    <row r="248760" spans="25:25" x14ac:dyDescent="0.25">
      <c r="Y248760" s="109"/>
    </row>
    <row r="248761" spans="25:25" x14ac:dyDescent="0.25">
      <c r="Y248761" s="109"/>
    </row>
    <row r="248762" spans="25:25" x14ac:dyDescent="0.25">
      <c r="Y248762" s="109"/>
    </row>
    <row r="248763" spans="25:25" x14ac:dyDescent="0.25">
      <c r="Y248763" s="109"/>
    </row>
    <row r="248764" spans="25:25" x14ac:dyDescent="0.25">
      <c r="Y248764" s="109"/>
    </row>
    <row r="248765" spans="25:25" x14ac:dyDescent="0.25">
      <c r="Y248765" s="109"/>
    </row>
    <row r="248766" spans="25:25" x14ac:dyDescent="0.25">
      <c r="Y248766" s="109"/>
    </row>
    <row r="248767" spans="25:25" x14ac:dyDescent="0.25">
      <c r="Y248767" s="109"/>
    </row>
    <row r="248768" spans="25:25" x14ac:dyDescent="0.25">
      <c r="Y248768" s="109"/>
    </row>
    <row r="248769" spans="25:25" x14ac:dyDescent="0.25">
      <c r="Y248769" s="109"/>
    </row>
    <row r="248770" spans="25:25" x14ac:dyDescent="0.25">
      <c r="Y248770" s="109"/>
    </row>
    <row r="248771" spans="25:25" x14ac:dyDescent="0.25">
      <c r="Y248771" s="109"/>
    </row>
    <row r="248772" spans="25:25" x14ac:dyDescent="0.25">
      <c r="Y248772" s="109"/>
    </row>
    <row r="248773" spans="25:25" x14ac:dyDescent="0.25">
      <c r="Y248773" s="109"/>
    </row>
    <row r="248774" spans="25:25" x14ac:dyDescent="0.25">
      <c r="Y248774" s="109"/>
    </row>
    <row r="248775" spans="25:25" x14ac:dyDescent="0.25">
      <c r="Y248775" s="109"/>
    </row>
    <row r="248776" spans="25:25" x14ac:dyDescent="0.25">
      <c r="Y248776" s="109"/>
    </row>
    <row r="248777" spans="25:25" x14ac:dyDescent="0.25">
      <c r="Y248777" s="109"/>
    </row>
    <row r="248778" spans="25:25" x14ac:dyDescent="0.25">
      <c r="Y248778" s="109"/>
    </row>
    <row r="248779" spans="25:25" x14ac:dyDescent="0.25">
      <c r="Y248779" s="109"/>
    </row>
    <row r="248780" spans="25:25" x14ac:dyDescent="0.25">
      <c r="Y248780" s="109"/>
    </row>
    <row r="248781" spans="25:25" x14ac:dyDescent="0.25">
      <c r="Y248781" s="109"/>
    </row>
    <row r="248782" spans="25:25" x14ac:dyDescent="0.25">
      <c r="Y248782" s="109"/>
    </row>
    <row r="248783" spans="25:25" x14ac:dyDescent="0.25">
      <c r="Y248783" s="109"/>
    </row>
    <row r="248784" spans="25:25" x14ac:dyDescent="0.25">
      <c r="Y248784" s="109"/>
    </row>
    <row r="248785" spans="25:25" x14ac:dyDescent="0.25">
      <c r="Y248785" s="109"/>
    </row>
    <row r="248786" spans="25:25" x14ac:dyDescent="0.25">
      <c r="Y248786" s="109"/>
    </row>
    <row r="248787" spans="25:25" x14ac:dyDescent="0.25">
      <c r="Y248787" s="109"/>
    </row>
    <row r="248788" spans="25:25" x14ac:dyDescent="0.25">
      <c r="Y248788" s="109"/>
    </row>
    <row r="248789" spans="25:25" x14ac:dyDescent="0.25">
      <c r="Y248789" s="109"/>
    </row>
    <row r="248790" spans="25:25" x14ac:dyDescent="0.25">
      <c r="Y248790" s="109"/>
    </row>
    <row r="248791" spans="25:25" x14ac:dyDescent="0.25">
      <c r="Y248791" s="109"/>
    </row>
    <row r="248792" spans="25:25" x14ac:dyDescent="0.25">
      <c r="Y248792" s="109"/>
    </row>
    <row r="248793" spans="25:25" x14ac:dyDescent="0.25">
      <c r="Y248793" s="109"/>
    </row>
    <row r="248794" spans="25:25" x14ac:dyDescent="0.25">
      <c r="Y248794" s="109"/>
    </row>
    <row r="248795" spans="25:25" x14ac:dyDescent="0.25">
      <c r="Y248795" s="109"/>
    </row>
    <row r="248796" spans="25:25" x14ac:dyDescent="0.25">
      <c r="Y248796" s="109"/>
    </row>
    <row r="248797" spans="25:25" x14ac:dyDescent="0.25">
      <c r="Y248797" s="109"/>
    </row>
    <row r="248798" spans="25:25" x14ac:dyDescent="0.25">
      <c r="Y248798" s="109"/>
    </row>
    <row r="248799" spans="25:25" x14ac:dyDescent="0.25">
      <c r="Y248799" s="109"/>
    </row>
    <row r="248800" spans="25:25" x14ac:dyDescent="0.25">
      <c r="Y248800" s="109"/>
    </row>
    <row r="248801" spans="25:25" x14ac:dyDescent="0.25">
      <c r="Y248801" s="109"/>
    </row>
    <row r="248802" spans="25:25" x14ac:dyDescent="0.25">
      <c r="Y248802" s="109"/>
    </row>
    <row r="248803" spans="25:25" x14ac:dyDescent="0.25">
      <c r="Y248803" s="109"/>
    </row>
    <row r="248804" spans="25:25" x14ac:dyDescent="0.25">
      <c r="Y248804" s="109"/>
    </row>
    <row r="248805" spans="25:25" x14ac:dyDescent="0.25">
      <c r="Y248805" s="109"/>
    </row>
    <row r="248806" spans="25:25" x14ac:dyDescent="0.25">
      <c r="Y248806" s="109"/>
    </row>
    <row r="248807" spans="25:25" x14ac:dyDescent="0.25">
      <c r="Y248807" s="109"/>
    </row>
    <row r="248808" spans="25:25" x14ac:dyDescent="0.25">
      <c r="Y248808" s="109"/>
    </row>
    <row r="248809" spans="25:25" x14ac:dyDescent="0.25">
      <c r="Y248809" s="109"/>
    </row>
    <row r="248810" spans="25:25" x14ac:dyDescent="0.25">
      <c r="Y248810" s="109"/>
    </row>
    <row r="248811" spans="25:25" x14ac:dyDescent="0.25">
      <c r="Y248811" s="109"/>
    </row>
    <row r="248812" spans="25:25" x14ac:dyDescent="0.25">
      <c r="Y248812" s="109"/>
    </row>
    <row r="248813" spans="25:25" x14ac:dyDescent="0.25">
      <c r="Y248813" s="109"/>
    </row>
    <row r="248814" spans="25:25" x14ac:dyDescent="0.25">
      <c r="Y248814" s="109"/>
    </row>
    <row r="248815" spans="25:25" x14ac:dyDescent="0.25">
      <c r="Y248815" s="109"/>
    </row>
    <row r="248816" spans="25:25" x14ac:dyDescent="0.25">
      <c r="Y248816" s="109"/>
    </row>
    <row r="248817" spans="25:25" x14ac:dyDescent="0.25">
      <c r="Y248817" s="109"/>
    </row>
    <row r="248818" spans="25:25" x14ac:dyDescent="0.25">
      <c r="Y248818" s="109"/>
    </row>
    <row r="248819" spans="25:25" x14ac:dyDescent="0.25">
      <c r="Y248819" s="109"/>
    </row>
    <row r="248820" spans="25:25" x14ac:dyDescent="0.25">
      <c r="Y248820" s="109"/>
    </row>
    <row r="248821" spans="25:25" x14ac:dyDescent="0.25">
      <c r="Y248821" s="109"/>
    </row>
    <row r="248822" spans="25:25" x14ac:dyDescent="0.25">
      <c r="Y248822" s="109"/>
    </row>
    <row r="248823" spans="25:25" x14ac:dyDescent="0.25">
      <c r="Y248823" s="109"/>
    </row>
    <row r="248824" spans="25:25" x14ac:dyDescent="0.25">
      <c r="Y248824" s="109"/>
    </row>
    <row r="248825" spans="25:25" x14ac:dyDescent="0.25">
      <c r="Y248825" s="109"/>
    </row>
    <row r="248826" spans="25:25" x14ac:dyDescent="0.25">
      <c r="Y248826" s="109"/>
    </row>
    <row r="248827" spans="25:25" x14ac:dyDescent="0.25">
      <c r="Y248827" s="109"/>
    </row>
    <row r="248828" spans="25:25" x14ac:dyDescent="0.25">
      <c r="Y248828" s="109"/>
    </row>
    <row r="248829" spans="25:25" x14ac:dyDescent="0.25">
      <c r="Y248829" s="109"/>
    </row>
    <row r="248830" spans="25:25" x14ac:dyDescent="0.25">
      <c r="Y248830" s="109"/>
    </row>
    <row r="248831" spans="25:25" x14ac:dyDescent="0.25">
      <c r="Y248831" s="109"/>
    </row>
    <row r="248832" spans="25:25" x14ac:dyDescent="0.25">
      <c r="Y248832" s="109"/>
    </row>
    <row r="248833" spans="25:25" x14ac:dyDescent="0.25">
      <c r="Y248833" s="109"/>
    </row>
    <row r="248834" spans="25:25" x14ac:dyDescent="0.25">
      <c r="Y248834" s="109"/>
    </row>
    <row r="248835" spans="25:25" x14ac:dyDescent="0.25">
      <c r="Y248835" s="109"/>
    </row>
    <row r="248836" spans="25:25" x14ac:dyDescent="0.25">
      <c r="Y248836" s="109"/>
    </row>
    <row r="248837" spans="25:25" x14ac:dyDescent="0.25">
      <c r="Y248837" s="109"/>
    </row>
    <row r="248838" spans="25:25" x14ac:dyDescent="0.25">
      <c r="Y248838" s="109"/>
    </row>
    <row r="248839" spans="25:25" x14ac:dyDescent="0.25">
      <c r="Y248839" s="109"/>
    </row>
    <row r="248840" spans="25:25" x14ac:dyDescent="0.25">
      <c r="Y248840" s="109"/>
    </row>
    <row r="248841" spans="25:25" x14ac:dyDescent="0.25">
      <c r="Y248841" s="109"/>
    </row>
    <row r="248842" spans="25:25" x14ac:dyDescent="0.25">
      <c r="Y248842" s="109"/>
    </row>
    <row r="248843" spans="25:25" x14ac:dyDescent="0.25">
      <c r="Y248843" s="109"/>
    </row>
    <row r="248844" spans="25:25" x14ac:dyDescent="0.25">
      <c r="Y248844" s="109"/>
    </row>
    <row r="248845" spans="25:25" x14ac:dyDescent="0.25">
      <c r="Y248845" s="109"/>
    </row>
    <row r="248846" spans="25:25" x14ac:dyDescent="0.25">
      <c r="Y248846" s="109"/>
    </row>
    <row r="248847" spans="25:25" x14ac:dyDescent="0.25">
      <c r="Y248847" s="109"/>
    </row>
    <row r="248848" spans="25:25" x14ac:dyDescent="0.25">
      <c r="Y248848" s="109"/>
    </row>
    <row r="248849" spans="25:25" x14ac:dyDescent="0.25">
      <c r="Y248849" s="109"/>
    </row>
    <row r="248850" spans="25:25" x14ac:dyDescent="0.25">
      <c r="Y248850" s="109"/>
    </row>
    <row r="248851" spans="25:25" x14ac:dyDescent="0.25">
      <c r="Y248851" s="109"/>
    </row>
    <row r="248852" spans="25:25" x14ac:dyDescent="0.25">
      <c r="Y248852" s="109"/>
    </row>
    <row r="248853" spans="25:25" x14ac:dyDescent="0.25">
      <c r="Y248853" s="109"/>
    </row>
    <row r="248854" spans="25:25" x14ac:dyDescent="0.25">
      <c r="Y248854" s="109"/>
    </row>
    <row r="248855" spans="25:25" x14ac:dyDescent="0.25">
      <c r="Y248855" s="109"/>
    </row>
    <row r="248856" spans="25:25" x14ac:dyDescent="0.25">
      <c r="Y248856" s="109"/>
    </row>
    <row r="248857" spans="25:25" x14ac:dyDescent="0.25">
      <c r="Y248857" s="109"/>
    </row>
    <row r="248858" spans="25:25" x14ac:dyDescent="0.25">
      <c r="Y248858" s="109"/>
    </row>
    <row r="248859" spans="25:25" x14ac:dyDescent="0.25">
      <c r="Y248859" s="109"/>
    </row>
    <row r="248860" spans="25:25" x14ac:dyDescent="0.25">
      <c r="Y248860" s="109"/>
    </row>
    <row r="248861" spans="25:25" x14ac:dyDescent="0.25">
      <c r="Y248861" s="109"/>
    </row>
    <row r="248862" spans="25:25" x14ac:dyDescent="0.25">
      <c r="Y248862" s="109"/>
    </row>
    <row r="248863" spans="25:25" x14ac:dyDescent="0.25">
      <c r="Y248863" s="109"/>
    </row>
    <row r="248864" spans="25:25" x14ac:dyDescent="0.25">
      <c r="Y248864" s="109"/>
    </row>
    <row r="248865" spans="25:25" x14ac:dyDescent="0.25">
      <c r="Y248865" s="109"/>
    </row>
    <row r="248866" spans="25:25" x14ac:dyDescent="0.25">
      <c r="Y248866" s="109"/>
    </row>
    <row r="248867" spans="25:25" x14ac:dyDescent="0.25">
      <c r="Y248867" s="109"/>
    </row>
    <row r="248868" spans="25:25" x14ac:dyDescent="0.25">
      <c r="Y248868" s="109"/>
    </row>
    <row r="248869" spans="25:25" x14ac:dyDescent="0.25">
      <c r="Y248869" s="109"/>
    </row>
    <row r="248870" spans="25:25" x14ac:dyDescent="0.25">
      <c r="Y248870" s="109"/>
    </row>
    <row r="248871" spans="25:25" x14ac:dyDescent="0.25">
      <c r="Y248871" s="109"/>
    </row>
    <row r="248872" spans="25:25" x14ac:dyDescent="0.25">
      <c r="Y248872" s="109"/>
    </row>
    <row r="248873" spans="25:25" x14ac:dyDescent="0.25">
      <c r="Y248873" s="109"/>
    </row>
    <row r="248874" spans="25:25" x14ac:dyDescent="0.25">
      <c r="Y248874" s="109"/>
    </row>
    <row r="248875" spans="25:25" x14ac:dyDescent="0.25">
      <c r="Y248875" s="109"/>
    </row>
    <row r="248876" spans="25:25" x14ac:dyDescent="0.25">
      <c r="Y248876" s="109"/>
    </row>
    <row r="248877" spans="25:25" x14ac:dyDescent="0.25">
      <c r="Y248877" s="109"/>
    </row>
    <row r="248878" spans="25:25" x14ac:dyDescent="0.25">
      <c r="Y248878" s="109"/>
    </row>
    <row r="248879" spans="25:25" x14ac:dyDescent="0.25">
      <c r="Y248879" s="109"/>
    </row>
    <row r="248880" spans="25:25" x14ac:dyDescent="0.25">
      <c r="Y248880" s="109"/>
    </row>
    <row r="248881" spans="25:25" x14ac:dyDescent="0.25">
      <c r="Y248881" s="109"/>
    </row>
    <row r="248882" spans="25:25" x14ac:dyDescent="0.25">
      <c r="Y248882" s="109"/>
    </row>
    <row r="248883" spans="25:25" x14ac:dyDescent="0.25">
      <c r="Y248883" s="109"/>
    </row>
    <row r="248884" spans="25:25" x14ac:dyDescent="0.25">
      <c r="Y248884" s="109"/>
    </row>
    <row r="248885" spans="25:25" x14ac:dyDescent="0.25">
      <c r="Y248885" s="109"/>
    </row>
    <row r="248886" spans="25:25" x14ac:dyDescent="0.25">
      <c r="Y248886" s="109"/>
    </row>
    <row r="248887" spans="25:25" x14ac:dyDescent="0.25">
      <c r="Y248887" s="109"/>
    </row>
    <row r="248888" spans="25:25" x14ac:dyDescent="0.25">
      <c r="Y248888" s="109"/>
    </row>
    <row r="248889" spans="25:25" x14ac:dyDescent="0.25">
      <c r="Y248889" s="109"/>
    </row>
    <row r="248890" spans="25:25" x14ac:dyDescent="0.25">
      <c r="Y248890" s="109"/>
    </row>
    <row r="248891" spans="25:25" x14ac:dyDescent="0.25">
      <c r="Y248891" s="109"/>
    </row>
    <row r="248892" spans="25:25" x14ac:dyDescent="0.25">
      <c r="Y248892" s="109"/>
    </row>
    <row r="248893" spans="25:25" x14ac:dyDescent="0.25">
      <c r="Y248893" s="109"/>
    </row>
    <row r="248894" spans="25:25" x14ac:dyDescent="0.25">
      <c r="Y248894" s="109"/>
    </row>
    <row r="248895" spans="25:25" x14ac:dyDescent="0.25">
      <c r="Y248895" s="109"/>
    </row>
    <row r="248896" spans="25:25" x14ac:dyDescent="0.25">
      <c r="Y248896" s="109"/>
    </row>
    <row r="248897" spans="25:25" x14ac:dyDescent="0.25">
      <c r="Y248897" s="109"/>
    </row>
    <row r="248898" spans="25:25" x14ac:dyDescent="0.25">
      <c r="Y248898" s="109"/>
    </row>
    <row r="248899" spans="25:25" x14ac:dyDescent="0.25">
      <c r="Y248899" s="109"/>
    </row>
    <row r="248900" spans="25:25" x14ac:dyDescent="0.25">
      <c r="Y248900" s="109"/>
    </row>
    <row r="248901" spans="25:25" x14ac:dyDescent="0.25">
      <c r="Y248901" s="109"/>
    </row>
    <row r="248902" spans="25:25" x14ac:dyDescent="0.25">
      <c r="Y248902" s="109"/>
    </row>
    <row r="248903" spans="25:25" x14ac:dyDescent="0.25">
      <c r="Y248903" s="109"/>
    </row>
    <row r="248904" spans="25:25" x14ac:dyDescent="0.25">
      <c r="Y248904" s="109"/>
    </row>
    <row r="248905" spans="25:25" x14ac:dyDescent="0.25">
      <c r="Y248905" s="109"/>
    </row>
    <row r="248906" spans="25:25" x14ac:dyDescent="0.25">
      <c r="Y248906" s="109"/>
    </row>
    <row r="248907" spans="25:25" x14ac:dyDescent="0.25">
      <c r="Y248907" s="109"/>
    </row>
    <row r="248908" spans="25:25" x14ac:dyDescent="0.25">
      <c r="Y248908" s="109"/>
    </row>
    <row r="248909" spans="25:25" x14ac:dyDescent="0.25">
      <c r="Y248909" s="109"/>
    </row>
    <row r="248910" spans="25:25" x14ac:dyDescent="0.25">
      <c r="Y248910" s="109"/>
    </row>
    <row r="248911" spans="25:25" x14ac:dyDescent="0.25">
      <c r="Y248911" s="109"/>
    </row>
    <row r="248912" spans="25:25" x14ac:dyDescent="0.25">
      <c r="Y248912" s="109"/>
    </row>
    <row r="248913" spans="25:25" x14ac:dyDescent="0.25">
      <c r="Y248913" s="109"/>
    </row>
    <row r="248914" spans="25:25" x14ac:dyDescent="0.25">
      <c r="Y248914" s="109"/>
    </row>
    <row r="248915" spans="25:25" x14ac:dyDescent="0.25">
      <c r="Y248915" s="109"/>
    </row>
    <row r="248916" spans="25:25" x14ac:dyDescent="0.25">
      <c r="Y248916" s="109"/>
    </row>
    <row r="248917" spans="25:25" x14ac:dyDescent="0.25">
      <c r="Y248917" s="109"/>
    </row>
    <row r="248918" spans="25:25" x14ac:dyDescent="0.25">
      <c r="Y248918" s="109"/>
    </row>
    <row r="248919" spans="25:25" x14ac:dyDescent="0.25">
      <c r="Y248919" s="109"/>
    </row>
    <row r="248920" spans="25:25" x14ac:dyDescent="0.25">
      <c r="Y248920" s="109"/>
    </row>
    <row r="248921" spans="25:25" x14ac:dyDescent="0.25">
      <c r="Y248921" s="109"/>
    </row>
    <row r="248922" spans="25:25" x14ac:dyDescent="0.25">
      <c r="Y248922" s="109"/>
    </row>
    <row r="248923" spans="25:25" x14ac:dyDescent="0.25">
      <c r="Y248923" s="109"/>
    </row>
    <row r="248924" spans="25:25" x14ac:dyDescent="0.25">
      <c r="Y248924" s="109"/>
    </row>
    <row r="248925" spans="25:25" x14ac:dyDescent="0.25">
      <c r="Y248925" s="109"/>
    </row>
    <row r="248926" spans="25:25" x14ac:dyDescent="0.25">
      <c r="Y248926" s="109"/>
    </row>
    <row r="248927" spans="25:25" x14ac:dyDescent="0.25">
      <c r="Y248927" s="109"/>
    </row>
    <row r="248928" spans="25:25" x14ac:dyDescent="0.25">
      <c r="Y248928" s="109"/>
    </row>
    <row r="248929" spans="25:25" x14ac:dyDescent="0.25">
      <c r="Y248929" s="109"/>
    </row>
    <row r="248930" spans="25:25" x14ac:dyDescent="0.25">
      <c r="Y248930" s="109"/>
    </row>
    <row r="248931" spans="25:25" x14ac:dyDescent="0.25">
      <c r="Y248931" s="109"/>
    </row>
    <row r="248932" spans="25:25" x14ac:dyDescent="0.25">
      <c r="Y248932" s="109"/>
    </row>
    <row r="248933" spans="25:25" x14ac:dyDescent="0.25">
      <c r="Y248933" s="109"/>
    </row>
    <row r="248934" spans="25:25" x14ac:dyDescent="0.25">
      <c r="Y248934" s="109"/>
    </row>
    <row r="248935" spans="25:25" x14ac:dyDescent="0.25">
      <c r="Y248935" s="109"/>
    </row>
    <row r="248936" spans="25:25" x14ac:dyDescent="0.25">
      <c r="Y248936" s="109"/>
    </row>
    <row r="248937" spans="25:25" x14ac:dyDescent="0.25">
      <c r="Y248937" s="109"/>
    </row>
    <row r="248938" spans="25:25" x14ac:dyDescent="0.25">
      <c r="Y248938" s="109"/>
    </row>
    <row r="248939" spans="25:25" x14ac:dyDescent="0.25">
      <c r="Y248939" s="109"/>
    </row>
    <row r="248940" spans="25:25" x14ac:dyDescent="0.25">
      <c r="Y248940" s="109"/>
    </row>
    <row r="248941" spans="25:25" x14ac:dyDescent="0.25">
      <c r="Y248941" s="109"/>
    </row>
    <row r="248942" spans="25:25" x14ac:dyDescent="0.25">
      <c r="Y248942" s="109"/>
    </row>
    <row r="248943" spans="25:25" x14ac:dyDescent="0.25">
      <c r="Y248943" s="109"/>
    </row>
    <row r="248944" spans="25:25" x14ac:dyDescent="0.25">
      <c r="Y248944" s="109"/>
    </row>
    <row r="248945" spans="25:25" x14ac:dyDescent="0.25">
      <c r="Y248945" s="109"/>
    </row>
    <row r="248946" spans="25:25" x14ac:dyDescent="0.25">
      <c r="Y248946" s="109"/>
    </row>
    <row r="248947" spans="25:25" x14ac:dyDescent="0.25">
      <c r="Y248947" s="109"/>
    </row>
    <row r="248948" spans="25:25" x14ac:dyDescent="0.25">
      <c r="Y248948" s="109"/>
    </row>
    <row r="248949" spans="25:25" x14ac:dyDescent="0.25">
      <c r="Y248949" s="109"/>
    </row>
    <row r="248950" spans="25:25" x14ac:dyDescent="0.25">
      <c r="Y248950" s="109"/>
    </row>
    <row r="248951" spans="25:25" x14ac:dyDescent="0.25">
      <c r="Y248951" s="109"/>
    </row>
    <row r="248952" spans="25:25" x14ac:dyDescent="0.25">
      <c r="Y248952" s="109"/>
    </row>
    <row r="248953" spans="25:25" x14ac:dyDescent="0.25">
      <c r="Y248953" s="109"/>
    </row>
    <row r="248954" spans="25:25" x14ac:dyDescent="0.25">
      <c r="Y248954" s="109"/>
    </row>
    <row r="248955" spans="25:25" x14ac:dyDescent="0.25">
      <c r="Y248955" s="109"/>
    </row>
    <row r="248956" spans="25:25" x14ac:dyDescent="0.25">
      <c r="Y248956" s="109"/>
    </row>
    <row r="248957" spans="25:25" x14ac:dyDescent="0.25">
      <c r="Y248957" s="109"/>
    </row>
    <row r="248958" spans="25:25" x14ac:dyDescent="0.25">
      <c r="Y248958" s="109"/>
    </row>
    <row r="248959" spans="25:25" x14ac:dyDescent="0.25">
      <c r="Y248959" s="109"/>
    </row>
    <row r="248960" spans="25:25" x14ac:dyDescent="0.25">
      <c r="Y248960" s="109"/>
    </row>
    <row r="248961" spans="25:25" x14ac:dyDescent="0.25">
      <c r="Y248961" s="109"/>
    </row>
    <row r="248962" spans="25:25" x14ac:dyDescent="0.25">
      <c r="Y248962" s="109"/>
    </row>
    <row r="248963" spans="25:25" x14ac:dyDescent="0.25">
      <c r="Y248963" s="109"/>
    </row>
    <row r="248964" spans="25:25" x14ac:dyDescent="0.25">
      <c r="Y248964" s="109"/>
    </row>
    <row r="248965" spans="25:25" x14ac:dyDescent="0.25">
      <c r="Y248965" s="109"/>
    </row>
    <row r="248966" spans="25:25" x14ac:dyDescent="0.25">
      <c r="Y248966" s="109"/>
    </row>
    <row r="248967" spans="25:25" x14ac:dyDescent="0.25">
      <c r="Y248967" s="109"/>
    </row>
    <row r="248968" spans="25:25" x14ac:dyDescent="0.25">
      <c r="Y248968" s="109"/>
    </row>
    <row r="248969" spans="25:25" x14ac:dyDescent="0.25">
      <c r="Y248969" s="109"/>
    </row>
    <row r="248970" spans="25:25" x14ac:dyDescent="0.25">
      <c r="Y248970" s="109"/>
    </row>
    <row r="248971" spans="25:25" x14ac:dyDescent="0.25">
      <c r="Y248971" s="109"/>
    </row>
    <row r="248972" spans="25:25" x14ac:dyDescent="0.25">
      <c r="Y248972" s="109"/>
    </row>
    <row r="248973" spans="25:25" x14ac:dyDescent="0.25">
      <c r="Y248973" s="109"/>
    </row>
    <row r="248974" spans="25:25" x14ac:dyDescent="0.25">
      <c r="Y248974" s="109"/>
    </row>
    <row r="248975" spans="25:25" x14ac:dyDescent="0.25">
      <c r="Y248975" s="109"/>
    </row>
    <row r="248976" spans="25:25" x14ac:dyDescent="0.25">
      <c r="Y248976" s="109"/>
    </row>
    <row r="248977" spans="25:25" x14ac:dyDescent="0.25">
      <c r="Y248977" s="109"/>
    </row>
    <row r="248978" spans="25:25" x14ac:dyDescent="0.25">
      <c r="Y248978" s="109"/>
    </row>
    <row r="248979" spans="25:25" x14ac:dyDescent="0.25">
      <c r="Y248979" s="109"/>
    </row>
    <row r="248980" spans="25:25" x14ac:dyDescent="0.25">
      <c r="Y248980" s="109"/>
    </row>
    <row r="248981" spans="25:25" x14ac:dyDescent="0.25">
      <c r="Y248981" s="109"/>
    </row>
    <row r="248982" spans="25:25" x14ac:dyDescent="0.25">
      <c r="Y248982" s="109"/>
    </row>
    <row r="248983" spans="25:25" x14ac:dyDescent="0.25">
      <c r="Y248983" s="109"/>
    </row>
    <row r="248984" spans="25:25" x14ac:dyDescent="0.25">
      <c r="Y248984" s="109"/>
    </row>
    <row r="248985" spans="25:25" x14ac:dyDescent="0.25">
      <c r="Y248985" s="109"/>
    </row>
    <row r="248986" spans="25:25" x14ac:dyDescent="0.25">
      <c r="Y248986" s="109"/>
    </row>
    <row r="248987" spans="25:25" x14ac:dyDescent="0.25">
      <c r="Y248987" s="109"/>
    </row>
    <row r="248988" spans="25:25" x14ac:dyDescent="0.25">
      <c r="Y248988" s="109"/>
    </row>
    <row r="248989" spans="25:25" x14ac:dyDescent="0.25">
      <c r="Y248989" s="109"/>
    </row>
    <row r="248990" spans="25:25" x14ac:dyDescent="0.25">
      <c r="Y248990" s="109"/>
    </row>
    <row r="248991" spans="25:25" x14ac:dyDescent="0.25">
      <c r="Y248991" s="109"/>
    </row>
    <row r="248992" spans="25:25" x14ac:dyDescent="0.25">
      <c r="Y248992" s="109"/>
    </row>
    <row r="248993" spans="25:25" x14ac:dyDescent="0.25">
      <c r="Y248993" s="109"/>
    </row>
    <row r="248994" spans="25:25" x14ac:dyDescent="0.25">
      <c r="Y248994" s="109"/>
    </row>
    <row r="248995" spans="25:25" x14ac:dyDescent="0.25">
      <c r="Y248995" s="109"/>
    </row>
    <row r="248996" spans="25:25" x14ac:dyDescent="0.25">
      <c r="Y248996" s="109"/>
    </row>
    <row r="248997" spans="25:25" x14ac:dyDescent="0.25">
      <c r="Y248997" s="109"/>
    </row>
    <row r="248998" spans="25:25" x14ac:dyDescent="0.25">
      <c r="Y248998" s="109"/>
    </row>
    <row r="248999" spans="25:25" x14ac:dyDescent="0.25">
      <c r="Y248999" s="109"/>
    </row>
    <row r="249000" spans="25:25" x14ac:dyDescent="0.25">
      <c r="Y249000" s="109"/>
    </row>
    <row r="249001" spans="25:25" x14ac:dyDescent="0.25">
      <c r="Y249001" s="109"/>
    </row>
    <row r="249002" spans="25:25" x14ac:dyDescent="0.25">
      <c r="Y249002" s="109"/>
    </row>
    <row r="249003" spans="25:25" x14ac:dyDescent="0.25">
      <c r="Y249003" s="109"/>
    </row>
    <row r="249004" spans="25:25" x14ac:dyDescent="0.25">
      <c r="Y249004" s="109"/>
    </row>
    <row r="249005" spans="25:25" x14ac:dyDescent="0.25">
      <c r="Y249005" s="109"/>
    </row>
    <row r="249006" spans="25:25" x14ac:dyDescent="0.25">
      <c r="Y249006" s="109"/>
    </row>
    <row r="249007" spans="25:25" x14ac:dyDescent="0.25">
      <c r="Y249007" s="109"/>
    </row>
    <row r="249008" spans="25:25" x14ac:dyDescent="0.25">
      <c r="Y249008" s="109"/>
    </row>
    <row r="249009" spans="25:25" x14ac:dyDescent="0.25">
      <c r="Y249009" s="109"/>
    </row>
    <row r="249010" spans="25:25" x14ac:dyDescent="0.25">
      <c r="Y249010" s="109"/>
    </row>
    <row r="249011" spans="25:25" x14ac:dyDescent="0.25">
      <c r="Y249011" s="109"/>
    </row>
    <row r="249012" spans="25:25" x14ac:dyDescent="0.25">
      <c r="Y249012" s="109"/>
    </row>
    <row r="249013" spans="25:25" x14ac:dyDescent="0.25">
      <c r="Y249013" s="109"/>
    </row>
    <row r="249014" spans="25:25" x14ac:dyDescent="0.25">
      <c r="Y249014" s="109"/>
    </row>
    <row r="249015" spans="25:25" x14ac:dyDescent="0.25">
      <c r="Y249015" s="109"/>
    </row>
    <row r="249016" spans="25:25" x14ac:dyDescent="0.25">
      <c r="Y249016" s="109"/>
    </row>
    <row r="249017" spans="25:25" x14ac:dyDescent="0.25">
      <c r="Y249017" s="109"/>
    </row>
    <row r="249018" spans="25:25" x14ac:dyDescent="0.25">
      <c r="Y249018" s="109"/>
    </row>
    <row r="249019" spans="25:25" x14ac:dyDescent="0.25">
      <c r="Y249019" s="109"/>
    </row>
    <row r="249020" spans="25:25" x14ac:dyDescent="0.25">
      <c r="Y249020" s="109"/>
    </row>
    <row r="249021" spans="25:25" x14ac:dyDescent="0.25">
      <c r="Y249021" s="109"/>
    </row>
    <row r="249022" spans="25:25" x14ac:dyDescent="0.25">
      <c r="Y249022" s="109"/>
    </row>
    <row r="249023" spans="25:25" x14ac:dyDescent="0.25">
      <c r="Y249023" s="109"/>
    </row>
    <row r="249024" spans="25:25" x14ac:dyDescent="0.25">
      <c r="Y249024" s="109"/>
    </row>
    <row r="249025" spans="25:25" x14ac:dyDescent="0.25">
      <c r="Y249025" s="109"/>
    </row>
    <row r="249026" spans="25:25" x14ac:dyDescent="0.25">
      <c r="Y249026" s="109"/>
    </row>
    <row r="249027" spans="25:25" x14ac:dyDescent="0.25">
      <c r="Y249027" s="109"/>
    </row>
    <row r="249028" spans="25:25" x14ac:dyDescent="0.25">
      <c r="Y249028" s="109"/>
    </row>
    <row r="249029" spans="25:25" x14ac:dyDescent="0.25">
      <c r="Y249029" s="109"/>
    </row>
    <row r="249030" spans="25:25" x14ac:dyDescent="0.25">
      <c r="Y249030" s="109"/>
    </row>
    <row r="249031" spans="25:25" x14ac:dyDescent="0.25">
      <c r="Y249031" s="109"/>
    </row>
    <row r="249032" spans="25:25" x14ac:dyDescent="0.25">
      <c r="Y249032" s="109"/>
    </row>
    <row r="249033" spans="25:25" x14ac:dyDescent="0.25">
      <c r="Y249033" s="109"/>
    </row>
    <row r="249034" spans="25:25" x14ac:dyDescent="0.25">
      <c r="Y249034" s="109"/>
    </row>
    <row r="249035" spans="25:25" x14ac:dyDescent="0.25">
      <c r="Y249035" s="109"/>
    </row>
    <row r="249036" spans="25:25" x14ac:dyDescent="0.25">
      <c r="Y249036" s="109"/>
    </row>
    <row r="249037" spans="25:25" x14ac:dyDescent="0.25">
      <c r="Y249037" s="109"/>
    </row>
    <row r="249038" spans="25:25" x14ac:dyDescent="0.25">
      <c r="Y249038" s="109"/>
    </row>
    <row r="249039" spans="25:25" x14ac:dyDescent="0.25">
      <c r="Y249039" s="109"/>
    </row>
    <row r="249040" spans="25:25" x14ac:dyDescent="0.25">
      <c r="Y249040" s="109"/>
    </row>
    <row r="249041" spans="25:25" x14ac:dyDescent="0.25">
      <c r="Y249041" s="109"/>
    </row>
    <row r="249042" spans="25:25" x14ac:dyDescent="0.25">
      <c r="Y249042" s="109"/>
    </row>
    <row r="249043" spans="25:25" x14ac:dyDescent="0.25">
      <c r="Y249043" s="109"/>
    </row>
    <row r="249044" spans="25:25" x14ac:dyDescent="0.25">
      <c r="Y249044" s="109"/>
    </row>
    <row r="249045" spans="25:25" x14ac:dyDescent="0.25">
      <c r="Y249045" s="109"/>
    </row>
    <row r="249046" spans="25:25" x14ac:dyDescent="0.25">
      <c r="Y249046" s="109"/>
    </row>
    <row r="249047" spans="25:25" x14ac:dyDescent="0.25">
      <c r="Y249047" s="109"/>
    </row>
    <row r="249048" spans="25:25" x14ac:dyDescent="0.25">
      <c r="Y249048" s="109"/>
    </row>
    <row r="249049" spans="25:25" x14ac:dyDescent="0.25">
      <c r="Y249049" s="109"/>
    </row>
    <row r="249050" spans="25:25" x14ac:dyDescent="0.25">
      <c r="Y249050" s="109"/>
    </row>
    <row r="249051" spans="25:25" x14ac:dyDescent="0.25">
      <c r="Y249051" s="109"/>
    </row>
    <row r="249052" spans="25:25" x14ac:dyDescent="0.25">
      <c r="Y249052" s="109"/>
    </row>
    <row r="249053" spans="25:25" x14ac:dyDescent="0.25">
      <c r="Y249053" s="109"/>
    </row>
    <row r="249054" spans="25:25" x14ac:dyDescent="0.25">
      <c r="Y249054" s="109"/>
    </row>
    <row r="249055" spans="25:25" x14ac:dyDescent="0.25">
      <c r="Y249055" s="109"/>
    </row>
    <row r="249056" spans="25:25" x14ac:dyDescent="0.25">
      <c r="Y249056" s="109"/>
    </row>
    <row r="249057" spans="25:25" x14ac:dyDescent="0.25">
      <c r="Y249057" s="109"/>
    </row>
    <row r="249058" spans="25:25" x14ac:dyDescent="0.25">
      <c r="Y249058" s="109"/>
    </row>
    <row r="249059" spans="25:25" x14ac:dyDescent="0.25">
      <c r="Y249059" s="109"/>
    </row>
    <row r="249060" spans="25:25" x14ac:dyDescent="0.25">
      <c r="Y249060" s="109"/>
    </row>
    <row r="249061" spans="25:25" x14ac:dyDescent="0.25">
      <c r="Y249061" s="109"/>
    </row>
    <row r="249062" spans="25:25" x14ac:dyDescent="0.25">
      <c r="Y249062" s="109"/>
    </row>
    <row r="249063" spans="25:25" x14ac:dyDescent="0.25">
      <c r="Y249063" s="109"/>
    </row>
    <row r="249064" spans="25:25" x14ac:dyDescent="0.25">
      <c r="Y249064" s="109"/>
    </row>
    <row r="249065" spans="25:25" x14ac:dyDescent="0.25">
      <c r="Y249065" s="109"/>
    </row>
    <row r="249066" spans="25:25" x14ac:dyDescent="0.25">
      <c r="Y249066" s="109"/>
    </row>
    <row r="249067" spans="25:25" x14ac:dyDescent="0.25">
      <c r="Y249067" s="109"/>
    </row>
    <row r="249068" spans="25:25" x14ac:dyDescent="0.25">
      <c r="Y249068" s="109"/>
    </row>
    <row r="249069" spans="25:25" x14ac:dyDescent="0.25">
      <c r="Y249069" s="109"/>
    </row>
    <row r="249070" spans="25:25" x14ac:dyDescent="0.25">
      <c r="Y249070" s="109"/>
    </row>
    <row r="249071" spans="25:25" x14ac:dyDescent="0.25">
      <c r="Y249071" s="109"/>
    </row>
    <row r="249072" spans="25:25" x14ac:dyDescent="0.25">
      <c r="Y249072" s="109"/>
    </row>
    <row r="249073" spans="25:25" x14ac:dyDescent="0.25">
      <c r="Y249073" s="109"/>
    </row>
    <row r="249074" spans="25:25" x14ac:dyDescent="0.25">
      <c r="Y249074" s="109"/>
    </row>
    <row r="249075" spans="25:25" x14ac:dyDescent="0.25">
      <c r="Y249075" s="109"/>
    </row>
    <row r="249076" spans="25:25" x14ac:dyDescent="0.25">
      <c r="Y249076" s="109"/>
    </row>
    <row r="249077" spans="25:25" x14ac:dyDescent="0.25">
      <c r="Y249077" s="109"/>
    </row>
    <row r="249078" spans="25:25" x14ac:dyDescent="0.25">
      <c r="Y249078" s="109"/>
    </row>
    <row r="249079" spans="25:25" x14ac:dyDescent="0.25">
      <c r="Y249079" s="109"/>
    </row>
    <row r="249080" spans="25:25" x14ac:dyDescent="0.25">
      <c r="Y249080" s="109"/>
    </row>
    <row r="249081" spans="25:25" x14ac:dyDescent="0.25">
      <c r="Y249081" s="109"/>
    </row>
    <row r="249082" spans="25:25" x14ac:dyDescent="0.25">
      <c r="Y249082" s="109"/>
    </row>
    <row r="249083" spans="25:25" x14ac:dyDescent="0.25">
      <c r="Y249083" s="109"/>
    </row>
    <row r="249084" spans="25:25" x14ac:dyDescent="0.25">
      <c r="Y249084" s="109"/>
    </row>
    <row r="249085" spans="25:25" x14ac:dyDescent="0.25">
      <c r="Y249085" s="109"/>
    </row>
    <row r="249086" spans="25:25" x14ac:dyDescent="0.25">
      <c r="Y249086" s="109"/>
    </row>
    <row r="249087" spans="25:25" x14ac:dyDescent="0.25">
      <c r="Y249087" s="109"/>
    </row>
    <row r="249088" spans="25:25" x14ac:dyDescent="0.25">
      <c r="Y249088" s="109"/>
    </row>
    <row r="249089" spans="25:25" x14ac:dyDescent="0.25">
      <c r="Y249089" s="109"/>
    </row>
    <row r="249090" spans="25:25" x14ac:dyDescent="0.25">
      <c r="Y249090" s="109"/>
    </row>
    <row r="249091" spans="25:25" x14ac:dyDescent="0.25">
      <c r="Y249091" s="109"/>
    </row>
    <row r="249092" spans="25:25" x14ac:dyDescent="0.25">
      <c r="Y249092" s="109"/>
    </row>
    <row r="249093" spans="25:25" x14ac:dyDescent="0.25">
      <c r="Y249093" s="109"/>
    </row>
    <row r="249094" spans="25:25" x14ac:dyDescent="0.25">
      <c r="Y249094" s="109"/>
    </row>
    <row r="249095" spans="25:25" x14ac:dyDescent="0.25">
      <c r="Y249095" s="109"/>
    </row>
    <row r="249096" spans="25:25" x14ac:dyDescent="0.25">
      <c r="Y249096" s="109"/>
    </row>
    <row r="249097" spans="25:25" x14ac:dyDescent="0.25">
      <c r="Y249097" s="109"/>
    </row>
    <row r="249098" spans="25:25" x14ac:dyDescent="0.25">
      <c r="Y249098" s="109"/>
    </row>
    <row r="249099" spans="25:25" x14ac:dyDescent="0.25">
      <c r="Y249099" s="109"/>
    </row>
    <row r="249100" spans="25:25" x14ac:dyDescent="0.25">
      <c r="Y249100" s="109"/>
    </row>
    <row r="249101" spans="25:25" x14ac:dyDescent="0.25">
      <c r="Y249101" s="109"/>
    </row>
    <row r="249102" spans="25:25" x14ac:dyDescent="0.25">
      <c r="Y249102" s="109"/>
    </row>
    <row r="249103" spans="25:25" x14ac:dyDescent="0.25">
      <c r="Y249103" s="109"/>
    </row>
    <row r="249104" spans="25:25" x14ac:dyDescent="0.25">
      <c r="Y249104" s="109"/>
    </row>
    <row r="249105" spans="25:25" x14ac:dyDescent="0.25">
      <c r="Y249105" s="109"/>
    </row>
    <row r="249106" spans="25:25" x14ac:dyDescent="0.25">
      <c r="Y249106" s="109"/>
    </row>
    <row r="249107" spans="25:25" x14ac:dyDescent="0.25">
      <c r="Y249107" s="109"/>
    </row>
    <row r="249108" spans="25:25" x14ac:dyDescent="0.25">
      <c r="Y249108" s="109"/>
    </row>
    <row r="249109" spans="25:25" x14ac:dyDescent="0.25">
      <c r="Y249109" s="109"/>
    </row>
    <row r="249110" spans="25:25" x14ac:dyDescent="0.25">
      <c r="Y249110" s="109"/>
    </row>
    <row r="249111" spans="25:25" x14ac:dyDescent="0.25">
      <c r="Y249111" s="109"/>
    </row>
    <row r="249112" spans="25:25" x14ac:dyDescent="0.25">
      <c r="Y249112" s="109"/>
    </row>
    <row r="249113" spans="25:25" x14ac:dyDescent="0.25">
      <c r="Y249113" s="109"/>
    </row>
    <row r="249114" spans="25:25" x14ac:dyDescent="0.25">
      <c r="Y249114" s="109"/>
    </row>
    <row r="249115" spans="25:25" x14ac:dyDescent="0.25">
      <c r="Y249115" s="109"/>
    </row>
    <row r="249116" spans="25:25" x14ac:dyDescent="0.25">
      <c r="Y249116" s="109"/>
    </row>
    <row r="249117" spans="25:25" x14ac:dyDescent="0.25">
      <c r="Y249117" s="109"/>
    </row>
    <row r="249118" spans="25:25" x14ac:dyDescent="0.25">
      <c r="Y249118" s="109"/>
    </row>
    <row r="249119" spans="25:25" x14ac:dyDescent="0.25">
      <c r="Y249119" s="109"/>
    </row>
    <row r="249120" spans="25:25" x14ac:dyDescent="0.25">
      <c r="Y249120" s="109"/>
    </row>
    <row r="249121" spans="25:25" x14ac:dyDescent="0.25">
      <c r="Y249121" s="109"/>
    </row>
    <row r="249122" spans="25:25" x14ac:dyDescent="0.25">
      <c r="Y249122" s="109"/>
    </row>
    <row r="249123" spans="25:25" x14ac:dyDescent="0.25">
      <c r="Y249123" s="109"/>
    </row>
    <row r="249124" spans="25:25" x14ac:dyDescent="0.25">
      <c r="Y249124" s="109"/>
    </row>
    <row r="249125" spans="25:25" x14ac:dyDescent="0.25">
      <c r="Y249125" s="109"/>
    </row>
    <row r="249126" spans="25:25" x14ac:dyDescent="0.25">
      <c r="Y249126" s="109"/>
    </row>
    <row r="249127" spans="25:25" x14ac:dyDescent="0.25">
      <c r="Y249127" s="109"/>
    </row>
    <row r="249128" spans="25:25" x14ac:dyDescent="0.25">
      <c r="Y249128" s="109"/>
    </row>
    <row r="249129" spans="25:25" x14ac:dyDescent="0.25">
      <c r="Y249129" s="109"/>
    </row>
    <row r="249130" spans="25:25" x14ac:dyDescent="0.25">
      <c r="Y249130" s="109"/>
    </row>
    <row r="249131" spans="25:25" x14ac:dyDescent="0.25">
      <c r="Y249131" s="109"/>
    </row>
    <row r="249132" spans="25:25" x14ac:dyDescent="0.25">
      <c r="Y249132" s="109"/>
    </row>
    <row r="249133" spans="25:25" x14ac:dyDescent="0.25">
      <c r="Y249133" s="109"/>
    </row>
    <row r="249134" spans="25:25" x14ac:dyDescent="0.25">
      <c r="Y249134" s="109"/>
    </row>
    <row r="249135" spans="25:25" x14ac:dyDescent="0.25">
      <c r="Y249135" s="109"/>
    </row>
    <row r="249136" spans="25:25" x14ac:dyDescent="0.25">
      <c r="Y249136" s="109"/>
    </row>
    <row r="249137" spans="25:25" x14ac:dyDescent="0.25">
      <c r="Y249137" s="109"/>
    </row>
    <row r="249138" spans="25:25" x14ac:dyDescent="0.25">
      <c r="Y249138" s="109"/>
    </row>
    <row r="249139" spans="25:25" x14ac:dyDescent="0.25">
      <c r="Y249139" s="109"/>
    </row>
    <row r="249140" spans="25:25" x14ac:dyDescent="0.25">
      <c r="Y249140" s="109"/>
    </row>
    <row r="249141" spans="25:25" x14ac:dyDescent="0.25">
      <c r="Y249141" s="109"/>
    </row>
    <row r="249142" spans="25:25" x14ac:dyDescent="0.25">
      <c r="Y249142" s="109"/>
    </row>
    <row r="249143" spans="25:25" x14ac:dyDescent="0.25">
      <c r="Y249143" s="109"/>
    </row>
    <row r="249144" spans="25:25" x14ac:dyDescent="0.25">
      <c r="Y249144" s="109"/>
    </row>
    <row r="249145" spans="25:25" x14ac:dyDescent="0.25">
      <c r="Y249145" s="109"/>
    </row>
    <row r="249146" spans="25:25" x14ac:dyDescent="0.25">
      <c r="Y249146" s="109"/>
    </row>
    <row r="249147" spans="25:25" x14ac:dyDescent="0.25">
      <c r="Y249147" s="109"/>
    </row>
    <row r="249148" spans="25:25" x14ac:dyDescent="0.25">
      <c r="Y249148" s="109"/>
    </row>
    <row r="249149" spans="25:25" x14ac:dyDescent="0.25">
      <c r="Y249149" s="109"/>
    </row>
    <row r="249150" spans="25:25" x14ac:dyDescent="0.25">
      <c r="Y249150" s="109"/>
    </row>
    <row r="249151" spans="25:25" x14ac:dyDescent="0.25">
      <c r="Y249151" s="109"/>
    </row>
    <row r="249152" spans="25:25" x14ac:dyDescent="0.25">
      <c r="Y249152" s="109"/>
    </row>
    <row r="249153" spans="25:25" x14ac:dyDescent="0.25">
      <c r="Y249153" s="109"/>
    </row>
    <row r="249154" spans="25:25" x14ac:dyDescent="0.25">
      <c r="Y249154" s="109"/>
    </row>
    <row r="249155" spans="25:25" x14ac:dyDescent="0.25">
      <c r="Y249155" s="109"/>
    </row>
    <row r="249156" spans="25:25" x14ac:dyDescent="0.25">
      <c r="Y249156" s="109"/>
    </row>
    <row r="249157" spans="25:25" x14ac:dyDescent="0.25">
      <c r="Y249157" s="109"/>
    </row>
    <row r="249158" spans="25:25" x14ac:dyDescent="0.25">
      <c r="Y249158" s="109"/>
    </row>
    <row r="249159" spans="25:25" x14ac:dyDescent="0.25">
      <c r="Y249159" s="109"/>
    </row>
    <row r="249160" spans="25:25" x14ac:dyDescent="0.25">
      <c r="Y249160" s="109"/>
    </row>
    <row r="249161" spans="25:25" x14ac:dyDescent="0.25">
      <c r="Y249161" s="109"/>
    </row>
    <row r="249162" spans="25:25" x14ac:dyDescent="0.25">
      <c r="Y249162" s="109"/>
    </row>
    <row r="249163" spans="25:25" x14ac:dyDescent="0.25">
      <c r="Y249163" s="109"/>
    </row>
    <row r="249164" spans="25:25" x14ac:dyDescent="0.25">
      <c r="Y249164" s="109"/>
    </row>
    <row r="249165" spans="25:25" x14ac:dyDescent="0.25">
      <c r="Y249165" s="109"/>
    </row>
    <row r="249166" spans="25:25" x14ac:dyDescent="0.25">
      <c r="Y249166" s="109"/>
    </row>
    <row r="249167" spans="25:25" x14ac:dyDescent="0.25">
      <c r="Y249167" s="109"/>
    </row>
    <row r="249168" spans="25:25" x14ac:dyDescent="0.25">
      <c r="Y249168" s="109"/>
    </row>
    <row r="249169" spans="25:25" x14ac:dyDescent="0.25">
      <c r="Y249169" s="109"/>
    </row>
    <row r="249170" spans="25:25" x14ac:dyDescent="0.25">
      <c r="Y249170" s="109"/>
    </row>
    <row r="249171" spans="25:25" x14ac:dyDescent="0.25">
      <c r="Y249171" s="109"/>
    </row>
    <row r="249172" spans="25:25" x14ac:dyDescent="0.25">
      <c r="Y249172" s="109"/>
    </row>
    <row r="249173" spans="25:25" x14ac:dyDescent="0.25">
      <c r="Y249173" s="109"/>
    </row>
    <row r="249174" spans="25:25" x14ac:dyDescent="0.25">
      <c r="Y249174" s="109"/>
    </row>
    <row r="249175" spans="25:25" x14ac:dyDescent="0.25">
      <c r="Y249175" s="109"/>
    </row>
    <row r="249176" spans="25:25" x14ac:dyDescent="0.25">
      <c r="Y249176" s="109"/>
    </row>
    <row r="249177" spans="25:25" x14ac:dyDescent="0.25">
      <c r="Y249177" s="109"/>
    </row>
    <row r="249178" spans="25:25" x14ac:dyDescent="0.25">
      <c r="Y249178" s="109"/>
    </row>
    <row r="249179" spans="25:25" x14ac:dyDescent="0.25">
      <c r="Y249179" s="109"/>
    </row>
    <row r="249180" spans="25:25" x14ac:dyDescent="0.25">
      <c r="Y249180" s="109"/>
    </row>
    <row r="249181" spans="25:25" x14ac:dyDescent="0.25">
      <c r="Y249181" s="109"/>
    </row>
    <row r="249182" spans="25:25" x14ac:dyDescent="0.25">
      <c r="Y249182" s="109"/>
    </row>
    <row r="249183" spans="25:25" x14ac:dyDescent="0.25">
      <c r="Y249183" s="109"/>
    </row>
    <row r="249184" spans="25:25" x14ac:dyDescent="0.25">
      <c r="Y249184" s="109"/>
    </row>
    <row r="249185" spans="25:25" x14ac:dyDescent="0.25">
      <c r="Y249185" s="109"/>
    </row>
    <row r="249186" spans="25:25" x14ac:dyDescent="0.25">
      <c r="Y249186" s="109"/>
    </row>
    <row r="249187" spans="25:25" x14ac:dyDescent="0.25">
      <c r="Y249187" s="109"/>
    </row>
    <row r="249188" spans="25:25" x14ac:dyDescent="0.25">
      <c r="Y249188" s="109"/>
    </row>
    <row r="249189" spans="25:25" x14ac:dyDescent="0.25">
      <c r="Y249189" s="109"/>
    </row>
    <row r="249190" spans="25:25" x14ac:dyDescent="0.25">
      <c r="Y249190" s="109"/>
    </row>
    <row r="249191" spans="25:25" x14ac:dyDescent="0.25">
      <c r="Y249191" s="109"/>
    </row>
    <row r="249192" spans="25:25" x14ac:dyDescent="0.25">
      <c r="Y249192" s="109"/>
    </row>
    <row r="249193" spans="25:25" x14ac:dyDescent="0.25">
      <c r="Y249193" s="109"/>
    </row>
    <row r="249194" spans="25:25" x14ac:dyDescent="0.25">
      <c r="Y249194" s="109"/>
    </row>
    <row r="249195" spans="25:25" x14ac:dyDescent="0.25">
      <c r="Y249195" s="109"/>
    </row>
    <row r="249196" spans="25:25" x14ac:dyDescent="0.25">
      <c r="Y249196" s="109"/>
    </row>
    <row r="249197" spans="25:25" x14ac:dyDescent="0.25">
      <c r="Y249197" s="109"/>
    </row>
    <row r="249198" spans="25:25" x14ac:dyDescent="0.25">
      <c r="Y249198" s="109"/>
    </row>
    <row r="249199" spans="25:25" x14ac:dyDescent="0.25">
      <c r="Y249199" s="109"/>
    </row>
    <row r="249200" spans="25:25" x14ac:dyDescent="0.25">
      <c r="Y249200" s="109"/>
    </row>
    <row r="249201" spans="25:25" x14ac:dyDescent="0.25">
      <c r="Y249201" s="109"/>
    </row>
    <row r="249202" spans="25:25" x14ac:dyDescent="0.25">
      <c r="Y249202" s="109"/>
    </row>
    <row r="249203" spans="25:25" x14ac:dyDescent="0.25">
      <c r="Y249203" s="109"/>
    </row>
    <row r="249204" spans="25:25" x14ac:dyDescent="0.25">
      <c r="Y249204" s="109"/>
    </row>
    <row r="249205" spans="25:25" x14ac:dyDescent="0.25">
      <c r="Y249205" s="109"/>
    </row>
    <row r="249206" spans="25:25" x14ac:dyDescent="0.25">
      <c r="Y249206" s="109"/>
    </row>
    <row r="249207" spans="25:25" x14ac:dyDescent="0.25">
      <c r="Y249207" s="109"/>
    </row>
    <row r="249208" spans="25:25" x14ac:dyDescent="0.25">
      <c r="Y249208" s="109"/>
    </row>
    <row r="249209" spans="25:25" x14ac:dyDescent="0.25">
      <c r="Y249209" s="109"/>
    </row>
    <row r="249210" spans="25:25" x14ac:dyDescent="0.25">
      <c r="Y249210" s="109"/>
    </row>
    <row r="249211" spans="25:25" x14ac:dyDescent="0.25">
      <c r="Y249211" s="109"/>
    </row>
    <row r="249212" spans="25:25" x14ac:dyDescent="0.25">
      <c r="Y249212" s="109"/>
    </row>
    <row r="249213" spans="25:25" x14ac:dyDescent="0.25">
      <c r="Y249213" s="109"/>
    </row>
    <row r="249214" spans="25:25" x14ac:dyDescent="0.25">
      <c r="Y249214" s="109"/>
    </row>
    <row r="249215" spans="25:25" x14ac:dyDescent="0.25">
      <c r="Y249215" s="109"/>
    </row>
    <row r="249216" spans="25:25" x14ac:dyDescent="0.25">
      <c r="Y249216" s="109"/>
    </row>
    <row r="249217" spans="25:25" x14ac:dyDescent="0.25">
      <c r="Y249217" s="109"/>
    </row>
    <row r="249218" spans="25:25" x14ac:dyDescent="0.25">
      <c r="Y249218" s="109"/>
    </row>
    <row r="249219" spans="25:25" x14ac:dyDescent="0.25">
      <c r="Y249219" s="109"/>
    </row>
    <row r="249220" spans="25:25" x14ac:dyDescent="0.25">
      <c r="Y249220" s="109"/>
    </row>
    <row r="249221" spans="25:25" x14ac:dyDescent="0.25">
      <c r="Y249221" s="109"/>
    </row>
    <row r="249222" spans="25:25" x14ac:dyDescent="0.25">
      <c r="Y249222" s="109"/>
    </row>
    <row r="249223" spans="25:25" x14ac:dyDescent="0.25">
      <c r="Y249223" s="109"/>
    </row>
    <row r="249224" spans="25:25" x14ac:dyDescent="0.25">
      <c r="Y249224" s="109"/>
    </row>
    <row r="249225" spans="25:25" x14ac:dyDescent="0.25">
      <c r="Y249225" s="109"/>
    </row>
    <row r="249226" spans="25:25" x14ac:dyDescent="0.25">
      <c r="Y249226" s="109"/>
    </row>
    <row r="249227" spans="25:25" x14ac:dyDescent="0.25">
      <c r="Y249227" s="109"/>
    </row>
    <row r="249228" spans="25:25" x14ac:dyDescent="0.25">
      <c r="Y249228" s="109"/>
    </row>
    <row r="249229" spans="25:25" x14ac:dyDescent="0.25">
      <c r="Y249229" s="109"/>
    </row>
    <row r="249230" spans="25:25" x14ac:dyDescent="0.25">
      <c r="Y249230" s="109"/>
    </row>
    <row r="249231" spans="25:25" x14ac:dyDescent="0.25">
      <c r="Y249231" s="109"/>
    </row>
    <row r="249232" spans="25:25" x14ac:dyDescent="0.25">
      <c r="Y249232" s="109"/>
    </row>
    <row r="249233" spans="25:25" x14ac:dyDescent="0.25">
      <c r="Y249233" s="109"/>
    </row>
    <row r="249234" spans="25:25" x14ac:dyDescent="0.25">
      <c r="Y249234" s="109"/>
    </row>
    <row r="249235" spans="25:25" x14ac:dyDescent="0.25">
      <c r="Y249235" s="109"/>
    </row>
    <row r="249236" spans="25:25" x14ac:dyDescent="0.25">
      <c r="Y249236" s="109"/>
    </row>
    <row r="249237" spans="25:25" x14ac:dyDescent="0.25">
      <c r="Y249237" s="109"/>
    </row>
    <row r="249238" spans="25:25" x14ac:dyDescent="0.25">
      <c r="Y249238" s="109"/>
    </row>
    <row r="249239" spans="25:25" x14ac:dyDescent="0.25">
      <c r="Y249239" s="109"/>
    </row>
    <row r="249240" spans="25:25" x14ac:dyDescent="0.25">
      <c r="Y249240" s="109"/>
    </row>
    <row r="249241" spans="25:25" x14ac:dyDescent="0.25">
      <c r="Y249241" s="109"/>
    </row>
    <row r="249242" spans="25:25" x14ac:dyDescent="0.25">
      <c r="Y249242" s="109"/>
    </row>
    <row r="249243" spans="25:25" x14ac:dyDescent="0.25">
      <c r="Y249243" s="109"/>
    </row>
    <row r="249244" spans="25:25" x14ac:dyDescent="0.25">
      <c r="Y249244" s="109"/>
    </row>
    <row r="249245" spans="25:25" x14ac:dyDescent="0.25">
      <c r="Y249245" s="109"/>
    </row>
    <row r="249246" spans="25:25" x14ac:dyDescent="0.25">
      <c r="Y249246" s="109"/>
    </row>
    <row r="249247" spans="25:25" x14ac:dyDescent="0.25">
      <c r="Y249247" s="109"/>
    </row>
    <row r="249248" spans="25:25" x14ac:dyDescent="0.25">
      <c r="Y249248" s="109"/>
    </row>
    <row r="249249" spans="25:25" x14ac:dyDescent="0.25">
      <c r="Y249249" s="109"/>
    </row>
    <row r="249250" spans="25:25" x14ac:dyDescent="0.25">
      <c r="Y249250" s="109"/>
    </row>
    <row r="249251" spans="25:25" x14ac:dyDescent="0.25">
      <c r="Y249251" s="109"/>
    </row>
    <row r="249252" spans="25:25" x14ac:dyDescent="0.25">
      <c r="Y249252" s="109"/>
    </row>
    <row r="249253" spans="25:25" x14ac:dyDescent="0.25">
      <c r="Y249253" s="109"/>
    </row>
    <row r="249254" spans="25:25" x14ac:dyDescent="0.25">
      <c r="Y249254" s="109"/>
    </row>
    <row r="249255" spans="25:25" x14ac:dyDescent="0.25">
      <c r="Y249255" s="109"/>
    </row>
    <row r="249256" spans="25:25" x14ac:dyDescent="0.25">
      <c r="Y249256" s="109"/>
    </row>
    <row r="249257" spans="25:25" x14ac:dyDescent="0.25">
      <c r="Y249257" s="109"/>
    </row>
    <row r="249258" spans="25:25" x14ac:dyDescent="0.25">
      <c r="Y249258" s="109"/>
    </row>
    <row r="249259" spans="25:25" x14ac:dyDescent="0.25">
      <c r="Y249259" s="109"/>
    </row>
    <row r="249260" spans="25:25" x14ac:dyDescent="0.25">
      <c r="Y249260" s="109"/>
    </row>
    <row r="249261" spans="25:25" x14ac:dyDescent="0.25">
      <c r="Y249261" s="109"/>
    </row>
    <row r="249262" spans="25:25" x14ac:dyDescent="0.25">
      <c r="Y249262" s="109"/>
    </row>
    <row r="249263" spans="25:25" x14ac:dyDescent="0.25">
      <c r="Y249263" s="109"/>
    </row>
    <row r="249264" spans="25:25" x14ac:dyDescent="0.25">
      <c r="Y249264" s="109"/>
    </row>
    <row r="249265" spans="25:25" x14ac:dyDescent="0.25">
      <c r="Y249265" s="109"/>
    </row>
    <row r="249266" spans="25:25" x14ac:dyDescent="0.25">
      <c r="Y249266" s="109"/>
    </row>
    <row r="249267" spans="25:25" x14ac:dyDescent="0.25">
      <c r="Y249267" s="109"/>
    </row>
    <row r="249268" spans="25:25" x14ac:dyDescent="0.25">
      <c r="Y249268" s="109"/>
    </row>
    <row r="249269" spans="25:25" x14ac:dyDescent="0.25">
      <c r="Y249269" s="109"/>
    </row>
    <row r="249270" spans="25:25" x14ac:dyDescent="0.25">
      <c r="Y249270" s="109"/>
    </row>
    <row r="249271" spans="25:25" x14ac:dyDescent="0.25">
      <c r="Y249271" s="109"/>
    </row>
    <row r="249272" spans="25:25" x14ac:dyDescent="0.25">
      <c r="Y249272" s="109"/>
    </row>
    <row r="249273" spans="25:25" x14ac:dyDescent="0.25">
      <c r="Y249273" s="109"/>
    </row>
    <row r="249274" spans="25:25" x14ac:dyDescent="0.25">
      <c r="Y249274" s="109"/>
    </row>
    <row r="249275" spans="25:25" x14ac:dyDescent="0.25">
      <c r="Y249275" s="109"/>
    </row>
    <row r="249276" spans="25:25" x14ac:dyDescent="0.25">
      <c r="Y249276" s="109"/>
    </row>
    <row r="249277" spans="25:25" x14ac:dyDescent="0.25">
      <c r="Y249277" s="109"/>
    </row>
    <row r="249278" spans="25:25" x14ac:dyDescent="0.25">
      <c r="Y249278" s="109"/>
    </row>
    <row r="249279" spans="25:25" x14ac:dyDescent="0.25">
      <c r="Y249279" s="109"/>
    </row>
    <row r="249280" spans="25:25" x14ac:dyDescent="0.25">
      <c r="Y249280" s="109"/>
    </row>
    <row r="249281" spans="25:25" x14ac:dyDescent="0.25">
      <c r="Y249281" s="109"/>
    </row>
    <row r="249282" spans="25:25" x14ac:dyDescent="0.25">
      <c r="Y249282" s="109"/>
    </row>
    <row r="249283" spans="25:25" x14ac:dyDescent="0.25">
      <c r="Y249283" s="109"/>
    </row>
    <row r="249284" spans="25:25" x14ac:dyDescent="0.25">
      <c r="Y249284" s="109"/>
    </row>
    <row r="249285" spans="25:25" x14ac:dyDescent="0.25">
      <c r="Y249285" s="109"/>
    </row>
    <row r="249286" spans="25:25" x14ac:dyDescent="0.25">
      <c r="Y249286" s="109"/>
    </row>
    <row r="249287" spans="25:25" x14ac:dyDescent="0.25">
      <c r="Y249287" s="109"/>
    </row>
    <row r="249288" spans="25:25" x14ac:dyDescent="0.25">
      <c r="Y249288" s="109"/>
    </row>
    <row r="249289" spans="25:25" x14ac:dyDescent="0.25">
      <c r="Y249289" s="109"/>
    </row>
    <row r="249290" spans="25:25" x14ac:dyDescent="0.25">
      <c r="Y249290" s="109"/>
    </row>
    <row r="249291" spans="25:25" x14ac:dyDescent="0.25">
      <c r="Y249291" s="109"/>
    </row>
    <row r="249292" spans="25:25" x14ac:dyDescent="0.25">
      <c r="Y249292" s="109"/>
    </row>
    <row r="249293" spans="25:25" x14ac:dyDescent="0.25">
      <c r="Y249293" s="109"/>
    </row>
    <row r="249294" spans="25:25" x14ac:dyDescent="0.25">
      <c r="Y249294" s="109"/>
    </row>
    <row r="249295" spans="25:25" x14ac:dyDescent="0.25">
      <c r="Y249295" s="109"/>
    </row>
    <row r="249296" spans="25:25" x14ac:dyDescent="0.25">
      <c r="Y249296" s="109"/>
    </row>
    <row r="249297" spans="25:25" x14ac:dyDescent="0.25">
      <c r="Y249297" s="109"/>
    </row>
    <row r="249298" spans="25:25" x14ac:dyDescent="0.25">
      <c r="Y249298" s="109"/>
    </row>
    <row r="249299" spans="25:25" x14ac:dyDescent="0.25">
      <c r="Y249299" s="109"/>
    </row>
    <row r="249300" spans="25:25" x14ac:dyDescent="0.25">
      <c r="Y249300" s="109"/>
    </row>
    <row r="249301" spans="25:25" x14ac:dyDescent="0.25">
      <c r="Y249301" s="109"/>
    </row>
    <row r="249302" spans="25:25" x14ac:dyDescent="0.25">
      <c r="Y249302" s="109"/>
    </row>
    <row r="249303" spans="25:25" x14ac:dyDescent="0.25">
      <c r="Y249303" s="109"/>
    </row>
    <row r="249304" spans="25:25" x14ac:dyDescent="0.25">
      <c r="Y249304" s="109"/>
    </row>
    <row r="249305" spans="25:25" x14ac:dyDescent="0.25">
      <c r="Y249305" s="109"/>
    </row>
    <row r="249306" spans="25:25" x14ac:dyDescent="0.25">
      <c r="Y249306" s="109"/>
    </row>
    <row r="249307" spans="25:25" x14ac:dyDescent="0.25">
      <c r="Y249307" s="109"/>
    </row>
    <row r="249308" spans="25:25" x14ac:dyDescent="0.25">
      <c r="Y249308" s="109"/>
    </row>
    <row r="249309" spans="25:25" x14ac:dyDescent="0.25">
      <c r="Y249309" s="109"/>
    </row>
    <row r="249310" spans="25:25" x14ac:dyDescent="0.25">
      <c r="Y249310" s="109"/>
    </row>
    <row r="249311" spans="25:25" x14ac:dyDescent="0.25">
      <c r="Y249311" s="109"/>
    </row>
    <row r="249312" spans="25:25" x14ac:dyDescent="0.25">
      <c r="Y249312" s="109"/>
    </row>
    <row r="249313" spans="25:25" x14ac:dyDescent="0.25">
      <c r="Y249313" s="109"/>
    </row>
    <row r="249314" spans="25:25" x14ac:dyDescent="0.25">
      <c r="Y249314" s="109"/>
    </row>
    <row r="249315" spans="25:25" x14ac:dyDescent="0.25">
      <c r="Y249315" s="109"/>
    </row>
    <row r="249316" spans="25:25" x14ac:dyDescent="0.25">
      <c r="Y249316" s="109"/>
    </row>
    <row r="249317" spans="25:25" x14ac:dyDescent="0.25">
      <c r="Y249317" s="109"/>
    </row>
    <row r="249318" spans="25:25" x14ac:dyDescent="0.25">
      <c r="Y249318" s="109"/>
    </row>
    <row r="249319" spans="25:25" x14ac:dyDescent="0.25">
      <c r="Y249319" s="109"/>
    </row>
    <row r="249320" spans="25:25" x14ac:dyDescent="0.25">
      <c r="Y249320" s="109"/>
    </row>
    <row r="249321" spans="25:25" x14ac:dyDescent="0.25">
      <c r="Y249321" s="109"/>
    </row>
    <row r="249322" spans="25:25" x14ac:dyDescent="0.25">
      <c r="Y249322" s="109"/>
    </row>
    <row r="249323" spans="25:25" x14ac:dyDescent="0.25">
      <c r="Y249323" s="109"/>
    </row>
    <row r="249324" spans="25:25" x14ac:dyDescent="0.25">
      <c r="Y249324" s="109"/>
    </row>
    <row r="249325" spans="25:25" x14ac:dyDescent="0.25">
      <c r="Y249325" s="109"/>
    </row>
    <row r="249326" spans="25:25" x14ac:dyDescent="0.25">
      <c r="Y249326" s="109"/>
    </row>
    <row r="249327" spans="25:25" x14ac:dyDescent="0.25">
      <c r="Y249327" s="109"/>
    </row>
    <row r="249328" spans="25:25" x14ac:dyDescent="0.25">
      <c r="Y249328" s="109"/>
    </row>
    <row r="249329" spans="25:25" x14ac:dyDescent="0.25">
      <c r="Y249329" s="109"/>
    </row>
    <row r="249330" spans="25:25" x14ac:dyDescent="0.25">
      <c r="Y249330" s="109"/>
    </row>
    <row r="249331" spans="25:25" x14ac:dyDescent="0.25">
      <c r="Y249331" s="109"/>
    </row>
    <row r="249332" spans="25:25" x14ac:dyDescent="0.25">
      <c r="Y249332" s="109"/>
    </row>
    <row r="249333" spans="25:25" x14ac:dyDescent="0.25">
      <c r="Y249333" s="109"/>
    </row>
    <row r="249334" spans="25:25" x14ac:dyDescent="0.25">
      <c r="Y249334" s="109"/>
    </row>
    <row r="249335" spans="25:25" x14ac:dyDescent="0.25">
      <c r="Y249335" s="109"/>
    </row>
    <row r="249336" spans="25:25" x14ac:dyDescent="0.25">
      <c r="Y249336" s="109"/>
    </row>
    <row r="249337" spans="25:25" x14ac:dyDescent="0.25">
      <c r="Y249337" s="109"/>
    </row>
    <row r="249338" spans="25:25" x14ac:dyDescent="0.25">
      <c r="Y249338" s="109"/>
    </row>
    <row r="249339" spans="25:25" x14ac:dyDescent="0.25">
      <c r="Y249339" s="109"/>
    </row>
    <row r="249340" spans="25:25" x14ac:dyDescent="0.25">
      <c r="Y249340" s="109"/>
    </row>
    <row r="249341" spans="25:25" x14ac:dyDescent="0.25">
      <c r="Y249341" s="109"/>
    </row>
    <row r="249342" spans="25:25" x14ac:dyDescent="0.25">
      <c r="Y249342" s="109"/>
    </row>
    <row r="249343" spans="25:25" x14ac:dyDescent="0.25">
      <c r="Y249343" s="109"/>
    </row>
    <row r="249344" spans="25:25" x14ac:dyDescent="0.25">
      <c r="Y249344" s="109"/>
    </row>
    <row r="249345" spans="25:25" x14ac:dyDescent="0.25">
      <c r="Y249345" s="109"/>
    </row>
    <row r="249346" spans="25:25" x14ac:dyDescent="0.25">
      <c r="Y249346" s="109"/>
    </row>
    <row r="249347" spans="25:25" x14ac:dyDescent="0.25">
      <c r="Y249347" s="109"/>
    </row>
    <row r="249348" spans="25:25" x14ac:dyDescent="0.25">
      <c r="Y249348" s="109"/>
    </row>
    <row r="249349" spans="25:25" x14ac:dyDescent="0.25">
      <c r="Y249349" s="109"/>
    </row>
    <row r="249350" spans="25:25" x14ac:dyDescent="0.25">
      <c r="Y249350" s="109"/>
    </row>
    <row r="249351" spans="25:25" x14ac:dyDescent="0.25">
      <c r="Y249351" s="109"/>
    </row>
    <row r="249352" spans="25:25" x14ac:dyDescent="0.25">
      <c r="Y249352" s="109"/>
    </row>
    <row r="249353" spans="25:25" x14ac:dyDescent="0.25">
      <c r="Y249353" s="109"/>
    </row>
    <row r="249354" spans="25:25" x14ac:dyDescent="0.25">
      <c r="Y249354" s="109"/>
    </row>
    <row r="249355" spans="25:25" x14ac:dyDescent="0.25">
      <c r="Y249355" s="109"/>
    </row>
    <row r="249356" spans="25:25" x14ac:dyDescent="0.25">
      <c r="Y249356" s="109"/>
    </row>
    <row r="249357" spans="25:25" x14ac:dyDescent="0.25">
      <c r="Y249357" s="109"/>
    </row>
    <row r="249358" spans="25:25" x14ac:dyDescent="0.25">
      <c r="Y249358" s="109"/>
    </row>
    <row r="249359" spans="25:25" x14ac:dyDescent="0.25">
      <c r="Y249359" s="109"/>
    </row>
    <row r="249360" spans="25:25" x14ac:dyDescent="0.25">
      <c r="Y249360" s="109"/>
    </row>
    <row r="249361" spans="25:25" x14ac:dyDescent="0.25">
      <c r="Y249361" s="109"/>
    </row>
    <row r="249362" spans="25:25" x14ac:dyDescent="0.25">
      <c r="Y249362" s="109"/>
    </row>
    <row r="249363" spans="25:25" x14ac:dyDescent="0.25">
      <c r="Y249363" s="109"/>
    </row>
    <row r="249364" spans="25:25" x14ac:dyDescent="0.25">
      <c r="Y249364" s="109"/>
    </row>
    <row r="249365" spans="25:25" x14ac:dyDescent="0.25">
      <c r="Y249365" s="109"/>
    </row>
    <row r="249366" spans="25:25" x14ac:dyDescent="0.25">
      <c r="Y249366" s="109"/>
    </row>
    <row r="249367" spans="25:25" x14ac:dyDescent="0.25">
      <c r="Y249367" s="109"/>
    </row>
    <row r="249368" spans="25:25" x14ac:dyDescent="0.25">
      <c r="Y249368" s="109"/>
    </row>
    <row r="249369" spans="25:25" x14ac:dyDescent="0.25">
      <c r="Y249369" s="109"/>
    </row>
    <row r="249370" spans="25:25" x14ac:dyDescent="0.25">
      <c r="Y249370" s="109"/>
    </row>
    <row r="249371" spans="25:25" x14ac:dyDescent="0.25">
      <c r="Y249371" s="109"/>
    </row>
    <row r="249372" spans="25:25" x14ac:dyDescent="0.25">
      <c r="Y249372" s="109"/>
    </row>
    <row r="249373" spans="25:25" x14ac:dyDescent="0.25">
      <c r="Y249373" s="109"/>
    </row>
    <row r="249374" spans="25:25" x14ac:dyDescent="0.25">
      <c r="Y249374" s="109"/>
    </row>
    <row r="249375" spans="25:25" x14ac:dyDescent="0.25">
      <c r="Y249375" s="109"/>
    </row>
    <row r="249376" spans="25:25" x14ac:dyDescent="0.25">
      <c r="Y249376" s="109"/>
    </row>
    <row r="249377" spans="25:25" x14ac:dyDescent="0.25">
      <c r="Y249377" s="109"/>
    </row>
    <row r="249378" spans="25:25" x14ac:dyDescent="0.25">
      <c r="Y249378" s="109"/>
    </row>
    <row r="249379" spans="25:25" x14ac:dyDescent="0.25">
      <c r="Y249379" s="109"/>
    </row>
    <row r="249380" spans="25:25" x14ac:dyDescent="0.25">
      <c r="Y249380" s="109"/>
    </row>
    <row r="249381" spans="25:25" x14ac:dyDescent="0.25">
      <c r="Y249381" s="109"/>
    </row>
    <row r="249382" spans="25:25" x14ac:dyDescent="0.25">
      <c r="Y249382" s="109"/>
    </row>
    <row r="249383" spans="25:25" x14ac:dyDescent="0.25">
      <c r="Y249383" s="109"/>
    </row>
    <row r="249384" spans="25:25" x14ac:dyDescent="0.25">
      <c r="Y249384" s="109"/>
    </row>
    <row r="249385" spans="25:25" x14ac:dyDescent="0.25">
      <c r="Y249385" s="109"/>
    </row>
    <row r="249386" spans="25:25" x14ac:dyDescent="0.25">
      <c r="Y249386" s="109"/>
    </row>
    <row r="249387" spans="25:25" x14ac:dyDescent="0.25">
      <c r="Y249387" s="109"/>
    </row>
    <row r="249388" spans="25:25" x14ac:dyDescent="0.25">
      <c r="Y249388" s="109"/>
    </row>
    <row r="249389" spans="25:25" x14ac:dyDescent="0.25">
      <c r="Y249389" s="109"/>
    </row>
    <row r="249390" spans="25:25" x14ac:dyDescent="0.25">
      <c r="Y249390" s="109"/>
    </row>
    <row r="249391" spans="25:25" x14ac:dyDescent="0.25">
      <c r="Y249391" s="109"/>
    </row>
    <row r="249392" spans="25:25" x14ac:dyDescent="0.25">
      <c r="Y249392" s="109"/>
    </row>
    <row r="249393" spans="25:25" x14ac:dyDescent="0.25">
      <c r="Y249393" s="109"/>
    </row>
    <row r="249394" spans="25:25" x14ac:dyDescent="0.25">
      <c r="Y249394" s="109"/>
    </row>
    <row r="249395" spans="25:25" x14ac:dyDescent="0.25">
      <c r="Y249395" s="109"/>
    </row>
    <row r="249396" spans="25:25" x14ac:dyDescent="0.25">
      <c r="Y249396" s="109"/>
    </row>
    <row r="249397" spans="25:25" x14ac:dyDescent="0.25">
      <c r="Y249397" s="109"/>
    </row>
    <row r="249398" spans="25:25" x14ac:dyDescent="0.25">
      <c r="Y249398" s="109"/>
    </row>
    <row r="249399" spans="25:25" x14ac:dyDescent="0.25">
      <c r="Y249399" s="109"/>
    </row>
    <row r="249400" spans="25:25" x14ac:dyDescent="0.25">
      <c r="Y249400" s="109"/>
    </row>
    <row r="249401" spans="25:25" x14ac:dyDescent="0.25">
      <c r="Y249401" s="109"/>
    </row>
    <row r="249402" spans="25:25" x14ac:dyDescent="0.25">
      <c r="Y249402" s="109"/>
    </row>
    <row r="249403" spans="25:25" x14ac:dyDescent="0.25">
      <c r="Y249403" s="109"/>
    </row>
    <row r="249404" spans="25:25" x14ac:dyDescent="0.25">
      <c r="Y249404" s="109"/>
    </row>
    <row r="249405" spans="25:25" x14ac:dyDescent="0.25">
      <c r="Y249405" s="109"/>
    </row>
    <row r="249406" spans="25:25" x14ac:dyDescent="0.25">
      <c r="Y249406" s="109"/>
    </row>
    <row r="249407" spans="25:25" x14ac:dyDescent="0.25">
      <c r="Y249407" s="109"/>
    </row>
    <row r="249408" spans="25:25" x14ac:dyDescent="0.25">
      <c r="Y249408" s="109"/>
    </row>
    <row r="249409" spans="25:25" x14ac:dyDescent="0.25">
      <c r="Y249409" s="109"/>
    </row>
    <row r="249410" spans="25:25" x14ac:dyDescent="0.25">
      <c r="Y249410" s="109"/>
    </row>
    <row r="249411" spans="25:25" x14ac:dyDescent="0.25">
      <c r="Y249411" s="109"/>
    </row>
    <row r="249412" spans="25:25" x14ac:dyDescent="0.25">
      <c r="Y249412" s="109"/>
    </row>
    <row r="249413" spans="25:25" x14ac:dyDescent="0.25">
      <c r="Y249413" s="109"/>
    </row>
    <row r="249414" spans="25:25" x14ac:dyDescent="0.25">
      <c r="Y249414" s="109"/>
    </row>
    <row r="249415" spans="25:25" x14ac:dyDescent="0.25">
      <c r="Y249415" s="109"/>
    </row>
    <row r="249416" spans="25:25" x14ac:dyDescent="0.25">
      <c r="Y249416" s="109"/>
    </row>
    <row r="249417" spans="25:25" x14ac:dyDescent="0.25">
      <c r="Y249417" s="109"/>
    </row>
    <row r="249418" spans="25:25" x14ac:dyDescent="0.25">
      <c r="Y249418" s="109"/>
    </row>
    <row r="249419" spans="25:25" x14ac:dyDescent="0.25">
      <c r="Y249419" s="109"/>
    </row>
    <row r="249420" spans="25:25" x14ac:dyDescent="0.25">
      <c r="Y249420" s="109"/>
    </row>
    <row r="249421" spans="25:25" x14ac:dyDescent="0.25">
      <c r="Y249421" s="109"/>
    </row>
    <row r="249422" spans="25:25" x14ac:dyDescent="0.25">
      <c r="Y249422" s="109"/>
    </row>
    <row r="249423" spans="25:25" x14ac:dyDescent="0.25">
      <c r="Y249423" s="109"/>
    </row>
    <row r="249424" spans="25:25" x14ac:dyDescent="0.25">
      <c r="Y249424" s="109"/>
    </row>
    <row r="249425" spans="25:25" x14ac:dyDescent="0.25">
      <c r="Y249425" s="109"/>
    </row>
    <row r="249426" spans="25:25" x14ac:dyDescent="0.25">
      <c r="Y249426" s="109"/>
    </row>
    <row r="249427" spans="25:25" x14ac:dyDescent="0.25">
      <c r="Y249427" s="109"/>
    </row>
    <row r="249428" spans="25:25" x14ac:dyDescent="0.25">
      <c r="Y249428" s="109"/>
    </row>
    <row r="249429" spans="25:25" x14ac:dyDescent="0.25">
      <c r="Y249429" s="109"/>
    </row>
    <row r="249430" spans="25:25" x14ac:dyDescent="0.25">
      <c r="Y249430" s="109"/>
    </row>
    <row r="249431" spans="25:25" x14ac:dyDescent="0.25">
      <c r="Y249431" s="109"/>
    </row>
    <row r="249432" spans="25:25" x14ac:dyDescent="0.25">
      <c r="Y249432" s="109"/>
    </row>
    <row r="249433" spans="25:25" x14ac:dyDescent="0.25">
      <c r="Y249433" s="109"/>
    </row>
    <row r="249434" spans="25:25" x14ac:dyDescent="0.25">
      <c r="Y249434" s="109"/>
    </row>
    <row r="249435" spans="25:25" x14ac:dyDescent="0.25">
      <c r="Y249435" s="109"/>
    </row>
    <row r="249436" spans="25:25" x14ac:dyDescent="0.25">
      <c r="Y249436" s="109"/>
    </row>
    <row r="249437" spans="25:25" x14ac:dyDescent="0.25">
      <c r="Y249437" s="109"/>
    </row>
    <row r="249438" spans="25:25" x14ac:dyDescent="0.25">
      <c r="Y249438" s="109"/>
    </row>
    <row r="249439" spans="25:25" x14ac:dyDescent="0.25">
      <c r="Y249439" s="109"/>
    </row>
    <row r="249440" spans="25:25" x14ac:dyDescent="0.25">
      <c r="Y249440" s="109"/>
    </row>
    <row r="249441" spans="25:25" x14ac:dyDescent="0.25">
      <c r="Y249441" s="109"/>
    </row>
    <row r="249442" spans="25:25" x14ac:dyDescent="0.25">
      <c r="Y249442" s="109"/>
    </row>
    <row r="249443" spans="25:25" x14ac:dyDescent="0.25">
      <c r="Y249443" s="109"/>
    </row>
    <row r="249444" spans="25:25" x14ac:dyDescent="0.25">
      <c r="Y249444" s="109"/>
    </row>
    <row r="249445" spans="25:25" x14ac:dyDescent="0.25">
      <c r="Y249445" s="109"/>
    </row>
    <row r="249446" spans="25:25" x14ac:dyDescent="0.25">
      <c r="Y249446" s="109"/>
    </row>
    <row r="249447" spans="25:25" x14ac:dyDescent="0.25">
      <c r="Y249447" s="109"/>
    </row>
    <row r="249448" spans="25:25" x14ac:dyDescent="0.25">
      <c r="Y249448" s="109"/>
    </row>
    <row r="249449" spans="25:25" x14ac:dyDescent="0.25">
      <c r="Y249449" s="109"/>
    </row>
    <row r="249450" spans="25:25" x14ac:dyDescent="0.25">
      <c r="Y249450" s="109"/>
    </row>
    <row r="249451" spans="25:25" x14ac:dyDescent="0.25">
      <c r="Y249451" s="109"/>
    </row>
    <row r="249452" spans="25:25" x14ac:dyDescent="0.25">
      <c r="Y249452" s="109"/>
    </row>
    <row r="249453" spans="25:25" x14ac:dyDescent="0.25">
      <c r="Y249453" s="109"/>
    </row>
    <row r="249454" spans="25:25" x14ac:dyDescent="0.25">
      <c r="Y249454" s="109"/>
    </row>
    <row r="249455" spans="25:25" x14ac:dyDescent="0.25">
      <c r="Y249455" s="109"/>
    </row>
    <row r="249456" spans="25:25" x14ac:dyDescent="0.25">
      <c r="Y249456" s="109"/>
    </row>
    <row r="249457" spans="25:25" x14ac:dyDescent="0.25">
      <c r="Y249457" s="109"/>
    </row>
    <row r="249458" spans="25:25" x14ac:dyDescent="0.25">
      <c r="Y249458" s="109"/>
    </row>
    <row r="249459" spans="25:25" x14ac:dyDescent="0.25">
      <c r="Y249459" s="109"/>
    </row>
    <row r="249460" spans="25:25" x14ac:dyDescent="0.25">
      <c r="Y249460" s="109"/>
    </row>
    <row r="249461" spans="25:25" x14ac:dyDescent="0.25">
      <c r="Y249461" s="109"/>
    </row>
    <row r="249462" spans="25:25" x14ac:dyDescent="0.25">
      <c r="Y249462" s="109"/>
    </row>
    <row r="249463" spans="25:25" x14ac:dyDescent="0.25">
      <c r="Y249463" s="109"/>
    </row>
    <row r="249464" spans="25:25" x14ac:dyDescent="0.25">
      <c r="Y249464" s="109"/>
    </row>
    <row r="249465" spans="25:25" x14ac:dyDescent="0.25">
      <c r="Y249465" s="109"/>
    </row>
    <row r="249466" spans="25:25" x14ac:dyDescent="0.25">
      <c r="Y249466" s="109"/>
    </row>
    <row r="249467" spans="25:25" x14ac:dyDescent="0.25">
      <c r="Y249467" s="109"/>
    </row>
    <row r="249468" spans="25:25" x14ac:dyDescent="0.25">
      <c r="Y249468" s="109"/>
    </row>
    <row r="249469" spans="25:25" x14ac:dyDescent="0.25">
      <c r="Y249469" s="109"/>
    </row>
    <row r="249470" spans="25:25" x14ac:dyDescent="0.25">
      <c r="Y249470" s="109"/>
    </row>
    <row r="249471" spans="25:25" x14ac:dyDescent="0.25">
      <c r="Y249471" s="109"/>
    </row>
    <row r="249472" spans="25:25" x14ac:dyDescent="0.25">
      <c r="Y249472" s="109"/>
    </row>
    <row r="249473" spans="25:25" x14ac:dyDescent="0.25">
      <c r="Y249473" s="109"/>
    </row>
    <row r="249474" spans="25:25" x14ac:dyDescent="0.25">
      <c r="Y249474" s="109"/>
    </row>
    <row r="249475" spans="25:25" x14ac:dyDescent="0.25">
      <c r="Y249475" s="109"/>
    </row>
    <row r="249476" spans="25:25" x14ac:dyDescent="0.25">
      <c r="Y249476" s="109"/>
    </row>
    <row r="249477" spans="25:25" x14ac:dyDescent="0.25">
      <c r="Y249477" s="109"/>
    </row>
    <row r="249478" spans="25:25" x14ac:dyDescent="0.25">
      <c r="Y249478" s="109"/>
    </row>
    <row r="249479" spans="25:25" x14ac:dyDescent="0.25">
      <c r="Y249479" s="109"/>
    </row>
    <row r="249480" spans="25:25" x14ac:dyDescent="0.25">
      <c r="Y249480" s="109"/>
    </row>
    <row r="249481" spans="25:25" x14ac:dyDescent="0.25">
      <c r="Y249481" s="109"/>
    </row>
    <row r="249482" spans="25:25" x14ac:dyDescent="0.25">
      <c r="Y249482" s="109"/>
    </row>
    <row r="249483" spans="25:25" x14ac:dyDescent="0.25">
      <c r="Y249483" s="109"/>
    </row>
    <row r="249484" spans="25:25" x14ac:dyDescent="0.25">
      <c r="Y249484" s="109"/>
    </row>
    <row r="249485" spans="25:25" x14ac:dyDescent="0.25">
      <c r="Y249485" s="109"/>
    </row>
    <row r="249486" spans="25:25" x14ac:dyDescent="0.25">
      <c r="Y249486" s="109"/>
    </row>
    <row r="249487" spans="25:25" x14ac:dyDescent="0.25">
      <c r="Y249487" s="109"/>
    </row>
    <row r="249488" spans="25:25" x14ac:dyDescent="0.25">
      <c r="Y249488" s="109"/>
    </row>
    <row r="249489" spans="25:25" x14ac:dyDescent="0.25">
      <c r="Y249489" s="109"/>
    </row>
    <row r="249490" spans="25:25" x14ac:dyDescent="0.25">
      <c r="Y249490" s="109"/>
    </row>
    <row r="249491" spans="25:25" x14ac:dyDescent="0.25">
      <c r="Y249491" s="109"/>
    </row>
    <row r="249492" spans="25:25" x14ac:dyDescent="0.25">
      <c r="Y249492" s="109"/>
    </row>
    <row r="249493" spans="25:25" x14ac:dyDescent="0.25">
      <c r="Y249493" s="109"/>
    </row>
    <row r="249494" spans="25:25" x14ac:dyDescent="0.25">
      <c r="Y249494" s="109"/>
    </row>
    <row r="249495" spans="25:25" x14ac:dyDescent="0.25">
      <c r="Y249495" s="109"/>
    </row>
    <row r="249496" spans="25:25" x14ac:dyDescent="0.25">
      <c r="Y249496" s="109"/>
    </row>
    <row r="249497" spans="25:25" x14ac:dyDescent="0.25">
      <c r="Y249497" s="109"/>
    </row>
    <row r="249498" spans="25:25" x14ac:dyDescent="0.25">
      <c r="Y249498" s="109"/>
    </row>
    <row r="249499" spans="25:25" x14ac:dyDescent="0.25">
      <c r="Y249499" s="109"/>
    </row>
    <row r="249500" spans="25:25" x14ac:dyDescent="0.25">
      <c r="Y249500" s="109"/>
    </row>
    <row r="249501" spans="25:25" x14ac:dyDescent="0.25">
      <c r="Y249501" s="109"/>
    </row>
    <row r="249502" spans="25:25" x14ac:dyDescent="0.25">
      <c r="Y249502" s="109"/>
    </row>
    <row r="249503" spans="25:25" x14ac:dyDescent="0.25">
      <c r="Y249503" s="109"/>
    </row>
    <row r="249504" spans="25:25" x14ac:dyDescent="0.25">
      <c r="Y249504" s="109"/>
    </row>
    <row r="249505" spans="25:25" x14ac:dyDescent="0.25">
      <c r="Y249505" s="109"/>
    </row>
    <row r="249506" spans="25:25" x14ac:dyDescent="0.25">
      <c r="Y249506" s="109"/>
    </row>
    <row r="249507" spans="25:25" x14ac:dyDescent="0.25">
      <c r="Y249507" s="109"/>
    </row>
    <row r="249508" spans="25:25" x14ac:dyDescent="0.25">
      <c r="Y249508" s="109"/>
    </row>
    <row r="249509" spans="25:25" x14ac:dyDescent="0.25">
      <c r="Y249509" s="109"/>
    </row>
    <row r="249510" spans="25:25" x14ac:dyDescent="0.25">
      <c r="Y249510" s="109"/>
    </row>
    <row r="249511" spans="25:25" x14ac:dyDescent="0.25">
      <c r="Y249511" s="109"/>
    </row>
    <row r="249512" spans="25:25" x14ac:dyDescent="0.25">
      <c r="Y249512" s="109"/>
    </row>
    <row r="249513" spans="25:25" x14ac:dyDescent="0.25">
      <c r="Y249513" s="109"/>
    </row>
    <row r="249514" spans="25:25" x14ac:dyDescent="0.25">
      <c r="Y249514" s="109"/>
    </row>
    <row r="249515" spans="25:25" x14ac:dyDescent="0.25">
      <c r="Y249515" s="109"/>
    </row>
    <row r="249516" spans="25:25" x14ac:dyDescent="0.25">
      <c r="Y249516" s="109"/>
    </row>
    <row r="249517" spans="25:25" x14ac:dyDescent="0.25">
      <c r="Y249517" s="109"/>
    </row>
    <row r="249518" spans="25:25" x14ac:dyDescent="0.25">
      <c r="Y249518" s="109"/>
    </row>
    <row r="249519" spans="25:25" x14ac:dyDescent="0.25">
      <c r="Y249519" s="109"/>
    </row>
    <row r="249520" spans="25:25" x14ac:dyDescent="0.25">
      <c r="Y249520" s="109"/>
    </row>
    <row r="249521" spans="25:25" x14ac:dyDescent="0.25">
      <c r="Y249521" s="109"/>
    </row>
    <row r="249522" spans="25:25" x14ac:dyDescent="0.25">
      <c r="Y249522" s="109"/>
    </row>
    <row r="249523" spans="25:25" x14ac:dyDescent="0.25">
      <c r="Y249523" s="109"/>
    </row>
    <row r="249524" spans="25:25" x14ac:dyDescent="0.25">
      <c r="Y249524" s="109"/>
    </row>
    <row r="249525" spans="25:25" x14ac:dyDescent="0.25">
      <c r="Y249525" s="109"/>
    </row>
    <row r="249526" spans="25:25" x14ac:dyDescent="0.25">
      <c r="Y249526" s="109"/>
    </row>
    <row r="249527" spans="25:25" x14ac:dyDescent="0.25">
      <c r="Y249527" s="109"/>
    </row>
    <row r="249528" spans="25:25" x14ac:dyDescent="0.25">
      <c r="Y249528" s="109"/>
    </row>
    <row r="249529" spans="25:25" x14ac:dyDescent="0.25">
      <c r="Y249529" s="109"/>
    </row>
    <row r="249530" spans="25:25" x14ac:dyDescent="0.25">
      <c r="Y249530" s="109"/>
    </row>
    <row r="249531" spans="25:25" x14ac:dyDescent="0.25">
      <c r="Y249531" s="109"/>
    </row>
    <row r="249532" spans="25:25" x14ac:dyDescent="0.25">
      <c r="Y249532" s="109"/>
    </row>
    <row r="249533" spans="25:25" x14ac:dyDescent="0.25">
      <c r="Y249533" s="109"/>
    </row>
    <row r="249534" spans="25:25" x14ac:dyDescent="0.25">
      <c r="Y249534" s="109"/>
    </row>
    <row r="249535" spans="25:25" x14ac:dyDescent="0.25">
      <c r="Y249535" s="109"/>
    </row>
    <row r="249536" spans="25:25" x14ac:dyDescent="0.25">
      <c r="Y249536" s="109"/>
    </row>
    <row r="249537" spans="25:25" x14ac:dyDescent="0.25">
      <c r="Y249537" s="109"/>
    </row>
    <row r="249538" spans="25:25" x14ac:dyDescent="0.25">
      <c r="Y249538" s="109"/>
    </row>
    <row r="249539" spans="25:25" x14ac:dyDescent="0.25">
      <c r="Y249539" s="109"/>
    </row>
    <row r="249540" spans="25:25" x14ac:dyDescent="0.25">
      <c r="Y249540" s="109"/>
    </row>
    <row r="249541" spans="25:25" x14ac:dyDescent="0.25">
      <c r="Y249541" s="109"/>
    </row>
    <row r="249542" spans="25:25" x14ac:dyDescent="0.25">
      <c r="Y249542" s="109"/>
    </row>
    <row r="249543" spans="25:25" x14ac:dyDescent="0.25">
      <c r="Y249543" s="109"/>
    </row>
    <row r="249544" spans="25:25" x14ac:dyDescent="0.25">
      <c r="Y249544" s="109"/>
    </row>
    <row r="249545" spans="25:25" x14ac:dyDescent="0.25">
      <c r="Y249545" s="109"/>
    </row>
    <row r="249546" spans="25:25" x14ac:dyDescent="0.25">
      <c r="Y249546" s="109"/>
    </row>
    <row r="249547" spans="25:25" x14ac:dyDescent="0.25">
      <c r="Y249547" s="109"/>
    </row>
    <row r="249548" spans="25:25" x14ac:dyDescent="0.25">
      <c r="Y249548" s="109"/>
    </row>
    <row r="249549" spans="25:25" x14ac:dyDescent="0.25">
      <c r="Y249549" s="109"/>
    </row>
    <row r="249550" spans="25:25" x14ac:dyDescent="0.25">
      <c r="Y249550" s="109"/>
    </row>
    <row r="249551" spans="25:25" x14ac:dyDescent="0.25">
      <c r="Y249551" s="109"/>
    </row>
    <row r="249552" spans="25:25" x14ac:dyDescent="0.25">
      <c r="Y249552" s="109"/>
    </row>
    <row r="249553" spans="25:25" x14ac:dyDescent="0.25">
      <c r="Y249553" s="109"/>
    </row>
    <row r="249554" spans="25:25" x14ac:dyDescent="0.25">
      <c r="Y249554" s="109"/>
    </row>
    <row r="249555" spans="25:25" x14ac:dyDescent="0.25">
      <c r="Y249555" s="109"/>
    </row>
    <row r="249556" spans="25:25" x14ac:dyDescent="0.25">
      <c r="Y249556" s="109"/>
    </row>
    <row r="249557" spans="25:25" x14ac:dyDescent="0.25">
      <c r="Y249557" s="109"/>
    </row>
    <row r="249558" spans="25:25" x14ac:dyDescent="0.25">
      <c r="Y249558" s="109"/>
    </row>
    <row r="249559" spans="25:25" x14ac:dyDescent="0.25">
      <c r="Y249559" s="109"/>
    </row>
    <row r="249560" spans="25:25" x14ac:dyDescent="0.25">
      <c r="Y249560" s="109"/>
    </row>
    <row r="249561" spans="25:25" x14ac:dyDescent="0.25">
      <c r="Y249561" s="109"/>
    </row>
    <row r="249562" spans="25:25" x14ac:dyDescent="0.25">
      <c r="Y249562" s="109"/>
    </row>
    <row r="249563" spans="25:25" x14ac:dyDescent="0.25">
      <c r="Y249563" s="109"/>
    </row>
    <row r="249564" spans="25:25" x14ac:dyDescent="0.25">
      <c r="Y249564" s="109"/>
    </row>
    <row r="249565" spans="25:25" x14ac:dyDescent="0.25">
      <c r="Y249565" s="109"/>
    </row>
    <row r="249566" spans="25:25" x14ac:dyDescent="0.25">
      <c r="Y249566" s="109"/>
    </row>
    <row r="249567" spans="25:25" x14ac:dyDescent="0.25">
      <c r="Y249567" s="109"/>
    </row>
    <row r="249568" spans="25:25" x14ac:dyDescent="0.25">
      <c r="Y249568" s="109"/>
    </row>
    <row r="249569" spans="25:25" x14ac:dyDescent="0.25">
      <c r="Y249569" s="109"/>
    </row>
    <row r="249570" spans="25:25" x14ac:dyDescent="0.25">
      <c r="Y249570" s="109"/>
    </row>
    <row r="249571" spans="25:25" x14ac:dyDescent="0.25">
      <c r="Y249571" s="109"/>
    </row>
    <row r="249572" spans="25:25" x14ac:dyDescent="0.25">
      <c r="Y249572" s="109"/>
    </row>
    <row r="249573" spans="25:25" x14ac:dyDescent="0.25">
      <c r="Y249573" s="109"/>
    </row>
    <row r="249574" spans="25:25" x14ac:dyDescent="0.25">
      <c r="Y249574" s="109"/>
    </row>
    <row r="249575" spans="25:25" x14ac:dyDescent="0.25">
      <c r="Y249575" s="109"/>
    </row>
    <row r="249576" spans="25:25" x14ac:dyDescent="0.25">
      <c r="Y249576" s="109"/>
    </row>
    <row r="249577" spans="25:25" x14ac:dyDescent="0.25">
      <c r="Y249577" s="109"/>
    </row>
    <row r="249578" spans="25:25" x14ac:dyDescent="0.25">
      <c r="Y249578" s="109"/>
    </row>
    <row r="249579" spans="25:25" x14ac:dyDescent="0.25">
      <c r="Y249579" s="109"/>
    </row>
    <row r="249580" spans="25:25" x14ac:dyDescent="0.25">
      <c r="Y249580" s="109"/>
    </row>
    <row r="249581" spans="25:25" x14ac:dyDescent="0.25">
      <c r="Y249581" s="109"/>
    </row>
    <row r="249582" spans="25:25" x14ac:dyDescent="0.25">
      <c r="Y249582" s="109"/>
    </row>
    <row r="249583" spans="25:25" x14ac:dyDescent="0.25">
      <c r="Y249583" s="109"/>
    </row>
    <row r="249584" spans="25:25" x14ac:dyDescent="0.25">
      <c r="Y249584" s="109"/>
    </row>
    <row r="249585" spans="25:25" x14ac:dyDescent="0.25">
      <c r="Y249585" s="109"/>
    </row>
    <row r="249586" spans="25:25" x14ac:dyDescent="0.25">
      <c r="Y249586" s="109"/>
    </row>
    <row r="249587" spans="25:25" x14ac:dyDescent="0.25">
      <c r="Y249587" s="109"/>
    </row>
    <row r="249588" spans="25:25" x14ac:dyDescent="0.25">
      <c r="Y249588" s="109"/>
    </row>
    <row r="249589" spans="25:25" x14ac:dyDescent="0.25">
      <c r="Y249589" s="109"/>
    </row>
    <row r="249590" spans="25:25" x14ac:dyDescent="0.25">
      <c r="Y249590" s="109"/>
    </row>
    <row r="249591" spans="25:25" x14ac:dyDescent="0.25">
      <c r="Y249591" s="109"/>
    </row>
    <row r="249592" spans="25:25" x14ac:dyDescent="0.25">
      <c r="Y249592" s="109"/>
    </row>
    <row r="249593" spans="25:25" x14ac:dyDescent="0.25">
      <c r="Y249593" s="109"/>
    </row>
    <row r="249594" spans="25:25" x14ac:dyDescent="0.25">
      <c r="Y249594" s="109"/>
    </row>
    <row r="249595" spans="25:25" x14ac:dyDescent="0.25">
      <c r="Y249595" s="109"/>
    </row>
    <row r="249596" spans="25:25" x14ac:dyDescent="0.25">
      <c r="Y249596" s="109"/>
    </row>
    <row r="249597" spans="25:25" x14ac:dyDescent="0.25">
      <c r="Y249597" s="109"/>
    </row>
    <row r="249598" spans="25:25" x14ac:dyDescent="0.25">
      <c r="Y249598" s="109"/>
    </row>
    <row r="249599" spans="25:25" x14ac:dyDescent="0.25">
      <c r="Y249599" s="109"/>
    </row>
    <row r="249600" spans="25:25" x14ac:dyDescent="0.25">
      <c r="Y249600" s="109"/>
    </row>
    <row r="249601" spans="25:25" x14ac:dyDescent="0.25">
      <c r="Y249601" s="109"/>
    </row>
    <row r="249602" spans="25:25" x14ac:dyDescent="0.25">
      <c r="Y249602" s="109"/>
    </row>
    <row r="249603" spans="25:25" x14ac:dyDescent="0.25">
      <c r="Y249603" s="109"/>
    </row>
    <row r="249604" spans="25:25" x14ac:dyDescent="0.25">
      <c r="Y249604" s="109"/>
    </row>
    <row r="249605" spans="25:25" x14ac:dyDescent="0.25">
      <c r="Y249605" s="109"/>
    </row>
    <row r="249606" spans="25:25" x14ac:dyDescent="0.25">
      <c r="Y249606" s="109"/>
    </row>
    <row r="249607" spans="25:25" x14ac:dyDescent="0.25">
      <c r="Y249607" s="109"/>
    </row>
    <row r="249608" spans="25:25" x14ac:dyDescent="0.25">
      <c r="Y249608" s="109"/>
    </row>
    <row r="249609" spans="25:25" x14ac:dyDescent="0.25">
      <c r="Y249609" s="109"/>
    </row>
    <row r="249610" spans="25:25" x14ac:dyDescent="0.25">
      <c r="Y249610" s="109"/>
    </row>
    <row r="249611" spans="25:25" x14ac:dyDescent="0.25">
      <c r="Y249611" s="109"/>
    </row>
    <row r="249612" spans="25:25" x14ac:dyDescent="0.25">
      <c r="Y249612" s="109"/>
    </row>
    <row r="249613" spans="25:25" x14ac:dyDescent="0.25">
      <c r="Y249613" s="109"/>
    </row>
    <row r="249614" spans="25:25" x14ac:dyDescent="0.25">
      <c r="Y249614" s="109"/>
    </row>
    <row r="249615" spans="25:25" x14ac:dyDescent="0.25">
      <c r="Y249615" s="109"/>
    </row>
    <row r="249616" spans="25:25" x14ac:dyDescent="0.25">
      <c r="Y249616" s="109"/>
    </row>
    <row r="249617" spans="25:25" x14ac:dyDescent="0.25">
      <c r="Y249617" s="109"/>
    </row>
    <row r="249618" spans="25:25" x14ac:dyDescent="0.25">
      <c r="Y249618" s="109"/>
    </row>
    <row r="249619" spans="25:25" x14ac:dyDescent="0.25">
      <c r="Y249619" s="109"/>
    </row>
    <row r="249620" spans="25:25" x14ac:dyDescent="0.25">
      <c r="Y249620" s="109"/>
    </row>
    <row r="249621" spans="25:25" x14ac:dyDescent="0.25">
      <c r="Y249621" s="109"/>
    </row>
    <row r="249622" spans="25:25" x14ac:dyDescent="0.25">
      <c r="Y249622" s="109"/>
    </row>
    <row r="249623" spans="25:25" x14ac:dyDescent="0.25">
      <c r="Y249623" s="109"/>
    </row>
    <row r="249624" spans="25:25" x14ac:dyDescent="0.25">
      <c r="Y249624" s="109"/>
    </row>
    <row r="249625" spans="25:25" x14ac:dyDescent="0.25">
      <c r="Y249625" s="109"/>
    </row>
    <row r="249626" spans="25:25" x14ac:dyDescent="0.25">
      <c r="Y249626" s="109"/>
    </row>
    <row r="249627" spans="25:25" x14ac:dyDescent="0.25">
      <c r="Y249627" s="109"/>
    </row>
    <row r="249628" spans="25:25" x14ac:dyDescent="0.25">
      <c r="Y249628" s="109"/>
    </row>
    <row r="249629" spans="25:25" x14ac:dyDescent="0.25">
      <c r="Y249629" s="109"/>
    </row>
    <row r="249630" spans="25:25" x14ac:dyDescent="0.25">
      <c r="Y249630" s="109"/>
    </row>
    <row r="249631" spans="25:25" x14ac:dyDescent="0.25">
      <c r="Y249631" s="109"/>
    </row>
    <row r="249632" spans="25:25" x14ac:dyDescent="0.25">
      <c r="Y249632" s="109"/>
    </row>
    <row r="249633" spans="25:25" x14ac:dyDescent="0.25">
      <c r="Y249633" s="109"/>
    </row>
    <row r="249634" spans="25:25" x14ac:dyDescent="0.25">
      <c r="Y249634" s="109"/>
    </row>
    <row r="249635" spans="25:25" x14ac:dyDescent="0.25">
      <c r="Y249635" s="109"/>
    </row>
    <row r="249636" spans="25:25" x14ac:dyDescent="0.25">
      <c r="Y249636" s="109"/>
    </row>
    <row r="249637" spans="25:25" x14ac:dyDescent="0.25">
      <c r="Y249637" s="109"/>
    </row>
    <row r="249638" spans="25:25" x14ac:dyDescent="0.25">
      <c r="Y249638" s="109"/>
    </row>
    <row r="249639" spans="25:25" x14ac:dyDescent="0.25">
      <c r="Y249639" s="109"/>
    </row>
    <row r="249640" spans="25:25" x14ac:dyDescent="0.25">
      <c r="Y249640" s="109"/>
    </row>
    <row r="249641" spans="25:25" x14ac:dyDescent="0.25">
      <c r="Y249641" s="109"/>
    </row>
    <row r="249642" spans="25:25" x14ac:dyDescent="0.25">
      <c r="Y249642" s="109"/>
    </row>
    <row r="249643" spans="25:25" x14ac:dyDescent="0.25">
      <c r="Y249643" s="109"/>
    </row>
    <row r="249644" spans="25:25" x14ac:dyDescent="0.25">
      <c r="Y249644" s="109"/>
    </row>
    <row r="249645" spans="25:25" x14ac:dyDescent="0.25">
      <c r="Y249645" s="109"/>
    </row>
    <row r="249646" spans="25:25" x14ac:dyDescent="0.25">
      <c r="Y249646" s="109"/>
    </row>
    <row r="249647" spans="25:25" x14ac:dyDescent="0.25">
      <c r="Y249647" s="109"/>
    </row>
    <row r="249648" spans="25:25" x14ac:dyDescent="0.25">
      <c r="Y249648" s="109"/>
    </row>
    <row r="249649" spans="25:25" x14ac:dyDescent="0.25">
      <c r="Y249649" s="109"/>
    </row>
    <row r="249650" spans="25:25" x14ac:dyDescent="0.25">
      <c r="Y249650" s="109"/>
    </row>
    <row r="249651" spans="25:25" x14ac:dyDescent="0.25">
      <c r="Y249651" s="109"/>
    </row>
    <row r="249652" spans="25:25" x14ac:dyDescent="0.25">
      <c r="Y249652" s="109"/>
    </row>
    <row r="249653" spans="25:25" x14ac:dyDescent="0.25">
      <c r="Y249653" s="109"/>
    </row>
    <row r="249654" spans="25:25" x14ac:dyDescent="0.25">
      <c r="Y249654" s="109"/>
    </row>
    <row r="249655" spans="25:25" x14ac:dyDescent="0.25">
      <c r="Y249655" s="109"/>
    </row>
    <row r="249656" spans="25:25" x14ac:dyDescent="0.25">
      <c r="Y249656" s="109"/>
    </row>
    <row r="249657" spans="25:25" x14ac:dyDescent="0.25">
      <c r="Y249657" s="109"/>
    </row>
    <row r="249658" spans="25:25" x14ac:dyDescent="0.25">
      <c r="Y249658" s="109"/>
    </row>
    <row r="249659" spans="25:25" x14ac:dyDescent="0.25">
      <c r="Y249659" s="109"/>
    </row>
    <row r="249660" spans="25:25" x14ac:dyDescent="0.25">
      <c r="Y249660" s="109"/>
    </row>
    <row r="249661" spans="25:25" x14ac:dyDescent="0.25">
      <c r="Y249661" s="109"/>
    </row>
    <row r="249662" spans="25:25" x14ac:dyDescent="0.25">
      <c r="Y249662" s="109"/>
    </row>
    <row r="249663" spans="25:25" x14ac:dyDescent="0.25">
      <c r="Y249663" s="109"/>
    </row>
    <row r="249664" spans="25:25" x14ac:dyDescent="0.25">
      <c r="Y249664" s="109"/>
    </row>
    <row r="249665" spans="25:25" x14ac:dyDescent="0.25">
      <c r="Y249665" s="109"/>
    </row>
    <row r="249666" spans="25:25" x14ac:dyDescent="0.25">
      <c r="Y249666" s="109"/>
    </row>
    <row r="249667" spans="25:25" x14ac:dyDescent="0.25">
      <c r="Y249667" s="109"/>
    </row>
    <row r="249668" spans="25:25" x14ac:dyDescent="0.25">
      <c r="Y249668" s="109"/>
    </row>
    <row r="249669" spans="25:25" x14ac:dyDescent="0.25">
      <c r="Y249669" s="109"/>
    </row>
    <row r="249670" spans="25:25" x14ac:dyDescent="0.25">
      <c r="Y249670" s="109"/>
    </row>
    <row r="249671" spans="25:25" x14ac:dyDescent="0.25">
      <c r="Y249671" s="109"/>
    </row>
    <row r="249672" spans="25:25" x14ac:dyDescent="0.25">
      <c r="Y249672" s="109"/>
    </row>
    <row r="249673" spans="25:25" x14ac:dyDescent="0.25">
      <c r="Y249673" s="109"/>
    </row>
    <row r="249674" spans="25:25" x14ac:dyDescent="0.25">
      <c r="Y249674" s="109"/>
    </row>
    <row r="249675" spans="25:25" x14ac:dyDescent="0.25">
      <c r="Y249675" s="109"/>
    </row>
    <row r="249676" spans="25:25" x14ac:dyDescent="0.25">
      <c r="Y249676" s="109"/>
    </row>
    <row r="249677" spans="25:25" x14ac:dyDescent="0.25">
      <c r="Y249677" s="109"/>
    </row>
    <row r="249678" spans="25:25" x14ac:dyDescent="0.25">
      <c r="Y249678" s="109"/>
    </row>
    <row r="249679" spans="25:25" x14ac:dyDescent="0.25">
      <c r="Y249679" s="109"/>
    </row>
    <row r="249680" spans="25:25" x14ac:dyDescent="0.25">
      <c r="Y249680" s="109"/>
    </row>
    <row r="249681" spans="25:25" x14ac:dyDescent="0.25">
      <c r="Y249681" s="109"/>
    </row>
    <row r="249682" spans="25:25" x14ac:dyDescent="0.25">
      <c r="Y249682" s="109"/>
    </row>
    <row r="249683" spans="25:25" x14ac:dyDescent="0.25">
      <c r="Y249683" s="109"/>
    </row>
    <row r="249684" spans="25:25" x14ac:dyDescent="0.25">
      <c r="Y249684" s="109"/>
    </row>
    <row r="249685" spans="25:25" x14ac:dyDescent="0.25">
      <c r="Y249685" s="109"/>
    </row>
    <row r="249686" spans="25:25" x14ac:dyDescent="0.25">
      <c r="Y249686" s="109"/>
    </row>
    <row r="249687" spans="25:25" x14ac:dyDescent="0.25">
      <c r="Y249687" s="109"/>
    </row>
    <row r="249688" spans="25:25" x14ac:dyDescent="0.25">
      <c r="Y249688" s="109"/>
    </row>
    <row r="249689" spans="25:25" x14ac:dyDescent="0.25">
      <c r="Y249689" s="109"/>
    </row>
    <row r="249690" spans="25:25" x14ac:dyDescent="0.25">
      <c r="Y249690" s="109"/>
    </row>
    <row r="249691" spans="25:25" x14ac:dyDescent="0.25">
      <c r="Y249691" s="109"/>
    </row>
    <row r="249692" spans="25:25" x14ac:dyDescent="0.25">
      <c r="Y249692" s="109"/>
    </row>
    <row r="249693" spans="25:25" x14ac:dyDescent="0.25">
      <c r="Y249693" s="109"/>
    </row>
    <row r="249694" spans="25:25" x14ac:dyDescent="0.25">
      <c r="Y249694" s="109"/>
    </row>
    <row r="249695" spans="25:25" x14ac:dyDescent="0.25">
      <c r="Y249695" s="109"/>
    </row>
    <row r="249696" spans="25:25" x14ac:dyDescent="0.25">
      <c r="Y249696" s="109"/>
    </row>
    <row r="249697" spans="25:25" x14ac:dyDescent="0.25">
      <c r="Y249697" s="109"/>
    </row>
    <row r="249698" spans="25:25" x14ac:dyDescent="0.25">
      <c r="Y249698" s="109"/>
    </row>
    <row r="249699" spans="25:25" x14ac:dyDescent="0.25">
      <c r="Y249699" s="109"/>
    </row>
    <row r="249700" spans="25:25" x14ac:dyDescent="0.25">
      <c r="Y249700" s="109"/>
    </row>
    <row r="249701" spans="25:25" x14ac:dyDescent="0.25">
      <c r="Y249701" s="109"/>
    </row>
    <row r="249702" spans="25:25" x14ac:dyDescent="0.25">
      <c r="Y249702" s="109"/>
    </row>
    <row r="249703" spans="25:25" x14ac:dyDescent="0.25">
      <c r="Y249703" s="109"/>
    </row>
    <row r="249704" spans="25:25" x14ac:dyDescent="0.25">
      <c r="Y249704" s="109"/>
    </row>
    <row r="249705" spans="25:25" x14ac:dyDescent="0.25">
      <c r="Y249705" s="109"/>
    </row>
    <row r="249706" spans="25:25" x14ac:dyDescent="0.25">
      <c r="Y249706" s="109"/>
    </row>
    <row r="249707" spans="25:25" x14ac:dyDescent="0.25">
      <c r="Y249707" s="109"/>
    </row>
    <row r="249708" spans="25:25" x14ac:dyDescent="0.25">
      <c r="Y249708" s="109"/>
    </row>
    <row r="249709" spans="25:25" x14ac:dyDescent="0.25">
      <c r="Y249709" s="109"/>
    </row>
    <row r="249710" spans="25:25" x14ac:dyDescent="0.25">
      <c r="Y249710" s="109"/>
    </row>
    <row r="249711" spans="25:25" x14ac:dyDescent="0.25">
      <c r="Y249711" s="109"/>
    </row>
    <row r="249712" spans="25:25" x14ac:dyDescent="0.25">
      <c r="Y249712" s="109"/>
    </row>
    <row r="249713" spans="25:25" x14ac:dyDescent="0.25">
      <c r="Y249713" s="109"/>
    </row>
    <row r="249714" spans="25:25" x14ac:dyDescent="0.25">
      <c r="Y249714" s="109"/>
    </row>
    <row r="249715" spans="25:25" x14ac:dyDescent="0.25">
      <c r="Y249715" s="109"/>
    </row>
    <row r="249716" spans="25:25" x14ac:dyDescent="0.25">
      <c r="Y249716" s="109"/>
    </row>
    <row r="249717" spans="25:25" x14ac:dyDescent="0.25">
      <c r="Y249717" s="109"/>
    </row>
    <row r="249718" spans="25:25" x14ac:dyDescent="0.25">
      <c r="Y249718" s="109"/>
    </row>
    <row r="249719" spans="25:25" x14ac:dyDescent="0.25">
      <c r="Y249719" s="109"/>
    </row>
    <row r="249720" spans="25:25" x14ac:dyDescent="0.25">
      <c r="Y249720" s="109"/>
    </row>
    <row r="249721" spans="25:25" x14ac:dyDescent="0.25">
      <c r="Y249721" s="109"/>
    </row>
    <row r="249722" spans="25:25" x14ac:dyDescent="0.25">
      <c r="Y249722" s="109"/>
    </row>
    <row r="249723" spans="25:25" x14ac:dyDescent="0.25">
      <c r="Y249723" s="109"/>
    </row>
    <row r="249724" spans="25:25" x14ac:dyDescent="0.25">
      <c r="Y249724" s="109"/>
    </row>
    <row r="249725" spans="25:25" x14ac:dyDescent="0.25">
      <c r="Y249725" s="109"/>
    </row>
    <row r="249726" spans="25:25" x14ac:dyDescent="0.25">
      <c r="Y249726" s="109"/>
    </row>
    <row r="249727" spans="25:25" x14ac:dyDescent="0.25">
      <c r="Y249727" s="109"/>
    </row>
    <row r="249728" spans="25:25" x14ac:dyDescent="0.25">
      <c r="Y249728" s="109"/>
    </row>
    <row r="249729" spans="25:25" x14ac:dyDescent="0.25">
      <c r="Y249729" s="109"/>
    </row>
    <row r="249730" spans="25:25" x14ac:dyDescent="0.25">
      <c r="Y249730" s="109"/>
    </row>
    <row r="249731" spans="25:25" x14ac:dyDescent="0.25">
      <c r="Y249731" s="109"/>
    </row>
    <row r="249732" spans="25:25" x14ac:dyDescent="0.25">
      <c r="Y249732" s="109"/>
    </row>
    <row r="249733" spans="25:25" x14ac:dyDescent="0.25">
      <c r="Y249733" s="109"/>
    </row>
    <row r="249734" spans="25:25" x14ac:dyDescent="0.25">
      <c r="Y249734" s="109"/>
    </row>
    <row r="249735" spans="25:25" x14ac:dyDescent="0.25">
      <c r="Y249735" s="109"/>
    </row>
    <row r="249736" spans="25:25" x14ac:dyDescent="0.25">
      <c r="Y249736" s="109"/>
    </row>
    <row r="249737" spans="25:25" x14ac:dyDescent="0.25">
      <c r="Y249737" s="109"/>
    </row>
    <row r="249738" spans="25:25" x14ac:dyDescent="0.25">
      <c r="Y249738" s="109"/>
    </row>
    <row r="249739" spans="25:25" x14ac:dyDescent="0.25">
      <c r="Y249739" s="109"/>
    </row>
    <row r="249740" spans="25:25" x14ac:dyDescent="0.25">
      <c r="Y249740" s="109"/>
    </row>
    <row r="249741" spans="25:25" x14ac:dyDescent="0.25">
      <c r="Y249741" s="109"/>
    </row>
    <row r="249742" spans="25:25" x14ac:dyDescent="0.25">
      <c r="Y249742" s="109"/>
    </row>
    <row r="249743" spans="25:25" x14ac:dyDescent="0.25">
      <c r="Y249743" s="109"/>
    </row>
    <row r="249744" spans="25:25" x14ac:dyDescent="0.25">
      <c r="Y249744" s="109"/>
    </row>
    <row r="249745" spans="25:25" x14ac:dyDescent="0.25">
      <c r="Y249745" s="109"/>
    </row>
    <row r="249746" spans="25:25" x14ac:dyDescent="0.25">
      <c r="Y249746" s="109"/>
    </row>
    <row r="249747" spans="25:25" x14ac:dyDescent="0.25">
      <c r="Y249747" s="109"/>
    </row>
    <row r="249748" spans="25:25" x14ac:dyDescent="0.25">
      <c r="Y249748" s="109"/>
    </row>
    <row r="249749" spans="25:25" x14ac:dyDescent="0.25">
      <c r="Y249749" s="109"/>
    </row>
    <row r="249750" spans="25:25" x14ac:dyDescent="0.25">
      <c r="Y249750" s="109"/>
    </row>
    <row r="249751" spans="25:25" x14ac:dyDescent="0.25">
      <c r="Y249751" s="109"/>
    </row>
    <row r="249752" spans="25:25" x14ac:dyDescent="0.25">
      <c r="Y249752" s="109"/>
    </row>
    <row r="249753" spans="25:25" x14ac:dyDescent="0.25">
      <c r="Y249753" s="109"/>
    </row>
    <row r="249754" spans="25:25" x14ac:dyDescent="0.25">
      <c r="Y249754" s="109"/>
    </row>
    <row r="249755" spans="25:25" x14ac:dyDescent="0.25">
      <c r="Y249755" s="109"/>
    </row>
    <row r="249756" spans="25:25" x14ac:dyDescent="0.25">
      <c r="Y249756" s="109"/>
    </row>
    <row r="249757" spans="25:25" x14ac:dyDescent="0.25">
      <c r="Y249757" s="109"/>
    </row>
    <row r="249758" spans="25:25" x14ac:dyDescent="0.25">
      <c r="Y249758" s="109"/>
    </row>
    <row r="249759" spans="25:25" x14ac:dyDescent="0.25">
      <c r="Y249759" s="109"/>
    </row>
    <row r="249760" spans="25:25" x14ac:dyDescent="0.25">
      <c r="Y249760" s="109"/>
    </row>
    <row r="249761" spans="25:25" x14ac:dyDescent="0.25">
      <c r="Y249761" s="109"/>
    </row>
    <row r="249762" spans="25:25" x14ac:dyDescent="0.25">
      <c r="Y249762" s="109"/>
    </row>
    <row r="249763" spans="25:25" x14ac:dyDescent="0.25">
      <c r="Y249763" s="109"/>
    </row>
    <row r="249764" spans="25:25" x14ac:dyDescent="0.25">
      <c r="Y249764" s="109"/>
    </row>
    <row r="249765" spans="25:25" x14ac:dyDescent="0.25">
      <c r="Y249765" s="109"/>
    </row>
    <row r="249766" spans="25:25" x14ac:dyDescent="0.25">
      <c r="Y249766" s="109"/>
    </row>
    <row r="249767" spans="25:25" x14ac:dyDescent="0.25">
      <c r="Y249767" s="109"/>
    </row>
    <row r="249768" spans="25:25" x14ac:dyDescent="0.25">
      <c r="Y249768" s="109"/>
    </row>
    <row r="249769" spans="25:25" x14ac:dyDescent="0.25">
      <c r="Y249769" s="109"/>
    </row>
    <row r="249770" spans="25:25" x14ac:dyDescent="0.25">
      <c r="Y249770" s="109"/>
    </row>
    <row r="249771" spans="25:25" x14ac:dyDescent="0.25">
      <c r="Y249771" s="109"/>
    </row>
    <row r="249772" spans="25:25" x14ac:dyDescent="0.25">
      <c r="Y249772" s="109"/>
    </row>
    <row r="249773" spans="25:25" x14ac:dyDescent="0.25">
      <c r="Y249773" s="109"/>
    </row>
    <row r="249774" spans="25:25" x14ac:dyDescent="0.25">
      <c r="Y249774" s="109"/>
    </row>
    <row r="249775" spans="25:25" x14ac:dyDescent="0.25">
      <c r="Y249775" s="109"/>
    </row>
    <row r="249776" spans="25:25" x14ac:dyDescent="0.25">
      <c r="Y249776" s="109"/>
    </row>
    <row r="249777" spans="25:25" x14ac:dyDescent="0.25">
      <c r="Y249777" s="109"/>
    </row>
    <row r="249778" spans="25:25" x14ac:dyDescent="0.25">
      <c r="Y249778" s="109"/>
    </row>
    <row r="249779" spans="25:25" x14ac:dyDescent="0.25">
      <c r="Y249779" s="109"/>
    </row>
    <row r="249780" spans="25:25" x14ac:dyDescent="0.25">
      <c r="Y249780" s="109"/>
    </row>
    <row r="249781" spans="25:25" x14ac:dyDescent="0.25">
      <c r="Y249781" s="109"/>
    </row>
    <row r="249782" spans="25:25" x14ac:dyDescent="0.25">
      <c r="Y249782" s="109"/>
    </row>
    <row r="249783" spans="25:25" x14ac:dyDescent="0.25">
      <c r="Y249783" s="109"/>
    </row>
    <row r="249784" spans="25:25" x14ac:dyDescent="0.25">
      <c r="Y249784" s="109"/>
    </row>
    <row r="249785" spans="25:25" x14ac:dyDescent="0.25">
      <c r="Y249785" s="109"/>
    </row>
    <row r="249786" spans="25:25" x14ac:dyDescent="0.25">
      <c r="Y249786" s="109"/>
    </row>
    <row r="249787" spans="25:25" x14ac:dyDescent="0.25">
      <c r="Y249787" s="109"/>
    </row>
    <row r="249788" spans="25:25" x14ac:dyDescent="0.25">
      <c r="Y249788" s="109"/>
    </row>
    <row r="249789" spans="25:25" x14ac:dyDescent="0.25">
      <c r="Y249789" s="109"/>
    </row>
    <row r="249790" spans="25:25" x14ac:dyDescent="0.25">
      <c r="Y249790" s="109"/>
    </row>
    <row r="249791" spans="25:25" x14ac:dyDescent="0.25">
      <c r="Y249791" s="109"/>
    </row>
    <row r="249792" spans="25:25" x14ac:dyDescent="0.25">
      <c r="Y249792" s="109"/>
    </row>
    <row r="249793" spans="25:25" x14ac:dyDescent="0.25">
      <c r="Y249793" s="109"/>
    </row>
    <row r="249794" spans="25:25" x14ac:dyDescent="0.25">
      <c r="Y249794" s="109"/>
    </row>
    <row r="249795" spans="25:25" x14ac:dyDescent="0.25">
      <c r="Y249795" s="109"/>
    </row>
    <row r="249796" spans="25:25" x14ac:dyDescent="0.25">
      <c r="Y249796" s="109"/>
    </row>
    <row r="249797" spans="25:25" x14ac:dyDescent="0.25">
      <c r="Y249797" s="109"/>
    </row>
    <row r="249798" spans="25:25" x14ac:dyDescent="0.25">
      <c r="Y249798" s="109"/>
    </row>
    <row r="249799" spans="25:25" x14ac:dyDescent="0.25">
      <c r="Y249799" s="109"/>
    </row>
    <row r="249800" spans="25:25" x14ac:dyDescent="0.25">
      <c r="Y249800" s="109"/>
    </row>
    <row r="249801" spans="25:25" x14ac:dyDescent="0.25">
      <c r="Y249801" s="109"/>
    </row>
    <row r="249802" spans="25:25" x14ac:dyDescent="0.25">
      <c r="Y249802" s="109"/>
    </row>
    <row r="249803" spans="25:25" x14ac:dyDescent="0.25">
      <c r="Y249803" s="109"/>
    </row>
    <row r="249804" spans="25:25" x14ac:dyDescent="0.25">
      <c r="Y249804" s="109"/>
    </row>
    <row r="249805" spans="25:25" x14ac:dyDescent="0.25">
      <c r="Y249805" s="109"/>
    </row>
    <row r="249806" spans="25:25" x14ac:dyDescent="0.25">
      <c r="Y249806" s="109"/>
    </row>
    <row r="249807" spans="25:25" x14ac:dyDescent="0.25">
      <c r="Y249807" s="109"/>
    </row>
    <row r="249808" spans="25:25" x14ac:dyDescent="0.25">
      <c r="Y249808" s="109"/>
    </row>
    <row r="249809" spans="25:25" x14ac:dyDescent="0.25">
      <c r="Y249809" s="109"/>
    </row>
    <row r="249810" spans="25:25" x14ac:dyDescent="0.25">
      <c r="Y249810" s="109"/>
    </row>
    <row r="249811" spans="25:25" x14ac:dyDescent="0.25">
      <c r="Y249811" s="109"/>
    </row>
    <row r="249812" spans="25:25" x14ac:dyDescent="0.25">
      <c r="Y249812" s="109"/>
    </row>
    <row r="249813" spans="25:25" x14ac:dyDescent="0.25">
      <c r="Y249813" s="109"/>
    </row>
    <row r="249814" spans="25:25" x14ac:dyDescent="0.25">
      <c r="Y249814" s="109"/>
    </row>
    <row r="249815" spans="25:25" x14ac:dyDescent="0.25">
      <c r="Y249815" s="109"/>
    </row>
    <row r="249816" spans="25:25" x14ac:dyDescent="0.25">
      <c r="Y249816" s="109"/>
    </row>
    <row r="249817" spans="25:25" x14ac:dyDescent="0.25">
      <c r="Y249817" s="109"/>
    </row>
    <row r="249818" spans="25:25" x14ac:dyDescent="0.25">
      <c r="Y249818" s="109"/>
    </row>
    <row r="249819" spans="25:25" x14ac:dyDescent="0.25">
      <c r="Y249819" s="109"/>
    </row>
    <row r="249820" spans="25:25" x14ac:dyDescent="0.25">
      <c r="Y249820" s="109"/>
    </row>
    <row r="249821" spans="25:25" x14ac:dyDescent="0.25">
      <c r="Y249821" s="109"/>
    </row>
    <row r="249822" spans="25:25" x14ac:dyDescent="0.25">
      <c r="Y249822" s="109"/>
    </row>
    <row r="249823" spans="25:25" x14ac:dyDescent="0.25">
      <c r="Y249823" s="109"/>
    </row>
    <row r="249824" spans="25:25" x14ac:dyDescent="0.25">
      <c r="Y249824" s="109"/>
    </row>
    <row r="249825" spans="25:25" x14ac:dyDescent="0.25">
      <c r="Y249825" s="109"/>
    </row>
    <row r="249826" spans="25:25" x14ac:dyDescent="0.25">
      <c r="Y249826" s="109"/>
    </row>
    <row r="249827" spans="25:25" x14ac:dyDescent="0.25">
      <c r="Y249827" s="109"/>
    </row>
    <row r="249828" spans="25:25" x14ac:dyDescent="0.25">
      <c r="Y249828" s="109"/>
    </row>
    <row r="249829" spans="25:25" x14ac:dyDescent="0.25">
      <c r="Y249829" s="109"/>
    </row>
    <row r="249830" spans="25:25" x14ac:dyDescent="0.25">
      <c r="Y249830" s="109"/>
    </row>
    <row r="249831" spans="25:25" x14ac:dyDescent="0.25">
      <c r="Y249831" s="109"/>
    </row>
    <row r="249832" spans="25:25" x14ac:dyDescent="0.25">
      <c r="Y249832" s="109"/>
    </row>
    <row r="249833" spans="25:25" x14ac:dyDescent="0.25">
      <c r="Y249833" s="109"/>
    </row>
    <row r="249834" spans="25:25" x14ac:dyDescent="0.25">
      <c r="Y249834" s="109"/>
    </row>
    <row r="249835" spans="25:25" x14ac:dyDescent="0.25">
      <c r="Y249835" s="109"/>
    </row>
    <row r="249836" spans="25:25" x14ac:dyDescent="0.25">
      <c r="Y249836" s="109"/>
    </row>
    <row r="249837" spans="25:25" x14ac:dyDescent="0.25">
      <c r="Y249837" s="109"/>
    </row>
    <row r="249838" spans="25:25" x14ac:dyDescent="0.25">
      <c r="Y249838" s="109"/>
    </row>
    <row r="249839" spans="25:25" x14ac:dyDescent="0.25">
      <c r="Y249839" s="109"/>
    </row>
    <row r="249840" spans="25:25" x14ac:dyDescent="0.25">
      <c r="Y249840" s="109"/>
    </row>
    <row r="249841" spans="25:25" x14ac:dyDescent="0.25">
      <c r="Y249841" s="109"/>
    </row>
    <row r="249842" spans="25:25" x14ac:dyDescent="0.25">
      <c r="Y249842" s="109"/>
    </row>
    <row r="249843" spans="25:25" x14ac:dyDescent="0.25">
      <c r="Y249843" s="109"/>
    </row>
    <row r="249844" spans="25:25" x14ac:dyDescent="0.25">
      <c r="Y249844" s="109"/>
    </row>
    <row r="249845" spans="25:25" x14ac:dyDescent="0.25">
      <c r="Y249845" s="109"/>
    </row>
    <row r="249846" spans="25:25" x14ac:dyDescent="0.25">
      <c r="Y249846" s="109"/>
    </row>
    <row r="249847" spans="25:25" x14ac:dyDescent="0.25">
      <c r="Y249847" s="109"/>
    </row>
    <row r="249848" spans="25:25" x14ac:dyDescent="0.25">
      <c r="Y249848" s="109"/>
    </row>
    <row r="249849" spans="25:25" x14ac:dyDescent="0.25">
      <c r="Y249849" s="109"/>
    </row>
    <row r="249850" spans="25:25" x14ac:dyDescent="0.25">
      <c r="Y249850" s="109"/>
    </row>
    <row r="249851" spans="25:25" x14ac:dyDescent="0.25">
      <c r="Y249851" s="109"/>
    </row>
    <row r="249852" spans="25:25" x14ac:dyDescent="0.25">
      <c r="Y249852" s="109"/>
    </row>
    <row r="249853" spans="25:25" x14ac:dyDescent="0.25">
      <c r="Y249853" s="109"/>
    </row>
    <row r="249854" spans="25:25" x14ac:dyDescent="0.25">
      <c r="Y249854" s="109"/>
    </row>
    <row r="249855" spans="25:25" x14ac:dyDescent="0.25">
      <c r="Y249855" s="109"/>
    </row>
    <row r="249856" spans="25:25" x14ac:dyDescent="0.25">
      <c r="Y249856" s="109"/>
    </row>
    <row r="249857" spans="25:25" x14ac:dyDescent="0.25">
      <c r="Y249857" s="109"/>
    </row>
    <row r="249858" spans="25:25" x14ac:dyDescent="0.25">
      <c r="Y249858" s="109"/>
    </row>
    <row r="249859" spans="25:25" x14ac:dyDescent="0.25">
      <c r="Y249859" s="109"/>
    </row>
    <row r="249860" spans="25:25" x14ac:dyDescent="0.25">
      <c r="Y249860" s="109"/>
    </row>
    <row r="249861" spans="25:25" x14ac:dyDescent="0.25">
      <c r="Y249861" s="109"/>
    </row>
    <row r="249862" spans="25:25" x14ac:dyDescent="0.25">
      <c r="Y249862" s="109"/>
    </row>
    <row r="249863" spans="25:25" x14ac:dyDescent="0.25">
      <c r="Y249863" s="109"/>
    </row>
    <row r="249864" spans="25:25" x14ac:dyDescent="0.25">
      <c r="Y249864" s="109"/>
    </row>
    <row r="249865" spans="25:25" x14ac:dyDescent="0.25">
      <c r="Y249865" s="109"/>
    </row>
    <row r="249866" spans="25:25" x14ac:dyDescent="0.25">
      <c r="Y249866" s="109"/>
    </row>
    <row r="249867" spans="25:25" x14ac:dyDescent="0.25">
      <c r="Y249867" s="109"/>
    </row>
    <row r="249868" spans="25:25" x14ac:dyDescent="0.25">
      <c r="Y249868" s="109"/>
    </row>
    <row r="249869" spans="25:25" x14ac:dyDescent="0.25">
      <c r="Y249869" s="109"/>
    </row>
    <row r="249870" spans="25:25" x14ac:dyDescent="0.25">
      <c r="Y249870" s="109"/>
    </row>
    <row r="249871" spans="25:25" x14ac:dyDescent="0.25">
      <c r="Y249871" s="109"/>
    </row>
    <row r="249872" spans="25:25" x14ac:dyDescent="0.25">
      <c r="Y249872" s="109"/>
    </row>
    <row r="249873" spans="25:25" x14ac:dyDescent="0.25">
      <c r="Y249873" s="109"/>
    </row>
    <row r="249874" spans="25:25" x14ac:dyDescent="0.25">
      <c r="Y249874" s="109"/>
    </row>
    <row r="249875" spans="25:25" x14ac:dyDescent="0.25">
      <c r="Y249875" s="109"/>
    </row>
    <row r="249876" spans="25:25" x14ac:dyDescent="0.25">
      <c r="Y249876" s="109"/>
    </row>
    <row r="249877" spans="25:25" x14ac:dyDescent="0.25">
      <c r="Y249877" s="109"/>
    </row>
    <row r="249878" spans="25:25" x14ac:dyDescent="0.25">
      <c r="Y249878" s="109"/>
    </row>
    <row r="249879" spans="25:25" x14ac:dyDescent="0.25">
      <c r="Y249879" s="109"/>
    </row>
    <row r="249880" spans="25:25" x14ac:dyDescent="0.25">
      <c r="Y249880" s="109"/>
    </row>
    <row r="249881" spans="25:25" x14ac:dyDescent="0.25">
      <c r="Y249881" s="109"/>
    </row>
    <row r="249882" spans="25:25" x14ac:dyDescent="0.25">
      <c r="Y249882" s="109"/>
    </row>
    <row r="249883" spans="25:25" x14ac:dyDescent="0.25">
      <c r="Y249883" s="109"/>
    </row>
    <row r="249884" spans="25:25" x14ac:dyDescent="0.25">
      <c r="Y249884" s="109"/>
    </row>
    <row r="249885" spans="25:25" x14ac:dyDescent="0.25">
      <c r="Y249885" s="109"/>
    </row>
    <row r="249886" spans="25:25" x14ac:dyDescent="0.25">
      <c r="Y249886" s="109"/>
    </row>
    <row r="249887" spans="25:25" x14ac:dyDescent="0.25">
      <c r="Y249887" s="109"/>
    </row>
    <row r="249888" spans="25:25" x14ac:dyDescent="0.25">
      <c r="Y249888" s="109"/>
    </row>
    <row r="249889" spans="25:25" x14ac:dyDescent="0.25">
      <c r="Y249889" s="109"/>
    </row>
    <row r="249890" spans="25:25" x14ac:dyDescent="0.25">
      <c r="Y249890" s="109"/>
    </row>
    <row r="249891" spans="25:25" x14ac:dyDescent="0.25">
      <c r="Y249891" s="109"/>
    </row>
    <row r="249892" spans="25:25" x14ac:dyDescent="0.25">
      <c r="Y249892" s="109"/>
    </row>
    <row r="249893" spans="25:25" x14ac:dyDescent="0.25">
      <c r="Y249893" s="109"/>
    </row>
    <row r="249894" spans="25:25" x14ac:dyDescent="0.25">
      <c r="Y249894" s="109"/>
    </row>
    <row r="249895" spans="25:25" x14ac:dyDescent="0.25">
      <c r="Y249895" s="109"/>
    </row>
    <row r="249896" spans="25:25" x14ac:dyDescent="0.25">
      <c r="Y249896" s="109"/>
    </row>
    <row r="249897" spans="25:25" x14ac:dyDescent="0.25">
      <c r="Y249897" s="109"/>
    </row>
    <row r="249898" spans="25:25" x14ac:dyDescent="0.25">
      <c r="Y249898" s="109"/>
    </row>
    <row r="249899" spans="25:25" x14ac:dyDescent="0.25">
      <c r="Y249899" s="109"/>
    </row>
    <row r="249900" spans="25:25" x14ac:dyDescent="0.25">
      <c r="Y249900" s="109"/>
    </row>
    <row r="249901" spans="25:25" x14ac:dyDescent="0.25">
      <c r="Y249901" s="109"/>
    </row>
    <row r="249902" spans="25:25" x14ac:dyDescent="0.25">
      <c r="Y249902" s="109"/>
    </row>
    <row r="249903" spans="25:25" x14ac:dyDescent="0.25">
      <c r="Y249903" s="109"/>
    </row>
    <row r="249904" spans="25:25" x14ac:dyDescent="0.25">
      <c r="Y249904" s="109"/>
    </row>
    <row r="249905" spans="25:25" x14ac:dyDescent="0.25">
      <c r="Y249905" s="109"/>
    </row>
    <row r="249906" spans="25:25" x14ac:dyDescent="0.25">
      <c r="Y249906" s="109"/>
    </row>
    <row r="249907" spans="25:25" x14ac:dyDescent="0.25">
      <c r="Y249907" s="109"/>
    </row>
    <row r="249908" spans="25:25" x14ac:dyDescent="0.25">
      <c r="Y249908" s="109"/>
    </row>
    <row r="249909" spans="25:25" x14ac:dyDescent="0.25">
      <c r="Y249909" s="109"/>
    </row>
    <row r="249910" spans="25:25" x14ac:dyDescent="0.25">
      <c r="Y249910" s="109"/>
    </row>
    <row r="249911" spans="25:25" x14ac:dyDescent="0.25">
      <c r="Y249911" s="109"/>
    </row>
    <row r="249912" spans="25:25" x14ac:dyDescent="0.25">
      <c r="Y249912" s="109"/>
    </row>
    <row r="249913" spans="25:25" x14ac:dyDescent="0.25">
      <c r="Y249913" s="109"/>
    </row>
    <row r="249914" spans="25:25" x14ac:dyDescent="0.25">
      <c r="Y249914" s="109"/>
    </row>
    <row r="249915" spans="25:25" x14ac:dyDescent="0.25">
      <c r="Y249915" s="109"/>
    </row>
    <row r="249916" spans="25:25" x14ac:dyDescent="0.25">
      <c r="Y249916" s="109"/>
    </row>
    <row r="249917" spans="25:25" x14ac:dyDescent="0.25">
      <c r="Y249917" s="109"/>
    </row>
    <row r="249918" spans="25:25" x14ac:dyDescent="0.25">
      <c r="Y249918" s="109"/>
    </row>
    <row r="249919" spans="25:25" x14ac:dyDescent="0.25">
      <c r="Y249919" s="109"/>
    </row>
    <row r="249920" spans="25:25" x14ac:dyDescent="0.25">
      <c r="Y249920" s="109"/>
    </row>
    <row r="249921" spans="25:25" x14ac:dyDescent="0.25">
      <c r="Y249921" s="109"/>
    </row>
    <row r="249922" spans="25:25" x14ac:dyDescent="0.25">
      <c r="Y249922" s="109"/>
    </row>
    <row r="249923" spans="25:25" x14ac:dyDescent="0.25">
      <c r="Y249923" s="109"/>
    </row>
    <row r="249924" spans="25:25" x14ac:dyDescent="0.25">
      <c r="Y249924" s="109"/>
    </row>
    <row r="249925" spans="25:25" x14ac:dyDescent="0.25">
      <c r="Y249925" s="109"/>
    </row>
    <row r="249926" spans="25:25" x14ac:dyDescent="0.25">
      <c r="Y249926" s="109"/>
    </row>
    <row r="249927" spans="25:25" x14ac:dyDescent="0.25">
      <c r="Y249927" s="109"/>
    </row>
    <row r="249928" spans="25:25" x14ac:dyDescent="0.25">
      <c r="Y249928" s="109"/>
    </row>
    <row r="249929" spans="25:25" x14ac:dyDescent="0.25">
      <c r="Y249929" s="109"/>
    </row>
    <row r="249930" spans="25:25" x14ac:dyDescent="0.25">
      <c r="Y249930" s="109"/>
    </row>
    <row r="249931" spans="25:25" x14ac:dyDescent="0.25">
      <c r="Y249931" s="109"/>
    </row>
    <row r="249932" spans="25:25" x14ac:dyDescent="0.25">
      <c r="Y249932" s="109"/>
    </row>
    <row r="249933" spans="25:25" x14ac:dyDescent="0.25">
      <c r="Y249933" s="109"/>
    </row>
    <row r="249934" spans="25:25" x14ac:dyDescent="0.25">
      <c r="Y249934" s="109"/>
    </row>
    <row r="249935" spans="25:25" x14ac:dyDescent="0.25">
      <c r="Y249935" s="109"/>
    </row>
    <row r="249936" spans="25:25" x14ac:dyDescent="0.25">
      <c r="Y249936" s="109"/>
    </row>
    <row r="249937" spans="25:25" x14ac:dyDescent="0.25">
      <c r="Y249937" s="109"/>
    </row>
    <row r="249938" spans="25:25" x14ac:dyDescent="0.25">
      <c r="Y249938" s="109"/>
    </row>
    <row r="249939" spans="25:25" x14ac:dyDescent="0.25">
      <c r="Y249939" s="109"/>
    </row>
    <row r="249940" spans="25:25" x14ac:dyDescent="0.25">
      <c r="Y249940" s="109"/>
    </row>
    <row r="249941" spans="25:25" x14ac:dyDescent="0.25">
      <c r="Y249941" s="109"/>
    </row>
    <row r="249942" spans="25:25" x14ac:dyDescent="0.25">
      <c r="Y249942" s="109"/>
    </row>
    <row r="249943" spans="25:25" x14ac:dyDescent="0.25">
      <c r="Y249943" s="109"/>
    </row>
    <row r="249944" spans="25:25" x14ac:dyDescent="0.25">
      <c r="Y249944" s="109"/>
    </row>
    <row r="249945" spans="25:25" x14ac:dyDescent="0.25">
      <c r="Y249945" s="109"/>
    </row>
    <row r="249946" spans="25:25" x14ac:dyDescent="0.25">
      <c r="Y249946" s="109"/>
    </row>
    <row r="249947" spans="25:25" x14ac:dyDescent="0.25">
      <c r="Y249947" s="109"/>
    </row>
    <row r="249948" spans="25:25" x14ac:dyDescent="0.25">
      <c r="Y249948" s="109"/>
    </row>
    <row r="249949" spans="25:25" x14ac:dyDescent="0.25">
      <c r="Y249949" s="109"/>
    </row>
    <row r="249950" spans="25:25" x14ac:dyDescent="0.25">
      <c r="Y249950" s="109"/>
    </row>
    <row r="249951" spans="25:25" x14ac:dyDescent="0.25">
      <c r="Y249951" s="109"/>
    </row>
    <row r="249952" spans="25:25" x14ac:dyDescent="0.25">
      <c r="Y249952" s="109"/>
    </row>
    <row r="249953" spans="25:25" x14ac:dyDescent="0.25">
      <c r="Y249953" s="109"/>
    </row>
    <row r="249954" spans="25:25" x14ac:dyDescent="0.25">
      <c r="Y249954" s="109"/>
    </row>
    <row r="249955" spans="25:25" x14ac:dyDescent="0.25">
      <c r="Y249955" s="109"/>
    </row>
    <row r="249956" spans="25:25" x14ac:dyDescent="0.25">
      <c r="Y249956" s="109"/>
    </row>
    <row r="249957" spans="25:25" x14ac:dyDescent="0.25">
      <c r="Y249957" s="109"/>
    </row>
    <row r="249958" spans="25:25" x14ac:dyDescent="0.25">
      <c r="Y249958" s="109"/>
    </row>
    <row r="249959" spans="25:25" x14ac:dyDescent="0.25">
      <c r="Y249959" s="109"/>
    </row>
    <row r="249960" spans="25:25" x14ac:dyDescent="0.25">
      <c r="Y249960" s="109"/>
    </row>
    <row r="249961" spans="25:25" x14ac:dyDescent="0.25">
      <c r="Y249961" s="109"/>
    </row>
    <row r="249962" spans="25:25" x14ac:dyDescent="0.25">
      <c r="Y249962" s="109"/>
    </row>
    <row r="249963" spans="25:25" x14ac:dyDescent="0.25">
      <c r="Y249963" s="109"/>
    </row>
    <row r="249964" spans="25:25" x14ac:dyDescent="0.25">
      <c r="Y249964" s="109"/>
    </row>
    <row r="249965" spans="25:25" x14ac:dyDescent="0.25">
      <c r="Y249965" s="109"/>
    </row>
    <row r="249966" spans="25:25" x14ac:dyDescent="0.25">
      <c r="Y249966" s="109"/>
    </row>
    <row r="249967" spans="25:25" x14ac:dyDescent="0.25">
      <c r="Y249967" s="109"/>
    </row>
    <row r="249968" spans="25:25" x14ac:dyDescent="0.25">
      <c r="Y249968" s="109"/>
    </row>
    <row r="249969" spans="25:25" x14ac:dyDescent="0.25">
      <c r="Y249969" s="109"/>
    </row>
    <row r="249970" spans="25:25" x14ac:dyDescent="0.25">
      <c r="Y249970" s="109"/>
    </row>
    <row r="249971" spans="25:25" x14ac:dyDescent="0.25">
      <c r="Y249971" s="109"/>
    </row>
    <row r="249972" spans="25:25" x14ac:dyDescent="0.25">
      <c r="Y249972" s="109"/>
    </row>
    <row r="249973" spans="25:25" x14ac:dyDescent="0.25">
      <c r="Y249973" s="109"/>
    </row>
    <row r="249974" spans="25:25" x14ac:dyDescent="0.25">
      <c r="Y249974" s="109"/>
    </row>
    <row r="249975" spans="25:25" x14ac:dyDescent="0.25">
      <c r="Y249975" s="109"/>
    </row>
    <row r="249976" spans="25:25" x14ac:dyDescent="0.25">
      <c r="Y249976" s="109"/>
    </row>
    <row r="249977" spans="25:25" x14ac:dyDescent="0.25">
      <c r="Y249977" s="109"/>
    </row>
    <row r="249978" spans="25:25" x14ac:dyDescent="0.25">
      <c r="Y249978" s="109"/>
    </row>
    <row r="249979" spans="25:25" x14ac:dyDescent="0.25">
      <c r="Y249979" s="109"/>
    </row>
    <row r="249980" spans="25:25" x14ac:dyDescent="0.25">
      <c r="Y249980" s="109"/>
    </row>
    <row r="249981" spans="25:25" x14ac:dyDescent="0.25">
      <c r="Y249981" s="109"/>
    </row>
    <row r="249982" spans="25:25" x14ac:dyDescent="0.25">
      <c r="Y249982" s="109"/>
    </row>
    <row r="249983" spans="25:25" x14ac:dyDescent="0.25">
      <c r="Y249983" s="109"/>
    </row>
    <row r="249984" spans="25:25" x14ac:dyDescent="0.25">
      <c r="Y249984" s="109"/>
    </row>
    <row r="249985" spans="25:25" x14ac:dyDescent="0.25">
      <c r="Y249985" s="109"/>
    </row>
    <row r="249986" spans="25:25" x14ac:dyDescent="0.25">
      <c r="Y249986" s="109"/>
    </row>
    <row r="249987" spans="25:25" x14ac:dyDescent="0.25">
      <c r="Y249987" s="109"/>
    </row>
    <row r="249988" spans="25:25" x14ac:dyDescent="0.25">
      <c r="Y249988" s="109"/>
    </row>
    <row r="249989" spans="25:25" x14ac:dyDescent="0.25">
      <c r="Y249989" s="109"/>
    </row>
    <row r="249990" spans="25:25" x14ac:dyDescent="0.25">
      <c r="Y249990" s="109"/>
    </row>
    <row r="249991" spans="25:25" x14ac:dyDescent="0.25">
      <c r="Y249991" s="109"/>
    </row>
    <row r="249992" spans="25:25" x14ac:dyDescent="0.25">
      <c r="Y249992" s="109"/>
    </row>
    <row r="249993" spans="25:25" x14ac:dyDescent="0.25">
      <c r="Y249993" s="109"/>
    </row>
    <row r="249994" spans="25:25" x14ac:dyDescent="0.25">
      <c r="Y249994" s="109"/>
    </row>
    <row r="249995" spans="25:25" x14ac:dyDescent="0.25">
      <c r="Y249995" s="109"/>
    </row>
    <row r="249996" spans="25:25" x14ac:dyDescent="0.25">
      <c r="Y249996" s="109"/>
    </row>
    <row r="249997" spans="25:25" x14ac:dyDescent="0.25">
      <c r="Y249997" s="109"/>
    </row>
    <row r="249998" spans="25:25" x14ac:dyDescent="0.25">
      <c r="Y249998" s="109"/>
    </row>
    <row r="249999" spans="25:25" x14ac:dyDescent="0.25">
      <c r="Y249999" s="109"/>
    </row>
    <row r="250000" spans="25:25" x14ac:dyDescent="0.25">
      <c r="Y250000" s="109"/>
    </row>
    <row r="250001" spans="25:25" x14ac:dyDescent="0.25">
      <c r="Y250001" s="109"/>
    </row>
    <row r="250002" spans="25:25" x14ac:dyDescent="0.25">
      <c r="Y250002" s="109"/>
    </row>
    <row r="250003" spans="25:25" x14ac:dyDescent="0.25">
      <c r="Y250003" s="109"/>
    </row>
    <row r="250004" spans="25:25" x14ac:dyDescent="0.25">
      <c r="Y250004" s="109"/>
    </row>
    <row r="250005" spans="25:25" x14ac:dyDescent="0.25">
      <c r="Y250005" s="109"/>
    </row>
    <row r="250006" spans="25:25" x14ac:dyDescent="0.25">
      <c r="Y250006" s="109"/>
    </row>
    <row r="250007" spans="25:25" x14ac:dyDescent="0.25">
      <c r="Y250007" s="109"/>
    </row>
    <row r="250008" spans="25:25" x14ac:dyDescent="0.25">
      <c r="Y250008" s="109"/>
    </row>
    <row r="250009" spans="25:25" x14ac:dyDescent="0.25">
      <c r="Y250009" s="109"/>
    </row>
    <row r="250010" spans="25:25" x14ac:dyDescent="0.25">
      <c r="Y250010" s="109"/>
    </row>
    <row r="250011" spans="25:25" x14ac:dyDescent="0.25">
      <c r="Y250011" s="109"/>
    </row>
    <row r="250012" spans="25:25" x14ac:dyDescent="0.25">
      <c r="Y250012" s="109"/>
    </row>
    <row r="250013" spans="25:25" x14ac:dyDescent="0.25">
      <c r="Y250013" s="109"/>
    </row>
    <row r="250014" spans="25:25" x14ac:dyDescent="0.25">
      <c r="Y250014" s="109"/>
    </row>
    <row r="250015" spans="25:25" x14ac:dyDescent="0.25">
      <c r="Y250015" s="109"/>
    </row>
    <row r="250016" spans="25:25" x14ac:dyDescent="0.25">
      <c r="Y250016" s="109"/>
    </row>
    <row r="250017" spans="25:25" x14ac:dyDescent="0.25">
      <c r="Y250017" s="109"/>
    </row>
    <row r="250018" spans="25:25" x14ac:dyDescent="0.25">
      <c r="Y250018" s="109"/>
    </row>
    <row r="250019" spans="25:25" x14ac:dyDescent="0.25">
      <c r="Y250019" s="109"/>
    </row>
    <row r="250020" spans="25:25" x14ac:dyDescent="0.25">
      <c r="Y250020" s="109"/>
    </row>
    <row r="250021" spans="25:25" x14ac:dyDescent="0.25">
      <c r="Y250021" s="109"/>
    </row>
    <row r="250022" spans="25:25" x14ac:dyDescent="0.25">
      <c r="Y250022" s="109"/>
    </row>
    <row r="250023" spans="25:25" x14ac:dyDescent="0.25">
      <c r="Y250023" s="109"/>
    </row>
    <row r="250024" spans="25:25" x14ac:dyDescent="0.25">
      <c r="Y250024" s="109"/>
    </row>
    <row r="250025" spans="25:25" x14ac:dyDescent="0.25">
      <c r="Y250025" s="109"/>
    </row>
    <row r="250026" spans="25:25" x14ac:dyDescent="0.25">
      <c r="Y250026" s="109"/>
    </row>
    <row r="250027" spans="25:25" x14ac:dyDescent="0.25">
      <c r="Y250027" s="109"/>
    </row>
    <row r="250028" spans="25:25" x14ac:dyDescent="0.25">
      <c r="Y250028" s="109"/>
    </row>
    <row r="250029" spans="25:25" x14ac:dyDescent="0.25">
      <c r="Y250029" s="109"/>
    </row>
    <row r="250030" spans="25:25" x14ac:dyDescent="0.25">
      <c r="Y250030" s="109"/>
    </row>
    <row r="250031" spans="25:25" x14ac:dyDescent="0.25">
      <c r="Y250031" s="109"/>
    </row>
    <row r="250032" spans="25:25" x14ac:dyDescent="0.25">
      <c r="Y250032" s="109"/>
    </row>
    <row r="250033" spans="25:25" x14ac:dyDescent="0.25">
      <c r="Y250033" s="109"/>
    </row>
    <row r="250034" spans="25:25" x14ac:dyDescent="0.25">
      <c r="Y250034" s="109"/>
    </row>
    <row r="250035" spans="25:25" x14ac:dyDescent="0.25">
      <c r="Y250035" s="109"/>
    </row>
    <row r="250036" spans="25:25" x14ac:dyDescent="0.25">
      <c r="Y250036" s="109"/>
    </row>
    <row r="250037" spans="25:25" x14ac:dyDescent="0.25">
      <c r="Y250037" s="109"/>
    </row>
    <row r="250038" spans="25:25" x14ac:dyDescent="0.25">
      <c r="Y250038" s="109"/>
    </row>
    <row r="250039" spans="25:25" x14ac:dyDescent="0.25">
      <c r="Y250039" s="109"/>
    </row>
    <row r="250040" spans="25:25" x14ac:dyDescent="0.25">
      <c r="Y250040" s="109"/>
    </row>
    <row r="250041" spans="25:25" x14ac:dyDescent="0.25">
      <c r="Y250041" s="109"/>
    </row>
    <row r="250042" spans="25:25" x14ac:dyDescent="0.25">
      <c r="Y250042" s="109"/>
    </row>
    <row r="250043" spans="25:25" x14ac:dyDescent="0.25">
      <c r="Y250043" s="109"/>
    </row>
    <row r="250044" spans="25:25" x14ac:dyDescent="0.25">
      <c r="Y250044" s="109"/>
    </row>
    <row r="250045" spans="25:25" x14ac:dyDescent="0.25">
      <c r="Y250045" s="109"/>
    </row>
    <row r="250046" spans="25:25" x14ac:dyDescent="0.25">
      <c r="Y250046" s="109"/>
    </row>
    <row r="250047" spans="25:25" x14ac:dyDescent="0.25">
      <c r="Y250047" s="109"/>
    </row>
    <row r="250048" spans="25:25" x14ac:dyDescent="0.25">
      <c r="Y250048" s="109"/>
    </row>
    <row r="250049" spans="25:25" x14ac:dyDescent="0.25">
      <c r="Y250049" s="109"/>
    </row>
    <row r="250050" spans="25:25" x14ac:dyDescent="0.25">
      <c r="Y250050" s="109"/>
    </row>
    <row r="250051" spans="25:25" x14ac:dyDescent="0.25">
      <c r="Y250051" s="109"/>
    </row>
    <row r="250052" spans="25:25" x14ac:dyDescent="0.25">
      <c r="Y250052" s="109"/>
    </row>
    <row r="250053" spans="25:25" x14ac:dyDescent="0.25">
      <c r="Y250053" s="109"/>
    </row>
    <row r="250054" spans="25:25" x14ac:dyDescent="0.25">
      <c r="Y250054" s="109"/>
    </row>
    <row r="250055" spans="25:25" x14ac:dyDescent="0.25">
      <c r="Y250055" s="109"/>
    </row>
    <row r="250056" spans="25:25" x14ac:dyDescent="0.25">
      <c r="Y250056" s="109"/>
    </row>
    <row r="250057" spans="25:25" x14ac:dyDescent="0.25">
      <c r="Y250057" s="109"/>
    </row>
    <row r="250058" spans="25:25" x14ac:dyDescent="0.25">
      <c r="Y250058" s="109"/>
    </row>
    <row r="250059" spans="25:25" x14ac:dyDescent="0.25">
      <c r="Y250059" s="109"/>
    </row>
    <row r="250060" spans="25:25" x14ac:dyDescent="0.25">
      <c r="Y250060" s="109"/>
    </row>
    <row r="250061" spans="25:25" x14ac:dyDescent="0.25">
      <c r="Y250061" s="109"/>
    </row>
    <row r="250062" spans="25:25" x14ac:dyDescent="0.25">
      <c r="Y250062" s="109"/>
    </row>
    <row r="250063" spans="25:25" x14ac:dyDescent="0.25">
      <c r="Y250063" s="109"/>
    </row>
    <row r="250064" spans="25:25" x14ac:dyDescent="0.25">
      <c r="Y250064" s="109"/>
    </row>
    <row r="250065" spans="25:25" x14ac:dyDescent="0.25">
      <c r="Y250065" s="109"/>
    </row>
    <row r="250066" spans="25:25" x14ac:dyDescent="0.25">
      <c r="Y250066" s="109"/>
    </row>
    <row r="250067" spans="25:25" x14ac:dyDescent="0.25">
      <c r="Y250067" s="109"/>
    </row>
    <row r="250068" spans="25:25" x14ac:dyDescent="0.25">
      <c r="Y250068" s="109"/>
    </row>
    <row r="250069" spans="25:25" x14ac:dyDescent="0.25">
      <c r="Y250069" s="109"/>
    </row>
    <row r="250070" spans="25:25" x14ac:dyDescent="0.25">
      <c r="Y250070" s="109"/>
    </row>
    <row r="250071" spans="25:25" x14ac:dyDescent="0.25">
      <c r="Y250071" s="109"/>
    </row>
    <row r="250072" spans="25:25" x14ac:dyDescent="0.25">
      <c r="Y250072" s="109"/>
    </row>
    <row r="250073" spans="25:25" x14ac:dyDescent="0.25">
      <c r="Y250073" s="109"/>
    </row>
    <row r="250074" spans="25:25" x14ac:dyDescent="0.25">
      <c r="Y250074" s="109"/>
    </row>
    <row r="250075" spans="25:25" x14ac:dyDescent="0.25">
      <c r="Y250075" s="109"/>
    </row>
    <row r="250076" spans="25:25" x14ac:dyDescent="0.25">
      <c r="Y250076" s="109"/>
    </row>
    <row r="250077" spans="25:25" x14ac:dyDescent="0.25">
      <c r="Y250077" s="109"/>
    </row>
    <row r="250078" spans="25:25" x14ac:dyDescent="0.25">
      <c r="Y250078" s="109"/>
    </row>
    <row r="250079" spans="25:25" x14ac:dyDescent="0.25">
      <c r="Y250079" s="109"/>
    </row>
    <row r="250080" spans="25:25" x14ac:dyDescent="0.25">
      <c r="Y250080" s="109"/>
    </row>
    <row r="250081" spans="25:25" x14ac:dyDescent="0.25">
      <c r="Y250081" s="109"/>
    </row>
    <row r="250082" spans="25:25" x14ac:dyDescent="0.25">
      <c r="Y250082" s="109"/>
    </row>
    <row r="250083" spans="25:25" x14ac:dyDescent="0.25">
      <c r="Y250083" s="109"/>
    </row>
    <row r="250084" spans="25:25" x14ac:dyDescent="0.25">
      <c r="Y250084" s="109"/>
    </row>
    <row r="250085" spans="25:25" x14ac:dyDescent="0.25">
      <c r="Y250085" s="109"/>
    </row>
    <row r="250086" spans="25:25" x14ac:dyDescent="0.25">
      <c r="Y250086" s="109"/>
    </row>
    <row r="250087" spans="25:25" x14ac:dyDescent="0.25">
      <c r="Y250087" s="109"/>
    </row>
    <row r="250088" spans="25:25" x14ac:dyDescent="0.25">
      <c r="Y250088" s="109"/>
    </row>
    <row r="250089" spans="25:25" x14ac:dyDescent="0.25">
      <c r="Y250089" s="109"/>
    </row>
    <row r="250090" spans="25:25" x14ac:dyDescent="0.25">
      <c r="Y250090" s="109"/>
    </row>
    <row r="250091" spans="25:25" x14ac:dyDescent="0.25">
      <c r="Y250091" s="109"/>
    </row>
    <row r="250092" spans="25:25" x14ac:dyDescent="0.25">
      <c r="Y250092" s="109"/>
    </row>
    <row r="250093" spans="25:25" x14ac:dyDescent="0.25">
      <c r="Y250093" s="109"/>
    </row>
    <row r="250094" spans="25:25" x14ac:dyDescent="0.25">
      <c r="Y250094" s="109"/>
    </row>
    <row r="250095" spans="25:25" x14ac:dyDescent="0.25">
      <c r="Y250095" s="109"/>
    </row>
    <row r="250096" spans="25:25" x14ac:dyDescent="0.25">
      <c r="Y250096" s="109"/>
    </row>
    <row r="250097" spans="25:25" x14ac:dyDescent="0.25">
      <c r="Y250097" s="109"/>
    </row>
    <row r="250098" spans="25:25" x14ac:dyDescent="0.25">
      <c r="Y250098" s="109"/>
    </row>
    <row r="250099" spans="25:25" x14ac:dyDescent="0.25">
      <c r="Y250099" s="109"/>
    </row>
    <row r="250100" spans="25:25" x14ac:dyDescent="0.25">
      <c r="Y250100" s="109"/>
    </row>
    <row r="250101" spans="25:25" x14ac:dyDescent="0.25">
      <c r="Y250101" s="109"/>
    </row>
    <row r="250102" spans="25:25" x14ac:dyDescent="0.25">
      <c r="Y250102" s="109"/>
    </row>
    <row r="250103" spans="25:25" x14ac:dyDescent="0.25">
      <c r="Y250103" s="109"/>
    </row>
    <row r="250104" spans="25:25" x14ac:dyDescent="0.25">
      <c r="Y250104" s="109"/>
    </row>
    <row r="250105" spans="25:25" x14ac:dyDescent="0.25">
      <c r="Y250105" s="109"/>
    </row>
    <row r="250106" spans="25:25" x14ac:dyDescent="0.25">
      <c r="Y250106" s="109"/>
    </row>
    <row r="250107" spans="25:25" x14ac:dyDescent="0.25">
      <c r="Y250107" s="109"/>
    </row>
    <row r="250108" spans="25:25" x14ac:dyDescent="0.25">
      <c r="Y250108" s="109"/>
    </row>
    <row r="250109" spans="25:25" x14ac:dyDescent="0.25">
      <c r="Y250109" s="109"/>
    </row>
    <row r="250110" spans="25:25" x14ac:dyDescent="0.25">
      <c r="Y250110" s="109"/>
    </row>
    <row r="250111" spans="25:25" x14ac:dyDescent="0.25">
      <c r="Y250111" s="109"/>
    </row>
    <row r="250112" spans="25:25" x14ac:dyDescent="0.25">
      <c r="Y250112" s="109"/>
    </row>
    <row r="250113" spans="25:25" x14ac:dyDescent="0.25">
      <c r="Y250113" s="109"/>
    </row>
    <row r="250114" spans="25:25" x14ac:dyDescent="0.25">
      <c r="Y250114" s="109"/>
    </row>
    <row r="250115" spans="25:25" x14ac:dyDescent="0.25">
      <c r="Y250115" s="109"/>
    </row>
    <row r="250116" spans="25:25" x14ac:dyDescent="0.25">
      <c r="Y250116" s="109"/>
    </row>
    <row r="250117" spans="25:25" x14ac:dyDescent="0.25">
      <c r="Y250117" s="109"/>
    </row>
    <row r="250118" spans="25:25" x14ac:dyDescent="0.25">
      <c r="Y250118" s="109"/>
    </row>
    <row r="250119" spans="25:25" x14ac:dyDescent="0.25">
      <c r="Y250119" s="109"/>
    </row>
    <row r="250120" spans="25:25" x14ac:dyDescent="0.25">
      <c r="Y250120" s="109"/>
    </row>
    <row r="250121" spans="25:25" x14ac:dyDescent="0.25">
      <c r="Y250121" s="109"/>
    </row>
    <row r="250122" spans="25:25" x14ac:dyDescent="0.25">
      <c r="Y250122" s="109"/>
    </row>
    <row r="250123" spans="25:25" x14ac:dyDescent="0.25">
      <c r="Y250123" s="109"/>
    </row>
    <row r="250124" spans="25:25" x14ac:dyDescent="0.25">
      <c r="Y250124" s="109"/>
    </row>
    <row r="250125" spans="25:25" x14ac:dyDescent="0.25">
      <c r="Y250125" s="109"/>
    </row>
    <row r="250126" spans="25:25" x14ac:dyDescent="0.25">
      <c r="Y250126" s="109"/>
    </row>
    <row r="250127" spans="25:25" x14ac:dyDescent="0.25">
      <c r="Y250127" s="109"/>
    </row>
    <row r="250128" spans="25:25" x14ac:dyDescent="0.25">
      <c r="Y250128" s="109"/>
    </row>
    <row r="250129" spans="25:25" x14ac:dyDescent="0.25">
      <c r="Y250129" s="109"/>
    </row>
    <row r="250130" spans="25:25" x14ac:dyDescent="0.25">
      <c r="Y250130" s="109"/>
    </row>
    <row r="250131" spans="25:25" x14ac:dyDescent="0.25">
      <c r="Y250131" s="109"/>
    </row>
    <row r="250132" spans="25:25" x14ac:dyDescent="0.25">
      <c r="Y250132" s="109"/>
    </row>
    <row r="250133" spans="25:25" x14ac:dyDescent="0.25">
      <c r="Y250133" s="109"/>
    </row>
    <row r="250134" spans="25:25" x14ac:dyDescent="0.25">
      <c r="Y250134" s="109"/>
    </row>
    <row r="250135" spans="25:25" x14ac:dyDescent="0.25">
      <c r="Y250135" s="109"/>
    </row>
    <row r="250136" spans="25:25" x14ac:dyDescent="0.25">
      <c r="Y250136" s="109"/>
    </row>
    <row r="250137" spans="25:25" x14ac:dyDescent="0.25">
      <c r="Y250137" s="109"/>
    </row>
    <row r="250138" spans="25:25" x14ac:dyDescent="0.25">
      <c r="Y250138" s="109"/>
    </row>
    <row r="250139" spans="25:25" x14ac:dyDescent="0.25">
      <c r="Y250139" s="109"/>
    </row>
    <row r="250140" spans="25:25" x14ac:dyDescent="0.25">
      <c r="Y250140" s="109"/>
    </row>
    <row r="250141" spans="25:25" x14ac:dyDescent="0.25">
      <c r="Y250141" s="109"/>
    </row>
    <row r="250142" spans="25:25" x14ac:dyDescent="0.25">
      <c r="Y250142" s="109"/>
    </row>
    <row r="250143" spans="25:25" x14ac:dyDescent="0.25">
      <c r="Y250143" s="109"/>
    </row>
    <row r="250144" spans="25:25" x14ac:dyDescent="0.25">
      <c r="Y250144" s="109"/>
    </row>
    <row r="250145" spans="25:25" x14ac:dyDescent="0.25">
      <c r="Y250145" s="109"/>
    </row>
    <row r="250146" spans="25:25" x14ac:dyDescent="0.25">
      <c r="Y250146" s="109"/>
    </row>
    <row r="250147" spans="25:25" x14ac:dyDescent="0.25">
      <c r="Y250147" s="109"/>
    </row>
    <row r="250148" spans="25:25" x14ac:dyDescent="0.25">
      <c r="Y250148" s="109"/>
    </row>
    <row r="250149" spans="25:25" x14ac:dyDescent="0.25">
      <c r="Y250149" s="109"/>
    </row>
    <row r="250150" spans="25:25" x14ac:dyDescent="0.25">
      <c r="Y250150" s="109"/>
    </row>
    <row r="250151" spans="25:25" x14ac:dyDescent="0.25">
      <c r="Y250151" s="109"/>
    </row>
    <row r="250152" spans="25:25" x14ac:dyDescent="0.25">
      <c r="Y250152" s="109"/>
    </row>
    <row r="250153" spans="25:25" x14ac:dyDescent="0.25">
      <c r="Y250153" s="109"/>
    </row>
    <row r="250154" spans="25:25" x14ac:dyDescent="0.25">
      <c r="Y250154" s="109"/>
    </row>
    <row r="250155" spans="25:25" x14ac:dyDescent="0.25">
      <c r="Y250155" s="109"/>
    </row>
    <row r="250156" spans="25:25" x14ac:dyDescent="0.25">
      <c r="Y250156" s="109"/>
    </row>
    <row r="250157" spans="25:25" x14ac:dyDescent="0.25">
      <c r="Y250157" s="109"/>
    </row>
    <row r="250158" spans="25:25" x14ac:dyDescent="0.25">
      <c r="Y250158" s="109"/>
    </row>
    <row r="250159" spans="25:25" x14ac:dyDescent="0.25">
      <c r="Y250159" s="109"/>
    </row>
    <row r="250160" spans="25:25" x14ac:dyDescent="0.25">
      <c r="Y250160" s="109"/>
    </row>
    <row r="250161" spans="25:25" x14ac:dyDescent="0.25">
      <c r="Y250161" s="109"/>
    </row>
    <row r="250162" spans="25:25" x14ac:dyDescent="0.25">
      <c r="Y250162" s="109"/>
    </row>
    <row r="250163" spans="25:25" x14ac:dyDescent="0.25">
      <c r="Y250163" s="109"/>
    </row>
    <row r="250164" spans="25:25" x14ac:dyDescent="0.25">
      <c r="Y250164" s="109"/>
    </row>
    <row r="250165" spans="25:25" x14ac:dyDescent="0.25">
      <c r="Y250165" s="109"/>
    </row>
    <row r="250166" spans="25:25" x14ac:dyDescent="0.25">
      <c r="Y250166" s="109"/>
    </row>
    <row r="250167" spans="25:25" x14ac:dyDescent="0.25">
      <c r="Y250167" s="109"/>
    </row>
    <row r="250168" spans="25:25" x14ac:dyDescent="0.25">
      <c r="Y250168" s="109"/>
    </row>
    <row r="250169" spans="25:25" x14ac:dyDescent="0.25">
      <c r="Y250169" s="109"/>
    </row>
    <row r="250170" spans="25:25" x14ac:dyDescent="0.25">
      <c r="Y250170" s="109"/>
    </row>
    <row r="250171" spans="25:25" x14ac:dyDescent="0.25">
      <c r="Y250171" s="109"/>
    </row>
    <row r="250172" spans="25:25" x14ac:dyDescent="0.25">
      <c r="Y250172" s="109"/>
    </row>
    <row r="250173" spans="25:25" x14ac:dyDescent="0.25">
      <c r="Y250173" s="109"/>
    </row>
    <row r="250174" spans="25:25" x14ac:dyDescent="0.25">
      <c r="Y250174" s="109"/>
    </row>
    <row r="250175" spans="25:25" x14ac:dyDescent="0.25">
      <c r="Y250175" s="109"/>
    </row>
    <row r="250176" spans="25:25" x14ac:dyDescent="0.25">
      <c r="Y250176" s="109"/>
    </row>
    <row r="250177" spans="25:25" x14ac:dyDescent="0.25">
      <c r="Y250177" s="109"/>
    </row>
    <row r="250178" spans="25:25" x14ac:dyDescent="0.25">
      <c r="Y250178" s="109"/>
    </row>
    <row r="250179" spans="25:25" x14ac:dyDescent="0.25">
      <c r="Y250179" s="109"/>
    </row>
    <row r="250180" spans="25:25" x14ac:dyDescent="0.25">
      <c r="Y250180" s="109"/>
    </row>
    <row r="250181" spans="25:25" x14ac:dyDescent="0.25">
      <c r="Y250181" s="109"/>
    </row>
    <row r="250182" spans="25:25" x14ac:dyDescent="0.25">
      <c r="Y250182" s="109"/>
    </row>
    <row r="250183" spans="25:25" x14ac:dyDescent="0.25">
      <c r="Y250183" s="109"/>
    </row>
    <row r="250184" spans="25:25" x14ac:dyDescent="0.25">
      <c r="Y250184" s="109"/>
    </row>
    <row r="250185" spans="25:25" x14ac:dyDescent="0.25">
      <c r="Y250185" s="109"/>
    </row>
    <row r="250186" spans="25:25" x14ac:dyDescent="0.25">
      <c r="Y250186" s="109"/>
    </row>
    <row r="250187" spans="25:25" x14ac:dyDescent="0.25">
      <c r="Y250187" s="109"/>
    </row>
    <row r="250188" spans="25:25" x14ac:dyDescent="0.25">
      <c r="Y250188" s="109"/>
    </row>
    <row r="250189" spans="25:25" x14ac:dyDescent="0.25">
      <c r="Y250189" s="109"/>
    </row>
    <row r="250190" spans="25:25" x14ac:dyDescent="0.25">
      <c r="Y250190" s="109"/>
    </row>
    <row r="250191" spans="25:25" x14ac:dyDescent="0.25">
      <c r="Y250191" s="109"/>
    </row>
    <row r="250192" spans="25:25" x14ac:dyDescent="0.25">
      <c r="Y250192" s="109"/>
    </row>
    <row r="250193" spans="25:25" x14ac:dyDescent="0.25">
      <c r="Y250193" s="109"/>
    </row>
    <row r="250194" spans="25:25" x14ac:dyDescent="0.25">
      <c r="Y250194" s="109"/>
    </row>
    <row r="250195" spans="25:25" x14ac:dyDescent="0.25">
      <c r="Y250195" s="109"/>
    </row>
    <row r="250196" spans="25:25" x14ac:dyDescent="0.25">
      <c r="Y250196" s="109"/>
    </row>
    <row r="250197" spans="25:25" x14ac:dyDescent="0.25">
      <c r="Y250197" s="109"/>
    </row>
    <row r="250198" spans="25:25" x14ac:dyDescent="0.25">
      <c r="Y250198" s="109"/>
    </row>
    <row r="250199" spans="25:25" x14ac:dyDescent="0.25">
      <c r="Y250199" s="109"/>
    </row>
    <row r="250200" spans="25:25" x14ac:dyDescent="0.25">
      <c r="Y250200" s="109"/>
    </row>
    <row r="250201" spans="25:25" x14ac:dyDescent="0.25">
      <c r="Y250201" s="109"/>
    </row>
    <row r="250202" spans="25:25" x14ac:dyDescent="0.25">
      <c r="Y250202" s="109"/>
    </row>
    <row r="250203" spans="25:25" x14ac:dyDescent="0.25">
      <c r="Y250203" s="109"/>
    </row>
    <row r="250204" spans="25:25" x14ac:dyDescent="0.25">
      <c r="Y250204" s="109"/>
    </row>
    <row r="250205" spans="25:25" x14ac:dyDescent="0.25">
      <c r="Y250205" s="109"/>
    </row>
    <row r="250206" spans="25:25" x14ac:dyDescent="0.25">
      <c r="Y250206" s="109"/>
    </row>
    <row r="250207" spans="25:25" x14ac:dyDescent="0.25">
      <c r="Y250207" s="109"/>
    </row>
    <row r="250208" spans="25:25" x14ac:dyDescent="0.25">
      <c r="Y250208" s="109"/>
    </row>
    <row r="250209" spans="25:25" x14ac:dyDescent="0.25">
      <c r="Y250209" s="109"/>
    </row>
    <row r="250210" spans="25:25" x14ac:dyDescent="0.25">
      <c r="Y250210" s="109"/>
    </row>
    <row r="250211" spans="25:25" x14ac:dyDescent="0.25">
      <c r="Y250211" s="109"/>
    </row>
    <row r="250212" spans="25:25" x14ac:dyDescent="0.25">
      <c r="Y250212" s="109"/>
    </row>
    <row r="250213" spans="25:25" x14ac:dyDescent="0.25">
      <c r="Y250213" s="109"/>
    </row>
    <row r="250214" spans="25:25" x14ac:dyDescent="0.25">
      <c r="Y250214" s="109"/>
    </row>
    <row r="250215" spans="25:25" x14ac:dyDescent="0.25">
      <c r="Y250215" s="109"/>
    </row>
    <row r="250216" spans="25:25" x14ac:dyDescent="0.25">
      <c r="Y250216" s="109"/>
    </row>
    <row r="250217" spans="25:25" x14ac:dyDescent="0.25">
      <c r="Y250217" s="109"/>
    </row>
    <row r="250218" spans="25:25" x14ac:dyDescent="0.25">
      <c r="Y250218" s="109"/>
    </row>
    <row r="250219" spans="25:25" x14ac:dyDescent="0.25">
      <c r="Y250219" s="109"/>
    </row>
    <row r="250220" spans="25:25" x14ac:dyDescent="0.25">
      <c r="Y250220" s="109"/>
    </row>
    <row r="250221" spans="25:25" x14ac:dyDescent="0.25">
      <c r="Y250221" s="109"/>
    </row>
    <row r="250222" spans="25:25" x14ac:dyDescent="0.25">
      <c r="Y250222" s="109"/>
    </row>
    <row r="250223" spans="25:25" x14ac:dyDescent="0.25">
      <c r="Y250223" s="109"/>
    </row>
    <row r="250224" spans="25:25" x14ac:dyDescent="0.25">
      <c r="Y250224" s="109"/>
    </row>
    <row r="250225" spans="25:25" x14ac:dyDescent="0.25">
      <c r="Y250225" s="109"/>
    </row>
    <row r="250226" spans="25:25" x14ac:dyDescent="0.25">
      <c r="Y250226" s="109"/>
    </row>
    <row r="250227" spans="25:25" x14ac:dyDescent="0.25">
      <c r="Y250227" s="109"/>
    </row>
    <row r="250228" spans="25:25" x14ac:dyDescent="0.25">
      <c r="Y250228" s="109"/>
    </row>
    <row r="250229" spans="25:25" x14ac:dyDescent="0.25">
      <c r="Y250229" s="109"/>
    </row>
    <row r="250230" spans="25:25" x14ac:dyDescent="0.25">
      <c r="Y250230" s="109"/>
    </row>
    <row r="250231" spans="25:25" x14ac:dyDescent="0.25">
      <c r="Y250231" s="109"/>
    </row>
    <row r="250232" spans="25:25" x14ac:dyDescent="0.25">
      <c r="Y250232" s="109"/>
    </row>
    <row r="250233" spans="25:25" x14ac:dyDescent="0.25">
      <c r="Y250233" s="109"/>
    </row>
    <row r="250234" spans="25:25" x14ac:dyDescent="0.25">
      <c r="Y250234" s="109"/>
    </row>
    <row r="250235" spans="25:25" x14ac:dyDescent="0.25">
      <c r="Y250235" s="109"/>
    </row>
    <row r="250236" spans="25:25" x14ac:dyDescent="0.25">
      <c r="Y250236" s="109"/>
    </row>
    <row r="250237" spans="25:25" x14ac:dyDescent="0.25">
      <c r="Y250237" s="109"/>
    </row>
    <row r="250238" spans="25:25" x14ac:dyDescent="0.25">
      <c r="Y250238" s="109"/>
    </row>
    <row r="250239" spans="25:25" x14ac:dyDescent="0.25">
      <c r="Y250239" s="109"/>
    </row>
    <row r="250240" spans="25:25" x14ac:dyDescent="0.25">
      <c r="Y250240" s="109"/>
    </row>
    <row r="250241" spans="25:25" x14ac:dyDescent="0.25">
      <c r="Y250241" s="109"/>
    </row>
    <row r="250242" spans="25:25" x14ac:dyDescent="0.25">
      <c r="Y250242" s="109"/>
    </row>
    <row r="250243" spans="25:25" x14ac:dyDescent="0.25">
      <c r="Y250243" s="109"/>
    </row>
    <row r="250244" spans="25:25" x14ac:dyDescent="0.25">
      <c r="Y250244" s="109"/>
    </row>
    <row r="250245" spans="25:25" x14ac:dyDescent="0.25">
      <c r="Y250245" s="109"/>
    </row>
    <row r="250246" spans="25:25" x14ac:dyDescent="0.25">
      <c r="Y250246" s="109"/>
    </row>
    <row r="250247" spans="25:25" x14ac:dyDescent="0.25">
      <c r="Y250247" s="109"/>
    </row>
    <row r="250248" spans="25:25" x14ac:dyDescent="0.25">
      <c r="Y250248" s="109"/>
    </row>
    <row r="250249" spans="25:25" x14ac:dyDescent="0.25">
      <c r="Y250249" s="109"/>
    </row>
    <row r="250250" spans="25:25" x14ac:dyDescent="0.25">
      <c r="Y250250" s="109"/>
    </row>
    <row r="250251" spans="25:25" x14ac:dyDescent="0.25">
      <c r="Y250251" s="109"/>
    </row>
    <row r="250252" spans="25:25" x14ac:dyDescent="0.25">
      <c r="Y250252" s="109"/>
    </row>
    <row r="250253" spans="25:25" x14ac:dyDescent="0.25">
      <c r="Y250253" s="109"/>
    </row>
    <row r="250254" spans="25:25" x14ac:dyDescent="0.25">
      <c r="Y250254" s="109"/>
    </row>
    <row r="250255" spans="25:25" x14ac:dyDescent="0.25">
      <c r="Y250255" s="109"/>
    </row>
    <row r="250256" spans="25:25" x14ac:dyDescent="0.25">
      <c r="Y250256" s="109"/>
    </row>
    <row r="250257" spans="25:25" x14ac:dyDescent="0.25">
      <c r="Y250257" s="109"/>
    </row>
    <row r="250258" spans="25:25" x14ac:dyDescent="0.25">
      <c r="Y250258" s="109"/>
    </row>
    <row r="250259" spans="25:25" x14ac:dyDescent="0.25">
      <c r="Y250259" s="109"/>
    </row>
    <row r="250260" spans="25:25" x14ac:dyDescent="0.25">
      <c r="Y250260" s="109"/>
    </row>
    <row r="250261" spans="25:25" x14ac:dyDescent="0.25">
      <c r="Y250261" s="109"/>
    </row>
    <row r="250262" spans="25:25" x14ac:dyDescent="0.25">
      <c r="Y250262" s="109"/>
    </row>
    <row r="250263" spans="25:25" x14ac:dyDescent="0.25">
      <c r="Y250263" s="109"/>
    </row>
    <row r="250264" spans="25:25" x14ac:dyDescent="0.25">
      <c r="Y250264" s="109"/>
    </row>
    <row r="250265" spans="25:25" x14ac:dyDescent="0.25">
      <c r="Y250265" s="109"/>
    </row>
    <row r="250266" spans="25:25" x14ac:dyDescent="0.25">
      <c r="Y250266" s="109"/>
    </row>
    <row r="250267" spans="25:25" x14ac:dyDescent="0.25">
      <c r="Y250267" s="109"/>
    </row>
    <row r="250268" spans="25:25" x14ac:dyDescent="0.25">
      <c r="Y250268" s="109"/>
    </row>
    <row r="250269" spans="25:25" x14ac:dyDescent="0.25">
      <c r="Y250269" s="109"/>
    </row>
    <row r="250270" spans="25:25" x14ac:dyDescent="0.25">
      <c r="Y250270" s="109"/>
    </row>
    <row r="250271" spans="25:25" x14ac:dyDescent="0.25">
      <c r="Y250271" s="109"/>
    </row>
    <row r="250272" spans="25:25" x14ac:dyDescent="0.25">
      <c r="Y250272" s="109"/>
    </row>
    <row r="250273" spans="25:25" x14ac:dyDescent="0.25">
      <c r="Y250273" s="109"/>
    </row>
    <row r="250274" spans="25:25" x14ac:dyDescent="0.25">
      <c r="Y250274" s="109"/>
    </row>
    <row r="250275" spans="25:25" x14ac:dyDescent="0.25">
      <c r="Y250275" s="109"/>
    </row>
    <row r="250276" spans="25:25" x14ac:dyDescent="0.25">
      <c r="Y250276" s="109"/>
    </row>
    <row r="250277" spans="25:25" x14ac:dyDescent="0.25">
      <c r="Y250277" s="109"/>
    </row>
    <row r="250278" spans="25:25" x14ac:dyDescent="0.25">
      <c r="Y250278" s="109"/>
    </row>
    <row r="250279" spans="25:25" x14ac:dyDescent="0.25">
      <c r="Y250279" s="109"/>
    </row>
    <row r="250280" spans="25:25" x14ac:dyDescent="0.25">
      <c r="Y250280" s="109"/>
    </row>
    <row r="250281" spans="25:25" x14ac:dyDescent="0.25">
      <c r="Y250281" s="109"/>
    </row>
    <row r="250282" spans="25:25" x14ac:dyDescent="0.25">
      <c r="Y250282" s="109"/>
    </row>
    <row r="250283" spans="25:25" x14ac:dyDescent="0.25">
      <c r="Y250283" s="109"/>
    </row>
    <row r="250284" spans="25:25" x14ac:dyDescent="0.25">
      <c r="Y250284" s="109"/>
    </row>
    <row r="250285" spans="25:25" x14ac:dyDescent="0.25">
      <c r="Y250285" s="109"/>
    </row>
    <row r="250286" spans="25:25" x14ac:dyDescent="0.25">
      <c r="Y250286" s="109"/>
    </row>
    <row r="250287" spans="25:25" x14ac:dyDescent="0.25">
      <c r="Y250287" s="109"/>
    </row>
    <row r="250288" spans="25:25" x14ac:dyDescent="0.25">
      <c r="Y250288" s="109"/>
    </row>
    <row r="250289" spans="25:25" x14ac:dyDescent="0.25">
      <c r="Y250289" s="109"/>
    </row>
    <row r="250290" spans="25:25" x14ac:dyDescent="0.25">
      <c r="Y250290" s="109"/>
    </row>
    <row r="250291" spans="25:25" x14ac:dyDescent="0.25">
      <c r="Y250291" s="109"/>
    </row>
    <row r="250292" spans="25:25" x14ac:dyDescent="0.25">
      <c r="Y250292" s="109"/>
    </row>
    <row r="250293" spans="25:25" x14ac:dyDescent="0.25">
      <c r="Y250293" s="109"/>
    </row>
    <row r="250294" spans="25:25" x14ac:dyDescent="0.25">
      <c r="Y250294" s="109"/>
    </row>
    <row r="250295" spans="25:25" x14ac:dyDescent="0.25">
      <c r="Y250295" s="109"/>
    </row>
    <row r="250296" spans="25:25" x14ac:dyDescent="0.25">
      <c r="Y250296" s="109"/>
    </row>
    <row r="250297" spans="25:25" x14ac:dyDescent="0.25">
      <c r="Y250297" s="109"/>
    </row>
    <row r="250298" spans="25:25" x14ac:dyDescent="0.25">
      <c r="Y250298" s="109"/>
    </row>
    <row r="250299" spans="25:25" x14ac:dyDescent="0.25">
      <c r="Y250299" s="109"/>
    </row>
    <row r="250300" spans="25:25" x14ac:dyDescent="0.25">
      <c r="Y250300" s="109"/>
    </row>
    <row r="250301" spans="25:25" x14ac:dyDescent="0.25">
      <c r="Y250301" s="109"/>
    </row>
    <row r="250302" spans="25:25" x14ac:dyDescent="0.25">
      <c r="Y250302" s="109"/>
    </row>
    <row r="250303" spans="25:25" x14ac:dyDescent="0.25">
      <c r="Y250303" s="109"/>
    </row>
    <row r="250304" spans="25:25" x14ac:dyDescent="0.25">
      <c r="Y250304" s="109"/>
    </row>
    <row r="250305" spans="25:25" x14ac:dyDescent="0.25">
      <c r="Y250305" s="109"/>
    </row>
    <row r="250306" spans="25:25" x14ac:dyDescent="0.25">
      <c r="Y250306" s="109"/>
    </row>
    <row r="250307" spans="25:25" x14ac:dyDescent="0.25">
      <c r="Y250307" s="109"/>
    </row>
    <row r="250308" spans="25:25" x14ac:dyDescent="0.25">
      <c r="Y250308" s="109"/>
    </row>
    <row r="250309" spans="25:25" x14ac:dyDescent="0.25">
      <c r="Y250309" s="109"/>
    </row>
    <row r="250310" spans="25:25" x14ac:dyDescent="0.25">
      <c r="Y250310" s="109"/>
    </row>
    <row r="250311" spans="25:25" x14ac:dyDescent="0.25">
      <c r="Y250311" s="109"/>
    </row>
    <row r="250312" spans="25:25" x14ac:dyDescent="0.25">
      <c r="Y250312" s="109"/>
    </row>
    <row r="250313" spans="25:25" x14ac:dyDescent="0.25">
      <c r="Y250313" s="109"/>
    </row>
    <row r="250314" spans="25:25" x14ac:dyDescent="0.25">
      <c r="Y250314" s="109"/>
    </row>
    <row r="250315" spans="25:25" x14ac:dyDescent="0.25">
      <c r="Y250315" s="109"/>
    </row>
    <row r="250316" spans="25:25" x14ac:dyDescent="0.25">
      <c r="Y250316" s="109"/>
    </row>
    <row r="250317" spans="25:25" x14ac:dyDescent="0.25">
      <c r="Y250317" s="109"/>
    </row>
    <row r="250318" spans="25:25" x14ac:dyDescent="0.25">
      <c r="Y250318" s="109"/>
    </row>
    <row r="250319" spans="25:25" x14ac:dyDescent="0.25">
      <c r="Y250319" s="109"/>
    </row>
    <row r="250320" spans="25:25" x14ac:dyDescent="0.25">
      <c r="Y250320" s="109"/>
    </row>
    <row r="250321" spans="25:25" x14ac:dyDescent="0.25">
      <c r="Y250321" s="109"/>
    </row>
    <row r="250322" spans="25:25" x14ac:dyDescent="0.25">
      <c r="Y250322" s="109"/>
    </row>
    <row r="250323" spans="25:25" x14ac:dyDescent="0.25">
      <c r="Y250323" s="109"/>
    </row>
    <row r="250324" spans="25:25" x14ac:dyDescent="0.25">
      <c r="Y250324" s="109"/>
    </row>
    <row r="250325" spans="25:25" x14ac:dyDescent="0.25">
      <c r="Y250325" s="109"/>
    </row>
    <row r="250326" spans="25:25" x14ac:dyDescent="0.25">
      <c r="Y250326" s="109"/>
    </row>
    <row r="250327" spans="25:25" x14ac:dyDescent="0.25">
      <c r="Y250327" s="109"/>
    </row>
    <row r="250328" spans="25:25" x14ac:dyDescent="0.25">
      <c r="Y250328" s="109"/>
    </row>
    <row r="250329" spans="25:25" x14ac:dyDescent="0.25">
      <c r="Y250329" s="109"/>
    </row>
    <row r="250330" spans="25:25" x14ac:dyDescent="0.25">
      <c r="Y250330" s="109"/>
    </row>
    <row r="250331" spans="25:25" x14ac:dyDescent="0.25">
      <c r="Y250331" s="109"/>
    </row>
    <row r="250332" spans="25:25" x14ac:dyDescent="0.25">
      <c r="Y250332" s="109"/>
    </row>
    <row r="250333" spans="25:25" x14ac:dyDescent="0.25">
      <c r="Y250333" s="109"/>
    </row>
    <row r="250334" spans="25:25" x14ac:dyDescent="0.25">
      <c r="Y250334" s="109"/>
    </row>
    <row r="250335" spans="25:25" x14ac:dyDescent="0.25">
      <c r="Y250335" s="109"/>
    </row>
    <row r="250336" spans="25:25" x14ac:dyDescent="0.25">
      <c r="Y250336" s="109"/>
    </row>
    <row r="250337" spans="25:25" x14ac:dyDescent="0.25">
      <c r="Y250337" s="109"/>
    </row>
    <row r="250338" spans="25:25" x14ac:dyDescent="0.25">
      <c r="Y250338" s="109"/>
    </row>
    <row r="250339" spans="25:25" x14ac:dyDescent="0.25">
      <c r="Y250339" s="109"/>
    </row>
    <row r="250340" spans="25:25" x14ac:dyDescent="0.25">
      <c r="Y250340" s="109"/>
    </row>
    <row r="250341" spans="25:25" x14ac:dyDescent="0.25">
      <c r="Y250341" s="109"/>
    </row>
    <row r="250342" spans="25:25" x14ac:dyDescent="0.25">
      <c r="Y250342" s="109"/>
    </row>
    <row r="250343" spans="25:25" x14ac:dyDescent="0.25">
      <c r="Y250343" s="109"/>
    </row>
    <row r="250344" spans="25:25" x14ac:dyDescent="0.25">
      <c r="Y250344" s="109"/>
    </row>
    <row r="250345" spans="25:25" x14ac:dyDescent="0.25">
      <c r="Y250345" s="109"/>
    </row>
    <row r="250346" spans="25:25" x14ac:dyDescent="0.25">
      <c r="Y250346" s="109"/>
    </row>
    <row r="250347" spans="25:25" x14ac:dyDescent="0.25">
      <c r="Y250347" s="109"/>
    </row>
    <row r="250348" spans="25:25" x14ac:dyDescent="0.25">
      <c r="Y250348" s="109"/>
    </row>
    <row r="250349" spans="25:25" x14ac:dyDescent="0.25">
      <c r="Y250349" s="109"/>
    </row>
    <row r="250350" spans="25:25" x14ac:dyDescent="0.25">
      <c r="Y250350" s="109"/>
    </row>
    <row r="250351" spans="25:25" x14ac:dyDescent="0.25">
      <c r="Y250351" s="109"/>
    </row>
    <row r="250352" spans="25:25" x14ac:dyDescent="0.25">
      <c r="Y250352" s="109"/>
    </row>
    <row r="250353" spans="25:25" x14ac:dyDescent="0.25">
      <c r="Y250353" s="109"/>
    </row>
    <row r="250354" spans="25:25" x14ac:dyDescent="0.25">
      <c r="Y250354" s="109"/>
    </row>
    <row r="250355" spans="25:25" x14ac:dyDescent="0.25">
      <c r="Y250355" s="109"/>
    </row>
    <row r="250356" spans="25:25" x14ac:dyDescent="0.25">
      <c r="Y250356" s="109"/>
    </row>
    <row r="250357" spans="25:25" x14ac:dyDescent="0.25">
      <c r="Y250357" s="109"/>
    </row>
    <row r="250358" spans="25:25" x14ac:dyDescent="0.25">
      <c r="Y250358" s="109"/>
    </row>
    <row r="250359" spans="25:25" x14ac:dyDescent="0.25">
      <c r="Y250359" s="109"/>
    </row>
    <row r="250360" spans="25:25" x14ac:dyDescent="0.25">
      <c r="Y250360" s="109"/>
    </row>
    <row r="250361" spans="25:25" x14ac:dyDescent="0.25">
      <c r="Y250361" s="109"/>
    </row>
    <row r="250362" spans="25:25" x14ac:dyDescent="0.25">
      <c r="Y250362" s="109"/>
    </row>
    <row r="250363" spans="25:25" x14ac:dyDescent="0.25">
      <c r="Y250363" s="109"/>
    </row>
    <row r="250364" spans="25:25" x14ac:dyDescent="0.25">
      <c r="Y250364" s="109"/>
    </row>
    <row r="250365" spans="25:25" x14ac:dyDescent="0.25">
      <c r="Y250365" s="109"/>
    </row>
    <row r="250366" spans="25:25" x14ac:dyDescent="0.25">
      <c r="Y250366" s="109"/>
    </row>
    <row r="250367" spans="25:25" x14ac:dyDescent="0.25">
      <c r="Y250367" s="109"/>
    </row>
    <row r="250368" spans="25:25" x14ac:dyDescent="0.25">
      <c r="Y250368" s="109"/>
    </row>
    <row r="250369" spans="25:25" x14ac:dyDescent="0.25">
      <c r="Y250369" s="109"/>
    </row>
    <row r="250370" spans="25:25" x14ac:dyDescent="0.25">
      <c r="Y250370" s="109"/>
    </row>
    <row r="250371" spans="25:25" x14ac:dyDescent="0.25">
      <c r="Y250371" s="109"/>
    </row>
    <row r="250372" spans="25:25" x14ac:dyDescent="0.25">
      <c r="Y250372" s="109"/>
    </row>
    <row r="250373" spans="25:25" x14ac:dyDescent="0.25">
      <c r="Y250373" s="109"/>
    </row>
    <row r="250374" spans="25:25" x14ac:dyDescent="0.25">
      <c r="Y250374" s="109"/>
    </row>
    <row r="250375" spans="25:25" x14ac:dyDescent="0.25">
      <c r="Y250375" s="109"/>
    </row>
    <row r="250376" spans="25:25" x14ac:dyDescent="0.25">
      <c r="Y250376" s="109"/>
    </row>
    <row r="250377" spans="25:25" x14ac:dyDescent="0.25">
      <c r="Y250377" s="109"/>
    </row>
    <row r="250378" spans="25:25" x14ac:dyDescent="0.25">
      <c r="Y250378" s="109"/>
    </row>
    <row r="250379" spans="25:25" x14ac:dyDescent="0.25">
      <c r="Y250379" s="109"/>
    </row>
    <row r="250380" spans="25:25" x14ac:dyDescent="0.25">
      <c r="Y250380" s="109"/>
    </row>
    <row r="250381" spans="25:25" x14ac:dyDescent="0.25">
      <c r="Y250381" s="109"/>
    </row>
    <row r="250382" spans="25:25" x14ac:dyDescent="0.25">
      <c r="Y250382" s="109"/>
    </row>
    <row r="250383" spans="25:25" x14ac:dyDescent="0.25">
      <c r="Y250383" s="109"/>
    </row>
    <row r="250384" spans="25:25" x14ac:dyDescent="0.25">
      <c r="Y250384" s="109"/>
    </row>
    <row r="250385" spans="25:25" x14ac:dyDescent="0.25">
      <c r="Y250385" s="109"/>
    </row>
    <row r="250386" spans="25:25" x14ac:dyDescent="0.25">
      <c r="Y250386" s="109"/>
    </row>
    <row r="250387" spans="25:25" x14ac:dyDescent="0.25">
      <c r="Y250387" s="109"/>
    </row>
    <row r="250388" spans="25:25" x14ac:dyDescent="0.25">
      <c r="Y250388" s="109"/>
    </row>
    <row r="250389" spans="25:25" x14ac:dyDescent="0.25">
      <c r="Y250389" s="109"/>
    </row>
    <row r="250390" spans="25:25" x14ac:dyDescent="0.25">
      <c r="Y250390" s="109"/>
    </row>
    <row r="250391" spans="25:25" x14ac:dyDescent="0.25">
      <c r="Y250391" s="109"/>
    </row>
    <row r="250392" spans="25:25" x14ac:dyDescent="0.25">
      <c r="Y250392" s="109"/>
    </row>
    <row r="250393" spans="25:25" x14ac:dyDescent="0.25">
      <c r="Y250393" s="109"/>
    </row>
    <row r="250394" spans="25:25" x14ac:dyDescent="0.25">
      <c r="Y250394" s="109"/>
    </row>
    <row r="250395" spans="25:25" x14ac:dyDescent="0.25">
      <c r="Y250395" s="109"/>
    </row>
    <row r="250396" spans="25:25" x14ac:dyDescent="0.25">
      <c r="Y250396" s="109"/>
    </row>
    <row r="250397" spans="25:25" x14ac:dyDescent="0.25">
      <c r="Y250397" s="109"/>
    </row>
    <row r="250398" spans="25:25" x14ac:dyDescent="0.25">
      <c r="Y250398" s="109"/>
    </row>
    <row r="250399" spans="25:25" x14ac:dyDescent="0.25">
      <c r="Y250399" s="109"/>
    </row>
    <row r="250400" spans="25:25" x14ac:dyDescent="0.25">
      <c r="Y250400" s="109"/>
    </row>
    <row r="250401" spans="25:25" x14ac:dyDescent="0.25">
      <c r="Y250401" s="109"/>
    </row>
    <row r="250402" spans="25:25" x14ac:dyDescent="0.25">
      <c r="Y250402" s="109"/>
    </row>
    <row r="250403" spans="25:25" x14ac:dyDescent="0.25">
      <c r="Y250403" s="109"/>
    </row>
    <row r="250404" spans="25:25" x14ac:dyDescent="0.25">
      <c r="Y250404" s="109"/>
    </row>
    <row r="250405" spans="25:25" x14ac:dyDescent="0.25">
      <c r="Y250405" s="109"/>
    </row>
    <row r="250406" spans="25:25" x14ac:dyDescent="0.25">
      <c r="Y250406" s="109"/>
    </row>
    <row r="250407" spans="25:25" x14ac:dyDescent="0.25">
      <c r="Y250407" s="109"/>
    </row>
    <row r="250408" spans="25:25" x14ac:dyDescent="0.25">
      <c r="Y250408" s="109"/>
    </row>
    <row r="250409" spans="25:25" x14ac:dyDescent="0.25">
      <c r="Y250409" s="109"/>
    </row>
    <row r="250410" spans="25:25" x14ac:dyDescent="0.25">
      <c r="Y250410" s="109"/>
    </row>
    <row r="250411" spans="25:25" x14ac:dyDescent="0.25">
      <c r="Y250411" s="109"/>
    </row>
    <row r="250412" spans="25:25" x14ac:dyDescent="0.25">
      <c r="Y250412" s="109"/>
    </row>
    <row r="250413" spans="25:25" x14ac:dyDescent="0.25">
      <c r="Y250413" s="109"/>
    </row>
    <row r="250414" spans="25:25" x14ac:dyDescent="0.25">
      <c r="Y250414" s="109"/>
    </row>
    <row r="250415" spans="25:25" x14ac:dyDescent="0.25">
      <c r="Y250415" s="109"/>
    </row>
    <row r="250416" spans="25:25" x14ac:dyDescent="0.25">
      <c r="Y250416" s="109"/>
    </row>
    <row r="250417" spans="25:25" x14ac:dyDescent="0.25">
      <c r="Y250417" s="109"/>
    </row>
    <row r="250418" spans="25:25" x14ac:dyDescent="0.25">
      <c r="Y250418" s="109"/>
    </row>
    <row r="250419" spans="25:25" x14ac:dyDescent="0.25">
      <c r="Y250419" s="109"/>
    </row>
    <row r="250420" spans="25:25" x14ac:dyDescent="0.25">
      <c r="Y250420" s="109"/>
    </row>
    <row r="250421" spans="25:25" x14ac:dyDescent="0.25">
      <c r="Y250421" s="109"/>
    </row>
    <row r="250422" spans="25:25" x14ac:dyDescent="0.25">
      <c r="Y250422" s="109"/>
    </row>
    <row r="250423" spans="25:25" x14ac:dyDescent="0.25">
      <c r="Y250423" s="109"/>
    </row>
    <row r="250424" spans="25:25" x14ac:dyDescent="0.25">
      <c r="Y250424" s="109"/>
    </row>
    <row r="250425" spans="25:25" x14ac:dyDescent="0.25">
      <c r="Y250425" s="109"/>
    </row>
    <row r="250426" spans="25:25" x14ac:dyDescent="0.25">
      <c r="Y250426" s="109"/>
    </row>
    <row r="250427" spans="25:25" x14ac:dyDescent="0.25">
      <c r="Y250427" s="109"/>
    </row>
    <row r="250428" spans="25:25" x14ac:dyDescent="0.25">
      <c r="Y250428" s="109"/>
    </row>
    <row r="250429" spans="25:25" x14ac:dyDescent="0.25">
      <c r="Y250429" s="109"/>
    </row>
    <row r="250430" spans="25:25" x14ac:dyDescent="0.25">
      <c r="Y250430" s="109"/>
    </row>
    <row r="250431" spans="25:25" x14ac:dyDescent="0.25">
      <c r="Y250431" s="109"/>
    </row>
    <row r="250432" spans="25:25" x14ac:dyDescent="0.25">
      <c r="Y250432" s="109"/>
    </row>
    <row r="250433" spans="25:25" x14ac:dyDescent="0.25">
      <c r="Y250433" s="109"/>
    </row>
    <row r="250434" spans="25:25" x14ac:dyDescent="0.25">
      <c r="Y250434" s="109"/>
    </row>
    <row r="250435" spans="25:25" x14ac:dyDescent="0.25">
      <c r="Y250435" s="109"/>
    </row>
    <row r="250436" spans="25:25" x14ac:dyDescent="0.25">
      <c r="Y250436" s="109"/>
    </row>
    <row r="250437" spans="25:25" x14ac:dyDescent="0.25">
      <c r="Y250437" s="109"/>
    </row>
    <row r="250438" spans="25:25" x14ac:dyDescent="0.25">
      <c r="Y250438" s="109"/>
    </row>
    <row r="250439" spans="25:25" x14ac:dyDescent="0.25">
      <c r="Y250439" s="109"/>
    </row>
    <row r="250440" spans="25:25" x14ac:dyDescent="0.25">
      <c r="Y250440" s="109"/>
    </row>
    <row r="250441" spans="25:25" x14ac:dyDescent="0.25">
      <c r="Y250441" s="109"/>
    </row>
    <row r="250442" spans="25:25" x14ac:dyDescent="0.25">
      <c r="Y250442" s="109"/>
    </row>
    <row r="250443" spans="25:25" x14ac:dyDescent="0.25">
      <c r="Y250443" s="109"/>
    </row>
    <row r="250444" spans="25:25" x14ac:dyDescent="0.25">
      <c r="Y250444" s="109"/>
    </row>
    <row r="250445" spans="25:25" x14ac:dyDescent="0.25">
      <c r="Y250445" s="109"/>
    </row>
    <row r="250446" spans="25:25" x14ac:dyDescent="0.25">
      <c r="Y250446" s="109"/>
    </row>
    <row r="250447" spans="25:25" x14ac:dyDescent="0.25">
      <c r="Y250447" s="109"/>
    </row>
    <row r="250448" spans="25:25" x14ac:dyDescent="0.25">
      <c r="Y250448" s="109"/>
    </row>
    <row r="250449" spans="25:25" x14ac:dyDescent="0.25">
      <c r="Y250449" s="109"/>
    </row>
    <row r="250450" spans="25:25" x14ac:dyDescent="0.25">
      <c r="Y250450" s="109"/>
    </row>
    <row r="250451" spans="25:25" x14ac:dyDescent="0.25">
      <c r="Y250451" s="109"/>
    </row>
    <row r="250452" spans="25:25" x14ac:dyDescent="0.25">
      <c r="Y250452" s="109"/>
    </row>
    <row r="250453" spans="25:25" x14ac:dyDescent="0.25">
      <c r="Y250453" s="109"/>
    </row>
    <row r="250454" spans="25:25" x14ac:dyDescent="0.25">
      <c r="Y250454" s="109"/>
    </row>
    <row r="250455" spans="25:25" x14ac:dyDescent="0.25">
      <c r="Y250455" s="109"/>
    </row>
    <row r="250456" spans="25:25" x14ac:dyDescent="0.25">
      <c r="Y250456" s="109"/>
    </row>
    <row r="250457" spans="25:25" x14ac:dyDescent="0.25">
      <c r="Y250457" s="109"/>
    </row>
    <row r="250458" spans="25:25" x14ac:dyDescent="0.25">
      <c r="Y250458" s="109"/>
    </row>
    <row r="250459" spans="25:25" x14ac:dyDescent="0.25">
      <c r="Y250459" s="109"/>
    </row>
    <row r="250460" spans="25:25" x14ac:dyDescent="0.25">
      <c r="Y250460" s="109"/>
    </row>
    <row r="250461" spans="25:25" x14ac:dyDescent="0.25">
      <c r="Y250461" s="109"/>
    </row>
    <row r="250462" spans="25:25" x14ac:dyDescent="0.25">
      <c r="Y250462" s="109"/>
    </row>
    <row r="250463" spans="25:25" x14ac:dyDescent="0.25">
      <c r="Y250463" s="109"/>
    </row>
    <row r="250464" spans="25:25" x14ac:dyDescent="0.25">
      <c r="Y250464" s="109"/>
    </row>
    <row r="250465" spans="25:25" x14ac:dyDescent="0.25">
      <c r="Y250465" s="109"/>
    </row>
    <row r="250466" spans="25:25" x14ac:dyDescent="0.25">
      <c r="Y250466" s="109"/>
    </row>
    <row r="250467" spans="25:25" x14ac:dyDescent="0.25">
      <c r="Y250467" s="109"/>
    </row>
    <row r="250468" spans="25:25" x14ac:dyDescent="0.25">
      <c r="Y250468" s="109"/>
    </row>
    <row r="250469" spans="25:25" x14ac:dyDescent="0.25">
      <c r="Y250469" s="109"/>
    </row>
    <row r="250470" spans="25:25" x14ac:dyDescent="0.25">
      <c r="Y250470" s="109"/>
    </row>
    <row r="250471" spans="25:25" x14ac:dyDescent="0.25">
      <c r="Y250471" s="109"/>
    </row>
    <row r="250472" spans="25:25" x14ac:dyDescent="0.25">
      <c r="Y250472" s="109"/>
    </row>
    <row r="250473" spans="25:25" x14ac:dyDescent="0.25">
      <c r="Y250473" s="109"/>
    </row>
    <row r="250474" spans="25:25" x14ac:dyDescent="0.25">
      <c r="Y250474" s="109"/>
    </row>
    <row r="250475" spans="25:25" x14ac:dyDescent="0.25">
      <c r="Y250475" s="109"/>
    </row>
    <row r="250476" spans="25:25" x14ac:dyDescent="0.25">
      <c r="Y250476" s="109"/>
    </row>
    <row r="250477" spans="25:25" x14ac:dyDescent="0.25">
      <c r="Y250477" s="109"/>
    </row>
    <row r="250478" spans="25:25" x14ac:dyDescent="0.25">
      <c r="Y250478" s="109"/>
    </row>
    <row r="250479" spans="25:25" x14ac:dyDescent="0.25">
      <c r="Y250479" s="109"/>
    </row>
    <row r="250480" spans="25:25" x14ac:dyDescent="0.25">
      <c r="Y250480" s="109"/>
    </row>
    <row r="250481" spans="25:25" x14ac:dyDescent="0.25">
      <c r="Y250481" s="109"/>
    </row>
    <row r="250482" spans="25:25" x14ac:dyDescent="0.25">
      <c r="Y250482" s="109"/>
    </row>
    <row r="250483" spans="25:25" x14ac:dyDescent="0.25">
      <c r="Y250483" s="109"/>
    </row>
    <row r="250484" spans="25:25" x14ac:dyDescent="0.25">
      <c r="Y250484" s="109"/>
    </row>
    <row r="250485" spans="25:25" x14ac:dyDescent="0.25">
      <c r="Y250485" s="109"/>
    </row>
    <row r="250486" spans="25:25" x14ac:dyDescent="0.25">
      <c r="Y250486" s="109"/>
    </row>
    <row r="250487" spans="25:25" x14ac:dyDescent="0.25">
      <c r="Y250487" s="109"/>
    </row>
    <row r="250488" spans="25:25" x14ac:dyDescent="0.25">
      <c r="Y250488" s="109"/>
    </row>
    <row r="250489" spans="25:25" x14ac:dyDescent="0.25">
      <c r="Y250489" s="109"/>
    </row>
    <row r="250490" spans="25:25" x14ac:dyDescent="0.25">
      <c r="Y250490" s="109"/>
    </row>
    <row r="250491" spans="25:25" x14ac:dyDescent="0.25">
      <c r="Y250491" s="109"/>
    </row>
    <row r="250492" spans="25:25" x14ac:dyDescent="0.25">
      <c r="Y250492" s="109"/>
    </row>
    <row r="250493" spans="25:25" x14ac:dyDescent="0.25">
      <c r="Y250493" s="109"/>
    </row>
    <row r="250494" spans="25:25" x14ac:dyDescent="0.25">
      <c r="Y250494" s="109"/>
    </row>
    <row r="250495" spans="25:25" x14ac:dyDescent="0.25">
      <c r="Y250495" s="109"/>
    </row>
    <row r="250496" spans="25:25" x14ac:dyDescent="0.25">
      <c r="Y250496" s="109"/>
    </row>
    <row r="250497" spans="25:25" x14ac:dyDescent="0.25">
      <c r="Y250497" s="109"/>
    </row>
    <row r="250498" spans="25:25" x14ac:dyDescent="0.25">
      <c r="Y250498" s="109"/>
    </row>
    <row r="250499" spans="25:25" x14ac:dyDescent="0.25">
      <c r="Y250499" s="109"/>
    </row>
    <row r="250500" spans="25:25" x14ac:dyDescent="0.25">
      <c r="Y250500" s="109"/>
    </row>
    <row r="250501" spans="25:25" x14ac:dyDescent="0.25">
      <c r="Y250501" s="109"/>
    </row>
    <row r="250502" spans="25:25" x14ac:dyDescent="0.25">
      <c r="Y250502" s="109"/>
    </row>
    <row r="250503" spans="25:25" x14ac:dyDescent="0.25">
      <c r="Y250503" s="109"/>
    </row>
    <row r="250504" spans="25:25" x14ac:dyDescent="0.25">
      <c r="Y250504" s="109"/>
    </row>
    <row r="250505" spans="25:25" x14ac:dyDescent="0.25">
      <c r="Y250505" s="109"/>
    </row>
    <row r="250506" spans="25:25" x14ac:dyDescent="0.25">
      <c r="Y250506" s="109"/>
    </row>
    <row r="250507" spans="25:25" x14ac:dyDescent="0.25">
      <c r="Y250507" s="109"/>
    </row>
    <row r="250508" spans="25:25" x14ac:dyDescent="0.25">
      <c r="Y250508" s="109"/>
    </row>
    <row r="250509" spans="25:25" x14ac:dyDescent="0.25">
      <c r="Y250509" s="109"/>
    </row>
    <row r="250510" spans="25:25" x14ac:dyDescent="0.25">
      <c r="Y250510" s="109"/>
    </row>
    <row r="250511" spans="25:25" x14ac:dyDescent="0.25">
      <c r="Y250511" s="109"/>
    </row>
    <row r="250512" spans="25:25" x14ac:dyDescent="0.25">
      <c r="Y250512" s="109"/>
    </row>
    <row r="250513" spans="25:25" x14ac:dyDescent="0.25">
      <c r="Y250513" s="109"/>
    </row>
    <row r="250514" spans="25:25" x14ac:dyDescent="0.25">
      <c r="Y250514" s="109"/>
    </row>
    <row r="250515" spans="25:25" x14ac:dyDescent="0.25">
      <c r="Y250515" s="109"/>
    </row>
    <row r="250516" spans="25:25" x14ac:dyDescent="0.25">
      <c r="Y250516" s="109"/>
    </row>
    <row r="250517" spans="25:25" x14ac:dyDescent="0.25">
      <c r="Y250517" s="109"/>
    </row>
    <row r="250518" spans="25:25" x14ac:dyDescent="0.25">
      <c r="Y250518" s="109"/>
    </row>
    <row r="250519" spans="25:25" x14ac:dyDescent="0.25">
      <c r="Y250519" s="109"/>
    </row>
    <row r="250520" spans="25:25" x14ac:dyDescent="0.25">
      <c r="Y250520" s="109"/>
    </row>
    <row r="250521" spans="25:25" x14ac:dyDescent="0.25">
      <c r="Y250521" s="109"/>
    </row>
    <row r="250522" spans="25:25" x14ac:dyDescent="0.25">
      <c r="Y250522" s="109"/>
    </row>
    <row r="250523" spans="25:25" x14ac:dyDescent="0.25">
      <c r="Y250523" s="109"/>
    </row>
    <row r="250524" spans="25:25" x14ac:dyDescent="0.25">
      <c r="Y250524" s="109"/>
    </row>
    <row r="250525" spans="25:25" x14ac:dyDescent="0.25">
      <c r="Y250525" s="109"/>
    </row>
    <row r="250526" spans="25:25" x14ac:dyDescent="0.25">
      <c r="Y250526" s="109"/>
    </row>
    <row r="250527" spans="25:25" x14ac:dyDescent="0.25">
      <c r="Y250527" s="109"/>
    </row>
    <row r="250528" spans="25:25" x14ac:dyDescent="0.25">
      <c r="Y250528" s="109"/>
    </row>
    <row r="250529" spans="25:25" x14ac:dyDescent="0.25">
      <c r="Y250529" s="109"/>
    </row>
    <row r="250530" spans="25:25" x14ac:dyDescent="0.25">
      <c r="Y250530" s="109"/>
    </row>
    <row r="250531" spans="25:25" x14ac:dyDescent="0.25">
      <c r="Y250531" s="109"/>
    </row>
    <row r="250532" spans="25:25" x14ac:dyDescent="0.25">
      <c r="Y250532" s="109"/>
    </row>
    <row r="250533" spans="25:25" x14ac:dyDescent="0.25">
      <c r="Y250533" s="109"/>
    </row>
    <row r="250534" spans="25:25" x14ac:dyDescent="0.25">
      <c r="Y250534" s="109"/>
    </row>
    <row r="250535" spans="25:25" x14ac:dyDescent="0.25">
      <c r="Y250535" s="109"/>
    </row>
    <row r="250536" spans="25:25" x14ac:dyDescent="0.25">
      <c r="Y250536" s="109"/>
    </row>
    <row r="250537" spans="25:25" x14ac:dyDescent="0.25">
      <c r="Y250537" s="109"/>
    </row>
    <row r="250538" spans="25:25" x14ac:dyDescent="0.25">
      <c r="Y250538" s="109"/>
    </row>
    <row r="250539" spans="25:25" x14ac:dyDescent="0.25">
      <c r="Y250539" s="109"/>
    </row>
    <row r="250540" spans="25:25" x14ac:dyDescent="0.25">
      <c r="Y250540" s="109"/>
    </row>
    <row r="250541" spans="25:25" x14ac:dyDescent="0.25">
      <c r="Y250541" s="109"/>
    </row>
    <row r="250542" spans="25:25" x14ac:dyDescent="0.25">
      <c r="Y250542" s="109"/>
    </row>
    <row r="250543" spans="25:25" x14ac:dyDescent="0.25">
      <c r="Y250543" s="109"/>
    </row>
    <row r="250544" spans="25:25" x14ac:dyDescent="0.25">
      <c r="Y250544" s="109"/>
    </row>
    <row r="250545" spans="25:25" x14ac:dyDescent="0.25">
      <c r="Y250545" s="109"/>
    </row>
    <row r="250546" spans="25:25" x14ac:dyDescent="0.25">
      <c r="Y250546" s="109"/>
    </row>
    <row r="250547" spans="25:25" x14ac:dyDescent="0.25">
      <c r="Y250547" s="109"/>
    </row>
    <row r="250548" spans="25:25" x14ac:dyDescent="0.25">
      <c r="Y250548" s="109"/>
    </row>
    <row r="250549" spans="25:25" x14ac:dyDescent="0.25">
      <c r="Y250549" s="109"/>
    </row>
    <row r="250550" spans="25:25" x14ac:dyDescent="0.25">
      <c r="Y250550" s="109"/>
    </row>
    <row r="250551" spans="25:25" x14ac:dyDescent="0.25">
      <c r="Y250551" s="109"/>
    </row>
    <row r="250552" spans="25:25" x14ac:dyDescent="0.25">
      <c r="Y250552" s="109"/>
    </row>
    <row r="250553" spans="25:25" x14ac:dyDescent="0.25">
      <c r="Y250553" s="109"/>
    </row>
    <row r="250554" spans="25:25" x14ac:dyDescent="0.25">
      <c r="Y250554" s="109"/>
    </row>
    <row r="250555" spans="25:25" x14ac:dyDescent="0.25">
      <c r="Y250555" s="109"/>
    </row>
    <row r="250556" spans="25:25" x14ac:dyDescent="0.25">
      <c r="Y250556" s="109"/>
    </row>
    <row r="250557" spans="25:25" x14ac:dyDescent="0.25">
      <c r="Y250557" s="109"/>
    </row>
    <row r="250558" spans="25:25" x14ac:dyDescent="0.25">
      <c r="Y250558" s="109"/>
    </row>
    <row r="250559" spans="25:25" x14ac:dyDescent="0.25">
      <c r="Y250559" s="109"/>
    </row>
    <row r="250560" spans="25:25" x14ac:dyDescent="0.25">
      <c r="Y250560" s="109"/>
    </row>
    <row r="250561" spans="25:25" x14ac:dyDescent="0.25">
      <c r="Y250561" s="109"/>
    </row>
    <row r="250562" spans="25:25" x14ac:dyDescent="0.25">
      <c r="Y250562" s="109"/>
    </row>
    <row r="250563" spans="25:25" x14ac:dyDescent="0.25">
      <c r="Y250563" s="109"/>
    </row>
    <row r="250564" spans="25:25" x14ac:dyDescent="0.25">
      <c r="Y250564" s="109"/>
    </row>
    <row r="250565" spans="25:25" x14ac:dyDescent="0.25">
      <c r="Y250565" s="109"/>
    </row>
    <row r="250566" spans="25:25" x14ac:dyDescent="0.25">
      <c r="Y250566" s="109"/>
    </row>
    <row r="250567" spans="25:25" x14ac:dyDescent="0.25">
      <c r="Y250567" s="109"/>
    </row>
    <row r="250568" spans="25:25" x14ac:dyDescent="0.25">
      <c r="Y250568" s="109"/>
    </row>
    <row r="250569" spans="25:25" x14ac:dyDescent="0.25">
      <c r="Y250569" s="109"/>
    </row>
    <row r="250570" spans="25:25" x14ac:dyDescent="0.25">
      <c r="Y250570" s="109"/>
    </row>
    <row r="250571" spans="25:25" x14ac:dyDescent="0.25">
      <c r="Y250571" s="109"/>
    </row>
    <row r="250572" spans="25:25" x14ac:dyDescent="0.25">
      <c r="Y250572" s="109"/>
    </row>
    <row r="250573" spans="25:25" x14ac:dyDescent="0.25">
      <c r="Y250573" s="109"/>
    </row>
    <row r="250574" spans="25:25" x14ac:dyDescent="0.25">
      <c r="Y250574" s="109"/>
    </row>
    <row r="250575" spans="25:25" x14ac:dyDescent="0.25">
      <c r="Y250575" s="109"/>
    </row>
    <row r="250576" spans="25:25" x14ac:dyDescent="0.25">
      <c r="Y250576" s="109"/>
    </row>
    <row r="250577" spans="25:25" x14ac:dyDescent="0.25">
      <c r="Y250577" s="109"/>
    </row>
    <row r="250578" spans="25:25" x14ac:dyDescent="0.25">
      <c r="Y250578" s="109"/>
    </row>
    <row r="250579" spans="25:25" x14ac:dyDescent="0.25">
      <c r="Y250579" s="109"/>
    </row>
    <row r="250580" spans="25:25" x14ac:dyDescent="0.25">
      <c r="Y250580" s="109"/>
    </row>
    <row r="250581" spans="25:25" x14ac:dyDescent="0.25">
      <c r="Y250581" s="109"/>
    </row>
    <row r="250582" spans="25:25" x14ac:dyDescent="0.25">
      <c r="Y250582" s="109"/>
    </row>
    <row r="250583" spans="25:25" x14ac:dyDescent="0.25">
      <c r="Y250583" s="109"/>
    </row>
    <row r="250584" spans="25:25" x14ac:dyDescent="0.25">
      <c r="Y250584" s="109"/>
    </row>
    <row r="250585" spans="25:25" x14ac:dyDescent="0.25">
      <c r="Y250585" s="109"/>
    </row>
    <row r="250586" spans="25:25" x14ac:dyDescent="0.25">
      <c r="Y250586" s="109"/>
    </row>
    <row r="250587" spans="25:25" x14ac:dyDescent="0.25">
      <c r="Y250587" s="109"/>
    </row>
    <row r="250588" spans="25:25" x14ac:dyDescent="0.25">
      <c r="Y250588" s="109"/>
    </row>
    <row r="250589" spans="25:25" x14ac:dyDescent="0.25">
      <c r="Y250589" s="109"/>
    </row>
    <row r="250590" spans="25:25" x14ac:dyDescent="0.25">
      <c r="Y250590" s="109"/>
    </row>
    <row r="250591" spans="25:25" x14ac:dyDescent="0.25">
      <c r="Y250591" s="109"/>
    </row>
    <row r="250592" spans="25:25" x14ac:dyDescent="0.25">
      <c r="Y250592" s="109"/>
    </row>
    <row r="250593" spans="25:25" x14ac:dyDescent="0.25">
      <c r="Y250593" s="109"/>
    </row>
    <row r="250594" spans="25:25" x14ac:dyDescent="0.25">
      <c r="Y250594" s="109"/>
    </row>
    <row r="250595" spans="25:25" x14ac:dyDescent="0.25">
      <c r="Y250595" s="109"/>
    </row>
    <row r="250596" spans="25:25" x14ac:dyDescent="0.25">
      <c r="Y250596" s="109"/>
    </row>
    <row r="250597" spans="25:25" x14ac:dyDescent="0.25">
      <c r="Y250597" s="109"/>
    </row>
    <row r="250598" spans="25:25" x14ac:dyDescent="0.25">
      <c r="Y250598" s="109"/>
    </row>
    <row r="250599" spans="25:25" x14ac:dyDescent="0.25">
      <c r="Y250599" s="109"/>
    </row>
    <row r="250600" spans="25:25" x14ac:dyDescent="0.25">
      <c r="Y250600" s="109"/>
    </row>
    <row r="250601" spans="25:25" x14ac:dyDescent="0.25">
      <c r="Y250601" s="109"/>
    </row>
    <row r="250602" spans="25:25" x14ac:dyDescent="0.25">
      <c r="Y250602" s="109"/>
    </row>
    <row r="250603" spans="25:25" x14ac:dyDescent="0.25">
      <c r="Y250603" s="109"/>
    </row>
    <row r="250604" spans="25:25" x14ac:dyDescent="0.25">
      <c r="Y250604" s="109"/>
    </row>
    <row r="250605" spans="25:25" x14ac:dyDescent="0.25">
      <c r="Y250605" s="109"/>
    </row>
    <row r="250606" spans="25:25" x14ac:dyDescent="0.25">
      <c r="Y250606" s="109"/>
    </row>
    <row r="250607" spans="25:25" x14ac:dyDescent="0.25">
      <c r="Y250607" s="109"/>
    </row>
    <row r="250608" spans="25:25" x14ac:dyDescent="0.25">
      <c r="Y250608" s="109"/>
    </row>
    <row r="250609" spans="25:25" x14ac:dyDescent="0.25">
      <c r="Y250609" s="109"/>
    </row>
    <row r="250610" spans="25:25" x14ac:dyDescent="0.25">
      <c r="Y250610" s="109"/>
    </row>
    <row r="250611" spans="25:25" x14ac:dyDescent="0.25">
      <c r="Y250611" s="109"/>
    </row>
    <row r="250612" spans="25:25" x14ac:dyDescent="0.25">
      <c r="Y250612" s="109"/>
    </row>
    <row r="250613" spans="25:25" x14ac:dyDescent="0.25">
      <c r="Y250613" s="109"/>
    </row>
    <row r="250614" spans="25:25" x14ac:dyDescent="0.25">
      <c r="Y250614" s="109"/>
    </row>
    <row r="250615" spans="25:25" x14ac:dyDescent="0.25">
      <c r="Y250615" s="109"/>
    </row>
    <row r="250616" spans="25:25" x14ac:dyDescent="0.25">
      <c r="Y250616" s="109"/>
    </row>
    <row r="250617" spans="25:25" x14ac:dyDescent="0.25">
      <c r="Y250617" s="109"/>
    </row>
    <row r="250618" spans="25:25" x14ac:dyDescent="0.25">
      <c r="Y250618" s="109"/>
    </row>
    <row r="250619" spans="25:25" x14ac:dyDescent="0.25">
      <c r="Y250619" s="109"/>
    </row>
    <row r="250620" spans="25:25" x14ac:dyDescent="0.25">
      <c r="Y250620" s="109"/>
    </row>
    <row r="250621" spans="25:25" x14ac:dyDescent="0.25">
      <c r="Y250621" s="109"/>
    </row>
    <row r="250622" spans="25:25" x14ac:dyDescent="0.25">
      <c r="Y250622" s="109"/>
    </row>
    <row r="250623" spans="25:25" x14ac:dyDescent="0.25">
      <c r="Y250623" s="109"/>
    </row>
    <row r="250624" spans="25:25" x14ac:dyDescent="0.25">
      <c r="Y250624" s="109"/>
    </row>
    <row r="250625" spans="25:25" x14ac:dyDescent="0.25">
      <c r="Y250625" s="109"/>
    </row>
    <row r="250626" spans="25:25" x14ac:dyDescent="0.25">
      <c r="Y250626" s="109"/>
    </row>
    <row r="250627" spans="25:25" x14ac:dyDescent="0.25">
      <c r="Y250627" s="109"/>
    </row>
    <row r="250628" spans="25:25" x14ac:dyDescent="0.25">
      <c r="Y250628" s="109"/>
    </row>
    <row r="250629" spans="25:25" x14ac:dyDescent="0.25">
      <c r="Y250629" s="109"/>
    </row>
    <row r="250630" spans="25:25" x14ac:dyDescent="0.25">
      <c r="Y250630" s="109"/>
    </row>
    <row r="250631" spans="25:25" x14ac:dyDescent="0.25">
      <c r="Y250631" s="109"/>
    </row>
    <row r="250632" spans="25:25" x14ac:dyDescent="0.25">
      <c r="Y250632" s="109"/>
    </row>
    <row r="250633" spans="25:25" x14ac:dyDescent="0.25">
      <c r="Y250633" s="109"/>
    </row>
    <row r="250634" spans="25:25" x14ac:dyDescent="0.25">
      <c r="Y250634" s="109"/>
    </row>
    <row r="250635" spans="25:25" x14ac:dyDescent="0.25">
      <c r="Y250635" s="109"/>
    </row>
    <row r="250636" spans="25:25" x14ac:dyDescent="0.25">
      <c r="Y250636" s="109"/>
    </row>
    <row r="250637" spans="25:25" x14ac:dyDescent="0.25">
      <c r="Y250637" s="109"/>
    </row>
    <row r="250638" spans="25:25" x14ac:dyDescent="0.25">
      <c r="Y250638" s="109"/>
    </row>
    <row r="250639" spans="25:25" x14ac:dyDescent="0.25">
      <c r="Y250639" s="109"/>
    </row>
    <row r="250640" spans="25:25" x14ac:dyDescent="0.25">
      <c r="Y250640" s="109"/>
    </row>
    <row r="250641" spans="25:25" x14ac:dyDescent="0.25">
      <c r="Y250641" s="109"/>
    </row>
    <row r="250642" spans="25:25" x14ac:dyDescent="0.25">
      <c r="Y250642" s="109"/>
    </row>
    <row r="250643" spans="25:25" x14ac:dyDescent="0.25">
      <c r="Y250643" s="109"/>
    </row>
    <row r="250644" spans="25:25" x14ac:dyDescent="0.25">
      <c r="Y250644" s="109"/>
    </row>
    <row r="250645" spans="25:25" x14ac:dyDescent="0.25">
      <c r="Y250645" s="109"/>
    </row>
    <row r="250646" spans="25:25" x14ac:dyDescent="0.25">
      <c r="Y250646" s="109"/>
    </row>
    <row r="250647" spans="25:25" x14ac:dyDescent="0.25">
      <c r="Y250647" s="109"/>
    </row>
    <row r="250648" spans="25:25" x14ac:dyDescent="0.25">
      <c r="Y250648" s="109"/>
    </row>
    <row r="250649" spans="25:25" x14ac:dyDescent="0.25">
      <c r="Y250649" s="109"/>
    </row>
    <row r="250650" spans="25:25" x14ac:dyDescent="0.25">
      <c r="Y250650" s="109"/>
    </row>
    <row r="250651" spans="25:25" x14ac:dyDescent="0.25">
      <c r="Y250651" s="109"/>
    </row>
    <row r="250652" spans="25:25" x14ac:dyDescent="0.25">
      <c r="Y250652" s="109"/>
    </row>
    <row r="250653" spans="25:25" x14ac:dyDescent="0.25">
      <c r="Y250653" s="109"/>
    </row>
    <row r="250654" spans="25:25" x14ac:dyDescent="0.25">
      <c r="Y250654" s="109"/>
    </row>
    <row r="250655" spans="25:25" x14ac:dyDescent="0.25">
      <c r="Y250655" s="109"/>
    </row>
    <row r="250656" spans="25:25" x14ac:dyDescent="0.25">
      <c r="Y250656" s="109"/>
    </row>
    <row r="250657" spans="25:25" x14ac:dyDescent="0.25">
      <c r="Y250657" s="109"/>
    </row>
    <row r="250658" spans="25:25" x14ac:dyDescent="0.25">
      <c r="Y250658" s="109"/>
    </row>
    <row r="250659" spans="25:25" x14ac:dyDescent="0.25">
      <c r="Y250659" s="109"/>
    </row>
    <row r="250660" spans="25:25" x14ac:dyDescent="0.25">
      <c r="Y250660" s="109"/>
    </row>
    <row r="250661" spans="25:25" x14ac:dyDescent="0.25">
      <c r="Y250661" s="109"/>
    </row>
    <row r="250662" spans="25:25" x14ac:dyDescent="0.25">
      <c r="Y250662" s="109"/>
    </row>
    <row r="250663" spans="25:25" x14ac:dyDescent="0.25">
      <c r="Y250663" s="109"/>
    </row>
    <row r="250664" spans="25:25" x14ac:dyDescent="0.25">
      <c r="Y250664" s="109"/>
    </row>
    <row r="250665" spans="25:25" x14ac:dyDescent="0.25">
      <c r="Y250665" s="109"/>
    </row>
    <row r="250666" spans="25:25" x14ac:dyDescent="0.25">
      <c r="Y250666" s="109"/>
    </row>
    <row r="250667" spans="25:25" x14ac:dyDescent="0.25">
      <c r="Y250667" s="109"/>
    </row>
    <row r="250668" spans="25:25" x14ac:dyDescent="0.25">
      <c r="Y250668" s="109"/>
    </row>
    <row r="250669" spans="25:25" x14ac:dyDescent="0.25">
      <c r="Y250669" s="109"/>
    </row>
    <row r="250670" spans="25:25" x14ac:dyDescent="0.25">
      <c r="Y250670" s="109"/>
    </row>
    <row r="250671" spans="25:25" x14ac:dyDescent="0.25">
      <c r="Y250671" s="109"/>
    </row>
    <row r="250672" spans="25:25" x14ac:dyDescent="0.25">
      <c r="Y250672" s="109"/>
    </row>
    <row r="250673" spans="25:25" x14ac:dyDescent="0.25">
      <c r="Y250673" s="109"/>
    </row>
    <row r="250674" spans="25:25" x14ac:dyDescent="0.25">
      <c r="Y250674" s="109"/>
    </row>
    <row r="250675" spans="25:25" x14ac:dyDescent="0.25">
      <c r="Y250675" s="109"/>
    </row>
    <row r="250676" spans="25:25" x14ac:dyDescent="0.25">
      <c r="Y250676" s="109"/>
    </row>
    <row r="250677" spans="25:25" x14ac:dyDescent="0.25">
      <c r="Y250677" s="109"/>
    </row>
    <row r="250678" spans="25:25" x14ac:dyDescent="0.25">
      <c r="Y250678" s="109"/>
    </row>
    <row r="250679" spans="25:25" x14ac:dyDescent="0.25">
      <c r="Y250679" s="109"/>
    </row>
    <row r="250680" spans="25:25" x14ac:dyDescent="0.25">
      <c r="Y250680" s="109"/>
    </row>
    <row r="250681" spans="25:25" x14ac:dyDescent="0.25">
      <c r="Y250681" s="109"/>
    </row>
    <row r="250682" spans="25:25" x14ac:dyDescent="0.25">
      <c r="Y250682" s="109"/>
    </row>
    <row r="250683" spans="25:25" x14ac:dyDescent="0.25">
      <c r="Y250683" s="109"/>
    </row>
    <row r="250684" spans="25:25" x14ac:dyDescent="0.25">
      <c r="Y250684" s="109"/>
    </row>
    <row r="250685" spans="25:25" x14ac:dyDescent="0.25">
      <c r="Y250685" s="109"/>
    </row>
    <row r="250686" spans="25:25" x14ac:dyDescent="0.25">
      <c r="Y250686" s="109"/>
    </row>
    <row r="250687" spans="25:25" x14ac:dyDescent="0.25">
      <c r="Y250687" s="109"/>
    </row>
    <row r="250688" spans="25:25" x14ac:dyDescent="0.25">
      <c r="Y250688" s="109"/>
    </row>
    <row r="250689" spans="25:25" x14ac:dyDescent="0.25">
      <c r="Y250689" s="109"/>
    </row>
    <row r="250690" spans="25:25" x14ac:dyDescent="0.25">
      <c r="Y250690" s="109"/>
    </row>
    <row r="250691" spans="25:25" x14ac:dyDescent="0.25">
      <c r="Y250691" s="109"/>
    </row>
    <row r="250692" spans="25:25" x14ac:dyDescent="0.25">
      <c r="Y250692" s="109"/>
    </row>
    <row r="250693" spans="25:25" x14ac:dyDescent="0.25">
      <c r="Y250693" s="109"/>
    </row>
    <row r="250694" spans="25:25" x14ac:dyDescent="0.25">
      <c r="Y250694" s="109"/>
    </row>
    <row r="250695" spans="25:25" x14ac:dyDescent="0.25">
      <c r="Y250695" s="109"/>
    </row>
    <row r="250696" spans="25:25" x14ac:dyDescent="0.25">
      <c r="Y250696" s="109"/>
    </row>
    <row r="250697" spans="25:25" x14ac:dyDescent="0.25">
      <c r="Y250697" s="109"/>
    </row>
    <row r="250698" spans="25:25" x14ac:dyDescent="0.25">
      <c r="Y250698" s="109"/>
    </row>
    <row r="250699" spans="25:25" x14ac:dyDescent="0.25">
      <c r="Y250699" s="109"/>
    </row>
    <row r="250700" spans="25:25" x14ac:dyDescent="0.25">
      <c r="Y250700" s="109"/>
    </row>
    <row r="250701" spans="25:25" x14ac:dyDescent="0.25">
      <c r="Y250701" s="109"/>
    </row>
    <row r="250702" spans="25:25" x14ac:dyDescent="0.25">
      <c r="Y250702" s="109"/>
    </row>
    <row r="250703" spans="25:25" x14ac:dyDescent="0.25">
      <c r="Y250703" s="109"/>
    </row>
    <row r="250704" spans="25:25" x14ac:dyDescent="0.25">
      <c r="Y250704" s="109"/>
    </row>
    <row r="250705" spans="25:25" x14ac:dyDescent="0.25">
      <c r="Y250705" s="109"/>
    </row>
    <row r="250706" spans="25:25" x14ac:dyDescent="0.25">
      <c r="Y250706" s="109"/>
    </row>
    <row r="250707" spans="25:25" x14ac:dyDescent="0.25">
      <c r="Y250707" s="109"/>
    </row>
    <row r="250708" spans="25:25" x14ac:dyDescent="0.25">
      <c r="Y250708" s="109"/>
    </row>
    <row r="250709" spans="25:25" x14ac:dyDescent="0.25">
      <c r="Y250709" s="109"/>
    </row>
    <row r="250710" spans="25:25" x14ac:dyDescent="0.25">
      <c r="Y250710" s="109"/>
    </row>
    <row r="250711" spans="25:25" x14ac:dyDescent="0.25">
      <c r="Y250711" s="109"/>
    </row>
    <row r="250712" spans="25:25" x14ac:dyDescent="0.25">
      <c r="Y250712" s="109"/>
    </row>
    <row r="250713" spans="25:25" x14ac:dyDescent="0.25">
      <c r="Y250713" s="109"/>
    </row>
    <row r="250714" spans="25:25" x14ac:dyDescent="0.25">
      <c r="Y250714" s="109"/>
    </row>
    <row r="250715" spans="25:25" x14ac:dyDescent="0.25">
      <c r="Y250715" s="109"/>
    </row>
    <row r="250716" spans="25:25" x14ac:dyDescent="0.25">
      <c r="Y250716" s="109"/>
    </row>
    <row r="250717" spans="25:25" x14ac:dyDescent="0.25">
      <c r="Y250717" s="109"/>
    </row>
    <row r="250718" spans="25:25" x14ac:dyDescent="0.25">
      <c r="Y250718" s="109"/>
    </row>
    <row r="250719" spans="25:25" x14ac:dyDescent="0.25">
      <c r="Y250719" s="109"/>
    </row>
    <row r="250720" spans="25:25" x14ac:dyDescent="0.25">
      <c r="Y250720" s="109"/>
    </row>
    <row r="250721" spans="25:25" x14ac:dyDescent="0.25">
      <c r="Y250721" s="109"/>
    </row>
    <row r="250722" spans="25:25" x14ac:dyDescent="0.25">
      <c r="Y250722" s="109"/>
    </row>
    <row r="250723" spans="25:25" x14ac:dyDescent="0.25">
      <c r="Y250723" s="109"/>
    </row>
    <row r="250724" spans="25:25" x14ac:dyDescent="0.25">
      <c r="Y250724" s="109"/>
    </row>
    <row r="250725" spans="25:25" x14ac:dyDescent="0.25">
      <c r="Y250725" s="109"/>
    </row>
    <row r="250726" spans="25:25" x14ac:dyDescent="0.25">
      <c r="Y250726" s="109"/>
    </row>
    <row r="250727" spans="25:25" x14ac:dyDescent="0.25">
      <c r="Y250727" s="109"/>
    </row>
    <row r="250728" spans="25:25" x14ac:dyDescent="0.25">
      <c r="Y250728" s="109"/>
    </row>
    <row r="250729" spans="25:25" x14ac:dyDescent="0.25">
      <c r="Y250729" s="109"/>
    </row>
    <row r="250730" spans="25:25" x14ac:dyDescent="0.25">
      <c r="Y250730" s="109"/>
    </row>
    <row r="250731" spans="25:25" x14ac:dyDescent="0.25">
      <c r="Y250731" s="109"/>
    </row>
    <row r="250732" spans="25:25" x14ac:dyDescent="0.25">
      <c r="Y250732" s="109"/>
    </row>
    <row r="250733" spans="25:25" x14ac:dyDescent="0.25">
      <c r="Y250733" s="109"/>
    </row>
    <row r="250734" spans="25:25" x14ac:dyDescent="0.25">
      <c r="Y250734" s="109"/>
    </row>
    <row r="250735" spans="25:25" x14ac:dyDescent="0.25">
      <c r="Y250735" s="109"/>
    </row>
    <row r="250736" spans="25:25" x14ac:dyDescent="0.25">
      <c r="Y250736" s="109"/>
    </row>
    <row r="250737" spans="25:25" x14ac:dyDescent="0.25">
      <c r="Y250737" s="109"/>
    </row>
    <row r="250738" spans="25:25" x14ac:dyDescent="0.25">
      <c r="Y250738" s="109"/>
    </row>
    <row r="250739" spans="25:25" x14ac:dyDescent="0.25">
      <c r="Y250739" s="109"/>
    </row>
    <row r="250740" spans="25:25" x14ac:dyDescent="0.25">
      <c r="Y250740" s="109"/>
    </row>
    <row r="250741" spans="25:25" x14ac:dyDescent="0.25">
      <c r="Y250741" s="109"/>
    </row>
    <row r="250742" spans="25:25" x14ac:dyDescent="0.25">
      <c r="Y250742" s="109"/>
    </row>
    <row r="250743" spans="25:25" x14ac:dyDescent="0.25">
      <c r="Y250743" s="109"/>
    </row>
    <row r="250744" spans="25:25" x14ac:dyDescent="0.25">
      <c r="Y250744" s="109"/>
    </row>
    <row r="250745" spans="25:25" x14ac:dyDescent="0.25">
      <c r="Y250745" s="109"/>
    </row>
    <row r="250746" spans="25:25" x14ac:dyDescent="0.25">
      <c r="Y250746" s="109"/>
    </row>
    <row r="250747" spans="25:25" x14ac:dyDescent="0.25">
      <c r="Y250747" s="109"/>
    </row>
    <row r="250748" spans="25:25" x14ac:dyDescent="0.25">
      <c r="Y250748" s="109"/>
    </row>
    <row r="250749" spans="25:25" x14ac:dyDescent="0.25">
      <c r="Y250749" s="109"/>
    </row>
    <row r="250750" spans="25:25" x14ac:dyDescent="0.25">
      <c r="Y250750" s="109"/>
    </row>
    <row r="250751" spans="25:25" x14ac:dyDescent="0.25">
      <c r="Y250751" s="109"/>
    </row>
    <row r="250752" spans="25:25" x14ac:dyDescent="0.25">
      <c r="Y250752" s="109"/>
    </row>
    <row r="250753" spans="25:25" x14ac:dyDescent="0.25">
      <c r="Y250753" s="109"/>
    </row>
    <row r="250754" spans="25:25" x14ac:dyDescent="0.25">
      <c r="Y250754" s="109"/>
    </row>
    <row r="250755" spans="25:25" x14ac:dyDescent="0.25">
      <c r="Y250755" s="109"/>
    </row>
    <row r="250756" spans="25:25" x14ac:dyDescent="0.25">
      <c r="Y250756" s="109"/>
    </row>
    <row r="250757" spans="25:25" x14ac:dyDescent="0.25">
      <c r="Y250757" s="109"/>
    </row>
    <row r="250758" spans="25:25" x14ac:dyDescent="0.25">
      <c r="Y250758" s="109"/>
    </row>
    <row r="250759" spans="25:25" x14ac:dyDescent="0.25">
      <c r="Y250759" s="109"/>
    </row>
    <row r="250760" spans="25:25" x14ac:dyDescent="0.25">
      <c r="Y250760" s="109"/>
    </row>
    <row r="250761" spans="25:25" x14ac:dyDescent="0.25">
      <c r="Y250761" s="109"/>
    </row>
    <row r="250762" spans="25:25" x14ac:dyDescent="0.25">
      <c r="Y250762" s="109"/>
    </row>
    <row r="250763" spans="25:25" x14ac:dyDescent="0.25">
      <c r="Y250763" s="109"/>
    </row>
    <row r="250764" spans="25:25" x14ac:dyDescent="0.25">
      <c r="Y250764" s="109"/>
    </row>
    <row r="250765" spans="25:25" x14ac:dyDescent="0.25">
      <c r="Y250765" s="109"/>
    </row>
    <row r="250766" spans="25:25" x14ac:dyDescent="0.25">
      <c r="Y250766" s="109"/>
    </row>
    <row r="250767" spans="25:25" x14ac:dyDescent="0.25">
      <c r="Y250767" s="109"/>
    </row>
    <row r="250768" spans="25:25" x14ac:dyDescent="0.25">
      <c r="Y250768" s="109"/>
    </row>
    <row r="250769" spans="25:25" x14ac:dyDescent="0.25">
      <c r="Y250769" s="109"/>
    </row>
    <row r="250770" spans="25:25" x14ac:dyDescent="0.25">
      <c r="Y250770" s="109"/>
    </row>
    <row r="250771" spans="25:25" x14ac:dyDescent="0.25">
      <c r="Y250771" s="109"/>
    </row>
    <row r="250772" spans="25:25" x14ac:dyDescent="0.25">
      <c r="Y250772" s="109"/>
    </row>
    <row r="250773" spans="25:25" x14ac:dyDescent="0.25">
      <c r="Y250773" s="109"/>
    </row>
    <row r="250774" spans="25:25" x14ac:dyDescent="0.25">
      <c r="Y250774" s="109"/>
    </row>
    <row r="250775" spans="25:25" x14ac:dyDescent="0.25">
      <c r="Y250775" s="109"/>
    </row>
    <row r="250776" spans="25:25" x14ac:dyDescent="0.25">
      <c r="Y250776" s="109"/>
    </row>
    <row r="250777" spans="25:25" x14ac:dyDescent="0.25">
      <c r="Y250777" s="109"/>
    </row>
    <row r="250778" spans="25:25" x14ac:dyDescent="0.25">
      <c r="Y250778" s="109"/>
    </row>
    <row r="250779" spans="25:25" x14ac:dyDescent="0.25">
      <c r="Y250779" s="109"/>
    </row>
    <row r="250780" spans="25:25" x14ac:dyDescent="0.25">
      <c r="Y250780" s="109"/>
    </row>
    <row r="250781" spans="25:25" x14ac:dyDescent="0.25">
      <c r="Y250781" s="109"/>
    </row>
    <row r="250782" spans="25:25" x14ac:dyDescent="0.25">
      <c r="Y250782" s="109"/>
    </row>
    <row r="250783" spans="25:25" x14ac:dyDescent="0.25">
      <c r="Y250783" s="109"/>
    </row>
    <row r="250784" spans="25:25" x14ac:dyDescent="0.25">
      <c r="Y250784" s="109"/>
    </row>
    <row r="250785" spans="25:25" x14ac:dyDescent="0.25">
      <c r="Y250785" s="109"/>
    </row>
    <row r="250786" spans="25:25" x14ac:dyDescent="0.25">
      <c r="Y250786" s="109"/>
    </row>
    <row r="250787" spans="25:25" x14ac:dyDescent="0.25">
      <c r="Y250787" s="109"/>
    </row>
    <row r="250788" spans="25:25" x14ac:dyDescent="0.25">
      <c r="Y250788" s="109"/>
    </row>
    <row r="250789" spans="25:25" x14ac:dyDescent="0.25">
      <c r="Y250789" s="109"/>
    </row>
    <row r="250790" spans="25:25" x14ac:dyDescent="0.25">
      <c r="Y250790" s="109"/>
    </row>
    <row r="250791" spans="25:25" x14ac:dyDescent="0.25">
      <c r="Y250791" s="109"/>
    </row>
    <row r="250792" spans="25:25" x14ac:dyDescent="0.25">
      <c r="Y250792" s="109"/>
    </row>
    <row r="250793" spans="25:25" x14ac:dyDescent="0.25">
      <c r="Y250793" s="109"/>
    </row>
    <row r="250794" spans="25:25" x14ac:dyDescent="0.25">
      <c r="Y250794" s="109"/>
    </row>
    <row r="250795" spans="25:25" x14ac:dyDescent="0.25">
      <c r="Y250795" s="109"/>
    </row>
    <row r="250796" spans="25:25" x14ac:dyDescent="0.25">
      <c r="Y250796" s="109"/>
    </row>
    <row r="250797" spans="25:25" x14ac:dyDescent="0.25">
      <c r="Y250797" s="109"/>
    </row>
    <row r="250798" spans="25:25" x14ac:dyDescent="0.25">
      <c r="Y250798" s="109"/>
    </row>
    <row r="250799" spans="25:25" x14ac:dyDescent="0.25">
      <c r="Y250799" s="109"/>
    </row>
    <row r="250800" spans="25:25" x14ac:dyDescent="0.25">
      <c r="Y250800" s="109"/>
    </row>
    <row r="250801" spans="25:25" x14ac:dyDescent="0.25">
      <c r="Y250801" s="109"/>
    </row>
    <row r="250802" spans="25:25" x14ac:dyDescent="0.25">
      <c r="Y250802" s="109"/>
    </row>
    <row r="250803" spans="25:25" x14ac:dyDescent="0.25">
      <c r="Y250803" s="109"/>
    </row>
    <row r="250804" spans="25:25" x14ac:dyDescent="0.25">
      <c r="Y250804" s="109"/>
    </row>
    <row r="250805" spans="25:25" x14ac:dyDescent="0.25">
      <c r="Y250805" s="109"/>
    </row>
    <row r="250806" spans="25:25" x14ac:dyDescent="0.25">
      <c r="Y250806" s="109"/>
    </row>
    <row r="250807" spans="25:25" x14ac:dyDescent="0.25">
      <c r="Y250807" s="109"/>
    </row>
    <row r="250808" spans="25:25" x14ac:dyDescent="0.25">
      <c r="Y250808" s="109"/>
    </row>
    <row r="250809" spans="25:25" x14ac:dyDescent="0.25">
      <c r="Y250809" s="109"/>
    </row>
    <row r="250810" spans="25:25" x14ac:dyDescent="0.25">
      <c r="Y250810" s="109"/>
    </row>
    <row r="250811" spans="25:25" x14ac:dyDescent="0.25">
      <c r="Y250811" s="109"/>
    </row>
    <row r="250812" spans="25:25" x14ac:dyDescent="0.25">
      <c r="Y250812" s="109"/>
    </row>
    <row r="250813" spans="25:25" x14ac:dyDescent="0.25">
      <c r="Y250813" s="109"/>
    </row>
    <row r="250814" spans="25:25" x14ac:dyDescent="0.25">
      <c r="Y250814" s="109"/>
    </row>
    <row r="250815" spans="25:25" x14ac:dyDescent="0.25">
      <c r="Y250815" s="109"/>
    </row>
    <row r="250816" spans="25:25" x14ac:dyDescent="0.25">
      <c r="Y250816" s="109"/>
    </row>
    <row r="250817" spans="25:25" x14ac:dyDescent="0.25">
      <c r="Y250817" s="109"/>
    </row>
    <row r="250818" spans="25:25" x14ac:dyDescent="0.25">
      <c r="Y250818" s="109"/>
    </row>
    <row r="250819" spans="25:25" x14ac:dyDescent="0.25">
      <c r="Y250819" s="109"/>
    </row>
    <row r="250820" spans="25:25" x14ac:dyDescent="0.25">
      <c r="Y250820" s="109"/>
    </row>
    <row r="250821" spans="25:25" x14ac:dyDescent="0.25">
      <c r="Y250821" s="109"/>
    </row>
    <row r="250822" spans="25:25" x14ac:dyDescent="0.25">
      <c r="Y250822" s="109"/>
    </row>
    <row r="250823" spans="25:25" x14ac:dyDescent="0.25">
      <c r="Y250823" s="109"/>
    </row>
    <row r="250824" spans="25:25" x14ac:dyDescent="0.25">
      <c r="Y250824" s="109"/>
    </row>
    <row r="250825" spans="25:25" x14ac:dyDescent="0.25">
      <c r="Y250825" s="109"/>
    </row>
    <row r="250826" spans="25:25" x14ac:dyDescent="0.25">
      <c r="Y250826" s="109"/>
    </row>
    <row r="250827" spans="25:25" x14ac:dyDescent="0.25">
      <c r="Y250827" s="109"/>
    </row>
    <row r="250828" spans="25:25" x14ac:dyDescent="0.25">
      <c r="Y250828" s="109"/>
    </row>
    <row r="250829" spans="25:25" x14ac:dyDescent="0.25">
      <c r="Y250829" s="109"/>
    </row>
    <row r="250830" spans="25:25" x14ac:dyDescent="0.25">
      <c r="Y250830" s="109"/>
    </row>
    <row r="250831" spans="25:25" x14ac:dyDescent="0.25">
      <c r="Y250831" s="109"/>
    </row>
    <row r="250832" spans="25:25" x14ac:dyDescent="0.25">
      <c r="Y250832" s="109"/>
    </row>
    <row r="250833" spans="25:25" x14ac:dyDescent="0.25">
      <c r="Y250833" s="109"/>
    </row>
    <row r="250834" spans="25:25" x14ac:dyDescent="0.25">
      <c r="Y250834" s="109"/>
    </row>
    <row r="250835" spans="25:25" x14ac:dyDescent="0.25">
      <c r="Y250835" s="109"/>
    </row>
    <row r="250836" spans="25:25" x14ac:dyDescent="0.25">
      <c r="Y250836" s="109"/>
    </row>
    <row r="250837" spans="25:25" x14ac:dyDescent="0.25">
      <c r="Y250837" s="109"/>
    </row>
    <row r="250838" spans="25:25" x14ac:dyDescent="0.25">
      <c r="Y250838" s="109"/>
    </row>
    <row r="250839" spans="25:25" x14ac:dyDescent="0.25">
      <c r="Y250839" s="109"/>
    </row>
    <row r="250840" spans="25:25" x14ac:dyDescent="0.25">
      <c r="Y250840" s="109"/>
    </row>
    <row r="250841" spans="25:25" x14ac:dyDescent="0.25">
      <c r="Y250841" s="109"/>
    </row>
    <row r="250842" spans="25:25" x14ac:dyDescent="0.25">
      <c r="Y250842" s="109"/>
    </row>
    <row r="250843" spans="25:25" x14ac:dyDescent="0.25">
      <c r="Y250843" s="109"/>
    </row>
    <row r="250844" spans="25:25" x14ac:dyDescent="0.25">
      <c r="Y250844" s="109"/>
    </row>
    <row r="250845" spans="25:25" x14ac:dyDescent="0.25">
      <c r="Y250845" s="109"/>
    </row>
    <row r="250846" spans="25:25" x14ac:dyDescent="0.25">
      <c r="Y250846" s="109"/>
    </row>
    <row r="250847" spans="25:25" x14ac:dyDescent="0.25">
      <c r="Y250847" s="109"/>
    </row>
    <row r="250848" spans="25:25" x14ac:dyDescent="0.25">
      <c r="Y250848" s="109"/>
    </row>
    <row r="250849" spans="25:25" x14ac:dyDescent="0.25">
      <c r="Y250849" s="109"/>
    </row>
    <row r="250850" spans="25:25" x14ac:dyDescent="0.25">
      <c r="Y250850" s="109"/>
    </row>
    <row r="250851" spans="25:25" x14ac:dyDescent="0.25">
      <c r="Y250851" s="109"/>
    </row>
    <row r="250852" spans="25:25" x14ac:dyDescent="0.25">
      <c r="Y250852" s="109"/>
    </row>
    <row r="250853" spans="25:25" x14ac:dyDescent="0.25">
      <c r="Y250853" s="109"/>
    </row>
    <row r="250854" spans="25:25" x14ac:dyDescent="0.25">
      <c r="Y250854" s="109"/>
    </row>
    <row r="250855" spans="25:25" x14ac:dyDescent="0.25">
      <c r="Y250855" s="109"/>
    </row>
    <row r="250856" spans="25:25" x14ac:dyDescent="0.25">
      <c r="Y250856" s="109"/>
    </row>
    <row r="250857" spans="25:25" x14ac:dyDescent="0.25">
      <c r="Y250857" s="109"/>
    </row>
    <row r="250858" spans="25:25" x14ac:dyDescent="0.25">
      <c r="Y250858" s="109"/>
    </row>
    <row r="250859" spans="25:25" x14ac:dyDescent="0.25">
      <c r="Y250859" s="109"/>
    </row>
    <row r="250860" spans="25:25" x14ac:dyDescent="0.25">
      <c r="Y250860" s="109"/>
    </row>
    <row r="250861" spans="25:25" x14ac:dyDescent="0.25">
      <c r="Y250861" s="109"/>
    </row>
    <row r="250862" spans="25:25" x14ac:dyDescent="0.25">
      <c r="Y250862" s="109"/>
    </row>
    <row r="250863" spans="25:25" x14ac:dyDescent="0.25">
      <c r="Y250863" s="109"/>
    </row>
    <row r="250864" spans="25:25" x14ac:dyDescent="0.25">
      <c r="Y250864" s="109"/>
    </row>
    <row r="250865" spans="25:25" x14ac:dyDescent="0.25">
      <c r="Y250865" s="109"/>
    </row>
    <row r="250866" spans="25:25" x14ac:dyDescent="0.25">
      <c r="Y250866" s="109"/>
    </row>
    <row r="250867" spans="25:25" x14ac:dyDescent="0.25">
      <c r="Y250867" s="109"/>
    </row>
    <row r="250868" spans="25:25" x14ac:dyDescent="0.25">
      <c r="Y250868" s="109"/>
    </row>
    <row r="250869" spans="25:25" x14ac:dyDescent="0.25">
      <c r="Y250869" s="109"/>
    </row>
    <row r="250870" spans="25:25" x14ac:dyDescent="0.25">
      <c r="Y250870" s="109"/>
    </row>
    <row r="250871" spans="25:25" x14ac:dyDescent="0.25">
      <c r="Y250871" s="109"/>
    </row>
    <row r="250872" spans="25:25" x14ac:dyDescent="0.25">
      <c r="Y250872" s="109"/>
    </row>
    <row r="250873" spans="25:25" x14ac:dyDescent="0.25">
      <c r="Y250873" s="109"/>
    </row>
    <row r="250874" spans="25:25" x14ac:dyDescent="0.25">
      <c r="Y250874" s="109"/>
    </row>
    <row r="250875" spans="25:25" x14ac:dyDescent="0.25">
      <c r="Y250875" s="109"/>
    </row>
    <row r="250876" spans="25:25" x14ac:dyDescent="0.25">
      <c r="Y250876" s="109"/>
    </row>
    <row r="250877" spans="25:25" x14ac:dyDescent="0.25">
      <c r="Y250877" s="109"/>
    </row>
    <row r="250878" spans="25:25" x14ac:dyDescent="0.25">
      <c r="Y250878" s="109"/>
    </row>
    <row r="250879" spans="25:25" x14ac:dyDescent="0.25">
      <c r="Y250879" s="109"/>
    </row>
    <row r="250880" spans="25:25" x14ac:dyDescent="0.25">
      <c r="Y250880" s="109"/>
    </row>
    <row r="250881" spans="25:25" x14ac:dyDescent="0.25">
      <c r="Y250881" s="109"/>
    </row>
    <row r="250882" spans="25:25" x14ac:dyDescent="0.25">
      <c r="Y250882" s="109"/>
    </row>
    <row r="250883" spans="25:25" x14ac:dyDescent="0.25">
      <c r="Y250883" s="109"/>
    </row>
    <row r="250884" spans="25:25" x14ac:dyDescent="0.25">
      <c r="Y250884" s="109"/>
    </row>
    <row r="250885" spans="25:25" x14ac:dyDescent="0.25">
      <c r="Y250885" s="109"/>
    </row>
    <row r="250886" spans="25:25" x14ac:dyDescent="0.25">
      <c r="Y250886" s="109"/>
    </row>
    <row r="250887" spans="25:25" x14ac:dyDescent="0.25">
      <c r="Y250887" s="109"/>
    </row>
    <row r="250888" spans="25:25" x14ac:dyDescent="0.25">
      <c r="Y250888" s="109"/>
    </row>
    <row r="250889" spans="25:25" x14ac:dyDescent="0.25">
      <c r="Y250889" s="109"/>
    </row>
    <row r="250890" spans="25:25" x14ac:dyDescent="0.25">
      <c r="Y250890" s="109"/>
    </row>
    <row r="250891" spans="25:25" x14ac:dyDescent="0.25">
      <c r="Y250891" s="109"/>
    </row>
    <row r="250892" spans="25:25" x14ac:dyDescent="0.25">
      <c r="Y250892" s="109"/>
    </row>
    <row r="250893" spans="25:25" x14ac:dyDescent="0.25">
      <c r="Y250893" s="109"/>
    </row>
    <row r="250894" spans="25:25" x14ac:dyDescent="0.25">
      <c r="Y250894" s="109"/>
    </row>
    <row r="250895" spans="25:25" x14ac:dyDescent="0.25">
      <c r="Y250895" s="109"/>
    </row>
    <row r="250896" spans="25:25" x14ac:dyDescent="0.25">
      <c r="Y250896" s="109"/>
    </row>
    <row r="250897" spans="25:25" x14ac:dyDescent="0.25">
      <c r="Y250897" s="109"/>
    </row>
    <row r="250898" spans="25:25" x14ac:dyDescent="0.25">
      <c r="Y250898" s="109"/>
    </row>
    <row r="250899" spans="25:25" x14ac:dyDescent="0.25">
      <c r="Y250899" s="109"/>
    </row>
    <row r="250900" spans="25:25" x14ac:dyDescent="0.25">
      <c r="Y250900" s="109"/>
    </row>
    <row r="250901" spans="25:25" x14ac:dyDescent="0.25">
      <c r="Y250901" s="109"/>
    </row>
    <row r="250902" spans="25:25" x14ac:dyDescent="0.25">
      <c r="Y250902" s="109"/>
    </row>
    <row r="250903" spans="25:25" x14ac:dyDescent="0.25">
      <c r="Y250903" s="109"/>
    </row>
    <row r="250904" spans="25:25" x14ac:dyDescent="0.25">
      <c r="Y250904" s="109"/>
    </row>
    <row r="250905" spans="25:25" x14ac:dyDescent="0.25">
      <c r="Y250905" s="109"/>
    </row>
    <row r="250906" spans="25:25" x14ac:dyDescent="0.25">
      <c r="Y250906" s="109"/>
    </row>
    <row r="250907" spans="25:25" x14ac:dyDescent="0.25">
      <c r="Y250907" s="109"/>
    </row>
    <row r="250908" spans="25:25" x14ac:dyDescent="0.25">
      <c r="Y250908" s="109"/>
    </row>
    <row r="250909" spans="25:25" x14ac:dyDescent="0.25">
      <c r="Y250909" s="109"/>
    </row>
    <row r="250910" spans="25:25" x14ac:dyDescent="0.25">
      <c r="Y250910" s="109"/>
    </row>
    <row r="250911" spans="25:25" x14ac:dyDescent="0.25">
      <c r="Y250911" s="109"/>
    </row>
    <row r="250912" spans="25:25" x14ac:dyDescent="0.25">
      <c r="Y250912" s="109"/>
    </row>
    <row r="250913" spans="25:25" x14ac:dyDescent="0.25">
      <c r="Y250913" s="109"/>
    </row>
    <row r="250914" spans="25:25" x14ac:dyDescent="0.25">
      <c r="Y250914" s="109"/>
    </row>
    <row r="250915" spans="25:25" x14ac:dyDescent="0.25">
      <c r="Y250915" s="109"/>
    </row>
    <row r="250916" spans="25:25" x14ac:dyDescent="0.25">
      <c r="Y250916" s="109"/>
    </row>
    <row r="250917" spans="25:25" x14ac:dyDescent="0.25">
      <c r="Y250917" s="109"/>
    </row>
    <row r="250918" spans="25:25" x14ac:dyDescent="0.25">
      <c r="Y250918" s="109"/>
    </row>
    <row r="250919" spans="25:25" x14ac:dyDescent="0.25">
      <c r="Y250919" s="109"/>
    </row>
    <row r="250920" spans="25:25" x14ac:dyDescent="0.25">
      <c r="Y250920" s="109"/>
    </row>
    <row r="250921" spans="25:25" x14ac:dyDescent="0.25">
      <c r="Y250921" s="109"/>
    </row>
    <row r="250922" spans="25:25" x14ac:dyDescent="0.25">
      <c r="Y250922" s="109"/>
    </row>
    <row r="250923" spans="25:25" x14ac:dyDescent="0.25">
      <c r="Y250923" s="109"/>
    </row>
    <row r="250924" spans="25:25" x14ac:dyDescent="0.25">
      <c r="Y250924" s="109"/>
    </row>
    <row r="250925" spans="25:25" x14ac:dyDescent="0.25">
      <c r="Y250925" s="109"/>
    </row>
    <row r="250926" spans="25:25" x14ac:dyDescent="0.25">
      <c r="Y250926" s="109"/>
    </row>
    <row r="250927" spans="25:25" x14ac:dyDescent="0.25">
      <c r="Y250927" s="109"/>
    </row>
    <row r="250928" spans="25:25" x14ac:dyDescent="0.25">
      <c r="Y250928" s="109"/>
    </row>
    <row r="250929" spans="25:25" x14ac:dyDescent="0.25">
      <c r="Y250929" s="109"/>
    </row>
    <row r="250930" spans="25:25" x14ac:dyDescent="0.25">
      <c r="Y250930" s="109"/>
    </row>
    <row r="250931" spans="25:25" x14ac:dyDescent="0.25">
      <c r="Y250931" s="109"/>
    </row>
    <row r="250932" spans="25:25" x14ac:dyDescent="0.25">
      <c r="Y250932" s="109"/>
    </row>
    <row r="250933" spans="25:25" x14ac:dyDescent="0.25">
      <c r="Y250933" s="109"/>
    </row>
    <row r="250934" spans="25:25" x14ac:dyDescent="0.25">
      <c r="Y250934" s="109"/>
    </row>
    <row r="250935" spans="25:25" x14ac:dyDescent="0.25">
      <c r="Y250935" s="109"/>
    </row>
    <row r="250936" spans="25:25" x14ac:dyDescent="0.25">
      <c r="Y250936" s="109"/>
    </row>
    <row r="250937" spans="25:25" x14ac:dyDescent="0.25">
      <c r="Y250937" s="109"/>
    </row>
    <row r="250938" spans="25:25" x14ac:dyDescent="0.25">
      <c r="Y250938" s="109"/>
    </row>
    <row r="250939" spans="25:25" x14ac:dyDescent="0.25">
      <c r="Y250939" s="109"/>
    </row>
    <row r="250940" spans="25:25" x14ac:dyDescent="0.25">
      <c r="Y250940" s="109"/>
    </row>
    <row r="250941" spans="25:25" x14ac:dyDescent="0.25">
      <c r="Y250941" s="109"/>
    </row>
    <row r="250942" spans="25:25" x14ac:dyDescent="0.25">
      <c r="Y250942" s="109"/>
    </row>
    <row r="250943" spans="25:25" x14ac:dyDescent="0.25">
      <c r="Y250943" s="109"/>
    </row>
    <row r="250944" spans="25:25" x14ac:dyDescent="0.25">
      <c r="Y250944" s="109"/>
    </row>
    <row r="250945" spans="25:25" x14ac:dyDescent="0.25">
      <c r="Y250945" s="109"/>
    </row>
    <row r="250946" spans="25:25" x14ac:dyDescent="0.25">
      <c r="Y250946" s="109"/>
    </row>
    <row r="250947" spans="25:25" x14ac:dyDescent="0.25">
      <c r="Y250947" s="109"/>
    </row>
    <row r="250948" spans="25:25" x14ac:dyDescent="0.25">
      <c r="Y250948" s="109"/>
    </row>
    <row r="250949" spans="25:25" x14ac:dyDescent="0.25">
      <c r="Y250949" s="109"/>
    </row>
    <row r="250950" spans="25:25" x14ac:dyDescent="0.25">
      <c r="Y250950" s="109"/>
    </row>
    <row r="250951" spans="25:25" x14ac:dyDescent="0.25">
      <c r="Y250951" s="109"/>
    </row>
    <row r="250952" spans="25:25" x14ac:dyDescent="0.25">
      <c r="Y250952" s="109"/>
    </row>
    <row r="250953" spans="25:25" x14ac:dyDescent="0.25">
      <c r="Y250953" s="109"/>
    </row>
    <row r="250954" spans="25:25" x14ac:dyDescent="0.25">
      <c r="Y250954" s="109"/>
    </row>
    <row r="250955" spans="25:25" x14ac:dyDescent="0.25">
      <c r="Y250955" s="109"/>
    </row>
    <row r="250956" spans="25:25" x14ac:dyDescent="0.25">
      <c r="Y250956" s="109"/>
    </row>
    <row r="250957" spans="25:25" x14ac:dyDescent="0.25">
      <c r="Y250957" s="109"/>
    </row>
    <row r="250958" spans="25:25" x14ac:dyDescent="0.25">
      <c r="Y250958" s="109"/>
    </row>
    <row r="250959" spans="25:25" x14ac:dyDescent="0.25">
      <c r="Y250959" s="109"/>
    </row>
    <row r="250960" spans="25:25" x14ac:dyDescent="0.25">
      <c r="Y250960" s="109"/>
    </row>
    <row r="250961" spans="25:25" x14ac:dyDescent="0.25">
      <c r="Y250961" s="109"/>
    </row>
    <row r="250962" spans="25:25" x14ac:dyDescent="0.25">
      <c r="Y250962" s="109"/>
    </row>
    <row r="250963" spans="25:25" x14ac:dyDescent="0.25">
      <c r="Y250963" s="109"/>
    </row>
    <row r="250964" spans="25:25" x14ac:dyDescent="0.25">
      <c r="Y250964" s="109"/>
    </row>
    <row r="250965" spans="25:25" x14ac:dyDescent="0.25">
      <c r="Y250965" s="109"/>
    </row>
    <row r="250966" spans="25:25" x14ac:dyDescent="0.25">
      <c r="Y250966" s="109"/>
    </row>
    <row r="250967" spans="25:25" x14ac:dyDescent="0.25">
      <c r="Y250967" s="109"/>
    </row>
    <row r="250968" spans="25:25" x14ac:dyDescent="0.25">
      <c r="Y250968" s="109"/>
    </row>
    <row r="250969" spans="25:25" x14ac:dyDescent="0.25">
      <c r="Y250969" s="109"/>
    </row>
    <row r="250970" spans="25:25" x14ac:dyDescent="0.25">
      <c r="Y250970" s="109"/>
    </row>
    <row r="250971" spans="25:25" x14ac:dyDescent="0.25">
      <c r="Y250971" s="109"/>
    </row>
    <row r="250972" spans="25:25" x14ac:dyDescent="0.25">
      <c r="Y250972" s="109"/>
    </row>
    <row r="250973" spans="25:25" x14ac:dyDescent="0.25">
      <c r="Y250973" s="109"/>
    </row>
    <row r="250974" spans="25:25" x14ac:dyDescent="0.25">
      <c r="Y250974" s="109"/>
    </row>
    <row r="250975" spans="25:25" x14ac:dyDescent="0.25">
      <c r="Y250975" s="109"/>
    </row>
    <row r="250976" spans="25:25" x14ac:dyDescent="0.25">
      <c r="Y250976" s="109"/>
    </row>
    <row r="250977" spans="25:25" x14ac:dyDescent="0.25">
      <c r="Y250977" s="109"/>
    </row>
    <row r="250978" spans="25:25" x14ac:dyDescent="0.25">
      <c r="Y250978" s="109"/>
    </row>
    <row r="250979" spans="25:25" x14ac:dyDescent="0.25">
      <c r="Y250979" s="109"/>
    </row>
    <row r="250980" spans="25:25" x14ac:dyDescent="0.25">
      <c r="Y250980" s="109"/>
    </row>
    <row r="250981" spans="25:25" x14ac:dyDescent="0.25">
      <c r="Y250981" s="109"/>
    </row>
    <row r="250982" spans="25:25" x14ac:dyDescent="0.25">
      <c r="Y250982" s="109"/>
    </row>
    <row r="250983" spans="25:25" x14ac:dyDescent="0.25">
      <c r="Y250983" s="109"/>
    </row>
    <row r="250984" spans="25:25" x14ac:dyDescent="0.25">
      <c r="Y250984" s="109"/>
    </row>
    <row r="250985" spans="25:25" x14ac:dyDescent="0.25">
      <c r="Y250985" s="109"/>
    </row>
    <row r="250986" spans="25:25" x14ac:dyDescent="0.25">
      <c r="Y250986" s="109"/>
    </row>
    <row r="250987" spans="25:25" x14ac:dyDescent="0.25">
      <c r="Y250987" s="109"/>
    </row>
    <row r="250988" spans="25:25" x14ac:dyDescent="0.25">
      <c r="Y250988" s="109"/>
    </row>
    <row r="250989" spans="25:25" x14ac:dyDescent="0.25">
      <c r="Y250989" s="109"/>
    </row>
    <row r="250990" spans="25:25" x14ac:dyDescent="0.25">
      <c r="Y250990" s="109"/>
    </row>
    <row r="250991" spans="25:25" x14ac:dyDescent="0.25">
      <c r="Y250991" s="109"/>
    </row>
    <row r="250992" spans="25:25" x14ac:dyDescent="0.25">
      <c r="Y250992" s="109"/>
    </row>
    <row r="250993" spans="25:25" x14ac:dyDescent="0.25">
      <c r="Y250993" s="109"/>
    </row>
    <row r="250994" spans="25:25" x14ac:dyDescent="0.25">
      <c r="Y250994" s="109"/>
    </row>
    <row r="250995" spans="25:25" x14ac:dyDescent="0.25">
      <c r="Y250995" s="109"/>
    </row>
    <row r="250996" spans="25:25" x14ac:dyDescent="0.25">
      <c r="Y250996" s="109"/>
    </row>
    <row r="250997" spans="25:25" x14ac:dyDescent="0.25">
      <c r="Y250997" s="109"/>
    </row>
    <row r="250998" spans="25:25" x14ac:dyDescent="0.25">
      <c r="Y250998" s="109"/>
    </row>
    <row r="250999" spans="25:25" x14ac:dyDescent="0.25">
      <c r="Y250999" s="109"/>
    </row>
    <row r="251000" spans="25:25" x14ac:dyDescent="0.25">
      <c r="Y251000" s="109"/>
    </row>
    <row r="251001" spans="25:25" x14ac:dyDescent="0.25">
      <c r="Y251001" s="109"/>
    </row>
    <row r="251002" spans="25:25" x14ac:dyDescent="0.25">
      <c r="Y251002" s="109"/>
    </row>
    <row r="251003" spans="25:25" x14ac:dyDescent="0.25">
      <c r="Y251003" s="109"/>
    </row>
    <row r="251004" spans="25:25" x14ac:dyDescent="0.25">
      <c r="Y251004" s="109"/>
    </row>
    <row r="251005" spans="25:25" x14ac:dyDescent="0.25">
      <c r="Y251005" s="109"/>
    </row>
    <row r="251006" spans="25:25" x14ac:dyDescent="0.25">
      <c r="Y251006" s="109"/>
    </row>
    <row r="251007" spans="25:25" x14ac:dyDescent="0.25">
      <c r="Y251007" s="109"/>
    </row>
    <row r="251008" spans="25:25" x14ac:dyDescent="0.25">
      <c r="Y251008" s="109"/>
    </row>
    <row r="251009" spans="25:25" x14ac:dyDescent="0.25">
      <c r="Y251009" s="109"/>
    </row>
    <row r="251010" spans="25:25" x14ac:dyDescent="0.25">
      <c r="Y251010" s="109"/>
    </row>
    <row r="251011" spans="25:25" x14ac:dyDescent="0.25">
      <c r="Y251011" s="109"/>
    </row>
    <row r="251012" spans="25:25" x14ac:dyDescent="0.25">
      <c r="Y251012" s="109"/>
    </row>
    <row r="251013" spans="25:25" x14ac:dyDescent="0.25">
      <c r="Y251013" s="109"/>
    </row>
    <row r="251014" spans="25:25" x14ac:dyDescent="0.25">
      <c r="Y251014" s="109"/>
    </row>
    <row r="251015" spans="25:25" x14ac:dyDescent="0.25">
      <c r="Y251015" s="109"/>
    </row>
    <row r="251016" spans="25:25" x14ac:dyDescent="0.25">
      <c r="Y251016" s="109"/>
    </row>
    <row r="251017" spans="25:25" x14ac:dyDescent="0.25">
      <c r="Y251017" s="109"/>
    </row>
    <row r="251018" spans="25:25" x14ac:dyDescent="0.25">
      <c r="Y251018" s="109"/>
    </row>
    <row r="251019" spans="25:25" x14ac:dyDescent="0.25">
      <c r="Y251019" s="109"/>
    </row>
    <row r="251020" spans="25:25" x14ac:dyDescent="0.25">
      <c r="Y251020" s="109"/>
    </row>
    <row r="251021" spans="25:25" x14ac:dyDescent="0.25">
      <c r="Y251021" s="109"/>
    </row>
    <row r="251022" spans="25:25" x14ac:dyDescent="0.25">
      <c r="Y251022" s="109"/>
    </row>
    <row r="251023" spans="25:25" x14ac:dyDescent="0.25">
      <c r="Y251023" s="109"/>
    </row>
    <row r="251024" spans="25:25" x14ac:dyDescent="0.25">
      <c r="Y251024" s="109"/>
    </row>
    <row r="251025" spans="25:25" x14ac:dyDescent="0.25">
      <c r="Y251025" s="109"/>
    </row>
    <row r="251026" spans="25:25" x14ac:dyDescent="0.25">
      <c r="Y251026" s="109"/>
    </row>
    <row r="251027" spans="25:25" x14ac:dyDescent="0.25">
      <c r="Y251027" s="109"/>
    </row>
    <row r="251028" spans="25:25" x14ac:dyDescent="0.25">
      <c r="Y251028" s="109"/>
    </row>
    <row r="251029" spans="25:25" x14ac:dyDescent="0.25">
      <c r="Y251029" s="109"/>
    </row>
    <row r="251030" spans="25:25" x14ac:dyDescent="0.25">
      <c r="Y251030" s="109"/>
    </row>
    <row r="251031" spans="25:25" x14ac:dyDescent="0.25">
      <c r="Y251031" s="109"/>
    </row>
    <row r="251032" spans="25:25" x14ac:dyDescent="0.25">
      <c r="Y251032" s="109"/>
    </row>
    <row r="251033" spans="25:25" x14ac:dyDescent="0.25">
      <c r="Y251033" s="109"/>
    </row>
    <row r="251034" spans="25:25" x14ac:dyDescent="0.25">
      <c r="Y251034" s="109"/>
    </row>
    <row r="251035" spans="25:25" x14ac:dyDescent="0.25">
      <c r="Y251035" s="109"/>
    </row>
    <row r="251036" spans="25:25" x14ac:dyDescent="0.25">
      <c r="Y251036" s="109"/>
    </row>
    <row r="251037" spans="25:25" x14ac:dyDescent="0.25">
      <c r="Y251037" s="109"/>
    </row>
    <row r="251038" spans="25:25" x14ac:dyDescent="0.25">
      <c r="Y251038" s="109"/>
    </row>
    <row r="251039" spans="25:25" x14ac:dyDescent="0.25">
      <c r="Y251039" s="109"/>
    </row>
    <row r="251040" spans="25:25" x14ac:dyDescent="0.25">
      <c r="Y251040" s="109"/>
    </row>
    <row r="251041" spans="25:25" x14ac:dyDescent="0.25">
      <c r="Y251041" s="109"/>
    </row>
    <row r="251042" spans="25:25" x14ac:dyDescent="0.25">
      <c r="Y251042" s="109"/>
    </row>
    <row r="251043" spans="25:25" x14ac:dyDescent="0.25">
      <c r="Y251043" s="109"/>
    </row>
    <row r="251044" spans="25:25" x14ac:dyDescent="0.25">
      <c r="Y251044" s="109"/>
    </row>
    <row r="251045" spans="25:25" x14ac:dyDescent="0.25">
      <c r="Y251045" s="109"/>
    </row>
    <row r="251046" spans="25:25" x14ac:dyDescent="0.25">
      <c r="Y251046" s="109"/>
    </row>
    <row r="251047" spans="25:25" x14ac:dyDescent="0.25">
      <c r="Y251047" s="109"/>
    </row>
    <row r="251048" spans="25:25" x14ac:dyDescent="0.25">
      <c r="Y251048" s="109"/>
    </row>
    <row r="251049" spans="25:25" x14ac:dyDescent="0.25">
      <c r="Y251049" s="109"/>
    </row>
    <row r="251050" spans="25:25" x14ac:dyDescent="0.25">
      <c r="Y251050" s="109"/>
    </row>
    <row r="251051" spans="25:25" x14ac:dyDescent="0.25">
      <c r="Y251051" s="109"/>
    </row>
    <row r="251052" spans="25:25" x14ac:dyDescent="0.25">
      <c r="Y251052" s="109"/>
    </row>
    <row r="251053" spans="25:25" x14ac:dyDescent="0.25">
      <c r="Y251053" s="109"/>
    </row>
    <row r="251054" spans="25:25" x14ac:dyDescent="0.25">
      <c r="Y251054" s="109"/>
    </row>
    <row r="251055" spans="25:25" x14ac:dyDescent="0.25">
      <c r="Y251055" s="109"/>
    </row>
    <row r="251056" spans="25:25" x14ac:dyDescent="0.25">
      <c r="Y251056" s="109"/>
    </row>
    <row r="251057" spans="25:25" x14ac:dyDescent="0.25">
      <c r="Y251057" s="109"/>
    </row>
    <row r="251058" spans="25:25" x14ac:dyDescent="0.25">
      <c r="Y251058" s="109"/>
    </row>
    <row r="251059" spans="25:25" x14ac:dyDescent="0.25">
      <c r="Y251059" s="109"/>
    </row>
    <row r="251060" spans="25:25" x14ac:dyDescent="0.25">
      <c r="Y251060" s="109"/>
    </row>
    <row r="251061" spans="25:25" x14ac:dyDescent="0.25">
      <c r="Y251061" s="109"/>
    </row>
    <row r="251062" spans="25:25" x14ac:dyDescent="0.25">
      <c r="Y251062" s="109"/>
    </row>
    <row r="251063" spans="25:25" x14ac:dyDescent="0.25">
      <c r="Y251063" s="109"/>
    </row>
    <row r="251064" spans="25:25" x14ac:dyDescent="0.25">
      <c r="Y251064" s="109"/>
    </row>
    <row r="251065" spans="25:25" x14ac:dyDescent="0.25">
      <c r="Y251065" s="109"/>
    </row>
    <row r="251066" spans="25:25" x14ac:dyDescent="0.25">
      <c r="Y251066" s="109"/>
    </row>
    <row r="251067" spans="25:25" x14ac:dyDescent="0.25">
      <c r="Y251067" s="109"/>
    </row>
    <row r="251068" spans="25:25" x14ac:dyDescent="0.25">
      <c r="Y251068" s="109"/>
    </row>
    <row r="251069" spans="25:25" x14ac:dyDescent="0.25">
      <c r="Y251069" s="109"/>
    </row>
    <row r="251070" spans="25:25" x14ac:dyDescent="0.25">
      <c r="Y251070" s="109"/>
    </row>
    <row r="251071" spans="25:25" x14ac:dyDescent="0.25">
      <c r="Y251071" s="109"/>
    </row>
    <row r="251072" spans="25:25" x14ac:dyDescent="0.25">
      <c r="Y251072" s="109"/>
    </row>
    <row r="251073" spans="25:25" x14ac:dyDescent="0.25">
      <c r="Y251073" s="109"/>
    </row>
    <row r="251074" spans="25:25" x14ac:dyDescent="0.25">
      <c r="Y251074" s="109"/>
    </row>
    <row r="251075" spans="25:25" x14ac:dyDescent="0.25">
      <c r="Y251075" s="109"/>
    </row>
    <row r="251076" spans="25:25" x14ac:dyDescent="0.25">
      <c r="Y251076" s="109"/>
    </row>
    <row r="251077" spans="25:25" x14ac:dyDescent="0.25">
      <c r="Y251077" s="109"/>
    </row>
    <row r="251078" spans="25:25" x14ac:dyDescent="0.25">
      <c r="Y251078" s="109"/>
    </row>
    <row r="251079" spans="25:25" x14ac:dyDescent="0.25">
      <c r="Y251079" s="109"/>
    </row>
    <row r="251080" spans="25:25" x14ac:dyDescent="0.25">
      <c r="Y251080" s="109"/>
    </row>
    <row r="251081" spans="25:25" x14ac:dyDescent="0.25">
      <c r="Y251081" s="109"/>
    </row>
    <row r="251082" spans="25:25" x14ac:dyDescent="0.25">
      <c r="Y251082" s="109"/>
    </row>
    <row r="251083" spans="25:25" x14ac:dyDescent="0.25">
      <c r="Y251083" s="109"/>
    </row>
    <row r="251084" spans="25:25" x14ac:dyDescent="0.25">
      <c r="Y251084" s="109"/>
    </row>
    <row r="251085" spans="25:25" x14ac:dyDescent="0.25">
      <c r="Y251085" s="109"/>
    </row>
    <row r="251086" spans="25:25" x14ac:dyDescent="0.25">
      <c r="Y251086" s="109"/>
    </row>
    <row r="251087" spans="25:25" x14ac:dyDescent="0.25">
      <c r="Y251087" s="109"/>
    </row>
    <row r="251088" spans="25:25" x14ac:dyDescent="0.25">
      <c r="Y251088" s="109"/>
    </row>
    <row r="251089" spans="25:25" x14ac:dyDescent="0.25">
      <c r="Y251089" s="109"/>
    </row>
    <row r="251090" spans="25:25" x14ac:dyDescent="0.25">
      <c r="Y251090" s="109"/>
    </row>
    <row r="251091" spans="25:25" x14ac:dyDescent="0.25">
      <c r="Y251091" s="109"/>
    </row>
    <row r="251092" spans="25:25" x14ac:dyDescent="0.25">
      <c r="Y251092" s="109"/>
    </row>
    <row r="251093" spans="25:25" x14ac:dyDescent="0.25">
      <c r="Y251093" s="109"/>
    </row>
    <row r="251094" spans="25:25" x14ac:dyDescent="0.25">
      <c r="Y251094" s="109"/>
    </row>
    <row r="251095" spans="25:25" x14ac:dyDescent="0.25">
      <c r="Y251095" s="109"/>
    </row>
    <row r="251096" spans="25:25" x14ac:dyDescent="0.25">
      <c r="Y251096" s="109"/>
    </row>
    <row r="251097" spans="25:25" x14ac:dyDescent="0.25">
      <c r="Y251097" s="109"/>
    </row>
    <row r="251098" spans="25:25" x14ac:dyDescent="0.25">
      <c r="Y251098" s="109"/>
    </row>
    <row r="251099" spans="25:25" x14ac:dyDescent="0.25">
      <c r="Y251099" s="109"/>
    </row>
    <row r="251100" spans="25:25" x14ac:dyDescent="0.25">
      <c r="Y251100" s="109"/>
    </row>
    <row r="251101" spans="25:25" x14ac:dyDescent="0.25">
      <c r="Y251101" s="109"/>
    </row>
    <row r="251102" spans="25:25" x14ac:dyDescent="0.25">
      <c r="Y251102" s="109"/>
    </row>
    <row r="251103" spans="25:25" x14ac:dyDescent="0.25">
      <c r="Y251103" s="109"/>
    </row>
    <row r="251104" spans="25:25" x14ac:dyDescent="0.25">
      <c r="Y251104" s="109"/>
    </row>
    <row r="251105" spans="25:25" x14ac:dyDescent="0.25">
      <c r="Y251105" s="109"/>
    </row>
    <row r="251106" spans="25:25" x14ac:dyDescent="0.25">
      <c r="Y251106" s="109"/>
    </row>
    <row r="251107" spans="25:25" x14ac:dyDescent="0.25">
      <c r="Y251107" s="109"/>
    </row>
    <row r="251108" spans="25:25" x14ac:dyDescent="0.25">
      <c r="Y251108" s="109"/>
    </row>
    <row r="251109" spans="25:25" x14ac:dyDescent="0.25">
      <c r="Y251109" s="109"/>
    </row>
    <row r="251110" spans="25:25" x14ac:dyDescent="0.25">
      <c r="Y251110" s="109"/>
    </row>
    <row r="251111" spans="25:25" x14ac:dyDescent="0.25">
      <c r="Y251111" s="109"/>
    </row>
    <row r="251112" spans="25:25" x14ac:dyDescent="0.25">
      <c r="Y251112" s="109"/>
    </row>
    <row r="251113" spans="25:25" x14ac:dyDescent="0.25">
      <c r="Y251113" s="109"/>
    </row>
    <row r="251114" spans="25:25" x14ac:dyDescent="0.25">
      <c r="Y251114" s="109"/>
    </row>
    <row r="251115" spans="25:25" x14ac:dyDescent="0.25">
      <c r="Y251115" s="109"/>
    </row>
    <row r="251116" spans="25:25" x14ac:dyDescent="0.25">
      <c r="Y251116" s="109"/>
    </row>
    <row r="251117" spans="25:25" x14ac:dyDescent="0.25">
      <c r="Y251117" s="109"/>
    </row>
    <row r="251118" spans="25:25" x14ac:dyDescent="0.25">
      <c r="Y251118" s="109"/>
    </row>
    <row r="251119" spans="25:25" x14ac:dyDescent="0.25">
      <c r="Y251119" s="109"/>
    </row>
    <row r="251120" spans="25:25" x14ac:dyDescent="0.25">
      <c r="Y251120" s="109"/>
    </row>
    <row r="251121" spans="25:25" x14ac:dyDescent="0.25">
      <c r="Y251121" s="109"/>
    </row>
    <row r="251122" spans="25:25" x14ac:dyDescent="0.25">
      <c r="Y251122" s="109"/>
    </row>
    <row r="251123" spans="25:25" x14ac:dyDescent="0.25">
      <c r="Y251123" s="109"/>
    </row>
    <row r="251124" spans="25:25" x14ac:dyDescent="0.25">
      <c r="Y251124" s="109"/>
    </row>
    <row r="251125" spans="25:25" x14ac:dyDescent="0.25">
      <c r="Y251125" s="109"/>
    </row>
    <row r="251126" spans="25:25" x14ac:dyDescent="0.25">
      <c r="Y251126" s="109"/>
    </row>
    <row r="251127" spans="25:25" x14ac:dyDescent="0.25">
      <c r="Y251127" s="109"/>
    </row>
    <row r="251128" spans="25:25" x14ac:dyDescent="0.25">
      <c r="Y251128" s="109"/>
    </row>
    <row r="251129" spans="25:25" x14ac:dyDescent="0.25">
      <c r="Y251129" s="109"/>
    </row>
    <row r="251130" spans="25:25" x14ac:dyDescent="0.25">
      <c r="Y251130" s="109"/>
    </row>
    <row r="251131" spans="25:25" x14ac:dyDescent="0.25">
      <c r="Y251131" s="109"/>
    </row>
    <row r="251132" spans="25:25" x14ac:dyDescent="0.25">
      <c r="Y251132" s="109"/>
    </row>
    <row r="251133" spans="25:25" x14ac:dyDescent="0.25">
      <c r="Y251133" s="109"/>
    </row>
    <row r="251134" spans="25:25" x14ac:dyDescent="0.25">
      <c r="Y251134" s="109"/>
    </row>
    <row r="251135" spans="25:25" x14ac:dyDescent="0.25">
      <c r="Y251135" s="109"/>
    </row>
    <row r="251136" spans="25:25" x14ac:dyDescent="0.25">
      <c r="Y251136" s="109"/>
    </row>
    <row r="251137" spans="25:25" x14ac:dyDescent="0.25">
      <c r="Y251137" s="109"/>
    </row>
    <row r="251138" spans="25:25" x14ac:dyDescent="0.25">
      <c r="Y251138" s="109"/>
    </row>
    <row r="251139" spans="25:25" x14ac:dyDescent="0.25">
      <c r="Y251139" s="109"/>
    </row>
    <row r="251140" spans="25:25" x14ac:dyDescent="0.25">
      <c r="Y251140" s="109"/>
    </row>
    <row r="251141" spans="25:25" x14ac:dyDescent="0.25">
      <c r="Y251141" s="109"/>
    </row>
    <row r="251142" spans="25:25" x14ac:dyDescent="0.25">
      <c r="Y251142" s="109"/>
    </row>
    <row r="251143" spans="25:25" x14ac:dyDescent="0.25">
      <c r="Y251143" s="109"/>
    </row>
    <row r="251144" spans="25:25" x14ac:dyDescent="0.25">
      <c r="Y251144" s="109"/>
    </row>
    <row r="251145" spans="25:25" x14ac:dyDescent="0.25">
      <c r="Y251145" s="109"/>
    </row>
    <row r="251146" spans="25:25" x14ac:dyDescent="0.25">
      <c r="Y251146" s="109"/>
    </row>
    <row r="251147" spans="25:25" x14ac:dyDescent="0.25">
      <c r="Y251147" s="109"/>
    </row>
    <row r="251148" spans="25:25" x14ac:dyDescent="0.25">
      <c r="Y251148" s="109"/>
    </row>
    <row r="251149" spans="25:25" x14ac:dyDescent="0.25">
      <c r="Y251149" s="109"/>
    </row>
    <row r="251150" spans="25:25" x14ac:dyDescent="0.25">
      <c r="Y251150" s="109"/>
    </row>
    <row r="251151" spans="25:25" x14ac:dyDescent="0.25">
      <c r="Y251151" s="109"/>
    </row>
    <row r="251152" spans="25:25" x14ac:dyDescent="0.25">
      <c r="Y251152" s="109"/>
    </row>
    <row r="251153" spans="25:25" x14ac:dyDescent="0.25">
      <c r="Y251153" s="109"/>
    </row>
    <row r="251154" spans="25:25" x14ac:dyDescent="0.25">
      <c r="Y251154" s="109"/>
    </row>
    <row r="251155" spans="25:25" x14ac:dyDescent="0.25">
      <c r="Y251155" s="109"/>
    </row>
    <row r="251156" spans="25:25" x14ac:dyDescent="0.25">
      <c r="Y251156" s="109"/>
    </row>
    <row r="251157" spans="25:25" x14ac:dyDescent="0.25">
      <c r="Y251157" s="109"/>
    </row>
    <row r="251158" spans="25:25" x14ac:dyDescent="0.25">
      <c r="Y251158" s="109"/>
    </row>
    <row r="251159" spans="25:25" x14ac:dyDescent="0.25">
      <c r="Y251159" s="109"/>
    </row>
    <row r="251160" spans="25:25" x14ac:dyDescent="0.25">
      <c r="Y251160" s="109"/>
    </row>
    <row r="251161" spans="25:25" x14ac:dyDescent="0.25">
      <c r="Y251161" s="109"/>
    </row>
    <row r="251162" spans="25:25" x14ac:dyDescent="0.25">
      <c r="Y251162" s="109"/>
    </row>
    <row r="251163" spans="25:25" x14ac:dyDescent="0.25">
      <c r="Y251163" s="109"/>
    </row>
    <row r="251164" spans="25:25" x14ac:dyDescent="0.25">
      <c r="Y251164" s="109"/>
    </row>
    <row r="251165" spans="25:25" x14ac:dyDescent="0.25">
      <c r="Y251165" s="109"/>
    </row>
    <row r="251166" spans="25:25" x14ac:dyDescent="0.25">
      <c r="Y251166" s="109"/>
    </row>
    <row r="251167" spans="25:25" x14ac:dyDescent="0.25">
      <c r="Y251167" s="109"/>
    </row>
    <row r="251168" spans="25:25" x14ac:dyDescent="0.25">
      <c r="Y251168" s="109"/>
    </row>
    <row r="251169" spans="25:25" x14ac:dyDescent="0.25">
      <c r="Y251169" s="109"/>
    </row>
    <row r="251170" spans="25:25" x14ac:dyDescent="0.25">
      <c r="Y251170" s="109"/>
    </row>
    <row r="251171" spans="25:25" x14ac:dyDescent="0.25">
      <c r="Y251171" s="109"/>
    </row>
    <row r="251172" spans="25:25" x14ac:dyDescent="0.25">
      <c r="Y251172" s="109"/>
    </row>
    <row r="251173" spans="25:25" x14ac:dyDescent="0.25">
      <c r="Y251173" s="109"/>
    </row>
    <row r="251174" spans="25:25" x14ac:dyDescent="0.25">
      <c r="Y251174" s="109"/>
    </row>
    <row r="251175" spans="25:25" x14ac:dyDescent="0.25">
      <c r="Y251175" s="109"/>
    </row>
    <row r="251176" spans="25:25" x14ac:dyDescent="0.25">
      <c r="Y251176" s="109"/>
    </row>
    <row r="251177" spans="25:25" x14ac:dyDescent="0.25">
      <c r="Y251177" s="109"/>
    </row>
    <row r="251178" spans="25:25" x14ac:dyDescent="0.25">
      <c r="Y251178" s="109"/>
    </row>
    <row r="251179" spans="25:25" x14ac:dyDescent="0.25">
      <c r="Y251179" s="109"/>
    </row>
    <row r="251180" spans="25:25" x14ac:dyDescent="0.25">
      <c r="Y251180" s="109"/>
    </row>
    <row r="251181" spans="25:25" x14ac:dyDescent="0.25">
      <c r="Y251181" s="109"/>
    </row>
    <row r="251182" spans="25:25" x14ac:dyDescent="0.25">
      <c r="Y251182" s="109"/>
    </row>
    <row r="251183" spans="25:25" x14ac:dyDescent="0.25">
      <c r="Y251183" s="109"/>
    </row>
    <row r="251184" spans="25:25" x14ac:dyDescent="0.25">
      <c r="Y251184" s="109"/>
    </row>
    <row r="251185" spans="25:25" x14ac:dyDescent="0.25">
      <c r="Y251185" s="109"/>
    </row>
    <row r="251186" spans="25:25" x14ac:dyDescent="0.25">
      <c r="Y251186" s="109"/>
    </row>
    <row r="251187" spans="25:25" x14ac:dyDescent="0.25">
      <c r="Y251187" s="109"/>
    </row>
    <row r="251188" spans="25:25" x14ac:dyDescent="0.25">
      <c r="Y251188" s="109"/>
    </row>
    <row r="251189" spans="25:25" x14ac:dyDescent="0.25">
      <c r="Y251189" s="109"/>
    </row>
    <row r="251190" spans="25:25" x14ac:dyDescent="0.25">
      <c r="Y251190" s="109"/>
    </row>
    <row r="251191" spans="25:25" x14ac:dyDescent="0.25">
      <c r="Y251191" s="109"/>
    </row>
    <row r="251192" spans="25:25" x14ac:dyDescent="0.25">
      <c r="Y251192" s="109"/>
    </row>
    <row r="251193" spans="25:25" x14ac:dyDescent="0.25">
      <c r="Y251193" s="109"/>
    </row>
    <row r="251194" spans="25:25" x14ac:dyDescent="0.25">
      <c r="Y251194" s="109"/>
    </row>
    <row r="251195" spans="25:25" x14ac:dyDescent="0.25">
      <c r="Y251195" s="109"/>
    </row>
    <row r="251196" spans="25:25" x14ac:dyDescent="0.25">
      <c r="Y251196" s="109"/>
    </row>
    <row r="251197" spans="25:25" x14ac:dyDescent="0.25">
      <c r="Y251197" s="109"/>
    </row>
    <row r="251198" spans="25:25" x14ac:dyDescent="0.25">
      <c r="Y251198" s="109"/>
    </row>
    <row r="251199" spans="25:25" x14ac:dyDescent="0.25">
      <c r="Y251199" s="109"/>
    </row>
    <row r="251200" spans="25:25" x14ac:dyDescent="0.25">
      <c r="Y251200" s="109"/>
    </row>
    <row r="251201" spans="25:25" x14ac:dyDescent="0.25">
      <c r="Y251201" s="109"/>
    </row>
    <row r="251202" spans="25:25" x14ac:dyDescent="0.25">
      <c r="Y251202" s="109"/>
    </row>
    <row r="251203" spans="25:25" x14ac:dyDescent="0.25">
      <c r="Y251203" s="109"/>
    </row>
    <row r="251204" spans="25:25" x14ac:dyDescent="0.25">
      <c r="Y251204" s="109"/>
    </row>
    <row r="251205" spans="25:25" x14ac:dyDescent="0.25">
      <c r="Y251205" s="109"/>
    </row>
    <row r="251206" spans="25:25" x14ac:dyDescent="0.25">
      <c r="Y251206" s="109"/>
    </row>
    <row r="251207" spans="25:25" x14ac:dyDescent="0.25">
      <c r="Y251207" s="109"/>
    </row>
    <row r="251208" spans="25:25" x14ac:dyDescent="0.25">
      <c r="Y251208" s="109"/>
    </row>
    <row r="251209" spans="25:25" x14ac:dyDescent="0.25">
      <c r="Y251209" s="109"/>
    </row>
    <row r="251210" spans="25:25" x14ac:dyDescent="0.25">
      <c r="Y251210" s="109"/>
    </row>
    <row r="251211" spans="25:25" x14ac:dyDescent="0.25">
      <c r="Y251211" s="109"/>
    </row>
    <row r="251212" spans="25:25" x14ac:dyDescent="0.25">
      <c r="Y251212" s="109"/>
    </row>
    <row r="251213" spans="25:25" x14ac:dyDescent="0.25">
      <c r="Y251213" s="109"/>
    </row>
    <row r="251214" spans="25:25" x14ac:dyDescent="0.25">
      <c r="Y251214" s="109"/>
    </row>
    <row r="251215" spans="25:25" x14ac:dyDescent="0.25">
      <c r="Y251215" s="109"/>
    </row>
    <row r="251216" spans="25:25" x14ac:dyDescent="0.25">
      <c r="Y251216" s="109"/>
    </row>
    <row r="251217" spans="25:25" x14ac:dyDescent="0.25">
      <c r="Y251217" s="109"/>
    </row>
    <row r="251218" spans="25:25" x14ac:dyDescent="0.25">
      <c r="Y251218" s="109"/>
    </row>
    <row r="251219" spans="25:25" x14ac:dyDescent="0.25">
      <c r="Y251219" s="109"/>
    </row>
    <row r="251220" spans="25:25" x14ac:dyDescent="0.25">
      <c r="Y251220" s="109"/>
    </row>
    <row r="251221" spans="25:25" x14ac:dyDescent="0.25">
      <c r="Y251221" s="109"/>
    </row>
    <row r="251222" spans="25:25" x14ac:dyDescent="0.25">
      <c r="Y251222" s="109"/>
    </row>
    <row r="251223" spans="25:25" x14ac:dyDescent="0.25">
      <c r="Y251223" s="109"/>
    </row>
    <row r="251224" spans="25:25" x14ac:dyDescent="0.25">
      <c r="Y251224" s="109"/>
    </row>
    <row r="251225" spans="25:25" x14ac:dyDescent="0.25">
      <c r="Y251225" s="109"/>
    </row>
    <row r="251226" spans="25:25" x14ac:dyDescent="0.25">
      <c r="Y251226" s="109"/>
    </row>
    <row r="251227" spans="25:25" x14ac:dyDescent="0.25">
      <c r="Y251227" s="109"/>
    </row>
    <row r="251228" spans="25:25" x14ac:dyDescent="0.25">
      <c r="Y251228" s="109"/>
    </row>
    <row r="251229" spans="25:25" x14ac:dyDescent="0.25">
      <c r="Y251229" s="109"/>
    </row>
    <row r="251230" spans="25:25" x14ac:dyDescent="0.25">
      <c r="Y251230" s="109"/>
    </row>
    <row r="251231" spans="25:25" x14ac:dyDescent="0.25">
      <c r="Y251231" s="109"/>
    </row>
    <row r="251232" spans="25:25" x14ac:dyDescent="0.25">
      <c r="Y251232" s="109"/>
    </row>
    <row r="251233" spans="25:25" x14ac:dyDescent="0.25">
      <c r="Y251233" s="109"/>
    </row>
    <row r="251234" spans="25:25" x14ac:dyDescent="0.25">
      <c r="Y251234" s="109"/>
    </row>
    <row r="251235" spans="25:25" x14ac:dyDescent="0.25">
      <c r="Y251235" s="109"/>
    </row>
    <row r="251236" spans="25:25" x14ac:dyDescent="0.25">
      <c r="Y251236" s="109"/>
    </row>
    <row r="251237" spans="25:25" x14ac:dyDescent="0.25">
      <c r="Y251237" s="109"/>
    </row>
    <row r="251238" spans="25:25" x14ac:dyDescent="0.25">
      <c r="Y251238" s="109"/>
    </row>
    <row r="251239" spans="25:25" x14ac:dyDescent="0.25">
      <c r="Y251239" s="109"/>
    </row>
    <row r="251240" spans="25:25" x14ac:dyDescent="0.25">
      <c r="Y251240" s="109"/>
    </row>
    <row r="251241" spans="25:25" x14ac:dyDescent="0.25">
      <c r="Y251241" s="109"/>
    </row>
    <row r="251242" spans="25:25" x14ac:dyDescent="0.25">
      <c r="Y251242" s="109"/>
    </row>
    <row r="251243" spans="25:25" x14ac:dyDescent="0.25">
      <c r="Y251243" s="109"/>
    </row>
    <row r="251244" spans="25:25" x14ac:dyDescent="0.25">
      <c r="Y251244" s="109"/>
    </row>
    <row r="251245" spans="25:25" x14ac:dyDescent="0.25">
      <c r="Y251245" s="109"/>
    </row>
    <row r="251246" spans="25:25" x14ac:dyDescent="0.25">
      <c r="Y251246" s="109"/>
    </row>
    <row r="251247" spans="25:25" x14ac:dyDescent="0.25">
      <c r="Y251247" s="109"/>
    </row>
    <row r="251248" spans="25:25" x14ac:dyDescent="0.25">
      <c r="Y251248" s="109"/>
    </row>
    <row r="251249" spans="25:25" x14ac:dyDescent="0.25">
      <c r="Y251249" s="109"/>
    </row>
    <row r="251250" spans="25:25" x14ac:dyDescent="0.25">
      <c r="Y251250" s="109"/>
    </row>
    <row r="251251" spans="25:25" x14ac:dyDescent="0.25">
      <c r="Y251251" s="109"/>
    </row>
    <row r="251252" spans="25:25" x14ac:dyDescent="0.25">
      <c r="Y251252" s="109"/>
    </row>
    <row r="251253" spans="25:25" x14ac:dyDescent="0.25">
      <c r="Y251253" s="109"/>
    </row>
    <row r="251254" spans="25:25" x14ac:dyDescent="0.25">
      <c r="Y251254" s="109"/>
    </row>
    <row r="251255" spans="25:25" x14ac:dyDescent="0.25">
      <c r="Y251255" s="109"/>
    </row>
    <row r="251256" spans="25:25" x14ac:dyDescent="0.25">
      <c r="Y251256" s="109"/>
    </row>
    <row r="251257" spans="25:25" x14ac:dyDescent="0.25">
      <c r="Y251257" s="109"/>
    </row>
    <row r="251258" spans="25:25" x14ac:dyDescent="0.25">
      <c r="Y251258" s="109"/>
    </row>
    <row r="251259" spans="25:25" x14ac:dyDescent="0.25">
      <c r="Y251259" s="109"/>
    </row>
    <row r="251260" spans="25:25" x14ac:dyDescent="0.25">
      <c r="Y251260" s="109"/>
    </row>
    <row r="251261" spans="25:25" x14ac:dyDescent="0.25">
      <c r="Y251261" s="109"/>
    </row>
    <row r="251262" spans="25:25" x14ac:dyDescent="0.25">
      <c r="Y251262" s="109"/>
    </row>
    <row r="251263" spans="25:25" x14ac:dyDescent="0.25">
      <c r="Y251263" s="109"/>
    </row>
    <row r="251264" spans="25:25" x14ac:dyDescent="0.25">
      <c r="Y251264" s="109"/>
    </row>
    <row r="251265" spans="25:25" x14ac:dyDescent="0.25">
      <c r="Y251265" s="109"/>
    </row>
    <row r="251266" spans="25:25" x14ac:dyDescent="0.25">
      <c r="Y251266" s="109"/>
    </row>
    <row r="251267" spans="25:25" x14ac:dyDescent="0.25">
      <c r="Y251267" s="109"/>
    </row>
    <row r="251268" spans="25:25" x14ac:dyDescent="0.25">
      <c r="Y251268" s="109"/>
    </row>
    <row r="251269" spans="25:25" x14ac:dyDescent="0.25">
      <c r="Y251269" s="109"/>
    </row>
    <row r="251270" spans="25:25" x14ac:dyDescent="0.25">
      <c r="Y251270" s="109"/>
    </row>
    <row r="251271" spans="25:25" x14ac:dyDescent="0.25">
      <c r="Y251271" s="109"/>
    </row>
    <row r="251272" spans="25:25" x14ac:dyDescent="0.25">
      <c r="Y251272" s="109"/>
    </row>
    <row r="251273" spans="25:25" x14ac:dyDescent="0.25">
      <c r="Y251273" s="109"/>
    </row>
    <row r="251274" spans="25:25" x14ac:dyDescent="0.25">
      <c r="Y251274" s="109"/>
    </row>
    <row r="251275" spans="25:25" x14ac:dyDescent="0.25">
      <c r="Y251275" s="109"/>
    </row>
    <row r="251276" spans="25:25" x14ac:dyDescent="0.25">
      <c r="Y251276" s="109"/>
    </row>
    <row r="251277" spans="25:25" x14ac:dyDescent="0.25">
      <c r="Y251277" s="109"/>
    </row>
    <row r="251278" spans="25:25" x14ac:dyDescent="0.25">
      <c r="Y251278" s="109"/>
    </row>
    <row r="251279" spans="25:25" x14ac:dyDescent="0.25">
      <c r="Y251279" s="109"/>
    </row>
    <row r="251280" spans="25:25" x14ac:dyDescent="0.25">
      <c r="Y251280" s="109"/>
    </row>
    <row r="251281" spans="25:25" x14ac:dyDescent="0.25">
      <c r="Y251281" s="109"/>
    </row>
    <row r="251282" spans="25:25" x14ac:dyDescent="0.25">
      <c r="Y251282" s="109"/>
    </row>
    <row r="251283" spans="25:25" x14ac:dyDescent="0.25">
      <c r="Y251283" s="109"/>
    </row>
    <row r="251284" spans="25:25" x14ac:dyDescent="0.25">
      <c r="Y251284" s="109"/>
    </row>
    <row r="251285" spans="25:25" x14ac:dyDescent="0.25">
      <c r="Y251285" s="109"/>
    </row>
    <row r="251286" spans="25:25" x14ac:dyDescent="0.25">
      <c r="Y251286" s="109"/>
    </row>
    <row r="251287" spans="25:25" x14ac:dyDescent="0.25">
      <c r="Y251287" s="109"/>
    </row>
    <row r="251288" spans="25:25" x14ac:dyDescent="0.25">
      <c r="Y251288" s="109"/>
    </row>
    <row r="251289" spans="25:25" x14ac:dyDescent="0.25">
      <c r="Y251289" s="109"/>
    </row>
    <row r="251290" spans="25:25" x14ac:dyDescent="0.25">
      <c r="Y251290" s="109"/>
    </row>
    <row r="251291" spans="25:25" x14ac:dyDescent="0.25">
      <c r="Y251291" s="109"/>
    </row>
    <row r="251292" spans="25:25" x14ac:dyDescent="0.25">
      <c r="Y251292" s="109"/>
    </row>
    <row r="251293" spans="25:25" x14ac:dyDescent="0.25">
      <c r="Y251293" s="109"/>
    </row>
    <row r="251294" spans="25:25" x14ac:dyDescent="0.25">
      <c r="Y251294" s="109"/>
    </row>
    <row r="251295" spans="25:25" x14ac:dyDescent="0.25">
      <c r="Y251295" s="109"/>
    </row>
    <row r="251296" spans="25:25" x14ac:dyDescent="0.25">
      <c r="Y251296" s="109"/>
    </row>
    <row r="251297" spans="25:25" x14ac:dyDescent="0.25">
      <c r="Y251297" s="109"/>
    </row>
    <row r="251298" spans="25:25" x14ac:dyDescent="0.25">
      <c r="Y251298" s="109"/>
    </row>
    <row r="251299" spans="25:25" x14ac:dyDescent="0.25">
      <c r="Y251299" s="109"/>
    </row>
    <row r="251300" spans="25:25" x14ac:dyDescent="0.25">
      <c r="Y251300" s="109"/>
    </row>
    <row r="251301" spans="25:25" x14ac:dyDescent="0.25">
      <c r="Y251301" s="109"/>
    </row>
    <row r="251302" spans="25:25" x14ac:dyDescent="0.25">
      <c r="Y251302" s="109"/>
    </row>
    <row r="251303" spans="25:25" x14ac:dyDescent="0.25">
      <c r="Y251303" s="109"/>
    </row>
    <row r="251304" spans="25:25" x14ac:dyDescent="0.25">
      <c r="Y251304" s="109"/>
    </row>
    <row r="251305" spans="25:25" x14ac:dyDescent="0.25">
      <c r="Y251305" s="109"/>
    </row>
    <row r="251306" spans="25:25" x14ac:dyDescent="0.25">
      <c r="Y251306" s="109"/>
    </row>
    <row r="251307" spans="25:25" x14ac:dyDescent="0.25">
      <c r="Y251307" s="109"/>
    </row>
    <row r="251308" spans="25:25" x14ac:dyDescent="0.25">
      <c r="Y251308" s="109"/>
    </row>
    <row r="251309" spans="25:25" x14ac:dyDescent="0.25">
      <c r="Y251309" s="109"/>
    </row>
    <row r="251310" spans="25:25" x14ac:dyDescent="0.25">
      <c r="Y251310" s="109"/>
    </row>
    <row r="251311" spans="25:25" x14ac:dyDescent="0.25">
      <c r="Y251311" s="109"/>
    </row>
    <row r="251312" spans="25:25" x14ac:dyDescent="0.25">
      <c r="Y251312" s="109"/>
    </row>
    <row r="251313" spans="25:25" x14ac:dyDescent="0.25">
      <c r="Y251313" s="109"/>
    </row>
    <row r="251314" spans="25:25" x14ac:dyDescent="0.25">
      <c r="Y251314" s="109"/>
    </row>
    <row r="251315" spans="25:25" x14ac:dyDescent="0.25">
      <c r="Y251315" s="109"/>
    </row>
    <row r="251316" spans="25:25" x14ac:dyDescent="0.25">
      <c r="Y251316" s="109"/>
    </row>
    <row r="251317" spans="25:25" x14ac:dyDescent="0.25">
      <c r="Y251317" s="109"/>
    </row>
    <row r="251318" spans="25:25" x14ac:dyDescent="0.25">
      <c r="Y251318" s="109"/>
    </row>
    <row r="251319" spans="25:25" x14ac:dyDescent="0.25">
      <c r="Y251319" s="109"/>
    </row>
    <row r="251320" spans="25:25" x14ac:dyDescent="0.25">
      <c r="Y251320" s="109"/>
    </row>
    <row r="251321" spans="25:25" x14ac:dyDescent="0.25">
      <c r="Y251321" s="109"/>
    </row>
    <row r="251322" spans="25:25" x14ac:dyDescent="0.25">
      <c r="Y251322" s="109"/>
    </row>
    <row r="251323" spans="25:25" x14ac:dyDescent="0.25">
      <c r="Y251323" s="109"/>
    </row>
    <row r="251324" spans="25:25" x14ac:dyDescent="0.25">
      <c r="Y251324" s="109"/>
    </row>
    <row r="251325" spans="25:25" x14ac:dyDescent="0.25">
      <c r="Y251325" s="109"/>
    </row>
    <row r="251326" spans="25:25" x14ac:dyDescent="0.25">
      <c r="Y251326" s="109"/>
    </row>
    <row r="251327" spans="25:25" x14ac:dyDescent="0.25">
      <c r="Y251327" s="109"/>
    </row>
    <row r="251328" spans="25:25" x14ac:dyDescent="0.25">
      <c r="Y251328" s="109"/>
    </row>
    <row r="251329" spans="25:25" x14ac:dyDescent="0.25">
      <c r="Y251329" s="109"/>
    </row>
    <row r="251330" spans="25:25" x14ac:dyDescent="0.25">
      <c r="Y251330" s="109"/>
    </row>
    <row r="251331" spans="25:25" x14ac:dyDescent="0.25">
      <c r="Y251331" s="109"/>
    </row>
    <row r="251332" spans="25:25" x14ac:dyDescent="0.25">
      <c r="Y251332" s="109"/>
    </row>
    <row r="251333" spans="25:25" x14ac:dyDescent="0.25">
      <c r="Y251333" s="109"/>
    </row>
    <row r="251334" spans="25:25" x14ac:dyDescent="0.25">
      <c r="Y251334" s="109"/>
    </row>
    <row r="251335" spans="25:25" x14ac:dyDescent="0.25">
      <c r="Y251335" s="109"/>
    </row>
    <row r="251336" spans="25:25" x14ac:dyDescent="0.25">
      <c r="Y251336" s="109"/>
    </row>
    <row r="251337" spans="25:25" x14ac:dyDescent="0.25">
      <c r="Y251337" s="109"/>
    </row>
    <row r="251338" spans="25:25" x14ac:dyDescent="0.25">
      <c r="Y251338" s="109"/>
    </row>
    <row r="251339" spans="25:25" x14ac:dyDescent="0.25">
      <c r="Y251339" s="109"/>
    </row>
    <row r="251340" spans="25:25" x14ac:dyDescent="0.25">
      <c r="Y251340" s="109"/>
    </row>
    <row r="251341" spans="25:25" x14ac:dyDescent="0.25">
      <c r="Y251341" s="109"/>
    </row>
    <row r="251342" spans="25:25" x14ac:dyDescent="0.25">
      <c r="Y251342" s="109"/>
    </row>
    <row r="251343" spans="25:25" x14ac:dyDescent="0.25">
      <c r="Y251343" s="109"/>
    </row>
    <row r="251344" spans="25:25" x14ac:dyDescent="0.25">
      <c r="Y251344" s="109"/>
    </row>
    <row r="251345" spans="25:25" x14ac:dyDescent="0.25">
      <c r="Y251345" s="109"/>
    </row>
    <row r="251346" spans="25:25" x14ac:dyDescent="0.25">
      <c r="Y251346" s="109"/>
    </row>
    <row r="251347" spans="25:25" x14ac:dyDescent="0.25">
      <c r="Y251347" s="109"/>
    </row>
    <row r="251348" spans="25:25" x14ac:dyDescent="0.25">
      <c r="Y251348" s="109"/>
    </row>
    <row r="251349" spans="25:25" x14ac:dyDescent="0.25">
      <c r="Y251349" s="109"/>
    </row>
    <row r="251350" spans="25:25" x14ac:dyDescent="0.25">
      <c r="Y251350" s="109"/>
    </row>
    <row r="251351" spans="25:25" x14ac:dyDescent="0.25">
      <c r="Y251351" s="109"/>
    </row>
    <row r="251352" spans="25:25" x14ac:dyDescent="0.25">
      <c r="Y251352" s="109"/>
    </row>
    <row r="251353" spans="25:25" x14ac:dyDescent="0.25">
      <c r="Y251353" s="109"/>
    </row>
    <row r="251354" spans="25:25" x14ac:dyDescent="0.25">
      <c r="Y251354" s="109"/>
    </row>
    <row r="251355" spans="25:25" x14ac:dyDescent="0.25">
      <c r="Y251355" s="109"/>
    </row>
    <row r="251356" spans="25:25" x14ac:dyDescent="0.25">
      <c r="Y251356" s="109"/>
    </row>
    <row r="251357" spans="25:25" x14ac:dyDescent="0.25">
      <c r="Y251357" s="109"/>
    </row>
    <row r="251358" spans="25:25" x14ac:dyDescent="0.25">
      <c r="Y251358" s="109"/>
    </row>
    <row r="251359" spans="25:25" x14ac:dyDescent="0.25">
      <c r="Y251359" s="109"/>
    </row>
    <row r="251360" spans="25:25" x14ac:dyDescent="0.25">
      <c r="Y251360" s="109"/>
    </row>
    <row r="251361" spans="25:25" x14ac:dyDescent="0.25">
      <c r="Y251361" s="109"/>
    </row>
    <row r="251362" spans="25:25" x14ac:dyDescent="0.25">
      <c r="Y251362" s="109"/>
    </row>
    <row r="251363" spans="25:25" x14ac:dyDescent="0.25">
      <c r="Y251363" s="109"/>
    </row>
    <row r="251364" spans="25:25" x14ac:dyDescent="0.25">
      <c r="Y251364" s="109"/>
    </row>
    <row r="251365" spans="25:25" x14ac:dyDescent="0.25">
      <c r="Y251365" s="109"/>
    </row>
    <row r="251366" spans="25:25" x14ac:dyDescent="0.25">
      <c r="Y251366" s="109"/>
    </row>
    <row r="251367" spans="25:25" x14ac:dyDescent="0.25">
      <c r="Y251367" s="109"/>
    </row>
    <row r="251368" spans="25:25" x14ac:dyDescent="0.25">
      <c r="Y251368" s="109"/>
    </row>
    <row r="251369" spans="25:25" x14ac:dyDescent="0.25">
      <c r="Y251369" s="109"/>
    </row>
    <row r="251370" spans="25:25" x14ac:dyDescent="0.25">
      <c r="Y251370" s="109"/>
    </row>
    <row r="251371" spans="25:25" x14ac:dyDescent="0.25">
      <c r="Y251371" s="109"/>
    </row>
    <row r="251372" spans="25:25" x14ac:dyDescent="0.25">
      <c r="Y251372" s="109"/>
    </row>
    <row r="251373" spans="25:25" x14ac:dyDescent="0.25">
      <c r="Y251373" s="109"/>
    </row>
    <row r="251374" spans="25:25" x14ac:dyDescent="0.25">
      <c r="Y251374" s="109"/>
    </row>
    <row r="251375" spans="25:25" x14ac:dyDescent="0.25">
      <c r="Y251375" s="109"/>
    </row>
    <row r="251376" spans="25:25" x14ac:dyDescent="0.25">
      <c r="Y251376" s="109"/>
    </row>
    <row r="251377" spans="25:25" x14ac:dyDescent="0.25">
      <c r="Y251377" s="109"/>
    </row>
    <row r="251378" spans="25:25" x14ac:dyDescent="0.25">
      <c r="Y251378" s="109"/>
    </row>
    <row r="251379" spans="25:25" x14ac:dyDescent="0.25">
      <c r="Y251379" s="109"/>
    </row>
    <row r="251380" spans="25:25" x14ac:dyDescent="0.25">
      <c r="Y251380" s="109"/>
    </row>
    <row r="251381" spans="25:25" x14ac:dyDescent="0.25">
      <c r="Y251381" s="109"/>
    </row>
    <row r="251382" spans="25:25" x14ac:dyDescent="0.25">
      <c r="Y251382" s="109"/>
    </row>
    <row r="251383" spans="25:25" x14ac:dyDescent="0.25">
      <c r="Y251383" s="109"/>
    </row>
    <row r="251384" spans="25:25" x14ac:dyDescent="0.25">
      <c r="Y251384" s="109"/>
    </row>
    <row r="251385" spans="25:25" x14ac:dyDescent="0.25">
      <c r="Y251385" s="109"/>
    </row>
    <row r="251386" spans="25:25" x14ac:dyDescent="0.25">
      <c r="Y251386" s="109"/>
    </row>
    <row r="251387" spans="25:25" x14ac:dyDescent="0.25">
      <c r="Y251387" s="109"/>
    </row>
    <row r="251388" spans="25:25" x14ac:dyDescent="0.25">
      <c r="Y251388" s="109"/>
    </row>
    <row r="251389" spans="25:25" x14ac:dyDescent="0.25">
      <c r="Y251389" s="109"/>
    </row>
    <row r="251390" spans="25:25" x14ac:dyDescent="0.25">
      <c r="Y251390" s="109"/>
    </row>
    <row r="251391" spans="25:25" x14ac:dyDescent="0.25">
      <c r="Y251391" s="109"/>
    </row>
    <row r="251392" spans="25:25" x14ac:dyDescent="0.25">
      <c r="Y251392" s="109"/>
    </row>
    <row r="251393" spans="25:25" x14ac:dyDescent="0.25">
      <c r="Y251393" s="109"/>
    </row>
    <row r="251394" spans="25:25" x14ac:dyDescent="0.25">
      <c r="Y251394" s="109"/>
    </row>
    <row r="251395" spans="25:25" x14ac:dyDescent="0.25">
      <c r="Y251395" s="109"/>
    </row>
    <row r="251396" spans="25:25" x14ac:dyDescent="0.25">
      <c r="Y251396" s="109"/>
    </row>
    <row r="251397" spans="25:25" x14ac:dyDescent="0.25">
      <c r="Y251397" s="109"/>
    </row>
    <row r="251398" spans="25:25" x14ac:dyDescent="0.25">
      <c r="Y251398" s="109"/>
    </row>
    <row r="251399" spans="25:25" x14ac:dyDescent="0.25">
      <c r="Y251399" s="109"/>
    </row>
    <row r="251400" spans="25:25" x14ac:dyDescent="0.25">
      <c r="Y251400" s="109"/>
    </row>
    <row r="251401" spans="25:25" x14ac:dyDescent="0.25">
      <c r="Y251401" s="109"/>
    </row>
    <row r="251402" spans="25:25" x14ac:dyDescent="0.25">
      <c r="Y251402" s="109"/>
    </row>
    <row r="251403" spans="25:25" x14ac:dyDescent="0.25">
      <c r="Y251403" s="109"/>
    </row>
    <row r="251404" spans="25:25" x14ac:dyDescent="0.25">
      <c r="Y251404" s="109"/>
    </row>
    <row r="251405" spans="25:25" x14ac:dyDescent="0.25">
      <c r="Y251405" s="109"/>
    </row>
    <row r="251406" spans="25:25" x14ac:dyDescent="0.25">
      <c r="Y251406" s="109"/>
    </row>
    <row r="251407" spans="25:25" x14ac:dyDescent="0.25">
      <c r="Y251407" s="109"/>
    </row>
    <row r="251408" spans="25:25" x14ac:dyDescent="0.25">
      <c r="Y251408" s="109"/>
    </row>
    <row r="251409" spans="25:25" x14ac:dyDescent="0.25">
      <c r="Y251409" s="109"/>
    </row>
    <row r="251410" spans="25:25" x14ac:dyDescent="0.25">
      <c r="Y251410" s="109"/>
    </row>
    <row r="251411" spans="25:25" x14ac:dyDescent="0.25">
      <c r="Y251411" s="109"/>
    </row>
    <row r="251412" spans="25:25" x14ac:dyDescent="0.25">
      <c r="Y251412" s="109"/>
    </row>
    <row r="251413" spans="25:25" x14ac:dyDescent="0.25">
      <c r="Y251413" s="109"/>
    </row>
    <row r="251414" spans="25:25" x14ac:dyDescent="0.25">
      <c r="Y251414" s="109"/>
    </row>
    <row r="251415" spans="25:25" x14ac:dyDescent="0.25">
      <c r="Y251415" s="109"/>
    </row>
    <row r="251416" spans="25:25" x14ac:dyDescent="0.25">
      <c r="Y251416" s="109"/>
    </row>
    <row r="251417" spans="25:25" x14ac:dyDescent="0.25">
      <c r="Y251417" s="109"/>
    </row>
    <row r="251418" spans="25:25" x14ac:dyDescent="0.25">
      <c r="Y251418" s="109"/>
    </row>
    <row r="251419" spans="25:25" x14ac:dyDescent="0.25">
      <c r="Y251419" s="109"/>
    </row>
    <row r="251420" spans="25:25" x14ac:dyDescent="0.25">
      <c r="Y251420" s="109"/>
    </row>
    <row r="251421" spans="25:25" x14ac:dyDescent="0.25">
      <c r="Y251421" s="109"/>
    </row>
    <row r="251422" spans="25:25" x14ac:dyDescent="0.25">
      <c r="Y251422" s="109"/>
    </row>
    <row r="251423" spans="25:25" x14ac:dyDescent="0.25">
      <c r="Y251423" s="109"/>
    </row>
    <row r="251424" spans="25:25" x14ac:dyDescent="0.25">
      <c r="Y251424" s="109"/>
    </row>
    <row r="251425" spans="25:25" x14ac:dyDescent="0.25">
      <c r="Y251425" s="109"/>
    </row>
    <row r="251426" spans="25:25" x14ac:dyDescent="0.25">
      <c r="Y251426" s="109"/>
    </row>
    <row r="251427" spans="25:25" x14ac:dyDescent="0.25">
      <c r="Y251427" s="109"/>
    </row>
    <row r="251428" spans="25:25" x14ac:dyDescent="0.25">
      <c r="Y251428" s="109"/>
    </row>
    <row r="251429" spans="25:25" x14ac:dyDescent="0.25">
      <c r="Y251429" s="109"/>
    </row>
    <row r="251430" spans="25:25" x14ac:dyDescent="0.25">
      <c r="Y251430" s="109"/>
    </row>
    <row r="251431" spans="25:25" x14ac:dyDescent="0.25">
      <c r="Y251431" s="109"/>
    </row>
    <row r="251432" spans="25:25" x14ac:dyDescent="0.25">
      <c r="Y251432" s="109"/>
    </row>
    <row r="251433" spans="25:25" x14ac:dyDescent="0.25">
      <c r="Y251433" s="109"/>
    </row>
    <row r="251434" spans="25:25" x14ac:dyDescent="0.25">
      <c r="Y251434" s="109"/>
    </row>
    <row r="251435" spans="25:25" x14ac:dyDescent="0.25">
      <c r="Y251435" s="109"/>
    </row>
    <row r="251436" spans="25:25" x14ac:dyDescent="0.25">
      <c r="Y251436" s="109"/>
    </row>
    <row r="251437" spans="25:25" x14ac:dyDescent="0.25">
      <c r="Y251437" s="109"/>
    </row>
    <row r="251438" spans="25:25" x14ac:dyDescent="0.25">
      <c r="Y251438" s="109"/>
    </row>
    <row r="251439" spans="25:25" x14ac:dyDescent="0.25">
      <c r="Y251439" s="109"/>
    </row>
    <row r="251440" spans="25:25" x14ac:dyDescent="0.25">
      <c r="Y251440" s="109"/>
    </row>
    <row r="251441" spans="25:25" x14ac:dyDescent="0.25">
      <c r="Y251441" s="109"/>
    </row>
    <row r="251442" spans="25:25" x14ac:dyDescent="0.25">
      <c r="Y251442" s="109"/>
    </row>
    <row r="251443" spans="25:25" x14ac:dyDescent="0.25">
      <c r="Y251443" s="109"/>
    </row>
    <row r="251444" spans="25:25" x14ac:dyDescent="0.25">
      <c r="Y251444" s="109"/>
    </row>
    <row r="251445" spans="25:25" x14ac:dyDescent="0.25">
      <c r="Y251445" s="109"/>
    </row>
    <row r="251446" spans="25:25" x14ac:dyDescent="0.25">
      <c r="Y251446" s="109"/>
    </row>
    <row r="251447" spans="25:25" x14ac:dyDescent="0.25">
      <c r="Y251447" s="109"/>
    </row>
    <row r="251448" spans="25:25" x14ac:dyDescent="0.25">
      <c r="Y251448" s="109"/>
    </row>
    <row r="251449" spans="25:25" x14ac:dyDescent="0.25">
      <c r="Y251449" s="109"/>
    </row>
    <row r="251450" spans="25:25" x14ac:dyDescent="0.25">
      <c r="Y251450" s="109"/>
    </row>
    <row r="251451" spans="25:25" x14ac:dyDescent="0.25">
      <c r="Y251451" s="109"/>
    </row>
    <row r="251452" spans="25:25" x14ac:dyDescent="0.25">
      <c r="Y251452" s="109"/>
    </row>
    <row r="251453" spans="25:25" x14ac:dyDescent="0.25">
      <c r="Y251453" s="109"/>
    </row>
    <row r="251454" spans="25:25" x14ac:dyDescent="0.25">
      <c r="Y251454" s="109"/>
    </row>
    <row r="251455" spans="25:25" x14ac:dyDescent="0.25">
      <c r="Y251455" s="109"/>
    </row>
    <row r="251456" spans="25:25" x14ac:dyDescent="0.25">
      <c r="Y251456" s="109"/>
    </row>
    <row r="251457" spans="25:25" x14ac:dyDescent="0.25">
      <c r="Y251457" s="109"/>
    </row>
    <row r="251458" spans="25:25" x14ac:dyDescent="0.25">
      <c r="Y251458" s="109"/>
    </row>
    <row r="251459" spans="25:25" x14ac:dyDescent="0.25">
      <c r="Y251459" s="109"/>
    </row>
    <row r="251460" spans="25:25" x14ac:dyDescent="0.25">
      <c r="Y251460" s="109"/>
    </row>
    <row r="251461" spans="25:25" x14ac:dyDescent="0.25">
      <c r="Y251461" s="109"/>
    </row>
    <row r="251462" spans="25:25" x14ac:dyDescent="0.25">
      <c r="Y251462" s="109"/>
    </row>
    <row r="251463" spans="25:25" x14ac:dyDescent="0.25">
      <c r="Y251463" s="109"/>
    </row>
    <row r="251464" spans="25:25" x14ac:dyDescent="0.25">
      <c r="Y251464" s="109"/>
    </row>
    <row r="251465" spans="25:25" x14ac:dyDescent="0.25">
      <c r="Y251465" s="109"/>
    </row>
    <row r="251466" spans="25:25" x14ac:dyDescent="0.25">
      <c r="Y251466" s="109"/>
    </row>
    <row r="251467" spans="25:25" x14ac:dyDescent="0.25">
      <c r="Y251467" s="109"/>
    </row>
    <row r="251468" spans="25:25" x14ac:dyDescent="0.25">
      <c r="Y251468" s="109"/>
    </row>
    <row r="251469" spans="25:25" x14ac:dyDescent="0.25">
      <c r="Y251469" s="109"/>
    </row>
    <row r="251470" spans="25:25" x14ac:dyDescent="0.25">
      <c r="Y251470" s="109"/>
    </row>
    <row r="251471" spans="25:25" x14ac:dyDescent="0.25">
      <c r="Y251471" s="109"/>
    </row>
    <row r="251472" spans="25:25" x14ac:dyDescent="0.25">
      <c r="Y251472" s="109"/>
    </row>
    <row r="251473" spans="25:25" x14ac:dyDescent="0.25">
      <c r="Y251473" s="109"/>
    </row>
    <row r="251474" spans="25:25" x14ac:dyDescent="0.25">
      <c r="Y251474" s="109"/>
    </row>
    <row r="251475" spans="25:25" x14ac:dyDescent="0.25">
      <c r="Y251475" s="109"/>
    </row>
    <row r="251476" spans="25:25" x14ac:dyDescent="0.25">
      <c r="Y251476" s="109"/>
    </row>
    <row r="251477" spans="25:25" x14ac:dyDescent="0.25">
      <c r="Y251477" s="109"/>
    </row>
    <row r="251478" spans="25:25" x14ac:dyDescent="0.25">
      <c r="Y251478" s="109"/>
    </row>
    <row r="251479" spans="25:25" x14ac:dyDescent="0.25">
      <c r="Y251479" s="109"/>
    </row>
    <row r="251480" spans="25:25" x14ac:dyDescent="0.25">
      <c r="Y251480" s="109"/>
    </row>
    <row r="251481" spans="25:25" x14ac:dyDescent="0.25">
      <c r="Y251481" s="109"/>
    </row>
    <row r="251482" spans="25:25" x14ac:dyDescent="0.25">
      <c r="Y251482" s="109"/>
    </row>
    <row r="251483" spans="25:25" x14ac:dyDescent="0.25">
      <c r="Y251483" s="109"/>
    </row>
    <row r="251484" spans="25:25" x14ac:dyDescent="0.25">
      <c r="Y251484" s="109"/>
    </row>
    <row r="251485" spans="25:25" x14ac:dyDescent="0.25">
      <c r="Y251485" s="109"/>
    </row>
    <row r="251486" spans="25:25" x14ac:dyDescent="0.25">
      <c r="Y251486" s="109"/>
    </row>
    <row r="251487" spans="25:25" x14ac:dyDescent="0.25">
      <c r="Y251487" s="109"/>
    </row>
    <row r="251488" spans="25:25" x14ac:dyDescent="0.25">
      <c r="Y251488" s="109"/>
    </row>
    <row r="251489" spans="25:25" x14ac:dyDescent="0.25">
      <c r="Y251489" s="109"/>
    </row>
    <row r="251490" spans="25:25" x14ac:dyDescent="0.25">
      <c r="Y251490" s="109"/>
    </row>
    <row r="251491" spans="25:25" x14ac:dyDescent="0.25">
      <c r="Y251491" s="109"/>
    </row>
    <row r="251492" spans="25:25" x14ac:dyDescent="0.25">
      <c r="Y251492" s="109"/>
    </row>
    <row r="251493" spans="25:25" x14ac:dyDescent="0.25">
      <c r="Y251493" s="109"/>
    </row>
    <row r="251494" spans="25:25" x14ac:dyDescent="0.25">
      <c r="Y251494" s="109"/>
    </row>
    <row r="251495" spans="25:25" x14ac:dyDescent="0.25">
      <c r="Y251495" s="109"/>
    </row>
    <row r="251496" spans="25:25" x14ac:dyDescent="0.25">
      <c r="Y251496" s="109"/>
    </row>
    <row r="251497" spans="25:25" x14ac:dyDescent="0.25">
      <c r="Y251497" s="109"/>
    </row>
    <row r="251498" spans="25:25" x14ac:dyDescent="0.25">
      <c r="Y251498" s="109"/>
    </row>
    <row r="251499" spans="25:25" x14ac:dyDescent="0.25">
      <c r="Y251499" s="109"/>
    </row>
    <row r="251500" spans="25:25" x14ac:dyDescent="0.25">
      <c r="Y251500" s="109"/>
    </row>
    <row r="251501" spans="25:25" x14ac:dyDescent="0.25">
      <c r="Y251501" s="109"/>
    </row>
    <row r="251502" spans="25:25" x14ac:dyDescent="0.25">
      <c r="Y251502" s="109"/>
    </row>
    <row r="251503" spans="25:25" x14ac:dyDescent="0.25">
      <c r="Y251503" s="109"/>
    </row>
    <row r="251504" spans="25:25" x14ac:dyDescent="0.25">
      <c r="Y251504" s="109"/>
    </row>
    <row r="251505" spans="25:25" x14ac:dyDescent="0.25">
      <c r="Y251505" s="109"/>
    </row>
    <row r="251506" spans="25:25" x14ac:dyDescent="0.25">
      <c r="Y251506" s="109"/>
    </row>
    <row r="251507" spans="25:25" x14ac:dyDescent="0.25">
      <c r="Y251507" s="109"/>
    </row>
    <row r="251508" spans="25:25" x14ac:dyDescent="0.25">
      <c r="Y251508" s="109"/>
    </row>
    <row r="251509" spans="25:25" x14ac:dyDescent="0.25">
      <c r="Y251509" s="109"/>
    </row>
    <row r="251510" spans="25:25" x14ac:dyDescent="0.25">
      <c r="Y251510" s="109"/>
    </row>
    <row r="251511" spans="25:25" x14ac:dyDescent="0.25">
      <c r="Y251511" s="109"/>
    </row>
    <row r="251512" spans="25:25" x14ac:dyDescent="0.25">
      <c r="Y251512" s="109"/>
    </row>
    <row r="251513" spans="25:25" x14ac:dyDescent="0.25">
      <c r="Y251513" s="109"/>
    </row>
    <row r="251514" spans="25:25" x14ac:dyDescent="0.25">
      <c r="Y251514" s="109"/>
    </row>
    <row r="251515" spans="25:25" x14ac:dyDescent="0.25">
      <c r="Y251515" s="109"/>
    </row>
    <row r="251516" spans="25:25" x14ac:dyDescent="0.25">
      <c r="Y251516" s="109"/>
    </row>
    <row r="251517" spans="25:25" x14ac:dyDescent="0.25">
      <c r="Y251517" s="109"/>
    </row>
    <row r="251518" spans="25:25" x14ac:dyDescent="0.25">
      <c r="Y251518" s="109"/>
    </row>
    <row r="251519" spans="25:25" x14ac:dyDescent="0.25">
      <c r="Y251519" s="109"/>
    </row>
    <row r="251520" spans="25:25" x14ac:dyDescent="0.25">
      <c r="Y251520" s="109"/>
    </row>
    <row r="251521" spans="25:25" x14ac:dyDescent="0.25">
      <c r="Y251521" s="109"/>
    </row>
    <row r="251522" spans="25:25" x14ac:dyDescent="0.25">
      <c r="Y251522" s="109"/>
    </row>
    <row r="251523" spans="25:25" x14ac:dyDescent="0.25">
      <c r="Y251523" s="109"/>
    </row>
    <row r="251524" spans="25:25" x14ac:dyDescent="0.25">
      <c r="Y251524" s="109"/>
    </row>
    <row r="251525" spans="25:25" x14ac:dyDescent="0.25">
      <c r="Y251525" s="109"/>
    </row>
    <row r="251526" spans="25:25" x14ac:dyDescent="0.25">
      <c r="Y251526" s="109"/>
    </row>
    <row r="251527" spans="25:25" x14ac:dyDescent="0.25">
      <c r="Y251527" s="109"/>
    </row>
    <row r="251528" spans="25:25" x14ac:dyDescent="0.25">
      <c r="Y251528" s="109"/>
    </row>
    <row r="251529" spans="25:25" x14ac:dyDescent="0.25">
      <c r="Y251529" s="109"/>
    </row>
    <row r="251530" spans="25:25" x14ac:dyDescent="0.25">
      <c r="Y251530" s="109"/>
    </row>
    <row r="251531" spans="25:25" x14ac:dyDescent="0.25">
      <c r="Y251531" s="109"/>
    </row>
    <row r="251532" spans="25:25" x14ac:dyDescent="0.25">
      <c r="Y251532" s="109"/>
    </row>
    <row r="251533" spans="25:25" x14ac:dyDescent="0.25">
      <c r="Y251533" s="109"/>
    </row>
    <row r="251534" spans="25:25" x14ac:dyDescent="0.25">
      <c r="Y251534" s="109"/>
    </row>
    <row r="251535" spans="25:25" x14ac:dyDescent="0.25">
      <c r="Y251535" s="109"/>
    </row>
    <row r="251536" spans="25:25" x14ac:dyDescent="0.25">
      <c r="Y251536" s="109"/>
    </row>
    <row r="251537" spans="25:25" x14ac:dyDescent="0.25">
      <c r="Y251537" s="109"/>
    </row>
    <row r="251538" spans="25:25" x14ac:dyDescent="0.25">
      <c r="Y251538" s="109"/>
    </row>
    <row r="251539" spans="25:25" x14ac:dyDescent="0.25">
      <c r="Y251539" s="109"/>
    </row>
    <row r="251540" spans="25:25" x14ac:dyDescent="0.25">
      <c r="Y251540" s="109"/>
    </row>
    <row r="251541" spans="25:25" x14ac:dyDescent="0.25">
      <c r="Y251541" s="109"/>
    </row>
    <row r="251542" spans="25:25" x14ac:dyDescent="0.25">
      <c r="Y251542" s="109"/>
    </row>
    <row r="251543" spans="25:25" x14ac:dyDescent="0.25">
      <c r="Y251543" s="109"/>
    </row>
    <row r="251544" spans="25:25" x14ac:dyDescent="0.25">
      <c r="Y251544" s="109"/>
    </row>
    <row r="251545" spans="25:25" x14ac:dyDescent="0.25">
      <c r="Y251545" s="109"/>
    </row>
    <row r="251546" spans="25:25" x14ac:dyDescent="0.25">
      <c r="Y251546" s="109"/>
    </row>
    <row r="251547" spans="25:25" x14ac:dyDescent="0.25">
      <c r="Y251547" s="109"/>
    </row>
    <row r="251548" spans="25:25" x14ac:dyDescent="0.25">
      <c r="Y251548" s="109"/>
    </row>
    <row r="251549" spans="25:25" x14ac:dyDescent="0.25">
      <c r="Y251549" s="109"/>
    </row>
    <row r="251550" spans="25:25" x14ac:dyDescent="0.25">
      <c r="Y251550" s="109"/>
    </row>
    <row r="251551" spans="25:25" x14ac:dyDescent="0.25">
      <c r="Y251551" s="109"/>
    </row>
    <row r="251552" spans="25:25" x14ac:dyDescent="0.25">
      <c r="Y251552" s="109"/>
    </row>
    <row r="251553" spans="25:25" x14ac:dyDescent="0.25">
      <c r="Y251553" s="109"/>
    </row>
    <row r="251554" spans="25:25" x14ac:dyDescent="0.25">
      <c r="Y251554" s="109"/>
    </row>
    <row r="251555" spans="25:25" x14ac:dyDescent="0.25">
      <c r="Y251555" s="109"/>
    </row>
    <row r="251556" spans="25:25" x14ac:dyDescent="0.25">
      <c r="Y251556" s="109"/>
    </row>
    <row r="251557" spans="25:25" x14ac:dyDescent="0.25">
      <c r="Y251557" s="109"/>
    </row>
    <row r="251558" spans="25:25" x14ac:dyDescent="0.25">
      <c r="Y251558" s="109"/>
    </row>
    <row r="251559" spans="25:25" x14ac:dyDescent="0.25">
      <c r="Y251559" s="109"/>
    </row>
    <row r="251560" spans="25:25" x14ac:dyDescent="0.25">
      <c r="Y251560" s="109"/>
    </row>
    <row r="251561" spans="25:25" x14ac:dyDescent="0.25">
      <c r="Y251561" s="109"/>
    </row>
    <row r="251562" spans="25:25" x14ac:dyDescent="0.25">
      <c r="Y251562" s="109"/>
    </row>
    <row r="251563" spans="25:25" x14ac:dyDescent="0.25">
      <c r="Y251563" s="109"/>
    </row>
    <row r="251564" spans="25:25" x14ac:dyDescent="0.25">
      <c r="Y251564" s="109"/>
    </row>
    <row r="251565" spans="25:25" x14ac:dyDescent="0.25">
      <c r="Y251565" s="109"/>
    </row>
    <row r="251566" spans="25:25" x14ac:dyDescent="0.25">
      <c r="Y251566" s="109"/>
    </row>
    <row r="251567" spans="25:25" x14ac:dyDescent="0.25">
      <c r="Y251567" s="109"/>
    </row>
    <row r="251568" spans="25:25" x14ac:dyDescent="0.25">
      <c r="Y251568" s="109"/>
    </row>
    <row r="251569" spans="25:25" x14ac:dyDescent="0.25">
      <c r="Y251569" s="109"/>
    </row>
    <row r="251570" spans="25:25" x14ac:dyDescent="0.25">
      <c r="Y251570" s="109"/>
    </row>
    <row r="251571" spans="25:25" x14ac:dyDescent="0.25">
      <c r="Y251571" s="109"/>
    </row>
    <row r="251572" spans="25:25" x14ac:dyDescent="0.25">
      <c r="Y251572" s="109"/>
    </row>
    <row r="251573" spans="25:25" x14ac:dyDescent="0.25">
      <c r="Y251573" s="109"/>
    </row>
    <row r="251574" spans="25:25" x14ac:dyDescent="0.25">
      <c r="Y251574" s="109"/>
    </row>
    <row r="251575" spans="25:25" x14ac:dyDescent="0.25">
      <c r="Y251575" s="109"/>
    </row>
    <row r="251576" spans="25:25" x14ac:dyDescent="0.25">
      <c r="Y251576" s="109"/>
    </row>
    <row r="251577" spans="25:25" x14ac:dyDescent="0.25">
      <c r="Y251577" s="109"/>
    </row>
    <row r="251578" spans="25:25" x14ac:dyDescent="0.25">
      <c r="Y251578" s="109"/>
    </row>
    <row r="251579" spans="25:25" x14ac:dyDescent="0.25">
      <c r="Y251579" s="109"/>
    </row>
    <row r="251580" spans="25:25" x14ac:dyDescent="0.25">
      <c r="Y251580" s="109"/>
    </row>
    <row r="251581" spans="25:25" x14ac:dyDescent="0.25">
      <c r="Y251581" s="109"/>
    </row>
    <row r="251582" spans="25:25" x14ac:dyDescent="0.25">
      <c r="Y251582" s="109"/>
    </row>
    <row r="251583" spans="25:25" x14ac:dyDescent="0.25">
      <c r="Y251583" s="109"/>
    </row>
    <row r="251584" spans="25:25" x14ac:dyDescent="0.25">
      <c r="Y251584" s="109"/>
    </row>
    <row r="251585" spans="25:25" x14ac:dyDescent="0.25">
      <c r="Y251585" s="109"/>
    </row>
    <row r="251586" spans="25:25" x14ac:dyDescent="0.25">
      <c r="Y251586" s="109"/>
    </row>
    <row r="251587" spans="25:25" x14ac:dyDescent="0.25">
      <c r="Y251587" s="109"/>
    </row>
    <row r="251588" spans="25:25" x14ac:dyDescent="0.25">
      <c r="Y251588" s="109"/>
    </row>
    <row r="251589" spans="25:25" x14ac:dyDescent="0.25">
      <c r="Y251589" s="109"/>
    </row>
    <row r="251590" spans="25:25" x14ac:dyDescent="0.25">
      <c r="Y251590" s="109"/>
    </row>
    <row r="251591" spans="25:25" x14ac:dyDescent="0.25">
      <c r="Y251591" s="109"/>
    </row>
    <row r="251592" spans="25:25" x14ac:dyDescent="0.25">
      <c r="Y251592" s="109"/>
    </row>
    <row r="251593" spans="25:25" x14ac:dyDescent="0.25">
      <c r="Y251593" s="109"/>
    </row>
    <row r="251594" spans="25:25" x14ac:dyDescent="0.25">
      <c r="Y251594" s="109"/>
    </row>
    <row r="251595" spans="25:25" x14ac:dyDescent="0.25">
      <c r="Y251595" s="109"/>
    </row>
    <row r="251596" spans="25:25" x14ac:dyDescent="0.25">
      <c r="Y251596" s="109"/>
    </row>
    <row r="251597" spans="25:25" x14ac:dyDescent="0.25">
      <c r="Y251597" s="109"/>
    </row>
    <row r="251598" spans="25:25" x14ac:dyDescent="0.25">
      <c r="Y251598" s="109"/>
    </row>
    <row r="251599" spans="25:25" x14ac:dyDescent="0.25">
      <c r="Y251599" s="109"/>
    </row>
    <row r="251600" spans="25:25" x14ac:dyDescent="0.25">
      <c r="Y251600" s="109"/>
    </row>
    <row r="251601" spans="25:25" x14ac:dyDescent="0.25">
      <c r="Y251601" s="109"/>
    </row>
    <row r="251602" spans="25:25" x14ac:dyDescent="0.25">
      <c r="Y251602" s="109"/>
    </row>
    <row r="251603" spans="25:25" x14ac:dyDescent="0.25">
      <c r="Y251603" s="109"/>
    </row>
    <row r="251604" spans="25:25" x14ac:dyDescent="0.25">
      <c r="Y251604" s="109"/>
    </row>
    <row r="251605" spans="25:25" x14ac:dyDescent="0.25">
      <c r="Y251605" s="109"/>
    </row>
    <row r="251606" spans="25:25" x14ac:dyDescent="0.25">
      <c r="Y251606" s="109"/>
    </row>
    <row r="251607" spans="25:25" x14ac:dyDescent="0.25">
      <c r="Y251607" s="109"/>
    </row>
    <row r="251608" spans="25:25" x14ac:dyDescent="0.25">
      <c r="Y251608" s="109"/>
    </row>
    <row r="251609" spans="25:25" x14ac:dyDescent="0.25">
      <c r="Y251609" s="109"/>
    </row>
    <row r="251610" spans="25:25" x14ac:dyDescent="0.25">
      <c r="Y251610" s="109"/>
    </row>
    <row r="251611" spans="25:25" x14ac:dyDescent="0.25">
      <c r="Y251611" s="109"/>
    </row>
    <row r="251612" spans="25:25" x14ac:dyDescent="0.25">
      <c r="Y251612" s="109"/>
    </row>
    <row r="251613" spans="25:25" x14ac:dyDescent="0.25">
      <c r="Y251613" s="109"/>
    </row>
    <row r="251614" spans="25:25" x14ac:dyDescent="0.25">
      <c r="Y251614" s="109"/>
    </row>
    <row r="251615" spans="25:25" x14ac:dyDescent="0.25">
      <c r="Y251615" s="109"/>
    </row>
    <row r="251616" spans="25:25" x14ac:dyDescent="0.25">
      <c r="Y251616" s="109"/>
    </row>
    <row r="251617" spans="25:25" x14ac:dyDescent="0.25">
      <c r="Y251617" s="109"/>
    </row>
    <row r="251618" spans="25:25" x14ac:dyDescent="0.25">
      <c r="Y251618" s="109"/>
    </row>
    <row r="251619" spans="25:25" x14ac:dyDescent="0.25">
      <c r="Y251619" s="109"/>
    </row>
    <row r="251620" spans="25:25" x14ac:dyDescent="0.25">
      <c r="Y251620" s="109"/>
    </row>
    <row r="251621" spans="25:25" x14ac:dyDescent="0.25">
      <c r="Y251621" s="109"/>
    </row>
    <row r="251622" spans="25:25" x14ac:dyDescent="0.25">
      <c r="Y251622" s="109"/>
    </row>
    <row r="251623" spans="25:25" x14ac:dyDescent="0.25">
      <c r="Y251623" s="109"/>
    </row>
    <row r="251624" spans="25:25" x14ac:dyDescent="0.25">
      <c r="Y251624" s="109"/>
    </row>
    <row r="251625" spans="25:25" x14ac:dyDescent="0.25">
      <c r="Y251625" s="109"/>
    </row>
    <row r="251626" spans="25:25" x14ac:dyDescent="0.25">
      <c r="Y251626" s="109"/>
    </row>
    <row r="251627" spans="25:25" x14ac:dyDescent="0.25">
      <c r="Y251627" s="109"/>
    </row>
    <row r="251628" spans="25:25" x14ac:dyDescent="0.25">
      <c r="Y251628" s="109"/>
    </row>
    <row r="251629" spans="25:25" x14ac:dyDescent="0.25">
      <c r="Y251629" s="109"/>
    </row>
    <row r="251630" spans="25:25" x14ac:dyDescent="0.25">
      <c r="Y251630" s="109"/>
    </row>
    <row r="251631" spans="25:25" x14ac:dyDescent="0.25">
      <c r="Y251631" s="109"/>
    </row>
    <row r="251632" spans="25:25" x14ac:dyDescent="0.25">
      <c r="Y251632" s="109"/>
    </row>
    <row r="251633" spans="25:25" x14ac:dyDescent="0.25">
      <c r="Y251633" s="109"/>
    </row>
    <row r="251634" spans="25:25" x14ac:dyDescent="0.25">
      <c r="Y251634" s="109"/>
    </row>
    <row r="251635" spans="25:25" x14ac:dyDescent="0.25">
      <c r="Y251635" s="109"/>
    </row>
    <row r="251636" spans="25:25" x14ac:dyDescent="0.25">
      <c r="Y251636" s="109"/>
    </row>
    <row r="251637" spans="25:25" x14ac:dyDescent="0.25">
      <c r="Y251637" s="109"/>
    </row>
    <row r="251638" spans="25:25" x14ac:dyDescent="0.25">
      <c r="Y251638" s="109"/>
    </row>
    <row r="251639" spans="25:25" x14ac:dyDescent="0.25">
      <c r="Y251639" s="109"/>
    </row>
    <row r="251640" spans="25:25" x14ac:dyDescent="0.25">
      <c r="Y251640" s="109"/>
    </row>
    <row r="251641" spans="25:25" x14ac:dyDescent="0.25">
      <c r="Y251641" s="109"/>
    </row>
    <row r="251642" spans="25:25" x14ac:dyDescent="0.25">
      <c r="Y251642" s="109"/>
    </row>
    <row r="251643" spans="25:25" x14ac:dyDescent="0.25">
      <c r="Y251643" s="109"/>
    </row>
    <row r="251644" spans="25:25" x14ac:dyDescent="0.25">
      <c r="Y251644" s="109"/>
    </row>
    <row r="251645" spans="25:25" x14ac:dyDescent="0.25">
      <c r="Y251645" s="109"/>
    </row>
    <row r="251646" spans="25:25" x14ac:dyDescent="0.25">
      <c r="Y251646" s="109"/>
    </row>
    <row r="251647" spans="25:25" x14ac:dyDescent="0.25">
      <c r="Y251647" s="109"/>
    </row>
    <row r="251648" spans="25:25" x14ac:dyDescent="0.25">
      <c r="Y251648" s="109"/>
    </row>
    <row r="251649" spans="25:25" x14ac:dyDescent="0.25">
      <c r="Y251649" s="109"/>
    </row>
    <row r="251650" spans="25:25" x14ac:dyDescent="0.25">
      <c r="Y251650" s="109"/>
    </row>
    <row r="251651" spans="25:25" x14ac:dyDescent="0.25">
      <c r="Y251651" s="109"/>
    </row>
    <row r="251652" spans="25:25" x14ac:dyDescent="0.25">
      <c r="Y251652" s="109"/>
    </row>
    <row r="251653" spans="25:25" x14ac:dyDescent="0.25">
      <c r="Y251653" s="109"/>
    </row>
    <row r="251654" spans="25:25" x14ac:dyDescent="0.25">
      <c r="Y251654" s="109"/>
    </row>
    <row r="251655" spans="25:25" x14ac:dyDescent="0.25">
      <c r="Y251655" s="109"/>
    </row>
    <row r="251656" spans="25:25" x14ac:dyDescent="0.25">
      <c r="Y251656" s="109"/>
    </row>
    <row r="251657" spans="25:25" x14ac:dyDescent="0.25">
      <c r="Y251657" s="109"/>
    </row>
    <row r="251658" spans="25:25" x14ac:dyDescent="0.25">
      <c r="Y251658" s="109"/>
    </row>
    <row r="251659" spans="25:25" x14ac:dyDescent="0.25">
      <c r="Y251659" s="109"/>
    </row>
    <row r="251660" spans="25:25" x14ac:dyDescent="0.25">
      <c r="Y251660" s="109"/>
    </row>
    <row r="251661" spans="25:25" x14ac:dyDescent="0.25">
      <c r="Y251661" s="109"/>
    </row>
    <row r="251662" spans="25:25" x14ac:dyDescent="0.25">
      <c r="Y251662" s="109"/>
    </row>
    <row r="251663" spans="25:25" x14ac:dyDescent="0.25">
      <c r="Y251663" s="109"/>
    </row>
    <row r="251664" spans="25:25" x14ac:dyDescent="0.25">
      <c r="Y251664" s="109"/>
    </row>
    <row r="251665" spans="25:25" x14ac:dyDescent="0.25">
      <c r="Y251665" s="109"/>
    </row>
    <row r="251666" spans="25:25" x14ac:dyDescent="0.25">
      <c r="Y251666" s="109"/>
    </row>
    <row r="251667" spans="25:25" x14ac:dyDescent="0.25">
      <c r="Y251667" s="109"/>
    </row>
    <row r="251668" spans="25:25" x14ac:dyDescent="0.25">
      <c r="Y251668" s="109"/>
    </row>
    <row r="251669" spans="25:25" x14ac:dyDescent="0.25">
      <c r="Y251669" s="109"/>
    </row>
    <row r="251670" spans="25:25" x14ac:dyDescent="0.25">
      <c r="Y251670" s="109"/>
    </row>
    <row r="251671" spans="25:25" x14ac:dyDescent="0.25">
      <c r="Y251671" s="109"/>
    </row>
    <row r="251672" spans="25:25" x14ac:dyDescent="0.25">
      <c r="Y251672" s="109"/>
    </row>
    <row r="251673" spans="25:25" x14ac:dyDescent="0.25">
      <c r="Y251673" s="109"/>
    </row>
    <row r="251674" spans="25:25" x14ac:dyDescent="0.25">
      <c r="Y251674" s="109"/>
    </row>
    <row r="251675" spans="25:25" x14ac:dyDescent="0.25">
      <c r="Y251675" s="109"/>
    </row>
    <row r="251676" spans="25:25" x14ac:dyDescent="0.25">
      <c r="Y251676" s="109"/>
    </row>
    <row r="251677" spans="25:25" x14ac:dyDescent="0.25">
      <c r="Y251677" s="109"/>
    </row>
    <row r="251678" spans="25:25" x14ac:dyDescent="0.25">
      <c r="Y251678" s="109"/>
    </row>
    <row r="251679" spans="25:25" x14ac:dyDescent="0.25">
      <c r="Y251679" s="109"/>
    </row>
    <row r="251680" spans="25:25" x14ac:dyDescent="0.25">
      <c r="Y251680" s="109"/>
    </row>
    <row r="251681" spans="25:25" x14ac:dyDescent="0.25">
      <c r="Y251681" s="109"/>
    </row>
    <row r="251682" spans="25:25" x14ac:dyDescent="0.25">
      <c r="Y251682" s="109"/>
    </row>
    <row r="251683" spans="25:25" x14ac:dyDescent="0.25">
      <c r="Y251683" s="109"/>
    </row>
    <row r="251684" spans="25:25" x14ac:dyDescent="0.25">
      <c r="Y251684" s="109"/>
    </row>
    <row r="251685" spans="25:25" x14ac:dyDescent="0.25">
      <c r="Y251685" s="109"/>
    </row>
    <row r="251686" spans="25:25" x14ac:dyDescent="0.25">
      <c r="Y251686" s="109"/>
    </row>
    <row r="251687" spans="25:25" x14ac:dyDescent="0.25">
      <c r="Y251687" s="109"/>
    </row>
    <row r="251688" spans="25:25" x14ac:dyDescent="0.25">
      <c r="Y251688" s="109"/>
    </row>
    <row r="251689" spans="25:25" x14ac:dyDescent="0.25">
      <c r="Y251689" s="109"/>
    </row>
    <row r="251690" spans="25:25" x14ac:dyDescent="0.25">
      <c r="Y251690" s="109"/>
    </row>
    <row r="251691" spans="25:25" x14ac:dyDescent="0.25">
      <c r="Y251691" s="109"/>
    </row>
    <row r="251692" spans="25:25" x14ac:dyDescent="0.25">
      <c r="Y251692" s="109"/>
    </row>
    <row r="251693" spans="25:25" x14ac:dyDescent="0.25">
      <c r="Y251693" s="109"/>
    </row>
    <row r="251694" spans="25:25" x14ac:dyDescent="0.25">
      <c r="Y251694" s="109"/>
    </row>
    <row r="251695" spans="25:25" x14ac:dyDescent="0.25">
      <c r="Y251695" s="109"/>
    </row>
    <row r="251696" spans="25:25" x14ac:dyDescent="0.25">
      <c r="Y251696" s="109"/>
    </row>
    <row r="251697" spans="25:25" x14ac:dyDescent="0.25">
      <c r="Y251697" s="109"/>
    </row>
    <row r="251698" spans="25:25" x14ac:dyDescent="0.25">
      <c r="Y251698" s="109"/>
    </row>
    <row r="251699" spans="25:25" x14ac:dyDescent="0.25">
      <c r="Y251699" s="109"/>
    </row>
    <row r="251700" spans="25:25" x14ac:dyDescent="0.25">
      <c r="Y251700" s="109"/>
    </row>
    <row r="251701" spans="25:25" x14ac:dyDescent="0.25">
      <c r="Y251701" s="109"/>
    </row>
    <row r="251702" spans="25:25" x14ac:dyDescent="0.25">
      <c r="Y251702" s="109"/>
    </row>
    <row r="251703" spans="25:25" x14ac:dyDescent="0.25">
      <c r="Y251703" s="109"/>
    </row>
    <row r="251704" spans="25:25" x14ac:dyDescent="0.25">
      <c r="Y251704" s="109"/>
    </row>
    <row r="251705" spans="25:25" x14ac:dyDescent="0.25">
      <c r="Y251705" s="109"/>
    </row>
    <row r="251706" spans="25:25" x14ac:dyDescent="0.25">
      <c r="Y251706" s="109"/>
    </row>
    <row r="251707" spans="25:25" x14ac:dyDescent="0.25">
      <c r="Y251707" s="109"/>
    </row>
    <row r="251708" spans="25:25" x14ac:dyDescent="0.25">
      <c r="Y251708" s="109"/>
    </row>
    <row r="251709" spans="25:25" x14ac:dyDescent="0.25">
      <c r="Y251709" s="109"/>
    </row>
    <row r="251710" spans="25:25" x14ac:dyDescent="0.25">
      <c r="Y251710" s="109"/>
    </row>
    <row r="251711" spans="25:25" x14ac:dyDescent="0.25">
      <c r="Y251711" s="109"/>
    </row>
    <row r="251712" spans="25:25" x14ac:dyDescent="0.25">
      <c r="Y251712" s="109"/>
    </row>
    <row r="251713" spans="25:25" x14ac:dyDescent="0.25">
      <c r="Y251713" s="109"/>
    </row>
    <row r="251714" spans="25:25" x14ac:dyDescent="0.25">
      <c r="Y251714" s="109"/>
    </row>
    <row r="251715" spans="25:25" x14ac:dyDescent="0.25">
      <c r="Y251715" s="109"/>
    </row>
    <row r="251716" spans="25:25" x14ac:dyDescent="0.25">
      <c r="Y251716" s="109"/>
    </row>
    <row r="251717" spans="25:25" x14ac:dyDescent="0.25">
      <c r="Y251717" s="109"/>
    </row>
    <row r="251718" spans="25:25" x14ac:dyDescent="0.25">
      <c r="Y251718" s="109"/>
    </row>
    <row r="251719" spans="25:25" x14ac:dyDescent="0.25">
      <c r="Y251719" s="109"/>
    </row>
    <row r="251720" spans="25:25" x14ac:dyDescent="0.25">
      <c r="Y251720" s="109"/>
    </row>
    <row r="251721" spans="25:25" x14ac:dyDescent="0.25">
      <c r="Y251721" s="109"/>
    </row>
    <row r="251722" spans="25:25" x14ac:dyDescent="0.25">
      <c r="Y251722" s="109"/>
    </row>
    <row r="251723" spans="25:25" x14ac:dyDescent="0.25">
      <c r="Y251723" s="109"/>
    </row>
    <row r="251724" spans="25:25" x14ac:dyDescent="0.25">
      <c r="Y251724" s="109"/>
    </row>
    <row r="251725" spans="25:25" x14ac:dyDescent="0.25">
      <c r="Y251725" s="109"/>
    </row>
    <row r="251726" spans="25:25" x14ac:dyDescent="0.25">
      <c r="Y251726" s="109"/>
    </row>
    <row r="251727" spans="25:25" x14ac:dyDescent="0.25">
      <c r="Y251727" s="109"/>
    </row>
    <row r="251728" spans="25:25" x14ac:dyDescent="0.25">
      <c r="Y251728" s="109"/>
    </row>
    <row r="251729" spans="25:25" x14ac:dyDescent="0.25">
      <c r="Y251729" s="109"/>
    </row>
    <row r="251730" spans="25:25" x14ac:dyDescent="0.25">
      <c r="Y251730" s="109"/>
    </row>
    <row r="251731" spans="25:25" x14ac:dyDescent="0.25">
      <c r="Y251731" s="109"/>
    </row>
    <row r="251732" spans="25:25" x14ac:dyDescent="0.25">
      <c r="Y251732" s="109"/>
    </row>
    <row r="251733" spans="25:25" x14ac:dyDescent="0.25">
      <c r="Y251733" s="109"/>
    </row>
    <row r="251734" spans="25:25" x14ac:dyDescent="0.25">
      <c r="Y251734" s="109"/>
    </row>
    <row r="251735" spans="25:25" x14ac:dyDescent="0.25">
      <c r="Y251735" s="109"/>
    </row>
    <row r="251736" spans="25:25" x14ac:dyDescent="0.25">
      <c r="Y251736" s="109"/>
    </row>
    <row r="251737" spans="25:25" x14ac:dyDescent="0.25">
      <c r="Y251737" s="109"/>
    </row>
    <row r="251738" spans="25:25" x14ac:dyDescent="0.25">
      <c r="Y251738" s="109"/>
    </row>
    <row r="251739" spans="25:25" x14ac:dyDescent="0.25">
      <c r="Y251739" s="109"/>
    </row>
    <row r="251740" spans="25:25" x14ac:dyDescent="0.25">
      <c r="Y251740" s="109"/>
    </row>
    <row r="251741" spans="25:25" x14ac:dyDescent="0.25">
      <c r="Y251741" s="109"/>
    </row>
    <row r="251742" spans="25:25" x14ac:dyDescent="0.25">
      <c r="Y251742" s="109"/>
    </row>
    <row r="251743" spans="25:25" x14ac:dyDescent="0.25">
      <c r="Y251743" s="109"/>
    </row>
    <row r="251744" spans="25:25" x14ac:dyDescent="0.25">
      <c r="Y251744" s="109"/>
    </row>
    <row r="251745" spans="25:25" x14ac:dyDescent="0.25">
      <c r="Y251745" s="109"/>
    </row>
    <row r="251746" spans="25:25" x14ac:dyDescent="0.25">
      <c r="Y251746" s="109"/>
    </row>
    <row r="251747" spans="25:25" x14ac:dyDescent="0.25">
      <c r="Y251747" s="109"/>
    </row>
    <row r="251748" spans="25:25" x14ac:dyDescent="0.25">
      <c r="Y251748" s="109"/>
    </row>
    <row r="251749" spans="25:25" x14ac:dyDescent="0.25">
      <c r="Y251749" s="109"/>
    </row>
    <row r="251750" spans="25:25" x14ac:dyDescent="0.25">
      <c r="Y251750" s="109"/>
    </row>
    <row r="251751" spans="25:25" x14ac:dyDescent="0.25">
      <c r="Y251751" s="109"/>
    </row>
    <row r="251752" spans="25:25" x14ac:dyDescent="0.25">
      <c r="Y251752" s="109"/>
    </row>
    <row r="251753" spans="25:25" x14ac:dyDescent="0.25">
      <c r="Y251753" s="109"/>
    </row>
    <row r="251754" spans="25:25" x14ac:dyDescent="0.25">
      <c r="Y251754" s="109"/>
    </row>
    <row r="251755" spans="25:25" x14ac:dyDescent="0.25">
      <c r="Y251755" s="109"/>
    </row>
    <row r="251756" spans="25:25" x14ac:dyDescent="0.25">
      <c r="Y251756" s="109"/>
    </row>
    <row r="251757" spans="25:25" x14ac:dyDescent="0.25">
      <c r="Y251757" s="109"/>
    </row>
    <row r="251758" spans="25:25" x14ac:dyDescent="0.25">
      <c r="Y251758" s="109"/>
    </row>
    <row r="251759" spans="25:25" x14ac:dyDescent="0.25">
      <c r="Y251759" s="109"/>
    </row>
    <row r="251760" spans="25:25" x14ac:dyDescent="0.25">
      <c r="Y251760" s="109"/>
    </row>
    <row r="251761" spans="25:25" x14ac:dyDescent="0.25">
      <c r="Y251761" s="109"/>
    </row>
    <row r="251762" spans="25:25" x14ac:dyDescent="0.25">
      <c r="Y251762" s="109"/>
    </row>
    <row r="251763" spans="25:25" x14ac:dyDescent="0.25">
      <c r="Y251763" s="109"/>
    </row>
    <row r="251764" spans="25:25" x14ac:dyDescent="0.25">
      <c r="Y251764" s="109"/>
    </row>
    <row r="251765" spans="25:25" x14ac:dyDescent="0.25">
      <c r="Y251765" s="109"/>
    </row>
    <row r="251766" spans="25:25" x14ac:dyDescent="0.25">
      <c r="Y251766" s="109"/>
    </row>
    <row r="251767" spans="25:25" x14ac:dyDescent="0.25">
      <c r="Y251767" s="109"/>
    </row>
    <row r="251768" spans="25:25" x14ac:dyDescent="0.25">
      <c r="Y251768" s="109"/>
    </row>
    <row r="251769" spans="25:25" x14ac:dyDescent="0.25">
      <c r="Y251769" s="109"/>
    </row>
    <row r="251770" spans="25:25" x14ac:dyDescent="0.25">
      <c r="Y251770" s="109"/>
    </row>
    <row r="251771" spans="25:25" x14ac:dyDescent="0.25">
      <c r="Y251771" s="109"/>
    </row>
    <row r="251772" spans="25:25" x14ac:dyDescent="0.25">
      <c r="Y251772" s="109"/>
    </row>
    <row r="251773" spans="25:25" x14ac:dyDescent="0.25">
      <c r="Y251773" s="109"/>
    </row>
    <row r="251774" spans="25:25" x14ac:dyDescent="0.25">
      <c r="Y251774" s="109"/>
    </row>
    <row r="251775" spans="25:25" x14ac:dyDescent="0.25">
      <c r="Y251775" s="109"/>
    </row>
    <row r="251776" spans="25:25" x14ac:dyDescent="0.25">
      <c r="Y251776" s="109"/>
    </row>
    <row r="251777" spans="25:25" x14ac:dyDescent="0.25">
      <c r="Y251777" s="109"/>
    </row>
    <row r="251778" spans="25:25" x14ac:dyDescent="0.25">
      <c r="Y251778" s="109"/>
    </row>
    <row r="251779" spans="25:25" x14ac:dyDescent="0.25">
      <c r="Y251779" s="109"/>
    </row>
    <row r="251780" spans="25:25" x14ac:dyDescent="0.25">
      <c r="Y251780" s="109"/>
    </row>
    <row r="251781" spans="25:25" x14ac:dyDescent="0.25">
      <c r="Y251781" s="109"/>
    </row>
    <row r="251782" spans="25:25" x14ac:dyDescent="0.25">
      <c r="Y251782" s="109"/>
    </row>
    <row r="251783" spans="25:25" x14ac:dyDescent="0.25">
      <c r="Y251783" s="109"/>
    </row>
    <row r="251784" spans="25:25" x14ac:dyDescent="0.25">
      <c r="Y251784" s="109"/>
    </row>
    <row r="251785" spans="25:25" x14ac:dyDescent="0.25">
      <c r="Y251785" s="109"/>
    </row>
    <row r="251786" spans="25:25" x14ac:dyDescent="0.25">
      <c r="Y251786" s="109"/>
    </row>
    <row r="251787" spans="25:25" x14ac:dyDescent="0.25">
      <c r="Y251787" s="109"/>
    </row>
    <row r="251788" spans="25:25" x14ac:dyDescent="0.25">
      <c r="Y251788" s="109"/>
    </row>
    <row r="251789" spans="25:25" x14ac:dyDescent="0.25">
      <c r="Y251789" s="109"/>
    </row>
    <row r="251790" spans="25:25" x14ac:dyDescent="0.25">
      <c r="Y251790" s="109"/>
    </row>
    <row r="251791" spans="25:25" x14ac:dyDescent="0.25">
      <c r="Y251791" s="109"/>
    </row>
    <row r="251792" spans="25:25" x14ac:dyDescent="0.25">
      <c r="Y251792" s="109"/>
    </row>
    <row r="251793" spans="25:25" x14ac:dyDescent="0.25">
      <c r="Y251793" s="109"/>
    </row>
    <row r="251794" spans="25:25" x14ac:dyDescent="0.25">
      <c r="Y251794" s="109"/>
    </row>
    <row r="251795" spans="25:25" x14ac:dyDescent="0.25">
      <c r="Y251795" s="109"/>
    </row>
    <row r="251796" spans="25:25" x14ac:dyDescent="0.25">
      <c r="Y251796" s="109"/>
    </row>
    <row r="251797" spans="25:25" x14ac:dyDescent="0.25">
      <c r="Y251797" s="109"/>
    </row>
    <row r="251798" spans="25:25" x14ac:dyDescent="0.25">
      <c r="Y251798" s="109"/>
    </row>
    <row r="251799" spans="25:25" x14ac:dyDescent="0.25">
      <c r="Y251799" s="109"/>
    </row>
    <row r="251800" spans="25:25" x14ac:dyDescent="0.25">
      <c r="Y251800" s="109"/>
    </row>
    <row r="251801" spans="25:25" x14ac:dyDescent="0.25">
      <c r="Y251801" s="109"/>
    </row>
    <row r="251802" spans="25:25" x14ac:dyDescent="0.25">
      <c r="Y251802" s="109"/>
    </row>
    <row r="251803" spans="25:25" x14ac:dyDescent="0.25">
      <c r="Y251803" s="109"/>
    </row>
    <row r="251804" spans="25:25" x14ac:dyDescent="0.25">
      <c r="Y251804" s="109"/>
    </row>
    <row r="251805" spans="25:25" x14ac:dyDescent="0.25">
      <c r="Y251805" s="109"/>
    </row>
    <row r="251806" spans="25:25" x14ac:dyDescent="0.25">
      <c r="Y251806" s="109"/>
    </row>
    <row r="251807" spans="25:25" x14ac:dyDescent="0.25">
      <c r="Y251807" s="109"/>
    </row>
    <row r="251808" spans="25:25" x14ac:dyDescent="0.25">
      <c r="Y251808" s="109"/>
    </row>
    <row r="251809" spans="25:25" x14ac:dyDescent="0.25">
      <c r="Y251809" s="109"/>
    </row>
    <row r="251810" spans="25:25" x14ac:dyDescent="0.25">
      <c r="Y251810" s="109"/>
    </row>
    <row r="251811" spans="25:25" x14ac:dyDescent="0.25">
      <c r="Y251811" s="109"/>
    </row>
    <row r="251812" spans="25:25" x14ac:dyDescent="0.25">
      <c r="Y251812" s="109"/>
    </row>
    <row r="251813" spans="25:25" x14ac:dyDescent="0.25">
      <c r="Y251813" s="109"/>
    </row>
    <row r="251814" spans="25:25" x14ac:dyDescent="0.25">
      <c r="Y251814" s="109"/>
    </row>
    <row r="251815" spans="25:25" x14ac:dyDescent="0.25">
      <c r="Y251815" s="109"/>
    </row>
    <row r="251816" spans="25:25" x14ac:dyDescent="0.25">
      <c r="Y251816" s="109"/>
    </row>
    <row r="251817" spans="25:25" x14ac:dyDescent="0.25">
      <c r="Y251817" s="109"/>
    </row>
    <row r="251818" spans="25:25" x14ac:dyDescent="0.25">
      <c r="Y251818" s="109"/>
    </row>
    <row r="251819" spans="25:25" x14ac:dyDescent="0.25">
      <c r="Y251819" s="109"/>
    </row>
    <row r="251820" spans="25:25" x14ac:dyDescent="0.25">
      <c r="Y251820" s="109"/>
    </row>
    <row r="251821" spans="25:25" x14ac:dyDescent="0.25">
      <c r="Y251821" s="109"/>
    </row>
    <row r="251822" spans="25:25" x14ac:dyDescent="0.25">
      <c r="Y251822" s="109"/>
    </row>
    <row r="251823" spans="25:25" x14ac:dyDescent="0.25">
      <c r="Y251823" s="109"/>
    </row>
    <row r="251824" spans="25:25" x14ac:dyDescent="0.25">
      <c r="Y251824" s="109"/>
    </row>
    <row r="251825" spans="25:25" x14ac:dyDescent="0.25">
      <c r="Y251825" s="109"/>
    </row>
    <row r="251826" spans="25:25" x14ac:dyDescent="0.25">
      <c r="Y251826" s="109"/>
    </row>
    <row r="251827" spans="25:25" x14ac:dyDescent="0.25">
      <c r="Y251827" s="109"/>
    </row>
    <row r="251828" spans="25:25" x14ac:dyDescent="0.25">
      <c r="Y251828" s="109"/>
    </row>
    <row r="251829" spans="25:25" x14ac:dyDescent="0.25">
      <c r="Y251829" s="109"/>
    </row>
    <row r="251830" spans="25:25" x14ac:dyDescent="0.25">
      <c r="Y251830" s="109"/>
    </row>
    <row r="251831" spans="25:25" x14ac:dyDescent="0.25">
      <c r="Y251831" s="109"/>
    </row>
    <row r="251832" spans="25:25" x14ac:dyDescent="0.25">
      <c r="Y251832" s="109"/>
    </row>
    <row r="251833" spans="25:25" x14ac:dyDescent="0.25">
      <c r="Y251833" s="109"/>
    </row>
    <row r="251834" spans="25:25" x14ac:dyDescent="0.25">
      <c r="Y251834" s="109"/>
    </row>
    <row r="251835" spans="25:25" x14ac:dyDescent="0.25">
      <c r="Y251835" s="109"/>
    </row>
    <row r="251836" spans="25:25" x14ac:dyDescent="0.25">
      <c r="Y251836" s="109"/>
    </row>
    <row r="251837" spans="25:25" x14ac:dyDescent="0.25">
      <c r="Y251837" s="109"/>
    </row>
    <row r="251838" spans="25:25" x14ac:dyDescent="0.25">
      <c r="Y251838" s="109"/>
    </row>
    <row r="251839" spans="25:25" x14ac:dyDescent="0.25">
      <c r="Y251839" s="109"/>
    </row>
    <row r="251840" spans="25:25" x14ac:dyDescent="0.25">
      <c r="Y251840" s="109"/>
    </row>
    <row r="251841" spans="25:25" x14ac:dyDescent="0.25">
      <c r="Y251841" s="109"/>
    </row>
    <row r="251842" spans="25:25" x14ac:dyDescent="0.25">
      <c r="Y251842" s="109"/>
    </row>
    <row r="251843" spans="25:25" x14ac:dyDescent="0.25">
      <c r="Y251843" s="109"/>
    </row>
    <row r="251844" spans="25:25" x14ac:dyDescent="0.25">
      <c r="Y251844" s="109"/>
    </row>
    <row r="251845" spans="25:25" x14ac:dyDescent="0.25">
      <c r="Y251845" s="109"/>
    </row>
    <row r="251846" spans="25:25" x14ac:dyDescent="0.25">
      <c r="Y251846" s="109"/>
    </row>
    <row r="251847" spans="25:25" x14ac:dyDescent="0.25">
      <c r="Y251847" s="109"/>
    </row>
    <row r="251848" spans="25:25" x14ac:dyDescent="0.25">
      <c r="Y251848" s="109"/>
    </row>
    <row r="251849" spans="25:25" x14ac:dyDescent="0.25">
      <c r="Y251849" s="109"/>
    </row>
    <row r="251850" spans="25:25" x14ac:dyDescent="0.25">
      <c r="Y251850" s="109"/>
    </row>
    <row r="251851" spans="25:25" x14ac:dyDescent="0.25">
      <c r="Y251851" s="109"/>
    </row>
    <row r="251852" spans="25:25" x14ac:dyDescent="0.25">
      <c r="Y251852" s="109"/>
    </row>
    <row r="251853" spans="25:25" x14ac:dyDescent="0.25">
      <c r="Y251853" s="109"/>
    </row>
    <row r="251854" spans="25:25" x14ac:dyDescent="0.25">
      <c r="Y251854" s="109"/>
    </row>
    <row r="251855" spans="25:25" x14ac:dyDescent="0.25">
      <c r="Y251855" s="109"/>
    </row>
    <row r="251856" spans="25:25" x14ac:dyDescent="0.25">
      <c r="Y251856" s="109"/>
    </row>
    <row r="251857" spans="25:25" x14ac:dyDescent="0.25">
      <c r="Y251857" s="109"/>
    </row>
    <row r="251858" spans="25:25" x14ac:dyDescent="0.25">
      <c r="Y251858" s="109"/>
    </row>
    <row r="251859" spans="25:25" x14ac:dyDescent="0.25">
      <c r="Y251859" s="109"/>
    </row>
    <row r="251860" spans="25:25" x14ac:dyDescent="0.25">
      <c r="Y251860" s="109"/>
    </row>
    <row r="251861" spans="25:25" x14ac:dyDescent="0.25">
      <c r="Y251861" s="109"/>
    </row>
    <row r="251862" spans="25:25" x14ac:dyDescent="0.25">
      <c r="Y251862" s="109"/>
    </row>
    <row r="251863" spans="25:25" x14ac:dyDescent="0.25">
      <c r="Y251863" s="109"/>
    </row>
    <row r="251864" spans="25:25" x14ac:dyDescent="0.25">
      <c r="Y251864" s="109"/>
    </row>
    <row r="251865" spans="25:25" x14ac:dyDescent="0.25">
      <c r="Y251865" s="109"/>
    </row>
    <row r="251866" spans="25:25" x14ac:dyDescent="0.25">
      <c r="Y251866" s="109"/>
    </row>
    <row r="251867" spans="25:25" x14ac:dyDescent="0.25">
      <c r="Y251867" s="109"/>
    </row>
    <row r="251868" spans="25:25" x14ac:dyDescent="0.25">
      <c r="Y251868" s="109"/>
    </row>
    <row r="251869" spans="25:25" x14ac:dyDescent="0.25">
      <c r="Y251869" s="109"/>
    </row>
    <row r="251870" spans="25:25" x14ac:dyDescent="0.25">
      <c r="Y251870" s="109"/>
    </row>
    <row r="251871" spans="25:25" x14ac:dyDescent="0.25">
      <c r="Y251871" s="109"/>
    </row>
    <row r="251872" spans="25:25" x14ac:dyDescent="0.25">
      <c r="Y251872" s="109"/>
    </row>
    <row r="251873" spans="25:25" x14ac:dyDescent="0.25">
      <c r="Y251873" s="109"/>
    </row>
    <row r="251874" spans="25:25" x14ac:dyDescent="0.25">
      <c r="Y251874" s="109"/>
    </row>
    <row r="251875" spans="25:25" x14ac:dyDescent="0.25">
      <c r="Y251875" s="109"/>
    </row>
    <row r="251876" spans="25:25" x14ac:dyDescent="0.25">
      <c r="Y251876" s="109"/>
    </row>
    <row r="251877" spans="25:25" x14ac:dyDescent="0.25">
      <c r="Y251877" s="109"/>
    </row>
    <row r="251878" spans="25:25" x14ac:dyDescent="0.25">
      <c r="Y251878" s="109"/>
    </row>
    <row r="251879" spans="25:25" x14ac:dyDescent="0.25">
      <c r="Y251879" s="109"/>
    </row>
    <row r="251880" spans="25:25" x14ac:dyDescent="0.25">
      <c r="Y251880" s="109"/>
    </row>
    <row r="251881" spans="25:25" x14ac:dyDescent="0.25">
      <c r="Y251881" s="109"/>
    </row>
    <row r="251882" spans="25:25" x14ac:dyDescent="0.25">
      <c r="Y251882" s="109"/>
    </row>
    <row r="251883" spans="25:25" x14ac:dyDescent="0.25">
      <c r="Y251883" s="109"/>
    </row>
    <row r="251884" spans="25:25" x14ac:dyDescent="0.25">
      <c r="Y251884" s="109"/>
    </row>
    <row r="251885" spans="25:25" x14ac:dyDescent="0.25">
      <c r="Y251885" s="109"/>
    </row>
    <row r="251886" spans="25:25" x14ac:dyDescent="0.25">
      <c r="Y251886" s="109"/>
    </row>
    <row r="251887" spans="25:25" x14ac:dyDescent="0.25">
      <c r="Y251887" s="109"/>
    </row>
    <row r="251888" spans="25:25" x14ac:dyDescent="0.25">
      <c r="Y251888" s="109"/>
    </row>
    <row r="251889" spans="25:25" x14ac:dyDescent="0.25">
      <c r="Y251889" s="109"/>
    </row>
    <row r="251890" spans="25:25" x14ac:dyDescent="0.25">
      <c r="Y251890" s="109"/>
    </row>
    <row r="251891" spans="25:25" x14ac:dyDescent="0.25">
      <c r="Y251891" s="109"/>
    </row>
    <row r="251892" spans="25:25" x14ac:dyDescent="0.25">
      <c r="Y251892" s="109"/>
    </row>
    <row r="251893" spans="25:25" x14ac:dyDescent="0.25">
      <c r="Y251893" s="109"/>
    </row>
    <row r="251894" spans="25:25" x14ac:dyDescent="0.25">
      <c r="Y251894" s="109"/>
    </row>
    <row r="251895" spans="25:25" x14ac:dyDescent="0.25">
      <c r="Y251895" s="109"/>
    </row>
    <row r="251896" spans="25:25" x14ac:dyDescent="0.25">
      <c r="Y251896" s="109"/>
    </row>
    <row r="251897" spans="25:25" x14ac:dyDescent="0.25">
      <c r="Y251897" s="109"/>
    </row>
    <row r="251898" spans="25:25" x14ac:dyDescent="0.25">
      <c r="Y251898" s="109"/>
    </row>
    <row r="251899" spans="25:25" x14ac:dyDescent="0.25">
      <c r="Y251899" s="109"/>
    </row>
    <row r="251900" spans="25:25" x14ac:dyDescent="0.25">
      <c r="Y251900" s="109"/>
    </row>
    <row r="251901" spans="25:25" x14ac:dyDescent="0.25">
      <c r="Y251901" s="109"/>
    </row>
    <row r="251902" spans="25:25" x14ac:dyDescent="0.25">
      <c r="Y251902" s="109"/>
    </row>
    <row r="251903" spans="25:25" x14ac:dyDescent="0.25">
      <c r="Y251903" s="109"/>
    </row>
    <row r="251904" spans="25:25" x14ac:dyDescent="0.25">
      <c r="Y251904" s="109"/>
    </row>
    <row r="251905" spans="25:25" x14ac:dyDescent="0.25">
      <c r="Y251905" s="109"/>
    </row>
    <row r="251906" spans="25:25" x14ac:dyDescent="0.25">
      <c r="Y251906" s="109"/>
    </row>
    <row r="251907" spans="25:25" x14ac:dyDescent="0.25">
      <c r="Y251907" s="109"/>
    </row>
    <row r="251908" spans="25:25" x14ac:dyDescent="0.25">
      <c r="Y251908" s="109"/>
    </row>
    <row r="251909" spans="25:25" x14ac:dyDescent="0.25">
      <c r="Y251909" s="109"/>
    </row>
    <row r="251910" spans="25:25" x14ac:dyDescent="0.25">
      <c r="Y251910" s="109"/>
    </row>
    <row r="251911" spans="25:25" x14ac:dyDescent="0.25">
      <c r="Y251911" s="109"/>
    </row>
    <row r="251912" spans="25:25" x14ac:dyDescent="0.25">
      <c r="Y251912" s="109"/>
    </row>
    <row r="251913" spans="25:25" x14ac:dyDescent="0.25">
      <c r="Y251913" s="109"/>
    </row>
    <row r="251914" spans="25:25" x14ac:dyDescent="0.25">
      <c r="Y251914" s="109"/>
    </row>
    <row r="251915" spans="25:25" x14ac:dyDescent="0.25">
      <c r="Y251915" s="109"/>
    </row>
    <row r="251916" spans="25:25" x14ac:dyDescent="0.25">
      <c r="Y251916" s="109"/>
    </row>
    <row r="251917" spans="25:25" x14ac:dyDescent="0.25">
      <c r="Y251917" s="109"/>
    </row>
    <row r="251918" spans="25:25" x14ac:dyDescent="0.25">
      <c r="Y251918" s="109"/>
    </row>
    <row r="251919" spans="25:25" x14ac:dyDescent="0.25">
      <c r="Y251919" s="109"/>
    </row>
    <row r="251920" spans="25:25" x14ac:dyDescent="0.25">
      <c r="Y251920" s="109"/>
    </row>
    <row r="251921" spans="25:25" x14ac:dyDescent="0.25">
      <c r="Y251921" s="109"/>
    </row>
    <row r="251922" spans="25:25" x14ac:dyDescent="0.25">
      <c r="Y251922" s="109"/>
    </row>
    <row r="251923" spans="25:25" x14ac:dyDescent="0.25">
      <c r="Y251923" s="109"/>
    </row>
    <row r="251924" spans="25:25" x14ac:dyDescent="0.25">
      <c r="Y251924" s="109"/>
    </row>
    <row r="251925" spans="25:25" x14ac:dyDescent="0.25">
      <c r="Y251925" s="109"/>
    </row>
    <row r="251926" spans="25:25" x14ac:dyDescent="0.25">
      <c r="Y251926" s="109"/>
    </row>
    <row r="251927" spans="25:25" x14ac:dyDescent="0.25">
      <c r="Y251927" s="109"/>
    </row>
    <row r="251928" spans="25:25" x14ac:dyDescent="0.25">
      <c r="Y251928" s="109"/>
    </row>
    <row r="251929" spans="25:25" x14ac:dyDescent="0.25">
      <c r="Y251929" s="109"/>
    </row>
    <row r="251930" spans="25:25" x14ac:dyDescent="0.25">
      <c r="Y251930" s="109"/>
    </row>
    <row r="251931" spans="25:25" x14ac:dyDescent="0.25">
      <c r="Y251931" s="109"/>
    </row>
    <row r="251932" spans="25:25" x14ac:dyDescent="0.25">
      <c r="Y251932" s="109"/>
    </row>
    <row r="251933" spans="25:25" x14ac:dyDescent="0.25">
      <c r="Y251933" s="109"/>
    </row>
    <row r="251934" spans="25:25" x14ac:dyDescent="0.25">
      <c r="Y251934" s="109"/>
    </row>
    <row r="251935" spans="25:25" x14ac:dyDescent="0.25">
      <c r="Y251935" s="109"/>
    </row>
    <row r="251936" spans="25:25" x14ac:dyDescent="0.25">
      <c r="Y251936" s="109"/>
    </row>
    <row r="251937" spans="25:25" x14ac:dyDescent="0.25">
      <c r="Y251937" s="109"/>
    </row>
    <row r="251938" spans="25:25" x14ac:dyDescent="0.25">
      <c r="Y251938" s="109"/>
    </row>
    <row r="251939" spans="25:25" x14ac:dyDescent="0.25">
      <c r="Y251939" s="109"/>
    </row>
    <row r="251940" spans="25:25" x14ac:dyDescent="0.25">
      <c r="Y251940" s="109"/>
    </row>
    <row r="251941" spans="25:25" x14ac:dyDescent="0.25">
      <c r="Y251941" s="109"/>
    </row>
    <row r="251942" spans="25:25" x14ac:dyDescent="0.25">
      <c r="Y251942" s="109"/>
    </row>
    <row r="251943" spans="25:25" x14ac:dyDescent="0.25">
      <c r="Y251943" s="109"/>
    </row>
    <row r="251944" spans="25:25" x14ac:dyDescent="0.25">
      <c r="Y251944" s="109"/>
    </row>
    <row r="251945" spans="25:25" x14ac:dyDescent="0.25">
      <c r="Y251945" s="109"/>
    </row>
    <row r="251946" spans="25:25" x14ac:dyDescent="0.25">
      <c r="Y251946" s="109"/>
    </row>
    <row r="251947" spans="25:25" x14ac:dyDescent="0.25">
      <c r="Y251947" s="109"/>
    </row>
    <row r="251948" spans="25:25" x14ac:dyDescent="0.25">
      <c r="Y251948" s="109"/>
    </row>
    <row r="251949" spans="25:25" x14ac:dyDescent="0.25">
      <c r="Y251949" s="109"/>
    </row>
    <row r="251950" spans="25:25" x14ac:dyDescent="0.25">
      <c r="Y251950" s="109"/>
    </row>
    <row r="251951" spans="25:25" x14ac:dyDescent="0.25">
      <c r="Y251951" s="109"/>
    </row>
    <row r="251952" spans="25:25" x14ac:dyDescent="0.25">
      <c r="Y251952" s="109"/>
    </row>
    <row r="251953" spans="25:25" x14ac:dyDescent="0.25">
      <c r="Y251953" s="109"/>
    </row>
    <row r="251954" spans="25:25" x14ac:dyDescent="0.25">
      <c r="Y251954" s="109"/>
    </row>
    <row r="251955" spans="25:25" x14ac:dyDescent="0.25">
      <c r="Y251955" s="109"/>
    </row>
    <row r="251956" spans="25:25" x14ac:dyDescent="0.25">
      <c r="Y251956" s="109"/>
    </row>
    <row r="251957" spans="25:25" x14ac:dyDescent="0.25">
      <c r="Y251957" s="109"/>
    </row>
    <row r="251958" spans="25:25" x14ac:dyDescent="0.25">
      <c r="Y251958" s="109"/>
    </row>
    <row r="251959" spans="25:25" x14ac:dyDescent="0.25">
      <c r="Y251959" s="109"/>
    </row>
    <row r="251960" spans="25:25" x14ac:dyDescent="0.25">
      <c r="Y251960" s="109"/>
    </row>
    <row r="251961" spans="25:25" x14ac:dyDescent="0.25">
      <c r="Y251961" s="109"/>
    </row>
    <row r="251962" spans="25:25" x14ac:dyDescent="0.25">
      <c r="Y251962" s="109"/>
    </row>
    <row r="251963" spans="25:25" x14ac:dyDescent="0.25">
      <c r="Y251963" s="109"/>
    </row>
    <row r="251964" spans="25:25" x14ac:dyDescent="0.25">
      <c r="Y251964" s="109"/>
    </row>
    <row r="251965" spans="25:25" x14ac:dyDescent="0.25">
      <c r="Y251965" s="109"/>
    </row>
    <row r="251966" spans="25:25" x14ac:dyDescent="0.25">
      <c r="Y251966" s="109"/>
    </row>
    <row r="251967" spans="25:25" x14ac:dyDescent="0.25">
      <c r="Y251967" s="109"/>
    </row>
    <row r="251968" spans="25:25" x14ac:dyDescent="0.25">
      <c r="Y251968" s="109"/>
    </row>
    <row r="251969" spans="25:25" x14ac:dyDescent="0.25">
      <c r="Y251969" s="109"/>
    </row>
    <row r="251970" spans="25:25" x14ac:dyDescent="0.25">
      <c r="Y251970" s="109"/>
    </row>
    <row r="251971" spans="25:25" x14ac:dyDescent="0.25">
      <c r="Y251971" s="109"/>
    </row>
    <row r="251972" spans="25:25" x14ac:dyDescent="0.25">
      <c r="Y251972" s="109"/>
    </row>
    <row r="251973" spans="25:25" x14ac:dyDescent="0.25">
      <c r="Y251973" s="109"/>
    </row>
    <row r="251974" spans="25:25" x14ac:dyDescent="0.25">
      <c r="Y251974" s="109"/>
    </row>
    <row r="251975" spans="25:25" x14ac:dyDescent="0.25">
      <c r="Y251975" s="109"/>
    </row>
    <row r="251976" spans="25:25" x14ac:dyDescent="0.25">
      <c r="Y251976" s="109"/>
    </row>
    <row r="251977" spans="25:25" x14ac:dyDescent="0.25">
      <c r="Y251977" s="109"/>
    </row>
    <row r="251978" spans="25:25" x14ac:dyDescent="0.25">
      <c r="Y251978" s="109"/>
    </row>
    <row r="251979" spans="25:25" x14ac:dyDescent="0.25">
      <c r="Y251979" s="109"/>
    </row>
    <row r="251980" spans="25:25" x14ac:dyDescent="0.25">
      <c r="Y251980" s="109"/>
    </row>
    <row r="251981" spans="25:25" x14ac:dyDescent="0.25">
      <c r="Y251981" s="109"/>
    </row>
    <row r="251982" spans="25:25" x14ac:dyDescent="0.25">
      <c r="Y251982" s="109"/>
    </row>
    <row r="251983" spans="25:25" x14ac:dyDescent="0.25">
      <c r="Y251983" s="109"/>
    </row>
    <row r="251984" spans="25:25" x14ac:dyDescent="0.25">
      <c r="Y251984" s="109"/>
    </row>
    <row r="251985" spans="25:25" x14ac:dyDescent="0.25">
      <c r="Y251985" s="109"/>
    </row>
    <row r="251986" spans="25:25" x14ac:dyDescent="0.25">
      <c r="Y251986" s="109"/>
    </row>
    <row r="251987" spans="25:25" x14ac:dyDescent="0.25">
      <c r="Y251987" s="109"/>
    </row>
    <row r="251988" spans="25:25" x14ac:dyDescent="0.25">
      <c r="Y251988" s="109"/>
    </row>
    <row r="251989" spans="25:25" x14ac:dyDescent="0.25">
      <c r="Y251989" s="109"/>
    </row>
    <row r="251990" spans="25:25" x14ac:dyDescent="0.25">
      <c r="Y251990" s="109"/>
    </row>
    <row r="251991" spans="25:25" x14ac:dyDescent="0.25">
      <c r="Y251991" s="109"/>
    </row>
    <row r="251992" spans="25:25" x14ac:dyDescent="0.25">
      <c r="Y251992" s="109"/>
    </row>
    <row r="251993" spans="25:25" x14ac:dyDescent="0.25">
      <c r="Y251993" s="109"/>
    </row>
    <row r="251994" spans="25:25" x14ac:dyDescent="0.25">
      <c r="Y251994" s="109"/>
    </row>
    <row r="251995" spans="25:25" x14ac:dyDescent="0.25">
      <c r="Y251995" s="109"/>
    </row>
    <row r="251996" spans="25:25" x14ac:dyDescent="0.25">
      <c r="Y251996" s="109"/>
    </row>
    <row r="251997" spans="25:25" x14ac:dyDescent="0.25">
      <c r="Y251997" s="109"/>
    </row>
    <row r="251998" spans="25:25" x14ac:dyDescent="0.25">
      <c r="Y251998" s="109"/>
    </row>
    <row r="251999" spans="25:25" x14ac:dyDescent="0.25">
      <c r="Y251999" s="109"/>
    </row>
    <row r="252000" spans="25:25" x14ac:dyDescent="0.25">
      <c r="Y252000" s="109"/>
    </row>
    <row r="252001" spans="25:25" x14ac:dyDescent="0.25">
      <c r="Y252001" s="109"/>
    </row>
    <row r="252002" spans="25:25" x14ac:dyDescent="0.25">
      <c r="Y252002" s="109"/>
    </row>
    <row r="252003" spans="25:25" x14ac:dyDescent="0.25">
      <c r="Y252003" s="109"/>
    </row>
    <row r="252004" spans="25:25" x14ac:dyDescent="0.25">
      <c r="Y252004" s="109"/>
    </row>
    <row r="252005" spans="25:25" x14ac:dyDescent="0.25">
      <c r="Y252005" s="109"/>
    </row>
    <row r="252006" spans="25:25" x14ac:dyDescent="0.25">
      <c r="Y252006" s="109"/>
    </row>
    <row r="252007" spans="25:25" x14ac:dyDescent="0.25">
      <c r="Y252007" s="109"/>
    </row>
    <row r="252008" spans="25:25" x14ac:dyDescent="0.25">
      <c r="Y252008" s="109"/>
    </row>
    <row r="252009" spans="25:25" x14ac:dyDescent="0.25">
      <c r="Y252009" s="109"/>
    </row>
    <row r="252010" spans="25:25" x14ac:dyDescent="0.25">
      <c r="Y252010" s="109"/>
    </row>
    <row r="252011" spans="25:25" x14ac:dyDescent="0.25">
      <c r="Y252011" s="109"/>
    </row>
    <row r="252012" spans="25:25" x14ac:dyDescent="0.25">
      <c r="Y252012" s="109"/>
    </row>
    <row r="252013" spans="25:25" x14ac:dyDescent="0.25">
      <c r="Y252013" s="109"/>
    </row>
    <row r="252014" spans="25:25" x14ac:dyDescent="0.25">
      <c r="Y252014" s="109"/>
    </row>
    <row r="252015" spans="25:25" x14ac:dyDescent="0.25">
      <c r="Y252015" s="109"/>
    </row>
    <row r="252016" spans="25:25" x14ac:dyDescent="0.25">
      <c r="Y252016" s="109"/>
    </row>
    <row r="252017" spans="25:25" x14ac:dyDescent="0.25">
      <c r="Y252017" s="109"/>
    </row>
    <row r="252018" spans="25:25" x14ac:dyDescent="0.25">
      <c r="Y252018" s="109"/>
    </row>
    <row r="252019" spans="25:25" x14ac:dyDescent="0.25">
      <c r="Y252019" s="109"/>
    </row>
    <row r="252020" spans="25:25" x14ac:dyDescent="0.25">
      <c r="Y252020" s="109"/>
    </row>
    <row r="252021" spans="25:25" x14ac:dyDescent="0.25">
      <c r="Y252021" s="109"/>
    </row>
    <row r="252022" spans="25:25" x14ac:dyDescent="0.25">
      <c r="Y252022" s="109"/>
    </row>
    <row r="252023" spans="25:25" x14ac:dyDescent="0.25">
      <c r="Y252023" s="109"/>
    </row>
    <row r="252024" spans="25:25" x14ac:dyDescent="0.25">
      <c r="Y252024" s="109"/>
    </row>
    <row r="252025" spans="25:25" x14ac:dyDescent="0.25">
      <c r="Y252025" s="109"/>
    </row>
    <row r="252026" spans="25:25" x14ac:dyDescent="0.25">
      <c r="Y252026" s="109"/>
    </row>
    <row r="252027" spans="25:25" x14ac:dyDescent="0.25">
      <c r="Y252027" s="109"/>
    </row>
    <row r="252028" spans="25:25" x14ac:dyDescent="0.25">
      <c r="Y252028" s="109"/>
    </row>
    <row r="252029" spans="25:25" x14ac:dyDescent="0.25">
      <c r="Y252029" s="109"/>
    </row>
    <row r="252030" spans="25:25" x14ac:dyDescent="0.25">
      <c r="Y252030" s="109"/>
    </row>
    <row r="252031" spans="25:25" x14ac:dyDescent="0.25">
      <c r="Y252031" s="109"/>
    </row>
    <row r="252032" spans="25:25" x14ac:dyDescent="0.25">
      <c r="Y252032" s="109"/>
    </row>
    <row r="252033" spans="25:25" x14ac:dyDescent="0.25">
      <c r="Y252033" s="109"/>
    </row>
    <row r="252034" spans="25:25" x14ac:dyDescent="0.25">
      <c r="Y252034" s="109"/>
    </row>
    <row r="252035" spans="25:25" x14ac:dyDescent="0.25">
      <c r="Y252035" s="109"/>
    </row>
    <row r="252036" spans="25:25" x14ac:dyDescent="0.25">
      <c r="Y252036" s="109"/>
    </row>
    <row r="252037" spans="25:25" x14ac:dyDescent="0.25">
      <c r="Y252037" s="109"/>
    </row>
    <row r="252038" spans="25:25" x14ac:dyDescent="0.25">
      <c r="Y252038" s="109"/>
    </row>
    <row r="252039" spans="25:25" x14ac:dyDescent="0.25">
      <c r="Y252039" s="109"/>
    </row>
    <row r="252040" spans="25:25" x14ac:dyDescent="0.25">
      <c r="Y252040" s="109"/>
    </row>
    <row r="252041" spans="25:25" x14ac:dyDescent="0.25">
      <c r="Y252041" s="109"/>
    </row>
    <row r="252042" spans="25:25" x14ac:dyDescent="0.25">
      <c r="Y252042" s="109"/>
    </row>
    <row r="252043" spans="25:25" x14ac:dyDescent="0.25">
      <c r="Y252043" s="109"/>
    </row>
    <row r="252044" spans="25:25" x14ac:dyDescent="0.25">
      <c r="Y252044" s="109"/>
    </row>
    <row r="252045" spans="25:25" x14ac:dyDescent="0.25">
      <c r="Y252045" s="109"/>
    </row>
    <row r="252046" spans="25:25" x14ac:dyDescent="0.25">
      <c r="Y252046" s="109"/>
    </row>
    <row r="252047" spans="25:25" x14ac:dyDescent="0.25">
      <c r="Y252047" s="109"/>
    </row>
    <row r="252048" spans="25:25" x14ac:dyDescent="0.25">
      <c r="Y252048" s="109"/>
    </row>
    <row r="252049" spans="25:25" x14ac:dyDescent="0.25">
      <c r="Y252049" s="109"/>
    </row>
    <row r="252050" spans="25:25" x14ac:dyDescent="0.25">
      <c r="Y252050" s="109"/>
    </row>
    <row r="252051" spans="25:25" x14ac:dyDescent="0.25">
      <c r="Y252051" s="109"/>
    </row>
    <row r="252052" spans="25:25" x14ac:dyDescent="0.25">
      <c r="Y252052" s="109"/>
    </row>
    <row r="252053" spans="25:25" x14ac:dyDescent="0.25">
      <c r="Y252053" s="109"/>
    </row>
    <row r="252054" spans="25:25" x14ac:dyDescent="0.25">
      <c r="Y252054" s="109"/>
    </row>
    <row r="252055" spans="25:25" x14ac:dyDescent="0.25">
      <c r="Y252055" s="109"/>
    </row>
    <row r="252056" spans="25:25" x14ac:dyDescent="0.25">
      <c r="Y252056" s="109"/>
    </row>
    <row r="252057" spans="25:25" x14ac:dyDescent="0.25">
      <c r="Y252057" s="109"/>
    </row>
    <row r="252058" spans="25:25" x14ac:dyDescent="0.25">
      <c r="Y252058" s="109"/>
    </row>
    <row r="252059" spans="25:25" x14ac:dyDescent="0.25">
      <c r="Y252059" s="109"/>
    </row>
    <row r="252060" spans="25:25" x14ac:dyDescent="0.25">
      <c r="Y252060" s="109"/>
    </row>
    <row r="252061" spans="25:25" x14ac:dyDescent="0.25">
      <c r="Y252061" s="109"/>
    </row>
    <row r="252062" spans="25:25" x14ac:dyDescent="0.25">
      <c r="Y252062" s="109"/>
    </row>
    <row r="252063" spans="25:25" x14ac:dyDescent="0.25">
      <c r="Y252063" s="109"/>
    </row>
    <row r="252064" spans="25:25" x14ac:dyDescent="0.25">
      <c r="Y252064" s="109"/>
    </row>
    <row r="252065" spans="25:25" x14ac:dyDescent="0.25">
      <c r="Y252065" s="109"/>
    </row>
    <row r="252066" spans="25:25" x14ac:dyDescent="0.25">
      <c r="Y252066" s="109"/>
    </row>
    <row r="252067" spans="25:25" x14ac:dyDescent="0.25">
      <c r="Y252067" s="109"/>
    </row>
    <row r="252068" spans="25:25" x14ac:dyDescent="0.25">
      <c r="Y252068" s="109"/>
    </row>
    <row r="252069" spans="25:25" x14ac:dyDescent="0.25">
      <c r="Y252069" s="109"/>
    </row>
    <row r="252070" spans="25:25" x14ac:dyDescent="0.25">
      <c r="Y252070" s="109"/>
    </row>
    <row r="252071" spans="25:25" x14ac:dyDescent="0.25">
      <c r="Y252071" s="109"/>
    </row>
    <row r="252072" spans="25:25" x14ac:dyDescent="0.25">
      <c r="Y252072" s="109"/>
    </row>
    <row r="252073" spans="25:25" x14ac:dyDescent="0.25">
      <c r="Y252073" s="109"/>
    </row>
    <row r="252074" spans="25:25" x14ac:dyDescent="0.25">
      <c r="Y252074" s="109"/>
    </row>
    <row r="252075" spans="25:25" x14ac:dyDescent="0.25">
      <c r="Y252075" s="109"/>
    </row>
    <row r="252076" spans="25:25" x14ac:dyDescent="0.25">
      <c r="Y252076" s="109"/>
    </row>
    <row r="252077" spans="25:25" x14ac:dyDescent="0.25">
      <c r="Y252077" s="109"/>
    </row>
    <row r="252078" spans="25:25" x14ac:dyDescent="0.25">
      <c r="Y252078" s="109"/>
    </row>
    <row r="252079" spans="25:25" x14ac:dyDescent="0.25">
      <c r="Y252079" s="109"/>
    </row>
    <row r="252080" spans="25:25" x14ac:dyDescent="0.25">
      <c r="Y252080" s="109"/>
    </row>
    <row r="252081" spans="25:25" x14ac:dyDescent="0.25">
      <c r="Y252081" s="109"/>
    </row>
    <row r="252082" spans="25:25" x14ac:dyDescent="0.25">
      <c r="Y252082" s="109"/>
    </row>
    <row r="252083" spans="25:25" x14ac:dyDescent="0.25">
      <c r="Y252083" s="109"/>
    </row>
    <row r="252084" spans="25:25" x14ac:dyDescent="0.25">
      <c r="Y252084" s="109"/>
    </row>
    <row r="252085" spans="25:25" x14ac:dyDescent="0.25">
      <c r="Y252085" s="109"/>
    </row>
    <row r="252086" spans="25:25" x14ac:dyDescent="0.25">
      <c r="Y252086" s="109"/>
    </row>
    <row r="252087" spans="25:25" x14ac:dyDescent="0.25">
      <c r="Y252087" s="109"/>
    </row>
    <row r="252088" spans="25:25" x14ac:dyDescent="0.25">
      <c r="Y252088" s="109"/>
    </row>
    <row r="252089" spans="25:25" x14ac:dyDescent="0.25">
      <c r="Y252089" s="109"/>
    </row>
    <row r="252090" spans="25:25" x14ac:dyDescent="0.25">
      <c r="Y252090" s="109"/>
    </row>
    <row r="252091" spans="25:25" x14ac:dyDescent="0.25">
      <c r="Y252091" s="109"/>
    </row>
    <row r="252092" spans="25:25" x14ac:dyDescent="0.25">
      <c r="Y252092" s="109"/>
    </row>
    <row r="252093" spans="25:25" x14ac:dyDescent="0.25">
      <c r="Y252093" s="109"/>
    </row>
    <row r="252094" spans="25:25" x14ac:dyDescent="0.25">
      <c r="Y252094" s="109"/>
    </row>
    <row r="252095" spans="25:25" x14ac:dyDescent="0.25">
      <c r="Y252095" s="109"/>
    </row>
    <row r="252096" spans="25:25" x14ac:dyDescent="0.25">
      <c r="Y252096" s="109"/>
    </row>
    <row r="252097" spans="25:25" x14ac:dyDescent="0.25">
      <c r="Y252097" s="109"/>
    </row>
    <row r="252098" spans="25:25" x14ac:dyDescent="0.25">
      <c r="Y252098" s="109"/>
    </row>
    <row r="252099" spans="25:25" x14ac:dyDescent="0.25">
      <c r="Y252099" s="109"/>
    </row>
    <row r="252100" spans="25:25" x14ac:dyDescent="0.25">
      <c r="Y252100" s="109"/>
    </row>
    <row r="252101" spans="25:25" x14ac:dyDescent="0.25">
      <c r="Y252101" s="109"/>
    </row>
    <row r="252102" spans="25:25" x14ac:dyDescent="0.25">
      <c r="Y252102" s="109"/>
    </row>
    <row r="252103" spans="25:25" x14ac:dyDescent="0.25">
      <c r="Y252103" s="109"/>
    </row>
    <row r="252104" spans="25:25" x14ac:dyDescent="0.25">
      <c r="Y252104" s="109"/>
    </row>
    <row r="252105" spans="25:25" x14ac:dyDescent="0.25">
      <c r="Y252105" s="109"/>
    </row>
    <row r="252106" spans="25:25" x14ac:dyDescent="0.25">
      <c r="Y252106" s="109"/>
    </row>
    <row r="252107" spans="25:25" x14ac:dyDescent="0.25">
      <c r="Y252107" s="109"/>
    </row>
    <row r="252108" spans="25:25" x14ac:dyDescent="0.25">
      <c r="Y252108" s="109"/>
    </row>
    <row r="252109" spans="25:25" x14ac:dyDescent="0.25">
      <c r="Y252109" s="109"/>
    </row>
    <row r="252110" spans="25:25" x14ac:dyDescent="0.25">
      <c r="Y252110" s="109"/>
    </row>
    <row r="252111" spans="25:25" x14ac:dyDescent="0.25">
      <c r="Y252111" s="109"/>
    </row>
    <row r="252112" spans="25:25" x14ac:dyDescent="0.25">
      <c r="Y252112" s="109"/>
    </row>
    <row r="252113" spans="25:25" x14ac:dyDescent="0.25">
      <c r="Y252113" s="109"/>
    </row>
    <row r="252114" spans="25:25" x14ac:dyDescent="0.25">
      <c r="Y252114" s="109"/>
    </row>
    <row r="252115" spans="25:25" x14ac:dyDescent="0.25">
      <c r="Y252115" s="109"/>
    </row>
    <row r="252116" spans="25:25" x14ac:dyDescent="0.25">
      <c r="Y252116" s="109"/>
    </row>
    <row r="252117" spans="25:25" x14ac:dyDescent="0.25">
      <c r="Y252117" s="109"/>
    </row>
    <row r="252118" spans="25:25" x14ac:dyDescent="0.25">
      <c r="Y252118" s="109"/>
    </row>
    <row r="252119" spans="25:25" x14ac:dyDescent="0.25">
      <c r="Y252119" s="109"/>
    </row>
    <row r="252120" spans="25:25" x14ac:dyDescent="0.25">
      <c r="Y252120" s="109"/>
    </row>
    <row r="252121" spans="25:25" x14ac:dyDescent="0.25">
      <c r="Y252121" s="109"/>
    </row>
    <row r="252122" spans="25:25" x14ac:dyDescent="0.25">
      <c r="Y252122" s="109"/>
    </row>
    <row r="252123" spans="25:25" x14ac:dyDescent="0.25">
      <c r="Y252123" s="109"/>
    </row>
    <row r="252124" spans="25:25" x14ac:dyDescent="0.25">
      <c r="Y252124" s="109"/>
    </row>
    <row r="252125" spans="25:25" x14ac:dyDescent="0.25">
      <c r="Y252125" s="109"/>
    </row>
    <row r="252126" spans="25:25" x14ac:dyDescent="0.25">
      <c r="Y252126" s="109"/>
    </row>
    <row r="252127" spans="25:25" x14ac:dyDescent="0.25">
      <c r="Y252127" s="109"/>
    </row>
    <row r="252128" spans="25:25" x14ac:dyDescent="0.25">
      <c r="Y252128" s="109"/>
    </row>
    <row r="252129" spans="25:25" x14ac:dyDescent="0.25">
      <c r="Y252129" s="109"/>
    </row>
    <row r="252130" spans="25:25" x14ac:dyDescent="0.25">
      <c r="Y252130" s="109"/>
    </row>
    <row r="252131" spans="25:25" x14ac:dyDescent="0.25">
      <c r="Y252131" s="109"/>
    </row>
    <row r="252132" spans="25:25" x14ac:dyDescent="0.25">
      <c r="Y252132" s="109"/>
    </row>
    <row r="252133" spans="25:25" x14ac:dyDescent="0.25">
      <c r="Y252133" s="109"/>
    </row>
    <row r="252134" spans="25:25" x14ac:dyDescent="0.25">
      <c r="Y252134" s="109"/>
    </row>
    <row r="252135" spans="25:25" x14ac:dyDescent="0.25">
      <c r="Y252135" s="109"/>
    </row>
    <row r="252136" spans="25:25" x14ac:dyDescent="0.25">
      <c r="Y252136" s="109"/>
    </row>
    <row r="252137" spans="25:25" x14ac:dyDescent="0.25">
      <c r="Y252137" s="109"/>
    </row>
    <row r="252138" spans="25:25" x14ac:dyDescent="0.25">
      <c r="Y252138" s="109"/>
    </row>
    <row r="252139" spans="25:25" x14ac:dyDescent="0.25">
      <c r="Y252139" s="109"/>
    </row>
    <row r="252140" spans="25:25" x14ac:dyDescent="0.25">
      <c r="Y252140" s="109"/>
    </row>
    <row r="252141" spans="25:25" x14ac:dyDescent="0.25">
      <c r="Y252141" s="109"/>
    </row>
    <row r="252142" spans="25:25" x14ac:dyDescent="0.25">
      <c r="Y252142" s="109"/>
    </row>
    <row r="252143" spans="25:25" x14ac:dyDescent="0.25">
      <c r="Y252143" s="109"/>
    </row>
    <row r="252144" spans="25:25" x14ac:dyDescent="0.25">
      <c r="Y252144" s="109"/>
    </row>
    <row r="252145" spans="25:25" x14ac:dyDescent="0.25">
      <c r="Y252145" s="109"/>
    </row>
    <row r="252146" spans="25:25" x14ac:dyDescent="0.25">
      <c r="Y252146" s="109"/>
    </row>
    <row r="252147" spans="25:25" x14ac:dyDescent="0.25">
      <c r="Y252147" s="109"/>
    </row>
    <row r="252148" spans="25:25" x14ac:dyDescent="0.25">
      <c r="Y252148" s="109"/>
    </row>
    <row r="252149" spans="25:25" x14ac:dyDescent="0.25">
      <c r="Y252149" s="109"/>
    </row>
    <row r="252150" spans="25:25" x14ac:dyDescent="0.25">
      <c r="Y252150" s="109"/>
    </row>
    <row r="252151" spans="25:25" x14ac:dyDescent="0.25">
      <c r="Y252151" s="109"/>
    </row>
    <row r="252152" spans="25:25" x14ac:dyDescent="0.25">
      <c r="Y252152" s="109"/>
    </row>
    <row r="252153" spans="25:25" x14ac:dyDescent="0.25">
      <c r="Y252153" s="109"/>
    </row>
    <row r="252154" spans="25:25" x14ac:dyDescent="0.25">
      <c r="Y252154" s="109"/>
    </row>
    <row r="252155" spans="25:25" x14ac:dyDescent="0.25">
      <c r="Y252155" s="109"/>
    </row>
    <row r="252156" spans="25:25" x14ac:dyDescent="0.25">
      <c r="Y252156" s="109"/>
    </row>
    <row r="252157" spans="25:25" x14ac:dyDescent="0.25">
      <c r="Y252157" s="109"/>
    </row>
    <row r="252158" spans="25:25" x14ac:dyDescent="0.25">
      <c r="Y252158" s="109"/>
    </row>
    <row r="252159" spans="25:25" x14ac:dyDescent="0.25">
      <c r="Y252159" s="109"/>
    </row>
    <row r="252160" spans="25:25" x14ac:dyDescent="0.25">
      <c r="Y252160" s="109"/>
    </row>
    <row r="252161" spans="25:25" x14ac:dyDescent="0.25">
      <c r="Y252161" s="109"/>
    </row>
    <row r="252162" spans="25:25" x14ac:dyDescent="0.25">
      <c r="Y252162" s="109"/>
    </row>
    <row r="252163" spans="25:25" x14ac:dyDescent="0.25">
      <c r="Y252163" s="109"/>
    </row>
    <row r="252164" spans="25:25" x14ac:dyDescent="0.25">
      <c r="Y252164" s="109"/>
    </row>
    <row r="252165" spans="25:25" x14ac:dyDescent="0.25">
      <c r="Y252165" s="109"/>
    </row>
    <row r="252166" spans="25:25" x14ac:dyDescent="0.25">
      <c r="Y252166" s="109"/>
    </row>
    <row r="252167" spans="25:25" x14ac:dyDescent="0.25">
      <c r="Y252167" s="109"/>
    </row>
    <row r="252168" spans="25:25" x14ac:dyDescent="0.25">
      <c r="Y252168" s="109"/>
    </row>
    <row r="252169" spans="25:25" x14ac:dyDescent="0.25">
      <c r="Y252169" s="109"/>
    </row>
    <row r="252170" spans="25:25" x14ac:dyDescent="0.25">
      <c r="Y252170" s="109"/>
    </row>
    <row r="252171" spans="25:25" x14ac:dyDescent="0.25">
      <c r="Y252171" s="109"/>
    </row>
    <row r="252172" spans="25:25" x14ac:dyDescent="0.25">
      <c r="Y252172" s="109"/>
    </row>
    <row r="252173" spans="25:25" x14ac:dyDescent="0.25">
      <c r="Y252173" s="109"/>
    </row>
    <row r="252174" spans="25:25" x14ac:dyDescent="0.25">
      <c r="Y252174" s="109"/>
    </row>
    <row r="252175" spans="25:25" x14ac:dyDescent="0.25">
      <c r="Y252175" s="109"/>
    </row>
    <row r="252176" spans="25:25" x14ac:dyDescent="0.25">
      <c r="Y252176" s="109"/>
    </row>
    <row r="252177" spans="25:25" x14ac:dyDescent="0.25">
      <c r="Y252177" s="109"/>
    </row>
    <row r="252178" spans="25:25" x14ac:dyDescent="0.25">
      <c r="Y252178" s="109"/>
    </row>
    <row r="252179" spans="25:25" x14ac:dyDescent="0.25">
      <c r="Y252179" s="109"/>
    </row>
    <row r="252180" spans="25:25" x14ac:dyDescent="0.25">
      <c r="Y252180" s="109"/>
    </row>
    <row r="252181" spans="25:25" x14ac:dyDescent="0.25">
      <c r="Y252181" s="109"/>
    </row>
    <row r="252182" spans="25:25" x14ac:dyDescent="0.25">
      <c r="Y252182" s="109"/>
    </row>
    <row r="252183" spans="25:25" x14ac:dyDescent="0.25">
      <c r="Y252183" s="109"/>
    </row>
    <row r="252184" spans="25:25" x14ac:dyDescent="0.25">
      <c r="Y252184" s="109"/>
    </row>
    <row r="252185" spans="25:25" x14ac:dyDescent="0.25">
      <c r="Y252185" s="109"/>
    </row>
    <row r="252186" spans="25:25" x14ac:dyDescent="0.25">
      <c r="Y252186" s="109"/>
    </row>
    <row r="252187" spans="25:25" x14ac:dyDescent="0.25">
      <c r="Y252187" s="109"/>
    </row>
    <row r="252188" spans="25:25" x14ac:dyDescent="0.25">
      <c r="Y252188" s="109"/>
    </row>
    <row r="252189" spans="25:25" x14ac:dyDescent="0.25">
      <c r="Y252189" s="109"/>
    </row>
    <row r="252190" spans="25:25" x14ac:dyDescent="0.25">
      <c r="Y252190" s="109"/>
    </row>
    <row r="252191" spans="25:25" x14ac:dyDescent="0.25">
      <c r="Y252191" s="109"/>
    </row>
    <row r="252192" spans="25:25" x14ac:dyDescent="0.25">
      <c r="Y252192" s="109"/>
    </row>
    <row r="252193" spans="25:25" x14ac:dyDescent="0.25">
      <c r="Y252193" s="109"/>
    </row>
    <row r="252194" spans="25:25" x14ac:dyDescent="0.25">
      <c r="Y252194" s="109"/>
    </row>
    <row r="252195" spans="25:25" x14ac:dyDescent="0.25">
      <c r="Y252195" s="109"/>
    </row>
    <row r="252196" spans="25:25" x14ac:dyDescent="0.25">
      <c r="Y252196" s="109"/>
    </row>
    <row r="252197" spans="25:25" x14ac:dyDescent="0.25">
      <c r="Y252197" s="109"/>
    </row>
    <row r="252198" spans="25:25" x14ac:dyDescent="0.25">
      <c r="Y252198" s="109"/>
    </row>
    <row r="252199" spans="25:25" x14ac:dyDescent="0.25">
      <c r="Y252199" s="109"/>
    </row>
    <row r="252200" spans="25:25" x14ac:dyDescent="0.25">
      <c r="Y252200" s="109"/>
    </row>
    <row r="252201" spans="25:25" x14ac:dyDescent="0.25">
      <c r="Y252201" s="109"/>
    </row>
    <row r="252202" spans="25:25" x14ac:dyDescent="0.25">
      <c r="Y252202" s="109"/>
    </row>
    <row r="252203" spans="25:25" x14ac:dyDescent="0.25">
      <c r="Y252203" s="109"/>
    </row>
    <row r="252204" spans="25:25" x14ac:dyDescent="0.25">
      <c r="Y252204" s="109"/>
    </row>
    <row r="252205" spans="25:25" x14ac:dyDescent="0.25">
      <c r="Y252205" s="109"/>
    </row>
    <row r="252206" spans="25:25" x14ac:dyDescent="0.25">
      <c r="Y252206" s="109"/>
    </row>
    <row r="252207" spans="25:25" x14ac:dyDescent="0.25">
      <c r="Y252207" s="109"/>
    </row>
    <row r="252208" spans="25:25" x14ac:dyDescent="0.25">
      <c r="Y252208" s="109"/>
    </row>
    <row r="252209" spans="25:25" x14ac:dyDescent="0.25">
      <c r="Y252209" s="109"/>
    </row>
    <row r="252210" spans="25:25" x14ac:dyDescent="0.25">
      <c r="Y252210" s="109"/>
    </row>
    <row r="252211" spans="25:25" x14ac:dyDescent="0.25">
      <c r="Y252211" s="109"/>
    </row>
    <row r="252212" spans="25:25" x14ac:dyDescent="0.25">
      <c r="Y252212" s="109"/>
    </row>
    <row r="252213" spans="25:25" x14ac:dyDescent="0.25">
      <c r="Y252213" s="109"/>
    </row>
    <row r="252214" spans="25:25" x14ac:dyDescent="0.25">
      <c r="Y252214" s="109"/>
    </row>
    <row r="252215" spans="25:25" x14ac:dyDescent="0.25">
      <c r="Y252215" s="109"/>
    </row>
    <row r="252216" spans="25:25" x14ac:dyDescent="0.25">
      <c r="Y252216" s="109"/>
    </row>
    <row r="252217" spans="25:25" x14ac:dyDescent="0.25">
      <c r="Y252217" s="109"/>
    </row>
    <row r="252218" spans="25:25" x14ac:dyDescent="0.25">
      <c r="Y252218" s="109"/>
    </row>
    <row r="252219" spans="25:25" x14ac:dyDescent="0.25">
      <c r="Y252219" s="109"/>
    </row>
    <row r="252220" spans="25:25" x14ac:dyDescent="0.25">
      <c r="Y252220" s="109"/>
    </row>
    <row r="252221" spans="25:25" x14ac:dyDescent="0.25">
      <c r="Y252221" s="109"/>
    </row>
    <row r="252222" spans="25:25" x14ac:dyDescent="0.25">
      <c r="Y252222" s="109"/>
    </row>
    <row r="252223" spans="25:25" x14ac:dyDescent="0.25">
      <c r="Y252223" s="109"/>
    </row>
    <row r="252224" spans="25:25" x14ac:dyDescent="0.25">
      <c r="Y252224" s="109"/>
    </row>
    <row r="252225" spans="25:25" x14ac:dyDescent="0.25">
      <c r="Y252225" s="109"/>
    </row>
    <row r="252226" spans="25:25" x14ac:dyDescent="0.25">
      <c r="Y252226" s="109"/>
    </row>
    <row r="252227" spans="25:25" x14ac:dyDescent="0.25">
      <c r="Y252227" s="109"/>
    </row>
    <row r="252228" spans="25:25" x14ac:dyDescent="0.25">
      <c r="Y252228" s="109"/>
    </row>
    <row r="252229" spans="25:25" x14ac:dyDescent="0.25">
      <c r="Y252229" s="109"/>
    </row>
    <row r="252230" spans="25:25" x14ac:dyDescent="0.25">
      <c r="Y252230" s="109"/>
    </row>
    <row r="252231" spans="25:25" x14ac:dyDescent="0.25">
      <c r="Y252231" s="109"/>
    </row>
    <row r="252232" spans="25:25" x14ac:dyDescent="0.25">
      <c r="Y252232" s="109"/>
    </row>
    <row r="252233" spans="25:25" x14ac:dyDescent="0.25">
      <c r="Y252233" s="109"/>
    </row>
    <row r="252234" spans="25:25" x14ac:dyDescent="0.25">
      <c r="Y252234" s="109"/>
    </row>
    <row r="252235" spans="25:25" x14ac:dyDescent="0.25">
      <c r="Y252235" s="109"/>
    </row>
    <row r="252236" spans="25:25" x14ac:dyDescent="0.25">
      <c r="Y252236" s="109"/>
    </row>
    <row r="252237" spans="25:25" x14ac:dyDescent="0.25">
      <c r="Y252237" s="109"/>
    </row>
    <row r="252238" spans="25:25" x14ac:dyDescent="0.25">
      <c r="Y252238" s="109"/>
    </row>
    <row r="252239" spans="25:25" x14ac:dyDescent="0.25">
      <c r="Y252239" s="109"/>
    </row>
    <row r="252240" spans="25:25" x14ac:dyDescent="0.25">
      <c r="Y252240" s="109"/>
    </row>
    <row r="252241" spans="25:25" x14ac:dyDescent="0.25">
      <c r="Y252241" s="109"/>
    </row>
    <row r="252242" spans="25:25" x14ac:dyDescent="0.25">
      <c r="Y252242" s="109"/>
    </row>
    <row r="252243" spans="25:25" x14ac:dyDescent="0.25">
      <c r="Y252243" s="109"/>
    </row>
    <row r="252244" spans="25:25" x14ac:dyDescent="0.25">
      <c r="Y252244" s="109"/>
    </row>
    <row r="252245" spans="25:25" x14ac:dyDescent="0.25">
      <c r="Y252245" s="109"/>
    </row>
    <row r="252246" spans="25:25" x14ac:dyDescent="0.25">
      <c r="Y252246" s="109"/>
    </row>
    <row r="252247" spans="25:25" x14ac:dyDescent="0.25">
      <c r="Y252247" s="109"/>
    </row>
    <row r="252248" spans="25:25" x14ac:dyDescent="0.25">
      <c r="Y252248" s="109"/>
    </row>
    <row r="252249" spans="25:25" x14ac:dyDescent="0.25">
      <c r="Y252249" s="109"/>
    </row>
    <row r="252250" spans="25:25" x14ac:dyDescent="0.25">
      <c r="Y252250" s="109"/>
    </row>
    <row r="252251" spans="25:25" x14ac:dyDescent="0.25">
      <c r="Y252251" s="109"/>
    </row>
    <row r="252252" spans="25:25" x14ac:dyDescent="0.25">
      <c r="Y252252" s="109"/>
    </row>
    <row r="252253" spans="25:25" x14ac:dyDescent="0.25">
      <c r="Y252253" s="109"/>
    </row>
    <row r="252254" spans="25:25" x14ac:dyDescent="0.25">
      <c r="Y252254" s="109"/>
    </row>
    <row r="252255" spans="25:25" x14ac:dyDescent="0.25">
      <c r="Y252255" s="109"/>
    </row>
    <row r="252256" spans="25:25" x14ac:dyDescent="0.25">
      <c r="Y252256" s="109"/>
    </row>
    <row r="252257" spans="25:25" x14ac:dyDescent="0.25">
      <c r="Y252257" s="109"/>
    </row>
    <row r="252258" spans="25:25" x14ac:dyDescent="0.25">
      <c r="Y252258" s="109"/>
    </row>
    <row r="252259" spans="25:25" x14ac:dyDescent="0.25">
      <c r="Y252259" s="109"/>
    </row>
    <row r="252260" spans="25:25" x14ac:dyDescent="0.25">
      <c r="Y252260" s="109"/>
    </row>
    <row r="252261" spans="25:25" x14ac:dyDescent="0.25">
      <c r="Y252261" s="109"/>
    </row>
    <row r="252262" spans="25:25" x14ac:dyDescent="0.25">
      <c r="Y252262" s="109"/>
    </row>
    <row r="252263" spans="25:25" x14ac:dyDescent="0.25">
      <c r="Y252263" s="109"/>
    </row>
    <row r="252264" spans="25:25" x14ac:dyDescent="0.25">
      <c r="Y252264" s="109"/>
    </row>
    <row r="252265" spans="25:25" x14ac:dyDescent="0.25">
      <c r="Y252265" s="109"/>
    </row>
    <row r="252266" spans="25:25" x14ac:dyDescent="0.25">
      <c r="Y252266" s="109"/>
    </row>
    <row r="252267" spans="25:25" x14ac:dyDescent="0.25">
      <c r="Y252267" s="109"/>
    </row>
    <row r="252268" spans="25:25" x14ac:dyDescent="0.25">
      <c r="Y252268" s="109"/>
    </row>
    <row r="252269" spans="25:25" x14ac:dyDescent="0.25">
      <c r="Y252269" s="109"/>
    </row>
    <row r="252270" spans="25:25" x14ac:dyDescent="0.25">
      <c r="Y252270" s="109"/>
    </row>
    <row r="252271" spans="25:25" x14ac:dyDescent="0.25">
      <c r="Y252271" s="109"/>
    </row>
    <row r="252272" spans="25:25" x14ac:dyDescent="0.25">
      <c r="Y252272" s="109"/>
    </row>
    <row r="252273" spans="25:25" x14ac:dyDescent="0.25">
      <c r="Y252273" s="109"/>
    </row>
    <row r="252274" spans="25:25" x14ac:dyDescent="0.25">
      <c r="Y252274" s="109"/>
    </row>
    <row r="252275" spans="25:25" x14ac:dyDescent="0.25">
      <c r="Y252275" s="109"/>
    </row>
    <row r="252276" spans="25:25" x14ac:dyDescent="0.25">
      <c r="Y252276" s="109"/>
    </row>
    <row r="252277" spans="25:25" x14ac:dyDescent="0.25">
      <c r="Y252277" s="109"/>
    </row>
    <row r="252278" spans="25:25" x14ac:dyDescent="0.25">
      <c r="Y252278" s="109"/>
    </row>
    <row r="252279" spans="25:25" x14ac:dyDescent="0.25">
      <c r="Y252279" s="109"/>
    </row>
    <row r="252280" spans="25:25" x14ac:dyDescent="0.25">
      <c r="Y252280" s="109"/>
    </row>
    <row r="252281" spans="25:25" x14ac:dyDescent="0.25">
      <c r="Y252281" s="109"/>
    </row>
    <row r="252282" spans="25:25" x14ac:dyDescent="0.25">
      <c r="Y252282" s="109"/>
    </row>
    <row r="252283" spans="25:25" x14ac:dyDescent="0.25">
      <c r="Y252283" s="109"/>
    </row>
    <row r="252284" spans="25:25" x14ac:dyDescent="0.25">
      <c r="Y252284" s="109"/>
    </row>
    <row r="252285" spans="25:25" x14ac:dyDescent="0.25">
      <c r="Y252285" s="109"/>
    </row>
    <row r="252286" spans="25:25" x14ac:dyDescent="0.25">
      <c r="Y252286" s="109"/>
    </row>
    <row r="252287" spans="25:25" x14ac:dyDescent="0.25">
      <c r="Y252287" s="109"/>
    </row>
    <row r="252288" spans="25:25" x14ac:dyDescent="0.25">
      <c r="Y252288" s="109"/>
    </row>
    <row r="252289" spans="25:25" x14ac:dyDescent="0.25">
      <c r="Y252289" s="109"/>
    </row>
    <row r="252290" spans="25:25" x14ac:dyDescent="0.25">
      <c r="Y252290" s="109"/>
    </row>
    <row r="252291" spans="25:25" x14ac:dyDescent="0.25">
      <c r="Y252291" s="109"/>
    </row>
    <row r="252292" spans="25:25" x14ac:dyDescent="0.25">
      <c r="Y252292" s="109"/>
    </row>
    <row r="252293" spans="25:25" x14ac:dyDescent="0.25">
      <c r="Y252293" s="109"/>
    </row>
    <row r="252294" spans="25:25" x14ac:dyDescent="0.25">
      <c r="Y252294" s="109"/>
    </row>
    <row r="252295" spans="25:25" x14ac:dyDescent="0.25">
      <c r="Y252295" s="109"/>
    </row>
    <row r="252296" spans="25:25" x14ac:dyDescent="0.25">
      <c r="Y252296" s="109"/>
    </row>
    <row r="252297" spans="25:25" x14ac:dyDescent="0.25">
      <c r="Y252297" s="109"/>
    </row>
    <row r="252298" spans="25:25" x14ac:dyDescent="0.25">
      <c r="Y252298" s="109"/>
    </row>
    <row r="252299" spans="25:25" x14ac:dyDescent="0.25">
      <c r="Y252299" s="109"/>
    </row>
    <row r="252300" spans="25:25" x14ac:dyDescent="0.25">
      <c r="Y252300" s="109"/>
    </row>
    <row r="252301" spans="25:25" x14ac:dyDescent="0.25">
      <c r="Y252301" s="109"/>
    </row>
    <row r="252302" spans="25:25" x14ac:dyDescent="0.25">
      <c r="Y252302" s="109"/>
    </row>
    <row r="252303" spans="25:25" x14ac:dyDescent="0.25">
      <c r="Y252303" s="109"/>
    </row>
    <row r="252304" spans="25:25" x14ac:dyDescent="0.25">
      <c r="Y252304" s="109"/>
    </row>
    <row r="252305" spans="25:25" x14ac:dyDescent="0.25">
      <c r="Y252305" s="109"/>
    </row>
    <row r="252306" spans="25:25" x14ac:dyDescent="0.25">
      <c r="Y252306" s="109"/>
    </row>
    <row r="252307" spans="25:25" x14ac:dyDescent="0.25">
      <c r="Y252307" s="109"/>
    </row>
    <row r="252308" spans="25:25" x14ac:dyDescent="0.25">
      <c r="Y252308" s="109"/>
    </row>
    <row r="252309" spans="25:25" x14ac:dyDescent="0.25">
      <c r="Y252309" s="109"/>
    </row>
    <row r="252310" spans="25:25" x14ac:dyDescent="0.25">
      <c r="Y252310" s="109"/>
    </row>
    <row r="252311" spans="25:25" x14ac:dyDescent="0.25">
      <c r="Y252311" s="109"/>
    </row>
    <row r="252312" spans="25:25" x14ac:dyDescent="0.25">
      <c r="Y252312" s="109"/>
    </row>
    <row r="252313" spans="25:25" x14ac:dyDescent="0.25">
      <c r="Y252313" s="109"/>
    </row>
    <row r="252314" spans="25:25" x14ac:dyDescent="0.25">
      <c r="Y252314" s="109"/>
    </row>
    <row r="252315" spans="25:25" x14ac:dyDescent="0.25">
      <c r="Y252315" s="109"/>
    </row>
    <row r="252316" spans="25:25" x14ac:dyDescent="0.25">
      <c r="Y252316" s="109"/>
    </row>
    <row r="252317" spans="25:25" x14ac:dyDescent="0.25">
      <c r="Y252317" s="109"/>
    </row>
    <row r="252318" spans="25:25" x14ac:dyDescent="0.25">
      <c r="Y252318" s="109"/>
    </row>
    <row r="252319" spans="25:25" x14ac:dyDescent="0.25">
      <c r="Y252319" s="109"/>
    </row>
    <row r="252320" spans="25:25" x14ac:dyDescent="0.25">
      <c r="Y252320" s="109"/>
    </row>
    <row r="252321" spans="25:25" x14ac:dyDescent="0.25">
      <c r="Y252321" s="109"/>
    </row>
    <row r="252322" spans="25:25" x14ac:dyDescent="0.25">
      <c r="Y252322" s="109"/>
    </row>
    <row r="252323" spans="25:25" x14ac:dyDescent="0.25">
      <c r="Y252323" s="109"/>
    </row>
    <row r="252324" spans="25:25" x14ac:dyDescent="0.25">
      <c r="Y252324" s="109"/>
    </row>
    <row r="252325" spans="25:25" x14ac:dyDescent="0.25">
      <c r="Y252325" s="109"/>
    </row>
    <row r="252326" spans="25:25" x14ac:dyDescent="0.25">
      <c r="Y252326" s="109"/>
    </row>
    <row r="252327" spans="25:25" x14ac:dyDescent="0.25">
      <c r="Y252327" s="109"/>
    </row>
    <row r="252328" spans="25:25" x14ac:dyDescent="0.25">
      <c r="Y252328" s="109"/>
    </row>
    <row r="252329" spans="25:25" x14ac:dyDescent="0.25">
      <c r="Y252329" s="109"/>
    </row>
    <row r="252330" spans="25:25" x14ac:dyDescent="0.25">
      <c r="Y252330" s="109"/>
    </row>
    <row r="252331" spans="25:25" x14ac:dyDescent="0.25">
      <c r="Y252331" s="109"/>
    </row>
    <row r="252332" spans="25:25" x14ac:dyDescent="0.25">
      <c r="Y252332" s="109"/>
    </row>
    <row r="252333" spans="25:25" x14ac:dyDescent="0.25">
      <c r="Y252333" s="109"/>
    </row>
    <row r="252334" spans="25:25" x14ac:dyDescent="0.25">
      <c r="Y252334" s="109"/>
    </row>
    <row r="252335" spans="25:25" x14ac:dyDescent="0.25">
      <c r="Y252335" s="109"/>
    </row>
    <row r="252336" spans="25:25" x14ac:dyDescent="0.25">
      <c r="Y252336" s="109"/>
    </row>
    <row r="252337" spans="25:25" x14ac:dyDescent="0.25">
      <c r="Y252337" s="109"/>
    </row>
    <row r="252338" spans="25:25" x14ac:dyDescent="0.25">
      <c r="Y252338" s="109"/>
    </row>
    <row r="252339" spans="25:25" x14ac:dyDescent="0.25">
      <c r="Y252339" s="109"/>
    </row>
    <row r="252340" spans="25:25" x14ac:dyDescent="0.25">
      <c r="Y252340" s="109"/>
    </row>
    <row r="252341" spans="25:25" x14ac:dyDescent="0.25">
      <c r="Y252341" s="109"/>
    </row>
    <row r="252342" spans="25:25" x14ac:dyDescent="0.25">
      <c r="Y252342" s="109"/>
    </row>
    <row r="252343" spans="25:25" x14ac:dyDescent="0.25">
      <c r="Y252343" s="109"/>
    </row>
    <row r="252344" spans="25:25" x14ac:dyDescent="0.25">
      <c r="Y252344" s="109"/>
    </row>
    <row r="252345" spans="25:25" x14ac:dyDescent="0.25">
      <c r="Y252345" s="109"/>
    </row>
    <row r="252346" spans="25:25" x14ac:dyDescent="0.25">
      <c r="Y252346" s="109"/>
    </row>
    <row r="252347" spans="25:25" x14ac:dyDescent="0.25">
      <c r="Y252347" s="109"/>
    </row>
    <row r="252348" spans="25:25" x14ac:dyDescent="0.25">
      <c r="Y252348" s="109"/>
    </row>
    <row r="252349" spans="25:25" x14ac:dyDescent="0.25">
      <c r="Y252349" s="109"/>
    </row>
    <row r="252350" spans="25:25" x14ac:dyDescent="0.25">
      <c r="Y252350" s="109"/>
    </row>
    <row r="252351" spans="25:25" x14ac:dyDescent="0.25">
      <c r="Y252351" s="109"/>
    </row>
    <row r="252352" spans="25:25" x14ac:dyDescent="0.25">
      <c r="Y252352" s="109"/>
    </row>
    <row r="252353" spans="25:25" x14ac:dyDescent="0.25">
      <c r="Y252353" s="109"/>
    </row>
    <row r="252354" spans="25:25" x14ac:dyDescent="0.25">
      <c r="Y252354" s="109"/>
    </row>
    <row r="252355" spans="25:25" x14ac:dyDescent="0.25">
      <c r="Y252355" s="109"/>
    </row>
    <row r="252356" spans="25:25" x14ac:dyDescent="0.25">
      <c r="Y252356" s="109"/>
    </row>
    <row r="252357" spans="25:25" x14ac:dyDescent="0.25">
      <c r="Y252357" s="109"/>
    </row>
    <row r="252358" spans="25:25" x14ac:dyDescent="0.25">
      <c r="Y252358" s="109"/>
    </row>
    <row r="252359" spans="25:25" x14ac:dyDescent="0.25">
      <c r="Y252359" s="109"/>
    </row>
    <row r="252360" spans="25:25" x14ac:dyDescent="0.25">
      <c r="Y252360" s="109"/>
    </row>
    <row r="252361" spans="25:25" x14ac:dyDescent="0.25">
      <c r="Y252361" s="109"/>
    </row>
    <row r="252362" spans="25:25" x14ac:dyDescent="0.25">
      <c r="Y252362" s="109"/>
    </row>
    <row r="252363" spans="25:25" x14ac:dyDescent="0.25">
      <c r="Y252363" s="109"/>
    </row>
    <row r="252364" spans="25:25" x14ac:dyDescent="0.25">
      <c r="Y252364" s="109"/>
    </row>
    <row r="252365" spans="25:25" x14ac:dyDescent="0.25">
      <c r="Y252365" s="109"/>
    </row>
    <row r="252366" spans="25:25" x14ac:dyDescent="0.25">
      <c r="Y252366" s="109"/>
    </row>
    <row r="252367" spans="25:25" x14ac:dyDescent="0.25">
      <c r="Y252367" s="109"/>
    </row>
    <row r="252368" spans="25:25" x14ac:dyDescent="0.25">
      <c r="Y252368" s="109"/>
    </row>
    <row r="252369" spans="25:25" x14ac:dyDescent="0.25">
      <c r="Y252369" s="109"/>
    </row>
    <row r="252370" spans="25:25" x14ac:dyDescent="0.25">
      <c r="Y252370" s="109"/>
    </row>
    <row r="252371" spans="25:25" x14ac:dyDescent="0.25">
      <c r="Y252371" s="109"/>
    </row>
    <row r="252372" spans="25:25" x14ac:dyDescent="0.25">
      <c r="Y252372" s="109"/>
    </row>
    <row r="252373" spans="25:25" x14ac:dyDescent="0.25">
      <c r="Y252373" s="109"/>
    </row>
    <row r="252374" spans="25:25" x14ac:dyDescent="0.25">
      <c r="Y252374" s="109"/>
    </row>
    <row r="252375" spans="25:25" x14ac:dyDescent="0.25">
      <c r="Y252375" s="109"/>
    </row>
    <row r="252376" spans="25:25" x14ac:dyDescent="0.25">
      <c r="Y252376" s="109"/>
    </row>
    <row r="252377" spans="25:25" x14ac:dyDescent="0.25">
      <c r="Y252377" s="109"/>
    </row>
    <row r="252378" spans="25:25" x14ac:dyDescent="0.25">
      <c r="Y252378" s="109"/>
    </row>
    <row r="252379" spans="25:25" x14ac:dyDescent="0.25">
      <c r="Y252379" s="109"/>
    </row>
    <row r="252380" spans="25:25" x14ac:dyDescent="0.25">
      <c r="Y252380" s="109"/>
    </row>
    <row r="252381" spans="25:25" x14ac:dyDescent="0.25">
      <c r="Y252381" s="109"/>
    </row>
    <row r="252382" spans="25:25" x14ac:dyDescent="0.25">
      <c r="Y252382" s="109"/>
    </row>
    <row r="252383" spans="25:25" x14ac:dyDescent="0.25">
      <c r="Y252383" s="109"/>
    </row>
    <row r="252384" spans="25:25" x14ac:dyDescent="0.25">
      <c r="Y252384" s="109"/>
    </row>
    <row r="252385" spans="25:25" x14ac:dyDescent="0.25">
      <c r="Y252385" s="109"/>
    </row>
    <row r="252386" spans="25:25" x14ac:dyDescent="0.25">
      <c r="Y252386" s="109"/>
    </row>
    <row r="252387" spans="25:25" x14ac:dyDescent="0.25">
      <c r="Y252387" s="109"/>
    </row>
    <row r="252388" spans="25:25" x14ac:dyDescent="0.25">
      <c r="Y252388" s="109"/>
    </row>
    <row r="252389" spans="25:25" x14ac:dyDescent="0.25">
      <c r="Y252389" s="109"/>
    </row>
    <row r="252390" spans="25:25" x14ac:dyDescent="0.25">
      <c r="Y252390" s="109"/>
    </row>
    <row r="252391" spans="25:25" x14ac:dyDescent="0.25">
      <c r="Y252391" s="109"/>
    </row>
    <row r="252392" spans="25:25" x14ac:dyDescent="0.25">
      <c r="Y252392" s="109"/>
    </row>
    <row r="252393" spans="25:25" x14ac:dyDescent="0.25">
      <c r="Y252393" s="109"/>
    </row>
    <row r="252394" spans="25:25" x14ac:dyDescent="0.25">
      <c r="Y252394" s="109"/>
    </row>
    <row r="252395" spans="25:25" x14ac:dyDescent="0.25">
      <c r="Y252395" s="109"/>
    </row>
    <row r="252396" spans="25:25" x14ac:dyDescent="0.25">
      <c r="Y252396" s="109"/>
    </row>
    <row r="252397" spans="25:25" x14ac:dyDescent="0.25">
      <c r="Y252397" s="109"/>
    </row>
    <row r="252398" spans="25:25" x14ac:dyDescent="0.25">
      <c r="Y252398" s="109"/>
    </row>
    <row r="252399" spans="25:25" x14ac:dyDescent="0.25">
      <c r="Y252399" s="109"/>
    </row>
    <row r="252400" spans="25:25" x14ac:dyDescent="0.25">
      <c r="Y252400" s="109"/>
    </row>
    <row r="252401" spans="25:25" x14ac:dyDescent="0.25">
      <c r="Y252401" s="109"/>
    </row>
    <row r="252402" spans="25:25" x14ac:dyDescent="0.25">
      <c r="Y252402" s="109"/>
    </row>
    <row r="252403" spans="25:25" x14ac:dyDescent="0.25">
      <c r="Y252403" s="109"/>
    </row>
    <row r="252404" spans="25:25" x14ac:dyDescent="0.25">
      <c r="Y252404" s="109"/>
    </row>
    <row r="252405" spans="25:25" x14ac:dyDescent="0.25">
      <c r="Y252405" s="109"/>
    </row>
    <row r="252406" spans="25:25" x14ac:dyDescent="0.25">
      <c r="Y252406" s="109"/>
    </row>
    <row r="252407" spans="25:25" x14ac:dyDescent="0.25">
      <c r="Y252407" s="109"/>
    </row>
    <row r="252408" spans="25:25" x14ac:dyDescent="0.25">
      <c r="Y252408" s="109"/>
    </row>
    <row r="252409" spans="25:25" x14ac:dyDescent="0.25">
      <c r="Y252409" s="109"/>
    </row>
    <row r="252410" spans="25:25" x14ac:dyDescent="0.25">
      <c r="Y252410" s="109"/>
    </row>
    <row r="252411" spans="25:25" x14ac:dyDescent="0.25">
      <c r="Y252411" s="109"/>
    </row>
    <row r="252412" spans="25:25" x14ac:dyDescent="0.25">
      <c r="Y252412" s="109"/>
    </row>
    <row r="252413" spans="25:25" x14ac:dyDescent="0.25">
      <c r="Y252413" s="109"/>
    </row>
    <row r="252414" spans="25:25" x14ac:dyDescent="0.25">
      <c r="Y252414" s="109"/>
    </row>
    <row r="252415" spans="25:25" x14ac:dyDescent="0.25">
      <c r="Y252415" s="109"/>
    </row>
    <row r="252416" spans="25:25" x14ac:dyDescent="0.25">
      <c r="Y252416" s="109"/>
    </row>
    <row r="252417" spans="25:25" x14ac:dyDescent="0.25">
      <c r="Y252417" s="109"/>
    </row>
    <row r="252418" spans="25:25" x14ac:dyDescent="0.25">
      <c r="Y252418" s="109"/>
    </row>
    <row r="252419" spans="25:25" x14ac:dyDescent="0.25">
      <c r="Y252419" s="109"/>
    </row>
    <row r="252420" spans="25:25" x14ac:dyDescent="0.25">
      <c r="Y252420" s="109"/>
    </row>
    <row r="252421" spans="25:25" x14ac:dyDescent="0.25">
      <c r="Y252421" s="109"/>
    </row>
    <row r="252422" spans="25:25" x14ac:dyDescent="0.25">
      <c r="Y252422" s="109"/>
    </row>
    <row r="252423" spans="25:25" x14ac:dyDescent="0.25">
      <c r="Y252423" s="109"/>
    </row>
    <row r="252424" spans="25:25" x14ac:dyDescent="0.25">
      <c r="Y252424" s="109"/>
    </row>
    <row r="252425" spans="25:25" x14ac:dyDescent="0.25">
      <c r="Y252425" s="109"/>
    </row>
    <row r="252426" spans="25:25" x14ac:dyDescent="0.25">
      <c r="Y252426" s="109"/>
    </row>
    <row r="252427" spans="25:25" x14ac:dyDescent="0.25">
      <c r="Y252427" s="109"/>
    </row>
    <row r="252428" spans="25:25" x14ac:dyDescent="0.25">
      <c r="Y252428" s="109"/>
    </row>
    <row r="252429" spans="25:25" x14ac:dyDescent="0.25">
      <c r="Y252429" s="109"/>
    </row>
    <row r="252430" spans="25:25" x14ac:dyDescent="0.25">
      <c r="Y252430" s="109"/>
    </row>
    <row r="252431" spans="25:25" x14ac:dyDescent="0.25">
      <c r="Y252431" s="109"/>
    </row>
    <row r="252432" spans="25:25" x14ac:dyDescent="0.25">
      <c r="Y252432" s="109"/>
    </row>
    <row r="252433" spans="25:25" x14ac:dyDescent="0.25">
      <c r="Y252433" s="109"/>
    </row>
    <row r="252434" spans="25:25" x14ac:dyDescent="0.25">
      <c r="Y252434" s="109"/>
    </row>
    <row r="252435" spans="25:25" x14ac:dyDescent="0.25">
      <c r="Y252435" s="109"/>
    </row>
    <row r="252436" spans="25:25" x14ac:dyDescent="0.25">
      <c r="Y252436" s="109"/>
    </row>
    <row r="252437" spans="25:25" x14ac:dyDescent="0.25">
      <c r="Y252437" s="109"/>
    </row>
    <row r="252438" spans="25:25" x14ac:dyDescent="0.25">
      <c r="Y252438" s="109"/>
    </row>
    <row r="252439" spans="25:25" x14ac:dyDescent="0.25">
      <c r="Y252439" s="109"/>
    </row>
    <row r="252440" spans="25:25" x14ac:dyDescent="0.25">
      <c r="Y252440" s="109"/>
    </row>
    <row r="252441" spans="25:25" x14ac:dyDescent="0.25">
      <c r="Y252441" s="109"/>
    </row>
    <row r="252442" spans="25:25" x14ac:dyDescent="0.25">
      <c r="Y252442" s="109"/>
    </row>
    <row r="252443" spans="25:25" x14ac:dyDescent="0.25">
      <c r="Y252443" s="109"/>
    </row>
    <row r="252444" spans="25:25" x14ac:dyDescent="0.25">
      <c r="Y252444" s="109"/>
    </row>
    <row r="252445" spans="25:25" x14ac:dyDescent="0.25">
      <c r="Y252445" s="109"/>
    </row>
    <row r="252446" spans="25:25" x14ac:dyDescent="0.25">
      <c r="Y252446" s="109"/>
    </row>
    <row r="252447" spans="25:25" x14ac:dyDescent="0.25">
      <c r="Y252447" s="109"/>
    </row>
    <row r="252448" spans="25:25" x14ac:dyDescent="0.25">
      <c r="Y252448" s="109"/>
    </row>
    <row r="252449" spans="25:25" x14ac:dyDescent="0.25">
      <c r="Y252449" s="109"/>
    </row>
    <row r="252450" spans="25:25" x14ac:dyDescent="0.25">
      <c r="Y252450" s="109"/>
    </row>
    <row r="252451" spans="25:25" x14ac:dyDescent="0.25">
      <c r="Y252451" s="109"/>
    </row>
    <row r="252452" spans="25:25" x14ac:dyDescent="0.25">
      <c r="Y252452" s="109"/>
    </row>
    <row r="252453" spans="25:25" x14ac:dyDescent="0.25">
      <c r="Y252453" s="109"/>
    </row>
    <row r="252454" spans="25:25" x14ac:dyDescent="0.25">
      <c r="Y252454" s="109"/>
    </row>
    <row r="252455" spans="25:25" x14ac:dyDescent="0.25">
      <c r="Y252455" s="109"/>
    </row>
    <row r="252456" spans="25:25" x14ac:dyDescent="0.25">
      <c r="Y252456" s="109"/>
    </row>
    <row r="252457" spans="25:25" x14ac:dyDescent="0.25">
      <c r="Y252457" s="109"/>
    </row>
    <row r="252458" spans="25:25" x14ac:dyDescent="0.25">
      <c r="Y252458" s="109"/>
    </row>
    <row r="252459" spans="25:25" x14ac:dyDescent="0.25">
      <c r="Y252459" s="109"/>
    </row>
    <row r="252460" spans="25:25" x14ac:dyDescent="0.25">
      <c r="Y252460" s="109"/>
    </row>
    <row r="252461" spans="25:25" x14ac:dyDescent="0.25">
      <c r="Y252461" s="109"/>
    </row>
    <row r="252462" spans="25:25" x14ac:dyDescent="0.25">
      <c r="Y252462" s="109"/>
    </row>
    <row r="252463" spans="25:25" x14ac:dyDescent="0.25">
      <c r="Y252463" s="109"/>
    </row>
    <row r="252464" spans="25:25" x14ac:dyDescent="0.25">
      <c r="Y252464" s="109"/>
    </row>
    <row r="252465" spans="25:25" x14ac:dyDescent="0.25">
      <c r="Y252465" s="109"/>
    </row>
    <row r="252466" spans="25:25" x14ac:dyDescent="0.25">
      <c r="Y252466" s="109"/>
    </row>
    <row r="252467" spans="25:25" x14ac:dyDescent="0.25">
      <c r="Y252467" s="109"/>
    </row>
    <row r="252468" spans="25:25" x14ac:dyDescent="0.25">
      <c r="Y252468" s="109"/>
    </row>
    <row r="252469" spans="25:25" x14ac:dyDescent="0.25">
      <c r="Y252469" s="109"/>
    </row>
    <row r="252470" spans="25:25" x14ac:dyDescent="0.25">
      <c r="Y252470" s="109"/>
    </row>
    <row r="252471" spans="25:25" x14ac:dyDescent="0.25">
      <c r="Y252471" s="109"/>
    </row>
    <row r="252472" spans="25:25" x14ac:dyDescent="0.25">
      <c r="Y252472" s="109"/>
    </row>
    <row r="252473" spans="25:25" x14ac:dyDescent="0.25">
      <c r="Y252473" s="109"/>
    </row>
    <row r="252474" spans="25:25" x14ac:dyDescent="0.25">
      <c r="Y252474" s="109"/>
    </row>
    <row r="252475" spans="25:25" x14ac:dyDescent="0.25">
      <c r="Y252475" s="109"/>
    </row>
    <row r="252476" spans="25:25" x14ac:dyDescent="0.25">
      <c r="Y252476" s="109"/>
    </row>
    <row r="252477" spans="25:25" x14ac:dyDescent="0.25">
      <c r="Y252477" s="109"/>
    </row>
    <row r="252478" spans="25:25" x14ac:dyDescent="0.25">
      <c r="Y252478" s="109"/>
    </row>
    <row r="252479" spans="25:25" x14ac:dyDescent="0.25">
      <c r="Y252479" s="109"/>
    </row>
    <row r="252480" spans="25:25" x14ac:dyDescent="0.25">
      <c r="Y252480" s="109"/>
    </row>
    <row r="252481" spans="25:25" x14ac:dyDescent="0.25">
      <c r="Y252481" s="109"/>
    </row>
    <row r="252482" spans="25:25" x14ac:dyDescent="0.25">
      <c r="Y252482" s="109"/>
    </row>
    <row r="252483" spans="25:25" x14ac:dyDescent="0.25">
      <c r="Y252483" s="109"/>
    </row>
    <row r="252484" spans="25:25" x14ac:dyDescent="0.25">
      <c r="Y252484" s="109"/>
    </row>
    <row r="252485" spans="25:25" x14ac:dyDescent="0.25">
      <c r="Y252485" s="109"/>
    </row>
    <row r="252486" spans="25:25" x14ac:dyDescent="0.25">
      <c r="Y252486" s="109"/>
    </row>
    <row r="252487" spans="25:25" x14ac:dyDescent="0.25">
      <c r="Y252487" s="109"/>
    </row>
    <row r="252488" spans="25:25" x14ac:dyDescent="0.25">
      <c r="Y252488" s="109"/>
    </row>
    <row r="252489" spans="25:25" x14ac:dyDescent="0.25">
      <c r="Y252489" s="109"/>
    </row>
    <row r="252490" spans="25:25" x14ac:dyDescent="0.25">
      <c r="Y252490" s="109"/>
    </row>
    <row r="252491" spans="25:25" x14ac:dyDescent="0.25">
      <c r="Y252491" s="109"/>
    </row>
    <row r="252492" spans="25:25" x14ac:dyDescent="0.25">
      <c r="Y252492" s="109"/>
    </row>
    <row r="252493" spans="25:25" x14ac:dyDescent="0.25">
      <c r="Y252493" s="109"/>
    </row>
    <row r="252494" spans="25:25" x14ac:dyDescent="0.25">
      <c r="Y252494" s="109"/>
    </row>
    <row r="252495" spans="25:25" x14ac:dyDescent="0.25">
      <c r="Y252495" s="109"/>
    </row>
    <row r="252496" spans="25:25" x14ac:dyDescent="0.25">
      <c r="Y252496" s="109"/>
    </row>
    <row r="252497" spans="25:25" x14ac:dyDescent="0.25">
      <c r="Y252497" s="109"/>
    </row>
    <row r="252498" spans="25:25" x14ac:dyDescent="0.25">
      <c r="Y252498" s="109"/>
    </row>
    <row r="252499" spans="25:25" x14ac:dyDescent="0.25">
      <c r="Y252499" s="109"/>
    </row>
    <row r="252500" spans="25:25" x14ac:dyDescent="0.25">
      <c r="Y252500" s="109"/>
    </row>
    <row r="252501" spans="25:25" x14ac:dyDescent="0.25">
      <c r="Y252501" s="109"/>
    </row>
    <row r="252502" spans="25:25" x14ac:dyDescent="0.25">
      <c r="Y252502" s="109"/>
    </row>
    <row r="252503" spans="25:25" x14ac:dyDescent="0.25">
      <c r="Y252503" s="109"/>
    </row>
    <row r="252504" spans="25:25" x14ac:dyDescent="0.25">
      <c r="Y252504" s="109"/>
    </row>
    <row r="252505" spans="25:25" x14ac:dyDescent="0.25">
      <c r="Y252505" s="109"/>
    </row>
    <row r="252506" spans="25:25" x14ac:dyDescent="0.25">
      <c r="Y252506" s="109"/>
    </row>
    <row r="252507" spans="25:25" x14ac:dyDescent="0.25">
      <c r="Y252507" s="109"/>
    </row>
    <row r="252508" spans="25:25" x14ac:dyDescent="0.25">
      <c r="Y252508" s="109"/>
    </row>
    <row r="252509" spans="25:25" x14ac:dyDescent="0.25">
      <c r="Y252509" s="109"/>
    </row>
    <row r="252510" spans="25:25" x14ac:dyDescent="0.25">
      <c r="Y252510" s="109"/>
    </row>
    <row r="252511" spans="25:25" x14ac:dyDescent="0.25">
      <c r="Y252511" s="109"/>
    </row>
    <row r="252512" spans="25:25" x14ac:dyDescent="0.25">
      <c r="Y252512" s="109"/>
    </row>
    <row r="252513" spans="25:25" x14ac:dyDescent="0.25">
      <c r="Y252513" s="109"/>
    </row>
    <row r="252514" spans="25:25" x14ac:dyDescent="0.25">
      <c r="Y252514" s="109"/>
    </row>
    <row r="252515" spans="25:25" x14ac:dyDescent="0.25">
      <c r="Y252515" s="109"/>
    </row>
    <row r="252516" spans="25:25" x14ac:dyDescent="0.25">
      <c r="Y252516" s="109"/>
    </row>
    <row r="252517" spans="25:25" x14ac:dyDescent="0.25">
      <c r="Y252517" s="109"/>
    </row>
    <row r="252518" spans="25:25" x14ac:dyDescent="0.25">
      <c r="Y252518" s="109"/>
    </row>
    <row r="252519" spans="25:25" x14ac:dyDescent="0.25">
      <c r="Y252519" s="109"/>
    </row>
    <row r="252520" spans="25:25" x14ac:dyDescent="0.25">
      <c r="Y252520" s="109"/>
    </row>
    <row r="252521" spans="25:25" x14ac:dyDescent="0.25">
      <c r="Y252521" s="109"/>
    </row>
    <row r="252522" spans="25:25" x14ac:dyDescent="0.25">
      <c r="Y252522" s="109"/>
    </row>
    <row r="252523" spans="25:25" x14ac:dyDescent="0.25">
      <c r="Y252523" s="109"/>
    </row>
    <row r="252524" spans="25:25" x14ac:dyDescent="0.25">
      <c r="Y252524" s="109"/>
    </row>
    <row r="252525" spans="25:25" x14ac:dyDescent="0.25">
      <c r="Y252525" s="109"/>
    </row>
    <row r="252526" spans="25:25" x14ac:dyDescent="0.25">
      <c r="Y252526" s="109"/>
    </row>
    <row r="252527" spans="25:25" x14ac:dyDescent="0.25">
      <c r="Y252527" s="109"/>
    </row>
    <row r="252528" spans="25:25" x14ac:dyDescent="0.25">
      <c r="Y252528" s="109"/>
    </row>
    <row r="252529" spans="25:25" x14ac:dyDescent="0.25">
      <c r="Y252529" s="109"/>
    </row>
    <row r="252530" spans="25:25" x14ac:dyDescent="0.25">
      <c r="Y252530" s="109"/>
    </row>
    <row r="252531" spans="25:25" x14ac:dyDescent="0.25">
      <c r="Y252531" s="109"/>
    </row>
    <row r="252532" spans="25:25" x14ac:dyDescent="0.25">
      <c r="Y252532" s="109"/>
    </row>
    <row r="252533" spans="25:25" x14ac:dyDescent="0.25">
      <c r="Y252533" s="109"/>
    </row>
    <row r="252534" spans="25:25" x14ac:dyDescent="0.25">
      <c r="Y252534" s="109"/>
    </row>
    <row r="252535" spans="25:25" x14ac:dyDescent="0.25">
      <c r="Y252535" s="109"/>
    </row>
    <row r="252536" spans="25:25" x14ac:dyDescent="0.25">
      <c r="Y252536" s="109"/>
    </row>
    <row r="252537" spans="25:25" x14ac:dyDescent="0.25">
      <c r="Y252537" s="109"/>
    </row>
    <row r="252538" spans="25:25" x14ac:dyDescent="0.25">
      <c r="Y252538" s="109"/>
    </row>
    <row r="252539" spans="25:25" x14ac:dyDescent="0.25">
      <c r="Y252539" s="109"/>
    </row>
    <row r="252540" spans="25:25" x14ac:dyDescent="0.25">
      <c r="Y252540" s="109"/>
    </row>
    <row r="252541" spans="25:25" x14ac:dyDescent="0.25">
      <c r="Y252541" s="109"/>
    </row>
    <row r="252542" spans="25:25" x14ac:dyDescent="0.25">
      <c r="Y252542" s="109"/>
    </row>
    <row r="252543" spans="25:25" x14ac:dyDescent="0.25">
      <c r="Y252543" s="109"/>
    </row>
    <row r="252544" spans="25:25" x14ac:dyDescent="0.25">
      <c r="Y252544" s="109"/>
    </row>
    <row r="252545" spans="25:25" x14ac:dyDescent="0.25">
      <c r="Y252545" s="109"/>
    </row>
    <row r="252546" spans="25:25" x14ac:dyDescent="0.25">
      <c r="Y252546" s="109"/>
    </row>
    <row r="252547" spans="25:25" x14ac:dyDescent="0.25">
      <c r="Y252547" s="109"/>
    </row>
    <row r="252548" spans="25:25" x14ac:dyDescent="0.25">
      <c r="Y252548" s="109"/>
    </row>
    <row r="252549" spans="25:25" x14ac:dyDescent="0.25">
      <c r="Y252549" s="109"/>
    </row>
    <row r="252550" spans="25:25" x14ac:dyDescent="0.25">
      <c r="Y252550" s="109"/>
    </row>
    <row r="252551" spans="25:25" x14ac:dyDescent="0.25">
      <c r="Y252551" s="109"/>
    </row>
    <row r="252552" spans="25:25" x14ac:dyDescent="0.25">
      <c r="Y252552" s="109"/>
    </row>
    <row r="252553" spans="25:25" x14ac:dyDescent="0.25">
      <c r="Y252553" s="109"/>
    </row>
    <row r="252554" spans="25:25" x14ac:dyDescent="0.25">
      <c r="Y252554" s="109"/>
    </row>
    <row r="252555" spans="25:25" x14ac:dyDescent="0.25">
      <c r="Y252555" s="109"/>
    </row>
    <row r="252556" spans="25:25" x14ac:dyDescent="0.25">
      <c r="Y252556" s="109"/>
    </row>
    <row r="252557" spans="25:25" x14ac:dyDescent="0.25">
      <c r="Y252557" s="109"/>
    </row>
    <row r="252558" spans="25:25" x14ac:dyDescent="0.25">
      <c r="Y252558" s="109"/>
    </row>
    <row r="252559" spans="25:25" x14ac:dyDescent="0.25">
      <c r="Y252559" s="109"/>
    </row>
    <row r="252560" spans="25:25" x14ac:dyDescent="0.25">
      <c r="Y252560" s="109"/>
    </row>
    <row r="252561" spans="25:25" x14ac:dyDescent="0.25">
      <c r="Y252561" s="109"/>
    </row>
    <row r="252562" spans="25:25" x14ac:dyDescent="0.25">
      <c r="Y252562" s="109"/>
    </row>
    <row r="252563" spans="25:25" x14ac:dyDescent="0.25">
      <c r="Y252563" s="109"/>
    </row>
    <row r="252564" spans="25:25" x14ac:dyDescent="0.25">
      <c r="Y252564" s="109"/>
    </row>
    <row r="252565" spans="25:25" x14ac:dyDescent="0.25">
      <c r="Y252565" s="109"/>
    </row>
    <row r="252566" spans="25:25" x14ac:dyDescent="0.25">
      <c r="Y252566" s="109"/>
    </row>
    <row r="252567" spans="25:25" x14ac:dyDescent="0.25">
      <c r="Y252567" s="109"/>
    </row>
    <row r="252568" spans="25:25" x14ac:dyDescent="0.25">
      <c r="Y252568" s="109"/>
    </row>
    <row r="252569" spans="25:25" x14ac:dyDescent="0.25">
      <c r="Y252569" s="109"/>
    </row>
    <row r="252570" spans="25:25" x14ac:dyDescent="0.25">
      <c r="Y252570" s="109"/>
    </row>
    <row r="252571" spans="25:25" x14ac:dyDescent="0.25">
      <c r="Y252571" s="109"/>
    </row>
    <row r="252572" spans="25:25" x14ac:dyDescent="0.25">
      <c r="Y252572" s="109"/>
    </row>
    <row r="252573" spans="25:25" x14ac:dyDescent="0.25">
      <c r="Y252573" s="109"/>
    </row>
    <row r="252574" spans="25:25" x14ac:dyDescent="0.25">
      <c r="Y252574" s="109"/>
    </row>
    <row r="252575" spans="25:25" x14ac:dyDescent="0.25">
      <c r="Y252575" s="109"/>
    </row>
    <row r="252576" spans="25:25" x14ac:dyDescent="0.25">
      <c r="Y252576" s="109"/>
    </row>
    <row r="252577" spans="25:25" x14ac:dyDescent="0.25">
      <c r="Y252577" s="109"/>
    </row>
    <row r="252578" spans="25:25" x14ac:dyDescent="0.25">
      <c r="Y252578" s="109"/>
    </row>
    <row r="252579" spans="25:25" x14ac:dyDescent="0.25">
      <c r="Y252579" s="109"/>
    </row>
    <row r="252580" spans="25:25" x14ac:dyDescent="0.25">
      <c r="Y252580" s="109"/>
    </row>
    <row r="252581" spans="25:25" x14ac:dyDescent="0.25">
      <c r="Y252581" s="109"/>
    </row>
    <row r="252582" spans="25:25" x14ac:dyDescent="0.25">
      <c r="Y252582" s="109"/>
    </row>
    <row r="252583" spans="25:25" x14ac:dyDescent="0.25">
      <c r="Y252583" s="109"/>
    </row>
    <row r="252584" spans="25:25" x14ac:dyDescent="0.25">
      <c r="Y252584" s="109"/>
    </row>
    <row r="252585" spans="25:25" x14ac:dyDescent="0.25">
      <c r="Y252585" s="109"/>
    </row>
    <row r="252586" spans="25:25" x14ac:dyDescent="0.25">
      <c r="Y252586" s="109"/>
    </row>
    <row r="252587" spans="25:25" x14ac:dyDescent="0.25">
      <c r="Y252587" s="109"/>
    </row>
    <row r="252588" spans="25:25" x14ac:dyDescent="0.25">
      <c r="Y252588" s="109"/>
    </row>
    <row r="252589" spans="25:25" x14ac:dyDescent="0.25">
      <c r="Y252589" s="109"/>
    </row>
    <row r="252590" spans="25:25" x14ac:dyDescent="0.25">
      <c r="Y252590" s="109"/>
    </row>
    <row r="252591" spans="25:25" x14ac:dyDescent="0.25">
      <c r="Y252591" s="109"/>
    </row>
    <row r="252592" spans="25:25" x14ac:dyDescent="0.25">
      <c r="Y252592" s="109"/>
    </row>
    <row r="252593" spans="25:25" x14ac:dyDescent="0.25">
      <c r="Y252593" s="109"/>
    </row>
    <row r="252594" spans="25:25" x14ac:dyDescent="0.25">
      <c r="Y252594" s="109"/>
    </row>
    <row r="252595" spans="25:25" x14ac:dyDescent="0.25">
      <c r="Y252595" s="109"/>
    </row>
    <row r="252596" spans="25:25" x14ac:dyDescent="0.25">
      <c r="Y252596" s="109"/>
    </row>
    <row r="252597" spans="25:25" x14ac:dyDescent="0.25">
      <c r="Y252597" s="109"/>
    </row>
    <row r="252598" spans="25:25" x14ac:dyDescent="0.25">
      <c r="Y252598" s="109"/>
    </row>
    <row r="252599" spans="25:25" x14ac:dyDescent="0.25">
      <c r="Y252599" s="109"/>
    </row>
    <row r="252600" spans="25:25" x14ac:dyDescent="0.25">
      <c r="Y252600" s="109"/>
    </row>
    <row r="252601" spans="25:25" x14ac:dyDescent="0.25">
      <c r="Y252601" s="109"/>
    </row>
    <row r="252602" spans="25:25" x14ac:dyDescent="0.25">
      <c r="Y252602" s="109"/>
    </row>
    <row r="252603" spans="25:25" x14ac:dyDescent="0.25">
      <c r="Y252603" s="109"/>
    </row>
    <row r="252604" spans="25:25" x14ac:dyDescent="0.25">
      <c r="Y252604" s="109"/>
    </row>
    <row r="252605" spans="25:25" x14ac:dyDescent="0.25">
      <c r="Y252605" s="109"/>
    </row>
    <row r="252606" spans="25:25" x14ac:dyDescent="0.25">
      <c r="Y252606" s="109"/>
    </row>
    <row r="252607" spans="25:25" x14ac:dyDescent="0.25">
      <c r="Y252607" s="109"/>
    </row>
    <row r="252608" spans="25:25" x14ac:dyDescent="0.25">
      <c r="Y252608" s="109"/>
    </row>
    <row r="252609" spans="25:25" x14ac:dyDescent="0.25">
      <c r="Y252609" s="109"/>
    </row>
    <row r="252610" spans="25:25" x14ac:dyDescent="0.25">
      <c r="Y252610" s="109"/>
    </row>
    <row r="252611" spans="25:25" x14ac:dyDescent="0.25">
      <c r="Y252611" s="109"/>
    </row>
    <row r="252612" spans="25:25" x14ac:dyDescent="0.25">
      <c r="Y252612" s="109"/>
    </row>
    <row r="252613" spans="25:25" x14ac:dyDescent="0.25">
      <c r="Y252613" s="109"/>
    </row>
    <row r="252614" spans="25:25" x14ac:dyDescent="0.25">
      <c r="Y252614" s="109"/>
    </row>
    <row r="252615" spans="25:25" x14ac:dyDescent="0.25">
      <c r="Y252615" s="109"/>
    </row>
    <row r="252616" spans="25:25" x14ac:dyDescent="0.25">
      <c r="Y252616" s="109"/>
    </row>
    <row r="252617" spans="25:25" x14ac:dyDescent="0.25">
      <c r="Y252617" s="109"/>
    </row>
    <row r="252618" spans="25:25" x14ac:dyDescent="0.25">
      <c r="Y252618" s="109"/>
    </row>
    <row r="252619" spans="25:25" x14ac:dyDescent="0.25">
      <c r="Y252619" s="109"/>
    </row>
    <row r="252620" spans="25:25" x14ac:dyDescent="0.25">
      <c r="Y252620" s="109"/>
    </row>
    <row r="252621" spans="25:25" x14ac:dyDescent="0.25">
      <c r="Y252621" s="109"/>
    </row>
    <row r="252622" spans="25:25" x14ac:dyDescent="0.25">
      <c r="Y252622" s="109"/>
    </row>
    <row r="252623" spans="25:25" x14ac:dyDescent="0.25">
      <c r="Y252623" s="109"/>
    </row>
    <row r="252624" spans="25:25" x14ac:dyDescent="0.25">
      <c r="Y252624" s="109"/>
    </row>
    <row r="252625" spans="25:25" x14ac:dyDescent="0.25">
      <c r="Y252625" s="109"/>
    </row>
    <row r="252626" spans="25:25" x14ac:dyDescent="0.25">
      <c r="Y252626" s="109"/>
    </row>
    <row r="252627" spans="25:25" x14ac:dyDescent="0.25">
      <c r="Y252627" s="109"/>
    </row>
    <row r="252628" spans="25:25" x14ac:dyDescent="0.25">
      <c r="Y252628" s="109"/>
    </row>
    <row r="252629" spans="25:25" x14ac:dyDescent="0.25">
      <c r="Y252629" s="109"/>
    </row>
    <row r="252630" spans="25:25" x14ac:dyDescent="0.25">
      <c r="Y252630" s="109"/>
    </row>
    <row r="252631" spans="25:25" x14ac:dyDescent="0.25">
      <c r="Y252631" s="109"/>
    </row>
    <row r="252632" spans="25:25" x14ac:dyDescent="0.25">
      <c r="Y252632" s="109"/>
    </row>
    <row r="252633" spans="25:25" x14ac:dyDescent="0.25">
      <c r="Y252633" s="109"/>
    </row>
    <row r="252634" spans="25:25" x14ac:dyDescent="0.25">
      <c r="Y252634" s="109"/>
    </row>
    <row r="252635" spans="25:25" x14ac:dyDescent="0.25">
      <c r="Y252635" s="109"/>
    </row>
    <row r="252636" spans="25:25" x14ac:dyDescent="0.25">
      <c r="Y252636" s="109"/>
    </row>
    <row r="252637" spans="25:25" x14ac:dyDescent="0.25">
      <c r="Y252637" s="109"/>
    </row>
    <row r="252638" spans="25:25" x14ac:dyDescent="0.25">
      <c r="Y252638" s="109"/>
    </row>
    <row r="252639" spans="25:25" x14ac:dyDescent="0.25">
      <c r="Y252639" s="109"/>
    </row>
    <row r="252640" spans="25:25" x14ac:dyDescent="0.25">
      <c r="Y252640" s="109"/>
    </row>
    <row r="252641" spans="25:25" x14ac:dyDescent="0.25">
      <c r="Y252641" s="109"/>
    </row>
    <row r="252642" spans="25:25" x14ac:dyDescent="0.25">
      <c r="Y252642" s="109"/>
    </row>
    <row r="252643" spans="25:25" x14ac:dyDescent="0.25">
      <c r="Y252643" s="109"/>
    </row>
    <row r="252644" spans="25:25" x14ac:dyDescent="0.25">
      <c r="Y252644" s="109"/>
    </row>
    <row r="252645" spans="25:25" x14ac:dyDescent="0.25">
      <c r="Y252645" s="109"/>
    </row>
    <row r="252646" spans="25:25" x14ac:dyDescent="0.25">
      <c r="Y252646" s="109"/>
    </row>
    <row r="252647" spans="25:25" x14ac:dyDescent="0.25">
      <c r="Y252647" s="109"/>
    </row>
    <row r="252648" spans="25:25" x14ac:dyDescent="0.25">
      <c r="Y252648" s="109"/>
    </row>
    <row r="252649" spans="25:25" x14ac:dyDescent="0.25">
      <c r="Y252649" s="109"/>
    </row>
    <row r="252650" spans="25:25" x14ac:dyDescent="0.25">
      <c r="Y252650" s="109"/>
    </row>
    <row r="252651" spans="25:25" x14ac:dyDescent="0.25">
      <c r="Y252651" s="109"/>
    </row>
    <row r="252652" spans="25:25" x14ac:dyDescent="0.25">
      <c r="Y252652" s="109"/>
    </row>
    <row r="252653" spans="25:25" x14ac:dyDescent="0.25">
      <c r="Y252653" s="109"/>
    </row>
    <row r="252654" spans="25:25" x14ac:dyDescent="0.25">
      <c r="Y252654" s="109"/>
    </row>
    <row r="252655" spans="25:25" x14ac:dyDescent="0.25">
      <c r="Y252655" s="109"/>
    </row>
    <row r="252656" spans="25:25" x14ac:dyDescent="0.25">
      <c r="Y252656" s="109"/>
    </row>
    <row r="252657" spans="25:25" x14ac:dyDescent="0.25">
      <c r="Y252657" s="109"/>
    </row>
    <row r="252658" spans="25:25" x14ac:dyDescent="0.25">
      <c r="Y252658" s="109"/>
    </row>
    <row r="252659" spans="25:25" x14ac:dyDescent="0.25">
      <c r="Y252659" s="109"/>
    </row>
    <row r="252660" spans="25:25" x14ac:dyDescent="0.25">
      <c r="Y252660" s="109"/>
    </row>
    <row r="252661" spans="25:25" x14ac:dyDescent="0.25">
      <c r="Y252661" s="109"/>
    </row>
    <row r="252662" spans="25:25" x14ac:dyDescent="0.25">
      <c r="Y252662" s="109"/>
    </row>
    <row r="252663" spans="25:25" x14ac:dyDescent="0.25">
      <c r="Y252663" s="109"/>
    </row>
    <row r="252664" spans="25:25" x14ac:dyDescent="0.25">
      <c r="Y252664" s="109"/>
    </row>
    <row r="252665" spans="25:25" x14ac:dyDescent="0.25">
      <c r="Y252665" s="109"/>
    </row>
    <row r="252666" spans="25:25" x14ac:dyDescent="0.25">
      <c r="Y252666" s="109"/>
    </row>
    <row r="252667" spans="25:25" x14ac:dyDescent="0.25">
      <c r="Y252667" s="109"/>
    </row>
    <row r="252668" spans="25:25" x14ac:dyDescent="0.25">
      <c r="Y252668" s="109"/>
    </row>
    <row r="252669" spans="25:25" x14ac:dyDescent="0.25">
      <c r="Y252669" s="109"/>
    </row>
    <row r="252670" spans="25:25" x14ac:dyDescent="0.25">
      <c r="Y252670" s="109"/>
    </row>
    <row r="252671" spans="25:25" x14ac:dyDescent="0.25">
      <c r="Y252671" s="109"/>
    </row>
    <row r="252672" spans="25:25" x14ac:dyDescent="0.25">
      <c r="Y252672" s="109"/>
    </row>
    <row r="252673" spans="25:25" x14ac:dyDescent="0.25">
      <c r="Y252673" s="109"/>
    </row>
    <row r="252674" spans="25:25" x14ac:dyDescent="0.25">
      <c r="Y252674" s="109"/>
    </row>
    <row r="252675" spans="25:25" x14ac:dyDescent="0.25">
      <c r="Y252675" s="109"/>
    </row>
    <row r="252676" spans="25:25" x14ac:dyDescent="0.25">
      <c r="Y252676" s="109"/>
    </row>
    <row r="252677" spans="25:25" x14ac:dyDescent="0.25">
      <c r="Y252677" s="109"/>
    </row>
    <row r="252678" spans="25:25" x14ac:dyDescent="0.25">
      <c r="Y252678" s="109"/>
    </row>
    <row r="252679" spans="25:25" x14ac:dyDescent="0.25">
      <c r="Y252679" s="109"/>
    </row>
    <row r="252680" spans="25:25" x14ac:dyDescent="0.25">
      <c r="Y252680" s="109"/>
    </row>
    <row r="252681" spans="25:25" x14ac:dyDescent="0.25">
      <c r="Y252681" s="109"/>
    </row>
    <row r="252682" spans="25:25" x14ac:dyDescent="0.25">
      <c r="Y252682" s="109"/>
    </row>
    <row r="252683" spans="25:25" x14ac:dyDescent="0.25">
      <c r="Y252683" s="109"/>
    </row>
    <row r="252684" spans="25:25" x14ac:dyDescent="0.25">
      <c r="Y252684" s="109"/>
    </row>
    <row r="252685" spans="25:25" x14ac:dyDescent="0.25">
      <c r="Y252685" s="109"/>
    </row>
    <row r="252686" spans="25:25" x14ac:dyDescent="0.25">
      <c r="Y252686" s="109"/>
    </row>
    <row r="252687" spans="25:25" x14ac:dyDescent="0.25">
      <c r="Y252687" s="109"/>
    </row>
    <row r="252688" spans="25:25" x14ac:dyDescent="0.25">
      <c r="Y252688" s="109"/>
    </row>
    <row r="252689" spans="25:25" x14ac:dyDescent="0.25">
      <c r="Y252689" s="109"/>
    </row>
    <row r="252690" spans="25:25" x14ac:dyDescent="0.25">
      <c r="Y252690" s="109"/>
    </row>
    <row r="252691" spans="25:25" x14ac:dyDescent="0.25">
      <c r="Y252691" s="109"/>
    </row>
    <row r="252692" spans="25:25" x14ac:dyDescent="0.25">
      <c r="Y252692" s="109"/>
    </row>
    <row r="252693" spans="25:25" x14ac:dyDescent="0.25">
      <c r="Y252693" s="109"/>
    </row>
    <row r="252694" spans="25:25" x14ac:dyDescent="0.25">
      <c r="Y252694" s="109"/>
    </row>
    <row r="252695" spans="25:25" x14ac:dyDescent="0.25">
      <c r="Y252695" s="109"/>
    </row>
    <row r="252696" spans="25:25" x14ac:dyDescent="0.25">
      <c r="Y252696" s="109"/>
    </row>
    <row r="252697" spans="25:25" x14ac:dyDescent="0.25">
      <c r="Y252697" s="109"/>
    </row>
    <row r="252698" spans="25:25" x14ac:dyDescent="0.25">
      <c r="Y252698" s="109"/>
    </row>
    <row r="252699" spans="25:25" x14ac:dyDescent="0.25">
      <c r="Y252699" s="109"/>
    </row>
    <row r="252700" spans="25:25" x14ac:dyDescent="0.25">
      <c r="Y252700" s="109"/>
    </row>
    <row r="252701" spans="25:25" x14ac:dyDescent="0.25">
      <c r="Y252701" s="109"/>
    </row>
    <row r="252702" spans="25:25" x14ac:dyDescent="0.25">
      <c r="Y252702" s="109"/>
    </row>
    <row r="252703" spans="25:25" x14ac:dyDescent="0.25">
      <c r="Y252703" s="109"/>
    </row>
    <row r="252704" spans="25:25" x14ac:dyDescent="0.25">
      <c r="Y252704" s="109"/>
    </row>
    <row r="252705" spans="25:25" x14ac:dyDescent="0.25">
      <c r="Y252705" s="109"/>
    </row>
    <row r="252706" spans="25:25" x14ac:dyDescent="0.25">
      <c r="Y252706" s="109"/>
    </row>
    <row r="252707" spans="25:25" x14ac:dyDescent="0.25">
      <c r="Y252707" s="109"/>
    </row>
    <row r="252708" spans="25:25" x14ac:dyDescent="0.25">
      <c r="Y252708" s="109"/>
    </row>
    <row r="252709" spans="25:25" x14ac:dyDescent="0.25">
      <c r="Y252709" s="109"/>
    </row>
    <row r="252710" spans="25:25" x14ac:dyDescent="0.25">
      <c r="Y252710" s="109"/>
    </row>
    <row r="252711" spans="25:25" x14ac:dyDescent="0.25">
      <c r="Y252711" s="109"/>
    </row>
    <row r="252712" spans="25:25" x14ac:dyDescent="0.25">
      <c r="Y252712" s="109"/>
    </row>
    <row r="252713" spans="25:25" x14ac:dyDescent="0.25">
      <c r="Y252713" s="109"/>
    </row>
    <row r="252714" spans="25:25" x14ac:dyDescent="0.25">
      <c r="Y252714" s="109"/>
    </row>
    <row r="252715" spans="25:25" x14ac:dyDescent="0.25">
      <c r="Y252715" s="109"/>
    </row>
    <row r="252716" spans="25:25" x14ac:dyDescent="0.25">
      <c r="Y252716" s="109"/>
    </row>
    <row r="252717" spans="25:25" x14ac:dyDescent="0.25">
      <c r="Y252717" s="109"/>
    </row>
    <row r="252718" spans="25:25" x14ac:dyDescent="0.25">
      <c r="Y252718" s="109"/>
    </row>
    <row r="252719" spans="25:25" x14ac:dyDescent="0.25">
      <c r="Y252719" s="109"/>
    </row>
    <row r="252720" spans="25:25" x14ac:dyDescent="0.25">
      <c r="Y252720" s="109"/>
    </row>
    <row r="252721" spans="25:25" x14ac:dyDescent="0.25">
      <c r="Y252721" s="109"/>
    </row>
    <row r="252722" spans="25:25" x14ac:dyDescent="0.25">
      <c r="Y252722" s="109"/>
    </row>
    <row r="252723" spans="25:25" x14ac:dyDescent="0.25">
      <c r="Y252723" s="109"/>
    </row>
    <row r="252724" spans="25:25" x14ac:dyDescent="0.25">
      <c r="Y252724" s="109"/>
    </row>
    <row r="252725" spans="25:25" x14ac:dyDescent="0.25">
      <c r="Y252725" s="109"/>
    </row>
    <row r="252726" spans="25:25" x14ac:dyDescent="0.25">
      <c r="Y252726" s="109"/>
    </row>
    <row r="252727" spans="25:25" x14ac:dyDescent="0.25">
      <c r="Y252727" s="109"/>
    </row>
    <row r="252728" spans="25:25" x14ac:dyDescent="0.25">
      <c r="Y252728" s="109"/>
    </row>
    <row r="252729" spans="25:25" x14ac:dyDescent="0.25">
      <c r="Y252729" s="109"/>
    </row>
    <row r="252730" spans="25:25" x14ac:dyDescent="0.25">
      <c r="Y252730" s="109"/>
    </row>
    <row r="252731" spans="25:25" x14ac:dyDescent="0.25">
      <c r="Y252731" s="109"/>
    </row>
    <row r="252732" spans="25:25" x14ac:dyDescent="0.25">
      <c r="Y252732" s="109"/>
    </row>
    <row r="252733" spans="25:25" x14ac:dyDescent="0.25">
      <c r="Y252733" s="109"/>
    </row>
    <row r="252734" spans="25:25" x14ac:dyDescent="0.25">
      <c r="Y252734" s="109"/>
    </row>
    <row r="252735" spans="25:25" x14ac:dyDescent="0.25">
      <c r="Y252735" s="109"/>
    </row>
    <row r="252736" spans="25:25" x14ac:dyDescent="0.25">
      <c r="Y252736" s="109"/>
    </row>
    <row r="252737" spans="25:25" x14ac:dyDescent="0.25">
      <c r="Y252737" s="109"/>
    </row>
    <row r="252738" spans="25:25" x14ac:dyDescent="0.25">
      <c r="Y252738" s="109"/>
    </row>
    <row r="252739" spans="25:25" x14ac:dyDescent="0.25">
      <c r="Y252739" s="109"/>
    </row>
    <row r="252740" spans="25:25" x14ac:dyDescent="0.25">
      <c r="Y252740" s="109"/>
    </row>
    <row r="252741" spans="25:25" x14ac:dyDescent="0.25">
      <c r="Y252741" s="109"/>
    </row>
    <row r="252742" spans="25:25" x14ac:dyDescent="0.25">
      <c r="Y252742" s="109"/>
    </row>
    <row r="252743" spans="25:25" x14ac:dyDescent="0.25">
      <c r="Y252743" s="109"/>
    </row>
    <row r="252744" spans="25:25" x14ac:dyDescent="0.25">
      <c r="Y252744" s="109"/>
    </row>
    <row r="252745" spans="25:25" x14ac:dyDescent="0.25">
      <c r="Y252745" s="109"/>
    </row>
    <row r="252746" spans="25:25" x14ac:dyDescent="0.25">
      <c r="Y252746" s="109"/>
    </row>
    <row r="252747" spans="25:25" x14ac:dyDescent="0.25">
      <c r="Y252747" s="109"/>
    </row>
    <row r="252748" spans="25:25" x14ac:dyDescent="0.25">
      <c r="Y252748" s="109"/>
    </row>
    <row r="252749" spans="25:25" x14ac:dyDescent="0.25">
      <c r="Y252749" s="109"/>
    </row>
    <row r="252750" spans="25:25" x14ac:dyDescent="0.25">
      <c r="Y252750" s="109"/>
    </row>
    <row r="252751" spans="25:25" x14ac:dyDescent="0.25">
      <c r="Y252751" s="109"/>
    </row>
    <row r="252752" spans="25:25" x14ac:dyDescent="0.25">
      <c r="Y252752" s="109"/>
    </row>
    <row r="252753" spans="25:25" x14ac:dyDescent="0.25">
      <c r="Y252753" s="109"/>
    </row>
    <row r="252754" spans="25:25" x14ac:dyDescent="0.25">
      <c r="Y252754" s="109"/>
    </row>
    <row r="252755" spans="25:25" x14ac:dyDescent="0.25">
      <c r="Y252755" s="109"/>
    </row>
    <row r="252756" spans="25:25" x14ac:dyDescent="0.25">
      <c r="Y252756" s="109"/>
    </row>
    <row r="252757" spans="25:25" x14ac:dyDescent="0.25">
      <c r="Y252757" s="109"/>
    </row>
    <row r="252758" spans="25:25" x14ac:dyDescent="0.25">
      <c r="Y252758" s="109"/>
    </row>
    <row r="252759" spans="25:25" x14ac:dyDescent="0.25">
      <c r="Y252759" s="109"/>
    </row>
    <row r="252760" spans="25:25" x14ac:dyDescent="0.25">
      <c r="Y252760" s="109"/>
    </row>
    <row r="252761" spans="25:25" x14ac:dyDescent="0.25">
      <c r="Y252761" s="109"/>
    </row>
    <row r="252762" spans="25:25" x14ac:dyDescent="0.25">
      <c r="Y252762" s="109"/>
    </row>
    <row r="252763" spans="25:25" x14ac:dyDescent="0.25">
      <c r="Y252763" s="109"/>
    </row>
    <row r="252764" spans="25:25" x14ac:dyDescent="0.25">
      <c r="Y252764" s="109"/>
    </row>
    <row r="252765" spans="25:25" x14ac:dyDescent="0.25">
      <c r="Y252765" s="109"/>
    </row>
    <row r="252766" spans="25:25" x14ac:dyDescent="0.25">
      <c r="Y252766" s="109"/>
    </row>
    <row r="252767" spans="25:25" x14ac:dyDescent="0.25">
      <c r="Y252767" s="109"/>
    </row>
    <row r="252768" spans="25:25" x14ac:dyDescent="0.25">
      <c r="Y252768" s="109"/>
    </row>
    <row r="252769" spans="25:25" x14ac:dyDescent="0.25">
      <c r="Y252769" s="109"/>
    </row>
    <row r="252770" spans="25:25" x14ac:dyDescent="0.25">
      <c r="Y252770" s="109"/>
    </row>
    <row r="252771" spans="25:25" x14ac:dyDescent="0.25">
      <c r="Y252771" s="109"/>
    </row>
    <row r="252772" spans="25:25" x14ac:dyDescent="0.25">
      <c r="Y252772" s="109"/>
    </row>
    <row r="252773" spans="25:25" x14ac:dyDescent="0.25">
      <c r="Y252773" s="109"/>
    </row>
    <row r="252774" spans="25:25" x14ac:dyDescent="0.25">
      <c r="Y252774" s="109"/>
    </row>
    <row r="252775" spans="25:25" x14ac:dyDescent="0.25">
      <c r="Y252775" s="109"/>
    </row>
    <row r="252776" spans="25:25" x14ac:dyDescent="0.25">
      <c r="Y252776" s="109"/>
    </row>
    <row r="252777" spans="25:25" x14ac:dyDescent="0.25">
      <c r="Y252777" s="109"/>
    </row>
    <row r="252778" spans="25:25" x14ac:dyDescent="0.25">
      <c r="Y252778" s="109"/>
    </row>
    <row r="252779" spans="25:25" x14ac:dyDescent="0.25">
      <c r="Y252779" s="109"/>
    </row>
    <row r="252780" spans="25:25" x14ac:dyDescent="0.25">
      <c r="Y252780" s="109"/>
    </row>
    <row r="252781" spans="25:25" x14ac:dyDescent="0.25">
      <c r="Y252781" s="109"/>
    </row>
    <row r="252782" spans="25:25" x14ac:dyDescent="0.25">
      <c r="Y252782" s="109"/>
    </row>
    <row r="252783" spans="25:25" x14ac:dyDescent="0.25">
      <c r="Y252783" s="109"/>
    </row>
    <row r="252784" spans="25:25" x14ac:dyDescent="0.25">
      <c r="Y252784" s="109"/>
    </row>
    <row r="252785" spans="25:25" x14ac:dyDescent="0.25">
      <c r="Y252785" s="109"/>
    </row>
    <row r="252786" spans="25:25" x14ac:dyDescent="0.25">
      <c r="Y252786" s="109"/>
    </row>
    <row r="252787" spans="25:25" x14ac:dyDescent="0.25">
      <c r="Y252787" s="109"/>
    </row>
    <row r="252788" spans="25:25" x14ac:dyDescent="0.25">
      <c r="Y252788" s="109"/>
    </row>
    <row r="252789" spans="25:25" x14ac:dyDescent="0.25">
      <c r="Y252789" s="109"/>
    </row>
    <row r="252790" spans="25:25" x14ac:dyDescent="0.25">
      <c r="Y252790" s="109"/>
    </row>
    <row r="252791" spans="25:25" x14ac:dyDescent="0.25">
      <c r="Y252791" s="109"/>
    </row>
    <row r="252792" spans="25:25" x14ac:dyDescent="0.25">
      <c r="Y252792" s="109"/>
    </row>
    <row r="252793" spans="25:25" x14ac:dyDescent="0.25">
      <c r="Y252793" s="109"/>
    </row>
    <row r="252794" spans="25:25" x14ac:dyDescent="0.25">
      <c r="Y252794" s="109"/>
    </row>
    <row r="252795" spans="25:25" x14ac:dyDescent="0.25">
      <c r="Y252795" s="109"/>
    </row>
    <row r="252796" spans="25:25" x14ac:dyDescent="0.25">
      <c r="Y252796" s="109"/>
    </row>
    <row r="252797" spans="25:25" x14ac:dyDescent="0.25">
      <c r="Y252797" s="109"/>
    </row>
    <row r="252798" spans="25:25" x14ac:dyDescent="0.25">
      <c r="Y252798" s="109"/>
    </row>
    <row r="252799" spans="25:25" x14ac:dyDescent="0.25">
      <c r="Y252799" s="109"/>
    </row>
    <row r="252800" spans="25:25" x14ac:dyDescent="0.25">
      <c r="Y252800" s="109"/>
    </row>
    <row r="252801" spans="25:25" x14ac:dyDescent="0.25">
      <c r="Y252801" s="109"/>
    </row>
    <row r="252802" spans="25:25" x14ac:dyDescent="0.25">
      <c r="Y252802" s="109"/>
    </row>
    <row r="252803" spans="25:25" x14ac:dyDescent="0.25">
      <c r="Y252803" s="109"/>
    </row>
    <row r="252804" spans="25:25" x14ac:dyDescent="0.25">
      <c r="Y252804" s="109"/>
    </row>
    <row r="252805" spans="25:25" x14ac:dyDescent="0.25">
      <c r="Y252805" s="109"/>
    </row>
    <row r="252806" spans="25:25" x14ac:dyDescent="0.25">
      <c r="Y252806" s="109"/>
    </row>
    <row r="252807" spans="25:25" x14ac:dyDescent="0.25">
      <c r="Y252807" s="109"/>
    </row>
    <row r="252808" spans="25:25" x14ac:dyDescent="0.25">
      <c r="Y252808" s="109"/>
    </row>
    <row r="252809" spans="25:25" x14ac:dyDescent="0.25">
      <c r="Y252809" s="109"/>
    </row>
    <row r="252810" spans="25:25" x14ac:dyDescent="0.25">
      <c r="Y252810" s="109"/>
    </row>
    <row r="252811" spans="25:25" x14ac:dyDescent="0.25">
      <c r="Y252811" s="109"/>
    </row>
    <row r="252812" spans="25:25" x14ac:dyDescent="0.25">
      <c r="Y252812" s="109"/>
    </row>
    <row r="252813" spans="25:25" x14ac:dyDescent="0.25">
      <c r="Y252813" s="109"/>
    </row>
    <row r="252814" spans="25:25" x14ac:dyDescent="0.25">
      <c r="Y252814" s="109"/>
    </row>
    <row r="252815" spans="25:25" x14ac:dyDescent="0.25">
      <c r="Y252815" s="109"/>
    </row>
    <row r="252816" spans="25:25" x14ac:dyDescent="0.25">
      <c r="Y252816" s="109"/>
    </row>
    <row r="252817" spans="25:25" x14ac:dyDescent="0.25">
      <c r="Y252817" s="109"/>
    </row>
    <row r="252818" spans="25:25" x14ac:dyDescent="0.25">
      <c r="Y252818" s="109"/>
    </row>
    <row r="252819" spans="25:25" x14ac:dyDescent="0.25">
      <c r="Y252819" s="109"/>
    </row>
    <row r="252820" spans="25:25" x14ac:dyDescent="0.25">
      <c r="Y252820" s="109"/>
    </row>
    <row r="252821" spans="25:25" x14ac:dyDescent="0.25">
      <c r="Y252821" s="109"/>
    </row>
    <row r="252822" spans="25:25" x14ac:dyDescent="0.25">
      <c r="Y252822" s="109"/>
    </row>
    <row r="252823" spans="25:25" x14ac:dyDescent="0.25">
      <c r="Y252823" s="109"/>
    </row>
    <row r="252824" spans="25:25" x14ac:dyDescent="0.25">
      <c r="Y252824" s="109"/>
    </row>
    <row r="252825" spans="25:25" x14ac:dyDescent="0.25">
      <c r="Y252825" s="109"/>
    </row>
    <row r="252826" spans="25:25" x14ac:dyDescent="0.25">
      <c r="Y252826" s="109"/>
    </row>
    <row r="252827" spans="25:25" x14ac:dyDescent="0.25">
      <c r="Y252827" s="109"/>
    </row>
    <row r="252828" spans="25:25" x14ac:dyDescent="0.25">
      <c r="Y252828" s="109"/>
    </row>
    <row r="252829" spans="25:25" x14ac:dyDescent="0.25">
      <c r="Y252829" s="109"/>
    </row>
    <row r="252830" spans="25:25" x14ac:dyDescent="0.25">
      <c r="Y252830" s="109"/>
    </row>
    <row r="252831" spans="25:25" x14ac:dyDescent="0.25">
      <c r="Y252831" s="109"/>
    </row>
    <row r="252832" spans="25:25" x14ac:dyDescent="0.25">
      <c r="Y252832" s="109"/>
    </row>
    <row r="252833" spans="25:25" x14ac:dyDescent="0.25">
      <c r="Y252833" s="109"/>
    </row>
    <row r="252834" spans="25:25" x14ac:dyDescent="0.25">
      <c r="Y252834" s="109"/>
    </row>
    <row r="252835" spans="25:25" x14ac:dyDescent="0.25">
      <c r="Y252835" s="109"/>
    </row>
    <row r="252836" spans="25:25" x14ac:dyDescent="0.25">
      <c r="Y252836" s="109"/>
    </row>
    <row r="252837" spans="25:25" x14ac:dyDescent="0.25">
      <c r="Y252837" s="109"/>
    </row>
    <row r="252838" spans="25:25" x14ac:dyDescent="0.25">
      <c r="Y252838" s="109"/>
    </row>
    <row r="252839" spans="25:25" x14ac:dyDescent="0.25">
      <c r="Y252839" s="109"/>
    </row>
    <row r="252840" spans="25:25" x14ac:dyDescent="0.25">
      <c r="Y252840" s="109"/>
    </row>
    <row r="252841" spans="25:25" x14ac:dyDescent="0.25">
      <c r="Y252841" s="109"/>
    </row>
    <row r="252842" spans="25:25" x14ac:dyDescent="0.25">
      <c r="Y252842" s="109"/>
    </row>
    <row r="252843" spans="25:25" x14ac:dyDescent="0.25">
      <c r="Y252843" s="109"/>
    </row>
    <row r="252844" spans="25:25" x14ac:dyDescent="0.25">
      <c r="Y252844" s="109"/>
    </row>
    <row r="252845" spans="25:25" x14ac:dyDescent="0.25">
      <c r="Y252845" s="109"/>
    </row>
    <row r="252846" spans="25:25" x14ac:dyDescent="0.25">
      <c r="Y252846" s="109"/>
    </row>
    <row r="252847" spans="25:25" x14ac:dyDescent="0.25">
      <c r="Y252847" s="109"/>
    </row>
    <row r="252848" spans="25:25" x14ac:dyDescent="0.25">
      <c r="Y252848" s="109"/>
    </row>
    <row r="252849" spans="25:25" x14ac:dyDescent="0.25">
      <c r="Y252849" s="109"/>
    </row>
    <row r="252850" spans="25:25" x14ac:dyDescent="0.25">
      <c r="Y252850" s="109"/>
    </row>
    <row r="252851" spans="25:25" x14ac:dyDescent="0.25">
      <c r="Y252851" s="109"/>
    </row>
    <row r="252852" spans="25:25" x14ac:dyDescent="0.25">
      <c r="Y252852" s="109"/>
    </row>
    <row r="252853" spans="25:25" x14ac:dyDescent="0.25">
      <c r="Y252853" s="109"/>
    </row>
    <row r="252854" spans="25:25" x14ac:dyDescent="0.25">
      <c r="Y252854" s="109"/>
    </row>
    <row r="252855" spans="25:25" x14ac:dyDescent="0.25">
      <c r="Y252855" s="109"/>
    </row>
    <row r="252856" spans="25:25" x14ac:dyDescent="0.25">
      <c r="Y252856" s="109"/>
    </row>
    <row r="252857" spans="25:25" x14ac:dyDescent="0.25">
      <c r="Y252857" s="109"/>
    </row>
    <row r="252858" spans="25:25" x14ac:dyDescent="0.25">
      <c r="Y252858" s="109"/>
    </row>
    <row r="252859" spans="25:25" x14ac:dyDescent="0.25">
      <c r="Y252859" s="109"/>
    </row>
    <row r="252860" spans="25:25" x14ac:dyDescent="0.25">
      <c r="Y252860" s="109"/>
    </row>
    <row r="252861" spans="25:25" x14ac:dyDescent="0.25">
      <c r="Y252861" s="109"/>
    </row>
    <row r="252862" spans="25:25" x14ac:dyDescent="0.25">
      <c r="Y252862" s="109"/>
    </row>
    <row r="252863" spans="25:25" x14ac:dyDescent="0.25">
      <c r="Y252863" s="109"/>
    </row>
    <row r="252864" spans="25:25" x14ac:dyDescent="0.25">
      <c r="Y252864" s="109"/>
    </row>
    <row r="252865" spans="25:25" x14ac:dyDescent="0.25">
      <c r="Y252865" s="109"/>
    </row>
    <row r="252866" spans="25:25" x14ac:dyDescent="0.25">
      <c r="Y252866" s="109"/>
    </row>
    <row r="252867" spans="25:25" x14ac:dyDescent="0.25">
      <c r="Y252867" s="109"/>
    </row>
    <row r="252868" spans="25:25" x14ac:dyDescent="0.25">
      <c r="Y252868" s="109"/>
    </row>
    <row r="252869" spans="25:25" x14ac:dyDescent="0.25">
      <c r="Y252869" s="109"/>
    </row>
    <row r="252870" spans="25:25" x14ac:dyDescent="0.25">
      <c r="Y252870" s="109"/>
    </row>
    <row r="252871" spans="25:25" x14ac:dyDescent="0.25">
      <c r="Y252871" s="109"/>
    </row>
    <row r="252872" spans="25:25" x14ac:dyDescent="0.25">
      <c r="Y252872" s="109"/>
    </row>
    <row r="252873" spans="25:25" x14ac:dyDescent="0.25">
      <c r="Y252873" s="109"/>
    </row>
    <row r="252874" spans="25:25" x14ac:dyDescent="0.25">
      <c r="Y252874" s="109"/>
    </row>
    <row r="252875" spans="25:25" x14ac:dyDescent="0.25">
      <c r="Y252875" s="109"/>
    </row>
    <row r="252876" spans="25:25" x14ac:dyDescent="0.25">
      <c r="Y252876" s="109"/>
    </row>
    <row r="252877" spans="25:25" x14ac:dyDescent="0.25">
      <c r="Y252877" s="109"/>
    </row>
    <row r="252878" spans="25:25" x14ac:dyDescent="0.25">
      <c r="Y252878" s="109"/>
    </row>
    <row r="252879" spans="25:25" x14ac:dyDescent="0.25">
      <c r="Y252879" s="109"/>
    </row>
    <row r="252880" spans="25:25" x14ac:dyDescent="0.25">
      <c r="Y252880" s="109"/>
    </row>
    <row r="252881" spans="25:25" x14ac:dyDescent="0.25">
      <c r="Y252881" s="109"/>
    </row>
    <row r="252882" spans="25:25" x14ac:dyDescent="0.25">
      <c r="Y252882" s="109"/>
    </row>
    <row r="252883" spans="25:25" x14ac:dyDescent="0.25">
      <c r="Y252883" s="109"/>
    </row>
    <row r="252884" spans="25:25" x14ac:dyDescent="0.25">
      <c r="Y252884" s="109"/>
    </row>
    <row r="252885" spans="25:25" x14ac:dyDescent="0.25">
      <c r="Y252885" s="109"/>
    </row>
    <row r="252886" spans="25:25" x14ac:dyDescent="0.25">
      <c r="Y252886" s="109"/>
    </row>
    <row r="252887" spans="25:25" x14ac:dyDescent="0.25">
      <c r="Y252887" s="109"/>
    </row>
    <row r="252888" spans="25:25" x14ac:dyDescent="0.25">
      <c r="Y252888" s="109"/>
    </row>
    <row r="252889" spans="25:25" x14ac:dyDescent="0.25">
      <c r="Y252889" s="109"/>
    </row>
    <row r="252890" spans="25:25" x14ac:dyDescent="0.25">
      <c r="Y252890" s="109"/>
    </row>
    <row r="252891" spans="25:25" x14ac:dyDescent="0.25">
      <c r="Y252891" s="109"/>
    </row>
    <row r="252892" spans="25:25" x14ac:dyDescent="0.25">
      <c r="Y252892" s="109"/>
    </row>
    <row r="252893" spans="25:25" x14ac:dyDescent="0.25">
      <c r="Y252893" s="109"/>
    </row>
    <row r="252894" spans="25:25" x14ac:dyDescent="0.25">
      <c r="Y252894" s="109"/>
    </row>
    <row r="252895" spans="25:25" x14ac:dyDescent="0.25">
      <c r="Y252895" s="109"/>
    </row>
    <row r="252896" spans="25:25" x14ac:dyDescent="0.25">
      <c r="Y252896" s="109"/>
    </row>
    <row r="252897" spans="25:25" x14ac:dyDescent="0.25">
      <c r="Y252897" s="109"/>
    </row>
    <row r="252898" spans="25:25" x14ac:dyDescent="0.25">
      <c r="Y252898" s="109"/>
    </row>
    <row r="252899" spans="25:25" x14ac:dyDescent="0.25">
      <c r="Y252899" s="109"/>
    </row>
    <row r="252900" spans="25:25" x14ac:dyDescent="0.25">
      <c r="Y252900" s="109"/>
    </row>
    <row r="252901" spans="25:25" x14ac:dyDescent="0.25">
      <c r="Y252901" s="109"/>
    </row>
    <row r="252902" spans="25:25" x14ac:dyDescent="0.25">
      <c r="Y252902" s="109"/>
    </row>
    <row r="252903" spans="25:25" x14ac:dyDescent="0.25">
      <c r="Y252903" s="109"/>
    </row>
    <row r="252904" spans="25:25" x14ac:dyDescent="0.25">
      <c r="Y252904" s="109"/>
    </row>
    <row r="252905" spans="25:25" x14ac:dyDescent="0.25">
      <c r="Y252905" s="109"/>
    </row>
    <row r="252906" spans="25:25" x14ac:dyDescent="0.25">
      <c r="Y252906" s="109"/>
    </row>
    <row r="252907" spans="25:25" x14ac:dyDescent="0.25">
      <c r="Y252907" s="109"/>
    </row>
    <row r="252908" spans="25:25" x14ac:dyDescent="0.25">
      <c r="Y252908" s="109"/>
    </row>
    <row r="252909" spans="25:25" x14ac:dyDescent="0.25">
      <c r="Y252909" s="109"/>
    </row>
    <row r="252910" spans="25:25" x14ac:dyDescent="0.25">
      <c r="Y252910" s="109"/>
    </row>
    <row r="252911" spans="25:25" x14ac:dyDescent="0.25">
      <c r="Y252911" s="109"/>
    </row>
    <row r="252912" spans="25:25" x14ac:dyDescent="0.25">
      <c r="Y252912" s="109"/>
    </row>
    <row r="252913" spans="25:25" x14ac:dyDescent="0.25">
      <c r="Y252913" s="109"/>
    </row>
    <row r="252914" spans="25:25" x14ac:dyDescent="0.25">
      <c r="Y252914" s="109"/>
    </row>
    <row r="252915" spans="25:25" x14ac:dyDescent="0.25">
      <c r="Y252915" s="109"/>
    </row>
    <row r="252916" spans="25:25" x14ac:dyDescent="0.25">
      <c r="Y252916" s="109"/>
    </row>
    <row r="252917" spans="25:25" x14ac:dyDescent="0.25">
      <c r="Y252917" s="109"/>
    </row>
    <row r="252918" spans="25:25" x14ac:dyDescent="0.25">
      <c r="Y252918" s="109"/>
    </row>
    <row r="252919" spans="25:25" x14ac:dyDescent="0.25">
      <c r="Y252919" s="109"/>
    </row>
    <row r="252920" spans="25:25" x14ac:dyDescent="0.25">
      <c r="Y252920" s="109"/>
    </row>
    <row r="252921" spans="25:25" x14ac:dyDescent="0.25">
      <c r="Y252921" s="109"/>
    </row>
    <row r="252922" spans="25:25" x14ac:dyDescent="0.25">
      <c r="Y252922" s="109"/>
    </row>
    <row r="252923" spans="25:25" x14ac:dyDescent="0.25">
      <c r="Y252923" s="109"/>
    </row>
    <row r="252924" spans="25:25" x14ac:dyDescent="0.25">
      <c r="Y252924" s="109"/>
    </row>
    <row r="252925" spans="25:25" x14ac:dyDescent="0.25">
      <c r="Y252925" s="109"/>
    </row>
    <row r="252926" spans="25:25" x14ac:dyDescent="0.25">
      <c r="Y252926" s="109"/>
    </row>
    <row r="252927" spans="25:25" x14ac:dyDescent="0.25">
      <c r="Y252927" s="109"/>
    </row>
    <row r="252928" spans="25:25" x14ac:dyDescent="0.25">
      <c r="Y252928" s="109"/>
    </row>
    <row r="252929" spans="25:25" x14ac:dyDescent="0.25">
      <c r="Y252929" s="109"/>
    </row>
    <row r="252930" spans="25:25" x14ac:dyDescent="0.25">
      <c r="Y252930" s="109"/>
    </row>
    <row r="252931" spans="25:25" x14ac:dyDescent="0.25">
      <c r="Y252931" s="109"/>
    </row>
    <row r="252932" spans="25:25" x14ac:dyDescent="0.25">
      <c r="Y252932" s="109"/>
    </row>
    <row r="252933" spans="25:25" x14ac:dyDescent="0.25">
      <c r="Y252933" s="109"/>
    </row>
    <row r="252934" spans="25:25" x14ac:dyDescent="0.25">
      <c r="Y252934" s="109"/>
    </row>
    <row r="252935" spans="25:25" x14ac:dyDescent="0.25">
      <c r="Y252935" s="109"/>
    </row>
    <row r="252936" spans="25:25" x14ac:dyDescent="0.25">
      <c r="Y252936" s="109"/>
    </row>
    <row r="252937" spans="25:25" x14ac:dyDescent="0.25">
      <c r="Y252937" s="109"/>
    </row>
    <row r="252938" spans="25:25" x14ac:dyDescent="0.25">
      <c r="Y252938" s="109"/>
    </row>
    <row r="252939" spans="25:25" x14ac:dyDescent="0.25">
      <c r="Y252939" s="109"/>
    </row>
    <row r="252940" spans="25:25" x14ac:dyDescent="0.25">
      <c r="Y252940" s="109"/>
    </row>
    <row r="252941" spans="25:25" x14ac:dyDescent="0.25">
      <c r="Y252941" s="109"/>
    </row>
    <row r="252942" spans="25:25" x14ac:dyDescent="0.25">
      <c r="Y252942" s="109"/>
    </row>
    <row r="252943" spans="25:25" x14ac:dyDescent="0.25">
      <c r="Y252943" s="109"/>
    </row>
    <row r="252944" spans="25:25" x14ac:dyDescent="0.25">
      <c r="Y252944" s="109"/>
    </row>
    <row r="252945" spans="25:25" x14ac:dyDescent="0.25">
      <c r="Y252945" s="109"/>
    </row>
    <row r="252946" spans="25:25" x14ac:dyDescent="0.25">
      <c r="Y252946" s="109"/>
    </row>
    <row r="252947" spans="25:25" x14ac:dyDescent="0.25">
      <c r="Y252947" s="109"/>
    </row>
    <row r="252948" spans="25:25" x14ac:dyDescent="0.25">
      <c r="Y252948" s="109"/>
    </row>
    <row r="252949" spans="25:25" x14ac:dyDescent="0.25">
      <c r="Y252949" s="109"/>
    </row>
    <row r="252950" spans="25:25" x14ac:dyDescent="0.25">
      <c r="Y252950" s="109"/>
    </row>
    <row r="252951" spans="25:25" x14ac:dyDescent="0.25">
      <c r="Y252951" s="109"/>
    </row>
    <row r="252952" spans="25:25" x14ac:dyDescent="0.25">
      <c r="Y252952" s="109"/>
    </row>
    <row r="252953" spans="25:25" x14ac:dyDescent="0.25">
      <c r="Y252953" s="109"/>
    </row>
    <row r="252954" spans="25:25" x14ac:dyDescent="0.25">
      <c r="Y252954" s="109"/>
    </row>
    <row r="252955" spans="25:25" x14ac:dyDescent="0.25">
      <c r="Y252955" s="109"/>
    </row>
    <row r="252956" spans="25:25" x14ac:dyDescent="0.25">
      <c r="Y252956" s="109"/>
    </row>
    <row r="252957" spans="25:25" x14ac:dyDescent="0.25">
      <c r="Y252957" s="109"/>
    </row>
    <row r="252958" spans="25:25" x14ac:dyDescent="0.25">
      <c r="Y252958" s="109"/>
    </row>
    <row r="252959" spans="25:25" x14ac:dyDescent="0.25">
      <c r="Y252959" s="109"/>
    </row>
    <row r="252960" spans="25:25" x14ac:dyDescent="0.25">
      <c r="Y252960" s="109"/>
    </row>
    <row r="252961" spans="25:25" x14ac:dyDescent="0.25">
      <c r="Y252961" s="109"/>
    </row>
    <row r="252962" spans="25:25" x14ac:dyDescent="0.25">
      <c r="Y252962" s="109"/>
    </row>
    <row r="252963" spans="25:25" x14ac:dyDescent="0.25">
      <c r="Y252963" s="109"/>
    </row>
    <row r="252964" spans="25:25" x14ac:dyDescent="0.25">
      <c r="Y252964" s="109"/>
    </row>
    <row r="252965" spans="25:25" x14ac:dyDescent="0.25">
      <c r="Y252965" s="109"/>
    </row>
    <row r="252966" spans="25:25" x14ac:dyDescent="0.25">
      <c r="Y252966" s="109"/>
    </row>
    <row r="252967" spans="25:25" x14ac:dyDescent="0.25">
      <c r="Y252967" s="109"/>
    </row>
    <row r="252968" spans="25:25" x14ac:dyDescent="0.25">
      <c r="Y252968" s="109"/>
    </row>
    <row r="252969" spans="25:25" x14ac:dyDescent="0.25">
      <c r="Y252969" s="109"/>
    </row>
    <row r="252970" spans="25:25" x14ac:dyDescent="0.25">
      <c r="Y252970" s="109"/>
    </row>
    <row r="252971" spans="25:25" x14ac:dyDescent="0.25">
      <c r="Y252971" s="109"/>
    </row>
    <row r="252972" spans="25:25" x14ac:dyDescent="0.25">
      <c r="Y252972" s="109"/>
    </row>
    <row r="252973" spans="25:25" x14ac:dyDescent="0.25">
      <c r="Y252973" s="109"/>
    </row>
    <row r="252974" spans="25:25" x14ac:dyDescent="0.25">
      <c r="Y252974" s="109"/>
    </row>
    <row r="252975" spans="25:25" x14ac:dyDescent="0.25">
      <c r="Y252975" s="109"/>
    </row>
    <row r="252976" spans="25:25" x14ac:dyDescent="0.25">
      <c r="Y252976" s="109"/>
    </row>
    <row r="252977" spans="25:25" x14ac:dyDescent="0.25">
      <c r="Y252977" s="109"/>
    </row>
    <row r="252978" spans="25:25" x14ac:dyDescent="0.25">
      <c r="Y252978" s="109"/>
    </row>
    <row r="252979" spans="25:25" x14ac:dyDescent="0.25">
      <c r="Y252979" s="109"/>
    </row>
    <row r="252980" spans="25:25" x14ac:dyDescent="0.25">
      <c r="Y252980" s="109"/>
    </row>
    <row r="252981" spans="25:25" x14ac:dyDescent="0.25">
      <c r="Y252981" s="109"/>
    </row>
    <row r="252982" spans="25:25" x14ac:dyDescent="0.25">
      <c r="Y252982" s="109"/>
    </row>
    <row r="252983" spans="25:25" x14ac:dyDescent="0.25">
      <c r="Y252983" s="109"/>
    </row>
    <row r="252984" spans="25:25" x14ac:dyDescent="0.25">
      <c r="Y252984" s="109"/>
    </row>
    <row r="252985" spans="25:25" x14ac:dyDescent="0.25">
      <c r="Y252985" s="109"/>
    </row>
    <row r="252986" spans="25:25" x14ac:dyDescent="0.25">
      <c r="Y252986" s="109"/>
    </row>
    <row r="252987" spans="25:25" x14ac:dyDescent="0.25">
      <c r="Y252987" s="109"/>
    </row>
    <row r="252988" spans="25:25" x14ac:dyDescent="0.25">
      <c r="Y252988" s="109"/>
    </row>
    <row r="252989" spans="25:25" x14ac:dyDescent="0.25">
      <c r="Y252989" s="109"/>
    </row>
    <row r="252990" spans="25:25" x14ac:dyDescent="0.25">
      <c r="Y252990" s="109"/>
    </row>
    <row r="252991" spans="25:25" x14ac:dyDescent="0.25">
      <c r="Y252991" s="109"/>
    </row>
    <row r="252992" spans="25:25" x14ac:dyDescent="0.25">
      <c r="Y252992" s="109"/>
    </row>
    <row r="252993" spans="25:25" x14ac:dyDescent="0.25">
      <c r="Y252993" s="109"/>
    </row>
    <row r="252994" spans="25:25" x14ac:dyDescent="0.25">
      <c r="Y252994" s="109"/>
    </row>
    <row r="252995" spans="25:25" x14ac:dyDescent="0.25">
      <c r="Y252995" s="109"/>
    </row>
    <row r="252996" spans="25:25" x14ac:dyDescent="0.25">
      <c r="Y252996" s="109"/>
    </row>
    <row r="252997" spans="25:25" x14ac:dyDescent="0.25">
      <c r="Y252997" s="109"/>
    </row>
    <row r="252998" spans="25:25" x14ac:dyDescent="0.25">
      <c r="Y252998" s="109"/>
    </row>
    <row r="252999" spans="25:25" x14ac:dyDescent="0.25">
      <c r="Y252999" s="109"/>
    </row>
    <row r="253000" spans="25:25" x14ac:dyDescent="0.25">
      <c r="Y253000" s="109"/>
    </row>
    <row r="253001" spans="25:25" x14ac:dyDescent="0.25">
      <c r="Y253001" s="109"/>
    </row>
    <row r="253002" spans="25:25" x14ac:dyDescent="0.25">
      <c r="Y253002" s="109"/>
    </row>
    <row r="253003" spans="25:25" x14ac:dyDescent="0.25">
      <c r="Y253003" s="109"/>
    </row>
    <row r="253004" spans="25:25" x14ac:dyDescent="0.25">
      <c r="Y253004" s="109"/>
    </row>
    <row r="253005" spans="25:25" x14ac:dyDescent="0.25">
      <c r="Y253005" s="109"/>
    </row>
    <row r="253006" spans="25:25" x14ac:dyDescent="0.25">
      <c r="Y253006" s="109"/>
    </row>
    <row r="253007" spans="25:25" x14ac:dyDescent="0.25">
      <c r="Y253007" s="109"/>
    </row>
    <row r="253008" spans="25:25" x14ac:dyDescent="0.25">
      <c r="Y253008" s="109"/>
    </row>
    <row r="253009" spans="25:25" x14ac:dyDescent="0.25">
      <c r="Y253009" s="109"/>
    </row>
    <row r="253010" spans="25:25" x14ac:dyDescent="0.25">
      <c r="Y253010" s="109"/>
    </row>
    <row r="253011" spans="25:25" x14ac:dyDescent="0.25">
      <c r="Y253011" s="109"/>
    </row>
    <row r="253012" spans="25:25" x14ac:dyDescent="0.25">
      <c r="Y253012" s="109"/>
    </row>
    <row r="253013" spans="25:25" x14ac:dyDescent="0.25">
      <c r="Y253013" s="109"/>
    </row>
    <row r="253014" spans="25:25" x14ac:dyDescent="0.25">
      <c r="Y253014" s="109"/>
    </row>
    <row r="253015" spans="25:25" x14ac:dyDescent="0.25">
      <c r="Y253015" s="109"/>
    </row>
    <row r="253016" spans="25:25" x14ac:dyDescent="0.25">
      <c r="Y253016" s="109"/>
    </row>
    <row r="253017" spans="25:25" x14ac:dyDescent="0.25">
      <c r="Y253017" s="109"/>
    </row>
    <row r="253018" spans="25:25" x14ac:dyDescent="0.25">
      <c r="Y253018" s="109"/>
    </row>
    <row r="253019" spans="25:25" x14ac:dyDescent="0.25">
      <c r="Y253019" s="109"/>
    </row>
    <row r="253020" spans="25:25" x14ac:dyDescent="0.25">
      <c r="Y253020" s="109"/>
    </row>
    <row r="253021" spans="25:25" x14ac:dyDescent="0.25">
      <c r="Y253021" s="109"/>
    </row>
    <row r="253022" spans="25:25" x14ac:dyDescent="0.25">
      <c r="Y253022" s="109"/>
    </row>
    <row r="253023" spans="25:25" x14ac:dyDescent="0.25">
      <c r="Y253023" s="109"/>
    </row>
    <row r="253024" spans="25:25" x14ac:dyDescent="0.25">
      <c r="Y253024" s="109"/>
    </row>
    <row r="253025" spans="25:25" x14ac:dyDescent="0.25">
      <c r="Y253025" s="109"/>
    </row>
    <row r="253026" spans="25:25" x14ac:dyDescent="0.25">
      <c r="Y253026" s="109"/>
    </row>
    <row r="253027" spans="25:25" x14ac:dyDescent="0.25">
      <c r="Y253027" s="109"/>
    </row>
    <row r="253028" spans="25:25" x14ac:dyDescent="0.25">
      <c r="Y253028" s="109"/>
    </row>
    <row r="253029" spans="25:25" x14ac:dyDescent="0.25">
      <c r="Y253029" s="109"/>
    </row>
    <row r="253030" spans="25:25" x14ac:dyDescent="0.25">
      <c r="Y253030" s="109"/>
    </row>
    <row r="253031" spans="25:25" x14ac:dyDescent="0.25">
      <c r="Y253031" s="109"/>
    </row>
    <row r="253032" spans="25:25" x14ac:dyDescent="0.25">
      <c r="Y253032" s="109"/>
    </row>
    <row r="253033" spans="25:25" x14ac:dyDescent="0.25">
      <c r="Y253033" s="109"/>
    </row>
    <row r="253034" spans="25:25" x14ac:dyDescent="0.25">
      <c r="Y253034" s="109"/>
    </row>
    <row r="253035" spans="25:25" x14ac:dyDescent="0.25">
      <c r="Y253035" s="109"/>
    </row>
    <row r="253036" spans="25:25" x14ac:dyDescent="0.25">
      <c r="Y253036" s="109"/>
    </row>
    <row r="253037" spans="25:25" x14ac:dyDescent="0.25">
      <c r="Y253037" s="109"/>
    </row>
    <row r="253038" spans="25:25" x14ac:dyDescent="0.25">
      <c r="Y253038" s="109"/>
    </row>
    <row r="253039" spans="25:25" x14ac:dyDescent="0.25">
      <c r="Y253039" s="109"/>
    </row>
    <row r="253040" spans="25:25" x14ac:dyDescent="0.25">
      <c r="Y253040" s="109"/>
    </row>
    <row r="253041" spans="25:25" x14ac:dyDescent="0.25">
      <c r="Y253041" s="109"/>
    </row>
    <row r="253042" spans="25:25" x14ac:dyDescent="0.25">
      <c r="Y253042" s="109"/>
    </row>
    <row r="253043" spans="25:25" x14ac:dyDescent="0.25">
      <c r="Y253043" s="109"/>
    </row>
    <row r="253044" spans="25:25" x14ac:dyDescent="0.25">
      <c r="Y253044" s="109"/>
    </row>
    <row r="253045" spans="25:25" x14ac:dyDescent="0.25">
      <c r="Y253045" s="109"/>
    </row>
    <row r="253046" spans="25:25" x14ac:dyDescent="0.25">
      <c r="Y253046" s="109"/>
    </row>
    <row r="253047" spans="25:25" x14ac:dyDescent="0.25">
      <c r="Y253047" s="109"/>
    </row>
    <row r="253048" spans="25:25" x14ac:dyDescent="0.25">
      <c r="Y253048" s="109"/>
    </row>
    <row r="253049" spans="25:25" x14ac:dyDescent="0.25">
      <c r="Y253049" s="109"/>
    </row>
    <row r="253050" spans="25:25" x14ac:dyDescent="0.25">
      <c r="Y253050" s="109"/>
    </row>
    <row r="253051" spans="25:25" x14ac:dyDescent="0.25">
      <c r="Y253051" s="109"/>
    </row>
    <row r="253052" spans="25:25" x14ac:dyDescent="0.25">
      <c r="Y253052" s="109"/>
    </row>
    <row r="253053" spans="25:25" x14ac:dyDescent="0.25">
      <c r="Y253053" s="109"/>
    </row>
    <row r="253054" spans="25:25" x14ac:dyDescent="0.25">
      <c r="Y253054" s="109"/>
    </row>
    <row r="253055" spans="25:25" x14ac:dyDescent="0.25">
      <c r="Y253055" s="109"/>
    </row>
    <row r="253056" spans="25:25" x14ac:dyDescent="0.25">
      <c r="Y253056" s="109"/>
    </row>
    <row r="253057" spans="25:25" x14ac:dyDescent="0.25">
      <c r="Y253057" s="109"/>
    </row>
    <row r="253058" spans="25:25" x14ac:dyDescent="0.25">
      <c r="Y253058" s="109"/>
    </row>
    <row r="253059" spans="25:25" x14ac:dyDescent="0.25">
      <c r="Y253059" s="109"/>
    </row>
    <row r="253060" spans="25:25" x14ac:dyDescent="0.25">
      <c r="Y253060" s="109"/>
    </row>
    <row r="253061" spans="25:25" x14ac:dyDescent="0.25">
      <c r="Y253061" s="109"/>
    </row>
    <row r="253062" spans="25:25" x14ac:dyDescent="0.25">
      <c r="Y253062" s="109"/>
    </row>
    <row r="253063" spans="25:25" x14ac:dyDescent="0.25">
      <c r="Y253063" s="109"/>
    </row>
    <row r="253064" spans="25:25" x14ac:dyDescent="0.25">
      <c r="Y253064" s="109"/>
    </row>
    <row r="253065" spans="25:25" x14ac:dyDescent="0.25">
      <c r="Y253065" s="109"/>
    </row>
    <row r="253066" spans="25:25" x14ac:dyDescent="0.25">
      <c r="Y253066" s="109"/>
    </row>
    <row r="253067" spans="25:25" x14ac:dyDescent="0.25">
      <c r="Y253067" s="109"/>
    </row>
    <row r="253068" spans="25:25" x14ac:dyDescent="0.25">
      <c r="Y253068" s="109"/>
    </row>
    <row r="253069" spans="25:25" x14ac:dyDescent="0.25">
      <c r="Y253069" s="109"/>
    </row>
    <row r="253070" spans="25:25" x14ac:dyDescent="0.25">
      <c r="Y253070" s="109"/>
    </row>
    <row r="253071" spans="25:25" x14ac:dyDescent="0.25">
      <c r="Y253071" s="109"/>
    </row>
    <row r="253072" spans="25:25" x14ac:dyDescent="0.25">
      <c r="Y253072" s="109"/>
    </row>
    <row r="253073" spans="25:25" x14ac:dyDescent="0.25">
      <c r="Y253073" s="109"/>
    </row>
    <row r="253074" spans="25:25" x14ac:dyDescent="0.25">
      <c r="Y253074" s="109"/>
    </row>
    <row r="253075" spans="25:25" x14ac:dyDescent="0.25">
      <c r="Y253075" s="109"/>
    </row>
    <row r="253076" spans="25:25" x14ac:dyDescent="0.25">
      <c r="Y253076" s="109"/>
    </row>
    <row r="253077" spans="25:25" x14ac:dyDescent="0.25">
      <c r="Y253077" s="109"/>
    </row>
    <row r="253078" spans="25:25" x14ac:dyDescent="0.25">
      <c r="Y253078" s="109"/>
    </row>
    <row r="253079" spans="25:25" x14ac:dyDescent="0.25">
      <c r="Y253079" s="109"/>
    </row>
    <row r="253080" spans="25:25" x14ac:dyDescent="0.25">
      <c r="Y253080" s="109"/>
    </row>
    <row r="253081" spans="25:25" x14ac:dyDescent="0.25">
      <c r="Y253081" s="109"/>
    </row>
    <row r="253082" spans="25:25" x14ac:dyDescent="0.25">
      <c r="Y253082" s="109"/>
    </row>
    <row r="253083" spans="25:25" x14ac:dyDescent="0.25">
      <c r="Y253083" s="109"/>
    </row>
    <row r="253084" spans="25:25" x14ac:dyDescent="0.25">
      <c r="Y253084" s="109"/>
    </row>
    <row r="253085" spans="25:25" x14ac:dyDescent="0.25">
      <c r="Y253085" s="109"/>
    </row>
    <row r="253086" spans="25:25" x14ac:dyDescent="0.25">
      <c r="Y253086" s="109"/>
    </row>
    <row r="253087" spans="25:25" x14ac:dyDescent="0.25">
      <c r="Y253087" s="109"/>
    </row>
    <row r="253088" spans="25:25" x14ac:dyDescent="0.25">
      <c r="Y253088" s="109"/>
    </row>
    <row r="253089" spans="25:25" x14ac:dyDescent="0.25">
      <c r="Y253089" s="109"/>
    </row>
    <row r="253090" spans="25:25" x14ac:dyDescent="0.25">
      <c r="Y253090" s="109"/>
    </row>
    <row r="253091" spans="25:25" x14ac:dyDescent="0.25">
      <c r="Y253091" s="109"/>
    </row>
    <row r="253092" spans="25:25" x14ac:dyDescent="0.25">
      <c r="Y253092" s="109"/>
    </row>
    <row r="253093" spans="25:25" x14ac:dyDescent="0.25">
      <c r="Y253093" s="109"/>
    </row>
    <row r="253094" spans="25:25" x14ac:dyDescent="0.25">
      <c r="Y253094" s="109"/>
    </row>
    <row r="253095" spans="25:25" x14ac:dyDescent="0.25">
      <c r="Y253095" s="109"/>
    </row>
    <row r="253096" spans="25:25" x14ac:dyDescent="0.25">
      <c r="Y253096" s="109"/>
    </row>
    <row r="253097" spans="25:25" x14ac:dyDescent="0.25">
      <c r="Y253097" s="109"/>
    </row>
    <row r="253098" spans="25:25" x14ac:dyDescent="0.25">
      <c r="Y253098" s="109"/>
    </row>
    <row r="253099" spans="25:25" x14ac:dyDescent="0.25">
      <c r="Y253099" s="109"/>
    </row>
    <row r="253100" spans="25:25" x14ac:dyDescent="0.25">
      <c r="Y253100" s="109"/>
    </row>
    <row r="253101" spans="25:25" x14ac:dyDescent="0.25">
      <c r="Y253101" s="109"/>
    </row>
    <row r="253102" spans="25:25" x14ac:dyDescent="0.25">
      <c r="Y253102" s="109"/>
    </row>
    <row r="253103" spans="25:25" x14ac:dyDescent="0.25">
      <c r="Y253103" s="109"/>
    </row>
    <row r="253104" spans="25:25" x14ac:dyDescent="0.25">
      <c r="Y253104" s="109"/>
    </row>
    <row r="253105" spans="25:25" x14ac:dyDescent="0.25">
      <c r="Y253105" s="109"/>
    </row>
    <row r="253106" spans="25:25" x14ac:dyDescent="0.25">
      <c r="Y253106" s="109"/>
    </row>
    <row r="253107" spans="25:25" x14ac:dyDescent="0.25">
      <c r="Y253107" s="109"/>
    </row>
    <row r="253108" spans="25:25" x14ac:dyDescent="0.25">
      <c r="Y253108" s="109"/>
    </row>
    <row r="253109" spans="25:25" x14ac:dyDescent="0.25">
      <c r="Y253109" s="109"/>
    </row>
    <row r="253110" spans="25:25" x14ac:dyDescent="0.25">
      <c r="Y253110" s="109"/>
    </row>
    <row r="253111" spans="25:25" x14ac:dyDescent="0.25">
      <c r="Y253111" s="109"/>
    </row>
    <row r="253112" spans="25:25" x14ac:dyDescent="0.25">
      <c r="Y253112" s="109"/>
    </row>
    <row r="253113" spans="25:25" x14ac:dyDescent="0.25">
      <c r="Y253113" s="109"/>
    </row>
    <row r="253114" spans="25:25" x14ac:dyDescent="0.25">
      <c r="Y253114" s="109"/>
    </row>
    <row r="253115" spans="25:25" x14ac:dyDescent="0.25">
      <c r="Y253115" s="109"/>
    </row>
    <row r="253116" spans="25:25" x14ac:dyDescent="0.25">
      <c r="Y253116" s="109"/>
    </row>
    <row r="253117" spans="25:25" x14ac:dyDescent="0.25">
      <c r="Y253117" s="109"/>
    </row>
    <row r="253118" spans="25:25" x14ac:dyDescent="0.25">
      <c r="Y253118" s="109"/>
    </row>
    <row r="253119" spans="25:25" x14ac:dyDescent="0.25">
      <c r="Y253119" s="109"/>
    </row>
    <row r="253120" spans="25:25" x14ac:dyDescent="0.25">
      <c r="Y253120" s="109"/>
    </row>
    <row r="253121" spans="25:25" x14ac:dyDescent="0.25">
      <c r="Y253121" s="109"/>
    </row>
    <row r="253122" spans="25:25" x14ac:dyDescent="0.25">
      <c r="Y253122" s="109"/>
    </row>
    <row r="253123" spans="25:25" x14ac:dyDescent="0.25">
      <c r="Y253123" s="109"/>
    </row>
    <row r="253124" spans="25:25" x14ac:dyDescent="0.25">
      <c r="Y253124" s="109"/>
    </row>
    <row r="253125" spans="25:25" x14ac:dyDescent="0.25">
      <c r="Y253125" s="109"/>
    </row>
    <row r="253126" spans="25:25" x14ac:dyDescent="0.25">
      <c r="Y253126" s="109"/>
    </row>
    <row r="253127" spans="25:25" x14ac:dyDescent="0.25">
      <c r="Y253127" s="109"/>
    </row>
    <row r="253128" spans="25:25" x14ac:dyDescent="0.25">
      <c r="Y253128" s="109"/>
    </row>
    <row r="253129" spans="25:25" x14ac:dyDescent="0.25">
      <c r="Y253129" s="109"/>
    </row>
    <row r="253130" spans="25:25" x14ac:dyDescent="0.25">
      <c r="Y253130" s="109"/>
    </row>
    <row r="253131" spans="25:25" x14ac:dyDescent="0.25">
      <c r="Y253131" s="109"/>
    </row>
    <row r="253132" spans="25:25" x14ac:dyDescent="0.25">
      <c r="Y253132" s="109"/>
    </row>
    <row r="253133" spans="25:25" x14ac:dyDescent="0.25">
      <c r="Y253133" s="109"/>
    </row>
    <row r="253134" spans="25:25" x14ac:dyDescent="0.25">
      <c r="Y253134" s="109"/>
    </row>
    <row r="253135" spans="25:25" x14ac:dyDescent="0.25">
      <c r="Y253135" s="109"/>
    </row>
    <row r="253136" spans="25:25" x14ac:dyDescent="0.25">
      <c r="Y253136" s="109"/>
    </row>
    <row r="253137" spans="25:25" x14ac:dyDescent="0.25">
      <c r="Y253137" s="109"/>
    </row>
    <row r="253138" spans="25:25" x14ac:dyDescent="0.25">
      <c r="Y253138" s="109"/>
    </row>
    <row r="253139" spans="25:25" x14ac:dyDescent="0.25">
      <c r="Y253139" s="109"/>
    </row>
    <row r="253140" spans="25:25" x14ac:dyDescent="0.25">
      <c r="Y253140" s="109"/>
    </row>
    <row r="253141" spans="25:25" x14ac:dyDescent="0.25">
      <c r="Y253141" s="109"/>
    </row>
    <row r="253142" spans="25:25" x14ac:dyDescent="0.25">
      <c r="Y253142" s="109"/>
    </row>
    <row r="253143" spans="25:25" x14ac:dyDescent="0.25">
      <c r="Y253143" s="109"/>
    </row>
    <row r="253144" spans="25:25" x14ac:dyDescent="0.25">
      <c r="Y253144" s="109"/>
    </row>
    <row r="253145" spans="25:25" x14ac:dyDescent="0.25">
      <c r="Y253145" s="109"/>
    </row>
    <row r="253146" spans="25:25" x14ac:dyDescent="0.25">
      <c r="Y253146" s="109"/>
    </row>
    <row r="253147" spans="25:25" x14ac:dyDescent="0.25">
      <c r="Y253147" s="109"/>
    </row>
    <row r="253148" spans="25:25" x14ac:dyDescent="0.25">
      <c r="Y253148" s="109"/>
    </row>
    <row r="253149" spans="25:25" x14ac:dyDescent="0.25">
      <c r="Y253149" s="109"/>
    </row>
    <row r="253150" spans="25:25" x14ac:dyDescent="0.25">
      <c r="Y253150" s="109"/>
    </row>
    <row r="253151" spans="25:25" x14ac:dyDescent="0.25">
      <c r="Y253151" s="109"/>
    </row>
    <row r="253152" spans="25:25" x14ac:dyDescent="0.25">
      <c r="Y253152" s="109"/>
    </row>
    <row r="253153" spans="25:25" x14ac:dyDescent="0.25">
      <c r="Y253153" s="109"/>
    </row>
    <row r="253154" spans="25:25" x14ac:dyDescent="0.25">
      <c r="Y253154" s="109"/>
    </row>
    <row r="253155" spans="25:25" x14ac:dyDescent="0.25">
      <c r="Y253155" s="109"/>
    </row>
    <row r="253156" spans="25:25" x14ac:dyDescent="0.25">
      <c r="Y253156" s="109"/>
    </row>
    <row r="253157" spans="25:25" x14ac:dyDescent="0.25">
      <c r="Y253157" s="109"/>
    </row>
    <row r="253158" spans="25:25" x14ac:dyDescent="0.25">
      <c r="Y253158" s="109"/>
    </row>
    <row r="253159" spans="25:25" x14ac:dyDescent="0.25">
      <c r="Y253159" s="109"/>
    </row>
    <row r="253160" spans="25:25" x14ac:dyDescent="0.25">
      <c r="Y253160" s="109"/>
    </row>
    <row r="253161" spans="25:25" x14ac:dyDescent="0.25">
      <c r="Y253161" s="109"/>
    </row>
    <row r="253162" spans="25:25" x14ac:dyDescent="0.25">
      <c r="Y253162" s="109"/>
    </row>
    <row r="253163" spans="25:25" x14ac:dyDescent="0.25">
      <c r="Y253163" s="109"/>
    </row>
    <row r="253164" spans="25:25" x14ac:dyDescent="0.25">
      <c r="Y253164" s="109"/>
    </row>
    <row r="253165" spans="25:25" x14ac:dyDescent="0.25">
      <c r="Y253165" s="109"/>
    </row>
    <row r="253166" spans="25:25" x14ac:dyDescent="0.25">
      <c r="Y253166" s="109"/>
    </row>
    <row r="253167" spans="25:25" x14ac:dyDescent="0.25">
      <c r="Y253167" s="109"/>
    </row>
    <row r="253168" spans="25:25" x14ac:dyDescent="0.25">
      <c r="Y253168" s="109"/>
    </row>
    <row r="253169" spans="25:25" x14ac:dyDescent="0.25">
      <c r="Y253169" s="109"/>
    </row>
    <row r="253170" spans="25:25" x14ac:dyDescent="0.25">
      <c r="Y253170" s="109"/>
    </row>
    <row r="253171" spans="25:25" x14ac:dyDescent="0.25">
      <c r="Y253171" s="109"/>
    </row>
    <row r="253172" spans="25:25" x14ac:dyDescent="0.25">
      <c r="Y253172" s="109"/>
    </row>
    <row r="253173" spans="25:25" x14ac:dyDescent="0.25">
      <c r="Y253173" s="109"/>
    </row>
    <row r="253174" spans="25:25" x14ac:dyDescent="0.25">
      <c r="Y253174" s="109"/>
    </row>
    <row r="253175" spans="25:25" x14ac:dyDescent="0.25">
      <c r="Y253175" s="109"/>
    </row>
    <row r="253176" spans="25:25" x14ac:dyDescent="0.25">
      <c r="Y253176" s="109"/>
    </row>
    <row r="253177" spans="25:25" x14ac:dyDescent="0.25">
      <c r="Y253177" s="109"/>
    </row>
    <row r="253178" spans="25:25" x14ac:dyDescent="0.25">
      <c r="Y253178" s="109"/>
    </row>
    <row r="253179" spans="25:25" x14ac:dyDescent="0.25">
      <c r="Y253179" s="109"/>
    </row>
    <row r="253180" spans="25:25" x14ac:dyDescent="0.25">
      <c r="Y253180" s="109"/>
    </row>
    <row r="253181" spans="25:25" x14ac:dyDescent="0.25">
      <c r="Y253181" s="109"/>
    </row>
    <row r="253182" spans="25:25" x14ac:dyDescent="0.25">
      <c r="Y253182" s="109"/>
    </row>
    <row r="253183" spans="25:25" x14ac:dyDescent="0.25">
      <c r="Y253183" s="109"/>
    </row>
    <row r="253184" spans="25:25" x14ac:dyDescent="0.25">
      <c r="Y253184" s="109"/>
    </row>
    <row r="253185" spans="25:25" x14ac:dyDescent="0.25">
      <c r="Y253185" s="109"/>
    </row>
    <row r="253186" spans="25:25" x14ac:dyDescent="0.25">
      <c r="Y253186" s="109"/>
    </row>
    <row r="253187" spans="25:25" x14ac:dyDescent="0.25">
      <c r="Y253187" s="109"/>
    </row>
    <row r="253188" spans="25:25" x14ac:dyDescent="0.25">
      <c r="Y253188" s="109"/>
    </row>
    <row r="253189" spans="25:25" x14ac:dyDescent="0.25">
      <c r="Y253189" s="109"/>
    </row>
    <row r="253190" spans="25:25" x14ac:dyDescent="0.25">
      <c r="Y253190" s="109"/>
    </row>
    <row r="253191" spans="25:25" x14ac:dyDescent="0.25">
      <c r="Y253191" s="109"/>
    </row>
    <row r="253192" spans="25:25" x14ac:dyDescent="0.25">
      <c r="Y253192" s="109"/>
    </row>
    <row r="253193" spans="25:25" x14ac:dyDescent="0.25">
      <c r="Y253193" s="109"/>
    </row>
    <row r="253194" spans="25:25" x14ac:dyDescent="0.25">
      <c r="Y253194" s="109"/>
    </row>
    <row r="253195" spans="25:25" x14ac:dyDescent="0.25">
      <c r="Y253195" s="109"/>
    </row>
    <row r="253196" spans="25:25" x14ac:dyDescent="0.25">
      <c r="Y253196" s="109"/>
    </row>
    <row r="253197" spans="25:25" x14ac:dyDescent="0.25">
      <c r="Y253197" s="109"/>
    </row>
    <row r="253198" spans="25:25" x14ac:dyDescent="0.25">
      <c r="Y253198" s="109"/>
    </row>
    <row r="253199" spans="25:25" x14ac:dyDescent="0.25">
      <c r="Y253199" s="109"/>
    </row>
    <row r="253200" spans="25:25" x14ac:dyDescent="0.25">
      <c r="Y253200" s="109"/>
    </row>
    <row r="253201" spans="25:25" x14ac:dyDescent="0.25">
      <c r="Y253201" s="109"/>
    </row>
    <row r="253202" spans="25:25" x14ac:dyDescent="0.25">
      <c r="Y253202" s="109"/>
    </row>
    <row r="253203" spans="25:25" x14ac:dyDescent="0.25">
      <c r="Y253203" s="109"/>
    </row>
    <row r="253204" spans="25:25" x14ac:dyDescent="0.25">
      <c r="Y253204" s="109"/>
    </row>
    <row r="253205" spans="25:25" x14ac:dyDescent="0.25">
      <c r="Y253205" s="109"/>
    </row>
    <row r="253206" spans="25:25" x14ac:dyDescent="0.25">
      <c r="Y253206" s="109"/>
    </row>
    <row r="253207" spans="25:25" x14ac:dyDescent="0.25">
      <c r="Y253207" s="109"/>
    </row>
    <row r="253208" spans="25:25" x14ac:dyDescent="0.25">
      <c r="Y253208" s="109"/>
    </row>
    <row r="253209" spans="25:25" x14ac:dyDescent="0.25">
      <c r="Y253209" s="109"/>
    </row>
    <row r="253210" spans="25:25" x14ac:dyDescent="0.25">
      <c r="Y253210" s="109"/>
    </row>
    <row r="253211" spans="25:25" x14ac:dyDescent="0.25">
      <c r="Y253211" s="109"/>
    </row>
    <row r="253212" spans="25:25" x14ac:dyDescent="0.25">
      <c r="Y253212" s="109"/>
    </row>
    <row r="253213" spans="25:25" x14ac:dyDescent="0.25">
      <c r="Y253213" s="109"/>
    </row>
    <row r="253214" spans="25:25" x14ac:dyDescent="0.25">
      <c r="Y253214" s="109"/>
    </row>
    <row r="253215" spans="25:25" x14ac:dyDescent="0.25">
      <c r="Y253215" s="109"/>
    </row>
    <row r="253216" spans="25:25" x14ac:dyDescent="0.25">
      <c r="Y253216" s="109"/>
    </row>
    <row r="253217" spans="25:25" x14ac:dyDescent="0.25">
      <c r="Y253217" s="109"/>
    </row>
    <row r="253218" spans="25:25" x14ac:dyDescent="0.25">
      <c r="Y253218" s="109"/>
    </row>
    <row r="253219" spans="25:25" x14ac:dyDescent="0.25">
      <c r="Y253219" s="109"/>
    </row>
    <row r="253220" spans="25:25" x14ac:dyDescent="0.25">
      <c r="Y253220" s="109"/>
    </row>
    <row r="253221" spans="25:25" x14ac:dyDescent="0.25">
      <c r="Y253221" s="109"/>
    </row>
    <row r="253222" spans="25:25" x14ac:dyDescent="0.25">
      <c r="Y253222" s="109"/>
    </row>
    <row r="253223" spans="25:25" x14ac:dyDescent="0.25">
      <c r="Y253223" s="109"/>
    </row>
    <row r="253224" spans="25:25" x14ac:dyDescent="0.25">
      <c r="Y253224" s="109"/>
    </row>
    <row r="253225" spans="25:25" x14ac:dyDescent="0.25">
      <c r="Y253225" s="109"/>
    </row>
    <row r="253226" spans="25:25" x14ac:dyDescent="0.25">
      <c r="Y253226" s="109"/>
    </row>
    <row r="253227" spans="25:25" x14ac:dyDescent="0.25">
      <c r="Y253227" s="109"/>
    </row>
    <row r="253228" spans="25:25" x14ac:dyDescent="0.25">
      <c r="Y253228" s="109"/>
    </row>
    <row r="253229" spans="25:25" x14ac:dyDescent="0.25">
      <c r="Y253229" s="109"/>
    </row>
    <row r="253230" spans="25:25" x14ac:dyDescent="0.25">
      <c r="Y253230" s="109"/>
    </row>
    <row r="253231" spans="25:25" x14ac:dyDescent="0.25">
      <c r="Y253231" s="109"/>
    </row>
    <row r="253232" spans="25:25" x14ac:dyDescent="0.25">
      <c r="Y253232" s="109"/>
    </row>
    <row r="253233" spans="25:25" x14ac:dyDescent="0.25">
      <c r="Y253233" s="109"/>
    </row>
    <row r="253234" spans="25:25" x14ac:dyDescent="0.25">
      <c r="Y253234" s="109"/>
    </row>
    <row r="253235" spans="25:25" x14ac:dyDescent="0.25">
      <c r="Y253235" s="109"/>
    </row>
    <row r="253236" spans="25:25" x14ac:dyDescent="0.25">
      <c r="Y253236" s="109"/>
    </row>
    <row r="253237" spans="25:25" x14ac:dyDescent="0.25">
      <c r="Y253237" s="109"/>
    </row>
    <row r="253238" spans="25:25" x14ac:dyDescent="0.25">
      <c r="Y253238" s="109"/>
    </row>
    <row r="253239" spans="25:25" x14ac:dyDescent="0.25">
      <c r="Y253239" s="109"/>
    </row>
    <row r="253240" spans="25:25" x14ac:dyDescent="0.25">
      <c r="Y253240" s="109"/>
    </row>
    <row r="253241" spans="25:25" x14ac:dyDescent="0.25">
      <c r="Y253241" s="109"/>
    </row>
    <row r="253242" spans="25:25" x14ac:dyDescent="0.25">
      <c r="Y253242" s="109"/>
    </row>
    <row r="253243" spans="25:25" x14ac:dyDescent="0.25">
      <c r="Y253243" s="109"/>
    </row>
    <row r="253244" spans="25:25" x14ac:dyDescent="0.25">
      <c r="Y253244" s="109"/>
    </row>
    <row r="253245" spans="25:25" x14ac:dyDescent="0.25">
      <c r="Y253245" s="109"/>
    </row>
    <row r="253246" spans="25:25" x14ac:dyDescent="0.25">
      <c r="Y253246" s="109"/>
    </row>
    <row r="253247" spans="25:25" x14ac:dyDescent="0.25">
      <c r="Y253247" s="109"/>
    </row>
    <row r="253248" spans="25:25" x14ac:dyDescent="0.25">
      <c r="Y253248" s="109"/>
    </row>
    <row r="253249" spans="25:25" x14ac:dyDescent="0.25">
      <c r="Y253249" s="109"/>
    </row>
    <row r="253250" spans="25:25" x14ac:dyDescent="0.25">
      <c r="Y253250" s="109"/>
    </row>
    <row r="253251" spans="25:25" x14ac:dyDescent="0.25">
      <c r="Y253251" s="109"/>
    </row>
    <row r="253252" spans="25:25" x14ac:dyDescent="0.25">
      <c r="Y253252" s="109"/>
    </row>
    <row r="253253" spans="25:25" x14ac:dyDescent="0.25">
      <c r="Y253253" s="109"/>
    </row>
    <row r="253254" spans="25:25" x14ac:dyDescent="0.25">
      <c r="Y253254" s="109"/>
    </row>
    <row r="253255" spans="25:25" x14ac:dyDescent="0.25">
      <c r="Y253255" s="109"/>
    </row>
    <row r="253256" spans="25:25" x14ac:dyDescent="0.25">
      <c r="Y253256" s="109"/>
    </row>
    <row r="253257" spans="25:25" x14ac:dyDescent="0.25">
      <c r="Y253257" s="109"/>
    </row>
    <row r="253258" spans="25:25" x14ac:dyDescent="0.25">
      <c r="Y253258" s="109"/>
    </row>
    <row r="253259" spans="25:25" x14ac:dyDescent="0.25">
      <c r="Y253259" s="109"/>
    </row>
    <row r="253260" spans="25:25" x14ac:dyDescent="0.25">
      <c r="Y253260" s="109"/>
    </row>
    <row r="253261" spans="25:25" x14ac:dyDescent="0.25">
      <c r="Y253261" s="109"/>
    </row>
    <row r="253262" spans="25:25" x14ac:dyDescent="0.25">
      <c r="Y253262" s="109"/>
    </row>
    <row r="253263" spans="25:25" x14ac:dyDescent="0.25">
      <c r="Y253263" s="109"/>
    </row>
    <row r="253264" spans="25:25" x14ac:dyDescent="0.25">
      <c r="Y253264" s="109"/>
    </row>
    <row r="253265" spans="25:25" x14ac:dyDescent="0.25">
      <c r="Y253265" s="109"/>
    </row>
    <row r="253266" spans="25:25" x14ac:dyDescent="0.25">
      <c r="Y253266" s="109"/>
    </row>
    <row r="253267" spans="25:25" x14ac:dyDescent="0.25">
      <c r="Y253267" s="109"/>
    </row>
    <row r="253268" spans="25:25" x14ac:dyDescent="0.25">
      <c r="Y253268" s="109"/>
    </row>
    <row r="253269" spans="25:25" x14ac:dyDescent="0.25">
      <c r="Y253269" s="109"/>
    </row>
    <row r="253270" spans="25:25" x14ac:dyDescent="0.25">
      <c r="Y253270" s="109"/>
    </row>
    <row r="253271" spans="25:25" x14ac:dyDescent="0.25">
      <c r="Y253271" s="109"/>
    </row>
    <row r="253272" spans="25:25" x14ac:dyDescent="0.25">
      <c r="Y253272" s="109"/>
    </row>
    <row r="253273" spans="25:25" x14ac:dyDescent="0.25">
      <c r="Y253273" s="109"/>
    </row>
    <row r="253274" spans="25:25" x14ac:dyDescent="0.25">
      <c r="Y253274" s="109"/>
    </row>
    <row r="253275" spans="25:25" x14ac:dyDescent="0.25">
      <c r="Y253275" s="109"/>
    </row>
    <row r="253276" spans="25:25" x14ac:dyDescent="0.25">
      <c r="Y253276" s="109"/>
    </row>
    <row r="253277" spans="25:25" x14ac:dyDescent="0.25">
      <c r="Y253277" s="109"/>
    </row>
    <row r="253278" spans="25:25" x14ac:dyDescent="0.25">
      <c r="Y253278" s="109"/>
    </row>
    <row r="253279" spans="25:25" x14ac:dyDescent="0.25">
      <c r="Y253279" s="109"/>
    </row>
    <row r="253280" spans="25:25" x14ac:dyDescent="0.25">
      <c r="Y253280" s="109"/>
    </row>
    <row r="253281" spans="25:25" x14ac:dyDescent="0.25">
      <c r="Y253281" s="109"/>
    </row>
    <row r="253282" spans="25:25" x14ac:dyDescent="0.25">
      <c r="Y253282" s="109"/>
    </row>
    <row r="253283" spans="25:25" x14ac:dyDescent="0.25">
      <c r="Y253283" s="109"/>
    </row>
    <row r="253284" spans="25:25" x14ac:dyDescent="0.25">
      <c r="Y253284" s="109"/>
    </row>
    <row r="253285" spans="25:25" x14ac:dyDescent="0.25">
      <c r="Y253285" s="109"/>
    </row>
    <row r="253286" spans="25:25" x14ac:dyDescent="0.25">
      <c r="Y253286" s="109"/>
    </row>
    <row r="253287" spans="25:25" x14ac:dyDescent="0.25">
      <c r="Y253287" s="109"/>
    </row>
    <row r="253288" spans="25:25" x14ac:dyDescent="0.25">
      <c r="Y253288" s="109"/>
    </row>
    <row r="253289" spans="25:25" x14ac:dyDescent="0.25">
      <c r="Y253289" s="109"/>
    </row>
    <row r="253290" spans="25:25" x14ac:dyDescent="0.25">
      <c r="Y253290" s="109"/>
    </row>
    <row r="253291" spans="25:25" x14ac:dyDescent="0.25">
      <c r="Y253291" s="109"/>
    </row>
    <row r="253292" spans="25:25" x14ac:dyDescent="0.25">
      <c r="Y253292" s="109"/>
    </row>
    <row r="253293" spans="25:25" x14ac:dyDescent="0.25">
      <c r="Y253293" s="109"/>
    </row>
    <row r="253294" spans="25:25" x14ac:dyDescent="0.25">
      <c r="Y253294" s="109"/>
    </row>
    <row r="253295" spans="25:25" x14ac:dyDescent="0.25">
      <c r="Y253295" s="109"/>
    </row>
    <row r="253296" spans="25:25" x14ac:dyDescent="0.25">
      <c r="Y253296" s="109"/>
    </row>
    <row r="253297" spans="25:25" x14ac:dyDescent="0.25">
      <c r="Y253297" s="109"/>
    </row>
    <row r="253298" spans="25:25" x14ac:dyDescent="0.25">
      <c r="Y253298" s="109"/>
    </row>
    <row r="253299" spans="25:25" x14ac:dyDescent="0.25">
      <c r="Y253299" s="109"/>
    </row>
    <row r="253300" spans="25:25" x14ac:dyDescent="0.25">
      <c r="Y253300" s="109"/>
    </row>
    <row r="253301" spans="25:25" x14ac:dyDescent="0.25">
      <c r="Y253301" s="109"/>
    </row>
    <row r="253302" spans="25:25" x14ac:dyDescent="0.25">
      <c r="Y253302" s="109"/>
    </row>
    <row r="253303" spans="25:25" x14ac:dyDescent="0.25">
      <c r="Y253303" s="109"/>
    </row>
    <row r="253304" spans="25:25" x14ac:dyDescent="0.25">
      <c r="Y253304" s="109"/>
    </row>
    <row r="253305" spans="25:25" x14ac:dyDescent="0.25">
      <c r="Y253305" s="109"/>
    </row>
    <row r="253306" spans="25:25" x14ac:dyDescent="0.25">
      <c r="Y253306" s="109"/>
    </row>
    <row r="253307" spans="25:25" x14ac:dyDescent="0.25">
      <c r="Y253307" s="109"/>
    </row>
    <row r="253308" spans="25:25" x14ac:dyDescent="0.25">
      <c r="Y253308" s="109"/>
    </row>
    <row r="253309" spans="25:25" x14ac:dyDescent="0.25">
      <c r="Y253309" s="109"/>
    </row>
    <row r="253310" spans="25:25" x14ac:dyDescent="0.25">
      <c r="Y253310" s="109"/>
    </row>
    <row r="253311" spans="25:25" x14ac:dyDescent="0.25">
      <c r="Y253311" s="109"/>
    </row>
    <row r="253312" spans="25:25" x14ac:dyDescent="0.25">
      <c r="Y253312" s="109"/>
    </row>
    <row r="253313" spans="25:25" x14ac:dyDescent="0.25">
      <c r="Y253313" s="109"/>
    </row>
    <row r="253314" spans="25:25" x14ac:dyDescent="0.25">
      <c r="Y253314" s="109"/>
    </row>
    <row r="253315" spans="25:25" x14ac:dyDescent="0.25">
      <c r="Y253315" s="109"/>
    </row>
    <row r="253316" spans="25:25" x14ac:dyDescent="0.25">
      <c r="Y253316" s="109"/>
    </row>
    <row r="253317" spans="25:25" x14ac:dyDescent="0.25">
      <c r="Y253317" s="109"/>
    </row>
    <row r="253318" spans="25:25" x14ac:dyDescent="0.25">
      <c r="Y253318" s="109"/>
    </row>
    <row r="253319" spans="25:25" x14ac:dyDescent="0.25">
      <c r="Y253319" s="109"/>
    </row>
    <row r="253320" spans="25:25" x14ac:dyDescent="0.25">
      <c r="Y253320" s="109"/>
    </row>
    <row r="253321" spans="25:25" x14ac:dyDescent="0.25">
      <c r="Y253321" s="109"/>
    </row>
    <row r="253322" spans="25:25" x14ac:dyDescent="0.25">
      <c r="Y253322" s="109"/>
    </row>
    <row r="253323" spans="25:25" x14ac:dyDescent="0.25">
      <c r="Y253323" s="109"/>
    </row>
    <row r="253324" spans="25:25" x14ac:dyDescent="0.25">
      <c r="Y253324" s="109"/>
    </row>
    <row r="253325" spans="25:25" x14ac:dyDescent="0.25">
      <c r="Y253325" s="109"/>
    </row>
    <row r="253326" spans="25:25" x14ac:dyDescent="0.25">
      <c r="Y253326" s="109"/>
    </row>
    <row r="253327" spans="25:25" x14ac:dyDescent="0.25">
      <c r="Y253327" s="109"/>
    </row>
    <row r="253328" spans="25:25" x14ac:dyDescent="0.25">
      <c r="Y253328" s="109"/>
    </row>
    <row r="253329" spans="25:25" x14ac:dyDescent="0.25">
      <c r="Y253329" s="109"/>
    </row>
    <row r="253330" spans="25:25" x14ac:dyDescent="0.25">
      <c r="Y253330" s="109"/>
    </row>
    <row r="253331" spans="25:25" x14ac:dyDescent="0.25">
      <c r="Y253331" s="109"/>
    </row>
    <row r="253332" spans="25:25" x14ac:dyDescent="0.25">
      <c r="Y253332" s="109"/>
    </row>
    <row r="253333" spans="25:25" x14ac:dyDescent="0.25">
      <c r="Y253333" s="109"/>
    </row>
    <row r="253334" spans="25:25" x14ac:dyDescent="0.25">
      <c r="Y253334" s="109"/>
    </row>
    <row r="253335" spans="25:25" x14ac:dyDescent="0.25">
      <c r="Y253335" s="109"/>
    </row>
    <row r="253336" spans="25:25" x14ac:dyDescent="0.25">
      <c r="Y253336" s="109"/>
    </row>
    <row r="253337" spans="25:25" x14ac:dyDescent="0.25">
      <c r="Y253337" s="109"/>
    </row>
    <row r="253338" spans="25:25" x14ac:dyDescent="0.25">
      <c r="Y253338" s="109"/>
    </row>
    <row r="253339" spans="25:25" x14ac:dyDescent="0.25">
      <c r="Y253339" s="109"/>
    </row>
    <row r="253340" spans="25:25" x14ac:dyDescent="0.25">
      <c r="Y253340" s="109"/>
    </row>
    <row r="253341" spans="25:25" x14ac:dyDescent="0.25">
      <c r="Y253341" s="109"/>
    </row>
    <row r="253342" spans="25:25" x14ac:dyDescent="0.25">
      <c r="Y253342" s="109"/>
    </row>
    <row r="253343" spans="25:25" x14ac:dyDescent="0.25">
      <c r="Y253343" s="109"/>
    </row>
    <row r="253344" spans="25:25" x14ac:dyDescent="0.25">
      <c r="Y253344" s="109"/>
    </row>
    <row r="253345" spans="25:25" x14ac:dyDescent="0.25">
      <c r="Y253345" s="109"/>
    </row>
    <row r="253346" spans="25:25" x14ac:dyDescent="0.25">
      <c r="Y253346" s="109"/>
    </row>
    <row r="253347" spans="25:25" x14ac:dyDescent="0.25">
      <c r="Y253347" s="109"/>
    </row>
    <row r="253348" spans="25:25" x14ac:dyDescent="0.25">
      <c r="Y253348" s="109"/>
    </row>
    <row r="253349" spans="25:25" x14ac:dyDescent="0.25">
      <c r="Y253349" s="109"/>
    </row>
    <row r="253350" spans="25:25" x14ac:dyDescent="0.25">
      <c r="Y253350" s="109"/>
    </row>
    <row r="253351" spans="25:25" x14ac:dyDescent="0.25">
      <c r="Y253351" s="109"/>
    </row>
    <row r="253352" spans="25:25" x14ac:dyDescent="0.25">
      <c r="Y253352" s="109"/>
    </row>
    <row r="253353" spans="25:25" x14ac:dyDescent="0.25">
      <c r="Y253353" s="109"/>
    </row>
    <row r="253354" spans="25:25" x14ac:dyDescent="0.25">
      <c r="Y253354" s="109"/>
    </row>
    <row r="253355" spans="25:25" x14ac:dyDescent="0.25">
      <c r="Y253355" s="109"/>
    </row>
    <row r="253356" spans="25:25" x14ac:dyDescent="0.25">
      <c r="Y253356" s="109"/>
    </row>
    <row r="253357" spans="25:25" x14ac:dyDescent="0.25">
      <c r="Y253357" s="109"/>
    </row>
    <row r="253358" spans="25:25" x14ac:dyDescent="0.25">
      <c r="Y253358" s="109"/>
    </row>
    <row r="253359" spans="25:25" x14ac:dyDescent="0.25">
      <c r="Y253359" s="109"/>
    </row>
    <row r="253360" spans="25:25" x14ac:dyDescent="0.25">
      <c r="Y253360" s="109"/>
    </row>
    <row r="253361" spans="25:25" x14ac:dyDescent="0.25">
      <c r="Y253361" s="109"/>
    </row>
    <row r="253362" spans="25:25" x14ac:dyDescent="0.25">
      <c r="Y253362" s="109"/>
    </row>
    <row r="253363" spans="25:25" x14ac:dyDescent="0.25">
      <c r="Y253363" s="109"/>
    </row>
    <row r="253364" spans="25:25" x14ac:dyDescent="0.25">
      <c r="Y253364" s="109"/>
    </row>
    <row r="253365" spans="25:25" x14ac:dyDescent="0.25">
      <c r="Y253365" s="109"/>
    </row>
    <row r="253366" spans="25:25" x14ac:dyDescent="0.25">
      <c r="Y253366" s="109"/>
    </row>
    <row r="253367" spans="25:25" x14ac:dyDescent="0.25">
      <c r="Y253367" s="109"/>
    </row>
    <row r="253368" spans="25:25" x14ac:dyDescent="0.25">
      <c r="Y253368" s="109"/>
    </row>
    <row r="253369" spans="25:25" x14ac:dyDescent="0.25">
      <c r="Y253369" s="109"/>
    </row>
    <row r="253370" spans="25:25" x14ac:dyDescent="0.25">
      <c r="Y253370" s="109"/>
    </row>
    <row r="253371" spans="25:25" x14ac:dyDescent="0.25">
      <c r="Y253371" s="109"/>
    </row>
    <row r="253372" spans="25:25" x14ac:dyDescent="0.25">
      <c r="Y253372" s="109"/>
    </row>
    <row r="253373" spans="25:25" x14ac:dyDescent="0.25">
      <c r="Y253373" s="109"/>
    </row>
    <row r="253374" spans="25:25" x14ac:dyDescent="0.25">
      <c r="Y253374" s="109"/>
    </row>
    <row r="253375" spans="25:25" x14ac:dyDescent="0.25">
      <c r="Y253375" s="109"/>
    </row>
    <row r="253376" spans="25:25" x14ac:dyDescent="0.25">
      <c r="Y253376" s="109"/>
    </row>
    <row r="253377" spans="25:25" x14ac:dyDescent="0.25">
      <c r="Y253377" s="109"/>
    </row>
    <row r="253378" spans="25:25" x14ac:dyDescent="0.25">
      <c r="Y253378" s="109"/>
    </row>
    <row r="253379" spans="25:25" x14ac:dyDescent="0.25">
      <c r="Y253379" s="109"/>
    </row>
    <row r="253380" spans="25:25" x14ac:dyDescent="0.25">
      <c r="Y253380" s="109"/>
    </row>
    <row r="253381" spans="25:25" x14ac:dyDescent="0.25">
      <c r="Y253381" s="109"/>
    </row>
    <row r="253382" spans="25:25" x14ac:dyDescent="0.25">
      <c r="Y253382" s="109"/>
    </row>
    <row r="253383" spans="25:25" x14ac:dyDescent="0.25">
      <c r="Y253383" s="109"/>
    </row>
    <row r="253384" spans="25:25" x14ac:dyDescent="0.25">
      <c r="Y253384" s="109"/>
    </row>
    <row r="253385" spans="25:25" x14ac:dyDescent="0.25">
      <c r="Y253385" s="109"/>
    </row>
    <row r="253386" spans="25:25" x14ac:dyDescent="0.25">
      <c r="Y253386" s="109"/>
    </row>
    <row r="253387" spans="25:25" x14ac:dyDescent="0.25">
      <c r="Y253387" s="109"/>
    </row>
    <row r="253388" spans="25:25" x14ac:dyDescent="0.25">
      <c r="Y253388" s="109"/>
    </row>
    <row r="253389" spans="25:25" x14ac:dyDescent="0.25">
      <c r="Y253389" s="109"/>
    </row>
    <row r="253390" spans="25:25" x14ac:dyDescent="0.25">
      <c r="Y253390" s="109"/>
    </row>
    <row r="253391" spans="25:25" x14ac:dyDescent="0.25">
      <c r="Y253391" s="109"/>
    </row>
    <row r="253392" spans="25:25" x14ac:dyDescent="0.25">
      <c r="Y253392" s="109"/>
    </row>
    <row r="253393" spans="25:25" x14ac:dyDescent="0.25">
      <c r="Y253393" s="109"/>
    </row>
    <row r="253394" spans="25:25" x14ac:dyDescent="0.25">
      <c r="Y253394" s="109"/>
    </row>
    <row r="253395" spans="25:25" x14ac:dyDescent="0.25">
      <c r="Y253395" s="109"/>
    </row>
    <row r="253396" spans="25:25" x14ac:dyDescent="0.25">
      <c r="Y253396" s="109"/>
    </row>
    <row r="253397" spans="25:25" x14ac:dyDescent="0.25">
      <c r="Y253397" s="109"/>
    </row>
    <row r="253398" spans="25:25" x14ac:dyDescent="0.25">
      <c r="Y253398" s="109"/>
    </row>
    <row r="253399" spans="25:25" x14ac:dyDescent="0.25">
      <c r="Y253399" s="109"/>
    </row>
    <row r="253400" spans="25:25" x14ac:dyDescent="0.25">
      <c r="Y253400" s="109"/>
    </row>
    <row r="253401" spans="25:25" x14ac:dyDescent="0.25">
      <c r="Y253401" s="109"/>
    </row>
    <row r="253402" spans="25:25" x14ac:dyDescent="0.25">
      <c r="Y253402" s="109"/>
    </row>
    <row r="253403" spans="25:25" x14ac:dyDescent="0.25">
      <c r="Y253403" s="109"/>
    </row>
    <row r="253404" spans="25:25" x14ac:dyDescent="0.25">
      <c r="Y253404" s="109"/>
    </row>
    <row r="253405" spans="25:25" x14ac:dyDescent="0.25">
      <c r="Y253405" s="109"/>
    </row>
    <row r="253406" spans="25:25" x14ac:dyDescent="0.25">
      <c r="Y253406" s="109"/>
    </row>
    <row r="253407" spans="25:25" x14ac:dyDescent="0.25">
      <c r="Y253407" s="109"/>
    </row>
    <row r="253408" spans="25:25" x14ac:dyDescent="0.25">
      <c r="Y253408" s="109"/>
    </row>
    <row r="253409" spans="25:25" x14ac:dyDescent="0.25">
      <c r="Y253409" s="109"/>
    </row>
    <row r="253410" spans="25:25" x14ac:dyDescent="0.25">
      <c r="Y253410" s="109"/>
    </row>
    <row r="253411" spans="25:25" x14ac:dyDescent="0.25">
      <c r="Y253411" s="109"/>
    </row>
    <row r="253412" spans="25:25" x14ac:dyDescent="0.25">
      <c r="Y253412" s="109"/>
    </row>
    <row r="253413" spans="25:25" x14ac:dyDescent="0.25">
      <c r="Y253413" s="109"/>
    </row>
    <row r="253414" spans="25:25" x14ac:dyDescent="0.25">
      <c r="Y253414" s="109"/>
    </row>
    <row r="253415" spans="25:25" x14ac:dyDescent="0.25">
      <c r="Y253415" s="109"/>
    </row>
    <row r="253416" spans="25:25" x14ac:dyDescent="0.25">
      <c r="Y253416" s="109"/>
    </row>
    <row r="253417" spans="25:25" x14ac:dyDescent="0.25">
      <c r="Y253417" s="109"/>
    </row>
    <row r="253418" spans="25:25" x14ac:dyDescent="0.25">
      <c r="Y253418" s="109"/>
    </row>
    <row r="253419" spans="25:25" x14ac:dyDescent="0.25">
      <c r="Y253419" s="109"/>
    </row>
    <row r="253420" spans="25:25" x14ac:dyDescent="0.25">
      <c r="Y253420" s="109"/>
    </row>
    <row r="253421" spans="25:25" x14ac:dyDescent="0.25">
      <c r="Y253421" s="109"/>
    </row>
    <row r="253422" spans="25:25" x14ac:dyDescent="0.25">
      <c r="Y253422" s="109"/>
    </row>
    <row r="253423" spans="25:25" x14ac:dyDescent="0.25">
      <c r="Y253423" s="109"/>
    </row>
    <row r="253424" spans="25:25" x14ac:dyDescent="0.25">
      <c r="Y253424" s="109"/>
    </row>
    <row r="253425" spans="25:25" x14ac:dyDescent="0.25">
      <c r="Y253425" s="109"/>
    </row>
    <row r="253426" spans="25:25" x14ac:dyDescent="0.25">
      <c r="Y253426" s="109"/>
    </row>
    <row r="253427" spans="25:25" x14ac:dyDescent="0.25">
      <c r="Y253427" s="109"/>
    </row>
    <row r="253428" spans="25:25" x14ac:dyDescent="0.25">
      <c r="Y253428" s="109"/>
    </row>
    <row r="253429" spans="25:25" x14ac:dyDescent="0.25">
      <c r="Y253429" s="109"/>
    </row>
    <row r="253430" spans="25:25" x14ac:dyDescent="0.25">
      <c r="Y253430" s="109"/>
    </row>
    <row r="253431" spans="25:25" x14ac:dyDescent="0.25">
      <c r="Y253431" s="109"/>
    </row>
    <row r="253432" spans="25:25" x14ac:dyDescent="0.25">
      <c r="Y253432" s="109"/>
    </row>
    <row r="253433" spans="25:25" x14ac:dyDescent="0.25">
      <c r="Y253433" s="109"/>
    </row>
    <row r="253434" spans="25:25" x14ac:dyDescent="0.25">
      <c r="Y253434" s="109"/>
    </row>
    <row r="253435" spans="25:25" x14ac:dyDescent="0.25">
      <c r="Y253435" s="109"/>
    </row>
    <row r="253436" spans="25:25" x14ac:dyDescent="0.25">
      <c r="Y253436" s="109"/>
    </row>
    <row r="253437" spans="25:25" x14ac:dyDescent="0.25">
      <c r="Y253437" s="109"/>
    </row>
    <row r="253438" spans="25:25" x14ac:dyDescent="0.25">
      <c r="Y253438" s="109"/>
    </row>
    <row r="253439" spans="25:25" x14ac:dyDescent="0.25">
      <c r="Y253439" s="109"/>
    </row>
    <row r="253440" spans="25:25" x14ac:dyDescent="0.25">
      <c r="Y253440" s="109"/>
    </row>
    <row r="253441" spans="25:25" x14ac:dyDescent="0.25">
      <c r="Y253441" s="109"/>
    </row>
    <row r="253442" spans="25:25" x14ac:dyDescent="0.25">
      <c r="Y253442" s="109"/>
    </row>
    <row r="253443" spans="25:25" x14ac:dyDescent="0.25">
      <c r="Y253443" s="109"/>
    </row>
    <row r="253444" spans="25:25" x14ac:dyDescent="0.25">
      <c r="Y253444" s="109"/>
    </row>
    <row r="253445" spans="25:25" x14ac:dyDescent="0.25">
      <c r="Y253445" s="109"/>
    </row>
    <row r="253446" spans="25:25" x14ac:dyDescent="0.25">
      <c r="Y253446" s="109"/>
    </row>
    <row r="253447" spans="25:25" x14ac:dyDescent="0.25">
      <c r="Y253447" s="109"/>
    </row>
    <row r="253448" spans="25:25" x14ac:dyDescent="0.25">
      <c r="Y253448" s="109"/>
    </row>
    <row r="253449" spans="25:25" x14ac:dyDescent="0.25">
      <c r="Y253449" s="109"/>
    </row>
    <row r="253450" spans="25:25" x14ac:dyDescent="0.25">
      <c r="Y253450" s="109"/>
    </row>
    <row r="253451" spans="25:25" x14ac:dyDescent="0.25">
      <c r="Y253451" s="109"/>
    </row>
    <row r="253452" spans="25:25" x14ac:dyDescent="0.25">
      <c r="Y253452" s="109"/>
    </row>
    <row r="253453" spans="25:25" x14ac:dyDescent="0.25">
      <c r="Y253453" s="109"/>
    </row>
    <row r="253454" spans="25:25" x14ac:dyDescent="0.25">
      <c r="Y253454" s="109"/>
    </row>
    <row r="253455" spans="25:25" x14ac:dyDescent="0.25">
      <c r="Y253455" s="109"/>
    </row>
    <row r="253456" spans="25:25" x14ac:dyDescent="0.25">
      <c r="Y253456" s="109"/>
    </row>
    <row r="253457" spans="25:25" x14ac:dyDescent="0.25">
      <c r="Y253457" s="109"/>
    </row>
    <row r="253458" spans="25:25" x14ac:dyDescent="0.25">
      <c r="Y253458" s="109"/>
    </row>
    <row r="253459" spans="25:25" x14ac:dyDescent="0.25">
      <c r="Y253459" s="109"/>
    </row>
    <row r="253460" spans="25:25" x14ac:dyDescent="0.25">
      <c r="Y253460" s="109"/>
    </row>
    <row r="253461" spans="25:25" x14ac:dyDescent="0.25">
      <c r="Y253461" s="109"/>
    </row>
    <row r="253462" spans="25:25" x14ac:dyDescent="0.25">
      <c r="Y253462" s="109"/>
    </row>
    <row r="253463" spans="25:25" x14ac:dyDescent="0.25">
      <c r="Y253463" s="109"/>
    </row>
    <row r="253464" spans="25:25" x14ac:dyDescent="0.25">
      <c r="Y253464" s="109"/>
    </row>
    <row r="253465" spans="25:25" x14ac:dyDescent="0.25">
      <c r="Y253465" s="109"/>
    </row>
    <row r="253466" spans="25:25" x14ac:dyDescent="0.25">
      <c r="Y253466" s="109"/>
    </row>
    <row r="253467" spans="25:25" x14ac:dyDescent="0.25">
      <c r="Y253467" s="109"/>
    </row>
    <row r="253468" spans="25:25" x14ac:dyDescent="0.25">
      <c r="Y253468" s="109"/>
    </row>
    <row r="253469" spans="25:25" x14ac:dyDescent="0.25">
      <c r="Y253469" s="109"/>
    </row>
    <row r="253470" spans="25:25" x14ac:dyDescent="0.25">
      <c r="Y253470" s="109"/>
    </row>
    <row r="253471" spans="25:25" x14ac:dyDescent="0.25">
      <c r="Y253471" s="109"/>
    </row>
    <row r="253472" spans="25:25" x14ac:dyDescent="0.25">
      <c r="Y253472" s="109"/>
    </row>
    <row r="253473" spans="25:25" x14ac:dyDescent="0.25">
      <c r="Y253473" s="109"/>
    </row>
    <row r="253474" spans="25:25" x14ac:dyDescent="0.25">
      <c r="Y253474" s="109"/>
    </row>
    <row r="253475" spans="25:25" x14ac:dyDescent="0.25">
      <c r="Y253475" s="109"/>
    </row>
    <row r="253476" spans="25:25" x14ac:dyDescent="0.25">
      <c r="Y253476" s="109"/>
    </row>
    <row r="253477" spans="25:25" x14ac:dyDescent="0.25">
      <c r="Y253477" s="109"/>
    </row>
    <row r="253478" spans="25:25" x14ac:dyDescent="0.25">
      <c r="Y253478" s="109"/>
    </row>
    <row r="253479" spans="25:25" x14ac:dyDescent="0.25">
      <c r="Y253479" s="109"/>
    </row>
    <row r="253480" spans="25:25" x14ac:dyDescent="0.25">
      <c r="Y253480" s="109"/>
    </row>
    <row r="253481" spans="25:25" x14ac:dyDescent="0.25">
      <c r="Y253481" s="109"/>
    </row>
    <row r="253482" spans="25:25" x14ac:dyDescent="0.25">
      <c r="Y253482" s="109"/>
    </row>
    <row r="253483" spans="25:25" x14ac:dyDescent="0.25">
      <c r="Y253483" s="109"/>
    </row>
    <row r="253484" spans="25:25" x14ac:dyDescent="0.25">
      <c r="Y253484" s="109"/>
    </row>
    <row r="253485" spans="25:25" x14ac:dyDescent="0.25">
      <c r="Y253485" s="109"/>
    </row>
    <row r="253486" spans="25:25" x14ac:dyDescent="0.25">
      <c r="Y253486" s="109"/>
    </row>
    <row r="253487" spans="25:25" x14ac:dyDescent="0.25">
      <c r="Y253487" s="109"/>
    </row>
    <row r="253488" spans="25:25" x14ac:dyDescent="0.25">
      <c r="Y253488" s="109"/>
    </row>
    <row r="253489" spans="25:25" x14ac:dyDescent="0.25">
      <c r="Y253489" s="109"/>
    </row>
    <row r="253490" spans="25:25" x14ac:dyDescent="0.25">
      <c r="Y253490" s="109"/>
    </row>
    <row r="253491" spans="25:25" x14ac:dyDescent="0.25">
      <c r="Y253491" s="109"/>
    </row>
    <row r="253492" spans="25:25" x14ac:dyDescent="0.25">
      <c r="Y253492" s="109"/>
    </row>
    <row r="253493" spans="25:25" x14ac:dyDescent="0.25">
      <c r="Y253493" s="109"/>
    </row>
    <row r="253494" spans="25:25" x14ac:dyDescent="0.25">
      <c r="Y253494" s="109"/>
    </row>
    <row r="253495" spans="25:25" x14ac:dyDescent="0.25">
      <c r="Y253495" s="109"/>
    </row>
    <row r="253496" spans="25:25" x14ac:dyDescent="0.25">
      <c r="Y253496" s="109"/>
    </row>
    <row r="253497" spans="25:25" x14ac:dyDescent="0.25">
      <c r="Y253497" s="109"/>
    </row>
    <row r="253498" spans="25:25" x14ac:dyDescent="0.25">
      <c r="Y253498" s="109"/>
    </row>
    <row r="253499" spans="25:25" x14ac:dyDescent="0.25">
      <c r="Y253499" s="109"/>
    </row>
    <row r="253500" spans="25:25" x14ac:dyDescent="0.25">
      <c r="Y253500" s="109"/>
    </row>
    <row r="253501" spans="25:25" x14ac:dyDescent="0.25">
      <c r="Y253501" s="109"/>
    </row>
    <row r="253502" spans="25:25" x14ac:dyDescent="0.25">
      <c r="Y253502" s="109"/>
    </row>
    <row r="253503" spans="25:25" x14ac:dyDescent="0.25">
      <c r="Y253503" s="109"/>
    </row>
    <row r="253504" spans="25:25" x14ac:dyDescent="0.25">
      <c r="Y253504" s="109"/>
    </row>
    <row r="253505" spans="25:25" x14ac:dyDescent="0.25">
      <c r="Y253505" s="109"/>
    </row>
    <row r="253506" spans="25:25" x14ac:dyDescent="0.25">
      <c r="Y253506" s="109"/>
    </row>
    <row r="253507" spans="25:25" x14ac:dyDescent="0.25">
      <c r="Y253507" s="109"/>
    </row>
    <row r="253508" spans="25:25" x14ac:dyDescent="0.25">
      <c r="Y253508" s="109"/>
    </row>
    <row r="253509" spans="25:25" x14ac:dyDescent="0.25">
      <c r="Y253509" s="109"/>
    </row>
    <row r="253510" spans="25:25" x14ac:dyDescent="0.25">
      <c r="Y253510" s="109"/>
    </row>
    <row r="253511" spans="25:25" x14ac:dyDescent="0.25">
      <c r="Y253511" s="109"/>
    </row>
    <row r="253512" spans="25:25" x14ac:dyDescent="0.25">
      <c r="Y253512" s="109"/>
    </row>
    <row r="253513" spans="25:25" x14ac:dyDescent="0.25">
      <c r="Y253513" s="109"/>
    </row>
    <row r="253514" spans="25:25" x14ac:dyDescent="0.25">
      <c r="Y253514" s="109"/>
    </row>
    <row r="253515" spans="25:25" x14ac:dyDescent="0.25">
      <c r="Y253515" s="109"/>
    </row>
    <row r="253516" spans="25:25" x14ac:dyDescent="0.25">
      <c r="Y253516" s="109"/>
    </row>
    <row r="253517" spans="25:25" x14ac:dyDescent="0.25">
      <c r="Y253517" s="109"/>
    </row>
    <row r="253518" spans="25:25" x14ac:dyDescent="0.25">
      <c r="Y253518" s="109"/>
    </row>
    <row r="253519" spans="25:25" x14ac:dyDescent="0.25">
      <c r="Y253519" s="109"/>
    </row>
    <row r="253520" spans="25:25" x14ac:dyDescent="0.25">
      <c r="Y253520" s="109"/>
    </row>
    <row r="253521" spans="25:25" x14ac:dyDescent="0.25">
      <c r="Y253521" s="109"/>
    </row>
    <row r="253522" spans="25:25" x14ac:dyDescent="0.25">
      <c r="Y253522" s="109"/>
    </row>
    <row r="253523" spans="25:25" x14ac:dyDescent="0.25">
      <c r="Y253523" s="109"/>
    </row>
    <row r="253524" spans="25:25" x14ac:dyDescent="0.25">
      <c r="Y253524" s="109"/>
    </row>
    <row r="253525" spans="25:25" x14ac:dyDescent="0.25">
      <c r="Y253525" s="109"/>
    </row>
    <row r="253526" spans="25:25" x14ac:dyDescent="0.25">
      <c r="Y253526" s="109"/>
    </row>
    <row r="253527" spans="25:25" x14ac:dyDescent="0.25">
      <c r="Y253527" s="109"/>
    </row>
    <row r="253528" spans="25:25" x14ac:dyDescent="0.25">
      <c r="Y253528" s="109"/>
    </row>
    <row r="253529" spans="25:25" x14ac:dyDescent="0.25">
      <c r="Y253529" s="109"/>
    </row>
    <row r="253530" spans="25:25" x14ac:dyDescent="0.25">
      <c r="Y253530" s="109"/>
    </row>
    <row r="253531" spans="25:25" x14ac:dyDescent="0.25">
      <c r="Y253531" s="109"/>
    </row>
    <row r="253532" spans="25:25" x14ac:dyDescent="0.25">
      <c r="Y253532" s="109"/>
    </row>
    <row r="253533" spans="25:25" x14ac:dyDescent="0.25">
      <c r="Y253533" s="109"/>
    </row>
    <row r="253534" spans="25:25" x14ac:dyDescent="0.25">
      <c r="Y253534" s="109"/>
    </row>
    <row r="253535" spans="25:25" x14ac:dyDescent="0.25">
      <c r="Y253535" s="109"/>
    </row>
    <row r="253536" spans="25:25" x14ac:dyDescent="0.25">
      <c r="Y253536" s="109"/>
    </row>
    <row r="253537" spans="25:25" x14ac:dyDescent="0.25">
      <c r="Y253537" s="109"/>
    </row>
    <row r="253538" spans="25:25" x14ac:dyDescent="0.25">
      <c r="Y253538" s="109"/>
    </row>
    <row r="253539" spans="25:25" x14ac:dyDescent="0.25">
      <c r="Y253539" s="109"/>
    </row>
    <row r="253540" spans="25:25" x14ac:dyDescent="0.25">
      <c r="Y253540" s="109"/>
    </row>
    <row r="253541" spans="25:25" x14ac:dyDescent="0.25">
      <c r="Y253541" s="109"/>
    </row>
    <row r="253542" spans="25:25" x14ac:dyDescent="0.25">
      <c r="Y253542" s="109"/>
    </row>
    <row r="253543" spans="25:25" x14ac:dyDescent="0.25">
      <c r="Y253543" s="109"/>
    </row>
    <row r="253544" spans="25:25" x14ac:dyDescent="0.25">
      <c r="Y253544" s="109"/>
    </row>
    <row r="253545" spans="25:25" x14ac:dyDescent="0.25">
      <c r="Y253545" s="109"/>
    </row>
    <row r="253546" spans="25:25" x14ac:dyDescent="0.25">
      <c r="Y253546" s="109"/>
    </row>
    <row r="253547" spans="25:25" x14ac:dyDescent="0.25">
      <c r="Y253547" s="109"/>
    </row>
    <row r="253548" spans="25:25" x14ac:dyDescent="0.25">
      <c r="Y253548" s="109"/>
    </row>
    <row r="253549" spans="25:25" x14ac:dyDescent="0.25">
      <c r="Y253549" s="109"/>
    </row>
    <row r="253550" spans="25:25" x14ac:dyDescent="0.25">
      <c r="Y253550" s="109"/>
    </row>
    <row r="253551" spans="25:25" x14ac:dyDescent="0.25">
      <c r="Y253551" s="109"/>
    </row>
    <row r="253552" spans="25:25" x14ac:dyDescent="0.25">
      <c r="Y253552" s="109"/>
    </row>
    <row r="253553" spans="25:25" x14ac:dyDescent="0.25">
      <c r="Y253553" s="109"/>
    </row>
    <row r="253554" spans="25:25" x14ac:dyDescent="0.25">
      <c r="Y253554" s="109"/>
    </row>
    <row r="253555" spans="25:25" x14ac:dyDescent="0.25">
      <c r="Y253555" s="109"/>
    </row>
    <row r="253556" spans="25:25" x14ac:dyDescent="0.25">
      <c r="Y253556" s="109"/>
    </row>
    <row r="253557" spans="25:25" x14ac:dyDescent="0.25">
      <c r="Y253557" s="109"/>
    </row>
    <row r="253558" spans="25:25" x14ac:dyDescent="0.25">
      <c r="Y253558" s="109"/>
    </row>
    <row r="253559" spans="25:25" x14ac:dyDescent="0.25">
      <c r="Y253559" s="109"/>
    </row>
    <row r="253560" spans="25:25" x14ac:dyDescent="0.25">
      <c r="Y253560" s="109"/>
    </row>
    <row r="253561" spans="25:25" x14ac:dyDescent="0.25">
      <c r="Y253561" s="109"/>
    </row>
    <row r="253562" spans="25:25" x14ac:dyDescent="0.25">
      <c r="Y253562" s="109"/>
    </row>
    <row r="253563" spans="25:25" x14ac:dyDescent="0.25">
      <c r="Y253563" s="109"/>
    </row>
    <row r="253564" spans="25:25" x14ac:dyDescent="0.25">
      <c r="Y253564" s="109"/>
    </row>
    <row r="253565" spans="25:25" x14ac:dyDescent="0.25">
      <c r="Y253565" s="109"/>
    </row>
    <row r="253566" spans="25:25" x14ac:dyDescent="0.25">
      <c r="Y253566" s="109"/>
    </row>
    <row r="253567" spans="25:25" x14ac:dyDescent="0.25">
      <c r="Y253567" s="109"/>
    </row>
    <row r="253568" spans="25:25" x14ac:dyDescent="0.25">
      <c r="Y253568" s="109"/>
    </row>
    <row r="253569" spans="25:25" x14ac:dyDescent="0.25">
      <c r="Y253569" s="109"/>
    </row>
    <row r="253570" spans="25:25" x14ac:dyDescent="0.25">
      <c r="Y253570" s="109"/>
    </row>
    <row r="253571" spans="25:25" x14ac:dyDescent="0.25">
      <c r="Y253571" s="109"/>
    </row>
    <row r="253572" spans="25:25" x14ac:dyDescent="0.25">
      <c r="Y253572" s="109"/>
    </row>
    <row r="253573" spans="25:25" x14ac:dyDescent="0.25">
      <c r="Y253573" s="109"/>
    </row>
    <row r="253574" spans="25:25" x14ac:dyDescent="0.25">
      <c r="Y253574" s="109"/>
    </row>
    <row r="253575" spans="25:25" x14ac:dyDescent="0.25">
      <c r="Y253575" s="109"/>
    </row>
    <row r="253576" spans="25:25" x14ac:dyDescent="0.25">
      <c r="Y253576" s="109"/>
    </row>
    <row r="253577" spans="25:25" x14ac:dyDescent="0.25">
      <c r="Y253577" s="109"/>
    </row>
    <row r="253578" spans="25:25" x14ac:dyDescent="0.25">
      <c r="Y253578" s="109"/>
    </row>
    <row r="253579" spans="25:25" x14ac:dyDescent="0.25">
      <c r="Y253579" s="109"/>
    </row>
    <row r="253580" spans="25:25" x14ac:dyDescent="0.25">
      <c r="Y253580" s="109"/>
    </row>
    <row r="253581" spans="25:25" x14ac:dyDescent="0.25">
      <c r="Y253581" s="109"/>
    </row>
    <row r="253582" spans="25:25" x14ac:dyDescent="0.25">
      <c r="Y253582" s="109"/>
    </row>
    <row r="253583" spans="25:25" x14ac:dyDescent="0.25">
      <c r="Y253583" s="109"/>
    </row>
    <row r="253584" spans="25:25" x14ac:dyDescent="0.25">
      <c r="Y253584" s="109"/>
    </row>
    <row r="253585" spans="25:25" x14ac:dyDescent="0.25">
      <c r="Y253585" s="109"/>
    </row>
    <row r="253586" spans="25:25" x14ac:dyDescent="0.25">
      <c r="Y253586" s="109"/>
    </row>
    <row r="253587" spans="25:25" x14ac:dyDescent="0.25">
      <c r="Y253587" s="109"/>
    </row>
    <row r="253588" spans="25:25" x14ac:dyDescent="0.25">
      <c r="Y253588" s="109"/>
    </row>
    <row r="253589" spans="25:25" x14ac:dyDescent="0.25">
      <c r="Y253589" s="109"/>
    </row>
    <row r="253590" spans="25:25" x14ac:dyDescent="0.25">
      <c r="Y253590" s="109"/>
    </row>
    <row r="253591" spans="25:25" x14ac:dyDescent="0.25">
      <c r="Y253591" s="109"/>
    </row>
    <row r="253592" spans="25:25" x14ac:dyDescent="0.25">
      <c r="Y253592" s="109"/>
    </row>
    <row r="253593" spans="25:25" x14ac:dyDescent="0.25">
      <c r="Y253593" s="109"/>
    </row>
    <row r="253594" spans="25:25" x14ac:dyDescent="0.25">
      <c r="Y253594" s="109"/>
    </row>
    <row r="253595" spans="25:25" x14ac:dyDescent="0.25">
      <c r="Y253595" s="109"/>
    </row>
    <row r="253596" spans="25:25" x14ac:dyDescent="0.25">
      <c r="Y253596" s="109"/>
    </row>
    <row r="253597" spans="25:25" x14ac:dyDescent="0.25">
      <c r="Y253597" s="109"/>
    </row>
    <row r="253598" spans="25:25" x14ac:dyDescent="0.25">
      <c r="Y253598" s="109"/>
    </row>
    <row r="253599" spans="25:25" x14ac:dyDescent="0.25">
      <c r="Y253599" s="109"/>
    </row>
    <row r="253600" spans="25:25" x14ac:dyDescent="0.25">
      <c r="Y253600" s="109"/>
    </row>
    <row r="253601" spans="25:25" x14ac:dyDescent="0.25">
      <c r="Y253601" s="109"/>
    </row>
    <row r="253602" spans="25:25" x14ac:dyDescent="0.25">
      <c r="Y253602" s="109"/>
    </row>
    <row r="253603" spans="25:25" x14ac:dyDescent="0.25">
      <c r="Y253603" s="109"/>
    </row>
    <row r="253604" spans="25:25" x14ac:dyDescent="0.25">
      <c r="Y253604" s="109"/>
    </row>
    <row r="253605" spans="25:25" x14ac:dyDescent="0.25">
      <c r="Y253605" s="109"/>
    </row>
    <row r="253606" spans="25:25" x14ac:dyDescent="0.25">
      <c r="Y253606" s="109"/>
    </row>
    <row r="253607" spans="25:25" x14ac:dyDescent="0.25">
      <c r="Y253607" s="109"/>
    </row>
    <row r="253608" spans="25:25" x14ac:dyDescent="0.25">
      <c r="Y253608" s="109"/>
    </row>
    <row r="253609" spans="25:25" x14ac:dyDescent="0.25">
      <c r="Y253609" s="109"/>
    </row>
    <row r="253610" spans="25:25" x14ac:dyDescent="0.25">
      <c r="Y253610" s="109"/>
    </row>
    <row r="253611" spans="25:25" x14ac:dyDescent="0.25">
      <c r="Y253611" s="109"/>
    </row>
    <row r="253612" spans="25:25" x14ac:dyDescent="0.25">
      <c r="Y253612" s="109"/>
    </row>
    <row r="253613" spans="25:25" x14ac:dyDescent="0.25">
      <c r="Y253613" s="109"/>
    </row>
    <row r="253614" spans="25:25" x14ac:dyDescent="0.25">
      <c r="Y253614" s="109"/>
    </row>
    <row r="253615" spans="25:25" x14ac:dyDescent="0.25">
      <c r="Y253615" s="109"/>
    </row>
    <row r="253616" spans="25:25" x14ac:dyDescent="0.25">
      <c r="Y253616" s="109"/>
    </row>
    <row r="253617" spans="25:25" x14ac:dyDescent="0.25">
      <c r="Y253617" s="109"/>
    </row>
    <row r="253618" spans="25:25" x14ac:dyDescent="0.25">
      <c r="Y253618" s="109"/>
    </row>
    <row r="253619" spans="25:25" x14ac:dyDescent="0.25">
      <c r="Y253619" s="109"/>
    </row>
    <row r="253620" spans="25:25" x14ac:dyDescent="0.25">
      <c r="Y253620" s="109"/>
    </row>
    <row r="253621" spans="25:25" x14ac:dyDescent="0.25">
      <c r="Y253621" s="109"/>
    </row>
    <row r="253622" spans="25:25" x14ac:dyDescent="0.25">
      <c r="Y253622" s="109"/>
    </row>
    <row r="253623" spans="25:25" x14ac:dyDescent="0.25">
      <c r="Y253623" s="109"/>
    </row>
    <row r="253624" spans="25:25" x14ac:dyDescent="0.25">
      <c r="Y253624" s="109"/>
    </row>
    <row r="253625" spans="25:25" x14ac:dyDescent="0.25">
      <c r="Y253625" s="109"/>
    </row>
    <row r="253626" spans="25:25" x14ac:dyDescent="0.25">
      <c r="Y253626" s="109"/>
    </row>
    <row r="253627" spans="25:25" x14ac:dyDescent="0.25">
      <c r="Y253627" s="109"/>
    </row>
    <row r="253628" spans="25:25" x14ac:dyDescent="0.25">
      <c r="Y253628" s="109"/>
    </row>
    <row r="253629" spans="25:25" x14ac:dyDescent="0.25">
      <c r="Y253629" s="109"/>
    </row>
    <row r="253630" spans="25:25" x14ac:dyDescent="0.25">
      <c r="Y253630" s="109"/>
    </row>
    <row r="253631" spans="25:25" x14ac:dyDescent="0.25">
      <c r="Y253631" s="109"/>
    </row>
    <row r="253632" spans="25:25" x14ac:dyDescent="0.25">
      <c r="Y253632" s="109"/>
    </row>
    <row r="253633" spans="25:25" x14ac:dyDescent="0.25">
      <c r="Y253633" s="109"/>
    </row>
    <row r="253634" spans="25:25" x14ac:dyDescent="0.25">
      <c r="Y253634" s="109"/>
    </row>
    <row r="253635" spans="25:25" x14ac:dyDescent="0.25">
      <c r="Y253635" s="109"/>
    </row>
    <row r="253636" spans="25:25" x14ac:dyDescent="0.25">
      <c r="Y253636" s="109"/>
    </row>
    <row r="253637" spans="25:25" x14ac:dyDescent="0.25">
      <c r="Y253637" s="109"/>
    </row>
    <row r="253638" spans="25:25" x14ac:dyDescent="0.25">
      <c r="Y253638" s="109"/>
    </row>
    <row r="253639" spans="25:25" x14ac:dyDescent="0.25">
      <c r="Y253639" s="109"/>
    </row>
    <row r="253640" spans="25:25" x14ac:dyDescent="0.25">
      <c r="Y253640" s="109"/>
    </row>
    <row r="253641" spans="25:25" x14ac:dyDescent="0.25">
      <c r="Y253641" s="109"/>
    </row>
    <row r="253642" spans="25:25" x14ac:dyDescent="0.25">
      <c r="Y253642" s="109"/>
    </row>
    <row r="253643" spans="25:25" x14ac:dyDescent="0.25">
      <c r="Y253643" s="109"/>
    </row>
    <row r="253644" spans="25:25" x14ac:dyDescent="0.25">
      <c r="Y253644" s="109"/>
    </row>
    <row r="253645" spans="25:25" x14ac:dyDescent="0.25">
      <c r="Y253645" s="109"/>
    </row>
    <row r="253646" spans="25:25" x14ac:dyDescent="0.25">
      <c r="Y253646" s="109"/>
    </row>
    <row r="253647" spans="25:25" x14ac:dyDescent="0.25">
      <c r="Y253647" s="109"/>
    </row>
    <row r="253648" spans="25:25" x14ac:dyDescent="0.25">
      <c r="Y253648" s="109"/>
    </row>
    <row r="253649" spans="25:25" x14ac:dyDescent="0.25">
      <c r="Y253649" s="109"/>
    </row>
    <row r="253650" spans="25:25" x14ac:dyDescent="0.25">
      <c r="Y253650" s="109"/>
    </row>
    <row r="253651" spans="25:25" x14ac:dyDescent="0.25">
      <c r="Y253651" s="109"/>
    </row>
    <row r="253652" spans="25:25" x14ac:dyDescent="0.25">
      <c r="Y253652" s="109"/>
    </row>
    <row r="253653" spans="25:25" x14ac:dyDescent="0.25">
      <c r="Y253653" s="109"/>
    </row>
    <row r="253654" spans="25:25" x14ac:dyDescent="0.25">
      <c r="Y253654" s="109"/>
    </row>
    <row r="253655" spans="25:25" x14ac:dyDescent="0.25">
      <c r="Y253655" s="109"/>
    </row>
    <row r="253656" spans="25:25" x14ac:dyDescent="0.25">
      <c r="Y253656" s="109"/>
    </row>
    <row r="253657" spans="25:25" x14ac:dyDescent="0.25">
      <c r="Y253657" s="109"/>
    </row>
    <row r="253658" spans="25:25" x14ac:dyDescent="0.25">
      <c r="Y253658" s="109"/>
    </row>
    <row r="253659" spans="25:25" x14ac:dyDescent="0.25">
      <c r="Y253659" s="109"/>
    </row>
    <row r="253660" spans="25:25" x14ac:dyDescent="0.25">
      <c r="Y253660" s="109"/>
    </row>
    <row r="253661" spans="25:25" x14ac:dyDescent="0.25">
      <c r="Y253661" s="109"/>
    </row>
    <row r="253662" spans="25:25" x14ac:dyDescent="0.25">
      <c r="Y253662" s="109"/>
    </row>
    <row r="253663" spans="25:25" x14ac:dyDescent="0.25">
      <c r="Y253663" s="109"/>
    </row>
    <row r="253664" spans="25:25" x14ac:dyDescent="0.25">
      <c r="Y253664" s="109"/>
    </row>
    <row r="253665" spans="25:25" x14ac:dyDescent="0.25">
      <c r="Y253665" s="109"/>
    </row>
    <row r="253666" spans="25:25" x14ac:dyDescent="0.25">
      <c r="Y253666" s="109"/>
    </row>
    <row r="253667" spans="25:25" x14ac:dyDescent="0.25">
      <c r="Y253667" s="109"/>
    </row>
    <row r="253668" spans="25:25" x14ac:dyDescent="0.25">
      <c r="Y253668" s="109"/>
    </row>
    <row r="253669" spans="25:25" x14ac:dyDescent="0.25">
      <c r="Y253669" s="109"/>
    </row>
    <row r="253670" spans="25:25" x14ac:dyDescent="0.25">
      <c r="Y253670" s="109"/>
    </row>
    <row r="253671" spans="25:25" x14ac:dyDescent="0.25">
      <c r="Y253671" s="109"/>
    </row>
    <row r="253672" spans="25:25" x14ac:dyDescent="0.25">
      <c r="Y253672" s="109"/>
    </row>
    <row r="253673" spans="25:25" x14ac:dyDescent="0.25">
      <c r="Y253673" s="109"/>
    </row>
    <row r="253674" spans="25:25" x14ac:dyDescent="0.25">
      <c r="Y253674" s="109"/>
    </row>
    <row r="253675" spans="25:25" x14ac:dyDescent="0.25">
      <c r="Y253675" s="109"/>
    </row>
    <row r="253676" spans="25:25" x14ac:dyDescent="0.25">
      <c r="Y253676" s="109"/>
    </row>
    <row r="253677" spans="25:25" x14ac:dyDescent="0.25">
      <c r="Y253677" s="109"/>
    </row>
    <row r="253678" spans="25:25" x14ac:dyDescent="0.25">
      <c r="Y253678" s="109"/>
    </row>
    <row r="253679" spans="25:25" x14ac:dyDescent="0.25">
      <c r="Y253679" s="109"/>
    </row>
    <row r="253680" spans="25:25" x14ac:dyDescent="0.25">
      <c r="Y253680" s="109"/>
    </row>
    <row r="253681" spans="25:25" x14ac:dyDescent="0.25">
      <c r="Y253681" s="109"/>
    </row>
    <row r="253682" spans="25:25" x14ac:dyDescent="0.25">
      <c r="Y253682" s="109"/>
    </row>
    <row r="253683" spans="25:25" x14ac:dyDescent="0.25">
      <c r="Y253683" s="109"/>
    </row>
    <row r="253684" spans="25:25" x14ac:dyDescent="0.25">
      <c r="Y253684" s="109"/>
    </row>
    <row r="253685" spans="25:25" x14ac:dyDescent="0.25">
      <c r="Y253685" s="109"/>
    </row>
    <row r="253686" spans="25:25" x14ac:dyDescent="0.25">
      <c r="Y253686" s="109"/>
    </row>
    <row r="253687" spans="25:25" x14ac:dyDescent="0.25">
      <c r="Y253687" s="109"/>
    </row>
    <row r="253688" spans="25:25" x14ac:dyDescent="0.25">
      <c r="Y253688" s="109"/>
    </row>
    <row r="253689" spans="25:25" x14ac:dyDescent="0.25">
      <c r="Y253689" s="109"/>
    </row>
    <row r="253690" spans="25:25" x14ac:dyDescent="0.25">
      <c r="Y253690" s="109"/>
    </row>
    <row r="253691" spans="25:25" x14ac:dyDescent="0.25">
      <c r="Y253691" s="109"/>
    </row>
    <row r="253692" spans="25:25" x14ac:dyDescent="0.25">
      <c r="Y253692" s="109"/>
    </row>
    <row r="253693" spans="25:25" x14ac:dyDescent="0.25">
      <c r="Y253693" s="109"/>
    </row>
    <row r="253694" spans="25:25" x14ac:dyDescent="0.25">
      <c r="Y253694" s="109"/>
    </row>
    <row r="253695" spans="25:25" x14ac:dyDescent="0.25">
      <c r="Y253695" s="109"/>
    </row>
    <row r="253696" spans="25:25" x14ac:dyDescent="0.25">
      <c r="Y253696" s="109"/>
    </row>
    <row r="253697" spans="25:25" x14ac:dyDescent="0.25">
      <c r="Y253697" s="109"/>
    </row>
    <row r="253698" spans="25:25" x14ac:dyDescent="0.25">
      <c r="Y253698" s="109"/>
    </row>
    <row r="253699" spans="25:25" x14ac:dyDescent="0.25">
      <c r="Y253699" s="109"/>
    </row>
    <row r="253700" spans="25:25" x14ac:dyDescent="0.25">
      <c r="Y253700" s="109"/>
    </row>
    <row r="253701" spans="25:25" x14ac:dyDescent="0.25">
      <c r="Y253701" s="109"/>
    </row>
    <row r="253702" spans="25:25" x14ac:dyDescent="0.25">
      <c r="Y253702" s="109"/>
    </row>
    <row r="253703" spans="25:25" x14ac:dyDescent="0.25">
      <c r="Y253703" s="109"/>
    </row>
    <row r="253704" spans="25:25" x14ac:dyDescent="0.25">
      <c r="Y253704" s="109"/>
    </row>
    <row r="253705" spans="25:25" x14ac:dyDescent="0.25">
      <c r="Y253705" s="109"/>
    </row>
    <row r="253706" spans="25:25" x14ac:dyDescent="0.25">
      <c r="Y253706" s="109"/>
    </row>
    <row r="253707" spans="25:25" x14ac:dyDescent="0.25">
      <c r="Y253707" s="109"/>
    </row>
    <row r="253708" spans="25:25" x14ac:dyDescent="0.25">
      <c r="Y253708" s="109"/>
    </row>
    <row r="253709" spans="25:25" x14ac:dyDescent="0.25">
      <c r="Y253709" s="109"/>
    </row>
    <row r="253710" spans="25:25" x14ac:dyDescent="0.25">
      <c r="Y253710" s="109"/>
    </row>
    <row r="253711" spans="25:25" x14ac:dyDescent="0.25">
      <c r="Y253711" s="109"/>
    </row>
    <row r="253712" spans="25:25" x14ac:dyDescent="0.25">
      <c r="Y253712" s="109"/>
    </row>
    <row r="253713" spans="25:25" x14ac:dyDescent="0.25">
      <c r="Y253713" s="109"/>
    </row>
    <row r="253714" spans="25:25" x14ac:dyDescent="0.25">
      <c r="Y253714" s="109"/>
    </row>
    <row r="253715" spans="25:25" x14ac:dyDescent="0.25">
      <c r="Y253715" s="109"/>
    </row>
    <row r="253716" spans="25:25" x14ac:dyDescent="0.25">
      <c r="Y253716" s="109"/>
    </row>
    <row r="253717" spans="25:25" x14ac:dyDescent="0.25">
      <c r="Y253717" s="109"/>
    </row>
    <row r="253718" spans="25:25" x14ac:dyDescent="0.25">
      <c r="Y253718" s="109"/>
    </row>
    <row r="253719" spans="25:25" x14ac:dyDescent="0.25">
      <c r="Y253719" s="109"/>
    </row>
    <row r="253720" spans="25:25" x14ac:dyDescent="0.25">
      <c r="Y253720" s="109"/>
    </row>
    <row r="253721" spans="25:25" x14ac:dyDescent="0.25">
      <c r="Y253721" s="109"/>
    </row>
    <row r="253722" spans="25:25" x14ac:dyDescent="0.25">
      <c r="Y253722" s="109"/>
    </row>
    <row r="253723" spans="25:25" x14ac:dyDescent="0.25">
      <c r="Y253723" s="109"/>
    </row>
    <row r="253724" spans="25:25" x14ac:dyDescent="0.25">
      <c r="Y253724" s="109"/>
    </row>
    <row r="253725" spans="25:25" x14ac:dyDescent="0.25">
      <c r="Y253725" s="109"/>
    </row>
    <row r="253726" spans="25:25" x14ac:dyDescent="0.25">
      <c r="Y253726" s="109"/>
    </row>
    <row r="253727" spans="25:25" x14ac:dyDescent="0.25">
      <c r="Y253727" s="109"/>
    </row>
    <row r="253728" spans="25:25" x14ac:dyDescent="0.25">
      <c r="Y253728" s="109"/>
    </row>
    <row r="253729" spans="25:25" x14ac:dyDescent="0.25">
      <c r="Y253729" s="109"/>
    </row>
    <row r="253730" spans="25:25" x14ac:dyDescent="0.25">
      <c r="Y253730" s="109"/>
    </row>
    <row r="253731" spans="25:25" x14ac:dyDescent="0.25">
      <c r="Y253731" s="109"/>
    </row>
    <row r="253732" spans="25:25" x14ac:dyDescent="0.25">
      <c r="Y253732" s="109"/>
    </row>
    <row r="253733" spans="25:25" x14ac:dyDescent="0.25">
      <c r="Y253733" s="109"/>
    </row>
    <row r="253734" spans="25:25" x14ac:dyDescent="0.25">
      <c r="Y253734" s="109"/>
    </row>
    <row r="253735" spans="25:25" x14ac:dyDescent="0.25">
      <c r="Y253735" s="109"/>
    </row>
    <row r="253736" spans="25:25" x14ac:dyDescent="0.25">
      <c r="Y253736" s="109"/>
    </row>
    <row r="253737" spans="25:25" x14ac:dyDescent="0.25">
      <c r="Y253737" s="109"/>
    </row>
    <row r="253738" spans="25:25" x14ac:dyDescent="0.25">
      <c r="Y253738" s="109"/>
    </row>
    <row r="253739" spans="25:25" x14ac:dyDescent="0.25">
      <c r="Y253739" s="109"/>
    </row>
    <row r="253740" spans="25:25" x14ac:dyDescent="0.25">
      <c r="Y253740" s="109"/>
    </row>
    <row r="253741" spans="25:25" x14ac:dyDescent="0.25">
      <c r="Y253741" s="109"/>
    </row>
    <row r="253742" spans="25:25" x14ac:dyDescent="0.25">
      <c r="Y253742" s="109"/>
    </row>
    <row r="253743" spans="25:25" x14ac:dyDescent="0.25">
      <c r="Y253743" s="109"/>
    </row>
    <row r="253744" spans="25:25" x14ac:dyDescent="0.25">
      <c r="Y253744" s="109"/>
    </row>
    <row r="253745" spans="25:25" x14ac:dyDescent="0.25">
      <c r="Y253745" s="109"/>
    </row>
    <row r="253746" spans="25:25" x14ac:dyDescent="0.25">
      <c r="Y253746" s="109"/>
    </row>
    <row r="253747" spans="25:25" x14ac:dyDescent="0.25">
      <c r="Y253747" s="109"/>
    </row>
    <row r="253748" spans="25:25" x14ac:dyDescent="0.25">
      <c r="Y253748" s="109"/>
    </row>
    <row r="253749" spans="25:25" x14ac:dyDescent="0.25">
      <c r="Y253749" s="109"/>
    </row>
    <row r="253750" spans="25:25" x14ac:dyDescent="0.25">
      <c r="Y253750" s="109"/>
    </row>
    <row r="253751" spans="25:25" x14ac:dyDescent="0.25">
      <c r="Y253751" s="109"/>
    </row>
    <row r="253752" spans="25:25" x14ac:dyDescent="0.25">
      <c r="Y253752" s="109"/>
    </row>
    <row r="253753" spans="25:25" x14ac:dyDescent="0.25">
      <c r="Y253753" s="109"/>
    </row>
    <row r="253754" spans="25:25" x14ac:dyDescent="0.25">
      <c r="Y253754" s="109"/>
    </row>
    <row r="253755" spans="25:25" x14ac:dyDescent="0.25">
      <c r="Y253755" s="109"/>
    </row>
    <row r="253756" spans="25:25" x14ac:dyDescent="0.25">
      <c r="Y253756" s="109"/>
    </row>
    <row r="253757" spans="25:25" x14ac:dyDescent="0.25">
      <c r="Y253757" s="109"/>
    </row>
    <row r="253758" spans="25:25" x14ac:dyDescent="0.25">
      <c r="Y253758" s="109"/>
    </row>
    <row r="253759" spans="25:25" x14ac:dyDescent="0.25">
      <c r="Y253759" s="109"/>
    </row>
    <row r="253760" spans="25:25" x14ac:dyDescent="0.25">
      <c r="Y253760" s="109"/>
    </row>
    <row r="253761" spans="25:25" x14ac:dyDescent="0.25">
      <c r="Y253761" s="109"/>
    </row>
    <row r="253762" spans="25:25" x14ac:dyDescent="0.25">
      <c r="Y253762" s="109"/>
    </row>
    <row r="253763" spans="25:25" x14ac:dyDescent="0.25">
      <c r="Y253763" s="109"/>
    </row>
    <row r="253764" spans="25:25" x14ac:dyDescent="0.25">
      <c r="Y253764" s="109"/>
    </row>
    <row r="253765" spans="25:25" x14ac:dyDescent="0.25">
      <c r="Y253765" s="109"/>
    </row>
    <row r="253766" spans="25:25" x14ac:dyDescent="0.25">
      <c r="Y253766" s="109"/>
    </row>
    <row r="253767" spans="25:25" x14ac:dyDescent="0.25">
      <c r="Y253767" s="109"/>
    </row>
    <row r="253768" spans="25:25" x14ac:dyDescent="0.25">
      <c r="Y253768" s="109"/>
    </row>
    <row r="253769" spans="25:25" x14ac:dyDescent="0.25">
      <c r="Y253769" s="109"/>
    </row>
    <row r="253770" spans="25:25" x14ac:dyDescent="0.25">
      <c r="Y253770" s="109"/>
    </row>
    <row r="253771" spans="25:25" x14ac:dyDescent="0.25">
      <c r="Y253771" s="109"/>
    </row>
    <row r="253772" spans="25:25" x14ac:dyDescent="0.25">
      <c r="Y253772" s="109"/>
    </row>
    <row r="253773" spans="25:25" x14ac:dyDescent="0.25">
      <c r="Y253773" s="109"/>
    </row>
    <row r="253774" spans="25:25" x14ac:dyDescent="0.25">
      <c r="Y253774" s="109"/>
    </row>
    <row r="253775" spans="25:25" x14ac:dyDescent="0.25">
      <c r="Y253775" s="109"/>
    </row>
    <row r="253776" spans="25:25" x14ac:dyDescent="0.25">
      <c r="Y253776" s="109"/>
    </row>
    <row r="253777" spans="25:25" x14ac:dyDescent="0.25">
      <c r="Y253777" s="109"/>
    </row>
    <row r="253778" spans="25:25" x14ac:dyDescent="0.25">
      <c r="Y253778" s="109"/>
    </row>
    <row r="253779" spans="25:25" x14ac:dyDescent="0.25">
      <c r="Y253779" s="109"/>
    </row>
    <row r="253780" spans="25:25" x14ac:dyDescent="0.25">
      <c r="Y253780" s="109"/>
    </row>
    <row r="253781" spans="25:25" x14ac:dyDescent="0.25">
      <c r="Y253781" s="109"/>
    </row>
    <row r="253782" spans="25:25" x14ac:dyDescent="0.25">
      <c r="Y253782" s="109"/>
    </row>
    <row r="253783" spans="25:25" x14ac:dyDescent="0.25">
      <c r="Y253783" s="109"/>
    </row>
    <row r="253784" spans="25:25" x14ac:dyDescent="0.25">
      <c r="Y253784" s="109"/>
    </row>
    <row r="253785" spans="25:25" x14ac:dyDescent="0.25">
      <c r="Y253785" s="109"/>
    </row>
    <row r="253786" spans="25:25" x14ac:dyDescent="0.25">
      <c r="Y253786" s="109"/>
    </row>
    <row r="253787" spans="25:25" x14ac:dyDescent="0.25">
      <c r="Y253787" s="109"/>
    </row>
    <row r="253788" spans="25:25" x14ac:dyDescent="0.25">
      <c r="Y253788" s="109"/>
    </row>
    <row r="253789" spans="25:25" x14ac:dyDescent="0.25">
      <c r="Y253789" s="109"/>
    </row>
    <row r="253790" spans="25:25" x14ac:dyDescent="0.25">
      <c r="Y253790" s="109"/>
    </row>
    <row r="253791" spans="25:25" x14ac:dyDescent="0.25">
      <c r="Y253791" s="109"/>
    </row>
    <row r="253792" spans="25:25" x14ac:dyDescent="0.25">
      <c r="Y253792" s="109"/>
    </row>
    <row r="253793" spans="25:25" x14ac:dyDescent="0.25">
      <c r="Y253793" s="109"/>
    </row>
    <row r="253794" spans="25:25" x14ac:dyDescent="0.25">
      <c r="Y253794" s="109"/>
    </row>
    <row r="253795" spans="25:25" x14ac:dyDescent="0.25">
      <c r="Y253795" s="109"/>
    </row>
    <row r="253796" spans="25:25" x14ac:dyDescent="0.25">
      <c r="Y253796" s="109"/>
    </row>
    <row r="253797" spans="25:25" x14ac:dyDescent="0.25">
      <c r="Y253797" s="109"/>
    </row>
    <row r="253798" spans="25:25" x14ac:dyDescent="0.25">
      <c r="Y253798" s="109"/>
    </row>
    <row r="253799" spans="25:25" x14ac:dyDescent="0.25">
      <c r="Y253799" s="109"/>
    </row>
    <row r="253800" spans="25:25" x14ac:dyDescent="0.25">
      <c r="Y253800" s="109"/>
    </row>
    <row r="253801" spans="25:25" x14ac:dyDescent="0.25">
      <c r="Y253801" s="109"/>
    </row>
    <row r="253802" spans="25:25" x14ac:dyDescent="0.25">
      <c r="Y253802" s="109"/>
    </row>
    <row r="253803" spans="25:25" x14ac:dyDescent="0.25">
      <c r="Y253803" s="109"/>
    </row>
    <row r="253804" spans="25:25" x14ac:dyDescent="0.25">
      <c r="Y253804" s="109"/>
    </row>
    <row r="253805" spans="25:25" x14ac:dyDescent="0.25">
      <c r="Y253805" s="109"/>
    </row>
    <row r="253806" spans="25:25" x14ac:dyDescent="0.25">
      <c r="Y253806" s="109"/>
    </row>
    <row r="253807" spans="25:25" x14ac:dyDescent="0.25">
      <c r="Y253807" s="109"/>
    </row>
    <row r="253808" spans="25:25" x14ac:dyDescent="0.25">
      <c r="Y253808" s="109"/>
    </row>
    <row r="253809" spans="25:25" x14ac:dyDescent="0.25">
      <c r="Y253809" s="109"/>
    </row>
    <row r="253810" spans="25:25" x14ac:dyDescent="0.25">
      <c r="Y253810" s="109"/>
    </row>
    <row r="253811" spans="25:25" x14ac:dyDescent="0.25">
      <c r="Y253811" s="109"/>
    </row>
    <row r="253812" spans="25:25" x14ac:dyDescent="0.25">
      <c r="Y253812" s="109"/>
    </row>
    <row r="253813" spans="25:25" x14ac:dyDescent="0.25">
      <c r="Y253813" s="109"/>
    </row>
    <row r="253814" spans="25:25" x14ac:dyDescent="0.25">
      <c r="Y253814" s="109"/>
    </row>
    <row r="253815" spans="25:25" x14ac:dyDescent="0.25">
      <c r="Y253815" s="109"/>
    </row>
    <row r="253816" spans="25:25" x14ac:dyDescent="0.25">
      <c r="Y253816" s="109"/>
    </row>
    <row r="253817" spans="25:25" x14ac:dyDescent="0.25">
      <c r="Y253817" s="109"/>
    </row>
    <row r="253818" spans="25:25" x14ac:dyDescent="0.25">
      <c r="Y253818" s="109"/>
    </row>
    <row r="253819" spans="25:25" x14ac:dyDescent="0.25">
      <c r="Y253819" s="109"/>
    </row>
    <row r="253820" spans="25:25" x14ac:dyDescent="0.25">
      <c r="Y253820" s="109"/>
    </row>
    <row r="253821" spans="25:25" x14ac:dyDescent="0.25">
      <c r="Y253821" s="109"/>
    </row>
    <row r="253822" spans="25:25" x14ac:dyDescent="0.25">
      <c r="Y253822" s="109"/>
    </row>
    <row r="253823" spans="25:25" x14ac:dyDescent="0.25">
      <c r="Y253823" s="109"/>
    </row>
    <row r="253824" spans="25:25" x14ac:dyDescent="0.25">
      <c r="Y253824" s="109"/>
    </row>
    <row r="253825" spans="25:25" x14ac:dyDescent="0.25">
      <c r="Y253825" s="109"/>
    </row>
    <row r="253826" spans="25:25" x14ac:dyDescent="0.25">
      <c r="Y253826" s="109"/>
    </row>
    <row r="253827" spans="25:25" x14ac:dyDescent="0.25">
      <c r="Y253827" s="109"/>
    </row>
    <row r="253828" spans="25:25" x14ac:dyDescent="0.25">
      <c r="Y253828" s="109"/>
    </row>
    <row r="253829" spans="25:25" x14ac:dyDescent="0.25">
      <c r="Y253829" s="109"/>
    </row>
    <row r="253830" spans="25:25" x14ac:dyDescent="0.25">
      <c r="Y253830" s="109"/>
    </row>
    <row r="253831" spans="25:25" x14ac:dyDescent="0.25">
      <c r="Y253831" s="109"/>
    </row>
    <row r="253832" spans="25:25" x14ac:dyDescent="0.25">
      <c r="Y253832" s="109"/>
    </row>
    <row r="253833" spans="25:25" x14ac:dyDescent="0.25">
      <c r="Y253833" s="109"/>
    </row>
    <row r="253834" spans="25:25" x14ac:dyDescent="0.25">
      <c r="Y253834" s="109"/>
    </row>
    <row r="253835" spans="25:25" x14ac:dyDescent="0.25">
      <c r="Y253835" s="109"/>
    </row>
    <row r="253836" spans="25:25" x14ac:dyDescent="0.25">
      <c r="Y253836" s="109"/>
    </row>
    <row r="253837" spans="25:25" x14ac:dyDescent="0.25">
      <c r="Y253837" s="109"/>
    </row>
    <row r="253838" spans="25:25" x14ac:dyDescent="0.25">
      <c r="Y253838" s="109"/>
    </row>
    <row r="253839" spans="25:25" x14ac:dyDescent="0.25">
      <c r="Y253839" s="109"/>
    </row>
    <row r="253840" spans="25:25" x14ac:dyDescent="0.25">
      <c r="Y253840" s="109"/>
    </row>
    <row r="253841" spans="25:25" x14ac:dyDescent="0.25">
      <c r="Y253841" s="109"/>
    </row>
    <row r="253842" spans="25:25" x14ac:dyDescent="0.25">
      <c r="Y253842" s="109"/>
    </row>
    <row r="253843" spans="25:25" x14ac:dyDescent="0.25">
      <c r="Y253843" s="109"/>
    </row>
    <row r="253844" spans="25:25" x14ac:dyDescent="0.25">
      <c r="Y253844" s="109"/>
    </row>
    <row r="253845" spans="25:25" x14ac:dyDescent="0.25">
      <c r="Y253845" s="109"/>
    </row>
    <row r="253846" spans="25:25" x14ac:dyDescent="0.25">
      <c r="Y253846" s="109"/>
    </row>
    <row r="253847" spans="25:25" x14ac:dyDescent="0.25">
      <c r="Y253847" s="109"/>
    </row>
    <row r="253848" spans="25:25" x14ac:dyDescent="0.25">
      <c r="Y253848" s="109"/>
    </row>
    <row r="253849" spans="25:25" x14ac:dyDescent="0.25">
      <c r="Y253849" s="109"/>
    </row>
    <row r="253850" spans="25:25" x14ac:dyDescent="0.25">
      <c r="Y253850" s="109"/>
    </row>
    <row r="253851" spans="25:25" x14ac:dyDescent="0.25">
      <c r="Y253851" s="109"/>
    </row>
    <row r="253852" spans="25:25" x14ac:dyDescent="0.25">
      <c r="Y253852" s="109"/>
    </row>
    <row r="253853" spans="25:25" x14ac:dyDescent="0.25">
      <c r="Y253853" s="109"/>
    </row>
    <row r="253854" spans="25:25" x14ac:dyDescent="0.25">
      <c r="Y253854" s="109"/>
    </row>
    <row r="253855" spans="25:25" x14ac:dyDescent="0.25">
      <c r="Y253855" s="109"/>
    </row>
    <row r="253856" spans="25:25" x14ac:dyDescent="0.25">
      <c r="Y253856" s="109"/>
    </row>
    <row r="253857" spans="25:25" x14ac:dyDescent="0.25">
      <c r="Y253857" s="109"/>
    </row>
    <row r="253858" spans="25:25" x14ac:dyDescent="0.25">
      <c r="Y253858" s="109"/>
    </row>
    <row r="253859" spans="25:25" x14ac:dyDescent="0.25">
      <c r="Y253859" s="109"/>
    </row>
    <row r="253860" spans="25:25" x14ac:dyDescent="0.25">
      <c r="Y253860" s="109"/>
    </row>
    <row r="253861" spans="25:25" x14ac:dyDescent="0.25">
      <c r="Y253861" s="109"/>
    </row>
    <row r="253862" spans="25:25" x14ac:dyDescent="0.25">
      <c r="Y253862" s="109"/>
    </row>
    <row r="253863" spans="25:25" x14ac:dyDescent="0.25">
      <c r="Y253863" s="109"/>
    </row>
    <row r="253864" spans="25:25" x14ac:dyDescent="0.25">
      <c r="Y253864" s="109"/>
    </row>
    <row r="253865" spans="25:25" x14ac:dyDescent="0.25">
      <c r="Y253865" s="109"/>
    </row>
    <row r="253866" spans="25:25" x14ac:dyDescent="0.25">
      <c r="Y253866" s="109"/>
    </row>
    <row r="253867" spans="25:25" x14ac:dyDescent="0.25">
      <c r="Y253867" s="109"/>
    </row>
    <row r="253868" spans="25:25" x14ac:dyDescent="0.25">
      <c r="Y253868" s="109"/>
    </row>
    <row r="253869" spans="25:25" x14ac:dyDescent="0.25">
      <c r="Y253869" s="109"/>
    </row>
    <row r="253870" spans="25:25" x14ac:dyDescent="0.25">
      <c r="Y253870" s="109"/>
    </row>
    <row r="253871" spans="25:25" x14ac:dyDescent="0.25">
      <c r="Y253871" s="109"/>
    </row>
    <row r="253872" spans="25:25" x14ac:dyDescent="0.25">
      <c r="Y253872" s="109"/>
    </row>
    <row r="253873" spans="25:25" x14ac:dyDescent="0.25">
      <c r="Y253873" s="109"/>
    </row>
    <row r="253874" spans="25:25" x14ac:dyDescent="0.25">
      <c r="Y253874" s="109"/>
    </row>
    <row r="253875" spans="25:25" x14ac:dyDescent="0.25">
      <c r="Y253875" s="109"/>
    </row>
    <row r="253876" spans="25:25" x14ac:dyDescent="0.25">
      <c r="Y253876" s="109"/>
    </row>
    <row r="253877" spans="25:25" x14ac:dyDescent="0.25">
      <c r="Y253877" s="109"/>
    </row>
    <row r="253878" spans="25:25" x14ac:dyDescent="0.25">
      <c r="Y253878" s="109"/>
    </row>
    <row r="253879" spans="25:25" x14ac:dyDescent="0.25">
      <c r="Y253879" s="109"/>
    </row>
    <row r="253880" spans="25:25" x14ac:dyDescent="0.25">
      <c r="Y253880" s="109"/>
    </row>
    <row r="253881" spans="25:25" x14ac:dyDescent="0.25">
      <c r="Y253881" s="109"/>
    </row>
    <row r="253882" spans="25:25" x14ac:dyDescent="0.25">
      <c r="Y253882" s="109"/>
    </row>
    <row r="253883" spans="25:25" x14ac:dyDescent="0.25">
      <c r="Y253883" s="109"/>
    </row>
    <row r="253884" spans="25:25" x14ac:dyDescent="0.25">
      <c r="Y253884" s="109"/>
    </row>
    <row r="253885" spans="25:25" x14ac:dyDescent="0.25">
      <c r="Y253885" s="109"/>
    </row>
    <row r="253886" spans="25:25" x14ac:dyDescent="0.25">
      <c r="Y253886" s="109"/>
    </row>
    <row r="253887" spans="25:25" x14ac:dyDescent="0.25">
      <c r="Y253887" s="109"/>
    </row>
    <row r="253888" spans="25:25" x14ac:dyDescent="0.25">
      <c r="Y253888" s="109"/>
    </row>
    <row r="253889" spans="25:25" x14ac:dyDescent="0.25">
      <c r="Y253889" s="109"/>
    </row>
    <row r="253890" spans="25:25" x14ac:dyDescent="0.25">
      <c r="Y253890" s="109"/>
    </row>
    <row r="253891" spans="25:25" x14ac:dyDescent="0.25">
      <c r="Y253891" s="109"/>
    </row>
    <row r="253892" spans="25:25" x14ac:dyDescent="0.25">
      <c r="Y253892" s="109"/>
    </row>
    <row r="253893" spans="25:25" x14ac:dyDescent="0.25">
      <c r="Y253893" s="109"/>
    </row>
    <row r="253894" spans="25:25" x14ac:dyDescent="0.25">
      <c r="Y253894" s="109"/>
    </row>
    <row r="253895" spans="25:25" x14ac:dyDescent="0.25">
      <c r="Y253895" s="109"/>
    </row>
    <row r="253896" spans="25:25" x14ac:dyDescent="0.25">
      <c r="Y253896" s="109"/>
    </row>
    <row r="253897" spans="25:25" x14ac:dyDescent="0.25">
      <c r="Y253897" s="109"/>
    </row>
    <row r="253898" spans="25:25" x14ac:dyDescent="0.25">
      <c r="Y253898" s="109"/>
    </row>
    <row r="253899" spans="25:25" x14ac:dyDescent="0.25">
      <c r="Y253899" s="109"/>
    </row>
    <row r="253900" spans="25:25" x14ac:dyDescent="0.25">
      <c r="Y253900" s="109"/>
    </row>
    <row r="253901" spans="25:25" x14ac:dyDescent="0.25">
      <c r="Y253901" s="109"/>
    </row>
    <row r="253902" spans="25:25" x14ac:dyDescent="0.25">
      <c r="Y253902" s="109"/>
    </row>
    <row r="253903" spans="25:25" x14ac:dyDescent="0.25">
      <c r="Y253903" s="109"/>
    </row>
    <row r="253904" spans="25:25" x14ac:dyDescent="0.25">
      <c r="Y253904" s="109"/>
    </row>
    <row r="253905" spans="25:25" x14ac:dyDescent="0.25">
      <c r="Y253905" s="109"/>
    </row>
    <row r="253906" spans="25:25" x14ac:dyDescent="0.25">
      <c r="Y253906" s="109"/>
    </row>
    <row r="253907" spans="25:25" x14ac:dyDescent="0.25">
      <c r="Y253907" s="109"/>
    </row>
    <row r="253908" spans="25:25" x14ac:dyDescent="0.25">
      <c r="Y253908" s="109"/>
    </row>
    <row r="253909" spans="25:25" x14ac:dyDescent="0.25">
      <c r="Y253909" s="109"/>
    </row>
    <row r="253910" spans="25:25" x14ac:dyDescent="0.25">
      <c r="Y253910" s="109"/>
    </row>
    <row r="253911" spans="25:25" x14ac:dyDescent="0.25">
      <c r="Y253911" s="109"/>
    </row>
    <row r="253912" spans="25:25" x14ac:dyDescent="0.25">
      <c r="Y253912" s="109"/>
    </row>
    <row r="253913" spans="25:25" x14ac:dyDescent="0.25">
      <c r="Y253913" s="109"/>
    </row>
    <row r="253914" spans="25:25" x14ac:dyDescent="0.25">
      <c r="Y253914" s="109"/>
    </row>
    <row r="253915" spans="25:25" x14ac:dyDescent="0.25">
      <c r="Y253915" s="109"/>
    </row>
    <row r="253916" spans="25:25" x14ac:dyDescent="0.25">
      <c r="Y253916" s="109"/>
    </row>
    <row r="253917" spans="25:25" x14ac:dyDescent="0.25">
      <c r="Y253917" s="109"/>
    </row>
    <row r="253918" spans="25:25" x14ac:dyDescent="0.25">
      <c r="Y253918" s="109"/>
    </row>
    <row r="253919" spans="25:25" x14ac:dyDescent="0.25">
      <c r="Y253919" s="109"/>
    </row>
    <row r="253920" spans="25:25" x14ac:dyDescent="0.25">
      <c r="Y253920" s="109"/>
    </row>
    <row r="253921" spans="25:25" x14ac:dyDescent="0.25">
      <c r="Y253921" s="109"/>
    </row>
    <row r="253922" spans="25:25" x14ac:dyDescent="0.25">
      <c r="Y253922" s="109"/>
    </row>
    <row r="253923" spans="25:25" x14ac:dyDescent="0.25">
      <c r="Y253923" s="109"/>
    </row>
    <row r="253924" spans="25:25" x14ac:dyDescent="0.25">
      <c r="Y253924" s="109"/>
    </row>
    <row r="253925" spans="25:25" x14ac:dyDescent="0.25">
      <c r="Y253925" s="109"/>
    </row>
    <row r="253926" spans="25:25" x14ac:dyDescent="0.25">
      <c r="Y253926" s="109"/>
    </row>
    <row r="253927" spans="25:25" x14ac:dyDescent="0.25">
      <c r="Y253927" s="109"/>
    </row>
    <row r="253928" spans="25:25" x14ac:dyDescent="0.25">
      <c r="Y253928" s="109"/>
    </row>
    <row r="253929" spans="25:25" x14ac:dyDescent="0.25">
      <c r="Y253929" s="109"/>
    </row>
    <row r="253930" spans="25:25" x14ac:dyDescent="0.25">
      <c r="Y253930" s="109"/>
    </row>
    <row r="253931" spans="25:25" x14ac:dyDescent="0.25">
      <c r="Y253931" s="109"/>
    </row>
    <row r="253932" spans="25:25" x14ac:dyDescent="0.25">
      <c r="Y253932" s="109"/>
    </row>
    <row r="253933" spans="25:25" x14ac:dyDescent="0.25">
      <c r="Y253933" s="109"/>
    </row>
    <row r="253934" spans="25:25" x14ac:dyDescent="0.25">
      <c r="Y253934" s="109"/>
    </row>
    <row r="253935" spans="25:25" x14ac:dyDescent="0.25">
      <c r="Y253935" s="109"/>
    </row>
    <row r="253936" spans="25:25" x14ac:dyDescent="0.25">
      <c r="Y253936" s="109"/>
    </row>
    <row r="253937" spans="25:25" x14ac:dyDescent="0.25">
      <c r="Y253937" s="109"/>
    </row>
    <row r="253938" spans="25:25" x14ac:dyDescent="0.25">
      <c r="Y253938" s="109"/>
    </row>
    <row r="253939" spans="25:25" x14ac:dyDescent="0.25">
      <c r="Y253939" s="109"/>
    </row>
    <row r="253940" spans="25:25" x14ac:dyDescent="0.25">
      <c r="Y253940" s="109"/>
    </row>
    <row r="253941" spans="25:25" x14ac:dyDescent="0.25">
      <c r="Y253941" s="109"/>
    </row>
    <row r="253942" spans="25:25" x14ac:dyDescent="0.25">
      <c r="Y253942" s="109"/>
    </row>
    <row r="253943" spans="25:25" x14ac:dyDescent="0.25">
      <c r="Y253943" s="109"/>
    </row>
    <row r="253944" spans="25:25" x14ac:dyDescent="0.25">
      <c r="Y253944" s="109"/>
    </row>
    <row r="253945" spans="25:25" x14ac:dyDescent="0.25">
      <c r="Y253945" s="109"/>
    </row>
    <row r="253946" spans="25:25" x14ac:dyDescent="0.25">
      <c r="Y253946" s="109"/>
    </row>
    <row r="253947" spans="25:25" x14ac:dyDescent="0.25">
      <c r="Y253947" s="109"/>
    </row>
    <row r="253948" spans="25:25" x14ac:dyDescent="0.25">
      <c r="Y253948" s="109"/>
    </row>
    <row r="253949" spans="25:25" x14ac:dyDescent="0.25">
      <c r="Y253949" s="109"/>
    </row>
    <row r="253950" spans="25:25" x14ac:dyDescent="0.25">
      <c r="Y253950" s="109"/>
    </row>
    <row r="253951" spans="25:25" x14ac:dyDescent="0.25">
      <c r="Y253951" s="109"/>
    </row>
    <row r="253952" spans="25:25" x14ac:dyDescent="0.25">
      <c r="Y253952" s="109"/>
    </row>
    <row r="253953" spans="25:25" x14ac:dyDescent="0.25">
      <c r="Y253953" s="109"/>
    </row>
    <row r="253954" spans="25:25" x14ac:dyDescent="0.25">
      <c r="Y253954" s="109"/>
    </row>
    <row r="253955" spans="25:25" x14ac:dyDescent="0.25">
      <c r="Y253955" s="109"/>
    </row>
    <row r="253956" spans="25:25" x14ac:dyDescent="0.25">
      <c r="Y253956" s="109"/>
    </row>
    <row r="253957" spans="25:25" x14ac:dyDescent="0.25">
      <c r="Y253957" s="109"/>
    </row>
    <row r="253958" spans="25:25" x14ac:dyDescent="0.25">
      <c r="Y253958" s="109"/>
    </row>
    <row r="253959" spans="25:25" x14ac:dyDescent="0.25">
      <c r="Y253959" s="109"/>
    </row>
    <row r="253960" spans="25:25" x14ac:dyDescent="0.25">
      <c r="Y253960" s="109"/>
    </row>
    <row r="253961" spans="25:25" x14ac:dyDescent="0.25">
      <c r="Y253961" s="109"/>
    </row>
    <row r="253962" spans="25:25" x14ac:dyDescent="0.25">
      <c r="Y253962" s="109"/>
    </row>
    <row r="253963" spans="25:25" x14ac:dyDescent="0.25">
      <c r="Y253963" s="109"/>
    </row>
    <row r="253964" spans="25:25" x14ac:dyDescent="0.25">
      <c r="Y253964" s="109"/>
    </row>
    <row r="253965" spans="25:25" x14ac:dyDescent="0.25">
      <c r="Y253965" s="109"/>
    </row>
    <row r="253966" spans="25:25" x14ac:dyDescent="0.25">
      <c r="Y253966" s="109"/>
    </row>
    <row r="253967" spans="25:25" x14ac:dyDescent="0.25">
      <c r="Y253967" s="109"/>
    </row>
    <row r="253968" spans="25:25" x14ac:dyDescent="0.25">
      <c r="Y253968" s="109"/>
    </row>
    <row r="253969" spans="25:25" x14ac:dyDescent="0.25">
      <c r="Y253969" s="109"/>
    </row>
    <row r="253970" spans="25:25" x14ac:dyDescent="0.25">
      <c r="Y253970" s="109"/>
    </row>
    <row r="253971" spans="25:25" x14ac:dyDescent="0.25">
      <c r="Y253971" s="109"/>
    </row>
    <row r="253972" spans="25:25" x14ac:dyDescent="0.25">
      <c r="Y253972" s="109"/>
    </row>
    <row r="253973" spans="25:25" x14ac:dyDescent="0.25">
      <c r="Y253973" s="109"/>
    </row>
    <row r="253974" spans="25:25" x14ac:dyDescent="0.25">
      <c r="Y253974" s="109"/>
    </row>
    <row r="253975" spans="25:25" x14ac:dyDescent="0.25">
      <c r="Y253975" s="109"/>
    </row>
    <row r="253976" spans="25:25" x14ac:dyDescent="0.25">
      <c r="Y253976" s="109"/>
    </row>
    <row r="253977" spans="25:25" x14ac:dyDescent="0.25">
      <c r="Y253977" s="109"/>
    </row>
    <row r="253978" spans="25:25" x14ac:dyDescent="0.25">
      <c r="Y253978" s="109"/>
    </row>
    <row r="253979" spans="25:25" x14ac:dyDescent="0.25">
      <c r="Y253979" s="109"/>
    </row>
    <row r="253980" spans="25:25" x14ac:dyDescent="0.25">
      <c r="Y253980" s="109"/>
    </row>
    <row r="253981" spans="25:25" x14ac:dyDescent="0.25">
      <c r="Y253981" s="109"/>
    </row>
    <row r="253982" spans="25:25" x14ac:dyDescent="0.25">
      <c r="Y253982" s="109"/>
    </row>
    <row r="253983" spans="25:25" x14ac:dyDescent="0.25">
      <c r="Y253983" s="109"/>
    </row>
    <row r="253984" spans="25:25" x14ac:dyDescent="0.25">
      <c r="Y253984" s="109"/>
    </row>
    <row r="253985" spans="25:25" x14ac:dyDescent="0.25">
      <c r="Y253985" s="109"/>
    </row>
    <row r="253986" spans="25:25" x14ac:dyDescent="0.25">
      <c r="Y253986" s="109"/>
    </row>
    <row r="253987" spans="25:25" x14ac:dyDescent="0.25">
      <c r="Y253987" s="109"/>
    </row>
    <row r="253988" spans="25:25" x14ac:dyDescent="0.25">
      <c r="Y253988" s="109"/>
    </row>
    <row r="253989" spans="25:25" x14ac:dyDescent="0.25">
      <c r="Y253989" s="109"/>
    </row>
    <row r="253990" spans="25:25" x14ac:dyDescent="0.25">
      <c r="Y253990" s="109"/>
    </row>
    <row r="253991" spans="25:25" x14ac:dyDescent="0.25">
      <c r="Y253991" s="109"/>
    </row>
    <row r="253992" spans="25:25" x14ac:dyDescent="0.25">
      <c r="Y253992" s="109"/>
    </row>
    <row r="253993" spans="25:25" x14ac:dyDescent="0.25">
      <c r="Y253993" s="109"/>
    </row>
    <row r="253994" spans="25:25" x14ac:dyDescent="0.25">
      <c r="Y253994" s="109"/>
    </row>
    <row r="253995" spans="25:25" x14ac:dyDescent="0.25">
      <c r="Y253995" s="109"/>
    </row>
    <row r="253996" spans="25:25" x14ac:dyDescent="0.25">
      <c r="Y253996" s="109"/>
    </row>
    <row r="253997" spans="25:25" x14ac:dyDescent="0.25">
      <c r="Y253997" s="109"/>
    </row>
    <row r="253998" spans="25:25" x14ac:dyDescent="0.25">
      <c r="Y253998" s="109"/>
    </row>
    <row r="253999" spans="25:25" x14ac:dyDescent="0.25">
      <c r="Y253999" s="109"/>
    </row>
    <row r="254000" spans="25:25" x14ac:dyDescent="0.25">
      <c r="Y254000" s="109"/>
    </row>
    <row r="254001" spans="25:25" x14ac:dyDescent="0.25">
      <c r="Y254001" s="109"/>
    </row>
    <row r="254002" spans="25:25" x14ac:dyDescent="0.25">
      <c r="Y254002" s="109"/>
    </row>
    <row r="254003" spans="25:25" x14ac:dyDescent="0.25">
      <c r="Y254003" s="109"/>
    </row>
    <row r="254004" spans="25:25" x14ac:dyDescent="0.25">
      <c r="Y254004" s="109"/>
    </row>
    <row r="254005" spans="25:25" x14ac:dyDescent="0.25">
      <c r="Y254005" s="109"/>
    </row>
    <row r="254006" spans="25:25" x14ac:dyDescent="0.25">
      <c r="Y254006" s="109"/>
    </row>
    <row r="254007" spans="25:25" x14ac:dyDescent="0.25">
      <c r="Y254007" s="109"/>
    </row>
    <row r="254008" spans="25:25" x14ac:dyDescent="0.25">
      <c r="Y254008" s="109"/>
    </row>
    <row r="254009" spans="25:25" x14ac:dyDescent="0.25">
      <c r="Y254009" s="109"/>
    </row>
    <row r="254010" spans="25:25" x14ac:dyDescent="0.25">
      <c r="Y254010" s="109"/>
    </row>
    <row r="254011" spans="25:25" x14ac:dyDescent="0.25">
      <c r="Y254011" s="109"/>
    </row>
    <row r="254012" spans="25:25" x14ac:dyDescent="0.25">
      <c r="Y254012" s="109"/>
    </row>
    <row r="254013" spans="25:25" x14ac:dyDescent="0.25">
      <c r="Y254013" s="109"/>
    </row>
    <row r="254014" spans="25:25" x14ac:dyDescent="0.25">
      <c r="Y254014" s="109"/>
    </row>
    <row r="254015" spans="25:25" x14ac:dyDescent="0.25">
      <c r="Y254015" s="109"/>
    </row>
    <row r="254016" spans="25:25" x14ac:dyDescent="0.25">
      <c r="Y254016" s="109"/>
    </row>
    <row r="254017" spans="25:25" x14ac:dyDescent="0.25">
      <c r="Y254017" s="109"/>
    </row>
    <row r="254018" spans="25:25" x14ac:dyDescent="0.25">
      <c r="Y254018" s="109"/>
    </row>
    <row r="254019" spans="25:25" x14ac:dyDescent="0.25">
      <c r="Y254019" s="109"/>
    </row>
    <row r="254020" spans="25:25" x14ac:dyDescent="0.25">
      <c r="Y254020" s="109"/>
    </row>
    <row r="254021" spans="25:25" x14ac:dyDescent="0.25">
      <c r="Y254021" s="109"/>
    </row>
    <row r="254022" spans="25:25" x14ac:dyDescent="0.25">
      <c r="Y254022" s="109"/>
    </row>
    <row r="254023" spans="25:25" x14ac:dyDescent="0.25">
      <c r="Y254023" s="109"/>
    </row>
    <row r="254024" spans="25:25" x14ac:dyDescent="0.25">
      <c r="Y254024" s="109"/>
    </row>
    <row r="254025" spans="25:25" x14ac:dyDescent="0.25">
      <c r="Y254025" s="109"/>
    </row>
    <row r="254026" spans="25:25" x14ac:dyDescent="0.25">
      <c r="Y254026" s="109"/>
    </row>
    <row r="254027" spans="25:25" x14ac:dyDescent="0.25">
      <c r="Y254027" s="109"/>
    </row>
    <row r="254028" spans="25:25" x14ac:dyDescent="0.25">
      <c r="Y254028" s="109"/>
    </row>
    <row r="254029" spans="25:25" x14ac:dyDescent="0.25">
      <c r="Y254029" s="109"/>
    </row>
    <row r="254030" spans="25:25" x14ac:dyDescent="0.25">
      <c r="Y254030" s="109"/>
    </row>
    <row r="254031" spans="25:25" x14ac:dyDescent="0.25">
      <c r="Y254031" s="109"/>
    </row>
    <row r="254032" spans="25:25" x14ac:dyDescent="0.25">
      <c r="Y254032" s="109"/>
    </row>
    <row r="254033" spans="25:25" x14ac:dyDescent="0.25">
      <c r="Y254033" s="109"/>
    </row>
    <row r="254034" spans="25:25" x14ac:dyDescent="0.25">
      <c r="Y254034" s="109"/>
    </row>
    <row r="254035" spans="25:25" x14ac:dyDescent="0.25">
      <c r="Y254035" s="109"/>
    </row>
    <row r="254036" spans="25:25" x14ac:dyDescent="0.25">
      <c r="Y254036" s="109"/>
    </row>
    <row r="254037" spans="25:25" x14ac:dyDescent="0.25">
      <c r="Y254037" s="109"/>
    </row>
    <row r="254038" spans="25:25" x14ac:dyDescent="0.25">
      <c r="Y254038" s="109"/>
    </row>
    <row r="254039" spans="25:25" x14ac:dyDescent="0.25">
      <c r="Y254039" s="109"/>
    </row>
    <row r="254040" spans="25:25" x14ac:dyDescent="0.25">
      <c r="Y254040" s="109"/>
    </row>
    <row r="254041" spans="25:25" x14ac:dyDescent="0.25">
      <c r="Y254041" s="109"/>
    </row>
    <row r="254042" spans="25:25" x14ac:dyDescent="0.25">
      <c r="Y254042" s="109"/>
    </row>
    <row r="254043" spans="25:25" x14ac:dyDescent="0.25">
      <c r="Y254043" s="109"/>
    </row>
    <row r="254044" spans="25:25" x14ac:dyDescent="0.25">
      <c r="Y254044" s="109"/>
    </row>
    <row r="254045" spans="25:25" x14ac:dyDescent="0.25">
      <c r="Y254045" s="109"/>
    </row>
    <row r="254046" spans="25:25" x14ac:dyDescent="0.25">
      <c r="Y254046" s="109"/>
    </row>
    <row r="254047" spans="25:25" x14ac:dyDescent="0.25">
      <c r="Y254047" s="109"/>
    </row>
    <row r="254048" spans="25:25" x14ac:dyDescent="0.25">
      <c r="Y254048" s="109"/>
    </row>
    <row r="254049" spans="25:25" x14ac:dyDescent="0.25">
      <c r="Y254049" s="109"/>
    </row>
    <row r="254050" spans="25:25" x14ac:dyDescent="0.25">
      <c r="Y254050" s="109"/>
    </row>
    <row r="254051" spans="25:25" x14ac:dyDescent="0.25">
      <c r="Y254051" s="109"/>
    </row>
    <row r="254052" spans="25:25" x14ac:dyDescent="0.25">
      <c r="Y254052" s="109"/>
    </row>
    <row r="254053" spans="25:25" x14ac:dyDescent="0.25">
      <c r="Y254053" s="109"/>
    </row>
    <row r="254054" spans="25:25" x14ac:dyDescent="0.25">
      <c r="Y254054" s="109"/>
    </row>
    <row r="254055" spans="25:25" x14ac:dyDescent="0.25">
      <c r="Y254055" s="109"/>
    </row>
    <row r="254056" spans="25:25" x14ac:dyDescent="0.25">
      <c r="Y254056" s="109"/>
    </row>
    <row r="254057" spans="25:25" x14ac:dyDescent="0.25">
      <c r="Y254057" s="109"/>
    </row>
    <row r="254058" spans="25:25" x14ac:dyDescent="0.25">
      <c r="Y254058" s="109"/>
    </row>
    <row r="254059" spans="25:25" x14ac:dyDescent="0.25">
      <c r="Y254059" s="109"/>
    </row>
    <row r="254060" spans="25:25" x14ac:dyDescent="0.25">
      <c r="Y254060" s="109"/>
    </row>
    <row r="254061" spans="25:25" x14ac:dyDescent="0.25">
      <c r="Y254061" s="109"/>
    </row>
    <row r="254062" spans="25:25" x14ac:dyDescent="0.25">
      <c r="Y254062" s="109"/>
    </row>
    <row r="254063" spans="25:25" x14ac:dyDescent="0.25">
      <c r="Y254063" s="109"/>
    </row>
    <row r="254064" spans="25:25" x14ac:dyDescent="0.25">
      <c r="Y254064" s="109"/>
    </row>
    <row r="254065" spans="25:25" x14ac:dyDescent="0.25">
      <c r="Y254065" s="109"/>
    </row>
    <row r="254066" spans="25:25" x14ac:dyDescent="0.25">
      <c r="Y254066" s="109"/>
    </row>
    <row r="254067" spans="25:25" x14ac:dyDescent="0.25">
      <c r="Y254067" s="109"/>
    </row>
    <row r="254068" spans="25:25" x14ac:dyDescent="0.25">
      <c r="Y254068" s="109"/>
    </row>
    <row r="254069" spans="25:25" x14ac:dyDescent="0.25">
      <c r="Y254069" s="109"/>
    </row>
    <row r="254070" spans="25:25" x14ac:dyDescent="0.25">
      <c r="Y254070" s="109"/>
    </row>
    <row r="254071" spans="25:25" x14ac:dyDescent="0.25">
      <c r="Y254071" s="109"/>
    </row>
    <row r="254072" spans="25:25" x14ac:dyDescent="0.25">
      <c r="Y254072" s="109"/>
    </row>
    <row r="254073" spans="25:25" x14ac:dyDescent="0.25">
      <c r="Y254073" s="109"/>
    </row>
    <row r="254074" spans="25:25" x14ac:dyDescent="0.25">
      <c r="Y254074" s="109"/>
    </row>
    <row r="254075" spans="25:25" x14ac:dyDescent="0.25">
      <c r="Y254075" s="109"/>
    </row>
    <row r="254076" spans="25:25" x14ac:dyDescent="0.25">
      <c r="Y254076" s="109"/>
    </row>
    <row r="254077" spans="25:25" x14ac:dyDescent="0.25">
      <c r="Y254077" s="109"/>
    </row>
    <row r="254078" spans="25:25" x14ac:dyDescent="0.25">
      <c r="Y254078" s="109"/>
    </row>
    <row r="254079" spans="25:25" x14ac:dyDescent="0.25">
      <c r="Y254079" s="109"/>
    </row>
    <row r="254080" spans="25:25" x14ac:dyDescent="0.25">
      <c r="Y254080" s="109"/>
    </row>
    <row r="254081" spans="25:25" x14ac:dyDescent="0.25">
      <c r="Y254081" s="109"/>
    </row>
    <row r="254082" spans="25:25" x14ac:dyDescent="0.25">
      <c r="Y254082" s="109"/>
    </row>
    <row r="254083" spans="25:25" x14ac:dyDescent="0.25">
      <c r="Y254083" s="109"/>
    </row>
    <row r="254084" spans="25:25" x14ac:dyDescent="0.25">
      <c r="Y254084" s="109"/>
    </row>
    <row r="254085" spans="25:25" x14ac:dyDescent="0.25">
      <c r="Y254085" s="109"/>
    </row>
    <row r="254086" spans="25:25" x14ac:dyDescent="0.25">
      <c r="Y254086" s="109"/>
    </row>
    <row r="254087" spans="25:25" x14ac:dyDescent="0.25">
      <c r="Y254087" s="109"/>
    </row>
    <row r="254088" spans="25:25" x14ac:dyDescent="0.25">
      <c r="Y254088" s="109"/>
    </row>
    <row r="254089" spans="25:25" x14ac:dyDescent="0.25">
      <c r="Y254089" s="109"/>
    </row>
    <row r="254090" spans="25:25" x14ac:dyDescent="0.25">
      <c r="Y254090" s="109"/>
    </row>
    <row r="254091" spans="25:25" x14ac:dyDescent="0.25">
      <c r="Y254091" s="109"/>
    </row>
    <row r="254092" spans="25:25" x14ac:dyDescent="0.25">
      <c r="Y254092" s="109"/>
    </row>
    <row r="254093" spans="25:25" x14ac:dyDescent="0.25">
      <c r="Y254093" s="109"/>
    </row>
    <row r="254094" spans="25:25" x14ac:dyDescent="0.25">
      <c r="Y254094" s="109"/>
    </row>
    <row r="254095" spans="25:25" x14ac:dyDescent="0.25">
      <c r="Y254095" s="109"/>
    </row>
    <row r="254096" spans="25:25" x14ac:dyDescent="0.25">
      <c r="Y254096" s="109"/>
    </row>
    <row r="254097" spans="25:25" x14ac:dyDescent="0.25">
      <c r="Y254097" s="109"/>
    </row>
    <row r="254098" spans="25:25" x14ac:dyDescent="0.25">
      <c r="Y254098" s="109"/>
    </row>
    <row r="254099" spans="25:25" x14ac:dyDescent="0.25">
      <c r="Y254099" s="109"/>
    </row>
    <row r="254100" spans="25:25" x14ac:dyDescent="0.25">
      <c r="Y254100" s="109"/>
    </row>
    <row r="254101" spans="25:25" x14ac:dyDescent="0.25">
      <c r="Y254101" s="109"/>
    </row>
    <row r="254102" spans="25:25" x14ac:dyDescent="0.25">
      <c r="Y254102" s="109"/>
    </row>
    <row r="254103" spans="25:25" x14ac:dyDescent="0.25">
      <c r="Y254103" s="109"/>
    </row>
    <row r="254104" spans="25:25" x14ac:dyDescent="0.25">
      <c r="Y254104" s="109"/>
    </row>
    <row r="254105" spans="25:25" x14ac:dyDescent="0.25">
      <c r="Y254105" s="109"/>
    </row>
    <row r="254106" spans="25:25" x14ac:dyDescent="0.25">
      <c r="Y254106" s="109"/>
    </row>
    <row r="254107" spans="25:25" x14ac:dyDescent="0.25">
      <c r="Y254107" s="109"/>
    </row>
    <row r="254108" spans="25:25" x14ac:dyDescent="0.25">
      <c r="Y254108" s="109"/>
    </row>
    <row r="254109" spans="25:25" x14ac:dyDescent="0.25">
      <c r="Y254109" s="109"/>
    </row>
    <row r="254110" spans="25:25" x14ac:dyDescent="0.25">
      <c r="Y254110" s="109"/>
    </row>
    <row r="254111" spans="25:25" x14ac:dyDescent="0.25">
      <c r="Y254111" s="109"/>
    </row>
    <row r="254112" spans="25:25" x14ac:dyDescent="0.25">
      <c r="Y254112" s="109"/>
    </row>
    <row r="254113" spans="25:25" x14ac:dyDescent="0.25">
      <c r="Y254113" s="109"/>
    </row>
    <row r="254114" spans="25:25" x14ac:dyDescent="0.25">
      <c r="Y254114" s="109"/>
    </row>
    <row r="254115" spans="25:25" x14ac:dyDescent="0.25">
      <c r="Y254115" s="109"/>
    </row>
    <row r="254116" spans="25:25" x14ac:dyDescent="0.25">
      <c r="Y254116" s="109"/>
    </row>
    <row r="254117" spans="25:25" x14ac:dyDescent="0.25">
      <c r="Y254117" s="109"/>
    </row>
    <row r="254118" spans="25:25" x14ac:dyDescent="0.25">
      <c r="Y254118" s="109"/>
    </row>
    <row r="254119" spans="25:25" x14ac:dyDescent="0.25">
      <c r="Y254119" s="109"/>
    </row>
    <row r="254120" spans="25:25" x14ac:dyDescent="0.25">
      <c r="Y254120" s="109"/>
    </row>
    <row r="254121" spans="25:25" x14ac:dyDescent="0.25">
      <c r="Y254121" s="109"/>
    </row>
    <row r="254122" spans="25:25" x14ac:dyDescent="0.25">
      <c r="Y254122" s="109"/>
    </row>
    <row r="254123" spans="25:25" x14ac:dyDescent="0.25">
      <c r="Y254123" s="109"/>
    </row>
    <row r="254124" spans="25:25" x14ac:dyDescent="0.25">
      <c r="Y254124" s="109"/>
    </row>
    <row r="254125" spans="25:25" x14ac:dyDescent="0.25">
      <c r="Y254125" s="109"/>
    </row>
    <row r="254126" spans="25:25" x14ac:dyDescent="0.25">
      <c r="Y254126" s="109"/>
    </row>
    <row r="254127" spans="25:25" x14ac:dyDescent="0.25">
      <c r="Y254127" s="109"/>
    </row>
    <row r="254128" spans="25:25" x14ac:dyDescent="0.25">
      <c r="Y254128" s="109"/>
    </row>
    <row r="254129" spans="25:25" x14ac:dyDescent="0.25">
      <c r="Y254129" s="109"/>
    </row>
    <row r="254130" spans="25:25" x14ac:dyDescent="0.25">
      <c r="Y254130" s="109"/>
    </row>
    <row r="254131" spans="25:25" x14ac:dyDescent="0.25">
      <c r="Y254131" s="109"/>
    </row>
    <row r="254132" spans="25:25" x14ac:dyDescent="0.25">
      <c r="Y254132" s="109"/>
    </row>
    <row r="254133" spans="25:25" x14ac:dyDescent="0.25">
      <c r="Y254133" s="109"/>
    </row>
    <row r="254134" spans="25:25" x14ac:dyDescent="0.25">
      <c r="Y254134" s="109"/>
    </row>
    <row r="254135" spans="25:25" x14ac:dyDescent="0.25">
      <c r="Y254135" s="109"/>
    </row>
    <row r="254136" spans="25:25" x14ac:dyDescent="0.25">
      <c r="Y254136" s="109"/>
    </row>
    <row r="254137" spans="25:25" x14ac:dyDescent="0.25">
      <c r="Y254137" s="109"/>
    </row>
    <row r="254138" spans="25:25" x14ac:dyDescent="0.25">
      <c r="Y254138" s="109"/>
    </row>
    <row r="254139" spans="25:25" x14ac:dyDescent="0.25">
      <c r="Y254139" s="109"/>
    </row>
    <row r="254140" spans="25:25" x14ac:dyDescent="0.25">
      <c r="Y254140" s="109"/>
    </row>
    <row r="254141" spans="25:25" x14ac:dyDescent="0.25">
      <c r="Y254141" s="109"/>
    </row>
    <row r="254142" spans="25:25" x14ac:dyDescent="0.25">
      <c r="Y254142" s="109"/>
    </row>
    <row r="254143" spans="25:25" x14ac:dyDescent="0.25">
      <c r="Y254143" s="109"/>
    </row>
    <row r="254144" spans="25:25" x14ac:dyDescent="0.25">
      <c r="Y254144" s="109"/>
    </row>
    <row r="254145" spans="25:25" x14ac:dyDescent="0.25">
      <c r="Y254145" s="109"/>
    </row>
    <row r="254146" spans="25:25" x14ac:dyDescent="0.25">
      <c r="Y254146" s="109"/>
    </row>
    <row r="254147" spans="25:25" x14ac:dyDescent="0.25">
      <c r="Y254147" s="109"/>
    </row>
    <row r="254148" spans="25:25" x14ac:dyDescent="0.25">
      <c r="Y254148" s="109"/>
    </row>
    <row r="254149" spans="25:25" x14ac:dyDescent="0.25">
      <c r="Y254149" s="109"/>
    </row>
    <row r="254150" spans="25:25" x14ac:dyDescent="0.25">
      <c r="Y254150" s="109"/>
    </row>
    <row r="254151" spans="25:25" x14ac:dyDescent="0.25">
      <c r="Y254151" s="109"/>
    </row>
    <row r="254152" spans="25:25" x14ac:dyDescent="0.25">
      <c r="Y254152" s="109"/>
    </row>
    <row r="254153" spans="25:25" x14ac:dyDescent="0.25">
      <c r="Y254153" s="109"/>
    </row>
    <row r="254154" spans="25:25" x14ac:dyDescent="0.25">
      <c r="Y254154" s="109"/>
    </row>
    <row r="254155" spans="25:25" x14ac:dyDescent="0.25">
      <c r="Y254155" s="109"/>
    </row>
    <row r="254156" spans="25:25" x14ac:dyDescent="0.25">
      <c r="Y254156" s="109"/>
    </row>
    <row r="254157" spans="25:25" x14ac:dyDescent="0.25">
      <c r="Y254157" s="109"/>
    </row>
    <row r="254158" spans="25:25" x14ac:dyDescent="0.25">
      <c r="Y254158" s="109"/>
    </row>
    <row r="254159" spans="25:25" x14ac:dyDescent="0.25">
      <c r="Y254159" s="109"/>
    </row>
    <row r="254160" spans="25:25" x14ac:dyDescent="0.25">
      <c r="Y254160" s="109"/>
    </row>
    <row r="254161" spans="25:25" x14ac:dyDescent="0.25">
      <c r="Y254161" s="109"/>
    </row>
    <row r="254162" spans="25:25" x14ac:dyDescent="0.25">
      <c r="Y254162" s="109"/>
    </row>
    <row r="254163" spans="25:25" x14ac:dyDescent="0.25">
      <c r="Y254163" s="109"/>
    </row>
    <row r="254164" spans="25:25" x14ac:dyDescent="0.25">
      <c r="Y254164" s="109"/>
    </row>
    <row r="254165" spans="25:25" x14ac:dyDescent="0.25">
      <c r="Y254165" s="109"/>
    </row>
    <row r="254166" spans="25:25" x14ac:dyDescent="0.25">
      <c r="Y254166" s="109"/>
    </row>
    <row r="254167" spans="25:25" x14ac:dyDescent="0.25">
      <c r="Y254167" s="109"/>
    </row>
    <row r="254168" spans="25:25" x14ac:dyDescent="0.25">
      <c r="Y254168" s="109"/>
    </row>
    <row r="254169" spans="25:25" x14ac:dyDescent="0.25">
      <c r="Y254169" s="109"/>
    </row>
    <row r="254170" spans="25:25" x14ac:dyDescent="0.25">
      <c r="Y254170" s="109"/>
    </row>
    <row r="254171" spans="25:25" x14ac:dyDescent="0.25">
      <c r="Y254171" s="109"/>
    </row>
    <row r="254172" spans="25:25" x14ac:dyDescent="0.25">
      <c r="Y254172" s="109"/>
    </row>
    <row r="254173" spans="25:25" x14ac:dyDescent="0.25">
      <c r="Y254173" s="109"/>
    </row>
    <row r="254174" spans="25:25" x14ac:dyDescent="0.25">
      <c r="Y254174" s="109"/>
    </row>
    <row r="254175" spans="25:25" x14ac:dyDescent="0.25">
      <c r="Y254175" s="109"/>
    </row>
    <row r="254176" spans="25:25" x14ac:dyDescent="0.25">
      <c r="Y254176" s="109"/>
    </row>
    <row r="254177" spans="25:25" x14ac:dyDescent="0.25">
      <c r="Y254177" s="109"/>
    </row>
    <row r="254178" spans="25:25" x14ac:dyDescent="0.25">
      <c r="Y254178" s="109"/>
    </row>
    <row r="254179" spans="25:25" x14ac:dyDescent="0.25">
      <c r="Y254179" s="109"/>
    </row>
    <row r="254180" spans="25:25" x14ac:dyDescent="0.25">
      <c r="Y254180" s="109"/>
    </row>
    <row r="254181" spans="25:25" x14ac:dyDescent="0.25">
      <c r="Y254181" s="109"/>
    </row>
    <row r="254182" spans="25:25" x14ac:dyDescent="0.25">
      <c r="Y254182" s="109"/>
    </row>
    <row r="254183" spans="25:25" x14ac:dyDescent="0.25">
      <c r="Y254183" s="109"/>
    </row>
    <row r="254184" spans="25:25" x14ac:dyDescent="0.25">
      <c r="Y254184" s="109"/>
    </row>
    <row r="254185" spans="25:25" x14ac:dyDescent="0.25">
      <c r="Y254185" s="109"/>
    </row>
    <row r="254186" spans="25:25" x14ac:dyDescent="0.25">
      <c r="Y254186" s="109"/>
    </row>
    <row r="254187" spans="25:25" x14ac:dyDescent="0.25">
      <c r="Y254187" s="109"/>
    </row>
    <row r="254188" spans="25:25" x14ac:dyDescent="0.25">
      <c r="Y254188" s="109"/>
    </row>
    <row r="254189" spans="25:25" x14ac:dyDescent="0.25">
      <c r="Y254189" s="109"/>
    </row>
    <row r="254190" spans="25:25" x14ac:dyDescent="0.25">
      <c r="Y254190" s="109"/>
    </row>
    <row r="254191" spans="25:25" x14ac:dyDescent="0.25">
      <c r="Y254191" s="109"/>
    </row>
    <row r="254192" spans="25:25" x14ac:dyDescent="0.25">
      <c r="Y254192" s="109"/>
    </row>
    <row r="254193" spans="25:25" x14ac:dyDescent="0.25">
      <c r="Y254193" s="109"/>
    </row>
    <row r="254194" spans="25:25" x14ac:dyDescent="0.25">
      <c r="Y254194" s="109"/>
    </row>
    <row r="254195" spans="25:25" x14ac:dyDescent="0.25">
      <c r="Y254195" s="109"/>
    </row>
    <row r="254196" spans="25:25" x14ac:dyDescent="0.25">
      <c r="Y254196" s="109"/>
    </row>
    <row r="254197" spans="25:25" x14ac:dyDescent="0.25">
      <c r="Y254197" s="109"/>
    </row>
    <row r="254198" spans="25:25" x14ac:dyDescent="0.25">
      <c r="Y254198" s="109"/>
    </row>
    <row r="254199" spans="25:25" x14ac:dyDescent="0.25">
      <c r="Y254199" s="109"/>
    </row>
    <row r="254200" spans="25:25" x14ac:dyDescent="0.25">
      <c r="Y254200" s="109"/>
    </row>
    <row r="254201" spans="25:25" x14ac:dyDescent="0.25">
      <c r="Y254201" s="109"/>
    </row>
    <row r="254202" spans="25:25" x14ac:dyDescent="0.25">
      <c r="Y254202" s="109"/>
    </row>
    <row r="254203" spans="25:25" x14ac:dyDescent="0.25">
      <c r="Y254203" s="109"/>
    </row>
    <row r="254204" spans="25:25" x14ac:dyDescent="0.25">
      <c r="Y254204" s="109"/>
    </row>
    <row r="254205" spans="25:25" x14ac:dyDescent="0.25">
      <c r="Y254205" s="109"/>
    </row>
    <row r="254206" spans="25:25" x14ac:dyDescent="0.25">
      <c r="Y254206" s="109"/>
    </row>
    <row r="254207" spans="25:25" x14ac:dyDescent="0.25">
      <c r="Y254207" s="109"/>
    </row>
    <row r="254208" spans="25:25" x14ac:dyDescent="0.25">
      <c r="Y254208" s="109"/>
    </row>
    <row r="254209" spans="25:25" x14ac:dyDescent="0.25">
      <c r="Y254209" s="109"/>
    </row>
    <row r="254210" spans="25:25" x14ac:dyDescent="0.25">
      <c r="Y254210" s="109"/>
    </row>
    <row r="254211" spans="25:25" x14ac:dyDescent="0.25">
      <c r="Y254211" s="109"/>
    </row>
    <row r="254212" spans="25:25" x14ac:dyDescent="0.25">
      <c r="Y254212" s="109"/>
    </row>
    <row r="254213" spans="25:25" x14ac:dyDescent="0.25">
      <c r="Y254213" s="109"/>
    </row>
    <row r="254214" spans="25:25" x14ac:dyDescent="0.25">
      <c r="Y254214" s="109"/>
    </row>
    <row r="254215" spans="25:25" x14ac:dyDescent="0.25">
      <c r="Y254215" s="109"/>
    </row>
    <row r="254216" spans="25:25" x14ac:dyDescent="0.25">
      <c r="Y254216" s="109"/>
    </row>
    <row r="254217" spans="25:25" x14ac:dyDescent="0.25">
      <c r="Y254217" s="109"/>
    </row>
    <row r="254218" spans="25:25" x14ac:dyDescent="0.25">
      <c r="Y254218" s="109"/>
    </row>
    <row r="254219" spans="25:25" x14ac:dyDescent="0.25">
      <c r="Y254219" s="109"/>
    </row>
    <row r="254220" spans="25:25" x14ac:dyDescent="0.25">
      <c r="Y254220" s="109"/>
    </row>
    <row r="254221" spans="25:25" x14ac:dyDescent="0.25">
      <c r="Y254221" s="109"/>
    </row>
    <row r="254222" spans="25:25" x14ac:dyDescent="0.25">
      <c r="Y254222" s="109"/>
    </row>
    <row r="254223" spans="25:25" x14ac:dyDescent="0.25">
      <c r="Y254223" s="109"/>
    </row>
    <row r="254224" spans="25:25" x14ac:dyDescent="0.25">
      <c r="Y254224" s="109"/>
    </row>
    <row r="254225" spans="25:25" x14ac:dyDescent="0.25">
      <c r="Y254225" s="109"/>
    </row>
    <row r="254226" spans="25:25" x14ac:dyDescent="0.25">
      <c r="Y254226" s="109"/>
    </row>
    <row r="254227" spans="25:25" x14ac:dyDescent="0.25">
      <c r="Y254227" s="109"/>
    </row>
    <row r="254228" spans="25:25" x14ac:dyDescent="0.25">
      <c r="Y254228" s="109"/>
    </row>
    <row r="254229" spans="25:25" x14ac:dyDescent="0.25">
      <c r="Y254229" s="109"/>
    </row>
    <row r="254230" spans="25:25" x14ac:dyDescent="0.25">
      <c r="Y254230" s="109"/>
    </row>
    <row r="254231" spans="25:25" x14ac:dyDescent="0.25">
      <c r="Y254231" s="109"/>
    </row>
    <row r="254232" spans="25:25" x14ac:dyDescent="0.25">
      <c r="Y254232" s="109"/>
    </row>
    <row r="254233" spans="25:25" x14ac:dyDescent="0.25">
      <c r="Y254233" s="109"/>
    </row>
    <row r="254234" spans="25:25" x14ac:dyDescent="0.25">
      <c r="Y254234" s="109"/>
    </row>
    <row r="254235" spans="25:25" x14ac:dyDescent="0.25">
      <c r="Y254235" s="109"/>
    </row>
    <row r="254236" spans="25:25" x14ac:dyDescent="0.25">
      <c r="Y254236" s="109"/>
    </row>
    <row r="254237" spans="25:25" x14ac:dyDescent="0.25">
      <c r="Y254237" s="109"/>
    </row>
    <row r="254238" spans="25:25" x14ac:dyDescent="0.25">
      <c r="Y254238" s="109"/>
    </row>
    <row r="254239" spans="25:25" x14ac:dyDescent="0.25">
      <c r="Y254239" s="109"/>
    </row>
    <row r="254240" spans="25:25" x14ac:dyDescent="0.25">
      <c r="Y254240" s="109"/>
    </row>
    <row r="254241" spans="25:25" x14ac:dyDescent="0.25">
      <c r="Y254241" s="109"/>
    </row>
    <row r="254242" spans="25:25" x14ac:dyDescent="0.25">
      <c r="Y254242" s="109"/>
    </row>
    <row r="254243" spans="25:25" x14ac:dyDescent="0.25">
      <c r="Y254243" s="109"/>
    </row>
    <row r="254244" spans="25:25" x14ac:dyDescent="0.25">
      <c r="Y254244" s="109"/>
    </row>
    <row r="254245" spans="25:25" x14ac:dyDescent="0.25">
      <c r="Y254245" s="109"/>
    </row>
    <row r="254246" spans="25:25" x14ac:dyDescent="0.25">
      <c r="Y254246" s="109"/>
    </row>
    <row r="254247" spans="25:25" x14ac:dyDescent="0.25">
      <c r="Y254247" s="109"/>
    </row>
    <row r="254248" spans="25:25" x14ac:dyDescent="0.25">
      <c r="Y254248" s="109"/>
    </row>
    <row r="254249" spans="25:25" x14ac:dyDescent="0.25">
      <c r="Y254249" s="109"/>
    </row>
    <row r="254250" spans="25:25" x14ac:dyDescent="0.25">
      <c r="Y254250" s="109"/>
    </row>
    <row r="254251" spans="25:25" x14ac:dyDescent="0.25">
      <c r="Y254251" s="109"/>
    </row>
    <row r="254252" spans="25:25" x14ac:dyDescent="0.25">
      <c r="Y254252" s="109"/>
    </row>
    <row r="254253" spans="25:25" x14ac:dyDescent="0.25">
      <c r="Y254253" s="109"/>
    </row>
    <row r="254254" spans="25:25" x14ac:dyDescent="0.25">
      <c r="Y254254" s="109"/>
    </row>
    <row r="254255" spans="25:25" x14ac:dyDescent="0.25">
      <c r="Y254255" s="109"/>
    </row>
    <row r="254256" spans="25:25" x14ac:dyDescent="0.25">
      <c r="Y254256" s="109"/>
    </row>
    <row r="254257" spans="25:25" x14ac:dyDescent="0.25">
      <c r="Y254257" s="109"/>
    </row>
    <row r="254258" spans="25:25" x14ac:dyDescent="0.25">
      <c r="Y254258" s="109"/>
    </row>
    <row r="254259" spans="25:25" x14ac:dyDescent="0.25">
      <c r="Y254259" s="109"/>
    </row>
    <row r="254260" spans="25:25" x14ac:dyDescent="0.25">
      <c r="Y254260" s="109"/>
    </row>
    <row r="254261" spans="25:25" x14ac:dyDescent="0.25">
      <c r="Y254261" s="109"/>
    </row>
    <row r="254262" spans="25:25" x14ac:dyDescent="0.25">
      <c r="Y254262" s="109"/>
    </row>
    <row r="254263" spans="25:25" x14ac:dyDescent="0.25">
      <c r="Y254263" s="109"/>
    </row>
    <row r="254264" spans="25:25" x14ac:dyDescent="0.25">
      <c r="Y254264" s="109"/>
    </row>
    <row r="254265" spans="25:25" x14ac:dyDescent="0.25">
      <c r="Y254265" s="109"/>
    </row>
    <row r="254266" spans="25:25" x14ac:dyDescent="0.25">
      <c r="Y254266" s="109"/>
    </row>
    <row r="254267" spans="25:25" x14ac:dyDescent="0.25">
      <c r="Y254267" s="109"/>
    </row>
    <row r="254268" spans="25:25" x14ac:dyDescent="0.25">
      <c r="Y254268" s="109"/>
    </row>
    <row r="254269" spans="25:25" x14ac:dyDescent="0.25">
      <c r="Y254269" s="109"/>
    </row>
    <row r="254270" spans="25:25" x14ac:dyDescent="0.25">
      <c r="Y254270" s="109"/>
    </row>
    <row r="254271" spans="25:25" x14ac:dyDescent="0.25">
      <c r="Y254271" s="109"/>
    </row>
    <row r="254272" spans="25:25" x14ac:dyDescent="0.25">
      <c r="Y254272" s="109"/>
    </row>
    <row r="254273" spans="25:25" x14ac:dyDescent="0.25">
      <c r="Y254273" s="109"/>
    </row>
    <row r="254274" spans="25:25" x14ac:dyDescent="0.25">
      <c r="Y254274" s="109"/>
    </row>
    <row r="254275" spans="25:25" x14ac:dyDescent="0.25">
      <c r="Y254275" s="109"/>
    </row>
    <row r="254276" spans="25:25" x14ac:dyDescent="0.25">
      <c r="Y254276" s="109"/>
    </row>
    <row r="254277" spans="25:25" x14ac:dyDescent="0.25">
      <c r="Y254277" s="109"/>
    </row>
    <row r="254278" spans="25:25" x14ac:dyDescent="0.25">
      <c r="Y254278" s="109"/>
    </row>
    <row r="254279" spans="25:25" x14ac:dyDescent="0.25">
      <c r="Y254279" s="109"/>
    </row>
    <row r="254280" spans="25:25" x14ac:dyDescent="0.25">
      <c r="Y254280" s="109"/>
    </row>
    <row r="254281" spans="25:25" x14ac:dyDescent="0.25">
      <c r="Y254281" s="109"/>
    </row>
    <row r="254282" spans="25:25" x14ac:dyDescent="0.25">
      <c r="Y254282" s="109"/>
    </row>
    <row r="254283" spans="25:25" x14ac:dyDescent="0.25">
      <c r="Y254283" s="109"/>
    </row>
    <row r="254284" spans="25:25" x14ac:dyDescent="0.25">
      <c r="Y254284" s="109"/>
    </row>
    <row r="254285" spans="25:25" x14ac:dyDescent="0.25">
      <c r="Y254285" s="109"/>
    </row>
    <row r="254286" spans="25:25" x14ac:dyDescent="0.25">
      <c r="Y254286" s="109"/>
    </row>
    <row r="254287" spans="25:25" x14ac:dyDescent="0.25">
      <c r="Y254287" s="109"/>
    </row>
    <row r="254288" spans="25:25" x14ac:dyDescent="0.25">
      <c r="Y254288" s="109"/>
    </row>
    <row r="254289" spans="25:25" x14ac:dyDescent="0.25">
      <c r="Y254289" s="109"/>
    </row>
    <row r="254290" spans="25:25" x14ac:dyDescent="0.25">
      <c r="Y254290" s="109"/>
    </row>
    <row r="254291" spans="25:25" x14ac:dyDescent="0.25">
      <c r="Y254291" s="109"/>
    </row>
    <row r="254292" spans="25:25" x14ac:dyDescent="0.25">
      <c r="Y254292" s="109"/>
    </row>
    <row r="254293" spans="25:25" x14ac:dyDescent="0.25">
      <c r="Y254293" s="109"/>
    </row>
    <row r="254294" spans="25:25" x14ac:dyDescent="0.25">
      <c r="Y254294" s="109"/>
    </row>
    <row r="254295" spans="25:25" x14ac:dyDescent="0.25">
      <c r="Y254295" s="109"/>
    </row>
    <row r="254296" spans="25:25" x14ac:dyDescent="0.25">
      <c r="Y254296" s="109"/>
    </row>
    <row r="254297" spans="25:25" x14ac:dyDescent="0.25">
      <c r="Y254297" s="109"/>
    </row>
    <row r="254298" spans="25:25" x14ac:dyDescent="0.25">
      <c r="Y254298" s="109"/>
    </row>
    <row r="254299" spans="25:25" x14ac:dyDescent="0.25">
      <c r="Y254299" s="109"/>
    </row>
    <row r="254300" spans="25:25" x14ac:dyDescent="0.25">
      <c r="Y254300" s="109"/>
    </row>
    <row r="254301" spans="25:25" x14ac:dyDescent="0.25">
      <c r="Y254301" s="109"/>
    </row>
    <row r="254302" spans="25:25" x14ac:dyDescent="0.25">
      <c r="Y254302" s="109"/>
    </row>
    <row r="254303" spans="25:25" x14ac:dyDescent="0.25">
      <c r="Y254303" s="109"/>
    </row>
    <row r="254304" spans="25:25" x14ac:dyDescent="0.25">
      <c r="Y254304" s="109"/>
    </row>
    <row r="254305" spans="25:25" x14ac:dyDescent="0.25">
      <c r="Y254305" s="109"/>
    </row>
    <row r="254306" spans="25:25" x14ac:dyDescent="0.25">
      <c r="Y254306" s="109"/>
    </row>
    <row r="254307" spans="25:25" x14ac:dyDescent="0.25">
      <c r="Y254307" s="109"/>
    </row>
    <row r="254308" spans="25:25" x14ac:dyDescent="0.25">
      <c r="Y254308" s="109"/>
    </row>
    <row r="254309" spans="25:25" x14ac:dyDescent="0.25">
      <c r="Y254309" s="109"/>
    </row>
    <row r="254310" spans="25:25" x14ac:dyDescent="0.25">
      <c r="Y254310" s="109"/>
    </row>
    <row r="254311" spans="25:25" x14ac:dyDescent="0.25">
      <c r="Y254311" s="109"/>
    </row>
    <row r="254312" spans="25:25" x14ac:dyDescent="0.25">
      <c r="Y254312" s="109"/>
    </row>
    <row r="254313" spans="25:25" x14ac:dyDescent="0.25">
      <c r="Y254313" s="109"/>
    </row>
    <row r="254314" spans="25:25" x14ac:dyDescent="0.25">
      <c r="Y254314" s="109"/>
    </row>
    <row r="254315" spans="25:25" x14ac:dyDescent="0.25">
      <c r="Y254315" s="109"/>
    </row>
    <row r="254316" spans="25:25" x14ac:dyDescent="0.25">
      <c r="Y254316" s="109"/>
    </row>
    <row r="254317" spans="25:25" x14ac:dyDescent="0.25">
      <c r="Y254317" s="109"/>
    </row>
    <row r="254318" spans="25:25" x14ac:dyDescent="0.25">
      <c r="Y254318" s="109"/>
    </row>
    <row r="254319" spans="25:25" x14ac:dyDescent="0.25">
      <c r="Y254319" s="109"/>
    </row>
    <row r="254320" spans="25:25" x14ac:dyDescent="0.25">
      <c r="Y254320" s="109"/>
    </row>
    <row r="254321" spans="25:25" x14ac:dyDescent="0.25">
      <c r="Y254321" s="109"/>
    </row>
    <row r="254322" spans="25:25" x14ac:dyDescent="0.25">
      <c r="Y254322" s="109"/>
    </row>
    <row r="254323" spans="25:25" x14ac:dyDescent="0.25">
      <c r="Y254323" s="109"/>
    </row>
    <row r="254324" spans="25:25" x14ac:dyDescent="0.25">
      <c r="Y254324" s="109"/>
    </row>
    <row r="254325" spans="25:25" x14ac:dyDescent="0.25">
      <c r="Y254325" s="109"/>
    </row>
    <row r="254326" spans="25:25" x14ac:dyDescent="0.25">
      <c r="Y254326" s="109"/>
    </row>
    <row r="254327" spans="25:25" x14ac:dyDescent="0.25">
      <c r="Y254327" s="109"/>
    </row>
    <row r="254328" spans="25:25" x14ac:dyDescent="0.25">
      <c r="Y254328" s="109"/>
    </row>
    <row r="254329" spans="25:25" x14ac:dyDescent="0.25">
      <c r="Y254329" s="109"/>
    </row>
    <row r="254330" spans="25:25" x14ac:dyDescent="0.25">
      <c r="Y254330" s="109"/>
    </row>
    <row r="254331" spans="25:25" x14ac:dyDescent="0.25">
      <c r="Y254331" s="109"/>
    </row>
    <row r="254332" spans="25:25" x14ac:dyDescent="0.25">
      <c r="Y254332" s="109"/>
    </row>
    <row r="254333" spans="25:25" x14ac:dyDescent="0.25">
      <c r="Y254333" s="109"/>
    </row>
    <row r="254334" spans="25:25" x14ac:dyDescent="0.25">
      <c r="Y254334" s="109"/>
    </row>
    <row r="254335" spans="25:25" x14ac:dyDescent="0.25">
      <c r="Y254335" s="109"/>
    </row>
    <row r="254336" spans="25:25" x14ac:dyDescent="0.25">
      <c r="Y254336" s="109"/>
    </row>
    <row r="254337" spans="25:25" x14ac:dyDescent="0.25">
      <c r="Y254337" s="109"/>
    </row>
    <row r="254338" spans="25:25" x14ac:dyDescent="0.25">
      <c r="Y254338" s="109"/>
    </row>
    <row r="254339" spans="25:25" x14ac:dyDescent="0.25">
      <c r="Y254339" s="109"/>
    </row>
    <row r="254340" spans="25:25" x14ac:dyDescent="0.25">
      <c r="Y254340" s="109"/>
    </row>
    <row r="254341" spans="25:25" x14ac:dyDescent="0.25">
      <c r="Y254341" s="109"/>
    </row>
    <row r="254342" spans="25:25" x14ac:dyDescent="0.25">
      <c r="Y254342" s="109"/>
    </row>
    <row r="254343" spans="25:25" x14ac:dyDescent="0.25">
      <c r="Y254343" s="109"/>
    </row>
    <row r="254344" spans="25:25" x14ac:dyDescent="0.25">
      <c r="Y254344" s="109"/>
    </row>
    <row r="254345" spans="25:25" x14ac:dyDescent="0.25">
      <c r="Y254345" s="109"/>
    </row>
    <row r="254346" spans="25:25" x14ac:dyDescent="0.25">
      <c r="Y254346" s="109"/>
    </row>
    <row r="254347" spans="25:25" x14ac:dyDescent="0.25">
      <c r="Y254347" s="109"/>
    </row>
    <row r="254348" spans="25:25" x14ac:dyDescent="0.25">
      <c r="Y254348" s="109"/>
    </row>
    <row r="254349" spans="25:25" x14ac:dyDescent="0.25">
      <c r="Y254349" s="109"/>
    </row>
    <row r="254350" spans="25:25" x14ac:dyDescent="0.25">
      <c r="Y254350" s="109"/>
    </row>
    <row r="254351" spans="25:25" x14ac:dyDescent="0.25">
      <c r="Y254351" s="109"/>
    </row>
    <row r="254352" spans="25:25" x14ac:dyDescent="0.25">
      <c r="Y254352" s="109"/>
    </row>
    <row r="254353" spans="25:25" x14ac:dyDescent="0.25">
      <c r="Y254353" s="109"/>
    </row>
    <row r="254354" spans="25:25" x14ac:dyDescent="0.25">
      <c r="Y254354" s="109"/>
    </row>
    <row r="254355" spans="25:25" x14ac:dyDescent="0.25">
      <c r="Y254355" s="109"/>
    </row>
    <row r="254356" spans="25:25" x14ac:dyDescent="0.25">
      <c r="Y254356" s="109"/>
    </row>
    <row r="254357" spans="25:25" x14ac:dyDescent="0.25">
      <c r="Y254357" s="109"/>
    </row>
    <row r="254358" spans="25:25" x14ac:dyDescent="0.25">
      <c r="Y254358" s="109"/>
    </row>
    <row r="254359" spans="25:25" x14ac:dyDescent="0.25">
      <c r="Y254359" s="109"/>
    </row>
    <row r="254360" spans="25:25" x14ac:dyDescent="0.25">
      <c r="Y254360" s="109"/>
    </row>
    <row r="254361" spans="25:25" x14ac:dyDescent="0.25">
      <c r="Y254361" s="109"/>
    </row>
    <row r="254362" spans="25:25" x14ac:dyDescent="0.25">
      <c r="Y254362" s="109"/>
    </row>
    <row r="254363" spans="25:25" x14ac:dyDescent="0.25">
      <c r="Y254363" s="109"/>
    </row>
    <row r="254364" spans="25:25" x14ac:dyDescent="0.25">
      <c r="Y254364" s="109"/>
    </row>
    <row r="254365" spans="25:25" x14ac:dyDescent="0.25">
      <c r="Y254365" s="109"/>
    </row>
    <row r="254366" spans="25:25" x14ac:dyDescent="0.25">
      <c r="Y254366" s="109"/>
    </row>
    <row r="254367" spans="25:25" x14ac:dyDescent="0.25">
      <c r="Y254367" s="109"/>
    </row>
    <row r="254368" spans="25:25" x14ac:dyDescent="0.25">
      <c r="Y254368" s="109"/>
    </row>
    <row r="254369" spans="25:25" x14ac:dyDescent="0.25">
      <c r="Y254369" s="109"/>
    </row>
    <row r="254370" spans="25:25" x14ac:dyDescent="0.25">
      <c r="Y254370" s="109"/>
    </row>
    <row r="254371" spans="25:25" x14ac:dyDescent="0.25">
      <c r="Y254371" s="109"/>
    </row>
    <row r="254372" spans="25:25" x14ac:dyDescent="0.25">
      <c r="Y254372" s="109"/>
    </row>
    <row r="254373" spans="25:25" x14ac:dyDescent="0.25">
      <c r="Y254373" s="109"/>
    </row>
    <row r="254374" spans="25:25" x14ac:dyDescent="0.25">
      <c r="Y254374" s="109"/>
    </row>
    <row r="254375" spans="25:25" x14ac:dyDescent="0.25">
      <c r="Y254375" s="109"/>
    </row>
    <row r="254376" spans="25:25" x14ac:dyDescent="0.25">
      <c r="Y254376" s="109"/>
    </row>
    <row r="254377" spans="25:25" x14ac:dyDescent="0.25">
      <c r="Y254377" s="109"/>
    </row>
    <row r="254378" spans="25:25" x14ac:dyDescent="0.25">
      <c r="Y254378" s="109"/>
    </row>
    <row r="254379" spans="25:25" x14ac:dyDescent="0.25">
      <c r="Y254379" s="109"/>
    </row>
    <row r="254380" spans="25:25" x14ac:dyDescent="0.25">
      <c r="Y254380" s="109"/>
    </row>
    <row r="254381" spans="25:25" x14ac:dyDescent="0.25">
      <c r="Y254381" s="109"/>
    </row>
    <row r="254382" spans="25:25" x14ac:dyDescent="0.25">
      <c r="Y254382" s="109"/>
    </row>
    <row r="254383" spans="25:25" x14ac:dyDescent="0.25">
      <c r="Y254383" s="109"/>
    </row>
    <row r="254384" spans="25:25" x14ac:dyDescent="0.25">
      <c r="Y254384" s="109"/>
    </row>
    <row r="254385" spans="25:25" x14ac:dyDescent="0.25">
      <c r="Y254385" s="109"/>
    </row>
    <row r="254386" spans="25:25" x14ac:dyDescent="0.25">
      <c r="Y254386" s="109"/>
    </row>
    <row r="254387" spans="25:25" x14ac:dyDescent="0.25">
      <c r="Y254387" s="109"/>
    </row>
    <row r="254388" spans="25:25" x14ac:dyDescent="0.25">
      <c r="Y254388" s="109"/>
    </row>
    <row r="254389" spans="25:25" x14ac:dyDescent="0.25">
      <c r="Y254389" s="109"/>
    </row>
    <row r="254390" spans="25:25" x14ac:dyDescent="0.25">
      <c r="Y254390" s="109"/>
    </row>
    <row r="254391" spans="25:25" x14ac:dyDescent="0.25">
      <c r="Y254391" s="109"/>
    </row>
    <row r="254392" spans="25:25" x14ac:dyDescent="0.25">
      <c r="Y254392" s="109"/>
    </row>
    <row r="254393" spans="25:25" x14ac:dyDescent="0.25">
      <c r="Y254393" s="109"/>
    </row>
    <row r="254394" spans="25:25" x14ac:dyDescent="0.25">
      <c r="Y254394" s="109"/>
    </row>
    <row r="254395" spans="25:25" x14ac:dyDescent="0.25">
      <c r="Y254395" s="109"/>
    </row>
    <row r="254396" spans="25:25" x14ac:dyDescent="0.25">
      <c r="Y254396" s="109"/>
    </row>
    <row r="254397" spans="25:25" x14ac:dyDescent="0.25">
      <c r="Y254397" s="109"/>
    </row>
    <row r="254398" spans="25:25" x14ac:dyDescent="0.25">
      <c r="Y254398" s="109"/>
    </row>
    <row r="254399" spans="25:25" x14ac:dyDescent="0.25">
      <c r="Y254399" s="109"/>
    </row>
    <row r="254400" spans="25:25" x14ac:dyDescent="0.25">
      <c r="Y254400" s="109"/>
    </row>
    <row r="254401" spans="25:25" x14ac:dyDescent="0.25">
      <c r="Y254401" s="109"/>
    </row>
    <row r="254402" spans="25:25" x14ac:dyDescent="0.25">
      <c r="Y254402" s="109"/>
    </row>
    <row r="254403" spans="25:25" x14ac:dyDescent="0.25">
      <c r="Y254403" s="109"/>
    </row>
    <row r="254404" spans="25:25" x14ac:dyDescent="0.25">
      <c r="Y254404" s="109"/>
    </row>
    <row r="254405" spans="25:25" x14ac:dyDescent="0.25">
      <c r="Y254405" s="109"/>
    </row>
    <row r="254406" spans="25:25" x14ac:dyDescent="0.25">
      <c r="Y254406" s="109"/>
    </row>
    <row r="254407" spans="25:25" x14ac:dyDescent="0.25">
      <c r="Y254407" s="109"/>
    </row>
    <row r="254408" spans="25:25" x14ac:dyDescent="0.25">
      <c r="Y254408" s="109"/>
    </row>
    <row r="254409" spans="25:25" x14ac:dyDescent="0.25">
      <c r="Y254409" s="109"/>
    </row>
    <row r="254410" spans="25:25" x14ac:dyDescent="0.25">
      <c r="Y254410" s="109"/>
    </row>
    <row r="254411" spans="25:25" x14ac:dyDescent="0.25">
      <c r="Y254411" s="109"/>
    </row>
    <row r="254412" spans="25:25" x14ac:dyDescent="0.25">
      <c r="Y254412" s="109"/>
    </row>
    <row r="254413" spans="25:25" x14ac:dyDescent="0.25">
      <c r="Y254413" s="109"/>
    </row>
    <row r="254414" spans="25:25" x14ac:dyDescent="0.25">
      <c r="Y254414" s="109"/>
    </row>
    <row r="254415" spans="25:25" x14ac:dyDescent="0.25">
      <c r="Y254415" s="109"/>
    </row>
    <row r="254416" spans="25:25" x14ac:dyDescent="0.25">
      <c r="Y254416" s="109"/>
    </row>
    <row r="254417" spans="25:25" x14ac:dyDescent="0.25">
      <c r="Y254417" s="109"/>
    </row>
    <row r="254418" spans="25:25" x14ac:dyDescent="0.25">
      <c r="Y254418" s="109"/>
    </row>
    <row r="254419" spans="25:25" x14ac:dyDescent="0.25">
      <c r="Y254419" s="109"/>
    </row>
    <row r="254420" spans="25:25" x14ac:dyDescent="0.25">
      <c r="Y254420" s="109"/>
    </row>
    <row r="254421" spans="25:25" x14ac:dyDescent="0.25">
      <c r="Y254421" s="109"/>
    </row>
    <row r="254422" spans="25:25" x14ac:dyDescent="0.25">
      <c r="Y254422" s="109"/>
    </row>
    <row r="254423" spans="25:25" x14ac:dyDescent="0.25">
      <c r="Y254423" s="109"/>
    </row>
    <row r="254424" spans="25:25" x14ac:dyDescent="0.25">
      <c r="Y254424" s="109"/>
    </row>
    <row r="254425" spans="25:25" x14ac:dyDescent="0.25">
      <c r="Y254425" s="109"/>
    </row>
    <row r="254426" spans="25:25" x14ac:dyDescent="0.25">
      <c r="Y254426" s="109"/>
    </row>
    <row r="254427" spans="25:25" x14ac:dyDescent="0.25">
      <c r="Y254427" s="109"/>
    </row>
    <row r="254428" spans="25:25" x14ac:dyDescent="0.25">
      <c r="Y254428" s="109"/>
    </row>
    <row r="254429" spans="25:25" x14ac:dyDescent="0.25">
      <c r="Y254429" s="109"/>
    </row>
    <row r="254430" spans="25:25" x14ac:dyDescent="0.25">
      <c r="Y254430" s="109"/>
    </row>
    <row r="254431" spans="25:25" x14ac:dyDescent="0.25">
      <c r="Y254431" s="109"/>
    </row>
    <row r="254432" spans="25:25" x14ac:dyDescent="0.25">
      <c r="Y254432" s="109"/>
    </row>
    <row r="254433" spans="25:25" x14ac:dyDescent="0.25">
      <c r="Y254433" s="109"/>
    </row>
    <row r="254434" spans="25:25" x14ac:dyDescent="0.25">
      <c r="Y254434" s="109"/>
    </row>
    <row r="254435" spans="25:25" x14ac:dyDescent="0.25">
      <c r="Y254435" s="109"/>
    </row>
    <row r="254436" spans="25:25" x14ac:dyDescent="0.25">
      <c r="Y254436" s="109"/>
    </row>
    <row r="254437" spans="25:25" x14ac:dyDescent="0.25">
      <c r="Y254437" s="109"/>
    </row>
    <row r="254438" spans="25:25" x14ac:dyDescent="0.25">
      <c r="Y254438" s="109"/>
    </row>
    <row r="254439" spans="25:25" x14ac:dyDescent="0.25">
      <c r="Y254439" s="109"/>
    </row>
    <row r="254440" spans="25:25" x14ac:dyDescent="0.25">
      <c r="Y254440" s="109"/>
    </row>
    <row r="254441" spans="25:25" x14ac:dyDescent="0.25">
      <c r="Y254441" s="109"/>
    </row>
    <row r="254442" spans="25:25" x14ac:dyDescent="0.25">
      <c r="Y254442" s="109"/>
    </row>
    <row r="254443" spans="25:25" x14ac:dyDescent="0.25">
      <c r="Y254443" s="109"/>
    </row>
    <row r="254444" spans="25:25" x14ac:dyDescent="0.25">
      <c r="Y254444" s="109"/>
    </row>
    <row r="254445" spans="25:25" x14ac:dyDescent="0.25">
      <c r="Y254445" s="109"/>
    </row>
    <row r="254446" spans="25:25" x14ac:dyDescent="0.25">
      <c r="Y254446" s="109"/>
    </row>
    <row r="254447" spans="25:25" x14ac:dyDescent="0.25">
      <c r="Y254447" s="109"/>
    </row>
    <row r="254448" spans="25:25" x14ac:dyDescent="0.25">
      <c r="Y254448" s="109"/>
    </row>
    <row r="254449" spans="25:25" x14ac:dyDescent="0.25">
      <c r="Y254449" s="109"/>
    </row>
    <row r="254450" spans="25:25" x14ac:dyDescent="0.25">
      <c r="Y254450" s="109"/>
    </row>
    <row r="254451" spans="25:25" x14ac:dyDescent="0.25">
      <c r="Y254451" s="109"/>
    </row>
    <row r="254452" spans="25:25" x14ac:dyDescent="0.25">
      <c r="Y254452" s="109"/>
    </row>
    <row r="254453" spans="25:25" x14ac:dyDescent="0.25">
      <c r="Y254453" s="109"/>
    </row>
    <row r="254454" spans="25:25" x14ac:dyDescent="0.25">
      <c r="Y254454" s="109"/>
    </row>
    <row r="254455" spans="25:25" x14ac:dyDescent="0.25">
      <c r="Y254455" s="109"/>
    </row>
    <row r="254456" spans="25:25" x14ac:dyDescent="0.25">
      <c r="Y254456" s="109"/>
    </row>
    <row r="254457" spans="25:25" x14ac:dyDescent="0.25">
      <c r="Y254457" s="109"/>
    </row>
    <row r="254458" spans="25:25" x14ac:dyDescent="0.25">
      <c r="Y254458" s="109"/>
    </row>
    <row r="254459" spans="25:25" x14ac:dyDescent="0.25">
      <c r="Y254459" s="109"/>
    </row>
    <row r="254460" spans="25:25" x14ac:dyDescent="0.25">
      <c r="Y254460" s="109"/>
    </row>
    <row r="254461" spans="25:25" x14ac:dyDescent="0.25">
      <c r="Y254461" s="109"/>
    </row>
    <row r="254462" spans="25:25" x14ac:dyDescent="0.25">
      <c r="Y254462" s="109"/>
    </row>
    <row r="254463" spans="25:25" x14ac:dyDescent="0.25">
      <c r="Y254463" s="109"/>
    </row>
    <row r="254464" spans="25:25" x14ac:dyDescent="0.25">
      <c r="Y254464" s="109"/>
    </row>
    <row r="254465" spans="25:25" x14ac:dyDescent="0.25">
      <c r="Y254465" s="109"/>
    </row>
    <row r="254466" spans="25:25" x14ac:dyDescent="0.25">
      <c r="Y254466" s="109"/>
    </row>
    <row r="254467" spans="25:25" x14ac:dyDescent="0.25">
      <c r="Y254467" s="109"/>
    </row>
    <row r="254468" spans="25:25" x14ac:dyDescent="0.25">
      <c r="Y254468" s="109"/>
    </row>
    <row r="254469" spans="25:25" x14ac:dyDescent="0.25">
      <c r="Y254469" s="109"/>
    </row>
    <row r="254470" spans="25:25" x14ac:dyDescent="0.25">
      <c r="Y254470" s="109"/>
    </row>
    <row r="254471" spans="25:25" x14ac:dyDescent="0.25">
      <c r="Y254471" s="109"/>
    </row>
    <row r="254472" spans="25:25" x14ac:dyDescent="0.25">
      <c r="Y254472" s="109"/>
    </row>
    <row r="254473" spans="25:25" x14ac:dyDescent="0.25">
      <c r="Y254473" s="109"/>
    </row>
    <row r="254474" spans="25:25" x14ac:dyDescent="0.25">
      <c r="Y254474" s="109"/>
    </row>
    <row r="254475" spans="25:25" x14ac:dyDescent="0.25">
      <c r="Y254475" s="109"/>
    </row>
    <row r="254476" spans="25:25" x14ac:dyDescent="0.25">
      <c r="Y254476" s="109"/>
    </row>
    <row r="254477" spans="25:25" x14ac:dyDescent="0.25">
      <c r="Y254477" s="109"/>
    </row>
    <row r="254478" spans="25:25" x14ac:dyDescent="0.25">
      <c r="Y254478" s="109"/>
    </row>
    <row r="254479" spans="25:25" x14ac:dyDescent="0.25">
      <c r="Y254479" s="109"/>
    </row>
    <row r="254480" spans="25:25" x14ac:dyDescent="0.25">
      <c r="Y254480" s="109"/>
    </row>
    <row r="254481" spans="25:25" x14ac:dyDescent="0.25">
      <c r="Y254481" s="109"/>
    </row>
    <row r="254482" spans="25:25" x14ac:dyDescent="0.25">
      <c r="Y254482" s="109"/>
    </row>
    <row r="254483" spans="25:25" x14ac:dyDescent="0.25">
      <c r="Y254483" s="109"/>
    </row>
    <row r="254484" spans="25:25" x14ac:dyDescent="0.25">
      <c r="Y254484" s="109"/>
    </row>
    <row r="254485" spans="25:25" x14ac:dyDescent="0.25">
      <c r="Y254485" s="109"/>
    </row>
    <row r="254486" spans="25:25" x14ac:dyDescent="0.25">
      <c r="Y254486" s="109"/>
    </row>
    <row r="254487" spans="25:25" x14ac:dyDescent="0.25">
      <c r="Y254487" s="109"/>
    </row>
    <row r="254488" spans="25:25" x14ac:dyDescent="0.25">
      <c r="Y254488" s="109"/>
    </row>
    <row r="254489" spans="25:25" x14ac:dyDescent="0.25">
      <c r="Y254489" s="109"/>
    </row>
    <row r="254490" spans="25:25" x14ac:dyDescent="0.25">
      <c r="Y254490" s="109"/>
    </row>
    <row r="254491" spans="25:25" x14ac:dyDescent="0.25">
      <c r="Y254491" s="109"/>
    </row>
    <row r="254492" spans="25:25" x14ac:dyDescent="0.25">
      <c r="Y254492" s="109"/>
    </row>
    <row r="254493" spans="25:25" x14ac:dyDescent="0.25">
      <c r="Y254493" s="109"/>
    </row>
    <row r="254494" spans="25:25" x14ac:dyDescent="0.25">
      <c r="Y254494" s="109"/>
    </row>
    <row r="254495" spans="25:25" x14ac:dyDescent="0.25">
      <c r="Y254495" s="109"/>
    </row>
    <row r="254496" spans="25:25" x14ac:dyDescent="0.25">
      <c r="Y254496" s="109"/>
    </row>
    <row r="254497" spans="25:25" x14ac:dyDescent="0.25">
      <c r="Y254497" s="109"/>
    </row>
    <row r="254498" spans="25:25" x14ac:dyDescent="0.25">
      <c r="Y254498" s="109"/>
    </row>
    <row r="254499" spans="25:25" x14ac:dyDescent="0.25">
      <c r="Y254499" s="109"/>
    </row>
    <row r="254500" spans="25:25" x14ac:dyDescent="0.25">
      <c r="Y254500" s="109"/>
    </row>
    <row r="254501" spans="25:25" x14ac:dyDescent="0.25">
      <c r="Y254501" s="109"/>
    </row>
    <row r="254502" spans="25:25" x14ac:dyDescent="0.25">
      <c r="Y254502" s="109"/>
    </row>
    <row r="254503" spans="25:25" x14ac:dyDescent="0.25">
      <c r="Y254503" s="109"/>
    </row>
    <row r="254504" spans="25:25" x14ac:dyDescent="0.25">
      <c r="Y254504" s="109"/>
    </row>
    <row r="254505" spans="25:25" x14ac:dyDescent="0.25">
      <c r="Y254505" s="109"/>
    </row>
    <row r="254506" spans="25:25" x14ac:dyDescent="0.25">
      <c r="Y254506" s="109"/>
    </row>
    <row r="254507" spans="25:25" x14ac:dyDescent="0.25">
      <c r="Y254507" s="109"/>
    </row>
    <row r="254508" spans="25:25" x14ac:dyDescent="0.25">
      <c r="Y254508" s="109"/>
    </row>
    <row r="254509" spans="25:25" x14ac:dyDescent="0.25">
      <c r="Y254509" s="109"/>
    </row>
    <row r="254510" spans="25:25" x14ac:dyDescent="0.25">
      <c r="Y254510" s="109"/>
    </row>
    <row r="254511" spans="25:25" x14ac:dyDescent="0.25">
      <c r="Y254511" s="109"/>
    </row>
    <row r="254512" spans="25:25" x14ac:dyDescent="0.25">
      <c r="Y254512" s="109"/>
    </row>
    <row r="254513" spans="25:25" x14ac:dyDescent="0.25">
      <c r="Y254513" s="109"/>
    </row>
    <row r="254514" spans="25:25" x14ac:dyDescent="0.25">
      <c r="Y254514" s="109"/>
    </row>
    <row r="254515" spans="25:25" x14ac:dyDescent="0.25">
      <c r="Y254515" s="109"/>
    </row>
    <row r="254516" spans="25:25" x14ac:dyDescent="0.25">
      <c r="Y254516" s="109"/>
    </row>
    <row r="254517" spans="25:25" x14ac:dyDescent="0.25">
      <c r="Y254517" s="109"/>
    </row>
    <row r="254518" spans="25:25" x14ac:dyDescent="0.25">
      <c r="Y254518" s="109"/>
    </row>
    <row r="254519" spans="25:25" x14ac:dyDescent="0.25">
      <c r="Y254519" s="109"/>
    </row>
    <row r="254520" spans="25:25" x14ac:dyDescent="0.25">
      <c r="Y254520" s="109"/>
    </row>
    <row r="254521" spans="25:25" x14ac:dyDescent="0.25">
      <c r="Y254521" s="109"/>
    </row>
    <row r="254522" spans="25:25" x14ac:dyDescent="0.25">
      <c r="Y254522" s="109"/>
    </row>
    <row r="254523" spans="25:25" x14ac:dyDescent="0.25">
      <c r="Y254523" s="109"/>
    </row>
    <row r="254524" spans="25:25" x14ac:dyDescent="0.25">
      <c r="Y254524" s="109"/>
    </row>
    <row r="254525" spans="25:25" x14ac:dyDescent="0.25">
      <c r="Y254525" s="109"/>
    </row>
    <row r="254526" spans="25:25" x14ac:dyDescent="0.25">
      <c r="Y254526" s="109"/>
    </row>
    <row r="254527" spans="25:25" x14ac:dyDescent="0.25">
      <c r="Y254527" s="109"/>
    </row>
    <row r="254528" spans="25:25" x14ac:dyDescent="0.25">
      <c r="Y254528" s="109"/>
    </row>
    <row r="254529" spans="25:25" x14ac:dyDescent="0.25">
      <c r="Y254529" s="109"/>
    </row>
    <row r="254530" spans="25:25" x14ac:dyDescent="0.25">
      <c r="Y254530" s="109"/>
    </row>
    <row r="254531" spans="25:25" x14ac:dyDescent="0.25">
      <c r="Y254531" s="109"/>
    </row>
    <row r="254532" spans="25:25" x14ac:dyDescent="0.25">
      <c r="Y254532" s="109"/>
    </row>
    <row r="254533" spans="25:25" x14ac:dyDescent="0.25">
      <c r="Y254533" s="109"/>
    </row>
    <row r="254534" spans="25:25" x14ac:dyDescent="0.25">
      <c r="Y254534" s="109"/>
    </row>
    <row r="254535" spans="25:25" x14ac:dyDescent="0.25">
      <c r="Y254535" s="109"/>
    </row>
    <row r="254536" spans="25:25" x14ac:dyDescent="0.25">
      <c r="Y254536" s="109"/>
    </row>
    <row r="254537" spans="25:25" x14ac:dyDescent="0.25">
      <c r="Y254537" s="109"/>
    </row>
    <row r="254538" spans="25:25" x14ac:dyDescent="0.25">
      <c r="Y254538" s="109"/>
    </row>
    <row r="254539" spans="25:25" x14ac:dyDescent="0.25">
      <c r="Y254539" s="109"/>
    </row>
    <row r="254540" spans="25:25" x14ac:dyDescent="0.25">
      <c r="Y254540" s="109"/>
    </row>
    <row r="254541" spans="25:25" x14ac:dyDescent="0.25">
      <c r="Y254541" s="109"/>
    </row>
    <row r="254542" spans="25:25" x14ac:dyDescent="0.25">
      <c r="Y254542" s="109"/>
    </row>
    <row r="254543" spans="25:25" x14ac:dyDescent="0.25">
      <c r="Y254543" s="109"/>
    </row>
    <row r="254544" spans="25:25" x14ac:dyDescent="0.25">
      <c r="Y254544" s="109"/>
    </row>
    <row r="254545" spans="25:25" x14ac:dyDescent="0.25">
      <c r="Y254545" s="109"/>
    </row>
    <row r="254546" spans="25:25" x14ac:dyDescent="0.25">
      <c r="Y254546" s="109"/>
    </row>
    <row r="254547" spans="25:25" x14ac:dyDescent="0.25">
      <c r="Y254547" s="109"/>
    </row>
    <row r="254548" spans="25:25" x14ac:dyDescent="0.25">
      <c r="Y254548" s="109"/>
    </row>
    <row r="254549" spans="25:25" x14ac:dyDescent="0.25">
      <c r="Y254549" s="109"/>
    </row>
    <row r="254550" spans="25:25" x14ac:dyDescent="0.25">
      <c r="Y254550" s="109"/>
    </row>
    <row r="254551" spans="25:25" x14ac:dyDescent="0.25">
      <c r="Y254551" s="109"/>
    </row>
    <row r="254552" spans="25:25" x14ac:dyDescent="0.25">
      <c r="Y254552" s="109"/>
    </row>
    <row r="254553" spans="25:25" x14ac:dyDescent="0.25">
      <c r="Y254553" s="109"/>
    </row>
    <row r="254554" spans="25:25" x14ac:dyDescent="0.25">
      <c r="Y254554" s="109"/>
    </row>
    <row r="254555" spans="25:25" x14ac:dyDescent="0.25">
      <c r="Y254555" s="109"/>
    </row>
    <row r="254556" spans="25:25" x14ac:dyDescent="0.25">
      <c r="Y254556" s="109"/>
    </row>
    <row r="254557" spans="25:25" x14ac:dyDescent="0.25">
      <c r="Y254557" s="109"/>
    </row>
    <row r="254558" spans="25:25" x14ac:dyDescent="0.25">
      <c r="Y254558" s="109"/>
    </row>
    <row r="254559" spans="25:25" x14ac:dyDescent="0.25">
      <c r="Y254559" s="109"/>
    </row>
    <row r="254560" spans="25:25" x14ac:dyDescent="0.25">
      <c r="Y254560" s="109"/>
    </row>
    <row r="254561" spans="25:25" x14ac:dyDescent="0.25">
      <c r="Y254561" s="109"/>
    </row>
    <row r="254562" spans="25:25" x14ac:dyDescent="0.25">
      <c r="Y254562" s="109"/>
    </row>
    <row r="254563" spans="25:25" x14ac:dyDescent="0.25">
      <c r="Y254563" s="109"/>
    </row>
    <row r="254564" spans="25:25" x14ac:dyDescent="0.25">
      <c r="Y254564" s="109"/>
    </row>
    <row r="254565" spans="25:25" x14ac:dyDescent="0.25">
      <c r="Y254565" s="109"/>
    </row>
    <row r="254566" spans="25:25" x14ac:dyDescent="0.25">
      <c r="Y254566" s="109"/>
    </row>
    <row r="254567" spans="25:25" x14ac:dyDescent="0.25">
      <c r="Y254567" s="109"/>
    </row>
    <row r="254568" spans="25:25" x14ac:dyDescent="0.25">
      <c r="Y254568" s="109"/>
    </row>
    <row r="254569" spans="25:25" x14ac:dyDescent="0.25">
      <c r="Y254569" s="109"/>
    </row>
    <row r="254570" spans="25:25" x14ac:dyDescent="0.25">
      <c r="Y254570" s="109"/>
    </row>
    <row r="254571" spans="25:25" x14ac:dyDescent="0.25">
      <c r="Y254571" s="109"/>
    </row>
    <row r="254572" spans="25:25" x14ac:dyDescent="0.25">
      <c r="Y254572" s="109"/>
    </row>
    <row r="254573" spans="25:25" x14ac:dyDescent="0.25">
      <c r="Y254573" s="109"/>
    </row>
    <row r="254574" spans="25:25" x14ac:dyDescent="0.25">
      <c r="Y254574" s="109"/>
    </row>
    <row r="254575" spans="25:25" x14ac:dyDescent="0.25">
      <c r="Y254575" s="109"/>
    </row>
    <row r="254576" spans="25:25" x14ac:dyDescent="0.25">
      <c r="Y254576" s="109"/>
    </row>
    <row r="254577" spans="25:25" x14ac:dyDescent="0.25">
      <c r="Y254577" s="109"/>
    </row>
    <row r="254578" spans="25:25" x14ac:dyDescent="0.25">
      <c r="Y254578" s="109"/>
    </row>
    <row r="254579" spans="25:25" x14ac:dyDescent="0.25">
      <c r="Y254579" s="109"/>
    </row>
    <row r="254580" spans="25:25" x14ac:dyDescent="0.25">
      <c r="Y254580" s="109"/>
    </row>
    <row r="254581" spans="25:25" x14ac:dyDescent="0.25">
      <c r="Y254581" s="109"/>
    </row>
    <row r="254582" spans="25:25" x14ac:dyDescent="0.25">
      <c r="Y254582" s="109"/>
    </row>
    <row r="254583" spans="25:25" x14ac:dyDescent="0.25">
      <c r="Y254583" s="109"/>
    </row>
    <row r="254584" spans="25:25" x14ac:dyDescent="0.25">
      <c r="Y254584" s="109"/>
    </row>
    <row r="254585" spans="25:25" x14ac:dyDescent="0.25">
      <c r="Y254585" s="109"/>
    </row>
    <row r="254586" spans="25:25" x14ac:dyDescent="0.25">
      <c r="Y254586" s="109"/>
    </row>
    <row r="254587" spans="25:25" x14ac:dyDescent="0.25">
      <c r="Y254587" s="109"/>
    </row>
    <row r="254588" spans="25:25" x14ac:dyDescent="0.25">
      <c r="Y254588" s="109"/>
    </row>
    <row r="254589" spans="25:25" x14ac:dyDescent="0.25">
      <c r="Y254589" s="109"/>
    </row>
    <row r="254590" spans="25:25" x14ac:dyDescent="0.25">
      <c r="Y254590" s="109"/>
    </row>
    <row r="254591" spans="25:25" x14ac:dyDescent="0.25">
      <c r="Y254591" s="109"/>
    </row>
    <row r="254592" spans="25:25" x14ac:dyDescent="0.25">
      <c r="Y254592" s="109"/>
    </row>
    <row r="254593" spans="25:25" x14ac:dyDescent="0.25">
      <c r="Y254593" s="109"/>
    </row>
    <row r="254594" spans="25:25" x14ac:dyDescent="0.25">
      <c r="Y254594" s="109"/>
    </row>
    <row r="254595" spans="25:25" x14ac:dyDescent="0.25">
      <c r="Y254595" s="109"/>
    </row>
    <row r="254596" spans="25:25" x14ac:dyDescent="0.25">
      <c r="Y254596" s="109"/>
    </row>
    <row r="254597" spans="25:25" x14ac:dyDescent="0.25">
      <c r="Y254597" s="109"/>
    </row>
    <row r="254598" spans="25:25" x14ac:dyDescent="0.25">
      <c r="Y254598" s="109"/>
    </row>
    <row r="254599" spans="25:25" x14ac:dyDescent="0.25">
      <c r="Y254599" s="109"/>
    </row>
    <row r="254600" spans="25:25" x14ac:dyDescent="0.25">
      <c r="Y254600" s="109"/>
    </row>
    <row r="254601" spans="25:25" x14ac:dyDescent="0.25">
      <c r="Y254601" s="109"/>
    </row>
    <row r="254602" spans="25:25" x14ac:dyDescent="0.25">
      <c r="Y254602" s="109"/>
    </row>
    <row r="254603" spans="25:25" x14ac:dyDescent="0.25">
      <c r="Y254603" s="109"/>
    </row>
    <row r="254604" spans="25:25" x14ac:dyDescent="0.25">
      <c r="Y254604" s="109"/>
    </row>
    <row r="254605" spans="25:25" x14ac:dyDescent="0.25">
      <c r="Y254605" s="109"/>
    </row>
    <row r="254606" spans="25:25" x14ac:dyDescent="0.25">
      <c r="Y254606" s="109"/>
    </row>
    <row r="254607" spans="25:25" x14ac:dyDescent="0.25">
      <c r="Y254607" s="109"/>
    </row>
    <row r="254608" spans="25:25" x14ac:dyDescent="0.25">
      <c r="Y254608" s="109"/>
    </row>
    <row r="254609" spans="25:25" x14ac:dyDescent="0.25">
      <c r="Y254609" s="109"/>
    </row>
    <row r="254610" spans="25:25" x14ac:dyDescent="0.25">
      <c r="Y254610" s="109"/>
    </row>
    <row r="254611" spans="25:25" x14ac:dyDescent="0.25">
      <c r="Y254611" s="109"/>
    </row>
    <row r="254612" spans="25:25" x14ac:dyDescent="0.25">
      <c r="Y254612" s="109"/>
    </row>
    <row r="254613" spans="25:25" x14ac:dyDescent="0.25">
      <c r="Y254613" s="109"/>
    </row>
    <row r="254614" spans="25:25" x14ac:dyDescent="0.25">
      <c r="Y254614" s="109"/>
    </row>
    <row r="254615" spans="25:25" x14ac:dyDescent="0.25">
      <c r="Y254615" s="109"/>
    </row>
    <row r="254616" spans="25:25" x14ac:dyDescent="0.25">
      <c r="Y254616" s="109"/>
    </row>
    <row r="254617" spans="25:25" x14ac:dyDescent="0.25">
      <c r="Y254617" s="109"/>
    </row>
    <row r="254618" spans="25:25" x14ac:dyDescent="0.25">
      <c r="Y254618" s="109"/>
    </row>
    <row r="254619" spans="25:25" x14ac:dyDescent="0.25">
      <c r="Y254619" s="109"/>
    </row>
    <row r="254620" spans="25:25" x14ac:dyDescent="0.25">
      <c r="Y254620" s="109"/>
    </row>
    <row r="254621" spans="25:25" x14ac:dyDescent="0.25">
      <c r="Y254621" s="109"/>
    </row>
    <row r="254622" spans="25:25" x14ac:dyDescent="0.25">
      <c r="Y254622" s="109"/>
    </row>
    <row r="254623" spans="25:25" x14ac:dyDescent="0.25">
      <c r="Y254623" s="109"/>
    </row>
    <row r="254624" spans="25:25" x14ac:dyDescent="0.25">
      <c r="Y254624" s="109"/>
    </row>
    <row r="254625" spans="25:25" x14ac:dyDescent="0.25">
      <c r="Y254625" s="109"/>
    </row>
    <row r="254626" spans="25:25" x14ac:dyDescent="0.25">
      <c r="Y254626" s="109"/>
    </row>
    <row r="254627" spans="25:25" x14ac:dyDescent="0.25">
      <c r="Y254627" s="109"/>
    </row>
    <row r="254628" spans="25:25" x14ac:dyDescent="0.25">
      <c r="Y254628" s="109"/>
    </row>
    <row r="254629" spans="25:25" x14ac:dyDescent="0.25">
      <c r="Y254629" s="109"/>
    </row>
    <row r="254630" spans="25:25" x14ac:dyDescent="0.25">
      <c r="Y254630" s="109"/>
    </row>
    <row r="254631" spans="25:25" x14ac:dyDescent="0.25">
      <c r="Y254631" s="109"/>
    </row>
    <row r="254632" spans="25:25" x14ac:dyDescent="0.25">
      <c r="Y254632" s="109"/>
    </row>
    <row r="254633" spans="25:25" x14ac:dyDescent="0.25">
      <c r="Y254633" s="109"/>
    </row>
    <row r="254634" spans="25:25" x14ac:dyDescent="0.25">
      <c r="Y254634" s="109"/>
    </row>
    <row r="254635" spans="25:25" x14ac:dyDescent="0.25">
      <c r="Y254635" s="109"/>
    </row>
    <row r="254636" spans="25:25" x14ac:dyDescent="0.25">
      <c r="Y254636" s="109"/>
    </row>
    <row r="254637" spans="25:25" x14ac:dyDescent="0.25">
      <c r="Y254637" s="109"/>
    </row>
    <row r="254638" spans="25:25" x14ac:dyDescent="0.25">
      <c r="Y254638" s="109"/>
    </row>
    <row r="254639" spans="25:25" x14ac:dyDescent="0.25">
      <c r="Y254639" s="109"/>
    </row>
    <row r="254640" spans="25:25" x14ac:dyDescent="0.25">
      <c r="Y254640" s="109"/>
    </row>
    <row r="254641" spans="25:25" x14ac:dyDescent="0.25">
      <c r="Y254641" s="109"/>
    </row>
    <row r="254642" spans="25:25" x14ac:dyDescent="0.25">
      <c r="Y254642" s="109"/>
    </row>
    <row r="254643" spans="25:25" x14ac:dyDescent="0.25">
      <c r="Y254643" s="109"/>
    </row>
    <row r="254644" spans="25:25" x14ac:dyDescent="0.25">
      <c r="Y254644" s="109"/>
    </row>
    <row r="254645" spans="25:25" x14ac:dyDescent="0.25">
      <c r="Y254645" s="109"/>
    </row>
    <row r="254646" spans="25:25" x14ac:dyDescent="0.25">
      <c r="Y254646" s="109"/>
    </row>
    <row r="254647" spans="25:25" x14ac:dyDescent="0.25">
      <c r="Y254647" s="109"/>
    </row>
    <row r="254648" spans="25:25" x14ac:dyDescent="0.25">
      <c r="Y254648" s="109"/>
    </row>
    <row r="254649" spans="25:25" x14ac:dyDescent="0.25">
      <c r="Y254649" s="109"/>
    </row>
    <row r="254650" spans="25:25" x14ac:dyDescent="0.25">
      <c r="Y254650" s="109"/>
    </row>
    <row r="254651" spans="25:25" x14ac:dyDescent="0.25">
      <c r="Y254651" s="109"/>
    </row>
    <row r="254652" spans="25:25" x14ac:dyDescent="0.25">
      <c r="Y254652" s="109"/>
    </row>
    <row r="254653" spans="25:25" x14ac:dyDescent="0.25">
      <c r="Y254653" s="109"/>
    </row>
    <row r="254654" spans="25:25" x14ac:dyDescent="0.25">
      <c r="Y254654" s="109"/>
    </row>
    <row r="254655" spans="25:25" x14ac:dyDescent="0.25">
      <c r="Y254655" s="109"/>
    </row>
    <row r="254656" spans="25:25" x14ac:dyDescent="0.25">
      <c r="Y254656" s="109"/>
    </row>
    <row r="254657" spans="25:25" x14ac:dyDescent="0.25">
      <c r="Y254657" s="109"/>
    </row>
    <row r="254658" spans="25:25" x14ac:dyDescent="0.25">
      <c r="Y254658" s="109"/>
    </row>
    <row r="254659" spans="25:25" x14ac:dyDescent="0.25">
      <c r="Y254659" s="109"/>
    </row>
    <row r="254660" spans="25:25" x14ac:dyDescent="0.25">
      <c r="Y254660" s="109"/>
    </row>
    <row r="254661" spans="25:25" x14ac:dyDescent="0.25">
      <c r="Y254661" s="109"/>
    </row>
    <row r="254662" spans="25:25" x14ac:dyDescent="0.25">
      <c r="Y254662" s="109"/>
    </row>
    <row r="254663" spans="25:25" x14ac:dyDescent="0.25">
      <c r="Y254663" s="109"/>
    </row>
    <row r="254664" spans="25:25" x14ac:dyDescent="0.25">
      <c r="Y254664" s="109"/>
    </row>
    <row r="254665" spans="25:25" x14ac:dyDescent="0.25">
      <c r="Y254665" s="109"/>
    </row>
    <row r="254666" spans="25:25" x14ac:dyDescent="0.25">
      <c r="Y254666" s="109"/>
    </row>
    <row r="254667" spans="25:25" x14ac:dyDescent="0.25">
      <c r="Y254667" s="109"/>
    </row>
    <row r="254668" spans="25:25" x14ac:dyDescent="0.25">
      <c r="Y254668" s="109"/>
    </row>
    <row r="254669" spans="25:25" x14ac:dyDescent="0.25">
      <c r="Y254669" s="109"/>
    </row>
    <row r="254670" spans="25:25" x14ac:dyDescent="0.25">
      <c r="Y254670" s="109"/>
    </row>
    <row r="254671" spans="25:25" x14ac:dyDescent="0.25">
      <c r="Y254671" s="109"/>
    </row>
    <row r="254672" spans="25:25" x14ac:dyDescent="0.25">
      <c r="Y254672" s="109"/>
    </row>
    <row r="254673" spans="25:25" x14ac:dyDescent="0.25">
      <c r="Y254673" s="109"/>
    </row>
    <row r="254674" spans="25:25" x14ac:dyDescent="0.25">
      <c r="Y254674" s="109"/>
    </row>
    <row r="254675" spans="25:25" x14ac:dyDescent="0.25">
      <c r="Y254675" s="109"/>
    </row>
    <row r="254676" spans="25:25" x14ac:dyDescent="0.25">
      <c r="Y254676" s="109"/>
    </row>
    <row r="254677" spans="25:25" x14ac:dyDescent="0.25">
      <c r="Y254677" s="109"/>
    </row>
    <row r="254678" spans="25:25" x14ac:dyDescent="0.25">
      <c r="Y254678" s="109"/>
    </row>
    <row r="254679" spans="25:25" x14ac:dyDescent="0.25">
      <c r="Y254679" s="109"/>
    </row>
    <row r="254680" spans="25:25" x14ac:dyDescent="0.25">
      <c r="Y254680" s="109"/>
    </row>
    <row r="254681" spans="25:25" x14ac:dyDescent="0.25">
      <c r="Y254681" s="109"/>
    </row>
    <row r="254682" spans="25:25" x14ac:dyDescent="0.25">
      <c r="Y254682" s="109"/>
    </row>
    <row r="254683" spans="25:25" x14ac:dyDescent="0.25">
      <c r="Y254683" s="109"/>
    </row>
    <row r="254684" spans="25:25" x14ac:dyDescent="0.25">
      <c r="Y254684" s="109"/>
    </row>
    <row r="254685" spans="25:25" x14ac:dyDescent="0.25">
      <c r="Y254685" s="109"/>
    </row>
    <row r="254686" spans="25:25" x14ac:dyDescent="0.25">
      <c r="Y254686" s="109"/>
    </row>
    <row r="254687" spans="25:25" x14ac:dyDescent="0.25">
      <c r="Y254687" s="109"/>
    </row>
    <row r="254688" spans="25:25" x14ac:dyDescent="0.25">
      <c r="Y254688" s="109"/>
    </row>
    <row r="254689" spans="25:25" x14ac:dyDescent="0.25">
      <c r="Y254689" s="109"/>
    </row>
    <row r="254690" spans="25:25" x14ac:dyDescent="0.25">
      <c r="Y254690" s="109"/>
    </row>
    <row r="254691" spans="25:25" x14ac:dyDescent="0.25">
      <c r="Y254691" s="109"/>
    </row>
    <row r="254692" spans="25:25" x14ac:dyDescent="0.25">
      <c r="Y254692" s="109"/>
    </row>
    <row r="254693" spans="25:25" x14ac:dyDescent="0.25">
      <c r="Y254693" s="109"/>
    </row>
    <row r="254694" spans="25:25" x14ac:dyDescent="0.25">
      <c r="Y254694" s="109"/>
    </row>
    <row r="254695" spans="25:25" x14ac:dyDescent="0.25">
      <c r="Y254695" s="109"/>
    </row>
    <row r="254696" spans="25:25" x14ac:dyDescent="0.25">
      <c r="Y254696" s="109"/>
    </row>
    <row r="254697" spans="25:25" x14ac:dyDescent="0.25">
      <c r="Y254697" s="109"/>
    </row>
    <row r="254698" spans="25:25" x14ac:dyDescent="0.25">
      <c r="Y254698" s="109"/>
    </row>
    <row r="254699" spans="25:25" x14ac:dyDescent="0.25">
      <c r="Y254699" s="109"/>
    </row>
    <row r="254700" spans="25:25" x14ac:dyDescent="0.25">
      <c r="Y254700" s="109"/>
    </row>
    <row r="254701" spans="25:25" x14ac:dyDescent="0.25">
      <c r="Y254701" s="109"/>
    </row>
    <row r="254702" spans="25:25" x14ac:dyDescent="0.25">
      <c r="Y254702" s="109"/>
    </row>
    <row r="254703" spans="25:25" x14ac:dyDescent="0.25">
      <c r="Y254703" s="109"/>
    </row>
    <row r="254704" spans="25:25" x14ac:dyDescent="0.25">
      <c r="Y254704" s="109"/>
    </row>
    <row r="254705" spans="25:25" x14ac:dyDescent="0.25">
      <c r="Y254705" s="109"/>
    </row>
    <row r="254706" spans="25:25" x14ac:dyDescent="0.25">
      <c r="Y254706" s="109"/>
    </row>
    <row r="254707" spans="25:25" x14ac:dyDescent="0.25">
      <c r="Y254707" s="109"/>
    </row>
    <row r="254708" spans="25:25" x14ac:dyDescent="0.25">
      <c r="Y254708" s="109"/>
    </row>
    <row r="254709" spans="25:25" x14ac:dyDescent="0.25">
      <c r="Y254709" s="109"/>
    </row>
    <row r="254710" spans="25:25" x14ac:dyDescent="0.25">
      <c r="Y254710" s="109"/>
    </row>
    <row r="254711" spans="25:25" x14ac:dyDescent="0.25">
      <c r="Y254711" s="109"/>
    </row>
    <row r="254712" spans="25:25" x14ac:dyDescent="0.25">
      <c r="Y254712" s="109"/>
    </row>
    <row r="254713" spans="25:25" x14ac:dyDescent="0.25">
      <c r="Y254713" s="109"/>
    </row>
    <row r="254714" spans="25:25" x14ac:dyDescent="0.25">
      <c r="Y254714" s="109"/>
    </row>
    <row r="254715" spans="25:25" x14ac:dyDescent="0.25">
      <c r="Y254715" s="109"/>
    </row>
    <row r="254716" spans="25:25" x14ac:dyDescent="0.25">
      <c r="Y254716" s="109"/>
    </row>
    <row r="254717" spans="25:25" x14ac:dyDescent="0.25">
      <c r="Y254717" s="109"/>
    </row>
    <row r="254718" spans="25:25" x14ac:dyDescent="0.25">
      <c r="Y254718" s="109"/>
    </row>
    <row r="254719" spans="25:25" x14ac:dyDescent="0.25">
      <c r="Y254719" s="109"/>
    </row>
    <row r="254720" spans="25:25" x14ac:dyDescent="0.25">
      <c r="Y254720" s="109"/>
    </row>
    <row r="254721" spans="25:25" x14ac:dyDescent="0.25">
      <c r="Y254721" s="109"/>
    </row>
    <row r="254722" spans="25:25" x14ac:dyDescent="0.25">
      <c r="Y254722" s="109"/>
    </row>
    <row r="254723" spans="25:25" x14ac:dyDescent="0.25">
      <c r="Y254723" s="109"/>
    </row>
    <row r="254724" spans="25:25" x14ac:dyDescent="0.25">
      <c r="Y254724" s="109"/>
    </row>
    <row r="254725" spans="25:25" x14ac:dyDescent="0.25">
      <c r="Y254725" s="109"/>
    </row>
    <row r="254726" spans="25:25" x14ac:dyDescent="0.25">
      <c r="Y254726" s="109"/>
    </row>
    <row r="254727" spans="25:25" x14ac:dyDescent="0.25">
      <c r="Y254727" s="109"/>
    </row>
    <row r="254728" spans="25:25" x14ac:dyDescent="0.25">
      <c r="Y254728" s="109"/>
    </row>
    <row r="254729" spans="25:25" x14ac:dyDescent="0.25">
      <c r="Y254729" s="109"/>
    </row>
    <row r="254730" spans="25:25" x14ac:dyDescent="0.25">
      <c r="Y254730" s="109"/>
    </row>
    <row r="254731" spans="25:25" x14ac:dyDescent="0.25">
      <c r="Y254731" s="109"/>
    </row>
    <row r="254732" spans="25:25" x14ac:dyDescent="0.25">
      <c r="Y254732" s="109"/>
    </row>
    <row r="254733" spans="25:25" x14ac:dyDescent="0.25">
      <c r="Y254733" s="109"/>
    </row>
    <row r="254734" spans="25:25" x14ac:dyDescent="0.25">
      <c r="Y254734" s="109"/>
    </row>
    <row r="254735" spans="25:25" x14ac:dyDescent="0.25">
      <c r="Y254735" s="109"/>
    </row>
    <row r="254736" spans="25:25" x14ac:dyDescent="0.25">
      <c r="Y254736" s="109"/>
    </row>
    <row r="254737" spans="25:25" x14ac:dyDescent="0.25">
      <c r="Y254737" s="109"/>
    </row>
    <row r="254738" spans="25:25" x14ac:dyDescent="0.25">
      <c r="Y254738" s="109"/>
    </row>
    <row r="254739" spans="25:25" x14ac:dyDescent="0.25">
      <c r="Y254739" s="109"/>
    </row>
    <row r="254740" spans="25:25" x14ac:dyDescent="0.25">
      <c r="Y254740" s="109"/>
    </row>
    <row r="254741" spans="25:25" x14ac:dyDescent="0.25">
      <c r="Y254741" s="109"/>
    </row>
    <row r="254742" spans="25:25" x14ac:dyDescent="0.25">
      <c r="Y254742" s="109"/>
    </row>
    <row r="254743" spans="25:25" x14ac:dyDescent="0.25">
      <c r="Y254743" s="109"/>
    </row>
    <row r="254744" spans="25:25" x14ac:dyDescent="0.25">
      <c r="Y254744" s="109"/>
    </row>
    <row r="254745" spans="25:25" x14ac:dyDescent="0.25">
      <c r="Y254745" s="109"/>
    </row>
    <row r="254746" spans="25:25" x14ac:dyDescent="0.25">
      <c r="Y254746" s="109"/>
    </row>
    <row r="254747" spans="25:25" x14ac:dyDescent="0.25">
      <c r="Y254747" s="109"/>
    </row>
    <row r="254748" spans="25:25" x14ac:dyDescent="0.25">
      <c r="Y254748" s="109"/>
    </row>
    <row r="254749" spans="25:25" x14ac:dyDescent="0.25">
      <c r="Y254749" s="109"/>
    </row>
    <row r="254750" spans="25:25" x14ac:dyDescent="0.25">
      <c r="Y254750" s="109"/>
    </row>
    <row r="254751" spans="25:25" x14ac:dyDescent="0.25">
      <c r="Y254751" s="109"/>
    </row>
    <row r="254752" spans="25:25" x14ac:dyDescent="0.25">
      <c r="Y254752" s="109"/>
    </row>
    <row r="254753" spans="25:25" x14ac:dyDescent="0.25">
      <c r="Y254753" s="109"/>
    </row>
    <row r="254754" spans="25:25" x14ac:dyDescent="0.25">
      <c r="Y254754" s="109"/>
    </row>
    <row r="254755" spans="25:25" x14ac:dyDescent="0.25">
      <c r="Y254755" s="109"/>
    </row>
    <row r="254756" spans="25:25" x14ac:dyDescent="0.25">
      <c r="Y254756" s="109"/>
    </row>
    <row r="254757" spans="25:25" x14ac:dyDescent="0.25">
      <c r="Y254757" s="109"/>
    </row>
    <row r="254758" spans="25:25" x14ac:dyDescent="0.25">
      <c r="Y254758" s="109"/>
    </row>
    <row r="254759" spans="25:25" x14ac:dyDescent="0.25">
      <c r="Y254759" s="109"/>
    </row>
    <row r="254760" spans="25:25" x14ac:dyDescent="0.25">
      <c r="Y254760" s="109"/>
    </row>
    <row r="254761" spans="25:25" x14ac:dyDescent="0.25">
      <c r="Y254761" s="109"/>
    </row>
    <row r="254762" spans="25:25" x14ac:dyDescent="0.25">
      <c r="Y254762" s="109"/>
    </row>
    <row r="254763" spans="25:25" x14ac:dyDescent="0.25">
      <c r="Y254763" s="109"/>
    </row>
    <row r="254764" spans="25:25" x14ac:dyDescent="0.25">
      <c r="Y254764" s="109"/>
    </row>
    <row r="254765" spans="25:25" x14ac:dyDescent="0.25">
      <c r="Y254765" s="109"/>
    </row>
    <row r="254766" spans="25:25" x14ac:dyDescent="0.25">
      <c r="Y254766" s="109"/>
    </row>
    <row r="254767" spans="25:25" x14ac:dyDescent="0.25">
      <c r="Y254767" s="109"/>
    </row>
    <row r="254768" spans="25:25" x14ac:dyDescent="0.25">
      <c r="Y254768" s="109"/>
    </row>
    <row r="254769" spans="25:25" x14ac:dyDescent="0.25">
      <c r="Y254769" s="109"/>
    </row>
    <row r="254770" spans="25:25" x14ac:dyDescent="0.25">
      <c r="Y254770" s="109"/>
    </row>
    <row r="254771" spans="25:25" x14ac:dyDescent="0.25">
      <c r="Y254771" s="109"/>
    </row>
    <row r="254772" spans="25:25" x14ac:dyDescent="0.25">
      <c r="Y254772" s="109"/>
    </row>
    <row r="254773" spans="25:25" x14ac:dyDescent="0.25">
      <c r="Y254773" s="109"/>
    </row>
    <row r="254774" spans="25:25" x14ac:dyDescent="0.25">
      <c r="Y254774" s="109"/>
    </row>
    <row r="254775" spans="25:25" x14ac:dyDescent="0.25">
      <c r="Y254775" s="109"/>
    </row>
    <row r="254776" spans="25:25" x14ac:dyDescent="0.25">
      <c r="Y254776" s="109"/>
    </row>
    <row r="254777" spans="25:25" x14ac:dyDescent="0.25">
      <c r="Y254777" s="109"/>
    </row>
    <row r="254778" spans="25:25" x14ac:dyDescent="0.25">
      <c r="Y254778" s="109"/>
    </row>
    <row r="254779" spans="25:25" x14ac:dyDescent="0.25">
      <c r="Y254779" s="109"/>
    </row>
    <row r="254780" spans="25:25" x14ac:dyDescent="0.25">
      <c r="Y254780" s="109"/>
    </row>
    <row r="254781" spans="25:25" x14ac:dyDescent="0.25">
      <c r="Y254781" s="109"/>
    </row>
    <row r="254782" spans="25:25" x14ac:dyDescent="0.25">
      <c r="Y254782" s="109"/>
    </row>
    <row r="254783" spans="25:25" x14ac:dyDescent="0.25">
      <c r="Y254783" s="109"/>
    </row>
    <row r="254784" spans="25:25" x14ac:dyDescent="0.25">
      <c r="Y254784" s="109"/>
    </row>
    <row r="254785" spans="25:25" x14ac:dyDescent="0.25">
      <c r="Y254785" s="109"/>
    </row>
    <row r="254786" spans="25:25" x14ac:dyDescent="0.25">
      <c r="Y254786" s="109"/>
    </row>
    <row r="254787" spans="25:25" x14ac:dyDescent="0.25">
      <c r="Y254787" s="109"/>
    </row>
    <row r="254788" spans="25:25" x14ac:dyDescent="0.25">
      <c r="Y254788" s="109"/>
    </row>
    <row r="254789" spans="25:25" x14ac:dyDescent="0.25">
      <c r="Y254789" s="109"/>
    </row>
    <row r="254790" spans="25:25" x14ac:dyDescent="0.25">
      <c r="Y254790" s="109"/>
    </row>
    <row r="254791" spans="25:25" x14ac:dyDescent="0.25">
      <c r="Y254791" s="109"/>
    </row>
    <row r="254792" spans="25:25" x14ac:dyDescent="0.25">
      <c r="Y254792" s="109"/>
    </row>
    <row r="254793" spans="25:25" x14ac:dyDescent="0.25">
      <c r="Y254793" s="109"/>
    </row>
    <row r="254794" spans="25:25" x14ac:dyDescent="0.25">
      <c r="Y254794" s="109"/>
    </row>
    <row r="254795" spans="25:25" x14ac:dyDescent="0.25">
      <c r="Y254795" s="109"/>
    </row>
    <row r="254796" spans="25:25" x14ac:dyDescent="0.25">
      <c r="Y254796" s="109"/>
    </row>
    <row r="254797" spans="25:25" x14ac:dyDescent="0.25">
      <c r="Y254797" s="109"/>
    </row>
    <row r="254798" spans="25:25" x14ac:dyDescent="0.25">
      <c r="Y254798" s="109"/>
    </row>
    <row r="254799" spans="25:25" x14ac:dyDescent="0.25">
      <c r="Y254799" s="109"/>
    </row>
    <row r="254800" spans="25:25" x14ac:dyDescent="0.25">
      <c r="Y254800" s="109"/>
    </row>
    <row r="254801" spans="25:25" x14ac:dyDescent="0.25">
      <c r="Y254801" s="109"/>
    </row>
    <row r="254802" spans="25:25" x14ac:dyDescent="0.25">
      <c r="Y254802" s="109"/>
    </row>
    <row r="254803" spans="25:25" x14ac:dyDescent="0.25">
      <c r="Y254803" s="109"/>
    </row>
    <row r="254804" spans="25:25" x14ac:dyDescent="0.25">
      <c r="Y254804" s="109"/>
    </row>
    <row r="254805" spans="25:25" x14ac:dyDescent="0.25">
      <c r="Y254805" s="109"/>
    </row>
    <row r="254806" spans="25:25" x14ac:dyDescent="0.25">
      <c r="Y254806" s="109"/>
    </row>
    <row r="254807" spans="25:25" x14ac:dyDescent="0.25">
      <c r="Y254807" s="109"/>
    </row>
    <row r="254808" spans="25:25" x14ac:dyDescent="0.25">
      <c r="Y254808" s="109"/>
    </row>
    <row r="254809" spans="25:25" x14ac:dyDescent="0.25">
      <c r="Y254809" s="109"/>
    </row>
    <row r="254810" spans="25:25" x14ac:dyDescent="0.25">
      <c r="Y254810" s="109"/>
    </row>
    <row r="254811" spans="25:25" x14ac:dyDescent="0.25">
      <c r="Y254811" s="109"/>
    </row>
    <row r="254812" spans="25:25" x14ac:dyDescent="0.25">
      <c r="Y254812" s="109"/>
    </row>
    <row r="254813" spans="25:25" x14ac:dyDescent="0.25">
      <c r="Y254813" s="109"/>
    </row>
    <row r="254814" spans="25:25" x14ac:dyDescent="0.25">
      <c r="Y254814" s="109"/>
    </row>
    <row r="254815" spans="25:25" x14ac:dyDescent="0.25">
      <c r="Y254815" s="109"/>
    </row>
    <row r="254816" spans="25:25" x14ac:dyDescent="0.25">
      <c r="Y254816" s="109"/>
    </row>
    <row r="254817" spans="25:25" x14ac:dyDescent="0.25">
      <c r="Y254817" s="109"/>
    </row>
    <row r="254818" spans="25:25" x14ac:dyDescent="0.25">
      <c r="Y254818" s="109"/>
    </row>
    <row r="254819" spans="25:25" x14ac:dyDescent="0.25">
      <c r="Y254819" s="109"/>
    </row>
    <row r="254820" spans="25:25" x14ac:dyDescent="0.25">
      <c r="Y254820" s="109"/>
    </row>
    <row r="254821" spans="25:25" x14ac:dyDescent="0.25">
      <c r="Y254821" s="109"/>
    </row>
    <row r="254822" spans="25:25" x14ac:dyDescent="0.25">
      <c r="Y254822" s="109"/>
    </row>
    <row r="254823" spans="25:25" x14ac:dyDescent="0.25">
      <c r="Y254823" s="109"/>
    </row>
    <row r="254824" spans="25:25" x14ac:dyDescent="0.25">
      <c r="Y254824" s="109"/>
    </row>
    <row r="254825" spans="25:25" x14ac:dyDescent="0.25">
      <c r="Y254825" s="109"/>
    </row>
    <row r="254826" spans="25:25" x14ac:dyDescent="0.25">
      <c r="Y254826" s="109"/>
    </row>
    <row r="254827" spans="25:25" x14ac:dyDescent="0.25">
      <c r="Y254827" s="109"/>
    </row>
    <row r="254828" spans="25:25" x14ac:dyDescent="0.25">
      <c r="Y254828" s="109"/>
    </row>
    <row r="254829" spans="25:25" x14ac:dyDescent="0.25">
      <c r="Y254829" s="109"/>
    </row>
    <row r="254830" spans="25:25" x14ac:dyDescent="0.25">
      <c r="Y254830" s="109"/>
    </row>
    <row r="254831" spans="25:25" x14ac:dyDescent="0.25">
      <c r="Y254831" s="109"/>
    </row>
    <row r="254832" spans="25:25" x14ac:dyDescent="0.25">
      <c r="Y254832" s="109"/>
    </row>
    <row r="254833" spans="25:25" x14ac:dyDescent="0.25">
      <c r="Y254833" s="109"/>
    </row>
    <row r="254834" spans="25:25" x14ac:dyDescent="0.25">
      <c r="Y254834" s="109"/>
    </row>
    <row r="254835" spans="25:25" x14ac:dyDescent="0.25">
      <c r="Y254835" s="109"/>
    </row>
    <row r="254836" spans="25:25" x14ac:dyDescent="0.25">
      <c r="Y254836" s="109"/>
    </row>
    <row r="254837" spans="25:25" x14ac:dyDescent="0.25">
      <c r="Y254837" s="109"/>
    </row>
    <row r="254838" spans="25:25" x14ac:dyDescent="0.25">
      <c r="Y254838" s="109"/>
    </row>
    <row r="254839" spans="25:25" x14ac:dyDescent="0.25">
      <c r="Y254839" s="109"/>
    </row>
    <row r="254840" spans="25:25" x14ac:dyDescent="0.25">
      <c r="Y254840" s="109"/>
    </row>
    <row r="254841" spans="25:25" x14ac:dyDescent="0.25">
      <c r="Y254841" s="109"/>
    </row>
    <row r="254842" spans="25:25" x14ac:dyDescent="0.25">
      <c r="Y254842" s="109"/>
    </row>
    <row r="254843" spans="25:25" x14ac:dyDescent="0.25">
      <c r="Y254843" s="109"/>
    </row>
    <row r="254844" spans="25:25" x14ac:dyDescent="0.25">
      <c r="Y254844" s="109"/>
    </row>
    <row r="254845" spans="25:25" x14ac:dyDescent="0.25">
      <c r="Y254845" s="109"/>
    </row>
    <row r="254846" spans="25:25" x14ac:dyDescent="0.25">
      <c r="Y254846" s="109"/>
    </row>
    <row r="254847" spans="25:25" x14ac:dyDescent="0.25">
      <c r="Y254847" s="109"/>
    </row>
    <row r="254848" spans="25:25" x14ac:dyDescent="0.25">
      <c r="Y254848" s="109"/>
    </row>
    <row r="254849" spans="25:25" x14ac:dyDescent="0.25">
      <c r="Y254849" s="109"/>
    </row>
    <row r="254850" spans="25:25" x14ac:dyDescent="0.25">
      <c r="Y254850" s="109"/>
    </row>
    <row r="254851" spans="25:25" x14ac:dyDescent="0.25">
      <c r="Y254851" s="109"/>
    </row>
    <row r="254852" spans="25:25" x14ac:dyDescent="0.25">
      <c r="Y254852" s="109"/>
    </row>
    <row r="254853" spans="25:25" x14ac:dyDescent="0.25">
      <c r="Y254853" s="109"/>
    </row>
    <row r="254854" spans="25:25" x14ac:dyDescent="0.25">
      <c r="Y254854" s="109"/>
    </row>
    <row r="254855" spans="25:25" x14ac:dyDescent="0.25">
      <c r="Y254855" s="109"/>
    </row>
    <row r="254856" spans="25:25" x14ac:dyDescent="0.25">
      <c r="Y254856" s="109"/>
    </row>
    <row r="254857" spans="25:25" x14ac:dyDescent="0.25">
      <c r="Y254857" s="109"/>
    </row>
    <row r="254858" spans="25:25" x14ac:dyDescent="0.25">
      <c r="Y254858" s="109"/>
    </row>
    <row r="254859" spans="25:25" x14ac:dyDescent="0.25">
      <c r="Y254859" s="109"/>
    </row>
    <row r="254860" spans="25:25" x14ac:dyDescent="0.25">
      <c r="Y254860" s="109"/>
    </row>
    <row r="254861" spans="25:25" x14ac:dyDescent="0.25">
      <c r="Y254861" s="109"/>
    </row>
    <row r="254862" spans="25:25" x14ac:dyDescent="0.25">
      <c r="Y254862" s="109"/>
    </row>
    <row r="254863" spans="25:25" x14ac:dyDescent="0.25">
      <c r="Y254863" s="109"/>
    </row>
    <row r="254864" spans="25:25" x14ac:dyDescent="0.25">
      <c r="Y254864" s="109"/>
    </row>
    <row r="254865" spans="25:25" x14ac:dyDescent="0.25">
      <c r="Y254865" s="109"/>
    </row>
    <row r="254866" spans="25:25" x14ac:dyDescent="0.25">
      <c r="Y254866" s="109"/>
    </row>
    <row r="254867" spans="25:25" x14ac:dyDescent="0.25">
      <c r="Y254867" s="109"/>
    </row>
    <row r="254868" spans="25:25" x14ac:dyDescent="0.25">
      <c r="Y254868" s="109"/>
    </row>
    <row r="254869" spans="25:25" x14ac:dyDescent="0.25">
      <c r="Y254869" s="109"/>
    </row>
    <row r="254870" spans="25:25" x14ac:dyDescent="0.25">
      <c r="Y254870" s="109"/>
    </row>
    <row r="254871" spans="25:25" x14ac:dyDescent="0.25">
      <c r="Y254871" s="109"/>
    </row>
    <row r="254872" spans="25:25" x14ac:dyDescent="0.25">
      <c r="Y254872" s="109"/>
    </row>
    <row r="254873" spans="25:25" x14ac:dyDescent="0.25">
      <c r="Y254873" s="109"/>
    </row>
    <row r="254874" spans="25:25" x14ac:dyDescent="0.25">
      <c r="Y254874" s="109"/>
    </row>
    <row r="254875" spans="25:25" x14ac:dyDescent="0.25">
      <c r="Y254875" s="109"/>
    </row>
    <row r="254876" spans="25:25" x14ac:dyDescent="0.25">
      <c r="Y254876" s="109"/>
    </row>
    <row r="254877" spans="25:25" x14ac:dyDescent="0.25">
      <c r="Y254877" s="109"/>
    </row>
    <row r="254878" spans="25:25" x14ac:dyDescent="0.25">
      <c r="Y254878" s="109"/>
    </row>
    <row r="254879" spans="25:25" x14ac:dyDescent="0.25">
      <c r="Y254879" s="109"/>
    </row>
    <row r="254880" spans="25:25" x14ac:dyDescent="0.25">
      <c r="Y254880" s="109"/>
    </row>
    <row r="254881" spans="25:25" x14ac:dyDescent="0.25">
      <c r="Y254881" s="109"/>
    </row>
    <row r="254882" spans="25:25" x14ac:dyDescent="0.25">
      <c r="Y254882" s="109"/>
    </row>
    <row r="254883" spans="25:25" x14ac:dyDescent="0.25">
      <c r="Y254883" s="109"/>
    </row>
    <row r="254884" spans="25:25" x14ac:dyDescent="0.25">
      <c r="Y254884" s="109"/>
    </row>
    <row r="254885" spans="25:25" x14ac:dyDescent="0.25">
      <c r="Y254885" s="109"/>
    </row>
    <row r="254886" spans="25:25" x14ac:dyDescent="0.25">
      <c r="Y254886" s="109"/>
    </row>
    <row r="254887" spans="25:25" x14ac:dyDescent="0.25">
      <c r="Y254887" s="109"/>
    </row>
    <row r="254888" spans="25:25" x14ac:dyDescent="0.25">
      <c r="Y254888" s="109"/>
    </row>
    <row r="254889" spans="25:25" x14ac:dyDescent="0.25">
      <c r="Y254889" s="109"/>
    </row>
    <row r="254890" spans="25:25" x14ac:dyDescent="0.25">
      <c r="Y254890" s="109"/>
    </row>
    <row r="254891" spans="25:25" x14ac:dyDescent="0.25">
      <c r="Y254891" s="109"/>
    </row>
    <row r="254892" spans="25:25" x14ac:dyDescent="0.25">
      <c r="Y254892" s="109"/>
    </row>
    <row r="254893" spans="25:25" x14ac:dyDescent="0.25">
      <c r="Y254893" s="109"/>
    </row>
    <row r="254894" spans="25:25" x14ac:dyDescent="0.25">
      <c r="Y254894" s="109"/>
    </row>
    <row r="254895" spans="25:25" x14ac:dyDescent="0.25">
      <c r="Y254895" s="109"/>
    </row>
    <row r="254896" spans="25:25" x14ac:dyDescent="0.25">
      <c r="Y254896" s="109"/>
    </row>
    <row r="254897" spans="25:25" x14ac:dyDescent="0.25">
      <c r="Y254897" s="109"/>
    </row>
    <row r="254898" spans="25:25" x14ac:dyDescent="0.25">
      <c r="Y254898" s="109"/>
    </row>
    <row r="254899" spans="25:25" x14ac:dyDescent="0.25">
      <c r="Y254899" s="109"/>
    </row>
    <row r="254900" spans="25:25" x14ac:dyDescent="0.25">
      <c r="Y254900" s="109"/>
    </row>
    <row r="254901" spans="25:25" x14ac:dyDescent="0.25">
      <c r="Y254901" s="109"/>
    </row>
    <row r="254902" spans="25:25" x14ac:dyDescent="0.25">
      <c r="Y254902" s="109"/>
    </row>
    <row r="254903" spans="25:25" x14ac:dyDescent="0.25">
      <c r="Y254903" s="109"/>
    </row>
    <row r="254904" spans="25:25" x14ac:dyDescent="0.25">
      <c r="Y254904" s="109"/>
    </row>
    <row r="254905" spans="25:25" x14ac:dyDescent="0.25">
      <c r="Y254905" s="109"/>
    </row>
    <row r="254906" spans="25:25" x14ac:dyDescent="0.25">
      <c r="Y254906" s="109"/>
    </row>
    <row r="254907" spans="25:25" x14ac:dyDescent="0.25">
      <c r="Y254907" s="109"/>
    </row>
    <row r="254908" spans="25:25" x14ac:dyDescent="0.25">
      <c r="Y254908" s="109"/>
    </row>
    <row r="254909" spans="25:25" x14ac:dyDescent="0.25">
      <c r="Y254909" s="109"/>
    </row>
    <row r="254910" spans="25:25" x14ac:dyDescent="0.25">
      <c r="Y254910" s="109"/>
    </row>
    <row r="254911" spans="25:25" x14ac:dyDescent="0.25">
      <c r="Y254911" s="109"/>
    </row>
    <row r="254912" spans="25:25" x14ac:dyDescent="0.25">
      <c r="Y254912" s="109"/>
    </row>
    <row r="254913" spans="25:25" x14ac:dyDescent="0.25">
      <c r="Y254913" s="109"/>
    </row>
    <row r="254914" spans="25:25" x14ac:dyDescent="0.25">
      <c r="Y254914" s="109"/>
    </row>
    <row r="254915" spans="25:25" x14ac:dyDescent="0.25">
      <c r="Y254915" s="109"/>
    </row>
    <row r="254916" spans="25:25" x14ac:dyDescent="0.25">
      <c r="Y254916" s="109"/>
    </row>
    <row r="254917" spans="25:25" x14ac:dyDescent="0.25">
      <c r="Y254917" s="109"/>
    </row>
    <row r="254918" spans="25:25" x14ac:dyDescent="0.25">
      <c r="Y254918" s="109"/>
    </row>
    <row r="254919" spans="25:25" x14ac:dyDescent="0.25">
      <c r="Y254919" s="109"/>
    </row>
    <row r="254920" spans="25:25" x14ac:dyDescent="0.25">
      <c r="Y254920" s="109"/>
    </row>
    <row r="254921" spans="25:25" x14ac:dyDescent="0.25">
      <c r="Y254921" s="109"/>
    </row>
    <row r="254922" spans="25:25" x14ac:dyDescent="0.25">
      <c r="Y254922" s="109"/>
    </row>
    <row r="254923" spans="25:25" x14ac:dyDescent="0.25">
      <c r="Y254923" s="109"/>
    </row>
    <row r="254924" spans="25:25" x14ac:dyDescent="0.25">
      <c r="Y254924" s="109"/>
    </row>
    <row r="254925" spans="25:25" x14ac:dyDescent="0.25">
      <c r="Y254925" s="109"/>
    </row>
    <row r="254926" spans="25:25" x14ac:dyDescent="0.25">
      <c r="Y254926" s="109"/>
    </row>
    <row r="254927" spans="25:25" x14ac:dyDescent="0.25">
      <c r="Y254927" s="109"/>
    </row>
    <row r="254928" spans="25:25" x14ac:dyDescent="0.25">
      <c r="Y254928" s="109"/>
    </row>
    <row r="254929" spans="25:25" x14ac:dyDescent="0.25">
      <c r="Y254929" s="109"/>
    </row>
    <row r="254930" spans="25:25" x14ac:dyDescent="0.25">
      <c r="Y254930" s="109"/>
    </row>
    <row r="254931" spans="25:25" x14ac:dyDescent="0.25">
      <c r="Y254931" s="109"/>
    </row>
    <row r="254932" spans="25:25" x14ac:dyDescent="0.25">
      <c r="Y254932" s="109"/>
    </row>
    <row r="254933" spans="25:25" x14ac:dyDescent="0.25">
      <c r="Y254933" s="109"/>
    </row>
    <row r="254934" spans="25:25" x14ac:dyDescent="0.25">
      <c r="Y254934" s="109"/>
    </row>
    <row r="254935" spans="25:25" x14ac:dyDescent="0.25">
      <c r="Y254935" s="109"/>
    </row>
    <row r="254936" spans="25:25" x14ac:dyDescent="0.25">
      <c r="Y254936" s="109"/>
    </row>
    <row r="254937" spans="25:25" x14ac:dyDescent="0.25">
      <c r="Y254937" s="109"/>
    </row>
    <row r="254938" spans="25:25" x14ac:dyDescent="0.25">
      <c r="Y254938" s="109"/>
    </row>
    <row r="254939" spans="25:25" x14ac:dyDescent="0.25">
      <c r="Y254939" s="109"/>
    </row>
    <row r="254940" spans="25:25" x14ac:dyDescent="0.25">
      <c r="Y254940" s="109"/>
    </row>
    <row r="254941" spans="25:25" x14ac:dyDescent="0.25">
      <c r="Y254941" s="109"/>
    </row>
    <row r="254942" spans="25:25" x14ac:dyDescent="0.25">
      <c r="Y254942" s="109"/>
    </row>
    <row r="254943" spans="25:25" x14ac:dyDescent="0.25">
      <c r="Y254943" s="109"/>
    </row>
    <row r="254944" spans="25:25" x14ac:dyDescent="0.25">
      <c r="Y254944" s="109"/>
    </row>
    <row r="254945" spans="25:25" x14ac:dyDescent="0.25">
      <c r="Y254945" s="109"/>
    </row>
    <row r="254946" spans="25:25" x14ac:dyDescent="0.25">
      <c r="Y254946" s="109"/>
    </row>
    <row r="254947" spans="25:25" x14ac:dyDescent="0.25">
      <c r="Y254947" s="109"/>
    </row>
    <row r="254948" spans="25:25" x14ac:dyDescent="0.25">
      <c r="Y254948" s="109"/>
    </row>
    <row r="254949" spans="25:25" x14ac:dyDescent="0.25">
      <c r="Y254949" s="109"/>
    </row>
    <row r="254950" spans="25:25" x14ac:dyDescent="0.25">
      <c r="Y254950" s="109"/>
    </row>
    <row r="254951" spans="25:25" x14ac:dyDescent="0.25">
      <c r="Y254951" s="109"/>
    </row>
    <row r="254952" spans="25:25" x14ac:dyDescent="0.25">
      <c r="Y254952" s="109"/>
    </row>
    <row r="254953" spans="25:25" x14ac:dyDescent="0.25">
      <c r="Y254953" s="109"/>
    </row>
    <row r="254954" spans="25:25" x14ac:dyDescent="0.25">
      <c r="Y254954" s="109"/>
    </row>
    <row r="254955" spans="25:25" x14ac:dyDescent="0.25">
      <c r="Y254955" s="109"/>
    </row>
    <row r="254956" spans="25:25" x14ac:dyDescent="0.25">
      <c r="Y254956" s="109"/>
    </row>
    <row r="254957" spans="25:25" x14ac:dyDescent="0.25">
      <c r="Y254957" s="109"/>
    </row>
    <row r="254958" spans="25:25" x14ac:dyDescent="0.25">
      <c r="Y254958" s="109"/>
    </row>
    <row r="254959" spans="25:25" x14ac:dyDescent="0.25">
      <c r="Y254959" s="109"/>
    </row>
    <row r="254960" spans="25:25" x14ac:dyDescent="0.25">
      <c r="Y254960" s="109"/>
    </row>
    <row r="254961" spans="25:25" x14ac:dyDescent="0.25">
      <c r="Y254961" s="109"/>
    </row>
    <row r="254962" spans="25:25" x14ac:dyDescent="0.25">
      <c r="Y254962" s="109"/>
    </row>
    <row r="254963" spans="25:25" x14ac:dyDescent="0.25">
      <c r="Y254963" s="109"/>
    </row>
    <row r="254964" spans="25:25" x14ac:dyDescent="0.25">
      <c r="Y254964" s="109"/>
    </row>
    <row r="254965" spans="25:25" x14ac:dyDescent="0.25">
      <c r="Y254965" s="109"/>
    </row>
    <row r="254966" spans="25:25" x14ac:dyDescent="0.25">
      <c r="Y254966" s="109"/>
    </row>
    <row r="254967" spans="25:25" x14ac:dyDescent="0.25">
      <c r="Y254967" s="109"/>
    </row>
    <row r="254968" spans="25:25" x14ac:dyDescent="0.25">
      <c r="Y254968" s="109"/>
    </row>
    <row r="254969" spans="25:25" x14ac:dyDescent="0.25">
      <c r="Y254969" s="109"/>
    </row>
    <row r="254970" spans="25:25" x14ac:dyDescent="0.25">
      <c r="Y254970" s="109"/>
    </row>
    <row r="254971" spans="25:25" x14ac:dyDescent="0.25">
      <c r="Y254971" s="109"/>
    </row>
    <row r="254972" spans="25:25" x14ac:dyDescent="0.25">
      <c r="Y254972" s="109"/>
    </row>
    <row r="254973" spans="25:25" x14ac:dyDescent="0.25">
      <c r="Y254973" s="109"/>
    </row>
    <row r="254974" spans="25:25" x14ac:dyDescent="0.25">
      <c r="Y254974" s="109"/>
    </row>
    <row r="254975" spans="25:25" x14ac:dyDescent="0.25">
      <c r="Y254975" s="109"/>
    </row>
    <row r="254976" spans="25:25" x14ac:dyDescent="0.25">
      <c r="Y254976" s="109"/>
    </row>
    <row r="254977" spans="25:25" x14ac:dyDescent="0.25">
      <c r="Y254977" s="109"/>
    </row>
    <row r="254978" spans="25:25" x14ac:dyDescent="0.25">
      <c r="Y254978" s="109"/>
    </row>
    <row r="254979" spans="25:25" x14ac:dyDescent="0.25">
      <c r="Y254979" s="109"/>
    </row>
    <row r="254980" spans="25:25" x14ac:dyDescent="0.25">
      <c r="Y254980" s="109"/>
    </row>
    <row r="254981" spans="25:25" x14ac:dyDescent="0.25">
      <c r="Y254981" s="109"/>
    </row>
    <row r="254982" spans="25:25" x14ac:dyDescent="0.25">
      <c r="Y254982" s="109"/>
    </row>
    <row r="254983" spans="25:25" x14ac:dyDescent="0.25">
      <c r="Y254983" s="109"/>
    </row>
    <row r="254984" spans="25:25" x14ac:dyDescent="0.25">
      <c r="Y254984" s="109"/>
    </row>
    <row r="254985" spans="25:25" x14ac:dyDescent="0.25">
      <c r="Y254985" s="109"/>
    </row>
    <row r="254986" spans="25:25" x14ac:dyDescent="0.25">
      <c r="Y254986" s="109"/>
    </row>
    <row r="254987" spans="25:25" x14ac:dyDescent="0.25">
      <c r="Y254987" s="109"/>
    </row>
    <row r="254988" spans="25:25" x14ac:dyDescent="0.25">
      <c r="Y254988" s="109"/>
    </row>
    <row r="254989" spans="25:25" x14ac:dyDescent="0.25">
      <c r="Y254989" s="109"/>
    </row>
    <row r="254990" spans="25:25" x14ac:dyDescent="0.25">
      <c r="Y254990" s="109"/>
    </row>
    <row r="254991" spans="25:25" x14ac:dyDescent="0.25">
      <c r="Y254991" s="109"/>
    </row>
    <row r="254992" spans="25:25" x14ac:dyDescent="0.25">
      <c r="Y254992" s="109"/>
    </row>
    <row r="254993" spans="25:25" x14ac:dyDescent="0.25">
      <c r="Y254993" s="109"/>
    </row>
    <row r="254994" spans="25:25" x14ac:dyDescent="0.25">
      <c r="Y254994" s="109"/>
    </row>
    <row r="254995" spans="25:25" x14ac:dyDescent="0.25">
      <c r="Y254995" s="109"/>
    </row>
    <row r="254996" spans="25:25" x14ac:dyDescent="0.25">
      <c r="Y254996" s="109"/>
    </row>
    <row r="254997" spans="25:25" x14ac:dyDescent="0.25">
      <c r="Y254997" s="109"/>
    </row>
    <row r="254998" spans="25:25" x14ac:dyDescent="0.25">
      <c r="Y254998" s="109"/>
    </row>
    <row r="254999" spans="25:25" x14ac:dyDescent="0.25">
      <c r="Y254999" s="109"/>
    </row>
    <row r="255000" spans="25:25" x14ac:dyDescent="0.25">
      <c r="Y255000" s="109"/>
    </row>
    <row r="255001" spans="25:25" x14ac:dyDescent="0.25">
      <c r="Y255001" s="109"/>
    </row>
    <row r="255002" spans="25:25" x14ac:dyDescent="0.25">
      <c r="Y255002" s="109"/>
    </row>
    <row r="255003" spans="25:25" x14ac:dyDescent="0.25">
      <c r="Y255003" s="109"/>
    </row>
    <row r="255004" spans="25:25" x14ac:dyDescent="0.25">
      <c r="Y255004" s="109"/>
    </row>
    <row r="255005" spans="25:25" x14ac:dyDescent="0.25">
      <c r="Y255005" s="109"/>
    </row>
    <row r="255006" spans="25:25" x14ac:dyDescent="0.25">
      <c r="Y255006" s="109"/>
    </row>
    <row r="255007" spans="25:25" x14ac:dyDescent="0.25">
      <c r="Y255007" s="109"/>
    </row>
    <row r="255008" spans="25:25" x14ac:dyDescent="0.25">
      <c r="Y255008" s="109"/>
    </row>
    <row r="255009" spans="25:25" x14ac:dyDescent="0.25">
      <c r="Y255009" s="109"/>
    </row>
    <row r="255010" spans="25:25" x14ac:dyDescent="0.25">
      <c r="Y255010" s="109"/>
    </row>
    <row r="255011" spans="25:25" x14ac:dyDescent="0.25">
      <c r="Y255011" s="109"/>
    </row>
    <row r="255012" spans="25:25" x14ac:dyDescent="0.25">
      <c r="Y255012" s="109"/>
    </row>
    <row r="255013" spans="25:25" x14ac:dyDescent="0.25">
      <c r="Y255013" s="109"/>
    </row>
    <row r="255014" spans="25:25" x14ac:dyDescent="0.25">
      <c r="Y255014" s="109"/>
    </row>
    <row r="255015" spans="25:25" x14ac:dyDescent="0.25">
      <c r="Y255015" s="109"/>
    </row>
    <row r="255016" spans="25:25" x14ac:dyDescent="0.25">
      <c r="Y255016" s="109"/>
    </row>
    <row r="255017" spans="25:25" x14ac:dyDescent="0.25">
      <c r="Y255017" s="109"/>
    </row>
    <row r="255018" spans="25:25" x14ac:dyDescent="0.25">
      <c r="Y255018" s="109"/>
    </row>
    <row r="255019" spans="25:25" x14ac:dyDescent="0.25">
      <c r="Y255019" s="109"/>
    </row>
    <row r="255020" spans="25:25" x14ac:dyDescent="0.25">
      <c r="Y255020" s="109"/>
    </row>
    <row r="255021" spans="25:25" x14ac:dyDescent="0.25">
      <c r="Y255021" s="109"/>
    </row>
    <row r="255022" spans="25:25" x14ac:dyDescent="0.25">
      <c r="Y255022" s="109"/>
    </row>
    <row r="255023" spans="25:25" x14ac:dyDescent="0.25">
      <c r="Y255023" s="109"/>
    </row>
    <row r="255024" spans="25:25" x14ac:dyDescent="0.25">
      <c r="Y255024" s="109"/>
    </row>
    <row r="255025" spans="25:25" x14ac:dyDescent="0.25">
      <c r="Y255025" s="109"/>
    </row>
    <row r="255026" spans="25:25" x14ac:dyDescent="0.25">
      <c r="Y255026" s="109"/>
    </row>
    <row r="255027" spans="25:25" x14ac:dyDescent="0.25">
      <c r="Y255027" s="109"/>
    </row>
    <row r="255028" spans="25:25" x14ac:dyDescent="0.25">
      <c r="Y255028" s="109"/>
    </row>
    <row r="255029" spans="25:25" x14ac:dyDescent="0.25">
      <c r="Y255029" s="109"/>
    </row>
    <row r="255030" spans="25:25" x14ac:dyDescent="0.25">
      <c r="Y255030" s="109"/>
    </row>
    <row r="255031" spans="25:25" x14ac:dyDescent="0.25">
      <c r="Y255031" s="109"/>
    </row>
    <row r="255032" spans="25:25" x14ac:dyDescent="0.25">
      <c r="Y255032" s="109"/>
    </row>
    <row r="255033" spans="25:25" x14ac:dyDescent="0.25">
      <c r="Y255033" s="109"/>
    </row>
    <row r="255034" spans="25:25" x14ac:dyDescent="0.25">
      <c r="Y255034" s="109"/>
    </row>
    <row r="255035" spans="25:25" x14ac:dyDescent="0.25">
      <c r="Y255035" s="109"/>
    </row>
    <row r="255036" spans="25:25" x14ac:dyDescent="0.25">
      <c r="Y255036" s="109"/>
    </row>
    <row r="255037" spans="25:25" x14ac:dyDescent="0.25">
      <c r="Y255037" s="109"/>
    </row>
    <row r="255038" spans="25:25" x14ac:dyDescent="0.25">
      <c r="Y255038" s="109"/>
    </row>
    <row r="255039" spans="25:25" x14ac:dyDescent="0.25">
      <c r="Y255039" s="109"/>
    </row>
    <row r="255040" spans="25:25" x14ac:dyDescent="0.25">
      <c r="Y255040" s="109"/>
    </row>
    <row r="255041" spans="25:25" x14ac:dyDescent="0.25">
      <c r="Y255041" s="109"/>
    </row>
    <row r="255042" spans="25:25" x14ac:dyDescent="0.25">
      <c r="Y255042" s="109"/>
    </row>
    <row r="255043" spans="25:25" x14ac:dyDescent="0.25">
      <c r="Y255043" s="109"/>
    </row>
    <row r="255044" spans="25:25" x14ac:dyDescent="0.25">
      <c r="Y255044" s="109"/>
    </row>
    <row r="255045" spans="25:25" x14ac:dyDescent="0.25">
      <c r="Y255045" s="109"/>
    </row>
    <row r="255046" spans="25:25" x14ac:dyDescent="0.25">
      <c r="Y255046" s="109"/>
    </row>
    <row r="255047" spans="25:25" x14ac:dyDescent="0.25">
      <c r="Y255047" s="109"/>
    </row>
    <row r="255048" spans="25:25" x14ac:dyDescent="0.25">
      <c r="Y255048" s="109"/>
    </row>
    <row r="255049" spans="25:25" x14ac:dyDescent="0.25">
      <c r="Y255049" s="109"/>
    </row>
    <row r="255050" spans="25:25" x14ac:dyDescent="0.25">
      <c r="Y255050" s="109"/>
    </row>
    <row r="255051" spans="25:25" x14ac:dyDescent="0.25">
      <c r="Y255051" s="109"/>
    </row>
    <row r="255052" spans="25:25" x14ac:dyDescent="0.25">
      <c r="Y255052" s="109"/>
    </row>
    <row r="255053" spans="25:25" x14ac:dyDescent="0.25">
      <c r="Y255053" s="109"/>
    </row>
    <row r="255054" spans="25:25" x14ac:dyDescent="0.25">
      <c r="Y255054" s="109"/>
    </row>
    <row r="255055" spans="25:25" x14ac:dyDescent="0.25">
      <c r="Y255055" s="109"/>
    </row>
    <row r="255056" spans="25:25" x14ac:dyDescent="0.25">
      <c r="Y255056" s="109"/>
    </row>
    <row r="255057" spans="25:25" x14ac:dyDescent="0.25">
      <c r="Y255057" s="109"/>
    </row>
    <row r="255058" spans="25:25" x14ac:dyDescent="0.25">
      <c r="Y255058" s="109"/>
    </row>
    <row r="255059" spans="25:25" x14ac:dyDescent="0.25">
      <c r="Y255059" s="109"/>
    </row>
    <row r="255060" spans="25:25" x14ac:dyDescent="0.25">
      <c r="Y255060" s="109"/>
    </row>
    <row r="255061" spans="25:25" x14ac:dyDescent="0.25">
      <c r="Y255061" s="109"/>
    </row>
    <row r="255062" spans="25:25" x14ac:dyDescent="0.25">
      <c r="Y255062" s="109"/>
    </row>
    <row r="255063" spans="25:25" x14ac:dyDescent="0.25">
      <c r="Y255063" s="109"/>
    </row>
    <row r="255064" spans="25:25" x14ac:dyDescent="0.25">
      <c r="Y255064" s="109"/>
    </row>
    <row r="255065" spans="25:25" x14ac:dyDescent="0.25">
      <c r="Y255065" s="109"/>
    </row>
    <row r="255066" spans="25:25" x14ac:dyDescent="0.25">
      <c r="Y255066" s="109"/>
    </row>
    <row r="255067" spans="25:25" x14ac:dyDescent="0.25">
      <c r="Y255067" s="109"/>
    </row>
    <row r="255068" spans="25:25" x14ac:dyDescent="0.25">
      <c r="Y255068" s="109"/>
    </row>
    <row r="255069" spans="25:25" x14ac:dyDescent="0.25">
      <c r="Y255069" s="109"/>
    </row>
    <row r="255070" spans="25:25" x14ac:dyDescent="0.25">
      <c r="Y255070" s="109"/>
    </row>
    <row r="255071" spans="25:25" x14ac:dyDescent="0.25">
      <c r="Y255071" s="109"/>
    </row>
    <row r="255072" spans="25:25" x14ac:dyDescent="0.25">
      <c r="Y255072" s="109"/>
    </row>
    <row r="255073" spans="25:25" x14ac:dyDescent="0.25">
      <c r="Y255073" s="109"/>
    </row>
    <row r="255074" spans="25:25" x14ac:dyDescent="0.25">
      <c r="Y255074" s="109"/>
    </row>
    <row r="255075" spans="25:25" x14ac:dyDescent="0.25">
      <c r="Y255075" s="109"/>
    </row>
    <row r="255076" spans="25:25" x14ac:dyDescent="0.25">
      <c r="Y255076" s="109"/>
    </row>
    <row r="255077" spans="25:25" x14ac:dyDescent="0.25">
      <c r="Y255077" s="109"/>
    </row>
    <row r="255078" spans="25:25" x14ac:dyDescent="0.25">
      <c r="Y255078" s="109"/>
    </row>
    <row r="255079" spans="25:25" x14ac:dyDescent="0.25">
      <c r="Y255079" s="109"/>
    </row>
    <row r="255080" spans="25:25" x14ac:dyDescent="0.25">
      <c r="Y255080" s="109"/>
    </row>
    <row r="255081" spans="25:25" x14ac:dyDescent="0.25">
      <c r="Y255081" s="109"/>
    </row>
    <row r="255082" spans="25:25" x14ac:dyDescent="0.25">
      <c r="Y255082" s="109"/>
    </row>
    <row r="255083" spans="25:25" x14ac:dyDescent="0.25">
      <c r="Y255083" s="109"/>
    </row>
    <row r="255084" spans="25:25" x14ac:dyDescent="0.25">
      <c r="Y255084" s="109"/>
    </row>
    <row r="255085" spans="25:25" x14ac:dyDescent="0.25">
      <c r="Y255085" s="109"/>
    </row>
    <row r="255086" spans="25:25" x14ac:dyDescent="0.25">
      <c r="Y255086" s="109"/>
    </row>
    <row r="255087" spans="25:25" x14ac:dyDescent="0.25">
      <c r="Y255087" s="109"/>
    </row>
    <row r="255088" spans="25:25" x14ac:dyDescent="0.25">
      <c r="Y255088" s="109"/>
    </row>
    <row r="255089" spans="25:25" x14ac:dyDescent="0.25">
      <c r="Y255089" s="109"/>
    </row>
    <row r="255090" spans="25:25" x14ac:dyDescent="0.25">
      <c r="Y255090" s="109"/>
    </row>
    <row r="255091" spans="25:25" x14ac:dyDescent="0.25">
      <c r="Y255091" s="109"/>
    </row>
    <row r="255092" spans="25:25" x14ac:dyDescent="0.25">
      <c r="Y255092" s="109"/>
    </row>
    <row r="255093" spans="25:25" x14ac:dyDescent="0.25">
      <c r="Y255093" s="109"/>
    </row>
    <row r="255094" spans="25:25" x14ac:dyDescent="0.25">
      <c r="Y255094" s="109"/>
    </row>
    <row r="255095" spans="25:25" x14ac:dyDescent="0.25">
      <c r="Y255095" s="109"/>
    </row>
    <row r="255096" spans="25:25" x14ac:dyDescent="0.25">
      <c r="Y255096" s="109"/>
    </row>
    <row r="255097" spans="25:25" x14ac:dyDescent="0.25">
      <c r="Y255097" s="109"/>
    </row>
    <row r="255098" spans="25:25" x14ac:dyDescent="0.25">
      <c r="Y255098" s="109"/>
    </row>
    <row r="255099" spans="25:25" x14ac:dyDescent="0.25">
      <c r="Y255099" s="109"/>
    </row>
    <row r="255100" spans="25:25" x14ac:dyDescent="0.25">
      <c r="Y255100" s="109"/>
    </row>
    <row r="255101" spans="25:25" x14ac:dyDescent="0.25">
      <c r="Y255101" s="109"/>
    </row>
    <row r="255102" spans="25:25" x14ac:dyDescent="0.25">
      <c r="Y255102" s="109"/>
    </row>
    <row r="255103" spans="25:25" x14ac:dyDescent="0.25">
      <c r="Y255103" s="109"/>
    </row>
    <row r="255104" spans="25:25" x14ac:dyDescent="0.25">
      <c r="Y255104" s="109"/>
    </row>
    <row r="255105" spans="25:25" x14ac:dyDescent="0.25">
      <c r="Y255105" s="109"/>
    </row>
    <row r="255106" spans="25:25" x14ac:dyDescent="0.25">
      <c r="Y255106" s="109"/>
    </row>
    <row r="255107" spans="25:25" x14ac:dyDescent="0.25">
      <c r="Y255107" s="109"/>
    </row>
    <row r="255108" spans="25:25" x14ac:dyDescent="0.25">
      <c r="Y255108" s="109"/>
    </row>
    <row r="255109" spans="25:25" x14ac:dyDescent="0.25">
      <c r="Y255109" s="109"/>
    </row>
    <row r="255110" spans="25:25" x14ac:dyDescent="0.25">
      <c r="Y255110" s="109"/>
    </row>
    <row r="255111" spans="25:25" x14ac:dyDescent="0.25">
      <c r="Y255111" s="109"/>
    </row>
    <row r="255112" spans="25:25" x14ac:dyDescent="0.25">
      <c r="Y255112" s="109"/>
    </row>
    <row r="255113" spans="25:25" x14ac:dyDescent="0.25">
      <c r="Y255113" s="109"/>
    </row>
    <row r="255114" spans="25:25" x14ac:dyDescent="0.25">
      <c r="Y255114" s="109"/>
    </row>
    <row r="255115" spans="25:25" x14ac:dyDescent="0.25">
      <c r="Y255115" s="109"/>
    </row>
    <row r="255116" spans="25:25" x14ac:dyDescent="0.25">
      <c r="Y255116" s="109"/>
    </row>
    <row r="255117" spans="25:25" x14ac:dyDescent="0.25">
      <c r="Y255117" s="109"/>
    </row>
    <row r="255118" spans="25:25" x14ac:dyDescent="0.25">
      <c r="Y255118" s="109"/>
    </row>
    <row r="255119" spans="25:25" x14ac:dyDescent="0.25">
      <c r="Y255119" s="109"/>
    </row>
    <row r="255120" spans="25:25" x14ac:dyDescent="0.25">
      <c r="Y255120" s="109"/>
    </row>
    <row r="255121" spans="25:25" x14ac:dyDescent="0.25">
      <c r="Y255121" s="109"/>
    </row>
    <row r="255122" spans="25:25" x14ac:dyDescent="0.25">
      <c r="Y255122" s="109"/>
    </row>
    <row r="255123" spans="25:25" x14ac:dyDescent="0.25">
      <c r="Y255123" s="109"/>
    </row>
    <row r="255124" spans="25:25" x14ac:dyDescent="0.25">
      <c r="Y255124" s="109"/>
    </row>
    <row r="255125" spans="25:25" x14ac:dyDescent="0.25">
      <c r="Y255125" s="109"/>
    </row>
    <row r="255126" spans="25:25" x14ac:dyDescent="0.25">
      <c r="Y255126" s="109"/>
    </row>
    <row r="255127" spans="25:25" x14ac:dyDescent="0.25">
      <c r="Y255127" s="109"/>
    </row>
    <row r="255128" spans="25:25" x14ac:dyDescent="0.25">
      <c r="Y255128" s="109"/>
    </row>
    <row r="255129" spans="25:25" x14ac:dyDescent="0.25">
      <c r="Y255129" s="109"/>
    </row>
    <row r="255130" spans="25:25" x14ac:dyDescent="0.25">
      <c r="Y255130" s="109"/>
    </row>
    <row r="255131" spans="25:25" x14ac:dyDescent="0.25">
      <c r="Y255131" s="109"/>
    </row>
    <row r="255132" spans="25:25" x14ac:dyDescent="0.25">
      <c r="Y255132" s="109"/>
    </row>
    <row r="255133" spans="25:25" x14ac:dyDescent="0.25">
      <c r="Y255133" s="109"/>
    </row>
    <row r="255134" spans="25:25" x14ac:dyDescent="0.25">
      <c r="Y255134" s="109"/>
    </row>
    <row r="255135" spans="25:25" x14ac:dyDescent="0.25">
      <c r="Y255135" s="109"/>
    </row>
    <row r="255136" spans="25:25" x14ac:dyDescent="0.25">
      <c r="Y255136" s="109"/>
    </row>
    <row r="255137" spans="25:25" x14ac:dyDescent="0.25">
      <c r="Y255137" s="109"/>
    </row>
    <row r="255138" spans="25:25" x14ac:dyDescent="0.25">
      <c r="Y255138" s="109"/>
    </row>
    <row r="255139" spans="25:25" x14ac:dyDescent="0.25">
      <c r="Y255139" s="109"/>
    </row>
    <row r="255140" spans="25:25" x14ac:dyDescent="0.25">
      <c r="Y255140" s="109"/>
    </row>
    <row r="255141" spans="25:25" x14ac:dyDescent="0.25">
      <c r="Y255141" s="109"/>
    </row>
    <row r="255142" spans="25:25" x14ac:dyDescent="0.25">
      <c r="Y255142" s="109"/>
    </row>
    <row r="255143" spans="25:25" x14ac:dyDescent="0.25">
      <c r="Y255143" s="109"/>
    </row>
    <row r="255144" spans="25:25" x14ac:dyDescent="0.25">
      <c r="Y255144" s="109"/>
    </row>
    <row r="255145" spans="25:25" x14ac:dyDescent="0.25">
      <c r="Y255145" s="109"/>
    </row>
    <row r="255146" spans="25:25" x14ac:dyDescent="0.25">
      <c r="Y255146" s="109"/>
    </row>
    <row r="255147" spans="25:25" x14ac:dyDescent="0.25">
      <c r="Y255147" s="109"/>
    </row>
    <row r="255148" spans="25:25" x14ac:dyDescent="0.25">
      <c r="Y255148" s="109"/>
    </row>
    <row r="255149" spans="25:25" x14ac:dyDescent="0.25">
      <c r="Y255149" s="109"/>
    </row>
    <row r="255150" spans="25:25" x14ac:dyDescent="0.25">
      <c r="Y255150" s="109"/>
    </row>
    <row r="255151" spans="25:25" x14ac:dyDescent="0.25">
      <c r="Y255151" s="109"/>
    </row>
    <row r="255152" spans="25:25" x14ac:dyDescent="0.25">
      <c r="Y255152" s="109"/>
    </row>
    <row r="255153" spans="25:25" x14ac:dyDescent="0.25">
      <c r="Y255153" s="109"/>
    </row>
    <row r="255154" spans="25:25" x14ac:dyDescent="0.25">
      <c r="Y255154" s="109"/>
    </row>
    <row r="255155" spans="25:25" x14ac:dyDescent="0.25">
      <c r="Y255155" s="109"/>
    </row>
    <row r="255156" spans="25:25" x14ac:dyDescent="0.25">
      <c r="Y255156" s="109"/>
    </row>
    <row r="255157" spans="25:25" x14ac:dyDescent="0.25">
      <c r="Y255157" s="109"/>
    </row>
    <row r="255158" spans="25:25" x14ac:dyDescent="0.25">
      <c r="Y255158" s="109"/>
    </row>
    <row r="255159" spans="25:25" x14ac:dyDescent="0.25">
      <c r="Y255159" s="109"/>
    </row>
    <row r="255160" spans="25:25" x14ac:dyDescent="0.25">
      <c r="Y255160" s="109"/>
    </row>
    <row r="255161" spans="25:25" x14ac:dyDescent="0.25">
      <c r="Y255161" s="109"/>
    </row>
    <row r="255162" spans="25:25" x14ac:dyDescent="0.25">
      <c r="Y255162" s="109"/>
    </row>
    <row r="255163" spans="25:25" x14ac:dyDescent="0.25">
      <c r="Y255163" s="109"/>
    </row>
    <row r="255164" spans="25:25" x14ac:dyDescent="0.25">
      <c r="Y255164" s="109"/>
    </row>
    <row r="255165" spans="25:25" x14ac:dyDescent="0.25">
      <c r="Y255165" s="109"/>
    </row>
    <row r="255166" spans="25:25" x14ac:dyDescent="0.25">
      <c r="Y255166" s="109"/>
    </row>
    <row r="255167" spans="25:25" x14ac:dyDescent="0.25">
      <c r="Y255167" s="109"/>
    </row>
    <row r="255168" spans="25:25" x14ac:dyDescent="0.25">
      <c r="Y255168" s="109"/>
    </row>
    <row r="255169" spans="25:25" x14ac:dyDescent="0.25">
      <c r="Y255169" s="109"/>
    </row>
    <row r="255170" spans="25:25" x14ac:dyDescent="0.25">
      <c r="Y255170" s="109"/>
    </row>
    <row r="255171" spans="25:25" x14ac:dyDescent="0.25">
      <c r="Y255171" s="109"/>
    </row>
    <row r="255172" spans="25:25" x14ac:dyDescent="0.25">
      <c r="Y255172" s="109"/>
    </row>
    <row r="255173" spans="25:25" x14ac:dyDescent="0.25">
      <c r="Y255173" s="109"/>
    </row>
    <row r="255174" spans="25:25" x14ac:dyDescent="0.25">
      <c r="Y255174" s="109"/>
    </row>
    <row r="255175" spans="25:25" x14ac:dyDescent="0.25">
      <c r="Y255175" s="109"/>
    </row>
    <row r="255176" spans="25:25" x14ac:dyDescent="0.25">
      <c r="Y255176" s="109"/>
    </row>
    <row r="255177" spans="25:25" x14ac:dyDescent="0.25">
      <c r="Y255177" s="109"/>
    </row>
    <row r="255178" spans="25:25" x14ac:dyDescent="0.25">
      <c r="Y255178" s="109"/>
    </row>
    <row r="255179" spans="25:25" x14ac:dyDescent="0.25">
      <c r="Y255179" s="109"/>
    </row>
    <row r="255180" spans="25:25" x14ac:dyDescent="0.25">
      <c r="Y255180" s="109"/>
    </row>
    <row r="255181" spans="25:25" x14ac:dyDescent="0.25">
      <c r="Y255181" s="109"/>
    </row>
    <row r="255182" spans="25:25" x14ac:dyDescent="0.25">
      <c r="Y255182" s="109"/>
    </row>
    <row r="255183" spans="25:25" x14ac:dyDescent="0.25">
      <c r="Y255183" s="109"/>
    </row>
    <row r="255184" spans="25:25" x14ac:dyDescent="0.25">
      <c r="Y255184" s="109"/>
    </row>
    <row r="255185" spans="25:25" x14ac:dyDescent="0.25">
      <c r="Y255185" s="109"/>
    </row>
    <row r="255186" spans="25:25" x14ac:dyDescent="0.25">
      <c r="Y255186" s="109"/>
    </row>
    <row r="255187" spans="25:25" x14ac:dyDescent="0.25">
      <c r="Y255187" s="109"/>
    </row>
    <row r="255188" spans="25:25" x14ac:dyDescent="0.25">
      <c r="Y255188" s="109"/>
    </row>
    <row r="255189" spans="25:25" x14ac:dyDescent="0.25">
      <c r="Y255189" s="109"/>
    </row>
    <row r="255190" spans="25:25" x14ac:dyDescent="0.25">
      <c r="Y255190" s="109"/>
    </row>
    <row r="255191" spans="25:25" x14ac:dyDescent="0.25">
      <c r="Y255191" s="109"/>
    </row>
    <row r="255192" spans="25:25" x14ac:dyDescent="0.25">
      <c r="Y255192" s="109"/>
    </row>
    <row r="255193" spans="25:25" x14ac:dyDescent="0.25">
      <c r="Y255193" s="109"/>
    </row>
    <row r="255194" spans="25:25" x14ac:dyDescent="0.25">
      <c r="Y255194" s="109"/>
    </row>
    <row r="255195" spans="25:25" x14ac:dyDescent="0.25">
      <c r="Y255195" s="109"/>
    </row>
    <row r="255196" spans="25:25" x14ac:dyDescent="0.25">
      <c r="Y255196" s="109"/>
    </row>
    <row r="255197" spans="25:25" x14ac:dyDescent="0.25">
      <c r="Y255197" s="109"/>
    </row>
    <row r="255198" spans="25:25" x14ac:dyDescent="0.25">
      <c r="Y255198" s="109"/>
    </row>
    <row r="255199" spans="25:25" x14ac:dyDescent="0.25">
      <c r="Y255199" s="109"/>
    </row>
    <row r="255200" spans="25:25" x14ac:dyDescent="0.25">
      <c r="Y255200" s="109"/>
    </row>
    <row r="255201" spans="25:25" x14ac:dyDescent="0.25">
      <c r="Y255201" s="109"/>
    </row>
    <row r="255202" spans="25:25" x14ac:dyDescent="0.25">
      <c r="Y255202" s="109"/>
    </row>
    <row r="255203" spans="25:25" x14ac:dyDescent="0.25">
      <c r="Y255203" s="109"/>
    </row>
    <row r="255204" spans="25:25" x14ac:dyDescent="0.25">
      <c r="Y255204" s="109"/>
    </row>
    <row r="255205" spans="25:25" x14ac:dyDescent="0.25">
      <c r="Y255205" s="109"/>
    </row>
    <row r="255206" spans="25:25" x14ac:dyDescent="0.25">
      <c r="Y255206" s="109"/>
    </row>
    <row r="255207" spans="25:25" x14ac:dyDescent="0.25">
      <c r="Y255207" s="109"/>
    </row>
    <row r="255208" spans="25:25" x14ac:dyDescent="0.25">
      <c r="Y255208" s="109"/>
    </row>
    <row r="255209" spans="25:25" x14ac:dyDescent="0.25">
      <c r="Y255209" s="109"/>
    </row>
    <row r="255210" spans="25:25" x14ac:dyDescent="0.25">
      <c r="Y255210" s="109"/>
    </row>
    <row r="255211" spans="25:25" x14ac:dyDescent="0.25">
      <c r="Y255211" s="109"/>
    </row>
    <row r="255212" spans="25:25" x14ac:dyDescent="0.25">
      <c r="Y255212" s="109"/>
    </row>
    <row r="255213" spans="25:25" x14ac:dyDescent="0.25">
      <c r="Y255213" s="109"/>
    </row>
    <row r="255214" spans="25:25" x14ac:dyDescent="0.25">
      <c r="Y255214" s="109"/>
    </row>
    <row r="255215" spans="25:25" x14ac:dyDescent="0.25">
      <c r="Y255215" s="109"/>
    </row>
    <row r="255216" spans="25:25" x14ac:dyDescent="0.25">
      <c r="Y255216" s="109"/>
    </row>
    <row r="255217" spans="25:25" x14ac:dyDescent="0.25">
      <c r="Y255217" s="109"/>
    </row>
    <row r="255218" spans="25:25" x14ac:dyDescent="0.25">
      <c r="Y255218" s="109"/>
    </row>
    <row r="255219" spans="25:25" x14ac:dyDescent="0.25">
      <c r="Y255219" s="109"/>
    </row>
    <row r="255220" spans="25:25" x14ac:dyDescent="0.25">
      <c r="Y255220" s="109"/>
    </row>
    <row r="255221" spans="25:25" x14ac:dyDescent="0.25">
      <c r="Y255221" s="109"/>
    </row>
    <row r="255222" spans="25:25" x14ac:dyDescent="0.25">
      <c r="Y255222" s="109"/>
    </row>
    <row r="255223" spans="25:25" x14ac:dyDescent="0.25">
      <c r="Y255223" s="109"/>
    </row>
    <row r="255224" spans="25:25" x14ac:dyDescent="0.25">
      <c r="Y255224" s="109"/>
    </row>
    <row r="255225" spans="25:25" x14ac:dyDescent="0.25">
      <c r="Y255225" s="109"/>
    </row>
    <row r="255226" spans="25:25" x14ac:dyDescent="0.25">
      <c r="Y255226" s="109"/>
    </row>
    <row r="255227" spans="25:25" x14ac:dyDescent="0.25">
      <c r="Y255227" s="109"/>
    </row>
    <row r="255228" spans="25:25" x14ac:dyDescent="0.25">
      <c r="Y255228" s="109"/>
    </row>
    <row r="255229" spans="25:25" x14ac:dyDescent="0.25">
      <c r="Y255229" s="109"/>
    </row>
    <row r="255230" spans="25:25" x14ac:dyDescent="0.25">
      <c r="Y255230" s="109"/>
    </row>
    <row r="255231" spans="25:25" x14ac:dyDescent="0.25">
      <c r="Y255231" s="109"/>
    </row>
    <row r="255232" spans="25:25" x14ac:dyDescent="0.25">
      <c r="Y255232" s="109"/>
    </row>
    <row r="255233" spans="25:25" x14ac:dyDescent="0.25">
      <c r="Y255233" s="109"/>
    </row>
    <row r="255234" spans="25:25" x14ac:dyDescent="0.25">
      <c r="Y255234" s="109"/>
    </row>
    <row r="255235" spans="25:25" x14ac:dyDescent="0.25">
      <c r="Y255235" s="109"/>
    </row>
    <row r="255236" spans="25:25" x14ac:dyDescent="0.25">
      <c r="Y255236" s="109"/>
    </row>
    <row r="255237" spans="25:25" x14ac:dyDescent="0.25">
      <c r="Y255237" s="109"/>
    </row>
    <row r="255238" spans="25:25" x14ac:dyDescent="0.25">
      <c r="Y255238" s="109"/>
    </row>
    <row r="255239" spans="25:25" x14ac:dyDescent="0.25">
      <c r="Y255239" s="109"/>
    </row>
    <row r="255240" spans="25:25" x14ac:dyDescent="0.25">
      <c r="Y255240" s="109"/>
    </row>
    <row r="255241" spans="25:25" x14ac:dyDescent="0.25">
      <c r="Y255241" s="109"/>
    </row>
    <row r="255242" spans="25:25" x14ac:dyDescent="0.25">
      <c r="Y255242" s="109"/>
    </row>
    <row r="255243" spans="25:25" x14ac:dyDescent="0.25">
      <c r="Y255243" s="109"/>
    </row>
    <row r="255244" spans="25:25" x14ac:dyDescent="0.25">
      <c r="Y255244" s="109"/>
    </row>
    <row r="255245" spans="25:25" x14ac:dyDescent="0.25">
      <c r="Y255245" s="109"/>
    </row>
    <row r="255246" spans="25:25" x14ac:dyDescent="0.25">
      <c r="Y255246" s="109"/>
    </row>
    <row r="255247" spans="25:25" x14ac:dyDescent="0.25">
      <c r="Y255247" s="109"/>
    </row>
    <row r="255248" spans="25:25" x14ac:dyDescent="0.25">
      <c r="Y255248" s="109"/>
    </row>
    <row r="255249" spans="25:25" x14ac:dyDescent="0.25">
      <c r="Y255249" s="109"/>
    </row>
    <row r="255250" spans="25:25" x14ac:dyDescent="0.25">
      <c r="Y255250" s="109"/>
    </row>
    <row r="255251" spans="25:25" x14ac:dyDescent="0.25">
      <c r="Y255251" s="109"/>
    </row>
    <row r="255252" spans="25:25" x14ac:dyDescent="0.25">
      <c r="Y255252" s="109"/>
    </row>
    <row r="255253" spans="25:25" x14ac:dyDescent="0.25">
      <c r="Y255253" s="109"/>
    </row>
    <row r="255254" spans="25:25" x14ac:dyDescent="0.25">
      <c r="Y255254" s="109"/>
    </row>
    <row r="255255" spans="25:25" x14ac:dyDescent="0.25">
      <c r="Y255255" s="109"/>
    </row>
    <row r="255256" spans="25:25" x14ac:dyDescent="0.25">
      <c r="Y255256" s="109"/>
    </row>
    <row r="255257" spans="25:25" x14ac:dyDescent="0.25">
      <c r="Y255257" s="109"/>
    </row>
    <row r="255258" spans="25:25" x14ac:dyDescent="0.25">
      <c r="Y255258" s="109"/>
    </row>
    <row r="255259" spans="25:25" x14ac:dyDescent="0.25">
      <c r="Y255259" s="109"/>
    </row>
    <row r="255260" spans="25:25" x14ac:dyDescent="0.25">
      <c r="Y255260" s="109"/>
    </row>
    <row r="255261" spans="25:25" x14ac:dyDescent="0.25">
      <c r="Y255261" s="109"/>
    </row>
    <row r="255262" spans="25:25" x14ac:dyDescent="0.25">
      <c r="Y255262" s="109"/>
    </row>
    <row r="255263" spans="25:25" x14ac:dyDescent="0.25">
      <c r="Y255263" s="109"/>
    </row>
    <row r="255264" spans="25:25" x14ac:dyDescent="0.25">
      <c r="Y255264" s="109"/>
    </row>
    <row r="255265" spans="25:25" x14ac:dyDescent="0.25">
      <c r="Y255265" s="109"/>
    </row>
    <row r="255266" spans="25:25" x14ac:dyDescent="0.25">
      <c r="Y255266" s="109"/>
    </row>
    <row r="255267" spans="25:25" x14ac:dyDescent="0.25">
      <c r="Y255267" s="109"/>
    </row>
    <row r="255268" spans="25:25" x14ac:dyDescent="0.25">
      <c r="Y255268" s="109"/>
    </row>
    <row r="255269" spans="25:25" x14ac:dyDescent="0.25">
      <c r="Y255269" s="109"/>
    </row>
    <row r="255270" spans="25:25" x14ac:dyDescent="0.25">
      <c r="Y255270" s="109"/>
    </row>
    <row r="255271" spans="25:25" x14ac:dyDescent="0.25">
      <c r="Y255271" s="109"/>
    </row>
    <row r="255272" spans="25:25" x14ac:dyDescent="0.25">
      <c r="Y255272" s="109"/>
    </row>
    <row r="255273" spans="25:25" x14ac:dyDescent="0.25">
      <c r="Y255273" s="109"/>
    </row>
    <row r="255274" spans="25:25" x14ac:dyDescent="0.25">
      <c r="Y255274" s="109"/>
    </row>
    <row r="255275" spans="25:25" x14ac:dyDescent="0.25">
      <c r="Y255275" s="109"/>
    </row>
    <row r="255276" spans="25:25" x14ac:dyDescent="0.25">
      <c r="Y255276" s="109"/>
    </row>
    <row r="255277" spans="25:25" x14ac:dyDescent="0.25">
      <c r="Y255277" s="109"/>
    </row>
    <row r="255278" spans="25:25" x14ac:dyDescent="0.25">
      <c r="Y255278" s="109"/>
    </row>
    <row r="255279" spans="25:25" x14ac:dyDescent="0.25">
      <c r="Y255279" s="109"/>
    </row>
    <row r="255280" spans="25:25" x14ac:dyDescent="0.25">
      <c r="Y255280" s="109"/>
    </row>
    <row r="255281" spans="25:25" x14ac:dyDescent="0.25">
      <c r="Y255281" s="109"/>
    </row>
    <row r="255282" spans="25:25" x14ac:dyDescent="0.25">
      <c r="Y255282" s="109"/>
    </row>
    <row r="255283" spans="25:25" x14ac:dyDescent="0.25">
      <c r="Y255283" s="109"/>
    </row>
    <row r="255284" spans="25:25" x14ac:dyDescent="0.25">
      <c r="Y255284" s="109"/>
    </row>
    <row r="255285" spans="25:25" x14ac:dyDescent="0.25">
      <c r="Y255285" s="109"/>
    </row>
    <row r="255286" spans="25:25" x14ac:dyDescent="0.25">
      <c r="Y255286" s="109"/>
    </row>
    <row r="255287" spans="25:25" x14ac:dyDescent="0.25">
      <c r="Y255287" s="109"/>
    </row>
    <row r="255288" spans="25:25" x14ac:dyDescent="0.25">
      <c r="Y255288" s="109"/>
    </row>
    <row r="255289" spans="25:25" x14ac:dyDescent="0.25">
      <c r="Y255289" s="109"/>
    </row>
    <row r="255290" spans="25:25" x14ac:dyDescent="0.25">
      <c r="Y255290" s="109"/>
    </row>
    <row r="255291" spans="25:25" x14ac:dyDescent="0.25">
      <c r="Y255291" s="109"/>
    </row>
    <row r="255292" spans="25:25" x14ac:dyDescent="0.25">
      <c r="Y255292" s="109"/>
    </row>
    <row r="255293" spans="25:25" x14ac:dyDescent="0.25">
      <c r="Y255293" s="109"/>
    </row>
    <row r="255294" spans="25:25" x14ac:dyDescent="0.25">
      <c r="Y255294" s="109"/>
    </row>
    <row r="255295" spans="25:25" x14ac:dyDescent="0.25">
      <c r="Y255295" s="109"/>
    </row>
    <row r="255296" spans="25:25" x14ac:dyDescent="0.25">
      <c r="Y255296" s="109"/>
    </row>
    <row r="255297" spans="25:25" x14ac:dyDescent="0.25">
      <c r="Y255297" s="109"/>
    </row>
    <row r="255298" spans="25:25" x14ac:dyDescent="0.25">
      <c r="Y255298" s="109"/>
    </row>
    <row r="255299" spans="25:25" x14ac:dyDescent="0.25">
      <c r="Y255299" s="109"/>
    </row>
    <row r="255300" spans="25:25" x14ac:dyDescent="0.25">
      <c r="Y255300" s="109"/>
    </row>
    <row r="255301" spans="25:25" x14ac:dyDescent="0.25">
      <c r="Y255301" s="109"/>
    </row>
    <row r="255302" spans="25:25" x14ac:dyDescent="0.25">
      <c r="Y255302" s="109"/>
    </row>
    <row r="255303" spans="25:25" x14ac:dyDescent="0.25">
      <c r="Y255303" s="109"/>
    </row>
    <row r="255304" spans="25:25" x14ac:dyDescent="0.25">
      <c r="Y255304" s="109"/>
    </row>
    <row r="255305" spans="25:25" x14ac:dyDescent="0.25">
      <c r="Y255305" s="109"/>
    </row>
    <row r="255306" spans="25:25" x14ac:dyDescent="0.25">
      <c r="Y255306" s="109"/>
    </row>
    <row r="255307" spans="25:25" x14ac:dyDescent="0.25">
      <c r="Y255307" s="109"/>
    </row>
    <row r="255308" spans="25:25" x14ac:dyDescent="0.25">
      <c r="Y255308" s="109"/>
    </row>
    <row r="255309" spans="25:25" x14ac:dyDescent="0.25">
      <c r="Y255309" s="109"/>
    </row>
    <row r="255310" spans="25:25" x14ac:dyDescent="0.25">
      <c r="Y255310" s="109"/>
    </row>
    <row r="255311" spans="25:25" x14ac:dyDescent="0.25">
      <c r="Y255311" s="109"/>
    </row>
    <row r="255312" spans="25:25" x14ac:dyDescent="0.25">
      <c r="Y255312" s="109"/>
    </row>
    <row r="255313" spans="25:25" x14ac:dyDescent="0.25">
      <c r="Y255313" s="109"/>
    </row>
    <row r="255314" spans="25:25" x14ac:dyDescent="0.25">
      <c r="Y255314" s="109"/>
    </row>
    <row r="255315" spans="25:25" x14ac:dyDescent="0.25">
      <c r="Y255315" s="109"/>
    </row>
    <row r="255316" spans="25:25" x14ac:dyDescent="0.25">
      <c r="Y255316" s="109"/>
    </row>
    <row r="255317" spans="25:25" x14ac:dyDescent="0.25">
      <c r="Y255317" s="109"/>
    </row>
    <row r="255318" spans="25:25" x14ac:dyDescent="0.25">
      <c r="Y255318" s="109"/>
    </row>
    <row r="255319" spans="25:25" x14ac:dyDescent="0.25">
      <c r="Y255319" s="109"/>
    </row>
    <row r="255320" spans="25:25" x14ac:dyDescent="0.25">
      <c r="Y255320" s="109"/>
    </row>
    <row r="255321" spans="25:25" x14ac:dyDescent="0.25">
      <c r="Y255321" s="109"/>
    </row>
    <row r="255322" spans="25:25" x14ac:dyDescent="0.25">
      <c r="Y255322" s="109"/>
    </row>
    <row r="255323" spans="25:25" x14ac:dyDescent="0.25">
      <c r="Y255323" s="109"/>
    </row>
    <row r="255324" spans="25:25" x14ac:dyDescent="0.25">
      <c r="Y255324" s="109"/>
    </row>
    <row r="255325" spans="25:25" x14ac:dyDescent="0.25">
      <c r="Y255325" s="109"/>
    </row>
    <row r="255326" spans="25:25" x14ac:dyDescent="0.25">
      <c r="Y255326" s="109"/>
    </row>
    <row r="255327" spans="25:25" x14ac:dyDescent="0.25">
      <c r="Y255327" s="109"/>
    </row>
    <row r="255328" spans="25:25" x14ac:dyDescent="0.25">
      <c r="Y255328" s="109"/>
    </row>
    <row r="255329" spans="25:25" x14ac:dyDescent="0.25">
      <c r="Y255329" s="109"/>
    </row>
    <row r="255330" spans="25:25" x14ac:dyDescent="0.25">
      <c r="Y255330" s="109"/>
    </row>
    <row r="255331" spans="25:25" x14ac:dyDescent="0.25">
      <c r="Y255331" s="109"/>
    </row>
    <row r="255332" spans="25:25" x14ac:dyDescent="0.25">
      <c r="Y255332" s="109"/>
    </row>
    <row r="255333" spans="25:25" x14ac:dyDescent="0.25">
      <c r="Y255333" s="109"/>
    </row>
    <row r="255334" spans="25:25" x14ac:dyDescent="0.25">
      <c r="Y255334" s="109"/>
    </row>
    <row r="255335" spans="25:25" x14ac:dyDescent="0.25">
      <c r="Y255335" s="109"/>
    </row>
    <row r="255336" spans="25:25" x14ac:dyDescent="0.25">
      <c r="Y255336" s="109"/>
    </row>
    <row r="255337" spans="25:25" x14ac:dyDescent="0.25">
      <c r="Y255337" s="109"/>
    </row>
    <row r="255338" spans="25:25" x14ac:dyDescent="0.25">
      <c r="Y255338" s="109"/>
    </row>
    <row r="255339" spans="25:25" x14ac:dyDescent="0.25">
      <c r="Y255339" s="109"/>
    </row>
    <row r="255340" spans="25:25" x14ac:dyDescent="0.25">
      <c r="Y255340" s="109"/>
    </row>
    <row r="255341" spans="25:25" x14ac:dyDescent="0.25">
      <c r="Y255341" s="109"/>
    </row>
    <row r="255342" spans="25:25" x14ac:dyDescent="0.25">
      <c r="Y255342" s="109"/>
    </row>
    <row r="255343" spans="25:25" x14ac:dyDescent="0.25">
      <c r="Y255343" s="109"/>
    </row>
    <row r="255344" spans="25:25" x14ac:dyDescent="0.25">
      <c r="Y255344" s="109"/>
    </row>
    <row r="255345" spans="25:25" x14ac:dyDescent="0.25">
      <c r="Y255345" s="109"/>
    </row>
    <row r="255346" spans="25:25" x14ac:dyDescent="0.25">
      <c r="Y255346" s="109"/>
    </row>
    <row r="255347" spans="25:25" x14ac:dyDescent="0.25">
      <c r="Y255347" s="109"/>
    </row>
    <row r="255348" spans="25:25" x14ac:dyDescent="0.25">
      <c r="Y255348" s="109"/>
    </row>
    <row r="255349" spans="25:25" x14ac:dyDescent="0.25">
      <c r="Y255349" s="109"/>
    </row>
    <row r="255350" spans="25:25" x14ac:dyDescent="0.25">
      <c r="Y255350" s="109"/>
    </row>
    <row r="255351" spans="25:25" x14ac:dyDescent="0.25">
      <c r="Y255351" s="109"/>
    </row>
    <row r="255352" spans="25:25" x14ac:dyDescent="0.25">
      <c r="Y255352" s="109"/>
    </row>
    <row r="255353" spans="25:25" x14ac:dyDescent="0.25">
      <c r="Y255353" s="109"/>
    </row>
    <row r="255354" spans="25:25" x14ac:dyDescent="0.25">
      <c r="Y255354" s="109"/>
    </row>
    <row r="255355" spans="25:25" x14ac:dyDescent="0.25">
      <c r="Y255355" s="109"/>
    </row>
    <row r="255356" spans="25:25" x14ac:dyDescent="0.25">
      <c r="Y255356" s="109"/>
    </row>
    <row r="255357" spans="25:25" x14ac:dyDescent="0.25">
      <c r="Y255357" s="109"/>
    </row>
    <row r="255358" spans="25:25" x14ac:dyDescent="0.25">
      <c r="Y255358" s="109"/>
    </row>
    <row r="255359" spans="25:25" x14ac:dyDescent="0.25">
      <c r="Y255359" s="109"/>
    </row>
    <row r="255360" spans="25:25" x14ac:dyDescent="0.25">
      <c r="Y255360" s="109"/>
    </row>
    <row r="255361" spans="25:25" x14ac:dyDescent="0.25">
      <c r="Y255361" s="109"/>
    </row>
    <row r="255362" spans="25:25" x14ac:dyDescent="0.25">
      <c r="Y255362" s="109"/>
    </row>
    <row r="255363" spans="25:25" x14ac:dyDescent="0.25">
      <c r="Y255363" s="109"/>
    </row>
    <row r="255364" spans="25:25" x14ac:dyDescent="0.25">
      <c r="Y255364" s="109"/>
    </row>
    <row r="255365" spans="25:25" x14ac:dyDescent="0.25">
      <c r="Y255365" s="109"/>
    </row>
    <row r="255366" spans="25:25" x14ac:dyDescent="0.25">
      <c r="Y255366" s="109"/>
    </row>
    <row r="255367" spans="25:25" x14ac:dyDescent="0.25">
      <c r="Y255367" s="109"/>
    </row>
    <row r="255368" spans="25:25" x14ac:dyDescent="0.25">
      <c r="Y255368" s="109"/>
    </row>
    <row r="255369" spans="25:25" x14ac:dyDescent="0.25">
      <c r="Y255369" s="109"/>
    </row>
    <row r="255370" spans="25:25" x14ac:dyDescent="0.25">
      <c r="Y255370" s="109"/>
    </row>
    <row r="255371" spans="25:25" x14ac:dyDescent="0.25">
      <c r="Y255371" s="109"/>
    </row>
    <row r="255372" spans="25:25" x14ac:dyDescent="0.25">
      <c r="Y255372" s="109"/>
    </row>
    <row r="255373" spans="25:25" x14ac:dyDescent="0.25">
      <c r="Y255373" s="109"/>
    </row>
    <row r="255374" spans="25:25" x14ac:dyDescent="0.25">
      <c r="Y255374" s="109"/>
    </row>
    <row r="255375" spans="25:25" x14ac:dyDescent="0.25">
      <c r="Y255375" s="109"/>
    </row>
    <row r="255376" spans="25:25" x14ac:dyDescent="0.25">
      <c r="Y255376" s="109"/>
    </row>
    <row r="255377" spans="25:25" x14ac:dyDescent="0.25">
      <c r="Y255377" s="109"/>
    </row>
    <row r="255378" spans="25:25" x14ac:dyDescent="0.25">
      <c r="Y255378" s="109"/>
    </row>
    <row r="255379" spans="25:25" x14ac:dyDescent="0.25">
      <c r="Y255379" s="109"/>
    </row>
    <row r="255380" spans="25:25" x14ac:dyDescent="0.25">
      <c r="Y255380" s="109"/>
    </row>
    <row r="255381" spans="25:25" x14ac:dyDescent="0.25">
      <c r="Y255381" s="109"/>
    </row>
    <row r="255382" spans="25:25" x14ac:dyDescent="0.25">
      <c r="Y255382" s="109"/>
    </row>
    <row r="255383" spans="25:25" x14ac:dyDescent="0.25">
      <c r="Y255383" s="109"/>
    </row>
    <row r="255384" spans="25:25" x14ac:dyDescent="0.25">
      <c r="Y255384" s="109"/>
    </row>
    <row r="255385" spans="25:25" x14ac:dyDescent="0.25">
      <c r="Y255385" s="109"/>
    </row>
    <row r="255386" spans="25:25" x14ac:dyDescent="0.25">
      <c r="Y255386" s="109"/>
    </row>
    <row r="255387" spans="25:25" x14ac:dyDescent="0.25">
      <c r="Y255387" s="109"/>
    </row>
    <row r="255388" spans="25:25" x14ac:dyDescent="0.25">
      <c r="Y255388" s="109"/>
    </row>
    <row r="255389" spans="25:25" x14ac:dyDescent="0.25">
      <c r="Y255389" s="109"/>
    </row>
    <row r="255390" spans="25:25" x14ac:dyDescent="0.25">
      <c r="Y255390" s="109"/>
    </row>
    <row r="255391" spans="25:25" x14ac:dyDescent="0.25">
      <c r="Y255391" s="109"/>
    </row>
    <row r="255392" spans="25:25" x14ac:dyDescent="0.25">
      <c r="Y255392" s="109"/>
    </row>
    <row r="255393" spans="25:25" x14ac:dyDescent="0.25">
      <c r="Y255393" s="109"/>
    </row>
    <row r="255394" spans="25:25" x14ac:dyDescent="0.25">
      <c r="Y255394" s="109"/>
    </row>
    <row r="255395" spans="25:25" x14ac:dyDescent="0.25">
      <c r="Y255395" s="109"/>
    </row>
    <row r="255396" spans="25:25" x14ac:dyDescent="0.25">
      <c r="Y255396" s="109"/>
    </row>
    <row r="255397" spans="25:25" x14ac:dyDescent="0.25">
      <c r="Y255397" s="109"/>
    </row>
    <row r="255398" spans="25:25" x14ac:dyDescent="0.25">
      <c r="Y255398" s="109"/>
    </row>
    <row r="255399" spans="25:25" x14ac:dyDescent="0.25">
      <c r="Y255399" s="109"/>
    </row>
    <row r="255400" spans="25:25" x14ac:dyDescent="0.25">
      <c r="Y255400" s="109"/>
    </row>
    <row r="255401" spans="25:25" x14ac:dyDescent="0.25">
      <c r="Y255401" s="109"/>
    </row>
    <row r="255402" spans="25:25" x14ac:dyDescent="0.25">
      <c r="Y255402" s="109"/>
    </row>
    <row r="255403" spans="25:25" x14ac:dyDescent="0.25">
      <c r="Y255403" s="109"/>
    </row>
    <row r="255404" spans="25:25" x14ac:dyDescent="0.25">
      <c r="Y255404" s="109"/>
    </row>
    <row r="255405" spans="25:25" x14ac:dyDescent="0.25">
      <c r="Y255405" s="109"/>
    </row>
    <row r="255406" spans="25:25" x14ac:dyDescent="0.25">
      <c r="Y255406" s="109"/>
    </row>
    <row r="255407" spans="25:25" x14ac:dyDescent="0.25">
      <c r="Y255407" s="109"/>
    </row>
    <row r="255408" spans="25:25" x14ac:dyDescent="0.25">
      <c r="Y255408" s="109"/>
    </row>
    <row r="255409" spans="25:25" x14ac:dyDescent="0.25">
      <c r="Y255409" s="109"/>
    </row>
    <row r="255410" spans="25:25" x14ac:dyDescent="0.25">
      <c r="Y255410" s="109"/>
    </row>
    <row r="255411" spans="25:25" x14ac:dyDescent="0.25">
      <c r="Y255411" s="109"/>
    </row>
    <row r="255412" spans="25:25" x14ac:dyDescent="0.25">
      <c r="Y255412" s="109"/>
    </row>
    <row r="255413" spans="25:25" x14ac:dyDescent="0.25">
      <c r="Y255413" s="109"/>
    </row>
    <row r="255414" spans="25:25" x14ac:dyDescent="0.25">
      <c r="Y255414" s="109"/>
    </row>
    <row r="255415" spans="25:25" x14ac:dyDescent="0.25">
      <c r="Y255415" s="109"/>
    </row>
    <row r="255416" spans="25:25" x14ac:dyDescent="0.25">
      <c r="Y255416" s="109"/>
    </row>
    <row r="255417" spans="25:25" x14ac:dyDescent="0.25">
      <c r="Y255417" s="109"/>
    </row>
    <row r="255418" spans="25:25" x14ac:dyDescent="0.25">
      <c r="Y255418" s="109"/>
    </row>
    <row r="255419" spans="25:25" x14ac:dyDescent="0.25">
      <c r="Y255419" s="109"/>
    </row>
    <row r="255420" spans="25:25" x14ac:dyDescent="0.25">
      <c r="Y255420" s="109"/>
    </row>
    <row r="255421" spans="25:25" x14ac:dyDescent="0.25">
      <c r="Y255421" s="109"/>
    </row>
    <row r="255422" spans="25:25" x14ac:dyDescent="0.25">
      <c r="Y255422" s="109"/>
    </row>
    <row r="255423" spans="25:25" x14ac:dyDescent="0.25">
      <c r="Y255423" s="109"/>
    </row>
    <row r="255424" spans="25:25" x14ac:dyDescent="0.25">
      <c r="Y255424" s="109"/>
    </row>
    <row r="255425" spans="25:25" x14ac:dyDescent="0.25">
      <c r="Y255425" s="109"/>
    </row>
    <row r="255426" spans="25:25" x14ac:dyDescent="0.25">
      <c r="Y255426" s="109"/>
    </row>
    <row r="255427" spans="25:25" x14ac:dyDescent="0.25">
      <c r="Y255427" s="109"/>
    </row>
    <row r="255428" spans="25:25" x14ac:dyDescent="0.25">
      <c r="Y255428" s="109"/>
    </row>
    <row r="255429" spans="25:25" x14ac:dyDescent="0.25">
      <c r="Y255429" s="109"/>
    </row>
    <row r="255430" spans="25:25" x14ac:dyDescent="0.25">
      <c r="Y255430" s="109"/>
    </row>
    <row r="255431" spans="25:25" x14ac:dyDescent="0.25">
      <c r="Y255431" s="109"/>
    </row>
    <row r="255432" spans="25:25" x14ac:dyDescent="0.25">
      <c r="Y255432" s="109"/>
    </row>
    <row r="255433" spans="25:25" x14ac:dyDescent="0.25">
      <c r="Y255433" s="109"/>
    </row>
    <row r="255434" spans="25:25" x14ac:dyDescent="0.25">
      <c r="Y255434" s="109"/>
    </row>
    <row r="255435" spans="25:25" x14ac:dyDescent="0.25">
      <c r="Y255435" s="109"/>
    </row>
    <row r="255436" spans="25:25" x14ac:dyDescent="0.25">
      <c r="Y255436" s="109"/>
    </row>
    <row r="255437" spans="25:25" x14ac:dyDescent="0.25">
      <c r="Y255437" s="109"/>
    </row>
    <row r="255438" spans="25:25" x14ac:dyDescent="0.25">
      <c r="Y255438" s="109"/>
    </row>
    <row r="255439" spans="25:25" x14ac:dyDescent="0.25">
      <c r="Y255439" s="109"/>
    </row>
    <row r="255440" spans="25:25" x14ac:dyDescent="0.25">
      <c r="Y255440" s="109"/>
    </row>
    <row r="255441" spans="25:25" x14ac:dyDescent="0.25">
      <c r="Y255441" s="109"/>
    </row>
    <row r="255442" spans="25:25" x14ac:dyDescent="0.25">
      <c r="Y255442" s="109"/>
    </row>
    <row r="255443" spans="25:25" x14ac:dyDescent="0.25">
      <c r="Y255443" s="109"/>
    </row>
    <row r="255444" spans="25:25" x14ac:dyDescent="0.25">
      <c r="Y255444" s="109"/>
    </row>
    <row r="255445" spans="25:25" x14ac:dyDescent="0.25">
      <c r="Y255445" s="109"/>
    </row>
    <row r="255446" spans="25:25" x14ac:dyDescent="0.25">
      <c r="Y255446" s="109"/>
    </row>
    <row r="255447" spans="25:25" x14ac:dyDescent="0.25">
      <c r="Y255447" s="109"/>
    </row>
    <row r="255448" spans="25:25" x14ac:dyDescent="0.25">
      <c r="Y255448" s="109"/>
    </row>
    <row r="255449" spans="25:25" x14ac:dyDescent="0.25">
      <c r="Y255449" s="109"/>
    </row>
    <row r="255450" spans="25:25" x14ac:dyDescent="0.25">
      <c r="Y255450" s="109"/>
    </row>
    <row r="255451" spans="25:25" x14ac:dyDescent="0.25">
      <c r="Y255451" s="109"/>
    </row>
    <row r="255452" spans="25:25" x14ac:dyDescent="0.25">
      <c r="Y255452" s="109"/>
    </row>
    <row r="255453" spans="25:25" x14ac:dyDescent="0.25">
      <c r="Y255453" s="109"/>
    </row>
    <row r="255454" spans="25:25" x14ac:dyDescent="0.25">
      <c r="Y255454" s="109"/>
    </row>
    <row r="255455" spans="25:25" x14ac:dyDescent="0.25">
      <c r="Y255455" s="109"/>
    </row>
    <row r="255456" spans="25:25" x14ac:dyDescent="0.25">
      <c r="Y255456" s="109"/>
    </row>
    <row r="255457" spans="25:25" x14ac:dyDescent="0.25">
      <c r="Y255457" s="109"/>
    </row>
    <row r="255458" spans="25:25" x14ac:dyDescent="0.25">
      <c r="Y255458" s="109"/>
    </row>
    <row r="255459" spans="25:25" x14ac:dyDescent="0.25">
      <c r="Y255459" s="109"/>
    </row>
    <row r="255460" spans="25:25" x14ac:dyDescent="0.25">
      <c r="Y255460" s="109"/>
    </row>
    <row r="255461" spans="25:25" x14ac:dyDescent="0.25">
      <c r="Y255461" s="109"/>
    </row>
    <row r="255462" spans="25:25" x14ac:dyDescent="0.25">
      <c r="Y255462" s="109"/>
    </row>
    <row r="255463" spans="25:25" x14ac:dyDescent="0.25">
      <c r="Y255463" s="109"/>
    </row>
    <row r="255464" spans="25:25" x14ac:dyDescent="0.25">
      <c r="Y255464" s="109"/>
    </row>
    <row r="255465" spans="25:25" x14ac:dyDescent="0.25">
      <c r="Y255465" s="109"/>
    </row>
    <row r="255466" spans="25:25" x14ac:dyDescent="0.25">
      <c r="Y255466" s="109"/>
    </row>
    <row r="255467" spans="25:25" x14ac:dyDescent="0.25">
      <c r="Y255467" s="109"/>
    </row>
    <row r="255468" spans="25:25" x14ac:dyDescent="0.25">
      <c r="Y255468" s="109"/>
    </row>
    <row r="255469" spans="25:25" x14ac:dyDescent="0.25">
      <c r="Y255469" s="109"/>
    </row>
    <row r="255470" spans="25:25" x14ac:dyDescent="0.25">
      <c r="Y255470" s="109"/>
    </row>
    <row r="255471" spans="25:25" x14ac:dyDescent="0.25">
      <c r="Y255471" s="109"/>
    </row>
    <row r="255472" spans="25:25" x14ac:dyDescent="0.25">
      <c r="Y255472" s="109"/>
    </row>
    <row r="255473" spans="25:25" x14ac:dyDescent="0.25">
      <c r="Y255473" s="109"/>
    </row>
    <row r="255474" spans="25:25" x14ac:dyDescent="0.25">
      <c r="Y255474" s="109"/>
    </row>
    <row r="255475" spans="25:25" x14ac:dyDescent="0.25">
      <c r="Y255475" s="109"/>
    </row>
    <row r="255476" spans="25:25" x14ac:dyDescent="0.25">
      <c r="Y255476" s="109"/>
    </row>
    <row r="255477" spans="25:25" x14ac:dyDescent="0.25">
      <c r="Y255477" s="109"/>
    </row>
    <row r="255478" spans="25:25" x14ac:dyDescent="0.25">
      <c r="Y255478" s="109"/>
    </row>
    <row r="255479" spans="25:25" x14ac:dyDescent="0.25">
      <c r="Y255479" s="109"/>
    </row>
    <row r="255480" spans="25:25" x14ac:dyDescent="0.25">
      <c r="Y255480" s="109"/>
    </row>
    <row r="255481" spans="25:25" x14ac:dyDescent="0.25">
      <c r="Y255481" s="109"/>
    </row>
    <row r="255482" spans="25:25" x14ac:dyDescent="0.25">
      <c r="Y255482" s="109"/>
    </row>
    <row r="255483" spans="25:25" x14ac:dyDescent="0.25">
      <c r="Y255483" s="109"/>
    </row>
    <row r="255484" spans="25:25" x14ac:dyDescent="0.25">
      <c r="Y255484" s="109"/>
    </row>
    <row r="255485" spans="25:25" x14ac:dyDescent="0.25">
      <c r="Y255485" s="109"/>
    </row>
    <row r="255486" spans="25:25" x14ac:dyDescent="0.25">
      <c r="Y255486" s="109"/>
    </row>
    <row r="255487" spans="25:25" x14ac:dyDescent="0.25">
      <c r="Y255487" s="109"/>
    </row>
    <row r="255488" spans="25:25" x14ac:dyDescent="0.25">
      <c r="Y255488" s="109"/>
    </row>
    <row r="255489" spans="25:25" x14ac:dyDescent="0.25">
      <c r="Y255489" s="109"/>
    </row>
    <row r="255490" spans="25:25" x14ac:dyDescent="0.25">
      <c r="Y255490" s="109"/>
    </row>
    <row r="255491" spans="25:25" x14ac:dyDescent="0.25">
      <c r="Y255491" s="109"/>
    </row>
    <row r="255492" spans="25:25" x14ac:dyDescent="0.25">
      <c r="Y255492" s="109"/>
    </row>
    <row r="255493" spans="25:25" x14ac:dyDescent="0.25">
      <c r="Y255493" s="109"/>
    </row>
    <row r="255494" spans="25:25" x14ac:dyDescent="0.25">
      <c r="Y255494" s="109"/>
    </row>
    <row r="255495" spans="25:25" x14ac:dyDescent="0.25">
      <c r="Y255495" s="109"/>
    </row>
    <row r="255496" spans="25:25" x14ac:dyDescent="0.25">
      <c r="Y255496" s="109"/>
    </row>
    <row r="255497" spans="25:25" x14ac:dyDescent="0.25">
      <c r="Y255497" s="109"/>
    </row>
    <row r="255498" spans="25:25" x14ac:dyDescent="0.25">
      <c r="Y255498" s="109"/>
    </row>
    <row r="255499" spans="25:25" x14ac:dyDescent="0.25">
      <c r="Y255499" s="109"/>
    </row>
    <row r="255500" spans="25:25" x14ac:dyDescent="0.25">
      <c r="Y255500" s="109"/>
    </row>
    <row r="255501" spans="25:25" x14ac:dyDescent="0.25">
      <c r="Y255501" s="109"/>
    </row>
    <row r="255502" spans="25:25" x14ac:dyDescent="0.25">
      <c r="Y255502" s="109"/>
    </row>
    <row r="255503" spans="25:25" x14ac:dyDescent="0.25">
      <c r="Y255503" s="109"/>
    </row>
    <row r="255504" spans="25:25" x14ac:dyDescent="0.25">
      <c r="Y255504" s="109"/>
    </row>
    <row r="255505" spans="25:25" x14ac:dyDescent="0.25">
      <c r="Y255505" s="109"/>
    </row>
    <row r="255506" spans="25:25" x14ac:dyDescent="0.25">
      <c r="Y255506" s="109"/>
    </row>
    <row r="255507" spans="25:25" x14ac:dyDescent="0.25">
      <c r="Y255507" s="109"/>
    </row>
    <row r="255508" spans="25:25" x14ac:dyDescent="0.25">
      <c r="Y255508" s="109"/>
    </row>
    <row r="255509" spans="25:25" x14ac:dyDescent="0.25">
      <c r="Y255509" s="109"/>
    </row>
    <row r="255510" spans="25:25" x14ac:dyDescent="0.25">
      <c r="Y255510" s="109"/>
    </row>
    <row r="255511" spans="25:25" x14ac:dyDescent="0.25">
      <c r="Y255511" s="109"/>
    </row>
    <row r="255512" spans="25:25" x14ac:dyDescent="0.25">
      <c r="Y255512" s="109"/>
    </row>
    <row r="255513" spans="25:25" x14ac:dyDescent="0.25">
      <c r="Y255513" s="109"/>
    </row>
    <row r="255514" spans="25:25" x14ac:dyDescent="0.25">
      <c r="Y255514" s="109"/>
    </row>
    <row r="255515" spans="25:25" x14ac:dyDescent="0.25">
      <c r="Y255515" s="109"/>
    </row>
    <row r="255516" spans="25:25" x14ac:dyDescent="0.25">
      <c r="Y255516" s="109"/>
    </row>
    <row r="255517" spans="25:25" x14ac:dyDescent="0.25">
      <c r="Y255517" s="109"/>
    </row>
    <row r="255518" spans="25:25" x14ac:dyDescent="0.25">
      <c r="Y255518" s="109"/>
    </row>
    <row r="255519" spans="25:25" x14ac:dyDescent="0.25">
      <c r="Y255519" s="109"/>
    </row>
    <row r="255520" spans="25:25" x14ac:dyDescent="0.25">
      <c r="Y255520" s="109"/>
    </row>
    <row r="255521" spans="25:25" x14ac:dyDescent="0.25">
      <c r="Y255521" s="109"/>
    </row>
    <row r="255522" spans="25:25" x14ac:dyDescent="0.25">
      <c r="Y255522" s="109"/>
    </row>
    <row r="255523" spans="25:25" x14ac:dyDescent="0.25">
      <c r="Y255523" s="109"/>
    </row>
    <row r="255524" spans="25:25" x14ac:dyDescent="0.25">
      <c r="Y255524" s="109"/>
    </row>
    <row r="255525" spans="25:25" x14ac:dyDescent="0.25">
      <c r="Y255525" s="109"/>
    </row>
    <row r="255526" spans="25:25" x14ac:dyDescent="0.25">
      <c r="Y255526" s="109"/>
    </row>
    <row r="255527" spans="25:25" x14ac:dyDescent="0.25">
      <c r="Y255527" s="109"/>
    </row>
    <row r="255528" spans="25:25" x14ac:dyDescent="0.25">
      <c r="Y255528" s="109"/>
    </row>
    <row r="255529" spans="25:25" x14ac:dyDescent="0.25">
      <c r="Y255529" s="109"/>
    </row>
    <row r="255530" spans="25:25" x14ac:dyDescent="0.25">
      <c r="Y255530" s="109"/>
    </row>
    <row r="255531" spans="25:25" x14ac:dyDescent="0.25">
      <c r="Y255531" s="109"/>
    </row>
    <row r="255532" spans="25:25" x14ac:dyDescent="0.25">
      <c r="Y255532" s="109"/>
    </row>
    <row r="255533" spans="25:25" x14ac:dyDescent="0.25">
      <c r="Y255533" s="109"/>
    </row>
    <row r="255534" spans="25:25" x14ac:dyDescent="0.25">
      <c r="Y255534" s="109"/>
    </row>
    <row r="255535" spans="25:25" x14ac:dyDescent="0.25">
      <c r="Y255535" s="109"/>
    </row>
    <row r="255536" spans="25:25" x14ac:dyDescent="0.25">
      <c r="Y255536" s="109"/>
    </row>
    <row r="255537" spans="25:25" x14ac:dyDescent="0.25">
      <c r="Y255537" s="109"/>
    </row>
    <row r="255538" spans="25:25" x14ac:dyDescent="0.25">
      <c r="Y255538" s="109"/>
    </row>
    <row r="255539" spans="25:25" x14ac:dyDescent="0.25">
      <c r="Y255539" s="109"/>
    </row>
    <row r="255540" spans="25:25" x14ac:dyDescent="0.25">
      <c r="Y255540" s="109"/>
    </row>
    <row r="255541" spans="25:25" x14ac:dyDescent="0.25">
      <c r="Y255541" s="109"/>
    </row>
    <row r="255542" spans="25:25" x14ac:dyDescent="0.25">
      <c r="Y255542" s="109"/>
    </row>
    <row r="255543" spans="25:25" x14ac:dyDescent="0.25">
      <c r="Y255543" s="109"/>
    </row>
    <row r="255544" spans="25:25" x14ac:dyDescent="0.25">
      <c r="Y255544" s="109"/>
    </row>
    <row r="255545" spans="25:25" x14ac:dyDescent="0.25">
      <c r="Y255545" s="109"/>
    </row>
    <row r="255546" spans="25:25" x14ac:dyDescent="0.25">
      <c r="Y255546" s="109"/>
    </row>
    <row r="255547" spans="25:25" x14ac:dyDescent="0.25">
      <c r="Y255547" s="109"/>
    </row>
    <row r="255548" spans="25:25" x14ac:dyDescent="0.25">
      <c r="Y255548" s="109"/>
    </row>
    <row r="255549" spans="25:25" x14ac:dyDescent="0.25">
      <c r="Y255549" s="109"/>
    </row>
    <row r="255550" spans="25:25" x14ac:dyDescent="0.25">
      <c r="Y255550" s="109"/>
    </row>
    <row r="255551" spans="25:25" x14ac:dyDescent="0.25">
      <c r="Y255551" s="109"/>
    </row>
    <row r="255552" spans="25:25" x14ac:dyDescent="0.25">
      <c r="Y255552" s="109"/>
    </row>
    <row r="255553" spans="25:25" x14ac:dyDescent="0.25">
      <c r="Y255553" s="109"/>
    </row>
    <row r="255554" spans="25:25" x14ac:dyDescent="0.25">
      <c r="Y255554" s="109"/>
    </row>
    <row r="255555" spans="25:25" x14ac:dyDescent="0.25">
      <c r="Y255555" s="109"/>
    </row>
    <row r="255556" spans="25:25" x14ac:dyDescent="0.25">
      <c r="Y255556" s="109"/>
    </row>
    <row r="255557" spans="25:25" x14ac:dyDescent="0.25">
      <c r="Y255557" s="109"/>
    </row>
    <row r="255558" spans="25:25" x14ac:dyDescent="0.25">
      <c r="Y255558" s="109"/>
    </row>
    <row r="255559" spans="25:25" x14ac:dyDescent="0.25">
      <c r="Y255559" s="109"/>
    </row>
    <row r="255560" spans="25:25" x14ac:dyDescent="0.25">
      <c r="Y255560" s="109"/>
    </row>
    <row r="255561" spans="25:25" x14ac:dyDescent="0.25">
      <c r="Y255561" s="109"/>
    </row>
    <row r="255562" spans="25:25" x14ac:dyDescent="0.25">
      <c r="Y255562" s="109"/>
    </row>
    <row r="255563" spans="25:25" x14ac:dyDescent="0.25">
      <c r="Y255563" s="109"/>
    </row>
    <row r="255564" spans="25:25" x14ac:dyDescent="0.25">
      <c r="Y255564" s="109"/>
    </row>
    <row r="255565" spans="25:25" x14ac:dyDescent="0.25">
      <c r="Y255565" s="109"/>
    </row>
    <row r="255566" spans="25:25" x14ac:dyDescent="0.25">
      <c r="Y255566" s="109"/>
    </row>
    <row r="255567" spans="25:25" x14ac:dyDescent="0.25">
      <c r="Y255567" s="109"/>
    </row>
    <row r="255568" spans="25:25" x14ac:dyDescent="0.25">
      <c r="Y255568" s="109"/>
    </row>
    <row r="255569" spans="25:25" x14ac:dyDescent="0.25">
      <c r="Y255569" s="109"/>
    </row>
    <row r="255570" spans="25:25" x14ac:dyDescent="0.25">
      <c r="Y255570" s="109"/>
    </row>
    <row r="255571" spans="25:25" x14ac:dyDescent="0.25">
      <c r="Y255571" s="109"/>
    </row>
    <row r="255572" spans="25:25" x14ac:dyDescent="0.25">
      <c r="Y255572" s="109"/>
    </row>
    <row r="255573" spans="25:25" x14ac:dyDescent="0.25">
      <c r="Y255573" s="109"/>
    </row>
    <row r="255574" spans="25:25" x14ac:dyDescent="0.25">
      <c r="Y255574" s="109"/>
    </row>
    <row r="255575" spans="25:25" x14ac:dyDescent="0.25">
      <c r="Y255575" s="109"/>
    </row>
    <row r="255576" spans="25:25" x14ac:dyDescent="0.25">
      <c r="Y255576" s="109"/>
    </row>
    <row r="255577" spans="25:25" x14ac:dyDescent="0.25">
      <c r="Y255577" s="109"/>
    </row>
    <row r="255578" spans="25:25" x14ac:dyDescent="0.25">
      <c r="Y255578" s="109"/>
    </row>
    <row r="255579" spans="25:25" x14ac:dyDescent="0.25">
      <c r="Y255579" s="109"/>
    </row>
    <row r="255580" spans="25:25" x14ac:dyDescent="0.25">
      <c r="Y255580" s="109"/>
    </row>
    <row r="255581" spans="25:25" x14ac:dyDescent="0.25">
      <c r="Y255581" s="109"/>
    </row>
    <row r="255582" spans="25:25" x14ac:dyDescent="0.25">
      <c r="Y255582" s="109"/>
    </row>
    <row r="255583" spans="25:25" x14ac:dyDescent="0.25">
      <c r="Y255583" s="109"/>
    </row>
    <row r="255584" spans="25:25" x14ac:dyDescent="0.25">
      <c r="Y255584" s="109"/>
    </row>
    <row r="255585" spans="25:25" x14ac:dyDescent="0.25">
      <c r="Y255585" s="109"/>
    </row>
    <row r="255586" spans="25:25" x14ac:dyDescent="0.25">
      <c r="Y255586" s="109"/>
    </row>
    <row r="255587" spans="25:25" x14ac:dyDescent="0.25">
      <c r="Y255587" s="109"/>
    </row>
    <row r="255588" spans="25:25" x14ac:dyDescent="0.25">
      <c r="Y255588" s="109"/>
    </row>
    <row r="255589" spans="25:25" x14ac:dyDescent="0.25">
      <c r="Y255589" s="109"/>
    </row>
    <row r="255590" spans="25:25" x14ac:dyDescent="0.25">
      <c r="Y255590" s="109"/>
    </row>
    <row r="255591" spans="25:25" x14ac:dyDescent="0.25">
      <c r="Y255591" s="109"/>
    </row>
    <row r="255592" spans="25:25" x14ac:dyDescent="0.25">
      <c r="Y255592" s="109"/>
    </row>
    <row r="255593" spans="25:25" x14ac:dyDescent="0.25">
      <c r="Y255593" s="109"/>
    </row>
    <row r="255594" spans="25:25" x14ac:dyDescent="0.25">
      <c r="Y255594" s="109"/>
    </row>
    <row r="255595" spans="25:25" x14ac:dyDescent="0.25">
      <c r="Y255595" s="109"/>
    </row>
    <row r="255596" spans="25:25" x14ac:dyDescent="0.25">
      <c r="Y255596" s="109"/>
    </row>
    <row r="255597" spans="25:25" x14ac:dyDescent="0.25">
      <c r="Y255597" s="109"/>
    </row>
    <row r="255598" spans="25:25" x14ac:dyDescent="0.25">
      <c r="Y255598" s="109"/>
    </row>
    <row r="255599" spans="25:25" x14ac:dyDescent="0.25">
      <c r="Y255599" s="109"/>
    </row>
    <row r="255600" spans="25:25" x14ac:dyDescent="0.25">
      <c r="Y255600" s="109"/>
    </row>
    <row r="255601" spans="25:25" x14ac:dyDescent="0.25">
      <c r="Y255601" s="109"/>
    </row>
    <row r="255602" spans="25:25" x14ac:dyDescent="0.25">
      <c r="Y255602" s="109"/>
    </row>
    <row r="255603" spans="25:25" x14ac:dyDescent="0.25">
      <c r="Y255603" s="109"/>
    </row>
    <row r="255604" spans="25:25" x14ac:dyDescent="0.25">
      <c r="Y255604" s="109"/>
    </row>
    <row r="255605" spans="25:25" x14ac:dyDescent="0.25">
      <c r="Y255605" s="109"/>
    </row>
    <row r="255606" spans="25:25" x14ac:dyDescent="0.25">
      <c r="Y255606" s="109"/>
    </row>
    <row r="255607" spans="25:25" x14ac:dyDescent="0.25">
      <c r="Y255607" s="109"/>
    </row>
    <row r="255608" spans="25:25" x14ac:dyDescent="0.25">
      <c r="Y255608" s="109"/>
    </row>
    <row r="255609" spans="25:25" x14ac:dyDescent="0.25">
      <c r="Y255609" s="109"/>
    </row>
    <row r="255610" spans="25:25" x14ac:dyDescent="0.25">
      <c r="Y255610" s="109"/>
    </row>
    <row r="255611" spans="25:25" x14ac:dyDescent="0.25">
      <c r="Y255611" s="109"/>
    </row>
    <row r="255612" spans="25:25" x14ac:dyDescent="0.25">
      <c r="Y255612" s="109"/>
    </row>
    <row r="255613" spans="25:25" x14ac:dyDescent="0.25">
      <c r="Y255613" s="109"/>
    </row>
    <row r="255614" spans="25:25" x14ac:dyDescent="0.25">
      <c r="Y255614" s="109"/>
    </row>
    <row r="255615" spans="25:25" x14ac:dyDescent="0.25">
      <c r="Y255615" s="109"/>
    </row>
    <row r="255616" spans="25:25" x14ac:dyDescent="0.25">
      <c r="Y255616" s="109"/>
    </row>
    <row r="255617" spans="25:25" x14ac:dyDescent="0.25">
      <c r="Y255617" s="109"/>
    </row>
    <row r="255618" spans="25:25" x14ac:dyDescent="0.25">
      <c r="Y255618" s="109"/>
    </row>
    <row r="255619" spans="25:25" x14ac:dyDescent="0.25">
      <c r="Y255619" s="109"/>
    </row>
    <row r="255620" spans="25:25" x14ac:dyDescent="0.25">
      <c r="Y255620" s="109"/>
    </row>
    <row r="255621" spans="25:25" x14ac:dyDescent="0.25">
      <c r="Y255621" s="109"/>
    </row>
    <row r="255622" spans="25:25" x14ac:dyDescent="0.25">
      <c r="Y255622" s="109"/>
    </row>
    <row r="255623" spans="25:25" x14ac:dyDescent="0.25">
      <c r="Y255623" s="109"/>
    </row>
    <row r="255624" spans="25:25" x14ac:dyDescent="0.25">
      <c r="Y255624" s="109"/>
    </row>
    <row r="255625" spans="25:25" x14ac:dyDescent="0.25">
      <c r="Y255625" s="109"/>
    </row>
    <row r="255626" spans="25:25" x14ac:dyDescent="0.25">
      <c r="Y255626" s="109"/>
    </row>
    <row r="255627" spans="25:25" x14ac:dyDescent="0.25">
      <c r="Y255627" s="109"/>
    </row>
    <row r="255628" spans="25:25" x14ac:dyDescent="0.25">
      <c r="Y255628" s="109"/>
    </row>
    <row r="255629" spans="25:25" x14ac:dyDescent="0.25">
      <c r="Y255629" s="109"/>
    </row>
    <row r="255630" spans="25:25" x14ac:dyDescent="0.25">
      <c r="Y255630" s="109"/>
    </row>
    <row r="255631" spans="25:25" x14ac:dyDescent="0.25">
      <c r="Y255631" s="109"/>
    </row>
    <row r="255632" spans="25:25" x14ac:dyDescent="0.25">
      <c r="Y255632" s="109"/>
    </row>
    <row r="255633" spans="25:25" x14ac:dyDescent="0.25">
      <c r="Y255633" s="109"/>
    </row>
    <row r="255634" spans="25:25" x14ac:dyDescent="0.25">
      <c r="Y255634" s="109"/>
    </row>
    <row r="255635" spans="25:25" x14ac:dyDescent="0.25">
      <c r="Y255635" s="109"/>
    </row>
    <row r="255636" spans="25:25" x14ac:dyDescent="0.25">
      <c r="Y255636" s="109"/>
    </row>
    <row r="255637" spans="25:25" x14ac:dyDescent="0.25">
      <c r="Y255637" s="109"/>
    </row>
    <row r="255638" spans="25:25" x14ac:dyDescent="0.25">
      <c r="Y255638" s="109"/>
    </row>
    <row r="255639" spans="25:25" x14ac:dyDescent="0.25">
      <c r="Y255639" s="109"/>
    </row>
    <row r="255640" spans="25:25" x14ac:dyDescent="0.25">
      <c r="Y255640" s="109"/>
    </row>
    <row r="255641" spans="25:25" x14ac:dyDescent="0.25">
      <c r="Y255641" s="109"/>
    </row>
    <row r="255642" spans="25:25" x14ac:dyDescent="0.25">
      <c r="Y255642" s="109"/>
    </row>
    <row r="255643" spans="25:25" x14ac:dyDescent="0.25">
      <c r="Y255643" s="109"/>
    </row>
    <row r="255644" spans="25:25" x14ac:dyDescent="0.25">
      <c r="Y255644" s="109"/>
    </row>
    <row r="255645" spans="25:25" x14ac:dyDescent="0.25">
      <c r="Y255645" s="109"/>
    </row>
    <row r="255646" spans="25:25" x14ac:dyDescent="0.25">
      <c r="Y255646" s="109"/>
    </row>
    <row r="255647" spans="25:25" x14ac:dyDescent="0.25">
      <c r="Y255647" s="109"/>
    </row>
    <row r="255648" spans="25:25" x14ac:dyDescent="0.25">
      <c r="Y255648" s="109"/>
    </row>
    <row r="255649" spans="25:25" x14ac:dyDescent="0.25">
      <c r="Y255649" s="109"/>
    </row>
    <row r="255650" spans="25:25" x14ac:dyDescent="0.25">
      <c r="Y255650" s="109"/>
    </row>
    <row r="255651" spans="25:25" x14ac:dyDescent="0.25">
      <c r="Y255651" s="109"/>
    </row>
    <row r="255652" spans="25:25" x14ac:dyDescent="0.25">
      <c r="Y255652" s="109"/>
    </row>
    <row r="255653" spans="25:25" x14ac:dyDescent="0.25">
      <c r="Y255653" s="109"/>
    </row>
    <row r="255654" spans="25:25" x14ac:dyDescent="0.25">
      <c r="Y255654" s="109"/>
    </row>
    <row r="255655" spans="25:25" x14ac:dyDescent="0.25">
      <c r="Y255655" s="109"/>
    </row>
    <row r="255656" spans="25:25" x14ac:dyDescent="0.25">
      <c r="Y255656" s="109"/>
    </row>
    <row r="255657" spans="25:25" x14ac:dyDescent="0.25">
      <c r="Y255657" s="109"/>
    </row>
    <row r="255658" spans="25:25" x14ac:dyDescent="0.25">
      <c r="Y255658" s="109"/>
    </row>
    <row r="255659" spans="25:25" x14ac:dyDescent="0.25">
      <c r="Y255659" s="109"/>
    </row>
    <row r="255660" spans="25:25" x14ac:dyDescent="0.25">
      <c r="Y255660" s="109"/>
    </row>
    <row r="255661" spans="25:25" x14ac:dyDescent="0.25">
      <c r="Y255661" s="109"/>
    </row>
    <row r="255662" spans="25:25" x14ac:dyDescent="0.25">
      <c r="Y255662" s="109"/>
    </row>
    <row r="255663" spans="25:25" x14ac:dyDescent="0.25">
      <c r="Y255663" s="109"/>
    </row>
    <row r="255664" spans="25:25" x14ac:dyDescent="0.25">
      <c r="Y255664" s="109"/>
    </row>
    <row r="255665" spans="25:25" x14ac:dyDescent="0.25">
      <c r="Y255665" s="109"/>
    </row>
    <row r="255666" spans="25:25" x14ac:dyDescent="0.25">
      <c r="Y255666" s="109"/>
    </row>
    <row r="255667" spans="25:25" x14ac:dyDescent="0.25">
      <c r="Y255667" s="109"/>
    </row>
    <row r="255668" spans="25:25" x14ac:dyDescent="0.25">
      <c r="Y255668" s="109"/>
    </row>
    <row r="255669" spans="25:25" x14ac:dyDescent="0.25">
      <c r="Y255669" s="109"/>
    </row>
    <row r="255670" spans="25:25" x14ac:dyDescent="0.25">
      <c r="Y255670" s="109"/>
    </row>
    <row r="255671" spans="25:25" x14ac:dyDescent="0.25">
      <c r="Y255671" s="109"/>
    </row>
    <row r="255672" spans="25:25" x14ac:dyDescent="0.25">
      <c r="Y255672" s="109"/>
    </row>
    <row r="255673" spans="25:25" x14ac:dyDescent="0.25">
      <c r="Y255673" s="109"/>
    </row>
    <row r="255674" spans="25:25" x14ac:dyDescent="0.25">
      <c r="Y255674" s="109"/>
    </row>
    <row r="255675" spans="25:25" x14ac:dyDescent="0.25">
      <c r="Y255675" s="109"/>
    </row>
    <row r="255676" spans="25:25" x14ac:dyDescent="0.25">
      <c r="Y255676" s="109"/>
    </row>
    <row r="255677" spans="25:25" x14ac:dyDescent="0.25">
      <c r="Y255677" s="109"/>
    </row>
    <row r="255678" spans="25:25" x14ac:dyDescent="0.25">
      <c r="Y255678" s="109"/>
    </row>
    <row r="255679" spans="25:25" x14ac:dyDescent="0.25">
      <c r="Y255679" s="109"/>
    </row>
    <row r="255680" spans="25:25" x14ac:dyDescent="0.25">
      <c r="Y255680" s="109"/>
    </row>
    <row r="255681" spans="25:25" x14ac:dyDescent="0.25">
      <c r="Y255681" s="109"/>
    </row>
    <row r="255682" spans="25:25" x14ac:dyDescent="0.25">
      <c r="Y255682" s="109"/>
    </row>
    <row r="255683" spans="25:25" x14ac:dyDescent="0.25">
      <c r="Y255683" s="109"/>
    </row>
    <row r="255684" spans="25:25" x14ac:dyDescent="0.25">
      <c r="Y255684" s="109"/>
    </row>
    <row r="255685" spans="25:25" x14ac:dyDescent="0.25">
      <c r="Y255685" s="109"/>
    </row>
    <row r="255686" spans="25:25" x14ac:dyDescent="0.25">
      <c r="Y255686" s="109"/>
    </row>
    <row r="255687" spans="25:25" x14ac:dyDescent="0.25">
      <c r="Y255687" s="109"/>
    </row>
    <row r="255688" spans="25:25" x14ac:dyDescent="0.25">
      <c r="Y255688" s="109"/>
    </row>
    <row r="255689" spans="25:25" x14ac:dyDescent="0.25">
      <c r="Y255689" s="109"/>
    </row>
    <row r="255690" spans="25:25" x14ac:dyDescent="0.25">
      <c r="Y255690" s="109"/>
    </row>
    <row r="255691" spans="25:25" x14ac:dyDescent="0.25">
      <c r="Y255691" s="109"/>
    </row>
    <row r="255692" spans="25:25" x14ac:dyDescent="0.25">
      <c r="Y255692" s="109"/>
    </row>
    <row r="255693" spans="25:25" x14ac:dyDescent="0.25">
      <c r="Y255693" s="109"/>
    </row>
    <row r="255694" spans="25:25" x14ac:dyDescent="0.25">
      <c r="Y255694" s="109"/>
    </row>
    <row r="255695" spans="25:25" x14ac:dyDescent="0.25">
      <c r="Y255695" s="109"/>
    </row>
    <row r="255696" spans="25:25" x14ac:dyDescent="0.25">
      <c r="Y255696" s="109"/>
    </row>
    <row r="255697" spans="25:25" x14ac:dyDescent="0.25">
      <c r="Y255697" s="109"/>
    </row>
    <row r="255698" spans="25:25" x14ac:dyDescent="0.25">
      <c r="Y255698" s="109"/>
    </row>
    <row r="255699" spans="25:25" x14ac:dyDescent="0.25">
      <c r="Y255699" s="109"/>
    </row>
    <row r="255700" spans="25:25" x14ac:dyDescent="0.25">
      <c r="Y255700" s="109"/>
    </row>
    <row r="255701" spans="25:25" x14ac:dyDescent="0.25">
      <c r="Y255701" s="109"/>
    </row>
    <row r="255702" spans="25:25" x14ac:dyDescent="0.25">
      <c r="Y255702" s="109"/>
    </row>
    <row r="255703" spans="25:25" x14ac:dyDescent="0.25">
      <c r="Y255703" s="109"/>
    </row>
    <row r="255704" spans="25:25" x14ac:dyDescent="0.25">
      <c r="Y255704" s="109"/>
    </row>
    <row r="255705" spans="25:25" x14ac:dyDescent="0.25">
      <c r="Y255705" s="109"/>
    </row>
    <row r="255706" spans="25:25" x14ac:dyDescent="0.25">
      <c r="Y255706" s="109"/>
    </row>
    <row r="255707" spans="25:25" x14ac:dyDescent="0.25">
      <c r="Y255707" s="109"/>
    </row>
    <row r="255708" spans="25:25" x14ac:dyDescent="0.25">
      <c r="Y255708" s="109"/>
    </row>
    <row r="255709" spans="25:25" x14ac:dyDescent="0.25">
      <c r="Y255709" s="109"/>
    </row>
    <row r="255710" spans="25:25" x14ac:dyDescent="0.25">
      <c r="Y255710" s="109"/>
    </row>
    <row r="255711" spans="25:25" x14ac:dyDescent="0.25">
      <c r="Y255711" s="109"/>
    </row>
    <row r="255712" spans="25:25" x14ac:dyDescent="0.25">
      <c r="Y255712" s="109"/>
    </row>
    <row r="255713" spans="25:25" x14ac:dyDescent="0.25">
      <c r="Y255713" s="109"/>
    </row>
    <row r="255714" spans="25:25" x14ac:dyDescent="0.25">
      <c r="Y255714" s="109"/>
    </row>
    <row r="255715" spans="25:25" x14ac:dyDescent="0.25">
      <c r="Y255715" s="109"/>
    </row>
    <row r="255716" spans="25:25" x14ac:dyDescent="0.25">
      <c r="Y255716" s="109"/>
    </row>
    <row r="255717" spans="25:25" x14ac:dyDescent="0.25">
      <c r="Y255717" s="109"/>
    </row>
    <row r="255718" spans="25:25" x14ac:dyDescent="0.25">
      <c r="Y255718" s="109"/>
    </row>
    <row r="255719" spans="25:25" x14ac:dyDescent="0.25">
      <c r="Y255719" s="109"/>
    </row>
    <row r="255720" spans="25:25" x14ac:dyDescent="0.25">
      <c r="Y255720" s="109"/>
    </row>
    <row r="255721" spans="25:25" x14ac:dyDescent="0.25">
      <c r="Y255721" s="109"/>
    </row>
    <row r="255722" spans="25:25" x14ac:dyDescent="0.25">
      <c r="Y255722" s="109"/>
    </row>
    <row r="255723" spans="25:25" x14ac:dyDescent="0.25">
      <c r="Y255723" s="109"/>
    </row>
    <row r="255724" spans="25:25" x14ac:dyDescent="0.25">
      <c r="Y255724" s="109"/>
    </row>
    <row r="255725" spans="25:25" x14ac:dyDescent="0.25">
      <c r="Y255725" s="109"/>
    </row>
    <row r="255726" spans="25:25" x14ac:dyDescent="0.25">
      <c r="Y255726" s="109"/>
    </row>
    <row r="255727" spans="25:25" x14ac:dyDescent="0.25">
      <c r="Y255727" s="109"/>
    </row>
    <row r="255728" spans="25:25" x14ac:dyDescent="0.25">
      <c r="Y255728" s="109"/>
    </row>
    <row r="255729" spans="25:25" x14ac:dyDescent="0.25">
      <c r="Y255729" s="109"/>
    </row>
    <row r="255730" spans="25:25" x14ac:dyDescent="0.25">
      <c r="Y255730" s="109"/>
    </row>
    <row r="255731" spans="25:25" x14ac:dyDescent="0.25">
      <c r="Y255731" s="109"/>
    </row>
    <row r="255732" spans="25:25" x14ac:dyDescent="0.25">
      <c r="Y255732" s="109"/>
    </row>
    <row r="255733" spans="25:25" x14ac:dyDescent="0.25">
      <c r="Y255733" s="109"/>
    </row>
    <row r="255734" spans="25:25" x14ac:dyDescent="0.25">
      <c r="Y255734" s="109"/>
    </row>
    <row r="255735" spans="25:25" x14ac:dyDescent="0.25">
      <c r="Y255735" s="109"/>
    </row>
    <row r="255736" spans="25:25" x14ac:dyDescent="0.25">
      <c r="Y255736" s="109"/>
    </row>
    <row r="255737" spans="25:25" x14ac:dyDescent="0.25">
      <c r="Y255737" s="109"/>
    </row>
    <row r="255738" spans="25:25" x14ac:dyDescent="0.25">
      <c r="Y255738" s="109"/>
    </row>
    <row r="255739" spans="25:25" x14ac:dyDescent="0.25">
      <c r="Y255739" s="109"/>
    </row>
    <row r="255740" spans="25:25" x14ac:dyDescent="0.25">
      <c r="Y255740" s="109"/>
    </row>
    <row r="255741" spans="25:25" x14ac:dyDescent="0.25">
      <c r="Y255741" s="109"/>
    </row>
    <row r="255742" spans="25:25" x14ac:dyDescent="0.25">
      <c r="Y255742" s="109"/>
    </row>
    <row r="255743" spans="25:25" x14ac:dyDescent="0.25">
      <c r="Y255743" s="109"/>
    </row>
    <row r="255744" spans="25:25" x14ac:dyDescent="0.25">
      <c r="Y255744" s="109"/>
    </row>
    <row r="255745" spans="25:25" x14ac:dyDescent="0.25">
      <c r="Y255745" s="109"/>
    </row>
    <row r="255746" spans="25:25" x14ac:dyDescent="0.25">
      <c r="Y255746" s="109"/>
    </row>
    <row r="255747" spans="25:25" x14ac:dyDescent="0.25">
      <c r="Y255747" s="109"/>
    </row>
    <row r="255748" spans="25:25" x14ac:dyDescent="0.25">
      <c r="Y255748" s="109"/>
    </row>
    <row r="255749" spans="25:25" x14ac:dyDescent="0.25">
      <c r="Y255749" s="109"/>
    </row>
    <row r="255750" spans="25:25" x14ac:dyDescent="0.25">
      <c r="Y255750" s="109"/>
    </row>
    <row r="255751" spans="25:25" x14ac:dyDescent="0.25">
      <c r="Y255751" s="109"/>
    </row>
    <row r="255752" spans="25:25" x14ac:dyDescent="0.25">
      <c r="Y255752" s="109"/>
    </row>
    <row r="255753" spans="25:25" x14ac:dyDescent="0.25">
      <c r="Y255753" s="109"/>
    </row>
    <row r="255754" spans="25:25" x14ac:dyDescent="0.25">
      <c r="Y255754" s="109"/>
    </row>
    <row r="255755" spans="25:25" x14ac:dyDescent="0.25">
      <c r="Y255755" s="109"/>
    </row>
    <row r="255756" spans="25:25" x14ac:dyDescent="0.25">
      <c r="Y255756" s="109"/>
    </row>
    <row r="255757" spans="25:25" x14ac:dyDescent="0.25">
      <c r="Y255757" s="109"/>
    </row>
    <row r="255758" spans="25:25" x14ac:dyDescent="0.25">
      <c r="Y255758" s="109"/>
    </row>
    <row r="255759" spans="25:25" x14ac:dyDescent="0.25">
      <c r="Y255759" s="109"/>
    </row>
    <row r="255760" spans="25:25" x14ac:dyDescent="0.25">
      <c r="Y255760" s="109"/>
    </row>
    <row r="255761" spans="25:25" x14ac:dyDescent="0.25">
      <c r="Y255761" s="109"/>
    </row>
    <row r="255762" spans="25:25" x14ac:dyDescent="0.25">
      <c r="Y255762" s="109"/>
    </row>
    <row r="255763" spans="25:25" x14ac:dyDescent="0.25">
      <c r="Y255763" s="109"/>
    </row>
    <row r="255764" spans="25:25" x14ac:dyDescent="0.25">
      <c r="Y255764" s="109"/>
    </row>
    <row r="255765" spans="25:25" x14ac:dyDescent="0.25">
      <c r="Y255765" s="109"/>
    </row>
    <row r="255766" spans="25:25" x14ac:dyDescent="0.25">
      <c r="Y255766" s="109"/>
    </row>
    <row r="255767" spans="25:25" x14ac:dyDescent="0.25">
      <c r="Y255767" s="109"/>
    </row>
    <row r="255768" spans="25:25" x14ac:dyDescent="0.25">
      <c r="Y255768" s="109"/>
    </row>
    <row r="255769" spans="25:25" x14ac:dyDescent="0.25">
      <c r="Y255769" s="109"/>
    </row>
    <row r="255770" spans="25:25" x14ac:dyDescent="0.25">
      <c r="Y255770" s="109"/>
    </row>
    <row r="255771" spans="25:25" x14ac:dyDescent="0.25">
      <c r="Y255771" s="109"/>
    </row>
    <row r="255772" spans="25:25" x14ac:dyDescent="0.25">
      <c r="Y255772" s="109"/>
    </row>
    <row r="255773" spans="25:25" x14ac:dyDescent="0.25">
      <c r="Y255773" s="109"/>
    </row>
    <row r="255774" spans="25:25" x14ac:dyDescent="0.25">
      <c r="Y255774" s="109"/>
    </row>
    <row r="255775" spans="25:25" x14ac:dyDescent="0.25">
      <c r="Y255775" s="109"/>
    </row>
    <row r="255776" spans="25:25" x14ac:dyDescent="0.25">
      <c r="Y255776" s="109"/>
    </row>
    <row r="255777" spans="25:25" x14ac:dyDescent="0.25">
      <c r="Y255777" s="109"/>
    </row>
    <row r="255778" spans="25:25" x14ac:dyDescent="0.25">
      <c r="Y255778" s="109"/>
    </row>
    <row r="255779" spans="25:25" x14ac:dyDescent="0.25">
      <c r="Y255779" s="109"/>
    </row>
    <row r="255780" spans="25:25" x14ac:dyDescent="0.25">
      <c r="Y255780" s="109"/>
    </row>
    <row r="255781" spans="25:25" x14ac:dyDescent="0.25">
      <c r="Y255781" s="109"/>
    </row>
    <row r="255782" spans="25:25" x14ac:dyDescent="0.25">
      <c r="Y255782" s="109"/>
    </row>
    <row r="255783" spans="25:25" x14ac:dyDescent="0.25">
      <c r="Y255783" s="109"/>
    </row>
    <row r="255784" spans="25:25" x14ac:dyDescent="0.25">
      <c r="Y255784" s="109"/>
    </row>
    <row r="255785" spans="25:25" x14ac:dyDescent="0.25">
      <c r="Y255785" s="109"/>
    </row>
    <row r="255786" spans="25:25" x14ac:dyDescent="0.25">
      <c r="Y255786" s="109"/>
    </row>
    <row r="255787" spans="25:25" x14ac:dyDescent="0.25">
      <c r="Y255787" s="109"/>
    </row>
    <row r="255788" spans="25:25" x14ac:dyDescent="0.25">
      <c r="Y255788" s="109"/>
    </row>
    <row r="255789" spans="25:25" x14ac:dyDescent="0.25">
      <c r="Y255789" s="109"/>
    </row>
    <row r="255790" spans="25:25" x14ac:dyDescent="0.25">
      <c r="Y255790" s="109"/>
    </row>
    <row r="255791" spans="25:25" x14ac:dyDescent="0.25">
      <c r="Y255791" s="109"/>
    </row>
    <row r="255792" spans="25:25" x14ac:dyDescent="0.25">
      <c r="Y255792" s="109"/>
    </row>
    <row r="255793" spans="25:25" x14ac:dyDescent="0.25">
      <c r="Y255793" s="109"/>
    </row>
    <row r="255794" spans="25:25" x14ac:dyDescent="0.25">
      <c r="Y255794" s="109"/>
    </row>
    <row r="255795" spans="25:25" x14ac:dyDescent="0.25">
      <c r="Y255795" s="109"/>
    </row>
    <row r="255796" spans="25:25" x14ac:dyDescent="0.25">
      <c r="Y255796" s="109"/>
    </row>
    <row r="255797" spans="25:25" x14ac:dyDescent="0.25">
      <c r="Y255797" s="109"/>
    </row>
    <row r="255798" spans="25:25" x14ac:dyDescent="0.25">
      <c r="Y255798" s="109"/>
    </row>
    <row r="255799" spans="25:25" x14ac:dyDescent="0.25">
      <c r="Y255799" s="109"/>
    </row>
    <row r="255800" spans="25:25" x14ac:dyDescent="0.25">
      <c r="Y255800" s="109"/>
    </row>
    <row r="255801" spans="25:25" x14ac:dyDescent="0.25">
      <c r="Y255801" s="109"/>
    </row>
    <row r="255802" spans="25:25" x14ac:dyDescent="0.25">
      <c r="Y255802" s="109"/>
    </row>
    <row r="255803" spans="25:25" x14ac:dyDescent="0.25">
      <c r="Y255803" s="109"/>
    </row>
    <row r="255804" spans="25:25" x14ac:dyDescent="0.25">
      <c r="Y255804" s="109"/>
    </row>
    <row r="255805" spans="25:25" x14ac:dyDescent="0.25">
      <c r="Y255805" s="109"/>
    </row>
    <row r="255806" spans="25:25" x14ac:dyDescent="0.25">
      <c r="Y255806" s="109"/>
    </row>
    <row r="255807" spans="25:25" x14ac:dyDescent="0.25">
      <c r="Y255807" s="109"/>
    </row>
    <row r="255808" spans="25:25" x14ac:dyDescent="0.25">
      <c r="Y255808" s="109"/>
    </row>
    <row r="255809" spans="25:25" x14ac:dyDescent="0.25">
      <c r="Y255809" s="109"/>
    </row>
    <row r="255810" spans="25:25" x14ac:dyDescent="0.25">
      <c r="Y255810" s="109"/>
    </row>
    <row r="255811" spans="25:25" x14ac:dyDescent="0.25">
      <c r="Y255811" s="109"/>
    </row>
    <row r="255812" spans="25:25" x14ac:dyDescent="0.25">
      <c r="Y255812" s="109"/>
    </row>
    <row r="255813" spans="25:25" x14ac:dyDescent="0.25">
      <c r="Y255813" s="109"/>
    </row>
    <row r="255814" spans="25:25" x14ac:dyDescent="0.25">
      <c r="Y255814" s="109"/>
    </row>
    <row r="255815" spans="25:25" x14ac:dyDescent="0.25">
      <c r="Y255815" s="109"/>
    </row>
    <row r="255816" spans="25:25" x14ac:dyDescent="0.25">
      <c r="Y255816" s="109"/>
    </row>
    <row r="255817" spans="25:25" x14ac:dyDescent="0.25">
      <c r="Y255817" s="109"/>
    </row>
    <row r="255818" spans="25:25" x14ac:dyDescent="0.25">
      <c r="Y255818" s="109"/>
    </row>
    <row r="255819" spans="25:25" x14ac:dyDescent="0.25">
      <c r="Y255819" s="109"/>
    </row>
    <row r="255820" spans="25:25" x14ac:dyDescent="0.25">
      <c r="Y255820" s="109"/>
    </row>
    <row r="255821" spans="25:25" x14ac:dyDescent="0.25">
      <c r="Y255821" s="109"/>
    </row>
    <row r="255822" spans="25:25" x14ac:dyDescent="0.25">
      <c r="Y255822" s="109"/>
    </row>
    <row r="255823" spans="25:25" x14ac:dyDescent="0.25">
      <c r="Y255823" s="109"/>
    </row>
    <row r="255824" spans="25:25" x14ac:dyDescent="0.25">
      <c r="Y255824" s="109"/>
    </row>
    <row r="255825" spans="25:25" x14ac:dyDescent="0.25">
      <c r="Y255825" s="109"/>
    </row>
    <row r="255826" spans="25:25" x14ac:dyDescent="0.25">
      <c r="Y255826" s="109"/>
    </row>
    <row r="255827" spans="25:25" x14ac:dyDescent="0.25">
      <c r="Y255827" s="109"/>
    </row>
    <row r="255828" spans="25:25" x14ac:dyDescent="0.25">
      <c r="Y255828" s="109"/>
    </row>
    <row r="255829" spans="25:25" x14ac:dyDescent="0.25">
      <c r="Y255829" s="109"/>
    </row>
    <row r="255830" spans="25:25" x14ac:dyDescent="0.25">
      <c r="Y255830" s="109"/>
    </row>
    <row r="255831" spans="25:25" x14ac:dyDescent="0.25">
      <c r="Y255831" s="109"/>
    </row>
    <row r="255832" spans="25:25" x14ac:dyDescent="0.25">
      <c r="Y255832" s="109"/>
    </row>
    <row r="255833" spans="25:25" x14ac:dyDescent="0.25">
      <c r="Y255833" s="109"/>
    </row>
    <row r="255834" spans="25:25" x14ac:dyDescent="0.25">
      <c r="Y255834" s="109"/>
    </row>
    <row r="255835" spans="25:25" x14ac:dyDescent="0.25">
      <c r="Y255835" s="109"/>
    </row>
    <row r="255836" spans="25:25" x14ac:dyDescent="0.25">
      <c r="Y255836" s="109"/>
    </row>
    <row r="255837" spans="25:25" x14ac:dyDescent="0.25">
      <c r="Y255837" s="109"/>
    </row>
    <row r="255838" spans="25:25" x14ac:dyDescent="0.25">
      <c r="Y255838" s="109"/>
    </row>
    <row r="255839" spans="25:25" x14ac:dyDescent="0.25">
      <c r="Y255839" s="109"/>
    </row>
    <row r="255840" spans="25:25" x14ac:dyDescent="0.25">
      <c r="Y255840" s="109"/>
    </row>
    <row r="255841" spans="25:25" x14ac:dyDescent="0.25">
      <c r="Y255841" s="109"/>
    </row>
    <row r="255842" spans="25:25" x14ac:dyDescent="0.25">
      <c r="Y255842" s="109"/>
    </row>
    <row r="255843" spans="25:25" x14ac:dyDescent="0.25">
      <c r="Y255843" s="109"/>
    </row>
    <row r="255844" spans="25:25" x14ac:dyDescent="0.25">
      <c r="Y255844" s="109"/>
    </row>
    <row r="255845" spans="25:25" x14ac:dyDescent="0.25">
      <c r="Y255845" s="109"/>
    </row>
    <row r="255846" spans="25:25" x14ac:dyDescent="0.25">
      <c r="Y255846" s="109"/>
    </row>
    <row r="255847" spans="25:25" x14ac:dyDescent="0.25">
      <c r="Y255847" s="109"/>
    </row>
    <row r="255848" spans="25:25" x14ac:dyDescent="0.25">
      <c r="Y255848" s="109"/>
    </row>
    <row r="255849" spans="25:25" x14ac:dyDescent="0.25">
      <c r="Y255849" s="109"/>
    </row>
    <row r="255850" spans="25:25" x14ac:dyDescent="0.25">
      <c r="Y255850" s="109"/>
    </row>
    <row r="255851" spans="25:25" x14ac:dyDescent="0.25">
      <c r="Y255851" s="109"/>
    </row>
    <row r="255852" spans="25:25" x14ac:dyDescent="0.25">
      <c r="Y255852" s="109"/>
    </row>
    <row r="255853" spans="25:25" x14ac:dyDescent="0.25">
      <c r="Y255853" s="109"/>
    </row>
    <row r="255854" spans="25:25" x14ac:dyDescent="0.25">
      <c r="Y255854" s="109"/>
    </row>
    <row r="255855" spans="25:25" x14ac:dyDescent="0.25">
      <c r="Y255855" s="109"/>
    </row>
    <row r="255856" spans="25:25" x14ac:dyDescent="0.25">
      <c r="Y255856" s="109"/>
    </row>
    <row r="255857" spans="25:25" x14ac:dyDescent="0.25">
      <c r="Y255857" s="109"/>
    </row>
    <row r="255858" spans="25:25" x14ac:dyDescent="0.25">
      <c r="Y255858" s="109"/>
    </row>
    <row r="255859" spans="25:25" x14ac:dyDescent="0.25">
      <c r="Y255859" s="109"/>
    </row>
    <row r="255860" spans="25:25" x14ac:dyDescent="0.25">
      <c r="Y255860" s="109"/>
    </row>
    <row r="255861" spans="25:25" x14ac:dyDescent="0.25">
      <c r="Y255861" s="109"/>
    </row>
    <row r="255862" spans="25:25" x14ac:dyDescent="0.25">
      <c r="Y255862" s="109"/>
    </row>
    <row r="255863" spans="25:25" x14ac:dyDescent="0.25">
      <c r="Y255863" s="109"/>
    </row>
    <row r="255864" spans="25:25" x14ac:dyDescent="0.25">
      <c r="Y255864" s="109"/>
    </row>
    <row r="255865" spans="25:25" x14ac:dyDescent="0.25">
      <c r="Y255865" s="109"/>
    </row>
    <row r="255866" spans="25:25" x14ac:dyDescent="0.25">
      <c r="Y255866" s="109"/>
    </row>
    <row r="255867" spans="25:25" x14ac:dyDescent="0.25">
      <c r="Y255867" s="109"/>
    </row>
    <row r="255868" spans="25:25" x14ac:dyDescent="0.25">
      <c r="Y255868" s="109"/>
    </row>
    <row r="255869" spans="25:25" x14ac:dyDescent="0.25">
      <c r="Y255869" s="109"/>
    </row>
    <row r="255870" spans="25:25" x14ac:dyDescent="0.25">
      <c r="Y255870" s="109"/>
    </row>
    <row r="255871" spans="25:25" x14ac:dyDescent="0.25">
      <c r="Y255871" s="109"/>
    </row>
    <row r="255872" spans="25:25" x14ac:dyDescent="0.25">
      <c r="Y255872" s="109"/>
    </row>
    <row r="255873" spans="25:25" x14ac:dyDescent="0.25">
      <c r="Y255873" s="109"/>
    </row>
    <row r="255874" spans="25:25" x14ac:dyDescent="0.25">
      <c r="Y255874" s="109"/>
    </row>
    <row r="255875" spans="25:25" x14ac:dyDescent="0.25">
      <c r="Y255875" s="109"/>
    </row>
    <row r="255876" spans="25:25" x14ac:dyDescent="0.25">
      <c r="Y255876" s="109"/>
    </row>
    <row r="255877" spans="25:25" x14ac:dyDescent="0.25">
      <c r="Y255877" s="109"/>
    </row>
    <row r="255878" spans="25:25" x14ac:dyDescent="0.25">
      <c r="Y255878" s="109"/>
    </row>
    <row r="255879" spans="25:25" x14ac:dyDescent="0.25">
      <c r="Y255879" s="109"/>
    </row>
    <row r="255880" spans="25:25" x14ac:dyDescent="0.25">
      <c r="Y255880" s="109"/>
    </row>
    <row r="255881" spans="25:25" x14ac:dyDescent="0.25">
      <c r="Y255881" s="109"/>
    </row>
    <row r="255882" spans="25:25" x14ac:dyDescent="0.25">
      <c r="Y255882" s="109"/>
    </row>
    <row r="255883" spans="25:25" x14ac:dyDescent="0.25">
      <c r="Y255883" s="109"/>
    </row>
    <row r="255884" spans="25:25" x14ac:dyDescent="0.25">
      <c r="Y255884" s="109"/>
    </row>
    <row r="255885" spans="25:25" x14ac:dyDescent="0.25">
      <c r="Y255885" s="109"/>
    </row>
    <row r="255886" spans="25:25" x14ac:dyDescent="0.25">
      <c r="Y255886" s="109"/>
    </row>
    <row r="255887" spans="25:25" x14ac:dyDescent="0.25">
      <c r="Y255887" s="109"/>
    </row>
    <row r="255888" spans="25:25" x14ac:dyDescent="0.25">
      <c r="Y255888" s="109"/>
    </row>
    <row r="255889" spans="25:25" x14ac:dyDescent="0.25">
      <c r="Y255889" s="109"/>
    </row>
    <row r="255890" spans="25:25" x14ac:dyDescent="0.25">
      <c r="Y255890" s="109"/>
    </row>
    <row r="255891" spans="25:25" x14ac:dyDescent="0.25">
      <c r="Y255891" s="109"/>
    </row>
    <row r="255892" spans="25:25" x14ac:dyDescent="0.25">
      <c r="Y255892" s="109"/>
    </row>
    <row r="255893" spans="25:25" x14ac:dyDescent="0.25">
      <c r="Y255893" s="109"/>
    </row>
    <row r="255894" spans="25:25" x14ac:dyDescent="0.25">
      <c r="Y255894" s="109"/>
    </row>
    <row r="255895" spans="25:25" x14ac:dyDescent="0.25">
      <c r="Y255895" s="109"/>
    </row>
    <row r="255896" spans="25:25" x14ac:dyDescent="0.25">
      <c r="Y255896" s="109"/>
    </row>
    <row r="255897" spans="25:25" x14ac:dyDescent="0.25">
      <c r="Y255897" s="109"/>
    </row>
    <row r="255898" spans="25:25" x14ac:dyDescent="0.25">
      <c r="Y255898" s="109"/>
    </row>
    <row r="255899" spans="25:25" x14ac:dyDescent="0.25">
      <c r="Y255899" s="109"/>
    </row>
    <row r="255900" spans="25:25" x14ac:dyDescent="0.25">
      <c r="Y255900" s="109"/>
    </row>
    <row r="255901" spans="25:25" x14ac:dyDescent="0.25">
      <c r="Y255901" s="109"/>
    </row>
    <row r="255902" spans="25:25" x14ac:dyDescent="0.25">
      <c r="Y255902" s="109"/>
    </row>
    <row r="255903" spans="25:25" x14ac:dyDescent="0.25">
      <c r="Y255903" s="109"/>
    </row>
    <row r="255904" spans="25:25" x14ac:dyDescent="0.25">
      <c r="Y255904" s="109"/>
    </row>
    <row r="255905" spans="25:25" x14ac:dyDescent="0.25">
      <c r="Y255905" s="109"/>
    </row>
    <row r="255906" spans="25:25" x14ac:dyDescent="0.25">
      <c r="Y255906" s="109"/>
    </row>
    <row r="255907" spans="25:25" x14ac:dyDescent="0.25">
      <c r="Y255907" s="109"/>
    </row>
    <row r="255908" spans="25:25" x14ac:dyDescent="0.25">
      <c r="Y255908" s="109"/>
    </row>
    <row r="255909" spans="25:25" x14ac:dyDescent="0.25">
      <c r="Y255909" s="109"/>
    </row>
    <row r="255910" spans="25:25" x14ac:dyDescent="0.25">
      <c r="Y255910" s="109"/>
    </row>
    <row r="255911" spans="25:25" x14ac:dyDescent="0.25">
      <c r="Y255911" s="109"/>
    </row>
    <row r="255912" spans="25:25" x14ac:dyDescent="0.25">
      <c r="Y255912" s="109"/>
    </row>
    <row r="255913" spans="25:25" x14ac:dyDescent="0.25">
      <c r="Y255913" s="109"/>
    </row>
    <row r="255914" spans="25:25" x14ac:dyDescent="0.25">
      <c r="Y255914" s="109"/>
    </row>
    <row r="255915" spans="25:25" x14ac:dyDescent="0.25">
      <c r="Y255915" s="109"/>
    </row>
    <row r="255916" spans="25:25" x14ac:dyDescent="0.25">
      <c r="Y255916" s="109"/>
    </row>
    <row r="255917" spans="25:25" x14ac:dyDescent="0.25">
      <c r="Y255917" s="109"/>
    </row>
    <row r="255918" spans="25:25" x14ac:dyDescent="0.25">
      <c r="Y255918" s="109"/>
    </row>
    <row r="255919" spans="25:25" x14ac:dyDescent="0.25">
      <c r="Y255919" s="109"/>
    </row>
    <row r="255920" spans="25:25" x14ac:dyDescent="0.25">
      <c r="Y255920" s="109"/>
    </row>
    <row r="255921" spans="25:25" x14ac:dyDescent="0.25">
      <c r="Y255921" s="109"/>
    </row>
    <row r="255922" spans="25:25" x14ac:dyDescent="0.25">
      <c r="Y255922" s="109"/>
    </row>
    <row r="255923" spans="25:25" x14ac:dyDescent="0.25">
      <c r="Y255923" s="109"/>
    </row>
    <row r="255924" spans="25:25" x14ac:dyDescent="0.25">
      <c r="Y255924" s="109"/>
    </row>
    <row r="255925" spans="25:25" x14ac:dyDescent="0.25">
      <c r="Y255925" s="109"/>
    </row>
    <row r="255926" spans="25:25" x14ac:dyDescent="0.25">
      <c r="Y255926" s="109"/>
    </row>
    <row r="255927" spans="25:25" x14ac:dyDescent="0.25">
      <c r="Y255927" s="109"/>
    </row>
    <row r="255928" spans="25:25" x14ac:dyDescent="0.25">
      <c r="Y255928" s="109"/>
    </row>
    <row r="255929" spans="25:25" x14ac:dyDescent="0.25">
      <c r="Y255929" s="109"/>
    </row>
    <row r="255930" spans="25:25" x14ac:dyDescent="0.25">
      <c r="Y255930" s="109"/>
    </row>
    <row r="255931" spans="25:25" x14ac:dyDescent="0.25">
      <c r="Y255931" s="109"/>
    </row>
    <row r="255932" spans="25:25" x14ac:dyDescent="0.25">
      <c r="Y255932" s="109"/>
    </row>
    <row r="255933" spans="25:25" x14ac:dyDescent="0.25">
      <c r="Y255933" s="109"/>
    </row>
    <row r="255934" spans="25:25" x14ac:dyDescent="0.25">
      <c r="Y255934" s="109"/>
    </row>
    <row r="255935" spans="25:25" x14ac:dyDescent="0.25">
      <c r="Y255935" s="109"/>
    </row>
    <row r="255936" spans="25:25" x14ac:dyDescent="0.25">
      <c r="Y255936" s="109"/>
    </row>
    <row r="255937" spans="25:25" x14ac:dyDescent="0.25">
      <c r="Y255937" s="109"/>
    </row>
    <row r="255938" spans="25:25" x14ac:dyDescent="0.25">
      <c r="Y255938" s="109"/>
    </row>
    <row r="255939" spans="25:25" x14ac:dyDescent="0.25">
      <c r="Y255939" s="109"/>
    </row>
    <row r="255940" spans="25:25" x14ac:dyDescent="0.25">
      <c r="Y255940" s="109"/>
    </row>
    <row r="255941" spans="25:25" x14ac:dyDescent="0.25">
      <c r="Y255941" s="109"/>
    </row>
    <row r="255942" spans="25:25" x14ac:dyDescent="0.25">
      <c r="Y255942" s="109"/>
    </row>
    <row r="255943" spans="25:25" x14ac:dyDescent="0.25">
      <c r="Y255943" s="109"/>
    </row>
    <row r="255944" spans="25:25" x14ac:dyDescent="0.25">
      <c r="Y255944" s="109"/>
    </row>
    <row r="255945" spans="25:25" x14ac:dyDescent="0.25">
      <c r="Y255945" s="109"/>
    </row>
    <row r="255946" spans="25:25" x14ac:dyDescent="0.25">
      <c r="Y255946" s="109"/>
    </row>
    <row r="255947" spans="25:25" x14ac:dyDescent="0.25">
      <c r="Y255947" s="109"/>
    </row>
    <row r="255948" spans="25:25" x14ac:dyDescent="0.25">
      <c r="Y255948" s="109"/>
    </row>
    <row r="255949" spans="25:25" x14ac:dyDescent="0.25">
      <c r="Y255949" s="109"/>
    </row>
    <row r="255950" spans="25:25" x14ac:dyDescent="0.25">
      <c r="Y255950" s="109"/>
    </row>
    <row r="255951" spans="25:25" x14ac:dyDescent="0.25">
      <c r="Y255951" s="109"/>
    </row>
    <row r="255952" spans="25:25" x14ac:dyDescent="0.25">
      <c r="Y255952" s="109"/>
    </row>
    <row r="255953" spans="25:25" x14ac:dyDescent="0.25">
      <c r="Y255953" s="109"/>
    </row>
    <row r="255954" spans="25:25" x14ac:dyDescent="0.25">
      <c r="Y255954" s="109"/>
    </row>
    <row r="255955" spans="25:25" x14ac:dyDescent="0.25">
      <c r="Y255955" s="109"/>
    </row>
    <row r="255956" spans="25:25" x14ac:dyDescent="0.25">
      <c r="Y255956" s="109"/>
    </row>
    <row r="255957" spans="25:25" x14ac:dyDescent="0.25">
      <c r="Y255957" s="109"/>
    </row>
    <row r="255958" spans="25:25" x14ac:dyDescent="0.25">
      <c r="Y255958" s="109"/>
    </row>
    <row r="255959" spans="25:25" x14ac:dyDescent="0.25">
      <c r="Y255959" s="109"/>
    </row>
    <row r="255960" spans="25:25" x14ac:dyDescent="0.25">
      <c r="Y255960" s="109"/>
    </row>
    <row r="255961" spans="25:25" x14ac:dyDescent="0.25">
      <c r="Y255961" s="109"/>
    </row>
    <row r="255962" spans="25:25" x14ac:dyDescent="0.25">
      <c r="Y255962" s="109"/>
    </row>
    <row r="255963" spans="25:25" x14ac:dyDescent="0.25">
      <c r="Y255963" s="109"/>
    </row>
    <row r="255964" spans="25:25" x14ac:dyDescent="0.25">
      <c r="Y255964" s="109"/>
    </row>
    <row r="255965" spans="25:25" x14ac:dyDescent="0.25">
      <c r="Y255965" s="109"/>
    </row>
    <row r="255966" spans="25:25" x14ac:dyDescent="0.25">
      <c r="Y255966" s="109"/>
    </row>
    <row r="255967" spans="25:25" x14ac:dyDescent="0.25">
      <c r="Y255967" s="109"/>
    </row>
    <row r="255968" spans="25:25" x14ac:dyDescent="0.25">
      <c r="Y255968" s="109"/>
    </row>
    <row r="255969" spans="25:25" x14ac:dyDescent="0.25">
      <c r="Y255969" s="109"/>
    </row>
    <row r="255970" spans="25:25" x14ac:dyDescent="0.25">
      <c r="Y255970" s="109"/>
    </row>
    <row r="255971" spans="25:25" x14ac:dyDescent="0.25">
      <c r="Y255971" s="109"/>
    </row>
    <row r="255972" spans="25:25" x14ac:dyDescent="0.25">
      <c r="Y255972" s="109"/>
    </row>
    <row r="255973" spans="25:25" x14ac:dyDescent="0.25">
      <c r="Y255973" s="109"/>
    </row>
    <row r="255974" spans="25:25" x14ac:dyDescent="0.25">
      <c r="Y255974" s="109"/>
    </row>
    <row r="255975" spans="25:25" x14ac:dyDescent="0.25">
      <c r="Y255975" s="109"/>
    </row>
    <row r="255976" spans="25:25" x14ac:dyDescent="0.25">
      <c r="Y255976" s="109"/>
    </row>
    <row r="255977" spans="25:25" x14ac:dyDescent="0.25">
      <c r="Y255977" s="109"/>
    </row>
    <row r="255978" spans="25:25" x14ac:dyDescent="0.25">
      <c r="Y255978" s="109"/>
    </row>
    <row r="255979" spans="25:25" x14ac:dyDescent="0.25">
      <c r="Y255979" s="109"/>
    </row>
    <row r="255980" spans="25:25" x14ac:dyDescent="0.25">
      <c r="Y255980" s="109"/>
    </row>
    <row r="255981" spans="25:25" x14ac:dyDescent="0.25">
      <c r="Y255981" s="109"/>
    </row>
    <row r="255982" spans="25:25" x14ac:dyDescent="0.25">
      <c r="Y255982" s="109"/>
    </row>
    <row r="255983" spans="25:25" x14ac:dyDescent="0.25">
      <c r="Y255983" s="109"/>
    </row>
    <row r="255984" spans="25:25" x14ac:dyDescent="0.25">
      <c r="Y255984" s="109"/>
    </row>
    <row r="255985" spans="25:25" x14ac:dyDescent="0.25">
      <c r="Y255985" s="109"/>
    </row>
    <row r="255986" spans="25:25" x14ac:dyDescent="0.25">
      <c r="Y255986" s="109"/>
    </row>
    <row r="255987" spans="25:25" x14ac:dyDescent="0.25">
      <c r="Y255987" s="109"/>
    </row>
    <row r="255988" spans="25:25" x14ac:dyDescent="0.25">
      <c r="Y255988" s="109"/>
    </row>
    <row r="255989" spans="25:25" x14ac:dyDescent="0.25">
      <c r="Y255989" s="109"/>
    </row>
    <row r="255990" spans="25:25" x14ac:dyDescent="0.25">
      <c r="Y255990" s="109"/>
    </row>
    <row r="255991" spans="25:25" x14ac:dyDescent="0.25">
      <c r="Y255991" s="109"/>
    </row>
    <row r="255992" spans="25:25" x14ac:dyDescent="0.25">
      <c r="Y255992" s="109"/>
    </row>
    <row r="255993" spans="25:25" x14ac:dyDescent="0.25">
      <c r="Y255993" s="109"/>
    </row>
    <row r="255994" spans="25:25" x14ac:dyDescent="0.25">
      <c r="Y255994" s="109"/>
    </row>
    <row r="255995" spans="25:25" x14ac:dyDescent="0.25">
      <c r="Y255995" s="109"/>
    </row>
    <row r="255996" spans="25:25" x14ac:dyDescent="0.25">
      <c r="Y255996" s="109"/>
    </row>
    <row r="255997" spans="25:25" x14ac:dyDescent="0.25">
      <c r="Y255997" s="109"/>
    </row>
    <row r="255998" spans="25:25" x14ac:dyDescent="0.25">
      <c r="Y255998" s="109"/>
    </row>
    <row r="255999" spans="25:25" x14ac:dyDescent="0.25">
      <c r="Y255999" s="109"/>
    </row>
    <row r="256000" spans="25:25" x14ac:dyDescent="0.25">
      <c r="Y256000" s="109"/>
    </row>
    <row r="256001" spans="25:25" x14ac:dyDescent="0.25">
      <c r="Y256001" s="109"/>
    </row>
    <row r="256002" spans="25:25" x14ac:dyDescent="0.25">
      <c r="Y256002" s="109"/>
    </row>
    <row r="256003" spans="25:25" x14ac:dyDescent="0.25">
      <c r="Y256003" s="109"/>
    </row>
    <row r="256004" spans="25:25" x14ac:dyDescent="0.25">
      <c r="Y256004" s="109"/>
    </row>
    <row r="256005" spans="25:25" x14ac:dyDescent="0.25">
      <c r="Y256005" s="109"/>
    </row>
    <row r="256006" spans="25:25" x14ac:dyDescent="0.25">
      <c r="Y256006" s="109"/>
    </row>
    <row r="256007" spans="25:25" x14ac:dyDescent="0.25">
      <c r="Y256007" s="109"/>
    </row>
    <row r="256008" spans="25:25" x14ac:dyDescent="0.25">
      <c r="Y256008" s="109"/>
    </row>
    <row r="256009" spans="25:25" x14ac:dyDescent="0.25">
      <c r="Y256009" s="109"/>
    </row>
    <row r="256010" spans="25:25" x14ac:dyDescent="0.25">
      <c r="Y256010" s="109"/>
    </row>
    <row r="256011" spans="25:25" x14ac:dyDescent="0.25">
      <c r="Y256011" s="109"/>
    </row>
    <row r="256012" spans="25:25" x14ac:dyDescent="0.25">
      <c r="Y256012" s="109"/>
    </row>
    <row r="256013" spans="25:25" x14ac:dyDescent="0.25">
      <c r="Y256013" s="109"/>
    </row>
    <row r="256014" spans="25:25" x14ac:dyDescent="0.25">
      <c r="Y256014" s="109"/>
    </row>
    <row r="256015" spans="25:25" x14ac:dyDescent="0.25">
      <c r="Y256015" s="109"/>
    </row>
    <row r="256016" spans="25:25" x14ac:dyDescent="0.25">
      <c r="Y256016" s="109"/>
    </row>
    <row r="256017" spans="25:25" x14ac:dyDescent="0.25">
      <c r="Y256017" s="109"/>
    </row>
    <row r="256018" spans="25:25" x14ac:dyDescent="0.25">
      <c r="Y256018" s="109"/>
    </row>
    <row r="256019" spans="25:25" x14ac:dyDescent="0.25">
      <c r="Y256019" s="109"/>
    </row>
    <row r="256020" spans="25:25" x14ac:dyDescent="0.25">
      <c r="Y256020" s="109"/>
    </row>
    <row r="256021" spans="25:25" x14ac:dyDescent="0.25">
      <c r="Y256021" s="109"/>
    </row>
    <row r="256022" spans="25:25" x14ac:dyDescent="0.25">
      <c r="Y256022" s="109"/>
    </row>
    <row r="256023" spans="25:25" x14ac:dyDescent="0.25">
      <c r="Y256023" s="109"/>
    </row>
    <row r="256024" spans="25:25" x14ac:dyDescent="0.25">
      <c r="Y256024" s="109"/>
    </row>
    <row r="256025" spans="25:25" x14ac:dyDescent="0.25">
      <c r="Y256025" s="109"/>
    </row>
    <row r="256026" spans="25:25" x14ac:dyDescent="0.25">
      <c r="Y256026" s="109"/>
    </row>
    <row r="256027" spans="25:25" x14ac:dyDescent="0.25">
      <c r="Y256027" s="109"/>
    </row>
    <row r="256028" spans="25:25" x14ac:dyDescent="0.25">
      <c r="Y256028" s="109"/>
    </row>
    <row r="256029" spans="25:25" x14ac:dyDescent="0.25">
      <c r="Y256029" s="109"/>
    </row>
    <row r="256030" spans="25:25" x14ac:dyDescent="0.25">
      <c r="Y256030" s="109"/>
    </row>
    <row r="256031" spans="25:25" x14ac:dyDescent="0.25">
      <c r="Y256031" s="109"/>
    </row>
    <row r="256032" spans="25:25" x14ac:dyDescent="0.25">
      <c r="Y256032" s="109"/>
    </row>
    <row r="256033" spans="25:25" x14ac:dyDescent="0.25">
      <c r="Y256033" s="109"/>
    </row>
    <row r="256034" spans="25:25" x14ac:dyDescent="0.25">
      <c r="Y256034" s="109"/>
    </row>
    <row r="256035" spans="25:25" x14ac:dyDescent="0.25">
      <c r="Y256035" s="109"/>
    </row>
    <row r="256036" spans="25:25" x14ac:dyDescent="0.25">
      <c r="Y256036" s="109"/>
    </row>
    <row r="256037" spans="25:25" x14ac:dyDescent="0.25">
      <c r="Y256037" s="109"/>
    </row>
    <row r="256038" spans="25:25" x14ac:dyDescent="0.25">
      <c r="Y256038" s="109"/>
    </row>
    <row r="256039" spans="25:25" x14ac:dyDescent="0.25">
      <c r="Y256039" s="109"/>
    </row>
    <row r="256040" spans="25:25" x14ac:dyDescent="0.25">
      <c r="Y256040" s="109"/>
    </row>
    <row r="256041" spans="25:25" x14ac:dyDescent="0.25">
      <c r="Y256041" s="109"/>
    </row>
    <row r="256042" spans="25:25" x14ac:dyDescent="0.25">
      <c r="Y256042" s="109"/>
    </row>
    <row r="256043" spans="25:25" x14ac:dyDescent="0.25">
      <c r="Y256043" s="109"/>
    </row>
    <row r="256044" spans="25:25" x14ac:dyDescent="0.25">
      <c r="Y256044" s="109"/>
    </row>
    <row r="256045" spans="25:25" x14ac:dyDescent="0.25">
      <c r="Y256045" s="109"/>
    </row>
    <row r="256046" spans="25:25" x14ac:dyDescent="0.25">
      <c r="Y256046" s="109"/>
    </row>
    <row r="256047" spans="25:25" x14ac:dyDescent="0.25">
      <c r="Y256047" s="109"/>
    </row>
    <row r="256048" spans="25:25" x14ac:dyDescent="0.25">
      <c r="Y256048" s="109"/>
    </row>
    <row r="256049" spans="25:25" x14ac:dyDescent="0.25">
      <c r="Y256049" s="109"/>
    </row>
    <row r="256050" spans="25:25" x14ac:dyDescent="0.25">
      <c r="Y256050" s="109"/>
    </row>
    <row r="256051" spans="25:25" x14ac:dyDescent="0.25">
      <c r="Y256051" s="109"/>
    </row>
    <row r="256052" spans="25:25" x14ac:dyDescent="0.25">
      <c r="Y256052" s="109"/>
    </row>
    <row r="256053" spans="25:25" x14ac:dyDescent="0.25">
      <c r="Y256053" s="109"/>
    </row>
    <row r="256054" spans="25:25" x14ac:dyDescent="0.25">
      <c r="Y256054" s="109"/>
    </row>
    <row r="256055" spans="25:25" x14ac:dyDescent="0.25">
      <c r="Y256055" s="109"/>
    </row>
    <row r="256056" spans="25:25" x14ac:dyDescent="0.25">
      <c r="Y256056" s="109"/>
    </row>
    <row r="256057" spans="25:25" x14ac:dyDescent="0.25">
      <c r="Y256057" s="109"/>
    </row>
    <row r="256058" spans="25:25" x14ac:dyDescent="0.25">
      <c r="Y256058" s="109"/>
    </row>
    <row r="256059" spans="25:25" x14ac:dyDescent="0.25">
      <c r="Y256059" s="109"/>
    </row>
    <row r="256060" spans="25:25" x14ac:dyDescent="0.25">
      <c r="Y256060" s="109"/>
    </row>
    <row r="256061" spans="25:25" x14ac:dyDescent="0.25">
      <c r="Y256061" s="109"/>
    </row>
    <row r="256062" spans="25:25" x14ac:dyDescent="0.25">
      <c r="Y256062" s="109"/>
    </row>
    <row r="256063" spans="25:25" x14ac:dyDescent="0.25">
      <c r="Y256063" s="109"/>
    </row>
    <row r="256064" spans="25:25" x14ac:dyDescent="0.25">
      <c r="Y256064" s="109"/>
    </row>
    <row r="256065" spans="25:25" x14ac:dyDescent="0.25">
      <c r="Y256065" s="109"/>
    </row>
    <row r="256066" spans="25:25" x14ac:dyDescent="0.25">
      <c r="Y256066" s="109"/>
    </row>
    <row r="256067" spans="25:25" x14ac:dyDescent="0.25">
      <c r="Y256067" s="109"/>
    </row>
    <row r="256068" spans="25:25" x14ac:dyDescent="0.25">
      <c r="Y256068" s="109"/>
    </row>
    <row r="256069" spans="25:25" x14ac:dyDescent="0.25">
      <c r="Y256069" s="109"/>
    </row>
    <row r="256070" spans="25:25" x14ac:dyDescent="0.25">
      <c r="Y256070" s="109"/>
    </row>
    <row r="256071" spans="25:25" x14ac:dyDescent="0.25">
      <c r="Y256071" s="109"/>
    </row>
    <row r="256072" spans="25:25" x14ac:dyDescent="0.25">
      <c r="Y256072" s="109"/>
    </row>
    <row r="256073" spans="25:25" x14ac:dyDescent="0.25">
      <c r="Y256073" s="109"/>
    </row>
    <row r="256074" spans="25:25" x14ac:dyDescent="0.25">
      <c r="Y256074" s="109"/>
    </row>
    <row r="256075" spans="25:25" x14ac:dyDescent="0.25">
      <c r="Y256075" s="109"/>
    </row>
    <row r="256076" spans="25:25" x14ac:dyDescent="0.25">
      <c r="Y256076" s="109"/>
    </row>
    <row r="256077" spans="25:25" x14ac:dyDescent="0.25">
      <c r="Y256077" s="109"/>
    </row>
    <row r="256078" spans="25:25" x14ac:dyDescent="0.25">
      <c r="Y256078" s="109"/>
    </row>
    <row r="256079" spans="25:25" x14ac:dyDescent="0.25">
      <c r="Y256079" s="109"/>
    </row>
    <row r="256080" spans="25:25" x14ac:dyDescent="0.25">
      <c r="Y256080" s="109"/>
    </row>
    <row r="256081" spans="25:25" x14ac:dyDescent="0.25">
      <c r="Y256081" s="109"/>
    </row>
    <row r="256082" spans="25:25" x14ac:dyDescent="0.25">
      <c r="Y256082" s="109"/>
    </row>
    <row r="256083" spans="25:25" x14ac:dyDescent="0.25">
      <c r="Y256083" s="109"/>
    </row>
    <row r="256084" spans="25:25" x14ac:dyDescent="0.25">
      <c r="Y256084" s="109"/>
    </row>
    <row r="256085" spans="25:25" x14ac:dyDescent="0.25">
      <c r="Y256085" s="109"/>
    </row>
    <row r="256086" spans="25:25" x14ac:dyDescent="0.25">
      <c r="Y256086" s="109"/>
    </row>
    <row r="256087" spans="25:25" x14ac:dyDescent="0.25">
      <c r="Y256087" s="109"/>
    </row>
    <row r="256088" spans="25:25" x14ac:dyDescent="0.25">
      <c r="Y256088" s="109"/>
    </row>
    <row r="256089" spans="25:25" x14ac:dyDescent="0.25">
      <c r="Y256089" s="109"/>
    </row>
    <row r="256090" spans="25:25" x14ac:dyDescent="0.25">
      <c r="Y256090" s="109"/>
    </row>
    <row r="256091" spans="25:25" x14ac:dyDescent="0.25">
      <c r="Y256091" s="109"/>
    </row>
    <row r="256092" spans="25:25" x14ac:dyDescent="0.25">
      <c r="Y256092" s="109"/>
    </row>
    <row r="256093" spans="25:25" x14ac:dyDescent="0.25">
      <c r="Y256093" s="109"/>
    </row>
    <row r="256094" spans="25:25" x14ac:dyDescent="0.25">
      <c r="Y256094" s="109"/>
    </row>
    <row r="256095" spans="25:25" x14ac:dyDescent="0.25">
      <c r="Y256095" s="109"/>
    </row>
    <row r="256096" spans="25:25" x14ac:dyDescent="0.25">
      <c r="Y256096" s="109"/>
    </row>
    <row r="256097" spans="25:25" x14ac:dyDescent="0.25">
      <c r="Y256097" s="109"/>
    </row>
    <row r="256098" spans="25:25" x14ac:dyDescent="0.25">
      <c r="Y256098" s="109"/>
    </row>
    <row r="256099" spans="25:25" x14ac:dyDescent="0.25">
      <c r="Y256099" s="109"/>
    </row>
    <row r="256100" spans="25:25" x14ac:dyDescent="0.25">
      <c r="Y256100" s="109"/>
    </row>
    <row r="256101" spans="25:25" x14ac:dyDescent="0.25">
      <c r="Y256101" s="109"/>
    </row>
    <row r="256102" spans="25:25" x14ac:dyDescent="0.25">
      <c r="Y256102" s="109"/>
    </row>
    <row r="256103" spans="25:25" x14ac:dyDescent="0.25">
      <c r="Y256103" s="109"/>
    </row>
    <row r="256104" spans="25:25" x14ac:dyDescent="0.25">
      <c r="Y256104" s="109"/>
    </row>
    <row r="256105" spans="25:25" x14ac:dyDescent="0.25">
      <c r="Y256105" s="109"/>
    </row>
    <row r="256106" spans="25:25" x14ac:dyDescent="0.25">
      <c r="Y256106" s="109"/>
    </row>
    <row r="256107" spans="25:25" x14ac:dyDescent="0.25">
      <c r="Y256107" s="109"/>
    </row>
    <row r="256108" spans="25:25" x14ac:dyDescent="0.25">
      <c r="Y256108" s="109"/>
    </row>
    <row r="256109" spans="25:25" x14ac:dyDescent="0.25">
      <c r="Y256109" s="109"/>
    </row>
    <row r="256110" spans="25:25" x14ac:dyDescent="0.25">
      <c r="Y256110" s="109"/>
    </row>
    <row r="256111" spans="25:25" x14ac:dyDescent="0.25">
      <c r="Y256111" s="109"/>
    </row>
    <row r="256112" spans="25:25" x14ac:dyDescent="0.25">
      <c r="Y256112" s="109"/>
    </row>
    <row r="256113" spans="25:25" x14ac:dyDescent="0.25">
      <c r="Y256113" s="109"/>
    </row>
    <row r="256114" spans="25:25" x14ac:dyDescent="0.25">
      <c r="Y256114" s="109"/>
    </row>
    <row r="256115" spans="25:25" x14ac:dyDescent="0.25">
      <c r="Y256115" s="109"/>
    </row>
    <row r="256116" spans="25:25" x14ac:dyDescent="0.25">
      <c r="Y256116" s="109"/>
    </row>
    <row r="256117" spans="25:25" x14ac:dyDescent="0.25">
      <c r="Y256117" s="109"/>
    </row>
    <row r="256118" spans="25:25" x14ac:dyDescent="0.25">
      <c r="Y256118" s="109"/>
    </row>
    <row r="256119" spans="25:25" x14ac:dyDescent="0.25">
      <c r="Y256119" s="109"/>
    </row>
    <row r="256120" spans="25:25" x14ac:dyDescent="0.25">
      <c r="Y256120" s="109"/>
    </row>
    <row r="256121" spans="25:25" x14ac:dyDescent="0.25">
      <c r="Y256121" s="109"/>
    </row>
    <row r="256122" spans="25:25" x14ac:dyDescent="0.25">
      <c r="Y256122" s="109"/>
    </row>
    <row r="256123" spans="25:25" x14ac:dyDescent="0.25">
      <c r="Y256123" s="109"/>
    </row>
    <row r="256124" spans="25:25" x14ac:dyDescent="0.25">
      <c r="Y256124" s="109"/>
    </row>
    <row r="256125" spans="25:25" x14ac:dyDescent="0.25">
      <c r="Y256125" s="109"/>
    </row>
    <row r="256126" spans="25:25" x14ac:dyDescent="0.25">
      <c r="Y256126" s="109"/>
    </row>
    <row r="256127" spans="25:25" x14ac:dyDescent="0.25">
      <c r="Y256127" s="109"/>
    </row>
    <row r="256128" spans="25:25" x14ac:dyDescent="0.25">
      <c r="Y256128" s="109"/>
    </row>
    <row r="256129" spans="25:25" x14ac:dyDescent="0.25">
      <c r="Y256129" s="109"/>
    </row>
    <row r="256130" spans="25:25" x14ac:dyDescent="0.25">
      <c r="Y256130" s="109"/>
    </row>
    <row r="256131" spans="25:25" x14ac:dyDescent="0.25">
      <c r="Y256131" s="109"/>
    </row>
    <row r="256132" spans="25:25" x14ac:dyDescent="0.25">
      <c r="Y256132" s="109"/>
    </row>
    <row r="256133" spans="25:25" x14ac:dyDescent="0.25">
      <c r="Y256133" s="109"/>
    </row>
    <row r="256134" spans="25:25" x14ac:dyDescent="0.25">
      <c r="Y256134" s="109"/>
    </row>
    <row r="256135" spans="25:25" x14ac:dyDescent="0.25">
      <c r="Y256135" s="109"/>
    </row>
    <row r="256136" spans="25:25" x14ac:dyDescent="0.25">
      <c r="Y256136" s="109"/>
    </row>
    <row r="256137" spans="25:25" x14ac:dyDescent="0.25">
      <c r="Y256137" s="109"/>
    </row>
    <row r="256138" spans="25:25" x14ac:dyDescent="0.25">
      <c r="Y256138" s="109"/>
    </row>
    <row r="256139" spans="25:25" x14ac:dyDescent="0.25">
      <c r="Y256139" s="109"/>
    </row>
    <row r="256140" spans="25:25" x14ac:dyDescent="0.25">
      <c r="Y256140" s="109"/>
    </row>
    <row r="256141" spans="25:25" x14ac:dyDescent="0.25">
      <c r="Y256141" s="109"/>
    </row>
    <row r="256142" spans="25:25" x14ac:dyDescent="0.25">
      <c r="Y256142" s="109"/>
    </row>
    <row r="256143" spans="25:25" x14ac:dyDescent="0.25">
      <c r="Y256143" s="109"/>
    </row>
    <row r="256144" spans="25:25" x14ac:dyDescent="0.25">
      <c r="Y256144" s="109"/>
    </row>
    <row r="256145" spans="25:25" x14ac:dyDescent="0.25">
      <c r="Y256145" s="109"/>
    </row>
    <row r="256146" spans="25:25" x14ac:dyDescent="0.25">
      <c r="Y256146" s="109"/>
    </row>
    <row r="256147" spans="25:25" x14ac:dyDescent="0.25">
      <c r="Y256147" s="109"/>
    </row>
    <row r="256148" spans="25:25" x14ac:dyDescent="0.25">
      <c r="Y256148" s="109"/>
    </row>
    <row r="256149" spans="25:25" x14ac:dyDescent="0.25">
      <c r="Y256149" s="109"/>
    </row>
    <row r="256150" spans="25:25" x14ac:dyDescent="0.25">
      <c r="Y256150" s="109"/>
    </row>
    <row r="256151" spans="25:25" x14ac:dyDescent="0.25">
      <c r="Y256151" s="109"/>
    </row>
    <row r="256152" spans="25:25" x14ac:dyDescent="0.25">
      <c r="Y256152" s="109"/>
    </row>
    <row r="256153" spans="25:25" x14ac:dyDescent="0.25">
      <c r="Y256153" s="109"/>
    </row>
    <row r="256154" spans="25:25" x14ac:dyDescent="0.25">
      <c r="Y256154" s="109"/>
    </row>
    <row r="256155" spans="25:25" x14ac:dyDescent="0.25">
      <c r="Y256155" s="109"/>
    </row>
    <row r="256156" spans="25:25" x14ac:dyDescent="0.25">
      <c r="Y256156" s="109"/>
    </row>
    <row r="256157" spans="25:25" x14ac:dyDescent="0.25">
      <c r="Y256157" s="109"/>
    </row>
    <row r="256158" spans="25:25" x14ac:dyDescent="0.25">
      <c r="Y256158" s="109"/>
    </row>
    <row r="256159" spans="25:25" x14ac:dyDescent="0.25">
      <c r="Y256159" s="109"/>
    </row>
    <row r="256160" spans="25:25" x14ac:dyDescent="0.25">
      <c r="Y256160" s="109"/>
    </row>
    <row r="256161" spans="25:25" x14ac:dyDescent="0.25">
      <c r="Y256161" s="109"/>
    </row>
    <row r="256162" spans="25:25" x14ac:dyDescent="0.25">
      <c r="Y256162" s="109"/>
    </row>
    <row r="256163" spans="25:25" x14ac:dyDescent="0.25">
      <c r="Y256163" s="109"/>
    </row>
    <row r="256164" spans="25:25" x14ac:dyDescent="0.25">
      <c r="Y256164" s="109"/>
    </row>
    <row r="256165" spans="25:25" x14ac:dyDescent="0.25">
      <c r="Y256165" s="109"/>
    </row>
    <row r="256166" spans="25:25" x14ac:dyDescent="0.25">
      <c r="Y256166" s="109"/>
    </row>
    <row r="256167" spans="25:25" x14ac:dyDescent="0.25">
      <c r="Y256167" s="109"/>
    </row>
    <row r="256168" spans="25:25" x14ac:dyDescent="0.25">
      <c r="Y256168" s="109"/>
    </row>
    <row r="256169" spans="25:25" x14ac:dyDescent="0.25">
      <c r="Y256169" s="109"/>
    </row>
    <row r="256170" spans="25:25" x14ac:dyDescent="0.25">
      <c r="Y256170" s="109"/>
    </row>
    <row r="256171" spans="25:25" x14ac:dyDescent="0.25">
      <c r="Y256171" s="109"/>
    </row>
    <row r="256172" spans="25:25" x14ac:dyDescent="0.25">
      <c r="Y256172" s="109"/>
    </row>
    <row r="256173" spans="25:25" x14ac:dyDescent="0.25">
      <c r="Y256173" s="109"/>
    </row>
    <row r="256174" spans="25:25" x14ac:dyDescent="0.25">
      <c r="Y256174" s="109"/>
    </row>
    <row r="256175" spans="25:25" x14ac:dyDescent="0.25">
      <c r="Y256175" s="109"/>
    </row>
    <row r="256176" spans="25:25" x14ac:dyDescent="0.25">
      <c r="Y256176" s="109"/>
    </row>
    <row r="256177" spans="25:25" x14ac:dyDescent="0.25">
      <c r="Y256177" s="109"/>
    </row>
    <row r="256178" spans="25:25" x14ac:dyDescent="0.25">
      <c r="Y256178" s="109"/>
    </row>
    <row r="256179" spans="25:25" x14ac:dyDescent="0.25">
      <c r="Y256179" s="109"/>
    </row>
    <row r="256180" spans="25:25" x14ac:dyDescent="0.25">
      <c r="Y256180" s="109"/>
    </row>
    <row r="256181" spans="25:25" x14ac:dyDescent="0.25">
      <c r="Y256181" s="109"/>
    </row>
    <row r="256182" spans="25:25" x14ac:dyDescent="0.25">
      <c r="Y256182" s="109"/>
    </row>
    <row r="256183" spans="25:25" x14ac:dyDescent="0.25">
      <c r="Y256183" s="109"/>
    </row>
    <row r="256184" spans="25:25" x14ac:dyDescent="0.25">
      <c r="Y256184" s="109"/>
    </row>
    <row r="256185" spans="25:25" x14ac:dyDescent="0.25">
      <c r="Y256185" s="109"/>
    </row>
    <row r="256186" spans="25:25" x14ac:dyDescent="0.25">
      <c r="Y256186" s="109"/>
    </row>
    <row r="256187" spans="25:25" x14ac:dyDescent="0.25">
      <c r="Y256187" s="109"/>
    </row>
    <row r="256188" spans="25:25" x14ac:dyDescent="0.25">
      <c r="Y256188" s="109"/>
    </row>
    <row r="256189" spans="25:25" x14ac:dyDescent="0.25">
      <c r="Y256189" s="109"/>
    </row>
    <row r="256190" spans="25:25" x14ac:dyDescent="0.25">
      <c r="Y256190" s="109"/>
    </row>
    <row r="256191" spans="25:25" x14ac:dyDescent="0.25">
      <c r="Y256191" s="109"/>
    </row>
    <row r="256192" spans="25:25" x14ac:dyDescent="0.25">
      <c r="Y256192" s="109"/>
    </row>
    <row r="256193" spans="25:25" x14ac:dyDescent="0.25">
      <c r="Y256193" s="109"/>
    </row>
    <row r="256194" spans="25:25" x14ac:dyDescent="0.25">
      <c r="Y256194" s="109"/>
    </row>
    <row r="256195" spans="25:25" x14ac:dyDescent="0.25">
      <c r="Y256195" s="109"/>
    </row>
    <row r="256196" spans="25:25" x14ac:dyDescent="0.25">
      <c r="Y256196" s="109"/>
    </row>
    <row r="256197" spans="25:25" x14ac:dyDescent="0.25">
      <c r="Y256197" s="109"/>
    </row>
    <row r="256198" spans="25:25" x14ac:dyDescent="0.25">
      <c r="Y256198" s="109"/>
    </row>
    <row r="256199" spans="25:25" x14ac:dyDescent="0.25">
      <c r="Y256199" s="109"/>
    </row>
    <row r="256200" spans="25:25" x14ac:dyDescent="0.25">
      <c r="Y256200" s="109"/>
    </row>
    <row r="256201" spans="25:25" x14ac:dyDescent="0.25">
      <c r="Y256201" s="109"/>
    </row>
    <row r="256202" spans="25:25" x14ac:dyDescent="0.25">
      <c r="Y256202" s="109"/>
    </row>
    <row r="256203" spans="25:25" x14ac:dyDescent="0.25">
      <c r="Y256203" s="109"/>
    </row>
    <row r="256204" spans="25:25" x14ac:dyDescent="0.25">
      <c r="Y256204" s="109"/>
    </row>
    <row r="256205" spans="25:25" x14ac:dyDescent="0.25">
      <c r="Y256205" s="109"/>
    </row>
    <row r="256206" spans="25:25" x14ac:dyDescent="0.25">
      <c r="Y256206" s="109"/>
    </row>
    <row r="256207" spans="25:25" x14ac:dyDescent="0.25">
      <c r="Y256207" s="109"/>
    </row>
    <row r="256208" spans="25:25" x14ac:dyDescent="0.25">
      <c r="Y256208" s="109"/>
    </row>
    <row r="256209" spans="25:25" x14ac:dyDescent="0.25">
      <c r="Y256209" s="109"/>
    </row>
    <row r="256210" spans="25:25" x14ac:dyDescent="0.25">
      <c r="Y256210" s="109"/>
    </row>
    <row r="256211" spans="25:25" x14ac:dyDescent="0.25">
      <c r="Y256211" s="109"/>
    </row>
    <row r="256212" spans="25:25" x14ac:dyDescent="0.25">
      <c r="Y256212" s="109"/>
    </row>
    <row r="256213" spans="25:25" x14ac:dyDescent="0.25">
      <c r="Y256213" s="109"/>
    </row>
    <row r="256214" spans="25:25" x14ac:dyDescent="0.25">
      <c r="Y256214" s="109"/>
    </row>
    <row r="256215" spans="25:25" x14ac:dyDescent="0.25">
      <c r="Y256215" s="109"/>
    </row>
    <row r="256216" spans="25:25" x14ac:dyDescent="0.25">
      <c r="Y256216" s="109"/>
    </row>
    <row r="256217" spans="25:25" x14ac:dyDescent="0.25">
      <c r="Y256217" s="109"/>
    </row>
    <row r="256218" spans="25:25" x14ac:dyDescent="0.25">
      <c r="Y256218" s="109"/>
    </row>
    <row r="256219" spans="25:25" x14ac:dyDescent="0.25">
      <c r="Y256219" s="109"/>
    </row>
    <row r="256220" spans="25:25" x14ac:dyDescent="0.25">
      <c r="Y256220" s="109"/>
    </row>
    <row r="256221" spans="25:25" x14ac:dyDescent="0.25">
      <c r="Y256221" s="109"/>
    </row>
    <row r="256222" spans="25:25" x14ac:dyDescent="0.25">
      <c r="Y256222" s="109"/>
    </row>
    <row r="256223" spans="25:25" x14ac:dyDescent="0.25">
      <c r="Y256223" s="109"/>
    </row>
    <row r="256224" spans="25:25" x14ac:dyDescent="0.25">
      <c r="Y256224" s="109"/>
    </row>
    <row r="256225" spans="25:25" x14ac:dyDescent="0.25">
      <c r="Y256225" s="109"/>
    </row>
    <row r="256226" spans="25:25" x14ac:dyDescent="0.25">
      <c r="Y256226" s="109"/>
    </row>
    <row r="256227" spans="25:25" x14ac:dyDescent="0.25">
      <c r="Y256227" s="109"/>
    </row>
    <row r="256228" spans="25:25" x14ac:dyDescent="0.25">
      <c r="Y256228" s="109"/>
    </row>
    <row r="256229" spans="25:25" x14ac:dyDescent="0.25">
      <c r="Y256229" s="109"/>
    </row>
    <row r="256230" spans="25:25" x14ac:dyDescent="0.25">
      <c r="Y256230" s="109"/>
    </row>
    <row r="256231" spans="25:25" x14ac:dyDescent="0.25">
      <c r="Y256231" s="109"/>
    </row>
    <row r="256232" spans="25:25" x14ac:dyDescent="0.25">
      <c r="Y256232" s="109"/>
    </row>
    <row r="256233" spans="25:25" x14ac:dyDescent="0.25">
      <c r="Y256233" s="109"/>
    </row>
    <row r="256234" spans="25:25" x14ac:dyDescent="0.25">
      <c r="Y256234" s="109"/>
    </row>
    <row r="256235" spans="25:25" x14ac:dyDescent="0.25">
      <c r="Y256235" s="109"/>
    </row>
    <row r="256236" spans="25:25" x14ac:dyDescent="0.25">
      <c r="Y256236" s="109"/>
    </row>
    <row r="256237" spans="25:25" x14ac:dyDescent="0.25">
      <c r="Y256237" s="109"/>
    </row>
    <row r="256238" spans="25:25" x14ac:dyDescent="0.25">
      <c r="Y256238" s="109"/>
    </row>
    <row r="256239" spans="25:25" x14ac:dyDescent="0.25">
      <c r="Y256239" s="109"/>
    </row>
    <row r="256240" spans="25:25" x14ac:dyDescent="0.25">
      <c r="Y256240" s="109"/>
    </row>
    <row r="256241" spans="25:25" x14ac:dyDescent="0.25">
      <c r="Y256241" s="109"/>
    </row>
    <row r="256242" spans="25:25" x14ac:dyDescent="0.25">
      <c r="Y256242" s="109"/>
    </row>
    <row r="256243" spans="25:25" x14ac:dyDescent="0.25">
      <c r="Y256243" s="109"/>
    </row>
    <row r="256244" spans="25:25" x14ac:dyDescent="0.25">
      <c r="Y256244" s="109"/>
    </row>
    <row r="256245" spans="25:25" x14ac:dyDescent="0.25">
      <c r="Y256245" s="109"/>
    </row>
    <row r="256246" spans="25:25" x14ac:dyDescent="0.25">
      <c r="Y256246" s="109"/>
    </row>
    <row r="256247" spans="25:25" x14ac:dyDescent="0.25">
      <c r="Y256247" s="109"/>
    </row>
    <row r="256248" spans="25:25" x14ac:dyDescent="0.25">
      <c r="Y256248" s="109"/>
    </row>
    <row r="256249" spans="25:25" x14ac:dyDescent="0.25">
      <c r="Y256249" s="109"/>
    </row>
    <row r="256250" spans="25:25" x14ac:dyDescent="0.25">
      <c r="Y256250" s="109"/>
    </row>
    <row r="256251" spans="25:25" x14ac:dyDescent="0.25">
      <c r="Y256251" s="109"/>
    </row>
    <row r="256252" spans="25:25" x14ac:dyDescent="0.25">
      <c r="Y256252" s="109"/>
    </row>
    <row r="256253" spans="25:25" x14ac:dyDescent="0.25">
      <c r="Y256253" s="109"/>
    </row>
    <row r="256254" spans="25:25" x14ac:dyDescent="0.25">
      <c r="Y256254" s="109"/>
    </row>
    <row r="256255" spans="25:25" x14ac:dyDescent="0.25">
      <c r="Y256255" s="109"/>
    </row>
    <row r="256256" spans="25:25" x14ac:dyDescent="0.25">
      <c r="Y256256" s="109"/>
    </row>
    <row r="256257" spans="25:25" x14ac:dyDescent="0.25">
      <c r="Y256257" s="109"/>
    </row>
    <row r="256258" spans="25:25" x14ac:dyDescent="0.25">
      <c r="Y256258" s="109"/>
    </row>
    <row r="256259" spans="25:25" x14ac:dyDescent="0.25">
      <c r="Y256259" s="109"/>
    </row>
    <row r="256260" spans="25:25" x14ac:dyDescent="0.25">
      <c r="Y256260" s="109"/>
    </row>
    <row r="256261" spans="25:25" x14ac:dyDescent="0.25">
      <c r="Y256261" s="109"/>
    </row>
    <row r="256262" spans="25:25" x14ac:dyDescent="0.25">
      <c r="Y256262" s="109"/>
    </row>
    <row r="256263" spans="25:25" x14ac:dyDescent="0.25">
      <c r="Y256263" s="109"/>
    </row>
    <row r="256264" spans="25:25" x14ac:dyDescent="0.25">
      <c r="Y256264" s="109"/>
    </row>
    <row r="256265" spans="25:25" x14ac:dyDescent="0.25">
      <c r="Y256265" s="109"/>
    </row>
    <row r="256266" spans="25:25" x14ac:dyDescent="0.25">
      <c r="Y256266" s="109"/>
    </row>
    <row r="256267" spans="25:25" x14ac:dyDescent="0.25">
      <c r="Y256267" s="109"/>
    </row>
    <row r="256268" spans="25:25" x14ac:dyDescent="0.25">
      <c r="Y256268" s="109"/>
    </row>
    <row r="256269" spans="25:25" x14ac:dyDescent="0.25">
      <c r="Y256269" s="109"/>
    </row>
    <row r="256270" spans="25:25" x14ac:dyDescent="0.25">
      <c r="Y256270" s="109"/>
    </row>
    <row r="256271" spans="25:25" x14ac:dyDescent="0.25">
      <c r="Y256271" s="109"/>
    </row>
    <row r="256272" spans="25:25" x14ac:dyDescent="0.25">
      <c r="Y256272" s="109"/>
    </row>
    <row r="256273" spans="25:25" x14ac:dyDescent="0.25">
      <c r="Y256273" s="109"/>
    </row>
    <row r="256274" spans="25:25" x14ac:dyDescent="0.25">
      <c r="Y256274" s="109"/>
    </row>
    <row r="256275" spans="25:25" x14ac:dyDescent="0.25">
      <c r="Y256275" s="109"/>
    </row>
    <row r="256276" spans="25:25" x14ac:dyDescent="0.25">
      <c r="Y256276" s="109"/>
    </row>
    <row r="256277" spans="25:25" x14ac:dyDescent="0.25">
      <c r="Y256277" s="109"/>
    </row>
    <row r="256278" spans="25:25" x14ac:dyDescent="0.25">
      <c r="Y256278" s="109"/>
    </row>
    <row r="256279" spans="25:25" x14ac:dyDescent="0.25">
      <c r="Y256279" s="109"/>
    </row>
    <row r="256280" spans="25:25" x14ac:dyDescent="0.25">
      <c r="Y256280" s="109"/>
    </row>
    <row r="256281" spans="25:25" x14ac:dyDescent="0.25">
      <c r="Y256281" s="109"/>
    </row>
    <row r="256282" spans="25:25" x14ac:dyDescent="0.25">
      <c r="Y256282" s="109"/>
    </row>
    <row r="256283" spans="25:25" x14ac:dyDescent="0.25">
      <c r="Y256283" s="109"/>
    </row>
    <row r="256284" spans="25:25" x14ac:dyDescent="0.25">
      <c r="Y256284" s="109"/>
    </row>
    <row r="256285" spans="25:25" x14ac:dyDescent="0.25">
      <c r="Y256285" s="109"/>
    </row>
    <row r="256286" spans="25:25" x14ac:dyDescent="0.25">
      <c r="Y256286" s="109"/>
    </row>
    <row r="256287" spans="25:25" x14ac:dyDescent="0.25">
      <c r="Y256287" s="109"/>
    </row>
    <row r="256288" spans="25:25" x14ac:dyDescent="0.25">
      <c r="Y256288" s="109"/>
    </row>
    <row r="256289" spans="25:25" x14ac:dyDescent="0.25">
      <c r="Y256289" s="109"/>
    </row>
    <row r="256290" spans="25:25" x14ac:dyDescent="0.25">
      <c r="Y256290" s="109"/>
    </row>
    <row r="256291" spans="25:25" x14ac:dyDescent="0.25">
      <c r="Y256291" s="109"/>
    </row>
    <row r="256292" spans="25:25" x14ac:dyDescent="0.25">
      <c r="Y256292" s="109"/>
    </row>
    <row r="256293" spans="25:25" x14ac:dyDescent="0.25">
      <c r="Y256293" s="109"/>
    </row>
    <row r="256294" spans="25:25" x14ac:dyDescent="0.25">
      <c r="Y256294" s="109"/>
    </row>
    <row r="256295" spans="25:25" x14ac:dyDescent="0.25">
      <c r="Y256295" s="109"/>
    </row>
    <row r="256296" spans="25:25" x14ac:dyDescent="0.25">
      <c r="Y256296" s="109"/>
    </row>
    <row r="256297" spans="25:25" x14ac:dyDescent="0.25">
      <c r="Y256297" s="109"/>
    </row>
    <row r="256298" spans="25:25" x14ac:dyDescent="0.25">
      <c r="Y256298" s="109"/>
    </row>
    <row r="256299" spans="25:25" x14ac:dyDescent="0.25">
      <c r="Y256299" s="109"/>
    </row>
    <row r="256300" spans="25:25" x14ac:dyDescent="0.25">
      <c r="Y256300" s="109"/>
    </row>
    <row r="256301" spans="25:25" x14ac:dyDescent="0.25">
      <c r="Y256301" s="109"/>
    </row>
    <row r="256302" spans="25:25" x14ac:dyDescent="0.25">
      <c r="Y256302" s="109"/>
    </row>
    <row r="256303" spans="25:25" x14ac:dyDescent="0.25">
      <c r="Y256303" s="109"/>
    </row>
    <row r="256304" spans="25:25" x14ac:dyDescent="0.25">
      <c r="Y256304" s="109"/>
    </row>
    <row r="256305" spans="25:25" x14ac:dyDescent="0.25">
      <c r="Y256305" s="109"/>
    </row>
    <row r="256306" spans="25:25" x14ac:dyDescent="0.25">
      <c r="Y256306" s="109"/>
    </row>
    <row r="256307" spans="25:25" x14ac:dyDescent="0.25">
      <c r="Y256307" s="109"/>
    </row>
    <row r="256308" spans="25:25" x14ac:dyDescent="0.25">
      <c r="Y256308" s="109"/>
    </row>
    <row r="256309" spans="25:25" x14ac:dyDescent="0.25">
      <c r="Y256309" s="109"/>
    </row>
    <row r="256310" spans="25:25" x14ac:dyDescent="0.25">
      <c r="Y256310" s="109"/>
    </row>
    <row r="256311" spans="25:25" x14ac:dyDescent="0.25">
      <c r="Y256311" s="109"/>
    </row>
    <row r="256312" spans="25:25" x14ac:dyDescent="0.25">
      <c r="Y256312" s="109"/>
    </row>
    <row r="256313" spans="25:25" x14ac:dyDescent="0.25">
      <c r="Y256313" s="109"/>
    </row>
    <row r="256314" spans="25:25" x14ac:dyDescent="0.25">
      <c r="Y256314" s="109"/>
    </row>
    <row r="256315" spans="25:25" x14ac:dyDescent="0.25">
      <c r="Y256315" s="109"/>
    </row>
    <row r="256316" spans="25:25" x14ac:dyDescent="0.25">
      <c r="Y256316" s="109"/>
    </row>
    <row r="256317" spans="25:25" x14ac:dyDescent="0.25">
      <c r="Y256317" s="109"/>
    </row>
    <row r="256318" spans="25:25" x14ac:dyDescent="0.25">
      <c r="Y256318" s="109"/>
    </row>
    <row r="256319" spans="25:25" x14ac:dyDescent="0.25">
      <c r="Y256319" s="109"/>
    </row>
    <row r="256320" spans="25:25" x14ac:dyDescent="0.25">
      <c r="Y256320" s="109"/>
    </row>
    <row r="256321" spans="25:25" x14ac:dyDescent="0.25">
      <c r="Y256321" s="109"/>
    </row>
    <row r="256322" spans="25:25" x14ac:dyDescent="0.25">
      <c r="Y256322" s="109"/>
    </row>
    <row r="256323" spans="25:25" x14ac:dyDescent="0.25">
      <c r="Y256323" s="109"/>
    </row>
    <row r="256324" spans="25:25" x14ac:dyDescent="0.25">
      <c r="Y256324" s="109"/>
    </row>
    <row r="256325" spans="25:25" x14ac:dyDescent="0.25">
      <c r="Y256325" s="109"/>
    </row>
    <row r="256326" spans="25:25" x14ac:dyDescent="0.25">
      <c r="Y256326" s="109"/>
    </row>
    <row r="256327" spans="25:25" x14ac:dyDescent="0.25">
      <c r="Y256327" s="109"/>
    </row>
    <row r="256328" spans="25:25" x14ac:dyDescent="0.25">
      <c r="Y256328" s="109"/>
    </row>
    <row r="256329" spans="25:25" x14ac:dyDescent="0.25">
      <c r="Y256329" s="109"/>
    </row>
    <row r="256330" spans="25:25" x14ac:dyDescent="0.25">
      <c r="Y256330" s="109"/>
    </row>
    <row r="256331" spans="25:25" x14ac:dyDescent="0.25">
      <c r="Y256331" s="109"/>
    </row>
    <row r="256332" spans="25:25" x14ac:dyDescent="0.25">
      <c r="Y256332" s="109"/>
    </row>
    <row r="256333" spans="25:25" x14ac:dyDescent="0.25">
      <c r="Y256333" s="109"/>
    </row>
    <row r="256334" spans="25:25" x14ac:dyDescent="0.25">
      <c r="Y256334" s="109"/>
    </row>
    <row r="256335" spans="25:25" x14ac:dyDescent="0.25">
      <c r="Y256335" s="109"/>
    </row>
    <row r="256336" spans="25:25" x14ac:dyDescent="0.25">
      <c r="Y256336" s="109"/>
    </row>
    <row r="256337" spans="25:25" x14ac:dyDescent="0.25">
      <c r="Y256337" s="109"/>
    </row>
    <row r="256338" spans="25:25" x14ac:dyDescent="0.25">
      <c r="Y256338" s="109"/>
    </row>
    <row r="256339" spans="25:25" x14ac:dyDescent="0.25">
      <c r="Y256339" s="109"/>
    </row>
    <row r="256340" spans="25:25" x14ac:dyDescent="0.25">
      <c r="Y256340" s="109"/>
    </row>
    <row r="256341" spans="25:25" x14ac:dyDescent="0.25">
      <c r="Y256341" s="109"/>
    </row>
    <row r="256342" spans="25:25" x14ac:dyDescent="0.25">
      <c r="Y256342" s="109"/>
    </row>
    <row r="256343" spans="25:25" x14ac:dyDescent="0.25">
      <c r="Y256343" s="109"/>
    </row>
    <row r="256344" spans="25:25" x14ac:dyDescent="0.25">
      <c r="Y256344" s="109"/>
    </row>
    <row r="256345" spans="25:25" x14ac:dyDescent="0.25">
      <c r="Y256345" s="109"/>
    </row>
    <row r="256346" spans="25:25" x14ac:dyDescent="0.25">
      <c r="Y256346" s="109"/>
    </row>
    <row r="256347" spans="25:25" x14ac:dyDescent="0.25">
      <c r="Y256347" s="109"/>
    </row>
    <row r="256348" spans="25:25" x14ac:dyDescent="0.25">
      <c r="Y256348" s="109"/>
    </row>
    <row r="256349" spans="25:25" x14ac:dyDescent="0.25">
      <c r="Y256349" s="109"/>
    </row>
    <row r="256350" spans="25:25" x14ac:dyDescent="0.25">
      <c r="Y256350" s="109"/>
    </row>
    <row r="256351" spans="25:25" x14ac:dyDescent="0.25">
      <c r="Y256351" s="109"/>
    </row>
    <row r="256352" spans="25:25" x14ac:dyDescent="0.25">
      <c r="Y256352" s="109"/>
    </row>
    <row r="256353" spans="25:25" x14ac:dyDescent="0.25">
      <c r="Y256353" s="109"/>
    </row>
    <row r="256354" spans="25:25" x14ac:dyDescent="0.25">
      <c r="Y256354" s="109"/>
    </row>
    <row r="256355" spans="25:25" x14ac:dyDescent="0.25">
      <c r="Y256355" s="109"/>
    </row>
    <row r="256356" spans="25:25" x14ac:dyDescent="0.25">
      <c r="Y256356" s="109"/>
    </row>
    <row r="256357" spans="25:25" x14ac:dyDescent="0.25">
      <c r="Y256357" s="109"/>
    </row>
    <row r="256358" spans="25:25" x14ac:dyDescent="0.25">
      <c r="Y256358" s="109"/>
    </row>
    <row r="256359" spans="25:25" x14ac:dyDescent="0.25">
      <c r="Y256359" s="109"/>
    </row>
    <row r="256360" spans="25:25" x14ac:dyDescent="0.25">
      <c r="Y256360" s="109"/>
    </row>
    <row r="256361" spans="25:25" x14ac:dyDescent="0.25">
      <c r="Y256361" s="109"/>
    </row>
    <row r="256362" spans="25:25" x14ac:dyDescent="0.25">
      <c r="Y256362" s="109"/>
    </row>
    <row r="256363" spans="25:25" x14ac:dyDescent="0.25">
      <c r="Y256363" s="109"/>
    </row>
    <row r="256364" spans="25:25" x14ac:dyDescent="0.25">
      <c r="Y256364" s="109"/>
    </row>
    <row r="256365" spans="25:25" x14ac:dyDescent="0.25">
      <c r="Y256365" s="109"/>
    </row>
    <row r="256366" spans="25:25" x14ac:dyDescent="0.25">
      <c r="Y256366" s="109"/>
    </row>
    <row r="256367" spans="25:25" x14ac:dyDescent="0.25">
      <c r="Y256367" s="109"/>
    </row>
    <row r="256368" spans="25:25" x14ac:dyDescent="0.25">
      <c r="Y256368" s="109"/>
    </row>
    <row r="256369" spans="25:25" x14ac:dyDescent="0.25">
      <c r="Y256369" s="109"/>
    </row>
    <row r="256370" spans="25:25" x14ac:dyDescent="0.25">
      <c r="Y256370" s="109"/>
    </row>
    <row r="256371" spans="25:25" x14ac:dyDescent="0.25">
      <c r="Y256371" s="109"/>
    </row>
    <row r="256372" spans="25:25" x14ac:dyDescent="0.25">
      <c r="Y256372" s="109"/>
    </row>
    <row r="256373" spans="25:25" x14ac:dyDescent="0.25">
      <c r="Y256373" s="109"/>
    </row>
    <row r="256374" spans="25:25" x14ac:dyDescent="0.25">
      <c r="Y256374" s="109"/>
    </row>
    <row r="256375" spans="25:25" x14ac:dyDescent="0.25">
      <c r="Y256375" s="109"/>
    </row>
    <row r="256376" spans="25:25" x14ac:dyDescent="0.25">
      <c r="Y256376" s="109"/>
    </row>
    <row r="256377" spans="25:25" x14ac:dyDescent="0.25">
      <c r="Y256377" s="109"/>
    </row>
    <row r="256378" spans="25:25" x14ac:dyDescent="0.25">
      <c r="Y256378" s="109"/>
    </row>
    <row r="256379" spans="25:25" x14ac:dyDescent="0.25">
      <c r="Y256379" s="109"/>
    </row>
    <row r="256380" spans="25:25" x14ac:dyDescent="0.25">
      <c r="Y256380" s="109"/>
    </row>
    <row r="256381" spans="25:25" x14ac:dyDescent="0.25">
      <c r="Y256381" s="109"/>
    </row>
    <row r="256382" spans="25:25" x14ac:dyDescent="0.25">
      <c r="Y256382" s="109"/>
    </row>
    <row r="256383" spans="25:25" x14ac:dyDescent="0.25">
      <c r="Y256383" s="109"/>
    </row>
    <row r="256384" spans="25:25" x14ac:dyDescent="0.25">
      <c r="Y256384" s="109"/>
    </row>
    <row r="256385" spans="25:25" x14ac:dyDescent="0.25">
      <c r="Y256385" s="109"/>
    </row>
    <row r="256386" spans="25:25" x14ac:dyDescent="0.25">
      <c r="Y256386" s="109"/>
    </row>
    <row r="256387" spans="25:25" x14ac:dyDescent="0.25">
      <c r="Y256387" s="109"/>
    </row>
    <row r="256388" spans="25:25" x14ac:dyDescent="0.25">
      <c r="Y256388" s="109"/>
    </row>
    <row r="256389" spans="25:25" x14ac:dyDescent="0.25">
      <c r="Y256389" s="109"/>
    </row>
    <row r="256390" spans="25:25" x14ac:dyDescent="0.25">
      <c r="Y256390" s="109"/>
    </row>
    <row r="256391" spans="25:25" x14ac:dyDescent="0.25">
      <c r="Y256391" s="109"/>
    </row>
    <row r="256392" spans="25:25" x14ac:dyDescent="0.25">
      <c r="Y256392" s="109"/>
    </row>
    <row r="256393" spans="25:25" x14ac:dyDescent="0.25">
      <c r="Y256393" s="109"/>
    </row>
    <row r="256394" spans="25:25" x14ac:dyDescent="0.25">
      <c r="Y256394" s="109"/>
    </row>
    <row r="256395" spans="25:25" x14ac:dyDescent="0.25">
      <c r="Y256395" s="109"/>
    </row>
    <row r="256396" spans="25:25" x14ac:dyDescent="0.25">
      <c r="Y256396" s="109"/>
    </row>
    <row r="256397" spans="25:25" x14ac:dyDescent="0.25">
      <c r="Y256397" s="109"/>
    </row>
    <row r="256398" spans="25:25" x14ac:dyDescent="0.25">
      <c r="Y256398" s="109"/>
    </row>
    <row r="256399" spans="25:25" x14ac:dyDescent="0.25">
      <c r="Y256399" s="109"/>
    </row>
    <row r="256400" spans="25:25" x14ac:dyDescent="0.25">
      <c r="Y256400" s="109"/>
    </row>
    <row r="256401" spans="25:25" x14ac:dyDescent="0.25">
      <c r="Y256401" s="109"/>
    </row>
    <row r="256402" spans="25:25" x14ac:dyDescent="0.25">
      <c r="Y256402" s="109"/>
    </row>
    <row r="256403" spans="25:25" x14ac:dyDescent="0.25">
      <c r="Y256403" s="109"/>
    </row>
    <row r="256404" spans="25:25" x14ac:dyDescent="0.25">
      <c r="Y256404" s="109"/>
    </row>
    <row r="256405" spans="25:25" x14ac:dyDescent="0.25">
      <c r="Y256405" s="109"/>
    </row>
    <row r="256406" spans="25:25" x14ac:dyDescent="0.25">
      <c r="Y256406" s="109"/>
    </row>
    <row r="256407" spans="25:25" x14ac:dyDescent="0.25">
      <c r="Y256407" s="109"/>
    </row>
    <row r="256408" spans="25:25" x14ac:dyDescent="0.25">
      <c r="Y256408" s="109"/>
    </row>
    <row r="256409" spans="25:25" x14ac:dyDescent="0.25">
      <c r="Y256409" s="109"/>
    </row>
    <row r="256410" spans="25:25" x14ac:dyDescent="0.25">
      <c r="Y256410" s="109"/>
    </row>
    <row r="256411" spans="25:25" x14ac:dyDescent="0.25">
      <c r="Y256411" s="109"/>
    </row>
    <row r="256412" spans="25:25" x14ac:dyDescent="0.25">
      <c r="Y256412" s="109"/>
    </row>
    <row r="256413" spans="25:25" x14ac:dyDescent="0.25">
      <c r="Y256413" s="109"/>
    </row>
    <row r="256414" spans="25:25" x14ac:dyDescent="0.25">
      <c r="Y256414" s="109"/>
    </row>
    <row r="256415" spans="25:25" x14ac:dyDescent="0.25">
      <c r="Y256415" s="109"/>
    </row>
    <row r="256416" spans="25:25" x14ac:dyDescent="0.25">
      <c r="Y256416" s="109"/>
    </row>
    <row r="256417" spans="25:25" x14ac:dyDescent="0.25">
      <c r="Y256417" s="109"/>
    </row>
    <row r="256418" spans="25:25" x14ac:dyDescent="0.25">
      <c r="Y256418" s="109"/>
    </row>
    <row r="256419" spans="25:25" x14ac:dyDescent="0.25">
      <c r="Y256419" s="109"/>
    </row>
    <row r="256420" spans="25:25" x14ac:dyDescent="0.25">
      <c r="Y256420" s="109"/>
    </row>
    <row r="256421" spans="25:25" x14ac:dyDescent="0.25">
      <c r="Y256421" s="109"/>
    </row>
    <row r="256422" spans="25:25" x14ac:dyDescent="0.25">
      <c r="Y256422" s="109"/>
    </row>
    <row r="256423" spans="25:25" x14ac:dyDescent="0.25">
      <c r="Y256423" s="109"/>
    </row>
    <row r="256424" spans="25:25" x14ac:dyDescent="0.25">
      <c r="Y256424" s="109"/>
    </row>
    <row r="256425" spans="25:25" x14ac:dyDescent="0.25">
      <c r="Y256425" s="109"/>
    </row>
    <row r="256426" spans="25:25" x14ac:dyDescent="0.25">
      <c r="Y256426" s="109"/>
    </row>
    <row r="256427" spans="25:25" x14ac:dyDescent="0.25">
      <c r="Y256427" s="109"/>
    </row>
    <row r="256428" spans="25:25" x14ac:dyDescent="0.25">
      <c r="Y256428" s="109"/>
    </row>
    <row r="256429" spans="25:25" x14ac:dyDescent="0.25">
      <c r="Y256429" s="109"/>
    </row>
    <row r="256430" spans="25:25" x14ac:dyDescent="0.25">
      <c r="Y256430" s="109"/>
    </row>
    <row r="256431" spans="25:25" x14ac:dyDescent="0.25">
      <c r="Y256431" s="109"/>
    </row>
    <row r="256432" spans="25:25" x14ac:dyDescent="0.25">
      <c r="Y256432" s="109"/>
    </row>
    <row r="256433" spans="25:25" x14ac:dyDescent="0.25">
      <c r="Y256433" s="109"/>
    </row>
    <row r="256434" spans="25:25" x14ac:dyDescent="0.25">
      <c r="Y256434" s="109"/>
    </row>
    <row r="256435" spans="25:25" x14ac:dyDescent="0.25">
      <c r="Y256435" s="109"/>
    </row>
    <row r="256436" spans="25:25" x14ac:dyDescent="0.25">
      <c r="Y256436" s="109"/>
    </row>
    <row r="256437" spans="25:25" x14ac:dyDescent="0.25">
      <c r="Y256437" s="109"/>
    </row>
    <row r="256438" spans="25:25" x14ac:dyDescent="0.25">
      <c r="Y256438" s="109"/>
    </row>
    <row r="256439" spans="25:25" x14ac:dyDescent="0.25">
      <c r="Y256439" s="109"/>
    </row>
    <row r="256440" spans="25:25" x14ac:dyDescent="0.25">
      <c r="Y256440" s="109"/>
    </row>
    <row r="256441" spans="25:25" x14ac:dyDescent="0.25">
      <c r="Y256441" s="109"/>
    </row>
    <row r="256442" spans="25:25" x14ac:dyDescent="0.25">
      <c r="Y256442" s="109"/>
    </row>
    <row r="256443" spans="25:25" x14ac:dyDescent="0.25">
      <c r="Y256443" s="109"/>
    </row>
    <row r="256444" spans="25:25" x14ac:dyDescent="0.25">
      <c r="Y256444" s="109"/>
    </row>
    <row r="256445" spans="25:25" x14ac:dyDescent="0.25">
      <c r="Y256445" s="109"/>
    </row>
    <row r="256446" spans="25:25" x14ac:dyDescent="0.25">
      <c r="Y256446" s="109"/>
    </row>
    <row r="256447" spans="25:25" x14ac:dyDescent="0.25">
      <c r="Y256447" s="109"/>
    </row>
    <row r="256448" spans="25:25" x14ac:dyDescent="0.25">
      <c r="Y256448" s="109"/>
    </row>
    <row r="256449" spans="25:25" x14ac:dyDescent="0.25">
      <c r="Y256449" s="109"/>
    </row>
    <row r="256450" spans="25:25" x14ac:dyDescent="0.25">
      <c r="Y256450" s="109"/>
    </row>
    <row r="256451" spans="25:25" x14ac:dyDescent="0.25">
      <c r="Y256451" s="109"/>
    </row>
    <row r="256452" spans="25:25" x14ac:dyDescent="0.25">
      <c r="Y256452" s="109"/>
    </row>
    <row r="256453" spans="25:25" x14ac:dyDescent="0.25">
      <c r="Y256453" s="109"/>
    </row>
    <row r="256454" spans="25:25" x14ac:dyDescent="0.25">
      <c r="Y256454" s="109"/>
    </row>
    <row r="256455" spans="25:25" x14ac:dyDescent="0.25">
      <c r="Y256455" s="109"/>
    </row>
    <row r="256456" spans="25:25" x14ac:dyDescent="0.25">
      <c r="Y256456" s="109"/>
    </row>
    <row r="256457" spans="25:25" x14ac:dyDescent="0.25">
      <c r="Y256457" s="109"/>
    </row>
    <row r="256458" spans="25:25" x14ac:dyDescent="0.25">
      <c r="Y256458" s="109"/>
    </row>
    <row r="256459" spans="25:25" x14ac:dyDescent="0.25">
      <c r="Y256459" s="109"/>
    </row>
    <row r="256460" spans="25:25" x14ac:dyDescent="0.25">
      <c r="Y256460" s="109"/>
    </row>
    <row r="256461" spans="25:25" x14ac:dyDescent="0.25">
      <c r="Y256461" s="109"/>
    </row>
    <row r="256462" spans="25:25" x14ac:dyDescent="0.25">
      <c r="Y256462" s="109"/>
    </row>
    <row r="256463" spans="25:25" x14ac:dyDescent="0.25">
      <c r="Y256463" s="109"/>
    </row>
    <row r="256464" spans="25:25" x14ac:dyDescent="0.25">
      <c r="Y256464" s="109"/>
    </row>
    <row r="256465" spans="25:25" x14ac:dyDescent="0.25">
      <c r="Y256465" s="109"/>
    </row>
    <row r="256466" spans="25:25" x14ac:dyDescent="0.25">
      <c r="Y256466" s="109"/>
    </row>
    <row r="256467" spans="25:25" x14ac:dyDescent="0.25">
      <c r="Y256467" s="109"/>
    </row>
    <row r="256468" spans="25:25" x14ac:dyDescent="0.25">
      <c r="Y256468" s="109"/>
    </row>
    <row r="256469" spans="25:25" x14ac:dyDescent="0.25">
      <c r="Y256469" s="109"/>
    </row>
    <row r="256470" spans="25:25" x14ac:dyDescent="0.25">
      <c r="Y256470" s="109"/>
    </row>
    <row r="256471" spans="25:25" x14ac:dyDescent="0.25">
      <c r="Y256471" s="109"/>
    </row>
    <row r="256472" spans="25:25" x14ac:dyDescent="0.25">
      <c r="Y256472" s="109"/>
    </row>
    <row r="256473" spans="25:25" x14ac:dyDescent="0.25">
      <c r="Y256473" s="109"/>
    </row>
    <row r="256474" spans="25:25" x14ac:dyDescent="0.25">
      <c r="Y256474" s="109"/>
    </row>
    <row r="256475" spans="25:25" x14ac:dyDescent="0.25">
      <c r="Y256475" s="109"/>
    </row>
    <row r="256476" spans="25:25" x14ac:dyDescent="0.25">
      <c r="Y256476" s="109"/>
    </row>
    <row r="256477" spans="25:25" x14ac:dyDescent="0.25">
      <c r="Y256477" s="109"/>
    </row>
    <row r="256478" spans="25:25" x14ac:dyDescent="0.25">
      <c r="Y256478" s="109"/>
    </row>
    <row r="256479" spans="25:25" x14ac:dyDescent="0.25">
      <c r="Y256479" s="109"/>
    </row>
    <row r="256480" spans="25:25" x14ac:dyDescent="0.25">
      <c r="Y256480" s="109"/>
    </row>
    <row r="256481" spans="25:25" x14ac:dyDescent="0.25">
      <c r="Y256481" s="109"/>
    </row>
    <row r="256482" spans="25:25" x14ac:dyDescent="0.25">
      <c r="Y256482" s="109"/>
    </row>
    <row r="256483" spans="25:25" x14ac:dyDescent="0.25">
      <c r="Y256483" s="109"/>
    </row>
    <row r="256484" spans="25:25" x14ac:dyDescent="0.25">
      <c r="Y256484" s="109"/>
    </row>
    <row r="256485" spans="25:25" x14ac:dyDescent="0.25">
      <c r="Y256485" s="109"/>
    </row>
    <row r="256486" spans="25:25" x14ac:dyDescent="0.25">
      <c r="Y256486" s="109"/>
    </row>
    <row r="256487" spans="25:25" x14ac:dyDescent="0.25">
      <c r="Y256487" s="109"/>
    </row>
    <row r="256488" spans="25:25" x14ac:dyDescent="0.25">
      <c r="Y256488" s="109"/>
    </row>
    <row r="256489" spans="25:25" x14ac:dyDescent="0.25">
      <c r="Y256489" s="109"/>
    </row>
    <row r="256490" spans="25:25" x14ac:dyDescent="0.25">
      <c r="Y256490" s="109"/>
    </row>
    <row r="256491" spans="25:25" x14ac:dyDescent="0.25">
      <c r="Y256491" s="109"/>
    </row>
    <row r="256492" spans="25:25" x14ac:dyDescent="0.25">
      <c r="Y256492" s="109"/>
    </row>
    <row r="256493" spans="25:25" x14ac:dyDescent="0.25">
      <c r="Y256493" s="109"/>
    </row>
    <row r="256494" spans="25:25" x14ac:dyDescent="0.25">
      <c r="Y256494" s="109"/>
    </row>
    <row r="256495" spans="25:25" x14ac:dyDescent="0.25">
      <c r="Y256495" s="109"/>
    </row>
    <row r="256496" spans="25:25" x14ac:dyDescent="0.25">
      <c r="Y256496" s="109"/>
    </row>
    <row r="256497" spans="25:25" x14ac:dyDescent="0.25">
      <c r="Y256497" s="109"/>
    </row>
    <row r="256498" spans="25:25" x14ac:dyDescent="0.25">
      <c r="Y256498" s="109"/>
    </row>
    <row r="256499" spans="25:25" x14ac:dyDescent="0.25">
      <c r="Y256499" s="109"/>
    </row>
    <row r="256500" spans="25:25" x14ac:dyDescent="0.25">
      <c r="Y256500" s="109"/>
    </row>
    <row r="256501" spans="25:25" x14ac:dyDescent="0.25">
      <c r="Y256501" s="109"/>
    </row>
    <row r="256502" spans="25:25" x14ac:dyDescent="0.25">
      <c r="Y256502" s="109"/>
    </row>
    <row r="256503" spans="25:25" x14ac:dyDescent="0.25">
      <c r="Y256503" s="109"/>
    </row>
    <row r="256504" spans="25:25" x14ac:dyDescent="0.25">
      <c r="Y256504" s="109"/>
    </row>
    <row r="256505" spans="25:25" x14ac:dyDescent="0.25">
      <c r="Y256505" s="109"/>
    </row>
    <row r="256506" spans="25:25" x14ac:dyDescent="0.25">
      <c r="Y256506" s="109"/>
    </row>
    <row r="256507" spans="25:25" x14ac:dyDescent="0.25">
      <c r="Y256507" s="109"/>
    </row>
    <row r="256508" spans="25:25" x14ac:dyDescent="0.25">
      <c r="Y256508" s="109"/>
    </row>
    <row r="256509" spans="25:25" x14ac:dyDescent="0.25">
      <c r="Y256509" s="109"/>
    </row>
    <row r="256510" spans="25:25" x14ac:dyDescent="0.25">
      <c r="Y256510" s="109"/>
    </row>
    <row r="256511" spans="25:25" x14ac:dyDescent="0.25">
      <c r="Y256511" s="109"/>
    </row>
    <row r="256512" spans="25:25" x14ac:dyDescent="0.25">
      <c r="Y256512" s="109"/>
    </row>
    <row r="256513" spans="25:25" x14ac:dyDescent="0.25">
      <c r="Y256513" s="109"/>
    </row>
    <row r="256514" spans="25:25" x14ac:dyDescent="0.25">
      <c r="Y256514" s="109"/>
    </row>
    <row r="256515" spans="25:25" x14ac:dyDescent="0.25">
      <c r="Y256515" s="109"/>
    </row>
    <row r="256516" spans="25:25" x14ac:dyDescent="0.25">
      <c r="Y256516" s="109"/>
    </row>
    <row r="256517" spans="25:25" x14ac:dyDescent="0.25">
      <c r="Y256517" s="109"/>
    </row>
    <row r="256518" spans="25:25" x14ac:dyDescent="0.25">
      <c r="Y256518" s="109"/>
    </row>
    <row r="256519" spans="25:25" x14ac:dyDescent="0.25">
      <c r="Y256519" s="109"/>
    </row>
    <row r="256520" spans="25:25" x14ac:dyDescent="0.25">
      <c r="Y256520" s="109"/>
    </row>
    <row r="256521" spans="25:25" x14ac:dyDescent="0.25">
      <c r="Y256521" s="109"/>
    </row>
    <row r="256522" spans="25:25" x14ac:dyDescent="0.25">
      <c r="Y256522" s="109"/>
    </row>
    <row r="256523" spans="25:25" x14ac:dyDescent="0.25">
      <c r="Y256523" s="109"/>
    </row>
    <row r="256524" spans="25:25" x14ac:dyDescent="0.25">
      <c r="Y256524" s="109"/>
    </row>
    <row r="256525" spans="25:25" x14ac:dyDescent="0.25">
      <c r="Y256525" s="109"/>
    </row>
    <row r="256526" spans="25:25" x14ac:dyDescent="0.25">
      <c r="Y256526" s="109"/>
    </row>
    <row r="256527" spans="25:25" x14ac:dyDescent="0.25">
      <c r="Y256527" s="109"/>
    </row>
    <row r="256528" spans="25:25" x14ac:dyDescent="0.25">
      <c r="Y256528" s="109"/>
    </row>
    <row r="256529" spans="25:25" x14ac:dyDescent="0.25">
      <c r="Y256529" s="109"/>
    </row>
    <row r="256530" spans="25:25" x14ac:dyDescent="0.25">
      <c r="Y256530" s="109"/>
    </row>
    <row r="256531" spans="25:25" x14ac:dyDescent="0.25">
      <c r="Y256531" s="109"/>
    </row>
    <row r="256532" spans="25:25" x14ac:dyDescent="0.25">
      <c r="Y256532" s="109"/>
    </row>
    <row r="256533" spans="25:25" x14ac:dyDescent="0.25">
      <c r="Y256533" s="109"/>
    </row>
    <row r="256534" spans="25:25" x14ac:dyDescent="0.25">
      <c r="Y256534" s="109"/>
    </row>
    <row r="256535" spans="25:25" x14ac:dyDescent="0.25">
      <c r="Y256535" s="109"/>
    </row>
    <row r="256536" spans="25:25" x14ac:dyDescent="0.25">
      <c r="Y256536" s="109"/>
    </row>
    <row r="256537" spans="25:25" x14ac:dyDescent="0.25">
      <c r="Y256537" s="109"/>
    </row>
    <row r="256538" spans="25:25" x14ac:dyDescent="0.25">
      <c r="Y256538" s="109"/>
    </row>
    <row r="256539" spans="25:25" x14ac:dyDescent="0.25">
      <c r="Y256539" s="109"/>
    </row>
    <row r="256540" spans="25:25" x14ac:dyDescent="0.25">
      <c r="Y256540" s="109"/>
    </row>
    <row r="256541" spans="25:25" x14ac:dyDescent="0.25">
      <c r="Y256541" s="109"/>
    </row>
    <row r="256542" spans="25:25" x14ac:dyDescent="0.25">
      <c r="Y256542" s="109"/>
    </row>
    <row r="256543" spans="25:25" x14ac:dyDescent="0.25">
      <c r="Y256543" s="109"/>
    </row>
    <row r="256544" spans="25:25" x14ac:dyDescent="0.25">
      <c r="Y256544" s="109"/>
    </row>
    <row r="256545" spans="25:25" x14ac:dyDescent="0.25">
      <c r="Y256545" s="109"/>
    </row>
    <row r="256546" spans="25:25" x14ac:dyDescent="0.25">
      <c r="Y256546" s="109"/>
    </row>
    <row r="256547" spans="25:25" x14ac:dyDescent="0.25">
      <c r="Y256547" s="109"/>
    </row>
    <row r="256548" spans="25:25" x14ac:dyDescent="0.25">
      <c r="Y256548" s="109"/>
    </row>
    <row r="256549" spans="25:25" x14ac:dyDescent="0.25">
      <c r="Y256549" s="109"/>
    </row>
    <row r="256550" spans="25:25" x14ac:dyDescent="0.25">
      <c r="Y256550" s="109"/>
    </row>
    <row r="256551" spans="25:25" x14ac:dyDescent="0.25">
      <c r="Y256551" s="109"/>
    </row>
    <row r="256552" spans="25:25" x14ac:dyDescent="0.25">
      <c r="Y256552" s="109"/>
    </row>
    <row r="256553" spans="25:25" x14ac:dyDescent="0.25">
      <c r="Y256553" s="109"/>
    </row>
    <row r="256554" spans="25:25" x14ac:dyDescent="0.25">
      <c r="Y256554" s="109"/>
    </row>
    <row r="256555" spans="25:25" x14ac:dyDescent="0.25">
      <c r="Y256555" s="109"/>
    </row>
    <row r="256556" spans="25:25" x14ac:dyDescent="0.25">
      <c r="Y256556" s="109"/>
    </row>
    <row r="256557" spans="25:25" x14ac:dyDescent="0.25">
      <c r="Y256557" s="109"/>
    </row>
    <row r="256558" spans="25:25" x14ac:dyDescent="0.25">
      <c r="Y256558" s="109"/>
    </row>
    <row r="256559" spans="25:25" x14ac:dyDescent="0.25">
      <c r="Y256559" s="109"/>
    </row>
    <row r="256560" spans="25:25" x14ac:dyDescent="0.25">
      <c r="Y256560" s="109"/>
    </row>
    <row r="256561" spans="25:25" x14ac:dyDescent="0.25">
      <c r="Y256561" s="109"/>
    </row>
    <row r="256562" spans="25:25" x14ac:dyDescent="0.25">
      <c r="Y256562" s="109"/>
    </row>
    <row r="256563" spans="25:25" x14ac:dyDescent="0.25">
      <c r="Y256563" s="109"/>
    </row>
    <row r="256564" spans="25:25" x14ac:dyDescent="0.25">
      <c r="Y256564" s="109"/>
    </row>
    <row r="256565" spans="25:25" x14ac:dyDescent="0.25">
      <c r="Y256565" s="109"/>
    </row>
    <row r="256566" spans="25:25" x14ac:dyDescent="0.25">
      <c r="Y256566" s="109"/>
    </row>
    <row r="256567" spans="25:25" x14ac:dyDescent="0.25">
      <c r="Y256567" s="109"/>
    </row>
    <row r="256568" spans="25:25" x14ac:dyDescent="0.25">
      <c r="Y256568" s="109"/>
    </row>
    <row r="256569" spans="25:25" x14ac:dyDescent="0.25">
      <c r="Y256569" s="109"/>
    </row>
    <row r="256570" spans="25:25" x14ac:dyDescent="0.25">
      <c r="Y256570" s="109"/>
    </row>
    <row r="256571" spans="25:25" x14ac:dyDescent="0.25">
      <c r="Y256571" s="109"/>
    </row>
    <row r="256572" spans="25:25" x14ac:dyDescent="0.25">
      <c r="Y256572" s="109"/>
    </row>
    <row r="256573" spans="25:25" x14ac:dyDescent="0.25">
      <c r="Y256573" s="109"/>
    </row>
    <row r="256574" spans="25:25" x14ac:dyDescent="0.25">
      <c r="Y256574" s="109"/>
    </row>
    <row r="256575" spans="25:25" x14ac:dyDescent="0.25">
      <c r="Y256575" s="109"/>
    </row>
    <row r="256576" spans="25:25" x14ac:dyDescent="0.25">
      <c r="Y256576" s="109"/>
    </row>
    <row r="256577" spans="25:25" x14ac:dyDescent="0.25">
      <c r="Y256577" s="109"/>
    </row>
    <row r="256578" spans="25:25" x14ac:dyDescent="0.25">
      <c r="Y256578" s="109"/>
    </row>
    <row r="256579" spans="25:25" x14ac:dyDescent="0.25">
      <c r="Y256579" s="109"/>
    </row>
    <row r="256580" spans="25:25" x14ac:dyDescent="0.25">
      <c r="Y256580" s="109"/>
    </row>
    <row r="256581" spans="25:25" x14ac:dyDescent="0.25">
      <c r="Y256581" s="109"/>
    </row>
    <row r="256582" spans="25:25" x14ac:dyDescent="0.25">
      <c r="Y256582" s="109"/>
    </row>
    <row r="256583" spans="25:25" x14ac:dyDescent="0.25">
      <c r="Y256583" s="109"/>
    </row>
    <row r="256584" spans="25:25" x14ac:dyDescent="0.25">
      <c r="Y256584" s="109"/>
    </row>
    <row r="256585" spans="25:25" x14ac:dyDescent="0.25">
      <c r="Y256585" s="109"/>
    </row>
    <row r="256586" spans="25:25" x14ac:dyDescent="0.25">
      <c r="Y256586" s="109"/>
    </row>
    <row r="256587" spans="25:25" x14ac:dyDescent="0.25">
      <c r="Y256587" s="109"/>
    </row>
    <row r="256588" spans="25:25" x14ac:dyDescent="0.25">
      <c r="Y256588" s="109"/>
    </row>
    <row r="256589" spans="25:25" x14ac:dyDescent="0.25">
      <c r="Y256589" s="109"/>
    </row>
    <row r="256590" spans="25:25" x14ac:dyDescent="0.25">
      <c r="Y256590" s="109"/>
    </row>
    <row r="256591" spans="25:25" x14ac:dyDescent="0.25">
      <c r="Y256591" s="109"/>
    </row>
    <row r="256592" spans="25:25" x14ac:dyDescent="0.25">
      <c r="Y256592" s="109"/>
    </row>
    <row r="256593" spans="25:25" x14ac:dyDescent="0.25">
      <c r="Y256593" s="109"/>
    </row>
    <row r="256594" spans="25:25" x14ac:dyDescent="0.25">
      <c r="Y256594" s="109"/>
    </row>
    <row r="256595" spans="25:25" x14ac:dyDescent="0.25">
      <c r="Y256595" s="109"/>
    </row>
    <row r="256596" spans="25:25" x14ac:dyDescent="0.25">
      <c r="Y256596" s="109"/>
    </row>
    <row r="256597" spans="25:25" x14ac:dyDescent="0.25">
      <c r="Y256597" s="109"/>
    </row>
    <row r="256598" spans="25:25" x14ac:dyDescent="0.25">
      <c r="Y256598" s="109"/>
    </row>
    <row r="256599" spans="25:25" x14ac:dyDescent="0.25">
      <c r="Y256599" s="109"/>
    </row>
    <row r="256600" spans="25:25" x14ac:dyDescent="0.25">
      <c r="Y256600" s="109"/>
    </row>
    <row r="256601" spans="25:25" x14ac:dyDescent="0.25">
      <c r="Y256601" s="109"/>
    </row>
    <row r="256602" spans="25:25" x14ac:dyDescent="0.25">
      <c r="Y256602" s="109"/>
    </row>
    <row r="256603" spans="25:25" x14ac:dyDescent="0.25">
      <c r="Y256603" s="109"/>
    </row>
    <row r="256604" spans="25:25" x14ac:dyDescent="0.25">
      <c r="Y256604" s="109"/>
    </row>
    <row r="256605" spans="25:25" x14ac:dyDescent="0.25">
      <c r="Y256605" s="109"/>
    </row>
    <row r="256606" spans="25:25" x14ac:dyDescent="0.25">
      <c r="Y256606" s="109"/>
    </row>
    <row r="256607" spans="25:25" x14ac:dyDescent="0.25">
      <c r="Y256607" s="109"/>
    </row>
    <row r="256608" spans="25:25" x14ac:dyDescent="0.25">
      <c r="Y256608" s="109"/>
    </row>
    <row r="256609" spans="25:25" x14ac:dyDescent="0.25">
      <c r="Y256609" s="109"/>
    </row>
    <row r="256610" spans="25:25" x14ac:dyDescent="0.25">
      <c r="Y256610" s="109"/>
    </row>
    <row r="256611" spans="25:25" x14ac:dyDescent="0.25">
      <c r="Y256611" s="109"/>
    </row>
    <row r="256612" spans="25:25" x14ac:dyDescent="0.25">
      <c r="Y256612" s="109"/>
    </row>
    <row r="256613" spans="25:25" x14ac:dyDescent="0.25">
      <c r="Y256613" s="109"/>
    </row>
    <row r="256614" spans="25:25" x14ac:dyDescent="0.25">
      <c r="Y256614" s="109"/>
    </row>
    <row r="256615" spans="25:25" x14ac:dyDescent="0.25">
      <c r="Y256615" s="109"/>
    </row>
    <row r="256616" spans="25:25" x14ac:dyDescent="0.25">
      <c r="Y256616" s="109"/>
    </row>
    <row r="256617" spans="25:25" x14ac:dyDescent="0.25">
      <c r="Y256617" s="109"/>
    </row>
    <row r="256618" spans="25:25" x14ac:dyDescent="0.25">
      <c r="Y256618" s="109"/>
    </row>
    <row r="256619" spans="25:25" x14ac:dyDescent="0.25">
      <c r="Y256619" s="109"/>
    </row>
    <row r="256620" spans="25:25" x14ac:dyDescent="0.25">
      <c r="Y256620" s="109"/>
    </row>
    <row r="256621" spans="25:25" x14ac:dyDescent="0.25">
      <c r="Y256621" s="109"/>
    </row>
    <row r="256622" spans="25:25" x14ac:dyDescent="0.25">
      <c r="Y256622" s="109"/>
    </row>
    <row r="256623" spans="25:25" x14ac:dyDescent="0.25">
      <c r="Y256623" s="109"/>
    </row>
    <row r="256624" spans="25:25" x14ac:dyDescent="0.25">
      <c r="Y256624" s="109"/>
    </row>
    <row r="256625" spans="25:25" x14ac:dyDescent="0.25">
      <c r="Y256625" s="109"/>
    </row>
    <row r="256626" spans="25:25" x14ac:dyDescent="0.25">
      <c r="Y256626" s="109"/>
    </row>
    <row r="256627" spans="25:25" x14ac:dyDescent="0.25">
      <c r="Y256627" s="109"/>
    </row>
    <row r="256628" spans="25:25" x14ac:dyDescent="0.25">
      <c r="Y256628" s="109"/>
    </row>
    <row r="256629" spans="25:25" x14ac:dyDescent="0.25">
      <c r="Y256629" s="109"/>
    </row>
    <row r="256630" spans="25:25" x14ac:dyDescent="0.25">
      <c r="Y256630" s="109"/>
    </row>
    <row r="256631" spans="25:25" x14ac:dyDescent="0.25">
      <c r="Y256631" s="109"/>
    </row>
    <row r="256632" spans="25:25" x14ac:dyDescent="0.25">
      <c r="Y256632" s="109"/>
    </row>
    <row r="256633" spans="25:25" x14ac:dyDescent="0.25">
      <c r="Y256633" s="109"/>
    </row>
    <row r="256634" spans="25:25" x14ac:dyDescent="0.25">
      <c r="Y256634" s="109"/>
    </row>
    <row r="256635" spans="25:25" x14ac:dyDescent="0.25">
      <c r="Y256635" s="109"/>
    </row>
    <row r="256636" spans="25:25" x14ac:dyDescent="0.25">
      <c r="Y256636" s="109"/>
    </row>
    <row r="256637" spans="25:25" x14ac:dyDescent="0.25">
      <c r="Y256637" s="109"/>
    </row>
    <row r="256638" spans="25:25" x14ac:dyDescent="0.25">
      <c r="Y256638" s="109"/>
    </row>
    <row r="256639" spans="25:25" x14ac:dyDescent="0.25">
      <c r="Y256639" s="109"/>
    </row>
    <row r="256640" spans="25:25" x14ac:dyDescent="0.25">
      <c r="Y256640" s="109"/>
    </row>
    <row r="256641" spans="25:25" x14ac:dyDescent="0.25">
      <c r="Y256641" s="109"/>
    </row>
    <row r="256642" spans="25:25" x14ac:dyDescent="0.25">
      <c r="Y256642" s="109"/>
    </row>
    <row r="256643" spans="25:25" x14ac:dyDescent="0.25">
      <c r="Y256643" s="109"/>
    </row>
    <row r="256644" spans="25:25" x14ac:dyDescent="0.25">
      <c r="Y256644" s="109"/>
    </row>
    <row r="256645" spans="25:25" x14ac:dyDescent="0.25">
      <c r="Y256645" s="109"/>
    </row>
    <row r="256646" spans="25:25" x14ac:dyDescent="0.25">
      <c r="Y256646" s="109"/>
    </row>
    <row r="256647" spans="25:25" x14ac:dyDescent="0.25">
      <c r="Y256647" s="109"/>
    </row>
    <row r="256648" spans="25:25" x14ac:dyDescent="0.25">
      <c r="Y256648" s="109"/>
    </row>
    <row r="256649" spans="25:25" x14ac:dyDescent="0.25">
      <c r="Y256649" s="109"/>
    </row>
    <row r="256650" spans="25:25" x14ac:dyDescent="0.25">
      <c r="Y256650" s="109"/>
    </row>
    <row r="256651" spans="25:25" x14ac:dyDescent="0.25">
      <c r="Y256651" s="109"/>
    </row>
    <row r="256652" spans="25:25" x14ac:dyDescent="0.25">
      <c r="Y256652" s="109"/>
    </row>
    <row r="256653" spans="25:25" x14ac:dyDescent="0.25">
      <c r="Y256653" s="109"/>
    </row>
    <row r="256654" spans="25:25" x14ac:dyDescent="0.25">
      <c r="Y256654" s="109"/>
    </row>
    <row r="256655" spans="25:25" x14ac:dyDescent="0.25">
      <c r="Y256655" s="109"/>
    </row>
    <row r="256656" spans="25:25" x14ac:dyDescent="0.25">
      <c r="Y256656" s="109"/>
    </row>
    <row r="256657" spans="25:25" x14ac:dyDescent="0.25">
      <c r="Y256657" s="109"/>
    </row>
    <row r="256658" spans="25:25" x14ac:dyDescent="0.25">
      <c r="Y256658" s="109"/>
    </row>
    <row r="256659" spans="25:25" x14ac:dyDescent="0.25">
      <c r="Y256659" s="109"/>
    </row>
    <row r="256660" spans="25:25" x14ac:dyDescent="0.25">
      <c r="Y256660" s="109"/>
    </row>
    <row r="256661" spans="25:25" x14ac:dyDescent="0.25">
      <c r="Y256661" s="109"/>
    </row>
    <row r="256662" spans="25:25" x14ac:dyDescent="0.25">
      <c r="Y256662" s="109"/>
    </row>
    <row r="256663" spans="25:25" x14ac:dyDescent="0.25">
      <c r="Y256663" s="109"/>
    </row>
    <row r="256664" spans="25:25" x14ac:dyDescent="0.25">
      <c r="Y256664" s="109"/>
    </row>
    <row r="256665" spans="25:25" x14ac:dyDescent="0.25">
      <c r="Y256665" s="109"/>
    </row>
    <row r="256666" spans="25:25" x14ac:dyDescent="0.25">
      <c r="Y256666" s="109"/>
    </row>
    <row r="256667" spans="25:25" x14ac:dyDescent="0.25">
      <c r="Y256667" s="109"/>
    </row>
    <row r="256668" spans="25:25" x14ac:dyDescent="0.25">
      <c r="Y256668" s="109"/>
    </row>
    <row r="256669" spans="25:25" x14ac:dyDescent="0.25">
      <c r="Y256669" s="109"/>
    </row>
    <row r="256670" spans="25:25" x14ac:dyDescent="0.25">
      <c r="Y256670" s="109"/>
    </row>
    <row r="256671" spans="25:25" x14ac:dyDescent="0.25">
      <c r="Y256671" s="109"/>
    </row>
    <row r="256672" spans="25:25" x14ac:dyDescent="0.25">
      <c r="Y256672" s="109"/>
    </row>
    <row r="256673" spans="25:25" x14ac:dyDescent="0.25">
      <c r="Y256673" s="109"/>
    </row>
    <row r="256674" spans="25:25" x14ac:dyDescent="0.25">
      <c r="Y256674" s="109"/>
    </row>
    <row r="256675" spans="25:25" x14ac:dyDescent="0.25">
      <c r="Y256675" s="109"/>
    </row>
    <row r="256676" spans="25:25" x14ac:dyDescent="0.25">
      <c r="Y256676" s="109"/>
    </row>
    <row r="256677" spans="25:25" x14ac:dyDescent="0.25">
      <c r="Y256677" s="109"/>
    </row>
    <row r="256678" spans="25:25" x14ac:dyDescent="0.25">
      <c r="Y256678" s="109"/>
    </row>
    <row r="256679" spans="25:25" x14ac:dyDescent="0.25">
      <c r="Y256679" s="109"/>
    </row>
    <row r="256680" spans="25:25" x14ac:dyDescent="0.25">
      <c r="Y256680" s="109"/>
    </row>
    <row r="256681" spans="25:25" x14ac:dyDescent="0.25">
      <c r="Y256681" s="109"/>
    </row>
    <row r="256682" spans="25:25" x14ac:dyDescent="0.25">
      <c r="Y256682" s="109"/>
    </row>
    <row r="256683" spans="25:25" x14ac:dyDescent="0.25">
      <c r="Y256683" s="109"/>
    </row>
    <row r="256684" spans="25:25" x14ac:dyDescent="0.25">
      <c r="Y256684" s="109"/>
    </row>
    <row r="256685" spans="25:25" x14ac:dyDescent="0.25">
      <c r="Y256685" s="109"/>
    </row>
    <row r="256686" spans="25:25" x14ac:dyDescent="0.25">
      <c r="Y256686" s="109"/>
    </row>
    <row r="256687" spans="25:25" x14ac:dyDescent="0.25">
      <c r="Y256687" s="109"/>
    </row>
    <row r="256688" spans="25:25" x14ac:dyDescent="0.25">
      <c r="Y256688" s="109"/>
    </row>
    <row r="256689" spans="25:25" x14ac:dyDescent="0.25">
      <c r="Y256689" s="109"/>
    </row>
    <row r="256690" spans="25:25" x14ac:dyDescent="0.25">
      <c r="Y256690" s="109"/>
    </row>
    <row r="256691" spans="25:25" x14ac:dyDescent="0.25">
      <c r="Y256691" s="109"/>
    </row>
    <row r="256692" spans="25:25" x14ac:dyDescent="0.25">
      <c r="Y256692" s="109"/>
    </row>
    <row r="256693" spans="25:25" x14ac:dyDescent="0.25">
      <c r="Y256693" s="109"/>
    </row>
    <row r="256694" spans="25:25" x14ac:dyDescent="0.25">
      <c r="Y256694" s="109"/>
    </row>
    <row r="256695" spans="25:25" x14ac:dyDescent="0.25">
      <c r="Y256695" s="109"/>
    </row>
    <row r="256696" spans="25:25" x14ac:dyDescent="0.25">
      <c r="Y256696" s="109"/>
    </row>
    <row r="256697" spans="25:25" x14ac:dyDescent="0.25">
      <c r="Y256697" s="109"/>
    </row>
    <row r="256698" spans="25:25" x14ac:dyDescent="0.25">
      <c r="Y256698" s="109"/>
    </row>
    <row r="256699" spans="25:25" x14ac:dyDescent="0.25">
      <c r="Y256699" s="109"/>
    </row>
    <row r="256700" spans="25:25" x14ac:dyDescent="0.25">
      <c r="Y256700" s="109"/>
    </row>
    <row r="256701" spans="25:25" x14ac:dyDescent="0.25">
      <c r="Y256701" s="109"/>
    </row>
    <row r="256702" spans="25:25" x14ac:dyDescent="0.25">
      <c r="Y256702" s="109"/>
    </row>
    <row r="256703" spans="25:25" x14ac:dyDescent="0.25">
      <c r="Y256703" s="109"/>
    </row>
    <row r="256704" spans="25:25" x14ac:dyDescent="0.25">
      <c r="Y256704" s="109"/>
    </row>
    <row r="256705" spans="25:25" x14ac:dyDescent="0.25">
      <c r="Y256705" s="109"/>
    </row>
    <row r="256706" spans="25:25" x14ac:dyDescent="0.25">
      <c r="Y256706" s="109"/>
    </row>
    <row r="256707" spans="25:25" x14ac:dyDescent="0.25">
      <c r="Y256707" s="109"/>
    </row>
    <row r="256708" spans="25:25" x14ac:dyDescent="0.25">
      <c r="Y256708" s="109"/>
    </row>
    <row r="256709" spans="25:25" x14ac:dyDescent="0.25">
      <c r="Y256709" s="109"/>
    </row>
    <row r="256710" spans="25:25" x14ac:dyDescent="0.25">
      <c r="Y256710" s="109"/>
    </row>
    <row r="256711" spans="25:25" x14ac:dyDescent="0.25">
      <c r="Y256711" s="109"/>
    </row>
    <row r="256712" spans="25:25" x14ac:dyDescent="0.25">
      <c r="Y256712" s="109"/>
    </row>
    <row r="256713" spans="25:25" x14ac:dyDescent="0.25">
      <c r="Y256713" s="109"/>
    </row>
    <row r="256714" spans="25:25" x14ac:dyDescent="0.25">
      <c r="Y256714" s="109"/>
    </row>
    <row r="256715" spans="25:25" x14ac:dyDescent="0.25">
      <c r="Y256715" s="109"/>
    </row>
    <row r="256716" spans="25:25" x14ac:dyDescent="0.25">
      <c r="Y256716" s="109"/>
    </row>
    <row r="256717" spans="25:25" x14ac:dyDescent="0.25">
      <c r="Y256717" s="109"/>
    </row>
    <row r="256718" spans="25:25" x14ac:dyDescent="0.25">
      <c r="Y256718" s="109"/>
    </row>
    <row r="256719" spans="25:25" x14ac:dyDescent="0.25">
      <c r="Y256719" s="109"/>
    </row>
    <row r="256720" spans="25:25" x14ac:dyDescent="0.25">
      <c r="Y256720" s="109"/>
    </row>
    <row r="256721" spans="25:25" x14ac:dyDescent="0.25">
      <c r="Y256721" s="109"/>
    </row>
    <row r="256722" spans="25:25" x14ac:dyDescent="0.25">
      <c r="Y256722" s="109"/>
    </row>
    <row r="256723" spans="25:25" x14ac:dyDescent="0.25">
      <c r="Y256723" s="109"/>
    </row>
    <row r="256724" spans="25:25" x14ac:dyDescent="0.25">
      <c r="Y256724" s="109"/>
    </row>
    <row r="256725" spans="25:25" x14ac:dyDescent="0.25">
      <c r="Y256725" s="109"/>
    </row>
    <row r="256726" spans="25:25" x14ac:dyDescent="0.25">
      <c r="Y256726" s="109"/>
    </row>
    <row r="256727" spans="25:25" x14ac:dyDescent="0.25">
      <c r="Y256727" s="109"/>
    </row>
    <row r="256728" spans="25:25" x14ac:dyDescent="0.25">
      <c r="Y256728" s="109"/>
    </row>
    <row r="256729" spans="25:25" x14ac:dyDescent="0.25">
      <c r="Y256729" s="109"/>
    </row>
    <row r="256730" spans="25:25" x14ac:dyDescent="0.25">
      <c r="Y256730" s="109"/>
    </row>
    <row r="256731" spans="25:25" x14ac:dyDescent="0.25">
      <c r="Y256731" s="109"/>
    </row>
    <row r="256732" spans="25:25" x14ac:dyDescent="0.25">
      <c r="Y256732" s="109"/>
    </row>
    <row r="256733" spans="25:25" x14ac:dyDescent="0.25">
      <c r="Y256733" s="109"/>
    </row>
    <row r="256734" spans="25:25" x14ac:dyDescent="0.25">
      <c r="Y256734" s="109"/>
    </row>
    <row r="256735" spans="25:25" x14ac:dyDescent="0.25">
      <c r="Y256735" s="109"/>
    </row>
    <row r="256736" spans="25:25" x14ac:dyDescent="0.25">
      <c r="Y256736" s="109"/>
    </row>
    <row r="256737" spans="25:25" x14ac:dyDescent="0.25">
      <c r="Y256737" s="109"/>
    </row>
    <row r="256738" spans="25:25" x14ac:dyDescent="0.25">
      <c r="Y256738" s="109"/>
    </row>
    <row r="256739" spans="25:25" x14ac:dyDescent="0.25">
      <c r="Y256739" s="109"/>
    </row>
    <row r="256740" spans="25:25" x14ac:dyDescent="0.25">
      <c r="Y256740" s="109"/>
    </row>
    <row r="256741" spans="25:25" x14ac:dyDescent="0.25">
      <c r="Y256741" s="109"/>
    </row>
    <row r="256742" spans="25:25" x14ac:dyDescent="0.25">
      <c r="Y256742" s="109"/>
    </row>
    <row r="256743" spans="25:25" x14ac:dyDescent="0.25">
      <c r="Y256743" s="109"/>
    </row>
    <row r="256744" spans="25:25" x14ac:dyDescent="0.25">
      <c r="Y256744" s="109"/>
    </row>
    <row r="256745" spans="25:25" x14ac:dyDescent="0.25">
      <c r="Y256745" s="109"/>
    </row>
    <row r="256746" spans="25:25" x14ac:dyDescent="0.25">
      <c r="Y256746" s="109"/>
    </row>
    <row r="256747" spans="25:25" x14ac:dyDescent="0.25">
      <c r="Y256747" s="109"/>
    </row>
    <row r="256748" spans="25:25" x14ac:dyDescent="0.25">
      <c r="Y256748" s="109"/>
    </row>
    <row r="256749" spans="25:25" x14ac:dyDescent="0.25">
      <c r="Y256749" s="109"/>
    </row>
    <row r="256750" spans="25:25" x14ac:dyDescent="0.25">
      <c r="Y256750" s="109"/>
    </row>
    <row r="256751" spans="25:25" x14ac:dyDescent="0.25">
      <c r="Y256751" s="109"/>
    </row>
    <row r="256752" spans="25:25" x14ac:dyDescent="0.25">
      <c r="Y256752" s="109"/>
    </row>
    <row r="256753" spans="25:25" x14ac:dyDescent="0.25">
      <c r="Y256753" s="109"/>
    </row>
    <row r="256754" spans="25:25" x14ac:dyDescent="0.25">
      <c r="Y256754" s="109"/>
    </row>
    <row r="256755" spans="25:25" x14ac:dyDescent="0.25">
      <c r="Y256755" s="109"/>
    </row>
    <row r="256756" spans="25:25" x14ac:dyDescent="0.25">
      <c r="Y256756" s="109"/>
    </row>
    <row r="256757" spans="25:25" x14ac:dyDescent="0.25">
      <c r="Y256757" s="109"/>
    </row>
    <row r="256758" spans="25:25" x14ac:dyDescent="0.25">
      <c r="Y256758" s="109"/>
    </row>
    <row r="256759" spans="25:25" x14ac:dyDescent="0.25">
      <c r="Y256759" s="109"/>
    </row>
    <row r="256760" spans="25:25" x14ac:dyDescent="0.25">
      <c r="Y256760" s="109"/>
    </row>
    <row r="256761" spans="25:25" x14ac:dyDescent="0.25">
      <c r="Y256761" s="109"/>
    </row>
    <row r="256762" spans="25:25" x14ac:dyDescent="0.25">
      <c r="Y256762" s="109"/>
    </row>
    <row r="256763" spans="25:25" x14ac:dyDescent="0.25">
      <c r="Y256763" s="109"/>
    </row>
    <row r="256764" spans="25:25" x14ac:dyDescent="0.25">
      <c r="Y256764" s="109"/>
    </row>
    <row r="256765" spans="25:25" x14ac:dyDescent="0.25">
      <c r="Y256765" s="109"/>
    </row>
    <row r="256766" spans="25:25" x14ac:dyDescent="0.25">
      <c r="Y256766" s="109"/>
    </row>
    <row r="256767" spans="25:25" x14ac:dyDescent="0.25">
      <c r="Y256767" s="109"/>
    </row>
    <row r="256768" spans="25:25" x14ac:dyDescent="0.25">
      <c r="Y256768" s="109"/>
    </row>
    <row r="256769" spans="25:25" x14ac:dyDescent="0.25">
      <c r="Y256769" s="109"/>
    </row>
    <row r="256770" spans="25:25" x14ac:dyDescent="0.25">
      <c r="Y256770" s="109"/>
    </row>
    <row r="256771" spans="25:25" x14ac:dyDescent="0.25">
      <c r="Y256771" s="109"/>
    </row>
    <row r="256772" spans="25:25" x14ac:dyDescent="0.25">
      <c r="Y256772" s="109"/>
    </row>
    <row r="256773" spans="25:25" x14ac:dyDescent="0.25">
      <c r="Y256773" s="109"/>
    </row>
    <row r="256774" spans="25:25" x14ac:dyDescent="0.25">
      <c r="Y256774" s="109"/>
    </row>
    <row r="256775" spans="25:25" x14ac:dyDescent="0.25">
      <c r="Y256775" s="109"/>
    </row>
    <row r="256776" spans="25:25" x14ac:dyDescent="0.25">
      <c r="Y256776" s="109"/>
    </row>
    <row r="256777" spans="25:25" x14ac:dyDescent="0.25">
      <c r="Y256777" s="109"/>
    </row>
    <row r="256778" spans="25:25" x14ac:dyDescent="0.25">
      <c r="Y256778" s="109"/>
    </row>
    <row r="256779" spans="25:25" x14ac:dyDescent="0.25">
      <c r="Y256779" s="109"/>
    </row>
    <row r="256780" spans="25:25" x14ac:dyDescent="0.25">
      <c r="Y256780" s="109"/>
    </row>
    <row r="256781" spans="25:25" x14ac:dyDescent="0.25">
      <c r="Y256781" s="109"/>
    </row>
    <row r="256782" spans="25:25" x14ac:dyDescent="0.25">
      <c r="Y256782" s="109"/>
    </row>
    <row r="256783" spans="25:25" x14ac:dyDescent="0.25">
      <c r="Y256783" s="109"/>
    </row>
    <row r="256784" spans="25:25" x14ac:dyDescent="0.25">
      <c r="Y256784" s="109"/>
    </row>
    <row r="256785" spans="25:25" x14ac:dyDescent="0.25">
      <c r="Y256785" s="109"/>
    </row>
    <row r="256786" spans="25:25" x14ac:dyDescent="0.25">
      <c r="Y256786" s="109"/>
    </row>
    <row r="256787" spans="25:25" x14ac:dyDescent="0.25">
      <c r="Y256787" s="109"/>
    </row>
    <row r="256788" spans="25:25" x14ac:dyDescent="0.25">
      <c r="Y256788" s="109"/>
    </row>
    <row r="256789" spans="25:25" x14ac:dyDescent="0.25">
      <c r="Y256789" s="109"/>
    </row>
    <row r="256790" spans="25:25" x14ac:dyDescent="0.25">
      <c r="Y256790" s="109"/>
    </row>
    <row r="256791" spans="25:25" x14ac:dyDescent="0.25">
      <c r="Y256791" s="109"/>
    </row>
    <row r="256792" spans="25:25" x14ac:dyDescent="0.25">
      <c r="Y256792" s="109"/>
    </row>
    <row r="256793" spans="25:25" x14ac:dyDescent="0.25">
      <c r="Y256793" s="109"/>
    </row>
    <row r="256794" spans="25:25" x14ac:dyDescent="0.25">
      <c r="Y256794" s="109"/>
    </row>
    <row r="256795" spans="25:25" x14ac:dyDescent="0.25">
      <c r="Y256795" s="109"/>
    </row>
    <row r="256796" spans="25:25" x14ac:dyDescent="0.25">
      <c r="Y256796" s="109"/>
    </row>
    <row r="256797" spans="25:25" x14ac:dyDescent="0.25">
      <c r="Y256797" s="109"/>
    </row>
    <row r="256798" spans="25:25" x14ac:dyDescent="0.25">
      <c r="Y256798" s="109"/>
    </row>
    <row r="256799" spans="25:25" x14ac:dyDescent="0.25">
      <c r="Y256799" s="109"/>
    </row>
    <row r="256800" spans="25:25" x14ac:dyDescent="0.25">
      <c r="Y256800" s="109"/>
    </row>
    <row r="256801" spans="25:25" x14ac:dyDescent="0.25">
      <c r="Y256801" s="109"/>
    </row>
    <row r="256802" spans="25:25" x14ac:dyDescent="0.25">
      <c r="Y256802" s="109"/>
    </row>
    <row r="256803" spans="25:25" x14ac:dyDescent="0.25">
      <c r="Y256803" s="109"/>
    </row>
    <row r="256804" spans="25:25" x14ac:dyDescent="0.25">
      <c r="Y256804" s="109"/>
    </row>
    <row r="256805" spans="25:25" x14ac:dyDescent="0.25">
      <c r="Y256805" s="109"/>
    </row>
    <row r="256806" spans="25:25" x14ac:dyDescent="0.25">
      <c r="Y256806" s="109"/>
    </row>
    <row r="256807" spans="25:25" x14ac:dyDescent="0.25">
      <c r="Y256807" s="109"/>
    </row>
    <row r="256808" spans="25:25" x14ac:dyDescent="0.25">
      <c r="Y256808" s="109"/>
    </row>
    <row r="256809" spans="25:25" x14ac:dyDescent="0.25">
      <c r="Y256809" s="109"/>
    </row>
    <row r="256810" spans="25:25" x14ac:dyDescent="0.25">
      <c r="Y256810" s="109"/>
    </row>
    <row r="256811" spans="25:25" x14ac:dyDescent="0.25">
      <c r="Y256811" s="109"/>
    </row>
    <row r="256812" spans="25:25" x14ac:dyDescent="0.25">
      <c r="Y256812" s="109"/>
    </row>
    <row r="256813" spans="25:25" x14ac:dyDescent="0.25">
      <c r="Y256813" s="109"/>
    </row>
    <row r="256814" spans="25:25" x14ac:dyDescent="0.25">
      <c r="Y256814" s="109"/>
    </row>
    <row r="256815" spans="25:25" x14ac:dyDescent="0.25">
      <c r="Y256815" s="109"/>
    </row>
    <row r="256816" spans="25:25" x14ac:dyDescent="0.25">
      <c r="Y256816" s="109"/>
    </row>
    <row r="256817" spans="25:25" x14ac:dyDescent="0.25">
      <c r="Y256817" s="109"/>
    </row>
    <row r="256818" spans="25:25" x14ac:dyDescent="0.25">
      <c r="Y256818" s="109"/>
    </row>
    <row r="256819" spans="25:25" x14ac:dyDescent="0.25">
      <c r="Y256819" s="109"/>
    </row>
    <row r="256820" spans="25:25" x14ac:dyDescent="0.25">
      <c r="Y256820" s="109"/>
    </row>
    <row r="256821" spans="25:25" x14ac:dyDescent="0.25">
      <c r="Y256821" s="109"/>
    </row>
    <row r="256822" spans="25:25" x14ac:dyDescent="0.25">
      <c r="Y256822" s="109"/>
    </row>
    <row r="256823" spans="25:25" x14ac:dyDescent="0.25">
      <c r="Y256823" s="109"/>
    </row>
    <row r="256824" spans="25:25" x14ac:dyDescent="0.25">
      <c r="Y256824" s="109"/>
    </row>
    <row r="256825" spans="25:25" x14ac:dyDescent="0.25">
      <c r="Y256825" s="109"/>
    </row>
    <row r="256826" spans="25:25" x14ac:dyDescent="0.25">
      <c r="Y256826" s="109"/>
    </row>
    <row r="256827" spans="25:25" x14ac:dyDescent="0.25">
      <c r="Y256827" s="109"/>
    </row>
    <row r="256828" spans="25:25" x14ac:dyDescent="0.25">
      <c r="Y256828" s="109"/>
    </row>
    <row r="256829" spans="25:25" x14ac:dyDescent="0.25">
      <c r="Y256829" s="109"/>
    </row>
    <row r="256830" spans="25:25" x14ac:dyDescent="0.25">
      <c r="Y256830" s="109"/>
    </row>
    <row r="256831" spans="25:25" x14ac:dyDescent="0.25">
      <c r="Y256831" s="109"/>
    </row>
    <row r="256832" spans="25:25" x14ac:dyDescent="0.25">
      <c r="Y256832" s="109"/>
    </row>
    <row r="256833" spans="25:25" x14ac:dyDescent="0.25">
      <c r="Y256833" s="109"/>
    </row>
    <row r="256834" spans="25:25" x14ac:dyDescent="0.25">
      <c r="Y256834" s="109"/>
    </row>
    <row r="256835" spans="25:25" x14ac:dyDescent="0.25">
      <c r="Y256835" s="109"/>
    </row>
    <row r="256836" spans="25:25" x14ac:dyDescent="0.25">
      <c r="Y256836" s="109"/>
    </row>
    <row r="256837" spans="25:25" x14ac:dyDescent="0.25">
      <c r="Y256837" s="109"/>
    </row>
    <row r="256838" spans="25:25" x14ac:dyDescent="0.25">
      <c r="Y256838" s="109"/>
    </row>
    <row r="256839" spans="25:25" x14ac:dyDescent="0.25">
      <c r="Y256839" s="109"/>
    </row>
    <row r="256840" spans="25:25" x14ac:dyDescent="0.25">
      <c r="Y256840" s="109"/>
    </row>
    <row r="256841" spans="25:25" x14ac:dyDescent="0.25">
      <c r="Y256841" s="109"/>
    </row>
    <row r="256842" spans="25:25" x14ac:dyDescent="0.25">
      <c r="Y256842" s="109"/>
    </row>
    <row r="256843" spans="25:25" x14ac:dyDescent="0.25">
      <c r="Y256843" s="109"/>
    </row>
    <row r="256844" spans="25:25" x14ac:dyDescent="0.25">
      <c r="Y256844" s="109"/>
    </row>
    <row r="256845" spans="25:25" x14ac:dyDescent="0.25">
      <c r="Y256845" s="109"/>
    </row>
    <row r="256846" spans="25:25" x14ac:dyDescent="0.25">
      <c r="Y256846" s="109"/>
    </row>
    <row r="256847" spans="25:25" x14ac:dyDescent="0.25">
      <c r="Y256847" s="109"/>
    </row>
    <row r="256848" spans="25:25" x14ac:dyDescent="0.25">
      <c r="Y256848" s="109"/>
    </row>
    <row r="256849" spans="25:25" x14ac:dyDescent="0.25">
      <c r="Y256849" s="109"/>
    </row>
    <row r="256850" spans="25:25" x14ac:dyDescent="0.25">
      <c r="Y256850" s="109"/>
    </row>
    <row r="256851" spans="25:25" x14ac:dyDescent="0.25">
      <c r="Y256851" s="109"/>
    </row>
    <row r="256852" spans="25:25" x14ac:dyDescent="0.25">
      <c r="Y256852" s="109"/>
    </row>
    <row r="256853" spans="25:25" x14ac:dyDescent="0.25">
      <c r="Y256853" s="109"/>
    </row>
    <row r="256854" spans="25:25" x14ac:dyDescent="0.25">
      <c r="Y256854" s="109"/>
    </row>
    <row r="256855" spans="25:25" x14ac:dyDescent="0.25">
      <c r="Y256855" s="109"/>
    </row>
    <row r="256856" spans="25:25" x14ac:dyDescent="0.25">
      <c r="Y256856" s="109"/>
    </row>
    <row r="256857" spans="25:25" x14ac:dyDescent="0.25">
      <c r="Y256857" s="109"/>
    </row>
    <row r="256858" spans="25:25" x14ac:dyDescent="0.25">
      <c r="Y256858" s="109"/>
    </row>
    <row r="256859" spans="25:25" x14ac:dyDescent="0.25">
      <c r="Y256859" s="109"/>
    </row>
    <row r="256860" spans="25:25" x14ac:dyDescent="0.25">
      <c r="Y256860" s="109"/>
    </row>
    <row r="256861" spans="25:25" x14ac:dyDescent="0.25">
      <c r="Y256861" s="109"/>
    </row>
    <row r="256862" spans="25:25" x14ac:dyDescent="0.25">
      <c r="Y256862" s="109"/>
    </row>
    <row r="256863" spans="25:25" x14ac:dyDescent="0.25">
      <c r="Y256863" s="109"/>
    </row>
    <row r="256864" spans="25:25" x14ac:dyDescent="0.25">
      <c r="Y256864" s="109"/>
    </row>
    <row r="256865" spans="25:25" x14ac:dyDescent="0.25">
      <c r="Y256865" s="109"/>
    </row>
    <row r="256866" spans="25:25" x14ac:dyDescent="0.25">
      <c r="Y256866" s="109"/>
    </row>
    <row r="256867" spans="25:25" x14ac:dyDescent="0.25">
      <c r="Y256867" s="109"/>
    </row>
    <row r="256868" spans="25:25" x14ac:dyDescent="0.25">
      <c r="Y256868" s="109"/>
    </row>
    <row r="256869" spans="25:25" x14ac:dyDescent="0.25">
      <c r="Y256869" s="109"/>
    </row>
    <row r="256870" spans="25:25" x14ac:dyDescent="0.25">
      <c r="Y256870" s="109"/>
    </row>
    <row r="256871" spans="25:25" x14ac:dyDescent="0.25">
      <c r="Y256871" s="109"/>
    </row>
    <row r="256872" spans="25:25" x14ac:dyDescent="0.25">
      <c r="Y256872" s="109"/>
    </row>
    <row r="256873" spans="25:25" x14ac:dyDescent="0.25">
      <c r="Y256873" s="109"/>
    </row>
    <row r="256874" spans="25:25" x14ac:dyDescent="0.25">
      <c r="Y256874" s="109"/>
    </row>
    <row r="256875" spans="25:25" x14ac:dyDescent="0.25">
      <c r="Y256875" s="109"/>
    </row>
    <row r="256876" spans="25:25" x14ac:dyDescent="0.25">
      <c r="Y256876" s="109"/>
    </row>
    <row r="256877" spans="25:25" x14ac:dyDescent="0.25">
      <c r="Y256877" s="109"/>
    </row>
    <row r="256878" spans="25:25" x14ac:dyDescent="0.25">
      <c r="Y256878" s="109"/>
    </row>
    <row r="256879" spans="25:25" x14ac:dyDescent="0.25">
      <c r="Y256879" s="109"/>
    </row>
    <row r="256880" spans="25:25" x14ac:dyDescent="0.25">
      <c r="Y256880" s="109"/>
    </row>
    <row r="256881" spans="25:25" x14ac:dyDescent="0.25">
      <c r="Y256881" s="109"/>
    </row>
    <row r="256882" spans="25:25" x14ac:dyDescent="0.25">
      <c r="Y256882" s="109"/>
    </row>
    <row r="256883" spans="25:25" x14ac:dyDescent="0.25">
      <c r="Y256883" s="109"/>
    </row>
    <row r="256884" spans="25:25" x14ac:dyDescent="0.25">
      <c r="Y256884" s="109"/>
    </row>
    <row r="256885" spans="25:25" x14ac:dyDescent="0.25">
      <c r="Y256885" s="109"/>
    </row>
    <row r="256886" spans="25:25" x14ac:dyDescent="0.25">
      <c r="Y256886" s="109"/>
    </row>
    <row r="256887" spans="25:25" x14ac:dyDescent="0.25">
      <c r="Y256887" s="109"/>
    </row>
    <row r="256888" spans="25:25" x14ac:dyDescent="0.25">
      <c r="Y256888" s="109"/>
    </row>
    <row r="256889" spans="25:25" x14ac:dyDescent="0.25">
      <c r="Y256889" s="109"/>
    </row>
    <row r="256890" spans="25:25" x14ac:dyDescent="0.25">
      <c r="Y256890" s="109"/>
    </row>
    <row r="256891" spans="25:25" x14ac:dyDescent="0.25">
      <c r="Y256891" s="109"/>
    </row>
    <row r="256892" spans="25:25" x14ac:dyDescent="0.25">
      <c r="Y256892" s="109"/>
    </row>
    <row r="256893" spans="25:25" x14ac:dyDescent="0.25">
      <c r="Y256893" s="109"/>
    </row>
    <row r="256894" spans="25:25" x14ac:dyDescent="0.25">
      <c r="Y256894" s="109"/>
    </row>
    <row r="256895" spans="25:25" x14ac:dyDescent="0.25">
      <c r="Y256895" s="109"/>
    </row>
    <row r="256896" spans="25:25" x14ac:dyDescent="0.25">
      <c r="Y256896" s="109"/>
    </row>
    <row r="256897" spans="25:25" x14ac:dyDescent="0.25">
      <c r="Y256897" s="109"/>
    </row>
    <row r="256898" spans="25:25" x14ac:dyDescent="0.25">
      <c r="Y256898" s="109"/>
    </row>
    <row r="256899" spans="25:25" x14ac:dyDescent="0.25">
      <c r="Y256899" s="109"/>
    </row>
    <row r="256900" spans="25:25" x14ac:dyDescent="0.25">
      <c r="Y256900" s="109"/>
    </row>
    <row r="256901" spans="25:25" x14ac:dyDescent="0.25">
      <c r="Y256901" s="109"/>
    </row>
    <row r="256902" spans="25:25" x14ac:dyDescent="0.25">
      <c r="Y256902" s="109"/>
    </row>
    <row r="256903" spans="25:25" x14ac:dyDescent="0.25">
      <c r="Y256903" s="109"/>
    </row>
    <row r="256904" spans="25:25" x14ac:dyDescent="0.25">
      <c r="Y256904" s="109"/>
    </row>
    <row r="256905" spans="25:25" x14ac:dyDescent="0.25">
      <c r="Y256905" s="109"/>
    </row>
    <row r="256906" spans="25:25" x14ac:dyDescent="0.25">
      <c r="Y256906" s="109"/>
    </row>
    <row r="256907" spans="25:25" x14ac:dyDescent="0.25">
      <c r="Y256907" s="109"/>
    </row>
    <row r="256908" spans="25:25" x14ac:dyDescent="0.25">
      <c r="Y256908" s="109"/>
    </row>
    <row r="256909" spans="25:25" x14ac:dyDescent="0.25">
      <c r="Y256909" s="109"/>
    </row>
    <row r="256910" spans="25:25" x14ac:dyDescent="0.25">
      <c r="Y256910" s="109"/>
    </row>
    <row r="256911" spans="25:25" x14ac:dyDescent="0.25">
      <c r="Y256911" s="109"/>
    </row>
    <row r="256912" spans="25:25" x14ac:dyDescent="0.25">
      <c r="Y256912" s="109"/>
    </row>
    <row r="256913" spans="25:25" x14ac:dyDescent="0.25">
      <c r="Y256913" s="109"/>
    </row>
    <row r="256914" spans="25:25" x14ac:dyDescent="0.25">
      <c r="Y256914" s="109"/>
    </row>
    <row r="256915" spans="25:25" x14ac:dyDescent="0.25">
      <c r="Y256915" s="109"/>
    </row>
    <row r="256916" spans="25:25" x14ac:dyDescent="0.25">
      <c r="Y256916" s="109"/>
    </row>
    <row r="256917" spans="25:25" x14ac:dyDescent="0.25">
      <c r="Y256917" s="109"/>
    </row>
    <row r="256918" spans="25:25" x14ac:dyDescent="0.25">
      <c r="Y256918" s="109"/>
    </row>
    <row r="256919" spans="25:25" x14ac:dyDescent="0.25">
      <c r="Y256919" s="109"/>
    </row>
    <row r="256920" spans="25:25" x14ac:dyDescent="0.25">
      <c r="Y256920" s="109"/>
    </row>
    <row r="256921" spans="25:25" x14ac:dyDescent="0.25">
      <c r="Y256921" s="109"/>
    </row>
    <row r="256922" spans="25:25" x14ac:dyDescent="0.25">
      <c r="Y256922" s="109"/>
    </row>
    <row r="256923" spans="25:25" x14ac:dyDescent="0.25">
      <c r="Y256923" s="109"/>
    </row>
    <row r="256924" spans="25:25" x14ac:dyDescent="0.25">
      <c r="Y256924" s="109"/>
    </row>
    <row r="256925" spans="25:25" x14ac:dyDescent="0.25">
      <c r="Y256925" s="109"/>
    </row>
    <row r="256926" spans="25:25" x14ac:dyDescent="0.25">
      <c r="Y256926" s="109"/>
    </row>
    <row r="256927" spans="25:25" x14ac:dyDescent="0.25">
      <c r="Y256927" s="109"/>
    </row>
    <row r="256928" spans="25:25" x14ac:dyDescent="0.25">
      <c r="Y256928" s="109"/>
    </row>
    <row r="256929" spans="25:25" x14ac:dyDescent="0.25">
      <c r="Y256929" s="109"/>
    </row>
    <row r="256930" spans="25:25" x14ac:dyDescent="0.25">
      <c r="Y256930" s="109"/>
    </row>
    <row r="256931" spans="25:25" x14ac:dyDescent="0.25">
      <c r="Y256931" s="109"/>
    </row>
    <row r="256932" spans="25:25" x14ac:dyDescent="0.25">
      <c r="Y256932" s="109"/>
    </row>
    <row r="256933" spans="25:25" x14ac:dyDescent="0.25">
      <c r="Y256933" s="109"/>
    </row>
    <row r="256934" spans="25:25" x14ac:dyDescent="0.25">
      <c r="Y256934" s="109"/>
    </row>
    <row r="256935" spans="25:25" x14ac:dyDescent="0.25">
      <c r="Y256935" s="109"/>
    </row>
    <row r="256936" spans="25:25" x14ac:dyDescent="0.25">
      <c r="Y256936" s="109"/>
    </row>
    <row r="256937" spans="25:25" x14ac:dyDescent="0.25">
      <c r="Y256937" s="109"/>
    </row>
    <row r="256938" spans="25:25" x14ac:dyDescent="0.25">
      <c r="Y256938" s="109"/>
    </row>
    <row r="256939" spans="25:25" x14ac:dyDescent="0.25">
      <c r="Y256939" s="109"/>
    </row>
    <row r="256940" spans="25:25" x14ac:dyDescent="0.25">
      <c r="Y256940" s="109"/>
    </row>
    <row r="256941" spans="25:25" x14ac:dyDescent="0.25">
      <c r="Y256941" s="109"/>
    </row>
    <row r="256942" spans="25:25" x14ac:dyDescent="0.25">
      <c r="Y256942" s="109"/>
    </row>
    <row r="256943" spans="25:25" x14ac:dyDescent="0.25">
      <c r="Y256943" s="109"/>
    </row>
    <row r="256944" spans="25:25" x14ac:dyDescent="0.25">
      <c r="Y256944" s="109"/>
    </row>
    <row r="256945" spans="25:25" x14ac:dyDescent="0.25">
      <c r="Y256945" s="109"/>
    </row>
    <row r="256946" spans="25:25" x14ac:dyDescent="0.25">
      <c r="Y256946" s="109"/>
    </row>
    <row r="256947" spans="25:25" x14ac:dyDescent="0.25">
      <c r="Y256947" s="109"/>
    </row>
    <row r="256948" spans="25:25" x14ac:dyDescent="0.25">
      <c r="Y256948" s="109"/>
    </row>
    <row r="256949" spans="25:25" x14ac:dyDescent="0.25">
      <c r="Y256949" s="109"/>
    </row>
    <row r="256950" spans="25:25" x14ac:dyDescent="0.25">
      <c r="Y256950" s="109"/>
    </row>
    <row r="256951" spans="25:25" x14ac:dyDescent="0.25">
      <c r="Y256951" s="109"/>
    </row>
    <row r="256952" spans="25:25" x14ac:dyDescent="0.25">
      <c r="Y256952" s="109"/>
    </row>
    <row r="256953" spans="25:25" x14ac:dyDescent="0.25">
      <c r="Y256953" s="109"/>
    </row>
    <row r="256954" spans="25:25" x14ac:dyDescent="0.25">
      <c r="Y256954" s="109"/>
    </row>
    <row r="256955" spans="25:25" x14ac:dyDescent="0.25">
      <c r="Y256955" s="109"/>
    </row>
    <row r="256956" spans="25:25" x14ac:dyDescent="0.25">
      <c r="Y256956" s="109"/>
    </row>
    <row r="256957" spans="25:25" x14ac:dyDescent="0.25">
      <c r="Y256957" s="109"/>
    </row>
    <row r="256958" spans="25:25" x14ac:dyDescent="0.25">
      <c r="Y256958" s="109"/>
    </row>
    <row r="256959" spans="25:25" x14ac:dyDescent="0.25">
      <c r="Y256959" s="109"/>
    </row>
    <row r="256960" spans="25:25" x14ac:dyDescent="0.25">
      <c r="Y256960" s="109"/>
    </row>
    <row r="256961" spans="25:25" x14ac:dyDescent="0.25">
      <c r="Y256961" s="109"/>
    </row>
    <row r="256962" spans="25:25" x14ac:dyDescent="0.25">
      <c r="Y256962" s="109"/>
    </row>
    <row r="256963" spans="25:25" x14ac:dyDescent="0.25">
      <c r="Y256963" s="109"/>
    </row>
    <row r="256964" spans="25:25" x14ac:dyDescent="0.25">
      <c r="Y256964" s="109"/>
    </row>
    <row r="256965" spans="25:25" x14ac:dyDescent="0.25">
      <c r="Y256965" s="109"/>
    </row>
    <row r="256966" spans="25:25" x14ac:dyDescent="0.25">
      <c r="Y256966" s="109"/>
    </row>
    <row r="256967" spans="25:25" x14ac:dyDescent="0.25">
      <c r="Y256967" s="109"/>
    </row>
    <row r="256968" spans="25:25" x14ac:dyDescent="0.25">
      <c r="Y256968" s="109"/>
    </row>
    <row r="256969" spans="25:25" x14ac:dyDescent="0.25">
      <c r="Y256969" s="109"/>
    </row>
    <row r="256970" spans="25:25" x14ac:dyDescent="0.25">
      <c r="Y256970" s="109"/>
    </row>
    <row r="256971" spans="25:25" x14ac:dyDescent="0.25">
      <c r="Y256971" s="109"/>
    </row>
    <row r="256972" spans="25:25" x14ac:dyDescent="0.25">
      <c r="Y256972" s="109"/>
    </row>
    <row r="256973" spans="25:25" x14ac:dyDescent="0.25">
      <c r="Y256973" s="109"/>
    </row>
    <row r="256974" spans="25:25" x14ac:dyDescent="0.25">
      <c r="Y256974" s="109"/>
    </row>
    <row r="256975" spans="25:25" x14ac:dyDescent="0.25">
      <c r="Y256975" s="109"/>
    </row>
    <row r="256976" spans="25:25" x14ac:dyDescent="0.25">
      <c r="Y256976" s="109"/>
    </row>
    <row r="256977" spans="25:25" x14ac:dyDescent="0.25">
      <c r="Y256977" s="109"/>
    </row>
    <row r="256978" spans="25:25" x14ac:dyDescent="0.25">
      <c r="Y256978" s="109"/>
    </row>
    <row r="256979" spans="25:25" x14ac:dyDescent="0.25">
      <c r="Y256979" s="109"/>
    </row>
    <row r="256980" spans="25:25" x14ac:dyDescent="0.25">
      <c r="Y256980" s="109"/>
    </row>
    <row r="256981" spans="25:25" x14ac:dyDescent="0.25">
      <c r="Y256981" s="109"/>
    </row>
    <row r="256982" spans="25:25" x14ac:dyDescent="0.25">
      <c r="Y256982" s="109"/>
    </row>
    <row r="256983" spans="25:25" x14ac:dyDescent="0.25">
      <c r="Y256983" s="109"/>
    </row>
    <row r="256984" spans="25:25" x14ac:dyDescent="0.25">
      <c r="Y256984" s="109"/>
    </row>
    <row r="256985" spans="25:25" x14ac:dyDescent="0.25">
      <c r="Y256985" s="109"/>
    </row>
    <row r="256986" spans="25:25" x14ac:dyDescent="0.25">
      <c r="Y256986" s="109"/>
    </row>
    <row r="256987" spans="25:25" x14ac:dyDescent="0.25">
      <c r="Y256987" s="109"/>
    </row>
    <row r="256988" spans="25:25" x14ac:dyDescent="0.25">
      <c r="Y256988" s="109"/>
    </row>
    <row r="256989" spans="25:25" x14ac:dyDescent="0.25">
      <c r="Y256989" s="109"/>
    </row>
    <row r="256990" spans="25:25" x14ac:dyDescent="0.25">
      <c r="Y256990" s="109"/>
    </row>
    <row r="256991" spans="25:25" x14ac:dyDescent="0.25">
      <c r="Y256991" s="109"/>
    </row>
    <row r="256992" spans="25:25" x14ac:dyDescent="0.25">
      <c r="Y256992" s="109"/>
    </row>
    <row r="256993" spans="25:25" x14ac:dyDescent="0.25">
      <c r="Y256993" s="109"/>
    </row>
    <row r="256994" spans="25:25" x14ac:dyDescent="0.25">
      <c r="Y256994" s="109"/>
    </row>
    <row r="256995" spans="25:25" x14ac:dyDescent="0.25">
      <c r="Y256995" s="109"/>
    </row>
    <row r="256996" spans="25:25" x14ac:dyDescent="0.25">
      <c r="Y256996" s="109"/>
    </row>
    <row r="256997" spans="25:25" x14ac:dyDescent="0.25">
      <c r="Y256997" s="109"/>
    </row>
    <row r="256998" spans="25:25" x14ac:dyDescent="0.25">
      <c r="Y256998" s="109"/>
    </row>
    <row r="256999" spans="25:25" x14ac:dyDescent="0.25">
      <c r="Y256999" s="109"/>
    </row>
    <row r="257000" spans="25:25" x14ac:dyDescent="0.25">
      <c r="Y257000" s="109"/>
    </row>
    <row r="257001" spans="25:25" x14ac:dyDescent="0.25">
      <c r="Y257001" s="109"/>
    </row>
    <row r="257002" spans="25:25" x14ac:dyDescent="0.25">
      <c r="Y257002" s="109"/>
    </row>
    <row r="257003" spans="25:25" x14ac:dyDescent="0.25">
      <c r="Y257003" s="109"/>
    </row>
    <row r="257004" spans="25:25" x14ac:dyDescent="0.25">
      <c r="Y257004" s="109"/>
    </row>
    <row r="257005" spans="25:25" x14ac:dyDescent="0.25">
      <c r="Y257005" s="109"/>
    </row>
    <row r="257006" spans="25:25" x14ac:dyDescent="0.25">
      <c r="Y257006" s="109"/>
    </row>
    <row r="257007" spans="25:25" x14ac:dyDescent="0.25">
      <c r="Y257007" s="109"/>
    </row>
    <row r="257008" spans="25:25" x14ac:dyDescent="0.25">
      <c r="Y257008" s="109"/>
    </row>
    <row r="257009" spans="25:25" x14ac:dyDescent="0.25">
      <c r="Y257009" s="109"/>
    </row>
    <row r="257010" spans="25:25" x14ac:dyDescent="0.25">
      <c r="Y257010" s="109"/>
    </row>
    <row r="257011" spans="25:25" x14ac:dyDescent="0.25">
      <c r="Y257011" s="109"/>
    </row>
    <row r="257012" spans="25:25" x14ac:dyDescent="0.25">
      <c r="Y257012" s="109"/>
    </row>
    <row r="257013" spans="25:25" x14ac:dyDescent="0.25">
      <c r="Y257013" s="109"/>
    </row>
    <row r="257014" spans="25:25" x14ac:dyDescent="0.25">
      <c r="Y257014" s="109"/>
    </row>
    <row r="257015" spans="25:25" x14ac:dyDescent="0.25">
      <c r="Y257015" s="109"/>
    </row>
    <row r="257016" spans="25:25" x14ac:dyDescent="0.25">
      <c r="Y257016" s="109"/>
    </row>
    <row r="257017" spans="25:25" x14ac:dyDescent="0.25">
      <c r="Y257017" s="109"/>
    </row>
    <row r="257018" spans="25:25" x14ac:dyDescent="0.25">
      <c r="Y257018" s="109"/>
    </row>
    <row r="257019" spans="25:25" x14ac:dyDescent="0.25">
      <c r="Y257019" s="109"/>
    </row>
    <row r="257020" spans="25:25" x14ac:dyDescent="0.25">
      <c r="Y257020" s="109"/>
    </row>
    <row r="257021" spans="25:25" x14ac:dyDescent="0.25">
      <c r="Y257021" s="109"/>
    </row>
    <row r="257022" spans="25:25" x14ac:dyDescent="0.25">
      <c r="Y257022" s="109"/>
    </row>
    <row r="257023" spans="25:25" x14ac:dyDescent="0.25">
      <c r="Y257023" s="109"/>
    </row>
    <row r="257024" spans="25:25" x14ac:dyDescent="0.25">
      <c r="Y257024" s="109"/>
    </row>
    <row r="257025" spans="25:25" x14ac:dyDescent="0.25">
      <c r="Y257025" s="109"/>
    </row>
    <row r="257026" spans="25:25" x14ac:dyDescent="0.25">
      <c r="Y257026" s="109"/>
    </row>
    <row r="257027" spans="25:25" x14ac:dyDescent="0.25">
      <c r="Y257027" s="109"/>
    </row>
    <row r="257028" spans="25:25" x14ac:dyDescent="0.25">
      <c r="Y257028" s="109"/>
    </row>
    <row r="257029" spans="25:25" x14ac:dyDescent="0.25">
      <c r="Y257029" s="109"/>
    </row>
    <row r="257030" spans="25:25" x14ac:dyDescent="0.25">
      <c r="Y257030" s="109"/>
    </row>
    <row r="257031" spans="25:25" x14ac:dyDescent="0.25">
      <c r="Y257031" s="109"/>
    </row>
    <row r="257032" spans="25:25" x14ac:dyDescent="0.25">
      <c r="Y257032" s="109"/>
    </row>
    <row r="257033" spans="25:25" x14ac:dyDescent="0.25">
      <c r="Y257033" s="109"/>
    </row>
    <row r="257034" spans="25:25" x14ac:dyDescent="0.25">
      <c r="Y257034" s="109"/>
    </row>
    <row r="257035" spans="25:25" x14ac:dyDescent="0.25">
      <c r="Y257035" s="109"/>
    </row>
    <row r="257036" spans="25:25" x14ac:dyDescent="0.25">
      <c r="Y257036" s="109"/>
    </row>
    <row r="257037" spans="25:25" x14ac:dyDescent="0.25">
      <c r="Y257037" s="109"/>
    </row>
    <row r="257038" spans="25:25" x14ac:dyDescent="0.25">
      <c r="Y257038" s="109"/>
    </row>
    <row r="257039" spans="25:25" x14ac:dyDescent="0.25">
      <c r="Y257039" s="109"/>
    </row>
    <row r="257040" spans="25:25" x14ac:dyDescent="0.25">
      <c r="Y257040" s="109"/>
    </row>
    <row r="257041" spans="25:25" x14ac:dyDescent="0.25">
      <c r="Y257041" s="109"/>
    </row>
    <row r="257042" spans="25:25" x14ac:dyDescent="0.25">
      <c r="Y257042" s="109"/>
    </row>
    <row r="257043" spans="25:25" x14ac:dyDescent="0.25">
      <c r="Y257043" s="109"/>
    </row>
    <row r="257044" spans="25:25" x14ac:dyDescent="0.25">
      <c r="Y257044" s="109"/>
    </row>
    <row r="257045" spans="25:25" x14ac:dyDescent="0.25">
      <c r="Y257045" s="109"/>
    </row>
    <row r="257046" spans="25:25" x14ac:dyDescent="0.25">
      <c r="Y257046" s="109"/>
    </row>
    <row r="257047" spans="25:25" x14ac:dyDescent="0.25">
      <c r="Y257047" s="109"/>
    </row>
    <row r="257048" spans="25:25" x14ac:dyDescent="0.25">
      <c r="Y257048" s="109"/>
    </row>
    <row r="257049" spans="25:25" x14ac:dyDescent="0.25">
      <c r="Y257049" s="109"/>
    </row>
    <row r="257050" spans="25:25" x14ac:dyDescent="0.25">
      <c r="Y257050" s="109"/>
    </row>
    <row r="257051" spans="25:25" x14ac:dyDescent="0.25">
      <c r="Y257051" s="109"/>
    </row>
    <row r="257052" spans="25:25" x14ac:dyDescent="0.25">
      <c r="Y257052" s="109"/>
    </row>
    <row r="257053" spans="25:25" x14ac:dyDescent="0.25">
      <c r="Y257053" s="109"/>
    </row>
    <row r="257054" spans="25:25" x14ac:dyDescent="0.25">
      <c r="Y257054" s="109"/>
    </row>
    <row r="257055" spans="25:25" x14ac:dyDescent="0.25">
      <c r="Y257055" s="109"/>
    </row>
    <row r="257056" spans="25:25" x14ac:dyDescent="0.25">
      <c r="Y257056" s="109"/>
    </row>
    <row r="257057" spans="25:25" x14ac:dyDescent="0.25">
      <c r="Y257057" s="109"/>
    </row>
    <row r="257058" spans="25:25" x14ac:dyDescent="0.25">
      <c r="Y257058" s="109"/>
    </row>
    <row r="257059" spans="25:25" x14ac:dyDescent="0.25">
      <c r="Y257059" s="109"/>
    </row>
    <row r="257060" spans="25:25" x14ac:dyDescent="0.25">
      <c r="Y257060" s="109"/>
    </row>
    <row r="257061" spans="25:25" x14ac:dyDescent="0.25">
      <c r="Y257061" s="109"/>
    </row>
    <row r="257062" spans="25:25" x14ac:dyDescent="0.25">
      <c r="Y257062" s="109"/>
    </row>
    <row r="257063" spans="25:25" x14ac:dyDescent="0.25">
      <c r="Y257063" s="109"/>
    </row>
    <row r="257064" spans="25:25" x14ac:dyDescent="0.25">
      <c r="Y257064" s="109"/>
    </row>
    <row r="257065" spans="25:25" x14ac:dyDescent="0.25">
      <c r="Y257065" s="109"/>
    </row>
    <row r="257066" spans="25:25" x14ac:dyDescent="0.25">
      <c r="Y257066" s="109"/>
    </row>
    <row r="257067" spans="25:25" x14ac:dyDescent="0.25">
      <c r="Y257067" s="109"/>
    </row>
    <row r="257068" spans="25:25" x14ac:dyDescent="0.25">
      <c r="Y257068" s="109"/>
    </row>
    <row r="257069" spans="25:25" x14ac:dyDescent="0.25">
      <c r="Y257069" s="109"/>
    </row>
    <row r="257070" spans="25:25" x14ac:dyDescent="0.25">
      <c r="Y257070" s="109"/>
    </row>
    <row r="257071" spans="25:25" x14ac:dyDescent="0.25">
      <c r="Y257071" s="109"/>
    </row>
    <row r="257072" spans="25:25" x14ac:dyDescent="0.25">
      <c r="Y257072" s="109"/>
    </row>
    <row r="257073" spans="25:25" x14ac:dyDescent="0.25">
      <c r="Y257073" s="109"/>
    </row>
    <row r="257074" spans="25:25" x14ac:dyDescent="0.25">
      <c r="Y257074" s="109"/>
    </row>
    <row r="257075" spans="25:25" x14ac:dyDescent="0.25">
      <c r="Y257075" s="109"/>
    </row>
    <row r="257076" spans="25:25" x14ac:dyDescent="0.25">
      <c r="Y257076" s="109"/>
    </row>
    <row r="257077" spans="25:25" x14ac:dyDescent="0.25">
      <c r="Y257077" s="109"/>
    </row>
    <row r="257078" spans="25:25" x14ac:dyDescent="0.25">
      <c r="Y257078" s="109"/>
    </row>
    <row r="257079" spans="25:25" x14ac:dyDescent="0.25">
      <c r="Y257079" s="109"/>
    </row>
    <row r="257080" spans="25:25" x14ac:dyDescent="0.25">
      <c r="Y257080" s="109"/>
    </row>
    <row r="257081" spans="25:25" x14ac:dyDescent="0.25">
      <c r="Y257081" s="109"/>
    </row>
    <row r="257082" spans="25:25" x14ac:dyDescent="0.25">
      <c r="Y257082" s="109"/>
    </row>
    <row r="257083" spans="25:25" x14ac:dyDescent="0.25">
      <c r="Y257083" s="109"/>
    </row>
    <row r="257084" spans="25:25" x14ac:dyDescent="0.25">
      <c r="Y257084" s="109"/>
    </row>
    <row r="257085" spans="25:25" x14ac:dyDescent="0.25">
      <c r="Y257085" s="109"/>
    </row>
    <row r="257086" spans="25:25" x14ac:dyDescent="0.25">
      <c r="Y257086" s="109"/>
    </row>
    <row r="257087" spans="25:25" x14ac:dyDescent="0.25">
      <c r="Y257087" s="109"/>
    </row>
    <row r="257088" spans="25:25" x14ac:dyDescent="0.25">
      <c r="Y257088" s="109"/>
    </row>
    <row r="257089" spans="25:25" x14ac:dyDescent="0.25">
      <c r="Y257089" s="109"/>
    </row>
    <row r="257090" spans="25:25" x14ac:dyDescent="0.25">
      <c r="Y257090" s="109"/>
    </row>
    <row r="257091" spans="25:25" x14ac:dyDescent="0.25">
      <c r="Y257091" s="109"/>
    </row>
    <row r="257092" spans="25:25" x14ac:dyDescent="0.25">
      <c r="Y257092" s="109"/>
    </row>
    <row r="257093" spans="25:25" x14ac:dyDescent="0.25">
      <c r="Y257093" s="109"/>
    </row>
    <row r="257094" spans="25:25" x14ac:dyDescent="0.25">
      <c r="Y257094" s="109"/>
    </row>
    <row r="257095" spans="25:25" x14ac:dyDescent="0.25">
      <c r="Y257095" s="109"/>
    </row>
    <row r="257096" spans="25:25" x14ac:dyDescent="0.25">
      <c r="Y257096" s="109"/>
    </row>
    <row r="257097" spans="25:25" x14ac:dyDescent="0.25">
      <c r="Y257097" s="109"/>
    </row>
    <row r="257098" spans="25:25" x14ac:dyDescent="0.25">
      <c r="Y257098" s="109"/>
    </row>
    <row r="257099" spans="25:25" x14ac:dyDescent="0.25">
      <c r="Y257099" s="109"/>
    </row>
    <row r="257100" spans="25:25" x14ac:dyDescent="0.25">
      <c r="Y257100" s="109"/>
    </row>
    <row r="257101" spans="25:25" x14ac:dyDescent="0.25">
      <c r="Y257101" s="109"/>
    </row>
    <row r="257102" spans="25:25" x14ac:dyDescent="0.25">
      <c r="Y257102" s="109"/>
    </row>
    <row r="257103" spans="25:25" x14ac:dyDescent="0.25">
      <c r="Y257103" s="109"/>
    </row>
    <row r="257104" spans="25:25" x14ac:dyDescent="0.25">
      <c r="Y257104" s="109"/>
    </row>
    <row r="257105" spans="25:25" x14ac:dyDescent="0.25">
      <c r="Y257105" s="109"/>
    </row>
    <row r="257106" spans="25:25" x14ac:dyDescent="0.25">
      <c r="Y257106" s="109"/>
    </row>
    <row r="257107" spans="25:25" x14ac:dyDescent="0.25">
      <c r="Y257107" s="109"/>
    </row>
    <row r="257108" spans="25:25" x14ac:dyDescent="0.25">
      <c r="Y257108" s="109"/>
    </row>
    <row r="257109" spans="25:25" x14ac:dyDescent="0.25">
      <c r="Y257109" s="109"/>
    </row>
    <row r="257110" spans="25:25" x14ac:dyDescent="0.25">
      <c r="Y257110" s="109"/>
    </row>
    <row r="257111" spans="25:25" x14ac:dyDescent="0.25">
      <c r="Y257111" s="109"/>
    </row>
    <row r="257112" spans="25:25" x14ac:dyDescent="0.25">
      <c r="Y257112" s="109"/>
    </row>
    <row r="257113" spans="25:25" x14ac:dyDescent="0.25">
      <c r="Y257113" s="109"/>
    </row>
    <row r="257114" spans="25:25" x14ac:dyDescent="0.25">
      <c r="Y257114" s="109"/>
    </row>
    <row r="257115" spans="25:25" x14ac:dyDescent="0.25">
      <c r="Y257115" s="109"/>
    </row>
    <row r="257116" spans="25:25" x14ac:dyDescent="0.25">
      <c r="Y257116" s="109"/>
    </row>
    <row r="257117" spans="25:25" x14ac:dyDescent="0.25">
      <c r="Y257117" s="109"/>
    </row>
    <row r="257118" spans="25:25" x14ac:dyDescent="0.25">
      <c r="Y257118" s="109"/>
    </row>
    <row r="257119" spans="25:25" x14ac:dyDescent="0.25">
      <c r="Y257119" s="109"/>
    </row>
    <row r="257120" spans="25:25" x14ac:dyDescent="0.25">
      <c r="Y257120" s="109"/>
    </row>
    <row r="257121" spans="25:25" x14ac:dyDescent="0.25">
      <c r="Y257121" s="109"/>
    </row>
    <row r="257122" spans="25:25" x14ac:dyDescent="0.25">
      <c r="Y257122" s="109"/>
    </row>
    <row r="257123" spans="25:25" x14ac:dyDescent="0.25">
      <c r="Y257123" s="109"/>
    </row>
    <row r="257124" spans="25:25" x14ac:dyDescent="0.25">
      <c r="Y257124" s="109"/>
    </row>
    <row r="257125" spans="25:25" x14ac:dyDescent="0.25">
      <c r="Y257125" s="109"/>
    </row>
    <row r="257126" spans="25:25" x14ac:dyDescent="0.25">
      <c r="Y257126" s="109"/>
    </row>
    <row r="257127" spans="25:25" x14ac:dyDescent="0.25">
      <c r="Y257127" s="109"/>
    </row>
    <row r="257128" spans="25:25" x14ac:dyDescent="0.25">
      <c r="Y257128" s="109"/>
    </row>
    <row r="257129" spans="25:25" x14ac:dyDescent="0.25">
      <c r="Y257129" s="109"/>
    </row>
    <row r="257130" spans="25:25" x14ac:dyDescent="0.25">
      <c r="Y257130" s="109"/>
    </row>
    <row r="257131" spans="25:25" x14ac:dyDescent="0.25">
      <c r="Y257131" s="109"/>
    </row>
    <row r="257132" spans="25:25" x14ac:dyDescent="0.25">
      <c r="Y257132" s="109"/>
    </row>
    <row r="257133" spans="25:25" x14ac:dyDescent="0.25">
      <c r="Y257133" s="109"/>
    </row>
    <row r="257134" spans="25:25" x14ac:dyDescent="0.25">
      <c r="Y257134" s="109"/>
    </row>
    <row r="257135" spans="25:25" x14ac:dyDescent="0.25">
      <c r="Y257135" s="109"/>
    </row>
    <row r="257136" spans="25:25" x14ac:dyDescent="0.25">
      <c r="Y257136" s="109"/>
    </row>
    <row r="257137" spans="25:25" x14ac:dyDescent="0.25">
      <c r="Y257137" s="109"/>
    </row>
    <row r="257138" spans="25:25" x14ac:dyDescent="0.25">
      <c r="Y257138" s="109"/>
    </row>
    <row r="257139" spans="25:25" x14ac:dyDescent="0.25">
      <c r="Y257139" s="109"/>
    </row>
    <row r="257140" spans="25:25" x14ac:dyDescent="0.25">
      <c r="Y257140" s="109"/>
    </row>
    <row r="257141" spans="25:25" x14ac:dyDescent="0.25">
      <c r="Y257141" s="109"/>
    </row>
    <row r="257142" spans="25:25" x14ac:dyDescent="0.25">
      <c r="Y257142" s="109"/>
    </row>
    <row r="257143" spans="25:25" x14ac:dyDescent="0.25">
      <c r="Y257143" s="109"/>
    </row>
    <row r="257144" spans="25:25" x14ac:dyDescent="0.25">
      <c r="Y257144" s="109"/>
    </row>
    <row r="257145" spans="25:25" x14ac:dyDescent="0.25">
      <c r="Y257145" s="109"/>
    </row>
    <row r="257146" spans="25:25" x14ac:dyDescent="0.25">
      <c r="Y257146" s="109"/>
    </row>
    <row r="257147" spans="25:25" x14ac:dyDescent="0.25">
      <c r="Y257147" s="109"/>
    </row>
    <row r="257148" spans="25:25" x14ac:dyDescent="0.25">
      <c r="Y257148" s="109"/>
    </row>
    <row r="257149" spans="25:25" x14ac:dyDescent="0.25">
      <c r="Y257149" s="109"/>
    </row>
    <row r="257150" spans="25:25" x14ac:dyDescent="0.25">
      <c r="Y257150" s="109"/>
    </row>
    <row r="257151" spans="25:25" x14ac:dyDescent="0.25">
      <c r="Y257151" s="109"/>
    </row>
    <row r="257152" spans="25:25" x14ac:dyDescent="0.25">
      <c r="Y257152" s="109"/>
    </row>
    <row r="257153" spans="25:25" x14ac:dyDescent="0.25">
      <c r="Y257153" s="109"/>
    </row>
    <row r="257154" spans="25:25" x14ac:dyDescent="0.25">
      <c r="Y257154" s="109"/>
    </row>
    <row r="257155" spans="25:25" x14ac:dyDescent="0.25">
      <c r="Y257155" s="109"/>
    </row>
    <row r="257156" spans="25:25" x14ac:dyDescent="0.25">
      <c r="Y257156" s="109"/>
    </row>
    <row r="257157" spans="25:25" x14ac:dyDescent="0.25">
      <c r="Y257157" s="109"/>
    </row>
    <row r="257158" spans="25:25" x14ac:dyDescent="0.25">
      <c r="Y257158" s="109"/>
    </row>
    <row r="257159" spans="25:25" x14ac:dyDescent="0.25">
      <c r="Y257159" s="109"/>
    </row>
    <row r="257160" spans="25:25" x14ac:dyDescent="0.25">
      <c r="Y257160" s="109"/>
    </row>
    <row r="257161" spans="25:25" x14ac:dyDescent="0.25">
      <c r="Y257161" s="109"/>
    </row>
    <row r="257162" spans="25:25" x14ac:dyDescent="0.25">
      <c r="Y257162" s="109"/>
    </row>
    <row r="257163" spans="25:25" x14ac:dyDescent="0.25">
      <c r="Y257163" s="109"/>
    </row>
    <row r="257164" spans="25:25" x14ac:dyDescent="0.25">
      <c r="Y257164" s="109"/>
    </row>
    <row r="257165" spans="25:25" x14ac:dyDescent="0.25">
      <c r="Y257165" s="109"/>
    </row>
    <row r="257166" spans="25:25" x14ac:dyDescent="0.25">
      <c r="Y257166" s="109"/>
    </row>
    <row r="257167" spans="25:25" x14ac:dyDescent="0.25">
      <c r="Y257167" s="109"/>
    </row>
    <row r="257168" spans="25:25" x14ac:dyDescent="0.25">
      <c r="Y257168" s="109"/>
    </row>
    <row r="257169" spans="25:25" x14ac:dyDescent="0.25">
      <c r="Y257169" s="109"/>
    </row>
    <row r="257170" spans="25:25" x14ac:dyDescent="0.25">
      <c r="Y257170" s="109"/>
    </row>
    <row r="257171" spans="25:25" x14ac:dyDescent="0.25">
      <c r="Y257171" s="109"/>
    </row>
    <row r="257172" spans="25:25" x14ac:dyDescent="0.25">
      <c r="Y257172" s="109"/>
    </row>
    <row r="257173" spans="25:25" x14ac:dyDescent="0.25">
      <c r="Y257173" s="109"/>
    </row>
    <row r="257174" spans="25:25" x14ac:dyDescent="0.25">
      <c r="Y257174" s="109"/>
    </row>
    <row r="257175" spans="25:25" x14ac:dyDescent="0.25">
      <c r="Y257175" s="109"/>
    </row>
    <row r="257176" spans="25:25" x14ac:dyDescent="0.25">
      <c r="Y257176" s="109"/>
    </row>
    <row r="257177" spans="25:25" x14ac:dyDescent="0.25">
      <c r="Y257177" s="109"/>
    </row>
    <row r="257178" spans="25:25" x14ac:dyDescent="0.25">
      <c r="Y257178" s="109"/>
    </row>
    <row r="257179" spans="25:25" x14ac:dyDescent="0.25">
      <c r="Y257179" s="109"/>
    </row>
    <row r="257180" spans="25:25" x14ac:dyDescent="0.25">
      <c r="Y257180" s="109"/>
    </row>
    <row r="257181" spans="25:25" x14ac:dyDescent="0.25">
      <c r="Y257181" s="109"/>
    </row>
    <row r="257182" spans="25:25" x14ac:dyDescent="0.25">
      <c r="Y257182" s="109"/>
    </row>
    <row r="257183" spans="25:25" x14ac:dyDescent="0.25">
      <c r="Y257183" s="109"/>
    </row>
    <row r="257184" spans="25:25" x14ac:dyDescent="0.25">
      <c r="Y257184" s="109"/>
    </row>
    <row r="257185" spans="25:25" x14ac:dyDescent="0.25">
      <c r="Y257185" s="109"/>
    </row>
    <row r="257186" spans="25:25" x14ac:dyDescent="0.25">
      <c r="Y257186" s="109"/>
    </row>
    <row r="257187" spans="25:25" x14ac:dyDescent="0.25">
      <c r="Y257187" s="109"/>
    </row>
    <row r="257188" spans="25:25" x14ac:dyDescent="0.25">
      <c r="Y257188" s="109"/>
    </row>
    <row r="257189" spans="25:25" x14ac:dyDescent="0.25">
      <c r="Y257189" s="109"/>
    </row>
    <row r="257190" spans="25:25" x14ac:dyDescent="0.25">
      <c r="Y257190" s="109"/>
    </row>
    <row r="257191" spans="25:25" x14ac:dyDescent="0.25">
      <c r="Y257191" s="109"/>
    </row>
    <row r="257192" spans="25:25" x14ac:dyDescent="0.25">
      <c r="Y257192" s="109"/>
    </row>
    <row r="257193" spans="25:25" x14ac:dyDescent="0.25">
      <c r="Y257193" s="109"/>
    </row>
    <row r="257194" spans="25:25" x14ac:dyDescent="0.25">
      <c r="Y257194" s="109"/>
    </row>
    <row r="257195" spans="25:25" x14ac:dyDescent="0.25">
      <c r="Y257195" s="109"/>
    </row>
    <row r="257196" spans="25:25" x14ac:dyDescent="0.25">
      <c r="Y257196" s="109"/>
    </row>
    <row r="257197" spans="25:25" x14ac:dyDescent="0.25">
      <c r="Y257197" s="109"/>
    </row>
    <row r="257198" spans="25:25" x14ac:dyDescent="0.25">
      <c r="Y257198" s="109"/>
    </row>
    <row r="257199" spans="25:25" x14ac:dyDescent="0.25">
      <c r="Y257199" s="109"/>
    </row>
    <row r="257200" spans="25:25" x14ac:dyDescent="0.25">
      <c r="Y257200" s="109"/>
    </row>
    <row r="257201" spans="25:25" x14ac:dyDescent="0.25">
      <c r="Y257201" s="109"/>
    </row>
    <row r="257202" spans="25:25" x14ac:dyDescent="0.25">
      <c r="Y257202" s="109"/>
    </row>
    <row r="257203" spans="25:25" x14ac:dyDescent="0.25">
      <c r="Y257203" s="109"/>
    </row>
    <row r="257204" spans="25:25" x14ac:dyDescent="0.25">
      <c r="Y257204" s="109"/>
    </row>
    <row r="257205" spans="25:25" x14ac:dyDescent="0.25">
      <c r="Y257205" s="109"/>
    </row>
    <row r="257206" spans="25:25" x14ac:dyDescent="0.25">
      <c r="Y257206" s="109"/>
    </row>
    <row r="257207" spans="25:25" x14ac:dyDescent="0.25">
      <c r="Y257207" s="109"/>
    </row>
    <row r="257208" spans="25:25" x14ac:dyDescent="0.25">
      <c r="Y257208" s="109"/>
    </row>
    <row r="257209" spans="25:25" x14ac:dyDescent="0.25">
      <c r="Y257209" s="109"/>
    </row>
    <row r="257210" spans="25:25" x14ac:dyDescent="0.25">
      <c r="Y257210" s="109"/>
    </row>
    <row r="257211" spans="25:25" x14ac:dyDescent="0.25">
      <c r="Y257211" s="109"/>
    </row>
    <row r="257212" spans="25:25" x14ac:dyDescent="0.25">
      <c r="Y257212" s="109"/>
    </row>
    <row r="257213" spans="25:25" x14ac:dyDescent="0.25">
      <c r="Y257213" s="109"/>
    </row>
    <row r="257214" spans="25:25" x14ac:dyDescent="0.25">
      <c r="Y257214" s="109"/>
    </row>
    <row r="257215" spans="25:25" x14ac:dyDescent="0.25">
      <c r="Y257215" s="109"/>
    </row>
    <row r="257216" spans="25:25" x14ac:dyDescent="0.25">
      <c r="Y257216" s="109"/>
    </row>
    <row r="257217" spans="25:25" x14ac:dyDescent="0.25">
      <c r="Y257217" s="109"/>
    </row>
    <row r="257218" spans="25:25" x14ac:dyDescent="0.25">
      <c r="Y257218" s="109"/>
    </row>
    <row r="257219" spans="25:25" x14ac:dyDescent="0.25">
      <c r="Y257219" s="109"/>
    </row>
    <row r="257220" spans="25:25" x14ac:dyDescent="0.25">
      <c r="Y257220" s="109"/>
    </row>
    <row r="257221" spans="25:25" x14ac:dyDescent="0.25">
      <c r="Y257221" s="109"/>
    </row>
    <row r="257222" spans="25:25" x14ac:dyDescent="0.25">
      <c r="Y257222" s="109"/>
    </row>
    <row r="257223" spans="25:25" x14ac:dyDescent="0.25">
      <c r="Y257223" s="109"/>
    </row>
    <row r="257224" spans="25:25" x14ac:dyDescent="0.25">
      <c r="Y257224" s="109"/>
    </row>
    <row r="257225" spans="25:25" x14ac:dyDescent="0.25">
      <c r="Y257225" s="109"/>
    </row>
    <row r="257226" spans="25:25" x14ac:dyDescent="0.25">
      <c r="Y257226" s="109"/>
    </row>
    <row r="257227" spans="25:25" x14ac:dyDescent="0.25">
      <c r="Y257227" s="109"/>
    </row>
    <row r="257228" spans="25:25" x14ac:dyDescent="0.25">
      <c r="Y257228" s="109"/>
    </row>
    <row r="257229" spans="25:25" x14ac:dyDescent="0.25">
      <c r="Y257229" s="109"/>
    </row>
    <row r="257230" spans="25:25" x14ac:dyDescent="0.25">
      <c r="Y257230" s="109"/>
    </row>
    <row r="257231" spans="25:25" x14ac:dyDescent="0.25">
      <c r="Y257231" s="109"/>
    </row>
    <row r="257232" spans="25:25" x14ac:dyDescent="0.25">
      <c r="Y257232" s="109"/>
    </row>
    <row r="257233" spans="25:25" x14ac:dyDescent="0.25">
      <c r="Y257233" s="109"/>
    </row>
    <row r="257234" spans="25:25" x14ac:dyDescent="0.25">
      <c r="Y257234" s="109"/>
    </row>
    <row r="257235" spans="25:25" x14ac:dyDescent="0.25">
      <c r="Y257235" s="109"/>
    </row>
    <row r="257236" spans="25:25" x14ac:dyDescent="0.25">
      <c r="Y257236" s="109"/>
    </row>
    <row r="257237" spans="25:25" x14ac:dyDescent="0.25">
      <c r="Y257237" s="109"/>
    </row>
    <row r="257238" spans="25:25" x14ac:dyDescent="0.25">
      <c r="Y257238" s="109"/>
    </row>
    <row r="257239" spans="25:25" x14ac:dyDescent="0.25">
      <c r="Y257239" s="109"/>
    </row>
    <row r="257240" spans="25:25" x14ac:dyDescent="0.25">
      <c r="Y257240" s="109"/>
    </row>
    <row r="257241" spans="25:25" x14ac:dyDescent="0.25">
      <c r="Y257241" s="109"/>
    </row>
    <row r="257242" spans="25:25" x14ac:dyDescent="0.25">
      <c r="Y257242" s="109"/>
    </row>
    <row r="257243" spans="25:25" x14ac:dyDescent="0.25">
      <c r="Y257243" s="109"/>
    </row>
    <row r="257244" spans="25:25" x14ac:dyDescent="0.25">
      <c r="Y257244" s="109"/>
    </row>
    <row r="257245" spans="25:25" x14ac:dyDescent="0.25">
      <c r="Y257245" s="109"/>
    </row>
    <row r="257246" spans="25:25" x14ac:dyDescent="0.25">
      <c r="Y257246" s="109"/>
    </row>
    <row r="257247" spans="25:25" x14ac:dyDescent="0.25">
      <c r="Y257247" s="109"/>
    </row>
    <row r="257248" spans="25:25" x14ac:dyDescent="0.25">
      <c r="Y257248" s="109"/>
    </row>
    <row r="257249" spans="25:25" x14ac:dyDescent="0.25">
      <c r="Y257249" s="109"/>
    </row>
    <row r="257250" spans="25:25" x14ac:dyDescent="0.25">
      <c r="Y257250" s="109"/>
    </row>
    <row r="257251" spans="25:25" x14ac:dyDescent="0.25">
      <c r="Y257251" s="109"/>
    </row>
    <row r="257252" spans="25:25" x14ac:dyDescent="0.25">
      <c r="Y257252" s="109"/>
    </row>
    <row r="257253" spans="25:25" x14ac:dyDescent="0.25">
      <c r="Y257253" s="109"/>
    </row>
    <row r="257254" spans="25:25" x14ac:dyDescent="0.25">
      <c r="Y257254" s="109"/>
    </row>
    <row r="257255" spans="25:25" x14ac:dyDescent="0.25">
      <c r="Y257255" s="109"/>
    </row>
    <row r="257256" spans="25:25" x14ac:dyDescent="0.25">
      <c r="Y257256" s="109"/>
    </row>
    <row r="257257" spans="25:25" x14ac:dyDescent="0.25">
      <c r="Y257257" s="109"/>
    </row>
    <row r="257258" spans="25:25" x14ac:dyDescent="0.25">
      <c r="Y257258" s="109"/>
    </row>
    <row r="257259" spans="25:25" x14ac:dyDescent="0.25">
      <c r="Y257259" s="109"/>
    </row>
    <row r="257260" spans="25:25" x14ac:dyDescent="0.25">
      <c r="Y257260" s="109"/>
    </row>
    <row r="257261" spans="25:25" x14ac:dyDescent="0.25">
      <c r="Y257261" s="109"/>
    </row>
    <row r="257262" spans="25:25" x14ac:dyDescent="0.25">
      <c r="Y257262" s="109"/>
    </row>
    <row r="257263" spans="25:25" x14ac:dyDescent="0.25">
      <c r="Y257263" s="109"/>
    </row>
    <row r="257264" spans="25:25" x14ac:dyDescent="0.25">
      <c r="Y257264" s="109"/>
    </row>
    <row r="257265" spans="25:25" x14ac:dyDescent="0.25">
      <c r="Y257265" s="109"/>
    </row>
    <row r="257266" spans="25:25" x14ac:dyDescent="0.25">
      <c r="Y257266" s="109"/>
    </row>
    <row r="257267" spans="25:25" x14ac:dyDescent="0.25">
      <c r="Y257267" s="109"/>
    </row>
    <row r="257268" spans="25:25" x14ac:dyDescent="0.25">
      <c r="Y257268" s="109"/>
    </row>
    <row r="257269" spans="25:25" x14ac:dyDescent="0.25">
      <c r="Y257269" s="109"/>
    </row>
    <row r="257270" spans="25:25" x14ac:dyDescent="0.25">
      <c r="Y257270" s="109"/>
    </row>
    <row r="257271" spans="25:25" x14ac:dyDescent="0.25">
      <c r="Y257271" s="109"/>
    </row>
    <row r="257272" spans="25:25" x14ac:dyDescent="0.25">
      <c r="Y257272" s="109"/>
    </row>
    <row r="257273" spans="25:25" x14ac:dyDescent="0.25">
      <c r="Y257273" s="109"/>
    </row>
    <row r="257274" spans="25:25" x14ac:dyDescent="0.25">
      <c r="Y257274" s="109"/>
    </row>
    <row r="257275" spans="25:25" x14ac:dyDescent="0.25">
      <c r="Y257275" s="109"/>
    </row>
    <row r="257276" spans="25:25" x14ac:dyDescent="0.25">
      <c r="Y257276" s="109"/>
    </row>
    <row r="257277" spans="25:25" x14ac:dyDescent="0.25">
      <c r="Y257277" s="109"/>
    </row>
    <row r="257278" spans="25:25" x14ac:dyDescent="0.25">
      <c r="Y257278" s="109"/>
    </row>
    <row r="257279" spans="25:25" x14ac:dyDescent="0.25">
      <c r="Y257279" s="109"/>
    </row>
    <row r="257280" spans="25:25" x14ac:dyDescent="0.25">
      <c r="Y257280" s="109"/>
    </row>
    <row r="257281" spans="25:25" x14ac:dyDescent="0.25">
      <c r="Y257281" s="109"/>
    </row>
    <row r="257282" spans="25:25" x14ac:dyDescent="0.25">
      <c r="Y257282" s="109"/>
    </row>
    <row r="257283" spans="25:25" x14ac:dyDescent="0.25">
      <c r="Y257283" s="109"/>
    </row>
    <row r="257284" spans="25:25" x14ac:dyDescent="0.25">
      <c r="Y257284" s="109"/>
    </row>
    <row r="257285" spans="25:25" x14ac:dyDescent="0.25">
      <c r="Y257285" s="109"/>
    </row>
    <row r="257286" spans="25:25" x14ac:dyDescent="0.25">
      <c r="Y257286" s="109"/>
    </row>
    <row r="257287" spans="25:25" x14ac:dyDescent="0.25">
      <c r="Y257287" s="109"/>
    </row>
    <row r="257288" spans="25:25" x14ac:dyDescent="0.25">
      <c r="Y257288" s="109"/>
    </row>
    <row r="257289" spans="25:25" x14ac:dyDescent="0.25">
      <c r="Y257289" s="109"/>
    </row>
    <row r="257290" spans="25:25" x14ac:dyDescent="0.25">
      <c r="Y257290" s="109"/>
    </row>
    <row r="257291" spans="25:25" x14ac:dyDescent="0.25">
      <c r="Y257291" s="109"/>
    </row>
    <row r="257292" spans="25:25" x14ac:dyDescent="0.25">
      <c r="Y257292" s="109"/>
    </row>
    <row r="257293" spans="25:25" x14ac:dyDescent="0.25">
      <c r="Y257293" s="109"/>
    </row>
    <row r="257294" spans="25:25" x14ac:dyDescent="0.25">
      <c r="Y257294" s="109"/>
    </row>
    <row r="257295" spans="25:25" x14ac:dyDescent="0.25">
      <c r="Y257295" s="109"/>
    </row>
    <row r="257296" spans="25:25" x14ac:dyDescent="0.25">
      <c r="Y257296" s="109"/>
    </row>
    <row r="257297" spans="25:25" x14ac:dyDescent="0.25">
      <c r="Y257297" s="109"/>
    </row>
    <row r="257298" spans="25:25" x14ac:dyDescent="0.25">
      <c r="Y257298" s="109"/>
    </row>
    <row r="257299" spans="25:25" x14ac:dyDescent="0.25">
      <c r="Y257299" s="109"/>
    </row>
    <row r="257300" spans="25:25" x14ac:dyDescent="0.25">
      <c r="Y257300" s="109"/>
    </row>
    <row r="257301" spans="25:25" x14ac:dyDescent="0.25">
      <c r="Y257301" s="109"/>
    </row>
    <row r="257302" spans="25:25" x14ac:dyDescent="0.25">
      <c r="Y257302" s="109"/>
    </row>
    <row r="257303" spans="25:25" x14ac:dyDescent="0.25">
      <c r="Y257303" s="109"/>
    </row>
    <row r="257304" spans="25:25" x14ac:dyDescent="0.25">
      <c r="Y257304" s="109"/>
    </row>
    <row r="257305" spans="25:25" x14ac:dyDescent="0.25">
      <c r="Y257305" s="109"/>
    </row>
    <row r="257306" spans="25:25" x14ac:dyDescent="0.25">
      <c r="Y257306" s="109"/>
    </row>
    <row r="257307" spans="25:25" x14ac:dyDescent="0.25">
      <c r="Y257307" s="109"/>
    </row>
    <row r="257308" spans="25:25" x14ac:dyDescent="0.25">
      <c r="Y257308" s="109"/>
    </row>
    <row r="257309" spans="25:25" x14ac:dyDescent="0.25">
      <c r="Y257309" s="109"/>
    </row>
    <row r="257310" spans="25:25" x14ac:dyDescent="0.25">
      <c r="Y257310" s="109"/>
    </row>
    <row r="257311" spans="25:25" x14ac:dyDescent="0.25">
      <c r="Y257311" s="109"/>
    </row>
    <row r="257312" spans="25:25" x14ac:dyDescent="0.25">
      <c r="Y257312" s="109"/>
    </row>
    <row r="257313" spans="25:25" x14ac:dyDescent="0.25">
      <c r="Y257313" s="109"/>
    </row>
    <row r="257314" spans="25:25" x14ac:dyDescent="0.25">
      <c r="Y257314" s="109"/>
    </row>
    <row r="257315" spans="25:25" x14ac:dyDescent="0.25">
      <c r="Y257315" s="109"/>
    </row>
    <row r="257316" spans="25:25" x14ac:dyDescent="0.25">
      <c r="Y257316" s="109"/>
    </row>
    <row r="257317" spans="25:25" x14ac:dyDescent="0.25">
      <c r="Y257317" s="109"/>
    </row>
    <row r="257318" spans="25:25" x14ac:dyDescent="0.25">
      <c r="Y257318" s="109"/>
    </row>
    <row r="257319" spans="25:25" x14ac:dyDescent="0.25">
      <c r="Y257319" s="109"/>
    </row>
    <row r="257320" spans="25:25" x14ac:dyDescent="0.25">
      <c r="Y257320" s="109"/>
    </row>
    <row r="257321" spans="25:25" x14ac:dyDescent="0.25">
      <c r="Y257321" s="109"/>
    </row>
    <row r="257322" spans="25:25" x14ac:dyDescent="0.25">
      <c r="Y257322" s="109"/>
    </row>
    <row r="257323" spans="25:25" x14ac:dyDescent="0.25">
      <c r="Y257323" s="109"/>
    </row>
    <row r="257324" spans="25:25" x14ac:dyDescent="0.25">
      <c r="Y257324" s="109"/>
    </row>
    <row r="257325" spans="25:25" x14ac:dyDescent="0.25">
      <c r="Y257325" s="109"/>
    </row>
    <row r="257326" spans="25:25" x14ac:dyDescent="0.25">
      <c r="Y257326" s="109"/>
    </row>
    <row r="257327" spans="25:25" x14ac:dyDescent="0.25">
      <c r="Y257327" s="109"/>
    </row>
    <row r="257328" spans="25:25" x14ac:dyDescent="0.25">
      <c r="Y257328" s="109"/>
    </row>
    <row r="257329" spans="25:25" x14ac:dyDescent="0.25">
      <c r="Y257329" s="109"/>
    </row>
    <row r="257330" spans="25:25" x14ac:dyDescent="0.25">
      <c r="Y257330" s="109"/>
    </row>
    <row r="257331" spans="25:25" x14ac:dyDescent="0.25">
      <c r="Y257331" s="109"/>
    </row>
    <row r="257332" spans="25:25" x14ac:dyDescent="0.25">
      <c r="Y257332" s="109"/>
    </row>
    <row r="257333" spans="25:25" x14ac:dyDescent="0.25">
      <c r="Y257333" s="109"/>
    </row>
    <row r="257334" spans="25:25" x14ac:dyDescent="0.25">
      <c r="Y257334" s="109"/>
    </row>
    <row r="257335" spans="25:25" x14ac:dyDescent="0.25">
      <c r="Y257335" s="109"/>
    </row>
    <row r="257336" spans="25:25" x14ac:dyDescent="0.25">
      <c r="Y257336" s="109"/>
    </row>
    <row r="257337" spans="25:25" x14ac:dyDescent="0.25">
      <c r="Y257337" s="109"/>
    </row>
    <row r="257338" spans="25:25" x14ac:dyDescent="0.25">
      <c r="Y257338" s="109"/>
    </row>
    <row r="257339" spans="25:25" x14ac:dyDescent="0.25">
      <c r="Y257339" s="109"/>
    </row>
    <row r="257340" spans="25:25" x14ac:dyDescent="0.25">
      <c r="Y257340" s="109"/>
    </row>
    <row r="257341" spans="25:25" x14ac:dyDescent="0.25">
      <c r="Y257341" s="109"/>
    </row>
    <row r="257342" spans="25:25" x14ac:dyDescent="0.25">
      <c r="Y257342" s="109"/>
    </row>
    <row r="257343" spans="25:25" x14ac:dyDescent="0.25">
      <c r="Y257343" s="109"/>
    </row>
    <row r="257344" spans="25:25" x14ac:dyDescent="0.25">
      <c r="Y257344" s="109"/>
    </row>
    <row r="257345" spans="25:25" x14ac:dyDescent="0.25">
      <c r="Y257345" s="109"/>
    </row>
    <row r="257346" spans="25:25" x14ac:dyDescent="0.25">
      <c r="Y257346" s="109"/>
    </row>
    <row r="257347" spans="25:25" x14ac:dyDescent="0.25">
      <c r="Y257347" s="109"/>
    </row>
    <row r="257348" spans="25:25" x14ac:dyDescent="0.25">
      <c r="Y257348" s="109"/>
    </row>
    <row r="257349" spans="25:25" x14ac:dyDescent="0.25">
      <c r="Y257349" s="109"/>
    </row>
    <row r="257350" spans="25:25" x14ac:dyDescent="0.25">
      <c r="Y257350" s="109"/>
    </row>
    <row r="257351" spans="25:25" x14ac:dyDescent="0.25">
      <c r="Y257351" s="109"/>
    </row>
    <row r="257352" spans="25:25" x14ac:dyDescent="0.25">
      <c r="Y257352" s="109"/>
    </row>
    <row r="257353" spans="25:25" x14ac:dyDescent="0.25">
      <c r="Y257353" s="109"/>
    </row>
    <row r="257354" spans="25:25" x14ac:dyDescent="0.25">
      <c r="Y257354" s="109"/>
    </row>
    <row r="257355" spans="25:25" x14ac:dyDescent="0.25">
      <c r="Y257355" s="109"/>
    </row>
    <row r="257356" spans="25:25" x14ac:dyDescent="0.25">
      <c r="Y257356" s="109"/>
    </row>
    <row r="257357" spans="25:25" x14ac:dyDescent="0.25">
      <c r="Y257357" s="109"/>
    </row>
    <row r="257358" spans="25:25" x14ac:dyDescent="0.25">
      <c r="Y257358" s="109"/>
    </row>
    <row r="257359" spans="25:25" x14ac:dyDescent="0.25">
      <c r="Y257359" s="109"/>
    </row>
    <row r="257360" spans="25:25" x14ac:dyDescent="0.25">
      <c r="Y257360" s="109"/>
    </row>
    <row r="257361" spans="25:25" x14ac:dyDescent="0.25">
      <c r="Y257361" s="109"/>
    </row>
    <row r="257362" spans="25:25" x14ac:dyDescent="0.25">
      <c r="Y257362" s="109"/>
    </row>
    <row r="257363" spans="25:25" x14ac:dyDescent="0.25">
      <c r="Y257363" s="109"/>
    </row>
    <row r="257364" spans="25:25" x14ac:dyDescent="0.25">
      <c r="Y257364" s="109"/>
    </row>
    <row r="257365" spans="25:25" x14ac:dyDescent="0.25">
      <c r="Y257365" s="109"/>
    </row>
    <row r="257366" spans="25:25" x14ac:dyDescent="0.25">
      <c r="Y257366" s="109"/>
    </row>
    <row r="257367" spans="25:25" x14ac:dyDescent="0.25">
      <c r="Y257367" s="109"/>
    </row>
    <row r="257368" spans="25:25" x14ac:dyDescent="0.25">
      <c r="Y257368" s="109"/>
    </row>
    <row r="257369" spans="25:25" x14ac:dyDescent="0.25">
      <c r="Y257369" s="109"/>
    </row>
    <row r="257370" spans="25:25" x14ac:dyDescent="0.25">
      <c r="Y257370" s="109"/>
    </row>
    <row r="257371" spans="25:25" x14ac:dyDescent="0.25">
      <c r="Y257371" s="109"/>
    </row>
    <row r="257372" spans="25:25" x14ac:dyDescent="0.25">
      <c r="Y257372" s="109"/>
    </row>
    <row r="257373" spans="25:25" x14ac:dyDescent="0.25">
      <c r="Y257373" s="109"/>
    </row>
    <row r="257374" spans="25:25" x14ac:dyDescent="0.25">
      <c r="Y257374" s="109"/>
    </row>
    <row r="257375" spans="25:25" x14ac:dyDescent="0.25">
      <c r="Y257375" s="109"/>
    </row>
    <row r="257376" spans="25:25" x14ac:dyDescent="0.25">
      <c r="Y257376" s="109"/>
    </row>
    <row r="257377" spans="25:25" x14ac:dyDescent="0.25">
      <c r="Y257377" s="109"/>
    </row>
    <row r="257378" spans="25:25" x14ac:dyDescent="0.25">
      <c r="Y257378" s="109"/>
    </row>
    <row r="257379" spans="25:25" x14ac:dyDescent="0.25">
      <c r="Y257379" s="109"/>
    </row>
    <row r="257380" spans="25:25" x14ac:dyDescent="0.25">
      <c r="Y257380" s="109"/>
    </row>
    <row r="257381" spans="25:25" x14ac:dyDescent="0.25">
      <c r="Y257381" s="109"/>
    </row>
    <row r="257382" spans="25:25" x14ac:dyDescent="0.25">
      <c r="Y257382" s="109"/>
    </row>
    <row r="257383" spans="25:25" x14ac:dyDescent="0.25">
      <c r="Y257383" s="109"/>
    </row>
    <row r="257384" spans="25:25" x14ac:dyDescent="0.25">
      <c r="Y257384" s="109"/>
    </row>
    <row r="257385" spans="25:25" x14ac:dyDescent="0.25">
      <c r="Y257385" s="109"/>
    </row>
    <row r="257386" spans="25:25" x14ac:dyDescent="0.25">
      <c r="Y257386" s="109"/>
    </row>
    <row r="257387" spans="25:25" x14ac:dyDescent="0.25">
      <c r="Y257387" s="109"/>
    </row>
    <row r="257388" spans="25:25" x14ac:dyDescent="0.25">
      <c r="Y257388" s="109"/>
    </row>
    <row r="257389" spans="25:25" x14ac:dyDescent="0.25">
      <c r="Y257389" s="109"/>
    </row>
    <row r="257390" spans="25:25" x14ac:dyDescent="0.25">
      <c r="Y257390" s="109"/>
    </row>
    <row r="257391" spans="25:25" x14ac:dyDescent="0.25">
      <c r="Y257391" s="109"/>
    </row>
    <row r="257392" spans="25:25" x14ac:dyDescent="0.25">
      <c r="Y257392" s="109"/>
    </row>
    <row r="257393" spans="25:25" x14ac:dyDescent="0.25">
      <c r="Y257393" s="109"/>
    </row>
    <row r="257394" spans="25:25" x14ac:dyDescent="0.25">
      <c r="Y257394" s="109"/>
    </row>
    <row r="257395" spans="25:25" x14ac:dyDescent="0.25">
      <c r="Y257395" s="109"/>
    </row>
    <row r="257396" spans="25:25" x14ac:dyDescent="0.25">
      <c r="Y257396" s="109"/>
    </row>
    <row r="257397" spans="25:25" x14ac:dyDescent="0.25">
      <c r="Y257397" s="109"/>
    </row>
    <row r="257398" spans="25:25" x14ac:dyDescent="0.25">
      <c r="Y257398" s="109"/>
    </row>
    <row r="257399" spans="25:25" x14ac:dyDescent="0.25">
      <c r="Y257399" s="109"/>
    </row>
    <row r="257400" spans="25:25" x14ac:dyDescent="0.25">
      <c r="Y257400" s="109"/>
    </row>
    <row r="257401" spans="25:25" x14ac:dyDescent="0.25">
      <c r="Y257401" s="109"/>
    </row>
    <row r="257402" spans="25:25" x14ac:dyDescent="0.25">
      <c r="Y257402" s="109"/>
    </row>
    <row r="257403" spans="25:25" x14ac:dyDescent="0.25">
      <c r="Y257403" s="109"/>
    </row>
    <row r="257404" spans="25:25" x14ac:dyDescent="0.25">
      <c r="Y257404" s="109"/>
    </row>
    <row r="257405" spans="25:25" x14ac:dyDescent="0.25">
      <c r="Y257405" s="109"/>
    </row>
    <row r="257406" spans="25:25" x14ac:dyDescent="0.25">
      <c r="Y257406" s="109"/>
    </row>
    <row r="257407" spans="25:25" x14ac:dyDescent="0.25">
      <c r="Y257407" s="109"/>
    </row>
    <row r="257408" spans="25:25" x14ac:dyDescent="0.25">
      <c r="Y257408" s="109"/>
    </row>
    <row r="257409" spans="25:25" x14ac:dyDescent="0.25">
      <c r="Y257409" s="109"/>
    </row>
    <row r="257410" spans="25:25" x14ac:dyDescent="0.25">
      <c r="Y257410" s="109"/>
    </row>
    <row r="257411" spans="25:25" x14ac:dyDescent="0.25">
      <c r="Y257411" s="109"/>
    </row>
    <row r="257412" spans="25:25" x14ac:dyDescent="0.25">
      <c r="Y257412" s="109"/>
    </row>
    <row r="257413" spans="25:25" x14ac:dyDescent="0.25">
      <c r="Y257413" s="109"/>
    </row>
    <row r="257414" spans="25:25" x14ac:dyDescent="0.25">
      <c r="Y257414" s="109"/>
    </row>
    <row r="257415" spans="25:25" x14ac:dyDescent="0.25">
      <c r="Y257415" s="109"/>
    </row>
    <row r="257416" spans="25:25" x14ac:dyDescent="0.25">
      <c r="Y257416" s="109"/>
    </row>
    <row r="257417" spans="25:25" x14ac:dyDescent="0.25">
      <c r="Y257417" s="109"/>
    </row>
    <row r="257418" spans="25:25" x14ac:dyDescent="0.25">
      <c r="Y257418" s="109"/>
    </row>
    <row r="257419" spans="25:25" x14ac:dyDescent="0.25">
      <c r="Y257419" s="109"/>
    </row>
    <row r="257420" spans="25:25" x14ac:dyDescent="0.25">
      <c r="Y257420" s="109"/>
    </row>
    <row r="257421" spans="25:25" x14ac:dyDescent="0.25">
      <c r="Y257421" s="109"/>
    </row>
    <row r="257422" spans="25:25" x14ac:dyDescent="0.25">
      <c r="Y257422" s="109"/>
    </row>
    <row r="257423" spans="25:25" x14ac:dyDescent="0.25">
      <c r="Y257423" s="109"/>
    </row>
    <row r="257424" spans="25:25" x14ac:dyDescent="0.25">
      <c r="Y257424" s="109"/>
    </row>
    <row r="257425" spans="25:25" x14ac:dyDescent="0.25">
      <c r="Y257425" s="109"/>
    </row>
    <row r="257426" spans="25:25" x14ac:dyDescent="0.25">
      <c r="Y257426" s="109"/>
    </row>
    <row r="257427" spans="25:25" x14ac:dyDescent="0.25">
      <c r="Y257427" s="109"/>
    </row>
    <row r="257428" spans="25:25" x14ac:dyDescent="0.25">
      <c r="Y257428" s="109"/>
    </row>
    <row r="257429" spans="25:25" x14ac:dyDescent="0.25">
      <c r="Y257429" s="109"/>
    </row>
    <row r="257430" spans="25:25" x14ac:dyDescent="0.25">
      <c r="Y257430" s="109"/>
    </row>
    <row r="257431" spans="25:25" x14ac:dyDescent="0.25">
      <c r="Y257431" s="109"/>
    </row>
    <row r="257432" spans="25:25" x14ac:dyDescent="0.25">
      <c r="Y257432" s="109"/>
    </row>
    <row r="257433" spans="25:25" x14ac:dyDescent="0.25">
      <c r="Y257433" s="109"/>
    </row>
    <row r="257434" spans="25:25" x14ac:dyDescent="0.25">
      <c r="Y257434" s="109"/>
    </row>
    <row r="257435" spans="25:25" x14ac:dyDescent="0.25">
      <c r="Y257435" s="109"/>
    </row>
    <row r="257436" spans="25:25" x14ac:dyDescent="0.25">
      <c r="Y257436" s="109"/>
    </row>
    <row r="257437" spans="25:25" x14ac:dyDescent="0.25">
      <c r="Y257437" s="109"/>
    </row>
    <row r="257438" spans="25:25" x14ac:dyDescent="0.25">
      <c r="Y257438" s="109"/>
    </row>
    <row r="257439" spans="25:25" x14ac:dyDescent="0.25">
      <c r="Y257439" s="109"/>
    </row>
    <row r="257440" spans="25:25" x14ac:dyDescent="0.25">
      <c r="Y257440" s="109"/>
    </row>
    <row r="257441" spans="25:25" x14ac:dyDescent="0.25">
      <c r="Y257441" s="109"/>
    </row>
    <row r="257442" spans="25:25" x14ac:dyDescent="0.25">
      <c r="Y257442" s="109"/>
    </row>
    <row r="257443" spans="25:25" x14ac:dyDescent="0.25">
      <c r="Y257443" s="109"/>
    </row>
    <row r="257444" spans="25:25" x14ac:dyDescent="0.25">
      <c r="Y257444" s="109"/>
    </row>
    <row r="257445" spans="25:25" x14ac:dyDescent="0.25">
      <c r="Y257445" s="109"/>
    </row>
    <row r="257446" spans="25:25" x14ac:dyDescent="0.25">
      <c r="Y257446" s="109"/>
    </row>
    <row r="257447" spans="25:25" x14ac:dyDescent="0.25">
      <c r="Y257447" s="109"/>
    </row>
    <row r="257448" spans="25:25" x14ac:dyDescent="0.25">
      <c r="Y257448" s="109"/>
    </row>
    <row r="257449" spans="25:25" x14ac:dyDescent="0.25">
      <c r="Y257449" s="109"/>
    </row>
    <row r="257450" spans="25:25" x14ac:dyDescent="0.25">
      <c r="Y257450" s="109"/>
    </row>
    <row r="257451" spans="25:25" x14ac:dyDescent="0.25">
      <c r="Y257451" s="109"/>
    </row>
    <row r="257452" spans="25:25" x14ac:dyDescent="0.25">
      <c r="Y257452" s="109"/>
    </row>
    <row r="257453" spans="25:25" x14ac:dyDescent="0.25">
      <c r="Y257453" s="109"/>
    </row>
    <row r="257454" spans="25:25" x14ac:dyDescent="0.25">
      <c r="Y257454" s="109"/>
    </row>
    <row r="257455" spans="25:25" x14ac:dyDescent="0.25">
      <c r="Y257455" s="109"/>
    </row>
    <row r="257456" spans="25:25" x14ac:dyDescent="0.25">
      <c r="Y257456" s="109"/>
    </row>
    <row r="257457" spans="25:25" x14ac:dyDescent="0.25">
      <c r="Y257457" s="109"/>
    </row>
    <row r="257458" spans="25:25" x14ac:dyDescent="0.25">
      <c r="Y257458" s="109"/>
    </row>
    <row r="257459" spans="25:25" x14ac:dyDescent="0.25">
      <c r="Y257459" s="109"/>
    </row>
    <row r="257460" spans="25:25" x14ac:dyDescent="0.25">
      <c r="Y257460" s="109"/>
    </row>
    <row r="257461" spans="25:25" x14ac:dyDescent="0.25">
      <c r="Y257461" s="109"/>
    </row>
    <row r="257462" spans="25:25" x14ac:dyDescent="0.25">
      <c r="Y257462" s="109"/>
    </row>
    <row r="257463" spans="25:25" x14ac:dyDescent="0.25">
      <c r="Y257463" s="109"/>
    </row>
    <row r="257464" spans="25:25" x14ac:dyDescent="0.25">
      <c r="Y257464" s="109"/>
    </row>
    <row r="257465" spans="25:25" x14ac:dyDescent="0.25">
      <c r="Y257465" s="109"/>
    </row>
    <row r="257466" spans="25:25" x14ac:dyDescent="0.25">
      <c r="Y257466" s="109"/>
    </row>
    <row r="257467" spans="25:25" x14ac:dyDescent="0.25">
      <c r="Y257467" s="109"/>
    </row>
    <row r="257468" spans="25:25" x14ac:dyDescent="0.25">
      <c r="Y257468" s="109"/>
    </row>
    <row r="257469" spans="25:25" x14ac:dyDescent="0.25">
      <c r="Y257469" s="109"/>
    </row>
    <row r="257470" spans="25:25" x14ac:dyDescent="0.25">
      <c r="Y257470" s="109"/>
    </row>
    <row r="257471" spans="25:25" x14ac:dyDescent="0.25">
      <c r="Y257471" s="109"/>
    </row>
    <row r="257472" spans="25:25" x14ac:dyDescent="0.25">
      <c r="Y257472" s="109"/>
    </row>
    <row r="257473" spans="25:25" x14ac:dyDescent="0.25">
      <c r="Y257473" s="109"/>
    </row>
    <row r="257474" spans="25:25" x14ac:dyDescent="0.25">
      <c r="Y257474" s="109"/>
    </row>
    <row r="257475" spans="25:25" x14ac:dyDescent="0.25">
      <c r="Y257475" s="109"/>
    </row>
    <row r="257476" spans="25:25" x14ac:dyDescent="0.25">
      <c r="Y257476" s="109"/>
    </row>
    <row r="257477" spans="25:25" x14ac:dyDescent="0.25">
      <c r="Y257477" s="109"/>
    </row>
    <row r="257478" spans="25:25" x14ac:dyDescent="0.25">
      <c r="Y257478" s="109"/>
    </row>
    <row r="257479" spans="25:25" x14ac:dyDescent="0.25">
      <c r="Y257479" s="109"/>
    </row>
    <row r="257480" spans="25:25" x14ac:dyDescent="0.25">
      <c r="Y257480" s="109"/>
    </row>
    <row r="257481" spans="25:25" x14ac:dyDescent="0.25">
      <c r="Y257481" s="109"/>
    </row>
    <row r="257482" spans="25:25" x14ac:dyDescent="0.25">
      <c r="Y257482" s="109"/>
    </row>
    <row r="257483" spans="25:25" x14ac:dyDescent="0.25">
      <c r="Y257483" s="109"/>
    </row>
    <row r="257484" spans="25:25" x14ac:dyDescent="0.25">
      <c r="Y257484" s="109"/>
    </row>
    <row r="257485" spans="25:25" x14ac:dyDescent="0.25">
      <c r="Y257485" s="109"/>
    </row>
    <row r="257486" spans="25:25" x14ac:dyDescent="0.25">
      <c r="Y257486" s="109"/>
    </row>
    <row r="257487" spans="25:25" x14ac:dyDescent="0.25">
      <c r="Y257487" s="109"/>
    </row>
    <row r="257488" spans="25:25" x14ac:dyDescent="0.25">
      <c r="Y257488" s="109"/>
    </row>
    <row r="257489" spans="25:25" x14ac:dyDescent="0.25">
      <c r="Y257489" s="109"/>
    </row>
    <row r="257490" spans="25:25" x14ac:dyDescent="0.25">
      <c r="Y257490" s="109"/>
    </row>
    <row r="257491" spans="25:25" x14ac:dyDescent="0.25">
      <c r="Y257491" s="109"/>
    </row>
    <row r="257492" spans="25:25" x14ac:dyDescent="0.25">
      <c r="Y257492" s="109"/>
    </row>
    <row r="257493" spans="25:25" x14ac:dyDescent="0.25">
      <c r="Y257493" s="109"/>
    </row>
    <row r="257494" spans="25:25" x14ac:dyDescent="0.25">
      <c r="Y257494" s="109"/>
    </row>
    <row r="257495" spans="25:25" x14ac:dyDescent="0.25">
      <c r="Y257495" s="109"/>
    </row>
    <row r="257496" spans="25:25" x14ac:dyDescent="0.25">
      <c r="Y257496" s="109"/>
    </row>
    <row r="257497" spans="25:25" x14ac:dyDescent="0.25">
      <c r="Y257497" s="109"/>
    </row>
    <row r="257498" spans="25:25" x14ac:dyDescent="0.25">
      <c r="Y257498" s="109"/>
    </row>
    <row r="257499" spans="25:25" x14ac:dyDescent="0.25">
      <c r="Y257499" s="109"/>
    </row>
    <row r="257500" spans="25:25" x14ac:dyDescent="0.25">
      <c r="Y257500" s="109"/>
    </row>
    <row r="257501" spans="25:25" x14ac:dyDescent="0.25">
      <c r="Y257501" s="109"/>
    </row>
    <row r="257502" spans="25:25" x14ac:dyDescent="0.25">
      <c r="Y257502" s="109"/>
    </row>
    <row r="257503" spans="25:25" x14ac:dyDescent="0.25">
      <c r="Y257503" s="109"/>
    </row>
    <row r="257504" spans="25:25" x14ac:dyDescent="0.25">
      <c r="Y257504" s="109"/>
    </row>
    <row r="257505" spans="25:25" x14ac:dyDescent="0.25">
      <c r="Y257505" s="109"/>
    </row>
    <row r="257506" spans="25:25" x14ac:dyDescent="0.25">
      <c r="Y257506" s="109"/>
    </row>
    <row r="257507" spans="25:25" x14ac:dyDescent="0.25">
      <c r="Y257507" s="109"/>
    </row>
    <row r="257508" spans="25:25" x14ac:dyDescent="0.25">
      <c r="Y257508" s="109"/>
    </row>
    <row r="257509" spans="25:25" x14ac:dyDescent="0.25">
      <c r="Y257509" s="109"/>
    </row>
    <row r="257510" spans="25:25" x14ac:dyDescent="0.25">
      <c r="Y257510" s="109"/>
    </row>
    <row r="257511" spans="25:25" x14ac:dyDescent="0.25">
      <c r="Y257511" s="109"/>
    </row>
    <row r="257512" spans="25:25" x14ac:dyDescent="0.25">
      <c r="Y257512" s="109"/>
    </row>
    <row r="257513" spans="25:25" x14ac:dyDescent="0.25">
      <c r="Y257513" s="109"/>
    </row>
    <row r="257514" spans="25:25" x14ac:dyDescent="0.25">
      <c r="Y257514" s="109"/>
    </row>
    <row r="257515" spans="25:25" x14ac:dyDescent="0.25">
      <c r="Y257515" s="109"/>
    </row>
    <row r="257516" spans="25:25" x14ac:dyDescent="0.25">
      <c r="Y257516" s="109"/>
    </row>
    <row r="257517" spans="25:25" x14ac:dyDescent="0.25">
      <c r="Y257517" s="109"/>
    </row>
    <row r="257518" spans="25:25" x14ac:dyDescent="0.25">
      <c r="Y257518" s="109"/>
    </row>
    <row r="257519" spans="25:25" x14ac:dyDescent="0.25">
      <c r="Y257519" s="109"/>
    </row>
    <row r="257520" spans="25:25" x14ac:dyDescent="0.25">
      <c r="Y257520" s="109"/>
    </row>
    <row r="257521" spans="25:25" x14ac:dyDescent="0.25">
      <c r="Y257521" s="109"/>
    </row>
    <row r="257522" spans="25:25" x14ac:dyDescent="0.25">
      <c r="Y257522" s="109"/>
    </row>
    <row r="257523" spans="25:25" x14ac:dyDescent="0.25">
      <c r="Y257523" s="109"/>
    </row>
    <row r="257524" spans="25:25" x14ac:dyDescent="0.25">
      <c r="Y257524" s="109"/>
    </row>
    <row r="257525" spans="25:25" x14ac:dyDescent="0.25">
      <c r="Y257525" s="109"/>
    </row>
    <row r="257526" spans="25:25" x14ac:dyDescent="0.25">
      <c r="Y257526" s="109"/>
    </row>
    <row r="257527" spans="25:25" x14ac:dyDescent="0.25">
      <c r="Y257527" s="109"/>
    </row>
    <row r="257528" spans="25:25" x14ac:dyDescent="0.25">
      <c r="Y257528" s="109"/>
    </row>
    <row r="257529" spans="25:25" x14ac:dyDescent="0.25">
      <c r="Y257529" s="109"/>
    </row>
    <row r="257530" spans="25:25" x14ac:dyDescent="0.25">
      <c r="Y257530" s="109"/>
    </row>
    <row r="257531" spans="25:25" x14ac:dyDescent="0.25">
      <c r="Y257531" s="109"/>
    </row>
    <row r="257532" spans="25:25" x14ac:dyDescent="0.25">
      <c r="Y257532" s="109"/>
    </row>
    <row r="257533" spans="25:25" x14ac:dyDescent="0.25">
      <c r="Y257533" s="109"/>
    </row>
    <row r="257534" spans="25:25" x14ac:dyDescent="0.25">
      <c r="Y257534" s="109"/>
    </row>
    <row r="257535" spans="25:25" x14ac:dyDescent="0.25">
      <c r="Y257535" s="109"/>
    </row>
    <row r="257536" spans="25:25" x14ac:dyDescent="0.25">
      <c r="Y257536" s="109"/>
    </row>
    <row r="257537" spans="25:25" x14ac:dyDescent="0.25">
      <c r="Y257537" s="109"/>
    </row>
    <row r="257538" spans="25:25" x14ac:dyDescent="0.25">
      <c r="Y257538" s="109"/>
    </row>
    <row r="257539" spans="25:25" x14ac:dyDescent="0.25">
      <c r="Y257539" s="109"/>
    </row>
    <row r="257540" spans="25:25" x14ac:dyDescent="0.25">
      <c r="Y257540" s="109"/>
    </row>
    <row r="257541" spans="25:25" x14ac:dyDescent="0.25">
      <c r="Y257541" s="109"/>
    </row>
    <row r="257542" spans="25:25" x14ac:dyDescent="0.25">
      <c r="Y257542" s="109"/>
    </row>
    <row r="257543" spans="25:25" x14ac:dyDescent="0.25">
      <c r="Y257543" s="109"/>
    </row>
    <row r="257544" spans="25:25" x14ac:dyDescent="0.25">
      <c r="Y257544" s="109"/>
    </row>
    <row r="257545" spans="25:25" x14ac:dyDescent="0.25">
      <c r="Y257545" s="109"/>
    </row>
    <row r="257546" spans="25:25" x14ac:dyDescent="0.25">
      <c r="Y257546" s="109"/>
    </row>
    <row r="257547" spans="25:25" x14ac:dyDescent="0.25">
      <c r="Y257547" s="109"/>
    </row>
    <row r="257548" spans="25:25" x14ac:dyDescent="0.25">
      <c r="Y257548" s="109"/>
    </row>
    <row r="257549" spans="25:25" x14ac:dyDescent="0.25">
      <c r="Y257549" s="109"/>
    </row>
    <row r="257550" spans="25:25" x14ac:dyDescent="0.25">
      <c r="Y257550" s="109"/>
    </row>
    <row r="257551" spans="25:25" x14ac:dyDescent="0.25">
      <c r="Y257551" s="109"/>
    </row>
    <row r="257552" spans="25:25" x14ac:dyDescent="0.25">
      <c r="Y257552" s="109"/>
    </row>
    <row r="257553" spans="25:25" x14ac:dyDescent="0.25">
      <c r="Y257553" s="109"/>
    </row>
    <row r="257554" spans="25:25" x14ac:dyDescent="0.25">
      <c r="Y257554" s="109"/>
    </row>
    <row r="257555" spans="25:25" x14ac:dyDescent="0.25">
      <c r="Y257555" s="109"/>
    </row>
    <row r="257556" spans="25:25" x14ac:dyDescent="0.25">
      <c r="Y257556" s="109"/>
    </row>
    <row r="257557" spans="25:25" x14ac:dyDescent="0.25">
      <c r="Y257557" s="109"/>
    </row>
    <row r="257558" spans="25:25" x14ac:dyDescent="0.25">
      <c r="Y257558" s="109"/>
    </row>
    <row r="257559" spans="25:25" x14ac:dyDescent="0.25">
      <c r="Y257559" s="109"/>
    </row>
    <row r="257560" spans="25:25" x14ac:dyDescent="0.25">
      <c r="Y257560" s="109"/>
    </row>
    <row r="257561" spans="25:25" x14ac:dyDescent="0.25">
      <c r="Y257561" s="109"/>
    </row>
    <row r="257562" spans="25:25" x14ac:dyDescent="0.25">
      <c r="Y257562" s="109"/>
    </row>
    <row r="257563" spans="25:25" x14ac:dyDescent="0.25">
      <c r="Y257563" s="109"/>
    </row>
    <row r="257564" spans="25:25" x14ac:dyDescent="0.25">
      <c r="Y257564" s="109"/>
    </row>
    <row r="257565" spans="25:25" x14ac:dyDescent="0.25">
      <c r="Y257565" s="109"/>
    </row>
    <row r="257566" spans="25:25" x14ac:dyDescent="0.25">
      <c r="Y257566" s="109"/>
    </row>
    <row r="257567" spans="25:25" x14ac:dyDescent="0.25">
      <c r="Y257567" s="109"/>
    </row>
    <row r="257568" spans="25:25" x14ac:dyDescent="0.25">
      <c r="Y257568" s="109"/>
    </row>
    <row r="257569" spans="25:25" x14ac:dyDescent="0.25">
      <c r="Y257569" s="109"/>
    </row>
    <row r="257570" spans="25:25" x14ac:dyDescent="0.25">
      <c r="Y257570" s="109"/>
    </row>
    <row r="257571" spans="25:25" x14ac:dyDescent="0.25">
      <c r="Y257571" s="109"/>
    </row>
    <row r="257572" spans="25:25" x14ac:dyDescent="0.25">
      <c r="Y257572" s="109"/>
    </row>
    <row r="257573" spans="25:25" x14ac:dyDescent="0.25">
      <c r="Y257573" s="109"/>
    </row>
    <row r="257574" spans="25:25" x14ac:dyDescent="0.25">
      <c r="Y257574" s="109"/>
    </row>
    <row r="257575" spans="25:25" x14ac:dyDescent="0.25">
      <c r="Y257575" s="109"/>
    </row>
    <row r="257576" spans="25:25" x14ac:dyDescent="0.25">
      <c r="Y257576" s="109"/>
    </row>
    <row r="257577" spans="25:25" x14ac:dyDescent="0.25">
      <c r="Y257577" s="109"/>
    </row>
    <row r="257578" spans="25:25" x14ac:dyDescent="0.25">
      <c r="Y257578" s="109"/>
    </row>
    <row r="257579" spans="25:25" x14ac:dyDescent="0.25">
      <c r="Y257579" s="109"/>
    </row>
    <row r="257580" spans="25:25" x14ac:dyDescent="0.25">
      <c r="Y257580" s="109"/>
    </row>
    <row r="257581" spans="25:25" x14ac:dyDescent="0.25">
      <c r="Y257581" s="109"/>
    </row>
    <row r="257582" spans="25:25" x14ac:dyDescent="0.25">
      <c r="Y257582" s="109"/>
    </row>
    <row r="257583" spans="25:25" x14ac:dyDescent="0.25">
      <c r="Y257583" s="109"/>
    </row>
    <row r="257584" spans="25:25" x14ac:dyDescent="0.25">
      <c r="Y257584" s="109"/>
    </row>
    <row r="257585" spans="25:25" x14ac:dyDescent="0.25">
      <c r="Y257585" s="109"/>
    </row>
    <row r="257586" spans="25:25" x14ac:dyDescent="0.25">
      <c r="Y257586" s="109"/>
    </row>
    <row r="257587" spans="25:25" x14ac:dyDescent="0.25">
      <c r="Y257587" s="109"/>
    </row>
    <row r="257588" spans="25:25" x14ac:dyDescent="0.25">
      <c r="Y257588" s="109"/>
    </row>
    <row r="257589" spans="25:25" x14ac:dyDescent="0.25">
      <c r="Y257589" s="109"/>
    </row>
    <row r="257590" spans="25:25" x14ac:dyDescent="0.25">
      <c r="Y257590" s="109"/>
    </row>
    <row r="257591" spans="25:25" x14ac:dyDescent="0.25">
      <c r="Y257591" s="109"/>
    </row>
    <row r="257592" spans="25:25" x14ac:dyDescent="0.25">
      <c r="Y257592" s="109"/>
    </row>
    <row r="257593" spans="25:25" x14ac:dyDescent="0.25">
      <c r="Y257593" s="109"/>
    </row>
    <row r="257594" spans="25:25" x14ac:dyDescent="0.25">
      <c r="Y257594" s="109"/>
    </row>
    <row r="257595" spans="25:25" x14ac:dyDescent="0.25">
      <c r="Y257595" s="109"/>
    </row>
    <row r="257596" spans="25:25" x14ac:dyDescent="0.25">
      <c r="Y257596" s="109"/>
    </row>
    <row r="257597" spans="25:25" x14ac:dyDescent="0.25">
      <c r="Y257597" s="109"/>
    </row>
    <row r="257598" spans="25:25" x14ac:dyDescent="0.25">
      <c r="Y257598" s="109"/>
    </row>
    <row r="257599" spans="25:25" x14ac:dyDescent="0.25">
      <c r="Y257599" s="109"/>
    </row>
    <row r="257600" spans="25:25" x14ac:dyDescent="0.25">
      <c r="Y257600" s="109"/>
    </row>
    <row r="257601" spans="25:25" x14ac:dyDescent="0.25">
      <c r="Y257601" s="109"/>
    </row>
    <row r="257602" spans="25:25" x14ac:dyDescent="0.25">
      <c r="Y257602" s="109"/>
    </row>
    <row r="257603" spans="25:25" x14ac:dyDescent="0.25">
      <c r="Y257603" s="109"/>
    </row>
    <row r="257604" spans="25:25" x14ac:dyDescent="0.25">
      <c r="Y257604" s="109"/>
    </row>
    <row r="257605" spans="25:25" x14ac:dyDescent="0.25">
      <c r="Y257605" s="109"/>
    </row>
    <row r="257606" spans="25:25" x14ac:dyDescent="0.25">
      <c r="Y257606" s="109"/>
    </row>
    <row r="257607" spans="25:25" x14ac:dyDescent="0.25">
      <c r="Y257607" s="109"/>
    </row>
    <row r="257608" spans="25:25" x14ac:dyDescent="0.25">
      <c r="Y257608" s="109"/>
    </row>
    <row r="257609" spans="25:25" x14ac:dyDescent="0.25">
      <c r="Y257609" s="109"/>
    </row>
    <row r="257610" spans="25:25" x14ac:dyDescent="0.25">
      <c r="Y257610" s="109"/>
    </row>
    <row r="257611" spans="25:25" x14ac:dyDescent="0.25">
      <c r="Y257611" s="109"/>
    </row>
    <row r="257612" spans="25:25" x14ac:dyDescent="0.25">
      <c r="Y257612" s="109"/>
    </row>
    <row r="257613" spans="25:25" x14ac:dyDescent="0.25">
      <c r="Y257613" s="109"/>
    </row>
    <row r="257614" spans="25:25" x14ac:dyDescent="0.25">
      <c r="Y257614" s="109"/>
    </row>
    <row r="257615" spans="25:25" x14ac:dyDescent="0.25">
      <c r="Y257615" s="109"/>
    </row>
    <row r="257616" spans="25:25" x14ac:dyDescent="0.25">
      <c r="Y257616" s="109"/>
    </row>
    <row r="257617" spans="25:25" x14ac:dyDescent="0.25">
      <c r="Y257617" s="109"/>
    </row>
    <row r="257618" spans="25:25" x14ac:dyDescent="0.25">
      <c r="Y257618" s="109"/>
    </row>
    <row r="257619" spans="25:25" x14ac:dyDescent="0.25">
      <c r="Y257619" s="109"/>
    </row>
    <row r="257620" spans="25:25" x14ac:dyDescent="0.25">
      <c r="Y257620" s="109"/>
    </row>
    <row r="257621" spans="25:25" x14ac:dyDescent="0.25">
      <c r="Y257621" s="109"/>
    </row>
    <row r="257622" spans="25:25" x14ac:dyDescent="0.25">
      <c r="Y257622" s="109"/>
    </row>
    <row r="257623" spans="25:25" x14ac:dyDescent="0.25">
      <c r="Y257623" s="109"/>
    </row>
    <row r="257624" spans="25:25" x14ac:dyDescent="0.25">
      <c r="Y257624" s="109"/>
    </row>
    <row r="257625" spans="25:25" x14ac:dyDescent="0.25">
      <c r="Y257625" s="109"/>
    </row>
    <row r="257626" spans="25:25" x14ac:dyDescent="0.25">
      <c r="Y257626" s="109"/>
    </row>
    <row r="257627" spans="25:25" x14ac:dyDescent="0.25">
      <c r="Y257627" s="109"/>
    </row>
    <row r="257628" spans="25:25" x14ac:dyDescent="0.25">
      <c r="Y257628" s="109"/>
    </row>
    <row r="257629" spans="25:25" x14ac:dyDescent="0.25">
      <c r="Y257629" s="109"/>
    </row>
    <row r="257630" spans="25:25" x14ac:dyDescent="0.25">
      <c r="Y257630" s="109"/>
    </row>
    <row r="257631" spans="25:25" x14ac:dyDescent="0.25">
      <c r="Y257631" s="109"/>
    </row>
    <row r="257632" spans="25:25" x14ac:dyDescent="0.25">
      <c r="Y257632" s="109"/>
    </row>
    <row r="257633" spans="25:25" x14ac:dyDescent="0.25">
      <c r="Y257633" s="109"/>
    </row>
    <row r="257634" spans="25:25" x14ac:dyDescent="0.25">
      <c r="Y257634" s="109"/>
    </row>
    <row r="257635" spans="25:25" x14ac:dyDescent="0.25">
      <c r="Y257635" s="109"/>
    </row>
    <row r="257636" spans="25:25" x14ac:dyDescent="0.25">
      <c r="Y257636" s="109"/>
    </row>
    <row r="257637" spans="25:25" x14ac:dyDescent="0.25">
      <c r="Y257637" s="109"/>
    </row>
    <row r="257638" spans="25:25" x14ac:dyDescent="0.25">
      <c r="Y257638" s="109"/>
    </row>
    <row r="257639" spans="25:25" x14ac:dyDescent="0.25">
      <c r="Y257639" s="109"/>
    </row>
    <row r="257640" spans="25:25" x14ac:dyDescent="0.25">
      <c r="Y257640" s="109"/>
    </row>
    <row r="257641" spans="25:25" x14ac:dyDescent="0.25">
      <c r="Y257641" s="109"/>
    </row>
    <row r="257642" spans="25:25" x14ac:dyDescent="0.25">
      <c r="Y257642" s="109"/>
    </row>
    <row r="257643" spans="25:25" x14ac:dyDescent="0.25">
      <c r="Y257643" s="109"/>
    </row>
    <row r="257644" spans="25:25" x14ac:dyDescent="0.25">
      <c r="Y257644" s="109"/>
    </row>
    <row r="257645" spans="25:25" x14ac:dyDescent="0.25">
      <c r="Y257645" s="109"/>
    </row>
    <row r="257646" spans="25:25" x14ac:dyDescent="0.25">
      <c r="Y257646" s="109"/>
    </row>
    <row r="257647" spans="25:25" x14ac:dyDescent="0.25">
      <c r="Y257647" s="109"/>
    </row>
    <row r="257648" spans="25:25" x14ac:dyDescent="0.25">
      <c r="Y257648" s="109"/>
    </row>
    <row r="257649" spans="25:25" x14ac:dyDescent="0.25">
      <c r="Y257649" s="109"/>
    </row>
    <row r="257650" spans="25:25" x14ac:dyDescent="0.25">
      <c r="Y257650" s="109"/>
    </row>
    <row r="257651" spans="25:25" x14ac:dyDescent="0.25">
      <c r="Y257651" s="109"/>
    </row>
    <row r="257652" spans="25:25" x14ac:dyDescent="0.25">
      <c r="Y257652" s="109"/>
    </row>
    <row r="257653" spans="25:25" x14ac:dyDescent="0.25">
      <c r="Y257653" s="109"/>
    </row>
    <row r="257654" spans="25:25" x14ac:dyDescent="0.25">
      <c r="Y257654" s="109"/>
    </row>
    <row r="257655" spans="25:25" x14ac:dyDescent="0.25">
      <c r="Y257655" s="109"/>
    </row>
    <row r="257656" spans="25:25" x14ac:dyDescent="0.25">
      <c r="Y257656" s="109"/>
    </row>
    <row r="257657" spans="25:25" x14ac:dyDescent="0.25">
      <c r="Y257657" s="109"/>
    </row>
    <row r="257658" spans="25:25" x14ac:dyDescent="0.25">
      <c r="Y257658" s="109"/>
    </row>
    <row r="257659" spans="25:25" x14ac:dyDescent="0.25">
      <c r="Y257659" s="109"/>
    </row>
    <row r="257660" spans="25:25" x14ac:dyDescent="0.25">
      <c r="Y257660" s="109"/>
    </row>
    <row r="257661" spans="25:25" x14ac:dyDescent="0.25">
      <c r="Y257661" s="109"/>
    </row>
    <row r="257662" spans="25:25" x14ac:dyDescent="0.25">
      <c r="Y257662" s="109"/>
    </row>
    <row r="257663" spans="25:25" x14ac:dyDescent="0.25">
      <c r="Y257663" s="109"/>
    </row>
    <row r="257664" spans="25:25" x14ac:dyDescent="0.25">
      <c r="Y257664" s="109"/>
    </row>
    <row r="257665" spans="25:25" x14ac:dyDescent="0.25">
      <c r="Y257665" s="109"/>
    </row>
    <row r="257666" spans="25:25" x14ac:dyDescent="0.25">
      <c r="Y257666" s="109"/>
    </row>
    <row r="257667" spans="25:25" x14ac:dyDescent="0.25">
      <c r="Y257667" s="109"/>
    </row>
    <row r="257668" spans="25:25" x14ac:dyDescent="0.25">
      <c r="Y257668" s="109"/>
    </row>
    <row r="257669" spans="25:25" x14ac:dyDescent="0.25">
      <c r="Y257669" s="109"/>
    </row>
    <row r="257670" spans="25:25" x14ac:dyDescent="0.25">
      <c r="Y257670" s="109"/>
    </row>
    <row r="257671" spans="25:25" x14ac:dyDescent="0.25">
      <c r="Y257671" s="109"/>
    </row>
    <row r="257672" spans="25:25" x14ac:dyDescent="0.25">
      <c r="Y257672" s="109"/>
    </row>
    <row r="257673" spans="25:25" x14ac:dyDescent="0.25">
      <c r="Y257673" s="109"/>
    </row>
    <row r="257674" spans="25:25" x14ac:dyDescent="0.25">
      <c r="Y257674" s="109"/>
    </row>
    <row r="257675" spans="25:25" x14ac:dyDescent="0.25">
      <c r="Y257675" s="109"/>
    </row>
    <row r="257676" spans="25:25" x14ac:dyDescent="0.25">
      <c r="Y257676" s="109"/>
    </row>
    <row r="257677" spans="25:25" x14ac:dyDescent="0.25">
      <c r="Y257677" s="109"/>
    </row>
    <row r="257678" spans="25:25" x14ac:dyDescent="0.25">
      <c r="Y257678" s="109"/>
    </row>
    <row r="257679" spans="25:25" x14ac:dyDescent="0.25">
      <c r="Y257679" s="109"/>
    </row>
    <row r="257680" spans="25:25" x14ac:dyDescent="0.25">
      <c r="Y257680" s="109"/>
    </row>
    <row r="257681" spans="25:25" x14ac:dyDescent="0.25">
      <c r="Y257681" s="109"/>
    </row>
    <row r="257682" spans="25:25" x14ac:dyDescent="0.25">
      <c r="Y257682" s="109"/>
    </row>
    <row r="257683" spans="25:25" x14ac:dyDescent="0.25">
      <c r="Y257683" s="109"/>
    </row>
    <row r="257684" spans="25:25" x14ac:dyDescent="0.25">
      <c r="Y257684" s="109"/>
    </row>
    <row r="257685" spans="25:25" x14ac:dyDescent="0.25">
      <c r="Y257685" s="109"/>
    </row>
    <row r="257686" spans="25:25" x14ac:dyDescent="0.25">
      <c r="Y257686" s="109"/>
    </row>
    <row r="257687" spans="25:25" x14ac:dyDescent="0.25">
      <c r="Y257687" s="109"/>
    </row>
    <row r="257688" spans="25:25" x14ac:dyDescent="0.25">
      <c r="Y257688" s="109"/>
    </row>
    <row r="257689" spans="25:25" x14ac:dyDescent="0.25">
      <c r="Y257689" s="109"/>
    </row>
    <row r="257690" spans="25:25" x14ac:dyDescent="0.25">
      <c r="Y257690" s="109"/>
    </row>
    <row r="257691" spans="25:25" x14ac:dyDescent="0.25">
      <c r="Y257691" s="109"/>
    </row>
    <row r="257692" spans="25:25" x14ac:dyDescent="0.25">
      <c r="Y257692" s="109"/>
    </row>
    <row r="257693" spans="25:25" x14ac:dyDescent="0.25">
      <c r="Y257693" s="109"/>
    </row>
    <row r="257694" spans="25:25" x14ac:dyDescent="0.25">
      <c r="Y257694" s="109"/>
    </row>
    <row r="257695" spans="25:25" x14ac:dyDescent="0.25">
      <c r="Y257695" s="109"/>
    </row>
    <row r="257696" spans="25:25" x14ac:dyDescent="0.25">
      <c r="Y257696" s="109"/>
    </row>
    <row r="257697" spans="25:25" x14ac:dyDescent="0.25">
      <c r="Y257697" s="109"/>
    </row>
    <row r="257698" spans="25:25" x14ac:dyDescent="0.25">
      <c r="Y257698" s="109"/>
    </row>
    <row r="257699" spans="25:25" x14ac:dyDescent="0.25">
      <c r="Y257699" s="109"/>
    </row>
    <row r="257700" spans="25:25" x14ac:dyDescent="0.25">
      <c r="Y257700" s="109"/>
    </row>
    <row r="257701" spans="25:25" x14ac:dyDescent="0.25">
      <c r="Y257701" s="109"/>
    </row>
    <row r="257702" spans="25:25" x14ac:dyDescent="0.25">
      <c r="Y257702" s="109"/>
    </row>
    <row r="257703" spans="25:25" x14ac:dyDescent="0.25">
      <c r="Y257703" s="109"/>
    </row>
    <row r="257704" spans="25:25" x14ac:dyDescent="0.25">
      <c r="Y257704" s="109"/>
    </row>
    <row r="257705" spans="25:25" x14ac:dyDescent="0.25">
      <c r="Y257705" s="109"/>
    </row>
    <row r="257706" spans="25:25" x14ac:dyDescent="0.25">
      <c r="Y257706" s="109"/>
    </row>
    <row r="257707" spans="25:25" x14ac:dyDescent="0.25">
      <c r="Y257707" s="109"/>
    </row>
    <row r="257708" spans="25:25" x14ac:dyDescent="0.25">
      <c r="Y257708" s="109"/>
    </row>
    <row r="257709" spans="25:25" x14ac:dyDescent="0.25">
      <c r="Y257709" s="109"/>
    </row>
    <row r="257710" spans="25:25" x14ac:dyDescent="0.25">
      <c r="Y257710" s="109"/>
    </row>
    <row r="257711" spans="25:25" x14ac:dyDescent="0.25">
      <c r="Y257711" s="109"/>
    </row>
    <row r="257712" spans="25:25" x14ac:dyDescent="0.25">
      <c r="Y257712" s="109"/>
    </row>
    <row r="257713" spans="25:25" x14ac:dyDescent="0.25">
      <c r="Y257713" s="109"/>
    </row>
    <row r="257714" spans="25:25" x14ac:dyDescent="0.25">
      <c r="Y257714" s="109"/>
    </row>
    <row r="257715" spans="25:25" x14ac:dyDescent="0.25">
      <c r="Y257715" s="109"/>
    </row>
    <row r="257716" spans="25:25" x14ac:dyDescent="0.25">
      <c r="Y257716" s="109"/>
    </row>
    <row r="257717" spans="25:25" x14ac:dyDescent="0.25">
      <c r="Y257717" s="109"/>
    </row>
    <row r="257718" spans="25:25" x14ac:dyDescent="0.25">
      <c r="Y257718" s="109"/>
    </row>
    <row r="257719" spans="25:25" x14ac:dyDescent="0.25">
      <c r="Y257719" s="109"/>
    </row>
    <row r="257720" spans="25:25" x14ac:dyDescent="0.25">
      <c r="Y257720" s="109"/>
    </row>
    <row r="257721" spans="25:25" x14ac:dyDescent="0.25">
      <c r="Y257721" s="109"/>
    </row>
    <row r="257722" spans="25:25" x14ac:dyDescent="0.25">
      <c r="Y257722" s="109"/>
    </row>
    <row r="257723" spans="25:25" x14ac:dyDescent="0.25">
      <c r="Y257723" s="109"/>
    </row>
    <row r="257724" spans="25:25" x14ac:dyDescent="0.25">
      <c r="Y257724" s="109"/>
    </row>
    <row r="257725" spans="25:25" x14ac:dyDescent="0.25">
      <c r="Y257725" s="109"/>
    </row>
    <row r="257726" spans="25:25" x14ac:dyDescent="0.25">
      <c r="Y257726" s="109"/>
    </row>
    <row r="257727" spans="25:25" x14ac:dyDescent="0.25">
      <c r="Y257727" s="109"/>
    </row>
    <row r="257728" spans="25:25" x14ac:dyDescent="0.25">
      <c r="Y257728" s="109"/>
    </row>
    <row r="257729" spans="25:25" x14ac:dyDescent="0.25">
      <c r="Y257729" s="109"/>
    </row>
    <row r="257730" spans="25:25" x14ac:dyDescent="0.25">
      <c r="Y257730" s="109"/>
    </row>
    <row r="257731" spans="25:25" x14ac:dyDescent="0.25">
      <c r="Y257731" s="109"/>
    </row>
    <row r="257732" spans="25:25" x14ac:dyDescent="0.25">
      <c r="Y257732" s="109"/>
    </row>
    <row r="257733" spans="25:25" x14ac:dyDescent="0.25">
      <c r="Y257733" s="109"/>
    </row>
    <row r="257734" spans="25:25" x14ac:dyDescent="0.25">
      <c r="Y257734" s="109"/>
    </row>
    <row r="257735" spans="25:25" x14ac:dyDescent="0.25">
      <c r="Y257735" s="109"/>
    </row>
    <row r="257736" spans="25:25" x14ac:dyDescent="0.25">
      <c r="Y257736" s="109"/>
    </row>
    <row r="257737" spans="25:25" x14ac:dyDescent="0.25">
      <c r="Y257737" s="109"/>
    </row>
    <row r="257738" spans="25:25" x14ac:dyDescent="0.25">
      <c r="Y257738" s="109"/>
    </row>
    <row r="257739" spans="25:25" x14ac:dyDescent="0.25">
      <c r="Y257739" s="109"/>
    </row>
    <row r="257740" spans="25:25" x14ac:dyDescent="0.25">
      <c r="Y257740" s="109"/>
    </row>
    <row r="257741" spans="25:25" x14ac:dyDescent="0.25">
      <c r="Y257741" s="109"/>
    </row>
    <row r="257742" spans="25:25" x14ac:dyDescent="0.25">
      <c r="Y257742" s="109"/>
    </row>
    <row r="257743" spans="25:25" x14ac:dyDescent="0.25">
      <c r="Y257743" s="109"/>
    </row>
    <row r="257744" spans="25:25" x14ac:dyDescent="0.25">
      <c r="Y257744" s="109"/>
    </row>
    <row r="257745" spans="25:25" x14ac:dyDescent="0.25">
      <c r="Y257745" s="109"/>
    </row>
    <row r="257746" spans="25:25" x14ac:dyDescent="0.25">
      <c r="Y257746" s="109"/>
    </row>
    <row r="257747" spans="25:25" x14ac:dyDescent="0.25">
      <c r="Y257747" s="109"/>
    </row>
    <row r="257748" spans="25:25" x14ac:dyDescent="0.25">
      <c r="Y257748" s="109"/>
    </row>
    <row r="257749" spans="25:25" x14ac:dyDescent="0.25">
      <c r="Y257749" s="109"/>
    </row>
    <row r="257750" spans="25:25" x14ac:dyDescent="0.25">
      <c r="Y257750" s="109"/>
    </row>
    <row r="257751" spans="25:25" x14ac:dyDescent="0.25">
      <c r="Y257751" s="109"/>
    </row>
    <row r="257752" spans="25:25" x14ac:dyDescent="0.25">
      <c r="Y257752" s="109"/>
    </row>
    <row r="257753" spans="25:25" x14ac:dyDescent="0.25">
      <c r="Y257753" s="109"/>
    </row>
    <row r="257754" spans="25:25" x14ac:dyDescent="0.25">
      <c r="Y257754" s="109"/>
    </row>
    <row r="257755" spans="25:25" x14ac:dyDescent="0.25">
      <c r="Y257755" s="109"/>
    </row>
    <row r="257756" spans="25:25" x14ac:dyDescent="0.25">
      <c r="Y257756" s="109"/>
    </row>
    <row r="257757" spans="25:25" x14ac:dyDescent="0.25">
      <c r="Y257757" s="109"/>
    </row>
    <row r="257758" spans="25:25" x14ac:dyDescent="0.25">
      <c r="Y257758" s="109"/>
    </row>
    <row r="257759" spans="25:25" x14ac:dyDescent="0.25">
      <c r="Y257759" s="109"/>
    </row>
    <row r="257760" spans="25:25" x14ac:dyDescent="0.25">
      <c r="Y257760" s="109"/>
    </row>
    <row r="257761" spans="25:25" x14ac:dyDescent="0.25">
      <c r="Y257761" s="109"/>
    </row>
    <row r="257762" spans="25:25" x14ac:dyDescent="0.25">
      <c r="Y257762" s="109"/>
    </row>
    <row r="257763" spans="25:25" x14ac:dyDescent="0.25">
      <c r="Y257763" s="109"/>
    </row>
    <row r="257764" spans="25:25" x14ac:dyDescent="0.25">
      <c r="Y257764" s="109"/>
    </row>
    <row r="257765" spans="25:25" x14ac:dyDescent="0.25">
      <c r="Y257765" s="109"/>
    </row>
    <row r="257766" spans="25:25" x14ac:dyDescent="0.25">
      <c r="Y257766" s="109"/>
    </row>
    <row r="257767" spans="25:25" x14ac:dyDescent="0.25">
      <c r="Y257767" s="109"/>
    </row>
    <row r="257768" spans="25:25" x14ac:dyDescent="0.25">
      <c r="Y257768" s="109"/>
    </row>
    <row r="257769" spans="25:25" x14ac:dyDescent="0.25">
      <c r="Y257769" s="109"/>
    </row>
    <row r="257770" spans="25:25" x14ac:dyDescent="0.25">
      <c r="Y257770" s="109"/>
    </row>
    <row r="257771" spans="25:25" x14ac:dyDescent="0.25">
      <c r="Y257771" s="109"/>
    </row>
    <row r="257772" spans="25:25" x14ac:dyDescent="0.25">
      <c r="Y257772" s="109"/>
    </row>
    <row r="257773" spans="25:25" x14ac:dyDescent="0.25">
      <c r="Y257773" s="109"/>
    </row>
    <row r="257774" spans="25:25" x14ac:dyDescent="0.25">
      <c r="Y257774" s="109"/>
    </row>
    <row r="257775" spans="25:25" x14ac:dyDescent="0.25">
      <c r="Y257775" s="109"/>
    </row>
    <row r="257776" spans="25:25" x14ac:dyDescent="0.25">
      <c r="Y257776" s="109"/>
    </row>
    <row r="257777" spans="25:25" x14ac:dyDescent="0.25">
      <c r="Y257777" s="109"/>
    </row>
    <row r="257778" spans="25:25" x14ac:dyDescent="0.25">
      <c r="Y257778" s="109"/>
    </row>
    <row r="257779" spans="25:25" x14ac:dyDescent="0.25">
      <c r="Y257779" s="109"/>
    </row>
    <row r="257780" spans="25:25" x14ac:dyDescent="0.25">
      <c r="Y257780" s="109"/>
    </row>
    <row r="257781" spans="25:25" x14ac:dyDescent="0.25">
      <c r="Y257781" s="109"/>
    </row>
    <row r="257782" spans="25:25" x14ac:dyDescent="0.25">
      <c r="Y257782" s="109"/>
    </row>
    <row r="257783" spans="25:25" x14ac:dyDescent="0.25">
      <c r="Y257783" s="109"/>
    </row>
    <row r="257784" spans="25:25" x14ac:dyDescent="0.25">
      <c r="Y257784" s="109"/>
    </row>
    <row r="257785" spans="25:25" x14ac:dyDescent="0.25">
      <c r="Y257785" s="109"/>
    </row>
    <row r="257786" spans="25:25" x14ac:dyDescent="0.25">
      <c r="Y257786" s="109"/>
    </row>
    <row r="257787" spans="25:25" x14ac:dyDescent="0.25">
      <c r="Y257787" s="109"/>
    </row>
    <row r="257788" spans="25:25" x14ac:dyDescent="0.25">
      <c r="Y257788" s="109"/>
    </row>
    <row r="257789" spans="25:25" x14ac:dyDescent="0.25">
      <c r="Y257789" s="109"/>
    </row>
    <row r="257790" spans="25:25" x14ac:dyDescent="0.25">
      <c r="Y257790" s="109"/>
    </row>
    <row r="257791" spans="25:25" x14ac:dyDescent="0.25">
      <c r="Y257791" s="109"/>
    </row>
    <row r="257792" spans="25:25" x14ac:dyDescent="0.25">
      <c r="Y257792" s="109"/>
    </row>
    <row r="257793" spans="25:25" x14ac:dyDescent="0.25">
      <c r="Y257793" s="109"/>
    </row>
    <row r="257794" spans="25:25" x14ac:dyDescent="0.25">
      <c r="Y257794" s="109"/>
    </row>
    <row r="257795" spans="25:25" x14ac:dyDescent="0.25">
      <c r="Y257795" s="109"/>
    </row>
    <row r="257796" spans="25:25" x14ac:dyDescent="0.25">
      <c r="Y257796" s="109"/>
    </row>
    <row r="257797" spans="25:25" x14ac:dyDescent="0.25">
      <c r="Y257797" s="109"/>
    </row>
    <row r="257798" spans="25:25" x14ac:dyDescent="0.25">
      <c r="Y257798" s="109"/>
    </row>
    <row r="257799" spans="25:25" x14ac:dyDescent="0.25">
      <c r="Y257799" s="109"/>
    </row>
    <row r="257800" spans="25:25" x14ac:dyDescent="0.25">
      <c r="Y257800" s="109"/>
    </row>
    <row r="257801" spans="25:25" x14ac:dyDescent="0.25">
      <c r="Y257801" s="109"/>
    </row>
    <row r="257802" spans="25:25" x14ac:dyDescent="0.25">
      <c r="Y257802" s="109"/>
    </row>
    <row r="257803" spans="25:25" x14ac:dyDescent="0.25">
      <c r="Y257803" s="109"/>
    </row>
    <row r="257804" spans="25:25" x14ac:dyDescent="0.25">
      <c r="Y257804" s="109"/>
    </row>
    <row r="257805" spans="25:25" x14ac:dyDescent="0.25">
      <c r="Y257805" s="109"/>
    </row>
    <row r="257806" spans="25:25" x14ac:dyDescent="0.25">
      <c r="Y257806" s="109"/>
    </row>
    <row r="257807" spans="25:25" x14ac:dyDescent="0.25">
      <c r="Y257807" s="109"/>
    </row>
    <row r="257808" spans="25:25" x14ac:dyDescent="0.25">
      <c r="Y257808" s="109"/>
    </row>
    <row r="257809" spans="25:25" x14ac:dyDescent="0.25">
      <c r="Y257809" s="109"/>
    </row>
    <row r="257810" spans="25:25" x14ac:dyDescent="0.25">
      <c r="Y257810" s="109"/>
    </row>
    <row r="257811" spans="25:25" x14ac:dyDescent="0.25">
      <c r="Y257811" s="109"/>
    </row>
    <row r="257812" spans="25:25" x14ac:dyDescent="0.25">
      <c r="Y257812" s="109"/>
    </row>
    <row r="257813" spans="25:25" x14ac:dyDescent="0.25">
      <c r="Y257813" s="109"/>
    </row>
    <row r="257814" spans="25:25" x14ac:dyDescent="0.25">
      <c r="Y257814" s="109"/>
    </row>
    <row r="257815" spans="25:25" x14ac:dyDescent="0.25">
      <c r="Y257815" s="109"/>
    </row>
    <row r="257816" spans="25:25" x14ac:dyDescent="0.25">
      <c r="Y257816" s="109"/>
    </row>
    <row r="257817" spans="25:25" x14ac:dyDescent="0.25">
      <c r="Y257817" s="109"/>
    </row>
    <row r="257818" spans="25:25" x14ac:dyDescent="0.25">
      <c r="Y257818" s="109"/>
    </row>
    <row r="257819" spans="25:25" x14ac:dyDescent="0.25">
      <c r="Y257819" s="109"/>
    </row>
    <row r="257820" spans="25:25" x14ac:dyDescent="0.25">
      <c r="Y257820" s="109"/>
    </row>
    <row r="257821" spans="25:25" x14ac:dyDescent="0.25">
      <c r="Y257821" s="109"/>
    </row>
    <row r="257822" spans="25:25" x14ac:dyDescent="0.25">
      <c r="Y257822" s="109"/>
    </row>
    <row r="257823" spans="25:25" x14ac:dyDescent="0.25">
      <c r="Y257823" s="109"/>
    </row>
    <row r="257824" spans="25:25" x14ac:dyDescent="0.25">
      <c r="Y257824" s="109"/>
    </row>
    <row r="257825" spans="25:25" x14ac:dyDescent="0.25">
      <c r="Y257825" s="109"/>
    </row>
    <row r="257826" spans="25:25" x14ac:dyDescent="0.25">
      <c r="Y257826" s="109"/>
    </row>
    <row r="257827" spans="25:25" x14ac:dyDescent="0.25">
      <c r="Y257827" s="109"/>
    </row>
    <row r="257828" spans="25:25" x14ac:dyDescent="0.25">
      <c r="Y257828" s="109"/>
    </row>
    <row r="257829" spans="25:25" x14ac:dyDescent="0.25">
      <c r="Y257829" s="109"/>
    </row>
    <row r="257830" spans="25:25" x14ac:dyDescent="0.25">
      <c r="Y257830" s="109"/>
    </row>
    <row r="257831" spans="25:25" x14ac:dyDescent="0.25">
      <c r="Y257831" s="109"/>
    </row>
    <row r="257832" spans="25:25" x14ac:dyDescent="0.25">
      <c r="Y257832" s="109"/>
    </row>
    <row r="257833" spans="25:25" x14ac:dyDescent="0.25">
      <c r="Y257833" s="109"/>
    </row>
    <row r="257834" spans="25:25" x14ac:dyDescent="0.25">
      <c r="Y257834" s="109"/>
    </row>
    <row r="257835" spans="25:25" x14ac:dyDescent="0.25">
      <c r="Y257835" s="109"/>
    </row>
    <row r="257836" spans="25:25" x14ac:dyDescent="0.25">
      <c r="Y257836" s="109"/>
    </row>
    <row r="257837" spans="25:25" x14ac:dyDescent="0.25">
      <c r="Y257837" s="109"/>
    </row>
    <row r="257838" spans="25:25" x14ac:dyDescent="0.25">
      <c r="Y257838" s="109"/>
    </row>
    <row r="257839" spans="25:25" x14ac:dyDescent="0.25">
      <c r="Y257839" s="109"/>
    </row>
    <row r="257840" spans="25:25" x14ac:dyDescent="0.25">
      <c r="Y257840" s="109"/>
    </row>
    <row r="257841" spans="25:25" x14ac:dyDescent="0.25">
      <c r="Y257841" s="109"/>
    </row>
    <row r="257842" spans="25:25" x14ac:dyDescent="0.25">
      <c r="Y257842" s="109"/>
    </row>
    <row r="257843" spans="25:25" x14ac:dyDescent="0.25">
      <c r="Y257843" s="109"/>
    </row>
    <row r="257844" spans="25:25" x14ac:dyDescent="0.25">
      <c r="Y257844" s="109"/>
    </row>
    <row r="257845" spans="25:25" x14ac:dyDescent="0.25">
      <c r="Y257845" s="109"/>
    </row>
    <row r="257846" spans="25:25" x14ac:dyDescent="0.25">
      <c r="Y257846" s="109"/>
    </row>
    <row r="257847" spans="25:25" x14ac:dyDescent="0.25">
      <c r="Y257847" s="109"/>
    </row>
    <row r="257848" spans="25:25" x14ac:dyDescent="0.25">
      <c r="Y257848" s="109"/>
    </row>
    <row r="257849" spans="25:25" x14ac:dyDescent="0.25">
      <c r="Y257849" s="109"/>
    </row>
    <row r="257850" spans="25:25" x14ac:dyDescent="0.25">
      <c r="Y257850" s="109"/>
    </row>
    <row r="257851" spans="25:25" x14ac:dyDescent="0.25">
      <c r="Y257851" s="109"/>
    </row>
    <row r="257852" spans="25:25" x14ac:dyDescent="0.25">
      <c r="Y257852" s="109"/>
    </row>
    <row r="257853" spans="25:25" x14ac:dyDescent="0.25">
      <c r="Y257853" s="109"/>
    </row>
    <row r="257854" spans="25:25" x14ac:dyDescent="0.25">
      <c r="Y257854" s="109"/>
    </row>
    <row r="257855" spans="25:25" x14ac:dyDescent="0.25">
      <c r="Y257855" s="109"/>
    </row>
    <row r="257856" spans="25:25" x14ac:dyDescent="0.25">
      <c r="Y257856" s="109"/>
    </row>
    <row r="257857" spans="25:25" x14ac:dyDescent="0.25">
      <c r="Y257857" s="109"/>
    </row>
    <row r="257858" spans="25:25" x14ac:dyDescent="0.25">
      <c r="Y257858" s="109"/>
    </row>
    <row r="257859" spans="25:25" x14ac:dyDescent="0.25">
      <c r="Y257859" s="109"/>
    </row>
    <row r="257860" spans="25:25" x14ac:dyDescent="0.25">
      <c r="Y257860" s="109"/>
    </row>
    <row r="257861" spans="25:25" x14ac:dyDescent="0.25">
      <c r="Y257861" s="109"/>
    </row>
    <row r="257862" spans="25:25" x14ac:dyDescent="0.25">
      <c r="Y257862" s="109"/>
    </row>
    <row r="257863" spans="25:25" x14ac:dyDescent="0.25">
      <c r="Y257863" s="109"/>
    </row>
    <row r="257864" spans="25:25" x14ac:dyDescent="0.25">
      <c r="Y257864" s="109"/>
    </row>
    <row r="257865" spans="25:25" x14ac:dyDescent="0.25">
      <c r="Y257865" s="109"/>
    </row>
    <row r="257866" spans="25:25" x14ac:dyDescent="0.25">
      <c r="Y257866" s="109"/>
    </row>
    <row r="257867" spans="25:25" x14ac:dyDescent="0.25">
      <c r="Y257867" s="109"/>
    </row>
    <row r="257868" spans="25:25" x14ac:dyDescent="0.25">
      <c r="Y257868" s="109"/>
    </row>
    <row r="257869" spans="25:25" x14ac:dyDescent="0.25">
      <c r="Y257869" s="109"/>
    </row>
    <row r="257870" spans="25:25" x14ac:dyDescent="0.25">
      <c r="Y257870" s="109"/>
    </row>
    <row r="257871" spans="25:25" x14ac:dyDescent="0.25">
      <c r="Y257871" s="109"/>
    </row>
    <row r="257872" spans="25:25" x14ac:dyDescent="0.25">
      <c r="Y257872" s="109"/>
    </row>
    <row r="257873" spans="25:25" x14ac:dyDescent="0.25">
      <c r="Y257873" s="109"/>
    </row>
    <row r="257874" spans="25:25" x14ac:dyDescent="0.25">
      <c r="Y257874" s="109"/>
    </row>
    <row r="257875" spans="25:25" x14ac:dyDescent="0.25">
      <c r="Y257875" s="109"/>
    </row>
    <row r="257876" spans="25:25" x14ac:dyDescent="0.25">
      <c r="Y257876" s="109"/>
    </row>
    <row r="257877" spans="25:25" x14ac:dyDescent="0.25">
      <c r="Y257877" s="109"/>
    </row>
    <row r="257878" spans="25:25" x14ac:dyDescent="0.25">
      <c r="Y257878" s="109"/>
    </row>
    <row r="257879" spans="25:25" x14ac:dyDescent="0.25">
      <c r="Y257879" s="109"/>
    </row>
    <row r="257880" spans="25:25" x14ac:dyDescent="0.25">
      <c r="Y257880" s="109"/>
    </row>
    <row r="257881" spans="25:25" x14ac:dyDescent="0.25">
      <c r="Y257881" s="109"/>
    </row>
    <row r="257882" spans="25:25" x14ac:dyDescent="0.25">
      <c r="Y257882" s="109"/>
    </row>
    <row r="257883" spans="25:25" x14ac:dyDescent="0.25">
      <c r="Y257883" s="109"/>
    </row>
    <row r="257884" spans="25:25" x14ac:dyDescent="0.25">
      <c r="Y257884" s="109"/>
    </row>
    <row r="257885" spans="25:25" x14ac:dyDescent="0.25">
      <c r="Y257885" s="109"/>
    </row>
    <row r="257886" spans="25:25" x14ac:dyDescent="0.25">
      <c r="Y257886" s="109"/>
    </row>
    <row r="257887" spans="25:25" x14ac:dyDescent="0.25">
      <c r="Y257887" s="109"/>
    </row>
    <row r="257888" spans="25:25" x14ac:dyDescent="0.25">
      <c r="Y257888" s="109"/>
    </row>
    <row r="257889" spans="25:25" x14ac:dyDescent="0.25">
      <c r="Y257889" s="109"/>
    </row>
    <row r="257890" spans="25:25" x14ac:dyDescent="0.25">
      <c r="Y257890" s="109"/>
    </row>
    <row r="257891" spans="25:25" x14ac:dyDescent="0.25">
      <c r="Y257891" s="109"/>
    </row>
    <row r="257892" spans="25:25" x14ac:dyDescent="0.25">
      <c r="Y257892" s="109"/>
    </row>
    <row r="257893" spans="25:25" x14ac:dyDescent="0.25">
      <c r="Y257893" s="109"/>
    </row>
    <row r="257894" spans="25:25" x14ac:dyDescent="0.25">
      <c r="Y257894" s="109"/>
    </row>
    <row r="257895" spans="25:25" x14ac:dyDescent="0.25">
      <c r="Y257895" s="109"/>
    </row>
    <row r="257896" spans="25:25" x14ac:dyDescent="0.25">
      <c r="Y257896" s="109"/>
    </row>
    <row r="257897" spans="25:25" x14ac:dyDescent="0.25">
      <c r="Y257897" s="109"/>
    </row>
    <row r="257898" spans="25:25" x14ac:dyDescent="0.25">
      <c r="Y257898" s="109"/>
    </row>
    <row r="257899" spans="25:25" x14ac:dyDescent="0.25">
      <c r="Y257899" s="109"/>
    </row>
    <row r="257900" spans="25:25" x14ac:dyDescent="0.25">
      <c r="Y257900" s="109"/>
    </row>
    <row r="257901" spans="25:25" x14ac:dyDescent="0.25">
      <c r="Y257901" s="109"/>
    </row>
    <row r="257902" spans="25:25" x14ac:dyDescent="0.25">
      <c r="Y257902" s="109"/>
    </row>
    <row r="257903" spans="25:25" x14ac:dyDescent="0.25">
      <c r="Y257903" s="109"/>
    </row>
    <row r="257904" spans="25:25" x14ac:dyDescent="0.25">
      <c r="Y257904" s="109"/>
    </row>
    <row r="257905" spans="25:25" x14ac:dyDescent="0.25">
      <c r="Y257905" s="109"/>
    </row>
    <row r="257906" spans="25:25" x14ac:dyDescent="0.25">
      <c r="Y257906" s="109"/>
    </row>
    <row r="257907" spans="25:25" x14ac:dyDescent="0.25">
      <c r="Y257907" s="109"/>
    </row>
    <row r="257908" spans="25:25" x14ac:dyDescent="0.25">
      <c r="Y257908" s="109"/>
    </row>
    <row r="257909" spans="25:25" x14ac:dyDescent="0.25">
      <c r="Y257909" s="109"/>
    </row>
    <row r="257910" spans="25:25" x14ac:dyDescent="0.25">
      <c r="Y257910" s="109"/>
    </row>
    <row r="257911" spans="25:25" x14ac:dyDescent="0.25">
      <c r="Y257911" s="109"/>
    </row>
    <row r="257912" spans="25:25" x14ac:dyDescent="0.25">
      <c r="Y257912" s="109"/>
    </row>
    <row r="257913" spans="25:25" x14ac:dyDescent="0.25">
      <c r="Y257913" s="109"/>
    </row>
    <row r="257914" spans="25:25" x14ac:dyDescent="0.25">
      <c r="Y257914" s="109"/>
    </row>
    <row r="257915" spans="25:25" x14ac:dyDescent="0.25">
      <c r="Y257915" s="109"/>
    </row>
    <row r="257916" spans="25:25" x14ac:dyDescent="0.25">
      <c r="Y257916" s="109"/>
    </row>
    <row r="257917" spans="25:25" x14ac:dyDescent="0.25">
      <c r="Y257917" s="109"/>
    </row>
    <row r="257918" spans="25:25" x14ac:dyDescent="0.25">
      <c r="Y257918" s="109"/>
    </row>
    <row r="257919" spans="25:25" x14ac:dyDescent="0.25">
      <c r="Y257919" s="109"/>
    </row>
    <row r="257920" spans="25:25" x14ac:dyDescent="0.25">
      <c r="Y257920" s="109"/>
    </row>
    <row r="257921" spans="25:25" x14ac:dyDescent="0.25">
      <c r="Y257921" s="109"/>
    </row>
    <row r="257922" spans="25:25" x14ac:dyDescent="0.25">
      <c r="Y257922" s="109"/>
    </row>
    <row r="257923" spans="25:25" x14ac:dyDescent="0.25">
      <c r="Y257923" s="109"/>
    </row>
    <row r="257924" spans="25:25" x14ac:dyDescent="0.25">
      <c r="Y257924" s="109"/>
    </row>
    <row r="257925" spans="25:25" x14ac:dyDescent="0.25">
      <c r="Y257925" s="109"/>
    </row>
    <row r="257926" spans="25:25" x14ac:dyDescent="0.25">
      <c r="Y257926" s="109"/>
    </row>
    <row r="257927" spans="25:25" x14ac:dyDescent="0.25">
      <c r="Y257927" s="109"/>
    </row>
    <row r="257928" spans="25:25" x14ac:dyDescent="0.25">
      <c r="Y257928" s="109"/>
    </row>
    <row r="257929" spans="25:25" x14ac:dyDescent="0.25">
      <c r="Y257929" s="109"/>
    </row>
    <row r="257930" spans="25:25" x14ac:dyDescent="0.25">
      <c r="Y257930" s="109"/>
    </row>
    <row r="257931" spans="25:25" x14ac:dyDescent="0.25">
      <c r="Y257931" s="109"/>
    </row>
    <row r="257932" spans="25:25" x14ac:dyDescent="0.25">
      <c r="Y257932" s="109"/>
    </row>
    <row r="257933" spans="25:25" x14ac:dyDescent="0.25">
      <c r="Y257933" s="109"/>
    </row>
    <row r="257934" spans="25:25" x14ac:dyDescent="0.25">
      <c r="Y257934" s="109"/>
    </row>
    <row r="257935" spans="25:25" x14ac:dyDescent="0.25">
      <c r="Y257935" s="109"/>
    </row>
    <row r="257936" spans="25:25" x14ac:dyDescent="0.25">
      <c r="Y257936" s="109"/>
    </row>
    <row r="257937" spans="25:25" x14ac:dyDescent="0.25">
      <c r="Y257937" s="109"/>
    </row>
    <row r="257938" spans="25:25" x14ac:dyDescent="0.25">
      <c r="Y257938" s="109"/>
    </row>
    <row r="257939" spans="25:25" x14ac:dyDescent="0.25">
      <c r="Y257939" s="109"/>
    </row>
    <row r="257940" spans="25:25" x14ac:dyDescent="0.25">
      <c r="Y257940" s="109"/>
    </row>
    <row r="257941" spans="25:25" x14ac:dyDescent="0.25">
      <c r="Y257941" s="109"/>
    </row>
    <row r="257942" spans="25:25" x14ac:dyDescent="0.25">
      <c r="Y257942" s="109"/>
    </row>
    <row r="257943" spans="25:25" x14ac:dyDescent="0.25">
      <c r="Y257943" s="109"/>
    </row>
    <row r="257944" spans="25:25" x14ac:dyDescent="0.25">
      <c r="Y257944" s="109"/>
    </row>
    <row r="257945" spans="25:25" x14ac:dyDescent="0.25">
      <c r="Y257945" s="109"/>
    </row>
    <row r="257946" spans="25:25" x14ac:dyDescent="0.25">
      <c r="Y257946" s="109"/>
    </row>
    <row r="257947" spans="25:25" x14ac:dyDescent="0.25">
      <c r="Y257947" s="109"/>
    </row>
    <row r="257948" spans="25:25" x14ac:dyDescent="0.25">
      <c r="Y257948" s="109"/>
    </row>
    <row r="257949" spans="25:25" x14ac:dyDescent="0.25">
      <c r="Y257949" s="109"/>
    </row>
    <row r="257950" spans="25:25" x14ac:dyDescent="0.25">
      <c r="Y257950" s="109"/>
    </row>
    <row r="257951" spans="25:25" x14ac:dyDescent="0.25">
      <c r="Y257951" s="109"/>
    </row>
    <row r="257952" spans="25:25" x14ac:dyDescent="0.25">
      <c r="Y257952" s="109"/>
    </row>
    <row r="257953" spans="25:25" x14ac:dyDescent="0.25">
      <c r="Y257953" s="109"/>
    </row>
    <row r="257954" spans="25:25" x14ac:dyDescent="0.25">
      <c r="Y257954" s="109"/>
    </row>
    <row r="257955" spans="25:25" x14ac:dyDescent="0.25">
      <c r="Y257955" s="109"/>
    </row>
    <row r="257956" spans="25:25" x14ac:dyDescent="0.25">
      <c r="Y257956" s="109"/>
    </row>
    <row r="257957" spans="25:25" x14ac:dyDescent="0.25">
      <c r="Y257957" s="109"/>
    </row>
    <row r="257958" spans="25:25" x14ac:dyDescent="0.25">
      <c r="Y257958" s="109"/>
    </row>
    <row r="257959" spans="25:25" x14ac:dyDescent="0.25">
      <c r="Y257959" s="109"/>
    </row>
    <row r="257960" spans="25:25" x14ac:dyDescent="0.25">
      <c r="Y257960" s="109"/>
    </row>
    <row r="257961" spans="25:25" x14ac:dyDescent="0.25">
      <c r="Y257961" s="109"/>
    </row>
    <row r="257962" spans="25:25" x14ac:dyDescent="0.25">
      <c r="Y257962" s="109"/>
    </row>
    <row r="257963" spans="25:25" x14ac:dyDescent="0.25">
      <c r="Y257963" s="109"/>
    </row>
    <row r="257964" spans="25:25" x14ac:dyDescent="0.25">
      <c r="Y257964" s="109"/>
    </row>
    <row r="257965" spans="25:25" x14ac:dyDescent="0.25">
      <c r="Y257965" s="109"/>
    </row>
    <row r="257966" spans="25:25" x14ac:dyDescent="0.25">
      <c r="Y257966" s="109"/>
    </row>
    <row r="257967" spans="25:25" x14ac:dyDescent="0.25">
      <c r="Y257967" s="109"/>
    </row>
    <row r="257968" spans="25:25" x14ac:dyDescent="0.25">
      <c r="Y257968" s="109"/>
    </row>
    <row r="257969" spans="25:25" x14ac:dyDescent="0.25">
      <c r="Y257969" s="109"/>
    </row>
    <row r="257970" spans="25:25" x14ac:dyDescent="0.25">
      <c r="Y257970" s="109"/>
    </row>
    <row r="257971" spans="25:25" x14ac:dyDescent="0.25">
      <c r="Y257971" s="109"/>
    </row>
    <row r="257972" spans="25:25" x14ac:dyDescent="0.25">
      <c r="Y257972" s="109"/>
    </row>
    <row r="257973" spans="25:25" x14ac:dyDescent="0.25">
      <c r="Y257973" s="109"/>
    </row>
    <row r="257974" spans="25:25" x14ac:dyDescent="0.25">
      <c r="Y257974" s="109"/>
    </row>
    <row r="257975" spans="25:25" x14ac:dyDescent="0.25">
      <c r="Y257975" s="109"/>
    </row>
    <row r="257976" spans="25:25" x14ac:dyDescent="0.25">
      <c r="Y257976" s="109"/>
    </row>
    <row r="257977" spans="25:25" x14ac:dyDescent="0.25">
      <c r="Y257977" s="109"/>
    </row>
    <row r="257978" spans="25:25" x14ac:dyDescent="0.25">
      <c r="Y257978" s="109"/>
    </row>
    <row r="257979" spans="25:25" x14ac:dyDescent="0.25">
      <c r="Y257979" s="109"/>
    </row>
    <row r="257980" spans="25:25" x14ac:dyDescent="0.25">
      <c r="Y257980" s="109"/>
    </row>
    <row r="257981" spans="25:25" x14ac:dyDescent="0.25">
      <c r="Y257981" s="109"/>
    </row>
    <row r="257982" spans="25:25" x14ac:dyDescent="0.25">
      <c r="Y257982" s="109"/>
    </row>
    <row r="257983" spans="25:25" x14ac:dyDescent="0.25">
      <c r="Y257983" s="109"/>
    </row>
    <row r="257984" spans="25:25" x14ac:dyDescent="0.25">
      <c r="Y257984" s="109"/>
    </row>
    <row r="257985" spans="25:25" x14ac:dyDescent="0.25">
      <c r="Y257985" s="109"/>
    </row>
    <row r="257986" spans="25:25" x14ac:dyDescent="0.25">
      <c r="Y257986" s="109"/>
    </row>
    <row r="257987" spans="25:25" x14ac:dyDescent="0.25">
      <c r="Y257987" s="109"/>
    </row>
    <row r="257988" spans="25:25" x14ac:dyDescent="0.25">
      <c r="Y257988" s="109"/>
    </row>
    <row r="257989" spans="25:25" x14ac:dyDescent="0.25">
      <c r="Y257989" s="109"/>
    </row>
    <row r="257990" spans="25:25" x14ac:dyDescent="0.25">
      <c r="Y257990" s="109"/>
    </row>
    <row r="257991" spans="25:25" x14ac:dyDescent="0.25">
      <c r="Y257991" s="109"/>
    </row>
    <row r="257992" spans="25:25" x14ac:dyDescent="0.25">
      <c r="Y257992" s="109"/>
    </row>
    <row r="257993" spans="25:25" x14ac:dyDescent="0.25">
      <c r="Y257993" s="109"/>
    </row>
    <row r="257994" spans="25:25" x14ac:dyDescent="0.25">
      <c r="Y257994" s="109"/>
    </row>
    <row r="257995" spans="25:25" x14ac:dyDescent="0.25">
      <c r="Y257995" s="109"/>
    </row>
    <row r="257996" spans="25:25" x14ac:dyDescent="0.25">
      <c r="Y257996" s="109"/>
    </row>
    <row r="257997" spans="25:25" x14ac:dyDescent="0.25">
      <c r="Y257997" s="109"/>
    </row>
    <row r="257998" spans="25:25" x14ac:dyDescent="0.25">
      <c r="Y257998" s="109"/>
    </row>
    <row r="257999" spans="25:25" x14ac:dyDescent="0.25">
      <c r="Y257999" s="109"/>
    </row>
    <row r="258000" spans="25:25" x14ac:dyDescent="0.25">
      <c r="Y258000" s="109"/>
    </row>
    <row r="258001" spans="25:25" x14ac:dyDescent="0.25">
      <c r="Y258001" s="109"/>
    </row>
    <row r="258002" spans="25:25" x14ac:dyDescent="0.25">
      <c r="Y258002" s="109"/>
    </row>
    <row r="258003" spans="25:25" x14ac:dyDescent="0.25">
      <c r="Y258003" s="109"/>
    </row>
    <row r="258004" spans="25:25" x14ac:dyDescent="0.25">
      <c r="Y258004" s="109"/>
    </row>
    <row r="258005" spans="25:25" x14ac:dyDescent="0.25">
      <c r="Y258005" s="109"/>
    </row>
    <row r="258006" spans="25:25" x14ac:dyDescent="0.25">
      <c r="Y258006" s="109"/>
    </row>
    <row r="258007" spans="25:25" x14ac:dyDescent="0.25">
      <c r="Y258007" s="109"/>
    </row>
    <row r="258008" spans="25:25" x14ac:dyDescent="0.25">
      <c r="Y258008" s="109"/>
    </row>
    <row r="258009" spans="25:25" x14ac:dyDescent="0.25">
      <c r="Y258009" s="109"/>
    </row>
    <row r="258010" spans="25:25" x14ac:dyDescent="0.25">
      <c r="Y258010" s="109"/>
    </row>
    <row r="258011" spans="25:25" x14ac:dyDescent="0.25">
      <c r="Y258011" s="109"/>
    </row>
    <row r="258012" spans="25:25" x14ac:dyDescent="0.25">
      <c r="Y258012" s="109"/>
    </row>
    <row r="258013" spans="25:25" x14ac:dyDescent="0.25">
      <c r="Y258013" s="109"/>
    </row>
    <row r="258014" spans="25:25" x14ac:dyDescent="0.25">
      <c r="Y258014" s="109"/>
    </row>
    <row r="258015" spans="25:25" x14ac:dyDescent="0.25">
      <c r="Y258015" s="109"/>
    </row>
    <row r="258016" spans="25:25" x14ac:dyDescent="0.25">
      <c r="Y258016" s="109"/>
    </row>
    <row r="258017" spans="25:25" x14ac:dyDescent="0.25">
      <c r="Y258017" s="109"/>
    </row>
    <row r="258018" spans="25:25" x14ac:dyDescent="0.25">
      <c r="Y258018" s="109"/>
    </row>
    <row r="258019" spans="25:25" x14ac:dyDescent="0.25">
      <c r="Y258019" s="109"/>
    </row>
    <row r="258020" spans="25:25" x14ac:dyDescent="0.25">
      <c r="Y258020" s="109"/>
    </row>
    <row r="258021" spans="25:25" x14ac:dyDescent="0.25">
      <c r="Y258021" s="109"/>
    </row>
    <row r="258022" spans="25:25" x14ac:dyDescent="0.25">
      <c r="Y258022" s="109"/>
    </row>
    <row r="258023" spans="25:25" x14ac:dyDescent="0.25">
      <c r="Y258023" s="109"/>
    </row>
    <row r="258024" spans="25:25" x14ac:dyDescent="0.25">
      <c r="Y258024" s="109"/>
    </row>
    <row r="258025" spans="25:25" x14ac:dyDescent="0.25">
      <c r="Y258025" s="109"/>
    </row>
    <row r="258026" spans="25:25" x14ac:dyDescent="0.25">
      <c r="Y258026" s="109"/>
    </row>
    <row r="258027" spans="25:25" x14ac:dyDescent="0.25">
      <c r="Y258027" s="109"/>
    </row>
    <row r="258028" spans="25:25" x14ac:dyDescent="0.25">
      <c r="Y258028" s="109"/>
    </row>
    <row r="258029" spans="25:25" x14ac:dyDescent="0.25">
      <c r="Y258029" s="109"/>
    </row>
    <row r="258030" spans="25:25" x14ac:dyDescent="0.25">
      <c r="Y258030" s="109"/>
    </row>
    <row r="258031" spans="25:25" x14ac:dyDescent="0.25">
      <c r="Y258031" s="109"/>
    </row>
    <row r="258032" spans="25:25" x14ac:dyDescent="0.25">
      <c r="Y258032" s="109"/>
    </row>
    <row r="258033" spans="25:25" x14ac:dyDescent="0.25">
      <c r="Y258033" s="109"/>
    </row>
    <row r="258034" spans="25:25" x14ac:dyDescent="0.25">
      <c r="Y258034" s="109"/>
    </row>
    <row r="258035" spans="25:25" x14ac:dyDescent="0.25">
      <c r="Y258035" s="109"/>
    </row>
    <row r="258036" spans="25:25" x14ac:dyDescent="0.25">
      <c r="Y258036" s="109"/>
    </row>
    <row r="258037" spans="25:25" x14ac:dyDescent="0.25">
      <c r="Y258037" s="109"/>
    </row>
    <row r="258038" spans="25:25" x14ac:dyDescent="0.25">
      <c r="Y258038" s="109"/>
    </row>
    <row r="258039" spans="25:25" x14ac:dyDescent="0.25">
      <c r="Y258039" s="109"/>
    </row>
    <row r="258040" spans="25:25" x14ac:dyDescent="0.25">
      <c r="Y258040" s="109"/>
    </row>
    <row r="258041" spans="25:25" x14ac:dyDescent="0.25">
      <c r="Y258041" s="109"/>
    </row>
    <row r="258042" spans="25:25" x14ac:dyDescent="0.25">
      <c r="Y258042" s="109"/>
    </row>
    <row r="258043" spans="25:25" x14ac:dyDescent="0.25">
      <c r="Y258043" s="109"/>
    </row>
    <row r="258044" spans="25:25" x14ac:dyDescent="0.25">
      <c r="Y258044" s="109"/>
    </row>
    <row r="258045" spans="25:25" x14ac:dyDescent="0.25">
      <c r="Y258045" s="109"/>
    </row>
    <row r="258046" spans="25:25" x14ac:dyDescent="0.25">
      <c r="Y258046" s="109"/>
    </row>
    <row r="258047" spans="25:25" x14ac:dyDescent="0.25">
      <c r="Y258047" s="109"/>
    </row>
    <row r="258048" spans="25:25" x14ac:dyDescent="0.25">
      <c r="Y258048" s="109"/>
    </row>
    <row r="258049" spans="25:25" x14ac:dyDescent="0.25">
      <c r="Y258049" s="109"/>
    </row>
    <row r="258050" spans="25:25" x14ac:dyDescent="0.25">
      <c r="Y258050" s="109"/>
    </row>
    <row r="258051" spans="25:25" x14ac:dyDescent="0.25">
      <c r="Y258051" s="109"/>
    </row>
    <row r="258052" spans="25:25" x14ac:dyDescent="0.25">
      <c r="Y258052" s="109"/>
    </row>
    <row r="258053" spans="25:25" x14ac:dyDescent="0.25">
      <c r="Y258053" s="109"/>
    </row>
    <row r="258054" spans="25:25" x14ac:dyDescent="0.25">
      <c r="Y258054" s="109"/>
    </row>
    <row r="258055" spans="25:25" x14ac:dyDescent="0.25">
      <c r="Y258055" s="109"/>
    </row>
    <row r="258056" spans="25:25" x14ac:dyDescent="0.25">
      <c r="Y258056" s="109"/>
    </row>
    <row r="258057" spans="25:25" x14ac:dyDescent="0.25">
      <c r="Y258057" s="109"/>
    </row>
    <row r="258058" spans="25:25" x14ac:dyDescent="0.25">
      <c r="Y258058" s="109"/>
    </row>
    <row r="258059" spans="25:25" x14ac:dyDescent="0.25">
      <c r="Y258059" s="109"/>
    </row>
    <row r="258060" spans="25:25" x14ac:dyDescent="0.25">
      <c r="Y258060" s="109"/>
    </row>
    <row r="258061" spans="25:25" x14ac:dyDescent="0.25">
      <c r="Y258061" s="109"/>
    </row>
    <row r="258062" spans="25:25" x14ac:dyDescent="0.25">
      <c r="Y258062" s="109"/>
    </row>
    <row r="258063" spans="25:25" x14ac:dyDescent="0.25">
      <c r="Y258063" s="109"/>
    </row>
    <row r="258064" spans="25:25" x14ac:dyDescent="0.25">
      <c r="Y258064" s="109"/>
    </row>
    <row r="258065" spans="25:25" x14ac:dyDescent="0.25">
      <c r="Y258065" s="109"/>
    </row>
    <row r="258066" spans="25:25" x14ac:dyDescent="0.25">
      <c r="Y258066" s="109"/>
    </row>
    <row r="258067" spans="25:25" x14ac:dyDescent="0.25">
      <c r="Y258067" s="109"/>
    </row>
    <row r="258068" spans="25:25" x14ac:dyDescent="0.25">
      <c r="Y258068" s="109"/>
    </row>
    <row r="258069" spans="25:25" x14ac:dyDescent="0.25">
      <c r="Y258069" s="109"/>
    </row>
    <row r="258070" spans="25:25" x14ac:dyDescent="0.25">
      <c r="Y258070" s="109"/>
    </row>
    <row r="258071" spans="25:25" x14ac:dyDescent="0.25">
      <c r="Y258071" s="109"/>
    </row>
    <row r="258072" spans="25:25" x14ac:dyDescent="0.25">
      <c r="Y258072" s="109"/>
    </row>
    <row r="258073" spans="25:25" x14ac:dyDescent="0.25">
      <c r="Y258073" s="109"/>
    </row>
    <row r="258074" spans="25:25" x14ac:dyDescent="0.25">
      <c r="Y258074" s="109"/>
    </row>
    <row r="258075" spans="25:25" x14ac:dyDescent="0.25">
      <c r="Y258075" s="109"/>
    </row>
    <row r="258076" spans="25:25" x14ac:dyDescent="0.25">
      <c r="Y258076" s="109"/>
    </row>
    <row r="258077" spans="25:25" x14ac:dyDescent="0.25">
      <c r="Y258077" s="109"/>
    </row>
    <row r="258078" spans="25:25" x14ac:dyDescent="0.25">
      <c r="Y258078" s="109"/>
    </row>
    <row r="258079" spans="25:25" x14ac:dyDescent="0.25">
      <c r="Y258079" s="109"/>
    </row>
    <row r="258080" spans="25:25" x14ac:dyDescent="0.25">
      <c r="Y258080" s="109"/>
    </row>
    <row r="258081" spans="25:25" x14ac:dyDescent="0.25">
      <c r="Y258081" s="109"/>
    </row>
    <row r="258082" spans="25:25" x14ac:dyDescent="0.25">
      <c r="Y258082" s="109"/>
    </row>
    <row r="258083" spans="25:25" x14ac:dyDescent="0.25">
      <c r="Y258083" s="109"/>
    </row>
    <row r="258084" spans="25:25" x14ac:dyDescent="0.25">
      <c r="Y258084" s="109"/>
    </row>
    <row r="258085" spans="25:25" x14ac:dyDescent="0.25">
      <c r="Y258085" s="109"/>
    </row>
    <row r="258086" spans="25:25" x14ac:dyDescent="0.25">
      <c r="Y258086" s="109"/>
    </row>
    <row r="258087" spans="25:25" x14ac:dyDescent="0.25">
      <c r="Y258087" s="109"/>
    </row>
    <row r="258088" spans="25:25" x14ac:dyDescent="0.25">
      <c r="Y258088" s="109"/>
    </row>
    <row r="258089" spans="25:25" x14ac:dyDescent="0.25">
      <c r="Y258089" s="109"/>
    </row>
    <row r="258090" spans="25:25" x14ac:dyDescent="0.25">
      <c r="Y258090" s="109"/>
    </row>
    <row r="258091" spans="25:25" x14ac:dyDescent="0.25">
      <c r="Y258091" s="109"/>
    </row>
    <row r="258092" spans="25:25" x14ac:dyDescent="0.25">
      <c r="Y258092" s="109"/>
    </row>
    <row r="258093" spans="25:25" x14ac:dyDescent="0.25">
      <c r="Y258093" s="109"/>
    </row>
    <row r="258094" spans="25:25" x14ac:dyDescent="0.25">
      <c r="Y258094" s="109"/>
    </row>
    <row r="258095" spans="25:25" x14ac:dyDescent="0.25">
      <c r="Y258095" s="109"/>
    </row>
    <row r="258096" spans="25:25" x14ac:dyDescent="0.25">
      <c r="Y258096" s="109"/>
    </row>
    <row r="258097" spans="25:25" x14ac:dyDescent="0.25">
      <c r="Y258097" s="109"/>
    </row>
    <row r="258098" spans="25:25" x14ac:dyDescent="0.25">
      <c r="Y258098" s="109"/>
    </row>
    <row r="258099" spans="25:25" x14ac:dyDescent="0.25">
      <c r="Y258099" s="109"/>
    </row>
    <row r="258100" spans="25:25" x14ac:dyDescent="0.25">
      <c r="Y258100" s="109"/>
    </row>
    <row r="258101" spans="25:25" x14ac:dyDescent="0.25">
      <c r="Y258101" s="109"/>
    </row>
    <row r="258102" spans="25:25" x14ac:dyDescent="0.25">
      <c r="Y258102" s="109"/>
    </row>
    <row r="258103" spans="25:25" x14ac:dyDescent="0.25">
      <c r="Y258103" s="109"/>
    </row>
    <row r="258104" spans="25:25" x14ac:dyDescent="0.25">
      <c r="Y258104" s="109"/>
    </row>
    <row r="258105" spans="25:25" x14ac:dyDescent="0.25">
      <c r="Y258105" s="109"/>
    </row>
    <row r="258106" spans="25:25" x14ac:dyDescent="0.25">
      <c r="Y258106" s="109"/>
    </row>
    <row r="258107" spans="25:25" x14ac:dyDescent="0.25">
      <c r="Y258107" s="109"/>
    </row>
    <row r="258108" spans="25:25" x14ac:dyDescent="0.25">
      <c r="Y258108" s="109"/>
    </row>
    <row r="258109" spans="25:25" x14ac:dyDescent="0.25">
      <c r="Y258109" s="109"/>
    </row>
    <row r="258110" spans="25:25" x14ac:dyDescent="0.25">
      <c r="Y258110" s="109"/>
    </row>
    <row r="258111" spans="25:25" x14ac:dyDescent="0.25">
      <c r="Y258111" s="109"/>
    </row>
    <row r="258112" spans="25:25" x14ac:dyDescent="0.25">
      <c r="Y258112" s="109"/>
    </row>
    <row r="258113" spans="25:25" x14ac:dyDescent="0.25">
      <c r="Y258113" s="109"/>
    </row>
    <row r="258114" spans="25:25" x14ac:dyDescent="0.25">
      <c r="Y258114" s="109"/>
    </row>
    <row r="258115" spans="25:25" x14ac:dyDescent="0.25">
      <c r="Y258115" s="109"/>
    </row>
    <row r="258116" spans="25:25" x14ac:dyDescent="0.25">
      <c r="Y258116" s="109"/>
    </row>
    <row r="258117" spans="25:25" x14ac:dyDescent="0.25">
      <c r="Y258117" s="109"/>
    </row>
    <row r="258118" spans="25:25" x14ac:dyDescent="0.25">
      <c r="Y258118" s="109"/>
    </row>
    <row r="258119" spans="25:25" x14ac:dyDescent="0.25">
      <c r="Y258119" s="109"/>
    </row>
    <row r="258120" spans="25:25" x14ac:dyDescent="0.25">
      <c r="Y258120" s="109"/>
    </row>
    <row r="258121" spans="25:25" x14ac:dyDescent="0.25">
      <c r="Y258121" s="109"/>
    </row>
    <row r="258122" spans="25:25" x14ac:dyDescent="0.25">
      <c r="Y258122" s="109"/>
    </row>
    <row r="258123" spans="25:25" x14ac:dyDescent="0.25">
      <c r="Y258123" s="109"/>
    </row>
    <row r="258124" spans="25:25" x14ac:dyDescent="0.25">
      <c r="Y258124" s="109"/>
    </row>
    <row r="258125" spans="25:25" x14ac:dyDescent="0.25">
      <c r="Y258125" s="109"/>
    </row>
    <row r="258126" spans="25:25" x14ac:dyDescent="0.25">
      <c r="Y258126" s="109"/>
    </row>
    <row r="258127" spans="25:25" x14ac:dyDescent="0.25">
      <c r="Y258127" s="109"/>
    </row>
    <row r="258128" spans="25:25" x14ac:dyDescent="0.25">
      <c r="Y258128" s="109"/>
    </row>
    <row r="258129" spans="25:25" x14ac:dyDescent="0.25">
      <c r="Y258129" s="109"/>
    </row>
    <row r="258130" spans="25:25" x14ac:dyDescent="0.25">
      <c r="Y258130" s="109"/>
    </row>
    <row r="258131" spans="25:25" x14ac:dyDescent="0.25">
      <c r="Y258131" s="109"/>
    </row>
    <row r="258132" spans="25:25" x14ac:dyDescent="0.25">
      <c r="Y258132" s="109"/>
    </row>
    <row r="258133" spans="25:25" x14ac:dyDescent="0.25">
      <c r="Y258133" s="109"/>
    </row>
    <row r="258134" spans="25:25" x14ac:dyDescent="0.25">
      <c r="Y258134" s="109"/>
    </row>
    <row r="258135" spans="25:25" x14ac:dyDescent="0.25">
      <c r="Y258135" s="109"/>
    </row>
    <row r="258136" spans="25:25" x14ac:dyDescent="0.25">
      <c r="Y258136" s="109"/>
    </row>
    <row r="258137" spans="25:25" x14ac:dyDescent="0.25">
      <c r="Y258137" s="109"/>
    </row>
    <row r="258138" spans="25:25" x14ac:dyDescent="0.25">
      <c r="Y258138" s="109"/>
    </row>
    <row r="258139" spans="25:25" x14ac:dyDescent="0.25">
      <c r="Y258139" s="109"/>
    </row>
    <row r="258140" spans="25:25" x14ac:dyDescent="0.25">
      <c r="Y258140" s="109"/>
    </row>
    <row r="258141" spans="25:25" x14ac:dyDescent="0.25">
      <c r="Y258141" s="109"/>
    </row>
    <row r="258142" spans="25:25" x14ac:dyDescent="0.25">
      <c r="Y258142" s="109"/>
    </row>
    <row r="258143" spans="25:25" x14ac:dyDescent="0.25">
      <c r="Y258143" s="109"/>
    </row>
    <row r="258144" spans="25:25" x14ac:dyDescent="0.25">
      <c r="Y258144" s="109"/>
    </row>
    <row r="258145" spans="25:25" x14ac:dyDescent="0.25">
      <c r="Y258145" s="109"/>
    </row>
    <row r="258146" spans="25:25" x14ac:dyDescent="0.25">
      <c r="Y258146" s="109"/>
    </row>
    <row r="258147" spans="25:25" x14ac:dyDescent="0.25">
      <c r="Y258147" s="109"/>
    </row>
    <row r="258148" spans="25:25" x14ac:dyDescent="0.25">
      <c r="Y258148" s="109"/>
    </row>
    <row r="258149" spans="25:25" x14ac:dyDescent="0.25">
      <c r="Y258149" s="109"/>
    </row>
    <row r="258150" spans="25:25" x14ac:dyDescent="0.25">
      <c r="Y258150" s="109"/>
    </row>
    <row r="258151" spans="25:25" x14ac:dyDescent="0.25">
      <c r="Y258151" s="109"/>
    </row>
    <row r="258152" spans="25:25" x14ac:dyDescent="0.25">
      <c r="Y258152" s="109"/>
    </row>
    <row r="258153" spans="25:25" x14ac:dyDescent="0.25">
      <c r="Y258153" s="109"/>
    </row>
    <row r="258154" spans="25:25" x14ac:dyDescent="0.25">
      <c r="Y258154" s="109"/>
    </row>
    <row r="258155" spans="25:25" x14ac:dyDescent="0.25">
      <c r="Y258155" s="109"/>
    </row>
    <row r="258156" spans="25:25" x14ac:dyDescent="0.25">
      <c r="Y258156" s="109"/>
    </row>
    <row r="258157" spans="25:25" x14ac:dyDescent="0.25">
      <c r="Y258157" s="109"/>
    </row>
    <row r="258158" spans="25:25" x14ac:dyDescent="0.25">
      <c r="Y258158" s="109"/>
    </row>
    <row r="258159" spans="25:25" x14ac:dyDescent="0.25">
      <c r="Y258159" s="109"/>
    </row>
    <row r="258160" spans="25:25" x14ac:dyDescent="0.25">
      <c r="Y258160" s="109"/>
    </row>
    <row r="258161" spans="25:25" x14ac:dyDescent="0.25">
      <c r="Y258161" s="109"/>
    </row>
    <row r="258162" spans="25:25" x14ac:dyDescent="0.25">
      <c r="Y258162" s="109"/>
    </row>
    <row r="258163" spans="25:25" x14ac:dyDescent="0.25">
      <c r="Y258163" s="109"/>
    </row>
    <row r="258164" spans="25:25" x14ac:dyDescent="0.25">
      <c r="Y258164" s="109"/>
    </row>
    <row r="258165" spans="25:25" x14ac:dyDescent="0.25">
      <c r="Y258165" s="109"/>
    </row>
    <row r="258166" spans="25:25" x14ac:dyDescent="0.25">
      <c r="Y258166" s="109"/>
    </row>
    <row r="258167" spans="25:25" x14ac:dyDescent="0.25">
      <c r="Y258167" s="109"/>
    </row>
    <row r="258168" spans="25:25" x14ac:dyDescent="0.25">
      <c r="Y258168" s="109"/>
    </row>
    <row r="258169" spans="25:25" x14ac:dyDescent="0.25">
      <c r="Y258169" s="109"/>
    </row>
    <row r="258170" spans="25:25" x14ac:dyDescent="0.25">
      <c r="Y258170" s="109"/>
    </row>
    <row r="258171" spans="25:25" x14ac:dyDescent="0.25">
      <c r="Y258171" s="109"/>
    </row>
    <row r="258172" spans="25:25" x14ac:dyDescent="0.25">
      <c r="Y258172" s="109"/>
    </row>
    <row r="258173" spans="25:25" x14ac:dyDescent="0.25">
      <c r="Y258173" s="109"/>
    </row>
    <row r="258174" spans="25:25" x14ac:dyDescent="0.25">
      <c r="Y258174" s="109"/>
    </row>
    <row r="258175" spans="25:25" x14ac:dyDescent="0.25">
      <c r="Y258175" s="109"/>
    </row>
    <row r="258176" spans="25:25" x14ac:dyDescent="0.25">
      <c r="Y258176" s="109"/>
    </row>
    <row r="258177" spans="25:25" x14ac:dyDescent="0.25">
      <c r="Y258177" s="109"/>
    </row>
    <row r="258178" spans="25:25" x14ac:dyDescent="0.25">
      <c r="Y258178" s="109"/>
    </row>
    <row r="258179" spans="25:25" x14ac:dyDescent="0.25">
      <c r="Y258179" s="109"/>
    </row>
    <row r="258180" spans="25:25" x14ac:dyDescent="0.25">
      <c r="Y258180" s="109"/>
    </row>
    <row r="258181" spans="25:25" x14ac:dyDescent="0.25">
      <c r="Y258181" s="109"/>
    </row>
    <row r="258182" spans="25:25" x14ac:dyDescent="0.25">
      <c r="Y258182" s="109"/>
    </row>
    <row r="258183" spans="25:25" x14ac:dyDescent="0.25">
      <c r="Y258183" s="109"/>
    </row>
    <row r="258184" spans="25:25" x14ac:dyDescent="0.25">
      <c r="Y258184" s="109"/>
    </row>
    <row r="258185" spans="25:25" x14ac:dyDescent="0.25">
      <c r="Y258185" s="109"/>
    </row>
    <row r="258186" spans="25:25" x14ac:dyDescent="0.25">
      <c r="Y258186" s="109"/>
    </row>
    <row r="258187" spans="25:25" x14ac:dyDescent="0.25">
      <c r="Y258187" s="109"/>
    </row>
    <row r="258188" spans="25:25" x14ac:dyDescent="0.25">
      <c r="Y258188" s="109"/>
    </row>
    <row r="258189" spans="25:25" x14ac:dyDescent="0.25">
      <c r="Y258189" s="109"/>
    </row>
    <row r="258190" spans="25:25" x14ac:dyDescent="0.25">
      <c r="Y258190" s="109"/>
    </row>
    <row r="258191" spans="25:25" x14ac:dyDescent="0.25">
      <c r="Y258191" s="109"/>
    </row>
    <row r="258192" spans="25:25" x14ac:dyDescent="0.25">
      <c r="Y258192" s="109"/>
    </row>
    <row r="258193" spans="25:25" x14ac:dyDescent="0.25">
      <c r="Y258193" s="109"/>
    </row>
    <row r="258194" spans="25:25" x14ac:dyDescent="0.25">
      <c r="Y258194" s="109"/>
    </row>
    <row r="258195" spans="25:25" x14ac:dyDescent="0.25">
      <c r="Y258195" s="109"/>
    </row>
    <row r="258196" spans="25:25" x14ac:dyDescent="0.25">
      <c r="Y258196" s="109"/>
    </row>
    <row r="258197" spans="25:25" x14ac:dyDescent="0.25">
      <c r="Y258197" s="109"/>
    </row>
    <row r="258198" spans="25:25" x14ac:dyDescent="0.25">
      <c r="Y258198" s="109"/>
    </row>
    <row r="258199" spans="25:25" x14ac:dyDescent="0.25">
      <c r="Y258199" s="109"/>
    </row>
    <row r="258200" spans="25:25" x14ac:dyDescent="0.25">
      <c r="Y258200" s="109"/>
    </row>
    <row r="258201" spans="25:25" x14ac:dyDescent="0.25">
      <c r="Y258201" s="109"/>
    </row>
    <row r="258202" spans="25:25" x14ac:dyDescent="0.25">
      <c r="Y258202" s="109"/>
    </row>
    <row r="258203" spans="25:25" x14ac:dyDescent="0.25">
      <c r="Y258203" s="109"/>
    </row>
    <row r="258204" spans="25:25" x14ac:dyDescent="0.25">
      <c r="Y258204" s="109"/>
    </row>
    <row r="258205" spans="25:25" x14ac:dyDescent="0.25">
      <c r="Y258205" s="109"/>
    </row>
    <row r="258206" spans="25:25" x14ac:dyDescent="0.25">
      <c r="Y258206" s="109"/>
    </row>
    <row r="258207" spans="25:25" x14ac:dyDescent="0.25">
      <c r="Y258207" s="109"/>
    </row>
    <row r="258208" spans="25:25" x14ac:dyDescent="0.25">
      <c r="Y258208" s="109"/>
    </row>
    <row r="258209" spans="25:25" x14ac:dyDescent="0.25">
      <c r="Y258209" s="109"/>
    </row>
    <row r="258210" spans="25:25" x14ac:dyDescent="0.25">
      <c r="Y258210" s="109"/>
    </row>
    <row r="258211" spans="25:25" x14ac:dyDescent="0.25">
      <c r="Y258211" s="109"/>
    </row>
    <row r="258212" spans="25:25" x14ac:dyDescent="0.25">
      <c r="Y258212" s="109"/>
    </row>
    <row r="258213" spans="25:25" x14ac:dyDescent="0.25">
      <c r="Y258213" s="109"/>
    </row>
    <row r="258214" spans="25:25" x14ac:dyDescent="0.25">
      <c r="Y258214" s="109"/>
    </row>
    <row r="258215" spans="25:25" x14ac:dyDescent="0.25">
      <c r="Y258215" s="109"/>
    </row>
    <row r="258216" spans="25:25" x14ac:dyDescent="0.25">
      <c r="Y258216" s="109"/>
    </row>
    <row r="258217" spans="25:25" x14ac:dyDescent="0.25">
      <c r="Y258217" s="109"/>
    </row>
    <row r="258218" spans="25:25" x14ac:dyDescent="0.25">
      <c r="Y258218" s="109"/>
    </row>
    <row r="258219" spans="25:25" x14ac:dyDescent="0.25">
      <c r="Y258219" s="109"/>
    </row>
    <row r="258220" spans="25:25" x14ac:dyDescent="0.25">
      <c r="Y258220" s="109"/>
    </row>
    <row r="258221" spans="25:25" x14ac:dyDescent="0.25">
      <c r="Y258221" s="109"/>
    </row>
    <row r="258222" spans="25:25" x14ac:dyDescent="0.25">
      <c r="Y258222" s="109"/>
    </row>
    <row r="258223" spans="25:25" x14ac:dyDescent="0.25">
      <c r="Y258223" s="109"/>
    </row>
    <row r="258224" spans="25:25" x14ac:dyDescent="0.25">
      <c r="Y258224" s="109"/>
    </row>
    <row r="258225" spans="25:25" x14ac:dyDescent="0.25">
      <c r="Y258225" s="109"/>
    </row>
    <row r="258226" spans="25:25" x14ac:dyDescent="0.25">
      <c r="Y258226" s="109"/>
    </row>
    <row r="258227" spans="25:25" x14ac:dyDescent="0.25">
      <c r="Y258227" s="109"/>
    </row>
    <row r="258228" spans="25:25" x14ac:dyDescent="0.25">
      <c r="Y258228" s="109"/>
    </row>
    <row r="258229" spans="25:25" x14ac:dyDescent="0.25">
      <c r="Y258229" s="109"/>
    </row>
    <row r="258230" spans="25:25" x14ac:dyDescent="0.25">
      <c r="Y258230" s="109"/>
    </row>
    <row r="258231" spans="25:25" x14ac:dyDescent="0.25">
      <c r="Y258231" s="109"/>
    </row>
    <row r="258232" spans="25:25" x14ac:dyDescent="0.25">
      <c r="Y258232" s="109"/>
    </row>
    <row r="258233" spans="25:25" x14ac:dyDescent="0.25">
      <c r="Y258233" s="109"/>
    </row>
    <row r="258234" spans="25:25" x14ac:dyDescent="0.25">
      <c r="Y258234" s="109"/>
    </row>
    <row r="258235" spans="25:25" x14ac:dyDescent="0.25">
      <c r="Y258235" s="109"/>
    </row>
    <row r="258236" spans="25:25" x14ac:dyDescent="0.25">
      <c r="Y258236" s="109"/>
    </row>
    <row r="258237" spans="25:25" x14ac:dyDescent="0.25">
      <c r="Y258237" s="109"/>
    </row>
    <row r="258238" spans="25:25" x14ac:dyDescent="0.25">
      <c r="Y258238" s="109"/>
    </row>
    <row r="258239" spans="25:25" x14ac:dyDescent="0.25">
      <c r="Y258239" s="109"/>
    </row>
    <row r="258240" spans="25:25" x14ac:dyDescent="0.25">
      <c r="Y258240" s="109"/>
    </row>
    <row r="258241" spans="25:25" x14ac:dyDescent="0.25">
      <c r="Y258241" s="109"/>
    </row>
    <row r="258242" spans="25:25" x14ac:dyDescent="0.25">
      <c r="Y258242" s="109"/>
    </row>
    <row r="258243" spans="25:25" x14ac:dyDescent="0.25">
      <c r="Y258243" s="109"/>
    </row>
    <row r="258244" spans="25:25" x14ac:dyDescent="0.25">
      <c r="Y258244" s="109"/>
    </row>
    <row r="258245" spans="25:25" x14ac:dyDescent="0.25">
      <c r="Y258245" s="109"/>
    </row>
    <row r="258246" spans="25:25" x14ac:dyDescent="0.25">
      <c r="Y258246" s="109"/>
    </row>
    <row r="258247" spans="25:25" x14ac:dyDescent="0.25">
      <c r="Y258247" s="109"/>
    </row>
    <row r="258248" spans="25:25" x14ac:dyDescent="0.25">
      <c r="Y258248" s="109"/>
    </row>
    <row r="258249" spans="25:25" x14ac:dyDescent="0.25">
      <c r="Y258249" s="109"/>
    </row>
    <row r="258250" spans="25:25" x14ac:dyDescent="0.25">
      <c r="Y258250" s="109"/>
    </row>
    <row r="258251" spans="25:25" x14ac:dyDescent="0.25">
      <c r="Y258251" s="109"/>
    </row>
    <row r="258252" spans="25:25" x14ac:dyDescent="0.25">
      <c r="Y258252" s="109"/>
    </row>
    <row r="258253" spans="25:25" x14ac:dyDescent="0.25">
      <c r="Y258253" s="109"/>
    </row>
    <row r="258254" spans="25:25" x14ac:dyDescent="0.25">
      <c r="Y258254" s="109"/>
    </row>
    <row r="258255" spans="25:25" x14ac:dyDescent="0.25">
      <c r="Y258255" s="109"/>
    </row>
    <row r="258256" spans="25:25" x14ac:dyDescent="0.25">
      <c r="Y258256" s="109"/>
    </row>
    <row r="258257" spans="25:25" x14ac:dyDescent="0.25">
      <c r="Y258257" s="109"/>
    </row>
    <row r="258258" spans="25:25" x14ac:dyDescent="0.25">
      <c r="Y258258" s="109"/>
    </row>
    <row r="258259" spans="25:25" x14ac:dyDescent="0.25">
      <c r="Y258259" s="109"/>
    </row>
    <row r="258260" spans="25:25" x14ac:dyDescent="0.25">
      <c r="Y258260" s="109"/>
    </row>
    <row r="258261" spans="25:25" x14ac:dyDescent="0.25">
      <c r="Y258261" s="109"/>
    </row>
    <row r="258262" spans="25:25" x14ac:dyDescent="0.25">
      <c r="Y258262" s="109"/>
    </row>
    <row r="258263" spans="25:25" x14ac:dyDescent="0.25">
      <c r="Y258263" s="109"/>
    </row>
    <row r="258264" spans="25:25" x14ac:dyDescent="0.25">
      <c r="Y258264" s="109"/>
    </row>
    <row r="258265" spans="25:25" x14ac:dyDescent="0.25">
      <c r="Y258265" s="109"/>
    </row>
    <row r="258266" spans="25:25" x14ac:dyDescent="0.25">
      <c r="Y258266" s="109"/>
    </row>
    <row r="258267" spans="25:25" x14ac:dyDescent="0.25">
      <c r="Y258267" s="109"/>
    </row>
    <row r="258268" spans="25:25" x14ac:dyDescent="0.25">
      <c r="Y258268" s="109"/>
    </row>
    <row r="258269" spans="25:25" x14ac:dyDescent="0.25">
      <c r="Y258269" s="109"/>
    </row>
    <row r="258270" spans="25:25" x14ac:dyDescent="0.25">
      <c r="Y258270" s="109"/>
    </row>
    <row r="258271" spans="25:25" x14ac:dyDescent="0.25">
      <c r="Y258271" s="109"/>
    </row>
    <row r="258272" spans="25:25" x14ac:dyDescent="0.25">
      <c r="Y258272" s="109"/>
    </row>
    <row r="258273" spans="25:25" x14ac:dyDescent="0.25">
      <c r="Y258273" s="109"/>
    </row>
    <row r="258274" spans="25:25" x14ac:dyDescent="0.25">
      <c r="Y258274" s="109"/>
    </row>
    <row r="258275" spans="25:25" x14ac:dyDescent="0.25">
      <c r="Y258275" s="109"/>
    </row>
    <row r="258276" spans="25:25" x14ac:dyDescent="0.25">
      <c r="Y258276" s="109"/>
    </row>
    <row r="258277" spans="25:25" x14ac:dyDescent="0.25">
      <c r="Y258277" s="109"/>
    </row>
    <row r="258278" spans="25:25" x14ac:dyDescent="0.25">
      <c r="Y258278" s="109"/>
    </row>
    <row r="258279" spans="25:25" x14ac:dyDescent="0.25">
      <c r="Y258279" s="109"/>
    </row>
    <row r="258280" spans="25:25" x14ac:dyDescent="0.25">
      <c r="Y258280" s="109"/>
    </row>
    <row r="258281" spans="25:25" x14ac:dyDescent="0.25">
      <c r="Y258281" s="109"/>
    </row>
    <row r="258282" spans="25:25" x14ac:dyDescent="0.25">
      <c r="Y258282" s="109"/>
    </row>
    <row r="258283" spans="25:25" x14ac:dyDescent="0.25">
      <c r="Y258283" s="109"/>
    </row>
    <row r="258284" spans="25:25" x14ac:dyDescent="0.25">
      <c r="Y258284" s="109"/>
    </row>
    <row r="258285" spans="25:25" x14ac:dyDescent="0.25">
      <c r="Y258285" s="109"/>
    </row>
    <row r="258286" spans="25:25" x14ac:dyDescent="0.25">
      <c r="Y258286" s="109"/>
    </row>
    <row r="258287" spans="25:25" x14ac:dyDescent="0.25">
      <c r="Y258287" s="109"/>
    </row>
    <row r="258288" spans="25:25" x14ac:dyDescent="0.25">
      <c r="Y258288" s="109"/>
    </row>
    <row r="258289" spans="25:25" x14ac:dyDescent="0.25">
      <c r="Y258289" s="109"/>
    </row>
    <row r="258290" spans="25:25" x14ac:dyDescent="0.25">
      <c r="Y258290" s="109"/>
    </row>
    <row r="258291" spans="25:25" x14ac:dyDescent="0.25">
      <c r="Y258291" s="109"/>
    </row>
    <row r="258292" spans="25:25" x14ac:dyDescent="0.25">
      <c r="Y258292" s="109"/>
    </row>
    <row r="258293" spans="25:25" x14ac:dyDescent="0.25">
      <c r="Y258293" s="109"/>
    </row>
    <row r="258294" spans="25:25" x14ac:dyDescent="0.25">
      <c r="Y258294" s="109"/>
    </row>
    <row r="258295" spans="25:25" x14ac:dyDescent="0.25">
      <c r="Y258295" s="109"/>
    </row>
    <row r="258296" spans="25:25" x14ac:dyDescent="0.25">
      <c r="Y258296" s="109"/>
    </row>
    <row r="258297" spans="25:25" x14ac:dyDescent="0.25">
      <c r="Y258297" s="109"/>
    </row>
    <row r="258298" spans="25:25" x14ac:dyDescent="0.25">
      <c r="Y258298" s="109"/>
    </row>
    <row r="258299" spans="25:25" x14ac:dyDescent="0.25">
      <c r="Y258299" s="109"/>
    </row>
    <row r="258300" spans="25:25" x14ac:dyDescent="0.25">
      <c r="Y258300" s="109"/>
    </row>
    <row r="258301" spans="25:25" x14ac:dyDescent="0.25">
      <c r="Y258301" s="109"/>
    </row>
    <row r="258302" spans="25:25" x14ac:dyDescent="0.25">
      <c r="Y258302" s="109"/>
    </row>
    <row r="258303" spans="25:25" x14ac:dyDescent="0.25">
      <c r="Y258303" s="109"/>
    </row>
    <row r="258304" spans="25:25" x14ac:dyDescent="0.25">
      <c r="Y258304" s="109"/>
    </row>
    <row r="258305" spans="25:25" x14ac:dyDescent="0.25">
      <c r="Y258305" s="109"/>
    </row>
    <row r="258306" spans="25:25" x14ac:dyDescent="0.25">
      <c r="Y258306" s="109"/>
    </row>
    <row r="258307" spans="25:25" x14ac:dyDescent="0.25">
      <c r="Y258307" s="109"/>
    </row>
    <row r="258308" spans="25:25" x14ac:dyDescent="0.25">
      <c r="Y258308" s="109"/>
    </row>
    <row r="258309" spans="25:25" x14ac:dyDescent="0.25">
      <c r="Y258309" s="109"/>
    </row>
    <row r="258310" spans="25:25" x14ac:dyDescent="0.25">
      <c r="Y258310" s="109"/>
    </row>
    <row r="258311" spans="25:25" x14ac:dyDescent="0.25">
      <c r="Y258311" s="109"/>
    </row>
    <row r="258312" spans="25:25" x14ac:dyDescent="0.25">
      <c r="Y258312" s="109"/>
    </row>
    <row r="258313" spans="25:25" x14ac:dyDescent="0.25">
      <c r="Y258313" s="109"/>
    </row>
    <row r="258314" spans="25:25" x14ac:dyDescent="0.25">
      <c r="Y258314" s="109"/>
    </row>
    <row r="258315" spans="25:25" x14ac:dyDescent="0.25">
      <c r="Y258315" s="109"/>
    </row>
    <row r="258316" spans="25:25" x14ac:dyDescent="0.25">
      <c r="Y258316" s="109"/>
    </row>
    <row r="258317" spans="25:25" x14ac:dyDescent="0.25">
      <c r="Y258317" s="109"/>
    </row>
    <row r="258318" spans="25:25" x14ac:dyDescent="0.25">
      <c r="Y258318" s="109"/>
    </row>
    <row r="258319" spans="25:25" x14ac:dyDescent="0.25">
      <c r="Y258319" s="109"/>
    </row>
    <row r="258320" spans="25:25" x14ac:dyDescent="0.25">
      <c r="Y258320" s="109"/>
    </row>
    <row r="258321" spans="25:25" x14ac:dyDescent="0.25">
      <c r="Y258321" s="109"/>
    </row>
    <row r="258322" spans="25:25" x14ac:dyDescent="0.25">
      <c r="Y258322" s="109"/>
    </row>
    <row r="258323" spans="25:25" x14ac:dyDescent="0.25">
      <c r="Y258323" s="109"/>
    </row>
    <row r="258324" spans="25:25" x14ac:dyDescent="0.25">
      <c r="Y258324" s="109"/>
    </row>
    <row r="258325" spans="25:25" x14ac:dyDescent="0.25">
      <c r="Y258325" s="109"/>
    </row>
    <row r="258326" spans="25:25" x14ac:dyDescent="0.25">
      <c r="Y258326" s="109"/>
    </row>
    <row r="258327" spans="25:25" x14ac:dyDescent="0.25">
      <c r="Y258327" s="109"/>
    </row>
    <row r="258328" spans="25:25" x14ac:dyDescent="0.25">
      <c r="Y258328" s="109"/>
    </row>
    <row r="258329" spans="25:25" x14ac:dyDescent="0.25">
      <c r="Y258329" s="109"/>
    </row>
    <row r="258330" spans="25:25" x14ac:dyDescent="0.25">
      <c r="Y258330" s="109"/>
    </row>
    <row r="258331" spans="25:25" x14ac:dyDescent="0.25">
      <c r="Y258331" s="109"/>
    </row>
    <row r="258332" spans="25:25" x14ac:dyDescent="0.25">
      <c r="Y258332" s="109"/>
    </row>
    <row r="258333" spans="25:25" x14ac:dyDescent="0.25">
      <c r="Y258333" s="109"/>
    </row>
    <row r="258334" spans="25:25" x14ac:dyDescent="0.25">
      <c r="Y258334" s="109"/>
    </row>
    <row r="258335" spans="25:25" x14ac:dyDescent="0.25">
      <c r="Y258335" s="109"/>
    </row>
    <row r="258336" spans="25:25" x14ac:dyDescent="0.25">
      <c r="Y258336" s="109"/>
    </row>
    <row r="258337" spans="25:25" x14ac:dyDescent="0.25">
      <c r="Y258337" s="109"/>
    </row>
    <row r="258338" spans="25:25" x14ac:dyDescent="0.25">
      <c r="Y258338" s="109"/>
    </row>
    <row r="258339" spans="25:25" x14ac:dyDescent="0.25">
      <c r="Y258339" s="109"/>
    </row>
    <row r="258340" spans="25:25" x14ac:dyDescent="0.25">
      <c r="Y258340" s="109"/>
    </row>
    <row r="258341" spans="25:25" x14ac:dyDescent="0.25">
      <c r="Y258341" s="109"/>
    </row>
    <row r="258342" spans="25:25" x14ac:dyDescent="0.25">
      <c r="Y258342" s="109"/>
    </row>
    <row r="258343" spans="25:25" x14ac:dyDescent="0.25">
      <c r="Y258343" s="109"/>
    </row>
    <row r="258344" spans="25:25" x14ac:dyDescent="0.25">
      <c r="Y258344" s="109"/>
    </row>
    <row r="258345" spans="25:25" x14ac:dyDescent="0.25">
      <c r="Y258345" s="109"/>
    </row>
    <row r="258346" spans="25:25" x14ac:dyDescent="0.25">
      <c r="Y258346" s="109"/>
    </row>
    <row r="258347" spans="25:25" x14ac:dyDescent="0.25">
      <c r="Y258347" s="109"/>
    </row>
    <row r="258348" spans="25:25" x14ac:dyDescent="0.25">
      <c r="Y258348" s="109"/>
    </row>
    <row r="258349" spans="25:25" x14ac:dyDescent="0.25">
      <c r="Y258349" s="109"/>
    </row>
    <row r="258350" spans="25:25" x14ac:dyDescent="0.25">
      <c r="Y258350" s="109"/>
    </row>
    <row r="258351" spans="25:25" x14ac:dyDescent="0.25">
      <c r="Y258351" s="109"/>
    </row>
    <row r="258352" spans="25:25" x14ac:dyDescent="0.25">
      <c r="Y258352" s="109"/>
    </row>
    <row r="258353" spans="25:25" x14ac:dyDescent="0.25">
      <c r="Y258353" s="109"/>
    </row>
    <row r="258354" spans="25:25" x14ac:dyDescent="0.25">
      <c r="Y258354" s="109"/>
    </row>
    <row r="258355" spans="25:25" x14ac:dyDescent="0.25">
      <c r="Y258355" s="109"/>
    </row>
    <row r="258356" spans="25:25" x14ac:dyDescent="0.25">
      <c r="Y258356" s="109"/>
    </row>
    <row r="258357" spans="25:25" x14ac:dyDescent="0.25">
      <c r="Y258357" s="109"/>
    </row>
    <row r="258358" spans="25:25" x14ac:dyDescent="0.25">
      <c r="Y258358" s="109"/>
    </row>
    <row r="258359" spans="25:25" x14ac:dyDescent="0.25">
      <c r="Y258359" s="109"/>
    </row>
    <row r="258360" spans="25:25" x14ac:dyDescent="0.25">
      <c r="Y258360" s="109"/>
    </row>
    <row r="258361" spans="25:25" x14ac:dyDescent="0.25">
      <c r="Y258361" s="109"/>
    </row>
    <row r="258362" spans="25:25" x14ac:dyDescent="0.25">
      <c r="Y258362" s="109"/>
    </row>
    <row r="258363" spans="25:25" x14ac:dyDescent="0.25">
      <c r="Y258363" s="109"/>
    </row>
    <row r="258364" spans="25:25" x14ac:dyDescent="0.25">
      <c r="Y258364" s="109"/>
    </row>
    <row r="258365" spans="25:25" x14ac:dyDescent="0.25">
      <c r="Y258365" s="109"/>
    </row>
    <row r="258366" spans="25:25" x14ac:dyDescent="0.25">
      <c r="Y258366" s="109"/>
    </row>
    <row r="258367" spans="25:25" x14ac:dyDescent="0.25">
      <c r="Y258367" s="109"/>
    </row>
    <row r="258368" spans="25:25" x14ac:dyDescent="0.25">
      <c r="Y258368" s="109"/>
    </row>
    <row r="258369" spans="25:25" x14ac:dyDescent="0.25">
      <c r="Y258369" s="109"/>
    </row>
    <row r="258370" spans="25:25" x14ac:dyDescent="0.25">
      <c r="Y258370" s="109"/>
    </row>
    <row r="258371" spans="25:25" x14ac:dyDescent="0.25">
      <c r="Y258371" s="109"/>
    </row>
    <row r="258372" spans="25:25" x14ac:dyDescent="0.25">
      <c r="Y258372" s="109"/>
    </row>
    <row r="258373" spans="25:25" x14ac:dyDescent="0.25">
      <c r="Y258373" s="109"/>
    </row>
    <row r="258374" spans="25:25" x14ac:dyDescent="0.25">
      <c r="Y258374" s="109"/>
    </row>
    <row r="258375" spans="25:25" x14ac:dyDescent="0.25">
      <c r="Y258375" s="109"/>
    </row>
    <row r="258376" spans="25:25" x14ac:dyDescent="0.25">
      <c r="Y258376" s="109"/>
    </row>
    <row r="258377" spans="25:25" x14ac:dyDescent="0.25">
      <c r="Y258377" s="109"/>
    </row>
    <row r="258378" spans="25:25" x14ac:dyDescent="0.25">
      <c r="Y258378" s="109"/>
    </row>
    <row r="258379" spans="25:25" x14ac:dyDescent="0.25">
      <c r="Y258379" s="109"/>
    </row>
    <row r="258380" spans="25:25" x14ac:dyDescent="0.25">
      <c r="Y258380" s="109"/>
    </row>
    <row r="258381" spans="25:25" x14ac:dyDescent="0.25">
      <c r="Y258381" s="109"/>
    </row>
    <row r="258382" spans="25:25" x14ac:dyDescent="0.25">
      <c r="Y258382" s="109"/>
    </row>
    <row r="258383" spans="25:25" x14ac:dyDescent="0.25">
      <c r="Y258383" s="109"/>
    </row>
    <row r="258384" spans="25:25" x14ac:dyDescent="0.25">
      <c r="Y258384" s="109"/>
    </row>
    <row r="258385" spans="25:25" x14ac:dyDescent="0.25">
      <c r="Y258385" s="109"/>
    </row>
    <row r="258386" spans="25:25" x14ac:dyDescent="0.25">
      <c r="Y258386" s="109"/>
    </row>
    <row r="258387" spans="25:25" x14ac:dyDescent="0.25">
      <c r="Y258387" s="109"/>
    </row>
    <row r="258388" spans="25:25" x14ac:dyDescent="0.25">
      <c r="Y258388" s="109"/>
    </row>
    <row r="258389" spans="25:25" x14ac:dyDescent="0.25">
      <c r="Y258389" s="109"/>
    </row>
    <row r="258390" spans="25:25" x14ac:dyDescent="0.25">
      <c r="Y258390" s="109"/>
    </row>
    <row r="258391" spans="25:25" x14ac:dyDescent="0.25">
      <c r="Y258391" s="109"/>
    </row>
    <row r="258392" spans="25:25" x14ac:dyDescent="0.25">
      <c r="Y258392" s="109"/>
    </row>
    <row r="258393" spans="25:25" x14ac:dyDescent="0.25">
      <c r="Y258393" s="109"/>
    </row>
    <row r="258394" spans="25:25" x14ac:dyDescent="0.25">
      <c r="Y258394" s="109"/>
    </row>
    <row r="258395" spans="25:25" x14ac:dyDescent="0.25">
      <c r="Y258395" s="109"/>
    </row>
    <row r="258396" spans="25:25" x14ac:dyDescent="0.25">
      <c r="Y258396" s="109"/>
    </row>
    <row r="258397" spans="25:25" x14ac:dyDescent="0.25">
      <c r="Y258397" s="109"/>
    </row>
    <row r="258398" spans="25:25" x14ac:dyDescent="0.25">
      <c r="Y258398" s="109"/>
    </row>
    <row r="258399" spans="25:25" x14ac:dyDescent="0.25">
      <c r="Y258399" s="109"/>
    </row>
    <row r="258400" spans="25:25" x14ac:dyDescent="0.25">
      <c r="Y258400" s="109"/>
    </row>
    <row r="258401" spans="25:25" x14ac:dyDescent="0.25">
      <c r="Y258401" s="109"/>
    </row>
    <row r="258402" spans="25:25" x14ac:dyDescent="0.25">
      <c r="Y258402" s="109"/>
    </row>
    <row r="258403" spans="25:25" x14ac:dyDescent="0.25">
      <c r="Y258403" s="109"/>
    </row>
    <row r="258404" spans="25:25" x14ac:dyDescent="0.25">
      <c r="Y258404" s="109"/>
    </row>
    <row r="258405" spans="25:25" x14ac:dyDescent="0.25">
      <c r="Y258405" s="109"/>
    </row>
    <row r="258406" spans="25:25" x14ac:dyDescent="0.25">
      <c r="Y258406" s="109"/>
    </row>
    <row r="258407" spans="25:25" x14ac:dyDescent="0.25">
      <c r="Y258407" s="109"/>
    </row>
    <row r="258408" spans="25:25" x14ac:dyDescent="0.25">
      <c r="Y258408" s="109"/>
    </row>
    <row r="258409" spans="25:25" x14ac:dyDescent="0.25">
      <c r="Y258409" s="109"/>
    </row>
    <row r="258410" spans="25:25" x14ac:dyDescent="0.25">
      <c r="Y258410" s="109"/>
    </row>
    <row r="258411" spans="25:25" x14ac:dyDescent="0.25">
      <c r="Y258411" s="109"/>
    </row>
    <row r="258412" spans="25:25" x14ac:dyDescent="0.25">
      <c r="Y258412" s="109"/>
    </row>
    <row r="258413" spans="25:25" x14ac:dyDescent="0.25">
      <c r="Y258413" s="109"/>
    </row>
    <row r="258414" spans="25:25" x14ac:dyDescent="0.25">
      <c r="Y258414" s="109"/>
    </row>
    <row r="258415" spans="25:25" x14ac:dyDescent="0.25">
      <c r="Y258415" s="109"/>
    </row>
    <row r="258416" spans="25:25" x14ac:dyDescent="0.25">
      <c r="Y258416" s="109"/>
    </row>
    <row r="258417" spans="25:25" x14ac:dyDescent="0.25">
      <c r="Y258417" s="109"/>
    </row>
    <row r="258418" spans="25:25" x14ac:dyDescent="0.25">
      <c r="Y258418" s="109"/>
    </row>
    <row r="258419" spans="25:25" x14ac:dyDescent="0.25">
      <c r="Y258419" s="109"/>
    </row>
    <row r="258420" spans="25:25" x14ac:dyDescent="0.25">
      <c r="Y258420" s="109"/>
    </row>
    <row r="258421" spans="25:25" x14ac:dyDescent="0.25">
      <c r="Y258421" s="109"/>
    </row>
    <row r="258422" spans="25:25" x14ac:dyDescent="0.25">
      <c r="Y258422" s="109"/>
    </row>
    <row r="258423" spans="25:25" x14ac:dyDescent="0.25">
      <c r="Y258423" s="109"/>
    </row>
    <row r="258424" spans="25:25" x14ac:dyDescent="0.25">
      <c r="Y258424" s="109"/>
    </row>
    <row r="258425" spans="25:25" x14ac:dyDescent="0.25">
      <c r="Y258425" s="109"/>
    </row>
    <row r="258426" spans="25:25" x14ac:dyDescent="0.25">
      <c r="Y258426" s="109"/>
    </row>
    <row r="258427" spans="25:25" x14ac:dyDescent="0.25">
      <c r="Y258427" s="109"/>
    </row>
    <row r="258428" spans="25:25" x14ac:dyDescent="0.25">
      <c r="Y258428" s="109"/>
    </row>
    <row r="258429" spans="25:25" x14ac:dyDescent="0.25">
      <c r="Y258429" s="109"/>
    </row>
    <row r="258430" spans="25:25" x14ac:dyDescent="0.25">
      <c r="Y258430" s="109"/>
    </row>
    <row r="258431" spans="25:25" x14ac:dyDescent="0.25">
      <c r="Y258431" s="109"/>
    </row>
    <row r="258432" spans="25:25" x14ac:dyDescent="0.25">
      <c r="Y258432" s="109"/>
    </row>
    <row r="258433" spans="25:25" x14ac:dyDescent="0.25">
      <c r="Y258433" s="109"/>
    </row>
    <row r="258434" spans="25:25" x14ac:dyDescent="0.25">
      <c r="Y258434" s="109"/>
    </row>
    <row r="258435" spans="25:25" x14ac:dyDescent="0.25">
      <c r="Y258435" s="109"/>
    </row>
    <row r="258436" spans="25:25" x14ac:dyDescent="0.25">
      <c r="Y258436" s="109"/>
    </row>
    <row r="258437" spans="25:25" x14ac:dyDescent="0.25">
      <c r="Y258437" s="109"/>
    </row>
    <row r="258438" spans="25:25" x14ac:dyDescent="0.25">
      <c r="Y258438" s="109"/>
    </row>
    <row r="258439" spans="25:25" x14ac:dyDescent="0.25">
      <c r="Y258439" s="109"/>
    </row>
    <row r="258440" spans="25:25" x14ac:dyDescent="0.25">
      <c r="Y258440" s="109"/>
    </row>
    <row r="258441" spans="25:25" x14ac:dyDescent="0.25">
      <c r="Y258441" s="109"/>
    </row>
    <row r="258442" spans="25:25" x14ac:dyDescent="0.25">
      <c r="Y258442" s="109"/>
    </row>
    <row r="258443" spans="25:25" x14ac:dyDescent="0.25">
      <c r="Y258443" s="109"/>
    </row>
    <row r="258444" spans="25:25" x14ac:dyDescent="0.25">
      <c r="Y258444" s="109"/>
    </row>
    <row r="258445" spans="25:25" x14ac:dyDescent="0.25">
      <c r="Y258445" s="109"/>
    </row>
    <row r="258446" spans="25:25" x14ac:dyDescent="0.25">
      <c r="Y258446" s="109"/>
    </row>
    <row r="258447" spans="25:25" x14ac:dyDescent="0.25">
      <c r="Y258447" s="109"/>
    </row>
    <row r="258448" spans="25:25" x14ac:dyDescent="0.25">
      <c r="Y258448" s="109"/>
    </row>
    <row r="258449" spans="25:25" x14ac:dyDescent="0.25">
      <c r="Y258449" s="109"/>
    </row>
    <row r="258450" spans="25:25" x14ac:dyDescent="0.25">
      <c r="Y258450" s="109"/>
    </row>
    <row r="258451" spans="25:25" x14ac:dyDescent="0.25">
      <c r="Y258451" s="109"/>
    </row>
    <row r="258452" spans="25:25" x14ac:dyDescent="0.25">
      <c r="Y258452" s="109"/>
    </row>
    <row r="258453" spans="25:25" x14ac:dyDescent="0.25">
      <c r="Y258453" s="109"/>
    </row>
    <row r="258454" spans="25:25" x14ac:dyDescent="0.25">
      <c r="Y258454" s="109"/>
    </row>
    <row r="258455" spans="25:25" x14ac:dyDescent="0.25">
      <c r="Y258455" s="109"/>
    </row>
    <row r="258456" spans="25:25" x14ac:dyDescent="0.25">
      <c r="Y258456" s="109"/>
    </row>
    <row r="258457" spans="25:25" x14ac:dyDescent="0.25">
      <c r="Y258457" s="109"/>
    </row>
    <row r="258458" spans="25:25" x14ac:dyDescent="0.25">
      <c r="Y258458" s="109"/>
    </row>
    <row r="258459" spans="25:25" x14ac:dyDescent="0.25">
      <c r="Y258459" s="109"/>
    </row>
    <row r="258460" spans="25:25" x14ac:dyDescent="0.25">
      <c r="Y258460" s="109"/>
    </row>
    <row r="258461" spans="25:25" x14ac:dyDescent="0.25">
      <c r="Y258461" s="109"/>
    </row>
    <row r="258462" spans="25:25" x14ac:dyDescent="0.25">
      <c r="Y258462" s="109"/>
    </row>
    <row r="258463" spans="25:25" x14ac:dyDescent="0.25">
      <c r="Y258463" s="109"/>
    </row>
    <row r="258464" spans="25:25" x14ac:dyDescent="0.25">
      <c r="Y258464" s="109"/>
    </row>
    <row r="258465" spans="25:25" x14ac:dyDescent="0.25">
      <c r="Y258465" s="109"/>
    </row>
    <row r="258466" spans="25:25" x14ac:dyDescent="0.25">
      <c r="Y258466" s="109"/>
    </row>
    <row r="258467" spans="25:25" x14ac:dyDescent="0.25">
      <c r="Y258467" s="109"/>
    </row>
    <row r="258468" spans="25:25" x14ac:dyDescent="0.25">
      <c r="Y258468" s="109"/>
    </row>
    <row r="258469" spans="25:25" x14ac:dyDescent="0.25">
      <c r="Y258469" s="109"/>
    </row>
    <row r="258470" spans="25:25" x14ac:dyDescent="0.25">
      <c r="Y258470" s="109"/>
    </row>
    <row r="258471" spans="25:25" x14ac:dyDescent="0.25">
      <c r="Y258471" s="109"/>
    </row>
    <row r="258472" spans="25:25" x14ac:dyDescent="0.25">
      <c r="Y258472" s="109"/>
    </row>
    <row r="258473" spans="25:25" x14ac:dyDescent="0.25">
      <c r="Y258473" s="109"/>
    </row>
    <row r="258474" spans="25:25" x14ac:dyDescent="0.25">
      <c r="Y258474" s="109"/>
    </row>
    <row r="258475" spans="25:25" x14ac:dyDescent="0.25">
      <c r="Y258475" s="109"/>
    </row>
    <row r="258476" spans="25:25" x14ac:dyDescent="0.25">
      <c r="Y258476" s="109"/>
    </row>
    <row r="258477" spans="25:25" x14ac:dyDescent="0.25">
      <c r="Y258477" s="109"/>
    </row>
    <row r="258478" spans="25:25" x14ac:dyDescent="0.25">
      <c r="Y258478" s="109"/>
    </row>
    <row r="258479" spans="25:25" x14ac:dyDescent="0.25">
      <c r="Y258479" s="109"/>
    </row>
    <row r="258480" spans="25:25" x14ac:dyDescent="0.25">
      <c r="Y258480" s="109"/>
    </row>
    <row r="258481" spans="25:25" x14ac:dyDescent="0.25">
      <c r="Y258481" s="109"/>
    </row>
    <row r="258482" spans="25:25" x14ac:dyDescent="0.25">
      <c r="Y258482" s="109"/>
    </row>
    <row r="258483" spans="25:25" x14ac:dyDescent="0.25">
      <c r="Y258483" s="109"/>
    </row>
    <row r="258484" spans="25:25" x14ac:dyDescent="0.25">
      <c r="Y258484" s="109"/>
    </row>
    <row r="258485" spans="25:25" x14ac:dyDescent="0.25">
      <c r="Y258485" s="109"/>
    </row>
    <row r="258486" spans="25:25" x14ac:dyDescent="0.25">
      <c r="Y258486" s="109"/>
    </row>
    <row r="258487" spans="25:25" x14ac:dyDescent="0.25">
      <c r="Y258487" s="109"/>
    </row>
    <row r="258488" spans="25:25" x14ac:dyDescent="0.25">
      <c r="Y258488" s="109"/>
    </row>
    <row r="258489" spans="25:25" x14ac:dyDescent="0.25">
      <c r="Y258489" s="109"/>
    </row>
    <row r="258490" spans="25:25" x14ac:dyDescent="0.25">
      <c r="Y258490" s="109"/>
    </row>
    <row r="258491" spans="25:25" x14ac:dyDescent="0.25">
      <c r="Y258491" s="109"/>
    </row>
    <row r="258492" spans="25:25" x14ac:dyDescent="0.25">
      <c r="Y258492" s="109"/>
    </row>
    <row r="258493" spans="25:25" x14ac:dyDescent="0.25">
      <c r="Y258493" s="109"/>
    </row>
    <row r="258494" spans="25:25" x14ac:dyDescent="0.25">
      <c r="Y258494" s="109"/>
    </row>
    <row r="258495" spans="25:25" x14ac:dyDescent="0.25">
      <c r="Y258495" s="109"/>
    </row>
    <row r="258496" spans="25:25" x14ac:dyDescent="0.25">
      <c r="Y258496" s="109"/>
    </row>
    <row r="258497" spans="25:25" x14ac:dyDescent="0.25">
      <c r="Y258497" s="109"/>
    </row>
    <row r="258498" spans="25:25" x14ac:dyDescent="0.25">
      <c r="Y258498" s="109"/>
    </row>
    <row r="258499" spans="25:25" x14ac:dyDescent="0.25">
      <c r="Y258499" s="109"/>
    </row>
    <row r="258500" spans="25:25" x14ac:dyDescent="0.25">
      <c r="Y258500" s="109"/>
    </row>
    <row r="258501" spans="25:25" x14ac:dyDescent="0.25">
      <c r="Y258501" s="109"/>
    </row>
    <row r="258502" spans="25:25" x14ac:dyDescent="0.25">
      <c r="Y258502" s="109"/>
    </row>
    <row r="258503" spans="25:25" x14ac:dyDescent="0.25">
      <c r="Y258503" s="109"/>
    </row>
    <row r="258504" spans="25:25" x14ac:dyDescent="0.25">
      <c r="Y258504" s="109"/>
    </row>
    <row r="258505" spans="25:25" x14ac:dyDescent="0.25">
      <c r="Y258505" s="109"/>
    </row>
    <row r="258506" spans="25:25" x14ac:dyDescent="0.25">
      <c r="Y258506" s="109"/>
    </row>
    <row r="258507" spans="25:25" x14ac:dyDescent="0.25">
      <c r="Y258507" s="109"/>
    </row>
    <row r="258508" spans="25:25" x14ac:dyDescent="0.25">
      <c r="Y258508" s="109"/>
    </row>
    <row r="258509" spans="25:25" x14ac:dyDescent="0.25">
      <c r="Y258509" s="109"/>
    </row>
    <row r="258510" spans="25:25" x14ac:dyDescent="0.25">
      <c r="Y258510" s="109"/>
    </row>
    <row r="258511" spans="25:25" x14ac:dyDescent="0.25">
      <c r="Y258511" s="109"/>
    </row>
    <row r="258512" spans="25:25" x14ac:dyDescent="0.25">
      <c r="Y258512" s="109"/>
    </row>
    <row r="258513" spans="25:25" x14ac:dyDescent="0.25">
      <c r="Y258513" s="109"/>
    </row>
    <row r="258514" spans="25:25" x14ac:dyDescent="0.25">
      <c r="Y258514" s="109"/>
    </row>
    <row r="258515" spans="25:25" x14ac:dyDescent="0.25">
      <c r="Y258515" s="109"/>
    </row>
    <row r="258516" spans="25:25" x14ac:dyDescent="0.25">
      <c r="Y258516" s="109"/>
    </row>
    <row r="258517" spans="25:25" x14ac:dyDescent="0.25">
      <c r="Y258517" s="109"/>
    </row>
    <row r="258518" spans="25:25" x14ac:dyDescent="0.25">
      <c r="Y258518" s="109"/>
    </row>
    <row r="258519" spans="25:25" x14ac:dyDescent="0.25">
      <c r="Y258519" s="109"/>
    </row>
    <row r="258520" spans="25:25" x14ac:dyDescent="0.25">
      <c r="Y258520" s="109"/>
    </row>
    <row r="258521" spans="25:25" x14ac:dyDescent="0.25">
      <c r="Y258521" s="109"/>
    </row>
    <row r="258522" spans="25:25" x14ac:dyDescent="0.25">
      <c r="Y258522" s="109"/>
    </row>
    <row r="258523" spans="25:25" x14ac:dyDescent="0.25">
      <c r="Y258523" s="109"/>
    </row>
    <row r="258524" spans="25:25" x14ac:dyDescent="0.25">
      <c r="Y258524" s="109"/>
    </row>
    <row r="258525" spans="25:25" x14ac:dyDescent="0.25">
      <c r="Y258525" s="109"/>
    </row>
    <row r="258526" spans="25:25" x14ac:dyDescent="0.25">
      <c r="Y258526" s="109"/>
    </row>
    <row r="258527" spans="25:25" x14ac:dyDescent="0.25">
      <c r="Y258527" s="109"/>
    </row>
    <row r="258528" spans="25:25" x14ac:dyDescent="0.25">
      <c r="Y258528" s="109"/>
    </row>
    <row r="258529" spans="25:25" x14ac:dyDescent="0.25">
      <c r="Y258529" s="109"/>
    </row>
    <row r="258530" spans="25:25" x14ac:dyDescent="0.25">
      <c r="Y258530" s="109"/>
    </row>
    <row r="258531" spans="25:25" x14ac:dyDescent="0.25">
      <c r="Y258531" s="109"/>
    </row>
    <row r="258532" spans="25:25" x14ac:dyDescent="0.25">
      <c r="Y258532" s="109"/>
    </row>
    <row r="258533" spans="25:25" x14ac:dyDescent="0.25">
      <c r="Y258533" s="109"/>
    </row>
    <row r="258534" spans="25:25" x14ac:dyDescent="0.25">
      <c r="Y258534" s="109"/>
    </row>
    <row r="258535" spans="25:25" x14ac:dyDescent="0.25">
      <c r="Y258535" s="109"/>
    </row>
    <row r="258536" spans="25:25" x14ac:dyDescent="0.25">
      <c r="Y258536" s="109"/>
    </row>
    <row r="258537" spans="25:25" x14ac:dyDescent="0.25">
      <c r="Y258537" s="109"/>
    </row>
    <row r="258538" spans="25:25" x14ac:dyDescent="0.25">
      <c r="Y258538" s="109"/>
    </row>
    <row r="258539" spans="25:25" x14ac:dyDescent="0.25">
      <c r="Y258539" s="109"/>
    </row>
    <row r="258540" spans="25:25" x14ac:dyDescent="0.25">
      <c r="Y258540" s="109"/>
    </row>
    <row r="258541" spans="25:25" x14ac:dyDescent="0.25">
      <c r="Y258541" s="109"/>
    </row>
    <row r="258542" spans="25:25" x14ac:dyDescent="0.25">
      <c r="Y258542" s="109"/>
    </row>
    <row r="258543" spans="25:25" x14ac:dyDescent="0.25">
      <c r="Y258543" s="109"/>
    </row>
    <row r="258544" spans="25:25" x14ac:dyDescent="0.25">
      <c r="Y258544" s="109"/>
    </row>
    <row r="258545" spans="25:25" x14ac:dyDescent="0.25">
      <c r="Y258545" s="109"/>
    </row>
    <row r="258546" spans="25:25" x14ac:dyDescent="0.25">
      <c r="Y258546" s="109"/>
    </row>
    <row r="258547" spans="25:25" x14ac:dyDescent="0.25">
      <c r="Y258547" s="109"/>
    </row>
    <row r="258548" spans="25:25" x14ac:dyDescent="0.25">
      <c r="Y258548" s="109"/>
    </row>
    <row r="258549" spans="25:25" x14ac:dyDescent="0.25">
      <c r="Y258549" s="109"/>
    </row>
    <row r="258550" spans="25:25" x14ac:dyDescent="0.25">
      <c r="Y258550" s="109"/>
    </row>
    <row r="258551" spans="25:25" x14ac:dyDescent="0.25">
      <c r="Y258551" s="109"/>
    </row>
    <row r="258552" spans="25:25" x14ac:dyDescent="0.25">
      <c r="Y258552" s="109"/>
    </row>
    <row r="258553" spans="25:25" x14ac:dyDescent="0.25">
      <c r="Y258553" s="109"/>
    </row>
    <row r="258554" spans="25:25" x14ac:dyDescent="0.25">
      <c r="Y258554" s="109"/>
    </row>
    <row r="258555" spans="25:25" x14ac:dyDescent="0.25">
      <c r="Y258555" s="109"/>
    </row>
    <row r="258556" spans="25:25" x14ac:dyDescent="0.25">
      <c r="Y258556" s="109"/>
    </row>
    <row r="258557" spans="25:25" x14ac:dyDescent="0.25">
      <c r="Y258557" s="109"/>
    </row>
    <row r="258558" spans="25:25" x14ac:dyDescent="0.25">
      <c r="Y258558" s="109"/>
    </row>
    <row r="258559" spans="25:25" x14ac:dyDescent="0.25">
      <c r="Y258559" s="109"/>
    </row>
    <row r="258560" spans="25:25" x14ac:dyDescent="0.25">
      <c r="Y258560" s="109"/>
    </row>
    <row r="258561" spans="25:25" x14ac:dyDescent="0.25">
      <c r="Y258561" s="109"/>
    </row>
    <row r="258562" spans="25:25" x14ac:dyDescent="0.25">
      <c r="Y258562" s="109"/>
    </row>
    <row r="258563" spans="25:25" x14ac:dyDescent="0.25">
      <c r="Y258563" s="109"/>
    </row>
    <row r="258564" spans="25:25" x14ac:dyDescent="0.25">
      <c r="Y258564" s="109"/>
    </row>
    <row r="258565" spans="25:25" x14ac:dyDescent="0.25">
      <c r="Y258565" s="109"/>
    </row>
    <row r="258566" spans="25:25" x14ac:dyDescent="0.25">
      <c r="Y258566" s="109"/>
    </row>
    <row r="258567" spans="25:25" x14ac:dyDescent="0.25">
      <c r="Y258567" s="109"/>
    </row>
    <row r="258568" spans="25:25" x14ac:dyDescent="0.25">
      <c r="Y258568" s="109"/>
    </row>
    <row r="258569" spans="25:25" x14ac:dyDescent="0.25">
      <c r="Y258569" s="109"/>
    </row>
    <row r="258570" spans="25:25" x14ac:dyDescent="0.25">
      <c r="Y258570" s="109"/>
    </row>
    <row r="258571" spans="25:25" x14ac:dyDescent="0.25">
      <c r="Y258571" s="109"/>
    </row>
    <row r="258572" spans="25:25" x14ac:dyDescent="0.25">
      <c r="Y258572" s="109"/>
    </row>
    <row r="258573" spans="25:25" x14ac:dyDescent="0.25">
      <c r="Y258573" s="109"/>
    </row>
    <row r="258574" spans="25:25" x14ac:dyDescent="0.25">
      <c r="Y258574" s="109"/>
    </row>
    <row r="258575" spans="25:25" x14ac:dyDescent="0.25">
      <c r="Y258575" s="109"/>
    </row>
    <row r="258576" spans="25:25" x14ac:dyDescent="0.25">
      <c r="Y258576" s="109"/>
    </row>
    <row r="258577" spans="25:25" x14ac:dyDescent="0.25">
      <c r="Y258577" s="109"/>
    </row>
    <row r="258578" spans="25:25" x14ac:dyDescent="0.25">
      <c r="Y258578" s="109"/>
    </row>
    <row r="258579" spans="25:25" x14ac:dyDescent="0.25">
      <c r="Y258579" s="109"/>
    </row>
    <row r="258580" spans="25:25" x14ac:dyDescent="0.25">
      <c r="Y258580" s="109"/>
    </row>
    <row r="258581" spans="25:25" x14ac:dyDescent="0.25">
      <c r="Y258581" s="109"/>
    </row>
    <row r="258582" spans="25:25" x14ac:dyDescent="0.25">
      <c r="Y258582" s="109"/>
    </row>
    <row r="258583" spans="25:25" x14ac:dyDescent="0.25">
      <c r="Y258583" s="109"/>
    </row>
    <row r="258584" spans="25:25" x14ac:dyDescent="0.25">
      <c r="Y258584" s="109"/>
    </row>
    <row r="258585" spans="25:25" x14ac:dyDescent="0.25">
      <c r="Y258585" s="109"/>
    </row>
    <row r="258586" spans="25:25" x14ac:dyDescent="0.25">
      <c r="Y258586" s="109"/>
    </row>
    <row r="258587" spans="25:25" x14ac:dyDescent="0.25">
      <c r="Y258587" s="109"/>
    </row>
    <row r="258588" spans="25:25" x14ac:dyDescent="0.25">
      <c r="Y258588" s="109"/>
    </row>
    <row r="258589" spans="25:25" x14ac:dyDescent="0.25">
      <c r="Y258589" s="109"/>
    </row>
    <row r="258590" spans="25:25" x14ac:dyDescent="0.25">
      <c r="Y258590" s="109"/>
    </row>
    <row r="258591" spans="25:25" x14ac:dyDescent="0.25">
      <c r="Y258591" s="109"/>
    </row>
    <row r="258592" spans="25:25" x14ac:dyDescent="0.25">
      <c r="Y258592" s="109"/>
    </row>
    <row r="258593" spans="25:25" x14ac:dyDescent="0.25">
      <c r="Y258593" s="109"/>
    </row>
    <row r="258594" spans="25:25" x14ac:dyDescent="0.25">
      <c r="Y258594" s="109"/>
    </row>
    <row r="258595" spans="25:25" x14ac:dyDescent="0.25">
      <c r="Y258595" s="109"/>
    </row>
    <row r="258596" spans="25:25" x14ac:dyDescent="0.25">
      <c r="Y258596" s="109"/>
    </row>
    <row r="258597" spans="25:25" x14ac:dyDescent="0.25">
      <c r="Y258597" s="109"/>
    </row>
    <row r="258598" spans="25:25" x14ac:dyDescent="0.25">
      <c r="Y258598" s="109"/>
    </row>
    <row r="258599" spans="25:25" x14ac:dyDescent="0.25">
      <c r="Y258599" s="109"/>
    </row>
    <row r="258600" spans="25:25" x14ac:dyDescent="0.25">
      <c r="Y258600" s="109"/>
    </row>
    <row r="258601" spans="25:25" x14ac:dyDescent="0.25">
      <c r="Y258601" s="109"/>
    </row>
    <row r="258602" spans="25:25" x14ac:dyDescent="0.25">
      <c r="Y258602" s="109"/>
    </row>
    <row r="258603" spans="25:25" x14ac:dyDescent="0.25">
      <c r="Y258603" s="109"/>
    </row>
    <row r="258604" spans="25:25" x14ac:dyDescent="0.25">
      <c r="Y258604" s="109"/>
    </row>
    <row r="258605" spans="25:25" x14ac:dyDescent="0.25">
      <c r="Y258605" s="109"/>
    </row>
    <row r="258606" spans="25:25" x14ac:dyDescent="0.25">
      <c r="Y258606" s="109"/>
    </row>
    <row r="258607" spans="25:25" x14ac:dyDescent="0.25">
      <c r="Y258607" s="109"/>
    </row>
    <row r="258608" spans="25:25" x14ac:dyDescent="0.25">
      <c r="Y258608" s="109"/>
    </row>
    <row r="258609" spans="25:25" x14ac:dyDescent="0.25">
      <c r="Y258609" s="109"/>
    </row>
    <row r="258610" spans="25:25" x14ac:dyDescent="0.25">
      <c r="Y258610" s="109"/>
    </row>
    <row r="258611" spans="25:25" x14ac:dyDescent="0.25">
      <c r="Y258611" s="109"/>
    </row>
    <row r="258612" spans="25:25" x14ac:dyDescent="0.25">
      <c r="Y258612" s="109"/>
    </row>
    <row r="258613" spans="25:25" x14ac:dyDescent="0.25">
      <c r="Y258613" s="109"/>
    </row>
    <row r="258614" spans="25:25" x14ac:dyDescent="0.25">
      <c r="Y258614" s="109"/>
    </row>
    <row r="258615" spans="25:25" x14ac:dyDescent="0.25">
      <c r="Y258615" s="109"/>
    </row>
    <row r="258616" spans="25:25" x14ac:dyDescent="0.25">
      <c r="Y258616" s="109"/>
    </row>
    <row r="258617" spans="25:25" x14ac:dyDescent="0.25">
      <c r="Y258617" s="109"/>
    </row>
    <row r="258618" spans="25:25" x14ac:dyDescent="0.25">
      <c r="Y258618" s="109"/>
    </row>
    <row r="258619" spans="25:25" x14ac:dyDescent="0.25">
      <c r="Y258619" s="109"/>
    </row>
    <row r="258620" spans="25:25" x14ac:dyDescent="0.25">
      <c r="Y258620" s="109"/>
    </row>
    <row r="258621" spans="25:25" x14ac:dyDescent="0.25">
      <c r="Y258621" s="109"/>
    </row>
    <row r="258622" spans="25:25" x14ac:dyDescent="0.25">
      <c r="Y258622" s="109"/>
    </row>
    <row r="258623" spans="25:25" x14ac:dyDescent="0.25">
      <c r="Y258623" s="109"/>
    </row>
    <row r="258624" spans="25:25" x14ac:dyDescent="0.25">
      <c r="Y258624" s="109"/>
    </row>
    <row r="258625" spans="25:25" x14ac:dyDescent="0.25">
      <c r="Y258625" s="109"/>
    </row>
    <row r="258626" spans="25:25" x14ac:dyDescent="0.25">
      <c r="Y258626" s="109"/>
    </row>
    <row r="258627" spans="25:25" x14ac:dyDescent="0.25">
      <c r="Y258627" s="109"/>
    </row>
    <row r="258628" spans="25:25" x14ac:dyDescent="0.25">
      <c r="Y258628" s="109"/>
    </row>
    <row r="258629" spans="25:25" x14ac:dyDescent="0.25">
      <c r="Y258629" s="109"/>
    </row>
    <row r="258630" spans="25:25" x14ac:dyDescent="0.25">
      <c r="Y258630" s="109"/>
    </row>
    <row r="258631" spans="25:25" x14ac:dyDescent="0.25">
      <c r="Y258631" s="109"/>
    </row>
    <row r="258632" spans="25:25" x14ac:dyDescent="0.25">
      <c r="Y258632" s="109"/>
    </row>
    <row r="258633" spans="25:25" x14ac:dyDescent="0.25">
      <c r="Y258633" s="109"/>
    </row>
    <row r="258634" spans="25:25" x14ac:dyDescent="0.25">
      <c r="Y258634" s="109"/>
    </row>
    <row r="258635" spans="25:25" x14ac:dyDescent="0.25">
      <c r="Y258635" s="109"/>
    </row>
    <row r="258636" spans="25:25" x14ac:dyDescent="0.25">
      <c r="Y258636" s="109"/>
    </row>
    <row r="258637" spans="25:25" x14ac:dyDescent="0.25">
      <c r="Y258637" s="109"/>
    </row>
    <row r="258638" spans="25:25" x14ac:dyDescent="0.25">
      <c r="Y258638" s="109"/>
    </row>
    <row r="258639" spans="25:25" x14ac:dyDescent="0.25">
      <c r="Y258639" s="109"/>
    </row>
    <row r="258640" spans="25:25" x14ac:dyDescent="0.25">
      <c r="Y258640" s="109"/>
    </row>
    <row r="258641" spans="25:25" x14ac:dyDescent="0.25">
      <c r="Y258641" s="109"/>
    </row>
    <row r="258642" spans="25:25" x14ac:dyDescent="0.25">
      <c r="Y258642" s="109"/>
    </row>
    <row r="258643" spans="25:25" x14ac:dyDescent="0.25">
      <c r="Y258643" s="109"/>
    </row>
    <row r="258644" spans="25:25" x14ac:dyDescent="0.25">
      <c r="Y258644" s="109"/>
    </row>
    <row r="258645" spans="25:25" x14ac:dyDescent="0.25">
      <c r="Y258645" s="109"/>
    </row>
    <row r="258646" spans="25:25" x14ac:dyDescent="0.25">
      <c r="Y258646" s="109"/>
    </row>
    <row r="258647" spans="25:25" x14ac:dyDescent="0.25">
      <c r="Y258647" s="109"/>
    </row>
    <row r="258648" spans="25:25" x14ac:dyDescent="0.25">
      <c r="Y258648" s="109"/>
    </row>
    <row r="258649" spans="25:25" x14ac:dyDescent="0.25">
      <c r="Y258649" s="109"/>
    </row>
    <row r="258650" spans="25:25" x14ac:dyDescent="0.25">
      <c r="Y258650" s="109"/>
    </row>
    <row r="258651" spans="25:25" x14ac:dyDescent="0.25">
      <c r="Y258651" s="109"/>
    </row>
    <row r="258652" spans="25:25" x14ac:dyDescent="0.25">
      <c r="Y258652" s="109"/>
    </row>
    <row r="258653" spans="25:25" x14ac:dyDescent="0.25">
      <c r="Y258653" s="109"/>
    </row>
    <row r="258654" spans="25:25" x14ac:dyDescent="0.25">
      <c r="Y258654" s="109"/>
    </row>
    <row r="258655" spans="25:25" x14ac:dyDescent="0.25">
      <c r="Y258655" s="109"/>
    </row>
    <row r="258656" spans="25:25" x14ac:dyDescent="0.25">
      <c r="Y258656" s="109"/>
    </row>
    <row r="258657" spans="25:25" x14ac:dyDescent="0.25">
      <c r="Y258657" s="109"/>
    </row>
    <row r="258658" spans="25:25" x14ac:dyDescent="0.25">
      <c r="Y258658" s="109"/>
    </row>
    <row r="258659" spans="25:25" x14ac:dyDescent="0.25">
      <c r="Y258659" s="109"/>
    </row>
    <row r="258660" spans="25:25" x14ac:dyDescent="0.25">
      <c r="Y258660" s="109"/>
    </row>
    <row r="258661" spans="25:25" x14ac:dyDescent="0.25">
      <c r="Y258661" s="109"/>
    </row>
    <row r="258662" spans="25:25" x14ac:dyDescent="0.25">
      <c r="Y258662" s="109"/>
    </row>
    <row r="258663" spans="25:25" x14ac:dyDescent="0.25">
      <c r="Y258663" s="109"/>
    </row>
    <row r="258664" spans="25:25" x14ac:dyDescent="0.25">
      <c r="Y258664" s="109"/>
    </row>
    <row r="258665" spans="25:25" x14ac:dyDescent="0.25">
      <c r="Y258665" s="109"/>
    </row>
    <row r="258666" spans="25:25" x14ac:dyDescent="0.25">
      <c r="Y258666" s="109"/>
    </row>
    <row r="258667" spans="25:25" x14ac:dyDescent="0.25">
      <c r="Y258667" s="109"/>
    </row>
    <row r="258668" spans="25:25" x14ac:dyDescent="0.25">
      <c r="Y258668" s="109"/>
    </row>
    <row r="258669" spans="25:25" x14ac:dyDescent="0.25">
      <c r="Y258669" s="109"/>
    </row>
    <row r="258670" spans="25:25" x14ac:dyDescent="0.25">
      <c r="Y258670" s="109"/>
    </row>
    <row r="258671" spans="25:25" x14ac:dyDescent="0.25">
      <c r="Y258671" s="109"/>
    </row>
    <row r="258672" spans="25:25" x14ac:dyDescent="0.25">
      <c r="Y258672" s="109"/>
    </row>
    <row r="258673" spans="25:25" x14ac:dyDescent="0.25">
      <c r="Y258673" s="109"/>
    </row>
    <row r="258674" spans="25:25" x14ac:dyDescent="0.25">
      <c r="Y258674" s="109"/>
    </row>
    <row r="258675" spans="25:25" x14ac:dyDescent="0.25">
      <c r="Y258675" s="109"/>
    </row>
    <row r="258676" spans="25:25" x14ac:dyDescent="0.25">
      <c r="Y258676" s="109"/>
    </row>
    <row r="258677" spans="25:25" x14ac:dyDescent="0.25">
      <c r="Y258677" s="109"/>
    </row>
    <row r="258678" spans="25:25" x14ac:dyDescent="0.25">
      <c r="Y258678" s="109"/>
    </row>
    <row r="258679" spans="25:25" x14ac:dyDescent="0.25">
      <c r="Y258679" s="109"/>
    </row>
    <row r="258680" spans="25:25" x14ac:dyDescent="0.25">
      <c r="Y258680" s="109"/>
    </row>
    <row r="258681" spans="25:25" x14ac:dyDescent="0.25">
      <c r="Y258681" s="109"/>
    </row>
    <row r="258682" spans="25:25" x14ac:dyDescent="0.25">
      <c r="Y258682" s="109"/>
    </row>
    <row r="258683" spans="25:25" x14ac:dyDescent="0.25">
      <c r="Y258683" s="109"/>
    </row>
    <row r="258684" spans="25:25" x14ac:dyDescent="0.25">
      <c r="Y258684" s="109"/>
    </row>
    <row r="258685" spans="25:25" x14ac:dyDescent="0.25">
      <c r="Y258685" s="109"/>
    </row>
    <row r="258686" spans="25:25" x14ac:dyDescent="0.25">
      <c r="Y258686" s="109"/>
    </row>
    <row r="258687" spans="25:25" x14ac:dyDescent="0.25">
      <c r="Y258687" s="109"/>
    </row>
    <row r="258688" spans="25:25" x14ac:dyDescent="0.25">
      <c r="Y258688" s="109"/>
    </row>
    <row r="258689" spans="25:25" x14ac:dyDescent="0.25">
      <c r="Y258689" s="109"/>
    </row>
    <row r="258690" spans="25:25" x14ac:dyDescent="0.25">
      <c r="Y258690" s="109"/>
    </row>
    <row r="258691" spans="25:25" x14ac:dyDescent="0.25">
      <c r="Y258691" s="109"/>
    </row>
    <row r="258692" spans="25:25" x14ac:dyDescent="0.25">
      <c r="Y258692" s="109"/>
    </row>
    <row r="258693" spans="25:25" x14ac:dyDescent="0.25">
      <c r="Y258693" s="109"/>
    </row>
    <row r="258694" spans="25:25" x14ac:dyDescent="0.25">
      <c r="Y258694" s="109"/>
    </row>
    <row r="258695" spans="25:25" x14ac:dyDescent="0.25">
      <c r="Y258695" s="109"/>
    </row>
    <row r="258696" spans="25:25" x14ac:dyDescent="0.25">
      <c r="Y258696" s="109"/>
    </row>
    <row r="258697" spans="25:25" x14ac:dyDescent="0.25">
      <c r="Y258697" s="109"/>
    </row>
    <row r="258698" spans="25:25" x14ac:dyDescent="0.25">
      <c r="Y258698" s="109"/>
    </row>
    <row r="258699" spans="25:25" x14ac:dyDescent="0.25">
      <c r="Y258699" s="109"/>
    </row>
    <row r="258700" spans="25:25" x14ac:dyDescent="0.25">
      <c r="Y258700" s="109"/>
    </row>
    <row r="258701" spans="25:25" x14ac:dyDescent="0.25">
      <c r="Y258701" s="109"/>
    </row>
    <row r="258702" spans="25:25" x14ac:dyDescent="0.25">
      <c r="Y258702" s="109"/>
    </row>
    <row r="258703" spans="25:25" x14ac:dyDescent="0.25">
      <c r="Y258703" s="109"/>
    </row>
    <row r="258704" spans="25:25" x14ac:dyDescent="0.25">
      <c r="Y258704" s="109"/>
    </row>
    <row r="258705" spans="25:25" x14ac:dyDescent="0.25">
      <c r="Y258705" s="109"/>
    </row>
    <row r="258706" spans="25:25" x14ac:dyDescent="0.25">
      <c r="Y258706" s="109"/>
    </row>
    <row r="258707" spans="25:25" x14ac:dyDescent="0.25">
      <c r="Y258707" s="109"/>
    </row>
    <row r="258708" spans="25:25" x14ac:dyDescent="0.25">
      <c r="Y258708" s="109"/>
    </row>
    <row r="258709" spans="25:25" x14ac:dyDescent="0.25">
      <c r="Y258709" s="109"/>
    </row>
    <row r="258710" spans="25:25" x14ac:dyDescent="0.25">
      <c r="Y258710" s="109"/>
    </row>
    <row r="258711" spans="25:25" x14ac:dyDescent="0.25">
      <c r="Y258711" s="109"/>
    </row>
    <row r="258712" spans="25:25" x14ac:dyDescent="0.25">
      <c r="Y258712" s="109"/>
    </row>
    <row r="258713" spans="25:25" x14ac:dyDescent="0.25">
      <c r="Y258713" s="109"/>
    </row>
    <row r="258714" spans="25:25" x14ac:dyDescent="0.25">
      <c r="Y258714" s="109"/>
    </row>
    <row r="258715" spans="25:25" x14ac:dyDescent="0.25">
      <c r="Y258715" s="109"/>
    </row>
    <row r="258716" spans="25:25" x14ac:dyDescent="0.25">
      <c r="Y258716" s="109"/>
    </row>
    <row r="258717" spans="25:25" x14ac:dyDescent="0.25">
      <c r="Y258717" s="109"/>
    </row>
    <row r="258718" spans="25:25" x14ac:dyDescent="0.25">
      <c r="Y258718" s="109"/>
    </row>
    <row r="258719" spans="25:25" x14ac:dyDescent="0.25">
      <c r="Y258719" s="109"/>
    </row>
    <row r="258720" spans="25:25" x14ac:dyDescent="0.25">
      <c r="Y258720" s="109"/>
    </row>
    <row r="258721" spans="25:25" x14ac:dyDescent="0.25">
      <c r="Y258721" s="109"/>
    </row>
    <row r="258722" spans="25:25" x14ac:dyDescent="0.25">
      <c r="Y258722" s="109"/>
    </row>
    <row r="258723" spans="25:25" x14ac:dyDescent="0.25">
      <c r="Y258723" s="109"/>
    </row>
    <row r="258724" spans="25:25" x14ac:dyDescent="0.25">
      <c r="Y258724" s="109"/>
    </row>
    <row r="258725" spans="25:25" x14ac:dyDescent="0.25">
      <c r="Y258725" s="109"/>
    </row>
    <row r="258726" spans="25:25" x14ac:dyDescent="0.25">
      <c r="Y258726" s="109"/>
    </row>
    <row r="258727" spans="25:25" x14ac:dyDescent="0.25">
      <c r="Y258727" s="109"/>
    </row>
    <row r="258728" spans="25:25" x14ac:dyDescent="0.25">
      <c r="Y258728" s="109"/>
    </row>
    <row r="258729" spans="25:25" x14ac:dyDescent="0.25">
      <c r="Y258729" s="109"/>
    </row>
    <row r="258730" spans="25:25" x14ac:dyDescent="0.25">
      <c r="Y258730" s="109"/>
    </row>
    <row r="258731" spans="25:25" x14ac:dyDescent="0.25">
      <c r="Y258731" s="109"/>
    </row>
    <row r="258732" spans="25:25" x14ac:dyDescent="0.25">
      <c r="Y258732" s="109"/>
    </row>
    <row r="258733" spans="25:25" x14ac:dyDescent="0.25">
      <c r="Y258733" s="109"/>
    </row>
    <row r="258734" spans="25:25" x14ac:dyDescent="0.25">
      <c r="Y258734" s="109"/>
    </row>
    <row r="258735" spans="25:25" x14ac:dyDescent="0.25">
      <c r="Y258735" s="109"/>
    </row>
    <row r="258736" spans="25:25" x14ac:dyDescent="0.25">
      <c r="Y258736" s="109"/>
    </row>
    <row r="258737" spans="25:25" x14ac:dyDescent="0.25">
      <c r="Y258737" s="109"/>
    </row>
    <row r="258738" spans="25:25" x14ac:dyDescent="0.25">
      <c r="Y258738" s="109"/>
    </row>
    <row r="258739" spans="25:25" x14ac:dyDescent="0.25">
      <c r="Y258739" s="109"/>
    </row>
    <row r="258740" spans="25:25" x14ac:dyDescent="0.25">
      <c r="Y258740" s="109"/>
    </row>
    <row r="258741" spans="25:25" x14ac:dyDescent="0.25">
      <c r="Y258741" s="109"/>
    </row>
    <row r="258742" spans="25:25" x14ac:dyDescent="0.25">
      <c r="Y258742" s="109"/>
    </row>
    <row r="258743" spans="25:25" x14ac:dyDescent="0.25">
      <c r="Y258743" s="109"/>
    </row>
    <row r="258744" spans="25:25" x14ac:dyDescent="0.25">
      <c r="Y258744" s="109"/>
    </row>
    <row r="258745" spans="25:25" x14ac:dyDescent="0.25">
      <c r="Y258745" s="109"/>
    </row>
    <row r="258746" spans="25:25" x14ac:dyDescent="0.25">
      <c r="Y258746" s="109"/>
    </row>
    <row r="258747" spans="25:25" x14ac:dyDescent="0.25">
      <c r="Y258747" s="109"/>
    </row>
    <row r="258748" spans="25:25" x14ac:dyDescent="0.25">
      <c r="Y258748" s="109"/>
    </row>
    <row r="258749" spans="25:25" x14ac:dyDescent="0.25">
      <c r="Y258749" s="109"/>
    </row>
    <row r="258750" spans="25:25" x14ac:dyDescent="0.25">
      <c r="Y258750" s="109"/>
    </row>
    <row r="258751" spans="25:25" x14ac:dyDescent="0.25">
      <c r="Y258751" s="109"/>
    </row>
    <row r="258752" spans="25:25" x14ac:dyDescent="0.25">
      <c r="Y258752" s="109"/>
    </row>
    <row r="258753" spans="25:25" x14ac:dyDescent="0.25">
      <c r="Y258753" s="109"/>
    </row>
    <row r="258754" spans="25:25" x14ac:dyDescent="0.25">
      <c r="Y258754" s="109"/>
    </row>
    <row r="258755" spans="25:25" x14ac:dyDescent="0.25">
      <c r="Y258755" s="109"/>
    </row>
    <row r="258756" spans="25:25" x14ac:dyDescent="0.25">
      <c r="Y258756" s="109"/>
    </row>
    <row r="258757" spans="25:25" x14ac:dyDescent="0.25">
      <c r="Y258757" s="109"/>
    </row>
    <row r="258758" spans="25:25" x14ac:dyDescent="0.25">
      <c r="Y258758" s="109"/>
    </row>
    <row r="258759" spans="25:25" x14ac:dyDescent="0.25">
      <c r="Y258759" s="109"/>
    </row>
    <row r="258760" spans="25:25" x14ac:dyDescent="0.25">
      <c r="Y258760" s="109"/>
    </row>
    <row r="258761" spans="25:25" x14ac:dyDescent="0.25">
      <c r="Y258761" s="109"/>
    </row>
    <row r="258762" spans="25:25" x14ac:dyDescent="0.25">
      <c r="Y258762" s="109"/>
    </row>
    <row r="258763" spans="25:25" x14ac:dyDescent="0.25">
      <c r="Y258763" s="109"/>
    </row>
    <row r="258764" spans="25:25" x14ac:dyDescent="0.25">
      <c r="Y258764" s="109"/>
    </row>
    <row r="258765" spans="25:25" x14ac:dyDescent="0.25">
      <c r="Y258765" s="109"/>
    </row>
    <row r="258766" spans="25:25" x14ac:dyDescent="0.25">
      <c r="Y258766" s="109"/>
    </row>
    <row r="258767" spans="25:25" x14ac:dyDescent="0.25">
      <c r="Y258767" s="109"/>
    </row>
    <row r="258768" spans="25:25" x14ac:dyDescent="0.25">
      <c r="Y258768" s="109"/>
    </row>
    <row r="258769" spans="25:25" x14ac:dyDescent="0.25">
      <c r="Y258769" s="109"/>
    </row>
    <row r="258770" spans="25:25" x14ac:dyDescent="0.25">
      <c r="Y258770" s="109"/>
    </row>
    <row r="258771" spans="25:25" x14ac:dyDescent="0.25">
      <c r="Y258771" s="109"/>
    </row>
    <row r="258772" spans="25:25" x14ac:dyDescent="0.25">
      <c r="Y258772" s="109"/>
    </row>
    <row r="258773" spans="25:25" x14ac:dyDescent="0.25">
      <c r="Y258773" s="109"/>
    </row>
    <row r="258774" spans="25:25" x14ac:dyDescent="0.25">
      <c r="Y258774" s="109"/>
    </row>
    <row r="258775" spans="25:25" x14ac:dyDescent="0.25">
      <c r="Y258775" s="109"/>
    </row>
    <row r="258776" spans="25:25" x14ac:dyDescent="0.25">
      <c r="Y258776" s="109"/>
    </row>
    <row r="258777" spans="25:25" x14ac:dyDescent="0.25">
      <c r="Y258777" s="109"/>
    </row>
    <row r="258778" spans="25:25" x14ac:dyDescent="0.25">
      <c r="Y258778" s="109"/>
    </row>
    <row r="258779" spans="25:25" x14ac:dyDescent="0.25">
      <c r="Y258779" s="109"/>
    </row>
    <row r="258780" spans="25:25" x14ac:dyDescent="0.25">
      <c r="Y258780" s="109"/>
    </row>
    <row r="258781" spans="25:25" x14ac:dyDescent="0.25">
      <c r="Y258781" s="109"/>
    </row>
    <row r="258782" spans="25:25" x14ac:dyDescent="0.25">
      <c r="Y258782" s="109"/>
    </row>
    <row r="258783" spans="25:25" x14ac:dyDescent="0.25">
      <c r="Y258783" s="109"/>
    </row>
    <row r="258784" spans="25:25" x14ac:dyDescent="0.25">
      <c r="Y258784" s="109"/>
    </row>
    <row r="258785" spans="25:25" x14ac:dyDescent="0.25">
      <c r="Y258785" s="109"/>
    </row>
    <row r="258786" spans="25:25" x14ac:dyDescent="0.25">
      <c r="Y258786" s="109"/>
    </row>
    <row r="258787" spans="25:25" x14ac:dyDescent="0.25">
      <c r="Y258787" s="109"/>
    </row>
    <row r="258788" spans="25:25" x14ac:dyDescent="0.25">
      <c r="Y258788" s="109"/>
    </row>
    <row r="258789" spans="25:25" x14ac:dyDescent="0.25">
      <c r="Y258789" s="109"/>
    </row>
    <row r="258790" spans="25:25" x14ac:dyDescent="0.25">
      <c r="Y258790" s="109"/>
    </row>
    <row r="258791" spans="25:25" x14ac:dyDescent="0.25">
      <c r="Y258791" s="109"/>
    </row>
    <row r="258792" spans="25:25" x14ac:dyDescent="0.25">
      <c r="Y258792" s="109"/>
    </row>
    <row r="258793" spans="25:25" x14ac:dyDescent="0.25">
      <c r="Y258793" s="109"/>
    </row>
    <row r="258794" spans="25:25" x14ac:dyDescent="0.25">
      <c r="Y258794" s="109"/>
    </row>
    <row r="258795" spans="25:25" x14ac:dyDescent="0.25">
      <c r="Y258795" s="109"/>
    </row>
    <row r="258796" spans="25:25" x14ac:dyDescent="0.25">
      <c r="Y258796" s="109"/>
    </row>
    <row r="258797" spans="25:25" x14ac:dyDescent="0.25">
      <c r="Y258797" s="109"/>
    </row>
    <row r="258798" spans="25:25" x14ac:dyDescent="0.25">
      <c r="Y258798" s="109"/>
    </row>
    <row r="258799" spans="25:25" x14ac:dyDescent="0.25">
      <c r="Y258799" s="109"/>
    </row>
    <row r="258800" spans="25:25" x14ac:dyDescent="0.25">
      <c r="Y258800" s="109"/>
    </row>
    <row r="258801" spans="25:25" x14ac:dyDescent="0.25">
      <c r="Y258801" s="109"/>
    </row>
    <row r="258802" spans="25:25" x14ac:dyDescent="0.25">
      <c r="Y258802" s="109"/>
    </row>
    <row r="258803" spans="25:25" x14ac:dyDescent="0.25">
      <c r="Y258803" s="109"/>
    </row>
    <row r="258804" spans="25:25" x14ac:dyDescent="0.25">
      <c r="Y258804" s="109"/>
    </row>
    <row r="258805" spans="25:25" x14ac:dyDescent="0.25">
      <c r="Y258805" s="109"/>
    </row>
    <row r="258806" spans="25:25" x14ac:dyDescent="0.25">
      <c r="Y258806" s="109"/>
    </row>
    <row r="258807" spans="25:25" x14ac:dyDescent="0.25">
      <c r="Y258807" s="109"/>
    </row>
    <row r="258808" spans="25:25" x14ac:dyDescent="0.25">
      <c r="Y258808" s="109"/>
    </row>
    <row r="258809" spans="25:25" x14ac:dyDescent="0.25">
      <c r="Y258809" s="109"/>
    </row>
    <row r="258810" spans="25:25" x14ac:dyDescent="0.25">
      <c r="Y258810" s="109"/>
    </row>
    <row r="258811" spans="25:25" x14ac:dyDescent="0.25">
      <c r="Y258811" s="109"/>
    </row>
    <row r="258812" spans="25:25" x14ac:dyDescent="0.25">
      <c r="Y258812" s="109"/>
    </row>
    <row r="258813" spans="25:25" x14ac:dyDescent="0.25">
      <c r="Y258813" s="109"/>
    </row>
    <row r="258814" spans="25:25" x14ac:dyDescent="0.25">
      <c r="Y258814" s="109"/>
    </row>
    <row r="258815" spans="25:25" x14ac:dyDescent="0.25">
      <c r="Y258815" s="109"/>
    </row>
    <row r="258816" spans="25:25" x14ac:dyDescent="0.25">
      <c r="Y258816" s="109"/>
    </row>
    <row r="258817" spans="25:25" x14ac:dyDescent="0.25">
      <c r="Y258817" s="109"/>
    </row>
    <row r="258818" spans="25:25" x14ac:dyDescent="0.25">
      <c r="Y258818" s="109"/>
    </row>
    <row r="258819" spans="25:25" x14ac:dyDescent="0.25">
      <c r="Y258819" s="109"/>
    </row>
    <row r="258820" spans="25:25" x14ac:dyDescent="0.25">
      <c r="Y258820" s="109"/>
    </row>
    <row r="258821" spans="25:25" x14ac:dyDescent="0.25">
      <c r="Y258821" s="109"/>
    </row>
    <row r="258822" spans="25:25" x14ac:dyDescent="0.25">
      <c r="Y258822" s="109"/>
    </row>
    <row r="258823" spans="25:25" x14ac:dyDescent="0.25">
      <c r="Y258823" s="109"/>
    </row>
    <row r="258824" spans="25:25" x14ac:dyDescent="0.25">
      <c r="Y258824" s="109"/>
    </row>
    <row r="258825" spans="25:25" x14ac:dyDescent="0.25">
      <c r="Y258825" s="109"/>
    </row>
    <row r="258826" spans="25:25" x14ac:dyDescent="0.25">
      <c r="Y258826" s="109"/>
    </row>
    <row r="258827" spans="25:25" x14ac:dyDescent="0.25">
      <c r="Y258827" s="109"/>
    </row>
    <row r="258828" spans="25:25" x14ac:dyDescent="0.25">
      <c r="Y258828" s="109"/>
    </row>
    <row r="258829" spans="25:25" x14ac:dyDescent="0.25">
      <c r="Y258829" s="109"/>
    </row>
    <row r="258830" spans="25:25" x14ac:dyDescent="0.25">
      <c r="Y258830" s="109"/>
    </row>
    <row r="258831" spans="25:25" x14ac:dyDescent="0.25">
      <c r="Y258831" s="109"/>
    </row>
    <row r="258832" spans="25:25" x14ac:dyDescent="0.25">
      <c r="Y258832" s="109"/>
    </row>
    <row r="258833" spans="25:25" x14ac:dyDescent="0.25">
      <c r="Y258833" s="109"/>
    </row>
    <row r="258834" spans="25:25" x14ac:dyDescent="0.25">
      <c r="Y258834" s="109"/>
    </row>
    <row r="258835" spans="25:25" x14ac:dyDescent="0.25">
      <c r="Y258835" s="109"/>
    </row>
    <row r="258836" spans="25:25" x14ac:dyDescent="0.25">
      <c r="Y258836" s="109"/>
    </row>
    <row r="258837" spans="25:25" x14ac:dyDescent="0.25">
      <c r="Y258837" s="109"/>
    </row>
    <row r="258838" spans="25:25" x14ac:dyDescent="0.25">
      <c r="Y258838" s="109"/>
    </row>
    <row r="258839" spans="25:25" x14ac:dyDescent="0.25">
      <c r="Y258839" s="109"/>
    </row>
    <row r="258840" spans="25:25" x14ac:dyDescent="0.25">
      <c r="Y258840" s="109"/>
    </row>
    <row r="258841" spans="25:25" x14ac:dyDescent="0.25">
      <c r="Y258841" s="109"/>
    </row>
    <row r="258842" spans="25:25" x14ac:dyDescent="0.25">
      <c r="Y258842" s="109"/>
    </row>
    <row r="258843" spans="25:25" x14ac:dyDescent="0.25">
      <c r="Y258843" s="109"/>
    </row>
    <row r="258844" spans="25:25" x14ac:dyDescent="0.25">
      <c r="Y258844" s="109"/>
    </row>
    <row r="258845" spans="25:25" x14ac:dyDescent="0.25">
      <c r="Y258845" s="109"/>
    </row>
    <row r="258846" spans="25:25" x14ac:dyDescent="0.25">
      <c r="Y258846" s="109"/>
    </row>
    <row r="258847" spans="25:25" x14ac:dyDescent="0.25">
      <c r="Y258847" s="109"/>
    </row>
    <row r="258848" spans="25:25" x14ac:dyDescent="0.25">
      <c r="Y258848" s="109"/>
    </row>
    <row r="258849" spans="25:25" x14ac:dyDescent="0.25">
      <c r="Y258849" s="109"/>
    </row>
    <row r="258850" spans="25:25" x14ac:dyDescent="0.25">
      <c r="Y258850" s="109"/>
    </row>
    <row r="258851" spans="25:25" x14ac:dyDescent="0.25">
      <c r="Y258851" s="109"/>
    </row>
    <row r="258852" spans="25:25" x14ac:dyDescent="0.25">
      <c r="Y258852" s="109"/>
    </row>
    <row r="258853" spans="25:25" x14ac:dyDescent="0.25">
      <c r="Y258853" s="109"/>
    </row>
    <row r="258854" spans="25:25" x14ac:dyDescent="0.25">
      <c r="Y258854" s="109"/>
    </row>
    <row r="258855" spans="25:25" x14ac:dyDescent="0.25">
      <c r="Y258855" s="109"/>
    </row>
    <row r="258856" spans="25:25" x14ac:dyDescent="0.25">
      <c r="Y258856" s="109"/>
    </row>
    <row r="258857" spans="25:25" x14ac:dyDescent="0.25">
      <c r="Y258857" s="109"/>
    </row>
    <row r="258858" spans="25:25" x14ac:dyDescent="0.25">
      <c r="Y258858" s="109"/>
    </row>
    <row r="258859" spans="25:25" x14ac:dyDescent="0.25">
      <c r="Y258859" s="109"/>
    </row>
    <row r="258860" spans="25:25" x14ac:dyDescent="0.25">
      <c r="Y258860" s="109"/>
    </row>
    <row r="258861" spans="25:25" x14ac:dyDescent="0.25">
      <c r="Y258861" s="109"/>
    </row>
    <row r="258862" spans="25:25" x14ac:dyDescent="0.25">
      <c r="Y258862" s="109"/>
    </row>
    <row r="258863" spans="25:25" x14ac:dyDescent="0.25">
      <c r="Y258863" s="109"/>
    </row>
    <row r="258864" spans="25:25" x14ac:dyDescent="0.25">
      <c r="Y258864" s="109"/>
    </row>
    <row r="258865" spans="25:25" x14ac:dyDescent="0.25">
      <c r="Y258865" s="109"/>
    </row>
    <row r="258866" spans="25:25" x14ac:dyDescent="0.25">
      <c r="Y258866" s="109"/>
    </row>
    <row r="258867" spans="25:25" x14ac:dyDescent="0.25">
      <c r="Y258867" s="109"/>
    </row>
    <row r="258868" spans="25:25" x14ac:dyDescent="0.25">
      <c r="Y258868" s="109"/>
    </row>
    <row r="258869" spans="25:25" x14ac:dyDescent="0.25">
      <c r="Y258869" s="109"/>
    </row>
    <row r="258870" spans="25:25" x14ac:dyDescent="0.25">
      <c r="Y258870" s="109"/>
    </row>
    <row r="258871" spans="25:25" x14ac:dyDescent="0.25">
      <c r="Y258871" s="109"/>
    </row>
    <row r="258872" spans="25:25" x14ac:dyDescent="0.25">
      <c r="Y258872" s="109"/>
    </row>
    <row r="258873" spans="25:25" x14ac:dyDescent="0.25">
      <c r="Y258873" s="109"/>
    </row>
    <row r="258874" spans="25:25" x14ac:dyDescent="0.25">
      <c r="Y258874" s="109"/>
    </row>
    <row r="258875" spans="25:25" x14ac:dyDescent="0.25">
      <c r="Y258875" s="109"/>
    </row>
    <row r="258876" spans="25:25" x14ac:dyDescent="0.25">
      <c r="Y258876" s="109"/>
    </row>
    <row r="258877" spans="25:25" x14ac:dyDescent="0.25">
      <c r="Y258877" s="109"/>
    </row>
    <row r="258878" spans="25:25" x14ac:dyDescent="0.25">
      <c r="Y258878" s="109"/>
    </row>
    <row r="258879" spans="25:25" x14ac:dyDescent="0.25">
      <c r="Y258879" s="109"/>
    </row>
    <row r="258880" spans="25:25" x14ac:dyDescent="0.25">
      <c r="Y258880" s="109"/>
    </row>
    <row r="258881" spans="25:25" x14ac:dyDescent="0.25">
      <c r="Y258881" s="109"/>
    </row>
    <row r="258882" spans="25:25" x14ac:dyDescent="0.25">
      <c r="Y258882" s="109"/>
    </row>
    <row r="258883" spans="25:25" x14ac:dyDescent="0.25">
      <c r="Y258883" s="109"/>
    </row>
    <row r="258884" spans="25:25" x14ac:dyDescent="0.25">
      <c r="Y258884" s="109"/>
    </row>
    <row r="258885" spans="25:25" x14ac:dyDescent="0.25">
      <c r="Y258885" s="109"/>
    </row>
    <row r="258886" spans="25:25" x14ac:dyDescent="0.25">
      <c r="Y258886" s="109"/>
    </row>
    <row r="258887" spans="25:25" x14ac:dyDescent="0.25">
      <c r="Y258887" s="109"/>
    </row>
    <row r="258888" spans="25:25" x14ac:dyDescent="0.25">
      <c r="Y258888" s="109"/>
    </row>
    <row r="258889" spans="25:25" x14ac:dyDescent="0.25">
      <c r="Y258889" s="109"/>
    </row>
    <row r="258890" spans="25:25" x14ac:dyDescent="0.25">
      <c r="Y258890" s="109"/>
    </row>
    <row r="258891" spans="25:25" x14ac:dyDescent="0.25">
      <c r="Y258891" s="109"/>
    </row>
    <row r="258892" spans="25:25" x14ac:dyDescent="0.25">
      <c r="Y258892" s="109"/>
    </row>
    <row r="258893" spans="25:25" x14ac:dyDescent="0.25">
      <c r="Y258893" s="109"/>
    </row>
    <row r="258894" spans="25:25" x14ac:dyDescent="0.25">
      <c r="Y258894" s="109"/>
    </row>
    <row r="258895" spans="25:25" x14ac:dyDescent="0.25">
      <c r="Y258895" s="109"/>
    </row>
    <row r="258896" spans="25:25" x14ac:dyDescent="0.25">
      <c r="Y258896" s="109"/>
    </row>
    <row r="258897" spans="25:25" x14ac:dyDescent="0.25">
      <c r="Y258897" s="109"/>
    </row>
    <row r="258898" spans="25:25" x14ac:dyDescent="0.25">
      <c r="Y258898" s="109"/>
    </row>
    <row r="258899" spans="25:25" x14ac:dyDescent="0.25">
      <c r="Y258899" s="109"/>
    </row>
    <row r="258900" spans="25:25" x14ac:dyDescent="0.25">
      <c r="Y258900" s="109"/>
    </row>
    <row r="258901" spans="25:25" x14ac:dyDescent="0.25">
      <c r="Y258901" s="109"/>
    </row>
    <row r="258902" spans="25:25" x14ac:dyDescent="0.25">
      <c r="Y258902" s="109"/>
    </row>
    <row r="258903" spans="25:25" x14ac:dyDescent="0.25">
      <c r="Y258903" s="109"/>
    </row>
    <row r="258904" spans="25:25" x14ac:dyDescent="0.25">
      <c r="Y258904" s="109"/>
    </row>
    <row r="258905" spans="25:25" x14ac:dyDescent="0.25">
      <c r="Y258905" s="109"/>
    </row>
    <row r="258906" spans="25:25" x14ac:dyDescent="0.25">
      <c r="Y258906" s="109"/>
    </row>
    <row r="258907" spans="25:25" x14ac:dyDescent="0.25">
      <c r="Y258907" s="109"/>
    </row>
    <row r="258908" spans="25:25" x14ac:dyDescent="0.25">
      <c r="Y258908" s="109"/>
    </row>
    <row r="258909" spans="25:25" x14ac:dyDescent="0.25">
      <c r="Y258909" s="109"/>
    </row>
    <row r="258910" spans="25:25" x14ac:dyDescent="0.25">
      <c r="Y258910" s="109"/>
    </row>
    <row r="258911" spans="25:25" x14ac:dyDescent="0.25">
      <c r="Y258911" s="109"/>
    </row>
    <row r="258912" spans="25:25" x14ac:dyDescent="0.25">
      <c r="Y258912" s="109"/>
    </row>
    <row r="258913" spans="25:25" x14ac:dyDescent="0.25">
      <c r="Y258913" s="109"/>
    </row>
    <row r="258914" spans="25:25" x14ac:dyDescent="0.25">
      <c r="Y258914" s="109"/>
    </row>
    <row r="258915" spans="25:25" x14ac:dyDescent="0.25">
      <c r="Y258915" s="109"/>
    </row>
    <row r="258916" spans="25:25" x14ac:dyDescent="0.25">
      <c r="Y258916" s="109"/>
    </row>
    <row r="258917" spans="25:25" x14ac:dyDescent="0.25">
      <c r="Y258917" s="109"/>
    </row>
    <row r="258918" spans="25:25" x14ac:dyDescent="0.25">
      <c r="Y258918" s="109"/>
    </row>
    <row r="258919" spans="25:25" x14ac:dyDescent="0.25">
      <c r="Y258919" s="109"/>
    </row>
    <row r="258920" spans="25:25" x14ac:dyDescent="0.25">
      <c r="Y258920" s="109"/>
    </row>
    <row r="258921" spans="25:25" x14ac:dyDescent="0.25">
      <c r="Y258921" s="109"/>
    </row>
    <row r="258922" spans="25:25" x14ac:dyDescent="0.25">
      <c r="Y258922" s="109"/>
    </row>
    <row r="258923" spans="25:25" x14ac:dyDescent="0.25">
      <c r="Y258923" s="109"/>
    </row>
    <row r="258924" spans="25:25" x14ac:dyDescent="0.25">
      <c r="Y258924" s="109"/>
    </row>
    <row r="258925" spans="25:25" x14ac:dyDescent="0.25">
      <c r="Y258925" s="109"/>
    </row>
    <row r="258926" spans="25:25" x14ac:dyDescent="0.25">
      <c r="Y258926" s="109"/>
    </row>
    <row r="258927" spans="25:25" x14ac:dyDescent="0.25">
      <c r="Y258927" s="109"/>
    </row>
    <row r="258928" spans="25:25" x14ac:dyDescent="0.25">
      <c r="Y258928" s="109"/>
    </row>
    <row r="258929" spans="25:25" x14ac:dyDescent="0.25">
      <c r="Y258929" s="109"/>
    </row>
    <row r="258930" spans="25:25" x14ac:dyDescent="0.25">
      <c r="Y258930" s="109"/>
    </row>
    <row r="258931" spans="25:25" x14ac:dyDescent="0.25">
      <c r="Y258931" s="109"/>
    </row>
    <row r="258932" spans="25:25" x14ac:dyDescent="0.25">
      <c r="Y258932" s="109"/>
    </row>
    <row r="258933" spans="25:25" x14ac:dyDescent="0.25">
      <c r="Y258933" s="109"/>
    </row>
    <row r="258934" spans="25:25" x14ac:dyDescent="0.25">
      <c r="Y258934" s="109"/>
    </row>
    <row r="258935" spans="25:25" x14ac:dyDescent="0.25">
      <c r="Y258935" s="109"/>
    </row>
    <row r="258936" spans="25:25" x14ac:dyDescent="0.25">
      <c r="Y258936" s="109"/>
    </row>
    <row r="258937" spans="25:25" x14ac:dyDescent="0.25">
      <c r="Y258937" s="109"/>
    </row>
    <row r="258938" spans="25:25" x14ac:dyDescent="0.25">
      <c r="Y258938" s="109"/>
    </row>
    <row r="258939" spans="25:25" x14ac:dyDescent="0.25">
      <c r="Y258939" s="109"/>
    </row>
    <row r="258940" spans="25:25" x14ac:dyDescent="0.25">
      <c r="Y258940" s="109"/>
    </row>
    <row r="258941" spans="25:25" x14ac:dyDescent="0.25">
      <c r="Y258941" s="109"/>
    </row>
    <row r="258942" spans="25:25" x14ac:dyDescent="0.25">
      <c r="Y258942" s="109"/>
    </row>
    <row r="258943" spans="25:25" x14ac:dyDescent="0.25">
      <c r="Y258943" s="109"/>
    </row>
    <row r="258944" spans="25:25" x14ac:dyDescent="0.25">
      <c r="Y258944" s="109"/>
    </row>
    <row r="258945" spans="25:25" x14ac:dyDescent="0.25">
      <c r="Y258945" s="109"/>
    </row>
    <row r="258946" spans="25:25" x14ac:dyDescent="0.25">
      <c r="Y258946" s="109"/>
    </row>
    <row r="258947" spans="25:25" x14ac:dyDescent="0.25">
      <c r="Y258947" s="109"/>
    </row>
    <row r="258948" spans="25:25" x14ac:dyDescent="0.25">
      <c r="Y258948" s="109"/>
    </row>
    <row r="258949" spans="25:25" x14ac:dyDescent="0.25">
      <c r="Y258949" s="109"/>
    </row>
    <row r="258950" spans="25:25" x14ac:dyDescent="0.25">
      <c r="Y258950" s="109"/>
    </row>
    <row r="258951" spans="25:25" x14ac:dyDescent="0.25">
      <c r="Y258951" s="109"/>
    </row>
    <row r="258952" spans="25:25" x14ac:dyDescent="0.25">
      <c r="Y258952" s="109"/>
    </row>
    <row r="258953" spans="25:25" x14ac:dyDescent="0.25">
      <c r="Y258953" s="109"/>
    </row>
    <row r="258954" spans="25:25" x14ac:dyDescent="0.25">
      <c r="Y258954" s="109"/>
    </row>
    <row r="258955" spans="25:25" x14ac:dyDescent="0.25">
      <c r="Y258955" s="109"/>
    </row>
    <row r="258956" spans="25:25" x14ac:dyDescent="0.25">
      <c r="Y258956" s="109"/>
    </row>
    <row r="258957" spans="25:25" x14ac:dyDescent="0.25">
      <c r="Y258957" s="109"/>
    </row>
    <row r="258958" spans="25:25" x14ac:dyDescent="0.25">
      <c r="Y258958" s="109"/>
    </row>
    <row r="258959" spans="25:25" x14ac:dyDescent="0.25">
      <c r="Y258959" s="109"/>
    </row>
    <row r="258960" spans="25:25" x14ac:dyDescent="0.25">
      <c r="Y258960" s="109"/>
    </row>
    <row r="258961" spans="25:25" x14ac:dyDescent="0.25">
      <c r="Y258961" s="109"/>
    </row>
    <row r="258962" spans="25:25" x14ac:dyDescent="0.25">
      <c r="Y258962" s="109"/>
    </row>
    <row r="258963" spans="25:25" x14ac:dyDescent="0.25">
      <c r="Y258963" s="109"/>
    </row>
    <row r="258964" spans="25:25" x14ac:dyDescent="0.25">
      <c r="Y258964" s="109"/>
    </row>
    <row r="258965" spans="25:25" x14ac:dyDescent="0.25">
      <c r="Y258965" s="109"/>
    </row>
    <row r="258966" spans="25:25" x14ac:dyDescent="0.25">
      <c r="Y258966" s="109"/>
    </row>
    <row r="258967" spans="25:25" x14ac:dyDescent="0.25">
      <c r="Y258967" s="109"/>
    </row>
    <row r="258968" spans="25:25" x14ac:dyDescent="0.25">
      <c r="Y258968" s="109"/>
    </row>
    <row r="258969" spans="25:25" x14ac:dyDescent="0.25">
      <c r="Y258969" s="109"/>
    </row>
    <row r="258970" spans="25:25" x14ac:dyDescent="0.25">
      <c r="Y258970" s="109"/>
    </row>
    <row r="258971" spans="25:25" x14ac:dyDescent="0.25">
      <c r="Y258971" s="109"/>
    </row>
    <row r="258972" spans="25:25" x14ac:dyDescent="0.25">
      <c r="Y258972" s="109"/>
    </row>
    <row r="258973" spans="25:25" x14ac:dyDescent="0.25">
      <c r="Y258973" s="109"/>
    </row>
    <row r="258974" spans="25:25" x14ac:dyDescent="0.25">
      <c r="Y258974" s="109"/>
    </row>
    <row r="258975" spans="25:25" x14ac:dyDescent="0.25">
      <c r="Y258975" s="109"/>
    </row>
    <row r="258976" spans="25:25" x14ac:dyDescent="0.25">
      <c r="Y258976" s="109"/>
    </row>
    <row r="258977" spans="25:25" x14ac:dyDescent="0.25">
      <c r="Y258977" s="109"/>
    </row>
    <row r="258978" spans="25:25" x14ac:dyDescent="0.25">
      <c r="Y258978" s="109"/>
    </row>
    <row r="258979" spans="25:25" x14ac:dyDescent="0.25">
      <c r="Y258979" s="109"/>
    </row>
    <row r="258980" spans="25:25" x14ac:dyDescent="0.25">
      <c r="Y258980" s="109"/>
    </row>
    <row r="258981" spans="25:25" x14ac:dyDescent="0.25">
      <c r="Y258981" s="109"/>
    </row>
    <row r="258982" spans="25:25" x14ac:dyDescent="0.25">
      <c r="Y258982" s="109"/>
    </row>
    <row r="258983" spans="25:25" x14ac:dyDescent="0.25">
      <c r="Y258983" s="109"/>
    </row>
    <row r="258984" spans="25:25" x14ac:dyDescent="0.25">
      <c r="Y258984" s="109"/>
    </row>
    <row r="258985" spans="25:25" x14ac:dyDescent="0.25">
      <c r="Y258985" s="109"/>
    </row>
    <row r="258986" spans="25:25" x14ac:dyDescent="0.25">
      <c r="Y258986" s="109"/>
    </row>
    <row r="258987" spans="25:25" x14ac:dyDescent="0.25">
      <c r="Y258987" s="109"/>
    </row>
    <row r="258988" spans="25:25" x14ac:dyDescent="0.25">
      <c r="Y258988" s="109"/>
    </row>
    <row r="258989" spans="25:25" x14ac:dyDescent="0.25">
      <c r="Y258989" s="109"/>
    </row>
    <row r="258990" spans="25:25" x14ac:dyDescent="0.25">
      <c r="Y258990" s="109"/>
    </row>
    <row r="258991" spans="25:25" x14ac:dyDescent="0.25">
      <c r="Y258991" s="109"/>
    </row>
    <row r="258992" spans="25:25" x14ac:dyDescent="0.25">
      <c r="Y258992" s="109"/>
    </row>
    <row r="258993" spans="25:25" x14ac:dyDescent="0.25">
      <c r="Y258993" s="109"/>
    </row>
    <row r="258994" spans="25:25" x14ac:dyDescent="0.25">
      <c r="Y258994" s="109"/>
    </row>
    <row r="258995" spans="25:25" x14ac:dyDescent="0.25">
      <c r="Y258995" s="109"/>
    </row>
    <row r="258996" spans="25:25" x14ac:dyDescent="0.25">
      <c r="Y258996" s="109"/>
    </row>
    <row r="258997" spans="25:25" x14ac:dyDescent="0.25">
      <c r="Y258997" s="109"/>
    </row>
    <row r="258998" spans="25:25" x14ac:dyDescent="0.25">
      <c r="Y258998" s="109"/>
    </row>
    <row r="258999" spans="25:25" x14ac:dyDescent="0.25">
      <c r="Y258999" s="109"/>
    </row>
    <row r="259000" spans="25:25" x14ac:dyDescent="0.25">
      <c r="Y259000" s="109"/>
    </row>
    <row r="259001" spans="25:25" x14ac:dyDescent="0.25">
      <c r="Y259001" s="109"/>
    </row>
    <row r="259002" spans="25:25" x14ac:dyDescent="0.25">
      <c r="Y259002" s="109"/>
    </row>
    <row r="259003" spans="25:25" x14ac:dyDescent="0.25">
      <c r="Y259003" s="109"/>
    </row>
    <row r="259004" spans="25:25" x14ac:dyDescent="0.25">
      <c r="Y259004" s="109"/>
    </row>
    <row r="259005" spans="25:25" x14ac:dyDescent="0.25">
      <c r="Y259005" s="109"/>
    </row>
    <row r="259006" spans="25:25" x14ac:dyDescent="0.25">
      <c r="Y259006" s="109"/>
    </row>
    <row r="259007" spans="25:25" x14ac:dyDescent="0.25">
      <c r="Y259007" s="109"/>
    </row>
    <row r="259008" spans="25:25" x14ac:dyDescent="0.25">
      <c r="Y259008" s="109"/>
    </row>
    <row r="259009" spans="25:25" x14ac:dyDescent="0.25">
      <c r="Y259009" s="109"/>
    </row>
    <row r="259010" spans="25:25" x14ac:dyDescent="0.25">
      <c r="Y259010" s="109"/>
    </row>
    <row r="259011" spans="25:25" x14ac:dyDescent="0.25">
      <c r="Y259011" s="109"/>
    </row>
    <row r="259012" spans="25:25" x14ac:dyDescent="0.25">
      <c r="Y259012" s="109"/>
    </row>
    <row r="259013" spans="25:25" x14ac:dyDescent="0.25">
      <c r="Y259013" s="109"/>
    </row>
    <row r="259014" spans="25:25" x14ac:dyDescent="0.25">
      <c r="Y259014" s="109"/>
    </row>
    <row r="259015" spans="25:25" x14ac:dyDescent="0.25">
      <c r="Y259015" s="109"/>
    </row>
    <row r="259016" spans="25:25" x14ac:dyDescent="0.25">
      <c r="Y259016" s="109"/>
    </row>
    <row r="259017" spans="25:25" x14ac:dyDescent="0.25">
      <c r="Y259017" s="109"/>
    </row>
    <row r="259018" spans="25:25" x14ac:dyDescent="0.25">
      <c r="Y259018" s="109"/>
    </row>
    <row r="259019" spans="25:25" x14ac:dyDescent="0.25">
      <c r="Y259019" s="109"/>
    </row>
    <row r="259020" spans="25:25" x14ac:dyDescent="0.25">
      <c r="Y259020" s="109"/>
    </row>
    <row r="259021" spans="25:25" x14ac:dyDescent="0.25">
      <c r="Y259021" s="109"/>
    </row>
    <row r="259022" spans="25:25" x14ac:dyDescent="0.25">
      <c r="Y259022" s="109"/>
    </row>
    <row r="259023" spans="25:25" x14ac:dyDescent="0.25">
      <c r="Y259023" s="109"/>
    </row>
    <row r="259024" spans="25:25" x14ac:dyDescent="0.25">
      <c r="Y259024" s="109"/>
    </row>
    <row r="259025" spans="25:25" x14ac:dyDescent="0.25">
      <c r="Y259025" s="109"/>
    </row>
    <row r="259026" spans="25:25" x14ac:dyDescent="0.25">
      <c r="Y259026" s="109"/>
    </row>
    <row r="259027" spans="25:25" x14ac:dyDescent="0.25">
      <c r="Y259027" s="109"/>
    </row>
    <row r="259028" spans="25:25" x14ac:dyDescent="0.25">
      <c r="Y259028" s="109"/>
    </row>
    <row r="259029" spans="25:25" x14ac:dyDescent="0.25">
      <c r="Y259029" s="109"/>
    </row>
    <row r="259030" spans="25:25" x14ac:dyDescent="0.25">
      <c r="Y259030" s="109"/>
    </row>
    <row r="259031" spans="25:25" x14ac:dyDescent="0.25">
      <c r="Y259031" s="109"/>
    </row>
    <row r="259032" spans="25:25" x14ac:dyDescent="0.25">
      <c r="Y259032" s="109"/>
    </row>
    <row r="259033" spans="25:25" x14ac:dyDescent="0.25">
      <c r="Y259033" s="109"/>
    </row>
    <row r="259034" spans="25:25" x14ac:dyDescent="0.25">
      <c r="Y259034" s="109"/>
    </row>
    <row r="259035" spans="25:25" x14ac:dyDescent="0.25">
      <c r="Y259035" s="109"/>
    </row>
    <row r="259036" spans="25:25" x14ac:dyDescent="0.25">
      <c r="Y259036" s="109"/>
    </row>
    <row r="259037" spans="25:25" x14ac:dyDescent="0.25">
      <c r="Y259037" s="109"/>
    </row>
    <row r="259038" spans="25:25" x14ac:dyDescent="0.25">
      <c r="Y259038" s="109"/>
    </row>
    <row r="259039" spans="25:25" x14ac:dyDescent="0.25">
      <c r="Y259039" s="109"/>
    </row>
    <row r="259040" spans="25:25" x14ac:dyDescent="0.25">
      <c r="Y259040" s="109"/>
    </row>
    <row r="259041" spans="25:25" x14ac:dyDescent="0.25">
      <c r="Y259041" s="109"/>
    </row>
    <row r="259042" spans="25:25" x14ac:dyDescent="0.25">
      <c r="Y259042" s="109"/>
    </row>
    <row r="259043" spans="25:25" x14ac:dyDescent="0.25">
      <c r="Y259043" s="109"/>
    </row>
    <row r="259044" spans="25:25" x14ac:dyDescent="0.25">
      <c r="Y259044" s="109"/>
    </row>
    <row r="259045" spans="25:25" x14ac:dyDescent="0.25">
      <c r="Y259045" s="109"/>
    </row>
    <row r="259046" spans="25:25" x14ac:dyDescent="0.25">
      <c r="Y259046" s="109"/>
    </row>
    <row r="259047" spans="25:25" x14ac:dyDescent="0.25">
      <c r="Y259047" s="109"/>
    </row>
    <row r="259048" spans="25:25" x14ac:dyDescent="0.25">
      <c r="Y259048" s="109"/>
    </row>
    <row r="259049" spans="25:25" x14ac:dyDescent="0.25">
      <c r="Y259049" s="109"/>
    </row>
    <row r="259050" spans="25:25" x14ac:dyDescent="0.25">
      <c r="Y259050" s="109"/>
    </row>
    <row r="259051" spans="25:25" x14ac:dyDescent="0.25">
      <c r="Y259051" s="109"/>
    </row>
    <row r="259052" spans="25:25" x14ac:dyDescent="0.25">
      <c r="Y259052" s="109"/>
    </row>
    <row r="259053" spans="25:25" x14ac:dyDescent="0.25">
      <c r="Y259053" s="109"/>
    </row>
    <row r="259054" spans="25:25" x14ac:dyDescent="0.25">
      <c r="Y259054" s="109"/>
    </row>
    <row r="259055" spans="25:25" x14ac:dyDescent="0.25">
      <c r="Y259055" s="109"/>
    </row>
    <row r="259056" spans="25:25" x14ac:dyDescent="0.25">
      <c r="Y259056" s="109"/>
    </row>
    <row r="259057" spans="25:25" x14ac:dyDescent="0.25">
      <c r="Y259057" s="109"/>
    </row>
    <row r="259058" spans="25:25" x14ac:dyDescent="0.25">
      <c r="Y259058" s="109"/>
    </row>
    <row r="259059" spans="25:25" x14ac:dyDescent="0.25">
      <c r="Y259059" s="109"/>
    </row>
    <row r="259060" spans="25:25" x14ac:dyDescent="0.25">
      <c r="Y259060" s="109"/>
    </row>
    <row r="259061" spans="25:25" x14ac:dyDescent="0.25">
      <c r="Y259061" s="109"/>
    </row>
    <row r="259062" spans="25:25" x14ac:dyDescent="0.25">
      <c r="Y259062" s="109"/>
    </row>
    <row r="259063" spans="25:25" x14ac:dyDescent="0.25">
      <c r="Y259063" s="109"/>
    </row>
    <row r="259064" spans="25:25" x14ac:dyDescent="0.25">
      <c r="Y259064" s="109"/>
    </row>
    <row r="259065" spans="25:25" x14ac:dyDescent="0.25">
      <c r="Y259065" s="109"/>
    </row>
    <row r="259066" spans="25:25" x14ac:dyDescent="0.25">
      <c r="Y259066" s="109"/>
    </row>
    <row r="259067" spans="25:25" x14ac:dyDescent="0.25">
      <c r="Y259067" s="109"/>
    </row>
    <row r="259068" spans="25:25" x14ac:dyDescent="0.25">
      <c r="Y259068" s="109"/>
    </row>
    <row r="259069" spans="25:25" x14ac:dyDescent="0.25">
      <c r="Y259069" s="109"/>
    </row>
    <row r="259070" spans="25:25" x14ac:dyDescent="0.25">
      <c r="Y259070" s="109"/>
    </row>
    <row r="259071" spans="25:25" x14ac:dyDescent="0.25">
      <c r="Y259071" s="109"/>
    </row>
    <row r="259072" spans="25:25" x14ac:dyDescent="0.25">
      <c r="Y259072" s="109"/>
    </row>
    <row r="259073" spans="25:25" x14ac:dyDescent="0.25">
      <c r="Y259073" s="109"/>
    </row>
    <row r="259074" spans="25:25" x14ac:dyDescent="0.25">
      <c r="Y259074" s="109"/>
    </row>
    <row r="259075" spans="25:25" x14ac:dyDescent="0.25">
      <c r="Y259075" s="109"/>
    </row>
    <row r="259076" spans="25:25" x14ac:dyDescent="0.25">
      <c r="Y259076" s="109"/>
    </row>
    <row r="259077" spans="25:25" x14ac:dyDescent="0.25">
      <c r="Y259077" s="109"/>
    </row>
    <row r="259078" spans="25:25" x14ac:dyDescent="0.25">
      <c r="Y259078" s="109"/>
    </row>
    <row r="259079" spans="25:25" x14ac:dyDescent="0.25">
      <c r="Y259079" s="109"/>
    </row>
    <row r="259080" spans="25:25" x14ac:dyDescent="0.25">
      <c r="Y259080" s="109"/>
    </row>
    <row r="259081" spans="25:25" x14ac:dyDescent="0.25">
      <c r="Y259081" s="109"/>
    </row>
    <row r="259082" spans="25:25" x14ac:dyDescent="0.25">
      <c r="Y259082" s="109"/>
    </row>
    <row r="259083" spans="25:25" x14ac:dyDescent="0.25">
      <c r="Y259083" s="109"/>
    </row>
    <row r="259084" spans="25:25" x14ac:dyDescent="0.25">
      <c r="Y259084" s="109"/>
    </row>
    <row r="259085" spans="25:25" x14ac:dyDescent="0.25">
      <c r="Y259085" s="109"/>
    </row>
    <row r="259086" spans="25:25" x14ac:dyDescent="0.25">
      <c r="Y259086" s="109"/>
    </row>
    <row r="259087" spans="25:25" x14ac:dyDescent="0.25">
      <c r="Y259087" s="109"/>
    </row>
    <row r="259088" spans="25:25" x14ac:dyDescent="0.25">
      <c r="Y259088" s="109"/>
    </row>
    <row r="259089" spans="25:25" x14ac:dyDescent="0.25">
      <c r="Y259089" s="109"/>
    </row>
    <row r="259090" spans="25:25" x14ac:dyDescent="0.25">
      <c r="Y259090" s="109"/>
    </row>
    <row r="259091" spans="25:25" x14ac:dyDescent="0.25">
      <c r="Y259091" s="109"/>
    </row>
    <row r="259092" spans="25:25" x14ac:dyDescent="0.25">
      <c r="Y259092" s="109"/>
    </row>
    <row r="259093" spans="25:25" x14ac:dyDescent="0.25">
      <c r="Y259093" s="109"/>
    </row>
    <row r="259094" spans="25:25" x14ac:dyDescent="0.25">
      <c r="Y259094" s="109"/>
    </row>
    <row r="259095" spans="25:25" x14ac:dyDescent="0.25">
      <c r="Y259095" s="109"/>
    </row>
    <row r="259096" spans="25:25" x14ac:dyDescent="0.25">
      <c r="Y259096" s="109"/>
    </row>
    <row r="259097" spans="25:25" x14ac:dyDescent="0.25">
      <c r="Y259097" s="109"/>
    </row>
    <row r="259098" spans="25:25" x14ac:dyDescent="0.25">
      <c r="Y259098" s="109"/>
    </row>
    <row r="259099" spans="25:25" x14ac:dyDescent="0.25">
      <c r="Y259099" s="109"/>
    </row>
    <row r="259100" spans="25:25" x14ac:dyDescent="0.25">
      <c r="Y259100" s="109"/>
    </row>
    <row r="259101" spans="25:25" x14ac:dyDescent="0.25">
      <c r="Y259101" s="109"/>
    </row>
    <row r="259102" spans="25:25" x14ac:dyDescent="0.25">
      <c r="Y259102" s="109"/>
    </row>
    <row r="259103" spans="25:25" x14ac:dyDescent="0.25">
      <c r="Y259103" s="109"/>
    </row>
    <row r="259104" spans="25:25" x14ac:dyDescent="0.25">
      <c r="Y259104" s="109"/>
    </row>
    <row r="259105" spans="25:25" x14ac:dyDescent="0.25">
      <c r="Y259105" s="109"/>
    </row>
    <row r="259106" spans="25:25" x14ac:dyDescent="0.25">
      <c r="Y259106" s="109"/>
    </row>
    <row r="259107" spans="25:25" x14ac:dyDescent="0.25">
      <c r="Y259107" s="109"/>
    </row>
    <row r="259108" spans="25:25" x14ac:dyDescent="0.25">
      <c r="Y259108" s="109"/>
    </row>
    <row r="259109" spans="25:25" x14ac:dyDescent="0.25">
      <c r="Y259109" s="109"/>
    </row>
    <row r="259110" spans="25:25" x14ac:dyDescent="0.25">
      <c r="Y259110" s="109"/>
    </row>
    <row r="259111" spans="25:25" x14ac:dyDescent="0.25">
      <c r="Y259111" s="109"/>
    </row>
    <row r="259112" spans="25:25" x14ac:dyDescent="0.25">
      <c r="Y259112" s="109"/>
    </row>
    <row r="259113" spans="25:25" x14ac:dyDescent="0.25">
      <c r="Y259113" s="109"/>
    </row>
    <row r="259114" spans="25:25" x14ac:dyDescent="0.25">
      <c r="Y259114" s="109"/>
    </row>
    <row r="259115" spans="25:25" x14ac:dyDescent="0.25">
      <c r="Y259115" s="109"/>
    </row>
    <row r="259116" spans="25:25" x14ac:dyDescent="0.25">
      <c r="Y259116" s="109"/>
    </row>
    <row r="259117" spans="25:25" x14ac:dyDescent="0.25">
      <c r="Y259117" s="109"/>
    </row>
    <row r="259118" spans="25:25" x14ac:dyDescent="0.25">
      <c r="Y259118" s="109"/>
    </row>
    <row r="259119" spans="25:25" x14ac:dyDescent="0.25">
      <c r="Y259119" s="109"/>
    </row>
    <row r="259120" spans="25:25" x14ac:dyDescent="0.25">
      <c r="Y259120" s="109"/>
    </row>
    <row r="259121" spans="25:25" x14ac:dyDescent="0.25">
      <c r="Y259121" s="109"/>
    </row>
    <row r="259122" spans="25:25" x14ac:dyDescent="0.25">
      <c r="Y259122" s="109"/>
    </row>
    <row r="259123" spans="25:25" x14ac:dyDescent="0.25">
      <c r="Y259123" s="109"/>
    </row>
    <row r="259124" spans="25:25" x14ac:dyDescent="0.25">
      <c r="Y259124" s="109"/>
    </row>
    <row r="259125" spans="25:25" x14ac:dyDescent="0.25">
      <c r="Y259125" s="109"/>
    </row>
    <row r="259126" spans="25:25" x14ac:dyDescent="0.25">
      <c r="Y259126" s="109"/>
    </row>
    <row r="259127" spans="25:25" x14ac:dyDescent="0.25">
      <c r="Y259127" s="109"/>
    </row>
    <row r="259128" spans="25:25" x14ac:dyDescent="0.25">
      <c r="Y259128" s="109"/>
    </row>
    <row r="259129" spans="25:25" x14ac:dyDescent="0.25">
      <c r="Y259129" s="109"/>
    </row>
    <row r="259130" spans="25:25" x14ac:dyDescent="0.25">
      <c r="Y259130" s="109"/>
    </row>
    <row r="259131" spans="25:25" x14ac:dyDescent="0.25">
      <c r="Y259131" s="109"/>
    </row>
    <row r="259132" spans="25:25" x14ac:dyDescent="0.25">
      <c r="Y259132" s="109"/>
    </row>
    <row r="259133" spans="25:25" x14ac:dyDescent="0.25">
      <c r="Y259133" s="109"/>
    </row>
    <row r="259134" spans="25:25" x14ac:dyDescent="0.25">
      <c r="Y259134" s="109"/>
    </row>
    <row r="259135" spans="25:25" x14ac:dyDescent="0.25">
      <c r="Y259135" s="109"/>
    </row>
    <row r="259136" spans="25:25" x14ac:dyDescent="0.25">
      <c r="Y259136" s="109"/>
    </row>
    <row r="259137" spans="25:25" x14ac:dyDescent="0.25">
      <c r="Y259137" s="109"/>
    </row>
    <row r="259138" spans="25:25" x14ac:dyDescent="0.25">
      <c r="Y259138" s="109"/>
    </row>
    <row r="259139" spans="25:25" x14ac:dyDescent="0.25">
      <c r="Y259139" s="109"/>
    </row>
    <row r="259140" spans="25:25" x14ac:dyDescent="0.25">
      <c r="Y259140" s="109"/>
    </row>
    <row r="259141" spans="25:25" x14ac:dyDescent="0.25">
      <c r="Y259141" s="109"/>
    </row>
    <row r="259142" spans="25:25" x14ac:dyDescent="0.25">
      <c r="Y259142" s="109"/>
    </row>
    <row r="259143" spans="25:25" x14ac:dyDescent="0.25">
      <c r="Y259143" s="109"/>
    </row>
    <row r="259144" spans="25:25" x14ac:dyDescent="0.25">
      <c r="Y259144" s="109"/>
    </row>
    <row r="259145" spans="25:25" x14ac:dyDescent="0.25">
      <c r="Y259145" s="109"/>
    </row>
    <row r="259146" spans="25:25" x14ac:dyDescent="0.25">
      <c r="Y259146" s="109"/>
    </row>
    <row r="259147" spans="25:25" x14ac:dyDescent="0.25">
      <c r="Y259147" s="109"/>
    </row>
    <row r="259148" spans="25:25" x14ac:dyDescent="0.25">
      <c r="Y259148" s="109"/>
    </row>
    <row r="259149" spans="25:25" x14ac:dyDescent="0.25">
      <c r="Y259149" s="109"/>
    </row>
    <row r="259150" spans="25:25" x14ac:dyDescent="0.25">
      <c r="Y259150" s="109"/>
    </row>
    <row r="259151" spans="25:25" x14ac:dyDescent="0.25">
      <c r="Y259151" s="109"/>
    </row>
    <row r="259152" spans="25:25" x14ac:dyDescent="0.25">
      <c r="Y259152" s="109"/>
    </row>
    <row r="259153" spans="25:25" x14ac:dyDescent="0.25">
      <c r="Y259153" s="109"/>
    </row>
    <row r="259154" spans="25:25" x14ac:dyDescent="0.25">
      <c r="Y259154" s="109"/>
    </row>
    <row r="259155" spans="25:25" x14ac:dyDescent="0.25">
      <c r="Y259155" s="109"/>
    </row>
    <row r="259156" spans="25:25" x14ac:dyDescent="0.25">
      <c r="Y259156" s="109"/>
    </row>
    <row r="259157" spans="25:25" x14ac:dyDescent="0.25">
      <c r="Y259157" s="109"/>
    </row>
    <row r="259158" spans="25:25" x14ac:dyDescent="0.25">
      <c r="Y259158" s="109"/>
    </row>
    <row r="259159" spans="25:25" x14ac:dyDescent="0.25">
      <c r="Y259159" s="109"/>
    </row>
    <row r="259160" spans="25:25" x14ac:dyDescent="0.25">
      <c r="Y259160" s="109"/>
    </row>
    <row r="259161" spans="25:25" x14ac:dyDescent="0.25">
      <c r="Y259161" s="109"/>
    </row>
    <row r="259162" spans="25:25" x14ac:dyDescent="0.25">
      <c r="Y259162" s="109"/>
    </row>
    <row r="259163" spans="25:25" x14ac:dyDescent="0.25">
      <c r="Y259163" s="109"/>
    </row>
    <row r="259164" spans="25:25" x14ac:dyDescent="0.25">
      <c r="Y259164" s="109"/>
    </row>
    <row r="259165" spans="25:25" x14ac:dyDescent="0.25">
      <c r="Y259165" s="109"/>
    </row>
    <row r="259166" spans="25:25" x14ac:dyDescent="0.25">
      <c r="Y259166" s="109"/>
    </row>
    <row r="259167" spans="25:25" x14ac:dyDescent="0.25">
      <c r="Y259167" s="109"/>
    </row>
    <row r="259168" spans="25:25" x14ac:dyDescent="0.25">
      <c r="Y259168" s="109"/>
    </row>
    <row r="259169" spans="25:25" x14ac:dyDescent="0.25">
      <c r="Y259169" s="109"/>
    </row>
    <row r="259170" spans="25:25" x14ac:dyDescent="0.25">
      <c r="Y259170" s="109"/>
    </row>
    <row r="259171" spans="25:25" x14ac:dyDescent="0.25">
      <c r="Y259171" s="109"/>
    </row>
    <row r="259172" spans="25:25" x14ac:dyDescent="0.25">
      <c r="Y259172" s="109"/>
    </row>
    <row r="259173" spans="25:25" x14ac:dyDescent="0.25">
      <c r="Y259173" s="109"/>
    </row>
    <row r="259174" spans="25:25" x14ac:dyDescent="0.25">
      <c r="Y259174" s="109"/>
    </row>
    <row r="259175" spans="25:25" x14ac:dyDescent="0.25">
      <c r="Y259175" s="109"/>
    </row>
    <row r="259176" spans="25:25" x14ac:dyDescent="0.25">
      <c r="Y259176" s="109"/>
    </row>
    <row r="259177" spans="25:25" x14ac:dyDescent="0.25">
      <c r="Y259177" s="109"/>
    </row>
    <row r="259178" spans="25:25" x14ac:dyDescent="0.25">
      <c r="Y259178" s="109"/>
    </row>
    <row r="259179" spans="25:25" x14ac:dyDescent="0.25">
      <c r="Y259179" s="109"/>
    </row>
    <row r="259180" spans="25:25" x14ac:dyDescent="0.25">
      <c r="Y259180" s="109"/>
    </row>
    <row r="259181" spans="25:25" x14ac:dyDescent="0.25">
      <c r="Y259181" s="109"/>
    </row>
    <row r="259182" spans="25:25" x14ac:dyDescent="0.25">
      <c r="Y259182" s="109"/>
    </row>
    <row r="259183" spans="25:25" x14ac:dyDescent="0.25">
      <c r="Y259183" s="109"/>
    </row>
    <row r="259184" spans="25:25" x14ac:dyDescent="0.25">
      <c r="Y259184" s="109"/>
    </row>
    <row r="259185" spans="25:25" x14ac:dyDescent="0.25">
      <c r="Y259185" s="109"/>
    </row>
    <row r="259186" spans="25:25" x14ac:dyDescent="0.25">
      <c r="Y259186" s="109"/>
    </row>
    <row r="259187" spans="25:25" x14ac:dyDescent="0.25">
      <c r="Y259187" s="109"/>
    </row>
    <row r="259188" spans="25:25" x14ac:dyDescent="0.25">
      <c r="Y259188" s="109"/>
    </row>
    <row r="259189" spans="25:25" x14ac:dyDescent="0.25">
      <c r="Y259189" s="109"/>
    </row>
    <row r="259190" spans="25:25" x14ac:dyDescent="0.25">
      <c r="Y259190" s="109"/>
    </row>
    <row r="259191" spans="25:25" x14ac:dyDescent="0.25">
      <c r="Y259191" s="109"/>
    </row>
    <row r="259192" spans="25:25" x14ac:dyDescent="0.25">
      <c r="Y259192" s="109"/>
    </row>
    <row r="259193" spans="25:25" x14ac:dyDescent="0.25">
      <c r="Y259193" s="109"/>
    </row>
    <row r="259194" spans="25:25" x14ac:dyDescent="0.25">
      <c r="Y259194" s="109"/>
    </row>
    <row r="259195" spans="25:25" x14ac:dyDescent="0.25">
      <c r="Y259195" s="109"/>
    </row>
    <row r="259196" spans="25:25" x14ac:dyDescent="0.25">
      <c r="Y259196" s="109"/>
    </row>
    <row r="259197" spans="25:25" x14ac:dyDescent="0.25">
      <c r="Y259197" s="109"/>
    </row>
    <row r="259198" spans="25:25" x14ac:dyDescent="0.25">
      <c r="Y259198" s="109"/>
    </row>
    <row r="259199" spans="25:25" x14ac:dyDescent="0.25">
      <c r="Y259199" s="109"/>
    </row>
    <row r="259200" spans="25:25" x14ac:dyDescent="0.25">
      <c r="Y259200" s="109"/>
    </row>
    <row r="259201" spans="25:25" x14ac:dyDescent="0.25">
      <c r="Y259201" s="109"/>
    </row>
    <row r="259202" spans="25:25" x14ac:dyDescent="0.25">
      <c r="Y259202" s="109"/>
    </row>
    <row r="259203" spans="25:25" x14ac:dyDescent="0.25">
      <c r="Y259203" s="109"/>
    </row>
    <row r="259204" spans="25:25" x14ac:dyDescent="0.25">
      <c r="Y259204" s="109"/>
    </row>
    <row r="259205" spans="25:25" x14ac:dyDescent="0.25">
      <c r="Y259205" s="109"/>
    </row>
    <row r="259206" spans="25:25" x14ac:dyDescent="0.25">
      <c r="Y259206" s="109"/>
    </row>
    <row r="259207" spans="25:25" x14ac:dyDescent="0.25">
      <c r="Y259207" s="109"/>
    </row>
    <row r="259208" spans="25:25" x14ac:dyDescent="0.25">
      <c r="Y259208" s="109"/>
    </row>
    <row r="259209" spans="25:25" x14ac:dyDescent="0.25">
      <c r="Y259209" s="109"/>
    </row>
    <row r="259210" spans="25:25" x14ac:dyDescent="0.25">
      <c r="Y259210" s="109"/>
    </row>
    <row r="259211" spans="25:25" x14ac:dyDescent="0.25">
      <c r="Y259211" s="109"/>
    </row>
    <row r="259212" spans="25:25" x14ac:dyDescent="0.25">
      <c r="Y259212" s="109"/>
    </row>
    <row r="259213" spans="25:25" x14ac:dyDescent="0.25">
      <c r="Y259213" s="109"/>
    </row>
    <row r="259214" spans="25:25" x14ac:dyDescent="0.25">
      <c r="Y259214" s="109"/>
    </row>
    <row r="259215" spans="25:25" x14ac:dyDescent="0.25">
      <c r="Y259215" s="109"/>
    </row>
    <row r="259216" spans="25:25" x14ac:dyDescent="0.25">
      <c r="Y259216" s="109"/>
    </row>
    <row r="259217" spans="25:25" x14ac:dyDescent="0.25">
      <c r="Y259217" s="109"/>
    </row>
    <row r="259218" spans="25:25" x14ac:dyDescent="0.25">
      <c r="Y259218" s="109"/>
    </row>
    <row r="259219" spans="25:25" x14ac:dyDescent="0.25">
      <c r="Y259219" s="109"/>
    </row>
    <row r="259220" spans="25:25" x14ac:dyDescent="0.25">
      <c r="Y259220" s="109"/>
    </row>
    <row r="259221" spans="25:25" x14ac:dyDescent="0.25">
      <c r="Y259221" s="109"/>
    </row>
    <row r="259222" spans="25:25" x14ac:dyDescent="0.25">
      <c r="Y259222" s="109"/>
    </row>
    <row r="259223" spans="25:25" x14ac:dyDescent="0.25">
      <c r="Y259223" s="109"/>
    </row>
    <row r="259224" spans="25:25" x14ac:dyDescent="0.25">
      <c r="Y259224" s="109"/>
    </row>
    <row r="259225" spans="25:25" x14ac:dyDescent="0.25">
      <c r="Y259225" s="109"/>
    </row>
    <row r="259226" spans="25:25" x14ac:dyDescent="0.25">
      <c r="Y259226" s="109"/>
    </row>
    <row r="259227" spans="25:25" x14ac:dyDescent="0.25">
      <c r="Y259227" s="109"/>
    </row>
    <row r="259228" spans="25:25" x14ac:dyDescent="0.25">
      <c r="Y259228" s="109"/>
    </row>
    <row r="259229" spans="25:25" x14ac:dyDescent="0.25">
      <c r="Y259229" s="109"/>
    </row>
    <row r="259230" spans="25:25" x14ac:dyDescent="0.25">
      <c r="Y259230" s="109"/>
    </row>
    <row r="259231" spans="25:25" x14ac:dyDescent="0.25">
      <c r="Y259231" s="109"/>
    </row>
    <row r="259232" spans="25:25" x14ac:dyDescent="0.25">
      <c r="Y259232" s="109"/>
    </row>
    <row r="259233" spans="25:25" x14ac:dyDescent="0.25">
      <c r="Y259233" s="109"/>
    </row>
    <row r="259234" spans="25:25" x14ac:dyDescent="0.25">
      <c r="Y259234" s="109"/>
    </row>
    <row r="259235" spans="25:25" x14ac:dyDescent="0.25">
      <c r="Y259235" s="109"/>
    </row>
    <row r="259236" spans="25:25" x14ac:dyDescent="0.25">
      <c r="Y259236" s="109"/>
    </row>
    <row r="259237" spans="25:25" x14ac:dyDescent="0.25">
      <c r="Y259237" s="109"/>
    </row>
    <row r="259238" spans="25:25" x14ac:dyDescent="0.25">
      <c r="Y259238" s="109"/>
    </row>
    <row r="259239" spans="25:25" x14ac:dyDescent="0.25">
      <c r="Y259239" s="109"/>
    </row>
    <row r="259240" spans="25:25" x14ac:dyDescent="0.25">
      <c r="Y259240" s="109"/>
    </row>
    <row r="259241" spans="25:25" x14ac:dyDescent="0.25">
      <c r="Y259241" s="109"/>
    </row>
    <row r="259242" spans="25:25" x14ac:dyDescent="0.25">
      <c r="Y259242" s="109"/>
    </row>
    <row r="259243" spans="25:25" x14ac:dyDescent="0.25">
      <c r="Y259243" s="109"/>
    </row>
    <row r="259244" spans="25:25" x14ac:dyDescent="0.25">
      <c r="Y259244" s="109"/>
    </row>
    <row r="259245" spans="25:25" x14ac:dyDescent="0.25">
      <c r="Y259245" s="109"/>
    </row>
    <row r="259246" spans="25:25" x14ac:dyDescent="0.25">
      <c r="Y259246" s="109"/>
    </row>
    <row r="259247" spans="25:25" x14ac:dyDescent="0.25">
      <c r="Y259247" s="109"/>
    </row>
    <row r="259248" spans="25:25" x14ac:dyDescent="0.25">
      <c r="Y259248" s="109"/>
    </row>
    <row r="259249" spans="25:25" x14ac:dyDescent="0.25">
      <c r="Y259249" s="109"/>
    </row>
    <row r="259250" spans="25:25" x14ac:dyDescent="0.25">
      <c r="Y259250" s="109"/>
    </row>
    <row r="259251" spans="25:25" x14ac:dyDescent="0.25">
      <c r="Y259251" s="109"/>
    </row>
    <row r="259252" spans="25:25" x14ac:dyDescent="0.25">
      <c r="Y259252" s="109"/>
    </row>
    <row r="259253" spans="25:25" x14ac:dyDescent="0.25">
      <c r="Y259253" s="109"/>
    </row>
    <row r="259254" spans="25:25" x14ac:dyDescent="0.25">
      <c r="Y259254" s="109"/>
    </row>
    <row r="259255" spans="25:25" x14ac:dyDescent="0.25">
      <c r="Y259255" s="109"/>
    </row>
    <row r="259256" spans="25:25" x14ac:dyDescent="0.25">
      <c r="Y259256" s="109"/>
    </row>
    <row r="259257" spans="25:25" x14ac:dyDescent="0.25">
      <c r="Y259257" s="109"/>
    </row>
    <row r="259258" spans="25:25" x14ac:dyDescent="0.25">
      <c r="Y259258" s="109"/>
    </row>
    <row r="259259" spans="25:25" x14ac:dyDescent="0.25">
      <c r="Y259259" s="109"/>
    </row>
    <row r="259260" spans="25:25" x14ac:dyDescent="0.25">
      <c r="Y259260" s="109"/>
    </row>
    <row r="259261" spans="25:25" x14ac:dyDescent="0.25">
      <c r="Y259261" s="109"/>
    </row>
    <row r="259262" spans="25:25" x14ac:dyDescent="0.25">
      <c r="Y259262" s="109"/>
    </row>
    <row r="259263" spans="25:25" x14ac:dyDescent="0.25">
      <c r="Y259263" s="109"/>
    </row>
    <row r="259264" spans="25:25" x14ac:dyDescent="0.25">
      <c r="Y259264" s="109"/>
    </row>
    <row r="259265" spans="25:25" x14ac:dyDescent="0.25">
      <c r="Y259265" s="109"/>
    </row>
    <row r="259266" spans="25:25" x14ac:dyDescent="0.25">
      <c r="Y259266" s="109"/>
    </row>
    <row r="259267" spans="25:25" x14ac:dyDescent="0.25">
      <c r="Y259267" s="109"/>
    </row>
    <row r="259268" spans="25:25" x14ac:dyDescent="0.25">
      <c r="Y259268" s="109"/>
    </row>
    <row r="259269" spans="25:25" x14ac:dyDescent="0.25">
      <c r="Y259269" s="109"/>
    </row>
    <row r="259270" spans="25:25" x14ac:dyDescent="0.25">
      <c r="Y259270" s="109"/>
    </row>
    <row r="259271" spans="25:25" x14ac:dyDescent="0.25">
      <c r="Y259271" s="109"/>
    </row>
    <row r="259272" spans="25:25" x14ac:dyDescent="0.25">
      <c r="Y259272" s="109"/>
    </row>
    <row r="259273" spans="25:25" x14ac:dyDescent="0.25">
      <c r="Y259273" s="109"/>
    </row>
    <row r="259274" spans="25:25" x14ac:dyDescent="0.25">
      <c r="Y259274" s="109"/>
    </row>
    <row r="259275" spans="25:25" x14ac:dyDescent="0.25">
      <c r="Y259275" s="109"/>
    </row>
    <row r="259276" spans="25:25" x14ac:dyDescent="0.25">
      <c r="Y259276" s="109"/>
    </row>
    <row r="259277" spans="25:25" x14ac:dyDescent="0.25">
      <c r="Y259277" s="109"/>
    </row>
    <row r="259278" spans="25:25" x14ac:dyDescent="0.25">
      <c r="Y259278" s="109"/>
    </row>
    <row r="259279" spans="25:25" x14ac:dyDescent="0.25">
      <c r="Y259279" s="109"/>
    </row>
    <row r="259280" spans="25:25" x14ac:dyDescent="0.25">
      <c r="Y259280" s="109"/>
    </row>
    <row r="259281" spans="25:25" x14ac:dyDescent="0.25">
      <c r="Y259281" s="109"/>
    </row>
    <row r="259282" spans="25:25" x14ac:dyDescent="0.25">
      <c r="Y259282" s="109"/>
    </row>
    <row r="259283" spans="25:25" x14ac:dyDescent="0.25">
      <c r="Y259283" s="109"/>
    </row>
    <row r="259284" spans="25:25" x14ac:dyDescent="0.25">
      <c r="Y259284" s="109"/>
    </row>
    <row r="259285" spans="25:25" x14ac:dyDescent="0.25">
      <c r="Y259285" s="109"/>
    </row>
    <row r="259286" spans="25:25" x14ac:dyDescent="0.25">
      <c r="Y259286" s="109"/>
    </row>
    <row r="259287" spans="25:25" x14ac:dyDescent="0.25">
      <c r="Y259287" s="109"/>
    </row>
    <row r="259288" spans="25:25" x14ac:dyDescent="0.25">
      <c r="Y259288" s="109"/>
    </row>
    <row r="259289" spans="25:25" x14ac:dyDescent="0.25">
      <c r="Y259289" s="109"/>
    </row>
    <row r="259290" spans="25:25" x14ac:dyDescent="0.25">
      <c r="Y259290" s="109"/>
    </row>
    <row r="259291" spans="25:25" x14ac:dyDescent="0.25">
      <c r="Y259291" s="109"/>
    </row>
    <row r="259292" spans="25:25" x14ac:dyDescent="0.25">
      <c r="Y259292" s="109"/>
    </row>
    <row r="259293" spans="25:25" x14ac:dyDescent="0.25">
      <c r="Y259293" s="109"/>
    </row>
    <row r="259294" spans="25:25" x14ac:dyDescent="0.25">
      <c r="Y259294" s="109"/>
    </row>
    <row r="259295" spans="25:25" x14ac:dyDescent="0.25">
      <c r="Y259295" s="109"/>
    </row>
    <row r="259296" spans="25:25" x14ac:dyDescent="0.25">
      <c r="Y259296" s="109"/>
    </row>
    <row r="259297" spans="25:25" x14ac:dyDescent="0.25">
      <c r="Y259297" s="109"/>
    </row>
    <row r="259298" spans="25:25" x14ac:dyDescent="0.25">
      <c r="Y259298" s="109"/>
    </row>
    <row r="259299" spans="25:25" x14ac:dyDescent="0.25">
      <c r="Y259299" s="109"/>
    </row>
    <row r="259300" spans="25:25" x14ac:dyDescent="0.25">
      <c r="Y259300" s="109"/>
    </row>
    <row r="259301" spans="25:25" x14ac:dyDescent="0.25">
      <c r="Y259301" s="109"/>
    </row>
    <row r="259302" spans="25:25" x14ac:dyDescent="0.25">
      <c r="Y259302" s="109"/>
    </row>
    <row r="259303" spans="25:25" x14ac:dyDescent="0.25">
      <c r="Y259303" s="109"/>
    </row>
    <row r="259304" spans="25:25" x14ac:dyDescent="0.25">
      <c r="Y259304" s="109"/>
    </row>
    <row r="259305" spans="25:25" x14ac:dyDescent="0.25">
      <c r="Y259305" s="109"/>
    </row>
    <row r="259306" spans="25:25" x14ac:dyDescent="0.25">
      <c r="Y259306" s="109"/>
    </row>
    <row r="259307" spans="25:25" x14ac:dyDescent="0.25">
      <c r="Y259307" s="109"/>
    </row>
    <row r="259308" spans="25:25" x14ac:dyDescent="0.25">
      <c r="Y259308" s="109"/>
    </row>
    <row r="259309" spans="25:25" x14ac:dyDescent="0.25">
      <c r="Y259309" s="109"/>
    </row>
    <row r="259310" spans="25:25" x14ac:dyDescent="0.25">
      <c r="Y259310" s="109"/>
    </row>
    <row r="259311" spans="25:25" x14ac:dyDescent="0.25">
      <c r="Y259311" s="109"/>
    </row>
    <row r="259312" spans="25:25" x14ac:dyDescent="0.25">
      <c r="Y259312" s="109"/>
    </row>
    <row r="259313" spans="25:25" x14ac:dyDescent="0.25">
      <c r="Y259313" s="109"/>
    </row>
    <row r="259314" spans="25:25" x14ac:dyDescent="0.25">
      <c r="Y259314" s="109"/>
    </row>
    <row r="259315" spans="25:25" x14ac:dyDescent="0.25">
      <c r="Y259315" s="109"/>
    </row>
    <row r="259316" spans="25:25" x14ac:dyDescent="0.25">
      <c r="Y259316" s="109"/>
    </row>
    <row r="259317" spans="25:25" x14ac:dyDescent="0.25">
      <c r="Y259317" s="109"/>
    </row>
    <row r="259318" spans="25:25" x14ac:dyDescent="0.25">
      <c r="Y259318" s="109"/>
    </row>
    <row r="259319" spans="25:25" x14ac:dyDescent="0.25">
      <c r="Y259319" s="109"/>
    </row>
    <row r="259320" spans="25:25" x14ac:dyDescent="0.25">
      <c r="Y259320" s="109"/>
    </row>
    <row r="259321" spans="25:25" x14ac:dyDescent="0.25">
      <c r="Y259321" s="109"/>
    </row>
    <row r="259322" spans="25:25" x14ac:dyDescent="0.25">
      <c r="Y259322" s="109"/>
    </row>
    <row r="259323" spans="25:25" x14ac:dyDescent="0.25">
      <c r="Y259323" s="109"/>
    </row>
    <row r="259324" spans="25:25" x14ac:dyDescent="0.25">
      <c r="Y259324" s="109"/>
    </row>
    <row r="259325" spans="25:25" x14ac:dyDescent="0.25">
      <c r="Y259325" s="109"/>
    </row>
    <row r="259326" spans="25:25" x14ac:dyDescent="0.25">
      <c r="Y259326" s="109"/>
    </row>
    <row r="259327" spans="25:25" x14ac:dyDescent="0.25">
      <c r="Y259327" s="109"/>
    </row>
    <row r="259328" spans="25:25" x14ac:dyDescent="0.25">
      <c r="Y259328" s="109"/>
    </row>
    <row r="259329" spans="25:25" x14ac:dyDescent="0.25">
      <c r="Y259329" s="109"/>
    </row>
    <row r="259330" spans="25:25" x14ac:dyDescent="0.25">
      <c r="Y259330" s="109"/>
    </row>
    <row r="259331" spans="25:25" x14ac:dyDescent="0.25">
      <c r="Y259331" s="109"/>
    </row>
    <row r="259332" spans="25:25" x14ac:dyDescent="0.25">
      <c r="Y259332" s="109"/>
    </row>
    <row r="259333" spans="25:25" x14ac:dyDescent="0.25">
      <c r="Y259333" s="109"/>
    </row>
    <row r="259334" spans="25:25" x14ac:dyDescent="0.25">
      <c r="Y259334" s="109"/>
    </row>
    <row r="259335" spans="25:25" x14ac:dyDescent="0.25">
      <c r="Y259335" s="109"/>
    </row>
    <row r="259336" spans="25:25" x14ac:dyDescent="0.25">
      <c r="Y259336" s="109"/>
    </row>
    <row r="259337" spans="25:25" x14ac:dyDescent="0.25">
      <c r="Y259337" s="109"/>
    </row>
    <row r="259338" spans="25:25" x14ac:dyDescent="0.25">
      <c r="Y259338" s="109"/>
    </row>
    <row r="259339" spans="25:25" x14ac:dyDescent="0.25">
      <c r="Y259339" s="109"/>
    </row>
    <row r="259340" spans="25:25" x14ac:dyDescent="0.25">
      <c r="Y259340" s="109"/>
    </row>
    <row r="259341" spans="25:25" x14ac:dyDescent="0.25">
      <c r="Y259341" s="109"/>
    </row>
    <row r="259342" spans="25:25" x14ac:dyDescent="0.25">
      <c r="Y259342" s="109"/>
    </row>
    <row r="259343" spans="25:25" x14ac:dyDescent="0.25">
      <c r="Y259343" s="109"/>
    </row>
    <row r="259344" spans="25:25" x14ac:dyDescent="0.25">
      <c r="Y259344" s="109"/>
    </row>
    <row r="259345" spans="25:25" x14ac:dyDescent="0.25">
      <c r="Y259345" s="109"/>
    </row>
    <row r="259346" spans="25:25" x14ac:dyDescent="0.25">
      <c r="Y259346" s="109"/>
    </row>
    <row r="259347" spans="25:25" x14ac:dyDescent="0.25">
      <c r="Y259347" s="109"/>
    </row>
    <row r="259348" spans="25:25" x14ac:dyDescent="0.25">
      <c r="Y259348" s="109"/>
    </row>
    <row r="259349" spans="25:25" x14ac:dyDescent="0.25">
      <c r="Y259349" s="109"/>
    </row>
    <row r="259350" spans="25:25" x14ac:dyDescent="0.25">
      <c r="Y259350" s="109"/>
    </row>
    <row r="259351" spans="25:25" x14ac:dyDescent="0.25">
      <c r="Y259351" s="109"/>
    </row>
    <row r="259352" spans="25:25" x14ac:dyDescent="0.25">
      <c r="Y259352" s="109"/>
    </row>
    <row r="259353" spans="25:25" x14ac:dyDescent="0.25">
      <c r="Y259353" s="109"/>
    </row>
    <row r="259354" spans="25:25" x14ac:dyDescent="0.25">
      <c r="Y259354" s="109"/>
    </row>
    <row r="259355" spans="25:25" x14ac:dyDescent="0.25">
      <c r="Y259355" s="109"/>
    </row>
    <row r="259356" spans="25:25" x14ac:dyDescent="0.25">
      <c r="Y259356" s="109"/>
    </row>
    <row r="259357" spans="25:25" x14ac:dyDescent="0.25">
      <c r="Y259357" s="109"/>
    </row>
    <row r="259358" spans="25:25" x14ac:dyDescent="0.25">
      <c r="Y259358" s="109"/>
    </row>
    <row r="259359" spans="25:25" x14ac:dyDescent="0.25">
      <c r="Y259359" s="109"/>
    </row>
    <row r="259360" spans="25:25" x14ac:dyDescent="0.25">
      <c r="Y259360" s="109"/>
    </row>
    <row r="259361" spans="25:25" x14ac:dyDescent="0.25">
      <c r="Y259361" s="109"/>
    </row>
    <row r="259362" spans="25:25" x14ac:dyDescent="0.25">
      <c r="Y259362" s="109"/>
    </row>
    <row r="259363" spans="25:25" x14ac:dyDescent="0.25">
      <c r="Y259363" s="109"/>
    </row>
    <row r="259364" spans="25:25" x14ac:dyDescent="0.25">
      <c r="Y259364" s="109"/>
    </row>
    <row r="259365" spans="25:25" x14ac:dyDescent="0.25">
      <c r="Y259365" s="109"/>
    </row>
    <row r="259366" spans="25:25" x14ac:dyDescent="0.25">
      <c r="Y259366" s="109"/>
    </row>
    <row r="259367" spans="25:25" x14ac:dyDescent="0.25">
      <c r="Y259367" s="109"/>
    </row>
    <row r="259368" spans="25:25" x14ac:dyDescent="0.25">
      <c r="Y259368" s="109"/>
    </row>
    <row r="259369" spans="25:25" x14ac:dyDescent="0.25">
      <c r="Y259369" s="109"/>
    </row>
    <row r="259370" spans="25:25" x14ac:dyDescent="0.25">
      <c r="Y259370" s="109"/>
    </row>
    <row r="259371" spans="25:25" x14ac:dyDescent="0.25">
      <c r="Y259371" s="109"/>
    </row>
    <row r="259372" spans="25:25" x14ac:dyDescent="0.25">
      <c r="Y259372" s="109"/>
    </row>
    <row r="259373" spans="25:25" x14ac:dyDescent="0.25">
      <c r="Y259373" s="109"/>
    </row>
    <row r="259374" spans="25:25" x14ac:dyDescent="0.25">
      <c r="Y259374" s="109"/>
    </row>
    <row r="259375" spans="25:25" x14ac:dyDescent="0.25">
      <c r="Y259375" s="109"/>
    </row>
    <row r="259376" spans="25:25" x14ac:dyDescent="0.25">
      <c r="Y259376" s="109"/>
    </row>
    <row r="259377" spans="25:25" x14ac:dyDescent="0.25">
      <c r="Y259377" s="109"/>
    </row>
    <row r="259378" spans="25:25" x14ac:dyDescent="0.25">
      <c r="Y259378" s="109"/>
    </row>
    <row r="259379" spans="25:25" x14ac:dyDescent="0.25">
      <c r="Y259379" s="109"/>
    </row>
    <row r="259380" spans="25:25" x14ac:dyDescent="0.25">
      <c r="Y259380" s="109"/>
    </row>
    <row r="259381" spans="25:25" x14ac:dyDescent="0.25">
      <c r="Y259381" s="109"/>
    </row>
    <row r="259382" spans="25:25" x14ac:dyDescent="0.25">
      <c r="Y259382" s="109"/>
    </row>
    <row r="259383" spans="25:25" x14ac:dyDescent="0.25">
      <c r="Y259383" s="109"/>
    </row>
    <row r="259384" spans="25:25" x14ac:dyDescent="0.25">
      <c r="Y259384" s="109"/>
    </row>
    <row r="259385" spans="25:25" x14ac:dyDescent="0.25">
      <c r="Y259385" s="109"/>
    </row>
    <row r="259386" spans="25:25" x14ac:dyDescent="0.25">
      <c r="Y259386" s="109"/>
    </row>
    <row r="259387" spans="25:25" x14ac:dyDescent="0.25">
      <c r="Y259387" s="109"/>
    </row>
    <row r="259388" spans="25:25" x14ac:dyDescent="0.25">
      <c r="Y259388" s="109"/>
    </row>
    <row r="259389" spans="25:25" x14ac:dyDescent="0.25">
      <c r="Y259389" s="109"/>
    </row>
    <row r="259390" spans="25:25" x14ac:dyDescent="0.25">
      <c r="Y259390" s="109"/>
    </row>
    <row r="259391" spans="25:25" x14ac:dyDescent="0.25">
      <c r="Y259391" s="109"/>
    </row>
    <row r="259392" spans="25:25" x14ac:dyDescent="0.25">
      <c r="Y259392" s="109"/>
    </row>
    <row r="259393" spans="25:25" x14ac:dyDescent="0.25">
      <c r="Y259393" s="109"/>
    </row>
    <row r="259394" spans="25:25" x14ac:dyDescent="0.25">
      <c r="Y259394" s="109"/>
    </row>
    <row r="259395" spans="25:25" x14ac:dyDescent="0.25">
      <c r="Y259395" s="109"/>
    </row>
    <row r="259396" spans="25:25" x14ac:dyDescent="0.25">
      <c r="Y259396" s="109"/>
    </row>
    <row r="259397" spans="25:25" x14ac:dyDescent="0.25">
      <c r="Y259397" s="109"/>
    </row>
    <row r="259398" spans="25:25" x14ac:dyDescent="0.25">
      <c r="Y259398" s="109"/>
    </row>
    <row r="259399" spans="25:25" x14ac:dyDescent="0.25">
      <c r="Y259399" s="109"/>
    </row>
    <row r="259400" spans="25:25" x14ac:dyDescent="0.25">
      <c r="Y259400" s="109"/>
    </row>
    <row r="259401" spans="25:25" x14ac:dyDescent="0.25">
      <c r="Y259401" s="109"/>
    </row>
    <row r="259402" spans="25:25" x14ac:dyDescent="0.25">
      <c r="Y259402" s="109"/>
    </row>
    <row r="259403" spans="25:25" x14ac:dyDescent="0.25">
      <c r="Y259403" s="109"/>
    </row>
    <row r="259404" spans="25:25" x14ac:dyDescent="0.25">
      <c r="Y259404" s="109"/>
    </row>
    <row r="259405" spans="25:25" x14ac:dyDescent="0.25">
      <c r="Y259405" s="109"/>
    </row>
    <row r="259406" spans="25:25" x14ac:dyDescent="0.25">
      <c r="Y259406" s="109"/>
    </row>
    <row r="259407" spans="25:25" x14ac:dyDescent="0.25">
      <c r="Y259407" s="109"/>
    </row>
    <row r="259408" spans="25:25" x14ac:dyDescent="0.25">
      <c r="Y259408" s="109"/>
    </row>
    <row r="259409" spans="25:25" x14ac:dyDescent="0.25">
      <c r="Y259409" s="109"/>
    </row>
    <row r="259410" spans="25:25" x14ac:dyDescent="0.25">
      <c r="Y259410" s="109"/>
    </row>
    <row r="259411" spans="25:25" x14ac:dyDescent="0.25">
      <c r="Y259411" s="109"/>
    </row>
    <row r="259412" spans="25:25" x14ac:dyDescent="0.25">
      <c r="Y259412" s="109"/>
    </row>
    <row r="259413" spans="25:25" x14ac:dyDescent="0.25">
      <c r="Y259413" s="109"/>
    </row>
    <row r="259414" spans="25:25" x14ac:dyDescent="0.25">
      <c r="Y259414" s="109"/>
    </row>
    <row r="259415" spans="25:25" x14ac:dyDescent="0.25">
      <c r="Y259415" s="109"/>
    </row>
    <row r="259416" spans="25:25" x14ac:dyDescent="0.25">
      <c r="Y259416" s="109"/>
    </row>
    <row r="259417" spans="25:25" x14ac:dyDescent="0.25">
      <c r="Y259417" s="109"/>
    </row>
    <row r="259418" spans="25:25" x14ac:dyDescent="0.25">
      <c r="Y259418" s="109"/>
    </row>
    <row r="259419" spans="25:25" x14ac:dyDescent="0.25">
      <c r="Y259419" s="109"/>
    </row>
    <row r="259420" spans="25:25" x14ac:dyDescent="0.25">
      <c r="Y259420" s="109"/>
    </row>
    <row r="259421" spans="25:25" x14ac:dyDescent="0.25">
      <c r="Y259421" s="109"/>
    </row>
    <row r="259422" spans="25:25" x14ac:dyDescent="0.25">
      <c r="Y259422" s="109"/>
    </row>
    <row r="259423" spans="25:25" x14ac:dyDescent="0.25">
      <c r="Y259423" s="109"/>
    </row>
    <row r="259424" spans="25:25" x14ac:dyDescent="0.25">
      <c r="Y259424" s="109"/>
    </row>
    <row r="259425" spans="25:25" x14ac:dyDescent="0.25">
      <c r="Y259425" s="109"/>
    </row>
    <row r="259426" spans="25:25" x14ac:dyDescent="0.25">
      <c r="Y259426" s="109"/>
    </row>
    <row r="259427" spans="25:25" x14ac:dyDescent="0.25">
      <c r="Y259427" s="109"/>
    </row>
    <row r="259428" spans="25:25" x14ac:dyDescent="0.25">
      <c r="Y259428" s="109"/>
    </row>
    <row r="259429" spans="25:25" x14ac:dyDescent="0.25">
      <c r="Y259429" s="109"/>
    </row>
    <row r="259430" spans="25:25" x14ac:dyDescent="0.25">
      <c r="Y259430" s="109"/>
    </row>
    <row r="259431" spans="25:25" x14ac:dyDescent="0.25">
      <c r="Y259431" s="109"/>
    </row>
    <row r="259432" spans="25:25" x14ac:dyDescent="0.25">
      <c r="Y259432" s="109"/>
    </row>
    <row r="259433" spans="25:25" x14ac:dyDescent="0.25">
      <c r="Y259433" s="109"/>
    </row>
    <row r="259434" spans="25:25" x14ac:dyDescent="0.25">
      <c r="Y259434" s="109"/>
    </row>
    <row r="259435" spans="25:25" x14ac:dyDescent="0.25">
      <c r="Y259435" s="109"/>
    </row>
    <row r="259436" spans="25:25" x14ac:dyDescent="0.25">
      <c r="Y259436" s="109"/>
    </row>
    <row r="259437" spans="25:25" x14ac:dyDescent="0.25">
      <c r="Y259437" s="109"/>
    </row>
    <row r="259438" spans="25:25" x14ac:dyDescent="0.25">
      <c r="Y259438" s="109"/>
    </row>
    <row r="259439" spans="25:25" x14ac:dyDescent="0.25">
      <c r="Y259439" s="109"/>
    </row>
    <row r="259440" spans="25:25" x14ac:dyDescent="0.25">
      <c r="Y259440" s="109"/>
    </row>
    <row r="259441" spans="25:25" x14ac:dyDescent="0.25">
      <c r="Y259441" s="109"/>
    </row>
    <row r="259442" spans="25:25" x14ac:dyDescent="0.25">
      <c r="Y259442" s="109"/>
    </row>
    <row r="259443" spans="25:25" x14ac:dyDescent="0.25">
      <c r="Y259443" s="109"/>
    </row>
    <row r="259444" spans="25:25" x14ac:dyDescent="0.25">
      <c r="Y259444" s="109"/>
    </row>
    <row r="259445" spans="25:25" x14ac:dyDescent="0.25">
      <c r="Y259445" s="109"/>
    </row>
    <row r="259446" spans="25:25" x14ac:dyDescent="0.25">
      <c r="Y259446" s="109"/>
    </row>
    <row r="259447" spans="25:25" x14ac:dyDescent="0.25">
      <c r="Y259447" s="109"/>
    </row>
    <row r="259448" spans="25:25" x14ac:dyDescent="0.25">
      <c r="Y259448" s="109"/>
    </row>
    <row r="259449" spans="25:25" x14ac:dyDescent="0.25">
      <c r="Y259449" s="109"/>
    </row>
    <row r="259450" spans="25:25" x14ac:dyDescent="0.25">
      <c r="Y259450" s="109"/>
    </row>
    <row r="259451" spans="25:25" x14ac:dyDescent="0.25">
      <c r="Y259451" s="109"/>
    </row>
    <row r="259452" spans="25:25" x14ac:dyDescent="0.25">
      <c r="Y259452" s="109"/>
    </row>
    <row r="259453" spans="25:25" x14ac:dyDescent="0.25">
      <c r="Y259453" s="109"/>
    </row>
    <row r="259454" spans="25:25" x14ac:dyDescent="0.25">
      <c r="Y259454" s="109"/>
    </row>
    <row r="259455" spans="25:25" x14ac:dyDescent="0.25">
      <c r="Y259455" s="109"/>
    </row>
    <row r="259456" spans="25:25" x14ac:dyDescent="0.25">
      <c r="Y259456" s="109"/>
    </row>
    <row r="259457" spans="25:25" x14ac:dyDescent="0.25">
      <c r="Y259457" s="109"/>
    </row>
    <row r="259458" spans="25:25" x14ac:dyDescent="0.25">
      <c r="Y259458" s="109"/>
    </row>
    <row r="259459" spans="25:25" x14ac:dyDescent="0.25">
      <c r="Y259459" s="109"/>
    </row>
    <row r="259460" spans="25:25" x14ac:dyDescent="0.25">
      <c r="Y259460" s="109"/>
    </row>
    <row r="259461" spans="25:25" x14ac:dyDescent="0.25">
      <c r="Y259461" s="109"/>
    </row>
    <row r="259462" spans="25:25" x14ac:dyDescent="0.25">
      <c r="Y259462" s="109"/>
    </row>
    <row r="259463" spans="25:25" x14ac:dyDescent="0.25">
      <c r="Y259463" s="109"/>
    </row>
    <row r="259464" spans="25:25" x14ac:dyDescent="0.25">
      <c r="Y259464" s="109"/>
    </row>
    <row r="259465" spans="25:25" x14ac:dyDescent="0.25">
      <c r="Y259465" s="109"/>
    </row>
    <row r="259466" spans="25:25" x14ac:dyDescent="0.25">
      <c r="Y259466" s="109"/>
    </row>
    <row r="259467" spans="25:25" x14ac:dyDescent="0.25">
      <c r="Y259467" s="109"/>
    </row>
    <row r="259468" spans="25:25" x14ac:dyDescent="0.25">
      <c r="Y259468" s="109"/>
    </row>
    <row r="259469" spans="25:25" x14ac:dyDescent="0.25">
      <c r="Y259469" s="109"/>
    </row>
    <row r="259470" spans="25:25" x14ac:dyDescent="0.25">
      <c r="Y259470" s="109"/>
    </row>
    <row r="259471" spans="25:25" x14ac:dyDescent="0.25">
      <c r="Y259471" s="109"/>
    </row>
    <row r="259472" spans="25:25" x14ac:dyDescent="0.25">
      <c r="Y259472" s="109"/>
    </row>
    <row r="259473" spans="25:25" x14ac:dyDescent="0.25">
      <c r="Y259473" s="109"/>
    </row>
    <row r="259474" spans="25:25" x14ac:dyDescent="0.25">
      <c r="Y259474" s="109"/>
    </row>
    <row r="259475" spans="25:25" x14ac:dyDescent="0.25">
      <c r="Y259475" s="109"/>
    </row>
    <row r="259476" spans="25:25" x14ac:dyDescent="0.25">
      <c r="Y259476" s="109"/>
    </row>
    <row r="259477" spans="25:25" x14ac:dyDescent="0.25">
      <c r="Y259477" s="109"/>
    </row>
    <row r="259478" spans="25:25" x14ac:dyDescent="0.25">
      <c r="Y259478" s="109"/>
    </row>
    <row r="259479" spans="25:25" x14ac:dyDescent="0.25">
      <c r="Y259479" s="109"/>
    </row>
    <row r="259480" spans="25:25" x14ac:dyDescent="0.25">
      <c r="Y259480" s="109"/>
    </row>
    <row r="259481" spans="25:25" x14ac:dyDescent="0.25">
      <c r="Y259481" s="109"/>
    </row>
    <row r="259482" spans="25:25" x14ac:dyDescent="0.25">
      <c r="Y259482" s="109"/>
    </row>
    <row r="259483" spans="25:25" x14ac:dyDescent="0.25">
      <c r="Y259483" s="109"/>
    </row>
    <row r="259484" spans="25:25" x14ac:dyDescent="0.25">
      <c r="Y259484" s="109"/>
    </row>
    <row r="259485" spans="25:25" x14ac:dyDescent="0.25">
      <c r="Y259485" s="109"/>
    </row>
    <row r="259486" spans="25:25" x14ac:dyDescent="0.25">
      <c r="Y259486" s="109"/>
    </row>
    <row r="259487" spans="25:25" x14ac:dyDescent="0.25">
      <c r="Y259487" s="109"/>
    </row>
    <row r="259488" spans="25:25" x14ac:dyDescent="0.25">
      <c r="Y259488" s="109"/>
    </row>
    <row r="259489" spans="25:25" x14ac:dyDescent="0.25">
      <c r="Y259489" s="109"/>
    </row>
    <row r="259490" spans="25:25" x14ac:dyDescent="0.25">
      <c r="Y259490" s="109"/>
    </row>
    <row r="259491" spans="25:25" x14ac:dyDescent="0.25">
      <c r="Y259491" s="109"/>
    </row>
    <row r="259492" spans="25:25" x14ac:dyDescent="0.25">
      <c r="Y259492" s="109"/>
    </row>
    <row r="259493" spans="25:25" x14ac:dyDescent="0.25">
      <c r="Y259493" s="109"/>
    </row>
    <row r="259494" spans="25:25" x14ac:dyDescent="0.25">
      <c r="Y259494" s="109"/>
    </row>
    <row r="259495" spans="25:25" x14ac:dyDescent="0.25">
      <c r="Y259495" s="109"/>
    </row>
    <row r="259496" spans="25:25" x14ac:dyDescent="0.25">
      <c r="Y259496" s="109"/>
    </row>
    <row r="259497" spans="25:25" x14ac:dyDescent="0.25">
      <c r="Y259497" s="109"/>
    </row>
    <row r="259498" spans="25:25" x14ac:dyDescent="0.25">
      <c r="Y259498" s="109"/>
    </row>
    <row r="259499" spans="25:25" x14ac:dyDescent="0.25">
      <c r="Y259499" s="109"/>
    </row>
    <row r="259500" spans="25:25" x14ac:dyDescent="0.25">
      <c r="Y259500" s="109"/>
    </row>
    <row r="259501" spans="25:25" x14ac:dyDescent="0.25">
      <c r="Y259501" s="109"/>
    </row>
    <row r="259502" spans="25:25" x14ac:dyDescent="0.25">
      <c r="Y259502" s="109"/>
    </row>
    <row r="259503" spans="25:25" x14ac:dyDescent="0.25">
      <c r="Y259503" s="109"/>
    </row>
    <row r="259504" spans="25:25" x14ac:dyDescent="0.25">
      <c r="Y259504" s="109"/>
    </row>
    <row r="259505" spans="25:25" x14ac:dyDescent="0.25">
      <c r="Y259505" s="109"/>
    </row>
    <row r="259506" spans="25:25" x14ac:dyDescent="0.25">
      <c r="Y259506" s="109"/>
    </row>
    <row r="259507" spans="25:25" x14ac:dyDescent="0.25">
      <c r="Y259507" s="109"/>
    </row>
    <row r="259508" spans="25:25" x14ac:dyDescent="0.25">
      <c r="Y259508" s="109"/>
    </row>
    <row r="259509" spans="25:25" x14ac:dyDescent="0.25">
      <c r="Y259509" s="109"/>
    </row>
    <row r="259510" spans="25:25" x14ac:dyDescent="0.25">
      <c r="Y259510" s="109"/>
    </row>
    <row r="259511" spans="25:25" x14ac:dyDescent="0.25">
      <c r="Y259511" s="109"/>
    </row>
    <row r="259512" spans="25:25" x14ac:dyDescent="0.25">
      <c r="Y259512" s="109"/>
    </row>
    <row r="259513" spans="25:25" x14ac:dyDescent="0.25">
      <c r="Y259513" s="109"/>
    </row>
    <row r="259514" spans="25:25" x14ac:dyDescent="0.25">
      <c r="Y259514" s="109"/>
    </row>
    <row r="259515" spans="25:25" x14ac:dyDescent="0.25">
      <c r="Y259515" s="109"/>
    </row>
    <row r="259516" spans="25:25" x14ac:dyDescent="0.25">
      <c r="Y259516" s="109"/>
    </row>
    <row r="259517" spans="25:25" x14ac:dyDescent="0.25">
      <c r="Y259517" s="109"/>
    </row>
    <row r="259518" spans="25:25" x14ac:dyDescent="0.25">
      <c r="Y259518" s="109"/>
    </row>
    <row r="259519" spans="25:25" x14ac:dyDescent="0.25">
      <c r="Y259519" s="109"/>
    </row>
    <row r="259520" spans="25:25" x14ac:dyDescent="0.25">
      <c r="Y259520" s="109"/>
    </row>
    <row r="259521" spans="25:25" x14ac:dyDescent="0.25">
      <c r="Y259521" s="109"/>
    </row>
    <row r="259522" spans="25:25" x14ac:dyDescent="0.25">
      <c r="Y259522" s="109"/>
    </row>
    <row r="259523" spans="25:25" x14ac:dyDescent="0.25">
      <c r="Y259523" s="109"/>
    </row>
    <row r="259524" spans="25:25" x14ac:dyDescent="0.25">
      <c r="Y259524" s="109"/>
    </row>
    <row r="259525" spans="25:25" x14ac:dyDescent="0.25">
      <c r="Y259525" s="109"/>
    </row>
    <row r="259526" spans="25:25" x14ac:dyDescent="0.25">
      <c r="Y259526" s="109"/>
    </row>
    <row r="259527" spans="25:25" x14ac:dyDescent="0.25">
      <c r="Y259527" s="109"/>
    </row>
    <row r="259528" spans="25:25" x14ac:dyDescent="0.25">
      <c r="Y259528" s="109"/>
    </row>
    <row r="259529" spans="25:25" x14ac:dyDescent="0.25">
      <c r="Y259529" s="109"/>
    </row>
    <row r="259530" spans="25:25" x14ac:dyDescent="0.25">
      <c r="Y259530" s="109"/>
    </row>
    <row r="259531" spans="25:25" x14ac:dyDescent="0.25">
      <c r="Y259531" s="109"/>
    </row>
    <row r="259532" spans="25:25" x14ac:dyDescent="0.25">
      <c r="Y259532" s="109"/>
    </row>
    <row r="259533" spans="25:25" x14ac:dyDescent="0.25">
      <c r="Y259533" s="109"/>
    </row>
    <row r="259534" spans="25:25" x14ac:dyDescent="0.25">
      <c r="Y259534" s="109"/>
    </row>
    <row r="259535" spans="25:25" x14ac:dyDescent="0.25">
      <c r="Y259535" s="109"/>
    </row>
    <row r="259536" spans="25:25" x14ac:dyDescent="0.25">
      <c r="Y259536" s="109"/>
    </row>
    <row r="259537" spans="25:25" x14ac:dyDescent="0.25">
      <c r="Y259537" s="109"/>
    </row>
    <row r="259538" spans="25:25" x14ac:dyDescent="0.25">
      <c r="Y259538" s="109"/>
    </row>
    <row r="259539" spans="25:25" x14ac:dyDescent="0.25">
      <c r="Y259539" s="109"/>
    </row>
    <row r="259540" spans="25:25" x14ac:dyDescent="0.25">
      <c r="Y259540" s="109"/>
    </row>
    <row r="259541" spans="25:25" x14ac:dyDescent="0.25">
      <c r="Y259541" s="109"/>
    </row>
    <row r="259542" spans="25:25" x14ac:dyDescent="0.25">
      <c r="Y259542" s="109"/>
    </row>
    <row r="259543" spans="25:25" x14ac:dyDescent="0.25">
      <c r="Y259543" s="109"/>
    </row>
    <row r="259544" spans="25:25" x14ac:dyDescent="0.25">
      <c r="Y259544" s="109"/>
    </row>
    <row r="259545" spans="25:25" x14ac:dyDescent="0.25">
      <c r="Y259545" s="109"/>
    </row>
    <row r="259546" spans="25:25" x14ac:dyDescent="0.25">
      <c r="Y259546" s="109"/>
    </row>
    <row r="259547" spans="25:25" x14ac:dyDescent="0.25">
      <c r="Y259547" s="109"/>
    </row>
    <row r="259548" spans="25:25" x14ac:dyDescent="0.25">
      <c r="Y259548" s="109"/>
    </row>
    <row r="259549" spans="25:25" x14ac:dyDescent="0.25">
      <c r="Y259549" s="109"/>
    </row>
    <row r="259550" spans="25:25" x14ac:dyDescent="0.25">
      <c r="Y259550" s="109"/>
    </row>
    <row r="259551" spans="25:25" x14ac:dyDescent="0.25">
      <c r="Y259551" s="109"/>
    </row>
    <row r="259552" spans="25:25" x14ac:dyDescent="0.25">
      <c r="Y259552" s="109"/>
    </row>
    <row r="259553" spans="25:25" x14ac:dyDescent="0.25">
      <c r="Y259553" s="109"/>
    </row>
    <row r="259554" spans="25:25" x14ac:dyDescent="0.25">
      <c r="Y259554" s="109"/>
    </row>
    <row r="259555" spans="25:25" x14ac:dyDescent="0.25">
      <c r="Y259555" s="109"/>
    </row>
    <row r="259556" spans="25:25" x14ac:dyDescent="0.25">
      <c r="Y259556" s="109"/>
    </row>
    <row r="259557" spans="25:25" x14ac:dyDescent="0.25">
      <c r="Y259557" s="109"/>
    </row>
    <row r="259558" spans="25:25" x14ac:dyDescent="0.25">
      <c r="Y259558" s="109"/>
    </row>
    <row r="259559" spans="25:25" x14ac:dyDescent="0.25">
      <c r="Y259559" s="109"/>
    </row>
    <row r="259560" spans="25:25" x14ac:dyDescent="0.25">
      <c r="Y259560" s="109"/>
    </row>
    <row r="259561" spans="25:25" x14ac:dyDescent="0.25">
      <c r="Y259561" s="109"/>
    </row>
    <row r="259562" spans="25:25" x14ac:dyDescent="0.25">
      <c r="Y259562" s="109"/>
    </row>
    <row r="259563" spans="25:25" x14ac:dyDescent="0.25">
      <c r="Y259563" s="109"/>
    </row>
    <row r="259564" spans="25:25" x14ac:dyDescent="0.25">
      <c r="Y259564" s="109"/>
    </row>
    <row r="259565" spans="25:25" x14ac:dyDescent="0.25">
      <c r="Y259565" s="109"/>
    </row>
    <row r="259566" spans="25:25" x14ac:dyDescent="0.25">
      <c r="Y259566" s="109"/>
    </row>
    <row r="259567" spans="25:25" x14ac:dyDescent="0.25">
      <c r="Y259567" s="109"/>
    </row>
    <row r="259568" spans="25:25" x14ac:dyDescent="0.25">
      <c r="Y259568" s="109"/>
    </row>
    <row r="259569" spans="25:25" x14ac:dyDescent="0.25">
      <c r="Y259569" s="109"/>
    </row>
    <row r="259570" spans="25:25" x14ac:dyDescent="0.25">
      <c r="Y259570" s="109"/>
    </row>
    <row r="259571" spans="25:25" x14ac:dyDescent="0.25">
      <c r="Y259571" s="109"/>
    </row>
    <row r="259572" spans="25:25" x14ac:dyDescent="0.25">
      <c r="Y259572" s="109"/>
    </row>
    <row r="259573" spans="25:25" x14ac:dyDescent="0.25">
      <c r="Y259573" s="109"/>
    </row>
    <row r="259574" spans="25:25" x14ac:dyDescent="0.25">
      <c r="Y259574" s="109"/>
    </row>
    <row r="259575" spans="25:25" x14ac:dyDescent="0.25">
      <c r="Y259575" s="109"/>
    </row>
    <row r="259576" spans="25:25" x14ac:dyDescent="0.25">
      <c r="Y259576" s="109"/>
    </row>
    <row r="259577" spans="25:25" x14ac:dyDescent="0.25">
      <c r="Y259577" s="109"/>
    </row>
    <row r="259578" spans="25:25" x14ac:dyDescent="0.25">
      <c r="Y259578" s="109"/>
    </row>
    <row r="259579" spans="25:25" x14ac:dyDescent="0.25">
      <c r="Y259579" s="109"/>
    </row>
    <row r="259580" spans="25:25" x14ac:dyDescent="0.25">
      <c r="Y259580" s="109"/>
    </row>
    <row r="259581" spans="25:25" x14ac:dyDescent="0.25">
      <c r="Y259581" s="109"/>
    </row>
    <row r="259582" spans="25:25" x14ac:dyDescent="0.25">
      <c r="Y259582" s="109"/>
    </row>
    <row r="259583" spans="25:25" x14ac:dyDescent="0.25">
      <c r="Y259583" s="109"/>
    </row>
    <row r="259584" spans="25:25" x14ac:dyDescent="0.25">
      <c r="Y259584" s="109"/>
    </row>
    <row r="259585" spans="25:25" x14ac:dyDescent="0.25">
      <c r="Y259585" s="109"/>
    </row>
    <row r="259586" spans="25:25" x14ac:dyDescent="0.25">
      <c r="Y259586" s="109"/>
    </row>
    <row r="259587" spans="25:25" x14ac:dyDescent="0.25">
      <c r="Y259587" s="109"/>
    </row>
    <row r="259588" spans="25:25" x14ac:dyDescent="0.25">
      <c r="Y259588" s="109"/>
    </row>
    <row r="259589" spans="25:25" x14ac:dyDescent="0.25">
      <c r="Y259589" s="109"/>
    </row>
    <row r="259590" spans="25:25" x14ac:dyDescent="0.25">
      <c r="Y259590" s="109"/>
    </row>
    <row r="259591" spans="25:25" x14ac:dyDescent="0.25">
      <c r="Y259591" s="109"/>
    </row>
    <row r="259592" spans="25:25" x14ac:dyDescent="0.25">
      <c r="Y259592" s="109"/>
    </row>
    <row r="259593" spans="25:25" x14ac:dyDescent="0.25">
      <c r="Y259593" s="109"/>
    </row>
    <row r="259594" spans="25:25" x14ac:dyDescent="0.25">
      <c r="Y259594" s="109"/>
    </row>
    <row r="259595" spans="25:25" x14ac:dyDescent="0.25">
      <c r="Y259595" s="109"/>
    </row>
    <row r="259596" spans="25:25" x14ac:dyDescent="0.25">
      <c r="Y259596" s="109"/>
    </row>
    <row r="259597" spans="25:25" x14ac:dyDescent="0.25">
      <c r="Y259597" s="109"/>
    </row>
    <row r="259598" spans="25:25" x14ac:dyDescent="0.25">
      <c r="Y259598" s="109"/>
    </row>
    <row r="259599" spans="25:25" x14ac:dyDescent="0.25">
      <c r="Y259599" s="109"/>
    </row>
    <row r="259600" spans="25:25" x14ac:dyDescent="0.25">
      <c r="Y259600" s="109"/>
    </row>
    <row r="259601" spans="25:25" x14ac:dyDescent="0.25">
      <c r="Y259601" s="109"/>
    </row>
    <row r="259602" spans="25:25" x14ac:dyDescent="0.25">
      <c r="Y259602" s="109"/>
    </row>
    <row r="259603" spans="25:25" x14ac:dyDescent="0.25">
      <c r="Y259603" s="109"/>
    </row>
    <row r="259604" spans="25:25" x14ac:dyDescent="0.25">
      <c r="Y259604" s="109"/>
    </row>
    <row r="259605" spans="25:25" x14ac:dyDescent="0.25">
      <c r="Y259605" s="109"/>
    </row>
    <row r="259606" spans="25:25" x14ac:dyDescent="0.25">
      <c r="Y259606" s="109"/>
    </row>
    <row r="259607" spans="25:25" x14ac:dyDescent="0.25">
      <c r="Y259607" s="109"/>
    </row>
    <row r="259608" spans="25:25" x14ac:dyDescent="0.25">
      <c r="Y259608" s="109"/>
    </row>
    <row r="259609" spans="25:25" x14ac:dyDescent="0.25">
      <c r="Y259609" s="109"/>
    </row>
    <row r="259610" spans="25:25" x14ac:dyDescent="0.25">
      <c r="Y259610" s="109"/>
    </row>
    <row r="259611" spans="25:25" x14ac:dyDescent="0.25">
      <c r="Y259611" s="109"/>
    </row>
    <row r="259612" spans="25:25" x14ac:dyDescent="0.25">
      <c r="Y259612" s="109"/>
    </row>
    <row r="259613" spans="25:25" x14ac:dyDescent="0.25">
      <c r="Y259613" s="109"/>
    </row>
    <row r="259614" spans="25:25" x14ac:dyDescent="0.25">
      <c r="Y259614" s="109"/>
    </row>
    <row r="259615" spans="25:25" x14ac:dyDescent="0.25">
      <c r="Y259615" s="109"/>
    </row>
    <row r="259616" spans="25:25" x14ac:dyDescent="0.25">
      <c r="Y259616" s="109"/>
    </row>
    <row r="259617" spans="25:25" x14ac:dyDescent="0.25">
      <c r="Y259617" s="109"/>
    </row>
    <row r="259618" spans="25:25" x14ac:dyDescent="0.25">
      <c r="Y259618" s="109"/>
    </row>
    <row r="259619" spans="25:25" x14ac:dyDescent="0.25">
      <c r="Y259619" s="109"/>
    </row>
    <row r="259620" spans="25:25" x14ac:dyDescent="0.25">
      <c r="Y259620" s="109"/>
    </row>
    <row r="259621" spans="25:25" x14ac:dyDescent="0.25">
      <c r="Y259621" s="109"/>
    </row>
    <row r="259622" spans="25:25" x14ac:dyDescent="0.25">
      <c r="Y259622" s="109"/>
    </row>
    <row r="259623" spans="25:25" x14ac:dyDescent="0.25">
      <c r="Y259623" s="109"/>
    </row>
    <row r="259624" spans="25:25" x14ac:dyDescent="0.25">
      <c r="Y259624" s="109"/>
    </row>
    <row r="259625" spans="25:25" x14ac:dyDescent="0.25">
      <c r="Y259625" s="109"/>
    </row>
    <row r="259626" spans="25:25" x14ac:dyDescent="0.25">
      <c r="Y259626" s="109"/>
    </row>
    <row r="259627" spans="25:25" x14ac:dyDescent="0.25">
      <c r="Y259627" s="109"/>
    </row>
    <row r="259628" spans="25:25" x14ac:dyDescent="0.25">
      <c r="Y259628" s="109"/>
    </row>
    <row r="259629" spans="25:25" x14ac:dyDescent="0.25">
      <c r="Y259629" s="109"/>
    </row>
    <row r="259630" spans="25:25" x14ac:dyDescent="0.25">
      <c r="Y259630" s="109"/>
    </row>
    <row r="259631" spans="25:25" x14ac:dyDescent="0.25">
      <c r="Y259631" s="109"/>
    </row>
    <row r="259632" spans="25:25" x14ac:dyDescent="0.25">
      <c r="Y259632" s="109"/>
    </row>
    <row r="259633" spans="25:25" x14ac:dyDescent="0.25">
      <c r="Y259633" s="109"/>
    </row>
    <row r="259634" spans="25:25" x14ac:dyDescent="0.25">
      <c r="Y259634" s="109"/>
    </row>
    <row r="259635" spans="25:25" x14ac:dyDescent="0.25">
      <c r="Y259635" s="109"/>
    </row>
    <row r="259636" spans="25:25" x14ac:dyDescent="0.25">
      <c r="Y259636" s="109"/>
    </row>
    <row r="259637" spans="25:25" x14ac:dyDescent="0.25">
      <c r="Y259637" s="109"/>
    </row>
    <row r="259638" spans="25:25" x14ac:dyDescent="0.25">
      <c r="Y259638" s="109"/>
    </row>
    <row r="259639" spans="25:25" x14ac:dyDescent="0.25">
      <c r="Y259639" s="109"/>
    </row>
    <row r="259640" spans="25:25" x14ac:dyDescent="0.25">
      <c r="Y259640" s="109"/>
    </row>
    <row r="259641" spans="25:25" x14ac:dyDescent="0.25">
      <c r="Y259641" s="109"/>
    </row>
    <row r="259642" spans="25:25" x14ac:dyDescent="0.25">
      <c r="Y259642" s="109"/>
    </row>
    <row r="259643" spans="25:25" x14ac:dyDescent="0.25">
      <c r="Y259643" s="109"/>
    </row>
    <row r="259644" spans="25:25" x14ac:dyDescent="0.25">
      <c r="Y259644" s="109"/>
    </row>
    <row r="259645" spans="25:25" x14ac:dyDescent="0.25">
      <c r="Y259645" s="109"/>
    </row>
    <row r="259646" spans="25:25" x14ac:dyDescent="0.25">
      <c r="Y259646" s="109"/>
    </row>
    <row r="259647" spans="25:25" x14ac:dyDescent="0.25">
      <c r="Y259647" s="109"/>
    </row>
    <row r="259648" spans="25:25" x14ac:dyDescent="0.25">
      <c r="Y259648" s="109"/>
    </row>
    <row r="259649" spans="25:25" x14ac:dyDescent="0.25">
      <c r="Y259649" s="109"/>
    </row>
    <row r="259650" spans="25:25" x14ac:dyDescent="0.25">
      <c r="Y259650" s="109"/>
    </row>
    <row r="259651" spans="25:25" x14ac:dyDescent="0.25">
      <c r="Y259651" s="109"/>
    </row>
    <row r="259652" spans="25:25" x14ac:dyDescent="0.25">
      <c r="Y259652" s="109"/>
    </row>
    <row r="259653" spans="25:25" x14ac:dyDescent="0.25">
      <c r="Y259653" s="109"/>
    </row>
    <row r="259654" spans="25:25" x14ac:dyDescent="0.25">
      <c r="Y259654" s="109"/>
    </row>
    <row r="259655" spans="25:25" x14ac:dyDescent="0.25">
      <c r="Y259655" s="109"/>
    </row>
    <row r="259656" spans="25:25" x14ac:dyDescent="0.25">
      <c r="Y259656" s="109"/>
    </row>
    <row r="259657" spans="25:25" x14ac:dyDescent="0.25">
      <c r="Y259657" s="109"/>
    </row>
    <row r="259658" spans="25:25" x14ac:dyDescent="0.25">
      <c r="Y259658" s="109"/>
    </row>
    <row r="259659" spans="25:25" x14ac:dyDescent="0.25">
      <c r="Y259659" s="109"/>
    </row>
    <row r="259660" spans="25:25" x14ac:dyDescent="0.25">
      <c r="Y259660" s="109"/>
    </row>
    <row r="259661" spans="25:25" x14ac:dyDescent="0.25">
      <c r="Y259661" s="109"/>
    </row>
    <row r="259662" spans="25:25" x14ac:dyDescent="0.25">
      <c r="Y259662" s="109"/>
    </row>
    <row r="259663" spans="25:25" x14ac:dyDescent="0.25">
      <c r="Y259663" s="109"/>
    </row>
    <row r="259664" spans="25:25" x14ac:dyDescent="0.25">
      <c r="Y259664" s="109"/>
    </row>
    <row r="259665" spans="25:25" x14ac:dyDescent="0.25">
      <c r="Y259665" s="109"/>
    </row>
    <row r="259666" spans="25:25" x14ac:dyDescent="0.25">
      <c r="Y259666" s="109"/>
    </row>
    <row r="259667" spans="25:25" x14ac:dyDescent="0.25">
      <c r="Y259667" s="109"/>
    </row>
    <row r="259668" spans="25:25" x14ac:dyDescent="0.25">
      <c r="Y259668" s="109"/>
    </row>
    <row r="259669" spans="25:25" x14ac:dyDescent="0.25">
      <c r="Y259669" s="109"/>
    </row>
    <row r="259670" spans="25:25" x14ac:dyDescent="0.25">
      <c r="Y259670" s="109"/>
    </row>
    <row r="259671" spans="25:25" x14ac:dyDescent="0.25">
      <c r="Y259671" s="109"/>
    </row>
    <row r="259672" spans="25:25" x14ac:dyDescent="0.25">
      <c r="Y259672" s="109"/>
    </row>
    <row r="259673" spans="25:25" x14ac:dyDescent="0.25">
      <c r="Y259673" s="109"/>
    </row>
    <row r="259674" spans="25:25" x14ac:dyDescent="0.25">
      <c r="Y259674" s="109"/>
    </row>
    <row r="259675" spans="25:25" x14ac:dyDescent="0.25">
      <c r="Y259675" s="109"/>
    </row>
    <row r="259676" spans="25:25" x14ac:dyDescent="0.25">
      <c r="Y259676" s="109"/>
    </row>
    <row r="259677" spans="25:25" x14ac:dyDescent="0.25">
      <c r="Y259677" s="109"/>
    </row>
    <row r="259678" spans="25:25" x14ac:dyDescent="0.25">
      <c r="Y259678" s="109"/>
    </row>
    <row r="259679" spans="25:25" x14ac:dyDescent="0.25">
      <c r="Y259679" s="109"/>
    </row>
    <row r="259680" spans="25:25" x14ac:dyDescent="0.25">
      <c r="Y259680" s="109"/>
    </row>
    <row r="259681" spans="25:25" x14ac:dyDescent="0.25">
      <c r="Y259681" s="109"/>
    </row>
    <row r="259682" spans="25:25" x14ac:dyDescent="0.25">
      <c r="Y259682" s="109"/>
    </row>
    <row r="259683" spans="25:25" x14ac:dyDescent="0.25">
      <c r="Y259683" s="109"/>
    </row>
    <row r="259684" spans="25:25" x14ac:dyDescent="0.25">
      <c r="Y259684" s="109"/>
    </row>
    <row r="259685" spans="25:25" x14ac:dyDescent="0.25">
      <c r="Y259685" s="109"/>
    </row>
    <row r="259686" spans="25:25" x14ac:dyDescent="0.25">
      <c r="Y259686" s="109"/>
    </row>
    <row r="259687" spans="25:25" x14ac:dyDescent="0.25">
      <c r="Y259687" s="109"/>
    </row>
    <row r="259688" spans="25:25" x14ac:dyDescent="0.25">
      <c r="Y259688" s="109"/>
    </row>
    <row r="259689" spans="25:25" x14ac:dyDescent="0.25">
      <c r="Y259689" s="109"/>
    </row>
    <row r="259690" spans="25:25" x14ac:dyDescent="0.25">
      <c r="Y259690" s="109"/>
    </row>
    <row r="259691" spans="25:25" x14ac:dyDescent="0.25">
      <c r="Y259691" s="109"/>
    </row>
    <row r="259692" spans="25:25" x14ac:dyDescent="0.25">
      <c r="Y259692" s="109"/>
    </row>
    <row r="259693" spans="25:25" x14ac:dyDescent="0.25">
      <c r="Y259693" s="109"/>
    </row>
    <row r="259694" spans="25:25" x14ac:dyDescent="0.25">
      <c r="Y259694" s="109"/>
    </row>
    <row r="259695" spans="25:25" x14ac:dyDescent="0.25">
      <c r="Y259695" s="109"/>
    </row>
    <row r="259696" spans="25:25" x14ac:dyDescent="0.25">
      <c r="Y259696" s="109"/>
    </row>
    <row r="259697" spans="25:25" x14ac:dyDescent="0.25">
      <c r="Y259697" s="109"/>
    </row>
    <row r="259698" spans="25:25" x14ac:dyDescent="0.25">
      <c r="Y259698" s="109"/>
    </row>
    <row r="259699" spans="25:25" x14ac:dyDescent="0.25">
      <c r="Y259699" s="109"/>
    </row>
    <row r="259700" spans="25:25" x14ac:dyDescent="0.25">
      <c r="Y259700" s="109"/>
    </row>
    <row r="259701" spans="25:25" x14ac:dyDescent="0.25">
      <c r="Y259701" s="109"/>
    </row>
    <row r="259702" spans="25:25" x14ac:dyDescent="0.25">
      <c r="Y259702" s="109"/>
    </row>
    <row r="259703" spans="25:25" x14ac:dyDescent="0.25">
      <c r="Y259703" s="109"/>
    </row>
    <row r="259704" spans="25:25" x14ac:dyDescent="0.25">
      <c r="Y259704" s="109"/>
    </row>
    <row r="259705" spans="25:25" x14ac:dyDescent="0.25">
      <c r="Y259705" s="109"/>
    </row>
    <row r="259706" spans="25:25" x14ac:dyDescent="0.25">
      <c r="Y259706" s="109"/>
    </row>
    <row r="259707" spans="25:25" x14ac:dyDescent="0.25">
      <c r="Y259707" s="109"/>
    </row>
    <row r="259708" spans="25:25" x14ac:dyDescent="0.25">
      <c r="Y259708" s="109"/>
    </row>
    <row r="259709" spans="25:25" x14ac:dyDescent="0.25">
      <c r="Y259709" s="109"/>
    </row>
    <row r="259710" spans="25:25" x14ac:dyDescent="0.25">
      <c r="Y259710" s="109"/>
    </row>
    <row r="259711" spans="25:25" x14ac:dyDescent="0.25">
      <c r="Y259711" s="109"/>
    </row>
    <row r="259712" spans="25:25" x14ac:dyDescent="0.25">
      <c r="Y259712" s="109"/>
    </row>
    <row r="259713" spans="25:25" x14ac:dyDescent="0.25">
      <c r="Y259713" s="109"/>
    </row>
    <row r="259714" spans="25:25" x14ac:dyDescent="0.25">
      <c r="Y259714" s="109"/>
    </row>
    <row r="259715" spans="25:25" x14ac:dyDescent="0.25">
      <c r="Y259715" s="109"/>
    </row>
    <row r="259716" spans="25:25" x14ac:dyDescent="0.25">
      <c r="Y259716" s="109"/>
    </row>
    <row r="259717" spans="25:25" x14ac:dyDescent="0.25">
      <c r="Y259717" s="109"/>
    </row>
    <row r="259718" spans="25:25" x14ac:dyDescent="0.25">
      <c r="Y259718" s="109"/>
    </row>
    <row r="259719" spans="25:25" x14ac:dyDescent="0.25">
      <c r="Y259719" s="109"/>
    </row>
    <row r="259720" spans="25:25" x14ac:dyDescent="0.25">
      <c r="Y259720" s="109"/>
    </row>
    <row r="259721" spans="25:25" x14ac:dyDescent="0.25">
      <c r="Y259721" s="109"/>
    </row>
    <row r="259722" spans="25:25" x14ac:dyDescent="0.25">
      <c r="Y259722" s="109"/>
    </row>
    <row r="259723" spans="25:25" x14ac:dyDescent="0.25">
      <c r="Y259723" s="109"/>
    </row>
    <row r="259724" spans="25:25" x14ac:dyDescent="0.25">
      <c r="Y259724" s="109"/>
    </row>
    <row r="259725" spans="25:25" x14ac:dyDescent="0.25">
      <c r="Y259725" s="109"/>
    </row>
    <row r="259726" spans="25:25" x14ac:dyDescent="0.25">
      <c r="Y259726" s="109"/>
    </row>
    <row r="259727" spans="25:25" x14ac:dyDescent="0.25">
      <c r="Y259727" s="109"/>
    </row>
    <row r="259728" spans="25:25" x14ac:dyDescent="0.25">
      <c r="Y259728" s="109"/>
    </row>
    <row r="259729" spans="25:25" x14ac:dyDescent="0.25">
      <c r="Y259729" s="109"/>
    </row>
    <row r="259730" spans="25:25" x14ac:dyDescent="0.25">
      <c r="Y259730" s="109"/>
    </row>
    <row r="259731" spans="25:25" x14ac:dyDescent="0.25">
      <c r="Y259731" s="109"/>
    </row>
    <row r="259732" spans="25:25" x14ac:dyDescent="0.25">
      <c r="Y259732" s="109"/>
    </row>
    <row r="259733" spans="25:25" x14ac:dyDescent="0.25">
      <c r="Y259733" s="109"/>
    </row>
    <row r="259734" spans="25:25" x14ac:dyDescent="0.25">
      <c r="Y259734" s="109"/>
    </row>
    <row r="259735" spans="25:25" x14ac:dyDescent="0.25">
      <c r="Y259735" s="109"/>
    </row>
    <row r="259736" spans="25:25" x14ac:dyDescent="0.25">
      <c r="Y259736" s="109"/>
    </row>
    <row r="259737" spans="25:25" x14ac:dyDescent="0.25">
      <c r="Y259737" s="109"/>
    </row>
    <row r="259738" spans="25:25" x14ac:dyDescent="0.25">
      <c r="Y259738" s="109"/>
    </row>
    <row r="259739" spans="25:25" x14ac:dyDescent="0.25">
      <c r="Y259739" s="109"/>
    </row>
    <row r="259740" spans="25:25" x14ac:dyDescent="0.25">
      <c r="Y259740" s="109"/>
    </row>
    <row r="259741" spans="25:25" x14ac:dyDescent="0.25">
      <c r="Y259741" s="109"/>
    </row>
    <row r="259742" spans="25:25" x14ac:dyDescent="0.25">
      <c r="Y259742" s="109"/>
    </row>
    <row r="259743" spans="25:25" x14ac:dyDescent="0.25">
      <c r="Y259743" s="109"/>
    </row>
    <row r="259744" spans="25:25" x14ac:dyDescent="0.25">
      <c r="Y259744" s="109"/>
    </row>
    <row r="259745" spans="25:25" x14ac:dyDescent="0.25">
      <c r="Y259745" s="109"/>
    </row>
    <row r="259746" spans="25:25" x14ac:dyDescent="0.25">
      <c r="Y259746" s="109"/>
    </row>
    <row r="259747" spans="25:25" x14ac:dyDescent="0.25">
      <c r="Y259747" s="109"/>
    </row>
    <row r="259748" spans="25:25" x14ac:dyDescent="0.25">
      <c r="Y259748" s="109"/>
    </row>
    <row r="259749" spans="25:25" x14ac:dyDescent="0.25">
      <c r="Y259749" s="109"/>
    </row>
    <row r="259750" spans="25:25" x14ac:dyDescent="0.25">
      <c r="Y259750" s="109"/>
    </row>
    <row r="259751" spans="25:25" x14ac:dyDescent="0.25">
      <c r="Y259751" s="109"/>
    </row>
    <row r="259752" spans="25:25" x14ac:dyDescent="0.25">
      <c r="Y259752" s="109"/>
    </row>
    <row r="259753" spans="25:25" x14ac:dyDescent="0.25">
      <c r="Y259753" s="109"/>
    </row>
    <row r="259754" spans="25:25" x14ac:dyDescent="0.25">
      <c r="Y259754" s="109"/>
    </row>
    <row r="259755" spans="25:25" x14ac:dyDescent="0.25">
      <c r="Y259755" s="109"/>
    </row>
    <row r="259756" spans="25:25" x14ac:dyDescent="0.25">
      <c r="Y259756" s="109"/>
    </row>
    <row r="259757" spans="25:25" x14ac:dyDescent="0.25">
      <c r="Y259757" s="109"/>
    </row>
    <row r="259758" spans="25:25" x14ac:dyDescent="0.25">
      <c r="Y259758" s="109"/>
    </row>
    <row r="259759" spans="25:25" x14ac:dyDescent="0.25">
      <c r="Y259759" s="109"/>
    </row>
    <row r="259760" spans="25:25" x14ac:dyDescent="0.25">
      <c r="Y259760" s="109"/>
    </row>
    <row r="259761" spans="25:25" x14ac:dyDescent="0.25">
      <c r="Y259761" s="109"/>
    </row>
    <row r="259762" spans="25:25" x14ac:dyDescent="0.25">
      <c r="Y259762" s="109"/>
    </row>
    <row r="259763" spans="25:25" x14ac:dyDescent="0.25">
      <c r="Y259763" s="109"/>
    </row>
    <row r="259764" spans="25:25" x14ac:dyDescent="0.25">
      <c r="Y259764" s="109"/>
    </row>
    <row r="259765" spans="25:25" x14ac:dyDescent="0.25">
      <c r="Y259765" s="109"/>
    </row>
    <row r="259766" spans="25:25" x14ac:dyDescent="0.25">
      <c r="Y259766" s="109"/>
    </row>
    <row r="259767" spans="25:25" x14ac:dyDescent="0.25">
      <c r="Y259767" s="109"/>
    </row>
    <row r="259768" spans="25:25" x14ac:dyDescent="0.25">
      <c r="Y259768" s="109"/>
    </row>
    <row r="259769" spans="25:25" x14ac:dyDescent="0.25">
      <c r="Y259769" s="109"/>
    </row>
    <row r="259770" spans="25:25" x14ac:dyDescent="0.25">
      <c r="Y259770" s="109"/>
    </row>
    <row r="259771" spans="25:25" x14ac:dyDescent="0.25">
      <c r="Y259771" s="109"/>
    </row>
    <row r="259772" spans="25:25" x14ac:dyDescent="0.25">
      <c r="Y259772" s="109"/>
    </row>
    <row r="259773" spans="25:25" x14ac:dyDescent="0.25">
      <c r="Y259773" s="109"/>
    </row>
    <row r="259774" spans="25:25" x14ac:dyDescent="0.25">
      <c r="Y259774" s="109"/>
    </row>
    <row r="259775" spans="25:25" x14ac:dyDescent="0.25">
      <c r="Y259775" s="109"/>
    </row>
    <row r="259776" spans="25:25" x14ac:dyDescent="0.25">
      <c r="Y259776" s="109"/>
    </row>
    <row r="259777" spans="25:25" x14ac:dyDescent="0.25">
      <c r="Y259777" s="109"/>
    </row>
    <row r="259778" spans="25:25" x14ac:dyDescent="0.25">
      <c r="Y259778" s="109"/>
    </row>
    <row r="259779" spans="25:25" x14ac:dyDescent="0.25">
      <c r="Y259779" s="109"/>
    </row>
    <row r="259780" spans="25:25" x14ac:dyDescent="0.25">
      <c r="Y259780" s="109"/>
    </row>
    <row r="259781" spans="25:25" x14ac:dyDescent="0.25">
      <c r="Y259781" s="109"/>
    </row>
    <row r="259782" spans="25:25" x14ac:dyDescent="0.25">
      <c r="Y259782" s="109"/>
    </row>
    <row r="259783" spans="25:25" x14ac:dyDescent="0.25">
      <c r="Y259783" s="109"/>
    </row>
    <row r="259784" spans="25:25" x14ac:dyDescent="0.25">
      <c r="Y259784" s="109"/>
    </row>
    <row r="259785" spans="25:25" x14ac:dyDescent="0.25">
      <c r="Y259785" s="109"/>
    </row>
    <row r="259786" spans="25:25" x14ac:dyDescent="0.25">
      <c r="Y259786" s="109"/>
    </row>
    <row r="259787" spans="25:25" x14ac:dyDescent="0.25">
      <c r="Y259787" s="109"/>
    </row>
    <row r="259788" spans="25:25" x14ac:dyDescent="0.25">
      <c r="Y259788" s="109"/>
    </row>
    <row r="259789" spans="25:25" x14ac:dyDescent="0.25">
      <c r="Y259789" s="109"/>
    </row>
    <row r="259790" spans="25:25" x14ac:dyDescent="0.25">
      <c r="Y259790" s="109"/>
    </row>
    <row r="259791" spans="25:25" x14ac:dyDescent="0.25">
      <c r="Y259791" s="109"/>
    </row>
    <row r="259792" spans="25:25" x14ac:dyDescent="0.25">
      <c r="Y259792" s="109"/>
    </row>
    <row r="259793" spans="25:25" x14ac:dyDescent="0.25">
      <c r="Y259793" s="109"/>
    </row>
    <row r="259794" spans="25:25" x14ac:dyDescent="0.25">
      <c r="Y259794" s="109"/>
    </row>
    <row r="259795" spans="25:25" x14ac:dyDescent="0.25">
      <c r="Y259795" s="109"/>
    </row>
    <row r="259796" spans="25:25" x14ac:dyDescent="0.25">
      <c r="Y259796" s="109"/>
    </row>
    <row r="259797" spans="25:25" x14ac:dyDescent="0.25">
      <c r="Y259797" s="109"/>
    </row>
    <row r="259798" spans="25:25" x14ac:dyDescent="0.25">
      <c r="Y259798" s="109"/>
    </row>
    <row r="259799" spans="25:25" x14ac:dyDescent="0.25">
      <c r="Y259799" s="109"/>
    </row>
    <row r="259800" spans="25:25" x14ac:dyDescent="0.25">
      <c r="Y259800" s="109"/>
    </row>
    <row r="259801" spans="25:25" x14ac:dyDescent="0.25">
      <c r="Y259801" s="109"/>
    </row>
    <row r="259802" spans="25:25" x14ac:dyDescent="0.25">
      <c r="Y259802" s="109"/>
    </row>
    <row r="259803" spans="25:25" x14ac:dyDescent="0.25">
      <c r="Y259803" s="109"/>
    </row>
    <row r="259804" spans="25:25" x14ac:dyDescent="0.25">
      <c r="Y259804" s="109"/>
    </row>
    <row r="259805" spans="25:25" x14ac:dyDescent="0.25">
      <c r="Y259805" s="109"/>
    </row>
    <row r="259806" spans="25:25" x14ac:dyDescent="0.25">
      <c r="Y259806" s="109"/>
    </row>
    <row r="259807" spans="25:25" x14ac:dyDescent="0.25">
      <c r="Y259807" s="109"/>
    </row>
    <row r="259808" spans="25:25" x14ac:dyDescent="0.25">
      <c r="Y259808" s="109"/>
    </row>
    <row r="259809" spans="25:25" x14ac:dyDescent="0.25">
      <c r="Y259809" s="109"/>
    </row>
    <row r="259810" spans="25:25" x14ac:dyDescent="0.25">
      <c r="Y259810" s="109"/>
    </row>
    <row r="259811" spans="25:25" x14ac:dyDescent="0.25">
      <c r="Y259811" s="109"/>
    </row>
    <row r="259812" spans="25:25" x14ac:dyDescent="0.25">
      <c r="Y259812" s="109"/>
    </row>
    <row r="259813" spans="25:25" x14ac:dyDescent="0.25">
      <c r="Y259813" s="109"/>
    </row>
    <row r="259814" spans="25:25" x14ac:dyDescent="0.25">
      <c r="Y259814" s="109"/>
    </row>
    <row r="259815" spans="25:25" x14ac:dyDescent="0.25">
      <c r="Y259815" s="109"/>
    </row>
    <row r="259816" spans="25:25" x14ac:dyDescent="0.25">
      <c r="Y259816" s="109"/>
    </row>
    <row r="259817" spans="25:25" x14ac:dyDescent="0.25">
      <c r="Y259817" s="109"/>
    </row>
    <row r="259818" spans="25:25" x14ac:dyDescent="0.25">
      <c r="Y259818" s="109"/>
    </row>
    <row r="259819" spans="25:25" x14ac:dyDescent="0.25">
      <c r="Y259819" s="109"/>
    </row>
    <row r="259820" spans="25:25" x14ac:dyDescent="0.25">
      <c r="Y259820" s="109"/>
    </row>
    <row r="259821" spans="25:25" x14ac:dyDescent="0.25">
      <c r="Y259821" s="109"/>
    </row>
    <row r="259822" spans="25:25" x14ac:dyDescent="0.25">
      <c r="Y259822" s="109"/>
    </row>
    <row r="259823" spans="25:25" x14ac:dyDescent="0.25">
      <c r="Y259823" s="109"/>
    </row>
    <row r="259824" spans="25:25" x14ac:dyDescent="0.25">
      <c r="Y259824" s="109"/>
    </row>
    <row r="259825" spans="25:25" x14ac:dyDescent="0.25">
      <c r="Y259825" s="109"/>
    </row>
    <row r="259826" spans="25:25" x14ac:dyDescent="0.25">
      <c r="Y259826" s="109"/>
    </row>
    <row r="259827" spans="25:25" x14ac:dyDescent="0.25">
      <c r="Y259827" s="109"/>
    </row>
    <row r="259828" spans="25:25" x14ac:dyDescent="0.25">
      <c r="Y259828" s="109"/>
    </row>
    <row r="259829" spans="25:25" x14ac:dyDescent="0.25">
      <c r="Y259829" s="109"/>
    </row>
    <row r="259830" spans="25:25" x14ac:dyDescent="0.25">
      <c r="Y259830" s="109"/>
    </row>
    <row r="259831" spans="25:25" x14ac:dyDescent="0.25">
      <c r="Y259831" s="109"/>
    </row>
    <row r="259832" spans="25:25" x14ac:dyDescent="0.25">
      <c r="Y259832" s="109"/>
    </row>
    <row r="259833" spans="25:25" x14ac:dyDescent="0.25">
      <c r="Y259833" s="109"/>
    </row>
    <row r="259834" spans="25:25" x14ac:dyDescent="0.25">
      <c r="Y259834" s="109"/>
    </row>
    <row r="259835" spans="25:25" x14ac:dyDescent="0.25">
      <c r="Y259835" s="109"/>
    </row>
    <row r="259836" spans="25:25" x14ac:dyDescent="0.25">
      <c r="Y259836" s="109"/>
    </row>
    <row r="259837" spans="25:25" x14ac:dyDescent="0.25">
      <c r="Y259837" s="109"/>
    </row>
    <row r="259838" spans="25:25" x14ac:dyDescent="0.25">
      <c r="Y259838" s="109"/>
    </row>
    <row r="259839" spans="25:25" x14ac:dyDescent="0.25">
      <c r="Y259839" s="109"/>
    </row>
    <row r="259840" spans="25:25" x14ac:dyDescent="0.25">
      <c r="Y259840" s="109"/>
    </row>
    <row r="259841" spans="25:25" x14ac:dyDescent="0.25">
      <c r="Y259841" s="109"/>
    </row>
    <row r="259842" spans="25:25" x14ac:dyDescent="0.25">
      <c r="Y259842" s="109"/>
    </row>
    <row r="259843" spans="25:25" x14ac:dyDescent="0.25">
      <c r="Y259843" s="109"/>
    </row>
    <row r="259844" spans="25:25" x14ac:dyDescent="0.25">
      <c r="Y259844" s="109"/>
    </row>
    <row r="259845" spans="25:25" x14ac:dyDescent="0.25">
      <c r="Y259845" s="109"/>
    </row>
    <row r="259846" spans="25:25" x14ac:dyDescent="0.25">
      <c r="Y259846" s="109"/>
    </row>
    <row r="259847" spans="25:25" x14ac:dyDescent="0.25">
      <c r="Y259847" s="109"/>
    </row>
    <row r="259848" spans="25:25" x14ac:dyDescent="0.25">
      <c r="Y259848" s="109"/>
    </row>
    <row r="259849" spans="25:25" x14ac:dyDescent="0.25">
      <c r="Y259849" s="109"/>
    </row>
    <row r="259850" spans="25:25" x14ac:dyDescent="0.25">
      <c r="Y259850" s="109"/>
    </row>
    <row r="259851" spans="25:25" x14ac:dyDescent="0.25">
      <c r="Y259851" s="109"/>
    </row>
    <row r="259852" spans="25:25" x14ac:dyDescent="0.25">
      <c r="Y259852" s="109"/>
    </row>
    <row r="259853" spans="25:25" x14ac:dyDescent="0.25">
      <c r="Y259853" s="109"/>
    </row>
    <row r="259854" spans="25:25" x14ac:dyDescent="0.25">
      <c r="Y259854" s="109"/>
    </row>
    <row r="259855" spans="25:25" x14ac:dyDescent="0.25">
      <c r="Y259855" s="109"/>
    </row>
    <row r="259856" spans="25:25" x14ac:dyDescent="0.25">
      <c r="Y259856" s="109"/>
    </row>
    <row r="259857" spans="25:25" x14ac:dyDescent="0.25">
      <c r="Y259857" s="109"/>
    </row>
    <row r="259858" spans="25:25" x14ac:dyDescent="0.25">
      <c r="Y259858" s="109"/>
    </row>
    <row r="259859" spans="25:25" x14ac:dyDescent="0.25">
      <c r="Y259859" s="109"/>
    </row>
    <row r="259860" spans="25:25" x14ac:dyDescent="0.25">
      <c r="Y259860" s="109"/>
    </row>
    <row r="259861" spans="25:25" x14ac:dyDescent="0.25">
      <c r="Y259861" s="109"/>
    </row>
    <row r="259862" spans="25:25" x14ac:dyDescent="0.25">
      <c r="Y259862" s="109"/>
    </row>
    <row r="259863" spans="25:25" x14ac:dyDescent="0.25">
      <c r="Y259863" s="109"/>
    </row>
    <row r="259864" spans="25:25" x14ac:dyDescent="0.25">
      <c r="Y259864" s="109"/>
    </row>
    <row r="259865" spans="25:25" x14ac:dyDescent="0.25">
      <c r="Y259865" s="109"/>
    </row>
    <row r="259866" spans="25:25" x14ac:dyDescent="0.25">
      <c r="Y259866" s="109"/>
    </row>
    <row r="259867" spans="25:25" x14ac:dyDescent="0.25">
      <c r="Y259867" s="109"/>
    </row>
    <row r="259868" spans="25:25" x14ac:dyDescent="0.25">
      <c r="Y259868" s="109"/>
    </row>
    <row r="259869" spans="25:25" x14ac:dyDescent="0.25">
      <c r="Y259869" s="109"/>
    </row>
    <row r="259870" spans="25:25" x14ac:dyDescent="0.25">
      <c r="Y259870" s="109"/>
    </row>
    <row r="259871" spans="25:25" x14ac:dyDescent="0.25">
      <c r="Y259871" s="109"/>
    </row>
    <row r="259872" spans="25:25" x14ac:dyDescent="0.25">
      <c r="Y259872" s="109"/>
    </row>
    <row r="259873" spans="25:25" x14ac:dyDescent="0.25">
      <c r="Y259873" s="109"/>
    </row>
    <row r="259874" spans="25:25" x14ac:dyDescent="0.25">
      <c r="Y259874" s="109"/>
    </row>
    <row r="259875" spans="25:25" x14ac:dyDescent="0.25">
      <c r="Y259875" s="109"/>
    </row>
    <row r="259876" spans="25:25" x14ac:dyDescent="0.25">
      <c r="Y259876" s="109"/>
    </row>
    <row r="259877" spans="25:25" x14ac:dyDescent="0.25">
      <c r="Y259877" s="109"/>
    </row>
    <row r="259878" spans="25:25" x14ac:dyDescent="0.25">
      <c r="Y259878" s="109"/>
    </row>
    <row r="259879" spans="25:25" x14ac:dyDescent="0.25">
      <c r="Y259879" s="109"/>
    </row>
    <row r="259880" spans="25:25" x14ac:dyDescent="0.25">
      <c r="Y259880" s="109"/>
    </row>
    <row r="259881" spans="25:25" x14ac:dyDescent="0.25">
      <c r="Y259881" s="109"/>
    </row>
    <row r="259882" spans="25:25" x14ac:dyDescent="0.25">
      <c r="Y259882" s="109"/>
    </row>
    <row r="259883" spans="25:25" x14ac:dyDescent="0.25">
      <c r="Y259883" s="109"/>
    </row>
    <row r="259884" spans="25:25" x14ac:dyDescent="0.25">
      <c r="Y259884" s="109"/>
    </row>
    <row r="259885" spans="25:25" x14ac:dyDescent="0.25">
      <c r="Y259885" s="109"/>
    </row>
    <row r="259886" spans="25:25" x14ac:dyDescent="0.25">
      <c r="Y259886" s="109"/>
    </row>
    <row r="259887" spans="25:25" x14ac:dyDescent="0.25">
      <c r="Y259887" s="109"/>
    </row>
    <row r="259888" spans="25:25" x14ac:dyDescent="0.25">
      <c r="Y259888" s="109"/>
    </row>
    <row r="259889" spans="25:25" x14ac:dyDescent="0.25">
      <c r="Y259889" s="109"/>
    </row>
    <row r="259890" spans="25:25" x14ac:dyDescent="0.25">
      <c r="Y259890" s="109"/>
    </row>
    <row r="259891" spans="25:25" x14ac:dyDescent="0.25">
      <c r="Y259891" s="109"/>
    </row>
    <row r="259892" spans="25:25" x14ac:dyDescent="0.25">
      <c r="Y259892" s="109"/>
    </row>
    <row r="259893" spans="25:25" x14ac:dyDescent="0.25">
      <c r="Y259893" s="109"/>
    </row>
    <row r="259894" spans="25:25" x14ac:dyDescent="0.25">
      <c r="Y259894" s="109"/>
    </row>
    <row r="259895" spans="25:25" x14ac:dyDescent="0.25">
      <c r="Y259895" s="109"/>
    </row>
    <row r="259896" spans="25:25" x14ac:dyDescent="0.25">
      <c r="Y259896" s="109"/>
    </row>
    <row r="259897" spans="25:25" x14ac:dyDescent="0.25">
      <c r="Y259897" s="109"/>
    </row>
    <row r="259898" spans="25:25" x14ac:dyDescent="0.25">
      <c r="Y259898" s="109"/>
    </row>
    <row r="259899" spans="25:25" x14ac:dyDescent="0.25">
      <c r="Y259899" s="109"/>
    </row>
    <row r="259900" spans="25:25" x14ac:dyDescent="0.25">
      <c r="Y259900" s="109"/>
    </row>
    <row r="259901" spans="25:25" x14ac:dyDescent="0.25">
      <c r="Y259901" s="109"/>
    </row>
    <row r="259902" spans="25:25" x14ac:dyDescent="0.25">
      <c r="Y259902" s="109"/>
    </row>
    <row r="259903" spans="25:25" x14ac:dyDescent="0.25">
      <c r="Y259903" s="109"/>
    </row>
    <row r="259904" spans="25:25" x14ac:dyDescent="0.25">
      <c r="Y259904" s="109"/>
    </row>
    <row r="259905" spans="25:25" x14ac:dyDescent="0.25">
      <c r="Y259905" s="109"/>
    </row>
    <row r="259906" spans="25:25" x14ac:dyDescent="0.25">
      <c r="Y259906" s="109"/>
    </row>
    <row r="259907" spans="25:25" x14ac:dyDescent="0.25">
      <c r="Y259907" s="109"/>
    </row>
    <row r="259908" spans="25:25" x14ac:dyDescent="0.25">
      <c r="Y259908" s="109"/>
    </row>
    <row r="259909" spans="25:25" x14ac:dyDescent="0.25">
      <c r="Y259909" s="109"/>
    </row>
    <row r="259910" spans="25:25" x14ac:dyDescent="0.25">
      <c r="Y259910" s="109"/>
    </row>
    <row r="259911" spans="25:25" x14ac:dyDescent="0.25">
      <c r="Y259911" s="109"/>
    </row>
    <row r="259912" spans="25:25" x14ac:dyDescent="0.25">
      <c r="Y259912" s="109"/>
    </row>
    <row r="259913" spans="25:25" x14ac:dyDescent="0.25">
      <c r="Y259913" s="109"/>
    </row>
    <row r="259914" spans="25:25" x14ac:dyDescent="0.25">
      <c r="Y259914" s="109"/>
    </row>
    <row r="259915" spans="25:25" x14ac:dyDescent="0.25">
      <c r="Y259915" s="109"/>
    </row>
    <row r="259916" spans="25:25" x14ac:dyDescent="0.25">
      <c r="Y259916" s="109"/>
    </row>
    <row r="259917" spans="25:25" x14ac:dyDescent="0.25">
      <c r="Y259917" s="109"/>
    </row>
    <row r="259918" spans="25:25" x14ac:dyDescent="0.25">
      <c r="Y259918" s="109"/>
    </row>
    <row r="259919" spans="25:25" x14ac:dyDescent="0.25">
      <c r="Y259919" s="109"/>
    </row>
    <row r="259920" spans="25:25" x14ac:dyDescent="0.25">
      <c r="Y259920" s="109"/>
    </row>
    <row r="259921" spans="25:25" x14ac:dyDescent="0.25">
      <c r="Y259921" s="109"/>
    </row>
    <row r="259922" spans="25:25" x14ac:dyDescent="0.25">
      <c r="Y259922" s="109"/>
    </row>
    <row r="259923" spans="25:25" x14ac:dyDescent="0.25">
      <c r="Y259923" s="109"/>
    </row>
    <row r="259924" spans="25:25" x14ac:dyDescent="0.25">
      <c r="Y259924" s="109"/>
    </row>
    <row r="259925" spans="25:25" x14ac:dyDescent="0.25">
      <c r="Y259925" s="109"/>
    </row>
    <row r="259926" spans="25:25" x14ac:dyDescent="0.25">
      <c r="Y259926" s="109"/>
    </row>
    <row r="259927" spans="25:25" x14ac:dyDescent="0.25">
      <c r="Y259927" s="109"/>
    </row>
    <row r="259928" spans="25:25" x14ac:dyDescent="0.25">
      <c r="Y259928" s="109"/>
    </row>
    <row r="259929" spans="25:25" x14ac:dyDescent="0.25">
      <c r="Y259929" s="109"/>
    </row>
    <row r="259930" spans="25:25" x14ac:dyDescent="0.25">
      <c r="Y259930" s="109"/>
    </row>
    <row r="259931" spans="25:25" x14ac:dyDescent="0.25">
      <c r="Y259931" s="109"/>
    </row>
    <row r="259932" spans="25:25" x14ac:dyDescent="0.25">
      <c r="Y259932" s="109"/>
    </row>
    <row r="259933" spans="25:25" x14ac:dyDescent="0.25">
      <c r="Y259933" s="109"/>
    </row>
    <row r="259934" spans="25:25" x14ac:dyDescent="0.25">
      <c r="Y259934" s="109"/>
    </row>
    <row r="259935" spans="25:25" x14ac:dyDescent="0.25">
      <c r="Y259935" s="109"/>
    </row>
    <row r="259936" spans="25:25" x14ac:dyDescent="0.25">
      <c r="Y259936" s="109"/>
    </row>
    <row r="259937" spans="25:25" x14ac:dyDescent="0.25">
      <c r="Y259937" s="109"/>
    </row>
    <row r="259938" spans="25:25" x14ac:dyDescent="0.25">
      <c r="Y259938" s="109"/>
    </row>
    <row r="259939" spans="25:25" x14ac:dyDescent="0.25">
      <c r="Y259939" s="109"/>
    </row>
    <row r="259940" spans="25:25" x14ac:dyDescent="0.25">
      <c r="Y259940" s="109"/>
    </row>
    <row r="259941" spans="25:25" x14ac:dyDescent="0.25">
      <c r="Y259941" s="109"/>
    </row>
    <row r="259942" spans="25:25" x14ac:dyDescent="0.25">
      <c r="Y259942" s="109"/>
    </row>
    <row r="259943" spans="25:25" x14ac:dyDescent="0.25">
      <c r="Y259943" s="109"/>
    </row>
    <row r="259944" spans="25:25" x14ac:dyDescent="0.25">
      <c r="Y259944" s="109"/>
    </row>
    <row r="259945" spans="25:25" x14ac:dyDescent="0.25">
      <c r="Y259945" s="109"/>
    </row>
    <row r="259946" spans="25:25" x14ac:dyDescent="0.25">
      <c r="Y259946" s="109"/>
    </row>
    <row r="259947" spans="25:25" x14ac:dyDescent="0.25">
      <c r="Y259947" s="109"/>
    </row>
    <row r="259948" spans="25:25" x14ac:dyDescent="0.25">
      <c r="Y259948" s="109"/>
    </row>
    <row r="259949" spans="25:25" x14ac:dyDescent="0.25">
      <c r="Y259949" s="109"/>
    </row>
    <row r="259950" spans="25:25" x14ac:dyDescent="0.25">
      <c r="Y259950" s="109"/>
    </row>
    <row r="259951" spans="25:25" x14ac:dyDescent="0.25">
      <c r="Y259951" s="109"/>
    </row>
    <row r="259952" spans="25:25" x14ac:dyDescent="0.25">
      <c r="Y259952" s="109"/>
    </row>
    <row r="259953" spans="25:25" x14ac:dyDescent="0.25">
      <c r="Y259953" s="109"/>
    </row>
    <row r="259954" spans="25:25" x14ac:dyDescent="0.25">
      <c r="Y259954" s="109"/>
    </row>
    <row r="259955" spans="25:25" x14ac:dyDescent="0.25">
      <c r="Y259955" s="109"/>
    </row>
    <row r="259956" spans="25:25" x14ac:dyDescent="0.25">
      <c r="Y259956" s="109"/>
    </row>
    <row r="259957" spans="25:25" x14ac:dyDescent="0.25">
      <c r="Y259957" s="109"/>
    </row>
    <row r="259958" spans="25:25" x14ac:dyDescent="0.25">
      <c r="Y259958" s="109"/>
    </row>
    <row r="259959" spans="25:25" x14ac:dyDescent="0.25">
      <c r="Y259959" s="109"/>
    </row>
    <row r="259960" spans="25:25" x14ac:dyDescent="0.25">
      <c r="Y259960" s="109"/>
    </row>
    <row r="259961" spans="25:25" x14ac:dyDescent="0.25">
      <c r="Y259961" s="109"/>
    </row>
    <row r="259962" spans="25:25" x14ac:dyDescent="0.25">
      <c r="Y259962" s="109"/>
    </row>
    <row r="259963" spans="25:25" x14ac:dyDescent="0.25">
      <c r="Y259963" s="109"/>
    </row>
    <row r="259964" spans="25:25" x14ac:dyDescent="0.25">
      <c r="Y259964" s="109"/>
    </row>
    <row r="259965" spans="25:25" x14ac:dyDescent="0.25">
      <c r="Y259965" s="109"/>
    </row>
    <row r="259966" spans="25:25" x14ac:dyDescent="0.25">
      <c r="Y259966" s="109"/>
    </row>
    <row r="259967" spans="25:25" x14ac:dyDescent="0.25">
      <c r="Y259967" s="109"/>
    </row>
    <row r="259968" spans="25:25" x14ac:dyDescent="0.25">
      <c r="Y259968" s="109"/>
    </row>
    <row r="259969" spans="25:25" x14ac:dyDescent="0.25">
      <c r="Y259969" s="109"/>
    </row>
    <row r="259970" spans="25:25" x14ac:dyDescent="0.25">
      <c r="Y259970" s="109"/>
    </row>
    <row r="259971" spans="25:25" x14ac:dyDescent="0.25">
      <c r="Y259971" s="109"/>
    </row>
    <row r="259972" spans="25:25" x14ac:dyDescent="0.25">
      <c r="Y259972" s="109"/>
    </row>
    <row r="259973" spans="25:25" x14ac:dyDescent="0.25">
      <c r="Y259973" s="109"/>
    </row>
    <row r="259974" spans="25:25" x14ac:dyDescent="0.25">
      <c r="Y259974" s="109"/>
    </row>
    <row r="259975" spans="25:25" x14ac:dyDescent="0.25">
      <c r="Y259975" s="109"/>
    </row>
    <row r="259976" spans="25:25" x14ac:dyDescent="0.25">
      <c r="Y259976" s="109"/>
    </row>
    <row r="259977" spans="25:25" x14ac:dyDescent="0.25">
      <c r="Y259977" s="109"/>
    </row>
    <row r="259978" spans="25:25" x14ac:dyDescent="0.25">
      <c r="Y259978" s="109"/>
    </row>
    <row r="259979" spans="25:25" x14ac:dyDescent="0.25">
      <c r="Y259979" s="109"/>
    </row>
    <row r="259980" spans="25:25" x14ac:dyDescent="0.25">
      <c r="Y259980" s="109"/>
    </row>
    <row r="259981" spans="25:25" x14ac:dyDescent="0.25">
      <c r="Y259981" s="109"/>
    </row>
    <row r="259982" spans="25:25" x14ac:dyDescent="0.25">
      <c r="Y259982" s="109"/>
    </row>
    <row r="259983" spans="25:25" x14ac:dyDescent="0.25">
      <c r="Y259983" s="109"/>
    </row>
    <row r="259984" spans="25:25" x14ac:dyDescent="0.25">
      <c r="Y259984" s="109"/>
    </row>
    <row r="259985" spans="25:25" x14ac:dyDescent="0.25">
      <c r="Y259985" s="109"/>
    </row>
    <row r="259986" spans="25:25" x14ac:dyDescent="0.25">
      <c r="Y259986" s="109"/>
    </row>
    <row r="259987" spans="25:25" x14ac:dyDescent="0.25">
      <c r="Y259987" s="109"/>
    </row>
    <row r="259988" spans="25:25" x14ac:dyDescent="0.25">
      <c r="Y259988" s="109"/>
    </row>
    <row r="259989" spans="25:25" x14ac:dyDescent="0.25">
      <c r="Y259989" s="109"/>
    </row>
    <row r="259990" spans="25:25" x14ac:dyDescent="0.25">
      <c r="Y259990" s="109"/>
    </row>
    <row r="259991" spans="25:25" x14ac:dyDescent="0.25">
      <c r="Y259991" s="109"/>
    </row>
    <row r="259992" spans="25:25" x14ac:dyDescent="0.25">
      <c r="Y259992" s="109"/>
    </row>
    <row r="259993" spans="25:25" x14ac:dyDescent="0.25">
      <c r="Y259993" s="109"/>
    </row>
    <row r="259994" spans="25:25" x14ac:dyDescent="0.25">
      <c r="Y259994" s="109"/>
    </row>
    <row r="259995" spans="25:25" x14ac:dyDescent="0.25">
      <c r="Y259995" s="109"/>
    </row>
    <row r="259996" spans="25:25" x14ac:dyDescent="0.25">
      <c r="Y259996" s="109"/>
    </row>
    <row r="259997" spans="25:25" x14ac:dyDescent="0.25">
      <c r="Y259997" s="109"/>
    </row>
    <row r="259998" spans="25:25" x14ac:dyDescent="0.25">
      <c r="Y259998" s="109"/>
    </row>
    <row r="259999" spans="25:25" x14ac:dyDescent="0.25">
      <c r="Y259999" s="109"/>
    </row>
    <row r="260000" spans="25:25" x14ac:dyDescent="0.25">
      <c r="Y260000" s="109"/>
    </row>
    <row r="260001" spans="25:25" x14ac:dyDescent="0.25">
      <c r="Y260001" s="109"/>
    </row>
    <row r="260002" spans="25:25" x14ac:dyDescent="0.25">
      <c r="Y260002" s="109"/>
    </row>
    <row r="260003" spans="25:25" x14ac:dyDescent="0.25">
      <c r="Y260003" s="109"/>
    </row>
    <row r="260004" spans="25:25" x14ac:dyDescent="0.25">
      <c r="Y260004" s="109"/>
    </row>
    <row r="260005" spans="25:25" x14ac:dyDescent="0.25">
      <c r="Y260005" s="109"/>
    </row>
    <row r="260006" spans="25:25" x14ac:dyDescent="0.25">
      <c r="Y260006" s="109"/>
    </row>
    <row r="260007" spans="25:25" x14ac:dyDescent="0.25">
      <c r="Y260007" s="109"/>
    </row>
    <row r="260008" spans="25:25" x14ac:dyDescent="0.25">
      <c r="Y260008" s="109"/>
    </row>
    <row r="260009" spans="25:25" x14ac:dyDescent="0.25">
      <c r="Y260009" s="109"/>
    </row>
    <row r="260010" spans="25:25" x14ac:dyDescent="0.25">
      <c r="Y260010" s="109"/>
    </row>
    <row r="260011" spans="25:25" x14ac:dyDescent="0.25">
      <c r="Y260011" s="109"/>
    </row>
    <row r="260012" spans="25:25" x14ac:dyDescent="0.25">
      <c r="Y260012" s="109"/>
    </row>
    <row r="260013" spans="25:25" x14ac:dyDescent="0.25">
      <c r="Y260013" s="109"/>
    </row>
    <row r="260014" spans="25:25" x14ac:dyDescent="0.25">
      <c r="Y260014" s="109"/>
    </row>
    <row r="260015" spans="25:25" x14ac:dyDescent="0.25">
      <c r="Y260015" s="109"/>
    </row>
    <row r="260016" spans="25:25" x14ac:dyDescent="0.25">
      <c r="Y260016" s="109"/>
    </row>
    <row r="260017" spans="25:25" x14ac:dyDescent="0.25">
      <c r="Y260017" s="109"/>
    </row>
    <row r="260018" spans="25:25" x14ac:dyDescent="0.25">
      <c r="Y260018" s="109"/>
    </row>
    <row r="260019" spans="25:25" x14ac:dyDescent="0.25">
      <c r="Y260019" s="109"/>
    </row>
    <row r="260020" spans="25:25" x14ac:dyDescent="0.25">
      <c r="Y260020" s="109"/>
    </row>
    <row r="260021" spans="25:25" x14ac:dyDescent="0.25">
      <c r="Y260021" s="109"/>
    </row>
    <row r="260022" spans="25:25" x14ac:dyDescent="0.25">
      <c r="Y260022" s="109"/>
    </row>
    <row r="260023" spans="25:25" x14ac:dyDescent="0.25">
      <c r="Y260023" s="109"/>
    </row>
    <row r="260024" spans="25:25" x14ac:dyDescent="0.25">
      <c r="Y260024" s="109"/>
    </row>
    <row r="260025" spans="25:25" x14ac:dyDescent="0.25">
      <c r="Y260025" s="109"/>
    </row>
    <row r="260026" spans="25:25" x14ac:dyDescent="0.25">
      <c r="Y260026" s="109"/>
    </row>
    <row r="260027" spans="25:25" x14ac:dyDescent="0.25">
      <c r="Y260027" s="109"/>
    </row>
    <row r="260028" spans="25:25" x14ac:dyDescent="0.25">
      <c r="Y260028" s="109"/>
    </row>
    <row r="260029" spans="25:25" x14ac:dyDescent="0.25">
      <c r="Y260029" s="109"/>
    </row>
    <row r="260030" spans="25:25" x14ac:dyDescent="0.25">
      <c r="Y260030" s="109"/>
    </row>
    <row r="260031" spans="25:25" x14ac:dyDescent="0.25">
      <c r="Y260031" s="109"/>
    </row>
    <row r="260032" spans="25:25" x14ac:dyDescent="0.25">
      <c r="Y260032" s="109"/>
    </row>
    <row r="260033" spans="25:25" x14ac:dyDescent="0.25">
      <c r="Y260033" s="109"/>
    </row>
    <row r="260034" spans="25:25" x14ac:dyDescent="0.25">
      <c r="Y260034" s="109"/>
    </row>
    <row r="260035" spans="25:25" x14ac:dyDescent="0.25">
      <c r="Y260035" s="109"/>
    </row>
    <row r="260036" spans="25:25" x14ac:dyDescent="0.25">
      <c r="Y260036" s="109"/>
    </row>
    <row r="260037" spans="25:25" x14ac:dyDescent="0.25">
      <c r="Y260037" s="109"/>
    </row>
    <row r="260038" spans="25:25" x14ac:dyDescent="0.25">
      <c r="Y260038" s="109"/>
    </row>
    <row r="260039" spans="25:25" x14ac:dyDescent="0.25">
      <c r="Y260039" s="109"/>
    </row>
    <row r="260040" spans="25:25" x14ac:dyDescent="0.25">
      <c r="Y260040" s="109"/>
    </row>
    <row r="260041" spans="25:25" x14ac:dyDescent="0.25">
      <c r="Y260041" s="109"/>
    </row>
    <row r="260042" spans="25:25" x14ac:dyDescent="0.25">
      <c r="Y260042" s="109"/>
    </row>
    <row r="260043" spans="25:25" x14ac:dyDescent="0.25">
      <c r="Y260043" s="109"/>
    </row>
    <row r="260044" spans="25:25" x14ac:dyDescent="0.25">
      <c r="Y260044" s="109"/>
    </row>
    <row r="260045" spans="25:25" x14ac:dyDescent="0.25">
      <c r="Y260045" s="109"/>
    </row>
    <row r="260046" spans="25:25" x14ac:dyDescent="0.25">
      <c r="Y260046" s="109"/>
    </row>
    <row r="260047" spans="25:25" x14ac:dyDescent="0.25">
      <c r="Y260047" s="109"/>
    </row>
    <row r="260048" spans="25:25" x14ac:dyDescent="0.25">
      <c r="Y260048" s="109"/>
    </row>
    <row r="260049" spans="25:25" x14ac:dyDescent="0.25">
      <c r="Y260049" s="109"/>
    </row>
    <row r="260050" spans="25:25" x14ac:dyDescent="0.25">
      <c r="Y260050" s="109"/>
    </row>
    <row r="260051" spans="25:25" x14ac:dyDescent="0.25">
      <c r="Y260051" s="109"/>
    </row>
    <row r="260052" spans="25:25" x14ac:dyDescent="0.25">
      <c r="Y260052" s="109"/>
    </row>
    <row r="260053" spans="25:25" x14ac:dyDescent="0.25">
      <c r="Y260053" s="109"/>
    </row>
    <row r="260054" spans="25:25" x14ac:dyDescent="0.25">
      <c r="Y260054" s="109"/>
    </row>
    <row r="260055" spans="25:25" x14ac:dyDescent="0.25">
      <c r="Y260055" s="109"/>
    </row>
    <row r="260056" spans="25:25" x14ac:dyDescent="0.25">
      <c r="Y260056" s="109"/>
    </row>
    <row r="260057" spans="25:25" x14ac:dyDescent="0.25">
      <c r="Y260057" s="109"/>
    </row>
    <row r="260058" spans="25:25" x14ac:dyDescent="0.25">
      <c r="Y260058" s="109"/>
    </row>
    <row r="260059" spans="25:25" x14ac:dyDescent="0.25">
      <c r="Y260059" s="109"/>
    </row>
    <row r="260060" spans="25:25" x14ac:dyDescent="0.25">
      <c r="Y260060" s="109"/>
    </row>
    <row r="260061" spans="25:25" x14ac:dyDescent="0.25">
      <c r="Y260061" s="109"/>
    </row>
    <row r="260062" spans="25:25" x14ac:dyDescent="0.25">
      <c r="Y260062" s="109"/>
    </row>
    <row r="260063" spans="25:25" x14ac:dyDescent="0.25">
      <c r="Y260063" s="109"/>
    </row>
    <row r="260064" spans="25:25" x14ac:dyDescent="0.25">
      <c r="Y260064" s="109"/>
    </row>
    <row r="260065" spans="25:25" x14ac:dyDescent="0.25">
      <c r="Y260065" s="109"/>
    </row>
    <row r="260066" spans="25:25" x14ac:dyDescent="0.25">
      <c r="Y260066" s="109"/>
    </row>
    <row r="260067" spans="25:25" x14ac:dyDescent="0.25">
      <c r="Y260067" s="109"/>
    </row>
    <row r="260068" spans="25:25" x14ac:dyDescent="0.25">
      <c r="Y260068" s="109"/>
    </row>
    <row r="260069" spans="25:25" x14ac:dyDescent="0.25">
      <c r="Y260069" s="109"/>
    </row>
    <row r="260070" spans="25:25" x14ac:dyDescent="0.25">
      <c r="Y260070" s="109"/>
    </row>
    <row r="260071" spans="25:25" x14ac:dyDescent="0.25">
      <c r="Y260071" s="109"/>
    </row>
    <row r="260072" spans="25:25" x14ac:dyDescent="0.25">
      <c r="Y260072" s="109"/>
    </row>
    <row r="260073" spans="25:25" x14ac:dyDescent="0.25">
      <c r="Y260073" s="109"/>
    </row>
    <row r="260074" spans="25:25" x14ac:dyDescent="0.25">
      <c r="Y260074" s="109"/>
    </row>
    <row r="260075" spans="25:25" x14ac:dyDescent="0.25">
      <c r="Y260075" s="109"/>
    </row>
    <row r="260076" spans="25:25" x14ac:dyDescent="0.25">
      <c r="Y260076" s="109"/>
    </row>
    <row r="260077" spans="25:25" x14ac:dyDescent="0.25">
      <c r="Y260077" s="109"/>
    </row>
    <row r="260078" spans="25:25" x14ac:dyDescent="0.25">
      <c r="Y260078" s="109"/>
    </row>
    <row r="260079" spans="25:25" x14ac:dyDescent="0.25">
      <c r="Y260079" s="109"/>
    </row>
    <row r="260080" spans="25:25" x14ac:dyDescent="0.25">
      <c r="Y260080" s="109"/>
    </row>
    <row r="260081" spans="25:25" x14ac:dyDescent="0.25">
      <c r="Y260081" s="109"/>
    </row>
    <row r="260082" spans="25:25" x14ac:dyDescent="0.25">
      <c r="Y260082" s="109"/>
    </row>
    <row r="260083" spans="25:25" x14ac:dyDescent="0.25">
      <c r="Y260083" s="109"/>
    </row>
    <row r="260084" spans="25:25" x14ac:dyDescent="0.25">
      <c r="Y260084" s="109"/>
    </row>
    <row r="260085" spans="25:25" x14ac:dyDescent="0.25">
      <c r="Y260085" s="109"/>
    </row>
    <row r="260086" spans="25:25" x14ac:dyDescent="0.25">
      <c r="Y260086" s="109"/>
    </row>
    <row r="260087" spans="25:25" x14ac:dyDescent="0.25">
      <c r="Y260087" s="109"/>
    </row>
    <row r="260088" spans="25:25" x14ac:dyDescent="0.25">
      <c r="Y260088" s="109"/>
    </row>
    <row r="260089" spans="25:25" x14ac:dyDescent="0.25">
      <c r="Y260089" s="109"/>
    </row>
    <row r="260090" spans="25:25" x14ac:dyDescent="0.25">
      <c r="Y260090" s="109"/>
    </row>
    <row r="260091" spans="25:25" x14ac:dyDescent="0.25">
      <c r="Y260091" s="109"/>
    </row>
    <row r="260092" spans="25:25" x14ac:dyDescent="0.25">
      <c r="Y260092" s="109"/>
    </row>
    <row r="260093" spans="25:25" x14ac:dyDescent="0.25">
      <c r="Y260093" s="109"/>
    </row>
    <row r="260094" spans="25:25" x14ac:dyDescent="0.25">
      <c r="Y260094" s="109"/>
    </row>
    <row r="260095" spans="25:25" x14ac:dyDescent="0.25">
      <c r="Y260095" s="109"/>
    </row>
    <row r="260096" spans="25:25" x14ac:dyDescent="0.25">
      <c r="Y260096" s="109"/>
    </row>
    <row r="260097" spans="25:25" x14ac:dyDescent="0.25">
      <c r="Y260097" s="109"/>
    </row>
    <row r="260098" spans="25:25" x14ac:dyDescent="0.25">
      <c r="Y260098" s="109"/>
    </row>
    <row r="260099" spans="25:25" x14ac:dyDescent="0.25">
      <c r="Y260099" s="109"/>
    </row>
    <row r="260100" spans="25:25" x14ac:dyDescent="0.25">
      <c r="Y260100" s="109"/>
    </row>
    <row r="260101" spans="25:25" x14ac:dyDescent="0.25">
      <c r="Y260101" s="109"/>
    </row>
    <row r="260102" spans="25:25" x14ac:dyDescent="0.25">
      <c r="Y260102" s="109"/>
    </row>
    <row r="260103" spans="25:25" x14ac:dyDescent="0.25">
      <c r="Y260103" s="109"/>
    </row>
    <row r="260104" spans="25:25" x14ac:dyDescent="0.25">
      <c r="Y260104" s="109"/>
    </row>
  </sheetData>
  <mergeCells count="5">
    <mergeCell ref="AS3:AV3"/>
    <mergeCell ref="S3:W3"/>
    <mergeCell ref="X3:AB3"/>
    <mergeCell ref="AC3:AD3"/>
    <mergeCell ref="AE3:AH3"/>
  </mergeCells>
  <pageMargins left="0.70866141732283472" right="0.70866141732283472" top="0.74803149606299213" bottom="0.74803149606299213" header="0.31496062992125984" footer="0.31496062992125984"/>
  <pageSetup paperSize="5" scale="6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PLANTILLA 2018</vt:lpstr>
      <vt:lpstr>'PLANTILLA 2018'!Área_de_impresión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Contabilidad-ICC</dc:creator>
  <cp:lastModifiedBy>UnidaddeTransparen</cp:lastModifiedBy>
  <dcterms:created xsi:type="dcterms:W3CDTF">2018-03-06T19:17:37Z</dcterms:created>
  <dcterms:modified xsi:type="dcterms:W3CDTF">2018-03-06T20:53:27Z</dcterms:modified>
</cp:coreProperties>
</file>